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375" yWindow="-270" windowWidth="18900" windowHeight="7395" tabRatio="842" firstSheet="3" activeTab="5"/>
  </bookViews>
  <sheets>
    <sheet name="TCS-Pack-5" sheetId="1" r:id="rId1"/>
    <sheet name="Abstract" sheetId="27" r:id="rId2"/>
    <sheet name="Pavement" sheetId="20" r:id="rId3"/>
    <sheet name="Jn details" sheetId="14" r:id="rId4"/>
    <sheet name="Drain Summary" sheetId="15" r:id="rId5"/>
    <sheet name="Drain" sheetId="12" r:id="rId6"/>
    <sheet name="Bridge Summary" sheetId="16" r:id="rId7"/>
    <sheet name="Utility duct " sheetId="17" r:id="rId8"/>
    <sheet name="BUS BAY" sheetId="19" r:id="rId9"/>
    <sheet name="TRUCK LAY-BYES" sheetId="7" r:id="rId10"/>
    <sheet name="Median Opening" sheetId="18" r:id="rId11"/>
    <sheet name="TOE" sheetId="2" r:id="rId12"/>
    <sheet name="Stone Pitching" sheetId="11" r:id="rId13"/>
    <sheet name="Breast Wall" sheetId="3" r:id="rId14"/>
    <sheet name="Retaining wall" sheetId="4" r:id="rId15"/>
    <sheet name="Bulk EW" sheetId="5" r:id="rId16"/>
    <sheet name="Median Width" sheetId="6" r:id="rId17"/>
    <sheet name="Selected fill earth" sheetId="8" r:id="rId18"/>
    <sheet name="Kerb" sheetId="9" r:id="rId19"/>
    <sheet name="Road_Marking_Studs_MBCB" sheetId="21" r:id="rId20"/>
    <sheet name="Scarification" sheetId="25" r:id="rId21"/>
    <sheet name="Dismantling" sheetId="26" r:id="rId22"/>
    <sheet name="Sheet1" sheetId="28" r:id="rId23"/>
    <sheet name="Catchwater drain" sheetId="33" r:id="rId24"/>
    <sheet name="Guard Post" sheetId="32" r:id="rId25"/>
    <sheet name="GSB in ES" sheetId="29" r:id="rId26"/>
    <sheet name="Metal Crash Barrier" sheetId="30" r:id="rId27"/>
    <sheet name="Sheet2" sheetId="31" r:id="rId28"/>
    <sheet name="w Beam R=450" sheetId="34" r:id="rId29"/>
  </sheets>
  <externalReferences>
    <externalReference r:id="rId30"/>
    <externalReference r:id="rId31"/>
  </externalReferences>
  <definedNames>
    <definedName name="_xlnm._FilterDatabase" localSheetId="15" hidden="1">'Bulk EW'!#REF!</definedName>
    <definedName name="_xlnm._FilterDatabase" localSheetId="5" hidden="1">Drain!$K$3:$R$2160</definedName>
    <definedName name="_xlnm._FilterDatabase" localSheetId="2" hidden="1">Pavement!$I$1:$I$15946</definedName>
    <definedName name="_xlnm._FilterDatabase" localSheetId="14" hidden="1">'Retaining wall'!$F$3:$G$132</definedName>
    <definedName name="_xlnm._FilterDatabase" localSheetId="0" hidden="1">'TCS-Pack-5'!$A$3:$D$101</definedName>
    <definedName name="_xlnm._FilterDatabase" localSheetId="11" hidden="1">TOE!$A$2:$G$343</definedName>
    <definedName name="O6छऔ19226" localSheetId="23">#REF!</definedName>
    <definedName name="O6छऔ19226" localSheetId="24">#REF!</definedName>
    <definedName name="_xlnm.Print_Area" localSheetId="0">'TCS-Pack-5'!$A$1:$D$100</definedName>
    <definedName name="_xlnm.Print_Titles" localSheetId="1">Abstract!$4:$4</definedName>
    <definedName name="_xlnm.Print_Titles" localSheetId="0">'TCS-Pack-5'!$1:$2</definedName>
  </definedNames>
  <calcPr calcId="125725"/>
</workbook>
</file>

<file path=xl/calcChain.xml><?xml version="1.0" encoding="utf-8"?>
<calcChain xmlns="http://schemas.openxmlformats.org/spreadsheetml/2006/main">
  <c r="D86" i="30"/>
  <c r="D82"/>
  <c r="D333" i="3" l="1"/>
  <c r="G31" i="21" l="1"/>
  <c r="G32"/>
  <c r="G33"/>
  <c r="G34"/>
  <c r="D33"/>
  <c r="D34"/>
  <c r="K33"/>
  <c r="D32"/>
  <c r="D31"/>
  <c r="K29"/>
  <c r="D29" s="1"/>
  <c r="G29" s="1"/>
  <c r="K30"/>
  <c r="D30" s="1"/>
  <c r="G30" s="1"/>
  <c r="K28"/>
  <c r="W9" i="16"/>
  <c r="S9"/>
  <c r="I28" i="21" l="1"/>
  <c r="D28" s="1"/>
  <c r="G28" s="1"/>
  <c r="G35" s="1"/>
  <c r="Q31" i="30"/>
  <c r="Q42"/>
  <c r="K25"/>
  <c r="E6" i="27"/>
  <c r="D2473" i="5"/>
  <c r="B32" i="8"/>
  <c r="C86" i="1"/>
  <c r="C87"/>
  <c r="C88"/>
  <c r="C89"/>
  <c r="C90"/>
  <c r="C91"/>
  <c r="C92"/>
  <c r="C93"/>
  <c r="C94"/>
  <c r="C95"/>
  <c r="C96"/>
  <c r="C97"/>
  <c r="C98"/>
  <c r="C99"/>
  <c r="C100"/>
  <c r="C85"/>
  <c r="O36" i="30"/>
  <c r="O31"/>
  <c r="O32"/>
  <c r="O33"/>
  <c r="O34"/>
  <c r="K36"/>
  <c r="Q36" s="1"/>
  <c r="K35"/>
  <c r="K34"/>
  <c r="Q34" s="1"/>
  <c r="K33"/>
  <c r="K32"/>
  <c r="Q32" s="1"/>
  <c r="K31"/>
  <c r="K14"/>
  <c r="K15"/>
  <c r="K16"/>
  <c r="K17"/>
  <c r="K18"/>
  <c r="K19"/>
  <c r="K20"/>
  <c r="K21"/>
  <c r="K22"/>
  <c r="K23"/>
  <c r="K24"/>
  <c r="V16"/>
  <c r="Q33" l="1"/>
  <c r="N118" i="1" l="1"/>
  <c r="H114"/>
  <c r="K14" i="29" l="1"/>
  <c r="K9"/>
  <c r="K10"/>
  <c r="K6"/>
  <c r="K11"/>
  <c r="K8"/>
  <c r="K7"/>
  <c r="C7"/>
  <c r="C8"/>
  <c r="C9"/>
  <c r="C10"/>
  <c r="C11"/>
  <c r="C12"/>
  <c r="C13"/>
  <c r="C14"/>
  <c r="C15"/>
  <c r="C16"/>
  <c r="C17"/>
  <c r="C18"/>
  <c r="C19"/>
  <c r="C20"/>
  <c r="C6"/>
  <c r="D14"/>
  <c r="H115" i="1"/>
  <c r="D15" i="29" s="1"/>
  <c r="H116" i="1"/>
  <c r="D16" i="29" s="1"/>
  <c r="H117" i="1"/>
  <c r="D17" i="29" s="1"/>
  <c r="H118" i="1"/>
  <c r="O123"/>
  <c r="N114"/>
  <c r="N115"/>
  <c r="N116"/>
  <c r="N117"/>
  <c r="N120"/>
  <c r="N121"/>
  <c r="N122"/>
  <c r="B101"/>
  <c r="B84"/>
  <c r="E90"/>
  <c r="E91"/>
  <c r="E92"/>
  <c r="G80"/>
  <c r="H80" s="1"/>
  <c r="G81"/>
  <c r="E82" s="1"/>
  <c r="G82"/>
  <c r="H82" s="1"/>
  <c r="G83"/>
  <c r="H83" s="1"/>
  <c r="G84"/>
  <c r="H84" s="1"/>
  <c r="G85"/>
  <c r="H85" s="1"/>
  <c r="G86"/>
  <c r="H86" s="1"/>
  <c r="G87"/>
  <c r="E88" s="1"/>
  <c r="G88"/>
  <c r="H88" s="1"/>
  <c r="H89"/>
  <c r="H90"/>
  <c r="H91"/>
  <c r="G92"/>
  <c r="H92" s="1"/>
  <c r="H93"/>
  <c r="G94"/>
  <c r="F94"/>
  <c r="E94" s="1"/>
  <c r="H95"/>
  <c r="G12" i="26"/>
  <c r="F12"/>
  <c r="E85" i="1" l="1"/>
  <c r="D18" i="9"/>
  <c r="D18" i="29"/>
  <c r="E84" i="1"/>
  <c r="H94"/>
  <c r="H87"/>
  <c r="H81"/>
  <c r="E86"/>
  <c r="E93"/>
  <c r="E89"/>
  <c r="E81"/>
  <c r="E95"/>
  <c r="E87"/>
  <c r="E83"/>
  <c r="E2213" i="12"/>
  <c r="M2230"/>
  <c r="C2207"/>
  <c r="C2206"/>
  <c r="F2213"/>
  <c r="D2213"/>
  <c r="E2214" l="1"/>
  <c r="C2474" i="5"/>
  <c r="D2474" s="1"/>
  <c r="N2464" i="8"/>
  <c r="E50" i="30" l="1"/>
  <c r="E49"/>
  <c r="H77" i="4" l="1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K77"/>
  <c r="L77"/>
  <c r="K78"/>
  <c r="L78"/>
  <c r="K79"/>
  <c r="L79"/>
  <c r="K80"/>
  <c r="L80"/>
  <c r="K81"/>
  <c r="L81"/>
  <c r="K82"/>
  <c r="L82"/>
  <c r="K83"/>
  <c r="L83"/>
  <c r="K84"/>
  <c r="L84"/>
  <c r="K85"/>
  <c r="L85"/>
  <c r="K86"/>
  <c r="L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L96"/>
  <c r="K97"/>
  <c r="L97"/>
  <c r="K98"/>
  <c r="L98"/>
  <c r="K99"/>
  <c r="L99"/>
  <c r="K100"/>
  <c r="L100"/>
  <c r="K101"/>
  <c r="L101"/>
  <c r="K102"/>
  <c r="L102"/>
  <c r="K103"/>
  <c r="L103"/>
  <c r="K104"/>
  <c r="L104"/>
  <c r="K105"/>
  <c r="L105"/>
  <c r="K106"/>
  <c r="L106"/>
  <c r="K107"/>
  <c r="L107"/>
  <c r="K108"/>
  <c r="L108"/>
  <c r="K109"/>
  <c r="L109"/>
  <c r="K110"/>
  <c r="L110"/>
  <c r="K111"/>
  <c r="L111"/>
  <c r="K112"/>
  <c r="L112"/>
  <c r="K113"/>
  <c r="L113"/>
  <c r="K114"/>
  <c r="L114"/>
  <c r="K115"/>
  <c r="L115"/>
  <c r="K116"/>
  <c r="L116"/>
  <c r="K117"/>
  <c r="L117"/>
  <c r="K118"/>
  <c r="L118"/>
  <c r="K119"/>
  <c r="L119"/>
  <c r="K120"/>
  <c r="L120"/>
  <c r="K121"/>
  <c r="L121"/>
  <c r="K122"/>
  <c r="L122"/>
  <c r="K123"/>
  <c r="L123"/>
  <c r="K124"/>
  <c r="L124"/>
  <c r="K125"/>
  <c r="L125"/>
  <c r="K126"/>
  <c r="L126"/>
  <c r="K127"/>
  <c r="L127"/>
  <c r="K128"/>
  <c r="L128"/>
  <c r="K129"/>
  <c r="L129"/>
  <c r="K130"/>
  <c r="L130"/>
  <c r="K131"/>
  <c r="L131"/>
  <c r="K132"/>
  <c r="L132"/>
  <c r="E349" i="2"/>
  <c r="D349"/>
  <c r="F163"/>
  <c r="G163"/>
  <c r="F164"/>
  <c r="G164"/>
  <c r="F165"/>
  <c r="G165"/>
  <c r="F166"/>
  <c r="G166"/>
  <c r="F167"/>
  <c r="G167"/>
  <c r="F168"/>
  <c r="G168"/>
  <c r="F169"/>
  <c r="G169"/>
  <c r="F170"/>
  <c r="G170"/>
  <c r="F171"/>
  <c r="G171"/>
  <c r="F172"/>
  <c r="G172"/>
  <c r="F173"/>
  <c r="G173"/>
  <c r="F174"/>
  <c r="G174"/>
  <c r="F175"/>
  <c r="G175"/>
  <c r="F176"/>
  <c r="G176"/>
  <c r="F177"/>
  <c r="G177"/>
  <c r="F178"/>
  <c r="G178"/>
  <c r="F179"/>
  <c r="G179"/>
  <c r="F180"/>
  <c r="G180"/>
  <c r="F181"/>
  <c r="G181"/>
  <c r="F182"/>
  <c r="G182"/>
  <c r="F183"/>
  <c r="G183"/>
  <c r="F184"/>
  <c r="G184"/>
  <c r="F185"/>
  <c r="G185"/>
  <c r="F186"/>
  <c r="G186"/>
  <c r="F187"/>
  <c r="G187"/>
  <c r="F188"/>
  <c r="G188"/>
  <c r="F189"/>
  <c r="G189"/>
  <c r="F190"/>
  <c r="G190"/>
  <c r="F191"/>
  <c r="G191"/>
  <c r="F192"/>
  <c r="G192"/>
  <c r="F193"/>
  <c r="G193"/>
  <c r="F194"/>
  <c r="G194"/>
  <c r="F195"/>
  <c r="G195"/>
  <c r="F196"/>
  <c r="G196"/>
  <c r="F197"/>
  <c r="G197"/>
  <c r="F198"/>
  <c r="G198"/>
  <c r="F199"/>
  <c r="G199"/>
  <c r="F200"/>
  <c r="G200"/>
  <c r="F201"/>
  <c r="G201"/>
  <c r="F202"/>
  <c r="G202"/>
  <c r="F203"/>
  <c r="G203"/>
  <c r="F204"/>
  <c r="G204"/>
  <c r="F205"/>
  <c r="G205"/>
  <c r="F206"/>
  <c r="G206"/>
  <c r="F207"/>
  <c r="G207"/>
  <c r="F208"/>
  <c r="G208"/>
  <c r="F209"/>
  <c r="G209"/>
  <c r="F210"/>
  <c r="G210"/>
  <c r="F211"/>
  <c r="G211"/>
  <c r="F212"/>
  <c r="G212"/>
  <c r="F213"/>
  <c r="G213"/>
  <c r="F214"/>
  <c r="G214"/>
  <c r="F215"/>
  <c r="G215"/>
  <c r="F216"/>
  <c r="G216"/>
  <c r="F217"/>
  <c r="G217"/>
  <c r="F218"/>
  <c r="G218"/>
  <c r="F219"/>
  <c r="G219"/>
  <c r="F220"/>
  <c r="G220"/>
  <c r="F221"/>
  <c r="G221"/>
  <c r="F222"/>
  <c r="G222"/>
  <c r="F223"/>
  <c r="G223"/>
  <c r="F224"/>
  <c r="G224"/>
  <c r="F225"/>
  <c r="G225"/>
  <c r="F226"/>
  <c r="G226"/>
  <c r="F227"/>
  <c r="G227"/>
  <c r="F228"/>
  <c r="G228"/>
  <c r="F229"/>
  <c r="G229"/>
  <c r="F230"/>
  <c r="G230"/>
  <c r="F231"/>
  <c r="G231"/>
  <c r="F232"/>
  <c r="G232"/>
  <c r="F233"/>
  <c r="G233"/>
  <c r="F234"/>
  <c r="G234"/>
  <c r="F235"/>
  <c r="G235"/>
  <c r="F236"/>
  <c r="G236"/>
  <c r="F237"/>
  <c r="G237"/>
  <c r="F238"/>
  <c r="G238"/>
  <c r="F239"/>
  <c r="G239"/>
  <c r="F240"/>
  <c r="G240"/>
  <c r="F241"/>
  <c r="G241"/>
  <c r="F242"/>
  <c r="G242"/>
  <c r="F243"/>
  <c r="G243"/>
  <c r="F244"/>
  <c r="G244"/>
  <c r="F245"/>
  <c r="G245"/>
  <c r="F246"/>
  <c r="G246"/>
  <c r="F247"/>
  <c r="G247"/>
  <c r="F248"/>
  <c r="G248"/>
  <c r="F249"/>
  <c r="G249"/>
  <c r="F250"/>
  <c r="G250"/>
  <c r="F251"/>
  <c r="G251"/>
  <c r="F252"/>
  <c r="G252"/>
  <c r="F253"/>
  <c r="G253"/>
  <c r="F254"/>
  <c r="G254"/>
  <c r="F255"/>
  <c r="G255"/>
  <c r="F256"/>
  <c r="G256"/>
  <c r="F257"/>
  <c r="G257"/>
  <c r="F258"/>
  <c r="G258"/>
  <c r="F259"/>
  <c r="G259"/>
  <c r="F260"/>
  <c r="G260"/>
  <c r="F261"/>
  <c r="G261"/>
  <c r="F262"/>
  <c r="G262"/>
  <c r="F263"/>
  <c r="G263"/>
  <c r="F264"/>
  <c r="G264"/>
  <c r="F265"/>
  <c r="G265"/>
  <c r="F266"/>
  <c r="G266"/>
  <c r="F267"/>
  <c r="G267"/>
  <c r="F268"/>
  <c r="G268"/>
  <c r="F269"/>
  <c r="G269"/>
  <c r="F270"/>
  <c r="G270"/>
  <c r="F271"/>
  <c r="G271"/>
  <c r="F272"/>
  <c r="G272"/>
  <c r="F273"/>
  <c r="G273"/>
  <c r="F274"/>
  <c r="G274"/>
  <c r="F275"/>
  <c r="G275"/>
  <c r="F276"/>
  <c r="G276"/>
  <c r="F277"/>
  <c r="G277"/>
  <c r="F278"/>
  <c r="G278"/>
  <c r="F279"/>
  <c r="G279"/>
  <c r="F280"/>
  <c r="G280"/>
  <c r="F281"/>
  <c r="G281"/>
  <c r="F282"/>
  <c r="G282"/>
  <c r="F283"/>
  <c r="G283"/>
  <c r="F284"/>
  <c r="G284"/>
  <c r="F285"/>
  <c r="G285"/>
  <c r="F286"/>
  <c r="G286"/>
  <c r="F287"/>
  <c r="G287"/>
  <c r="F288"/>
  <c r="G288"/>
  <c r="F289"/>
  <c r="G289"/>
  <c r="F290"/>
  <c r="G290"/>
  <c r="F291"/>
  <c r="G291"/>
  <c r="F292"/>
  <c r="G292"/>
  <c r="F293"/>
  <c r="G293"/>
  <c r="F294"/>
  <c r="G294"/>
  <c r="F295"/>
  <c r="G295"/>
  <c r="F296"/>
  <c r="G296"/>
  <c r="F297"/>
  <c r="G297"/>
  <c r="F298"/>
  <c r="G298"/>
  <c r="F299"/>
  <c r="G299"/>
  <c r="F300"/>
  <c r="G300"/>
  <c r="F301"/>
  <c r="G301"/>
  <c r="F302"/>
  <c r="G302"/>
  <c r="F303"/>
  <c r="G303"/>
  <c r="F304"/>
  <c r="G304"/>
  <c r="F305"/>
  <c r="G305"/>
  <c r="F306"/>
  <c r="G306"/>
  <c r="F307"/>
  <c r="G307"/>
  <c r="F308"/>
  <c r="G308"/>
  <c r="F309"/>
  <c r="G309"/>
  <c r="F310"/>
  <c r="G310"/>
  <c r="F311"/>
  <c r="G311"/>
  <c r="F312"/>
  <c r="G312"/>
  <c r="F313"/>
  <c r="G313"/>
  <c r="F314"/>
  <c r="G314"/>
  <c r="F315"/>
  <c r="G315"/>
  <c r="F316"/>
  <c r="G316"/>
  <c r="F317"/>
  <c r="G317"/>
  <c r="F318"/>
  <c r="G318"/>
  <c r="F319"/>
  <c r="G319"/>
  <c r="F320"/>
  <c r="G320"/>
  <c r="F321"/>
  <c r="G321"/>
  <c r="F322"/>
  <c r="G322"/>
  <c r="F323"/>
  <c r="G323"/>
  <c r="F324"/>
  <c r="G324"/>
  <c r="F325"/>
  <c r="G325"/>
  <c r="F326"/>
  <c r="G326"/>
  <c r="F327"/>
  <c r="G327"/>
  <c r="F328"/>
  <c r="G328"/>
  <c r="F329"/>
  <c r="G329"/>
  <c r="F330"/>
  <c r="G330"/>
  <c r="F331"/>
  <c r="G331"/>
  <c r="F332"/>
  <c r="G332"/>
  <c r="F333"/>
  <c r="G333"/>
  <c r="F334"/>
  <c r="G334"/>
  <c r="F335"/>
  <c r="G335"/>
  <c r="F336"/>
  <c r="G336"/>
  <c r="F337"/>
  <c r="G337"/>
  <c r="F338"/>
  <c r="G338"/>
  <c r="F339"/>
  <c r="G339"/>
  <c r="F340"/>
  <c r="G340"/>
  <c r="F155"/>
  <c r="G155"/>
  <c r="F156"/>
  <c r="G156"/>
  <c r="F157"/>
  <c r="G157"/>
  <c r="F158"/>
  <c r="G158"/>
  <c r="F159"/>
  <c r="G159"/>
  <c r="F160"/>
  <c r="G160"/>
  <c r="F161"/>
  <c r="G161"/>
  <c r="F162"/>
  <c r="G162"/>
  <c r="G325" i="3"/>
  <c r="G324"/>
  <c r="G323"/>
  <c r="G322"/>
  <c r="G321"/>
  <c r="G320"/>
  <c r="G319"/>
  <c r="G318"/>
  <c r="G316"/>
  <c r="G315"/>
  <c r="G314"/>
  <c r="G313"/>
  <c r="G312"/>
  <c r="G311"/>
  <c r="G309"/>
  <c r="G308"/>
  <c r="G307"/>
  <c r="G306"/>
  <c r="G305"/>
  <c r="G303"/>
  <c r="G302"/>
  <c r="G301"/>
  <c r="G300"/>
  <c r="G299"/>
  <c r="G298"/>
  <c r="G297"/>
  <c r="G296"/>
  <c r="G295"/>
  <c r="G294"/>
  <c r="G293"/>
  <c r="G292"/>
  <c r="G291"/>
  <c r="G290"/>
  <c r="G288"/>
  <c r="G287"/>
  <c r="G286"/>
  <c r="G285"/>
  <c r="G284"/>
  <c r="G282"/>
  <c r="G281"/>
  <c r="E350" i="2" l="1"/>
  <c r="C15869" i="20" l="1"/>
  <c r="N15846"/>
  <c r="L15814"/>
  <c r="L15815"/>
  <c r="L15816"/>
  <c r="L15817"/>
  <c r="L15818"/>
  <c r="L15819"/>
  <c r="L15820"/>
  <c r="L15821"/>
  <c r="L15822"/>
  <c r="L15823"/>
  <c r="L15824"/>
  <c r="L15825"/>
  <c r="L15826"/>
  <c r="L15827"/>
  <c r="L15828"/>
  <c r="L15829"/>
  <c r="L15830"/>
  <c r="L15831"/>
  <c r="F15831"/>
  <c r="F15814"/>
  <c r="F15815"/>
  <c r="F15816"/>
  <c r="F15817"/>
  <c r="F15818"/>
  <c r="F15819"/>
  <c r="F15820"/>
  <c r="F15821"/>
  <c r="F15822"/>
  <c r="F15823"/>
  <c r="F15824"/>
  <c r="F15825"/>
  <c r="F15826"/>
  <c r="F15827"/>
  <c r="F15828"/>
  <c r="F15829"/>
  <c r="F15830"/>
  <c r="L15462"/>
  <c r="L15463"/>
  <c r="L15464"/>
  <c r="L15465"/>
  <c r="L15466"/>
  <c r="L15467"/>
  <c r="L15468"/>
  <c r="L15469"/>
  <c r="L15470"/>
  <c r="L15471"/>
  <c r="L15472"/>
  <c r="L15473"/>
  <c r="L15474"/>
  <c r="L15475"/>
  <c r="L15476"/>
  <c r="L15477"/>
  <c r="L15478"/>
  <c r="L15479"/>
  <c r="L15480"/>
  <c r="L15481"/>
  <c r="L15482"/>
  <c r="L15483"/>
  <c r="L15484"/>
  <c r="L15485"/>
  <c r="L15486"/>
  <c r="L15487"/>
  <c r="L15488"/>
  <c r="L15489"/>
  <c r="L15490"/>
  <c r="L15491"/>
  <c r="L15492"/>
  <c r="L15493"/>
  <c r="L15494"/>
  <c r="L15495"/>
  <c r="L15496"/>
  <c r="L15497"/>
  <c r="L15498"/>
  <c r="L15499"/>
  <c r="L15500"/>
  <c r="L15501"/>
  <c r="L15502"/>
  <c r="L15503"/>
  <c r="L15504"/>
  <c r="L15505"/>
  <c r="L15506"/>
  <c r="L15507"/>
  <c r="L15508"/>
  <c r="L15509"/>
  <c r="L15510"/>
  <c r="L15511"/>
  <c r="L15512"/>
  <c r="L15513"/>
  <c r="L15514"/>
  <c r="L15515"/>
  <c r="L15516"/>
  <c r="L15517"/>
  <c r="L15518"/>
  <c r="L15519"/>
  <c r="L15520"/>
  <c r="L15521"/>
  <c r="L15522"/>
  <c r="L15523"/>
  <c r="L15524"/>
  <c r="L15525"/>
  <c r="L15526"/>
  <c r="L15527"/>
  <c r="L15528"/>
  <c r="L15529"/>
  <c r="L15530"/>
  <c r="L15531"/>
  <c r="L15532"/>
  <c r="L15533"/>
  <c r="L15534"/>
  <c r="L15535"/>
  <c r="L15536"/>
  <c r="L15537"/>
  <c r="L15538"/>
  <c r="L15539"/>
  <c r="L15540"/>
  <c r="L15541"/>
  <c r="L15542"/>
  <c r="L15543"/>
  <c r="L15544"/>
  <c r="L15545"/>
  <c r="L15546"/>
  <c r="L15547"/>
  <c r="L15548"/>
  <c r="L15549"/>
  <c r="L15550"/>
  <c r="L15551"/>
  <c r="L15552"/>
  <c r="L15553"/>
  <c r="L15554"/>
  <c r="L15555"/>
  <c r="L15556"/>
  <c r="L15557"/>
  <c r="L15558"/>
  <c r="L15559"/>
  <c r="L15560"/>
  <c r="L15561"/>
  <c r="L15562"/>
  <c r="L15563"/>
  <c r="L15564"/>
  <c r="L15565"/>
  <c r="L15566"/>
  <c r="L15567"/>
  <c r="L15568"/>
  <c r="L15569"/>
  <c r="L15570"/>
  <c r="L15571"/>
  <c r="L15572"/>
  <c r="L15573"/>
  <c r="L15574"/>
  <c r="L15575"/>
  <c r="L15576"/>
  <c r="L15577"/>
  <c r="L15578"/>
  <c r="L15579"/>
  <c r="L15580"/>
  <c r="L15581"/>
  <c r="L15582"/>
  <c r="L15583"/>
  <c r="L15584"/>
  <c r="L15585"/>
  <c r="L15586"/>
  <c r="L15587"/>
  <c r="L15588"/>
  <c r="L15589"/>
  <c r="L15590"/>
  <c r="L15591"/>
  <c r="L15592"/>
  <c r="L15593"/>
  <c r="L15594"/>
  <c r="L15595"/>
  <c r="L15596"/>
  <c r="L15597"/>
  <c r="L15598"/>
  <c r="L15599"/>
  <c r="L15600"/>
  <c r="L15601"/>
  <c r="L15602"/>
  <c r="L15603"/>
  <c r="L15604"/>
  <c r="L15605"/>
  <c r="L15606"/>
  <c r="L15607"/>
  <c r="L15608"/>
  <c r="L15609"/>
  <c r="L15610"/>
  <c r="L15611"/>
  <c r="L15612"/>
  <c r="L15613"/>
  <c r="L15614"/>
  <c r="L15615"/>
  <c r="L15616"/>
  <c r="L15617"/>
  <c r="L15618"/>
  <c r="L15619"/>
  <c r="L15620"/>
  <c r="L15621"/>
  <c r="L15622"/>
  <c r="L15623"/>
  <c r="L15624"/>
  <c r="L15625"/>
  <c r="L15626"/>
  <c r="L15627"/>
  <c r="L15628"/>
  <c r="L15629"/>
  <c r="L15630"/>
  <c r="L15631"/>
  <c r="L15632"/>
  <c r="L15633"/>
  <c r="L15634"/>
  <c r="L15635"/>
  <c r="L15636"/>
  <c r="L15637"/>
  <c r="L15638"/>
  <c r="L15639"/>
  <c r="L15640"/>
  <c r="L15641"/>
  <c r="L15642"/>
  <c r="L15643"/>
  <c r="L15644"/>
  <c r="L15645"/>
  <c r="L15646"/>
  <c r="L15647"/>
  <c r="L15648"/>
  <c r="L15649"/>
  <c r="L15650"/>
  <c r="L15651"/>
  <c r="L15652"/>
  <c r="L15653"/>
  <c r="L15654"/>
  <c r="L15655"/>
  <c r="L15656"/>
  <c r="L15657"/>
  <c r="L15658"/>
  <c r="L15659"/>
  <c r="L15660"/>
  <c r="L15661"/>
  <c r="L15662"/>
  <c r="L15663"/>
  <c r="L15664"/>
  <c r="L15665"/>
  <c r="L15666"/>
  <c r="L15667"/>
  <c r="L15668"/>
  <c r="L15669"/>
  <c r="L15670"/>
  <c r="L15671"/>
  <c r="L15672"/>
  <c r="L15673"/>
  <c r="L15674"/>
  <c r="L15675"/>
  <c r="L15676"/>
  <c r="L15677"/>
  <c r="L15678"/>
  <c r="L15679"/>
  <c r="L15680"/>
  <c r="L15681"/>
  <c r="L15682"/>
  <c r="L15683"/>
  <c r="L15684"/>
  <c r="L15685"/>
  <c r="L15686"/>
  <c r="L15687"/>
  <c r="L15688"/>
  <c r="L15689"/>
  <c r="L15690"/>
  <c r="L15691"/>
  <c r="L15692"/>
  <c r="L15693"/>
  <c r="L15694"/>
  <c r="L15695"/>
  <c r="L15696"/>
  <c r="L15697"/>
  <c r="L15698"/>
  <c r="L15699"/>
  <c r="L15700"/>
  <c r="L15701"/>
  <c r="L15702"/>
  <c r="L15703"/>
  <c r="L15704"/>
  <c r="L15705"/>
  <c r="L15706"/>
  <c r="L15707"/>
  <c r="L15708"/>
  <c r="L15709"/>
  <c r="L15710"/>
  <c r="L15711"/>
  <c r="L15712"/>
  <c r="L15713"/>
  <c r="L15714"/>
  <c r="L15715"/>
  <c r="L15716"/>
  <c r="L15717"/>
  <c r="L15718"/>
  <c r="L15719"/>
  <c r="L15720"/>
  <c r="L15721"/>
  <c r="L15722"/>
  <c r="L15723"/>
  <c r="L15724"/>
  <c r="L15725"/>
  <c r="L15726"/>
  <c r="L15727"/>
  <c r="L15728"/>
  <c r="L15729"/>
  <c r="L15730"/>
  <c r="L15731"/>
  <c r="L15732"/>
  <c r="L15733"/>
  <c r="L15734"/>
  <c r="L15735"/>
  <c r="L15736"/>
  <c r="L15737"/>
  <c r="L15738"/>
  <c r="L15739"/>
  <c r="L15740"/>
  <c r="L15741"/>
  <c r="L15742"/>
  <c r="L15743"/>
  <c r="L15744"/>
  <c r="L15745"/>
  <c r="L15746"/>
  <c r="L15747"/>
  <c r="L15748"/>
  <c r="L15749"/>
  <c r="L15750"/>
  <c r="L15751"/>
  <c r="L15752"/>
  <c r="L15753"/>
  <c r="L15754"/>
  <c r="L15755"/>
  <c r="L15756"/>
  <c r="L15757"/>
  <c r="L15758"/>
  <c r="L15759"/>
  <c r="L15760"/>
  <c r="L15761"/>
  <c r="L15762"/>
  <c r="L15763"/>
  <c r="L15764"/>
  <c r="L15765"/>
  <c r="L15766"/>
  <c r="L15767"/>
  <c r="L15768"/>
  <c r="L15769"/>
  <c r="L15770"/>
  <c r="L15771"/>
  <c r="L15772"/>
  <c r="L15773"/>
  <c r="L15774"/>
  <c r="L15775"/>
  <c r="L15776"/>
  <c r="L15777"/>
  <c r="L15778"/>
  <c r="L15779"/>
  <c r="L15780"/>
  <c r="L15781"/>
  <c r="L15782"/>
  <c r="L15783"/>
  <c r="L15784"/>
  <c r="L15785"/>
  <c r="L15786"/>
  <c r="L15787"/>
  <c r="L15788"/>
  <c r="L15789"/>
  <c r="L15790"/>
  <c r="L15791"/>
  <c r="L15792"/>
  <c r="L15793"/>
  <c r="L15794"/>
  <c r="L15795"/>
  <c r="L15796"/>
  <c r="L15797"/>
  <c r="L15798"/>
  <c r="L15799"/>
  <c r="L15800"/>
  <c r="L15801"/>
  <c r="L15802"/>
  <c r="L15803"/>
  <c r="L15804"/>
  <c r="L15805"/>
  <c r="L15806"/>
  <c r="L15807"/>
  <c r="L15808"/>
  <c r="L15809"/>
  <c r="L15810"/>
  <c r="L15811"/>
  <c r="L15812"/>
  <c r="L15813"/>
  <c r="F15462"/>
  <c r="F15463"/>
  <c r="F15464"/>
  <c r="F15465"/>
  <c r="F15466"/>
  <c r="F15467"/>
  <c r="F15468"/>
  <c r="F15469"/>
  <c r="F15470"/>
  <c r="F15471"/>
  <c r="F15472"/>
  <c r="F15473"/>
  <c r="F15474"/>
  <c r="F15475"/>
  <c r="F15476"/>
  <c r="F15477"/>
  <c r="F15478"/>
  <c r="F15479"/>
  <c r="F15480"/>
  <c r="F15481"/>
  <c r="F15482"/>
  <c r="F15483"/>
  <c r="F15484"/>
  <c r="F15485"/>
  <c r="F15486"/>
  <c r="F15487"/>
  <c r="F15488"/>
  <c r="F15489"/>
  <c r="F15490"/>
  <c r="F15491"/>
  <c r="F15492"/>
  <c r="F15493"/>
  <c r="F15494"/>
  <c r="F15495"/>
  <c r="F15496"/>
  <c r="F15497"/>
  <c r="F15498"/>
  <c r="F15499"/>
  <c r="F15500"/>
  <c r="F15501"/>
  <c r="F15502"/>
  <c r="F15503"/>
  <c r="F15504"/>
  <c r="F15505"/>
  <c r="F15506"/>
  <c r="F15507"/>
  <c r="F15508"/>
  <c r="F15509"/>
  <c r="F15510"/>
  <c r="F15511"/>
  <c r="F15512"/>
  <c r="F15513"/>
  <c r="F15514"/>
  <c r="F15515"/>
  <c r="F15516"/>
  <c r="F15517"/>
  <c r="F15518"/>
  <c r="F15519"/>
  <c r="F15520"/>
  <c r="F15521"/>
  <c r="F15522"/>
  <c r="F15523"/>
  <c r="F15524"/>
  <c r="F15525"/>
  <c r="F15526"/>
  <c r="F15527"/>
  <c r="F15528"/>
  <c r="F15529"/>
  <c r="F15530"/>
  <c r="F15531"/>
  <c r="F15532"/>
  <c r="F15533"/>
  <c r="F15534"/>
  <c r="F15535"/>
  <c r="F15536"/>
  <c r="F15537"/>
  <c r="F15538"/>
  <c r="F15539"/>
  <c r="F15540"/>
  <c r="F15541"/>
  <c r="F15542"/>
  <c r="F15543"/>
  <c r="F15544"/>
  <c r="F15545"/>
  <c r="F15546"/>
  <c r="F15547"/>
  <c r="F15548"/>
  <c r="F15549"/>
  <c r="F15550"/>
  <c r="F15551"/>
  <c r="F15552"/>
  <c r="F15553"/>
  <c r="F15554"/>
  <c r="F15555"/>
  <c r="F15556"/>
  <c r="F15557"/>
  <c r="F15558"/>
  <c r="F15559"/>
  <c r="F15560"/>
  <c r="F15561"/>
  <c r="F15562"/>
  <c r="F15563"/>
  <c r="F15564"/>
  <c r="F15565"/>
  <c r="F15566"/>
  <c r="F15567"/>
  <c r="F15568"/>
  <c r="F15569"/>
  <c r="F15570"/>
  <c r="F15571"/>
  <c r="F15572"/>
  <c r="F15573"/>
  <c r="F15574"/>
  <c r="F15575"/>
  <c r="F15576"/>
  <c r="F15577"/>
  <c r="F15578"/>
  <c r="F15579"/>
  <c r="F15580"/>
  <c r="F15581"/>
  <c r="F15582"/>
  <c r="F15583"/>
  <c r="F15584"/>
  <c r="F15585"/>
  <c r="F15586"/>
  <c r="F15587"/>
  <c r="F15588"/>
  <c r="F15589"/>
  <c r="F15590"/>
  <c r="F15591"/>
  <c r="F15592"/>
  <c r="F15593"/>
  <c r="F15594"/>
  <c r="F15595"/>
  <c r="F15596"/>
  <c r="F15597"/>
  <c r="F15598"/>
  <c r="F15599"/>
  <c r="F15600"/>
  <c r="F15601"/>
  <c r="F15602"/>
  <c r="F15603"/>
  <c r="F15604"/>
  <c r="F15605"/>
  <c r="F15606"/>
  <c r="F15607"/>
  <c r="F15608"/>
  <c r="F15609"/>
  <c r="F15610"/>
  <c r="F15611"/>
  <c r="F15612"/>
  <c r="F15613"/>
  <c r="F15614"/>
  <c r="F15615"/>
  <c r="F15616"/>
  <c r="F15617"/>
  <c r="F15618"/>
  <c r="F15619"/>
  <c r="F15620"/>
  <c r="F15621"/>
  <c r="F15622"/>
  <c r="F15623"/>
  <c r="F15624"/>
  <c r="F15625"/>
  <c r="F15626"/>
  <c r="F15627"/>
  <c r="F15628"/>
  <c r="F15629"/>
  <c r="F15630"/>
  <c r="F15631"/>
  <c r="F15632"/>
  <c r="F15633"/>
  <c r="F15634"/>
  <c r="F15635"/>
  <c r="F15636"/>
  <c r="F15637"/>
  <c r="F15638"/>
  <c r="F15639"/>
  <c r="F15640"/>
  <c r="F15641"/>
  <c r="F15642"/>
  <c r="F15643"/>
  <c r="F15644"/>
  <c r="F15645"/>
  <c r="F15646"/>
  <c r="F15647"/>
  <c r="F15648"/>
  <c r="F15649"/>
  <c r="F15650"/>
  <c r="F15651"/>
  <c r="F15652"/>
  <c r="F15653"/>
  <c r="F15654"/>
  <c r="F15655"/>
  <c r="F15656"/>
  <c r="F15657"/>
  <c r="F15658"/>
  <c r="F15659"/>
  <c r="F15660"/>
  <c r="F15661"/>
  <c r="F15662"/>
  <c r="F15663"/>
  <c r="F15664"/>
  <c r="F15665"/>
  <c r="F15666"/>
  <c r="F15667"/>
  <c r="F15668"/>
  <c r="F15669"/>
  <c r="F15670"/>
  <c r="F15671"/>
  <c r="F15672"/>
  <c r="F15673"/>
  <c r="F15674"/>
  <c r="F15675"/>
  <c r="F15676"/>
  <c r="F15677"/>
  <c r="F15678"/>
  <c r="F15679"/>
  <c r="F15680"/>
  <c r="F15681"/>
  <c r="F15682"/>
  <c r="F15683"/>
  <c r="F15684"/>
  <c r="F15685"/>
  <c r="F15686"/>
  <c r="F15687"/>
  <c r="F15688"/>
  <c r="F15689"/>
  <c r="F15690"/>
  <c r="F15691"/>
  <c r="F15692"/>
  <c r="F15693"/>
  <c r="F15694"/>
  <c r="F15695"/>
  <c r="F15696"/>
  <c r="F15697"/>
  <c r="F15698"/>
  <c r="F15699"/>
  <c r="F15700"/>
  <c r="F15701"/>
  <c r="F15702"/>
  <c r="F15703"/>
  <c r="F15704"/>
  <c r="F15705"/>
  <c r="F15706"/>
  <c r="F15707"/>
  <c r="F15708"/>
  <c r="F15709"/>
  <c r="F15710"/>
  <c r="F15711"/>
  <c r="F15712"/>
  <c r="F15713"/>
  <c r="F15714"/>
  <c r="F15715"/>
  <c r="F15716"/>
  <c r="F15717"/>
  <c r="F15718"/>
  <c r="F15719"/>
  <c r="F15720"/>
  <c r="F15721"/>
  <c r="F15722"/>
  <c r="F15723"/>
  <c r="F15724"/>
  <c r="F15725"/>
  <c r="F15726"/>
  <c r="F15727"/>
  <c r="F15728"/>
  <c r="F15729"/>
  <c r="F15730"/>
  <c r="F15731"/>
  <c r="F15732"/>
  <c r="F15733"/>
  <c r="F15734"/>
  <c r="F15735"/>
  <c r="F15736"/>
  <c r="F15737"/>
  <c r="F15738"/>
  <c r="F15739"/>
  <c r="F15740"/>
  <c r="F15741"/>
  <c r="F15742"/>
  <c r="F15743"/>
  <c r="F15744"/>
  <c r="F15745"/>
  <c r="F15746"/>
  <c r="F15747"/>
  <c r="F15748"/>
  <c r="F15749"/>
  <c r="F15750"/>
  <c r="F15751"/>
  <c r="F15752"/>
  <c r="F15753"/>
  <c r="F15754"/>
  <c r="F15755"/>
  <c r="F15756"/>
  <c r="F15757"/>
  <c r="F15758"/>
  <c r="F15759"/>
  <c r="F15760"/>
  <c r="F15761"/>
  <c r="F15762"/>
  <c r="F15763"/>
  <c r="F15764"/>
  <c r="F15765"/>
  <c r="F15766"/>
  <c r="F15767"/>
  <c r="F15768"/>
  <c r="F15769"/>
  <c r="F15770"/>
  <c r="F15771"/>
  <c r="F15772"/>
  <c r="F15773"/>
  <c r="F15774"/>
  <c r="F15775"/>
  <c r="F15776"/>
  <c r="F15777"/>
  <c r="F15778"/>
  <c r="F15779"/>
  <c r="F15780"/>
  <c r="F15781"/>
  <c r="F15782"/>
  <c r="F15783"/>
  <c r="F15784"/>
  <c r="F15785"/>
  <c r="F15786"/>
  <c r="F15787"/>
  <c r="F15788"/>
  <c r="F15789"/>
  <c r="F15790"/>
  <c r="F15791"/>
  <c r="F15792"/>
  <c r="F15793"/>
  <c r="F15794"/>
  <c r="F15795"/>
  <c r="F15796"/>
  <c r="F15797"/>
  <c r="F15798"/>
  <c r="F15799"/>
  <c r="F15800"/>
  <c r="F15801"/>
  <c r="F15802"/>
  <c r="F15803"/>
  <c r="F15804"/>
  <c r="F15805"/>
  <c r="F15806"/>
  <c r="F15807"/>
  <c r="F15808"/>
  <c r="F15809"/>
  <c r="F15810"/>
  <c r="F15811"/>
  <c r="F15812"/>
  <c r="F15813"/>
  <c r="F15461"/>
  <c r="L14080"/>
  <c r="L14081"/>
  <c r="L14082"/>
  <c r="L14083"/>
  <c r="L14084"/>
  <c r="L14085"/>
  <c r="L14086"/>
  <c r="L14087"/>
  <c r="L14088"/>
  <c r="L14089"/>
  <c r="L14090"/>
  <c r="L14091"/>
  <c r="L14092"/>
  <c r="L14093"/>
  <c r="L14094"/>
  <c r="L14095"/>
  <c r="L14096"/>
  <c r="L14097"/>
  <c r="L14098"/>
  <c r="L14099"/>
  <c r="L14100"/>
  <c r="L14101"/>
  <c r="L14102"/>
  <c r="L14103"/>
  <c r="L14104"/>
  <c r="L14105"/>
  <c r="L14106"/>
  <c r="L14107"/>
  <c r="L14108"/>
  <c r="L14109"/>
  <c r="L14110"/>
  <c r="L14111"/>
  <c r="L14112"/>
  <c r="L14113"/>
  <c r="L14114"/>
  <c r="L14115"/>
  <c r="L14116"/>
  <c r="L14117"/>
  <c r="L14118"/>
  <c r="L14119"/>
  <c r="L14120"/>
  <c r="L14121"/>
  <c r="L14122"/>
  <c r="L14123"/>
  <c r="L14124"/>
  <c r="L14125"/>
  <c r="L14126"/>
  <c r="L14127"/>
  <c r="L14128"/>
  <c r="L14129"/>
  <c r="L14130"/>
  <c r="L14131"/>
  <c r="L14132"/>
  <c r="L14133"/>
  <c r="L14134"/>
  <c r="L14135"/>
  <c r="L14136"/>
  <c r="L14137"/>
  <c r="L14138"/>
  <c r="L14139"/>
  <c r="L14140"/>
  <c r="L14141"/>
  <c r="L14142"/>
  <c r="L14143"/>
  <c r="L14144"/>
  <c r="L14145"/>
  <c r="L14146"/>
  <c r="L14147"/>
  <c r="L14148"/>
  <c r="L14149"/>
  <c r="L14150"/>
  <c r="L14151"/>
  <c r="L14152"/>
  <c r="L14153"/>
  <c r="L14154"/>
  <c r="L14155"/>
  <c r="L14156"/>
  <c r="L14157"/>
  <c r="L14158"/>
  <c r="L14159"/>
  <c r="L14160"/>
  <c r="L14161"/>
  <c r="L14162"/>
  <c r="L14163"/>
  <c r="L14164"/>
  <c r="L14165"/>
  <c r="L14166"/>
  <c r="L14167"/>
  <c r="L14168"/>
  <c r="L14169"/>
  <c r="L14170"/>
  <c r="L14171"/>
  <c r="L14172"/>
  <c r="L14173"/>
  <c r="L14174"/>
  <c r="L14175"/>
  <c r="L14176"/>
  <c r="L14177"/>
  <c r="L14178"/>
  <c r="L14179"/>
  <c r="L14180"/>
  <c r="L14181"/>
  <c r="L14182"/>
  <c r="L14183"/>
  <c r="L14184"/>
  <c r="L14185"/>
  <c r="L14186"/>
  <c r="L14187"/>
  <c r="L14188"/>
  <c r="L14189"/>
  <c r="L14190"/>
  <c r="L14191"/>
  <c r="L14192"/>
  <c r="L14193"/>
  <c r="L14194"/>
  <c r="L14195"/>
  <c r="L14196"/>
  <c r="L14197"/>
  <c r="L14198"/>
  <c r="L14199"/>
  <c r="L14200"/>
  <c r="L14201"/>
  <c r="L14202"/>
  <c r="L14203"/>
  <c r="L14204"/>
  <c r="L14205"/>
  <c r="L14206"/>
  <c r="L14207"/>
  <c r="L14208"/>
  <c r="L14209"/>
  <c r="L14210"/>
  <c r="L14211"/>
  <c r="L14212"/>
  <c r="L14213"/>
  <c r="L14214"/>
  <c r="L14215"/>
  <c r="L14216"/>
  <c r="L14217"/>
  <c r="L14218"/>
  <c r="L14219"/>
  <c r="L14220"/>
  <c r="L14221"/>
  <c r="L14222"/>
  <c r="L14223"/>
  <c r="L14224"/>
  <c r="L14225"/>
  <c r="L14226"/>
  <c r="L14227"/>
  <c r="L14228"/>
  <c r="L14229"/>
  <c r="L14230"/>
  <c r="L14231"/>
  <c r="L14232"/>
  <c r="L14233"/>
  <c r="L14234"/>
  <c r="L14235"/>
  <c r="L14236"/>
  <c r="L14237"/>
  <c r="L14238"/>
  <c r="L14239"/>
  <c r="L14240"/>
  <c r="L14241"/>
  <c r="L14242"/>
  <c r="L14243"/>
  <c r="L14244"/>
  <c r="L14245"/>
  <c r="L14246"/>
  <c r="L14247"/>
  <c r="L14248"/>
  <c r="L14249"/>
  <c r="L14250"/>
  <c r="L14251"/>
  <c r="L14252"/>
  <c r="L14253"/>
  <c r="L14254"/>
  <c r="L14255"/>
  <c r="L14256"/>
  <c r="L14257"/>
  <c r="L14258"/>
  <c r="L14259"/>
  <c r="L14260"/>
  <c r="L14261"/>
  <c r="L14262"/>
  <c r="L14263"/>
  <c r="L14264"/>
  <c r="L14265"/>
  <c r="L14266"/>
  <c r="L14267"/>
  <c r="L14268"/>
  <c r="L14269"/>
  <c r="L14270"/>
  <c r="L14271"/>
  <c r="L14272"/>
  <c r="L14273"/>
  <c r="L14274"/>
  <c r="L14275"/>
  <c r="L14276"/>
  <c r="L14277"/>
  <c r="L14278"/>
  <c r="L14279"/>
  <c r="L14280"/>
  <c r="L14281"/>
  <c r="L14282"/>
  <c r="L14283"/>
  <c r="L14284"/>
  <c r="L14285"/>
  <c r="L14286"/>
  <c r="L14287"/>
  <c r="L14288"/>
  <c r="L14289"/>
  <c r="L14290"/>
  <c r="L14291"/>
  <c r="L14292"/>
  <c r="L14293"/>
  <c r="L14294"/>
  <c r="L14295"/>
  <c r="L14296"/>
  <c r="L14297"/>
  <c r="L14298"/>
  <c r="L14299"/>
  <c r="L14300"/>
  <c r="L14301"/>
  <c r="L14302"/>
  <c r="L14303"/>
  <c r="L14304"/>
  <c r="L14305"/>
  <c r="L14306"/>
  <c r="L14307"/>
  <c r="L14308"/>
  <c r="L14309"/>
  <c r="L14310"/>
  <c r="L14311"/>
  <c r="L14312"/>
  <c r="L14313"/>
  <c r="L14314"/>
  <c r="L14315"/>
  <c r="L14316"/>
  <c r="L14317"/>
  <c r="L14318"/>
  <c r="L14319"/>
  <c r="L14320"/>
  <c r="L14321"/>
  <c r="L14322"/>
  <c r="L14323"/>
  <c r="L14324"/>
  <c r="L14325"/>
  <c r="L14326"/>
  <c r="L14327"/>
  <c r="L14328"/>
  <c r="L14329"/>
  <c r="L14330"/>
  <c r="L14331"/>
  <c r="L14332"/>
  <c r="L14333"/>
  <c r="L14334"/>
  <c r="L14335"/>
  <c r="L14336"/>
  <c r="L14337"/>
  <c r="L14338"/>
  <c r="L14339"/>
  <c r="L14340"/>
  <c r="L14341"/>
  <c r="L14342"/>
  <c r="L14343"/>
  <c r="L14344"/>
  <c r="L14345"/>
  <c r="L14346"/>
  <c r="L14347"/>
  <c r="L14348"/>
  <c r="L14349"/>
  <c r="L14350"/>
  <c r="L14351"/>
  <c r="L14352"/>
  <c r="L14353"/>
  <c r="L14354"/>
  <c r="L14355"/>
  <c r="L14356"/>
  <c r="L14357"/>
  <c r="L14358"/>
  <c r="L14359"/>
  <c r="L14360"/>
  <c r="L14361"/>
  <c r="L14362"/>
  <c r="L14363"/>
  <c r="L14364"/>
  <c r="L14365"/>
  <c r="L14366"/>
  <c r="L14367"/>
  <c r="L14368"/>
  <c r="L14369"/>
  <c r="L14370"/>
  <c r="L14371"/>
  <c r="L14372"/>
  <c r="L14373"/>
  <c r="L14374"/>
  <c r="L14375"/>
  <c r="L14376"/>
  <c r="L14377"/>
  <c r="L14378"/>
  <c r="L14379"/>
  <c r="L14380"/>
  <c r="L14381"/>
  <c r="L14382"/>
  <c r="L14383"/>
  <c r="L14384"/>
  <c r="L14385"/>
  <c r="L14386"/>
  <c r="L14387"/>
  <c r="L14388"/>
  <c r="L14389"/>
  <c r="L14390"/>
  <c r="L14391"/>
  <c r="L14392"/>
  <c r="L14393"/>
  <c r="L14394"/>
  <c r="L14395"/>
  <c r="L14396"/>
  <c r="L14397"/>
  <c r="L14398"/>
  <c r="L14399"/>
  <c r="L14400"/>
  <c r="L14401"/>
  <c r="L14402"/>
  <c r="L14403"/>
  <c r="L14404"/>
  <c r="L14405"/>
  <c r="L14406"/>
  <c r="L14407"/>
  <c r="L14408"/>
  <c r="L14409"/>
  <c r="L14410"/>
  <c r="L14411"/>
  <c r="L14412"/>
  <c r="L14413"/>
  <c r="L14414"/>
  <c r="L14415"/>
  <c r="L14416"/>
  <c r="L14417"/>
  <c r="L14418"/>
  <c r="L14419"/>
  <c r="L14420"/>
  <c r="L14421"/>
  <c r="L14422"/>
  <c r="L14423"/>
  <c r="L14424"/>
  <c r="L14425"/>
  <c r="L14426"/>
  <c r="L14427"/>
  <c r="L14428"/>
  <c r="L14429"/>
  <c r="L14430"/>
  <c r="L14431"/>
  <c r="L14432"/>
  <c r="L14433"/>
  <c r="L14434"/>
  <c r="L14435"/>
  <c r="L14436"/>
  <c r="L14437"/>
  <c r="L14438"/>
  <c r="L14439"/>
  <c r="L14440"/>
  <c r="L14441"/>
  <c r="L14442"/>
  <c r="L14443"/>
  <c r="L14444"/>
  <c r="L14445"/>
  <c r="L14446"/>
  <c r="L14447"/>
  <c r="L14448"/>
  <c r="L14449"/>
  <c r="L14450"/>
  <c r="L14451"/>
  <c r="L14452"/>
  <c r="L14453"/>
  <c r="L14454"/>
  <c r="L14455"/>
  <c r="L14456"/>
  <c r="L14457"/>
  <c r="L14458"/>
  <c r="L14459"/>
  <c r="L14460"/>
  <c r="L14461"/>
  <c r="L14462"/>
  <c r="L14463"/>
  <c r="L14464"/>
  <c r="L14465"/>
  <c r="L14466"/>
  <c r="L14467"/>
  <c r="L14468"/>
  <c r="L14469"/>
  <c r="L14470"/>
  <c r="L14471"/>
  <c r="L14472"/>
  <c r="L14473"/>
  <c r="L14474"/>
  <c r="L14475"/>
  <c r="L14476"/>
  <c r="L14477"/>
  <c r="L14478"/>
  <c r="L14479"/>
  <c r="L14480"/>
  <c r="L14481"/>
  <c r="L14482"/>
  <c r="L14483"/>
  <c r="L14484"/>
  <c r="L14485"/>
  <c r="L14486"/>
  <c r="L14487"/>
  <c r="L14488"/>
  <c r="L14489"/>
  <c r="L14490"/>
  <c r="L14491"/>
  <c r="L14492"/>
  <c r="L14493"/>
  <c r="L14494"/>
  <c r="L14495"/>
  <c r="L14496"/>
  <c r="L14497"/>
  <c r="L14498"/>
  <c r="L14499"/>
  <c r="L14500"/>
  <c r="L14501"/>
  <c r="L14502"/>
  <c r="L14503"/>
  <c r="L14504"/>
  <c r="L14505"/>
  <c r="L14506"/>
  <c r="L14507"/>
  <c r="L14508"/>
  <c r="L14509"/>
  <c r="L14510"/>
  <c r="L14511"/>
  <c r="L14512"/>
  <c r="L14513"/>
  <c r="L14514"/>
  <c r="L14515"/>
  <c r="L14516"/>
  <c r="L14517"/>
  <c r="L14518"/>
  <c r="L14519"/>
  <c r="L14520"/>
  <c r="L14521"/>
  <c r="L14522"/>
  <c r="L14523"/>
  <c r="L14524"/>
  <c r="L14525"/>
  <c r="L14526"/>
  <c r="L14527"/>
  <c r="L14528"/>
  <c r="L14529"/>
  <c r="L14530"/>
  <c r="L14531"/>
  <c r="L14532"/>
  <c r="L14533"/>
  <c r="L14534"/>
  <c r="L14535"/>
  <c r="L14536"/>
  <c r="L14537"/>
  <c r="L14538"/>
  <c r="L14539"/>
  <c r="L14540"/>
  <c r="L14541"/>
  <c r="L14542"/>
  <c r="L14543"/>
  <c r="L14544"/>
  <c r="L14545"/>
  <c r="L14546"/>
  <c r="L14547"/>
  <c r="L14548"/>
  <c r="L14549"/>
  <c r="L14550"/>
  <c r="L14551"/>
  <c r="L14552"/>
  <c r="L14553"/>
  <c r="L14554"/>
  <c r="L14555"/>
  <c r="L14556"/>
  <c r="L14557"/>
  <c r="L14558"/>
  <c r="L14559"/>
  <c r="L14560"/>
  <c r="L14561"/>
  <c r="L14562"/>
  <c r="L14563"/>
  <c r="L14564"/>
  <c r="L14565"/>
  <c r="L14566"/>
  <c r="L14567"/>
  <c r="L14568"/>
  <c r="L14569"/>
  <c r="L14570"/>
  <c r="L14571"/>
  <c r="L14572"/>
  <c r="L14573"/>
  <c r="L14574"/>
  <c r="L14575"/>
  <c r="L14576"/>
  <c r="L14577"/>
  <c r="L14578"/>
  <c r="L14579"/>
  <c r="L14580"/>
  <c r="L14581"/>
  <c r="L14582"/>
  <c r="L14583"/>
  <c r="L14584"/>
  <c r="L14585"/>
  <c r="L14586"/>
  <c r="L14587"/>
  <c r="L14588"/>
  <c r="L14589"/>
  <c r="L14590"/>
  <c r="L14591"/>
  <c r="L14592"/>
  <c r="L14593"/>
  <c r="L14594"/>
  <c r="L14595"/>
  <c r="L14596"/>
  <c r="L14597"/>
  <c r="L14598"/>
  <c r="L14599"/>
  <c r="L14600"/>
  <c r="L14601"/>
  <c r="L14602"/>
  <c r="L14603"/>
  <c r="L14604"/>
  <c r="L14605"/>
  <c r="L14606"/>
  <c r="L14607"/>
  <c r="L14608"/>
  <c r="L14609"/>
  <c r="L14610"/>
  <c r="L14611"/>
  <c r="L14612"/>
  <c r="L14613"/>
  <c r="L14614"/>
  <c r="L14615"/>
  <c r="L14616"/>
  <c r="L14617"/>
  <c r="L14618"/>
  <c r="L14619"/>
  <c r="L14620"/>
  <c r="L14621"/>
  <c r="L14622"/>
  <c r="L14623"/>
  <c r="L14624"/>
  <c r="L14625"/>
  <c r="L14626"/>
  <c r="L14627"/>
  <c r="L14628"/>
  <c r="L14629"/>
  <c r="L14630"/>
  <c r="L14631"/>
  <c r="L14632"/>
  <c r="L14633"/>
  <c r="L14634"/>
  <c r="L14635"/>
  <c r="L14636"/>
  <c r="L14637"/>
  <c r="L14638"/>
  <c r="L14639"/>
  <c r="L14640"/>
  <c r="L14641"/>
  <c r="L14642"/>
  <c r="L14643"/>
  <c r="L14644"/>
  <c r="L14645"/>
  <c r="L14646"/>
  <c r="L14647"/>
  <c r="L14648"/>
  <c r="L14649"/>
  <c r="L14650"/>
  <c r="L14651"/>
  <c r="L14652"/>
  <c r="L14653"/>
  <c r="L14654"/>
  <c r="L14655"/>
  <c r="L14656"/>
  <c r="L14657"/>
  <c r="L14658"/>
  <c r="L14659"/>
  <c r="L14660"/>
  <c r="L14661"/>
  <c r="L14662"/>
  <c r="L14663"/>
  <c r="L14664"/>
  <c r="L14665"/>
  <c r="L14666"/>
  <c r="L14667"/>
  <c r="L14668"/>
  <c r="L14669"/>
  <c r="L14670"/>
  <c r="L14671"/>
  <c r="L14672"/>
  <c r="L14673"/>
  <c r="L14674"/>
  <c r="L14675"/>
  <c r="L14676"/>
  <c r="L14677"/>
  <c r="L14678"/>
  <c r="L14679"/>
  <c r="L14680"/>
  <c r="L14681"/>
  <c r="L14682"/>
  <c r="L14683"/>
  <c r="L14684"/>
  <c r="L14685"/>
  <c r="L14686"/>
  <c r="L14687"/>
  <c r="L14688"/>
  <c r="L14689"/>
  <c r="L14690"/>
  <c r="L14691"/>
  <c r="L14692"/>
  <c r="L14693"/>
  <c r="L14694"/>
  <c r="L14695"/>
  <c r="L14696"/>
  <c r="L14697"/>
  <c r="L14698"/>
  <c r="L14699"/>
  <c r="L14700"/>
  <c r="L14701"/>
  <c r="L14702"/>
  <c r="L14703"/>
  <c r="L14704"/>
  <c r="L14705"/>
  <c r="L14706"/>
  <c r="L14707"/>
  <c r="L14708"/>
  <c r="L14709"/>
  <c r="L14710"/>
  <c r="L14711"/>
  <c r="L14712"/>
  <c r="L14713"/>
  <c r="L14714"/>
  <c r="L14715"/>
  <c r="L14716"/>
  <c r="L14717"/>
  <c r="L14718"/>
  <c r="L14719"/>
  <c r="L14720"/>
  <c r="L14721"/>
  <c r="L14722"/>
  <c r="L14723"/>
  <c r="L14724"/>
  <c r="L14725"/>
  <c r="L14726"/>
  <c r="L14727"/>
  <c r="L14728"/>
  <c r="L14729"/>
  <c r="L14730"/>
  <c r="L14731"/>
  <c r="L14732"/>
  <c r="L14733"/>
  <c r="L14734"/>
  <c r="L14735"/>
  <c r="L14736"/>
  <c r="L14737"/>
  <c r="L14738"/>
  <c r="L14739"/>
  <c r="L14740"/>
  <c r="L14741"/>
  <c r="L14742"/>
  <c r="L14743"/>
  <c r="L14744"/>
  <c r="L14745"/>
  <c r="L14746"/>
  <c r="L14747"/>
  <c r="L14748"/>
  <c r="L14749"/>
  <c r="L14750"/>
  <c r="L14751"/>
  <c r="L14752"/>
  <c r="L14753"/>
  <c r="L14754"/>
  <c r="L14755"/>
  <c r="L14756"/>
  <c r="L14757"/>
  <c r="L14758"/>
  <c r="L14759"/>
  <c r="L14760"/>
  <c r="L14761"/>
  <c r="L14762"/>
  <c r="L14763"/>
  <c r="L14764"/>
  <c r="L14765"/>
  <c r="L14766"/>
  <c r="L14767"/>
  <c r="L14768"/>
  <c r="L14769"/>
  <c r="L14770"/>
  <c r="L14771"/>
  <c r="L14772"/>
  <c r="L14773"/>
  <c r="L14774"/>
  <c r="L14775"/>
  <c r="L14776"/>
  <c r="L14777"/>
  <c r="L14778"/>
  <c r="L14779"/>
  <c r="L14780"/>
  <c r="L14781"/>
  <c r="L14782"/>
  <c r="L14783"/>
  <c r="L14784"/>
  <c r="L14785"/>
  <c r="L14786"/>
  <c r="L14787"/>
  <c r="L14788"/>
  <c r="L14789"/>
  <c r="L14790"/>
  <c r="L14791"/>
  <c r="L14792"/>
  <c r="L14793"/>
  <c r="L14794"/>
  <c r="L14795"/>
  <c r="L14796"/>
  <c r="L14797"/>
  <c r="L14798"/>
  <c r="L14799"/>
  <c r="L14800"/>
  <c r="L14801"/>
  <c r="L14802"/>
  <c r="L14803"/>
  <c r="L14804"/>
  <c r="L14805"/>
  <c r="L14806"/>
  <c r="L14807"/>
  <c r="L14808"/>
  <c r="L14809"/>
  <c r="L14810"/>
  <c r="L14811"/>
  <c r="L14812"/>
  <c r="L14813"/>
  <c r="L14814"/>
  <c r="L14815"/>
  <c r="L14816"/>
  <c r="L14817"/>
  <c r="L14818"/>
  <c r="L14819"/>
  <c r="L14820"/>
  <c r="L14821"/>
  <c r="L14822"/>
  <c r="L14823"/>
  <c r="L14824"/>
  <c r="L14825"/>
  <c r="L14826"/>
  <c r="L14827"/>
  <c r="L14828"/>
  <c r="L14829"/>
  <c r="L14830"/>
  <c r="L14831"/>
  <c r="L14832"/>
  <c r="L14833"/>
  <c r="L14834"/>
  <c r="L14835"/>
  <c r="L14836"/>
  <c r="L14837"/>
  <c r="L14838"/>
  <c r="L14839"/>
  <c r="L14840"/>
  <c r="L14841"/>
  <c r="L14842"/>
  <c r="L14843"/>
  <c r="L14844"/>
  <c r="L14845"/>
  <c r="L14846"/>
  <c r="L14847"/>
  <c r="L14848"/>
  <c r="L14849"/>
  <c r="L14850"/>
  <c r="L14851"/>
  <c r="L14852"/>
  <c r="L14853"/>
  <c r="L14854"/>
  <c r="L14855"/>
  <c r="L14856"/>
  <c r="L14857"/>
  <c r="L14858"/>
  <c r="L14859"/>
  <c r="L14860"/>
  <c r="L14861"/>
  <c r="L14862"/>
  <c r="L14863"/>
  <c r="L14864"/>
  <c r="L14865"/>
  <c r="L14866"/>
  <c r="L14867"/>
  <c r="L14868"/>
  <c r="L14869"/>
  <c r="L14870"/>
  <c r="L14871"/>
  <c r="L14872"/>
  <c r="L14873"/>
  <c r="L14874"/>
  <c r="L14875"/>
  <c r="L14876"/>
  <c r="L14877"/>
  <c r="L14878"/>
  <c r="L14879"/>
  <c r="L14880"/>
  <c r="L14881"/>
  <c r="L14882"/>
  <c r="L14883"/>
  <c r="L14884"/>
  <c r="L14885"/>
  <c r="L14886"/>
  <c r="L14887"/>
  <c r="L14888"/>
  <c r="L14889"/>
  <c r="L14890"/>
  <c r="L14891"/>
  <c r="L14892"/>
  <c r="L14893"/>
  <c r="L14894"/>
  <c r="L14895"/>
  <c r="L14896"/>
  <c r="L14897"/>
  <c r="L14898"/>
  <c r="L14899"/>
  <c r="L14900"/>
  <c r="L14901"/>
  <c r="L14902"/>
  <c r="L14903"/>
  <c r="L14904"/>
  <c r="L14905"/>
  <c r="L14906"/>
  <c r="L14907"/>
  <c r="L14908"/>
  <c r="L14909"/>
  <c r="L14910"/>
  <c r="L14911"/>
  <c r="L14912"/>
  <c r="L14913"/>
  <c r="L14914"/>
  <c r="L14915"/>
  <c r="L14916"/>
  <c r="L14917"/>
  <c r="L14918"/>
  <c r="L14919"/>
  <c r="L14920"/>
  <c r="L14921"/>
  <c r="L14922"/>
  <c r="L14923"/>
  <c r="L14924"/>
  <c r="L14925"/>
  <c r="L14926"/>
  <c r="L14927"/>
  <c r="L14928"/>
  <c r="L14929"/>
  <c r="L14930"/>
  <c r="L14931"/>
  <c r="L14932"/>
  <c r="L14933"/>
  <c r="L14934"/>
  <c r="L14935"/>
  <c r="L14936"/>
  <c r="L14937"/>
  <c r="L14938"/>
  <c r="L14939"/>
  <c r="L14940"/>
  <c r="L14941"/>
  <c r="L14942"/>
  <c r="L14943"/>
  <c r="L14944"/>
  <c r="L14945"/>
  <c r="L14946"/>
  <c r="L14947"/>
  <c r="L14948"/>
  <c r="L14949"/>
  <c r="L14950"/>
  <c r="L14951"/>
  <c r="L14952"/>
  <c r="L14953"/>
  <c r="L14954"/>
  <c r="L14955"/>
  <c r="L14956"/>
  <c r="L14957"/>
  <c r="L14958"/>
  <c r="L14959"/>
  <c r="L14960"/>
  <c r="L14961"/>
  <c r="L14962"/>
  <c r="L14963"/>
  <c r="L14964"/>
  <c r="L14965"/>
  <c r="L14966"/>
  <c r="L14967"/>
  <c r="L14968"/>
  <c r="L14969"/>
  <c r="L14970"/>
  <c r="L14971"/>
  <c r="L14972"/>
  <c r="L14973"/>
  <c r="L14974"/>
  <c r="L14975"/>
  <c r="L14976"/>
  <c r="L14977"/>
  <c r="L14978"/>
  <c r="L14979"/>
  <c r="L14980"/>
  <c r="L14981"/>
  <c r="L14982"/>
  <c r="L14983"/>
  <c r="L14984"/>
  <c r="L14985"/>
  <c r="L14986"/>
  <c r="L14987"/>
  <c r="L14988"/>
  <c r="L14989"/>
  <c r="L14990"/>
  <c r="L14991"/>
  <c r="L14992"/>
  <c r="L14993"/>
  <c r="L14994"/>
  <c r="L14995"/>
  <c r="L14996"/>
  <c r="L14997"/>
  <c r="L14998"/>
  <c r="L14999"/>
  <c r="L15000"/>
  <c r="L15001"/>
  <c r="L15002"/>
  <c r="L15003"/>
  <c r="L15004"/>
  <c r="L15005"/>
  <c r="L15006"/>
  <c r="L15007"/>
  <c r="L15008"/>
  <c r="L15009"/>
  <c r="L15010"/>
  <c r="L15011"/>
  <c r="L15012"/>
  <c r="L15013"/>
  <c r="L15014"/>
  <c r="L15015"/>
  <c r="L15016"/>
  <c r="L15017"/>
  <c r="L15018"/>
  <c r="L15019"/>
  <c r="L15020"/>
  <c r="L15021"/>
  <c r="L15022"/>
  <c r="L15023"/>
  <c r="L15024"/>
  <c r="L15025"/>
  <c r="L15026"/>
  <c r="L15027"/>
  <c r="L15028"/>
  <c r="L15029"/>
  <c r="L15030"/>
  <c r="L15031"/>
  <c r="L15032"/>
  <c r="L15033"/>
  <c r="L15034"/>
  <c r="L15035"/>
  <c r="L15036"/>
  <c r="L15037"/>
  <c r="L15038"/>
  <c r="L15039"/>
  <c r="L15040"/>
  <c r="L15041"/>
  <c r="L15042"/>
  <c r="L15043"/>
  <c r="L15044"/>
  <c r="L15045"/>
  <c r="L15046"/>
  <c r="L15047"/>
  <c r="L15048"/>
  <c r="L15049"/>
  <c r="L15050"/>
  <c r="L15051"/>
  <c r="L15052"/>
  <c r="L15053"/>
  <c r="L15054"/>
  <c r="L15055"/>
  <c r="L15056"/>
  <c r="L15057"/>
  <c r="L15058"/>
  <c r="L15059"/>
  <c r="L15060"/>
  <c r="L15061"/>
  <c r="L15062"/>
  <c r="L15063"/>
  <c r="L15064"/>
  <c r="L15065"/>
  <c r="L15066"/>
  <c r="L15067"/>
  <c r="L15068"/>
  <c r="L15069"/>
  <c r="L15070"/>
  <c r="L15071"/>
  <c r="L15072"/>
  <c r="L15073"/>
  <c r="L15074"/>
  <c r="L15075"/>
  <c r="L15076"/>
  <c r="L15077"/>
  <c r="L15078"/>
  <c r="L15079"/>
  <c r="L15080"/>
  <c r="L15081"/>
  <c r="L15082"/>
  <c r="L15083"/>
  <c r="L15084"/>
  <c r="L15085"/>
  <c r="L15086"/>
  <c r="L15087"/>
  <c r="L15088"/>
  <c r="L15089"/>
  <c r="L15090"/>
  <c r="L15091"/>
  <c r="L15092"/>
  <c r="L15093"/>
  <c r="L15094"/>
  <c r="L15095"/>
  <c r="L15096"/>
  <c r="L15097"/>
  <c r="L15098"/>
  <c r="L15099"/>
  <c r="L15100"/>
  <c r="L15101"/>
  <c r="L15102"/>
  <c r="L15103"/>
  <c r="L15104"/>
  <c r="L15105"/>
  <c r="L15106"/>
  <c r="L15107"/>
  <c r="L15108"/>
  <c r="L15109"/>
  <c r="L15110"/>
  <c r="L15111"/>
  <c r="L15112"/>
  <c r="L15113"/>
  <c r="L15114"/>
  <c r="L15115"/>
  <c r="L15116"/>
  <c r="L15117"/>
  <c r="L15118"/>
  <c r="L15119"/>
  <c r="L15120"/>
  <c r="L15121"/>
  <c r="L15122"/>
  <c r="L15123"/>
  <c r="L15124"/>
  <c r="L15125"/>
  <c r="L15126"/>
  <c r="L15127"/>
  <c r="L15128"/>
  <c r="L15129"/>
  <c r="L15130"/>
  <c r="L15131"/>
  <c r="L15132"/>
  <c r="L15133"/>
  <c r="L15134"/>
  <c r="L15135"/>
  <c r="L15136"/>
  <c r="L15137"/>
  <c r="L15138"/>
  <c r="L15139"/>
  <c r="L15140"/>
  <c r="L15141"/>
  <c r="L15142"/>
  <c r="L15143"/>
  <c r="L15144"/>
  <c r="L15145"/>
  <c r="L15146"/>
  <c r="L15147"/>
  <c r="L15148"/>
  <c r="L15149"/>
  <c r="L15150"/>
  <c r="L15151"/>
  <c r="L15152"/>
  <c r="L15153"/>
  <c r="L15154"/>
  <c r="L15155"/>
  <c r="L15156"/>
  <c r="L15157"/>
  <c r="L15158"/>
  <c r="L15159"/>
  <c r="L15160"/>
  <c r="L15161"/>
  <c r="L15162"/>
  <c r="L15163"/>
  <c r="L15164"/>
  <c r="L15165"/>
  <c r="L15166"/>
  <c r="L15167"/>
  <c r="L15168"/>
  <c r="L15169"/>
  <c r="L15170"/>
  <c r="L15171"/>
  <c r="L15172"/>
  <c r="L15173"/>
  <c r="L15174"/>
  <c r="L15175"/>
  <c r="L15176"/>
  <c r="L15177"/>
  <c r="L15178"/>
  <c r="L15179"/>
  <c r="L15180"/>
  <c r="L15181"/>
  <c r="L15182"/>
  <c r="L15183"/>
  <c r="L15184"/>
  <c r="L15185"/>
  <c r="L15186"/>
  <c r="L15187"/>
  <c r="L15188"/>
  <c r="L15189"/>
  <c r="L15190"/>
  <c r="L15191"/>
  <c r="L15192"/>
  <c r="L15193"/>
  <c r="L15194"/>
  <c r="L15195"/>
  <c r="L15196"/>
  <c r="L15197"/>
  <c r="L15198"/>
  <c r="L15199"/>
  <c r="L15200"/>
  <c r="L15201"/>
  <c r="L15202"/>
  <c r="L15203"/>
  <c r="L15204"/>
  <c r="L15205"/>
  <c r="L15206"/>
  <c r="L15207"/>
  <c r="L15208"/>
  <c r="L15209"/>
  <c r="L15210"/>
  <c r="L15211"/>
  <c r="L15212"/>
  <c r="L15213"/>
  <c r="L15214"/>
  <c r="L15215"/>
  <c r="L15216"/>
  <c r="L15217"/>
  <c r="L15218"/>
  <c r="L15219"/>
  <c r="L15220"/>
  <c r="L15221"/>
  <c r="L15222"/>
  <c r="L15223"/>
  <c r="L15224"/>
  <c r="L15225"/>
  <c r="L15226"/>
  <c r="L15227"/>
  <c r="L15228"/>
  <c r="L15229"/>
  <c r="L15230"/>
  <c r="L15231"/>
  <c r="L15232"/>
  <c r="L15233"/>
  <c r="L15234"/>
  <c r="L15235"/>
  <c r="L15236"/>
  <c r="L15237"/>
  <c r="L15238"/>
  <c r="L15239"/>
  <c r="L15240"/>
  <c r="L15241"/>
  <c r="L15242"/>
  <c r="L15243"/>
  <c r="L15244"/>
  <c r="L15245"/>
  <c r="L15246"/>
  <c r="L15247"/>
  <c r="L15248"/>
  <c r="L15249"/>
  <c r="L15250"/>
  <c r="L15251"/>
  <c r="L15252"/>
  <c r="L15253"/>
  <c r="L15254"/>
  <c r="L15255"/>
  <c r="L15256"/>
  <c r="L15257"/>
  <c r="L15258"/>
  <c r="L15259"/>
  <c r="L15260"/>
  <c r="L15261"/>
  <c r="L15262"/>
  <c r="L15263"/>
  <c r="L15264"/>
  <c r="L15265"/>
  <c r="L15266"/>
  <c r="L15267"/>
  <c r="L15268"/>
  <c r="L15269"/>
  <c r="L15270"/>
  <c r="L15271"/>
  <c r="L15272"/>
  <c r="L15273"/>
  <c r="L15274"/>
  <c r="L15275"/>
  <c r="L15276"/>
  <c r="L15277"/>
  <c r="L15278"/>
  <c r="L15279"/>
  <c r="L15280"/>
  <c r="L15281"/>
  <c r="L15282"/>
  <c r="L15283"/>
  <c r="L15284"/>
  <c r="L15285"/>
  <c r="L15286"/>
  <c r="L15287"/>
  <c r="L15288"/>
  <c r="L15289"/>
  <c r="L15290"/>
  <c r="L15291"/>
  <c r="L15292"/>
  <c r="L15293"/>
  <c r="L15294"/>
  <c r="L15295"/>
  <c r="L15296"/>
  <c r="L15297"/>
  <c r="L15298"/>
  <c r="L15299"/>
  <c r="L15300"/>
  <c r="L15301"/>
  <c r="L15302"/>
  <c r="L15303"/>
  <c r="L15304"/>
  <c r="L15305"/>
  <c r="L15306"/>
  <c r="L15307"/>
  <c r="L15308"/>
  <c r="L15309"/>
  <c r="L15310"/>
  <c r="L15311"/>
  <c r="L15312"/>
  <c r="L15313"/>
  <c r="L15314"/>
  <c r="L15315"/>
  <c r="L15316"/>
  <c r="L15317"/>
  <c r="L15318"/>
  <c r="L15319"/>
  <c r="L15320"/>
  <c r="L15321"/>
  <c r="L15322"/>
  <c r="L15323"/>
  <c r="L15324"/>
  <c r="L15325"/>
  <c r="L15326"/>
  <c r="L15327"/>
  <c r="L15328"/>
  <c r="L15329"/>
  <c r="L15330"/>
  <c r="L15331"/>
  <c r="L15332"/>
  <c r="L15333"/>
  <c r="L15334"/>
  <c r="L15335"/>
  <c r="L15336"/>
  <c r="L15337"/>
  <c r="L15338"/>
  <c r="L15339"/>
  <c r="L15340"/>
  <c r="L15341"/>
  <c r="L15342"/>
  <c r="L15343"/>
  <c r="L15344"/>
  <c r="L15345"/>
  <c r="L15346"/>
  <c r="L15347"/>
  <c r="L15348"/>
  <c r="L15349"/>
  <c r="L15350"/>
  <c r="L15351"/>
  <c r="L15352"/>
  <c r="L15353"/>
  <c r="L15354"/>
  <c r="L15355"/>
  <c r="L15356"/>
  <c r="L15357"/>
  <c r="L15358"/>
  <c r="L15359"/>
  <c r="L15360"/>
  <c r="L15361"/>
  <c r="L15362"/>
  <c r="L15363"/>
  <c r="L15364"/>
  <c r="L15365"/>
  <c r="L15366"/>
  <c r="L15367"/>
  <c r="L15368"/>
  <c r="L15369"/>
  <c r="L15370"/>
  <c r="L15371"/>
  <c r="L15372"/>
  <c r="L15373"/>
  <c r="L15374"/>
  <c r="L15375"/>
  <c r="L15376"/>
  <c r="L15377"/>
  <c r="L15378"/>
  <c r="L15379"/>
  <c r="L15380"/>
  <c r="L15381"/>
  <c r="L15382"/>
  <c r="L15383"/>
  <c r="L15384"/>
  <c r="L15385"/>
  <c r="L15386"/>
  <c r="L15387"/>
  <c r="L15388"/>
  <c r="L15389"/>
  <c r="L15390"/>
  <c r="L15391"/>
  <c r="L15392"/>
  <c r="L15393"/>
  <c r="L15394"/>
  <c r="L15395"/>
  <c r="L15396"/>
  <c r="L15397"/>
  <c r="L15398"/>
  <c r="L15399"/>
  <c r="L15400"/>
  <c r="L15401"/>
  <c r="L15402"/>
  <c r="L15403"/>
  <c r="L15404"/>
  <c r="L15405"/>
  <c r="L15406"/>
  <c r="L15407"/>
  <c r="L15408"/>
  <c r="L15409"/>
  <c r="L15410"/>
  <c r="L15411"/>
  <c r="L15412"/>
  <c r="L15413"/>
  <c r="L15414"/>
  <c r="L15415"/>
  <c r="L15416"/>
  <c r="L15417"/>
  <c r="L15418"/>
  <c r="L15419"/>
  <c r="L15420"/>
  <c r="L15421"/>
  <c r="L15422"/>
  <c r="L15423"/>
  <c r="L15424"/>
  <c r="L15425"/>
  <c r="L15426"/>
  <c r="L15427"/>
  <c r="L15428"/>
  <c r="L15429"/>
  <c r="L15430"/>
  <c r="L15431"/>
  <c r="L15432"/>
  <c r="L15433"/>
  <c r="L15434"/>
  <c r="L15435"/>
  <c r="L15436"/>
  <c r="L15437"/>
  <c r="L15438"/>
  <c r="L15439"/>
  <c r="L15440"/>
  <c r="L15441"/>
  <c r="L15442"/>
  <c r="L15443"/>
  <c r="L15444"/>
  <c r="L15445"/>
  <c r="L15446"/>
  <c r="L15447"/>
  <c r="L15448"/>
  <c r="L15449"/>
  <c r="L15450"/>
  <c r="L15451"/>
  <c r="L15452"/>
  <c r="L15453"/>
  <c r="L15454"/>
  <c r="L15455"/>
  <c r="L15456"/>
  <c r="L15457"/>
  <c r="L15458"/>
  <c r="L15459"/>
  <c r="L15460"/>
  <c r="L15461"/>
  <c r="F14080"/>
  <c r="F14081"/>
  <c r="F14082"/>
  <c r="F14083"/>
  <c r="F14084"/>
  <c r="F14085"/>
  <c r="F14086"/>
  <c r="F14087"/>
  <c r="F14088"/>
  <c r="F14089"/>
  <c r="F14090"/>
  <c r="F14091"/>
  <c r="F14092"/>
  <c r="F14093"/>
  <c r="F14094"/>
  <c r="F14095"/>
  <c r="F14096"/>
  <c r="F14097"/>
  <c r="F14098"/>
  <c r="F14099"/>
  <c r="F14100"/>
  <c r="F14101"/>
  <c r="F14102"/>
  <c r="F14103"/>
  <c r="F14104"/>
  <c r="F14105"/>
  <c r="F14106"/>
  <c r="F14107"/>
  <c r="F14108"/>
  <c r="F14109"/>
  <c r="F14110"/>
  <c r="F14111"/>
  <c r="F14112"/>
  <c r="F14113"/>
  <c r="F14114"/>
  <c r="F14115"/>
  <c r="F14116"/>
  <c r="F14117"/>
  <c r="F14118"/>
  <c r="F14119"/>
  <c r="F14120"/>
  <c r="F14121"/>
  <c r="F14122"/>
  <c r="F14123"/>
  <c r="F14124"/>
  <c r="F14125"/>
  <c r="F14126"/>
  <c r="F14127"/>
  <c r="F14128"/>
  <c r="F14129"/>
  <c r="F14130"/>
  <c r="F14131"/>
  <c r="F14132"/>
  <c r="F14133"/>
  <c r="F14134"/>
  <c r="F14135"/>
  <c r="F14136"/>
  <c r="F14137"/>
  <c r="F14138"/>
  <c r="F14139"/>
  <c r="F14140"/>
  <c r="F14141"/>
  <c r="F14142"/>
  <c r="F14143"/>
  <c r="F14144"/>
  <c r="F14145"/>
  <c r="F14146"/>
  <c r="F14147"/>
  <c r="F14148"/>
  <c r="F14149"/>
  <c r="F14150"/>
  <c r="F14151"/>
  <c r="F14152"/>
  <c r="F14153"/>
  <c r="F14154"/>
  <c r="F14155"/>
  <c r="F14156"/>
  <c r="F14157"/>
  <c r="F14158"/>
  <c r="F14159"/>
  <c r="F14160"/>
  <c r="F14161"/>
  <c r="F14162"/>
  <c r="F14163"/>
  <c r="F14164"/>
  <c r="F14165"/>
  <c r="F14166"/>
  <c r="F14167"/>
  <c r="F14168"/>
  <c r="F14169"/>
  <c r="F14170"/>
  <c r="F14171"/>
  <c r="F14172"/>
  <c r="F14173"/>
  <c r="F14174"/>
  <c r="F14175"/>
  <c r="F14176"/>
  <c r="F14177"/>
  <c r="F14178"/>
  <c r="F14179"/>
  <c r="F14180"/>
  <c r="F14181"/>
  <c r="F14182"/>
  <c r="F14183"/>
  <c r="F14184"/>
  <c r="F14185"/>
  <c r="F14186"/>
  <c r="F14187"/>
  <c r="F14188"/>
  <c r="F14189"/>
  <c r="F14190"/>
  <c r="F14191"/>
  <c r="F14192"/>
  <c r="F14193"/>
  <c r="F14194"/>
  <c r="F14195"/>
  <c r="F14196"/>
  <c r="F14197"/>
  <c r="F14198"/>
  <c r="F14199"/>
  <c r="F14200"/>
  <c r="F14201"/>
  <c r="F14202"/>
  <c r="F14203"/>
  <c r="F14204"/>
  <c r="F14205"/>
  <c r="F14206"/>
  <c r="F14207"/>
  <c r="F14208"/>
  <c r="F14209"/>
  <c r="F14210"/>
  <c r="F14211"/>
  <c r="F14212"/>
  <c r="F14213"/>
  <c r="F14214"/>
  <c r="F14215"/>
  <c r="F14216"/>
  <c r="F14217"/>
  <c r="F14218"/>
  <c r="F14219"/>
  <c r="F14220"/>
  <c r="F14221"/>
  <c r="F14222"/>
  <c r="F14223"/>
  <c r="F14224"/>
  <c r="F14225"/>
  <c r="F14226"/>
  <c r="F14227"/>
  <c r="F14228"/>
  <c r="F14229"/>
  <c r="F14230"/>
  <c r="F14231"/>
  <c r="F14232"/>
  <c r="F14233"/>
  <c r="F14234"/>
  <c r="F14235"/>
  <c r="F14236"/>
  <c r="F14237"/>
  <c r="F14238"/>
  <c r="F14239"/>
  <c r="F14240"/>
  <c r="F14241"/>
  <c r="F14242"/>
  <c r="F14243"/>
  <c r="F14244"/>
  <c r="F14245"/>
  <c r="F14246"/>
  <c r="F14247"/>
  <c r="F14248"/>
  <c r="F14249"/>
  <c r="F14250"/>
  <c r="F14251"/>
  <c r="F14252"/>
  <c r="F14253"/>
  <c r="F14254"/>
  <c r="F14255"/>
  <c r="F14256"/>
  <c r="F14257"/>
  <c r="F14258"/>
  <c r="F14259"/>
  <c r="F14260"/>
  <c r="F14261"/>
  <c r="F14262"/>
  <c r="F14263"/>
  <c r="F14264"/>
  <c r="F14265"/>
  <c r="F14266"/>
  <c r="F14267"/>
  <c r="F14268"/>
  <c r="F14269"/>
  <c r="F14270"/>
  <c r="F14271"/>
  <c r="F14272"/>
  <c r="F14273"/>
  <c r="F14274"/>
  <c r="F14275"/>
  <c r="F14276"/>
  <c r="F14277"/>
  <c r="F14278"/>
  <c r="F14279"/>
  <c r="F14280"/>
  <c r="F14281"/>
  <c r="F14282"/>
  <c r="F14283"/>
  <c r="F14284"/>
  <c r="F14285"/>
  <c r="F14286"/>
  <c r="F14287"/>
  <c r="F14288"/>
  <c r="F14289"/>
  <c r="F14290"/>
  <c r="F14291"/>
  <c r="F14292"/>
  <c r="F14293"/>
  <c r="F14294"/>
  <c r="F14295"/>
  <c r="F14296"/>
  <c r="F14297"/>
  <c r="F14298"/>
  <c r="F14299"/>
  <c r="F14300"/>
  <c r="F14301"/>
  <c r="F14302"/>
  <c r="F14303"/>
  <c r="F14304"/>
  <c r="F14305"/>
  <c r="F14306"/>
  <c r="F14307"/>
  <c r="F14308"/>
  <c r="F14309"/>
  <c r="F14310"/>
  <c r="F14311"/>
  <c r="F14312"/>
  <c r="F14313"/>
  <c r="F14314"/>
  <c r="F14315"/>
  <c r="F14316"/>
  <c r="F14317"/>
  <c r="F14318"/>
  <c r="F14319"/>
  <c r="F14320"/>
  <c r="F14321"/>
  <c r="F14322"/>
  <c r="F14323"/>
  <c r="F14324"/>
  <c r="F14325"/>
  <c r="F14326"/>
  <c r="F14327"/>
  <c r="F14328"/>
  <c r="F14329"/>
  <c r="F14330"/>
  <c r="F14331"/>
  <c r="F14332"/>
  <c r="F14333"/>
  <c r="F14334"/>
  <c r="F14335"/>
  <c r="F14336"/>
  <c r="F14337"/>
  <c r="F14338"/>
  <c r="F14339"/>
  <c r="F14340"/>
  <c r="F14341"/>
  <c r="F14342"/>
  <c r="F14343"/>
  <c r="F14344"/>
  <c r="F14345"/>
  <c r="F14346"/>
  <c r="F14347"/>
  <c r="F14348"/>
  <c r="F14349"/>
  <c r="F14350"/>
  <c r="F14351"/>
  <c r="F14352"/>
  <c r="F14353"/>
  <c r="F14354"/>
  <c r="F14355"/>
  <c r="F14356"/>
  <c r="F14357"/>
  <c r="F14358"/>
  <c r="F14359"/>
  <c r="F14360"/>
  <c r="F14361"/>
  <c r="F14362"/>
  <c r="F14363"/>
  <c r="F14364"/>
  <c r="F14365"/>
  <c r="F14366"/>
  <c r="F14367"/>
  <c r="F14368"/>
  <c r="F14369"/>
  <c r="F14370"/>
  <c r="F14371"/>
  <c r="F14372"/>
  <c r="F14373"/>
  <c r="F14374"/>
  <c r="F14375"/>
  <c r="F14376"/>
  <c r="F14377"/>
  <c r="F14378"/>
  <c r="F14379"/>
  <c r="F14380"/>
  <c r="F14381"/>
  <c r="F14382"/>
  <c r="F14383"/>
  <c r="F14384"/>
  <c r="F14385"/>
  <c r="F14386"/>
  <c r="F14387"/>
  <c r="F14388"/>
  <c r="F14389"/>
  <c r="F14390"/>
  <c r="F14391"/>
  <c r="F14392"/>
  <c r="F14393"/>
  <c r="F14394"/>
  <c r="F14395"/>
  <c r="F14396"/>
  <c r="F14397"/>
  <c r="F14398"/>
  <c r="F14399"/>
  <c r="F14400"/>
  <c r="F14401"/>
  <c r="F14402"/>
  <c r="F14403"/>
  <c r="F14404"/>
  <c r="F14405"/>
  <c r="F14406"/>
  <c r="F14407"/>
  <c r="F14408"/>
  <c r="F14409"/>
  <c r="F14410"/>
  <c r="F14411"/>
  <c r="F14412"/>
  <c r="F14413"/>
  <c r="F14414"/>
  <c r="F14415"/>
  <c r="F14416"/>
  <c r="F14417"/>
  <c r="F14418"/>
  <c r="F14419"/>
  <c r="F14420"/>
  <c r="F14421"/>
  <c r="F14422"/>
  <c r="F14423"/>
  <c r="F14424"/>
  <c r="F14425"/>
  <c r="F14426"/>
  <c r="F14427"/>
  <c r="F14428"/>
  <c r="F14429"/>
  <c r="F14430"/>
  <c r="F14431"/>
  <c r="F14432"/>
  <c r="F14433"/>
  <c r="F14434"/>
  <c r="F14435"/>
  <c r="F14436"/>
  <c r="F14437"/>
  <c r="F14438"/>
  <c r="F14439"/>
  <c r="F14440"/>
  <c r="F14441"/>
  <c r="F14442"/>
  <c r="F14443"/>
  <c r="F14444"/>
  <c r="F14445"/>
  <c r="F14446"/>
  <c r="F14447"/>
  <c r="F14448"/>
  <c r="F14449"/>
  <c r="F14450"/>
  <c r="F14451"/>
  <c r="F14452"/>
  <c r="F14453"/>
  <c r="F14454"/>
  <c r="F14455"/>
  <c r="F14456"/>
  <c r="F14457"/>
  <c r="F14458"/>
  <c r="F14459"/>
  <c r="F14460"/>
  <c r="F14461"/>
  <c r="F14462"/>
  <c r="F14463"/>
  <c r="F14464"/>
  <c r="F14465"/>
  <c r="F14466"/>
  <c r="F14467"/>
  <c r="F14468"/>
  <c r="F14469"/>
  <c r="F14470"/>
  <c r="F14471"/>
  <c r="F14472"/>
  <c r="F14473"/>
  <c r="F14474"/>
  <c r="F14475"/>
  <c r="F14476"/>
  <c r="F14477"/>
  <c r="F14478"/>
  <c r="F14479"/>
  <c r="F14480"/>
  <c r="F14481"/>
  <c r="F14482"/>
  <c r="F14483"/>
  <c r="F14484"/>
  <c r="F14485"/>
  <c r="F14486"/>
  <c r="F14487"/>
  <c r="F14488"/>
  <c r="F14489"/>
  <c r="F14490"/>
  <c r="F14491"/>
  <c r="F14492"/>
  <c r="F14493"/>
  <c r="F14494"/>
  <c r="F14495"/>
  <c r="F14496"/>
  <c r="F14497"/>
  <c r="F14498"/>
  <c r="F14499"/>
  <c r="F14500"/>
  <c r="F14501"/>
  <c r="F14502"/>
  <c r="F14503"/>
  <c r="F14504"/>
  <c r="F14505"/>
  <c r="F14506"/>
  <c r="F14507"/>
  <c r="F14508"/>
  <c r="F14509"/>
  <c r="F14510"/>
  <c r="F14511"/>
  <c r="F14512"/>
  <c r="F14513"/>
  <c r="F14514"/>
  <c r="F14515"/>
  <c r="F14516"/>
  <c r="F14517"/>
  <c r="F14518"/>
  <c r="F14519"/>
  <c r="F14520"/>
  <c r="F14521"/>
  <c r="F14522"/>
  <c r="F14523"/>
  <c r="F14524"/>
  <c r="F14525"/>
  <c r="F14526"/>
  <c r="F14527"/>
  <c r="F14528"/>
  <c r="F14529"/>
  <c r="F14530"/>
  <c r="F14531"/>
  <c r="F14532"/>
  <c r="F14533"/>
  <c r="F14534"/>
  <c r="F14535"/>
  <c r="F14536"/>
  <c r="F14537"/>
  <c r="F14538"/>
  <c r="F14539"/>
  <c r="F14540"/>
  <c r="F14541"/>
  <c r="F14542"/>
  <c r="F14543"/>
  <c r="F14544"/>
  <c r="F14545"/>
  <c r="F14546"/>
  <c r="F14547"/>
  <c r="F14548"/>
  <c r="F14549"/>
  <c r="F14550"/>
  <c r="F14551"/>
  <c r="F14552"/>
  <c r="F14553"/>
  <c r="F14554"/>
  <c r="F14555"/>
  <c r="F14556"/>
  <c r="F14557"/>
  <c r="F14558"/>
  <c r="F14559"/>
  <c r="F14560"/>
  <c r="F14561"/>
  <c r="F14562"/>
  <c r="F14563"/>
  <c r="F14564"/>
  <c r="F14565"/>
  <c r="F14566"/>
  <c r="F14567"/>
  <c r="F14568"/>
  <c r="F14569"/>
  <c r="F14570"/>
  <c r="F14571"/>
  <c r="F14572"/>
  <c r="F14573"/>
  <c r="F14574"/>
  <c r="F14575"/>
  <c r="F14576"/>
  <c r="F14577"/>
  <c r="F14578"/>
  <c r="F14579"/>
  <c r="F14580"/>
  <c r="F14581"/>
  <c r="F14582"/>
  <c r="F14583"/>
  <c r="F14584"/>
  <c r="F14585"/>
  <c r="F14586"/>
  <c r="F14587"/>
  <c r="F14588"/>
  <c r="F14589"/>
  <c r="F14590"/>
  <c r="F14591"/>
  <c r="F14592"/>
  <c r="F14593"/>
  <c r="F14594"/>
  <c r="F14595"/>
  <c r="F14596"/>
  <c r="F14597"/>
  <c r="F14598"/>
  <c r="F14599"/>
  <c r="F14600"/>
  <c r="F14601"/>
  <c r="F14602"/>
  <c r="F14603"/>
  <c r="F14604"/>
  <c r="F14605"/>
  <c r="F14606"/>
  <c r="F14607"/>
  <c r="F14608"/>
  <c r="F14609"/>
  <c r="F14610"/>
  <c r="F14611"/>
  <c r="F14612"/>
  <c r="F14613"/>
  <c r="F14614"/>
  <c r="F14615"/>
  <c r="F14616"/>
  <c r="F14617"/>
  <c r="F14618"/>
  <c r="F14619"/>
  <c r="F14620"/>
  <c r="F14621"/>
  <c r="F14622"/>
  <c r="F14623"/>
  <c r="F14624"/>
  <c r="F14625"/>
  <c r="F14626"/>
  <c r="F14627"/>
  <c r="F14628"/>
  <c r="F14629"/>
  <c r="F14630"/>
  <c r="F14631"/>
  <c r="F14632"/>
  <c r="F14633"/>
  <c r="F14634"/>
  <c r="F14635"/>
  <c r="F14636"/>
  <c r="F14637"/>
  <c r="F14638"/>
  <c r="F14639"/>
  <c r="F14640"/>
  <c r="F14641"/>
  <c r="F14642"/>
  <c r="F14643"/>
  <c r="F14644"/>
  <c r="F14645"/>
  <c r="F14646"/>
  <c r="F14647"/>
  <c r="F14648"/>
  <c r="F14649"/>
  <c r="F14650"/>
  <c r="F14651"/>
  <c r="F14652"/>
  <c r="F14653"/>
  <c r="F14654"/>
  <c r="F14655"/>
  <c r="F14656"/>
  <c r="F14657"/>
  <c r="F14658"/>
  <c r="F14659"/>
  <c r="F14660"/>
  <c r="F14661"/>
  <c r="F14662"/>
  <c r="F14663"/>
  <c r="F14664"/>
  <c r="F14665"/>
  <c r="F14666"/>
  <c r="F14667"/>
  <c r="F14668"/>
  <c r="F14669"/>
  <c r="F14670"/>
  <c r="F14671"/>
  <c r="F14672"/>
  <c r="F14673"/>
  <c r="F14674"/>
  <c r="F14675"/>
  <c r="F14676"/>
  <c r="F14677"/>
  <c r="F14678"/>
  <c r="F14679"/>
  <c r="F14680"/>
  <c r="F14681"/>
  <c r="F14682"/>
  <c r="F14683"/>
  <c r="F14684"/>
  <c r="F14685"/>
  <c r="F14686"/>
  <c r="F14687"/>
  <c r="F14688"/>
  <c r="F14689"/>
  <c r="F14690"/>
  <c r="F14691"/>
  <c r="F14692"/>
  <c r="F14693"/>
  <c r="F14694"/>
  <c r="F14695"/>
  <c r="F14696"/>
  <c r="F14697"/>
  <c r="F14698"/>
  <c r="F14699"/>
  <c r="F14700"/>
  <c r="F14701"/>
  <c r="F14702"/>
  <c r="F14703"/>
  <c r="F14704"/>
  <c r="F14705"/>
  <c r="F14706"/>
  <c r="F14707"/>
  <c r="F14708"/>
  <c r="F14709"/>
  <c r="F14710"/>
  <c r="F14711"/>
  <c r="F14712"/>
  <c r="F14713"/>
  <c r="F14714"/>
  <c r="F14715"/>
  <c r="F14716"/>
  <c r="F14717"/>
  <c r="F14718"/>
  <c r="F14719"/>
  <c r="F14720"/>
  <c r="F14721"/>
  <c r="F14722"/>
  <c r="F14723"/>
  <c r="F14724"/>
  <c r="F14725"/>
  <c r="F14726"/>
  <c r="F14727"/>
  <c r="F14728"/>
  <c r="F14729"/>
  <c r="F14730"/>
  <c r="F14731"/>
  <c r="F14732"/>
  <c r="F14733"/>
  <c r="F14734"/>
  <c r="F14735"/>
  <c r="F14736"/>
  <c r="F14737"/>
  <c r="F14738"/>
  <c r="F14739"/>
  <c r="F14740"/>
  <c r="F14741"/>
  <c r="F14742"/>
  <c r="F14743"/>
  <c r="F14744"/>
  <c r="F14745"/>
  <c r="F14746"/>
  <c r="F14747"/>
  <c r="F14748"/>
  <c r="F14749"/>
  <c r="F14750"/>
  <c r="F14751"/>
  <c r="F14752"/>
  <c r="F14753"/>
  <c r="F14754"/>
  <c r="F14755"/>
  <c r="F14756"/>
  <c r="F14757"/>
  <c r="F14758"/>
  <c r="F14759"/>
  <c r="F14760"/>
  <c r="F14761"/>
  <c r="F14762"/>
  <c r="F14763"/>
  <c r="F14764"/>
  <c r="F14765"/>
  <c r="F14766"/>
  <c r="F14767"/>
  <c r="F14768"/>
  <c r="F14769"/>
  <c r="F14770"/>
  <c r="F14771"/>
  <c r="F14772"/>
  <c r="F14773"/>
  <c r="F14774"/>
  <c r="F14775"/>
  <c r="F14776"/>
  <c r="F14777"/>
  <c r="F14778"/>
  <c r="F14779"/>
  <c r="F14780"/>
  <c r="F14781"/>
  <c r="F14782"/>
  <c r="F14783"/>
  <c r="F14784"/>
  <c r="F14785"/>
  <c r="F14786"/>
  <c r="F14787"/>
  <c r="F14788"/>
  <c r="F14789"/>
  <c r="F14790"/>
  <c r="F14791"/>
  <c r="F14792"/>
  <c r="F14793"/>
  <c r="F14794"/>
  <c r="F14795"/>
  <c r="F14796"/>
  <c r="F14797"/>
  <c r="F14798"/>
  <c r="F14799"/>
  <c r="F14800"/>
  <c r="F14801"/>
  <c r="F14802"/>
  <c r="F14803"/>
  <c r="F14804"/>
  <c r="F14805"/>
  <c r="F14806"/>
  <c r="F14807"/>
  <c r="F14808"/>
  <c r="F14809"/>
  <c r="F14810"/>
  <c r="F14811"/>
  <c r="F14812"/>
  <c r="F14813"/>
  <c r="F14814"/>
  <c r="F14815"/>
  <c r="F14816"/>
  <c r="F14817"/>
  <c r="F14818"/>
  <c r="F14819"/>
  <c r="F14820"/>
  <c r="F14821"/>
  <c r="F14822"/>
  <c r="F14823"/>
  <c r="F14824"/>
  <c r="F14825"/>
  <c r="F14826"/>
  <c r="F14827"/>
  <c r="F14828"/>
  <c r="F14829"/>
  <c r="F14830"/>
  <c r="F14831"/>
  <c r="F14832"/>
  <c r="F14833"/>
  <c r="F14834"/>
  <c r="F14835"/>
  <c r="F14836"/>
  <c r="F14837"/>
  <c r="F14838"/>
  <c r="F14839"/>
  <c r="F14840"/>
  <c r="F14841"/>
  <c r="F14842"/>
  <c r="F14843"/>
  <c r="F14844"/>
  <c r="F14845"/>
  <c r="F14846"/>
  <c r="F14847"/>
  <c r="F14848"/>
  <c r="F14849"/>
  <c r="F14850"/>
  <c r="F14851"/>
  <c r="F14852"/>
  <c r="F14853"/>
  <c r="F14854"/>
  <c r="F14855"/>
  <c r="F14856"/>
  <c r="F14857"/>
  <c r="F14858"/>
  <c r="F14859"/>
  <c r="F14860"/>
  <c r="F14861"/>
  <c r="F14862"/>
  <c r="F14863"/>
  <c r="F14864"/>
  <c r="F14865"/>
  <c r="F14866"/>
  <c r="F14867"/>
  <c r="F14868"/>
  <c r="F14869"/>
  <c r="F14870"/>
  <c r="F14871"/>
  <c r="F14872"/>
  <c r="F14873"/>
  <c r="F14874"/>
  <c r="F14875"/>
  <c r="F14876"/>
  <c r="F14877"/>
  <c r="F14878"/>
  <c r="F14879"/>
  <c r="F14880"/>
  <c r="F14881"/>
  <c r="F14882"/>
  <c r="F14883"/>
  <c r="F14884"/>
  <c r="F14885"/>
  <c r="F14886"/>
  <c r="F14887"/>
  <c r="F14888"/>
  <c r="F14889"/>
  <c r="F14890"/>
  <c r="F14891"/>
  <c r="F14892"/>
  <c r="F14893"/>
  <c r="F14894"/>
  <c r="F14895"/>
  <c r="F14896"/>
  <c r="F14897"/>
  <c r="F14898"/>
  <c r="F14899"/>
  <c r="F14900"/>
  <c r="F14901"/>
  <c r="F14902"/>
  <c r="F14903"/>
  <c r="F14904"/>
  <c r="F14905"/>
  <c r="F14906"/>
  <c r="F14907"/>
  <c r="F14908"/>
  <c r="F14909"/>
  <c r="F14910"/>
  <c r="F14911"/>
  <c r="F14912"/>
  <c r="F14913"/>
  <c r="F14914"/>
  <c r="F14915"/>
  <c r="F14916"/>
  <c r="F14917"/>
  <c r="F14918"/>
  <c r="F14919"/>
  <c r="F14920"/>
  <c r="F14921"/>
  <c r="F14922"/>
  <c r="F14923"/>
  <c r="F14924"/>
  <c r="F14925"/>
  <c r="F14926"/>
  <c r="F14927"/>
  <c r="F14928"/>
  <c r="F14929"/>
  <c r="F14930"/>
  <c r="F14931"/>
  <c r="F14932"/>
  <c r="F14933"/>
  <c r="F14934"/>
  <c r="F14935"/>
  <c r="F14936"/>
  <c r="F14937"/>
  <c r="F14938"/>
  <c r="F14939"/>
  <c r="F14940"/>
  <c r="F14941"/>
  <c r="F14942"/>
  <c r="F14943"/>
  <c r="F14944"/>
  <c r="F14945"/>
  <c r="F14946"/>
  <c r="F14947"/>
  <c r="F14948"/>
  <c r="F14949"/>
  <c r="F14950"/>
  <c r="F14951"/>
  <c r="F14952"/>
  <c r="F14953"/>
  <c r="F14954"/>
  <c r="F14955"/>
  <c r="F14956"/>
  <c r="F14957"/>
  <c r="F14958"/>
  <c r="F14959"/>
  <c r="F14960"/>
  <c r="F14961"/>
  <c r="F14962"/>
  <c r="F14963"/>
  <c r="F14964"/>
  <c r="F14965"/>
  <c r="F14966"/>
  <c r="F14967"/>
  <c r="F14968"/>
  <c r="F14969"/>
  <c r="F14970"/>
  <c r="F14971"/>
  <c r="F14972"/>
  <c r="F14973"/>
  <c r="F14974"/>
  <c r="F14975"/>
  <c r="F14976"/>
  <c r="F14977"/>
  <c r="F14978"/>
  <c r="F14979"/>
  <c r="F14980"/>
  <c r="F14981"/>
  <c r="F14982"/>
  <c r="F14983"/>
  <c r="F14984"/>
  <c r="F14985"/>
  <c r="F14986"/>
  <c r="F14987"/>
  <c r="F14988"/>
  <c r="F14989"/>
  <c r="F14990"/>
  <c r="F14991"/>
  <c r="F14992"/>
  <c r="F14993"/>
  <c r="F14994"/>
  <c r="F14995"/>
  <c r="F14996"/>
  <c r="F14997"/>
  <c r="F14998"/>
  <c r="F14999"/>
  <c r="F15000"/>
  <c r="F15001"/>
  <c r="F15002"/>
  <c r="F15003"/>
  <c r="F15004"/>
  <c r="F15005"/>
  <c r="F15006"/>
  <c r="F15007"/>
  <c r="F15008"/>
  <c r="F15009"/>
  <c r="F15010"/>
  <c r="F15011"/>
  <c r="F15012"/>
  <c r="F15013"/>
  <c r="F15014"/>
  <c r="F15015"/>
  <c r="F15016"/>
  <c r="F15017"/>
  <c r="F15018"/>
  <c r="F15019"/>
  <c r="F15020"/>
  <c r="F15021"/>
  <c r="F15022"/>
  <c r="F15023"/>
  <c r="F15024"/>
  <c r="F15025"/>
  <c r="F15026"/>
  <c r="F15027"/>
  <c r="F15028"/>
  <c r="F15029"/>
  <c r="F15030"/>
  <c r="F15031"/>
  <c r="F15032"/>
  <c r="F15033"/>
  <c r="F15034"/>
  <c r="F15035"/>
  <c r="F15036"/>
  <c r="F15037"/>
  <c r="F15038"/>
  <c r="F15039"/>
  <c r="F15040"/>
  <c r="F15041"/>
  <c r="F15042"/>
  <c r="F15043"/>
  <c r="F15044"/>
  <c r="F15045"/>
  <c r="F15046"/>
  <c r="F15047"/>
  <c r="F15048"/>
  <c r="F15049"/>
  <c r="F15050"/>
  <c r="F15051"/>
  <c r="F15052"/>
  <c r="F15053"/>
  <c r="F15054"/>
  <c r="F15055"/>
  <c r="F15056"/>
  <c r="F15057"/>
  <c r="F15058"/>
  <c r="F15059"/>
  <c r="F15060"/>
  <c r="F15061"/>
  <c r="F15062"/>
  <c r="F15063"/>
  <c r="F15064"/>
  <c r="F15065"/>
  <c r="F15066"/>
  <c r="F15067"/>
  <c r="F15068"/>
  <c r="F15069"/>
  <c r="F15070"/>
  <c r="F15071"/>
  <c r="F15072"/>
  <c r="F15073"/>
  <c r="F15074"/>
  <c r="F15075"/>
  <c r="F15076"/>
  <c r="F15077"/>
  <c r="F15078"/>
  <c r="F15079"/>
  <c r="F15080"/>
  <c r="F15081"/>
  <c r="F15082"/>
  <c r="F15083"/>
  <c r="F15084"/>
  <c r="F15085"/>
  <c r="F15086"/>
  <c r="F15087"/>
  <c r="F15088"/>
  <c r="F15089"/>
  <c r="F15090"/>
  <c r="F15091"/>
  <c r="F15092"/>
  <c r="F15093"/>
  <c r="F15094"/>
  <c r="F15095"/>
  <c r="F15096"/>
  <c r="F15097"/>
  <c r="F15098"/>
  <c r="F15099"/>
  <c r="F15100"/>
  <c r="F15101"/>
  <c r="F15102"/>
  <c r="F15103"/>
  <c r="F15104"/>
  <c r="F15105"/>
  <c r="F15106"/>
  <c r="F15107"/>
  <c r="F15108"/>
  <c r="F15109"/>
  <c r="F15110"/>
  <c r="F15111"/>
  <c r="F15112"/>
  <c r="F15113"/>
  <c r="F15114"/>
  <c r="F15115"/>
  <c r="F15116"/>
  <c r="F15117"/>
  <c r="F15118"/>
  <c r="F15119"/>
  <c r="F15120"/>
  <c r="F15121"/>
  <c r="F15122"/>
  <c r="F15123"/>
  <c r="F15124"/>
  <c r="F15125"/>
  <c r="F15126"/>
  <c r="F15127"/>
  <c r="F15128"/>
  <c r="F15129"/>
  <c r="F15130"/>
  <c r="F15131"/>
  <c r="F15132"/>
  <c r="F15133"/>
  <c r="F15134"/>
  <c r="F15135"/>
  <c r="F15136"/>
  <c r="F15137"/>
  <c r="F15138"/>
  <c r="F15139"/>
  <c r="F15140"/>
  <c r="F15141"/>
  <c r="F15142"/>
  <c r="F15143"/>
  <c r="F15144"/>
  <c r="F15145"/>
  <c r="F15146"/>
  <c r="F15147"/>
  <c r="F15148"/>
  <c r="F15149"/>
  <c r="F15150"/>
  <c r="F15151"/>
  <c r="F15152"/>
  <c r="F15153"/>
  <c r="F15154"/>
  <c r="F15155"/>
  <c r="F15156"/>
  <c r="F15157"/>
  <c r="F15158"/>
  <c r="F15159"/>
  <c r="F15160"/>
  <c r="F15161"/>
  <c r="F15162"/>
  <c r="F15163"/>
  <c r="F15164"/>
  <c r="F15165"/>
  <c r="F15166"/>
  <c r="F15167"/>
  <c r="F15168"/>
  <c r="F15169"/>
  <c r="F15170"/>
  <c r="F15171"/>
  <c r="F15172"/>
  <c r="F15173"/>
  <c r="F15174"/>
  <c r="F15175"/>
  <c r="F15176"/>
  <c r="F15177"/>
  <c r="F15178"/>
  <c r="F15179"/>
  <c r="F15180"/>
  <c r="F15181"/>
  <c r="F15182"/>
  <c r="F15183"/>
  <c r="F15184"/>
  <c r="F15185"/>
  <c r="F15186"/>
  <c r="F15187"/>
  <c r="F15188"/>
  <c r="F15189"/>
  <c r="F15190"/>
  <c r="F15191"/>
  <c r="F15192"/>
  <c r="F15193"/>
  <c r="F15194"/>
  <c r="F15195"/>
  <c r="F15196"/>
  <c r="F15197"/>
  <c r="F15198"/>
  <c r="F15199"/>
  <c r="F15200"/>
  <c r="F15201"/>
  <c r="F15202"/>
  <c r="F15203"/>
  <c r="F15204"/>
  <c r="F15205"/>
  <c r="F15206"/>
  <c r="F15207"/>
  <c r="F15208"/>
  <c r="F15209"/>
  <c r="F15210"/>
  <c r="F15211"/>
  <c r="F15212"/>
  <c r="F15213"/>
  <c r="F15214"/>
  <c r="F15215"/>
  <c r="F15216"/>
  <c r="F15217"/>
  <c r="F15218"/>
  <c r="F15219"/>
  <c r="F15220"/>
  <c r="F15221"/>
  <c r="F15222"/>
  <c r="F15223"/>
  <c r="F15224"/>
  <c r="F15225"/>
  <c r="F15226"/>
  <c r="F15227"/>
  <c r="F15228"/>
  <c r="F15229"/>
  <c r="F15230"/>
  <c r="F15231"/>
  <c r="F15232"/>
  <c r="F15233"/>
  <c r="F15234"/>
  <c r="F15235"/>
  <c r="F15236"/>
  <c r="F15237"/>
  <c r="F15238"/>
  <c r="F15239"/>
  <c r="F15240"/>
  <c r="F15241"/>
  <c r="F15242"/>
  <c r="F15243"/>
  <c r="F15244"/>
  <c r="F15245"/>
  <c r="F15246"/>
  <c r="F15247"/>
  <c r="F15248"/>
  <c r="F15249"/>
  <c r="F15250"/>
  <c r="F15251"/>
  <c r="F15252"/>
  <c r="F15253"/>
  <c r="F15254"/>
  <c r="F15255"/>
  <c r="F15256"/>
  <c r="F15257"/>
  <c r="F15258"/>
  <c r="F15259"/>
  <c r="F15260"/>
  <c r="F15261"/>
  <c r="F15262"/>
  <c r="F15263"/>
  <c r="F15264"/>
  <c r="F15265"/>
  <c r="F15266"/>
  <c r="F15267"/>
  <c r="F15268"/>
  <c r="F15269"/>
  <c r="F15270"/>
  <c r="F15271"/>
  <c r="F15272"/>
  <c r="F15273"/>
  <c r="F15274"/>
  <c r="F15275"/>
  <c r="F15276"/>
  <c r="F15277"/>
  <c r="F15278"/>
  <c r="F15279"/>
  <c r="F15280"/>
  <c r="F15281"/>
  <c r="F15282"/>
  <c r="F15283"/>
  <c r="F15284"/>
  <c r="F15285"/>
  <c r="F15286"/>
  <c r="F15287"/>
  <c r="F15288"/>
  <c r="F15289"/>
  <c r="F15290"/>
  <c r="F15291"/>
  <c r="F15292"/>
  <c r="F15293"/>
  <c r="F15294"/>
  <c r="F15295"/>
  <c r="F15296"/>
  <c r="F15297"/>
  <c r="F15298"/>
  <c r="F15299"/>
  <c r="F15300"/>
  <c r="F15301"/>
  <c r="F15302"/>
  <c r="F15303"/>
  <c r="F15304"/>
  <c r="F15305"/>
  <c r="F15306"/>
  <c r="F15307"/>
  <c r="F15308"/>
  <c r="F15309"/>
  <c r="F15310"/>
  <c r="F15311"/>
  <c r="F15312"/>
  <c r="F15313"/>
  <c r="F15314"/>
  <c r="F15315"/>
  <c r="F15316"/>
  <c r="F15317"/>
  <c r="F15318"/>
  <c r="F15319"/>
  <c r="F15320"/>
  <c r="F15321"/>
  <c r="F15322"/>
  <c r="F15323"/>
  <c r="F15324"/>
  <c r="F15325"/>
  <c r="F15326"/>
  <c r="F15327"/>
  <c r="F15328"/>
  <c r="F15329"/>
  <c r="F15330"/>
  <c r="F15331"/>
  <c r="F15332"/>
  <c r="F15333"/>
  <c r="F15334"/>
  <c r="F15335"/>
  <c r="F15336"/>
  <c r="F15337"/>
  <c r="F15338"/>
  <c r="F15339"/>
  <c r="F15340"/>
  <c r="F15341"/>
  <c r="F15342"/>
  <c r="F15343"/>
  <c r="F15344"/>
  <c r="F15345"/>
  <c r="F15346"/>
  <c r="F15347"/>
  <c r="F15348"/>
  <c r="F15349"/>
  <c r="F15350"/>
  <c r="F15351"/>
  <c r="F15352"/>
  <c r="F15353"/>
  <c r="F15354"/>
  <c r="F15355"/>
  <c r="F15356"/>
  <c r="F15357"/>
  <c r="F15358"/>
  <c r="F15359"/>
  <c r="F15360"/>
  <c r="F15361"/>
  <c r="F15362"/>
  <c r="F15363"/>
  <c r="F15364"/>
  <c r="F15365"/>
  <c r="F15366"/>
  <c r="F15367"/>
  <c r="F15368"/>
  <c r="F15369"/>
  <c r="F15370"/>
  <c r="F15371"/>
  <c r="F15372"/>
  <c r="F15373"/>
  <c r="F15374"/>
  <c r="F15375"/>
  <c r="F15376"/>
  <c r="F15377"/>
  <c r="F15378"/>
  <c r="F15379"/>
  <c r="F15380"/>
  <c r="F15381"/>
  <c r="F15382"/>
  <c r="F15383"/>
  <c r="F15384"/>
  <c r="F15385"/>
  <c r="F15386"/>
  <c r="F15387"/>
  <c r="F15388"/>
  <c r="F15389"/>
  <c r="F15390"/>
  <c r="F15391"/>
  <c r="F15392"/>
  <c r="F15393"/>
  <c r="F15394"/>
  <c r="F15395"/>
  <c r="F15396"/>
  <c r="F15397"/>
  <c r="F15398"/>
  <c r="F15399"/>
  <c r="F15400"/>
  <c r="F15401"/>
  <c r="F15402"/>
  <c r="F15403"/>
  <c r="F15404"/>
  <c r="F15405"/>
  <c r="F15406"/>
  <c r="F15407"/>
  <c r="F15408"/>
  <c r="F15409"/>
  <c r="F15410"/>
  <c r="F15411"/>
  <c r="F15412"/>
  <c r="F15413"/>
  <c r="F15414"/>
  <c r="F15415"/>
  <c r="F15416"/>
  <c r="F15417"/>
  <c r="F15418"/>
  <c r="F15419"/>
  <c r="F15420"/>
  <c r="F15421"/>
  <c r="F15422"/>
  <c r="F15423"/>
  <c r="F15424"/>
  <c r="F15425"/>
  <c r="F15426"/>
  <c r="F15427"/>
  <c r="F15428"/>
  <c r="F15429"/>
  <c r="F15430"/>
  <c r="F15431"/>
  <c r="F15432"/>
  <c r="F15433"/>
  <c r="F15434"/>
  <c r="F15435"/>
  <c r="F15436"/>
  <c r="F15437"/>
  <c r="F15438"/>
  <c r="F15439"/>
  <c r="F15440"/>
  <c r="F15441"/>
  <c r="F15442"/>
  <c r="F15443"/>
  <c r="F15444"/>
  <c r="F15445"/>
  <c r="F15446"/>
  <c r="F15447"/>
  <c r="F15448"/>
  <c r="F15449"/>
  <c r="F15450"/>
  <c r="F15451"/>
  <c r="F15452"/>
  <c r="F15453"/>
  <c r="F15454"/>
  <c r="F15455"/>
  <c r="F15456"/>
  <c r="F15457"/>
  <c r="F15458"/>
  <c r="F15459"/>
  <c r="F15460"/>
  <c r="F13936"/>
  <c r="F13937"/>
  <c r="F13938"/>
  <c r="F13939"/>
  <c r="F13940"/>
  <c r="F13941"/>
  <c r="F13942"/>
  <c r="F13943"/>
  <c r="F13944"/>
  <c r="F13945"/>
  <c r="F13946"/>
  <c r="F13947"/>
  <c r="F13948"/>
  <c r="F13949"/>
  <c r="F13950"/>
  <c r="F13951"/>
  <c r="F13952"/>
  <c r="F13953"/>
  <c r="F13954"/>
  <c r="F13955"/>
  <c r="F13956"/>
  <c r="F13957"/>
  <c r="F13958"/>
  <c r="F13959"/>
  <c r="F13960"/>
  <c r="F13961"/>
  <c r="F13962"/>
  <c r="F13963"/>
  <c r="F13964"/>
  <c r="F13965"/>
  <c r="F13966"/>
  <c r="F13967"/>
  <c r="F13968"/>
  <c r="F13969"/>
  <c r="F13970"/>
  <c r="F13971"/>
  <c r="F13972"/>
  <c r="F13973"/>
  <c r="F13974"/>
  <c r="F13975"/>
  <c r="F13976"/>
  <c r="F13977"/>
  <c r="F13978"/>
  <c r="F13979"/>
  <c r="F13980"/>
  <c r="F13981"/>
  <c r="F13982"/>
  <c r="F13983"/>
  <c r="F13984"/>
  <c r="F13985"/>
  <c r="F13986"/>
  <c r="F13987"/>
  <c r="F13988"/>
  <c r="F13989"/>
  <c r="F13990"/>
  <c r="F13991"/>
  <c r="F13992"/>
  <c r="F13993"/>
  <c r="F13994"/>
  <c r="F13995"/>
  <c r="F13996"/>
  <c r="F13997"/>
  <c r="F13998"/>
  <c r="F13999"/>
  <c r="F14000"/>
  <c r="F14001"/>
  <c r="F14002"/>
  <c r="F14003"/>
  <c r="F14004"/>
  <c r="F14005"/>
  <c r="F14006"/>
  <c r="F14007"/>
  <c r="F14008"/>
  <c r="F14009"/>
  <c r="F14010"/>
  <c r="F14011"/>
  <c r="F14012"/>
  <c r="F14013"/>
  <c r="F14014"/>
  <c r="F14015"/>
  <c r="F14016"/>
  <c r="F14017"/>
  <c r="F14018"/>
  <c r="F14019"/>
  <c r="F14020"/>
  <c r="F14021"/>
  <c r="F14022"/>
  <c r="F14023"/>
  <c r="F14024"/>
  <c r="F14025"/>
  <c r="F14026"/>
  <c r="F14027"/>
  <c r="F14028"/>
  <c r="F14029"/>
  <c r="F14030"/>
  <c r="F14031"/>
  <c r="F14032"/>
  <c r="F14033"/>
  <c r="F14034"/>
  <c r="F14035"/>
  <c r="F14036"/>
  <c r="F14037"/>
  <c r="F14038"/>
  <c r="F14039"/>
  <c r="F14040"/>
  <c r="F14041"/>
  <c r="F14042"/>
  <c r="F14043"/>
  <c r="F14044"/>
  <c r="F14045"/>
  <c r="F14046"/>
  <c r="F14047"/>
  <c r="F14048"/>
  <c r="F14049"/>
  <c r="F14050"/>
  <c r="F14051"/>
  <c r="F14052"/>
  <c r="F14053"/>
  <c r="F14054"/>
  <c r="F14055"/>
  <c r="F14056"/>
  <c r="F14057"/>
  <c r="F14058"/>
  <c r="F14059"/>
  <c r="F14060"/>
  <c r="F14061"/>
  <c r="F14062"/>
  <c r="F14063"/>
  <c r="F14064"/>
  <c r="F14065"/>
  <c r="F14066"/>
  <c r="F14067"/>
  <c r="F14068"/>
  <c r="F14069"/>
  <c r="F14070"/>
  <c r="F14071"/>
  <c r="F14072"/>
  <c r="F14073"/>
  <c r="F14074"/>
  <c r="F14075"/>
  <c r="F14076"/>
  <c r="F14077"/>
  <c r="F14078"/>
  <c r="F14079"/>
  <c r="AD2238" i="12"/>
  <c r="L14" i="20" l="1"/>
  <c r="L319"/>
  <c r="L10"/>
  <c r="M10" s="1"/>
  <c r="J21" i="9" l="1"/>
  <c r="E21" s="1"/>
  <c r="K59" i="8"/>
  <c r="C46"/>
  <c r="F15875" i="20"/>
  <c r="D15856"/>
  <c r="E15856"/>
  <c r="F15856"/>
  <c r="D10" i="25" l="1"/>
  <c r="E14" i="6"/>
  <c r="D14"/>
  <c r="K3" i="4"/>
  <c r="L3"/>
  <c r="K4"/>
  <c r="L4"/>
  <c r="K5"/>
  <c r="L5"/>
  <c r="K6"/>
  <c r="L6"/>
  <c r="K7"/>
  <c r="L7"/>
  <c r="K8"/>
  <c r="L8"/>
  <c r="M2202" i="12"/>
  <c r="P2202" s="1"/>
  <c r="M2201"/>
  <c r="A59" i="1"/>
  <c r="B59"/>
  <c r="C59" s="1"/>
  <c r="D355" i="2"/>
  <c r="C439" i="4"/>
  <c r="E451" s="1"/>
  <c r="C438"/>
  <c r="E449" s="1"/>
  <c r="C437"/>
  <c r="C436"/>
  <c r="C435"/>
  <c r="C434"/>
  <c r="E454" s="1"/>
  <c r="C433"/>
  <c r="C432"/>
  <c r="C403"/>
  <c r="E415" s="1"/>
  <c r="C402"/>
  <c r="C401"/>
  <c r="C400"/>
  <c r="C399"/>
  <c r="E414" s="1"/>
  <c r="C398"/>
  <c r="C397"/>
  <c r="F427" s="1"/>
  <c r="C396"/>
  <c r="C367"/>
  <c r="E379" s="1"/>
  <c r="C366"/>
  <c r="C365"/>
  <c r="C364"/>
  <c r="C363"/>
  <c r="C362"/>
  <c r="C361"/>
  <c r="C360"/>
  <c r="C331"/>
  <c r="E343" s="1"/>
  <c r="C330"/>
  <c r="C329"/>
  <c r="C328"/>
  <c r="C327"/>
  <c r="C326"/>
  <c r="C325"/>
  <c r="F347" s="1"/>
  <c r="C324"/>
  <c r="C295"/>
  <c r="E307" s="1"/>
  <c r="C294"/>
  <c r="E305" s="1"/>
  <c r="C293"/>
  <c r="C292"/>
  <c r="C291"/>
  <c r="C290"/>
  <c r="E310" s="1"/>
  <c r="C289"/>
  <c r="F319" s="1"/>
  <c r="C288"/>
  <c r="C259"/>
  <c r="E271" s="1"/>
  <c r="C258"/>
  <c r="C257"/>
  <c r="C256"/>
  <c r="C255"/>
  <c r="E270" s="1"/>
  <c r="C254"/>
  <c r="C253"/>
  <c r="F275" s="1"/>
  <c r="C252"/>
  <c r="E281" s="1"/>
  <c r="C223"/>
  <c r="E235" s="1"/>
  <c r="C222"/>
  <c r="C221"/>
  <c r="C220"/>
  <c r="C219"/>
  <c r="C218"/>
  <c r="C217"/>
  <c r="F242" s="1"/>
  <c r="C216"/>
  <c r="C187"/>
  <c r="E199" s="1"/>
  <c r="C186"/>
  <c r="E197" s="1"/>
  <c r="C185"/>
  <c r="C184"/>
  <c r="C183"/>
  <c r="E198" s="1"/>
  <c r="C182"/>
  <c r="C181"/>
  <c r="F211" s="1"/>
  <c r="C180"/>
  <c r="E209" s="1"/>
  <c r="F447"/>
  <c r="C441"/>
  <c r="F463"/>
  <c r="E461"/>
  <c r="F411"/>
  <c r="C405"/>
  <c r="E413"/>
  <c r="E418"/>
  <c r="E425"/>
  <c r="E382"/>
  <c r="F375"/>
  <c r="C369"/>
  <c r="E377"/>
  <c r="F386"/>
  <c r="E389"/>
  <c r="F339"/>
  <c r="C333"/>
  <c r="E341"/>
  <c r="E353"/>
  <c r="F303"/>
  <c r="C297"/>
  <c r="E317"/>
  <c r="F283"/>
  <c r="F267"/>
  <c r="C261"/>
  <c r="E269"/>
  <c r="E274"/>
  <c r="E238"/>
  <c r="F231"/>
  <c r="C225"/>
  <c r="E233"/>
  <c r="E245"/>
  <c r="F195"/>
  <c r="C189"/>
  <c r="D176"/>
  <c r="D175"/>
  <c r="D174"/>
  <c r="D173"/>
  <c r="D172"/>
  <c r="D171"/>
  <c r="D170"/>
  <c r="D169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6"/>
  <c r="L46"/>
  <c r="K47"/>
  <c r="L47"/>
  <c r="K48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0"/>
  <c r="L60"/>
  <c r="K61"/>
  <c r="L61"/>
  <c r="K62"/>
  <c r="L62"/>
  <c r="K63"/>
  <c r="L63"/>
  <c r="K64"/>
  <c r="L64"/>
  <c r="K65"/>
  <c r="L65"/>
  <c r="K66"/>
  <c r="L66"/>
  <c r="K67"/>
  <c r="L67"/>
  <c r="K68"/>
  <c r="L68"/>
  <c r="K69"/>
  <c r="L69"/>
  <c r="K70"/>
  <c r="L70"/>
  <c r="K71"/>
  <c r="L71"/>
  <c r="K72"/>
  <c r="L72"/>
  <c r="K73"/>
  <c r="L73"/>
  <c r="K74"/>
  <c r="L74"/>
  <c r="K75"/>
  <c r="L75"/>
  <c r="K76"/>
  <c r="L76"/>
  <c r="F149" l="1"/>
  <c r="F419"/>
  <c r="E239"/>
  <c r="E311"/>
  <c r="E347"/>
  <c r="F451"/>
  <c r="G149"/>
  <c r="E383"/>
  <c r="E455"/>
  <c r="G145"/>
  <c r="E342"/>
  <c r="G148"/>
  <c r="G146"/>
  <c r="F144"/>
  <c r="F235"/>
  <c r="F271"/>
  <c r="F307"/>
  <c r="F343"/>
  <c r="F379"/>
  <c r="F415"/>
  <c r="F148"/>
  <c r="H148" s="1"/>
  <c r="C431" s="1"/>
  <c r="D447" s="1"/>
  <c r="F146"/>
  <c r="G143"/>
  <c r="F355"/>
  <c r="G348" i="2"/>
  <c r="G147" i="4"/>
  <c r="F143"/>
  <c r="H143" s="1"/>
  <c r="C251" s="1"/>
  <c r="D267" s="1"/>
  <c r="D269" s="1"/>
  <c r="F147"/>
  <c r="F145"/>
  <c r="H145" s="1"/>
  <c r="C323" s="1"/>
  <c r="D339" s="1"/>
  <c r="G142"/>
  <c r="G144"/>
  <c r="F199"/>
  <c r="E203"/>
  <c r="F203"/>
  <c r="F197"/>
  <c r="F198"/>
  <c r="E202"/>
  <c r="F206"/>
  <c r="F247"/>
  <c r="E303"/>
  <c r="E319" s="1"/>
  <c r="E306"/>
  <c r="F341"/>
  <c r="F342"/>
  <c r="E346"/>
  <c r="F350"/>
  <c r="F391"/>
  <c r="E447"/>
  <c r="E463" s="1"/>
  <c r="E450"/>
  <c r="E267"/>
  <c r="E283" s="1"/>
  <c r="E275"/>
  <c r="F305"/>
  <c r="F306"/>
  <c r="F311"/>
  <c r="F314"/>
  <c r="E411"/>
  <c r="E427" s="1"/>
  <c r="E419"/>
  <c r="F449"/>
  <c r="F450"/>
  <c r="F455"/>
  <c r="F458"/>
  <c r="E231"/>
  <c r="E247" s="1"/>
  <c r="E234"/>
  <c r="F269"/>
  <c r="F270"/>
  <c r="F278"/>
  <c r="E375"/>
  <c r="E391" s="1"/>
  <c r="E378"/>
  <c r="F413"/>
  <c r="F414"/>
  <c r="F422"/>
  <c r="E195"/>
  <c r="E211" s="1"/>
  <c r="F233"/>
  <c r="F234"/>
  <c r="F239"/>
  <c r="E339"/>
  <c r="E355" s="1"/>
  <c r="F377"/>
  <c r="F378"/>
  <c r="F383"/>
  <c r="H144" l="1"/>
  <c r="C287" s="1"/>
  <c r="D303" s="1"/>
  <c r="D305" s="1"/>
  <c r="D306" s="1"/>
  <c r="H146"/>
  <c r="C359" s="1"/>
  <c r="D375" s="1"/>
  <c r="D377" s="1"/>
  <c r="H147"/>
  <c r="C395" s="1"/>
  <c r="D411" s="1"/>
  <c r="D413" s="1"/>
  <c r="D414" s="1"/>
  <c r="D355"/>
  <c r="G355" s="1"/>
  <c r="D341"/>
  <c r="G341" s="1"/>
  <c r="D463"/>
  <c r="G463" s="1"/>
  <c r="D449"/>
  <c r="G449" s="1"/>
  <c r="D283"/>
  <c r="G283" s="1"/>
  <c r="D319"/>
  <c r="G319" s="1"/>
  <c r="G339"/>
  <c r="G267"/>
  <c r="G447"/>
  <c r="G269"/>
  <c r="D270"/>
  <c r="G303" l="1"/>
  <c r="G375"/>
  <c r="G377"/>
  <c r="D378"/>
  <c r="D379" s="1"/>
  <c r="D391"/>
  <c r="G391" s="1"/>
  <c r="D342"/>
  <c r="G342" s="1"/>
  <c r="G413"/>
  <c r="G411"/>
  <c r="D450"/>
  <c r="D451" s="1"/>
  <c r="D427"/>
  <c r="G427" s="1"/>
  <c r="G305"/>
  <c r="G414"/>
  <c r="D415"/>
  <c r="D307"/>
  <c r="G306"/>
  <c r="G270"/>
  <c r="D271"/>
  <c r="G378"/>
  <c r="G450" l="1"/>
  <c r="D343"/>
  <c r="G343" s="1"/>
  <c r="G344" s="1"/>
  <c r="G351" s="1"/>
  <c r="G307"/>
  <c r="G308" s="1"/>
  <c r="G315" s="1"/>
  <c r="D317"/>
  <c r="G317" s="1"/>
  <c r="D310"/>
  <c r="G271"/>
  <c r="G272" s="1"/>
  <c r="G279" s="1"/>
  <c r="D281"/>
  <c r="G281" s="1"/>
  <c r="D274"/>
  <c r="G415"/>
  <c r="G416" s="1"/>
  <c r="G423" s="1"/>
  <c r="D425"/>
  <c r="G425" s="1"/>
  <c r="D418"/>
  <c r="D389"/>
  <c r="G389" s="1"/>
  <c r="D382"/>
  <c r="G379"/>
  <c r="G380" s="1"/>
  <c r="G387" s="1"/>
  <c r="G451"/>
  <c r="G452" s="1"/>
  <c r="G459" s="1"/>
  <c r="D461"/>
  <c r="G461" s="1"/>
  <c r="D454"/>
  <c r="D353" l="1"/>
  <c r="G353" s="1"/>
  <c r="D346"/>
  <c r="G346" s="1"/>
  <c r="D386"/>
  <c r="G386" s="1"/>
  <c r="D383"/>
  <c r="G383" s="1"/>
  <c r="G382"/>
  <c r="G274"/>
  <c r="D278"/>
  <c r="G278" s="1"/>
  <c r="D275"/>
  <c r="G275" s="1"/>
  <c r="D455"/>
  <c r="G455" s="1"/>
  <c r="G454"/>
  <c r="D458"/>
  <c r="G458" s="1"/>
  <c r="G418"/>
  <c r="D422"/>
  <c r="G422" s="1"/>
  <c r="D419"/>
  <c r="G419" s="1"/>
  <c r="D311"/>
  <c r="G311" s="1"/>
  <c r="G310"/>
  <c r="D314"/>
  <c r="G314" s="1"/>
  <c r="D350" l="1"/>
  <c r="G350" s="1"/>
  <c r="D347"/>
  <c r="G347" s="1"/>
  <c r="G348" s="1"/>
  <c r="G352"/>
  <c r="G280"/>
  <c r="G276"/>
  <c r="G424"/>
  <c r="G420"/>
  <c r="G312"/>
  <c r="G316"/>
  <c r="G456"/>
  <c r="G460"/>
  <c r="G388"/>
  <c r="G384"/>
  <c r="O35" i="30" l="1"/>
  <c r="K13"/>
  <c r="O42" l="1"/>
  <c r="Q35"/>
  <c r="K42"/>
  <c r="G21" i="28"/>
  <c r="P42" i="30" l="1"/>
  <c r="S8" i="16"/>
  <c r="S7"/>
  <c r="S6"/>
  <c r="S5"/>
  <c r="S4"/>
  <c r="Q9"/>
  <c r="V9" l="1"/>
  <c r="U9"/>
  <c r="S10"/>
  <c r="Q10"/>
  <c r="C53" i="15"/>
  <c r="C25" i="33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8" i="32" l="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7"/>
  <c r="E19" i="33"/>
  <c r="F19" s="1"/>
  <c r="D25" i="32"/>
  <c r="D26"/>
  <c r="D27"/>
  <c r="O107" i="1"/>
  <c r="D8" i="32" s="1"/>
  <c r="O108" i="1"/>
  <c r="D9" i="32" s="1"/>
  <c r="O109" i="1"/>
  <c r="D10" i="32" s="1"/>
  <c r="O110" i="1"/>
  <c r="D11" i="32" s="1"/>
  <c r="O111" i="1"/>
  <c r="D12" i="32" s="1"/>
  <c r="O112" i="1"/>
  <c r="D13" i="32" s="1"/>
  <c r="O113" i="1"/>
  <c r="D14" i="32" s="1"/>
  <c r="O114" i="1"/>
  <c r="D15" i="32" s="1"/>
  <c r="O115" i="1"/>
  <c r="D16" i="32" s="1"/>
  <c r="O116" i="1"/>
  <c r="D17" i="32" s="1"/>
  <c r="O117" i="1"/>
  <c r="D18" i="32" s="1"/>
  <c r="O118" i="1"/>
  <c r="D19" i="32" s="1"/>
  <c r="O119" i="1"/>
  <c r="D20" i="32" s="1"/>
  <c r="O120" i="1"/>
  <c r="D21" i="32" s="1"/>
  <c r="O121" i="1"/>
  <c r="D22" i="32" s="1"/>
  <c r="O122" i="1"/>
  <c r="D23" i="32" s="1"/>
  <c r="D24"/>
  <c r="O106" i="1"/>
  <c r="D7" i="32" s="1"/>
  <c r="F19" l="1"/>
  <c r="G19" s="1"/>
  <c r="C31" i="15" l="1"/>
  <c r="E15855" i="20" l="1"/>
  <c r="F15855" l="1"/>
  <c r="J16" i="16"/>
  <c r="J15"/>
  <c r="J14"/>
  <c r="J13"/>
  <c r="J12"/>
  <c r="H17"/>
  <c r="J17" s="1"/>
  <c r="J18" l="1"/>
  <c r="C112" i="1"/>
  <c r="F50" i="14" l="1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 l="1"/>
  <c r="E113" s="1"/>
  <c r="F82" i="30"/>
  <c r="E115" i="14" l="1"/>
  <c r="E114"/>
  <c r="E116"/>
  <c r="E75" i="30"/>
  <c r="E74"/>
  <c r="E73"/>
  <c r="E72"/>
  <c r="E71"/>
  <c r="E70"/>
  <c r="E69"/>
  <c r="E68"/>
  <c r="E67"/>
  <c r="E48"/>
  <c r="E47"/>
  <c r="E46"/>
  <c r="E45"/>
  <c r="E44"/>
  <c r="E43"/>
  <c r="E42"/>
  <c r="E41"/>
  <c r="E40"/>
  <c r="E39"/>
  <c r="E38"/>
  <c r="F53" s="1"/>
  <c r="F75" l="1"/>
  <c r="J15" i="29" l="1"/>
  <c r="G15"/>
  <c r="I15" s="1"/>
  <c r="A100" i="14"/>
  <c r="J13" i="29"/>
  <c r="G13"/>
  <c r="I13" s="1"/>
  <c r="J11"/>
  <c r="G11"/>
  <c r="I11" s="1"/>
  <c r="V7"/>
  <c r="W6" s="1"/>
  <c r="J9"/>
  <c r="G9"/>
  <c r="I9" s="1"/>
  <c r="J7"/>
  <c r="G7"/>
  <c r="I7" s="1"/>
  <c r="E22" i="19"/>
  <c r="D22"/>
  <c r="V8" i="29" l="1"/>
  <c r="J79" i="27"/>
  <c r="J71" s="1"/>
  <c r="J63" s="1"/>
  <c r="J78"/>
  <c r="J69" s="1"/>
  <c r="J77"/>
  <c r="J76"/>
  <c r="G15891" i="20"/>
  <c r="E15893" s="1"/>
  <c r="E15896" s="1"/>
  <c r="F15896" s="1"/>
  <c r="I29" i="27" s="1"/>
  <c r="F15893" i="20" l="1"/>
  <c r="I78" i="27" s="1"/>
  <c r="E15894" i="20"/>
  <c r="V10" i="29"/>
  <c r="W8" s="1"/>
  <c r="W12" s="1"/>
  <c r="J70" i="27"/>
  <c r="J61" s="1"/>
  <c r="J45"/>
  <c r="J53" s="1"/>
  <c r="J37"/>
  <c r="J29" s="1"/>
  <c r="J62"/>
  <c r="J20" i="29"/>
  <c r="G20"/>
  <c r="I20" s="1"/>
  <c r="J19"/>
  <c r="G19"/>
  <c r="I19" s="1"/>
  <c r="J18"/>
  <c r="G18"/>
  <c r="I18" s="1"/>
  <c r="J17"/>
  <c r="G17"/>
  <c r="I17" s="1"/>
  <c r="J16"/>
  <c r="G16"/>
  <c r="I16" s="1"/>
  <c r="J14"/>
  <c r="G14"/>
  <c r="I14" s="1"/>
  <c r="J12"/>
  <c r="G12"/>
  <c r="I12" s="1"/>
  <c r="J10"/>
  <c r="G10"/>
  <c r="I10" s="1"/>
  <c r="B10"/>
  <c r="B12" s="1"/>
  <c r="B14" s="1"/>
  <c r="B16" s="1"/>
  <c r="B17" s="1"/>
  <c r="B18" s="1"/>
  <c r="B19" s="1"/>
  <c r="B20" s="1"/>
  <c r="J8"/>
  <c r="G8"/>
  <c r="I8" s="1"/>
  <c r="Q7"/>
  <c r="Q8" s="1"/>
  <c r="J6"/>
  <c r="G6"/>
  <c r="I6" s="1"/>
  <c r="D17" i="17"/>
  <c r="H13"/>
  <c r="F15" s="1"/>
  <c r="E17"/>
  <c r="G19" i="19"/>
  <c r="C22" i="28" s="1"/>
  <c r="F19" i="19"/>
  <c r="G22" i="28"/>
  <c r="H19" i="19" l="1"/>
  <c r="C21" i="28"/>
  <c r="H21" s="1"/>
  <c r="H22"/>
  <c r="G22" i="19"/>
  <c r="G21"/>
  <c r="E15895" i="20"/>
  <c r="F15895" s="1"/>
  <c r="I37" i="27" s="1"/>
  <c r="I45" s="1"/>
  <c r="I53" s="1"/>
  <c r="F15894" i="20"/>
  <c r="I69" i="27" s="1"/>
  <c r="I61" s="1"/>
  <c r="R6" i="29"/>
  <c r="F17" i="17"/>
  <c r="F18" s="1"/>
  <c r="Q10" i="29"/>
  <c r="R8" s="1"/>
  <c r="R12" s="1"/>
  <c r="C24" i="28" l="1"/>
  <c r="E24" s="1"/>
  <c r="E28"/>
  <c r="E25"/>
  <c r="E29"/>
  <c r="D13" i="17"/>
  <c r="D15" i="28"/>
  <c r="D16" s="1"/>
  <c r="D17" s="1"/>
  <c r="D18" s="1"/>
  <c r="D6"/>
  <c r="D7" s="1"/>
  <c r="D8" s="1"/>
  <c r="D9" s="1"/>
  <c r="D368" i="3"/>
  <c r="C367"/>
  <c r="D365"/>
  <c r="C362"/>
  <c r="G358"/>
  <c r="H358" s="1"/>
  <c r="C358"/>
  <c r="C360" s="1"/>
  <c r="D349"/>
  <c r="C348"/>
  <c r="D346"/>
  <c r="C343"/>
  <c r="G339"/>
  <c r="H339" s="1"/>
  <c r="C339"/>
  <c r="C341" s="1"/>
  <c r="C352" s="1"/>
  <c r="D37" i="15"/>
  <c r="B24"/>
  <c r="B23"/>
  <c r="C10"/>
  <c r="C9"/>
  <c r="C14" l="1"/>
  <c r="H20" i="17"/>
  <c r="F13" i="28"/>
  <c r="F14" s="1"/>
  <c r="G14" s="1"/>
  <c r="H14" s="1"/>
  <c r="E26"/>
  <c r="E27"/>
  <c r="K31" i="21"/>
  <c r="C366" i="3"/>
  <c r="C365"/>
  <c r="C371"/>
  <c r="C346"/>
  <c r="C347"/>
  <c r="F15" i="28" l="1"/>
  <c r="F16" s="1"/>
  <c r="F17" s="1"/>
  <c r="F18" s="1"/>
  <c r="G18" s="1"/>
  <c r="H18" s="1"/>
  <c r="G13"/>
  <c r="H13" s="1"/>
  <c r="G15" l="1"/>
  <c r="H15" s="1"/>
  <c r="G17"/>
  <c r="H17" s="1"/>
  <c r="G16"/>
  <c r="H16" s="1"/>
  <c r="F15876" i="20"/>
  <c r="F15882" s="1"/>
  <c r="F15879" l="1"/>
  <c r="F15880"/>
  <c r="F15881"/>
  <c r="G90" i="14" l="1"/>
  <c r="F15849" i="20"/>
  <c r="F15848"/>
  <c r="F15847"/>
  <c r="F15846"/>
  <c r="F15869" s="1"/>
  <c r="F15870" l="1"/>
  <c r="G15870" s="1"/>
  <c r="I70" i="27" s="1"/>
  <c r="I62" s="1"/>
  <c r="F15871" i="20"/>
  <c r="G15871" s="1"/>
  <c r="I38" i="27" s="1"/>
  <c r="I46" s="1"/>
  <c r="I54" s="1"/>
  <c r="F15872" i="20"/>
  <c r="G15872" s="1"/>
  <c r="I30" i="27" s="1"/>
  <c r="G15869" i="20"/>
  <c r="G15879"/>
  <c r="I79" i="27" s="1"/>
  <c r="G15880" i="20"/>
  <c r="I71" i="27" s="1"/>
  <c r="I63" s="1"/>
  <c r="G15881" i="20"/>
  <c r="I39" i="27" s="1"/>
  <c r="I47" s="1"/>
  <c r="I55" s="1"/>
  <c r="G15882" i="20"/>
  <c r="I31" i="27" s="1"/>
  <c r="G99" i="14"/>
  <c r="G97"/>
  <c r="G101" s="1"/>
  <c r="G87"/>
  <c r="G93" s="1"/>
  <c r="C81"/>
  <c r="C82"/>
  <c r="C80"/>
  <c r="B81"/>
  <c r="B82"/>
  <c r="B80"/>
  <c r="F82"/>
  <c r="E82"/>
  <c r="F81"/>
  <c r="E81"/>
  <c r="I77" i="27" l="1"/>
  <c r="F114" i="14"/>
  <c r="F115"/>
  <c r="F116"/>
  <c r="F113"/>
  <c r="D82"/>
  <c r="G82" s="1"/>
  <c r="D81"/>
  <c r="G81" s="1"/>
  <c r="D80"/>
  <c r="G80" s="1"/>
  <c r="G83" s="1"/>
  <c r="E105" l="1"/>
  <c r="E106"/>
  <c r="E107"/>
  <c r="F107" s="1"/>
  <c r="E104"/>
  <c r="P24" i="3"/>
  <c r="P14"/>
  <c r="I334" s="1"/>
  <c r="F104" i="14" l="1"/>
  <c r="F120" s="1"/>
  <c r="F123"/>
  <c r="F106"/>
  <c r="F122" s="1"/>
  <c r="F105"/>
  <c r="F121" s="1"/>
  <c r="L14079" i="20"/>
  <c r="L14078"/>
  <c r="L14077"/>
  <c r="L14076"/>
  <c r="L14075"/>
  <c r="L14074"/>
  <c r="L14073"/>
  <c r="L14072"/>
  <c r="L14071"/>
  <c r="L14070"/>
  <c r="L14069"/>
  <c r="L14068"/>
  <c r="L14067"/>
  <c r="L14066"/>
  <c r="L14065"/>
  <c r="L14064"/>
  <c r="L14063"/>
  <c r="L14062"/>
  <c r="L14061"/>
  <c r="L14060"/>
  <c r="L14059"/>
  <c r="L14058"/>
  <c r="L14057"/>
  <c r="L14056"/>
  <c r="L14055"/>
  <c r="L14054"/>
  <c r="L14053"/>
  <c r="L14052"/>
  <c r="L14051"/>
  <c r="L14050"/>
  <c r="L14049"/>
  <c r="L14048"/>
  <c r="L14047"/>
  <c r="L14046"/>
  <c r="L14045"/>
  <c r="L14044"/>
  <c r="L14043"/>
  <c r="L14042"/>
  <c r="L14041"/>
  <c r="L14040"/>
  <c r="L14039"/>
  <c r="L14038"/>
  <c r="L14037"/>
  <c r="L14036"/>
  <c r="L14035"/>
  <c r="L14034"/>
  <c r="L14033"/>
  <c r="L14032"/>
  <c r="L14031"/>
  <c r="L14030"/>
  <c r="L14029"/>
  <c r="L14028"/>
  <c r="L14027"/>
  <c r="L14026"/>
  <c r="L14025"/>
  <c r="L14024"/>
  <c r="L14023"/>
  <c r="L14022"/>
  <c r="L14021"/>
  <c r="L14020"/>
  <c r="L14019"/>
  <c r="L14018"/>
  <c r="L14017"/>
  <c r="L14016"/>
  <c r="L14015"/>
  <c r="L14014"/>
  <c r="L14013"/>
  <c r="L14012"/>
  <c r="L14011"/>
  <c r="L14010"/>
  <c r="L14009"/>
  <c r="L14008"/>
  <c r="L14007"/>
  <c r="L14006"/>
  <c r="L14005"/>
  <c r="L14004"/>
  <c r="L14003"/>
  <c r="L14002"/>
  <c r="L14001"/>
  <c r="L14000"/>
  <c r="L13999"/>
  <c r="L13998"/>
  <c r="L13997"/>
  <c r="L13996"/>
  <c r="L13995"/>
  <c r="L13994"/>
  <c r="L13993"/>
  <c r="L13992"/>
  <c r="L13991"/>
  <c r="L13990"/>
  <c r="L13989"/>
  <c r="L13988"/>
  <c r="L13987"/>
  <c r="L13986"/>
  <c r="L13985"/>
  <c r="L13984"/>
  <c r="L13983"/>
  <c r="L13982"/>
  <c r="L13981"/>
  <c r="L13980"/>
  <c r="L13979"/>
  <c r="L13978"/>
  <c r="L13977"/>
  <c r="L13976"/>
  <c r="L13975"/>
  <c r="L13974"/>
  <c r="L13973"/>
  <c r="L13972"/>
  <c r="L13971"/>
  <c r="L13970"/>
  <c r="L13969"/>
  <c r="L13968"/>
  <c r="L13967"/>
  <c r="L13966"/>
  <c r="L13965"/>
  <c r="L13964"/>
  <c r="L13963"/>
  <c r="L13962"/>
  <c r="L13961"/>
  <c r="L13960"/>
  <c r="L13959"/>
  <c r="L13958"/>
  <c r="L13957"/>
  <c r="L13956"/>
  <c r="L13955"/>
  <c r="L13954"/>
  <c r="L13953"/>
  <c r="L13952"/>
  <c r="L13951"/>
  <c r="L13950"/>
  <c r="L13949"/>
  <c r="L13948"/>
  <c r="L13947"/>
  <c r="L13946"/>
  <c r="L13945"/>
  <c r="L13944"/>
  <c r="L13943"/>
  <c r="L13942"/>
  <c r="L13941"/>
  <c r="L13940"/>
  <c r="L13939"/>
  <c r="L13938"/>
  <c r="L13937"/>
  <c r="L13936"/>
  <c r="L13935"/>
  <c r="F13935"/>
  <c r="L13934"/>
  <c r="F13934"/>
  <c r="L13933"/>
  <c r="F13933"/>
  <c r="L13932"/>
  <c r="F13932"/>
  <c r="L13931"/>
  <c r="F13931"/>
  <c r="L13930"/>
  <c r="F13930"/>
  <c r="L13929"/>
  <c r="F13929"/>
  <c r="L13928"/>
  <c r="F13928"/>
  <c r="L13927"/>
  <c r="F13927"/>
  <c r="L13926"/>
  <c r="F13926"/>
  <c r="L13925"/>
  <c r="F13925"/>
  <c r="L13924"/>
  <c r="F13924"/>
  <c r="L13923"/>
  <c r="F13923"/>
  <c r="L13922"/>
  <c r="F13922"/>
  <c r="L13921"/>
  <c r="F13921"/>
  <c r="L13920"/>
  <c r="F13920"/>
  <c r="L13919"/>
  <c r="F13919"/>
  <c r="L13918"/>
  <c r="F13918"/>
  <c r="L13917"/>
  <c r="F13917"/>
  <c r="L13916"/>
  <c r="F13916"/>
  <c r="L13915"/>
  <c r="F13915"/>
  <c r="L13914"/>
  <c r="F13914"/>
  <c r="L13913"/>
  <c r="F13913"/>
  <c r="L13912"/>
  <c r="F13912"/>
  <c r="L13911"/>
  <c r="F13911"/>
  <c r="L13910"/>
  <c r="F13910"/>
  <c r="L13909"/>
  <c r="F13909"/>
  <c r="L13908"/>
  <c r="F13908"/>
  <c r="L13907"/>
  <c r="F13907"/>
  <c r="L13906"/>
  <c r="F13906"/>
  <c r="L13905"/>
  <c r="F13905"/>
  <c r="L13904"/>
  <c r="F13904"/>
  <c r="L13903"/>
  <c r="F13903"/>
  <c r="L13902"/>
  <c r="F13902"/>
  <c r="L13901"/>
  <c r="F13901"/>
  <c r="L13900"/>
  <c r="F13900"/>
  <c r="L13899"/>
  <c r="F13899"/>
  <c r="L13898"/>
  <c r="F13898"/>
  <c r="L13897"/>
  <c r="F13897"/>
  <c r="L13896"/>
  <c r="F13896"/>
  <c r="L13895"/>
  <c r="F13895"/>
  <c r="L13894"/>
  <c r="F13894"/>
  <c r="L13893"/>
  <c r="F13893"/>
  <c r="L13892"/>
  <c r="F13892"/>
  <c r="L13891"/>
  <c r="F13891"/>
  <c r="L13890"/>
  <c r="F13890"/>
  <c r="L13889"/>
  <c r="F13889"/>
  <c r="L13888"/>
  <c r="F13888"/>
  <c r="L13887"/>
  <c r="F13887"/>
  <c r="L13886"/>
  <c r="F13886"/>
  <c r="L13885"/>
  <c r="F13885"/>
  <c r="L13884"/>
  <c r="F13884"/>
  <c r="L13883"/>
  <c r="F13883"/>
  <c r="L13882"/>
  <c r="F13882"/>
  <c r="L13881"/>
  <c r="F13881"/>
  <c r="L13880"/>
  <c r="F13880"/>
  <c r="L13879"/>
  <c r="F13879"/>
  <c r="L13878"/>
  <c r="F13878"/>
  <c r="L13877"/>
  <c r="F13877"/>
  <c r="L13876"/>
  <c r="F13876"/>
  <c r="L13875"/>
  <c r="F13875"/>
  <c r="L13874"/>
  <c r="F13874"/>
  <c r="L13873"/>
  <c r="F13873"/>
  <c r="L13872"/>
  <c r="F13872"/>
  <c r="L13871"/>
  <c r="F13871"/>
  <c r="L13870"/>
  <c r="F13870"/>
  <c r="L13869"/>
  <c r="F13869"/>
  <c r="L13868"/>
  <c r="F13868"/>
  <c r="L13867"/>
  <c r="F13867"/>
  <c r="L13866"/>
  <c r="F13866"/>
  <c r="L13865"/>
  <c r="F13865"/>
  <c r="L13864"/>
  <c r="F13864"/>
  <c r="L13863"/>
  <c r="F13863"/>
  <c r="L13862"/>
  <c r="F13862"/>
  <c r="L13861"/>
  <c r="F13861"/>
  <c r="L13860"/>
  <c r="F13860"/>
  <c r="L13859"/>
  <c r="F13859"/>
  <c r="L13858"/>
  <c r="F13858"/>
  <c r="L13857"/>
  <c r="F13857"/>
  <c r="L13856"/>
  <c r="F13856"/>
  <c r="L13855"/>
  <c r="F13855"/>
  <c r="L13854"/>
  <c r="F13854"/>
  <c r="L13853"/>
  <c r="F13853"/>
  <c r="L13852"/>
  <c r="F13852"/>
  <c r="L13851"/>
  <c r="F13851"/>
  <c r="L13850"/>
  <c r="F13850"/>
  <c r="L13849"/>
  <c r="F13849"/>
  <c r="L13848"/>
  <c r="F13848"/>
  <c r="L13847"/>
  <c r="F13847"/>
  <c r="L13846"/>
  <c r="F13846"/>
  <c r="L13845"/>
  <c r="F13845"/>
  <c r="L13844"/>
  <c r="F13844"/>
  <c r="L13843"/>
  <c r="F13843"/>
  <c r="L13842"/>
  <c r="F13842"/>
  <c r="L13841"/>
  <c r="F13841"/>
  <c r="L13840"/>
  <c r="F13840"/>
  <c r="L13839"/>
  <c r="F13839"/>
  <c r="L13838"/>
  <c r="F13838"/>
  <c r="L13837"/>
  <c r="F13837"/>
  <c r="L13836"/>
  <c r="F13836"/>
  <c r="L13835"/>
  <c r="F13835"/>
  <c r="L13834"/>
  <c r="F13834"/>
  <c r="L13833"/>
  <c r="F13833"/>
  <c r="L13832"/>
  <c r="F13832"/>
  <c r="L13831"/>
  <c r="F13831"/>
  <c r="L13830"/>
  <c r="F13830"/>
  <c r="L13829"/>
  <c r="F13829"/>
  <c r="L13828"/>
  <c r="F13828"/>
  <c r="L13827"/>
  <c r="F13827"/>
  <c r="L13826"/>
  <c r="F13826"/>
  <c r="L13825"/>
  <c r="F13825"/>
  <c r="L13824"/>
  <c r="F13824"/>
  <c r="L13823"/>
  <c r="F13823"/>
  <c r="L13822"/>
  <c r="F13822"/>
  <c r="L13821"/>
  <c r="F13821"/>
  <c r="L13820"/>
  <c r="F13820"/>
  <c r="L13819"/>
  <c r="F13819"/>
  <c r="L13818"/>
  <c r="F13818"/>
  <c r="L13817"/>
  <c r="F13817"/>
  <c r="L13816"/>
  <c r="F13816"/>
  <c r="L13815"/>
  <c r="F13815"/>
  <c r="L13814"/>
  <c r="F13814"/>
  <c r="L13813"/>
  <c r="F13813"/>
  <c r="L13812"/>
  <c r="F13812"/>
  <c r="L13811"/>
  <c r="F13811"/>
  <c r="L13810"/>
  <c r="F13810"/>
  <c r="L13809"/>
  <c r="F13809"/>
  <c r="L13808"/>
  <c r="F13808"/>
  <c r="L13807"/>
  <c r="F13807"/>
  <c r="L13806"/>
  <c r="F13806"/>
  <c r="L13805"/>
  <c r="F13805"/>
  <c r="L13804"/>
  <c r="F13804"/>
  <c r="L13803"/>
  <c r="F13803"/>
  <c r="L13802"/>
  <c r="F13802"/>
  <c r="L13801"/>
  <c r="F13801"/>
  <c r="L13800"/>
  <c r="F13800"/>
  <c r="L13799"/>
  <c r="F13799"/>
  <c r="L13798"/>
  <c r="F13798"/>
  <c r="L13797"/>
  <c r="F13797"/>
  <c r="L13796"/>
  <c r="F13796"/>
  <c r="L13795"/>
  <c r="F13795"/>
  <c r="L13794"/>
  <c r="F13794"/>
  <c r="L13793"/>
  <c r="F13793"/>
  <c r="L13792"/>
  <c r="F13792"/>
  <c r="L13791"/>
  <c r="F13791"/>
  <c r="L13790"/>
  <c r="F13790"/>
  <c r="L13789"/>
  <c r="F13789"/>
  <c r="L13788"/>
  <c r="F13788"/>
  <c r="L13787"/>
  <c r="F13787"/>
  <c r="L13786"/>
  <c r="F13786"/>
  <c r="L13785"/>
  <c r="F13785"/>
  <c r="L13784"/>
  <c r="F13784"/>
  <c r="L13783"/>
  <c r="F13783"/>
  <c r="L13782"/>
  <c r="F13782"/>
  <c r="L13781"/>
  <c r="F13781"/>
  <c r="L13780"/>
  <c r="F13780"/>
  <c r="L13779"/>
  <c r="F13779"/>
  <c r="L13778"/>
  <c r="F13778"/>
  <c r="L13777"/>
  <c r="F13777"/>
  <c r="L13776"/>
  <c r="F13776"/>
  <c r="L13775"/>
  <c r="F13775"/>
  <c r="L13774"/>
  <c r="F13774"/>
  <c r="L13773"/>
  <c r="F13773"/>
  <c r="L13772"/>
  <c r="F13772"/>
  <c r="L13771"/>
  <c r="F13771"/>
  <c r="L13770"/>
  <c r="F13770"/>
  <c r="L13769"/>
  <c r="F13769"/>
  <c r="L13768"/>
  <c r="F13768"/>
  <c r="L13767"/>
  <c r="F13767"/>
  <c r="L13766"/>
  <c r="F13766"/>
  <c r="L13765"/>
  <c r="F13765"/>
  <c r="L13764"/>
  <c r="F13764"/>
  <c r="L13763"/>
  <c r="F13763"/>
  <c r="L13762"/>
  <c r="F13762"/>
  <c r="L13761"/>
  <c r="F13761"/>
  <c r="L13760"/>
  <c r="F13760"/>
  <c r="L13759"/>
  <c r="F13759"/>
  <c r="L13758"/>
  <c r="F13758"/>
  <c r="L13757"/>
  <c r="F13757"/>
  <c r="L13756"/>
  <c r="F13756"/>
  <c r="L13755"/>
  <c r="F13755"/>
  <c r="L13754"/>
  <c r="F13754"/>
  <c r="L13753"/>
  <c r="F13753"/>
  <c r="L13752"/>
  <c r="F13752"/>
  <c r="L13751"/>
  <c r="F13751"/>
  <c r="L13750"/>
  <c r="F13750"/>
  <c r="L13749"/>
  <c r="F13749"/>
  <c r="L13748"/>
  <c r="F13748"/>
  <c r="L13747"/>
  <c r="F13747"/>
  <c r="L13746"/>
  <c r="F13746"/>
  <c r="L13745"/>
  <c r="F13745"/>
  <c r="L13744"/>
  <c r="F13744"/>
  <c r="L13743"/>
  <c r="F13743"/>
  <c r="L13742"/>
  <c r="F13742"/>
  <c r="L13741"/>
  <c r="F13741"/>
  <c r="L13740"/>
  <c r="F13740"/>
  <c r="L13739"/>
  <c r="F13739"/>
  <c r="L13738"/>
  <c r="F13738"/>
  <c r="L13737"/>
  <c r="F13737"/>
  <c r="L13736"/>
  <c r="F13736"/>
  <c r="L13735"/>
  <c r="F13735"/>
  <c r="L13734"/>
  <c r="F13734"/>
  <c r="L13733"/>
  <c r="F13733"/>
  <c r="L13732"/>
  <c r="F13732"/>
  <c r="L13731"/>
  <c r="F13731"/>
  <c r="L13730"/>
  <c r="F13730"/>
  <c r="L13729"/>
  <c r="F13729"/>
  <c r="L13728"/>
  <c r="F13728"/>
  <c r="L13727"/>
  <c r="F13727"/>
  <c r="L13726"/>
  <c r="F13726"/>
  <c r="L13725"/>
  <c r="F13725"/>
  <c r="L13724"/>
  <c r="F13724"/>
  <c r="L13723"/>
  <c r="F13723"/>
  <c r="L13722"/>
  <c r="F13722"/>
  <c r="L13721"/>
  <c r="F13721"/>
  <c r="L13720"/>
  <c r="F13720"/>
  <c r="L13719"/>
  <c r="F13719"/>
  <c r="L13718"/>
  <c r="F13718"/>
  <c r="L13717"/>
  <c r="F13717"/>
  <c r="L13716"/>
  <c r="F13716"/>
  <c r="L13715"/>
  <c r="F13715"/>
  <c r="L13714"/>
  <c r="F13714"/>
  <c r="L13713"/>
  <c r="F13713"/>
  <c r="L13712"/>
  <c r="F13712"/>
  <c r="L13711"/>
  <c r="F13711"/>
  <c r="L13710"/>
  <c r="F13710"/>
  <c r="L13709"/>
  <c r="F13709"/>
  <c r="L13708"/>
  <c r="F13708"/>
  <c r="L13707"/>
  <c r="F13707"/>
  <c r="L13706"/>
  <c r="F13706"/>
  <c r="L13705"/>
  <c r="F13705"/>
  <c r="L13704"/>
  <c r="F13704"/>
  <c r="L13703"/>
  <c r="F13703"/>
  <c r="L13702"/>
  <c r="F13702"/>
  <c r="L13701"/>
  <c r="F13701"/>
  <c r="L13700"/>
  <c r="F13700"/>
  <c r="L13699"/>
  <c r="F13699"/>
  <c r="L13698"/>
  <c r="F13698"/>
  <c r="L13697"/>
  <c r="F13697"/>
  <c r="L13696"/>
  <c r="F13696"/>
  <c r="L13695"/>
  <c r="F13695"/>
  <c r="L13694"/>
  <c r="F13694"/>
  <c r="L13693"/>
  <c r="F13693"/>
  <c r="L13692"/>
  <c r="F13692"/>
  <c r="L13691"/>
  <c r="F13691"/>
  <c r="L13690"/>
  <c r="F13690"/>
  <c r="L13689"/>
  <c r="F13689"/>
  <c r="L13688"/>
  <c r="F13688"/>
  <c r="L13687"/>
  <c r="F13687"/>
  <c r="L13686"/>
  <c r="F13686"/>
  <c r="L13685"/>
  <c r="F13685"/>
  <c r="L13684"/>
  <c r="F13684"/>
  <c r="L13683"/>
  <c r="F13683"/>
  <c r="L13682"/>
  <c r="F13682"/>
  <c r="L13681"/>
  <c r="F13681"/>
  <c r="L13680"/>
  <c r="F13680"/>
  <c r="L13679"/>
  <c r="F13679"/>
  <c r="L13678"/>
  <c r="F13678"/>
  <c r="L13677"/>
  <c r="F13677"/>
  <c r="L13676"/>
  <c r="F13676"/>
  <c r="L13675"/>
  <c r="F13675"/>
  <c r="L13674"/>
  <c r="F13674"/>
  <c r="L13673"/>
  <c r="F13673"/>
  <c r="L13672"/>
  <c r="F13672"/>
  <c r="L13671"/>
  <c r="F13671"/>
  <c r="L13670"/>
  <c r="F13670"/>
  <c r="L13669"/>
  <c r="F13669"/>
  <c r="L13668"/>
  <c r="F13668"/>
  <c r="L13667"/>
  <c r="F13667"/>
  <c r="L13666"/>
  <c r="F13666"/>
  <c r="L13665"/>
  <c r="F13665"/>
  <c r="L13664"/>
  <c r="F13664"/>
  <c r="L13663"/>
  <c r="F13663"/>
  <c r="L13662"/>
  <c r="F13662"/>
  <c r="L13661"/>
  <c r="F13661"/>
  <c r="L13660"/>
  <c r="F13660"/>
  <c r="L13659"/>
  <c r="F13659"/>
  <c r="L13658"/>
  <c r="F13658"/>
  <c r="L13657"/>
  <c r="F13657"/>
  <c r="L13656"/>
  <c r="F13656"/>
  <c r="L13655"/>
  <c r="F13655"/>
  <c r="L13654"/>
  <c r="F13654"/>
  <c r="L13653"/>
  <c r="F13653"/>
  <c r="L13652"/>
  <c r="F13652"/>
  <c r="L13651"/>
  <c r="F13651"/>
  <c r="L13650"/>
  <c r="F13650"/>
  <c r="L13649"/>
  <c r="F13649"/>
  <c r="L13648"/>
  <c r="F13648"/>
  <c r="L13647"/>
  <c r="F13647"/>
  <c r="L13646"/>
  <c r="F13646"/>
  <c r="L13645"/>
  <c r="F13645"/>
  <c r="L13644"/>
  <c r="F13644"/>
  <c r="L13643"/>
  <c r="F13643"/>
  <c r="L13642"/>
  <c r="F13642"/>
  <c r="L13641"/>
  <c r="F13641"/>
  <c r="L13640"/>
  <c r="F13640"/>
  <c r="L13639"/>
  <c r="F13639"/>
  <c r="L13638"/>
  <c r="F13638"/>
  <c r="L13637"/>
  <c r="F13637"/>
  <c r="L13636"/>
  <c r="F13636"/>
  <c r="L13635"/>
  <c r="F13635"/>
  <c r="L13634"/>
  <c r="F13634"/>
  <c r="L13633"/>
  <c r="F13633"/>
  <c r="L13632"/>
  <c r="F13632"/>
  <c r="L13631"/>
  <c r="F13631"/>
  <c r="L13630"/>
  <c r="F13630"/>
  <c r="L13629"/>
  <c r="F13629"/>
  <c r="L13628"/>
  <c r="F13628"/>
  <c r="L13627"/>
  <c r="F13627"/>
  <c r="L13626"/>
  <c r="F13626"/>
  <c r="L13625"/>
  <c r="F13625"/>
  <c r="L13624"/>
  <c r="F13624"/>
  <c r="L13623"/>
  <c r="F13623"/>
  <c r="L13622"/>
  <c r="F13622"/>
  <c r="L13621"/>
  <c r="F13621"/>
  <c r="L13620"/>
  <c r="F13620"/>
  <c r="L13619"/>
  <c r="F13619"/>
  <c r="L13618"/>
  <c r="F13618"/>
  <c r="L13617"/>
  <c r="F13617"/>
  <c r="L13616"/>
  <c r="F13616"/>
  <c r="L13615"/>
  <c r="F13615"/>
  <c r="L13614"/>
  <c r="F13614"/>
  <c r="L13613"/>
  <c r="F13613"/>
  <c r="L13612"/>
  <c r="F13612"/>
  <c r="L13611"/>
  <c r="F13611"/>
  <c r="L13610"/>
  <c r="F13610"/>
  <c r="L13609"/>
  <c r="F13609"/>
  <c r="L13608"/>
  <c r="F13608"/>
  <c r="L13607"/>
  <c r="F13607"/>
  <c r="L13606"/>
  <c r="F13606"/>
  <c r="L13605"/>
  <c r="F13605"/>
  <c r="L13604"/>
  <c r="F13604"/>
  <c r="L13603"/>
  <c r="F13603"/>
  <c r="L13602"/>
  <c r="F13602"/>
  <c r="L13601"/>
  <c r="F13601"/>
  <c r="L13600"/>
  <c r="F13600"/>
  <c r="L13599"/>
  <c r="F13599"/>
  <c r="L13598"/>
  <c r="F13598"/>
  <c r="L13597"/>
  <c r="F13597"/>
  <c r="L13596"/>
  <c r="F13596"/>
  <c r="L13595"/>
  <c r="F13595"/>
  <c r="L13594"/>
  <c r="F13594"/>
  <c r="L13593"/>
  <c r="F13593"/>
  <c r="L13592"/>
  <c r="F13592"/>
  <c r="L13591"/>
  <c r="F13591"/>
  <c r="L13590"/>
  <c r="F13590"/>
  <c r="L13589"/>
  <c r="F13589"/>
  <c r="L13588"/>
  <c r="F13588"/>
  <c r="L13587"/>
  <c r="F13587"/>
  <c r="L13586"/>
  <c r="F13586"/>
  <c r="L13585"/>
  <c r="F13585"/>
  <c r="L13584"/>
  <c r="F13584"/>
  <c r="L13583"/>
  <c r="F13583"/>
  <c r="L13582"/>
  <c r="F13582"/>
  <c r="L13581"/>
  <c r="F13581"/>
  <c r="L13580"/>
  <c r="F13580"/>
  <c r="L13579"/>
  <c r="F13579"/>
  <c r="L13578"/>
  <c r="F13578"/>
  <c r="L13577"/>
  <c r="F13577"/>
  <c r="L13576"/>
  <c r="F13576"/>
  <c r="L13575"/>
  <c r="F13575"/>
  <c r="L13574"/>
  <c r="F13574"/>
  <c r="L13573"/>
  <c r="F13573"/>
  <c r="L13572"/>
  <c r="F13572"/>
  <c r="L13571"/>
  <c r="F13571"/>
  <c r="L13570"/>
  <c r="F13570"/>
  <c r="L13569"/>
  <c r="F13569"/>
  <c r="L13568"/>
  <c r="F13568"/>
  <c r="L13567"/>
  <c r="F13567"/>
  <c r="L13566"/>
  <c r="F13566"/>
  <c r="L13565"/>
  <c r="F13565"/>
  <c r="L13564"/>
  <c r="F13564"/>
  <c r="L13563"/>
  <c r="F13563"/>
  <c r="L13562"/>
  <c r="F13562"/>
  <c r="L13561"/>
  <c r="F13561"/>
  <c r="L13560"/>
  <c r="F13560"/>
  <c r="L13559"/>
  <c r="F13559"/>
  <c r="L13558"/>
  <c r="F13558"/>
  <c r="L13557"/>
  <c r="F13557"/>
  <c r="L13556"/>
  <c r="F13556"/>
  <c r="L13555"/>
  <c r="F13555"/>
  <c r="L13554"/>
  <c r="F13554"/>
  <c r="L13553"/>
  <c r="F13553"/>
  <c r="L13552"/>
  <c r="F13552"/>
  <c r="L13551"/>
  <c r="F13551"/>
  <c r="L13550"/>
  <c r="F13550"/>
  <c r="L13549"/>
  <c r="F13549"/>
  <c r="L13548"/>
  <c r="F13548"/>
  <c r="L13547"/>
  <c r="F13547"/>
  <c r="L13546"/>
  <c r="F13546"/>
  <c r="L13545"/>
  <c r="F13545"/>
  <c r="L13544"/>
  <c r="F13544"/>
  <c r="L13543"/>
  <c r="F13543"/>
  <c r="L13542"/>
  <c r="F13542"/>
  <c r="L13541"/>
  <c r="F13541"/>
  <c r="L13540"/>
  <c r="F13540"/>
  <c r="L13539"/>
  <c r="F13539"/>
  <c r="L13538"/>
  <c r="F13538"/>
  <c r="L13537"/>
  <c r="F13537"/>
  <c r="L13536"/>
  <c r="F13536"/>
  <c r="L13535"/>
  <c r="F13535"/>
  <c r="L13534"/>
  <c r="F13534"/>
  <c r="L13533"/>
  <c r="F13533"/>
  <c r="L13532"/>
  <c r="F13532"/>
  <c r="L13531"/>
  <c r="F13531"/>
  <c r="L13530"/>
  <c r="F13530"/>
  <c r="L13529"/>
  <c r="F13529"/>
  <c r="L13528"/>
  <c r="F13528"/>
  <c r="L13527"/>
  <c r="F13527"/>
  <c r="L13526"/>
  <c r="F13526"/>
  <c r="L13525"/>
  <c r="F13525"/>
  <c r="L13524"/>
  <c r="F13524"/>
  <c r="L13523"/>
  <c r="F13523"/>
  <c r="L13522"/>
  <c r="F13522"/>
  <c r="L13521"/>
  <c r="F13521"/>
  <c r="L13520"/>
  <c r="F13520"/>
  <c r="L13519"/>
  <c r="F13519"/>
  <c r="L13518"/>
  <c r="F13518"/>
  <c r="L13517"/>
  <c r="F13517"/>
  <c r="L13516"/>
  <c r="F13516"/>
  <c r="L13515"/>
  <c r="F13515"/>
  <c r="L13514"/>
  <c r="F13514"/>
  <c r="L13513"/>
  <c r="F13513"/>
  <c r="L13512"/>
  <c r="F13512"/>
  <c r="L13511"/>
  <c r="F13511"/>
  <c r="L13510"/>
  <c r="F13510"/>
  <c r="L13509"/>
  <c r="F13509"/>
  <c r="L13508"/>
  <c r="F13508"/>
  <c r="L13507"/>
  <c r="F13507"/>
  <c r="L13506"/>
  <c r="F13506"/>
  <c r="L13505"/>
  <c r="F13505"/>
  <c r="L13504"/>
  <c r="F13504"/>
  <c r="L13503"/>
  <c r="F13503"/>
  <c r="L13502"/>
  <c r="F13502"/>
  <c r="L13501"/>
  <c r="F13501"/>
  <c r="L13500"/>
  <c r="F13500"/>
  <c r="L13499"/>
  <c r="F13499"/>
  <c r="L13498"/>
  <c r="F13498"/>
  <c r="L13497"/>
  <c r="F13497"/>
  <c r="L13496"/>
  <c r="F13496"/>
  <c r="L13495"/>
  <c r="F13495"/>
  <c r="L13494"/>
  <c r="F13494"/>
  <c r="L13493"/>
  <c r="F13493"/>
  <c r="L13492"/>
  <c r="F13492"/>
  <c r="L13491"/>
  <c r="F13491"/>
  <c r="L13490"/>
  <c r="F13490"/>
  <c r="L13489"/>
  <c r="F13489"/>
  <c r="L13488"/>
  <c r="F13488"/>
  <c r="L13487"/>
  <c r="F13487"/>
  <c r="L13486"/>
  <c r="F13486"/>
  <c r="L13485"/>
  <c r="F13485"/>
  <c r="L13484"/>
  <c r="F13484"/>
  <c r="L13483"/>
  <c r="F13483"/>
  <c r="L13482"/>
  <c r="F13482"/>
  <c r="L13481"/>
  <c r="F13481"/>
  <c r="L13480"/>
  <c r="F13480"/>
  <c r="L13479"/>
  <c r="F13479"/>
  <c r="L13478"/>
  <c r="F13478"/>
  <c r="L13477"/>
  <c r="F13477"/>
  <c r="L13476"/>
  <c r="F13476"/>
  <c r="L13475"/>
  <c r="F13475"/>
  <c r="L13474"/>
  <c r="F13474"/>
  <c r="L13473"/>
  <c r="F13473"/>
  <c r="L13472"/>
  <c r="F13472"/>
  <c r="L13471"/>
  <c r="F13471"/>
  <c r="L13470"/>
  <c r="F13470"/>
  <c r="L13469"/>
  <c r="F13469"/>
  <c r="L13468"/>
  <c r="F13468"/>
  <c r="L13467"/>
  <c r="F13467"/>
  <c r="L13466"/>
  <c r="F13466"/>
  <c r="L13465"/>
  <c r="F13465"/>
  <c r="L13464"/>
  <c r="F13464"/>
  <c r="L13463"/>
  <c r="F13463"/>
  <c r="L13462"/>
  <c r="F13462"/>
  <c r="L13461"/>
  <c r="F13461"/>
  <c r="L13460"/>
  <c r="F13460"/>
  <c r="L13459"/>
  <c r="F13459"/>
  <c r="L13458"/>
  <c r="F13458"/>
  <c r="L13457"/>
  <c r="F13457"/>
  <c r="L13456"/>
  <c r="F13456"/>
  <c r="L13455"/>
  <c r="F13455"/>
  <c r="L13454"/>
  <c r="F13454"/>
  <c r="L13453"/>
  <c r="F13453"/>
  <c r="L13452"/>
  <c r="F13452"/>
  <c r="L13451"/>
  <c r="F13451"/>
  <c r="L13450"/>
  <c r="F13450"/>
  <c r="L13449"/>
  <c r="F13449"/>
  <c r="L13448"/>
  <c r="F13448"/>
  <c r="L13447"/>
  <c r="F13447"/>
  <c r="L13446"/>
  <c r="F13446"/>
  <c r="L13445"/>
  <c r="F13445"/>
  <c r="L13444"/>
  <c r="F13444"/>
  <c r="L13443"/>
  <c r="F13443"/>
  <c r="L13442"/>
  <c r="F13442"/>
  <c r="L13441"/>
  <c r="F13441"/>
  <c r="L13440"/>
  <c r="F13440"/>
  <c r="L13439"/>
  <c r="F13439"/>
  <c r="L13438"/>
  <c r="F13438"/>
  <c r="L13437"/>
  <c r="F13437"/>
  <c r="L13436"/>
  <c r="F13436"/>
  <c r="L13435"/>
  <c r="F13435"/>
  <c r="L13434"/>
  <c r="F13434"/>
  <c r="L13433"/>
  <c r="F13433"/>
  <c r="L13432"/>
  <c r="F13432"/>
  <c r="L13431"/>
  <c r="F13431"/>
  <c r="L13430"/>
  <c r="F13430"/>
  <c r="L13429"/>
  <c r="F13429"/>
  <c r="L13428"/>
  <c r="F13428"/>
  <c r="L13427"/>
  <c r="F13427"/>
  <c r="L13426"/>
  <c r="F13426"/>
  <c r="L13425"/>
  <c r="F13425"/>
  <c r="L13424"/>
  <c r="F13424"/>
  <c r="L13423"/>
  <c r="F13423"/>
  <c r="L13422"/>
  <c r="F13422"/>
  <c r="L13421"/>
  <c r="F13421"/>
  <c r="L13420"/>
  <c r="F13420"/>
  <c r="L13419"/>
  <c r="F13419"/>
  <c r="L13418"/>
  <c r="F13418"/>
  <c r="L13417"/>
  <c r="F13417"/>
  <c r="L13416"/>
  <c r="F13416"/>
  <c r="L13415"/>
  <c r="F13415"/>
  <c r="L13414"/>
  <c r="F13414"/>
  <c r="L13413"/>
  <c r="F13413"/>
  <c r="L13412"/>
  <c r="F13412"/>
  <c r="L13411"/>
  <c r="F13411"/>
  <c r="L13410"/>
  <c r="F13410"/>
  <c r="L13409"/>
  <c r="F13409"/>
  <c r="L13408"/>
  <c r="F13408"/>
  <c r="L13407"/>
  <c r="F13407"/>
  <c r="L13406"/>
  <c r="F13406"/>
  <c r="L13405"/>
  <c r="F13405"/>
  <c r="L13404"/>
  <c r="F13404"/>
  <c r="L13403"/>
  <c r="F13403"/>
  <c r="L13402"/>
  <c r="F13402"/>
  <c r="L13401"/>
  <c r="F13401"/>
  <c r="L13400"/>
  <c r="F13400"/>
  <c r="L13399"/>
  <c r="F13399"/>
  <c r="L13398"/>
  <c r="F13398"/>
  <c r="L13397"/>
  <c r="F13397"/>
  <c r="L13396"/>
  <c r="F13396"/>
  <c r="L13395"/>
  <c r="F13395"/>
  <c r="L13394"/>
  <c r="F13394"/>
  <c r="L13393"/>
  <c r="F13393"/>
  <c r="L13392"/>
  <c r="F13392"/>
  <c r="L13391"/>
  <c r="F13391"/>
  <c r="L13390"/>
  <c r="F13390"/>
  <c r="L13389"/>
  <c r="F13389"/>
  <c r="L13388"/>
  <c r="F13388"/>
  <c r="L13387"/>
  <c r="F13387"/>
  <c r="L13386"/>
  <c r="F13386"/>
  <c r="L13385"/>
  <c r="F13385"/>
  <c r="L13384"/>
  <c r="F13384"/>
  <c r="L13383"/>
  <c r="F13383"/>
  <c r="L13382"/>
  <c r="F13382"/>
  <c r="L13381"/>
  <c r="F13381"/>
  <c r="L13380"/>
  <c r="F13380"/>
  <c r="L13379"/>
  <c r="F13379"/>
  <c r="L13378"/>
  <c r="F13378"/>
  <c r="L13377"/>
  <c r="F13377"/>
  <c r="L13376"/>
  <c r="F13376"/>
  <c r="L13375"/>
  <c r="F13375"/>
  <c r="L13374"/>
  <c r="F13374"/>
  <c r="L13373"/>
  <c r="F13373"/>
  <c r="L13372"/>
  <c r="F13372"/>
  <c r="L13371"/>
  <c r="F13371"/>
  <c r="L13370"/>
  <c r="F13370"/>
  <c r="L13369"/>
  <c r="F13369"/>
  <c r="L13368"/>
  <c r="F13368"/>
  <c r="L13367"/>
  <c r="F13367"/>
  <c r="L13366"/>
  <c r="F13366"/>
  <c r="L13365"/>
  <c r="F13365"/>
  <c r="L13364"/>
  <c r="F13364"/>
  <c r="L13363"/>
  <c r="F13363"/>
  <c r="L13362"/>
  <c r="F13362"/>
  <c r="L13361"/>
  <c r="F13361"/>
  <c r="L13360"/>
  <c r="F13360"/>
  <c r="L13359"/>
  <c r="F13359"/>
  <c r="L13358"/>
  <c r="F13358"/>
  <c r="L13357"/>
  <c r="F13357"/>
  <c r="L13356"/>
  <c r="F13356"/>
  <c r="L13355"/>
  <c r="F13355"/>
  <c r="L13354"/>
  <c r="F13354"/>
  <c r="L13353"/>
  <c r="F13353"/>
  <c r="L13352"/>
  <c r="F13352"/>
  <c r="L13351"/>
  <c r="F13351"/>
  <c r="L13350"/>
  <c r="F13350"/>
  <c r="L13349"/>
  <c r="F13349"/>
  <c r="L13348"/>
  <c r="F13348"/>
  <c r="L13347"/>
  <c r="F13347"/>
  <c r="L13346"/>
  <c r="F13346"/>
  <c r="L13345"/>
  <c r="F13345"/>
  <c r="L13344"/>
  <c r="F13344"/>
  <c r="L13343"/>
  <c r="F13343"/>
  <c r="L13342"/>
  <c r="F13342"/>
  <c r="L13341"/>
  <c r="F13341"/>
  <c r="L13340"/>
  <c r="F13340"/>
  <c r="L13339"/>
  <c r="F13339"/>
  <c r="L13338"/>
  <c r="F13338"/>
  <c r="L13337"/>
  <c r="F13337"/>
  <c r="L13336"/>
  <c r="F13336"/>
  <c r="L13335"/>
  <c r="F13335"/>
  <c r="L13334"/>
  <c r="F13334"/>
  <c r="L13333"/>
  <c r="F13333"/>
  <c r="L13332"/>
  <c r="F13332"/>
  <c r="L13331"/>
  <c r="F13331"/>
  <c r="L13330"/>
  <c r="F13330"/>
  <c r="L13329"/>
  <c r="F13329"/>
  <c r="L13328"/>
  <c r="F13328"/>
  <c r="L13327"/>
  <c r="F13327"/>
  <c r="L13326"/>
  <c r="F13326"/>
  <c r="L13325"/>
  <c r="F13325"/>
  <c r="L13324"/>
  <c r="F13324"/>
  <c r="L13323"/>
  <c r="F13323"/>
  <c r="L13322"/>
  <c r="F13322"/>
  <c r="L13321"/>
  <c r="F13321"/>
  <c r="L13320"/>
  <c r="F13320"/>
  <c r="L13319"/>
  <c r="F13319"/>
  <c r="L13318"/>
  <c r="F13318"/>
  <c r="L13317"/>
  <c r="F13317"/>
  <c r="L13316"/>
  <c r="F13316"/>
  <c r="L13315"/>
  <c r="F13315"/>
  <c r="L13314"/>
  <c r="F13314"/>
  <c r="L13313"/>
  <c r="F13313"/>
  <c r="L13312"/>
  <c r="F13312"/>
  <c r="L13311"/>
  <c r="F13311"/>
  <c r="L13310"/>
  <c r="F13310"/>
  <c r="L13309"/>
  <c r="F13309"/>
  <c r="L13308"/>
  <c r="F13308"/>
  <c r="L13307"/>
  <c r="F13307"/>
  <c r="L13306"/>
  <c r="F13306"/>
  <c r="L13305"/>
  <c r="F13305"/>
  <c r="L13304"/>
  <c r="F13304"/>
  <c r="L13303"/>
  <c r="F13303"/>
  <c r="L13302"/>
  <c r="F13302"/>
  <c r="L13301"/>
  <c r="F13301"/>
  <c r="L13300"/>
  <c r="F13300"/>
  <c r="L13299"/>
  <c r="F13299"/>
  <c r="L13298"/>
  <c r="F13298"/>
  <c r="L13297"/>
  <c r="F13297"/>
  <c r="L13296"/>
  <c r="F13296"/>
  <c r="L13295"/>
  <c r="F13295"/>
  <c r="L13294"/>
  <c r="F13294"/>
  <c r="L13293"/>
  <c r="F13293"/>
  <c r="L13292"/>
  <c r="F13292"/>
  <c r="L13291"/>
  <c r="F13291"/>
  <c r="L13290"/>
  <c r="F13290"/>
  <c r="L13289"/>
  <c r="F13289"/>
  <c r="L13288"/>
  <c r="F13288"/>
  <c r="L13287"/>
  <c r="F13287"/>
  <c r="L13286"/>
  <c r="F13286"/>
  <c r="L13285"/>
  <c r="F13285"/>
  <c r="L13284"/>
  <c r="F13284"/>
  <c r="L13283"/>
  <c r="F13283"/>
  <c r="L13282"/>
  <c r="F13282"/>
  <c r="L13281"/>
  <c r="F13281"/>
  <c r="L13280"/>
  <c r="F13280"/>
  <c r="L13279"/>
  <c r="F13279"/>
  <c r="L13278"/>
  <c r="F13278"/>
  <c r="L13277"/>
  <c r="F13277"/>
  <c r="L13276"/>
  <c r="F13276"/>
  <c r="L13275"/>
  <c r="F13275"/>
  <c r="L13274"/>
  <c r="F13274"/>
  <c r="L13273"/>
  <c r="F13273"/>
  <c r="L13272"/>
  <c r="F13272"/>
  <c r="L13271"/>
  <c r="F13271"/>
  <c r="L13270"/>
  <c r="F13270"/>
  <c r="L13269"/>
  <c r="F13269"/>
  <c r="L13268"/>
  <c r="F13268"/>
  <c r="L13267"/>
  <c r="F13267"/>
  <c r="L13266"/>
  <c r="F13266"/>
  <c r="L13265"/>
  <c r="F13265"/>
  <c r="L13264"/>
  <c r="F13264"/>
  <c r="L13263"/>
  <c r="F13263"/>
  <c r="L13262"/>
  <c r="F13262"/>
  <c r="L13261"/>
  <c r="F13261"/>
  <c r="L13260"/>
  <c r="F13260"/>
  <c r="L13259"/>
  <c r="F13259"/>
  <c r="L13258"/>
  <c r="F13258"/>
  <c r="L13257"/>
  <c r="F13257"/>
  <c r="L13256"/>
  <c r="F13256"/>
  <c r="L13255"/>
  <c r="F13255"/>
  <c r="L13254"/>
  <c r="F13254"/>
  <c r="L13253"/>
  <c r="F13253"/>
  <c r="L13252"/>
  <c r="F13252"/>
  <c r="L13251"/>
  <c r="F13251"/>
  <c r="L13250"/>
  <c r="F13250"/>
  <c r="L13249"/>
  <c r="F13249"/>
  <c r="L13248"/>
  <c r="F13248"/>
  <c r="L13247"/>
  <c r="F13247"/>
  <c r="L13246"/>
  <c r="F13246"/>
  <c r="L13245"/>
  <c r="F13245"/>
  <c r="L13244"/>
  <c r="F13244"/>
  <c r="L13243"/>
  <c r="F13243"/>
  <c r="L13242"/>
  <c r="F13242"/>
  <c r="L13241"/>
  <c r="F13241"/>
  <c r="L13240"/>
  <c r="F13240"/>
  <c r="L13239"/>
  <c r="F13239"/>
  <c r="L13238"/>
  <c r="F13238"/>
  <c r="L13237"/>
  <c r="F13237"/>
  <c r="L13236"/>
  <c r="F13236"/>
  <c r="L13235"/>
  <c r="F13235"/>
  <c r="L13234"/>
  <c r="F13234"/>
  <c r="L13233"/>
  <c r="F13233"/>
  <c r="L13232"/>
  <c r="F13232"/>
  <c r="L13231"/>
  <c r="F13231"/>
  <c r="L13230"/>
  <c r="F13230"/>
  <c r="L13229"/>
  <c r="F13229"/>
  <c r="L13228"/>
  <c r="F13228"/>
  <c r="L13227"/>
  <c r="F13227"/>
  <c r="L13226"/>
  <c r="F13226"/>
  <c r="L13225"/>
  <c r="F13225"/>
  <c r="L13224"/>
  <c r="F13224"/>
  <c r="L13223"/>
  <c r="F13223"/>
  <c r="L13222"/>
  <c r="F13222"/>
  <c r="L13221"/>
  <c r="F13221"/>
  <c r="L13220"/>
  <c r="F13220"/>
  <c r="L13219"/>
  <c r="F13219"/>
  <c r="L13218"/>
  <c r="F13218"/>
  <c r="L13217"/>
  <c r="F13217"/>
  <c r="L13216"/>
  <c r="F13216"/>
  <c r="L13215"/>
  <c r="F13215"/>
  <c r="L13214"/>
  <c r="F13214"/>
  <c r="L13213"/>
  <c r="F13213"/>
  <c r="L13212"/>
  <c r="F13212"/>
  <c r="L13211"/>
  <c r="F13211"/>
  <c r="L13210"/>
  <c r="F13210"/>
  <c r="L13209"/>
  <c r="F13209"/>
  <c r="L13208"/>
  <c r="F13208"/>
  <c r="L13207"/>
  <c r="F13207"/>
  <c r="L13206"/>
  <c r="F13206"/>
  <c r="L13205"/>
  <c r="F13205"/>
  <c r="L13204"/>
  <c r="F13204"/>
  <c r="L13203"/>
  <c r="F13203"/>
  <c r="L13202"/>
  <c r="F13202"/>
  <c r="L13201"/>
  <c r="F13201"/>
  <c r="L13200"/>
  <c r="F13200"/>
  <c r="L13199"/>
  <c r="F13199"/>
  <c r="L13198"/>
  <c r="F13198"/>
  <c r="L13197"/>
  <c r="F13197"/>
  <c r="L13196"/>
  <c r="F13196"/>
  <c r="L13195"/>
  <c r="F13195"/>
  <c r="L13194"/>
  <c r="F13194"/>
  <c r="L13193"/>
  <c r="F13193"/>
  <c r="L13192"/>
  <c r="F13192"/>
  <c r="L13191"/>
  <c r="F13191"/>
  <c r="L13190"/>
  <c r="F13190"/>
  <c r="L13189"/>
  <c r="F13189"/>
  <c r="L13188"/>
  <c r="F13188"/>
  <c r="L13187"/>
  <c r="F13187"/>
  <c r="L13186"/>
  <c r="F13186"/>
  <c r="L13185"/>
  <c r="F13185"/>
  <c r="L13184"/>
  <c r="F13184"/>
  <c r="L13183"/>
  <c r="F13183"/>
  <c r="L13182"/>
  <c r="F13182"/>
  <c r="L13181"/>
  <c r="F13181"/>
  <c r="L13180"/>
  <c r="F13180"/>
  <c r="L13179"/>
  <c r="F13179"/>
  <c r="L13178"/>
  <c r="F13178"/>
  <c r="L13177"/>
  <c r="F13177"/>
  <c r="L13176"/>
  <c r="F13176"/>
  <c r="L13175"/>
  <c r="F13175"/>
  <c r="L13174"/>
  <c r="F13174"/>
  <c r="L13173"/>
  <c r="F13173"/>
  <c r="L13172"/>
  <c r="F13172"/>
  <c r="L13171"/>
  <c r="F13171"/>
  <c r="L13170"/>
  <c r="F13170"/>
  <c r="L13169"/>
  <c r="F13169"/>
  <c r="L13168"/>
  <c r="F13168"/>
  <c r="L13167"/>
  <c r="F13167"/>
  <c r="L13166"/>
  <c r="F13166"/>
  <c r="L13165"/>
  <c r="F13165"/>
  <c r="L13164"/>
  <c r="F13164"/>
  <c r="L13163"/>
  <c r="F13163"/>
  <c r="L13162"/>
  <c r="F13162"/>
  <c r="L13161"/>
  <c r="F13161"/>
  <c r="L13160"/>
  <c r="F13160"/>
  <c r="L13159"/>
  <c r="F13159"/>
  <c r="L13158"/>
  <c r="F13158"/>
  <c r="L13157"/>
  <c r="F13157"/>
  <c r="L13156"/>
  <c r="F13156"/>
  <c r="L13155"/>
  <c r="F13155"/>
  <c r="L13154"/>
  <c r="F13154"/>
  <c r="L13153"/>
  <c r="F13153"/>
  <c r="L13152"/>
  <c r="F13152"/>
  <c r="L13151"/>
  <c r="F13151"/>
  <c r="L13150"/>
  <c r="F13150"/>
  <c r="L13149"/>
  <c r="F13149"/>
  <c r="L13148"/>
  <c r="F13148"/>
  <c r="L13147"/>
  <c r="F13147"/>
  <c r="L13146"/>
  <c r="F13146"/>
  <c r="L13145"/>
  <c r="F13145"/>
  <c r="L13144"/>
  <c r="F13144"/>
  <c r="L13143"/>
  <c r="F13143"/>
  <c r="L13142"/>
  <c r="F13142"/>
  <c r="L13141"/>
  <c r="F13141"/>
  <c r="L13140"/>
  <c r="F13140"/>
  <c r="L13139"/>
  <c r="F13139"/>
  <c r="L13138"/>
  <c r="F13138"/>
  <c r="L13137"/>
  <c r="F13137"/>
  <c r="L13136"/>
  <c r="F13136"/>
  <c r="L13135"/>
  <c r="F13135"/>
  <c r="L13134"/>
  <c r="F13134"/>
  <c r="L13133"/>
  <c r="F13133"/>
  <c r="L13132"/>
  <c r="F13132"/>
  <c r="L13131"/>
  <c r="F13131"/>
  <c r="L13130"/>
  <c r="F13130"/>
  <c r="L13129"/>
  <c r="F13129"/>
  <c r="L13128"/>
  <c r="F13128"/>
  <c r="L13127"/>
  <c r="F13127"/>
  <c r="L13126"/>
  <c r="F13126"/>
  <c r="L13125"/>
  <c r="F13125"/>
  <c r="L13124"/>
  <c r="F13124"/>
  <c r="L13123"/>
  <c r="F13123"/>
  <c r="L13122"/>
  <c r="F13122"/>
  <c r="L13121"/>
  <c r="F13121"/>
  <c r="L13120"/>
  <c r="F13120"/>
  <c r="L13119"/>
  <c r="F13119"/>
  <c r="L13118"/>
  <c r="F13118"/>
  <c r="L13117"/>
  <c r="F13117"/>
  <c r="L13116"/>
  <c r="F13116"/>
  <c r="L13115"/>
  <c r="F13115"/>
  <c r="L13114"/>
  <c r="F13114"/>
  <c r="L13113"/>
  <c r="F13113"/>
  <c r="L13112"/>
  <c r="F13112"/>
  <c r="L13111"/>
  <c r="F13111"/>
  <c r="L13110"/>
  <c r="F13110"/>
  <c r="L13109"/>
  <c r="F13109"/>
  <c r="L13108"/>
  <c r="F13108"/>
  <c r="L13107"/>
  <c r="F13107"/>
  <c r="L13106"/>
  <c r="F13106"/>
  <c r="L13105"/>
  <c r="F13105"/>
  <c r="L13104"/>
  <c r="F13104"/>
  <c r="L13103"/>
  <c r="F13103"/>
  <c r="L13102"/>
  <c r="F13102"/>
  <c r="L13101"/>
  <c r="F13101"/>
  <c r="L13100"/>
  <c r="F13100"/>
  <c r="L13099"/>
  <c r="F13099"/>
  <c r="L13098"/>
  <c r="F13098"/>
  <c r="L13097"/>
  <c r="F13097"/>
  <c r="L13096"/>
  <c r="F13096"/>
  <c r="L13095"/>
  <c r="F13095"/>
  <c r="L13094"/>
  <c r="F13094"/>
  <c r="L13093"/>
  <c r="F13093"/>
  <c r="L13092"/>
  <c r="F13092"/>
  <c r="L13091"/>
  <c r="F13091"/>
  <c r="L13090"/>
  <c r="F13090"/>
  <c r="L13089"/>
  <c r="F13089"/>
  <c r="L13088"/>
  <c r="F13088"/>
  <c r="L13087"/>
  <c r="F13087"/>
  <c r="L13086"/>
  <c r="F13086"/>
  <c r="L13085"/>
  <c r="F13085"/>
  <c r="L13084"/>
  <c r="F13084"/>
  <c r="L13083"/>
  <c r="F13083"/>
  <c r="L13082"/>
  <c r="F13082"/>
  <c r="L13081"/>
  <c r="F13081"/>
  <c r="L13080"/>
  <c r="F13080"/>
  <c r="L13079"/>
  <c r="F13079"/>
  <c r="L13078"/>
  <c r="F13078"/>
  <c r="L13077"/>
  <c r="F13077"/>
  <c r="L13076"/>
  <c r="F13076"/>
  <c r="L13075"/>
  <c r="F13075"/>
  <c r="L13074"/>
  <c r="F13074"/>
  <c r="L13073"/>
  <c r="F13073"/>
  <c r="L13072"/>
  <c r="F13072"/>
  <c r="L13071"/>
  <c r="F13071"/>
  <c r="L13070"/>
  <c r="F13070"/>
  <c r="L13069"/>
  <c r="F13069"/>
  <c r="L13068"/>
  <c r="F13068"/>
  <c r="L13067"/>
  <c r="F13067"/>
  <c r="L13066"/>
  <c r="F13066"/>
  <c r="L13065"/>
  <c r="F13065"/>
  <c r="L13064"/>
  <c r="F13064"/>
  <c r="L13063"/>
  <c r="F13063"/>
  <c r="L13062"/>
  <c r="F13062"/>
  <c r="L13061"/>
  <c r="F13061"/>
  <c r="L13060"/>
  <c r="F13060"/>
  <c r="L13059"/>
  <c r="F13059"/>
  <c r="L13058"/>
  <c r="F13058"/>
  <c r="L13057"/>
  <c r="F13057"/>
  <c r="L13056"/>
  <c r="F13056"/>
  <c r="L13055"/>
  <c r="F13055"/>
  <c r="L13054"/>
  <c r="F13054"/>
  <c r="L13053"/>
  <c r="F13053"/>
  <c r="L13052"/>
  <c r="F13052"/>
  <c r="L13051"/>
  <c r="F13051"/>
  <c r="L13050"/>
  <c r="F13050"/>
  <c r="L13049"/>
  <c r="F13049"/>
  <c r="L13048"/>
  <c r="F13048"/>
  <c r="L13047"/>
  <c r="F13047"/>
  <c r="L13046"/>
  <c r="F13046"/>
  <c r="L13045"/>
  <c r="F13045"/>
  <c r="L13044"/>
  <c r="F13044"/>
  <c r="L13043"/>
  <c r="F13043"/>
  <c r="L13042"/>
  <c r="F13042"/>
  <c r="L13041"/>
  <c r="F13041"/>
  <c r="L13040"/>
  <c r="F13040"/>
  <c r="L13039"/>
  <c r="F13039"/>
  <c r="L13038"/>
  <c r="F13038"/>
  <c r="L13037"/>
  <c r="F13037"/>
  <c r="L13036"/>
  <c r="F13036"/>
  <c r="L13035"/>
  <c r="F13035"/>
  <c r="L13034"/>
  <c r="F13034"/>
  <c r="L13033"/>
  <c r="F13033"/>
  <c r="L13032"/>
  <c r="F13032"/>
  <c r="L13031"/>
  <c r="F13031"/>
  <c r="L13030"/>
  <c r="F13030"/>
  <c r="L13029"/>
  <c r="F13029"/>
  <c r="L13028"/>
  <c r="F13028"/>
  <c r="L13027"/>
  <c r="F13027"/>
  <c r="L13026"/>
  <c r="F13026"/>
  <c r="L13025"/>
  <c r="F13025"/>
  <c r="L13024"/>
  <c r="F13024"/>
  <c r="L13023"/>
  <c r="F13023"/>
  <c r="L13022"/>
  <c r="F13022"/>
  <c r="L13021"/>
  <c r="F13021"/>
  <c r="L13020"/>
  <c r="F13020"/>
  <c r="L13019"/>
  <c r="F13019"/>
  <c r="L13018"/>
  <c r="F13018"/>
  <c r="L13017"/>
  <c r="F13017"/>
  <c r="L13016"/>
  <c r="F13016"/>
  <c r="L13015"/>
  <c r="F13015"/>
  <c r="L13014"/>
  <c r="F13014"/>
  <c r="L13013"/>
  <c r="F13013"/>
  <c r="L13012"/>
  <c r="F13012"/>
  <c r="L13011"/>
  <c r="F13011"/>
  <c r="L13010"/>
  <c r="F13010"/>
  <c r="L13009"/>
  <c r="F13009"/>
  <c r="L13008"/>
  <c r="F13008"/>
  <c r="L13007"/>
  <c r="F13007"/>
  <c r="L13006"/>
  <c r="F13006"/>
  <c r="L13005"/>
  <c r="F13005"/>
  <c r="L13004"/>
  <c r="F13004"/>
  <c r="L13003"/>
  <c r="F13003"/>
  <c r="L13002"/>
  <c r="F13002"/>
  <c r="L13001"/>
  <c r="F13001"/>
  <c r="L13000"/>
  <c r="F13000"/>
  <c r="L12999"/>
  <c r="F12999"/>
  <c r="L12998"/>
  <c r="F12998"/>
  <c r="L12997"/>
  <c r="F12997"/>
  <c r="L12996"/>
  <c r="F12996"/>
  <c r="L12995"/>
  <c r="F12995"/>
  <c r="L12994"/>
  <c r="F12994"/>
  <c r="L12993"/>
  <c r="F12993"/>
  <c r="L12992"/>
  <c r="F12992"/>
  <c r="L12991"/>
  <c r="F12991"/>
  <c r="L12990"/>
  <c r="F12990"/>
  <c r="L12989"/>
  <c r="F12989"/>
  <c r="L12988"/>
  <c r="F12988"/>
  <c r="L12987"/>
  <c r="F12987"/>
  <c r="L12986"/>
  <c r="F12986"/>
  <c r="L12985"/>
  <c r="F12985"/>
  <c r="L12984"/>
  <c r="F12984"/>
  <c r="L12983"/>
  <c r="F12983"/>
  <c r="L12982"/>
  <c r="F12982"/>
  <c r="L12981"/>
  <c r="F12981"/>
  <c r="L12980"/>
  <c r="F12980"/>
  <c r="L12979"/>
  <c r="F12979"/>
  <c r="L12978"/>
  <c r="F12978"/>
  <c r="L12977"/>
  <c r="F12977"/>
  <c r="L12976"/>
  <c r="F12976"/>
  <c r="L12975"/>
  <c r="F12975"/>
  <c r="L12974"/>
  <c r="F12974"/>
  <c r="L12973"/>
  <c r="F12973"/>
  <c r="L12972"/>
  <c r="F12972"/>
  <c r="L12971"/>
  <c r="F12971"/>
  <c r="L12970"/>
  <c r="F12970"/>
  <c r="L12969"/>
  <c r="F12969"/>
  <c r="L12968"/>
  <c r="F12968"/>
  <c r="L12967"/>
  <c r="F12967"/>
  <c r="L12966"/>
  <c r="F12966"/>
  <c r="L12965"/>
  <c r="F12965"/>
  <c r="L12964"/>
  <c r="F12964"/>
  <c r="L12963"/>
  <c r="F12963"/>
  <c r="L12962"/>
  <c r="F12962"/>
  <c r="L12961"/>
  <c r="F12961"/>
  <c r="L12960"/>
  <c r="F12960"/>
  <c r="L12959"/>
  <c r="F12959"/>
  <c r="L12958"/>
  <c r="F12958"/>
  <c r="L12957"/>
  <c r="F12957"/>
  <c r="L12956"/>
  <c r="F12956"/>
  <c r="L12955"/>
  <c r="F12955"/>
  <c r="L12954"/>
  <c r="F12954"/>
  <c r="L12953"/>
  <c r="F12953"/>
  <c r="L12952"/>
  <c r="F12952"/>
  <c r="L12951"/>
  <c r="F12951"/>
  <c r="L12950"/>
  <c r="F12950"/>
  <c r="L12949"/>
  <c r="F12949"/>
  <c r="L12948"/>
  <c r="F12948"/>
  <c r="L12947"/>
  <c r="F12947"/>
  <c r="L12946"/>
  <c r="F12946"/>
  <c r="L12945"/>
  <c r="F12945"/>
  <c r="L12944"/>
  <c r="F12944"/>
  <c r="L12943"/>
  <c r="F12943"/>
  <c r="L12942"/>
  <c r="F12942"/>
  <c r="L12941"/>
  <c r="F12941"/>
  <c r="L12940"/>
  <c r="F12940"/>
  <c r="L12939"/>
  <c r="F12939"/>
  <c r="L12938"/>
  <c r="F12938"/>
  <c r="L12937"/>
  <c r="F12937"/>
  <c r="L12936"/>
  <c r="F12936"/>
  <c r="L12935"/>
  <c r="F12935"/>
  <c r="L12934"/>
  <c r="F12934"/>
  <c r="L12933"/>
  <c r="F12933"/>
  <c r="L12932"/>
  <c r="F12932"/>
  <c r="L12931"/>
  <c r="F12931"/>
  <c r="L12930"/>
  <c r="F12930"/>
  <c r="L12929"/>
  <c r="F12929"/>
  <c r="L12928"/>
  <c r="F12928"/>
  <c r="L12927"/>
  <c r="F12927"/>
  <c r="L12926"/>
  <c r="F12926"/>
  <c r="L12925"/>
  <c r="F12925"/>
  <c r="L12924"/>
  <c r="F12924"/>
  <c r="L12923"/>
  <c r="F12923"/>
  <c r="L12922"/>
  <c r="F12922"/>
  <c r="L12921"/>
  <c r="F12921"/>
  <c r="L12920"/>
  <c r="F12920"/>
  <c r="L12919"/>
  <c r="F12919"/>
  <c r="L12918"/>
  <c r="F12918"/>
  <c r="L12917"/>
  <c r="F12917"/>
  <c r="L12916"/>
  <c r="F12916"/>
  <c r="L12915"/>
  <c r="F12915"/>
  <c r="L12914"/>
  <c r="F12914"/>
  <c r="L12913"/>
  <c r="F12913"/>
  <c r="L12912"/>
  <c r="F12912"/>
  <c r="L12911"/>
  <c r="F12911"/>
  <c r="L12910"/>
  <c r="F12910"/>
  <c r="L12909"/>
  <c r="F12909"/>
  <c r="L12908"/>
  <c r="F12908"/>
  <c r="L12907"/>
  <c r="F12907"/>
  <c r="L12906"/>
  <c r="F12906"/>
  <c r="L12905"/>
  <c r="F12905"/>
  <c r="L12904"/>
  <c r="F12904"/>
  <c r="L12903"/>
  <c r="F12903"/>
  <c r="L12902"/>
  <c r="F12902"/>
  <c r="L12901"/>
  <c r="F12901"/>
  <c r="L12900"/>
  <c r="F12900"/>
  <c r="L12899"/>
  <c r="F12899"/>
  <c r="L12898"/>
  <c r="F12898"/>
  <c r="L12897"/>
  <c r="F12897"/>
  <c r="L12896"/>
  <c r="F12896"/>
  <c r="L12895"/>
  <c r="F12895"/>
  <c r="L12894"/>
  <c r="F12894"/>
  <c r="L12893"/>
  <c r="F12893"/>
  <c r="L12892"/>
  <c r="F12892"/>
  <c r="L12891"/>
  <c r="F12891"/>
  <c r="L12890"/>
  <c r="F12890"/>
  <c r="L12889"/>
  <c r="F12889"/>
  <c r="L12888"/>
  <c r="F12888"/>
  <c r="L12887"/>
  <c r="F12887"/>
  <c r="L12886"/>
  <c r="F12886"/>
  <c r="L12885"/>
  <c r="F12885"/>
  <c r="L12884"/>
  <c r="F12884"/>
  <c r="L12883"/>
  <c r="F12883"/>
  <c r="L12882"/>
  <c r="F12882"/>
  <c r="L12881"/>
  <c r="F12881"/>
  <c r="L12880"/>
  <c r="F12880"/>
  <c r="L12879"/>
  <c r="F12879"/>
  <c r="L12878"/>
  <c r="F12878"/>
  <c r="L12877"/>
  <c r="F12877"/>
  <c r="L12876"/>
  <c r="F12876"/>
  <c r="L12875"/>
  <c r="F12875"/>
  <c r="L12874"/>
  <c r="F12874"/>
  <c r="L12873"/>
  <c r="F12873"/>
  <c r="L12872"/>
  <c r="F12872"/>
  <c r="L12871"/>
  <c r="F12871"/>
  <c r="L12870"/>
  <c r="F12870"/>
  <c r="L12869"/>
  <c r="F12869"/>
  <c r="L12868"/>
  <c r="F12868"/>
  <c r="L12867"/>
  <c r="F12867"/>
  <c r="L12866"/>
  <c r="F12866"/>
  <c r="L12865"/>
  <c r="F12865"/>
  <c r="L12864"/>
  <c r="F12864"/>
  <c r="L12863"/>
  <c r="F12863"/>
  <c r="L12862"/>
  <c r="F12862"/>
  <c r="L12861"/>
  <c r="F12861"/>
  <c r="L12860"/>
  <c r="F12860"/>
  <c r="L12859"/>
  <c r="F12859"/>
  <c r="L12858"/>
  <c r="F12858"/>
  <c r="L12857"/>
  <c r="F12857"/>
  <c r="L12856"/>
  <c r="F12856"/>
  <c r="L12855"/>
  <c r="F12855"/>
  <c r="L12854"/>
  <c r="F12854"/>
  <c r="L12853"/>
  <c r="F12853"/>
  <c r="L12852"/>
  <c r="F12852"/>
  <c r="L12851"/>
  <c r="F12851"/>
  <c r="L12850"/>
  <c r="F12850"/>
  <c r="L12849"/>
  <c r="F12849"/>
  <c r="L12848"/>
  <c r="F12848"/>
  <c r="L12847"/>
  <c r="F12847"/>
  <c r="L12846"/>
  <c r="F12846"/>
  <c r="L12845"/>
  <c r="F12845"/>
  <c r="L12844"/>
  <c r="F12844"/>
  <c r="L12843"/>
  <c r="F12843"/>
  <c r="L12842"/>
  <c r="F12842"/>
  <c r="L12841"/>
  <c r="F12841"/>
  <c r="L12840"/>
  <c r="F12840"/>
  <c r="L12839"/>
  <c r="F12839"/>
  <c r="L12838"/>
  <c r="F12838"/>
  <c r="L12837"/>
  <c r="F12837"/>
  <c r="L12836"/>
  <c r="F12836"/>
  <c r="L12835"/>
  <c r="F12835"/>
  <c r="L12834"/>
  <c r="F12834"/>
  <c r="L12833"/>
  <c r="F12833"/>
  <c r="L12832"/>
  <c r="F12832"/>
  <c r="L12831"/>
  <c r="F12831"/>
  <c r="L12830"/>
  <c r="F12830"/>
  <c r="L12829"/>
  <c r="F12829"/>
  <c r="L12828"/>
  <c r="F12828"/>
  <c r="L12827"/>
  <c r="F12827"/>
  <c r="L12826"/>
  <c r="F12826"/>
  <c r="L12825"/>
  <c r="F12825"/>
  <c r="L12824"/>
  <c r="F12824"/>
  <c r="L12823"/>
  <c r="F12823"/>
  <c r="L12822"/>
  <c r="F12822"/>
  <c r="L12821"/>
  <c r="F12821"/>
  <c r="L12820"/>
  <c r="F12820"/>
  <c r="L12819"/>
  <c r="F12819"/>
  <c r="L12818"/>
  <c r="F12818"/>
  <c r="L12817"/>
  <c r="F12817"/>
  <c r="L12816"/>
  <c r="F12816"/>
  <c r="L12815"/>
  <c r="F12815"/>
  <c r="L12814"/>
  <c r="F12814"/>
  <c r="L12813"/>
  <c r="F12813"/>
  <c r="L12812"/>
  <c r="F12812"/>
  <c r="L12811"/>
  <c r="F12811"/>
  <c r="L12810"/>
  <c r="F12810"/>
  <c r="L12809"/>
  <c r="F12809"/>
  <c r="L12808"/>
  <c r="F12808"/>
  <c r="L12807"/>
  <c r="F12807"/>
  <c r="L12806"/>
  <c r="F12806"/>
  <c r="L12805"/>
  <c r="F12805"/>
  <c r="L12804"/>
  <c r="F12804"/>
  <c r="L12803"/>
  <c r="F12803"/>
  <c r="L12802"/>
  <c r="F12802"/>
  <c r="L12801"/>
  <c r="F12801"/>
  <c r="L12800"/>
  <c r="F12800"/>
  <c r="L12799"/>
  <c r="F12799"/>
  <c r="L12798"/>
  <c r="F12798"/>
  <c r="L12797"/>
  <c r="F12797"/>
  <c r="L12796"/>
  <c r="F12796"/>
  <c r="L12795"/>
  <c r="F12795"/>
  <c r="L12794"/>
  <c r="F12794"/>
  <c r="L12793"/>
  <c r="F12793"/>
  <c r="L12792"/>
  <c r="F12792"/>
  <c r="L12791"/>
  <c r="F12791"/>
  <c r="L12790"/>
  <c r="F12790"/>
  <c r="L12789"/>
  <c r="F12789"/>
  <c r="L12788"/>
  <c r="F12788"/>
  <c r="L12787"/>
  <c r="F12787"/>
  <c r="L12786"/>
  <c r="F12786"/>
  <c r="L12785"/>
  <c r="F12785"/>
  <c r="L12784"/>
  <c r="F12784"/>
  <c r="L12783"/>
  <c r="F12783"/>
  <c r="L12782"/>
  <c r="F12782"/>
  <c r="L12781"/>
  <c r="F12781"/>
  <c r="L12780"/>
  <c r="F12780"/>
  <c r="L12779"/>
  <c r="F12779"/>
  <c r="L12778"/>
  <c r="F12778"/>
  <c r="L12777"/>
  <c r="F12777"/>
  <c r="L12776"/>
  <c r="F12776"/>
  <c r="L12775"/>
  <c r="F12775"/>
  <c r="L12774"/>
  <c r="F12774"/>
  <c r="L12773"/>
  <c r="F12773"/>
  <c r="L12772"/>
  <c r="F12772"/>
  <c r="L12771"/>
  <c r="F12771"/>
  <c r="L12770"/>
  <c r="F12770"/>
  <c r="L12769"/>
  <c r="F12769"/>
  <c r="L12768"/>
  <c r="F12768"/>
  <c r="L12767"/>
  <c r="F12767"/>
  <c r="L12766"/>
  <c r="F12766"/>
  <c r="L12765"/>
  <c r="F12765"/>
  <c r="L12764"/>
  <c r="F12764"/>
  <c r="L12763"/>
  <c r="F12763"/>
  <c r="L12762"/>
  <c r="F12762"/>
  <c r="L12761"/>
  <c r="F12761"/>
  <c r="L12760"/>
  <c r="F12760"/>
  <c r="L12759"/>
  <c r="F12759"/>
  <c r="L12758"/>
  <c r="F12758"/>
  <c r="L12757"/>
  <c r="F12757"/>
  <c r="L12756"/>
  <c r="F12756"/>
  <c r="L12755"/>
  <c r="F12755"/>
  <c r="L12754"/>
  <c r="F12754"/>
  <c r="L12753"/>
  <c r="F12753"/>
  <c r="L12752"/>
  <c r="F12752"/>
  <c r="L12751"/>
  <c r="F12751"/>
  <c r="L12750"/>
  <c r="F12750"/>
  <c r="L12749"/>
  <c r="F12749"/>
  <c r="L12748"/>
  <c r="F12748"/>
  <c r="L12747"/>
  <c r="F12747"/>
  <c r="L12746"/>
  <c r="F12746"/>
  <c r="L12745"/>
  <c r="F12745"/>
  <c r="L12744"/>
  <c r="F12744"/>
  <c r="L12743"/>
  <c r="F12743"/>
  <c r="L12742"/>
  <c r="F12742"/>
  <c r="L12741"/>
  <c r="F12741"/>
  <c r="L12740"/>
  <c r="F12740"/>
  <c r="L12739"/>
  <c r="F12739"/>
  <c r="L12738"/>
  <c r="F12738"/>
  <c r="L12737"/>
  <c r="F12737"/>
  <c r="L12736"/>
  <c r="F12736"/>
  <c r="L12735"/>
  <c r="F12735"/>
  <c r="L12734"/>
  <c r="F12734"/>
  <c r="L12733"/>
  <c r="F12733"/>
  <c r="L12732"/>
  <c r="F12732"/>
  <c r="L12731"/>
  <c r="F12731"/>
  <c r="L12730"/>
  <c r="F12730"/>
  <c r="L12729"/>
  <c r="F12729"/>
  <c r="L12728"/>
  <c r="F12728"/>
  <c r="L12727"/>
  <c r="F12727"/>
  <c r="L12726"/>
  <c r="F12726"/>
  <c r="L12725"/>
  <c r="F12725"/>
  <c r="L12724"/>
  <c r="F12724"/>
  <c r="L12723"/>
  <c r="F12723"/>
  <c r="L12722"/>
  <c r="F12722"/>
  <c r="L12721"/>
  <c r="F12721"/>
  <c r="L12720"/>
  <c r="F12720"/>
  <c r="L12719"/>
  <c r="F12719"/>
  <c r="L12718"/>
  <c r="F12718"/>
  <c r="L12717"/>
  <c r="F12717"/>
  <c r="L12716"/>
  <c r="F12716"/>
  <c r="L12715"/>
  <c r="F12715"/>
  <c r="L12714"/>
  <c r="F12714"/>
  <c r="L12713"/>
  <c r="F12713"/>
  <c r="L12712"/>
  <c r="F12712"/>
  <c r="L12711"/>
  <c r="F12711"/>
  <c r="L12710"/>
  <c r="F12710"/>
  <c r="L12709"/>
  <c r="F12709"/>
  <c r="L12708"/>
  <c r="F12708"/>
  <c r="L12707"/>
  <c r="F12707"/>
  <c r="L12706"/>
  <c r="F12706"/>
  <c r="L12705"/>
  <c r="F12705"/>
  <c r="L12704"/>
  <c r="F12704"/>
  <c r="L12703"/>
  <c r="F12703"/>
  <c r="L12702"/>
  <c r="F12702"/>
  <c r="L12701"/>
  <c r="F12701"/>
  <c r="L12700"/>
  <c r="F12700"/>
  <c r="L12699"/>
  <c r="F12699"/>
  <c r="L12698"/>
  <c r="F12698"/>
  <c r="L12697"/>
  <c r="F12697"/>
  <c r="L12696"/>
  <c r="F12696"/>
  <c r="L12695"/>
  <c r="F12695"/>
  <c r="L12694"/>
  <c r="F12694"/>
  <c r="L12693"/>
  <c r="F12693"/>
  <c r="L12692"/>
  <c r="F12692"/>
  <c r="L12691"/>
  <c r="F12691"/>
  <c r="L12690"/>
  <c r="F12690"/>
  <c r="L12689"/>
  <c r="F12689"/>
  <c r="L12688"/>
  <c r="F12688"/>
  <c r="L12687"/>
  <c r="F12687"/>
  <c r="L12686"/>
  <c r="F12686"/>
  <c r="L12685"/>
  <c r="F12685"/>
  <c r="L12684"/>
  <c r="F12684"/>
  <c r="L12683"/>
  <c r="F12683"/>
  <c r="L12682"/>
  <c r="F12682"/>
  <c r="L12681"/>
  <c r="F12681"/>
  <c r="L12680"/>
  <c r="F12680"/>
  <c r="L12679"/>
  <c r="F12679"/>
  <c r="L12678"/>
  <c r="F12678"/>
  <c r="L12677"/>
  <c r="F12677"/>
  <c r="L12676"/>
  <c r="F12676"/>
  <c r="L12675"/>
  <c r="F12675"/>
  <c r="L12674"/>
  <c r="F12674"/>
  <c r="L12673"/>
  <c r="F12673"/>
  <c r="L12672"/>
  <c r="F12672"/>
  <c r="L12671"/>
  <c r="F12671"/>
  <c r="L12670"/>
  <c r="F12670"/>
  <c r="L12669"/>
  <c r="F12669"/>
  <c r="L12668"/>
  <c r="F12668"/>
  <c r="L12667"/>
  <c r="F12667"/>
  <c r="L12666"/>
  <c r="F12666"/>
  <c r="L12665"/>
  <c r="F12665"/>
  <c r="L12664"/>
  <c r="F12664"/>
  <c r="L12663"/>
  <c r="F12663"/>
  <c r="L12662"/>
  <c r="F12662"/>
  <c r="L12661"/>
  <c r="F12661"/>
  <c r="L12660"/>
  <c r="F12660"/>
  <c r="L12659"/>
  <c r="F12659"/>
  <c r="L12658"/>
  <c r="F12658"/>
  <c r="L12657"/>
  <c r="F12657"/>
  <c r="L12656"/>
  <c r="F12656"/>
  <c r="L12655"/>
  <c r="F12655"/>
  <c r="L12654"/>
  <c r="F12654"/>
  <c r="L12653"/>
  <c r="F12653"/>
  <c r="L12652"/>
  <c r="F12652"/>
  <c r="L12651"/>
  <c r="F12651"/>
  <c r="L12650"/>
  <c r="F12650"/>
  <c r="L12649"/>
  <c r="F12649"/>
  <c r="L12648"/>
  <c r="F12648"/>
  <c r="L12647"/>
  <c r="F12647"/>
  <c r="L12646"/>
  <c r="F12646"/>
  <c r="L12645"/>
  <c r="F12645"/>
  <c r="L12644"/>
  <c r="F12644"/>
  <c r="L12643"/>
  <c r="F12643"/>
  <c r="L12642"/>
  <c r="F12642"/>
  <c r="L12641"/>
  <c r="F12641"/>
  <c r="L12640"/>
  <c r="F12640"/>
  <c r="L12639"/>
  <c r="F12639"/>
  <c r="L12638"/>
  <c r="F12638"/>
  <c r="L12637"/>
  <c r="F12637"/>
  <c r="L12636"/>
  <c r="F12636"/>
  <c r="L12635"/>
  <c r="F12635"/>
  <c r="L12634"/>
  <c r="F12634"/>
  <c r="L12633"/>
  <c r="F12633"/>
  <c r="L12632"/>
  <c r="F12632"/>
  <c r="L12631"/>
  <c r="F12631"/>
  <c r="L12630"/>
  <c r="F12630"/>
  <c r="L12629"/>
  <c r="F12629"/>
  <c r="L12628"/>
  <c r="F12628"/>
  <c r="L12627"/>
  <c r="F12627"/>
  <c r="L12626"/>
  <c r="F12626"/>
  <c r="L12625"/>
  <c r="F12625"/>
  <c r="L12624"/>
  <c r="F12624"/>
  <c r="L12623"/>
  <c r="F12623"/>
  <c r="L12622"/>
  <c r="F12622"/>
  <c r="L12621"/>
  <c r="F12621"/>
  <c r="L12620"/>
  <c r="F12620"/>
  <c r="L12619"/>
  <c r="F12619"/>
  <c r="L12618"/>
  <c r="F12618"/>
  <c r="L12617"/>
  <c r="F12617"/>
  <c r="L12616"/>
  <c r="F12616"/>
  <c r="L12615"/>
  <c r="F12615"/>
  <c r="L12614"/>
  <c r="F12614"/>
  <c r="L12613"/>
  <c r="F12613"/>
  <c r="L12612"/>
  <c r="F12612"/>
  <c r="L12611"/>
  <c r="F12611"/>
  <c r="L12610"/>
  <c r="F12610"/>
  <c r="L12609"/>
  <c r="F12609"/>
  <c r="L12608"/>
  <c r="F12608"/>
  <c r="L12607"/>
  <c r="F12607"/>
  <c r="L12606"/>
  <c r="F12606"/>
  <c r="L12605"/>
  <c r="F12605"/>
  <c r="L12604"/>
  <c r="F12604"/>
  <c r="L12603"/>
  <c r="F12603"/>
  <c r="L12602"/>
  <c r="F12602"/>
  <c r="L12601"/>
  <c r="F12601"/>
  <c r="L12600"/>
  <c r="F12600"/>
  <c r="L12599"/>
  <c r="F12599"/>
  <c r="L12598"/>
  <c r="F12598"/>
  <c r="L12597"/>
  <c r="F12597"/>
  <c r="L12596"/>
  <c r="F12596"/>
  <c r="L12595"/>
  <c r="F12595"/>
  <c r="L12594"/>
  <c r="F12594"/>
  <c r="L12593"/>
  <c r="F12593"/>
  <c r="L12592"/>
  <c r="F12592"/>
  <c r="L12591"/>
  <c r="F12591"/>
  <c r="L12590"/>
  <c r="F12590"/>
  <c r="L12589"/>
  <c r="F12589"/>
  <c r="L12588"/>
  <c r="F12588"/>
  <c r="L12587"/>
  <c r="F12587"/>
  <c r="L12586"/>
  <c r="F12586"/>
  <c r="L12585"/>
  <c r="F12585"/>
  <c r="L12584"/>
  <c r="F12584"/>
  <c r="L12583"/>
  <c r="F12583"/>
  <c r="L12582"/>
  <c r="F12582"/>
  <c r="L12581"/>
  <c r="F12581"/>
  <c r="L12580"/>
  <c r="F12580"/>
  <c r="L12579"/>
  <c r="F12579"/>
  <c r="L12578"/>
  <c r="F12578"/>
  <c r="L12577"/>
  <c r="F12577"/>
  <c r="L12576"/>
  <c r="F12576"/>
  <c r="L12575"/>
  <c r="F12575"/>
  <c r="L12574"/>
  <c r="F12574"/>
  <c r="L12573"/>
  <c r="F12573"/>
  <c r="L12572"/>
  <c r="F12572"/>
  <c r="L12571"/>
  <c r="F12571"/>
  <c r="L12570"/>
  <c r="F12570"/>
  <c r="L12569"/>
  <c r="F12569"/>
  <c r="L12568"/>
  <c r="F12568"/>
  <c r="L12567"/>
  <c r="F12567"/>
  <c r="L12566"/>
  <c r="F12566"/>
  <c r="L12565"/>
  <c r="F12565"/>
  <c r="L12564"/>
  <c r="F12564"/>
  <c r="L12563"/>
  <c r="F12563"/>
  <c r="L12562"/>
  <c r="F12562"/>
  <c r="L12561"/>
  <c r="F12561"/>
  <c r="L12560"/>
  <c r="F12560"/>
  <c r="L12559"/>
  <c r="F12559"/>
  <c r="L12558"/>
  <c r="F12558"/>
  <c r="L12557"/>
  <c r="F12557"/>
  <c r="L12556"/>
  <c r="F12556"/>
  <c r="L12555"/>
  <c r="F12555"/>
  <c r="L12554"/>
  <c r="F12554"/>
  <c r="L12553"/>
  <c r="F12553"/>
  <c r="L12552"/>
  <c r="F12552"/>
  <c r="L12551"/>
  <c r="F12551"/>
  <c r="L12550"/>
  <c r="F12550"/>
  <c r="L12549"/>
  <c r="F12549"/>
  <c r="L12548"/>
  <c r="F12548"/>
  <c r="L12547"/>
  <c r="F12547"/>
  <c r="L12546"/>
  <c r="F12546"/>
  <c r="L12545"/>
  <c r="F12545"/>
  <c r="L12544"/>
  <c r="F12544"/>
  <c r="L12543"/>
  <c r="F12543"/>
  <c r="L12542"/>
  <c r="F12542"/>
  <c r="L12541"/>
  <c r="F12541"/>
  <c r="L12540"/>
  <c r="F12540"/>
  <c r="L12539"/>
  <c r="F12539"/>
  <c r="L12538"/>
  <c r="F12538"/>
  <c r="L12537"/>
  <c r="F12537"/>
  <c r="L12536"/>
  <c r="F12536"/>
  <c r="L12535"/>
  <c r="F12535"/>
  <c r="L12534"/>
  <c r="F12534"/>
  <c r="L12533"/>
  <c r="F12533"/>
  <c r="L12532"/>
  <c r="F12532"/>
  <c r="L12531"/>
  <c r="F12531"/>
  <c r="L12530"/>
  <c r="F12530"/>
  <c r="L12529"/>
  <c r="F12529"/>
  <c r="L12528"/>
  <c r="F12528"/>
  <c r="L12527"/>
  <c r="F12527"/>
  <c r="L12526"/>
  <c r="F12526"/>
  <c r="L12525"/>
  <c r="F12525"/>
  <c r="L12524"/>
  <c r="F12524"/>
  <c r="L12523"/>
  <c r="F12523"/>
  <c r="L12522"/>
  <c r="F12522"/>
  <c r="L12521"/>
  <c r="F12521"/>
  <c r="L12520"/>
  <c r="F12520"/>
  <c r="L12519"/>
  <c r="F12519"/>
  <c r="L12518"/>
  <c r="F12518"/>
  <c r="L12517"/>
  <c r="F12517"/>
  <c r="L12516"/>
  <c r="F12516"/>
  <c r="L12515"/>
  <c r="F12515"/>
  <c r="L12514"/>
  <c r="F12514"/>
  <c r="L12513"/>
  <c r="F12513"/>
  <c r="L12512"/>
  <c r="F12512"/>
  <c r="L12511"/>
  <c r="F12511"/>
  <c r="L12510"/>
  <c r="F12510"/>
  <c r="L12509"/>
  <c r="F12509"/>
  <c r="L12508"/>
  <c r="F12508"/>
  <c r="L12507"/>
  <c r="F12507"/>
  <c r="L12506"/>
  <c r="F12506"/>
  <c r="L12505"/>
  <c r="F12505"/>
  <c r="L12504"/>
  <c r="F12504"/>
  <c r="L12503"/>
  <c r="F12503"/>
  <c r="L12502"/>
  <c r="F12502"/>
  <c r="L12501"/>
  <c r="F12501"/>
  <c r="L12500"/>
  <c r="F12500"/>
  <c r="L12499"/>
  <c r="F12499"/>
  <c r="L12498"/>
  <c r="F12498"/>
  <c r="L12497"/>
  <c r="F12497"/>
  <c r="L12496"/>
  <c r="F12496"/>
  <c r="L12495"/>
  <c r="F12495"/>
  <c r="L12494"/>
  <c r="F12494"/>
  <c r="L12493"/>
  <c r="F12493"/>
  <c r="L12492"/>
  <c r="F12492"/>
  <c r="L12491"/>
  <c r="F12491"/>
  <c r="L12490"/>
  <c r="F12490"/>
  <c r="L12489"/>
  <c r="F12489"/>
  <c r="L12488"/>
  <c r="F12488"/>
  <c r="L12487"/>
  <c r="F12487"/>
  <c r="L12486"/>
  <c r="F12486"/>
  <c r="L12485"/>
  <c r="F12485"/>
  <c r="L12484"/>
  <c r="F12484"/>
  <c r="L12483"/>
  <c r="F12483"/>
  <c r="L12482"/>
  <c r="F12482"/>
  <c r="L12481"/>
  <c r="F12481"/>
  <c r="L12480"/>
  <c r="F12480"/>
  <c r="L12479"/>
  <c r="F12479"/>
  <c r="L12478"/>
  <c r="F12478"/>
  <c r="L12477"/>
  <c r="F12477"/>
  <c r="L12476"/>
  <c r="F12476"/>
  <c r="L12475"/>
  <c r="F12475"/>
  <c r="L12474"/>
  <c r="F12474"/>
  <c r="L12473"/>
  <c r="F12473"/>
  <c r="L12472"/>
  <c r="F12472"/>
  <c r="L12471"/>
  <c r="F12471"/>
  <c r="L12470"/>
  <c r="F12470"/>
  <c r="L12469"/>
  <c r="F12469"/>
  <c r="L12468"/>
  <c r="F12468"/>
  <c r="L12467"/>
  <c r="F12467"/>
  <c r="L12466"/>
  <c r="F12466"/>
  <c r="L12465"/>
  <c r="F12465"/>
  <c r="L12464"/>
  <c r="F12464"/>
  <c r="L12463"/>
  <c r="F12463"/>
  <c r="L12462"/>
  <c r="F12462"/>
  <c r="L12461"/>
  <c r="F12461"/>
  <c r="L12460"/>
  <c r="F12460"/>
  <c r="L12459"/>
  <c r="F12459"/>
  <c r="L12458"/>
  <c r="F12458"/>
  <c r="L12457"/>
  <c r="F12457"/>
  <c r="L12456"/>
  <c r="F12456"/>
  <c r="L12455"/>
  <c r="F12455"/>
  <c r="L12454"/>
  <c r="F12454"/>
  <c r="L12453"/>
  <c r="F12453"/>
  <c r="L12452"/>
  <c r="F12452"/>
  <c r="L12451"/>
  <c r="F12451"/>
  <c r="L12450"/>
  <c r="F12450"/>
  <c r="L12449"/>
  <c r="F12449"/>
  <c r="L12448"/>
  <c r="F12448"/>
  <c r="L12447"/>
  <c r="F12447"/>
  <c r="L12446"/>
  <c r="F12446"/>
  <c r="L12445"/>
  <c r="F12445"/>
  <c r="L12444"/>
  <c r="F12444"/>
  <c r="L12443"/>
  <c r="F12443"/>
  <c r="L12442"/>
  <c r="F12442"/>
  <c r="L12441"/>
  <c r="F12441"/>
  <c r="L12440"/>
  <c r="F12440"/>
  <c r="L12439"/>
  <c r="F12439"/>
  <c r="L12438"/>
  <c r="F12438"/>
  <c r="L12437"/>
  <c r="F12437"/>
  <c r="L12436"/>
  <c r="F12436"/>
  <c r="L12435"/>
  <c r="F12435"/>
  <c r="L12434"/>
  <c r="F12434"/>
  <c r="L12433"/>
  <c r="F12433"/>
  <c r="L12432"/>
  <c r="F12432"/>
  <c r="L12431"/>
  <c r="F12431"/>
  <c r="L12430"/>
  <c r="F12430"/>
  <c r="L12429"/>
  <c r="F12429"/>
  <c r="L12428"/>
  <c r="F12428"/>
  <c r="L12427"/>
  <c r="F12427"/>
  <c r="L12426"/>
  <c r="F12426"/>
  <c r="L12425"/>
  <c r="F12425"/>
  <c r="L12424"/>
  <c r="F12424"/>
  <c r="L12423"/>
  <c r="F12423"/>
  <c r="L12422"/>
  <c r="F12422"/>
  <c r="L12421"/>
  <c r="F12421"/>
  <c r="L12420"/>
  <c r="F12420"/>
  <c r="L12419"/>
  <c r="F12419"/>
  <c r="L12418"/>
  <c r="F12418"/>
  <c r="L12417"/>
  <c r="F12417"/>
  <c r="L12416"/>
  <c r="F12416"/>
  <c r="L12415"/>
  <c r="F12415"/>
  <c r="L12414"/>
  <c r="F12414"/>
  <c r="L12413"/>
  <c r="F12413"/>
  <c r="L12412"/>
  <c r="F12412"/>
  <c r="L12411"/>
  <c r="F12411"/>
  <c r="L12410"/>
  <c r="F12410"/>
  <c r="L12409"/>
  <c r="F12409"/>
  <c r="L12408"/>
  <c r="F12408"/>
  <c r="L12407"/>
  <c r="F12407"/>
  <c r="L12406"/>
  <c r="F12406"/>
  <c r="L12405"/>
  <c r="F12405"/>
  <c r="L12404"/>
  <c r="F12404"/>
  <c r="L12403"/>
  <c r="F12403"/>
  <c r="L12402"/>
  <c r="F12402"/>
  <c r="L12401"/>
  <c r="F12401"/>
  <c r="L12400"/>
  <c r="F12400"/>
  <c r="L12399"/>
  <c r="F12399"/>
  <c r="L12398"/>
  <c r="F12398"/>
  <c r="L12397"/>
  <c r="F12397"/>
  <c r="L12396"/>
  <c r="F12396"/>
  <c r="L12395"/>
  <c r="F12395"/>
  <c r="L12394"/>
  <c r="F12394"/>
  <c r="L12393"/>
  <c r="F12393"/>
  <c r="L12392"/>
  <c r="F12392"/>
  <c r="L12391"/>
  <c r="F12391"/>
  <c r="L12390"/>
  <c r="F12390"/>
  <c r="L12389"/>
  <c r="F12389"/>
  <c r="L12388"/>
  <c r="F12388"/>
  <c r="L12387"/>
  <c r="F12387"/>
  <c r="L12386"/>
  <c r="F12386"/>
  <c r="L12385"/>
  <c r="F12385"/>
  <c r="L12384"/>
  <c r="F12384"/>
  <c r="L12383"/>
  <c r="F12383"/>
  <c r="L12382"/>
  <c r="F12382"/>
  <c r="L12381"/>
  <c r="F12381"/>
  <c r="L12380"/>
  <c r="F12380"/>
  <c r="L12379"/>
  <c r="F12379"/>
  <c r="L12378"/>
  <c r="F12378"/>
  <c r="L12377"/>
  <c r="F12377"/>
  <c r="L12376"/>
  <c r="F12376"/>
  <c r="L12375"/>
  <c r="F12375"/>
  <c r="L12374"/>
  <c r="F12374"/>
  <c r="L12373"/>
  <c r="F12373"/>
  <c r="L12372"/>
  <c r="F12372"/>
  <c r="L12371"/>
  <c r="F12371"/>
  <c r="L12370"/>
  <c r="F12370"/>
  <c r="L12369"/>
  <c r="F12369"/>
  <c r="L12368"/>
  <c r="F12368"/>
  <c r="L12367"/>
  <c r="F12367"/>
  <c r="L12366"/>
  <c r="F12366"/>
  <c r="L12365"/>
  <c r="F12365"/>
  <c r="L12364"/>
  <c r="F12364"/>
  <c r="L12363"/>
  <c r="F12363"/>
  <c r="L12362"/>
  <c r="F12362"/>
  <c r="L12361"/>
  <c r="F12361"/>
  <c r="L12360"/>
  <c r="F12360"/>
  <c r="L12359"/>
  <c r="F12359"/>
  <c r="L12358"/>
  <c r="F12358"/>
  <c r="L12357"/>
  <c r="F12357"/>
  <c r="L12356"/>
  <c r="F12356"/>
  <c r="L12355"/>
  <c r="F12355"/>
  <c r="L12354"/>
  <c r="F12354"/>
  <c r="L12353"/>
  <c r="F12353"/>
  <c r="L12352"/>
  <c r="F12352"/>
  <c r="L12351"/>
  <c r="F12351"/>
  <c r="L12350"/>
  <c r="F12350"/>
  <c r="L12349"/>
  <c r="F12349"/>
  <c r="L12348"/>
  <c r="F12348"/>
  <c r="L12347"/>
  <c r="F12347"/>
  <c r="L12346"/>
  <c r="F12346"/>
  <c r="L12345"/>
  <c r="F12345"/>
  <c r="L12344"/>
  <c r="F12344"/>
  <c r="L12343"/>
  <c r="F12343"/>
  <c r="L12342"/>
  <c r="F12342"/>
  <c r="L12341"/>
  <c r="F12341"/>
  <c r="L12340"/>
  <c r="F12340"/>
  <c r="L12339"/>
  <c r="F12339"/>
  <c r="L12338"/>
  <c r="F12338"/>
  <c r="L12337"/>
  <c r="F12337"/>
  <c r="L12336"/>
  <c r="F12336"/>
  <c r="L12335"/>
  <c r="F12335"/>
  <c r="L12334"/>
  <c r="F12334"/>
  <c r="L12333"/>
  <c r="F12333"/>
  <c r="L12332"/>
  <c r="F12332"/>
  <c r="L12331"/>
  <c r="F12331"/>
  <c r="L12330"/>
  <c r="F12330"/>
  <c r="L12329"/>
  <c r="F12329"/>
  <c r="L12328"/>
  <c r="F12328"/>
  <c r="L12327"/>
  <c r="F12327"/>
  <c r="L12326"/>
  <c r="F12326"/>
  <c r="L12325"/>
  <c r="F12325"/>
  <c r="L12324"/>
  <c r="F12324"/>
  <c r="L12323"/>
  <c r="F12323"/>
  <c r="L12322"/>
  <c r="F12322"/>
  <c r="L12321"/>
  <c r="F12321"/>
  <c r="L12320"/>
  <c r="F12320"/>
  <c r="L12319"/>
  <c r="F12319"/>
  <c r="L12318"/>
  <c r="F12318"/>
  <c r="L12317"/>
  <c r="F12317"/>
  <c r="L12316"/>
  <c r="F12316"/>
  <c r="L12315"/>
  <c r="F12315"/>
  <c r="L12314"/>
  <c r="F12314"/>
  <c r="L12313"/>
  <c r="F12313"/>
  <c r="L12312"/>
  <c r="F12312"/>
  <c r="L12311"/>
  <c r="F12311"/>
  <c r="L12310"/>
  <c r="F12310"/>
  <c r="L12309"/>
  <c r="F12309"/>
  <c r="L12308"/>
  <c r="F12308"/>
  <c r="L12307"/>
  <c r="F12307"/>
  <c r="L12306"/>
  <c r="F12306"/>
  <c r="L12305"/>
  <c r="F12305"/>
  <c r="L12304"/>
  <c r="F12304"/>
  <c r="L12303"/>
  <c r="F12303"/>
  <c r="L12302"/>
  <c r="F12302"/>
  <c r="L12301"/>
  <c r="F12301"/>
  <c r="L12300"/>
  <c r="F12300"/>
  <c r="L12299"/>
  <c r="F12299"/>
  <c r="L12298"/>
  <c r="F12298"/>
  <c r="L12297"/>
  <c r="F12297"/>
  <c r="L12296"/>
  <c r="F12296"/>
  <c r="L12295"/>
  <c r="F12295"/>
  <c r="L12294"/>
  <c r="F12294"/>
  <c r="L12293"/>
  <c r="F12293"/>
  <c r="L12292"/>
  <c r="F12292"/>
  <c r="L12291"/>
  <c r="F12291"/>
  <c r="L12290"/>
  <c r="F12290"/>
  <c r="L12289"/>
  <c r="F12289"/>
  <c r="L12288"/>
  <c r="F12288"/>
  <c r="L12287"/>
  <c r="F12287"/>
  <c r="L12286"/>
  <c r="F12286"/>
  <c r="L12285"/>
  <c r="F12285"/>
  <c r="L12284"/>
  <c r="F12284"/>
  <c r="L12283"/>
  <c r="F12283"/>
  <c r="L12282"/>
  <c r="F12282"/>
  <c r="L12281"/>
  <c r="F12281"/>
  <c r="L12280"/>
  <c r="F12280"/>
  <c r="L12279"/>
  <c r="F12279"/>
  <c r="L12278"/>
  <c r="F12278"/>
  <c r="L12277"/>
  <c r="F12277"/>
  <c r="L12276"/>
  <c r="F12276"/>
  <c r="L12275"/>
  <c r="F12275"/>
  <c r="L12274"/>
  <c r="F12274"/>
  <c r="L12273"/>
  <c r="F12273"/>
  <c r="L12272"/>
  <c r="F12272"/>
  <c r="L12271"/>
  <c r="F12271"/>
  <c r="L12270"/>
  <c r="F12270"/>
  <c r="L12269"/>
  <c r="F12269"/>
  <c r="L12268"/>
  <c r="F12268"/>
  <c r="L12267"/>
  <c r="F12267"/>
  <c r="L12266"/>
  <c r="F12266"/>
  <c r="L12265"/>
  <c r="F12265"/>
  <c r="L12264"/>
  <c r="F12264"/>
  <c r="L12263"/>
  <c r="F12263"/>
  <c r="L12262"/>
  <c r="F12262"/>
  <c r="L12261"/>
  <c r="F12261"/>
  <c r="L12260"/>
  <c r="F12260"/>
  <c r="L12259"/>
  <c r="F12259"/>
  <c r="L12258"/>
  <c r="F12258"/>
  <c r="L12257"/>
  <c r="F12257"/>
  <c r="L12256"/>
  <c r="F12256"/>
  <c r="L12255"/>
  <c r="F12255"/>
  <c r="L12254"/>
  <c r="F12254"/>
  <c r="L12253"/>
  <c r="F12253"/>
  <c r="L12252"/>
  <c r="F12252"/>
  <c r="L12251"/>
  <c r="F12251"/>
  <c r="L12250"/>
  <c r="F12250"/>
  <c r="L12249"/>
  <c r="F12249"/>
  <c r="L12248"/>
  <c r="F12248"/>
  <c r="L12247"/>
  <c r="F12247"/>
  <c r="L12246"/>
  <c r="F12246"/>
  <c r="L12245"/>
  <c r="F12245"/>
  <c r="L12244"/>
  <c r="F12244"/>
  <c r="L12243"/>
  <c r="F12243"/>
  <c r="L12242"/>
  <c r="F12242"/>
  <c r="L12241"/>
  <c r="F12241"/>
  <c r="L12240"/>
  <c r="F12240"/>
  <c r="L12239"/>
  <c r="F12239"/>
  <c r="L12238"/>
  <c r="F12238"/>
  <c r="L12237"/>
  <c r="F12237"/>
  <c r="L12236"/>
  <c r="F12236"/>
  <c r="L12235"/>
  <c r="F12235"/>
  <c r="L12234"/>
  <c r="F12234"/>
  <c r="L12233"/>
  <c r="F12233"/>
  <c r="L12232"/>
  <c r="F12232"/>
  <c r="L12231"/>
  <c r="F12231"/>
  <c r="L12230"/>
  <c r="F12230"/>
  <c r="L12229"/>
  <c r="F12229"/>
  <c r="L12228"/>
  <c r="F12228"/>
  <c r="L12227"/>
  <c r="F12227"/>
  <c r="L12226"/>
  <c r="F12226"/>
  <c r="L12225"/>
  <c r="F12225"/>
  <c r="L12224"/>
  <c r="F12224"/>
  <c r="L12223"/>
  <c r="F12223"/>
  <c r="L12222"/>
  <c r="F12222"/>
  <c r="L12221"/>
  <c r="F12221"/>
  <c r="L12220"/>
  <c r="F12220"/>
  <c r="L12219"/>
  <c r="F12219"/>
  <c r="L12218"/>
  <c r="F12218"/>
  <c r="L12217"/>
  <c r="F12217"/>
  <c r="L12216"/>
  <c r="F12216"/>
  <c r="L12215"/>
  <c r="F12215"/>
  <c r="L12214"/>
  <c r="F12214"/>
  <c r="L12213"/>
  <c r="F12213"/>
  <c r="L12212"/>
  <c r="F12212"/>
  <c r="L12211"/>
  <c r="F12211"/>
  <c r="L12210"/>
  <c r="F12210"/>
  <c r="L12209"/>
  <c r="F12209"/>
  <c r="L12208"/>
  <c r="F12208"/>
  <c r="L12207"/>
  <c r="F12207"/>
  <c r="L12206"/>
  <c r="F12206"/>
  <c r="L12205"/>
  <c r="F12205"/>
  <c r="L12204"/>
  <c r="F12204"/>
  <c r="L12203"/>
  <c r="F12203"/>
  <c r="L12202"/>
  <c r="F12202"/>
  <c r="L12201"/>
  <c r="F12201"/>
  <c r="L12200"/>
  <c r="F12200"/>
  <c r="L12199"/>
  <c r="F12199"/>
  <c r="L12198"/>
  <c r="F12198"/>
  <c r="L12197"/>
  <c r="F12197"/>
  <c r="L12196"/>
  <c r="F12196"/>
  <c r="L12195"/>
  <c r="F12195"/>
  <c r="L12194"/>
  <c r="F12194"/>
  <c r="L12193"/>
  <c r="F12193"/>
  <c r="L12192"/>
  <c r="F12192"/>
  <c r="L12191"/>
  <c r="F12191"/>
  <c r="L12190"/>
  <c r="F12190"/>
  <c r="L12189"/>
  <c r="F12189"/>
  <c r="L12188"/>
  <c r="F12188"/>
  <c r="L12187"/>
  <c r="F12187"/>
  <c r="L12186"/>
  <c r="F12186"/>
  <c r="L12185"/>
  <c r="F12185"/>
  <c r="L12184"/>
  <c r="F12184"/>
  <c r="L12183"/>
  <c r="F12183"/>
  <c r="L12182"/>
  <c r="F12182"/>
  <c r="L12181"/>
  <c r="F12181"/>
  <c r="L12180"/>
  <c r="F12180"/>
  <c r="L12179"/>
  <c r="F12179"/>
  <c r="L12178"/>
  <c r="F12178"/>
  <c r="L12177"/>
  <c r="F12177"/>
  <c r="L12176"/>
  <c r="F12176"/>
  <c r="L12175"/>
  <c r="F12175"/>
  <c r="L12174"/>
  <c r="F12174"/>
  <c r="L12173"/>
  <c r="F12173"/>
  <c r="L12172"/>
  <c r="F12172"/>
  <c r="L12171"/>
  <c r="F12171"/>
  <c r="L12170"/>
  <c r="F12170"/>
  <c r="L12169"/>
  <c r="F12169"/>
  <c r="L12168"/>
  <c r="F12168"/>
  <c r="L12167"/>
  <c r="F12167"/>
  <c r="L12166"/>
  <c r="F12166"/>
  <c r="L12165"/>
  <c r="F12165"/>
  <c r="L12164"/>
  <c r="F12164"/>
  <c r="L12163"/>
  <c r="F12163"/>
  <c r="L12162"/>
  <c r="F12162"/>
  <c r="L12161"/>
  <c r="F12161"/>
  <c r="L12160"/>
  <c r="F12160"/>
  <c r="L12159"/>
  <c r="F12159"/>
  <c r="L12158"/>
  <c r="F12158"/>
  <c r="L12157"/>
  <c r="F12157"/>
  <c r="L12156"/>
  <c r="F12156"/>
  <c r="L12155"/>
  <c r="F12155"/>
  <c r="L12154"/>
  <c r="F12154"/>
  <c r="L12153"/>
  <c r="F12153"/>
  <c r="L12152"/>
  <c r="F12152"/>
  <c r="L12151"/>
  <c r="F12151"/>
  <c r="L12150"/>
  <c r="F12150"/>
  <c r="L12149"/>
  <c r="F12149"/>
  <c r="L12148"/>
  <c r="F12148"/>
  <c r="L12147"/>
  <c r="F12147"/>
  <c r="L12146"/>
  <c r="F12146"/>
  <c r="L12145"/>
  <c r="F12145"/>
  <c r="L12144"/>
  <c r="F12144"/>
  <c r="L12143"/>
  <c r="F12143"/>
  <c r="L12142"/>
  <c r="F12142"/>
  <c r="L12141"/>
  <c r="F12141"/>
  <c r="L12140"/>
  <c r="F12140"/>
  <c r="L12139"/>
  <c r="F12139"/>
  <c r="L12138"/>
  <c r="F12138"/>
  <c r="L12137"/>
  <c r="F12137"/>
  <c r="L12136"/>
  <c r="F12136"/>
  <c r="L12135"/>
  <c r="F12135"/>
  <c r="L12134"/>
  <c r="F12134"/>
  <c r="L12133"/>
  <c r="F12133"/>
  <c r="L12132"/>
  <c r="F12132"/>
  <c r="L12131"/>
  <c r="F12131"/>
  <c r="L12130"/>
  <c r="F12130"/>
  <c r="L12129"/>
  <c r="F12129"/>
  <c r="L12128"/>
  <c r="F12128"/>
  <c r="L12127"/>
  <c r="F12127"/>
  <c r="L12126"/>
  <c r="F12126"/>
  <c r="L12125"/>
  <c r="F12125"/>
  <c r="L12124"/>
  <c r="F12124"/>
  <c r="L12123"/>
  <c r="F12123"/>
  <c r="L12122"/>
  <c r="F12122"/>
  <c r="L12121"/>
  <c r="F12121"/>
  <c r="L12120"/>
  <c r="F12120"/>
  <c r="L12119"/>
  <c r="F12119"/>
  <c r="L12118"/>
  <c r="F12118"/>
  <c r="L12117"/>
  <c r="F12117"/>
  <c r="L12116"/>
  <c r="F12116"/>
  <c r="L12115"/>
  <c r="F12115"/>
  <c r="L12114"/>
  <c r="F12114"/>
  <c r="L12113"/>
  <c r="F12113"/>
  <c r="L12112"/>
  <c r="F12112"/>
  <c r="L12111"/>
  <c r="F12111"/>
  <c r="L12110"/>
  <c r="F12110"/>
  <c r="L12109"/>
  <c r="F12109"/>
  <c r="L12108"/>
  <c r="F12108"/>
  <c r="L12107"/>
  <c r="F12107"/>
  <c r="L12106"/>
  <c r="F12106"/>
  <c r="L12105"/>
  <c r="F12105"/>
  <c r="L12104"/>
  <c r="F12104"/>
  <c r="L12103"/>
  <c r="F12103"/>
  <c r="L12102"/>
  <c r="F12102"/>
  <c r="L12101"/>
  <c r="F12101"/>
  <c r="L12100"/>
  <c r="F12100"/>
  <c r="L12099"/>
  <c r="F12099"/>
  <c r="L12098"/>
  <c r="F12098"/>
  <c r="L12097"/>
  <c r="F12097"/>
  <c r="L12096"/>
  <c r="F12096"/>
  <c r="L12095"/>
  <c r="F12095"/>
  <c r="L12094"/>
  <c r="F12094"/>
  <c r="L12093"/>
  <c r="F12093"/>
  <c r="L12092"/>
  <c r="F12092"/>
  <c r="L12091"/>
  <c r="F12091"/>
  <c r="L12090"/>
  <c r="F12090"/>
  <c r="L12089"/>
  <c r="F12089"/>
  <c r="L12088"/>
  <c r="F12088"/>
  <c r="L12087"/>
  <c r="F12087"/>
  <c r="L12086"/>
  <c r="F12086"/>
  <c r="L12085"/>
  <c r="F12085"/>
  <c r="L12084"/>
  <c r="F12084"/>
  <c r="L12083"/>
  <c r="F12083"/>
  <c r="L12082"/>
  <c r="F12082"/>
  <c r="L12081"/>
  <c r="F12081"/>
  <c r="L12080"/>
  <c r="F12080"/>
  <c r="L12079"/>
  <c r="F12079"/>
  <c r="L12078"/>
  <c r="F12078"/>
  <c r="L12077"/>
  <c r="F12077"/>
  <c r="L12076"/>
  <c r="F12076"/>
  <c r="L12075"/>
  <c r="F12075"/>
  <c r="L12074"/>
  <c r="F12074"/>
  <c r="L12073"/>
  <c r="F12073"/>
  <c r="L12072"/>
  <c r="F12072"/>
  <c r="L12071"/>
  <c r="F12071"/>
  <c r="L12070"/>
  <c r="F12070"/>
  <c r="L12069"/>
  <c r="F12069"/>
  <c r="L12068"/>
  <c r="F12068"/>
  <c r="L12067"/>
  <c r="F12067"/>
  <c r="L12066"/>
  <c r="F12066"/>
  <c r="L12065"/>
  <c r="F12065"/>
  <c r="L12064"/>
  <c r="F12064"/>
  <c r="L12063"/>
  <c r="F12063"/>
  <c r="L12062"/>
  <c r="F12062"/>
  <c r="L12061"/>
  <c r="F12061"/>
  <c r="L12060"/>
  <c r="F12060"/>
  <c r="L12059"/>
  <c r="F12059"/>
  <c r="L12058"/>
  <c r="F12058"/>
  <c r="L12057"/>
  <c r="F12057"/>
  <c r="L12056"/>
  <c r="F12056"/>
  <c r="L12055"/>
  <c r="F12055"/>
  <c r="L12054"/>
  <c r="F12054"/>
  <c r="L12053"/>
  <c r="F12053"/>
  <c r="L12052"/>
  <c r="F12052"/>
  <c r="L12051"/>
  <c r="F12051"/>
  <c r="L12050"/>
  <c r="F12050"/>
  <c r="L12049"/>
  <c r="F12049"/>
  <c r="L12048"/>
  <c r="F12048"/>
  <c r="L12047"/>
  <c r="F12047"/>
  <c r="L12046"/>
  <c r="F12046"/>
  <c r="L12045"/>
  <c r="F12045"/>
  <c r="L12044"/>
  <c r="F12044"/>
  <c r="L12043"/>
  <c r="F12043"/>
  <c r="L12042"/>
  <c r="F12042"/>
  <c r="L12041"/>
  <c r="F12041"/>
  <c r="L12040"/>
  <c r="F12040"/>
  <c r="L12039"/>
  <c r="F12039"/>
  <c r="L12038"/>
  <c r="F12038"/>
  <c r="L12037"/>
  <c r="F12037"/>
  <c r="L12036"/>
  <c r="F12036"/>
  <c r="L12035"/>
  <c r="F12035"/>
  <c r="L12034"/>
  <c r="F12034"/>
  <c r="L12033"/>
  <c r="F12033"/>
  <c r="L12032"/>
  <c r="F12032"/>
  <c r="L12031"/>
  <c r="F12031"/>
  <c r="L12030"/>
  <c r="F12030"/>
  <c r="L12029"/>
  <c r="F12029"/>
  <c r="L12028"/>
  <c r="F12028"/>
  <c r="L12027"/>
  <c r="F12027"/>
  <c r="L12026"/>
  <c r="F12026"/>
  <c r="L12025"/>
  <c r="F12025"/>
  <c r="L12024"/>
  <c r="F12024"/>
  <c r="L12023"/>
  <c r="F12023"/>
  <c r="L12022"/>
  <c r="F12022"/>
  <c r="L12021"/>
  <c r="F12021"/>
  <c r="L12020"/>
  <c r="F12020"/>
  <c r="L12019"/>
  <c r="F12019"/>
  <c r="L12018"/>
  <c r="F12018"/>
  <c r="L12017"/>
  <c r="F12017"/>
  <c r="L12016"/>
  <c r="F12016"/>
  <c r="L12015"/>
  <c r="F12015"/>
  <c r="L12014"/>
  <c r="F12014"/>
  <c r="L12013"/>
  <c r="F12013"/>
  <c r="L12012"/>
  <c r="F12012"/>
  <c r="L12011"/>
  <c r="F12011"/>
  <c r="L12010"/>
  <c r="F12010"/>
  <c r="L12009"/>
  <c r="F12009"/>
  <c r="L12008"/>
  <c r="F12008"/>
  <c r="L12007"/>
  <c r="F12007"/>
  <c r="L12006"/>
  <c r="F12006"/>
  <c r="L12005"/>
  <c r="F12005"/>
  <c r="L12004"/>
  <c r="F12004"/>
  <c r="L12003"/>
  <c r="F12003"/>
  <c r="L12002"/>
  <c r="F12002"/>
  <c r="L12001"/>
  <c r="F12001"/>
  <c r="L12000"/>
  <c r="F12000"/>
  <c r="L11999"/>
  <c r="F11999"/>
  <c r="L11998"/>
  <c r="F11998"/>
  <c r="L11997"/>
  <c r="F11997"/>
  <c r="L11996"/>
  <c r="F11996"/>
  <c r="L11995"/>
  <c r="F11995"/>
  <c r="L11994"/>
  <c r="F11994"/>
  <c r="L11993"/>
  <c r="F11993"/>
  <c r="L11992"/>
  <c r="F11992"/>
  <c r="L11991"/>
  <c r="F11991"/>
  <c r="L11990"/>
  <c r="F11990"/>
  <c r="L11989"/>
  <c r="F11989"/>
  <c r="L11988"/>
  <c r="F11988"/>
  <c r="L11987"/>
  <c r="F11987"/>
  <c r="L11986"/>
  <c r="F11986"/>
  <c r="L11985"/>
  <c r="F11985"/>
  <c r="L11984"/>
  <c r="F11984"/>
  <c r="L11983"/>
  <c r="F11983"/>
  <c r="L11982"/>
  <c r="F11982"/>
  <c r="L11981"/>
  <c r="F11981"/>
  <c r="L11980"/>
  <c r="F11980"/>
  <c r="L11979"/>
  <c r="F11979"/>
  <c r="L11978"/>
  <c r="F11978"/>
  <c r="L11977"/>
  <c r="F11977"/>
  <c r="L11976"/>
  <c r="F11976"/>
  <c r="L11975"/>
  <c r="F11975"/>
  <c r="L11974"/>
  <c r="F11974"/>
  <c r="L11973"/>
  <c r="F11973"/>
  <c r="L11972"/>
  <c r="F11972"/>
  <c r="L11971"/>
  <c r="F11971"/>
  <c r="L11970"/>
  <c r="F11970"/>
  <c r="L11969"/>
  <c r="F11969"/>
  <c r="L11968"/>
  <c r="F11968"/>
  <c r="L11967"/>
  <c r="F11967"/>
  <c r="L11966"/>
  <c r="F11966"/>
  <c r="L11965"/>
  <c r="F11965"/>
  <c r="L11964"/>
  <c r="F11964"/>
  <c r="L11963"/>
  <c r="F11963"/>
  <c r="L11962"/>
  <c r="F11962"/>
  <c r="L11961"/>
  <c r="F11961"/>
  <c r="L11960"/>
  <c r="F11960"/>
  <c r="L11959"/>
  <c r="F11959"/>
  <c r="L11958"/>
  <c r="F11958"/>
  <c r="L11957"/>
  <c r="F11957"/>
  <c r="L11956"/>
  <c r="F11956"/>
  <c r="L11955"/>
  <c r="F11955"/>
  <c r="L11954"/>
  <c r="F11954"/>
  <c r="L11953"/>
  <c r="F11953"/>
  <c r="L11952"/>
  <c r="F11952"/>
  <c r="L11951"/>
  <c r="F11951"/>
  <c r="L11950"/>
  <c r="F11950"/>
  <c r="L11949"/>
  <c r="F11949"/>
  <c r="L11948"/>
  <c r="F11948"/>
  <c r="L11947"/>
  <c r="F11947"/>
  <c r="L11946"/>
  <c r="F11946"/>
  <c r="L11945"/>
  <c r="F11945"/>
  <c r="L11944"/>
  <c r="F11944"/>
  <c r="L11943"/>
  <c r="F11943"/>
  <c r="L11942"/>
  <c r="F11942"/>
  <c r="L11941"/>
  <c r="F11941"/>
  <c r="L11940"/>
  <c r="F11940"/>
  <c r="L11939"/>
  <c r="F11939"/>
  <c r="L11938"/>
  <c r="F11938"/>
  <c r="L11937"/>
  <c r="F11937"/>
  <c r="L11936"/>
  <c r="F11936"/>
  <c r="L11935"/>
  <c r="F11935"/>
  <c r="L11934"/>
  <c r="F11934"/>
  <c r="L11933"/>
  <c r="F11933"/>
  <c r="L11932"/>
  <c r="F11932"/>
  <c r="L11931"/>
  <c r="F11931"/>
  <c r="L11930"/>
  <c r="F11930"/>
  <c r="L11929"/>
  <c r="F11929"/>
  <c r="L11928"/>
  <c r="F11928"/>
  <c r="L11927"/>
  <c r="F11927"/>
  <c r="L11926"/>
  <c r="F11926"/>
  <c r="L11925"/>
  <c r="F11925"/>
  <c r="L11924"/>
  <c r="F11924"/>
  <c r="L11923"/>
  <c r="F11923"/>
  <c r="L11922"/>
  <c r="F11922"/>
  <c r="L11921"/>
  <c r="F11921"/>
  <c r="L11920"/>
  <c r="F11920"/>
  <c r="L11919"/>
  <c r="F11919"/>
  <c r="L11918"/>
  <c r="F11918"/>
  <c r="L11917"/>
  <c r="F11917"/>
  <c r="L11916"/>
  <c r="F11916"/>
  <c r="L11915"/>
  <c r="F11915"/>
  <c r="L11914"/>
  <c r="F11914"/>
  <c r="L11913"/>
  <c r="F11913"/>
  <c r="L11912"/>
  <c r="F11912"/>
  <c r="L11911"/>
  <c r="F11911"/>
  <c r="L11910"/>
  <c r="F11910"/>
  <c r="L11909"/>
  <c r="F11909"/>
  <c r="L11908"/>
  <c r="F11908"/>
  <c r="L11907"/>
  <c r="F11907"/>
  <c r="L11906"/>
  <c r="F11906"/>
  <c r="L11905"/>
  <c r="F11905"/>
  <c r="L11904"/>
  <c r="F11904"/>
  <c r="L11903"/>
  <c r="F11903"/>
  <c r="L11902"/>
  <c r="F11902"/>
  <c r="L11901"/>
  <c r="F11901"/>
  <c r="L11900"/>
  <c r="F11900"/>
  <c r="L11899"/>
  <c r="F11899"/>
  <c r="L11898"/>
  <c r="F11898"/>
  <c r="L11897"/>
  <c r="F11897"/>
  <c r="L11896"/>
  <c r="F11896"/>
  <c r="L11895"/>
  <c r="F11895"/>
  <c r="L11894"/>
  <c r="F11894"/>
  <c r="L11893"/>
  <c r="F11893"/>
  <c r="L11892"/>
  <c r="F11892"/>
  <c r="L11891"/>
  <c r="F11891"/>
  <c r="L11890"/>
  <c r="F11890"/>
  <c r="L11889"/>
  <c r="F11889"/>
  <c r="L11888"/>
  <c r="F11888"/>
  <c r="L11887"/>
  <c r="F11887"/>
  <c r="L11886"/>
  <c r="F11886"/>
  <c r="L11885"/>
  <c r="F11885"/>
  <c r="L11884"/>
  <c r="F11884"/>
  <c r="L11883"/>
  <c r="F11883"/>
  <c r="L11882"/>
  <c r="F11882"/>
  <c r="L11881"/>
  <c r="F11881"/>
  <c r="L11880"/>
  <c r="F11880"/>
  <c r="L11879"/>
  <c r="F11879"/>
  <c r="L11878"/>
  <c r="F11878"/>
  <c r="L11877"/>
  <c r="F11877"/>
  <c r="L11876"/>
  <c r="F11876"/>
  <c r="L11875"/>
  <c r="F11875"/>
  <c r="L11874"/>
  <c r="F11874"/>
  <c r="L11873"/>
  <c r="F11873"/>
  <c r="L11872"/>
  <c r="F11872"/>
  <c r="L11871"/>
  <c r="F11871"/>
  <c r="L11870"/>
  <c r="F11870"/>
  <c r="L11869"/>
  <c r="F11869"/>
  <c r="L11868"/>
  <c r="F11868"/>
  <c r="L11867"/>
  <c r="F11867"/>
  <c r="L11866"/>
  <c r="F11866"/>
  <c r="L11865"/>
  <c r="F11865"/>
  <c r="L11864"/>
  <c r="F11864"/>
  <c r="L11863"/>
  <c r="F11863"/>
  <c r="L11862"/>
  <c r="F11862"/>
  <c r="L11861"/>
  <c r="F11861"/>
  <c r="L11860"/>
  <c r="F11860"/>
  <c r="L11859"/>
  <c r="F11859"/>
  <c r="L11858"/>
  <c r="F11858"/>
  <c r="L11857"/>
  <c r="F11857"/>
  <c r="L11856"/>
  <c r="F11856"/>
  <c r="L11855"/>
  <c r="F11855"/>
  <c r="L11854"/>
  <c r="F11854"/>
  <c r="L11853"/>
  <c r="F11853"/>
  <c r="L11852"/>
  <c r="F11852"/>
  <c r="L11851"/>
  <c r="F11851"/>
  <c r="L11850"/>
  <c r="F11850"/>
  <c r="L11849"/>
  <c r="F11849"/>
  <c r="L11848"/>
  <c r="F11848"/>
  <c r="L11847"/>
  <c r="F11847"/>
  <c r="L11846"/>
  <c r="F11846"/>
  <c r="L11845"/>
  <c r="F11845"/>
  <c r="L11844"/>
  <c r="F11844"/>
  <c r="L11843"/>
  <c r="F11843"/>
  <c r="L11842"/>
  <c r="F11842"/>
  <c r="L11841"/>
  <c r="F11841"/>
  <c r="L11840"/>
  <c r="F11840"/>
  <c r="L11839"/>
  <c r="F11839"/>
  <c r="L11838"/>
  <c r="F11838"/>
  <c r="L11837"/>
  <c r="F11837"/>
  <c r="L11836"/>
  <c r="F11836"/>
  <c r="L11835"/>
  <c r="F11835"/>
  <c r="L11834"/>
  <c r="F11834"/>
  <c r="L11833"/>
  <c r="F11833"/>
  <c r="L11832"/>
  <c r="F11832"/>
  <c r="L11831"/>
  <c r="F11831"/>
  <c r="L11830"/>
  <c r="F11830"/>
  <c r="L11829"/>
  <c r="F11829"/>
  <c r="L11828"/>
  <c r="F11828"/>
  <c r="L11827"/>
  <c r="F11827"/>
  <c r="L11826"/>
  <c r="F11826"/>
  <c r="L11825"/>
  <c r="F11825"/>
  <c r="L11824"/>
  <c r="F11824"/>
  <c r="L11823"/>
  <c r="F11823"/>
  <c r="L11822"/>
  <c r="F11822"/>
  <c r="L11821"/>
  <c r="F11821"/>
  <c r="L11820"/>
  <c r="F11820"/>
  <c r="L11819"/>
  <c r="F11819"/>
  <c r="L11818"/>
  <c r="F11818"/>
  <c r="L11817"/>
  <c r="F11817"/>
  <c r="L11816"/>
  <c r="F11816"/>
  <c r="L11815"/>
  <c r="F11815"/>
  <c r="L11814"/>
  <c r="F11814"/>
  <c r="L11813"/>
  <c r="F11813"/>
  <c r="L11812"/>
  <c r="F11812"/>
  <c r="L11811"/>
  <c r="F11811"/>
  <c r="L11810"/>
  <c r="F11810"/>
  <c r="L11809"/>
  <c r="F11809"/>
  <c r="L11808"/>
  <c r="F11808"/>
  <c r="L11807"/>
  <c r="F11807"/>
  <c r="L11806"/>
  <c r="F11806"/>
  <c r="L11805"/>
  <c r="F11805"/>
  <c r="L11804"/>
  <c r="F11804"/>
  <c r="L11803"/>
  <c r="F11803"/>
  <c r="L11802"/>
  <c r="F11802"/>
  <c r="L11801"/>
  <c r="F11801"/>
  <c r="L11800"/>
  <c r="F11800"/>
  <c r="L11799"/>
  <c r="F11799"/>
  <c r="L11798"/>
  <c r="F11798"/>
  <c r="L11797"/>
  <c r="F11797"/>
  <c r="L11796"/>
  <c r="F11796"/>
  <c r="L11795"/>
  <c r="F11795"/>
  <c r="L11794"/>
  <c r="F11794"/>
  <c r="L11793"/>
  <c r="F11793"/>
  <c r="L11792"/>
  <c r="F11792"/>
  <c r="L11791"/>
  <c r="F11791"/>
  <c r="L11790"/>
  <c r="F11790"/>
  <c r="L11789"/>
  <c r="F11789"/>
  <c r="L11788"/>
  <c r="F11788"/>
  <c r="L11787"/>
  <c r="F11787"/>
  <c r="L11786"/>
  <c r="F11786"/>
  <c r="L11785"/>
  <c r="F11785"/>
  <c r="L11784"/>
  <c r="F11784"/>
  <c r="L11783"/>
  <c r="F11783"/>
  <c r="L11782"/>
  <c r="F11782"/>
  <c r="L11781"/>
  <c r="F11781"/>
  <c r="L11780"/>
  <c r="F11780"/>
  <c r="L11779"/>
  <c r="F11779"/>
  <c r="L11778"/>
  <c r="F11778"/>
  <c r="L11777"/>
  <c r="F11777"/>
  <c r="L11776"/>
  <c r="F11776"/>
  <c r="L11775"/>
  <c r="F11775"/>
  <c r="L11774"/>
  <c r="F11774"/>
  <c r="L11773"/>
  <c r="F11773"/>
  <c r="L11772"/>
  <c r="F11772"/>
  <c r="L11771"/>
  <c r="F11771"/>
  <c r="L11770"/>
  <c r="F11770"/>
  <c r="L11769"/>
  <c r="F11769"/>
  <c r="L11768"/>
  <c r="F11768"/>
  <c r="L11767"/>
  <c r="F11767"/>
  <c r="L11766"/>
  <c r="F11766"/>
  <c r="L11765"/>
  <c r="F11765"/>
  <c r="L11764"/>
  <c r="F11764"/>
  <c r="L11763"/>
  <c r="F11763"/>
  <c r="L11762"/>
  <c r="F11762"/>
  <c r="L11761"/>
  <c r="F11761"/>
  <c r="L11760"/>
  <c r="F11760"/>
  <c r="L11759"/>
  <c r="F11759"/>
  <c r="L11758"/>
  <c r="F11758"/>
  <c r="L11757"/>
  <c r="F11757"/>
  <c r="L11756"/>
  <c r="F11756"/>
  <c r="L11755"/>
  <c r="F11755"/>
  <c r="L11754"/>
  <c r="F11754"/>
  <c r="L11753"/>
  <c r="F11753"/>
  <c r="L11752"/>
  <c r="F11752"/>
  <c r="L11751"/>
  <c r="F11751"/>
  <c r="L11750"/>
  <c r="F11750"/>
  <c r="L11749"/>
  <c r="F11749"/>
  <c r="L11748"/>
  <c r="F11748"/>
  <c r="L11747"/>
  <c r="F11747"/>
  <c r="L11746"/>
  <c r="F11746"/>
  <c r="L11745"/>
  <c r="F11745"/>
  <c r="L11744"/>
  <c r="F11744"/>
  <c r="L11743"/>
  <c r="F11743"/>
  <c r="L11742"/>
  <c r="F11742"/>
  <c r="L11741"/>
  <c r="F11741"/>
  <c r="L11740"/>
  <c r="F11740"/>
  <c r="L11739"/>
  <c r="F11739"/>
  <c r="L11738"/>
  <c r="F11738"/>
  <c r="L11737"/>
  <c r="F11737"/>
  <c r="L11736"/>
  <c r="F11736"/>
  <c r="L11735"/>
  <c r="F11735"/>
  <c r="L11734"/>
  <c r="F11734"/>
  <c r="L11733"/>
  <c r="F11733"/>
  <c r="L11732"/>
  <c r="F11732"/>
  <c r="L11731"/>
  <c r="F11731"/>
  <c r="L11730"/>
  <c r="F11730"/>
  <c r="L11729"/>
  <c r="F11729"/>
  <c r="L11728"/>
  <c r="F11728"/>
  <c r="L11727"/>
  <c r="F11727"/>
  <c r="L11726"/>
  <c r="F11726"/>
  <c r="L11725"/>
  <c r="F11725"/>
  <c r="L11724"/>
  <c r="F11724"/>
  <c r="L11723"/>
  <c r="F11723"/>
  <c r="L11722"/>
  <c r="F11722"/>
  <c r="L11721"/>
  <c r="F11721"/>
  <c r="L11720"/>
  <c r="F11720"/>
  <c r="L11719"/>
  <c r="F11719"/>
  <c r="L11718"/>
  <c r="F11718"/>
  <c r="L11717"/>
  <c r="F11717"/>
  <c r="L11716"/>
  <c r="F11716"/>
  <c r="L11715"/>
  <c r="F11715"/>
  <c r="L11714"/>
  <c r="F11714"/>
  <c r="L11713"/>
  <c r="F11713"/>
  <c r="L11712"/>
  <c r="F11712"/>
  <c r="L11711"/>
  <c r="F11711"/>
  <c r="L11710"/>
  <c r="F11710"/>
  <c r="L11709"/>
  <c r="F11709"/>
  <c r="L11708"/>
  <c r="F11708"/>
  <c r="L11707"/>
  <c r="F11707"/>
  <c r="L11706"/>
  <c r="F11706"/>
  <c r="L11705"/>
  <c r="F11705"/>
  <c r="L11704"/>
  <c r="F11704"/>
  <c r="L11703"/>
  <c r="F11703"/>
  <c r="L11702"/>
  <c r="F11702"/>
  <c r="L11701"/>
  <c r="F11701"/>
  <c r="L11700"/>
  <c r="F11700"/>
  <c r="L11699"/>
  <c r="F11699"/>
  <c r="L11698"/>
  <c r="F11698"/>
  <c r="L11697"/>
  <c r="F11697"/>
  <c r="L11696"/>
  <c r="F11696"/>
  <c r="L11695"/>
  <c r="F11695"/>
  <c r="L11694"/>
  <c r="F11694"/>
  <c r="L11693"/>
  <c r="F11693"/>
  <c r="L11692"/>
  <c r="F11692"/>
  <c r="L11691"/>
  <c r="F11691"/>
  <c r="L11690"/>
  <c r="F11690"/>
  <c r="L11689"/>
  <c r="F11689"/>
  <c r="L11688"/>
  <c r="F11688"/>
  <c r="L11687"/>
  <c r="F11687"/>
  <c r="L11686"/>
  <c r="F11686"/>
  <c r="L11685"/>
  <c r="F11685"/>
  <c r="L11684"/>
  <c r="F11684"/>
  <c r="L11683"/>
  <c r="F11683"/>
  <c r="L11682"/>
  <c r="F11682"/>
  <c r="L11681"/>
  <c r="F11681"/>
  <c r="L11680"/>
  <c r="F11680"/>
  <c r="L11679"/>
  <c r="F11679"/>
  <c r="L11678"/>
  <c r="F11678"/>
  <c r="L11677"/>
  <c r="F11677"/>
  <c r="L11676"/>
  <c r="F11676"/>
  <c r="L11675"/>
  <c r="F11675"/>
  <c r="L11674"/>
  <c r="F11674"/>
  <c r="L11673"/>
  <c r="F11673"/>
  <c r="L11672"/>
  <c r="F11672"/>
  <c r="L11671"/>
  <c r="F11671"/>
  <c r="L11670"/>
  <c r="F11670"/>
  <c r="L11669"/>
  <c r="F11669"/>
  <c r="L11668"/>
  <c r="F11668"/>
  <c r="L11667"/>
  <c r="F11667"/>
  <c r="L11666"/>
  <c r="F11666"/>
  <c r="L11665"/>
  <c r="F11665"/>
  <c r="L11664"/>
  <c r="F11664"/>
  <c r="L11663"/>
  <c r="F11663"/>
  <c r="L11662"/>
  <c r="F11662"/>
  <c r="L11661"/>
  <c r="F11661"/>
  <c r="L11660"/>
  <c r="F11660"/>
  <c r="L11659"/>
  <c r="F11659"/>
  <c r="L11658"/>
  <c r="F11658"/>
  <c r="L11657"/>
  <c r="F11657"/>
  <c r="L11656"/>
  <c r="F11656"/>
  <c r="L11655"/>
  <c r="F11655"/>
  <c r="L11654"/>
  <c r="F11654"/>
  <c r="L11653"/>
  <c r="F11653"/>
  <c r="L11652"/>
  <c r="F11652"/>
  <c r="L11651"/>
  <c r="F11651"/>
  <c r="L11650"/>
  <c r="F11650"/>
  <c r="L11649"/>
  <c r="F11649"/>
  <c r="L11648"/>
  <c r="F11648"/>
  <c r="L11647"/>
  <c r="F11647"/>
  <c r="L11646"/>
  <c r="F11646"/>
  <c r="L11645"/>
  <c r="F11645"/>
  <c r="L11644"/>
  <c r="F11644"/>
  <c r="L11643"/>
  <c r="F11643"/>
  <c r="L11642"/>
  <c r="F11642"/>
  <c r="L11641"/>
  <c r="F11641"/>
  <c r="L11640"/>
  <c r="F11640"/>
  <c r="L11639"/>
  <c r="F11639"/>
  <c r="L11638"/>
  <c r="F11638"/>
  <c r="L11637"/>
  <c r="F11637"/>
  <c r="L11636"/>
  <c r="F11636"/>
  <c r="L11635"/>
  <c r="F11635"/>
  <c r="L11634"/>
  <c r="F11634"/>
  <c r="L11633"/>
  <c r="F11633"/>
  <c r="L11632"/>
  <c r="F11632"/>
  <c r="L11631"/>
  <c r="F11631"/>
  <c r="L11630"/>
  <c r="F11630"/>
  <c r="L11629"/>
  <c r="F11629"/>
  <c r="L11628"/>
  <c r="F11628"/>
  <c r="L11627"/>
  <c r="F11627"/>
  <c r="L11626"/>
  <c r="F11626"/>
  <c r="L11625"/>
  <c r="F11625"/>
  <c r="L11624"/>
  <c r="F11624"/>
  <c r="L11623"/>
  <c r="F11623"/>
  <c r="L11622"/>
  <c r="F11622"/>
  <c r="L11621"/>
  <c r="F11621"/>
  <c r="L11620"/>
  <c r="F11620"/>
  <c r="L11619"/>
  <c r="F11619"/>
  <c r="L11618"/>
  <c r="F11618"/>
  <c r="L11617"/>
  <c r="F11617"/>
  <c r="L11616"/>
  <c r="F11616"/>
  <c r="L11615"/>
  <c r="F11615"/>
  <c r="L11614"/>
  <c r="F11614"/>
  <c r="L11613"/>
  <c r="F11613"/>
  <c r="L11612"/>
  <c r="F11612"/>
  <c r="L11611"/>
  <c r="F11611"/>
  <c r="L11610"/>
  <c r="F11610"/>
  <c r="L11609"/>
  <c r="F11609"/>
  <c r="L11608"/>
  <c r="F11608"/>
  <c r="L11607"/>
  <c r="F11607"/>
  <c r="L11606"/>
  <c r="F11606"/>
  <c r="L11605"/>
  <c r="F11605"/>
  <c r="L11604"/>
  <c r="F11604"/>
  <c r="L11603"/>
  <c r="F11603"/>
  <c r="L11602"/>
  <c r="F11602"/>
  <c r="L11601"/>
  <c r="F11601"/>
  <c r="L11600"/>
  <c r="F11600"/>
  <c r="L11599"/>
  <c r="F11599"/>
  <c r="L11598"/>
  <c r="F11598"/>
  <c r="L11597"/>
  <c r="F11597"/>
  <c r="L11596"/>
  <c r="F11596"/>
  <c r="L11595"/>
  <c r="F11595"/>
  <c r="L11594"/>
  <c r="F11594"/>
  <c r="L11593"/>
  <c r="F11593"/>
  <c r="L11592"/>
  <c r="F11592"/>
  <c r="L11591"/>
  <c r="F11591"/>
  <c r="L11590"/>
  <c r="F11590"/>
  <c r="L11589"/>
  <c r="F11589"/>
  <c r="L11588"/>
  <c r="F11588"/>
  <c r="L11587"/>
  <c r="F11587"/>
  <c r="L11586"/>
  <c r="F11586"/>
  <c r="L11585"/>
  <c r="F11585"/>
  <c r="L11584"/>
  <c r="F11584"/>
  <c r="L11583"/>
  <c r="F11583"/>
  <c r="L11582"/>
  <c r="F11582"/>
  <c r="L11581"/>
  <c r="F11581"/>
  <c r="L11580"/>
  <c r="F11580"/>
  <c r="L11579"/>
  <c r="F11579"/>
  <c r="L11578"/>
  <c r="F11578"/>
  <c r="L11577"/>
  <c r="F11577"/>
  <c r="L11576"/>
  <c r="F11576"/>
  <c r="L11575"/>
  <c r="F11575"/>
  <c r="L11574"/>
  <c r="F11574"/>
  <c r="L11573"/>
  <c r="F11573"/>
  <c r="L11572"/>
  <c r="F11572"/>
  <c r="L11571"/>
  <c r="F11571"/>
  <c r="L11570"/>
  <c r="F11570"/>
  <c r="L11569"/>
  <c r="F11569"/>
  <c r="L11568"/>
  <c r="F11568"/>
  <c r="L11567"/>
  <c r="F11567"/>
  <c r="L11566"/>
  <c r="F11566"/>
  <c r="L11565"/>
  <c r="F11565"/>
  <c r="L11564"/>
  <c r="F11564"/>
  <c r="L11563"/>
  <c r="F11563"/>
  <c r="L11562"/>
  <c r="F11562"/>
  <c r="L11561"/>
  <c r="F11561"/>
  <c r="L11560"/>
  <c r="F11560"/>
  <c r="L11559"/>
  <c r="F11559"/>
  <c r="L11558"/>
  <c r="F11558"/>
  <c r="L11557"/>
  <c r="F11557"/>
  <c r="L11556"/>
  <c r="F11556"/>
  <c r="L11555"/>
  <c r="F11555"/>
  <c r="L11554"/>
  <c r="F11554"/>
  <c r="L11553"/>
  <c r="F11553"/>
  <c r="L11552"/>
  <c r="F11552"/>
  <c r="L11551"/>
  <c r="F11551"/>
  <c r="L11550"/>
  <c r="F11550"/>
  <c r="L11549"/>
  <c r="F11549"/>
  <c r="L11548"/>
  <c r="F11548"/>
  <c r="L11547"/>
  <c r="F11547"/>
  <c r="L11546"/>
  <c r="F11546"/>
  <c r="L11545"/>
  <c r="F11545"/>
  <c r="L11544"/>
  <c r="F11544"/>
  <c r="L11543"/>
  <c r="F11543"/>
  <c r="L11542"/>
  <c r="F11542"/>
  <c r="L11541"/>
  <c r="F11541"/>
  <c r="L11540"/>
  <c r="F11540"/>
  <c r="L11539"/>
  <c r="F11539"/>
  <c r="L11538"/>
  <c r="F11538"/>
  <c r="L11537"/>
  <c r="F11537"/>
  <c r="L11536"/>
  <c r="F11536"/>
  <c r="L11535"/>
  <c r="F11535"/>
  <c r="L11534"/>
  <c r="F11534"/>
  <c r="L11533"/>
  <c r="F11533"/>
  <c r="L11532"/>
  <c r="F11532"/>
  <c r="L11531"/>
  <c r="F11531"/>
  <c r="L11530"/>
  <c r="F11530"/>
  <c r="L11529"/>
  <c r="F11529"/>
  <c r="L11528"/>
  <c r="F11528"/>
  <c r="L11527"/>
  <c r="F11527"/>
  <c r="L11526"/>
  <c r="F11526"/>
  <c r="L11525"/>
  <c r="F11525"/>
  <c r="L11524"/>
  <c r="F11524"/>
  <c r="L11523"/>
  <c r="F11523"/>
  <c r="L11522"/>
  <c r="F11522"/>
  <c r="L11521"/>
  <c r="F11521"/>
  <c r="L11520"/>
  <c r="F11520"/>
  <c r="L11519"/>
  <c r="F11519"/>
  <c r="L11518"/>
  <c r="F11518"/>
  <c r="L11517"/>
  <c r="F11517"/>
  <c r="L11516"/>
  <c r="F11516"/>
  <c r="L11515"/>
  <c r="F11515"/>
  <c r="L11514"/>
  <c r="F11514"/>
  <c r="L11513"/>
  <c r="F11513"/>
  <c r="L11512"/>
  <c r="F11512"/>
  <c r="L11511"/>
  <c r="F11511"/>
  <c r="L11510"/>
  <c r="F11510"/>
  <c r="L11509"/>
  <c r="F11509"/>
  <c r="L11508"/>
  <c r="F11508"/>
  <c r="L11507"/>
  <c r="F11507"/>
  <c r="L11506"/>
  <c r="F11506"/>
  <c r="L11505"/>
  <c r="F11505"/>
  <c r="L11504"/>
  <c r="F11504"/>
  <c r="L11503"/>
  <c r="F11503"/>
  <c r="L11502"/>
  <c r="F11502"/>
  <c r="L11501"/>
  <c r="F11501"/>
  <c r="L11500"/>
  <c r="F11500"/>
  <c r="L11499"/>
  <c r="F11499"/>
  <c r="L11498"/>
  <c r="F11498"/>
  <c r="L11497"/>
  <c r="F11497"/>
  <c r="L11496"/>
  <c r="F11496"/>
  <c r="L11495"/>
  <c r="F11495"/>
  <c r="L11494"/>
  <c r="F11494"/>
  <c r="L11493"/>
  <c r="F11493"/>
  <c r="L11492"/>
  <c r="F11492"/>
  <c r="L11491"/>
  <c r="F11491"/>
  <c r="L11490"/>
  <c r="F11490"/>
  <c r="L11489"/>
  <c r="F11489"/>
  <c r="L11488"/>
  <c r="F11488"/>
  <c r="L11487"/>
  <c r="F11487"/>
  <c r="L11486"/>
  <c r="F11486"/>
  <c r="L11485"/>
  <c r="F11485"/>
  <c r="L11484"/>
  <c r="F11484"/>
  <c r="L11483"/>
  <c r="F11483"/>
  <c r="L11482"/>
  <c r="F11482"/>
  <c r="L11481"/>
  <c r="F11481"/>
  <c r="L11480"/>
  <c r="F11480"/>
  <c r="L11479"/>
  <c r="F11479"/>
  <c r="L11478"/>
  <c r="F11478"/>
  <c r="L11477"/>
  <c r="F11477"/>
  <c r="L11476"/>
  <c r="F11476"/>
  <c r="L11475"/>
  <c r="F11475"/>
  <c r="L11474"/>
  <c r="F11474"/>
  <c r="L11473"/>
  <c r="F11473"/>
  <c r="L11472"/>
  <c r="F11472"/>
  <c r="L11471"/>
  <c r="F11471"/>
  <c r="L11470"/>
  <c r="F11470"/>
  <c r="L11469"/>
  <c r="F11469"/>
  <c r="L11468"/>
  <c r="F11468"/>
  <c r="L11467"/>
  <c r="F11467"/>
  <c r="L11466"/>
  <c r="F11466"/>
  <c r="L11465"/>
  <c r="F11465"/>
  <c r="L11464"/>
  <c r="F11464"/>
  <c r="L11463"/>
  <c r="F11463"/>
  <c r="L11462"/>
  <c r="F11462"/>
  <c r="L11461"/>
  <c r="F11461"/>
  <c r="L11460"/>
  <c r="F11460"/>
  <c r="L11459"/>
  <c r="F11459"/>
  <c r="L11458"/>
  <c r="F11458"/>
  <c r="L11457"/>
  <c r="F11457"/>
  <c r="L11456"/>
  <c r="F11456"/>
  <c r="L11455"/>
  <c r="F11455"/>
  <c r="L11454"/>
  <c r="F11454"/>
  <c r="L11453"/>
  <c r="F11453"/>
  <c r="L11452"/>
  <c r="F11452"/>
  <c r="L11451"/>
  <c r="F11451"/>
  <c r="L11450"/>
  <c r="F11450"/>
  <c r="L11449"/>
  <c r="F11449"/>
  <c r="L11448"/>
  <c r="F11448"/>
  <c r="L11447"/>
  <c r="F11447"/>
  <c r="L11446"/>
  <c r="F11446"/>
  <c r="L11445"/>
  <c r="F11445"/>
  <c r="L11444"/>
  <c r="F11444"/>
  <c r="L11443"/>
  <c r="F11443"/>
  <c r="L11442"/>
  <c r="F11442"/>
  <c r="L11441"/>
  <c r="F11441"/>
  <c r="L11440"/>
  <c r="F11440"/>
  <c r="L11439"/>
  <c r="F11439"/>
  <c r="L11438"/>
  <c r="F11438"/>
  <c r="L11437"/>
  <c r="F11437"/>
  <c r="L11436"/>
  <c r="F11436"/>
  <c r="L11435"/>
  <c r="F11435"/>
  <c r="L11434"/>
  <c r="F11434"/>
  <c r="L11433"/>
  <c r="F11433"/>
  <c r="L11432"/>
  <c r="F11432"/>
  <c r="L11431"/>
  <c r="F11431"/>
  <c r="L11430"/>
  <c r="F11430"/>
  <c r="L11429"/>
  <c r="F11429"/>
  <c r="L11428"/>
  <c r="F11428"/>
  <c r="L11427"/>
  <c r="F11427"/>
  <c r="L11426"/>
  <c r="F11426"/>
  <c r="L11425"/>
  <c r="F11425"/>
  <c r="L11424"/>
  <c r="F11424"/>
  <c r="L11423"/>
  <c r="F11423"/>
  <c r="L11422"/>
  <c r="F11422"/>
  <c r="L11421"/>
  <c r="F11421"/>
  <c r="L11420"/>
  <c r="F11420"/>
  <c r="L11419"/>
  <c r="F11419"/>
  <c r="L11418"/>
  <c r="F11418"/>
  <c r="L11417"/>
  <c r="F11417"/>
  <c r="L11416"/>
  <c r="F11416"/>
  <c r="L11415"/>
  <c r="F11415"/>
  <c r="L11414"/>
  <c r="F11414"/>
  <c r="L11413"/>
  <c r="F11413"/>
  <c r="L11412"/>
  <c r="F11412"/>
  <c r="L11411"/>
  <c r="F11411"/>
  <c r="L11410"/>
  <c r="F11410"/>
  <c r="L11409"/>
  <c r="F11409"/>
  <c r="L11408"/>
  <c r="F11408"/>
  <c r="L11407"/>
  <c r="F11407"/>
  <c r="L11406"/>
  <c r="F11406"/>
  <c r="L11405"/>
  <c r="F11405"/>
  <c r="L11404"/>
  <c r="F11404"/>
  <c r="L11403"/>
  <c r="F11403"/>
  <c r="L11402"/>
  <c r="F11402"/>
  <c r="L11401"/>
  <c r="F11401"/>
  <c r="L11400"/>
  <c r="F11400"/>
  <c r="L11399"/>
  <c r="F11399"/>
  <c r="L11398"/>
  <c r="F11398"/>
  <c r="L11397"/>
  <c r="F11397"/>
  <c r="L11396"/>
  <c r="F11396"/>
  <c r="L11395"/>
  <c r="F11395"/>
  <c r="L11394"/>
  <c r="F11394"/>
  <c r="L11393"/>
  <c r="F11393"/>
  <c r="L11392"/>
  <c r="F11392"/>
  <c r="L11391"/>
  <c r="F11391"/>
  <c r="L11390"/>
  <c r="F11390"/>
  <c r="L11389"/>
  <c r="F11389"/>
  <c r="L11388"/>
  <c r="F11388"/>
  <c r="L11387"/>
  <c r="F11387"/>
  <c r="L11386"/>
  <c r="F11386"/>
  <c r="L11385"/>
  <c r="F11385"/>
  <c r="L11384"/>
  <c r="F11384"/>
  <c r="L11383"/>
  <c r="F11383"/>
  <c r="L11382"/>
  <c r="F11382"/>
  <c r="L11381"/>
  <c r="F11381"/>
  <c r="L11380"/>
  <c r="F11380"/>
  <c r="L11379"/>
  <c r="F11379"/>
  <c r="L11378"/>
  <c r="F11378"/>
  <c r="L11377"/>
  <c r="F11377"/>
  <c r="L11376"/>
  <c r="F11376"/>
  <c r="L11375"/>
  <c r="F11375"/>
  <c r="L11374"/>
  <c r="F11374"/>
  <c r="L11373"/>
  <c r="F11373"/>
  <c r="L11372"/>
  <c r="F11372"/>
  <c r="L11371"/>
  <c r="F11371"/>
  <c r="L11370"/>
  <c r="F11370"/>
  <c r="L11369"/>
  <c r="F11369"/>
  <c r="L11368"/>
  <c r="F11368"/>
  <c r="L11367"/>
  <c r="F11367"/>
  <c r="L11366"/>
  <c r="F11366"/>
  <c r="L11365"/>
  <c r="F11365"/>
  <c r="L11364"/>
  <c r="F11364"/>
  <c r="L11363"/>
  <c r="F11363"/>
  <c r="L11362"/>
  <c r="F11362"/>
  <c r="L11361"/>
  <c r="F11361"/>
  <c r="L11360"/>
  <c r="F11360"/>
  <c r="L11359"/>
  <c r="F11359"/>
  <c r="L11358"/>
  <c r="F11358"/>
  <c r="L11357"/>
  <c r="F11357"/>
  <c r="L11356"/>
  <c r="F11356"/>
  <c r="L11355"/>
  <c r="F11355"/>
  <c r="L11354"/>
  <c r="F11354"/>
  <c r="L11353"/>
  <c r="F11353"/>
  <c r="L11352"/>
  <c r="F11352"/>
  <c r="L11351"/>
  <c r="F11351"/>
  <c r="L11350"/>
  <c r="F11350"/>
  <c r="L11349"/>
  <c r="F11349"/>
  <c r="L11348"/>
  <c r="F11348"/>
  <c r="L11347"/>
  <c r="F11347"/>
  <c r="L11346"/>
  <c r="F11346"/>
  <c r="L11345"/>
  <c r="F11345"/>
  <c r="L11344"/>
  <c r="F11344"/>
  <c r="L11343"/>
  <c r="F11343"/>
  <c r="L11342"/>
  <c r="F11342"/>
  <c r="L11341"/>
  <c r="F11341"/>
  <c r="L11340"/>
  <c r="F11340"/>
  <c r="L11339"/>
  <c r="F11339"/>
  <c r="L11338"/>
  <c r="F11338"/>
  <c r="L11337"/>
  <c r="F11337"/>
  <c r="L11336"/>
  <c r="F11336"/>
  <c r="L11335"/>
  <c r="F11335"/>
  <c r="L11334"/>
  <c r="F11334"/>
  <c r="L11333"/>
  <c r="F11333"/>
  <c r="L11332"/>
  <c r="F11332"/>
  <c r="L11331"/>
  <c r="F11331"/>
  <c r="L11330"/>
  <c r="F11330"/>
  <c r="L11329"/>
  <c r="F11329"/>
  <c r="L11328"/>
  <c r="F11328"/>
  <c r="L11327"/>
  <c r="F11327"/>
  <c r="L11326"/>
  <c r="F11326"/>
  <c r="L11325"/>
  <c r="F11325"/>
  <c r="L11324"/>
  <c r="F11324"/>
  <c r="L11323"/>
  <c r="F11323"/>
  <c r="L11322"/>
  <c r="F11322"/>
  <c r="L11321"/>
  <c r="F11321"/>
  <c r="L11320"/>
  <c r="F11320"/>
  <c r="L11319"/>
  <c r="F11319"/>
  <c r="L11318"/>
  <c r="F11318"/>
  <c r="L11317"/>
  <c r="F11317"/>
  <c r="L11316"/>
  <c r="F11316"/>
  <c r="L11315"/>
  <c r="F11315"/>
  <c r="L11314"/>
  <c r="F11314"/>
  <c r="L11313"/>
  <c r="F11313"/>
  <c r="L11312"/>
  <c r="F11312"/>
  <c r="L11311"/>
  <c r="F11311"/>
  <c r="L11310"/>
  <c r="F11310"/>
  <c r="L11309"/>
  <c r="F11309"/>
  <c r="L11308"/>
  <c r="F11308"/>
  <c r="L11307"/>
  <c r="F11307"/>
  <c r="L11306"/>
  <c r="F11306"/>
  <c r="L11305"/>
  <c r="F11305"/>
  <c r="L11304"/>
  <c r="F11304"/>
  <c r="L11303"/>
  <c r="F11303"/>
  <c r="L11302"/>
  <c r="F11302"/>
  <c r="L11301"/>
  <c r="F11301"/>
  <c r="L11300"/>
  <c r="F11300"/>
  <c r="L11299"/>
  <c r="F11299"/>
  <c r="L11298"/>
  <c r="F11298"/>
  <c r="L11297"/>
  <c r="F11297"/>
  <c r="L11296"/>
  <c r="F11296"/>
  <c r="L11295"/>
  <c r="F11295"/>
  <c r="L11294"/>
  <c r="F11294"/>
  <c r="L11293"/>
  <c r="F11293"/>
  <c r="L11292"/>
  <c r="F11292"/>
  <c r="L11291"/>
  <c r="F11291"/>
  <c r="L11290"/>
  <c r="F11290"/>
  <c r="L11289"/>
  <c r="F11289"/>
  <c r="L11288"/>
  <c r="F11288"/>
  <c r="L11287"/>
  <c r="F11287"/>
  <c r="L11286"/>
  <c r="F11286"/>
  <c r="L11285"/>
  <c r="F11285"/>
  <c r="L11284"/>
  <c r="F11284"/>
  <c r="L11283"/>
  <c r="F11283"/>
  <c r="L11282"/>
  <c r="F11282"/>
  <c r="L11281"/>
  <c r="F11281"/>
  <c r="L11280"/>
  <c r="F11280"/>
  <c r="L11279"/>
  <c r="F11279"/>
  <c r="L11278"/>
  <c r="F11278"/>
  <c r="L11277"/>
  <c r="F11277"/>
  <c r="L11276"/>
  <c r="F11276"/>
  <c r="L11275"/>
  <c r="F11275"/>
  <c r="L11274"/>
  <c r="F11274"/>
  <c r="L11273"/>
  <c r="F11273"/>
  <c r="L11272"/>
  <c r="F11272"/>
  <c r="L11271"/>
  <c r="F11271"/>
  <c r="L11270"/>
  <c r="F11270"/>
  <c r="L11269"/>
  <c r="F11269"/>
  <c r="L11268"/>
  <c r="F11268"/>
  <c r="L11267"/>
  <c r="F11267"/>
  <c r="L11266"/>
  <c r="F11266"/>
  <c r="L11265"/>
  <c r="F11265"/>
  <c r="L11264"/>
  <c r="F11264"/>
  <c r="L11263"/>
  <c r="F11263"/>
  <c r="L11262"/>
  <c r="F11262"/>
  <c r="L11261"/>
  <c r="F11261"/>
  <c r="L11260"/>
  <c r="F11260"/>
  <c r="L11259"/>
  <c r="F11259"/>
  <c r="L11258"/>
  <c r="F11258"/>
  <c r="L11257"/>
  <c r="F11257"/>
  <c r="L11256"/>
  <c r="F11256"/>
  <c r="L11255"/>
  <c r="F11255"/>
  <c r="L11254"/>
  <c r="F11254"/>
  <c r="L11253"/>
  <c r="F11253"/>
  <c r="L11252"/>
  <c r="F11252"/>
  <c r="L11251"/>
  <c r="F11251"/>
  <c r="L11250"/>
  <c r="F11250"/>
  <c r="L11249"/>
  <c r="F11249"/>
  <c r="L11248"/>
  <c r="F11248"/>
  <c r="L11247"/>
  <c r="F11247"/>
  <c r="L11246"/>
  <c r="F11246"/>
  <c r="L11245"/>
  <c r="F11245"/>
  <c r="L11244"/>
  <c r="F11244"/>
  <c r="L11243"/>
  <c r="F11243"/>
  <c r="L11242"/>
  <c r="F11242"/>
  <c r="L11241"/>
  <c r="F11241"/>
  <c r="L11240"/>
  <c r="F11240"/>
  <c r="L11239"/>
  <c r="F11239"/>
  <c r="L11238"/>
  <c r="F11238"/>
  <c r="L11237"/>
  <c r="F11237"/>
  <c r="L11236"/>
  <c r="F11236"/>
  <c r="L11235"/>
  <c r="F11235"/>
  <c r="L11234"/>
  <c r="F11234"/>
  <c r="L11233"/>
  <c r="F11233"/>
  <c r="L11232"/>
  <c r="F11232"/>
  <c r="L11231"/>
  <c r="F11231"/>
  <c r="L11230"/>
  <c r="F11230"/>
  <c r="L11229"/>
  <c r="F11229"/>
  <c r="L11228"/>
  <c r="F11228"/>
  <c r="L11227"/>
  <c r="F11227"/>
  <c r="L11226"/>
  <c r="F11226"/>
  <c r="L11225"/>
  <c r="F11225"/>
  <c r="L11224"/>
  <c r="F11224"/>
  <c r="L11223"/>
  <c r="F11223"/>
  <c r="L11222"/>
  <c r="F11222"/>
  <c r="L11221"/>
  <c r="F11221"/>
  <c r="L11220"/>
  <c r="F11220"/>
  <c r="L11219"/>
  <c r="F11219"/>
  <c r="L11218"/>
  <c r="F11218"/>
  <c r="L11217"/>
  <c r="F11217"/>
  <c r="L11216"/>
  <c r="F11216"/>
  <c r="L11215"/>
  <c r="F11215"/>
  <c r="L11214"/>
  <c r="F11214"/>
  <c r="L11213"/>
  <c r="F11213"/>
  <c r="L11212"/>
  <c r="F11212"/>
  <c r="L11211"/>
  <c r="F11211"/>
  <c r="L11210"/>
  <c r="F11210"/>
  <c r="L11209"/>
  <c r="F11209"/>
  <c r="L11208"/>
  <c r="F11208"/>
  <c r="L11207"/>
  <c r="F11207"/>
  <c r="L11206"/>
  <c r="F11206"/>
  <c r="L11205"/>
  <c r="F11205"/>
  <c r="L11204"/>
  <c r="F11204"/>
  <c r="L11203"/>
  <c r="F11203"/>
  <c r="L11202"/>
  <c r="F11202"/>
  <c r="L11201"/>
  <c r="F11201"/>
  <c r="L11200"/>
  <c r="F11200"/>
  <c r="L11199"/>
  <c r="F11199"/>
  <c r="L11198"/>
  <c r="F11198"/>
  <c r="L11197"/>
  <c r="F11197"/>
  <c r="L11196"/>
  <c r="F11196"/>
  <c r="L11195"/>
  <c r="F11195"/>
  <c r="L11194"/>
  <c r="F11194"/>
  <c r="L11193"/>
  <c r="F11193"/>
  <c r="L11192"/>
  <c r="F11192"/>
  <c r="L11191"/>
  <c r="F11191"/>
  <c r="L11190"/>
  <c r="F11190"/>
  <c r="L11189"/>
  <c r="F11189"/>
  <c r="L11188"/>
  <c r="F11188"/>
  <c r="L11187"/>
  <c r="F11187"/>
  <c r="L11186"/>
  <c r="F11186"/>
  <c r="L11185"/>
  <c r="F11185"/>
  <c r="L11184"/>
  <c r="F11184"/>
  <c r="L11183"/>
  <c r="F11183"/>
  <c r="L11182"/>
  <c r="F11182"/>
  <c r="L11181"/>
  <c r="F11181"/>
  <c r="L11180"/>
  <c r="F11180"/>
  <c r="L11179"/>
  <c r="F11179"/>
  <c r="L11178"/>
  <c r="F11178"/>
  <c r="L11177"/>
  <c r="F11177"/>
  <c r="L11176"/>
  <c r="F11176"/>
  <c r="L11175"/>
  <c r="F11175"/>
  <c r="L11174"/>
  <c r="F11174"/>
  <c r="L11173"/>
  <c r="F11173"/>
  <c r="L11172"/>
  <c r="F11172"/>
  <c r="L11171"/>
  <c r="F11171"/>
  <c r="L11170"/>
  <c r="F11170"/>
  <c r="L11169"/>
  <c r="F11169"/>
  <c r="L11168"/>
  <c r="F11168"/>
  <c r="L11167"/>
  <c r="F11167"/>
  <c r="L11166"/>
  <c r="F11166"/>
  <c r="L11165"/>
  <c r="F11165"/>
  <c r="L11164"/>
  <c r="F11164"/>
  <c r="L11163"/>
  <c r="F11163"/>
  <c r="L11162"/>
  <c r="F11162"/>
  <c r="L11161"/>
  <c r="F11161"/>
  <c r="L11160"/>
  <c r="F11160"/>
  <c r="L11159"/>
  <c r="F11159"/>
  <c r="L11158"/>
  <c r="F11158"/>
  <c r="L11157"/>
  <c r="F11157"/>
  <c r="L11156"/>
  <c r="F11156"/>
  <c r="L11155"/>
  <c r="F11155"/>
  <c r="L11154"/>
  <c r="F11154"/>
  <c r="L11153"/>
  <c r="F11153"/>
  <c r="L11152"/>
  <c r="F11152"/>
  <c r="L11151"/>
  <c r="F11151"/>
  <c r="L11150"/>
  <c r="F11150"/>
  <c r="L11149"/>
  <c r="F11149"/>
  <c r="L11148"/>
  <c r="F11148"/>
  <c r="L11147"/>
  <c r="F11147"/>
  <c r="L11146"/>
  <c r="F11146"/>
  <c r="L11145"/>
  <c r="F11145"/>
  <c r="L11144"/>
  <c r="F11144"/>
  <c r="L11143"/>
  <c r="F11143"/>
  <c r="L11142"/>
  <c r="F11142"/>
  <c r="L11141"/>
  <c r="F11141"/>
  <c r="L11140"/>
  <c r="F11140"/>
  <c r="L11139"/>
  <c r="F11139"/>
  <c r="L11138"/>
  <c r="F11138"/>
  <c r="L11137"/>
  <c r="F11137"/>
  <c r="L11136"/>
  <c r="F11136"/>
  <c r="L11135"/>
  <c r="F11135"/>
  <c r="L11134"/>
  <c r="F11134"/>
  <c r="L11133"/>
  <c r="F11133"/>
  <c r="L11132"/>
  <c r="F11132"/>
  <c r="L11131"/>
  <c r="F11131"/>
  <c r="L11130"/>
  <c r="F11130"/>
  <c r="L11129"/>
  <c r="F11129"/>
  <c r="L11128"/>
  <c r="F11128"/>
  <c r="L11127"/>
  <c r="F11127"/>
  <c r="L11126"/>
  <c r="F11126"/>
  <c r="L11125"/>
  <c r="F11125"/>
  <c r="L11124"/>
  <c r="F11124"/>
  <c r="L11123"/>
  <c r="F11123"/>
  <c r="L11122"/>
  <c r="F11122"/>
  <c r="L11121"/>
  <c r="F11121"/>
  <c r="L11120"/>
  <c r="F11120"/>
  <c r="L11119"/>
  <c r="F11119"/>
  <c r="L11118"/>
  <c r="F11118"/>
  <c r="L11117"/>
  <c r="F11117"/>
  <c r="L11116"/>
  <c r="F11116"/>
  <c r="L11115"/>
  <c r="F11115"/>
  <c r="L11114"/>
  <c r="F11114"/>
  <c r="L11113"/>
  <c r="F11113"/>
  <c r="L11112"/>
  <c r="F11112"/>
  <c r="L11111"/>
  <c r="F11111"/>
  <c r="L11110"/>
  <c r="F11110"/>
  <c r="L11109"/>
  <c r="F11109"/>
  <c r="L11108"/>
  <c r="F11108"/>
  <c r="L11107"/>
  <c r="F11107"/>
  <c r="L11106"/>
  <c r="F11106"/>
  <c r="L11105"/>
  <c r="F11105"/>
  <c r="L11104"/>
  <c r="F11104"/>
  <c r="L11103"/>
  <c r="F11103"/>
  <c r="L11102"/>
  <c r="F11102"/>
  <c r="L11101"/>
  <c r="F11101"/>
  <c r="L11100"/>
  <c r="F11100"/>
  <c r="L11099"/>
  <c r="F11099"/>
  <c r="L11098"/>
  <c r="F11098"/>
  <c r="L11097"/>
  <c r="F11097"/>
  <c r="L11096"/>
  <c r="F11096"/>
  <c r="L11095"/>
  <c r="F11095"/>
  <c r="L11094"/>
  <c r="F11094"/>
  <c r="L11093"/>
  <c r="F11093"/>
  <c r="L11092"/>
  <c r="F11092"/>
  <c r="L11091"/>
  <c r="F11091"/>
  <c r="L11090"/>
  <c r="F11090"/>
  <c r="L11089"/>
  <c r="F11089"/>
  <c r="L11088"/>
  <c r="F11088"/>
  <c r="L11087"/>
  <c r="F11087"/>
  <c r="L11086"/>
  <c r="F11086"/>
  <c r="L11085"/>
  <c r="F11085"/>
  <c r="L11084"/>
  <c r="F11084"/>
  <c r="L11083"/>
  <c r="F11083"/>
  <c r="L11082"/>
  <c r="F11082"/>
  <c r="L11081"/>
  <c r="F11081"/>
  <c r="L11080"/>
  <c r="F11080"/>
  <c r="L11079"/>
  <c r="F11079"/>
  <c r="L11078"/>
  <c r="F11078"/>
  <c r="L11077"/>
  <c r="F11077"/>
  <c r="L11076"/>
  <c r="F11076"/>
  <c r="L11075"/>
  <c r="F11075"/>
  <c r="L11074"/>
  <c r="F11074"/>
  <c r="L11073"/>
  <c r="F11073"/>
  <c r="L11072"/>
  <c r="F11072"/>
  <c r="L11071"/>
  <c r="F11071"/>
  <c r="L11070"/>
  <c r="F11070"/>
  <c r="L11069"/>
  <c r="F11069"/>
  <c r="L11068"/>
  <c r="F11068"/>
  <c r="L11067"/>
  <c r="F11067"/>
  <c r="L11066"/>
  <c r="F11066"/>
  <c r="L11065"/>
  <c r="F11065"/>
  <c r="L11064"/>
  <c r="F11064"/>
  <c r="L11063"/>
  <c r="F11063"/>
  <c r="L11062"/>
  <c r="F11062"/>
  <c r="L11061"/>
  <c r="F11061"/>
  <c r="L11060"/>
  <c r="F11060"/>
  <c r="L11059"/>
  <c r="F11059"/>
  <c r="L11058"/>
  <c r="F11058"/>
  <c r="L11057"/>
  <c r="F11057"/>
  <c r="L11056"/>
  <c r="F11056"/>
  <c r="L11055"/>
  <c r="F11055"/>
  <c r="L11054"/>
  <c r="F11054"/>
  <c r="L11053"/>
  <c r="F11053"/>
  <c r="L11052"/>
  <c r="F11052"/>
  <c r="L11051"/>
  <c r="F11051"/>
  <c r="L11050"/>
  <c r="F11050"/>
  <c r="L11049"/>
  <c r="F11049"/>
  <c r="L11048"/>
  <c r="F11048"/>
  <c r="L11047"/>
  <c r="F11047"/>
  <c r="L11046"/>
  <c r="F11046"/>
  <c r="L11045"/>
  <c r="F11045"/>
  <c r="L11044"/>
  <c r="F11044"/>
  <c r="L11043"/>
  <c r="F11043"/>
  <c r="L11042"/>
  <c r="F11042"/>
  <c r="L11041"/>
  <c r="F11041"/>
  <c r="L11040"/>
  <c r="F11040"/>
  <c r="L11039"/>
  <c r="F11039"/>
  <c r="L11038"/>
  <c r="F11038"/>
  <c r="L11037"/>
  <c r="F11037"/>
  <c r="L11036"/>
  <c r="F11036"/>
  <c r="L11035"/>
  <c r="F11035"/>
  <c r="L11034"/>
  <c r="F11034"/>
  <c r="L11033"/>
  <c r="F11033"/>
  <c r="L11032"/>
  <c r="F11032"/>
  <c r="L11031"/>
  <c r="F11031"/>
  <c r="L11030"/>
  <c r="F11030"/>
  <c r="L11029"/>
  <c r="F11029"/>
  <c r="L11028"/>
  <c r="F11028"/>
  <c r="L11027"/>
  <c r="F11027"/>
  <c r="L11026"/>
  <c r="F11026"/>
  <c r="L11025"/>
  <c r="F11025"/>
  <c r="L11024"/>
  <c r="F11024"/>
  <c r="L11023"/>
  <c r="F11023"/>
  <c r="L11022"/>
  <c r="F11022"/>
  <c r="L11021"/>
  <c r="F11021"/>
  <c r="L11020"/>
  <c r="F11020"/>
  <c r="L11019"/>
  <c r="F11019"/>
  <c r="L11018"/>
  <c r="F11018"/>
  <c r="L11017"/>
  <c r="F11017"/>
  <c r="L11016"/>
  <c r="F11016"/>
  <c r="L11015"/>
  <c r="F11015"/>
  <c r="L11014"/>
  <c r="F11014"/>
  <c r="L11013"/>
  <c r="F11013"/>
  <c r="L11012"/>
  <c r="F11012"/>
  <c r="L11011"/>
  <c r="F11011"/>
  <c r="L11010"/>
  <c r="F11010"/>
  <c r="L11009"/>
  <c r="F11009"/>
  <c r="L11008"/>
  <c r="F11008"/>
  <c r="L11007"/>
  <c r="F11007"/>
  <c r="L11006"/>
  <c r="F11006"/>
  <c r="L11005"/>
  <c r="F11005"/>
  <c r="L11004"/>
  <c r="F11004"/>
  <c r="L11003"/>
  <c r="F11003"/>
  <c r="L11002"/>
  <c r="F11002"/>
  <c r="L11001"/>
  <c r="F11001"/>
  <c r="L11000"/>
  <c r="F11000"/>
  <c r="L10999"/>
  <c r="F10999"/>
  <c r="L10998"/>
  <c r="F10998"/>
  <c r="L10997"/>
  <c r="F10997"/>
  <c r="L10996"/>
  <c r="F10996"/>
  <c r="L10995"/>
  <c r="F10995"/>
  <c r="L10994"/>
  <c r="F10994"/>
  <c r="L10993"/>
  <c r="F10993"/>
  <c r="L10992"/>
  <c r="F10992"/>
  <c r="L10991"/>
  <c r="F10991"/>
  <c r="L10990"/>
  <c r="F10990"/>
  <c r="L10989"/>
  <c r="F10989"/>
  <c r="L10988"/>
  <c r="F10988"/>
  <c r="L10987"/>
  <c r="F10987"/>
  <c r="L10986"/>
  <c r="F10986"/>
  <c r="L10985"/>
  <c r="F10985"/>
  <c r="L10984"/>
  <c r="F10984"/>
  <c r="L10983"/>
  <c r="F10983"/>
  <c r="L10982"/>
  <c r="F10982"/>
  <c r="L10981"/>
  <c r="F10981"/>
  <c r="L10980"/>
  <c r="F10980"/>
  <c r="L10979"/>
  <c r="F10979"/>
  <c r="L10978"/>
  <c r="F10978"/>
  <c r="L10977"/>
  <c r="F10977"/>
  <c r="L10976"/>
  <c r="F10976"/>
  <c r="L10975"/>
  <c r="F10975"/>
  <c r="L10974"/>
  <c r="F10974"/>
  <c r="L10973"/>
  <c r="F10973"/>
  <c r="L10972"/>
  <c r="F10972"/>
  <c r="L10971"/>
  <c r="F10971"/>
  <c r="L10970"/>
  <c r="F10970"/>
  <c r="L10969"/>
  <c r="F10969"/>
  <c r="L10968"/>
  <c r="F10968"/>
  <c r="L10967"/>
  <c r="F10967"/>
  <c r="L10966"/>
  <c r="F10966"/>
  <c r="L10965"/>
  <c r="F10965"/>
  <c r="L10964"/>
  <c r="F10964"/>
  <c r="L10963"/>
  <c r="F10963"/>
  <c r="L10962"/>
  <c r="F10962"/>
  <c r="L10961"/>
  <c r="F10961"/>
  <c r="L10960"/>
  <c r="F10960"/>
  <c r="L10959"/>
  <c r="F10959"/>
  <c r="L10958"/>
  <c r="F10958"/>
  <c r="L10957"/>
  <c r="F10957"/>
  <c r="L10956"/>
  <c r="F10956"/>
  <c r="L10955"/>
  <c r="F10955"/>
  <c r="L10954"/>
  <c r="F10954"/>
  <c r="L10953"/>
  <c r="F10953"/>
  <c r="L10952"/>
  <c r="F10952"/>
  <c r="L10951"/>
  <c r="F10951"/>
  <c r="L10950"/>
  <c r="F10950"/>
  <c r="L10949"/>
  <c r="F10949"/>
  <c r="L10948"/>
  <c r="F10948"/>
  <c r="L10947"/>
  <c r="F10947"/>
  <c r="L10946"/>
  <c r="F10946"/>
  <c r="L10945"/>
  <c r="F10945"/>
  <c r="L10944"/>
  <c r="F10944"/>
  <c r="L10943"/>
  <c r="F10943"/>
  <c r="L10942"/>
  <c r="F10942"/>
  <c r="L10941"/>
  <c r="F10941"/>
  <c r="L10940"/>
  <c r="F10940"/>
  <c r="L10939"/>
  <c r="F10939"/>
  <c r="L10938"/>
  <c r="F10938"/>
  <c r="L10937"/>
  <c r="F10937"/>
  <c r="L10936"/>
  <c r="F10936"/>
  <c r="L10935"/>
  <c r="F10935"/>
  <c r="L10934"/>
  <c r="F10934"/>
  <c r="L10933"/>
  <c r="F10933"/>
  <c r="L10932"/>
  <c r="F10932"/>
  <c r="L10931"/>
  <c r="F10931"/>
  <c r="L10930"/>
  <c r="F10930"/>
  <c r="L10929"/>
  <c r="F10929"/>
  <c r="L10928"/>
  <c r="F10928"/>
  <c r="L10927"/>
  <c r="F10927"/>
  <c r="L10926"/>
  <c r="F10926"/>
  <c r="L10925"/>
  <c r="F10925"/>
  <c r="L10924"/>
  <c r="F10924"/>
  <c r="L10923"/>
  <c r="F10923"/>
  <c r="L10922"/>
  <c r="F10922"/>
  <c r="L10921"/>
  <c r="F10921"/>
  <c r="L10920"/>
  <c r="F10920"/>
  <c r="L10919"/>
  <c r="F10919"/>
  <c r="L10918"/>
  <c r="F10918"/>
  <c r="L10917"/>
  <c r="F10917"/>
  <c r="L10916"/>
  <c r="F10916"/>
  <c r="L10915"/>
  <c r="F10915"/>
  <c r="L10914"/>
  <c r="F10914"/>
  <c r="L10913"/>
  <c r="F10913"/>
  <c r="L10912"/>
  <c r="F10912"/>
  <c r="L10911"/>
  <c r="F10911"/>
  <c r="L10910"/>
  <c r="F10910"/>
  <c r="L10909"/>
  <c r="F10909"/>
  <c r="L10908"/>
  <c r="F10908"/>
  <c r="L10907"/>
  <c r="F10907"/>
  <c r="L10906"/>
  <c r="F10906"/>
  <c r="L10905"/>
  <c r="F10905"/>
  <c r="L10904"/>
  <c r="F10904"/>
  <c r="L10903"/>
  <c r="F10903"/>
  <c r="L10902"/>
  <c r="F10902"/>
  <c r="L10901"/>
  <c r="F10901"/>
  <c r="L10900"/>
  <c r="F10900"/>
  <c r="L10899"/>
  <c r="F10899"/>
  <c r="L10898"/>
  <c r="F10898"/>
  <c r="L10897"/>
  <c r="F10897"/>
  <c r="L10896"/>
  <c r="F10896"/>
  <c r="L10895"/>
  <c r="F10895"/>
  <c r="L10894"/>
  <c r="F10894"/>
  <c r="L10893"/>
  <c r="F10893"/>
  <c r="L10892"/>
  <c r="F10892"/>
  <c r="L10891"/>
  <c r="F10891"/>
  <c r="L10890"/>
  <c r="F10890"/>
  <c r="L10889"/>
  <c r="F10889"/>
  <c r="L10888"/>
  <c r="F10888"/>
  <c r="L10887"/>
  <c r="F10887"/>
  <c r="L10886"/>
  <c r="F10886"/>
  <c r="L10885"/>
  <c r="F10885"/>
  <c r="L10884"/>
  <c r="F10884"/>
  <c r="L10883"/>
  <c r="F10883"/>
  <c r="L10882"/>
  <c r="F10882"/>
  <c r="L10881"/>
  <c r="F10881"/>
  <c r="L10880"/>
  <c r="F10880"/>
  <c r="L10879"/>
  <c r="F10879"/>
  <c r="L10878"/>
  <c r="F10878"/>
  <c r="L10877"/>
  <c r="F10877"/>
  <c r="L10876"/>
  <c r="F10876"/>
  <c r="L10875"/>
  <c r="F10875"/>
  <c r="L10874"/>
  <c r="F10874"/>
  <c r="L10873"/>
  <c r="F10873"/>
  <c r="L10872"/>
  <c r="F10872"/>
  <c r="L10871"/>
  <c r="F10871"/>
  <c r="L10870"/>
  <c r="F10870"/>
  <c r="L10869"/>
  <c r="F10869"/>
  <c r="L10868"/>
  <c r="F10868"/>
  <c r="L10867"/>
  <c r="F10867"/>
  <c r="L10866"/>
  <c r="F10866"/>
  <c r="L10865"/>
  <c r="F10865"/>
  <c r="L10864"/>
  <c r="F10864"/>
  <c r="L10863"/>
  <c r="F10863"/>
  <c r="L10862"/>
  <c r="F10862"/>
  <c r="L10861"/>
  <c r="F10861"/>
  <c r="L10860"/>
  <c r="F10860"/>
  <c r="L10859"/>
  <c r="F10859"/>
  <c r="L10858"/>
  <c r="F10858"/>
  <c r="L10857"/>
  <c r="F10857"/>
  <c r="L10856"/>
  <c r="F10856"/>
  <c r="L10855"/>
  <c r="F10855"/>
  <c r="L10854"/>
  <c r="F10854"/>
  <c r="L10853"/>
  <c r="F10853"/>
  <c r="L10852"/>
  <c r="F10852"/>
  <c r="L10851"/>
  <c r="F10851"/>
  <c r="L10850"/>
  <c r="F10850"/>
  <c r="L10849"/>
  <c r="F10849"/>
  <c r="L10848"/>
  <c r="F10848"/>
  <c r="L10847"/>
  <c r="F10847"/>
  <c r="L10846"/>
  <c r="F10846"/>
  <c r="L10845"/>
  <c r="F10845"/>
  <c r="L10844"/>
  <c r="F10844"/>
  <c r="L10843"/>
  <c r="F10843"/>
  <c r="L10842"/>
  <c r="F10842"/>
  <c r="L10841"/>
  <c r="F10841"/>
  <c r="L10840"/>
  <c r="F10840"/>
  <c r="L10839"/>
  <c r="F10839"/>
  <c r="L10838"/>
  <c r="F10838"/>
  <c r="L10837"/>
  <c r="F10837"/>
  <c r="L10836"/>
  <c r="F10836"/>
  <c r="L10835"/>
  <c r="F10835"/>
  <c r="L10834"/>
  <c r="F10834"/>
  <c r="L10833"/>
  <c r="F10833"/>
  <c r="L10832"/>
  <c r="F10832"/>
  <c r="L10831"/>
  <c r="F10831"/>
  <c r="L10830"/>
  <c r="F10830"/>
  <c r="L10829"/>
  <c r="F10829"/>
  <c r="L10828"/>
  <c r="F10828"/>
  <c r="L10827"/>
  <c r="F10827"/>
  <c r="L10826"/>
  <c r="F10826"/>
  <c r="L10825"/>
  <c r="F10825"/>
  <c r="L10824"/>
  <c r="F10824"/>
  <c r="L10823"/>
  <c r="F10823"/>
  <c r="L10822"/>
  <c r="F10822"/>
  <c r="L10821"/>
  <c r="F10821"/>
  <c r="L10820"/>
  <c r="F10820"/>
  <c r="L10819"/>
  <c r="F10819"/>
  <c r="L10818"/>
  <c r="F10818"/>
  <c r="L10817"/>
  <c r="F10817"/>
  <c r="L10816"/>
  <c r="F10816"/>
  <c r="L10815"/>
  <c r="F10815"/>
  <c r="L10814"/>
  <c r="F10814"/>
  <c r="L10813"/>
  <c r="F10813"/>
  <c r="L10812"/>
  <c r="F10812"/>
  <c r="L10811"/>
  <c r="F10811"/>
  <c r="L10810"/>
  <c r="F10810"/>
  <c r="L10809"/>
  <c r="F10809"/>
  <c r="L10808"/>
  <c r="F10808"/>
  <c r="L10807"/>
  <c r="F10807"/>
  <c r="L10806"/>
  <c r="F10806"/>
  <c r="L10805"/>
  <c r="F10805"/>
  <c r="L10804"/>
  <c r="F10804"/>
  <c r="L10803"/>
  <c r="F10803"/>
  <c r="L10802"/>
  <c r="F10802"/>
  <c r="L10801"/>
  <c r="F10801"/>
  <c r="L10800"/>
  <c r="F10800"/>
  <c r="L10799"/>
  <c r="F10799"/>
  <c r="L10798"/>
  <c r="F10798"/>
  <c r="L10797"/>
  <c r="F10797"/>
  <c r="L10796"/>
  <c r="F10796"/>
  <c r="L10795"/>
  <c r="F10795"/>
  <c r="L10794"/>
  <c r="F10794"/>
  <c r="L10793"/>
  <c r="F10793"/>
  <c r="L10792"/>
  <c r="F10792"/>
  <c r="L10791"/>
  <c r="F10791"/>
  <c r="L10790"/>
  <c r="F10790"/>
  <c r="L10789"/>
  <c r="F10789"/>
  <c r="L10788"/>
  <c r="F10788"/>
  <c r="L10787"/>
  <c r="F10787"/>
  <c r="L10786"/>
  <c r="F10786"/>
  <c r="L10785"/>
  <c r="F10785"/>
  <c r="L10784"/>
  <c r="F10784"/>
  <c r="L10783"/>
  <c r="F10783"/>
  <c r="L10782"/>
  <c r="F10782"/>
  <c r="L10781"/>
  <c r="F10781"/>
  <c r="L10780"/>
  <c r="F10780"/>
  <c r="L10779"/>
  <c r="F10779"/>
  <c r="L10778"/>
  <c r="F10778"/>
  <c r="L10777"/>
  <c r="F10777"/>
  <c r="L10776"/>
  <c r="F10776"/>
  <c r="L10775"/>
  <c r="F10775"/>
  <c r="L10774"/>
  <c r="F10774"/>
  <c r="L10773"/>
  <c r="F10773"/>
  <c r="L10772"/>
  <c r="F10772"/>
  <c r="L10771"/>
  <c r="F10771"/>
  <c r="L10770"/>
  <c r="F10770"/>
  <c r="L10769"/>
  <c r="F10769"/>
  <c r="L10768"/>
  <c r="F10768"/>
  <c r="L10767"/>
  <c r="F10767"/>
  <c r="L10766"/>
  <c r="F10766"/>
  <c r="L10765"/>
  <c r="F10765"/>
  <c r="L10764"/>
  <c r="F10764"/>
  <c r="L10763"/>
  <c r="F10763"/>
  <c r="L10762"/>
  <c r="F10762"/>
  <c r="L10761"/>
  <c r="F10761"/>
  <c r="L10760"/>
  <c r="F10760"/>
  <c r="L10759"/>
  <c r="F10759"/>
  <c r="L10758"/>
  <c r="F10758"/>
  <c r="L10757"/>
  <c r="F10757"/>
  <c r="L10756"/>
  <c r="F10756"/>
  <c r="L10755"/>
  <c r="F10755"/>
  <c r="L10754"/>
  <c r="F10754"/>
  <c r="L10753"/>
  <c r="F10753"/>
  <c r="L10752"/>
  <c r="F10752"/>
  <c r="L10751"/>
  <c r="F10751"/>
  <c r="L10750"/>
  <c r="F10750"/>
  <c r="L10749"/>
  <c r="F10749"/>
  <c r="L10748"/>
  <c r="F10748"/>
  <c r="L10747"/>
  <c r="F10747"/>
  <c r="L10746"/>
  <c r="F10746"/>
  <c r="L10745"/>
  <c r="F10745"/>
  <c r="L10744"/>
  <c r="F10744"/>
  <c r="L10743"/>
  <c r="F10743"/>
  <c r="L10742"/>
  <c r="F10742"/>
  <c r="L10741"/>
  <c r="F10741"/>
  <c r="L10740"/>
  <c r="F10740"/>
  <c r="L10739"/>
  <c r="F10739"/>
  <c r="L10738"/>
  <c r="F10738"/>
  <c r="L10737"/>
  <c r="F10737"/>
  <c r="L10736"/>
  <c r="F10736"/>
  <c r="L10735"/>
  <c r="F10735"/>
  <c r="L10734"/>
  <c r="F10734"/>
  <c r="L10733"/>
  <c r="F10733"/>
  <c r="L10732"/>
  <c r="F10732"/>
  <c r="L10731"/>
  <c r="F10731"/>
  <c r="L10730"/>
  <c r="F10730"/>
  <c r="L10729"/>
  <c r="F10729"/>
  <c r="L10728"/>
  <c r="F10728"/>
  <c r="L10727"/>
  <c r="F10727"/>
  <c r="L10726"/>
  <c r="F10726"/>
  <c r="L10725"/>
  <c r="F10725"/>
  <c r="L10724"/>
  <c r="F10724"/>
  <c r="L10723"/>
  <c r="F10723"/>
  <c r="L10722"/>
  <c r="F10722"/>
  <c r="L10721"/>
  <c r="F10721"/>
  <c r="L10720"/>
  <c r="F10720"/>
  <c r="L10719"/>
  <c r="F10719"/>
  <c r="L10718"/>
  <c r="F10718"/>
  <c r="L10717"/>
  <c r="F10717"/>
  <c r="L10716"/>
  <c r="F10716"/>
  <c r="L10715"/>
  <c r="F10715"/>
  <c r="L10714"/>
  <c r="F10714"/>
  <c r="L10713"/>
  <c r="F10713"/>
  <c r="L10712"/>
  <c r="F10712"/>
  <c r="L10711"/>
  <c r="F10711"/>
  <c r="L10710"/>
  <c r="F10710"/>
  <c r="L10709"/>
  <c r="F10709"/>
  <c r="L10708"/>
  <c r="F10708"/>
  <c r="L10707"/>
  <c r="F10707"/>
  <c r="L10706"/>
  <c r="F10706"/>
  <c r="L10705"/>
  <c r="F10705"/>
  <c r="L10704"/>
  <c r="F10704"/>
  <c r="L10703"/>
  <c r="F10703"/>
  <c r="L10702"/>
  <c r="F10702"/>
  <c r="L10701"/>
  <c r="F10701"/>
  <c r="L10700"/>
  <c r="F10700"/>
  <c r="L10699"/>
  <c r="F10699"/>
  <c r="L10698"/>
  <c r="F10698"/>
  <c r="L10697"/>
  <c r="F10697"/>
  <c r="L10696"/>
  <c r="F10696"/>
  <c r="L10695"/>
  <c r="F10695"/>
  <c r="L10694"/>
  <c r="F10694"/>
  <c r="L10693"/>
  <c r="F10693"/>
  <c r="L10692"/>
  <c r="F10692"/>
  <c r="L10691"/>
  <c r="F10691"/>
  <c r="L10690"/>
  <c r="F10690"/>
  <c r="L10689"/>
  <c r="F10689"/>
  <c r="L10688"/>
  <c r="F10688"/>
  <c r="L10687"/>
  <c r="F10687"/>
  <c r="L10686"/>
  <c r="F10686"/>
  <c r="L10685"/>
  <c r="F10685"/>
  <c r="L10684"/>
  <c r="F10684"/>
  <c r="L10683"/>
  <c r="F10683"/>
  <c r="L10682"/>
  <c r="F10682"/>
  <c r="L10681"/>
  <c r="F10681"/>
  <c r="L10680"/>
  <c r="F10680"/>
  <c r="L10679"/>
  <c r="F10679"/>
  <c r="L10678"/>
  <c r="F10678"/>
  <c r="L10677"/>
  <c r="F10677"/>
  <c r="L10676"/>
  <c r="F10676"/>
  <c r="L10675"/>
  <c r="F10675"/>
  <c r="L10674"/>
  <c r="F10674"/>
  <c r="L10673"/>
  <c r="F10673"/>
  <c r="L10672"/>
  <c r="F10672"/>
  <c r="L10671"/>
  <c r="F10671"/>
  <c r="L10670"/>
  <c r="F10670"/>
  <c r="L10669"/>
  <c r="F10669"/>
  <c r="L10668"/>
  <c r="F10668"/>
  <c r="L10667"/>
  <c r="F10667"/>
  <c r="L10666"/>
  <c r="F10666"/>
  <c r="L10665"/>
  <c r="F10665"/>
  <c r="L10664"/>
  <c r="F10664"/>
  <c r="L10663"/>
  <c r="F10663"/>
  <c r="L10662"/>
  <c r="F10662"/>
  <c r="L10661"/>
  <c r="F10661"/>
  <c r="L10660"/>
  <c r="F10660"/>
  <c r="L10659"/>
  <c r="F10659"/>
  <c r="L10658"/>
  <c r="F10658"/>
  <c r="L10657"/>
  <c r="F10657"/>
  <c r="L10656"/>
  <c r="F10656"/>
  <c r="L10655"/>
  <c r="F10655"/>
  <c r="L10654"/>
  <c r="F10654"/>
  <c r="L10653"/>
  <c r="F10653"/>
  <c r="L10652"/>
  <c r="F10652"/>
  <c r="L10651"/>
  <c r="F10651"/>
  <c r="L10650"/>
  <c r="F10650"/>
  <c r="L10649"/>
  <c r="F10649"/>
  <c r="L10648"/>
  <c r="F10648"/>
  <c r="L10647"/>
  <c r="F10647"/>
  <c r="L10646"/>
  <c r="F10646"/>
  <c r="L10645"/>
  <c r="F10645"/>
  <c r="L10644"/>
  <c r="F10644"/>
  <c r="L10643"/>
  <c r="F10643"/>
  <c r="L10642"/>
  <c r="F10642"/>
  <c r="L10641"/>
  <c r="F10641"/>
  <c r="L10640"/>
  <c r="F10640"/>
  <c r="L10639"/>
  <c r="F10639"/>
  <c r="L10638"/>
  <c r="F10638"/>
  <c r="L10637"/>
  <c r="F10637"/>
  <c r="L10636"/>
  <c r="F10636"/>
  <c r="L10635"/>
  <c r="F10635"/>
  <c r="L10634"/>
  <c r="F10634"/>
  <c r="L10633"/>
  <c r="F10633"/>
  <c r="L10632"/>
  <c r="F10632"/>
  <c r="L10631"/>
  <c r="F10631"/>
  <c r="L10630"/>
  <c r="F10630"/>
  <c r="L10629"/>
  <c r="F10629"/>
  <c r="L10628"/>
  <c r="F10628"/>
  <c r="L10627"/>
  <c r="F10627"/>
  <c r="L10626"/>
  <c r="F10626"/>
  <c r="L10625"/>
  <c r="F10625"/>
  <c r="L10624"/>
  <c r="F10624"/>
  <c r="L10623"/>
  <c r="F10623"/>
  <c r="L10622"/>
  <c r="F10622"/>
  <c r="L10621"/>
  <c r="F10621"/>
  <c r="L10620"/>
  <c r="F10620"/>
  <c r="L10619"/>
  <c r="F10619"/>
  <c r="L10618"/>
  <c r="F10618"/>
  <c r="L10617"/>
  <c r="F10617"/>
  <c r="L10616"/>
  <c r="F10616"/>
  <c r="L10615"/>
  <c r="F10615"/>
  <c r="L10614"/>
  <c r="F10614"/>
  <c r="L10613"/>
  <c r="F10613"/>
  <c r="L10612"/>
  <c r="F10612"/>
  <c r="L10611"/>
  <c r="F10611"/>
  <c r="L10610"/>
  <c r="F10610"/>
  <c r="L10609"/>
  <c r="F10609"/>
  <c r="L10608"/>
  <c r="F10608"/>
  <c r="L10607"/>
  <c r="F10607"/>
  <c r="L10606"/>
  <c r="F10606"/>
  <c r="L10605"/>
  <c r="F10605"/>
  <c r="L10604"/>
  <c r="F10604"/>
  <c r="L10603"/>
  <c r="F10603"/>
  <c r="L10602"/>
  <c r="F10602"/>
  <c r="L10601"/>
  <c r="F10601"/>
  <c r="L10600"/>
  <c r="F10600"/>
  <c r="L10599"/>
  <c r="F10599"/>
  <c r="L10598"/>
  <c r="F10598"/>
  <c r="L10597"/>
  <c r="F10597"/>
  <c r="L10596"/>
  <c r="F10596"/>
  <c r="L10595"/>
  <c r="F10595"/>
  <c r="L10594"/>
  <c r="F10594"/>
  <c r="L10593"/>
  <c r="F10593"/>
  <c r="L10592"/>
  <c r="F10592"/>
  <c r="L10591"/>
  <c r="F10591"/>
  <c r="L10590"/>
  <c r="F10590"/>
  <c r="L10589"/>
  <c r="F10589"/>
  <c r="L10588"/>
  <c r="F10588"/>
  <c r="L10587"/>
  <c r="F10587"/>
  <c r="L10586"/>
  <c r="F10586"/>
  <c r="L10585"/>
  <c r="F10585"/>
  <c r="L10584"/>
  <c r="F10584"/>
  <c r="L10583"/>
  <c r="F10583"/>
  <c r="L10582"/>
  <c r="F10582"/>
  <c r="L10581"/>
  <c r="F10581"/>
  <c r="L10580"/>
  <c r="F10580"/>
  <c r="L10579"/>
  <c r="F10579"/>
  <c r="L10578"/>
  <c r="F10578"/>
  <c r="L10577"/>
  <c r="F10577"/>
  <c r="L10576"/>
  <c r="F10576"/>
  <c r="L10575"/>
  <c r="F10575"/>
  <c r="L10574"/>
  <c r="F10574"/>
  <c r="L10573"/>
  <c r="F10573"/>
  <c r="L10572"/>
  <c r="F10572"/>
  <c r="L10571"/>
  <c r="F10571"/>
  <c r="L10570"/>
  <c r="F10570"/>
  <c r="L10569"/>
  <c r="F10569"/>
  <c r="L10568"/>
  <c r="F10568"/>
  <c r="L10567"/>
  <c r="F10567"/>
  <c r="L10566"/>
  <c r="F10566"/>
  <c r="L10565"/>
  <c r="F10565"/>
  <c r="L10564"/>
  <c r="F10564"/>
  <c r="L10563"/>
  <c r="F10563"/>
  <c r="L10562"/>
  <c r="F10562"/>
  <c r="L10561"/>
  <c r="F10561"/>
  <c r="L10560"/>
  <c r="F10560"/>
  <c r="L10559"/>
  <c r="F10559"/>
  <c r="L10558"/>
  <c r="F10558"/>
  <c r="L10557"/>
  <c r="F10557"/>
  <c r="L10556"/>
  <c r="F10556"/>
  <c r="L10555"/>
  <c r="F10555"/>
  <c r="L10554"/>
  <c r="F10554"/>
  <c r="L10553"/>
  <c r="F10553"/>
  <c r="L10552"/>
  <c r="F10552"/>
  <c r="L10551"/>
  <c r="F10551"/>
  <c r="L10550"/>
  <c r="F10550"/>
  <c r="L10549"/>
  <c r="F10549"/>
  <c r="L10548"/>
  <c r="F10548"/>
  <c r="L10547"/>
  <c r="F10547"/>
  <c r="L10546"/>
  <c r="F10546"/>
  <c r="L10545"/>
  <c r="F10545"/>
  <c r="L10544"/>
  <c r="F10544"/>
  <c r="L10543"/>
  <c r="F10543"/>
  <c r="L10542"/>
  <c r="F10542"/>
  <c r="L10541"/>
  <c r="F10541"/>
  <c r="L10540"/>
  <c r="F10540"/>
  <c r="L10539"/>
  <c r="F10539"/>
  <c r="L10538"/>
  <c r="F10538"/>
  <c r="L10537"/>
  <c r="F10537"/>
  <c r="L10536"/>
  <c r="F10536"/>
  <c r="L10535"/>
  <c r="F10535"/>
  <c r="L10534"/>
  <c r="F10534"/>
  <c r="L10533"/>
  <c r="F10533"/>
  <c r="L10532"/>
  <c r="F10532"/>
  <c r="L10531"/>
  <c r="F10531"/>
  <c r="L10530"/>
  <c r="F10530"/>
  <c r="L10529"/>
  <c r="F10529"/>
  <c r="L10528"/>
  <c r="F10528"/>
  <c r="L10527"/>
  <c r="F10527"/>
  <c r="L10526"/>
  <c r="F10526"/>
  <c r="L10525"/>
  <c r="F10525"/>
  <c r="L10524"/>
  <c r="F10524"/>
  <c r="L10523"/>
  <c r="F10523"/>
  <c r="L10522"/>
  <c r="F10522"/>
  <c r="L10521"/>
  <c r="F10521"/>
  <c r="L10520"/>
  <c r="F10520"/>
  <c r="L10519"/>
  <c r="F10519"/>
  <c r="L10518"/>
  <c r="F10518"/>
  <c r="L10517"/>
  <c r="F10517"/>
  <c r="L10516"/>
  <c r="F10516"/>
  <c r="L10515"/>
  <c r="F10515"/>
  <c r="L10514"/>
  <c r="F10514"/>
  <c r="L10513"/>
  <c r="F10513"/>
  <c r="L10512"/>
  <c r="F10512"/>
  <c r="L10511"/>
  <c r="F10511"/>
  <c r="L10510"/>
  <c r="F10510"/>
  <c r="L10509"/>
  <c r="F10509"/>
  <c r="L10508"/>
  <c r="F10508"/>
  <c r="L10507"/>
  <c r="F10507"/>
  <c r="L10506"/>
  <c r="F10506"/>
  <c r="L10505"/>
  <c r="F10505"/>
  <c r="L10504"/>
  <c r="F10504"/>
  <c r="L10503"/>
  <c r="F10503"/>
  <c r="L10502"/>
  <c r="F10502"/>
  <c r="L10501"/>
  <c r="F10501"/>
  <c r="L10500"/>
  <c r="F10500"/>
  <c r="L10499"/>
  <c r="F10499"/>
  <c r="L10498"/>
  <c r="F10498"/>
  <c r="L10497"/>
  <c r="F10497"/>
  <c r="L10496"/>
  <c r="F10496"/>
  <c r="L10495"/>
  <c r="F10495"/>
  <c r="L10494"/>
  <c r="F10494"/>
  <c r="L10493"/>
  <c r="F10493"/>
  <c r="L10492"/>
  <c r="F10492"/>
  <c r="L10491"/>
  <c r="F10491"/>
  <c r="L10490"/>
  <c r="F10490"/>
  <c r="L10489"/>
  <c r="F10489"/>
  <c r="L10488"/>
  <c r="F10488"/>
  <c r="L10487"/>
  <c r="F10487"/>
  <c r="L10486"/>
  <c r="F10486"/>
  <c r="L10485"/>
  <c r="F10485"/>
  <c r="L10484"/>
  <c r="F10484"/>
  <c r="L10483"/>
  <c r="F10483"/>
  <c r="L10482"/>
  <c r="F10482"/>
  <c r="L10481"/>
  <c r="F10481"/>
  <c r="L10480"/>
  <c r="F10480"/>
  <c r="L10479"/>
  <c r="F10479"/>
  <c r="L10478"/>
  <c r="F10478"/>
  <c r="L10477"/>
  <c r="F10477"/>
  <c r="L10476"/>
  <c r="F10476"/>
  <c r="L10475"/>
  <c r="F10475"/>
  <c r="L10474"/>
  <c r="F10474"/>
  <c r="L10473"/>
  <c r="F10473"/>
  <c r="L10472"/>
  <c r="F10472"/>
  <c r="L10471"/>
  <c r="F10471"/>
  <c r="L10470"/>
  <c r="F10470"/>
  <c r="L10469"/>
  <c r="F10469"/>
  <c r="L10468"/>
  <c r="F10468"/>
  <c r="L10467"/>
  <c r="F10467"/>
  <c r="L10466"/>
  <c r="F10466"/>
  <c r="L10465"/>
  <c r="F10465"/>
  <c r="L10464"/>
  <c r="F10464"/>
  <c r="L10463"/>
  <c r="F10463"/>
  <c r="L10462"/>
  <c r="F10462"/>
  <c r="L10461"/>
  <c r="F10461"/>
  <c r="L10460"/>
  <c r="F10460"/>
  <c r="L10459"/>
  <c r="F10459"/>
  <c r="L10458"/>
  <c r="F10458"/>
  <c r="L10457"/>
  <c r="F10457"/>
  <c r="L10456"/>
  <c r="F10456"/>
  <c r="L10455"/>
  <c r="F10455"/>
  <c r="L10454"/>
  <c r="F10454"/>
  <c r="L10453"/>
  <c r="F10453"/>
  <c r="L10452"/>
  <c r="F10452"/>
  <c r="L10451"/>
  <c r="F10451"/>
  <c r="L10450"/>
  <c r="F10450"/>
  <c r="L10449"/>
  <c r="F10449"/>
  <c r="L10448"/>
  <c r="F10448"/>
  <c r="L10447"/>
  <c r="F10447"/>
  <c r="L10446"/>
  <c r="F10446"/>
  <c r="L10445"/>
  <c r="F10445"/>
  <c r="L10444"/>
  <c r="F10444"/>
  <c r="L10443"/>
  <c r="F10443"/>
  <c r="L10442"/>
  <c r="F10442"/>
  <c r="L10441"/>
  <c r="F10441"/>
  <c r="L10440"/>
  <c r="F10440"/>
  <c r="L10439"/>
  <c r="F10439"/>
  <c r="L10438"/>
  <c r="F10438"/>
  <c r="L10437"/>
  <c r="F10437"/>
  <c r="L10436"/>
  <c r="F10436"/>
  <c r="L10435"/>
  <c r="F10435"/>
  <c r="L10434"/>
  <c r="F10434"/>
  <c r="L10433"/>
  <c r="F10433"/>
  <c r="L10432"/>
  <c r="F10432"/>
  <c r="L10431"/>
  <c r="F10431"/>
  <c r="L10430"/>
  <c r="F10430"/>
  <c r="L10429"/>
  <c r="F10429"/>
  <c r="L10428"/>
  <c r="F10428"/>
  <c r="L10427"/>
  <c r="F10427"/>
  <c r="L10426"/>
  <c r="F10426"/>
  <c r="L10425"/>
  <c r="F10425"/>
  <c r="L10424"/>
  <c r="F10424"/>
  <c r="L10423"/>
  <c r="F10423"/>
  <c r="L10422"/>
  <c r="F10422"/>
  <c r="L10421"/>
  <c r="F10421"/>
  <c r="L10420"/>
  <c r="F10420"/>
  <c r="L10419"/>
  <c r="F10419"/>
  <c r="L10418"/>
  <c r="F10418"/>
  <c r="L10417"/>
  <c r="F10417"/>
  <c r="L10416"/>
  <c r="F10416"/>
  <c r="L10415"/>
  <c r="F10415"/>
  <c r="L10414"/>
  <c r="F10414"/>
  <c r="L10413"/>
  <c r="F10413"/>
  <c r="L10412"/>
  <c r="F10412"/>
  <c r="L10411"/>
  <c r="F10411"/>
  <c r="L10410"/>
  <c r="F10410"/>
  <c r="L10409"/>
  <c r="F10409"/>
  <c r="L10408"/>
  <c r="F10408"/>
  <c r="L10407"/>
  <c r="F10407"/>
  <c r="L10406"/>
  <c r="F10406"/>
  <c r="L10405"/>
  <c r="F10405"/>
  <c r="L10404"/>
  <c r="F10404"/>
  <c r="L10403"/>
  <c r="F10403"/>
  <c r="L10402"/>
  <c r="F10402"/>
  <c r="L10401"/>
  <c r="F10401"/>
  <c r="L10400"/>
  <c r="F10400"/>
  <c r="L10399"/>
  <c r="F10399"/>
  <c r="L10398"/>
  <c r="F10398"/>
  <c r="L10397"/>
  <c r="F10397"/>
  <c r="L10396"/>
  <c r="F10396"/>
  <c r="L10395"/>
  <c r="F10395"/>
  <c r="L10394"/>
  <c r="F10394"/>
  <c r="L10393"/>
  <c r="F10393"/>
  <c r="L10392"/>
  <c r="F10392"/>
  <c r="L10391"/>
  <c r="F10391"/>
  <c r="L10390"/>
  <c r="F10390"/>
  <c r="L10389"/>
  <c r="F10389"/>
  <c r="L10388"/>
  <c r="F10388"/>
  <c r="L10387"/>
  <c r="F10387"/>
  <c r="L10386"/>
  <c r="F10386"/>
  <c r="L10385"/>
  <c r="F10385"/>
  <c r="L10384"/>
  <c r="F10384"/>
  <c r="L10383"/>
  <c r="F10383"/>
  <c r="L10382"/>
  <c r="F10382"/>
  <c r="L10381"/>
  <c r="F10381"/>
  <c r="L10380"/>
  <c r="F10380"/>
  <c r="L10379"/>
  <c r="F10379"/>
  <c r="L10378"/>
  <c r="F10378"/>
  <c r="L10377"/>
  <c r="F10377"/>
  <c r="L10376"/>
  <c r="F10376"/>
  <c r="L10375"/>
  <c r="F10375"/>
  <c r="L10374"/>
  <c r="F10374"/>
  <c r="L10373"/>
  <c r="F10373"/>
  <c r="L10372"/>
  <c r="F10372"/>
  <c r="L10371"/>
  <c r="F10371"/>
  <c r="L10370"/>
  <c r="F10370"/>
  <c r="L10369"/>
  <c r="F10369"/>
  <c r="L10368"/>
  <c r="F10368"/>
  <c r="L10367"/>
  <c r="F10367"/>
  <c r="L10366"/>
  <c r="F10366"/>
  <c r="L10365"/>
  <c r="F10365"/>
  <c r="L10364"/>
  <c r="F10364"/>
  <c r="L10363"/>
  <c r="F10363"/>
  <c r="L10362"/>
  <c r="F10362"/>
  <c r="L10361"/>
  <c r="F10361"/>
  <c r="L10360"/>
  <c r="F10360"/>
  <c r="L10359"/>
  <c r="F10359"/>
  <c r="L10358"/>
  <c r="F10358"/>
  <c r="L10357"/>
  <c r="F10357"/>
  <c r="L10356"/>
  <c r="F10356"/>
  <c r="L10355"/>
  <c r="F10355"/>
  <c r="L10354"/>
  <c r="F10354"/>
  <c r="L10353"/>
  <c r="F10353"/>
  <c r="L10352"/>
  <c r="F10352"/>
  <c r="L10351"/>
  <c r="F10351"/>
  <c r="L10350"/>
  <c r="F10350"/>
  <c r="L10349"/>
  <c r="F10349"/>
  <c r="L10348"/>
  <c r="F10348"/>
  <c r="L10347"/>
  <c r="F10347"/>
  <c r="L10346"/>
  <c r="F10346"/>
  <c r="L10345"/>
  <c r="F10345"/>
  <c r="L10344"/>
  <c r="F10344"/>
  <c r="L10343"/>
  <c r="F10343"/>
  <c r="L10342"/>
  <c r="F10342"/>
  <c r="L10341"/>
  <c r="F10341"/>
  <c r="L10340"/>
  <c r="F10340"/>
  <c r="L10339"/>
  <c r="F10339"/>
  <c r="L10338"/>
  <c r="F10338"/>
  <c r="L10337"/>
  <c r="F10337"/>
  <c r="L10336"/>
  <c r="F10336"/>
  <c r="L10335"/>
  <c r="F10335"/>
  <c r="L10334"/>
  <c r="F10334"/>
  <c r="L10333"/>
  <c r="F10333"/>
  <c r="L10332"/>
  <c r="F10332"/>
  <c r="L10331"/>
  <c r="F10331"/>
  <c r="L10330"/>
  <c r="F10330"/>
  <c r="L10329"/>
  <c r="F10329"/>
  <c r="L10328"/>
  <c r="F10328"/>
  <c r="L10327"/>
  <c r="F10327"/>
  <c r="L10326"/>
  <c r="F10326"/>
  <c r="L10325"/>
  <c r="F10325"/>
  <c r="L10324"/>
  <c r="F10324"/>
  <c r="L10323"/>
  <c r="F10323"/>
  <c r="L10322"/>
  <c r="F10322"/>
  <c r="L10321"/>
  <c r="F10321"/>
  <c r="L10320"/>
  <c r="F10320"/>
  <c r="L10319"/>
  <c r="F10319"/>
  <c r="L10318"/>
  <c r="F10318"/>
  <c r="L10317"/>
  <c r="F10317"/>
  <c r="L10316"/>
  <c r="F10316"/>
  <c r="L10315"/>
  <c r="F10315"/>
  <c r="L10314"/>
  <c r="F10314"/>
  <c r="L10313"/>
  <c r="F10313"/>
  <c r="L10312"/>
  <c r="F10312"/>
  <c r="L10311"/>
  <c r="F10311"/>
  <c r="L10310"/>
  <c r="F10310"/>
  <c r="L10309"/>
  <c r="F10309"/>
  <c r="L10308"/>
  <c r="F10308"/>
  <c r="L10307"/>
  <c r="F10307"/>
  <c r="L10306"/>
  <c r="F10306"/>
  <c r="L10305"/>
  <c r="F10305"/>
  <c r="L10304"/>
  <c r="F10304"/>
  <c r="L10303"/>
  <c r="F10303"/>
  <c r="L10302"/>
  <c r="F10302"/>
  <c r="L10301"/>
  <c r="F10301"/>
  <c r="L10300"/>
  <c r="F10300"/>
  <c r="L10299"/>
  <c r="F10299"/>
  <c r="L10298"/>
  <c r="F10298"/>
  <c r="L10297"/>
  <c r="F10297"/>
  <c r="L10296"/>
  <c r="F10296"/>
  <c r="L10295"/>
  <c r="F10295"/>
  <c r="L10294"/>
  <c r="F10294"/>
  <c r="L10293"/>
  <c r="F10293"/>
  <c r="L10292"/>
  <c r="F10292"/>
  <c r="L10291"/>
  <c r="F10291"/>
  <c r="L10290"/>
  <c r="F10290"/>
  <c r="L10289"/>
  <c r="F10289"/>
  <c r="L10288"/>
  <c r="F10288"/>
  <c r="L10287"/>
  <c r="F10287"/>
  <c r="L10286"/>
  <c r="F10286"/>
  <c r="L10285"/>
  <c r="F10285"/>
  <c r="L10284"/>
  <c r="F10284"/>
  <c r="L10283"/>
  <c r="F10283"/>
  <c r="L10282"/>
  <c r="F10282"/>
  <c r="L10281"/>
  <c r="F10281"/>
  <c r="L10280"/>
  <c r="F10280"/>
  <c r="L10279"/>
  <c r="F10279"/>
  <c r="L10278"/>
  <c r="F10278"/>
  <c r="L10277"/>
  <c r="F10277"/>
  <c r="L10276"/>
  <c r="F10276"/>
  <c r="L10275"/>
  <c r="F10275"/>
  <c r="L10274"/>
  <c r="F10274"/>
  <c r="L10273"/>
  <c r="F10273"/>
  <c r="L10272"/>
  <c r="F10272"/>
  <c r="L10271"/>
  <c r="F10271"/>
  <c r="L10270"/>
  <c r="F10270"/>
  <c r="L10269"/>
  <c r="F10269"/>
  <c r="L10268"/>
  <c r="F10268"/>
  <c r="L10267"/>
  <c r="F10267"/>
  <c r="L10266"/>
  <c r="F10266"/>
  <c r="L10265"/>
  <c r="F10265"/>
  <c r="L10264"/>
  <c r="F10264"/>
  <c r="L10263"/>
  <c r="F10263"/>
  <c r="L10262"/>
  <c r="F10262"/>
  <c r="L10261"/>
  <c r="F10261"/>
  <c r="L10260"/>
  <c r="F10260"/>
  <c r="L10259"/>
  <c r="F10259"/>
  <c r="L10258"/>
  <c r="F10258"/>
  <c r="L10257"/>
  <c r="F10257"/>
  <c r="L10256"/>
  <c r="F10256"/>
  <c r="L10255"/>
  <c r="F10255"/>
  <c r="L10254"/>
  <c r="F10254"/>
  <c r="L10253"/>
  <c r="F10253"/>
  <c r="L10252"/>
  <c r="F10252"/>
  <c r="L10251"/>
  <c r="F10251"/>
  <c r="L10250"/>
  <c r="F10250"/>
  <c r="L10249"/>
  <c r="F10249"/>
  <c r="L10248"/>
  <c r="F10248"/>
  <c r="L10247"/>
  <c r="F10247"/>
  <c r="L10246"/>
  <c r="F10246"/>
  <c r="L10245"/>
  <c r="F10245"/>
  <c r="L10244"/>
  <c r="F10244"/>
  <c r="L10243"/>
  <c r="F10243"/>
  <c r="L10242"/>
  <c r="F10242"/>
  <c r="L10241"/>
  <c r="F10241"/>
  <c r="L10240"/>
  <c r="F10240"/>
  <c r="L10239"/>
  <c r="F10239"/>
  <c r="L10238"/>
  <c r="F10238"/>
  <c r="L10237"/>
  <c r="F10237"/>
  <c r="L10236"/>
  <c r="F10236"/>
  <c r="L10235"/>
  <c r="F10235"/>
  <c r="L10234"/>
  <c r="F10234"/>
  <c r="L10233"/>
  <c r="F10233"/>
  <c r="L10232"/>
  <c r="F10232"/>
  <c r="L10231"/>
  <c r="F10231"/>
  <c r="L10230"/>
  <c r="F10230"/>
  <c r="L10229"/>
  <c r="F10229"/>
  <c r="L10228"/>
  <c r="F10228"/>
  <c r="L10227"/>
  <c r="F10227"/>
  <c r="L10226"/>
  <c r="F10226"/>
  <c r="L10225"/>
  <c r="F10225"/>
  <c r="L10224"/>
  <c r="F10224"/>
  <c r="L10223"/>
  <c r="F10223"/>
  <c r="L10222"/>
  <c r="F10222"/>
  <c r="L10221"/>
  <c r="F10221"/>
  <c r="L10220"/>
  <c r="F10220"/>
  <c r="L10219"/>
  <c r="F10219"/>
  <c r="L10218"/>
  <c r="F10218"/>
  <c r="L10217"/>
  <c r="F10217"/>
  <c r="L10216"/>
  <c r="F10216"/>
  <c r="L10215"/>
  <c r="F10215"/>
  <c r="L10214"/>
  <c r="F10214"/>
  <c r="L10213"/>
  <c r="F10213"/>
  <c r="L10212"/>
  <c r="F10212"/>
  <c r="L10211"/>
  <c r="F10211"/>
  <c r="L10210"/>
  <c r="F10210"/>
  <c r="L10209"/>
  <c r="F10209"/>
  <c r="L10208"/>
  <c r="F10208"/>
  <c r="L10207"/>
  <c r="F10207"/>
  <c r="L10206"/>
  <c r="F10206"/>
  <c r="L10205"/>
  <c r="F10205"/>
  <c r="L10204"/>
  <c r="F10204"/>
  <c r="L10203"/>
  <c r="F10203"/>
  <c r="L10202"/>
  <c r="F10202"/>
  <c r="L10201"/>
  <c r="F10201"/>
  <c r="L10200"/>
  <c r="F10200"/>
  <c r="L10199"/>
  <c r="F10199"/>
  <c r="L10198"/>
  <c r="F10198"/>
  <c r="L10197"/>
  <c r="F10197"/>
  <c r="L10196"/>
  <c r="F10196"/>
  <c r="L10195"/>
  <c r="F10195"/>
  <c r="L10194"/>
  <c r="F10194"/>
  <c r="L10193"/>
  <c r="F10193"/>
  <c r="L10192"/>
  <c r="F10192"/>
  <c r="L10191"/>
  <c r="F10191"/>
  <c r="L10190"/>
  <c r="F10190"/>
  <c r="L10189"/>
  <c r="F10189"/>
  <c r="L10188"/>
  <c r="F10188"/>
  <c r="L10187"/>
  <c r="F10187"/>
  <c r="L10186"/>
  <c r="F10186"/>
  <c r="L10185"/>
  <c r="F10185"/>
  <c r="L10184"/>
  <c r="F10184"/>
  <c r="L10183"/>
  <c r="F10183"/>
  <c r="L10182"/>
  <c r="F10182"/>
  <c r="L10181"/>
  <c r="F10181"/>
  <c r="L10180"/>
  <c r="F10180"/>
  <c r="L10179"/>
  <c r="F10179"/>
  <c r="L10178"/>
  <c r="F10178"/>
  <c r="L10177"/>
  <c r="F10177"/>
  <c r="L10176"/>
  <c r="F10176"/>
  <c r="L10175"/>
  <c r="F10175"/>
  <c r="L10174"/>
  <c r="F10174"/>
  <c r="L10173"/>
  <c r="F10173"/>
  <c r="L10172"/>
  <c r="F10172"/>
  <c r="L10171"/>
  <c r="F10171"/>
  <c r="L10170"/>
  <c r="F10170"/>
  <c r="L10169"/>
  <c r="F10169"/>
  <c r="L10168"/>
  <c r="F10168"/>
  <c r="L10167"/>
  <c r="F10167"/>
  <c r="L10166"/>
  <c r="F10166"/>
  <c r="L10165"/>
  <c r="F10165"/>
  <c r="L10164"/>
  <c r="F10164"/>
  <c r="L10163"/>
  <c r="F10163"/>
  <c r="L10162"/>
  <c r="F10162"/>
  <c r="L10161"/>
  <c r="F10161"/>
  <c r="L10160"/>
  <c r="F10160"/>
  <c r="L10159"/>
  <c r="F10159"/>
  <c r="L10158"/>
  <c r="F10158"/>
  <c r="L10157"/>
  <c r="F10157"/>
  <c r="L10156"/>
  <c r="F10156"/>
  <c r="L10155"/>
  <c r="F10155"/>
  <c r="L10154"/>
  <c r="F10154"/>
  <c r="L10153"/>
  <c r="F10153"/>
  <c r="L10152"/>
  <c r="F10152"/>
  <c r="L10151"/>
  <c r="F10151"/>
  <c r="L10150"/>
  <c r="F10150"/>
  <c r="L10149"/>
  <c r="F10149"/>
  <c r="L10148"/>
  <c r="F10148"/>
  <c r="L10147"/>
  <c r="F10147"/>
  <c r="L10146"/>
  <c r="F10146"/>
  <c r="L10145"/>
  <c r="F10145"/>
  <c r="L10144"/>
  <c r="F10144"/>
  <c r="L10143"/>
  <c r="F10143"/>
  <c r="L10142"/>
  <c r="F10142"/>
  <c r="L10141"/>
  <c r="F10141"/>
  <c r="L10140"/>
  <c r="F10140"/>
  <c r="L10139"/>
  <c r="F10139"/>
  <c r="L10138"/>
  <c r="F10138"/>
  <c r="L10137"/>
  <c r="F10137"/>
  <c r="L10136"/>
  <c r="F10136"/>
  <c r="L10135"/>
  <c r="F10135"/>
  <c r="L10134"/>
  <c r="F10134"/>
  <c r="L10133"/>
  <c r="F10133"/>
  <c r="L10132"/>
  <c r="F10132"/>
  <c r="L10131"/>
  <c r="F10131"/>
  <c r="L10130"/>
  <c r="F10130"/>
  <c r="L10129"/>
  <c r="F10129"/>
  <c r="L10128"/>
  <c r="F10128"/>
  <c r="L10127"/>
  <c r="F10127"/>
  <c r="L10126"/>
  <c r="F10126"/>
  <c r="L10125"/>
  <c r="F10125"/>
  <c r="L10124"/>
  <c r="F10124"/>
  <c r="L10123"/>
  <c r="F10123"/>
  <c r="L10122"/>
  <c r="F10122"/>
  <c r="L10121"/>
  <c r="F10121"/>
  <c r="L10120"/>
  <c r="F10120"/>
  <c r="L10119"/>
  <c r="F10119"/>
  <c r="L10118"/>
  <c r="F10118"/>
  <c r="L10117"/>
  <c r="F10117"/>
  <c r="L10116"/>
  <c r="F10116"/>
  <c r="L10115"/>
  <c r="F10115"/>
  <c r="L10114"/>
  <c r="F10114"/>
  <c r="L10113"/>
  <c r="F10113"/>
  <c r="L10112"/>
  <c r="F10112"/>
  <c r="L10111"/>
  <c r="F10111"/>
  <c r="L10110"/>
  <c r="F10110"/>
  <c r="L10109"/>
  <c r="F10109"/>
  <c r="L10108"/>
  <c r="F10108"/>
  <c r="L10107"/>
  <c r="F10107"/>
  <c r="L10106"/>
  <c r="F10106"/>
  <c r="L10105"/>
  <c r="F10105"/>
  <c r="L10104"/>
  <c r="F10104"/>
  <c r="L10103"/>
  <c r="F10103"/>
  <c r="L10102"/>
  <c r="F10102"/>
  <c r="L10101"/>
  <c r="F10101"/>
  <c r="L10100"/>
  <c r="F10100"/>
  <c r="L10099"/>
  <c r="F10099"/>
  <c r="L10098"/>
  <c r="F10098"/>
  <c r="L10097"/>
  <c r="F10097"/>
  <c r="L10096"/>
  <c r="F10096"/>
  <c r="L10095"/>
  <c r="F10095"/>
  <c r="L10094"/>
  <c r="F10094"/>
  <c r="L10093"/>
  <c r="F10093"/>
  <c r="L10092"/>
  <c r="F10092"/>
  <c r="L10091"/>
  <c r="F10091"/>
  <c r="L10090"/>
  <c r="F10090"/>
  <c r="L10089"/>
  <c r="F10089"/>
  <c r="L10088"/>
  <c r="F10088"/>
  <c r="L10087"/>
  <c r="F10087"/>
  <c r="L10086"/>
  <c r="F10086"/>
  <c r="L10085"/>
  <c r="F10085"/>
  <c r="L10084"/>
  <c r="F10084"/>
  <c r="L10083"/>
  <c r="F10083"/>
  <c r="L10082"/>
  <c r="F10082"/>
  <c r="L10081"/>
  <c r="F10081"/>
  <c r="L10080"/>
  <c r="F10080"/>
  <c r="L10079"/>
  <c r="F10079"/>
  <c r="L10078"/>
  <c r="F10078"/>
  <c r="L10077"/>
  <c r="F10077"/>
  <c r="L10076"/>
  <c r="F10076"/>
  <c r="L10075"/>
  <c r="F10075"/>
  <c r="L10074"/>
  <c r="F10074"/>
  <c r="L10073"/>
  <c r="F10073"/>
  <c r="L10072"/>
  <c r="F10072"/>
  <c r="L10071"/>
  <c r="F10071"/>
  <c r="L10070"/>
  <c r="F10070"/>
  <c r="L10069"/>
  <c r="F10069"/>
  <c r="L10068"/>
  <c r="F10068"/>
  <c r="L10067"/>
  <c r="F10067"/>
  <c r="L10066"/>
  <c r="F10066"/>
  <c r="L10065"/>
  <c r="F10065"/>
  <c r="L10064"/>
  <c r="F10064"/>
  <c r="L10063"/>
  <c r="F10063"/>
  <c r="L10062"/>
  <c r="F10062"/>
  <c r="L10061"/>
  <c r="F10061"/>
  <c r="L10060"/>
  <c r="F10060"/>
  <c r="L10059"/>
  <c r="F10059"/>
  <c r="L10058"/>
  <c r="F10058"/>
  <c r="L10057"/>
  <c r="F10057"/>
  <c r="L10056"/>
  <c r="F10056"/>
  <c r="L10055"/>
  <c r="F10055"/>
  <c r="L10054"/>
  <c r="F10054"/>
  <c r="L10053"/>
  <c r="F10053"/>
  <c r="L10052"/>
  <c r="F10052"/>
  <c r="L10051"/>
  <c r="F10051"/>
  <c r="L10050"/>
  <c r="F10050"/>
  <c r="L10049"/>
  <c r="F10049"/>
  <c r="L10048"/>
  <c r="F10048"/>
  <c r="L10047"/>
  <c r="F10047"/>
  <c r="L10046"/>
  <c r="F10046"/>
  <c r="L10045"/>
  <c r="F10045"/>
  <c r="L10044"/>
  <c r="F10044"/>
  <c r="L10043"/>
  <c r="F10043"/>
  <c r="L10042"/>
  <c r="F10042"/>
  <c r="L10041"/>
  <c r="F10041"/>
  <c r="L10040"/>
  <c r="F10040"/>
  <c r="L10039"/>
  <c r="F10039"/>
  <c r="L10038"/>
  <c r="F10038"/>
  <c r="L10037"/>
  <c r="F10037"/>
  <c r="L10036"/>
  <c r="F10036"/>
  <c r="L10035"/>
  <c r="F10035"/>
  <c r="L10034"/>
  <c r="F10034"/>
  <c r="L10033"/>
  <c r="F10033"/>
  <c r="L10032"/>
  <c r="F10032"/>
  <c r="L10031"/>
  <c r="F10031"/>
  <c r="L10030"/>
  <c r="F10030"/>
  <c r="L10029"/>
  <c r="F10029"/>
  <c r="L10028"/>
  <c r="F10028"/>
  <c r="L10027"/>
  <c r="F10027"/>
  <c r="L10026"/>
  <c r="F10026"/>
  <c r="L10025"/>
  <c r="F10025"/>
  <c r="L10024"/>
  <c r="F10024"/>
  <c r="L10023"/>
  <c r="F10023"/>
  <c r="L10022"/>
  <c r="F10022"/>
  <c r="L10021"/>
  <c r="F10021"/>
  <c r="L10020"/>
  <c r="F10020"/>
  <c r="L10019"/>
  <c r="F10019"/>
  <c r="L10018"/>
  <c r="F10018"/>
  <c r="L10017"/>
  <c r="F10017"/>
  <c r="L10016"/>
  <c r="F10016"/>
  <c r="L10015"/>
  <c r="F10015"/>
  <c r="L10014"/>
  <c r="F10014"/>
  <c r="L10013"/>
  <c r="F10013"/>
  <c r="L10012"/>
  <c r="F10012"/>
  <c r="L10011"/>
  <c r="F10011"/>
  <c r="L10010"/>
  <c r="F10010"/>
  <c r="L10009"/>
  <c r="F10009"/>
  <c r="L10008"/>
  <c r="F10008"/>
  <c r="L10007"/>
  <c r="F10007"/>
  <c r="L10006"/>
  <c r="F10006"/>
  <c r="L10005"/>
  <c r="F10005"/>
  <c r="L10004"/>
  <c r="F10004"/>
  <c r="L10003"/>
  <c r="F10003"/>
  <c r="L10002"/>
  <c r="F10002"/>
  <c r="L10001"/>
  <c r="F10001"/>
  <c r="L10000"/>
  <c r="F10000"/>
  <c r="L9999"/>
  <c r="F9999"/>
  <c r="L9998"/>
  <c r="F9998"/>
  <c r="L9997"/>
  <c r="F9997"/>
  <c r="L9996"/>
  <c r="F9996"/>
  <c r="L9995"/>
  <c r="F9995"/>
  <c r="L9994"/>
  <c r="F9994"/>
  <c r="L9993"/>
  <c r="F9993"/>
  <c r="L9992"/>
  <c r="F9992"/>
  <c r="L9991"/>
  <c r="F9991"/>
  <c r="L9990"/>
  <c r="F9990"/>
  <c r="L9989"/>
  <c r="F9989"/>
  <c r="L9988"/>
  <c r="F9988"/>
  <c r="L9987"/>
  <c r="F9987"/>
  <c r="L9986"/>
  <c r="F9986"/>
  <c r="L9985"/>
  <c r="F9985"/>
  <c r="L9984"/>
  <c r="F9984"/>
  <c r="L9983"/>
  <c r="F9983"/>
  <c r="L9982"/>
  <c r="F9982"/>
  <c r="L9981"/>
  <c r="F9981"/>
  <c r="L9980"/>
  <c r="F9980"/>
  <c r="L9979"/>
  <c r="F9979"/>
  <c r="L9978"/>
  <c r="F9978"/>
  <c r="L9977"/>
  <c r="F9977"/>
  <c r="L9976"/>
  <c r="F9976"/>
  <c r="L9975"/>
  <c r="F9975"/>
  <c r="L9974"/>
  <c r="F9974"/>
  <c r="L9973"/>
  <c r="F9973"/>
  <c r="L9972"/>
  <c r="F9972"/>
  <c r="L9971"/>
  <c r="F9971"/>
  <c r="L9970"/>
  <c r="F9970"/>
  <c r="L9969"/>
  <c r="F9969"/>
  <c r="L9968"/>
  <c r="F9968"/>
  <c r="L9967"/>
  <c r="F9967"/>
  <c r="L9966"/>
  <c r="F9966"/>
  <c r="L9965"/>
  <c r="F9965"/>
  <c r="L9964"/>
  <c r="F9964"/>
  <c r="L9963"/>
  <c r="F9963"/>
  <c r="L9962"/>
  <c r="F9962"/>
  <c r="L9961"/>
  <c r="F9961"/>
  <c r="L9960"/>
  <c r="F9960"/>
  <c r="L9959"/>
  <c r="F9959"/>
  <c r="L9958"/>
  <c r="F9958"/>
  <c r="L9957"/>
  <c r="F9957"/>
  <c r="L9956"/>
  <c r="F9956"/>
  <c r="L9955"/>
  <c r="F9955"/>
  <c r="L9954"/>
  <c r="F9954"/>
  <c r="L9953"/>
  <c r="F9953"/>
  <c r="L9952"/>
  <c r="F9952"/>
  <c r="L9951"/>
  <c r="F9951"/>
  <c r="L9950"/>
  <c r="F9950"/>
  <c r="L9949"/>
  <c r="F9949"/>
  <c r="L9948"/>
  <c r="F9948"/>
  <c r="L9947"/>
  <c r="F9947"/>
  <c r="L9946"/>
  <c r="F9946"/>
  <c r="L9945"/>
  <c r="F9945"/>
  <c r="L9944"/>
  <c r="F9944"/>
  <c r="L9943"/>
  <c r="F9943"/>
  <c r="L9942"/>
  <c r="F9942"/>
  <c r="L9941"/>
  <c r="F9941"/>
  <c r="L9940"/>
  <c r="F9940"/>
  <c r="L9939"/>
  <c r="F9939"/>
  <c r="L9938"/>
  <c r="F9938"/>
  <c r="L9937"/>
  <c r="F9937"/>
  <c r="L9936"/>
  <c r="F9936"/>
  <c r="L9935"/>
  <c r="F9935"/>
  <c r="L9934"/>
  <c r="F9934"/>
  <c r="L9933"/>
  <c r="F9933"/>
  <c r="L9932"/>
  <c r="F9932"/>
  <c r="L9931"/>
  <c r="F9931"/>
  <c r="L9930"/>
  <c r="F9930"/>
  <c r="L9929"/>
  <c r="F9929"/>
  <c r="L9928"/>
  <c r="F9928"/>
  <c r="L9927"/>
  <c r="F9927"/>
  <c r="L9926"/>
  <c r="F9926"/>
  <c r="L9925"/>
  <c r="F9925"/>
  <c r="L9924"/>
  <c r="F9924"/>
  <c r="L9923"/>
  <c r="F9923"/>
  <c r="L9922"/>
  <c r="F9922"/>
  <c r="L9921"/>
  <c r="F9921"/>
  <c r="L9920"/>
  <c r="F9920"/>
  <c r="L9919"/>
  <c r="F9919"/>
  <c r="L9918"/>
  <c r="F9918"/>
  <c r="L9917"/>
  <c r="F9917"/>
  <c r="L9916"/>
  <c r="F9916"/>
  <c r="L9915"/>
  <c r="F9915"/>
  <c r="L9914"/>
  <c r="F9914"/>
  <c r="L9913"/>
  <c r="F9913"/>
  <c r="L9912"/>
  <c r="F9912"/>
  <c r="L9911"/>
  <c r="F9911"/>
  <c r="L9910"/>
  <c r="F9910"/>
  <c r="L9909"/>
  <c r="F9909"/>
  <c r="L9908"/>
  <c r="F9908"/>
  <c r="L9907"/>
  <c r="F9907"/>
  <c r="L9906"/>
  <c r="F9906"/>
  <c r="L9905"/>
  <c r="F9905"/>
  <c r="L9904"/>
  <c r="F9904"/>
  <c r="L9903"/>
  <c r="F9903"/>
  <c r="L9902"/>
  <c r="F9902"/>
  <c r="L9901"/>
  <c r="F9901"/>
  <c r="L9900"/>
  <c r="F9900"/>
  <c r="L9899"/>
  <c r="F9899"/>
  <c r="L9898"/>
  <c r="F9898"/>
  <c r="L9897"/>
  <c r="F9897"/>
  <c r="L9896"/>
  <c r="F9896"/>
  <c r="L9895"/>
  <c r="F9895"/>
  <c r="L9894"/>
  <c r="F9894"/>
  <c r="L9893"/>
  <c r="F9893"/>
  <c r="L9892"/>
  <c r="F9892"/>
  <c r="L9891"/>
  <c r="F9891"/>
  <c r="L9890"/>
  <c r="F9890"/>
  <c r="L9889"/>
  <c r="F9889"/>
  <c r="L9888"/>
  <c r="F9888"/>
  <c r="L9887"/>
  <c r="F9887"/>
  <c r="L9886"/>
  <c r="F9886"/>
  <c r="L9885"/>
  <c r="F9885"/>
  <c r="L9884"/>
  <c r="F9884"/>
  <c r="L9883"/>
  <c r="F9883"/>
  <c r="L9882"/>
  <c r="F9882"/>
  <c r="L9881"/>
  <c r="F9881"/>
  <c r="L9880"/>
  <c r="F9880"/>
  <c r="L9879"/>
  <c r="F9879"/>
  <c r="L9878"/>
  <c r="F9878"/>
  <c r="L9877"/>
  <c r="F9877"/>
  <c r="L9876"/>
  <c r="F9876"/>
  <c r="L9875"/>
  <c r="F9875"/>
  <c r="L9874"/>
  <c r="F9874"/>
  <c r="L9873"/>
  <c r="F9873"/>
  <c r="L9872"/>
  <c r="F9872"/>
  <c r="L9871"/>
  <c r="F9871"/>
  <c r="L9870"/>
  <c r="F9870"/>
  <c r="L9869"/>
  <c r="F9869"/>
  <c r="L9868"/>
  <c r="F9868"/>
  <c r="L9867"/>
  <c r="F9867"/>
  <c r="L9866"/>
  <c r="F9866"/>
  <c r="L9865"/>
  <c r="F9865"/>
  <c r="L9864"/>
  <c r="F9864"/>
  <c r="L9863"/>
  <c r="F9863"/>
  <c r="L9862"/>
  <c r="F9862"/>
  <c r="L9861"/>
  <c r="F9861"/>
  <c r="L9860"/>
  <c r="F9860"/>
  <c r="L9859"/>
  <c r="F9859"/>
  <c r="L9858"/>
  <c r="F9858"/>
  <c r="L9857"/>
  <c r="F9857"/>
  <c r="L9856"/>
  <c r="F9856"/>
  <c r="L9855"/>
  <c r="F9855"/>
  <c r="L9854"/>
  <c r="F9854"/>
  <c r="L9853"/>
  <c r="F9853"/>
  <c r="L9852"/>
  <c r="F9852"/>
  <c r="L9851"/>
  <c r="F9851"/>
  <c r="L9850"/>
  <c r="F9850"/>
  <c r="L9849"/>
  <c r="F9849"/>
  <c r="L9848"/>
  <c r="F9848"/>
  <c r="L9847"/>
  <c r="F9847"/>
  <c r="L9846"/>
  <c r="F9846"/>
  <c r="L9845"/>
  <c r="F9845"/>
  <c r="L9844"/>
  <c r="F9844"/>
  <c r="L9843"/>
  <c r="F9843"/>
  <c r="L9842"/>
  <c r="F9842"/>
  <c r="L9841"/>
  <c r="F9841"/>
  <c r="L9840"/>
  <c r="F9840"/>
  <c r="L9839"/>
  <c r="F9839"/>
  <c r="L9838"/>
  <c r="F9838"/>
  <c r="L9837"/>
  <c r="F9837"/>
  <c r="L9836"/>
  <c r="F9836"/>
  <c r="L9835"/>
  <c r="F9835"/>
  <c r="L9834"/>
  <c r="F9834"/>
  <c r="L9833"/>
  <c r="F9833"/>
  <c r="L9832"/>
  <c r="F9832"/>
  <c r="L9831"/>
  <c r="F9831"/>
  <c r="L9830"/>
  <c r="F9830"/>
  <c r="L9829"/>
  <c r="F9829"/>
  <c r="L9828"/>
  <c r="F9828"/>
  <c r="L9827"/>
  <c r="F9827"/>
  <c r="L9826"/>
  <c r="F9826"/>
  <c r="L9825"/>
  <c r="F9825"/>
  <c r="L9824"/>
  <c r="F9824"/>
  <c r="L9823"/>
  <c r="F9823"/>
  <c r="L9822"/>
  <c r="F9822"/>
  <c r="L9821"/>
  <c r="F9821"/>
  <c r="L9820"/>
  <c r="F9820"/>
  <c r="L9819"/>
  <c r="F9819"/>
  <c r="L9818"/>
  <c r="F9818"/>
  <c r="L9817"/>
  <c r="F9817"/>
  <c r="L9816"/>
  <c r="F9816"/>
  <c r="L9815"/>
  <c r="F9815"/>
  <c r="L9814"/>
  <c r="F9814"/>
  <c r="L9813"/>
  <c r="F9813"/>
  <c r="L9812"/>
  <c r="F9812"/>
  <c r="L9811"/>
  <c r="F9811"/>
  <c r="L9810"/>
  <c r="F9810"/>
  <c r="L9809"/>
  <c r="F9809"/>
  <c r="L9808"/>
  <c r="F9808"/>
  <c r="L9807"/>
  <c r="F9807"/>
  <c r="L9806"/>
  <c r="F9806"/>
  <c r="L9805"/>
  <c r="F9805"/>
  <c r="L9804"/>
  <c r="F9804"/>
  <c r="L9803"/>
  <c r="F9803"/>
  <c r="L9802"/>
  <c r="F9802"/>
  <c r="L9801"/>
  <c r="F9801"/>
  <c r="L9800"/>
  <c r="F9800"/>
  <c r="L9799"/>
  <c r="F9799"/>
  <c r="L9798"/>
  <c r="F9798"/>
  <c r="L9797"/>
  <c r="F9797"/>
  <c r="L9796"/>
  <c r="F9796"/>
  <c r="L9795"/>
  <c r="F9795"/>
  <c r="L9794"/>
  <c r="F9794"/>
  <c r="L9793"/>
  <c r="F9793"/>
  <c r="L9792"/>
  <c r="F9792"/>
  <c r="L9791"/>
  <c r="F9791"/>
  <c r="L9790"/>
  <c r="F9790"/>
  <c r="L9789"/>
  <c r="F9789"/>
  <c r="L9788"/>
  <c r="F9788"/>
  <c r="L9787"/>
  <c r="F9787"/>
  <c r="L9786"/>
  <c r="F9786"/>
  <c r="L9785"/>
  <c r="F9785"/>
  <c r="L9784"/>
  <c r="F9784"/>
  <c r="L9783"/>
  <c r="F9783"/>
  <c r="L9782"/>
  <c r="F9782"/>
  <c r="L9781"/>
  <c r="F9781"/>
  <c r="L9780"/>
  <c r="F9780"/>
  <c r="L9779"/>
  <c r="F9779"/>
  <c r="L9778"/>
  <c r="F9778"/>
  <c r="L9777"/>
  <c r="F9777"/>
  <c r="L9776"/>
  <c r="F9776"/>
  <c r="L9775"/>
  <c r="F9775"/>
  <c r="L9774"/>
  <c r="F9774"/>
  <c r="L9773"/>
  <c r="F9773"/>
  <c r="L9772"/>
  <c r="F9772"/>
  <c r="L9771"/>
  <c r="F9771"/>
  <c r="L9770"/>
  <c r="F9770"/>
  <c r="L9769"/>
  <c r="F9769"/>
  <c r="L9768"/>
  <c r="F9768"/>
  <c r="L9767"/>
  <c r="F9767"/>
  <c r="L9766"/>
  <c r="F9766"/>
  <c r="L9765"/>
  <c r="F9765"/>
  <c r="L9764"/>
  <c r="F9764"/>
  <c r="L9763"/>
  <c r="F9763"/>
  <c r="L9762"/>
  <c r="F9762"/>
  <c r="L9761"/>
  <c r="F9761"/>
  <c r="L9760"/>
  <c r="F9760"/>
  <c r="L9759"/>
  <c r="F9759"/>
  <c r="L9758"/>
  <c r="F9758"/>
  <c r="L9757"/>
  <c r="F9757"/>
  <c r="L9756"/>
  <c r="F9756"/>
  <c r="L9755"/>
  <c r="F9755"/>
  <c r="L9754"/>
  <c r="F9754"/>
  <c r="L9753"/>
  <c r="F9753"/>
  <c r="L9752"/>
  <c r="F9752"/>
  <c r="L9751"/>
  <c r="F9751"/>
  <c r="L9750"/>
  <c r="F9750"/>
  <c r="L9749"/>
  <c r="F9749"/>
  <c r="L9748"/>
  <c r="F9748"/>
  <c r="L9747"/>
  <c r="F9747"/>
  <c r="L9746"/>
  <c r="F9746"/>
  <c r="L9745"/>
  <c r="F9745"/>
  <c r="L9744"/>
  <c r="F9744"/>
  <c r="L9743"/>
  <c r="F9743"/>
  <c r="L9742"/>
  <c r="F9742"/>
  <c r="L9741"/>
  <c r="F9741"/>
  <c r="L9740"/>
  <c r="F9740"/>
  <c r="L9739"/>
  <c r="F9739"/>
  <c r="L9738"/>
  <c r="F9738"/>
  <c r="L9737"/>
  <c r="F9737"/>
  <c r="L9736"/>
  <c r="F9736"/>
  <c r="L9735"/>
  <c r="F9735"/>
  <c r="L9734"/>
  <c r="F9734"/>
  <c r="L9733"/>
  <c r="F9733"/>
  <c r="L9732"/>
  <c r="F9732"/>
  <c r="L9731"/>
  <c r="F9731"/>
  <c r="L9730"/>
  <c r="F9730"/>
  <c r="L9729"/>
  <c r="F9729"/>
  <c r="L9728"/>
  <c r="F9728"/>
  <c r="L9727"/>
  <c r="F9727"/>
  <c r="L9726"/>
  <c r="F9726"/>
  <c r="L9725"/>
  <c r="F9725"/>
  <c r="L9724"/>
  <c r="F9724"/>
  <c r="L9723"/>
  <c r="F9723"/>
  <c r="L9722"/>
  <c r="F9722"/>
  <c r="L9721"/>
  <c r="F9721"/>
  <c r="L9720"/>
  <c r="F9720"/>
  <c r="L9719"/>
  <c r="F9719"/>
  <c r="L9718"/>
  <c r="F9718"/>
  <c r="L9717"/>
  <c r="F9717"/>
  <c r="L9716"/>
  <c r="F9716"/>
  <c r="L9715"/>
  <c r="F9715"/>
  <c r="L9714"/>
  <c r="F9714"/>
  <c r="L9713"/>
  <c r="F9713"/>
  <c r="L9712"/>
  <c r="F9712"/>
  <c r="L9711"/>
  <c r="F9711"/>
  <c r="L9710"/>
  <c r="F9710"/>
  <c r="L9709"/>
  <c r="F9709"/>
  <c r="L9708"/>
  <c r="F9708"/>
  <c r="L9707"/>
  <c r="F9707"/>
  <c r="L9706"/>
  <c r="F9706"/>
  <c r="L9705"/>
  <c r="F9705"/>
  <c r="L9704"/>
  <c r="F9704"/>
  <c r="L9703"/>
  <c r="F9703"/>
  <c r="L9702"/>
  <c r="F9702"/>
  <c r="L9701"/>
  <c r="F9701"/>
  <c r="L9700"/>
  <c r="F9700"/>
  <c r="L9699"/>
  <c r="F9699"/>
  <c r="L9698"/>
  <c r="F9698"/>
  <c r="L9697"/>
  <c r="F9697"/>
  <c r="L9696"/>
  <c r="F9696"/>
  <c r="L9695"/>
  <c r="F9695"/>
  <c r="L9694"/>
  <c r="F9694"/>
  <c r="L9693"/>
  <c r="F9693"/>
  <c r="L9692"/>
  <c r="F9692"/>
  <c r="L9691"/>
  <c r="F9691"/>
  <c r="L9690"/>
  <c r="F9690"/>
  <c r="L9689"/>
  <c r="F9689"/>
  <c r="L9688"/>
  <c r="F9688"/>
  <c r="L9687"/>
  <c r="F9687"/>
  <c r="L9686"/>
  <c r="F9686"/>
  <c r="L9685"/>
  <c r="F9685"/>
  <c r="L9684"/>
  <c r="F9684"/>
  <c r="L9683"/>
  <c r="F9683"/>
  <c r="L9682"/>
  <c r="F9682"/>
  <c r="L9681"/>
  <c r="F9681"/>
  <c r="L9680"/>
  <c r="F9680"/>
  <c r="L9679"/>
  <c r="F9679"/>
  <c r="L9678"/>
  <c r="F9678"/>
  <c r="L9677"/>
  <c r="F9677"/>
  <c r="L9676"/>
  <c r="F9676"/>
  <c r="L9675"/>
  <c r="F9675"/>
  <c r="L9674"/>
  <c r="F9674"/>
  <c r="L9673"/>
  <c r="F9673"/>
  <c r="L9672"/>
  <c r="F9672"/>
  <c r="L9671"/>
  <c r="F9671"/>
  <c r="L9670"/>
  <c r="F9670"/>
  <c r="L9669"/>
  <c r="F9669"/>
  <c r="L9668"/>
  <c r="F9668"/>
  <c r="L9667"/>
  <c r="F9667"/>
  <c r="L9666"/>
  <c r="F9666"/>
  <c r="L9665"/>
  <c r="F9665"/>
  <c r="L9664"/>
  <c r="F9664"/>
  <c r="L9663"/>
  <c r="F9663"/>
  <c r="L9662"/>
  <c r="F9662"/>
  <c r="L9661"/>
  <c r="F9661"/>
  <c r="L9660"/>
  <c r="F9660"/>
  <c r="L9659"/>
  <c r="F9659"/>
  <c r="L9658"/>
  <c r="F9658"/>
  <c r="L9657"/>
  <c r="F9657"/>
  <c r="L9656"/>
  <c r="F9656"/>
  <c r="L9655"/>
  <c r="F9655"/>
  <c r="L9654"/>
  <c r="F9654"/>
  <c r="L9653"/>
  <c r="F9653"/>
  <c r="L9652"/>
  <c r="F9652"/>
  <c r="L9651"/>
  <c r="F9651"/>
  <c r="L9650"/>
  <c r="F9650"/>
  <c r="L9649"/>
  <c r="F9649"/>
  <c r="L9648"/>
  <c r="F9648"/>
  <c r="L9647"/>
  <c r="F9647"/>
  <c r="L9646"/>
  <c r="F9646"/>
  <c r="L9645"/>
  <c r="F9645"/>
  <c r="L9644"/>
  <c r="F9644"/>
  <c r="L9643"/>
  <c r="F9643"/>
  <c r="L9642"/>
  <c r="F9642"/>
  <c r="L9641"/>
  <c r="F9641"/>
  <c r="L9640"/>
  <c r="F9640"/>
  <c r="L9639"/>
  <c r="F9639"/>
  <c r="L9638"/>
  <c r="F9638"/>
  <c r="L9637"/>
  <c r="F9637"/>
  <c r="L9636"/>
  <c r="F9636"/>
  <c r="L9635"/>
  <c r="F9635"/>
  <c r="L9634"/>
  <c r="F9634"/>
  <c r="L9633"/>
  <c r="F9633"/>
  <c r="L9632"/>
  <c r="F9632"/>
  <c r="L9631"/>
  <c r="F9631"/>
  <c r="L9630"/>
  <c r="F9630"/>
  <c r="L9629"/>
  <c r="F9629"/>
  <c r="L9628"/>
  <c r="F9628"/>
  <c r="L9627"/>
  <c r="F9627"/>
  <c r="L9626"/>
  <c r="F9626"/>
  <c r="L9625"/>
  <c r="F9625"/>
  <c r="L9624"/>
  <c r="F9624"/>
  <c r="L9623"/>
  <c r="F9623"/>
  <c r="L9622"/>
  <c r="F9622"/>
  <c r="L9621"/>
  <c r="F9621"/>
  <c r="L9620"/>
  <c r="F9620"/>
  <c r="L9619"/>
  <c r="F9619"/>
  <c r="L9618"/>
  <c r="F9618"/>
  <c r="L9617"/>
  <c r="F9617"/>
  <c r="L9616"/>
  <c r="F9616"/>
  <c r="L9615"/>
  <c r="F9615"/>
  <c r="L9614"/>
  <c r="F9614"/>
  <c r="L9613"/>
  <c r="F9613"/>
  <c r="L9612"/>
  <c r="F9612"/>
  <c r="L9611"/>
  <c r="F9611"/>
  <c r="L9610"/>
  <c r="F9610"/>
  <c r="L9609"/>
  <c r="F9609"/>
  <c r="L9608"/>
  <c r="F9608"/>
  <c r="L9607"/>
  <c r="F9607"/>
  <c r="L9606"/>
  <c r="F9606"/>
  <c r="L9605"/>
  <c r="F9605"/>
  <c r="L9604"/>
  <c r="F9604"/>
  <c r="L9603"/>
  <c r="F9603"/>
  <c r="L9602"/>
  <c r="F9602"/>
  <c r="L9601"/>
  <c r="F9601"/>
  <c r="L9600"/>
  <c r="F9600"/>
  <c r="L9599"/>
  <c r="F9599"/>
  <c r="L9598"/>
  <c r="F9598"/>
  <c r="L9597"/>
  <c r="F9597"/>
  <c r="L9596"/>
  <c r="F9596"/>
  <c r="L9595"/>
  <c r="F9595"/>
  <c r="L9594"/>
  <c r="F9594"/>
  <c r="L9593"/>
  <c r="F9593"/>
  <c r="L9592"/>
  <c r="F9592"/>
  <c r="L9591"/>
  <c r="F9591"/>
  <c r="L9590"/>
  <c r="F9590"/>
  <c r="L9589"/>
  <c r="F9589"/>
  <c r="L9588"/>
  <c r="F9588"/>
  <c r="L9587"/>
  <c r="F9587"/>
  <c r="L9586"/>
  <c r="F9586"/>
  <c r="L9585"/>
  <c r="F9585"/>
  <c r="L9584"/>
  <c r="F9584"/>
  <c r="L9583"/>
  <c r="F9583"/>
  <c r="L9582"/>
  <c r="F9582"/>
  <c r="L9581"/>
  <c r="F9581"/>
  <c r="L9580"/>
  <c r="F9580"/>
  <c r="L9579"/>
  <c r="F9579"/>
  <c r="L9578"/>
  <c r="F9578"/>
  <c r="L9577"/>
  <c r="F9577"/>
  <c r="L9576"/>
  <c r="F9576"/>
  <c r="L9575"/>
  <c r="F9575"/>
  <c r="L9574"/>
  <c r="F9574"/>
  <c r="L9573"/>
  <c r="F9573"/>
  <c r="L9572"/>
  <c r="F9572"/>
  <c r="L9571"/>
  <c r="F9571"/>
  <c r="L9570"/>
  <c r="F9570"/>
  <c r="L9569"/>
  <c r="F9569"/>
  <c r="L9568"/>
  <c r="F9568"/>
  <c r="L9567"/>
  <c r="F9567"/>
  <c r="L9566"/>
  <c r="F9566"/>
  <c r="L9565"/>
  <c r="F9565"/>
  <c r="L9564"/>
  <c r="F9564"/>
  <c r="L9563"/>
  <c r="F9563"/>
  <c r="L9562"/>
  <c r="F9562"/>
  <c r="L9561"/>
  <c r="F9561"/>
  <c r="L9560"/>
  <c r="F9560"/>
  <c r="L9559"/>
  <c r="F9559"/>
  <c r="L9558"/>
  <c r="F9558"/>
  <c r="L9557"/>
  <c r="F9557"/>
  <c r="L9556"/>
  <c r="F9556"/>
  <c r="L9555"/>
  <c r="F9555"/>
  <c r="L9554"/>
  <c r="F9554"/>
  <c r="L9553"/>
  <c r="F9553"/>
  <c r="L9552"/>
  <c r="F9552"/>
  <c r="L9551"/>
  <c r="F9551"/>
  <c r="L9550"/>
  <c r="F9550"/>
  <c r="L9549"/>
  <c r="F9549"/>
  <c r="L9548"/>
  <c r="F9548"/>
  <c r="L9547"/>
  <c r="F9547"/>
  <c r="L9546"/>
  <c r="F9546"/>
  <c r="L9545"/>
  <c r="F9545"/>
  <c r="L9544"/>
  <c r="F9544"/>
  <c r="L9543"/>
  <c r="F9543"/>
  <c r="L9542"/>
  <c r="F9542"/>
  <c r="L9541"/>
  <c r="F9541"/>
  <c r="L9540"/>
  <c r="F9540"/>
  <c r="L9539"/>
  <c r="F9539"/>
  <c r="L9538"/>
  <c r="F9538"/>
  <c r="L9537"/>
  <c r="F9537"/>
  <c r="L9536"/>
  <c r="F9536"/>
  <c r="L9535"/>
  <c r="F9535"/>
  <c r="L9534"/>
  <c r="F9534"/>
  <c r="L9533"/>
  <c r="F9533"/>
  <c r="L9532"/>
  <c r="F9532"/>
  <c r="L9531"/>
  <c r="F9531"/>
  <c r="L9530"/>
  <c r="F9530"/>
  <c r="L9529"/>
  <c r="F9529"/>
  <c r="L9528"/>
  <c r="F9528"/>
  <c r="L9527"/>
  <c r="F9527"/>
  <c r="L9526"/>
  <c r="F9526"/>
  <c r="L9525"/>
  <c r="F9525"/>
  <c r="L9524"/>
  <c r="F9524"/>
  <c r="L9523"/>
  <c r="F9523"/>
  <c r="L9522"/>
  <c r="F9522"/>
  <c r="L9521"/>
  <c r="F9521"/>
  <c r="L9520"/>
  <c r="F9520"/>
  <c r="L9519"/>
  <c r="F9519"/>
  <c r="L9518"/>
  <c r="F9518"/>
  <c r="L9517"/>
  <c r="F9517"/>
  <c r="L9516"/>
  <c r="F9516"/>
  <c r="L9515"/>
  <c r="F9515"/>
  <c r="L9514"/>
  <c r="F9514"/>
  <c r="L9513"/>
  <c r="F9513"/>
  <c r="L9512"/>
  <c r="F9512"/>
  <c r="L9511"/>
  <c r="F9511"/>
  <c r="L9510"/>
  <c r="F9510"/>
  <c r="L9509"/>
  <c r="F9509"/>
  <c r="L9508"/>
  <c r="F9508"/>
  <c r="L9507"/>
  <c r="F9507"/>
  <c r="L9506"/>
  <c r="F9506"/>
  <c r="L9505"/>
  <c r="F9505"/>
  <c r="L9504"/>
  <c r="F9504"/>
  <c r="L9503"/>
  <c r="F9503"/>
  <c r="L9502"/>
  <c r="F9502"/>
  <c r="L9501"/>
  <c r="F9501"/>
  <c r="L9500"/>
  <c r="F9500"/>
  <c r="L9499"/>
  <c r="F9499"/>
  <c r="L9498"/>
  <c r="F9498"/>
  <c r="L9497"/>
  <c r="F9497"/>
  <c r="L9496"/>
  <c r="F9496"/>
  <c r="L9495"/>
  <c r="F9495"/>
  <c r="L9494"/>
  <c r="F9494"/>
  <c r="L9493"/>
  <c r="F9493"/>
  <c r="L9492"/>
  <c r="F9492"/>
  <c r="L9491"/>
  <c r="F9491"/>
  <c r="L9490"/>
  <c r="F9490"/>
  <c r="L9489"/>
  <c r="F9489"/>
  <c r="L9488"/>
  <c r="F9488"/>
  <c r="L9487"/>
  <c r="F9487"/>
  <c r="L9486"/>
  <c r="F9486"/>
  <c r="L9485"/>
  <c r="F9485"/>
  <c r="L9484"/>
  <c r="F9484"/>
  <c r="L9483"/>
  <c r="F9483"/>
  <c r="L9482"/>
  <c r="F9482"/>
  <c r="L9481"/>
  <c r="F9481"/>
  <c r="L9480"/>
  <c r="F9480"/>
  <c r="L9479"/>
  <c r="F9479"/>
  <c r="L9478"/>
  <c r="F9478"/>
  <c r="L9477"/>
  <c r="F9477"/>
  <c r="L9476"/>
  <c r="F9476"/>
  <c r="L9475"/>
  <c r="F9475"/>
  <c r="L9474"/>
  <c r="F9474"/>
  <c r="L9473"/>
  <c r="F9473"/>
  <c r="L9472"/>
  <c r="F9472"/>
  <c r="L9471"/>
  <c r="F9471"/>
  <c r="L9470"/>
  <c r="F9470"/>
  <c r="L9469"/>
  <c r="F9469"/>
  <c r="L9468"/>
  <c r="F9468"/>
  <c r="L9467"/>
  <c r="F9467"/>
  <c r="L9466"/>
  <c r="F9466"/>
  <c r="L9465"/>
  <c r="F9465"/>
  <c r="L9464"/>
  <c r="F9464"/>
  <c r="L9463"/>
  <c r="F9463"/>
  <c r="L9462"/>
  <c r="F9462"/>
  <c r="L9461"/>
  <c r="F9461"/>
  <c r="L9460"/>
  <c r="F9460"/>
  <c r="L9459"/>
  <c r="F9459"/>
  <c r="L9458"/>
  <c r="F9458"/>
  <c r="L9457"/>
  <c r="F9457"/>
  <c r="L9456"/>
  <c r="F9456"/>
  <c r="L9455"/>
  <c r="F9455"/>
  <c r="L9454"/>
  <c r="F9454"/>
  <c r="L9453"/>
  <c r="F9453"/>
  <c r="L9452"/>
  <c r="F9452"/>
  <c r="L9451"/>
  <c r="F9451"/>
  <c r="L9450"/>
  <c r="F9450"/>
  <c r="L9449"/>
  <c r="F9449"/>
  <c r="L9448"/>
  <c r="F9448"/>
  <c r="L9447"/>
  <c r="F9447"/>
  <c r="L9446"/>
  <c r="F9446"/>
  <c r="L9445"/>
  <c r="F9445"/>
  <c r="L9444"/>
  <c r="F9444"/>
  <c r="L9443"/>
  <c r="F9443"/>
  <c r="L9442"/>
  <c r="F9442"/>
  <c r="L9441"/>
  <c r="F9441"/>
  <c r="L9440"/>
  <c r="F9440"/>
  <c r="L9439"/>
  <c r="F9439"/>
  <c r="L9438"/>
  <c r="F9438"/>
  <c r="L9437"/>
  <c r="F9437"/>
  <c r="L9436"/>
  <c r="F9436"/>
  <c r="L9435"/>
  <c r="F9435"/>
  <c r="L9434"/>
  <c r="F9434"/>
  <c r="L9433"/>
  <c r="F9433"/>
  <c r="L9432"/>
  <c r="F9432"/>
  <c r="L9431"/>
  <c r="F9431"/>
  <c r="L9430"/>
  <c r="F9430"/>
  <c r="L9429"/>
  <c r="F9429"/>
  <c r="L9428"/>
  <c r="F9428"/>
  <c r="L9427"/>
  <c r="F9427"/>
  <c r="L9426"/>
  <c r="F9426"/>
  <c r="L9425"/>
  <c r="F9425"/>
  <c r="L9424"/>
  <c r="F9424"/>
  <c r="L9423"/>
  <c r="F9423"/>
  <c r="L9422"/>
  <c r="F9422"/>
  <c r="L9421"/>
  <c r="F9421"/>
  <c r="L9420"/>
  <c r="F9420"/>
  <c r="L9419"/>
  <c r="F9419"/>
  <c r="L9418"/>
  <c r="F9418"/>
  <c r="L9417"/>
  <c r="F9417"/>
  <c r="L9416"/>
  <c r="F9416"/>
  <c r="L9415"/>
  <c r="F9415"/>
  <c r="L9414"/>
  <c r="F9414"/>
  <c r="L9413"/>
  <c r="F9413"/>
  <c r="L9412"/>
  <c r="F9412"/>
  <c r="L9411"/>
  <c r="F9411"/>
  <c r="L9410"/>
  <c r="F9410"/>
  <c r="L9409"/>
  <c r="F9409"/>
  <c r="L9408"/>
  <c r="F9408"/>
  <c r="L9407"/>
  <c r="F9407"/>
  <c r="L9406"/>
  <c r="F9406"/>
  <c r="L9405"/>
  <c r="F9405"/>
  <c r="L9404"/>
  <c r="F9404"/>
  <c r="L9403"/>
  <c r="F9403"/>
  <c r="L9402"/>
  <c r="F9402"/>
  <c r="L9401"/>
  <c r="F9401"/>
  <c r="L9400"/>
  <c r="F9400"/>
  <c r="L9399"/>
  <c r="F9399"/>
  <c r="L9398"/>
  <c r="F9398"/>
  <c r="L9397"/>
  <c r="F9397"/>
  <c r="L9396"/>
  <c r="F9396"/>
  <c r="L9395"/>
  <c r="F9395"/>
  <c r="L9394"/>
  <c r="F9394"/>
  <c r="L9393"/>
  <c r="F9393"/>
  <c r="L9392"/>
  <c r="F9392"/>
  <c r="L9391"/>
  <c r="F9391"/>
  <c r="L9390"/>
  <c r="F9390"/>
  <c r="L9389"/>
  <c r="F9389"/>
  <c r="L9388"/>
  <c r="F9388"/>
  <c r="L9387"/>
  <c r="F9387"/>
  <c r="L9386"/>
  <c r="F9386"/>
  <c r="L9385"/>
  <c r="F9385"/>
  <c r="L9384"/>
  <c r="F9384"/>
  <c r="L9383"/>
  <c r="F9383"/>
  <c r="L9382"/>
  <c r="F9382"/>
  <c r="L9381"/>
  <c r="F9381"/>
  <c r="L9380"/>
  <c r="F9380"/>
  <c r="L9379"/>
  <c r="F9379"/>
  <c r="L9378"/>
  <c r="F9378"/>
  <c r="L9377"/>
  <c r="F9377"/>
  <c r="L9376"/>
  <c r="F9376"/>
  <c r="L9375"/>
  <c r="F9375"/>
  <c r="L9374"/>
  <c r="F9374"/>
  <c r="L9373"/>
  <c r="F9373"/>
  <c r="L9372"/>
  <c r="F9372"/>
  <c r="L9371"/>
  <c r="F9371"/>
  <c r="L9370"/>
  <c r="F9370"/>
  <c r="L9369"/>
  <c r="F9369"/>
  <c r="L9368"/>
  <c r="F9368"/>
  <c r="L9367"/>
  <c r="F9367"/>
  <c r="L9366"/>
  <c r="F9366"/>
  <c r="L9365"/>
  <c r="F9365"/>
  <c r="L9364"/>
  <c r="F9364"/>
  <c r="L9363"/>
  <c r="F9363"/>
  <c r="L9362"/>
  <c r="F9362"/>
  <c r="L9361"/>
  <c r="F9361"/>
  <c r="L9360"/>
  <c r="F9360"/>
  <c r="L9359"/>
  <c r="F9359"/>
  <c r="L9358"/>
  <c r="F9358"/>
  <c r="L9357"/>
  <c r="F9357"/>
  <c r="L9356"/>
  <c r="F9356"/>
  <c r="L9355"/>
  <c r="F9355"/>
  <c r="L9354"/>
  <c r="F9354"/>
  <c r="L9353"/>
  <c r="F9353"/>
  <c r="L9352"/>
  <c r="F9352"/>
  <c r="L9351"/>
  <c r="F9351"/>
  <c r="L9350"/>
  <c r="F9350"/>
  <c r="L9349"/>
  <c r="F9349"/>
  <c r="L9348"/>
  <c r="F9348"/>
  <c r="L9347"/>
  <c r="F9347"/>
  <c r="L9346"/>
  <c r="F9346"/>
  <c r="L9345"/>
  <c r="F9345"/>
  <c r="L9344"/>
  <c r="F9344"/>
  <c r="L9343"/>
  <c r="F9343"/>
  <c r="L9342"/>
  <c r="F9342"/>
  <c r="L9341"/>
  <c r="F9341"/>
  <c r="L9340"/>
  <c r="F9340"/>
  <c r="L9339"/>
  <c r="F9339"/>
  <c r="L9338"/>
  <c r="F9338"/>
  <c r="L9337"/>
  <c r="F9337"/>
  <c r="L9336"/>
  <c r="F9336"/>
  <c r="L9335"/>
  <c r="F9335"/>
  <c r="L9334"/>
  <c r="F9334"/>
  <c r="L9333"/>
  <c r="F9333"/>
  <c r="L9332"/>
  <c r="F9332"/>
  <c r="L9331"/>
  <c r="F9331"/>
  <c r="L9330"/>
  <c r="F9330"/>
  <c r="L9329"/>
  <c r="F9329"/>
  <c r="L9328"/>
  <c r="F9328"/>
  <c r="L9327"/>
  <c r="F9327"/>
  <c r="L9326"/>
  <c r="F9326"/>
  <c r="L9325"/>
  <c r="F9325"/>
  <c r="L9324"/>
  <c r="F9324"/>
  <c r="L9323"/>
  <c r="F9323"/>
  <c r="L9322"/>
  <c r="F9322"/>
  <c r="L9321"/>
  <c r="F9321"/>
  <c r="L9320"/>
  <c r="F9320"/>
  <c r="L9319"/>
  <c r="F9319"/>
  <c r="L9318"/>
  <c r="F9318"/>
  <c r="L9317"/>
  <c r="F9317"/>
  <c r="L9316"/>
  <c r="F9316"/>
  <c r="L9315"/>
  <c r="F9315"/>
  <c r="L9314"/>
  <c r="F9314"/>
  <c r="L9313"/>
  <c r="F9313"/>
  <c r="L9312"/>
  <c r="F9312"/>
  <c r="L9311"/>
  <c r="F9311"/>
  <c r="L9310"/>
  <c r="F9310"/>
  <c r="L9309"/>
  <c r="F9309"/>
  <c r="L9308"/>
  <c r="F9308"/>
  <c r="L9307"/>
  <c r="F9307"/>
  <c r="L9306"/>
  <c r="F9306"/>
  <c r="L9305"/>
  <c r="F9305"/>
  <c r="L9304"/>
  <c r="F9304"/>
  <c r="L9303"/>
  <c r="F9303"/>
  <c r="L9302"/>
  <c r="F9302"/>
  <c r="L9301"/>
  <c r="F9301"/>
  <c r="L9300"/>
  <c r="F9300"/>
  <c r="L9299"/>
  <c r="F9299"/>
  <c r="L9298"/>
  <c r="F9298"/>
  <c r="L9297"/>
  <c r="F9297"/>
  <c r="L9296"/>
  <c r="F9296"/>
  <c r="L9295"/>
  <c r="F9295"/>
  <c r="L9294"/>
  <c r="F9294"/>
  <c r="L9293"/>
  <c r="F9293"/>
  <c r="L9292"/>
  <c r="F9292"/>
  <c r="L9291"/>
  <c r="F9291"/>
  <c r="L9290"/>
  <c r="F9290"/>
  <c r="L9289"/>
  <c r="F9289"/>
  <c r="L9288"/>
  <c r="F9288"/>
  <c r="L9287"/>
  <c r="F9287"/>
  <c r="L9286"/>
  <c r="F9286"/>
  <c r="L9285"/>
  <c r="F9285"/>
  <c r="L9284"/>
  <c r="F9284"/>
  <c r="L9283"/>
  <c r="F9283"/>
  <c r="L9282"/>
  <c r="F9282"/>
  <c r="L9281"/>
  <c r="F9281"/>
  <c r="L9280"/>
  <c r="F9280"/>
  <c r="L9279"/>
  <c r="F9279"/>
  <c r="L9278"/>
  <c r="F9278"/>
  <c r="L9277"/>
  <c r="F9277"/>
  <c r="L9276"/>
  <c r="F9276"/>
  <c r="L9275"/>
  <c r="F9275"/>
  <c r="L9274"/>
  <c r="F9274"/>
  <c r="L9273"/>
  <c r="F9273"/>
  <c r="L9272"/>
  <c r="F9272"/>
  <c r="L9271"/>
  <c r="F9271"/>
  <c r="L9270"/>
  <c r="F9270"/>
  <c r="L9269"/>
  <c r="F9269"/>
  <c r="L9268"/>
  <c r="F9268"/>
  <c r="L9267"/>
  <c r="F9267"/>
  <c r="L9266"/>
  <c r="F9266"/>
  <c r="L9265"/>
  <c r="F9265"/>
  <c r="L9264"/>
  <c r="F9264"/>
  <c r="L9263"/>
  <c r="F9263"/>
  <c r="L9262"/>
  <c r="F9262"/>
  <c r="L9261"/>
  <c r="F9261"/>
  <c r="L9260"/>
  <c r="F9260"/>
  <c r="L9259"/>
  <c r="F9259"/>
  <c r="L9258"/>
  <c r="F9258"/>
  <c r="L9257"/>
  <c r="F9257"/>
  <c r="L9256"/>
  <c r="F9256"/>
  <c r="L9255"/>
  <c r="F9255"/>
  <c r="L9254"/>
  <c r="F9254"/>
  <c r="L9253"/>
  <c r="F9253"/>
  <c r="L9252"/>
  <c r="F9252"/>
  <c r="L9251"/>
  <c r="F9251"/>
  <c r="L9250"/>
  <c r="F9250"/>
  <c r="L9249"/>
  <c r="F9249"/>
  <c r="L9248"/>
  <c r="F9248"/>
  <c r="L9247"/>
  <c r="F9247"/>
  <c r="L9246"/>
  <c r="F9246"/>
  <c r="L9245"/>
  <c r="F9245"/>
  <c r="L9244"/>
  <c r="F9244"/>
  <c r="L9243"/>
  <c r="F9243"/>
  <c r="L9242"/>
  <c r="F9242"/>
  <c r="L9241"/>
  <c r="F9241"/>
  <c r="L9240"/>
  <c r="F9240"/>
  <c r="L9239"/>
  <c r="F9239"/>
  <c r="L9238"/>
  <c r="F9238"/>
  <c r="L9237"/>
  <c r="F9237"/>
  <c r="L9236"/>
  <c r="F9236"/>
  <c r="L9235"/>
  <c r="F9235"/>
  <c r="L9234"/>
  <c r="F9234"/>
  <c r="L9233"/>
  <c r="F9233"/>
  <c r="L9232"/>
  <c r="F9232"/>
  <c r="L9230"/>
  <c r="F9230"/>
  <c r="L9229"/>
  <c r="F9229"/>
  <c r="L9228"/>
  <c r="F9228"/>
  <c r="L9227"/>
  <c r="F9227"/>
  <c r="L9226"/>
  <c r="F9226"/>
  <c r="L9225"/>
  <c r="F9225"/>
  <c r="L9224"/>
  <c r="F9224"/>
  <c r="L9223"/>
  <c r="F9223"/>
  <c r="L9222"/>
  <c r="F9222"/>
  <c r="L9221"/>
  <c r="F9221"/>
  <c r="L9220"/>
  <c r="F9220"/>
  <c r="L9219"/>
  <c r="F9219"/>
  <c r="L9218"/>
  <c r="F9218"/>
  <c r="L9217"/>
  <c r="F9217"/>
  <c r="L9216"/>
  <c r="F9216"/>
  <c r="L9215"/>
  <c r="F9215"/>
  <c r="L9214"/>
  <c r="F9214"/>
  <c r="L9213"/>
  <c r="F9213"/>
  <c r="L9212"/>
  <c r="F9212"/>
  <c r="L9211"/>
  <c r="F9211"/>
  <c r="L9210"/>
  <c r="F9210"/>
  <c r="L9209"/>
  <c r="F9209"/>
  <c r="L9208"/>
  <c r="F9208"/>
  <c r="L9207"/>
  <c r="F9207"/>
  <c r="L9206"/>
  <c r="F9206"/>
  <c r="L9205"/>
  <c r="F9205"/>
  <c r="L9204"/>
  <c r="F9204"/>
  <c r="L9203"/>
  <c r="F9203"/>
  <c r="L9202"/>
  <c r="F9202"/>
  <c r="L9201"/>
  <c r="F9201"/>
  <c r="L9200"/>
  <c r="F9200"/>
  <c r="L9199"/>
  <c r="F9199"/>
  <c r="L9198"/>
  <c r="F9198"/>
  <c r="L9197"/>
  <c r="F9197"/>
  <c r="L9196"/>
  <c r="F9196"/>
  <c r="L9195"/>
  <c r="F9195"/>
  <c r="L9194"/>
  <c r="F9194"/>
  <c r="L9193"/>
  <c r="F9193"/>
  <c r="L9192"/>
  <c r="F9192"/>
  <c r="L9191"/>
  <c r="F9191"/>
  <c r="L9190"/>
  <c r="F9190"/>
  <c r="L9189"/>
  <c r="F9189"/>
  <c r="L9188"/>
  <c r="F9188"/>
  <c r="L9187"/>
  <c r="F9187"/>
  <c r="L9186"/>
  <c r="F9186"/>
  <c r="L9185"/>
  <c r="F9185"/>
  <c r="L9184"/>
  <c r="F9184"/>
  <c r="L9183"/>
  <c r="F9183"/>
  <c r="L9182"/>
  <c r="F9182"/>
  <c r="L9181"/>
  <c r="F9181"/>
  <c r="L9180"/>
  <c r="F9180"/>
  <c r="L9179"/>
  <c r="F9179"/>
  <c r="L9178"/>
  <c r="F9178"/>
  <c r="L9177"/>
  <c r="F9177"/>
  <c r="L9176"/>
  <c r="F9176"/>
  <c r="L9175"/>
  <c r="F9175"/>
  <c r="L9174"/>
  <c r="F9174"/>
  <c r="L9173"/>
  <c r="F9173"/>
  <c r="L9172"/>
  <c r="F9172"/>
  <c r="L9171"/>
  <c r="F9171"/>
  <c r="L9170"/>
  <c r="F9170"/>
  <c r="L9169"/>
  <c r="F9169"/>
  <c r="L9168"/>
  <c r="F9168"/>
  <c r="L9167"/>
  <c r="F9167"/>
  <c r="L9166"/>
  <c r="F9166"/>
  <c r="L9165"/>
  <c r="F9165"/>
  <c r="L9164"/>
  <c r="F9164"/>
  <c r="L9163"/>
  <c r="F9163"/>
  <c r="L9162"/>
  <c r="F9162"/>
  <c r="L9161"/>
  <c r="F9161"/>
  <c r="L9160"/>
  <c r="F9160"/>
  <c r="L9159"/>
  <c r="F9159"/>
  <c r="L9158"/>
  <c r="F9158"/>
  <c r="L9157"/>
  <c r="F9157"/>
  <c r="L9156"/>
  <c r="F9156"/>
  <c r="L9155"/>
  <c r="F9155"/>
  <c r="L9154"/>
  <c r="F9154"/>
  <c r="L9153"/>
  <c r="F9153"/>
  <c r="L9152"/>
  <c r="F9152"/>
  <c r="L9151"/>
  <c r="F9151"/>
  <c r="L9150"/>
  <c r="F9150"/>
  <c r="L9149"/>
  <c r="F9149"/>
  <c r="L9148"/>
  <c r="F9148"/>
  <c r="L9147"/>
  <c r="F9147"/>
  <c r="L9146"/>
  <c r="F9146"/>
  <c r="L9145"/>
  <c r="F9145"/>
  <c r="L9144"/>
  <c r="F9144"/>
  <c r="L9143"/>
  <c r="F9143"/>
  <c r="L9142"/>
  <c r="F9142"/>
  <c r="L9141"/>
  <c r="F9141"/>
  <c r="L9140"/>
  <c r="F9140"/>
  <c r="L9139"/>
  <c r="F9139"/>
  <c r="L9138"/>
  <c r="F9138"/>
  <c r="L9137"/>
  <c r="F9137"/>
  <c r="L9136"/>
  <c r="F9136"/>
  <c r="L9135"/>
  <c r="F9135"/>
  <c r="L9134"/>
  <c r="F9134"/>
  <c r="L9133"/>
  <c r="F9133"/>
  <c r="L9132"/>
  <c r="F9132"/>
  <c r="L9131"/>
  <c r="F9131"/>
  <c r="L9130"/>
  <c r="F9130"/>
  <c r="L9129"/>
  <c r="F9129"/>
  <c r="L9128"/>
  <c r="F9128"/>
  <c r="L9127"/>
  <c r="F9127"/>
  <c r="L9126"/>
  <c r="F9126"/>
  <c r="L9125"/>
  <c r="F9125"/>
  <c r="L9124"/>
  <c r="F9124"/>
  <c r="L9123"/>
  <c r="F9123"/>
  <c r="L9122"/>
  <c r="F9122"/>
  <c r="L9121"/>
  <c r="F9121"/>
  <c r="L9120"/>
  <c r="F9120"/>
  <c r="L9119"/>
  <c r="F9119"/>
  <c r="L9118"/>
  <c r="F9118"/>
  <c r="L9117"/>
  <c r="F9117"/>
  <c r="L9116"/>
  <c r="F9116"/>
  <c r="L9115"/>
  <c r="F9115"/>
  <c r="L9114"/>
  <c r="F9114"/>
  <c r="L9113"/>
  <c r="F9113"/>
  <c r="L9112"/>
  <c r="F9112"/>
  <c r="L9111"/>
  <c r="F9111"/>
  <c r="L9110"/>
  <c r="F9110"/>
  <c r="L9109"/>
  <c r="F9109"/>
  <c r="L9108"/>
  <c r="F9108"/>
  <c r="L9107"/>
  <c r="F9107"/>
  <c r="L9106"/>
  <c r="F9106"/>
  <c r="L9105"/>
  <c r="F9105"/>
  <c r="L9104"/>
  <c r="F9104"/>
  <c r="L9103"/>
  <c r="F9103"/>
  <c r="L9102"/>
  <c r="F9102"/>
  <c r="L9101"/>
  <c r="F9101"/>
  <c r="L9100"/>
  <c r="F9100"/>
  <c r="L9099"/>
  <c r="F9099"/>
  <c r="L9098"/>
  <c r="F9098"/>
  <c r="L9097"/>
  <c r="F9097"/>
  <c r="L9096"/>
  <c r="F9096"/>
  <c r="L9095"/>
  <c r="F9095"/>
  <c r="L9094"/>
  <c r="F9094"/>
  <c r="L9093"/>
  <c r="F9093"/>
  <c r="L9092"/>
  <c r="F9092"/>
  <c r="L9091"/>
  <c r="F9091"/>
  <c r="L9090"/>
  <c r="F9090"/>
  <c r="L9089"/>
  <c r="F9089"/>
  <c r="L9088"/>
  <c r="F9088"/>
  <c r="L9087"/>
  <c r="F9087"/>
  <c r="L9086"/>
  <c r="F9086"/>
  <c r="L9085"/>
  <c r="F9085"/>
  <c r="L9084"/>
  <c r="F9084"/>
  <c r="L9083"/>
  <c r="F9083"/>
  <c r="L9082"/>
  <c r="F9082"/>
  <c r="L9081"/>
  <c r="F9081"/>
  <c r="L9080"/>
  <c r="F9080"/>
  <c r="L9079"/>
  <c r="F9079"/>
  <c r="L9078"/>
  <c r="F9078"/>
  <c r="L9077"/>
  <c r="F9077"/>
  <c r="L9076"/>
  <c r="F9076"/>
  <c r="L9075"/>
  <c r="F9075"/>
  <c r="L9074"/>
  <c r="F9074"/>
  <c r="L9073"/>
  <c r="F9073"/>
  <c r="L9072"/>
  <c r="F9072"/>
  <c r="L9071"/>
  <c r="F9071"/>
  <c r="L9070"/>
  <c r="F9070"/>
  <c r="L9069"/>
  <c r="F9069"/>
  <c r="L9068"/>
  <c r="F9068"/>
  <c r="L9067"/>
  <c r="F9067"/>
  <c r="L9066"/>
  <c r="F9066"/>
  <c r="L9065"/>
  <c r="F9065"/>
  <c r="L9064"/>
  <c r="F9064"/>
  <c r="L9063"/>
  <c r="F9063"/>
  <c r="L9062"/>
  <c r="F9062"/>
  <c r="L9061"/>
  <c r="F9061"/>
  <c r="L9060"/>
  <c r="F9060"/>
  <c r="L9059"/>
  <c r="F9059"/>
  <c r="L9058"/>
  <c r="F9058"/>
  <c r="L9057"/>
  <c r="F9057"/>
  <c r="L9056"/>
  <c r="F9056"/>
  <c r="L9055"/>
  <c r="F9055"/>
  <c r="L9054"/>
  <c r="F9054"/>
  <c r="L9053"/>
  <c r="F9053"/>
  <c r="L9052"/>
  <c r="F9052"/>
  <c r="L9051"/>
  <c r="F9051"/>
  <c r="L9050"/>
  <c r="F9050"/>
  <c r="L9049"/>
  <c r="F9049"/>
  <c r="L9048"/>
  <c r="F9048"/>
  <c r="L9047"/>
  <c r="F9047"/>
  <c r="L9046"/>
  <c r="F9046"/>
  <c r="L9045"/>
  <c r="F9045"/>
  <c r="L9044"/>
  <c r="F9044"/>
  <c r="L9043"/>
  <c r="F9043"/>
  <c r="L9042"/>
  <c r="F9042"/>
  <c r="L9041"/>
  <c r="F9041"/>
  <c r="L9040"/>
  <c r="F9040"/>
  <c r="L9039"/>
  <c r="F9039"/>
  <c r="L9038"/>
  <c r="F9038"/>
  <c r="L9037"/>
  <c r="F9037"/>
  <c r="L9036"/>
  <c r="F9036"/>
  <c r="L9035"/>
  <c r="F9035"/>
  <c r="L9034"/>
  <c r="F9034"/>
  <c r="L9033"/>
  <c r="F9033"/>
  <c r="L9032"/>
  <c r="F9032"/>
  <c r="L9031"/>
  <c r="F9031"/>
  <c r="L9030"/>
  <c r="F9030"/>
  <c r="L9029"/>
  <c r="F9029"/>
  <c r="L9028"/>
  <c r="F9028"/>
  <c r="L9027"/>
  <c r="F9027"/>
  <c r="L9026"/>
  <c r="F9026"/>
  <c r="L9025"/>
  <c r="F9025"/>
  <c r="L9024"/>
  <c r="F9024"/>
  <c r="L9023"/>
  <c r="F9023"/>
  <c r="L9022"/>
  <c r="F9022"/>
  <c r="L9021"/>
  <c r="F9021"/>
  <c r="L9020"/>
  <c r="F9020"/>
  <c r="L9019"/>
  <c r="F9019"/>
  <c r="L9018"/>
  <c r="F9018"/>
  <c r="L9017"/>
  <c r="F9017"/>
  <c r="L9016"/>
  <c r="F9016"/>
  <c r="L9015"/>
  <c r="F9015"/>
  <c r="L9014"/>
  <c r="F9014"/>
  <c r="L9013"/>
  <c r="F9013"/>
  <c r="L9012"/>
  <c r="F9012"/>
  <c r="L9011"/>
  <c r="F9011"/>
  <c r="L9010"/>
  <c r="F9010"/>
  <c r="L9009"/>
  <c r="F9009"/>
  <c r="L9008"/>
  <c r="F9008"/>
  <c r="L9007"/>
  <c r="F9007"/>
  <c r="L9006"/>
  <c r="F9006"/>
  <c r="L9005"/>
  <c r="F9005"/>
  <c r="L9004"/>
  <c r="F9004"/>
  <c r="L9003"/>
  <c r="F9003"/>
  <c r="L9002"/>
  <c r="F9002"/>
  <c r="L9001"/>
  <c r="F9001"/>
  <c r="L9000"/>
  <c r="F9000"/>
  <c r="L8999"/>
  <c r="F8999"/>
  <c r="L8998"/>
  <c r="F8998"/>
  <c r="L8997"/>
  <c r="F8997"/>
  <c r="L8996"/>
  <c r="F8996"/>
  <c r="L8995"/>
  <c r="F8995"/>
  <c r="L8994"/>
  <c r="F8994"/>
  <c r="L8993"/>
  <c r="F8993"/>
  <c r="L8992"/>
  <c r="F8992"/>
  <c r="L8991"/>
  <c r="F8991"/>
  <c r="L8990"/>
  <c r="F8990"/>
  <c r="L8989"/>
  <c r="F8989"/>
  <c r="L8988"/>
  <c r="F8988"/>
  <c r="L8987"/>
  <c r="F8987"/>
  <c r="L8986"/>
  <c r="F8986"/>
  <c r="L8985"/>
  <c r="F8985"/>
  <c r="L8984"/>
  <c r="F8984"/>
  <c r="L8983"/>
  <c r="F8983"/>
  <c r="L8982"/>
  <c r="F8982"/>
  <c r="L8981"/>
  <c r="F8981"/>
  <c r="L8980"/>
  <c r="F8980"/>
  <c r="L8979"/>
  <c r="F8979"/>
  <c r="L8978"/>
  <c r="F8978"/>
  <c r="L8977"/>
  <c r="F8977"/>
  <c r="L8976"/>
  <c r="F8976"/>
  <c r="L8975"/>
  <c r="F8975"/>
  <c r="L8974"/>
  <c r="F8974"/>
  <c r="L8973"/>
  <c r="F8973"/>
  <c r="L8972"/>
  <c r="F8972"/>
  <c r="L8971"/>
  <c r="F8971"/>
  <c r="L8970"/>
  <c r="F8970"/>
  <c r="L8969"/>
  <c r="F8969"/>
  <c r="L8968"/>
  <c r="F8968"/>
  <c r="L8967"/>
  <c r="F8967"/>
  <c r="L8966"/>
  <c r="F8966"/>
  <c r="L8965"/>
  <c r="F8965"/>
  <c r="L8964"/>
  <c r="F8964"/>
  <c r="L8963"/>
  <c r="F8963"/>
  <c r="L8962"/>
  <c r="F8962"/>
  <c r="L8961"/>
  <c r="F8961"/>
  <c r="L8960"/>
  <c r="F8960"/>
  <c r="L8959"/>
  <c r="F8959"/>
  <c r="L8958"/>
  <c r="F8958"/>
  <c r="L8957"/>
  <c r="F8957"/>
  <c r="L8956"/>
  <c r="F8956"/>
  <c r="L8955"/>
  <c r="F8955"/>
  <c r="L8954"/>
  <c r="F8954"/>
  <c r="L8953"/>
  <c r="F8953"/>
  <c r="L8952"/>
  <c r="F8952"/>
  <c r="L8951"/>
  <c r="F8951"/>
  <c r="L8950"/>
  <c r="F8950"/>
  <c r="L8949"/>
  <c r="F8949"/>
  <c r="L8948"/>
  <c r="F8948"/>
  <c r="L8947"/>
  <c r="F8947"/>
  <c r="L8946"/>
  <c r="F8946"/>
  <c r="L8945"/>
  <c r="F8945"/>
  <c r="L8944"/>
  <c r="F8944"/>
  <c r="L8943"/>
  <c r="F8943"/>
  <c r="L8942"/>
  <c r="F8942"/>
  <c r="L8941"/>
  <c r="F8941"/>
  <c r="L8940"/>
  <c r="F8940"/>
  <c r="L8939"/>
  <c r="F8939"/>
  <c r="L8938"/>
  <c r="F8938"/>
  <c r="L8937"/>
  <c r="F8937"/>
  <c r="L8936"/>
  <c r="F8936"/>
  <c r="L8935"/>
  <c r="F8935"/>
  <c r="L8934"/>
  <c r="F8934"/>
  <c r="L8933"/>
  <c r="F8933"/>
  <c r="L8932"/>
  <c r="F8932"/>
  <c r="L8931"/>
  <c r="F8931"/>
  <c r="L8930"/>
  <c r="F8930"/>
  <c r="L8929"/>
  <c r="F8929"/>
  <c r="L8928"/>
  <c r="F8928"/>
  <c r="L8927"/>
  <c r="F8927"/>
  <c r="L8926"/>
  <c r="F8926"/>
  <c r="L8925"/>
  <c r="F8925"/>
  <c r="L8924"/>
  <c r="F8924"/>
  <c r="L8923"/>
  <c r="F8923"/>
  <c r="L8922"/>
  <c r="F8922"/>
  <c r="L8921"/>
  <c r="F8921"/>
  <c r="L8920"/>
  <c r="F8920"/>
  <c r="L8919"/>
  <c r="F8919"/>
  <c r="L8918"/>
  <c r="F8918"/>
  <c r="L8917"/>
  <c r="F8917"/>
  <c r="L8916"/>
  <c r="F8916"/>
  <c r="L8915"/>
  <c r="F8915"/>
  <c r="L8914"/>
  <c r="F8914"/>
  <c r="L8913"/>
  <c r="F8913"/>
  <c r="L8912"/>
  <c r="F8912"/>
  <c r="L8911"/>
  <c r="F8911"/>
  <c r="L8910"/>
  <c r="F8910"/>
  <c r="L8909"/>
  <c r="F8909"/>
  <c r="L8908"/>
  <c r="F8908"/>
  <c r="L8907"/>
  <c r="F8907"/>
  <c r="L8906"/>
  <c r="F8906"/>
  <c r="L8905"/>
  <c r="F8905"/>
  <c r="L8904"/>
  <c r="F8904"/>
  <c r="L8903"/>
  <c r="F8903"/>
  <c r="L8902"/>
  <c r="F8902"/>
  <c r="L8901"/>
  <c r="F8901"/>
  <c r="L8900"/>
  <c r="F8900"/>
  <c r="L8899"/>
  <c r="F8899"/>
  <c r="L8898"/>
  <c r="F8898"/>
  <c r="L8897"/>
  <c r="F8897"/>
  <c r="L8896"/>
  <c r="F8896"/>
  <c r="L8895"/>
  <c r="F8895"/>
  <c r="L8894"/>
  <c r="F8894"/>
  <c r="L8893"/>
  <c r="F8893"/>
  <c r="L8892"/>
  <c r="F8892"/>
  <c r="L8891"/>
  <c r="F8891"/>
  <c r="L8890"/>
  <c r="F8890"/>
  <c r="L8889"/>
  <c r="F8889"/>
  <c r="L8888"/>
  <c r="F8888"/>
  <c r="L8887"/>
  <c r="F8887"/>
  <c r="L8886"/>
  <c r="F8886"/>
  <c r="L8885"/>
  <c r="F8885"/>
  <c r="L8884"/>
  <c r="F8884"/>
  <c r="L8883"/>
  <c r="F8883"/>
  <c r="L8882"/>
  <c r="F8882"/>
  <c r="L8881"/>
  <c r="F8881"/>
  <c r="L8880"/>
  <c r="F8880"/>
  <c r="L8879"/>
  <c r="F8879"/>
  <c r="L8878"/>
  <c r="F8878"/>
  <c r="L8877"/>
  <c r="F8877"/>
  <c r="L8876"/>
  <c r="F8876"/>
  <c r="L8875"/>
  <c r="F8875"/>
  <c r="L8874"/>
  <c r="F8874"/>
  <c r="L8873"/>
  <c r="F8873"/>
  <c r="L8872"/>
  <c r="F8872"/>
  <c r="L8871"/>
  <c r="F8871"/>
  <c r="L8870"/>
  <c r="F8870"/>
  <c r="L8869"/>
  <c r="F8869"/>
  <c r="L8868"/>
  <c r="F8868"/>
  <c r="L8867"/>
  <c r="F8867"/>
  <c r="L8866"/>
  <c r="F8866"/>
  <c r="L8865"/>
  <c r="F8865"/>
  <c r="L8864"/>
  <c r="F8864"/>
  <c r="L8863"/>
  <c r="F8863"/>
  <c r="L8862"/>
  <c r="F8862"/>
  <c r="L8861"/>
  <c r="F8861"/>
  <c r="L8860"/>
  <c r="F8860"/>
  <c r="L8859"/>
  <c r="F8859"/>
  <c r="L8858"/>
  <c r="F8858"/>
  <c r="L8857"/>
  <c r="F8857"/>
  <c r="L8856"/>
  <c r="F8856"/>
  <c r="L8855"/>
  <c r="F8855"/>
  <c r="L8854"/>
  <c r="F8854"/>
  <c r="L8853"/>
  <c r="F8853"/>
  <c r="L8852"/>
  <c r="F8852"/>
  <c r="L8851"/>
  <c r="F8851"/>
  <c r="L8850"/>
  <c r="F8850"/>
  <c r="L8849"/>
  <c r="F8849"/>
  <c r="L8848"/>
  <c r="F8848"/>
  <c r="L8847"/>
  <c r="F8847"/>
  <c r="L8846"/>
  <c r="F8846"/>
  <c r="L8845"/>
  <c r="F8845"/>
  <c r="L8844"/>
  <c r="F8844"/>
  <c r="L8843"/>
  <c r="F8843"/>
  <c r="L8842"/>
  <c r="F8842"/>
  <c r="L8841"/>
  <c r="F8841"/>
  <c r="L8840"/>
  <c r="F8840"/>
  <c r="L8839"/>
  <c r="F8839"/>
  <c r="L8838"/>
  <c r="F8838"/>
  <c r="L8837"/>
  <c r="F8837"/>
  <c r="L8836"/>
  <c r="F8836"/>
  <c r="L8835"/>
  <c r="F8835"/>
  <c r="L8834"/>
  <c r="F8834"/>
  <c r="L8833"/>
  <c r="F8833"/>
  <c r="L8832"/>
  <c r="F8832"/>
  <c r="L8831"/>
  <c r="F8831"/>
  <c r="L8830"/>
  <c r="F8830"/>
  <c r="L8829"/>
  <c r="F8829"/>
  <c r="L8828"/>
  <c r="F8828"/>
  <c r="L8827"/>
  <c r="F8827"/>
  <c r="L8826"/>
  <c r="F8826"/>
  <c r="L8825"/>
  <c r="F8825"/>
  <c r="L8824"/>
  <c r="F8824"/>
  <c r="L8823"/>
  <c r="F8823"/>
  <c r="L8822"/>
  <c r="F8822"/>
  <c r="L8821"/>
  <c r="F8821"/>
  <c r="L8820"/>
  <c r="F8820"/>
  <c r="L8819"/>
  <c r="F8819"/>
  <c r="L8818"/>
  <c r="F8818"/>
  <c r="L8817"/>
  <c r="F8817"/>
  <c r="L8816"/>
  <c r="F8816"/>
  <c r="L8815"/>
  <c r="F8815"/>
  <c r="L8814"/>
  <c r="F8814"/>
  <c r="L8813"/>
  <c r="F8813"/>
  <c r="L8812"/>
  <c r="F8812"/>
  <c r="L8811"/>
  <c r="F8811"/>
  <c r="L8810"/>
  <c r="F8810"/>
  <c r="L8809"/>
  <c r="F8809"/>
  <c r="L8808"/>
  <c r="F8808"/>
  <c r="L8807"/>
  <c r="F8807"/>
  <c r="L8806"/>
  <c r="F8806"/>
  <c r="L8805"/>
  <c r="F8805"/>
  <c r="L8804"/>
  <c r="F8804"/>
  <c r="L8803"/>
  <c r="F8803"/>
  <c r="L8802"/>
  <c r="F8802"/>
  <c r="L8801"/>
  <c r="F8801"/>
  <c r="L8800"/>
  <c r="F8800"/>
  <c r="L8799"/>
  <c r="F8799"/>
  <c r="L8798"/>
  <c r="F8798"/>
  <c r="L8797"/>
  <c r="F8797"/>
  <c r="L8796"/>
  <c r="F8796"/>
  <c r="L8795"/>
  <c r="F8795"/>
  <c r="L8794"/>
  <c r="F8794"/>
  <c r="L8793"/>
  <c r="F8793"/>
  <c r="L8792"/>
  <c r="F8792"/>
  <c r="L8791"/>
  <c r="F8791"/>
  <c r="L8790"/>
  <c r="F8790"/>
  <c r="L8789"/>
  <c r="F8789"/>
  <c r="L8788"/>
  <c r="F8788"/>
  <c r="L8787"/>
  <c r="F8787"/>
  <c r="L8786"/>
  <c r="F8786"/>
  <c r="L8785"/>
  <c r="F8785"/>
  <c r="L8784"/>
  <c r="F8784"/>
  <c r="L8783"/>
  <c r="F8783"/>
  <c r="L8782"/>
  <c r="F8782"/>
  <c r="L8781"/>
  <c r="F8781"/>
  <c r="L8780"/>
  <c r="F8780"/>
  <c r="L8779"/>
  <c r="F8779"/>
  <c r="L8778"/>
  <c r="F8778"/>
  <c r="L8777"/>
  <c r="F8777"/>
  <c r="L8776"/>
  <c r="F8776"/>
  <c r="L8775"/>
  <c r="F8775"/>
  <c r="L8774"/>
  <c r="F8774"/>
  <c r="L8773"/>
  <c r="F8773"/>
  <c r="L8772"/>
  <c r="F8772"/>
  <c r="L8771"/>
  <c r="F8771"/>
  <c r="L8770"/>
  <c r="F8770"/>
  <c r="L8769"/>
  <c r="F8769"/>
  <c r="L8768"/>
  <c r="F8768"/>
  <c r="L8767"/>
  <c r="F8767"/>
  <c r="L8766"/>
  <c r="F8766"/>
  <c r="L8765"/>
  <c r="F8765"/>
  <c r="L8764"/>
  <c r="F8764"/>
  <c r="L8763"/>
  <c r="F8763"/>
  <c r="L8762"/>
  <c r="F8762"/>
  <c r="L8761"/>
  <c r="F8761"/>
  <c r="L8760"/>
  <c r="F8760"/>
  <c r="L8759"/>
  <c r="F8759"/>
  <c r="L8758"/>
  <c r="F8758"/>
  <c r="L8757"/>
  <c r="F8757"/>
  <c r="L8756"/>
  <c r="F8756"/>
  <c r="L8755"/>
  <c r="F8755"/>
  <c r="L8754"/>
  <c r="F8754"/>
  <c r="L8753"/>
  <c r="F8753"/>
  <c r="L8752"/>
  <c r="F8752"/>
  <c r="L8751"/>
  <c r="F8751"/>
  <c r="L8750"/>
  <c r="F8750"/>
  <c r="L8749"/>
  <c r="F8749"/>
  <c r="L8748"/>
  <c r="F8748"/>
  <c r="L8747"/>
  <c r="F8747"/>
  <c r="L8746"/>
  <c r="F8746"/>
  <c r="L8745"/>
  <c r="F8745"/>
  <c r="L8744"/>
  <c r="F8744"/>
  <c r="L8743"/>
  <c r="F8743"/>
  <c r="L8742"/>
  <c r="F8742"/>
  <c r="L8741"/>
  <c r="F8741"/>
  <c r="L8740"/>
  <c r="F8740"/>
  <c r="L8739"/>
  <c r="F8739"/>
  <c r="L8738"/>
  <c r="F8738"/>
  <c r="L8737"/>
  <c r="F8737"/>
  <c r="L8736"/>
  <c r="F8736"/>
  <c r="L8735"/>
  <c r="F8735"/>
  <c r="L8734"/>
  <c r="F8734"/>
  <c r="L8733"/>
  <c r="F8733"/>
  <c r="L8732"/>
  <c r="F8732"/>
  <c r="L8731"/>
  <c r="F8731"/>
  <c r="L8730"/>
  <c r="F8730"/>
  <c r="L8729"/>
  <c r="F8729"/>
  <c r="L8728"/>
  <c r="F8728"/>
  <c r="L8727"/>
  <c r="F8727"/>
  <c r="L8726"/>
  <c r="F8726"/>
  <c r="L8725"/>
  <c r="F8725"/>
  <c r="L8724"/>
  <c r="F8724"/>
  <c r="L8723"/>
  <c r="F8723"/>
  <c r="L8722"/>
  <c r="F8722"/>
  <c r="L8721"/>
  <c r="F8721"/>
  <c r="L8720"/>
  <c r="F8720"/>
  <c r="L8719"/>
  <c r="F8719"/>
  <c r="L8718"/>
  <c r="F8718"/>
  <c r="L8717"/>
  <c r="F8717"/>
  <c r="L8716"/>
  <c r="F8716"/>
  <c r="L8715"/>
  <c r="F8715"/>
  <c r="L8714"/>
  <c r="F8714"/>
  <c r="L8713"/>
  <c r="F8713"/>
  <c r="L8712"/>
  <c r="F8712"/>
  <c r="L8711"/>
  <c r="F8711"/>
  <c r="L8710"/>
  <c r="F8710"/>
  <c r="L8709"/>
  <c r="F8709"/>
  <c r="L8708"/>
  <c r="F8708"/>
  <c r="L8707"/>
  <c r="F8707"/>
  <c r="L8706"/>
  <c r="F8706"/>
  <c r="L8705"/>
  <c r="F8705"/>
  <c r="L8704"/>
  <c r="F8704"/>
  <c r="L8703"/>
  <c r="F8703"/>
  <c r="L8702"/>
  <c r="F8702"/>
  <c r="L8701"/>
  <c r="F8701"/>
  <c r="L8700"/>
  <c r="F8700"/>
  <c r="L8699"/>
  <c r="F8699"/>
  <c r="L8698"/>
  <c r="F8698"/>
  <c r="L8697"/>
  <c r="F8697"/>
  <c r="L8696"/>
  <c r="F8696"/>
  <c r="L8695"/>
  <c r="F8695"/>
  <c r="L8694"/>
  <c r="F8694"/>
  <c r="L8693"/>
  <c r="F8693"/>
  <c r="L8692"/>
  <c r="F8692"/>
  <c r="L8691"/>
  <c r="F8691"/>
  <c r="L8690"/>
  <c r="F8690"/>
  <c r="L8689"/>
  <c r="F8689"/>
  <c r="L8688"/>
  <c r="F8688"/>
  <c r="L8687"/>
  <c r="F8687"/>
  <c r="L8686"/>
  <c r="F8686"/>
  <c r="L8685"/>
  <c r="F8685"/>
  <c r="L8684"/>
  <c r="F8684"/>
  <c r="L8683"/>
  <c r="F8683"/>
  <c r="L8682"/>
  <c r="F8682"/>
  <c r="L8681"/>
  <c r="F8681"/>
  <c r="L8680"/>
  <c r="F8680"/>
  <c r="L8679"/>
  <c r="F8679"/>
  <c r="L8678"/>
  <c r="F8678"/>
  <c r="L8677"/>
  <c r="F8677"/>
  <c r="L8676"/>
  <c r="F8676"/>
  <c r="L8675"/>
  <c r="F8675"/>
  <c r="L8674"/>
  <c r="F8674"/>
  <c r="L8673"/>
  <c r="F8673"/>
  <c r="L8672"/>
  <c r="F8672"/>
  <c r="L8671"/>
  <c r="F8671"/>
  <c r="L8670"/>
  <c r="F8670"/>
  <c r="L8669"/>
  <c r="F8669"/>
  <c r="L8668"/>
  <c r="F8668"/>
  <c r="L8667"/>
  <c r="F8667"/>
  <c r="L8666"/>
  <c r="F8666"/>
  <c r="L8665"/>
  <c r="F8665"/>
  <c r="L8664"/>
  <c r="F8664"/>
  <c r="L8663"/>
  <c r="F8663"/>
  <c r="L8662"/>
  <c r="F8662"/>
  <c r="L8661"/>
  <c r="F8661"/>
  <c r="L8660"/>
  <c r="F8660"/>
  <c r="L8659"/>
  <c r="F8659"/>
  <c r="L8658"/>
  <c r="F8658"/>
  <c r="L8657"/>
  <c r="F8657"/>
  <c r="L8656"/>
  <c r="F8656"/>
  <c r="L8655"/>
  <c r="F8655"/>
  <c r="L8654"/>
  <c r="F8654"/>
  <c r="L8653"/>
  <c r="F8653"/>
  <c r="L8652"/>
  <c r="F8652"/>
  <c r="L8651"/>
  <c r="F8651"/>
  <c r="L8650"/>
  <c r="F8650"/>
  <c r="L8649"/>
  <c r="F8649"/>
  <c r="L8648"/>
  <c r="F8648"/>
  <c r="L8647"/>
  <c r="F8647"/>
  <c r="L8646"/>
  <c r="F8646"/>
  <c r="L8645"/>
  <c r="F8645"/>
  <c r="L8644"/>
  <c r="F8644"/>
  <c r="L8643"/>
  <c r="F8643"/>
  <c r="L8642"/>
  <c r="F8642"/>
  <c r="L8641"/>
  <c r="F8641"/>
  <c r="L8640"/>
  <c r="F8640"/>
  <c r="L8639"/>
  <c r="F8639"/>
  <c r="L8638"/>
  <c r="F8638"/>
  <c r="L8637"/>
  <c r="F8637"/>
  <c r="L8635"/>
  <c r="F8635"/>
  <c r="L8634"/>
  <c r="F8634"/>
  <c r="L8633"/>
  <c r="F8633"/>
  <c r="L8632"/>
  <c r="F8632"/>
  <c r="L8631"/>
  <c r="F8631"/>
  <c r="L8630"/>
  <c r="F8630"/>
  <c r="L8629"/>
  <c r="F8629"/>
  <c r="L8628"/>
  <c r="F8628"/>
  <c r="L8627"/>
  <c r="F8627"/>
  <c r="L8626"/>
  <c r="F8626"/>
  <c r="L8625"/>
  <c r="F8625"/>
  <c r="L8624"/>
  <c r="F8624"/>
  <c r="L8623"/>
  <c r="F8623"/>
  <c r="L8622"/>
  <c r="F8622"/>
  <c r="L8621"/>
  <c r="F8621"/>
  <c r="L8620"/>
  <c r="F8620"/>
  <c r="L8619"/>
  <c r="F8619"/>
  <c r="L8618"/>
  <c r="F8618"/>
  <c r="L8617"/>
  <c r="F8617"/>
  <c r="L8616"/>
  <c r="F8616"/>
  <c r="L8615"/>
  <c r="F8615"/>
  <c r="L8614"/>
  <c r="F8614"/>
  <c r="L8613"/>
  <c r="F8613"/>
  <c r="L8612"/>
  <c r="F8612"/>
  <c r="L8611"/>
  <c r="F8611"/>
  <c r="L8610"/>
  <c r="F8610"/>
  <c r="L8609"/>
  <c r="F8609"/>
  <c r="L8608"/>
  <c r="F8608"/>
  <c r="L8607"/>
  <c r="F8607"/>
  <c r="L8606"/>
  <c r="F8606"/>
  <c r="L8605"/>
  <c r="F8605"/>
  <c r="L8604"/>
  <c r="F8604"/>
  <c r="L8603"/>
  <c r="F8603"/>
  <c r="L8602"/>
  <c r="F8602"/>
  <c r="L8601"/>
  <c r="F8601"/>
  <c r="L8600"/>
  <c r="F8600"/>
  <c r="L8599"/>
  <c r="F8599"/>
  <c r="L8598"/>
  <c r="F8598"/>
  <c r="L8597"/>
  <c r="F8597"/>
  <c r="L8596"/>
  <c r="F8596"/>
  <c r="L8595"/>
  <c r="F8595"/>
  <c r="L8594"/>
  <c r="F8594"/>
  <c r="L8593"/>
  <c r="F8593"/>
  <c r="L8592"/>
  <c r="F8592"/>
  <c r="L8591"/>
  <c r="F8591"/>
  <c r="L8590"/>
  <c r="F8590"/>
  <c r="L8589"/>
  <c r="F8589"/>
  <c r="L8588"/>
  <c r="F8588"/>
  <c r="L8587"/>
  <c r="F8587"/>
  <c r="L8586"/>
  <c r="F8586"/>
  <c r="L8585"/>
  <c r="F8585"/>
  <c r="L8584"/>
  <c r="F8584"/>
  <c r="L8583"/>
  <c r="F8583"/>
  <c r="L8582"/>
  <c r="F8582"/>
  <c r="L8581"/>
  <c r="F8581"/>
  <c r="L8580"/>
  <c r="F8580"/>
  <c r="L8579"/>
  <c r="F8579"/>
  <c r="L8578"/>
  <c r="F8578"/>
  <c r="L8577"/>
  <c r="F8577"/>
  <c r="L8576"/>
  <c r="F8576"/>
  <c r="L8575"/>
  <c r="F8575"/>
  <c r="L8574"/>
  <c r="F8574"/>
  <c r="L8573"/>
  <c r="F8573"/>
  <c r="L8572"/>
  <c r="F8572"/>
  <c r="L8571"/>
  <c r="F8571"/>
  <c r="L8570"/>
  <c r="F8570"/>
  <c r="L8569"/>
  <c r="F8569"/>
  <c r="L8568"/>
  <c r="F8568"/>
  <c r="L8567"/>
  <c r="F8567"/>
  <c r="L8566"/>
  <c r="F8566"/>
  <c r="L8565"/>
  <c r="F8565"/>
  <c r="L8564"/>
  <c r="F8564"/>
  <c r="L8563"/>
  <c r="F8563"/>
  <c r="L8562"/>
  <c r="F8562"/>
  <c r="L8561"/>
  <c r="F8561"/>
  <c r="L8560"/>
  <c r="F8560"/>
  <c r="L8559"/>
  <c r="F8559"/>
  <c r="L8558"/>
  <c r="F8558"/>
  <c r="L8557"/>
  <c r="F8557"/>
  <c r="L8556"/>
  <c r="F8556"/>
  <c r="L8555"/>
  <c r="F8555"/>
  <c r="L8554"/>
  <c r="F8554"/>
  <c r="L8553"/>
  <c r="F8553"/>
  <c r="L8552"/>
  <c r="F8552"/>
  <c r="L8551"/>
  <c r="F8551"/>
  <c r="L8550"/>
  <c r="F8550"/>
  <c r="L8549"/>
  <c r="F8549"/>
  <c r="L8548"/>
  <c r="F8548"/>
  <c r="L8547"/>
  <c r="F8547"/>
  <c r="L8546"/>
  <c r="F8546"/>
  <c r="L8545"/>
  <c r="F8545"/>
  <c r="L8544"/>
  <c r="F8544"/>
  <c r="L8543"/>
  <c r="F8543"/>
  <c r="L8542"/>
  <c r="F8542"/>
  <c r="L8541"/>
  <c r="F8541"/>
  <c r="L8540"/>
  <c r="F8540"/>
  <c r="L8539"/>
  <c r="F8539"/>
  <c r="L8538"/>
  <c r="F8538"/>
  <c r="L8537"/>
  <c r="F8537"/>
  <c r="L8536"/>
  <c r="F8536"/>
  <c r="L8535"/>
  <c r="F8535"/>
  <c r="L8534"/>
  <c r="F8534"/>
  <c r="L8533"/>
  <c r="F8533"/>
  <c r="L8532"/>
  <c r="F8532"/>
  <c r="L8531"/>
  <c r="F8531"/>
  <c r="L8530"/>
  <c r="F8530"/>
  <c r="L8529"/>
  <c r="F8529"/>
  <c r="L8528"/>
  <c r="F8528"/>
  <c r="L8527"/>
  <c r="F8527"/>
  <c r="L8526"/>
  <c r="F8526"/>
  <c r="L8525"/>
  <c r="F8525"/>
  <c r="L8524"/>
  <c r="F8524"/>
  <c r="L8523"/>
  <c r="F8523"/>
  <c r="L8522"/>
  <c r="F8522"/>
  <c r="L8521"/>
  <c r="F8521"/>
  <c r="L8520"/>
  <c r="F8520"/>
  <c r="L8519"/>
  <c r="F8519"/>
  <c r="L8518"/>
  <c r="F8518"/>
  <c r="L8517"/>
  <c r="F8517"/>
  <c r="L8516"/>
  <c r="F8516"/>
  <c r="L8515"/>
  <c r="F8515"/>
  <c r="L8514"/>
  <c r="F8514"/>
  <c r="L8513"/>
  <c r="F8513"/>
  <c r="L8512"/>
  <c r="F8512"/>
  <c r="L8511"/>
  <c r="F8511"/>
  <c r="L8510"/>
  <c r="F8510"/>
  <c r="L8509"/>
  <c r="F8509"/>
  <c r="L8508"/>
  <c r="F8508"/>
  <c r="L8507"/>
  <c r="F8507"/>
  <c r="L8506"/>
  <c r="F8506"/>
  <c r="L8505"/>
  <c r="F8505"/>
  <c r="L8504"/>
  <c r="F8504"/>
  <c r="L8503"/>
  <c r="F8503"/>
  <c r="L8502"/>
  <c r="F8502"/>
  <c r="L8501"/>
  <c r="F8501"/>
  <c r="L8500"/>
  <c r="F8500"/>
  <c r="L8499"/>
  <c r="F8499"/>
  <c r="L8498"/>
  <c r="F8498"/>
  <c r="L8497"/>
  <c r="F8497"/>
  <c r="L8496"/>
  <c r="F8496"/>
  <c r="L8495"/>
  <c r="F8495"/>
  <c r="L8494"/>
  <c r="F8494"/>
  <c r="L8493"/>
  <c r="F8493"/>
  <c r="L8492"/>
  <c r="F8492"/>
  <c r="L8491"/>
  <c r="F8491"/>
  <c r="L8490"/>
  <c r="F8490"/>
  <c r="L8489"/>
  <c r="F8489"/>
  <c r="L8488"/>
  <c r="F8488"/>
  <c r="L8487"/>
  <c r="F8487"/>
  <c r="L8486"/>
  <c r="F8486"/>
  <c r="L8485"/>
  <c r="F8485"/>
  <c r="L8484"/>
  <c r="F8484"/>
  <c r="L8483"/>
  <c r="F8483"/>
  <c r="L8482"/>
  <c r="F8482"/>
  <c r="L8481"/>
  <c r="F8481"/>
  <c r="L8480"/>
  <c r="F8480"/>
  <c r="L8479"/>
  <c r="F8479"/>
  <c r="L8478"/>
  <c r="F8478"/>
  <c r="L8477"/>
  <c r="F8477"/>
  <c r="L8476"/>
  <c r="F8476"/>
  <c r="L8475"/>
  <c r="F8475"/>
  <c r="L8474"/>
  <c r="F8474"/>
  <c r="L8473"/>
  <c r="F8473"/>
  <c r="L8472"/>
  <c r="F8472"/>
  <c r="L8471"/>
  <c r="F8471"/>
  <c r="L8470"/>
  <c r="F8470"/>
  <c r="L8469"/>
  <c r="F8469"/>
  <c r="L8468"/>
  <c r="F8468"/>
  <c r="L8467"/>
  <c r="F8467"/>
  <c r="L8466"/>
  <c r="F8466"/>
  <c r="L8465"/>
  <c r="F8465"/>
  <c r="L8464"/>
  <c r="F8464"/>
  <c r="L8463"/>
  <c r="F8463"/>
  <c r="L8462"/>
  <c r="F8462"/>
  <c r="L8461"/>
  <c r="F8461"/>
  <c r="L8460"/>
  <c r="F8460"/>
  <c r="L8459"/>
  <c r="F8459"/>
  <c r="L8458"/>
  <c r="F8458"/>
  <c r="L8457"/>
  <c r="F8457"/>
  <c r="L8456"/>
  <c r="F8456"/>
  <c r="L8455"/>
  <c r="F8455"/>
  <c r="L8454"/>
  <c r="F8454"/>
  <c r="L8453"/>
  <c r="F8453"/>
  <c r="L8452"/>
  <c r="F8452"/>
  <c r="L8451"/>
  <c r="F8451"/>
  <c r="L8450"/>
  <c r="F8450"/>
  <c r="L8449"/>
  <c r="F8449"/>
  <c r="L8448"/>
  <c r="F8448"/>
  <c r="L8447"/>
  <c r="F8447"/>
  <c r="L8446"/>
  <c r="F8446"/>
  <c r="L8445"/>
  <c r="F8445"/>
  <c r="L8444"/>
  <c r="F8444"/>
  <c r="L8443"/>
  <c r="F8443"/>
  <c r="L8442"/>
  <c r="F8442"/>
  <c r="L8441"/>
  <c r="F8441"/>
  <c r="L8440"/>
  <c r="F8440"/>
  <c r="L8439"/>
  <c r="F8439"/>
  <c r="L8438"/>
  <c r="F8438"/>
  <c r="L8437"/>
  <c r="F8437"/>
  <c r="L8436"/>
  <c r="F8436"/>
  <c r="L8435"/>
  <c r="F8435"/>
  <c r="L8434"/>
  <c r="F8434"/>
  <c r="L8433"/>
  <c r="F8433"/>
  <c r="L8432"/>
  <c r="F8432"/>
  <c r="L8431"/>
  <c r="F8431"/>
  <c r="L8430"/>
  <c r="F8430"/>
  <c r="L8429"/>
  <c r="F8429"/>
  <c r="L8428"/>
  <c r="F8428"/>
  <c r="L8427"/>
  <c r="F8427"/>
  <c r="L8426"/>
  <c r="F8426"/>
  <c r="L8425"/>
  <c r="F8425"/>
  <c r="L8424"/>
  <c r="F8424"/>
  <c r="L8423"/>
  <c r="F8423"/>
  <c r="L8422"/>
  <c r="F8422"/>
  <c r="L8421"/>
  <c r="F8421"/>
  <c r="L8420"/>
  <c r="F8420"/>
  <c r="L8419"/>
  <c r="F8419"/>
  <c r="L8418"/>
  <c r="F8418"/>
  <c r="L8417"/>
  <c r="F8417"/>
  <c r="L8416"/>
  <c r="F8416"/>
  <c r="L8415"/>
  <c r="F8415"/>
  <c r="L8414"/>
  <c r="F8414"/>
  <c r="L8413"/>
  <c r="F8413"/>
  <c r="L8412"/>
  <c r="F8412"/>
  <c r="L8411"/>
  <c r="F8411"/>
  <c r="L8410"/>
  <c r="F8410"/>
  <c r="L8409"/>
  <c r="F8409"/>
  <c r="L8408"/>
  <c r="F8408"/>
  <c r="L8407"/>
  <c r="F8407"/>
  <c r="L8406"/>
  <c r="F8406"/>
  <c r="L8405"/>
  <c r="F8405"/>
  <c r="L8404"/>
  <c r="F8404"/>
  <c r="L8403"/>
  <c r="F8403"/>
  <c r="L8402"/>
  <c r="F8402"/>
  <c r="L8401"/>
  <c r="F8401"/>
  <c r="L8400"/>
  <c r="F8400"/>
  <c r="L8399"/>
  <c r="F8399"/>
  <c r="L8398"/>
  <c r="F8398"/>
  <c r="L8397"/>
  <c r="F8397"/>
  <c r="L8396"/>
  <c r="F8396"/>
  <c r="L8395"/>
  <c r="F8395"/>
  <c r="L8394"/>
  <c r="F8394"/>
  <c r="L8393"/>
  <c r="F8393"/>
  <c r="L8392"/>
  <c r="F8392"/>
  <c r="L8391"/>
  <c r="F8391"/>
  <c r="L8390"/>
  <c r="F8390"/>
  <c r="L8389"/>
  <c r="F8389"/>
  <c r="L8388"/>
  <c r="F8388"/>
  <c r="L8387"/>
  <c r="F8387"/>
  <c r="L8386"/>
  <c r="F8386"/>
  <c r="L8385"/>
  <c r="F8385"/>
  <c r="L8384"/>
  <c r="F8384"/>
  <c r="L8383"/>
  <c r="F8383"/>
  <c r="L8382"/>
  <c r="F8382"/>
  <c r="L8381"/>
  <c r="F8381"/>
  <c r="L8380"/>
  <c r="F8380"/>
  <c r="L8379"/>
  <c r="F8379"/>
  <c r="L8378"/>
  <c r="F8378"/>
  <c r="L8377"/>
  <c r="F8377"/>
  <c r="L8376"/>
  <c r="F8376"/>
  <c r="L8375"/>
  <c r="F8375"/>
  <c r="L8374"/>
  <c r="F8374"/>
  <c r="L8373"/>
  <c r="F8373"/>
  <c r="L8372"/>
  <c r="F8372"/>
  <c r="L8371"/>
  <c r="F8371"/>
  <c r="L8370"/>
  <c r="F8370"/>
  <c r="L8369"/>
  <c r="F8369"/>
  <c r="L8368"/>
  <c r="F8368"/>
  <c r="L8367"/>
  <c r="F8367"/>
  <c r="L8366"/>
  <c r="F8366"/>
  <c r="L8365"/>
  <c r="F8365"/>
  <c r="L8364"/>
  <c r="F8364"/>
  <c r="L8363"/>
  <c r="F8363"/>
  <c r="L8362"/>
  <c r="F8362"/>
  <c r="L8361"/>
  <c r="F8361"/>
  <c r="L8360"/>
  <c r="F8360"/>
  <c r="L8359"/>
  <c r="F8359"/>
  <c r="L8358"/>
  <c r="F8358"/>
  <c r="L8357"/>
  <c r="F8357"/>
  <c r="L8356"/>
  <c r="F8356"/>
  <c r="L8355"/>
  <c r="F8355"/>
  <c r="L8354"/>
  <c r="F8354"/>
  <c r="L8353"/>
  <c r="F8353"/>
  <c r="L8352"/>
  <c r="F8352"/>
  <c r="L8351"/>
  <c r="F8351"/>
  <c r="L8350"/>
  <c r="F8350"/>
  <c r="L8349"/>
  <c r="F8349"/>
  <c r="L8348"/>
  <c r="F8348"/>
  <c r="L8347"/>
  <c r="F8347"/>
  <c r="L8346"/>
  <c r="F8346"/>
  <c r="L8345"/>
  <c r="F8345"/>
  <c r="L8344"/>
  <c r="F8344"/>
  <c r="L8343"/>
  <c r="F8343"/>
  <c r="L8342"/>
  <c r="F8342"/>
  <c r="L8341"/>
  <c r="F8341"/>
  <c r="L8340"/>
  <c r="F8340"/>
  <c r="L8339"/>
  <c r="F8339"/>
  <c r="L8338"/>
  <c r="F8338"/>
  <c r="L8337"/>
  <c r="F8337"/>
  <c r="L8336"/>
  <c r="F8336"/>
  <c r="L8335"/>
  <c r="F8335"/>
  <c r="L8334"/>
  <c r="F8334"/>
  <c r="L8333"/>
  <c r="F8333"/>
  <c r="L8332"/>
  <c r="F8332"/>
  <c r="L8331"/>
  <c r="F8331"/>
  <c r="L8330"/>
  <c r="F8330"/>
  <c r="L8329"/>
  <c r="F8329"/>
  <c r="L8328"/>
  <c r="F8328"/>
  <c r="L8327"/>
  <c r="F8327"/>
  <c r="L8326"/>
  <c r="F8326"/>
  <c r="L8325"/>
  <c r="F8325"/>
  <c r="L8324"/>
  <c r="F8324"/>
  <c r="L8323"/>
  <c r="F8323"/>
  <c r="L8322"/>
  <c r="F8322"/>
  <c r="L8321"/>
  <c r="F8321"/>
  <c r="L8320"/>
  <c r="F8320"/>
  <c r="L8319"/>
  <c r="F8319"/>
  <c r="L8318"/>
  <c r="F8318"/>
  <c r="L8317"/>
  <c r="F8317"/>
  <c r="L8316"/>
  <c r="F8316"/>
  <c r="L8315"/>
  <c r="F8315"/>
  <c r="L8314"/>
  <c r="F8314"/>
  <c r="L8313"/>
  <c r="F8313"/>
  <c r="L8312"/>
  <c r="F8312"/>
  <c r="L8311"/>
  <c r="F8311"/>
  <c r="L8310"/>
  <c r="F8310"/>
  <c r="L8309"/>
  <c r="F8309"/>
  <c r="L8308"/>
  <c r="F8308"/>
  <c r="L8307"/>
  <c r="F8307"/>
  <c r="L8306"/>
  <c r="F8306"/>
  <c r="L8305"/>
  <c r="F8305"/>
  <c r="L8304"/>
  <c r="F8304"/>
  <c r="L8303"/>
  <c r="F8303"/>
  <c r="L8302"/>
  <c r="F8302"/>
  <c r="L8301"/>
  <c r="F8301"/>
  <c r="L8300"/>
  <c r="F8300"/>
  <c r="L8299"/>
  <c r="F8299"/>
  <c r="L8298"/>
  <c r="F8298"/>
  <c r="L8297"/>
  <c r="F8297"/>
  <c r="L8296"/>
  <c r="F8296"/>
  <c r="L8295"/>
  <c r="F8295"/>
  <c r="L8294"/>
  <c r="F8294"/>
  <c r="L8293"/>
  <c r="F8293"/>
  <c r="L8292"/>
  <c r="F8292"/>
  <c r="L8291"/>
  <c r="F8291"/>
  <c r="L8290"/>
  <c r="F8290"/>
  <c r="L8289"/>
  <c r="F8289"/>
  <c r="L8288"/>
  <c r="F8288"/>
  <c r="L8287"/>
  <c r="F8287"/>
  <c r="L8286"/>
  <c r="F8286"/>
  <c r="L8285"/>
  <c r="F8285"/>
  <c r="L8284"/>
  <c r="F8284"/>
  <c r="L8283"/>
  <c r="F8283"/>
  <c r="L8282"/>
  <c r="F8282"/>
  <c r="L8281"/>
  <c r="F8281"/>
  <c r="L8280"/>
  <c r="F8280"/>
  <c r="L8279"/>
  <c r="F8279"/>
  <c r="L8278"/>
  <c r="F8278"/>
  <c r="L8277"/>
  <c r="F8277"/>
  <c r="L8276"/>
  <c r="F8276"/>
  <c r="L8275"/>
  <c r="F8275"/>
  <c r="L8274"/>
  <c r="F8274"/>
  <c r="L8273"/>
  <c r="F8273"/>
  <c r="L8272"/>
  <c r="F8272"/>
  <c r="L8271"/>
  <c r="F8271"/>
  <c r="L8270"/>
  <c r="F8270"/>
  <c r="L8269"/>
  <c r="F8269"/>
  <c r="L8268"/>
  <c r="F8268"/>
  <c r="L8267"/>
  <c r="F8267"/>
  <c r="L8266"/>
  <c r="F8266"/>
  <c r="L8265"/>
  <c r="F8265"/>
  <c r="L8264"/>
  <c r="F8264"/>
  <c r="L8263"/>
  <c r="F8263"/>
  <c r="L8262"/>
  <c r="F8262"/>
  <c r="L8261"/>
  <c r="F8261"/>
  <c r="L8260"/>
  <c r="F8260"/>
  <c r="L8259"/>
  <c r="F8259"/>
  <c r="L8258"/>
  <c r="F8258"/>
  <c r="L8257"/>
  <c r="F8257"/>
  <c r="L8256"/>
  <c r="F8256"/>
  <c r="L8255"/>
  <c r="F8255"/>
  <c r="L8254"/>
  <c r="F8254"/>
  <c r="L8253"/>
  <c r="F8253"/>
  <c r="L8252"/>
  <c r="F8252"/>
  <c r="L8251"/>
  <c r="F8251"/>
  <c r="L8250"/>
  <c r="F8250"/>
  <c r="L8249"/>
  <c r="F8249"/>
  <c r="L8248"/>
  <c r="F8248"/>
  <c r="L8247"/>
  <c r="F8247"/>
  <c r="L8246"/>
  <c r="F8246"/>
  <c r="L8245"/>
  <c r="F8245"/>
  <c r="L8244"/>
  <c r="F8244"/>
  <c r="L8243"/>
  <c r="F8243"/>
  <c r="L8242"/>
  <c r="F8242"/>
  <c r="L8241"/>
  <c r="F8241"/>
  <c r="L8240"/>
  <c r="F8240"/>
  <c r="L8239"/>
  <c r="F8239"/>
  <c r="L8238"/>
  <c r="F8238"/>
  <c r="L8237"/>
  <c r="F8237"/>
  <c r="L8236"/>
  <c r="F8236"/>
  <c r="L8235"/>
  <c r="F8235"/>
  <c r="L8234"/>
  <c r="F8234"/>
  <c r="L8233"/>
  <c r="F8233"/>
  <c r="L8232"/>
  <c r="F8232"/>
  <c r="L8231"/>
  <c r="F8231"/>
  <c r="L8230"/>
  <c r="F8230"/>
  <c r="L8229"/>
  <c r="F8229"/>
  <c r="L8228"/>
  <c r="F8228"/>
  <c r="L8227"/>
  <c r="F8227"/>
  <c r="L8226"/>
  <c r="F8226"/>
  <c r="L8225"/>
  <c r="F8225"/>
  <c r="L8224"/>
  <c r="F8224"/>
  <c r="L8223"/>
  <c r="F8223"/>
  <c r="L8222"/>
  <c r="F8222"/>
  <c r="L8221"/>
  <c r="F8221"/>
  <c r="L8220"/>
  <c r="F8220"/>
  <c r="L8219"/>
  <c r="F8219"/>
  <c r="L8218"/>
  <c r="F8218"/>
  <c r="L8217"/>
  <c r="F8217"/>
  <c r="L8216"/>
  <c r="F8216"/>
  <c r="L8215"/>
  <c r="F8215"/>
  <c r="L8214"/>
  <c r="F8214"/>
  <c r="L8213"/>
  <c r="F8213"/>
  <c r="L8212"/>
  <c r="F8212"/>
  <c r="L8211"/>
  <c r="F8211"/>
  <c r="L8210"/>
  <c r="F8210"/>
  <c r="L8209"/>
  <c r="F8209"/>
  <c r="L8208"/>
  <c r="F8208"/>
  <c r="L8207"/>
  <c r="F8207"/>
  <c r="L8206"/>
  <c r="F8206"/>
  <c r="L8205"/>
  <c r="F8205"/>
  <c r="L8204"/>
  <c r="F8204"/>
  <c r="L8203"/>
  <c r="F8203"/>
  <c r="L8202"/>
  <c r="F8202"/>
  <c r="L8201"/>
  <c r="F8201"/>
  <c r="L8200"/>
  <c r="F8200"/>
  <c r="L8199"/>
  <c r="F8199"/>
  <c r="L8198"/>
  <c r="F8198"/>
  <c r="L8197"/>
  <c r="F8197"/>
  <c r="L8196"/>
  <c r="F8196"/>
  <c r="L8195"/>
  <c r="F8195"/>
  <c r="L8194"/>
  <c r="F8194"/>
  <c r="L8193"/>
  <c r="F8193"/>
  <c r="L8192"/>
  <c r="F8192"/>
  <c r="L8191"/>
  <c r="F8191"/>
  <c r="L8190"/>
  <c r="F8190"/>
  <c r="L8189"/>
  <c r="F8189"/>
  <c r="L8188"/>
  <c r="F8188"/>
  <c r="L8187"/>
  <c r="F8187"/>
  <c r="L8186"/>
  <c r="F8186"/>
  <c r="L8185"/>
  <c r="F8185"/>
  <c r="L8184"/>
  <c r="F8184"/>
  <c r="L8183"/>
  <c r="F8183"/>
  <c r="L8182"/>
  <c r="F8182"/>
  <c r="L8181"/>
  <c r="F8181"/>
  <c r="L8180"/>
  <c r="F8180"/>
  <c r="L8179"/>
  <c r="F8179"/>
  <c r="L8178"/>
  <c r="F8178"/>
  <c r="L8177"/>
  <c r="F8177"/>
  <c r="L8176"/>
  <c r="F8176"/>
  <c r="L8175"/>
  <c r="F8175"/>
  <c r="L8174"/>
  <c r="F8174"/>
  <c r="L8173"/>
  <c r="F8173"/>
  <c r="L8172"/>
  <c r="F8172"/>
  <c r="L8171"/>
  <c r="F8171"/>
  <c r="L8170"/>
  <c r="F8170"/>
  <c r="L8169"/>
  <c r="F8169"/>
  <c r="L8168"/>
  <c r="F8168"/>
  <c r="L8167"/>
  <c r="F8167"/>
  <c r="L8166"/>
  <c r="F8166"/>
  <c r="L8165"/>
  <c r="F8165"/>
  <c r="L8164"/>
  <c r="F8164"/>
  <c r="L8163"/>
  <c r="F8163"/>
  <c r="L8162"/>
  <c r="F8162"/>
  <c r="L8161"/>
  <c r="F8161"/>
  <c r="L8160"/>
  <c r="F8160"/>
  <c r="L8159"/>
  <c r="F8159"/>
  <c r="L8158"/>
  <c r="F8158"/>
  <c r="L8157"/>
  <c r="F8157"/>
  <c r="L8156"/>
  <c r="F8156"/>
  <c r="L8155"/>
  <c r="F8155"/>
  <c r="L8154"/>
  <c r="F8154"/>
  <c r="L8153"/>
  <c r="F8153"/>
  <c r="L8152"/>
  <c r="F8152"/>
  <c r="L8151"/>
  <c r="F8151"/>
  <c r="L8150"/>
  <c r="F8150"/>
  <c r="L8149"/>
  <c r="F8149"/>
  <c r="L8148"/>
  <c r="F8148"/>
  <c r="L8147"/>
  <c r="F8147"/>
  <c r="L8146"/>
  <c r="F8146"/>
  <c r="L8145"/>
  <c r="F8145"/>
  <c r="L8144"/>
  <c r="F8144"/>
  <c r="L8143"/>
  <c r="F8143"/>
  <c r="L8142"/>
  <c r="F8142"/>
  <c r="L8141"/>
  <c r="F8141"/>
  <c r="L8140"/>
  <c r="F8140"/>
  <c r="L8139"/>
  <c r="F8139"/>
  <c r="L8138"/>
  <c r="F8138"/>
  <c r="L8137"/>
  <c r="F8137"/>
  <c r="L8136"/>
  <c r="F8136"/>
  <c r="L8135"/>
  <c r="F8135"/>
  <c r="L8134"/>
  <c r="F8134"/>
  <c r="L8133"/>
  <c r="F8133"/>
  <c r="L8132"/>
  <c r="F8132"/>
  <c r="L8131"/>
  <c r="F8131"/>
  <c r="L8130"/>
  <c r="F8130"/>
  <c r="L8129"/>
  <c r="F8129"/>
  <c r="L8128"/>
  <c r="F8128"/>
  <c r="L8127"/>
  <c r="F8127"/>
  <c r="L8126"/>
  <c r="F8126"/>
  <c r="L8125"/>
  <c r="F8125"/>
  <c r="L8124"/>
  <c r="F8124"/>
  <c r="L8123"/>
  <c r="F8123"/>
  <c r="L8122"/>
  <c r="F8122"/>
  <c r="L8121"/>
  <c r="F8121"/>
  <c r="L8120"/>
  <c r="F8120"/>
  <c r="L8119"/>
  <c r="F8119"/>
  <c r="L8118"/>
  <c r="F8118"/>
  <c r="L8117"/>
  <c r="F8117"/>
  <c r="L8116"/>
  <c r="F8116"/>
  <c r="L8115"/>
  <c r="F8115"/>
  <c r="L8114"/>
  <c r="F8114"/>
  <c r="L8113"/>
  <c r="F8113"/>
  <c r="L8112"/>
  <c r="F8112"/>
  <c r="L8111"/>
  <c r="F8111"/>
  <c r="L8110"/>
  <c r="F8110"/>
  <c r="L8109"/>
  <c r="F8109"/>
  <c r="L8108"/>
  <c r="F8108"/>
  <c r="L8107"/>
  <c r="F8107"/>
  <c r="L8106"/>
  <c r="F8106"/>
  <c r="L8105"/>
  <c r="F8105"/>
  <c r="L8104"/>
  <c r="F8104"/>
  <c r="L8103"/>
  <c r="F8103"/>
  <c r="L8102"/>
  <c r="F8102"/>
  <c r="L8101"/>
  <c r="F8101"/>
  <c r="L8100"/>
  <c r="F8100"/>
  <c r="L8099"/>
  <c r="F8099"/>
  <c r="L8098"/>
  <c r="F8098"/>
  <c r="L8097"/>
  <c r="F8097"/>
  <c r="L8096"/>
  <c r="F8096"/>
  <c r="L8095"/>
  <c r="F8095"/>
  <c r="L8094"/>
  <c r="F8094"/>
  <c r="L8093"/>
  <c r="F8093"/>
  <c r="L8092"/>
  <c r="F8092"/>
  <c r="L8091"/>
  <c r="F8091"/>
  <c r="L8090"/>
  <c r="F8090"/>
  <c r="L8089"/>
  <c r="F8089"/>
  <c r="L8088"/>
  <c r="F8088"/>
  <c r="L8087"/>
  <c r="F8087"/>
  <c r="L8086"/>
  <c r="F8086"/>
  <c r="L8085"/>
  <c r="F8085"/>
  <c r="L8084"/>
  <c r="F8084"/>
  <c r="L8083"/>
  <c r="F8083"/>
  <c r="L8082"/>
  <c r="F8082"/>
  <c r="L8081"/>
  <c r="F8081"/>
  <c r="L8080"/>
  <c r="F8080"/>
  <c r="L8079"/>
  <c r="F8079"/>
  <c r="L8078"/>
  <c r="F8078"/>
  <c r="L8077"/>
  <c r="F8077"/>
  <c r="L8076"/>
  <c r="F8076"/>
  <c r="L8075"/>
  <c r="F8075"/>
  <c r="L8074"/>
  <c r="F8074"/>
  <c r="L8073"/>
  <c r="F8073"/>
  <c r="L8072"/>
  <c r="F8072"/>
  <c r="L8071"/>
  <c r="F8071"/>
  <c r="L8070"/>
  <c r="F8070"/>
  <c r="L8069"/>
  <c r="F8069"/>
  <c r="L8068"/>
  <c r="F8068"/>
  <c r="L8067"/>
  <c r="F8067"/>
  <c r="L8066"/>
  <c r="F8066"/>
  <c r="L8065"/>
  <c r="F8065"/>
  <c r="L8064"/>
  <c r="F8064"/>
  <c r="L8063"/>
  <c r="F8063"/>
  <c r="L8062"/>
  <c r="F8062"/>
  <c r="L8061"/>
  <c r="F8061"/>
  <c r="L8060"/>
  <c r="F8060"/>
  <c r="L8059"/>
  <c r="F8059"/>
  <c r="L8058"/>
  <c r="F8058"/>
  <c r="L8057"/>
  <c r="F8057"/>
  <c r="L8056"/>
  <c r="F8056"/>
  <c r="L8055"/>
  <c r="F8055"/>
  <c r="L8054"/>
  <c r="F8054"/>
  <c r="L8053"/>
  <c r="F8053"/>
  <c r="L8052"/>
  <c r="F8052"/>
  <c r="L8051"/>
  <c r="F8051"/>
  <c r="L8050"/>
  <c r="F8050"/>
  <c r="L8049"/>
  <c r="F8049"/>
  <c r="L8048"/>
  <c r="F8048"/>
  <c r="L8047"/>
  <c r="F8047"/>
  <c r="L8046"/>
  <c r="F8046"/>
  <c r="L8045"/>
  <c r="F8045"/>
  <c r="L8044"/>
  <c r="F8044"/>
  <c r="L8043"/>
  <c r="F8043"/>
  <c r="L8042"/>
  <c r="F8042"/>
  <c r="L8040"/>
  <c r="F8040"/>
  <c r="L8039"/>
  <c r="F8039"/>
  <c r="L8038"/>
  <c r="F8038"/>
  <c r="L8037"/>
  <c r="F8037"/>
  <c r="L8036"/>
  <c r="F8036"/>
  <c r="L8035"/>
  <c r="F8035"/>
  <c r="L8034"/>
  <c r="F8034"/>
  <c r="L8033"/>
  <c r="F8033"/>
  <c r="L8032"/>
  <c r="F8032"/>
  <c r="L8031"/>
  <c r="F8031"/>
  <c r="L8030"/>
  <c r="F8030"/>
  <c r="L8029"/>
  <c r="F8029"/>
  <c r="L8028"/>
  <c r="F8028"/>
  <c r="L8027"/>
  <c r="F8027"/>
  <c r="L8026"/>
  <c r="F8026"/>
  <c r="L8025"/>
  <c r="F8025"/>
  <c r="L8024"/>
  <c r="F8024"/>
  <c r="L8023"/>
  <c r="F8023"/>
  <c r="L8022"/>
  <c r="F8022"/>
  <c r="L8021"/>
  <c r="F8021"/>
  <c r="L8020"/>
  <c r="F8020"/>
  <c r="L8019"/>
  <c r="F8019"/>
  <c r="L8018"/>
  <c r="F8018"/>
  <c r="L8017"/>
  <c r="F8017"/>
  <c r="L8016"/>
  <c r="F8016"/>
  <c r="L8015"/>
  <c r="F8015"/>
  <c r="L8014"/>
  <c r="F8014"/>
  <c r="L8013"/>
  <c r="F8013"/>
  <c r="L8012"/>
  <c r="F8012"/>
  <c r="L8011"/>
  <c r="F8011"/>
  <c r="L8010"/>
  <c r="F8010"/>
  <c r="L8009"/>
  <c r="F8009"/>
  <c r="L8008"/>
  <c r="F8008"/>
  <c r="L8007"/>
  <c r="F8007"/>
  <c r="L8006"/>
  <c r="F8006"/>
  <c r="L8005"/>
  <c r="F8005"/>
  <c r="L8004"/>
  <c r="F8004"/>
  <c r="L8003"/>
  <c r="F8003"/>
  <c r="L8002"/>
  <c r="F8002"/>
  <c r="L8001"/>
  <c r="F8001"/>
  <c r="L8000"/>
  <c r="F8000"/>
  <c r="L7999"/>
  <c r="F7999"/>
  <c r="L7998"/>
  <c r="F7998"/>
  <c r="L7997"/>
  <c r="F7997"/>
  <c r="L7996"/>
  <c r="F7996"/>
  <c r="L7995"/>
  <c r="F7995"/>
  <c r="L7994"/>
  <c r="F7994"/>
  <c r="L7993"/>
  <c r="F7993"/>
  <c r="L7992"/>
  <c r="F7992"/>
  <c r="L7991"/>
  <c r="F7991"/>
  <c r="L7990"/>
  <c r="F7990"/>
  <c r="L7989"/>
  <c r="F7989"/>
  <c r="L7988"/>
  <c r="F7988"/>
  <c r="L7987"/>
  <c r="F7987"/>
  <c r="L7986"/>
  <c r="F7986"/>
  <c r="L7985"/>
  <c r="F7985"/>
  <c r="L7984"/>
  <c r="F7984"/>
  <c r="L7983"/>
  <c r="F7983"/>
  <c r="L7982"/>
  <c r="F7982"/>
  <c r="L7981"/>
  <c r="F7981"/>
  <c r="L7980"/>
  <c r="F7980"/>
  <c r="L7979"/>
  <c r="F7979"/>
  <c r="L7978"/>
  <c r="F7978"/>
  <c r="L7977"/>
  <c r="F7977"/>
  <c r="L7976"/>
  <c r="F7976"/>
  <c r="L7975"/>
  <c r="F7975"/>
  <c r="L7974"/>
  <c r="F7974"/>
  <c r="L7973"/>
  <c r="F7973"/>
  <c r="L7972"/>
  <c r="F7972"/>
  <c r="L7971"/>
  <c r="F7971"/>
  <c r="L7970"/>
  <c r="F7970"/>
  <c r="L7969"/>
  <c r="F7969"/>
  <c r="L7968"/>
  <c r="F7968"/>
  <c r="L7967"/>
  <c r="F7967"/>
  <c r="L7966"/>
  <c r="F7966"/>
  <c r="L7965"/>
  <c r="F7965"/>
  <c r="L7964"/>
  <c r="F7964"/>
  <c r="L7963"/>
  <c r="F7963"/>
  <c r="L7962"/>
  <c r="F7962"/>
  <c r="L7961"/>
  <c r="F7961"/>
  <c r="L7960"/>
  <c r="F7960"/>
  <c r="L7959"/>
  <c r="F7959"/>
  <c r="L7958"/>
  <c r="F7958"/>
  <c r="L7957"/>
  <c r="F7957"/>
  <c r="L7956"/>
  <c r="F7956"/>
  <c r="L7955"/>
  <c r="F7955"/>
  <c r="L7954"/>
  <c r="F7954"/>
  <c r="L7953"/>
  <c r="F7953"/>
  <c r="L7952"/>
  <c r="F7952"/>
  <c r="L7951"/>
  <c r="F7951"/>
  <c r="L7950"/>
  <c r="F7950"/>
  <c r="L7949"/>
  <c r="F7949"/>
  <c r="L7948"/>
  <c r="F7948"/>
  <c r="L7947"/>
  <c r="F7947"/>
  <c r="L7946"/>
  <c r="F7946"/>
  <c r="L7945"/>
  <c r="F7945"/>
  <c r="L7944"/>
  <c r="F7944"/>
  <c r="L7943"/>
  <c r="F7943"/>
  <c r="L7942"/>
  <c r="F7942"/>
  <c r="L7941"/>
  <c r="F7941"/>
  <c r="L7940"/>
  <c r="F7940"/>
  <c r="L7939"/>
  <c r="F7939"/>
  <c r="L7938"/>
  <c r="F7938"/>
  <c r="L7937"/>
  <c r="F7937"/>
  <c r="L7936"/>
  <c r="F7936"/>
  <c r="L7935"/>
  <c r="F7935"/>
  <c r="L7934"/>
  <c r="F7934"/>
  <c r="L7933"/>
  <c r="F7933"/>
  <c r="L7932"/>
  <c r="F7932"/>
  <c r="L7931"/>
  <c r="F7931"/>
  <c r="L7930"/>
  <c r="F7930"/>
  <c r="L7929"/>
  <c r="F7929"/>
  <c r="L7928"/>
  <c r="F7928"/>
  <c r="L7927"/>
  <c r="F7927"/>
  <c r="L7926"/>
  <c r="F7926"/>
  <c r="L7925"/>
  <c r="F7925"/>
  <c r="L7924"/>
  <c r="F7924"/>
  <c r="L7923"/>
  <c r="F7923"/>
  <c r="L7922"/>
  <c r="F7922"/>
  <c r="L7921"/>
  <c r="F7921"/>
  <c r="L7920"/>
  <c r="F7920"/>
  <c r="L7919"/>
  <c r="F7919"/>
  <c r="L7918"/>
  <c r="F7918"/>
  <c r="L7917"/>
  <c r="F7917"/>
  <c r="L7916"/>
  <c r="F7916"/>
  <c r="L7915"/>
  <c r="F7915"/>
  <c r="L7914"/>
  <c r="F7914"/>
  <c r="L7913"/>
  <c r="F7913"/>
  <c r="L7912"/>
  <c r="F7912"/>
  <c r="L7911"/>
  <c r="F7911"/>
  <c r="L7910"/>
  <c r="F7910"/>
  <c r="L7909"/>
  <c r="F7909"/>
  <c r="L7908"/>
  <c r="F7908"/>
  <c r="L7907"/>
  <c r="F7907"/>
  <c r="L7906"/>
  <c r="F7906"/>
  <c r="L7905"/>
  <c r="F7905"/>
  <c r="L7904"/>
  <c r="F7904"/>
  <c r="L7903"/>
  <c r="F7903"/>
  <c r="L7902"/>
  <c r="F7902"/>
  <c r="L7901"/>
  <c r="F7901"/>
  <c r="L7900"/>
  <c r="F7900"/>
  <c r="L7899"/>
  <c r="F7899"/>
  <c r="L7898"/>
  <c r="F7898"/>
  <c r="L7897"/>
  <c r="F7897"/>
  <c r="L7896"/>
  <c r="F7896"/>
  <c r="L7895"/>
  <c r="F7895"/>
  <c r="L7894"/>
  <c r="F7894"/>
  <c r="L7893"/>
  <c r="F7893"/>
  <c r="L7892"/>
  <c r="F7892"/>
  <c r="L7891"/>
  <c r="F7891"/>
  <c r="L7890"/>
  <c r="F7890"/>
  <c r="L7889"/>
  <c r="F7889"/>
  <c r="L7888"/>
  <c r="F7888"/>
  <c r="L7887"/>
  <c r="F7887"/>
  <c r="L7886"/>
  <c r="F7886"/>
  <c r="L7885"/>
  <c r="F7885"/>
  <c r="L7884"/>
  <c r="F7884"/>
  <c r="L7883"/>
  <c r="F7883"/>
  <c r="L7882"/>
  <c r="F7882"/>
  <c r="L7881"/>
  <c r="F7881"/>
  <c r="L7880"/>
  <c r="F7880"/>
  <c r="L7879"/>
  <c r="F7879"/>
  <c r="L7878"/>
  <c r="F7878"/>
  <c r="L7877"/>
  <c r="F7877"/>
  <c r="L7876"/>
  <c r="F7876"/>
  <c r="L7875"/>
  <c r="F7875"/>
  <c r="L7874"/>
  <c r="F7874"/>
  <c r="L7873"/>
  <c r="F7873"/>
  <c r="L7872"/>
  <c r="F7872"/>
  <c r="L7871"/>
  <c r="F7871"/>
  <c r="L7870"/>
  <c r="F7870"/>
  <c r="L7869"/>
  <c r="F7869"/>
  <c r="L7868"/>
  <c r="F7868"/>
  <c r="L7867"/>
  <c r="F7867"/>
  <c r="L7866"/>
  <c r="F7866"/>
  <c r="L7865"/>
  <c r="F7865"/>
  <c r="L7864"/>
  <c r="F7864"/>
  <c r="L7863"/>
  <c r="F7863"/>
  <c r="L7862"/>
  <c r="F7862"/>
  <c r="L7861"/>
  <c r="F7861"/>
  <c r="L7860"/>
  <c r="F7860"/>
  <c r="L7859"/>
  <c r="F7859"/>
  <c r="L7858"/>
  <c r="F7858"/>
  <c r="L7857"/>
  <c r="F7857"/>
  <c r="L7856"/>
  <c r="F7856"/>
  <c r="L7855"/>
  <c r="F7855"/>
  <c r="L7854"/>
  <c r="F7854"/>
  <c r="L7853"/>
  <c r="F7853"/>
  <c r="L7852"/>
  <c r="F7852"/>
  <c r="L7851"/>
  <c r="F7851"/>
  <c r="L7850"/>
  <c r="F7850"/>
  <c r="L7849"/>
  <c r="F7849"/>
  <c r="L7848"/>
  <c r="F7848"/>
  <c r="L7847"/>
  <c r="F7847"/>
  <c r="L7846"/>
  <c r="F7846"/>
  <c r="L7845"/>
  <c r="F7845"/>
  <c r="L7844"/>
  <c r="F7844"/>
  <c r="L7843"/>
  <c r="F7843"/>
  <c r="L7842"/>
  <c r="F7842"/>
  <c r="L7841"/>
  <c r="F7841"/>
  <c r="L7840"/>
  <c r="F7840"/>
  <c r="L7839"/>
  <c r="F7839"/>
  <c r="L7838"/>
  <c r="F7838"/>
  <c r="L7837"/>
  <c r="F7837"/>
  <c r="L7836"/>
  <c r="F7836"/>
  <c r="L7835"/>
  <c r="F7835"/>
  <c r="L7834"/>
  <c r="F7834"/>
  <c r="L7833"/>
  <c r="F7833"/>
  <c r="L7832"/>
  <c r="F7832"/>
  <c r="L7831"/>
  <c r="F7831"/>
  <c r="L7830"/>
  <c r="F7830"/>
  <c r="L7829"/>
  <c r="F7829"/>
  <c r="L7828"/>
  <c r="F7828"/>
  <c r="L7827"/>
  <c r="F7827"/>
  <c r="L7826"/>
  <c r="F7826"/>
  <c r="L7825"/>
  <c r="F7825"/>
  <c r="L7824"/>
  <c r="F7824"/>
  <c r="L7823"/>
  <c r="F7823"/>
  <c r="L7822"/>
  <c r="F7822"/>
  <c r="L7821"/>
  <c r="F7821"/>
  <c r="L7820"/>
  <c r="F7820"/>
  <c r="L7819"/>
  <c r="F7819"/>
  <c r="L7818"/>
  <c r="F7818"/>
  <c r="L7817"/>
  <c r="F7817"/>
  <c r="L7816"/>
  <c r="F7816"/>
  <c r="L7815"/>
  <c r="F7815"/>
  <c r="L7814"/>
  <c r="F7814"/>
  <c r="L7813"/>
  <c r="F7813"/>
  <c r="L7812"/>
  <c r="F7812"/>
  <c r="L7811"/>
  <c r="F7811"/>
  <c r="L7810"/>
  <c r="F7810"/>
  <c r="L7809"/>
  <c r="F7809"/>
  <c r="L7808"/>
  <c r="F7808"/>
  <c r="L7807"/>
  <c r="F7807"/>
  <c r="L7806"/>
  <c r="F7806"/>
  <c r="L7805"/>
  <c r="F7805"/>
  <c r="L7804"/>
  <c r="F7804"/>
  <c r="L7803"/>
  <c r="F7803"/>
  <c r="L7802"/>
  <c r="F7802"/>
  <c r="L7801"/>
  <c r="F7801"/>
  <c r="L7800"/>
  <c r="F7800"/>
  <c r="L7799"/>
  <c r="F7799"/>
  <c r="L7798"/>
  <c r="F7798"/>
  <c r="L7797"/>
  <c r="F7797"/>
  <c r="L7796"/>
  <c r="F7796"/>
  <c r="L7795"/>
  <c r="F7795"/>
  <c r="L7794"/>
  <c r="F7794"/>
  <c r="L7793"/>
  <c r="F7793"/>
  <c r="L7792"/>
  <c r="F7792"/>
  <c r="L7791"/>
  <c r="F7791"/>
  <c r="L7790"/>
  <c r="F7790"/>
  <c r="L7789"/>
  <c r="F7789"/>
  <c r="L7788"/>
  <c r="F7788"/>
  <c r="L7787"/>
  <c r="F7787"/>
  <c r="L7786"/>
  <c r="F7786"/>
  <c r="L7785"/>
  <c r="F7785"/>
  <c r="L7784"/>
  <c r="F7784"/>
  <c r="L7783"/>
  <c r="F7783"/>
  <c r="L7782"/>
  <c r="F7782"/>
  <c r="L7781"/>
  <c r="F7781"/>
  <c r="L7780"/>
  <c r="F7780"/>
  <c r="L7779"/>
  <c r="F7779"/>
  <c r="L7778"/>
  <c r="F7778"/>
  <c r="L7777"/>
  <c r="F7777"/>
  <c r="L7776"/>
  <c r="F7776"/>
  <c r="L7775"/>
  <c r="F7775"/>
  <c r="L7774"/>
  <c r="F7774"/>
  <c r="L7773"/>
  <c r="F7773"/>
  <c r="L7772"/>
  <c r="F7772"/>
  <c r="L7771"/>
  <c r="F7771"/>
  <c r="L7770"/>
  <c r="F7770"/>
  <c r="L7769"/>
  <c r="F7769"/>
  <c r="L7768"/>
  <c r="F7768"/>
  <c r="L7767"/>
  <c r="F7767"/>
  <c r="L7766"/>
  <c r="F7766"/>
  <c r="L7765"/>
  <c r="F7765"/>
  <c r="L7764"/>
  <c r="F7764"/>
  <c r="L7763"/>
  <c r="F7763"/>
  <c r="L7762"/>
  <c r="F7762"/>
  <c r="L7761"/>
  <c r="F7761"/>
  <c r="L7760"/>
  <c r="F7760"/>
  <c r="L7759"/>
  <c r="F7759"/>
  <c r="L7758"/>
  <c r="F7758"/>
  <c r="L7757"/>
  <c r="F7757"/>
  <c r="L7756"/>
  <c r="F7756"/>
  <c r="L7755"/>
  <c r="F7755"/>
  <c r="L7754"/>
  <c r="F7754"/>
  <c r="L7753"/>
  <c r="F7753"/>
  <c r="L7752"/>
  <c r="F7752"/>
  <c r="L7751"/>
  <c r="F7751"/>
  <c r="L7750"/>
  <c r="F7750"/>
  <c r="L7749"/>
  <c r="F7749"/>
  <c r="L7748"/>
  <c r="F7748"/>
  <c r="L7747"/>
  <c r="F7747"/>
  <c r="L7746"/>
  <c r="F7746"/>
  <c r="L7745"/>
  <c r="F7745"/>
  <c r="L7744"/>
  <c r="F7744"/>
  <c r="L7743"/>
  <c r="F7743"/>
  <c r="L7742"/>
  <c r="F7742"/>
  <c r="L7741"/>
  <c r="F7741"/>
  <c r="L7740"/>
  <c r="F7740"/>
  <c r="L7739"/>
  <c r="F7739"/>
  <c r="L7738"/>
  <c r="F7738"/>
  <c r="L7737"/>
  <c r="F7737"/>
  <c r="L7736"/>
  <c r="F7736"/>
  <c r="L7735"/>
  <c r="F7735"/>
  <c r="L7734"/>
  <c r="F7734"/>
  <c r="L7733"/>
  <c r="F7733"/>
  <c r="L7732"/>
  <c r="F7732"/>
  <c r="L7731"/>
  <c r="F7731"/>
  <c r="L7730"/>
  <c r="F7730"/>
  <c r="L7729"/>
  <c r="F7729"/>
  <c r="L7728"/>
  <c r="F7728"/>
  <c r="L7727"/>
  <c r="F7727"/>
  <c r="L7726"/>
  <c r="F7726"/>
  <c r="L7725"/>
  <c r="F7725"/>
  <c r="L7724"/>
  <c r="F7724"/>
  <c r="L7723"/>
  <c r="F7723"/>
  <c r="L7722"/>
  <c r="F7722"/>
  <c r="L7721"/>
  <c r="F7721"/>
  <c r="L7720"/>
  <c r="F7720"/>
  <c r="L7719"/>
  <c r="F7719"/>
  <c r="L7718"/>
  <c r="F7718"/>
  <c r="L7717"/>
  <c r="F7717"/>
  <c r="L7716"/>
  <c r="F7716"/>
  <c r="L7715"/>
  <c r="F7715"/>
  <c r="L7714"/>
  <c r="F7714"/>
  <c r="L7713"/>
  <c r="F7713"/>
  <c r="L7712"/>
  <c r="F7712"/>
  <c r="L7711"/>
  <c r="F7711"/>
  <c r="L7710"/>
  <c r="F7710"/>
  <c r="L7709"/>
  <c r="F7709"/>
  <c r="L7708"/>
  <c r="F7708"/>
  <c r="L7707"/>
  <c r="F7707"/>
  <c r="L7706"/>
  <c r="F7706"/>
  <c r="L7705"/>
  <c r="F7705"/>
  <c r="L7704"/>
  <c r="F7704"/>
  <c r="L7703"/>
  <c r="F7703"/>
  <c r="L7702"/>
  <c r="F7702"/>
  <c r="L7701"/>
  <c r="F7701"/>
  <c r="L7700"/>
  <c r="F7700"/>
  <c r="L7699"/>
  <c r="F7699"/>
  <c r="L7698"/>
  <c r="F7698"/>
  <c r="L7697"/>
  <c r="F7697"/>
  <c r="L7696"/>
  <c r="F7696"/>
  <c r="L7695"/>
  <c r="F7695"/>
  <c r="L7694"/>
  <c r="F7694"/>
  <c r="L7693"/>
  <c r="F7693"/>
  <c r="L7692"/>
  <c r="F7692"/>
  <c r="L7691"/>
  <c r="F7691"/>
  <c r="L7690"/>
  <c r="F7690"/>
  <c r="L7689"/>
  <c r="F7689"/>
  <c r="L7688"/>
  <c r="F7688"/>
  <c r="L7687"/>
  <c r="F7687"/>
  <c r="L7686"/>
  <c r="F7686"/>
  <c r="L7685"/>
  <c r="F7685"/>
  <c r="L7684"/>
  <c r="F7684"/>
  <c r="L7683"/>
  <c r="F7683"/>
  <c r="L7682"/>
  <c r="F7682"/>
  <c r="L7681"/>
  <c r="F7681"/>
  <c r="L7680"/>
  <c r="F7680"/>
  <c r="L7679"/>
  <c r="F7679"/>
  <c r="L7678"/>
  <c r="F7678"/>
  <c r="L7677"/>
  <c r="F7677"/>
  <c r="L7676"/>
  <c r="F7676"/>
  <c r="L7675"/>
  <c r="F7675"/>
  <c r="L7674"/>
  <c r="F7674"/>
  <c r="L7673"/>
  <c r="F7673"/>
  <c r="L7672"/>
  <c r="F7672"/>
  <c r="L7671"/>
  <c r="F7671"/>
  <c r="L7670"/>
  <c r="F7670"/>
  <c r="L7669"/>
  <c r="F7669"/>
  <c r="L7668"/>
  <c r="F7668"/>
  <c r="L7667"/>
  <c r="F7667"/>
  <c r="L7666"/>
  <c r="F7666"/>
  <c r="L7665"/>
  <c r="F7665"/>
  <c r="L7664"/>
  <c r="F7664"/>
  <c r="L7663"/>
  <c r="F7663"/>
  <c r="L7662"/>
  <c r="F7662"/>
  <c r="L7661"/>
  <c r="F7661"/>
  <c r="L7660"/>
  <c r="F7660"/>
  <c r="L7659"/>
  <c r="F7659"/>
  <c r="L7658"/>
  <c r="F7658"/>
  <c r="L7657"/>
  <c r="F7657"/>
  <c r="L7656"/>
  <c r="F7656"/>
  <c r="L7655"/>
  <c r="F7655"/>
  <c r="L7654"/>
  <c r="F7654"/>
  <c r="L7653"/>
  <c r="F7653"/>
  <c r="L7652"/>
  <c r="F7652"/>
  <c r="L7651"/>
  <c r="F7651"/>
  <c r="L7650"/>
  <c r="F7650"/>
  <c r="L7649"/>
  <c r="F7649"/>
  <c r="L7648"/>
  <c r="F7648"/>
  <c r="L7647"/>
  <c r="F7647"/>
  <c r="L7646"/>
  <c r="F7646"/>
  <c r="L7645"/>
  <c r="F7645"/>
  <c r="L7644"/>
  <c r="F7644"/>
  <c r="L7643"/>
  <c r="F7643"/>
  <c r="L7642"/>
  <c r="F7642"/>
  <c r="L7641"/>
  <c r="F7641"/>
  <c r="L7640"/>
  <c r="F7640"/>
  <c r="L7639"/>
  <c r="F7639"/>
  <c r="L7638"/>
  <c r="F7638"/>
  <c r="L7637"/>
  <c r="F7637"/>
  <c r="L7636"/>
  <c r="F7636"/>
  <c r="L7635"/>
  <c r="F7635"/>
  <c r="L7634"/>
  <c r="F7634"/>
  <c r="L7633"/>
  <c r="F7633"/>
  <c r="L7632"/>
  <c r="F7632"/>
  <c r="L7631"/>
  <c r="F7631"/>
  <c r="L7630"/>
  <c r="F7630"/>
  <c r="L7629"/>
  <c r="F7629"/>
  <c r="L7628"/>
  <c r="F7628"/>
  <c r="L7627"/>
  <c r="F7627"/>
  <c r="L7626"/>
  <c r="F7626"/>
  <c r="L7625"/>
  <c r="F7625"/>
  <c r="L7624"/>
  <c r="F7624"/>
  <c r="L7623"/>
  <c r="F7623"/>
  <c r="L7622"/>
  <c r="F7622"/>
  <c r="L7621"/>
  <c r="F7621"/>
  <c r="L7620"/>
  <c r="F7620"/>
  <c r="L7619"/>
  <c r="F7619"/>
  <c r="L7618"/>
  <c r="F7618"/>
  <c r="L7617"/>
  <c r="F7617"/>
  <c r="L7616"/>
  <c r="F7616"/>
  <c r="L7615"/>
  <c r="F7615"/>
  <c r="L7614"/>
  <c r="F7614"/>
  <c r="L7613"/>
  <c r="F7613"/>
  <c r="L7612"/>
  <c r="F7612"/>
  <c r="L7611"/>
  <c r="F7611"/>
  <c r="L7610"/>
  <c r="F7610"/>
  <c r="L7609"/>
  <c r="F7609"/>
  <c r="L7608"/>
  <c r="F7608"/>
  <c r="L7607"/>
  <c r="F7607"/>
  <c r="L7606"/>
  <c r="F7606"/>
  <c r="L7605"/>
  <c r="F7605"/>
  <c r="L7604"/>
  <c r="F7604"/>
  <c r="L7603"/>
  <c r="F7603"/>
  <c r="L7602"/>
  <c r="F7602"/>
  <c r="L7601"/>
  <c r="F7601"/>
  <c r="L7600"/>
  <c r="F7600"/>
  <c r="L7599"/>
  <c r="F7599"/>
  <c r="L7598"/>
  <c r="F7598"/>
  <c r="L7597"/>
  <c r="F7597"/>
  <c r="L7596"/>
  <c r="F7596"/>
  <c r="L7595"/>
  <c r="F7595"/>
  <c r="L7594"/>
  <c r="F7594"/>
  <c r="L7593"/>
  <c r="F7593"/>
  <c r="L7592"/>
  <c r="F7592"/>
  <c r="L7591"/>
  <c r="F7591"/>
  <c r="L7590"/>
  <c r="F7590"/>
  <c r="L7589"/>
  <c r="F7589"/>
  <c r="L7588"/>
  <c r="F7588"/>
  <c r="L7587"/>
  <c r="F7587"/>
  <c r="L7586"/>
  <c r="F7586"/>
  <c r="L7585"/>
  <c r="F7585"/>
  <c r="L7584"/>
  <c r="F7584"/>
  <c r="L7583"/>
  <c r="F7583"/>
  <c r="L7582"/>
  <c r="F7582"/>
  <c r="L7581"/>
  <c r="F7581"/>
  <c r="L7580"/>
  <c r="F7580"/>
  <c r="L7579"/>
  <c r="F7579"/>
  <c r="L7578"/>
  <c r="F7578"/>
  <c r="L7577"/>
  <c r="F7577"/>
  <c r="L7576"/>
  <c r="F7576"/>
  <c r="L7575"/>
  <c r="F7575"/>
  <c r="L7574"/>
  <c r="F7574"/>
  <c r="L7573"/>
  <c r="F7573"/>
  <c r="L7572"/>
  <c r="F7572"/>
  <c r="L7571"/>
  <c r="F7571"/>
  <c r="L7570"/>
  <c r="F7570"/>
  <c r="L7569"/>
  <c r="F7569"/>
  <c r="L7568"/>
  <c r="F7568"/>
  <c r="L7567"/>
  <c r="F7567"/>
  <c r="L7566"/>
  <c r="F7566"/>
  <c r="L7565"/>
  <c r="F7565"/>
  <c r="L7564"/>
  <c r="F7564"/>
  <c r="L7563"/>
  <c r="F7563"/>
  <c r="L7562"/>
  <c r="F7562"/>
  <c r="L7561"/>
  <c r="F7561"/>
  <c r="L7560"/>
  <c r="F7560"/>
  <c r="L7559"/>
  <c r="F7559"/>
  <c r="L7558"/>
  <c r="F7558"/>
  <c r="L7557"/>
  <c r="F7557"/>
  <c r="L7556"/>
  <c r="F7556"/>
  <c r="L7555"/>
  <c r="F7555"/>
  <c r="L7554"/>
  <c r="F7554"/>
  <c r="L7553"/>
  <c r="F7553"/>
  <c r="L7552"/>
  <c r="F7552"/>
  <c r="L7551"/>
  <c r="F7551"/>
  <c r="L7550"/>
  <c r="F7550"/>
  <c r="L7549"/>
  <c r="F7549"/>
  <c r="L7548"/>
  <c r="F7548"/>
  <c r="L7547"/>
  <c r="F7547"/>
  <c r="L7546"/>
  <c r="F7546"/>
  <c r="L7545"/>
  <c r="F7545"/>
  <c r="L7544"/>
  <c r="F7544"/>
  <c r="L7543"/>
  <c r="F7543"/>
  <c r="L7542"/>
  <c r="F7542"/>
  <c r="L7541"/>
  <c r="F7541"/>
  <c r="L7540"/>
  <c r="F7540"/>
  <c r="L7539"/>
  <c r="F7539"/>
  <c r="L7538"/>
  <c r="F7538"/>
  <c r="L7537"/>
  <c r="F7537"/>
  <c r="L7536"/>
  <c r="F7536"/>
  <c r="L7535"/>
  <c r="F7535"/>
  <c r="L7534"/>
  <c r="F7534"/>
  <c r="L7533"/>
  <c r="F7533"/>
  <c r="L7532"/>
  <c r="F7532"/>
  <c r="L7531"/>
  <c r="F7531"/>
  <c r="L7530"/>
  <c r="F7530"/>
  <c r="L7529"/>
  <c r="F7529"/>
  <c r="L7528"/>
  <c r="F7528"/>
  <c r="L7527"/>
  <c r="F7527"/>
  <c r="L7526"/>
  <c r="F7526"/>
  <c r="L7525"/>
  <c r="F7525"/>
  <c r="L7524"/>
  <c r="F7524"/>
  <c r="L7523"/>
  <c r="F7523"/>
  <c r="L7522"/>
  <c r="F7522"/>
  <c r="L7521"/>
  <c r="F7521"/>
  <c r="L7520"/>
  <c r="F7520"/>
  <c r="L7519"/>
  <c r="F7519"/>
  <c r="L7518"/>
  <c r="F7518"/>
  <c r="L7517"/>
  <c r="F7517"/>
  <c r="L7516"/>
  <c r="F7516"/>
  <c r="L7515"/>
  <c r="F7515"/>
  <c r="L7514"/>
  <c r="F7514"/>
  <c r="L7513"/>
  <c r="F7513"/>
  <c r="L7512"/>
  <c r="F7512"/>
  <c r="L7511"/>
  <c r="F7511"/>
  <c r="L7510"/>
  <c r="F7510"/>
  <c r="L7509"/>
  <c r="F7509"/>
  <c r="L7508"/>
  <c r="F7508"/>
  <c r="L7507"/>
  <c r="F7507"/>
  <c r="L7506"/>
  <c r="F7506"/>
  <c r="L7505"/>
  <c r="F7505"/>
  <c r="L7504"/>
  <c r="F7504"/>
  <c r="L7503"/>
  <c r="F7503"/>
  <c r="L7502"/>
  <c r="F7502"/>
  <c r="L7501"/>
  <c r="F7501"/>
  <c r="L7500"/>
  <c r="F7500"/>
  <c r="L7499"/>
  <c r="F7499"/>
  <c r="L7498"/>
  <c r="F7498"/>
  <c r="L7497"/>
  <c r="F7497"/>
  <c r="L7496"/>
  <c r="F7496"/>
  <c r="L7495"/>
  <c r="F7495"/>
  <c r="L7494"/>
  <c r="F7494"/>
  <c r="L7493"/>
  <c r="F7493"/>
  <c r="L7492"/>
  <c r="F7492"/>
  <c r="L7491"/>
  <c r="F7491"/>
  <c r="L7490"/>
  <c r="F7490"/>
  <c r="L7489"/>
  <c r="F7489"/>
  <c r="L7488"/>
  <c r="F7488"/>
  <c r="L7487"/>
  <c r="F7487"/>
  <c r="L7486"/>
  <c r="F7486"/>
  <c r="L7485"/>
  <c r="F7485"/>
  <c r="L7484"/>
  <c r="F7484"/>
  <c r="L7483"/>
  <c r="F7483"/>
  <c r="L7482"/>
  <c r="F7482"/>
  <c r="L7481"/>
  <c r="F7481"/>
  <c r="L7480"/>
  <c r="F7480"/>
  <c r="L7479"/>
  <c r="F7479"/>
  <c r="L7478"/>
  <c r="F7478"/>
  <c r="L7477"/>
  <c r="F7477"/>
  <c r="L7476"/>
  <c r="F7476"/>
  <c r="L7475"/>
  <c r="F7475"/>
  <c r="L7474"/>
  <c r="F7474"/>
  <c r="L7473"/>
  <c r="F7473"/>
  <c r="L7472"/>
  <c r="F7472"/>
  <c r="L7471"/>
  <c r="F7471"/>
  <c r="L7470"/>
  <c r="F7470"/>
  <c r="L7469"/>
  <c r="F7469"/>
  <c r="L7468"/>
  <c r="F7468"/>
  <c r="L7467"/>
  <c r="F7467"/>
  <c r="L7466"/>
  <c r="F7466"/>
  <c r="L7465"/>
  <c r="F7465"/>
  <c r="L7464"/>
  <c r="F7464"/>
  <c r="L7463"/>
  <c r="F7463"/>
  <c r="L7462"/>
  <c r="F7462"/>
  <c r="L7461"/>
  <c r="F7461"/>
  <c r="L7460"/>
  <c r="F7460"/>
  <c r="L7459"/>
  <c r="F7459"/>
  <c r="L7458"/>
  <c r="F7458"/>
  <c r="L7457"/>
  <c r="F7457"/>
  <c r="L7456"/>
  <c r="F7456"/>
  <c r="L7455"/>
  <c r="F7455"/>
  <c r="L7454"/>
  <c r="F7454"/>
  <c r="L7453"/>
  <c r="F7453"/>
  <c r="L7452"/>
  <c r="F7452"/>
  <c r="L7451"/>
  <c r="F7451"/>
  <c r="L7450"/>
  <c r="F7450"/>
  <c r="L7449"/>
  <c r="F7449"/>
  <c r="L7448"/>
  <c r="F7448"/>
  <c r="L7447"/>
  <c r="F7447"/>
  <c r="L7446"/>
  <c r="F7446"/>
  <c r="L7445"/>
  <c r="F7445"/>
  <c r="L7444"/>
  <c r="F7444"/>
  <c r="L7443"/>
  <c r="F7443"/>
  <c r="L7442"/>
  <c r="F7442"/>
  <c r="L7441"/>
  <c r="F7441"/>
  <c r="L7440"/>
  <c r="F7440"/>
  <c r="L7439"/>
  <c r="F7439"/>
  <c r="L7438"/>
  <c r="F7438"/>
  <c r="L7437"/>
  <c r="F7437"/>
  <c r="L7436"/>
  <c r="F7436"/>
  <c r="L7435"/>
  <c r="F7435"/>
  <c r="L7434"/>
  <c r="F7434"/>
  <c r="L7433"/>
  <c r="F7433"/>
  <c r="L7432"/>
  <c r="F7432"/>
  <c r="L7431"/>
  <c r="F7431"/>
  <c r="L7430"/>
  <c r="F7430"/>
  <c r="L7429"/>
  <c r="F7429"/>
  <c r="L7428"/>
  <c r="F7428"/>
  <c r="L7427"/>
  <c r="F7427"/>
  <c r="L7426"/>
  <c r="F7426"/>
  <c r="L7425"/>
  <c r="F7425"/>
  <c r="L7424"/>
  <c r="F7424"/>
  <c r="L7423"/>
  <c r="F7423"/>
  <c r="L7422"/>
  <c r="F7422"/>
  <c r="L7421"/>
  <c r="F7421"/>
  <c r="L7420"/>
  <c r="F7420"/>
  <c r="L7419"/>
  <c r="F7419"/>
  <c r="L7418"/>
  <c r="F7418"/>
  <c r="L7417"/>
  <c r="F7417"/>
  <c r="L7416"/>
  <c r="F7416"/>
  <c r="L7415"/>
  <c r="F7415"/>
  <c r="L7414"/>
  <c r="F7414"/>
  <c r="L7413"/>
  <c r="F7413"/>
  <c r="L7412"/>
  <c r="F7412"/>
  <c r="L7411"/>
  <c r="F7411"/>
  <c r="L7410"/>
  <c r="F7410"/>
  <c r="L7409"/>
  <c r="F7409"/>
  <c r="L7408"/>
  <c r="F7408"/>
  <c r="L7407"/>
  <c r="F7407"/>
  <c r="L7406"/>
  <c r="F7406"/>
  <c r="L7405"/>
  <c r="F7405"/>
  <c r="L7404"/>
  <c r="F7404"/>
  <c r="L7403"/>
  <c r="F7403"/>
  <c r="L7402"/>
  <c r="F7402"/>
  <c r="L7401"/>
  <c r="F7401"/>
  <c r="L7400"/>
  <c r="F7400"/>
  <c r="L7399"/>
  <c r="F7399"/>
  <c r="L7398"/>
  <c r="F7398"/>
  <c r="L7397"/>
  <c r="F7397"/>
  <c r="L7396"/>
  <c r="F7396"/>
  <c r="L7395"/>
  <c r="F7395"/>
  <c r="L7394"/>
  <c r="F7394"/>
  <c r="L7393"/>
  <c r="F7393"/>
  <c r="L7392"/>
  <c r="F7392"/>
  <c r="L7391"/>
  <c r="F7391"/>
  <c r="L7390"/>
  <c r="F7390"/>
  <c r="L7389"/>
  <c r="F7389"/>
  <c r="L7388"/>
  <c r="F7388"/>
  <c r="L7387"/>
  <c r="F7387"/>
  <c r="L7386"/>
  <c r="F7386"/>
  <c r="L7385"/>
  <c r="F7385"/>
  <c r="L7384"/>
  <c r="F7384"/>
  <c r="L7383"/>
  <c r="F7383"/>
  <c r="L7382"/>
  <c r="F7382"/>
  <c r="L7381"/>
  <c r="F7381"/>
  <c r="L7380"/>
  <c r="F7380"/>
  <c r="L7379"/>
  <c r="F7379"/>
  <c r="L7378"/>
  <c r="F7378"/>
  <c r="L7377"/>
  <c r="F7377"/>
  <c r="L7376"/>
  <c r="F7376"/>
  <c r="L7375"/>
  <c r="F7375"/>
  <c r="L7374"/>
  <c r="F7374"/>
  <c r="L7373"/>
  <c r="F7373"/>
  <c r="L7372"/>
  <c r="F7372"/>
  <c r="L7371"/>
  <c r="F7371"/>
  <c r="L7370"/>
  <c r="F7370"/>
  <c r="L7369"/>
  <c r="F7369"/>
  <c r="L7368"/>
  <c r="F7368"/>
  <c r="L7367"/>
  <c r="F7367"/>
  <c r="L7366"/>
  <c r="F7366"/>
  <c r="L7365"/>
  <c r="F7365"/>
  <c r="L7364"/>
  <c r="F7364"/>
  <c r="L7363"/>
  <c r="F7363"/>
  <c r="L7362"/>
  <c r="F7362"/>
  <c r="L7361"/>
  <c r="F7361"/>
  <c r="L7360"/>
  <c r="F7360"/>
  <c r="L7359"/>
  <c r="F7359"/>
  <c r="L7358"/>
  <c r="F7358"/>
  <c r="L7357"/>
  <c r="F7357"/>
  <c r="L7356"/>
  <c r="F7356"/>
  <c r="L7355"/>
  <c r="F7355"/>
  <c r="L7354"/>
  <c r="F7354"/>
  <c r="L7353"/>
  <c r="F7353"/>
  <c r="L7352"/>
  <c r="F7352"/>
  <c r="L7351"/>
  <c r="F7351"/>
  <c r="L7350"/>
  <c r="F7350"/>
  <c r="L7349"/>
  <c r="F7349"/>
  <c r="L7348"/>
  <c r="F7348"/>
  <c r="L7347"/>
  <c r="F7347"/>
  <c r="L7346"/>
  <c r="F7346"/>
  <c r="L7345"/>
  <c r="F7345"/>
  <c r="L7344"/>
  <c r="F7344"/>
  <c r="L7343"/>
  <c r="F7343"/>
  <c r="L7342"/>
  <c r="F7342"/>
  <c r="L7341"/>
  <c r="F7341"/>
  <c r="L7340"/>
  <c r="F7340"/>
  <c r="L7339"/>
  <c r="F7339"/>
  <c r="L7338"/>
  <c r="F7338"/>
  <c r="L7337"/>
  <c r="F7337"/>
  <c r="L7336"/>
  <c r="F7336"/>
  <c r="L7335"/>
  <c r="F7335"/>
  <c r="L7334"/>
  <c r="F7334"/>
  <c r="L7333"/>
  <c r="F7333"/>
  <c r="L7332"/>
  <c r="F7332"/>
  <c r="L7331"/>
  <c r="F7331"/>
  <c r="L7330"/>
  <c r="F7330"/>
  <c r="L7329"/>
  <c r="F7329"/>
  <c r="L7328"/>
  <c r="F7328"/>
  <c r="L7327"/>
  <c r="F7327"/>
  <c r="L7326"/>
  <c r="F7326"/>
  <c r="L7325"/>
  <c r="F7325"/>
  <c r="L7324"/>
  <c r="F7324"/>
  <c r="L7323"/>
  <c r="F7323"/>
  <c r="L7322"/>
  <c r="F7322"/>
  <c r="L7321"/>
  <c r="F7321"/>
  <c r="L7320"/>
  <c r="F7320"/>
  <c r="L7319"/>
  <c r="F7319"/>
  <c r="L7318"/>
  <c r="F7318"/>
  <c r="L7317"/>
  <c r="F7317"/>
  <c r="L7316"/>
  <c r="F7316"/>
  <c r="L7315"/>
  <c r="F7315"/>
  <c r="L7314"/>
  <c r="F7314"/>
  <c r="L7313"/>
  <c r="F7313"/>
  <c r="L7312"/>
  <c r="F7312"/>
  <c r="L7311"/>
  <c r="F7311"/>
  <c r="L7310"/>
  <c r="F7310"/>
  <c r="L7309"/>
  <c r="F7309"/>
  <c r="L7308"/>
  <c r="F7308"/>
  <c r="L7307"/>
  <c r="F7307"/>
  <c r="L7306"/>
  <c r="F7306"/>
  <c r="L7305"/>
  <c r="F7305"/>
  <c r="L7304"/>
  <c r="F7304"/>
  <c r="L7303"/>
  <c r="F7303"/>
  <c r="L7302"/>
  <c r="F7302"/>
  <c r="L7301"/>
  <c r="F7301"/>
  <c r="L7300"/>
  <c r="F7300"/>
  <c r="L7299"/>
  <c r="F7299"/>
  <c r="L7298"/>
  <c r="F7298"/>
  <c r="L7297"/>
  <c r="F7297"/>
  <c r="L7296"/>
  <c r="F7296"/>
  <c r="L7295"/>
  <c r="F7295"/>
  <c r="L7294"/>
  <c r="F7294"/>
  <c r="L7293"/>
  <c r="F7293"/>
  <c r="L7292"/>
  <c r="F7292"/>
  <c r="L7291"/>
  <c r="F7291"/>
  <c r="L7290"/>
  <c r="F7290"/>
  <c r="L7289"/>
  <c r="F7289"/>
  <c r="L7288"/>
  <c r="F7288"/>
  <c r="L7287"/>
  <c r="F7287"/>
  <c r="L7286"/>
  <c r="F7286"/>
  <c r="L7285"/>
  <c r="F7285"/>
  <c r="L7284"/>
  <c r="F7284"/>
  <c r="L7283"/>
  <c r="F7283"/>
  <c r="L7282"/>
  <c r="F7282"/>
  <c r="L7281"/>
  <c r="F7281"/>
  <c r="L7280"/>
  <c r="F7280"/>
  <c r="L7279"/>
  <c r="F7279"/>
  <c r="L7278"/>
  <c r="F7278"/>
  <c r="L7277"/>
  <c r="F7277"/>
  <c r="L7276"/>
  <c r="F7276"/>
  <c r="L7275"/>
  <c r="F7275"/>
  <c r="L7274"/>
  <c r="F7274"/>
  <c r="L7273"/>
  <c r="F7273"/>
  <c r="L7272"/>
  <c r="F7272"/>
  <c r="L7271"/>
  <c r="F7271"/>
  <c r="L7270"/>
  <c r="F7270"/>
  <c r="L7269"/>
  <c r="F7269"/>
  <c r="L7268"/>
  <c r="F7268"/>
  <c r="L7267"/>
  <c r="F7267"/>
  <c r="L7266"/>
  <c r="F7266"/>
  <c r="L7265"/>
  <c r="F7265"/>
  <c r="L7264"/>
  <c r="F7264"/>
  <c r="L7263"/>
  <c r="F7263"/>
  <c r="L7262"/>
  <c r="F7262"/>
  <c r="L7261"/>
  <c r="F7261"/>
  <c r="L7260"/>
  <c r="F7260"/>
  <c r="L7259"/>
  <c r="F7259"/>
  <c r="L7258"/>
  <c r="F7258"/>
  <c r="L7257"/>
  <c r="F7257"/>
  <c r="L7256"/>
  <c r="F7256"/>
  <c r="L7255"/>
  <c r="F7255"/>
  <c r="L7254"/>
  <c r="F7254"/>
  <c r="L7253"/>
  <c r="F7253"/>
  <c r="L7252"/>
  <c r="F7252"/>
  <c r="L7251"/>
  <c r="F7251"/>
  <c r="L7250"/>
  <c r="F7250"/>
  <c r="L7249"/>
  <c r="F7249"/>
  <c r="L7248"/>
  <c r="F7248"/>
  <c r="L7247"/>
  <c r="F7247"/>
  <c r="L7246"/>
  <c r="F7246"/>
  <c r="L7245"/>
  <c r="F7245"/>
  <c r="L7244"/>
  <c r="F7244"/>
  <c r="L7243"/>
  <c r="F7243"/>
  <c r="L7242"/>
  <c r="F7242"/>
  <c r="L7241"/>
  <c r="F7241"/>
  <c r="L7240"/>
  <c r="F7240"/>
  <c r="L7239"/>
  <c r="F7239"/>
  <c r="L7238"/>
  <c r="F7238"/>
  <c r="L7237"/>
  <c r="F7237"/>
  <c r="L7236"/>
  <c r="F7236"/>
  <c r="L7235"/>
  <c r="F7235"/>
  <c r="L7234"/>
  <c r="F7234"/>
  <c r="L7233"/>
  <c r="F7233"/>
  <c r="L7232"/>
  <c r="F7232"/>
  <c r="L7231"/>
  <c r="F7231"/>
  <c r="L7230"/>
  <c r="F7230"/>
  <c r="L7229"/>
  <c r="F7229"/>
  <c r="L7228"/>
  <c r="F7228"/>
  <c r="L7227"/>
  <c r="F7227"/>
  <c r="L7226"/>
  <c r="F7226"/>
  <c r="L7225"/>
  <c r="F7225"/>
  <c r="L7224"/>
  <c r="F7224"/>
  <c r="L7223"/>
  <c r="F7223"/>
  <c r="L7222"/>
  <c r="F7222"/>
  <c r="L7221"/>
  <c r="F7221"/>
  <c r="L7220"/>
  <c r="F7220"/>
  <c r="L7219"/>
  <c r="F7219"/>
  <c r="L7218"/>
  <c r="F7218"/>
  <c r="L7217"/>
  <c r="F7217"/>
  <c r="L7216"/>
  <c r="F7216"/>
  <c r="L7215"/>
  <c r="F7215"/>
  <c r="L7214"/>
  <c r="F7214"/>
  <c r="L7213"/>
  <c r="F7213"/>
  <c r="L7212"/>
  <c r="F7212"/>
  <c r="L7211"/>
  <c r="F7211"/>
  <c r="L7210"/>
  <c r="F7210"/>
  <c r="L7209"/>
  <c r="F7209"/>
  <c r="L7208"/>
  <c r="F7208"/>
  <c r="L7207"/>
  <c r="F7207"/>
  <c r="L7206"/>
  <c r="F7206"/>
  <c r="L7205"/>
  <c r="F7205"/>
  <c r="L7204"/>
  <c r="F7204"/>
  <c r="L7203"/>
  <c r="F7203"/>
  <c r="L7202"/>
  <c r="F7202"/>
  <c r="L7201"/>
  <c r="F7201"/>
  <c r="L7200"/>
  <c r="F7200"/>
  <c r="L7199"/>
  <c r="F7199"/>
  <c r="L7198"/>
  <c r="F7198"/>
  <c r="L7197"/>
  <c r="F7197"/>
  <c r="L7196"/>
  <c r="F7196"/>
  <c r="L7195"/>
  <c r="F7195"/>
  <c r="L7194"/>
  <c r="F7194"/>
  <c r="L7193"/>
  <c r="F7193"/>
  <c r="L7192"/>
  <c r="F7192"/>
  <c r="L7191"/>
  <c r="F7191"/>
  <c r="L7190"/>
  <c r="F7190"/>
  <c r="L7189"/>
  <c r="F7189"/>
  <c r="L7188"/>
  <c r="F7188"/>
  <c r="L7187"/>
  <c r="F7187"/>
  <c r="L7186"/>
  <c r="F7186"/>
  <c r="L7185"/>
  <c r="F7185"/>
  <c r="L7184"/>
  <c r="F7184"/>
  <c r="L7183"/>
  <c r="F7183"/>
  <c r="L7182"/>
  <c r="F7182"/>
  <c r="L7181"/>
  <c r="F7181"/>
  <c r="L7180"/>
  <c r="F7180"/>
  <c r="L7179"/>
  <c r="F7179"/>
  <c r="L7178"/>
  <c r="F7178"/>
  <c r="L7177"/>
  <c r="F7177"/>
  <c r="L7176"/>
  <c r="F7176"/>
  <c r="L7175"/>
  <c r="F7175"/>
  <c r="L7174"/>
  <c r="F7174"/>
  <c r="L7173"/>
  <c r="F7173"/>
  <c r="L7172"/>
  <c r="F7172"/>
  <c r="L7171"/>
  <c r="F7171"/>
  <c r="L7170"/>
  <c r="F7170"/>
  <c r="L7169"/>
  <c r="F7169"/>
  <c r="L7168"/>
  <c r="F7168"/>
  <c r="L7167"/>
  <c r="F7167"/>
  <c r="L7166"/>
  <c r="F7166"/>
  <c r="L7165"/>
  <c r="F7165"/>
  <c r="L7164"/>
  <c r="F7164"/>
  <c r="L7163"/>
  <c r="F7163"/>
  <c r="L7162"/>
  <c r="F7162"/>
  <c r="L7161"/>
  <c r="F7161"/>
  <c r="L7160"/>
  <c r="F7160"/>
  <c r="L7159"/>
  <c r="F7159"/>
  <c r="L7158"/>
  <c r="F7158"/>
  <c r="L7157"/>
  <c r="F7157"/>
  <c r="L7156"/>
  <c r="F7156"/>
  <c r="L7155"/>
  <c r="F7155"/>
  <c r="L7154"/>
  <c r="F7154"/>
  <c r="L7153"/>
  <c r="F7153"/>
  <c r="L7152"/>
  <c r="F7152"/>
  <c r="L7151"/>
  <c r="F7151"/>
  <c r="L7150"/>
  <c r="F7150"/>
  <c r="L7149"/>
  <c r="F7149"/>
  <c r="L7148"/>
  <c r="F7148"/>
  <c r="L7147"/>
  <c r="F7147"/>
  <c r="L7146"/>
  <c r="F7146"/>
  <c r="L7145"/>
  <c r="F7145"/>
  <c r="L7144"/>
  <c r="F7144"/>
  <c r="L7143"/>
  <c r="F7143"/>
  <c r="L7142"/>
  <c r="F7142"/>
  <c r="L7141"/>
  <c r="F7141"/>
  <c r="L7140"/>
  <c r="F7140"/>
  <c r="L7139"/>
  <c r="F7139"/>
  <c r="L7138"/>
  <c r="F7138"/>
  <c r="L7137"/>
  <c r="F7137"/>
  <c r="L7136"/>
  <c r="F7136"/>
  <c r="L7135"/>
  <c r="F7135"/>
  <c r="L7134"/>
  <c r="F7134"/>
  <c r="L7133"/>
  <c r="F7133"/>
  <c r="L7132"/>
  <c r="F7132"/>
  <c r="L7131"/>
  <c r="F7131"/>
  <c r="L7130"/>
  <c r="F7130"/>
  <c r="L7129"/>
  <c r="F7129"/>
  <c r="L7128"/>
  <c r="F7128"/>
  <c r="L7127"/>
  <c r="F7127"/>
  <c r="L7126"/>
  <c r="F7126"/>
  <c r="L7125"/>
  <c r="F7125"/>
  <c r="L7124"/>
  <c r="F7124"/>
  <c r="L7123"/>
  <c r="F7123"/>
  <c r="L7122"/>
  <c r="F7122"/>
  <c r="L7121"/>
  <c r="F7121"/>
  <c r="L7120"/>
  <c r="F7120"/>
  <c r="L7119"/>
  <c r="F7119"/>
  <c r="L7118"/>
  <c r="F7118"/>
  <c r="L7117"/>
  <c r="F7117"/>
  <c r="L7116"/>
  <c r="F7116"/>
  <c r="L7115"/>
  <c r="F7115"/>
  <c r="L7114"/>
  <c r="F7114"/>
  <c r="L7113"/>
  <c r="F7113"/>
  <c r="L7112"/>
  <c r="F7112"/>
  <c r="L7111"/>
  <c r="F7111"/>
  <c r="L7110"/>
  <c r="F7110"/>
  <c r="L7109"/>
  <c r="F7109"/>
  <c r="L7108"/>
  <c r="F7108"/>
  <c r="L7107"/>
  <c r="F7107"/>
  <c r="L7106"/>
  <c r="F7106"/>
  <c r="L7105"/>
  <c r="F7105"/>
  <c r="L7104"/>
  <c r="F7104"/>
  <c r="L7103"/>
  <c r="F7103"/>
  <c r="L7102"/>
  <c r="F7102"/>
  <c r="L7101"/>
  <c r="F7101"/>
  <c r="L7100"/>
  <c r="F7100"/>
  <c r="L7099"/>
  <c r="F7099"/>
  <c r="L7098"/>
  <c r="F7098"/>
  <c r="L7097"/>
  <c r="F7097"/>
  <c r="L7096"/>
  <c r="F7096"/>
  <c r="L7095"/>
  <c r="F7095"/>
  <c r="L7094"/>
  <c r="F7094"/>
  <c r="L7093"/>
  <c r="F7093"/>
  <c r="L7092"/>
  <c r="F7092"/>
  <c r="L7091"/>
  <c r="F7091"/>
  <c r="L7090"/>
  <c r="F7090"/>
  <c r="L7089"/>
  <c r="F7089"/>
  <c r="L7088"/>
  <c r="F7088"/>
  <c r="L7087"/>
  <c r="F7087"/>
  <c r="L7086"/>
  <c r="F7086"/>
  <c r="L7085"/>
  <c r="F7085"/>
  <c r="L7084"/>
  <c r="F7084"/>
  <c r="L7083"/>
  <c r="F7083"/>
  <c r="L7082"/>
  <c r="F7082"/>
  <c r="L7081"/>
  <c r="F7081"/>
  <c r="L7080"/>
  <c r="F7080"/>
  <c r="L7079"/>
  <c r="F7079"/>
  <c r="L7078"/>
  <c r="F7078"/>
  <c r="L7077"/>
  <c r="F7077"/>
  <c r="L7076"/>
  <c r="F7076"/>
  <c r="L7075"/>
  <c r="F7075"/>
  <c r="L7074"/>
  <c r="F7074"/>
  <c r="L7073"/>
  <c r="F7073"/>
  <c r="L7072"/>
  <c r="F7072"/>
  <c r="L7071"/>
  <c r="F7071"/>
  <c r="L7070"/>
  <c r="F7070"/>
  <c r="L7069"/>
  <c r="F7069"/>
  <c r="L7068"/>
  <c r="F7068"/>
  <c r="L7067"/>
  <c r="F7067"/>
  <c r="L7066"/>
  <c r="F7066"/>
  <c r="L7065"/>
  <c r="F7065"/>
  <c r="L7064"/>
  <c r="F7064"/>
  <c r="L7063"/>
  <c r="F7063"/>
  <c r="L7062"/>
  <c r="F7062"/>
  <c r="L7061"/>
  <c r="F7061"/>
  <c r="L7060"/>
  <c r="F7060"/>
  <c r="L7059"/>
  <c r="F7059"/>
  <c r="L7058"/>
  <c r="F7058"/>
  <c r="L7057"/>
  <c r="F7057"/>
  <c r="L7056"/>
  <c r="F7056"/>
  <c r="L7055"/>
  <c r="F7055"/>
  <c r="L7054"/>
  <c r="F7054"/>
  <c r="L7053"/>
  <c r="F7053"/>
  <c r="L7052"/>
  <c r="F7052"/>
  <c r="L7051"/>
  <c r="F7051"/>
  <c r="L7050"/>
  <c r="F7050"/>
  <c r="L7049"/>
  <c r="F7049"/>
  <c r="L7048"/>
  <c r="F7048"/>
  <c r="L7047"/>
  <c r="F7047"/>
  <c r="L7046"/>
  <c r="F7046"/>
  <c r="L7045"/>
  <c r="F7045"/>
  <c r="L7044"/>
  <c r="F7044"/>
  <c r="L7043"/>
  <c r="F7043"/>
  <c r="L7042"/>
  <c r="F7042"/>
  <c r="L7041"/>
  <c r="F7041"/>
  <c r="L7040"/>
  <c r="F7040"/>
  <c r="L7039"/>
  <c r="F7039"/>
  <c r="L7038"/>
  <c r="F7038"/>
  <c r="L7037"/>
  <c r="F7037"/>
  <c r="L7036"/>
  <c r="F7036"/>
  <c r="L7035"/>
  <c r="F7035"/>
  <c r="L7034"/>
  <c r="F7034"/>
  <c r="L7033"/>
  <c r="F7033"/>
  <c r="L7032"/>
  <c r="F7032"/>
  <c r="L7031"/>
  <c r="F7031"/>
  <c r="L7030"/>
  <c r="F7030"/>
  <c r="L7029"/>
  <c r="F7029"/>
  <c r="L7028"/>
  <c r="F7028"/>
  <c r="L7027"/>
  <c r="F7027"/>
  <c r="L7026"/>
  <c r="F7026"/>
  <c r="L7025"/>
  <c r="F7025"/>
  <c r="L7024"/>
  <c r="F7024"/>
  <c r="L7023"/>
  <c r="F7023"/>
  <c r="L7022"/>
  <c r="F7022"/>
  <c r="L7021"/>
  <c r="F7021"/>
  <c r="L7020"/>
  <c r="F7020"/>
  <c r="L7019"/>
  <c r="F7019"/>
  <c r="L7018"/>
  <c r="F7018"/>
  <c r="L7017"/>
  <c r="F7017"/>
  <c r="L7016"/>
  <c r="F7016"/>
  <c r="L7015"/>
  <c r="F7015"/>
  <c r="L7014"/>
  <c r="F7014"/>
  <c r="L7013"/>
  <c r="F7013"/>
  <c r="L7012"/>
  <c r="F7012"/>
  <c r="L7011"/>
  <c r="F7011"/>
  <c r="L7010"/>
  <c r="F7010"/>
  <c r="L7009"/>
  <c r="F7009"/>
  <c r="L7008"/>
  <c r="F7008"/>
  <c r="L7007"/>
  <c r="F7007"/>
  <c r="L7006"/>
  <c r="F7006"/>
  <c r="L7005"/>
  <c r="F7005"/>
  <c r="L7004"/>
  <c r="F7004"/>
  <c r="L7003"/>
  <c r="F7003"/>
  <c r="L7002"/>
  <c r="F7002"/>
  <c r="L7001"/>
  <c r="F7001"/>
  <c r="L7000"/>
  <c r="F7000"/>
  <c r="L6999"/>
  <c r="F6999"/>
  <c r="L6998"/>
  <c r="F6998"/>
  <c r="L6997"/>
  <c r="F6997"/>
  <c r="L6996"/>
  <c r="F6996"/>
  <c r="L6995"/>
  <c r="F6995"/>
  <c r="L6994"/>
  <c r="F6994"/>
  <c r="L6993"/>
  <c r="F6993"/>
  <c r="L6992"/>
  <c r="F6992"/>
  <c r="L6991"/>
  <c r="F6991"/>
  <c r="L6990"/>
  <c r="F6990"/>
  <c r="L6989"/>
  <c r="F6989"/>
  <c r="L6988"/>
  <c r="F6988"/>
  <c r="L6987"/>
  <c r="F6987"/>
  <c r="L6986"/>
  <c r="F6986"/>
  <c r="L6985"/>
  <c r="F6985"/>
  <c r="L6984"/>
  <c r="F6984"/>
  <c r="L6983"/>
  <c r="F6983"/>
  <c r="L6982"/>
  <c r="F6982"/>
  <c r="L6981"/>
  <c r="F6981"/>
  <c r="L6980"/>
  <c r="F6980"/>
  <c r="L6979"/>
  <c r="F6979"/>
  <c r="L6978"/>
  <c r="F6978"/>
  <c r="L6977"/>
  <c r="F6977"/>
  <c r="L6976"/>
  <c r="F6976"/>
  <c r="L6975"/>
  <c r="F6975"/>
  <c r="L6974"/>
  <c r="F6974"/>
  <c r="L6973"/>
  <c r="F6973"/>
  <c r="L6972"/>
  <c r="F6972"/>
  <c r="L6971"/>
  <c r="F6971"/>
  <c r="L6970"/>
  <c r="F6970"/>
  <c r="L6969"/>
  <c r="F6969"/>
  <c r="L6968"/>
  <c r="F6968"/>
  <c r="L6967"/>
  <c r="F6967"/>
  <c r="L6966"/>
  <c r="F6966"/>
  <c r="L6965"/>
  <c r="F6965"/>
  <c r="L6964"/>
  <c r="F6964"/>
  <c r="L6963"/>
  <c r="F6963"/>
  <c r="L6962"/>
  <c r="F6962"/>
  <c r="L6961"/>
  <c r="F6961"/>
  <c r="L6960"/>
  <c r="F6960"/>
  <c r="L6959"/>
  <c r="F6959"/>
  <c r="L6958"/>
  <c r="F6958"/>
  <c r="L6957"/>
  <c r="F6957"/>
  <c r="L6956"/>
  <c r="F6956"/>
  <c r="L6955"/>
  <c r="F6955"/>
  <c r="L6954"/>
  <c r="F6954"/>
  <c r="L6953"/>
  <c r="F6953"/>
  <c r="L6952"/>
  <c r="F6952"/>
  <c r="L6951"/>
  <c r="F6951"/>
  <c r="L6950"/>
  <c r="F6950"/>
  <c r="L6949"/>
  <c r="F6949"/>
  <c r="L6948"/>
  <c r="F6948"/>
  <c r="L6947"/>
  <c r="F6947"/>
  <c r="L6946"/>
  <c r="F6946"/>
  <c r="L6945"/>
  <c r="F6945"/>
  <c r="L6944"/>
  <c r="F6944"/>
  <c r="L6943"/>
  <c r="F6943"/>
  <c r="L6942"/>
  <c r="F6942"/>
  <c r="L6941"/>
  <c r="F6941"/>
  <c r="L6940"/>
  <c r="F6940"/>
  <c r="L6939"/>
  <c r="F6939"/>
  <c r="L6938"/>
  <c r="F6938"/>
  <c r="L6937"/>
  <c r="F6937"/>
  <c r="L6936"/>
  <c r="F6936"/>
  <c r="L6935"/>
  <c r="F6935"/>
  <c r="L6934"/>
  <c r="F6934"/>
  <c r="L6933"/>
  <c r="F6933"/>
  <c r="L6932"/>
  <c r="F6932"/>
  <c r="L6931"/>
  <c r="F6931"/>
  <c r="L6930"/>
  <c r="F6930"/>
  <c r="L6929"/>
  <c r="F6929"/>
  <c r="L6928"/>
  <c r="F6928"/>
  <c r="L6927"/>
  <c r="F6927"/>
  <c r="L6926"/>
  <c r="F6926"/>
  <c r="L6925"/>
  <c r="F6925"/>
  <c r="L6924"/>
  <c r="F6924"/>
  <c r="L6923"/>
  <c r="F6923"/>
  <c r="L6922"/>
  <c r="F6922"/>
  <c r="L6921"/>
  <c r="F6921"/>
  <c r="L6920"/>
  <c r="F6920"/>
  <c r="L6919"/>
  <c r="F6919"/>
  <c r="L6918"/>
  <c r="F6918"/>
  <c r="L6917"/>
  <c r="F6917"/>
  <c r="L6916"/>
  <c r="F6916"/>
  <c r="L6915"/>
  <c r="F6915"/>
  <c r="L6914"/>
  <c r="F6914"/>
  <c r="L6913"/>
  <c r="F6913"/>
  <c r="L6912"/>
  <c r="F6912"/>
  <c r="L6911"/>
  <c r="F6911"/>
  <c r="L6910"/>
  <c r="F6910"/>
  <c r="L6909"/>
  <c r="F6909"/>
  <c r="L6908"/>
  <c r="F6908"/>
  <c r="L6907"/>
  <c r="F6907"/>
  <c r="L6906"/>
  <c r="F6906"/>
  <c r="L6905"/>
  <c r="F6905"/>
  <c r="L6904"/>
  <c r="F6904"/>
  <c r="L6903"/>
  <c r="F6903"/>
  <c r="L6902"/>
  <c r="F6902"/>
  <c r="L6901"/>
  <c r="F6901"/>
  <c r="L6900"/>
  <c r="F6900"/>
  <c r="L6899"/>
  <c r="F6899"/>
  <c r="L6898"/>
  <c r="F6898"/>
  <c r="L6897"/>
  <c r="F6897"/>
  <c r="L6896"/>
  <c r="F6896"/>
  <c r="L6895"/>
  <c r="F6895"/>
  <c r="L6894"/>
  <c r="F6894"/>
  <c r="L6893"/>
  <c r="F6893"/>
  <c r="L6892"/>
  <c r="F6892"/>
  <c r="L6891"/>
  <c r="F6891"/>
  <c r="L6890"/>
  <c r="F6890"/>
  <c r="L6889"/>
  <c r="F6889"/>
  <c r="L6888"/>
  <c r="F6888"/>
  <c r="L6887"/>
  <c r="F6887"/>
  <c r="L6886"/>
  <c r="F6886"/>
  <c r="L6885"/>
  <c r="F6885"/>
  <c r="L6884"/>
  <c r="F6884"/>
  <c r="L6883"/>
  <c r="F6883"/>
  <c r="L6882"/>
  <c r="F6882"/>
  <c r="L6881"/>
  <c r="F6881"/>
  <c r="L6880"/>
  <c r="F6880"/>
  <c r="L6879"/>
  <c r="F6879"/>
  <c r="L6878"/>
  <c r="F6878"/>
  <c r="L6877"/>
  <c r="F6877"/>
  <c r="L6876"/>
  <c r="F6876"/>
  <c r="L6875"/>
  <c r="F6875"/>
  <c r="L6874"/>
  <c r="F6874"/>
  <c r="L6873"/>
  <c r="F6873"/>
  <c r="L6872"/>
  <c r="F6872"/>
  <c r="L6871"/>
  <c r="F6871"/>
  <c r="L6870"/>
  <c r="F6870"/>
  <c r="L6869"/>
  <c r="F6869"/>
  <c r="L6868"/>
  <c r="F6868"/>
  <c r="L6867"/>
  <c r="F6867"/>
  <c r="L6866"/>
  <c r="F6866"/>
  <c r="L6865"/>
  <c r="F6865"/>
  <c r="L6864"/>
  <c r="F6864"/>
  <c r="L6863"/>
  <c r="F6863"/>
  <c r="L6862"/>
  <c r="F6862"/>
  <c r="L6861"/>
  <c r="F6861"/>
  <c r="L6860"/>
  <c r="F6860"/>
  <c r="L6859"/>
  <c r="F6859"/>
  <c r="L6858"/>
  <c r="F6858"/>
  <c r="L6857"/>
  <c r="F6857"/>
  <c r="L6856"/>
  <c r="F6856"/>
  <c r="L6855"/>
  <c r="F6855"/>
  <c r="L6854"/>
  <c r="F6854"/>
  <c r="L6853"/>
  <c r="F6853"/>
  <c r="L6852"/>
  <c r="F6852"/>
  <c r="L6851"/>
  <c r="F6851"/>
  <c r="L6850"/>
  <c r="F6850"/>
  <c r="L6849"/>
  <c r="F6849"/>
  <c r="L6848"/>
  <c r="F6848"/>
  <c r="L6847"/>
  <c r="F6847"/>
  <c r="L6846"/>
  <c r="F6846"/>
  <c r="L6845"/>
  <c r="F6845"/>
  <c r="L6844"/>
  <c r="F6844"/>
  <c r="L6843"/>
  <c r="F6843"/>
  <c r="L6842"/>
  <c r="F6842"/>
  <c r="L6841"/>
  <c r="F6841"/>
  <c r="L6840"/>
  <c r="F6840"/>
  <c r="L6839"/>
  <c r="F6839"/>
  <c r="L6838"/>
  <c r="F6838"/>
  <c r="L6837"/>
  <c r="F6837"/>
  <c r="L6836"/>
  <c r="F6836"/>
  <c r="L6835"/>
  <c r="F6835"/>
  <c r="L6834"/>
  <c r="F6834"/>
  <c r="L6833"/>
  <c r="F6833"/>
  <c r="L6832"/>
  <c r="F6832"/>
  <c r="L6831"/>
  <c r="F6831"/>
  <c r="L6830"/>
  <c r="F6830"/>
  <c r="L6829"/>
  <c r="F6829"/>
  <c r="L6828"/>
  <c r="F6828"/>
  <c r="L6827"/>
  <c r="F6827"/>
  <c r="L6826"/>
  <c r="F6826"/>
  <c r="L6825"/>
  <c r="F6825"/>
  <c r="L6824"/>
  <c r="F6824"/>
  <c r="L6823"/>
  <c r="F6823"/>
  <c r="L6822"/>
  <c r="F6822"/>
  <c r="L6821"/>
  <c r="F6821"/>
  <c r="L6820"/>
  <c r="F6820"/>
  <c r="L6819"/>
  <c r="F6819"/>
  <c r="L6818"/>
  <c r="F6818"/>
  <c r="L6817"/>
  <c r="F6817"/>
  <c r="L6816"/>
  <c r="F6816"/>
  <c r="L6815"/>
  <c r="F6815"/>
  <c r="L6814"/>
  <c r="F6814"/>
  <c r="L6813"/>
  <c r="F6813"/>
  <c r="L6812"/>
  <c r="F6812"/>
  <c r="L6811"/>
  <c r="F6811"/>
  <c r="L6810"/>
  <c r="F6810"/>
  <c r="L6809"/>
  <c r="F6809"/>
  <c r="L6808"/>
  <c r="F6808"/>
  <c r="L6807"/>
  <c r="F6807"/>
  <c r="L6806"/>
  <c r="F6806"/>
  <c r="L6805"/>
  <c r="F6805"/>
  <c r="L6804"/>
  <c r="F6804"/>
  <c r="L6803"/>
  <c r="F6803"/>
  <c r="L6802"/>
  <c r="F6802"/>
  <c r="L6801"/>
  <c r="F6801"/>
  <c r="L6800"/>
  <c r="F6800"/>
  <c r="L6799"/>
  <c r="F6799"/>
  <c r="L6798"/>
  <c r="F6798"/>
  <c r="L6797"/>
  <c r="F6797"/>
  <c r="L6796"/>
  <c r="F6796"/>
  <c r="L6795"/>
  <c r="F6795"/>
  <c r="L6794"/>
  <c r="F6794"/>
  <c r="L6793"/>
  <c r="F6793"/>
  <c r="L6792"/>
  <c r="F6792"/>
  <c r="L6791"/>
  <c r="F6791"/>
  <c r="L6790"/>
  <c r="F6790"/>
  <c r="L6789"/>
  <c r="F6789"/>
  <c r="L6788"/>
  <c r="F6788"/>
  <c r="L6787"/>
  <c r="F6787"/>
  <c r="L6786"/>
  <c r="F6786"/>
  <c r="L6785"/>
  <c r="F6785"/>
  <c r="L6784"/>
  <c r="F6784"/>
  <c r="L6783"/>
  <c r="F6783"/>
  <c r="L6782"/>
  <c r="F6782"/>
  <c r="L6781"/>
  <c r="F6781"/>
  <c r="L6780"/>
  <c r="F6780"/>
  <c r="L6779"/>
  <c r="F6779"/>
  <c r="L6778"/>
  <c r="F6778"/>
  <c r="L6777"/>
  <c r="F6777"/>
  <c r="L6776"/>
  <c r="F6776"/>
  <c r="L6775"/>
  <c r="F6775"/>
  <c r="L6774"/>
  <c r="F6774"/>
  <c r="L6773"/>
  <c r="F6773"/>
  <c r="L6772"/>
  <c r="F6772"/>
  <c r="L6771"/>
  <c r="F6771"/>
  <c r="L6770"/>
  <c r="F6770"/>
  <c r="L6769"/>
  <c r="F6769"/>
  <c r="L6768"/>
  <c r="F6768"/>
  <c r="L6767"/>
  <c r="F6767"/>
  <c r="L6766"/>
  <c r="F6766"/>
  <c r="L6765"/>
  <c r="F6765"/>
  <c r="L6764"/>
  <c r="F6764"/>
  <c r="L6763"/>
  <c r="F6763"/>
  <c r="L6762"/>
  <c r="F6762"/>
  <c r="L6761"/>
  <c r="F6761"/>
  <c r="L6760"/>
  <c r="F6760"/>
  <c r="L6759"/>
  <c r="F6759"/>
  <c r="L6758"/>
  <c r="F6758"/>
  <c r="L6757"/>
  <c r="F6757"/>
  <c r="L6756"/>
  <c r="F6756"/>
  <c r="L6755"/>
  <c r="F6755"/>
  <c r="L6754"/>
  <c r="F6754"/>
  <c r="L6753"/>
  <c r="F6753"/>
  <c r="L6752"/>
  <c r="F6752"/>
  <c r="L6751"/>
  <c r="F6751"/>
  <c r="L6750"/>
  <c r="F6750"/>
  <c r="L6749"/>
  <c r="F6749"/>
  <c r="L6748"/>
  <c r="F6748"/>
  <c r="L6747"/>
  <c r="F6747"/>
  <c r="L6746"/>
  <c r="F6746"/>
  <c r="L6745"/>
  <c r="F6745"/>
  <c r="L6744"/>
  <c r="F6744"/>
  <c r="L6743"/>
  <c r="F6743"/>
  <c r="L6742"/>
  <c r="F6742"/>
  <c r="L6741"/>
  <c r="F6741"/>
  <c r="L6740"/>
  <c r="F6740"/>
  <c r="L6739"/>
  <c r="F6739"/>
  <c r="L6738"/>
  <c r="F6738"/>
  <c r="L6737"/>
  <c r="F6737"/>
  <c r="L6736"/>
  <c r="F6736"/>
  <c r="L6735"/>
  <c r="F6735"/>
  <c r="L6734"/>
  <c r="F6734"/>
  <c r="L6733"/>
  <c r="F6733"/>
  <c r="L6732"/>
  <c r="F6732"/>
  <c r="L6731"/>
  <c r="F6731"/>
  <c r="L6730"/>
  <c r="F6730"/>
  <c r="L6729"/>
  <c r="F6729"/>
  <c r="L6728"/>
  <c r="F6728"/>
  <c r="L6727"/>
  <c r="F6727"/>
  <c r="L6726"/>
  <c r="F6726"/>
  <c r="L6725"/>
  <c r="F6725"/>
  <c r="L6724"/>
  <c r="F6724"/>
  <c r="L6723"/>
  <c r="F6723"/>
  <c r="L6722"/>
  <c r="F6722"/>
  <c r="L6721"/>
  <c r="F6721"/>
  <c r="L6720"/>
  <c r="F6720"/>
  <c r="L6719"/>
  <c r="F6719"/>
  <c r="L6718"/>
  <c r="F6718"/>
  <c r="L6717"/>
  <c r="F6717"/>
  <c r="L6716"/>
  <c r="F6716"/>
  <c r="L6715"/>
  <c r="F6715"/>
  <c r="L6714"/>
  <c r="F6714"/>
  <c r="L6713"/>
  <c r="F6713"/>
  <c r="L6712"/>
  <c r="F6712"/>
  <c r="L6711"/>
  <c r="F6711"/>
  <c r="L6710"/>
  <c r="F6710"/>
  <c r="L6709"/>
  <c r="F6709"/>
  <c r="L6708"/>
  <c r="F6708"/>
  <c r="L6707"/>
  <c r="F6707"/>
  <c r="L6706"/>
  <c r="F6706"/>
  <c r="L6705"/>
  <c r="F6705"/>
  <c r="L6704"/>
  <c r="F6704"/>
  <c r="L6703"/>
  <c r="F6703"/>
  <c r="L6702"/>
  <c r="F6702"/>
  <c r="L6701"/>
  <c r="F6701"/>
  <c r="L6700"/>
  <c r="F6700"/>
  <c r="L6699"/>
  <c r="F6699"/>
  <c r="L6698"/>
  <c r="F6698"/>
  <c r="L6697"/>
  <c r="F6697"/>
  <c r="L6696"/>
  <c r="F6696"/>
  <c r="L6695"/>
  <c r="F6695"/>
  <c r="L6694"/>
  <c r="F6694"/>
  <c r="L6693"/>
  <c r="F6693"/>
  <c r="L6692"/>
  <c r="F6692"/>
  <c r="L6691"/>
  <c r="F6691"/>
  <c r="L6690"/>
  <c r="F6690"/>
  <c r="L6689"/>
  <c r="F6689"/>
  <c r="L6688"/>
  <c r="F6688"/>
  <c r="L6687"/>
  <c r="F6687"/>
  <c r="L6686"/>
  <c r="F6686"/>
  <c r="L6685"/>
  <c r="F6685"/>
  <c r="L6684"/>
  <c r="F6684"/>
  <c r="L6683"/>
  <c r="F6683"/>
  <c r="L6682"/>
  <c r="F6682"/>
  <c r="L6681"/>
  <c r="F6681"/>
  <c r="L6680"/>
  <c r="F6680"/>
  <c r="L6679"/>
  <c r="F6679"/>
  <c r="L6678"/>
  <c r="F6678"/>
  <c r="L6677"/>
  <c r="F6677"/>
  <c r="L6676"/>
  <c r="F6676"/>
  <c r="L6675"/>
  <c r="F6675"/>
  <c r="L6674"/>
  <c r="F6674"/>
  <c r="L6673"/>
  <c r="F6673"/>
  <c r="L6672"/>
  <c r="F6672"/>
  <c r="L6671"/>
  <c r="F6671"/>
  <c r="L6670"/>
  <c r="F6670"/>
  <c r="L6669"/>
  <c r="F6669"/>
  <c r="L6668"/>
  <c r="F6668"/>
  <c r="L6667"/>
  <c r="F6667"/>
  <c r="L6666"/>
  <c r="F6666"/>
  <c r="L6665"/>
  <c r="F6665"/>
  <c r="L6664"/>
  <c r="F6664"/>
  <c r="L6663"/>
  <c r="F6663"/>
  <c r="L6662"/>
  <c r="F6662"/>
  <c r="L6661"/>
  <c r="F6661"/>
  <c r="L6660"/>
  <c r="F6660"/>
  <c r="L6659"/>
  <c r="F6659"/>
  <c r="L6658"/>
  <c r="F6658"/>
  <c r="L6657"/>
  <c r="F6657"/>
  <c r="L6656"/>
  <c r="F6656"/>
  <c r="L6655"/>
  <c r="F6655"/>
  <c r="L6654"/>
  <c r="F6654"/>
  <c r="L6653"/>
  <c r="F6653"/>
  <c r="L6652"/>
  <c r="F6652"/>
  <c r="L6651"/>
  <c r="F6651"/>
  <c r="L6650"/>
  <c r="F6650"/>
  <c r="L6649"/>
  <c r="F6649"/>
  <c r="L6648"/>
  <c r="F6648"/>
  <c r="L6647"/>
  <c r="F6647"/>
  <c r="L6646"/>
  <c r="F6646"/>
  <c r="L6645"/>
  <c r="F6645"/>
  <c r="L6644"/>
  <c r="F6644"/>
  <c r="L6643"/>
  <c r="F6643"/>
  <c r="L6642"/>
  <c r="F6642"/>
  <c r="L6641"/>
  <c r="F6641"/>
  <c r="L6640"/>
  <c r="F6640"/>
  <c r="L6639"/>
  <c r="F6639"/>
  <c r="L6638"/>
  <c r="F6638"/>
  <c r="L6637"/>
  <c r="F6637"/>
  <c r="L6636"/>
  <c r="F6636"/>
  <c r="L6635"/>
  <c r="F6635"/>
  <c r="L6634"/>
  <c r="F6634"/>
  <c r="L6633"/>
  <c r="F6633"/>
  <c r="L6632"/>
  <c r="F6632"/>
  <c r="L6631"/>
  <c r="F6631"/>
  <c r="L6630"/>
  <c r="F6630"/>
  <c r="L6629"/>
  <c r="F6629"/>
  <c r="L6628"/>
  <c r="F6628"/>
  <c r="L6627"/>
  <c r="F6627"/>
  <c r="L6626"/>
  <c r="F6626"/>
  <c r="L6625"/>
  <c r="F6625"/>
  <c r="L6624"/>
  <c r="F6624"/>
  <c r="L6623"/>
  <c r="F6623"/>
  <c r="L6622"/>
  <c r="F6622"/>
  <c r="L6621"/>
  <c r="F6621"/>
  <c r="L6620"/>
  <c r="F6620"/>
  <c r="L6619"/>
  <c r="F6619"/>
  <c r="L6618"/>
  <c r="F6618"/>
  <c r="L6617"/>
  <c r="F6617"/>
  <c r="L6616"/>
  <c r="F6616"/>
  <c r="L6615"/>
  <c r="F6615"/>
  <c r="L6614"/>
  <c r="F6614"/>
  <c r="L6613"/>
  <c r="F6613"/>
  <c r="L6612"/>
  <c r="F6612"/>
  <c r="L6611"/>
  <c r="F6611"/>
  <c r="L6610"/>
  <c r="F6610"/>
  <c r="L6609"/>
  <c r="F6609"/>
  <c r="L6608"/>
  <c r="F6608"/>
  <c r="L6607"/>
  <c r="F6607"/>
  <c r="L6606"/>
  <c r="F6606"/>
  <c r="L6605"/>
  <c r="F6605"/>
  <c r="L6604"/>
  <c r="F6604"/>
  <c r="L6603"/>
  <c r="F6603"/>
  <c r="L6602"/>
  <c r="F6602"/>
  <c r="L6601"/>
  <c r="F6601"/>
  <c r="L6600"/>
  <c r="F6600"/>
  <c r="L6599"/>
  <c r="F6599"/>
  <c r="L6598"/>
  <c r="F6598"/>
  <c r="L6597"/>
  <c r="F6597"/>
  <c r="L6596"/>
  <c r="F6596"/>
  <c r="L6595"/>
  <c r="F6595"/>
  <c r="L6594"/>
  <c r="F6594"/>
  <c r="L6593"/>
  <c r="F6593"/>
  <c r="L6592"/>
  <c r="F6592"/>
  <c r="L6591"/>
  <c r="F6591"/>
  <c r="L6590"/>
  <c r="F6590"/>
  <c r="L6589"/>
  <c r="F6589"/>
  <c r="L6588"/>
  <c r="F6588"/>
  <c r="L6587"/>
  <c r="F6587"/>
  <c r="L6586"/>
  <c r="F6586"/>
  <c r="L6585"/>
  <c r="F6585"/>
  <c r="L6584"/>
  <c r="F6584"/>
  <c r="L6583"/>
  <c r="F6583"/>
  <c r="L6582"/>
  <c r="F6582"/>
  <c r="L6581"/>
  <c r="F6581"/>
  <c r="L6580"/>
  <c r="F6580"/>
  <c r="L6579"/>
  <c r="F6579"/>
  <c r="L6578"/>
  <c r="F6578"/>
  <c r="L6577"/>
  <c r="F6577"/>
  <c r="L6576"/>
  <c r="F6576"/>
  <c r="L6575"/>
  <c r="F6575"/>
  <c r="L6574"/>
  <c r="F6574"/>
  <c r="L6573"/>
  <c r="F6573"/>
  <c r="L6572"/>
  <c r="F6572"/>
  <c r="L6571"/>
  <c r="F6571"/>
  <c r="L6570"/>
  <c r="F6570"/>
  <c r="L6569"/>
  <c r="F6569"/>
  <c r="L6568"/>
  <c r="F6568"/>
  <c r="L6567"/>
  <c r="F6567"/>
  <c r="L6566"/>
  <c r="F6566"/>
  <c r="L6565"/>
  <c r="F6565"/>
  <c r="L6564"/>
  <c r="F6564"/>
  <c r="L6563"/>
  <c r="F6563"/>
  <c r="L6562"/>
  <c r="F6562"/>
  <c r="L6561"/>
  <c r="F6561"/>
  <c r="L6560"/>
  <c r="F6560"/>
  <c r="L6559"/>
  <c r="F6559"/>
  <c r="L6558"/>
  <c r="F6558"/>
  <c r="L6557"/>
  <c r="F6557"/>
  <c r="L6556"/>
  <c r="F6556"/>
  <c r="L6555"/>
  <c r="F6555"/>
  <c r="L6554"/>
  <c r="F6554"/>
  <c r="L6553"/>
  <c r="F6553"/>
  <c r="L6552"/>
  <c r="F6552"/>
  <c r="L6551"/>
  <c r="F6551"/>
  <c r="L6550"/>
  <c r="F6550"/>
  <c r="L6549"/>
  <c r="F6549"/>
  <c r="L6548"/>
  <c r="F6548"/>
  <c r="L6547"/>
  <c r="F6547"/>
  <c r="L6546"/>
  <c r="F6546"/>
  <c r="L6545"/>
  <c r="F6545"/>
  <c r="L6544"/>
  <c r="F6544"/>
  <c r="L6543"/>
  <c r="F6543"/>
  <c r="L6542"/>
  <c r="F6542"/>
  <c r="L6541"/>
  <c r="F6541"/>
  <c r="L6540"/>
  <c r="F6540"/>
  <c r="L6539"/>
  <c r="F6539"/>
  <c r="L6538"/>
  <c r="F6538"/>
  <c r="L6537"/>
  <c r="F6537"/>
  <c r="L6536"/>
  <c r="F6536"/>
  <c r="L6535"/>
  <c r="F6535"/>
  <c r="L6534"/>
  <c r="F6534"/>
  <c r="L6533"/>
  <c r="F6533"/>
  <c r="L6532"/>
  <c r="F6532"/>
  <c r="L6531"/>
  <c r="F6531"/>
  <c r="L6530"/>
  <c r="F6530"/>
  <c r="L6529"/>
  <c r="F6529"/>
  <c r="L6528"/>
  <c r="F6528"/>
  <c r="L6527"/>
  <c r="F6527"/>
  <c r="L6526"/>
  <c r="F6526"/>
  <c r="L6525"/>
  <c r="F6525"/>
  <c r="L6524"/>
  <c r="F6524"/>
  <c r="L6523"/>
  <c r="F6523"/>
  <c r="L6522"/>
  <c r="F6522"/>
  <c r="L6521"/>
  <c r="F6521"/>
  <c r="L6520"/>
  <c r="F6520"/>
  <c r="L6519"/>
  <c r="F6519"/>
  <c r="L6518"/>
  <c r="F6518"/>
  <c r="L6517"/>
  <c r="F6517"/>
  <c r="L6516"/>
  <c r="F6516"/>
  <c r="L6515"/>
  <c r="F6515"/>
  <c r="L6514"/>
  <c r="F6514"/>
  <c r="L6513"/>
  <c r="F6513"/>
  <c r="L6512"/>
  <c r="F6512"/>
  <c r="L6511"/>
  <c r="F6511"/>
  <c r="L6510"/>
  <c r="F6510"/>
  <c r="L6509"/>
  <c r="F6509"/>
  <c r="L6508"/>
  <c r="F6508"/>
  <c r="L6507"/>
  <c r="F6507"/>
  <c r="L6506"/>
  <c r="F6506"/>
  <c r="L6505"/>
  <c r="F6505"/>
  <c r="L6504"/>
  <c r="F6504"/>
  <c r="L6503"/>
  <c r="F6503"/>
  <c r="L6502"/>
  <c r="F6502"/>
  <c r="L6501"/>
  <c r="F6501"/>
  <c r="L6500"/>
  <c r="F6500"/>
  <c r="L6499"/>
  <c r="F6499"/>
  <c r="L6498"/>
  <c r="F6498"/>
  <c r="L6497"/>
  <c r="F6497"/>
  <c r="L6496"/>
  <c r="F6496"/>
  <c r="L6495"/>
  <c r="F6495"/>
  <c r="L6494"/>
  <c r="F6494"/>
  <c r="L6493"/>
  <c r="F6493"/>
  <c r="L6492"/>
  <c r="F6492"/>
  <c r="L6491"/>
  <c r="F6491"/>
  <c r="L6490"/>
  <c r="F6490"/>
  <c r="L6489"/>
  <c r="F6489"/>
  <c r="L6488"/>
  <c r="F6488"/>
  <c r="L6487"/>
  <c r="F6487"/>
  <c r="L6486"/>
  <c r="F6486"/>
  <c r="L6485"/>
  <c r="F6485"/>
  <c r="L6484"/>
  <c r="F6484"/>
  <c r="L6483"/>
  <c r="F6483"/>
  <c r="L6482"/>
  <c r="F6482"/>
  <c r="L6481"/>
  <c r="F6481"/>
  <c r="L6480"/>
  <c r="F6480"/>
  <c r="L6479"/>
  <c r="F6479"/>
  <c r="L6478"/>
  <c r="F6478"/>
  <c r="L6477"/>
  <c r="F6477"/>
  <c r="L6476"/>
  <c r="F6476"/>
  <c r="L6475"/>
  <c r="F6475"/>
  <c r="L6474"/>
  <c r="F6474"/>
  <c r="L6473"/>
  <c r="F6473"/>
  <c r="L6472"/>
  <c r="F6472"/>
  <c r="L6471"/>
  <c r="F6471"/>
  <c r="L6470"/>
  <c r="F6470"/>
  <c r="L6469"/>
  <c r="F6469"/>
  <c r="L6468"/>
  <c r="F6468"/>
  <c r="L6467"/>
  <c r="F6467"/>
  <c r="L6466"/>
  <c r="F6466"/>
  <c r="L6465"/>
  <c r="F6465"/>
  <c r="L6464"/>
  <c r="F6464"/>
  <c r="L6463"/>
  <c r="F6463"/>
  <c r="L6462"/>
  <c r="F6462"/>
  <c r="L6461"/>
  <c r="F6461"/>
  <c r="L6460"/>
  <c r="F6460"/>
  <c r="L6459"/>
  <c r="F6459"/>
  <c r="L6458"/>
  <c r="F6458"/>
  <c r="L6457"/>
  <c r="F6457"/>
  <c r="L6456"/>
  <c r="F6456"/>
  <c r="L6455"/>
  <c r="F6455"/>
  <c r="L6454"/>
  <c r="F6454"/>
  <c r="L6453"/>
  <c r="F6453"/>
  <c r="L6452"/>
  <c r="F6452"/>
  <c r="L6451"/>
  <c r="F6451"/>
  <c r="L6450"/>
  <c r="F6450"/>
  <c r="L6449"/>
  <c r="F6449"/>
  <c r="L6448"/>
  <c r="F6448"/>
  <c r="L6447"/>
  <c r="F6447"/>
  <c r="L6446"/>
  <c r="F6446"/>
  <c r="L6445"/>
  <c r="F6445"/>
  <c r="L6444"/>
  <c r="F6444"/>
  <c r="L6443"/>
  <c r="F6443"/>
  <c r="L6442"/>
  <c r="F6442"/>
  <c r="L6441"/>
  <c r="F6441"/>
  <c r="L6440"/>
  <c r="F6440"/>
  <c r="L6439"/>
  <c r="F6439"/>
  <c r="L6438"/>
  <c r="F6438"/>
  <c r="L6437"/>
  <c r="F6437"/>
  <c r="L6436"/>
  <c r="F6436"/>
  <c r="L6435"/>
  <c r="F6435"/>
  <c r="L6434"/>
  <c r="F6434"/>
  <c r="L6433"/>
  <c r="F6433"/>
  <c r="L6432"/>
  <c r="F6432"/>
  <c r="L6431"/>
  <c r="F6431"/>
  <c r="L6430"/>
  <c r="F6430"/>
  <c r="L6429"/>
  <c r="F6429"/>
  <c r="L6428"/>
  <c r="F6428"/>
  <c r="L6427"/>
  <c r="F6427"/>
  <c r="L6426"/>
  <c r="F6426"/>
  <c r="L6425"/>
  <c r="F6425"/>
  <c r="L6424"/>
  <c r="F6424"/>
  <c r="L6423"/>
  <c r="F6423"/>
  <c r="L6422"/>
  <c r="F6422"/>
  <c r="L6421"/>
  <c r="F6421"/>
  <c r="L6420"/>
  <c r="F6420"/>
  <c r="L6419"/>
  <c r="F6419"/>
  <c r="L6418"/>
  <c r="F6418"/>
  <c r="L6417"/>
  <c r="F6417"/>
  <c r="L6416"/>
  <c r="F6416"/>
  <c r="L6415"/>
  <c r="F6415"/>
  <c r="L6414"/>
  <c r="F6414"/>
  <c r="L6413"/>
  <c r="F6413"/>
  <c r="L6412"/>
  <c r="F6412"/>
  <c r="L6411"/>
  <c r="F6411"/>
  <c r="L6410"/>
  <c r="F6410"/>
  <c r="L6409"/>
  <c r="F6409"/>
  <c r="L6408"/>
  <c r="F6408"/>
  <c r="L6407"/>
  <c r="F6407"/>
  <c r="L6406"/>
  <c r="F6406"/>
  <c r="L6405"/>
  <c r="F6405"/>
  <c r="L6404"/>
  <c r="F6404"/>
  <c r="L6403"/>
  <c r="F6403"/>
  <c r="L6402"/>
  <c r="F6402"/>
  <c r="L6401"/>
  <c r="F6401"/>
  <c r="L6400"/>
  <c r="F6400"/>
  <c r="L6399"/>
  <c r="F6399"/>
  <c r="L6398"/>
  <c r="F6398"/>
  <c r="L6397"/>
  <c r="F6397"/>
  <c r="L6396"/>
  <c r="F6396"/>
  <c r="L6395"/>
  <c r="F6395"/>
  <c r="L6394"/>
  <c r="F6394"/>
  <c r="L6393"/>
  <c r="F6393"/>
  <c r="L6392"/>
  <c r="F6392"/>
  <c r="L6391"/>
  <c r="F6391"/>
  <c r="L6390"/>
  <c r="F6390"/>
  <c r="L6389"/>
  <c r="F6389"/>
  <c r="L6388"/>
  <c r="F6388"/>
  <c r="L6387"/>
  <c r="F6387"/>
  <c r="L6386"/>
  <c r="F6386"/>
  <c r="L6385"/>
  <c r="F6385"/>
  <c r="L6384"/>
  <c r="F6384"/>
  <c r="L6383"/>
  <c r="F6383"/>
  <c r="L6382"/>
  <c r="F6382"/>
  <c r="L6381"/>
  <c r="F6381"/>
  <c r="L6380"/>
  <c r="F6380"/>
  <c r="L6379"/>
  <c r="F6379"/>
  <c r="L6378"/>
  <c r="F6378"/>
  <c r="L6377"/>
  <c r="F6377"/>
  <c r="L6376"/>
  <c r="F6376"/>
  <c r="L6375"/>
  <c r="F6375"/>
  <c r="L6374"/>
  <c r="F6374"/>
  <c r="L6373"/>
  <c r="F6373"/>
  <c r="L6372"/>
  <c r="F6372"/>
  <c r="L6371"/>
  <c r="F6371"/>
  <c r="L6370"/>
  <c r="F6370"/>
  <c r="L6369"/>
  <c r="F6369"/>
  <c r="L6368"/>
  <c r="F6368"/>
  <c r="L6367"/>
  <c r="F6367"/>
  <c r="L6366"/>
  <c r="F6366"/>
  <c r="L6365"/>
  <c r="F6365"/>
  <c r="L6364"/>
  <c r="F6364"/>
  <c r="L6363"/>
  <c r="F6363"/>
  <c r="L6362"/>
  <c r="F6362"/>
  <c r="L6361"/>
  <c r="F6361"/>
  <c r="L6360"/>
  <c r="F6360"/>
  <c r="L6359"/>
  <c r="F6359"/>
  <c r="L6358"/>
  <c r="F6358"/>
  <c r="L6357"/>
  <c r="F6357"/>
  <c r="L6356"/>
  <c r="F6356"/>
  <c r="L6355"/>
  <c r="F6355"/>
  <c r="L6354"/>
  <c r="F6354"/>
  <c r="L6353"/>
  <c r="F6353"/>
  <c r="L6352"/>
  <c r="F6352"/>
  <c r="L6351"/>
  <c r="F6351"/>
  <c r="L6350"/>
  <c r="F6350"/>
  <c r="L6349"/>
  <c r="F6349"/>
  <c r="L6348"/>
  <c r="F6348"/>
  <c r="L6347"/>
  <c r="F6347"/>
  <c r="L6346"/>
  <c r="F6346"/>
  <c r="L6345"/>
  <c r="F6345"/>
  <c r="L6344"/>
  <c r="F6344"/>
  <c r="L6343"/>
  <c r="F6343"/>
  <c r="L6342"/>
  <c r="F6342"/>
  <c r="L6341"/>
  <c r="F6341"/>
  <c r="L6340"/>
  <c r="F6340"/>
  <c r="L6339"/>
  <c r="F6339"/>
  <c r="L6338"/>
  <c r="F6338"/>
  <c r="L6337"/>
  <c r="F6337"/>
  <c r="L6336"/>
  <c r="F6336"/>
  <c r="L6335"/>
  <c r="F6335"/>
  <c r="L6334"/>
  <c r="F6334"/>
  <c r="L6333"/>
  <c r="F6333"/>
  <c r="L6332"/>
  <c r="F6332"/>
  <c r="L6331"/>
  <c r="F6331"/>
  <c r="L6330"/>
  <c r="F6330"/>
  <c r="L6329"/>
  <c r="F6329"/>
  <c r="L6328"/>
  <c r="F6328"/>
  <c r="L6327"/>
  <c r="F6327"/>
  <c r="L6326"/>
  <c r="F6326"/>
  <c r="L6325"/>
  <c r="F6325"/>
  <c r="L6324"/>
  <c r="F6324"/>
  <c r="L6323"/>
  <c r="F6323"/>
  <c r="L6322"/>
  <c r="F6322"/>
  <c r="L6321"/>
  <c r="F6321"/>
  <c r="L6320"/>
  <c r="F6320"/>
  <c r="L6319"/>
  <c r="F6319"/>
  <c r="L6318"/>
  <c r="F6318"/>
  <c r="L6317"/>
  <c r="F6317"/>
  <c r="L6316"/>
  <c r="F6316"/>
  <c r="L6315"/>
  <c r="F6315"/>
  <c r="L6314"/>
  <c r="F6314"/>
  <c r="L6313"/>
  <c r="F6313"/>
  <c r="L6312"/>
  <c r="F6312"/>
  <c r="L6311"/>
  <c r="F6311"/>
  <c r="L6310"/>
  <c r="F6310"/>
  <c r="L6309"/>
  <c r="F6309"/>
  <c r="L6308"/>
  <c r="F6308"/>
  <c r="L6307"/>
  <c r="F6307"/>
  <c r="L6306"/>
  <c r="F6306"/>
  <c r="L6305"/>
  <c r="F6305"/>
  <c r="L6304"/>
  <c r="F6304"/>
  <c r="L6303"/>
  <c r="F6303"/>
  <c r="L6302"/>
  <c r="F6302"/>
  <c r="L6301"/>
  <c r="F6301"/>
  <c r="L6300"/>
  <c r="F6300"/>
  <c r="L6299"/>
  <c r="F6299"/>
  <c r="L6298"/>
  <c r="F6298"/>
  <c r="L6297"/>
  <c r="F6297"/>
  <c r="L6296"/>
  <c r="F6296"/>
  <c r="L6295"/>
  <c r="F6295"/>
  <c r="L6294"/>
  <c r="F6294"/>
  <c r="L6293"/>
  <c r="F6293"/>
  <c r="L6292"/>
  <c r="F6292"/>
  <c r="L6291"/>
  <c r="F6291"/>
  <c r="L6290"/>
  <c r="F6290"/>
  <c r="L6289"/>
  <c r="F6289"/>
  <c r="L6288"/>
  <c r="F6288"/>
  <c r="L6287"/>
  <c r="F6287"/>
  <c r="L6286"/>
  <c r="F6286"/>
  <c r="L6285"/>
  <c r="F6285"/>
  <c r="L6284"/>
  <c r="F6284"/>
  <c r="L6283"/>
  <c r="F6283"/>
  <c r="L6282"/>
  <c r="F6282"/>
  <c r="L6281"/>
  <c r="F6281"/>
  <c r="L6280"/>
  <c r="F6280"/>
  <c r="L6279"/>
  <c r="F6279"/>
  <c r="L6278"/>
  <c r="F6278"/>
  <c r="L6277"/>
  <c r="F6277"/>
  <c r="L6276"/>
  <c r="F6276"/>
  <c r="L6275"/>
  <c r="F6275"/>
  <c r="L6274"/>
  <c r="F6274"/>
  <c r="L6273"/>
  <c r="F6273"/>
  <c r="L6272"/>
  <c r="F6272"/>
  <c r="L6271"/>
  <c r="F6271"/>
  <c r="L6270"/>
  <c r="F6270"/>
  <c r="L6269"/>
  <c r="F6269"/>
  <c r="L6268"/>
  <c r="F6268"/>
  <c r="L6267"/>
  <c r="F6267"/>
  <c r="L6266"/>
  <c r="F6266"/>
  <c r="L6265"/>
  <c r="F6265"/>
  <c r="L6264"/>
  <c r="F6264"/>
  <c r="L6263"/>
  <c r="F6263"/>
  <c r="L6262"/>
  <c r="F6262"/>
  <c r="L6261"/>
  <c r="F6261"/>
  <c r="L6260"/>
  <c r="F6260"/>
  <c r="L6259"/>
  <c r="F6259"/>
  <c r="L6258"/>
  <c r="F6258"/>
  <c r="L6257"/>
  <c r="F6257"/>
  <c r="L6256"/>
  <c r="F6256"/>
  <c r="L6255"/>
  <c r="F6255"/>
  <c r="L6254"/>
  <c r="F6254"/>
  <c r="L6253"/>
  <c r="F6253"/>
  <c r="L6252"/>
  <c r="F6252"/>
  <c r="L6251"/>
  <c r="F6251"/>
  <c r="L6250"/>
  <c r="F6250"/>
  <c r="L6249"/>
  <c r="F6249"/>
  <c r="L6248"/>
  <c r="F6248"/>
  <c r="L6247"/>
  <c r="F6247"/>
  <c r="L6246"/>
  <c r="F6246"/>
  <c r="L6245"/>
  <c r="F6245"/>
  <c r="L6244"/>
  <c r="F6244"/>
  <c r="L6243"/>
  <c r="F6243"/>
  <c r="L6242"/>
  <c r="F6242"/>
  <c r="L6241"/>
  <c r="F6241"/>
  <c r="L6240"/>
  <c r="F6240"/>
  <c r="L6239"/>
  <c r="F6239"/>
  <c r="L6238"/>
  <c r="F6238"/>
  <c r="L6237"/>
  <c r="F6237"/>
  <c r="L6236"/>
  <c r="F6236"/>
  <c r="L6235"/>
  <c r="F6235"/>
  <c r="L6234"/>
  <c r="F6234"/>
  <c r="L6233"/>
  <c r="F6233"/>
  <c r="L6232"/>
  <c r="F6232"/>
  <c r="L6231"/>
  <c r="F6231"/>
  <c r="L6230"/>
  <c r="F6230"/>
  <c r="L6229"/>
  <c r="F6229"/>
  <c r="L6228"/>
  <c r="F6228"/>
  <c r="L6227"/>
  <c r="F6227"/>
  <c r="L6226"/>
  <c r="F6226"/>
  <c r="L6225"/>
  <c r="F6225"/>
  <c r="L6224"/>
  <c r="F6224"/>
  <c r="L6223"/>
  <c r="F6223"/>
  <c r="L6222"/>
  <c r="F6222"/>
  <c r="L6221"/>
  <c r="F6221"/>
  <c r="L6220"/>
  <c r="F6220"/>
  <c r="L6219"/>
  <c r="F6219"/>
  <c r="L6218"/>
  <c r="F6218"/>
  <c r="L6217"/>
  <c r="F6217"/>
  <c r="L6216"/>
  <c r="F6216"/>
  <c r="L6215"/>
  <c r="F6215"/>
  <c r="L6214"/>
  <c r="F6214"/>
  <c r="L6213"/>
  <c r="F6213"/>
  <c r="L6212"/>
  <c r="F6212"/>
  <c r="L6211"/>
  <c r="F6211"/>
  <c r="L6210"/>
  <c r="F6210"/>
  <c r="L6209"/>
  <c r="F6209"/>
  <c r="L6208"/>
  <c r="F6208"/>
  <c r="L6207"/>
  <c r="F6207"/>
  <c r="L6206"/>
  <c r="F6206"/>
  <c r="L6205"/>
  <c r="F6205"/>
  <c r="L6204"/>
  <c r="F6204"/>
  <c r="L6203"/>
  <c r="F6203"/>
  <c r="L6202"/>
  <c r="F6202"/>
  <c r="L6201"/>
  <c r="F6201"/>
  <c r="L6200"/>
  <c r="F6200"/>
  <c r="L6199"/>
  <c r="F6199"/>
  <c r="L6198"/>
  <c r="F6198"/>
  <c r="L6197"/>
  <c r="F6197"/>
  <c r="L6196"/>
  <c r="F6196"/>
  <c r="L6195"/>
  <c r="F6195"/>
  <c r="L6194"/>
  <c r="F6194"/>
  <c r="L6193"/>
  <c r="F6193"/>
  <c r="L6192"/>
  <c r="F6192"/>
  <c r="L6191"/>
  <c r="F6191"/>
  <c r="L6190"/>
  <c r="F6190"/>
  <c r="L6189"/>
  <c r="F6189"/>
  <c r="L6188"/>
  <c r="F6188"/>
  <c r="L6187"/>
  <c r="F6187"/>
  <c r="L6186"/>
  <c r="F6186"/>
  <c r="L6185"/>
  <c r="F6185"/>
  <c r="L6184"/>
  <c r="F6184"/>
  <c r="L6183"/>
  <c r="F6183"/>
  <c r="L6182"/>
  <c r="F6182"/>
  <c r="L6181"/>
  <c r="F6181"/>
  <c r="L6180"/>
  <c r="F6180"/>
  <c r="L6179"/>
  <c r="F6179"/>
  <c r="L6178"/>
  <c r="F6178"/>
  <c r="L6177"/>
  <c r="F6177"/>
  <c r="L6176"/>
  <c r="F6176"/>
  <c r="L6175"/>
  <c r="F6175"/>
  <c r="L6174"/>
  <c r="F6174"/>
  <c r="L6173"/>
  <c r="F6173"/>
  <c r="L6172"/>
  <c r="F6172"/>
  <c r="L6171"/>
  <c r="F6171"/>
  <c r="L6170"/>
  <c r="F6170"/>
  <c r="L6169"/>
  <c r="F6169"/>
  <c r="L6168"/>
  <c r="F6168"/>
  <c r="L6167"/>
  <c r="F6167"/>
  <c r="L6166"/>
  <c r="F6166"/>
  <c r="L6165"/>
  <c r="F6165"/>
  <c r="L6164"/>
  <c r="F6164"/>
  <c r="L6163"/>
  <c r="F6163"/>
  <c r="L6162"/>
  <c r="F6162"/>
  <c r="L6161"/>
  <c r="F6161"/>
  <c r="L6160"/>
  <c r="F6160"/>
  <c r="L6159"/>
  <c r="F6159"/>
  <c r="L6158"/>
  <c r="F6158"/>
  <c r="L6157"/>
  <c r="F6157"/>
  <c r="L6156"/>
  <c r="F6156"/>
  <c r="L6155"/>
  <c r="F6155"/>
  <c r="L6154"/>
  <c r="F6154"/>
  <c r="L6153"/>
  <c r="F6153"/>
  <c r="L6152"/>
  <c r="F6152"/>
  <c r="L6151"/>
  <c r="F6151"/>
  <c r="L6150"/>
  <c r="F6150"/>
  <c r="L6149"/>
  <c r="F6149"/>
  <c r="L6148"/>
  <c r="F6148"/>
  <c r="L6147"/>
  <c r="F6147"/>
  <c r="L6146"/>
  <c r="F6146"/>
  <c r="L6145"/>
  <c r="F6145"/>
  <c r="L6144"/>
  <c r="F6144"/>
  <c r="L6143"/>
  <c r="F6143"/>
  <c r="L6142"/>
  <c r="F6142"/>
  <c r="L6141"/>
  <c r="F6141"/>
  <c r="L6140"/>
  <c r="F6140"/>
  <c r="L6139"/>
  <c r="F6139"/>
  <c r="L6138"/>
  <c r="F6138"/>
  <c r="L6137"/>
  <c r="F6137"/>
  <c r="L6136"/>
  <c r="F6136"/>
  <c r="L6135"/>
  <c r="F6135"/>
  <c r="L6134"/>
  <c r="F6134"/>
  <c r="L6133"/>
  <c r="F6133"/>
  <c r="L6132"/>
  <c r="F6132"/>
  <c r="L6131"/>
  <c r="F6131"/>
  <c r="L6130"/>
  <c r="F6130"/>
  <c r="L6129"/>
  <c r="F6129"/>
  <c r="L6128"/>
  <c r="F6128"/>
  <c r="L6127"/>
  <c r="F6127"/>
  <c r="L6126"/>
  <c r="F6126"/>
  <c r="L6125"/>
  <c r="F6125"/>
  <c r="L6124"/>
  <c r="F6124"/>
  <c r="L6123"/>
  <c r="F6123"/>
  <c r="L6122"/>
  <c r="F6122"/>
  <c r="L6121"/>
  <c r="F6121"/>
  <c r="L6120"/>
  <c r="F6120"/>
  <c r="L6119"/>
  <c r="F6119"/>
  <c r="L6118"/>
  <c r="F6118"/>
  <c r="L6117"/>
  <c r="F6117"/>
  <c r="L6116"/>
  <c r="F6116"/>
  <c r="L6115"/>
  <c r="F6115"/>
  <c r="L6114"/>
  <c r="F6114"/>
  <c r="L6113"/>
  <c r="F6113"/>
  <c r="L6112"/>
  <c r="F6112"/>
  <c r="L6111"/>
  <c r="F6111"/>
  <c r="L6110"/>
  <c r="F6110"/>
  <c r="L6109"/>
  <c r="F6109"/>
  <c r="L6108"/>
  <c r="F6108"/>
  <c r="L6107"/>
  <c r="F6107"/>
  <c r="L6106"/>
  <c r="F6106"/>
  <c r="L6105"/>
  <c r="F6105"/>
  <c r="L6104"/>
  <c r="F6104"/>
  <c r="L6103"/>
  <c r="F6103"/>
  <c r="L6102"/>
  <c r="F6102"/>
  <c r="L6101"/>
  <c r="F6101"/>
  <c r="L6100"/>
  <c r="F6100"/>
  <c r="L6099"/>
  <c r="F6099"/>
  <c r="L6098"/>
  <c r="F6098"/>
  <c r="L6097"/>
  <c r="F6097"/>
  <c r="L6096"/>
  <c r="F6096"/>
  <c r="L6095"/>
  <c r="F6095"/>
  <c r="L6094"/>
  <c r="F6094"/>
  <c r="L6093"/>
  <c r="F6093"/>
  <c r="L6092"/>
  <c r="F6092"/>
  <c r="L6091"/>
  <c r="F6091"/>
  <c r="L6090"/>
  <c r="F6090"/>
  <c r="L6089"/>
  <c r="F6089"/>
  <c r="L6088"/>
  <c r="F6088"/>
  <c r="L6087"/>
  <c r="F6087"/>
  <c r="L6086"/>
  <c r="F6086"/>
  <c r="L6085"/>
  <c r="F6085"/>
  <c r="L6084"/>
  <c r="F6084"/>
  <c r="L6083"/>
  <c r="F6083"/>
  <c r="L6082"/>
  <c r="F6082"/>
  <c r="L6081"/>
  <c r="F6081"/>
  <c r="L6080"/>
  <c r="F6080"/>
  <c r="L6079"/>
  <c r="F6079"/>
  <c r="L6078"/>
  <c r="F6078"/>
  <c r="L6077"/>
  <c r="F6077"/>
  <c r="L6076"/>
  <c r="F6076"/>
  <c r="L6075"/>
  <c r="F6075"/>
  <c r="L6074"/>
  <c r="F6074"/>
  <c r="L6073"/>
  <c r="F6073"/>
  <c r="L6072"/>
  <c r="F6072"/>
  <c r="L6071"/>
  <c r="F6071"/>
  <c r="L6070"/>
  <c r="F6070"/>
  <c r="L6069"/>
  <c r="F6069"/>
  <c r="L6068"/>
  <c r="F6068"/>
  <c r="L6067"/>
  <c r="F6067"/>
  <c r="L6066"/>
  <c r="F6066"/>
  <c r="L6065"/>
  <c r="F6065"/>
  <c r="L6064"/>
  <c r="F6064"/>
  <c r="L6063"/>
  <c r="F6063"/>
  <c r="L6062"/>
  <c r="F6062"/>
  <c r="L6061"/>
  <c r="F6061"/>
  <c r="L6060"/>
  <c r="F6060"/>
  <c r="L6059"/>
  <c r="F6059"/>
  <c r="L6058"/>
  <c r="F6058"/>
  <c r="L6057"/>
  <c r="F6057"/>
  <c r="L6056"/>
  <c r="F6056"/>
  <c r="L6055"/>
  <c r="F6055"/>
  <c r="L6054"/>
  <c r="F6054"/>
  <c r="L6053"/>
  <c r="F6053"/>
  <c r="L6052"/>
  <c r="F6052"/>
  <c r="L6051"/>
  <c r="F6051"/>
  <c r="L6050"/>
  <c r="F6050"/>
  <c r="L6049"/>
  <c r="F6049"/>
  <c r="L6048"/>
  <c r="F6048"/>
  <c r="L6047"/>
  <c r="F6047"/>
  <c r="L6046"/>
  <c r="F6046"/>
  <c r="L6045"/>
  <c r="F6045"/>
  <c r="L6044"/>
  <c r="F6044"/>
  <c r="L6043"/>
  <c r="F6043"/>
  <c r="L6042"/>
  <c r="F6042"/>
  <c r="L6041"/>
  <c r="F6041"/>
  <c r="L6040"/>
  <c r="F6040"/>
  <c r="L6039"/>
  <c r="F6039"/>
  <c r="L6038"/>
  <c r="F6038"/>
  <c r="L6037"/>
  <c r="F6037"/>
  <c r="L6036"/>
  <c r="F6036"/>
  <c r="L6035"/>
  <c r="F6035"/>
  <c r="L6034"/>
  <c r="F6034"/>
  <c r="L6033"/>
  <c r="F6033"/>
  <c r="L6032"/>
  <c r="F6032"/>
  <c r="L6031"/>
  <c r="F6031"/>
  <c r="L6030"/>
  <c r="F6030"/>
  <c r="L6029"/>
  <c r="F6029"/>
  <c r="L6028"/>
  <c r="F6028"/>
  <c r="L6027"/>
  <c r="F6027"/>
  <c r="L6026"/>
  <c r="F6026"/>
  <c r="L6025"/>
  <c r="F6025"/>
  <c r="L6024"/>
  <c r="F6024"/>
  <c r="L6023"/>
  <c r="F6023"/>
  <c r="L6022"/>
  <c r="F6022"/>
  <c r="L6021"/>
  <c r="F6021"/>
  <c r="L6020"/>
  <c r="F6020"/>
  <c r="L6019"/>
  <c r="F6019"/>
  <c r="L6018"/>
  <c r="F6018"/>
  <c r="L6017"/>
  <c r="F6017"/>
  <c r="L6016"/>
  <c r="F6016"/>
  <c r="L6015"/>
  <c r="F6015"/>
  <c r="L6014"/>
  <c r="F6014"/>
  <c r="L6013"/>
  <c r="F6013"/>
  <c r="L6012"/>
  <c r="F6012"/>
  <c r="L6011"/>
  <c r="F6011"/>
  <c r="L6010"/>
  <c r="F6010"/>
  <c r="L6009"/>
  <c r="F6009"/>
  <c r="L6008"/>
  <c r="F6008"/>
  <c r="L6007"/>
  <c r="F6007"/>
  <c r="L6006"/>
  <c r="F6006"/>
  <c r="L6005"/>
  <c r="F6005"/>
  <c r="L6004"/>
  <c r="F6004"/>
  <c r="L6003"/>
  <c r="F6003"/>
  <c r="L6002"/>
  <c r="F6002"/>
  <c r="L6001"/>
  <c r="F6001"/>
  <c r="L6000"/>
  <c r="F6000"/>
  <c r="L5999"/>
  <c r="F5999"/>
  <c r="L5998"/>
  <c r="F5998"/>
  <c r="L5997"/>
  <c r="F5997"/>
  <c r="L5996"/>
  <c r="F5996"/>
  <c r="L5995"/>
  <c r="F5995"/>
  <c r="L5994"/>
  <c r="F5994"/>
  <c r="L5993"/>
  <c r="F5993"/>
  <c r="L5992"/>
  <c r="F5992"/>
  <c r="L5991"/>
  <c r="F5991"/>
  <c r="L5990"/>
  <c r="F5990"/>
  <c r="L5989"/>
  <c r="F5989"/>
  <c r="L5988"/>
  <c r="F5988"/>
  <c r="L5987"/>
  <c r="F5987"/>
  <c r="L5986"/>
  <c r="F5986"/>
  <c r="L5985"/>
  <c r="F5985"/>
  <c r="L5984"/>
  <c r="F5984"/>
  <c r="L5983"/>
  <c r="F5983"/>
  <c r="L5982"/>
  <c r="F5982"/>
  <c r="L5981"/>
  <c r="F5981"/>
  <c r="L5980"/>
  <c r="F5980"/>
  <c r="L5979"/>
  <c r="F5979"/>
  <c r="L5978"/>
  <c r="F5978"/>
  <c r="L5977"/>
  <c r="F5977"/>
  <c r="L5976"/>
  <c r="F5976"/>
  <c r="L5975"/>
  <c r="F5975"/>
  <c r="L5974"/>
  <c r="F5974"/>
  <c r="L5973"/>
  <c r="F5973"/>
  <c r="L5972"/>
  <c r="F5972"/>
  <c r="L5971"/>
  <c r="F5971"/>
  <c r="L5970"/>
  <c r="F5970"/>
  <c r="L5969"/>
  <c r="F5969"/>
  <c r="L5968"/>
  <c r="F5968"/>
  <c r="L5967"/>
  <c r="F5967"/>
  <c r="L5966"/>
  <c r="F5966"/>
  <c r="L5965"/>
  <c r="F5965"/>
  <c r="L5964"/>
  <c r="F5964"/>
  <c r="L5963"/>
  <c r="F5963"/>
  <c r="L5962"/>
  <c r="F5962"/>
  <c r="L5961"/>
  <c r="F5961"/>
  <c r="L5960"/>
  <c r="F5960"/>
  <c r="L5959"/>
  <c r="F5959"/>
  <c r="L5958"/>
  <c r="F5958"/>
  <c r="L5957"/>
  <c r="F5957"/>
  <c r="L5956"/>
  <c r="F5956"/>
  <c r="L5955"/>
  <c r="F5955"/>
  <c r="L5954"/>
  <c r="F5954"/>
  <c r="L5953"/>
  <c r="F5953"/>
  <c r="L5952"/>
  <c r="F5952"/>
  <c r="L5951"/>
  <c r="F5951"/>
  <c r="L5950"/>
  <c r="F5950"/>
  <c r="L5949"/>
  <c r="F5949"/>
  <c r="L5948"/>
  <c r="F5948"/>
  <c r="L5947"/>
  <c r="F5947"/>
  <c r="L5946"/>
  <c r="F5946"/>
  <c r="L5945"/>
  <c r="F5945"/>
  <c r="L5944"/>
  <c r="F5944"/>
  <c r="L5943"/>
  <c r="F5943"/>
  <c r="L5942"/>
  <c r="F5942"/>
  <c r="L5941"/>
  <c r="F5941"/>
  <c r="L5940"/>
  <c r="F5940"/>
  <c r="L5939"/>
  <c r="F5939"/>
  <c r="L5938"/>
  <c r="F5938"/>
  <c r="L5937"/>
  <c r="F5937"/>
  <c r="L5936"/>
  <c r="F5936"/>
  <c r="L5935"/>
  <c r="F5935"/>
  <c r="L5934"/>
  <c r="F5934"/>
  <c r="L5933"/>
  <c r="F5933"/>
  <c r="L5932"/>
  <c r="F5932"/>
  <c r="L5931"/>
  <c r="F5931"/>
  <c r="L5930"/>
  <c r="F5930"/>
  <c r="L5929"/>
  <c r="F5929"/>
  <c r="L5928"/>
  <c r="F5928"/>
  <c r="L5927"/>
  <c r="F5927"/>
  <c r="L5926"/>
  <c r="F5926"/>
  <c r="L5925"/>
  <c r="F5925"/>
  <c r="L5924"/>
  <c r="F5924"/>
  <c r="L5923"/>
  <c r="F5923"/>
  <c r="L5922"/>
  <c r="F5922"/>
  <c r="L5921"/>
  <c r="F5921"/>
  <c r="L5920"/>
  <c r="F5920"/>
  <c r="L5919"/>
  <c r="F5919"/>
  <c r="L5918"/>
  <c r="F5918"/>
  <c r="L5917"/>
  <c r="F5917"/>
  <c r="L5916"/>
  <c r="F5916"/>
  <c r="L5915"/>
  <c r="F5915"/>
  <c r="L5914"/>
  <c r="F5914"/>
  <c r="L5913"/>
  <c r="F5913"/>
  <c r="L5912"/>
  <c r="F5912"/>
  <c r="L5911"/>
  <c r="F5911"/>
  <c r="L5910"/>
  <c r="F5910"/>
  <c r="L5909"/>
  <c r="F5909"/>
  <c r="L5908"/>
  <c r="F5908"/>
  <c r="L5907"/>
  <c r="F5907"/>
  <c r="L5906"/>
  <c r="F5906"/>
  <c r="L5905"/>
  <c r="F5905"/>
  <c r="L5904"/>
  <c r="F5904"/>
  <c r="L5903"/>
  <c r="F5903"/>
  <c r="L5902"/>
  <c r="F5902"/>
  <c r="L5901"/>
  <c r="F5901"/>
  <c r="L5900"/>
  <c r="F5900"/>
  <c r="L5899"/>
  <c r="F5899"/>
  <c r="L5898"/>
  <c r="F5898"/>
  <c r="L5897"/>
  <c r="F5897"/>
  <c r="L5896"/>
  <c r="F5896"/>
  <c r="L5895"/>
  <c r="F5895"/>
  <c r="L5894"/>
  <c r="F5894"/>
  <c r="L5893"/>
  <c r="F5893"/>
  <c r="L5892"/>
  <c r="F5892"/>
  <c r="L5891"/>
  <c r="F5891"/>
  <c r="L5890"/>
  <c r="F5890"/>
  <c r="L5889"/>
  <c r="F5889"/>
  <c r="L5888"/>
  <c r="F5888"/>
  <c r="L5887"/>
  <c r="F5887"/>
  <c r="L5886"/>
  <c r="F5886"/>
  <c r="L5885"/>
  <c r="F5885"/>
  <c r="L5884"/>
  <c r="F5884"/>
  <c r="L5883"/>
  <c r="F5883"/>
  <c r="L5882"/>
  <c r="F5882"/>
  <c r="L5881"/>
  <c r="F5881"/>
  <c r="L5880"/>
  <c r="F5880"/>
  <c r="L5879"/>
  <c r="F5879"/>
  <c r="L5878"/>
  <c r="F5878"/>
  <c r="L5877"/>
  <c r="F5877"/>
  <c r="L5876"/>
  <c r="F5876"/>
  <c r="L5875"/>
  <c r="F5875"/>
  <c r="L5874"/>
  <c r="F5874"/>
  <c r="L5873"/>
  <c r="F5873"/>
  <c r="L5872"/>
  <c r="F5872"/>
  <c r="L5871"/>
  <c r="F5871"/>
  <c r="L5870"/>
  <c r="F5870"/>
  <c r="L5869"/>
  <c r="F5869"/>
  <c r="L5868"/>
  <c r="F5868"/>
  <c r="L5867"/>
  <c r="F5867"/>
  <c r="L5866"/>
  <c r="F5866"/>
  <c r="L5865"/>
  <c r="F5865"/>
  <c r="L5864"/>
  <c r="F5864"/>
  <c r="L5863"/>
  <c r="F5863"/>
  <c r="L5862"/>
  <c r="F5862"/>
  <c r="L5861"/>
  <c r="F5861"/>
  <c r="L5860"/>
  <c r="F5860"/>
  <c r="L5859"/>
  <c r="F5859"/>
  <c r="L5858"/>
  <c r="F5858"/>
  <c r="L5857"/>
  <c r="F5857"/>
  <c r="L5856"/>
  <c r="F5856"/>
  <c r="L5855"/>
  <c r="F5855"/>
  <c r="L5854"/>
  <c r="F5854"/>
  <c r="L5853"/>
  <c r="F5853"/>
  <c r="L5852"/>
  <c r="F5852"/>
  <c r="L5851"/>
  <c r="F5851"/>
  <c r="L5850"/>
  <c r="F5850"/>
  <c r="L5849"/>
  <c r="F5849"/>
  <c r="L5848"/>
  <c r="F5848"/>
  <c r="L5847"/>
  <c r="F5847"/>
  <c r="L5846"/>
  <c r="F5846"/>
  <c r="L5845"/>
  <c r="F5845"/>
  <c r="L5844"/>
  <c r="F5844"/>
  <c r="L5843"/>
  <c r="F5843"/>
  <c r="L5842"/>
  <c r="F5842"/>
  <c r="L5841"/>
  <c r="F5841"/>
  <c r="L5840"/>
  <c r="F5840"/>
  <c r="L5839"/>
  <c r="F5839"/>
  <c r="L5838"/>
  <c r="F5838"/>
  <c r="L5837"/>
  <c r="F5837"/>
  <c r="L5836"/>
  <c r="F5836"/>
  <c r="L5835"/>
  <c r="F5835"/>
  <c r="L5834"/>
  <c r="F5834"/>
  <c r="L5833"/>
  <c r="F5833"/>
  <c r="L5832"/>
  <c r="F5832"/>
  <c r="L5831"/>
  <c r="F5831"/>
  <c r="L5830"/>
  <c r="F5830"/>
  <c r="L5829"/>
  <c r="F5829"/>
  <c r="L5828"/>
  <c r="F5828"/>
  <c r="L5827"/>
  <c r="F5827"/>
  <c r="L5826"/>
  <c r="F5826"/>
  <c r="L5825"/>
  <c r="F5825"/>
  <c r="L5824"/>
  <c r="F5824"/>
  <c r="L5823"/>
  <c r="F5823"/>
  <c r="L5822"/>
  <c r="F5822"/>
  <c r="L5821"/>
  <c r="F5821"/>
  <c r="L5820"/>
  <c r="F5820"/>
  <c r="L5819"/>
  <c r="F5819"/>
  <c r="L5818"/>
  <c r="F5818"/>
  <c r="L5817"/>
  <c r="F5817"/>
  <c r="L5816"/>
  <c r="F5816"/>
  <c r="L5815"/>
  <c r="F5815"/>
  <c r="L5814"/>
  <c r="F5814"/>
  <c r="L5813"/>
  <c r="F5813"/>
  <c r="L5812"/>
  <c r="F5812"/>
  <c r="L5811"/>
  <c r="F5811"/>
  <c r="L5810"/>
  <c r="F5810"/>
  <c r="L5809"/>
  <c r="F5809"/>
  <c r="L5808"/>
  <c r="F5808"/>
  <c r="L5807"/>
  <c r="F5807"/>
  <c r="L5806"/>
  <c r="F5806"/>
  <c r="L5805"/>
  <c r="F5805"/>
  <c r="L5804"/>
  <c r="F5804"/>
  <c r="L5803"/>
  <c r="F5803"/>
  <c r="L5802"/>
  <c r="F5802"/>
  <c r="L5801"/>
  <c r="F5801"/>
  <c r="L5800"/>
  <c r="F5800"/>
  <c r="L5799"/>
  <c r="F5799"/>
  <c r="L5798"/>
  <c r="F5798"/>
  <c r="L5797"/>
  <c r="F5797"/>
  <c r="L5796"/>
  <c r="F5796"/>
  <c r="L5795"/>
  <c r="F5795"/>
  <c r="L5794"/>
  <c r="F5794"/>
  <c r="L5793"/>
  <c r="F5793"/>
  <c r="L5792"/>
  <c r="F5792"/>
  <c r="L5791"/>
  <c r="F5791"/>
  <c r="L5790"/>
  <c r="F5790"/>
  <c r="L5789"/>
  <c r="F5789"/>
  <c r="L5788"/>
  <c r="F5788"/>
  <c r="L5787"/>
  <c r="F5787"/>
  <c r="L5786"/>
  <c r="F5786"/>
  <c r="L5785"/>
  <c r="F5785"/>
  <c r="L5784"/>
  <c r="F5784"/>
  <c r="L5783"/>
  <c r="F5783"/>
  <c r="L5782"/>
  <c r="F5782"/>
  <c r="L5781"/>
  <c r="F5781"/>
  <c r="L5780"/>
  <c r="F5780"/>
  <c r="L5779"/>
  <c r="F5779"/>
  <c r="L5778"/>
  <c r="F5778"/>
  <c r="L5777"/>
  <c r="F5777"/>
  <c r="L5776"/>
  <c r="F5776"/>
  <c r="L5775"/>
  <c r="F5775"/>
  <c r="L5774"/>
  <c r="F5774"/>
  <c r="L5773"/>
  <c r="F5773"/>
  <c r="L5772"/>
  <c r="F5772"/>
  <c r="L5771"/>
  <c r="F5771"/>
  <c r="L5770"/>
  <c r="F5770"/>
  <c r="L5769"/>
  <c r="F5769"/>
  <c r="L5768"/>
  <c r="F5768"/>
  <c r="L5767"/>
  <c r="F5767"/>
  <c r="L5766"/>
  <c r="F5766"/>
  <c r="L5765"/>
  <c r="F5765"/>
  <c r="L5764"/>
  <c r="F5764"/>
  <c r="L5763"/>
  <c r="F5763"/>
  <c r="L5762"/>
  <c r="F5762"/>
  <c r="L5761"/>
  <c r="F5761"/>
  <c r="L5760"/>
  <c r="F5760"/>
  <c r="L5759"/>
  <c r="F5759"/>
  <c r="L5758"/>
  <c r="F5758"/>
  <c r="L5757"/>
  <c r="F5757"/>
  <c r="L5756"/>
  <c r="F5756"/>
  <c r="L5755"/>
  <c r="F5755"/>
  <c r="L5754"/>
  <c r="F5754"/>
  <c r="L5753"/>
  <c r="F5753"/>
  <c r="L5752"/>
  <c r="F5752"/>
  <c r="L5751"/>
  <c r="F5751"/>
  <c r="L5750"/>
  <c r="F5750"/>
  <c r="L5749"/>
  <c r="F5749"/>
  <c r="L5748"/>
  <c r="F5748"/>
  <c r="L5747"/>
  <c r="F5747"/>
  <c r="L5746"/>
  <c r="F5746"/>
  <c r="L5745"/>
  <c r="F5745"/>
  <c r="L5744"/>
  <c r="F5744"/>
  <c r="L5743"/>
  <c r="F5743"/>
  <c r="L5742"/>
  <c r="F5742"/>
  <c r="L5741"/>
  <c r="F5741"/>
  <c r="L5740"/>
  <c r="F5740"/>
  <c r="L5739"/>
  <c r="F5739"/>
  <c r="L5738"/>
  <c r="F5738"/>
  <c r="L5737"/>
  <c r="F5737"/>
  <c r="L5736"/>
  <c r="F5736"/>
  <c r="L5735"/>
  <c r="F5735"/>
  <c r="L5734"/>
  <c r="F5734"/>
  <c r="L5733"/>
  <c r="F5733"/>
  <c r="L5732"/>
  <c r="F5732"/>
  <c r="L5731"/>
  <c r="F5731"/>
  <c r="L5730"/>
  <c r="F5730"/>
  <c r="L5729"/>
  <c r="F5729"/>
  <c r="L5728"/>
  <c r="F5728"/>
  <c r="L5727"/>
  <c r="F5727"/>
  <c r="L5726"/>
  <c r="F5726"/>
  <c r="L5725"/>
  <c r="F5725"/>
  <c r="L5724"/>
  <c r="F5724"/>
  <c r="L5723"/>
  <c r="F5723"/>
  <c r="L5722"/>
  <c r="F5722"/>
  <c r="L5721"/>
  <c r="F5721"/>
  <c r="L5720"/>
  <c r="F5720"/>
  <c r="L5719"/>
  <c r="F5719"/>
  <c r="L5718"/>
  <c r="F5718"/>
  <c r="L5717"/>
  <c r="F5717"/>
  <c r="L5716"/>
  <c r="F5716"/>
  <c r="L5715"/>
  <c r="F5715"/>
  <c r="L5714"/>
  <c r="F5714"/>
  <c r="L5713"/>
  <c r="F5713"/>
  <c r="L5712"/>
  <c r="F5712"/>
  <c r="L5711"/>
  <c r="F5711"/>
  <c r="L5710"/>
  <c r="F5710"/>
  <c r="L5709"/>
  <c r="F5709"/>
  <c r="L5708"/>
  <c r="F5708"/>
  <c r="L5707"/>
  <c r="F5707"/>
  <c r="L5706"/>
  <c r="F5706"/>
  <c r="L5705"/>
  <c r="F5705"/>
  <c r="L5704"/>
  <c r="F5704"/>
  <c r="L5703"/>
  <c r="F5703"/>
  <c r="L5702"/>
  <c r="F5702"/>
  <c r="L5701"/>
  <c r="F5701"/>
  <c r="L5700"/>
  <c r="F5700"/>
  <c r="L5699"/>
  <c r="F5699"/>
  <c r="L5698"/>
  <c r="F5698"/>
  <c r="L5697"/>
  <c r="F5697"/>
  <c r="L5696"/>
  <c r="F5696"/>
  <c r="L5695"/>
  <c r="F5695"/>
  <c r="L5694"/>
  <c r="F5694"/>
  <c r="L5693"/>
  <c r="F5693"/>
  <c r="L5692"/>
  <c r="F5692"/>
  <c r="L5691"/>
  <c r="F5691"/>
  <c r="L5690"/>
  <c r="F5690"/>
  <c r="L5689"/>
  <c r="F5689"/>
  <c r="L5688"/>
  <c r="F5688"/>
  <c r="L5687"/>
  <c r="F5687"/>
  <c r="L5686"/>
  <c r="F5686"/>
  <c r="L5685"/>
  <c r="F5685"/>
  <c r="L5684"/>
  <c r="F5684"/>
  <c r="L5683"/>
  <c r="F5683"/>
  <c r="L5682"/>
  <c r="F5682"/>
  <c r="L5681"/>
  <c r="F5681"/>
  <c r="L5680"/>
  <c r="F5680"/>
  <c r="L5679"/>
  <c r="F5679"/>
  <c r="L5678"/>
  <c r="F5678"/>
  <c r="L5677"/>
  <c r="F5677"/>
  <c r="L5676"/>
  <c r="F5676"/>
  <c r="L5675"/>
  <c r="F5675"/>
  <c r="L5674"/>
  <c r="F5674"/>
  <c r="L5673"/>
  <c r="F5673"/>
  <c r="L5672"/>
  <c r="F5672"/>
  <c r="L5671"/>
  <c r="F5671"/>
  <c r="L5670"/>
  <c r="F5670"/>
  <c r="L5669"/>
  <c r="F5669"/>
  <c r="L5668"/>
  <c r="F5668"/>
  <c r="L5667"/>
  <c r="F5667"/>
  <c r="L5666"/>
  <c r="F5666"/>
  <c r="L5665"/>
  <c r="F5665"/>
  <c r="L5664"/>
  <c r="F5664"/>
  <c r="L5663"/>
  <c r="F5663"/>
  <c r="L5662"/>
  <c r="F5662"/>
  <c r="L5661"/>
  <c r="F5661"/>
  <c r="L5660"/>
  <c r="F5660"/>
  <c r="L5659"/>
  <c r="F5659"/>
  <c r="L5658"/>
  <c r="F5658"/>
  <c r="L5657"/>
  <c r="F5657"/>
  <c r="L5656"/>
  <c r="F5656"/>
  <c r="L5655"/>
  <c r="F5655"/>
  <c r="L5654"/>
  <c r="F5654"/>
  <c r="L5653"/>
  <c r="F5653"/>
  <c r="L5652"/>
  <c r="F5652"/>
  <c r="L5651"/>
  <c r="F5651"/>
  <c r="L5650"/>
  <c r="F5650"/>
  <c r="L5649"/>
  <c r="F5649"/>
  <c r="L5648"/>
  <c r="F5648"/>
  <c r="L5647"/>
  <c r="F5647"/>
  <c r="L5646"/>
  <c r="F5646"/>
  <c r="L5645"/>
  <c r="F5645"/>
  <c r="L5644"/>
  <c r="F5644"/>
  <c r="L5643"/>
  <c r="F5643"/>
  <c r="L5642"/>
  <c r="F5642"/>
  <c r="L5641"/>
  <c r="F5641"/>
  <c r="L5640"/>
  <c r="F5640"/>
  <c r="L5639"/>
  <c r="F5639"/>
  <c r="L5638"/>
  <c r="F5638"/>
  <c r="L5637"/>
  <c r="F5637"/>
  <c r="L5636"/>
  <c r="F5636"/>
  <c r="L5635"/>
  <c r="F5635"/>
  <c r="L5634"/>
  <c r="F5634"/>
  <c r="L5633"/>
  <c r="F5633"/>
  <c r="L5632"/>
  <c r="F5632"/>
  <c r="L5631"/>
  <c r="F5631"/>
  <c r="L5630"/>
  <c r="F5630"/>
  <c r="L5629"/>
  <c r="F5629"/>
  <c r="L5628"/>
  <c r="F5628"/>
  <c r="L5627"/>
  <c r="F5627"/>
  <c r="L5626"/>
  <c r="F5626"/>
  <c r="L5625"/>
  <c r="F5625"/>
  <c r="L5624"/>
  <c r="F5624"/>
  <c r="L5623"/>
  <c r="F5623"/>
  <c r="L5622"/>
  <c r="F5622"/>
  <c r="L5621"/>
  <c r="F5621"/>
  <c r="L5620"/>
  <c r="F5620"/>
  <c r="L5619"/>
  <c r="F5619"/>
  <c r="L5618"/>
  <c r="F5618"/>
  <c r="L5617"/>
  <c r="F5617"/>
  <c r="L5616"/>
  <c r="F5616"/>
  <c r="L5615"/>
  <c r="F5615"/>
  <c r="L5614"/>
  <c r="F5614"/>
  <c r="L5613"/>
  <c r="F5613"/>
  <c r="L5612"/>
  <c r="F5612"/>
  <c r="L5611"/>
  <c r="F5611"/>
  <c r="L5610"/>
  <c r="F5610"/>
  <c r="L5609"/>
  <c r="F5609"/>
  <c r="L5608"/>
  <c r="F5608"/>
  <c r="L5607"/>
  <c r="F5607"/>
  <c r="L5606"/>
  <c r="F5606"/>
  <c r="L5605"/>
  <c r="F5605"/>
  <c r="L5604"/>
  <c r="F5604"/>
  <c r="L5603"/>
  <c r="F5603"/>
  <c r="L5602"/>
  <c r="F5602"/>
  <c r="L5601"/>
  <c r="F5601"/>
  <c r="L5600"/>
  <c r="F5600"/>
  <c r="L5599"/>
  <c r="F5599"/>
  <c r="L5598"/>
  <c r="F5598"/>
  <c r="L5597"/>
  <c r="F5597"/>
  <c r="L5596"/>
  <c r="F5596"/>
  <c r="L5595"/>
  <c r="F5595"/>
  <c r="L5594"/>
  <c r="F5594"/>
  <c r="L5593"/>
  <c r="F5593"/>
  <c r="L5592"/>
  <c r="F5592"/>
  <c r="L5591"/>
  <c r="F5591"/>
  <c r="L5590"/>
  <c r="F5590"/>
  <c r="L5589"/>
  <c r="F5589"/>
  <c r="L5588"/>
  <c r="F5588"/>
  <c r="L5587"/>
  <c r="F5587"/>
  <c r="L5586"/>
  <c r="F5586"/>
  <c r="L5585"/>
  <c r="F5585"/>
  <c r="L5584"/>
  <c r="F5584"/>
  <c r="L5583"/>
  <c r="F5583"/>
  <c r="L5582"/>
  <c r="F5582"/>
  <c r="L5581"/>
  <c r="F5581"/>
  <c r="L5580"/>
  <c r="F5580"/>
  <c r="L5579"/>
  <c r="F5579"/>
  <c r="L5578"/>
  <c r="F5578"/>
  <c r="L5577"/>
  <c r="F5577"/>
  <c r="L5576"/>
  <c r="F5576"/>
  <c r="L5575"/>
  <c r="F5575"/>
  <c r="L5574"/>
  <c r="F5574"/>
  <c r="L5573"/>
  <c r="F5573"/>
  <c r="L5572"/>
  <c r="F5572"/>
  <c r="L5571"/>
  <c r="F5571"/>
  <c r="L5570"/>
  <c r="F5570"/>
  <c r="L5569"/>
  <c r="F5569"/>
  <c r="L5568"/>
  <c r="F5568"/>
  <c r="L5567"/>
  <c r="F5567"/>
  <c r="L5566"/>
  <c r="F5566"/>
  <c r="L5565"/>
  <c r="F5565"/>
  <c r="L5564"/>
  <c r="F5564"/>
  <c r="L5563"/>
  <c r="F5563"/>
  <c r="L5562"/>
  <c r="F5562"/>
  <c r="L5561"/>
  <c r="F5561"/>
  <c r="L5560"/>
  <c r="F5560"/>
  <c r="L5559"/>
  <c r="F5559"/>
  <c r="L5558"/>
  <c r="F5558"/>
  <c r="L5557"/>
  <c r="F5557"/>
  <c r="L5556"/>
  <c r="F5556"/>
  <c r="L5555"/>
  <c r="F5555"/>
  <c r="L5554"/>
  <c r="F5554"/>
  <c r="L5553"/>
  <c r="F5553"/>
  <c r="L5552"/>
  <c r="F5552"/>
  <c r="L5551"/>
  <c r="F5551"/>
  <c r="L5550"/>
  <c r="F5550"/>
  <c r="L5549"/>
  <c r="F5549"/>
  <c r="L5548"/>
  <c r="F5548"/>
  <c r="L5547"/>
  <c r="F5547"/>
  <c r="L5546"/>
  <c r="F5546"/>
  <c r="L5545"/>
  <c r="F5545"/>
  <c r="L5544"/>
  <c r="F5544"/>
  <c r="L5543"/>
  <c r="F5543"/>
  <c r="L5542"/>
  <c r="F5542"/>
  <c r="L5541"/>
  <c r="F5541"/>
  <c r="L5540"/>
  <c r="F5540"/>
  <c r="L5539"/>
  <c r="F5539"/>
  <c r="L5538"/>
  <c r="F5538"/>
  <c r="L5537"/>
  <c r="F5537"/>
  <c r="L5536"/>
  <c r="F5536"/>
  <c r="L5535"/>
  <c r="F5535"/>
  <c r="L5534"/>
  <c r="F5534"/>
  <c r="L5533"/>
  <c r="F5533"/>
  <c r="L5532"/>
  <c r="F5532"/>
  <c r="L5531"/>
  <c r="F5531"/>
  <c r="L5530"/>
  <c r="F5530"/>
  <c r="L5529"/>
  <c r="F5529"/>
  <c r="L5528"/>
  <c r="F5528"/>
  <c r="L5527"/>
  <c r="F5527"/>
  <c r="L5526"/>
  <c r="F5526"/>
  <c r="L5525"/>
  <c r="F5525"/>
  <c r="L5524"/>
  <c r="F5524"/>
  <c r="L5523"/>
  <c r="F5523"/>
  <c r="L5522"/>
  <c r="F5522"/>
  <c r="L5521"/>
  <c r="F5521"/>
  <c r="L5520"/>
  <c r="F5520"/>
  <c r="L5519"/>
  <c r="F5519"/>
  <c r="L5518"/>
  <c r="F5518"/>
  <c r="L5517"/>
  <c r="F5517"/>
  <c r="L5516"/>
  <c r="F5516"/>
  <c r="L5515"/>
  <c r="F5515"/>
  <c r="L5514"/>
  <c r="F5514"/>
  <c r="L5513"/>
  <c r="F5513"/>
  <c r="L5512"/>
  <c r="F5512"/>
  <c r="L5511"/>
  <c r="F5511"/>
  <c r="L5510"/>
  <c r="F5510"/>
  <c r="L5509"/>
  <c r="F5509"/>
  <c r="L5508"/>
  <c r="F5508"/>
  <c r="L5507"/>
  <c r="F5507"/>
  <c r="L5506"/>
  <c r="F5506"/>
  <c r="L5505"/>
  <c r="F5505"/>
  <c r="L5504"/>
  <c r="F5504"/>
  <c r="L5503"/>
  <c r="F5503"/>
  <c r="L5502"/>
  <c r="F5502"/>
  <c r="L5501"/>
  <c r="F5501"/>
  <c r="L5500"/>
  <c r="F5500"/>
  <c r="L5499"/>
  <c r="F5499"/>
  <c r="L5498"/>
  <c r="F5498"/>
  <c r="L5497"/>
  <c r="F5497"/>
  <c r="L5496"/>
  <c r="F5496"/>
  <c r="L5495"/>
  <c r="F5495"/>
  <c r="L5494"/>
  <c r="F5494"/>
  <c r="L5493"/>
  <c r="F5493"/>
  <c r="L5492"/>
  <c r="F5492"/>
  <c r="L5491"/>
  <c r="F5491"/>
  <c r="L5490"/>
  <c r="F5490"/>
  <c r="L5489"/>
  <c r="F5489"/>
  <c r="L5488"/>
  <c r="F5488"/>
  <c r="L5487"/>
  <c r="F5487"/>
  <c r="L5486"/>
  <c r="F5486"/>
  <c r="L5485"/>
  <c r="F5485"/>
  <c r="L5484"/>
  <c r="F5484"/>
  <c r="L5483"/>
  <c r="F5483"/>
  <c r="L5482"/>
  <c r="F5482"/>
  <c r="L5481"/>
  <c r="F5481"/>
  <c r="L5480"/>
  <c r="F5480"/>
  <c r="L5479"/>
  <c r="F5479"/>
  <c r="L5478"/>
  <c r="F5478"/>
  <c r="L5477"/>
  <c r="F5477"/>
  <c r="L5476"/>
  <c r="F5476"/>
  <c r="L5475"/>
  <c r="F5475"/>
  <c r="L5474"/>
  <c r="F5474"/>
  <c r="L5473"/>
  <c r="F5473"/>
  <c r="L5472"/>
  <c r="F5472"/>
  <c r="L5471"/>
  <c r="F5471"/>
  <c r="L5470"/>
  <c r="F5470"/>
  <c r="L5469"/>
  <c r="F5469"/>
  <c r="L5468"/>
  <c r="F5468"/>
  <c r="L5467"/>
  <c r="F5467"/>
  <c r="L5466"/>
  <c r="F5466"/>
  <c r="L5465"/>
  <c r="F5465"/>
  <c r="L5464"/>
  <c r="F5464"/>
  <c r="L5463"/>
  <c r="F5463"/>
  <c r="L5462"/>
  <c r="F5462"/>
  <c r="L5461"/>
  <c r="F5461"/>
  <c r="L5460"/>
  <c r="F5460"/>
  <c r="L5459"/>
  <c r="F5459"/>
  <c r="L5458"/>
  <c r="F5458"/>
  <c r="L5457"/>
  <c r="F5457"/>
  <c r="L5456"/>
  <c r="F5456"/>
  <c r="L5455"/>
  <c r="F5455"/>
  <c r="L5454"/>
  <c r="F5454"/>
  <c r="L5453"/>
  <c r="F5453"/>
  <c r="L5452"/>
  <c r="F5452"/>
  <c r="L5451"/>
  <c r="F5451"/>
  <c r="L5450"/>
  <c r="F5450"/>
  <c r="L5449"/>
  <c r="F5449"/>
  <c r="L5448"/>
  <c r="F5448"/>
  <c r="L5447"/>
  <c r="F5447"/>
  <c r="L5446"/>
  <c r="F5446"/>
  <c r="L5445"/>
  <c r="F5445"/>
  <c r="L5444"/>
  <c r="F5444"/>
  <c r="L5443"/>
  <c r="F5443"/>
  <c r="L5442"/>
  <c r="F5442"/>
  <c r="L5441"/>
  <c r="F5441"/>
  <c r="L5440"/>
  <c r="F5440"/>
  <c r="L5439"/>
  <c r="F5439"/>
  <c r="L5438"/>
  <c r="F5438"/>
  <c r="L5437"/>
  <c r="F5437"/>
  <c r="L5436"/>
  <c r="F5436"/>
  <c r="L5435"/>
  <c r="F5435"/>
  <c r="L5434"/>
  <c r="F5434"/>
  <c r="L5433"/>
  <c r="F5433"/>
  <c r="L5432"/>
  <c r="F5432"/>
  <c r="L5431"/>
  <c r="F5431"/>
  <c r="L5430"/>
  <c r="F5430"/>
  <c r="L5429"/>
  <c r="F5429"/>
  <c r="L5428"/>
  <c r="F5428"/>
  <c r="L5427"/>
  <c r="F5427"/>
  <c r="L5426"/>
  <c r="F5426"/>
  <c r="L5425"/>
  <c r="F5425"/>
  <c r="L5424"/>
  <c r="F5424"/>
  <c r="L5423"/>
  <c r="F5423"/>
  <c r="L5422"/>
  <c r="F5422"/>
  <c r="L5421"/>
  <c r="F5421"/>
  <c r="L5420"/>
  <c r="F5420"/>
  <c r="L5419"/>
  <c r="F5419"/>
  <c r="L5418"/>
  <c r="F5418"/>
  <c r="L5417"/>
  <c r="F5417"/>
  <c r="L5416"/>
  <c r="F5416"/>
  <c r="L5415"/>
  <c r="F5415"/>
  <c r="L5414"/>
  <c r="F5414"/>
  <c r="L5413"/>
  <c r="F5413"/>
  <c r="L5412"/>
  <c r="F5412"/>
  <c r="L5411"/>
  <c r="F5411"/>
  <c r="L5410"/>
  <c r="F5410"/>
  <c r="L5409"/>
  <c r="F5409"/>
  <c r="L5408"/>
  <c r="F5408"/>
  <c r="L5407"/>
  <c r="F5407"/>
  <c r="L5406"/>
  <c r="F5406"/>
  <c r="L5405"/>
  <c r="F5405"/>
  <c r="L5404"/>
  <c r="F5404"/>
  <c r="L5403"/>
  <c r="F5403"/>
  <c r="L5402"/>
  <c r="F5402"/>
  <c r="L5401"/>
  <c r="F5401"/>
  <c r="L5400"/>
  <c r="F5400"/>
  <c r="L5399"/>
  <c r="F5399"/>
  <c r="L5398"/>
  <c r="F5398"/>
  <c r="L5397"/>
  <c r="F5397"/>
  <c r="L5396"/>
  <c r="F5396"/>
  <c r="L5395"/>
  <c r="F5395"/>
  <c r="L5394"/>
  <c r="F5394"/>
  <c r="L5393"/>
  <c r="F5393"/>
  <c r="L5392"/>
  <c r="F5392"/>
  <c r="L5391"/>
  <c r="F5391"/>
  <c r="L5390"/>
  <c r="F5390"/>
  <c r="L5389"/>
  <c r="F5389"/>
  <c r="L5388"/>
  <c r="F5388"/>
  <c r="L5387"/>
  <c r="F5387"/>
  <c r="L5386"/>
  <c r="F5386"/>
  <c r="L5385"/>
  <c r="F5385"/>
  <c r="L5384"/>
  <c r="F5384"/>
  <c r="L5383"/>
  <c r="F5383"/>
  <c r="L5382"/>
  <c r="F5382"/>
  <c r="L5381"/>
  <c r="F5381"/>
  <c r="L5380"/>
  <c r="F5380"/>
  <c r="L5379"/>
  <c r="F5379"/>
  <c r="L5378"/>
  <c r="F5378"/>
  <c r="L5377"/>
  <c r="F5377"/>
  <c r="L5376"/>
  <c r="F5376"/>
  <c r="L5375"/>
  <c r="F5375"/>
  <c r="L5374"/>
  <c r="F5374"/>
  <c r="L5373"/>
  <c r="F5373"/>
  <c r="L5372"/>
  <c r="F5372"/>
  <c r="L5371"/>
  <c r="F5371"/>
  <c r="L5370"/>
  <c r="F5370"/>
  <c r="L5369"/>
  <c r="F5369"/>
  <c r="L5368"/>
  <c r="F5368"/>
  <c r="L5367"/>
  <c r="F5367"/>
  <c r="L5366"/>
  <c r="F5366"/>
  <c r="L5365"/>
  <c r="F5365"/>
  <c r="L5364"/>
  <c r="F5364"/>
  <c r="L5363"/>
  <c r="F5363"/>
  <c r="L5362"/>
  <c r="F5362"/>
  <c r="L5361"/>
  <c r="F5361"/>
  <c r="L5360"/>
  <c r="F5360"/>
  <c r="L5359"/>
  <c r="F5359"/>
  <c r="L5358"/>
  <c r="F5358"/>
  <c r="L5357"/>
  <c r="F5357"/>
  <c r="L5356"/>
  <c r="F5356"/>
  <c r="L5355"/>
  <c r="F5355"/>
  <c r="L5354"/>
  <c r="F5354"/>
  <c r="L5353"/>
  <c r="F5353"/>
  <c r="L5352"/>
  <c r="F5352"/>
  <c r="L5351"/>
  <c r="F5351"/>
  <c r="L5350"/>
  <c r="F5350"/>
  <c r="L5349"/>
  <c r="F5349"/>
  <c r="L5348"/>
  <c r="F5348"/>
  <c r="L5347"/>
  <c r="F5347"/>
  <c r="L5346"/>
  <c r="F5346"/>
  <c r="L5345"/>
  <c r="F5345"/>
  <c r="L5344"/>
  <c r="F5344"/>
  <c r="L5343"/>
  <c r="F5343"/>
  <c r="L5342"/>
  <c r="F5342"/>
  <c r="L5341"/>
  <c r="F5341"/>
  <c r="L5340"/>
  <c r="F5340"/>
  <c r="L5339"/>
  <c r="F5339"/>
  <c r="L5338"/>
  <c r="F5338"/>
  <c r="L5337"/>
  <c r="F5337"/>
  <c r="L5336"/>
  <c r="F5336"/>
  <c r="L5335"/>
  <c r="F5335"/>
  <c r="L5334"/>
  <c r="F5334"/>
  <c r="L5333"/>
  <c r="F5333"/>
  <c r="L5332"/>
  <c r="F5332"/>
  <c r="L5331"/>
  <c r="F5331"/>
  <c r="L5330"/>
  <c r="F5330"/>
  <c r="L5329"/>
  <c r="F5329"/>
  <c r="L5328"/>
  <c r="F5328"/>
  <c r="L5327"/>
  <c r="F5327"/>
  <c r="L5326"/>
  <c r="F5326"/>
  <c r="L5325"/>
  <c r="F5325"/>
  <c r="L5324"/>
  <c r="F5324"/>
  <c r="L5323"/>
  <c r="F5323"/>
  <c r="L5322"/>
  <c r="F5322"/>
  <c r="L5321"/>
  <c r="F5321"/>
  <c r="L5320"/>
  <c r="F5320"/>
  <c r="L5319"/>
  <c r="F5319"/>
  <c r="L5318"/>
  <c r="F5318"/>
  <c r="L5317"/>
  <c r="F5317"/>
  <c r="L5316"/>
  <c r="F5316"/>
  <c r="L5315"/>
  <c r="F5315"/>
  <c r="L5314"/>
  <c r="F5314"/>
  <c r="L5313"/>
  <c r="F5313"/>
  <c r="L5312"/>
  <c r="F5312"/>
  <c r="L5311"/>
  <c r="F5311"/>
  <c r="L5310"/>
  <c r="F5310"/>
  <c r="L5309"/>
  <c r="F5309"/>
  <c r="L5308"/>
  <c r="F5308"/>
  <c r="L5307"/>
  <c r="F5307"/>
  <c r="L5306"/>
  <c r="F5306"/>
  <c r="L5305"/>
  <c r="F5305"/>
  <c r="L5304"/>
  <c r="F5304"/>
  <c r="L5303"/>
  <c r="F5303"/>
  <c r="L5302"/>
  <c r="F5302"/>
  <c r="L5301"/>
  <c r="F5301"/>
  <c r="L5300"/>
  <c r="F5300"/>
  <c r="L5299"/>
  <c r="F5299"/>
  <c r="L5298"/>
  <c r="F5298"/>
  <c r="L5297"/>
  <c r="F5297"/>
  <c r="L5296"/>
  <c r="F5296"/>
  <c r="L5295"/>
  <c r="F5295"/>
  <c r="L5294"/>
  <c r="F5294"/>
  <c r="L5293"/>
  <c r="F5293"/>
  <c r="L5292"/>
  <c r="F5292"/>
  <c r="L5291"/>
  <c r="F5291"/>
  <c r="L5290"/>
  <c r="F5290"/>
  <c r="L5289"/>
  <c r="F5289"/>
  <c r="L5288"/>
  <c r="F5288"/>
  <c r="L5287"/>
  <c r="F5287"/>
  <c r="L5286"/>
  <c r="F5286"/>
  <c r="L5285"/>
  <c r="F5285"/>
  <c r="L5284"/>
  <c r="F5284"/>
  <c r="L5283"/>
  <c r="F5283"/>
  <c r="L5282"/>
  <c r="F5282"/>
  <c r="L5281"/>
  <c r="F5281"/>
  <c r="L5280"/>
  <c r="F5280"/>
  <c r="L5279"/>
  <c r="F5279"/>
  <c r="L5278"/>
  <c r="F5278"/>
  <c r="L5277"/>
  <c r="F5277"/>
  <c r="L5276"/>
  <c r="F5276"/>
  <c r="L5275"/>
  <c r="F5275"/>
  <c r="L5274"/>
  <c r="F5274"/>
  <c r="L5273"/>
  <c r="F5273"/>
  <c r="L5272"/>
  <c r="F5272"/>
  <c r="L5271"/>
  <c r="F5271"/>
  <c r="L5270"/>
  <c r="F5270"/>
  <c r="L5269"/>
  <c r="F5269"/>
  <c r="L5268"/>
  <c r="F5268"/>
  <c r="L5267"/>
  <c r="F5267"/>
  <c r="L5266"/>
  <c r="F5266"/>
  <c r="L5265"/>
  <c r="F5265"/>
  <c r="L5264"/>
  <c r="F5264"/>
  <c r="L5263"/>
  <c r="F5263"/>
  <c r="L5262"/>
  <c r="F5262"/>
  <c r="L5261"/>
  <c r="F5261"/>
  <c r="L5260"/>
  <c r="F5260"/>
  <c r="L5259"/>
  <c r="F5259"/>
  <c r="L5258"/>
  <c r="F5258"/>
  <c r="L5257"/>
  <c r="F5257"/>
  <c r="L5256"/>
  <c r="F5256"/>
  <c r="L5255"/>
  <c r="F5255"/>
  <c r="L5254"/>
  <c r="F5254"/>
  <c r="L5253"/>
  <c r="F5253"/>
  <c r="L5252"/>
  <c r="F5252"/>
  <c r="L5251"/>
  <c r="F5251"/>
  <c r="L5250"/>
  <c r="F5250"/>
  <c r="L5249"/>
  <c r="F5249"/>
  <c r="L5248"/>
  <c r="F5248"/>
  <c r="L5247"/>
  <c r="F5247"/>
  <c r="L5246"/>
  <c r="F5246"/>
  <c r="L5245"/>
  <c r="F5245"/>
  <c r="L5244"/>
  <c r="F5244"/>
  <c r="L5243"/>
  <c r="F5243"/>
  <c r="L5242"/>
  <c r="F5242"/>
  <c r="L5241"/>
  <c r="F5241"/>
  <c r="L5240"/>
  <c r="F5240"/>
  <c r="L5239"/>
  <c r="F5239"/>
  <c r="L5238"/>
  <c r="F5238"/>
  <c r="L5237"/>
  <c r="F5237"/>
  <c r="L5236"/>
  <c r="F5236"/>
  <c r="L5235"/>
  <c r="F5235"/>
  <c r="L5234"/>
  <c r="F5234"/>
  <c r="L5233"/>
  <c r="F5233"/>
  <c r="L5232"/>
  <c r="F5232"/>
  <c r="L5231"/>
  <c r="F5231"/>
  <c r="L5230"/>
  <c r="F5230"/>
  <c r="L5229"/>
  <c r="F5229"/>
  <c r="L5228"/>
  <c r="F5228"/>
  <c r="L5227"/>
  <c r="F5227"/>
  <c r="L5226"/>
  <c r="F5226"/>
  <c r="L5225"/>
  <c r="F5225"/>
  <c r="L5224"/>
  <c r="F5224"/>
  <c r="L5223"/>
  <c r="F5223"/>
  <c r="L5222"/>
  <c r="F5222"/>
  <c r="L5221"/>
  <c r="F5221"/>
  <c r="L5220"/>
  <c r="F5220"/>
  <c r="L5219"/>
  <c r="F5219"/>
  <c r="L5218"/>
  <c r="F5218"/>
  <c r="L5217"/>
  <c r="F5217"/>
  <c r="L5216"/>
  <c r="F5216"/>
  <c r="L5215"/>
  <c r="F5215"/>
  <c r="L5214"/>
  <c r="F5214"/>
  <c r="L5213"/>
  <c r="F5213"/>
  <c r="L5212"/>
  <c r="F5212"/>
  <c r="L5211"/>
  <c r="F5211"/>
  <c r="L5210"/>
  <c r="F5210"/>
  <c r="L5209"/>
  <c r="F5209"/>
  <c r="L5208"/>
  <c r="F5208"/>
  <c r="L5207"/>
  <c r="F5207"/>
  <c r="L5206"/>
  <c r="F5206"/>
  <c r="L5205"/>
  <c r="F5205"/>
  <c r="L5204"/>
  <c r="F5204"/>
  <c r="L5203"/>
  <c r="F5203"/>
  <c r="L5202"/>
  <c r="F5202"/>
  <c r="L5201"/>
  <c r="F5201"/>
  <c r="L5200"/>
  <c r="F5200"/>
  <c r="L5199"/>
  <c r="F5199"/>
  <c r="L5198"/>
  <c r="F5198"/>
  <c r="L5197"/>
  <c r="F5197"/>
  <c r="L5196"/>
  <c r="F5196"/>
  <c r="L5195"/>
  <c r="F5195"/>
  <c r="L5194"/>
  <c r="F5194"/>
  <c r="L5193"/>
  <c r="F5193"/>
  <c r="L5192"/>
  <c r="F5192"/>
  <c r="L5191"/>
  <c r="F5191"/>
  <c r="L5190"/>
  <c r="F5190"/>
  <c r="L5189"/>
  <c r="F5189"/>
  <c r="L5188"/>
  <c r="F5188"/>
  <c r="L5187"/>
  <c r="F5187"/>
  <c r="L5186"/>
  <c r="F5186"/>
  <c r="L5185"/>
  <c r="F5185"/>
  <c r="L5184"/>
  <c r="F5184"/>
  <c r="L5183"/>
  <c r="F5183"/>
  <c r="L5182"/>
  <c r="F5182"/>
  <c r="L5181"/>
  <c r="F5181"/>
  <c r="L5180"/>
  <c r="F5180"/>
  <c r="L5179"/>
  <c r="F5179"/>
  <c r="L5178"/>
  <c r="F5178"/>
  <c r="L5177"/>
  <c r="F5177"/>
  <c r="L5176"/>
  <c r="F5176"/>
  <c r="L5175"/>
  <c r="F5175"/>
  <c r="L5174"/>
  <c r="F5174"/>
  <c r="L5173"/>
  <c r="F5173"/>
  <c r="L5172"/>
  <c r="F5172"/>
  <c r="L5171"/>
  <c r="F5171"/>
  <c r="L5170"/>
  <c r="F5170"/>
  <c r="L5169"/>
  <c r="F5169"/>
  <c r="L5168"/>
  <c r="F5168"/>
  <c r="L5167"/>
  <c r="F5167"/>
  <c r="L5166"/>
  <c r="F5166"/>
  <c r="L5165"/>
  <c r="F5165"/>
  <c r="L5164"/>
  <c r="F5164"/>
  <c r="L5163"/>
  <c r="F5163"/>
  <c r="L5162"/>
  <c r="F5162"/>
  <c r="L5161"/>
  <c r="F5161"/>
  <c r="L5160"/>
  <c r="F5160"/>
  <c r="L5159"/>
  <c r="F5159"/>
  <c r="L5158"/>
  <c r="F5158"/>
  <c r="L5157"/>
  <c r="F5157"/>
  <c r="L5156"/>
  <c r="F5156"/>
  <c r="L5155"/>
  <c r="F5155"/>
  <c r="L5154"/>
  <c r="F5154"/>
  <c r="L5153"/>
  <c r="F5153"/>
  <c r="L5152"/>
  <c r="F5152"/>
  <c r="L5151"/>
  <c r="F5151"/>
  <c r="L5150"/>
  <c r="F5150"/>
  <c r="L5149"/>
  <c r="F5149"/>
  <c r="L5148"/>
  <c r="F5148"/>
  <c r="L5147"/>
  <c r="F5147"/>
  <c r="L5146"/>
  <c r="F5146"/>
  <c r="L5145"/>
  <c r="F5145"/>
  <c r="L5144"/>
  <c r="F5144"/>
  <c r="L5143"/>
  <c r="F5143"/>
  <c r="L5142"/>
  <c r="F5142"/>
  <c r="L5141"/>
  <c r="F5141"/>
  <c r="L5140"/>
  <c r="F5140"/>
  <c r="L5139"/>
  <c r="F5139"/>
  <c r="L5138"/>
  <c r="F5138"/>
  <c r="L5137"/>
  <c r="F5137"/>
  <c r="L5136"/>
  <c r="F5136"/>
  <c r="L5135"/>
  <c r="F5135"/>
  <c r="L5134"/>
  <c r="F5134"/>
  <c r="L5133"/>
  <c r="F5133"/>
  <c r="L5132"/>
  <c r="F5132"/>
  <c r="L5131"/>
  <c r="F5131"/>
  <c r="L5130"/>
  <c r="F5130"/>
  <c r="L5129"/>
  <c r="F5129"/>
  <c r="L5128"/>
  <c r="F5128"/>
  <c r="L5127"/>
  <c r="F5127"/>
  <c r="L5126"/>
  <c r="F5126"/>
  <c r="L5125"/>
  <c r="F5125"/>
  <c r="L5124"/>
  <c r="F5124"/>
  <c r="L5123"/>
  <c r="F5123"/>
  <c r="L5122"/>
  <c r="F5122"/>
  <c r="L5121"/>
  <c r="F5121"/>
  <c r="L5120"/>
  <c r="F5120"/>
  <c r="L5119"/>
  <c r="F5119"/>
  <c r="L5118"/>
  <c r="F5118"/>
  <c r="L5117"/>
  <c r="F5117"/>
  <c r="L5116"/>
  <c r="F5116"/>
  <c r="L5115"/>
  <c r="F5115"/>
  <c r="L5114"/>
  <c r="F5114"/>
  <c r="L5113"/>
  <c r="F5113"/>
  <c r="L5112"/>
  <c r="F5112"/>
  <c r="L5111"/>
  <c r="F5111"/>
  <c r="L5110"/>
  <c r="F5110"/>
  <c r="L5109"/>
  <c r="F5109"/>
  <c r="L5108"/>
  <c r="F5108"/>
  <c r="L5107"/>
  <c r="F5107"/>
  <c r="L5106"/>
  <c r="F5106"/>
  <c r="L5105"/>
  <c r="F5105"/>
  <c r="L5104"/>
  <c r="F5104"/>
  <c r="L5103"/>
  <c r="F5103"/>
  <c r="L5102"/>
  <c r="F5102"/>
  <c r="L5101"/>
  <c r="F5101"/>
  <c r="L5100"/>
  <c r="F5100"/>
  <c r="L5099"/>
  <c r="F5099"/>
  <c r="L5098"/>
  <c r="F5098"/>
  <c r="L5097"/>
  <c r="F5097"/>
  <c r="L5096"/>
  <c r="F5096"/>
  <c r="L5095"/>
  <c r="F5095"/>
  <c r="L5094"/>
  <c r="F5094"/>
  <c r="L5093"/>
  <c r="F5093"/>
  <c r="L5092"/>
  <c r="F5092"/>
  <c r="L5091"/>
  <c r="F5091"/>
  <c r="L5090"/>
  <c r="F5090"/>
  <c r="L5089"/>
  <c r="F5089"/>
  <c r="L5088"/>
  <c r="F5088"/>
  <c r="L5087"/>
  <c r="F5087"/>
  <c r="L5086"/>
  <c r="F5086"/>
  <c r="L5085"/>
  <c r="F5085"/>
  <c r="L5084"/>
  <c r="F5084"/>
  <c r="L5083"/>
  <c r="F5083"/>
  <c r="L5082"/>
  <c r="F5082"/>
  <c r="L5081"/>
  <c r="F5081"/>
  <c r="L5080"/>
  <c r="F5080"/>
  <c r="L5079"/>
  <c r="F5079"/>
  <c r="L5078"/>
  <c r="F5078"/>
  <c r="L5077"/>
  <c r="F5077"/>
  <c r="L5076"/>
  <c r="F5076"/>
  <c r="L5075"/>
  <c r="F5075"/>
  <c r="L5074"/>
  <c r="F5074"/>
  <c r="L5073"/>
  <c r="F5073"/>
  <c r="L5072"/>
  <c r="F5072"/>
  <c r="L5071"/>
  <c r="F5071"/>
  <c r="L5070"/>
  <c r="F5070"/>
  <c r="L5069"/>
  <c r="F5069"/>
  <c r="L5068"/>
  <c r="F5068"/>
  <c r="L5067"/>
  <c r="F5067"/>
  <c r="L5066"/>
  <c r="F5066"/>
  <c r="L5065"/>
  <c r="F5065"/>
  <c r="L5064"/>
  <c r="F5064"/>
  <c r="L5063"/>
  <c r="F5063"/>
  <c r="L5062"/>
  <c r="F5062"/>
  <c r="L5061"/>
  <c r="F5061"/>
  <c r="L5060"/>
  <c r="F5060"/>
  <c r="L5059"/>
  <c r="F5059"/>
  <c r="L5058"/>
  <c r="F5058"/>
  <c r="L5057"/>
  <c r="F5057"/>
  <c r="L5056"/>
  <c r="F5056"/>
  <c r="L5055"/>
  <c r="F5055"/>
  <c r="L5054"/>
  <c r="F5054"/>
  <c r="L5053"/>
  <c r="F5053"/>
  <c r="L5052"/>
  <c r="F5052"/>
  <c r="L5051"/>
  <c r="F5051"/>
  <c r="L5050"/>
  <c r="F5050"/>
  <c r="L5049"/>
  <c r="F5049"/>
  <c r="L5048"/>
  <c r="F5048"/>
  <c r="L5047"/>
  <c r="F5047"/>
  <c r="L5046"/>
  <c r="F5046"/>
  <c r="L5045"/>
  <c r="F5045"/>
  <c r="L5044"/>
  <c r="F5044"/>
  <c r="L5043"/>
  <c r="F5043"/>
  <c r="L5042"/>
  <c r="F5042"/>
  <c r="L5041"/>
  <c r="F5041"/>
  <c r="L5040"/>
  <c r="F5040"/>
  <c r="L5039"/>
  <c r="F5039"/>
  <c r="L5038"/>
  <c r="F5038"/>
  <c r="L5037"/>
  <c r="F5037"/>
  <c r="L5036"/>
  <c r="F5036"/>
  <c r="L5035"/>
  <c r="F5035"/>
  <c r="L5034"/>
  <c r="F5034"/>
  <c r="L5033"/>
  <c r="F5033"/>
  <c r="L5032"/>
  <c r="F5032"/>
  <c r="L5031"/>
  <c r="F5031"/>
  <c r="L5030"/>
  <c r="F5030"/>
  <c r="L5029"/>
  <c r="F5029"/>
  <c r="L5028"/>
  <c r="F5028"/>
  <c r="L5027"/>
  <c r="F5027"/>
  <c r="L5026"/>
  <c r="F5026"/>
  <c r="L5025"/>
  <c r="F5025"/>
  <c r="L5024"/>
  <c r="F5024"/>
  <c r="L5023"/>
  <c r="F5023"/>
  <c r="L5022"/>
  <c r="F5022"/>
  <c r="L5021"/>
  <c r="F5021"/>
  <c r="L5020"/>
  <c r="F5020"/>
  <c r="L5019"/>
  <c r="F5019"/>
  <c r="L5018"/>
  <c r="F5018"/>
  <c r="L5017"/>
  <c r="F5017"/>
  <c r="L5016"/>
  <c r="F5016"/>
  <c r="L5015"/>
  <c r="F5015"/>
  <c r="L5014"/>
  <c r="F5014"/>
  <c r="L5013"/>
  <c r="F5013"/>
  <c r="L5012"/>
  <c r="F5012"/>
  <c r="L5011"/>
  <c r="F5011"/>
  <c r="L5010"/>
  <c r="F5010"/>
  <c r="L5009"/>
  <c r="F5009"/>
  <c r="L5008"/>
  <c r="F5008"/>
  <c r="L5007"/>
  <c r="F5007"/>
  <c r="L5006"/>
  <c r="F5006"/>
  <c r="L5005"/>
  <c r="F5005"/>
  <c r="L5004"/>
  <c r="F5004"/>
  <c r="L5003"/>
  <c r="F5003"/>
  <c r="L5002"/>
  <c r="F5002"/>
  <c r="L5001"/>
  <c r="F5001"/>
  <c r="L5000"/>
  <c r="F5000"/>
  <c r="L4999"/>
  <c r="F4999"/>
  <c r="L4998"/>
  <c r="F4998"/>
  <c r="L4997"/>
  <c r="F4997"/>
  <c r="L4996"/>
  <c r="F4996"/>
  <c r="L4995"/>
  <c r="F4995"/>
  <c r="L4994"/>
  <c r="F4994"/>
  <c r="L4993"/>
  <c r="F4993"/>
  <c r="L4992"/>
  <c r="F4992"/>
  <c r="L4991"/>
  <c r="F4991"/>
  <c r="L4990"/>
  <c r="F4990"/>
  <c r="L4989"/>
  <c r="F4989"/>
  <c r="L4988"/>
  <c r="F4988"/>
  <c r="L4987"/>
  <c r="F4987"/>
  <c r="L4986"/>
  <c r="F4986"/>
  <c r="L4985"/>
  <c r="F4985"/>
  <c r="L4984"/>
  <c r="F4984"/>
  <c r="L4983"/>
  <c r="F4983"/>
  <c r="L4982"/>
  <c r="F4982"/>
  <c r="L4981"/>
  <c r="F4981"/>
  <c r="L4980"/>
  <c r="F4980"/>
  <c r="L4979"/>
  <c r="F4979"/>
  <c r="L4978"/>
  <c r="F4978"/>
  <c r="L4977"/>
  <c r="F4977"/>
  <c r="L4976"/>
  <c r="F4976"/>
  <c r="L4975"/>
  <c r="F4975"/>
  <c r="L4974"/>
  <c r="F4974"/>
  <c r="L4973"/>
  <c r="F4973"/>
  <c r="L4972"/>
  <c r="F4972"/>
  <c r="L4971"/>
  <c r="F4971"/>
  <c r="L4970"/>
  <c r="F4970"/>
  <c r="L4969"/>
  <c r="F4969"/>
  <c r="L4968"/>
  <c r="F4968"/>
  <c r="L4967"/>
  <c r="F4967"/>
  <c r="L4966"/>
  <c r="F4966"/>
  <c r="L4965"/>
  <c r="F4965"/>
  <c r="L4964"/>
  <c r="F4964"/>
  <c r="L4963"/>
  <c r="F4963"/>
  <c r="L4962"/>
  <c r="F4962"/>
  <c r="L4961"/>
  <c r="F4961"/>
  <c r="L4960"/>
  <c r="F4960"/>
  <c r="L4959"/>
  <c r="F4959"/>
  <c r="L4958"/>
  <c r="F4958"/>
  <c r="L4957"/>
  <c r="F4957"/>
  <c r="L4956"/>
  <c r="F4956"/>
  <c r="L4955"/>
  <c r="F4955"/>
  <c r="L4954"/>
  <c r="F4954"/>
  <c r="L4953"/>
  <c r="F4953"/>
  <c r="L4952"/>
  <c r="F4952"/>
  <c r="L4951"/>
  <c r="F4951"/>
  <c r="L4950"/>
  <c r="F4950"/>
  <c r="L4949"/>
  <c r="F4949"/>
  <c r="L4948"/>
  <c r="F4948"/>
  <c r="L4947"/>
  <c r="F4947"/>
  <c r="L4946"/>
  <c r="F4946"/>
  <c r="L4945"/>
  <c r="F4945"/>
  <c r="L4944"/>
  <c r="F4944"/>
  <c r="L4943"/>
  <c r="F4943"/>
  <c r="L4942"/>
  <c r="F4942"/>
  <c r="L4941"/>
  <c r="F4941"/>
  <c r="L4940"/>
  <c r="F4940"/>
  <c r="L4939"/>
  <c r="F4939"/>
  <c r="L4938"/>
  <c r="F4938"/>
  <c r="L4937"/>
  <c r="F4937"/>
  <c r="L4936"/>
  <c r="F4936"/>
  <c r="L4935"/>
  <c r="F4935"/>
  <c r="L4934"/>
  <c r="F4934"/>
  <c r="L4933"/>
  <c r="F4933"/>
  <c r="L4932"/>
  <c r="F4932"/>
  <c r="L4931"/>
  <c r="F4931"/>
  <c r="L4930"/>
  <c r="F4930"/>
  <c r="L4929"/>
  <c r="F4929"/>
  <c r="L4928"/>
  <c r="F4928"/>
  <c r="L4927"/>
  <c r="F4927"/>
  <c r="L4926"/>
  <c r="F4926"/>
  <c r="L4925"/>
  <c r="F4925"/>
  <c r="L4924"/>
  <c r="F4924"/>
  <c r="L4923"/>
  <c r="F4923"/>
  <c r="L4922"/>
  <c r="F4922"/>
  <c r="L4921"/>
  <c r="F4921"/>
  <c r="L4920"/>
  <c r="F4920"/>
  <c r="L4919"/>
  <c r="F4919"/>
  <c r="L4918"/>
  <c r="F4918"/>
  <c r="L4917"/>
  <c r="F4917"/>
  <c r="L4916"/>
  <c r="F4916"/>
  <c r="L4915"/>
  <c r="F4915"/>
  <c r="L4914"/>
  <c r="F4914"/>
  <c r="L4913"/>
  <c r="F4913"/>
  <c r="L4912"/>
  <c r="F4912"/>
  <c r="L4911"/>
  <c r="F4911"/>
  <c r="L4910"/>
  <c r="F4910"/>
  <c r="L4909"/>
  <c r="F4909"/>
  <c r="L4908"/>
  <c r="F4908"/>
  <c r="L4907"/>
  <c r="F4907"/>
  <c r="L4906"/>
  <c r="F4906"/>
  <c r="L4905"/>
  <c r="F4905"/>
  <c r="L4904"/>
  <c r="F4904"/>
  <c r="L4903"/>
  <c r="F4903"/>
  <c r="L4902"/>
  <c r="F4902"/>
  <c r="L4901"/>
  <c r="F4901"/>
  <c r="L4900"/>
  <c r="F4900"/>
  <c r="L4899"/>
  <c r="F4899"/>
  <c r="L4898"/>
  <c r="F4898"/>
  <c r="L4897"/>
  <c r="F4897"/>
  <c r="L4896"/>
  <c r="F4896"/>
  <c r="L4895"/>
  <c r="F4895"/>
  <c r="L4894"/>
  <c r="F4894"/>
  <c r="L4893"/>
  <c r="F4893"/>
  <c r="L4892"/>
  <c r="F4892"/>
  <c r="L4891"/>
  <c r="F4891"/>
  <c r="L4890"/>
  <c r="F4890"/>
  <c r="L4889"/>
  <c r="F4889"/>
  <c r="L4888"/>
  <c r="F4888"/>
  <c r="L4887"/>
  <c r="F4887"/>
  <c r="L4886"/>
  <c r="F4886"/>
  <c r="L4885"/>
  <c r="F4885"/>
  <c r="L4884"/>
  <c r="F4884"/>
  <c r="L4883"/>
  <c r="F4883"/>
  <c r="L4882"/>
  <c r="F4882"/>
  <c r="L4881"/>
  <c r="F4881"/>
  <c r="L4880"/>
  <c r="F4880"/>
  <c r="L4879"/>
  <c r="F4879"/>
  <c r="L4878"/>
  <c r="F4878"/>
  <c r="L4877"/>
  <c r="F4877"/>
  <c r="L4876"/>
  <c r="F4876"/>
  <c r="L4875"/>
  <c r="F4875"/>
  <c r="L4874"/>
  <c r="F4874"/>
  <c r="L4873"/>
  <c r="F4873"/>
  <c r="L4872"/>
  <c r="F4872"/>
  <c r="L4871"/>
  <c r="F4871"/>
  <c r="L4870"/>
  <c r="F4870"/>
  <c r="L4869"/>
  <c r="F4869"/>
  <c r="L4868"/>
  <c r="F4868"/>
  <c r="L4867"/>
  <c r="F4867"/>
  <c r="L4866"/>
  <c r="F4866"/>
  <c r="L4865"/>
  <c r="F4865"/>
  <c r="L4864"/>
  <c r="F4864"/>
  <c r="L4863"/>
  <c r="F4863"/>
  <c r="L4862"/>
  <c r="F4862"/>
  <c r="L4861"/>
  <c r="F4861"/>
  <c r="L4860"/>
  <c r="F4860"/>
  <c r="L4859"/>
  <c r="F4859"/>
  <c r="L4858"/>
  <c r="F4858"/>
  <c r="L4857"/>
  <c r="F4857"/>
  <c r="L4856"/>
  <c r="F4856"/>
  <c r="L4855"/>
  <c r="F4855"/>
  <c r="L4854"/>
  <c r="F4854"/>
  <c r="L4853"/>
  <c r="F4853"/>
  <c r="L4852"/>
  <c r="F4852"/>
  <c r="L4851"/>
  <c r="F4851"/>
  <c r="L4850"/>
  <c r="F4850"/>
  <c r="L4849"/>
  <c r="F4849"/>
  <c r="L4848"/>
  <c r="F4848"/>
  <c r="L4847"/>
  <c r="F4847"/>
  <c r="L4846"/>
  <c r="F4846"/>
  <c r="L4845"/>
  <c r="F4845"/>
  <c r="L4844"/>
  <c r="F4844"/>
  <c r="L4843"/>
  <c r="F4843"/>
  <c r="L4842"/>
  <c r="F4842"/>
  <c r="L4841"/>
  <c r="F4841"/>
  <c r="L4840"/>
  <c r="F4840"/>
  <c r="L4839"/>
  <c r="F4839"/>
  <c r="L4838"/>
  <c r="F4838"/>
  <c r="L4837"/>
  <c r="F4837"/>
  <c r="L4836"/>
  <c r="F4836"/>
  <c r="L4835"/>
  <c r="F4835"/>
  <c r="L4834"/>
  <c r="F4834"/>
  <c r="L4833"/>
  <c r="F4833"/>
  <c r="L4832"/>
  <c r="F4832"/>
  <c r="L4831"/>
  <c r="F4831"/>
  <c r="L4830"/>
  <c r="F4830"/>
  <c r="L4829"/>
  <c r="F4829"/>
  <c r="L4828"/>
  <c r="F4828"/>
  <c r="L4827"/>
  <c r="F4827"/>
  <c r="L4826"/>
  <c r="F4826"/>
  <c r="L4825"/>
  <c r="F4825"/>
  <c r="L4824"/>
  <c r="F4824"/>
  <c r="L4823"/>
  <c r="F4823"/>
  <c r="L4822"/>
  <c r="F4822"/>
  <c r="L4821"/>
  <c r="F4821"/>
  <c r="L4820"/>
  <c r="F4820"/>
  <c r="L4819"/>
  <c r="F4819"/>
  <c r="L4818"/>
  <c r="F4818"/>
  <c r="L4817"/>
  <c r="F4817"/>
  <c r="L4816"/>
  <c r="F4816"/>
  <c r="L4815"/>
  <c r="F4815"/>
  <c r="L4814"/>
  <c r="F4814"/>
  <c r="L4813"/>
  <c r="F4813"/>
  <c r="L4812"/>
  <c r="F4812"/>
  <c r="L4811"/>
  <c r="F4811"/>
  <c r="L4810"/>
  <c r="F4810"/>
  <c r="L4809"/>
  <c r="F4809"/>
  <c r="L4808"/>
  <c r="F4808"/>
  <c r="L4807"/>
  <c r="F4807"/>
  <c r="L4806"/>
  <c r="F4806"/>
  <c r="L4805"/>
  <c r="F4805"/>
  <c r="L4804"/>
  <c r="F4804"/>
  <c r="L4803"/>
  <c r="F4803"/>
  <c r="L4802"/>
  <c r="F4802"/>
  <c r="L4801"/>
  <c r="F4801"/>
  <c r="L4800"/>
  <c r="F4800"/>
  <c r="L4799"/>
  <c r="F4799"/>
  <c r="L4798"/>
  <c r="F4798"/>
  <c r="L4797"/>
  <c r="F4797"/>
  <c r="L4796"/>
  <c r="F4796"/>
  <c r="L4795"/>
  <c r="F4795"/>
  <c r="L4794"/>
  <c r="F4794"/>
  <c r="L4793"/>
  <c r="F4793"/>
  <c r="L4792"/>
  <c r="F4792"/>
  <c r="L4791"/>
  <c r="F4791"/>
  <c r="L4790"/>
  <c r="F4790"/>
  <c r="L4789"/>
  <c r="F4789"/>
  <c r="L4788"/>
  <c r="F4788"/>
  <c r="L4787"/>
  <c r="F4787"/>
  <c r="L4786"/>
  <c r="F4786"/>
  <c r="L4785"/>
  <c r="F4785"/>
  <c r="L4784"/>
  <c r="F4784"/>
  <c r="L4783"/>
  <c r="F4783"/>
  <c r="L4782"/>
  <c r="F4782"/>
  <c r="L4781"/>
  <c r="F4781"/>
  <c r="L4780"/>
  <c r="F4780"/>
  <c r="L4779"/>
  <c r="F4779"/>
  <c r="L4778"/>
  <c r="F4778"/>
  <c r="L4777"/>
  <c r="F4777"/>
  <c r="L4776"/>
  <c r="F4776"/>
  <c r="L4775"/>
  <c r="F4775"/>
  <c r="L4774"/>
  <c r="F4774"/>
  <c r="L4773"/>
  <c r="F4773"/>
  <c r="L4772"/>
  <c r="F4772"/>
  <c r="L4771"/>
  <c r="F4771"/>
  <c r="L4770"/>
  <c r="F4770"/>
  <c r="L4769"/>
  <c r="F4769"/>
  <c r="L4768"/>
  <c r="F4768"/>
  <c r="L4767"/>
  <c r="F4767"/>
  <c r="L4766"/>
  <c r="F4766"/>
  <c r="L4765"/>
  <c r="F4765"/>
  <c r="L4764"/>
  <c r="F4764"/>
  <c r="L4763"/>
  <c r="F4763"/>
  <c r="L4762"/>
  <c r="F4762"/>
  <c r="L4761"/>
  <c r="F4761"/>
  <c r="L4760"/>
  <c r="F4760"/>
  <c r="L4759"/>
  <c r="F4759"/>
  <c r="L4758"/>
  <c r="F4758"/>
  <c r="L4757"/>
  <c r="F4757"/>
  <c r="L4756"/>
  <c r="F4756"/>
  <c r="L4755"/>
  <c r="F4755"/>
  <c r="L4754"/>
  <c r="F4754"/>
  <c r="L4753"/>
  <c r="F4753"/>
  <c r="L4752"/>
  <c r="F4752"/>
  <c r="L4751"/>
  <c r="F4751"/>
  <c r="L4750"/>
  <c r="F4750"/>
  <c r="L4749"/>
  <c r="F4749"/>
  <c r="L4748"/>
  <c r="F4748"/>
  <c r="L4747"/>
  <c r="F4747"/>
  <c r="L4746"/>
  <c r="F4746"/>
  <c r="L4745"/>
  <c r="F4745"/>
  <c r="L4744"/>
  <c r="F4744"/>
  <c r="L4743"/>
  <c r="F4743"/>
  <c r="L4742"/>
  <c r="F4742"/>
  <c r="L4741"/>
  <c r="F4741"/>
  <c r="L4740"/>
  <c r="F4740"/>
  <c r="L4739"/>
  <c r="F4739"/>
  <c r="L4738"/>
  <c r="F4738"/>
  <c r="L4737"/>
  <c r="F4737"/>
  <c r="L4736"/>
  <c r="F4736"/>
  <c r="L4735"/>
  <c r="F4735"/>
  <c r="L4734"/>
  <c r="F4734"/>
  <c r="L4733"/>
  <c r="F4733"/>
  <c r="L4732"/>
  <c r="F4732"/>
  <c r="L4731"/>
  <c r="F4731"/>
  <c r="L4730"/>
  <c r="F4730"/>
  <c r="L4729"/>
  <c r="F4729"/>
  <c r="L4728"/>
  <c r="F4728"/>
  <c r="L4727"/>
  <c r="F4727"/>
  <c r="L4726"/>
  <c r="F4726"/>
  <c r="L4725"/>
  <c r="F4725"/>
  <c r="L4724"/>
  <c r="F4724"/>
  <c r="L4723"/>
  <c r="F4723"/>
  <c r="L4722"/>
  <c r="F4722"/>
  <c r="L4721"/>
  <c r="F4721"/>
  <c r="L4720"/>
  <c r="F4720"/>
  <c r="L4719"/>
  <c r="F4719"/>
  <c r="L4718"/>
  <c r="F4718"/>
  <c r="L4717"/>
  <c r="F4717"/>
  <c r="L4716"/>
  <c r="F4716"/>
  <c r="L4715"/>
  <c r="F4715"/>
  <c r="L4714"/>
  <c r="F4714"/>
  <c r="L4713"/>
  <c r="F4713"/>
  <c r="L4712"/>
  <c r="F4712"/>
  <c r="L4711"/>
  <c r="F4711"/>
  <c r="L4710"/>
  <c r="F4710"/>
  <c r="L4709"/>
  <c r="F4709"/>
  <c r="L4708"/>
  <c r="F4708"/>
  <c r="L4707"/>
  <c r="F4707"/>
  <c r="L4706"/>
  <c r="F4706"/>
  <c r="L4705"/>
  <c r="F4705"/>
  <c r="L4704"/>
  <c r="F4704"/>
  <c r="L4703"/>
  <c r="F4703"/>
  <c r="L4702"/>
  <c r="F4702"/>
  <c r="L4701"/>
  <c r="F4701"/>
  <c r="L4700"/>
  <c r="F4700"/>
  <c r="L4699"/>
  <c r="F4699"/>
  <c r="L4698"/>
  <c r="F4698"/>
  <c r="L4697"/>
  <c r="F4697"/>
  <c r="L4696"/>
  <c r="F4696"/>
  <c r="L4695"/>
  <c r="F4695"/>
  <c r="L4694"/>
  <c r="F4694"/>
  <c r="L4693"/>
  <c r="F4693"/>
  <c r="L4692"/>
  <c r="F4692"/>
  <c r="L4691"/>
  <c r="F4691"/>
  <c r="L4690"/>
  <c r="F4690"/>
  <c r="L4689"/>
  <c r="F4689"/>
  <c r="L4688"/>
  <c r="F4688"/>
  <c r="L4687"/>
  <c r="F4687"/>
  <c r="L4686"/>
  <c r="F4686"/>
  <c r="L4685"/>
  <c r="F4685"/>
  <c r="L4684"/>
  <c r="F4684"/>
  <c r="L4683"/>
  <c r="F4683"/>
  <c r="L4682"/>
  <c r="F4682"/>
  <c r="L4681"/>
  <c r="F4681"/>
  <c r="L4680"/>
  <c r="F4680"/>
  <c r="L4679"/>
  <c r="F4679"/>
  <c r="L4678"/>
  <c r="F4678"/>
  <c r="L4677"/>
  <c r="F4677"/>
  <c r="L4676"/>
  <c r="F4676"/>
  <c r="L4675"/>
  <c r="F4675"/>
  <c r="L4674"/>
  <c r="F4674"/>
  <c r="L4673"/>
  <c r="F4673"/>
  <c r="L4672"/>
  <c r="F4672"/>
  <c r="L4671"/>
  <c r="F4671"/>
  <c r="L4670"/>
  <c r="F4670"/>
  <c r="L4669"/>
  <c r="F4669"/>
  <c r="L4668"/>
  <c r="F4668"/>
  <c r="L4667"/>
  <c r="F4667"/>
  <c r="L4666"/>
  <c r="F4666"/>
  <c r="L4665"/>
  <c r="F4665"/>
  <c r="L4664"/>
  <c r="F4664"/>
  <c r="L4663"/>
  <c r="F4663"/>
  <c r="L4662"/>
  <c r="F4662"/>
  <c r="L4661"/>
  <c r="F4661"/>
  <c r="L4660"/>
  <c r="F4660"/>
  <c r="L4659"/>
  <c r="F4659"/>
  <c r="L4658"/>
  <c r="F4658"/>
  <c r="L4657"/>
  <c r="F4657"/>
  <c r="L4656"/>
  <c r="F4656"/>
  <c r="L4655"/>
  <c r="F4655"/>
  <c r="L4654"/>
  <c r="F4654"/>
  <c r="L4653"/>
  <c r="F4653"/>
  <c r="L4652"/>
  <c r="F4652"/>
  <c r="L4651"/>
  <c r="F4651"/>
  <c r="L4650"/>
  <c r="F4650"/>
  <c r="L4649"/>
  <c r="F4649"/>
  <c r="L4648"/>
  <c r="F4648"/>
  <c r="L4647"/>
  <c r="F4647"/>
  <c r="L4646"/>
  <c r="F4646"/>
  <c r="L4645"/>
  <c r="F4645"/>
  <c r="L4644"/>
  <c r="F4644"/>
  <c r="L4643"/>
  <c r="F4643"/>
  <c r="L4642"/>
  <c r="F4642"/>
  <c r="L4641"/>
  <c r="F4641"/>
  <c r="L4640"/>
  <c r="F4640"/>
  <c r="L4639"/>
  <c r="F4639"/>
  <c r="L4638"/>
  <c r="F4638"/>
  <c r="L4637"/>
  <c r="F4637"/>
  <c r="L4636"/>
  <c r="F4636"/>
  <c r="L4635"/>
  <c r="F4635"/>
  <c r="L4634"/>
  <c r="F4634"/>
  <c r="L4633"/>
  <c r="F4633"/>
  <c r="L4632"/>
  <c r="F4632"/>
  <c r="L4631"/>
  <c r="F4631"/>
  <c r="L4630"/>
  <c r="F4630"/>
  <c r="L4629"/>
  <c r="F4629"/>
  <c r="L4628"/>
  <c r="F4628"/>
  <c r="L4627"/>
  <c r="F4627"/>
  <c r="L4626"/>
  <c r="F4626"/>
  <c r="L4625"/>
  <c r="F4625"/>
  <c r="L4624"/>
  <c r="F4624"/>
  <c r="L4623"/>
  <c r="F4623"/>
  <c r="L4622"/>
  <c r="F4622"/>
  <c r="L4621"/>
  <c r="F4621"/>
  <c r="L4620"/>
  <c r="F4620"/>
  <c r="L4619"/>
  <c r="F4619"/>
  <c r="L4618"/>
  <c r="F4618"/>
  <c r="L4617"/>
  <c r="F4617"/>
  <c r="L4616"/>
  <c r="F4616"/>
  <c r="L4615"/>
  <c r="F4615"/>
  <c r="L4614"/>
  <c r="F4614"/>
  <c r="L4613"/>
  <c r="F4613"/>
  <c r="L4612"/>
  <c r="F4612"/>
  <c r="L4611"/>
  <c r="F4611"/>
  <c r="L4610"/>
  <c r="F4610"/>
  <c r="L4609"/>
  <c r="F4609"/>
  <c r="L4608"/>
  <c r="F4608"/>
  <c r="L4607"/>
  <c r="F4607"/>
  <c r="L4606"/>
  <c r="F4606"/>
  <c r="L4605"/>
  <c r="F4605"/>
  <c r="L4604"/>
  <c r="F4604"/>
  <c r="L4603"/>
  <c r="F4603"/>
  <c r="L4602"/>
  <c r="F4602"/>
  <c r="L4601"/>
  <c r="F4601"/>
  <c r="L4600"/>
  <c r="F4600"/>
  <c r="L4599"/>
  <c r="F4599"/>
  <c r="L4598"/>
  <c r="F4598"/>
  <c r="L4597"/>
  <c r="F4597"/>
  <c r="L4596"/>
  <c r="F4596"/>
  <c r="L4595"/>
  <c r="F4595"/>
  <c r="L4594"/>
  <c r="F4594"/>
  <c r="L4593"/>
  <c r="F4593"/>
  <c r="L4592"/>
  <c r="F4592"/>
  <c r="L4591"/>
  <c r="F4591"/>
  <c r="L4590"/>
  <c r="F4590"/>
  <c r="L4589"/>
  <c r="F4589"/>
  <c r="L4588"/>
  <c r="F4588"/>
  <c r="L4587"/>
  <c r="F4587"/>
  <c r="L4586"/>
  <c r="F4586"/>
  <c r="L4585"/>
  <c r="F4585"/>
  <c r="L4584"/>
  <c r="F4584"/>
  <c r="L4583"/>
  <c r="F4583"/>
  <c r="L4582"/>
  <c r="F4582"/>
  <c r="L4581"/>
  <c r="F4581"/>
  <c r="L4580"/>
  <c r="F4580"/>
  <c r="L4579"/>
  <c r="F4579"/>
  <c r="L4578"/>
  <c r="F4578"/>
  <c r="L4577"/>
  <c r="F4577"/>
  <c r="L4576"/>
  <c r="F4576"/>
  <c r="L4575"/>
  <c r="F4575"/>
  <c r="L4574"/>
  <c r="F4574"/>
  <c r="L4573"/>
  <c r="F4573"/>
  <c r="L4572"/>
  <c r="F4572"/>
  <c r="L4571"/>
  <c r="F4571"/>
  <c r="L4570"/>
  <c r="F4570"/>
  <c r="L4569"/>
  <c r="F4569"/>
  <c r="L4568"/>
  <c r="F4568"/>
  <c r="L4567"/>
  <c r="F4567"/>
  <c r="L4566"/>
  <c r="F4566"/>
  <c r="L4565"/>
  <c r="F4565"/>
  <c r="L4564"/>
  <c r="F4564"/>
  <c r="L4563"/>
  <c r="F4563"/>
  <c r="L4562"/>
  <c r="F4562"/>
  <c r="L4561"/>
  <c r="F4561"/>
  <c r="L4560"/>
  <c r="F4560"/>
  <c r="L4559"/>
  <c r="F4559"/>
  <c r="L4558"/>
  <c r="F4558"/>
  <c r="L4557"/>
  <c r="F4557"/>
  <c r="L4556"/>
  <c r="F4556"/>
  <c r="L4555"/>
  <c r="F4555"/>
  <c r="L4554"/>
  <c r="F4554"/>
  <c r="L4553"/>
  <c r="F4553"/>
  <c r="L4552"/>
  <c r="F4552"/>
  <c r="L4551"/>
  <c r="F4551"/>
  <c r="L4550"/>
  <c r="F4550"/>
  <c r="L4549"/>
  <c r="F4549"/>
  <c r="L4548"/>
  <c r="F4548"/>
  <c r="L4547"/>
  <c r="F4547"/>
  <c r="L4546"/>
  <c r="F4546"/>
  <c r="L4545"/>
  <c r="F4545"/>
  <c r="L4544"/>
  <c r="F4544"/>
  <c r="L4543"/>
  <c r="F4543"/>
  <c r="L4542"/>
  <c r="F4542"/>
  <c r="L4541"/>
  <c r="F4541"/>
  <c r="L4540"/>
  <c r="F4540"/>
  <c r="L4539"/>
  <c r="F4539"/>
  <c r="L4538"/>
  <c r="F4538"/>
  <c r="L4537"/>
  <c r="F4537"/>
  <c r="L4536"/>
  <c r="F4536"/>
  <c r="L4535"/>
  <c r="F4535"/>
  <c r="L4534"/>
  <c r="F4534"/>
  <c r="L4533"/>
  <c r="F4533"/>
  <c r="L4532"/>
  <c r="F4532"/>
  <c r="L4531"/>
  <c r="F4531"/>
  <c r="L4530"/>
  <c r="F4530"/>
  <c r="L4529"/>
  <c r="F4529"/>
  <c r="L4528"/>
  <c r="F4528"/>
  <c r="L4527"/>
  <c r="F4527"/>
  <c r="L4526"/>
  <c r="F4526"/>
  <c r="L4525"/>
  <c r="F4525"/>
  <c r="L4524"/>
  <c r="F4524"/>
  <c r="L4523"/>
  <c r="F4523"/>
  <c r="L4522"/>
  <c r="F4522"/>
  <c r="L4521"/>
  <c r="F4521"/>
  <c r="L4520"/>
  <c r="F4520"/>
  <c r="L4519"/>
  <c r="F4519"/>
  <c r="L4518"/>
  <c r="F4518"/>
  <c r="L4517"/>
  <c r="F4517"/>
  <c r="L4516"/>
  <c r="F4516"/>
  <c r="L4515"/>
  <c r="F4515"/>
  <c r="L4514"/>
  <c r="F4514"/>
  <c r="L4513"/>
  <c r="F4513"/>
  <c r="L4512"/>
  <c r="F4512"/>
  <c r="L4511"/>
  <c r="F4511"/>
  <c r="L4510"/>
  <c r="F4510"/>
  <c r="L4509"/>
  <c r="F4509"/>
  <c r="L4508"/>
  <c r="F4508"/>
  <c r="L4507"/>
  <c r="F4507"/>
  <c r="L4506"/>
  <c r="F4506"/>
  <c r="L4505"/>
  <c r="F4505"/>
  <c r="L4504"/>
  <c r="F4504"/>
  <c r="L4503"/>
  <c r="F4503"/>
  <c r="L4502"/>
  <c r="F4502"/>
  <c r="L4501"/>
  <c r="F4501"/>
  <c r="L4500"/>
  <c r="F4500"/>
  <c r="L4499"/>
  <c r="F4499"/>
  <c r="L4498"/>
  <c r="F4498"/>
  <c r="L4497"/>
  <c r="F4497"/>
  <c r="L4496"/>
  <c r="F4496"/>
  <c r="L4495"/>
  <c r="F4495"/>
  <c r="L4494"/>
  <c r="F4494"/>
  <c r="L4493"/>
  <c r="F4493"/>
  <c r="L4492"/>
  <c r="F4492"/>
  <c r="L4491"/>
  <c r="F4491"/>
  <c r="L4490"/>
  <c r="F4490"/>
  <c r="L4489"/>
  <c r="F4489"/>
  <c r="L4488"/>
  <c r="F4488"/>
  <c r="L4487"/>
  <c r="F4487"/>
  <c r="L4486"/>
  <c r="F4486"/>
  <c r="L4485"/>
  <c r="F4485"/>
  <c r="L4484"/>
  <c r="F4484"/>
  <c r="L4483"/>
  <c r="F4483"/>
  <c r="L4482"/>
  <c r="F4482"/>
  <c r="L4481"/>
  <c r="F4481"/>
  <c r="L4480"/>
  <c r="F4480"/>
  <c r="L4479"/>
  <c r="F4479"/>
  <c r="L4478"/>
  <c r="F4478"/>
  <c r="L4477"/>
  <c r="F4477"/>
  <c r="L4476"/>
  <c r="F4476"/>
  <c r="L4475"/>
  <c r="F4475"/>
  <c r="L4474"/>
  <c r="F4474"/>
  <c r="L4473"/>
  <c r="F4473"/>
  <c r="L4472"/>
  <c r="F4472"/>
  <c r="L4471"/>
  <c r="F4471"/>
  <c r="L4470"/>
  <c r="F4470"/>
  <c r="L4469"/>
  <c r="F4469"/>
  <c r="L4468"/>
  <c r="F4468"/>
  <c r="L4467"/>
  <c r="F4467"/>
  <c r="L4466"/>
  <c r="F4466"/>
  <c r="L4465"/>
  <c r="F4465"/>
  <c r="L4464"/>
  <c r="F4464"/>
  <c r="L4463"/>
  <c r="F4463"/>
  <c r="L4462"/>
  <c r="F4462"/>
  <c r="L4461"/>
  <c r="F4461"/>
  <c r="L4460"/>
  <c r="F4460"/>
  <c r="L4459"/>
  <c r="F4459"/>
  <c r="L4458"/>
  <c r="F4458"/>
  <c r="L4457"/>
  <c r="F4457"/>
  <c r="L4456"/>
  <c r="F4456"/>
  <c r="L4455"/>
  <c r="F4455"/>
  <c r="L4454"/>
  <c r="F4454"/>
  <c r="L4453"/>
  <c r="F4453"/>
  <c r="L4452"/>
  <c r="F4452"/>
  <c r="L4451"/>
  <c r="F4451"/>
  <c r="L4450"/>
  <c r="F4450"/>
  <c r="L4449"/>
  <c r="F4449"/>
  <c r="L4448"/>
  <c r="F4448"/>
  <c r="L4447"/>
  <c r="F4447"/>
  <c r="L4446"/>
  <c r="F4446"/>
  <c r="L4445"/>
  <c r="F4445"/>
  <c r="L4444"/>
  <c r="F4444"/>
  <c r="L4443"/>
  <c r="F4443"/>
  <c r="L4442"/>
  <c r="F4442"/>
  <c r="L4441"/>
  <c r="F4441"/>
  <c r="L4440"/>
  <c r="F4440"/>
  <c r="L4439"/>
  <c r="F4439"/>
  <c r="L4438"/>
  <c r="F4438"/>
  <c r="L4437"/>
  <c r="F4437"/>
  <c r="L4436"/>
  <c r="F4436"/>
  <c r="L4435"/>
  <c r="F4435"/>
  <c r="L4434"/>
  <c r="F4434"/>
  <c r="L4433"/>
  <c r="F4433"/>
  <c r="L4432"/>
  <c r="F4432"/>
  <c r="L4431"/>
  <c r="F4431"/>
  <c r="L4430"/>
  <c r="F4430"/>
  <c r="L4429"/>
  <c r="F4429"/>
  <c r="L4428"/>
  <c r="F4428"/>
  <c r="L4427"/>
  <c r="F4427"/>
  <c r="L4426"/>
  <c r="F4426"/>
  <c r="L4425"/>
  <c r="F4425"/>
  <c r="L4424"/>
  <c r="F4424"/>
  <c r="L4423"/>
  <c r="F4423"/>
  <c r="L4422"/>
  <c r="F4422"/>
  <c r="L4421"/>
  <c r="F4421"/>
  <c r="L4420"/>
  <c r="F4420"/>
  <c r="L4419"/>
  <c r="F4419"/>
  <c r="L4418"/>
  <c r="F4418"/>
  <c r="L4417"/>
  <c r="F4417"/>
  <c r="L4416"/>
  <c r="F4416"/>
  <c r="L4415"/>
  <c r="F4415"/>
  <c r="L4414"/>
  <c r="F4414"/>
  <c r="L4413"/>
  <c r="F4413"/>
  <c r="L4412"/>
  <c r="F4412"/>
  <c r="L4411"/>
  <c r="F4411"/>
  <c r="L4410"/>
  <c r="F4410"/>
  <c r="L4409"/>
  <c r="F4409"/>
  <c r="L4408"/>
  <c r="F4408"/>
  <c r="L4407"/>
  <c r="F4407"/>
  <c r="L4406"/>
  <c r="F4406"/>
  <c r="L4405"/>
  <c r="F4405"/>
  <c r="L4404"/>
  <c r="F4404"/>
  <c r="L4403"/>
  <c r="F4403"/>
  <c r="L4402"/>
  <c r="F4402"/>
  <c r="L4401"/>
  <c r="F4401"/>
  <c r="L4400"/>
  <c r="F4400"/>
  <c r="L4399"/>
  <c r="F4399"/>
  <c r="L4398"/>
  <c r="F4398"/>
  <c r="L4397"/>
  <c r="F4397"/>
  <c r="L4396"/>
  <c r="F4396"/>
  <c r="L4395"/>
  <c r="F4395"/>
  <c r="L4394"/>
  <c r="F4394"/>
  <c r="L4393"/>
  <c r="F4393"/>
  <c r="L4392"/>
  <c r="F4392"/>
  <c r="L4391"/>
  <c r="F4391"/>
  <c r="L4390"/>
  <c r="F4390"/>
  <c r="L4389"/>
  <c r="F4389"/>
  <c r="L4388"/>
  <c r="F4388"/>
  <c r="L4387"/>
  <c r="F4387"/>
  <c r="L4386"/>
  <c r="F4386"/>
  <c r="L4385"/>
  <c r="F4385"/>
  <c r="L4384"/>
  <c r="F4384"/>
  <c r="L4383"/>
  <c r="F4383"/>
  <c r="L4382"/>
  <c r="F4382"/>
  <c r="L4381"/>
  <c r="F4381"/>
  <c r="L4380"/>
  <c r="F4380"/>
  <c r="L4379"/>
  <c r="F4379"/>
  <c r="L4378"/>
  <c r="F4378"/>
  <c r="L4377"/>
  <c r="F4377"/>
  <c r="L4376"/>
  <c r="F4376"/>
  <c r="L4375"/>
  <c r="F4375"/>
  <c r="L4374"/>
  <c r="F4374"/>
  <c r="L4373"/>
  <c r="F4373"/>
  <c r="L4372"/>
  <c r="F4372"/>
  <c r="L4371"/>
  <c r="F4371"/>
  <c r="L4370"/>
  <c r="F4370"/>
  <c r="L4369"/>
  <c r="F4369"/>
  <c r="L4368"/>
  <c r="F4368"/>
  <c r="L4367"/>
  <c r="F4367"/>
  <c r="L4366"/>
  <c r="F4366"/>
  <c r="L4365"/>
  <c r="F4365"/>
  <c r="L4364"/>
  <c r="F4364"/>
  <c r="L4363"/>
  <c r="F4363"/>
  <c r="L4362"/>
  <c r="F4362"/>
  <c r="L4361"/>
  <c r="F4361"/>
  <c r="L4360"/>
  <c r="F4360"/>
  <c r="L4359"/>
  <c r="F4359"/>
  <c r="L4358"/>
  <c r="F4358"/>
  <c r="L4357"/>
  <c r="F4357"/>
  <c r="L4356"/>
  <c r="F4356"/>
  <c r="L4355"/>
  <c r="F4355"/>
  <c r="L4354"/>
  <c r="F4354"/>
  <c r="L4353"/>
  <c r="F4353"/>
  <c r="L4352"/>
  <c r="F4352"/>
  <c r="L4351"/>
  <c r="F4351"/>
  <c r="L4350"/>
  <c r="F4350"/>
  <c r="L4349"/>
  <c r="F4349"/>
  <c r="L4348"/>
  <c r="F4348"/>
  <c r="L4347"/>
  <c r="F4347"/>
  <c r="L4346"/>
  <c r="F4346"/>
  <c r="L4345"/>
  <c r="F4345"/>
  <c r="L4344"/>
  <c r="F4344"/>
  <c r="L4343"/>
  <c r="F4343"/>
  <c r="L4342"/>
  <c r="F4342"/>
  <c r="L4341"/>
  <c r="F4341"/>
  <c r="L4340"/>
  <c r="F4340"/>
  <c r="L4339"/>
  <c r="F4339"/>
  <c r="L4338"/>
  <c r="F4338"/>
  <c r="L4337"/>
  <c r="F4337"/>
  <c r="L4336"/>
  <c r="F4336"/>
  <c r="L4335"/>
  <c r="F4335"/>
  <c r="L4334"/>
  <c r="F4334"/>
  <c r="L4333"/>
  <c r="F4333"/>
  <c r="L4332"/>
  <c r="F4332"/>
  <c r="L4331"/>
  <c r="F4331"/>
  <c r="L4330"/>
  <c r="F4330"/>
  <c r="L4329"/>
  <c r="F4329"/>
  <c r="L4328"/>
  <c r="F4328"/>
  <c r="L4327"/>
  <c r="F4327"/>
  <c r="L4326"/>
  <c r="F4326"/>
  <c r="L4325"/>
  <c r="F4325"/>
  <c r="L4324"/>
  <c r="F4324"/>
  <c r="L4323"/>
  <c r="F4323"/>
  <c r="L4322"/>
  <c r="F4322"/>
  <c r="L4321"/>
  <c r="F4321"/>
  <c r="L4320"/>
  <c r="F4320"/>
  <c r="L4319"/>
  <c r="F4319"/>
  <c r="L4318"/>
  <c r="F4318"/>
  <c r="L4317"/>
  <c r="F4317"/>
  <c r="L4316"/>
  <c r="F4316"/>
  <c r="L4315"/>
  <c r="F4315"/>
  <c r="L4314"/>
  <c r="F4314"/>
  <c r="L4313"/>
  <c r="F4313"/>
  <c r="L4312"/>
  <c r="F4312"/>
  <c r="L4311"/>
  <c r="F4311"/>
  <c r="L4310"/>
  <c r="F4310"/>
  <c r="L4309"/>
  <c r="F4309"/>
  <c r="L4308"/>
  <c r="F4308"/>
  <c r="L4307"/>
  <c r="F4307"/>
  <c r="L4306"/>
  <c r="F4306"/>
  <c r="L4305"/>
  <c r="F4305"/>
  <c r="L4304"/>
  <c r="F4304"/>
  <c r="L4303"/>
  <c r="F4303"/>
  <c r="L4302"/>
  <c r="F4302"/>
  <c r="L4301"/>
  <c r="F4301"/>
  <c r="L4300"/>
  <c r="F4300"/>
  <c r="L4299"/>
  <c r="F4299"/>
  <c r="L4298"/>
  <c r="F4298"/>
  <c r="L4297"/>
  <c r="F4297"/>
  <c r="L4296"/>
  <c r="F4296"/>
  <c r="L4295"/>
  <c r="F4295"/>
  <c r="L4294"/>
  <c r="F4294"/>
  <c r="L4293"/>
  <c r="F4293"/>
  <c r="L4292"/>
  <c r="F4292"/>
  <c r="L4291"/>
  <c r="F4291"/>
  <c r="L4290"/>
  <c r="F4290"/>
  <c r="L4289"/>
  <c r="F4289"/>
  <c r="L4288"/>
  <c r="F4288"/>
  <c r="L4287"/>
  <c r="F4287"/>
  <c r="L4286"/>
  <c r="F4286"/>
  <c r="L4285"/>
  <c r="F4285"/>
  <c r="L4284"/>
  <c r="F4284"/>
  <c r="L4283"/>
  <c r="F4283"/>
  <c r="L4282"/>
  <c r="F4282"/>
  <c r="L4281"/>
  <c r="F4281"/>
  <c r="L4280"/>
  <c r="F4280"/>
  <c r="L4279"/>
  <c r="F4279"/>
  <c r="L4278"/>
  <c r="F4278"/>
  <c r="L4277"/>
  <c r="F4277"/>
  <c r="L4276"/>
  <c r="F4276"/>
  <c r="L4275"/>
  <c r="F4275"/>
  <c r="L4274"/>
  <c r="F4274"/>
  <c r="L4273"/>
  <c r="F4273"/>
  <c r="L4272"/>
  <c r="F4272"/>
  <c r="L4271"/>
  <c r="F4271"/>
  <c r="L4270"/>
  <c r="F4270"/>
  <c r="L4269"/>
  <c r="F4269"/>
  <c r="L4268"/>
  <c r="F4268"/>
  <c r="L4267"/>
  <c r="F4267"/>
  <c r="L4266"/>
  <c r="F4266"/>
  <c r="L4265"/>
  <c r="F4265"/>
  <c r="L4264"/>
  <c r="F4264"/>
  <c r="L4263"/>
  <c r="F4263"/>
  <c r="L4262"/>
  <c r="F4262"/>
  <c r="L4261"/>
  <c r="F4261"/>
  <c r="L4260"/>
  <c r="F4260"/>
  <c r="L4259"/>
  <c r="F4259"/>
  <c r="L4258"/>
  <c r="F4258"/>
  <c r="L4257"/>
  <c r="F4257"/>
  <c r="L4256"/>
  <c r="F4256"/>
  <c r="L4255"/>
  <c r="F4255"/>
  <c r="L4254"/>
  <c r="F4254"/>
  <c r="L4253"/>
  <c r="F4253"/>
  <c r="L4252"/>
  <c r="F4252"/>
  <c r="L4251"/>
  <c r="F4251"/>
  <c r="L4250"/>
  <c r="F4250"/>
  <c r="L4249"/>
  <c r="F4249"/>
  <c r="L4248"/>
  <c r="F4248"/>
  <c r="L4247"/>
  <c r="F4247"/>
  <c r="L4246"/>
  <c r="F4246"/>
  <c r="L4245"/>
  <c r="F4245"/>
  <c r="L4244"/>
  <c r="F4244"/>
  <c r="L4243"/>
  <c r="F4243"/>
  <c r="L4242"/>
  <c r="F4242"/>
  <c r="L4241"/>
  <c r="F4241"/>
  <c r="L4240"/>
  <c r="F4240"/>
  <c r="L4239"/>
  <c r="F4239"/>
  <c r="L4238"/>
  <c r="F4238"/>
  <c r="L4237"/>
  <c r="F4237"/>
  <c r="L4236"/>
  <c r="F4236"/>
  <c r="L4235"/>
  <c r="F4235"/>
  <c r="L4234"/>
  <c r="F4234"/>
  <c r="L4233"/>
  <c r="F4233"/>
  <c r="L4232"/>
  <c r="F4232"/>
  <c r="L4231"/>
  <c r="F4231"/>
  <c r="L4230"/>
  <c r="F4230"/>
  <c r="L4229"/>
  <c r="F4229"/>
  <c r="L4228"/>
  <c r="F4228"/>
  <c r="L4227"/>
  <c r="F4227"/>
  <c r="L4226"/>
  <c r="F4226"/>
  <c r="L4225"/>
  <c r="F4225"/>
  <c r="L4224"/>
  <c r="F4224"/>
  <c r="L4223"/>
  <c r="F4223"/>
  <c r="L4222"/>
  <c r="F4222"/>
  <c r="L4221"/>
  <c r="F4221"/>
  <c r="L4220"/>
  <c r="F4220"/>
  <c r="L4219"/>
  <c r="F4219"/>
  <c r="L4218"/>
  <c r="F4218"/>
  <c r="L4217"/>
  <c r="F4217"/>
  <c r="L4216"/>
  <c r="F4216"/>
  <c r="L4215"/>
  <c r="F4215"/>
  <c r="L4214"/>
  <c r="F4214"/>
  <c r="L4213"/>
  <c r="F4213"/>
  <c r="L4212"/>
  <c r="F4212"/>
  <c r="L4211"/>
  <c r="F4211"/>
  <c r="L4210"/>
  <c r="F4210"/>
  <c r="L4209"/>
  <c r="F4209"/>
  <c r="L4208"/>
  <c r="F4208"/>
  <c r="L4207"/>
  <c r="F4207"/>
  <c r="L4206"/>
  <c r="F4206"/>
  <c r="L4205"/>
  <c r="F4205"/>
  <c r="L4204"/>
  <c r="F4204"/>
  <c r="L4203"/>
  <c r="F4203"/>
  <c r="L4202"/>
  <c r="F4202"/>
  <c r="L4201"/>
  <c r="F4201"/>
  <c r="L4200"/>
  <c r="F4200"/>
  <c r="L4199"/>
  <c r="F4199"/>
  <c r="L4198"/>
  <c r="F4198"/>
  <c r="L4197"/>
  <c r="F4197"/>
  <c r="L4196"/>
  <c r="F4196"/>
  <c r="L4195"/>
  <c r="F4195"/>
  <c r="L4194"/>
  <c r="F4194"/>
  <c r="L4193"/>
  <c r="F4193"/>
  <c r="L4192"/>
  <c r="F4192"/>
  <c r="L4191"/>
  <c r="F4191"/>
  <c r="L4190"/>
  <c r="F4190"/>
  <c r="L4189"/>
  <c r="F4189"/>
  <c r="L4188"/>
  <c r="F4188"/>
  <c r="L4187"/>
  <c r="F4187"/>
  <c r="L4186"/>
  <c r="F4186"/>
  <c r="L4185"/>
  <c r="F4185"/>
  <c r="L4184"/>
  <c r="F4184"/>
  <c r="L4183"/>
  <c r="F4183"/>
  <c r="L4182"/>
  <c r="F4182"/>
  <c r="L4181"/>
  <c r="F4181"/>
  <c r="L4180"/>
  <c r="F4180"/>
  <c r="L4179"/>
  <c r="F4179"/>
  <c r="L4178"/>
  <c r="F4178"/>
  <c r="L4177"/>
  <c r="F4177"/>
  <c r="L4176"/>
  <c r="F4176"/>
  <c r="L4175"/>
  <c r="F4175"/>
  <c r="L4174"/>
  <c r="F4174"/>
  <c r="L4173"/>
  <c r="F4173"/>
  <c r="L4172"/>
  <c r="F4172"/>
  <c r="L4171"/>
  <c r="F4171"/>
  <c r="L4170"/>
  <c r="F4170"/>
  <c r="L4169"/>
  <c r="F4169"/>
  <c r="L4168"/>
  <c r="F4168"/>
  <c r="L4167"/>
  <c r="F4167"/>
  <c r="L4166"/>
  <c r="F4166"/>
  <c r="L4165"/>
  <c r="F4165"/>
  <c r="L4164"/>
  <c r="F4164"/>
  <c r="L4163"/>
  <c r="F4163"/>
  <c r="L4162"/>
  <c r="F4162"/>
  <c r="L4161"/>
  <c r="F4161"/>
  <c r="L4160"/>
  <c r="F4160"/>
  <c r="L4159"/>
  <c r="F4159"/>
  <c r="L4158"/>
  <c r="F4158"/>
  <c r="L4157"/>
  <c r="F4157"/>
  <c r="L4156"/>
  <c r="F4156"/>
  <c r="L4155"/>
  <c r="F4155"/>
  <c r="L4154"/>
  <c r="F4154"/>
  <c r="L4153"/>
  <c r="F4153"/>
  <c r="L4152"/>
  <c r="F4152"/>
  <c r="L4151"/>
  <c r="F4151"/>
  <c r="L4150"/>
  <c r="F4150"/>
  <c r="L4149"/>
  <c r="F4149"/>
  <c r="L4148"/>
  <c r="F4148"/>
  <c r="L4147"/>
  <c r="F4147"/>
  <c r="L4146"/>
  <c r="F4146"/>
  <c r="L4145"/>
  <c r="F4145"/>
  <c r="L4144"/>
  <c r="F4144"/>
  <c r="L4143"/>
  <c r="F4143"/>
  <c r="L4142"/>
  <c r="F4142"/>
  <c r="L4141"/>
  <c r="F4141"/>
  <c r="L4140"/>
  <c r="F4140"/>
  <c r="L4139"/>
  <c r="F4139"/>
  <c r="L4138"/>
  <c r="F4138"/>
  <c r="L4137"/>
  <c r="F4137"/>
  <c r="L4136"/>
  <c r="F4136"/>
  <c r="L4135"/>
  <c r="F4135"/>
  <c r="L4134"/>
  <c r="F4134"/>
  <c r="L4133"/>
  <c r="F4133"/>
  <c r="L4132"/>
  <c r="F4132"/>
  <c r="L4131"/>
  <c r="F4131"/>
  <c r="L4130"/>
  <c r="F4130"/>
  <c r="L4129"/>
  <c r="F4129"/>
  <c r="L4128"/>
  <c r="F4128"/>
  <c r="L4127"/>
  <c r="F4127"/>
  <c r="L4126"/>
  <c r="F4126"/>
  <c r="L4125"/>
  <c r="F4125"/>
  <c r="L4124"/>
  <c r="F4124"/>
  <c r="L4123"/>
  <c r="F4123"/>
  <c r="L4122"/>
  <c r="F4122"/>
  <c r="L4121"/>
  <c r="F4121"/>
  <c r="L4120"/>
  <c r="F4120"/>
  <c r="L4119"/>
  <c r="F4119"/>
  <c r="L4118"/>
  <c r="F4118"/>
  <c r="L4117"/>
  <c r="F4117"/>
  <c r="L4116"/>
  <c r="F4116"/>
  <c r="L4115"/>
  <c r="F4115"/>
  <c r="L4114"/>
  <c r="F4114"/>
  <c r="L4113"/>
  <c r="F4113"/>
  <c r="L4112"/>
  <c r="F4112"/>
  <c r="L4111"/>
  <c r="F4111"/>
  <c r="L4110"/>
  <c r="F4110"/>
  <c r="L4109"/>
  <c r="F4109"/>
  <c r="L4108"/>
  <c r="F4108"/>
  <c r="L4107"/>
  <c r="F4107"/>
  <c r="L4106"/>
  <c r="F4106"/>
  <c r="L4105"/>
  <c r="F4105"/>
  <c r="L4104"/>
  <c r="F4104"/>
  <c r="L4103"/>
  <c r="F4103"/>
  <c r="L4102"/>
  <c r="F4102"/>
  <c r="L4101"/>
  <c r="F4101"/>
  <c r="L4100"/>
  <c r="F4100"/>
  <c r="L4099"/>
  <c r="F4099"/>
  <c r="L4097"/>
  <c r="F4097"/>
  <c r="L4096"/>
  <c r="F4096"/>
  <c r="L4095"/>
  <c r="F4095"/>
  <c r="L4094"/>
  <c r="F4094"/>
  <c r="L4093"/>
  <c r="F4093"/>
  <c r="L4092"/>
  <c r="F4092"/>
  <c r="L4091"/>
  <c r="F4091"/>
  <c r="L4090"/>
  <c r="F4090"/>
  <c r="L4089"/>
  <c r="F4089"/>
  <c r="L4088"/>
  <c r="F4088"/>
  <c r="L4087"/>
  <c r="F4087"/>
  <c r="L4086"/>
  <c r="F4086"/>
  <c r="L4085"/>
  <c r="F4085"/>
  <c r="L4084"/>
  <c r="F4084"/>
  <c r="L4083"/>
  <c r="F4083"/>
  <c r="L4082"/>
  <c r="F4082"/>
  <c r="L4081"/>
  <c r="F4081"/>
  <c r="L4080"/>
  <c r="F4080"/>
  <c r="L4079"/>
  <c r="F4079"/>
  <c r="L4078"/>
  <c r="F4078"/>
  <c r="L4077"/>
  <c r="F4077"/>
  <c r="L4076"/>
  <c r="F4076"/>
  <c r="L4075"/>
  <c r="F4075"/>
  <c r="L4074"/>
  <c r="F4074"/>
  <c r="L4073"/>
  <c r="F4073"/>
  <c r="L4072"/>
  <c r="F4072"/>
  <c r="L4071"/>
  <c r="F4071"/>
  <c r="L4070"/>
  <c r="F4070"/>
  <c r="L4069"/>
  <c r="F4069"/>
  <c r="L4068"/>
  <c r="F4068"/>
  <c r="L4067"/>
  <c r="F4067"/>
  <c r="L4066"/>
  <c r="F4066"/>
  <c r="L4065"/>
  <c r="F4065"/>
  <c r="L4064"/>
  <c r="F4064"/>
  <c r="L4063"/>
  <c r="F4063"/>
  <c r="L4062"/>
  <c r="F4062"/>
  <c r="L4061"/>
  <c r="F4061"/>
  <c r="L4060"/>
  <c r="F4060"/>
  <c r="L4059"/>
  <c r="F4059"/>
  <c r="L4058"/>
  <c r="F4058"/>
  <c r="L4057"/>
  <c r="F4057"/>
  <c r="L4056"/>
  <c r="F4056"/>
  <c r="L4055"/>
  <c r="F4055"/>
  <c r="L4054"/>
  <c r="F4054"/>
  <c r="L4053"/>
  <c r="F4053"/>
  <c r="L4052"/>
  <c r="F4052"/>
  <c r="L4051"/>
  <c r="F4051"/>
  <c r="L4050"/>
  <c r="F4050"/>
  <c r="L4049"/>
  <c r="F4049"/>
  <c r="L4048"/>
  <c r="F4048"/>
  <c r="L4047"/>
  <c r="F4047"/>
  <c r="L4046"/>
  <c r="F4046"/>
  <c r="L4045"/>
  <c r="F4045"/>
  <c r="L4044"/>
  <c r="F4044"/>
  <c r="L4043"/>
  <c r="F4043"/>
  <c r="L4042"/>
  <c r="F4042"/>
  <c r="L4041"/>
  <c r="F4041"/>
  <c r="L4040"/>
  <c r="F4040"/>
  <c r="L4039"/>
  <c r="F4039"/>
  <c r="L4038"/>
  <c r="F4038"/>
  <c r="L4037"/>
  <c r="F4037"/>
  <c r="L4036"/>
  <c r="F4036"/>
  <c r="L4035"/>
  <c r="F4035"/>
  <c r="L4034"/>
  <c r="F4034"/>
  <c r="L4033"/>
  <c r="F4033"/>
  <c r="L4032"/>
  <c r="F4032"/>
  <c r="L4031"/>
  <c r="F4031"/>
  <c r="L4030"/>
  <c r="F4030"/>
  <c r="L4029"/>
  <c r="F4029"/>
  <c r="L4028"/>
  <c r="F4028"/>
  <c r="L4027"/>
  <c r="F4027"/>
  <c r="L4026"/>
  <c r="F4026"/>
  <c r="L4025"/>
  <c r="F4025"/>
  <c r="L4024"/>
  <c r="F4024"/>
  <c r="L4023"/>
  <c r="F4023"/>
  <c r="L4022"/>
  <c r="F4022"/>
  <c r="L4021"/>
  <c r="F4021"/>
  <c r="L4020"/>
  <c r="F4020"/>
  <c r="L4019"/>
  <c r="F4019"/>
  <c r="L4018"/>
  <c r="F4018"/>
  <c r="L4017"/>
  <c r="F4017"/>
  <c r="L4016"/>
  <c r="F4016"/>
  <c r="L4015"/>
  <c r="F4015"/>
  <c r="L4014"/>
  <c r="F4014"/>
  <c r="L4013"/>
  <c r="F4013"/>
  <c r="L4012"/>
  <c r="F4012"/>
  <c r="L4011"/>
  <c r="F4011"/>
  <c r="L4010"/>
  <c r="F4010"/>
  <c r="L4009"/>
  <c r="F4009"/>
  <c r="L4008"/>
  <c r="F4008"/>
  <c r="L4007"/>
  <c r="F4007"/>
  <c r="L4006"/>
  <c r="F4006"/>
  <c r="L4005"/>
  <c r="F4005"/>
  <c r="L4004"/>
  <c r="F4004"/>
  <c r="L4003"/>
  <c r="F4003"/>
  <c r="L4002"/>
  <c r="F4002"/>
  <c r="L4001"/>
  <c r="F4001"/>
  <c r="L4000"/>
  <c r="F4000"/>
  <c r="L3999"/>
  <c r="F3999"/>
  <c r="L3998"/>
  <c r="F3998"/>
  <c r="L3997"/>
  <c r="F3997"/>
  <c r="L3996"/>
  <c r="F3996"/>
  <c r="L3995"/>
  <c r="F3995"/>
  <c r="L3994"/>
  <c r="F3994"/>
  <c r="L3993"/>
  <c r="F3993"/>
  <c r="L3992"/>
  <c r="F3992"/>
  <c r="L3991"/>
  <c r="F3991"/>
  <c r="L3990"/>
  <c r="F3990"/>
  <c r="L3989"/>
  <c r="F3989"/>
  <c r="L3988"/>
  <c r="F3988"/>
  <c r="L3987"/>
  <c r="F3987"/>
  <c r="L3986"/>
  <c r="F3986"/>
  <c r="L3985"/>
  <c r="F3985"/>
  <c r="L3984"/>
  <c r="F3984"/>
  <c r="L3983"/>
  <c r="F3983"/>
  <c r="L3982"/>
  <c r="F3982"/>
  <c r="L3981"/>
  <c r="F3981"/>
  <c r="L3980"/>
  <c r="F3980"/>
  <c r="L3979"/>
  <c r="F3979"/>
  <c r="L3978"/>
  <c r="F3978"/>
  <c r="L3977"/>
  <c r="F3977"/>
  <c r="L3976"/>
  <c r="F3976"/>
  <c r="L3975"/>
  <c r="F3975"/>
  <c r="L3974"/>
  <c r="F3974"/>
  <c r="L3973"/>
  <c r="F3973"/>
  <c r="L3972"/>
  <c r="F3972"/>
  <c r="L3971"/>
  <c r="F3971"/>
  <c r="L3970"/>
  <c r="F3970"/>
  <c r="L3969"/>
  <c r="F3969"/>
  <c r="L3968"/>
  <c r="F3968"/>
  <c r="L3967"/>
  <c r="F3967"/>
  <c r="L3966"/>
  <c r="F3966"/>
  <c r="L3965"/>
  <c r="F3965"/>
  <c r="L3964"/>
  <c r="F3964"/>
  <c r="L3963"/>
  <c r="F3963"/>
  <c r="L3962"/>
  <c r="F3962"/>
  <c r="L3961"/>
  <c r="F3961"/>
  <c r="L3960"/>
  <c r="F3960"/>
  <c r="L3959"/>
  <c r="F3959"/>
  <c r="L3958"/>
  <c r="F3958"/>
  <c r="L3957"/>
  <c r="F3957"/>
  <c r="L3956"/>
  <c r="F3956"/>
  <c r="L3955"/>
  <c r="F3955"/>
  <c r="L3954"/>
  <c r="F3954"/>
  <c r="L3953"/>
  <c r="F3953"/>
  <c r="L3952"/>
  <c r="F3952"/>
  <c r="L3951"/>
  <c r="F3951"/>
  <c r="L3950"/>
  <c r="F3950"/>
  <c r="L3949"/>
  <c r="F3949"/>
  <c r="L3948"/>
  <c r="F3948"/>
  <c r="L3947"/>
  <c r="F3947"/>
  <c r="L3946"/>
  <c r="F3946"/>
  <c r="L3945"/>
  <c r="F3945"/>
  <c r="L3944"/>
  <c r="F3944"/>
  <c r="L3943"/>
  <c r="F3943"/>
  <c r="L3942"/>
  <c r="F3942"/>
  <c r="L3941"/>
  <c r="F3941"/>
  <c r="L3940"/>
  <c r="F3940"/>
  <c r="L3939"/>
  <c r="F3939"/>
  <c r="L3938"/>
  <c r="F3938"/>
  <c r="L3937"/>
  <c r="F3937"/>
  <c r="L3936"/>
  <c r="F3936"/>
  <c r="L3935"/>
  <c r="F3935"/>
  <c r="L3934"/>
  <c r="F3934"/>
  <c r="L3933"/>
  <c r="F3933"/>
  <c r="L3932"/>
  <c r="F3932"/>
  <c r="L3931"/>
  <c r="F3931"/>
  <c r="L3930"/>
  <c r="F3930"/>
  <c r="L3929"/>
  <c r="F3929"/>
  <c r="L3928"/>
  <c r="F3928"/>
  <c r="L3927"/>
  <c r="F3927"/>
  <c r="L3926"/>
  <c r="F3926"/>
  <c r="L3925"/>
  <c r="F3925"/>
  <c r="L3924"/>
  <c r="F3924"/>
  <c r="L3923"/>
  <c r="F3923"/>
  <c r="L3922"/>
  <c r="F3922"/>
  <c r="L3921"/>
  <c r="F3921"/>
  <c r="L3920"/>
  <c r="F3920"/>
  <c r="L3919"/>
  <c r="F3919"/>
  <c r="L3918"/>
  <c r="F3918"/>
  <c r="L3917"/>
  <c r="F3917"/>
  <c r="L3916"/>
  <c r="F3916"/>
  <c r="L3915"/>
  <c r="F3915"/>
  <c r="L3914"/>
  <c r="F3914"/>
  <c r="L3913"/>
  <c r="F3913"/>
  <c r="L3912"/>
  <c r="F3912"/>
  <c r="L3911"/>
  <c r="F3911"/>
  <c r="L3910"/>
  <c r="F3910"/>
  <c r="L3909"/>
  <c r="F3909"/>
  <c r="L3908"/>
  <c r="F3908"/>
  <c r="L3907"/>
  <c r="F3907"/>
  <c r="L3906"/>
  <c r="F3906"/>
  <c r="L3905"/>
  <c r="F3905"/>
  <c r="L3904"/>
  <c r="F3904"/>
  <c r="L3903"/>
  <c r="F3903"/>
  <c r="L3902"/>
  <c r="F3902"/>
  <c r="L3901"/>
  <c r="F3901"/>
  <c r="L3900"/>
  <c r="F3900"/>
  <c r="L3899"/>
  <c r="F3899"/>
  <c r="L3898"/>
  <c r="F3898"/>
  <c r="L3897"/>
  <c r="F3897"/>
  <c r="L3896"/>
  <c r="F3896"/>
  <c r="L3895"/>
  <c r="F3895"/>
  <c r="L3894"/>
  <c r="F3894"/>
  <c r="L3893"/>
  <c r="F3893"/>
  <c r="L3892"/>
  <c r="F3892"/>
  <c r="L3891"/>
  <c r="F3891"/>
  <c r="L3890"/>
  <c r="F3890"/>
  <c r="L3889"/>
  <c r="F3889"/>
  <c r="L3888"/>
  <c r="F3888"/>
  <c r="L3887"/>
  <c r="F3887"/>
  <c r="L3886"/>
  <c r="F3886"/>
  <c r="L3885"/>
  <c r="F3885"/>
  <c r="L3884"/>
  <c r="F3884"/>
  <c r="L3883"/>
  <c r="F3883"/>
  <c r="L3882"/>
  <c r="F3882"/>
  <c r="L3881"/>
  <c r="F3881"/>
  <c r="L3880"/>
  <c r="F3880"/>
  <c r="L3879"/>
  <c r="F3879"/>
  <c r="L3878"/>
  <c r="F3878"/>
  <c r="L3877"/>
  <c r="F3877"/>
  <c r="L3876"/>
  <c r="F3876"/>
  <c r="L3875"/>
  <c r="F3875"/>
  <c r="L3874"/>
  <c r="F3874"/>
  <c r="L3873"/>
  <c r="F3873"/>
  <c r="L3872"/>
  <c r="F3872"/>
  <c r="L3871"/>
  <c r="F3871"/>
  <c r="L3870"/>
  <c r="F3870"/>
  <c r="L3869"/>
  <c r="F3869"/>
  <c r="L3868"/>
  <c r="F3868"/>
  <c r="L3867"/>
  <c r="F3867"/>
  <c r="L3866"/>
  <c r="F3866"/>
  <c r="L3865"/>
  <c r="F3865"/>
  <c r="L3864"/>
  <c r="F3864"/>
  <c r="L3863"/>
  <c r="F3863"/>
  <c r="L3862"/>
  <c r="F3862"/>
  <c r="L3861"/>
  <c r="F3861"/>
  <c r="L3860"/>
  <c r="F3860"/>
  <c r="L3859"/>
  <c r="F3859"/>
  <c r="L3858"/>
  <c r="F3858"/>
  <c r="L3857"/>
  <c r="F3857"/>
  <c r="L3856"/>
  <c r="F3856"/>
  <c r="L3855"/>
  <c r="F3855"/>
  <c r="L3854"/>
  <c r="F3854"/>
  <c r="L3853"/>
  <c r="F3853"/>
  <c r="L3852"/>
  <c r="F3852"/>
  <c r="L3851"/>
  <c r="F3851"/>
  <c r="L3850"/>
  <c r="F3850"/>
  <c r="L3849"/>
  <c r="F3849"/>
  <c r="L3848"/>
  <c r="F3848"/>
  <c r="L3847"/>
  <c r="F3847"/>
  <c r="L3846"/>
  <c r="F3846"/>
  <c r="L3845"/>
  <c r="F3845"/>
  <c r="L3844"/>
  <c r="F3844"/>
  <c r="L3843"/>
  <c r="F3843"/>
  <c r="L3842"/>
  <c r="F3842"/>
  <c r="L3841"/>
  <c r="F3841"/>
  <c r="L3840"/>
  <c r="F3840"/>
  <c r="L3839"/>
  <c r="F3839"/>
  <c r="L3838"/>
  <c r="F3838"/>
  <c r="L3837"/>
  <c r="F3837"/>
  <c r="L3836"/>
  <c r="F3836"/>
  <c r="L3835"/>
  <c r="F3835"/>
  <c r="L3834"/>
  <c r="F3834"/>
  <c r="L3833"/>
  <c r="F3833"/>
  <c r="L3832"/>
  <c r="F3832"/>
  <c r="L3831"/>
  <c r="F3831"/>
  <c r="L3830"/>
  <c r="F3830"/>
  <c r="L3829"/>
  <c r="F3829"/>
  <c r="L3828"/>
  <c r="F3828"/>
  <c r="L3827"/>
  <c r="F3827"/>
  <c r="L3826"/>
  <c r="F3826"/>
  <c r="L3825"/>
  <c r="F3825"/>
  <c r="L3824"/>
  <c r="F3824"/>
  <c r="L3823"/>
  <c r="F3823"/>
  <c r="L3822"/>
  <c r="F3822"/>
  <c r="L3821"/>
  <c r="F3821"/>
  <c r="L3820"/>
  <c r="F3820"/>
  <c r="L3819"/>
  <c r="F3819"/>
  <c r="L3818"/>
  <c r="F3818"/>
  <c r="L3817"/>
  <c r="F3817"/>
  <c r="L3816"/>
  <c r="F3816"/>
  <c r="L3815"/>
  <c r="F3815"/>
  <c r="L3814"/>
  <c r="F3814"/>
  <c r="L3813"/>
  <c r="F3813"/>
  <c r="L3812"/>
  <c r="F3812"/>
  <c r="L3811"/>
  <c r="F3811"/>
  <c r="L3810"/>
  <c r="F3810"/>
  <c r="L3809"/>
  <c r="F3809"/>
  <c r="L3808"/>
  <c r="F3808"/>
  <c r="L3807"/>
  <c r="F3807"/>
  <c r="L3806"/>
  <c r="F3806"/>
  <c r="L3805"/>
  <c r="F3805"/>
  <c r="L3804"/>
  <c r="F3804"/>
  <c r="L3803"/>
  <c r="F3803"/>
  <c r="L3802"/>
  <c r="F3802"/>
  <c r="L3801"/>
  <c r="F3801"/>
  <c r="L3800"/>
  <c r="F3800"/>
  <c r="L3799"/>
  <c r="F3799"/>
  <c r="L3798"/>
  <c r="F3798"/>
  <c r="L3797"/>
  <c r="F3797"/>
  <c r="L3796"/>
  <c r="F3796"/>
  <c r="L3795"/>
  <c r="F3795"/>
  <c r="L3794"/>
  <c r="F3794"/>
  <c r="L3793"/>
  <c r="F3793"/>
  <c r="L3792"/>
  <c r="F3792"/>
  <c r="L3791"/>
  <c r="F3791"/>
  <c r="L3790"/>
  <c r="F3790"/>
  <c r="L3789"/>
  <c r="F3789"/>
  <c r="L3788"/>
  <c r="F3788"/>
  <c r="L3787"/>
  <c r="F3787"/>
  <c r="L3786"/>
  <c r="F3786"/>
  <c r="L3785"/>
  <c r="F3785"/>
  <c r="L3784"/>
  <c r="F3784"/>
  <c r="L3783"/>
  <c r="F3783"/>
  <c r="L3782"/>
  <c r="F3782"/>
  <c r="L3781"/>
  <c r="F3781"/>
  <c r="L3780"/>
  <c r="F3780"/>
  <c r="L3779"/>
  <c r="F3779"/>
  <c r="L3778"/>
  <c r="F3778"/>
  <c r="L3777"/>
  <c r="F3777"/>
  <c r="L3776"/>
  <c r="F3776"/>
  <c r="L3775"/>
  <c r="F3775"/>
  <c r="L3774"/>
  <c r="F3774"/>
  <c r="L3773"/>
  <c r="F3773"/>
  <c r="L3772"/>
  <c r="F3772"/>
  <c r="L3771"/>
  <c r="F3771"/>
  <c r="L3770"/>
  <c r="F3770"/>
  <c r="L3769"/>
  <c r="F3769"/>
  <c r="L3768"/>
  <c r="F3768"/>
  <c r="L3767"/>
  <c r="F3767"/>
  <c r="L3766"/>
  <c r="F3766"/>
  <c r="L3765"/>
  <c r="F3765"/>
  <c r="L3764"/>
  <c r="F3764"/>
  <c r="L3763"/>
  <c r="F3763"/>
  <c r="L3762"/>
  <c r="F3762"/>
  <c r="L3761"/>
  <c r="F3761"/>
  <c r="L3760"/>
  <c r="F3760"/>
  <c r="L3759"/>
  <c r="F3759"/>
  <c r="L3758"/>
  <c r="F3758"/>
  <c r="L3757"/>
  <c r="F3757"/>
  <c r="L3756"/>
  <c r="F3756"/>
  <c r="L3755"/>
  <c r="F3755"/>
  <c r="L3754"/>
  <c r="F3754"/>
  <c r="L3753"/>
  <c r="F3753"/>
  <c r="L3752"/>
  <c r="F3752"/>
  <c r="L3751"/>
  <c r="F3751"/>
  <c r="L3750"/>
  <c r="F3750"/>
  <c r="L3749"/>
  <c r="F3749"/>
  <c r="L3748"/>
  <c r="F3748"/>
  <c r="L3747"/>
  <c r="F3747"/>
  <c r="L3746"/>
  <c r="F3746"/>
  <c r="L3745"/>
  <c r="F3745"/>
  <c r="L3744"/>
  <c r="F3744"/>
  <c r="L3743"/>
  <c r="F3743"/>
  <c r="L3742"/>
  <c r="F3742"/>
  <c r="L3741"/>
  <c r="F3741"/>
  <c r="L3740"/>
  <c r="F3740"/>
  <c r="L3739"/>
  <c r="F3739"/>
  <c r="L3738"/>
  <c r="F3738"/>
  <c r="L3737"/>
  <c r="F3737"/>
  <c r="L3736"/>
  <c r="F3736"/>
  <c r="L3735"/>
  <c r="F3735"/>
  <c r="L3734"/>
  <c r="F3734"/>
  <c r="L3733"/>
  <c r="F3733"/>
  <c r="L3732"/>
  <c r="F3732"/>
  <c r="L3731"/>
  <c r="F3731"/>
  <c r="L3730"/>
  <c r="F3730"/>
  <c r="L3729"/>
  <c r="F3729"/>
  <c r="L3728"/>
  <c r="F3728"/>
  <c r="L3727"/>
  <c r="F3727"/>
  <c r="L3726"/>
  <c r="F3726"/>
  <c r="L3725"/>
  <c r="F3725"/>
  <c r="L3724"/>
  <c r="F3724"/>
  <c r="L3723"/>
  <c r="F3723"/>
  <c r="L3722"/>
  <c r="F3722"/>
  <c r="L3721"/>
  <c r="F3721"/>
  <c r="L3720"/>
  <c r="F3720"/>
  <c r="L3719"/>
  <c r="F3719"/>
  <c r="L3718"/>
  <c r="F3718"/>
  <c r="L3717"/>
  <c r="F3717"/>
  <c r="L3716"/>
  <c r="F3716"/>
  <c r="L3715"/>
  <c r="F3715"/>
  <c r="L3714"/>
  <c r="F3714"/>
  <c r="L3713"/>
  <c r="F3713"/>
  <c r="L3712"/>
  <c r="F3712"/>
  <c r="L3711"/>
  <c r="F3711"/>
  <c r="L3710"/>
  <c r="F3710"/>
  <c r="L3709"/>
  <c r="F3709"/>
  <c r="L3708"/>
  <c r="F3708"/>
  <c r="L3707"/>
  <c r="F3707"/>
  <c r="L3706"/>
  <c r="F3706"/>
  <c r="L3705"/>
  <c r="F3705"/>
  <c r="L3704"/>
  <c r="F3704"/>
  <c r="L3703"/>
  <c r="F3703"/>
  <c r="L3702"/>
  <c r="F3702"/>
  <c r="L3701"/>
  <c r="F3701"/>
  <c r="L3700"/>
  <c r="F3700"/>
  <c r="L3699"/>
  <c r="F3699"/>
  <c r="L3698"/>
  <c r="F3698"/>
  <c r="L3697"/>
  <c r="F3697"/>
  <c r="L3696"/>
  <c r="F3696"/>
  <c r="L3695"/>
  <c r="F3695"/>
  <c r="L3694"/>
  <c r="F3694"/>
  <c r="L3693"/>
  <c r="F3693"/>
  <c r="L3692"/>
  <c r="F3692"/>
  <c r="L3691"/>
  <c r="F3691"/>
  <c r="L3690"/>
  <c r="F3690"/>
  <c r="L3689"/>
  <c r="F3689"/>
  <c r="L3688"/>
  <c r="F3688"/>
  <c r="L3687"/>
  <c r="F3687"/>
  <c r="L3686"/>
  <c r="F3686"/>
  <c r="L3685"/>
  <c r="F3685"/>
  <c r="L3684"/>
  <c r="F3684"/>
  <c r="L3683"/>
  <c r="F3683"/>
  <c r="L3682"/>
  <c r="F3682"/>
  <c r="L3681"/>
  <c r="F3681"/>
  <c r="L3680"/>
  <c r="F3680"/>
  <c r="L3679"/>
  <c r="F3679"/>
  <c r="L3678"/>
  <c r="F3678"/>
  <c r="L3677"/>
  <c r="F3677"/>
  <c r="L3676"/>
  <c r="F3676"/>
  <c r="L3675"/>
  <c r="F3675"/>
  <c r="L3674"/>
  <c r="F3674"/>
  <c r="L3673"/>
  <c r="F3673"/>
  <c r="L3672"/>
  <c r="F3672"/>
  <c r="L3671"/>
  <c r="F3671"/>
  <c r="L3670"/>
  <c r="F3670"/>
  <c r="L3669"/>
  <c r="F3669"/>
  <c r="L3668"/>
  <c r="F3668"/>
  <c r="L3667"/>
  <c r="F3667"/>
  <c r="L3666"/>
  <c r="F3666"/>
  <c r="L3664"/>
  <c r="F3664"/>
  <c r="L3663"/>
  <c r="F3663"/>
  <c r="L3662"/>
  <c r="F3662"/>
  <c r="L3661"/>
  <c r="F3661"/>
  <c r="L3660"/>
  <c r="F3660"/>
  <c r="L3659"/>
  <c r="F3659"/>
  <c r="L3658"/>
  <c r="F3658"/>
  <c r="L3657"/>
  <c r="F3657"/>
  <c r="L3656"/>
  <c r="F3656"/>
  <c r="L3655"/>
  <c r="F3655"/>
  <c r="L3654"/>
  <c r="F3654"/>
  <c r="L3653"/>
  <c r="F3653"/>
  <c r="L3652"/>
  <c r="F3652"/>
  <c r="L3651"/>
  <c r="F3651"/>
  <c r="L3650"/>
  <c r="F3650"/>
  <c r="L3649"/>
  <c r="F3649"/>
  <c r="L3648"/>
  <c r="F3648"/>
  <c r="L3647"/>
  <c r="F3647"/>
  <c r="L3646"/>
  <c r="F3646"/>
  <c r="L3645"/>
  <c r="F3645"/>
  <c r="L3644"/>
  <c r="F3644"/>
  <c r="L3643"/>
  <c r="F3643"/>
  <c r="L3642"/>
  <c r="F3642"/>
  <c r="L3641"/>
  <c r="F3641"/>
  <c r="L3640"/>
  <c r="F3640"/>
  <c r="L3639"/>
  <c r="F3639"/>
  <c r="L3638"/>
  <c r="F3638"/>
  <c r="L3637"/>
  <c r="F3637"/>
  <c r="L3636"/>
  <c r="F3636"/>
  <c r="L3635"/>
  <c r="F3635"/>
  <c r="L3634"/>
  <c r="F3634"/>
  <c r="L3633"/>
  <c r="F3633"/>
  <c r="L3632"/>
  <c r="F3632"/>
  <c r="L3631"/>
  <c r="F3631"/>
  <c r="L3630"/>
  <c r="F3630"/>
  <c r="L3629"/>
  <c r="F3629"/>
  <c r="L3628"/>
  <c r="F3628"/>
  <c r="L3627"/>
  <c r="F3627"/>
  <c r="L3626"/>
  <c r="F3626"/>
  <c r="L3625"/>
  <c r="F3625"/>
  <c r="L3624"/>
  <c r="F3624"/>
  <c r="L3623"/>
  <c r="F3623"/>
  <c r="L3622"/>
  <c r="F3622"/>
  <c r="L3621"/>
  <c r="F3621"/>
  <c r="L3620"/>
  <c r="F3620"/>
  <c r="L3619"/>
  <c r="F3619"/>
  <c r="L3618"/>
  <c r="F3618"/>
  <c r="L3617"/>
  <c r="F3617"/>
  <c r="L3616"/>
  <c r="F3616"/>
  <c r="L3615"/>
  <c r="F3615"/>
  <c r="L3614"/>
  <c r="F3614"/>
  <c r="L3613"/>
  <c r="F3613"/>
  <c r="L3612"/>
  <c r="F3612"/>
  <c r="L3611"/>
  <c r="F3611"/>
  <c r="L3610"/>
  <c r="F3610"/>
  <c r="L3609"/>
  <c r="F3609"/>
  <c r="L3608"/>
  <c r="F3608"/>
  <c r="L3607"/>
  <c r="F3607"/>
  <c r="L3606"/>
  <c r="F3606"/>
  <c r="L3605"/>
  <c r="F3605"/>
  <c r="L3604"/>
  <c r="F3604"/>
  <c r="L3603"/>
  <c r="F3603"/>
  <c r="L3602"/>
  <c r="F3602"/>
  <c r="L3601"/>
  <c r="F3601"/>
  <c r="L3600"/>
  <c r="F3600"/>
  <c r="L3599"/>
  <c r="F3599"/>
  <c r="L3598"/>
  <c r="F3598"/>
  <c r="L3597"/>
  <c r="F3597"/>
  <c r="L3596"/>
  <c r="F3596"/>
  <c r="L3595"/>
  <c r="F3595"/>
  <c r="L3594"/>
  <c r="F3594"/>
  <c r="L3593"/>
  <c r="F3593"/>
  <c r="L3592"/>
  <c r="F3592"/>
  <c r="L3591"/>
  <c r="F3591"/>
  <c r="L3590"/>
  <c r="F3590"/>
  <c r="L3589"/>
  <c r="F3589"/>
  <c r="L3588"/>
  <c r="F3588"/>
  <c r="L3587"/>
  <c r="F3587"/>
  <c r="L3586"/>
  <c r="F3586"/>
  <c r="L3585"/>
  <c r="F3585"/>
  <c r="L3584"/>
  <c r="F3584"/>
  <c r="L3583"/>
  <c r="F3583"/>
  <c r="L3582"/>
  <c r="F3582"/>
  <c r="L3581"/>
  <c r="F3581"/>
  <c r="L3580"/>
  <c r="F3580"/>
  <c r="L3579"/>
  <c r="F3579"/>
  <c r="L3578"/>
  <c r="F3578"/>
  <c r="L3577"/>
  <c r="F3577"/>
  <c r="L3576"/>
  <c r="F3576"/>
  <c r="L3575"/>
  <c r="F3575"/>
  <c r="L3574"/>
  <c r="F3574"/>
  <c r="L3573"/>
  <c r="F3573"/>
  <c r="L3572"/>
  <c r="F3572"/>
  <c r="L3571"/>
  <c r="F3571"/>
  <c r="L3570"/>
  <c r="F3570"/>
  <c r="L3569"/>
  <c r="F3569"/>
  <c r="L3568"/>
  <c r="F3568"/>
  <c r="L3567"/>
  <c r="F3567"/>
  <c r="L3566"/>
  <c r="F3566"/>
  <c r="L3565"/>
  <c r="F3565"/>
  <c r="L3564"/>
  <c r="F3564"/>
  <c r="L3563"/>
  <c r="F3563"/>
  <c r="L3562"/>
  <c r="F3562"/>
  <c r="L3561"/>
  <c r="F3561"/>
  <c r="L3560"/>
  <c r="F3560"/>
  <c r="L3559"/>
  <c r="F3559"/>
  <c r="L3558"/>
  <c r="F3558"/>
  <c r="L3557"/>
  <c r="F3557"/>
  <c r="L3556"/>
  <c r="F3556"/>
  <c r="L3555"/>
  <c r="F3555"/>
  <c r="L3554"/>
  <c r="F3554"/>
  <c r="L3553"/>
  <c r="F3553"/>
  <c r="L3552"/>
  <c r="F3552"/>
  <c r="L3551"/>
  <c r="F3551"/>
  <c r="L3550"/>
  <c r="F3550"/>
  <c r="L3549"/>
  <c r="F3549"/>
  <c r="L3548"/>
  <c r="F3548"/>
  <c r="L3547"/>
  <c r="F3547"/>
  <c r="L3546"/>
  <c r="F3546"/>
  <c r="L3545"/>
  <c r="F3545"/>
  <c r="L3544"/>
  <c r="F3544"/>
  <c r="L3543"/>
  <c r="F3543"/>
  <c r="L3542"/>
  <c r="F3542"/>
  <c r="L3541"/>
  <c r="F3541"/>
  <c r="L3540"/>
  <c r="F3540"/>
  <c r="L3539"/>
  <c r="F3539"/>
  <c r="L3538"/>
  <c r="F3538"/>
  <c r="L3537"/>
  <c r="F3537"/>
  <c r="L3536"/>
  <c r="F3536"/>
  <c r="L3535"/>
  <c r="F3535"/>
  <c r="L3534"/>
  <c r="F3534"/>
  <c r="L3533"/>
  <c r="F3533"/>
  <c r="L3532"/>
  <c r="F3532"/>
  <c r="L3531"/>
  <c r="F3531"/>
  <c r="L3530"/>
  <c r="F3530"/>
  <c r="L3529"/>
  <c r="F3529"/>
  <c r="L3528"/>
  <c r="F3528"/>
  <c r="L3527"/>
  <c r="F3527"/>
  <c r="L3526"/>
  <c r="F3526"/>
  <c r="L3525"/>
  <c r="F3525"/>
  <c r="L3524"/>
  <c r="F3524"/>
  <c r="L3523"/>
  <c r="F3523"/>
  <c r="L3522"/>
  <c r="F3522"/>
  <c r="L3521"/>
  <c r="F3521"/>
  <c r="L3520"/>
  <c r="F3520"/>
  <c r="L3519"/>
  <c r="F3519"/>
  <c r="L3518"/>
  <c r="F3518"/>
  <c r="L3517"/>
  <c r="F3517"/>
  <c r="L3516"/>
  <c r="F3516"/>
  <c r="L3515"/>
  <c r="F3515"/>
  <c r="L3514"/>
  <c r="F3514"/>
  <c r="L3513"/>
  <c r="F3513"/>
  <c r="L3512"/>
  <c r="F3512"/>
  <c r="L3511"/>
  <c r="F3511"/>
  <c r="L3510"/>
  <c r="F3510"/>
  <c r="L3509"/>
  <c r="F3509"/>
  <c r="L3508"/>
  <c r="F3508"/>
  <c r="L3507"/>
  <c r="F3507"/>
  <c r="L3506"/>
  <c r="F3506"/>
  <c r="L3505"/>
  <c r="F3505"/>
  <c r="L3504"/>
  <c r="F3504"/>
  <c r="L3503"/>
  <c r="F3503"/>
  <c r="L3502"/>
  <c r="F3502"/>
  <c r="L3501"/>
  <c r="F3501"/>
  <c r="L3500"/>
  <c r="F3500"/>
  <c r="L3499"/>
  <c r="F3499"/>
  <c r="L3498"/>
  <c r="F3498"/>
  <c r="L3497"/>
  <c r="F3497"/>
  <c r="L3496"/>
  <c r="F3496"/>
  <c r="L3495"/>
  <c r="F3495"/>
  <c r="L3494"/>
  <c r="F3494"/>
  <c r="L3493"/>
  <c r="F3493"/>
  <c r="L3492"/>
  <c r="F3492"/>
  <c r="L3491"/>
  <c r="F3491"/>
  <c r="L3490"/>
  <c r="F3490"/>
  <c r="L3489"/>
  <c r="F3489"/>
  <c r="L3488"/>
  <c r="F3488"/>
  <c r="L3487"/>
  <c r="F3487"/>
  <c r="L3486"/>
  <c r="F3486"/>
  <c r="L3485"/>
  <c r="F3485"/>
  <c r="L3484"/>
  <c r="F3484"/>
  <c r="L3483"/>
  <c r="F3483"/>
  <c r="L3482"/>
  <c r="F3482"/>
  <c r="L3481"/>
  <c r="F3481"/>
  <c r="L3480"/>
  <c r="F3480"/>
  <c r="L3479"/>
  <c r="F3479"/>
  <c r="L3478"/>
  <c r="F3478"/>
  <c r="L3477"/>
  <c r="F3477"/>
  <c r="L3476"/>
  <c r="F3476"/>
  <c r="L3475"/>
  <c r="F3475"/>
  <c r="L3474"/>
  <c r="F3474"/>
  <c r="L3473"/>
  <c r="F3473"/>
  <c r="L3472"/>
  <c r="F3472"/>
  <c r="L3471"/>
  <c r="F3471"/>
  <c r="L3470"/>
  <c r="F3470"/>
  <c r="L3469"/>
  <c r="F3469"/>
  <c r="L3468"/>
  <c r="F3468"/>
  <c r="L3467"/>
  <c r="F3467"/>
  <c r="L3466"/>
  <c r="F3466"/>
  <c r="L3465"/>
  <c r="F3465"/>
  <c r="L3464"/>
  <c r="F3464"/>
  <c r="L3463"/>
  <c r="F3463"/>
  <c r="L3462"/>
  <c r="F3462"/>
  <c r="L3461"/>
  <c r="F3461"/>
  <c r="L3460"/>
  <c r="F3460"/>
  <c r="L3459"/>
  <c r="F3459"/>
  <c r="L3458"/>
  <c r="F3458"/>
  <c r="L3457"/>
  <c r="F3457"/>
  <c r="L3456"/>
  <c r="F3456"/>
  <c r="L3455"/>
  <c r="F3455"/>
  <c r="L3454"/>
  <c r="F3454"/>
  <c r="L3453"/>
  <c r="F3453"/>
  <c r="L3452"/>
  <c r="F3452"/>
  <c r="L3451"/>
  <c r="F3451"/>
  <c r="L3450"/>
  <c r="F3450"/>
  <c r="L3449"/>
  <c r="F3449"/>
  <c r="L3448"/>
  <c r="F3448"/>
  <c r="L3447"/>
  <c r="F3447"/>
  <c r="L3446"/>
  <c r="F3446"/>
  <c r="L3445"/>
  <c r="F3445"/>
  <c r="L3444"/>
  <c r="F3444"/>
  <c r="L3443"/>
  <c r="F3443"/>
  <c r="L3442"/>
  <c r="F3442"/>
  <c r="L3441"/>
  <c r="F3441"/>
  <c r="L3440"/>
  <c r="F3440"/>
  <c r="L3439"/>
  <c r="F3439"/>
  <c r="L3438"/>
  <c r="F3438"/>
  <c r="L3437"/>
  <c r="F3437"/>
  <c r="L3436"/>
  <c r="F3436"/>
  <c r="L3435"/>
  <c r="F3435"/>
  <c r="L3434"/>
  <c r="F3434"/>
  <c r="L3433"/>
  <c r="F3433"/>
  <c r="L3432"/>
  <c r="F3432"/>
  <c r="L3431"/>
  <c r="F3431"/>
  <c r="L3430"/>
  <c r="F3430"/>
  <c r="L3429"/>
  <c r="F3429"/>
  <c r="L3428"/>
  <c r="F3428"/>
  <c r="L3427"/>
  <c r="F3427"/>
  <c r="L3426"/>
  <c r="F3426"/>
  <c r="L3425"/>
  <c r="F3425"/>
  <c r="L3424"/>
  <c r="F3424"/>
  <c r="L3423"/>
  <c r="F3423"/>
  <c r="L3422"/>
  <c r="F3422"/>
  <c r="L3421"/>
  <c r="F3421"/>
  <c r="L3420"/>
  <c r="F3420"/>
  <c r="L3419"/>
  <c r="F3419"/>
  <c r="L3418"/>
  <c r="F3418"/>
  <c r="L3417"/>
  <c r="F3417"/>
  <c r="L3416"/>
  <c r="F3416"/>
  <c r="L3415"/>
  <c r="F3415"/>
  <c r="L3414"/>
  <c r="F3414"/>
  <c r="L3413"/>
  <c r="F3413"/>
  <c r="L3412"/>
  <c r="F3412"/>
  <c r="L3411"/>
  <c r="F3411"/>
  <c r="L3410"/>
  <c r="F3410"/>
  <c r="L3409"/>
  <c r="F3409"/>
  <c r="L3408"/>
  <c r="F3408"/>
  <c r="L3407"/>
  <c r="F3407"/>
  <c r="L3406"/>
  <c r="F3406"/>
  <c r="L3405"/>
  <c r="F3405"/>
  <c r="L3404"/>
  <c r="F3404"/>
  <c r="L3403"/>
  <c r="F3403"/>
  <c r="L3402"/>
  <c r="F3402"/>
  <c r="L3401"/>
  <c r="F3401"/>
  <c r="L3400"/>
  <c r="F3400"/>
  <c r="L3399"/>
  <c r="F3399"/>
  <c r="L3398"/>
  <c r="F3398"/>
  <c r="L3397"/>
  <c r="F3397"/>
  <c r="L3396"/>
  <c r="F3396"/>
  <c r="L3395"/>
  <c r="F3395"/>
  <c r="L3394"/>
  <c r="F3394"/>
  <c r="L3393"/>
  <c r="F3393"/>
  <c r="L3392"/>
  <c r="F3392"/>
  <c r="L3391"/>
  <c r="F3391"/>
  <c r="L3390"/>
  <c r="F3390"/>
  <c r="L3389"/>
  <c r="F3389"/>
  <c r="L3388"/>
  <c r="F3388"/>
  <c r="L3387"/>
  <c r="F3387"/>
  <c r="L3386"/>
  <c r="F3386"/>
  <c r="L3385"/>
  <c r="F3385"/>
  <c r="L3384"/>
  <c r="F3384"/>
  <c r="L3383"/>
  <c r="F3383"/>
  <c r="L3382"/>
  <c r="F3382"/>
  <c r="L3381"/>
  <c r="F3381"/>
  <c r="L3380"/>
  <c r="F3380"/>
  <c r="L3379"/>
  <c r="F3379"/>
  <c r="L3378"/>
  <c r="F3378"/>
  <c r="L3377"/>
  <c r="F3377"/>
  <c r="L3376"/>
  <c r="F3376"/>
  <c r="L3375"/>
  <c r="F3375"/>
  <c r="L3374"/>
  <c r="F3374"/>
  <c r="L3373"/>
  <c r="F3373"/>
  <c r="L3372"/>
  <c r="F3372"/>
  <c r="L3371"/>
  <c r="F3371"/>
  <c r="L3370"/>
  <c r="F3370"/>
  <c r="L3369"/>
  <c r="F3369"/>
  <c r="L3368"/>
  <c r="F3368"/>
  <c r="L3367"/>
  <c r="F3367"/>
  <c r="L3366"/>
  <c r="F3366"/>
  <c r="L3365"/>
  <c r="F3365"/>
  <c r="L3364"/>
  <c r="F3364"/>
  <c r="L3363"/>
  <c r="F3363"/>
  <c r="L3362"/>
  <c r="F3362"/>
  <c r="L3361"/>
  <c r="F3361"/>
  <c r="L3360"/>
  <c r="F3360"/>
  <c r="L3359"/>
  <c r="F3359"/>
  <c r="L3358"/>
  <c r="F3358"/>
  <c r="L3357"/>
  <c r="F3357"/>
  <c r="L3356"/>
  <c r="F3356"/>
  <c r="L3355"/>
  <c r="F3355"/>
  <c r="L3354"/>
  <c r="F3354"/>
  <c r="L3353"/>
  <c r="F3353"/>
  <c r="L3352"/>
  <c r="F3352"/>
  <c r="L3351"/>
  <c r="F3351"/>
  <c r="L3350"/>
  <c r="F3350"/>
  <c r="L3349"/>
  <c r="F3349"/>
  <c r="L3348"/>
  <c r="F3348"/>
  <c r="L3347"/>
  <c r="F3347"/>
  <c r="L3346"/>
  <c r="F3346"/>
  <c r="L3345"/>
  <c r="F3345"/>
  <c r="L3344"/>
  <c r="F3344"/>
  <c r="L3343"/>
  <c r="F3343"/>
  <c r="L3342"/>
  <c r="F3342"/>
  <c r="L3341"/>
  <c r="F3341"/>
  <c r="L3340"/>
  <c r="F3340"/>
  <c r="L3339"/>
  <c r="F3339"/>
  <c r="L3338"/>
  <c r="F3338"/>
  <c r="L3337"/>
  <c r="F3337"/>
  <c r="L3336"/>
  <c r="F3336"/>
  <c r="L3335"/>
  <c r="F3335"/>
  <c r="L3334"/>
  <c r="F3334"/>
  <c r="L3333"/>
  <c r="F3333"/>
  <c r="L3332"/>
  <c r="F3332"/>
  <c r="L3331"/>
  <c r="F3331"/>
  <c r="L3330"/>
  <c r="F3330"/>
  <c r="L3329"/>
  <c r="F3329"/>
  <c r="L3328"/>
  <c r="F3328"/>
  <c r="L3327"/>
  <c r="F3327"/>
  <c r="L3326"/>
  <c r="F3326"/>
  <c r="L3325"/>
  <c r="F3325"/>
  <c r="L3324"/>
  <c r="F3324"/>
  <c r="L3323"/>
  <c r="F3323"/>
  <c r="L3322"/>
  <c r="F3322"/>
  <c r="L3321"/>
  <c r="F3321"/>
  <c r="L3320"/>
  <c r="F3320"/>
  <c r="L3319"/>
  <c r="F3319"/>
  <c r="L3318"/>
  <c r="F3318"/>
  <c r="L3317"/>
  <c r="F3317"/>
  <c r="L3316"/>
  <c r="F3316"/>
  <c r="L3315"/>
  <c r="F3315"/>
  <c r="L3314"/>
  <c r="F3314"/>
  <c r="L3313"/>
  <c r="F3313"/>
  <c r="L3312"/>
  <c r="F3312"/>
  <c r="L3311"/>
  <c r="F3311"/>
  <c r="L3310"/>
  <c r="F3310"/>
  <c r="L3309"/>
  <c r="F3309"/>
  <c r="L3308"/>
  <c r="F3308"/>
  <c r="L3307"/>
  <c r="F3307"/>
  <c r="L3306"/>
  <c r="F3306"/>
  <c r="L3305"/>
  <c r="F3305"/>
  <c r="L3304"/>
  <c r="F3304"/>
  <c r="L3303"/>
  <c r="F3303"/>
  <c r="L3302"/>
  <c r="F3302"/>
  <c r="L3301"/>
  <c r="F3301"/>
  <c r="L3300"/>
  <c r="F3300"/>
  <c r="L3299"/>
  <c r="F3299"/>
  <c r="L3298"/>
  <c r="F3298"/>
  <c r="L3297"/>
  <c r="F3297"/>
  <c r="L3296"/>
  <c r="F3296"/>
  <c r="L3295"/>
  <c r="F3295"/>
  <c r="L3294"/>
  <c r="F3294"/>
  <c r="L3293"/>
  <c r="F3293"/>
  <c r="L3292"/>
  <c r="F3292"/>
  <c r="L3291"/>
  <c r="F3291"/>
  <c r="L3290"/>
  <c r="F3290"/>
  <c r="L3289"/>
  <c r="F3289"/>
  <c r="L3288"/>
  <c r="F3288"/>
  <c r="L3287"/>
  <c r="F3287"/>
  <c r="L3286"/>
  <c r="F3286"/>
  <c r="L3285"/>
  <c r="F3285"/>
  <c r="L3284"/>
  <c r="F3284"/>
  <c r="L3283"/>
  <c r="F3283"/>
  <c r="L3282"/>
  <c r="F3282"/>
  <c r="L3281"/>
  <c r="F3281"/>
  <c r="L3280"/>
  <c r="F3280"/>
  <c r="L3279"/>
  <c r="F3279"/>
  <c r="L3278"/>
  <c r="F3278"/>
  <c r="L3277"/>
  <c r="F3277"/>
  <c r="L3276"/>
  <c r="F3276"/>
  <c r="L3275"/>
  <c r="F3275"/>
  <c r="L3274"/>
  <c r="F3274"/>
  <c r="L3273"/>
  <c r="F3273"/>
  <c r="L3272"/>
  <c r="F3272"/>
  <c r="L3271"/>
  <c r="F3271"/>
  <c r="L3270"/>
  <c r="F3270"/>
  <c r="L3269"/>
  <c r="F3269"/>
  <c r="L3268"/>
  <c r="F3268"/>
  <c r="L3267"/>
  <c r="F3267"/>
  <c r="L3266"/>
  <c r="F3266"/>
  <c r="L3265"/>
  <c r="F3265"/>
  <c r="L3264"/>
  <c r="F3264"/>
  <c r="L3263"/>
  <c r="F3263"/>
  <c r="L3262"/>
  <c r="F3262"/>
  <c r="L3261"/>
  <c r="F3261"/>
  <c r="L3260"/>
  <c r="F3260"/>
  <c r="L3259"/>
  <c r="F3259"/>
  <c r="L3258"/>
  <c r="F3258"/>
  <c r="L3257"/>
  <c r="F3257"/>
  <c r="L3256"/>
  <c r="F3256"/>
  <c r="L3255"/>
  <c r="F3255"/>
  <c r="L3254"/>
  <c r="F3254"/>
  <c r="L3253"/>
  <c r="F3253"/>
  <c r="L3252"/>
  <c r="F3252"/>
  <c r="L3251"/>
  <c r="F3251"/>
  <c r="L3250"/>
  <c r="F3250"/>
  <c r="L3249"/>
  <c r="F3249"/>
  <c r="L3248"/>
  <c r="F3248"/>
  <c r="L3247"/>
  <c r="F3247"/>
  <c r="L3246"/>
  <c r="F3246"/>
  <c r="L3245"/>
  <c r="F3245"/>
  <c r="L3244"/>
  <c r="F3244"/>
  <c r="L3243"/>
  <c r="F3243"/>
  <c r="L3242"/>
  <c r="F3242"/>
  <c r="L3241"/>
  <c r="F3241"/>
  <c r="L3240"/>
  <c r="F3240"/>
  <c r="L3239"/>
  <c r="F3239"/>
  <c r="L3238"/>
  <c r="F3238"/>
  <c r="L3237"/>
  <c r="F3237"/>
  <c r="L3236"/>
  <c r="F3236"/>
  <c r="L3235"/>
  <c r="F3235"/>
  <c r="L3234"/>
  <c r="F3234"/>
  <c r="L3233"/>
  <c r="F3233"/>
  <c r="L3231"/>
  <c r="F3231"/>
  <c r="L3230"/>
  <c r="F3230"/>
  <c r="L3229"/>
  <c r="F3229"/>
  <c r="L3228"/>
  <c r="F3228"/>
  <c r="L3227"/>
  <c r="F3227"/>
  <c r="L3226"/>
  <c r="F3226"/>
  <c r="L3225"/>
  <c r="F3225"/>
  <c r="L3224"/>
  <c r="F3224"/>
  <c r="L3223"/>
  <c r="F3223"/>
  <c r="L3222"/>
  <c r="F3222"/>
  <c r="L3221"/>
  <c r="F3221"/>
  <c r="L3220"/>
  <c r="F3220"/>
  <c r="L3219"/>
  <c r="F3219"/>
  <c r="L3218"/>
  <c r="F3218"/>
  <c r="L3217"/>
  <c r="F3217"/>
  <c r="L3216"/>
  <c r="F3216"/>
  <c r="L3215"/>
  <c r="F3215"/>
  <c r="L3214"/>
  <c r="F3214"/>
  <c r="L3213"/>
  <c r="F3213"/>
  <c r="L3212"/>
  <c r="F3212"/>
  <c r="L3211"/>
  <c r="F3211"/>
  <c r="L3210"/>
  <c r="F3210"/>
  <c r="L3209"/>
  <c r="F3209"/>
  <c r="L3208"/>
  <c r="F3208"/>
  <c r="L3207"/>
  <c r="F3207"/>
  <c r="L3206"/>
  <c r="F3206"/>
  <c r="L3205"/>
  <c r="F3205"/>
  <c r="L3204"/>
  <c r="F3204"/>
  <c r="L3203"/>
  <c r="F3203"/>
  <c r="L3202"/>
  <c r="F3202"/>
  <c r="L3201"/>
  <c r="F3201"/>
  <c r="L3200"/>
  <c r="F3200"/>
  <c r="L3199"/>
  <c r="F3199"/>
  <c r="L3198"/>
  <c r="F3198"/>
  <c r="L3197"/>
  <c r="F3197"/>
  <c r="L3196"/>
  <c r="F3196"/>
  <c r="L3195"/>
  <c r="F3195"/>
  <c r="L3194"/>
  <c r="F3194"/>
  <c r="L3193"/>
  <c r="F3193"/>
  <c r="L3192"/>
  <c r="F3192"/>
  <c r="L3191"/>
  <c r="F3191"/>
  <c r="L3190"/>
  <c r="F3190"/>
  <c r="L3189"/>
  <c r="F3189"/>
  <c r="L3188"/>
  <c r="F3188"/>
  <c r="L3187"/>
  <c r="F3187"/>
  <c r="L3186"/>
  <c r="F3186"/>
  <c r="L3185"/>
  <c r="F3185"/>
  <c r="L3184"/>
  <c r="F3184"/>
  <c r="L3183"/>
  <c r="F3183"/>
  <c r="L3182"/>
  <c r="F3182"/>
  <c r="L3181"/>
  <c r="F3181"/>
  <c r="L3180"/>
  <c r="F3180"/>
  <c r="L3179"/>
  <c r="F3179"/>
  <c r="L3178"/>
  <c r="F3178"/>
  <c r="L3177"/>
  <c r="F3177"/>
  <c r="L3176"/>
  <c r="F3176"/>
  <c r="L3175"/>
  <c r="F3175"/>
  <c r="L3174"/>
  <c r="F3174"/>
  <c r="L3173"/>
  <c r="F3173"/>
  <c r="L3172"/>
  <c r="F3172"/>
  <c r="L3171"/>
  <c r="F3171"/>
  <c r="L3170"/>
  <c r="F3170"/>
  <c r="L3169"/>
  <c r="F3169"/>
  <c r="L3168"/>
  <c r="F3168"/>
  <c r="L3167"/>
  <c r="F3167"/>
  <c r="L3166"/>
  <c r="F3166"/>
  <c r="L3165"/>
  <c r="F3165"/>
  <c r="L3164"/>
  <c r="F3164"/>
  <c r="L3163"/>
  <c r="F3163"/>
  <c r="L3162"/>
  <c r="F3162"/>
  <c r="L3161"/>
  <c r="F3161"/>
  <c r="L3160"/>
  <c r="F3160"/>
  <c r="L3159"/>
  <c r="F3159"/>
  <c r="L3158"/>
  <c r="F3158"/>
  <c r="L3157"/>
  <c r="F3157"/>
  <c r="L3156"/>
  <c r="F3156"/>
  <c r="L3155"/>
  <c r="F3155"/>
  <c r="L3154"/>
  <c r="F3154"/>
  <c r="L3153"/>
  <c r="F3153"/>
  <c r="L3152"/>
  <c r="F3152"/>
  <c r="L3151"/>
  <c r="F3151"/>
  <c r="L3150"/>
  <c r="F3150"/>
  <c r="L3149"/>
  <c r="F3149"/>
  <c r="L3148"/>
  <c r="F3148"/>
  <c r="L3147"/>
  <c r="F3147"/>
  <c r="L3146"/>
  <c r="F3146"/>
  <c r="L3145"/>
  <c r="F3145"/>
  <c r="L3144"/>
  <c r="F3144"/>
  <c r="L3143"/>
  <c r="F3143"/>
  <c r="L3142"/>
  <c r="F3142"/>
  <c r="L3141"/>
  <c r="F3141"/>
  <c r="L3140"/>
  <c r="F3140"/>
  <c r="L3139"/>
  <c r="F3139"/>
  <c r="L3138"/>
  <c r="F3138"/>
  <c r="L3137"/>
  <c r="F3137"/>
  <c r="L3136"/>
  <c r="F3136"/>
  <c r="L3135"/>
  <c r="F3135"/>
  <c r="L3134"/>
  <c r="F3134"/>
  <c r="L3133"/>
  <c r="F3133"/>
  <c r="L3132"/>
  <c r="F3132"/>
  <c r="L3131"/>
  <c r="F3131"/>
  <c r="L3130"/>
  <c r="F3130"/>
  <c r="L3129"/>
  <c r="F3129"/>
  <c r="L3128"/>
  <c r="F3128"/>
  <c r="L3127"/>
  <c r="F3127"/>
  <c r="L3126"/>
  <c r="F3126"/>
  <c r="L3125"/>
  <c r="F3125"/>
  <c r="L3124"/>
  <c r="F3124"/>
  <c r="L3123"/>
  <c r="F3123"/>
  <c r="L3122"/>
  <c r="F3122"/>
  <c r="L3121"/>
  <c r="F3121"/>
  <c r="L3120"/>
  <c r="F3120"/>
  <c r="L3119"/>
  <c r="F3119"/>
  <c r="L3118"/>
  <c r="F3118"/>
  <c r="L3117"/>
  <c r="F3117"/>
  <c r="L3116"/>
  <c r="F3116"/>
  <c r="L3115"/>
  <c r="F3115"/>
  <c r="L3114"/>
  <c r="F3114"/>
  <c r="L3113"/>
  <c r="F3113"/>
  <c r="L3112"/>
  <c r="F3112"/>
  <c r="L3111"/>
  <c r="F3111"/>
  <c r="L3110"/>
  <c r="F3110"/>
  <c r="L3109"/>
  <c r="F3109"/>
  <c r="L3108"/>
  <c r="F3108"/>
  <c r="L3107"/>
  <c r="F3107"/>
  <c r="L3106"/>
  <c r="F3106"/>
  <c r="L3105"/>
  <c r="F3105"/>
  <c r="L3104"/>
  <c r="F3104"/>
  <c r="L3103"/>
  <c r="F3103"/>
  <c r="L3102"/>
  <c r="F3102"/>
  <c r="L3101"/>
  <c r="F3101"/>
  <c r="L3100"/>
  <c r="F3100"/>
  <c r="L3099"/>
  <c r="F3099"/>
  <c r="L3098"/>
  <c r="F3098"/>
  <c r="L3097"/>
  <c r="F3097"/>
  <c r="L3096"/>
  <c r="F3096"/>
  <c r="L3095"/>
  <c r="F3095"/>
  <c r="L3094"/>
  <c r="F3094"/>
  <c r="L3093"/>
  <c r="F3093"/>
  <c r="L3092"/>
  <c r="F3092"/>
  <c r="L3091"/>
  <c r="F3091"/>
  <c r="L3090"/>
  <c r="F3090"/>
  <c r="L3089"/>
  <c r="F3089"/>
  <c r="L3088"/>
  <c r="F3088"/>
  <c r="L3087"/>
  <c r="F3087"/>
  <c r="L3086"/>
  <c r="F3086"/>
  <c r="L3085"/>
  <c r="F3085"/>
  <c r="L3084"/>
  <c r="F3084"/>
  <c r="L3083"/>
  <c r="F3083"/>
  <c r="L3082"/>
  <c r="F3082"/>
  <c r="L3081"/>
  <c r="F3081"/>
  <c r="L3080"/>
  <c r="F3080"/>
  <c r="L3079"/>
  <c r="F3079"/>
  <c r="L3078"/>
  <c r="F3078"/>
  <c r="L3077"/>
  <c r="F3077"/>
  <c r="L3076"/>
  <c r="F3076"/>
  <c r="L3075"/>
  <c r="F3075"/>
  <c r="L3074"/>
  <c r="F3074"/>
  <c r="L3073"/>
  <c r="F3073"/>
  <c r="L3072"/>
  <c r="F3072"/>
  <c r="L3071"/>
  <c r="F3071"/>
  <c r="L3070"/>
  <c r="F3070"/>
  <c r="L3069"/>
  <c r="F3069"/>
  <c r="L3068"/>
  <c r="F3068"/>
  <c r="L3067"/>
  <c r="F3067"/>
  <c r="L3066"/>
  <c r="F3066"/>
  <c r="L3065"/>
  <c r="F3065"/>
  <c r="L3064"/>
  <c r="F3064"/>
  <c r="L3063"/>
  <c r="F3063"/>
  <c r="L3062"/>
  <c r="F3062"/>
  <c r="L3061"/>
  <c r="F3061"/>
  <c r="L3060"/>
  <c r="F3060"/>
  <c r="L3059"/>
  <c r="F3059"/>
  <c r="L3058"/>
  <c r="F3058"/>
  <c r="L3057"/>
  <c r="F3057"/>
  <c r="L3056"/>
  <c r="F3056"/>
  <c r="L3055"/>
  <c r="F3055"/>
  <c r="L3054"/>
  <c r="F3054"/>
  <c r="L3053"/>
  <c r="F3053"/>
  <c r="L3052"/>
  <c r="F3052"/>
  <c r="L3051"/>
  <c r="F3051"/>
  <c r="L3050"/>
  <c r="F3050"/>
  <c r="L3049"/>
  <c r="F3049"/>
  <c r="L3048"/>
  <c r="F3048"/>
  <c r="L3047"/>
  <c r="F3047"/>
  <c r="L3046"/>
  <c r="F3046"/>
  <c r="L3045"/>
  <c r="F3045"/>
  <c r="L3044"/>
  <c r="F3044"/>
  <c r="L3043"/>
  <c r="F3043"/>
  <c r="L3042"/>
  <c r="F3042"/>
  <c r="L3041"/>
  <c r="F3041"/>
  <c r="L3040"/>
  <c r="F3040"/>
  <c r="L3039"/>
  <c r="F3039"/>
  <c r="L3038"/>
  <c r="F3038"/>
  <c r="L3037"/>
  <c r="F3037"/>
  <c r="L3036"/>
  <c r="F3036"/>
  <c r="L3035"/>
  <c r="F3035"/>
  <c r="L3034"/>
  <c r="F3034"/>
  <c r="L3033"/>
  <c r="F3033"/>
  <c r="L3032"/>
  <c r="F3032"/>
  <c r="L3031"/>
  <c r="F3031"/>
  <c r="L3030"/>
  <c r="F3030"/>
  <c r="L3029"/>
  <c r="F3029"/>
  <c r="L3028"/>
  <c r="F3028"/>
  <c r="L3027"/>
  <c r="F3027"/>
  <c r="L3026"/>
  <c r="F3026"/>
  <c r="L3025"/>
  <c r="F3025"/>
  <c r="L3024"/>
  <c r="F3024"/>
  <c r="L3023"/>
  <c r="F3023"/>
  <c r="L3022"/>
  <c r="F3022"/>
  <c r="L3021"/>
  <c r="F3021"/>
  <c r="L3020"/>
  <c r="F3020"/>
  <c r="L3019"/>
  <c r="F3019"/>
  <c r="L3018"/>
  <c r="F3018"/>
  <c r="L3017"/>
  <c r="F3017"/>
  <c r="L3016"/>
  <c r="F3016"/>
  <c r="L3015"/>
  <c r="F3015"/>
  <c r="L3014"/>
  <c r="F3014"/>
  <c r="L3013"/>
  <c r="F3013"/>
  <c r="L3012"/>
  <c r="F3012"/>
  <c r="L3011"/>
  <c r="F3011"/>
  <c r="L3010"/>
  <c r="F3010"/>
  <c r="L3009"/>
  <c r="F3009"/>
  <c r="L3008"/>
  <c r="F3008"/>
  <c r="L3007"/>
  <c r="F3007"/>
  <c r="L3006"/>
  <c r="F3006"/>
  <c r="L3005"/>
  <c r="F3005"/>
  <c r="L3004"/>
  <c r="F3004"/>
  <c r="L3003"/>
  <c r="F3003"/>
  <c r="L3002"/>
  <c r="F3002"/>
  <c r="L3001"/>
  <c r="F3001"/>
  <c r="L3000"/>
  <c r="F3000"/>
  <c r="L2999"/>
  <c r="F2999"/>
  <c r="L2998"/>
  <c r="F2998"/>
  <c r="L2997"/>
  <c r="F2997"/>
  <c r="L2996"/>
  <c r="F2996"/>
  <c r="L2995"/>
  <c r="F2995"/>
  <c r="L2994"/>
  <c r="F2994"/>
  <c r="L2993"/>
  <c r="F2993"/>
  <c r="L2992"/>
  <c r="F2992"/>
  <c r="L2991"/>
  <c r="F2991"/>
  <c r="L2990"/>
  <c r="F2990"/>
  <c r="L2989"/>
  <c r="F2989"/>
  <c r="L2988"/>
  <c r="F2988"/>
  <c r="L2987"/>
  <c r="F2987"/>
  <c r="L2986"/>
  <c r="F2986"/>
  <c r="L2985"/>
  <c r="F2985"/>
  <c r="L2984"/>
  <c r="F2984"/>
  <c r="L2983"/>
  <c r="F2983"/>
  <c r="L2982"/>
  <c r="F2982"/>
  <c r="L2981"/>
  <c r="F2981"/>
  <c r="L2980"/>
  <c r="F2980"/>
  <c r="L2979"/>
  <c r="F2979"/>
  <c r="L2978"/>
  <c r="F2978"/>
  <c r="L2977"/>
  <c r="F2977"/>
  <c r="L2976"/>
  <c r="F2976"/>
  <c r="L2975"/>
  <c r="F2975"/>
  <c r="L2974"/>
  <c r="F2974"/>
  <c r="L2973"/>
  <c r="F2973"/>
  <c r="L2972"/>
  <c r="F2972"/>
  <c r="L2971"/>
  <c r="F2971"/>
  <c r="L2970"/>
  <c r="F2970"/>
  <c r="L2969"/>
  <c r="F2969"/>
  <c r="L2968"/>
  <c r="F2968"/>
  <c r="L2967"/>
  <c r="F2967"/>
  <c r="L2966"/>
  <c r="F2966"/>
  <c r="L2965"/>
  <c r="F2965"/>
  <c r="L2964"/>
  <c r="F2964"/>
  <c r="L2963"/>
  <c r="F2963"/>
  <c r="L2962"/>
  <c r="F2962"/>
  <c r="L2961"/>
  <c r="F2961"/>
  <c r="L2960"/>
  <c r="F2960"/>
  <c r="L2959"/>
  <c r="F2959"/>
  <c r="L2958"/>
  <c r="F2958"/>
  <c r="L2957"/>
  <c r="F2957"/>
  <c r="L2956"/>
  <c r="F2956"/>
  <c r="L2955"/>
  <c r="F2955"/>
  <c r="L2954"/>
  <c r="F2954"/>
  <c r="L2953"/>
  <c r="F2953"/>
  <c r="L2952"/>
  <c r="F2952"/>
  <c r="L2951"/>
  <c r="F2951"/>
  <c r="L2950"/>
  <c r="F2950"/>
  <c r="L2949"/>
  <c r="F2949"/>
  <c r="L2948"/>
  <c r="F2948"/>
  <c r="L2947"/>
  <c r="F2947"/>
  <c r="L2946"/>
  <c r="F2946"/>
  <c r="L2945"/>
  <c r="F2945"/>
  <c r="L2944"/>
  <c r="F2944"/>
  <c r="L2943"/>
  <c r="F2943"/>
  <c r="L2942"/>
  <c r="F2942"/>
  <c r="L2941"/>
  <c r="F2941"/>
  <c r="L2940"/>
  <c r="F2940"/>
  <c r="L2939"/>
  <c r="F2939"/>
  <c r="L2938"/>
  <c r="F2938"/>
  <c r="L2937"/>
  <c r="F2937"/>
  <c r="L2936"/>
  <c r="F2936"/>
  <c r="L2935"/>
  <c r="F2935"/>
  <c r="L2934"/>
  <c r="F2934"/>
  <c r="L2933"/>
  <c r="F2933"/>
  <c r="L2932"/>
  <c r="F2932"/>
  <c r="L2931"/>
  <c r="F2931"/>
  <c r="L2930"/>
  <c r="F2930"/>
  <c r="L2929"/>
  <c r="F2929"/>
  <c r="L2928"/>
  <c r="F2928"/>
  <c r="L2927"/>
  <c r="F2927"/>
  <c r="L2926"/>
  <c r="F2926"/>
  <c r="L2925"/>
  <c r="F2925"/>
  <c r="L2924"/>
  <c r="F2924"/>
  <c r="L2923"/>
  <c r="F2923"/>
  <c r="L2922"/>
  <c r="F2922"/>
  <c r="L2921"/>
  <c r="F2921"/>
  <c r="L2920"/>
  <c r="F2920"/>
  <c r="L2919"/>
  <c r="F2919"/>
  <c r="L2918"/>
  <c r="F2918"/>
  <c r="L2917"/>
  <c r="F2917"/>
  <c r="L2916"/>
  <c r="F2916"/>
  <c r="L2915"/>
  <c r="F2915"/>
  <c r="L2914"/>
  <c r="F2914"/>
  <c r="L2913"/>
  <c r="F2913"/>
  <c r="L2912"/>
  <c r="F2912"/>
  <c r="L2911"/>
  <c r="F2911"/>
  <c r="L2910"/>
  <c r="F2910"/>
  <c r="L2909"/>
  <c r="F2909"/>
  <c r="L2908"/>
  <c r="F2908"/>
  <c r="L2907"/>
  <c r="F2907"/>
  <c r="L2906"/>
  <c r="F2906"/>
  <c r="L2905"/>
  <c r="F2905"/>
  <c r="L2904"/>
  <c r="F2904"/>
  <c r="L2903"/>
  <c r="F2903"/>
  <c r="L2902"/>
  <c r="F2902"/>
  <c r="L2901"/>
  <c r="F2901"/>
  <c r="L2900"/>
  <c r="F2900"/>
  <c r="L2899"/>
  <c r="F2899"/>
  <c r="L2898"/>
  <c r="F2898"/>
  <c r="L2897"/>
  <c r="F2897"/>
  <c r="L2896"/>
  <c r="F2896"/>
  <c r="L2895"/>
  <c r="F2895"/>
  <c r="L2894"/>
  <c r="F2894"/>
  <c r="L2893"/>
  <c r="F2893"/>
  <c r="L2892"/>
  <c r="F2892"/>
  <c r="L2891"/>
  <c r="F2891"/>
  <c r="L2890"/>
  <c r="F2890"/>
  <c r="L2889"/>
  <c r="F2889"/>
  <c r="L2888"/>
  <c r="F2888"/>
  <c r="L2887"/>
  <c r="F2887"/>
  <c r="L2886"/>
  <c r="F2886"/>
  <c r="L2885"/>
  <c r="F2885"/>
  <c r="L2884"/>
  <c r="F2884"/>
  <c r="L2883"/>
  <c r="F2883"/>
  <c r="L2882"/>
  <c r="F2882"/>
  <c r="L2881"/>
  <c r="F2881"/>
  <c r="L2880"/>
  <c r="F2880"/>
  <c r="L2879"/>
  <c r="F2879"/>
  <c r="L2878"/>
  <c r="F2878"/>
  <c r="L2877"/>
  <c r="F2877"/>
  <c r="L2876"/>
  <c r="F2876"/>
  <c r="L2875"/>
  <c r="F2875"/>
  <c r="L2874"/>
  <c r="F2874"/>
  <c r="L2873"/>
  <c r="F2873"/>
  <c r="L2872"/>
  <c r="F2872"/>
  <c r="L2871"/>
  <c r="F2871"/>
  <c r="L2870"/>
  <c r="F2870"/>
  <c r="L2869"/>
  <c r="F2869"/>
  <c r="L2868"/>
  <c r="F2868"/>
  <c r="L2867"/>
  <c r="F2867"/>
  <c r="L2866"/>
  <c r="F2866"/>
  <c r="L2865"/>
  <c r="F2865"/>
  <c r="L2864"/>
  <c r="F2864"/>
  <c r="L2863"/>
  <c r="F2863"/>
  <c r="L2862"/>
  <c r="F2862"/>
  <c r="L2861"/>
  <c r="F2861"/>
  <c r="L2860"/>
  <c r="F2860"/>
  <c r="L2859"/>
  <c r="F2859"/>
  <c r="L2858"/>
  <c r="F2858"/>
  <c r="L2857"/>
  <c r="F2857"/>
  <c r="L2856"/>
  <c r="F2856"/>
  <c r="L2855"/>
  <c r="F2855"/>
  <c r="L2854"/>
  <c r="F2854"/>
  <c r="L2853"/>
  <c r="F2853"/>
  <c r="L2852"/>
  <c r="F2852"/>
  <c r="L2851"/>
  <c r="F2851"/>
  <c r="L2850"/>
  <c r="F2850"/>
  <c r="L2849"/>
  <c r="F2849"/>
  <c r="L2848"/>
  <c r="F2848"/>
  <c r="L2847"/>
  <c r="F2847"/>
  <c r="L2846"/>
  <c r="F2846"/>
  <c r="L2845"/>
  <c r="F2845"/>
  <c r="L2844"/>
  <c r="F2844"/>
  <c r="L2843"/>
  <c r="F2843"/>
  <c r="L2842"/>
  <c r="F2842"/>
  <c r="L2841"/>
  <c r="F2841"/>
  <c r="L2840"/>
  <c r="F2840"/>
  <c r="L2839"/>
  <c r="F2839"/>
  <c r="L2838"/>
  <c r="F2838"/>
  <c r="L2837"/>
  <c r="F2837"/>
  <c r="L2836"/>
  <c r="F2836"/>
  <c r="L2835"/>
  <c r="F2835"/>
  <c r="L2834"/>
  <c r="F2834"/>
  <c r="L2833"/>
  <c r="F2833"/>
  <c r="L2832"/>
  <c r="F2832"/>
  <c r="L2831"/>
  <c r="F2831"/>
  <c r="L2830"/>
  <c r="F2830"/>
  <c r="L2829"/>
  <c r="F2829"/>
  <c r="L2828"/>
  <c r="F2828"/>
  <c r="L2827"/>
  <c r="F2827"/>
  <c r="L2826"/>
  <c r="F2826"/>
  <c r="L2825"/>
  <c r="F2825"/>
  <c r="L2824"/>
  <c r="F2824"/>
  <c r="L2823"/>
  <c r="F2823"/>
  <c r="L2822"/>
  <c r="F2822"/>
  <c r="L2821"/>
  <c r="F2821"/>
  <c r="L2820"/>
  <c r="F2820"/>
  <c r="L2819"/>
  <c r="F2819"/>
  <c r="L2818"/>
  <c r="F2818"/>
  <c r="L2817"/>
  <c r="F2817"/>
  <c r="L2816"/>
  <c r="F2816"/>
  <c r="L2815"/>
  <c r="F2815"/>
  <c r="L2814"/>
  <c r="F2814"/>
  <c r="L2813"/>
  <c r="F2813"/>
  <c r="L2812"/>
  <c r="F2812"/>
  <c r="L2811"/>
  <c r="F2811"/>
  <c r="L2810"/>
  <c r="F2810"/>
  <c r="L2809"/>
  <c r="F2809"/>
  <c r="L2808"/>
  <c r="F2808"/>
  <c r="L2807"/>
  <c r="F2807"/>
  <c r="L2806"/>
  <c r="F2806"/>
  <c r="L2805"/>
  <c r="F2805"/>
  <c r="L2804"/>
  <c r="F2804"/>
  <c r="L2803"/>
  <c r="F2803"/>
  <c r="L2802"/>
  <c r="F2802"/>
  <c r="L2801"/>
  <c r="F2801"/>
  <c r="L2800"/>
  <c r="F2800"/>
  <c r="L2799"/>
  <c r="F2799"/>
  <c r="L2798"/>
  <c r="F2798"/>
  <c r="L2797"/>
  <c r="F2797"/>
  <c r="L2796"/>
  <c r="F2796"/>
  <c r="L2795"/>
  <c r="F2795"/>
  <c r="L2794"/>
  <c r="F2794"/>
  <c r="L2793"/>
  <c r="F2793"/>
  <c r="L2792"/>
  <c r="F2792"/>
  <c r="L2791"/>
  <c r="F2791"/>
  <c r="L2790"/>
  <c r="F2790"/>
  <c r="L2789"/>
  <c r="F2789"/>
  <c r="L2788"/>
  <c r="F2788"/>
  <c r="L2787"/>
  <c r="F2787"/>
  <c r="L2786"/>
  <c r="F2786"/>
  <c r="L2785"/>
  <c r="F2785"/>
  <c r="L2784"/>
  <c r="F2784"/>
  <c r="L2783"/>
  <c r="F2783"/>
  <c r="L2782"/>
  <c r="F2782"/>
  <c r="L2781"/>
  <c r="F2781"/>
  <c r="L2780"/>
  <c r="F2780"/>
  <c r="L2779"/>
  <c r="F2779"/>
  <c r="L2778"/>
  <c r="F2778"/>
  <c r="L2777"/>
  <c r="F2777"/>
  <c r="L2776"/>
  <c r="F2776"/>
  <c r="L2775"/>
  <c r="F2775"/>
  <c r="L2774"/>
  <c r="F2774"/>
  <c r="L2773"/>
  <c r="F2773"/>
  <c r="L2772"/>
  <c r="F2772"/>
  <c r="L2771"/>
  <c r="F2771"/>
  <c r="L2770"/>
  <c r="F2770"/>
  <c r="L2769"/>
  <c r="F2769"/>
  <c r="L2768"/>
  <c r="F2768"/>
  <c r="L2767"/>
  <c r="F2767"/>
  <c r="L2766"/>
  <c r="F2766"/>
  <c r="L2765"/>
  <c r="F2765"/>
  <c r="L2764"/>
  <c r="F2764"/>
  <c r="L2763"/>
  <c r="F2763"/>
  <c r="L2762"/>
  <c r="F2762"/>
  <c r="L2761"/>
  <c r="F2761"/>
  <c r="L2760"/>
  <c r="F2760"/>
  <c r="L2759"/>
  <c r="F2759"/>
  <c r="L2758"/>
  <c r="F2758"/>
  <c r="L2757"/>
  <c r="F2757"/>
  <c r="L2756"/>
  <c r="F2756"/>
  <c r="L2755"/>
  <c r="F2755"/>
  <c r="L2754"/>
  <c r="F2754"/>
  <c r="L2753"/>
  <c r="F2753"/>
  <c r="L2752"/>
  <c r="F2752"/>
  <c r="L2751"/>
  <c r="F2751"/>
  <c r="L2750"/>
  <c r="F2750"/>
  <c r="L2749"/>
  <c r="F2749"/>
  <c r="L2748"/>
  <c r="F2748"/>
  <c r="L2747"/>
  <c r="F2747"/>
  <c r="L2746"/>
  <c r="F2746"/>
  <c r="L2745"/>
  <c r="F2745"/>
  <c r="L2744"/>
  <c r="F2744"/>
  <c r="L2743"/>
  <c r="F2743"/>
  <c r="L2742"/>
  <c r="F2742"/>
  <c r="L2741"/>
  <c r="F2741"/>
  <c r="L2740"/>
  <c r="F2740"/>
  <c r="L2739"/>
  <c r="F2739"/>
  <c r="L2738"/>
  <c r="F2738"/>
  <c r="L2737"/>
  <c r="F2737"/>
  <c r="L2736"/>
  <c r="F2736"/>
  <c r="L2735"/>
  <c r="F2735"/>
  <c r="L2734"/>
  <c r="F2734"/>
  <c r="L2733"/>
  <c r="F2733"/>
  <c r="L2732"/>
  <c r="F2732"/>
  <c r="L2731"/>
  <c r="F2731"/>
  <c r="L2730"/>
  <c r="F2730"/>
  <c r="L2729"/>
  <c r="F2729"/>
  <c r="L2728"/>
  <c r="F2728"/>
  <c r="L2727"/>
  <c r="F2727"/>
  <c r="L2726"/>
  <c r="F2726"/>
  <c r="L2725"/>
  <c r="F2725"/>
  <c r="L2724"/>
  <c r="F2724"/>
  <c r="L2723"/>
  <c r="F2723"/>
  <c r="L2722"/>
  <c r="F2722"/>
  <c r="L2721"/>
  <c r="F2721"/>
  <c r="L2720"/>
  <c r="F2720"/>
  <c r="L2719"/>
  <c r="F2719"/>
  <c r="L2718"/>
  <c r="F2718"/>
  <c r="L2717"/>
  <c r="F2717"/>
  <c r="L2716"/>
  <c r="F2716"/>
  <c r="L2715"/>
  <c r="F2715"/>
  <c r="L2714"/>
  <c r="F2714"/>
  <c r="L2713"/>
  <c r="F2713"/>
  <c r="L2712"/>
  <c r="F2712"/>
  <c r="L2711"/>
  <c r="F2711"/>
  <c r="L2710"/>
  <c r="F2710"/>
  <c r="L2709"/>
  <c r="F2709"/>
  <c r="L2708"/>
  <c r="F2708"/>
  <c r="L2707"/>
  <c r="F2707"/>
  <c r="L2706"/>
  <c r="F2706"/>
  <c r="L2705"/>
  <c r="F2705"/>
  <c r="L2704"/>
  <c r="F2704"/>
  <c r="L2703"/>
  <c r="F2703"/>
  <c r="L2702"/>
  <c r="F2702"/>
  <c r="L2701"/>
  <c r="F2701"/>
  <c r="L2700"/>
  <c r="F2700"/>
  <c r="L2699"/>
  <c r="F2699"/>
  <c r="L2698"/>
  <c r="F2698"/>
  <c r="L2697"/>
  <c r="F2697"/>
  <c r="L2696"/>
  <c r="F2696"/>
  <c r="L2695"/>
  <c r="F2695"/>
  <c r="L2694"/>
  <c r="F2694"/>
  <c r="L2693"/>
  <c r="F2693"/>
  <c r="L2692"/>
  <c r="F2692"/>
  <c r="L2691"/>
  <c r="F2691"/>
  <c r="L2690"/>
  <c r="F2690"/>
  <c r="L2689"/>
  <c r="F2689"/>
  <c r="L2688"/>
  <c r="F2688"/>
  <c r="L2687"/>
  <c r="F2687"/>
  <c r="L2686"/>
  <c r="F2686"/>
  <c r="L2685"/>
  <c r="F2685"/>
  <c r="L2684"/>
  <c r="F2684"/>
  <c r="L2683"/>
  <c r="F2683"/>
  <c r="L2682"/>
  <c r="F2682"/>
  <c r="L2681"/>
  <c r="F2681"/>
  <c r="L2680"/>
  <c r="F2680"/>
  <c r="L2679"/>
  <c r="F2679"/>
  <c r="L2678"/>
  <c r="F2678"/>
  <c r="L2677"/>
  <c r="F2677"/>
  <c r="L2676"/>
  <c r="F2676"/>
  <c r="L2675"/>
  <c r="F2675"/>
  <c r="L2674"/>
  <c r="F2674"/>
  <c r="L2673"/>
  <c r="F2673"/>
  <c r="L2672"/>
  <c r="F2672"/>
  <c r="L2671"/>
  <c r="F2671"/>
  <c r="L2670"/>
  <c r="F2670"/>
  <c r="L2669"/>
  <c r="F2669"/>
  <c r="L2668"/>
  <c r="F2668"/>
  <c r="L2667"/>
  <c r="F2667"/>
  <c r="L2666"/>
  <c r="F2666"/>
  <c r="L2665"/>
  <c r="F2665"/>
  <c r="L2664"/>
  <c r="F2664"/>
  <c r="L2663"/>
  <c r="F2663"/>
  <c r="L2662"/>
  <c r="F2662"/>
  <c r="L2661"/>
  <c r="F2661"/>
  <c r="L2660"/>
  <c r="F2660"/>
  <c r="L2659"/>
  <c r="F2659"/>
  <c r="L2658"/>
  <c r="F2658"/>
  <c r="L2657"/>
  <c r="F2657"/>
  <c r="L2656"/>
  <c r="F2656"/>
  <c r="L2655"/>
  <c r="F2655"/>
  <c r="L2654"/>
  <c r="F2654"/>
  <c r="L2653"/>
  <c r="F2653"/>
  <c r="L2652"/>
  <c r="F2652"/>
  <c r="L2651"/>
  <c r="F2651"/>
  <c r="L2650"/>
  <c r="F2650"/>
  <c r="L2649"/>
  <c r="F2649"/>
  <c r="L2648"/>
  <c r="F2648"/>
  <c r="L2647"/>
  <c r="F2647"/>
  <c r="L2646"/>
  <c r="F2646"/>
  <c r="L2645"/>
  <c r="F2645"/>
  <c r="L2644"/>
  <c r="F2644"/>
  <c r="L2643"/>
  <c r="F2643"/>
  <c r="L2642"/>
  <c r="F2642"/>
  <c r="L2641"/>
  <c r="F2641"/>
  <c r="L2640"/>
  <c r="F2640"/>
  <c r="L2639"/>
  <c r="F2639"/>
  <c r="L2638"/>
  <c r="F2638"/>
  <c r="L2637"/>
  <c r="F2637"/>
  <c r="L2636"/>
  <c r="F2636"/>
  <c r="L2635"/>
  <c r="F2635"/>
  <c r="L2634"/>
  <c r="F2634"/>
  <c r="L2633"/>
  <c r="F2633"/>
  <c r="L2632"/>
  <c r="F2632"/>
  <c r="L2631"/>
  <c r="F2631"/>
  <c r="L2630"/>
  <c r="F2630"/>
  <c r="L2629"/>
  <c r="F2629"/>
  <c r="L2628"/>
  <c r="F2628"/>
  <c r="L2627"/>
  <c r="F2627"/>
  <c r="L2626"/>
  <c r="F2626"/>
  <c r="L2625"/>
  <c r="F2625"/>
  <c r="L2624"/>
  <c r="F2624"/>
  <c r="L2623"/>
  <c r="F2623"/>
  <c r="L2622"/>
  <c r="F2622"/>
  <c r="L2621"/>
  <c r="F2621"/>
  <c r="L2620"/>
  <c r="F2620"/>
  <c r="L2619"/>
  <c r="F2619"/>
  <c r="L2618"/>
  <c r="F2618"/>
  <c r="L2617"/>
  <c r="F2617"/>
  <c r="L2616"/>
  <c r="F2616"/>
  <c r="L2615"/>
  <c r="F2615"/>
  <c r="L2614"/>
  <c r="F2614"/>
  <c r="L2613"/>
  <c r="F2613"/>
  <c r="L2612"/>
  <c r="F2612"/>
  <c r="L2611"/>
  <c r="F2611"/>
  <c r="L2610"/>
  <c r="F2610"/>
  <c r="L2609"/>
  <c r="F2609"/>
  <c r="L2608"/>
  <c r="F2608"/>
  <c r="L2607"/>
  <c r="F2607"/>
  <c r="L2606"/>
  <c r="F2606"/>
  <c r="L2605"/>
  <c r="F2605"/>
  <c r="L2604"/>
  <c r="F2604"/>
  <c r="L2603"/>
  <c r="F2603"/>
  <c r="L2602"/>
  <c r="F2602"/>
  <c r="L2601"/>
  <c r="F2601"/>
  <c r="L2600"/>
  <c r="F2600"/>
  <c r="L2599"/>
  <c r="F2599"/>
  <c r="L2598"/>
  <c r="F2598"/>
  <c r="L2597"/>
  <c r="F2597"/>
  <c r="L2596"/>
  <c r="F2596"/>
  <c r="L2595"/>
  <c r="F2595"/>
  <c r="L2594"/>
  <c r="F2594"/>
  <c r="L2593"/>
  <c r="F2593"/>
  <c r="L2592"/>
  <c r="F2592"/>
  <c r="L2591"/>
  <c r="F2591"/>
  <c r="L2590"/>
  <c r="F2590"/>
  <c r="L2589"/>
  <c r="F2589"/>
  <c r="L2588"/>
  <c r="F2588"/>
  <c r="L2587"/>
  <c r="F2587"/>
  <c r="L2586"/>
  <c r="F2586"/>
  <c r="L2585"/>
  <c r="F2585"/>
  <c r="L2584"/>
  <c r="F2584"/>
  <c r="L2583"/>
  <c r="F2583"/>
  <c r="L2582"/>
  <c r="F2582"/>
  <c r="L2581"/>
  <c r="F2581"/>
  <c r="L2580"/>
  <c r="F2580"/>
  <c r="L2579"/>
  <c r="F2579"/>
  <c r="L2578"/>
  <c r="F2578"/>
  <c r="L2577"/>
  <c r="F2577"/>
  <c r="L2576"/>
  <c r="F2576"/>
  <c r="L2575"/>
  <c r="F2575"/>
  <c r="L2574"/>
  <c r="F2574"/>
  <c r="L2573"/>
  <c r="F2573"/>
  <c r="L2572"/>
  <c r="F2572"/>
  <c r="L2571"/>
  <c r="F2571"/>
  <c r="L2570"/>
  <c r="F2570"/>
  <c r="L2569"/>
  <c r="F2569"/>
  <c r="L2568"/>
  <c r="F2568"/>
  <c r="L2567"/>
  <c r="F2567"/>
  <c r="L2566"/>
  <c r="F2566"/>
  <c r="L2565"/>
  <c r="F2565"/>
  <c r="L2564"/>
  <c r="F2564"/>
  <c r="L2563"/>
  <c r="F2563"/>
  <c r="L2562"/>
  <c r="F2562"/>
  <c r="L2561"/>
  <c r="F2561"/>
  <c r="L2560"/>
  <c r="F2560"/>
  <c r="L2559"/>
  <c r="F2559"/>
  <c r="L2558"/>
  <c r="F2558"/>
  <c r="L2557"/>
  <c r="F2557"/>
  <c r="L2556"/>
  <c r="F2556"/>
  <c r="L2555"/>
  <c r="F2555"/>
  <c r="L2554"/>
  <c r="F2554"/>
  <c r="L2553"/>
  <c r="F2553"/>
  <c r="L2552"/>
  <c r="F2552"/>
  <c r="L2551"/>
  <c r="F2551"/>
  <c r="L2550"/>
  <c r="F2550"/>
  <c r="L2549"/>
  <c r="F2549"/>
  <c r="L2548"/>
  <c r="F2548"/>
  <c r="L2547"/>
  <c r="F2547"/>
  <c r="L2546"/>
  <c r="F2546"/>
  <c r="L2545"/>
  <c r="F2545"/>
  <c r="L2544"/>
  <c r="F2544"/>
  <c r="L2543"/>
  <c r="F2543"/>
  <c r="L2542"/>
  <c r="F2542"/>
  <c r="L2541"/>
  <c r="F2541"/>
  <c r="L2540"/>
  <c r="F2540"/>
  <c r="L2539"/>
  <c r="F2539"/>
  <c r="L2538"/>
  <c r="F2538"/>
  <c r="L2537"/>
  <c r="F2537"/>
  <c r="L2536"/>
  <c r="F2536"/>
  <c r="L2535"/>
  <c r="F2535"/>
  <c r="L2534"/>
  <c r="F2534"/>
  <c r="L2533"/>
  <c r="F2533"/>
  <c r="L2532"/>
  <c r="F2532"/>
  <c r="L2531"/>
  <c r="F2531"/>
  <c r="L2530"/>
  <c r="F2530"/>
  <c r="L2529"/>
  <c r="F2529"/>
  <c r="L2528"/>
  <c r="F2528"/>
  <c r="L2527"/>
  <c r="F2527"/>
  <c r="L2526"/>
  <c r="F2526"/>
  <c r="L2525"/>
  <c r="F2525"/>
  <c r="L2524"/>
  <c r="F2524"/>
  <c r="L2523"/>
  <c r="F2523"/>
  <c r="L2522"/>
  <c r="F2522"/>
  <c r="L2521"/>
  <c r="F2521"/>
  <c r="L2520"/>
  <c r="F2520"/>
  <c r="L2519"/>
  <c r="F2519"/>
  <c r="L2518"/>
  <c r="F2518"/>
  <c r="L2517"/>
  <c r="F2517"/>
  <c r="L2516"/>
  <c r="F2516"/>
  <c r="L2515"/>
  <c r="F2515"/>
  <c r="L2514"/>
  <c r="F2514"/>
  <c r="L2513"/>
  <c r="F2513"/>
  <c r="L2512"/>
  <c r="F2512"/>
  <c r="L2511"/>
  <c r="F2511"/>
  <c r="L2510"/>
  <c r="F2510"/>
  <c r="L2509"/>
  <c r="F2509"/>
  <c r="L2508"/>
  <c r="F2508"/>
  <c r="L2507"/>
  <c r="F2507"/>
  <c r="L2506"/>
  <c r="F2506"/>
  <c r="L2505"/>
  <c r="F2505"/>
  <c r="L2504"/>
  <c r="F2504"/>
  <c r="L2503"/>
  <c r="F2503"/>
  <c r="L2502"/>
  <c r="F2502"/>
  <c r="L2501"/>
  <c r="F2501"/>
  <c r="L2500"/>
  <c r="F2500"/>
  <c r="L2499"/>
  <c r="F2499"/>
  <c r="L2498"/>
  <c r="F2498"/>
  <c r="L2497"/>
  <c r="F2497"/>
  <c r="L2496"/>
  <c r="F2496"/>
  <c r="L2495"/>
  <c r="F2495"/>
  <c r="L2494"/>
  <c r="F2494"/>
  <c r="L2493"/>
  <c r="F2493"/>
  <c r="L2492"/>
  <c r="F2492"/>
  <c r="L2491"/>
  <c r="F2491"/>
  <c r="L2490"/>
  <c r="F2490"/>
  <c r="L2489"/>
  <c r="F2489"/>
  <c r="L2488"/>
  <c r="F2488"/>
  <c r="L2487"/>
  <c r="F2487"/>
  <c r="L2486"/>
  <c r="F2486"/>
  <c r="L2485"/>
  <c r="F2485"/>
  <c r="L2484"/>
  <c r="F2484"/>
  <c r="L2483"/>
  <c r="F2483"/>
  <c r="L2482"/>
  <c r="F2482"/>
  <c r="L2481"/>
  <c r="F2481"/>
  <c r="L2480"/>
  <c r="F2480"/>
  <c r="L2479"/>
  <c r="F2479"/>
  <c r="L2478"/>
  <c r="F2478"/>
  <c r="L2477"/>
  <c r="F2477"/>
  <c r="L2476"/>
  <c r="F2476"/>
  <c r="L2475"/>
  <c r="F2475"/>
  <c r="L2474"/>
  <c r="F2474"/>
  <c r="L2473"/>
  <c r="F2473"/>
  <c r="L2472"/>
  <c r="F2472"/>
  <c r="L2471"/>
  <c r="F2471"/>
  <c r="L2470"/>
  <c r="F2470"/>
  <c r="L2469"/>
  <c r="F2469"/>
  <c r="L2468"/>
  <c r="F2468"/>
  <c r="L2467"/>
  <c r="F2467"/>
  <c r="L2466"/>
  <c r="F2466"/>
  <c r="L2465"/>
  <c r="F2465"/>
  <c r="L2464"/>
  <c r="F2464"/>
  <c r="L2463"/>
  <c r="F2463"/>
  <c r="L2462"/>
  <c r="F2462"/>
  <c r="L2461"/>
  <c r="F2461"/>
  <c r="L2460"/>
  <c r="F2460"/>
  <c r="L2459"/>
  <c r="F2459"/>
  <c r="L2458"/>
  <c r="F2458"/>
  <c r="L2457"/>
  <c r="F2457"/>
  <c r="L2456"/>
  <c r="F2456"/>
  <c r="L2455"/>
  <c r="F2455"/>
  <c r="L2454"/>
  <c r="F2454"/>
  <c r="L2453"/>
  <c r="F2453"/>
  <c r="L2452"/>
  <c r="F2452"/>
  <c r="L2451"/>
  <c r="F2451"/>
  <c r="L2450"/>
  <c r="F2450"/>
  <c r="L2449"/>
  <c r="F2449"/>
  <c r="L2448"/>
  <c r="F2448"/>
  <c r="L2447"/>
  <c r="F2447"/>
  <c r="L2446"/>
  <c r="F2446"/>
  <c r="L2445"/>
  <c r="F2445"/>
  <c r="L2444"/>
  <c r="F2444"/>
  <c r="L2443"/>
  <c r="F2443"/>
  <c r="L2442"/>
  <c r="F2442"/>
  <c r="L2441"/>
  <c r="F2441"/>
  <c r="L2440"/>
  <c r="F2440"/>
  <c r="L2439"/>
  <c r="F2439"/>
  <c r="L2438"/>
  <c r="F2438"/>
  <c r="L2437"/>
  <c r="F2437"/>
  <c r="L2436"/>
  <c r="F2436"/>
  <c r="L2435"/>
  <c r="F2435"/>
  <c r="L2434"/>
  <c r="F2434"/>
  <c r="L2433"/>
  <c r="F2433"/>
  <c r="L2432"/>
  <c r="F2432"/>
  <c r="L2431"/>
  <c r="F2431"/>
  <c r="L2430"/>
  <c r="F2430"/>
  <c r="L2429"/>
  <c r="F2429"/>
  <c r="L2428"/>
  <c r="F2428"/>
  <c r="L2427"/>
  <c r="F2427"/>
  <c r="L2426"/>
  <c r="F2426"/>
  <c r="L2425"/>
  <c r="F2425"/>
  <c r="L2424"/>
  <c r="F2424"/>
  <c r="L2423"/>
  <c r="F2423"/>
  <c r="L2422"/>
  <c r="F2422"/>
  <c r="L2421"/>
  <c r="F2421"/>
  <c r="L2420"/>
  <c r="F2420"/>
  <c r="L2419"/>
  <c r="F2419"/>
  <c r="L2418"/>
  <c r="F2418"/>
  <c r="L2417"/>
  <c r="F2417"/>
  <c r="L2416"/>
  <c r="F2416"/>
  <c r="L2415"/>
  <c r="F2415"/>
  <c r="L2414"/>
  <c r="F2414"/>
  <c r="L2413"/>
  <c r="F2413"/>
  <c r="L2412"/>
  <c r="F2412"/>
  <c r="L2411"/>
  <c r="F2411"/>
  <c r="L2410"/>
  <c r="F2410"/>
  <c r="L2409"/>
  <c r="F2409"/>
  <c r="L2408"/>
  <c r="F2408"/>
  <c r="L2407"/>
  <c r="F2407"/>
  <c r="L2406"/>
  <c r="F2406"/>
  <c r="L2405"/>
  <c r="F2405"/>
  <c r="L2404"/>
  <c r="F2404"/>
  <c r="L2403"/>
  <c r="F2403"/>
  <c r="L2402"/>
  <c r="F2402"/>
  <c r="L2401"/>
  <c r="F2401"/>
  <c r="L2400"/>
  <c r="F2400"/>
  <c r="L2399"/>
  <c r="F2399"/>
  <c r="L2398"/>
  <c r="F2398"/>
  <c r="L2397"/>
  <c r="F2397"/>
  <c r="L2396"/>
  <c r="F2396"/>
  <c r="L2395"/>
  <c r="F2395"/>
  <c r="L2394"/>
  <c r="F2394"/>
  <c r="L2393"/>
  <c r="F2393"/>
  <c r="L2392"/>
  <c r="F2392"/>
  <c r="L2391"/>
  <c r="F2391"/>
  <c r="L2390"/>
  <c r="F2390"/>
  <c r="L2389"/>
  <c r="F2389"/>
  <c r="L2388"/>
  <c r="F2388"/>
  <c r="L2387"/>
  <c r="F2387"/>
  <c r="L2386"/>
  <c r="F2386"/>
  <c r="L2385"/>
  <c r="F2385"/>
  <c r="L2384"/>
  <c r="F2384"/>
  <c r="L2383"/>
  <c r="F2383"/>
  <c r="L2382"/>
  <c r="F2382"/>
  <c r="L2381"/>
  <c r="F2381"/>
  <c r="L2380"/>
  <c r="F2380"/>
  <c r="L2379"/>
  <c r="F2379"/>
  <c r="L2378"/>
  <c r="F2378"/>
  <c r="L2377"/>
  <c r="F2377"/>
  <c r="L2376"/>
  <c r="F2376"/>
  <c r="L2375"/>
  <c r="F2375"/>
  <c r="L2374"/>
  <c r="F2374"/>
  <c r="L2373"/>
  <c r="F2373"/>
  <c r="L2372"/>
  <c r="F2372"/>
  <c r="L2371"/>
  <c r="F2371"/>
  <c r="L2370"/>
  <c r="F2370"/>
  <c r="L2369"/>
  <c r="F2369"/>
  <c r="L2368"/>
  <c r="F2368"/>
  <c r="L2367"/>
  <c r="F2367"/>
  <c r="L2366"/>
  <c r="F2366"/>
  <c r="L2365"/>
  <c r="F2365"/>
  <c r="L2364"/>
  <c r="F2364"/>
  <c r="L2363"/>
  <c r="F2363"/>
  <c r="L2362"/>
  <c r="F2362"/>
  <c r="L2361"/>
  <c r="F2361"/>
  <c r="L2360"/>
  <c r="F2360"/>
  <c r="L2359"/>
  <c r="F2359"/>
  <c r="L2358"/>
  <c r="F2358"/>
  <c r="L2357"/>
  <c r="F2357"/>
  <c r="L2356"/>
  <c r="F2356"/>
  <c r="L2355"/>
  <c r="F2355"/>
  <c r="L2354"/>
  <c r="F2354"/>
  <c r="L2353"/>
  <c r="F2353"/>
  <c r="L2352"/>
  <c r="F2352"/>
  <c r="L2351"/>
  <c r="F2351"/>
  <c r="L2350"/>
  <c r="F2350"/>
  <c r="L2349"/>
  <c r="F2349"/>
  <c r="L2348"/>
  <c r="F2348"/>
  <c r="L2347"/>
  <c r="F2347"/>
  <c r="L2346"/>
  <c r="F2346"/>
  <c r="L2345"/>
  <c r="F2345"/>
  <c r="L2344"/>
  <c r="F2344"/>
  <c r="L2343"/>
  <c r="F2343"/>
  <c r="L2342"/>
  <c r="F2342"/>
  <c r="L2341"/>
  <c r="F2341"/>
  <c r="L2340"/>
  <c r="F2340"/>
  <c r="L2339"/>
  <c r="F2339"/>
  <c r="L2338"/>
  <c r="F2338"/>
  <c r="L2337"/>
  <c r="F2337"/>
  <c r="L2336"/>
  <c r="F2336"/>
  <c r="L2335"/>
  <c r="F2335"/>
  <c r="L2334"/>
  <c r="F2334"/>
  <c r="L2333"/>
  <c r="F2333"/>
  <c r="L2332"/>
  <c r="F2332"/>
  <c r="L2331"/>
  <c r="F2331"/>
  <c r="L2330"/>
  <c r="F2330"/>
  <c r="L2329"/>
  <c r="F2329"/>
  <c r="L2328"/>
  <c r="F2328"/>
  <c r="L2327"/>
  <c r="F2327"/>
  <c r="L2326"/>
  <c r="F2326"/>
  <c r="L2325"/>
  <c r="F2325"/>
  <c r="L2324"/>
  <c r="F2324"/>
  <c r="L2323"/>
  <c r="F2323"/>
  <c r="L2322"/>
  <c r="F2322"/>
  <c r="L2321"/>
  <c r="F2321"/>
  <c r="L2320"/>
  <c r="F2320"/>
  <c r="L2319"/>
  <c r="F2319"/>
  <c r="L2318"/>
  <c r="F2318"/>
  <c r="L2317"/>
  <c r="F2317"/>
  <c r="L2316"/>
  <c r="F2316"/>
  <c r="L2315"/>
  <c r="F2315"/>
  <c r="L2314"/>
  <c r="F2314"/>
  <c r="L2313"/>
  <c r="F2313"/>
  <c r="L2312"/>
  <c r="F2312"/>
  <c r="L2311"/>
  <c r="F2311"/>
  <c r="L2310"/>
  <c r="F2310"/>
  <c r="L2309"/>
  <c r="F2309"/>
  <c r="L2308"/>
  <c r="F2308"/>
  <c r="L2307"/>
  <c r="F2307"/>
  <c r="L2306"/>
  <c r="F2306"/>
  <c r="L2305"/>
  <c r="F2305"/>
  <c r="L2304"/>
  <c r="F2304"/>
  <c r="L2303"/>
  <c r="F2303"/>
  <c r="L2302"/>
  <c r="F2302"/>
  <c r="L2301"/>
  <c r="F2301"/>
  <c r="L2300"/>
  <c r="F2300"/>
  <c r="L2299"/>
  <c r="F2299"/>
  <c r="L2298"/>
  <c r="F2298"/>
  <c r="L2297"/>
  <c r="F2297"/>
  <c r="L2296"/>
  <c r="F2296"/>
  <c r="L2295"/>
  <c r="F2295"/>
  <c r="L2294"/>
  <c r="F2294"/>
  <c r="L2293"/>
  <c r="F2293"/>
  <c r="L2292"/>
  <c r="F2292"/>
  <c r="L2291"/>
  <c r="F2291"/>
  <c r="L2290"/>
  <c r="F2290"/>
  <c r="L2289"/>
  <c r="F2289"/>
  <c r="L2288"/>
  <c r="F2288"/>
  <c r="L2287"/>
  <c r="F2287"/>
  <c r="L2286"/>
  <c r="F2286"/>
  <c r="L2285"/>
  <c r="F2285"/>
  <c r="L2284"/>
  <c r="F2284"/>
  <c r="L2283"/>
  <c r="F2283"/>
  <c r="L2282"/>
  <c r="F2282"/>
  <c r="L2281"/>
  <c r="F2281"/>
  <c r="L2280"/>
  <c r="F2280"/>
  <c r="L2279"/>
  <c r="F2279"/>
  <c r="L2278"/>
  <c r="F2278"/>
  <c r="L2277"/>
  <c r="F2277"/>
  <c r="L2276"/>
  <c r="F2276"/>
  <c r="L2275"/>
  <c r="F2275"/>
  <c r="L2274"/>
  <c r="F2274"/>
  <c r="L2273"/>
  <c r="F2273"/>
  <c r="L2272"/>
  <c r="F2272"/>
  <c r="L2271"/>
  <c r="F2271"/>
  <c r="L2270"/>
  <c r="F2270"/>
  <c r="L2269"/>
  <c r="F2269"/>
  <c r="L2268"/>
  <c r="F2268"/>
  <c r="L2267"/>
  <c r="F2267"/>
  <c r="L2266"/>
  <c r="F2266"/>
  <c r="L2265"/>
  <c r="F2265"/>
  <c r="L2264"/>
  <c r="F2264"/>
  <c r="L2263"/>
  <c r="F2263"/>
  <c r="L2262"/>
  <c r="F2262"/>
  <c r="L2261"/>
  <c r="F2261"/>
  <c r="L2260"/>
  <c r="F2260"/>
  <c r="L2259"/>
  <c r="F2259"/>
  <c r="L2258"/>
  <c r="F2258"/>
  <c r="L2257"/>
  <c r="F2257"/>
  <c r="L2256"/>
  <c r="F2256"/>
  <c r="L2255"/>
  <c r="F2255"/>
  <c r="L2254"/>
  <c r="F2254"/>
  <c r="L2253"/>
  <c r="F2253"/>
  <c r="L2252"/>
  <c r="F2252"/>
  <c r="L2251"/>
  <c r="F2251"/>
  <c r="L2250"/>
  <c r="F2250"/>
  <c r="L2249"/>
  <c r="F2249"/>
  <c r="L2248"/>
  <c r="F2248"/>
  <c r="L2247"/>
  <c r="F2247"/>
  <c r="L2246"/>
  <c r="F2246"/>
  <c r="L2245"/>
  <c r="F2245"/>
  <c r="L2244"/>
  <c r="F2244"/>
  <c r="L2243"/>
  <c r="F2243"/>
  <c r="L2242"/>
  <c r="F2242"/>
  <c r="L2241"/>
  <c r="F2241"/>
  <c r="L2240"/>
  <c r="F2240"/>
  <c r="L2239"/>
  <c r="F2239"/>
  <c r="L2238"/>
  <c r="F2238"/>
  <c r="L2237"/>
  <c r="F2237"/>
  <c r="L2236"/>
  <c r="F2236"/>
  <c r="L2235"/>
  <c r="F2235"/>
  <c r="L2234"/>
  <c r="F2234"/>
  <c r="L2233"/>
  <c r="F2233"/>
  <c r="L2232"/>
  <c r="F2232"/>
  <c r="L2231"/>
  <c r="F2231"/>
  <c r="L2230"/>
  <c r="F2230"/>
  <c r="L2229"/>
  <c r="F2229"/>
  <c r="L2228"/>
  <c r="F2228"/>
  <c r="L2227"/>
  <c r="F2227"/>
  <c r="L2226"/>
  <c r="F2226"/>
  <c r="L2225"/>
  <c r="F2225"/>
  <c r="L2224"/>
  <c r="F2224"/>
  <c r="L2223"/>
  <c r="F2223"/>
  <c r="L2222"/>
  <c r="F2222"/>
  <c r="L2221"/>
  <c r="F2221"/>
  <c r="L2220"/>
  <c r="F2220"/>
  <c r="L2219"/>
  <c r="F2219"/>
  <c r="L2218"/>
  <c r="F2218"/>
  <c r="L2217"/>
  <c r="F2217"/>
  <c r="L2216"/>
  <c r="F2216"/>
  <c r="L2215"/>
  <c r="F2215"/>
  <c r="L2214"/>
  <c r="F2214"/>
  <c r="L2213"/>
  <c r="F2213"/>
  <c r="L2212"/>
  <c r="F2212"/>
  <c r="L2211"/>
  <c r="F2211"/>
  <c r="L2210"/>
  <c r="F2210"/>
  <c r="L2209"/>
  <c r="F2209"/>
  <c r="L2208"/>
  <c r="F2208"/>
  <c r="L2207"/>
  <c r="F2207"/>
  <c r="L2206"/>
  <c r="F2206"/>
  <c r="L2205"/>
  <c r="F2205"/>
  <c r="L2204"/>
  <c r="F2204"/>
  <c r="L2203"/>
  <c r="F2203"/>
  <c r="L2202"/>
  <c r="F2202"/>
  <c r="L2201"/>
  <c r="F2201"/>
  <c r="L2200"/>
  <c r="F2200"/>
  <c r="L2199"/>
  <c r="F2199"/>
  <c r="L2198"/>
  <c r="F2198"/>
  <c r="L2197"/>
  <c r="F2197"/>
  <c r="L2196"/>
  <c r="F2196"/>
  <c r="L2195"/>
  <c r="F2195"/>
  <c r="L2194"/>
  <c r="F2194"/>
  <c r="L2193"/>
  <c r="F2193"/>
  <c r="L2192"/>
  <c r="F2192"/>
  <c r="L2191"/>
  <c r="F2191"/>
  <c r="L2190"/>
  <c r="F2190"/>
  <c r="L2189"/>
  <c r="F2189"/>
  <c r="L2188"/>
  <c r="F2188"/>
  <c r="L2187"/>
  <c r="F2187"/>
  <c r="L2186"/>
  <c r="F2186"/>
  <c r="L2185"/>
  <c r="F2185"/>
  <c r="L2184"/>
  <c r="F2184"/>
  <c r="L2183"/>
  <c r="F2183"/>
  <c r="L2182"/>
  <c r="F2182"/>
  <c r="L2181"/>
  <c r="F2181"/>
  <c r="L2180"/>
  <c r="F2180"/>
  <c r="L2179"/>
  <c r="F2179"/>
  <c r="L2178"/>
  <c r="F2178"/>
  <c r="L2177"/>
  <c r="F2177"/>
  <c r="L2176"/>
  <c r="F2176"/>
  <c r="L2175"/>
  <c r="F2175"/>
  <c r="L2174"/>
  <c r="F2174"/>
  <c r="L2173"/>
  <c r="F2173"/>
  <c r="L2172"/>
  <c r="F2172"/>
  <c r="L2171"/>
  <c r="F2171"/>
  <c r="L2170"/>
  <c r="F2170"/>
  <c r="L2169"/>
  <c r="F2169"/>
  <c r="L2168"/>
  <c r="F2168"/>
  <c r="L2167"/>
  <c r="F2167"/>
  <c r="L2166"/>
  <c r="F2166"/>
  <c r="L2165"/>
  <c r="F2165"/>
  <c r="L2164"/>
  <c r="F2164"/>
  <c r="L2163"/>
  <c r="F2163"/>
  <c r="L2162"/>
  <c r="F2162"/>
  <c r="L2161"/>
  <c r="F2161"/>
  <c r="L2160"/>
  <c r="F2160"/>
  <c r="L2159"/>
  <c r="F2159"/>
  <c r="L2158"/>
  <c r="F2158"/>
  <c r="L2157"/>
  <c r="F2157"/>
  <c r="L2156"/>
  <c r="F2156"/>
  <c r="L2155"/>
  <c r="F2155"/>
  <c r="L2154"/>
  <c r="F2154"/>
  <c r="L2153"/>
  <c r="F2153"/>
  <c r="L2152"/>
  <c r="F2152"/>
  <c r="L2151"/>
  <c r="F2151"/>
  <c r="L2150"/>
  <c r="F2150"/>
  <c r="L2149"/>
  <c r="F2149"/>
  <c r="L2148"/>
  <c r="F2148"/>
  <c r="L2147"/>
  <c r="F2147"/>
  <c r="L2146"/>
  <c r="F2146"/>
  <c r="L2145"/>
  <c r="F2145"/>
  <c r="L2144"/>
  <c r="F2144"/>
  <c r="L2143"/>
  <c r="F2143"/>
  <c r="L2142"/>
  <c r="F2142"/>
  <c r="L2141"/>
  <c r="F2141"/>
  <c r="L2140"/>
  <c r="F2140"/>
  <c r="L2139"/>
  <c r="F2139"/>
  <c r="L2138"/>
  <c r="F2138"/>
  <c r="L2137"/>
  <c r="F2137"/>
  <c r="L2136"/>
  <c r="F2136"/>
  <c r="L2135"/>
  <c r="F2135"/>
  <c r="L2134"/>
  <c r="F2134"/>
  <c r="L2133"/>
  <c r="F2133"/>
  <c r="L2132"/>
  <c r="F2132"/>
  <c r="L2131"/>
  <c r="F2131"/>
  <c r="L2130"/>
  <c r="F2130"/>
  <c r="L2129"/>
  <c r="F2129"/>
  <c r="L2128"/>
  <c r="F2128"/>
  <c r="L2127"/>
  <c r="F2127"/>
  <c r="L2126"/>
  <c r="F2126"/>
  <c r="L2125"/>
  <c r="F2125"/>
  <c r="L2124"/>
  <c r="F2124"/>
  <c r="L2123"/>
  <c r="F2123"/>
  <c r="L2122"/>
  <c r="F2122"/>
  <c r="L2121"/>
  <c r="F2121"/>
  <c r="L2120"/>
  <c r="F2120"/>
  <c r="L2119"/>
  <c r="F2119"/>
  <c r="L2118"/>
  <c r="F2118"/>
  <c r="L2117"/>
  <c r="F2117"/>
  <c r="L2116"/>
  <c r="F2116"/>
  <c r="L2115"/>
  <c r="F2115"/>
  <c r="L2114"/>
  <c r="F2114"/>
  <c r="L2113"/>
  <c r="F2113"/>
  <c r="L2112"/>
  <c r="F2112"/>
  <c r="L2111"/>
  <c r="F2111"/>
  <c r="L2110"/>
  <c r="F2110"/>
  <c r="L2109"/>
  <c r="F2109"/>
  <c r="L2108"/>
  <c r="F2108"/>
  <c r="L2107"/>
  <c r="F2107"/>
  <c r="L2106"/>
  <c r="F2106"/>
  <c r="L2105"/>
  <c r="F2105"/>
  <c r="L2104"/>
  <c r="F2104"/>
  <c r="L2103"/>
  <c r="F2103"/>
  <c r="L2102"/>
  <c r="F2102"/>
  <c r="L2101"/>
  <c r="F2101"/>
  <c r="L2100"/>
  <c r="F2100"/>
  <c r="L2099"/>
  <c r="F2099"/>
  <c r="L2098"/>
  <c r="F2098"/>
  <c r="L2097"/>
  <c r="F2097"/>
  <c r="L2096"/>
  <c r="F2096"/>
  <c r="L2095"/>
  <c r="F2095"/>
  <c r="L2094"/>
  <c r="F2094"/>
  <c r="L2093"/>
  <c r="F2093"/>
  <c r="L2092"/>
  <c r="F2092"/>
  <c r="L2091"/>
  <c r="F2091"/>
  <c r="L2090"/>
  <c r="F2090"/>
  <c r="L2089"/>
  <c r="F2089"/>
  <c r="L2088"/>
  <c r="F2088"/>
  <c r="L2087"/>
  <c r="F2087"/>
  <c r="L2086"/>
  <c r="F2086"/>
  <c r="L2085"/>
  <c r="F2085"/>
  <c r="L2084"/>
  <c r="F2084"/>
  <c r="L2083"/>
  <c r="F2083"/>
  <c r="L2082"/>
  <c r="F2082"/>
  <c r="L2081"/>
  <c r="F2081"/>
  <c r="L2080"/>
  <c r="F2080"/>
  <c r="L2079"/>
  <c r="F2079"/>
  <c r="L2078"/>
  <c r="F2078"/>
  <c r="L2077"/>
  <c r="F2077"/>
  <c r="L2076"/>
  <c r="F2076"/>
  <c r="L2075"/>
  <c r="F2075"/>
  <c r="L2074"/>
  <c r="F2074"/>
  <c r="L2073"/>
  <c r="F2073"/>
  <c r="L2072"/>
  <c r="F2072"/>
  <c r="L2071"/>
  <c r="F2071"/>
  <c r="L2070"/>
  <c r="F2070"/>
  <c r="L2069"/>
  <c r="F2069"/>
  <c r="L2068"/>
  <c r="F2068"/>
  <c r="L2067"/>
  <c r="F2067"/>
  <c r="L2066"/>
  <c r="F2066"/>
  <c r="L2065"/>
  <c r="F2065"/>
  <c r="L2064"/>
  <c r="F2064"/>
  <c r="L2063"/>
  <c r="F2063"/>
  <c r="L2062"/>
  <c r="F2062"/>
  <c r="L2061"/>
  <c r="F2061"/>
  <c r="L2060"/>
  <c r="F2060"/>
  <c r="L2059"/>
  <c r="F2059"/>
  <c r="L2058"/>
  <c r="F2058"/>
  <c r="L2057"/>
  <c r="F2057"/>
  <c r="L2056"/>
  <c r="F2056"/>
  <c r="L2055"/>
  <c r="F2055"/>
  <c r="L2054"/>
  <c r="F2054"/>
  <c r="L2053"/>
  <c r="F2053"/>
  <c r="L2052"/>
  <c r="F2052"/>
  <c r="L2051"/>
  <c r="F2051"/>
  <c r="L2050"/>
  <c r="F2050"/>
  <c r="L2049"/>
  <c r="F2049"/>
  <c r="L2048"/>
  <c r="F2048"/>
  <c r="L2047"/>
  <c r="F2047"/>
  <c r="L2046"/>
  <c r="F2046"/>
  <c r="L2045"/>
  <c r="F2045"/>
  <c r="L2044"/>
  <c r="F2044"/>
  <c r="L2043"/>
  <c r="F2043"/>
  <c r="L2042"/>
  <c r="F2042"/>
  <c r="L2041"/>
  <c r="F2041"/>
  <c r="L2040"/>
  <c r="F2040"/>
  <c r="L2039"/>
  <c r="F2039"/>
  <c r="L2038"/>
  <c r="F2038"/>
  <c r="L2037"/>
  <c r="F2037"/>
  <c r="L2036"/>
  <c r="F2036"/>
  <c r="L2035"/>
  <c r="F2035"/>
  <c r="L2034"/>
  <c r="F2034"/>
  <c r="L2033"/>
  <c r="F2033"/>
  <c r="L2032"/>
  <c r="F2032"/>
  <c r="L2031"/>
  <c r="F2031"/>
  <c r="L2030"/>
  <c r="F2030"/>
  <c r="L2029"/>
  <c r="F2029"/>
  <c r="L2028"/>
  <c r="F2028"/>
  <c r="L2027"/>
  <c r="F2027"/>
  <c r="L2026"/>
  <c r="F2026"/>
  <c r="L2025"/>
  <c r="F2025"/>
  <c r="L2024"/>
  <c r="F2024"/>
  <c r="L2023"/>
  <c r="F2023"/>
  <c r="L2022"/>
  <c r="F2022"/>
  <c r="L2021"/>
  <c r="F2021"/>
  <c r="L2020"/>
  <c r="F2020"/>
  <c r="L2019"/>
  <c r="F2019"/>
  <c r="L2018"/>
  <c r="F2018"/>
  <c r="L2017"/>
  <c r="F2017"/>
  <c r="L2016"/>
  <c r="F2016"/>
  <c r="L2015"/>
  <c r="F2015"/>
  <c r="L2014"/>
  <c r="F2014"/>
  <c r="L2013"/>
  <c r="F2013"/>
  <c r="L2012"/>
  <c r="F2012"/>
  <c r="L2011"/>
  <c r="F2011"/>
  <c r="L2010"/>
  <c r="F2010"/>
  <c r="L2009"/>
  <c r="F2009"/>
  <c r="L2008"/>
  <c r="F2008"/>
  <c r="L2007"/>
  <c r="F2007"/>
  <c r="L2006"/>
  <c r="F2006"/>
  <c r="L2005"/>
  <c r="F2005"/>
  <c r="L2004"/>
  <c r="F2004"/>
  <c r="L2003"/>
  <c r="F2003"/>
  <c r="L2002"/>
  <c r="F2002"/>
  <c r="L2001"/>
  <c r="F2001"/>
  <c r="L2000"/>
  <c r="F2000"/>
  <c r="L1999"/>
  <c r="F1999"/>
  <c r="L1998"/>
  <c r="F1998"/>
  <c r="L1997"/>
  <c r="F1997"/>
  <c r="L1996"/>
  <c r="F1996"/>
  <c r="L1995"/>
  <c r="F1995"/>
  <c r="L1994"/>
  <c r="F1994"/>
  <c r="L1993"/>
  <c r="F1993"/>
  <c r="L1992"/>
  <c r="F1992"/>
  <c r="L1991"/>
  <c r="F1991"/>
  <c r="L1990"/>
  <c r="F1990"/>
  <c r="L1989"/>
  <c r="F1989"/>
  <c r="L1988"/>
  <c r="F1988"/>
  <c r="L1987"/>
  <c r="F1987"/>
  <c r="L1986"/>
  <c r="F1986"/>
  <c r="L1985"/>
  <c r="F1985"/>
  <c r="L1984"/>
  <c r="F1984"/>
  <c r="L1983"/>
  <c r="F1983"/>
  <c r="L1982"/>
  <c r="F1982"/>
  <c r="L1981"/>
  <c r="F1981"/>
  <c r="L1980"/>
  <c r="F1980"/>
  <c r="L1979"/>
  <c r="F1979"/>
  <c r="L1978"/>
  <c r="F1978"/>
  <c r="L1977"/>
  <c r="F1977"/>
  <c r="L1976"/>
  <c r="F1976"/>
  <c r="L1975"/>
  <c r="F1975"/>
  <c r="L1974"/>
  <c r="F1974"/>
  <c r="L1973"/>
  <c r="F1973"/>
  <c r="L1972"/>
  <c r="F1972"/>
  <c r="L1971"/>
  <c r="F1971"/>
  <c r="L1970"/>
  <c r="F1970"/>
  <c r="L1969"/>
  <c r="F1969"/>
  <c r="L1968"/>
  <c r="F1968"/>
  <c r="L1967"/>
  <c r="F1967"/>
  <c r="L1966"/>
  <c r="F1966"/>
  <c r="L1965"/>
  <c r="F1965"/>
  <c r="L1964"/>
  <c r="F1964"/>
  <c r="L1963"/>
  <c r="F1963"/>
  <c r="L1962"/>
  <c r="F1962"/>
  <c r="L1961"/>
  <c r="F1961"/>
  <c r="L1960"/>
  <c r="F1960"/>
  <c r="L1959"/>
  <c r="F1959"/>
  <c r="L1958"/>
  <c r="F1958"/>
  <c r="L1957"/>
  <c r="F1957"/>
  <c r="L1956"/>
  <c r="F1956"/>
  <c r="L1955"/>
  <c r="F1955"/>
  <c r="L1954"/>
  <c r="F1954"/>
  <c r="L1953"/>
  <c r="F1953"/>
  <c r="L1952"/>
  <c r="F1952"/>
  <c r="L1951"/>
  <c r="F1951"/>
  <c r="L1950"/>
  <c r="F1950"/>
  <c r="L1949"/>
  <c r="F1949"/>
  <c r="L1948"/>
  <c r="F1948"/>
  <c r="L1947"/>
  <c r="F1947"/>
  <c r="L1946"/>
  <c r="F1946"/>
  <c r="L1945"/>
  <c r="F1945"/>
  <c r="L1944"/>
  <c r="F1944"/>
  <c r="L1943"/>
  <c r="F1943"/>
  <c r="L1942"/>
  <c r="F1942"/>
  <c r="L1941"/>
  <c r="F1941"/>
  <c r="L1940"/>
  <c r="F1940"/>
  <c r="L1939"/>
  <c r="F1939"/>
  <c r="L1938"/>
  <c r="F1938"/>
  <c r="L1937"/>
  <c r="F1937"/>
  <c r="L1936"/>
  <c r="F1936"/>
  <c r="L1935"/>
  <c r="F1935"/>
  <c r="L1934"/>
  <c r="F1934"/>
  <c r="L1933"/>
  <c r="F1933"/>
  <c r="L1932"/>
  <c r="F1932"/>
  <c r="L1931"/>
  <c r="F1931"/>
  <c r="L1930"/>
  <c r="F1930"/>
  <c r="L1929"/>
  <c r="F1929"/>
  <c r="L1928"/>
  <c r="F1928"/>
  <c r="L1927"/>
  <c r="F1927"/>
  <c r="L1926"/>
  <c r="F1926"/>
  <c r="L1925"/>
  <c r="F1925"/>
  <c r="L1924"/>
  <c r="F1924"/>
  <c r="L1923"/>
  <c r="F1923"/>
  <c r="L1922"/>
  <c r="F1922"/>
  <c r="L1921"/>
  <c r="F1921"/>
  <c r="L1920"/>
  <c r="F1920"/>
  <c r="L1919"/>
  <c r="F1919"/>
  <c r="L1918"/>
  <c r="F1918"/>
  <c r="L1917"/>
  <c r="F1917"/>
  <c r="L1916"/>
  <c r="F1916"/>
  <c r="L1915"/>
  <c r="F1915"/>
  <c r="L1914"/>
  <c r="F1914"/>
  <c r="L1913"/>
  <c r="F1913"/>
  <c r="L1912"/>
  <c r="F1912"/>
  <c r="L1911"/>
  <c r="F1911"/>
  <c r="L1910"/>
  <c r="F1910"/>
  <c r="L1909"/>
  <c r="F1909"/>
  <c r="L1908"/>
  <c r="F1908"/>
  <c r="L1907"/>
  <c r="F1907"/>
  <c r="L1906"/>
  <c r="F1906"/>
  <c r="L1905"/>
  <c r="F1905"/>
  <c r="L1904"/>
  <c r="F1904"/>
  <c r="L1903"/>
  <c r="F1903"/>
  <c r="L1902"/>
  <c r="F1902"/>
  <c r="L1901"/>
  <c r="F1901"/>
  <c r="L1900"/>
  <c r="F1900"/>
  <c r="L1899"/>
  <c r="F1899"/>
  <c r="L1898"/>
  <c r="F1898"/>
  <c r="L1897"/>
  <c r="F1897"/>
  <c r="L1896"/>
  <c r="F1896"/>
  <c r="L1895"/>
  <c r="F1895"/>
  <c r="L1894"/>
  <c r="F1894"/>
  <c r="L1893"/>
  <c r="F1893"/>
  <c r="L1892"/>
  <c r="F1892"/>
  <c r="L1891"/>
  <c r="F1891"/>
  <c r="L1890"/>
  <c r="F1890"/>
  <c r="L1889"/>
  <c r="F1889"/>
  <c r="L1888"/>
  <c r="F1888"/>
  <c r="L1887"/>
  <c r="F1887"/>
  <c r="L1886"/>
  <c r="F1886"/>
  <c r="L1885"/>
  <c r="F1885"/>
  <c r="L1884"/>
  <c r="F1884"/>
  <c r="L1883"/>
  <c r="F1883"/>
  <c r="L1882"/>
  <c r="F1882"/>
  <c r="L1881"/>
  <c r="F1881"/>
  <c r="L1880"/>
  <c r="F1880"/>
  <c r="L1879"/>
  <c r="F1879"/>
  <c r="L1878"/>
  <c r="F1878"/>
  <c r="L1877"/>
  <c r="F1877"/>
  <c r="L1876"/>
  <c r="F1876"/>
  <c r="L1875"/>
  <c r="F1875"/>
  <c r="L1874"/>
  <c r="F1874"/>
  <c r="L1873"/>
  <c r="F1873"/>
  <c r="L1872"/>
  <c r="F1872"/>
  <c r="L1871"/>
  <c r="F1871"/>
  <c r="L1870"/>
  <c r="F1870"/>
  <c r="L1869"/>
  <c r="F1869"/>
  <c r="L1868"/>
  <c r="F1868"/>
  <c r="L1867"/>
  <c r="F1867"/>
  <c r="L1866"/>
  <c r="F1866"/>
  <c r="L1865"/>
  <c r="F1865"/>
  <c r="L1864"/>
  <c r="F1864"/>
  <c r="L1863"/>
  <c r="F1863"/>
  <c r="L1862"/>
  <c r="F1862"/>
  <c r="L1861"/>
  <c r="F1861"/>
  <c r="L1860"/>
  <c r="F1860"/>
  <c r="L1859"/>
  <c r="F1859"/>
  <c r="L1858"/>
  <c r="F1858"/>
  <c r="L1857"/>
  <c r="F1857"/>
  <c r="L1856"/>
  <c r="F1856"/>
  <c r="L1855"/>
  <c r="F1855"/>
  <c r="L1854"/>
  <c r="F1854"/>
  <c r="L1853"/>
  <c r="F1853"/>
  <c r="L1852"/>
  <c r="F1852"/>
  <c r="L1851"/>
  <c r="F1851"/>
  <c r="L1850"/>
  <c r="F1850"/>
  <c r="L1849"/>
  <c r="F1849"/>
  <c r="L1848"/>
  <c r="F1848"/>
  <c r="L1847"/>
  <c r="F1847"/>
  <c r="L1846"/>
  <c r="F1846"/>
  <c r="L1845"/>
  <c r="F1845"/>
  <c r="L1844"/>
  <c r="F1844"/>
  <c r="L1843"/>
  <c r="F1843"/>
  <c r="L1842"/>
  <c r="F1842"/>
  <c r="L1841"/>
  <c r="F1841"/>
  <c r="L1840"/>
  <c r="F1840"/>
  <c r="L1839"/>
  <c r="F1839"/>
  <c r="L1838"/>
  <c r="F1838"/>
  <c r="L1837"/>
  <c r="F1837"/>
  <c r="L1836"/>
  <c r="F1836"/>
  <c r="L1835"/>
  <c r="F1835"/>
  <c r="L1834"/>
  <c r="F1834"/>
  <c r="L1833"/>
  <c r="F1833"/>
  <c r="L1832"/>
  <c r="F1832"/>
  <c r="L1831"/>
  <c r="F1831"/>
  <c r="L1830"/>
  <c r="F1830"/>
  <c r="L1829"/>
  <c r="F1829"/>
  <c r="L1828"/>
  <c r="F1828"/>
  <c r="L1827"/>
  <c r="F1827"/>
  <c r="L1826"/>
  <c r="F1826"/>
  <c r="L1825"/>
  <c r="F1825"/>
  <c r="L1824"/>
  <c r="F1824"/>
  <c r="L1823"/>
  <c r="F1823"/>
  <c r="L1822"/>
  <c r="F1822"/>
  <c r="L1821"/>
  <c r="F1821"/>
  <c r="L1820"/>
  <c r="F1820"/>
  <c r="L1819"/>
  <c r="F1819"/>
  <c r="L1818"/>
  <c r="F1818"/>
  <c r="L1817"/>
  <c r="F1817"/>
  <c r="L1816"/>
  <c r="F1816"/>
  <c r="L1815"/>
  <c r="F1815"/>
  <c r="L1814"/>
  <c r="F1814"/>
  <c r="L1813"/>
  <c r="F1813"/>
  <c r="L1812"/>
  <c r="F1812"/>
  <c r="L1811"/>
  <c r="F1811"/>
  <c r="L1810"/>
  <c r="F1810"/>
  <c r="L1809"/>
  <c r="F1809"/>
  <c r="L1808"/>
  <c r="F1808"/>
  <c r="L1807"/>
  <c r="F1807"/>
  <c r="L1806"/>
  <c r="F1806"/>
  <c r="L1805"/>
  <c r="F1805"/>
  <c r="L1804"/>
  <c r="F1804"/>
  <c r="L1803"/>
  <c r="F1803"/>
  <c r="L1802"/>
  <c r="F1802"/>
  <c r="L1801"/>
  <c r="F1801"/>
  <c r="L1800"/>
  <c r="F1800"/>
  <c r="L1799"/>
  <c r="F1799"/>
  <c r="L1798"/>
  <c r="F1798"/>
  <c r="L1797"/>
  <c r="F1797"/>
  <c r="L1796"/>
  <c r="F1796"/>
  <c r="L1795"/>
  <c r="F1795"/>
  <c r="L1794"/>
  <c r="F1794"/>
  <c r="L1793"/>
  <c r="F1793"/>
  <c r="L1792"/>
  <c r="F1792"/>
  <c r="L1791"/>
  <c r="F1791"/>
  <c r="L1790"/>
  <c r="F1790"/>
  <c r="L1789"/>
  <c r="F1789"/>
  <c r="L1788"/>
  <c r="F1788"/>
  <c r="L1787"/>
  <c r="F1787"/>
  <c r="L1786"/>
  <c r="F1786"/>
  <c r="L1785"/>
  <c r="F1785"/>
  <c r="L1784"/>
  <c r="F1784"/>
  <c r="L1783"/>
  <c r="F1783"/>
  <c r="L1782"/>
  <c r="F1782"/>
  <c r="L1781"/>
  <c r="F1781"/>
  <c r="L1780"/>
  <c r="F1780"/>
  <c r="L1779"/>
  <c r="F1779"/>
  <c r="L1778"/>
  <c r="F1778"/>
  <c r="L1777"/>
  <c r="F1777"/>
  <c r="L1776"/>
  <c r="F1776"/>
  <c r="L1775"/>
  <c r="F1775"/>
  <c r="L1774"/>
  <c r="F1774"/>
  <c r="L1773"/>
  <c r="F1773"/>
  <c r="L1772"/>
  <c r="F1772"/>
  <c r="L1771"/>
  <c r="F1771"/>
  <c r="L1770"/>
  <c r="F1770"/>
  <c r="L1769"/>
  <c r="F1769"/>
  <c r="L1768"/>
  <c r="F1768"/>
  <c r="L1767"/>
  <c r="F1767"/>
  <c r="L1766"/>
  <c r="F1766"/>
  <c r="L1765"/>
  <c r="F1765"/>
  <c r="L1764"/>
  <c r="F1764"/>
  <c r="L1763"/>
  <c r="F1763"/>
  <c r="L1762"/>
  <c r="F1762"/>
  <c r="L1761"/>
  <c r="F1761"/>
  <c r="L1760"/>
  <c r="F1760"/>
  <c r="L1759"/>
  <c r="F1759"/>
  <c r="L1758"/>
  <c r="F1758"/>
  <c r="L1757"/>
  <c r="F1757"/>
  <c r="L1756"/>
  <c r="F1756"/>
  <c r="L1755"/>
  <c r="F1755"/>
  <c r="L1754"/>
  <c r="F1754"/>
  <c r="L1753"/>
  <c r="F1753"/>
  <c r="L1752"/>
  <c r="F1752"/>
  <c r="L1751"/>
  <c r="F1751"/>
  <c r="L1750"/>
  <c r="F1750"/>
  <c r="L1749"/>
  <c r="F1749"/>
  <c r="L1748"/>
  <c r="F1748"/>
  <c r="L1747"/>
  <c r="F1747"/>
  <c r="L1746"/>
  <c r="F1746"/>
  <c r="L1745"/>
  <c r="F1745"/>
  <c r="L1744"/>
  <c r="F1744"/>
  <c r="L1743"/>
  <c r="F1743"/>
  <c r="L1742"/>
  <c r="F1742"/>
  <c r="L1741"/>
  <c r="F1741"/>
  <c r="L1740"/>
  <c r="F1740"/>
  <c r="L1739"/>
  <c r="F1739"/>
  <c r="L1738"/>
  <c r="F1738"/>
  <c r="L1737"/>
  <c r="F1737"/>
  <c r="L1736"/>
  <c r="F1736"/>
  <c r="L1735"/>
  <c r="F1735"/>
  <c r="L1734"/>
  <c r="F1734"/>
  <c r="L1733"/>
  <c r="F1733"/>
  <c r="L1732"/>
  <c r="F1732"/>
  <c r="L1731"/>
  <c r="F1731"/>
  <c r="L1730"/>
  <c r="F1730"/>
  <c r="L1729"/>
  <c r="F1729"/>
  <c r="L1728"/>
  <c r="F1728"/>
  <c r="L1727"/>
  <c r="F1727"/>
  <c r="L1726"/>
  <c r="F1726"/>
  <c r="L1725"/>
  <c r="F1725"/>
  <c r="L1724"/>
  <c r="F1724"/>
  <c r="L1723"/>
  <c r="F1723"/>
  <c r="L1722"/>
  <c r="F1722"/>
  <c r="L1721"/>
  <c r="F1721"/>
  <c r="L1720"/>
  <c r="F1720"/>
  <c r="L1719"/>
  <c r="F1719"/>
  <c r="L1718"/>
  <c r="F1718"/>
  <c r="L1717"/>
  <c r="F1717"/>
  <c r="L1716"/>
  <c r="F1716"/>
  <c r="L1715"/>
  <c r="F1715"/>
  <c r="L1714"/>
  <c r="F1714"/>
  <c r="L1713"/>
  <c r="F1713"/>
  <c r="L1712"/>
  <c r="F1712"/>
  <c r="L1711"/>
  <c r="F1711"/>
  <c r="L1710"/>
  <c r="F1710"/>
  <c r="L1709"/>
  <c r="F1709"/>
  <c r="L1708"/>
  <c r="F1708"/>
  <c r="L1707"/>
  <c r="F1707"/>
  <c r="L1706"/>
  <c r="F1706"/>
  <c r="L1705"/>
  <c r="F1705"/>
  <c r="L1704"/>
  <c r="F1704"/>
  <c r="L1703"/>
  <c r="F1703"/>
  <c r="L1702"/>
  <c r="F1702"/>
  <c r="L1701"/>
  <c r="F1701"/>
  <c r="L1700"/>
  <c r="F1700"/>
  <c r="L1699"/>
  <c r="F1699"/>
  <c r="L1698"/>
  <c r="F1698"/>
  <c r="L1697"/>
  <c r="F1697"/>
  <c r="L1696"/>
  <c r="F1696"/>
  <c r="L1695"/>
  <c r="F1695"/>
  <c r="L1694"/>
  <c r="F1694"/>
  <c r="L1693"/>
  <c r="F1693"/>
  <c r="L1692"/>
  <c r="F1692"/>
  <c r="L1691"/>
  <c r="F1691"/>
  <c r="L1690"/>
  <c r="F1690"/>
  <c r="L1689"/>
  <c r="F1689"/>
  <c r="L1688"/>
  <c r="F1688"/>
  <c r="L1687"/>
  <c r="F1687"/>
  <c r="L1686"/>
  <c r="F1686"/>
  <c r="L1685"/>
  <c r="F1685"/>
  <c r="L1684"/>
  <c r="F1684"/>
  <c r="L1683"/>
  <c r="F1683"/>
  <c r="L1682"/>
  <c r="F1682"/>
  <c r="L1681"/>
  <c r="F1681"/>
  <c r="L1680"/>
  <c r="F1680"/>
  <c r="L1679"/>
  <c r="F1679"/>
  <c r="L1678"/>
  <c r="F1678"/>
  <c r="L1677"/>
  <c r="F1677"/>
  <c r="L1676"/>
  <c r="F1676"/>
  <c r="L1675"/>
  <c r="F1675"/>
  <c r="L1674"/>
  <c r="F1674"/>
  <c r="L1673"/>
  <c r="F1673"/>
  <c r="L1672"/>
  <c r="F1672"/>
  <c r="L1671"/>
  <c r="F1671"/>
  <c r="L1670"/>
  <c r="F1670"/>
  <c r="L1669"/>
  <c r="F1669"/>
  <c r="L1668"/>
  <c r="F1668"/>
  <c r="L1667"/>
  <c r="F1667"/>
  <c r="L1666"/>
  <c r="F1666"/>
  <c r="L1665"/>
  <c r="F1665"/>
  <c r="L1664"/>
  <c r="F1664"/>
  <c r="L1663"/>
  <c r="F1663"/>
  <c r="L1662"/>
  <c r="F1662"/>
  <c r="L1661"/>
  <c r="F1661"/>
  <c r="L1660"/>
  <c r="F1660"/>
  <c r="L1659"/>
  <c r="F1659"/>
  <c r="L1658"/>
  <c r="F1658"/>
  <c r="L1657"/>
  <c r="F1657"/>
  <c r="L1656"/>
  <c r="F1656"/>
  <c r="L1655"/>
  <c r="F1655"/>
  <c r="L1654"/>
  <c r="F1654"/>
  <c r="L1653"/>
  <c r="F1653"/>
  <c r="L1652"/>
  <c r="F1652"/>
  <c r="L1651"/>
  <c r="F1651"/>
  <c r="L1650"/>
  <c r="F1650"/>
  <c r="L1649"/>
  <c r="F1649"/>
  <c r="L1648"/>
  <c r="F1648"/>
  <c r="L1647"/>
  <c r="F1647"/>
  <c r="L1646"/>
  <c r="F1646"/>
  <c r="L1645"/>
  <c r="F1645"/>
  <c r="L1644"/>
  <c r="F1644"/>
  <c r="L1643"/>
  <c r="F1643"/>
  <c r="L1642"/>
  <c r="F1642"/>
  <c r="L1641"/>
  <c r="F1641"/>
  <c r="L1640"/>
  <c r="F1640"/>
  <c r="L1639"/>
  <c r="F1639"/>
  <c r="L1638"/>
  <c r="F1638"/>
  <c r="L1637"/>
  <c r="F1637"/>
  <c r="L1636"/>
  <c r="F1636"/>
  <c r="L1635"/>
  <c r="F1635"/>
  <c r="L1634"/>
  <c r="F1634"/>
  <c r="L1633"/>
  <c r="F1633"/>
  <c r="L1632"/>
  <c r="F1632"/>
  <c r="L1631"/>
  <c r="F1631"/>
  <c r="L1630"/>
  <c r="F1630"/>
  <c r="L1629"/>
  <c r="F1629"/>
  <c r="L1628"/>
  <c r="F1628"/>
  <c r="L1627"/>
  <c r="F1627"/>
  <c r="L1626"/>
  <c r="F1626"/>
  <c r="L1625"/>
  <c r="F1625"/>
  <c r="L1624"/>
  <c r="F1624"/>
  <c r="L1623"/>
  <c r="F1623"/>
  <c r="L1622"/>
  <c r="F1622"/>
  <c r="L1621"/>
  <c r="F1621"/>
  <c r="L1620"/>
  <c r="F1620"/>
  <c r="L1619"/>
  <c r="F1619"/>
  <c r="L1618"/>
  <c r="F1618"/>
  <c r="L1617"/>
  <c r="F1617"/>
  <c r="L1616"/>
  <c r="F1616"/>
  <c r="L1615"/>
  <c r="F1615"/>
  <c r="L1614"/>
  <c r="F1614"/>
  <c r="L1613"/>
  <c r="F1613"/>
  <c r="L1612"/>
  <c r="F1612"/>
  <c r="L1611"/>
  <c r="F1611"/>
  <c r="L1610"/>
  <c r="F1610"/>
  <c r="L1609"/>
  <c r="F1609"/>
  <c r="L1608"/>
  <c r="F1608"/>
  <c r="L1607"/>
  <c r="F1607"/>
  <c r="L1606"/>
  <c r="F1606"/>
  <c r="L1605"/>
  <c r="F1605"/>
  <c r="L1604"/>
  <c r="F1604"/>
  <c r="L1603"/>
  <c r="F1603"/>
  <c r="L1602"/>
  <c r="F1602"/>
  <c r="L1601"/>
  <c r="F1601"/>
  <c r="L1600"/>
  <c r="F1600"/>
  <c r="L1599"/>
  <c r="F1599"/>
  <c r="L1598"/>
  <c r="F1598"/>
  <c r="L1597"/>
  <c r="F1597"/>
  <c r="L1596"/>
  <c r="F1596"/>
  <c r="L1595"/>
  <c r="F1595"/>
  <c r="L1594"/>
  <c r="F1594"/>
  <c r="L1593"/>
  <c r="F1593"/>
  <c r="L1592"/>
  <c r="F1592"/>
  <c r="L1591"/>
  <c r="F1591"/>
  <c r="L1590"/>
  <c r="F1590"/>
  <c r="L1589"/>
  <c r="F1589"/>
  <c r="L1588"/>
  <c r="F1588"/>
  <c r="L1587"/>
  <c r="F1587"/>
  <c r="L1586"/>
  <c r="F1586"/>
  <c r="L1585"/>
  <c r="F1585"/>
  <c r="L1584"/>
  <c r="F1584"/>
  <c r="L1583"/>
  <c r="F1583"/>
  <c r="L1582"/>
  <c r="F1582"/>
  <c r="L1581"/>
  <c r="F1581"/>
  <c r="L1580"/>
  <c r="F1580"/>
  <c r="L1579"/>
  <c r="F1579"/>
  <c r="L1578"/>
  <c r="F1578"/>
  <c r="L1577"/>
  <c r="F1577"/>
  <c r="L1576"/>
  <c r="F1576"/>
  <c r="L1575"/>
  <c r="F1575"/>
  <c r="L1574"/>
  <c r="F1574"/>
  <c r="L1573"/>
  <c r="F1573"/>
  <c r="L1572"/>
  <c r="F1572"/>
  <c r="L1571"/>
  <c r="F1571"/>
  <c r="L1570"/>
  <c r="F1570"/>
  <c r="L1569"/>
  <c r="F1569"/>
  <c r="L1568"/>
  <c r="F1568"/>
  <c r="L1567"/>
  <c r="F1567"/>
  <c r="L1566"/>
  <c r="F1566"/>
  <c r="L1565"/>
  <c r="F1565"/>
  <c r="L1564"/>
  <c r="F1564"/>
  <c r="L1563"/>
  <c r="F1563"/>
  <c r="L1562"/>
  <c r="F1562"/>
  <c r="L1561"/>
  <c r="F1561"/>
  <c r="L1560"/>
  <c r="F1560"/>
  <c r="L1559"/>
  <c r="F1559"/>
  <c r="L1558"/>
  <c r="F1558"/>
  <c r="L1557"/>
  <c r="F1557"/>
  <c r="L1556"/>
  <c r="F1556"/>
  <c r="L1555"/>
  <c r="F1555"/>
  <c r="L1554"/>
  <c r="F1554"/>
  <c r="L1553"/>
  <c r="F1553"/>
  <c r="L1552"/>
  <c r="F1552"/>
  <c r="L1551"/>
  <c r="F1551"/>
  <c r="L1550"/>
  <c r="F1550"/>
  <c r="L1549"/>
  <c r="F1549"/>
  <c r="L1548"/>
  <c r="F1548"/>
  <c r="L1547"/>
  <c r="F1547"/>
  <c r="L1546"/>
  <c r="F1546"/>
  <c r="L1545"/>
  <c r="F1545"/>
  <c r="L1544"/>
  <c r="F1544"/>
  <c r="L1543"/>
  <c r="F1543"/>
  <c r="L1542"/>
  <c r="F1542"/>
  <c r="L1541"/>
  <c r="F1541"/>
  <c r="L1540"/>
  <c r="F1540"/>
  <c r="L1539"/>
  <c r="F1539"/>
  <c r="L1538"/>
  <c r="F1538"/>
  <c r="L1537"/>
  <c r="F1537"/>
  <c r="L1536"/>
  <c r="F1536"/>
  <c r="L1535"/>
  <c r="F1535"/>
  <c r="L1534"/>
  <c r="F1534"/>
  <c r="L1533"/>
  <c r="F1533"/>
  <c r="L1532"/>
  <c r="F1532"/>
  <c r="L1531"/>
  <c r="F1531"/>
  <c r="L1530"/>
  <c r="F1530"/>
  <c r="L1529"/>
  <c r="F1529"/>
  <c r="L1528"/>
  <c r="F1528"/>
  <c r="L1527"/>
  <c r="F1527"/>
  <c r="L1526"/>
  <c r="F1526"/>
  <c r="L1525"/>
  <c r="F1525"/>
  <c r="L1524"/>
  <c r="F1524"/>
  <c r="L1523"/>
  <c r="F1523"/>
  <c r="L1522"/>
  <c r="F1522"/>
  <c r="L1521"/>
  <c r="F1521"/>
  <c r="L1520"/>
  <c r="F1520"/>
  <c r="L1519"/>
  <c r="F1519"/>
  <c r="L1518"/>
  <c r="F1518"/>
  <c r="L1517"/>
  <c r="F1517"/>
  <c r="L1516"/>
  <c r="F1516"/>
  <c r="L1515"/>
  <c r="F1515"/>
  <c r="L1514"/>
  <c r="F1514"/>
  <c r="L1513"/>
  <c r="F1513"/>
  <c r="L1512"/>
  <c r="F1512"/>
  <c r="L1511"/>
  <c r="F1511"/>
  <c r="L1510"/>
  <c r="F1510"/>
  <c r="L1509"/>
  <c r="F1509"/>
  <c r="L1508"/>
  <c r="F1508"/>
  <c r="L1507"/>
  <c r="F1507"/>
  <c r="L1506"/>
  <c r="F1506"/>
  <c r="L1505"/>
  <c r="F1505"/>
  <c r="L1504"/>
  <c r="F1504"/>
  <c r="L1503"/>
  <c r="F1503"/>
  <c r="L1502"/>
  <c r="F1502"/>
  <c r="L1501"/>
  <c r="F1501"/>
  <c r="L1500"/>
  <c r="F1500"/>
  <c r="L1499"/>
  <c r="F1499"/>
  <c r="L1498"/>
  <c r="F1498"/>
  <c r="L1497"/>
  <c r="F1497"/>
  <c r="L1496"/>
  <c r="F1496"/>
  <c r="L1495"/>
  <c r="F1495"/>
  <c r="L1494"/>
  <c r="F1494"/>
  <c r="L1493"/>
  <c r="F1493"/>
  <c r="L1492"/>
  <c r="F1492"/>
  <c r="L1491"/>
  <c r="F1491"/>
  <c r="L1490"/>
  <c r="F1490"/>
  <c r="L1489"/>
  <c r="F1489"/>
  <c r="L1488"/>
  <c r="F1488"/>
  <c r="L1487"/>
  <c r="F1487"/>
  <c r="L1486"/>
  <c r="F1486"/>
  <c r="L1485"/>
  <c r="F1485"/>
  <c r="L1484"/>
  <c r="F1484"/>
  <c r="L1483"/>
  <c r="F1483"/>
  <c r="L1482"/>
  <c r="F1482"/>
  <c r="L1481"/>
  <c r="F1481"/>
  <c r="L1480"/>
  <c r="F1480"/>
  <c r="L1479"/>
  <c r="F1479"/>
  <c r="L1478"/>
  <c r="F1478"/>
  <c r="L1477"/>
  <c r="F1477"/>
  <c r="L1476"/>
  <c r="F1476"/>
  <c r="L1475"/>
  <c r="F1475"/>
  <c r="L1474"/>
  <c r="F1474"/>
  <c r="L1473"/>
  <c r="F1473"/>
  <c r="L1472"/>
  <c r="F1472"/>
  <c r="L1471"/>
  <c r="F1471"/>
  <c r="L1470"/>
  <c r="F1470"/>
  <c r="L1469"/>
  <c r="F1469"/>
  <c r="L1468"/>
  <c r="F1468"/>
  <c r="L1467"/>
  <c r="F1467"/>
  <c r="L1466"/>
  <c r="F1466"/>
  <c r="L1465"/>
  <c r="F1465"/>
  <c r="L1464"/>
  <c r="F1464"/>
  <c r="L1463"/>
  <c r="F1463"/>
  <c r="L1462"/>
  <c r="F1462"/>
  <c r="L1461"/>
  <c r="F1461"/>
  <c r="L1460"/>
  <c r="F1460"/>
  <c r="L1459"/>
  <c r="F1459"/>
  <c r="L1458"/>
  <c r="F1458"/>
  <c r="L1457"/>
  <c r="F1457"/>
  <c r="L1456"/>
  <c r="F1456"/>
  <c r="L1455"/>
  <c r="F1455"/>
  <c r="L1454"/>
  <c r="F1454"/>
  <c r="L1453"/>
  <c r="F1453"/>
  <c r="L1452"/>
  <c r="F1452"/>
  <c r="L1451"/>
  <c r="F1451"/>
  <c r="L1450"/>
  <c r="F1450"/>
  <c r="L1449"/>
  <c r="F1449"/>
  <c r="L1448"/>
  <c r="F1448"/>
  <c r="L1447"/>
  <c r="F1447"/>
  <c r="L1446"/>
  <c r="F1446"/>
  <c r="L1445"/>
  <c r="F1445"/>
  <c r="L1444"/>
  <c r="F1444"/>
  <c r="L1443"/>
  <c r="F1443"/>
  <c r="L1442"/>
  <c r="F1442"/>
  <c r="L1441"/>
  <c r="F1441"/>
  <c r="L1440"/>
  <c r="F1440"/>
  <c r="L1439"/>
  <c r="F1439"/>
  <c r="L1438"/>
  <c r="F1438"/>
  <c r="L1437"/>
  <c r="F1437"/>
  <c r="L1436"/>
  <c r="F1436"/>
  <c r="L1435"/>
  <c r="F1435"/>
  <c r="L1434"/>
  <c r="F1434"/>
  <c r="L1433"/>
  <c r="F1433"/>
  <c r="L1432"/>
  <c r="F1432"/>
  <c r="L1431"/>
  <c r="F1431"/>
  <c r="L1430"/>
  <c r="F1430"/>
  <c r="L1429"/>
  <c r="F1429"/>
  <c r="L1428"/>
  <c r="F1428"/>
  <c r="L1427"/>
  <c r="F1427"/>
  <c r="L1426"/>
  <c r="F1426"/>
  <c r="L1425"/>
  <c r="F1425"/>
  <c r="L1424"/>
  <c r="F1424"/>
  <c r="L1423"/>
  <c r="F1423"/>
  <c r="L1422"/>
  <c r="F1422"/>
  <c r="L1421"/>
  <c r="F1421"/>
  <c r="L1420"/>
  <c r="F1420"/>
  <c r="L1419"/>
  <c r="F1419"/>
  <c r="L1418"/>
  <c r="F1418"/>
  <c r="L1417"/>
  <c r="F1417"/>
  <c r="L1416"/>
  <c r="F1416"/>
  <c r="L1415"/>
  <c r="F1415"/>
  <c r="L1414"/>
  <c r="F1414"/>
  <c r="L1413"/>
  <c r="F1413"/>
  <c r="L1412"/>
  <c r="F1412"/>
  <c r="L1411"/>
  <c r="F1411"/>
  <c r="L1410"/>
  <c r="F1410"/>
  <c r="L1409"/>
  <c r="F1409"/>
  <c r="L1408"/>
  <c r="F1408"/>
  <c r="L1407"/>
  <c r="F1407"/>
  <c r="L1406"/>
  <c r="F1406"/>
  <c r="L1405"/>
  <c r="F1405"/>
  <c r="L1404"/>
  <c r="F1404"/>
  <c r="L1403"/>
  <c r="F1403"/>
  <c r="L1402"/>
  <c r="F1402"/>
  <c r="L1401"/>
  <c r="F1401"/>
  <c r="L1400"/>
  <c r="F1400"/>
  <c r="L1399"/>
  <c r="F1399"/>
  <c r="L1398"/>
  <c r="F1398"/>
  <c r="L1397"/>
  <c r="F1397"/>
  <c r="L1396"/>
  <c r="F1396"/>
  <c r="L1395"/>
  <c r="F1395"/>
  <c r="L1394"/>
  <c r="F1394"/>
  <c r="L1393"/>
  <c r="F1393"/>
  <c r="L1392"/>
  <c r="F1392"/>
  <c r="L1391"/>
  <c r="F1391"/>
  <c r="L1390"/>
  <c r="F1390"/>
  <c r="L1389"/>
  <c r="F1389"/>
  <c r="L1388"/>
  <c r="F1388"/>
  <c r="L1387"/>
  <c r="F1387"/>
  <c r="L1386"/>
  <c r="F1386"/>
  <c r="L1385"/>
  <c r="F1385"/>
  <c r="L1384"/>
  <c r="F1384"/>
  <c r="L1383"/>
  <c r="F1383"/>
  <c r="L1382"/>
  <c r="F1382"/>
  <c r="L1381"/>
  <c r="F1381"/>
  <c r="L1380"/>
  <c r="F1380"/>
  <c r="L1379"/>
  <c r="F1379"/>
  <c r="L1378"/>
  <c r="F1378"/>
  <c r="L1377"/>
  <c r="F1377"/>
  <c r="L1376"/>
  <c r="F1376"/>
  <c r="L1375"/>
  <c r="F1375"/>
  <c r="L1374"/>
  <c r="F1374"/>
  <c r="L1373"/>
  <c r="F1373"/>
  <c r="L1372"/>
  <c r="F1372"/>
  <c r="L1371"/>
  <c r="F1371"/>
  <c r="L1370"/>
  <c r="F1370"/>
  <c r="L1369"/>
  <c r="F1369"/>
  <c r="L1368"/>
  <c r="F1368"/>
  <c r="L1367"/>
  <c r="F1367"/>
  <c r="L1366"/>
  <c r="F1366"/>
  <c r="L1365"/>
  <c r="F1365"/>
  <c r="L1364"/>
  <c r="F1364"/>
  <c r="L1363"/>
  <c r="F1363"/>
  <c r="L1362"/>
  <c r="F1362"/>
  <c r="L1361"/>
  <c r="F1361"/>
  <c r="L1360"/>
  <c r="F1360"/>
  <c r="L1359"/>
  <c r="F1359"/>
  <c r="L1358"/>
  <c r="F1358"/>
  <c r="L1357"/>
  <c r="F1357"/>
  <c r="L1356"/>
  <c r="F1356"/>
  <c r="L1355"/>
  <c r="F1355"/>
  <c r="L1354"/>
  <c r="F1354"/>
  <c r="L1353"/>
  <c r="F1353"/>
  <c r="L1352"/>
  <c r="F1352"/>
  <c r="L1351"/>
  <c r="F1351"/>
  <c r="L1350"/>
  <c r="F1350"/>
  <c r="L1349"/>
  <c r="F1349"/>
  <c r="L1348"/>
  <c r="F1348"/>
  <c r="L1347"/>
  <c r="F1347"/>
  <c r="L1346"/>
  <c r="F1346"/>
  <c r="L1345"/>
  <c r="F1345"/>
  <c r="L1344"/>
  <c r="F1344"/>
  <c r="L1343"/>
  <c r="F1343"/>
  <c r="L1342"/>
  <c r="F1342"/>
  <c r="L1341"/>
  <c r="F1341"/>
  <c r="L1340"/>
  <c r="F1340"/>
  <c r="L1339"/>
  <c r="F1339"/>
  <c r="L1338"/>
  <c r="F1338"/>
  <c r="L1337"/>
  <c r="F1337"/>
  <c r="L1336"/>
  <c r="F1336"/>
  <c r="L1335"/>
  <c r="F1335"/>
  <c r="L1334"/>
  <c r="F1334"/>
  <c r="L1333"/>
  <c r="F1333"/>
  <c r="L1332"/>
  <c r="F1332"/>
  <c r="L1331"/>
  <c r="F1331"/>
  <c r="L1330"/>
  <c r="F1330"/>
  <c r="L1329"/>
  <c r="F1329"/>
  <c r="L1328"/>
  <c r="F1328"/>
  <c r="L1327"/>
  <c r="F1327"/>
  <c r="L1326"/>
  <c r="F1326"/>
  <c r="L1325"/>
  <c r="F1325"/>
  <c r="L1324"/>
  <c r="F1324"/>
  <c r="L1323"/>
  <c r="F1323"/>
  <c r="L1322"/>
  <c r="F1322"/>
  <c r="L1321"/>
  <c r="F1321"/>
  <c r="L1320"/>
  <c r="F1320"/>
  <c r="L1319"/>
  <c r="F1319"/>
  <c r="L1318"/>
  <c r="F1318"/>
  <c r="L1317"/>
  <c r="F1317"/>
  <c r="L1316"/>
  <c r="F1316"/>
  <c r="L1315"/>
  <c r="F1315"/>
  <c r="L1314"/>
  <c r="F1314"/>
  <c r="L1313"/>
  <c r="F1313"/>
  <c r="L1312"/>
  <c r="F1312"/>
  <c r="L1311"/>
  <c r="F1311"/>
  <c r="L1310"/>
  <c r="F1310"/>
  <c r="L1309"/>
  <c r="F1309"/>
  <c r="L1308"/>
  <c r="F1308"/>
  <c r="L1307"/>
  <c r="F1307"/>
  <c r="L1306"/>
  <c r="F1306"/>
  <c r="L1305"/>
  <c r="F1305"/>
  <c r="L1304"/>
  <c r="F1304"/>
  <c r="L1303"/>
  <c r="F1303"/>
  <c r="L1302"/>
  <c r="F1302"/>
  <c r="L1301"/>
  <c r="F1301"/>
  <c r="L1300"/>
  <c r="F1300"/>
  <c r="L1299"/>
  <c r="F1299"/>
  <c r="L1298"/>
  <c r="F1298"/>
  <c r="L1297"/>
  <c r="F1297"/>
  <c r="L1296"/>
  <c r="F1296"/>
  <c r="L1295"/>
  <c r="F1295"/>
  <c r="L1294"/>
  <c r="F1294"/>
  <c r="L1293"/>
  <c r="F1293"/>
  <c r="L1292"/>
  <c r="F1292"/>
  <c r="L1291"/>
  <c r="F1291"/>
  <c r="L1290"/>
  <c r="F1290"/>
  <c r="L1289"/>
  <c r="F1289"/>
  <c r="L1288"/>
  <c r="F1288"/>
  <c r="L1287"/>
  <c r="F1287"/>
  <c r="L1286"/>
  <c r="F1286"/>
  <c r="L1285"/>
  <c r="F1285"/>
  <c r="L1284"/>
  <c r="F1284"/>
  <c r="L1283"/>
  <c r="F1283"/>
  <c r="L1282"/>
  <c r="F1282"/>
  <c r="L1281"/>
  <c r="F1281"/>
  <c r="L1280"/>
  <c r="F1280"/>
  <c r="L1279"/>
  <c r="F1279"/>
  <c r="L1278"/>
  <c r="F1278"/>
  <c r="L1277"/>
  <c r="F1277"/>
  <c r="L1276"/>
  <c r="F1276"/>
  <c r="L1275"/>
  <c r="F1275"/>
  <c r="L1274"/>
  <c r="F1274"/>
  <c r="L1273"/>
  <c r="F1273"/>
  <c r="L1272"/>
  <c r="F1272"/>
  <c r="L1271"/>
  <c r="F1271"/>
  <c r="L1270"/>
  <c r="F1270"/>
  <c r="L1269"/>
  <c r="F1269"/>
  <c r="L1268"/>
  <c r="F1268"/>
  <c r="L1267"/>
  <c r="F1267"/>
  <c r="L1266"/>
  <c r="F1266"/>
  <c r="L1265"/>
  <c r="F1265"/>
  <c r="L1264"/>
  <c r="F1264"/>
  <c r="L1263"/>
  <c r="F1263"/>
  <c r="L1262"/>
  <c r="F1262"/>
  <c r="L1261"/>
  <c r="F1261"/>
  <c r="L1260"/>
  <c r="F1260"/>
  <c r="L1259"/>
  <c r="F1259"/>
  <c r="L1258"/>
  <c r="F1258"/>
  <c r="L1257"/>
  <c r="F1257"/>
  <c r="L1256"/>
  <c r="F1256"/>
  <c r="L1255"/>
  <c r="F1255"/>
  <c r="L1254"/>
  <c r="F1254"/>
  <c r="L1253"/>
  <c r="F1253"/>
  <c r="L1252"/>
  <c r="F1252"/>
  <c r="L1251"/>
  <c r="F1251"/>
  <c r="L1250"/>
  <c r="F1250"/>
  <c r="L1249"/>
  <c r="F1249"/>
  <c r="L1248"/>
  <c r="F1248"/>
  <c r="L1247"/>
  <c r="F1247"/>
  <c r="L1246"/>
  <c r="F1246"/>
  <c r="L1245"/>
  <c r="F1245"/>
  <c r="L1244"/>
  <c r="F1244"/>
  <c r="L1243"/>
  <c r="F1243"/>
  <c r="L1242"/>
  <c r="F1242"/>
  <c r="L1241"/>
  <c r="F1241"/>
  <c r="L1240"/>
  <c r="F1240"/>
  <c r="L1239"/>
  <c r="F1239"/>
  <c r="L1238"/>
  <c r="F1238"/>
  <c r="L1237"/>
  <c r="F1237"/>
  <c r="L1236"/>
  <c r="F1236"/>
  <c r="L1235"/>
  <c r="F1235"/>
  <c r="L1234"/>
  <c r="F1234"/>
  <c r="L1233"/>
  <c r="F1233"/>
  <c r="L1232"/>
  <c r="F1232"/>
  <c r="L1231"/>
  <c r="F1231"/>
  <c r="L1230"/>
  <c r="F1230"/>
  <c r="L1229"/>
  <c r="F1229"/>
  <c r="L1228"/>
  <c r="F1228"/>
  <c r="L1227"/>
  <c r="F1227"/>
  <c r="L1226"/>
  <c r="F1226"/>
  <c r="L1225"/>
  <c r="F1225"/>
  <c r="L1224"/>
  <c r="F1224"/>
  <c r="L1223"/>
  <c r="F1223"/>
  <c r="L1222"/>
  <c r="F1222"/>
  <c r="L1221"/>
  <c r="F1221"/>
  <c r="L1220"/>
  <c r="F1220"/>
  <c r="L1219"/>
  <c r="F1219"/>
  <c r="L1218"/>
  <c r="F1218"/>
  <c r="L1217"/>
  <c r="F1217"/>
  <c r="L1216"/>
  <c r="F1216"/>
  <c r="L1215"/>
  <c r="F1215"/>
  <c r="L1214"/>
  <c r="F1214"/>
  <c r="L1213"/>
  <c r="F1213"/>
  <c r="L1212"/>
  <c r="F1212"/>
  <c r="L1211"/>
  <c r="F1211"/>
  <c r="L1210"/>
  <c r="F1210"/>
  <c r="L1209"/>
  <c r="F1209"/>
  <c r="L1208"/>
  <c r="F1208"/>
  <c r="L1207"/>
  <c r="F1207"/>
  <c r="L1206"/>
  <c r="F1206"/>
  <c r="L1205"/>
  <c r="F1205"/>
  <c r="L1204"/>
  <c r="F1204"/>
  <c r="L1203"/>
  <c r="F1203"/>
  <c r="L1202"/>
  <c r="F1202"/>
  <c r="L1201"/>
  <c r="F1201"/>
  <c r="L1200"/>
  <c r="F1200"/>
  <c r="L1199"/>
  <c r="F1199"/>
  <c r="L1198"/>
  <c r="F1198"/>
  <c r="L1197"/>
  <c r="F1197"/>
  <c r="L1196"/>
  <c r="F1196"/>
  <c r="L1195"/>
  <c r="F1195"/>
  <c r="L1194"/>
  <c r="F1194"/>
  <c r="L1193"/>
  <c r="F1193"/>
  <c r="L1192"/>
  <c r="F1192"/>
  <c r="L1191"/>
  <c r="F1191"/>
  <c r="L1190"/>
  <c r="F1190"/>
  <c r="L1189"/>
  <c r="F1189"/>
  <c r="L1188"/>
  <c r="F1188"/>
  <c r="L1187"/>
  <c r="F1187"/>
  <c r="L1186"/>
  <c r="F1186"/>
  <c r="L1185"/>
  <c r="F1185"/>
  <c r="L1184"/>
  <c r="F1184"/>
  <c r="L1183"/>
  <c r="F1183"/>
  <c r="L1182"/>
  <c r="F1182"/>
  <c r="L1181"/>
  <c r="F1181"/>
  <c r="L1180"/>
  <c r="F1180"/>
  <c r="L1179"/>
  <c r="F1179"/>
  <c r="L1178"/>
  <c r="F1178"/>
  <c r="L1177"/>
  <c r="F1177"/>
  <c r="L1176"/>
  <c r="F1176"/>
  <c r="L1175"/>
  <c r="F1175"/>
  <c r="L1174"/>
  <c r="F1174"/>
  <c r="L1173"/>
  <c r="F1173"/>
  <c r="L1172"/>
  <c r="F1172"/>
  <c r="L1171"/>
  <c r="F1171"/>
  <c r="L1170"/>
  <c r="F1170"/>
  <c r="L1169"/>
  <c r="F1169"/>
  <c r="L1168"/>
  <c r="F1168"/>
  <c r="L1167"/>
  <c r="F1167"/>
  <c r="L1166"/>
  <c r="F1166"/>
  <c r="L1165"/>
  <c r="F1165"/>
  <c r="L1164"/>
  <c r="F1164"/>
  <c r="L1163"/>
  <c r="F1163"/>
  <c r="L1162"/>
  <c r="F1162"/>
  <c r="L1161"/>
  <c r="F1161"/>
  <c r="L1160"/>
  <c r="F1160"/>
  <c r="L1159"/>
  <c r="F1159"/>
  <c r="L1158"/>
  <c r="F1158"/>
  <c r="L1157"/>
  <c r="F1157"/>
  <c r="L1156"/>
  <c r="F1156"/>
  <c r="L1155"/>
  <c r="F1155"/>
  <c r="L1154"/>
  <c r="F1154"/>
  <c r="L1153"/>
  <c r="F1153"/>
  <c r="L1152"/>
  <c r="F1152"/>
  <c r="L1151"/>
  <c r="F1151"/>
  <c r="L1150"/>
  <c r="F1150"/>
  <c r="L1149"/>
  <c r="F1149"/>
  <c r="L1148"/>
  <c r="F1148"/>
  <c r="L1147"/>
  <c r="F1147"/>
  <c r="L1146"/>
  <c r="F1146"/>
  <c r="L1145"/>
  <c r="F1145"/>
  <c r="L1144"/>
  <c r="F1144"/>
  <c r="L1143"/>
  <c r="F1143"/>
  <c r="L1142"/>
  <c r="F1142"/>
  <c r="L1141"/>
  <c r="F1141"/>
  <c r="L1140"/>
  <c r="F1140"/>
  <c r="L1139"/>
  <c r="F1139"/>
  <c r="L1138"/>
  <c r="F1138"/>
  <c r="L1137"/>
  <c r="F1137"/>
  <c r="L1136"/>
  <c r="F1136"/>
  <c r="L1135"/>
  <c r="F1135"/>
  <c r="L1134"/>
  <c r="F1134"/>
  <c r="L1133"/>
  <c r="F1133"/>
  <c r="L1132"/>
  <c r="F1132"/>
  <c r="L1131"/>
  <c r="F1131"/>
  <c r="L1130"/>
  <c r="F1130"/>
  <c r="L1129"/>
  <c r="F1129"/>
  <c r="L1128"/>
  <c r="F1128"/>
  <c r="L1127"/>
  <c r="F1127"/>
  <c r="L1126"/>
  <c r="F1126"/>
  <c r="L1125"/>
  <c r="F1125"/>
  <c r="L1124"/>
  <c r="F1124"/>
  <c r="L1123"/>
  <c r="F1123"/>
  <c r="L1122"/>
  <c r="F1122"/>
  <c r="L1121"/>
  <c r="F1121"/>
  <c r="L1120"/>
  <c r="F1120"/>
  <c r="L1119"/>
  <c r="F1119"/>
  <c r="L1118"/>
  <c r="F1118"/>
  <c r="L1117"/>
  <c r="F1117"/>
  <c r="L1116"/>
  <c r="F1116"/>
  <c r="L1115"/>
  <c r="F1115"/>
  <c r="L1114"/>
  <c r="F1114"/>
  <c r="L1113"/>
  <c r="F1113"/>
  <c r="L1112"/>
  <c r="F1112"/>
  <c r="L1111"/>
  <c r="F1111"/>
  <c r="L1110"/>
  <c r="F1110"/>
  <c r="L1109"/>
  <c r="F1109"/>
  <c r="L1108"/>
  <c r="F1108"/>
  <c r="L1107"/>
  <c r="F1107"/>
  <c r="L1106"/>
  <c r="F1106"/>
  <c r="L1105"/>
  <c r="F1105"/>
  <c r="L1104"/>
  <c r="F1104"/>
  <c r="L1103"/>
  <c r="F1103"/>
  <c r="L1102"/>
  <c r="F1102"/>
  <c r="L1101"/>
  <c r="F1101"/>
  <c r="L1100"/>
  <c r="F1100"/>
  <c r="L1099"/>
  <c r="F1099"/>
  <c r="L1098"/>
  <c r="F1098"/>
  <c r="L1097"/>
  <c r="F1097"/>
  <c r="L1096"/>
  <c r="F1096"/>
  <c r="L1095"/>
  <c r="F1095"/>
  <c r="L1094"/>
  <c r="F1094"/>
  <c r="L1093"/>
  <c r="F1093"/>
  <c r="L1092"/>
  <c r="F1092"/>
  <c r="L1091"/>
  <c r="F1091"/>
  <c r="L1090"/>
  <c r="F1090"/>
  <c r="L1089"/>
  <c r="F1089"/>
  <c r="L1088"/>
  <c r="F1088"/>
  <c r="L1087"/>
  <c r="F1087"/>
  <c r="L1086"/>
  <c r="F1086"/>
  <c r="L1085"/>
  <c r="F1085"/>
  <c r="L1084"/>
  <c r="F1084"/>
  <c r="L1083"/>
  <c r="F1083"/>
  <c r="L1082"/>
  <c r="F1082"/>
  <c r="L1081"/>
  <c r="F1081"/>
  <c r="L1080"/>
  <c r="F1080"/>
  <c r="L1079"/>
  <c r="F1079"/>
  <c r="L1078"/>
  <c r="F1078"/>
  <c r="L1077"/>
  <c r="F1077"/>
  <c r="L1076"/>
  <c r="F1076"/>
  <c r="L1075"/>
  <c r="F1075"/>
  <c r="L1074"/>
  <c r="F1074"/>
  <c r="L1073"/>
  <c r="F1073"/>
  <c r="L1072"/>
  <c r="F1072"/>
  <c r="L1071"/>
  <c r="F1071"/>
  <c r="L1070"/>
  <c r="F1070"/>
  <c r="L1069"/>
  <c r="F1069"/>
  <c r="L1068"/>
  <c r="F1068"/>
  <c r="L1067"/>
  <c r="F1067"/>
  <c r="L1066"/>
  <c r="F1066"/>
  <c r="L1065"/>
  <c r="F1065"/>
  <c r="L1064"/>
  <c r="F1064"/>
  <c r="L1063"/>
  <c r="F1063"/>
  <c r="L1062"/>
  <c r="F1062"/>
  <c r="L1061"/>
  <c r="F1061"/>
  <c r="L1060"/>
  <c r="F1060"/>
  <c r="L1059"/>
  <c r="F1059"/>
  <c r="L1058"/>
  <c r="F1058"/>
  <c r="L1057"/>
  <c r="F1057"/>
  <c r="L1056"/>
  <c r="F1056"/>
  <c r="L1055"/>
  <c r="F1055"/>
  <c r="L1054"/>
  <c r="F1054"/>
  <c r="L1053"/>
  <c r="F1053"/>
  <c r="L1052"/>
  <c r="F1052"/>
  <c r="L1051"/>
  <c r="F1051"/>
  <c r="L1050"/>
  <c r="F1050"/>
  <c r="L1049"/>
  <c r="F1049"/>
  <c r="L1048"/>
  <c r="F1048"/>
  <c r="L1047"/>
  <c r="F1047"/>
  <c r="L1046"/>
  <c r="F1046"/>
  <c r="L1045"/>
  <c r="F1045"/>
  <c r="L1044"/>
  <c r="F1044"/>
  <c r="L1043"/>
  <c r="F1043"/>
  <c r="L1042"/>
  <c r="F1042"/>
  <c r="L1041"/>
  <c r="F1041"/>
  <c r="L1040"/>
  <c r="F1040"/>
  <c r="L1039"/>
  <c r="F1039"/>
  <c r="L1038"/>
  <c r="F1038"/>
  <c r="L1037"/>
  <c r="F1037"/>
  <c r="L1036"/>
  <c r="F1036"/>
  <c r="L1035"/>
  <c r="F1035"/>
  <c r="L1034"/>
  <c r="F1034"/>
  <c r="L1033"/>
  <c r="F1033"/>
  <c r="L1032"/>
  <c r="F1032"/>
  <c r="L1031"/>
  <c r="F1031"/>
  <c r="L1030"/>
  <c r="F1030"/>
  <c r="L1029"/>
  <c r="F1029"/>
  <c r="L1028"/>
  <c r="F1028"/>
  <c r="L1027"/>
  <c r="F1027"/>
  <c r="L1026"/>
  <c r="F1026"/>
  <c r="L1025"/>
  <c r="F1025"/>
  <c r="L1024"/>
  <c r="F1024"/>
  <c r="L1023"/>
  <c r="F1023"/>
  <c r="L1022"/>
  <c r="F1022"/>
  <c r="L1021"/>
  <c r="F1021"/>
  <c r="L1020"/>
  <c r="F1020"/>
  <c r="L1019"/>
  <c r="F1019"/>
  <c r="L1018"/>
  <c r="F1018"/>
  <c r="L1017"/>
  <c r="F1017"/>
  <c r="L1016"/>
  <c r="F1016"/>
  <c r="L1015"/>
  <c r="F1015"/>
  <c r="L1014"/>
  <c r="F1014"/>
  <c r="L1013"/>
  <c r="F1013"/>
  <c r="L1012"/>
  <c r="F1012"/>
  <c r="L1011"/>
  <c r="F1011"/>
  <c r="L1010"/>
  <c r="F1010"/>
  <c r="L1009"/>
  <c r="F1009"/>
  <c r="L1008"/>
  <c r="F1008"/>
  <c r="L1007"/>
  <c r="F1007"/>
  <c r="L1006"/>
  <c r="F1006"/>
  <c r="L1005"/>
  <c r="F1005"/>
  <c r="L1004"/>
  <c r="F1004"/>
  <c r="L1003"/>
  <c r="F1003"/>
  <c r="L1002"/>
  <c r="F1002"/>
  <c r="L1001"/>
  <c r="F1001"/>
  <c r="L1000"/>
  <c r="F1000"/>
  <c r="L999"/>
  <c r="F999"/>
  <c r="L998"/>
  <c r="F998"/>
  <c r="L997"/>
  <c r="F997"/>
  <c r="L996"/>
  <c r="F996"/>
  <c r="L995"/>
  <c r="F995"/>
  <c r="L994"/>
  <c r="F994"/>
  <c r="L993"/>
  <c r="F993"/>
  <c r="L992"/>
  <c r="F992"/>
  <c r="L991"/>
  <c r="F991"/>
  <c r="L990"/>
  <c r="F990"/>
  <c r="L989"/>
  <c r="F989"/>
  <c r="L988"/>
  <c r="F988"/>
  <c r="L987"/>
  <c r="F987"/>
  <c r="L986"/>
  <c r="F986"/>
  <c r="L985"/>
  <c r="F985"/>
  <c r="L984"/>
  <c r="F984"/>
  <c r="L983"/>
  <c r="F983"/>
  <c r="L982"/>
  <c r="F982"/>
  <c r="L981"/>
  <c r="F981"/>
  <c r="L980"/>
  <c r="F980"/>
  <c r="L979"/>
  <c r="F979"/>
  <c r="L978"/>
  <c r="F978"/>
  <c r="L977"/>
  <c r="F977"/>
  <c r="L976"/>
  <c r="F976"/>
  <c r="L975"/>
  <c r="F975"/>
  <c r="L974"/>
  <c r="F974"/>
  <c r="L973"/>
  <c r="F973"/>
  <c r="L972"/>
  <c r="F972"/>
  <c r="L971"/>
  <c r="F971"/>
  <c r="L970"/>
  <c r="F970"/>
  <c r="L969"/>
  <c r="F969"/>
  <c r="L968"/>
  <c r="F968"/>
  <c r="L967"/>
  <c r="F967"/>
  <c r="L966"/>
  <c r="F966"/>
  <c r="L965"/>
  <c r="F965"/>
  <c r="L964"/>
  <c r="F964"/>
  <c r="L963"/>
  <c r="F963"/>
  <c r="L962"/>
  <c r="F962"/>
  <c r="L961"/>
  <c r="F961"/>
  <c r="L960"/>
  <c r="F960"/>
  <c r="L959"/>
  <c r="F959"/>
  <c r="L958"/>
  <c r="F958"/>
  <c r="L957"/>
  <c r="F957"/>
  <c r="L956"/>
  <c r="F956"/>
  <c r="L955"/>
  <c r="F955"/>
  <c r="L954"/>
  <c r="F954"/>
  <c r="L953"/>
  <c r="F953"/>
  <c r="L952"/>
  <c r="F952"/>
  <c r="L951"/>
  <c r="F951"/>
  <c r="L950"/>
  <c r="F950"/>
  <c r="L949"/>
  <c r="F949"/>
  <c r="L948"/>
  <c r="F948"/>
  <c r="L947"/>
  <c r="F947"/>
  <c r="L946"/>
  <c r="F946"/>
  <c r="L945"/>
  <c r="F945"/>
  <c r="L944"/>
  <c r="F944"/>
  <c r="L943"/>
  <c r="F943"/>
  <c r="L942"/>
  <c r="F942"/>
  <c r="L941"/>
  <c r="F941"/>
  <c r="L940"/>
  <c r="F940"/>
  <c r="L939"/>
  <c r="F939"/>
  <c r="L938"/>
  <c r="F938"/>
  <c r="L937"/>
  <c r="F937"/>
  <c r="L936"/>
  <c r="F936"/>
  <c r="L935"/>
  <c r="F935"/>
  <c r="L934"/>
  <c r="F934"/>
  <c r="L933"/>
  <c r="F933"/>
  <c r="L932"/>
  <c r="F932"/>
  <c r="L931"/>
  <c r="F931"/>
  <c r="L930"/>
  <c r="F930"/>
  <c r="L929"/>
  <c r="F929"/>
  <c r="L928"/>
  <c r="F928"/>
  <c r="L927"/>
  <c r="F927"/>
  <c r="L926"/>
  <c r="F926"/>
  <c r="L925"/>
  <c r="F925"/>
  <c r="L924"/>
  <c r="F924"/>
  <c r="L923"/>
  <c r="F923"/>
  <c r="L922"/>
  <c r="F922"/>
  <c r="L921"/>
  <c r="F921"/>
  <c r="L920"/>
  <c r="F920"/>
  <c r="L919"/>
  <c r="F919"/>
  <c r="L918"/>
  <c r="F918"/>
  <c r="L917"/>
  <c r="F917"/>
  <c r="L916"/>
  <c r="F916"/>
  <c r="L915"/>
  <c r="F915"/>
  <c r="L914"/>
  <c r="F914"/>
  <c r="L913"/>
  <c r="F913"/>
  <c r="L912"/>
  <c r="F912"/>
  <c r="L911"/>
  <c r="F911"/>
  <c r="L910"/>
  <c r="F910"/>
  <c r="L909"/>
  <c r="F909"/>
  <c r="L908"/>
  <c r="F908"/>
  <c r="L907"/>
  <c r="F907"/>
  <c r="L906"/>
  <c r="F906"/>
  <c r="L905"/>
  <c r="F905"/>
  <c r="L904"/>
  <c r="F904"/>
  <c r="L903"/>
  <c r="F903"/>
  <c r="L902"/>
  <c r="F902"/>
  <c r="L901"/>
  <c r="F901"/>
  <c r="L900"/>
  <c r="F900"/>
  <c r="L899"/>
  <c r="F899"/>
  <c r="L898"/>
  <c r="F898"/>
  <c r="L897"/>
  <c r="F897"/>
  <c r="L896"/>
  <c r="F896"/>
  <c r="L895"/>
  <c r="F895"/>
  <c r="L894"/>
  <c r="F894"/>
  <c r="L893"/>
  <c r="F893"/>
  <c r="L892"/>
  <c r="F892"/>
  <c r="L891"/>
  <c r="F891"/>
  <c r="L890"/>
  <c r="F890"/>
  <c r="L889"/>
  <c r="F889"/>
  <c r="L888"/>
  <c r="F888"/>
  <c r="L887"/>
  <c r="F887"/>
  <c r="L886"/>
  <c r="F886"/>
  <c r="L885"/>
  <c r="F885"/>
  <c r="L884"/>
  <c r="F884"/>
  <c r="L883"/>
  <c r="F883"/>
  <c r="L882"/>
  <c r="F882"/>
  <c r="L881"/>
  <c r="F881"/>
  <c r="L880"/>
  <c r="F880"/>
  <c r="L879"/>
  <c r="F879"/>
  <c r="L878"/>
  <c r="F878"/>
  <c r="L877"/>
  <c r="F877"/>
  <c r="L876"/>
  <c r="F876"/>
  <c r="L875"/>
  <c r="F875"/>
  <c r="L874"/>
  <c r="F874"/>
  <c r="L873"/>
  <c r="F873"/>
  <c r="L872"/>
  <c r="F872"/>
  <c r="L871"/>
  <c r="F871"/>
  <c r="L870"/>
  <c r="F870"/>
  <c r="L869"/>
  <c r="F869"/>
  <c r="L868"/>
  <c r="F868"/>
  <c r="L867"/>
  <c r="F867"/>
  <c r="L866"/>
  <c r="F866"/>
  <c r="L865"/>
  <c r="F865"/>
  <c r="L864"/>
  <c r="F864"/>
  <c r="L863"/>
  <c r="F863"/>
  <c r="L862"/>
  <c r="F862"/>
  <c r="L861"/>
  <c r="F861"/>
  <c r="L860"/>
  <c r="F860"/>
  <c r="L859"/>
  <c r="F859"/>
  <c r="L858"/>
  <c r="F858"/>
  <c r="L857"/>
  <c r="F857"/>
  <c r="L856"/>
  <c r="F856"/>
  <c r="L855"/>
  <c r="F855"/>
  <c r="L854"/>
  <c r="F854"/>
  <c r="L853"/>
  <c r="F853"/>
  <c r="L852"/>
  <c r="F852"/>
  <c r="L851"/>
  <c r="F851"/>
  <c r="L850"/>
  <c r="F850"/>
  <c r="L849"/>
  <c r="F849"/>
  <c r="L848"/>
  <c r="F848"/>
  <c r="L847"/>
  <c r="F847"/>
  <c r="L846"/>
  <c r="F846"/>
  <c r="L845"/>
  <c r="F845"/>
  <c r="L844"/>
  <c r="F844"/>
  <c r="L843"/>
  <c r="F843"/>
  <c r="L842"/>
  <c r="F842"/>
  <c r="L841"/>
  <c r="F841"/>
  <c r="L840"/>
  <c r="F840"/>
  <c r="L839"/>
  <c r="F839"/>
  <c r="L838"/>
  <c r="F838"/>
  <c r="L837"/>
  <c r="F837"/>
  <c r="L836"/>
  <c r="F836"/>
  <c r="L835"/>
  <c r="F835"/>
  <c r="L834"/>
  <c r="F834"/>
  <c r="L833"/>
  <c r="F833"/>
  <c r="L832"/>
  <c r="F832"/>
  <c r="L831"/>
  <c r="F831"/>
  <c r="L830"/>
  <c r="F830"/>
  <c r="L829"/>
  <c r="F829"/>
  <c r="L828"/>
  <c r="F828"/>
  <c r="L827"/>
  <c r="F827"/>
  <c r="L826"/>
  <c r="F826"/>
  <c r="L825"/>
  <c r="F825"/>
  <c r="L824"/>
  <c r="F824"/>
  <c r="L823"/>
  <c r="F823"/>
  <c r="L822"/>
  <c r="F822"/>
  <c r="L821"/>
  <c r="F821"/>
  <c r="L820"/>
  <c r="F820"/>
  <c r="L819"/>
  <c r="F819"/>
  <c r="L818"/>
  <c r="F818"/>
  <c r="L817"/>
  <c r="F817"/>
  <c r="L816"/>
  <c r="F816"/>
  <c r="L815"/>
  <c r="F815"/>
  <c r="L814"/>
  <c r="F814"/>
  <c r="L813"/>
  <c r="F813"/>
  <c r="L812"/>
  <c r="F812"/>
  <c r="L811"/>
  <c r="F811"/>
  <c r="L810"/>
  <c r="F810"/>
  <c r="L809"/>
  <c r="F809"/>
  <c r="L808"/>
  <c r="F808"/>
  <c r="L807"/>
  <c r="F807"/>
  <c r="L806"/>
  <c r="F806"/>
  <c r="L805"/>
  <c r="F805"/>
  <c r="L804"/>
  <c r="F804"/>
  <c r="L803"/>
  <c r="F803"/>
  <c r="L802"/>
  <c r="F802"/>
  <c r="L801"/>
  <c r="F801"/>
  <c r="L800"/>
  <c r="F800"/>
  <c r="L799"/>
  <c r="F799"/>
  <c r="L798"/>
  <c r="F798"/>
  <c r="L797"/>
  <c r="F797"/>
  <c r="L796"/>
  <c r="F796"/>
  <c r="L795"/>
  <c r="F795"/>
  <c r="L794"/>
  <c r="F794"/>
  <c r="L793"/>
  <c r="F793"/>
  <c r="L792"/>
  <c r="F792"/>
  <c r="L791"/>
  <c r="F791"/>
  <c r="L790"/>
  <c r="F790"/>
  <c r="L789"/>
  <c r="F789"/>
  <c r="L788"/>
  <c r="F788"/>
  <c r="L787"/>
  <c r="F787"/>
  <c r="L786"/>
  <c r="F786"/>
  <c r="L785"/>
  <c r="F785"/>
  <c r="L784"/>
  <c r="F784"/>
  <c r="L783"/>
  <c r="F783"/>
  <c r="L782"/>
  <c r="F782"/>
  <c r="L781"/>
  <c r="F781"/>
  <c r="L780"/>
  <c r="F780"/>
  <c r="L779"/>
  <c r="F779"/>
  <c r="L778"/>
  <c r="F778"/>
  <c r="L777"/>
  <c r="F777"/>
  <c r="L776"/>
  <c r="F776"/>
  <c r="L775"/>
  <c r="F775"/>
  <c r="L774"/>
  <c r="F774"/>
  <c r="L773"/>
  <c r="F773"/>
  <c r="L772"/>
  <c r="F772"/>
  <c r="L771"/>
  <c r="F771"/>
  <c r="L770"/>
  <c r="F770"/>
  <c r="L769"/>
  <c r="F769"/>
  <c r="L768"/>
  <c r="F768"/>
  <c r="L767"/>
  <c r="F767"/>
  <c r="L766"/>
  <c r="F766"/>
  <c r="L765"/>
  <c r="F765"/>
  <c r="L764"/>
  <c r="F764"/>
  <c r="L763"/>
  <c r="F763"/>
  <c r="L762"/>
  <c r="F762"/>
  <c r="L761"/>
  <c r="F761"/>
  <c r="L760"/>
  <c r="F760"/>
  <c r="L759"/>
  <c r="F759"/>
  <c r="L758"/>
  <c r="F758"/>
  <c r="L757"/>
  <c r="F757"/>
  <c r="L756"/>
  <c r="F756"/>
  <c r="L755"/>
  <c r="F755"/>
  <c r="L754"/>
  <c r="F754"/>
  <c r="L753"/>
  <c r="F753"/>
  <c r="L752"/>
  <c r="F752"/>
  <c r="L751"/>
  <c r="F751"/>
  <c r="L750"/>
  <c r="F750"/>
  <c r="L749"/>
  <c r="F749"/>
  <c r="L748"/>
  <c r="F748"/>
  <c r="L747"/>
  <c r="F747"/>
  <c r="L746"/>
  <c r="F746"/>
  <c r="L745"/>
  <c r="F745"/>
  <c r="L744"/>
  <c r="F744"/>
  <c r="L743"/>
  <c r="F743"/>
  <c r="L742"/>
  <c r="F742"/>
  <c r="L741"/>
  <c r="F741"/>
  <c r="L740"/>
  <c r="F740"/>
  <c r="L739"/>
  <c r="F739"/>
  <c r="L738"/>
  <c r="F738"/>
  <c r="L737"/>
  <c r="F737"/>
  <c r="L736"/>
  <c r="F736"/>
  <c r="L735"/>
  <c r="F735"/>
  <c r="L734"/>
  <c r="F734"/>
  <c r="L733"/>
  <c r="F733"/>
  <c r="L732"/>
  <c r="F732"/>
  <c r="L731"/>
  <c r="F731"/>
  <c r="L730"/>
  <c r="F730"/>
  <c r="L729"/>
  <c r="F729"/>
  <c r="L728"/>
  <c r="F728"/>
  <c r="L727"/>
  <c r="F727"/>
  <c r="L726"/>
  <c r="F726"/>
  <c r="L725"/>
  <c r="F725"/>
  <c r="L724"/>
  <c r="F724"/>
  <c r="L723"/>
  <c r="F723"/>
  <c r="L722"/>
  <c r="F722"/>
  <c r="L721"/>
  <c r="F721"/>
  <c r="L720"/>
  <c r="F720"/>
  <c r="L719"/>
  <c r="F719"/>
  <c r="L718"/>
  <c r="F718"/>
  <c r="L717"/>
  <c r="F717"/>
  <c r="L716"/>
  <c r="F716"/>
  <c r="L715"/>
  <c r="F715"/>
  <c r="L714"/>
  <c r="F714"/>
  <c r="L713"/>
  <c r="F713"/>
  <c r="L712"/>
  <c r="F712"/>
  <c r="L711"/>
  <c r="F711"/>
  <c r="L710"/>
  <c r="F710"/>
  <c r="L709"/>
  <c r="F709"/>
  <c r="L708"/>
  <c r="F708"/>
  <c r="L707"/>
  <c r="F707"/>
  <c r="L706"/>
  <c r="F706"/>
  <c r="L705"/>
  <c r="F705"/>
  <c r="L704"/>
  <c r="F704"/>
  <c r="L703"/>
  <c r="F703"/>
  <c r="L702"/>
  <c r="F702"/>
  <c r="L701"/>
  <c r="F701"/>
  <c r="L700"/>
  <c r="F700"/>
  <c r="L699"/>
  <c r="F699"/>
  <c r="L698"/>
  <c r="F698"/>
  <c r="L697"/>
  <c r="F697"/>
  <c r="L696"/>
  <c r="F696"/>
  <c r="L695"/>
  <c r="F695"/>
  <c r="L694"/>
  <c r="F694"/>
  <c r="L693"/>
  <c r="F693"/>
  <c r="L692"/>
  <c r="F692"/>
  <c r="L691"/>
  <c r="F691"/>
  <c r="L690"/>
  <c r="F690"/>
  <c r="L689"/>
  <c r="F689"/>
  <c r="L688"/>
  <c r="F688"/>
  <c r="L687"/>
  <c r="F687"/>
  <c r="L686"/>
  <c r="F686"/>
  <c r="L685"/>
  <c r="F685"/>
  <c r="L684"/>
  <c r="F684"/>
  <c r="L683"/>
  <c r="F683"/>
  <c r="L682"/>
  <c r="F682"/>
  <c r="L681"/>
  <c r="F681"/>
  <c r="L680"/>
  <c r="F680"/>
  <c r="L679"/>
  <c r="F679"/>
  <c r="L678"/>
  <c r="F678"/>
  <c r="L677"/>
  <c r="F677"/>
  <c r="L676"/>
  <c r="F676"/>
  <c r="L675"/>
  <c r="F675"/>
  <c r="L674"/>
  <c r="F674"/>
  <c r="L673"/>
  <c r="F673"/>
  <c r="L672"/>
  <c r="F672"/>
  <c r="L671"/>
  <c r="F671"/>
  <c r="L670"/>
  <c r="F670"/>
  <c r="L669"/>
  <c r="F669"/>
  <c r="L668"/>
  <c r="F668"/>
  <c r="L667"/>
  <c r="F667"/>
  <c r="L666"/>
  <c r="F666"/>
  <c r="L665"/>
  <c r="F665"/>
  <c r="L664"/>
  <c r="F664"/>
  <c r="L663"/>
  <c r="F663"/>
  <c r="L662"/>
  <c r="F662"/>
  <c r="L661"/>
  <c r="F661"/>
  <c r="L660"/>
  <c r="F660"/>
  <c r="L659"/>
  <c r="F659"/>
  <c r="L658"/>
  <c r="F658"/>
  <c r="L657"/>
  <c r="F657"/>
  <c r="L656"/>
  <c r="F656"/>
  <c r="L655"/>
  <c r="F655"/>
  <c r="L654"/>
  <c r="F654"/>
  <c r="L653"/>
  <c r="F653"/>
  <c r="L652"/>
  <c r="F652"/>
  <c r="L651"/>
  <c r="F651"/>
  <c r="L650"/>
  <c r="F650"/>
  <c r="L649"/>
  <c r="F649"/>
  <c r="L648"/>
  <c r="F648"/>
  <c r="L647"/>
  <c r="F647"/>
  <c r="L646"/>
  <c r="F646"/>
  <c r="L645"/>
  <c r="F645"/>
  <c r="L644"/>
  <c r="F644"/>
  <c r="L643"/>
  <c r="F643"/>
  <c r="L642"/>
  <c r="F642"/>
  <c r="L641"/>
  <c r="F641"/>
  <c r="L640"/>
  <c r="F640"/>
  <c r="L639"/>
  <c r="F639"/>
  <c r="L638"/>
  <c r="F638"/>
  <c r="L637"/>
  <c r="F637"/>
  <c r="L636"/>
  <c r="F636"/>
  <c r="L635"/>
  <c r="F635"/>
  <c r="L634"/>
  <c r="F634"/>
  <c r="L633"/>
  <c r="F633"/>
  <c r="L632"/>
  <c r="F632"/>
  <c r="L631"/>
  <c r="F631"/>
  <c r="L630"/>
  <c r="F630"/>
  <c r="L629"/>
  <c r="F629"/>
  <c r="L628"/>
  <c r="F628"/>
  <c r="L627"/>
  <c r="F627"/>
  <c r="L626"/>
  <c r="F626"/>
  <c r="L625"/>
  <c r="F625"/>
  <c r="L624"/>
  <c r="F624"/>
  <c r="L623"/>
  <c r="F623"/>
  <c r="L622"/>
  <c r="F622"/>
  <c r="L621"/>
  <c r="F621"/>
  <c r="L620"/>
  <c r="F620"/>
  <c r="L619"/>
  <c r="F619"/>
  <c r="L618"/>
  <c r="F618"/>
  <c r="L617"/>
  <c r="F617"/>
  <c r="L616"/>
  <c r="F616"/>
  <c r="L615"/>
  <c r="F615"/>
  <c r="L614"/>
  <c r="F614"/>
  <c r="L613"/>
  <c r="F613"/>
  <c r="L612"/>
  <c r="F612"/>
  <c r="L611"/>
  <c r="F611"/>
  <c r="L610"/>
  <c r="F610"/>
  <c r="L609"/>
  <c r="F609"/>
  <c r="L608"/>
  <c r="F608"/>
  <c r="L607"/>
  <c r="F607"/>
  <c r="L606"/>
  <c r="F606"/>
  <c r="L605"/>
  <c r="F605"/>
  <c r="L604"/>
  <c r="F604"/>
  <c r="L603"/>
  <c r="F603"/>
  <c r="L602"/>
  <c r="F602"/>
  <c r="L601"/>
  <c r="F601"/>
  <c r="L600"/>
  <c r="F600"/>
  <c r="L599"/>
  <c r="F599"/>
  <c r="L598"/>
  <c r="F598"/>
  <c r="L597"/>
  <c r="F597"/>
  <c r="L596"/>
  <c r="F596"/>
  <c r="L595"/>
  <c r="F595"/>
  <c r="L594"/>
  <c r="F594"/>
  <c r="L593"/>
  <c r="F593"/>
  <c r="L592"/>
  <c r="F592"/>
  <c r="L591"/>
  <c r="F591"/>
  <c r="L590"/>
  <c r="F590"/>
  <c r="L589"/>
  <c r="F589"/>
  <c r="L588"/>
  <c r="F588"/>
  <c r="L587"/>
  <c r="F587"/>
  <c r="L586"/>
  <c r="F586"/>
  <c r="L585"/>
  <c r="F585"/>
  <c r="L584"/>
  <c r="F584"/>
  <c r="L583"/>
  <c r="F583"/>
  <c r="L582"/>
  <c r="F582"/>
  <c r="L581"/>
  <c r="F581"/>
  <c r="L580"/>
  <c r="F580"/>
  <c r="L579"/>
  <c r="F579"/>
  <c r="L578"/>
  <c r="F578"/>
  <c r="L577"/>
  <c r="F577"/>
  <c r="L576"/>
  <c r="F576"/>
  <c r="L575"/>
  <c r="F575"/>
  <c r="L574"/>
  <c r="F574"/>
  <c r="L573"/>
  <c r="F573"/>
  <c r="L572"/>
  <c r="F572"/>
  <c r="L571"/>
  <c r="F571"/>
  <c r="L570"/>
  <c r="F570"/>
  <c r="L569"/>
  <c r="F569"/>
  <c r="L568"/>
  <c r="F568"/>
  <c r="L567"/>
  <c r="F567"/>
  <c r="L566"/>
  <c r="F566"/>
  <c r="L565"/>
  <c r="F565"/>
  <c r="L564"/>
  <c r="F564"/>
  <c r="L563"/>
  <c r="F563"/>
  <c r="L562"/>
  <c r="F562"/>
  <c r="L561"/>
  <c r="F561"/>
  <c r="L560"/>
  <c r="F560"/>
  <c r="L559"/>
  <c r="F559"/>
  <c r="L558"/>
  <c r="F558"/>
  <c r="L557"/>
  <c r="F557"/>
  <c r="L556"/>
  <c r="F556"/>
  <c r="L555"/>
  <c r="F555"/>
  <c r="L554"/>
  <c r="F554"/>
  <c r="L553"/>
  <c r="F553"/>
  <c r="L552"/>
  <c r="F552"/>
  <c r="L551"/>
  <c r="F551"/>
  <c r="L550"/>
  <c r="F550"/>
  <c r="L549"/>
  <c r="F549"/>
  <c r="L548"/>
  <c r="F548"/>
  <c r="L547"/>
  <c r="F547"/>
  <c r="L546"/>
  <c r="F546"/>
  <c r="L545"/>
  <c r="F545"/>
  <c r="L544"/>
  <c r="F544"/>
  <c r="L543"/>
  <c r="F543"/>
  <c r="L542"/>
  <c r="F542"/>
  <c r="L541"/>
  <c r="F541"/>
  <c r="L540"/>
  <c r="F540"/>
  <c r="L539"/>
  <c r="F539"/>
  <c r="L538"/>
  <c r="F538"/>
  <c r="L537"/>
  <c r="F537"/>
  <c r="L536"/>
  <c r="F536"/>
  <c r="L535"/>
  <c r="F535"/>
  <c r="L534"/>
  <c r="F534"/>
  <c r="L533"/>
  <c r="F533"/>
  <c r="L532"/>
  <c r="F532"/>
  <c r="L531"/>
  <c r="F531"/>
  <c r="L530"/>
  <c r="F530"/>
  <c r="L529"/>
  <c r="F529"/>
  <c r="L528"/>
  <c r="F528"/>
  <c r="L527"/>
  <c r="F527"/>
  <c r="L526"/>
  <c r="F526"/>
  <c r="L525"/>
  <c r="F525"/>
  <c r="L524"/>
  <c r="F524"/>
  <c r="L523"/>
  <c r="F523"/>
  <c r="L522"/>
  <c r="F522"/>
  <c r="L521"/>
  <c r="F521"/>
  <c r="L520"/>
  <c r="F520"/>
  <c r="L519"/>
  <c r="F519"/>
  <c r="L518"/>
  <c r="F518"/>
  <c r="L517"/>
  <c r="F517"/>
  <c r="L516"/>
  <c r="F516"/>
  <c r="L515"/>
  <c r="F515"/>
  <c r="L514"/>
  <c r="F514"/>
  <c r="L513"/>
  <c r="F513"/>
  <c r="L512"/>
  <c r="F512"/>
  <c r="L511"/>
  <c r="F511"/>
  <c r="L510"/>
  <c r="F510"/>
  <c r="L509"/>
  <c r="F509"/>
  <c r="L508"/>
  <c r="F508"/>
  <c r="L507"/>
  <c r="F507"/>
  <c r="L506"/>
  <c r="F506"/>
  <c r="L505"/>
  <c r="F505"/>
  <c r="L504"/>
  <c r="F504"/>
  <c r="L503"/>
  <c r="F503"/>
  <c r="L502"/>
  <c r="F502"/>
  <c r="L501"/>
  <c r="F501"/>
  <c r="L500"/>
  <c r="F500"/>
  <c r="L499"/>
  <c r="F499"/>
  <c r="L498"/>
  <c r="F498"/>
  <c r="L497"/>
  <c r="F497"/>
  <c r="L496"/>
  <c r="F496"/>
  <c r="L495"/>
  <c r="F495"/>
  <c r="L494"/>
  <c r="F494"/>
  <c r="L493"/>
  <c r="F493"/>
  <c r="L492"/>
  <c r="F492"/>
  <c r="L491"/>
  <c r="F491"/>
  <c r="L490"/>
  <c r="F490"/>
  <c r="L489"/>
  <c r="F489"/>
  <c r="L488"/>
  <c r="F488"/>
  <c r="L487"/>
  <c r="F487"/>
  <c r="L486"/>
  <c r="F486"/>
  <c r="L485"/>
  <c r="F485"/>
  <c r="L484"/>
  <c r="F484"/>
  <c r="L483"/>
  <c r="F483"/>
  <c r="L482"/>
  <c r="F482"/>
  <c r="L481"/>
  <c r="F481"/>
  <c r="L480"/>
  <c r="F480"/>
  <c r="L479"/>
  <c r="F479"/>
  <c r="L478"/>
  <c r="F478"/>
  <c r="L477"/>
  <c r="F477"/>
  <c r="L476"/>
  <c r="F476"/>
  <c r="L475"/>
  <c r="F475"/>
  <c r="L474"/>
  <c r="F474"/>
  <c r="L473"/>
  <c r="F473"/>
  <c r="L472"/>
  <c r="F472"/>
  <c r="L471"/>
  <c r="F471"/>
  <c r="L470"/>
  <c r="F470"/>
  <c r="L469"/>
  <c r="F469"/>
  <c r="L468"/>
  <c r="F468"/>
  <c r="L467"/>
  <c r="F467"/>
  <c r="L466"/>
  <c r="F466"/>
  <c r="L465"/>
  <c r="F465"/>
  <c r="L464"/>
  <c r="F464"/>
  <c r="L463"/>
  <c r="F463"/>
  <c r="L462"/>
  <c r="F462"/>
  <c r="L461"/>
  <c r="F461"/>
  <c r="L460"/>
  <c r="F460"/>
  <c r="L459"/>
  <c r="F459"/>
  <c r="L458"/>
  <c r="F458"/>
  <c r="L457"/>
  <c r="F457"/>
  <c r="L456"/>
  <c r="F456"/>
  <c r="L455"/>
  <c r="F455"/>
  <c r="L454"/>
  <c r="F454"/>
  <c r="L453"/>
  <c r="F453"/>
  <c r="L452"/>
  <c r="F452"/>
  <c r="L451"/>
  <c r="F451"/>
  <c r="L450"/>
  <c r="F450"/>
  <c r="L449"/>
  <c r="F449"/>
  <c r="L448"/>
  <c r="F448"/>
  <c r="L447"/>
  <c r="F447"/>
  <c r="L446"/>
  <c r="F446"/>
  <c r="L445"/>
  <c r="F445"/>
  <c r="L444"/>
  <c r="F444"/>
  <c r="L443"/>
  <c r="F443"/>
  <c r="L442"/>
  <c r="F442"/>
  <c r="L441"/>
  <c r="F441"/>
  <c r="L440"/>
  <c r="F440"/>
  <c r="L439"/>
  <c r="F439"/>
  <c r="L438"/>
  <c r="F438"/>
  <c r="L437"/>
  <c r="F437"/>
  <c r="L436"/>
  <c r="F436"/>
  <c r="L435"/>
  <c r="F435"/>
  <c r="L434"/>
  <c r="F434"/>
  <c r="L433"/>
  <c r="F433"/>
  <c r="L432"/>
  <c r="F432"/>
  <c r="L431"/>
  <c r="F431"/>
  <c r="L430"/>
  <c r="F430"/>
  <c r="L429"/>
  <c r="F429"/>
  <c r="L428"/>
  <c r="F428"/>
  <c r="L427"/>
  <c r="F427"/>
  <c r="L426"/>
  <c r="F426"/>
  <c r="L425"/>
  <c r="F425"/>
  <c r="L424"/>
  <c r="F424"/>
  <c r="L423"/>
  <c r="F423"/>
  <c r="L422"/>
  <c r="F422"/>
  <c r="L421"/>
  <c r="F421"/>
  <c r="L420"/>
  <c r="F420"/>
  <c r="L419"/>
  <c r="F419"/>
  <c r="L418"/>
  <c r="F418"/>
  <c r="L417"/>
  <c r="F417"/>
  <c r="L416"/>
  <c r="F416"/>
  <c r="L415"/>
  <c r="F415"/>
  <c r="L414"/>
  <c r="F414"/>
  <c r="L413"/>
  <c r="F413"/>
  <c r="L412"/>
  <c r="F412"/>
  <c r="L411"/>
  <c r="F411"/>
  <c r="L410"/>
  <c r="F410"/>
  <c r="L409"/>
  <c r="F409"/>
  <c r="L408"/>
  <c r="F408"/>
  <c r="L407"/>
  <c r="F407"/>
  <c r="L406"/>
  <c r="F406"/>
  <c r="L405"/>
  <c r="F405"/>
  <c r="L404"/>
  <c r="F404"/>
  <c r="L403"/>
  <c r="F403"/>
  <c r="L402"/>
  <c r="F402"/>
  <c r="L401"/>
  <c r="F401"/>
  <c r="L400"/>
  <c r="F400"/>
  <c r="L399"/>
  <c r="F399"/>
  <c r="L398"/>
  <c r="F398"/>
  <c r="L397"/>
  <c r="F397"/>
  <c r="L396"/>
  <c r="F396"/>
  <c r="L395"/>
  <c r="F395"/>
  <c r="L394"/>
  <c r="F394"/>
  <c r="L393"/>
  <c r="F393"/>
  <c r="L392"/>
  <c r="F392"/>
  <c r="L391"/>
  <c r="F391"/>
  <c r="L390"/>
  <c r="F390"/>
  <c r="L389"/>
  <c r="F389"/>
  <c r="L388"/>
  <c r="F388"/>
  <c r="L387"/>
  <c r="F387"/>
  <c r="L386"/>
  <c r="F386"/>
  <c r="L385"/>
  <c r="F385"/>
  <c r="L384"/>
  <c r="F384"/>
  <c r="L383"/>
  <c r="F383"/>
  <c r="L382"/>
  <c r="F382"/>
  <c r="L381"/>
  <c r="F381"/>
  <c r="L380"/>
  <c r="F380"/>
  <c r="L379"/>
  <c r="F379"/>
  <c r="L378"/>
  <c r="F378"/>
  <c r="L377"/>
  <c r="F377"/>
  <c r="L376"/>
  <c r="F376"/>
  <c r="L375"/>
  <c r="F375"/>
  <c r="L374"/>
  <c r="F374"/>
  <c r="L373"/>
  <c r="F373"/>
  <c r="L372"/>
  <c r="F372"/>
  <c r="L371"/>
  <c r="F371"/>
  <c r="L370"/>
  <c r="F370"/>
  <c r="L369"/>
  <c r="F369"/>
  <c r="L368"/>
  <c r="F368"/>
  <c r="L367"/>
  <c r="F367"/>
  <c r="L366"/>
  <c r="F366"/>
  <c r="L365"/>
  <c r="F365"/>
  <c r="L364"/>
  <c r="F364"/>
  <c r="L363"/>
  <c r="F363"/>
  <c r="L362"/>
  <c r="F362"/>
  <c r="L361"/>
  <c r="F361"/>
  <c r="L360"/>
  <c r="F360"/>
  <c r="L359"/>
  <c r="F359"/>
  <c r="L358"/>
  <c r="F358"/>
  <c r="L357"/>
  <c r="F357"/>
  <c r="L356"/>
  <c r="F356"/>
  <c r="L355"/>
  <c r="F355"/>
  <c r="L354"/>
  <c r="F354"/>
  <c r="L353"/>
  <c r="F353"/>
  <c r="L352"/>
  <c r="F352"/>
  <c r="L351"/>
  <c r="F351"/>
  <c r="L350"/>
  <c r="F350"/>
  <c r="L349"/>
  <c r="F349"/>
  <c r="L348"/>
  <c r="F348"/>
  <c r="L347"/>
  <c r="F347"/>
  <c r="L346"/>
  <c r="F346"/>
  <c r="L345"/>
  <c r="F345"/>
  <c r="L344"/>
  <c r="F344"/>
  <c r="L343"/>
  <c r="F343"/>
  <c r="L342"/>
  <c r="F342"/>
  <c r="L341"/>
  <c r="F341"/>
  <c r="L340"/>
  <c r="F340"/>
  <c r="L339"/>
  <c r="F339"/>
  <c r="L338"/>
  <c r="F338"/>
  <c r="L337"/>
  <c r="F337"/>
  <c r="L336"/>
  <c r="F336"/>
  <c r="L335"/>
  <c r="F335"/>
  <c r="L334"/>
  <c r="F334"/>
  <c r="L333"/>
  <c r="F333"/>
  <c r="L332"/>
  <c r="F332"/>
  <c r="L331"/>
  <c r="F331"/>
  <c r="L330"/>
  <c r="F330"/>
  <c r="L329"/>
  <c r="F329"/>
  <c r="L328"/>
  <c r="F328"/>
  <c r="L327"/>
  <c r="F327"/>
  <c r="L326"/>
  <c r="F326"/>
  <c r="L325"/>
  <c r="F325"/>
  <c r="L324"/>
  <c r="F324"/>
  <c r="L323"/>
  <c r="F323"/>
  <c r="L322"/>
  <c r="F322"/>
  <c r="L321"/>
  <c r="F321"/>
  <c r="L320"/>
  <c r="F320"/>
  <c r="F319"/>
  <c r="L318"/>
  <c r="F318"/>
  <c r="L317"/>
  <c r="F317"/>
  <c r="L316"/>
  <c r="F316"/>
  <c r="L315"/>
  <c r="F315"/>
  <c r="L314"/>
  <c r="F314"/>
  <c r="L313"/>
  <c r="F313"/>
  <c r="L312"/>
  <c r="F312"/>
  <c r="L311"/>
  <c r="F311"/>
  <c r="L310"/>
  <c r="F310"/>
  <c r="L309"/>
  <c r="F309"/>
  <c r="L308"/>
  <c r="F308"/>
  <c r="L307"/>
  <c r="F307"/>
  <c r="L306"/>
  <c r="F306"/>
  <c r="L305"/>
  <c r="F305"/>
  <c r="L304"/>
  <c r="F304"/>
  <c r="L303"/>
  <c r="F303"/>
  <c r="L302"/>
  <c r="F302"/>
  <c r="L301"/>
  <c r="F301"/>
  <c r="L300"/>
  <c r="F300"/>
  <c r="L299"/>
  <c r="F299"/>
  <c r="L298"/>
  <c r="F298"/>
  <c r="L297"/>
  <c r="F297"/>
  <c r="L296"/>
  <c r="F296"/>
  <c r="L295"/>
  <c r="F295"/>
  <c r="L294"/>
  <c r="F294"/>
  <c r="L293"/>
  <c r="F293"/>
  <c r="L292"/>
  <c r="F292"/>
  <c r="L291"/>
  <c r="F291"/>
  <c r="L290"/>
  <c r="F290"/>
  <c r="L289"/>
  <c r="F289"/>
  <c r="L288"/>
  <c r="F288"/>
  <c r="L287"/>
  <c r="F287"/>
  <c r="L286"/>
  <c r="F286"/>
  <c r="L285"/>
  <c r="F285"/>
  <c r="L284"/>
  <c r="F284"/>
  <c r="L283"/>
  <c r="F283"/>
  <c r="L282"/>
  <c r="F282"/>
  <c r="L281"/>
  <c r="F281"/>
  <c r="L280"/>
  <c r="F280"/>
  <c r="L279"/>
  <c r="F279"/>
  <c r="L278"/>
  <c r="F278"/>
  <c r="L277"/>
  <c r="F277"/>
  <c r="L276"/>
  <c r="F276"/>
  <c r="L275"/>
  <c r="F275"/>
  <c r="L274"/>
  <c r="F274"/>
  <c r="L273"/>
  <c r="F273"/>
  <c r="L272"/>
  <c r="F272"/>
  <c r="L271"/>
  <c r="F271"/>
  <c r="L270"/>
  <c r="F270"/>
  <c r="L269"/>
  <c r="F269"/>
  <c r="L268"/>
  <c r="F268"/>
  <c r="L267"/>
  <c r="F267"/>
  <c r="L266"/>
  <c r="F266"/>
  <c r="L265"/>
  <c r="F265"/>
  <c r="L264"/>
  <c r="F264"/>
  <c r="L263"/>
  <c r="F263"/>
  <c r="L262"/>
  <c r="F262"/>
  <c r="L261"/>
  <c r="F261"/>
  <c r="L260"/>
  <c r="F260"/>
  <c r="L259"/>
  <c r="F259"/>
  <c r="L258"/>
  <c r="F258"/>
  <c r="L257"/>
  <c r="F257"/>
  <c r="L256"/>
  <c r="F256"/>
  <c r="L255"/>
  <c r="F255"/>
  <c r="L254"/>
  <c r="F254"/>
  <c r="L253"/>
  <c r="F253"/>
  <c r="L252"/>
  <c r="F252"/>
  <c r="L251"/>
  <c r="F251"/>
  <c r="L250"/>
  <c r="F250"/>
  <c r="L249"/>
  <c r="F249"/>
  <c r="L248"/>
  <c r="F248"/>
  <c r="L247"/>
  <c r="F247"/>
  <c r="L246"/>
  <c r="F246"/>
  <c r="L245"/>
  <c r="F245"/>
  <c r="L244"/>
  <c r="F244"/>
  <c r="L243"/>
  <c r="F243"/>
  <c r="L242"/>
  <c r="F242"/>
  <c r="L241"/>
  <c r="F241"/>
  <c r="L240"/>
  <c r="F240"/>
  <c r="L239"/>
  <c r="F239"/>
  <c r="L238"/>
  <c r="F238"/>
  <c r="L237"/>
  <c r="F237"/>
  <c r="L236"/>
  <c r="F236"/>
  <c r="L235"/>
  <c r="F235"/>
  <c r="L234"/>
  <c r="F234"/>
  <c r="L233"/>
  <c r="F233"/>
  <c r="L232"/>
  <c r="F232"/>
  <c r="L231"/>
  <c r="F231"/>
  <c r="L230"/>
  <c r="F230"/>
  <c r="L229"/>
  <c r="F229"/>
  <c r="L228"/>
  <c r="F228"/>
  <c r="L227"/>
  <c r="F227"/>
  <c r="L226"/>
  <c r="F226"/>
  <c r="L225"/>
  <c r="F225"/>
  <c r="L224"/>
  <c r="F224"/>
  <c r="L223"/>
  <c r="F223"/>
  <c r="L222"/>
  <c r="F222"/>
  <c r="L221"/>
  <c r="F221"/>
  <c r="L220"/>
  <c r="F220"/>
  <c r="L219"/>
  <c r="F219"/>
  <c r="L218"/>
  <c r="F218"/>
  <c r="L217"/>
  <c r="F217"/>
  <c r="L216"/>
  <c r="F216"/>
  <c r="L215"/>
  <c r="F215"/>
  <c r="L214"/>
  <c r="F214"/>
  <c r="L213"/>
  <c r="F213"/>
  <c r="L212"/>
  <c r="F212"/>
  <c r="L211"/>
  <c r="F211"/>
  <c r="L210"/>
  <c r="F210"/>
  <c r="L209"/>
  <c r="F209"/>
  <c r="L208"/>
  <c r="F208"/>
  <c r="L207"/>
  <c r="F207"/>
  <c r="L206"/>
  <c r="F206"/>
  <c r="L205"/>
  <c r="F205"/>
  <c r="L204"/>
  <c r="F204"/>
  <c r="L203"/>
  <c r="F203"/>
  <c r="L202"/>
  <c r="F202"/>
  <c r="L201"/>
  <c r="F201"/>
  <c r="L200"/>
  <c r="F200"/>
  <c r="L199"/>
  <c r="F199"/>
  <c r="L198"/>
  <c r="F198"/>
  <c r="L197"/>
  <c r="F197"/>
  <c r="L196"/>
  <c r="F196"/>
  <c r="L195"/>
  <c r="F195"/>
  <c r="L194"/>
  <c r="F194"/>
  <c r="L193"/>
  <c r="F193"/>
  <c r="L192"/>
  <c r="F192"/>
  <c r="L191"/>
  <c r="F191"/>
  <c r="L190"/>
  <c r="F190"/>
  <c r="L189"/>
  <c r="F189"/>
  <c r="L188"/>
  <c r="F188"/>
  <c r="L187"/>
  <c r="F187"/>
  <c r="L186"/>
  <c r="F186"/>
  <c r="L185"/>
  <c r="F185"/>
  <c r="L184"/>
  <c r="F184"/>
  <c r="L183"/>
  <c r="F183"/>
  <c r="L182"/>
  <c r="F182"/>
  <c r="L181"/>
  <c r="F181"/>
  <c r="L180"/>
  <c r="F180"/>
  <c r="L179"/>
  <c r="F179"/>
  <c r="L178"/>
  <c r="F178"/>
  <c r="L177"/>
  <c r="F177"/>
  <c r="L176"/>
  <c r="F176"/>
  <c r="L175"/>
  <c r="F175"/>
  <c r="L174"/>
  <c r="F174"/>
  <c r="L173"/>
  <c r="F173"/>
  <c r="L172"/>
  <c r="F172"/>
  <c r="L171"/>
  <c r="F171"/>
  <c r="L170"/>
  <c r="F170"/>
  <c r="L169"/>
  <c r="F169"/>
  <c r="L168"/>
  <c r="F168"/>
  <c r="L167"/>
  <c r="F167"/>
  <c r="L166"/>
  <c r="F166"/>
  <c r="L165"/>
  <c r="F165"/>
  <c r="L164"/>
  <c r="F164"/>
  <c r="L163"/>
  <c r="F163"/>
  <c r="L162"/>
  <c r="F162"/>
  <c r="L161"/>
  <c r="F161"/>
  <c r="L160"/>
  <c r="F160"/>
  <c r="L159"/>
  <c r="F159"/>
  <c r="L158"/>
  <c r="F158"/>
  <c r="L157"/>
  <c r="F157"/>
  <c r="L156"/>
  <c r="F156"/>
  <c r="L155"/>
  <c r="F155"/>
  <c r="L154"/>
  <c r="F154"/>
  <c r="L153"/>
  <c r="F153"/>
  <c r="L152"/>
  <c r="F152"/>
  <c r="L151"/>
  <c r="F151"/>
  <c r="L150"/>
  <c r="F150"/>
  <c r="L149"/>
  <c r="F149"/>
  <c r="L148"/>
  <c r="F148"/>
  <c r="L147"/>
  <c r="F147"/>
  <c r="L146"/>
  <c r="F146"/>
  <c r="L145"/>
  <c r="F145"/>
  <c r="L144"/>
  <c r="F144"/>
  <c r="L143"/>
  <c r="F143"/>
  <c r="L142"/>
  <c r="F142"/>
  <c r="L141"/>
  <c r="F141"/>
  <c r="L140"/>
  <c r="F140"/>
  <c r="L139"/>
  <c r="F139"/>
  <c r="L138"/>
  <c r="F138"/>
  <c r="L137"/>
  <c r="F137"/>
  <c r="L136"/>
  <c r="F136"/>
  <c r="L135"/>
  <c r="F135"/>
  <c r="L134"/>
  <c r="F134"/>
  <c r="L133"/>
  <c r="F133"/>
  <c r="L132"/>
  <c r="F132"/>
  <c r="L131"/>
  <c r="F131"/>
  <c r="L130"/>
  <c r="F130"/>
  <c r="L129"/>
  <c r="F129"/>
  <c r="L128"/>
  <c r="F128"/>
  <c r="L127"/>
  <c r="F127"/>
  <c r="L126"/>
  <c r="F126"/>
  <c r="L125"/>
  <c r="F125"/>
  <c r="L124"/>
  <c r="F124"/>
  <c r="L123"/>
  <c r="F123"/>
  <c r="L122"/>
  <c r="F122"/>
  <c r="L121"/>
  <c r="F121"/>
  <c r="L120"/>
  <c r="F120"/>
  <c r="L119"/>
  <c r="F119"/>
  <c r="L118"/>
  <c r="F118"/>
  <c r="L117"/>
  <c r="F117"/>
  <c r="L116"/>
  <c r="F116"/>
  <c r="L115"/>
  <c r="F115"/>
  <c r="L114"/>
  <c r="F114"/>
  <c r="L113"/>
  <c r="F113"/>
  <c r="L112"/>
  <c r="F112"/>
  <c r="L111"/>
  <c r="F111"/>
  <c r="L110"/>
  <c r="F110"/>
  <c r="L109"/>
  <c r="F109"/>
  <c r="L108"/>
  <c r="F108"/>
  <c r="L107"/>
  <c r="F107"/>
  <c r="L106"/>
  <c r="F106"/>
  <c r="L105"/>
  <c r="F105"/>
  <c r="L104"/>
  <c r="F104"/>
  <c r="L103"/>
  <c r="F103"/>
  <c r="L102"/>
  <c r="F102"/>
  <c r="L101"/>
  <c r="F101"/>
  <c r="L100"/>
  <c r="F100"/>
  <c r="L99"/>
  <c r="F99"/>
  <c r="L98"/>
  <c r="F98"/>
  <c r="L97"/>
  <c r="F97"/>
  <c r="L96"/>
  <c r="F96"/>
  <c r="L95"/>
  <c r="F95"/>
  <c r="L94"/>
  <c r="F94"/>
  <c r="L93"/>
  <c r="F93"/>
  <c r="L92"/>
  <c r="F92"/>
  <c r="L91"/>
  <c r="F91"/>
  <c r="L90"/>
  <c r="F90"/>
  <c r="L89"/>
  <c r="F89"/>
  <c r="L88"/>
  <c r="F88"/>
  <c r="L87"/>
  <c r="F87"/>
  <c r="L86"/>
  <c r="F86"/>
  <c r="L85"/>
  <c r="F85"/>
  <c r="L84"/>
  <c r="F84"/>
  <c r="L83"/>
  <c r="F83"/>
  <c r="L82"/>
  <c r="F82"/>
  <c r="L81"/>
  <c r="F81"/>
  <c r="L80"/>
  <c r="F80"/>
  <c r="L79"/>
  <c r="F79"/>
  <c r="L78"/>
  <c r="F78"/>
  <c r="L77"/>
  <c r="F77"/>
  <c r="L76"/>
  <c r="F76"/>
  <c r="L75"/>
  <c r="F75"/>
  <c r="L74"/>
  <c r="F74"/>
  <c r="L73"/>
  <c r="F73"/>
  <c r="L72"/>
  <c r="F72"/>
  <c r="L71"/>
  <c r="F71"/>
  <c r="L70"/>
  <c r="F70"/>
  <c r="L69"/>
  <c r="F69"/>
  <c r="L68"/>
  <c r="F68"/>
  <c r="L67"/>
  <c r="F67"/>
  <c r="L66"/>
  <c r="F66"/>
  <c r="L65"/>
  <c r="F65"/>
  <c r="L64"/>
  <c r="F64"/>
  <c r="L63"/>
  <c r="F63"/>
  <c r="L62"/>
  <c r="F62"/>
  <c r="L61"/>
  <c r="F61"/>
  <c r="L60"/>
  <c r="F60"/>
  <c r="L59"/>
  <c r="F59"/>
  <c r="L58"/>
  <c r="F58"/>
  <c r="L57"/>
  <c r="F57"/>
  <c r="L56"/>
  <c r="F56"/>
  <c r="L55"/>
  <c r="F55"/>
  <c r="L54"/>
  <c r="F54"/>
  <c r="L53"/>
  <c r="F53"/>
  <c r="L52"/>
  <c r="F52"/>
  <c r="L51"/>
  <c r="F51"/>
  <c r="L50"/>
  <c r="F50"/>
  <c r="L49"/>
  <c r="F49"/>
  <c r="L48"/>
  <c r="F48"/>
  <c r="L47"/>
  <c r="F47"/>
  <c r="L46"/>
  <c r="F46"/>
  <c r="L45"/>
  <c r="F45"/>
  <c r="L44"/>
  <c r="F44"/>
  <c r="L43"/>
  <c r="F43"/>
  <c r="L42"/>
  <c r="F42"/>
  <c r="L41"/>
  <c r="F41"/>
  <c r="L40"/>
  <c r="F40"/>
  <c r="L39"/>
  <c r="F39"/>
  <c r="L38"/>
  <c r="F38"/>
  <c r="L37"/>
  <c r="F37"/>
  <c r="L36"/>
  <c r="F36"/>
  <c r="L35"/>
  <c r="F35"/>
  <c r="L34"/>
  <c r="F34"/>
  <c r="L33"/>
  <c r="F33"/>
  <c r="L32"/>
  <c r="F32"/>
  <c r="L31"/>
  <c r="F31"/>
  <c r="L30"/>
  <c r="F30"/>
  <c r="L29"/>
  <c r="F29"/>
  <c r="L28"/>
  <c r="F28"/>
  <c r="L27"/>
  <c r="F27"/>
  <c r="L26"/>
  <c r="F26"/>
  <c r="L25"/>
  <c r="F25"/>
  <c r="L24"/>
  <c r="F24"/>
  <c r="L23"/>
  <c r="F23"/>
  <c r="L22"/>
  <c r="F22"/>
  <c r="L21"/>
  <c r="F21"/>
  <c r="L20"/>
  <c r="F20"/>
  <c r="L19"/>
  <c r="F19"/>
  <c r="L18"/>
  <c r="F18"/>
  <c r="L17"/>
  <c r="F17"/>
  <c r="L16"/>
  <c r="F16"/>
  <c r="L15"/>
  <c r="M15" s="1"/>
  <c r="M21" s="1"/>
  <c r="M27" s="1"/>
  <c r="M33" s="1"/>
  <c r="M39" s="1"/>
  <c r="M45" s="1"/>
  <c r="M51" s="1"/>
  <c r="M57" s="1"/>
  <c r="M63" s="1"/>
  <c r="M69" s="1"/>
  <c r="M75" s="1"/>
  <c r="M81" s="1"/>
  <c r="M87" s="1"/>
  <c r="M93" s="1"/>
  <c r="M99" s="1"/>
  <c r="M105" s="1"/>
  <c r="M111" s="1"/>
  <c r="M117" s="1"/>
  <c r="M123" s="1"/>
  <c r="M129" s="1"/>
  <c r="M135" s="1"/>
  <c r="M141" s="1"/>
  <c r="M147" s="1"/>
  <c r="M153" s="1"/>
  <c r="M159" s="1"/>
  <c r="M165" s="1"/>
  <c r="M171" s="1"/>
  <c r="M177" s="1"/>
  <c r="M183" s="1"/>
  <c r="M189" s="1"/>
  <c r="M195" s="1"/>
  <c r="M201" s="1"/>
  <c r="M207" s="1"/>
  <c r="M213" s="1"/>
  <c r="M219" s="1"/>
  <c r="M225" s="1"/>
  <c r="M231" s="1"/>
  <c r="M237" s="1"/>
  <c r="M243" s="1"/>
  <c r="M249" s="1"/>
  <c r="M255" s="1"/>
  <c r="M261" s="1"/>
  <c r="M267" s="1"/>
  <c r="M273" s="1"/>
  <c r="M279" s="1"/>
  <c r="M285" s="1"/>
  <c r="M291" s="1"/>
  <c r="M297" s="1"/>
  <c r="M303" s="1"/>
  <c r="M309" s="1"/>
  <c r="M315" s="1"/>
  <c r="M321" s="1"/>
  <c r="M327" s="1"/>
  <c r="M333" s="1"/>
  <c r="M339" s="1"/>
  <c r="M345" s="1"/>
  <c r="M351" s="1"/>
  <c r="M357" s="1"/>
  <c r="M363" s="1"/>
  <c r="M369" s="1"/>
  <c r="M375" s="1"/>
  <c r="M381" s="1"/>
  <c r="M387" s="1"/>
  <c r="M393" s="1"/>
  <c r="M399" s="1"/>
  <c r="M405" s="1"/>
  <c r="M411" s="1"/>
  <c r="M417" s="1"/>
  <c r="M423" s="1"/>
  <c r="M429" s="1"/>
  <c r="M435" s="1"/>
  <c r="M441" s="1"/>
  <c r="M447" s="1"/>
  <c r="M453" s="1"/>
  <c r="M459" s="1"/>
  <c r="M465" s="1"/>
  <c r="M471" s="1"/>
  <c r="M477" s="1"/>
  <c r="M483" s="1"/>
  <c r="M489" s="1"/>
  <c r="M495" s="1"/>
  <c r="M501" s="1"/>
  <c r="M507" s="1"/>
  <c r="M513" s="1"/>
  <c r="M519" s="1"/>
  <c r="M525" s="1"/>
  <c r="M531" s="1"/>
  <c r="M537" s="1"/>
  <c r="M543" s="1"/>
  <c r="M549" s="1"/>
  <c r="M555" s="1"/>
  <c r="M561" s="1"/>
  <c r="M567" s="1"/>
  <c r="M573" s="1"/>
  <c r="M579" s="1"/>
  <c r="M585" s="1"/>
  <c r="M591" s="1"/>
  <c r="M597" s="1"/>
  <c r="M603" s="1"/>
  <c r="M609" s="1"/>
  <c r="M615" s="1"/>
  <c r="M621" s="1"/>
  <c r="M627" s="1"/>
  <c r="M633" s="1"/>
  <c r="M639" s="1"/>
  <c r="M645" s="1"/>
  <c r="M651" s="1"/>
  <c r="M657" s="1"/>
  <c r="M663" s="1"/>
  <c r="M669" s="1"/>
  <c r="M675" s="1"/>
  <c r="M681" s="1"/>
  <c r="M687" s="1"/>
  <c r="M693" s="1"/>
  <c r="M699" s="1"/>
  <c r="M705" s="1"/>
  <c r="M711" s="1"/>
  <c r="M717" s="1"/>
  <c r="M723" s="1"/>
  <c r="M729" s="1"/>
  <c r="M735" s="1"/>
  <c r="M741" s="1"/>
  <c r="M747" s="1"/>
  <c r="M753" s="1"/>
  <c r="M759" s="1"/>
  <c r="M765" s="1"/>
  <c r="M771" s="1"/>
  <c r="M777" s="1"/>
  <c r="M783" s="1"/>
  <c r="M789" s="1"/>
  <c r="M795" s="1"/>
  <c r="M801" s="1"/>
  <c r="M807" s="1"/>
  <c r="M813" s="1"/>
  <c r="M819" s="1"/>
  <c r="M825" s="1"/>
  <c r="M831" s="1"/>
  <c r="M837" s="1"/>
  <c r="M843" s="1"/>
  <c r="M849" s="1"/>
  <c r="M855" s="1"/>
  <c r="M861" s="1"/>
  <c r="M867" s="1"/>
  <c r="M873" s="1"/>
  <c r="M879" s="1"/>
  <c r="M885" s="1"/>
  <c r="M891" s="1"/>
  <c r="M897" s="1"/>
  <c r="M903" s="1"/>
  <c r="M909" s="1"/>
  <c r="M915" s="1"/>
  <c r="M921" s="1"/>
  <c r="M927" s="1"/>
  <c r="M933" s="1"/>
  <c r="M939" s="1"/>
  <c r="M945" s="1"/>
  <c r="M951" s="1"/>
  <c r="M957" s="1"/>
  <c r="M963" s="1"/>
  <c r="M969" s="1"/>
  <c r="M975" s="1"/>
  <c r="M981" s="1"/>
  <c r="M987" s="1"/>
  <c r="M993" s="1"/>
  <c r="M999" s="1"/>
  <c r="M1005" s="1"/>
  <c r="M1011" s="1"/>
  <c r="M1017" s="1"/>
  <c r="M1023" s="1"/>
  <c r="M1029" s="1"/>
  <c r="M1035" s="1"/>
  <c r="M1041" s="1"/>
  <c r="M1047" s="1"/>
  <c r="M1053" s="1"/>
  <c r="M1059" s="1"/>
  <c r="M1065" s="1"/>
  <c r="M1071" s="1"/>
  <c r="M1077" s="1"/>
  <c r="M1083" s="1"/>
  <c r="M1089" s="1"/>
  <c r="M1095" s="1"/>
  <c r="M1101" s="1"/>
  <c r="M1107" s="1"/>
  <c r="M1113" s="1"/>
  <c r="M1119" s="1"/>
  <c r="M1125" s="1"/>
  <c r="M1131" s="1"/>
  <c r="M1137" s="1"/>
  <c r="M1143" s="1"/>
  <c r="M1149" s="1"/>
  <c r="M1155" s="1"/>
  <c r="M1161" s="1"/>
  <c r="M1167" s="1"/>
  <c r="M1173" s="1"/>
  <c r="M1179" s="1"/>
  <c r="M1185" s="1"/>
  <c r="M1191" s="1"/>
  <c r="M1197" s="1"/>
  <c r="M1203" s="1"/>
  <c r="M1209" s="1"/>
  <c r="M1215" s="1"/>
  <c r="M1221" s="1"/>
  <c r="M1227" s="1"/>
  <c r="M1233" s="1"/>
  <c r="M1239" s="1"/>
  <c r="M1245" s="1"/>
  <c r="M1251" s="1"/>
  <c r="M1257" s="1"/>
  <c r="M1263" s="1"/>
  <c r="M1269" s="1"/>
  <c r="M1275" s="1"/>
  <c r="M1281" s="1"/>
  <c r="M1287" s="1"/>
  <c r="M1293" s="1"/>
  <c r="M1299" s="1"/>
  <c r="M1305" s="1"/>
  <c r="M1311" s="1"/>
  <c r="M1317" s="1"/>
  <c r="M1323" s="1"/>
  <c r="M1329" s="1"/>
  <c r="M1335" s="1"/>
  <c r="M1341" s="1"/>
  <c r="M1347" s="1"/>
  <c r="M1353" s="1"/>
  <c r="M1359" s="1"/>
  <c r="M1365" s="1"/>
  <c r="M1371" s="1"/>
  <c r="M1377" s="1"/>
  <c r="M1383" s="1"/>
  <c r="M1389" s="1"/>
  <c r="M1395" s="1"/>
  <c r="M1401" s="1"/>
  <c r="M1407" s="1"/>
  <c r="M1413" s="1"/>
  <c r="M1419" s="1"/>
  <c r="M1425" s="1"/>
  <c r="M1431" s="1"/>
  <c r="M1437" s="1"/>
  <c r="M1443" s="1"/>
  <c r="M1449" s="1"/>
  <c r="M1455" s="1"/>
  <c r="M1461" s="1"/>
  <c r="M1467" s="1"/>
  <c r="M1473" s="1"/>
  <c r="M1479" s="1"/>
  <c r="M1485" s="1"/>
  <c r="M1491" s="1"/>
  <c r="M1497" s="1"/>
  <c r="M1503" s="1"/>
  <c r="M1509" s="1"/>
  <c r="M1515" s="1"/>
  <c r="M1521" s="1"/>
  <c r="M1527" s="1"/>
  <c r="M1533" s="1"/>
  <c r="M1539" s="1"/>
  <c r="M1545" s="1"/>
  <c r="M1551" s="1"/>
  <c r="M1557" s="1"/>
  <c r="M1563" s="1"/>
  <c r="M1569" s="1"/>
  <c r="M1575" s="1"/>
  <c r="M1581" s="1"/>
  <c r="M1587" s="1"/>
  <c r="M1593" s="1"/>
  <c r="M1599" s="1"/>
  <c r="M1605" s="1"/>
  <c r="M1611" s="1"/>
  <c r="M1617" s="1"/>
  <c r="M1623" s="1"/>
  <c r="M1629" s="1"/>
  <c r="M1635" s="1"/>
  <c r="M1641" s="1"/>
  <c r="M1647" s="1"/>
  <c r="M1653" s="1"/>
  <c r="M1659" s="1"/>
  <c r="M1665" s="1"/>
  <c r="M1671" s="1"/>
  <c r="M1677" s="1"/>
  <c r="M1683" s="1"/>
  <c r="M1689" s="1"/>
  <c r="M1695" s="1"/>
  <c r="M1701" s="1"/>
  <c r="M1707" s="1"/>
  <c r="M1713" s="1"/>
  <c r="M1719" s="1"/>
  <c r="M1725" s="1"/>
  <c r="M1731" s="1"/>
  <c r="M1737" s="1"/>
  <c r="M1743" s="1"/>
  <c r="M1749" s="1"/>
  <c r="M1755" s="1"/>
  <c r="M1761" s="1"/>
  <c r="M1767" s="1"/>
  <c r="M1773" s="1"/>
  <c r="M1779" s="1"/>
  <c r="M1785" s="1"/>
  <c r="M1791" s="1"/>
  <c r="M1797" s="1"/>
  <c r="M1803" s="1"/>
  <c r="M1809" s="1"/>
  <c r="M1815" s="1"/>
  <c r="M1821" s="1"/>
  <c r="M1827" s="1"/>
  <c r="M1833" s="1"/>
  <c r="M1839" s="1"/>
  <c r="M1845" s="1"/>
  <c r="M1851" s="1"/>
  <c r="M1857" s="1"/>
  <c r="M1863" s="1"/>
  <c r="M1869" s="1"/>
  <c r="M1875" s="1"/>
  <c r="M1881" s="1"/>
  <c r="M1887" s="1"/>
  <c r="M1893" s="1"/>
  <c r="M1899" s="1"/>
  <c r="M1905" s="1"/>
  <c r="M1911" s="1"/>
  <c r="M1917" s="1"/>
  <c r="M1923" s="1"/>
  <c r="M1929" s="1"/>
  <c r="M1935" s="1"/>
  <c r="M1941" s="1"/>
  <c r="M1947" s="1"/>
  <c r="M1953" s="1"/>
  <c r="M1959" s="1"/>
  <c r="M1965" s="1"/>
  <c r="M1971" s="1"/>
  <c r="M1977" s="1"/>
  <c r="M1983" s="1"/>
  <c r="M1989" s="1"/>
  <c r="M1995" s="1"/>
  <c r="M2001" s="1"/>
  <c r="M2007" s="1"/>
  <c r="M2013" s="1"/>
  <c r="M2019" s="1"/>
  <c r="M2025" s="1"/>
  <c r="M2031" s="1"/>
  <c r="M2037" s="1"/>
  <c r="M2043" s="1"/>
  <c r="M2049" s="1"/>
  <c r="M2055" s="1"/>
  <c r="M2061" s="1"/>
  <c r="M2067" s="1"/>
  <c r="M2073" s="1"/>
  <c r="M2079" s="1"/>
  <c r="M2085" s="1"/>
  <c r="M2091" s="1"/>
  <c r="M2097" s="1"/>
  <c r="M2103" s="1"/>
  <c r="M2109" s="1"/>
  <c r="M2115" s="1"/>
  <c r="M2121" s="1"/>
  <c r="M2127" s="1"/>
  <c r="M2133" s="1"/>
  <c r="M2139" s="1"/>
  <c r="M2145" s="1"/>
  <c r="M2151" s="1"/>
  <c r="M2157" s="1"/>
  <c r="M2163" s="1"/>
  <c r="M2169" s="1"/>
  <c r="M2175" s="1"/>
  <c r="M2181" s="1"/>
  <c r="M2187" s="1"/>
  <c r="M2193" s="1"/>
  <c r="M2199" s="1"/>
  <c r="M2205" s="1"/>
  <c r="M2211" s="1"/>
  <c r="M2217" s="1"/>
  <c r="M2223" s="1"/>
  <c r="M2229" s="1"/>
  <c r="M2235" s="1"/>
  <c r="M2241" s="1"/>
  <c r="M2247" s="1"/>
  <c r="M2253" s="1"/>
  <c r="M2259" s="1"/>
  <c r="M2265" s="1"/>
  <c r="M2271" s="1"/>
  <c r="M2277" s="1"/>
  <c r="M2283" s="1"/>
  <c r="M2289" s="1"/>
  <c r="M2295" s="1"/>
  <c r="M2301" s="1"/>
  <c r="M2307" s="1"/>
  <c r="M2313" s="1"/>
  <c r="M2319" s="1"/>
  <c r="M2325" s="1"/>
  <c r="M2331" s="1"/>
  <c r="M2337" s="1"/>
  <c r="M2343" s="1"/>
  <c r="M2349" s="1"/>
  <c r="M2355" s="1"/>
  <c r="M2361" s="1"/>
  <c r="M2367" s="1"/>
  <c r="M2373" s="1"/>
  <c r="M2379" s="1"/>
  <c r="M2385" s="1"/>
  <c r="M2391" s="1"/>
  <c r="M2397" s="1"/>
  <c r="M2403" s="1"/>
  <c r="M2409" s="1"/>
  <c r="M2415" s="1"/>
  <c r="M2421" s="1"/>
  <c r="M2427" s="1"/>
  <c r="M2433" s="1"/>
  <c r="M2439" s="1"/>
  <c r="M2445" s="1"/>
  <c r="M2451" s="1"/>
  <c r="M2457" s="1"/>
  <c r="M2463" s="1"/>
  <c r="M2469" s="1"/>
  <c r="M2475" s="1"/>
  <c r="M2481" s="1"/>
  <c r="M2487" s="1"/>
  <c r="M2493" s="1"/>
  <c r="M2499" s="1"/>
  <c r="M2505" s="1"/>
  <c r="M2511" s="1"/>
  <c r="M2517" s="1"/>
  <c r="M2523" s="1"/>
  <c r="M2529" s="1"/>
  <c r="M2535" s="1"/>
  <c r="M2541" s="1"/>
  <c r="M2547" s="1"/>
  <c r="M2553" s="1"/>
  <c r="M2559" s="1"/>
  <c r="M2565" s="1"/>
  <c r="M2571" s="1"/>
  <c r="M2577" s="1"/>
  <c r="M2583" s="1"/>
  <c r="M2589" s="1"/>
  <c r="M2595" s="1"/>
  <c r="M2601" s="1"/>
  <c r="M2607" s="1"/>
  <c r="M2613" s="1"/>
  <c r="M2619" s="1"/>
  <c r="M2625" s="1"/>
  <c r="M2631" s="1"/>
  <c r="M2637" s="1"/>
  <c r="M2643" s="1"/>
  <c r="M2649" s="1"/>
  <c r="M2655" s="1"/>
  <c r="M2661" s="1"/>
  <c r="M2667" s="1"/>
  <c r="M2673" s="1"/>
  <c r="M2679" s="1"/>
  <c r="M2685" s="1"/>
  <c r="M2691" s="1"/>
  <c r="M2697" s="1"/>
  <c r="M2703" s="1"/>
  <c r="M2709" s="1"/>
  <c r="M2715" s="1"/>
  <c r="M2721" s="1"/>
  <c r="M2727" s="1"/>
  <c r="M2733" s="1"/>
  <c r="M2739" s="1"/>
  <c r="M2745" s="1"/>
  <c r="M2751" s="1"/>
  <c r="M2757" s="1"/>
  <c r="M2763" s="1"/>
  <c r="M2769" s="1"/>
  <c r="M2775" s="1"/>
  <c r="M2781" s="1"/>
  <c r="M2787" s="1"/>
  <c r="M2793" s="1"/>
  <c r="M2799" s="1"/>
  <c r="M2805" s="1"/>
  <c r="M2811" s="1"/>
  <c r="M2817" s="1"/>
  <c r="M2823" s="1"/>
  <c r="M2829" s="1"/>
  <c r="M2835" s="1"/>
  <c r="M2841" s="1"/>
  <c r="M2847" s="1"/>
  <c r="M2853" s="1"/>
  <c r="M2859" s="1"/>
  <c r="M2865" s="1"/>
  <c r="M2871" s="1"/>
  <c r="M2877" s="1"/>
  <c r="M2883" s="1"/>
  <c r="M2889" s="1"/>
  <c r="M2895" s="1"/>
  <c r="M2901" s="1"/>
  <c r="M2907" s="1"/>
  <c r="M2913" s="1"/>
  <c r="M2919" s="1"/>
  <c r="M2925" s="1"/>
  <c r="M2931" s="1"/>
  <c r="M2937" s="1"/>
  <c r="M2943" s="1"/>
  <c r="M2949" s="1"/>
  <c r="M2955" s="1"/>
  <c r="M2961" s="1"/>
  <c r="M2967" s="1"/>
  <c r="M2973" s="1"/>
  <c r="M2979" s="1"/>
  <c r="M2985" s="1"/>
  <c r="M2991" s="1"/>
  <c r="M2997" s="1"/>
  <c r="M3003" s="1"/>
  <c r="M3009" s="1"/>
  <c r="M3015" s="1"/>
  <c r="M3021" s="1"/>
  <c r="M3027" s="1"/>
  <c r="M3033" s="1"/>
  <c r="M3039" s="1"/>
  <c r="M3045" s="1"/>
  <c r="M3051" s="1"/>
  <c r="M3057" s="1"/>
  <c r="M3063" s="1"/>
  <c r="M3069" s="1"/>
  <c r="M3075" s="1"/>
  <c r="M3081" s="1"/>
  <c r="M3087" s="1"/>
  <c r="M3093" s="1"/>
  <c r="M3099" s="1"/>
  <c r="M3105" s="1"/>
  <c r="M3111" s="1"/>
  <c r="M3117" s="1"/>
  <c r="M3123" s="1"/>
  <c r="M3129" s="1"/>
  <c r="M3135" s="1"/>
  <c r="M3141" s="1"/>
  <c r="M3147" s="1"/>
  <c r="M3153" s="1"/>
  <c r="M3159" s="1"/>
  <c r="M3165" s="1"/>
  <c r="M3171" s="1"/>
  <c r="M3177" s="1"/>
  <c r="M3183" s="1"/>
  <c r="M3189" s="1"/>
  <c r="M3195" s="1"/>
  <c r="M3201" s="1"/>
  <c r="M3207" s="1"/>
  <c r="M3213" s="1"/>
  <c r="M3219" s="1"/>
  <c r="M3225" s="1"/>
  <c r="M3231" s="1"/>
  <c r="F15"/>
  <c r="G15" s="1"/>
  <c r="G21" s="1"/>
  <c r="G27" s="1"/>
  <c r="G33" s="1"/>
  <c r="G39" s="1"/>
  <c r="G45" s="1"/>
  <c r="G51" s="1"/>
  <c r="G57" s="1"/>
  <c r="G63" s="1"/>
  <c r="G69" s="1"/>
  <c r="G75" s="1"/>
  <c r="G81" s="1"/>
  <c r="G87" s="1"/>
  <c r="G93" s="1"/>
  <c r="G99" s="1"/>
  <c r="G105" s="1"/>
  <c r="G111" s="1"/>
  <c r="G117" s="1"/>
  <c r="G123" s="1"/>
  <c r="G129" s="1"/>
  <c r="G135" s="1"/>
  <c r="G141" s="1"/>
  <c r="G147" s="1"/>
  <c r="G153" s="1"/>
  <c r="G159" s="1"/>
  <c r="G165" s="1"/>
  <c r="G171" s="1"/>
  <c r="G177" s="1"/>
  <c r="G183" s="1"/>
  <c r="G189" s="1"/>
  <c r="G195" s="1"/>
  <c r="G201" s="1"/>
  <c r="G207" s="1"/>
  <c r="G213" s="1"/>
  <c r="G219" s="1"/>
  <c r="G225" s="1"/>
  <c r="G231" s="1"/>
  <c r="G237" s="1"/>
  <c r="G243" s="1"/>
  <c r="G249" s="1"/>
  <c r="G255" s="1"/>
  <c r="G261" s="1"/>
  <c r="G267" s="1"/>
  <c r="G273" s="1"/>
  <c r="G279" s="1"/>
  <c r="G285" s="1"/>
  <c r="G291" s="1"/>
  <c r="G297" s="1"/>
  <c r="G303" s="1"/>
  <c r="G309" s="1"/>
  <c r="G315" s="1"/>
  <c r="G321" s="1"/>
  <c r="G327" s="1"/>
  <c r="G333" s="1"/>
  <c r="G339" s="1"/>
  <c r="G345" s="1"/>
  <c r="G351" s="1"/>
  <c r="G357" s="1"/>
  <c r="G363" s="1"/>
  <c r="G369" s="1"/>
  <c r="G375" s="1"/>
  <c r="G381" s="1"/>
  <c r="G387" s="1"/>
  <c r="G393" s="1"/>
  <c r="G399" s="1"/>
  <c r="G405" s="1"/>
  <c r="G411" s="1"/>
  <c r="G417" s="1"/>
  <c r="G423" s="1"/>
  <c r="G429" s="1"/>
  <c r="G435" s="1"/>
  <c r="G441" s="1"/>
  <c r="G447" s="1"/>
  <c r="G453" s="1"/>
  <c r="G459" s="1"/>
  <c r="G465" s="1"/>
  <c r="G471" s="1"/>
  <c r="G477" s="1"/>
  <c r="G483" s="1"/>
  <c r="G489" s="1"/>
  <c r="G495" s="1"/>
  <c r="G501" s="1"/>
  <c r="G507" s="1"/>
  <c r="G513" s="1"/>
  <c r="G519" s="1"/>
  <c r="G525" s="1"/>
  <c r="G531" s="1"/>
  <c r="G537" s="1"/>
  <c r="G543" s="1"/>
  <c r="G549" s="1"/>
  <c r="G555" s="1"/>
  <c r="G561" s="1"/>
  <c r="G567" s="1"/>
  <c r="G573" s="1"/>
  <c r="G579" s="1"/>
  <c r="G585" s="1"/>
  <c r="G591" s="1"/>
  <c r="G597" s="1"/>
  <c r="G603" s="1"/>
  <c r="G609" s="1"/>
  <c r="G615" s="1"/>
  <c r="G621" s="1"/>
  <c r="G627" s="1"/>
  <c r="G633" s="1"/>
  <c r="G639" s="1"/>
  <c r="G645" s="1"/>
  <c r="G651" s="1"/>
  <c r="G657" s="1"/>
  <c r="G663" s="1"/>
  <c r="G669" s="1"/>
  <c r="G675" s="1"/>
  <c r="G681" s="1"/>
  <c r="G687" s="1"/>
  <c r="G693" s="1"/>
  <c r="G699" s="1"/>
  <c r="G705" s="1"/>
  <c r="G711" s="1"/>
  <c r="G717" s="1"/>
  <c r="G723" s="1"/>
  <c r="G729" s="1"/>
  <c r="G735" s="1"/>
  <c r="G741" s="1"/>
  <c r="G747" s="1"/>
  <c r="G753" s="1"/>
  <c r="G759" s="1"/>
  <c r="G765" s="1"/>
  <c r="G771" s="1"/>
  <c r="G777" s="1"/>
  <c r="G783" s="1"/>
  <c r="G789" s="1"/>
  <c r="G795" s="1"/>
  <c r="G801" s="1"/>
  <c r="G807" s="1"/>
  <c r="G813" s="1"/>
  <c r="G819" s="1"/>
  <c r="G825" s="1"/>
  <c r="G831" s="1"/>
  <c r="G837" s="1"/>
  <c r="G843" s="1"/>
  <c r="G849" s="1"/>
  <c r="G855" s="1"/>
  <c r="G861" s="1"/>
  <c r="G867" s="1"/>
  <c r="G873" s="1"/>
  <c r="G879" s="1"/>
  <c r="G885" s="1"/>
  <c r="G891" s="1"/>
  <c r="G897" s="1"/>
  <c r="G903" s="1"/>
  <c r="G909" s="1"/>
  <c r="G915" s="1"/>
  <c r="G921" s="1"/>
  <c r="G927" s="1"/>
  <c r="G933" s="1"/>
  <c r="G939" s="1"/>
  <c r="G945" s="1"/>
  <c r="G951" s="1"/>
  <c r="G957" s="1"/>
  <c r="G963" s="1"/>
  <c r="G969" s="1"/>
  <c r="G975" s="1"/>
  <c r="G981" s="1"/>
  <c r="G987" s="1"/>
  <c r="G993" s="1"/>
  <c r="G999" s="1"/>
  <c r="G1005" s="1"/>
  <c r="G1011" s="1"/>
  <c r="G1017" s="1"/>
  <c r="G1023" s="1"/>
  <c r="G1029" s="1"/>
  <c r="G1035" s="1"/>
  <c r="G1041" s="1"/>
  <c r="G1047" s="1"/>
  <c r="G1053" s="1"/>
  <c r="G1059" s="1"/>
  <c r="G1065" s="1"/>
  <c r="G1071" s="1"/>
  <c r="G1077" s="1"/>
  <c r="G1083" s="1"/>
  <c r="G1089" s="1"/>
  <c r="G1095" s="1"/>
  <c r="G1101" s="1"/>
  <c r="G1107" s="1"/>
  <c r="G1113" s="1"/>
  <c r="G1119" s="1"/>
  <c r="G1125" s="1"/>
  <c r="G1131" s="1"/>
  <c r="G1137" s="1"/>
  <c r="G1143" s="1"/>
  <c r="G1149" s="1"/>
  <c r="G1155" s="1"/>
  <c r="G1161" s="1"/>
  <c r="G1167" s="1"/>
  <c r="G1173" s="1"/>
  <c r="G1179" s="1"/>
  <c r="G1185" s="1"/>
  <c r="G1191" s="1"/>
  <c r="G1197" s="1"/>
  <c r="G1203" s="1"/>
  <c r="G1209" s="1"/>
  <c r="G1215" s="1"/>
  <c r="G1221" s="1"/>
  <c r="G1227" s="1"/>
  <c r="G1233" s="1"/>
  <c r="G1239" s="1"/>
  <c r="G1245" s="1"/>
  <c r="G1251" s="1"/>
  <c r="G1257" s="1"/>
  <c r="G1263" s="1"/>
  <c r="G1269" s="1"/>
  <c r="G1275" s="1"/>
  <c r="G1281" s="1"/>
  <c r="G1287" s="1"/>
  <c r="G1293" s="1"/>
  <c r="G1299" s="1"/>
  <c r="G1305" s="1"/>
  <c r="G1311" s="1"/>
  <c r="G1317" s="1"/>
  <c r="G1323" s="1"/>
  <c r="G1329" s="1"/>
  <c r="G1335" s="1"/>
  <c r="G1341" s="1"/>
  <c r="G1347" s="1"/>
  <c r="G1353" s="1"/>
  <c r="G1359" s="1"/>
  <c r="G1365" s="1"/>
  <c r="G1371" s="1"/>
  <c r="G1377" s="1"/>
  <c r="G1383" s="1"/>
  <c r="G1389" s="1"/>
  <c r="G1395" s="1"/>
  <c r="G1401" s="1"/>
  <c r="G1407" s="1"/>
  <c r="G1413" s="1"/>
  <c r="G1419" s="1"/>
  <c r="G1425" s="1"/>
  <c r="G1431" s="1"/>
  <c r="G1437" s="1"/>
  <c r="G1443" s="1"/>
  <c r="G1449" s="1"/>
  <c r="G1455" s="1"/>
  <c r="G1461" s="1"/>
  <c r="G1467" s="1"/>
  <c r="G1473" s="1"/>
  <c r="G1479" s="1"/>
  <c r="G1485" s="1"/>
  <c r="G1491" s="1"/>
  <c r="G1497" s="1"/>
  <c r="G1503" s="1"/>
  <c r="G1509" s="1"/>
  <c r="G1515" s="1"/>
  <c r="G1521" s="1"/>
  <c r="G1527" s="1"/>
  <c r="G1533" s="1"/>
  <c r="G1539" s="1"/>
  <c r="G1545" s="1"/>
  <c r="G1551" s="1"/>
  <c r="G1557" s="1"/>
  <c r="G1563" s="1"/>
  <c r="G1569" s="1"/>
  <c r="G1575" s="1"/>
  <c r="G1581" s="1"/>
  <c r="G1587" s="1"/>
  <c r="G1593" s="1"/>
  <c r="G1599" s="1"/>
  <c r="G1605" s="1"/>
  <c r="G1611" s="1"/>
  <c r="G1617" s="1"/>
  <c r="G1623" s="1"/>
  <c r="G1629" s="1"/>
  <c r="G1635" s="1"/>
  <c r="G1641" s="1"/>
  <c r="G1647" s="1"/>
  <c r="G1653" s="1"/>
  <c r="G1659" s="1"/>
  <c r="G1665" s="1"/>
  <c r="G1671" s="1"/>
  <c r="G1677" s="1"/>
  <c r="G1683" s="1"/>
  <c r="G1689" s="1"/>
  <c r="G1695" s="1"/>
  <c r="G1701" s="1"/>
  <c r="G1707" s="1"/>
  <c r="G1713" s="1"/>
  <c r="G1719" s="1"/>
  <c r="G1725" s="1"/>
  <c r="G1731" s="1"/>
  <c r="G1737" s="1"/>
  <c r="G1743" s="1"/>
  <c r="G1749" s="1"/>
  <c r="G1755" s="1"/>
  <c r="G1761" s="1"/>
  <c r="G1767" s="1"/>
  <c r="G1773" s="1"/>
  <c r="G1779" s="1"/>
  <c r="G1785" s="1"/>
  <c r="G1791" s="1"/>
  <c r="G1797" s="1"/>
  <c r="G1803" s="1"/>
  <c r="G1809" s="1"/>
  <c r="G1815" s="1"/>
  <c r="G1821" s="1"/>
  <c r="G1827" s="1"/>
  <c r="G1833" s="1"/>
  <c r="G1839" s="1"/>
  <c r="G1845" s="1"/>
  <c r="G1851" s="1"/>
  <c r="G1857" s="1"/>
  <c r="G1863" s="1"/>
  <c r="G1869" s="1"/>
  <c r="G1875" s="1"/>
  <c r="G1881" s="1"/>
  <c r="G1887" s="1"/>
  <c r="G1893" s="1"/>
  <c r="G1899" s="1"/>
  <c r="G1905" s="1"/>
  <c r="G1911" s="1"/>
  <c r="G1917" s="1"/>
  <c r="G1923" s="1"/>
  <c r="G1929" s="1"/>
  <c r="G1935" s="1"/>
  <c r="G1941" s="1"/>
  <c r="G1947" s="1"/>
  <c r="G1953" s="1"/>
  <c r="G1959" s="1"/>
  <c r="G1965" s="1"/>
  <c r="G1971" s="1"/>
  <c r="G1977" s="1"/>
  <c r="G1983" s="1"/>
  <c r="G1989" s="1"/>
  <c r="G1995" s="1"/>
  <c r="G2001" s="1"/>
  <c r="G2007" s="1"/>
  <c r="G2013" s="1"/>
  <c r="G2019" s="1"/>
  <c r="G2025" s="1"/>
  <c r="G2031" s="1"/>
  <c r="G2037" s="1"/>
  <c r="G2043" s="1"/>
  <c r="G2049" s="1"/>
  <c r="G2055" s="1"/>
  <c r="G2061" s="1"/>
  <c r="G2067" s="1"/>
  <c r="G2073" s="1"/>
  <c r="G2079" s="1"/>
  <c r="G2085" s="1"/>
  <c r="G2091" s="1"/>
  <c r="G2097" s="1"/>
  <c r="G2103" s="1"/>
  <c r="G2109" s="1"/>
  <c r="G2115" s="1"/>
  <c r="G2121" s="1"/>
  <c r="G2127" s="1"/>
  <c r="G2133" s="1"/>
  <c r="G2139" s="1"/>
  <c r="G2145" s="1"/>
  <c r="G2151" s="1"/>
  <c r="G2157" s="1"/>
  <c r="G2163" s="1"/>
  <c r="G2169" s="1"/>
  <c r="G2175" s="1"/>
  <c r="G2181" s="1"/>
  <c r="G2187" s="1"/>
  <c r="G2193" s="1"/>
  <c r="G2199" s="1"/>
  <c r="G2205" s="1"/>
  <c r="G2211" s="1"/>
  <c r="G2217" s="1"/>
  <c r="G2223" s="1"/>
  <c r="G2229" s="1"/>
  <c r="G2235" s="1"/>
  <c r="G2241" s="1"/>
  <c r="G2247" s="1"/>
  <c r="G2253" s="1"/>
  <c r="G2259" s="1"/>
  <c r="G2265" s="1"/>
  <c r="G2271" s="1"/>
  <c r="G2277" s="1"/>
  <c r="G2283" s="1"/>
  <c r="G2289" s="1"/>
  <c r="G2295" s="1"/>
  <c r="G2301" s="1"/>
  <c r="G2307" s="1"/>
  <c r="G2313" s="1"/>
  <c r="G2319" s="1"/>
  <c r="G2325" s="1"/>
  <c r="G2331" s="1"/>
  <c r="G2337" s="1"/>
  <c r="G2343" s="1"/>
  <c r="G2349" s="1"/>
  <c r="G2355" s="1"/>
  <c r="G2361" s="1"/>
  <c r="G2367" s="1"/>
  <c r="G2373" s="1"/>
  <c r="G2379" s="1"/>
  <c r="G2385" s="1"/>
  <c r="G2391" s="1"/>
  <c r="G2397" s="1"/>
  <c r="G2403" s="1"/>
  <c r="G2409" s="1"/>
  <c r="G2415" s="1"/>
  <c r="G2421" s="1"/>
  <c r="G2427" s="1"/>
  <c r="G2433" s="1"/>
  <c r="G2439" s="1"/>
  <c r="G2445" s="1"/>
  <c r="G2451" s="1"/>
  <c r="G2457" s="1"/>
  <c r="G2463" s="1"/>
  <c r="G2469" s="1"/>
  <c r="G2475" s="1"/>
  <c r="G2481" s="1"/>
  <c r="G2487" s="1"/>
  <c r="G2493" s="1"/>
  <c r="G2499" s="1"/>
  <c r="G2505" s="1"/>
  <c r="G2511" s="1"/>
  <c r="G2517" s="1"/>
  <c r="G2523" s="1"/>
  <c r="G2529" s="1"/>
  <c r="G2535" s="1"/>
  <c r="G2541" s="1"/>
  <c r="G2547" s="1"/>
  <c r="G2553" s="1"/>
  <c r="G2559" s="1"/>
  <c r="G2565" s="1"/>
  <c r="G2571" s="1"/>
  <c r="G2577" s="1"/>
  <c r="G2583" s="1"/>
  <c r="G2589" s="1"/>
  <c r="G2595" s="1"/>
  <c r="G2601" s="1"/>
  <c r="G2607" s="1"/>
  <c r="G2613" s="1"/>
  <c r="G2619" s="1"/>
  <c r="G2625" s="1"/>
  <c r="G2631" s="1"/>
  <c r="G2637" s="1"/>
  <c r="G2643" s="1"/>
  <c r="G2649" s="1"/>
  <c r="G2655" s="1"/>
  <c r="G2661" s="1"/>
  <c r="G2667" s="1"/>
  <c r="G2673" s="1"/>
  <c r="G2679" s="1"/>
  <c r="G2685" s="1"/>
  <c r="G2691" s="1"/>
  <c r="G2697" s="1"/>
  <c r="G2703" s="1"/>
  <c r="G2709" s="1"/>
  <c r="G2715" s="1"/>
  <c r="G2721" s="1"/>
  <c r="G2727" s="1"/>
  <c r="G2733" s="1"/>
  <c r="G2739" s="1"/>
  <c r="G2745" s="1"/>
  <c r="G2751" s="1"/>
  <c r="G2757" s="1"/>
  <c r="G2763" s="1"/>
  <c r="G2769" s="1"/>
  <c r="G2775" s="1"/>
  <c r="G2781" s="1"/>
  <c r="G2787" s="1"/>
  <c r="G2793" s="1"/>
  <c r="G2799" s="1"/>
  <c r="G2805" s="1"/>
  <c r="G2811" s="1"/>
  <c r="G2817" s="1"/>
  <c r="G2823" s="1"/>
  <c r="G2829" s="1"/>
  <c r="G2835" s="1"/>
  <c r="G2841" s="1"/>
  <c r="G2847" s="1"/>
  <c r="G2853" s="1"/>
  <c r="G2859" s="1"/>
  <c r="G2865" s="1"/>
  <c r="G2871" s="1"/>
  <c r="G2877" s="1"/>
  <c r="G2883" s="1"/>
  <c r="G2889" s="1"/>
  <c r="G2895" s="1"/>
  <c r="G2901" s="1"/>
  <c r="G2907" s="1"/>
  <c r="G2913" s="1"/>
  <c r="G2919" s="1"/>
  <c r="G2925" s="1"/>
  <c r="G2931" s="1"/>
  <c r="G2937" s="1"/>
  <c r="G2943" s="1"/>
  <c r="G2949" s="1"/>
  <c r="G2955" s="1"/>
  <c r="G2961" s="1"/>
  <c r="G2967" s="1"/>
  <c r="G2973" s="1"/>
  <c r="G2979" s="1"/>
  <c r="G2985" s="1"/>
  <c r="G2991" s="1"/>
  <c r="G2997" s="1"/>
  <c r="G3003" s="1"/>
  <c r="G3009" s="1"/>
  <c r="G3015" s="1"/>
  <c r="G3021" s="1"/>
  <c r="G3027" s="1"/>
  <c r="G3033" s="1"/>
  <c r="G3039" s="1"/>
  <c r="G3045" s="1"/>
  <c r="G3051" s="1"/>
  <c r="G3057" s="1"/>
  <c r="G3063" s="1"/>
  <c r="G3069" s="1"/>
  <c r="G3075" s="1"/>
  <c r="G3081" s="1"/>
  <c r="G3087" s="1"/>
  <c r="G3093" s="1"/>
  <c r="G3099" s="1"/>
  <c r="G3105" s="1"/>
  <c r="G3111" s="1"/>
  <c r="G3117" s="1"/>
  <c r="G3123" s="1"/>
  <c r="G3129" s="1"/>
  <c r="G3135" s="1"/>
  <c r="G3141" s="1"/>
  <c r="G3147" s="1"/>
  <c r="G3153" s="1"/>
  <c r="G3159" s="1"/>
  <c r="G3165" s="1"/>
  <c r="G3171" s="1"/>
  <c r="G3177" s="1"/>
  <c r="G3183" s="1"/>
  <c r="G3189" s="1"/>
  <c r="G3195" s="1"/>
  <c r="G3201" s="1"/>
  <c r="G3207" s="1"/>
  <c r="G3213" s="1"/>
  <c r="G3219" s="1"/>
  <c r="G3225" s="1"/>
  <c r="G3231" s="1"/>
  <c r="M14"/>
  <c r="M20" s="1"/>
  <c r="M26" s="1"/>
  <c r="M32" s="1"/>
  <c r="M38" s="1"/>
  <c r="M44" s="1"/>
  <c r="M50" s="1"/>
  <c r="M56" s="1"/>
  <c r="M62" s="1"/>
  <c r="M68" s="1"/>
  <c r="M74" s="1"/>
  <c r="M80" s="1"/>
  <c r="M86" s="1"/>
  <c r="M92" s="1"/>
  <c r="M98" s="1"/>
  <c r="M104" s="1"/>
  <c r="M110" s="1"/>
  <c r="M116" s="1"/>
  <c r="M122" s="1"/>
  <c r="M128" s="1"/>
  <c r="M134" s="1"/>
  <c r="M140" s="1"/>
  <c r="M146" s="1"/>
  <c r="M152" s="1"/>
  <c r="M158" s="1"/>
  <c r="M164" s="1"/>
  <c r="M170" s="1"/>
  <c r="M176" s="1"/>
  <c r="M182" s="1"/>
  <c r="M188" s="1"/>
  <c r="M194" s="1"/>
  <c r="M200" s="1"/>
  <c r="M206" s="1"/>
  <c r="M212" s="1"/>
  <c r="M218" s="1"/>
  <c r="M224" s="1"/>
  <c r="M230" s="1"/>
  <c r="M236" s="1"/>
  <c r="M242" s="1"/>
  <c r="M248" s="1"/>
  <c r="M254" s="1"/>
  <c r="M260" s="1"/>
  <c r="M266" s="1"/>
  <c r="M272" s="1"/>
  <c r="M278" s="1"/>
  <c r="M284" s="1"/>
  <c r="M290" s="1"/>
  <c r="M296" s="1"/>
  <c r="M302" s="1"/>
  <c r="M308" s="1"/>
  <c r="M314" s="1"/>
  <c r="M320" s="1"/>
  <c r="M326" s="1"/>
  <c r="M332" s="1"/>
  <c r="M338" s="1"/>
  <c r="M344" s="1"/>
  <c r="M350" s="1"/>
  <c r="M356" s="1"/>
  <c r="M362" s="1"/>
  <c r="M368" s="1"/>
  <c r="M374" s="1"/>
  <c r="M380" s="1"/>
  <c r="M386" s="1"/>
  <c r="M392" s="1"/>
  <c r="M398" s="1"/>
  <c r="M404" s="1"/>
  <c r="M410" s="1"/>
  <c r="M416" s="1"/>
  <c r="M422" s="1"/>
  <c r="M428" s="1"/>
  <c r="M434" s="1"/>
  <c r="M440" s="1"/>
  <c r="M446" s="1"/>
  <c r="M452" s="1"/>
  <c r="M458" s="1"/>
  <c r="M464" s="1"/>
  <c r="M470" s="1"/>
  <c r="M476" s="1"/>
  <c r="M482" s="1"/>
  <c r="M488" s="1"/>
  <c r="M494" s="1"/>
  <c r="M500" s="1"/>
  <c r="M506" s="1"/>
  <c r="M512" s="1"/>
  <c r="M518" s="1"/>
  <c r="M524" s="1"/>
  <c r="M530" s="1"/>
  <c r="M536" s="1"/>
  <c r="M542" s="1"/>
  <c r="M548" s="1"/>
  <c r="M554" s="1"/>
  <c r="M560" s="1"/>
  <c r="M566" s="1"/>
  <c r="M572" s="1"/>
  <c r="M578" s="1"/>
  <c r="M584" s="1"/>
  <c r="M590" s="1"/>
  <c r="M596" s="1"/>
  <c r="M602" s="1"/>
  <c r="M608" s="1"/>
  <c r="M614" s="1"/>
  <c r="M620" s="1"/>
  <c r="M626" s="1"/>
  <c r="M632" s="1"/>
  <c r="M638" s="1"/>
  <c r="M644" s="1"/>
  <c r="M650" s="1"/>
  <c r="M656" s="1"/>
  <c r="M662" s="1"/>
  <c r="M668" s="1"/>
  <c r="M674" s="1"/>
  <c r="M680" s="1"/>
  <c r="M686" s="1"/>
  <c r="M692" s="1"/>
  <c r="M698" s="1"/>
  <c r="M704" s="1"/>
  <c r="M710" s="1"/>
  <c r="M716" s="1"/>
  <c r="M722" s="1"/>
  <c r="M728" s="1"/>
  <c r="M734" s="1"/>
  <c r="M740" s="1"/>
  <c r="M746" s="1"/>
  <c r="M752" s="1"/>
  <c r="M758" s="1"/>
  <c r="M764" s="1"/>
  <c r="M770" s="1"/>
  <c r="M776" s="1"/>
  <c r="M782" s="1"/>
  <c r="M788" s="1"/>
  <c r="M794" s="1"/>
  <c r="M800" s="1"/>
  <c r="M806" s="1"/>
  <c r="M812" s="1"/>
  <c r="M818" s="1"/>
  <c r="M824" s="1"/>
  <c r="M830" s="1"/>
  <c r="M836" s="1"/>
  <c r="M842" s="1"/>
  <c r="M848" s="1"/>
  <c r="M854" s="1"/>
  <c r="M860" s="1"/>
  <c r="M866" s="1"/>
  <c r="M872" s="1"/>
  <c r="M878" s="1"/>
  <c r="M884" s="1"/>
  <c r="M890" s="1"/>
  <c r="M896" s="1"/>
  <c r="M902" s="1"/>
  <c r="M908" s="1"/>
  <c r="M914" s="1"/>
  <c r="M920" s="1"/>
  <c r="M926" s="1"/>
  <c r="M932" s="1"/>
  <c r="M938" s="1"/>
  <c r="M944" s="1"/>
  <c r="M950" s="1"/>
  <c r="M956" s="1"/>
  <c r="M962" s="1"/>
  <c r="M968" s="1"/>
  <c r="M974" s="1"/>
  <c r="M980" s="1"/>
  <c r="M986" s="1"/>
  <c r="M992" s="1"/>
  <c r="M998" s="1"/>
  <c r="M1004" s="1"/>
  <c r="M1010" s="1"/>
  <c r="M1016" s="1"/>
  <c r="M1022" s="1"/>
  <c r="M1028" s="1"/>
  <c r="M1034" s="1"/>
  <c r="M1040" s="1"/>
  <c r="M1046" s="1"/>
  <c r="M1052" s="1"/>
  <c r="M1058" s="1"/>
  <c r="M1064" s="1"/>
  <c r="M1070" s="1"/>
  <c r="M1076" s="1"/>
  <c r="M1082" s="1"/>
  <c r="M1088" s="1"/>
  <c r="M1094" s="1"/>
  <c r="M1100" s="1"/>
  <c r="M1106" s="1"/>
  <c r="M1112" s="1"/>
  <c r="M1118" s="1"/>
  <c r="M1124" s="1"/>
  <c r="M1130" s="1"/>
  <c r="M1136" s="1"/>
  <c r="M1142" s="1"/>
  <c r="M1148" s="1"/>
  <c r="M1154" s="1"/>
  <c r="M1160" s="1"/>
  <c r="M1166" s="1"/>
  <c r="M1172" s="1"/>
  <c r="M1178" s="1"/>
  <c r="M1184" s="1"/>
  <c r="M1190" s="1"/>
  <c r="M1196" s="1"/>
  <c r="M1202" s="1"/>
  <c r="M1208" s="1"/>
  <c r="M1214" s="1"/>
  <c r="M1220" s="1"/>
  <c r="M1226" s="1"/>
  <c r="M1232" s="1"/>
  <c r="M1238" s="1"/>
  <c r="M1244" s="1"/>
  <c r="M1250" s="1"/>
  <c r="M1256" s="1"/>
  <c r="M1262" s="1"/>
  <c r="M1268" s="1"/>
  <c r="M1274" s="1"/>
  <c r="M1280" s="1"/>
  <c r="M1286" s="1"/>
  <c r="M1292" s="1"/>
  <c r="M1298" s="1"/>
  <c r="M1304" s="1"/>
  <c r="M1310" s="1"/>
  <c r="M1316" s="1"/>
  <c r="M1322" s="1"/>
  <c r="M1328" s="1"/>
  <c r="M1334" s="1"/>
  <c r="M1340" s="1"/>
  <c r="M1346" s="1"/>
  <c r="M1352" s="1"/>
  <c r="M1358" s="1"/>
  <c r="M1364" s="1"/>
  <c r="M1370" s="1"/>
  <c r="M1376" s="1"/>
  <c r="M1382" s="1"/>
  <c r="M1388" s="1"/>
  <c r="M1394" s="1"/>
  <c r="M1400" s="1"/>
  <c r="M1406" s="1"/>
  <c r="M1412" s="1"/>
  <c r="M1418" s="1"/>
  <c r="M1424" s="1"/>
  <c r="M1430" s="1"/>
  <c r="M1436" s="1"/>
  <c r="M1442" s="1"/>
  <c r="M1448" s="1"/>
  <c r="M1454" s="1"/>
  <c r="M1460" s="1"/>
  <c r="M1466" s="1"/>
  <c r="M1472" s="1"/>
  <c r="M1478" s="1"/>
  <c r="M1484" s="1"/>
  <c r="M1490" s="1"/>
  <c r="M1496" s="1"/>
  <c r="M1502" s="1"/>
  <c r="M1508" s="1"/>
  <c r="M1514" s="1"/>
  <c r="M1520" s="1"/>
  <c r="M1526" s="1"/>
  <c r="M1532" s="1"/>
  <c r="M1538" s="1"/>
  <c r="M1544" s="1"/>
  <c r="M1550" s="1"/>
  <c r="M1556" s="1"/>
  <c r="M1562" s="1"/>
  <c r="M1568" s="1"/>
  <c r="M1574" s="1"/>
  <c r="M1580" s="1"/>
  <c r="M1586" s="1"/>
  <c r="M1592" s="1"/>
  <c r="M1598" s="1"/>
  <c r="M1604" s="1"/>
  <c r="M1610" s="1"/>
  <c r="M1616" s="1"/>
  <c r="M1622" s="1"/>
  <c r="M1628" s="1"/>
  <c r="M1634" s="1"/>
  <c r="M1640" s="1"/>
  <c r="M1646" s="1"/>
  <c r="M1652" s="1"/>
  <c r="M1658" s="1"/>
  <c r="M1664" s="1"/>
  <c r="M1670" s="1"/>
  <c r="M1676" s="1"/>
  <c r="M1682" s="1"/>
  <c r="M1688" s="1"/>
  <c r="M1694" s="1"/>
  <c r="M1700" s="1"/>
  <c r="M1706" s="1"/>
  <c r="M1712" s="1"/>
  <c r="M1718" s="1"/>
  <c r="M1724" s="1"/>
  <c r="M1730" s="1"/>
  <c r="M1736" s="1"/>
  <c r="M1742" s="1"/>
  <c r="M1748" s="1"/>
  <c r="M1754" s="1"/>
  <c r="M1760" s="1"/>
  <c r="M1766" s="1"/>
  <c r="M1772" s="1"/>
  <c r="M1778" s="1"/>
  <c r="M1784" s="1"/>
  <c r="M1790" s="1"/>
  <c r="M1796" s="1"/>
  <c r="M1802" s="1"/>
  <c r="M1808" s="1"/>
  <c r="M1814" s="1"/>
  <c r="M1820" s="1"/>
  <c r="M1826" s="1"/>
  <c r="M1832" s="1"/>
  <c r="M1838" s="1"/>
  <c r="M1844" s="1"/>
  <c r="M1850" s="1"/>
  <c r="M1856" s="1"/>
  <c r="M1862" s="1"/>
  <c r="M1868" s="1"/>
  <c r="M1874" s="1"/>
  <c r="M1880" s="1"/>
  <c r="M1886" s="1"/>
  <c r="M1892" s="1"/>
  <c r="M1898" s="1"/>
  <c r="M1904" s="1"/>
  <c r="M1910" s="1"/>
  <c r="M1916" s="1"/>
  <c r="M1922" s="1"/>
  <c r="M1928" s="1"/>
  <c r="M1934" s="1"/>
  <c r="M1940" s="1"/>
  <c r="M1946" s="1"/>
  <c r="M1952" s="1"/>
  <c r="M1958" s="1"/>
  <c r="M1964" s="1"/>
  <c r="M1970" s="1"/>
  <c r="M1976" s="1"/>
  <c r="M1982" s="1"/>
  <c r="M1988" s="1"/>
  <c r="M1994" s="1"/>
  <c r="M2000" s="1"/>
  <c r="M2006" s="1"/>
  <c r="M2012" s="1"/>
  <c r="M2018" s="1"/>
  <c r="M2024" s="1"/>
  <c r="M2030" s="1"/>
  <c r="M2036" s="1"/>
  <c r="M2042" s="1"/>
  <c r="M2048" s="1"/>
  <c r="M2054" s="1"/>
  <c r="M2060" s="1"/>
  <c r="M2066" s="1"/>
  <c r="M2072" s="1"/>
  <c r="M2078" s="1"/>
  <c r="M2084" s="1"/>
  <c r="M2090" s="1"/>
  <c r="M2096" s="1"/>
  <c r="M2102" s="1"/>
  <c r="M2108" s="1"/>
  <c r="M2114" s="1"/>
  <c r="M2120" s="1"/>
  <c r="M2126" s="1"/>
  <c r="M2132" s="1"/>
  <c r="M2138" s="1"/>
  <c r="M2144" s="1"/>
  <c r="M2150" s="1"/>
  <c r="M2156" s="1"/>
  <c r="M2162" s="1"/>
  <c r="M2168" s="1"/>
  <c r="M2174" s="1"/>
  <c r="M2180" s="1"/>
  <c r="M2186" s="1"/>
  <c r="M2192" s="1"/>
  <c r="M2198" s="1"/>
  <c r="M2204" s="1"/>
  <c r="M2210" s="1"/>
  <c r="M2216" s="1"/>
  <c r="M2222" s="1"/>
  <c r="M2228" s="1"/>
  <c r="M2234" s="1"/>
  <c r="M2240" s="1"/>
  <c r="M2246" s="1"/>
  <c r="M2252" s="1"/>
  <c r="M2258" s="1"/>
  <c r="M2264" s="1"/>
  <c r="M2270" s="1"/>
  <c r="M2276" s="1"/>
  <c r="M2282" s="1"/>
  <c r="M2288" s="1"/>
  <c r="M2294" s="1"/>
  <c r="M2300" s="1"/>
  <c r="M2306" s="1"/>
  <c r="M2312" s="1"/>
  <c r="M2318" s="1"/>
  <c r="M2324" s="1"/>
  <c r="M2330" s="1"/>
  <c r="M2336" s="1"/>
  <c r="M2342" s="1"/>
  <c r="M2348" s="1"/>
  <c r="M2354" s="1"/>
  <c r="M2360" s="1"/>
  <c r="M2366" s="1"/>
  <c r="M2372" s="1"/>
  <c r="M2378" s="1"/>
  <c r="M2384" s="1"/>
  <c r="M2390" s="1"/>
  <c r="M2396" s="1"/>
  <c r="M2402" s="1"/>
  <c r="M2408" s="1"/>
  <c r="M2414" s="1"/>
  <c r="M2420" s="1"/>
  <c r="M2426" s="1"/>
  <c r="M2432" s="1"/>
  <c r="M2438" s="1"/>
  <c r="M2444" s="1"/>
  <c r="M2450" s="1"/>
  <c r="M2456" s="1"/>
  <c r="M2462" s="1"/>
  <c r="M2468" s="1"/>
  <c r="M2474" s="1"/>
  <c r="M2480" s="1"/>
  <c r="M2486" s="1"/>
  <c r="M2492" s="1"/>
  <c r="M2498" s="1"/>
  <c r="M2504" s="1"/>
  <c r="M2510" s="1"/>
  <c r="M2516" s="1"/>
  <c r="M2522" s="1"/>
  <c r="M2528" s="1"/>
  <c r="M2534" s="1"/>
  <c r="M2540" s="1"/>
  <c r="M2546" s="1"/>
  <c r="M2552" s="1"/>
  <c r="M2558" s="1"/>
  <c r="M2564" s="1"/>
  <c r="M2570" s="1"/>
  <c r="M2576" s="1"/>
  <c r="M2582" s="1"/>
  <c r="M2588" s="1"/>
  <c r="M2594" s="1"/>
  <c r="M2600" s="1"/>
  <c r="M2606" s="1"/>
  <c r="M2612" s="1"/>
  <c r="M2618" s="1"/>
  <c r="M2624" s="1"/>
  <c r="M2630" s="1"/>
  <c r="M2636" s="1"/>
  <c r="M2642" s="1"/>
  <c r="M2648" s="1"/>
  <c r="M2654" s="1"/>
  <c r="M2660" s="1"/>
  <c r="M2666" s="1"/>
  <c r="M2672" s="1"/>
  <c r="M2678" s="1"/>
  <c r="M2684" s="1"/>
  <c r="M2690" s="1"/>
  <c r="M2696" s="1"/>
  <c r="M2702" s="1"/>
  <c r="M2708" s="1"/>
  <c r="M2714" s="1"/>
  <c r="M2720" s="1"/>
  <c r="M2726" s="1"/>
  <c r="M2732" s="1"/>
  <c r="M2738" s="1"/>
  <c r="M2744" s="1"/>
  <c r="M2750" s="1"/>
  <c r="M2756" s="1"/>
  <c r="M2762" s="1"/>
  <c r="M2768" s="1"/>
  <c r="M2774" s="1"/>
  <c r="M2780" s="1"/>
  <c r="M2786" s="1"/>
  <c r="M2792" s="1"/>
  <c r="M2798" s="1"/>
  <c r="M2804" s="1"/>
  <c r="M2810" s="1"/>
  <c r="M2816" s="1"/>
  <c r="M2822" s="1"/>
  <c r="M2828" s="1"/>
  <c r="M2834" s="1"/>
  <c r="M2840" s="1"/>
  <c r="M2846" s="1"/>
  <c r="M2852" s="1"/>
  <c r="M2858" s="1"/>
  <c r="M2864" s="1"/>
  <c r="M2870" s="1"/>
  <c r="M2876" s="1"/>
  <c r="M2882" s="1"/>
  <c r="M2888" s="1"/>
  <c r="M2894" s="1"/>
  <c r="M2900" s="1"/>
  <c r="M2906" s="1"/>
  <c r="M2912" s="1"/>
  <c r="M2918" s="1"/>
  <c r="M2924" s="1"/>
  <c r="M2930" s="1"/>
  <c r="M2936" s="1"/>
  <c r="M2942" s="1"/>
  <c r="M2948" s="1"/>
  <c r="M2954" s="1"/>
  <c r="M2960" s="1"/>
  <c r="M2966" s="1"/>
  <c r="M2972" s="1"/>
  <c r="M2978" s="1"/>
  <c r="M2984" s="1"/>
  <c r="M2990" s="1"/>
  <c r="M2996" s="1"/>
  <c r="M3002" s="1"/>
  <c r="M3008" s="1"/>
  <c r="M3014" s="1"/>
  <c r="M3020" s="1"/>
  <c r="M3026" s="1"/>
  <c r="M3032" s="1"/>
  <c r="M3038" s="1"/>
  <c r="M3044" s="1"/>
  <c r="M3050" s="1"/>
  <c r="M3056" s="1"/>
  <c r="M3062" s="1"/>
  <c r="M3068" s="1"/>
  <c r="M3074" s="1"/>
  <c r="M3080" s="1"/>
  <c r="M3086" s="1"/>
  <c r="M3092" s="1"/>
  <c r="M3098" s="1"/>
  <c r="M3104" s="1"/>
  <c r="M3110" s="1"/>
  <c r="M3116" s="1"/>
  <c r="M3122" s="1"/>
  <c r="M3128" s="1"/>
  <c r="M3134" s="1"/>
  <c r="M3140" s="1"/>
  <c r="M3146" s="1"/>
  <c r="M3152" s="1"/>
  <c r="M3158" s="1"/>
  <c r="M3164" s="1"/>
  <c r="M3170" s="1"/>
  <c r="M3176" s="1"/>
  <c r="M3182" s="1"/>
  <c r="M3188" s="1"/>
  <c r="M3194" s="1"/>
  <c r="M3200" s="1"/>
  <c r="M3206" s="1"/>
  <c r="M3212" s="1"/>
  <c r="M3218" s="1"/>
  <c r="M3224" s="1"/>
  <c r="M3230" s="1"/>
  <c r="F14"/>
  <c r="G14" s="1"/>
  <c r="G20" s="1"/>
  <c r="G26" s="1"/>
  <c r="G32" s="1"/>
  <c r="G38" s="1"/>
  <c r="G44" s="1"/>
  <c r="G50" s="1"/>
  <c r="G56" s="1"/>
  <c r="G62" s="1"/>
  <c r="G68" s="1"/>
  <c r="G74" s="1"/>
  <c r="G80" s="1"/>
  <c r="G86" s="1"/>
  <c r="G92" s="1"/>
  <c r="G98" s="1"/>
  <c r="G104" s="1"/>
  <c r="G110" s="1"/>
  <c r="G116" s="1"/>
  <c r="G122" s="1"/>
  <c r="G128" s="1"/>
  <c r="G134" s="1"/>
  <c r="G140" s="1"/>
  <c r="G146" s="1"/>
  <c r="G152" s="1"/>
  <c r="G158" s="1"/>
  <c r="G164" s="1"/>
  <c r="G170" s="1"/>
  <c r="G176" s="1"/>
  <c r="G182" s="1"/>
  <c r="G188" s="1"/>
  <c r="G194" s="1"/>
  <c r="G200" s="1"/>
  <c r="G206" s="1"/>
  <c r="G212" s="1"/>
  <c r="G218" s="1"/>
  <c r="G224" s="1"/>
  <c r="G230" s="1"/>
  <c r="G236" s="1"/>
  <c r="G242" s="1"/>
  <c r="G248" s="1"/>
  <c r="G254" s="1"/>
  <c r="G260" s="1"/>
  <c r="G266" s="1"/>
  <c r="G272" s="1"/>
  <c r="G278" s="1"/>
  <c r="G284" s="1"/>
  <c r="G290" s="1"/>
  <c r="G296" s="1"/>
  <c r="G302" s="1"/>
  <c r="G308" s="1"/>
  <c r="G314" s="1"/>
  <c r="G320" s="1"/>
  <c r="G326" s="1"/>
  <c r="G332" s="1"/>
  <c r="G338" s="1"/>
  <c r="G344" s="1"/>
  <c r="G350" s="1"/>
  <c r="G356" s="1"/>
  <c r="G362" s="1"/>
  <c r="G368" s="1"/>
  <c r="G374" s="1"/>
  <c r="G380" s="1"/>
  <c r="G386" s="1"/>
  <c r="G392" s="1"/>
  <c r="G398" s="1"/>
  <c r="G404" s="1"/>
  <c r="G410" s="1"/>
  <c r="G416" s="1"/>
  <c r="G422" s="1"/>
  <c r="G428" s="1"/>
  <c r="G434" s="1"/>
  <c r="G440" s="1"/>
  <c r="G446" s="1"/>
  <c r="G452" s="1"/>
  <c r="G458" s="1"/>
  <c r="G464" s="1"/>
  <c r="G470" s="1"/>
  <c r="G476" s="1"/>
  <c r="G482" s="1"/>
  <c r="G488" s="1"/>
  <c r="G494" s="1"/>
  <c r="G500" s="1"/>
  <c r="G506" s="1"/>
  <c r="G512" s="1"/>
  <c r="G518" s="1"/>
  <c r="G524" s="1"/>
  <c r="G530" s="1"/>
  <c r="G536" s="1"/>
  <c r="G542" s="1"/>
  <c r="G548" s="1"/>
  <c r="G554" s="1"/>
  <c r="G560" s="1"/>
  <c r="G566" s="1"/>
  <c r="G572" s="1"/>
  <c r="G578" s="1"/>
  <c r="G584" s="1"/>
  <c r="G590" s="1"/>
  <c r="G596" s="1"/>
  <c r="G602" s="1"/>
  <c r="G608" s="1"/>
  <c r="G614" s="1"/>
  <c r="G620" s="1"/>
  <c r="G626" s="1"/>
  <c r="G632" s="1"/>
  <c r="G638" s="1"/>
  <c r="G644" s="1"/>
  <c r="G650" s="1"/>
  <c r="G656" s="1"/>
  <c r="G662" s="1"/>
  <c r="G668" s="1"/>
  <c r="G674" s="1"/>
  <c r="G680" s="1"/>
  <c r="G686" s="1"/>
  <c r="G692" s="1"/>
  <c r="G698" s="1"/>
  <c r="G704" s="1"/>
  <c r="G710" s="1"/>
  <c r="G716" s="1"/>
  <c r="G722" s="1"/>
  <c r="G728" s="1"/>
  <c r="G734" s="1"/>
  <c r="G740" s="1"/>
  <c r="G746" s="1"/>
  <c r="G752" s="1"/>
  <c r="G758" s="1"/>
  <c r="G764" s="1"/>
  <c r="G770" s="1"/>
  <c r="G776" s="1"/>
  <c r="G782" s="1"/>
  <c r="G788" s="1"/>
  <c r="G794" s="1"/>
  <c r="G800" s="1"/>
  <c r="G806" s="1"/>
  <c r="G812" s="1"/>
  <c r="G818" s="1"/>
  <c r="G824" s="1"/>
  <c r="G830" s="1"/>
  <c r="G836" s="1"/>
  <c r="G842" s="1"/>
  <c r="G848" s="1"/>
  <c r="G854" s="1"/>
  <c r="G860" s="1"/>
  <c r="G866" s="1"/>
  <c r="G872" s="1"/>
  <c r="G878" s="1"/>
  <c r="G884" s="1"/>
  <c r="G890" s="1"/>
  <c r="G896" s="1"/>
  <c r="G902" s="1"/>
  <c r="G908" s="1"/>
  <c r="G914" s="1"/>
  <c r="G920" s="1"/>
  <c r="G926" s="1"/>
  <c r="G932" s="1"/>
  <c r="G938" s="1"/>
  <c r="G944" s="1"/>
  <c r="G950" s="1"/>
  <c r="G956" s="1"/>
  <c r="G962" s="1"/>
  <c r="G968" s="1"/>
  <c r="G974" s="1"/>
  <c r="G980" s="1"/>
  <c r="G986" s="1"/>
  <c r="G992" s="1"/>
  <c r="G998" s="1"/>
  <c r="G1004" s="1"/>
  <c r="G1010" s="1"/>
  <c r="G1016" s="1"/>
  <c r="G1022" s="1"/>
  <c r="G1028" s="1"/>
  <c r="G1034" s="1"/>
  <c r="G1040" s="1"/>
  <c r="G1046" s="1"/>
  <c r="G1052" s="1"/>
  <c r="G1058" s="1"/>
  <c r="G1064" s="1"/>
  <c r="G1070" s="1"/>
  <c r="G1076" s="1"/>
  <c r="G1082" s="1"/>
  <c r="G1088" s="1"/>
  <c r="G1094" s="1"/>
  <c r="G1100" s="1"/>
  <c r="G1106" s="1"/>
  <c r="G1112" s="1"/>
  <c r="G1118" s="1"/>
  <c r="G1124" s="1"/>
  <c r="G1130" s="1"/>
  <c r="G1136" s="1"/>
  <c r="G1142" s="1"/>
  <c r="G1148" s="1"/>
  <c r="G1154" s="1"/>
  <c r="G1160" s="1"/>
  <c r="G1166" s="1"/>
  <c r="G1172" s="1"/>
  <c r="G1178" s="1"/>
  <c r="G1184" s="1"/>
  <c r="G1190" s="1"/>
  <c r="G1196" s="1"/>
  <c r="G1202" s="1"/>
  <c r="G1208" s="1"/>
  <c r="G1214" s="1"/>
  <c r="G1220" s="1"/>
  <c r="G1226" s="1"/>
  <c r="G1232" s="1"/>
  <c r="G1238" s="1"/>
  <c r="G1244" s="1"/>
  <c r="G1250" s="1"/>
  <c r="G1256" s="1"/>
  <c r="G1262" s="1"/>
  <c r="G1268" s="1"/>
  <c r="G1274" s="1"/>
  <c r="G1280" s="1"/>
  <c r="G1286" s="1"/>
  <c r="G1292" s="1"/>
  <c r="G1298" s="1"/>
  <c r="G1304" s="1"/>
  <c r="G1310" s="1"/>
  <c r="G1316" s="1"/>
  <c r="G1322" s="1"/>
  <c r="G1328" s="1"/>
  <c r="G1334" s="1"/>
  <c r="G1340" s="1"/>
  <c r="G1346" s="1"/>
  <c r="G1352" s="1"/>
  <c r="G1358" s="1"/>
  <c r="G1364" s="1"/>
  <c r="G1370" s="1"/>
  <c r="G1376" s="1"/>
  <c r="G1382" s="1"/>
  <c r="G1388" s="1"/>
  <c r="G1394" s="1"/>
  <c r="G1400" s="1"/>
  <c r="G1406" s="1"/>
  <c r="G1412" s="1"/>
  <c r="G1418" s="1"/>
  <c r="G1424" s="1"/>
  <c r="G1430" s="1"/>
  <c r="G1436" s="1"/>
  <c r="G1442" s="1"/>
  <c r="G1448" s="1"/>
  <c r="G1454" s="1"/>
  <c r="G1460" s="1"/>
  <c r="G1466" s="1"/>
  <c r="G1472" s="1"/>
  <c r="G1478" s="1"/>
  <c r="G1484" s="1"/>
  <c r="G1490" s="1"/>
  <c r="G1496" s="1"/>
  <c r="G1502" s="1"/>
  <c r="G1508" s="1"/>
  <c r="G1514" s="1"/>
  <c r="G1520" s="1"/>
  <c r="G1526" s="1"/>
  <c r="G1532" s="1"/>
  <c r="G1538" s="1"/>
  <c r="G1544" s="1"/>
  <c r="G1550" s="1"/>
  <c r="G1556" s="1"/>
  <c r="G1562" s="1"/>
  <c r="G1568" s="1"/>
  <c r="G1574" s="1"/>
  <c r="G1580" s="1"/>
  <c r="G1586" s="1"/>
  <c r="G1592" s="1"/>
  <c r="G1598" s="1"/>
  <c r="G1604" s="1"/>
  <c r="G1610" s="1"/>
  <c r="G1616" s="1"/>
  <c r="G1622" s="1"/>
  <c r="G1628" s="1"/>
  <c r="G1634" s="1"/>
  <c r="G1640" s="1"/>
  <c r="G1646" s="1"/>
  <c r="G1652" s="1"/>
  <c r="G1658" s="1"/>
  <c r="G1664" s="1"/>
  <c r="G1670" s="1"/>
  <c r="G1676" s="1"/>
  <c r="G1682" s="1"/>
  <c r="G1688" s="1"/>
  <c r="G1694" s="1"/>
  <c r="G1700" s="1"/>
  <c r="G1706" s="1"/>
  <c r="G1712" s="1"/>
  <c r="G1718" s="1"/>
  <c r="G1724" s="1"/>
  <c r="G1730" s="1"/>
  <c r="G1736" s="1"/>
  <c r="G1742" s="1"/>
  <c r="G1748" s="1"/>
  <c r="G1754" s="1"/>
  <c r="G1760" s="1"/>
  <c r="G1766" s="1"/>
  <c r="G1772" s="1"/>
  <c r="G1778" s="1"/>
  <c r="G1784" s="1"/>
  <c r="G1790" s="1"/>
  <c r="G1796" s="1"/>
  <c r="G1802" s="1"/>
  <c r="G1808" s="1"/>
  <c r="G1814" s="1"/>
  <c r="G1820" s="1"/>
  <c r="G1826" s="1"/>
  <c r="G1832" s="1"/>
  <c r="G1838" s="1"/>
  <c r="G1844" s="1"/>
  <c r="G1850" s="1"/>
  <c r="G1856" s="1"/>
  <c r="G1862" s="1"/>
  <c r="G1868" s="1"/>
  <c r="G1874" s="1"/>
  <c r="G1880" s="1"/>
  <c r="G1886" s="1"/>
  <c r="G1892" s="1"/>
  <c r="G1898" s="1"/>
  <c r="G1904" s="1"/>
  <c r="G1910" s="1"/>
  <c r="G1916" s="1"/>
  <c r="G1922" s="1"/>
  <c r="G1928" s="1"/>
  <c r="G1934" s="1"/>
  <c r="G1940" s="1"/>
  <c r="G1946" s="1"/>
  <c r="G1952" s="1"/>
  <c r="G1958" s="1"/>
  <c r="G1964" s="1"/>
  <c r="G1970" s="1"/>
  <c r="G1976" s="1"/>
  <c r="G1982" s="1"/>
  <c r="G1988" s="1"/>
  <c r="G1994" s="1"/>
  <c r="G2000" s="1"/>
  <c r="G2006" s="1"/>
  <c r="G2012" s="1"/>
  <c r="G2018" s="1"/>
  <c r="G2024" s="1"/>
  <c r="G2030" s="1"/>
  <c r="G2036" s="1"/>
  <c r="G2042" s="1"/>
  <c r="G2048" s="1"/>
  <c r="G2054" s="1"/>
  <c r="G2060" s="1"/>
  <c r="G2066" s="1"/>
  <c r="G2072" s="1"/>
  <c r="G2078" s="1"/>
  <c r="G2084" s="1"/>
  <c r="G2090" s="1"/>
  <c r="G2096" s="1"/>
  <c r="G2102" s="1"/>
  <c r="G2108" s="1"/>
  <c r="G2114" s="1"/>
  <c r="G2120" s="1"/>
  <c r="G2126" s="1"/>
  <c r="G2132" s="1"/>
  <c r="G2138" s="1"/>
  <c r="G2144" s="1"/>
  <c r="G2150" s="1"/>
  <c r="G2156" s="1"/>
  <c r="G2162" s="1"/>
  <c r="G2168" s="1"/>
  <c r="G2174" s="1"/>
  <c r="G2180" s="1"/>
  <c r="G2186" s="1"/>
  <c r="G2192" s="1"/>
  <c r="G2198" s="1"/>
  <c r="G2204" s="1"/>
  <c r="G2210" s="1"/>
  <c r="G2216" s="1"/>
  <c r="G2222" s="1"/>
  <c r="G2228" s="1"/>
  <c r="G2234" s="1"/>
  <c r="G2240" s="1"/>
  <c r="G2246" s="1"/>
  <c r="G2252" s="1"/>
  <c r="G2258" s="1"/>
  <c r="G2264" s="1"/>
  <c r="G2270" s="1"/>
  <c r="G2276" s="1"/>
  <c r="G2282" s="1"/>
  <c r="G2288" s="1"/>
  <c r="G2294" s="1"/>
  <c r="G2300" s="1"/>
  <c r="G2306" s="1"/>
  <c r="G2312" s="1"/>
  <c r="G2318" s="1"/>
  <c r="G2324" s="1"/>
  <c r="G2330" s="1"/>
  <c r="G2336" s="1"/>
  <c r="G2342" s="1"/>
  <c r="G2348" s="1"/>
  <c r="G2354" s="1"/>
  <c r="G2360" s="1"/>
  <c r="G2366" s="1"/>
  <c r="G2372" s="1"/>
  <c r="G2378" s="1"/>
  <c r="G2384" s="1"/>
  <c r="G2390" s="1"/>
  <c r="G2396" s="1"/>
  <c r="G2402" s="1"/>
  <c r="G2408" s="1"/>
  <c r="G2414" s="1"/>
  <c r="G2420" s="1"/>
  <c r="G2426" s="1"/>
  <c r="G2432" s="1"/>
  <c r="G2438" s="1"/>
  <c r="G2444" s="1"/>
  <c r="G2450" s="1"/>
  <c r="G2456" s="1"/>
  <c r="G2462" s="1"/>
  <c r="G2468" s="1"/>
  <c r="G2474" s="1"/>
  <c r="G2480" s="1"/>
  <c r="G2486" s="1"/>
  <c r="G2492" s="1"/>
  <c r="G2498" s="1"/>
  <c r="G2504" s="1"/>
  <c r="G2510" s="1"/>
  <c r="G2516" s="1"/>
  <c r="G2522" s="1"/>
  <c r="G2528" s="1"/>
  <c r="G2534" s="1"/>
  <c r="G2540" s="1"/>
  <c r="G2546" s="1"/>
  <c r="G2552" s="1"/>
  <c r="G2558" s="1"/>
  <c r="G2564" s="1"/>
  <c r="G2570" s="1"/>
  <c r="G2576" s="1"/>
  <c r="G2582" s="1"/>
  <c r="G2588" s="1"/>
  <c r="G2594" s="1"/>
  <c r="G2600" s="1"/>
  <c r="G2606" s="1"/>
  <c r="G2612" s="1"/>
  <c r="G2618" s="1"/>
  <c r="G2624" s="1"/>
  <c r="G2630" s="1"/>
  <c r="G2636" s="1"/>
  <c r="G2642" s="1"/>
  <c r="G2648" s="1"/>
  <c r="G2654" s="1"/>
  <c r="G2660" s="1"/>
  <c r="G2666" s="1"/>
  <c r="G2672" s="1"/>
  <c r="G2678" s="1"/>
  <c r="G2684" s="1"/>
  <c r="G2690" s="1"/>
  <c r="G2696" s="1"/>
  <c r="G2702" s="1"/>
  <c r="G2708" s="1"/>
  <c r="G2714" s="1"/>
  <c r="G2720" s="1"/>
  <c r="G2726" s="1"/>
  <c r="G2732" s="1"/>
  <c r="G2738" s="1"/>
  <c r="G2744" s="1"/>
  <c r="G2750" s="1"/>
  <c r="G2756" s="1"/>
  <c r="G2762" s="1"/>
  <c r="G2768" s="1"/>
  <c r="G2774" s="1"/>
  <c r="G2780" s="1"/>
  <c r="G2786" s="1"/>
  <c r="G2792" s="1"/>
  <c r="G2798" s="1"/>
  <c r="G2804" s="1"/>
  <c r="G2810" s="1"/>
  <c r="G2816" s="1"/>
  <c r="G2822" s="1"/>
  <c r="G2828" s="1"/>
  <c r="G2834" s="1"/>
  <c r="G2840" s="1"/>
  <c r="G2846" s="1"/>
  <c r="G2852" s="1"/>
  <c r="G2858" s="1"/>
  <c r="G2864" s="1"/>
  <c r="G2870" s="1"/>
  <c r="G2876" s="1"/>
  <c r="G2882" s="1"/>
  <c r="G2888" s="1"/>
  <c r="G2894" s="1"/>
  <c r="G2900" s="1"/>
  <c r="G2906" s="1"/>
  <c r="G2912" s="1"/>
  <c r="G2918" s="1"/>
  <c r="G2924" s="1"/>
  <c r="G2930" s="1"/>
  <c r="G2936" s="1"/>
  <c r="G2942" s="1"/>
  <c r="G2948" s="1"/>
  <c r="G2954" s="1"/>
  <c r="G2960" s="1"/>
  <c r="G2966" s="1"/>
  <c r="G2972" s="1"/>
  <c r="G2978" s="1"/>
  <c r="G2984" s="1"/>
  <c r="G2990" s="1"/>
  <c r="G2996" s="1"/>
  <c r="G3002" s="1"/>
  <c r="G3008" s="1"/>
  <c r="G3014" s="1"/>
  <c r="G3020" s="1"/>
  <c r="G3026" s="1"/>
  <c r="G3032" s="1"/>
  <c r="G3038" s="1"/>
  <c r="G3044" s="1"/>
  <c r="G3050" s="1"/>
  <c r="G3056" s="1"/>
  <c r="G3062" s="1"/>
  <c r="G3068" s="1"/>
  <c r="G3074" s="1"/>
  <c r="G3080" s="1"/>
  <c r="G3086" s="1"/>
  <c r="G3092" s="1"/>
  <c r="G3098" s="1"/>
  <c r="G3104" s="1"/>
  <c r="G3110" s="1"/>
  <c r="G3116" s="1"/>
  <c r="G3122" s="1"/>
  <c r="G3128" s="1"/>
  <c r="G3134" s="1"/>
  <c r="G3140" s="1"/>
  <c r="G3146" s="1"/>
  <c r="G3152" s="1"/>
  <c r="G3158" s="1"/>
  <c r="G3164" s="1"/>
  <c r="G3170" s="1"/>
  <c r="G3176" s="1"/>
  <c r="G3182" s="1"/>
  <c r="G3188" s="1"/>
  <c r="G3194" s="1"/>
  <c r="G3200" s="1"/>
  <c r="G3206" s="1"/>
  <c r="G3212" s="1"/>
  <c r="G3218" s="1"/>
  <c r="G3224" s="1"/>
  <c r="G3230" s="1"/>
  <c r="L13"/>
  <c r="M13" s="1"/>
  <c r="M19" s="1"/>
  <c r="M25" s="1"/>
  <c r="M31" s="1"/>
  <c r="M37" s="1"/>
  <c r="M43" s="1"/>
  <c r="M49" s="1"/>
  <c r="M55" s="1"/>
  <c r="M61" s="1"/>
  <c r="M67" s="1"/>
  <c r="M73" s="1"/>
  <c r="M79" s="1"/>
  <c r="M85" s="1"/>
  <c r="M91" s="1"/>
  <c r="M97" s="1"/>
  <c r="M103" s="1"/>
  <c r="M109" s="1"/>
  <c r="M115" s="1"/>
  <c r="M121" s="1"/>
  <c r="M127" s="1"/>
  <c r="M133" s="1"/>
  <c r="M139" s="1"/>
  <c r="M145" s="1"/>
  <c r="M151" s="1"/>
  <c r="M157" s="1"/>
  <c r="M163" s="1"/>
  <c r="M169" s="1"/>
  <c r="M175" s="1"/>
  <c r="M181" s="1"/>
  <c r="M187" s="1"/>
  <c r="M193" s="1"/>
  <c r="M199" s="1"/>
  <c r="M205" s="1"/>
  <c r="M211" s="1"/>
  <c r="M217" s="1"/>
  <c r="M223" s="1"/>
  <c r="M229" s="1"/>
  <c r="M235" s="1"/>
  <c r="M241" s="1"/>
  <c r="M247" s="1"/>
  <c r="M253" s="1"/>
  <c r="M259" s="1"/>
  <c r="M265" s="1"/>
  <c r="M271" s="1"/>
  <c r="M277" s="1"/>
  <c r="M283" s="1"/>
  <c r="M289" s="1"/>
  <c r="M295" s="1"/>
  <c r="M301" s="1"/>
  <c r="M307" s="1"/>
  <c r="M313" s="1"/>
  <c r="M319" s="1"/>
  <c r="M325" s="1"/>
  <c r="M331" s="1"/>
  <c r="M337" s="1"/>
  <c r="M343" s="1"/>
  <c r="M349" s="1"/>
  <c r="M355" s="1"/>
  <c r="M361" s="1"/>
  <c r="M367" s="1"/>
  <c r="M373" s="1"/>
  <c r="M379" s="1"/>
  <c r="M385" s="1"/>
  <c r="M391" s="1"/>
  <c r="M397" s="1"/>
  <c r="M403" s="1"/>
  <c r="M409" s="1"/>
  <c r="M415" s="1"/>
  <c r="M421" s="1"/>
  <c r="M427" s="1"/>
  <c r="M433" s="1"/>
  <c r="M439" s="1"/>
  <c r="M445" s="1"/>
  <c r="M451" s="1"/>
  <c r="M457" s="1"/>
  <c r="M463" s="1"/>
  <c r="M469" s="1"/>
  <c r="M475" s="1"/>
  <c r="M481" s="1"/>
  <c r="M487" s="1"/>
  <c r="M493" s="1"/>
  <c r="M499" s="1"/>
  <c r="M505" s="1"/>
  <c r="M511" s="1"/>
  <c r="M517" s="1"/>
  <c r="M523" s="1"/>
  <c r="M529" s="1"/>
  <c r="M535" s="1"/>
  <c r="M541" s="1"/>
  <c r="M547" s="1"/>
  <c r="M553" s="1"/>
  <c r="M559" s="1"/>
  <c r="M565" s="1"/>
  <c r="M571" s="1"/>
  <c r="M577" s="1"/>
  <c r="M583" s="1"/>
  <c r="M589" s="1"/>
  <c r="M595" s="1"/>
  <c r="M601" s="1"/>
  <c r="M607" s="1"/>
  <c r="M613" s="1"/>
  <c r="M619" s="1"/>
  <c r="M625" s="1"/>
  <c r="M631" s="1"/>
  <c r="M637" s="1"/>
  <c r="M643" s="1"/>
  <c r="M649" s="1"/>
  <c r="M655" s="1"/>
  <c r="M661" s="1"/>
  <c r="M667" s="1"/>
  <c r="M673" s="1"/>
  <c r="M679" s="1"/>
  <c r="M685" s="1"/>
  <c r="M691" s="1"/>
  <c r="M697" s="1"/>
  <c r="M703" s="1"/>
  <c r="M709" s="1"/>
  <c r="M715" s="1"/>
  <c r="M721" s="1"/>
  <c r="M727" s="1"/>
  <c r="M733" s="1"/>
  <c r="M739" s="1"/>
  <c r="M745" s="1"/>
  <c r="M751" s="1"/>
  <c r="M757" s="1"/>
  <c r="M763" s="1"/>
  <c r="M769" s="1"/>
  <c r="M775" s="1"/>
  <c r="M781" s="1"/>
  <c r="M787" s="1"/>
  <c r="M793" s="1"/>
  <c r="M799" s="1"/>
  <c r="M805" s="1"/>
  <c r="M811" s="1"/>
  <c r="M817" s="1"/>
  <c r="M823" s="1"/>
  <c r="M829" s="1"/>
  <c r="M835" s="1"/>
  <c r="M841" s="1"/>
  <c r="M847" s="1"/>
  <c r="M853" s="1"/>
  <c r="M859" s="1"/>
  <c r="M865" s="1"/>
  <c r="M871" s="1"/>
  <c r="M877" s="1"/>
  <c r="M883" s="1"/>
  <c r="M889" s="1"/>
  <c r="M895" s="1"/>
  <c r="M901" s="1"/>
  <c r="M907" s="1"/>
  <c r="M913" s="1"/>
  <c r="M919" s="1"/>
  <c r="M925" s="1"/>
  <c r="M931" s="1"/>
  <c r="M937" s="1"/>
  <c r="M943" s="1"/>
  <c r="M949" s="1"/>
  <c r="M955" s="1"/>
  <c r="M961" s="1"/>
  <c r="M967" s="1"/>
  <c r="M973" s="1"/>
  <c r="M979" s="1"/>
  <c r="M985" s="1"/>
  <c r="M991" s="1"/>
  <c r="M997" s="1"/>
  <c r="M1003" s="1"/>
  <c r="M1009" s="1"/>
  <c r="M1015" s="1"/>
  <c r="M1021" s="1"/>
  <c r="M1027" s="1"/>
  <c r="M1033" s="1"/>
  <c r="M1039" s="1"/>
  <c r="M1045" s="1"/>
  <c r="M1051" s="1"/>
  <c r="M1057" s="1"/>
  <c r="M1063" s="1"/>
  <c r="M1069" s="1"/>
  <c r="M1075" s="1"/>
  <c r="M1081" s="1"/>
  <c r="M1087" s="1"/>
  <c r="M1093" s="1"/>
  <c r="M1099" s="1"/>
  <c r="M1105" s="1"/>
  <c r="M1111" s="1"/>
  <c r="M1117" s="1"/>
  <c r="M1123" s="1"/>
  <c r="M1129" s="1"/>
  <c r="M1135" s="1"/>
  <c r="M1141" s="1"/>
  <c r="M1147" s="1"/>
  <c r="M1153" s="1"/>
  <c r="M1159" s="1"/>
  <c r="M1165" s="1"/>
  <c r="M1171" s="1"/>
  <c r="M1177" s="1"/>
  <c r="M1183" s="1"/>
  <c r="M1189" s="1"/>
  <c r="M1195" s="1"/>
  <c r="M1201" s="1"/>
  <c r="M1207" s="1"/>
  <c r="M1213" s="1"/>
  <c r="M1219" s="1"/>
  <c r="M1225" s="1"/>
  <c r="M1231" s="1"/>
  <c r="M1237" s="1"/>
  <c r="M1243" s="1"/>
  <c r="M1249" s="1"/>
  <c r="M1255" s="1"/>
  <c r="M1261" s="1"/>
  <c r="M1267" s="1"/>
  <c r="M1273" s="1"/>
  <c r="M1279" s="1"/>
  <c r="M1285" s="1"/>
  <c r="M1291" s="1"/>
  <c r="M1297" s="1"/>
  <c r="M1303" s="1"/>
  <c r="M1309" s="1"/>
  <c r="M1315" s="1"/>
  <c r="M1321" s="1"/>
  <c r="M1327" s="1"/>
  <c r="M1333" s="1"/>
  <c r="M1339" s="1"/>
  <c r="M1345" s="1"/>
  <c r="M1351" s="1"/>
  <c r="M1357" s="1"/>
  <c r="M1363" s="1"/>
  <c r="M1369" s="1"/>
  <c r="M1375" s="1"/>
  <c r="M1381" s="1"/>
  <c r="M1387" s="1"/>
  <c r="M1393" s="1"/>
  <c r="M1399" s="1"/>
  <c r="M1405" s="1"/>
  <c r="M1411" s="1"/>
  <c r="M1417" s="1"/>
  <c r="M1423" s="1"/>
  <c r="M1429" s="1"/>
  <c r="M1435" s="1"/>
  <c r="M1441" s="1"/>
  <c r="M1447" s="1"/>
  <c r="M1453" s="1"/>
  <c r="M1459" s="1"/>
  <c r="M1465" s="1"/>
  <c r="M1471" s="1"/>
  <c r="M1477" s="1"/>
  <c r="M1483" s="1"/>
  <c r="M1489" s="1"/>
  <c r="M1495" s="1"/>
  <c r="M1501" s="1"/>
  <c r="M1507" s="1"/>
  <c r="M1513" s="1"/>
  <c r="M1519" s="1"/>
  <c r="M1525" s="1"/>
  <c r="M1531" s="1"/>
  <c r="M1537" s="1"/>
  <c r="M1543" s="1"/>
  <c r="M1549" s="1"/>
  <c r="M1555" s="1"/>
  <c r="M1561" s="1"/>
  <c r="M1567" s="1"/>
  <c r="M1573" s="1"/>
  <c r="M1579" s="1"/>
  <c r="M1585" s="1"/>
  <c r="M1591" s="1"/>
  <c r="M1597" s="1"/>
  <c r="M1603" s="1"/>
  <c r="M1609" s="1"/>
  <c r="M1615" s="1"/>
  <c r="M1621" s="1"/>
  <c r="M1627" s="1"/>
  <c r="M1633" s="1"/>
  <c r="M1639" s="1"/>
  <c r="M1645" s="1"/>
  <c r="M1651" s="1"/>
  <c r="M1657" s="1"/>
  <c r="M1663" s="1"/>
  <c r="M1669" s="1"/>
  <c r="M1675" s="1"/>
  <c r="M1681" s="1"/>
  <c r="M1687" s="1"/>
  <c r="M1693" s="1"/>
  <c r="M1699" s="1"/>
  <c r="M1705" s="1"/>
  <c r="M1711" s="1"/>
  <c r="M1717" s="1"/>
  <c r="M1723" s="1"/>
  <c r="M1729" s="1"/>
  <c r="M1735" s="1"/>
  <c r="M1741" s="1"/>
  <c r="M1747" s="1"/>
  <c r="M1753" s="1"/>
  <c r="M1759" s="1"/>
  <c r="M1765" s="1"/>
  <c r="M1771" s="1"/>
  <c r="M1777" s="1"/>
  <c r="M1783" s="1"/>
  <c r="M1789" s="1"/>
  <c r="M1795" s="1"/>
  <c r="M1801" s="1"/>
  <c r="M1807" s="1"/>
  <c r="M1813" s="1"/>
  <c r="M1819" s="1"/>
  <c r="M1825" s="1"/>
  <c r="M1831" s="1"/>
  <c r="M1837" s="1"/>
  <c r="M1843" s="1"/>
  <c r="M1849" s="1"/>
  <c r="M1855" s="1"/>
  <c r="M1861" s="1"/>
  <c r="M1867" s="1"/>
  <c r="M1873" s="1"/>
  <c r="M1879" s="1"/>
  <c r="M1885" s="1"/>
  <c r="M1891" s="1"/>
  <c r="M1897" s="1"/>
  <c r="M1903" s="1"/>
  <c r="M1909" s="1"/>
  <c r="M1915" s="1"/>
  <c r="M1921" s="1"/>
  <c r="M1927" s="1"/>
  <c r="M1933" s="1"/>
  <c r="M1939" s="1"/>
  <c r="M1945" s="1"/>
  <c r="M1951" s="1"/>
  <c r="M1957" s="1"/>
  <c r="M1963" s="1"/>
  <c r="M1969" s="1"/>
  <c r="M1975" s="1"/>
  <c r="M1981" s="1"/>
  <c r="M1987" s="1"/>
  <c r="M1993" s="1"/>
  <c r="M1999" s="1"/>
  <c r="M2005" s="1"/>
  <c r="M2011" s="1"/>
  <c r="M2017" s="1"/>
  <c r="M2023" s="1"/>
  <c r="M2029" s="1"/>
  <c r="M2035" s="1"/>
  <c r="M2041" s="1"/>
  <c r="M2047" s="1"/>
  <c r="M2053" s="1"/>
  <c r="M2059" s="1"/>
  <c r="M2065" s="1"/>
  <c r="M2071" s="1"/>
  <c r="M2077" s="1"/>
  <c r="M2083" s="1"/>
  <c r="M2089" s="1"/>
  <c r="M2095" s="1"/>
  <c r="M2101" s="1"/>
  <c r="M2107" s="1"/>
  <c r="M2113" s="1"/>
  <c r="M2119" s="1"/>
  <c r="M2125" s="1"/>
  <c r="M2131" s="1"/>
  <c r="M2137" s="1"/>
  <c r="M2143" s="1"/>
  <c r="M2149" s="1"/>
  <c r="M2155" s="1"/>
  <c r="M2161" s="1"/>
  <c r="M2167" s="1"/>
  <c r="M2173" s="1"/>
  <c r="M2179" s="1"/>
  <c r="M2185" s="1"/>
  <c r="M2191" s="1"/>
  <c r="M2197" s="1"/>
  <c r="M2203" s="1"/>
  <c r="M2209" s="1"/>
  <c r="M2215" s="1"/>
  <c r="M2221" s="1"/>
  <c r="M2227" s="1"/>
  <c r="M2233" s="1"/>
  <c r="M2239" s="1"/>
  <c r="M2245" s="1"/>
  <c r="M2251" s="1"/>
  <c r="M2257" s="1"/>
  <c r="M2263" s="1"/>
  <c r="M2269" s="1"/>
  <c r="M2275" s="1"/>
  <c r="M2281" s="1"/>
  <c r="M2287" s="1"/>
  <c r="M2293" s="1"/>
  <c r="M2299" s="1"/>
  <c r="M2305" s="1"/>
  <c r="M2311" s="1"/>
  <c r="M2317" s="1"/>
  <c r="M2323" s="1"/>
  <c r="M2329" s="1"/>
  <c r="M2335" s="1"/>
  <c r="M2341" s="1"/>
  <c r="M2347" s="1"/>
  <c r="M2353" s="1"/>
  <c r="M2359" s="1"/>
  <c r="M2365" s="1"/>
  <c r="M2371" s="1"/>
  <c r="M2377" s="1"/>
  <c r="M2383" s="1"/>
  <c r="M2389" s="1"/>
  <c r="M2395" s="1"/>
  <c r="M2401" s="1"/>
  <c r="M2407" s="1"/>
  <c r="M2413" s="1"/>
  <c r="M2419" s="1"/>
  <c r="M2425" s="1"/>
  <c r="M2431" s="1"/>
  <c r="M2437" s="1"/>
  <c r="M2443" s="1"/>
  <c r="M2449" s="1"/>
  <c r="M2455" s="1"/>
  <c r="M2461" s="1"/>
  <c r="M2467" s="1"/>
  <c r="M2473" s="1"/>
  <c r="M2479" s="1"/>
  <c r="M2485" s="1"/>
  <c r="M2491" s="1"/>
  <c r="M2497" s="1"/>
  <c r="M2503" s="1"/>
  <c r="M2509" s="1"/>
  <c r="M2515" s="1"/>
  <c r="M2521" s="1"/>
  <c r="M2527" s="1"/>
  <c r="M2533" s="1"/>
  <c r="M2539" s="1"/>
  <c r="M2545" s="1"/>
  <c r="M2551" s="1"/>
  <c r="M2557" s="1"/>
  <c r="M2563" s="1"/>
  <c r="M2569" s="1"/>
  <c r="M2575" s="1"/>
  <c r="M2581" s="1"/>
  <c r="M2587" s="1"/>
  <c r="M2593" s="1"/>
  <c r="M2599" s="1"/>
  <c r="M2605" s="1"/>
  <c r="M2611" s="1"/>
  <c r="M2617" s="1"/>
  <c r="M2623" s="1"/>
  <c r="M2629" s="1"/>
  <c r="M2635" s="1"/>
  <c r="M2641" s="1"/>
  <c r="M2647" s="1"/>
  <c r="M2653" s="1"/>
  <c r="M2659" s="1"/>
  <c r="M2665" s="1"/>
  <c r="M2671" s="1"/>
  <c r="M2677" s="1"/>
  <c r="M2683" s="1"/>
  <c r="M2689" s="1"/>
  <c r="M2695" s="1"/>
  <c r="M2701" s="1"/>
  <c r="M2707" s="1"/>
  <c r="M2713" s="1"/>
  <c r="M2719" s="1"/>
  <c r="M2725" s="1"/>
  <c r="M2731" s="1"/>
  <c r="M2737" s="1"/>
  <c r="M2743" s="1"/>
  <c r="M2749" s="1"/>
  <c r="M2755" s="1"/>
  <c r="M2761" s="1"/>
  <c r="M2767" s="1"/>
  <c r="M2773" s="1"/>
  <c r="M2779" s="1"/>
  <c r="M2785" s="1"/>
  <c r="M2791" s="1"/>
  <c r="M2797" s="1"/>
  <c r="M2803" s="1"/>
  <c r="M2809" s="1"/>
  <c r="M2815" s="1"/>
  <c r="M2821" s="1"/>
  <c r="M2827" s="1"/>
  <c r="M2833" s="1"/>
  <c r="M2839" s="1"/>
  <c r="M2845" s="1"/>
  <c r="M2851" s="1"/>
  <c r="M2857" s="1"/>
  <c r="M2863" s="1"/>
  <c r="M2869" s="1"/>
  <c r="M2875" s="1"/>
  <c r="M2881" s="1"/>
  <c r="M2887" s="1"/>
  <c r="M2893" s="1"/>
  <c r="M2899" s="1"/>
  <c r="M2905" s="1"/>
  <c r="M2911" s="1"/>
  <c r="M2917" s="1"/>
  <c r="M2923" s="1"/>
  <c r="M2929" s="1"/>
  <c r="M2935" s="1"/>
  <c r="M2941" s="1"/>
  <c r="M2947" s="1"/>
  <c r="M2953" s="1"/>
  <c r="M2959" s="1"/>
  <c r="M2965" s="1"/>
  <c r="M2971" s="1"/>
  <c r="M2977" s="1"/>
  <c r="M2983" s="1"/>
  <c r="M2989" s="1"/>
  <c r="M2995" s="1"/>
  <c r="M3001" s="1"/>
  <c r="M3007" s="1"/>
  <c r="M3013" s="1"/>
  <c r="M3019" s="1"/>
  <c r="M3025" s="1"/>
  <c r="M3031" s="1"/>
  <c r="M3037" s="1"/>
  <c r="M3043" s="1"/>
  <c r="M3049" s="1"/>
  <c r="M3055" s="1"/>
  <c r="M3061" s="1"/>
  <c r="M3067" s="1"/>
  <c r="M3073" s="1"/>
  <c r="M3079" s="1"/>
  <c r="M3085" s="1"/>
  <c r="M3091" s="1"/>
  <c r="M3097" s="1"/>
  <c r="M3103" s="1"/>
  <c r="M3109" s="1"/>
  <c r="M3115" s="1"/>
  <c r="M3121" s="1"/>
  <c r="M3127" s="1"/>
  <c r="M3133" s="1"/>
  <c r="M3139" s="1"/>
  <c r="M3145" s="1"/>
  <c r="M3151" s="1"/>
  <c r="M3157" s="1"/>
  <c r="M3163" s="1"/>
  <c r="M3169" s="1"/>
  <c r="M3175" s="1"/>
  <c r="M3181" s="1"/>
  <c r="M3187" s="1"/>
  <c r="M3193" s="1"/>
  <c r="M3199" s="1"/>
  <c r="M3205" s="1"/>
  <c r="M3211" s="1"/>
  <c r="M3217" s="1"/>
  <c r="M3223" s="1"/>
  <c r="M3229" s="1"/>
  <c r="F13"/>
  <c r="G13" s="1"/>
  <c r="G19" s="1"/>
  <c r="G25" s="1"/>
  <c r="G31" s="1"/>
  <c r="G37" s="1"/>
  <c r="G43" s="1"/>
  <c r="G49" s="1"/>
  <c r="G55" s="1"/>
  <c r="G61" s="1"/>
  <c r="G67" s="1"/>
  <c r="G73" s="1"/>
  <c r="G79" s="1"/>
  <c r="G85" s="1"/>
  <c r="G91" s="1"/>
  <c r="G97" s="1"/>
  <c r="G103" s="1"/>
  <c r="G109" s="1"/>
  <c r="G115" s="1"/>
  <c r="G121" s="1"/>
  <c r="G127" s="1"/>
  <c r="G133" s="1"/>
  <c r="G139" s="1"/>
  <c r="G145" s="1"/>
  <c r="G151" s="1"/>
  <c r="G157" s="1"/>
  <c r="G163" s="1"/>
  <c r="G169" s="1"/>
  <c r="G175" s="1"/>
  <c r="G181" s="1"/>
  <c r="G187" s="1"/>
  <c r="G193" s="1"/>
  <c r="G199" s="1"/>
  <c r="G205" s="1"/>
  <c r="G211" s="1"/>
  <c r="G217" s="1"/>
  <c r="G223" s="1"/>
  <c r="G229" s="1"/>
  <c r="G235" s="1"/>
  <c r="G241" s="1"/>
  <c r="G247" s="1"/>
  <c r="G253" s="1"/>
  <c r="G259" s="1"/>
  <c r="G265" s="1"/>
  <c r="G271" s="1"/>
  <c r="G277" s="1"/>
  <c r="G283" s="1"/>
  <c r="G289" s="1"/>
  <c r="G295" s="1"/>
  <c r="G301" s="1"/>
  <c r="G307" s="1"/>
  <c r="G313" s="1"/>
  <c r="G319" s="1"/>
  <c r="G325" s="1"/>
  <c r="G331" s="1"/>
  <c r="G337" s="1"/>
  <c r="G343" s="1"/>
  <c r="G349" s="1"/>
  <c r="G355" s="1"/>
  <c r="G361" s="1"/>
  <c r="G367" s="1"/>
  <c r="G373" s="1"/>
  <c r="G379" s="1"/>
  <c r="G385" s="1"/>
  <c r="G391" s="1"/>
  <c r="G397" s="1"/>
  <c r="G403" s="1"/>
  <c r="G409" s="1"/>
  <c r="G415" s="1"/>
  <c r="G421" s="1"/>
  <c r="G427" s="1"/>
  <c r="G433" s="1"/>
  <c r="G439" s="1"/>
  <c r="G445" s="1"/>
  <c r="G451" s="1"/>
  <c r="G457" s="1"/>
  <c r="G463" s="1"/>
  <c r="G469" s="1"/>
  <c r="G475" s="1"/>
  <c r="G481" s="1"/>
  <c r="G487" s="1"/>
  <c r="G493" s="1"/>
  <c r="G499" s="1"/>
  <c r="G505" s="1"/>
  <c r="G511" s="1"/>
  <c r="G517" s="1"/>
  <c r="G523" s="1"/>
  <c r="G529" s="1"/>
  <c r="G535" s="1"/>
  <c r="G541" s="1"/>
  <c r="G547" s="1"/>
  <c r="G553" s="1"/>
  <c r="G559" s="1"/>
  <c r="G565" s="1"/>
  <c r="G571" s="1"/>
  <c r="G577" s="1"/>
  <c r="G583" s="1"/>
  <c r="G589" s="1"/>
  <c r="G595" s="1"/>
  <c r="G601" s="1"/>
  <c r="G607" s="1"/>
  <c r="G613" s="1"/>
  <c r="G619" s="1"/>
  <c r="G625" s="1"/>
  <c r="G631" s="1"/>
  <c r="G637" s="1"/>
  <c r="G643" s="1"/>
  <c r="G649" s="1"/>
  <c r="G655" s="1"/>
  <c r="G661" s="1"/>
  <c r="G667" s="1"/>
  <c r="G673" s="1"/>
  <c r="G679" s="1"/>
  <c r="G685" s="1"/>
  <c r="G691" s="1"/>
  <c r="G697" s="1"/>
  <c r="G703" s="1"/>
  <c r="G709" s="1"/>
  <c r="G715" s="1"/>
  <c r="G721" s="1"/>
  <c r="G727" s="1"/>
  <c r="G733" s="1"/>
  <c r="G739" s="1"/>
  <c r="G745" s="1"/>
  <c r="G751" s="1"/>
  <c r="G757" s="1"/>
  <c r="G763" s="1"/>
  <c r="G769" s="1"/>
  <c r="G775" s="1"/>
  <c r="G781" s="1"/>
  <c r="G787" s="1"/>
  <c r="G793" s="1"/>
  <c r="G799" s="1"/>
  <c r="G805" s="1"/>
  <c r="G811" s="1"/>
  <c r="G817" s="1"/>
  <c r="G823" s="1"/>
  <c r="G829" s="1"/>
  <c r="G835" s="1"/>
  <c r="G841" s="1"/>
  <c r="G847" s="1"/>
  <c r="G853" s="1"/>
  <c r="G859" s="1"/>
  <c r="G865" s="1"/>
  <c r="G871" s="1"/>
  <c r="G877" s="1"/>
  <c r="G883" s="1"/>
  <c r="G889" s="1"/>
  <c r="G895" s="1"/>
  <c r="G901" s="1"/>
  <c r="G907" s="1"/>
  <c r="G913" s="1"/>
  <c r="G919" s="1"/>
  <c r="G925" s="1"/>
  <c r="G931" s="1"/>
  <c r="G937" s="1"/>
  <c r="G943" s="1"/>
  <c r="G949" s="1"/>
  <c r="G955" s="1"/>
  <c r="G961" s="1"/>
  <c r="G967" s="1"/>
  <c r="G973" s="1"/>
  <c r="G979" s="1"/>
  <c r="G985" s="1"/>
  <c r="G991" s="1"/>
  <c r="G997" s="1"/>
  <c r="G1003" s="1"/>
  <c r="G1009" s="1"/>
  <c r="G1015" s="1"/>
  <c r="G1021" s="1"/>
  <c r="G1027" s="1"/>
  <c r="G1033" s="1"/>
  <c r="G1039" s="1"/>
  <c r="G1045" s="1"/>
  <c r="G1051" s="1"/>
  <c r="G1057" s="1"/>
  <c r="G1063" s="1"/>
  <c r="G1069" s="1"/>
  <c r="G1075" s="1"/>
  <c r="G1081" s="1"/>
  <c r="G1087" s="1"/>
  <c r="G1093" s="1"/>
  <c r="G1099" s="1"/>
  <c r="G1105" s="1"/>
  <c r="G1111" s="1"/>
  <c r="G1117" s="1"/>
  <c r="G1123" s="1"/>
  <c r="G1129" s="1"/>
  <c r="G1135" s="1"/>
  <c r="G1141" s="1"/>
  <c r="G1147" s="1"/>
  <c r="G1153" s="1"/>
  <c r="G1159" s="1"/>
  <c r="G1165" s="1"/>
  <c r="G1171" s="1"/>
  <c r="G1177" s="1"/>
  <c r="G1183" s="1"/>
  <c r="G1189" s="1"/>
  <c r="G1195" s="1"/>
  <c r="G1201" s="1"/>
  <c r="G1207" s="1"/>
  <c r="G1213" s="1"/>
  <c r="G1219" s="1"/>
  <c r="G1225" s="1"/>
  <c r="G1231" s="1"/>
  <c r="G1237" s="1"/>
  <c r="G1243" s="1"/>
  <c r="G1249" s="1"/>
  <c r="G1255" s="1"/>
  <c r="G1261" s="1"/>
  <c r="G1267" s="1"/>
  <c r="G1273" s="1"/>
  <c r="G1279" s="1"/>
  <c r="G1285" s="1"/>
  <c r="G1291" s="1"/>
  <c r="G1297" s="1"/>
  <c r="G1303" s="1"/>
  <c r="G1309" s="1"/>
  <c r="G1315" s="1"/>
  <c r="G1321" s="1"/>
  <c r="G1327" s="1"/>
  <c r="G1333" s="1"/>
  <c r="G1339" s="1"/>
  <c r="G1345" s="1"/>
  <c r="G1351" s="1"/>
  <c r="G1357" s="1"/>
  <c r="G1363" s="1"/>
  <c r="G1369" s="1"/>
  <c r="G1375" s="1"/>
  <c r="G1381" s="1"/>
  <c r="G1387" s="1"/>
  <c r="G1393" s="1"/>
  <c r="G1399" s="1"/>
  <c r="G1405" s="1"/>
  <c r="G1411" s="1"/>
  <c r="G1417" s="1"/>
  <c r="G1423" s="1"/>
  <c r="G1429" s="1"/>
  <c r="G1435" s="1"/>
  <c r="G1441" s="1"/>
  <c r="G1447" s="1"/>
  <c r="G1453" s="1"/>
  <c r="G1459" s="1"/>
  <c r="G1465" s="1"/>
  <c r="G1471" s="1"/>
  <c r="G1477" s="1"/>
  <c r="G1483" s="1"/>
  <c r="G1489" s="1"/>
  <c r="G1495" s="1"/>
  <c r="G1501" s="1"/>
  <c r="G1507" s="1"/>
  <c r="G1513" s="1"/>
  <c r="G1519" s="1"/>
  <c r="G1525" s="1"/>
  <c r="G1531" s="1"/>
  <c r="G1537" s="1"/>
  <c r="G1543" s="1"/>
  <c r="G1549" s="1"/>
  <c r="G1555" s="1"/>
  <c r="G1561" s="1"/>
  <c r="G1567" s="1"/>
  <c r="G1573" s="1"/>
  <c r="G1579" s="1"/>
  <c r="G1585" s="1"/>
  <c r="G1591" s="1"/>
  <c r="G1597" s="1"/>
  <c r="G1603" s="1"/>
  <c r="G1609" s="1"/>
  <c r="G1615" s="1"/>
  <c r="G1621" s="1"/>
  <c r="G1627" s="1"/>
  <c r="G1633" s="1"/>
  <c r="G1639" s="1"/>
  <c r="G1645" s="1"/>
  <c r="G1651" s="1"/>
  <c r="G1657" s="1"/>
  <c r="G1663" s="1"/>
  <c r="G1669" s="1"/>
  <c r="G1675" s="1"/>
  <c r="G1681" s="1"/>
  <c r="G1687" s="1"/>
  <c r="G1693" s="1"/>
  <c r="G1699" s="1"/>
  <c r="G1705" s="1"/>
  <c r="G1711" s="1"/>
  <c r="G1717" s="1"/>
  <c r="G1723" s="1"/>
  <c r="G1729" s="1"/>
  <c r="G1735" s="1"/>
  <c r="G1741" s="1"/>
  <c r="G1747" s="1"/>
  <c r="G1753" s="1"/>
  <c r="G1759" s="1"/>
  <c r="G1765" s="1"/>
  <c r="G1771" s="1"/>
  <c r="G1777" s="1"/>
  <c r="G1783" s="1"/>
  <c r="G1789" s="1"/>
  <c r="G1795" s="1"/>
  <c r="G1801" s="1"/>
  <c r="G1807" s="1"/>
  <c r="G1813" s="1"/>
  <c r="G1819" s="1"/>
  <c r="G1825" s="1"/>
  <c r="G1831" s="1"/>
  <c r="G1837" s="1"/>
  <c r="G1843" s="1"/>
  <c r="G1849" s="1"/>
  <c r="G1855" s="1"/>
  <c r="G1861" s="1"/>
  <c r="G1867" s="1"/>
  <c r="G1873" s="1"/>
  <c r="G1879" s="1"/>
  <c r="G1885" s="1"/>
  <c r="G1891" s="1"/>
  <c r="G1897" s="1"/>
  <c r="G1903" s="1"/>
  <c r="G1909" s="1"/>
  <c r="G1915" s="1"/>
  <c r="G1921" s="1"/>
  <c r="G1927" s="1"/>
  <c r="G1933" s="1"/>
  <c r="G1939" s="1"/>
  <c r="G1945" s="1"/>
  <c r="G1951" s="1"/>
  <c r="G1957" s="1"/>
  <c r="G1963" s="1"/>
  <c r="G1969" s="1"/>
  <c r="G1975" s="1"/>
  <c r="G1981" s="1"/>
  <c r="G1987" s="1"/>
  <c r="G1993" s="1"/>
  <c r="G1999" s="1"/>
  <c r="G2005" s="1"/>
  <c r="G2011" s="1"/>
  <c r="G2017" s="1"/>
  <c r="G2023" s="1"/>
  <c r="G2029" s="1"/>
  <c r="G2035" s="1"/>
  <c r="G2041" s="1"/>
  <c r="G2047" s="1"/>
  <c r="G2053" s="1"/>
  <c r="G2059" s="1"/>
  <c r="G2065" s="1"/>
  <c r="G2071" s="1"/>
  <c r="G2077" s="1"/>
  <c r="G2083" s="1"/>
  <c r="G2089" s="1"/>
  <c r="G2095" s="1"/>
  <c r="G2101" s="1"/>
  <c r="G2107" s="1"/>
  <c r="G2113" s="1"/>
  <c r="G2119" s="1"/>
  <c r="G2125" s="1"/>
  <c r="G2131" s="1"/>
  <c r="G2137" s="1"/>
  <c r="G2143" s="1"/>
  <c r="G2149" s="1"/>
  <c r="G2155" s="1"/>
  <c r="G2161" s="1"/>
  <c r="G2167" s="1"/>
  <c r="G2173" s="1"/>
  <c r="G2179" s="1"/>
  <c r="G2185" s="1"/>
  <c r="G2191" s="1"/>
  <c r="G2197" s="1"/>
  <c r="G2203" s="1"/>
  <c r="G2209" s="1"/>
  <c r="G2215" s="1"/>
  <c r="G2221" s="1"/>
  <c r="G2227" s="1"/>
  <c r="G2233" s="1"/>
  <c r="G2239" s="1"/>
  <c r="G2245" s="1"/>
  <c r="G2251" s="1"/>
  <c r="G2257" s="1"/>
  <c r="G2263" s="1"/>
  <c r="G2269" s="1"/>
  <c r="G2275" s="1"/>
  <c r="G2281" s="1"/>
  <c r="G2287" s="1"/>
  <c r="G2293" s="1"/>
  <c r="G2299" s="1"/>
  <c r="G2305" s="1"/>
  <c r="G2311" s="1"/>
  <c r="G2317" s="1"/>
  <c r="G2323" s="1"/>
  <c r="G2329" s="1"/>
  <c r="G2335" s="1"/>
  <c r="G2341" s="1"/>
  <c r="G2347" s="1"/>
  <c r="G2353" s="1"/>
  <c r="G2359" s="1"/>
  <c r="G2365" s="1"/>
  <c r="G2371" s="1"/>
  <c r="G2377" s="1"/>
  <c r="G2383" s="1"/>
  <c r="G2389" s="1"/>
  <c r="G2395" s="1"/>
  <c r="G2401" s="1"/>
  <c r="G2407" s="1"/>
  <c r="G2413" s="1"/>
  <c r="G2419" s="1"/>
  <c r="G2425" s="1"/>
  <c r="G2431" s="1"/>
  <c r="G2437" s="1"/>
  <c r="G2443" s="1"/>
  <c r="G2449" s="1"/>
  <c r="G2455" s="1"/>
  <c r="G2461" s="1"/>
  <c r="G2467" s="1"/>
  <c r="G2473" s="1"/>
  <c r="G2479" s="1"/>
  <c r="G2485" s="1"/>
  <c r="G2491" s="1"/>
  <c r="G2497" s="1"/>
  <c r="G2503" s="1"/>
  <c r="G2509" s="1"/>
  <c r="G2515" s="1"/>
  <c r="G2521" s="1"/>
  <c r="G2527" s="1"/>
  <c r="G2533" s="1"/>
  <c r="G2539" s="1"/>
  <c r="G2545" s="1"/>
  <c r="G2551" s="1"/>
  <c r="G2557" s="1"/>
  <c r="G2563" s="1"/>
  <c r="G2569" s="1"/>
  <c r="G2575" s="1"/>
  <c r="G2581" s="1"/>
  <c r="G2587" s="1"/>
  <c r="G2593" s="1"/>
  <c r="G2599" s="1"/>
  <c r="G2605" s="1"/>
  <c r="G2611" s="1"/>
  <c r="G2617" s="1"/>
  <c r="G2623" s="1"/>
  <c r="G2629" s="1"/>
  <c r="G2635" s="1"/>
  <c r="G2641" s="1"/>
  <c r="G2647" s="1"/>
  <c r="G2653" s="1"/>
  <c r="G2659" s="1"/>
  <c r="G2665" s="1"/>
  <c r="G2671" s="1"/>
  <c r="G2677" s="1"/>
  <c r="G2683" s="1"/>
  <c r="G2689" s="1"/>
  <c r="G2695" s="1"/>
  <c r="G2701" s="1"/>
  <c r="G2707" s="1"/>
  <c r="G2713" s="1"/>
  <c r="G2719" s="1"/>
  <c r="G2725" s="1"/>
  <c r="G2731" s="1"/>
  <c r="G2737" s="1"/>
  <c r="G2743" s="1"/>
  <c r="G2749" s="1"/>
  <c r="G2755" s="1"/>
  <c r="G2761" s="1"/>
  <c r="G2767" s="1"/>
  <c r="G2773" s="1"/>
  <c r="G2779" s="1"/>
  <c r="G2785" s="1"/>
  <c r="G2791" s="1"/>
  <c r="G2797" s="1"/>
  <c r="G2803" s="1"/>
  <c r="G2809" s="1"/>
  <c r="G2815" s="1"/>
  <c r="G2821" s="1"/>
  <c r="G2827" s="1"/>
  <c r="G2833" s="1"/>
  <c r="G2839" s="1"/>
  <c r="G2845" s="1"/>
  <c r="G2851" s="1"/>
  <c r="G2857" s="1"/>
  <c r="G2863" s="1"/>
  <c r="G2869" s="1"/>
  <c r="G2875" s="1"/>
  <c r="G2881" s="1"/>
  <c r="G2887" s="1"/>
  <c r="G2893" s="1"/>
  <c r="G2899" s="1"/>
  <c r="G2905" s="1"/>
  <c r="G2911" s="1"/>
  <c r="G2917" s="1"/>
  <c r="G2923" s="1"/>
  <c r="G2929" s="1"/>
  <c r="G2935" s="1"/>
  <c r="G2941" s="1"/>
  <c r="G2947" s="1"/>
  <c r="G2953" s="1"/>
  <c r="G2959" s="1"/>
  <c r="G2965" s="1"/>
  <c r="G2971" s="1"/>
  <c r="G2977" s="1"/>
  <c r="G2983" s="1"/>
  <c r="G2989" s="1"/>
  <c r="G2995" s="1"/>
  <c r="G3001" s="1"/>
  <c r="G3007" s="1"/>
  <c r="G3013" s="1"/>
  <c r="G3019" s="1"/>
  <c r="G3025" s="1"/>
  <c r="G3031" s="1"/>
  <c r="G3037" s="1"/>
  <c r="G3043" s="1"/>
  <c r="G3049" s="1"/>
  <c r="G3055" s="1"/>
  <c r="G3061" s="1"/>
  <c r="G3067" s="1"/>
  <c r="G3073" s="1"/>
  <c r="G3079" s="1"/>
  <c r="G3085" s="1"/>
  <c r="G3091" s="1"/>
  <c r="G3097" s="1"/>
  <c r="G3103" s="1"/>
  <c r="G3109" s="1"/>
  <c r="G3115" s="1"/>
  <c r="G3121" s="1"/>
  <c r="G3127" s="1"/>
  <c r="G3133" s="1"/>
  <c r="G3139" s="1"/>
  <c r="G3145" s="1"/>
  <c r="G3151" s="1"/>
  <c r="G3157" s="1"/>
  <c r="G3163" s="1"/>
  <c r="G3169" s="1"/>
  <c r="G3175" s="1"/>
  <c r="G3181" s="1"/>
  <c r="G3187" s="1"/>
  <c r="G3193" s="1"/>
  <c r="G3199" s="1"/>
  <c r="G3205" s="1"/>
  <c r="G3211" s="1"/>
  <c r="G3217" s="1"/>
  <c r="G3223" s="1"/>
  <c r="G3229" s="1"/>
  <c r="L12"/>
  <c r="M12" s="1"/>
  <c r="M18" s="1"/>
  <c r="M24" s="1"/>
  <c r="M30" s="1"/>
  <c r="M36" s="1"/>
  <c r="M42" s="1"/>
  <c r="M48" s="1"/>
  <c r="M54" s="1"/>
  <c r="M60" s="1"/>
  <c r="M66" s="1"/>
  <c r="M72" s="1"/>
  <c r="M78" s="1"/>
  <c r="M84" s="1"/>
  <c r="M90" s="1"/>
  <c r="M96" s="1"/>
  <c r="M102" s="1"/>
  <c r="M108" s="1"/>
  <c r="M114" s="1"/>
  <c r="M120" s="1"/>
  <c r="M126" s="1"/>
  <c r="M132" s="1"/>
  <c r="M138" s="1"/>
  <c r="M144" s="1"/>
  <c r="M150" s="1"/>
  <c r="M156" s="1"/>
  <c r="M162" s="1"/>
  <c r="M168" s="1"/>
  <c r="M174" s="1"/>
  <c r="M180" s="1"/>
  <c r="M186" s="1"/>
  <c r="M192" s="1"/>
  <c r="M198" s="1"/>
  <c r="M204" s="1"/>
  <c r="M210" s="1"/>
  <c r="M216" s="1"/>
  <c r="M222" s="1"/>
  <c r="M228" s="1"/>
  <c r="M234" s="1"/>
  <c r="M240" s="1"/>
  <c r="M246" s="1"/>
  <c r="M252" s="1"/>
  <c r="M258" s="1"/>
  <c r="M264" s="1"/>
  <c r="M270" s="1"/>
  <c r="M276" s="1"/>
  <c r="M282" s="1"/>
  <c r="M288" s="1"/>
  <c r="M294" s="1"/>
  <c r="M300" s="1"/>
  <c r="M306" s="1"/>
  <c r="M312" s="1"/>
  <c r="M318" s="1"/>
  <c r="M324" s="1"/>
  <c r="M330" s="1"/>
  <c r="M336" s="1"/>
  <c r="M342" s="1"/>
  <c r="M348" s="1"/>
  <c r="M354" s="1"/>
  <c r="M360" s="1"/>
  <c r="M366" s="1"/>
  <c r="M372" s="1"/>
  <c r="M378" s="1"/>
  <c r="M384" s="1"/>
  <c r="M390" s="1"/>
  <c r="M396" s="1"/>
  <c r="M402" s="1"/>
  <c r="M408" s="1"/>
  <c r="M414" s="1"/>
  <c r="M420" s="1"/>
  <c r="M426" s="1"/>
  <c r="M432" s="1"/>
  <c r="M438" s="1"/>
  <c r="M444" s="1"/>
  <c r="M450" s="1"/>
  <c r="M456" s="1"/>
  <c r="M462" s="1"/>
  <c r="M468" s="1"/>
  <c r="M474" s="1"/>
  <c r="M480" s="1"/>
  <c r="M486" s="1"/>
  <c r="M492" s="1"/>
  <c r="M498" s="1"/>
  <c r="M504" s="1"/>
  <c r="M510" s="1"/>
  <c r="M516" s="1"/>
  <c r="M522" s="1"/>
  <c r="M528" s="1"/>
  <c r="M534" s="1"/>
  <c r="M540" s="1"/>
  <c r="M546" s="1"/>
  <c r="M552" s="1"/>
  <c r="M558" s="1"/>
  <c r="M564" s="1"/>
  <c r="M570" s="1"/>
  <c r="M576" s="1"/>
  <c r="M582" s="1"/>
  <c r="M588" s="1"/>
  <c r="M594" s="1"/>
  <c r="M600" s="1"/>
  <c r="M606" s="1"/>
  <c r="M612" s="1"/>
  <c r="M618" s="1"/>
  <c r="M624" s="1"/>
  <c r="M630" s="1"/>
  <c r="M636" s="1"/>
  <c r="M642" s="1"/>
  <c r="M648" s="1"/>
  <c r="M654" s="1"/>
  <c r="M660" s="1"/>
  <c r="M666" s="1"/>
  <c r="M672" s="1"/>
  <c r="M678" s="1"/>
  <c r="M684" s="1"/>
  <c r="M690" s="1"/>
  <c r="M696" s="1"/>
  <c r="M702" s="1"/>
  <c r="M708" s="1"/>
  <c r="M714" s="1"/>
  <c r="M720" s="1"/>
  <c r="M726" s="1"/>
  <c r="M732" s="1"/>
  <c r="M738" s="1"/>
  <c r="M744" s="1"/>
  <c r="M750" s="1"/>
  <c r="M756" s="1"/>
  <c r="M762" s="1"/>
  <c r="M768" s="1"/>
  <c r="M774" s="1"/>
  <c r="M780" s="1"/>
  <c r="M786" s="1"/>
  <c r="M792" s="1"/>
  <c r="M798" s="1"/>
  <c r="M804" s="1"/>
  <c r="M810" s="1"/>
  <c r="M816" s="1"/>
  <c r="M822" s="1"/>
  <c r="M828" s="1"/>
  <c r="M834" s="1"/>
  <c r="M840" s="1"/>
  <c r="M846" s="1"/>
  <c r="M852" s="1"/>
  <c r="M858" s="1"/>
  <c r="M864" s="1"/>
  <c r="M870" s="1"/>
  <c r="M876" s="1"/>
  <c r="M882" s="1"/>
  <c r="M888" s="1"/>
  <c r="M894" s="1"/>
  <c r="M900" s="1"/>
  <c r="M906" s="1"/>
  <c r="M912" s="1"/>
  <c r="M918" s="1"/>
  <c r="M924" s="1"/>
  <c r="M930" s="1"/>
  <c r="M936" s="1"/>
  <c r="M942" s="1"/>
  <c r="M948" s="1"/>
  <c r="M954" s="1"/>
  <c r="M960" s="1"/>
  <c r="M966" s="1"/>
  <c r="M972" s="1"/>
  <c r="M978" s="1"/>
  <c r="M984" s="1"/>
  <c r="M990" s="1"/>
  <c r="M996" s="1"/>
  <c r="M1002" s="1"/>
  <c r="M1008" s="1"/>
  <c r="M1014" s="1"/>
  <c r="M1020" s="1"/>
  <c r="M1026" s="1"/>
  <c r="M1032" s="1"/>
  <c r="M1038" s="1"/>
  <c r="M1044" s="1"/>
  <c r="M1050" s="1"/>
  <c r="M1056" s="1"/>
  <c r="M1062" s="1"/>
  <c r="M1068" s="1"/>
  <c r="M1074" s="1"/>
  <c r="M1080" s="1"/>
  <c r="M1086" s="1"/>
  <c r="M1092" s="1"/>
  <c r="M1098" s="1"/>
  <c r="M1104" s="1"/>
  <c r="M1110" s="1"/>
  <c r="M1116" s="1"/>
  <c r="M1122" s="1"/>
  <c r="M1128" s="1"/>
  <c r="M1134" s="1"/>
  <c r="M1140" s="1"/>
  <c r="M1146" s="1"/>
  <c r="M1152" s="1"/>
  <c r="M1158" s="1"/>
  <c r="M1164" s="1"/>
  <c r="M1170" s="1"/>
  <c r="M1176" s="1"/>
  <c r="M1182" s="1"/>
  <c r="M1188" s="1"/>
  <c r="M1194" s="1"/>
  <c r="M1200" s="1"/>
  <c r="M1206" s="1"/>
  <c r="M1212" s="1"/>
  <c r="M1218" s="1"/>
  <c r="M1224" s="1"/>
  <c r="M1230" s="1"/>
  <c r="M1236" s="1"/>
  <c r="M1242" s="1"/>
  <c r="M1248" s="1"/>
  <c r="M1254" s="1"/>
  <c r="M1260" s="1"/>
  <c r="M1266" s="1"/>
  <c r="M1272" s="1"/>
  <c r="M1278" s="1"/>
  <c r="M1284" s="1"/>
  <c r="M1290" s="1"/>
  <c r="M1296" s="1"/>
  <c r="M1302" s="1"/>
  <c r="M1308" s="1"/>
  <c r="M1314" s="1"/>
  <c r="M1320" s="1"/>
  <c r="M1326" s="1"/>
  <c r="M1332" s="1"/>
  <c r="M1338" s="1"/>
  <c r="M1344" s="1"/>
  <c r="M1350" s="1"/>
  <c r="M1356" s="1"/>
  <c r="M1362" s="1"/>
  <c r="M1368" s="1"/>
  <c r="M1374" s="1"/>
  <c r="M1380" s="1"/>
  <c r="M1386" s="1"/>
  <c r="M1392" s="1"/>
  <c r="M1398" s="1"/>
  <c r="M1404" s="1"/>
  <c r="M1410" s="1"/>
  <c r="M1416" s="1"/>
  <c r="M1422" s="1"/>
  <c r="M1428" s="1"/>
  <c r="M1434" s="1"/>
  <c r="M1440" s="1"/>
  <c r="M1446" s="1"/>
  <c r="M1452" s="1"/>
  <c r="M1458" s="1"/>
  <c r="M1464" s="1"/>
  <c r="M1470" s="1"/>
  <c r="M1476" s="1"/>
  <c r="M1482" s="1"/>
  <c r="M1488" s="1"/>
  <c r="M1494" s="1"/>
  <c r="M1500" s="1"/>
  <c r="M1506" s="1"/>
  <c r="M1512" s="1"/>
  <c r="M1518" s="1"/>
  <c r="M1524" s="1"/>
  <c r="M1530" s="1"/>
  <c r="M1536" s="1"/>
  <c r="M1542" s="1"/>
  <c r="M1548" s="1"/>
  <c r="M1554" s="1"/>
  <c r="M1560" s="1"/>
  <c r="M1566" s="1"/>
  <c r="M1572" s="1"/>
  <c r="M1578" s="1"/>
  <c r="M1584" s="1"/>
  <c r="M1590" s="1"/>
  <c r="M1596" s="1"/>
  <c r="M1602" s="1"/>
  <c r="M1608" s="1"/>
  <c r="M1614" s="1"/>
  <c r="M1620" s="1"/>
  <c r="M1626" s="1"/>
  <c r="M1632" s="1"/>
  <c r="M1638" s="1"/>
  <c r="M1644" s="1"/>
  <c r="M1650" s="1"/>
  <c r="M1656" s="1"/>
  <c r="M1662" s="1"/>
  <c r="M1668" s="1"/>
  <c r="M1674" s="1"/>
  <c r="M1680" s="1"/>
  <c r="M1686" s="1"/>
  <c r="M1692" s="1"/>
  <c r="M1698" s="1"/>
  <c r="M1704" s="1"/>
  <c r="M1710" s="1"/>
  <c r="M1716" s="1"/>
  <c r="M1722" s="1"/>
  <c r="M1728" s="1"/>
  <c r="M1734" s="1"/>
  <c r="M1740" s="1"/>
  <c r="M1746" s="1"/>
  <c r="M1752" s="1"/>
  <c r="M1758" s="1"/>
  <c r="M1764" s="1"/>
  <c r="M1770" s="1"/>
  <c r="M1776" s="1"/>
  <c r="M1782" s="1"/>
  <c r="M1788" s="1"/>
  <c r="M1794" s="1"/>
  <c r="M1800" s="1"/>
  <c r="M1806" s="1"/>
  <c r="M1812" s="1"/>
  <c r="M1818" s="1"/>
  <c r="M1824" s="1"/>
  <c r="M1830" s="1"/>
  <c r="M1836" s="1"/>
  <c r="M1842" s="1"/>
  <c r="M1848" s="1"/>
  <c r="M1854" s="1"/>
  <c r="M1860" s="1"/>
  <c r="M1866" s="1"/>
  <c r="M1872" s="1"/>
  <c r="M1878" s="1"/>
  <c r="M1884" s="1"/>
  <c r="M1890" s="1"/>
  <c r="M1896" s="1"/>
  <c r="M1902" s="1"/>
  <c r="M1908" s="1"/>
  <c r="M1914" s="1"/>
  <c r="M1920" s="1"/>
  <c r="M1926" s="1"/>
  <c r="M1932" s="1"/>
  <c r="M1938" s="1"/>
  <c r="M1944" s="1"/>
  <c r="M1950" s="1"/>
  <c r="M1956" s="1"/>
  <c r="M1962" s="1"/>
  <c r="M1968" s="1"/>
  <c r="M1974" s="1"/>
  <c r="M1980" s="1"/>
  <c r="M1986" s="1"/>
  <c r="M1992" s="1"/>
  <c r="M1998" s="1"/>
  <c r="M2004" s="1"/>
  <c r="M2010" s="1"/>
  <c r="M2016" s="1"/>
  <c r="M2022" s="1"/>
  <c r="M2028" s="1"/>
  <c r="M2034" s="1"/>
  <c r="M2040" s="1"/>
  <c r="M2046" s="1"/>
  <c r="M2052" s="1"/>
  <c r="M2058" s="1"/>
  <c r="M2064" s="1"/>
  <c r="M2070" s="1"/>
  <c r="M2076" s="1"/>
  <c r="M2082" s="1"/>
  <c r="M2088" s="1"/>
  <c r="M2094" s="1"/>
  <c r="M2100" s="1"/>
  <c r="M2106" s="1"/>
  <c r="M2112" s="1"/>
  <c r="M2118" s="1"/>
  <c r="M2124" s="1"/>
  <c r="M2130" s="1"/>
  <c r="M2136" s="1"/>
  <c r="M2142" s="1"/>
  <c r="M2148" s="1"/>
  <c r="M2154" s="1"/>
  <c r="M2160" s="1"/>
  <c r="M2166" s="1"/>
  <c r="M2172" s="1"/>
  <c r="M2178" s="1"/>
  <c r="M2184" s="1"/>
  <c r="M2190" s="1"/>
  <c r="M2196" s="1"/>
  <c r="M2202" s="1"/>
  <c r="M2208" s="1"/>
  <c r="M2214" s="1"/>
  <c r="M2220" s="1"/>
  <c r="M2226" s="1"/>
  <c r="M2232" s="1"/>
  <c r="M2238" s="1"/>
  <c r="M2244" s="1"/>
  <c r="M2250" s="1"/>
  <c r="M2256" s="1"/>
  <c r="M2262" s="1"/>
  <c r="M2268" s="1"/>
  <c r="M2274" s="1"/>
  <c r="M2280" s="1"/>
  <c r="M2286" s="1"/>
  <c r="M2292" s="1"/>
  <c r="M2298" s="1"/>
  <c r="M2304" s="1"/>
  <c r="M2310" s="1"/>
  <c r="M2316" s="1"/>
  <c r="M2322" s="1"/>
  <c r="M2328" s="1"/>
  <c r="M2334" s="1"/>
  <c r="M2340" s="1"/>
  <c r="M2346" s="1"/>
  <c r="M2352" s="1"/>
  <c r="M2358" s="1"/>
  <c r="M2364" s="1"/>
  <c r="M2370" s="1"/>
  <c r="M2376" s="1"/>
  <c r="M2382" s="1"/>
  <c r="M2388" s="1"/>
  <c r="M2394" s="1"/>
  <c r="M2400" s="1"/>
  <c r="M2406" s="1"/>
  <c r="M2412" s="1"/>
  <c r="M2418" s="1"/>
  <c r="M2424" s="1"/>
  <c r="M2430" s="1"/>
  <c r="M2436" s="1"/>
  <c r="M2442" s="1"/>
  <c r="M2448" s="1"/>
  <c r="M2454" s="1"/>
  <c r="M2460" s="1"/>
  <c r="M2466" s="1"/>
  <c r="M2472" s="1"/>
  <c r="M2478" s="1"/>
  <c r="M2484" s="1"/>
  <c r="M2490" s="1"/>
  <c r="M2496" s="1"/>
  <c r="M2502" s="1"/>
  <c r="M2508" s="1"/>
  <c r="M2514" s="1"/>
  <c r="M2520" s="1"/>
  <c r="M2526" s="1"/>
  <c r="M2532" s="1"/>
  <c r="M2538" s="1"/>
  <c r="M2544" s="1"/>
  <c r="M2550" s="1"/>
  <c r="M2556" s="1"/>
  <c r="M2562" s="1"/>
  <c r="M2568" s="1"/>
  <c r="M2574" s="1"/>
  <c r="M2580" s="1"/>
  <c r="M2586" s="1"/>
  <c r="M2592" s="1"/>
  <c r="M2598" s="1"/>
  <c r="M2604" s="1"/>
  <c r="M2610" s="1"/>
  <c r="M2616" s="1"/>
  <c r="M2622" s="1"/>
  <c r="M2628" s="1"/>
  <c r="M2634" s="1"/>
  <c r="M2640" s="1"/>
  <c r="M2646" s="1"/>
  <c r="M2652" s="1"/>
  <c r="M2658" s="1"/>
  <c r="M2664" s="1"/>
  <c r="M2670" s="1"/>
  <c r="M2676" s="1"/>
  <c r="M2682" s="1"/>
  <c r="M2688" s="1"/>
  <c r="M2694" s="1"/>
  <c r="M2700" s="1"/>
  <c r="M2706" s="1"/>
  <c r="M2712" s="1"/>
  <c r="M2718" s="1"/>
  <c r="M2724" s="1"/>
  <c r="M2730" s="1"/>
  <c r="M2736" s="1"/>
  <c r="M2742" s="1"/>
  <c r="M2748" s="1"/>
  <c r="M2754" s="1"/>
  <c r="M2760" s="1"/>
  <c r="M2766" s="1"/>
  <c r="M2772" s="1"/>
  <c r="M2778" s="1"/>
  <c r="M2784" s="1"/>
  <c r="M2790" s="1"/>
  <c r="M2796" s="1"/>
  <c r="M2802" s="1"/>
  <c r="M2808" s="1"/>
  <c r="M2814" s="1"/>
  <c r="M2820" s="1"/>
  <c r="M2826" s="1"/>
  <c r="M2832" s="1"/>
  <c r="M2838" s="1"/>
  <c r="M2844" s="1"/>
  <c r="M2850" s="1"/>
  <c r="M2856" s="1"/>
  <c r="M2862" s="1"/>
  <c r="M2868" s="1"/>
  <c r="M2874" s="1"/>
  <c r="M2880" s="1"/>
  <c r="M2886" s="1"/>
  <c r="M2892" s="1"/>
  <c r="M2898" s="1"/>
  <c r="M2904" s="1"/>
  <c r="M2910" s="1"/>
  <c r="M2916" s="1"/>
  <c r="M2922" s="1"/>
  <c r="M2928" s="1"/>
  <c r="M2934" s="1"/>
  <c r="M2940" s="1"/>
  <c r="M2946" s="1"/>
  <c r="M2952" s="1"/>
  <c r="M2958" s="1"/>
  <c r="M2964" s="1"/>
  <c r="M2970" s="1"/>
  <c r="M2976" s="1"/>
  <c r="M2982" s="1"/>
  <c r="M2988" s="1"/>
  <c r="M2994" s="1"/>
  <c r="M3000" s="1"/>
  <c r="M3006" s="1"/>
  <c r="M3012" s="1"/>
  <c r="M3018" s="1"/>
  <c r="M3024" s="1"/>
  <c r="M3030" s="1"/>
  <c r="M3036" s="1"/>
  <c r="M3042" s="1"/>
  <c r="M3048" s="1"/>
  <c r="M3054" s="1"/>
  <c r="M3060" s="1"/>
  <c r="M3066" s="1"/>
  <c r="M3072" s="1"/>
  <c r="M3078" s="1"/>
  <c r="M3084" s="1"/>
  <c r="M3090" s="1"/>
  <c r="M3096" s="1"/>
  <c r="M3102" s="1"/>
  <c r="M3108" s="1"/>
  <c r="M3114" s="1"/>
  <c r="M3120" s="1"/>
  <c r="M3126" s="1"/>
  <c r="M3132" s="1"/>
  <c r="M3138" s="1"/>
  <c r="M3144" s="1"/>
  <c r="M3150" s="1"/>
  <c r="M3156" s="1"/>
  <c r="M3162" s="1"/>
  <c r="M3168" s="1"/>
  <c r="M3174" s="1"/>
  <c r="M3180" s="1"/>
  <c r="M3186" s="1"/>
  <c r="M3192" s="1"/>
  <c r="M3198" s="1"/>
  <c r="M3204" s="1"/>
  <c r="M3210" s="1"/>
  <c r="M3216" s="1"/>
  <c r="M3222" s="1"/>
  <c r="M3228" s="1"/>
  <c r="F12"/>
  <c r="G12" s="1"/>
  <c r="G18" s="1"/>
  <c r="G24" s="1"/>
  <c r="G30" s="1"/>
  <c r="G36" s="1"/>
  <c r="G42" s="1"/>
  <c r="G48" s="1"/>
  <c r="G54" s="1"/>
  <c r="G60" s="1"/>
  <c r="G66" s="1"/>
  <c r="G72" s="1"/>
  <c r="G78" s="1"/>
  <c r="G84" s="1"/>
  <c r="G90" s="1"/>
  <c r="G96" s="1"/>
  <c r="G102" s="1"/>
  <c r="G108" s="1"/>
  <c r="G114" s="1"/>
  <c r="G120" s="1"/>
  <c r="G126" s="1"/>
  <c r="G132" s="1"/>
  <c r="G138" s="1"/>
  <c r="G144" s="1"/>
  <c r="G150" s="1"/>
  <c r="G156" s="1"/>
  <c r="G162" s="1"/>
  <c r="G168" s="1"/>
  <c r="G174" s="1"/>
  <c r="G180" s="1"/>
  <c r="G186" s="1"/>
  <c r="G192" s="1"/>
  <c r="G198" s="1"/>
  <c r="G204" s="1"/>
  <c r="G210" s="1"/>
  <c r="G216" s="1"/>
  <c r="G222" s="1"/>
  <c r="G228" s="1"/>
  <c r="G234" s="1"/>
  <c r="G240" s="1"/>
  <c r="G246" s="1"/>
  <c r="G252" s="1"/>
  <c r="G258" s="1"/>
  <c r="G264" s="1"/>
  <c r="G270" s="1"/>
  <c r="G276" s="1"/>
  <c r="G282" s="1"/>
  <c r="G288" s="1"/>
  <c r="G294" s="1"/>
  <c r="G300" s="1"/>
  <c r="G306" s="1"/>
  <c r="G312" s="1"/>
  <c r="G318" s="1"/>
  <c r="G324" s="1"/>
  <c r="G330" s="1"/>
  <c r="G336" s="1"/>
  <c r="G342" s="1"/>
  <c r="G348" s="1"/>
  <c r="G354" s="1"/>
  <c r="G360" s="1"/>
  <c r="G366" s="1"/>
  <c r="G372" s="1"/>
  <c r="G378" s="1"/>
  <c r="G384" s="1"/>
  <c r="G390" s="1"/>
  <c r="G396" s="1"/>
  <c r="G402" s="1"/>
  <c r="G408" s="1"/>
  <c r="G414" s="1"/>
  <c r="G420" s="1"/>
  <c r="G426" s="1"/>
  <c r="G432" s="1"/>
  <c r="G438" s="1"/>
  <c r="G444" s="1"/>
  <c r="G450" s="1"/>
  <c r="G456" s="1"/>
  <c r="G462" s="1"/>
  <c r="G468" s="1"/>
  <c r="G474" s="1"/>
  <c r="G480" s="1"/>
  <c r="G486" s="1"/>
  <c r="G492" s="1"/>
  <c r="G498" s="1"/>
  <c r="G504" s="1"/>
  <c r="G510" s="1"/>
  <c r="G516" s="1"/>
  <c r="G522" s="1"/>
  <c r="G528" s="1"/>
  <c r="G534" s="1"/>
  <c r="G540" s="1"/>
  <c r="G546" s="1"/>
  <c r="G552" s="1"/>
  <c r="G558" s="1"/>
  <c r="G564" s="1"/>
  <c r="G570" s="1"/>
  <c r="G576" s="1"/>
  <c r="G582" s="1"/>
  <c r="G588" s="1"/>
  <c r="G594" s="1"/>
  <c r="G600" s="1"/>
  <c r="G606" s="1"/>
  <c r="G612" s="1"/>
  <c r="G618" s="1"/>
  <c r="G624" s="1"/>
  <c r="G630" s="1"/>
  <c r="G636" s="1"/>
  <c r="G642" s="1"/>
  <c r="G648" s="1"/>
  <c r="G654" s="1"/>
  <c r="G660" s="1"/>
  <c r="G666" s="1"/>
  <c r="G672" s="1"/>
  <c r="G678" s="1"/>
  <c r="G684" s="1"/>
  <c r="G690" s="1"/>
  <c r="G696" s="1"/>
  <c r="G702" s="1"/>
  <c r="G708" s="1"/>
  <c r="G714" s="1"/>
  <c r="G720" s="1"/>
  <c r="G726" s="1"/>
  <c r="G732" s="1"/>
  <c r="G738" s="1"/>
  <c r="G744" s="1"/>
  <c r="G750" s="1"/>
  <c r="G756" s="1"/>
  <c r="G762" s="1"/>
  <c r="G768" s="1"/>
  <c r="G774" s="1"/>
  <c r="G780" s="1"/>
  <c r="G786" s="1"/>
  <c r="G792" s="1"/>
  <c r="G798" s="1"/>
  <c r="G804" s="1"/>
  <c r="G810" s="1"/>
  <c r="G816" s="1"/>
  <c r="G822" s="1"/>
  <c r="G828" s="1"/>
  <c r="G834" s="1"/>
  <c r="G840" s="1"/>
  <c r="G846" s="1"/>
  <c r="G852" s="1"/>
  <c r="G858" s="1"/>
  <c r="G864" s="1"/>
  <c r="G870" s="1"/>
  <c r="G876" s="1"/>
  <c r="G882" s="1"/>
  <c r="G888" s="1"/>
  <c r="G894" s="1"/>
  <c r="G900" s="1"/>
  <c r="G906" s="1"/>
  <c r="G912" s="1"/>
  <c r="G918" s="1"/>
  <c r="G924" s="1"/>
  <c r="G930" s="1"/>
  <c r="G936" s="1"/>
  <c r="G942" s="1"/>
  <c r="G948" s="1"/>
  <c r="G954" s="1"/>
  <c r="G960" s="1"/>
  <c r="G966" s="1"/>
  <c r="G972" s="1"/>
  <c r="G978" s="1"/>
  <c r="G984" s="1"/>
  <c r="G990" s="1"/>
  <c r="G996" s="1"/>
  <c r="G1002" s="1"/>
  <c r="G1008" s="1"/>
  <c r="G1014" s="1"/>
  <c r="G1020" s="1"/>
  <c r="G1026" s="1"/>
  <c r="G1032" s="1"/>
  <c r="G1038" s="1"/>
  <c r="G1044" s="1"/>
  <c r="G1050" s="1"/>
  <c r="G1056" s="1"/>
  <c r="G1062" s="1"/>
  <c r="G1068" s="1"/>
  <c r="G1074" s="1"/>
  <c r="G1080" s="1"/>
  <c r="G1086" s="1"/>
  <c r="G1092" s="1"/>
  <c r="G1098" s="1"/>
  <c r="G1104" s="1"/>
  <c r="G1110" s="1"/>
  <c r="G1116" s="1"/>
  <c r="G1122" s="1"/>
  <c r="G1128" s="1"/>
  <c r="G1134" s="1"/>
  <c r="G1140" s="1"/>
  <c r="G1146" s="1"/>
  <c r="G1152" s="1"/>
  <c r="G1158" s="1"/>
  <c r="G1164" s="1"/>
  <c r="G1170" s="1"/>
  <c r="G1176" s="1"/>
  <c r="G1182" s="1"/>
  <c r="G1188" s="1"/>
  <c r="G1194" s="1"/>
  <c r="G1200" s="1"/>
  <c r="G1206" s="1"/>
  <c r="G1212" s="1"/>
  <c r="G1218" s="1"/>
  <c r="G1224" s="1"/>
  <c r="G1230" s="1"/>
  <c r="G1236" s="1"/>
  <c r="G1242" s="1"/>
  <c r="G1248" s="1"/>
  <c r="G1254" s="1"/>
  <c r="G1260" s="1"/>
  <c r="G1266" s="1"/>
  <c r="G1272" s="1"/>
  <c r="G1278" s="1"/>
  <c r="G1284" s="1"/>
  <c r="G1290" s="1"/>
  <c r="G1296" s="1"/>
  <c r="G1302" s="1"/>
  <c r="G1308" s="1"/>
  <c r="G1314" s="1"/>
  <c r="G1320" s="1"/>
  <c r="G1326" s="1"/>
  <c r="G1332" s="1"/>
  <c r="G1338" s="1"/>
  <c r="G1344" s="1"/>
  <c r="G1350" s="1"/>
  <c r="G1356" s="1"/>
  <c r="G1362" s="1"/>
  <c r="G1368" s="1"/>
  <c r="G1374" s="1"/>
  <c r="G1380" s="1"/>
  <c r="G1386" s="1"/>
  <c r="G1392" s="1"/>
  <c r="G1398" s="1"/>
  <c r="G1404" s="1"/>
  <c r="G1410" s="1"/>
  <c r="G1416" s="1"/>
  <c r="G1422" s="1"/>
  <c r="G1428" s="1"/>
  <c r="G1434" s="1"/>
  <c r="G1440" s="1"/>
  <c r="G1446" s="1"/>
  <c r="G1452" s="1"/>
  <c r="G1458" s="1"/>
  <c r="G1464" s="1"/>
  <c r="G1470" s="1"/>
  <c r="G1476" s="1"/>
  <c r="G1482" s="1"/>
  <c r="G1488" s="1"/>
  <c r="G1494" s="1"/>
  <c r="G1500" s="1"/>
  <c r="G1506" s="1"/>
  <c r="G1512" s="1"/>
  <c r="G1518" s="1"/>
  <c r="G1524" s="1"/>
  <c r="G1530" s="1"/>
  <c r="G1536" s="1"/>
  <c r="G1542" s="1"/>
  <c r="G1548" s="1"/>
  <c r="G1554" s="1"/>
  <c r="G1560" s="1"/>
  <c r="G1566" s="1"/>
  <c r="G1572" s="1"/>
  <c r="G1578" s="1"/>
  <c r="G1584" s="1"/>
  <c r="G1590" s="1"/>
  <c r="G1596" s="1"/>
  <c r="G1602" s="1"/>
  <c r="G1608" s="1"/>
  <c r="G1614" s="1"/>
  <c r="G1620" s="1"/>
  <c r="G1626" s="1"/>
  <c r="G1632" s="1"/>
  <c r="G1638" s="1"/>
  <c r="G1644" s="1"/>
  <c r="G1650" s="1"/>
  <c r="G1656" s="1"/>
  <c r="G1662" s="1"/>
  <c r="G1668" s="1"/>
  <c r="G1674" s="1"/>
  <c r="G1680" s="1"/>
  <c r="G1686" s="1"/>
  <c r="G1692" s="1"/>
  <c r="G1698" s="1"/>
  <c r="G1704" s="1"/>
  <c r="G1710" s="1"/>
  <c r="G1716" s="1"/>
  <c r="G1722" s="1"/>
  <c r="G1728" s="1"/>
  <c r="G1734" s="1"/>
  <c r="G1740" s="1"/>
  <c r="G1746" s="1"/>
  <c r="G1752" s="1"/>
  <c r="G1758" s="1"/>
  <c r="G1764" s="1"/>
  <c r="G1770" s="1"/>
  <c r="G1776" s="1"/>
  <c r="G1782" s="1"/>
  <c r="G1788" s="1"/>
  <c r="G1794" s="1"/>
  <c r="G1800" s="1"/>
  <c r="G1806" s="1"/>
  <c r="G1812" s="1"/>
  <c r="G1818" s="1"/>
  <c r="G1824" s="1"/>
  <c r="G1830" s="1"/>
  <c r="G1836" s="1"/>
  <c r="G1842" s="1"/>
  <c r="G1848" s="1"/>
  <c r="G1854" s="1"/>
  <c r="G1860" s="1"/>
  <c r="G1866" s="1"/>
  <c r="G1872" s="1"/>
  <c r="G1878" s="1"/>
  <c r="G1884" s="1"/>
  <c r="G1890" s="1"/>
  <c r="G1896" s="1"/>
  <c r="G1902" s="1"/>
  <c r="G1908" s="1"/>
  <c r="G1914" s="1"/>
  <c r="G1920" s="1"/>
  <c r="G1926" s="1"/>
  <c r="G1932" s="1"/>
  <c r="G1938" s="1"/>
  <c r="G1944" s="1"/>
  <c r="G1950" s="1"/>
  <c r="G1956" s="1"/>
  <c r="G1962" s="1"/>
  <c r="G1968" s="1"/>
  <c r="G1974" s="1"/>
  <c r="G1980" s="1"/>
  <c r="G1986" s="1"/>
  <c r="G1992" s="1"/>
  <c r="G1998" s="1"/>
  <c r="G2004" s="1"/>
  <c r="G2010" s="1"/>
  <c r="G2016" s="1"/>
  <c r="G2022" s="1"/>
  <c r="G2028" s="1"/>
  <c r="G2034" s="1"/>
  <c r="G2040" s="1"/>
  <c r="G2046" s="1"/>
  <c r="G2052" s="1"/>
  <c r="G2058" s="1"/>
  <c r="G2064" s="1"/>
  <c r="G2070" s="1"/>
  <c r="G2076" s="1"/>
  <c r="G2082" s="1"/>
  <c r="G2088" s="1"/>
  <c r="G2094" s="1"/>
  <c r="G2100" s="1"/>
  <c r="G2106" s="1"/>
  <c r="G2112" s="1"/>
  <c r="G2118" s="1"/>
  <c r="G2124" s="1"/>
  <c r="G2130" s="1"/>
  <c r="G2136" s="1"/>
  <c r="G2142" s="1"/>
  <c r="G2148" s="1"/>
  <c r="G2154" s="1"/>
  <c r="G2160" s="1"/>
  <c r="G2166" s="1"/>
  <c r="G2172" s="1"/>
  <c r="G2178" s="1"/>
  <c r="G2184" s="1"/>
  <c r="G2190" s="1"/>
  <c r="G2196" s="1"/>
  <c r="G2202" s="1"/>
  <c r="G2208" s="1"/>
  <c r="G2214" s="1"/>
  <c r="G2220" s="1"/>
  <c r="G2226" s="1"/>
  <c r="G2232" s="1"/>
  <c r="G2238" s="1"/>
  <c r="G2244" s="1"/>
  <c r="G2250" s="1"/>
  <c r="G2256" s="1"/>
  <c r="G2262" s="1"/>
  <c r="G2268" s="1"/>
  <c r="G2274" s="1"/>
  <c r="G2280" s="1"/>
  <c r="G2286" s="1"/>
  <c r="G2292" s="1"/>
  <c r="G2298" s="1"/>
  <c r="G2304" s="1"/>
  <c r="G2310" s="1"/>
  <c r="G2316" s="1"/>
  <c r="G2322" s="1"/>
  <c r="G2328" s="1"/>
  <c r="G2334" s="1"/>
  <c r="G2340" s="1"/>
  <c r="G2346" s="1"/>
  <c r="G2352" s="1"/>
  <c r="G2358" s="1"/>
  <c r="G2364" s="1"/>
  <c r="G2370" s="1"/>
  <c r="G2376" s="1"/>
  <c r="G2382" s="1"/>
  <c r="G2388" s="1"/>
  <c r="G2394" s="1"/>
  <c r="G2400" s="1"/>
  <c r="G2406" s="1"/>
  <c r="G2412" s="1"/>
  <c r="G2418" s="1"/>
  <c r="G2424" s="1"/>
  <c r="G2430" s="1"/>
  <c r="G2436" s="1"/>
  <c r="G2442" s="1"/>
  <c r="G2448" s="1"/>
  <c r="G2454" s="1"/>
  <c r="G2460" s="1"/>
  <c r="G2466" s="1"/>
  <c r="G2472" s="1"/>
  <c r="G2478" s="1"/>
  <c r="G2484" s="1"/>
  <c r="G2490" s="1"/>
  <c r="G2496" s="1"/>
  <c r="G2502" s="1"/>
  <c r="G2508" s="1"/>
  <c r="G2514" s="1"/>
  <c r="G2520" s="1"/>
  <c r="G2526" s="1"/>
  <c r="G2532" s="1"/>
  <c r="G2538" s="1"/>
  <c r="G2544" s="1"/>
  <c r="G2550" s="1"/>
  <c r="G2556" s="1"/>
  <c r="G2562" s="1"/>
  <c r="G2568" s="1"/>
  <c r="G2574" s="1"/>
  <c r="G2580" s="1"/>
  <c r="G2586" s="1"/>
  <c r="G2592" s="1"/>
  <c r="G2598" s="1"/>
  <c r="G2604" s="1"/>
  <c r="G2610" s="1"/>
  <c r="G2616" s="1"/>
  <c r="G2622" s="1"/>
  <c r="G2628" s="1"/>
  <c r="G2634" s="1"/>
  <c r="G2640" s="1"/>
  <c r="G2646" s="1"/>
  <c r="G2652" s="1"/>
  <c r="G2658" s="1"/>
  <c r="G2664" s="1"/>
  <c r="G2670" s="1"/>
  <c r="G2676" s="1"/>
  <c r="G2682" s="1"/>
  <c r="G2688" s="1"/>
  <c r="G2694" s="1"/>
  <c r="G2700" s="1"/>
  <c r="G2706" s="1"/>
  <c r="G2712" s="1"/>
  <c r="G2718" s="1"/>
  <c r="G2724" s="1"/>
  <c r="G2730" s="1"/>
  <c r="G2736" s="1"/>
  <c r="G2742" s="1"/>
  <c r="G2748" s="1"/>
  <c r="G2754" s="1"/>
  <c r="G2760" s="1"/>
  <c r="G2766" s="1"/>
  <c r="G2772" s="1"/>
  <c r="G2778" s="1"/>
  <c r="G2784" s="1"/>
  <c r="G2790" s="1"/>
  <c r="G2796" s="1"/>
  <c r="G2802" s="1"/>
  <c r="G2808" s="1"/>
  <c r="G2814" s="1"/>
  <c r="G2820" s="1"/>
  <c r="G2826" s="1"/>
  <c r="G2832" s="1"/>
  <c r="G2838" s="1"/>
  <c r="G2844" s="1"/>
  <c r="G2850" s="1"/>
  <c r="G2856" s="1"/>
  <c r="G2862" s="1"/>
  <c r="G2868" s="1"/>
  <c r="G2874" s="1"/>
  <c r="G2880" s="1"/>
  <c r="G2886" s="1"/>
  <c r="G2892" s="1"/>
  <c r="G2898" s="1"/>
  <c r="G2904" s="1"/>
  <c r="G2910" s="1"/>
  <c r="G2916" s="1"/>
  <c r="G2922" s="1"/>
  <c r="G2928" s="1"/>
  <c r="G2934" s="1"/>
  <c r="G2940" s="1"/>
  <c r="G2946" s="1"/>
  <c r="G2952" s="1"/>
  <c r="G2958" s="1"/>
  <c r="G2964" s="1"/>
  <c r="G2970" s="1"/>
  <c r="G2976" s="1"/>
  <c r="G2982" s="1"/>
  <c r="G2988" s="1"/>
  <c r="G2994" s="1"/>
  <c r="G3000" s="1"/>
  <c r="G3006" s="1"/>
  <c r="G3012" s="1"/>
  <c r="G3018" s="1"/>
  <c r="G3024" s="1"/>
  <c r="G3030" s="1"/>
  <c r="G3036" s="1"/>
  <c r="G3042" s="1"/>
  <c r="G3048" s="1"/>
  <c r="G3054" s="1"/>
  <c r="G3060" s="1"/>
  <c r="G3066" s="1"/>
  <c r="G3072" s="1"/>
  <c r="G3078" s="1"/>
  <c r="G3084" s="1"/>
  <c r="G3090" s="1"/>
  <c r="G3096" s="1"/>
  <c r="G3102" s="1"/>
  <c r="G3108" s="1"/>
  <c r="G3114" s="1"/>
  <c r="G3120" s="1"/>
  <c r="G3126" s="1"/>
  <c r="G3132" s="1"/>
  <c r="G3138" s="1"/>
  <c r="G3144" s="1"/>
  <c r="G3150" s="1"/>
  <c r="G3156" s="1"/>
  <c r="G3162" s="1"/>
  <c r="G3168" s="1"/>
  <c r="G3174" s="1"/>
  <c r="G3180" s="1"/>
  <c r="G3186" s="1"/>
  <c r="G3192" s="1"/>
  <c r="G3198" s="1"/>
  <c r="G3204" s="1"/>
  <c r="G3210" s="1"/>
  <c r="G3216" s="1"/>
  <c r="G3222" s="1"/>
  <c r="G3228" s="1"/>
  <c r="L11"/>
  <c r="M11" s="1"/>
  <c r="M17" s="1"/>
  <c r="M23" s="1"/>
  <c r="M29" s="1"/>
  <c r="M35" s="1"/>
  <c r="M41" s="1"/>
  <c r="M47" s="1"/>
  <c r="M53" s="1"/>
  <c r="M59" s="1"/>
  <c r="M65" s="1"/>
  <c r="M71" s="1"/>
  <c r="M77" s="1"/>
  <c r="M83" s="1"/>
  <c r="M89" s="1"/>
  <c r="M95" s="1"/>
  <c r="M101" s="1"/>
  <c r="M107" s="1"/>
  <c r="M113" s="1"/>
  <c r="M119" s="1"/>
  <c r="M125" s="1"/>
  <c r="M131" s="1"/>
  <c r="M137" s="1"/>
  <c r="M143" s="1"/>
  <c r="M149" s="1"/>
  <c r="M155" s="1"/>
  <c r="M161" s="1"/>
  <c r="M167" s="1"/>
  <c r="M173" s="1"/>
  <c r="M179" s="1"/>
  <c r="M185" s="1"/>
  <c r="M191" s="1"/>
  <c r="M197" s="1"/>
  <c r="M203" s="1"/>
  <c r="M209" s="1"/>
  <c r="M215" s="1"/>
  <c r="M221" s="1"/>
  <c r="M227" s="1"/>
  <c r="M233" s="1"/>
  <c r="M239" s="1"/>
  <c r="M245" s="1"/>
  <c r="M251" s="1"/>
  <c r="M257" s="1"/>
  <c r="M263" s="1"/>
  <c r="M269" s="1"/>
  <c r="M275" s="1"/>
  <c r="M281" s="1"/>
  <c r="M287" s="1"/>
  <c r="M293" s="1"/>
  <c r="M299" s="1"/>
  <c r="M305" s="1"/>
  <c r="M311" s="1"/>
  <c r="M317" s="1"/>
  <c r="M323" s="1"/>
  <c r="M329" s="1"/>
  <c r="M335" s="1"/>
  <c r="M341" s="1"/>
  <c r="M347" s="1"/>
  <c r="M353" s="1"/>
  <c r="M359" s="1"/>
  <c r="M365" s="1"/>
  <c r="M371" s="1"/>
  <c r="M377" s="1"/>
  <c r="M383" s="1"/>
  <c r="M389" s="1"/>
  <c r="M395" s="1"/>
  <c r="M401" s="1"/>
  <c r="M407" s="1"/>
  <c r="M413" s="1"/>
  <c r="M419" s="1"/>
  <c r="M425" s="1"/>
  <c r="M431" s="1"/>
  <c r="M437" s="1"/>
  <c r="M443" s="1"/>
  <c r="M449" s="1"/>
  <c r="M455" s="1"/>
  <c r="M461" s="1"/>
  <c r="M467" s="1"/>
  <c r="M473" s="1"/>
  <c r="M479" s="1"/>
  <c r="M485" s="1"/>
  <c r="M491" s="1"/>
  <c r="M497" s="1"/>
  <c r="M503" s="1"/>
  <c r="M509" s="1"/>
  <c r="M515" s="1"/>
  <c r="M521" s="1"/>
  <c r="M527" s="1"/>
  <c r="M533" s="1"/>
  <c r="M539" s="1"/>
  <c r="M545" s="1"/>
  <c r="M551" s="1"/>
  <c r="M557" s="1"/>
  <c r="M563" s="1"/>
  <c r="M569" s="1"/>
  <c r="M575" s="1"/>
  <c r="M581" s="1"/>
  <c r="M587" s="1"/>
  <c r="M593" s="1"/>
  <c r="M599" s="1"/>
  <c r="M605" s="1"/>
  <c r="M611" s="1"/>
  <c r="M617" s="1"/>
  <c r="M623" s="1"/>
  <c r="M629" s="1"/>
  <c r="M635" s="1"/>
  <c r="M641" s="1"/>
  <c r="M647" s="1"/>
  <c r="M653" s="1"/>
  <c r="M659" s="1"/>
  <c r="M665" s="1"/>
  <c r="M671" s="1"/>
  <c r="M677" s="1"/>
  <c r="M683" s="1"/>
  <c r="M689" s="1"/>
  <c r="M695" s="1"/>
  <c r="M701" s="1"/>
  <c r="M707" s="1"/>
  <c r="M713" s="1"/>
  <c r="M719" s="1"/>
  <c r="M725" s="1"/>
  <c r="M731" s="1"/>
  <c r="M737" s="1"/>
  <c r="M743" s="1"/>
  <c r="M749" s="1"/>
  <c r="M755" s="1"/>
  <c r="M761" s="1"/>
  <c r="M767" s="1"/>
  <c r="M773" s="1"/>
  <c r="M779" s="1"/>
  <c r="M785" s="1"/>
  <c r="M791" s="1"/>
  <c r="M797" s="1"/>
  <c r="M803" s="1"/>
  <c r="M809" s="1"/>
  <c r="M815" s="1"/>
  <c r="M821" s="1"/>
  <c r="M827" s="1"/>
  <c r="M833" s="1"/>
  <c r="M839" s="1"/>
  <c r="M845" s="1"/>
  <c r="M851" s="1"/>
  <c r="M857" s="1"/>
  <c r="M863" s="1"/>
  <c r="M869" s="1"/>
  <c r="M875" s="1"/>
  <c r="M881" s="1"/>
  <c r="M887" s="1"/>
  <c r="M893" s="1"/>
  <c r="M899" s="1"/>
  <c r="M905" s="1"/>
  <c r="M911" s="1"/>
  <c r="M917" s="1"/>
  <c r="M923" s="1"/>
  <c r="M929" s="1"/>
  <c r="M935" s="1"/>
  <c r="M941" s="1"/>
  <c r="M947" s="1"/>
  <c r="M953" s="1"/>
  <c r="M959" s="1"/>
  <c r="M965" s="1"/>
  <c r="M971" s="1"/>
  <c r="M977" s="1"/>
  <c r="M983" s="1"/>
  <c r="M989" s="1"/>
  <c r="M995" s="1"/>
  <c r="M1001" s="1"/>
  <c r="M1007" s="1"/>
  <c r="M1013" s="1"/>
  <c r="M1019" s="1"/>
  <c r="M1025" s="1"/>
  <c r="M1031" s="1"/>
  <c r="M1037" s="1"/>
  <c r="M1043" s="1"/>
  <c r="M1049" s="1"/>
  <c r="M1055" s="1"/>
  <c r="M1061" s="1"/>
  <c r="M1067" s="1"/>
  <c r="M1073" s="1"/>
  <c r="M1079" s="1"/>
  <c r="M1085" s="1"/>
  <c r="M1091" s="1"/>
  <c r="M1097" s="1"/>
  <c r="M1103" s="1"/>
  <c r="M1109" s="1"/>
  <c r="M1115" s="1"/>
  <c r="M1121" s="1"/>
  <c r="M1127" s="1"/>
  <c r="M1133" s="1"/>
  <c r="M1139" s="1"/>
  <c r="M1145" s="1"/>
  <c r="M1151" s="1"/>
  <c r="M1157" s="1"/>
  <c r="M1163" s="1"/>
  <c r="M1169" s="1"/>
  <c r="M1175" s="1"/>
  <c r="M1181" s="1"/>
  <c r="M1187" s="1"/>
  <c r="M1193" s="1"/>
  <c r="M1199" s="1"/>
  <c r="M1205" s="1"/>
  <c r="M1211" s="1"/>
  <c r="M1217" s="1"/>
  <c r="M1223" s="1"/>
  <c r="M1229" s="1"/>
  <c r="M1235" s="1"/>
  <c r="M1241" s="1"/>
  <c r="M1247" s="1"/>
  <c r="M1253" s="1"/>
  <c r="M1259" s="1"/>
  <c r="M1265" s="1"/>
  <c r="M1271" s="1"/>
  <c r="M1277" s="1"/>
  <c r="M1283" s="1"/>
  <c r="M1289" s="1"/>
  <c r="M1295" s="1"/>
  <c r="M1301" s="1"/>
  <c r="M1307" s="1"/>
  <c r="M1313" s="1"/>
  <c r="M1319" s="1"/>
  <c r="M1325" s="1"/>
  <c r="M1331" s="1"/>
  <c r="M1337" s="1"/>
  <c r="M1343" s="1"/>
  <c r="M1349" s="1"/>
  <c r="M1355" s="1"/>
  <c r="M1361" s="1"/>
  <c r="M1367" s="1"/>
  <c r="M1373" s="1"/>
  <c r="M1379" s="1"/>
  <c r="M1385" s="1"/>
  <c r="M1391" s="1"/>
  <c r="M1397" s="1"/>
  <c r="M1403" s="1"/>
  <c r="M1409" s="1"/>
  <c r="M1415" s="1"/>
  <c r="M1421" s="1"/>
  <c r="M1427" s="1"/>
  <c r="M1433" s="1"/>
  <c r="M1439" s="1"/>
  <c r="M1445" s="1"/>
  <c r="M1451" s="1"/>
  <c r="M1457" s="1"/>
  <c r="M1463" s="1"/>
  <c r="M1469" s="1"/>
  <c r="M1475" s="1"/>
  <c r="M1481" s="1"/>
  <c r="M1487" s="1"/>
  <c r="M1493" s="1"/>
  <c r="M1499" s="1"/>
  <c r="M1505" s="1"/>
  <c r="M1511" s="1"/>
  <c r="M1517" s="1"/>
  <c r="M1523" s="1"/>
  <c r="M1529" s="1"/>
  <c r="M1535" s="1"/>
  <c r="M1541" s="1"/>
  <c r="M1547" s="1"/>
  <c r="M1553" s="1"/>
  <c r="M1559" s="1"/>
  <c r="M1565" s="1"/>
  <c r="M1571" s="1"/>
  <c r="M1577" s="1"/>
  <c r="M1583" s="1"/>
  <c r="M1589" s="1"/>
  <c r="M1595" s="1"/>
  <c r="M1601" s="1"/>
  <c r="M1607" s="1"/>
  <c r="M1613" s="1"/>
  <c r="M1619" s="1"/>
  <c r="M1625" s="1"/>
  <c r="M1631" s="1"/>
  <c r="M1637" s="1"/>
  <c r="M1643" s="1"/>
  <c r="M1649" s="1"/>
  <c r="M1655" s="1"/>
  <c r="M1661" s="1"/>
  <c r="M1667" s="1"/>
  <c r="M1673" s="1"/>
  <c r="M1679" s="1"/>
  <c r="M1685" s="1"/>
  <c r="M1691" s="1"/>
  <c r="M1697" s="1"/>
  <c r="M1703" s="1"/>
  <c r="M1709" s="1"/>
  <c r="M1715" s="1"/>
  <c r="M1721" s="1"/>
  <c r="M1727" s="1"/>
  <c r="M1733" s="1"/>
  <c r="M1739" s="1"/>
  <c r="M1745" s="1"/>
  <c r="M1751" s="1"/>
  <c r="M1757" s="1"/>
  <c r="M1763" s="1"/>
  <c r="M1769" s="1"/>
  <c r="M1775" s="1"/>
  <c r="M1781" s="1"/>
  <c r="M1787" s="1"/>
  <c r="M1793" s="1"/>
  <c r="M1799" s="1"/>
  <c r="M1805" s="1"/>
  <c r="M1811" s="1"/>
  <c r="M1817" s="1"/>
  <c r="M1823" s="1"/>
  <c r="M1829" s="1"/>
  <c r="M1835" s="1"/>
  <c r="M1841" s="1"/>
  <c r="M1847" s="1"/>
  <c r="M1853" s="1"/>
  <c r="M1859" s="1"/>
  <c r="M1865" s="1"/>
  <c r="M1871" s="1"/>
  <c r="M1877" s="1"/>
  <c r="M1883" s="1"/>
  <c r="M1889" s="1"/>
  <c r="M1895" s="1"/>
  <c r="M1901" s="1"/>
  <c r="M1907" s="1"/>
  <c r="M1913" s="1"/>
  <c r="M1919" s="1"/>
  <c r="M1925" s="1"/>
  <c r="M1931" s="1"/>
  <c r="M1937" s="1"/>
  <c r="M1943" s="1"/>
  <c r="M1949" s="1"/>
  <c r="M1955" s="1"/>
  <c r="M1961" s="1"/>
  <c r="M1967" s="1"/>
  <c r="M1973" s="1"/>
  <c r="M1979" s="1"/>
  <c r="M1985" s="1"/>
  <c r="M1991" s="1"/>
  <c r="M1997" s="1"/>
  <c r="M2003" s="1"/>
  <c r="M2009" s="1"/>
  <c r="M2015" s="1"/>
  <c r="M2021" s="1"/>
  <c r="M2027" s="1"/>
  <c r="M2033" s="1"/>
  <c r="M2039" s="1"/>
  <c r="M2045" s="1"/>
  <c r="M2051" s="1"/>
  <c r="M2057" s="1"/>
  <c r="M2063" s="1"/>
  <c r="M2069" s="1"/>
  <c r="M2075" s="1"/>
  <c r="M2081" s="1"/>
  <c r="M2087" s="1"/>
  <c r="M2093" s="1"/>
  <c r="M2099" s="1"/>
  <c r="M2105" s="1"/>
  <c r="M2111" s="1"/>
  <c r="M2117" s="1"/>
  <c r="M2123" s="1"/>
  <c r="M2129" s="1"/>
  <c r="M2135" s="1"/>
  <c r="M2141" s="1"/>
  <c r="M2147" s="1"/>
  <c r="M2153" s="1"/>
  <c r="M2159" s="1"/>
  <c r="M2165" s="1"/>
  <c r="M2171" s="1"/>
  <c r="M2177" s="1"/>
  <c r="M2183" s="1"/>
  <c r="M2189" s="1"/>
  <c r="M2195" s="1"/>
  <c r="M2201" s="1"/>
  <c r="M2207" s="1"/>
  <c r="M2213" s="1"/>
  <c r="M2219" s="1"/>
  <c r="M2225" s="1"/>
  <c r="M2231" s="1"/>
  <c r="M2237" s="1"/>
  <c r="M2243" s="1"/>
  <c r="M2249" s="1"/>
  <c r="M2255" s="1"/>
  <c r="M2261" s="1"/>
  <c r="M2267" s="1"/>
  <c r="M2273" s="1"/>
  <c r="M2279" s="1"/>
  <c r="M2285" s="1"/>
  <c r="M2291" s="1"/>
  <c r="M2297" s="1"/>
  <c r="M2303" s="1"/>
  <c r="M2309" s="1"/>
  <c r="M2315" s="1"/>
  <c r="M2321" s="1"/>
  <c r="M2327" s="1"/>
  <c r="M2333" s="1"/>
  <c r="M2339" s="1"/>
  <c r="M2345" s="1"/>
  <c r="M2351" s="1"/>
  <c r="M2357" s="1"/>
  <c r="M2363" s="1"/>
  <c r="M2369" s="1"/>
  <c r="M2375" s="1"/>
  <c r="M2381" s="1"/>
  <c r="M2387" s="1"/>
  <c r="M2393" s="1"/>
  <c r="M2399" s="1"/>
  <c r="M2405" s="1"/>
  <c r="M2411" s="1"/>
  <c r="M2417" s="1"/>
  <c r="M2423" s="1"/>
  <c r="M2429" s="1"/>
  <c r="M2435" s="1"/>
  <c r="M2441" s="1"/>
  <c r="M2447" s="1"/>
  <c r="M2453" s="1"/>
  <c r="M2459" s="1"/>
  <c r="M2465" s="1"/>
  <c r="M2471" s="1"/>
  <c r="M2477" s="1"/>
  <c r="M2483" s="1"/>
  <c r="M2489" s="1"/>
  <c r="M2495" s="1"/>
  <c r="M2501" s="1"/>
  <c r="M2507" s="1"/>
  <c r="M2513" s="1"/>
  <c r="M2519" s="1"/>
  <c r="M2525" s="1"/>
  <c r="M2531" s="1"/>
  <c r="M2537" s="1"/>
  <c r="M2543" s="1"/>
  <c r="M2549" s="1"/>
  <c r="M2555" s="1"/>
  <c r="M2561" s="1"/>
  <c r="M2567" s="1"/>
  <c r="M2573" s="1"/>
  <c r="M2579" s="1"/>
  <c r="M2585" s="1"/>
  <c r="M2591" s="1"/>
  <c r="M2597" s="1"/>
  <c r="M2603" s="1"/>
  <c r="M2609" s="1"/>
  <c r="M2615" s="1"/>
  <c r="M2621" s="1"/>
  <c r="M2627" s="1"/>
  <c r="M2633" s="1"/>
  <c r="M2639" s="1"/>
  <c r="M2645" s="1"/>
  <c r="M2651" s="1"/>
  <c r="M2657" s="1"/>
  <c r="M2663" s="1"/>
  <c r="M2669" s="1"/>
  <c r="M2675" s="1"/>
  <c r="M2681" s="1"/>
  <c r="M2687" s="1"/>
  <c r="M2693" s="1"/>
  <c r="M2699" s="1"/>
  <c r="M2705" s="1"/>
  <c r="M2711" s="1"/>
  <c r="M2717" s="1"/>
  <c r="M2723" s="1"/>
  <c r="M2729" s="1"/>
  <c r="M2735" s="1"/>
  <c r="M2741" s="1"/>
  <c r="M2747" s="1"/>
  <c r="M2753" s="1"/>
  <c r="M2759" s="1"/>
  <c r="M2765" s="1"/>
  <c r="M2771" s="1"/>
  <c r="M2777" s="1"/>
  <c r="M2783" s="1"/>
  <c r="M2789" s="1"/>
  <c r="M2795" s="1"/>
  <c r="M2801" s="1"/>
  <c r="M2807" s="1"/>
  <c r="M2813" s="1"/>
  <c r="M2819" s="1"/>
  <c r="M2825" s="1"/>
  <c r="M2831" s="1"/>
  <c r="M2837" s="1"/>
  <c r="M2843" s="1"/>
  <c r="M2849" s="1"/>
  <c r="M2855" s="1"/>
  <c r="M2861" s="1"/>
  <c r="M2867" s="1"/>
  <c r="M2873" s="1"/>
  <c r="M2879" s="1"/>
  <c r="M2885" s="1"/>
  <c r="M2891" s="1"/>
  <c r="M2897" s="1"/>
  <c r="M2903" s="1"/>
  <c r="M2909" s="1"/>
  <c r="M2915" s="1"/>
  <c r="M2921" s="1"/>
  <c r="M2927" s="1"/>
  <c r="M2933" s="1"/>
  <c r="M2939" s="1"/>
  <c r="M2945" s="1"/>
  <c r="M2951" s="1"/>
  <c r="M2957" s="1"/>
  <c r="M2963" s="1"/>
  <c r="M2969" s="1"/>
  <c r="M2975" s="1"/>
  <c r="M2981" s="1"/>
  <c r="M2987" s="1"/>
  <c r="M2993" s="1"/>
  <c r="M2999" s="1"/>
  <c r="M3005" s="1"/>
  <c r="M3011" s="1"/>
  <c r="M3017" s="1"/>
  <c r="M3023" s="1"/>
  <c r="M3029" s="1"/>
  <c r="M3035" s="1"/>
  <c r="M3041" s="1"/>
  <c r="M3047" s="1"/>
  <c r="M3053" s="1"/>
  <c r="M3059" s="1"/>
  <c r="M3065" s="1"/>
  <c r="M3071" s="1"/>
  <c r="M3077" s="1"/>
  <c r="M3083" s="1"/>
  <c r="M3089" s="1"/>
  <c r="M3095" s="1"/>
  <c r="M3101" s="1"/>
  <c r="M3107" s="1"/>
  <c r="M3113" s="1"/>
  <c r="M3119" s="1"/>
  <c r="M3125" s="1"/>
  <c r="M3131" s="1"/>
  <c r="M3137" s="1"/>
  <c r="M3143" s="1"/>
  <c r="M3149" s="1"/>
  <c r="M3155" s="1"/>
  <c r="M3161" s="1"/>
  <c r="M3167" s="1"/>
  <c r="M3173" s="1"/>
  <c r="M3179" s="1"/>
  <c r="M3185" s="1"/>
  <c r="M3191" s="1"/>
  <c r="M3197" s="1"/>
  <c r="M3203" s="1"/>
  <c r="M3209" s="1"/>
  <c r="M3215" s="1"/>
  <c r="M3221" s="1"/>
  <c r="M3227" s="1"/>
  <c r="F11"/>
  <c r="G11" s="1"/>
  <c r="G17" s="1"/>
  <c r="G23" s="1"/>
  <c r="G29" s="1"/>
  <c r="G35" s="1"/>
  <c r="G41" s="1"/>
  <c r="G47" s="1"/>
  <c r="G53" s="1"/>
  <c r="G59" s="1"/>
  <c r="G65" s="1"/>
  <c r="G71" s="1"/>
  <c r="G77" s="1"/>
  <c r="G83" s="1"/>
  <c r="G89" s="1"/>
  <c r="G95" s="1"/>
  <c r="G101" s="1"/>
  <c r="G107" s="1"/>
  <c r="G113" s="1"/>
  <c r="G119" s="1"/>
  <c r="G125" s="1"/>
  <c r="G131" s="1"/>
  <c r="G137" s="1"/>
  <c r="G143" s="1"/>
  <c r="G149" s="1"/>
  <c r="G155" s="1"/>
  <c r="G161" s="1"/>
  <c r="G167" s="1"/>
  <c r="G173" s="1"/>
  <c r="G179" s="1"/>
  <c r="G185" s="1"/>
  <c r="G191" s="1"/>
  <c r="G197" s="1"/>
  <c r="G203" s="1"/>
  <c r="G209" s="1"/>
  <c r="G215" s="1"/>
  <c r="G221" s="1"/>
  <c r="G227" s="1"/>
  <c r="G233" s="1"/>
  <c r="G239" s="1"/>
  <c r="G245" s="1"/>
  <c r="G251" s="1"/>
  <c r="G257" s="1"/>
  <c r="G263" s="1"/>
  <c r="G269" s="1"/>
  <c r="G275" s="1"/>
  <c r="G281" s="1"/>
  <c r="G287" s="1"/>
  <c r="G293" s="1"/>
  <c r="G299" s="1"/>
  <c r="G305" s="1"/>
  <c r="G311" s="1"/>
  <c r="G317" s="1"/>
  <c r="G323" s="1"/>
  <c r="G329" s="1"/>
  <c r="G335" s="1"/>
  <c r="G341" s="1"/>
  <c r="G347" s="1"/>
  <c r="G353" s="1"/>
  <c r="G359" s="1"/>
  <c r="G365" s="1"/>
  <c r="G371" s="1"/>
  <c r="G377" s="1"/>
  <c r="G383" s="1"/>
  <c r="G389" s="1"/>
  <c r="G395" s="1"/>
  <c r="G401" s="1"/>
  <c r="G407" s="1"/>
  <c r="G413" s="1"/>
  <c r="G419" s="1"/>
  <c r="G425" s="1"/>
  <c r="G431" s="1"/>
  <c r="G437" s="1"/>
  <c r="G443" s="1"/>
  <c r="G449" s="1"/>
  <c r="G455" s="1"/>
  <c r="G461" s="1"/>
  <c r="G467" s="1"/>
  <c r="G473" s="1"/>
  <c r="G479" s="1"/>
  <c r="G485" s="1"/>
  <c r="G491" s="1"/>
  <c r="G497" s="1"/>
  <c r="G503" s="1"/>
  <c r="G509" s="1"/>
  <c r="G515" s="1"/>
  <c r="G521" s="1"/>
  <c r="G527" s="1"/>
  <c r="G533" s="1"/>
  <c r="G539" s="1"/>
  <c r="G545" s="1"/>
  <c r="G551" s="1"/>
  <c r="G557" s="1"/>
  <c r="G563" s="1"/>
  <c r="G569" s="1"/>
  <c r="G575" s="1"/>
  <c r="G581" s="1"/>
  <c r="G587" s="1"/>
  <c r="G593" s="1"/>
  <c r="G599" s="1"/>
  <c r="G605" s="1"/>
  <c r="G611" s="1"/>
  <c r="G617" s="1"/>
  <c r="G623" s="1"/>
  <c r="G629" s="1"/>
  <c r="G635" s="1"/>
  <c r="G641" s="1"/>
  <c r="G647" s="1"/>
  <c r="G653" s="1"/>
  <c r="G659" s="1"/>
  <c r="G665" s="1"/>
  <c r="G671" s="1"/>
  <c r="G677" s="1"/>
  <c r="G683" s="1"/>
  <c r="G689" s="1"/>
  <c r="G695" s="1"/>
  <c r="G701" s="1"/>
  <c r="G707" s="1"/>
  <c r="G713" s="1"/>
  <c r="G719" s="1"/>
  <c r="G725" s="1"/>
  <c r="G731" s="1"/>
  <c r="G737" s="1"/>
  <c r="G743" s="1"/>
  <c r="G749" s="1"/>
  <c r="G755" s="1"/>
  <c r="G761" s="1"/>
  <c r="G767" s="1"/>
  <c r="G773" s="1"/>
  <c r="G779" s="1"/>
  <c r="G785" s="1"/>
  <c r="G791" s="1"/>
  <c r="G797" s="1"/>
  <c r="G803" s="1"/>
  <c r="G809" s="1"/>
  <c r="G815" s="1"/>
  <c r="G821" s="1"/>
  <c r="G827" s="1"/>
  <c r="G833" s="1"/>
  <c r="G839" s="1"/>
  <c r="G845" s="1"/>
  <c r="G851" s="1"/>
  <c r="G857" s="1"/>
  <c r="G863" s="1"/>
  <c r="G869" s="1"/>
  <c r="G875" s="1"/>
  <c r="G881" s="1"/>
  <c r="G887" s="1"/>
  <c r="G893" s="1"/>
  <c r="G899" s="1"/>
  <c r="G905" s="1"/>
  <c r="G911" s="1"/>
  <c r="G917" s="1"/>
  <c r="G923" s="1"/>
  <c r="G929" s="1"/>
  <c r="G935" s="1"/>
  <c r="G941" s="1"/>
  <c r="G947" s="1"/>
  <c r="G953" s="1"/>
  <c r="G959" s="1"/>
  <c r="G965" s="1"/>
  <c r="G971" s="1"/>
  <c r="G977" s="1"/>
  <c r="G983" s="1"/>
  <c r="G989" s="1"/>
  <c r="G995" s="1"/>
  <c r="G1001" s="1"/>
  <c r="G1007" s="1"/>
  <c r="G1013" s="1"/>
  <c r="G1019" s="1"/>
  <c r="G1025" s="1"/>
  <c r="G1031" s="1"/>
  <c r="G1037" s="1"/>
  <c r="G1043" s="1"/>
  <c r="G1049" s="1"/>
  <c r="G1055" s="1"/>
  <c r="G1061" s="1"/>
  <c r="G1067" s="1"/>
  <c r="G1073" s="1"/>
  <c r="G1079" s="1"/>
  <c r="G1085" s="1"/>
  <c r="G1091" s="1"/>
  <c r="G1097" s="1"/>
  <c r="G1103" s="1"/>
  <c r="G1109" s="1"/>
  <c r="G1115" s="1"/>
  <c r="G1121" s="1"/>
  <c r="G1127" s="1"/>
  <c r="G1133" s="1"/>
  <c r="G1139" s="1"/>
  <c r="G1145" s="1"/>
  <c r="G1151" s="1"/>
  <c r="G1157" s="1"/>
  <c r="G1163" s="1"/>
  <c r="G1169" s="1"/>
  <c r="G1175" s="1"/>
  <c r="G1181" s="1"/>
  <c r="G1187" s="1"/>
  <c r="G1193" s="1"/>
  <c r="G1199" s="1"/>
  <c r="G1205" s="1"/>
  <c r="G1211" s="1"/>
  <c r="G1217" s="1"/>
  <c r="G1223" s="1"/>
  <c r="G1229" s="1"/>
  <c r="G1235" s="1"/>
  <c r="G1241" s="1"/>
  <c r="G1247" s="1"/>
  <c r="G1253" s="1"/>
  <c r="G1259" s="1"/>
  <c r="G1265" s="1"/>
  <c r="G1271" s="1"/>
  <c r="G1277" s="1"/>
  <c r="G1283" s="1"/>
  <c r="G1289" s="1"/>
  <c r="G1295" s="1"/>
  <c r="G1301" s="1"/>
  <c r="G1307" s="1"/>
  <c r="G1313" s="1"/>
  <c r="G1319" s="1"/>
  <c r="G1325" s="1"/>
  <c r="G1331" s="1"/>
  <c r="G1337" s="1"/>
  <c r="G1343" s="1"/>
  <c r="G1349" s="1"/>
  <c r="G1355" s="1"/>
  <c r="G1361" s="1"/>
  <c r="G1367" s="1"/>
  <c r="G1373" s="1"/>
  <c r="G1379" s="1"/>
  <c r="G1385" s="1"/>
  <c r="G1391" s="1"/>
  <c r="G1397" s="1"/>
  <c r="G1403" s="1"/>
  <c r="G1409" s="1"/>
  <c r="G1415" s="1"/>
  <c r="G1421" s="1"/>
  <c r="G1427" s="1"/>
  <c r="G1433" s="1"/>
  <c r="G1439" s="1"/>
  <c r="G1445" s="1"/>
  <c r="G1451" s="1"/>
  <c r="G1457" s="1"/>
  <c r="G1463" s="1"/>
  <c r="G1469" s="1"/>
  <c r="G1475" s="1"/>
  <c r="G1481" s="1"/>
  <c r="G1487" s="1"/>
  <c r="G1493" s="1"/>
  <c r="G1499" s="1"/>
  <c r="G1505" s="1"/>
  <c r="G1511" s="1"/>
  <c r="G1517" s="1"/>
  <c r="G1523" s="1"/>
  <c r="G1529" s="1"/>
  <c r="G1535" s="1"/>
  <c r="G1541" s="1"/>
  <c r="G1547" s="1"/>
  <c r="G1553" s="1"/>
  <c r="G1559" s="1"/>
  <c r="G1565" s="1"/>
  <c r="G1571" s="1"/>
  <c r="G1577" s="1"/>
  <c r="G1583" s="1"/>
  <c r="G1589" s="1"/>
  <c r="G1595" s="1"/>
  <c r="G1601" s="1"/>
  <c r="G1607" s="1"/>
  <c r="G1613" s="1"/>
  <c r="G1619" s="1"/>
  <c r="G1625" s="1"/>
  <c r="G1631" s="1"/>
  <c r="G1637" s="1"/>
  <c r="G1643" s="1"/>
  <c r="G1649" s="1"/>
  <c r="G1655" s="1"/>
  <c r="G1661" s="1"/>
  <c r="G1667" s="1"/>
  <c r="G1673" s="1"/>
  <c r="G1679" s="1"/>
  <c r="G1685" s="1"/>
  <c r="G1691" s="1"/>
  <c r="G1697" s="1"/>
  <c r="G1703" s="1"/>
  <c r="G1709" s="1"/>
  <c r="G1715" s="1"/>
  <c r="G1721" s="1"/>
  <c r="G1727" s="1"/>
  <c r="G1733" s="1"/>
  <c r="G1739" s="1"/>
  <c r="G1745" s="1"/>
  <c r="G1751" s="1"/>
  <c r="G1757" s="1"/>
  <c r="G1763" s="1"/>
  <c r="G1769" s="1"/>
  <c r="G1775" s="1"/>
  <c r="G1781" s="1"/>
  <c r="G1787" s="1"/>
  <c r="G1793" s="1"/>
  <c r="G1799" s="1"/>
  <c r="G1805" s="1"/>
  <c r="G1811" s="1"/>
  <c r="G1817" s="1"/>
  <c r="G1823" s="1"/>
  <c r="G1829" s="1"/>
  <c r="G1835" s="1"/>
  <c r="G1841" s="1"/>
  <c r="G1847" s="1"/>
  <c r="G1853" s="1"/>
  <c r="G1859" s="1"/>
  <c r="G1865" s="1"/>
  <c r="G1871" s="1"/>
  <c r="G1877" s="1"/>
  <c r="G1883" s="1"/>
  <c r="G1889" s="1"/>
  <c r="G1895" s="1"/>
  <c r="G1901" s="1"/>
  <c r="G1907" s="1"/>
  <c r="G1913" s="1"/>
  <c r="G1919" s="1"/>
  <c r="G1925" s="1"/>
  <c r="G1931" s="1"/>
  <c r="G1937" s="1"/>
  <c r="G1943" s="1"/>
  <c r="G1949" s="1"/>
  <c r="G1955" s="1"/>
  <c r="G1961" s="1"/>
  <c r="G1967" s="1"/>
  <c r="G1973" s="1"/>
  <c r="G1979" s="1"/>
  <c r="G1985" s="1"/>
  <c r="G1991" s="1"/>
  <c r="G1997" s="1"/>
  <c r="G2003" s="1"/>
  <c r="G2009" s="1"/>
  <c r="G2015" s="1"/>
  <c r="G2021" s="1"/>
  <c r="G2027" s="1"/>
  <c r="G2033" s="1"/>
  <c r="G2039" s="1"/>
  <c r="G2045" s="1"/>
  <c r="G2051" s="1"/>
  <c r="G2057" s="1"/>
  <c r="G2063" s="1"/>
  <c r="G2069" s="1"/>
  <c r="G2075" s="1"/>
  <c r="G2081" s="1"/>
  <c r="G2087" s="1"/>
  <c r="G2093" s="1"/>
  <c r="G2099" s="1"/>
  <c r="G2105" s="1"/>
  <c r="G2111" s="1"/>
  <c r="G2117" s="1"/>
  <c r="G2123" s="1"/>
  <c r="G2129" s="1"/>
  <c r="G2135" s="1"/>
  <c r="G2141" s="1"/>
  <c r="G2147" s="1"/>
  <c r="G2153" s="1"/>
  <c r="G2159" s="1"/>
  <c r="G2165" s="1"/>
  <c r="G2171" s="1"/>
  <c r="G2177" s="1"/>
  <c r="G2183" s="1"/>
  <c r="G2189" s="1"/>
  <c r="G2195" s="1"/>
  <c r="G2201" s="1"/>
  <c r="G2207" s="1"/>
  <c r="G2213" s="1"/>
  <c r="G2219" s="1"/>
  <c r="G2225" s="1"/>
  <c r="G2231" s="1"/>
  <c r="G2237" s="1"/>
  <c r="G2243" s="1"/>
  <c r="G2249" s="1"/>
  <c r="G2255" s="1"/>
  <c r="G2261" s="1"/>
  <c r="G2267" s="1"/>
  <c r="G2273" s="1"/>
  <c r="G2279" s="1"/>
  <c r="G2285" s="1"/>
  <c r="G2291" s="1"/>
  <c r="G2297" s="1"/>
  <c r="G2303" s="1"/>
  <c r="G2309" s="1"/>
  <c r="G2315" s="1"/>
  <c r="G2321" s="1"/>
  <c r="G2327" s="1"/>
  <c r="G2333" s="1"/>
  <c r="G2339" s="1"/>
  <c r="G2345" s="1"/>
  <c r="G2351" s="1"/>
  <c r="G2357" s="1"/>
  <c r="G2363" s="1"/>
  <c r="G2369" s="1"/>
  <c r="G2375" s="1"/>
  <c r="G2381" s="1"/>
  <c r="G2387" s="1"/>
  <c r="G2393" s="1"/>
  <c r="G2399" s="1"/>
  <c r="G2405" s="1"/>
  <c r="G2411" s="1"/>
  <c r="G2417" s="1"/>
  <c r="G2423" s="1"/>
  <c r="G2429" s="1"/>
  <c r="G2435" s="1"/>
  <c r="G2441" s="1"/>
  <c r="G2447" s="1"/>
  <c r="G2453" s="1"/>
  <c r="G2459" s="1"/>
  <c r="G2465" s="1"/>
  <c r="G2471" s="1"/>
  <c r="G2477" s="1"/>
  <c r="G2483" s="1"/>
  <c r="G2489" s="1"/>
  <c r="G2495" s="1"/>
  <c r="G2501" s="1"/>
  <c r="G2507" s="1"/>
  <c r="G2513" s="1"/>
  <c r="G2519" s="1"/>
  <c r="G2525" s="1"/>
  <c r="G2531" s="1"/>
  <c r="G2537" s="1"/>
  <c r="G2543" s="1"/>
  <c r="G2549" s="1"/>
  <c r="G2555" s="1"/>
  <c r="G2561" s="1"/>
  <c r="G2567" s="1"/>
  <c r="G2573" s="1"/>
  <c r="G2579" s="1"/>
  <c r="G2585" s="1"/>
  <c r="G2591" s="1"/>
  <c r="G2597" s="1"/>
  <c r="G2603" s="1"/>
  <c r="G2609" s="1"/>
  <c r="G2615" s="1"/>
  <c r="G2621" s="1"/>
  <c r="G2627" s="1"/>
  <c r="G2633" s="1"/>
  <c r="G2639" s="1"/>
  <c r="G2645" s="1"/>
  <c r="G2651" s="1"/>
  <c r="G2657" s="1"/>
  <c r="G2663" s="1"/>
  <c r="G2669" s="1"/>
  <c r="G2675" s="1"/>
  <c r="G2681" s="1"/>
  <c r="G2687" s="1"/>
  <c r="G2693" s="1"/>
  <c r="G2699" s="1"/>
  <c r="G2705" s="1"/>
  <c r="G2711" s="1"/>
  <c r="G2717" s="1"/>
  <c r="G2723" s="1"/>
  <c r="G2729" s="1"/>
  <c r="G2735" s="1"/>
  <c r="G2741" s="1"/>
  <c r="G2747" s="1"/>
  <c r="G2753" s="1"/>
  <c r="G2759" s="1"/>
  <c r="G2765" s="1"/>
  <c r="G2771" s="1"/>
  <c r="G2777" s="1"/>
  <c r="G2783" s="1"/>
  <c r="G2789" s="1"/>
  <c r="G2795" s="1"/>
  <c r="G2801" s="1"/>
  <c r="G2807" s="1"/>
  <c r="G2813" s="1"/>
  <c r="G2819" s="1"/>
  <c r="G2825" s="1"/>
  <c r="G2831" s="1"/>
  <c r="G2837" s="1"/>
  <c r="G2843" s="1"/>
  <c r="G2849" s="1"/>
  <c r="G2855" s="1"/>
  <c r="G2861" s="1"/>
  <c r="G2867" s="1"/>
  <c r="G2873" s="1"/>
  <c r="G2879" s="1"/>
  <c r="G2885" s="1"/>
  <c r="G2891" s="1"/>
  <c r="G2897" s="1"/>
  <c r="G2903" s="1"/>
  <c r="G2909" s="1"/>
  <c r="G2915" s="1"/>
  <c r="G2921" s="1"/>
  <c r="G2927" s="1"/>
  <c r="G2933" s="1"/>
  <c r="G2939" s="1"/>
  <c r="G2945" s="1"/>
  <c r="G2951" s="1"/>
  <c r="G2957" s="1"/>
  <c r="G2963" s="1"/>
  <c r="G2969" s="1"/>
  <c r="G2975" s="1"/>
  <c r="G2981" s="1"/>
  <c r="G2987" s="1"/>
  <c r="G2993" s="1"/>
  <c r="G2999" s="1"/>
  <c r="G3005" s="1"/>
  <c r="G3011" s="1"/>
  <c r="G3017" s="1"/>
  <c r="G3023" s="1"/>
  <c r="G3029" s="1"/>
  <c r="G3035" s="1"/>
  <c r="G3041" s="1"/>
  <c r="G3047" s="1"/>
  <c r="G3053" s="1"/>
  <c r="G3059" s="1"/>
  <c r="G3065" s="1"/>
  <c r="G3071" s="1"/>
  <c r="G3077" s="1"/>
  <c r="G3083" s="1"/>
  <c r="G3089" s="1"/>
  <c r="G3095" s="1"/>
  <c r="G3101" s="1"/>
  <c r="G3107" s="1"/>
  <c r="G3113" s="1"/>
  <c r="G3119" s="1"/>
  <c r="G3125" s="1"/>
  <c r="G3131" s="1"/>
  <c r="G3137" s="1"/>
  <c r="G3143" s="1"/>
  <c r="G3149" s="1"/>
  <c r="G3155" s="1"/>
  <c r="G3161" s="1"/>
  <c r="G3167" s="1"/>
  <c r="G3173" s="1"/>
  <c r="G3179" s="1"/>
  <c r="G3185" s="1"/>
  <c r="G3191" s="1"/>
  <c r="G3197" s="1"/>
  <c r="G3203" s="1"/>
  <c r="G3209" s="1"/>
  <c r="G3215" s="1"/>
  <c r="G3221" s="1"/>
  <c r="G3227" s="1"/>
  <c r="M16"/>
  <c r="M22" s="1"/>
  <c r="M28" s="1"/>
  <c r="M34" s="1"/>
  <c r="M40" s="1"/>
  <c r="M46" s="1"/>
  <c r="M52" s="1"/>
  <c r="M58" s="1"/>
  <c r="M64" s="1"/>
  <c r="M70" s="1"/>
  <c r="M76" s="1"/>
  <c r="M82" s="1"/>
  <c r="M88" s="1"/>
  <c r="M94" s="1"/>
  <c r="M100" s="1"/>
  <c r="M106" s="1"/>
  <c r="M112" s="1"/>
  <c r="M118" s="1"/>
  <c r="M124" s="1"/>
  <c r="M130" s="1"/>
  <c r="M136" s="1"/>
  <c r="M142" s="1"/>
  <c r="M148" s="1"/>
  <c r="M154" s="1"/>
  <c r="M160" s="1"/>
  <c r="M166" s="1"/>
  <c r="M172" s="1"/>
  <c r="M178" s="1"/>
  <c r="M184" s="1"/>
  <c r="M190" s="1"/>
  <c r="M196" s="1"/>
  <c r="M202" s="1"/>
  <c r="M208" s="1"/>
  <c r="M214" s="1"/>
  <c r="M220" s="1"/>
  <c r="M226" s="1"/>
  <c r="M232" s="1"/>
  <c r="M238" s="1"/>
  <c r="M244" s="1"/>
  <c r="M250" s="1"/>
  <c r="M256" s="1"/>
  <c r="M262" s="1"/>
  <c r="M268" s="1"/>
  <c r="M274" s="1"/>
  <c r="M280" s="1"/>
  <c r="M286" s="1"/>
  <c r="M292" s="1"/>
  <c r="M298" s="1"/>
  <c r="M304" s="1"/>
  <c r="M310" s="1"/>
  <c r="M316" s="1"/>
  <c r="M322" s="1"/>
  <c r="M328" s="1"/>
  <c r="M334" s="1"/>
  <c r="M340" s="1"/>
  <c r="M346" s="1"/>
  <c r="M352" s="1"/>
  <c r="M358" s="1"/>
  <c r="M364" s="1"/>
  <c r="M370" s="1"/>
  <c r="M376" s="1"/>
  <c r="M382" s="1"/>
  <c r="M388" s="1"/>
  <c r="M394" s="1"/>
  <c r="M400" s="1"/>
  <c r="M406" s="1"/>
  <c r="M412" s="1"/>
  <c r="M418" s="1"/>
  <c r="M424" s="1"/>
  <c r="M430" s="1"/>
  <c r="M436" s="1"/>
  <c r="M442" s="1"/>
  <c r="M448" s="1"/>
  <c r="M454" s="1"/>
  <c r="M460" s="1"/>
  <c r="M466" s="1"/>
  <c r="M472" s="1"/>
  <c r="M478" s="1"/>
  <c r="M484" s="1"/>
  <c r="M490" s="1"/>
  <c r="M496" s="1"/>
  <c r="M502" s="1"/>
  <c r="M508" s="1"/>
  <c r="M514" s="1"/>
  <c r="M520" s="1"/>
  <c r="M526" s="1"/>
  <c r="M532" s="1"/>
  <c r="M538" s="1"/>
  <c r="M544" s="1"/>
  <c r="M550" s="1"/>
  <c r="M556" s="1"/>
  <c r="M562" s="1"/>
  <c r="M568" s="1"/>
  <c r="M574" s="1"/>
  <c r="M580" s="1"/>
  <c r="M586" s="1"/>
  <c r="M592" s="1"/>
  <c r="M598" s="1"/>
  <c r="M604" s="1"/>
  <c r="M610" s="1"/>
  <c r="M616" s="1"/>
  <c r="M622" s="1"/>
  <c r="M628" s="1"/>
  <c r="M634" s="1"/>
  <c r="M640" s="1"/>
  <c r="M646" s="1"/>
  <c r="M652" s="1"/>
  <c r="M658" s="1"/>
  <c r="M664" s="1"/>
  <c r="M670" s="1"/>
  <c r="M676" s="1"/>
  <c r="M682" s="1"/>
  <c r="M688" s="1"/>
  <c r="M694" s="1"/>
  <c r="M700" s="1"/>
  <c r="M706" s="1"/>
  <c r="M712" s="1"/>
  <c r="M718" s="1"/>
  <c r="M724" s="1"/>
  <c r="M730" s="1"/>
  <c r="M736" s="1"/>
  <c r="M742" s="1"/>
  <c r="M748" s="1"/>
  <c r="M754" s="1"/>
  <c r="M760" s="1"/>
  <c r="M766" s="1"/>
  <c r="M772" s="1"/>
  <c r="M778" s="1"/>
  <c r="M784" s="1"/>
  <c r="M790" s="1"/>
  <c r="M796" s="1"/>
  <c r="M802" s="1"/>
  <c r="M808" s="1"/>
  <c r="M814" s="1"/>
  <c r="M820" s="1"/>
  <c r="M826" s="1"/>
  <c r="M832" s="1"/>
  <c r="M838" s="1"/>
  <c r="M844" s="1"/>
  <c r="M850" s="1"/>
  <c r="M856" s="1"/>
  <c r="M862" s="1"/>
  <c r="M868" s="1"/>
  <c r="M874" s="1"/>
  <c r="M880" s="1"/>
  <c r="M886" s="1"/>
  <c r="M892" s="1"/>
  <c r="M898" s="1"/>
  <c r="M904" s="1"/>
  <c r="M910" s="1"/>
  <c r="M916" s="1"/>
  <c r="M922" s="1"/>
  <c r="M928" s="1"/>
  <c r="M934" s="1"/>
  <c r="M940" s="1"/>
  <c r="M946" s="1"/>
  <c r="M952" s="1"/>
  <c r="M958" s="1"/>
  <c r="M964" s="1"/>
  <c r="M970" s="1"/>
  <c r="M976" s="1"/>
  <c r="M982" s="1"/>
  <c r="M988" s="1"/>
  <c r="M994" s="1"/>
  <c r="M1000" s="1"/>
  <c r="M1006" s="1"/>
  <c r="M1012" s="1"/>
  <c r="M1018" s="1"/>
  <c r="M1024" s="1"/>
  <c r="M1030" s="1"/>
  <c r="M1036" s="1"/>
  <c r="M1042" s="1"/>
  <c r="M1048" s="1"/>
  <c r="M1054" s="1"/>
  <c r="M1060" s="1"/>
  <c r="M1066" s="1"/>
  <c r="M1072" s="1"/>
  <c r="M1078" s="1"/>
  <c r="M1084" s="1"/>
  <c r="M1090" s="1"/>
  <c r="M1096" s="1"/>
  <c r="M1102" s="1"/>
  <c r="M1108" s="1"/>
  <c r="M1114" s="1"/>
  <c r="M1120" s="1"/>
  <c r="M1126" s="1"/>
  <c r="M1132" s="1"/>
  <c r="M1138" s="1"/>
  <c r="M1144" s="1"/>
  <c r="M1150" s="1"/>
  <c r="M1156" s="1"/>
  <c r="M1162" s="1"/>
  <c r="M1168" s="1"/>
  <c r="M1174" s="1"/>
  <c r="M1180" s="1"/>
  <c r="M1186" s="1"/>
  <c r="M1192" s="1"/>
  <c r="M1198" s="1"/>
  <c r="M1204" s="1"/>
  <c r="M1210" s="1"/>
  <c r="M1216" s="1"/>
  <c r="M1222" s="1"/>
  <c r="M1228" s="1"/>
  <c r="M1234" s="1"/>
  <c r="M1240" s="1"/>
  <c r="M1246" s="1"/>
  <c r="M1252" s="1"/>
  <c r="M1258" s="1"/>
  <c r="M1264" s="1"/>
  <c r="M1270" s="1"/>
  <c r="M1276" s="1"/>
  <c r="M1282" s="1"/>
  <c r="M1288" s="1"/>
  <c r="M1294" s="1"/>
  <c r="M1300" s="1"/>
  <c r="M1306" s="1"/>
  <c r="M1312" s="1"/>
  <c r="M1318" s="1"/>
  <c r="M1324" s="1"/>
  <c r="M1330" s="1"/>
  <c r="M1336" s="1"/>
  <c r="M1342" s="1"/>
  <c r="M1348" s="1"/>
  <c r="M1354" s="1"/>
  <c r="M1360" s="1"/>
  <c r="M1366" s="1"/>
  <c r="M1372" s="1"/>
  <c r="M1378" s="1"/>
  <c r="M1384" s="1"/>
  <c r="M1390" s="1"/>
  <c r="M1396" s="1"/>
  <c r="M1402" s="1"/>
  <c r="M1408" s="1"/>
  <c r="M1414" s="1"/>
  <c r="M1420" s="1"/>
  <c r="M1426" s="1"/>
  <c r="M1432" s="1"/>
  <c r="M1438" s="1"/>
  <c r="M1444" s="1"/>
  <c r="M1450" s="1"/>
  <c r="M1456" s="1"/>
  <c r="M1462" s="1"/>
  <c r="M1468" s="1"/>
  <c r="M1474" s="1"/>
  <c r="M1480" s="1"/>
  <c r="M1486" s="1"/>
  <c r="M1492" s="1"/>
  <c r="M1498" s="1"/>
  <c r="M1504" s="1"/>
  <c r="M1510" s="1"/>
  <c r="M1516" s="1"/>
  <c r="M1522" s="1"/>
  <c r="M1528" s="1"/>
  <c r="M1534" s="1"/>
  <c r="M1540" s="1"/>
  <c r="M1546" s="1"/>
  <c r="M1552" s="1"/>
  <c r="M1558" s="1"/>
  <c r="M1564" s="1"/>
  <c r="M1570" s="1"/>
  <c r="M1576" s="1"/>
  <c r="M1582" s="1"/>
  <c r="M1588" s="1"/>
  <c r="M1594" s="1"/>
  <c r="M1600" s="1"/>
  <c r="M1606" s="1"/>
  <c r="M1612" s="1"/>
  <c r="M1618" s="1"/>
  <c r="M1624" s="1"/>
  <c r="M1630" s="1"/>
  <c r="M1636" s="1"/>
  <c r="M1642" s="1"/>
  <c r="M1648" s="1"/>
  <c r="M1654" s="1"/>
  <c r="M1660" s="1"/>
  <c r="M1666" s="1"/>
  <c r="M1672" s="1"/>
  <c r="M1678" s="1"/>
  <c r="M1684" s="1"/>
  <c r="M1690" s="1"/>
  <c r="M1696" s="1"/>
  <c r="M1702" s="1"/>
  <c r="M1708" s="1"/>
  <c r="M1714" s="1"/>
  <c r="M1720" s="1"/>
  <c r="M1726" s="1"/>
  <c r="M1732" s="1"/>
  <c r="M1738" s="1"/>
  <c r="M1744" s="1"/>
  <c r="M1750" s="1"/>
  <c r="M1756" s="1"/>
  <c r="M1762" s="1"/>
  <c r="M1768" s="1"/>
  <c r="M1774" s="1"/>
  <c r="M1780" s="1"/>
  <c r="M1786" s="1"/>
  <c r="M1792" s="1"/>
  <c r="M1798" s="1"/>
  <c r="M1804" s="1"/>
  <c r="M1810" s="1"/>
  <c r="M1816" s="1"/>
  <c r="M1822" s="1"/>
  <c r="M1828" s="1"/>
  <c r="M1834" s="1"/>
  <c r="M1840" s="1"/>
  <c r="M1846" s="1"/>
  <c r="M1852" s="1"/>
  <c r="M1858" s="1"/>
  <c r="M1864" s="1"/>
  <c r="M1870" s="1"/>
  <c r="M1876" s="1"/>
  <c r="M1882" s="1"/>
  <c r="M1888" s="1"/>
  <c r="M1894" s="1"/>
  <c r="M1900" s="1"/>
  <c r="M1906" s="1"/>
  <c r="M1912" s="1"/>
  <c r="M1918" s="1"/>
  <c r="M1924" s="1"/>
  <c r="M1930" s="1"/>
  <c r="M1936" s="1"/>
  <c r="M1942" s="1"/>
  <c r="M1948" s="1"/>
  <c r="M1954" s="1"/>
  <c r="M1960" s="1"/>
  <c r="M1966" s="1"/>
  <c r="M1972" s="1"/>
  <c r="M1978" s="1"/>
  <c r="M1984" s="1"/>
  <c r="M1990" s="1"/>
  <c r="M1996" s="1"/>
  <c r="M2002" s="1"/>
  <c r="M2008" s="1"/>
  <c r="M2014" s="1"/>
  <c r="M2020" s="1"/>
  <c r="M2026" s="1"/>
  <c r="M2032" s="1"/>
  <c r="M2038" s="1"/>
  <c r="M2044" s="1"/>
  <c r="M2050" s="1"/>
  <c r="M2056" s="1"/>
  <c r="M2062" s="1"/>
  <c r="M2068" s="1"/>
  <c r="M2074" s="1"/>
  <c r="M2080" s="1"/>
  <c r="M2086" s="1"/>
  <c r="M2092" s="1"/>
  <c r="M2098" s="1"/>
  <c r="M2104" s="1"/>
  <c r="M2110" s="1"/>
  <c r="M2116" s="1"/>
  <c r="M2122" s="1"/>
  <c r="M2128" s="1"/>
  <c r="M2134" s="1"/>
  <c r="M2140" s="1"/>
  <c r="M2146" s="1"/>
  <c r="M2152" s="1"/>
  <c r="M2158" s="1"/>
  <c r="M2164" s="1"/>
  <c r="M2170" s="1"/>
  <c r="M2176" s="1"/>
  <c r="M2182" s="1"/>
  <c r="M2188" s="1"/>
  <c r="M2194" s="1"/>
  <c r="M2200" s="1"/>
  <c r="M2206" s="1"/>
  <c r="M2212" s="1"/>
  <c r="M2218" s="1"/>
  <c r="M2224" s="1"/>
  <c r="M2230" s="1"/>
  <c r="M2236" s="1"/>
  <c r="M2242" s="1"/>
  <c r="M2248" s="1"/>
  <c r="M2254" s="1"/>
  <c r="M2260" s="1"/>
  <c r="M2266" s="1"/>
  <c r="M2272" s="1"/>
  <c r="M2278" s="1"/>
  <c r="M2284" s="1"/>
  <c r="M2290" s="1"/>
  <c r="M2296" s="1"/>
  <c r="M2302" s="1"/>
  <c r="M2308" s="1"/>
  <c r="M2314" s="1"/>
  <c r="M2320" s="1"/>
  <c r="M2326" s="1"/>
  <c r="M2332" s="1"/>
  <c r="M2338" s="1"/>
  <c r="M2344" s="1"/>
  <c r="M2350" s="1"/>
  <c r="M2356" s="1"/>
  <c r="M2362" s="1"/>
  <c r="M2368" s="1"/>
  <c r="M2374" s="1"/>
  <c r="M2380" s="1"/>
  <c r="M2386" s="1"/>
  <c r="M2392" s="1"/>
  <c r="M2398" s="1"/>
  <c r="M2404" s="1"/>
  <c r="M2410" s="1"/>
  <c r="M2416" s="1"/>
  <c r="M2422" s="1"/>
  <c r="M2428" s="1"/>
  <c r="M2434" s="1"/>
  <c r="M2440" s="1"/>
  <c r="M2446" s="1"/>
  <c r="M2452" s="1"/>
  <c r="M2458" s="1"/>
  <c r="M2464" s="1"/>
  <c r="M2470" s="1"/>
  <c r="M2476" s="1"/>
  <c r="M2482" s="1"/>
  <c r="M2488" s="1"/>
  <c r="M2494" s="1"/>
  <c r="M2500" s="1"/>
  <c r="M2506" s="1"/>
  <c r="M2512" s="1"/>
  <c r="M2518" s="1"/>
  <c r="M2524" s="1"/>
  <c r="M2530" s="1"/>
  <c r="M2536" s="1"/>
  <c r="M2542" s="1"/>
  <c r="M2548" s="1"/>
  <c r="M2554" s="1"/>
  <c r="M2560" s="1"/>
  <c r="M2566" s="1"/>
  <c r="M2572" s="1"/>
  <c r="M2578" s="1"/>
  <c r="M2584" s="1"/>
  <c r="M2590" s="1"/>
  <c r="M2596" s="1"/>
  <c r="M2602" s="1"/>
  <c r="M2608" s="1"/>
  <c r="M2614" s="1"/>
  <c r="M2620" s="1"/>
  <c r="M2626" s="1"/>
  <c r="M2632" s="1"/>
  <c r="M2638" s="1"/>
  <c r="M2644" s="1"/>
  <c r="M2650" s="1"/>
  <c r="M2656" s="1"/>
  <c r="M2662" s="1"/>
  <c r="M2668" s="1"/>
  <c r="M2674" s="1"/>
  <c r="M2680" s="1"/>
  <c r="M2686" s="1"/>
  <c r="M2692" s="1"/>
  <c r="M2698" s="1"/>
  <c r="M2704" s="1"/>
  <c r="M2710" s="1"/>
  <c r="M2716" s="1"/>
  <c r="M2722" s="1"/>
  <c r="M2728" s="1"/>
  <c r="M2734" s="1"/>
  <c r="M2740" s="1"/>
  <c r="M2746" s="1"/>
  <c r="M2752" s="1"/>
  <c r="M2758" s="1"/>
  <c r="M2764" s="1"/>
  <c r="M2770" s="1"/>
  <c r="M2776" s="1"/>
  <c r="M2782" s="1"/>
  <c r="M2788" s="1"/>
  <c r="M2794" s="1"/>
  <c r="M2800" s="1"/>
  <c r="M2806" s="1"/>
  <c r="M2812" s="1"/>
  <c r="M2818" s="1"/>
  <c r="M2824" s="1"/>
  <c r="M2830" s="1"/>
  <c r="M2836" s="1"/>
  <c r="M2842" s="1"/>
  <c r="M2848" s="1"/>
  <c r="M2854" s="1"/>
  <c r="M2860" s="1"/>
  <c r="M2866" s="1"/>
  <c r="M2872" s="1"/>
  <c r="M2878" s="1"/>
  <c r="M2884" s="1"/>
  <c r="M2890" s="1"/>
  <c r="M2896" s="1"/>
  <c r="M2902" s="1"/>
  <c r="M2908" s="1"/>
  <c r="M2914" s="1"/>
  <c r="M2920" s="1"/>
  <c r="M2926" s="1"/>
  <c r="M2932" s="1"/>
  <c r="M2938" s="1"/>
  <c r="M2944" s="1"/>
  <c r="M2950" s="1"/>
  <c r="M2956" s="1"/>
  <c r="M2962" s="1"/>
  <c r="M2968" s="1"/>
  <c r="M2974" s="1"/>
  <c r="M2980" s="1"/>
  <c r="M2986" s="1"/>
  <c r="M2992" s="1"/>
  <c r="M2998" s="1"/>
  <c r="M3004" s="1"/>
  <c r="M3010" s="1"/>
  <c r="M3016" s="1"/>
  <c r="M3022" s="1"/>
  <c r="M3028" s="1"/>
  <c r="M3034" s="1"/>
  <c r="M3040" s="1"/>
  <c r="M3046" s="1"/>
  <c r="M3052" s="1"/>
  <c r="M3058" s="1"/>
  <c r="M3064" s="1"/>
  <c r="M3070" s="1"/>
  <c r="M3076" s="1"/>
  <c r="M3082" s="1"/>
  <c r="M3088" s="1"/>
  <c r="M3094" s="1"/>
  <c r="M3100" s="1"/>
  <c r="M3106" s="1"/>
  <c r="M3112" s="1"/>
  <c r="M3118" s="1"/>
  <c r="M3124" s="1"/>
  <c r="M3130" s="1"/>
  <c r="M3136" s="1"/>
  <c r="M3142" s="1"/>
  <c r="M3148" s="1"/>
  <c r="M3154" s="1"/>
  <c r="M3160" s="1"/>
  <c r="M3166" s="1"/>
  <c r="M3172" s="1"/>
  <c r="M3178" s="1"/>
  <c r="M3184" s="1"/>
  <c r="M3190" s="1"/>
  <c r="M3196" s="1"/>
  <c r="M3202" s="1"/>
  <c r="M3208" s="1"/>
  <c r="M3214" s="1"/>
  <c r="M3220" s="1"/>
  <c r="M3226" s="1"/>
  <c r="F10"/>
  <c r="G10" s="1"/>
  <c r="G16" s="1"/>
  <c r="G22" s="1"/>
  <c r="G28" s="1"/>
  <c r="G34" s="1"/>
  <c r="G40" s="1"/>
  <c r="G46" s="1"/>
  <c r="G52" s="1"/>
  <c r="G58" s="1"/>
  <c r="G64" s="1"/>
  <c r="G70" s="1"/>
  <c r="G76" s="1"/>
  <c r="G82" s="1"/>
  <c r="G88" s="1"/>
  <c r="G94" s="1"/>
  <c r="G100" s="1"/>
  <c r="G106" s="1"/>
  <c r="G112" s="1"/>
  <c r="G118" s="1"/>
  <c r="G124" s="1"/>
  <c r="G130" s="1"/>
  <c r="G136" s="1"/>
  <c r="G142" s="1"/>
  <c r="G148" s="1"/>
  <c r="G154" s="1"/>
  <c r="G160" s="1"/>
  <c r="G166" s="1"/>
  <c r="G172" s="1"/>
  <c r="G178" s="1"/>
  <c r="G184" s="1"/>
  <c r="G190" s="1"/>
  <c r="G196" s="1"/>
  <c r="G202" s="1"/>
  <c r="G208" s="1"/>
  <c r="G214" s="1"/>
  <c r="G220" s="1"/>
  <c r="G226" s="1"/>
  <c r="G232" s="1"/>
  <c r="G238" s="1"/>
  <c r="G244" s="1"/>
  <c r="G250" s="1"/>
  <c r="G256" s="1"/>
  <c r="G262" s="1"/>
  <c r="G268" s="1"/>
  <c r="G274" s="1"/>
  <c r="G280" s="1"/>
  <c r="G286" s="1"/>
  <c r="G292" s="1"/>
  <c r="G298" s="1"/>
  <c r="G304" s="1"/>
  <c r="G310" s="1"/>
  <c r="G316" s="1"/>
  <c r="G322" s="1"/>
  <c r="G328" s="1"/>
  <c r="G334" s="1"/>
  <c r="G340" s="1"/>
  <c r="G346" s="1"/>
  <c r="G352" s="1"/>
  <c r="G358" s="1"/>
  <c r="G364" s="1"/>
  <c r="G370" s="1"/>
  <c r="G376" s="1"/>
  <c r="G382" s="1"/>
  <c r="G388" s="1"/>
  <c r="G394" s="1"/>
  <c r="G400" s="1"/>
  <c r="G406" s="1"/>
  <c r="G412" s="1"/>
  <c r="G418" s="1"/>
  <c r="G424" s="1"/>
  <c r="G430" s="1"/>
  <c r="G436" s="1"/>
  <c r="G442" s="1"/>
  <c r="G448" s="1"/>
  <c r="G454" s="1"/>
  <c r="G460" s="1"/>
  <c r="G466" s="1"/>
  <c r="G472" s="1"/>
  <c r="G478" s="1"/>
  <c r="G484" s="1"/>
  <c r="G490" s="1"/>
  <c r="G496" s="1"/>
  <c r="G502" s="1"/>
  <c r="G508" s="1"/>
  <c r="G514" s="1"/>
  <c r="G520" s="1"/>
  <c r="G526" s="1"/>
  <c r="G532" s="1"/>
  <c r="G538" s="1"/>
  <c r="G544" s="1"/>
  <c r="G550" s="1"/>
  <c r="G556" s="1"/>
  <c r="G562" s="1"/>
  <c r="G568" s="1"/>
  <c r="G574" s="1"/>
  <c r="G580" s="1"/>
  <c r="G586" s="1"/>
  <c r="G592" s="1"/>
  <c r="G598" s="1"/>
  <c r="G604" s="1"/>
  <c r="G610" s="1"/>
  <c r="G616" s="1"/>
  <c r="G622" s="1"/>
  <c r="G628" s="1"/>
  <c r="G634" s="1"/>
  <c r="G640" s="1"/>
  <c r="G646" s="1"/>
  <c r="G652" s="1"/>
  <c r="G658" s="1"/>
  <c r="G664" s="1"/>
  <c r="G670" s="1"/>
  <c r="G676" s="1"/>
  <c r="G682" s="1"/>
  <c r="G688" s="1"/>
  <c r="G694" s="1"/>
  <c r="G700" s="1"/>
  <c r="G706" s="1"/>
  <c r="G712" s="1"/>
  <c r="G718" s="1"/>
  <c r="G724" s="1"/>
  <c r="G730" s="1"/>
  <c r="G736" s="1"/>
  <c r="G742" s="1"/>
  <c r="G748" s="1"/>
  <c r="G754" s="1"/>
  <c r="G760" s="1"/>
  <c r="G766" s="1"/>
  <c r="G772" s="1"/>
  <c r="G778" s="1"/>
  <c r="G784" s="1"/>
  <c r="G790" s="1"/>
  <c r="G796" s="1"/>
  <c r="G802" s="1"/>
  <c r="G808" s="1"/>
  <c r="G814" s="1"/>
  <c r="G820" s="1"/>
  <c r="G826" s="1"/>
  <c r="G832" s="1"/>
  <c r="G838" s="1"/>
  <c r="G844" s="1"/>
  <c r="G850" s="1"/>
  <c r="G856" s="1"/>
  <c r="G862" s="1"/>
  <c r="G868" s="1"/>
  <c r="G874" s="1"/>
  <c r="G880" s="1"/>
  <c r="G886" s="1"/>
  <c r="G892" s="1"/>
  <c r="G898" s="1"/>
  <c r="G904" s="1"/>
  <c r="G910" s="1"/>
  <c r="G916" s="1"/>
  <c r="G922" s="1"/>
  <c r="G928" s="1"/>
  <c r="G934" s="1"/>
  <c r="G940" s="1"/>
  <c r="G946" s="1"/>
  <c r="G952" s="1"/>
  <c r="G958" s="1"/>
  <c r="G964" s="1"/>
  <c r="G970" s="1"/>
  <c r="G976" s="1"/>
  <c r="G982" s="1"/>
  <c r="G988" s="1"/>
  <c r="G994" s="1"/>
  <c r="G1000" s="1"/>
  <c r="G1006" s="1"/>
  <c r="G1012" s="1"/>
  <c r="G1018" s="1"/>
  <c r="G1024" s="1"/>
  <c r="G1030" s="1"/>
  <c r="G1036" s="1"/>
  <c r="G1042" s="1"/>
  <c r="G1048" s="1"/>
  <c r="G1054" s="1"/>
  <c r="G1060" s="1"/>
  <c r="G1066" s="1"/>
  <c r="G1072" s="1"/>
  <c r="G1078" s="1"/>
  <c r="G1084" s="1"/>
  <c r="G1090" s="1"/>
  <c r="G1096" s="1"/>
  <c r="G1102" s="1"/>
  <c r="G1108" s="1"/>
  <c r="G1114" s="1"/>
  <c r="G1120" s="1"/>
  <c r="G1126" s="1"/>
  <c r="G1132" s="1"/>
  <c r="G1138" s="1"/>
  <c r="G1144" s="1"/>
  <c r="G1150" s="1"/>
  <c r="G1156" s="1"/>
  <c r="G1162" s="1"/>
  <c r="G1168" s="1"/>
  <c r="G1174" s="1"/>
  <c r="G1180" s="1"/>
  <c r="G1186" s="1"/>
  <c r="G1192" s="1"/>
  <c r="G1198" s="1"/>
  <c r="G1204" s="1"/>
  <c r="G1210" s="1"/>
  <c r="G1216" s="1"/>
  <c r="G1222" s="1"/>
  <c r="G1228" s="1"/>
  <c r="G1234" s="1"/>
  <c r="G1240" s="1"/>
  <c r="G1246" s="1"/>
  <c r="G1252" s="1"/>
  <c r="G1258" s="1"/>
  <c r="G1264" s="1"/>
  <c r="G1270" s="1"/>
  <c r="G1276" s="1"/>
  <c r="G1282" s="1"/>
  <c r="G1288" s="1"/>
  <c r="G1294" s="1"/>
  <c r="G1300" s="1"/>
  <c r="G1306" s="1"/>
  <c r="G1312" s="1"/>
  <c r="G1318" s="1"/>
  <c r="G1324" s="1"/>
  <c r="G1330" s="1"/>
  <c r="G1336" s="1"/>
  <c r="G1342" s="1"/>
  <c r="G1348" s="1"/>
  <c r="G1354" s="1"/>
  <c r="G1360" s="1"/>
  <c r="G1366" s="1"/>
  <c r="G1372" s="1"/>
  <c r="G1378" s="1"/>
  <c r="G1384" s="1"/>
  <c r="G1390" s="1"/>
  <c r="G1396" s="1"/>
  <c r="G1402" s="1"/>
  <c r="G1408" s="1"/>
  <c r="G1414" s="1"/>
  <c r="G1420" s="1"/>
  <c r="G1426" s="1"/>
  <c r="G1432" s="1"/>
  <c r="G1438" s="1"/>
  <c r="G1444" s="1"/>
  <c r="G1450" s="1"/>
  <c r="G1456" s="1"/>
  <c r="G1462" s="1"/>
  <c r="G1468" s="1"/>
  <c r="G1474" s="1"/>
  <c r="G1480" s="1"/>
  <c r="G1486" s="1"/>
  <c r="G1492" s="1"/>
  <c r="G1498" s="1"/>
  <c r="G1504" s="1"/>
  <c r="G1510" s="1"/>
  <c r="G1516" s="1"/>
  <c r="G1522" s="1"/>
  <c r="G1528" s="1"/>
  <c r="G1534" s="1"/>
  <c r="G1540" s="1"/>
  <c r="G1546" s="1"/>
  <c r="G1552" s="1"/>
  <c r="G1558" s="1"/>
  <c r="G1564" s="1"/>
  <c r="G1570" s="1"/>
  <c r="G1576" s="1"/>
  <c r="G1582" s="1"/>
  <c r="G1588" s="1"/>
  <c r="G1594" s="1"/>
  <c r="G1600" s="1"/>
  <c r="G1606" s="1"/>
  <c r="G1612" s="1"/>
  <c r="G1618" s="1"/>
  <c r="G1624" s="1"/>
  <c r="G1630" s="1"/>
  <c r="G1636" s="1"/>
  <c r="G1642" s="1"/>
  <c r="G1648" s="1"/>
  <c r="G1654" s="1"/>
  <c r="G1660" s="1"/>
  <c r="G1666" s="1"/>
  <c r="G1672" s="1"/>
  <c r="G1678" s="1"/>
  <c r="G1684" s="1"/>
  <c r="G1690" s="1"/>
  <c r="G1696" s="1"/>
  <c r="G1702" s="1"/>
  <c r="G1708" s="1"/>
  <c r="G1714" s="1"/>
  <c r="G1720" s="1"/>
  <c r="G1726" s="1"/>
  <c r="G1732" s="1"/>
  <c r="G1738" s="1"/>
  <c r="G1744" s="1"/>
  <c r="G1750" s="1"/>
  <c r="G1756" s="1"/>
  <c r="G1762" s="1"/>
  <c r="G1768" s="1"/>
  <c r="G1774" s="1"/>
  <c r="G1780" s="1"/>
  <c r="G1786" s="1"/>
  <c r="G1792" s="1"/>
  <c r="G1798" s="1"/>
  <c r="G1804" s="1"/>
  <c r="G1810" s="1"/>
  <c r="G1816" s="1"/>
  <c r="G1822" s="1"/>
  <c r="G1828" s="1"/>
  <c r="G1834" s="1"/>
  <c r="G1840" s="1"/>
  <c r="G1846" s="1"/>
  <c r="G1852" s="1"/>
  <c r="G1858" s="1"/>
  <c r="G1864" s="1"/>
  <c r="G1870" s="1"/>
  <c r="G1876" s="1"/>
  <c r="G1882" s="1"/>
  <c r="G1888" s="1"/>
  <c r="G1894" s="1"/>
  <c r="G1900" s="1"/>
  <c r="G1906" s="1"/>
  <c r="G1912" s="1"/>
  <c r="G1918" s="1"/>
  <c r="G1924" s="1"/>
  <c r="G1930" s="1"/>
  <c r="G1936" s="1"/>
  <c r="G1942" s="1"/>
  <c r="G1948" s="1"/>
  <c r="G1954" s="1"/>
  <c r="G1960" s="1"/>
  <c r="G1966" s="1"/>
  <c r="G1972" s="1"/>
  <c r="G1978" s="1"/>
  <c r="G1984" s="1"/>
  <c r="G1990" s="1"/>
  <c r="G1996" s="1"/>
  <c r="G2002" s="1"/>
  <c r="G2008" s="1"/>
  <c r="G2014" s="1"/>
  <c r="G2020" s="1"/>
  <c r="G2026" s="1"/>
  <c r="G2032" s="1"/>
  <c r="G2038" s="1"/>
  <c r="G2044" s="1"/>
  <c r="G2050" s="1"/>
  <c r="G2056" s="1"/>
  <c r="G2062" s="1"/>
  <c r="G2068" s="1"/>
  <c r="G2074" s="1"/>
  <c r="G2080" s="1"/>
  <c r="G2086" s="1"/>
  <c r="G2092" s="1"/>
  <c r="G2098" s="1"/>
  <c r="G2104" s="1"/>
  <c r="G2110" s="1"/>
  <c r="G2116" s="1"/>
  <c r="G2122" s="1"/>
  <c r="G2128" s="1"/>
  <c r="G2134" s="1"/>
  <c r="G2140" s="1"/>
  <c r="G2146" s="1"/>
  <c r="G2152" s="1"/>
  <c r="G2158" s="1"/>
  <c r="G2164" s="1"/>
  <c r="G2170" s="1"/>
  <c r="G2176" s="1"/>
  <c r="G2182" s="1"/>
  <c r="G2188" s="1"/>
  <c r="G2194" s="1"/>
  <c r="G2200" s="1"/>
  <c r="G2206" s="1"/>
  <c r="G2212" s="1"/>
  <c r="G2218" s="1"/>
  <c r="G2224" s="1"/>
  <c r="G2230" s="1"/>
  <c r="G2236" s="1"/>
  <c r="G2242" s="1"/>
  <c r="G2248" s="1"/>
  <c r="G2254" s="1"/>
  <c r="G2260" s="1"/>
  <c r="G2266" s="1"/>
  <c r="G2272" s="1"/>
  <c r="G2278" s="1"/>
  <c r="G2284" s="1"/>
  <c r="G2290" s="1"/>
  <c r="G2296" s="1"/>
  <c r="G2302" s="1"/>
  <c r="G2308" s="1"/>
  <c r="G2314" s="1"/>
  <c r="G2320" s="1"/>
  <c r="G2326" s="1"/>
  <c r="G2332" s="1"/>
  <c r="G2338" s="1"/>
  <c r="G2344" s="1"/>
  <c r="G2350" s="1"/>
  <c r="G2356" s="1"/>
  <c r="G2362" s="1"/>
  <c r="G2368" s="1"/>
  <c r="G2374" s="1"/>
  <c r="G2380" s="1"/>
  <c r="G2386" s="1"/>
  <c r="G2392" s="1"/>
  <c r="G2398" s="1"/>
  <c r="G2404" s="1"/>
  <c r="G2410" s="1"/>
  <c r="G2416" s="1"/>
  <c r="G2422" s="1"/>
  <c r="G2428" s="1"/>
  <c r="G2434" s="1"/>
  <c r="G2440" s="1"/>
  <c r="G2446" s="1"/>
  <c r="G2452" s="1"/>
  <c r="G2458" s="1"/>
  <c r="G2464" s="1"/>
  <c r="G2470" s="1"/>
  <c r="G2476" s="1"/>
  <c r="G2482" s="1"/>
  <c r="G2488" s="1"/>
  <c r="G2494" s="1"/>
  <c r="G2500" s="1"/>
  <c r="G2506" s="1"/>
  <c r="G2512" s="1"/>
  <c r="G2518" s="1"/>
  <c r="G2524" s="1"/>
  <c r="G2530" s="1"/>
  <c r="G2536" s="1"/>
  <c r="G2542" s="1"/>
  <c r="G2548" s="1"/>
  <c r="G2554" s="1"/>
  <c r="G2560" s="1"/>
  <c r="G2566" s="1"/>
  <c r="G2572" s="1"/>
  <c r="G2578" s="1"/>
  <c r="G2584" s="1"/>
  <c r="G2590" s="1"/>
  <c r="G2596" s="1"/>
  <c r="G2602" s="1"/>
  <c r="G2608" s="1"/>
  <c r="G2614" s="1"/>
  <c r="G2620" s="1"/>
  <c r="G2626" s="1"/>
  <c r="G2632" s="1"/>
  <c r="G2638" s="1"/>
  <c r="G2644" s="1"/>
  <c r="G2650" s="1"/>
  <c r="G2656" s="1"/>
  <c r="G2662" s="1"/>
  <c r="G2668" s="1"/>
  <c r="G2674" s="1"/>
  <c r="G2680" s="1"/>
  <c r="G2686" s="1"/>
  <c r="G2692" s="1"/>
  <c r="G2698" s="1"/>
  <c r="G2704" s="1"/>
  <c r="G2710" s="1"/>
  <c r="G2716" s="1"/>
  <c r="G2722" s="1"/>
  <c r="G2728" s="1"/>
  <c r="G2734" s="1"/>
  <c r="G2740" s="1"/>
  <c r="G2746" s="1"/>
  <c r="G2752" s="1"/>
  <c r="G2758" s="1"/>
  <c r="G2764" s="1"/>
  <c r="G2770" s="1"/>
  <c r="G2776" s="1"/>
  <c r="G2782" s="1"/>
  <c r="G2788" s="1"/>
  <c r="G2794" s="1"/>
  <c r="G2800" s="1"/>
  <c r="G2806" s="1"/>
  <c r="G2812" s="1"/>
  <c r="G2818" s="1"/>
  <c r="G2824" s="1"/>
  <c r="G2830" s="1"/>
  <c r="G2836" s="1"/>
  <c r="G2842" s="1"/>
  <c r="G2848" s="1"/>
  <c r="G2854" s="1"/>
  <c r="G2860" s="1"/>
  <c r="G2866" s="1"/>
  <c r="G2872" s="1"/>
  <c r="G2878" s="1"/>
  <c r="G2884" s="1"/>
  <c r="G2890" s="1"/>
  <c r="G2896" s="1"/>
  <c r="G2902" s="1"/>
  <c r="G2908" s="1"/>
  <c r="G2914" s="1"/>
  <c r="G2920" s="1"/>
  <c r="G2926" s="1"/>
  <c r="G2932" s="1"/>
  <c r="G2938" s="1"/>
  <c r="G2944" s="1"/>
  <c r="G2950" s="1"/>
  <c r="G2956" s="1"/>
  <c r="G2962" s="1"/>
  <c r="G2968" s="1"/>
  <c r="G2974" s="1"/>
  <c r="G2980" s="1"/>
  <c r="G2986" s="1"/>
  <c r="G2992" s="1"/>
  <c r="G2998" s="1"/>
  <c r="G3004" s="1"/>
  <c r="G3010" s="1"/>
  <c r="G3016" s="1"/>
  <c r="G3022" s="1"/>
  <c r="G3028" s="1"/>
  <c r="G3034" s="1"/>
  <c r="G3040" s="1"/>
  <c r="G3046" s="1"/>
  <c r="G3052" s="1"/>
  <c r="G3058" s="1"/>
  <c r="G3064" s="1"/>
  <c r="G3070" s="1"/>
  <c r="G3076" s="1"/>
  <c r="G3082" s="1"/>
  <c r="G3088" s="1"/>
  <c r="G3094" s="1"/>
  <c r="G3100" s="1"/>
  <c r="G3106" s="1"/>
  <c r="G3112" s="1"/>
  <c r="G3118" s="1"/>
  <c r="G3124" s="1"/>
  <c r="G3130" s="1"/>
  <c r="G3136" s="1"/>
  <c r="G3142" s="1"/>
  <c r="G3148" s="1"/>
  <c r="G3154" s="1"/>
  <c r="G3160" s="1"/>
  <c r="G3166" s="1"/>
  <c r="G3172" s="1"/>
  <c r="G3178" s="1"/>
  <c r="G3184" s="1"/>
  <c r="G3190" s="1"/>
  <c r="G3196" s="1"/>
  <c r="G3202" s="1"/>
  <c r="G3208" s="1"/>
  <c r="G3214" s="1"/>
  <c r="G3220" s="1"/>
  <c r="G3226" s="1"/>
  <c r="F126" i="14" l="1"/>
  <c r="F125"/>
  <c r="F124"/>
  <c r="G3233" i="20"/>
  <c r="G3239" s="1"/>
  <c r="G3245" s="1"/>
  <c r="G3251" s="1"/>
  <c r="G3257" s="1"/>
  <c r="G3263" s="1"/>
  <c r="G3269" s="1"/>
  <c r="G3275" s="1"/>
  <c r="G3281" s="1"/>
  <c r="G3287" s="1"/>
  <c r="G3293" s="1"/>
  <c r="G3299" s="1"/>
  <c r="G3305" s="1"/>
  <c r="G3311" s="1"/>
  <c r="G3317" s="1"/>
  <c r="G3323" s="1"/>
  <c r="G3329" s="1"/>
  <c r="G3335" s="1"/>
  <c r="G3341" s="1"/>
  <c r="G3347" s="1"/>
  <c r="G3353" s="1"/>
  <c r="G3359" s="1"/>
  <c r="G3365" s="1"/>
  <c r="G3371" s="1"/>
  <c r="G3377" s="1"/>
  <c r="G3383" s="1"/>
  <c r="G3389" s="1"/>
  <c r="G3395" s="1"/>
  <c r="G3401" s="1"/>
  <c r="G3407" s="1"/>
  <c r="G3413" s="1"/>
  <c r="G3419" s="1"/>
  <c r="G3425" s="1"/>
  <c r="G3431" s="1"/>
  <c r="G3437" s="1"/>
  <c r="G3443" s="1"/>
  <c r="G3449" s="1"/>
  <c r="G3455" s="1"/>
  <c r="G3461" s="1"/>
  <c r="G3467" s="1"/>
  <c r="G3473" s="1"/>
  <c r="G3479" s="1"/>
  <c r="G3485" s="1"/>
  <c r="G3491" s="1"/>
  <c r="G3497" s="1"/>
  <c r="G3503" s="1"/>
  <c r="G3509" s="1"/>
  <c r="G3515" s="1"/>
  <c r="G3521" s="1"/>
  <c r="G3527" s="1"/>
  <c r="G3533" s="1"/>
  <c r="G3539" s="1"/>
  <c r="G3545" s="1"/>
  <c r="G3551" s="1"/>
  <c r="G3557" s="1"/>
  <c r="G3563" s="1"/>
  <c r="G3569" s="1"/>
  <c r="G3575" s="1"/>
  <c r="G3581" s="1"/>
  <c r="G3587" s="1"/>
  <c r="G3593" s="1"/>
  <c r="G3599" s="1"/>
  <c r="G3605" s="1"/>
  <c r="G3611" s="1"/>
  <c r="G3617" s="1"/>
  <c r="G3623" s="1"/>
  <c r="G3629" s="1"/>
  <c r="G3635" s="1"/>
  <c r="G3641" s="1"/>
  <c r="G3647" s="1"/>
  <c r="G3653" s="1"/>
  <c r="G3659" s="1"/>
  <c r="G3666" s="1"/>
  <c r="G3672" s="1"/>
  <c r="G3678" s="1"/>
  <c r="G3684" s="1"/>
  <c r="G3690" s="1"/>
  <c r="G3696" s="1"/>
  <c r="G3702" s="1"/>
  <c r="G3708" s="1"/>
  <c r="G3714" s="1"/>
  <c r="G3720" s="1"/>
  <c r="G3726" s="1"/>
  <c r="G3732" s="1"/>
  <c r="G3738" s="1"/>
  <c r="G3744" s="1"/>
  <c r="G3750" s="1"/>
  <c r="G3756" s="1"/>
  <c r="G3762" s="1"/>
  <c r="G3768" s="1"/>
  <c r="G3774" s="1"/>
  <c r="G3780" s="1"/>
  <c r="G3786" s="1"/>
  <c r="G3792" s="1"/>
  <c r="G3798" s="1"/>
  <c r="G3804" s="1"/>
  <c r="G3810" s="1"/>
  <c r="G3816" s="1"/>
  <c r="G3822" s="1"/>
  <c r="G3828" s="1"/>
  <c r="G3834" s="1"/>
  <c r="G3840" s="1"/>
  <c r="G3846" s="1"/>
  <c r="G3852" s="1"/>
  <c r="G3858" s="1"/>
  <c r="G3864" s="1"/>
  <c r="G3870" s="1"/>
  <c r="G3876" s="1"/>
  <c r="G3882" s="1"/>
  <c r="G3888" s="1"/>
  <c r="G3894" s="1"/>
  <c r="G3900" s="1"/>
  <c r="G3906" s="1"/>
  <c r="G3912" s="1"/>
  <c r="G3918" s="1"/>
  <c r="G3924" s="1"/>
  <c r="G3930" s="1"/>
  <c r="G3936" s="1"/>
  <c r="G3942" s="1"/>
  <c r="G3948" s="1"/>
  <c r="G3954" s="1"/>
  <c r="G3960" s="1"/>
  <c r="G3966" s="1"/>
  <c r="G3972" s="1"/>
  <c r="G3978" s="1"/>
  <c r="G3984" s="1"/>
  <c r="G3990" s="1"/>
  <c r="G3996" s="1"/>
  <c r="G4002" s="1"/>
  <c r="G4008" s="1"/>
  <c r="G4014" s="1"/>
  <c r="G4020" s="1"/>
  <c r="G4026" s="1"/>
  <c r="G4032" s="1"/>
  <c r="G4038" s="1"/>
  <c r="G4044" s="1"/>
  <c r="G4050" s="1"/>
  <c r="G4056" s="1"/>
  <c r="G4062" s="1"/>
  <c r="G4068" s="1"/>
  <c r="G4074" s="1"/>
  <c r="G4080" s="1"/>
  <c r="G4086" s="1"/>
  <c r="G4092" s="1"/>
  <c r="G4099" s="1"/>
  <c r="G4105" s="1"/>
  <c r="G4111" s="1"/>
  <c r="G4117" s="1"/>
  <c r="G4123" s="1"/>
  <c r="G4129" s="1"/>
  <c r="G4135" s="1"/>
  <c r="G4141" s="1"/>
  <c r="G4147" s="1"/>
  <c r="G4153" s="1"/>
  <c r="G4159" s="1"/>
  <c r="G4165" s="1"/>
  <c r="G4171" s="1"/>
  <c r="G4177" s="1"/>
  <c r="G4183" s="1"/>
  <c r="G4189" s="1"/>
  <c r="G4195" s="1"/>
  <c r="G4201" s="1"/>
  <c r="G4207" s="1"/>
  <c r="G4213" s="1"/>
  <c r="G4219" s="1"/>
  <c r="G4225" s="1"/>
  <c r="G4231" s="1"/>
  <c r="G4237" s="1"/>
  <c r="G4243" s="1"/>
  <c r="G4249" s="1"/>
  <c r="G4255" s="1"/>
  <c r="G4261" s="1"/>
  <c r="G4267" s="1"/>
  <c r="G4273" s="1"/>
  <c r="G4279" s="1"/>
  <c r="G4285" s="1"/>
  <c r="G4291" s="1"/>
  <c r="G4297" s="1"/>
  <c r="G4303" s="1"/>
  <c r="G4309" s="1"/>
  <c r="G4315" s="1"/>
  <c r="G4321" s="1"/>
  <c r="G4327" s="1"/>
  <c r="G4333" s="1"/>
  <c r="G4339" s="1"/>
  <c r="G4345" s="1"/>
  <c r="G4351" s="1"/>
  <c r="G4357" s="1"/>
  <c r="G4363" s="1"/>
  <c r="G4369" s="1"/>
  <c r="G4375" s="1"/>
  <c r="G4381" s="1"/>
  <c r="G4387" s="1"/>
  <c r="G4393" s="1"/>
  <c r="G4399" s="1"/>
  <c r="G4405" s="1"/>
  <c r="G4411" s="1"/>
  <c r="G4417" s="1"/>
  <c r="G4423" s="1"/>
  <c r="G4429" s="1"/>
  <c r="G4435" s="1"/>
  <c r="G4441" s="1"/>
  <c r="G4447" s="1"/>
  <c r="G4453" s="1"/>
  <c r="G4459" s="1"/>
  <c r="G4465" s="1"/>
  <c r="G4471" s="1"/>
  <c r="G4477" s="1"/>
  <c r="G4483" s="1"/>
  <c r="G4489" s="1"/>
  <c r="G4495" s="1"/>
  <c r="G4501" s="1"/>
  <c r="G4507" s="1"/>
  <c r="G4513" s="1"/>
  <c r="G4519" s="1"/>
  <c r="G4525" s="1"/>
  <c r="G4531" s="1"/>
  <c r="G4537" s="1"/>
  <c r="G4543" s="1"/>
  <c r="G4549" s="1"/>
  <c r="G4555" s="1"/>
  <c r="G4561" s="1"/>
  <c r="G4567" s="1"/>
  <c r="G4573" s="1"/>
  <c r="G4579" s="1"/>
  <c r="G4585" s="1"/>
  <c r="G4591" s="1"/>
  <c r="G4597" s="1"/>
  <c r="G4603" s="1"/>
  <c r="G4609" s="1"/>
  <c r="G4615" s="1"/>
  <c r="G4621" s="1"/>
  <c r="G4627" s="1"/>
  <c r="G4633" s="1"/>
  <c r="G4639" s="1"/>
  <c r="G4645" s="1"/>
  <c r="G4651" s="1"/>
  <c r="G4657" s="1"/>
  <c r="G4663" s="1"/>
  <c r="G4669" s="1"/>
  <c r="G4675" s="1"/>
  <c r="G4681" s="1"/>
  <c r="G4687" s="1"/>
  <c r="G4693" s="1"/>
  <c r="G4699" s="1"/>
  <c r="G4705" s="1"/>
  <c r="G4711" s="1"/>
  <c r="G4717" s="1"/>
  <c r="G4723" s="1"/>
  <c r="G4729" s="1"/>
  <c r="G4735" s="1"/>
  <c r="G4741" s="1"/>
  <c r="G4747" s="1"/>
  <c r="G4753" s="1"/>
  <c r="G4759" s="1"/>
  <c r="G4765" s="1"/>
  <c r="G4771" s="1"/>
  <c r="G4777" s="1"/>
  <c r="G4783" s="1"/>
  <c r="G4789" s="1"/>
  <c r="G4795" s="1"/>
  <c r="G4801" s="1"/>
  <c r="G4807" s="1"/>
  <c r="G4813" s="1"/>
  <c r="G4819" s="1"/>
  <c r="G4825" s="1"/>
  <c r="G4831" s="1"/>
  <c r="G4837" s="1"/>
  <c r="G4843" s="1"/>
  <c r="G4849" s="1"/>
  <c r="G4855" s="1"/>
  <c r="G4861" s="1"/>
  <c r="G4867" s="1"/>
  <c r="G4873" s="1"/>
  <c r="G4879" s="1"/>
  <c r="G4885" s="1"/>
  <c r="G4891" s="1"/>
  <c r="G4897" s="1"/>
  <c r="G4903" s="1"/>
  <c r="G4909" s="1"/>
  <c r="G4915" s="1"/>
  <c r="G4921" s="1"/>
  <c r="G4927" s="1"/>
  <c r="G4933" s="1"/>
  <c r="G4939" s="1"/>
  <c r="G4945" s="1"/>
  <c r="G4951" s="1"/>
  <c r="G4957" s="1"/>
  <c r="G4963" s="1"/>
  <c r="G4969" s="1"/>
  <c r="G4975" s="1"/>
  <c r="G4981" s="1"/>
  <c r="G4987" s="1"/>
  <c r="G4993" s="1"/>
  <c r="G4999" s="1"/>
  <c r="G5005" s="1"/>
  <c r="G5011" s="1"/>
  <c r="G5017" s="1"/>
  <c r="G5023" s="1"/>
  <c r="G5029" s="1"/>
  <c r="G5035" s="1"/>
  <c r="G5041" s="1"/>
  <c r="G5047" s="1"/>
  <c r="G5053" s="1"/>
  <c r="G5059" s="1"/>
  <c r="G5065" s="1"/>
  <c r="G5071" s="1"/>
  <c r="G5077" s="1"/>
  <c r="G5083" s="1"/>
  <c r="G5089" s="1"/>
  <c r="G5095" s="1"/>
  <c r="G5101" s="1"/>
  <c r="G5107" s="1"/>
  <c r="G5113" s="1"/>
  <c r="G5119" s="1"/>
  <c r="G5125" s="1"/>
  <c r="G5131" s="1"/>
  <c r="G5137" s="1"/>
  <c r="G5143" s="1"/>
  <c r="G5149" s="1"/>
  <c r="G5155" s="1"/>
  <c r="G5161" s="1"/>
  <c r="G5167" s="1"/>
  <c r="G5173" s="1"/>
  <c r="G5179" s="1"/>
  <c r="G5185" s="1"/>
  <c r="G5191" s="1"/>
  <c r="G5197" s="1"/>
  <c r="G5203" s="1"/>
  <c r="G5209" s="1"/>
  <c r="G5215" s="1"/>
  <c r="G5221" s="1"/>
  <c r="G5227" s="1"/>
  <c r="G5233" s="1"/>
  <c r="G5239" s="1"/>
  <c r="G5245" s="1"/>
  <c r="G5251" s="1"/>
  <c r="G5257" s="1"/>
  <c r="G5263" s="1"/>
  <c r="G5269" s="1"/>
  <c r="G5275" s="1"/>
  <c r="G5281" s="1"/>
  <c r="G5287" s="1"/>
  <c r="G5293" s="1"/>
  <c r="G5299" s="1"/>
  <c r="G5305" s="1"/>
  <c r="G5311" s="1"/>
  <c r="G5317" s="1"/>
  <c r="G5323" s="1"/>
  <c r="G5329" s="1"/>
  <c r="G5335" s="1"/>
  <c r="G5341" s="1"/>
  <c r="G5347" s="1"/>
  <c r="G5353" s="1"/>
  <c r="G5359" s="1"/>
  <c r="G5365" s="1"/>
  <c r="G5371" s="1"/>
  <c r="G5377" s="1"/>
  <c r="G5383" s="1"/>
  <c r="G5389" s="1"/>
  <c r="G5395" s="1"/>
  <c r="G5401" s="1"/>
  <c r="G5407" s="1"/>
  <c r="G5413" s="1"/>
  <c r="G5419" s="1"/>
  <c r="G5425" s="1"/>
  <c r="G5431" s="1"/>
  <c r="G5437" s="1"/>
  <c r="G5443" s="1"/>
  <c r="G5449" s="1"/>
  <c r="G5455" s="1"/>
  <c r="G5461" s="1"/>
  <c r="G5467" s="1"/>
  <c r="G5473" s="1"/>
  <c r="G5479" s="1"/>
  <c r="G5485" s="1"/>
  <c r="G5491" s="1"/>
  <c r="G5497" s="1"/>
  <c r="G5503" s="1"/>
  <c r="G5509" s="1"/>
  <c r="G5515" s="1"/>
  <c r="G5521" s="1"/>
  <c r="G5527" s="1"/>
  <c r="G5533" s="1"/>
  <c r="G5539" s="1"/>
  <c r="G5545" s="1"/>
  <c r="G5551" s="1"/>
  <c r="G5557" s="1"/>
  <c r="G5563" s="1"/>
  <c r="G5569" s="1"/>
  <c r="G5575" s="1"/>
  <c r="G5581" s="1"/>
  <c r="G5587" s="1"/>
  <c r="G5593" s="1"/>
  <c r="G5599" s="1"/>
  <c r="G5605" s="1"/>
  <c r="G5611" s="1"/>
  <c r="G5617" s="1"/>
  <c r="G5623" s="1"/>
  <c r="G5629" s="1"/>
  <c r="G5635" s="1"/>
  <c r="G5641" s="1"/>
  <c r="G5647" s="1"/>
  <c r="G5653" s="1"/>
  <c r="G5659" s="1"/>
  <c r="G5665" s="1"/>
  <c r="G5671" s="1"/>
  <c r="G5677" s="1"/>
  <c r="G5683" s="1"/>
  <c r="G5689" s="1"/>
  <c r="G5695" s="1"/>
  <c r="G5701" s="1"/>
  <c r="G5707" s="1"/>
  <c r="G5713" s="1"/>
  <c r="G5719" s="1"/>
  <c r="G5725" s="1"/>
  <c r="G5731" s="1"/>
  <c r="G5737" s="1"/>
  <c r="G5743" s="1"/>
  <c r="G5749" s="1"/>
  <c r="G5755" s="1"/>
  <c r="G5761" s="1"/>
  <c r="G5767" s="1"/>
  <c r="G5773" s="1"/>
  <c r="G5779" s="1"/>
  <c r="G5785" s="1"/>
  <c r="G5791" s="1"/>
  <c r="G5797" s="1"/>
  <c r="G5803" s="1"/>
  <c r="G5809" s="1"/>
  <c r="G5815" s="1"/>
  <c r="G5821" s="1"/>
  <c r="G5827" s="1"/>
  <c r="G5833" s="1"/>
  <c r="G5839" s="1"/>
  <c r="G5845" s="1"/>
  <c r="G5851" s="1"/>
  <c r="G5857" s="1"/>
  <c r="G5863" s="1"/>
  <c r="G5869" s="1"/>
  <c r="G5875" s="1"/>
  <c r="G5881" s="1"/>
  <c r="G5887" s="1"/>
  <c r="G5893" s="1"/>
  <c r="G5899" s="1"/>
  <c r="G5905" s="1"/>
  <c r="G5911" s="1"/>
  <c r="G5917" s="1"/>
  <c r="G5923" s="1"/>
  <c r="G5929" s="1"/>
  <c r="G5935" s="1"/>
  <c r="G5941" s="1"/>
  <c r="G5947" s="1"/>
  <c r="G5953" s="1"/>
  <c r="G5959" s="1"/>
  <c r="G5965" s="1"/>
  <c r="G5971" s="1"/>
  <c r="G5977" s="1"/>
  <c r="G5983" s="1"/>
  <c r="G5989" s="1"/>
  <c r="G5995" s="1"/>
  <c r="G6001" s="1"/>
  <c r="G6007" s="1"/>
  <c r="G6013" s="1"/>
  <c r="G6019" s="1"/>
  <c r="G6025" s="1"/>
  <c r="G6031" s="1"/>
  <c r="G6037" s="1"/>
  <c r="G6043" s="1"/>
  <c r="G6049" s="1"/>
  <c r="G6055" s="1"/>
  <c r="G6061" s="1"/>
  <c r="G6067" s="1"/>
  <c r="G6073" s="1"/>
  <c r="G6079" s="1"/>
  <c r="G6085" s="1"/>
  <c r="G6091" s="1"/>
  <c r="G6097" s="1"/>
  <c r="G6103" s="1"/>
  <c r="G6109" s="1"/>
  <c r="G6115" s="1"/>
  <c r="G6121" s="1"/>
  <c r="G6127" s="1"/>
  <c r="G6133" s="1"/>
  <c r="G6139" s="1"/>
  <c r="G6145" s="1"/>
  <c r="G6151" s="1"/>
  <c r="G6157" s="1"/>
  <c r="G6163" s="1"/>
  <c r="G6169" s="1"/>
  <c r="G6175" s="1"/>
  <c r="G6181" s="1"/>
  <c r="G6187" s="1"/>
  <c r="G6193" s="1"/>
  <c r="G6199" s="1"/>
  <c r="G6205" s="1"/>
  <c r="G6211" s="1"/>
  <c r="G6217" s="1"/>
  <c r="G6223" s="1"/>
  <c r="G6229" s="1"/>
  <c r="G6235" s="1"/>
  <c r="G6241" s="1"/>
  <c r="G6247" s="1"/>
  <c r="G6253" s="1"/>
  <c r="G6259" s="1"/>
  <c r="G6265" s="1"/>
  <c r="G6271" s="1"/>
  <c r="G6277" s="1"/>
  <c r="G6283" s="1"/>
  <c r="G6289" s="1"/>
  <c r="G6295" s="1"/>
  <c r="G6301" s="1"/>
  <c r="G6307" s="1"/>
  <c r="G6313" s="1"/>
  <c r="G6319" s="1"/>
  <c r="G6325" s="1"/>
  <c r="G6331" s="1"/>
  <c r="G6337" s="1"/>
  <c r="G6343" s="1"/>
  <c r="G6349" s="1"/>
  <c r="G6355" s="1"/>
  <c r="G6361" s="1"/>
  <c r="G6367" s="1"/>
  <c r="G6373" s="1"/>
  <c r="G6379" s="1"/>
  <c r="G6385" s="1"/>
  <c r="G6391" s="1"/>
  <c r="G6397" s="1"/>
  <c r="G6403" s="1"/>
  <c r="G6409" s="1"/>
  <c r="G6415" s="1"/>
  <c r="G6421" s="1"/>
  <c r="G6427" s="1"/>
  <c r="G6433" s="1"/>
  <c r="G6439" s="1"/>
  <c r="G6445" s="1"/>
  <c r="G6451" s="1"/>
  <c r="G6457" s="1"/>
  <c r="G6463" s="1"/>
  <c r="G6469" s="1"/>
  <c r="G6475" s="1"/>
  <c r="G6481" s="1"/>
  <c r="G6487" s="1"/>
  <c r="G6493" s="1"/>
  <c r="G6499" s="1"/>
  <c r="G6505" s="1"/>
  <c r="G6511" s="1"/>
  <c r="G6517" s="1"/>
  <c r="G6523" s="1"/>
  <c r="G6529" s="1"/>
  <c r="G6535" s="1"/>
  <c r="G6541" s="1"/>
  <c r="G6547" s="1"/>
  <c r="G6553" s="1"/>
  <c r="G6559" s="1"/>
  <c r="G6565" s="1"/>
  <c r="G6571" s="1"/>
  <c r="G6577" s="1"/>
  <c r="G6583" s="1"/>
  <c r="G6589" s="1"/>
  <c r="G6595" s="1"/>
  <c r="G6601" s="1"/>
  <c r="G6607" s="1"/>
  <c r="G6613" s="1"/>
  <c r="G6619" s="1"/>
  <c r="G6625" s="1"/>
  <c r="G6631" s="1"/>
  <c r="G6637" s="1"/>
  <c r="G6643" s="1"/>
  <c r="G6649" s="1"/>
  <c r="G6655" s="1"/>
  <c r="G6661" s="1"/>
  <c r="G6667" s="1"/>
  <c r="G6673" s="1"/>
  <c r="G6679" s="1"/>
  <c r="G6685" s="1"/>
  <c r="G6691" s="1"/>
  <c r="G6697" s="1"/>
  <c r="G6703" s="1"/>
  <c r="G6709" s="1"/>
  <c r="G6715" s="1"/>
  <c r="G6721" s="1"/>
  <c r="G6727" s="1"/>
  <c r="G6733" s="1"/>
  <c r="G6739" s="1"/>
  <c r="G6745" s="1"/>
  <c r="G6751" s="1"/>
  <c r="G6757" s="1"/>
  <c r="G6763" s="1"/>
  <c r="G6769" s="1"/>
  <c r="G6775" s="1"/>
  <c r="G6781" s="1"/>
  <c r="G6787" s="1"/>
  <c r="G6793" s="1"/>
  <c r="G6799" s="1"/>
  <c r="G6805" s="1"/>
  <c r="G6811" s="1"/>
  <c r="G6817" s="1"/>
  <c r="G6823" s="1"/>
  <c r="G6829" s="1"/>
  <c r="G6835" s="1"/>
  <c r="G6841" s="1"/>
  <c r="G6847" s="1"/>
  <c r="G6853" s="1"/>
  <c r="G6859" s="1"/>
  <c r="G6865" s="1"/>
  <c r="G6871" s="1"/>
  <c r="G6877" s="1"/>
  <c r="G6883" s="1"/>
  <c r="G6889" s="1"/>
  <c r="G6895" s="1"/>
  <c r="G6901" s="1"/>
  <c r="G6907" s="1"/>
  <c r="G6913" s="1"/>
  <c r="G6919" s="1"/>
  <c r="G6925" s="1"/>
  <c r="G6931" s="1"/>
  <c r="G6937" s="1"/>
  <c r="G6943" s="1"/>
  <c r="G6949" s="1"/>
  <c r="G6955" s="1"/>
  <c r="G6961" s="1"/>
  <c r="G6967" s="1"/>
  <c r="G6973" s="1"/>
  <c r="G6979" s="1"/>
  <c r="G6985" s="1"/>
  <c r="G6991" s="1"/>
  <c r="G6997" s="1"/>
  <c r="G7003" s="1"/>
  <c r="G7009" s="1"/>
  <c r="G7015" s="1"/>
  <c r="G7021" s="1"/>
  <c r="G7027" s="1"/>
  <c r="G7033" s="1"/>
  <c r="G7039" s="1"/>
  <c r="G7045" s="1"/>
  <c r="G7051" s="1"/>
  <c r="G7057" s="1"/>
  <c r="G7063" s="1"/>
  <c r="G7069" s="1"/>
  <c r="G7075" s="1"/>
  <c r="G7081" s="1"/>
  <c r="G7087" s="1"/>
  <c r="G7093" s="1"/>
  <c r="G7099" s="1"/>
  <c r="G7105" s="1"/>
  <c r="G7111" s="1"/>
  <c r="G7117" s="1"/>
  <c r="G7123" s="1"/>
  <c r="G7129" s="1"/>
  <c r="G7135" s="1"/>
  <c r="G7141" s="1"/>
  <c r="G7147" s="1"/>
  <c r="G7153" s="1"/>
  <c r="G7159" s="1"/>
  <c r="G7165" s="1"/>
  <c r="G7171" s="1"/>
  <c r="G7177" s="1"/>
  <c r="G7183" s="1"/>
  <c r="G7189" s="1"/>
  <c r="G7195" s="1"/>
  <c r="G7201" s="1"/>
  <c r="G7207" s="1"/>
  <c r="G7213" s="1"/>
  <c r="G7219" s="1"/>
  <c r="G7225" s="1"/>
  <c r="G7231" s="1"/>
  <c r="G7237" s="1"/>
  <c r="G7243" s="1"/>
  <c r="G7249" s="1"/>
  <c r="G7255" s="1"/>
  <c r="G7261" s="1"/>
  <c r="G7267" s="1"/>
  <c r="G7273" s="1"/>
  <c r="G7279" s="1"/>
  <c r="G7285" s="1"/>
  <c r="G7291" s="1"/>
  <c r="G7297" s="1"/>
  <c r="G7303" s="1"/>
  <c r="G7309" s="1"/>
  <c r="G7315" s="1"/>
  <c r="G7321" s="1"/>
  <c r="G7327" s="1"/>
  <c r="G7333" s="1"/>
  <c r="G7339" s="1"/>
  <c r="G7345" s="1"/>
  <c r="G7351" s="1"/>
  <c r="G7357" s="1"/>
  <c r="G7363" s="1"/>
  <c r="G7369" s="1"/>
  <c r="G7375" s="1"/>
  <c r="G7381" s="1"/>
  <c r="G7387" s="1"/>
  <c r="G7393" s="1"/>
  <c r="G7399" s="1"/>
  <c r="G7405" s="1"/>
  <c r="G7411" s="1"/>
  <c r="G7417" s="1"/>
  <c r="G7423" s="1"/>
  <c r="G7429" s="1"/>
  <c r="G7435" s="1"/>
  <c r="G7441" s="1"/>
  <c r="G7447" s="1"/>
  <c r="G7453" s="1"/>
  <c r="G7459" s="1"/>
  <c r="G7465" s="1"/>
  <c r="G7471" s="1"/>
  <c r="G7477" s="1"/>
  <c r="G7483" s="1"/>
  <c r="G7489" s="1"/>
  <c r="G7495" s="1"/>
  <c r="G7501" s="1"/>
  <c r="G7507" s="1"/>
  <c r="G7513" s="1"/>
  <c r="G7519" s="1"/>
  <c r="G7525" s="1"/>
  <c r="G7531" s="1"/>
  <c r="G7537" s="1"/>
  <c r="G7543" s="1"/>
  <c r="G7549" s="1"/>
  <c r="G7555" s="1"/>
  <c r="G7561" s="1"/>
  <c r="G7567" s="1"/>
  <c r="G7573" s="1"/>
  <c r="G7579" s="1"/>
  <c r="G7585" s="1"/>
  <c r="G7591" s="1"/>
  <c r="G7597" s="1"/>
  <c r="G7603" s="1"/>
  <c r="G7609" s="1"/>
  <c r="G7615" s="1"/>
  <c r="G7621" s="1"/>
  <c r="G7627" s="1"/>
  <c r="G7633" s="1"/>
  <c r="G7639" s="1"/>
  <c r="G7645" s="1"/>
  <c r="G7651" s="1"/>
  <c r="G7657" s="1"/>
  <c r="G7663" s="1"/>
  <c r="G7669" s="1"/>
  <c r="G7675" s="1"/>
  <c r="G7681" s="1"/>
  <c r="G7687" s="1"/>
  <c r="G7693" s="1"/>
  <c r="G7699" s="1"/>
  <c r="G7705" s="1"/>
  <c r="G7711" s="1"/>
  <c r="G7717" s="1"/>
  <c r="G7723" s="1"/>
  <c r="G7729" s="1"/>
  <c r="G7735" s="1"/>
  <c r="G7741" s="1"/>
  <c r="G7747" s="1"/>
  <c r="G7753" s="1"/>
  <c r="G7759" s="1"/>
  <c r="G7765" s="1"/>
  <c r="G7771" s="1"/>
  <c r="G7777" s="1"/>
  <c r="G7783" s="1"/>
  <c r="G7789" s="1"/>
  <c r="G7795" s="1"/>
  <c r="G7801" s="1"/>
  <c r="G7807" s="1"/>
  <c r="G7813" s="1"/>
  <c r="G7819" s="1"/>
  <c r="G7825" s="1"/>
  <c r="G7831" s="1"/>
  <c r="G7837" s="1"/>
  <c r="G7843" s="1"/>
  <c r="G7849" s="1"/>
  <c r="G7855" s="1"/>
  <c r="G7861" s="1"/>
  <c r="G7867" s="1"/>
  <c r="G7873" s="1"/>
  <c r="G7879" s="1"/>
  <c r="G7885" s="1"/>
  <c r="G7891" s="1"/>
  <c r="G7897" s="1"/>
  <c r="G7903" s="1"/>
  <c r="G7909" s="1"/>
  <c r="G7915" s="1"/>
  <c r="G7921" s="1"/>
  <c r="G7927" s="1"/>
  <c r="G7933" s="1"/>
  <c r="G7939" s="1"/>
  <c r="G7945" s="1"/>
  <c r="G7951" s="1"/>
  <c r="G7957" s="1"/>
  <c r="G7963" s="1"/>
  <c r="G7969" s="1"/>
  <c r="G7975" s="1"/>
  <c r="G7981" s="1"/>
  <c r="G7987" s="1"/>
  <c r="G7993" s="1"/>
  <c r="G7999" s="1"/>
  <c r="G8005" s="1"/>
  <c r="G8011" s="1"/>
  <c r="G8017" s="1"/>
  <c r="G8023" s="1"/>
  <c r="G8029" s="1"/>
  <c r="G8035" s="1"/>
  <c r="G8042" s="1"/>
  <c r="G8048" s="1"/>
  <c r="G8054" s="1"/>
  <c r="G8060" s="1"/>
  <c r="G8066" s="1"/>
  <c r="G8072" s="1"/>
  <c r="G8078" s="1"/>
  <c r="G8084" s="1"/>
  <c r="G8090" s="1"/>
  <c r="G8096" s="1"/>
  <c r="G8102" s="1"/>
  <c r="G8108" s="1"/>
  <c r="G8114" s="1"/>
  <c r="G8120" s="1"/>
  <c r="G8126" s="1"/>
  <c r="G8132" s="1"/>
  <c r="G8138" s="1"/>
  <c r="G8144" s="1"/>
  <c r="G8150" s="1"/>
  <c r="G8156" s="1"/>
  <c r="G8162" s="1"/>
  <c r="G8168" s="1"/>
  <c r="G8174" s="1"/>
  <c r="G8180" s="1"/>
  <c r="G8186" s="1"/>
  <c r="G8192" s="1"/>
  <c r="G8198" s="1"/>
  <c r="G8204" s="1"/>
  <c r="G8210" s="1"/>
  <c r="G8216" s="1"/>
  <c r="G8222" s="1"/>
  <c r="G8228" s="1"/>
  <c r="G8234" s="1"/>
  <c r="G8240" s="1"/>
  <c r="G8246" s="1"/>
  <c r="G8252" s="1"/>
  <c r="G8258" s="1"/>
  <c r="G8264" s="1"/>
  <c r="G8270" s="1"/>
  <c r="G8276" s="1"/>
  <c r="G8282" s="1"/>
  <c r="G8288" s="1"/>
  <c r="G8294" s="1"/>
  <c r="G8300" s="1"/>
  <c r="G8306" s="1"/>
  <c r="G8312" s="1"/>
  <c r="G8318" s="1"/>
  <c r="G8324" s="1"/>
  <c r="G8330" s="1"/>
  <c r="G8336" s="1"/>
  <c r="G8342" s="1"/>
  <c r="G8348" s="1"/>
  <c r="G8354" s="1"/>
  <c r="G8360" s="1"/>
  <c r="G8366" s="1"/>
  <c r="G8372" s="1"/>
  <c r="G8378" s="1"/>
  <c r="G8384" s="1"/>
  <c r="G8390" s="1"/>
  <c r="G8396" s="1"/>
  <c r="G8402" s="1"/>
  <c r="G8408" s="1"/>
  <c r="G8414" s="1"/>
  <c r="G8420" s="1"/>
  <c r="G8426" s="1"/>
  <c r="G8432" s="1"/>
  <c r="G8438" s="1"/>
  <c r="G8444" s="1"/>
  <c r="G8450" s="1"/>
  <c r="G8456" s="1"/>
  <c r="G8462" s="1"/>
  <c r="G8468" s="1"/>
  <c r="G8474" s="1"/>
  <c r="G8480" s="1"/>
  <c r="G8486" s="1"/>
  <c r="G8492" s="1"/>
  <c r="G8498" s="1"/>
  <c r="G8504" s="1"/>
  <c r="G8510" s="1"/>
  <c r="G8516" s="1"/>
  <c r="G8522" s="1"/>
  <c r="G8528" s="1"/>
  <c r="G8534" s="1"/>
  <c r="G8540" s="1"/>
  <c r="G8546" s="1"/>
  <c r="G8552" s="1"/>
  <c r="G8558" s="1"/>
  <c r="G8564" s="1"/>
  <c r="G8570" s="1"/>
  <c r="G8576" s="1"/>
  <c r="G8582" s="1"/>
  <c r="G8588" s="1"/>
  <c r="G8594" s="1"/>
  <c r="G8600" s="1"/>
  <c r="G8606" s="1"/>
  <c r="G8612" s="1"/>
  <c r="G8618" s="1"/>
  <c r="G8624" s="1"/>
  <c r="G8630" s="1"/>
  <c r="G8637" s="1"/>
  <c r="G8643" s="1"/>
  <c r="G8649" s="1"/>
  <c r="G8655" s="1"/>
  <c r="G8661" s="1"/>
  <c r="G8667" s="1"/>
  <c r="G8673" s="1"/>
  <c r="G8679" s="1"/>
  <c r="G8685" s="1"/>
  <c r="G8691" s="1"/>
  <c r="G8697" s="1"/>
  <c r="G8703" s="1"/>
  <c r="G8709" s="1"/>
  <c r="G8715" s="1"/>
  <c r="G8721" s="1"/>
  <c r="G8727" s="1"/>
  <c r="G8733" s="1"/>
  <c r="G8739" s="1"/>
  <c r="G8745" s="1"/>
  <c r="G8751" s="1"/>
  <c r="G8757" s="1"/>
  <c r="G8763" s="1"/>
  <c r="G8769" s="1"/>
  <c r="G8775" s="1"/>
  <c r="G8781" s="1"/>
  <c r="G8787" s="1"/>
  <c r="G8793" s="1"/>
  <c r="G8799" s="1"/>
  <c r="G8805" s="1"/>
  <c r="G8811" s="1"/>
  <c r="G8817" s="1"/>
  <c r="G8823" s="1"/>
  <c r="G8829" s="1"/>
  <c r="G8835" s="1"/>
  <c r="G8841" s="1"/>
  <c r="G8847" s="1"/>
  <c r="G8853" s="1"/>
  <c r="G8859" s="1"/>
  <c r="G8865" s="1"/>
  <c r="G8871" s="1"/>
  <c r="G8877" s="1"/>
  <c r="G8883" s="1"/>
  <c r="G8889" s="1"/>
  <c r="G8895" s="1"/>
  <c r="G8901" s="1"/>
  <c r="G8907" s="1"/>
  <c r="G8913" s="1"/>
  <c r="G8919" s="1"/>
  <c r="G8925" s="1"/>
  <c r="G8931" s="1"/>
  <c r="G8937" s="1"/>
  <c r="G8943" s="1"/>
  <c r="G8949" s="1"/>
  <c r="G8955" s="1"/>
  <c r="G8961" s="1"/>
  <c r="G8967" s="1"/>
  <c r="G8973" s="1"/>
  <c r="G8979" s="1"/>
  <c r="G8985" s="1"/>
  <c r="G8991" s="1"/>
  <c r="G8997" s="1"/>
  <c r="G9003" s="1"/>
  <c r="G9009" s="1"/>
  <c r="G9015" s="1"/>
  <c r="G9021" s="1"/>
  <c r="G9027" s="1"/>
  <c r="G9033" s="1"/>
  <c r="G9039" s="1"/>
  <c r="G9045" s="1"/>
  <c r="G9051" s="1"/>
  <c r="G9057" s="1"/>
  <c r="G9063" s="1"/>
  <c r="G9069" s="1"/>
  <c r="G9075" s="1"/>
  <c r="G9081" s="1"/>
  <c r="G9087" s="1"/>
  <c r="G9093" s="1"/>
  <c r="G9099" s="1"/>
  <c r="G9105" s="1"/>
  <c r="G9111" s="1"/>
  <c r="G9117" s="1"/>
  <c r="G9123" s="1"/>
  <c r="G9129" s="1"/>
  <c r="G9135" s="1"/>
  <c r="G9141" s="1"/>
  <c r="G9147" s="1"/>
  <c r="G9153" s="1"/>
  <c r="G9159" s="1"/>
  <c r="G9165" s="1"/>
  <c r="G9171" s="1"/>
  <c r="G9177" s="1"/>
  <c r="G9183" s="1"/>
  <c r="G9189" s="1"/>
  <c r="G9195" s="1"/>
  <c r="G9201" s="1"/>
  <c r="G9207" s="1"/>
  <c r="G9213" s="1"/>
  <c r="G9219" s="1"/>
  <c r="G9225" s="1"/>
  <c r="G9232" s="1"/>
  <c r="G9238" s="1"/>
  <c r="G9244" s="1"/>
  <c r="G9250" s="1"/>
  <c r="G9256" s="1"/>
  <c r="G9262" s="1"/>
  <c r="G9268" s="1"/>
  <c r="G9274" s="1"/>
  <c r="G9280" s="1"/>
  <c r="G9286" s="1"/>
  <c r="G9292" s="1"/>
  <c r="G9298" s="1"/>
  <c r="G9304" s="1"/>
  <c r="G9310" s="1"/>
  <c r="G9316" s="1"/>
  <c r="G9322" s="1"/>
  <c r="G9328" s="1"/>
  <c r="G9334" s="1"/>
  <c r="G9340" s="1"/>
  <c r="G9346" s="1"/>
  <c r="G9352" s="1"/>
  <c r="G9358" s="1"/>
  <c r="G9364" s="1"/>
  <c r="G9370" s="1"/>
  <c r="G9376" s="1"/>
  <c r="G9382" s="1"/>
  <c r="G9388" s="1"/>
  <c r="G9394" s="1"/>
  <c r="G9400" s="1"/>
  <c r="G9406" s="1"/>
  <c r="G9412" s="1"/>
  <c r="G9418" s="1"/>
  <c r="G9424" s="1"/>
  <c r="G9430" s="1"/>
  <c r="G9436" s="1"/>
  <c r="G9442" s="1"/>
  <c r="G9448" s="1"/>
  <c r="G9454" s="1"/>
  <c r="G9460" s="1"/>
  <c r="G9466" s="1"/>
  <c r="G9472" s="1"/>
  <c r="G9478" s="1"/>
  <c r="G9484" s="1"/>
  <c r="G9490" s="1"/>
  <c r="G9496" s="1"/>
  <c r="G9502" s="1"/>
  <c r="G9508" s="1"/>
  <c r="G9514" s="1"/>
  <c r="G9520" s="1"/>
  <c r="G9526" s="1"/>
  <c r="G9532" s="1"/>
  <c r="G9538" s="1"/>
  <c r="G9544" s="1"/>
  <c r="G9550" s="1"/>
  <c r="G9556" s="1"/>
  <c r="G9562" s="1"/>
  <c r="G9568" s="1"/>
  <c r="G9574" s="1"/>
  <c r="G9580" s="1"/>
  <c r="G9586" s="1"/>
  <c r="G9592" s="1"/>
  <c r="G9598" s="1"/>
  <c r="G9604" s="1"/>
  <c r="G9610" s="1"/>
  <c r="G9616" s="1"/>
  <c r="G9622" s="1"/>
  <c r="G9628" s="1"/>
  <c r="G9634" s="1"/>
  <c r="G9640" s="1"/>
  <c r="G9646" s="1"/>
  <c r="G9652" s="1"/>
  <c r="G9658" s="1"/>
  <c r="G9664" s="1"/>
  <c r="G9670" s="1"/>
  <c r="G9676" s="1"/>
  <c r="G9682" s="1"/>
  <c r="G9688" s="1"/>
  <c r="G9694" s="1"/>
  <c r="G9700" s="1"/>
  <c r="G9706" s="1"/>
  <c r="G9712" s="1"/>
  <c r="G9718" s="1"/>
  <c r="G9724" s="1"/>
  <c r="G9730" s="1"/>
  <c r="G9736" s="1"/>
  <c r="G9742" s="1"/>
  <c r="G9748" s="1"/>
  <c r="G9754" s="1"/>
  <c r="G9760" s="1"/>
  <c r="G9766" s="1"/>
  <c r="G9772" s="1"/>
  <c r="G9778" s="1"/>
  <c r="G9784" s="1"/>
  <c r="G9790" s="1"/>
  <c r="G9796" s="1"/>
  <c r="G9802" s="1"/>
  <c r="G9808" s="1"/>
  <c r="G9814" s="1"/>
  <c r="G9820" s="1"/>
  <c r="G9826" s="1"/>
  <c r="G9832" s="1"/>
  <c r="G9838" s="1"/>
  <c r="G9844" s="1"/>
  <c r="G9850" s="1"/>
  <c r="G9856" s="1"/>
  <c r="G9862" s="1"/>
  <c r="G9868" s="1"/>
  <c r="G9874" s="1"/>
  <c r="G9880" s="1"/>
  <c r="G9886" s="1"/>
  <c r="G9892" s="1"/>
  <c r="G9898" s="1"/>
  <c r="G9904" s="1"/>
  <c r="G9910" s="1"/>
  <c r="G9916" s="1"/>
  <c r="G9922" s="1"/>
  <c r="G9928" s="1"/>
  <c r="G9934" s="1"/>
  <c r="G9940" s="1"/>
  <c r="G9946" s="1"/>
  <c r="G9952" s="1"/>
  <c r="G9958" s="1"/>
  <c r="G9964" s="1"/>
  <c r="G9970" s="1"/>
  <c r="G9976" s="1"/>
  <c r="G9982" s="1"/>
  <c r="G9988" s="1"/>
  <c r="G9994" s="1"/>
  <c r="G10000" s="1"/>
  <c r="G10006" s="1"/>
  <c r="G10012" s="1"/>
  <c r="G10018" s="1"/>
  <c r="G10024" s="1"/>
  <c r="G10030" s="1"/>
  <c r="G10036" s="1"/>
  <c r="G10042" s="1"/>
  <c r="G10048" s="1"/>
  <c r="G10054" s="1"/>
  <c r="G10060" s="1"/>
  <c r="G10066" s="1"/>
  <c r="G10072" s="1"/>
  <c r="G10078" s="1"/>
  <c r="G10084" s="1"/>
  <c r="G10090" s="1"/>
  <c r="G10096" s="1"/>
  <c r="G10102" s="1"/>
  <c r="G10108" s="1"/>
  <c r="G10114" s="1"/>
  <c r="G10120" s="1"/>
  <c r="G10126" s="1"/>
  <c r="G10132" s="1"/>
  <c r="G10138" s="1"/>
  <c r="G10144" s="1"/>
  <c r="G10150" s="1"/>
  <c r="G10156" s="1"/>
  <c r="G10162" s="1"/>
  <c r="G10168" s="1"/>
  <c r="G10174" s="1"/>
  <c r="G10180" s="1"/>
  <c r="G10186" s="1"/>
  <c r="G10192" s="1"/>
  <c r="G10198" s="1"/>
  <c r="G10204" s="1"/>
  <c r="G10210" s="1"/>
  <c r="G10216" s="1"/>
  <c r="G10222" s="1"/>
  <c r="G10228" s="1"/>
  <c r="G10234" s="1"/>
  <c r="G10240" s="1"/>
  <c r="G10246" s="1"/>
  <c r="G10252" s="1"/>
  <c r="G10258" s="1"/>
  <c r="G10264" s="1"/>
  <c r="G10270" s="1"/>
  <c r="G10276" s="1"/>
  <c r="G10282" s="1"/>
  <c r="G10288" s="1"/>
  <c r="G10294" s="1"/>
  <c r="G10300" s="1"/>
  <c r="G10306" s="1"/>
  <c r="G10312" s="1"/>
  <c r="G10318" s="1"/>
  <c r="G10324" s="1"/>
  <c r="G10330" s="1"/>
  <c r="G10336" s="1"/>
  <c r="G10342" s="1"/>
  <c r="G10348" s="1"/>
  <c r="G10354" s="1"/>
  <c r="G10360" s="1"/>
  <c r="G10366" s="1"/>
  <c r="G10372" s="1"/>
  <c r="G10378" s="1"/>
  <c r="G10384" s="1"/>
  <c r="G10390" s="1"/>
  <c r="G10396" s="1"/>
  <c r="G10402" s="1"/>
  <c r="G10408" s="1"/>
  <c r="G10414" s="1"/>
  <c r="G10420" s="1"/>
  <c r="G10426" s="1"/>
  <c r="G10432" s="1"/>
  <c r="G10438" s="1"/>
  <c r="G10444" s="1"/>
  <c r="G10450" s="1"/>
  <c r="G10456" s="1"/>
  <c r="G10462" s="1"/>
  <c r="G10468" s="1"/>
  <c r="G10474" s="1"/>
  <c r="G10480" s="1"/>
  <c r="G10486" s="1"/>
  <c r="G10492" s="1"/>
  <c r="G10498" s="1"/>
  <c r="G10504" s="1"/>
  <c r="G10510" s="1"/>
  <c r="G10516" s="1"/>
  <c r="G10522" s="1"/>
  <c r="G10528" s="1"/>
  <c r="G10534" s="1"/>
  <c r="G10540" s="1"/>
  <c r="G10546" s="1"/>
  <c r="G10552" s="1"/>
  <c r="G10558" s="1"/>
  <c r="G10564" s="1"/>
  <c r="G10570" s="1"/>
  <c r="G10576" s="1"/>
  <c r="G10582" s="1"/>
  <c r="G10588" s="1"/>
  <c r="G10594" s="1"/>
  <c r="G10600" s="1"/>
  <c r="G10606" s="1"/>
  <c r="G10612" s="1"/>
  <c r="G10618" s="1"/>
  <c r="G10624" s="1"/>
  <c r="G10630" s="1"/>
  <c r="G10636" s="1"/>
  <c r="G10642" s="1"/>
  <c r="G10648" s="1"/>
  <c r="G10654" s="1"/>
  <c r="G10660" s="1"/>
  <c r="G10666" s="1"/>
  <c r="G10672" s="1"/>
  <c r="G10678" s="1"/>
  <c r="G10684" s="1"/>
  <c r="G10690" s="1"/>
  <c r="G10696" s="1"/>
  <c r="G10702" s="1"/>
  <c r="G10708" s="1"/>
  <c r="G10714" s="1"/>
  <c r="G10720" s="1"/>
  <c r="G10726" s="1"/>
  <c r="G10732" s="1"/>
  <c r="G10738" s="1"/>
  <c r="G10744" s="1"/>
  <c r="G10750" s="1"/>
  <c r="G10756" s="1"/>
  <c r="G10762" s="1"/>
  <c r="G10768" s="1"/>
  <c r="G10774" s="1"/>
  <c r="G10780" s="1"/>
  <c r="G10786" s="1"/>
  <c r="G10792" s="1"/>
  <c r="G10798" s="1"/>
  <c r="G10804" s="1"/>
  <c r="G10810" s="1"/>
  <c r="G10816" s="1"/>
  <c r="G10822" s="1"/>
  <c r="G10828" s="1"/>
  <c r="G10834" s="1"/>
  <c r="G10840" s="1"/>
  <c r="G10846" s="1"/>
  <c r="G10852" s="1"/>
  <c r="G10858" s="1"/>
  <c r="G10864" s="1"/>
  <c r="G10870" s="1"/>
  <c r="G10876" s="1"/>
  <c r="G10882" s="1"/>
  <c r="G10888" s="1"/>
  <c r="G10894" s="1"/>
  <c r="G10900" s="1"/>
  <c r="G10906" s="1"/>
  <c r="G10912" s="1"/>
  <c r="G10918" s="1"/>
  <c r="G10924" s="1"/>
  <c r="G10930" s="1"/>
  <c r="G10936" s="1"/>
  <c r="G10942" s="1"/>
  <c r="G10948" s="1"/>
  <c r="G10954" s="1"/>
  <c r="G10960" s="1"/>
  <c r="G10966" s="1"/>
  <c r="G10972" s="1"/>
  <c r="G10978" s="1"/>
  <c r="G10984" s="1"/>
  <c r="G10990" s="1"/>
  <c r="G10996" s="1"/>
  <c r="G11002" s="1"/>
  <c r="G11008" s="1"/>
  <c r="G11014" s="1"/>
  <c r="G11020" s="1"/>
  <c r="G11026" s="1"/>
  <c r="G11032" s="1"/>
  <c r="G11038" s="1"/>
  <c r="G11044" s="1"/>
  <c r="G11050" s="1"/>
  <c r="G11056" s="1"/>
  <c r="G11062" s="1"/>
  <c r="G11068" s="1"/>
  <c r="G11074" s="1"/>
  <c r="G11080" s="1"/>
  <c r="G11086" s="1"/>
  <c r="G11092" s="1"/>
  <c r="G11098" s="1"/>
  <c r="G11104" s="1"/>
  <c r="G11110" s="1"/>
  <c r="G11116" s="1"/>
  <c r="G11122" s="1"/>
  <c r="G11128" s="1"/>
  <c r="G11134" s="1"/>
  <c r="G11140" s="1"/>
  <c r="G11146" s="1"/>
  <c r="G11152" s="1"/>
  <c r="G11158" s="1"/>
  <c r="G11164" s="1"/>
  <c r="G11170" s="1"/>
  <c r="G11176" s="1"/>
  <c r="G11182" s="1"/>
  <c r="G11188" s="1"/>
  <c r="G11194" s="1"/>
  <c r="G11200" s="1"/>
  <c r="G11206" s="1"/>
  <c r="G11212" s="1"/>
  <c r="G11218" s="1"/>
  <c r="G11224" s="1"/>
  <c r="G11230" s="1"/>
  <c r="G11236" s="1"/>
  <c r="G11242" s="1"/>
  <c r="G11248" s="1"/>
  <c r="G11254" s="1"/>
  <c r="G11260" s="1"/>
  <c r="G11266" s="1"/>
  <c r="G11272" s="1"/>
  <c r="G11278" s="1"/>
  <c r="G11284" s="1"/>
  <c r="G11290" s="1"/>
  <c r="G11296" s="1"/>
  <c r="G11302" s="1"/>
  <c r="G11308" s="1"/>
  <c r="G11314" s="1"/>
  <c r="G11320" s="1"/>
  <c r="G11326" s="1"/>
  <c r="G11332" s="1"/>
  <c r="G11338" s="1"/>
  <c r="G11344" s="1"/>
  <c r="G11350" s="1"/>
  <c r="G11356" s="1"/>
  <c r="G11362" s="1"/>
  <c r="G11368" s="1"/>
  <c r="G11374" s="1"/>
  <c r="G11380" s="1"/>
  <c r="G11386" s="1"/>
  <c r="G11392" s="1"/>
  <c r="G11398" s="1"/>
  <c r="G11404" s="1"/>
  <c r="G11410" s="1"/>
  <c r="G11416" s="1"/>
  <c r="G11422" s="1"/>
  <c r="G11428" s="1"/>
  <c r="G11434" s="1"/>
  <c r="G11440" s="1"/>
  <c r="G11446" s="1"/>
  <c r="G11452" s="1"/>
  <c r="G11458" s="1"/>
  <c r="G11464" s="1"/>
  <c r="G11470" s="1"/>
  <c r="G11476" s="1"/>
  <c r="G11482" s="1"/>
  <c r="G11488" s="1"/>
  <c r="G11494" s="1"/>
  <c r="G11500" s="1"/>
  <c r="G11506" s="1"/>
  <c r="G11512" s="1"/>
  <c r="G11518" s="1"/>
  <c r="G11524" s="1"/>
  <c r="G11530" s="1"/>
  <c r="G11536" s="1"/>
  <c r="G11542" s="1"/>
  <c r="G11548" s="1"/>
  <c r="G11554" s="1"/>
  <c r="G11560" s="1"/>
  <c r="G11566" s="1"/>
  <c r="G11572" s="1"/>
  <c r="G11578" s="1"/>
  <c r="G11584" s="1"/>
  <c r="G11590" s="1"/>
  <c r="G11596" s="1"/>
  <c r="G11602" s="1"/>
  <c r="G11608" s="1"/>
  <c r="G11614" s="1"/>
  <c r="G11620" s="1"/>
  <c r="G11626" s="1"/>
  <c r="G11632" s="1"/>
  <c r="G11638" s="1"/>
  <c r="G11644" s="1"/>
  <c r="G11650" s="1"/>
  <c r="G11656" s="1"/>
  <c r="G11662" s="1"/>
  <c r="G11668" s="1"/>
  <c r="G11674" s="1"/>
  <c r="G11680" s="1"/>
  <c r="G11686" s="1"/>
  <c r="G11692" s="1"/>
  <c r="G11698" s="1"/>
  <c r="G11704" s="1"/>
  <c r="G11710" s="1"/>
  <c r="G11716" s="1"/>
  <c r="G11722" s="1"/>
  <c r="G11728" s="1"/>
  <c r="G11734" s="1"/>
  <c r="G11740" s="1"/>
  <c r="G11746" s="1"/>
  <c r="G11752" s="1"/>
  <c r="G11758" s="1"/>
  <c r="G11764" s="1"/>
  <c r="G11770" s="1"/>
  <c r="G11776" s="1"/>
  <c r="G11782" s="1"/>
  <c r="G11788" s="1"/>
  <c r="G11794" s="1"/>
  <c r="G11800" s="1"/>
  <c r="G11806" s="1"/>
  <c r="G11812" s="1"/>
  <c r="G11818" s="1"/>
  <c r="G11824" s="1"/>
  <c r="G11830" s="1"/>
  <c r="G11836" s="1"/>
  <c r="G11842" s="1"/>
  <c r="G11848" s="1"/>
  <c r="G11854" s="1"/>
  <c r="G11860" s="1"/>
  <c r="G11866" s="1"/>
  <c r="G11872" s="1"/>
  <c r="G11878" s="1"/>
  <c r="G11884" s="1"/>
  <c r="G11890" s="1"/>
  <c r="G11896" s="1"/>
  <c r="G11902" s="1"/>
  <c r="G11908" s="1"/>
  <c r="G11914" s="1"/>
  <c r="G11920" s="1"/>
  <c r="G11926" s="1"/>
  <c r="G11932" s="1"/>
  <c r="G11938" s="1"/>
  <c r="G11944" s="1"/>
  <c r="G11950" s="1"/>
  <c r="G11956" s="1"/>
  <c r="G11962" s="1"/>
  <c r="G11968" s="1"/>
  <c r="G11974" s="1"/>
  <c r="G11980" s="1"/>
  <c r="G11986" s="1"/>
  <c r="G11992" s="1"/>
  <c r="G11998" s="1"/>
  <c r="G12004" s="1"/>
  <c r="G12010" s="1"/>
  <c r="G12016" s="1"/>
  <c r="G12022" s="1"/>
  <c r="G12028" s="1"/>
  <c r="G12034" s="1"/>
  <c r="G12040" s="1"/>
  <c r="G12046" s="1"/>
  <c r="G12052" s="1"/>
  <c r="G12058" s="1"/>
  <c r="G12064" s="1"/>
  <c r="G12070" s="1"/>
  <c r="G12076" s="1"/>
  <c r="G12082" s="1"/>
  <c r="G12088" s="1"/>
  <c r="G12094" s="1"/>
  <c r="G12100" s="1"/>
  <c r="G12106" s="1"/>
  <c r="G12112" s="1"/>
  <c r="G12118" s="1"/>
  <c r="G12124" s="1"/>
  <c r="G12130" s="1"/>
  <c r="G12136" s="1"/>
  <c r="G12142" s="1"/>
  <c r="G12148" s="1"/>
  <c r="G12154" s="1"/>
  <c r="G12160" s="1"/>
  <c r="G12166" s="1"/>
  <c r="G12172" s="1"/>
  <c r="G12178" s="1"/>
  <c r="G12184" s="1"/>
  <c r="G12190" s="1"/>
  <c r="G12196" s="1"/>
  <c r="G12202" s="1"/>
  <c r="G12208" s="1"/>
  <c r="G12214" s="1"/>
  <c r="G12220" s="1"/>
  <c r="G12226" s="1"/>
  <c r="G12232" s="1"/>
  <c r="G12238" s="1"/>
  <c r="G12244" s="1"/>
  <c r="G12250" s="1"/>
  <c r="G12256" s="1"/>
  <c r="G12262" s="1"/>
  <c r="G12268" s="1"/>
  <c r="G12274" s="1"/>
  <c r="G12280" s="1"/>
  <c r="G12286" s="1"/>
  <c r="G12292" s="1"/>
  <c r="G12298" s="1"/>
  <c r="G12304" s="1"/>
  <c r="G12310" s="1"/>
  <c r="G12316" s="1"/>
  <c r="G12322" s="1"/>
  <c r="G12328" s="1"/>
  <c r="G12334" s="1"/>
  <c r="G12340" s="1"/>
  <c r="G12346" s="1"/>
  <c r="G12352" s="1"/>
  <c r="G12358" s="1"/>
  <c r="G12364" s="1"/>
  <c r="G12370" s="1"/>
  <c r="G12376" s="1"/>
  <c r="G12382" s="1"/>
  <c r="G12388" s="1"/>
  <c r="G12394" s="1"/>
  <c r="G12400" s="1"/>
  <c r="G12406" s="1"/>
  <c r="G12412" s="1"/>
  <c r="G12418" s="1"/>
  <c r="G12424" s="1"/>
  <c r="G12430" s="1"/>
  <c r="G12436" s="1"/>
  <c r="G12442" s="1"/>
  <c r="G12448" s="1"/>
  <c r="G12454" s="1"/>
  <c r="G12460" s="1"/>
  <c r="G12466" s="1"/>
  <c r="G12472" s="1"/>
  <c r="G12478" s="1"/>
  <c r="G12484" s="1"/>
  <c r="G12490" s="1"/>
  <c r="G12496" s="1"/>
  <c r="G12502" s="1"/>
  <c r="G12508" s="1"/>
  <c r="G12514" s="1"/>
  <c r="G12520" s="1"/>
  <c r="G12526" s="1"/>
  <c r="G12532" s="1"/>
  <c r="G12538" s="1"/>
  <c r="G12544" s="1"/>
  <c r="G12550" s="1"/>
  <c r="G12556" s="1"/>
  <c r="G12562" s="1"/>
  <c r="G12568" s="1"/>
  <c r="G12574" s="1"/>
  <c r="G12580" s="1"/>
  <c r="G12586" s="1"/>
  <c r="G12592" s="1"/>
  <c r="G12598" s="1"/>
  <c r="G12604" s="1"/>
  <c r="G12610" s="1"/>
  <c r="G12616" s="1"/>
  <c r="G12622" s="1"/>
  <c r="G12628" s="1"/>
  <c r="G12634" s="1"/>
  <c r="G12640" s="1"/>
  <c r="G12646" s="1"/>
  <c r="G12652" s="1"/>
  <c r="G12658" s="1"/>
  <c r="G12664" s="1"/>
  <c r="G12670" s="1"/>
  <c r="G12676" s="1"/>
  <c r="G12682" s="1"/>
  <c r="G12688" s="1"/>
  <c r="G12694" s="1"/>
  <c r="G12700" s="1"/>
  <c r="G12706" s="1"/>
  <c r="G12712" s="1"/>
  <c r="G12718" s="1"/>
  <c r="G12724" s="1"/>
  <c r="G12730" s="1"/>
  <c r="G12736" s="1"/>
  <c r="G12742" s="1"/>
  <c r="G12748" s="1"/>
  <c r="G12754" s="1"/>
  <c r="G12760" s="1"/>
  <c r="G12766" s="1"/>
  <c r="G12772" s="1"/>
  <c r="G12778" s="1"/>
  <c r="G12784" s="1"/>
  <c r="G12790" s="1"/>
  <c r="G12796" s="1"/>
  <c r="G12802" s="1"/>
  <c r="G12808" s="1"/>
  <c r="G12814" s="1"/>
  <c r="G12820" s="1"/>
  <c r="G12826" s="1"/>
  <c r="G12832" s="1"/>
  <c r="G12838" s="1"/>
  <c r="G12844" s="1"/>
  <c r="G12850" s="1"/>
  <c r="G12856" s="1"/>
  <c r="G12862" s="1"/>
  <c r="G12868" s="1"/>
  <c r="G12874" s="1"/>
  <c r="G12880" s="1"/>
  <c r="G12886" s="1"/>
  <c r="G12892" s="1"/>
  <c r="G12898" s="1"/>
  <c r="G12904" s="1"/>
  <c r="G12910" s="1"/>
  <c r="G12916" s="1"/>
  <c r="G12922" s="1"/>
  <c r="G12928" s="1"/>
  <c r="G12934" s="1"/>
  <c r="G12940" s="1"/>
  <c r="G12946" s="1"/>
  <c r="G12952" s="1"/>
  <c r="G12958" s="1"/>
  <c r="G12964" s="1"/>
  <c r="G12970" s="1"/>
  <c r="G12976" s="1"/>
  <c r="G12982" s="1"/>
  <c r="G12988" s="1"/>
  <c r="G12994" s="1"/>
  <c r="G13000" s="1"/>
  <c r="G13006" s="1"/>
  <c r="G13012" s="1"/>
  <c r="G13018" s="1"/>
  <c r="G13024" s="1"/>
  <c r="G13030" s="1"/>
  <c r="G13036" s="1"/>
  <c r="G13042" s="1"/>
  <c r="G13048" s="1"/>
  <c r="G13054" s="1"/>
  <c r="G13060" s="1"/>
  <c r="G13066" s="1"/>
  <c r="G13072" s="1"/>
  <c r="G13078" s="1"/>
  <c r="G13084" s="1"/>
  <c r="G13090" s="1"/>
  <c r="G13096" s="1"/>
  <c r="G13102" s="1"/>
  <c r="G13108" s="1"/>
  <c r="G13114" s="1"/>
  <c r="G13120" s="1"/>
  <c r="G13126" s="1"/>
  <c r="G13132" s="1"/>
  <c r="G13138" s="1"/>
  <c r="G13144" s="1"/>
  <c r="G13150" s="1"/>
  <c r="G13156" s="1"/>
  <c r="G13162" s="1"/>
  <c r="G13168" s="1"/>
  <c r="G13174" s="1"/>
  <c r="G13180" s="1"/>
  <c r="G13186" s="1"/>
  <c r="G13192" s="1"/>
  <c r="G13198" s="1"/>
  <c r="G13204" s="1"/>
  <c r="G13210" s="1"/>
  <c r="G13216" s="1"/>
  <c r="G13222" s="1"/>
  <c r="G13228" s="1"/>
  <c r="G13234" s="1"/>
  <c r="G13240" s="1"/>
  <c r="G13246" s="1"/>
  <c r="G13252" s="1"/>
  <c r="G13258" s="1"/>
  <c r="G13264" s="1"/>
  <c r="G13270" s="1"/>
  <c r="G13276" s="1"/>
  <c r="G13282" s="1"/>
  <c r="G13288" s="1"/>
  <c r="G13294" s="1"/>
  <c r="G13300" s="1"/>
  <c r="G13306" s="1"/>
  <c r="G13312" s="1"/>
  <c r="G13318" s="1"/>
  <c r="G13324" s="1"/>
  <c r="G13330" s="1"/>
  <c r="G13336" s="1"/>
  <c r="G13342" s="1"/>
  <c r="G13348" s="1"/>
  <c r="G13354" s="1"/>
  <c r="G13360" s="1"/>
  <c r="G13366" s="1"/>
  <c r="G13372" s="1"/>
  <c r="G13378" s="1"/>
  <c r="G13384" s="1"/>
  <c r="G13390" s="1"/>
  <c r="G13396" s="1"/>
  <c r="G13402" s="1"/>
  <c r="G13408" s="1"/>
  <c r="G13414" s="1"/>
  <c r="G13420" s="1"/>
  <c r="G13426" s="1"/>
  <c r="G13432" s="1"/>
  <c r="G13438" s="1"/>
  <c r="G13444" s="1"/>
  <c r="G13450" s="1"/>
  <c r="G13456" s="1"/>
  <c r="G13462" s="1"/>
  <c r="G13468" s="1"/>
  <c r="G13474" s="1"/>
  <c r="G13480" s="1"/>
  <c r="G13486" s="1"/>
  <c r="G13492" s="1"/>
  <c r="G13498" s="1"/>
  <c r="G13504" s="1"/>
  <c r="G13510" s="1"/>
  <c r="G13516" s="1"/>
  <c r="G13522" s="1"/>
  <c r="G13528" s="1"/>
  <c r="G13534" s="1"/>
  <c r="G13540" s="1"/>
  <c r="G13546" s="1"/>
  <c r="G13552" s="1"/>
  <c r="G13558" s="1"/>
  <c r="G13564" s="1"/>
  <c r="G13570" s="1"/>
  <c r="G13576" s="1"/>
  <c r="G13582" s="1"/>
  <c r="G13588" s="1"/>
  <c r="G13594" s="1"/>
  <c r="G13600" s="1"/>
  <c r="G13606" s="1"/>
  <c r="G13612" s="1"/>
  <c r="G13618" s="1"/>
  <c r="G13624" s="1"/>
  <c r="G13630" s="1"/>
  <c r="G13636" s="1"/>
  <c r="G13642" s="1"/>
  <c r="G13648" s="1"/>
  <c r="G13654" s="1"/>
  <c r="G13660" s="1"/>
  <c r="G13666" s="1"/>
  <c r="G13672" s="1"/>
  <c r="G13678" s="1"/>
  <c r="G13684" s="1"/>
  <c r="G13690" s="1"/>
  <c r="G13696" s="1"/>
  <c r="G13702" s="1"/>
  <c r="G13708" s="1"/>
  <c r="G13714" s="1"/>
  <c r="G13720" s="1"/>
  <c r="G13726" s="1"/>
  <c r="G13732" s="1"/>
  <c r="G13738" s="1"/>
  <c r="G13744" s="1"/>
  <c r="G13750" s="1"/>
  <c r="G13756" s="1"/>
  <c r="G13762" s="1"/>
  <c r="G13768" s="1"/>
  <c r="G13774" s="1"/>
  <c r="G13780" s="1"/>
  <c r="G13786" s="1"/>
  <c r="G13792" s="1"/>
  <c r="G13798" s="1"/>
  <c r="G13804" s="1"/>
  <c r="G13810" s="1"/>
  <c r="G13816" s="1"/>
  <c r="G13822" s="1"/>
  <c r="G13828" s="1"/>
  <c r="G13834" s="1"/>
  <c r="G13840" s="1"/>
  <c r="G13846" s="1"/>
  <c r="G13852" s="1"/>
  <c r="G13858" s="1"/>
  <c r="G13864" s="1"/>
  <c r="G13870" s="1"/>
  <c r="G13876" s="1"/>
  <c r="G13882" s="1"/>
  <c r="G13888" s="1"/>
  <c r="G13894" s="1"/>
  <c r="G13900" s="1"/>
  <c r="G13906" s="1"/>
  <c r="G13912" s="1"/>
  <c r="G13918" s="1"/>
  <c r="G13924" s="1"/>
  <c r="G13930" s="1"/>
  <c r="G13936" s="1"/>
  <c r="G3235"/>
  <c r="G3241" s="1"/>
  <c r="G3247" s="1"/>
  <c r="G3253" s="1"/>
  <c r="G3259" s="1"/>
  <c r="G3265" s="1"/>
  <c r="G3271" s="1"/>
  <c r="G3277" s="1"/>
  <c r="G3283" s="1"/>
  <c r="G3289" s="1"/>
  <c r="G3295" s="1"/>
  <c r="G3301" s="1"/>
  <c r="G3307" s="1"/>
  <c r="G3313" s="1"/>
  <c r="G3319" s="1"/>
  <c r="G3325" s="1"/>
  <c r="G3331" s="1"/>
  <c r="G3337" s="1"/>
  <c r="G3343" s="1"/>
  <c r="G3349" s="1"/>
  <c r="G3355" s="1"/>
  <c r="G3361" s="1"/>
  <c r="G3367" s="1"/>
  <c r="G3373" s="1"/>
  <c r="G3379" s="1"/>
  <c r="G3385" s="1"/>
  <c r="G3391" s="1"/>
  <c r="G3397" s="1"/>
  <c r="G3403" s="1"/>
  <c r="G3409" s="1"/>
  <c r="G3415" s="1"/>
  <c r="G3421" s="1"/>
  <c r="G3427" s="1"/>
  <c r="G3433" s="1"/>
  <c r="G3439" s="1"/>
  <c r="G3445" s="1"/>
  <c r="G3451" s="1"/>
  <c r="G3457" s="1"/>
  <c r="G3463" s="1"/>
  <c r="G3469" s="1"/>
  <c r="G3475" s="1"/>
  <c r="G3481" s="1"/>
  <c r="G3487" s="1"/>
  <c r="G3493" s="1"/>
  <c r="G3499" s="1"/>
  <c r="G3505" s="1"/>
  <c r="G3511" s="1"/>
  <c r="G3517" s="1"/>
  <c r="G3523" s="1"/>
  <c r="G3529" s="1"/>
  <c r="G3535" s="1"/>
  <c r="G3541" s="1"/>
  <c r="G3547" s="1"/>
  <c r="G3553" s="1"/>
  <c r="G3559" s="1"/>
  <c r="G3565" s="1"/>
  <c r="G3571" s="1"/>
  <c r="G3577" s="1"/>
  <c r="G3583" s="1"/>
  <c r="G3589" s="1"/>
  <c r="G3595" s="1"/>
  <c r="G3601" s="1"/>
  <c r="G3607" s="1"/>
  <c r="G3613" s="1"/>
  <c r="G3619" s="1"/>
  <c r="G3625" s="1"/>
  <c r="G3631" s="1"/>
  <c r="G3637" s="1"/>
  <c r="G3643" s="1"/>
  <c r="G3649" s="1"/>
  <c r="G3655" s="1"/>
  <c r="G3661" s="1"/>
  <c r="G3668" s="1"/>
  <c r="G3674" s="1"/>
  <c r="G3680" s="1"/>
  <c r="G3686" s="1"/>
  <c r="G3692" s="1"/>
  <c r="G3698" s="1"/>
  <c r="G3704" s="1"/>
  <c r="G3710" s="1"/>
  <c r="G3716" s="1"/>
  <c r="G3722" s="1"/>
  <c r="G3728" s="1"/>
  <c r="G3734" s="1"/>
  <c r="G3740" s="1"/>
  <c r="G3746" s="1"/>
  <c r="G3752" s="1"/>
  <c r="G3758" s="1"/>
  <c r="G3764" s="1"/>
  <c r="G3770" s="1"/>
  <c r="G3776" s="1"/>
  <c r="G3782" s="1"/>
  <c r="G3788" s="1"/>
  <c r="G3794" s="1"/>
  <c r="G3800" s="1"/>
  <c r="G3806" s="1"/>
  <c r="G3812" s="1"/>
  <c r="G3818" s="1"/>
  <c r="G3824" s="1"/>
  <c r="G3830" s="1"/>
  <c r="G3836" s="1"/>
  <c r="G3842" s="1"/>
  <c r="G3848" s="1"/>
  <c r="G3854" s="1"/>
  <c r="G3860" s="1"/>
  <c r="G3866" s="1"/>
  <c r="G3872" s="1"/>
  <c r="G3878" s="1"/>
  <c r="G3884" s="1"/>
  <c r="G3890" s="1"/>
  <c r="G3896" s="1"/>
  <c r="G3902" s="1"/>
  <c r="G3908" s="1"/>
  <c r="G3914" s="1"/>
  <c r="G3920" s="1"/>
  <c r="G3926" s="1"/>
  <c r="G3932" s="1"/>
  <c r="G3938" s="1"/>
  <c r="G3944" s="1"/>
  <c r="G3950" s="1"/>
  <c r="G3956" s="1"/>
  <c r="G3962" s="1"/>
  <c r="G3968" s="1"/>
  <c r="G3974" s="1"/>
  <c r="G3980" s="1"/>
  <c r="G3986" s="1"/>
  <c r="G3992" s="1"/>
  <c r="G3998" s="1"/>
  <c r="G4004" s="1"/>
  <c r="G4010" s="1"/>
  <c r="G4016" s="1"/>
  <c r="G4022" s="1"/>
  <c r="G4028" s="1"/>
  <c r="G4034" s="1"/>
  <c r="G4040" s="1"/>
  <c r="G4046" s="1"/>
  <c r="G4052" s="1"/>
  <c r="G4058" s="1"/>
  <c r="G4064" s="1"/>
  <c r="G4070" s="1"/>
  <c r="G4076" s="1"/>
  <c r="G4082" s="1"/>
  <c r="G4088" s="1"/>
  <c r="G4094" s="1"/>
  <c r="G4101" s="1"/>
  <c r="G4107" s="1"/>
  <c r="G4113" s="1"/>
  <c r="G4119" s="1"/>
  <c r="G4125" s="1"/>
  <c r="G4131" s="1"/>
  <c r="G4137" s="1"/>
  <c r="G4143" s="1"/>
  <c r="G4149" s="1"/>
  <c r="G4155" s="1"/>
  <c r="G4161" s="1"/>
  <c r="G4167" s="1"/>
  <c r="G4173" s="1"/>
  <c r="G4179" s="1"/>
  <c r="G4185" s="1"/>
  <c r="G4191" s="1"/>
  <c r="G4197" s="1"/>
  <c r="G4203" s="1"/>
  <c r="G4209" s="1"/>
  <c r="G4215" s="1"/>
  <c r="G4221" s="1"/>
  <c r="G4227" s="1"/>
  <c r="G4233" s="1"/>
  <c r="G4239" s="1"/>
  <c r="G4245" s="1"/>
  <c r="G4251" s="1"/>
  <c r="G4257" s="1"/>
  <c r="G4263" s="1"/>
  <c r="G4269" s="1"/>
  <c r="G4275" s="1"/>
  <c r="G4281" s="1"/>
  <c r="G4287" s="1"/>
  <c r="G4293" s="1"/>
  <c r="G4299" s="1"/>
  <c r="G4305" s="1"/>
  <c r="G4311" s="1"/>
  <c r="G4317" s="1"/>
  <c r="G4323" s="1"/>
  <c r="G4329" s="1"/>
  <c r="G4335" s="1"/>
  <c r="G4341" s="1"/>
  <c r="G4347" s="1"/>
  <c r="G4353" s="1"/>
  <c r="G4359" s="1"/>
  <c r="G4365" s="1"/>
  <c r="G4371" s="1"/>
  <c r="G4377" s="1"/>
  <c r="G4383" s="1"/>
  <c r="G4389" s="1"/>
  <c r="G4395" s="1"/>
  <c r="G4401" s="1"/>
  <c r="G4407" s="1"/>
  <c r="G4413" s="1"/>
  <c r="G4419" s="1"/>
  <c r="G4425" s="1"/>
  <c r="G4431" s="1"/>
  <c r="G4437" s="1"/>
  <c r="G4443" s="1"/>
  <c r="G4449" s="1"/>
  <c r="G4455" s="1"/>
  <c r="G4461" s="1"/>
  <c r="G4467" s="1"/>
  <c r="G4473" s="1"/>
  <c r="G4479" s="1"/>
  <c r="G4485" s="1"/>
  <c r="G4491" s="1"/>
  <c r="G4497" s="1"/>
  <c r="G4503" s="1"/>
  <c r="G4509" s="1"/>
  <c r="G4515" s="1"/>
  <c r="G4521" s="1"/>
  <c r="G4527" s="1"/>
  <c r="G4533" s="1"/>
  <c r="G4539" s="1"/>
  <c r="G4545" s="1"/>
  <c r="G4551" s="1"/>
  <c r="G4557" s="1"/>
  <c r="G4563" s="1"/>
  <c r="G4569" s="1"/>
  <c r="G4575" s="1"/>
  <c r="G4581" s="1"/>
  <c r="G4587" s="1"/>
  <c r="G4593" s="1"/>
  <c r="G4599" s="1"/>
  <c r="G4605" s="1"/>
  <c r="G4611" s="1"/>
  <c r="G4617" s="1"/>
  <c r="G4623" s="1"/>
  <c r="G4629" s="1"/>
  <c r="G4635" s="1"/>
  <c r="G4641" s="1"/>
  <c r="G4647" s="1"/>
  <c r="G4653" s="1"/>
  <c r="G4659" s="1"/>
  <c r="G4665" s="1"/>
  <c r="G4671" s="1"/>
  <c r="G4677" s="1"/>
  <c r="G4683" s="1"/>
  <c r="G4689" s="1"/>
  <c r="G4695" s="1"/>
  <c r="G4701" s="1"/>
  <c r="G4707" s="1"/>
  <c r="G4713" s="1"/>
  <c r="G4719" s="1"/>
  <c r="G4725" s="1"/>
  <c r="G4731" s="1"/>
  <c r="G4737" s="1"/>
  <c r="G4743" s="1"/>
  <c r="G4749" s="1"/>
  <c r="G4755" s="1"/>
  <c r="G4761" s="1"/>
  <c r="G4767" s="1"/>
  <c r="G4773" s="1"/>
  <c r="G4779" s="1"/>
  <c r="G4785" s="1"/>
  <c r="G4791" s="1"/>
  <c r="G4797" s="1"/>
  <c r="G4803" s="1"/>
  <c r="G4809" s="1"/>
  <c r="G4815" s="1"/>
  <c r="G4821" s="1"/>
  <c r="G4827" s="1"/>
  <c r="G4833" s="1"/>
  <c r="G4839" s="1"/>
  <c r="G4845" s="1"/>
  <c r="G4851" s="1"/>
  <c r="G4857" s="1"/>
  <c r="G4863" s="1"/>
  <c r="G4869" s="1"/>
  <c r="G4875" s="1"/>
  <c r="G4881" s="1"/>
  <c r="G4887" s="1"/>
  <c r="G4893" s="1"/>
  <c r="G4899" s="1"/>
  <c r="G4905" s="1"/>
  <c r="G4911" s="1"/>
  <c r="G4917" s="1"/>
  <c r="G4923" s="1"/>
  <c r="G4929" s="1"/>
  <c r="G4935" s="1"/>
  <c r="G4941" s="1"/>
  <c r="G4947" s="1"/>
  <c r="G4953" s="1"/>
  <c r="G4959" s="1"/>
  <c r="G4965" s="1"/>
  <c r="G4971" s="1"/>
  <c r="G4977" s="1"/>
  <c r="G4983" s="1"/>
  <c r="G4989" s="1"/>
  <c r="G4995" s="1"/>
  <c r="G5001" s="1"/>
  <c r="G5007" s="1"/>
  <c r="G5013" s="1"/>
  <c r="G5019" s="1"/>
  <c r="G5025" s="1"/>
  <c r="G5031" s="1"/>
  <c r="G5037" s="1"/>
  <c r="G5043" s="1"/>
  <c r="G5049" s="1"/>
  <c r="G5055" s="1"/>
  <c r="G5061" s="1"/>
  <c r="G5067" s="1"/>
  <c r="G5073" s="1"/>
  <c r="G5079" s="1"/>
  <c r="G5085" s="1"/>
  <c r="G5091" s="1"/>
  <c r="G5097" s="1"/>
  <c r="G5103" s="1"/>
  <c r="G5109" s="1"/>
  <c r="G5115" s="1"/>
  <c r="G5121" s="1"/>
  <c r="G5127" s="1"/>
  <c r="G5133" s="1"/>
  <c r="G5139" s="1"/>
  <c r="G5145" s="1"/>
  <c r="G5151" s="1"/>
  <c r="G5157" s="1"/>
  <c r="G5163" s="1"/>
  <c r="G5169" s="1"/>
  <c r="G5175" s="1"/>
  <c r="G5181" s="1"/>
  <c r="G5187" s="1"/>
  <c r="G5193" s="1"/>
  <c r="G5199" s="1"/>
  <c r="G5205" s="1"/>
  <c r="G5211" s="1"/>
  <c r="G5217" s="1"/>
  <c r="G5223" s="1"/>
  <c r="G5229" s="1"/>
  <c r="G5235" s="1"/>
  <c r="G5241" s="1"/>
  <c r="G5247" s="1"/>
  <c r="G5253" s="1"/>
  <c r="G5259" s="1"/>
  <c r="G5265" s="1"/>
  <c r="G5271" s="1"/>
  <c r="G5277" s="1"/>
  <c r="G5283" s="1"/>
  <c r="G5289" s="1"/>
  <c r="G5295" s="1"/>
  <c r="G5301" s="1"/>
  <c r="G5307" s="1"/>
  <c r="G5313" s="1"/>
  <c r="G5319" s="1"/>
  <c r="G5325" s="1"/>
  <c r="G5331" s="1"/>
  <c r="G5337" s="1"/>
  <c r="G5343" s="1"/>
  <c r="G5349" s="1"/>
  <c r="G5355" s="1"/>
  <c r="G5361" s="1"/>
  <c r="G5367" s="1"/>
  <c r="G5373" s="1"/>
  <c r="G5379" s="1"/>
  <c r="G5385" s="1"/>
  <c r="G5391" s="1"/>
  <c r="G5397" s="1"/>
  <c r="G5403" s="1"/>
  <c r="G5409" s="1"/>
  <c r="G5415" s="1"/>
  <c r="G5421" s="1"/>
  <c r="G5427" s="1"/>
  <c r="G5433" s="1"/>
  <c r="G5439" s="1"/>
  <c r="G5445" s="1"/>
  <c r="G5451" s="1"/>
  <c r="G5457" s="1"/>
  <c r="G5463" s="1"/>
  <c r="G5469" s="1"/>
  <c r="G5475" s="1"/>
  <c r="G5481" s="1"/>
  <c r="G5487" s="1"/>
  <c r="G5493" s="1"/>
  <c r="G5499" s="1"/>
  <c r="G5505" s="1"/>
  <c r="G5511" s="1"/>
  <c r="G5517" s="1"/>
  <c r="G5523" s="1"/>
  <c r="G5529" s="1"/>
  <c r="G5535" s="1"/>
  <c r="G5541" s="1"/>
  <c r="G5547" s="1"/>
  <c r="G5553" s="1"/>
  <c r="G5559" s="1"/>
  <c r="G5565" s="1"/>
  <c r="G5571" s="1"/>
  <c r="G5577" s="1"/>
  <c r="G5583" s="1"/>
  <c r="G5589" s="1"/>
  <c r="G5595" s="1"/>
  <c r="G5601" s="1"/>
  <c r="G5607" s="1"/>
  <c r="G5613" s="1"/>
  <c r="G5619" s="1"/>
  <c r="G5625" s="1"/>
  <c r="G5631" s="1"/>
  <c r="G5637" s="1"/>
  <c r="G5643" s="1"/>
  <c r="G5649" s="1"/>
  <c r="G5655" s="1"/>
  <c r="G5661" s="1"/>
  <c r="G5667" s="1"/>
  <c r="G5673" s="1"/>
  <c r="G5679" s="1"/>
  <c r="G5685" s="1"/>
  <c r="G5691" s="1"/>
  <c r="G5697" s="1"/>
  <c r="G5703" s="1"/>
  <c r="G5709" s="1"/>
  <c r="G5715" s="1"/>
  <c r="G5721" s="1"/>
  <c r="G5727" s="1"/>
  <c r="G5733" s="1"/>
  <c r="G5739" s="1"/>
  <c r="G5745" s="1"/>
  <c r="G5751" s="1"/>
  <c r="G5757" s="1"/>
  <c r="G5763" s="1"/>
  <c r="G5769" s="1"/>
  <c r="G5775" s="1"/>
  <c r="G5781" s="1"/>
  <c r="G5787" s="1"/>
  <c r="G5793" s="1"/>
  <c r="G5799" s="1"/>
  <c r="G5805" s="1"/>
  <c r="G5811" s="1"/>
  <c r="G5817" s="1"/>
  <c r="G5823" s="1"/>
  <c r="G5829" s="1"/>
  <c r="G5835" s="1"/>
  <c r="G5841" s="1"/>
  <c r="G5847" s="1"/>
  <c r="G5853" s="1"/>
  <c r="G5859" s="1"/>
  <c r="G5865" s="1"/>
  <c r="G5871" s="1"/>
  <c r="G5877" s="1"/>
  <c r="G5883" s="1"/>
  <c r="G5889" s="1"/>
  <c r="G5895" s="1"/>
  <c r="G5901" s="1"/>
  <c r="G5907" s="1"/>
  <c r="G5913" s="1"/>
  <c r="G5919" s="1"/>
  <c r="G5925" s="1"/>
  <c r="G5931" s="1"/>
  <c r="G5937" s="1"/>
  <c r="G5943" s="1"/>
  <c r="G5949" s="1"/>
  <c r="G5955" s="1"/>
  <c r="G5961" s="1"/>
  <c r="G5967" s="1"/>
  <c r="G5973" s="1"/>
  <c r="G5979" s="1"/>
  <c r="G5985" s="1"/>
  <c r="G5991" s="1"/>
  <c r="G5997" s="1"/>
  <c r="G6003" s="1"/>
  <c r="G6009" s="1"/>
  <c r="G6015" s="1"/>
  <c r="G6021" s="1"/>
  <c r="G6027" s="1"/>
  <c r="G6033" s="1"/>
  <c r="G6039" s="1"/>
  <c r="G6045" s="1"/>
  <c r="G6051" s="1"/>
  <c r="G6057" s="1"/>
  <c r="G6063" s="1"/>
  <c r="G6069" s="1"/>
  <c r="G6075" s="1"/>
  <c r="G6081" s="1"/>
  <c r="G6087" s="1"/>
  <c r="G6093" s="1"/>
  <c r="G6099" s="1"/>
  <c r="G6105" s="1"/>
  <c r="G6111" s="1"/>
  <c r="G6117" s="1"/>
  <c r="G6123" s="1"/>
  <c r="G6129" s="1"/>
  <c r="G6135" s="1"/>
  <c r="G6141" s="1"/>
  <c r="G6147" s="1"/>
  <c r="G6153" s="1"/>
  <c r="G6159" s="1"/>
  <c r="G6165" s="1"/>
  <c r="G6171" s="1"/>
  <c r="G6177" s="1"/>
  <c r="G6183" s="1"/>
  <c r="G6189" s="1"/>
  <c r="G6195" s="1"/>
  <c r="G6201" s="1"/>
  <c r="G6207" s="1"/>
  <c r="G6213" s="1"/>
  <c r="G6219" s="1"/>
  <c r="G6225" s="1"/>
  <c r="G6231" s="1"/>
  <c r="G6237" s="1"/>
  <c r="G6243" s="1"/>
  <c r="G6249" s="1"/>
  <c r="G6255" s="1"/>
  <c r="G6261" s="1"/>
  <c r="G6267" s="1"/>
  <c r="G6273" s="1"/>
  <c r="G6279" s="1"/>
  <c r="G6285" s="1"/>
  <c r="G6291" s="1"/>
  <c r="G6297" s="1"/>
  <c r="G6303" s="1"/>
  <c r="G6309" s="1"/>
  <c r="G6315" s="1"/>
  <c r="G6321" s="1"/>
  <c r="G6327" s="1"/>
  <c r="G6333" s="1"/>
  <c r="G6339" s="1"/>
  <c r="G6345" s="1"/>
  <c r="G6351" s="1"/>
  <c r="G6357" s="1"/>
  <c r="G6363" s="1"/>
  <c r="G6369" s="1"/>
  <c r="G6375" s="1"/>
  <c r="G6381" s="1"/>
  <c r="G6387" s="1"/>
  <c r="G6393" s="1"/>
  <c r="G6399" s="1"/>
  <c r="G6405" s="1"/>
  <c r="G6411" s="1"/>
  <c r="G6417" s="1"/>
  <c r="G6423" s="1"/>
  <c r="G6429" s="1"/>
  <c r="G6435" s="1"/>
  <c r="G6441" s="1"/>
  <c r="G6447" s="1"/>
  <c r="G6453" s="1"/>
  <c r="G6459" s="1"/>
  <c r="G6465" s="1"/>
  <c r="G6471" s="1"/>
  <c r="G6477" s="1"/>
  <c r="G6483" s="1"/>
  <c r="G6489" s="1"/>
  <c r="G6495" s="1"/>
  <c r="G6501" s="1"/>
  <c r="G6507" s="1"/>
  <c r="G6513" s="1"/>
  <c r="G6519" s="1"/>
  <c r="G6525" s="1"/>
  <c r="G6531" s="1"/>
  <c r="G6537" s="1"/>
  <c r="G6543" s="1"/>
  <c r="G6549" s="1"/>
  <c r="G6555" s="1"/>
  <c r="G6561" s="1"/>
  <c r="G6567" s="1"/>
  <c r="G6573" s="1"/>
  <c r="G6579" s="1"/>
  <c r="G6585" s="1"/>
  <c r="G6591" s="1"/>
  <c r="G6597" s="1"/>
  <c r="G6603" s="1"/>
  <c r="G6609" s="1"/>
  <c r="G6615" s="1"/>
  <c r="G6621" s="1"/>
  <c r="G6627" s="1"/>
  <c r="G6633" s="1"/>
  <c r="G6639" s="1"/>
  <c r="G6645" s="1"/>
  <c r="G6651" s="1"/>
  <c r="G6657" s="1"/>
  <c r="G6663" s="1"/>
  <c r="G6669" s="1"/>
  <c r="G6675" s="1"/>
  <c r="G6681" s="1"/>
  <c r="G6687" s="1"/>
  <c r="G6693" s="1"/>
  <c r="G6699" s="1"/>
  <c r="G6705" s="1"/>
  <c r="G6711" s="1"/>
  <c r="G6717" s="1"/>
  <c r="G6723" s="1"/>
  <c r="G6729" s="1"/>
  <c r="G6735" s="1"/>
  <c r="G6741" s="1"/>
  <c r="G6747" s="1"/>
  <c r="G6753" s="1"/>
  <c r="G6759" s="1"/>
  <c r="G6765" s="1"/>
  <c r="G6771" s="1"/>
  <c r="G6777" s="1"/>
  <c r="G6783" s="1"/>
  <c r="G6789" s="1"/>
  <c r="G6795" s="1"/>
  <c r="G6801" s="1"/>
  <c r="G6807" s="1"/>
  <c r="G6813" s="1"/>
  <c r="G6819" s="1"/>
  <c r="G6825" s="1"/>
  <c r="G6831" s="1"/>
  <c r="G6837" s="1"/>
  <c r="G6843" s="1"/>
  <c r="G6849" s="1"/>
  <c r="G6855" s="1"/>
  <c r="G6861" s="1"/>
  <c r="G6867" s="1"/>
  <c r="G6873" s="1"/>
  <c r="G6879" s="1"/>
  <c r="G6885" s="1"/>
  <c r="G6891" s="1"/>
  <c r="G6897" s="1"/>
  <c r="G6903" s="1"/>
  <c r="G6909" s="1"/>
  <c r="G6915" s="1"/>
  <c r="G6921" s="1"/>
  <c r="G6927" s="1"/>
  <c r="G6933" s="1"/>
  <c r="G6939" s="1"/>
  <c r="G6945" s="1"/>
  <c r="G6951" s="1"/>
  <c r="G6957" s="1"/>
  <c r="G6963" s="1"/>
  <c r="G6969" s="1"/>
  <c r="G6975" s="1"/>
  <c r="G6981" s="1"/>
  <c r="G6987" s="1"/>
  <c r="G6993" s="1"/>
  <c r="G6999" s="1"/>
  <c r="G7005" s="1"/>
  <c r="G7011" s="1"/>
  <c r="G7017" s="1"/>
  <c r="G7023" s="1"/>
  <c r="G7029" s="1"/>
  <c r="G7035" s="1"/>
  <c r="G7041" s="1"/>
  <c r="G7047" s="1"/>
  <c r="G7053" s="1"/>
  <c r="G7059" s="1"/>
  <c r="G7065" s="1"/>
  <c r="G7071" s="1"/>
  <c r="G7077" s="1"/>
  <c r="G7083" s="1"/>
  <c r="G7089" s="1"/>
  <c r="G7095" s="1"/>
  <c r="G7101" s="1"/>
  <c r="G7107" s="1"/>
  <c r="G7113" s="1"/>
  <c r="G7119" s="1"/>
  <c r="G7125" s="1"/>
  <c r="G7131" s="1"/>
  <c r="G7137" s="1"/>
  <c r="G7143" s="1"/>
  <c r="G7149" s="1"/>
  <c r="G7155" s="1"/>
  <c r="G7161" s="1"/>
  <c r="G7167" s="1"/>
  <c r="G7173" s="1"/>
  <c r="G7179" s="1"/>
  <c r="G7185" s="1"/>
  <c r="G7191" s="1"/>
  <c r="G7197" s="1"/>
  <c r="G7203" s="1"/>
  <c r="G7209" s="1"/>
  <c r="G7215" s="1"/>
  <c r="G7221" s="1"/>
  <c r="G7227" s="1"/>
  <c r="G7233" s="1"/>
  <c r="G7239" s="1"/>
  <c r="G7245" s="1"/>
  <c r="G7251" s="1"/>
  <c r="G7257" s="1"/>
  <c r="G7263" s="1"/>
  <c r="G7269" s="1"/>
  <c r="G7275" s="1"/>
  <c r="G7281" s="1"/>
  <c r="G7287" s="1"/>
  <c r="G7293" s="1"/>
  <c r="G7299" s="1"/>
  <c r="G7305" s="1"/>
  <c r="G7311" s="1"/>
  <c r="G7317" s="1"/>
  <c r="G7323" s="1"/>
  <c r="G7329" s="1"/>
  <c r="G7335" s="1"/>
  <c r="G7341" s="1"/>
  <c r="G7347" s="1"/>
  <c r="G7353" s="1"/>
  <c r="G7359" s="1"/>
  <c r="G7365" s="1"/>
  <c r="G7371" s="1"/>
  <c r="G7377" s="1"/>
  <c r="G7383" s="1"/>
  <c r="G7389" s="1"/>
  <c r="G7395" s="1"/>
  <c r="G7401" s="1"/>
  <c r="G7407" s="1"/>
  <c r="G7413" s="1"/>
  <c r="G7419" s="1"/>
  <c r="G7425" s="1"/>
  <c r="G7431" s="1"/>
  <c r="G7437" s="1"/>
  <c r="G7443" s="1"/>
  <c r="G7449" s="1"/>
  <c r="G7455" s="1"/>
  <c r="G7461" s="1"/>
  <c r="G7467" s="1"/>
  <c r="G7473" s="1"/>
  <c r="G7479" s="1"/>
  <c r="G7485" s="1"/>
  <c r="G7491" s="1"/>
  <c r="G7497" s="1"/>
  <c r="G7503" s="1"/>
  <c r="G7509" s="1"/>
  <c r="G7515" s="1"/>
  <c r="G7521" s="1"/>
  <c r="G7527" s="1"/>
  <c r="G7533" s="1"/>
  <c r="G7539" s="1"/>
  <c r="G7545" s="1"/>
  <c r="G7551" s="1"/>
  <c r="G7557" s="1"/>
  <c r="G7563" s="1"/>
  <c r="G7569" s="1"/>
  <c r="G7575" s="1"/>
  <c r="G7581" s="1"/>
  <c r="G7587" s="1"/>
  <c r="G7593" s="1"/>
  <c r="G7599" s="1"/>
  <c r="G7605" s="1"/>
  <c r="G7611" s="1"/>
  <c r="G7617" s="1"/>
  <c r="G7623" s="1"/>
  <c r="G7629" s="1"/>
  <c r="G7635" s="1"/>
  <c r="G7641" s="1"/>
  <c r="G7647" s="1"/>
  <c r="G7653" s="1"/>
  <c r="G7659" s="1"/>
  <c r="G7665" s="1"/>
  <c r="G7671" s="1"/>
  <c r="G7677" s="1"/>
  <c r="G7683" s="1"/>
  <c r="G7689" s="1"/>
  <c r="G7695" s="1"/>
  <c r="G7701" s="1"/>
  <c r="G7707" s="1"/>
  <c r="G7713" s="1"/>
  <c r="G7719" s="1"/>
  <c r="G7725" s="1"/>
  <c r="G7731" s="1"/>
  <c r="G7737" s="1"/>
  <c r="G7743" s="1"/>
  <c r="G7749" s="1"/>
  <c r="G7755" s="1"/>
  <c r="G7761" s="1"/>
  <c r="G7767" s="1"/>
  <c r="G7773" s="1"/>
  <c r="G7779" s="1"/>
  <c r="G7785" s="1"/>
  <c r="G7791" s="1"/>
  <c r="G7797" s="1"/>
  <c r="G7803" s="1"/>
  <c r="G7809" s="1"/>
  <c r="G7815" s="1"/>
  <c r="G7821" s="1"/>
  <c r="G7827" s="1"/>
  <c r="G7833" s="1"/>
  <c r="G7839" s="1"/>
  <c r="G7845" s="1"/>
  <c r="G7851" s="1"/>
  <c r="G7857" s="1"/>
  <c r="G7863" s="1"/>
  <c r="G7869" s="1"/>
  <c r="G7875" s="1"/>
  <c r="G7881" s="1"/>
  <c r="G7887" s="1"/>
  <c r="G7893" s="1"/>
  <c r="G7899" s="1"/>
  <c r="G7905" s="1"/>
  <c r="G7911" s="1"/>
  <c r="G7917" s="1"/>
  <c r="G7923" s="1"/>
  <c r="G7929" s="1"/>
  <c r="G7935" s="1"/>
  <c r="G7941" s="1"/>
  <c r="G7947" s="1"/>
  <c r="G7953" s="1"/>
  <c r="G7959" s="1"/>
  <c r="G7965" s="1"/>
  <c r="G7971" s="1"/>
  <c r="G7977" s="1"/>
  <c r="G7983" s="1"/>
  <c r="G7989" s="1"/>
  <c r="G7995" s="1"/>
  <c r="G8001" s="1"/>
  <c r="G8007" s="1"/>
  <c r="G8013" s="1"/>
  <c r="G8019" s="1"/>
  <c r="G8025" s="1"/>
  <c r="G8031" s="1"/>
  <c r="G8037" s="1"/>
  <c r="G8044" s="1"/>
  <c r="G8050" s="1"/>
  <c r="G8056" s="1"/>
  <c r="G8062" s="1"/>
  <c r="G8068" s="1"/>
  <c r="G8074" s="1"/>
  <c r="G8080" s="1"/>
  <c r="G8086" s="1"/>
  <c r="G8092" s="1"/>
  <c r="G8098" s="1"/>
  <c r="G8104" s="1"/>
  <c r="G8110" s="1"/>
  <c r="G8116" s="1"/>
  <c r="G8122" s="1"/>
  <c r="G8128" s="1"/>
  <c r="G8134" s="1"/>
  <c r="G8140" s="1"/>
  <c r="G8146" s="1"/>
  <c r="G8152" s="1"/>
  <c r="G8158" s="1"/>
  <c r="G8164" s="1"/>
  <c r="G8170" s="1"/>
  <c r="G8176" s="1"/>
  <c r="G8182" s="1"/>
  <c r="G8188" s="1"/>
  <c r="G8194" s="1"/>
  <c r="G8200" s="1"/>
  <c r="G8206" s="1"/>
  <c r="G8212" s="1"/>
  <c r="G8218" s="1"/>
  <c r="G8224" s="1"/>
  <c r="G8230" s="1"/>
  <c r="G8236" s="1"/>
  <c r="G8242" s="1"/>
  <c r="G8248" s="1"/>
  <c r="G8254" s="1"/>
  <c r="G8260" s="1"/>
  <c r="G8266" s="1"/>
  <c r="G8272" s="1"/>
  <c r="G8278" s="1"/>
  <c r="G8284" s="1"/>
  <c r="G8290" s="1"/>
  <c r="G8296" s="1"/>
  <c r="G8302" s="1"/>
  <c r="G8308" s="1"/>
  <c r="G8314" s="1"/>
  <c r="G8320" s="1"/>
  <c r="G8326" s="1"/>
  <c r="G8332" s="1"/>
  <c r="G8338" s="1"/>
  <c r="G8344" s="1"/>
  <c r="G8350" s="1"/>
  <c r="G8356" s="1"/>
  <c r="G8362" s="1"/>
  <c r="G8368" s="1"/>
  <c r="G8374" s="1"/>
  <c r="G8380" s="1"/>
  <c r="G8386" s="1"/>
  <c r="G8392" s="1"/>
  <c r="G8398" s="1"/>
  <c r="G8404" s="1"/>
  <c r="G8410" s="1"/>
  <c r="G8416" s="1"/>
  <c r="G8422" s="1"/>
  <c r="G8428" s="1"/>
  <c r="G8434" s="1"/>
  <c r="G8440" s="1"/>
  <c r="G8446" s="1"/>
  <c r="G8452" s="1"/>
  <c r="G8458" s="1"/>
  <c r="G8464" s="1"/>
  <c r="G8470" s="1"/>
  <c r="G8476" s="1"/>
  <c r="G8482" s="1"/>
  <c r="G8488" s="1"/>
  <c r="G8494" s="1"/>
  <c r="G8500" s="1"/>
  <c r="G8506" s="1"/>
  <c r="G8512" s="1"/>
  <c r="G8518" s="1"/>
  <c r="G8524" s="1"/>
  <c r="G8530" s="1"/>
  <c r="G8536" s="1"/>
  <c r="G8542" s="1"/>
  <c r="G8548" s="1"/>
  <c r="G8554" s="1"/>
  <c r="G8560" s="1"/>
  <c r="G8566" s="1"/>
  <c r="G8572" s="1"/>
  <c r="G8578" s="1"/>
  <c r="G8584" s="1"/>
  <c r="G8590" s="1"/>
  <c r="G8596" s="1"/>
  <c r="G8602" s="1"/>
  <c r="G8608" s="1"/>
  <c r="G8614" s="1"/>
  <c r="G8620" s="1"/>
  <c r="G8626" s="1"/>
  <c r="G8632" s="1"/>
  <c r="G8639" s="1"/>
  <c r="G8645" s="1"/>
  <c r="G8651" s="1"/>
  <c r="G8657" s="1"/>
  <c r="G8663" s="1"/>
  <c r="G8669" s="1"/>
  <c r="G8675" s="1"/>
  <c r="G8681" s="1"/>
  <c r="G8687" s="1"/>
  <c r="G8693" s="1"/>
  <c r="G8699" s="1"/>
  <c r="G8705" s="1"/>
  <c r="G8711" s="1"/>
  <c r="G8717" s="1"/>
  <c r="G8723" s="1"/>
  <c r="G8729" s="1"/>
  <c r="G8735" s="1"/>
  <c r="G8741" s="1"/>
  <c r="G8747" s="1"/>
  <c r="G8753" s="1"/>
  <c r="G8759" s="1"/>
  <c r="G8765" s="1"/>
  <c r="G8771" s="1"/>
  <c r="G8777" s="1"/>
  <c r="G8783" s="1"/>
  <c r="G8789" s="1"/>
  <c r="G8795" s="1"/>
  <c r="G8801" s="1"/>
  <c r="G8807" s="1"/>
  <c r="G8813" s="1"/>
  <c r="G8819" s="1"/>
  <c r="G8825" s="1"/>
  <c r="G8831" s="1"/>
  <c r="G8837" s="1"/>
  <c r="G8843" s="1"/>
  <c r="G8849" s="1"/>
  <c r="G8855" s="1"/>
  <c r="G8861" s="1"/>
  <c r="G8867" s="1"/>
  <c r="G8873" s="1"/>
  <c r="G8879" s="1"/>
  <c r="G8885" s="1"/>
  <c r="G8891" s="1"/>
  <c r="G8897" s="1"/>
  <c r="G8903" s="1"/>
  <c r="G8909" s="1"/>
  <c r="G8915" s="1"/>
  <c r="G8921" s="1"/>
  <c r="G8927" s="1"/>
  <c r="G8933" s="1"/>
  <c r="G8939" s="1"/>
  <c r="G8945" s="1"/>
  <c r="G8951" s="1"/>
  <c r="G8957" s="1"/>
  <c r="G8963" s="1"/>
  <c r="G8969" s="1"/>
  <c r="G8975" s="1"/>
  <c r="G8981" s="1"/>
  <c r="G8987" s="1"/>
  <c r="G8993" s="1"/>
  <c r="G8999" s="1"/>
  <c r="G9005" s="1"/>
  <c r="G9011" s="1"/>
  <c r="G9017" s="1"/>
  <c r="G9023" s="1"/>
  <c r="G9029" s="1"/>
  <c r="G9035" s="1"/>
  <c r="G9041" s="1"/>
  <c r="G9047" s="1"/>
  <c r="G9053" s="1"/>
  <c r="G9059" s="1"/>
  <c r="G9065" s="1"/>
  <c r="G9071" s="1"/>
  <c r="G9077" s="1"/>
  <c r="G9083" s="1"/>
  <c r="G9089" s="1"/>
  <c r="G9095" s="1"/>
  <c r="G9101" s="1"/>
  <c r="G9107" s="1"/>
  <c r="G9113" s="1"/>
  <c r="G9119" s="1"/>
  <c r="G9125" s="1"/>
  <c r="G9131" s="1"/>
  <c r="G9137" s="1"/>
  <c r="G9143" s="1"/>
  <c r="G9149" s="1"/>
  <c r="G9155" s="1"/>
  <c r="G9161" s="1"/>
  <c r="G9167" s="1"/>
  <c r="G9173" s="1"/>
  <c r="G9179" s="1"/>
  <c r="G9185" s="1"/>
  <c r="G9191" s="1"/>
  <c r="G9197" s="1"/>
  <c r="G9203" s="1"/>
  <c r="G9209" s="1"/>
  <c r="G9215" s="1"/>
  <c r="G9221" s="1"/>
  <c r="G9227" s="1"/>
  <c r="G9234" s="1"/>
  <c r="G9240" s="1"/>
  <c r="G9246" s="1"/>
  <c r="G9252" s="1"/>
  <c r="G9258" s="1"/>
  <c r="G9264" s="1"/>
  <c r="G9270" s="1"/>
  <c r="G9276" s="1"/>
  <c r="G9282" s="1"/>
  <c r="G9288" s="1"/>
  <c r="G9294" s="1"/>
  <c r="G9300" s="1"/>
  <c r="G9306" s="1"/>
  <c r="G9312" s="1"/>
  <c r="G9318" s="1"/>
  <c r="G9324" s="1"/>
  <c r="G9330" s="1"/>
  <c r="G9336" s="1"/>
  <c r="G9342" s="1"/>
  <c r="G9348" s="1"/>
  <c r="G9354" s="1"/>
  <c r="G9360" s="1"/>
  <c r="G9366" s="1"/>
  <c r="G9372" s="1"/>
  <c r="G9378" s="1"/>
  <c r="G9384" s="1"/>
  <c r="G9390" s="1"/>
  <c r="G9396" s="1"/>
  <c r="G9402" s="1"/>
  <c r="G9408" s="1"/>
  <c r="G9414" s="1"/>
  <c r="G9420" s="1"/>
  <c r="G9426" s="1"/>
  <c r="G9432" s="1"/>
  <c r="G9438" s="1"/>
  <c r="G9444" s="1"/>
  <c r="G9450" s="1"/>
  <c r="G9456" s="1"/>
  <c r="G9462" s="1"/>
  <c r="G9468" s="1"/>
  <c r="G9474" s="1"/>
  <c r="G9480" s="1"/>
  <c r="G9486" s="1"/>
  <c r="G9492" s="1"/>
  <c r="G9498" s="1"/>
  <c r="G9504" s="1"/>
  <c r="G9510" s="1"/>
  <c r="G9516" s="1"/>
  <c r="G9522" s="1"/>
  <c r="G9528" s="1"/>
  <c r="G9534" s="1"/>
  <c r="G9540" s="1"/>
  <c r="G9546" s="1"/>
  <c r="G9552" s="1"/>
  <c r="G9558" s="1"/>
  <c r="G9564" s="1"/>
  <c r="G9570" s="1"/>
  <c r="G9576" s="1"/>
  <c r="G9582" s="1"/>
  <c r="G9588" s="1"/>
  <c r="G9594" s="1"/>
  <c r="G9600" s="1"/>
  <c r="G9606" s="1"/>
  <c r="G9612" s="1"/>
  <c r="G9618" s="1"/>
  <c r="G9624" s="1"/>
  <c r="G9630" s="1"/>
  <c r="G9636" s="1"/>
  <c r="G9642" s="1"/>
  <c r="G9648" s="1"/>
  <c r="G9654" s="1"/>
  <c r="G9660" s="1"/>
  <c r="G9666" s="1"/>
  <c r="G9672" s="1"/>
  <c r="G9678" s="1"/>
  <c r="G9684" s="1"/>
  <c r="G9690" s="1"/>
  <c r="G9696" s="1"/>
  <c r="G9702" s="1"/>
  <c r="G9708" s="1"/>
  <c r="G9714" s="1"/>
  <c r="G9720" s="1"/>
  <c r="G9726" s="1"/>
  <c r="G9732" s="1"/>
  <c r="G9738" s="1"/>
  <c r="G9744" s="1"/>
  <c r="G9750" s="1"/>
  <c r="G9756" s="1"/>
  <c r="G9762" s="1"/>
  <c r="G9768" s="1"/>
  <c r="G9774" s="1"/>
  <c r="G9780" s="1"/>
  <c r="G9786" s="1"/>
  <c r="G9792" s="1"/>
  <c r="G9798" s="1"/>
  <c r="G9804" s="1"/>
  <c r="G9810" s="1"/>
  <c r="G9816" s="1"/>
  <c r="G9822" s="1"/>
  <c r="G9828" s="1"/>
  <c r="G9834" s="1"/>
  <c r="G9840" s="1"/>
  <c r="G9846" s="1"/>
  <c r="G9852" s="1"/>
  <c r="G9858" s="1"/>
  <c r="G9864" s="1"/>
  <c r="G9870" s="1"/>
  <c r="G9876" s="1"/>
  <c r="G9882" s="1"/>
  <c r="G9888" s="1"/>
  <c r="G9894" s="1"/>
  <c r="G9900" s="1"/>
  <c r="G9906" s="1"/>
  <c r="G9912" s="1"/>
  <c r="G9918" s="1"/>
  <c r="G9924" s="1"/>
  <c r="G9930" s="1"/>
  <c r="G9936" s="1"/>
  <c r="G9942" s="1"/>
  <c r="G9948" s="1"/>
  <c r="G9954" s="1"/>
  <c r="G9960" s="1"/>
  <c r="G9966" s="1"/>
  <c r="G9972" s="1"/>
  <c r="G9978" s="1"/>
  <c r="G9984" s="1"/>
  <c r="G9990" s="1"/>
  <c r="G9996" s="1"/>
  <c r="G10002" s="1"/>
  <c r="G10008" s="1"/>
  <c r="G10014" s="1"/>
  <c r="G10020" s="1"/>
  <c r="G10026" s="1"/>
  <c r="G10032" s="1"/>
  <c r="G10038" s="1"/>
  <c r="G10044" s="1"/>
  <c r="G10050" s="1"/>
  <c r="G10056" s="1"/>
  <c r="G10062" s="1"/>
  <c r="G10068" s="1"/>
  <c r="G10074" s="1"/>
  <c r="G10080" s="1"/>
  <c r="G10086" s="1"/>
  <c r="G10092" s="1"/>
  <c r="G10098" s="1"/>
  <c r="G10104" s="1"/>
  <c r="G10110" s="1"/>
  <c r="G10116" s="1"/>
  <c r="G10122" s="1"/>
  <c r="G10128" s="1"/>
  <c r="G10134" s="1"/>
  <c r="G10140" s="1"/>
  <c r="G10146" s="1"/>
  <c r="G10152" s="1"/>
  <c r="G10158" s="1"/>
  <c r="G10164" s="1"/>
  <c r="G10170" s="1"/>
  <c r="G10176" s="1"/>
  <c r="G10182" s="1"/>
  <c r="G10188" s="1"/>
  <c r="G10194" s="1"/>
  <c r="G10200" s="1"/>
  <c r="G10206" s="1"/>
  <c r="G10212" s="1"/>
  <c r="G10218" s="1"/>
  <c r="G10224" s="1"/>
  <c r="G10230" s="1"/>
  <c r="G10236" s="1"/>
  <c r="G10242" s="1"/>
  <c r="G10248" s="1"/>
  <c r="G10254" s="1"/>
  <c r="G10260" s="1"/>
  <c r="G10266" s="1"/>
  <c r="G10272" s="1"/>
  <c r="G10278" s="1"/>
  <c r="G10284" s="1"/>
  <c r="G10290" s="1"/>
  <c r="G10296" s="1"/>
  <c r="G10302" s="1"/>
  <c r="G10308" s="1"/>
  <c r="G10314" s="1"/>
  <c r="G10320" s="1"/>
  <c r="G10326" s="1"/>
  <c r="G10332" s="1"/>
  <c r="G10338" s="1"/>
  <c r="G10344" s="1"/>
  <c r="G10350" s="1"/>
  <c r="G10356" s="1"/>
  <c r="G10362" s="1"/>
  <c r="G10368" s="1"/>
  <c r="G10374" s="1"/>
  <c r="G10380" s="1"/>
  <c r="G10386" s="1"/>
  <c r="G10392" s="1"/>
  <c r="G10398" s="1"/>
  <c r="G10404" s="1"/>
  <c r="G10410" s="1"/>
  <c r="G10416" s="1"/>
  <c r="G10422" s="1"/>
  <c r="G10428" s="1"/>
  <c r="G10434" s="1"/>
  <c r="G10440" s="1"/>
  <c r="G10446" s="1"/>
  <c r="G10452" s="1"/>
  <c r="G10458" s="1"/>
  <c r="G10464" s="1"/>
  <c r="G10470" s="1"/>
  <c r="G10476" s="1"/>
  <c r="G10482" s="1"/>
  <c r="G10488" s="1"/>
  <c r="G10494" s="1"/>
  <c r="G10500" s="1"/>
  <c r="G10506" s="1"/>
  <c r="G10512" s="1"/>
  <c r="G10518" s="1"/>
  <c r="G10524" s="1"/>
  <c r="G10530" s="1"/>
  <c r="G10536" s="1"/>
  <c r="G10542" s="1"/>
  <c r="G10548" s="1"/>
  <c r="G10554" s="1"/>
  <c r="G10560" s="1"/>
  <c r="G10566" s="1"/>
  <c r="G10572" s="1"/>
  <c r="G10578" s="1"/>
  <c r="G10584" s="1"/>
  <c r="G10590" s="1"/>
  <c r="G10596" s="1"/>
  <c r="G10602" s="1"/>
  <c r="G10608" s="1"/>
  <c r="G10614" s="1"/>
  <c r="G10620" s="1"/>
  <c r="G10626" s="1"/>
  <c r="G10632" s="1"/>
  <c r="G10638" s="1"/>
  <c r="G10644" s="1"/>
  <c r="G10650" s="1"/>
  <c r="G10656" s="1"/>
  <c r="G10662" s="1"/>
  <c r="G10668" s="1"/>
  <c r="G10674" s="1"/>
  <c r="G10680" s="1"/>
  <c r="G10686" s="1"/>
  <c r="G10692" s="1"/>
  <c r="G10698" s="1"/>
  <c r="G10704" s="1"/>
  <c r="G10710" s="1"/>
  <c r="G10716" s="1"/>
  <c r="G10722" s="1"/>
  <c r="G10728" s="1"/>
  <c r="G10734" s="1"/>
  <c r="G10740" s="1"/>
  <c r="G10746" s="1"/>
  <c r="G10752" s="1"/>
  <c r="G10758" s="1"/>
  <c r="G10764" s="1"/>
  <c r="G10770" s="1"/>
  <c r="G10776" s="1"/>
  <c r="G10782" s="1"/>
  <c r="G10788" s="1"/>
  <c r="G10794" s="1"/>
  <c r="G10800" s="1"/>
  <c r="G10806" s="1"/>
  <c r="G10812" s="1"/>
  <c r="G10818" s="1"/>
  <c r="G10824" s="1"/>
  <c r="G10830" s="1"/>
  <c r="G10836" s="1"/>
  <c r="G10842" s="1"/>
  <c r="G10848" s="1"/>
  <c r="G10854" s="1"/>
  <c r="G10860" s="1"/>
  <c r="G10866" s="1"/>
  <c r="G10872" s="1"/>
  <c r="G10878" s="1"/>
  <c r="G10884" s="1"/>
  <c r="G10890" s="1"/>
  <c r="G10896" s="1"/>
  <c r="G10902" s="1"/>
  <c r="G10908" s="1"/>
  <c r="G10914" s="1"/>
  <c r="G10920" s="1"/>
  <c r="G10926" s="1"/>
  <c r="G10932" s="1"/>
  <c r="G10938" s="1"/>
  <c r="G10944" s="1"/>
  <c r="G10950" s="1"/>
  <c r="G10956" s="1"/>
  <c r="G10962" s="1"/>
  <c r="G10968" s="1"/>
  <c r="G10974" s="1"/>
  <c r="G10980" s="1"/>
  <c r="G10986" s="1"/>
  <c r="G10992" s="1"/>
  <c r="G10998" s="1"/>
  <c r="G11004" s="1"/>
  <c r="G11010" s="1"/>
  <c r="G11016" s="1"/>
  <c r="G11022" s="1"/>
  <c r="G11028" s="1"/>
  <c r="G11034" s="1"/>
  <c r="G11040" s="1"/>
  <c r="G11046" s="1"/>
  <c r="G11052" s="1"/>
  <c r="G11058" s="1"/>
  <c r="G11064" s="1"/>
  <c r="G11070" s="1"/>
  <c r="G11076" s="1"/>
  <c r="G11082" s="1"/>
  <c r="G11088" s="1"/>
  <c r="G11094" s="1"/>
  <c r="G11100" s="1"/>
  <c r="G11106" s="1"/>
  <c r="G11112" s="1"/>
  <c r="G11118" s="1"/>
  <c r="G11124" s="1"/>
  <c r="G11130" s="1"/>
  <c r="G11136" s="1"/>
  <c r="G11142" s="1"/>
  <c r="G11148" s="1"/>
  <c r="G11154" s="1"/>
  <c r="G11160" s="1"/>
  <c r="G11166" s="1"/>
  <c r="G11172" s="1"/>
  <c r="G11178" s="1"/>
  <c r="G11184" s="1"/>
  <c r="G11190" s="1"/>
  <c r="G11196" s="1"/>
  <c r="G11202" s="1"/>
  <c r="G11208" s="1"/>
  <c r="G11214" s="1"/>
  <c r="G11220" s="1"/>
  <c r="G11226" s="1"/>
  <c r="G11232" s="1"/>
  <c r="G11238" s="1"/>
  <c r="G11244" s="1"/>
  <c r="G11250" s="1"/>
  <c r="G11256" s="1"/>
  <c r="G11262" s="1"/>
  <c r="G11268" s="1"/>
  <c r="G11274" s="1"/>
  <c r="G11280" s="1"/>
  <c r="G11286" s="1"/>
  <c r="G11292" s="1"/>
  <c r="G11298" s="1"/>
  <c r="G11304" s="1"/>
  <c r="G11310" s="1"/>
  <c r="G11316" s="1"/>
  <c r="G11322" s="1"/>
  <c r="G11328" s="1"/>
  <c r="G11334" s="1"/>
  <c r="G11340" s="1"/>
  <c r="G11346" s="1"/>
  <c r="G11352" s="1"/>
  <c r="G11358" s="1"/>
  <c r="G11364" s="1"/>
  <c r="G11370" s="1"/>
  <c r="G11376" s="1"/>
  <c r="G11382" s="1"/>
  <c r="G11388" s="1"/>
  <c r="G11394" s="1"/>
  <c r="G11400" s="1"/>
  <c r="G11406" s="1"/>
  <c r="G11412" s="1"/>
  <c r="G11418" s="1"/>
  <c r="G11424" s="1"/>
  <c r="G11430" s="1"/>
  <c r="G11436" s="1"/>
  <c r="G11442" s="1"/>
  <c r="G11448" s="1"/>
  <c r="G11454" s="1"/>
  <c r="G11460" s="1"/>
  <c r="G11466" s="1"/>
  <c r="G11472" s="1"/>
  <c r="G11478" s="1"/>
  <c r="G11484" s="1"/>
  <c r="G11490" s="1"/>
  <c r="G11496" s="1"/>
  <c r="G11502" s="1"/>
  <c r="G11508" s="1"/>
  <c r="G11514" s="1"/>
  <c r="G11520" s="1"/>
  <c r="G11526" s="1"/>
  <c r="G11532" s="1"/>
  <c r="G11538" s="1"/>
  <c r="G11544" s="1"/>
  <c r="G11550" s="1"/>
  <c r="G11556" s="1"/>
  <c r="G11562" s="1"/>
  <c r="G11568" s="1"/>
  <c r="G11574" s="1"/>
  <c r="G11580" s="1"/>
  <c r="G11586" s="1"/>
  <c r="G11592" s="1"/>
  <c r="G11598" s="1"/>
  <c r="G11604" s="1"/>
  <c r="G11610" s="1"/>
  <c r="G11616" s="1"/>
  <c r="G11622" s="1"/>
  <c r="G11628" s="1"/>
  <c r="G11634" s="1"/>
  <c r="G11640" s="1"/>
  <c r="G11646" s="1"/>
  <c r="G11652" s="1"/>
  <c r="G11658" s="1"/>
  <c r="G11664" s="1"/>
  <c r="G11670" s="1"/>
  <c r="G11676" s="1"/>
  <c r="G11682" s="1"/>
  <c r="G11688" s="1"/>
  <c r="G11694" s="1"/>
  <c r="G11700" s="1"/>
  <c r="G11706" s="1"/>
  <c r="G11712" s="1"/>
  <c r="G11718" s="1"/>
  <c r="G11724" s="1"/>
  <c r="G11730" s="1"/>
  <c r="G11736" s="1"/>
  <c r="G11742" s="1"/>
  <c r="G11748" s="1"/>
  <c r="G11754" s="1"/>
  <c r="G11760" s="1"/>
  <c r="G11766" s="1"/>
  <c r="G11772" s="1"/>
  <c r="G11778" s="1"/>
  <c r="G11784" s="1"/>
  <c r="G11790" s="1"/>
  <c r="G11796" s="1"/>
  <c r="G11802" s="1"/>
  <c r="G11808" s="1"/>
  <c r="G11814" s="1"/>
  <c r="G11820" s="1"/>
  <c r="G11826" s="1"/>
  <c r="G11832" s="1"/>
  <c r="G11838" s="1"/>
  <c r="G11844" s="1"/>
  <c r="G11850" s="1"/>
  <c r="G11856" s="1"/>
  <c r="G11862" s="1"/>
  <c r="G11868" s="1"/>
  <c r="G11874" s="1"/>
  <c r="G11880" s="1"/>
  <c r="G11886" s="1"/>
  <c r="G11892" s="1"/>
  <c r="G11898" s="1"/>
  <c r="G11904" s="1"/>
  <c r="G11910" s="1"/>
  <c r="G11916" s="1"/>
  <c r="G11922" s="1"/>
  <c r="G11928" s="1"/>
  <c r="G11934" s="1"/>
  <c r="G11940" s="1"/>
  <c r="G11946" s="1"/>
  <c r="G11952" s="1"/>
  <c r="G11958" s="1"/>
  <c r="G11964" s="1"/>
  <c r="G11970" s="1"/>
  <c r="G11976" s="1"/>
  <c r="G11982" s="1"/>
  <c r="G11988" s="1"/>
  <c r="G11994" s="1"/>
  <c r="G12000" s="1"/>
  <c r="G12006" s="1"/>
  <c r="G12012" s="1"/>
  <c r="G12018" s="1"/>
  <c r="G12024" s="1"/>
  <c r="G12030" s="1"/>
  <c r="G12036" s="1"/>
  <c r="G12042" s="1"/>
  <c r="G12048" s="1"/>
  <c r="G12054" s="1"/>
  <c r="G12060" s="1"/>
  <c r="G12066" s="1"/>
  <c r="G12072" s="1"/>
  <c r="G12078" s="1"/>
  <c r="G12084" s="1"/>
  <c r="G12090" s="1"/>
  <c r="G12096" s="1"/>
  <c r="G12102" s="1"/>
  <c r="G12108" s="1"/>
  <c r="G12114" s="1"/>
  <c r="G12120" s="1"/>
  <c r="G12126" s="1"/>
  <c r="G12132" s="1"/>
  <c r="G12138" s="1"/>
  <c r="G12144" s="1"/>
  <c r="G12150" s="1"/>
  <c r="G12156" s="1"/>
  <c r="G12162" s="1"/>
  <c r="G12168" s="1"/>
  <c r="G12174" s="1"/>
  <c r="G12180" s="1"/>
  <c r="G12186" s="1"/>
  <c r="G12192" s="1"/>
  <c r="G12198" s="1"/>
  <c r="G12204" s="1"/>
  <c r="G12210" s="1"/>
  <c r="G12216" s="1"/>
  <c r="G12222" s="1"/>
  <c r="G12228" s="1"/>
  <c r="G12234" s="1"/>
  <c r="G12240" s="1"/>
  <c r="G12246" s="1"/>
  <c r="G12252" s="1"/>
  <c r="G12258" s="1"/>
  <c r="G12264" s="1"/>
  <c r="G12270" s="1"/>
  <c r="G12276" s="1"/>
  <c r="G12282" s="1"/>
  <c r="G12288" s="1"/>
  <c r="G12294" s="1"/>
  <c r="G12300" s="1"/>
  <c r="G12306" s="1"/>
  <c r="G12312" s="1"/>
  <c r="G12318" s="1"/>
  <c r="G12324" s="1"/>
  <c r="G12330" s="1"/>
  <c r="G12336" s="1"/>
  <c r="G12342" s="1"/>
  <c r="G12348" s="1"/>
  <c r="G12354" s="1"/>
  <c r="G12360" s="1"/>
  <c r="G12366" s="1"/>
  <c r="G12372" s="1"/>
  <c r="G12378" s="1"/>
  <c r="G12384" s="1"/>
  <c r="G12390" s="1"/>
  <c r="G12396" s="1"/>
  <c r="G12402" s="1"/>
  <c r="G12408" s="1"/>
  <c r="G12414" s="1"/>
  <c r="G12420" s="1"/>
  <c r="G12426" s="1"/>
  <c r="G12432" s="1"/>
  <c r="G12438" s="1"/>
  <c r="G12444" s="1"/>
  <c r="G12450" s="1"/>
  <c r="G12456" s="1"/>
  <c r="G12462" s="1"/>
  <c r="G12468" s="1"/>
  <c r="G12474" s="1"/>
  <c r="G12480" s="1"/>
  <c r="G12486" s="1"/>
  <c r="G12492" s="1"/>
  <c r="G12498" s="1"/>
  <c r="G12504" s="1"/>
  <c r="G12510" s="1"/>
  <c r="G12516" s="1"/>
  <c r="G12522" s="1"/>
  <c r="G12528" s="1"/>
  <c r="G12534" s="1"/>
  <c r="G12540" s="1"/>
  <c r="G12546" s="1"/>
  <c r="G12552" s="1"/>
  <c r="G12558" s="1"/>
  <c r="G12564" s="1"/>
  <c r="G12570" s="1"/>
  <c r="G12576" s="1"/>
  <c r="G12582" s="1"/>
  <c r="G12588" s="1"/>
  <c r="G12594" s="1"/>
  <c r="G12600" s="1"/>
  <c r="G12606" s="1"/>
  <c r="G12612" s="1"/>
  <c r="G12618" s="1"/>
  <c r="G12624" s="1"/>
  <c r="G12630" s="1"/>
  <c r="G12636" s="1"/>
  <c r="G12642" s="1"/>
  <c r="G12648" s="1"/>
  <c r="G12654" s="1"/>
  <c r="G12660" s="1"/>
  <c r="G12666" s="1"/>
  <c r="G12672" s="1"/>
  <c r="G12678" s="1"/>
  <c r="G12684" s="1"/>
  <c r="G12690" s="1"/>
  <c r="G12696" s="1"/>
  <c r="G12702" s="1"/>
  <c r="G12708" s="1"/>
  <c r="G12714" s="1"/>
  <c r="G12720" s="1"/>
  <c r="G12726" s="1"/>
  <c r="G12732" s="1"/>
  <c r="G12738" s="1"/>
  <c r="G12744" s="1"/>
  <c r="G12750" s="1"/>
  <c r="G12756" s="1"/>
  <c r="G12762" s="1"/>
  <c r="G12768" s="1"/>
  <c r="G12774" s="1"/>
  <c r="G12780" s="1"/>
  <c r="G12786" s="1"/>
  <c r="G12792" s="1"/>
  <c r="G12798" s="1"/>
  <c r="G12804" s="1"/>
  <c r="G12810" s="1"/>
  <c r="G12816" s="1"/>
  <c r="G12822" s="1"/>
  <c r="G12828" s="1"/>
  <c r="G12834" s="1"/>
  <c r="G12840" s="1"/>
  <c r="G12846" s="1"/>
  <c r="G12852" s="1"/>
  <c r="G12858" s="1"/>
  <c r="G12864" s="1"/>
  <c r="G12870" s="1"/>
  <c r="G12876" s="1"/>
  <c r="G12882" s="1"/>
  <c r="G12888" s="1"/>
  <c r="G12894" s="1"/>
  <c r="G12900" s="1"/>
  <c r="G12906" s="1"/>
  <c r="G12912" s="1"/>
  <c r="G12918" s="1"/>
  <c r="G12924" s="1"/>
  <c r="G12930" s="1"/>
  <c r="G12936" s="1"/>
  <c r="G12942" s="1"/>
  <c r="G12948" s="1"/>
  <c r="G12954" s="1"/>
  <c r="G12960" s="1"/>
  <c r="G12966" s="1"/>
  <c r="G12972" s="1"/>
  <c r="G12978" s="1"/>
  <c r="G12984" s="1"/>
  <c r="G12990" s="1"/>
  <c r="G12996" s="1"/>
  <c r="G13002" s="1"/>
  <c r="G13008" s="1"/>
  <c r="G13014" s="1"/>
  <c r="G13020" s="1"/>
  <c r="G13026" s="1"/>
  <c r="G13032" s="1"/>
  <c r="G13038" s="1"/>
  <c r="G13044" s="1"/>
  <c r="G13050" s="1"/>
  <c r="G13056" s="1"/>
  <c r="G13062" s="1"/>
  <c r="G13068" s="1"/>
  <c r="G13074" s="1"/>
  <c r="G13080" s="1"/>
  <c r="G13086" s="1"/>
  <c r="G13092" s="1"/>
  <c r="G13098" s="1"/>
  <c r="G13104" s="1"/>
  <c r="G13110" s="1"/>
  <c r="G13116" s="1"/>
  <c r="G13122" s="1"/>
  <c r="G13128" s="1"/>
  <c r="G13134" s="1"/>
  <c r="G13140" s="1"/>
  <c r="G13146" s="1"/>
  <c r="G13152" s="1"/>
  <c r="G13158" s="1"/>
  <c r="G13164" s="1"/>
  <c r="G13170" s="1"/>
  <c r="G13176" s="1"/>
  <c r="G13182" s="1"/>
  <c r="G13188" s="1"/>
  <c r="G13194" s="1"/>
  <c r="G13200" s="1"/>
  <c r="G13206" s="1"/>
  <c r="G13212" s="1"/>
  <c r="G13218" s="1"/>
  <c r="G13224" s="1"/>
  <c r="G13230" s="1"/>
  <c r="G13236" s="1"/>
  <c r="G13242" s="1"/>
  <c r="G13248" s="1"/>
  <c r="G13254" s="1"/>
  <c r="G13260" s="1"/>
  <c r="G13266" s="1"/>
  <c r="G13272" s="1"/>
  <c r="G13278" s="1"/>
  <c r="G13284" s="1"/>
  <c r="G13290" s="1"/>
  <c r="G13296" s="1"/>
  <c r="G13302" s="1"/>
  <c r="G13308" s="1"/>
  <c r="G13314" s="1"/>
  <c r="G13320" s="1"/>
  <c r="G13326" s="1"/>
  <c r="G13332" s="1"/>
  <c r="G13338" s="1"/>
  <c r="G13344" s="1"/>
  <c r="G13350" s="1"/>
  <c r="G13356" s="1"/>
  <c r="G13362" s="1"/>
  <c r="G13368" s="1"/>
  <c r="G13374" s="1"/>
  <c r="G13380" s="1"/>
  <c r="G13386" s="1"/>
  <c r="G13392" s="1"/>
  <c r="G13398" s="1"/>
  <c r="G13404" s="1"/>
  <c r="G13410" s="1"/>
  <c r="G13416" s="1"/>
  <c r="G13422" s="1"/>
  <c r="G13428" s="1"/>
  <c r="G13434" s="1"/>
  <c r="G13440" s="1"/>
  <c r="G13446" s="1"/>
  <c r="G13452" s="1"/>
  <c r="G13458" s="1"/>
  <c r="G13464" s="1"/>
  <c r="G13470" s="1"/>
  <c r="G13476" s="1"/>
  <c r="G13482" s="1"/>
  <c r="G13488" s="1"/>
  <c r="G13494" s="1"/>
  <c r="G13500" s="1"/>
  <c r="G13506" s="1"/>
  <c r="G13512" s="1"/>
  <c r="G13518" s="1"/>
  <c r="G13524" s="1"/>
  <c r="G13530" s="1"/>
  <c r="G13536" s="1"/>
  <c r="G13542" s="1"/>
  <c r="G13548" s="1"/>
  <c r="G13554" s="1"/>
  <c r="G13560" s="1"/>
  <c r="G13566" s="1"/>
  <c r="G13572" s="1"/>
  <c r="G13578" s="1"/>
  <c r="G13584" s="1"/>
  <c r="G13590" s="1"/>
  <c r="G13596" s="1"/>
  <c r="G13602" s="1"/>
  <c r="G13608" s="1"/>
  <c r="G13614" s="1"/>
  <c r="G13620" s="1"/>
  <c r="G13626" s="1"/>
  <c r="G13632" s="1"/>
  <c r="G13638" s="1"/>
  <c r="G13644" s="1"/>
  <c r="G13650" s="1"/>
  <c r="G13656" s="1"/>
  <c r="G13662" s="1"/>
  <c r="G13668" s="1"/>
  <c r="G13674" s="1"/>
  <c r="G13680" s="1"/>
  <c r="G13686" s="1"/>
  <c r="G13692" s="1"/>
  <c r="G13698" s="1"/>
  <c r="G13704" s="1"/>
  <c r="G13710" s="1"/>
  <c r="G13716" s="1"/>
  <c r="G13722" s="1"/>
  <c r="G13728" s="1"/>
  <c r="G13734" s="1"/>
  <c r="G13740" s="1"/>
  <c r="G13746" s="1"/>
  <c r="G13752" s="1"/>
  <c r="G13758" s="1"/>
  <c r="G13764" s="1"/>
  <c r="G13770" s="1"/>
  <c r="G13776" s="1"/>
  <c r="G13782" s="1"/>
  <c r="G13788" s="1"/>
  <c r="G13794" s="1"/>
  <c r="G13800" s="1"/>
  <c r="G13806" s="1"/>
  <c r="G13812" s="1"/>
  <c r="G13818" s="1"/>
  <c r="G13824" s="1"/>
  <c r="G13830" s="1"/>
  <c r="G13836" s="1"/>
  <c r="G13842" s="1"/>
  <c r="G13848" s="1"/>
  <c r="G13854" s="1"/>
  <c r="G13860" s="1"/>
  <c r="G13866" s="1"/>
  <c r="G13872" s="1"/>
  <c r="G13878" s="1"/>
  <c r="G13884" s="1"/>
  <c r="G13890" s="1"/>
  <c r="G13896" s="1"/>
  <c r="G13902" s="1"/>
  <c r="G13908" s="1"/>
  <c r="G13914" s="1"/>
  <c r="G13920" s="1"/>
  <c r="G13926" s="1"/>
  <c r="G13932" s="1"/>
  <c r="G13938" s="1"/>
  <c r="G13944" s="1"/>
  <c r="G13950" s="1"/>
  <c r="G13956" s="1"/>
  <c r="G13962" s="1"/>
  <c r="G13968" s="1"/>
  <c r="G13974" s="1"/>
  <c r="G13980" s="1"/>
  <c r="G13986" s="1"/>
  <c r="G13992" s="1"/>
  <c r="G13998" s="1"/>
  <c r="G14004" s="1"/>
  <c r="G14010" s="1"/>
  <c r="G14016" s="1"/>
  <c r="G14022" s="1"/>
  <c r="G14028" s="1"/>
  <c r="G14034" s="1"/>
  <c r="G14040" s="1"/>
  <c r="G14046" s="1"/>
  <c r="G14052" s="1"/>
  <c r="G14058" s="1"/>
  <c r="G14064" s="1"/>
  <c r="G14070" s="1"/>
  <c r="G14076" s="1"/>
  <c r="G3237"/>
  <c r="G3243" s="1"/>
  <c r="G3249" s="1"/>
  <c r="G3255" s="1"/>
  <c r="G3261" s="1"/>
  <c r="G3267" s="1"/>
  <c r="G3273" s="1"/>
  <c r="G3279" s="1"/>
  <c r="G3285" s="1"/>
  <c r="G3291" s="1"/>
  <c r="G3297" s="1"/>
  <c r="G3303" s="1"/>
  <c r="G3309" s="1"/>
  <c r="G3315" s="1"/>
  <c r="G3321" s="1"/>
  <c r="G3327" s="1"/>
  <c r="G3333" s="1"/>
  <c r="G3339" s="1"/>
  <c r="G3345" s="1"/>
  <c r="G3351" s="1"/>
  <c r="G3357" s="1"/>
  <c r="G3363" s="1"/>
  <c r="G3369" s="1"/>
  <c r="G3375" s="1"/>
  <c r="G3381" s="1"/>
  <c r="G3387" s="1"/>
  <c r="G3393" s="1"/>
  <c r="G3399" s="1"/>
  <c r="G3405" s="1"/>
  <c r="G3411" s="1"/>
  <c r="G3417" s="1"/>
  <c r="G3423" s="1"/>
  <c r="G3429" s="1"/>
  <c r="G3435" s="1"/>
  <c r="G3441" s="1"/>
  <c r="G3447" s="1"/>
  <c r="G3453" s="1"/>
  <c r="G3459" s="1"/>
  <c r="G3465" s="1"/>
  <c r="G3471" s="1"/>
  <c r="G3477" s="1"/>
  <c r="G3483" s="1"/>
  <c r="G3489" s="1"/>
  <c r="G3495" s="1"/>
  <c r="G3501" s="1"/>
  <c r="G3507" s="1"/>
  <c r="G3513" s="1"/>
  <c r="G3519" s="1"/>
  <c r="G3525" s="1"/>
  <c r="G3531" s="1"/>
  <c r="G3537" s="1"/>
  <c r="G3543" s="1"/>
  <c r="G3549" s="1"/>
  <c r="G3555" s="1"/>
  <c r="G3561" s="1"/>
  <c r="G3567" s="1"/>
  <c r="G3573" s="1"/>
  <c r="G3579" s="1"/>
  <c r="G3585" s="1"/>
  <c r="G3591" s="1"/>
  <c r="G3597" s="1"/>
  <c r="G3603" s="1"/>
  <c r="G3609" s="1"/>
  <c r="G3615" s="1"/>
  <c r="G3621" s="1"/>
  <c r="G3627" s="1"/>
  <c r="G3633" s="1"/>
  <c r="G3639" s="1"/>
  <c r="G3645" s="1"/>
  <c r="G3651" s="1"/>
  <c r="G3657" s="1"/>
  <c r="G3663" s="1"/>
  <c r="G3670" s="1"/>
  <c r="G3676" s="1"/>
  <c r="G3682" s="1"/>
  <c r="G3688" s="1"/>
  <c r="G3694" s="1"/>
  <c r="G3700" s="1"/>
  <c r="G3706" s="1"/>
  <c r="G3712" s="1"/>
  <c r="G3718" s="1"/>
  <c r="G3724" s="1"/>
  <c r="G3730" s="1"/>
  <c r="G3736" s="1"/>
  <c r="G3742" s="1"/>
  <c r="G3748" s="1"/>
  <c r="G3754" s="1"/>
  <c r="G3760" s="1"/>
  <c r="G3766" s="1"/>
  <c r="G3772" s="1"/>
  <c r="G3778" s="1"/>
  <c r="G3784" s="1"/>
  <c r="G3790" s="1"/>
  <c r="G3796" s="1"/>
  <c r="G3802" s="1"/>
  <c r="G3808" s="1"/>
  <c r="G3814" s="1"/>
  <c r="G3820" s="1"/>
  <c r="G3826" s="1"/>
  <c r="G3832" s="1"/>
  <c r="G3838" s="1"/>
  <c r="G3844" s="1"/>
  <c r="G3850" s="1"/>
  <c r="G3856" s="1"/>
  <c r="G3862" s="1"/>
  <c r="G3868" s="1"/>
  <c r="G3874" s="1"/>
  <c r="G3880" s="1"/>
  <c r="G3886" s="1"/>
  <c r="G3892" s="1"/>
  <c r="G3898" s="1"/>
  <c r="G3904" s="1"/>
  <c r="G3910" s="1"/>
  <c r="G3916" s="1"/>
  <c r="G3922" s="1"/>
  <c r="G3928" s="1"/>
  <c r="G3934" s="1"/>
  <c r="G3940" s="1"/>
  <c r="G3946" s="1"/>
  <c r="G3952" s="1"/>
  <c r="G3958" s="1"/>
  <c r="G3964" s="1"/>
  <c r="G3970" s="1"/>
  <c r="G3976" s="1"/>
  <c r="G3982" s="1"/>
  <c r="G3988" s="1"/>
  <c r="G3994" s="1"/>
  <c r="G4000" s="1"/>
  <c r="G4006" s="1"/>
  <c r="G4012" s="1"/>
  <c r="G4018" s="1"/>
  <c r="G4024" s="1"/>
  <c r="G4030" s="1"/>
  <c r="G4036" s="1"/>
  <c r="G4042" s="1"/>
  <c r="G4048" s="1"/>
  <c r="G4054" s="1"/>
  <c r="G4060" s="1"/>
  <c r="G4066" s="1"/>
  <c r="G4072" s="1"/>
  <c r="G4078" s="1"/>
  <c r="G4084" s="1"/>
  <c r="G4090" s="1"/>
  <c r="G4096" s="1"/>
  <c r="G4103" s="1"/>
  <c r="G4109" s="1"/>
  <c r="G4115" s="1"/>
  <c r="G4121" s="1"/>
  <c r="G4127" s="1"/>
  <c r="G4133" s="1"/>
  <c r="G4139" s="1"/>
  <c r="G4145" s="1"/>
  <c r="G4151" s="1"/>
  <c r="G4157" s="1"/>
  <c r="G4163" s="1"/>
  <c r="G4169" s="1"/>
  <c r="G4175" s="1"/>
  <c r="G4181" s="1"/>
  <c r="G4187" s="1"/>
  <c r="G4193" s="1"/>
  <c r="G4199" s="1"/>
  <c r="G4205" s="1"/>
  <c r="G4211" s="1"/>
  <c r="G4217" s="1"/>
  <c r="G4223" s="1"/>
  <c r="G4229" s="1"/>
  <c r="G4235" s="1"/>
  <c r="G4241" s="1"/>
  <c r="G4247" s="1"/>
  <c r="G4253" s="1"/>
  <c r="G4259" s="1"/>
  <c r="G4265" s="1"/>
  <c r="G4271" s="1"/>
  <c r="G4277" s="1"/>
  <c r="G4283" s="1"/>
  <c r="G4289" s="1"/>
  <c r="G4295" s="1"/>
  <c r="G4301" s="1"/>
  <c r="G4307" s="1"/>
  <c r="G4313" s="1"/>
  <c r="G4319" s="1"/>
  <c r="G4325" s="1"/>
  <c r="G4331" s="1"/>
  <c r="G4337" s="1"/>
  <c r="G4343" s="1"/>
  <c r="G4349" s="1"/>
  <c r="G4355" s="1"/>
  <c r="G4361" s="1"/>
  <c r="G4367" s="1"/>
  <c r="G4373" s="1"/>
  <c r="G4379" s="1"/>
  <c r="G4385" s="1"/>
  <c r="G4391" s="1"/>
  <c r="G4397" s="1"/>
  <c r="G4403" s="1"/>
  <c r="G4409" s="1"/>
  <c r="G4415" s="1"/>
  <c r="G4421" s="1"/>
  <c r="G4427" s="1"/>
  <c r="G4433" s="1"/>
  <c r="G4439" s="1"/>
  <c r="G4445" s="1"/>
  <c r="G4451" s="1"/>
  <c r="G4457" s="1"/>
  <c r="G4463" s="1"/>
  <c r="G4469" s="1"/>
  <c r="G4475" s="1"/>
  <c r="G4481" s="1"/>
  <c r="G4487" s="1"/>
  <c r="G4493" s="1"/>
  <c r="G4499" s="1"/>
  <c r="G4505" s="1"/>
  <c r="G4511" s="1"/>
  <c r="G4517" s="1"/>
  <c r="G4523" s="1"/>
  <c r="G4529" s="1"/>
  <c r="G4535" s="1"/>
  <c r="G4541" s="1"/>
  <c r="G4547" s="1"/>
  <c r="G4553" s="1"/>
  <c r="G4559" s="1"/>
  <c r="G4565" s="1"/>
  <c r="G4571" s="1"/>
  <c r="G4577" s="1"/>
  <c r="G4583" s="1"/>
  <c r="G4589" s="1"/>
  <c r="G4595" s="1"/>
  <c r="G4601" s="1"/>
  <c r="G4607" s="1"/>
  <c r="G4613" s="1"/>
  <c r="G4619" s="1"/>
  <c r="G4625" s="1"/>
  <c r="G4631" s="1"/>
  <c r="G4637" s="1"/>
  <c r="G4643" s="1"/>
  <c r="G4649" s="1"/>
  <c r="G4655" s="1"/>
  <c r="G4661" s="1"/>
  <c r="G4667" s="1"/>
  <c r="G4673" s="1"/>
  <c r="G4679" s="1"/>
  <c r="G4685" s="1"/>
  <c r="G4691" s="1"/>
  <c r="G4697" s="1"/>
  <c r="G4703" s="1"/>
  <c r="G4709" s="1"/>
  <c r="G4715" s="1"/>
  <c r="G4721" s="1"/>
  <c r="G4727" s="1"/>
  <c r="G4733" s="1"/>
  <c r="G4739" s="1"/>
  <c r="G4745" s="1"/>
  <c r="G4751" s="1"/>
  <c r="G4757" s="1"/>
  <c r="G4763" s="1"/>
  <c r="G4769" s="1"/>
  <c r="G4775" s="1"/>
  <c r="G4781" s="1"/>
  <c r="G4787" s="1"/>
  <c r="G4793" s="1"/>
  <c r="G4799" s="1"/>
  <c r="G4805" s="1"/>
  <c r="G4811" s="1"/>
  <c r="G4817" s="1"/>
  <c r="G4823" s="1"/>
  <c r="G4829" s="1"/>
  <c r="G4835" s="1"/>
  <c r="G4841" s="1"/>
  <c r="G4847" s="1"/>
  <c r="G4853" s="1"/>
  <c r="G4859" s="1"/>
  <c r="G4865" s="1"/>
  <c r="G4871" s="1"/>
  <c r="G4877" s="1"/>
  <c r="G4883" s="1"/>
  <c r="G4889" s="1"/>
  <c r="G4895" s="1"/>
  <c r="G4901" s="1"/>
  <c r="G4907" s="1"/>
  <c r="G4913" s="1"/>
  <c r="G4919" s="1"/>
  <c r="G4925" s="1"/>
  <c r="G4931" s="1"/>
  <c r="G4937" s="1"/>
  <c r="G4943" s="1"/>
  <c r="G4949" s="1"/>
  <c r="G4955" s="1"/>
  <c r="G4961" s="1"/>
  <c r="G4967" s="1"/>
  <c r="G4973" s="1"/>
  <c r="G4979" s="1"/>
  <c r="G4985" s="1"/>
  <c r="G4991" s="1"/>
  <c r="G4997" s="1"/>
  <c r="G5003" s="1"/>
  <c r="G5009" s="1"/>
  <c r="G5015" s="1"/>
  <c r="G5021" s="1"/>
  <c r="G5027" s="1"/>
  <c r="G5033" s="1"/>
  <c r="G5039" s="1"/>
  <c r="G5045" s="1"/>
  <c r="G5051" s="1"/>
  <c r="G5057" s="1"/>
  <c r="G5063" s="1"/>
  <c r="G5069" s="1"/>
  <c r="G5075" s="1"/>
  <c r="G5081" s="1"/>
  <c r="G5087" s="1"/>
  <c r="G5093" s="1"/>
  <c r="G5099" s="1"/>
  <c r="G5105" s="1"/>
  <c r="G5111" s="1"/>
  <c r="G5117" s="1"/>
  <c r="G5123" s="1"/>
  <c r="G5129" s="1"/>
  <c r="G5135" s="1"/>
  <c r="G5141" s="1"/>
  <c r="G5147" s="1"/>
  <c r="G5153" s="1"/>
  <c r="G5159" s="1"/>
  <c r="G5165" s="1"/>
  <c r="G5171" s="1"/>
  <c r="G5177" s="1"/>
  <c r="G5183" s="1"/>
  <c r="G5189" s="1"/>
  <c r="G5195" s="1"/>
  <c r="G5201" s="1"/>
  <c r="G5207" s="1"/>
  <c r="G5213" s="1"/>
  <c r="G5219" s="1"/>
  <c r="G5225" s="1"/>
  <c r="G5231" s="1"/>
  <c r="G5237" s="1"/>
  <c r="G5243" s="1"/>
  <c r="G5249" s="1"/>
  <c r="G5255" s="1"/>
  <c r="G5261" s="1"/>
  <c r="G5267" s="1"/>
  <c r="G5273" s="1"/>
  <c r="G5279" s="1"/>
  <c r="G5285" s="1"/>
  <c r="G5291" s="1"/>
  <c r="G5297" s="1"/>
  <c r="G5303" s="1"/>
  <c r="G5309" s="1"/>
  <c r="G5315" s="1"/>
  <c r="G5321" s="1"/>
  <c r="G5327" s="1"/>
  <c r="G5333" s="1"/>
  <c r="G5339" s="1"/>
  <c r="G5345" s="1"/>
  <c r="G5351" s="1"/>
  <c r="G5357" s="1"/>
  <c r="G5363" s="1"/>
  <c r="G5369" s="1"/>
  <c r="G5375" s="1"/>
  <c r="G5381" s="1"/>
  <c r="G5387" s="1"/>
  <c r="G5393" s="1"/>
  <c r="G5399" s="1"/>
  <c r="G5405" s="1"/>
  <c r="G5411" s="1"/>
  <c r="G5417" s="1"/>
  <c r="G5423" s="1"/>
  <c r="G5429" s="1"/>
  <c r="G5435" s="1"/>
  <c r="G5441" s="1"/>
  <c r="G5447" s="1"/>
  <c r="G5453" s="1"/>
  <c r="G5459" s="1"/>
  <c r="G5465" s="1"/>
  <c r="G5471" s="1"/>
  <c r="G5477" s="1"/>
  <c r="G5483" s="1"/>
  <c r="G5489" s="1"/>
  <c r="G5495" s="1"/>
  <c r="G5501" s="1"/>
  <c r="G5507" s="1"/>
  <c r="G5513" s="1"/>
  <c r="G5519" s="1"/>
  <c r="G5525" s="1"/>
  <c r="G5531" s="1"/>
  <c r="G5537" s="1"/>
  <c r="G5543" s="1"/>
  <c r="G5549" s="1"/>
  <c r="G5555" s="1"/>
  <c r="G5561" s="1"/>
  <c r="G5567" s="1"/>
  <c r="G5573" s="1"/>
  <c r="G5579" s="1"/>
  <c r="G5585" s="1"/>
  <c r="G5591" s="1"/>
  <c r="G5597" s="1"/>
  <c r="G5603" s="1"/>
  <c r="G5609" s="1"/>
  <c r="G5615" s="1"/>
  <c r="G5621" s="1"/>
  <c r="G5627" s="1"/>
  <c r="G5633" s="1"/>
  <c r="G5639" s="1"/>
  <c r="G5645" s="1"/>
  <c r="G5651" s="1"/>
  <c r="G5657" s="1"/>
  <c r="G5663" s="1"/>
  <c r="G5669" s="1"/>
  <c r="G5675" s="1"/>
  <c r="G5681" s="1"/>
  <c r="G5687" s="1"/>
  <c r="G5693" s="1"/>
  <c r="G5699" s="1"/>
  <c r="G5705" s="1"/>
  <c r="G5711" s="1"/>
  <c r="G5717" s="1"/>
  <c r="G5723" s="1"/>
  <c r="G5729" s="1"/>
  <c r="G5735" s="1"/>
  <c r="G5741" s="1"/>
  <c r="G5747" s="1"/>
  <c r="G5753" s="1"/>
  <c r="G5759" s="1"/>
  <c r="G5765" s="1"/>
  <c r="G5771" s="1"/>
  <c r="G5777" s="1"/>
  <c r="G5783" s="1"/>
  <c r="G5789" s="1"/>
  <c r="G5795" s="1"/>
  <c r="G5801" s="1"/>
  <c r="G5807" s="1"/>
  <c r="G5813" s="1"/>
  <c r="G5819" s="1"/>
  <c r="G5825" s="1"/>
  <c r="G5831" s="1"/>
  <c r="G5837" s="1"/>
  <c r="G5843" s="1"/>
  <c r="G5849" s="1"/>
  <c r="G5855" s="1"/>
  <c r="G5861" s="1"/>
  <c r="G5867" s="1"/>
  <c r="G5873" s="1"/>
  <c r="G5879" s="1"/>
  <c r="G5885" s="1"/>
  <c r="G5891" s="1"/>
  <c r="G5897" s="1"/>
  <c r="G5903" s="1"/>
  <c r="G5909" s="1"/>
  <c r="G5915" s="1"/>
  <c r="G5921" s="1"/>
  <c r="G5927" s="1"/>
  <c r="G5933" s="1"/>
  <c r="G5939" s="1"/>
  <c r="G5945" s="1"/>
  <c r="G5951" s="1"/>
  <c r="G5957" s="1"/>
  <c r="G5963" s="1"/>
  <c r="G5969" s="1"/>
  <c r="G5975" s="1"/>
  <c r="G5981" s="1"/>
  <c r="G5987" s="1"/>
  <c r="G5993" s="1"/>
  <c r="G5999" s="1"/>
  <c r="G6005" s="1"/>
  <c r="G6011" s="1"/>
  <c r="G6017" s="1"/>
  <c r="G6023" s="1"/>
  <c r="G6029" s="1"/>
  <c r="G6035" s="1"/>
  <c r="G6041" s="1"/>
  <c r="G6047" s="1"/>
  <c r="G6053" s="1"/>
  <c r="G6059" s="1"/>
  <c r="G6065" s="1"/>
  <c r="G6071" s="1"/>
  <c r="G6077" s="1"/>
  <c r="G6083" s="1"/>
  <c r="G6089" s="1"/>
  <c r="G6095" s="1"/>
  <c r="G6101" s="1"/>
  <c r="G6107" s="1"/>
  <c r="G6113" s="1"/>
  <c r="G6119" s="1"/>
  <c r="G6125" s="1"/>
  <c r="G6131" s="1"/>
  <c r="G6137" s="1"/>
  <c r="G6143" s="1"/>
  <c r="G6149" s="1"/>
  <c r="G6155" s="1"/>
  <c r="G6161" s="1"/>
  <c r="G6167" s="1"/>
  <c r="G6173" s="1"/>
  <c r="G6179" s="1"/>
  <c r="G6185" s="1"/>
  <c r="G6191" s="1"/>
  <c r="G6197" s="1"/>
  <c r="G6203" s="1"/>
  <c r="G6209" s="1"/>
  <c r="G6215" s="1"/>
  <c r="G6221" s="1"/>
  <c r="G6227" s="1"/>
  <c r="G6233" s="1"/>
  <c r="G6239" s="1"/>
  <c r="G6245" s="1"/>
  <c r="G6251" s="1"/>
  <c r="G6257" s="1"/>
  <c r="G6263" s="1"/>
  <c r="G6269" s="1"/>
  <c r="G6275" s="1"/>
  <c r="G6281" s="1"/>
  <c r="G6287" s="1"/>
  <c r="G6293" s="1"/>
  <c r="G6299" s="1"/>
  <c r="G6305" s="1"/>
  <c r="G6311" s="1"/>
  <c r="G6317" s="1"/>
  <c r="G6323" s="1"/>
  <c r="G6329" s="1"/>
  <c r="G6335" s="1"/>
  <c r="G6341" s="1"/>
  <c r="G6347" s="1"/>
  <c r="G6353" s="1"/>
  <c r="G6359" s="1"/>
  <c r="G6365" s="1"/>
  <c r="G6371" s="1"/>
  <c r="G6377" s="1"/>
  <c r="G6383" s="1"/>
  <c r="G6389" s="1"/>
  <c r="G6395" s="1"/>
  <c r="G6401" s="1"/>
  <c r="G6407" s="1"/>
  <c r="G6413" s="1"/>
  <c r="G6419" s="1"/>
  <c r="G6425" s="1"/>
  <c r="G6431" s="1"/>
  <c r="G6437" s="1"/>
  <c r="G6443" s="1"/>
  <c r="G6449" s="1"/>
  <c r="G6455" s="1"/>
  <c r="G6461" s="1"/>
  <c r="G6467" s="1"/>
  <c r="G6473" s="1"/>
  <c r="G6479" s="1"/>
  <c r="G6485" s="1"/>
  <c r="G6491" s="1"/>
  <c r="G6497" s="1"/>
  <c r="G6503" s="1"/>
  <c r="G6509" s="1"/>
  <c r="G6515" s="1"/>
  <c r="G6521" s="1"/>
  <c r="G6527" s="1"/>
  <c r="G6533" s="1"/>
  <c r="G6539" s="1"/>
  <c r="G6545" s="1"/>
  <c r="G6551" s="1"/>
  <c r="G6557" s="1"/>
  <c r="G6563" s="1"/>
  <c r="G6569" s="1"/>
  <c r="G6575" s="1"/>
  <c r="G6581" s="1"/>
  <c r="G6587" s="1"/>
  <c r="G6593" s="1"/>
  <c r="G6599" s="1"/>
  <c r="G6605" s="1"/>
  <c r="G6611" s="1"/>
  <c r="G6617" s="1"/>
  <c r="G6623" s="1"/>
  <c r="G6629" s="1"/>
  <c r="G6635" s="1"/>
  <c r="G6641" s="1"/>
  <c r="G6647" s="1"/>
  <c r="G6653" s="1"/>
  <c r="G6659" s="1"/>
  <c r="G6665" s="1"/>
  <c r="G6671" s="1"/>
  <c r="G6677" s="1"/>
  <c r="G6683" s="1"/>
  <c r="G6689" s="1"/>
  <c r="G6695" s="1"/>
  <c r="G6701" s="1"/>
  <c r="G6707" s="1"/>
  <c r="G6713" s="1"/>
  <c r="G6719" s="1"/>
  <c r="G6725" s="1"/>
  <c r="G6731" s="1"/>
  <c r="G6737" s="1"/>
  <c r="G6743" s="1"/>
  <c r="G6749" s="1"/>
  <c r="G6755" s="1"/>
  <c r="G6761" s="1"/>
  <c r="G6767" s="1"/>
  <c r="G6773" s="1"/>
  <c r="G6779" s="1"/>
  <c r="G6785" s="1"/>
  <c r="G6791" s="1"/>
  <c r="G6797" s="1"/>
  <c r="G6803" s="1"/>
  <c r="G6809" s="1"/>
  <c r="G6815" s="1"/>
  <c r="G6821" s="1"/>
  <c r="G6827" s="1"/>
  <c r="G6833" s="1"/>
  <c r="G6839" s="1"/>
  <c r="G6845" s="1"/>
  <c r="G6851" s="1"/>
  <c r="G6857" s="1"/>
  <c r="G6863" s="1"/>
  <c r="G6869" s="1"/>
  <c r="G6875" s="1"/>
  <c r="G6881" s="1"/>
  <c r="G6887" s="1"/>
  <c r="G6893" s="1"/>
  <c r="G6899" s="1"/>
  <c r="G6905" s="1"/>
  <c r="G6911" s="1"/>
  <c r="G6917" s="1"/>
  <c r="G6923" s="1"/>
  <c r="G6929" s="1"/>
  <c r="G6935" s="1"/>
  <c r="G6941" s="1"/>
  <c r="G6947" s="1"/>
  <c r="G6953" s="1"/>
  <c r="G6959" s="1"/>
  <c r="G6965" s="1"/>
  <c r="G6971" s="1"/>
  <c r="G6977" s="1"/>
  <c r="G6983" s="1"/>
  <c r="G6989" s="1"/>
  <c r="G6995" s="1"/>
  <c r="G7001" s="1"/>
  <c r="G7007" s="1"/>
  <c r="G7013" s="1"/>
  <c r="G7019" s="1"/>
  <c r="G7025" s="1"/>
  <c r="G7031" s="1"/>
  <c r="G7037" s="1"/>
  <c r="G7043" s="1"/>
  <c r="G7049" s="1"/>
  <c r="G7055" s="1"/>
  <c r="G7061" s="1"/>
  <c r="G7067" s="1"/>
  <c r="G7073" s="1"/>
  <c r="G7079" s="1"/>
  <c r="G7085" s="1"/>
  <c r="G7091" s="1"/>
  <c r="G7097" s="1"/>
  <c r="G7103" s="1"/>
  <c r="G7109" s="1"/>
  <c r="G7115" s="1"/>
  <c r="G7121" s="1"/>
  <c r="G7127" s="1"/>
  <c r="G7133" s="1"/>
  <c r="G7139" s="1"/>
  <c r="G7145" s="1"/>
  <c r="G7151" s="1"/>
  <c r="G7157" s="1"/>
  <c r="G7163" s="1"/>
  <c r="G7169" s="1"/>
  <c r="G7175" s="1"/>
  <c r="G7181" s="1"/>
  <c r="G7187" s="1"/>
  <c r="G7193" s="1"/>
  <c r="G7199" s="1"/>
  <c r="G7205" s="1"/>
  <c r="G7211" s="1"/>
  <c r="G7217" s="1"/>
  <c r="G7223" s="1"/>
  <c r="G7229" s="1"/>
  <c r="G7235" s="1"/>
  <c r="G7241" s="1"/>
  <c r="G7247" s="1"/>
  <c r="G7253" s="1"/>
  <c r="G7259" s="1"/>
  <c r="G7265" s="1"/>
  <c r="G7271" s="1"/>
  <c r="G7277" s="1"/>
  <c r="G7283" s="1"/>
  <c r="G7289" s="1"/>
  <c r="G7295" s="1"/>
  <c r="G7301" s="1"/>
  <c r="G7307" s="1"/>
  <c r="G7313" s="1"/>
  <c r="G7319" s="1"/>
  <c r="G7325" s="1"/>
  <c r="G7331" s="1"/>
  <c r="G7337" s="1"/>
  <c r="G7343" s="1"/>
  <c r="G7349" s="1"/>
  <c r="G7355" s="1"/>
  <c r="G7361" s="1"/>
  <c r="G7367" s="1"/>
  <c r="G7373" s="1"/>
  <c r="G7379" s="1"/>
  <c r="G7385" s="1"/>
  <c r="G7391" s="1"/>
  <c r="G7397" s="1"/>
  <c r="G7403" s="1"/>
  <c r="G7409" s="1"/>
  <c r="G7415" s="1"/>
  <c r="G7421" s="1"/>
  <c r="G7427" s="1"/>
  <c r="G7433" s="1"/>
  <c r="G7439" s="1"/>
  <c r="G7445" s="1"/>
  <c r="G7451" s="1"/>
  <c r="G7457" s="1"/>
  <c r="G7463" s="1"/>
  <c r="G7469" s="1"/>
  <c r="G7475" s="1"/>
  <c r="G7481" s="1"/>
  <c r="G7487" s="1"/>
  <c r="G7493" s="1"/>
  <c r="G7499" s="1"/>
  <c r="G7505" s="1"/>
  <c r="G7511" s="1"/>
  <c r="G7517" s="1"/>
  <c r="G7523" s="1"/>
  <c r="G7529" s="1"/>
  <c r="G7535" s="1"/>
  <c r="G7541" s="1"/>
  <c r="G7547" s="1"/>
  <c r="G7553" s="1"/>
  <c r="G7559" s="1"/>
  <c r="G7565" s="1"/>
  <c r="G7571" s="1"/>
  <c r="G7577" s="1"/>
  <c r="G7583" s="1"/>
  <c r="G7589" s="1"/>
  <c r="G7595" s="1"/>
  <c r="G7601" s="1"/>
  <c r="G7607" s="1"/>
  <c r="G7613" s="1"/>
  <c r="G7619" s="1"/>
  <c r="G7625" s="1"/>
  <c r="G7631" s="1"/>
  <c r="G7637" s="1"/>
  <c r="G7643" s="1"/>
  <c r="G7649" s="1"/>
  <c r="G7655" s="1"/>
  <c r="G7661" s="1"/>
  <c r="G7667" s="1"/>
  <c r="G7673" s="1"/>
  <c r="G7679" s="1"/>
  <c r="G7685" s="1"/>
  <c r="G7691" s="1"/>
  <c r="G7697" s="1"/>
  <c r="G7703" s="1"/>
  <c r="G7709" s="1"/>
  <c r="G7715" s="1"/>
  <c r="G7721" s="1"/>
  <c r="G7727" s="1"/>
  <c r="G7733" s="1"/>
  <c r="G7739" s="1"/>
  <c r="G7745" s="1"/>
  <c r="G7751" s="1"/>
  <c r="G7757" s="1"/>
  <c r="G7763" s="1"/>
  <c r="G7769" s="1"/>
  <c r="G7775" s="1"/>
  <c r="G7781" s="1"/>
  <c r="G7787" s="1"/>
  <c r="G7793" s="1"/>
  <c r="G7799" s="1"/>
  <c r="G7805" s="1"/>
  <c r="G7811" s="1"/>
  <c r="G7817" s="1"/>
  <c r="G7823" s="1"/>
  <c r="G7829" s="1"/>
  <c r="G7835" s="1"/>
  <c r="G7841" s="1"/>
  <c r="G7847" s="1"/>
  <c r="G7853" s="1"/>
  <c r="G7859" s="1"/>
  <c r="G7865" s="1"/>
  <c r="G7871" s="1"/>
  <c r="G7877" s="1"/>
  <c r="G7883" s="1"/>
  <c r="G7889" s="1"/>
  <c r="G7895" s="1"/>
  <c r="G7901" s="1"/>
  <c r="G7907" s="1"/>
  <c r="G7913" s="1"/>
  <c r="G7919" s="1"/>
  <c r="G7925" s="1"/>
  <c r="G7931" s="1"/>
  <c r="G7937" s="1"/>
  <c r="G7943" s="1"/>
  <c r="G7949" s="1"/>
  <c r="G7955" s="1"/>
  <c r="G7961" s="1"/>
  <c r="G7967" s="1"/>
  <c r="G7973" s="1"/>
  <c r="G7979" s="1"/>
  <c r="G7985" s="1"/>
  <c r="G7991" s="1"/>
  <c r="G7997" s="1"/>
  <c r="G8003" s="1"/>
  <c r="G8009" s="1"/>
  <c r="G8015" s="1"/>
  <c r="G8021" s="1"/>
  <c r="G8027" s="1"/>
  <c r="G8033" s="1"/>
  <c r="G8039" s="1"/>
  <c r="G8046" s="1"/>
  <c r="G8052" s="1"/>
  <c r="G8058" s="1"/>
  <c r="G8064" s="1"/>
  <c r="G8070" s="1"/>
  <c r="G8076" s="1"/>
  <c r="G8082" s="1"/>
  <c r="G8088" s="1"/>
  <c r="G8094" s="1"/>
  <c r="G8100" s="1"/>
  <c r="G8106" s="1"/>
  <c r="G8112" s="1"/>
  <c r="G8118" s="1"/>
  <c r="G8124" s="1"/>
  <c r="G8130" s="1"/>
  <c r="G8136" s="1"/>
  <c r="G8142" s="1"/>
  <c r="G8148" s="1"/>
  <c r="G8154" s="1"/>
  <c r="G8160" s="1"/>
  <c r="G8166" s="1"/>
  <c r="G8172" s="1"/>
  <c r="G8178" s="1"/>
  <c r="G8184" s="1"/>
  <c r="G8190" s="1"/>
  <c r="G8196" s="1"/>
  <c r="G8202" s="1"/>
  <c r="G8208" s="1"/>
  <c r="G8214" s="1"/>
  <c r="G8220" s="1"/>
  <c r="G8226" s="1"/>
  <c r="G8232" s="1"/>
  <c r="G8238" s="1"/>
  <c r="G8244" s="1"/>
  <c r="G8250" s="1"/>
  <c r="G8256" s="1"/>
  <c r="G8262" s="1"/>
  <c r="G8268" s="1"/>
  <c r="G8274" s="1"/>
  <c r="G8280" s="1"/>
  <c r="G8286" s="1"/>
  <c r="G8292" s="1"/>
  <c r="G8298" s="1"/>
  <c r="G8304" s="1"/>
  <c r="G8310" s="1"/>
  <c r="G8316" s="1"/>
  <c r="G8322" s="1"/>
  <c r="G8328" s="1"/>
  <c r="G8334" s="1"/>
  <c r="G8340" s="1"/>
  <c r="G8346" s="1"/>
  <c r="G8352" s="1"/>
  <c r="G8358" s="1"/>
  <c r="G8364" s="1"/>
  <c r="G8370" s="1"/>
  <c r="G8376" s="1"/>
  <c r="G8382" s="1"/>
  <c r="G8388" s="1"/>
  <c r="G8394" s="1"/>
  <c r="G8400" s="1"/>
  <c r="G8406" s="1"/>
  <c r="G8412" s="1"/>
  <c r="G8418" s="1"/>
  <c r="G8424" s="1"/>
  <c r="G8430" s="1"/>
  <c r="G8436" s="1"/>
  <c r="G8442" s="1"/>
  <c r="G8448" s="1"/>
  <c r="G8454" s="1"/>
  <c r="G8460" s="1"/>
  <c r="G8466" s="1"/>
  <c r="G8472" s="1"/>
  <c r="G8478" s="1"/>
  <c r="G8484" s="1"/>
  <c r="G8490" s="1"/>
  <c r="G8496" s="1"/>
  <c r="G8502" s="1"/>
  <c r="G8508" s="1"/>
  <c r="G8514" s="1"/>
  <c r="G8520" s="1"/>
  <c r="G8526" s="1"/>
  <c r="G8532" s="1"/>
  <c r="G8538" s="1"/>
  <c r="G8544" s="1"/>
  <c r="G8550" s="1"/>
  <c r="G8556" s="1"/>
  <c r="G8562" s="1"/>
  <c r="G8568" s="1"/>
  <c r="G8574" s="1"/>
  <c r="G8580" s="1"/>
  <c r="G8586" s="1"/>
  <c r="G8592" s="1"/>
  <c r="G8598" s="1"/>
  <c r="G8604" s="1"/>
  <c r="G8610" s="1"/>
  <c r="G8616" s="1"/>
  <c r="G8622" s="1"/>
  <c r="G8628" s="1"/>
  <c r="G8634" s="1"/>
  <c r="G8641" s="1"/>
  <c r="G8647" s="1"/>
  <c r="G8653" s="1"/>
  <c r="G8659" s="1"/>
  <c r="G8665" s="1"/>
  <c r="G8671" s="1"/>
  <c r="G8677" s="1"/>
  <c r="G8683" s="1"/>
  <c r="G8689" s="1"/>
  <c r="G8695" s="1"/>
  <c r="G8701" s="1"/>
  <c r="G8707" s="1"/>
  <c r="G8713" s="1"/>
  <c r="G8719" s="1"/>
  <c r="G8725" s="1"/>
  <c r="G8731" s="1"/>
  <c r="G8737" s="1"/>
  <c r="G8743" s="1"/>
  <c r="G8749" s="1"/>
  <c r="G8755" s="1"/>
  <c r="G8761" s="1"/>
  <c r="G8767" s="1"/>
  <c r="G8773" s="1"/>
  <c r="G8779" s="1"/>
  <c r="G8785" s="1"/>
  <c r="G8791" s="1"/>
  <c r="G8797" s="1"/>
  <c r="G8803" s="1"/>
  <c r="G8809" s="1"/>
  <c r="G8815" s="1"/>
  <c r="G8821" s="1"/>
  <c r="G8827" s="1"/>
  <c r="G8833" s="1"/>
  <c r="G8839" s="1"/>
  <c r="G8845" s="1"/>
  <c r="G8851" s="1"/>
  <c r="G8857" s="1"/>
  <c r="G8863" s="1"/>
  <c r="G8869" s="1"/>
  <c r="G8875" s="1"/>
  <c r="G8881" s="1"/>
  <c r="G8887" s="1"/>
  <c r="G8893" s="1"/>
  <c r="G8899" s="1"/>
  <c r="G8905" s="1"/>
  <c r="G8911" s="1"/>
  <c r="G8917" s="1"/>
  <c r="G8923" s="1"/>
  <c r="G8929" s="1"/>
  <c r="G8935" s="1"/>
  <c r="G8941" s="1"/>
  <c r="G8947" s="1"/>
  <c r="G8953" s="1"/>
  <c r="G8959" s="1"/>
  <c r="G8965" s="1"/>
  <c r="G8971" s="1"/>
  <c r="G8977" s="1"/>
  <c r="G8983" s="1"/>
  <c r="G8989" s="1"/>
  <c r="G8995" s="1"/>
  <c r="G9001" s="1"/>
  <c r="G9007" s="1"/>
  <c r="G9013" s="1"/>
  <c r="G9019" s="1"/>
  <c r="G9025" s="1"/>
  <c r="G9031" s="1"/>
  <c r="G9037" s="1"/>
  <c r="G9043" s="1"/>
  <c r="G9049" s="1"/>
  <c r="G9055" s="1"/>
  <c r="G9061" s="1"/>
  <c r="G9067" s="1"/>
  <c r="G9073" s="1"/>
  <c r="G9079" s="1"/>
  <c r="G9085" s="1"/>
  <c r="G9091" s="1"/>
  <c r="G9097" s="1"/>
  <c r="G9103" s="1"/>
  <c r="G9109" s="1"/>
  <c r="G9115" s="1"/>
  <c r="G9121" s="1"/>
  <c r="G9127" s="1"/>
  <c r="G9133" s="1"/>
  <c r="G9139" s="1"/>
  <c r="G9145" s="1"/>
  <c r="G9151" s="1"/>
  <c r="G9157" s="1"/>
  <c r="G9163" s="1"/>
  <c r="G9169" s="1"/>
  <c r="G9175" s="1"/>
  <c r="G9181" s="1"/>
  <c r="G9187" s="1"/>
  <c r="G9193" s="1"/>
  <c r="G9199" s="1"/>
  <c r="G9205" s="1"/>
  <c r="G9211" s="1"/>
  <c r="G9217" s="1"/>
  <c r="G9223" s="1"/>
  <c r="G9229" s="1"/>
  <c r="G9236" s="1"/>
  <c r="G9242" s="1"/>
  <c r="G9248" s="1"/>
  <c r="G9254" s="1"/>
  <c r="G9260" s="1"/>
  <c r="G9266" s="1"/>
  <c r="G9272" s="1"/>
  <c r="G9278" s="1"/>
  <c r="G9284" s="1"/>
  <c r="G9290" s="1"/>
  <c r="G9296" s="1"/>
  <c r="G9302" s="1"/>
  <c r="G9308" s="1"/>
  <c r="G9314" s="1"/>
  <c r="G9320" s="1"/>
  <c r="G9326" s="1"/>
  <c r="G9332" s="1"/>
  <c r="G9338" s="1"/>
  <c r="G9344" s="1"/>
  <c r="G9350" s="1"/>
  <c r="G9356" s="1"/>
  <c r="G9362" s="1"/>
  <c r="G9368" s="1"/>
  <c r="G9374" s="1"/>
  <c r="G9380" s="1"/>
  <c r="G9386" s="1"/>
  <c r="G9392" s="1"/>
  <c r="G9398" s="1"/>
  <c r="G9404" s="1"/>
  <c r="G9410" s="1"/>
  <c r="G9416" s="1"/>
  <c r="G9422" s="1"/>
  <c r="G9428" s="1"/>
  <c r="G9434" s="1"/>
  <c r="G9440" s="1"/>
  <c r="G9446" s="1"/>
  <c r="G9452" s="1"/>
  <c r="G9458" s="1"/>
  <c r="G9464" s="1"/>
  <c r="G9470" s="1"/>
  <c r="G9476" s="1"/>
  <c r="G9482" s="1"/>
  <c r="G9488" s="1"/>
  <c r="G9494" s="1"/>
  <c r="G9500" s="1"/>
  <c r="G9506" s="1"/>
  <c r="G9512" s="1"/>
  <c r="G9518" s="1"/>
  <c r="G9524" s="1"/>
  <c r="G9530" s="1"/>
  <c r="G9536" s="1"/>
  <c r="G9542" s="1"/>
  <c r="G9548" s="1"/>
  <c r="G9554" s="1"/>
  <c r="G9560" s="1"/>
  <c r="G9566" s="1"/>
  <c r="G9572" s="1"/>
  <c r="G9578" s="1"/>
  <c r="G9584" s="1"/>
  <c r="G9590" s="1"/>
  <c r="G9596" s="1"/>
  <c r="G9602" s="1"/>
  <c r="G9608" s="1"/>
  <c r="G9614" s="1"/>
  <c r="G9620" s="1"/>
  <c r="G9626" s="1"/>
  <c r="G9632" s="1"/>
  <c r="G9638" s="1"/>
  <c r="G9644" s="1"/>
  <c r="G9650" s="1"/>
  <c r="G9656" s="1"/>
  <c r="G9662" s="1"/>
  <c r="G9668" s="1"/>
  <c r="G9674" s="1"/>
  <c r="G9680" s="1"/>
  <c r="G9686" s="1"/>
  <c r="G9692" s="1"/>
  <c r="G9698" s="1"/>
  <c r="G9704" s="1"/>
  <c r="G9710" s="1"/>
  <c r="G9716" s="1"/>
  <c r="G9722" s="1"/>
  <c r="G9728" s="1"/>
  <c r="G9734" s="1"/>
  <c r="G9740" s="1"/>
  <c r="G9746" s="1"/>
  <c r="G9752" s="1"/>
  <c r="G9758" s="1"/>
  <c r="G9764" s="1"/>
  <c r="G9770" s="1"/>
  <c r="G9776" s="1"/>
  <c r="G9782" s="1"/>
  <c r="G9788" s="1"/>
  <c r="G9794" s="1"/>
  <c r="G9800" s="1"/>
  <c r="G9806" s="1"/>
  <c r="G9812" s="1"/>
  <c r="G9818" s="1"/>
  <c r="G9824" s="1"/>
  <c r="G9830" s="1"/>
  <c r="G9836" s="1"/>
  <c r="G9842" s="1"/>
  <c r="G9848" s="1"/>
  <c r="G9854" s="1"/>
  <c r="G9860" s="1"/>
  <c r="G9866" s="1"/>
  <c r="G9872" s="1"/>
  <c r="G9878" s="1"/>
  <c r="G9884" s="1"/>
  <c r="G9890" s="1"/>
  <c r="G9896" s="1"/>
  <c r="G9902" s="1"/>
  <c r="G9908" s="1"/>
  <c r="G9914" s="1"/>
  <c r="G9920" s="1"/>
  <c r="G9926" s="1"/>
  <c r="G9932" s="1"/>
  <c r="G9938" s="1"/>
  <c r="G9944" s="1"/>
  <c r="G9950" s="1"/>
  <c r="G9956" s="1"/>
  <c r="G9962" s="1"/>
  <c r="G9968" s="1"/>
  <c r="G9974" s="1"/>
  <c r="G9980" s="1"/>
  <c r="G9986" s="1"/>
  <c r="G9992" s="1"/>
  <c r="G9998" s="1"/>
  <c r="G10004" s="1"/>
  <c r="G10010" s="1"/>
  <c r="G10016" s="1"/>
  <c r="G10022" s="1"/>
  <c r="G10028" s="1"/>
  <c r="G10034" s="1"/>
  <c r="G10040" s="1"/>
  <c r="G10046" s="1"/>
  <c r="G10052" s="1"/>
  <c r="G10058" s="1"/>
  <c r="G10064" s="1"/>
  <c r="G10070" s="1"/>
  <c r="G10076" s="1"/>
  <c r="G10082" s="1"/>
  <c r="G10088" s="1"/>
  <c r="G10094" s="1"/>
  <c r="G10100" s="1"/>
  <c r="G10106" s="1"/>
  <c r="G10112" s="1"/>
  <c r="G10118" s="1"/>
  <c r="G10124" s="1"/>
  <c r="G10130" s="1"/>
  <c r="G10136" s="1"/>
  <c r="G10142" s="1"/>
  <c r="G10148" s="1"/>
  <c r="G10154" s="1"/>
  <c r="G10160" s="1"/>
  <c r="G10166" s="1"/>
  <c r="G10172" s="1"/>
  <c r="G10178" s="1"/>
  <c r="G10184" s="1"/>
  <c r="G10190" s="1"/>
  <c r="G10196" s="1"/>
  <c r="G10202" s="1"/>
  <c r="G10208" s="1"/>
  <c r="G10214" s="1"/>
  <c r="G10220" s="1"/>
  <c r="G10226" s="1"/>
  <c r="G10232" s="1"/>
  <c r="G10238" s="1"/>
  <c r="G10244" s="1"/>
  <c r="G10250" s="1"/>
  <c r="G10256" s="1"/>
  <c r="G10262" s="1"/>
  <c r="G10268" s="1"/>
  <c r="G10274" s="1"/>
  <c r="G10280" s="1"/>
  <c r="G10286" s="1"/>
  <c r="G10292" s="1"/>
  <c r="G10298" s="1"/>
  <c r="G10304" s="1"/>
  <c r="G10310" s="1"/>
  <c r="G10316" s="1"/>
  <c r="G10322" s="1"/>
  <c r="G10328" s="1"/>
  <c r="G10334" s="1"/>
  <c r="G10340" s="1"/>
  <c r="G10346" s="1"/>
  <c r="G10352" s="1"/>
  <c r="G10358" s="1"/>
  <c r="G10364" s="1"/>
  <c r="G10370" s="1"/>
  <c r="G10376" s="1"/>
  <c r="G10382" s="1"/>
  <c r="G10388" s="1"/>
  <c r="G10394" s="1"/>
  <c r="G10400" s="1"/>
  <c r="G10406" s="1"/>
  <c r="G10412" s="1"/>
  <c r="G10418" s="1"/>
  <c r="G10424" s="1"/>
  <c r="G10430" s="1"/>
  <c r="G10436" s="1"/>
  <c r="G10442" s="1"/>
  <c r="G10448" s="1"/>
  <c r="G10454" s="1"/>
  <c r="G10460" s="1"/>
  <c r="G10466" s="1"/>
  <c r="G10472" s="1"/>
  <c r="G10478" s="1"/>
  <c r="G10484" s="1"/>
  <c r="G10490" s="1"/>
  <c r="G10496" s="1"/>
  <c r="G10502" s="1"/>
  <c r="G10508" s="1"/>
  <c r="G10514" s="1"/>
  <c r="G10520" s="1"/>
  <c r="G10526" s="1"/>
  <c r="G10532" s="1"/>
  <c r="G10538" s="1"/>
  <c r="G10544" s="1"/>
  <c r="G10550" s="1"/>
  <c r="G10556" s="1"/>
  <c r="G10562" s="1"/>
  <c r="G10568" s="1"/>
  <c r="G10574" s="1"/>
  <c r="G10580" s="1"/>
  <c r="G10586" s="1"/>
  <c r="G10592" s="1"/>
  <c r="G10598" s="1"/>
  <c r="G10604" s="1"/>
  <c r="G10610" s="1"/>
  <c r="G10616" s="1"/>
  <c r="G10622" s="1"/>
  <c r="G10628" s="1"/>
  <c r="G10634" s="1"/>
  <c r="G10640" s="1"/>
  <c r="G10646" s="1"/>
  <c r="G10652" s="1"/>
  <c r="G10658" s="1"/>
  <c r="G10664" s="1"/>
  <c r="G10670" s="1"/>
  <c r="G10676" s="1"/>
  <c r="G10682" s="1"/>
  <c r="G10688" s="1"/>
  <c r="G10694" s="1"/>
  <c r="G10700" s="1"/>
  <c r="G10706" s="1"/>
  <c r="G10712" s="1"/>
  <c r="G10718" s="1"/>
  <c r="G10724" s="1"/>
  <c r="G10730" s="1"/>
  <c r="G10736" s="1"/>
  <c r="G10742" s="1"/>
  <c r="G10748" s="1"/>
  <c r="G10754" s="1"/>
  <c r="G10760" s="1"/>
  <c r="G10766" s="1"/>
  <c r="G10772" s="1"/>
  <c r="G10778" s="1"/>
  <c r="G10784" s="1"/>
  <c r="G10790" s="1"/>
  <c r="G10796" s="1"/>
  <c r="G10802" s="1"/>
  <c r="G10808" s="1"/>
  <c r="G10814" s="1"/>
  <c r="G10820" s="1"/>
  <c r="G10826" s="1"/>
  <c r="G10832" s="1"/>
  <c r="G10838" s="1"/>
  <c r="G10844" s="1"/>
  <c r="G10850" s="1"/>
  <c r="G10856" s="1"/>
  <c r="G10862" s="1"/>
  <c r="G10868" s="1"/>
  <c r="G10874" s="1"/>
  <c r="G10880" s="1"/>
  <c r="G10886" s="1"/>
  <c r="G10892" s="1"/>
  <c r="G10898" s="1"/>
  <c r="G10904" s="1"/>
  <c r="G10910" s="1"/>
  <c r="G10916" s="1"/>
  <c r="G10922" s="1"/>
  <c r="G10928" s="1"/>
  <c r="G10934" s="1"/>
  <c r="G10940" s="1"/>
  <c r="G10946" s="1"/>
  <c r="G10952" s="1"/>
  <c r="G10958" s="1"/>
  <c r="G10964" s="1"/>
  <c r="G10970" s="1"/>
  <c r="G10976" s="1"/>
  <c r="G10982" s="1"/>
  <c r="G10988" s="1"/>
  <c r="G10994" s="1"/>
  <c r="G11000" s="1"/>
  <c r="G11006" s="1"/>
  <c r="G11012" s="1"/>
  <c r="G11018" s="1"/>
  <c r="G11024" s="1"/>
  <c r="G11030" s="1"/>
  <c r="G11036" s="1"/>
  <c r="G11042" s="1"/>
  <c r="G11048" s="1"/>
  <c r="G11054" s="1"/>
  <c r="G11060" s="1"/>
  <c r="G11066" s="1"/>
  <c r="G11072" s="1"/>
  <c r="G11078" s="1"/>
  <c r="G11084" s="1"/>
  <c r="G11090" s="1"/>
  <c r="G11096" s="1"/>
  <c r="G11102" s="1"/>
  <c r="G11108" s="1"/>
  <c r="G11114" s="1"/>
  <c r="G11120" s="1"/>
  <c r="G11126" s="1"/>
  <c r="G11132" s="1"/>
  <c r="G11138" s="1"/>
  <c r="G11144" s="1"/>
  <c r="G11150" s="1"/>
  <c r="G11156" s="1"/>
  <c r="G11162" s="1"/>
  <c r="G11168" s="1"/>
  <c r="G11174" s="1"/>
  <c r="G11180" s="1"/>
  <c r="G11186" s="1"/>
  <c r="G11192" s="1"/>
  <c r="G11198" s="1"/>
  <c r="G11204" s="1"/>
  <c r="G11210" s="1"/>
  <c r="G11216" s="1"/>
  <c r="G11222" s="1"/>
  <c r="G11228" s="1"/>
  <c r="G11234" s="1"/>
  <c r="G11240" s="1"/>
  <c r="G11246" s="1"/>
  <c r="G11252" s="1"/>
  <c r="G11258" s="1"/>
  <c r="G11264" s="1"/>
  <c r="G11270" s="1"/>
  <c r="G11276" s="1"/>
  <c r="G11282" s="1"/>
  <c r="G11288" s="1"/>
  <c r="G11294" s="1"/>
  <c r="G11300" s="1"/>
  <c r="G11306" s="1"/>
  <c r="G11312" s="1"/>
  <c r="G11318" s="1"/>
  <c r="G11324" s="1"/>
  <c r="G11330" s="1"/>
  <c r="G11336" s="1"/>
  <c r="G11342" s="1"/>
  <c r="G11348" s="1"/>
  <c r="G11354" s="1"/>
  <c r="G11360" s="1"/>
  <c r="G11366" s="1"/>
  <c r="G11372" s="1"/>
  <c r="G11378" s="1"/>
  <c r="G11384" s="1"/>
  <c r="G11390" s="1"/>
  <c r="G11396" s="1"/>
  <c r="G11402" s="1"/>
  <c r="G11408" s="1"/>
  <c r="G11414" s="1"/>
  <c r="G11420" s="1"/>
  <c r="G11426" s="1"/>
  <c r="G11432" s="1"/>
  <c r="G11438" s="1"/>
  <c r="G11444" s="1"/>
  <c r="G11450" s="1"/>
  <c r="G11456" s="1"/>
  <c r="G11462" s="1"/>
  <c r="G11468" s="1"/>
  <c r="G11474" s="1"/>
  <c r="G11480" s="1"/>
  <c r="G11486" s="1"/>
  <c r="G11492" s="1"/>
  <c r="G11498" s="1"/>
  <c r="G11504" s="1"/>
  <c r="G11510" s="1"/>
  <c r="G11516" s="1"/>
  <c r="G11522" s="1"/>
  <c r="G11528" s="1"/>
  <c r="G11534" s="1"/>
  <c r="G11540" s="1"/>
  <c r="G11546" s="1"/>
  <c r="G11552" s="1"/>
  <c r="G11558" s="1"/>
  <c r="G11564" s="1"/>
  <c r="G11570" s="1"/>
  <c r="G11576" s="1"/>
  <c r="G11582" s="1"/>
  <c r="G11588" s="1"/>
  <c r="G11594" s="1"/>
  <c r="G11600" s="1"/>
  <c r="G11606" s="1"/>
  <c r="G11612" s="1"/>
  <c r="G11618" s="1"/>
  <c r="G11624" s="1"/>
  <c r="G11630" s="1"/>
  <c r="G11636" s="1"/>
  <c r="G11642" s="1"/>
  <c r="G11648" s="1"/>
  <c r="G11654" s="1"/>
  <c r="G11660" s="1"/>
  <c r="G11666" s="1"/>
  <c r="G11672" s="1"/>
  <c r="G11678" s="1"/>
  <c r="G11684" s="1"/>
  <c r="G11690" s="1"/>
  <c r="G11696" s="1"/>
  <c r="G11702" s="1"/>
  <c r="G11708" s="1"/>
  <c r="G11714" s="1"/>
  <c r="G11720" s="1"/>
  <c r="G11726" s="1"/>
  <c r="G11732" s="1"/>
  <c r="G11738" s="1"/>
  <c r="G11744" s="1"/>
  <c r="G11750" s="1"/>
  <c r="G11756" s="1"/>
  <c r="G11762" s="1"/>
  <c r="G11768" s="1"/>
  <c r="G11774" s="1"/>
  <c r="G11780" s="1"/>
  <c r="G11786" s="1"/>
  <c r="G11792" s="1"/>
  <c r="G11798" s="1"/>
  <c r="G11804" s="1"/>
  <c r="G11810" s="1"/>
  <c r="G11816" s="1"/>
  <c r="G11822" s="1"/>
  <c r="G11828" s="1"/>
  <c r="G11834" s="1"/>
  <c r="G11840" s="1"/>
  <c r="G11846" s="1"/>
  <c r="G11852" s="1"/>
  <c r="G11858" s="1"/>
  <c r="G11864" s="1"/>
  <c r="G11870" s="1"/>
  <c r="G11876" s="1"/>
  <c r="G11882" s="1"/>
  <c r="G11888" s="1"/>
  <c r="G11894" s="1"/>
  <c r="G11900" s="1"/>
  <c r="G11906" s="1"/>
  <c r="G11912" s="1"/>
  <c r="G11918" s="1"/>
  <c r="G11924" s="1"/>
  <c r="G11930" s="1"/>
  <c r="G11936" s="1"/>
  <c r="G11942" s="1"/>
  <c r="G11948" s="1"/>
  <c r="G11954" s="1"/>
  <c r="G11960" s="1"/>
  <c r="G11966" s="1"/>
  <c r="G11972" s="1"/>
  <c r="G11978" s="1"/>
  <c r="G11984" s="1"/>
  <c r="G11990" s="1"/>
  <c r="G11996" s="1"/>
  <c r="G12002" s="1"/>
  <c r="G12008" s="1"/>
  <c r="G12014" s="1"/>
  <c r="G12020" s="1"/>
  <c r="G12026" s="1"/>
  <c r="G12032" s="1"/>
  <c r="G12038" s="1"/>
  <c r="G12044" s="1"/>
  <c r="G12050" s="1"/>
  <c r="G12056" s="1"/>
  <c r="G12062" s="1"/>
  <c r="G12068" s="1"/>
  <c r="G12074" s="1"/>
  <c r="G12080" s="1"/>
  <c r="G12086" s="1"/>
  <c r="G12092" s="1"/>
  <c r="G12098" s="1"/>
  <c r="G12104" s="1"/>
  <c r="G12110" s="1"/>
  <c r="G12116" s="1"/>
  <c r="G12122" s="1"/>
  <c r="G12128" s="1"/>
  <c r="G12134" s="1"/>
  <c r="G12140" s="1"/>
  <c r="G12146" s="1"/>
  <c r="G12152" s="1"/>
  <c r="G12158" s="1"/>
  <c r="G12164" s="1"/>
  <c r="G12170" s="1"/>
  <c r="G12176" s="1"/>
  <c r="G12182" s="1"/>
  <c r="G12188" s="1"/>
  <c r="G12194" s="1"/>
  <c r="G12200" s="1"/>
  <c r="G12206" s="1"/>
  <c r="G12212" s="1"/>
  <c r="G12218" s="1"/>
  <c r="G12224" s="1"/>
  <c r="G12230" s="1"/>
  <c r="G12236" s="1"/>
  <c r="G12242" s="1"/>
  <c r="G12248" s="1"/>
  <c r="G12254" s="1"/>
  <c r="G12260" s="1"/>
  <c r="G12266" s="1"/>
  <c r="G12272" s="1"/>
  <c r="G12278" s="1"/>
  <c r="G12284" s="1"/>
  <c r="G12290" s="1"/>
  <c r="G12296" s="1"/>
  <c r="G12302" s="1"/>
  <c r="G12308" s="1"/>
  <c r="G12314" s="1"/>
  <c r="G12320" s="1"/>
  <c r="G12326" s="1"/>
  <c r="G12332" s="1"/>
  <c r="G12338" s="1"/>
  <c r="G12344" s="1"/>
  <c r="G12350" s="1"/>
  <c r="G12356" s="1"/>
  <c r="G12362" s="1"/>
  <c r="G12368" s="1"/>
  <c r="G12374" s="1"/>
  <c r="G12380" s="1"/>
  <c r="G12386" s="1"/>
  <c r="G12392" s="1"/>
  <c r="G12398" s="1"/>
  <c r="G12404" s="1"/>
  <c r="G12410" s="1"/>
  <c r="G12416" s="1"/>
  <c r="G12422" s="1"/>
  <c r="G12428" s="1"/>
  <c r="G12434" s="1"/>
  <c r="G12440" s="1"/>
  <c r="G12446" s="1"/>
  <c r="G12452" s="1"/>
  <c r="G12458" s="1"/>
  <c r="G12464" s="1"/>
  <c r="G12470" s="1"/>
  <c r="G12476" s="1"/>
  <c r="G12482" s="1"/>
  <c r="G12488" s="1"/>
  <c r="G12494" s="1"/>
  <c r="G12500" s="1"/>
  <c r="G12506" s="1"/>
  <c r="G12512" s="1"/>
  <c r="G12518" s="1"/>
  <c r="G12524" s="1"/>
  <c r="G12530" s="1"/>
  <c r="G12536" s="1"/>
  <c r="G12542" s="1"/>
  <c r="G12548" s="1"/>
  <c r="G12554" s="1"/>
  <c r="G12560" s="1"/>
  <c r="G12566" s="1"/>
  <c r="G12572" s="1"/>
  <c r="G12578" s="1"/>
  <c r="G12584" s="1"/>
  <c r="G12590" s="1"/>
  <c r="G12596" s="1"/>
  <c r="G12602" s="1"/>
  <c r="G12608" s="1"/>
  <c r="G12614" s="1"/>
  <c r="G12620" s="1"/>
  <c r="G12626" s="1"/>
  <c r="G12632" s="1"/>
  <c r="G12638" s="1"/>
  <c r="G12644" s="1"/>
  <c r="G12650" s="1"/>
  <c r="G12656" s="1"/>
  <c r="G12662" s="1"/>
  <c r="G12668" s="1"/>
  <c r="G12674" s="1"/>
  <c r="G12680" s="1"/>
  <c r="G12686" s="1"/>
  <c r="G12692" s="1"/>
  <c r="G12698" s="1"/>
  <c r="G12704" s="1"/>
  <c r="G12710" s="1"/>
  <c r="G12716" s="1"/>
  <c r="G12722" s="1"/>
  <c r="G12728" s="1"/>
  <c r="G12734" s="1"/>
  <c r="G12740" s="1"/>
  <c r="G12746" s="1"/>
  <c r="G12752" s="1"/>
  <c r="G12758" s="1"/>
  <c r="G12764" s="1"/>
  <c r="G12770" s="1"/>
  <c r="G12776" s="1"/>
  <c r="G12782" s="1"/>
  <c r="G12788" s="1"/>
  <c r="G12794" s="1"/>
  <c r="G12800" s="1"/>
  <c r="G12806" s="1"/>
  <c r="G12812" s="1"/>
  <c r="G12818" s="1"/>
  <c r="G12824" s="1"/>
  <c r="G12830" s="1"/>
  <c r="G12836" s="1"/>
  <c r="G12842" s="1"/>
  <c r="G12848" s="1"/>
  <c r="G12854" s="1"/>
  <c r="G12860" s="1"/>
  <c r="G12866" s="1"/>
  <c r="G12872" s="1"/>
  <c r="G12878" s="1"/>
  <c r="G12884" s="1"/>
  <c r="G12890" s="1"/>
  <c r="G12896" s="1"/>
  <c r="G12902" s="1"/>
  <c r="G12908" s="1"/>
  <c r="G12914" s="1"/>
  <c r="G12920" s="1"/>
  <c r="G12926" s="1"/>
  <c r="G12932" s="1"/>
  <c r="G12938" s="1"/>
  <c r="G12944" s="1"/>
  <c r="G12950" s="1"/>
  <c r="G12956" s="1"/>
  <c r="G12962" s="1"/>
  <c r="G12968" s="1"/>
  <c r="G12974" s="1"/>
  <c r="G12980" s="1"/>
  <c r="G12986" s="1"/>
  <c r="G12992" s="1"/>
  <c r="G12998" s="1"/>
  <c r="G13004" s="1"/>
  <c r="G13010" s="1"/>
  <c r="G13016" s="1"/>
  <c r="G13022" s="1"/>
  <c r="G13028" s="1"/>
  <c r="G13034" s="1"/>
  <c r="G13040" s="1"/>
  <c r="G13046" s="1"/>
  <c r="G13052" s="1"/>
  <c r="G13058" s="1"/>
  <c r="G13064" s="1"/>
  <c r="G13070" s="1"/>
  <c r="G13076" s="1"/>
  <c r="G13082" s="1"/>
  <c r="G13088" s="1"/>
  <c r="G13094" s="1"/>
  <c r="G13100" s="1"/>
  <c r="G13106" s="1"/>
  <c r="G13112" s="1"/>
  <c r="G13118" s="1"/>
  <c r="G13124" s="1"/>
  <c r="G13130" s="1"/>
  <c r="G13136" s="1"/>
  <c r="G13142" s="1"/>
  <c r="G13148" s="1"/>
  <c r="G13154" s="1"/>
  <c r="G13160" s="1"/>
  <c r="G13166" s="1"/>
  <c r="G13172" s="1"/>
  <c r="G13178" s="1"/>
  <c r="G13184" s="1"/>
  <c r="G13190" s="1"/>
  <c r="G13196" s="1"/>
  <c r="G13202" s="1"/>
  <c r="G13208" s="1"/>
  <c r="G13214" s="1"/>
  <c r="G13220" s="1"/>
  <c r="G13226" s="1"/>
  <c r="G13232" s="1"/>
  <c r="G13238" s="1"/>
  <c r="G13244" s="1"/>
  <c r="G13250" s="1"/>
  <c r="G13256" s="1"/>
  <c r="G13262" s="1"/>
  <c r="G13268" s="1"/>
  <c r="G13274" s="1"/>
  <c r="G13280" s="1"/>
  <c r="G13286" s="1"/>
  <c r="G13292" s="1"/>
  <c r="G13298" s="1"/>
  <c r="G13304" s="1"/>
  <c r="G13310" s="1"/>
  <c r="G13316" s="1"/>
  <c r="G13322" s="1"/>
  <c r="G13328" s="1"/>
  <c r="G13334" s="1"/>
  <c r="G13340" s="1"/>
  <c r="G13346" s="1"/>
  <c r="G13352" s="1"/>
  <c r="G13358" s="1"/>
  <c r="G13364" s="1"/>
  <c r="G13370" s="1"/>
  <c r="G13376" s="1"/>
  <c r="G13382" s="1"/>
  <c r="G13388" s="1"/>
  <c r="G13394" s="1"/>
  <c r="G13400" s="1"/>
  <c r="G13406" s="1"/>
  <c r="G13412" s="1"/>
  <c r="G13418" s="1"/>
  <c r="G13424" s="1"/>
  <c r="G13430" s="1"/>
  <c r="G13436" s="1"/>
  <c r="G13442" s="1"/>
  <c r="G13448" s="1"/>
  <c r="G13454" s="1"/>
  <c r="G13460" s="1"/>
  <c r="G13466" s="1"/>
  <c r="G13472" s="1"/>
  <c r="G13478" s="1"/>
  <c r="G13484" s="1"/>
  <c r="G13490" s="1"/>
  <c r="G13496" s="1"/>
  <c r="G13502" s="1"/>
  <c r="G13508" s="1"/>
  <c r="G13514" s="1"/>
  <c r="G13520" s="1"/>
  <c r="G13526" s="1"/>
  <c r="G13532" s="1"/>
  <c r="G13538" s="1"/>
  <c r="G13544" s="1"/>
  <c r="G13550" s="1"/>
  <c r="G13556" s="1"/>
  <c r="G13562" s="1"/>
  <c r="G13568" s="1"/>
  <c r="G13574" s="1"/>
  <c r="G13580" s="1"/>
  <c r="G13586" s="1"/>
  <c r="G13592" s="1"/>
  <c r="G13598" s="1"/>
  <c r="G13604" s="1"/>
  <c r="G13610" s="1"/>
  <c r="G13616" s="1"/>
  <c r="G13622" s="1"/>
  <c r="G13628" s="1"/>
  <c r="G13634" s="1"/>
  <c r="G13640" s="1"/>
  <c r="G13646" s="1"/>
  <c r="G13652" s="1"/>
  <c r="G13658" s="1"/>
  <c r="G13664" s="1"/>
  <c r="G13670" s="1"/>
  <c r="G13676" s="1"/>
  <c r="G13682" s="1"/>
  <c r="G13688" s="1"/>
  <c r="G13694" s="1"/>
  <c r="G13700" s="1"/>
  <c r="G13706" s="1"/>
  <c r="G13712" s="1"/>
  <c r="G13718" s="1"/>
  <c r="G13724" s="1"/>
  <c r="G13730" s="1"/>
  <c r="G13736" s="1"/>
  <c r="G13742" s="1"/>
  <c r="G13748" s="1"/>
  <c r="G13754" s="1"/>
  <c r="G13760" s="1"/>
  <c r="G13766" s="1"/>
  <c r="G13772" s="1"/>
  <c r="G13778" s="1"/>
  <c r="G13784" s="1"/>
  <c r="G13790" s="1"/>
  <c r="G13796" s="1"/>
  <c r="G13802" s="1"/>
  <c r="G13808" s="1"/>
  <c r="G13814" s="1"/>
  <c r="G13820" s="1"/>
  <c r="G13826" s="1"/>
  <c r="G13832" s="1"/>
  <c r="G13838" s="1"/>
  <c r="G13844" s="1"/>
  <c r="G13850" s="1"/>
  <c r="G13856" s="1"/>
  <c r="G13862" s="1"/>
  <c r="G13868" s="1"/>
  <c r="G13874" s="1"/>
  <c r="G13880" s="1"/>
  <c r="G13886" s="1"/>
  <c r="G13892" s="1"/>
  <c r="G13898" s="1"/>
  <c r="G13904" s="1"/>
  <c r="G13910" s="1"/>
  <c r="G13916" s="1"/>
  <c r="G13922" s="1"/>
  <c r="G13928" s="1"/>
  <c r="G13934" s="1"/>
  <c r="G13940" s="1"/>
  <c r="G13946" s="1"/>
  <c r="G13952" s="1"/>
  <c r="G13958" s="1"/>
  <c r="G13964" s="1"/>
  <c r="G13970" s="1"/>
  <c r="G13976" s="1"/>
  <c r="G13982" s="1"/>
  <c r="G13988" s="1"/>
  <c r="G13994" s="1"/>
  <c r="G14000" s="1"/>
  <c r="G14006" s="1"/>
  <c r="G14012" s="1"/>
  <c r="G14018" s="1"/>
  <c r="G14024" s="1"/>
  <c r="G14030" s="1"/>
  <c r="G14036" s="1"/>
  <c r="G14042" s="1"/>
  <c r="G14048" s="1"/>
  <c r="G14054" s="1"/>
  <c r="G14060" s="1"/>
  <c r="G14066" s="1"/>
  <c r="G14072" s="1"/>
  <c r="G14078" s="1"/>
  <c r="M3233"/>
  <c r="M3239" s="1"/>
  <c r="M3245" s="1"/>
  <c r="M3251" s="1"/>
  <c r="M3257" s="1"/>
  <c r="M3263" s="1"/>
  <c r="M3269" s="1"/>
  <c r="M3275" s="1"/>
  <c r="M3281" s="1"/>
  <c r="M3287" s="1"/>
  <c r="M3293" s="1"/>
  <c r="M3299" s="1"/>
  <c r="M3305" s="1"/>
  <c r="M3311" s="1"/>
  <c r="M3317" s="1"/>
  <c r="M3323" s="1"/>
  <c r="M3329" s="1"/>
  <c r="M3335" s="1"/>
  <c r="M3341" s="1"/>
  <c r="M3347" s="1"/>
  <c r="M3353" s="1"/>
  <c r="M3359" s="1"/>
  <c r="M3365" s="1"/>
  <c r="M3371" s="1"/>
  <c r="M3377" s="1"/>
  <c r="M3383" s="1"/>
  <c r="M3389" s="1"/>
  <c r="M3395" s="1"/>
  <c r="M3401" s="1"/>
  <c r="M3407" s="1"/>
  <c r="M3413" s="1"/>
  <c r="M3419" s="1"/>
  <c r="M3425" s="1"/>
  <c r="M3431" s="1"/>
  <c r="M3437" s="1"/>
  <c r="M3443" s="1"/>
  <c r="M3449" s="1"/>
  <c r="M3455" s="1"/>
  <c r="M3461" s="1"/>
  <c r="M3467" s="1"/>
  <c r="M3473" s="1"/>
  <c r="M3479" s="1"/>
  <c r="M3485" s="1"/>
  <c r="M3491" s="1"/>
  <c r="M3497" s="1"/>
  <c r="M3503" s="1"/>
  <c r="M3509" s="1"/>
  <c r="M3515" s="1"/>
  <c r="M3521" s="1"/>
  <c r="M3527" s="1"/>
  <c r="M3533" s="1"/>
  <c r="M3539" s="1"/>
  <c r="M3545" s="1"/>
  <c r="M3551" s="1"/>
  <c r="M3557" s="1"/>
  <c r="M3563" s="1"/>
  <c r="M3569" s="1"/>
  <c r="M3575" s="1"/>
  <c r="M3581" s="1"/>
  <c r="M3587" s="1"/>
  <c r="M3593" s="1"/>
  <c r="M3599" s="1"/>
  <c r="M3605" s="1"/>
  <c r="M3611" s="1"/>
  <c r="M3617" s="1"/>
  <c r="M3623" s="1"/>
  <c r="M3629" s="1"/>
  <c r="M3635" s="1"/>
  <c r="M3641" s="1"/>
  <c r="M3647" s="1"/>
  <c r="M3653" s="1"/>
  <c r="M3659" s="1"/>
  <c r="M3666" s="1"/>
  <c r="M3672" s="1"/>
  <c r="M3678" s="1"/>
  <c r="M3684" s="1"/>
  <c r="M3690" s="1"/>
  <c r="M3696" s="1"/>
  <c r="M3702" s="1"/>
  <c r="M3708" s="1"/>
  <c r="M3714" s="1"/>
  <c r="M3720" s="1"/>
  <c r="M3726" s="1"/>
  <c r="M3732" s="1"/>
  <c r="M3738" s="1"/>
  <c r="M3744" s="1"/>
  <c r="M3750" s="1"/>
  <c r="M3756" s="1"/>
  <c r="M3762" s="1"/>
  <c r="M3768" s="1"/>
  <c r="M3774" s="1"/>
  <c r="M3780" s="1"/>
  <c r="M3786" s="1"/>
  <c r="M3792" s="1"/>
  <c r="M3798" s="1"/>
  <c r="M3804" s="1"/>
  <c r="M3810" s="1"/>
  <c r="M3816" s="1"/>
  <c r="M3822" s="1"/>
  <c r="M3828" s="1"/>
  <c r="M3834" s="1"/>
  <c r="M3840" s="1"/>
  <c r="M3846" s="1"/>
  <c r="M3852" s="1"/>
  <c r="M3858" s="1"/>
  <c r="M3864" s="1"/>
  <c r="M3870" s="1"/>
  <c r="M3876" s="1"/>
  <c r="M3882" s="1"/>
  <c r="M3888" s="1"/>
  <c r="M3894" s="1"/>
  <c r="M3900" s="1"/>
  <c r="M3906" s="1"/>
  <c r="M3912" s="1"/>
  <c r="M3918" s="1"/>
  <c r="M3924" s="1"/>
  <c r="M3930" s="1"/>
  <c r="M3936" s="1"/>
  <c r="M3942" s="1"/>
  <c r="M3948" s="1"/>
  <c r="M3954" s="1"/>
  <c r="M3960" s="1"/>
  <c r="M3966" s="1"/>
  <c r="M3972" s="1"/>
  <c r="M3978" s="1"/>
  <c r="M3984" s="1"/>
  <c r="M3990" s="1"/>
  <c r="M3996" s="1"/>
  <c r="M4002" s="1"/>
  <c r="M4008" s="1"/>
  <c r="M4014" s="1"/>
  <c r="M4020" s="1"/>
  <c r="M4026" s="1"/>
  <c r="M4032" s="1"/>
  <c r="M4038" s="1"/>
  <c r="M4044" s="1"/>
  <c r="M4050" s="1"/>
  <c r="M4056" s="1"/>
  <c r="M4062" s="1"/>
  <c r="M4068" s="1"/>
  <c r="M4074" s="1"/>
  <c r="M4080" s="1"/>
  <c r="M4086" s="1"/>
  <c r="M4092" s="1"/>
  <c r="M4099" s="1"/>
  <c r="M4105" s="1"/>
  <c r="M4111" s="1"/>
  <c r="M4117" s="1"/>
  <c r="M4123" s="1"/>
  <c r="M4129" s="1"/>
  <c r="M4135" s="1"/>
  <c r="M4141" s="1"/>
  <c r="M4147" s="1"/>
  <c r="M4153" s="1"/>
  <c r="M4159" s="1"/>
  <c r="M4165" s="1"/>
  <c r="M4171" s="1"/>
  <c r="M4177" s="1"/>
  <c r="M4183" s="1"/>
  <c r="M4189" s="1"/>
  <c r="M4195" s="1"/>
  <c r="M4201" s="1"/>
  <c r="M4207" s="1"/>
  <c r="M4213" s="1"/>
  <c r="M4219" s="1"/>
  <c r="M4225" s="1"/>
  <c r="M4231" s="1"/>
  <c r="M4237" s="1"/>
  <c r="M4243" s="1"/>
  <c r="M4249" s="1"/>
  <c r="M4255" s="1"/>
  <c r="M4261" s="1"/>
  <c r="M4267" s="1"/>
  <c r="M4273" s="1"/>
  <c r="M4279" s="1"/>
  <c r="M4285" s="1"/>
  <c r="M4291" s="1"/>
  <c r="M4297" s="1"/>
  <c r="M4303" s="1"/>
  <c r="M4309" s="1"/>
  <c r="M4315" s="1"/>
  <c r="M4321" s="1"/>
  <c r="M4327" s="1"/>
  <c r="M4333" s="1"/>
  <c r="M4339" s="1"/>
  <c r="M4345" s="1"/>
  <c r="M4351" s="1"/>
  <c r="M4357" s="1"/>
  <c r="M4363" s="1"/>
  <c r="M4369" s="1"/>
  <c r="M4375" s="1"/>
  <c r="M4381" s="1"/>
  <c r="M4387" s="1"/>
  <c r="M4393" s="1"/>
  <c r="M4399" s="1"/>
  <c r="M4405" s="1"/>
  <c r="M4411" s="1"/>
  <c r="M4417" s="1"/>
  <c r="M4423" s="1"/>
  <c r="M4429" s="1"/>
  <c r="M4435" s="1"/>
  <c r="M4441" s="1"/>
  <c r="M4447" s="1"/>
  <c r="M4453" s="1"/>
  <c r="M4459" s="1"/>
  <c r="M4465" s="1"/>
  <c r="M4471" s="1"/>
  <c r="M4477" s="1"/>
  <c r="M4483" s="1"/>
  <c r="M4489" s="1"/>
  <c r="M4495" s="1"/>
  <c r="M4501" s="1"/>
  <c r="M4507" s="1"/>
  <c r="M4513" s="1"/>
  <c r="M4519" s="1"/>
  <c r="M4525" s="1"/>
  <c r="M4531" s="1"/>
  <c r="M4537" s="1"/>
  <c r="M4543" s="1"/>
  <c r="M4549" s="1"/>
  <c r="M4555" s="1"/>
  <c r="M4561" s="1"/>
  <c r="M4567" s="1"/>
  <c r="M4573" s="1"/>
  <c r="M4579" s="1"/>
  <c r="M4585" s="1"/>
  <c r="M4591" s="1"/>
  <c r="M4597" s="1"/>
  <c r="M4603" s="1"/>
  <c r="M4609" s="1"/>
  <c r="M4615" s="1"/>
  <c r="M4621" s="1"/>
  <c r="M4627" s="1"/>
  <c r="M4633" s="1"/>
  <c r="M4639" s="1"/>
  <c r="M4645" s="1"/>
  <c r="M4651" s="1"/>
  <c r="M4657" s="1"/>
  <c r="M4663" s="1"/>
  <c r="M4669" s="1"/>
  <c r="M4675" s="1"/>
  <c r="M4681" s="1"/>
  <c r="M4687" s="1"/>
  <c r="M4693" s="1"/>
  <c r="M4699" s="1"/>
  <c r="M4705" s="1"/>
  <c r="M4711" s="1"/>
  <c r="M4717" s="1"/>
  <c r="M4723" s="1"/>
  <c r="M4729" s="1"/>
  <c r="M4735" s="1"/>
  <c r="M4741" s="1"/>
  <c r="M4747" s="1"/>
  <c r="M4753" s="1"/>
  <c r="M4759" s="1"/>
  <c r="M4765" s="1"/>
  <c r="M4771" s="1"/>
  <c r="M4777" s="1"/>
  <c r="M4783" s="1"/>
  <c r="M4789" s="1"/>
  <c r="M4795" s="1"/>
  <c r="M4801" s="1"/>
  <c r="M4807" s="1"/>
  <c r="M4813" s="1"/>
  <c r="M4819" s="1"/>
  <c r="M4825" s="1"/>
  <c r="M4831" s="1"/>
  <c r="M4837" s="1"/>
  <c r="M4843" s="1"/>
  <c r="M4849" s="1"/>
  <c r="M4855" s="1"/>
  <c r="M4861" s="1"/>
  <c r="M4867" s="1"/>
  <c r="M4873" s="1"/>
  <c r="M4879" s="1"/>
  <c r="M4885" s="1"/>
  <c r="M4891" s="1"/>
  <c r="M4897" s="1"/>
  <c r="M4903" s="1"/>
  <c r="M4909" s="1"/>
  <c r="M4915" s="1"/>
  <c r="M4921" s="1"/>
  <c r="M4927" s="1"/>
  <c r="M4933" s="1"/>
  <c r="M4939" s="1"/>
  <c r="M4945" s="1"/>
  <c r="M4951" s="1"/>
  <c r="M4957" s="1"/>
  <c r="M4963" s="1"/>
  <c r="M4969" s="1"/>
  <c r="M4975" s="1"/>
  <c r="M4981" s="1"/>
  <c r="M4987" s="1"/>
  <c r="M4993" s="1"/>
  <c r="M4999" s="1"/>
  <c r="M5005" s="1"/>
  <c r="M5011" s="1"/>
  <c r="M5017" s="1"/>
  <c r="M5023" s="1"/>
  <c r="M5029" s="1"/>
  <c r="M5035" s="1"/>
  <c r="M5041" s="1"/>
  <c r="M5047" s="1"/>
  <c r="M5053" s="1"/>
  <c r="M5059" s="1"/>
  <c r="M5065" s="1"/>
  <c r="M5071" s="1"/>
  <c r="M5077" s="1"/>
  <c r="M5083" s="1"/>
  <c r="M5089" s="1"/>
  <c r="M5095" s="1"/>
  <c r="M5101" s="1"/>
  <c r="M5107" s="1"/>
  <c r="M5113" s="1"/>
  <c r="M5119" s="1"/>
  <c r="M5125" s="1"/>
  <c r="M5131" s="1"/>
  <c r="M5137" s="1"/>
  <c r="M5143" s="1"/>
  <c r="M5149" s="1"/>
  <c r="M5155" s="1"/>
  <c r="M5161" s="1"/>
  <c r="M5167" s="1"/>
  <c r="M5173" s="1"/>
  <c r="M5179" s="1"/>
  <c r="M5185" s="1"/>
  <c r="M5191" s="1"/>
  <c r="M5197" s="1"/>
  <c r="M5203" s="1"/>
  <c r="M5209" s="1"/>
  <c r="M5215" s="1"/>
  <c r="M5221" s="1"/>
  <c r="M5227" s="1"/>
  <c r="M5233" s="1"/>
  <c r="M5239" s="1"/>
  <c r="M5245" s="1"/>
  <c r="M5251" s="1"/>
  <c r="M5257" s="1"/>
  <c r="M5263" s="1"/>
  <c r="M5269" s="1"/>
  <c r="M5275" s="1"/>
  <c r="M5281" s="1"/>
  <c r="M5287" s="1"/>
  <c r="M5293" s="1"/>
  <c r="M5299" s="1"/>
  <c r="M5305" s="1"/>
  <c r="M5311" s="1"/>
  <c r="M5317" s="1"/>
  <c r="M5323" s="1"/>
  <c r="M5329" s="1"/>
  <c r="M5335" s="1"/>
  <c r="M5341" s="1"/>
  <c r="M5347" s="1"/>
  <c r="M5353" s="1"/>
  <c r="M5359" s="1"/>
  <c r="M5365" s="1"/>
  <c r="M5371" s="1"/>
  <c r="M5377" s="1"/>
  <c r="M5383" s="1"/>
  <c r="M5389" s="1"/>
  <c r="M5395" s="1"/>
  <c r="M5401" s="1"/>
  <c r="M5407" s="1"/>
  <c r="M5413" s="1"/>
  <c r="M5419" s="1"/>
  <c r="M5425" s="1"/>
  <c r="M5431" s="1"/>
  <c r="M5437" s="1"/>
  <c r="M5443" s="1"/>
  <c r="M5449" s="1"/>
  <c r="M5455" s="1"/>
  <c r="M5461" s="1"/>
  <c r="M5467" s="1"/>
  <c r="M5473" s="1"/>
  <c r="M5479" s="1"/>
  <c r="M5485" s="1"/>
  <c r="M5491" s="1"/>
  <c r="M5497" s="1"/>
  <c r="M5503" s="1"/>
  <c r="M5509" s="1"/>
  <c r="M5515" s="1"/>
  <c r="M5521" s="1"/>
  <c r="M5527" s="1"/>
  <c r="M5533" s="1"/>
  <c r="M5539" s="1"/>
  <c r="M5545" s="1"/>
  <c r="M5551" s="1"/>
  <c r="M5557" s="1"/>
  <c r="M5563" s="1"/>
  <c r="M5569" s="1"/>
  <c r="M5575" s="1"/>
  <c r="M5581" s="1"/>
  <c r="M5587" s="1"/>
  <c r="M5593" s="1"/>
  <c r="M5599" s="1"/>
  <c r="M5605" s="1"/>
  <c r="M5611" s="1"/>
  <c r="M5617" s="1"/>
  <c r="M5623" s="1"/>
  <c r="M5629" s="1"/>
  <c r="M5635" s="1"/>
  <c r="M5641" s="1"/>
  <c r="M5647" s="1"/>
  <c r="M5653" s="1"/>
  <c r="M5659" s="1"/>
  <c r="M5665" s="1"/>
  <c r="M5671" s="1"/>
  <c r="M5677" s="1"/>
  <c r="M5683" s="1"/>
  <c r="M5689" s="1"/>
  <c r="M5695" s="1"/>
  <c r="M5701" s="1"/>
  <c r="M5707" s="1"/>
  <c r="M5713" s="1"/>
  <c r="M5719" s="1"/>
  <c r="M5725" s="1"/>
  <c r="M5731" s="1"/>
  <c r="M5737" s="1"/>
  <c r="M5743" s="1"/>
  <c r="M5749" s="1"/>
  <c r="M5755" s="1"/>
  <c r="M5761" s="1"/>
  <c r="M5767" s="1"/>
  <c r="M5773" s="1"/>
  <c r="M5779" s="1"/>
  <c r="M5785" s="1"/>
  <c r="M5791" s="1"/>
  <c r="M5797" s="1"/>
  <c r="M5803" s="1"/>
  <c r="M5809" s="1"/>
  <c r="M5815" s="1"/>
  <c r="M5821" s="1"/>
  <c r="M5827" s="1"/>
  <c r="M5833" s="1"/>
  <c r="M5839" s="1"/>
  <c r="M5845" s="1"/>
  <c r="M5851" s="1"/>
  <c r="M5857" s="1"/>
  <c r="M5863" s="1"/>
  <c r="M5869" s="1"/>
  <c r="M5875" s="1"/>
  <c r="M5881" s="1"/>
  <c r="M5887" s="1"/>
  <c r="M5893" s="1"/>
  <c r="M5899" s="1"/>
  <c r="M5905" s="1"/>
  <c r="M5911" s="1"/>
  <c r="M5917" s="1"/>
  <c r="M5923" s="1"/>
  <c r="M5929" s="1"/>
  <c r="M5935" s="1"/>
  <c r="M5941" s="1"/>
  <c r="M5947" s="1"/>
  <c r="M5953" s="1"/>
  <c r="M5959" s="1"/>
  <c r="M5965" s="1"/>
  <c r="M5971" s="1"/>
  <c r="M5977" s="1"/>
  <c r="M5983" s="1"/>
  <c r="M5989" s="1"/>
  <c r="M5995" s="1"/>
  <c r="M6001" s="1"/>
  <c r="M6007" s="1"/>
  <c r="M6013" s="1"/>
  <c r="M6019" s="1"/>
  <c r="M6025" s="1"/>
  <c r="M6031" s="1"/>
  <c r="M6037" s="1"/>
  <c r="M6043" s="1"/>
  <c r="M6049" s="1"/>
  <c r="M6055" s="1"/>
  <c r="M6061" s="1"/>
  <c r="M6067" s="1"/>
  <c r="M6073" s="1"/>
  <c r="M6079" s="1"/>
  <c r="M6085" s="1"/>
  <c r="M6091" s="1"/>
  <c r="M6097" s="1"/>
  <c r="M6103" s="1"/>
  <c r="M6109" s="1"/>
  <c r="M6115" s="1"/>
  <c r="M6121" s="1"/>
  <c r="M6127" s="1"/>
  <c r="M6133" s="1"/>
  <c r="M6139" s="1"/>
  <c r="M6145" s="1"/>
  <c r="M6151" s="1"/>
  <c r="M6157" s="1"/>
  <c r="M6163" s="1"/>
  <c r="M6169" s="1"/>
  <c r="M6175" s="1"/>
  <c r="M6181" s="1"/>
  <c r="M6187" s="1"/>
  <c r="M6193" s="1"/>
  <c r="M6199" s="1"/>
  <c r="M6205" s="1"/>
  <c r="M6211" s="1"/>
  <c r="M6217" s="1"/>
  <c r="M6223" s="1"/>
  <c r="M6229" s="1"/>
  <c r="M6235" s="1"/>
  <c r="M6241" s="1"/>
  <c r="M6247" s="1"/>
  <c r="M6253" s="1"/>
  <c r="M6259" s="1"/>
  <c r="M6265" s="1"/>
  <c r="M6271" s="1"/>
  <c r="M6277" s="1"/>
  <c r="M6283" s="1"/>
  <c r="M6289" s="1"/>
  <c r="M6295" s="1"/>
  <c r="M6301" s="1"/>
  <c r="M6307" s="1"/>
  <c r="M6313" s="1"/>
  <c r="M6319" s="1"/>
  <c r="M6325" s="1"/>
  <c r="M6331" s="1"/>
  <c r="M6337" s="1"/>
  <c r="M6343" s="1"/>
  <c r="M6349" s="1"/>
  <c r="M6355" s="1"/>
  <c r="M6361" s="1"/>
  <c r="M6367" s="1"/>
  <c r="M6373" s="1"/>
  <c r="M6379" s="1"/>
  <c r="M6385" s="1"/>
  <c r="M6391" s="1"/>
  <c r="M6397" s="1"/>
  <c r="M6403" s="1"/>
  <c r="M6409" s="1"/>
  <c r="M6415" s="1"/>
  <c r="M6421" s="1"/>
  <c r="M6427" s="1"/>
  <c r="M6433" s="1"/>
  <c r="M6439" s="1"/>
  <c r="M6445" s="1"/>
  <c r="M6451" s="1"/>
  <c r="M6457" s="1"/>
  <c r="M6463" s="1"/>
  <c r="M6469" s="1"/>
  <c r="M6475" s="1"/>
  <c r="M6481" s="1"/>
  <c r="M6487" s="1"/>
  <c r="M6493" s="1"/>
  <c r="M6499" s="1"/>
  <c r="M6505" s="1"/>
  <c r="M6511" s="1"/>
  <c r="M6517" s="1"/>
  <c r="M6523" s="1"/>
  <c r="M6529" s="1"/>
  <c r="M6535" s="1"/>
  <c r="M6541" s="1"/>
  <c r="M6547" s="1"/>
  <c r="M6553" s="1"/>
  <c r="M6559" s="1"/>
  <c r="M6565" s="1"/>
  <c r="M6571" s="1"/>
  <c r="M6577" s="1"/>
  <c r="M6583" s="1"/>
  <c r="M6589" s="1"/>
  <c r="M6595" s="1"/>
  <c r="M6601" s="1"/>
  <c r="M6607" s="1"/>
  <c r="M6613" s="1"/>
  <c r="M6619" s="1"/>
  <c r="M6625" s="1"/>
  <c r="M6631" s="1"/>
  <c r="M6637" s="1"/>
  <c r="M6643" s="1"/>
  <c r="M6649" s="1"/>
  <c r="M6655" s="1"/>
  <c r="M6661" s="1"/>
  <c r="M6667" s="1"/>
  <c r="M6673" s="1"/>
  <c r="M6679" s="1"/>
  <c r="M6685" s="1"/>
  <c r="M6691" s="1"/>
  <c r="M6697" s="1"/>
  <c r="M6703" s="1"/>
  <c r="M6709" s="1"/>
  <c r="M6715" s="1"/>
  <c r="M6721" s="1"/>
  <c r="M6727" s="1"/>
  <c r="M6733" s="1"/>
  <c r="M6739" s="1"/>
  <c r="M6745" s="1"/>
  <c r="M6751" s="1"/>
  <c r="M6757" s="1"/>
  <c r="M6763" s="1"/>
  <c r="M6769" s="1"/>
  <c r="M6775" s="1"/>
  <c r="M6781" s="1"/>
  <c r="M6787" s="1"/>
  <c r="M6793" s="1"/>
  <c r="M6799" s="1"/>
  <c r="M6805" s="1"/>
  <c r="M6811" s="1"/>
  <c r="M6817" s="1"/>
  <c r="M6823" s="1"/>
  <c r="M6829" s="1"/>
  <c r="M6835" s="1"/>
  <c r="M6841" s="1"/>
  <c r="M6847" s="1"/>
  <c r="M6853" s="1"/>
  <c r="M6859" s="1"/>
  <c r="M6865" s="1"/>
  <c r="M6871" s="1"/>
  <c r="M6877" s="1"/>
  <c r="M6883" s="1"/>
  <c r="M6889" s="1"/>
  <c r="M6895" s="1"/>
  <c r="M6901" s="1"/>
  <c r="M6907" s="1"/>
  <c r="M6913" s="1"/>
  <c r="M6919" s="1"/>
  <c r="M6925" s="1"/>
  <c r="M6931" s="1"/>
  <c r="M6937" s="1"/>
  <c r="M6943" s="1"/>
  <c r="M6949" s="1"/>
  <c r="M6955" s="1"/>
  <c r="M6961" s="1"/>
  <c r="M6967" s="1"/>
  <c r="M6973" s="1"/>
  <c r="M6979" s="1"/>
  <c r="M6985" s="1"/>
  <c r="M6991" s="1"/>
  <c r="M6997" s="1"/>
  <c r="M7003" s="1"/>
  <c r="M7009" s="1"/>
  <c r="M7015" s="1"/>
  <c r="M7021" s="1"/>
  <c r="M7027" s="1"/>
  <c r="M7033" s="1"/>
  <c r="M7039" s="1"/>
  <c r="M7045" s="1"/>
  <c r="M7051" s="1"/>
  <c r="M7057" s="1"/>
  <c r="M7063" s="1"/>
  <c r="M7069" s="1"/>
  <c r="M7075" s="1"/>
  <c r="M7081" s="1"/>
  <c r="M7087" s="1"/>
  <c r="M7093" s="1"/>
  <c r="M7099" s="1"/>
  <c r="M7105" s="1"/>
  <c r="M7111" s="1"/>
  <c r="M7117" s="1"/>
  <c r="M7123" s="1"/>
  <c r="M7129" s="1"/>
  <c r="M7135" s="1"/>
  <c r="M7141" s="1"/>
  <c r="M7147" s="1"/>
  <c r="M7153" s="1"/>
  <c r="M7159" s="1"/>
  <c r="M7165" s="1"/>
  <c r="M7171" s="1"/>
  <c r="M7177" s="1"/>
  <c r="M7183" s="1"/>
  <c r="M7189" s="1"/>
  <c r="M7195" s="1"/>
  <c r="M7201" s="1"/>
  <c r="M7207" s="1"/>
  <c r="M7213" s="1"/>
  <c r="M7219" s="1"/>
  <c r="M7225" s="1"/>
  <c r="M7231" s="1"/>
  <c r="M7237" s="1"/>
  <c r="M7243" s="1"/>
  <c r="M7249" s="1"/>
  <c r="M7255" s="1"/>
  <c r="M7261" s="1"/>
  <c r="M7267" s="1"/>
  <c r="M7273" s="1"/>
  <c r="M7279" s="1"/>
  <c r="M7285" s="1"/>
  <c r="M7291" s="1"/>
  <c r="M7297" s="1"/>
  <c r="M7303" s="1"/>
  <c r="M7309" s="1"/>
  <c r="M7315" s="1"/>
  <c r="M7321" s="1"/>
  <c r="M7327" s="1"/>
  <c r="M7333" s="1"/>
  <c r="M7339" s="1"/>
  <c r="M7345" s="1"/>
  <c r="M7351" s="1"/>
  <c r="M7357" s="1"/>
  <c r="M7363" s="1"/>
  <c r="M7369" s="1"/>
  <c r="M7375" s="1"/>
  <c r="M7381" s="1"/>
  <c r="M7387" s="1"/>
  <c r="M7393" s="1"/>
  <c r="M7399" s="1"/>
  <c r="M7405" s="1"/>
  <c r="M7411" s="1"/>
  <c r="M7417" s="1"/>
  <c r="M7423" s="1"/>
  <c r="M7429" s="1"/>
  <c r="M7435" s="1"/>
  <c r="M7441" s="1"/>
  <c r="M7447" s="1"/>
  <c r="M7453" s="1"/>
  <c r="M7459" s="1"/>
  <c r="M7465" s="1"/>
  <c r="M7471" s="1"/>
  <c r="M7477" s="1"/>
  <c r="M7483" s="1"/>
  <c r="M7489" s="1"/>
  <c r="M7495" s="1"/>
  <c r="M7501" s="1"/>
  <c r="M7507" s="1"/>
  <c r="M7513" s="1"/>
  <c r="M7519" s="1"/>
  <c r="M7525" s="1"/>
  <c r="M7531" s="1"/>
  <c r="M7537" s="1"/>
  <c r="M7543" s="1"/>
  <c r="M7549" s="1"/>
  <c r="M7555" s="1"/>
  <c r="M7561" s="1"/>
  <c r="M7567" s="1"/>
  <c r="M7573" s="1"/>
  <c r="M7579" s="1"/>
  <c r="M7585" s="1"/>
  <c r="M7591" s="1"/>
  <c r="M7597" s="1"/>
  <c r="M7603" s="1"/>
  <c r="M7609" s="1"/>
  <c r="M7615" s="1"/>
  <c r="M7621" s="1"/>
  <c r="M7627" s="1"/>
  <c r="M7633" s="1"/>
  <c r="M7639" s="1"/>
  <c r="M7645" s="1"/>
  <c r="M7651" s="1"/>
  <c r="M7657" s="1"/>
  <c r="M7663" s="1"/>
  <c r="M7669" s="1"/>
  <c r="M7675" s="1"/>
  <c r="M7681" s="1"/>
  <c r="M7687" s="1"/>
  <c r="M7693" s="1"/>
  <c r="M7699" s="1"/>
  <c r="M7705" s="1"/>
  <c r="M7711" s="1"/>
  <c r="M7717" s="1"/>
  <c r="M7723" s="1"/>
  <c r="M7729" s="1"/>
  <c r="M7735" s="1"/>
  <c r="M7741" s="1"/>
  <c r="M7747" s="1"/>
  <c r="M7753" s="1"/>
  <c r="M7759" s="1"/>
  <c r="M7765" s="1"/>
  <c r="M7771" s="1"/>
  <c r="M7777" s="1"/>
  <c r="M7783" s="1"/>
  <c r="M7789" s="1"/>
  <c r="M7795" s="1"/>
  <c r="M7801" s="1"/>
  <c r="M7807" s="1"/>
  <c r="M7813" s="1"/>
  <c r="M7819" s="1"/>
  <c r="M7825" s="1"/>
  <c r="M7831" s="1"/>
  <c r="M7837" s="1"/>
  <c r="M7843" s="1"/>
  <c r="M7849" s="1"/>
  <c r="M7855" s="1"/>
  <c r="M7861" s="1"/>
  <c r="M7867" s="1"/>
  <c r="M7873" s="1"/>
  <c r="M7879" s="1"/>
  <c r="M7885" s="1"/>
  <c r="M7891" s="1"/>
  <c r="M7897" s="1"/>
  <c r="M7903" s="1"/>
  <c r="M7909" s="1"/>
  <c r="M7915" s="1"/>
  <c r="M7921" s="1"/>
  <c r="M7927" s="1"/>
  <c r="M7933" s="1"/>
  <c r="M7939" s="1"/>
  <c r="M7945" s="1"/>
  <c r="M7951" s="1"/>
  <c r="M7957" s="1"/>
  <c r="M7963" s="1"/>
  <c r="M7969" s="1"/>
  <c r="M7975" s="1"/>
  <c r="M7981" s="1"/>
  <c r="M7987" s="1"/>
  <c r="M7993" s="1"/>
  <c r="M7999" s="1"/>
  <c r="M8005" s="1"/>
  <c r="M8011" s="1"/>
  <c r="M8017" s="1"/>
  <c r="M8023" s="1"/>
  <c r="M8029" s="1"/>
  <c r="M8035" s="1"/>
  <c r="M8042" s="1"/>
  <c r="M8048" s="1"/>
  <c r="M8054" s="1"/>
  <c r="M8060" s="1"/>
  <c r="M8066" s="1"/>
  <c r="M8072" s="1"/>
  <c r="M8078" s="1"/>
  <c r="M8084" s="1"/>
  <c r="M8090" s="1"/>
  <c r="M8096" s="1"/>
  <c r="M8102" s="1"/>
  <c r="M8108" s="1"/>
  <c r="M8114" s="1"/>
  <c r="M8120" s="1"/>
  <c r="M8126" s="1"/>
  <c r="M8132" s="1"/>
  <c r="M8138" s="1"/>
  <c r="M8144" s="1"/>
  <c r="M8150" s="1"/>
  <c r="M8156" s="1"/>
  <c r="M8162" s="1"/>
  <c r="M8168" s="1"/>
  <c r="M8174" s="1"/>
  <c r="M8180" s="1"/>
  <c r="M8186" s="1"/>
  <c r="M8192" s="1"/>
  <c r="M8198" s="1"/>
  <c r="M8204" s="1"/>
  <c r="M8210" s="1"/>
  <c r="M8216" s="1"/>
  <c r="M8222" s="1"/>
  <c r="M8228" s="1"/>
  <c r="M8234" s="1"/>
  <c r="M8240" s="1"/>
  <c r="M8246" s="1"/>
  <c r="M8252" s="1"/>
  <c r="M8258" s="1"/>
  <c r="M8264" s="1"/>
  <c r="M8270" s="1"/>
  <c r="M8276" s="1"/>
  <c r="M8282" s="1"/>
  <c r="M8288" s="1"/>
  <c r="M8294" s="1"/>
  <c r="M8300" s="1"/>
  <c r="M8306" s="1"/>
  <c r="M8312" s="1"/>
  <c r="M8318" s="1"/>
  <c r="M8324" s="1"/>
  <c r="M8330" s="1"/>
  <c r="M8336" s="1"/>
  <c r="M8342" s="1"/>
  <c r="M8348" s="1"/>
  <c r="M8354" s="1"/>
  <c r="M8360" s="1"/>
  <c r="M8366" s="1"/>
  <c r="M8372" s="1"/>
  <c r="M8378" s="1"/>
  <c r="M8384" s="1"/>
  <c r="M8390" s="1"/>
  <c r="M8396" s="1"/>
  <c r="M8402" s="1"/>
  <c r="M8408" s="1"/>
  <c r="M8414" s="1"/>
  <c r="M8420" s="1"/>
  <c r="M8426" s="1"/>
  <c r="M8432" s="1"/>
  <c r="M8438" s="1"/>
  <c r="M8444" s="1"/>
  <c r="M8450" s="1"/>
  <c r="M8456" s="1"/>
  <c r="M8462" s="1"/>
  <c r="M8468" s="1"/>
  <c r="M8474" s="1"/>
  <c r="M8480" s="1"/>
  <c r="M8486" s="1"/>
  <c r="M8492" s="1"/>
  <c r="M8498" s="1"/>
  <c r="M8504" s="1"/>
  <c r="M8510" s="1"/>
  <c r="M8516" s="1"/>
  <c r="M8522" s="1"/>
  <c r="M8528" s="1"/>
  <c r="M8534" s="1"/>
  <c r="M8540" s="1"/>
  <c r="M8546" s="1"/>
  <c r="M8552" s="1"/>
  <c r="M8558" s="1"/>
  <c r="M8564" s="1"/>
  <c r="M8570" s="1"/>
  <c r="M8576" s="1"/>
  <c r="M8582" s="1"/>
  <c r="M8588" s="1"/>
  <c r="M8594" s="1"/>
  <c r="M8600" s="1"/>
  <c r="M8606" s="1"/>
  <c r="M8612" s="1"/>
  <c r="M8618" s="1"/>
  <c r="M8624" s="1"/>
  <c r="M8630" s="1"/>
  <c r="M8637" s="1"/>
  <c r="M8643" s="1"/>
  <c r="M8649" s="1"/>
  <c r="M8655" s="1"/>
  <c r="M8661" s="1"/>
  <c r="M8667" s="1"/>
  <c r="M8673" s="1"/>
  <c r="M8679" s="1"/>
  <c r="M8685" s="1"/>
  <c r="M8691" s="1"/>
  <c r="M8697" s="1"/>
  <c r="M8703" s="1"/>
  <c r="M8709" s="1"/>
  <c r="M8715" s="1"/>
  <c r="M8721" s="1"/>
  <c r="M8727" s="1"/>
  <c r="M8733" s="1"/>
  <c r="M8739" s="1"/>
  <c r="M8745" s="1"/>
  <c r="M8751" s="1"/>
  <c r="M8757" s="1"/>
  <c r="M8763" s="1"/>
  <c r="M8769" s="1"/>
  <c r="M8775" s="1"/>
  <c r="M8781" s="1"/>
  <c r="M8787" s="1"/>
  <c r="M8793" s="1"/>
  <c r="M8799" s="1"/>
  <c r="M8805" s="1"/>
  <c r="M8811" s="1"/>
  <c r="M8817" s="1"/>
  <c r="M8823" s="1"/>
  <c r="M8829" s="1"/>
  <c r="M8835" s="1"/>
  <c r="M8841" s="1"/>
  <c r="M8847" s="1"/>
  <c r="M8853" s="1"/>
  <c r="M8859" s="1"/>
  <c r="M8865" s="1"/>
  <c r="M8871" s="1"/>
  <c r="M8877" s="1"/>
  <c r="M8883" s="1"/>
  <c r="M8889" s="1"/>
  <c r="M8895" s="1"/>
  <c r="M8901" s="1"/>
  <c r="M8907" s="1"/>
  <c r="M8913" s="1"/>
  <c r="M8919" s="1"/>
  <c r="M8925" s="1"/>
  <c r="M8931" s="1"/>
  <c r="M8937" s="1"/>
  <c r="M8943" s="1"/>
  <c r="M8949" s="1"/>
  <c r="M8955" s="1"/>
  <c r="M8961" s="1"/>
  <c r="M8967" s="1"/>
  <c r="M8973" s="1"/>
  <c r="M8979" s="1"/>
  <c r="M8985" s="1"/>
  <c r="M8991" s="1"/>
  <c r="M8997" s="1"/>
  <c r="M9003" s="1"/>
  <c r="M9009" s="1"/>
  <c r="M9015" s="1"/>
  <c r="M9021" s="1"/>
  <c r="M9027" s="1"/>
  <c r="M9033" s="1"/>
  <c r="M9039" s="1"/>
  <c r="M9045" s="1"/>
  <c r="M9051" s="1"/>
  <c r="M9057" s="1"/>
  <c r="M9063" s="1"/>
  <c r="M9069" s="1"/>
  <c r="M9075" s="1"/>
  <c r="M9081" s="1"/>
  <c r="M9087" s="1"/>
  <c r="M9093" s="1"/>
  <c r="M9099" s="1"/>
  <c r="M9105" s="1"/>
  <c r="M9111" s="1"/>
  <c r="M9117" s="1"/>
  <c r="M9123" s="1"/>
  <c r="M9129" s="1"/>
  <c r="M9135" s="1"/>
  <c r="M9141" s="1"/>
  <c r="M9147" s="1"/>
  <c r="M9153" s="1"/>
  <c r="M9159" s="1"/>
  <c r="M9165" s="1"/>
  <c r="M9171" s="1"/>
  <c r="M9177" s="1"/>
  <c r="M9183" s="1"/>
  <c r="M9189" s="1"/>
  <c r="M9195" s="1"/>
  <c r="M9201" s="1"/>
  <c r="M9207" s="1"/>
  <c r="M9213" s="1"/>
  <c r="M9219" s="1"/>
  <c r="M9225" s="1"/>
  <c r="M9232" s="1"/>
  <c r="M9238" s="1"/>
  <c r="M9244" s="1"/>
  <c r="M9250" s="1"/>
  <c r="M9256" s="1"/>
  <c r="M9262" s="1"/>
  <c r="M9268" s="1"/>
  <c r="M9274" s="1"/>
  <c r="M9280" s="1"/>
  <c r="M9286" s="1"/>
  <c r="M9292" s="1"/>
  <c r="M9298" s="1"/>
  <c r="M9304" s="1"/>
  <c r="M9310" s="1"/>
  <c r="M9316" s="1"/>
  <c r="M9322" s="1"/>
  <c r="M9328" s="1"/>
  <c r="M9334" s="1"/>
  <c r="M9340" s="1"/>
  <c r="M9346" s="1"/>
  <c r="M9352" s="1"/>
  <c r="M9358" s="1"/>
  <c r="M9364" s="1"/>
  <c r="M9370" s="1"/>
  <c r="M9376" s="1"/>
  <c r="M9382" s="1"/>
  <c r="M9388" s="1"/>
  <c r="M9394" s="1"/>
  <c r="M9400" s="1"/>
  <c r="M9406" s="1"/>
  <c r="M9412" s="1"/>
  <c r="M9418" s="1"/>
  <c r="M9424" s="1"/>
  <c r="M9430" s="1"/>
  <c r="M9436" s="1"/>
  <c r="M9442" s="1"/>
  <c r="M9448" s="1"/>
  <c r="M9454" s="1"/>
  <c r="M9460" s="1"/>
  <c r="M9466" s="1"/>
  <c r="M9472" s="1"/>
  <c r="M9478" s="1"/>
  <c r="M9484" s="1"/>
  <c r="M9490" s="1"/>
  <c r="M9496" s="1"/>
  <c r="M9502" s="1"/>
  <c r="M9508" s="1"/>
  <c r="M9514" s="1"/>
  <c r="M9520" s="1"/>
  <c r="M9526" s="1"/>
  <c r="M9532" s="1"/>
  <c r="M9538" s="1"/>
  <c r="M9544" s="1"/>
  <c r="M9550" s="1"/>
  <c r="M9556" s="1"/>
  <c r="M9562" s="1"/>
  <c r="M9568" s="1"/>
  <c r="M9574" s="1"/>
  <c r="M9580" s="1"/>
  <c r="M9586" s="1"/>
  <c r="M9592" s="1"/>
  <c r="M9598" s="1"/>
  <c r="M9604" s="1"/>
  <c r="M9610" s="1"/>
  <c r="M9616" s="1"/>
  <c r="M9622" s="1"/>
  <c r="M9628" s="1"/>
  <c r="M9634" s="1"/>
  <c r="M9640" s="1"/>
  <c r="M9646" s="1"/>
  <c r="M9652" s="1"/>
  <c r="M9658" s="1"/>
  <c r="M9664" s="1"/>
  <c r="M9670" s="1"/>
  <c r="M9676" s="1"/>
  <c r="M9682" s="1"/>
  <c r="M9688" s="1"/>
  <c r="M9694" s="1"/>
  <c r="M9700" s="1"/>
  <c r="M9706" s="1"/>
  <c r="M9712" s="1"/>
  <c r="M9718" s="1"/>
  <c r="M9724" s="1"/>
  <c r="M9730" s="1"/>
  <c r="M9736" s="1"/>
  <c r="M9742" s="1"/>
  <c r="M9748" s="1"/>
  <c r="M9754" s="1"/>
  <c r="M9760" s="1"/>
  <c r="M9766" s="1"/>
  <c r="M9772" s="1"/>
  <c r="M9778" s="1"/>
  <c r="M9784" s="1"/>
  <c r="M9790" s="1"/>
  <c r="M9796" s="1"/>
  <c r="M9802" s="1"/>
  <c r="M9808" s="1"/>
  <c r="M9814" s="1"/>
  <c r="M9820" s="1"/>
  <c r="M9826" s="1"/>
  <c r="M9832" s="1"/>
  <c r="M9838" s="1"/>
  <c r="M9844" s="1"/>
  <c r="M9850" s="1"/>
  <c r="M9856" s="1"/>
  <c r="M9862" s="1"/>
  <c r="M9868" s="1"/>
  <c r="M9874" s="1"/>
  <c r="M9880" s="1"/>
  <c r="M9886" s="1"/>
  <c r="M9892" s="1"/>
  <c r="M9898" s="1"/>
  <c r="M9904" s="1"/>
  <c r="M9910" s="1"/>
  <c r="M9916" s="1"/>
  <c r="M9922" s="1"/>
  <c r="M9928" s="1"/>
  <c r="M9934" s="1"/>
  <c r="M9940" s="1"/>
  <c r="M9946" s="1"/>
  <c r="M9952" s="1"/>
  <c r="M9958" s="1"/>
  <c r="M9964" s="1"/>
  <c r="M9970" s="1"/>
  <c r="M9976" s="1"/>
  <c r="M9982" s="1"/>
  <c r="M9988" s="1"/>
  <c r="M9994" s="1"/>
  <c r="M10000" s="1"/>
  <c r="M10006" s="1"/>
  <c r="M10012" s="1"/>
  <c r="M10018" s="1"/>
  <c r="M10024" s="1"/>
  <c r="M10030" s="1"/>
  <c r="M10036" s="1"/>
  <c r="M10042" s="1"/>
  <c r="M10048" s="1"/>
  <c r="M10054" s="1"/>
  <c r="M10060" s="1"/>
  <c r="M10066" s="1"/>
  <c r="M10072" s="1"/>
  <c r="M10078" s="1"/>
  <c r="M10084" s="1"/>
  <c r="M10090" s="1"/>
  <c r="M10096" s="1"/>
  <c r="M10102" s="1"/>
  <c r="M10108" s="1"/>
  <c r="M10114" s="1"/>
  <c r="M10120" s="1"/>
  <c r="M10126" s="1"/>
  <c r="M10132" s="1"/>
  <c r="M10138" s="1"/>
  <c r="M10144" s="1"/>
  <c r="M10150" s="1"/>
  <c r="M10156" s="1"/>
  <c r="M10162" s="1"/>
  <c r="M10168" s="1"/>
  <c r="M10174" s="1"/>
  <c r="M10180" s="1"/>
  <c r="M10186" s="1"/>
  <c r="M10192" s="1"/>
  <c r="M10198" s="1"/>
  <c r="M10204" s="1"/>
  <c r="M10210" s="1"/>
  <c r="M10216" s="1"/>
  <c r="M10222" s="1"/>
  <c r="M10228" s="1"/>
  <c r="M10234" s="1"/>
  <c r="M10240" s="1"/>
  <c r="M10246" s="1"/>
  <c r="M10252" s="1"/>
  <c r="M10258" s="1"/>
  <c r="M10264" s="1"/>
  <c r="M10270" s="1"/>
  <c r="M10276" s="1"/>
  <c r="M10282" s="1"/>
  <c r="M10288" s="1"/>
  <c r="M10294" s="1"/>
  <c r="M10300" s="1"/>
  <c r="M10306" s="1"/>
  <c r="M10312" s="1"/>
  <c r="M10318" s="1"/>
  <c r="M10324" s="1"/>
  <c r="M10330" s="1"/>
  <c r="M10336" s="1"/>
  <c r="M10342" s="1"/>
  <c r="M10348" s="1"/>
  <c r="M10354" s="1"/>
  <c r="M10360" s="1"/>
  <c r="M10366" s="1"/>
  <c r="M10372" s="1"/>
  <c r="M10378" s="1"/>
  <c r="M10384" s="1"/>
  <c r="M10390" s="1"/>
  <c r="M10396" s="1"/>
  <c r="M10402" s="1"/>
  <c r="M10408" s="1"/>
  <c r="M10414" s="1"/>
  <c r="M10420" s="1"/>
  <c r="M10426" s="1"/>
  <c r="M10432" s="1"/>
  <c r="M10438" s="1"/>
  <c r="M10444" s="1"/>
  <c r="M10450" s="1"/>
  <c r="M10456" s="1"/>
  <c r="M10462" s="1"/>
  <c r="M10468" s="1"/>
  <c r="M10474" s="1"/>
  <c r="M10480" s="1"/>
  <c r="M10486" s="1"/>
  <c r="M10492" s="1"/>
  <c r="M10498" s="1"/>
  <c r="M10504" s="1"/>
  <c r="M10510" s="1"/>
  <c r="M10516" s="1"/>
  <c r="M10522" s="1"/>
  <c r="M10528" s="1"/>
  <c r="M10534" s="1"/>
  <c r="M10540" s="1"/>
  <c r="M10546" s="1"/>
  <c r="M10552" s="1"/>
  <c r="M10558" s="1"/>
  <c r="M10564" s="1"/>
  <c r="M10570" s="1"/>
  <c r="M10576" s="1"/>
  <c r="M10582" s="1"/>
  <c r="M10588" s="1"/>
  <c r="M10594" s="1"/>
  <c r="M10600" s="1"/>
  <c r="M10606" s="1"/>
  <c r="M10612" s="1"/>
  <c r="M10618" s="1"/>
  <c r="M10624" s="1"/>
  <c r="M10630" s="1"/>
  <c r="M10636" s="1"/>
  <c r="M10642" s="1"/>
  <c r="M10648" s="1"/>
  <c r="M10654" s="1"/>
  <c r="M10660" s="1"/>
  <c r="M10666" s="1"/>
  <c r="M10672" s="1"/>
  <c r="M10678" s="1"/>
  <c r="M10684" s="1"/>
  <c r="M10690" s="1"/>
  <c r="M10696" s="1"/>
  <c r="M10702" s="1"/>
  <c r="M10708" s="1"/>
  <c r="M10714" s="1"/>
  <c r="M10720" s="1"/>
  <c r="M10726" s="1"/>
  <c r="M10732" s="1"/>
  <c r="M10738" s="1"/>
  <c r="M10744" s="1"/>
  <c r="M10750" s="1"/>
  <c r="M10756" s="1"/>
  <c r="M10762" s="1"/>
  <c r="M10768" s="1"/>
  <c r="M10774" s="1"/>
  <c r="M10780" s="1"/>
  <c r="M10786" s="1"/>
  <c r="M10792" s="1"/>
  <c r="M10798" s="1"/>
  <c r="M10804" s="1"/>
  <c r="M10810" s="1"/>
  <c r="M10816" s="1"/>
  <c r="M10822" s="1"/>
  <c r="M10828" s="1"/>
  <c r="M10834" s="1"/>
  <c r="M10840" s="1"/>
  <c r="M10846" s="1"/>
  <c r="M10852" s="1"/>
  <c r="M10858" s="1"/>
  <c r="M10864" s="1"/>
  <c r="M10870" s="1"/>
  <c r="M10876" s="1"/>
  <c r="M10882" s="1"/>
  <c r="M10888" s="1"/>
  <c r="M10894" s="1"/>
  <c r="M10900" s="1"/>
  <c r="M10906" s="1"/>
  <c r="M10912" s="1"/>
  <c r="M10918" s="1"/>
  <c r="M10924" s="1"/>
  <c r="M10930" s="1"/>
  <c r="M10936" s="1"/>
  <c r="M10942" s="1"/>
  <c r="M10948" s="1"/>
  <c r="M10954" s="1"/>
  <c r="M10960" s="1"/>
  <c r="M10966" s="1"/>
  <c r="M10972" s="1"/>
  <c r="M10978" s="1"/>
  <c r="M10984" s="1"/>
  <c r="M10990" s="1"/>
  <c r="M10996" s="1"/>
  <c r="M11002" s="1"/>
  <c r="M11008" s="1"/>
  <c r="M11014" s="1"/>
  <c r="M11020" s="1"/>
  <c r="M11026" s="1"/>
  <c r="M11032" s="1"/>
  <c r="M11038" s="1"/>
  <c r="M11044" s="1"/>
  <c r="M11050" s="1"/>
  <c r="M11056" s="1"/>
  <c r="M11062" s="1"/>
  <c r="M11068" s="1"/>
  <c r="M11074" s="1"/>
  <c r="M11080" s="1"/>
  <c r="M11086" s="1"/>
  <c r="M11092" s="1"/>
  <c r="M11098" s="1"/>
  <c r="M11104" s="1"/>
  <c r="M11110" s="1"/>
  <c r="M11116" s="1"/>
  <c r="M11122" s="1"/>
  <c r="M11128" s="1"/>
  <c r="M11134" s="1"/>
  <c r="M11140" s="1"/>
  <c r="M11146" s="1"/>
  <c r="M11152" s="1"/>
  <c r="M11158" s="1"/>
  <c r="M11164" s="1"/>
  <c r="M11170" s="1"/>
  <c r="M11176" s="1"/>
  <c r="M11182" s="1"/>
  <c r="M11188" s="1"/>
  <c r="M11194" s="1"/>
  <c r="M11200" s="1"/>
  <c r="M11206" s="1"/>
  <c r="M11212" s="1"/>
  <c r="M11218" s="1"/>
  <c r="M11224" s="1"/>
  <c r="M11230" s="1"/>
  <c r="M11236" s="1"/>
  <c r="M11242" s="1"/>
  <c r="M11248" s="1"/>
  <c r="M11254" s="1"/>
  <c r="M11260" s="1"/>
  <c r="M11266" s="1"/>
  <c r="M11272" s="1"/>
  <c r="M11278" s="1"/>
  <c r="M11284" s="1"/>
  <c r="M11290" s="1"/>
  <c r="M11296" s="1"/>
  <c r="M11302" s="1"/>
  <c r="M11308" s="1"/>
  <c r="M11314" s="1"/>
  <c r="M11320" s="1"/>
  <c r="M11326" s="1"/>
  <c r="M11332" s="1"/>
  <c r="M11338" s="1"/>
  <c r="M11344" s="1"/>
  <c r="M11350" s="1"/>
  <c r="M11356" s="1"/>
  <c r="M11362" s="1"/>
  <c r="M11368" s="1"/>
  <c r="M11374" s="1"/>
  <c r="M11380" s="1"/>
  <c r="M11386" s="1"/>
  <c r="M11392" s="1"/>
  <c r="M11398" s="1"/>
  <c r="M11404" s="1"/>
  <c r="M11410" s="1"/>
  <c r="M11416" s="1"/>
  <c r="M11422" s="1"/>
  <c r="M11428" s="1"/>
  <c r="M11434" s="1"/>
  <c r="M11440" s="1"/>
  <c r="M11446" s="1"/>
  <c r="M11452" s="1"/>
  <c r="M11458" s="1"/>
  <c r="M11464" s="1"/>
  <c r="M11470" s="1"/>
  <c r="M11476" s="1"/>
  <c r="M11482" s="1"/>
  <c r="M11488" s="1"/>
  <c r="M11494" s="1"/>
  <c r="M11500" s="1"/>
  <c r="M11506" s="1"/>
  <c r="M11512" s="1"/>
  <c r="M11518" s="1"/>
  <c r="M11524" s="1"/>
  <c r="M11530" s="1"/>
  <c r="M11536" s="1"/>
  <c r="M11542" s="1"/>
  <c r="M11548" s="1"/>
  <c r="M11554" s="1"/>
  <c r="M11560" s="1"/>
  <c r="M11566" s="1"/>
  <c r="M11572" s="1"/>
  <c r="M11578" s="1"/>
  <c r="M11584" s="1"/>
  <c r="M11590" s="1"/>
  <c r="M11596" s="1"/>
  <c r="M11602" s="1"/>
  <c r="M11608" s="1"/>
  <c r="M11614" s="1"/>
  <c r="M11620" s="1"/>
  <c r="M11626" s="1"/>
  <c r="M11632" s="1"/>
  <c r="M11638" s="1"/>
  <c r="M11644" s="1"/>
  <c r="M11650" s="1"/>
  <c r="M11656" s="1"/>
  <c r="M11662" s="1"/>
  <c r="M11668" s="1"/>
  <c r="M11674" s="1"/>
  <c r="M11680" s="1"/>
  <c r="M11686" s="1"/>
  <c r="M11692" s="1"/>
  <c r="M11698" s="1"/>
  <c r="M11704" s="1"/>
  <c r="M11710" s="1"/>
  <c r="M11716" s="1"/>
  <c r="M11722" s="1"/>
  <c r="M11728" s="1"/>
  <c r="M11734" s="1"/>
  <c r="M11740" s="1"/>
  <c r="M11746" s="1"/>
  <c r="M11752" s="1"/>
  <c r="M11758" s="1"/>
  <c r="M11764" s="1"/>
  <c r="M11770" s="1"/>
  <c r="M11776" s="1"/>
  <c r="M11782" s="1"/>
  <c r="M11788" s="1"/>
  <c r="M11794" s="1"/>
  <c r="M11800" s="1"/>
  <c r="M11806" s="1"/>
  <c r="M11812" s="1"/>
  <c r="M11818" s="1"/>
  <c r="M11824" s="1"/>
  <c r="M11830" s="1"/>
  <c r="M11836" s="1"/>
  <c r="M11842" s="1"/>
  <c r="M11848" s="1"/>
  <c r="M11854" s="1"/>
  <c r="M11860" s="1"/>
  <c r="M11866" s="1"/>
  <c r="M11872" s="1"/>
  <c r="M11878" s="1"/>
  <c r="M11884" s="1"/>
  <c r="M11890" s="1"/>
  <c r="M11896" s="1"/>
  <c r="M11902" s="1"/>
  <c r="M11908" s="1"/>
  <c r="M11914" s="1"/>
  <c r="M11920" s="1"/>
  <c r="M11926" s="1"/>
  <c r="M11932" s="1"/>
  <c r="M11938" s="1"/>
  <c r="M11944" s="1"/>
  <c r="M11950" s="1"/>
  <c r="M11956" s="1"/>
  <c r="M11962" s="1"/>
  <c r="M11968" s="1"/>
  <c r="M11974" s="1"/>
  <c r="M11980" s="1"/>
  <c r="M11986" s="1"/>
  <c r="M11992" s="1"/>
  <c r="M11998" s="1"/>
  <c r="M12004" s="1"/>
  <c r="M12010" s="1"/>
  <c r="M12016" s="1"/>
  <c r="M12022" s="1"/>
  <c r="M12028" s="1"/>
  <c r="M12034" s="1"/>
  <c r="M12040" s="1"/>
  <c r="M12046" s="1"/>
  <c r="M12052" s="1"/>
  <c r="M12058" s="1"/>
  <c r="M12064" s="1"/>
  <c r="M12070" s="1"/>
  <c r="M12076" s="1"/>
  <c r="M12082" s="1"/>
  <c r="M12088" s="1"/>
  <c r="M12094" s="1"/>
  <c r="M12100" s="1"/>
  <c r="M12106" s="1"/>
  <c r="M12112" s="1"/>
  <c r="M12118" s="1"/>
  <c r="M12124" s="1"/>
  <c r="M12130" s="1"/>
  <c r="M12136" s="1"/>
  <c r="M12142" s="1"/>
  <c r="M12148" s="1"/>
  <c r="M12154" s="1"/>
  <c r="M12160" s="1"/>
  <c r="M12166" s="1"/>
  <c r="M12172" s="1"/>
  <c r="M12178" s="1"/>
  <c r="M12184" s="1"/>
  <c r="M12190" s="1"/>
  <c r="M12196" s="1"/>
  <c r="M12202" s="1"/>
  <c r="M12208" s="1"/>
  <c r="M12214" s="1"/>
  <c r="M12220" s="1"/>
  <c r="M12226" s="1"/>
  <c r="M12232" s="1"/>
  <c r="M12238" s="1"/>
  <c r="M12244" s="1"/>
  <c r="M12250" s="1"/>
  <c r="M12256" s="1"/>
  <c r="M12262" s="1"/>
  <c r="M12268" s="1"/>
  <c r="M12274" s="1"/>
  <c r="M12280" s="1"/>
  <c r="M12286" s="1"/>
  <c r="M12292" s="1"/>
  <c r="M12298" s="1"/>
  <c r="M12304" s="1"/>
  <c r="M12310" s="1"/>
  <c r="M12316" s="1"/>
  <c r="M12322" s="1"/>
  <c r="M12328" s="1"/>
  <c r="M12334" s="1"/>
  <c r="M12340" s="1"/>
  <c r="M12346" s="1"/>
  <c r="M12352" s="1"/>
  <c r="M12358" s="1"/>
  <c r="M12364" s="1"/>
  <c r="M12370" s="1"/>
  <c r="M12376" s="1"/>
  <c r="M12382" s="1"/>
  <c r="M12388" s="1"/>
  <c r="M12394" s="1"/>
  <c r="M12400" s="1"/>
  <c r="M12406" s="1"/>
  <c r="M12412" s="1"/>
  <c r="M12418" s="1"/>
  <c r="M12424" s="1"/>
  <c r="M12430" s="1"/>
  <c r="M12436" s="1"/>
  <c r="M12442" s="1"/>
  <c r="M12448" s="1"/>
  <c r="M12454" s="1"/>
  <c r="M12460" s="1"/>
  <c r="M12466" s="1"/>
  <c r="M12472" s="1"/>
  <c r="M12478" s="1"/>
  <c r="M12484" s="1"/>
  <c r="M12490" s="1"/>
  <c r="M12496" s="1"/>
  <c r="M12502" s="1"/>
  <c r="M12508" s="1"/>
  <c r="M12514" s="1"/>
  <c r="M12520" s="1"/>
  <c r="M12526" s="1"/>
  <c r="M12532" s="1"/>
  <c r="M12538" s="1"/>
  <c r="M12544" s="1"/>
  <c r="M12550" s="1"/>
  <c r="M12556" s="1"/>
  <c r="M12562" s="1"/>
  <c r="M12568" s="1"/>
  <c r="M12574" s="1"/>
  <c r="M12580" s="1"/>
  <c r="M12586" s="1"/>
  <c r="M12592" s="1"/>
  <c r="M12598" s="1"/>
  <c r="M12604" s="1"/>
  <c r="M12610" s="1"/>
  <c r="M12616" s="1"/>
  <c r="M12622" s="1"/>
  <c r="M12628" s="1"/>
  <c r="M12634" s="1"/>
  <c r="M12640" s="1"/>
  <c r="M12646" s="1"/>
  <c r="M12652" s="1"/>
  <c r="M12658" s="1"/>
  <c r="M12664" s="1"/>
  <c r="M12670" s="1"/>
  <c r="M12676" s="1"/>
  <c r="M12682" s="1"/>
  <c r="M12688" s="1"/>
  <c r="M12694" s="1"/>
  <c r="M12700" s="1"/>
  <c r="M12706" s="1"/>
  <c r="M12712" s="1"/>
  <c r="M12718" s="1"/>
  <c r="M12724" s="1"/>
  <c r="M12730" s="1"/>
  <c r="M12736" s="1"/>
  <c r="M12742" s="1"/>
  <c r="M12748" s="1"/>
  <c r="M12754" s="1"/>
  <c r="M12760" s="1"/>
  <c r="M12766" s="1"/>
  <c r="M12772" s="1"/>
  <c r="M12778" s="1"/>
  <c r="M12784" s="1"/>
  <c r="M12790" s="1"/>
  <c r="M12796" s="1"/>
  <c r="M12802" s="1"/>
  <c r="M12808" s="1"/>
  <c r="M12814" s="1"/>
  <c r="M12820" s="1"/>
  <c r="M12826" s="1"/>
  <c r="M12832" s="1"/>
  <c r="M12838" s="1"/>
  <c r="M12844" s="1"/>
  <c r="M12850" s="1"/>
  <c r="M12856" s="1"/>
  <c r="M12862" s="1"/>
  <c r="M12868" s="1"/>
  <c r="M12874" s="1"/>
  <c r="M12880" s="1"/>
  <c r="M12886" s="1"/>
  <c r="M12892" s="1"/>
  <c r="M12898" s="1"/>
  <c r="M12904" s="1"/>
  <c r="M12910" s="1"/>
  <c r="M12916" s="1"/>
  <c r="M12922" s="1"/>
  <c r="M12928" s="1"/>
  <c r="M12934" s="1"/>
  <c r="M12940" s="1"/>
  <c r="M12946" s="1"/>
  <c r="M12952" s="1"/>
  <c r="M12958" s="1"/>
  <c r="M12964" s="1"/>
  <c r="M12970" s="1"/>
  <c r="M12976" s="1"/>
  <c r="M12982" s="1"/>
  <c r="M12988" s="1"/>
  <c r="M12994" s="1"/>
  <c r="M13000" s="1"/>
  <c r="M13006" s="1"/>
  <c r="M13012" s="1"/>
  <c r="M13018" s="1"/>
  <c r="M13024" s="1"/>
  <c r="M13030" s="1"/>
  <c r="M13036" s="1"/>
  <c r="M13042" s="1"/>
  <c r="M13048" s="1"/>
  <c r="M13054" s="1"/>
  <c r="M13060" s="1"/>
  <c r="M13066" s="1"/>
  <c r="M13072" s="1"/>
  <c r="M13078" s="1"/>
  <c r="M13084" s="1"/>
  <c r="M13090" s="1"/>
  <c r="M13096" s="1"/>
  <c r="M13102" s="1"/>
  <c r="M13108" s="1"/>
  <c r="M13114" s="1"/>
  <c r="M13120" s="1"/>
  <c r="M13126" s="1"/>
  <c r="M13132" s="1"/>
  <c r="M13138" s="1"/>
  <c r="M13144" s="1"/>
  <c r="M13150" s="1"/>
  <c r="M13156" s="1"/>
  <c r="M13162" s="1"/>
  <c r="M13168" s="1"/>
  <c r="M13174" s="1"/>
  <c r="M13180" s="1"/>
  <c r="M13186" s="1"/>
  <c r="M13192" s="1"/>
  <c r="M13198" s="1"/>
  <c r="M13204" s="1"/>
  <c r="M13210" s="1"/>
  <c r="M13216" s="1"/>
  <c r="M13222" s="1"/>
  <c r="M13228" s="1"/>
  <c r="M13234" s="1"/>
  <c r="M13240" s="1"/>
  <c r="M13246" s="1"/>
  <c r="M13252" s="1"/>
  <c r="M13258" s="1"/>
  <c r="M13264" s="1"/>
  <c r="M13270" s="1"/>
  <c r="M13276" s="1"/>
  <c r="M13282" s="1"/>
  <c r="M13288" s="1"/>
  <c r="M13294" s="1"/>
  <c r="M13300" s="1"/>
  <c r="M13306" s="1"/>
  <c r="M13312" s="1"/>
  <c r="M13318" s="1"/>
  <c r="M13324" s="1"/>
  <c r="M13330" s="1"/>
  <c r="M13336" s="1"/>
  <c r="M13342" s="1"/>
  <c r="M13348" s="1"/>
  <c r="M13354" s="1"/>
  <c r="M13360" s="1"/>
  <c r="M13366" s="1"/>
  <c r="M13372" s="1"/>
  <c r="M13378" s="1"/>
  <c r="M13384" s="1"/>
  <c r="M13390" s="1"/>
  <c r="M13396" s="1"/>
  <c r="M13402" s="1"/>
  <c r="M13408" s="1"/>
  <c r="M13414" s="1"/>
  <c r="M13420" s="1"/>
  <c r="M13426" s="1"/>
  <c r="M13432" s="1"/>
  <c r="M13438" s="1"/>
  <c r="M13444" s="1"/>
  <c r="M13450" s="1"/>
  <c r="M13456" s="1"/>
  <c r="M13462" s="1"/>
  <c r="M13468" s="1"/>
  <c r="M13474" s="1"/>
  <c r="M13480" s="1"/>
  <c r="M13486" s="1"/>
  <c r="M13492" s="1"/>
  <c r="M13498" s="1"/>
  <c r="M13504" s="1"/>
  <c r="M13510" s="1"/>
  <c r="M13516" s="1"/>
  <c r="M13522" s="1"/>
  <c r="M13528" s="1"/>
  <c r="M13534" s="1"/>
  <c r="M13540" s="1"/>
  <c r="M13546" s="1"/>
  <c r="M13552" s="1"/>
  <c r="M13558" s="1"/>
  <c r="M13564" s="1"/>
  <c r="M13570" s="1"/>
  <c r="M13576" s="1"/>
  <c r="M13582" s="1"/>
  <c r="M13588" s="1"/>
  <c r="M13594" s="1"/>
  <c r="M13600" s="1"/>
  <c r="M13606" s="1"/>
  <c r="M13612" s="1"/>
  <c r="M13618" s="1"/>
  <c r="M13624" s="1"/>
  <c r="M13630" s="1"/>
  <c r="M13636" s="1"/>
  <c r="M13642" s="1"/>
  <c r="M13648" s="1"/>
  <c r="M13654" s="1"/>
  <c r="M13660" s="1"/>
  <c r="M13666" s="1"/>
  <c r="M13672" s="1"/>
  <c r="M13678" s="1"/>
  <c r="M13684" s="1"/>
  <c r="M13690" s="1"/>
  <c r="M13696" s="1"/>
  <c r="M13702" s="1"/>
  <c r="M13708" s="1"/>
  <c r="M13714" s="1"/>
  <c r="M13720" s="1"/>
  <c r="M13726" s="1"/>
  <c r="M13732" s="1"/>
  <c r="M13738" s="1"/>
  <c r="M13744" s="1"/>
  <c r="M13750" s="1"/>
  <c r="M13756" s="1"/>
  <c r="M13762" s="1"/>
  <c r="M13768" s="1"/>
  <c r="M13774" s="1"/>
  <c r="M13780" s="1"/>
  <c r="M13786" s="1"/>
  <c r="M13792" s="1"/>
  <c r="M13798" s="1"/>
  <c r="M13804" s="1"/>
  <c r="M13810" s="1"/>
  <c r="M13816" s="1"/>
  <c r="M13822" s="1"/>
  <c r="M13828" s="1"/>
  <c r="M13834" s="1"/>
  <c r="M13840" s="1"/>
  <c r="M13846" s="1"/>
  <c r="M13852" s="1"/>
  <c r="M13858" s="1"/>
  <c r="M13864" s="1"/>
  <c r="M13870" s="1"/>
  <c r="M13876" s="1"/>
  <c r="M13882" s="1"/>
  <c r="M13888" s="1"/>
  <c r="M13894" s="1"/>
  <c r="M13900" s="1"/>
  <c r="M13906" s="1"/>
  <c r="M13912" s="1"/>
  <c r="M13918" s="1"/>
  <c r="M13924" s="1"/>
  <c r="M13930" s="1"/>
  <c r="M13936" s="1"/>
  <c r="M13942" s="1"/>
  <c r="M13948" s="1"/>
  <c r="M13954" s="1"/>
  <c r="M13960" s="1"/>
  <c r="M13966" s="1"/>
  <c r="M13972" s="1"/>
  <c r="M13978" s="1"/>
  <c r="M13984" s="1"/>
  <c r="M13990" s="1"/>
  <c r="M13996" s="1"/>
  <c r="M14002" s="1"/>
  <c r="M14008" s="1"/>
  <c r="M14014" s="1"/>
  <c r="M14020" s="1"/>
  <c r="M14026" s="1"/>
  <c r="M14032" s="1"/>
  <c r="M14038" s="1"/>
  <c r="M14044" s="1"/>
  <c r="M14050" s="1"/>
  <c r="M14056" s="1"/>
  <c r="M14062" s="1"/>
  <c r="M14068" s="1"/>
  <c r="M14074" s="1"/>
  <c r="M3235"/>
  <c r="M3241" s="1"/>
  <c r="M3247" s="1"/>
  <c r="M3253" s="1"/>
  <c r="M3259" s="1"/>
  <c r="M3265" s="1"/>
  <c r="M3271" s="1"/>
  <c r="M3277" s="1"/>
  <c r="M3283" s="1"/>
  <c r="M3289" s="1"/>
  <c r="M3295" s="1"/>
  <c r="M3301" s="1"/>
  <c r="M3307" s="1"/>
  <c r="M3313" s="1"/>
  <c r="M3319" s="1"/>
  <c r="M3325" s="1"/>
  <c r="M3331" s="1"/>
  <c r="M3337" s="1"/>
  <c r="M3343" s="1"/>
  <c r="M3349" s="1"/>
  <c r="M3355" s="1"/>
  <c r="M3361" s="1"/>
  <c r="M3367" s="1"/>
  <c r="M3373" s="1"/>
  <c r="M3379" s="1"/>
  <c r="M3385" s="1"/>
  <c r="M3391" s="1"/>
  <c r="M3397" s="1"/>
  <c r="M3403" s="1"/>
  <c r="M3409" s="1"/>
  <c r="M3415" s="1"/>
  <c r="M3421" s="1"/>
  <c r="M3427" s="1"/>
  <c r="M3433" s="1"/>
  <c r="M3439" s="1"/>
  <c r="M3445" s="1"/>
  <c r="M3451" s="1"/>
  <c r="M3457" s="1"/>
  <c r="M3463" s="1"/>
  <c r="M3469" s="1"/>
  <c r="M3475" s="1"/>
  <c r="M3481" s="1"/>
  <c r="M3487" s="1"/>
  <c r="M3493" s="1"/>
  <c r="M3499" s="1"/>
  <c r="M3505" s="1"/>
  <c r="M3511" s="1"/>
  <c r="M3517" s="1"/>
  <c r="M3523" s="1"/>
  <c r="M3529" s="1"/>
  <c r="M3535" s="1"/>
  <c r="M3541" s="1"/>
  <c r="M3547" s="1"/>
  <c r="M3553" s="1"/>
  <c r="M3559" s="1"/>
  <c r="M3565" s="1"/>
  <c r="M3571" s="1"/>
  <c r="M3577" s="1"/>
  <c r="M3583" s="1"/>
  <c r="M3589" s="1"/>
  <c r="M3595" s="1"/>
  <c r="M3601" s="1"/>
  <c r="M3607" s="1"/>
  <c r="M3613" s="1"/>
  <c r="M3619" s="1"/>
  <c r="M3625" s="1"/>
  <c r="M3631" s="1"/>
  <c r="M3637" s="1"/>
  <c r="M3643" s="1"/>
  <c r="M3649" s="1"/>
  <c r="M3655" s="1"/>
  <c r="M3661" s="1"/>
  <c r="M3668" s="1"/>
  <c r="M3674" s="1"/>
  <c r="M3680" s="1"/>
  <c r="M3686" s="1"/>
  <c r="M3692" s="1"/>
  <c r="M3698" s="1"/>
  <c r="M3704" s="1"/>
  <c r="M3710" s="1"/>
  <c r="M3716" s="1"/>
  <c r="M3722" s="1"/>
  <c r="M3728" s="1"/>
  <c r="M3734" s="1"/>
  <c r="M3740" s="1"/>
  <c r="M3746" s="1"/>
  <c r="M3752" s="1"/>
  <c r="M3758" s="1"/>
  <c r="M3764" s="1"/>
  <c r="M3770" s="1"/>
  <c r="M3776" s="1"/>
  <c r="M3782" s="1"/>
  <c r="M3788" s="1"/>
  <c r="M3794" s="1"/>
  <c r="M3800" s="1"/>
  <c r="M3806" s="1"/>
  <c r="M3812" s="1"/>
  <c r="M3818" s="1"/>
  <c r="M3824" s="1"/>
  <c r="M3830" s="1"/>
  <c r="M3836" s="1"/>
  <c r="M3842" s="1"/>
  <c r="M3848" s="1"/>
  <c r="M3854" s="1"/>
  <c r="M3860" s="1"/>
  <c r="M3866" s="1"/>
  <c r="M3872" s="1"/>
  <c r="M3878" s="1"/>
  <c r="M3884" s="1"/>
  <c r="M3890" s="1"/>
  <c r="M3896" s="1"/>
  <c r="M3902" s="1"/>
  <c r="M3908" s="1"/>
  <c r="M3914" s="1"/>
  <c r="M3920" s="1"/>
  <c r="M3926" s="1"/>
  <c r="M3932" s="1"/>
  <c r="M3938" s="1"/>
  <c r="M3944" s="1"/>
  <c r="M3950" s="1"/>
  <c r="M3956" s="1"/>
  <c r="M3962" s="1"/>
  <c r="M3968" s="1"/>
  <c r="M3974" s="1"/>
  <c r="M3980" s="1"/>
  <c r="M3986" s="1"/>
  <c r="M3992" s="1"/>
  <c r="M3998" s="1"/>
  <c r="M4004" s="1"/>
  <c r="M4010" s="1"/>
  <c r="M4016" s="1"/>
  <c r="M4022" s="1"/>
  <c r="M4028" s="1"/>
  <c r="M4034" s="1"/>
  <c r="M4040" s="1"/>
  <c r="M4046" s="1"/>
  <c r="M4052" s="1"/>
  <c r="M4058" s="1"/>
  <c r="M4064" s="1"/>
  <c r="M4070" s="1"/>
  <c r="M4076" s="1"/>
  <c r="M4082" s="1"/>
  <c r="M4088" s="1"/>
  <c r="M4094" s="1"/>
  <c r="M4101" s="1"/>
  <c r="M4107" s="1"/>
  <c r="M4113" s="1"/>
  <c r="M4119" s="1"/>
  <c r="M4125" s="1"/>
  <c r="M4131" s="1"/>
  <c r="M4137" s="1"/>
  <c r="M4143" s="1"/>
  <c r="M4149" s="1"/>
  <c r="M4155" s="1"/>
  <c r="M4161" s="1"/>
  <c r="M4167" s="1"/>
  <c r="M4173" s="1"/>
  <c r="M4179" s="1"/>
  <c r="M4185" s="1"/>
  <c r="M4191" s="1"/>
  <c r="M4197" s="1"/>
  <c r="M4203" s="1"/>
  <c r="M4209" s="1"/>
  <c r="M4215" s="1"/>
  <c r="M4221" s="1"/>
  <c r="M4227" s="1"/>
  <c r="M4233" s="1"/>
  <c r="M4239" s="1"/>
  <c r="M4245" s="1"/>
  <c r="M4251" s="1"/>
  <c r="M4257" s="1"/>
  <c r="M4263" s="1"/>
  <c r="M4269" s="1"/>
  <c r="M4275" s="1"/>
  <c r="M4281" s="1"/>
  <c r="M4287" s="1"/>
  <c r="M4293" s="1"/>
  <c r="M4299" s="1"/>
  <c r="M4305" s="1"/>
  <c r="M4311" s="1"/>
  <c r="M4317" s="1"/>
  <c r="M4323" s="1"/>
  <c r="M4329" s="1"/>
  <c r="M4335" s="1"/>
  <c r="M4341" s="1"/>
  <c r="M4347" s="1"/>
  <c r="M4353" s="1"/>
  <c r="M4359" s="1"/>
  <c r="M4365" s="1"/>
  <c r="M4371" s="1"/>
  <c r="M4377" s="1"/>
  <c r="M4383" s="1"/>
  <c r="M4389" s="1"/>
  <c r="M4395" s="1"/>
  <c r="M4401" s="1"/>
  <c r="M4407" s="1"/>
  <c r="M4413" s="1"/>
  <c r="M4419" s="1"/>
  <c r="M4425" s="1"/>
  <c r="M4431" s="1"/>
  <c r="M4437" s="1"/>
  <c r="M4443" s="1"/>
  <c r="M4449" s="1"/>
  <c r="M4455" s="1"/>
  <c r="M4461" s="1"/>
  <c r="M4467" s="1"/>
  <c r="M4473" s="1"/>
  <c r="M4479" s="1"/>
  <c r="M4485" s="1"/>
  <c r="M4491" s="1"/>
  <c r="M4497" s="1"/>
  <c r="M4503" s="1"/>
  <c r="M4509" s="1"/>
  <c r="M4515" s="1"/>
  <c r="M4521" s="1"/>
  <c r="M4527" s="1"/>
  <c r="M4533" s="1"/>
  <c r="M4539" s="1"/>
  <c r="M4545" s="1"/>
  <c r="M4551" s="1"/>
  <c r="M4557" s="1"/>
  <c r="M4563" s="1"/>
  <c r="M4569" s="1"/>
  <c r="M4575" s="1"/>
  <c r="M4581" s="1"/>
  <c r="M4587" s="1"/>
  <c r="M4593" s="1"/>
  <c r="M4599" s="1"/>
  <c r="M4605" s="1"/>
  <c r="M4611" s="1"/>
  <c r="M4617" s="1"/>
  <c r="M4623" s="1"/>
  <c r="M4629" s="1"/>
  <c r="M4635" s="1"/>
  <c r="M4641" s="1"/>
  <c r="M4647" s="1"/>
  <c r="M4653" s="1"/>
  <c r="M4659" s="1"/>
  <c r="M4665" s="1"/>
  <c r="M4671" s="1"/>
  <c r="M4677" s="1"/>
  <c r="M4683" s="1"/>
  <c r="M4689" s="1"/>
  <c r="M4695" s="1"/>
  <c r="M4701" s="1"/>
  <c r="M4707" s="1"/>
  <c r="M4713" s="1"/>
  <c r="M4719" s="1"/>
  <c r="M4725" s="1"/>
  <c r="M4731" s="1"/>
  <c r="M4737" s="1"/>
  <c r="M4743" s="1"/>
  <c r="M4749" s="1"/>
  <c r="M4755" s="1"/>
  <c r="M4761" s="1"/>
  <c r="M4767" s="1"/>
  <c r="M4773" s="1"/>
  <c r="M4779" s="1"/>
  <c r="M4785" s="1"/>
  <c r="M4791" s="1"/>
  <c r="M4797" s="1"/>
  <c r="M4803" s="1"/>
  <c r="M4809" s="1"/>
  <c r="M4815" s="1"/>
  <c r="M4821" s="1"/>
  <c r="M4827" s="1"/>
  <c r="M4833" s="1"/>
  <c r="M4839" s="1"/>
  <c r="M4845" s="1"/>
  <c r="M4851" s="1"/>
  <c r="M4857" s="1"/>
  <c r="M4863" s="1"/>
  <c r="M4869" s="1"/>
  <c r="M4875" s="1"/>
  <c r="M4881" s="1"/>
  <c r="M4887" s="1"/>
  <c r="M4893" s="1"/>
  <c r="M4899" s="1"/>
  <c r="M4905" s="1"/>
  <c r="M4911" s="1"/>
  <c r="M4917" s="1"/>
  <c r="M4923" s="1"/>
  <c r="M4929" s="1"/>
  <c r="M4935" s="1"/>
  <c r="M4941" s="1"/>
  <c r="M4947" s="1"/>
  <c r="M4953" s="1"/>
  <c r="M4959" s="1"/>
  <c r="M4965" s="1"/>
  <c r="M4971" s="1"/>
  <c r="M4977" s="1"/>
  <c r="M4983" s="1"/>
  <c r="M4989" s="1"/>
  <c r="M4995" s="1"/>
  <c r="M5001" s="1"/>
  <c r="M5007" s="1"/>
  <c r="M5013" s="1"/>
  <c r="M5019" s="1"/>
  <c r="M5025" s="1"/>
  <c r="M5031" s="1"/>
  <c r="M5037" s="1"/>
  <c r="M5043" s="1"/>
  <c r="M5049" s="1"/>
  <c r="M5055" s="1"/>
  <c r="M5061" s="1"/>
  <c r="M5067" s="1"/>
  <c r="M5073" s="1"/>
  <c r="M5079" s="1"/>
  <c r="M5085" s="1"/>
  <c r="M5091" s="1"/>
  <c r="M5097" s="1"/>
  <c r="M5103" s="1"/>
  <c r="M5109" s="1"/>
  <c r="M5115" s="1"/>
  <c r="M5121" s="1"/>
  <c r="M5127" s="1"/>
  <c r="M5133" s="1"/>
  <c r="M5139" s="1"/>
  <c r="M5145" s="1"/>
  <c r="M5151" s="1"/>
  <c r="M5157" s="1"/>
  <c r="M5163" s="1"/>
  <c r="M5169" s="1"/>
  <c r="M5175" s="1"/>
  <c r="M5181" s="1"/>
  <c r="M5187" s="1"/>
  <c r="M5193" s="1"/>
  <c r="M5199" s="1"/>
  <c r="M5205" s="1"/>
  <c r="M5211" s="1"/>
  <c r="M5217" s="1"/>
  <c r="M5223" s="1"/>
  <c r="M5229" s="1"/>
  <c r="M5235" s="1"/>
  <c r="M5241" s="1"/>
  <c r="M5247" s="1"/>
  <c r="M5253" s="1"/>
  <c r="M5259" s="1"/>
  <c r="M5265" s="1"/>
  <c r="M5271" s="1"/>
  <c r="M5277" s="1"/>
  <c r="M5283" s="1"/>
  <c r="M5289" s="1"/>
  <c r="M5295" s="1"/>
  <c r="M5301" s="1"/>
  <c r="M5307" s="1"/>
  <c r="M5313" s="1"/>
  <c r="M5319" s="1"/>
  <c r="M5325" s="1"/>
  <c r="M5331" s="1"/>
  <c r="M5337" s="1"/>
  <c r="M5343" s="1"/>
  <c r="M5349" s="1"/>
  <c r="M5355" s="1"/>
  <c r="M5361" s="1"/>
  <c r="M5367" s="1"/>
  <c r="M5373" s="1"/>
  <c r="M5379" s="1"/>
  <c r="M5385" s="1"/>
  <c r="M5391" s="1"/>
  <c r="M5397" s="1"/>
  <c r="M5403" s="1"/>
  <c r="M5409" s="1"/>
  <c r="M5415" s="1"/>
  <c r="M5421" s="1"/>
  <c r="M5427" s="1"/>
  <c r="M5433" s="1"/>
  <c r="M5439" s="1"/>
  <c r="M5445" s="1"/>
  <c r="M5451" s="1"/>
  <c r="M5457" s="1"/>
  <c r="M5463" s="1"/>
  <c r="M5469" s="1"/>
  <c r="M5475" s="1"/>
  <c r="M5481" s="1"/>
  <c r="M5487" s="1"/>
  <c r="M5493" s="1"/>
  <c r="M5499" s="1"/>
  <c r="M5505" s="1"/>
  <c r="M5511" s="1"/>
  <c r="M5517" s="1"/>
  <c r="M5523" s="1"/>
  <c r="M5529" s="1"/>
  <c r="M5535" s="1"/>
  <c r="M5541" s="1"/>
  <c r="M5547" s="1"/>
  <c r="M5553" s="1"/>
  <c r="M5559" s="1"/>
  <c r="M5565" s="1"/>
  <c r="M5571" s="1"/>
  <c r="M5577" s="1"/>
  <c r="M5583" s="1"/>
  <c r="M5589" s="1"/>
  <c r="M5595" s="1"/>
  <c r="M5601" s="1"/>
  <c r="M5607" s="1"/>
  <c r="M5613" s="1"/>
  <c r="M5619" s="1"/>
  <c r="M5625" s="1"/>
  <c r="M5631" s="1"/>
  <c r="M5637" s="1"/>
  <c r="M5643" s="1"/>
  <c r="M5649" s="1"/>
  <c r="M5655" s="1"/>
  <c r="M5661" s="1"/>
  <c r="M5667" s="1"/>
  <c r="M5673" s="1"/>
  <c r="M5679" s="1"/>
  <c r="M5685" s="1"/>
  <c r="M5691" s="1"/>
  <c r="M5697" s="1"/>
  <c r="M5703" s="1"/>
  <c r="M5709" s="1"/>
  <c r="M5715" s="1"/>
  <c r="M5721" s="1"/>
  <c r="M5727" s="1"/>
  <c r="M5733" s="1"/>
  <c r="M5739" s="1"/>
  <c r="M5745" s="1"/>
  <c r="M5751" s="1"/>
  <c r="M5757" s="1"/>
  <c r="M5763" s="1"/>
  <c r="M5769" s="1"/>
  <c r="M5775" s="1"/>
  <c r="M5781" s="1"/>
  <c r="M5787" s="1"/>
  <c r="M5793" s="1"/>
  <c r="M5799" s="1"/>
  <c r="M5805" s="1"/>
  <c r="M5811" s="1"/>
  <c r="M5817" s="1"/>
  <c r="M5823" s="1"/>
  <c r="M5829" s="1"/>
  <c r="M5835" s="1"/>
  <c r="M5841" s="1"/>
  <c r="M5847" s="1"/>
  <c r="M5853" s="1"/>
  <c r="M5859" s="1"/>
  <c r="M5865" s="1"/>
  <c r="M5871" s="1"/>
  <c r="M5877" s="1"/>
  <c r="M5883" s="1"/>
  <c r="M5889" s="1"/>
  <c r="M5895" s="1"/>
  <c r="M5901" s="1"/>
  <c r="M5907" s="1"/>
  <c r="M5913" s="1"/>
  <c r="M5919" s="1"/>
  <c r="M5925" s="1"/>
  <c r="M5931" s="1"/>
  <c r="M5937" s="1"/>
  <c r="M5943" s="1"/>
  <c r="M5949" s="1"/>
  <c r="M5955" s="1"/>
  <c r="M5961" s="1"/>
  <c r="M5967" s="1"/>
  <c r="M5973" s="1"/>
  <c r="M5979" s="1"/>
  <c r="M5985" s="1"/>
  <c r="M5991" s="1"/>
  <c r="M5997" s="1"/>
  <c r="M6003" s="1"/>
  <c r="M6009" s="1"/>
  <c r="M6015" s="1"/>
  <c r="M6021" s="1"/>
  <c r="M6027" s="1"/>
  <c r="M6033" s="1"/>
  <c r="M6039" s="1"/>
  <c r="M6045" s="1"/>
  <c r="M6051" s="1"/>
  <c r="M6057" s="1"/>
  <c r="M6063" s="1"/>
  <c r="M6069" s="1"/>
  <c r="M6075" s="1"/>
  <c r="M6081" s="1"/>
  <c r="M6087" s="1"/>
  <c r="M6093" s="1"/>
  <c r="M6099" s="1"/>
  <c r="M6105" s="1"/>
  <c r="M6111" s="1"/>
  <c r="M6117" s="1"/>
  <c r="M6123" s="1"/>
  <c r="M6129" s="1"/>
  <c r="M6135" s="1"/>
  <c r="M6141" s="1"/>
  <c r="M6147" s="1"/>
  <c r="M6153" s="1"/>
  <c r="M6159" s="1"/>
  <c r="M6165" s="1"/>
  <c r="M6171" s="1"/>
  <c r="M6177" s="1"/>
  <c r="M6183" s="1"/>
  <c r="M6189" s="1"/>
  <c r="M6195" s="1"/>
  <c r="M6201" s="1"/>
  <c r="M6207" s="1"/>
  <c r="M6213" s="1"/>
  <c r="M6219" s="1"/>
  <c r="M6225" s="1"/>
  <c r="M6231" s="1"/>
  <c r="M6237" s="1"/>
  <c r="M6243" s="1"/>
  <c r="M6249" s="1"/>
  <c r="M6255" s="1"/>
  <c r="M6261" s="1"/>
  <c r="M6267" s="1"/>
  <c r="M6273" s="1"/>
  <c r="M6279" s="1"/>
  <c r="M6285" s="1"/>
  <c r="M6291" s="1"/>
  <c r="M6297" s="1"/>
  <c r="M6303" s="1"/>
  <c r="M6309" s="1"/>
  <c r="M6315" s="1"/>
  <c r="M6321" s="1"/>
  <c r="M6327" s="1"/>
  <c r="M6333" s="1"/>
  <c r="M6339" s="1"/>
  <c r="M6345" s="1"/>
  <c r="M6351" s="1"/>
  <c r="M6357" s="1"/>
  <c r="M6363" s="1"/>
  <c r="M6369" s="1"/>
  <c r="M6375" s="1"/>
  <c r="M6381" s="1"/>
  <c r="M6387" s="1"/>
  <c r="M6393" s="1"/>
  <c r="M6399" s="1"/>
  <c r="M6405" s="1"/>
  <c r="M6411" s="1"/>
  <c r="M6417" s="1"/>
  <c r="M6423" s="1"/>
  <c r="M6429" s="1"/>
  <c r="M6435" s="1"/>
  <c r="M6441" s="1"/>
  <c r="M6447" s="1"/>
  <c r="M6453" s="1"/>
  <c r="M6459" s="1"/>
  <c r="M6465" s="1"/>
  <c r="M6471" s="1"/>
  <c r="M6477" s="1"/>
  <c r="M6483" s="1"/>
  <c r="M6489" s="1"/>
  <c r="M6495" s="1"/>
  <c r="M6501" s="1"/>
  <c r="M6507" s="1"/>
  <c r="M6513" s="1"/>
  <c r="M6519" s="1"/>
  <c r="M6525" s="1"/>
  <c r="M6531" s="1"/>
  <c r="M6537" s="1"/>
  <c r="M6543" s="1"/>
  <c r="M6549" s="1"/>
  <c r="M6555" s="1"/>
  <c r="M6561" s="1"/>
  <c r="M6567" s="1"/>
  <c r="M6573" s="1"/>
  <c r="M6579" s="1"/>
  <c r="M6585" s="1"/>
  <c r="M6591" s="1"/>
  <c r="M6597" s="1"/>
  <c r="M6603" s="1"/>
  <c r="M6609" s="1"/>
  <c r="M6615" s="1"/>
  <c r="M6621" s="1"/>
  <c r="M6627" s="1"/>
  <c r="M6633" s="1"/>
  <c r="M6639" s="1"/>
  <c r="M6645" s="1"/>
  <c r="M6651" s="1"/>
  <c r="M6657" s="1"/>
  <c r="M6663" s="1"/>
  <c r="M6669" s="1"/>
  <c r="M6675" s="1"/>
  <c r="M6681" s="1"/>
  <c r="M6687" s="1"/>
  <c r="M6693" s="1"/>
  <c r="M6699" s="1"/>
  <c r="M6705" s="1"/>
  <c r="M6711" s="1"/>
  <c r="M6717" s="1"/>
  <c r="M6723" s="1"/>
  <c r="M6729" s="1"/>
  <c r="M6735" s="1"/>
  <c r="M6741" s="1"/>
  <c r="M6747" s="1"/>
  <c r="M6753" s="1"/>
  <c r="M6759" s="1"/>
  <c r="M6765" s="1"/>
  <c r="M6771" s="1"/>
  <c r="M6777" s="1"/>
  <c r="M6783" s="1"/>
  <c r="M6789" s="1"/>
  <c r="M6795" s="1"/>
  <c r="M6801" s="1"/>
  <c r="M6807" s="1"/>
  <c r="M6813" s="1"/>
  <c r="M6819" s="1"/>
  <c r="M6825" s="1"/>
  <c r="M6831" s="1"/>
  <c r="M6837" s="1"/>
  <c r="M6843" s="1"/>
  <c r="M6849" s="1"/>
  <c r="M6855" s="1"/>
  <c r="M6861" s="1"/>
  <c r="M6867" s="1"/>
  <c r="M6873" s="1"/>
  <c r="M6879" s="1"/>
  <c r="M6885" s="1"/>
  <c r="M6891" s="1"/>
  <c r="M6897" s="1"/>
  <c r="M6903" s="1"/>
  <c r="M6909" s="1"/>
  <c r="M6915" s="1"/>
  <c r="M6921" s="1"/>
  <c r="M6927" s="1"/>
  <c r="M6933" s="1"/>
  <c r="M6939" s="1"/>
  <c r="M6945" s="1"/>
  <c r="M6951" s="1"/>
  <c r="M6957" s="1"/>
  <c r="M6963" s="1"/>
  <c r="M6969" s="1"/>
  <c r="M6975" s="1"/>
  <c r="M6981" s="1"/>
  <c r="M6987" s="1"/>
  <c r="M6993" s="1"/>
  <c r="M6999" s="1"/>
  <c r="M7005" s="1"/>
  <c r="M7011" s="1"/>
  <c r="M7017" s="1"/>
  <c r="M7023" s="1"/>
  <c r="M7029" s="1"/>
  <c r="M7035" s="1"/>
  <c r="M7041" s="1"/>
  <c r="M7047" s="1"/>
  <c r="M7053" s="1"/>
  <c r="M7059" s="1"/>
  <c r="M7065" s="1"/>
  <c r="M7071" s="1"/>
  <c r="M7077" s="1"/>
  <c r="M7083" s="1"/>
  <c r="M7089" s="1"/>
  <c r="M7095" s="1"/>
  <c r="M7101" s="1"/>
  <c r="M7107" s="1"/>
  <c r="M7113" s="1"/>
  <c r="M7119" s="1"/>
  <c r="M7125" s="1"/>
  <c r="M7131" s="1"/>
  <c r="M7137" s="1"/>
  <c r="M7143" s="1"/>
  <c r="M7149" s="1"/>
  <c r="M7155" s="1"/>
  <c r="M7161" s="1"/>
  <c r="M7167" s="1"/>
  <c r="M7173" s="1"/>
  <c r="M7179" s="1"/>
  <c r="M7185" s="1"/>
  <c r="M7191" s="1"/>
  <c r="M7197" s="1"/>
  <c r="M7203" s="1"/>
  <c r="M7209" s="1"/>
  <c r="M7215" s="1"/>
  <c r="M7221" s="1"/>
  <c r="M7227" s="1"/>
  <c r="M7233" s="1"/>
  <c r="M7239" s="1"/>
  <c r="M7245" s="1"/>
  <c r="M7251" s="1"/>
  <c r="M7257" s="1"/>
  <c r="M7263" s="1"/>
  <c r="M7269" s="1"/>
  <c r="M7275" s="1"/>
  <c r="M7281" s="1"/>
  <c r="M7287" s="1"/>
  <c r="M7293" s="1"/>
  <c r="M7299" s="1"/>
  <c r="M7305" s="1"/>
  <c r="M7311" s="1"/>
  <c r="M7317" s="1"/>
  <c r="M7323" s="1"/>
  <c r="M7329" s="1"/>
  <c r="M7335" s="1"/>
  <c r="M7341" s="1"/>
  <c r="M7347" s="1"/>
  <c r="M7353" s="1"/>
  <c r="M7359" s="1"/>
  <c r="M7365" s="1"/>
  <c r="M7371" s="1"/>
  <c r="M7377" s="1"/>
  <c r="M7383" s="1"/>
  <c r="M7389" s="1"/>
  <c r="M7395" s="1"/>
  <c r="M7401" s="1"/>
  <c r="M7407" s="1"/>
  <c r="M7413" s="1"/>
  <c r="M7419" s="1"/>
  <c r="M7425" s="1"/>
  <c r="M7431" s="1"/>
  <c r="M7437" s="1"/>
  <c r="M7443" s="1"/>
  <c r="M7449" s="1"/>
  <c r="M7455" s="1"/>
  <c r="M7461" s="1"/>
  <c r="M7467" s="1"/>
  <c r="M7473" s="1"/>
  <c r="M7479" s="1"/>
  <c r="M7485" s="1"/>
  <c r="M7491" s="1"/>
  <c r="M7497" s="1"/>
  <c r="M7503" s="1"/>
  <c r="M7509" s="1"/>
  <c r="M7515" s="1"/>
  <c r="M7521" s="1"/>
  <c r="M7527" s="1"/>
  <c r="M7533" s="1"/>
  <c r="M7539" s="1"/>
  <c r="M7545" s="1"/>
  <c r="M7551" s="1"/>
  <c r="M7557" s="1"/>
  <c r="M7563" s="1"/>
  <c r="M7569" s="1"/>
  <c r="M7575" s="1"/>
  <c r="M7581" s="1"/>
  <c r="M7587" s="1"/>
  <c r="M7593" s="1"/>
  <c r="M7599" s="1"/>
  <c r="M7605" s="1"/>
  <c r="M7611" s="1"/>
  <c r="M7617" s="1"/>
  <c r="M7623" s="1"/>
  <c r="M7629" s="1"/>
  <c r="M7635" s="1"/>
  <c r="M7641" s="1"/>
  <c r="M7647" s="1"/>
  <c r="M7653" s="1"/>
  <c r="M7659" s="1"/>
  <c r="M7665" s="1"/>
  <c r="M7671" s="1"/>
  <c r="M7677" s="1"/>
  <c r="M7683" s="1"/>
  <c r="M7689" s="1"/>
  <c r="M7695" s="1"/>
  <c r="M7701" s="1"/>
  <c r="M7707" s="1"/>
  <c r="M7713" s="1"/>
  <c r="M7719" s="1"/>
  <c r="M7725" s="1"/>
  <c r="M7731" s="1"/>
  <c r="M7737" s="1"/>
  <c r="M7743" s="1"/>
  <c r="M7749" s="1"/>
  <c r="M7755" s="1"/>
  <c r="M7761" s="1"/>
  <c r="M7767" s="1"/>
  <c r="M7773" s="1"/>
  <c r="M7779" s="1"/>
  <c r="M7785" s="1"/>
  <c r="M7791" s="1"/>
  <c r="M7797" s="1"/>
  <c r="M7803" s="1"/>
  <c r="M7809" s="1"/>
  <c r="M7815" s="1"/>
  <c r="M7821" s="1"/>
  <c r="M7827" s="1"/>
  <c r="M7833" s="1"/>
  <c r="M7839" s="1"/>
  <c r="M7845" s="1"/>
  <c r="M7851" s="1"/>
  <c r="M7857" s="1"/>
  <c r="M7863" s="1"/>
  <c r="M7869" s="1"/>
  <c r="M7875" s="1"/>
  <c r="M7881" s="1"/>
  <c r="M7887" s="1"/>
  <c r="M7893" s="1"/>
  <c r="M7899" s="1"/>
  <c r="M7905" s="1"/>
  <c r="M7911" s="1"/>
  <c r="M7917" s="1"/>
  <c r="M7923" s="1"/>
  <c r="M7929" s="1"/>
  <c r="M7935" s="1"/>
  <c r="M7941" s="1"/>
  <c r="M7947" s="1"/>
  <c r="M7953" s="1"/>
  <c r="M7959" s="1"/>
  <c r="M7965" s="1"/>
  <c r="M7971" s="1"/>
  <c r="M7977" s="1"/>
  <c r="M7983" s="1"/>
  <c r="M7989" s="1"/>
  <c r="M7995" s="1"/>
  <c r="M8001" s="1"/>
  <c r="M8007" s="1"/>
  <c r="M8013" s="1"/>
  <c r="M8019" s="1"/>
  <c r="M8025" s="1"/>
  <c r="M8031" s="1"/>
  <c r="M8037" s="1"/>
  <c r="M8044" s="1"/>
  <c r="M8050" s="1"/>
  <c r="M8056" s="1"/>
  <c r="M8062" s="1"/>
  <c r="M8068" s="1"/>
  <c r="M8074" s="1"/>
  <c r="M8080" s="1"/>
  <c r="M8086" s="1"/>
  <c r="M8092" s="1"/>
  <c r="M8098" s="1"/>
  <c r="M8104" s="1"/>
  <c r="M8110" s="1"/>
  <c r="M8116" s="1"/>
  <c r="M8122" s="1"/>
  <c r="M8128" s="1"/>
  <c r="M8134" s="1"/>
  <c r="M8140" s="1"/>
  <c r="M8146" s="1"/>
  <c r="M8152" s="1"/>
  <c r="M8158" s="1"/>
  <c r="M8164" s="1"/>
  <c r="M8170" s="1"/>
  <c r="M8176" s="1"/>
  <c r="M8182" s="1"/>
  <c r="M8188" s="1"/>
  <c r="M8194" s="1"/>
  <c r="M8200" s="1"/>
  <c r="M8206" s="1"/>
  <c r="M8212" s="1"/>
  <c r="M8218" s="1"/>
  <c r="M8224" s="1"/>
  <c r="M8230" s="1"/>
  <c r="M8236" s="1"/>
  <c r="M8242" s="1"/>
  <c r="M8248" s="1"/>
  <c r="M8254" s="1"/>
  <c r="M8260" s="1"/>
  <c r="M8266" s="1"/>
  <c r="M8272" s="1"/>
  <c r="M8278" s="1"/>
  <c r="M8284" s="1"/>
  <c r="M8290" s="1"/>
  <c r="M8296" s="1"/>
  <c r="M8302" s="1"/>
  <c r="M8308" s="1"/>
  <c r="M8314" s="1"/>
  <c r="M8320" s="1"/>
  <c r="M8326" s="1"/>
  <c r="M8332" s="1"/>
  <c r="M8338" s="1"/>
  <c r="M8344" s="1"/>
  <c r="M8350" s="1"/>
  <c r="M8356" s="1"/>
  <c r="M8362" s="1"/>
  <c r="M8368" s="1"/>
  <c r="M8374" s="1"/>
  <c r="M8380" s="1"/>
  <c r="M8386" s="1"/>
  <c r="M8392" s="1"/>
  <c r="M8398" s="1"/>
  <c r="M8404" s="1"/>
  <c r="M8410" s="1"/>
  <c r="M8416" s="1"/>
  <c r="M8422" s="1"/>
  <c r="M8428" s="1"/>
  <c r="M8434" s="1"/>
  <c r="M8440" s="1"/>
  <c r="M8446" s="1"/>
  <c r="M8452" s="1"/>
  <c r="M8458" s="1"/>
  <c r="M8464" s="1"/>
  <c r="M8470" s="1"/>
  <c r="M8476" s="1"/>
  <c r="M8482" s="1"/>
  <c r="M8488" s="1"/>
  <c r="M8494" s="1"/>
  <c r="M8500" s="1"/>
  <c r="M8506" s="1"/>
  <c r="M8512" s="1"/>
  <c r="M8518" s="1"/>
  <c r="M8524" s="1"/>
  <c r="M8530" s="1"/>
  <c r="M8536" s="1"/>
  <c r="M8542" s="1"/>
  <c r="M8548" s="1"/>
  <c r="M8554" s="1"/>
  <c r="M8560" s="1"/>
  <c r="M8566" s="1"/>
  <c r="M8572" s="1"/>
  <c r="M8578" s="1"/>
  <c r="M8584" s="1"/>
  <c r="M8590" s="1"/>
  <c r="M8596" s="1"/>
  <c r="M8602" s="1"/>
  <c r="M8608" s="1"/>
  <c r="M8614" s="1"/>
  <c r="M8620" s="1"/>
  <c r="M8626" s="1"/>
  <c r="M8632" s="1"/>
  <c r="M8639" s="1"/>
  <c r="M8645" s="1"/>
  <c r="M8651" s="1"/>
  <c r="M8657" s="1"/>
  <c r="M8663" s="1"/>
  <c r="M8669" s="1"/>
  <c r="M8675" s="1"/>
  <c r="M8681" s="1"/>
  <c r="M8687" s="1"/>
  <c r="M8693" s="1"/>
  <c r="M8699" s="1"/>
  <c r="M8705" s="1"/>
  <c r="M8711" s="1"/>
  <c r="M8717" s="1"/>
  <c r="M8723" s="1"/>
  <c r="M8729" s="1"/>
  <c r="M8735" s="1"/>
  <c r="M8741" s="1"/>
  <c r="M8747" s="1"/>
  <c r="M8753" s="1"/>
  <c r="M8759" s="1"/>
  <c r="M8765" s="1"/>
  <c r="M8771" s="1"/>
  <c r="M8777" s="1"/>
  <c r="M8783" s="1"/>
  <c r="M8789" s="1"/>
  <c r="M8795" s="1"/>
  <c r="M8801" s="1"/>
  <c r="M8807" s="1"/>
  <c r="M8813" s="1"/>
  <c r="M8819" s="1"/>
  <c r="M8825" s="1"/>
  <c r="M8831" s="1"/>
  <c r="M8837" s="1"/>
  <c r="M8843" s="1"/>
  <c r="M8849" s="1"/>
  <c r="M8855" s="1"/>
  <c r="M8861" s="1"/>
  <c r="M8867" s="1"/>
  <c r="M8873" s="1"/>
  <c r="M8879" s="1"/>
  <c r="M8885" s="1"/>
  <c r="M8891" s="1"/>
  <c r="M8897" s="1"/>
  <c r="M8903" s="1"/>
  <c r="M8909" s="1"/>
  <c r="M8915" s="1"/>
  <c r="M8921" s="1"/>
  <c r="M8927" s="1"/>
  <c r="M8933" s="1"/>
  <c r="M8939" s="1"/>
  <c r="M8945" s="1"/>
  <c r="M8951" s="1"/>
  <c r="M8957" s="1"/>
  <c r="M8963" s="1"/>
  <c r="M8969" s="1"/>
  <c r="M8975" s="1"/>
  <c r="M8981" s="1"/>
  <c r="M8987" s="1"/>
  <c r="M8993" s="1"/>
  <c r="M8999" s="1"/>
  <c r="M9005" s="1"/>
  <c r="M9011" s="1"/>
  <c r="M9017" s="1"/>
  <c r="M9023" s="1"/>
  <c r="M9029" s="1"/>
  <c r="M9035" s="1"/>
  <c r="M9041" s="1"/>
  <c r="M9047" s="1"/>
  <c r="M9053" s="1"/>
  <c r="M9059" s="1"/>
  <c r="M9065" s="1"/>
  <c r="M9071" s="1"/>
  <c r="M9077" s="1"/>
  <c r="M9083" s="1"/>
  <c r="M9089" s="1"/>
  <c r="M9095" s="1"/>
  <c r="M9101" s="1"/>
  <c r="M9107" s="1"/>
  <c r="M9113" s="1"/>
  <c r="M9119" s="1"/>
  <c r="M9125" s="1"/>
  <c r="M9131" s="1"/>
  <c r="M9137" s="1"/>
  <c r="M9143" s="1"/>
  <c r="M9149" s="1"/>
  <c r="M9155" s="1"/>
  <c r="M9161" s="1"/>
  <c r="M9167" s="1"/>
  <c r="M9173" s="1"/>
  <c r="M9179" s="1"/>
  <c r="M9185" s="1"/>
  <c r="M9191" s="1"/>
  <c r="M9197" s="1"/>
  <c r="M9203" s="1"/>
  <c r="M9209" s="1"/>
  <c r="M9215" s="1"/>
  <c r="M9221" s="1"/>
  <c r="M9227" s="1"/>
  <c r="M9234" s="1"/>
  <c r="M9240" s="1"/>
  <c r="M9246" s="1"/>
  <c r="M9252" s="1"/>
  <c r="M9258" s="1"/>
  <c r="M9264" s="1"/>
  <c r="M9270" s="1"/>
  <c r="M9276" s="1"/>
  <c r="M9282" s="1"/>
  <c r="M9288" s="1"/>
  <c r="M9294" s="1"/>
  <c r="M9300" s="1"/>
  <c r="M9306" s="1"/>
  <c r="M9312" s="1"/>
  <c r="M9318" s="1"/>
  <c r="M9324" s="1"/>
  <c r="M9330" s="1"/>
  <c r="M9336" s="1"/>
  <c r="M9342" s="1"/>
  <c r="M9348" s="1"/>
  <c r="M9354" s="1"/>
  <c r="M9360" s="1"/>
  <c r="M9366" s="1"/>
  <c r="M9372" s="1"/>
  <c r="M9378" s="1"/>
  <c r="M9384" s="1"/>
  <c r="M9390" s="1"/>
  <c r="M9396" s="1"/>
  <c r="M9402" s="1"/>
  <c r="M9408" s="1"/>
  <c r="M9414" s="1"/>
  <c r="M9420" s="1"/>
  <c r="M9426" s="1"/>
  <c r="M9432" s="1"/>
  <c r="M9438" s="1"/>
  <c r="M9444" s="1"/>
  <c r="M9450" s="1"/>
  <c r="M9456" s="1"/>
  <c r="M9462" s="1"/>
  <c r="M9468" s="1"/>
  <c r="M9474" s="1"/>
  <c r="M9480" s="1"/>
  <c r="M9486" s="1"/>
  <c r="M9492" s="1"/>
  <c r="M9498" s="1"/>
  <c r="M9504" s="1"/>
  <c r="M9510" s="1"/>
  <c r="M9516" s="1"/>
  <c r="M9522" s="1"/>
  <c r="M9528" s="1"/>
  <c r="M9534" s="1"/>
  <c r="M9540" s="1"/>
  <c r="M9546" s="1"/>
  <c r="M9552" s="1"/>
  <c r="M9558" s="1"/>
  <c r="M9564" s="1"/>
  <c r="M9570" s="1"/>
  <c r="M9576" s="1"/>
  <c r="M9582" s="1"/>
  <c r="M9588" s="1"/>
  <c r="M9594" s="1"/>
  <c r="M9600" s="1"/>
  <c r="M9606" s="1"/>
  <c r="M9612" s="1"/>
  <c r="M9618" s="1"/>
  <c r="M9624" s="1"/>
  <c r="M9630" s="1"/>
  <c r="M9636" s="1"/>
  <c r="M9642" s="1"/>
  <c r="M9648" s="1"/>
  <c r="M9654" s="1"/>
  <c r="M9660" s="1"/>
  <c r="M9666" s="1"/>
  <c r="M9672" s="1"/>
  <c r="M9678" s="1"/>
  <c r="M9684" s="1"/>
  <c r="M9690" s="1"/>
  <c r="M9696" s="1"/>
  <c r="M9702" s="1"/>
  <c r="M9708" s="1"/>
  <c r="M9714" s="1"/>
  <c r="M9720" s="1"/>
  <c r="M9726" s="1"/>
  <c r="M9732" s="1"/>
  <c r="M9738" s="1"/>
  <c r="M9744" s="1"/>
  <c r="M9750" s="1"/>
  <c r="M9756" s="1"/>
  <c r="M9762" s="1"/>
  <c r="M9768" s="1"/>
  <c r="M9774" s="1"/>
  <c r="M9780" s="1"/>
  <c r="M9786" s="1"/>
  <c r="M9792" s="1"/>
  <c r="M9798" s="1"/>
  <c r="M9804" s="1"/>
  <c r="M9810" s="1"/>
  <c r="M9816" s="1"/>
  <c r="M9822" s="1"/>
  <c r="M9828" s="1"/>
  <c r="M9834" s="1"/>
  <c r="M9840" s="1"/>
  <c r="M9846" s="1"/>
  <c r="M9852" s="1"/>
  <c r="M9858" s="1"/>
  <c r="M9864" s="1"/>
  <c r="M9870" s="1"/>
  <c r="M9876" s="1"/>
  <c r="M9882" s="1"/>
  <c r="M9888" s="1"/>
  <c r="M9894" s="1"/>
  <c r="M9900" s="1"/>
  <c r="M9906" s="1"/>
  <c r="M9912" s="1"/>
  <c r="M9918" s="1"/>
  <c r="M9924" s="1"/>
  <c r="M9930" s="1"/>
  <c r="M9936" s="1"/>
  <c r="M9942" s="1"/>
  <c r="M9948" s="1"/>
  <c r="M9954" s="1"/>
  <c r="M9960" s="1"/>
  <c r="M9966" s="1"/>
  <c r="M9972" s="1"/>
  <c r="M9978" s="1"/>
  <c r="M9984" s="1"/>
  <c r="M9990" s="1"/>
  <c r="M9996" s="1"/>
  <c r="M10002" s="1"/>
  <c r="M10008" s="1"/>
  <c r="M10014" s="1"/>
  <c r="M10020" s="1"/>
  <c r="M10026" s="1"/>
  <c r="M10032" s="1"/>
  <c r="M10038" s="1"/>
  <c r="M10044" s="1"/>
  <c r="M10050" s="1"/>
  <c r="M10056" s="1"/>
  <c r="M10062" s="1"/>
  <c r="M10068" s="1"/>
  <c r="M10074" s="1"/>
  <c r="M10080" s="1"/>
  <c r="M10086" s="1"/>
  <c r="M10092" s="1"/>
  <c r="M10098" s="1"/>
  <c r="M10104" s="1"/>
  <c r="M10110" s="1"/>
  <c r="M10116" s="1"/>
  <c r="M10122" s="1"/>
  <c r="M10128" s="1"/>
  <c r="M10134" s="1"/>
  <c r="M10140" s="1"/>
  <c r="M10146" s="1"/>
  <c r="M10152" s="1"/>
  <c r="M10158" s="1"/>
  <c r="M10164" s="1"/>
  <c r="M10170" s="1"/>
  <c r="M10176" s="1"/>
  <c r="M10182" s="1"/>
  <c r="M10188" s="1"/>
  <c r="M10194" s="1"/>
  <c r="M10200" s="1"/>
  <c r="M10206" s="1"/>
  <c r="M10212" s="1"/>
  <c r="M10218" s="1"/>
  <c r="M10224" s="1"/>
  <c r="M10230" s="1"/>
  <c r="M10236" s="1"/>
  <c r="M10242" s="1"/>
  <c r="M10248" s="1"/>
  <c r="M10254" s="1"/>
  <c r="M10260" s="1"/>
  <c r="M10266" s="1"/>
  <c r="M10272" s="1"/>
  <c r="M10278" s="1"/>
  <c r="M10284" s="1"/>
  <c r="M10290" s="1"/>
  <c r="M10296" s="1"/>
  <c r="M10302" s="1"/>
  <c r="M10308" s="1"/>
  <c r="M10314" s="1"/>
  <c r="M10320" s="1"/>
  <c r="M10326" s="1"/>
  <c r="M10332" s="1"/>
  <c r="M10338" s="1"/>
  <c r="M10344" s="1"/>
  <c r="M10350" s="1"/>
  <c r="M10356" s="1"/>
  <c r="M10362" s="1"/>
  <c r="M10368" s="1"/>
  <c r="M10374" s="1"/>
  <c r="M10380" s="1"/>
  <c r="M10386" s="1"/>
  <c r="M10392" s="1"/>
  <c r="M10398" s="1"/>
  <c r="M10404" s="1"/>
  <c r="M10410" s="1"/>
  <c r="M10416" s="1"/>
  <c r="M10422" s="1"/>
  <c r="M10428" s="1"/>
  <c r="M10434" s="1"/>
  <c r="M10440" s="1"/>
  <c r="M10446" s="1"/>
  <c r="M10452" s="1"/>
  <c r="M10458" s="1"/>
  <c r="M10464" s="1"/>
  <c r="M10470" s="1"/>
  <c r="M10476" s="1"/>
  <c r="M10482" s="1"/>
  <c r="M10488" s="1"/>
  <c r="M10494" s="1"/>
  <c r="M10500" s="1"/>
  <c r="M10506" s="1"/>
  <c r="M10512" s="1"/>
  <c r="M10518" s="1"/>
  <c r="M10524" s="1"/>
  <c r="M10530" s="1"/>
  <c r="M10536" s="1"/>
  <c r="M10542" s="1"/>
  <c r="M10548" s="1"/>
  <c r="M10554" s="1"/>
  <c r="M10560" s="1"/>
  <c r="M10566" s="1"/>
  <c r="M10572" s="1"/>
  <c r="M10578" s="1"/>
  <c r="M10584" s="1"/>
  <c r="M10590" s="1"/>
  <c r="M10596" s="1"/>
  <c r="M10602" s="1"/>
  <c r="M10608" s="1"/>
  <c r="M10614" s="1"/>
  <c r="M10620" s="1"/>
  <c r="M10626" s="1"/>
  <c r="M10632" s="1"/>
  <c r="M10638" s="1"/>
  <c r="M10644" s="1"/>
  <c r="M10650" s="1"/>
  <c r="M10656" s="1"/>
  <c r="M10662" s="1"/>
  <c r="M10668" s="1"/>
  <c r="M10674" s="1"/>
  <c r="M10680" s="1"/>
  <c r="M10686" s="1"/>
  <c r="M10692" s="1"/>
  <c r="M10698" s="1"/>
  <c r="M10704" s="1"/>
  <c r="M10710" s="1"/>
  <c r="M10716" s="1"/>
  <c r="M10722" s="1"/>
  <c r="M10728" s="1"/>
  <c r="M10734" s="1"/>
  <c r="M10740" s="1"/>
  <c r="M10746" s="1"/>
  <c r="M10752" s="1"/>
  <c r="M10758" s="1"/>
  <c r="M10764" s="1"/>
  <c r="M10770" s="1"/>
  <c r="M10776" s="1"/>
  <c r="M10782" s="1"/>
  <c r="M10788" s="1"/>
  <c r="M10794" s="1"/>
  <c r="M10800" s="1"/>
  <c r="M10806" s="1"/>
  <c r="M10812" s="1"/>
  <c r="M10818" s="1"/>
  <c r="M10824" s="1"/>
  <c r="M10830" s="1"/>
  <c r="M10836" s="1"/>
  <c r="M10842" s="1"/>
  <c r="M10848" s="1"/>
  <c r="M10854" s="1"/>
  <c r="M10860" s="1"/>
  <c r="M10866" s="1"/>
  <c r="M10872" s="1"/>
  <c r="M10878" s="1"/>
  <c r="M10884" s="1"/>
  <c r="M10890" s="1"/>
  <c r="M10896" s="1"/>
  <c r="M10902" s="1"/>
  <c r="M10908" s="1"/>
  <c r="M10914" s="1"/>
  <c r="M10920" s="1"/>
  <c r="M10926" s="1"/>
  <c r="M10932" s="1"/>
  <c r="M10938" s="1"/>
  <c r="M10944" s="1"/>
  <c r="M10950" s="1"/>
  <c r="M10956" s="1"/>
  <c r="M10962" s="1"/>
  <c r="M10968" s="1"/>
  <c r="M10974" s="1"/>
  <c r="M10980" s="1"/>
  <c r="M10986" s="1"/>
  <c r="M10992" s="1"/>
  <c r="M10998" s="1"/>
  <c r="M11004" s="1"/>
  <c r="M11010" s="1"/>
  <c r="M11016" s="1"/>
  <c r="M11022" s="1"/>
  <c r="M11028" s="1"/>
  <c r="M11034" s="1"/>
  <c r="M11040" s="1"/>
  <c r="M11046" s="1"/>
  <c r="M11052" s="1"/>
  <c r="M11058" s="1"/>
  <c r="M11064" s="1"/>
  <c r="M11070" s="1"/>
  <c r="M11076" s="1"/>
  <c r="M11082" s="1"/>
  <c r="M11088" s="1"/>
  <c r="M11094" s="1"/>
  <c r="M11100" s="1"/>
  <c r="M11106" s="1"/>
  <c r="M11112" s="1"/>
  <c r="M11118" s="1"/>
  <c r="M11124" s="1"/>
  <c r="M11130" s="1"/>
  <c r="M11136" s="1"/>
  <c r="M11142" s="1"/>
  <c r="M11148" s="1"/>
  <c r="M11154" s="1"/>
  <c r="M11160" s="1"/>
  <c r="M11166" s="1"/>
  <c r="M11172" s="1"/>
  <c r="M11178" s="1"/>
  <c r="M11184" s="1"/>
  <c r="M11190" s="1"/>
  <c r="M11196" s="1"/>
  <c r="M11202" s="1"/>
  <c r="M11208" s="1"/>
  <c r="M11214" s="1"/>
  <c r="M11220" s="1"/>
  <c r="M11226" s="1"/>
  <c r="M11232" s="1"/>
  <c r="M11238" s="1"/>
  <c r="M11244" s="1"/>
  <c r="M11250" s="1"/>
  <c r="M11256" s="1"/>
  <c r="M11262" s="1"/>
  <c r="M11268" s="1"/>
  <c r="M11274" s="1"/>
  <c r="M11280" s="1"/>
  <c r="M11286" s="1"/>
  <c r="M11292" s="1"/>
  <c r="M11298" s="1"/>
  <c r="M11304" s="1"/>
  <c r="M11310" s="1"/>
  <c r="M11316" s="1"/>
  <c r="M11322" s="1"/>
  <c r="M11328" s="1"/>
  <c r="M11334" s="1"/>
  <c r="M11340" s="1"/>
  <c r="M11346" s="1"/>
  <c r="M11352" s="1"/>
  <c r="M11358" s="1"/>
  <c r="M11364" s="1"/>
  <c r="M11370" s="1"/>
  <c r="M11376" s="1"/>
  <c r="M11382" s="1"/>
  <c r="M11388" s="1"/>
  <c r="M11394" s="1"/>
  <c r="M11400" s="1"/>
  <c r="M11406" s="1"/>
  <c r="M11412" s="1"/>
  <c r="M11418" s="1"/>
  <c r="M11424" s="1"/>
  <c r="M11430" s="1"/>
  <c r="M11436" s="1"/>
  <c r="M11442" s="1"/>
  <c r="M11448" s="1"/>
  <c r="M11454" s="1"/>
  <c r="M11460" s="1"/>
  <c r="M11466" s="1"/>
  <c r="M11472" s="1"/>
  <c r="M11478" s="1"/>
  <c r="M11484" s="1"/>
  <c r="M11490" s="1"/>
  <c r="M11496" s="1"/>
  <c r="M11502" s="1"/>
  <c r="M11508" s="1"/>
  <c r="M11514" s="1"/>
  <c r="M11520" s="1"/>
  <c r="M11526" s="1"/>
  <c r="M11532" s="1"/>
  <c r="M11538" s="1"/>
  <c r="M11544" s="1"/>
  <c r="M11550" s="1"/>
  <c r="M11556" s="1"/>
  <c r="M11562" s="1"/>
  <c r="M11568" s="1"/>
  <c r="M11574" s="1"/>
  <c r="M11580" s="1"/>
  <c r="M11586" s="1"/>
  <c r="M11592" s="1"/>
  <c r="M11598" s="1"/>
  <c r="M11604" s="1"/>
  <c r="M11610" s="1"/>
  <c r="M11616" s="1"/>
  <c r="M11622" s="1"/>
  <c r="M11628" s="1"/>
  <c r="M11634" s="1"/>
  <c r="M11640" s="1"/>
  <c r="M11646" s="1"/>
  <c r="M11652" s="1"/>
  <c r="M11658" s="1"/>
  <c r="M11664" s="1"/>
  <c r="M11670" s="1"/>
  <c r="M11676" s="1"/>
  <c r="M11682" s="1"/>
  <c r="M11688" s="1"/>
  <c r="M11694" s="1"/>
  <c r="M11700" s="1"/>
  <c r="M11706" s="1"/>
  <c r="M11712" s="1"/>
  <c r="M11718" s="1"/>
  <c r="M11724" s="1"/>
  <c r="M11730" s="1"/>
  <c r="M11736" s="1"/>
  <c r="M11742" s="1"/>
  <c r="M11748" s="1"/>
  <c r="M11754" s="1"/>
  <c r="M11760" s="1"/>
  <c r="M11766" s="1"/>
  <c r="M11772" s="1"/>
  <c r="M11778" s="1"/>
  <c r="M11784" s="1"/>
  <c r="M11790" s="1"/>
  <c r="M11796" s="1"/>
  <c r="M11802" s="1"/>
  <c r="M11808" s="1"/>
  <c r="M11814" s="1"/>
  <c r="M11820" s="1"/>
  <c r="M11826" s="1"/>
  <c r="M11832" s="1"/>
  <c r="M11838" s="1"/>
  <c r="M11844" s="1"/>
  <c r="M11850" s="1"/>
  <c r="M11856" s="1"/>
  <c r="M11862" s="1"/>
  <c r="M11868" s="1"/>
  <c r="M11874" s="1"/>
  <c r="M11880" s="1"/>
  <c r="M11886" s="1"/>
  <c r="M11892" s="1"/>
  <c r="M11898" s="1"/>
  <c r="M11904" s="1"/>
  <c r="M11910" s="1"/>
  <c r="M11916" s="1"/>
  <c r="M11922" s="1"/>
  <c r="M11928" s="1"/>
  <c r="M11934" s="1"/>
  <c r="M11940" s="1"/>
  <c r="M11946" s="1"/>
  <c r="M11952" s="1"/>
  <c r="M11958" s="1"/>
  <c r="M11964" s="1"/>
  <c r="M11970" s="1"/>
  <c r="M11976" s="1"/>
  <c r="M11982" s="1"/>
  <c r="M11988" s="1"/>
  <c r="M11994" s="1"/>
  <c r="M12000" s="1"/>
  <c r="M12006" s="1"/>
  <c r="M12012" s="1"/>
  <c r="M12018" s="1"/>
  <c r="M12024" s="1"/>
  <c r="M12030" s="1"/>
  <c r="M12036" s="1"/>
  <c r="M12042" s="1"/>
  <c r="M12048" s="1"/>
  <c r="M12054" s="1"/>
  <c r="M12060" s="1"/>
  <c r="M12066" s="1"/>
  <c r="M12072" s="1"/>
  <c r="M12078" s="1"/>
  <c r="M12084" s="1"/>
  <c r="M12090" s="1"/>
  <c r="M12096" s="1"/>
  <c r="M12102" s="1"/>
  <c r="M12108" s="1"/>
  <c r="M12114" s="1"/>
  <c r="M12120" s="1"/>
  <c r="M12126" s="1"/>
  <c r="M12132" s="1"/>
  <c r="M12138" s="1"/>
  <c r="M12144" s="1"/>
  <c r="M12150" s="1"/>
  <c r="M12156" s="1"/>
  <c r="M12162" s="1"/>
  <c r="M12168" s="1"/>
  <c r="M12174" s="1"/>
  <c r="M12180" s="1"/>
  <c r="M12186" s="1"/>
  <c r="M12192" s="1"/>
  <c r="M12198" s="1"/>
  <c r="M12204" s="1"/>
  <c r="M12210" s="1"/>
  <c r="M12216" s="1"/>
  <c r="M12222" s="1"/>
  <c r="M12228" s="1"/>
  <c r="M12234" s="1"/>
  <c r="M12240" s="1"/>
  <c r="M12246" s="1"/>
  <c r="M12252" s="1"/>
  <c r="M12258" s="1"/>
  <c r="M12264" s="1"/>
  <c r="M12270" s="1"/>
  <c r="M12276" s="1"/>
  <c r="M12282" s="1"/>
  <c r="M12288" s="1"/>
  <c r="M12294" s="1"/>
  <c r="M12300" s="1"/>
  <c r="M12306" s="1"/>
  <c r="M12312" s="1"/>
  <c r="M12318" s="1"/>
  <c r="M12324" s="1"/>
  <c r="M12330" s="1"/>
  <c r="M12336" s="1"/>
  <c r="M12342" s="1"/>
  <c r="M12348" s="1"/>
  <c r="M12354" s="1"/>
  <c r="M12360" s="1"/>
  <c r="M12366" s="1"/>
  <c r="M12372" s="1"/>
  <c r="M12378" s="1"/>
  <c r="M12384" s="1"/>
  <c r="M12390" s="1"/>
  <c r="M12396" s="1"/>
  <c r="M12402" s="1"/>
  <c r="M12408" s="1"/>
  <c r="M12414" s="1"/>
  <c r="M12420" s="1"/>
  <c r="M12426" s="1"/>
  <c r="M12432" s="1"/>
  <c r="M12438" s="1"/>
  <c r="M12444" s="1"/>
  <c r="M12450" s="1"/>
  <c r="M12456" s="1"/>
  <c r="M12462" s="1"/>
  <c r="M12468" s="1"/>
  <c r="M12474" s="1"/>
  <c r="M12480" s="1"/>
  <c r="M12486" s="1"/>
  <c r="M12492" s="1"/>
  <c r="M12498" s="1"/>
  <c r="M12504" s="1"/>
  <c r="M12510" s="1"/>
  <c r="M12516" s="1"/>
  <c r="M12522" s="1"/>
  <c r="M12528" s="1"/>
  <c r="M12534" s="1"/>
  <c r="M12540" s="1"/>
  <c r="M12546" s="1"/>
  <c r="M12552" s="1"/>
  <c r="M12558" s="1"/>
  <c r="M12564" s="1"/>
  <c r="M12570" s="1"/>
  <c r="M12576" s="1"/>
  <c r="M12582" s="1"/>
  <c r="M12588" s="1"/>
  <c r="M12594" s="1"/>
  <c r="M12600" s="1"/>
  <c r="M12606" s="1"/>
  <c r="M12612" s="1"/>
  <c r="M12618" s="1"/>
  <c r="M12624" s="1"/>
  <c r="M12630" s="1"/>
  <c r="M12636" s="1"/>
  <c r="M12642" s="1"/>
  <c r="M12648" s="1"/>
  <c r="M12654" s="1"/>
  <c r="M12660" s="1"/>
  <c r="M12666" s="1"/>
  <c r="M12672" s="1"/>
  <c r="M12678" s="1"/>
  <c r="M12684" s="1"/>
  <c r="M12690" s="1"/>
  <c r="M12696" s="1"/>
  <c r="M12702" s="1"/>
  <c r="M12708" s="1"/>
  <c r="M12714" s="1"/>
  <c r="M12720" s="1"/>
  <c r="M12726" s="1"/>
  <c r="M12732" s="1"/>
  <c r="M12738" s="1"/>
  <c r="M12744" s="1"/>
  <c r="M12750" s="1"/>
  <c r="M12756" s="1"/>
  <c r="M12762" s="1"/>
  <c r="M12768" s="1"/>
  <c r="M12774" s="1"/>
  <c r="M12780" s="1"/>
  <c r="M12786" s="1"/>
  <c r="M12792" s="1"/>
  <c r="M12798" s="1"/>
  <c r="M12804" s="1"/>
  <c r="M12810" s="1"/>
  <c r="M12816" s="1"/>
  <c r="M12822" s="1"/>
  <c r="M12828" s="1"/>
  <c r="M12834" s="1"/>
  <c r="M12840" s="1"/>
  <c r="M12846" s="1"/>
  <c r="M12852" s="1"/>
  <c r="M12858" s="1"/>
  <c r="M12864" s="1"/>
  <c r="M12870" s="1"/>
  <c r="M12876" s="1"/>
  <c r="M12882" s="1"/>
  <c r="M12888" s="1"/>
  <c r="M12894" s="1"/>
  <c r="M12900" s="1"/>
  <c r="M12906" s="1"/>
  <c r="M12912" s="1"/>
  <c r="M12918" s="1"/>
  <c r="M12924" s="1"/>
  <c r="M12930" s="1"/>
  <c r="M12936" s="1"/>
  <c r="M12942" s="1"/>
  <c r="M12948" s="1"/>
  <c r="M12954" s="1"/>
  <c r="M12960" s="1"/>
  <c r="M12966" s="1"/>
  <c r="M12972" s="1"/>
  <c r="M12978" s="1"/>
  <c r="M12984" s="1"/>
  <c r="M12990" s="1"/>
  <c r="M12996" s="1"/>
  <c r="M13002" s="1"/>
  <c r="M13008" s="1"/>
  <c r="M13014" s="1"/>
  <c r="M13020" s="1"/>
  <c r="M13026" s="1"/>
  <c r="M13032" s="1"/>
  <c r="M13038" s="1"/>
  <c r="M13044" s="1"/>
  <c r="M13050" s="1"/>
  <c r="M13056" s="1"/>
  <c r="M13062" s="1"/>
  <c r="M13068" s="1"/>
  <c r="M13074" s="1"/>
  <c r="M13080" s="1"/>
  <c r="M13086" s="1"/>
  <c r="M13092" s="1"/>
  <c r="M13098" s="1"/>
  <c r="M13104" s="1"/>
  <c r="M13110" s="1"/>
  <c r="M13116" s="1"/>
  <c r="M13122" s="1"/>
  <c r="M13128" s="1"/>
  <c r="M13134" s="1"/>
  <c r="M13140" s="1"/>
  <c r="M13146" s="1"/>
  <c r="M13152" s="1"/>
  <c r="M13158" s="1"/>
  <c r="M13164" s="1"/>
  <c r="M13170" s="1"/>
  <c r="M13176" s="1"/>
  <c r="M13182" s="1"/>
  <c r="M13188" s="1"/>
  <c r="M13194" s="1"/>
  <c r="M13200" s="1"/>
  <c r="M13206" s="1"/>
  <c r="M13212" s="1"/>
  <c r="M13218" s="1"/>
  <c r="M13224" s="1"/>
  <c r="M13230" s="1"/>
  <c r="M13236" s="1"/>
  <c r="M13242" s="1"/>
  <c r="M13248" s="1"/>
  <c r="M13254" s="1"/>
  <c r="M13260" s="1"/>
  <c r="M13266" s="1"/>
  <c r="M13272" s="1"/>
  <c r="M13278" s="1"/>
  <c r="M13284" s="1"/>
  <c r="M13290" s="1"/>
  <c r="M13296" s="1"/>
  <c r="M13302" s="1"/>
  <c r="M13308" s="1"/>
  <c r="M13314" s="1"/>
  <c r="M13320" s="1"/>
  <c r="M13326" s="1"/>
  <c r="M13332" s="1"/>
  <c r="M13338" s="1"/>
  <c r="M13344" s="1"/>
  <c r="M13350" s="1"/>
  <c r="M13356" s="1"/>
  <c r="M13362" s="1"/>
  <c r="M13368" s="1"/>
  <c r="M13374" s="1"/>
  <c r="M13380" s="1"/>
  <c r="M13386" s="1"/>
  <c r="M13392" s="1"/>
  <c r="M13398" s="1"/>
  <c r="M13404" s="1"/>
  <c r="M13410" s="1"/>
  <c r="M13416" s="1"/>
  <c r="M13422" s="1"/>
  <c r="M13428" s="1"/>
  <c r="M13434" s="1"/>
  <c r="M13440" s="1"/>
  <c r="M13446" s="1"/>
  <c r="M13452" s="1"/>
  <c r="M13458" s="1"/>
  <c r="M13464" s="1"/>
  <c r="M13470" s="1"/>
  <c r="M13476" s="1"/>
  <c r="M13482" s="1"/>
  <c r="M13488" s="1"/>
  <c r="M13494" s="1"/>
  <c r="M13500" s="1"/>
  <c r="M13506" s="1"/>
  <c r="M13512" s="1"/>
  <c r="M13518" s="1"/>
  <c r="M13524" s="1"/>
  <c r="M13530" s="1"/>
  <c r="M13536" s="1"/>
  <c r="M13542" s="1"/>
  <c r="M13548" s="1"/>
  <c r="M13554" s="1"/>
  <c r="M13560" s="1"/>
  <c r="M13566" s="1"/>
  <c r="M13572" s="1"/>
  <c r="M13578" s="1"/>
  <c r="M13584" s="1"/>
  <c r="M13590" s="1"/>
  <c r="M13596" s="1"/>
  <c r="M13602" s="1"/>
  <c r="M13608" s="1"/>
  <c r="M13614" s="1"/>
  <c r="M13620" s="1"/>
  <c r="M13626" s="1"/>
  <c r="M13632" s="1"/>
  <c r="M13638" s="1"/>
  <c r="M13644" s="1"/>
  <c r="M13650" s="1"/>
  <c r="M13656" s="1"/>
  <c r="M13662" s="1"/>
  <c r="M13668" s="1"/>
  <c r="M13674" s="1"/>
  <c r="M13680" s="1"/>
  <c r="M13686" s="1"/>
  <c r="M13692" s="1"/>
  <c r="M13698" s="1"/>
  <c r="M13704" s="1"/>
  <c r="M13710" s="1"/>
  <c r="M13716" s="1"/>
  <c r="M13722" s="1"/>
  <c r="M13728" s="1"/>
  <c r="M13734" s="1"/>
  <c r="M13740" s="1"/>
  <c r="M13746" s="1"/>
  <c r="M13752" s="1"/>
  <c r="M13758" s="1"/>
  <c r="M13764" s="1"/>
  <c r="M13770" s="1"/>
  <c r="M13776" s="1"/>
  <c r="M13782" s="1"/>
  <c r="M13788" s="1"/>
  <c r="M13794" s="1"/>
  <c r="M13800" s="1"/>
  <c r="M13806" s="1"/>
  <c r="M13812" s="1"/>
  <c r="M13818" s="1"/>
  <c r="M13824" s="1"/>
  <c r="M13830" s="1"/>
  <c r="M13836" s="1"/>
  <c r="M13842" s="1"/>
  <c r="M13848" s="1"/>
  <c r="M13854" s="1"/>
  <c r="M13860" s="1"/>
  <c r="M13866" s="1"/>
  <c r="M13872" s="1"/>
  <c r="M13878" s="1"/>
  <c r="M13884" s="1"/>
  <c r="M13890" s="1"/>
  <c r="M13896" s="1"/>
  <c r="M13902" s="1"/>
  <c r="M13908" s="1"/>
  <c r="M13914" s="1"/>
  <c r="M13920" s="1"/>
  <c r="M13926" s="1"/>
  <c r="M13932" s="1"/>
  <c r="M13938" s="1"/>
  <c r="M13944" s="1"/>
  <c r="M13950" s="1"/>
  <c r="M13956" s="1"/>
  <c r="M13962" s="1"/>
  <c r="M13968" s="1"/>
  <c r="M13974" s="1"/>
  <c r="M13980" s="1"/>
  <c r="M13986" s="1"/>
  <c r="M13992" s="1"/>
  <c r="M13998" s="1"/>
  <c r="M14004" s="1"/>
  <c r="M14010" s="1"/>
  <c r="M14016" s="1"/>
  <c r="M14022" s="1"/>
  <c r="M14028" s="1"/>
  <c r="M14034" s="1"/>
  <c r="M14040" s="1"/>
  <c r="M14046" s="1"/>
  <c r="M14052" s="1"/>
  <c r="M14058" s="1"/>
  <c r="M14064" s="1"/>
  <c r="M14070" s="1"/>
  <c r="M14076" s="1"/>
  <c r="M3237"/>
  <c r="M3243" s="1"/>
  <c r="M3249" s="1"/>
  <c r="M3255" s="1"/>
  <c r="M3261" s="1"/>
  <c r="M3267" s="1"/>
  <c r="M3273" s="1"/>
  <c r="M3279" s="1"/>
  <c r="M3285" s="1"/>
  <c r="M3291" s="1"/>
  <c r="M3297" s="1"/>
  <c r="M3303" s="1"/>
  <c r="M3309" s="1"/>
  <c r="M3315" s="1"/>
  <c r="M3321" s="1"/>
  <c r="M3327" s="1"/>
  <c r="M3333" s="1"/>
  <c r="M3339" s="1"/>
  <c r="M3345" s="1"/>
  <c r="M3351" s="1"/>
  <c r="M3357" s="1"/>
  <c r="M3363" s="1"/>
  <c r="M3369" s="1"/>
  <c r="M3375" s="1"/>
  <c r="M3381" s="1"/>
  <c r="M3387" s="1"/>
  <c r="M3393" s="1"/>
  <c r="M3399" s="1"/>
  <c r="M3405" s="1"/>
  <c r="M3411" s="1"/>
  <c r="M3417" s="1"/>
  <c r="M3423" s="1"/>
  <c r="M3429" s="1"/>
  <c r="M3435" s="1"/>
  <c r="M3441" s="1"/>
  <c r="M3447" s="1"/>
  <c r="M3453" s="1"/>
  <c r="M3459" s="1"/>
  <c r="M3465" s="1"/>
  <c r="M3471" s="1"/>
  <c r="M3477" s="1"/>
  <c r="M3483" s="1"/>
  <c r="M3489" s="1"/>
  <c r="M3495" s="1"/>
  <c r="M3501" s="1"/>
  <c r="M3507" s="1"/>
  <c r="M3513" s="1"/>
  <c r="M3519" s="1"/>
  <c r="M3525" s="1"/>
  <c r="M3531" s="1"/>
  <c r="M3537" s="1"/>
  <c r="M3543" s="1"/>
  <c r="M3549" s="1"/>
  <c r="M3555" s="1"/>
  <c r="M3561" s="1"/>
  <c r="M3567" s="1"/>
  <c r="M3573" s="1"/>
  <c r="M3579" s="1"/>
  <c r="M3585" s="1"/>
  <c r="M3591" s="1"/>
  <c r="M3597" s="1"/>
  <c r="M3603" s="1"/>
  <c r="M3609" s="1"/>
  <c r="M3615" s="1"/>
  <c r="M3621" s="1"/>
  <c r="M3627" s="1"/>
  <c r="M3633" s="1"/>
  <c r="M3639" s="1"/>
  <c r="M3645" s="1"/>
  <c r="M3651" s="1"/>
  <c r="M3657" s="1"/>
  <c r="M3663" s="1"/>
  <c r="M3670" s="1"/>
  <c r="M3676" s="1"/>
  <c r="M3682" s="1"/>
  <c r="M3688" s="1"/>
  <c r="M3694" s="1"/>
  <c r="M3700" s="1"/>
  <c r="M3706" s="1"/>
  <c r="M3712" s="1"/>
  <c r="M3718" s="1"/>
  <c r="M3724" s="1"/>
  <c r="M3730" s="1"/>
  <c r="M3736" s="1"/>
  <c r="M3742" s="1"/>
  <c r="M3748" s="1"/>
  <c r="M3754" s="1"/>
  <c r="M3760" s="1"/>
  <c r="M3766" s="1"/>
  <c r="M3772" s="1"/>
  <c r="M3778" s="1"/>
  <c r="M3784" s="1"/>
  <c r="M3790" s="1"/>
  <c r="M3796" s="1"/>
  <c r="M3802" s="1"/>
  <c r="M3808" s="1"/>
  <c r="M3814" s="1"/>
  <c r="M3820" s="1"/>
  <c r="M3826" s="1"/>
  <c r="M3832" s="1"/>
  <c r="M3838" s="1"/>
  <c r="M3844" s="1"/>
  <c r="M3850" s="1"/>
  <c r="M3856" s="1"/>
  <c r="M3862" s="1"/>
  <c r="M3868" s="1"/>
  <c r="M3874" s="1"/>
  <c r="M3880" s="1"/>
  <c r="M3886" s="1"/>
  <c r="M3892" s="1"/>
  <c r="M3898" s="1"/>
  <c r="M3904" s="1"/>
  <c r="M3910" s="1"/>
  <c r="M3916" s="1"/>
  <c r="M3922" s="1"/>
  <c r="M3928" s="1"/>
  <c r="M3934" s="1"/>
  <c r="M3940" s="1"/>
  <c r="M3946" s="1"/>
  <c r="M3952" s="1"/>
  <c r="M3958" s="1"/>
  <c r="M3964" s="1"/>
  <c r="M3970" s="1"/>
  <c r="M3976" s="1"/>
  <c r="M3982" s="1"/>
  <c r="M3988" s="1"/>
  <c r="M3994" s="1"/>
  <c r="M4000" s="1"/>
  <c r="M4006" s="1"/>
  <c r="M4012" s="1"/>
  <c r="M4018" s="1"/>
  <c r="M4024" s="1"/>
  <c r="M4030" s="1"/>
  <c r="M4036" s="1"/>
  <c r="M4042" s="1"/>
  <c r="M4048" s="1"/>
  <c r="M4054" s="1"/>
  <c r="M4060" s="1"/>
  <c r="M4066" s="1"/>
  <c r="M4072" s="1"/>
  <c r="M4078" s="1"/>
  <c r="M4084" s="1"/>
  <c r="M4090" s="1"/>
  <c r="M4096" s="1"/>
  <c r="M4103" s="1"/>
  <c r="M4109" s="1"/>
  <c r="M4115" s="1"/>
  <c r="M4121" s="1"/>
  <c r="M4127" s="1"/>
  <c r="M4133" s="1"/>
  <c r="M4139" s="1"/>
  <c r="M4145" s="1"/>
  <c r="M4151" s="1"/>
  <c r="M4157" s="1"/>
  <c r="M4163" s="1"/>
  <c r="M4169" s="1"/>
  <c r="M4175" s="1"/>
  <c r="M4181" s="1"/>
  <c r="M4187" s="1"/>
  <c r="M4193" s="1"/>
  <c r="M4199" s="1"/>
  <c r="M4205" s="1"/>
  <c r="M4211" s="1"/>
  <c r="M4217" s="1"/>
  <c r="M4223" s="1"/>
  <c r="M4229" s="1"/>
  <c r="M4235" s="1"/>
  <c r="M4241" s="1"/>
  <c r="M4247" s="1"/>
  <c r="M4253" s="1"/>
  <c r="M4259" s="1"/>
  <c r="M4265" s="1"/>
  <c r="M4271" s="1"/>
  <c r="M4277" s="1"/>
  <c r="M4283" s="1"/>
  <c r="M4289" s="1"/>
  <c r="M4295" s="1"/>
  <c r="M4301" s="1"/>
  <c r="M4307" s="1"/>
  <c r="M4313" s="1"/>
  <c r="M4319" s="1"/>
  <c r="M4325" s="1"/>
  <c r="M4331" s="1"/>
  <c r="M4337" s="1"/>
  <c r="M4343" s="1"/>
  <c r="M4349" s="1"/>
  <c r="M4355" s="1"/>
  <c r="M4361" s="1"/>
  <c r="M4367" s="1"/>
  <c r="M4373" s="1"/>
  <c r="M4379" s="1"/>
  <c r="M4385" s="1"/>
  <c r="M4391" s="1"/>
  <c r="M4397" s="1"/>
  <c r="M4403" s="1"/>
  <c r="M4409" s="1"/>
  <c r="M4415" s="1"/>
  <c r="M4421" s="1"/>
  <c r="M4427" s="1"/>
  <c r="M4433" s="1"/>
  <c r="M4439" s="1"/>
  <c r="M4445" s="1"/>
  <c r="M4451" s="1"/>
  <c r="M4457" s="1"/>
  <c r="M4463" s="1"/>
  <c r="M4469" s="1"/>
  <c r="M4475" s="1"/>
  <c r="M4481" s="1"/>
  <c r="M4487" s="1"/>
  <c r="M4493" s="1"/>
  <c r="M4499" s="1"/>
  <c r="M4505" s="1"/>
  <c r="M4511" s="1"/>
  <c r="M4517" s="1"/>
  <c r="M4523" s="1"/>
  <c r="M4529" s="1"/>
  <c r="M4535" s="1"/>
  <c r="M4541" s="1"/>
  <c r="M4547" s="1"/>
  <c r="M4553" s="1"/>
  <c r="M4559" s="1"/>
  <c r="M4565" s="1"/>
  <c r="M4571" s="1"/>
  <c r="M4577" s="1"/>
  <c r="M4583" s="1"/>
  <c r="M4589" s="1"/>
  <c r="M4595" s="1"/>
  <c r="M4601" s="1"/>
  <c r="M4607" s="1"/>
  <c r="M4613" s="1"/>
  <c r="M4619" s="1"/>
  <c r="M4625" s="1"/>
  <c r="M4631" s="1"/>
  <c r="M4637" s="1"/>
  <c r="M4643" s="1"/>
  <c r="M4649" s="1"/>
  <c r="M4655" s="1"/>
  <c r="M4661" s="1"/>
  <c r="M4667" s="1"/>
  <c r="M4673" s="1"/>
  <c r="M4679" s="1"/>
  <c r="M4685" s="1"/>
  <c r="M4691" s="1"/>
  <c r="M4697" s="1"/>
  <c r="M4703" s="1"/>
  <c r="M4709" s="1"/>
  <c r="M4715" s="1"/>
  <c r="M4721" s="1"/>
  <c r="M4727" s="1"/>
  <c r="M4733" s="1"/>
  <c r="M4739" s="1"/>
  <c r="M4745" s="1"/>
  <c r="M4751" s="1"/>
  <c r="M4757" s="1"/>
  <c r="M4763" s="1"/>
  <c r="M4769" s="1"/>
  <c r="M4775" s="1"/>
  <c r="M4781" s="1"/>
  <c r="M4787" s="1"/>
  <c r="M4793" s="1"/>
  <c r="M4799" s="1"/>
  <c r="M4805" s="1"/>
  <c r="M4811" s="1"/>
  <c r="M4817" s="1"/>
  <c r="M4823" s="1"/>
  <c r="M4829" s="1"/>
  <c r="M4835" s="1"/>
  <c r="M4841" s="1"/>
  <c r="M4847" s="1"/>
  <c r="M4853" s="1"/>
  <c r="M4859" s="1"/>
  <c r="M4865" s="1"/>
  <c r="M4871" s="1"/>
  <c r="M4877" s="1"/>
  <c r="M4883" s="1"/>
  <c r="M4889" s="1"/>
  <c r="M4895" s="1"/>
  <c r="M4901" s="1"/>
  <c r="M4907" s="1"/>
  <c r="M4913" s="1"/>
  <c r="M4919" s="1"/>
  <c r="M4925" s="1"/>
  <c r="M4931" s="1"/>
  <c r="M4937" s="1"/>
  <c r="M4943" s="1"/>
  <c r="M4949" s="1"/>
  <c r="M4955" s="1"/>
  <c r="M4961" s="1"/>
  <c r="M4967" s="1"/>
  <c r="M4973" s="1"/>
  <c r="M4979" s="1"/>
  <c r="M4985" s="1"/>
  <c r="M4991" s="1"/>
  <c r="M4997" s="1"/>
  <c r="M5003" s="1"/>
  <c r="M5009" s="1"/>
  <c r="M5015" s="1"/>
  <c r="M5021" s="1"/>
  <c r="M5027" s="1"/>
  <c r="M5033" s="1"/>
  <c r="M5039" s="1"/>
  <c r="M5045" s="1"/>
  <c r="M5051" s="1"/>
  <c r="M5057" s="1"/>
  <c r="M5063" s="1"/>
  <c r="M5069" s="1"/>
  <c r="M5075" s="1"/>
  <c r="M5081" s="1"/>
  <c r="M5087" s="1"/>
  <c r="M5093" s="1"/>
  <c r="M5099" s="1"/>
  <c r="M5105" s="1"/>
  <c r="M5111" s="1"/>
  <c r="M5117" s="1"/>
  <c r="M5123" s="1"/>
  <c r="M5129" s="1"/>
  <c r="M5135" s="1"/>
  <c r="M5141" s="1"/>
  <c r="M5147" s="1"/>
  <c r="M5153" s="1"/>
  <c r="M5159" s="1"/>
  <c r="M5165" s="1"/>
  <c r="M5171" s="1"/>
  <c r="M5177" s="1"/>
  <c r="M5183" s="1"/>
  <c r="M5189" s="1"/>
  <c r="M5195" s="1"/>
  <c r="M5201" s="1"/>
  <c r="M5207" s="1"/>
  <c r="M5213" s="1"/>
  <c r="M5219" s="1"/>
  <c r="M5225" s="1"/>
  <c r="M5231" s="1"/>
  <c r="M5237" s="1"/>
  <c r="M5243" s="1"/>
  <c r="M5249" s="1"/>
  <c r="M5255" s="1"/>
  <c r="M5261" s="1"/>
  <c r="M5267" s="1"/>
  <c r="M5273" s="1"/>
  <c r="M5279" s="1"/>
  <c r="M5285" s="1"/>
  <c r="M5291" s="1"/>
  <c r="M5297" s="1"/>
  <c r="M5303" s="1"/>
  <c r="M5309" s="1"/>
  <c r="M5315" s="1"/>
  <c r="M5321" s="1"/>
  <c r="M5327" s="1"/>
  <c r="M5333" s="1"/>
  <c r="M5339" s="1"/>
  <c r="M5345" s="1"/>
  <c r="M5351" s="1"/>
  <c r="M5357" s="1"/>
  <c r="M5363" s="1"/>
  <c r="M5369" s="1"/>
  <c r="M5375" s="1"/>
  <c r="M5381" s="1"/>
  <c r="M5387" s="1"/>
  <c r="M5393" s="1"/>
  <c r="M5399" s="1"/>
  <c r="M5405" s="1"/>
  <c r="M5411" s="1"/>
  <c r="M5417" s="1"/>
  <c r="M5423" s="1"/>
  <c r="M5429" s="1"/>
  <c r="M5435" s="1"/>
  <c r="M5441" s="1"/>
  <c r="M5447" s="1"/>
  <c r="M5453" s="1"/>
  <c r="M5459" s="1"/>
  <c r="M5465" s="1"/>
  <c r="M5471" s="1"/>
  <c r="M5477" s="1"/>
  <c r="M5483" s="1"/>
  <c r="M5489" s="1"/>
  <c r="M5495" s="1"/>
  <c r="M5501" s="1"/>
  <c r="M5507" s="1"/>
  <c r="M5513" s="1"/>
  <c r="M5519" s="1"/>
  <c r="M5525" s="1"/>
  <c r="M5531" s="1"/>
  <c r="M5537" s="1"/>
  <c r="M5543" s="1"/>
  <c r="M5549" s="1"/>
  <c r="M5555" s="1"/>
  <c r="M5561" s="1"/>
  <c r="M5567" s="1"/>
  <c r="M5573" s="1"/>
  <c r="M5579" s="1"/>
  <c r="M5585" s="1"/>
  <c r="M5591" s="1"/>
  <c r="M5597" s="1"/>
  <c r="M5603" s="1"/>
  <c r="M5609" s="1"/>
  <c r="M5615" s="1"/>
  <c r="M5621" s="1"/>
  <c r="M5627" s="1"/>
  <c r="M5633" s="1"/>
  <c r="M5639" s="1"/>
  <c r="M5645" s="1"/>
  <c r="M5651" s="1"/>
  <c r="M5657" s="1"/>
  <c r="M5663" s="1"/>
  <c r="M5669" s="1"/>
  <c r="M5675" s="1"/>
  <c r="M5681" s="1"/>
  <c r="M5687" s="1"/>
  <c r="M5693" s="1"/>
  <c r="M5699" s="1"/>
  <c r="M5705" s="1"/>
  <c r="M5711" s="1"/>
  <c r="M5717" s="1"/>
  <c r="M5723" s="1"/>
  <c r="M5729" s="1"/>
  <c r="M5735" s="1"/>
  <c r="M5741" s="1"/>
  <c r="M5747" s="1"/>
  <c r="M5753" s="1"/>
  <c r="M5759" s="1"/>
  <c r="M5765" s="1"/>
  <c r="M5771" s="1"/>
  <c r="M5777" s="1"/>
  <c r="M5783" s="1"/>
  <c r="M5789" s="1"/>
  <c r="M5795" s="1"/>
  <c r="M5801" s="1"/>
  <c r="M5807" s="1"/>
  <c r="M5813" s="1"/>
  <c r="M5819" s="1"/>
  <c r="M5825" s="1"/>
  <c r="M5831" s="1"/>
  <c r="M5837" s="1"/>
  <c r="M5843" s="1"/>
  <c r="M5849" s="1"/>
  <c r="M5855" s="1"/>
  <c r="M5861" s="1"/>
  <c r="M5867" s="1"/>
  <c r="M5873" s="1"/>
  <c r="M5879" s="1"/>
  <c r="M5885" s="1"/>
  <c r="M5891" s="1"/>
  <c r="M5897" s="1"/>
  <c r="M5903" s="1"/>
  <c r="M5909" s="1"/>
  <c r="M5915" s="1"/>
  <c r="M5921" s="1"/>
  <c r="M5927" s="1"/>
  <c r="M5933" s="1"/>
  <c r="M5939" s="1"/>
  <c r="M5945" s="1"/>
  <c r="M5951" s="1"/>
  <c r="M5957" s="1"/>
  <c r="M5963" s="1"/>
  <c r="M5969" s="1"/>
  <c r="M5975" s="1"/>
  <c r="M5981" s="1"/>
  <c r="M5987" s="1"/>
  <c r="M5993" s="1"/>
  <c r="M5999" s="1"/>
  <c r="M6005" s="1"/>
  <c r="M6011" s="1"/>
  <c r="M6017" s="1"/>
  <c r="M6023" s="1"/>
  <c r="M6029" s="1"/>
  <c r="M6035" s="1"/>
  <c r="M6041" s="1"/>
  <c r="M6047" s="1"/>
  <c r="M6053" s="1"/>
  <c r="M6059" s="1"/>
  <c r="M6065" s="1"/>
  <c r="M6071" s="1"/>
  <c r="M6077" s="1"/>
  <c r="M6083" s="1"/>
  <c r="M6089" s="1"/>
  <c r="M6095" s="1"/>
  <c r="M6101" s="1"/>
  <c r="M6107" s="1"/>
  <c r="M6113" s="1"/>
  <c r="M6119" s="1"/>
  <c r="M6125" s="1"/>
  <c r="M6131" s="1"/>
  <c r="M6137" s="1"/>
  <c r="M6143" s="1"/>
  <c r="M6149" s="1"/>
  <c r="M6155" s="1"/>
  <c r="M6161" s="1"/>
  <c r="M6167" s="1"/>
  <c r="M6173" s="1"/>
  <c r="M6179" s="1"/>
  <c r="M6185" s="1"/>
  <c r="M6191" s="1"/>
  <c r="M6197" s="1"/>
  <c r="M6203" s="1"/>
  <c r="M6209" s="1"/>
  <c r="M6215" s="1"/>
  <c r="M6221" s="1"/>
  <c r="M6227" s="1"/>
  <c r="M6233" s="1"/>
  <c r="M6239" s="1"/>
  <c r="M6245" s="1"/>
  <c r="M6251" s="1"/>
  <c r="M6257" s="1"/>
  <c r="M6263" s="1"/>
  <c r="M6269" s="1"/>
  <c r="M6275" s="1"/>
  <c r="M6281" s="1"/>
  <c r="M6287" s="1"/>
  <c r="M6293" s="1"/>
  <c r="M6299" s="1"/>
  <c r="M6305" s="1"/>
  <c r="M6311" s="1"/>
  <c r="M6317" s="1"/>
  <c r="M6323" s="1"/>
  <c r="M6329" s="1"/>
  <c r="M6335" s="1"/>
  <c r="M6341" s="1"/>
  <c r="M6347" s="1"/>
  <c r="M6353" s="1"/>
  <c r="M6359" s="1"/>
  <c r="M6365" s="1"/>
  <c r="M6371" s="1"/>
  <c r="M6377" s="1"/>
  <c r="M6383" s="1"/>
  <c r="M6389" s="1"/>
  <c r="M6395" s="1"/>
  <c r="M6401" s="1"/>
  <c r="M6407" s="1"/>
  <c r="M6413" s="1"/>
  <c r="M6419" s="1"/>
  <c r="M6425" s="1"/>
  <c r="M6431" s="1"/>
  <c r="M6437" s="1"/>
  <c r="M6443" s="1"/>
  <c r="M6449" s="1"/>
  <c r="M6455" s="1"/>
  <c r="M6461" s="1"/>
  <c r="M6467" s="1"/>
  <c r="M6473" s="1"/>
  <c r="M6479" s="1"/>
  <c r="M6485" s="1"/>
  <c r="M6491" s="1"/>
  <c r="M6497" s="1"/>
  <c r="M6503" s="1"/>
  <c r="M6509" s="1"/>
  <c r="M6515" s="1"/>
  <c r="M6521" s="1"/>
  <c r="M6527" s="1"/>
  <c r="M6533" s="1"/>
  <c r="M6539" s="1"/>
  <c r="M6545" s="1"/>
  <c r="M6551" s="1"/>
  <c r="M6557" s="1"/>
  <c r="M6563" s="1"/>
  <c r="M6569" s="1"/>
  <c r="M6575" s="1"/>
  <c r="M6581" s="1"/>
  <c r="M6587" s="1"/>
  <c r="M6593" s="1"/>
  <c r="M6599" s="1"/>
  <c r="M6605" s="1"/>
  <c r="M6611" s="1"/>
  <c r="M6617" s="1"/>
  <c r="M6623" s="1"/>
  <c r="M6629" s="1"/>
  <c r="M6635" s="1"/>
  <c r="M6641" s="1"/>
  <c r="M6647" s="1"/>
  <c r="M6653" s="1"/>
  <c r="M6659" s="1"/>
  <c r="M6665" s="1"/>
  <c r="M6671" s="1"/>
  <c r="M6677" s="1"/>
  <c r="M6683" s="1"/>
  <c r="M6689" s="1"/>
  <c r="M6695" s="1"/>
  <c r="M6701" s="1"/>
  <c r="M6707" s="1"/>
  <c r="M6713" s="1"/>
  <c r="M6719" s="1"/>
  <c r="M6725" s="1"/>
  <c r="M6731" s="1"/>
  <c r="M6737" s="1"/>
  <c r="M6743" s="1"/>
  <c r="M6749" s="1"/>
  <c r="M6755" s="1"/>
  <c r="M6761" s="1"/>
  <c r="M6767" s="1"/>
  <c r="M6773" s="1"/>
  <c r="M6779" s="1"/>
  <c r="M6785" s="1"/>
  <c r="M6791" s="1"/>
  <c r="M6797" s="1"/>
  <c r="M6803" s="1"/>
  <c r="M6809" s="1"/>
  <c r="M6815" s="1"/>
  <c r="M6821" s="1"/>
  <c r="M6827" s="1"/>
  <c r="M6833" s="1"/>
  <c r="M6839" s="1"/>
  <c r="M6845" s="1"/>
  <c r="M6851" s="1"/>
  <c r="M6857" s="1"/>
  <c r="M6863" s="1"/>
  <c r="M6869" s="1"/>
  <c r="M6875" s="1"/>
  <c r="M6881" s="1"/>
  <c r="M6887" s="1"/>
  <c r="M6893" s="1"/>
  <c r="M6899" s="1"/>
  <c r="M6905" s="1"/>
  <c r="M6911" s="1"/>
  <c r="M6917" s="1"/>
  <c r="M6923" s="1"/>
  <c r="M6929" s="1"/>
  <c r="M6935" s="1"/>
  <c r="M6941" s="1"/>
  <c r="M6947" s="1"/>
  <c r="M6953" s="1"/>
  <c r="M6959" s="1"/>
  <c r="M6965" s="1"/>
  <c r="M6971" s="1"/>
  <c r="M6977" s="1"/>
  <c r="M6983" s="1"/>
  <c r="M6989" s="1"/>
  <c r="M6995" s="1"/>
  <c r="M7001" s="1"/>
  <c r="M7007" s="1"/>
  <c r="M7013" s="1"/>
  <c r="M7019" s="1"/>
  <c r="M7025" s="1"/>
  <c r="M7031" s="1"/>
  <c r="M7037" s="1"/>
  <c r="M7043" s="1"/>
  <c r="M7049" s="1"/>
  <c r="M7055" s="1"/>
  <c r="M7061" s="1"/>
  <c r="M7067" s="1"/>
  <c r="M7073" s="1"/>
  <c r="M7079" s="1"/>
  <c r="M7085" s="1"/>
  <c r="M7091" s="1"/>
  <c r="M7097" s="1"/>
  <c r="M7103" s="1"/>
  <c r="M7109" s="1"/>
  <c r="M7115" s="1"/>
  <c r="M7121" s="1"/>
  <c r="M7127" s="1"/>
  <c r="M7133" s="1"/>
  <c r="M7139" s="1"/>
  <c r="M7145" s="1"/>
  <c r="M7151" s="1"/>
  <c r="M7157" s="1"/>
  <c r="M7163" s="1"/>
  <c r="M7169" s="1"/>
  <c r="M7175" s="1"/>
  <c r="M7181" s="1"/>
  <c r="M7187" s="1"/>
  <c r="M7193" s="1"/>
  <c r="M7199" s="1"/>
  <c r="M7205" s="1"/>
  <c r="M7211" s="1"/>
  <c r="M7217" s="1"/>
  <c r="M7223" s="1"/>
  <c r="M7229" s="1"/>
  <c r="M7235" s="1"/>
  <c r="M7241" s="1"/>
  <c r="M7247" s="1"/>
  <c r="M7253" s="1"/>
  <c r="M7259" s="1"/>
  <c r="M7265" s="1"/>
  <c r="M7271" s="1"/>
  <c r="M7277" s="1"/>
  <c r="M7283" s="1"/>
  <c r="M7289" s="1"/>
  <c r="M7295" s="1"/>
  <c r="M7301" s="1"/>
  <c r="M7307" s="1"/>
  <c r="M7313" s="1"/>
  <c r="M7319" s="1"/>
  <c r="M7325" s="1"/>
  <c r="M7331" s="1"/>
  <c r="M7337" s="1"/>
  <c r="M7343" s="1"/>
  <c r="M7349" s="1"/>
  <c r="M7355" s="1"/>
  <c r="M7361" s="1"/>
  <c r="M7367" s="1"/>
  <c r="M7373" s="1"/>
  <c r="M7379" s="1"/>
  <c r="M7385" s="1"/>
  <c r="M7391" s="1"/>
  <c r="M7397" s="1"/>
  <c r="M7403" s="1"/>
  <c r="M7409" s="1"/>
  <c r="M7415" s="1"/>
  <c r="M7421" s="1"/>
  <c r="M7427" s="1"/>
  <c r="M7433" s="1"/>
  <c r="M7439" s="1"/>
  <c r="M7445" s="1"/>
  <c r="M7451" s="1"/>
  <c r="M7457" s="1"/>
  <c r="M7463" s="1"/>
  <c r="M7469" s="1"/>
  <c r="M7475" s="1"/>
  <c r="M7481" s="1"/>
  <c r="M7487" s="1"/>
  <c r="M7493" s="1"/>
  <c r="M7499" s="1"/>
  <c r="M7505" s="1"/>
  <c r="M7511" s="1"/>
  <c r="M7517" s="1"/>
  <c r="M7523" s="1"/>
  <c r="M7529" s="1"/>
  <c r="M7535" s="1"/>
  <c r="M7541" s="1"/>
  <c r="M7547" s="1"/>
  <c r="M7553" s="1"/>
  <c r="M7559" s="1"/>
  <c r="M7565" s="1"/>
  <c r="M7571" s="1"/>
  <c r="M7577" s="1"/>
  <c r="M7583" s="1"/>
  <c r="M7589" s="1"/>
  <c r="M7595" s="1"/>
  <c r="M7601" s="1"/>
  <c r="M7607" s="1"/>
  <c r="M7613" s="1"/>
  <c r="M7619" s="1"/>
  <c r="M7625" s="1"/>
  <c r="M7631" s="1"/>
  <c r="M7637" s="1"/>
  <c r="M7643" s="1"/>
  <c r="M7649" s="1"/>
  <c r="M7655" s="1"/>
  <c r="M7661" s="1"/>
  <c r="M7667" s="1"/>
  <c r="M7673" s="1"/>
  <c r="M7679" s="1"/>
  <c r="M7685" s="1"/>
  <c r="M7691" s="1"/>
  <c r="M7697" s="1"/>
  <c r="M7703" s="1"/>
  <c r="M7709" s="1"/>
  <c r="M7715" s="1"/>
  <c r="M7721" s="1"/>
  <c r="M7727" s="1"/>
  <c r="M7733" s="1"/>
  <c r="M7739" s="1"/>
  <c r="M7745" s="1"/>
  <c r="M7751" s="1"/>
  <c r="M7757" s="1"/>
  <c r="M7763" s="1"/>
  <c r="M7769" s="1"/>
  <c r="M7775" s="1"/>
  <c r="M7781" s="1"/>
  <c r="M7787" s="1"/>
  <c r="M7793" s="1"/>
  <c r="M7799" s="1"/>
  <c r="M7805" s="1"/>
  <c r="M7811" s="1"/>
  <c r="M7817" s="1"/>
  <c r="M7823" s="1"/>
  <c r="M7829" s="1"/>
  <c r="M7835" s="1"/>
  <c r="M7841" s="1"/>
  <c r="M7847" s="1"/>
  <c r="M7853" s="1"/>
  <c r="M7859" s="1"/>
  <c r="M7865" s="1"/>
  <c r="M7871" s="1"/>
  <c r="M7877" s="1"/>
  <c r="M7883" s="1"/>
  <c r="M7889" s="1"/>
  <c r="M7895" s="1"/>
  <c r="M7901" s="1"/>
  <c r="M7907" s="1"/>
  <c r="M7913" s="1"/>
  <c r="M7919" s="1"/>
  <c r="M7925" s="1"/>
  <c r="M7931" s="1"/>
  <c r="M7937" s="1"/>
  <c r="M7943" s="1"/>
  <c r="M7949" s="1"/>
  <c r="M7955" s="1"/>
  <c r="M7961" s="1"/>
  <c r="M7967" s="1"/>
  <c r="M7973" s="1"/>
  <c r="M7979" s="1"/>
  <c r="M7985" s="1"/>
  <c r="M7991" s="1"/>
  <c r="M7997" s="1"/>
  <c r="M8003" s="1"/>
  <c r="M8009" s="1"/>
  <c r="M8015" s="1"/>
  <c r="M8021" s="1"/>
  <c r="M8027" s="1"/>
  <c r="M8033" s="1"/>
  <c r="M8039" s="1"/>
  <c r="M8046" s="1"/>
  <c r="M8052" s="1"/>
  <c r="M8058" s="1"/>
  <c r="M8064" s="1"/>
  <c r="M8070" s="1"/>
  <c r="M8076" s="1"/>
  <c r="M8082" s="1"/>
  <c r="M8088" s="1"/>
  <c r="M8094" s="1"/>
  <c r="M8100" s="1"/>
  <c r="M8106" s="1"/>
  <c r="M8112" s="1"/>
  <c r="M8118" s="1"/>
  <c r="M8124" s="1"/>
  <c r="M8130" s="1"/>
  <c r="M8136" s="1"/>
  <c r="M8142" s="1"/>
  <c r="M8148" s="1"/>
  <c r="M8154" s="1"/>
  <c r="M8160" s="1"/>
  <c r="M8166" s="1"/>
  <c r="M8172" s="1"/>
  <c r="M8178" s="1"/>
  <c r="M8184" s="1"/>
  <c r="M8190" s="1"/>
  <c r="M8196" s="1"/>
  <c r="M8202" s="1"/>
  <c r="M8208" s="1"/>
  <c r="M8214" s="1"/>
  <c r="M8220" s="1"/>
  <c r="M8226" s="1"/>
  <c r="M8232" s="1"/>
  <c r="M8238" s="1"/>
  <c r="M8244" s="1"/>
  <c r="M8250" s="1"/>
  <c r="M8256" s="1"/>
  <c r="M8262" s="1"/>
  <c r="M8268" s="1"/>
  <c r="M8274" s="1"/>
  <c r="M8280" s="1"/>
  <c r="M8286" s="1"/>
  <c r="M8292" s="1"/>
  <c r="M8298" s="1"/>
  <c r="M8304" s="1"/>
  <c r="M8310" s="1"/>
  <c r="M8316" s="1"/>
  <c r="M8322" s="1"/>
  <c r="M8328" s="1"/>
  <c r="M8334" s="1"/>
  <c r="M8340" s="1"/>
  <c r="M8346" s="1"/>
  <c r="M8352" s="1"/>
  <c r="M8358" s="1"/>
  <c r="M8364" s="1"/>
  <c r="M8370" s="1"/>
  <c r="M8376" s="1"/>
  <c r="M8382" s="1"/>
  <c r="M8388" s="1"/>
  <c r="M8394" s="1"/>
  <c r="M8400" s="1"/>
  <c r="M8406" s="1"/>
  <c r="M8412" s="1"/>
  <c r="M8418" s="1"/>
  <c r="M8424" s="1"/>
  <c r="M8430" s="1"/>
  <c r="M8436" s="1"/>
  <c r="M8442" s="1"/>
  <c r="M8448" s="1"/>
  <c r="M8454" s="1"/>
  <c r="M8460" s="1"/>
  <c r="M8466" s="1"/>
  <c r="M8472" s="1"/>
  <c r="M8478" s="1"/>
  <c r="M8484" s="1"/>
  <c r="M8490" s="1"/>
  <c r="M8496" s="1"/>
  <c r="M8502" s="1"/>
  <c r="M8508" s="1"/>
  <c r="M8514" s="1"/>
  <c r="M8520" s="1"/>
  <c r="M8526" s="1"/>
  <c r="M8532" s="1"/>
  <c r="M8538" s="1"/>
  <c r="M8544" s="1"/>
  <c r="M8550" s="1"/>
  <c r="M8556" s="1"/>
  <c r="M8562" s="1"/>
  <c r="M8568" s="1"/>
  <c r="M8574" s="1"/>
  <c r="M8580" s="1"/>
  <c r="M8586" s="1"/>
  <c r="M8592" s="1"/>
  <c r="M8598" s="1"/>
  <c r="M8604" s="1"/>
  <c r="M8610" s="1"/>
  <c r="M8616" s="1"/>
  <c r="M8622" s="1"/>
  <c r="M8628" s="1"/>
  <c r="M8634" s="1"/>
  <c r="M8641" s="1"/>
  <c r="M8647" s="1"/>
  <c r="M8653" s="1"/>
  <c r="M8659" s="1"/>
  <c r="M8665" s="1"/>
  <c r="M8671" s="1"/>
  <c r="M8677" s="1"/>
  <c r="M8683" s="1"/>
  <c r="M8689" s="1"/>
  <c r="M8695" s="1"/>
  <c r="M8701" s="1"/>
  <c r="M8707" s="1"/>
  <c r="M8713" s="1"/>
  <c r="M8719" s="1"/>
  <c r="M8725" s="1"/>
  <c r="M8731" s="1"/>
  <c r="M8737" s="1"/>
  <c r="M8743" s="1"/>
  <c r="M8749" s="1"/>
  <c r="M8755" s="1"/>
  <c r="M8761" s="1"/>
  <c r="M8767" s="1"/>
  <c r="M8773" s="1"/>
  <c r="M8779" s="1"/>
  <c r="M8785" s="1"/>
  <c r="M8791" s="1"/>
  <c r="M8797" s="1"/>
  <c r="M8803" s="1"/>
  <c r="M8809" s="1"/>
  <c r="M8815" s="1"/>
  <c r="M8821" s="1"/>
  <c r="M8827" s="1"/>
  <c r="M8833" s="1"/>
  <c r="M8839" s="1"/>
  <c r="M8845" s="1"/>
  <c r="M8851" s="1"/>
  <c r="M8857" s="1"/>
  <c r="M8863" s="1"/>
  <c r="M8869" s="1"/>
  <c r="M8875" s="1"/>
  <c r="M8881" s="1"/>
  <c r="M8887" s="1"/>
  <c r="M8893" s="1"/>
  <c r="M8899" s="1"/>
  <c r="M8905" s="1"/>
  <c r="M8911" s="1"/>
  <c r="M8917" s="1"/>
  <c r="M8923" s="1"/>
  <c r="M8929" s="1"/>
  <c r="M8935" s="1"/>
  <c r="M8941" s="1"/>
  <c r="M8947" s="1"/>
  <c r="M8953" s="1"/>
  <c r="M8959" s="1"/>
  <c r="M8965" s="1"/>
  <c r="M8971" s="1"/>
  <c r="M8977" s="1"/>
  <c r="M8983" s="1"/>
  <c r="M8989" s="1"/>
  <c r="M8995" s="1"/>
  <c r="M9001" s="1"/>
  <c r="M9007" s="1"/>
  <c r="M9013" s="1"/>
  <c r="M9019" s="1"/>
  <c r="M9025" s="1"/>
  <c r="M9031" s="1"/>
  <c r="M9037" s="1"/>
  <c r="M9043" s="1"/>
  <c r="M9049" s="1"/>
  <c r="M9055" s="1"/>
  <c r="M9061" s="1"/>
  <c r="M9067" s="1"/>
  <c r="M9073" s="1"/>
  <c r="M9079" s="1"/>
  <c r="M9085" s="1"/>
  <c r="M9091" s="1"/>
  <c r="M9097" s="1"/>
  <c r="M9103" s="1"/>
  <c r="M9109" s="1"/>
  <c r="M9115" s="1"/>
  <c r="M9121" s="1"/>
  <c r="M9127" s="1"/>
  <c r="M9133" s="1"/>
  <c r="M9139" s="1"/>
  <c r="M9145" s="1"/>
  <c r="M9151" s="1"/>
  <c r="M9157" s="1"/>
  <c r="M9163" s="1"/>
  <c r="M9169" s="1"/>
  <c r="M9175" s="1"/>
  <c r="M9181" s="1"/>
  <c r="M9187" s="1"/>
  <c r="M9193" s="1"/>
  <c r="M9199" s="1"/>
  <c r="M9205" s="1"/>
  <c r="M9211" s="1"/>
  <c r="M9217" s="1"/>
  <c r="M9223" s="1"/>
  <c r="M9229" s="1"/>
  <c r="M9236" s="1"/>
  <c r="M9242" s="1"/>
  <c r="M9248" s="1"/>
  <c r="M9254" s="1"/>
  <c r="M9260" s="1"/>
  <c r="M9266" s="1"/>
  <c r="M9272" s="1"/>
  <c r="M9278" s="1"/>
  <c r="M9284" s="1"/>
  <c r="M9290" s="1"/>
  <c r="M9296" s="1"/>
  <c r="M9302" s="1"/>
  <c r="M9308" s="1"/>
  <c r="M9314" s="1"/>
  <c r="M9320" s="1"/>
  <c r="M9326" s="1"/>
  <c r="M9332" s="1"/>
  <c r="M9338" s="1"/>
  <c r="M9344" s="1"/>
  <c r="M9350" s="1"/>
  <c r="M9356" s="1"/>
  <c r="M9362" s="1"/>
  <c r="M9368" s="1"/>
  <c r="M9374" s="1"/>
  <c r="M9380" s="1"/>
  <c r="M9386" s="1"/>
  <c r="M9392" s="1"/>
  <c r="M9398" s="1"/>
  <c r="M9404" s="1"/>
  <c r="M9410" s="1"/>
  <c r="M9416" s="1"/>
  <c r="M9422" s="1"/>
  <c r="M9428" s="1"/>
  <c r="M9434" s="1"/>
  <c r="M9440" s="1"/>
  <c r="M9446" s="1"/>
  <c r="M9452" s="1"/>
  <c r="M9458" s="1"/>
  <c r="M9464" s="1"/>
  <c r="M9470" s="1"/>
  <c r="M9476" s="1"/>
  <c r="M9482" s="1"/>
  <c r="M9488" s="1"/>
  <c r="M9494" s="1"/>
  <c r="M9500" s="1"/>
  <c r="M9506" s="1"/>
  <c r="M9512" s="1"/>
  <c r="M9518" s="1"/>
  <c r="M9524" s="1"/>
  <c r="M9530" s="1"/>
  <c r="M9536" s="1"/>
  <c r="M9542" s="1"/>
  <c r="M9548" s="1"/>
  <c r="M9554" s="1"/>
  <c r="M9560" s="1"/>
  <c r="M9566" s="1"/>
  <c r="M9572" s="1"/>
  <c r="M9578" s="1"/>
  <c r="M9584" s="1"/>
  <c r="M9590" s="1"/>
  <c r="M9596" s="1"/>
  <c r="M9602" s="1"/>
  <c r="M9608" s="1"/>
  <c r="M9614" s="1"/>
  <c r="M9620" s="1"/>
  <c r="M9626" s="1"/>
  <c r="M9632" s="1"/>
  <c r="M9638" s="1"/>
  <c r="M9644" s="1"/>
  <c r="M9650" s="1"/>
  <c r="M9656" s="1"/>
  <c r="M9662" s="1"/>
  <c r="M9668" s="1"/>
  <c r="M9674" s="1"/>
  <c r="M9680" s="1"/>
  <c r="M9686" s="1"/>
  <c r="M9692" s="1"/>
  <c r="M9698" s="1"/>
  <c r="M9704" s="1"/>
  <c r="M9710" s="1"/>
  <c r="M9716" s="1"/>
  <c r="M9722" s="1"/>
  <c r="M9728" s="1"/>
  <c r="M9734" s="1"/>
  <c r="M9740" s="1"/>
  <c r="M9746" s="1"/>
  <c r="M9752" s="1"/>
  <c r="M9758" s="1"/>
  <c r="M9764" s="1"/>
  <c r="M9770" s="1"/>
  <c r="M9776" s="1"/>
  <c r="M9782" s="1"/>
  <c r="M9788" s="1"/>
  <c r="M9794" s="1"/>
  <c r="M9800" s="1"/>
  <c r="M9806" s="1"/>
  <c r="M9812" s="1"/>
  <c r="M9818" s="1"/>
  <c r="M9824" s="1"/>
  <c r="M9830" s="1"/>
  <c r="M9836" s="1"/>
  <c r="M9842" s="1"/>
  <c r="M9848" s="1"/>
  <c r="M9854" s="1"/>
  <c r="M9860" s="1"/>
  <c r="M9866" s="1"/>
  <c r="M9872" s="1"/>
  <c r="M9878" s="1"/>
  <c r="M9884" s="1"/>
  <c r="M9890" s="1"/>
  <c r="M9896" s="1"/>
  <c r="M9902" s="1"/>
  <c r="M9908" s="1"/>
  <c r="M9914" s="1"/>
  <c r="M9920" s="1"/>
  <c r="M9926" s="1"/>
  <c r="M9932" s="1"/>
  <c r="M9938" s="1"/>
  <c r="M9944" s="1"/>
  <c r="M9950" s="1"/>
  <c r="M9956" s="1"/>
  <c r="M9962" s="1"/>
  <c r="M9968" s="1"/>
  <c r="M9974" s="1"/>
  <c r="M9980" s="1"/>
  <c r="M9986" s="1"/>
  <c r="M9992" s="1"/>
  <c r="M9998" s="1"/>
  <c r="M10004" s="1"/>
  <c r="M10010" s="1"/>
  <c r="M10016" s="1"/>
  <c r="M10022" s="1"/>
  <c r="M10028" s="1"/>
  <c r="M10034" s="1"/>
  <c r="M10040" s="1"/>
  <c r="M10046" s="1"/>
  <c r="M10052" s="1"/>
  <c r="M10058" s="1"/>
  <c r="M10064" s="1"/>
  <c r="M10070" s="1"/>
  <c r="M10076" s="1"/>
  <c r="M10082" s="1"/>
  <c r="M10088" s="1"/>
  <c r="M10094" s="1"/>
  <c r="M10100" s="1"/>
  <c r="M10106" s="1"/>
  <c r="M10112" s="1"/>
  <c r="M10118" s="1"/>
  <c r="M10124" s="1"/>
  <c r="M10130" s="1"/>
  <c r="M10136" s="1"/>
  <c r="M10142" s="1"/>
  <c r="M10148" s="1"/>
  <c r="M10154" s="1"/>
  <c r="M10160" s="1"/>
  <c r="M10166" s="1"/>
  <c r="M10172" s="1"/>
  <c r="M10178" s="1"/>
  <c r="M10184" s="1"/>
  <c r="M10190" s="1"/>
  <c r="M10196" s="1"/>
  <c r="M10202" s="1"/>
  <c r="M10208" s="1"/>
  <c r="M10214" s="1"/>
  <c r="M10220" s="1"/>
  <c r="M10226" s="1"/>
  <c r="M10232" s="1"/>
  <c r="M10238" s="1"/>
  <c r="M10244" s="1"/>
  <c r="M10250" s="1"/>
  <c r="M10256" s="1"/>
  <c r="M10262" s="1"/>
  <c r="M10268" s="1"/>
  <c r="M10274" s="1"/>
  <c r="M10280" s="1"/>
  <c r="M10286" s="1"/>
  <c r="M10292" s="1"/>
  <c r="M10298" s="1"/>
  <c r="M10304" s="1"/>
  <c r="M10310" s="1"/>
  <c r="M10316" s="1"/>
  <c r="M10322" s="1"/>
  <c r="M10328" s="1"/>
  <c r="M10334" s="1"/>
  <c r="M10340" s="1"/>
  <c r="M10346" s="1"/>
  <c r="M10352" s="1"/>
  <c r="M10358" s="1"/>
  <c r="M10364" s="1"/>
  <c r="M10370" s="1"/>
  <c r="M10376" s="1"/>
  <c r="M10382" s="1"/>
  <c r="M10388" s="1"/>
  <c r="M10394" s="1"/>
  <c r="M10400" s="1"/>
  <c r="M10406" s="1"/>
  <c r="M10412" s="1"/>
  <c r="M10418" s="1"/>
  <c r="M10424" s="1"/>
  <c r="M10430" s="1"/>
  <c r="M10436" s="1"/>
  <c r="M10442" s="1"/>
  <c r="M10448" s="1"/>
  <c r="M10454" s="1"/>
  <c r="M10460" s="1"/>
  <c r="M10466" s="1"/>
  <c r="M10472" s="1"/>
  <c r="M10478" s="1"/>
  <c r="M10484" s="1"/>
  <c r="M10490" s="1"/>
  <c r="M10496" s="1"/>
  <c r="M10502" s="1"/>
  <c r="M10508" s="1"/>
  <c r="M10514" s="1"/>
  <c r="M10520" s="1"/>
  <c r="M10526" s="1"/>
  <c r="M10532" s="1"/>
  <c r="M10538" s="1"/>
  <c r="M10544" s="1"/>
  <c r="M10550" s="1"/>
  <c r="M10556" s="1"/>
  <c r="M10562" s="1"/>
  <c r="M10568" s="1"/>
  <c r="M10574" s="1"/>
  <c r="M10580" s="1"/>
  <c r="M10586" s="1"/>
  <c r="M10592" s="1"/>
  <c r="M10598" s="1"/>
  <c r="M10604" s="1"/>
  <c r="M10610" s="1"/>
  <c r="M10616" s="1"/>
  <c r="M10622" s="1"/>
  <c r="M10628" s="1"/>
  <c r="M10634" s="1"/>
  <c r="M10640" s="1"/>
  <c r="M10646" s="1"/>
  <c r="M10652" s="1"/>
  <c r="M10658" s="1"/>
  <c r="M10664" s="1"/>
  <c r="M10670" s="1"/>
  <c r="M10676" s="1"/>
  <c r="M10682" s="1"/>
  <c r="M10688" s="1"/>
  <c r="M10694" s="1"/>
  <c r="M10700" s="1"/>
  <c r="M10706" s="1"/>
  <c r="M10712" s="1"/>
  <c r="M10718" s="1"/>
  <c r="M10724" s="1"/>
  <c r="M10730" s="1"/>
  <c r="M10736" s="1"/>
  <c r="M10742" s="1"/>
  <c r="M10748" s="1"/>
  <c r="M10754" s="1"/>
  <c r="M10760" s="1"/>
  <c r="M10766" s="1"/>
  <c r="M10772" s="1"/>
  <c r="M10778" s="1"/>
  <c r="M10784" s="1"/>
  <c r="M10790" s="1"/>
  <c r="M10796" s="1"/>
  <c r="M10802" s="1"/>
  <c r="M10808" s="1"/>
  <c r="M10814" s="1"/>
  <c r="M10820" s="1"/>
  <c r="M10826" s="1"/>
  <c r="M10832" s="1"/>
  <c r="M10838" s="1"/>
  <c r="M10844" s="1"/>
  <c r="M10850" s="1"/>
  <c r="M10856" s="1"/>
  <c r="M10862" s="1"/>
  <c r="M10868" s="1"/>
  <c r="M10874" s="1"/>
  <c r="M10880" s="1"/>
  <c r="M10886" s="1"/>
  <c r="M10892" s="1"/>
  <c r="M10898" s="1"/>
  <c r="M10904" s="1"/>
  <c r="M10910" s="1"/>
  <c r="M10916" s="1"/>
  <c r="M10922" s="1"/>
  <c r="M10928" s="1"/>
  <c r="M10934" s="1"/>
  <c r="M10940" s="1"/>
  <c r="M10946" s="1"/>
  <c r="M10952" s="1"/>
  <c r="M10958" s="1"/>
  <c r="M10964" s="1"/>
  <c r="M10970" s="1"/>
  <c r="M10976" s="1"/>
  <c r="M10982" s="1"/>
  <c r="M10988" s="1"/>
  <c r="M10994" s="1"/>
  <c r="M11000" s="1"/>
  <c r="M11006" s="1"/>
  <c r="M11012" s="1"/>
  <c r="M11018" s="1"/>
  <c r="M11024" s="1"/>
  <c r="M11030" s="1"/>
  <c r="M11036" s="1"/>
  <c r="M11042" s="1"/>
  <c r="M11048" s="1"/>
  <c r="M11054" s="1"/>
  <c r="M11060" s="1"/>
  <c r="M11066" s="1"/>
  <c r="M11072" s="1"/>
  <c r="M11078" s="1"/>
  <c r="M11084" s="1"/>
  <c r="M11090" s="1"/>
  <c r="M11096" s="1"/>
  <c r="M11102" s="1"/>
  <c r="M11108" s="1"/>
  <c r="M11114" s="1"/>
  <c r="M11120" s="1"/>
  <c r="M11126" s="1"/>
  <c r="M11132" s="1"/>
  <c r="M11138" s="1"/>
  <c r="M11144" s="1"/>
  <c r="M11150" s="1"/>
  <c r="M11156" s="1"/>
  <c r="M11162" s="1"/>
  <c r="M11168" s="1"/>
  <c r="M11174" s="1"/>
  <c r="M11180" s="1"/>
  <c r="M11186" s="1"/>
  <c r="M11192" s="1"/>
  <c r="M11198" s="1"/>
  <c r="M11204" s="1"/>
  <c r="M11210" s="1"/>
  <c r="M11216" s="1"/>
  <c r="M11222" s="1"/>
  <c r="M11228" s="1"/>
  <c r="M11234" s="1"/>
  <c r="M11240" s="1"/>
  <c r="M11246" s="1"/>
  <c r="M11252" s="1"/>
  <c r="M11258" s="1"/>
  <c r="M11264" s="1"/>
  <c r="M11270" s="1"/>
  <c r="M11276" s="1"/>
  <c r="M11282" s="1"/>
  <c r="M11288" s="1"/>
  <c r="M11294" s="1"/>
  <c r="M11300" s="1"/>
  <c r="M11306" s="1"/>
  <c r="M11312" s="1"/>
  <c r="M11318" s="1"/>
  <c r="M11324" s="1"/>
  <c r="M11330" s="1"/>
  <c r="M11336" s="1"/>
  <c r="M11342" s="1"/>
  <c r="M11348" s="1"/>
  <c r="M11354" s="1"/>
  <c r="M11360" s="1"/>
  <c r="M11366" s="1"/>
  <c r="M11372" s="1"/>
  <c r="M11378" s="1"/>
  <c r="M11384" s="1"/>
  <c r="M11390" s="1"/>
  <c r="M11396" s="1"/>
  <c r="M11402" s="1"/>
  <c r="M11408" s="1"/>
  <c r="M11414" s="1"/>
  <c r="M11420" s="1"/>
  <c r="M11426" s="1"/>
  <c r="M11432" s="1"/>
  <c r="M11438" s="1"/>
  <c r="M11444" s="1"/>
  <c r="M11450" s="1"/>
  <c r="M11456" s="1"/>
  <c r="M11462" s="1"/>
  <c r="M11468" s="1"/>
  <c r="M11474" s="1"/>
  <c r="M11480" s="1"/>
  <c r="M11486" s="1"/>
  <c r="M11492" s="1"/>
  <c r="M11498" s="1"/>
  <c r="M11504" s="1"/>
  <c r="M11510" s="1"/>
  <c r="M11516" s="1"/>
  <c r="M11522" s="1"/>
  <c r="M11528" s="1"/>
  <c r="M11534" s="1"/>
  <c r="M11540" s="1"/>
  <c r="M11546" s="1"/>
  <c r="M11552" s="1"/>
  <c r="M11558" s="1"/>
  <c r="M11564" s="1"/>
  <c r="M11570" s="1"/>
  <c r="M11576" s="1"/>
  <c r="M11582" s="1"/>
  <c r="M11588" s="1"/>
  <c r="M11594" s="1"/>
  <c r="M11600" s="1"/>
  <c r="M11606" s="1"/>
  <c r="M11612" s="1"/>
  <c r="M11618" s="1"/>
  <c r="M11624" s="1"/>
  <c r="M11630" s="1"/>
  <c r="M11636" s="1"/>
  <c r="M11642" s="1"/>
  <c r="M11648" s="1"/>
  <c r="M11654" s="1"/>
  <c r="M11660" s="1"/>
  <c r="M11666" s="1"/>
  <c r="M11672" s="1"/>
  <c r="M11678" s="1"/>
  <c r="M11684" s="1"/>
  <c r="M11690" s="1"/>
  <c r="M11696" s="1"/>
  <c r="M11702" s="1"/>
  <c r="M11708" s="1"/>
  <c r="M11714" s="1"/>
  <c r="M11720" s="1"/>
  <c r="M11726" s="1"/>
  <c r="M11732" s="1"/>
  <c r="M11738" s="1"/>
  <c r="M11744" s="1"/>
  <c r="M11750" s="1"/>
  <c r="M11756" s="1"/>
  <c r="M11762" s="1"/>
  <c r="M11768" s="1"/>
  <c r="M11774" s="1"/>
  <c r="M11780" s="1"/>
  <c r="M11786" s="1"/>
  <c r="M11792" s="1"/>
  <c r="M11798" s="1"/>
  <c r="M11804" s="1"/>
  <c r="M11810" s="1"/>
  <c r="M11816" s="1"/>
  <c r="M11822" s="1"/>
  <c r="M11828" s="1"/>
  <c r="M11834" s="1"/>
  <c r="M11840" s="1"/>
  <c r="M11846" s="1"/>
  <c r="M11852" s="1"/>
  <c r="M11858" s="1"/>
  <c r="M11864" s="1"/>
  <c r="M11870" s="1"/>
  <c r="M11876" s="1"/>
  <c r="M11882" s="1"/>
  <c r="M11888" s="1"/>
  <c r="M11894" s="1"/>
  <c r="M11900" s="1"/>
  <c r="M11906" s="1"/>
  <c r="M11912" s="1"/>
  <c r="M11918" s="1"/>
  <c r="M11924" s="1"/>
  <c r="M11930" s="1"/>
  <c r="M11936" s="1"/>
  <c r="M11942" s="1"/>
  <c r="M11948" s="1"/>
  <c r="M11954" s="1"/>
  <c r="M11960" s="1"/>
  <c r="M11966" s="1"/>
  <c r="M11972" s="1"/>
  <c r="M11978" s="1"/>
  <c r="M11984" s="1"/>
  <c r="M11990" s="1"/>
  <c r="M11996" s="1"/>
  <c r="M12002" s="1"/>
  <c r="M12008" s="1"/>
  <c r="M12014" s="1"/>
  <c r="M12020" s="1"/>
  <c r="M12026" s="1"/>
  <c r="M12032" s="1"/>
  <c r="M12038" s="1"/>
  <c r="M12044" s="1"/>
  <c r="M12050" s="1"/>
  <c r="M12056" s="1"/>
  <c r="M12062" s="1"/>
  <c r="M12068" s="1"/>
  <c r="M12074" s="1"/>
  <c r="M12080" s="1"/>
  <c r="M12086" s="1"/>
  <c r="M12092" s="1"/>
  <c r="M12098" s="1"/>
  <c r="M12104" s="1"/>
  <c r="M12110" s="1"/>
  <c r="M12116" s="1"/>
  <c r="M12122" s="1"/>
  <c r="M12128" s="1"/>
  <c r="M12134" s="1"/>
  <c r="M12140" s="1"/>
  <c r="M12146" s="1"/>
  <c r="M12152" s="1"/>
  <c r="M12158" s="1"/>
  <c r="M12164" s="1"/>
  <c r="M12170" s="1"/>
  <c r="M12176" s="1"/>
  <c r="M12182" s="1"/>
  <c r="M12188" s="1"/>
  <c r="M12194" s="1"/>
  <c r="M12200" s="1"/>
  <c r="M12206" s="1"/>
  <c r="M12212" s="1"/>
  <c r="M12218" s="1"/>
  <c r="M12224" s="1"/>
  <c r="M12230" s="1"/>
  <c r="M12236" s="1"/>
  <c r="M12242" s="1"/>
  <c r="M12248" s="1"/>
  <c r="M12254" s="1"/>
  <c r="M12260" s="1"/>
  <c r="M12266" s="1"/>
  <c r="M12272" s="1"/>
  <c r="M12278" s="1"/>
  <c r="M12284" s="1"/>
  <c r="M12290" s="1"/>
  <c r="M12296" s="1"/>
  <c r="M12302" s="1"/>
  <c r="M12308" s="1"/>
  <c r="M12314" s="1"/>
  <c r="M12320" s="1"/>
  <c r="M12326" s="1"/>
  <c r="M12332" s="1"/>
  <c r="M12338" s="1"/>
  <c r="M12344" s="1"/>
  <c r="M12350" s="1"/>
  <c r="M12356" s="1"/>
  <c r="M12362" s="1"/>
  <c r="M12368" s="1"/>
  <c r="M12374" s="1"/>
  <c r="M12380" s="1"/>
  <c r="M12386" s="1"/>
  <c r="M12392" s="1"/>
  <c r="M12398" s="1"/>
  <c r="M12404" s="1"/>
  <c r="M12410" s="1"/>
  <c r="M12416" s="1"/>
  <c r="M12422" s="1"/>
  <c r="M12428" s="1"/>
  <c r="M12434" s="1"/>
  <c r="M12440" s="1"/>
  <c r="M12446" s="1"/>
  <c r="M12452" s="1"/>
  <c r="M12458" s="1"/>
  <c r="M12464" s="1"/>
  <c r="M12470" s="1"/>
  <c r="M12476" s="1"/>
  <c r="M12482" s="1"/>
  <c r="M12488" s="1"/>
  <c r="M12494" s="1"/>
  <c r="M12500" s="1"/>
  <c r="M12506" s="1"/>
  <c r="M12512" s="1"/>
  <c r="M12518" s="1"/>
  <c r="M12524" s="1"/>
  <c r="M12530" s="1"/>
  <c r="M12536" s="1"/>
  <c r="M12542" s="1"/>
  <c r="M12548" s="1"/>
  <c r="M12554" s="1"/>
  <c r="M12560" s="1"/>
  <c r="M12566" s="1"/>
  <c r="M12572" s="1"/>
  <c r="M12578" s="1"/>
  <c r="M12584" s="1"/>
  <c r="M12590" s="1"/>
  <c r="M12596" s="1"/>
  <c r="M12602" s="1"/>
  <c r="M12608" s="1"/>
  <c r="M12614" s="1"/>
  <c r="M12620" s="1"/>
  <c r="M12626" s="1"/>
  <c r="M12632" s="1"/>
  <c r="M12638" s="1"/>
  <c r="M12644" s="1"/>
  <c r="M12650" s="1"/>
  <c r="M12656" s="1"/>
  <c r="M12662" s="1"/>
  <c r="M12668" s="1"/>
  <c r="M12674" s="1"/>
  <c r="M12680" s="1"/>
  <c r="M12686" s="1"/>
  <c r="M12692" s="1"/>
  <c r="M12698" s="1"/>
  <c r="M12704" s="1"/>
  <c r="M12710" s="1"/>
  <c r="M12716" s="1"/>
  <c r="M12722" s="1"/>
  <c r="M12728" s="1"/>
  <c r="M12734" s="1"/>
  <c r="M12740" s="1"/>
  <c r="M12746" s="1"/>
  <c r="M12752" s="1"/>
  <c r="M12758" s="1"/>
  <c r="M12764" s="1"/>
  <c r="M12770" s="1"/>
  <c r="M12776" s="1"/>
  <c r="M12782" s="1"/>
  <c r="M12788" s="1"/>
  <c r="M12794" s="1"/>
  <c r="M12800" s="1"/>
  <c r="M12806" s="1"/>
  <c r="M12812" s="1"/>
  <c r="M12818" s="1"/>
  <c r="M12824" s="1"/>
  <c r="M12830" s="1"/>
  <c r="M12836" s="1"/>
  <c r="M12842" s="1"/>
  <c r="M12848" s="1"/>
  <c r="M12854" s="1"/>
  <c r="M12860" s="1"/>
  <c r="M12866" s="1"/>
  <c r="M12872" s="1"/>
  <c r="M12878" s="1"/>
  <c r="M12884" s="1"/>
  <c r="M12890" s="1"/>
  <c r="M12896" s="1"/>
  <c r="M12902" s="1"/>
  <c r="M12908" s="1"/>
  <c r="M12914" s="1"/>
  <c r="M12920" s="1"/>
  <c r="M12926" s="1"/>
  <c r="M12932" s="1"/>
  <c r="M12938" s="1"/>
  <c r="M12944" s="1"/>
  <c r="M12950" s="1"/>
  <c r="M12956" s="1"/>
  <c r="M12962" s="1"/>
  <c r="M12968" s="1"/>
  <c r="M12974" s="1"/>
  <c r="M12980" s="1"/>
  <c r="M12986" s="1"/>
  <c r="M12992" s="1"/>
  <c r="M12998" s="1"/>
  <c r="M13004" s="1"/>
  <c r="M13010" s="1"/>
  <c r="M13016" s="1"/>
  <c r="M13022" s="1"/>
  <c r="M13028" s="1"/>
  <c r="M13034" s="1"/>
  <c r="M13040" s="1"/>
  <c r="M13046" s="1"/>
  <c r="M13052" s="1"/>
  <c r="M13058" s="1"/>
  <c r="M13064" s="1"/>
  <c r="M13070" s="1"/>
  <c r="M13076" s="1"/>
  <c r="M13082" s="1"/>
  <c r="M13088" s="1"/>
  <c r="M13094" s="1"/>
  <c r="M13100" s="1"/>
  <c r="M13106" s="1"/>
  <c r="M13112" s="1"/>
  <c r="M13118" s="1"/>
  <c r="M13124" s="1"/>
  <c r="M13130" s="1"/>
  <c r="M13136" s="1"/>
  <c r="M13142" s="1"/>
  <c r="M13148" s="1"/>
  <c r="M13154" s="1"/>
  <c r="M13160" s="1"/>
  <c r="M13166" s="1"/>
  <c r="M13172" s="1"/>
  <c r="M13178" s="1"/>
  <c r="M13184" s="1"/>
  <c r="M13190" s="1"/>
  <c r="M13196" s="1"/>
  <c r="M13202" s="1"/>
  <c r="M13208" s="1"/>
  <c r="M13214" s="1"/>
  <c r="M13220" s="1"/>
  <c r="M13226" s="1"/>
  <c r="M13232" s="1"/>
  <c r="M13238" s="1"/>
  <c r="M13244" s="1"/>
  <c r="M13250" s="1"/>
  <c r="M13256" s="1"/>
  <c r="M13262" s="1"/>
  <c r="M13268" s="1"/>
  <c r="M13274" s="1"/>
  <c r="M13280" s="1"/>
  <c r="M13286" s="1"/>
  <c r="M13292" s="1"/>
  <c r="M13298" s="1"/>
  <c r="M13304" s="1"/>
  <c r="M13310" s="1"/>
  <c r="M13316" s="1"/>
  <c r="M13322" s="1"/>
  <c r="M13328" s="1"/>
  <c r="M13334" s="1"/>
  <c r="M13340" s="1"/>
  <c r="M13346" s="1"/>
  <c r="M13352" s="1"/>
  <c r="M13358" s="1"/>
  <c r="M13364" s="1"/>
  <c r="M13370" s="1"/>
  <c r="M13376" s="1"/>
  <c r="M13382" s="1"/>
  <c r="M13388" s="1"/>
  <c r="M13394" s="1"/>
  <c r="M13400" s="1"/>
  <c r="M13406" s="1"/>
  <c r="M13412" s="1"/>
  <c r="M13418" s="1"/>
  <c r="M13424" s="1"/>
  <c r="M13430" s="1"/>
  <c r="M13436" s="1"/>
  <c r="M13442" s="1"/>
  <c r="M13448" s="1"/>
  <c r="M13454" s="1"/>
  <c r="M13460" s="1"/>
  <c r="M13466" s="1"/>
  <c r="M13472" s="1"/>
  <c r="M13478" s="1"/>
  <c r="M13484" s="1"/>
  <c r="M13490" s="1"/>
  <c r="M13496" s="1"/>
  <c r="M13502" s="1"/>
  <c r="M13508" s="1"/>
  <c r="M13514" s="1"/>
  <c r="M13520" s="1"/>
  <c r="M13526" s="1"/>
  <c r="M13532" s="1"/>
  <c r="M13538" s="1"/>
  <c r="M13544" s="1"/>
  <c r="M13550" s="1"/>
  <c r="M13556" s="1"/>
  <c r="M13562" s="1"/>
  <c r="M13568" s="1"/>
  <c r="M13574" s="1"/>
  <c r="M13580" s="1"/>
  <c r="M13586" s="1"/>
  <c r="M13592" s="1"/>
  <c r="M13598" s="1"/>
  <c r="M13604" s="1"/>
  <c r="M13610" s="1"/>
  <c r="M13616" s="1"/>
  <c r="M13622" s="1"/>
  <c r="M13628" s="1"/>
  <c r="M13634" s="1"/>
  <c r="M13640" s="1"/>
  <c r="M13646" s="1"/>
  <c r="M13652" s="1"/>
  <c r="M13658" s="1"/>
  <c r="M13664" s="1"/>
  <c r="M13670" s="1"/>
  <c r="M13676" s="1"/>
  <c r="M13682" s="1"/>
  <c r="M13688" s="1"/>
  <c r="M13694" s="1"/>
  <c r="M13700" s="1"/>
  <c r="M13706" s="1"/>
  <c r="M13712" s="1"/>
  <c r="M13718" s="1"/>
  <c r="M13724" s="1"/>
  <c r="M13730" s="1"/>
  <c r="M13736" s="1"/>
  <c r="M13742" s="1"/>
  <c r="M13748" s="1"/>
  <c r="M13754" s="1"/>
  <c r="M13760" s="1"/>
  <c r="M13766" s="1"/>
  <c r="M13772" s="1"/>
  <c r="M13778" s="1"/>
  <c r="M13784" s="1"/>
  <c r="M13790" s="1"/>
  <c r="M13796" s="1"/>
  <c r="M13802" s="1"/>
  <c r="M13808" s="1"/>
  <c r="M13814" s="1"/>
  <c r="M13820" s="1"/>
  <c r="M13826" s="1"/>
  <c r="M13832" s="1"/>
  <c r="M13838" s="1"/>
  <c r="M13844" s="1"/>
  <c r="M13850" s="1"/>
  <c r="M13856" s="1"/>
  <c r="M13862" s="1"/>
  <c r="M13868" s="1"/>
  <c r="M13874" s="1"/>
  <c r="M13880" s="1"/>
  <c r="M13886" s="1"/>
  <c r="M13892" s="1"/>
  <c r="M13898" s="1"/>
  <c r="M13904" s="1"/>
  <c r="M13910" s="1"/>
  <c r="M13916" s="1"/>
  <c r="M13922" s="1"/>
  <c r="M13928" s="1"/>
  <c r="M13934" s="1"/>
  <c r="M13940" s="1"/>
  <c r="M13946" s="1"/>
  <c r="M13952" s="1"/>
  <c r="M13958" s="1"/>
  <c r="M13964" s="1"/>
  <c r="M13970" s="1"/>
  <c r="M13976" s="1"/>
  <c r="M13982" s="1"/>
  <c r="M13988" s="1"/>
  <c r="M13994" s="1"/>
  <c r="M14000" s="1"/>
  <c r="M14006" s="1"/>
  <c r="M14012" s="1"/>
  <c r="M14018" s="1"/>
  <c r="M14024" s="1"/>
  <c r="M14030" s="1"/>
  <c r="M14036" s="1"/>
  <c r="M14042" s="1"/>
  <c r="M14048" s="1"/>
  <c r="M14054" s="1"/>
  <c r="M14060" s="1"/>
  <c r="M14066" s="1"/>
  <c r="M14072" s="1"/>
  <c r="M14078" s="1"/>
  <c r="G3234"/>
  <c r="G3240" s="1"/>
  <c r="G3246" s="1"/>
  <c r="G3252" s="1"/>
  <c r="G3258" s="1"/>
  <c r="G3264" s="1"/>
  <c r="G3270" s="1"/>
  <c r="G3276" s="1"/>
  <c r="G3282" s="1"/>
  <c r="G3288" s="1"/>
  <c r="G3294" s="1"/>
  <c r="G3300" s="1"/>
  <c r="G3306" s="1"/>
  <c r="G3312" s="1"/>
  <c r="G3318" s="1"/>
  <c r="G3324" s="1"/>
  <c r="G3330" s="1"/>
  <c r="G3336" s="1"/>
  <c r="G3342" s="1"/>
  <c r="G3348" s="1"/>
  <c r="G3354" s="1"/>
  <c r="G3360" s="1"/>
  <c r="G3366" s="1"/>
  <c r="G3372" s="1"/>
  <c r="G3378" s="1"/>
  <c r="G3384" s="1"/>
  <c r="G3390" s="1"/>
  <c r="G3396" s="1"/>
  <c r="G3402" s="1"/>
  <c r="G3408" s="1"/>
  <c r="G3414" s="1"/>
  <c r="G3420" s="1"/>
  <c r="G3426" s="1"/>
  <c r="G3432" s="1"/>
  <c r="G3438" s="1"/>
  <c r="G3444" s="1"/>
  <c r="G3450" s="1"/>
  <c r="G3456" s="1"/>
  <c r="G3462" s="1"/>
  <c r="G3468" s="1"/>
  <c r="G3474" s="1"/>
  <c r="G3480" s="1"/>
  <c r="G3486" s="1"/>
  <c r="G3492" s="1"/>
  <c r="G3498" s="1"/>
  <c r="G3504" s="1"/>
  <c r="G3510" s="1"/>
  <c r="G3516" s="1"/>
  <c r="G3522" s="1"/>
  <c r="G3528" s="1"/>
  <c r="G3534" s="1"/>
  <c r="G3540" s="1"/>
  <c r="G3546" s="1"/>
  <c r="G3552" s="1"/>
  <c r="G3558" s="1"/>
  <c r="G3564" s="1"/>
  <c r="G3570" s="1"/>
  <c r="G3576" s="1"/>
  <c r="G3582" s="1"/>
  <c r="G3588" s="1"/>
  <c r="G3594" s="1"/>
  <c r="G3600" s="1"/>
  <c r="G3606" s="1"/>
  <c r="G3612" s="1"/>
  <c r="G3618" s="1"/>
  <c r="G3624" s="1"/>
  <c r="G3630" s="1"/>
  <c r="G3636" s="1"/>
  <c r="G3642" s="1"/>
  <c r="G3648" s="1"/>
  <c r="G3654" s="1"/>
  <c r="G3660" s="1"/>
  <c r="G3667" s="1"/>
  <c r="G3673" s="1"/>
  <c r="G3679" s="1"/>
  <c r="G3685" s="1"/>
  <c r="G3691" s="1"/>
  <c r="G3697" s="1"/>
  <c r="G3703" s="1"/>
  <c r="G3709" s="1"/>
  <c r="G3715" s="1"/>
  <c r="G3721" s="1"/>
  <c r="G3727" s="1"/>
  <c r="G3733" s="1"/>
  <c r="G3739" s="1"/>
  <c r="G3745" s="1"/>
  <c r="G3751" s="1"/>
  <c r="G3757" s="1"/>
  <c r="G3763" s="1"/>
  <c r="G3769" s="1"/>
  <c r="G3775" s="1"/>
  <c r="G3781" s="1"/>
  <c r="G3787" s="1"/>
  <c r="G3793" s="1"/>
  <c r="G3799" s="1"/>
  <c r="G3805" s="1"/>
  <c r="G3811" s="1"/>
  <c r="G3817" s="1"/>
  <c r="G3823" s="1"/>
  <c r="G3829" s="1"/>
  <c r="G3835" s="1"/>
  <c r="G3841" s="1"/>
  <c r="G3847" s="1"/>
  <c r="G3853" s="1"/>
  <c r="G3859" s="1"/>
  <c r="G3865" s="1"/>
  <c r="G3871" s="1"/>
  <c r="G3877" s="1"/>
  <c r="G3883" s="1"/>
  <c r="G3889" s="1"/>
  <c r="G3895" s="1"/>
  <c r="G3901" s="1"/>
  <c r="G3907" s="1"/>
  <c r="G3913" s="1"/>
  <c r="G3919" s="1"/>
  <c r="G3925" s="1"/>
  <c r="G3931" s="1"/>
  <c r="G3937" s="1"/>
  <c r="G3943" s="1"/>
  <c r="G3949" s="1"/>
  <c r="G3955" s="1"/>
  <c r="G3961" s="1"/>
  <c r="G3967" s="1"/>
  <c r="G3973" s="1"/>
  <c r="G3979" s="1"/>
  <c r="G3985" s="1"/>
  <c r="G3991" s="1"/>
  <c r="G3997" s="1"/>
  <c r="G4003" s="1"/>
  <c r="G4009" s="1"/>
  <c r="G4015" s="1"/>
  <c r="G4021" s="1"/>
  <c r="G4027" s="1"/>
  <c r="G4033" s="1"/>
  <c r="G4039" s="1"/>
  <c r="G4045" s="1"/>
  <c r="G4051" s="1"/>
  <c r="G4057" s="1"/>
  <c r="G4063" s="1"/>
  <c r="G4069" s="1"/>
  <c r="G4075" s="1"/>
  <c r="G4081" s="1"/>
  <c r="G4087" s="1"/>
  <c r="G4093" s="1"/>
  <c r="G4100" s="1"/>
  <c r="G4106" s="1"/>
  <c r="G4112" s="1"/>
  <c r="G4118" s="1"/>
  <c r="G4124" s="1"/>
  <c r="G4130" s="1"/>
  <c r="G4136" s="1"/>
  <c r="G4142" s="1"/>
  <c r="G4148" s="1"/>
  <c r="G4154" s="1"/>
  <c r="G4160" s="1"/>
  <c r="G4166" s="1"/>
  <c r="G4172" s="1"/>
  <c r="G4178" s="1"/>
  <c r="G4184" s="1"/>
  <c r="G4190" s="1"/>
  <c r="G4196" s="1"/>
  <c r="G4202" s="1"/>
  <c r="G4208" s="1"/>
  <c r="G4214" s="1"/>
  <c r="G4220" s="1"/>
  <c r="G4226" s="1"/>
  <c r="G4232" s="1"/>
  <c r="G4238" s="1"/>
  <c r="G4244" s="1"/>
  <c r="G4250" s="1"/>
  <c r="G4256" s="1"/>
  <c r="G4262" s="1"/>
  <c r="G4268" s="1"/>
  <c r="G4274" s="1"/>
  <c r="G4280" s="1"/>
  <c r="G4286" s="1"/>
  <c r="G4292" s="1"/>
  <c r="G4298" s="1"/>
  <c r="G4304" s="1"/>
  <c r="G4310" s="1"/>
  <c r="G4316" s="1"/>
  <c r="G4322" s="1"/>
  <c r="G4328" s="1"/>
  <c r="G4334" s="1"/>
  <c r="G4340" s="1"/>
  <c r="G4346" s="1"/>
  <c r="G4352" s="1"/>
  <c r="G4358" s="1"/>
  <c r="G4364" s="1"/>
  <c r="G4370" s="1"/>
  <c r="G4376" s="1"/>
  <c r="G4382" s="1"/>
  <c r="G4388" s="1"/>
  <c r="G4394" s="1"/>
  <c r="G4400" s="1"/>
  <c r="G4406" s="1"/>
  <c r="G4412" s="1"/>
  <c r="G4418" s="1"/>
  <c r="G4424" s="1"/>
  <c r="G4430" s="1"/>
  <c r="G4436" s="1"/>
  <c r="G4442" s="1"/>
  <c r="G4448" s="1"/>
  <c r="G4454" s="1"/>
  <c r="G4460" s="1"/>
  <c r="G4466" s="1"/>
  <c r="G4472" s="1"/>
  <c r="G4478" s="1"/>
  <c r="G4484" s="1"/>
  <c r="G4490" s="1"/>
  <c r="G4496" s="1"/>
  <c r="G4502" s="1"/>
  <c r="G4508" s="1"/>
  <c r="G4514" s="1"/>
  <c r="G4520" s="1"/>
  <c r="G4526" s="1"/>
  <c r="G4532" s="1"/>
  <c r="G4538" s="1"/>
  <c r="G4544" s="1"/>
  <c r="G4550" s="1"/>
  <c r="G4556" s="1"/>
  <c r="G4562" s="1"/>
  <c r="G4568" s="1"/>
  <c r="G4574" s="1"/>
  <c r="G4580" s="1"/>
  <c r="G4586" s="1"/>
  <c r="G4592" s="1"/>
  <c r="G4598" s="1"/>
  <c r="G4604" s="1"/>
  <c r="G4610" s="1"/>
  <c r="G4616" s="1"/>
  <c r="G4622" s="1"/>
  <c r="G4628" s="1"/>
  <c r="G4634" s="1"/>
  <c r="G4640" s="1"/>
  <c r="G4646" s="1"/>
  <c r="G4652" s="1"/>
  <c r="G4658" s="1"/>
  <c r="G4664" s="1"/>
  <c r="G4670" s="1"/>
  <c r="G4676" s="1"/>
  <c r="G4682" s="1"/>
  <c r="G4688" s="1"/>
  <c r="G4694" s="1"/>
  <c r="G4700" s="1"/>
  <c r="G4706" s="1"/>
  <c r="G4712" s="1"/>
  <c r="G4718" s="1"/>
  <c r="G4724" s="1"/>
  <c r="G4730" s="1"/>
  <c r="G4736" s="1"/>
  <c r="G4742" s="1"/>
  <c r="G4748" s="1"/>
  <c r="G4754" s="1"/>
  <c r="G4760" s="1"/>
  <c r="G4766" s="1"/>
  <c r="G4772" s="1"/>
  <c r="G4778" s="1"/>
  <c r="G4784" s="1"/>
  <c r="G4790" s="1"/>
  <c r="G4796" s="1"/>
  <c r="G4802" s="1"/>
  <c r="G4808" s="1"/>
  <c r="G4814" s="1"/>
  <c r="G4820" s="1"/>
  <c r="G4826" s="1"/>
  <c r="G4832" s="1"/>
  <c r="G4838" s="1"/>
  <c r="G4844" s="1"/>
  <c r="G4850" s="1"/>
  <c r="G4856" s="1"/>
  <c r="G4862" s="1"/>
  <c r="G4868" s="1"/>
  <c r="G4874" s="1"/>
  <c r="G4880" s="1"/>
  <c r="G4886" s="1"/>
  <c r="G4892" s="1"/>
  <c r="G4898" s="1"/>
  <c r="G4904" s="1"/>
  <c r="G4910" s="1"/>
  <c r="G4916" s="1"/>
  <c r="G4922" s="1"/>
  <c r="G4928" s="1"/>
  <c r="G4934" s="1"/>
  <c r="G4940" s="1"/>
  <c r="G4946" s="1"/>
  <c r="G4952" s="1"/>
  <c r="G4958" s="1"/>
  <c r="G4964" s="1"/>
  <c r="G4970" s="1"/>
  <c r="G4976" s="1"/>
  <c r="G4982" s="1"/>
  <c r="G4988" s="1"/>
  <c r="G4994" s="1"/>
  <c r="G5000" s="1"/>
  <c r="G5006" s="1"/>
  <c r="G5012" s="1"/>
  <c r="G5018" s="1"/>
  <c r="G5024" s="1"/>
  <c r="G5030" s="1"/>
  <c r="G5036" s="1"/>
  <c r="G5042" s="1"/>
  <c r="G5048" s="1"/>
  <c r="G5054" s="1"/>
  <c r="G5060" s="1"/>
  <c r="G5066" s="1"/>
  <c r="G5072" s="1"/>
  <c r="G5078" s="1"/>
  <c r="G5084" s="1"/>
  <c r="G5090" s="1"/>
  <c r="G5096" s="1"/>
  <c r="G5102" s="1"/>
  <c r="G5108" s="1"/>
  <c r="G5114" s="1"/>
  <c r="G5120" s="1"/>
  <c r="G5126" s="1"/>
  <c r="G5132" s="1"/>
  <c r="G5138" s="1"/>
  <c r="G5144" s="1"/>
  <c r="G5150" s="1"/>
  <c r="G5156" s="1"/>
  <c r="G5162" s="1"/>
  <c r="G5168" s="1"/>
  <c r="G5174" s="1"/>
  <c r="G5180" s="1"/>
  <c r="G5186" s="1"/>
  <c r="G5192" s="1"/>
  <c r="G5198" s="1"/>
  <c r="G5204" s="1"/>
  <c r="G5210" s="1"/>
  <c r="G5216" s="1"/>
  <c r="G5222" s="1"/>
  <c r="G5228" s="1"/>
  <c r="G5234" s="1"/>
  <c r="G5240" s="1"/>
  <c r="G5246" s="1"/>
  <c r="G5252" s="1"/>
  <c r="G5258" s="1"/>
  <c r="G5264" s="1"/>
  <c r="G5270" s="1"/>
  <c r="G5276" s="1"/>
  <c r="G5282" s="1"/>
  <c r="G5288" s="1"/>
  <c r="G5294" s="1"/>
  <c r="G5300" s="1"/>
  <c r="G5306" s="1"/>
  <c r="G5312" s="1"/>
  <c r="G5318" s="1"/>
  <c r="G5324" s="1"/>
  <c r="G5330" s="1"/>
  <c r="G5336" s="1"/>
  <c r="G5342" s="1"/>
  <c r="G5348" s="1"/>
  <c r="G5354" s="1"/>
  <c r="G5360" s="1"/>
  <c r="G5366" s="1"/>
  <c r="G5372" s="1"/>
  <c r="G5378" s="1"/>
  <c r="G5384" s="1"/>
  <c r="G5390" s="1"/>
  <c r="G5396" s="1"/>
  <c r="G5402" s="1"/>
  <c r="G5408" s="1"/>
  <c r="G5414" s="1"/>
  <c r="G5420" s="1"/>
  <c r="G5426" s="1"/>
  <c r="G5432" s="1"/>
  <c r="G5438" s="1"/>
  <c r="G5444" s="1"/>
  <c r="G5450" s="1"/>
  <c r="G5456" s="1"/>
  <c r="G5462" s="1"/>
  <c r="G5468" s="1"/>
  <c r="G5474" s="1"/>
  <c r="G5480" s="1"/>
  <c r="G5486" s="1"/>
  <c r="G5492" s="1"/>
  <c r="G5498" s="1"/>
  <c r="G5504" s="1"/>
  <c r="G5510" s="1"/>
  <c r="G5516" s="1"/>
  <c r="G5522" s="1"/>
  <c r="G5528" s="1"/>
  <c r="G5534" s="1"/>
  <c r="G5540" s="1"/>
  <c r="G5546" s="1"/>
  <c r="G5552" s="1"/>
  <c r="G5558" s="1"/>
  <c r="G5564" s="1"/>
  <c r="G5570" s="1"/>
  <c r="G5576" s="1"/>
  <c r="G5582" s="1"/>
  <c r="G5588" s="1"/>
  <c r="G5594" s="1"/>
  <c r="G5600" s="1"/>
  <c r="G5606" s="1"/>
  <c r="G5612" s="1"/>
  <c r="G5618" s="1"/>
  <c r="G5624" s="1"/>
  <c r="G5630" s="1"/>
  <c r="G5636" s="1"/>
  <c r="G5642" s="1"/>
  <c r="G5648" s="1"/>
  <c r="G5654" s="1"/>
  <c r="G5660" s="1"/>
  <c r="G5666" s="1"/>
  <c r="G5672" s="1"/>
  <c r="G5678" s="1"/>
  <c r="G5684" s="1"/>
  <c r="G5690" s="1"/>
  <c r="G5696" s="1"/>
  <c r="G5702" s="1"/>
  <c r="G5708" s="1"/>
  <c r="G5714" s="1"/>
  <c r="G5720" s="1"/>
  <c r="G5726" s="1"/>
  <c r="G5732" s="1"/>
  <c r="G5738" s="1"/>
  <c r="G5744" s="1"/>
  <c r="G5750" s="1"/>
  <c r="G5756" s="1"/>
  <c r="G5762" s="1"/>
  <c r="G5768" s="1"/>
  <c r="G5774" s="1"/>
  <c r="G5780" s="1"/>
  <c r="G5786" s="1"/>
  <c r="G5792" s="1"/>
  <c r="G5798" s="1"/>
  <c r="G5804" s="1"/>
  <c r="G5810" s="1"/>
  <c r="G5816" s="1"/>
  <c r="G5822" s="1"/>
  <c r="G5828" s="1"/>
  <c r="G5834" s="1"/>
  <c r="G5840" s="1"/>
  <c r="G5846" s="1"/>
  <c r="G5852" s="1"/>
  <c r="G5858" s="1"/>
  <c r="G5864" s="1"/>
  <c r="G5870" s="1"/>
  <c r="G5876" s="1"/>
  <c r="G5882" s="1"/>
  <c r="G5888" s="1"/>
  <c r="G5894" s="1"/>
  <c r="G5900" s="1"/>
  <c r="G5906" s="1"/>
  <c r="G5912" s="1"/>
  <c r="G5918" s="1"/>
  <c r="G5924" s="1"/>
  <c r="G5930" s="1"/>
  <c r="G5936" s="1"/>
  <c r="G5942" s="1"/>
  <c r="G5948" s="1"/>
  <c r="G5954" s="1"/>
  <c r="G5960" s="1"/>
  <c r="G5966" s="1"/>
  <c r="G5972" s="1"/>
  <c r="G5978" s="1"/>
  <c r="G5984" s="1"/>
  <c r="G5990" s="1"/>
  <c r="G5996" s="1"/>
  <c r="G6002" s="1"/>
  <c r="G6008" s="1"/>
  <c r="G6014" s="1"/>
  <c r="G6020" s="1"/>
  <c r="G6026" s="1"/>
  <c r="G6032" s="1"/>
  <c r="G6038" s="1"/>
  <c r="G6044" s="1"/>
  <c r="G6050" s="1"/>
  <c r="G6056" s="1"/>
  <c r="G6062" s="1"/>
  <c r="G6068" s="1"/>
  <c r="G6074" s="1"/>
  <c r="G6080" s="1"/>
  <c r="G6086" s="1"/>
  <c r="G6092" s="1"/>
  <c r="G6098" s="1"/>
  <c r="G6104" s="1"/>
  <c r="G6110" s="1"/>
  <c r="G6116" s="1"/>
  <c r="G6122" s="1"/>
  <c r="G6128" s="1"/>
  <c r="G6134" s="1"/>
  <c r="G6140" s="1"/>
  <c r="G6146" s="1"/>
  <c r="G6152" s="1"/>
  <c r="G6158" s="1"/>
  <c r="G6164" s="1"/>
  <c r="G6170" s="1"/>
  <c r="G6176" s="1"/>
  <c r="G6182" s="1"/>
  <c r="G6188" s="1"/>
  <c r="G6194" s="1"/>
  <c r="G6200" s="1"/>
  <c r="G6206" s="1"/>
  <c r="G6212" s="1"/>
  <c r="G6218" s="1"/>
  <c r="G6224" s="1"/>
  <c r="G6230" s="1"/>
  <c r="G6236" s="1"/>
  <c r="G6242" s="1"/>
  <c r="G6248" s="1"/>
  <c r="G6254" s="1"/>
  <c r="G6260" s="1"/>
  <c r="G6266" s="1"/>
  <c r="G6272" s="1"/>
  <c r="G6278" s="1"/>
  <c r="G6284" s="1"/>
  <c r="G6290" s="1"/>
  <c r="G6296" s="1"/>
  <c r="G6302" s="1"/>
  <c r="G6308" s="1"/>
  <c r="G6314" s="1"/>
  <c r="G6320" s="1"/>
  <c r="G6326" s="1"/>
  <c r="G6332" s="1"/>
  <c r="G6338" s="1"/>
  <c r="G6344" s="1"/>
  <c r="G6350" s="1"/>
  <c r="G6356" s="1"/>
  <c r="G6362" s="1"/>
  <c r="G6368" s="1"/>
  <c r="G6374" s="1"/>
  <c r="G6380" s="1"/>
  <c r="G6386" s="1"/>
  <c r="G6392" s="1"/>
  <c r="G6398" s="1"/>
  <c r="G6404" s="1"/>
  <c r="G6410" s="1"/>
  <c r="G6416" s="1"/>
  <c r="G6422" s="1"/>
  <c r="G6428" s="1"/>
  <c r="G6434" s="1"/>
  <c r="G6440" s="1"/>
  <c r="G6446" s="1"/>
  <c r="G6452" s="1"/>
  <c r="G6458" s="1"/>
  <c r="G6464" s="1"/>
  <c r="G6470" s="1"/>
  <c r="G6476" s="1"/>
  <c r="G6482" s="1"/>
  <c r="G6488" s="1"/>
  <c r="G6494" s="1"/>
  <c r="G6500" s="1"/>
  <c r="G6506" s="1"/>
  <c r="G6512" s="1"/>
  <c r="G6518" s="1"/>
  <c r="G6524" s="1"/>
  <c r="G6530" s="1"/>
  <c r="G6536" s="1"/>
  <c r="G6542" s="1"/>
  <c r="G6548" s="1"/>
  <c r="G6554" s="1"/>
  <c r="G6560" s="1"/>
  <c r="G6566" s="1"/>
  <c r="G6572" s="1"/>
  <c r="G6578" s="1"/>
  <c r="G6584" s="1"/>
  <c r="G6590" s="1"/>
  <c r="G6596" s="1"/>
  <c r="G6602" s="1"/>
  <c r="G6608" s="1"/>
  <c r="G6614" s="1"/>
  <c r="G6620" s="1"/>
  <c r="G6626" s="1"/>
  <c r="G6632" s="1"/>
  <c r="G6638" s="1"/>
  <c r="G6644" s="1"/>
  <c r="G6650" s="1"/>
  <c r="G6656" s="1"/>
  <c r="G6662" s="1"/>
  <c r="G6668" s="1"/>
  <c r="G6674" s="1"/>
  <c r="G6680" s="1"/>
  <c r="G6686" s="1"/>
  <c r="G6692" s="1"/>
  <c r="G6698" s="1"/>
  <c r="G6704" s="1"/>
  <c r="G6710" s="1"/>
  <c r="G6716" s="1"/>
  <c r="G6722" s="1"/>
  <c r="G6728" s="1"/>
  <c r="G6734" s="1"/>
  <c r="G6740" s="1"/>
  <c r="G6746" s="1"/>
  <c r="G6752" s="1"/>
  <c r="G6758" s="1"/>
  <c r="G6764" s="1"/>
  <c r="G6770" s="1"/>
  <c r="G6776" s="1"/>
  <c r="G6782" s="1"/>
  <c r="G6788" s="1"/>
  <c r="G6794" s="1"/>
  <c r="G6800" s="1"/>
  <c r="G6806" s="1"/>
  <c r="G6812" s="1"/>
  <c r="G6818" s="1"/>
  <c r="G6824" s="1"/>
  <c r="G6830" s="1"/>
  <c r="G6836" s="1"/>
  <c r="G6842" s="1"/>
  <c r="G6848" s="1"/>
  <c r="G6854" s="1"/>
  <c r="G6860" s="1"/>
  <c r="G6866" s="1"/>
  <c r="G6872" s="1"/>
  <c r="G6878" s="1"/>
  <c r="G6884" s="1"/>
  <c r="G6890" s="1"/>
  <c r="G6896" s="1"/>
  <c r="G6902" s="1"/>
  <c r="G6908" s="1"/>
  <c r="G6914" s="1"/>
  <c r="G6920" s="1"/>
  <c r="G6926" s="1"/>
  <c r="G6932" s="1"/>
  <c r="G6938" s="1"/>
  <c r="G6944" s="1"/>
  <c r="G6950" s="1"/>
  <c r="G6956" s="1"/>
  <c r="G6962" s="1"/>
  <c r="G6968" s="1"/>
  <c r="G6974" s="1"/>
  <c r="G6980" s="1"/>
  <c r="G6986" s="1"/>
  <c r="G6992" s="1"/>
  <c r="G6998" s="1"/>
  <c r="G7004" s="1"/>
  <c r="G7010" s="1"/>
  <c r="G7016" s="1"/>
  <c r="G7022" s="1"/>
  <c r="G7028" s="1"/>
  <c r="G7034" s="1"/>
  <c r="G7040" s="1"/>
  <c r="G7046" s="1"/>
  <c r="G7052" s="1"/>
  <c r="G7058" s="1"/>
  <c r="G7064" s="1"/>
  <c r="G7070" s="1"/>
  <c r="G7076" s="1"/>
  <c r="G7082" s="1"/>
  <c r="G7088" s="1"/>
  <c r="G7094" s="1"/>
  <c r="G7100" s="1"/>
  <c r="G7106" s="1"/>
  <c r="G7112" s="1"/>
  <c r="G7118" s="1"/>
  <c r="G7124" s="1"/>
  <c r="G7130" s="1"/>
  <c r="G7136" s="1"/>
  <c r="G7142" s="1"/>
  <c r="G7148" s="1"/>
  <c r="G7154" s="1"/>
  <c r="G7160" s="1"/>
  <c r="G7166" s="1"/>
  <c r="G7172" s="1"/>
  <c r="G7178" s="1"/>
  <c r="G7184" s="1"/>
  <c r="G7190" s="1"/>
  <c r="G7196" s="1"/>
  <c r="G7202" s="1"/>
  <c r="G7208" s="1"/>
  <c r="G7214" s="1"/>
  <c r="G7220" s="1"/>
  <c r="G7226" s="1"/>
  <c r="G7232" s="1"/>
  <c r="G7238" s="1"/>
  <c r="G7244" s="1"/>
  <c r="G7250" s="1"/>
  <c r="G7256" s="1"/>
  <c r="G7262" s="1"/>
  <c r="G7268" s="1"/>
  <c r="G7274" s="1"/>
  <c r="G7280" s="1"/>
  <c r="G7286" s="1"/>
  <c r="G7292" s="1"/>
  <c r="G7298" s="1"/>
  <c r="G7304" s="1"/>
  <c r="G7310" s="1"/>
  <c r="G7316" s="1"/>
  <c r="G7322" s="1"/>
  <c r="G7328" s="1"/>
  <c r="G7334" s="1"/>
  <c r="G7340" s="1"/>
  <c r="G7346" s="1"/>
  <c r="G7352" s="1"/>
  <c r="G7358" s="1"/>
  <c r="G7364" s="1"/>
  <c r="G7370" s="1"/>
  <c r="G7376" s="1"/>
  <c r="G7382" s="1"/>
  <c r="G7388" s="1"/>
  <c r="G7394" s="1"/>
  <c r="G7400" s="1"/>
  <c r="G7406" s="1"/>
  <c r="G7412" s="1"/>
  <c r="G7418" s="1"/>
  <c r="G7424" s="1"/>
  <c r="G7430" s="1"/>
  <c r="G7436" s="1"/>
  <c r="G7442" s="1"/>
  <c r="G7448" s="1"/>
  <c r="G7454" s="1"/>
  <c r="G7460" s="1"/>
  <c r="G7466" s="1"/>
  <c r="G7472" s="1"/>
  <c r="G7478" s="1"/>
  <c r="G7484" s="1"/>
  <c r="G7490" s="1"/>
  <c r="G7496" s="1"/>
  <c r="G7502" s="1"/>
  <c r="G7508" s="1"/>
  <c r="G7514" s="1"/>
  <c r="G7520" s="1"/>
  <c r="G7526" s="1"/>
  <c r="G7532" s="1"/>
  <c r="G7538" s="1"/>
  <c r="G7544" s="1"/>
  <c r="G7550" s="1"/>
  <c r="G7556" s="1"/>
  <c r="G7562" s="1"/>
  <c r="G7568" s="1"/>
  <c r="G7574" s="1"/>
  <c r="G7580" s="1"/>
  <c r="G7586" s="1"/>
  <c r="G7592" s="1"/>
  <c r="G7598" s="1"/>
  <c r="G7604" s="1"/>
  <c r="G7610" s="1"/>
  <c r="G7616" s="1"/>
  <c r="G7622" s="1"/>
  <c r="G7628" s="1"/>
  <c r="G7634" s="1"/>
  <c r="G7640" s="1"/>
  <c r="G7646" s="1"/>
  <c r="G7652" s="1"/>
  <c r="G7658" s="1"/>
  <c r="G7664" s="1"/>
  <c r="G7670" s="1"/>
  <c r="G7676" s="1"/>
  <c r="G7682" s="1"/>
  <c r="G7688" s="1"/>
  <c r="G7694" s="1"/>
  <c r="G7700" s="1"/>
  <c r="G7706" s="1"/>
  <c r="G7712" s="1"/>
  <c r="G7718" s="1"/>
  <c r="G7724" s="1"/>
  <c r="G7730" s="1"/>
  <c r="G7736" s="1"/>
  <c r="G7742" s="1"/>
  <c r="G7748" s="1"/>
  <c r="G7754" s="1"/>
  <c r="G7760" s="1"/>
  <c r="G7766" s="1"/>
  <c r="G7772" s="1"/>
  <c r="G7778" s="1"/>
  <c r="G7784" s="1"/>
  <c r="G7790" s="1"/>
  <c r="G7796" s="1"/>
  <c r="G7802" s="1"/>
  <c r="G7808" s="1"/>
  <c r="G7814" s="1"/>
  <c r="G7820" s="1"/>
  <c r="G7826" s="1"/>
  <c r="G7832" s="1"/>
  <c r="G7838" s="1"/>
  <c r="G7844" s="1"/>
  <c r="G7850" s="1"/>
  <c r="G7856" s="1"/>
  <c r="G7862" s="1"/>
  <c r="G7868" s="1"/>
  <c r="G7874" s="1"/>
  <c r="G7880" s="1"/>
  <c r="G7886" s="1"/>
  <c r="G7892" s="1"/>
  <c r="G7898" s="1"/>
  <c r="G7904" s="1"/>
  <c r="G7910" s="1"/>
  <c r="G7916" s="1"/>
  <c r="G7922" s="1"/>
  <c r="G7928" s="1"/>
  <c r="G7934" s="1"/>
  <c r="G7940" s="1"/>
  <c r="G7946" s="1"/>
  <c r="G7952" s="1"/>
  <c r="G7958" s="1"/>
  <c r="G7964" s="1"/>
  <c r="G7970" s="1"/>
  <c r="G7976" s="1"/>
  <c r="G7982" s="1"/>
  <c r="G7988" s="1"/>
  <c r="G7994" s="1"/>
  <c r="G8000" s="1"/>
  <c r="G8006" s="1"/>
  <c r="G8012" s="1"/>
  <c r="G8018" s="1"/>
  <c r="G8024" s="1"/>
  <c r="G8030" s="1"/>
  <c r="G8036" s="1"/>
  <c r="G8043" s="1"/>
  <c r="G8049" s="1"/>
  <c r="G8055" s="1"/>
  <c r="G8061" s="1"/>
  <c r="G8067" s="1"/>
  <c r="G8073" s="1"/>
  <c r="G8079" s="1"/>
  <c r="G8085" s="1"/>
  <c r="G8091" s="1"/>
  <c r="G8097" s="1"/>
  <c r="G8103" s="1"/>
  <c r="G8109" s="1"/>
  <c r="G8115" s="1"/>
  <c r="G8121" s="1"/>
  <c r="G8127" s="1"/>
  <c r="G8133" s="1"/>
  <c r="G8139" s="1"/>
  <c r="G8145" s="1"/>
  <c r="G8151" s="1"/>
  <c r="G8157" s="1"/>
  <c r="G8163" s="1"/>
  <c r="G8169" s="1"/>
  <c r="G8175" s="1"/>
  <c r="G8181" s="1"/>
  <c r="G8187" s="1"/>
  <c r="G8193" s="1"/>
  <c r="G8199" s="1"/>
  <c r="G8205" s="1"/>
  <c r="G8211" s="1"/>
  <c r="G8217" s="1"/>
  <c r="G8223" s="1"/>
  <c r="G8229" s="1"/>
  <c r="G8235" s="1"/>
  <c r="G8241" s="1"/>
  <c r="G8247" s="1"/>
  <c r="G8253" s="1"/>
  <c r="G8259" s="1"/>
  <c r="G8265" s="1"/>
  <c r="G8271" s="1"/>
  <c r="G8277" s="1"/>
  <c r="G8283" s="1"/>
  <c r="G8289" s="1"/>
  <c r="G8295" s="1"/>
  <c r="G8301" s="1"/>
  <c r="G8307" s="1"/>
  <c r="G8313" s="1"/>
  <c r="G8319" s="1"/>
  <c r="G8325" s="1"/>
  <c r="G8331" s="1"/>
  <c r="G8337" s="1"/>
  <c r="G8343" s="1"/>
  <c r="G8349" s="1"/>
  <c r="G8355" s="1"/>
  <c r="G8361" s="1"/>
  <c r="G8367" s="1"/>
  <c r="G8373" s="1"/>
  <c r="G8379" s="1"/>
  <c r="G8385" s="1"/>
  <c r="G8391" s="1"/>
  <c r="G8397" s="1"/>
  <c r="G8403" s="1"/>
  <c r="G8409" s="1"/>
  <c r="G8415" s="1"/>
  <c r="G8421" s="1"/>
  <c r="G8427" s="1"/>
  <c r="G8433" s="1"/>
  <c r="G8439" s="1"/>
  <c r="G8445" s="1"/>
  <c r="G8451" s="1"/>
  <c r="G8457" s="1"/>
  <c r="G8463" s="1"/>
  <c r="G8469" s="1"/>
  <c r="G8475" s="1"/>
  <c r="G8481" s="1"/>
  <c r="G8487" s="1"/>
  <c r="G8493" s="1"/>
  <c r="G8499" s="1"/>
  <c r="G8505" s="1"/>
  <c r="G8511" s="1"/>
  <c r="G8517" s="1"/>
  <c r="G8523" s="1"/>
  <c r="G8529" s="1"/>
  <c r="G8535" s="1"/>
  <c r="G8541" s="1"/>
  <c r="G8547" s="1"/>
  <c r="G8553" s="1"/>
  <c r="G8559" s="1"/>
  <c r="G8565" s="1"/>
  <c r="G8571" s="1"/>
  <c r="G8577" s="1"/>
  <c r="G8583" s="1"/>
  <c r="G8589" s="1"/>
  <c r="G8595" s="1"/>
  <c r="G8601" s="1"/>
  <c r="G8607" s="1"/>
  <c r="G8613" s="1"/>
  <c r="G8619" s="1"/>
  <c r="G8625" s="1"/>
  <c r="G8631" s="1"/>
  <c r="G8638" s="1"/>
  <c r="G8644" s="1"/>
  <c r="G8650" s="1"/>
  <c r="G8656" s="1"/>
  <c r="G8662" s="1"/>
  <c r="G8668" s="1"/>
  <c r="G8674" s="1"/>
  <c r="G8680" s="1"/>
  <c r="G8686" s="1"/>
  <c r="G8692" s="1"/>
  <c r="G8698" s="1"/>
  <c r="G8704" s="1"/>
  <c r="G8710" s="1"/>
  <c r="G8716" s="1"/>
  <c r="G8722" s="1"/>
  <c r="G8728" s="1"/>
  <c r="G8734" s="1"/>
  <c r="G8740" s="1"/>
  <c r="G8746" s="1"/>
  <c r="G8752" s="1"/>
  <c r="G8758" s="1"/>
  <c r="G8764" s="1"/>
  <c r="G8770" s="1"/>
  <c r="G8776" s="1"/>
  <c r="G8782" s="1"/>
  <c r="G8788" s="1"/>
  <c r="G8794" s="1"/>
  <c r="G8800" s="1"/>
  <c r="G8806" s="1"/>
  <c r="G8812" s="1"/>
  <c r="G8818" s="1"/>
  <c r="G8824" s="1"/>
  <c r="G8830" s="1"/>
  <c r="G8836" s="1"/>
  <c r="G8842" s="1"/>
  <c r="G8848" s="1"/>
  <c r="G8854" s="1"/>
  <c r="G8860" s="1"/>
  <c r="G8866" s="1"/>
  <c r="G8872" s="1"/>
  <c r="G8878" s="1"/>
  <c r="G8884" s="1"/>
  <c r="G8890" s="1"/>
  <c r="G8896" s="1"/>
  <c r="G8902" s="1"/>
  <c r="G8908" s="1"/>
  <c r="G8914" s="1"/>
  <c r="G8920" s="1"/>
  <c r="G8926" s="1"/>
  <c r="G8932" s="1"/>
  <c r="G8938" s="1"/>
  <c r="G8944" s="1"/>
  <c r="G8950" s="1"/>
  <c r="G8956" s="1"/>
  <c r="G8962" s="1"/>
  <c r="G8968" s="1"/>
  <c r="G8974" s="1"/>
  <c r="G8980" s="1"/>
  <c r="G8986" s="1"/>
  <c r="G8992" s="1"/>
  <c r="G8998" s="1"/>
  <c r="G9004" s="1"/>
  <c r="G9010" s="1"/>
  <c r="G9016" s="1"/>
  <c r="G9022" s="1"/>
  <c r="G9028" s="1"/>
  <c r="G9034" s="1"/>
  <c r="G9040" s="1"/>
  <c r="G9046" s="1"/>
  <c r="G9052" s="1"/>
  <c r="G9058" s="1"/>
  <c r="G9064" s="1"/>
  <c r="G9070" s="1"/>
  <c r="G9076" s="1"/>
  <c r="G9082" s="1"/>
  <c r="G9088" s="1"/>
  <c r="G9094" s="1"/>
  <c r="G9100" s="1"/>
  <c r="G9106" s="1"/>
  <c r="G9112" s="1"/>
  <c r="G9118" s="1"/>
  <c r="G9124" s="1"/>
  <c r="G9130" s="1"/>
  <c r="G9136" s="1"/>
  <c r="G9142" s="1"/>
  <c r="G9148" s="1"/>
  <c r="G9154" s="1"/>
  <c r="G9160" s="1"/>
  <c r="G9166" s="1"/>
  <c r="G9172" s="1"/>
  <c r="G9178" s="1"/>
  <c r="G9184" s="1"/>
  <c r="G9190" s="1"/>
  <c r="G9196" s="1"/>
  <c r="G9202" s="1"/>
  <c r="G9208" s="1"/>
  <c r="G9214" s="1"/>
  <c r="G9220" s="1"/>
  <c r="G9226" s="1"/>
  <c r="G9233" s="1"/>
  <c r="G9239" s="1"/>
  <c r="G9245" s="1"/>
  <c r="G9251" s="1"/>
  <c r="G9257" s="1"/>
  <c r="G9263" s="1"/>
  <c r="G9269" s="1"/>
  <c r="G9275" s="1"/>
  <c r="G9281" s="1"/>
  <c r="G9287" s="1"/>
  <c r="G9293" s="1"/>
  <c r="G9299" s="1"/>
  <c r="G9305" s="1"/>
  <c r="G9311" s="1"/>
  <c r="G9317" s="1"/>
  <c r="G9323" s="1"/>
  <c r="G9329" s="1"/>
  <c r="G9335" s="1"/>
  <c r="G9341" s="1"/>
  <c r="G9347" s="1"/>
  <c r="G9353" s="1"/>
  <c r="G9359" s="1"/>
  <c r="G9365" s="1"/>
  <c r="G9371" s="1"/>
  <c r="G9377" s="1"/>
  <c r="G9383" s="1"/>
  <c r="G9389" s="1"/>
  <c r="G9395" s="1"/>
  <c r="G9401" s="1"/>
  <c r="G9407" s="1"/>
  <c r="G9413" s="1"/>
  <c r="G9419" s="1"/>
  <c r="G9425" s="1"/>
  <c r="G9431" s="1"/>
  <c r="G9437" s="1"/>
  <c r="G9443" s="1"/>
  <c r="G9449" s="1"/>
  <c r="G9455" s="1"/>
  <c r="G9461" s="1"/>
  <c r="G9467" s="1"/>
  <c r="G9473" s="1"/>
  <c r="G9479" s="1"/>
  <c r="G9485" s="1"/>
  <c r="G9491" s="1"/>
  <c r="G9497" s="1"/>
  <c r="G9503" s="1"/>
  <c r="G9509" s="1"/>
  <c r="G9515" s="1"/>
  <c r="G9521" s="1"/>
  <c r="G9527" s="1"/>
  <c r="G9533" s="1"/>
  <c r="G9539" s="1"/>
  <c r="G9545" s="1"/>
  <c r="G9551" s="1"/>
  <c r="G9557" s="1"/>
  <c r="G9563" s="1"/>
  <c r="G9569" s="1"/>
  <c r="G9575" s="1"/>
  <c r="G9581" s="1"/>
  <c r="G9587" s="1"/>
  <c r="G9593" s="1"/>
  <c r="G9599" s="1"/>
  <c r="G9605" s="1"/>
  <c r="G9611" s="1"/>
  <c r="G9617" s="1"/>
  <c r="G9623" s="1"/>
  <c r="G9629" s="1"/>
  <c r="G9635" s="1"/>
  <c r="G9641" s="1"/>
  <c r="G9647" s="1"/>
  <c r="G9653" s="1"/>
  <c r="G9659" s="1"/>
  <c r="G9665" s="1"/>
  <c r="G9671" s="1"/>
  <c r="G9677" s="1"/>
  <c r="G9683" s="1"/>
  <c r="G9689" s="1"/>
  <c r="G9695" s="1"/>
  <c r="G9701" s="1"/>
  <c r="G9707" s="1"/>
  <c r="G9713" s="1"/>
  <c r="G9719" s="1"/>
  <c r="G9725" s="1"/>
  <c r="G9731" s="1"/>
  <c r="G9737" s="1"/>
  <c r="G9743" s="1"/>
  <c r="G9749" s="1"/>
  <c r="G9755" s="1"/>
  <c r="G9761" s="1"/>
  <c r="G9767" s="1"/>
  <c r="G9773" s="1"/>
  <c r="G9779" s="1"/>
  <c r="G9785" s="1"/>
  <c r="G9791" s="1"/>
  <c r="G9797" s="1"/>
  <c r="G9803" s="1"/>
  <c r="G9809" s="1"/>
  <c r="G9815" s="1"/>
  <c r="G9821" s="1"/>
  <c r="G9827" s="1"/>
  <c r="G9833" s="1"/>
  <c r="G9839" s="1"/>
  <c r="G9845" s="1"/>
  <c r="G9851" s="1"/>
  <c r="G9857" s="1"/>
  <c r="G9863" s="1"/>
  <c r="G9869" s="1"/>
  <c r="G9875" s="1"/>
  <c r="G9881" s="1"/>
  <c r="G9887" s="1"/>
  <c r="G9893" s="1"/>
  <c r="G9899" s="1"/>
  <c r="G9905" s="1"/>
  <c r="G9911" s="1"/>
  <c r="G9917" s="1"/>
  <c r="G9923" s="1"/>
  <c r="G9929" s="1"/>
  <c r="G9935" s="1"/>
  <c r="G9941" s="1"/>
  <c r="G9947" s="1"/>
  <c r="G9953" s="1"/>
  <c r="G9959" s="1"/>
  <c r="G9965" s="1"/>
  <c r="G9971" s="1"/>
  <c r="G9977" s="1"/>
  <c r="G9983" s="1"/>
  <c r="G9989" s="1"/>
  <c r="G9995" s="1"/>
  <c r="G10001" s="1"/>
  <c r="G10007" s="1"/>
  <c r="G10013" s="1"/>
  <c r="G10019" s="1"/>
  <c r="G10025" s="1"/>
  <c r="G10031" s="1"/>
  <c r="G10037" s="1"/>
  <c r="G10043" s="1"/>
  <c r="G10049" s="1"/>
  <c r="G10055" s="1"/>
  <c r="G10061" s="1"/>
  <c r="G10067" s="1"/>
  <c r="G10073" s="1"/>
  <c r="G10079" s="1"/>
  <c r="G10085" s="1"/>
  <c r="G10091" s="1"/>
  <c r="G10097" s="1"/>
  <c r="G10103" s="1"/>
  <c r="G10109" s="1"/>
  <c r="G10115" s="1"/>
  <c r="G10121" s="1"/>
  <c r="G10127" s="1"/>
  <c r="G10133" s="1"/>
  <c r="G10139" s="1"/>
  <c r="G10145" s="1"/>
  <c r="G10151" s="1"/>
  <c r="G10157" s="1"/>
  <c r="G10163" s="1"/>
  <c r="G10169" s="1"/>
  <c r="G10175" s="1"/>
  <c r="G10181" s="1"/>
  <c r="G10187" s="1"/>
  <c r="G10193" s="1"/>
  <c r="G10199" s="1"/>
  <c r="G10205" s="1"/>
  <c r="G10211" s="1"/>
  <c r="G10217" s="1"/>
  <c r="G10223" s="1"/>
  <c r="G10229" s="1"/>
  <c r="G10235" s="1"/>
  <c r="G10241" s="1"/>
  <c r="G10247" s="1"/>
  <c r="G10253" s="1"/>
  <c r="G10259" s="1"/>
  <c r="G10265" s="1"/>
  <c r="G10271" s="1"/>
  <c r="G10277" s="1"/>
  <c r="G10283" s="1"/>
  <c r="G10289" s="1"/>
  <c r="G10295" s="1"/>
  <c r="G10301" s="1"/>
  <c r="G10307" s="1"/>
  <c r="G10313" s="1"/>
  <c r="G10319" s="1"/>
  <c r="G10325" s="1"/>
  <c r="G10331" s="1"/>
  <c r="G10337" s="1"/>
  <c r="G10343" s="1"/>
  <c r="G10349" s="1"/>
  <c r="G10355" s="1"/>
  <c r="G10361" s="1"/>
  <c r="G10367" s="1"/>
  <c r="G10373" s="1"/>
  <c r="G10379" s="1"/>
  <c r="G10385" s="1"/>
  <c r="G10391" s="1"/>
  <c r="G10397" s="1"/>
  <c r="G10403" s="1"/>
  <c r="G10409" s="1"/>
  <c r="G10415" s="1"/>
  <c r="G10421" s="1"/>
  <c r="G10427" s="1"/>
  <c r="G10433" s="1"/>
  <c r="G10439" s="1"/>
  <c r="G10445" s="1"/>
  <c r="G10451" s="1"/>
  <c r="G10457" s="1"/>
  <c r="G10463" s="1"/>
  <c r="G10469" s="1"/>
  <c r="G10475" s="1"/>
  <c r="G10481" s="1"/>
  <c r="G10487" s="1"/>
  <c r="G10493" s="1"/>
  <c r="G10499" s="1"/>
  <c r="G10505" s="1"/>
  <c r="G10511" s="1"/>
  <c r="G10517" s="1"/>
  <c r="G10523" s="1"/>
  <c r="G10529" s="1"/>
  <c r="G10535" s="1"/>
  <c r="G10541" s="1"/>
  <c r="G10547" s="1"/>
  <c r="G10553" s="1"/>
  <c r="G10559" s="1"/>
  <c r="G10565" s="1"/>
  <c r="G10571" s="1"/>
  <c r="G10577" s="1"/>
  <c r="G10583" s="1"/>
  <c r="G10589" s="1"/>
  <c r="G10595" s="1"/>
  <c r="G10601" s="1"/>
  <c r="G10607" s="1"/>
  <c r="G10613" s="1"/>
  <c r="G10619" s="1"/>
  <c r="G10625" s="1"/>
  <c r="G10631" s="1"/>
  <c r="G10637" s="1"/>
  <c r="G10643" s="1"/>
  <c r="G10649" s="1"/>
  <c r="G10655" s="1"/>
  <c r="G10661" s="1"/>
  <c r="G10667" s="1"/>
  <c r="G10673" s="1"/>
  <c r="G10679" s="1"/>
  <c r="G10685" s="1"/>
  <c r="G10691" s="1"/>
  <c r="G10697" s="1"/>
  <c r="G10703" s="1"/>
  <c r="G10709" s="1"/>
  <c r="G10715" s="1"/>
  <c r="G10721" s="1"/>
  <c r="G10727" s="1"/>
  <c r="G10733" s="1"/>
  <c r="G10739" s="1"/>
  <c r="G10745" s="1"/>
  <c r="G10751" s="1"/>
  <c r="G10757" s="1"/>
  <c r="G10763" s="1"/>
  <c r="G10769" s="1"/>
  <c r="G10775" s="1"/>
  <c r="G10781" s="1"/>
  <c r="G10787" s="1"/>
  <c r="G10793" s="1"/>
  <c r="G10799" s="1"/>
  <c r="G10805" s="1"/>
  <c r="G10811" s="1"/>
  <c r="G10817" s="1"/>
  <c r="G10823" s="1"/>
  <c r="G10829" s="1"/>
  <c r="G10835" s="1"/>
  <c r="G10841" s="1"/>
  <c r="G10847" s="1"/>
  <c r="G10853" s="1"/>
  <c r="G10859" s="1"/>
  <c r="G10865" s="1"/>
  <c r="G10871" s="1"/>
  <c r="G10877" s="1"/>
  <c r="G10883" s="1"/>
  <c r="G10889" s="1"/>
  <c r="G10895" s="1"/>
  <c r="G10901" s="1"/>
  <c r="G10907" s="1"/>
  <c r="G10913" s="1"/>
  <c r="G10919" s="1"/>
  <c r="G10925" s="1"/>
  <c r="G10931" s="1"/>
  <c r="G10937" s="1"/>
  <c r="G10943" s="1"/>
  <c r="G10949" s="1"/>
  <c r="G10955" s="1"/>
  <c r="G10961" s="1"/>
  <c r="G10967" s="1"/>
  <c r="G10973" s="1"/>
  <c r="G10979" s="1"/>
  <c r="G10985" s="1"/>
  <c r="G10991" s="1"/>
  <c r="G10997" s="1"/>
  <c r="G11003" s="1"/>
  <c r="G11009" s="1"/>
  <c r="G11015" s="1"/>
  <c r="G11021" s="1"/>
  <c r="G11027" s="1"/>
  <c r="G11033" s="1"/>
  <c r="G11039" s="1"/>
  <c r="G11045" s="1"/>
  <c r="G11051" s="1"/>
  <c r="G11057" s="1"/>
  <c r="G11063" s="1"/>
  <c r="G11069" s="1"/>
  <c r="G11075" s="1"/>
  <c r="G11081" s="1"/>
  <c r="G11087" s="1"/>
  <c r="G11093" s="1"/>
  <c r="G11099" s="1"/>
  <c r="G11105" s="1"/>
  <c r="G11111" s="1"/>
  <c r="G11117" s="1"/>
  <c r="G11123" s="1"/>
  <c r="G11129" s="1"/>
  <c r="G11135" s="1"/>
  <c r="G11141" s="1"/>
  <c r="G11147" s="1"/>
  <c r="G11153" s="1"/>
  <c r="G11159" s="1"/>
  <c r="G11165" s="1"/>
  <c r="G11171" s="1"/>
  <c r="G11177" s="1"/>
  <c r="G11183" s="1"/>
  <c r="G11189" s="1"/>
  <c r="G11195" s="1"/>
  <c r="G11201" s="1"/>
  <c r="G11207" s="1"/>
  <c r="G11213" s="1"/>
  <c r="G11219" s="1"/>
  <c r="G11225" s="1"/>
  <c r="G11231" s="1"/>
  <c r="G11237" s="1"/>
  <c r="G11243" s="1"/>
  <c r="G11249" s="1"/>
  <c r="G11255" s="1"/>
  <c r="G11261" s="1"/>
  <c r="G11267" s="1"/>
  <c r="G11273" s="1"/>
  <c r="G11279" s="1"/>
  <c r="G11285" s="1"/>
  <c r="G11291" s="1"/>
  <c r="G11297" s="1"/>
  <c r="G11303" s="1"/>
  <c r="G11309" s="1"/>
  <c r="G11315" s="1"/>
  <c r="G11321" s="1"/>
  <c r="G11327" s="1"/>
  <c r="G11333" s="1"/>
  <c r="G11339" s="1"/>
  <c r="G11345" s="1"/>
  <c r="G11351" s="1"/>
  <c r="G11357" s="1"/>
  <c r="G11363" s="1"/>
  <c r="G11369" s="1"/>
  <c r="G11375" s="1"/>
  <c r="G11381" s="1"/>
  <c r="G11387" s="1"/>
  <c r="G11393" s="1"/>
  <c r="G11399" s="1"/>
  <c r="G11405" s="1"/>
  <c r="G11411" s="1"/>
  <c r="G11417" s="1"/>
  <c r="G11423" s="1"/>
  <c r="G11429" s="1"/>
  <c r="G11435" s="1"/>
  <c r="G11441" s="1"/>
  <c r="G11447" s="1"/>
  <c r="G11453" s="1"/>
  <c r="G11459" s="1"/>
  <c r="G11465" s="1"/>
  <c r="G11471" s="1"/>
  <c r="G11477" s="1"/>
  <c r="G11483" s="1"/>
  <c r="G11489" s="1"/>
  <c r="G11495" s="1"/>
  <c r="G11501" s="1"/>
  <c r="G11507" s="1"/>
  <c r="G11513" s="1"/>
  <c r="G11519" s="1"/>
  <c r="G11525" s="1"/>
  <c r="G11531" s="1"/>
  <c r="G11537" s="1"/>
  <c r="G11543" s="1"/>
  <c r="G11549" s="1"/>
  <c r="G11555" s="1"/>
  <c r="G11561" s="1"/>
  <c r="G11567" s="1"/>
  <c r="G11573" s="1"/>
  <c r="G11579" s="1"/>
  <c r="G11585" s="1"/>
  <c r="G11591" s="1"/>
  <c r="G11597" s="1"/>
  <c r="G11603" s="1"/>
  <c r="G11609" s="1"/>
  <c r="G11615" s="1"/>
  <c r="G11621" s="1"/>
  <c r="G11627" s="1"/>
  <c r="G11633" s="1"/>
  <c r="G11639" s="1"/>
  <c r="G11645" s="1"/>
  <c r="G11651" s="1"/>
  <c r="G11657" s="1"/>
  <c r="G11663" s="1"/>
  <c r="G11669" s="1"/>
  <c r="G11675" s="1"/>
  <c r="G11681" s="1"/>
  <c r="G11687" s="1"/>
  <c r="G11693" s="1"/>
  <c r="G11699" s="1"/>
  <c r="G11705" s="1"/>
  <c r="G11711" s="1"/>
  <c r="G11717" s="1"/>
  <c r="G11723" s="1"/>
  <c r="G11729" s="1"/>
  <c r="G11735" s="1"/>
  <c r="G11741" s="1"/>
  <c r="G11747" s="1"/>
  <c r="G11753" s="1"/>
  <c r="G11759" s="1"/>
  <c r="G11765" s="1"/>
  <c r="G11771" s="1"/>
  <c r="G11777" s="1"/>
  <c r="G11783" s="1"/>
  <c r="G11789" s="1"/>
  <c r="G11795" s="1"/>
  <c r="G11801" s="1"/>
  <c r="G11807" s="1"/>
  <c r="G11813" s="1"/>
  <c r="G11819" s="1"/>
  <c r="G11825" s="1"/>
  <c r="G11831" s="1"/>
  <c r="G11837" s="1"/>
  <c r="G11843" s="1"/>
  <c r="G11849" s="1"/>
  <c r="G11855" s="1"/>
  <c r="G11861" s="1"/>
  <c r="G11867" s="1"/>
  <c r="G11873" s="1"/>
  <c r="G11879" s="1"/>
  <c r="G11885" s="1"/>
  <c r="G11891" s="1"/>
  <c r="G11897" s="1"/>
  <c r="G11903" s="1"/>
  <c r="G11909" s="1"/>
  <c r="G11915" s="1"/>
  <c r="G11921" s="1"/>
  <c r="G11927" s="1"/>
  <c r="G11933" s="1"/>
  <c r="G11939" s="1"/>
  <c r="G11945" s="1"/>
  <c r="G11951" s="1"/>
  <c r="G11957" s="1"/>
  <c r="G11963" s="1"/>
  <c r="G11969" s="1"/>
  <c r="G11975" s="1"/>
  <c r="G11981" s="1"/>
  <c r="G11987" s="1"/>
  <c r="G11993" s="1"/>
  <c r="G11999" s="1"/>
  <c r="G12005" s="1"/>
  <c r="G12011" s="1"/>
  <c r="G12017" s="1"/>
  <c r="G12023" s="1"/>
  <c r="G12029" s="1"/>
  <c r="G12035" s="1"/>
  <c r="G12041" s="1"/>
  <c r="G12047" s="1"/>
  <c r="G12053" s="1"/>
  <c r="G12059" s="1"/>
  <c r="G12065" s="1"/>
  <c r="G12071" s="1"/>
  <c r="G12077" s="1"/>
  <c r="G12083" s="1"/>
  <c r="G12089" s="1"/>
  <c r="G12095" s="1"/>
  <c r="G12101" s="1"/>
  <c r="G12107" s="1"/>
  <c r="G12113" s="1"/>
  <c r="G12119" s="1"/>
  <c r="G12125" s="1"/>
  <c r="G12131" s="1"/>
  <c r="G12137" s="1"/>
  <c r="G12143" s="1"/>
  <c r="G12149" s="1"/>
  <c r="G12155" s="1"/>
  <c r="G12161" s="1"/>
  <c r="G12167" s="1"/>
  <c r="G12173" s="1"/>
  <c r="G12179" s="1"/>
  <c r="G12185" s="1"/>
  <c r="G12191" s="1"/>
  <c r="G12197" s="1"/>
  <c r="G12203" s="1"/>
  <c r="G12209" s="1"/>
  <c r="G12215" s="1"/>
  <c r="G12221" s="1"/>
  <c r="G12227" s="1"/>
  <c r="G12233" s="1"/>
  <c r="G12239" s="1"/>
  <c r="G12245" s="1"/>
  <c r="G12251" s="1"/>
  <c r="G12257" s="1"/>
  <c r="G12263" s="1"/>
  <c r="G12269" s="1"/>
  <c r="G12275" s="1"/>
  <c r="G12281" s="1"/>
  <c r="G12287" s="1"/>
  <c r="G12293" s="1"/>
  <c r="G12299" s="1"/>
  <c r="G12305" s="1"/>
  <c r="G12311" s="1"/>
  <c r="G12317" s="1"/>
  <c r="G12323" s="1"/>
  <c r="G12329" s="1"/>
  <c r="G12335" s="1"/>
  <c r="G12341" s="1"/>
  <c r="G12347" s="1"/>
  <c r="G12353" s="1"/>
  <c r="G12359" s="1"/>
  <c r="G12365" s="1"/>
  <c r="G12371" s="1"/>
  <c r="G12377" s="1"/>
  <c r="G12383" s="1"/>
  <c r="G12389" s="1"/>
  <c r="G12395" s="1"/>
  <c r="G12401" s="1"/>
  <c r="G12407" s="1"/>
  <c r="G12413" s="1"/>
  <c r="G12419" s="1"/>
  <c r="G12425" s="1"/>
  <c r="G12431" s="1"/>
  <c r="G12437" s="1"/>
  <c r="G12443" s="1"/>
  <c r="G12449" s="1"/>
  <c r="G12455" s="1"/>
  <c r="G12461" s="1"/>
  <c r="G12467" s="1"/>
  <c r="G12473" s="1"/>
  <c r="G12479" s="1"/>
  <c r="G12485" s="1"/>
  <c r="G12491" s="1"/>
  <c r="G12497" s="1"/>
  <c r="G12503" s="1"/>
  <c r="G12509" s="1"/>
  <c r="G12515" s="1"/>
  <c r="G12521" s="1"/>
  <c r="G12527" s="1"/>
  <c r="G12533" s="1"/>
  <c r="G12539" s="1"/>
  <c r="G12545" s="1"/>
  <c r="G12551" s="1"/>
  <c r="G12557" s="1"/>
  <c r="G12563" s="1"/>
  <c r="G12569" s="1"/>
  <c r="G12575" s="1"/>
  <c r="G12581" s="1"/>
  <c r="G12587" s="1"/>
  <c r="G12593" s="1"/>
  <c r="G12599" s="1"/>
  <c r="G12605" s="1"/>
  <c r="G12611" s="1"/>
  <c r="G12617" s="1"/>
  <c r="G12623" s="1"/>
  <c r="G12629" s="1"/>
  <c r="G12635" s="1"/>
  <c r="G12641" s="1"/>
  <c r="G12647" s="1"/>
  <c r="G12653" s="1"/>
  <c r="G12659" s="1"/>
  <c r="G12665" s="1"/>
  <c r="G12671" s="1"/>
  <c r="G12677" s="1"/>
  <c r="G12683" s="1"/>
  <c r="G12689" s="1"/>
  <c r="G12695" s="1"/>
  <c r="G12701" s="1"/>
  <c r="G12707" s="1"/>
  <c r="G12713" s="1"/>
  <c r="G12719" s="1"/>
  <c r="G12725" s="1"/>
  <c r="G12731" s="1"/>
  <c r="G12737" s="1"/>
  <c r="G12743" s="1"/>
  <c r="G12749" s="1"/>
  <c r="G12755" s="1"/>
  <c r="G12761" s="1"/>
  <c r="G12767" s="1"/>
  <c r="G12773" s="1"/>
  <c r="G12779" s="1"/>
  <c r="G12785" s="1"/>
  <c r="G12791" s="1"/>
  <c r="G12797" s="1"/>
  <c r="G12803" s="1"/>
  <c r="G12809" s="1"/>
  <c r="G12815" s="1"/>
  <c r="G12821" s="1"/>
  <c r="G12827" s="1"/>
  <c r="G12833" s="1"/>
  <c r="G12839" s="1"/>
  <c r="G12845" s="1"/>
  <c r="G12851" s="1"/>
  <c r="G12857" s="1"/>
  <c r="G12863" s="1"/>
  <c r="G12869" s="1"/>
  <c r="G12875" s="1"/>
  <c r="G12881" s="1"/>
  <c r="G12887" s="1"/>
  <c r="G12893" s="1"/>
  <c r="G12899" s="1"/>
  <c r="G12905" s="1"/>
  <c r="G12911" s="1"/>
  <c r="G12917" s="1"/>
  <c r="G12923" s="1"/>
  <c r="G12929" s="1"/>
  <c r="G12935" s="1"/>
  <c r="G12941" s="1"/>
  <c r="G12947" s="1"/>
  <c r="G12953" s="1"/>
  <c r="G12959" s="1"/>
  <c r="G12965" s="1"/>
  <c r="G12971" s="1"/>
  <c r="G12977" s="1"/>
  <c r="G12983" s="1"/>
  <c r="G12989" s="1"/>
  <c r="G12995" s="1"/>
  <c r="G13001" s="1"/>
  <c r="G13007" s="1"/>
  <c r="G13013" s="1"/>
  <c r="G13019" s="1"/>
  <c r="G13025" s="1"/>
  <c r="G13031" s="1"/>
  <c r="G13037" s="1"/>
  <c r="G13043" s="1"/>
  <c r="G13049" s="1"/>
  <c r="G13055" s="1"/>
  <c r="G13061" s="1"/>
  <c r="G13067" s="1"/>
  <c r="G13073" s="1"/>
  <c r="G13079" s="1"/>
  <c r="G13085" s="1"/>
  <c r="G13091" s="1"/>
  <c r="G13097" s="1"/>
  <c r="G13103" s="1"/>
  <c r="G13109" s="1"/>
  <c r="G13115" s="1"/>
  <c r="G13121" s="1"/>
  <c r="G13127" s="1"/>
  <c r="G13133" s="1"/>
  <c r="G13139" s="1"/>
  <c r="G13145" s="1"/>
  <c r="G13151" s="1"/>
  <c r="G13157" s="1"/>
  <c r="G13163" s="1"/>
  <c r="G13169" s="1"/>
  <c r="G13175" s="1"/>
  <c r="G13181" s="1"/>
  <c r="G13187" s="1"/>
  <c r="G13193" s="1"/>
  <c r="G13199" s="1"/>
  <c r="G13205" s="1"/>
  <c r="G13211" s="1"/>
  <c r="G13217" s="1"/>
  <c r="G13223" s="1"/>
  <c r="G13229" s="1"/>
  <c r="G13235" s="1"/>
  <c r="G13241" s="1"/>
  <c r="G13247" s="1"/>
  <c r="G13253" s="1"/>
  <c r="G13259" s="1"/>
  <c r="G13265" s="1"/>
  <c r="G13271" s="1"/>
  <c r="G13277" s="1"/>
  <c r="G13283" s="1"/>
  <c r="G13289" s="1"/>
  <c r="G13295" s="1"/>
  <c r="G13301" s="1"/>
  <c r="G13307" s="1"/>
  <c r="G13313" s="1"/>
  <c r="G13319" s="1"/>
  <c r="G13325" s="1"/>
  <c r="G13331" s="1"/>
  <c r="G13337" s="1"/>
  <c r="G13343" s="1"/>
  <c r="G13349" s="1"/>
  <c r="G13355" s="1"/>
  <c r="G13361" s="1"/>
  <c r="G13367" s="1"/>
  <c r="G13373" s="1"/>
  <c r="G13379" s="1"/>
  <c r="G13385" s="1"/>
  <c r="G13391" s="1"/>
  <c r="G13397" s="1"/>
  <c r="G13403" s="1"/>
  <c r="G13409" s="1"/>
  <c r="G13415" s="1"/>
  <c r="G13421" s="1"/>
  <c r="G13427" s="1"/>
  <c r="G13433" s="1"/>
  <c r="G13439" s="1"/>
  <c r="G13445" s="1"/>
  <c r="G13451" s="1"/>
  <c r="G13457" s="1"/>
  <c r="G13463" s="1"/>
  <c r="G13469" s="1"/>
  <c r="G13475" s="1"/>
  <c r="G13481" s="1"/>
  <c r="G13487" s="1"/>
  <c r="G13493" s="1"/>
  <c r="G13499" s="1"/>
  <c r="G13505" s="1"/>
  <c r="G13511" s="1"/>
  <c r="G13517" s="1"/>
  <c r="G13523" s="1"/>
  <c r="G13529" s="1"/>
  <c r="G13535" s="1"/>
  <c r="G13541" s="1"/>
  <c r="G13547" s="1"/>
  <c r="G13553" s="1"/>
  <c r="G13559" s="1"/>
  <c r="G13565" s="1"/>
  <c r="G13571" s="1"/>
  <c r="G13577" s="1"/>
  <c r="G13583" s="1"/>
  <c r="G13589" s="1"/>
  <c r="G13595" s="1"/>
  <c r="G13601" s="1"/>
  <c r="G13607" s="1"/>
  <c r="G13613" s="1"/>
  <c r="G13619" s="1"/>
  <c r="G13625" s="1"/>
  <c r="G13631" s="1"/>
  <c r="G13637" s="1"/>
  <c r="G13643" s="1"/>
  <c r="G13649" s="1"/>
  <c r="G13655" s="1"/>
  <c r="G13661" s="1"/>
  <c r="G13667" s="1"/>
  <c r="G13673" s="1"/>
  <c r="G13679" s="1"/>
  <c r="G13685" s="1"/>
  <c r="G13691" s="1"/>
  <c r="G13697" s="1"/>
  <c r="G13703" s="1"/>
  <c r="G13709" s="1"/>
  <c r="G13715" s="1"/>
  <c r="G13721" s="1"/>
  <c r="G13727" s="1"/>
  <c r="G13733" s="1"/>
  <c r="G13739" s="1"/>
  <c r="G13745" s="1"/>
  <c r="G13751" s="1"/>
  <c r="G13757" s="1"/>
  <c r="G13763" s="1"/>
  <c r="G13769" s="1"/>
  <c r="G13775" s="1"/>
  <c r="G13781" s="1"/>
  <c r="G13787" s="1"/>
  <c r="G13793" s="1"/>
  <c r="G13799" s="1"/>
  <c r="G13805" s="1"/>
  <c r="G13811" s="1"/>
  <c r="G13817" s="1"/>
  <c r="G13823" s="1"/>
  <c r="G13829" s="1"/>
  <c r="G13835" s="1"/>
  <c r="G13841" s="1"/>
  <c r="G13847" s="1"/>
  <c r="G13853" s="1"/>
  <c r="G13859" s="1"/>
  <c r="G13865" s="1"/>
  <c r="G13871" s="1"/>
  <c r="G13877" s="1"/>
  <c r="G13883" s="1"/>
  <c r="G13889" s="1"/>
  <c r="G13895" s="1"/>
  <c r="G13901" s="1"/>
  <c r="G13907" s="1"/>
  <c r="G13913" s="1"/>
  <c r="G13919" s="1"/>
  <c r="G13925" s="1"/>
  <c r="G13931" s="1"/>
  <c r="G13937" s="1"/>
  <c r="G13943" s="1"/>
  <c r="G13949" s="1"/>
  <c r="G13955" s="1"/>
  <c r="G13961" s="1"/>
  <c r="G13967" s="1"/>
  <c r="G13973" s="1"/>
  <c r="G13979" s="1"/>
  <c r="G13985" s="1"/>
  <c r="G13991" s="1"/>
  <c r="G13997" s="1"/>
  <c r="G14003" s="1"/>
  <c r="G14009" s="1"/>
  <c r="G14015" s="1"/>
  <c r="G14021" s="1"/>
  <c r="G14027" s="1"/>
  <c r="G14033" s="1"/>
  <c r="G14039" s="1"/>
  <c r="G14045" s="1"/>
  <c r="G14051" s="1"/>
  <c r="G14057" s="1"/>
  <c r="G14063" s="1"/>
  <c r="G14069" s="1"/>
  <c r="G14075" s="1"/>
  <c r="G3236"/>
  <c r="G3242" s="1"/>
  <c r="G3248" s="1"/>
  <c r="G3254" s="1"/>
  <c r="G3260" s="1"/>
  <c r="G3266" s="1"/>
  <c r="G3272" s="1"/>
  <c r="G3278" s="1"/>
  <c r="G3284" s="1"/>
  <c r="G3290" s="1"/>
  <c r="G3296" s="1"/>
  <c r="G3302" s="1"/>
  <c r="G3308" s="1"/>
  <c r="G3314" s="1"/>
  <c r="G3320" s="1"/>
  <c r="G3326" s="1"/>
  <c r="G3332" s="1"/>
  <c r="G3338" s="1"/>
  <c r="G3344" s="1"/>
  <c r="G3350" s="1"/>
  <c r="G3356" s="1"/>
  <c r="G3362" s="1"/>
  <c r="G3368" s="1"/>
  <c r="G3374" s="1"/>
  <c r="G3380" s="1"/>
  <c r="G3386" s="1"/>
  <c r="G3392" s="1"/>
  <c r="G3398" s="1"/>
  <c r="G3404" s="1"/>
  <c r="G3410" s="1"/>
  <c r="G3416" s="1"/>
  <c r="G3422" s="1"/>
  <c r="G3428" s="1"/>
  <c r="G3434" s="1"/>
  <c r="G3440" s="1"/>
  <c r="G3446" s="1"/>
  <c r="G3452" s="1"/>
  <c r="G3458" s="1"/>
  <c r="G3464" s="1"/>
  <c r="G3470" s="1"/>
  <c r="G3476" s="1"/>
  <c r="G3482" s="1"/>
  <c r="G3488" s="1"/>
  <c r="G3494" s="1"/>
  <c r="G3500" s="1"/>
  <c r="G3506" s="1"/>
  <c r="G3512" s="1"/>
  <c r="G3518" s="1"/>
  <c r="G3524" s="1"/>
  <c r="G3530" s="1"/>
  <c r="G3536" s="1"/>
  <c r="G3542" s="1"/>
  <c r="G3548" s="1"/>
  <c r="G3554" s="1"/>
  <c r="G3560" s="1"/>
  <c r="G3566" s="1"/>
  <c r="G3572" s="1"/>
  <c r="G3578" s="1"/>
  <c r="G3584" s="1"/>
  <c r="G3590" s="1"/>
  <c r="G3596" s="1"/>
  <c r="G3602" s="1"/>
  <c r="G3608" s="1"/>
  <c r="G3614" s="1"/>
  <c r="G3620" s="1"/>
  <c r="G3626" s="1"/>
  <c r="G3632" s="1"/>
  <c r="G3638" s="1"/>
  <c r="G3644" s="1"/>
  <c r="G3650" s="1"/>
  <c r="G3656" s="1"/>
  <c r="G3662" s="1"/>
  <c r="G3669" s="1"/>
  <c r="G3675" s="1"/>
  <c r="G3681" s="1"/>
  <c r="G3687" s="1"/>
  <c r="G3693" s="1"/>
  <c r="G3699" s="1"/>
  <c r="G3705" s="1"/>
  <c r="G3711" s="1"/>
  <c r="G3717" s="1"/>
  <c r="G3723" s="1"/>
  <c r="G3729" s="1"/>
  <c r="G3735" s="1"/>
  <c r="G3741" s="1"/>
  <c r="G3747" s="1"/>
  <c r="G3753" s="1"/>
  <c r="G3759" s="1"/>
  <c r="G3765" s="1"/>
  <c r="G3771" s="1"/>
  <c r="G3777" s="1"/>
  <c r="G3783" s="1"/>
  <c r="G3789" s="1"/>
  <c r="G3795" s="1"/>
  <c r="G3801" s="1"/>
  <c r="G3807" s="1"/>
  <c r="G3813" s="1"/>
  <c r="G3819" s="1"/>
  <c r="G3825" s="1"/>
  <c r="G3831" s="1"/>
  <c r="G3837" s="1"/>
  <c r="G3843" s="1"/>
  <c r="G3849" s="1"/>
  <c r="G3855" s="1"/>
  <c r="G3861" s="1"/>
  <c r="G3867" s="1"/>
  <c r="G3873" s="1"/>
  <c r="G3879" s="1"/>
  <c r="G3885" s="1"/>
  <c r="G3891" s="1"/>
  <c r="G3897" s="1"/>
  <c r="G3903" s="1"/>
  <c r="G3909" s="1"/>
  <c r="G3915" s="1"/>
  <c r="G3921" s="1"/>
  <c r="G3927" s="1"/>
  <c r="G3933" s="1"/>
  <c r="G3939" s="1"/>
  <c r="G3945" s="1"/>
  <c r="G3951" s="1"/>
  <c r="G3957" s="1"/>
  <c r="G3963" s="1"/>
  <c r="G3969" s="1"/>
  <c r="G3975" s="1"/>
  <c r="G3981" s="1"/>
  <c r="G3987" s="1"/>
  <c r="G3993" s="1"/>
  <c r="G3999" s="1"/>
  <c r="G4005" s="1"/>
  <c r="G4011" s="1"/>
  <c r="G4017" s="1"/>
  <c r="G4023" s="1"/>
  <c r="G4029" s="1"/>
  <c r="G4035" s="1"/>
  <c r="G4041" s="1"/>
  <c r="G4047" s="1"/>
  <c r="G4053" s="1"/>
  <c r="G4059" s="1"/>
  <c r="G4065" s="1"/>
  <c r="G4071" s="1"/>
  <c r="G4077" s="1"/>
  <c r="G4083" s="1"/>
  <c r="G4089" s="1"/>
  <c r="G4095" s="1"/>
  <c r="G4102" s="1"/>
  <c r="G4108" s="1"/>
  <c r="G4114" s="1"/>
  <c r="G4120" s="1"/>
  <c r="G4126" s="1"/>
  <c r="G4132" s="1"/>
  <c r="G4138" s="1"/>
  <c r="G4144" s="1"/>
  <c r="G4150" s="1"/>
  <c r="G4156" s="1"/>
  <c r="G4162" s="1"/>
  <c r="G4168" s="1"/>
  <c r="G4174" s="1"/>
  <c r="G4180" s="1"/>
  <c r="G4186" s="1"/>
  <c r="G4192" s="1"/>
  <c r="G4198" s="1"/>
  <c r="G4204" s="1"/>
  <c r="G4210" s="1"/>
  <c r="G4216" s="1"/>
  <c r="G4222" s="1"/>
  <c r="G4228" s="1"/>
  <c r="G4234" s="1"/>
  <c r="G4240" s="1"/>
  <c r="G4246" s="1"/>
  <c r="G4252" s="1"/>
  <c r="G4258" s="1"/>
  <c r="G4264" s="1"/>
  <c r="G4270" s="1"/>
  <c r="G4276" s="1"/>
  <c r="G4282" s="1"/>
  <c r="G4288" s="1"/>
  <c r="G4294" s="1"/>
  <c r="G4300" s="1"/>
  <c r="G4306" s="1"/>
  <c r="G4312" s="1"/>
  <c r="G4318" s="1"/>
  <c r="G4324" s="1"/>
  <c r="G4330" s="1"/>
  <c r="G4336" s="1"/>
  <c r="G4342" s="1"/>
  <c r="G4348" s="1"/>
  <c r="G4354" s="1"/>
  <c r="G4360" s="1"/>
  <c r="G4366" s="1"/>
  <c r="G4372" s="1"/>
  <c r="G4378" s="1"/>
  <c r="G4384" s="1"/>
  <c r="G4390" s="1"/>
  <c r="G4396" s="1"/>
  <c r="G4402" s="1"/>
  <c r="G4408" s="1"/>
  <c r="G4414" s="1"/>
  <c r="G4420" s="1"/>
  <c r="G4426" s="1"/>
  <c r="G4432" s="1"/>
  <c r="G4438" s="1"/>
  <c r="G4444" s="1"/>
  <c r="G4450" s="1"/>
  <c r="G4456" s="1"/>
  <c r="G4462" s="1"/>
  <c r="G4468" s="1"/>
  <c r="G4474" s="1"/>
  <c r="G4480" s="1"/>
  <c r="G4486" s="1"/>
  <c r="G4492" s="1"/>
  <c r="G4498" s="1"/>
  <c r="G4504" s="1"/>
  <c r="G4510" s="1"/>
  <c r="G4516" s="1"/>
  <c r="G4522" s="1"/>
  <c r="G4528" s="1"/>
  <c r="G4534" s="1"/>
  <c r="G4540" s="1"/>
  <c r="G4546" s="1"/>
  <c r="G4552" s="1"/>
  <c r="G4558" s="1"/>
  <c r="G4564" s="1"/>
  <c r="G4570" s="1"/>
  <c r="G4576" s="1"/>
  <c r="G4582" s="1"/>
  <c r="G4588" s="1"/>
  <c r="G4594" s="1"/>
  <c r="G4600" s="1"/>
  <c r="G4606" s="1"/>
  <c r="G4612" s="1"/>
  <c r="G4618" s="1"/>
  <c r="G4624" s="1"/>
  <c r="G4630" s="1"/>
  <c r="G4636" s="1"/>
  <c r="G4642" s="1"/>
  <c r="G4648" s="1"/>
  <c r="G4654" s="1"/>
  <c r="G4660" s="1"/>
  <c r="G4666" s="1"/>
  <c r="G4672" s="1"/>
  <c r="G4678" s="1"/>
  <c r="G4684" s="1"/>
  <c r="G4690" s="1"/>
  <c r="G4696" s="1"/>
  <c r="G4702" s="1"/>
  <c r="G4708" s="1"/>
  <c r="G4714" s="1"/>
  <c r="G4720" s="1"/>
  <c r="G4726" s="1"/>
  <c r="G4732" s="1"/>
  <c r="G4738" s="1"/>
  <c r="G4744" s="1"/>
  <c r="G4750" s="1"/>
  <c r="G4756" s="1"/>
  <c r="G4762" s="1"/>
  <c r="G4768" s="1"/>
  <c r="G4774" s="1"/>
  <c r="G4780" s="1"/>
  <c r="G4786" s="1"/>
  <c r="G4792" s="1"/>
  <c r="G4798" s="1"/>
  <c r="G4804" s="1"/>
  <c r="G4810" s="1"/>
  <c r="G4816" s="1"/>
  <c r="G4822" s="1"/>
  <c r="G4828" s="1"/>
  <c r="G4834" s="1"/>
  <c r="G4840" s="1"/>
  <c r="G4846" s="1"/>
  <c r="G4852" s="1"/>
  <c r="G4858" s="1"/>
  <c r="G4864" s="1"/>
  <c r="G4870" s="1"/>
  <c r="G4876" s="1"/>
  <c r="G4882" s="1"/>
  <c r="G4888" s="1"/>
  <c r="G4894" s="1"/>
  <c r="G4900" s="1"/>
  <c r="G4906" s="1"/>
  <c r="G4912" s="1"/>
  <c r="G4918" s="1"/>
  <c r="G4924" s="1"/>
  <c r="G4930" s="1"/>
  <c r="G4936" s="1"/>
  <c r="G4942" s="1"/>
  <c r="G4948" s="1"/>
  <c r="G4954" s="1"/>
  <c r="G4960" s="1"/>
  <c r="G4966" s="1"/>
  <c r="G4972" s="1"/>
  <c r="G4978" s="1"/>
  <c r="G4984" s="1"/>
  <c r="G4990" s="1"/>
  <c r="G4996" s="1"/>
  <c r="G5002" s="1"/>
  <c r="G5008" s="1"/>
  <c r="G5014" s="1"/>
  <c r="G5020" s="1"/>
  <c r="G5026" s="1"/>
  <c r="G5032" s="1"/>
  <c r="G5038" s="1"/>
  <c r="G5044" s="1"/>
  <c r="G5050" s="1"/>
  <c r="G5056" s="1"/>
  <c r="G5062" s="1"/>
  <c r="G5068" s="1"/>
  <c r="G5074" s="1"/>
  <c r="G5080" s="1"/>
  <c r="G5086" s="1"/>
  <c r="G5092" s="1"/>
  <c r="G5098" s="1"/>
  <c r="G5104" s="1"/>
  <c r="G5110" s="1"/>
  <c r="G5116" s="1"/>
  <c r="G5122" s="1"/>
  <c r="G5128" s="1"/>
  <c r="G5134" s="1"/>
  <c r="G5140" s="1"/>
  <c r="G5146" s="1"/>
  <c r="G5152" s="1"/>
  <c r="G5158" s="1"/>
  <c r="G5164" s="1"/>
  <c r="G5170" s="1"/>
  <c r="G5176" s="1"/>
  <c r="G5182" s="1"/>
  <c r="G5188" s="1"/>
  <c r="G5194" s="1"/>
  <c r="G5200" s="1"/>
  <c r="G5206" s="1"/>
  <c r="G5212" s="1"/>
  <c r="G5218" s="1"/>
  <c r="G5224" s="1"/>
  <c r="G5230" s="1"/>
  <c r="G5236" s="1"/>
  <c r="G5242" s="1"/>
  <c r="G5248" s="1"/>
  <c r="G5254" s="1"/>
  <c r="G5260" s="1"/>
  <c r="G5266" s="1"/>
  <c r="G5272" s="1"/>
  <c r="G5278" s="1"/>
  <c r="G5284" s="1"/>
  <c r="G5290" s="1"/>
  <c r="G5296" s="1"/>
  <c r="G5302" s="1"/>
  <c r="G5308" s="1"/>
  <c r="G5314" s="1"/>
  <c r="G5320" s="1"/>
  <c r="G5326" s="1"/>
  <c r="G5332" s="1"/>
  <c r="G5338" s="1"/>
  <c r="G5344" s="1"/>
  <c r="G5350" s="1"/>
  <c r="G5356" s="1"/>
  <c r="G5362" s="1"/>
  <c r="G5368" s="1"/>
  <c r="G5374" s="1"/>
  <c r="G5380" s="1"/>
  <c r="G5386" s="1"/>
  <c r="G5392" s="1"/>
  <c r="G5398" s="1"/>
  <c r="G5404" s="1"/>
  <c r="G5410" s="1"/>
  <c r="G5416" s="1"/>
  <c r="G5422" s="1"/>
  <c r="G5428" s="1"/>
  <c r="G5434" s="1"/>
  <c r="G5440" s="1"/>
  <c r="G5446" s="1"/>
  <c r="G5452" s="1"/>
  <c r="G5458" s="1"/>
  <c r="G5464" s="1"/>
  <c r="G5470" s="1"/>
  <c r="G5476" s="1"/>
  <c r="G5482" s="1"/>
  <c r="G5488" s="1"/>
  <c r="G5494" s="1"/>
  <c r="G5500" s="1"/>
  <c r="G5506" s="1"/>
  <c r="G5512" s="1"/>
  <c r="G5518" s="1"/>
  <c r="G5524" s="1"/>
  <c r="G5530" s="1"/>
  <c r="G5536" s="1"/>
  <c r="G5542" s="1"/>
  <c r="G5548" s="1"/>
  <c r="G5554" s="1"/>
  <c r="G5560" s="1"/>
  <c r="G5566" s="1"/>
  <c r="G5572" s="1"/>
  <c r="G5578" s="1"/>
  <c r="G5584" s="1"/>
  <c r="G5590" s="1"/>
  <c r="G5596" s="1"/>
  <c r="G5602" s="1"/>
  <c r="G5608" s="1"/>
  <c r="G5614" s="1"/>
  <c r="G5620" s="1"/>
  <c r="G5626" s="1"/>
  <c r="G5632" s="1"/>
  <c r="G5638" s="1"/>
  <c r="G5644" s="1"/>
  <c r="G5650" s="1"/>
  <c r="G5656" s="1"/>
  <c r="G5662" s="1"/>
  <c r="G5668" s="1"/>
  <c r="G5674" s="1"/>
  <c r="G5680" s="1"/>
  <c r="G5686" s="1"/>
  <c r="G5692" s="1"/>
  <c r="G5698" s="1"/>
  <c r="G5704" s="1"/>
  <c r="G5710" s="1"/>
  <c r="G5716" s="1"/>
  <c r="G5722" s="1"/>
  <c r="G5728" s="1"/>
  <c r="G5734" s="1"/>
  <c r="G5740" s="1"/>
  <c r="G5746" s="1"/>
  <c r="G5752" s="1"/>
  <c r="G5758" s="1"/>
  <c r="G5764" s="1"/>
  <c r="G5770" s="1"/>
  <c r="G5776" s="1"/>
  <c r="G5782" s="1"/>
  <c r="G5788" s="1"/>
  <c r="G5794" s="1"/>
  <c r="G5800" s="1"/>
  <c r="G5806" s="1"/>
  <c r="G5812" s="1"/>
  <c r="G5818" s="1"/>
  <c r="G5824" s="1"/>
  <c r="G5830" s="1"/>
  <c r="G5836" s="1"/>
  <c r="G5842" s="1"/>
  <c r="G5848" s="1"/>
  <c r="G5854" s="1"/>
  <c r="G5860" s="1"/>
  <c r="G5866" s="1"/>
  <c r="G5872" s="1"/>
  <c r="G5878" s="1"/>
  <c r="G5884" s="1"/>
  <c r="G5890" s="1"/>
  <c r="G5896" s="1"/>
  <c r="G5902" s="1"/>
  <c r="G5908" s="1"/>
  <c r="G5914" s="1"/>
  <c r="G5920" s="1"/>
  <c r="G5926" s="1"/>
  <c r="G5932" s="1"/>
  <c r="G5938" s="1"/>
  <c r="G5944" s="1"/>
  <c r="G5950" s="1"/>
  <c r="G5956" s="1"/>
  <c r="G5962" s="1"/>
  <c r="G5968" s="1"/>
  <c r="G5974" s="1"/>
  <c r="G5980" s="1"/>
  <c r="G5986" s="1"/>
  <c r="G5992" s="1"/>
  <c r="G5998" s="1"/>
  <c r="G6004" s="1"/>
  <c r="G6010" s="1"/>
  <c r="G6016" s="1"/>
  <c r="G6022" s="1"/>
  <c r="G6028" s="1"/>
  <c r="G6034" s="1"/>
  <c r="G6040" s="1"/>
  <c r="G6046" s="1"/>
  <c r="G6052" s="1"/>
  <c r="G6058" s="1"/>
  <c r="G6064" s="1"/>
  <c r="G6070" s="1"/>
  <c r="G6076" s="1"/>
  <c r="G6082" s="1"/>
  <c r="G6088" s="1"/>
  <c r="G6094" s="1"/>
  <c r="G6100" s="1"/>
  <c r="G6106" s="1"/>
  <c r="G6112" s="1"/>
  <c r="G6118" s="1"/>
  <c r="G6124" s="1"/>
  <c r="G6130" s="1"/>
  <c r="G6136" s="1"/>
  <c r="G6142" s="1"/>
  <c r="G6148" s="1"/>
  <c r="G6154" s="1"/>
  <c r="G6160" s="1"/>
  <c r="G6166" s="1"/>
  <c r="G6172" s="1"/>
  <c r="G6178" s="1"/>
  <c r="G6184" s="1"/>
  <c r="G6190" s="1"/>
  <c r="G6196" s="1"/>
  <c r="G6202" s="1"/>
  <c r="G6208" s="1"/>
  <c r="G6214" s="1"/>
  <c r="G6220" s="1"/>
  <c r="G6226" s="1"/>
  <c r="G6232" s="1"/>
  <c r="G6238" s="1"/>
  <c r="G6244" s="1"/>
  <c r="G6250" s="1"/>
  <c r="G6256" s="1"/>
  <c r="G6262" s="1"/>
  <c r="G6268" s="1"/>
  <c r="G6274" s="1"/>
  <c r="G6280" s="1"/>
  <c r="G6286" s="1"/>
  <c r="G6292" s="1"/>
  <c r="G6298" s="1"/>
  <c r="G6304" s="1"/>
  <c r="G6310" s="1"/>
  <c r="G6316" s="1"/>
  <c r="G6322" s="1"/>
  <c r="G6328" s="1"/>
  <c r="G6334" s="1"/>
  <c r="G6340" s="1"/>
  <c r="G6346" s="1"/>
  <c r="G6352" s="1"/>
  <c r="G6358" s="1"/>
  <c r="G6364" s="1"/>
  <c r="G6370" s="1"/>
  <c r="G6376" s="1"/>
  <c r="G6382" s="1"/>
  <c r="G6388" s="1"/>
  <c r="G6394" s="1"/>
  <c r="G6400" s="1"/>
  <c r="G6406" s="1"/>
  <c r="G6412" s="1"/>
  <c r="G6418" s="1"/>
  <c r="G6424" s="1"/>
  <c r="G6430" s="1"/>
  <c r="G6436" s="1"/>
  <c r="G6442" s="1"/>
  <c r="G6448" s="1"/>
  <c r="G6454" s="1"/>
  <c r="G6460" s="1"/>
  <c r="G6466" s="1"/>
  <c r="G6472" s="1"/>
  <c r="G6478" s="1"/>
  <c r="G6484" s="1"/>
  <c r="G6490" s="1"/>
  <c r="G6496" s="1"/>
  <c r="G6502" s="1"/>
  <c r="G6508" s="1"/>
  <c r="G6514" s="1"/>
  <c r="G6520" s="1"/>
  <c r="G6526" s="1"/>
  <c r="G6532" s="1"/>
  <c r="G6538" s="1"/>
  <c r="G6544" s="1"/>
  <c r="G6550" s="1"/>
  <c r="G6556" s="1"/>
  <c r="G6562" s="1"/>
  <c r="G6568" s="1"/>
  <c r="G6574" s="1"/>
  <c r="G6580" s="1"/>
  <c r="G6586" s="1"/>
  <c r="G6592" s="1"/>
  <c r="G6598" s="1"/>
  <c r="G6604" s="1"/>
  <c r="G6610" s="1"/>
  <c r="G6616" s="1"/>
  <c r="G6622" s="1"/>
  <c r="G6628" s="1"/>
  <c r="G6634" s="1"/>
  <c r="G6640" s="1"/>
  <c r="G6646" s="1"/>
  <c r="G6652" s="1"/>
  <c r="G6658" s="1"/>
  <c r="G6664" s="1"/>
  <c r="G6670" s="1"/>
  <c r="G6676" s="1"/>
  <c r="G6682" s="1"/>
  <c r="G6688" s="1"/>
  <c r="G6694" s="1"/>
  <c r="G6700" s="1"/>
  <c r="G6706" s="1"/>
  <c r="G6712" s="1"/>
  <c r="G6718" s="1"/>
  <c r="G6724" s="1"/>
  <c r="G6730" s="1"/>
  <c r="G6736" s="1"/>
  <c r="G6742" s="1"/>
  <c r="G6748" s="1"/>
  <c r="G6754" s="1"/>
  <c r="G6760" s="1"/>
  <c r="G6766" s="1"/>
  <c r="G6772" s="1"/>
  <c r="G6778" s="1"/>
  <c r="G6784" s="1"/>
  <c r="G6790" s="1"/>
  <c r="G6796" s="1"/>
  <c r="G6802" s="1"/>
  <c r="G6808" s="1"/>
  <c r="G6814" s="1"/>
  <c r="G6820" s="1"/>
  <c r="G6826" s="1"/>
  <c r="G6832" s="1"/>
  <c r="G6838" s="1"/>
  <c r="G6844" s="1"/>
  <c r="G6850" s="1"/>
  <c r="G6856" s="1"/>
  <c r="G6862" s="1"/>
  <c r="G6868" s="1"/>
  <c r="G6874" s="1"/>
  <c r="G6880" s="1"/>
  <c r="G6886" s="1"/>
  <c r="G6892" s="1"/>
  <c r="G6898" s="1"/>
  <c r="G6904" s="1"/>
  <c r="G6910" s="1"/>
  <c r="G6916" s="1"/>
  <c r="G6922" s="1"/>
  <c r="G6928" s="1"/>
  <c r="G6934" s="1"/>
  <c r="G6940" s="1"/>
  <c r="G6946" s="1"/>
  <c r="G6952" s="1"/>
  <c r="G6958" s="1"/>
  <c r="G6964" s="1"/>
  <c r="G6970" s="1"/>
  <c r="G6976" s="1"/>
  <c r="G6982" s="1"/>
  <c r="G6988" s="1"/>
  <c r="G6994" s="1"/>
  <c r="G7000" s="1"/>
  <c r="G7006" s="1"/>
  <c r="G7012" s="1"/>
  <c r="G7018" s="1"/>
  <c r="G7024" s="1"/>
  <c r="G7030" s="1"/>
  <c r="G7036" s="1"/>
  <c r="G7042" s="1"/>
  <c r="G7048" s="1"/>
  <c r="G7054" s="1"/>
  <c r="G7060" s="1"/>
  <c r="G7066" s="1"/>
  <c r="G7072" s="1"/>
  <c r="G7078" s="1"/>
  <c r="G7084" s="1"/>
  <c r="G7090" s="1"/>
  <c r="G7096" s="1"/>
  <c r="G7102" s="1"/>
  <c r="G7108" s="1"/>
  <c r="G7114" s="1"/>
  <c r="G7120" s="1"/>
  <c r="G7126" s="1"/>
  <c r="G7132" s="1"/>
  <c r="G7138" s="1"/>
  <c r="G7144" s="1"/>
  <c r="G7150" s="1"/>
  <c r="G7156" s="1"/>
  <c r="G7162" s="1"/>
  <c r="G7168" s="1"/>
  <c r="G7174" s="1"/>
  <c r="G7180" s="1"/>
  <c r="G7186" s="1"/>
  <c r="G7192" s="1"/>
  <c r="G7198" s="1"/>
  <c r="G7204" s="1"/>
  <c r="G7210" s="1"/>
  <c r="G7216" s="1"/>
  <c r="G7222" s="1"/>
  <c r="G7228" s="1"/>
  <c r="G7234" s="1"/>
  <c r="G7240" s="1"/>
  <c r="G7246" s="1"/>
  <c r="G7252" s="1"/>
  <c r="G7258" s="1"/>
  <c r="G7264" s="1"/>
  <c r="G7270" s="1"/>
  <c r="G7276" s="1"/>
  <c r="G7282" s="1"/>
  <c r="G7288" s="1"/>
  <c r="G7294" s="1"/>
  <c r="G7300" s="1"/>
  <c r="G7306" s="1"/>
  <c r="G7312" s="1"/>
  <c r="G7318" s="1"/>
  <c r="G7324" s="1"/>
  <c r="G7330" s="1"/>
  <c r="G7336" s="1"/>
  <c r="G7342" s="1"/>
  <c r="G7348" s="1"/>
  <c r="G7354" s="1"/>
  <c r="G7360" s="1"/>
  <c r="G7366" s="1"/>
  <c r="G7372" s="1"/>
  <c r="G7378" s="1"/>
  <c r="G7384" s="1"/>
  <c r="G7390" s="1"/>
  <c r="G7396" s="1"/>
  <c r="G7402" s="1"/>
  <c r="G7408" s="1"/>
  <c r="G7414" s="1"/>
  <c r="G7420" s="1"/>
  <c r="G7426" s="1"/>
  <c r="G7432" s="1"/>
  <c r="G7438" s="1"/>
  <c r="G7444" s="1"/>
  <c r="G7450" s="1"/>
  <c r="G7456" s="1"/>
  <c r="G7462" s="1"/>
  <c r="G7468" s="1"/>
  <c r="G7474" s="1"/>
  <c r="G7480" s="1"/>
  <c r="G7486" s="1"/>
  <c r="G7492" s="1"/>
  <c r="G7498" s="1"/>
  <c r="G7504" s="1"/>
  <c r="G7510" s="1"/>
  <c r="G7516" s="1"/>
  <c r="G7522" s="1"/>
  <c r="G7528" s="1"/>
  <c r="G7534" s="1"/>
  <c r="G7540" s="1"/>
  <c r="G7546" s="1"/>
  <c r="G7552" s="1"/>
  <c r="G7558" s="1"/>
  <c r="G7564" s="1"/>
  <c r="G7570" s="1"/>
  <c r="G7576" s="1"/>
  <c r="G7582" s="1"/>
  <c r="G7588" s="1"/>
  <c r="G7594" s="1"/>
  <c r="G7600" s="1"/>
  <c r="G7606" s="1"/>
  <c r="G7612" s="1"/>
  <c r="G7618" s="1"/>
  <c r="G7624" s="1"/>
  <c r="G7630" s="1"/>
  <c r="G7636" s="1"/>
  <c r="G7642" s="1"/>
  <c r="G7648" s="1"/>
  <c r="G7654" s="1"/>
  <c r="G7660" s="1"/>
  <c r="G7666" s="1"/>
  <c r="G7672" s="1"/>
  <c r="G7678" s="1"/>
  <c r="G7684" s="1"/>
  <c r="G7690" s="1"/>
  <c r="G7696" s="1"/>
  <c r="G7702" s="1"/>
  <c r="G7708" s="1"/>
  <c r="G7714" s="1"/>
  <c r="G7720" s="1"/>
  <c r="G7726" s="1"/>
  <c r="G7732" s="1"/>
  <c r="G7738" s="1"/>
  <c r="G7744" s="1"/>
  <c r="G7750" s="1"/>
  <c r="G7756" s="1"/>
  <c r="G7762" s="1"/>
  <c r="G7768" s="1"/>
  <c r="G7774" s="1"/>
  <c r="G7780" s="1"/>
  <c r="G7786" s="1"/>
  <c r="G7792" s="1"/>
  <c r="G7798" s="1"/>
  <c r="G7804" s="1"/>
  <c r="G7810" s="1"/>
  <c r="G7816" s="1"/>
  <c r="G7822" s="1"/>
  <c r="G7828" s="1"/>
  <c r="G7834" s="1"/>
  <c r="G7840" s="1"/>
  <c r="G7846" s="1"/>
  <c r="G7852" s="1"/>
  <c r="G7858" s="1"/>
  <c r="G7864" s="1"/>
  <c r="G7870" s="1"/>
  <c r="G7876" s="1"/>
  <c r="G7882" s="1"/>
  <c r="G7888" s="1"/>
  <c r="G7894" s="1"/>
  <c r="G7900" s="1"/>
  <c r="G7906" s="1"/>
  <c r="G7912" s="1"/>
  <c r="G7918" s="1"/>
  <c r="G7924" s="1"/>
  <c r="G7930" s="1"/>
  <c r="G7936" s="1"/>
  <c r="G7942" s="1"/>
  <c r="G7948" s="1"/>
  <c r="G7954" s="1"/>
  <c r="G7960" s="1"/>
  <c r="G7966" s="1"/>
  <c r="G7972" s="1"/>
  <c r="G7978" s="1"/>
  <c r="G7984" s="1"/>
  <c r="G7990" s="1"/>
  <c r="G7996" s="1"/>
  <c r="G8002" s="1"/>
  <c r="G8008" s="1"/>
  <c r="G8014" s="1"/>
  <c r="G8020" s="1"/>
  <c r="G8026" s="1"/>
  <c r="G8032" s="1"/>
  <c r="G8038" s="1"/>
  <c r="G8045" s="1"/>
  <c r="G8051" s="1"/>
  <c r="G8057" s="1"/>
  <c r="G8063" s="1"/>
  <c r="G8069" s="1"/>
  <c r="G8075" s="1"/>
  <c r="G8081" s="1"/>
  <c r="G8087" s="1"/>
  <c r="G8093" s="1"/>
  <c r="G8099" s="1"/>
  <c r="G8105" s="1"/>
  <c r="G8111" s="1"/>
  <c r="G8117" s="1"/>
  <c r="G8123" s="1"/>
  <c r="G8129" s="1"/>
  <c r="G8135" s="1"/>
  <c r="G8141" s="1"/>
  <c r="G8147" s="1"/>
  <c r="G8153" s="1"/>
  <c r="G8159" s="1"/>
  <c r="G8165" s="1"/>
  <c r="G8171" s="1"/>
  <c r="G8177" s="1"/>
  <c r="G8183" s="1"/>
  <c r="G8189" s="1"/>
  <c r="G8195" s="1"/>
  <c r="G8201" s="1"/>
  <c r="G8207" s="1"/>
  <c r="G8213" s="1"/>
  <c r="G8219" s="1"/>
  <c r="G8225" s="1"/>
  <c r="G8231" s="1"/>
  <c r="G8237" s="1"/>
  <c r="G8243" s="1"/>
  <c r="G8249" s="1"/>
  <c r="G8255" s="1"/>
  <c r="G8261" s="1"/>
  <c r="G8267" s="1"/>
  <c r="G8273" s="1"/>
  <c r="G8279" s="1"/>
  <c r="G8285" s="1"/>
  <c r="G8291" s="1"/>
  <c r="G8297" s="1"/>
  <c r="G8303" s="1"/>
  <c r="G8309" s="1"/>
  <c r="G8315" s="1"/>
  <c r="G8321" s="1"/>
  <c r="G8327" s="1"/>
  <c r="G8333" s="1"/>
  <c r="G8339" s="1"/>
  <c r="G8345" s="1"/>
  <c r="G8351" s="1"/>
  <c r="G8357" s="1"/>
  <c r="G8363" s="1"/>
  <c r="G8369" s="1"/>
  <c r="G8375" s="1"/>
  <c r="G8381" s="1"/>
  <c r="G8387" s="1"/>
  <c r="G8393" s="1"/>
  <c r="G8399" s="1"/>
  <c r="G8405" s="1"/>
  <c r="G8411" s="1"/>
  <c r="G8417" s="1"/>
  <c r="G8423" s="1"/>
  <c r="G8429" s="1"/>
  <c r="G8435" s="1"/>
  <c r="G8441" s="1"/>
  <c r="G8447" s="1"/>
  <c r="G8453" s="1"/>
  <c r="G8459" s="1"/>
  <c r="G8465" s="1"/>
  <c r="G8471" s="1"/>
  <c r="G8477" s="1"/>
  <c r="G8483" s="1"/>
  <c r="G8489" s="1"/>
  <c r="G8495" s="1"/>
  <c r="G8501" s="1"/>
  <c r="G8507" s="1"/>
  <c r="G8513" s="1"/>
  <c r="G8519" s="1"/>
  <c r="G8525" s="1"/>
  <c r="G8531" s="1"/>
  <c r="G8537" s="1"/>
  <c r="G8543" s="1"/>
  <c r="G8549" s="1"/>
  <c r="G8555" s="1"/>
  <c r="G8561" s="1"/>
  <c r="G8567" s="1"/>
  <c r="G8573" s="1"/>
  <c r="G8579" s="1"/>
  <c r="G8585" s="1"/>
  <c r="G8591" s="1"/>
  <c r="G8597" s="1"/>
  <c r="G8603" s="1"/>
  <c r="G8609" s="1"/>
  <c r="G8615" s="1"/>
  <c r="G8621" s="1"/>
  <c r="G8627" s="1"/>
  <c r="G8633" s="1"/>
  <c r="G8640" s="1"/>
  <c r="G8646" s="1"/>
  <c r="G8652" s="1"/>
  <c r="G8658" s="1"/>
  <c r="G8664" s="1"/>
  <c r="G8670" s="1"/>
  <c r="G8676" s="1"/>
  <c r="G8682" s="1"/>
  <c r="G8688" s="1"/>
  <c r="G8694" s="1"/>
  <c r="G8700" s="1"/>
  <c r="G8706" s="1"/>
  <c r="G8712" s="1"/>
  <c r="G8718" s="1"/>
  <c r="G8724" s="1"/>
  <c r="G8730" s="1"/>
  <c r="G8736" s="1"/>
  <c r="G8742" s="1"/>
  <c r="G8748" s="1"/>
  <c r="G8754" s="1"/>
  <c r="G8760" s="1"/>
  <c r="G8766" s="1"/>
  <c r="G8772" s="1"/>
  <c r="G8778" s="1"/>
  <c r="G8784" s="1"/>
  <c r="G8790" s="1"/>
  <c r="G8796" s="1"/>
  <c r="G8802" s="1"/>
  <c r="G8808" s="1"/>
  <c r="G8814" s="1"/>
  <c r="G8820" s="1"/>
  <c r="G8826" s="1"/>
  <c r="G8832" s="1"/>
  <c r="G8838" s="1"/>
  <c r="G8844" s="1"/>
  <c r="G8850" s="1"/>
  <c r="G8856" s="1"/>
  <c r="G8862" s="1"/>
  <c r="G8868" s="1"/>
  <c r="G8874" s="1"/>
  <c r="G8880" s="1"/>
  <c r="G8886" s="1"/>
  <c r="G8892" s="1"/>
  <c r="G8898" s="1"/>
  <c r="G8904" s="1"/>
  <c r="G8910" s="1"/>
  <c r="G8916" s="1"/>
  <c r="G8922" s="1"/>
  <c r="G8928" s="1"/>
  <c r="G8934" s="1"/>
  <c r="G8940" s="1"/>
  <c r="G8946" s="1"/>
  <c r="G8952" s="1"/>
  <c r="G8958" s="1"/>
  <c r="G8964" s="1"/>
  <c r="G8970" s="1"/>
  <c r="G8976" s="1"/>
  <c r="G8982" s="1"/>
  <c r="G8988" s="1"/>
  <c r="G8994" s="1"/>
  <c r="G9000" s="1"/>
  <c r="G9006" s="1"/>
  <c r="G9012" s="1"/>
  <c r="G9018" s="1"/>
  <c r="G9024" s="1"/>
  <c r="G9030" s="1"/>
  <c r="G9036" s="1"/>
  <c r="G9042" s="1"/>
  <c r="G9048" s="1"/>
  <c r="G9054" s="1"/>
  <c r="G9060" s="1"/>
  <c r="G9066" s="1"/>
  <c r="G9072" s="1"/>
  <c r="G9078" s="1"/>
  <c r="G9084" s="1"/>
  <c r="G9090" s="1"/>
  <c r="G9096" s="1"/>
  <c r="G9102" s="1"/>
  <c r="G9108" s="1"/>
  <c r="G9114" s="1"/>
  <c r="G9120" s="1"/>
  <c r="G9126" s="1"/>
  <c r="G9132" s="1"/>
  <c r="G9138" s="1"/>
  <c r="G9144" s="1"/>
  <c r="G9150" s="1"/>
  <c r="G9156" s="1"/>
  <c r="G9162" s="1"/>
  <c r="G9168" s="1"/>
  <c r="G9174" s="1"/>
  <c r="G9180" s="1"/>
  <c r="G9186" s="1"/>
  <c r="G9192" s="1"/>
  <c r="G9198" s="1"/>
  <c r="G9204" s="1"/>
  <c r="G9210" s="1"/>
  <c r="G9216" s="1"/>
  <c r="G9222" s="1"/>
  <c r="G9228" s="1"/>
  <c r="G9235" s="1"/>
  <c r="G9241" s="1"/>
  <c r="G9247" s="1"/>
  <c r="G9253" s="1"/>
  <c r="G9259" s="1"/>
  <c r="G9265" s="1"/>
  <c r="G9271" s="1"/>
  <c r="G9277" s="1"/>
  <c r="G9283" s="1"/>
  <c r="G9289" s="1"/>
  <c r="G9295" s="1"/>
  <c r="G9301" s="1"/>
  <c r="G9307" s="1"/>
  <c r="G9313" s="1"/>
  <c r="G9319" s="1"/>
  <c r="G9325" s="1"/>
  <c r="G9331" s="1"/>
  <c r="G9337" s="1"/>
  <c r="G9343" s="1"/>
  <c r="G9349" s="1"/>
  <c r="G9355" s="1"/>
  <c r="G9361" s="1"/>
  <c r="G9367" s="1"/>
  <c r="G9373" s="1"/>
  <c r="G9379" s="1"/>
  <c r="G9385" s="1"/>
  <c r="G9391" s="1"/>
  <c r="G9397" s="1"/>
  <c r="G9403" s="1"/>
  <c r="G9409" s="1"/>
  <c r="G9415" s="1"/>
  <c r="G9421" s="1"/>
  <c r="G9427" s="1"/>
  <c r="G9433" s="1"/>
  <c r="G9439" s="1"/>
  <c r="G9445" s="1"/>
  <c r="G9451" s="1"/>
  <c r="G9457" s="1"/>
  <c r="G9463" s="1"/>
  <c r="G9469" s="1"/>
  <c r="G9475" s="1"/>
  <c r="G9481" s="1"/>
  <c r="G9487" s="1"/>
  <c r="G9493" s="1"/>
  <c r="G9499" s="1"/>
  <c r="G9505" s="1"/>
  <c r="G9511" s="1"/>
  <c r="G9517" s="1"/>
  <c r="G9523" s="1"/>
  <c r="G9529" s="1"/>
  <c r="G9535" s="1"/>
  <c r="G9541" s="1"/>
  <c r="G9547" s="1"/>
  <c r="G9553" s="1"/>
  <c r="G9559" s="1"/>
  <c r="G9565" s="1"/>
  <c r="G9571" s="1"/>
  <c r="G9577" s="1"/>
  <c r="G9583" s="1"/>
  <c r="G9589" s="1"/>
  <c r="G9595" s="1"/>
  <c r="G9601" s="1"/>
  <c r="G9607" s="1"/>
  <c r="G9613" s="1"/>
  <c r="G9619" s="1"/>
  <c r="G9625" s="1"/>
  <c r="G9631" s="1"/>
  <c r="G9637" s="1"/>
  <c r="G9643" s="1"/>
  <c r="G9649" s="1"/>
  <c r="G9655" s="1"/>
  <c r="G9661" s="1"/>
  <c r="G9667" s="1"/>
  <c r="G9673" s="1"/>
  <c r="G9679" s="1"/>
  <c r="G9685" s="1"/>
  <c r="G9691" s="1"/>
  <c r="G9697" s="1"/>
  <c r="G9703" s="1"/>
  <c r="G9709" s="1"/>
  <c r="G9715" s="1"/>
  <c r="G9721" s="1"/>
  <c r="G9727" s="1"/>
  <c r="G9733" s="1"/>
  <c r="G9739" s="1"/>
  <c r="G9745" s="1"/>
  <c r="G9751" s="1"/>
  <c r="G9757" s="1"/>
  <c r="G9763" s="1"/>
  <c r="G9769" s="1"/>
  <c r="G9775" s="1"/>
  <c r="G9781" s="1"/>
  <c r="G9787" s="1"/>
  <c r="G9793" s="1"/>
  <c r="G9799" s="1"/>
  <c r="G9805" s="1"/>
  <c r="G9811" s="1"/>
  <c r="G9817" s="1"/>
  <c r="G9823" s="1"/>
  <c r="G9829" s="1"/>
  <c r="G9835" s="1"/>
  <c r="G9841" s="1"/>
  <c r="G9847" s="1"/>
  <c r="G9853" s="1"/>
  <c r="G9859" s="1"/>
  <c r="G9865" s="1"/>
  <c r="G9871" s="1"/>
  <c r="G9877" s="1"/>
  <c r="G9883" s="1"/>
  <c r="G9889" s="1"/>
  <c r="G9895" s="1"/>
  <c r="G9901" s="1"/>
  <c r="G9907" s="1"/>
  <c r="G9913" s="1"/>
  <c r="G9919" s="1"/>
  <c r="G9925" s="1"/>
  <c r="G9931" s="1"/>
  <c r="G9937" s="1"/>
  <c r="G9943" s="1"/>
  <c r="G9949" s="1"/>
  <c r="G9955" s="1"/>
  <c r="G9961" s="1"/>
  <c r="G9967" s="1"/>
  <c r="G9973" s="1"/>
  <c r="G9979" s="1"/>
  <c r="G9985" s="1"/>
  <c r="G9991" s="1"/>
  <c r="G9997" s="1"/>
  <c r="G10003" s="1"/>
  <c r="G10009" s="1"/>
  <c r="G10015" s="1"/>
  <c r="G10021" s="1"/>
  <c r="G10027" s="1"/>
  <c r="G10033" s="1"/>
  <c r="G10039" s="1"/>
  <c r="G10045" s="1"/>
  <c r="G10051" s="1"/>
  <c r="G10057" s="1"/>
  <c r="G10063" s="1"/>
  <c r="G10069" s="1"/>
  <c r="G10075" s="1"/>
  <c r="G10081" s="1"/>
  <c r="G10087" s="1"/>
  <c r="G10093" s="1"/>
  <c r="G10099" s="1"/>
  <c r="G10105" s="1"/>
  <c r="G10111" s="1"/>
  <c r="G10117" s="1"/>
  <c r="G10123" s="1"/>
  <c r="G10129" s="1"/>
  <c r="G10135" s="1"/>
  <c r="G10141" s="1"/>
  <c r="G10147" s="1"/>
  <c r="G10153" s="1"/>
  <c r="G10159" s="1"/>
  <c r="G10165" s="1"/>
  <c r="G10171" s="1"/>
  <c r="G10177" s="1"/>
  <c r="G10183" s="1"/>
  <c r="G10189" s="1"/>
  <c r="G10195" s="1"/>
  <c r="G10201" s="1"/>
  <c r="G10207" s="1"/>
  <c r="G10213" s="1"/>
  <c r="G10219" s="1"/>
  <c r="G10225" s="1"/>
  <c r="G10231" s="1"/>
  <c r="G10237" s="1"/>
  <c r="G10243" s="1"/>
  <c r="G10249" s="1"/>
  <c r="G10255" s="1"/>
  <c r="G10261" s="1"/>
  <c r="G10267" s="1"/>
  <c r="G10273" s="1"/>
  <c r="G10279" s="1"/>
  <c r="G10285" s="1"/>
  <c r="G10291" s="1"/>
  <c r="G10297" s="1"/>
  <c r="G10303" s="1"/>
  <c r="G10309" s="1"/>
  <c r="G10315" s="1"/>
  <c r="G10321" s="1"/>
  <c r="G10327" s="1"/>
  <c r="G10333" s="1"/>
  <c r="G10339" s="1"/>
  <c r="G10345" s="1"/>
  <c r="G10351" s="1"/>
  <c r="G10357" s="1"/>
  <c r="G10363" s="1"/>
  <c r="G10369" s="1"/>
  <c r="G10375" s="1"/>
  <c r="G10381" s="1"/>
  <c r="G10387" s="1"/>
  <c r="G10393" s="1"/>
  <c r="G10399" s="1"/>
  <c r="G10405" s="1"/>
  <c r="G10411" s="1"/>
  <c r="G10417" s="1"/>
  <c r="G10423" s="1"/>
  <c r="G10429" s="1"/>
  <c r="G10435" s="1"/>
  <c r="G10441" s="1"/>
  <c r="G10447" s="1"/>
  <c r="G10453" s="1"/>
  <c r="G10459" s="1"/>
  <c r="G10465" s="1"/>
  <c r="G10471" s="1"/>
  <c r="G10477" s="1"/>
  <c r="G10483" s="1"/>
  <c r="G10489" s="1"/>
  <c r="G10495" s="1"/>
  <c r="G10501" s="1"/>
  <c r="G10507" s="1"/>
  <c r="G10513" s="1"/>
  <c r="G10519" s="1"/>
  <c r="G10525" s="1"/>
  <c r="G10531" s="1"/>
  <c r="G10537" s="1"/>
  <c r="G10543" s="1"/>
  <c r="G10549" s="1"/>
  <c r="G10555" s="1"/>
  <c r="G10561" s="1"/>
  <c r="G10567" s="1"/>
  <c r="G10573" s="1"/>
  <c r="G10579" s="1"/>
  <c r="G10585" s="1"/>
  <c r="G10591" s="1"/>
  <c r="G10597" s="1"/>
  <c r="G10603" s="1"/>
  <c r="G10609" s="1"/>
  <c r="G10615" s="1"/>
  <c r="G10621" s="1"/>
  <c r="G10627" s="1"/>
  <c r="G10633" s="1"/>
  <c r="G10639" s="1"/>
  <c r="G10645" s="1"/>
  <c r="G10651" s="1"/>
  <c r="G10657" s="1"/>
  <c r="G10663" s="1"/>
  <c r="G10669" s="1"/>
  <c r="G10675" s="1"/>
  <c r="G10681" s="1"/>
  <c r="G10687" s="1"/>
  <c r="G10693" s="1"/>
  <c r="G10699" s="1"/>
  <c r="G10705" s="1"/>
  <c r="G10711" s="1"/>
  <c r="G10717" s="1"/>
  <c r="G10723" s="1"/>
  <c r="G10729" s="1"/>
  <c r="G10735" s="1"/>
  <c r="G10741" s="1"/>
  <c r="G10747" s="1"/>
  <c r="G10753" s="1"/>
  <c r="G10759" s="1"/>
  <c r="G10765" s="1"/>
  <c r="G10771" s="1"/>
  <c r="G10777" s="1"/>
  <c r="G10783" s="1"/>
  <c r="G10789" s="1"/>
  <c r="G10795" s="1"/>
  <c r="G10801" s="1"/>
  <c r="G10807" s="1"/>
  <c r="G10813" s="1"/>
  <c r="G10819" s="1"/>
  <c r="G10825" s="1"/>
  <c r="G10831" s="1"/>
  <c r="G10837" s="1"/>
  <c r="G10843" s="1"/>
  <c r="G10849" s="1"/>
  <c r="G10855" s="1"/>
  <c r="G10861" s="1"/>
  <c r="G10867" s="1"/>
  <c r="G10873" s="1"/>
  <c r="G10879" s="1"/>
  <c r="G10885" s="1"/>
  <c r="G10891" s="1"/>
  <c r="G10897" s="1"/>
  <c r="G10903" s="1"/>
  <c r="G10909" s="1"/>
  <c r="G10915" s="1"/>
  <c r="G10921" s="1"/>
  <c r="G10927" s="1"/>
  <c r="G10933" s="1"/>
  <c r="G10939" s="1"/>
  <c r="G10945" s="1"/>
  <c r="G10951" s="1"/>
  <c r="G10957" s="1"/>
  <c r="G10963" s="1"/>
  <c r="G10969" s="1"/>
  <c r="G10975" s="1"/>
  <c r="G10981" s="1"/>
  <c r="G10987" s="1"/>
  <c r="G10993" s="1"/>
  <c r="G10999" s="1"/>
  <c r="G11005" s="1"/>
  <c r="G11011" s="1"/>
  <c r="G11017" s="1"/>
  <c r="G11023" s="1"/>
  <c r="G11029" s="1"/>
  <c r="G11035" s="1"/>
  <c r="G11041" s="1"/>
  <c r="G11047" s="1"/>
  <c r="G11053" s="1"/>
  <c r="G11059" s="1"/>
  <c r="G11065" s="1"/>
  <c r="G11071" s="1"/>
  <c r="G11077" s="1"/>
  <c r="G11083" s="1"/>
  <c r="G11089" s="1"/>
  <c r="G11095" s="1"/>
  <c r="G11101" s="1"/>
  <c r="G11107" s="1"/>
  <c r="G11113" s="1"/>
  <c r="G11119" s="1"/>
  <c r="G11125" s="1"/>
  <c r="G11131" s="1"/>
  <c r="G11137" s="1"/>
  <c r="G11143" s="1"/>
  <c r="G11149" s="1"/>
  <c r="G11155" s="1"/>
  <c r="G11161" s="1"/>
  <c r="G11167" s="1"/>
  <c r="G11173" s="1"/>
  <c r="G11179" s="1"/>
  <c r="G11185" s="1"/>
  <c r="G11191" s="1"/>
  <c r="G11197" s="1"/>
  <c r="G11203" s="1"/>
  <c r="G11209" s="1"/>
  <c r="G11215" s="1"/>
  <c r="G11221" s="1"/>
  <c r="G11227" s="1"/>
  <c r="G11233" s="1"/>
  <c r="G11239" s="1"/>
  <c r="G11245" s="1"/>
  <c r="G11251" s="1"/>
  <c r="G11257" s="1"/>
  <c r="G11263" s="1"/>
  <c r="G11269" s="1"/>
  <c r="G11275" s="1"/>
  <c r="G11281" s="1"/>
  <c r="G11287" s="1"/>
  <c r="G11293" s="1"/>
  <c r="G11299" s="1"/>
  <c r="G11305" s="1"/>
  <c r="G11311" s="1"/>
  <c r="G11317" s="1"/>
  <c r="G11323" s="1"/>
  <c r="G11329" s="1"/>
  <c r="G11335" s="1"/>
  <c r="G11341" s="1"/>
  <c r="G11347" s="1"/>
  <c r="G11353" s="1"/>
  <c r="G11359" s="1"/>
  <c r="G11365" s="1"/>
  <c r="G11371" s="1"/>
  <c r="G11377" s="1"/>
  <c r="G11383" s="1"/>
  <c r="G11389" s="1"/>
  <c r="G11395" s="1"/>
  <c r="G11401" s="1"/>
  <c r="G11407" s="1"/>
  <c r="G11413" s="1"/>
  <c r="G11419" s="1"/>
  <c r="G11425" s="1"/>
  <c r="G11431" s="1"/>
  <c r="G11437" s="1"/>
  <c r="G11443" s="1"/>
  <c r="G11449" s="1"/>
  <c r="G11455" s="1"/>
  <c r="G11461" s="1"/>
  <c r="G11467" s="1"/>
  <c r="G11473" s="1"/>
  <c r="G11479" s="1"/>
  <c r="G11485" s="1"/>
  <c r="G11491" s="1"/>
  <c r="G11497" s="1"/>
  <c r="G11503" s="1"/>
  <c r="G11509" s="1"/>
  <c r="G11515" s="1"/>
  <c r="G11521" s="1"/>
  <c r="G11527" s="1"/>
  <c r="G11533" s="1"/>
  <c r="G11539" s="1"/>
  <c r="G11545" s="1"/>
  <c r="G11551" s="1"/>
  <c r="G11557" s="1"/>
  <c r="G11563" s="1"/>
  <c r="G11569" s="1"/>
  <c r="G11575" s="1"/>
  <c r="G11581" s="1"/>
  <c r="G11587" s="1"/>
  <c r="G11593" s="1"/>
  <c r="G11599" s="1"/>
  <c r="G11605" s="1"/>
  <c r="G11611" s="1"/>
  <c r="G11617" s="1"/>
  <c r="G11623" s="1"/>
  <c r="G11629" s="1"/>
  <c r="G11635" s="1"/>
  <c r="G11641" s="1"/>
  <c r="G11647" s="1"/>
  <c r="G11653" s="1"/>
  <c r="G11659" s="1"/>
  <c r="G11665" s="1"/>
  <c r="G11671" s="1"/>
  <c r="G11677" s="1"/>
  <c r="G11683" s="1"/>
  <c r="G11689" s="1"/>
  <c r="G11695" s="1"/>
  <c r="G11701" s="1"/>
  <c r="G11707" s="1"/>
  <c r="G11713" s="1"/>
  <c r="G11719" s="1"/>
  <c r="G11725" s="1"/>
  <c r="G11731" s="1"/>
  <c r="G11737" s="1"/>
  <c r="G11743" s="1"/>
  <c r="G11749" s="1"/>
  <c r="G11755" s="1"/>
  <c r="G11761" s="1"/>
  <c r="G11767" s="1"/>
  <c r="G11773" s="1"/>
  <c r="G11779" s="1"/>
  <c r="G11785" s="1"/>
  <c r="G11791" s="1"/>
  <c r="G11797" s="1"/>
  <c r="G11803" s="1"/>
  <c r="G11809" s="1"/>
  <c r="G11815" s="1"/>
  <c r="G11821" s="1"/>
  <c r="G11827" s="1"/>
  <c r="G11833" s="1"/>
  <c r="G11839" s="1"/>
  <c r="G11845" s="1"/>
  <c r="G11851" s="1"/>
  <c r="G11857" s="1"/>
  <c r="G11863" s="1"/>
  <c r="G11869" s="1"/>
  <c r="G11875" s="1"/>
  <c r="G11881" s="1"/>
  <c r="G11887" s="1"/>
  <c r="G11893" s="1"/>
  <c r="G11899" s="1"/>
  <c r="G11905" s="1"/>
  <c r="G11911" s="1"/>
  <c r="G11917" s="1"/>
  <c r="G11923" s="1"/>
  <c r="G11929" s="1"/>
  <c r="G11935" s="1"/>
  <c r="G11941" s="1"/>
  <c r="G11947" s="1"/>
  <c r="G11953" s="1"/>
  <c r="G11959" s="1"/>
  <c r="G11965" s="1"/>
  <c r="G11971" s="1"/>
  <c r="G11977" s="1"/>
  <c r="G11983" s="1"/>
  <c r="G11989" s="1"/>
  <c r="G11995" s="1"/>
  <c r="G12001" s="1"/>
  <c r="G12007" s="1"/>
  <c r="G12013" s="1"/>
  <c r="G12019" s="1"/>
  <c r="G12025" s="1"/>
  <c r="G12031" s="1"/>
  <c r="G12037" s="1"/>
  <c r="G12043" s="1"/>
  <c r="G12049" s="1"/>
  <c r="G12055" s="1"/>
  <c r="G12061" s="1"/>
  <c r="G12067" s="1"/>
  <c r="G12073" s="1"/>
  <c r="G12079" s="1"/>
  <c r="G12085" s="1"/>
  <c r="G12091" s="1"/>
  <c r="G12097" s="1"/>
  <c r="G12103" s="1"/>
  <c r="G12109" s="1"/>
  <c r="G12115" s="1"/>
  <c r="G12121" s="1"/>
  <c r="G12127" s="1"/>
  <c r="G12133" s="1"/>
  <c r="G12139" s="1"/>
  <c r="G12145" s="1"/>
  <c r="G12151" s="1"/>
  <c r="G12157" s="1"/>
  <c r="G12163" s="1"/>
  <c r="G12169" s="1"/>
  <c r="G12175" s="1"/>
  <c r="G12181" s="1"/>
  <c r="G12187" s="1"/>
  <c r="G12193" s="1"/>
  <c r="G12199" s="1"/>
  <c r="G12205" s="1"/>
  <c r="G12211" s="1"/>
  <c r="G12217" s="1"/>
  <c r="G12223" s="1"/>
  <c r="G12229" s="1"/>
  <c r="G12235" s="1"/>
  <c r="G12241" s="1"/>
  <c r="G12247" s="1"/>
  <c r="G12253" s="1"/>
  <c r="G12259" s="1"/>
  <c r="G12265" s="1"/>
  <c r="G12271" s="1"/>
  <c r="G12277" s="1"/>
  <c r="G12283" s="1"/>
  <c r="G12289" s="1"/>
  <c r="G12295" s="1"/>
  <c r="G12301" s="1"/>
  <c r="G12307" s="1"/>
  <c r="G12313" s="1"/>
  <c r="G12319" s="1"/>
  <c r="G12325" s="1"/>
  <c r="G12331" s="1"/>
  <c r="G12337" s="1"/>
  <c r="G12343" s="1"/>
  <c r="G12349" s="1"/>
  <c r="G12355" s="1"/>
  <c r="G12361" s="1"/>
  <c r="G12367" s="1"/>
  <c r="G12373" s="1"/>
  <c r="G12379" s="1"/>
  <c r="G12385" s="1"/>
  <c r="G12391" s="1"/>
  <c r="G12397" s="1"/>
  <c r="G12403" s="1"/>
  <c r="G12409" s="1"/>
  <c r="G12415" s="1"/>
  <c r="G12421" s="1"/>
  <c r="G12427" s="1"/>
  <c r="G12433" s="1"/>
  <c r="G12439" s="1"/>
  <c r="G12445" s="1"/>
  <c r="G12451" s="1"/>
  <c r="G12457" s="1"/>
  <c r="G12463" s="1"/>
  <c r="G12469" s="1"/>
  <c r="G12475" s="1"/>
  <c r="G12481" s="1"/>
  <c r="G12487" s="1"/>
  <c r="G12493" s="1"/>
  <c r="G12499" s="1"/>
  <c r="G12505" s="1"/>
  <c r="G12511" s="1"/>
  <c r="G12517" s="1"/>
  <c r="G12523" s="1"/>
  <c r="G12529" s="1"/>
  <c r="G12535" s="1"/>
  <c r="G12541" s="1"/>
  <c r="G12547" s="1"/>
  <c r="G12553" s="1"/>
  <c r="G12559" s="1"/>
  <c r="G12565" s="1"/>
  <c r="G12571" s="1"/>
  <c r="G12577" s="1"/>
  <c r="G12583" s="1"/>
  <c r="G12589" s="1"/>
  <c r="G12595" s="1"/>
  <c r="G12601" s="1"/>
  <c r="G12607" s="1"/>
  <c r="G12613" s="1"/>
  <c r="G12619" s="1"/>
  <c r="G12625" s="1"/>
  <c r="G12631" s="1"/>
  <c r="G12637" s="1"/>
  <c r="G12643" s="1"/>
  <c r="G12649" s="1"/>
  <c r="G12655" s="1"/>
  <c r="G12661" s="1"/>
  <c r="G12667" s="1"/>
  <c r="G12673" s="1"/>
  <c r="G12679" s="1"/>
  <c r="G12685" s="1"/>
  <c r="G12691" s="1"/>
  <c r="G12697" s="1"/>
  <c r="G12703" s="1"/>
  <c r="G12709" s="1"/>
  <c r="G12715" s="1"/>
  <c r="G12721" s="1"/>
  <c r="G12727" s="1"/>
  <c r="G12733" s="1"/>
  <c r="G12739" s="1"/>
  <c r="G12745" s="1"/>
  <c r="G12751" s="1"/>
  <c r="G12757" s="1"/>
  <c r="G12763" s="1"/>
  <c r="G12769" s="1"/>
  <c r="G12775" s="1"/>
  <c r="G12781" s="1"/>
  <c r="G12787" s="1"/>
  <c r="G12793" s="1"/>
  <c r="G12799" s="1"/>
  <c r="G12805" s="1"/>
  <c r="G12811" s="1"/>
  <c r="G12817" s="1"/>
  <c r="G12823" s="1"/>
  <c r="G12829" s="1"/>
  <c r="G12835" s="1"/>
  <c r="G12841" s="1"/>
  <c r="G12847" s="1"/>
  <c r="G12853" s="1"/>
  <c r="G12859" s="1"/>
  <c r="G12865" s="1"/>
  <c r="G12871" s="1"/>
  <c r="G12877" s="1"/>
  <c r="G12883" s="1"/>
  <c r="G12889" s="1"/>
  <c r="G12895" s="1"/>
  <c r="G12901" s="1"/>
  <c r="G12907" s="1"/>
  <c r="G12913" s="1"/>
  <c r="G12919" s="1"/>
  <c r="G12925" s="1"/>
  <c r="G12931" s="1"/>
  <c r="G12937" s="1"/>
  <c r="G12943" s="1"/>
  <c r="G12949" s="1"/>
  <c r="G12955" s="1"/>
  <c r="G12961" s="1"/>
  <c r="G12967" s="1"/>
  <c r="G12973" s="1"/>
  <c r="G12979" s="1"/>
  <c r="G12985" s="1"/>
  <c r="G12991" s="1"/>
  <c r="G12997" s="1"/>
  <c r="G13003" s="1"/>
  <c r="G13009" s="1"/>
  <c r="G13015" s="1"/>
  <c r="G13021" s="1"/>
  <c r="G13027" s="1"/>
  <c r="G13033" s="1"/>
  <c r="G13039" s="1"/>
  <c r="G13045" s="1"/>
  <c r="G13051" s="1"/>
  <c r="G13057" s="1"/>
  <c r="G13063" s="1"/>
  <c r="G13069" s="1"/>
  <c r="G13075" s="1"/>
  <c r="G13081" s="1"/>
  <c r="G13087" s="1"/>
  <c r="G13093" s="1"/>
  <c r="G13099" s="1"/>
  <c r="G13105" s="1"/>
  <c r="G13111" s="1"/>
  <c r="G13117" s="1"/>
  <c r="G13123" s="1"/>
  <c r="G13129" s="1"/>
  <c r="G13135" s="1"/>
  <c r="G13141" s="1"/>
  <c r="G13147" s="1"/>
  <c r="G13153" s="1"/>
  <c r="G13159" s="1"/>
  <c r="G13165" s="1"/>
  <c r="G13171" s="1"/>
  <c r="G13177" s="1"/>
  <c r="G13183" s="1"/>
  <c r="G13189" s="1"/>
  <c r="G13195" s="1"/>
  <c r="G13201" s="1"/>
  <c r="G13207" s="1"/>
  <c r="G13213" s="1"/>
  <c r="G13219" s="1"/>
  <c r="G13225" s="1"/>
  <c r="G13231" s="1"/>
  <c r="G13237" s="1"/>
  <c r="G13243" s="1"/>
  <c r="G13249" s="1"/>
  <c r="G13255" s="1"/>
  <c r="G13261" s="1"/>
  <c r="G13267" s="1"/>
  <c r="G13273" s="1"/>
  <c r="G13279" s="1"/>
  <c r="G13285" s="1"/>
  <c r="G13291" s="1"/>
  <c r="G13297" s="1"/>
  <c r="G13303" s="1"/>
  <c r="G13309" s="1"/>
  <c r="G13315" s="1"/>
  <c r="G13321" s="1"/>
  <c r="G13327" s="1"/>
  <c r="G13333" s="1"/>
  <c r="G13339" s="1"/>
  <c r="G13345" s="1"/>
  <c r="G13351" s="1"/>
  <c r="G13357" s="1"/>
  <c r="G13363" s="1"/>
  <c r="G13369" s="1"/>
  <c r="G13375" s="1"/>
  <c r="G13381" s="1"/>
  <c r="G13387" s="1"/>
  <c r="G13393" s="1"/>
  <c r="G13399" s="1"/>
  <c r="G13405" s="1"/>
  <c r="G13411" s="1"/>
  <c r="G13417" s="1"/>
  <c r="G13423" s="1"/>
  <c r="G13429" s="1"/>
  <c r="G13435" s="1"/>
  <c r="G13441" s="1"/>
  <c r="G13447" s="1"/>
  <c r="G13453" s="1"/>
  <c r="G13459" s="1"/>
  <c r="G13465" s="1"/>
  <c r="G13471" s="1"/>
  <c r="G13477" s="1"/>
  <c r="G13483" s="1"/>
  <c r="G13489" s="1"/>
  <c r="G13495" s="1"/>
  <c r="G13501" s="1"/>
  <c r="G13507" s="1"/>
  <c r="G13513" s="1"/>
  <c r="G13519" s="1"/>
  <c r="G13525" s="1"/>
  <c r="G13531" s="1"/>
  <c r="G13537" s="1"/>
  <c r="G13543" s="1"/>
  <c r="G13549" s="1"/>
  <c r="G13555" s="1"/>
  <c r="G13561" s="1"/>
  <c r="G13567" s="1"/>
  <c r="G13573" s="1"/>
  <c r="G13579" s="1"/>
  <c r="G13585" s="1"/>
  <c r="G13591" s="1"/>
  <c r="G13597" s="1"/>
  <c r="G13603" s="1"/>
  <c r="G13609" s="1"/>
  <c r="G13615" s="1"/>
  <c r="G13621" s="1"/>
  <c r="G13627" s="1"/>
  <c r="G13633" s="1"/>
  <c r="G13639" s="1"/>
  <c r="G13645" s="1"/>
  <c r="G13651" s="1"/>
  <c r="G13657" s="1"/>
  <c r="G13663" s="1"/>
  <c r="G13669" s="1"/>
  <c r="G13675" s="1"/>
  <c r="G13681" s="1"/>
  <c r="G13687" s="1"/>
  <c r="G13693" s="1"/>
  <c r="G13699" s="1"/>
  <c r="G13705" s="1"/>
  <c r="G13711" s="1"/>
  <c r="G13717" s="1"/>
  <c r="G13723" s="1"/>
  <c r="G13729" s="1"/>
  <c r="G13735" s="1"/>
  <c r="G13741" s="1"/>
  <c r="G13747" s="1"/>
  <c r="G13753" s="1"/>
  <c r="G13759" s="1"/>
  <c r="G13765" s="1"/>
  <c r="G13771" s="1"/>
  <c r="G13777" s="1"/>
  <c r="G13783" s="1"/>
  <c r="G13789" s="1"/>
  <c r="G13795" s="1"/>
  <c r="G13801" s="1"/>
  <c r="G13807" s="1"/>
  <c r="G13813" s="1"/>
  <c r="G13819" s="1"/>
  <c r="G13825" s="1"/>
  <c r="G13831" s="1"/>
  <c r="G13837" s="1"/>
  <c r="G13843" s="1"/>
  <c r="G13849" s="1"/>
  <c r="G13855" s="1"/>
  <c r="G13861" s="1"/>
  <c r="G13867" s="1"/>
  <c r="G13873" s="1"/>
  <c r="G13879" s="1"/>
  <c r="G13885" s="1"/>
  <c r="G13891" s="1"/>
  <c r="G13897" s="1"/>
  <c r="G13903" s="1"/>
  <c r="G13909" s="1"/>
  <c r="G13915" s="1"/>
  <c r="G13921" s="1"/>
  <c r="G13927" s="1"/>
  <c r="G13933" s="1"/>
  <c r="G13939" s="1"/>
  <c r="G13945" s="1"/>
  <c r="G13951" s="1"/>
  <c r="G13957" s="1"/>
  <c r="G13963" s="1"/>
  <c r="G13969" s="1"/>
  <c r="G13975" s="1"/>
  <c r="G13981" s="1"/>
  <c r="G13987" s="1"/>
  <c r="G13993" s="1"/>
  <c r="G13999" s="1"/>
  <c r="G14005" s="1"/>
  <c r="G14011" s="1"/>
  <c r="G14017" s="1"/>
  <c r="G14023" s="1"/>
  <c r="G14029" s="1"/>
  <c r="G14035" s="1"/>
  <c r="G14041" s="1"/>
  <c r="G14047" s="1"/>
  <c r="G14053" s="1"/>
  <c r="G14059" s="1"/>
  <c r="G14065" s="1"/>
  <c r="G14071" s="1"/>
  <c r="G14077" s="1"/>
  <c r="G3238"/>
  <c r="G3244" s="1"/>
  <c r="G3250" s="1"/>
  <c r="G3256" s="1"/>
  <c r="G3262" s="1"/>
  <c r="G3268" s="1"/>
  <c r="G3274" s="1"/>
  <c r="G3280" s="1"/>
  <c r="G3286" s="1"/>
  <c r="G3292" s="1"/>
  <c r="G3298" s="1"/>
  <c r="G3304" s="1"/>
  <c r="G3310" s="1"/>
  <c r="G3316" s="1"/>
  <c r="G3322" s="1"/>
  <c r="G3328" s="1"/>
  <c r="G3334" s="1"/>
  <c r="G3340" s="1"/>
  <c r="G3346" s="1"/>
  <c r="G3352" s="1"/>
  <c r="G3358" s="1"/>
  <c r="G3364" s="1"/>
  <c r="G3370" s="1"/>
  <c r="G3376" s="1"/>
  <c r="G3382" s="1"/>
  <c r="G3388" s="1"/>
  <c r="G3394" s="1"/>
  <c r="G3400" s="1"/>
  <c r="G3406" s="1"/>
  <c r="G3412" s="1"/>
  <c r="G3418" s="1"/>
  <c r="G3424" s="1"/>
  <c r="G3430" s="1"/>
  <c r="G3436" s="1"/>
  <c r="G3442" s="1"/>
  <c r="G3448" s="1"/>
  <c r="G3454" s="1"/>
  <c r="G3460" s="1"/>
  <c r="G3466" s="1"/>
  <c r="G3472" s="1"/>
  <c r="G3478" s="1"/>
  <c r="G3484" s="1"/>
  <c r="G3490" s="1"/>
  <c r="G3496" s="1"/>
  <c r="G3502" s="1"/>
  <c r="G3508" s="1"/>
  <c r="G3514" s="1"/>
  <c r="G3520" s="1"/>
  <c r="G3526" s="1"/>
  <c r="G3532" s="1"/>
  <c r="G3538" s="1"/>
  <c r="G3544" s="1"/>
  <c r="G3550" s="1"/>
  <c r="G3556" s="1"/>
  <c r="G3562" s="1"/>
  <c r="G3568" s="1"/>
  <c r="G3574" s="1"/>
  <c r="G3580" s="1"/>
  <c r="G3586" s="1"/>
  <c r="G3592" s="1"/>
  <c r="G3598" s="1"/>
  <c r="G3604" s="1"/>
  <c r="G3610" s="1"/>
  <c r="G3616" s="1"/>
  <c r="G3622" s="1"/>
  <c r="G3628" s="1"/>
  <c r="G3634" s="1"/>
  <c r="G3640" s="1"/>
  <c r="G3646" s="1"/>
  <c r="G3652" s="1"/>
  <c r="G3658" s="1"/>
  <c r="G3664" s="1"/>
  <c r="G3671" s="1"/>
  <c r="G3677" s="1"/>
  <c r="G3683" s="1"/>
  <c r="G3689" s="1"/>
  <c r="G3695" s="1"/>
  <c r="G3701" s="1"/>
  <c r="G3707" s="1"/>
  <c r="G3713" s="1"/>
  <c r="G3719" s="1"/>
  <c r="G3725" s="1"/>
  <c r="G3731" s="1"/>
  <c r="G3737" s="1"/>
  <c r="G3743" s="1"/>
  <c r="G3749" s="1"/>
  <c r="G3755" s="1"/>
  <c r="G3761" s="1"/>
  <c r="G3767" s="1"/>
  <c r="G3773" s="1"/>
  <c r="G3779" s="1"/>
  <c r="G3785" s="1"/>
  <c r="G3791" s="1"/>
  <c r="G3797" s="1"/>
  <c r="G3803" s="1"/>
  <c r="G3809" s="1"/>
  <c r="G3815" s="1"/>
  <c r="G3821" s="1"/>
  <c r="G3827" s="1"/>
  <c r="G3833" s="1"/>
  <c r="G3839" s="1"/>
  <c r="G3845" s="1"/>
  <c r="G3851" s="1"/>
  <c r="G3857" s="1"/>
  <c r="G3863" s="1"/>
  <c r="G3869" s="1"/>
  <c r="G3875" s="1"/>
  <c r="G3881" s="1"/>
  <c r="G3887" s="1"/>
  <c r="G3893" s="1"/>
  <c r="G3899" s="1"/>
  <c r="G3905" s="1"/>
  <c r="G3911" s="1"/>
  <c r="G3917" s="1"/>
  <c r="G3923" s="1"/>
  <c r="G3929" s="1"/>
  <c r="G3935" s="1"/>
  <c r="G3941" s="1"/>
  <c r="G3947" s="1"/>
  <c r="G3953" s="1"/>
  <c r="G3959" s="1"/>
  <c r="G3965" s="1"/>
  <c r="G3971" s="1"/>
  <c r="G3977" s="1"/>
  <c r="G3983" s="1"/>
  <c r="G3989" s="1"/>
  <c r="G3995" s="1"/>
  <c r="G4001" s="1"/>
  <c r="G4007" s="1"/>
  <c r="G4013" s="1"/>
  <c r="G4019" s="1"/>
  <c r="G4025" s="1"/>
  <c r="G4031" s="1"/>
  <c r="G4037" s="1"/>
  <c r="G4043" s="1"/>
  <c r="G4049" s="1"/>
  <c r="G4055" s="1"/>
  <c r="G4061" s="1"/>
  <c r="G4067" s="1"/>
  <c r="G4073" s="1"/>
  <c r="G4079" s="1"/>
  <c r="G4085" s="1"/>
  <c r="G4091" s="1"/>
  <c r="G4097" s="1"/>
  <c r="G4104" s="1"/>
  <c r="G4110" s="1"/>
  <c r="G4116" s="1"/>
  <c r="G4122" s="1"/>
  <c r="G4128" s="1"/>
  <c r="G4134" s="1"/>
  <c r="G4140" s="1"/>
  <c r="G4146" s="1"/>
  <c r="G4152" s="1"/>
  <c r="G4158" s="1"/>
  <c r="G4164" s="1"/>
  <c r="G4170" s="1"/>
  <c r="G4176" s="1"/>
  <c r="G4182" s="1"/>
  <c r="G4188" s="1"/>
  <c r="G4194" s="1"/>
  <c r="G4200" s="1"/>
  <c r="G4206" s="1"/>
  <c r="G4212" s="1"/>
  <c r="G4218" s="1"/>
  <c r="G4224" s="1"/>
  <c r="G4230" s="1"/>
  <c r="G4236" s="1"/>
  <c r="G4242" s="1"/>
  <c r="G4248" s="1"/>
  <c r="G4254" s="1"/>
  <c r="G4260" s="1"/>
  <c r="G4266" s="1"/>
  <c r="G4272" s="1"/>
  <c r="G4278" s="1"/>
  <c r="G4284" s="1"/>
  <c r="G4290" s="1"/>
  <c r="G4296" s="1"/>
  <c r="G4302" s="1"/>
  <c r="G4308" s="1"/>
  <c r="G4314" s="1"/>
  <c r="G4320" s="1"/>
  <c r="G4326" s="1"/>
  <c r="G4332" s="1"/>
  <c r="G4338" s="1"/>
  <c r="G4344" s="1"/>
  <c r="G4350" s="1"/>
  <c r="G4356" s="1"/>
  <c r="G4362" s="1"/>
  <c r="G4368" s="1"/>
  <c r="G4374" s="1"/>
  <c r="G4380" s="1"/>
  <c r="G4386" s="1"/>
  <c r="G4392" s="1"/>
  <c r="G4398" s="1"/>
  <c r="G4404" s="1"/>
  <c r="G4410" s="1"/>
  <c r="G4416" s="1"/>
  <c r="G4422" s="1"/>
  <c r="G4428" s="1"/>
  <c r="G4434" s="1"/>
  <c r="G4440" s="1"/>
  <c r="G4446" s="1"/>
  <c r="G4452" s="1"/>
  <c r="G4458" s="1"/>
  <c r="G4464" s="1"/>
  <c r="G4470" s="1"/>
  <c r="G4476" s="1"/>
  <c r="G4482" s="1"/>
  <c r="G4488" s="1"/>
  <c r="G4494" s="1"/>
  <c r="G4500" s="1"/>
  <c r="G4506" s="1"/>
  <c r="G4512" s="1"/>
  <c r="G4518" s="1"/>
  <c r="G4524" s="1"/>
  <c r="G4530" s="1"/>
  <c r="G4536" s="1"/>
  <c r="G4542" s="1"/>
  <c r="G4548" s="1"/>
  <c r="G4554" s="1"/>
  <c r="G4560" s="1"/>
  <c r="G4566" s="1"/>
  <c r="G4572" s="1"/>
  <c r="G4578" s="1"/>
  <c r="G4584" s="1"/>
  <c r="G4590" s="1"/>
  <c r="G4596" s="1"/>
  <c r="G4602" s="1"/>
  <c r="G4608" s="1"/>
  <c r="G4614" s="1"/>
  <c r="G4620" s="1"/>
  <c r="G4626" s="1"/>
  <c r="G4632" s="1"/>
  <c r="G4638" s="1"/>
  <c r="G4644" s="1"/>
  <c r="G4650" s="1"/>
  <c r="G4656" s="1"/>
  <c r="G4662" s="1"/>
  <c r="G4668" s="1"/>
  <c r="G4674" s="1"/>
  <c r="G4680" s="1"/>
  <c r="G4686" s="1"/>
  <c r="G4692" s="1"/>
  <c r="G4698" s="1"/>
  <c r="G4704" s="1"/>
  <c r="G4710" s="1"/>
  <c r="G4716" s="1"/>
  <c r="G4722" s="1"/>
  <c r="G4728" s="1"/>
  <c r="G4734" s="1"/>
  <c r="G4740" s="1"/>
  <c r="G4746" s="1"/>
  <c r="G4752" s="1"/>
  <c r="G4758" s="1"/>
  <c r="G4764" s="1"/>
  <c r="G4770" s="1"/>
  <c r="G4776" s="1"/>
  <c r="G4782" s="1"/>
  <c r="G4788" s="1"/>
  <c r="G4794" s="1"/>
  <c r="G4800" s="1"/>
  <c r="G4806" s="1"/>
  <c r="G4812" s="1"/>
  <c r="G4818" s="1"/>
  <c r="G4824" s="1"/>
  <c r="G4830" s="1"/>
  <c r="G4836" s="1"/>
  <c r="G4842" s="1"/>
  <c r="G4848" s="1"/>
  <c r="G4854" s="1"/>
  <c r="G4860" s="1"/>
  <c r="G4866" s="1"/>
  <c r="G4872" s="1"/>
  <c r="G4878" s="1"/>
  <c r="G4884" s="1"/>
  <c r="G4890" s="1"/>
  <c r="G4896" s="1"/>
  <c r="G4902" s="1"/>
  <c r="G4908" s="1"/>
  <c r="G4914" s="1"/>
  <c r="G4920" s="1"/>
  <c r="G4926" s="1"/>
  <c r="G4932" s="1"/>
  <c r="G4938" s="1"/>
  <c r="G4944" s="1"/>
  <c r="G4950" s="1"/>
  <c r="G4956" s="1"/>
  <c r="G4962" s="1"/>
  <c r="G4968" s="1"/>
  <c r="G4974" s="1"/>
  <c r="G4980" s="1"/>
  <c r="G4986" s="1"/>
  <c r="G4992" s="1"/>
  <c r="G4998" s="1"/>
  <c r="G5004" s="1"/>
  <c r="G5010" s="1"/>
  <c r="G5016" s="1"/>
  <c r="G5022" s="1"/>
  <c r="G5028" s="1"/>
  <c r="G5034" s="1"/>
  <c r="G5040" s="1"/>
  <c r="G5046" s="1"/>
  <c r="G5052" s="1"/>
  <c r="G5058" s="1"/>
  <c r="G5064" s="1"/>
  <c r="G5070" s="1"/>
  <c r="G5076" s="1"/>
  <c r="G5082" s="1"/>
  <c r="G5088" s="1"/>
  <c r="G5094" s="1"/>
  <c r="G5100" s="1"/>
  <c r="G5106" s="1"/>
  <c r="G5112" s="1"/>
  <c r="G5118" s="1"/>
  <c r="G5124" s="1"/>
  <c r="G5130" s="1"/>
  <c r="G5136" s="1"/>
  <c r="G5142" s="1"/>
  <c r="G5148" s="1"/>
  <c r="G5154" s="1"/>
  <c r="G5160" s="1"/>
  <c r="G5166" s="1"/>
  <c r="G5172" s="1"/>
  <c r="G5178" s="1"/>
  <c r="G5184" s="1"/>
  <c r="G5190" s="1"/>
  <c r="G5196" s="1"/>
  <c r="G5202" s="1"/>
  <c r="G5208" s="1"/>
  <c r="G5214" s="1"/>
  <c r="G5220" s="1"/>
  <c r="G5226" s="1"/>
  <c r="G5232" s="1"/>
  <c r="G5238" s="1"/>
  <c r="G5244" s="1"/>
  <c r="G5250" s="1"/>
  <c r="G5256" s="1"/>
  <c r="G5262" s="1"/>
  <c r="G5268" s="1"/>
  <c r="G5274" s="1"/>
  <c r="G5280" s="1"/>
  <c r="G5286" s="1"/>
  <c r="G5292" s="1"/>
  <c r="G5298" s="1"/>
  <c r="G5304" s="1"/>
  <c r="G5310" s="1"/>
  <c r="G5316" s="1"/>
  <c r="G5322" s="1"/>
  <c r="G5328" s="1"/>
  <c r="G5334" s="1"/>
  <c r="G5340" s="1"/>
  <c r="G5346" s="1"/>
  <c r="G5352" s="1"/>
  <c r="G5358" s="1"/>
  <c r="G5364" s="1"/>
  <c r="G5370" s="1"/>
  <c r="G5376" s="1"/>
  <c r="G5382" s="1"/>
  <c r="G5388" s="1"/>
  <c r="G5394" s="1"/>
  <c r="G5400" s="1"/>
  <c r="G5406" s="1"/>
  <c r="G5412" s="1"/>
  <c r="G5418" s="1"/>
  <c r="G5424" s="1"/>
  <c r="G5430" s="1"/>
  <c r="G5436" s="1"/>
  <c r="G5442" s="1"/>
  <c r="G5448" s="1"/>
  <c r="G5454" s="1"/>
  <c r="G5460" s="1"/>
  <c r="G5466" s="1"/>
  <c r="G5472" s="1"/>
  <c r="G5478" s="1"/>
  <c r="G5484" s="1"/>
  <c r="G5490" s="1"/>
  <c r="G5496" s="1"/>
  <c r="G5502" s="1"/>
  <c r="G5508" s="1"/>
  <c r="G5514" s="1"/>
  <c r="G5520" s="1"/>
  <c r="G5526" s="1"/>
  <c r="G5532" s="1"/>
  <c r="G5538" s="1"/>
  <c r="G5544" s="1"/>
  <c r="G5550" s="1"/>
  <c r="G5556" s="1"/>
  <c r="G5562" s="1"/>
  <c r="G5568" s="1"/>
  <c r="G5574" s="1"/>
  <c r="G5580" s="1"/>
  <c r="G5586" s="1"/>
  <c r="G5592" s="1"/>
  <c r="G5598" s="1"/>
  <c r="G5604" s="1"/>
  <c r="G5610" s="1"/>
  <c r="G5616" s="1"/>
  <c r="G5622" s="1"/>
  <c r="G5628" s="1"/>
  <c r="G5634" s="1"/>
  <c r="G5640" s="1"/>
  <c r="G5646" s="1"/>
  <c r="G5652" s="1"/>
  <c r="G5658" s="1"/>
  <c r="G5664" s="1"/>
  <c r="G5670" s="1"/>
  <c r="G5676" s="1"/>
  <c r="G5682" s="1"/>
  <c r="G5688" s="1"/>
  <c r="G5694" s="1"/>
  <c r="G5700" s="1"/>
  <c r="G5706" s="1"/>
  <c r="G5712" s="1"/>
  <c r="G5718" s="1"/>
  <c r="G5724" s="1"/>
  <c r="G5730" s="1"/>
  <c r="G5736" s="1"/>
  <c r="G5742" s="1"/>
  <c r="G5748" s="1"/>
  <c r="G5754" s="1"/>
  <c r="G5760" s="1"/>
  <c r="G5766" s="1"/>
  <c r="G5772" s="1"/>
  <c r="G5778" s="1"/>
  <c r="G5784" s="1"/>
  <c r="G5790" s="1"/>
  <c r="G5796" s="1"/>
  <c r="G5802" s="1"/>
  <c r="G5808" s="1"/>
  <c r="G5814" s="1"/>
  <c r="G5820" s="1"/>
  <c r="G5826" s="1"/>
  <c r="G5832" s="1"/>
  <c r="G5838" s="1"/>
  <c r="G5844" s="1"/>
  <c r="G5850" s="1"/>
  <c r="G5856" s="1"/>
  <c r="G5862" s="1"/>
  <c r="G5868" s="1"/>
  <c r="G5874" s="1"/>
  <c r="G5880" s="1"/>
  <c r="G5886" s="1"/>
  <c r="G5892" s="1"/>
  <c r="G5898" s="1"/>
  <c r="G5904" s="1"/>
  <c r="G5910" s="1"/>
  <c r="G5916" s="1"/>
  <c r="G5922" s="1"/>
  <c r="G5928" s="1"/>
  <c r="G5934" s="1"/>
  <c r="G5940" s="1"/>
  <c r="G5946" s="1"/>
  <c r="G5952" s="1"/>
  <c r="G5958" s="1"/>
  <c r="G5964" s="1"/>
  <c r="G5970" s="1"/>
  <c r="G5976" s="1"/>
  <c r="G5982" s="1"/>
  <c r="G5988" s="1"/>
  <c r="G5994" s="1"/>
  <c r="G6000" s="1"/>
  <c r="G6006" s="1"/>
  <c r="G6012" s="1"/>
  <c r="G6018" s="1"/>
  <c r="G6024" s="1"/>
  <c r="G6030" s="1"/>
  <c r="G6036" s="1"/>
  <c r="G6042" s="1"/>
  <c r="G6048" s="1"/>
  <c r="G6054" s="1"/>
  <c r="G6060" s="1"/>
  <c r="G6066" s="1"/>
  <c r="G6072" s="1"/>
  <c r="G6078" s="1"/>
  <c r="G6084" s="1"/>
  <c r="G6090" s="1"/>
  <c r="G6096" s="1"/>
  <c r="G6102" s="1"/>
  <c r="G6108" s="1"/>
  <c r="G6114" s="1"/>
  <c r="G6120" s="1"/>
  <c r="G6126" s="1"/>
  <c r="G6132" s="1"/>
  <c r="G6138" s="1"/>
  <c r="G6144" s="1"/>
  <c r="G6150" s="1"/>
  <c r="G6156" s="1"/>
  <c r="G6162" s="1"/>
  <c r="G6168" s="1"/>
  <c r="G6174" s="1"/>
  <c r="G6180" s="1"/>
  <c r="G6186" s="1"/>
  <c r="G6192" s="1"/>
  <c r="G6198" s="1"/>
  <c r="G6204" s="1"/>
  <c r="G6210" s="1"/>
  <c r="G6216" s="1"/>
  <c r="G6222" s="1"/>
  <c r="G6228" s="1"/>
  <c r="G6234" s="1"/>
  <c r="G6240" s="1"/>
  <c r="G6246" s="1"/>
  <c r="G6252" s="1"/>
  <c r="G6258" s="1"/>
  <c r="G6264" s="1"/>
  <c r="G6270" s="1"/>
  <c r="G6276" s="1"/>
  <c r="G6282" s="1"/>
  <c r="G6288" s="1"/>
  <c r="G6294" s="1"/>
  <c r="G6300" s="1"/>
  <c r="G6306" s="1"/>
  <c r="G6312" s="1"/>
  <c r="G6318" s="1"/>
  <c r="G6324" s="1"/>
  <c r="G6330" s="1"/>
  <c r="G6336" s="1"/>
  <c r="G6342" s="1"/>
  <c r="G6348" s="1"/>
  <c r="G6354" s="1"/>
  <c r="G6360" s="1"/>
  <c r="G6366" s="1"/>
  <c r="G6372" s="1"/>
  <c r="G6378" s="1"/>
  <c r="G6384" s="1"/>
  <c r="G6390" s="1"/>
  <c r="G6396" s="1"/>
  <c r="G6402" s="1"/>
  <c r="G6408" s="1"/>
  <c r="G6414" s="1"/>
  <c r="G6420" s="1"/>
  <c r="G6426" s="1"/>
  <c r="G6432" s="1"/>
  <c r="G6438" s="1"/>
  <c r="G6444" s="1"/>
  <c r="G6450" s="1"/>
  <c r="G6456" s="1"/>
  <c r="G6462" s="1"/>
  <c r="G6468" s="1"/>
  <c r="G6474" s="1"/>
  <c r="G6480" s="1"/>
  <c r="G6486" s="1"/>
  <c r="G6492" s="1"/>
  <c r="G6498" s="1"/>
  <c r="G6504" s="1"/>
  <c r="G6510" s="1"/>
  <c r="G6516" s="1"/>
  <c r="G6522" s="1"/>
  <c r="G6528" s="1"/>
  <c r="G6534" s="1"/>
  <c r="G6540" s="1"/>
  <c r="G6546" s="1"/>
  <c r="G6552" s="1"/>
  <c r="G6558" s="1"/>
  <c r="G6564" s="1"/>
  <c r="G6570" s="1"/>
  <c r="G6576" s="1"/>
  <c r="G6582" s="1"/>
  <c r="G6588" s="1"/>
  <c r="G6594" s="1"/>
  <c r="G6600" s="1"/>
  <c r="G6606" s="1"/>
  <c r="G6612" s="1"/>
  <c r="G6618" s="1"/>
  <c r="G6624" s="1"/>
  <c r="G6630" s="1"/>
  <c r="G6636" s="1"/>
  <c r="G6642" s="1"/>
  <c r="G6648" s="1"/>
  <c r="G6654" s="1"/>
  <c r="G6660" s="1"/>
  <c r="G6666" s="1"/>
  <c r="G6672" s="1"/>
  <c r="G6678" s="1"/>
  <c r="G6684" s="1"/>
  <c r="G6690" s="1"/>
  <c r="G6696" s="1"/>
  <c r="G6702" s="1"/>
  <c r="G6708" s="1"/>
  <c r="G6714" s="1"/>
  <c r="G6720" s="1"/>
  <c r="G6726" s="1"/>
  <c r="G6732" s="1"/>
  <c r="G6738" s="1"/>
  <c r="G6744" s="1"/>
  <c r="G6750" s="1"/>
  <c r="G6756" s="1"/>
  <c r="G6762" s="1"/>
  <c r="G6768" s="1"/>
  <c r="G6774" s="1"/>
  <c r="G6780" s="1"/>
  <c r="G6786" s="1"/>
  <c r="G6792" s="1"/>
  <c r="G6798" s="1"/>
  <c r="G6804" s="1"/>
  <c r="G6810" s="1"/>
  <c r="G6816" s="1"/>
  <c r="G6822" s="1"/>
  <c r="G6828" s="1"/>
  <c r="G6834" s="1"/>
  <c r="G6840" s="1"/>
  <c r="G6846" s="1"/>
  <c r="G6852" s="1"/>
  <c r="G6858" s="1"/>
  <c r="G6864" s="1"/>
  <c r="G6870" s="1"/>
  <c r="G6876" s="1"/>
  <c r="G6882" s="1"/>
  <c r="G6888" s="1"/>
  <c r="G6894" s="1"/>
  <c r="G6900" s="1"/>
  <c r="G6906" s="1"/>
  <c r="G6912" s="1"/>
  <c r="G6918" s="1"/>
  <c r="G6924" s="1"/>
  <c r="G6930" s="1"/>
  <c r="G6936" s="1"/>
  <c r="G6942" s="1"/>
  <c r="G6948" s="1"/>
  <c r="G6954" s="1"/>
  <c r="G6960" s="1"/>
  <c r="G6966" s="1"/>
  <c r="G6972" s="1"/>
  <c r="G6978" s="1"/>
  <c r="G6984" s="1"/>
  <c r="G6990" s="1"/>
  <c r="G6996" s="1"/>
  <c r="G7002" s="1"/>
  <c r="G7008" s="1"/>
  <c r="G7014" s="1"/>
  <c r="G7020" s="1"/>
  <c r="G7026" s="1"/>
  <c r="G7032" s="1"/>
  <c r="G7038" s="1"/>
  <c r="G7044" s="1"/>
  <c r="G7050" s="1"/>
  <c r="G7056" s="1"/>
  <c r="G7062" s="1"/>
  <c r="G7068" s="1"/>
  <c r="G7074" s="1"/>
  <c r="G7080" s="1"/>
  <c r="G7086" s="1"/>
  <c r="G7092" s="1"/>
  <c r="G7098" s="1"/>
  <c r="G7104" s="1"/>
  <c r="G7110" s="1"/>
  <c r="G7116" s="1"/>
  <c r="G7122" s="1"/>
  <c r="G7128" s="1"/>
  <c r="G7134" s="1"/>
  <c r="G7140" s="1"/>
  <c r="G7146" s="1"/>
  <c r="G7152" s="1"/>
  <c r="G7158" s="1"/>
  <c r="G7164" s="1"/>
  <c r="G7170" s="1"/>
  <c r="G7176" s="1"/>
  <c r="G7182" s="1"/>
  <c r="G7188" s="1"/>
  <c r="G7194" s="1"/>
  <c r="G7200" s="1"/>
  <c r="G7206" s="1"/>
  <c r="G7212" s="1"/>
  <c r="G7218" s="1"/>
  <c r="G7224" s="1"/>
  <c r="G7230" s="1"/>
  <c r="G7236" s="1"/>
  <c r="G7242" s="1"/>
  <c r="G7248" s="1"/>
  <c r="G7254" s="1"/>
  <c r="G7260" s="1"/>
  <c r="G7266" s="1"/>
  <c r="G7272" s="1"/>
  <c r="G7278" s="1"/>
  <c r="G7284" s="1"/>
  <c r="G7290" s="1"/>
  <c r="G7296" s="1"/>
  <c r="G7302" s="1"/>
  <c r="G7308" s="1"/>
  <c r="G7314" s="1"/>
  <c r="G7320" s="1"/>
  <c r="G7326" s="1"/>
  <c r="G7332" s="1"/>
  <c r="G7338" s="1"/>
  <c r="G7344" s="1"/>
  <c r="G7350" s="1"/>
  <c r="G7356" s="1"/>
  <c r="G7362" s="1"/>
  <c r="G7368" s="1"/>
  <c r="G7374" s="1"/>
  <c r="G7380" s="1"/>
  <c r="G7386" s="1"/>
  <c r="G7392" s="1"/>
  <c r="G7398" s="1"/>
  <c r="G7404" s="1"/>
  <c r="G7410" s="1"/>
  <c r="G7416" s="1"/>
  <c r="G7422" s="1"/>
  <c r="G7428" s="1"/>
  <c r="G7434" s="1"/>
  <c r="G7440" s="1"/>
  <c r="G7446" s="1"/>
  <c r="G7452" s="1"/>
  <c r="G7458" s="1"/>
  <c r="G7464" s="1"/>
  <c r="G7470" s="1"/>
  <c r="G7476" s="1"/>
  <c r="G7482" s="1"/>
  <c r="G7488" s="1"/>
  <c r="G7494" s="1"/>
  <c r="G7500" s="1"/>
  <c r="G7506" s="1"/>
  <c r="G7512" s="1"/>
  <c r="G7518" s="1"/>
  <c r="G7524" s="1"/>
  <c r="G7530" s="1"/>
  <c r="G7536" s="1"/>
  <c r="G7542" s="1"/>
  <c r="G7548" s="1"/>
  <c r="G7554" s="1"/>
  <c r="G7560" s="1"/>
  <c r="G7566" s="1"/>
  <c r="G7572" s="1"/>
  <c r="G7578" s="1"/>
  <c r="G7584" s="1"/>
  <c r="G7590" s="1"/>
  <c r="G7596" s="1"/>
  <c r="G7602" s="1"/>
  <c r="G7608" s="1"/>
  <c r="G7614" s="1"/>
  <c r="G7620" s="1"/>
  <c r="G7626" s="1"/>
  <c r="G7632" s="1"/>
  <c r="G7638" s="1"/>
  <c r="G7644" s="1"/>
  <c r="G7650" s="1"/>
  <c r="G7656" s="1"/>
  <c r="G7662" s="1"/>
  <c r="G7668" s="1"/>
  <c r="G7674" s="1"/>
  <c r="G7680" s="1"/>
  <c r="G7686" s="1"/>
  <c r="G7692" s="1"/>
  <c r="G7698" s="1"/>
  <c r="G7704" s="1"/>
  <c r="G7710" s="1"/>
  <c r="G7716" s="1"/>
  <c r="G7722" s="1"/>
  <c r="G7728" s="1"/>
  <c r="G7734" s="1"/>
  <c r="G7740" s="1"/>
  <c r="G7746" s="1"/>
  <c r="G7752" s="1"/>
  <c r="G7758" s="1"/>
  <c r="G7764" s="1"/>
  <c r="G7770" s="1"/>
  <c r="G7776" s="1"/>
  <c r="G7782" s="1"/>
  <c r="G7788" s="1"/>
  <c r="G7794" s="1"/>
  <c r="G7800" s="1"/>
  <c r="G7806" s="1"/>
  <c r="G7812" s="1"/>
  <c r="G7818" s="1"/>
  <c r="G7824" s="1"/>
  <c r="G7830" s="1"/>
  <c r="G7836" s="1"/>
  <c r="G7842" s="1"/>
  <c r="G7848" s="1"/>
  <c r="G7854" s="1"/>
  <c r="G7860" s="1"/>
  <c r="G7866" s="1"/>
  <c r="G7872" s="1"/>
  <c r="G7878" s="1"/>
  <c r="G7884" s="1"/>
  <c r="G7890" s="1"/>
  <c r="G7896" s="1"/>
  <c r="G7902" s="1"/>
  <c r="G7908" s="1"/>
  <c r="G7914" s="1"/>
  <c r="G7920" s="1"/>
  <c r="G7926" s="1"/>
  <c r="G7932" s="1"/>
  <c r="G7938" s="1"/>
  <c r="G7944" s="1"/>
  <c r="G7950" s="1"/>
  <c r="G7956" s="1"/>
  <c r="G7962" s="1"/>
  <c r="G7968" s="1"/>
  <c r="G7974" s="1"/>
  <c r="G7980" s="1"/>
  <c r="G7986" s="1"/>
  <c r="G7992" s="1"/>
  <c r="G7998" s="1"/>
  <c r="G8004" s="1"/>
  <c r="G8010" s="1"/>
  <c r="G8016" s="1"/>
  <c r="G8022" s="1"/>
  <c r="G8028" s="1"/>
  <c r="G8034" s="1"/>
  <c r="G8040" s="1"/>
  <c r="G8047" s="1"/>
  <c r="G8053" s="1"/>
  <c r="G8059" s="1"/>
  <c r="G8065" s="1"/>
  <c r="G8071" s="1"/>
  <c r="G8077" s="1"/>
  <c r="G8083" s="1"/>
  <c r="G8089" s="1"/>
  <c r="G8095" s="1"/>
  <c r="G8101" s="1"/>
  <c r="G8107" s="1"/>
  <c r="G8113" s="1"/>
  <c r="G8119" s="1"/>
  <c r="G8125" s="1"/>
  <c r="G8131" s="1"/>
  <c r="G8137" s="1"/>
  <c r="G8143" s="1"/>
  <c r="G8149" s="1"/>
  <c r="G8155" s="1"/>
  <c r="G8161" s="1"/>
  <c r="G8167" s="1"/>
  <c r="G8173" s="1"/>
  <c r="G8179" s="1"/>
  <c r="G8185" s="1"/>
  <c r="G8191" s="1"/>
  <c r="G8197" s="1"/>
  <c r="G8203" s="1"/>
  <c r="G8209" s="1"/>
  <c r="G8215" s="1"/>
  <c r="G8221" s="1"/>
  <c r="G8227" s="1"/>
  <c r="G8233" s="1"/>
  <c r="G8239" s="1"/>
  <c r="G8245" s="1"/>
  <c r="G8251" s="1"/>
  <c r="G8257" s="1"/>
  <c r="G8263" s="1"/>
  <c r="G8269" s="1"/>
  <c r="G8275" s="1"/>
  <c r="G8281" s="1"/>
  <c r="G8287" s="1"/>
  <c r="G8293" s="1"/>
  <c r="G8299" s="1"/>
  <c r="G8305" s="1"/>
  <c r="G8311" s="1"/>
  <c r="G8317" s="1"/>
  <c r="G8323" s="1"/>
  <c r="G8329" s="1"/>
  <c r="G8335" s="1"/>
  <c r="G8341" s="1"/>
  <c r="G8347" s="1"/>
  <c r="G8353" s="1"/>
  <c r="G8359" s="1"/>
  <c r="G8365" s="1"/>
  <c r="G8371" s="1"/>
  <c r="G8377" s="1"/>
  <c r="G8383" s="1"/>
  <c r="G8389" s="1"/>
  <c r="G8395" s="1"/>
  <c r="G8401" s="1"/>
  <c r="G8407" s="1"/>
  <c r="G8413" s="1"/>
  <c r="G8419" s="1"/>
  <c r="G8425" s="1"/>
  <c r="G8431" s="1"/>
  <c r="G8437" s="1"/>
  <c r="G8443" s="1"/>
  <c r="G8449" s="1"/>
  <c r="G8455" s="1"/>
  <c r="G8461" s="1"/>
  <c r="G8467" s="1"/>
  <c r="G8473" s="1"/>
  <c r="G8479" s="1"/>
  <c r="G8485" s="1"/>
  <c r="G8491" s="1"/>
  <c r="G8497" s="1"/>
  <c r="G8503" s="1"/>
  <c r="G8509" s="1"/>
  <c r="G8515" s="1"/>
  <c r="G8521" s="1"/>
  <c r="G8527" s="1"/>
  <c r="G8533" s="1"/>
  <c r="G8539" s="1"/>
  <c r="G8545" s="1"/>
  <c r="G8551" s="1"/>
  <c r="G8557" s="1"/>
  <c r="G8563" s="1"/>
  <c r="G8569" s="1"/>
  <c r="G8575" s="1"/>
  <c r="G8581" s="1"/>
  <c r="G8587" s="1"/>
  <c r="G8593" s="1"/>
  <c r="G8599" s="1"/>
  <c r="G8605" s="1"/>
  <c r="G8611" s="1"/>
  <c r="G8617" s="1"/>
  <c r="G8623" s="1"/>
  <c r="G8629" s="1"/>
  <c r="G8635" s="1"/>
  <c r="G8642" s="1"/>
  <c r="G8648" s="1"/>
  <c r="G8654" s="1"/>
  <c r="G8660" s="1"/>
  <c r="G8666" s="1"/>
  <c r="G8672" s="1"/>
  <c r="G8678" s="1"/>
  <c r="G8684" s="1"/>
  <c r="G8690" s="1"/>
  <c r="G8696" s="1"/>
  <c r="G8702" s="1"/>
  <c r="G8708" s="1"/>
  <c r="G8714" s="1"/>
  <c r="G8720" s="1"/>
  <c r="G8726" s="1"/>
  <c r="G8732" s="1"/>
  <c r="G8738" s="1"/>
  <c r="G8744" s="1"/>
  <c r="G8750" s="1"/>
  <c r="G8756" s="1"/>
  <c r="G8762" s="1"/>
  <c r="G8768" s="1"/>
  <c r="G8774" s="1"/>
  <c r="G8780" s="1"/>
  <c r="G8786" s="1"/>
  <c r="G8792" s="1"/>
  <c r="G8798" s="1"/>
  <c r="G8804" s="1"/>
  <c r="G8810" s="1"/>
  <c r="G8816" s="1"/>
  <c r="G8822" s="1"/>
  <c r="G8828" s="1"/>
  <c r="G8834" s="1"/>
  <c r="G8840" s="1"/>
  <c r="G8846" s="1"/>
  <c r="G8852" s="1"/>
  <c r="G8858" s="1"/>
  <c r="G8864" s="1"/>
  <c r="G8870" s="1"/>
  <c r="G8876" s="1"/>
  <c r="G8882" s="1"/>
  <c r="G8888" s="1"/>
  <c r="G8894" s="1"/>
  <c r="G8900" s="1"/>
  <c r="G8906" s="1"/>
  <c r="G8912" s="1"/>
  <c r="G8918" s="1"/>
  <c r="G8924" s="1"/>
  <c r="G8930" s="1"/>
  <c r="G8936" s="1"/>
  <c r="G8942" s="1"/>
  <c r="G8948" s="1"/>
  <c r="G8954" s="1"/>
  <c r="G8960" s="1"/>
  <c r="G8966" s="1"/>
  <c r="G8972" s="1"/>
  <c r="G8978" s="1"/>
  <c r="G8984" s="1"/>
  <c r="G8990" s="1"/>
  <c r="G8996" s="1"/>
  <c r="G9002" s="1"/>
  <c r="G9008" s="1"/>
  <c r="G9014" s="1"/>
  <c r="G9020" s="1"/>
  <c r="G9026" s="1"/>
  <c r="G9032" s="1"/>
  <c r="G9038" s="1"/>
  <c r="G9044" s="1"/>
  <c r="G9050" s="1"/>
  <c r="G9056" s="1"/>
  <c r="G9062" s="1"/>
  <c r="G9068" s="1"/>
  <c r="G9074" s="1"/>
  <c r="G9080" s="1"/>
  <c r="G9086" s="1"/>
  <c r="G9092" s="1"/>
  <c r="G9098" s="1"/>
  <c r="G9104" s="1"/>
  <c r="G9110" s="1"/>
  <c r="G9116" s="1"/>
  <c r="G9122" s="1"/>
  <c r="G9128" s="1"/>
  <c r="G9134" s="1"/>
  <c r="G9140" s="1"/>
  <c r="G9146" s="1"/>
  <c r="G9152" s="1"/>
  <c r="G9158" s="1"/>
  <c r="G9164" s="1"/>
  <c r="G9170" s="1"/>
  <c r="G9176" s="1"/>
  <c r="G9182" s="1"/>
  <c r="G9188" s="1"/>
  <c r="G9194" s="1"/>
  <c r="G9200" s="1"/>
  <c r="G9206" s="1"/>
  <c r="G9212" s="1"/>
  <c r="G9218" s="1"/>
  <c r="G9224" s="1"/>
  <c r="G9230" s="1"/>
  <c r="G9237" s="1"/>
  <c r="G9243" s="1"/>
  <c r="G9249" s="1"/>
  <c r="G9255" s="1"/>
  <c r="G9261" s="1"/>
  <c r="G9267" s="1"/>
  <c r="G9273" s="1"/>
  <c r="G9279" s="1"/>
  <c r="G9285" s="1"/>
  <c r="G9291" s="1"/>
  <c r="G9297" s="1"/>
  <c r="G9303" s="1"/>
  <c r="G9309" s="1"/>
  <c r="G9315" s="1"/>
  <c r="G9321" s="1"/>
  <c r="G9327" s="1"/>
  <c r="G9333" s="1"/>
  <c r="G9339" s="1"/>
  <c r="G9345" s="1"/>
  <c r="G9351" s="1"/>
  <c r="G9357" s="1"/>
  <c r="G9363" s="1"/>
  <c r="G9369" s="1"/>
  <c r="G9375" s="1"/>
  <c r="G9381" s="1"/>
  <c r="G9387" s="1"/>
  <c r="G9393" s="1"/>
  <c r="G9399" s="1"/>
  <c r="G9405" s="1"/>
  <c r="G9411" s="1"/>
  <c r="G9417" s="1"/>
  <c r="G9423" s="1"/>
  <c r="G9429" s="1"/>
  <c r="G9435" s="1"/>
  <c r="G9441" s="1"/>
  <c r="G9447" s="1"/>
  <c r="G9453" s="1"/>
  <c r="G9459" s="1"/>
  <c r="G9465" s="1"/>
  <c r="G9471" s="1"/>
  <c r="G9477" s="1"/>
  <c r="G9483" s="1"/>
  <c r="G9489" s="1"/>
  <c r="G9495" s="1"/>
  <c r="G9501" s="1"/>
  <c r="G9507" s="1"/>
  <c r="G9513" s="1"/>
  <c r="G9519" s="1"/>
  <c r="G9525" s="1"/>
  <c r="G9531" s="1"/>
  <c r="G9537" s="1"/>
  <c r="G9543" s="1"/>
  <c r="G9549" s="1"/>
  <c r="G9555" s="1"/>
  <c r="G9561" s="1"/>
  <c r="G9567" s="1"/>
  <c r="G9573" s="1"/>
  <c r="G9579" s="1"/>
  <c r="G9585" s="1"/>
  <c r="G9591" s="1"/>
  <c r="G9597" s="1"/>
  <c r="G9603" s="1"/>
  <c r="G9609" s="1"/>
  <c r="G9615" s="1"/>
  <c r="G9621" s="1"/>
  <c r="G9627" s="1"/>
  <c r="G9633" s="1"/>
  <c r="G9639" s="1"/>
  <c r="G9645" s="1"/>
  <c r="G9651" s="1"/>
  <c r="G9657" s="1"/>
  <c r="G9663" s="1"/>
  <c r="G9669" s="1"/>
  <c r="G9675" s="1"/>
  <c r="G9681" s="1"/>
  <c r="G9687" s="1"/>
  <c r="G9693" s="1"/>
  <c r="G9699" s="1"/>
  <c r="G9705" s="1"/>
  <c r="G9711" s="1"/>
  <c r="G9717" s="1"/>
  <c r="G9723" s="1"/>
  <c r="G9729" s="1"/>
  <c r="G9735" s="1"/>
  <c r="G9741" s="1"/>
  <c r="G9747" s="1"/>
  <c r="G9753" s="1"/>
  <c r="G9759" s="1"/>
  <c r="G9765" s="1"/>
  <c r="G9771" s="1"/>
  <c r="G9777" s="1"/>
  <c r="G9783" s="1"/>
  <c r="G9789" s="1"/>
  <c r="G9795" s="1"/>
  <c r="G9801" s="1"/>
  <c r="G9807" s="1"/>
  <c r="G9813" s="1"/>
  <c r="G9819" s="1"/>
  <c r="G9825" s="1"/>
  <c r="G9831" s="1"/>
  <c r="G9837" s="1"/>
  <c r="G9843" s="1"/>
  <c r="G9849" s="1"/>
  <c r="G9855" s="1"/>
  <c r="G9861" s="1"/>
  <c r="G9867" s="1"/>
  <c r="G9873" s="1"/>
  <c r="G9879" s="1"/>
  <c r="G9885" s="1"/>
  <c r="G9891" s="1"/>
  <c r="G9897" s="1"/>
  <c r="G9903" s="1"/>
  <c r="G9909" s="1"/>
  <c r="G9915" s="1"/>
  <c r="G9921" s="1"/>
  <c r="G9927" s="1"/>
  <c r="G9933" s="1"/>
  <c r="G9939" s="1"/>
  <c r="G9945" s="1"/>
  <c r="G9951" s="1"/>
  <c r="G9957" s="1"/>
  <c r="G9963" s="1"/>
  <c r="G9969" s="1"/>
  <c r="G9975" s="1"/>
  <c r="G9981" s="1"/>
  <c r="G9987" s="1"/>
  <c r="G9993" s="1"/>
  <c r="G9999" s="1"/>
  <c r="G10005" s="1"/>
  <c r="G10011" s="1"/>
  <c r="G10017" s="1"/>
  <c r="G10023" s="1"/>
  <c r="G10029" s="1"/>
  <c r="G10035" s="1"/>
  <c r="G10041" s="1"/>
  <c r="G10047" s="1"/>
  <c r="G10053" s="1"/>
  <c r="G10059" s="1"/>
  <c r="G10065" s="1"/>
  <c r="G10071" s="1"/>
  <c r="G10077" s="1"/>
  <c r="G10083" s="1"/>
  <c r="G10089" s="1"/>
  <c r="G10095" s="1"/>
  <c r="G10101" s="1"/>
  <c r="G10107" s="1"/>
  <c r="G10113" s="1"/>
  <c r="G10119" s="1"/>
  <c r="G10125" s="1"/>
  <c r="G10131" s="1"/>
  <c r="G10137" s="1"/>
  <c r="G10143" s="1"/>
  <c r="G10149" s="1"/>
  <c r="G10155" s="1"/>
  <c r="G10161" s="1"/>
  <c r="G10167" s="1"/>
  <c r="G10173" s="1"/>
  <c r="G10179" s="1"/>
  <c r="G10185" s="1"/>
  <c r="G10191" s="1"/>
  <c r="G10197" s="1"/>
  <c r="G10203" s="1"/>
  <c r="G10209" s="1"/>
  <c r="G10215" s="1"/>
  <c r="G10221" s="1"/>
  <c r="G10227" s="1"/>
  <c r="G10233" s="1"/>
  <c r="G10239" s="1"/>
  <c r="G10245" s="1"/>
  <c r="G10251" s="1"/>
  <c r="G10257" s="1"/>
  <c r="G10263" s="1"/>
  <c r="G10269" s="1"/>
  <c r="G10275" s="1"/>
  <c r="G10281" s="1"/>
  <c r="G10287" s="1"/>
  <c r="G10293" s="1"/>
  <c r="G10299" s="1"/>
  <c r="G10305" s="1"/>
  <c r="G10311" s="1"/>
  <c r="G10317" s="1"/>
  <c r="G10323" s="1"/>
  <c r="G10329" s="1"/>
  <c r="G10335" s="1"/>
  <c r="G10341" s="1"/>
  <c r="G10347" s="1"/>
  <c r="G10353" s="1"/>
  <c r="G10359" s="1"/>
  <c r="G10365" s="1"/>
  <c r="G10371" s="1"/>
  <c r="G10377" s="1"/>
  <c r="G10383" s="1"/>
  <c r="G10389" s="1"/>
  <c r="G10395" s="1"/>
  <c r="G10401" s="1"/>
  <c r="G10407" s="1"/>
  <c r="G10413" s="1"/>
  <c r="G10419" s="1"/>
  <c r="G10425" s="1"/>
  <c r="G10431" s="1"/>
  <c r="G10437" s="1"/>
  <c r="G10443" s="1"/>
  <c r="G10449" s="1"/>
  <c r="G10455" s="1"/>
  <c r="G10461" s="1"/>
  <c r="G10467" s="1"/>
  <c r="G10473" s="1"/>
  <c r="G10479" s="1"/>
  <c r="G10485" s="1"/>
  <c r="G10491" s="1"/>
  <c r="G10497" s="1"/>
  <c r="G10503" s="1"/>
  <c r="G10509" s="1"/>
  <c r="G10515" s="1"/>
  <c r="G10521" s="1"/>
  <c r="G10527" s="1"/>
  <c r="G10533" s="1"/>
  <c r="G10539" s="1"/>
  <c r="G10545" s="1"/>
  <c r="G10551" s="1"/>
  <c r="G10557" s="1"/>
  <c r="G10563" s="1"/>
  <c r="G10569" s="1"/>
  <c r="G10575" s="1"/>
  <c r="G10581" s="1"/>
  <c r="G10587" s="1"/>
  <c r="G10593" s="1"/>
  <c r="G10599" s="1"/>
  <c r="G10605" s="1"/>
  <c r="G10611" s="1"/>
  <c r="G10617" s="1"/>
  <c r="G10623" s="1"/>
  <c r="G10629" s="1"/>
  <c r="G10635" s="1"/>
  <c r="G10641" s="1"/>
  <c r="G10647" s="1"/>
  <c r="G10653" s="1"/>
  <c r="G10659" s="1"/>
  <c r="G10665" s="1"/>
  <c r="G10671" s="1"/>
  <c r="G10677" s="1"/>
  <c r="G10683" s="1"/>
  <c r="G10689" s="1"/>
  <c r="G10695" s="1"/>
  <c r="G10701" s="1"/>
  <c r="G10707" s="1"/>
  <c r="G10713" s="1"/>
  <c r="G10719" s="1"/>
  <c r="G10725" s="1"/>
  <c r="G10731" s="1"/>
  <c r="G10737" s="1"/>
  <c r="G10743" s="1"/>
  <c r="G10749" s="1"/>
  <c r="G10755" s="1"/>
  <c r="G10761" s="1"/>
  <c r="G10767" s="1"/>
  <c r="G10773" s="1"/>
  <c r="G10779" s="1"/>
  <c r="G10785" s="1"/>
  <c r="G10791" s="1"/>
  <c r="G10797" s="1"/>
  <c r="G10803" s="1"/>
  <c r="G10809" s="1"/>
  <c r="G10815" s="1"/>
  <c r="G10821" s="1"/>
  <c r="G10827" s="1"/>
  <c r="G10833" s="1"/>
  <c r="G10839" s="1"/>
  <c r="G10845" s="1"/>
  <c r="G10851" s="1"/>
  <c r="G10857" s="1"/>
  <c r="G10863" s="1"/>
  <c r="G10869" s="1"/>
  <c r="G10875" s="1"/>
  <c r="G10881" s="1"/>
  <c r="G10887" s="1"/>
  <c r="G10893" s="1"/>
  <c r="G10899" s="1"/>
  <c r="G10905" s="1"/>
  <c r="G10911" s="1"/>
  <c r="G10917" s="1"/>
  <c r="G10923" s="1"/>
  <c r="G10929" s="1"/>
  <c r="G10935" s="1"/>
  <c r="G10941" s="1"/>
  <c r="G10947" s="1"/>
  <c r="G10953" s="1"/>
  <c r="G10959" s="1"/>
  <c r="G10965" s="1"/>
  <c r="G10971" s="1"/>
  <c r="G10977" s="1"/>
  <c r="G10983" s="1"/>
  <c r="G10989" s="1"/>
  <c r="G10995" s="1"/>
  <c r="G11001" s="1"/>
  <c r="G11007" s="1"/>
  <c r="G11013" s="1"/>
  <c r="G11019" s="1"/>
  <c r="G11025" s="1"/>
  <c r="G11031" s="1"/>
  <c r="G11037" s="1"/>
  <c r="G11043" s="1"/>
  <c r="G11049" s="1"/>
  <c r="G11055" s="1"/>
  <c r="G11061" s="1"/>
  <c r="G11067" s="1"/>
  <c r="G11073" s="1"/>
  <c r="G11079" s="1"/>
  <c r="G11085" s="1"/>
  <c r="G11091" s="1"/>
  <c r="G11097" s="1"/>
  <c r="G11103" s="1"/>
  <c r="G11109" s="1"/>
  <c r="G11115" s="1"/>
  <c r="G11121" s="1"/>
  <c r="G11127" s="1"/>
  <c r="G11133" s="1"/>
  <c r="G11139" s="1"/>
  <c r="G11145" s="1"/>
  <c r="G11151" s="1"/>
  <c r="G11157" s="1"/>
  <c r="G11163" s="1"/>
  <c r="G11169" s="1"/>
  <c r="G11175" s="1"/>
  <c r="G11181" s="1"/>
  <c r="G11187" s="1"/>
  <c r="G11193" s="1"/>
  <c r="G11199" s="1"/>
  <c r="G11205" s="1"/>
  <c r="G11211" s="1"/>
  <c r="G11217" s="1"/>
  <c r="G11223" s="1"/>
  <c r="G11229" s="1"/>
  <c r="G11235" s="1"/>
  <c r="G11241" s="1"/>
  <c r="G11247" s="1"/>
  <c r="G11253" s="1"/>
  <c r="G11259" s="1"/>
  <c r="G11265" s="1"/>
  <c r="G11271" s="1"/>
  <c r="G11277" s="1"/>
  <c r="G11283" s="1"/>
  <c r="G11289" s="1"/>
  <c r="G11295" s="1"/>
  <c r="G11301" s="1"/>
  <c r="G11307" s="1"/>
  <c r="G11313" s="1"/>
  <c r="G11319" s="1"/>
  <c r="G11325" s="1"/>
  <c r="G11331" s="1"/>
  <c r="G11337" s="1"/>
  <c r="G11343" s="1"/>
  <c r="G11349" s="1"/>
  <c r="G11355" s="1"/>
  <c r="G11361" s="1"/>
  <c r="G11367" s="1"/>
  <c r="G11373" s="1"/>
  <c r="G11379" s="1"/>
  <c r="G11385" s="1"/>
  <c r="G11391" s="1"/>
  <c r="G11397" s="1"/>
  <c r="G11403" s="1"/>
  <c r="G11409" s="1"/>
  <c r="G11415" s="1"/>
  <c r="G11421" s="1"/>
  <c r="G11427" s="1"/>
  <c r="G11433" s="1"/>
  <c r="G11439" s="1"/>
  <c r="G11445" s="1"/>
  <c r="G11451" s="1"/>
  <c r="G11457" s="1"/>
  <c r="G11463" s="1"/>
  <c r="G11469" s="1"/>
  <c r="G11475" s="1"/>
  <c r="G11481" s="1"/>
  <c r="G11487" s="1"/>
  <c r="G11493" s="1"/>
  <c r="G11499" s="1"/>
  <c r="G11505" s="1"/>
  <c r="G11511" s="1"/>
  <c r="G11517" s="1"/>
  <c r="G11523" s="1"/>
  <c r="G11529" s="1"/>
  <c r="G11535" s="1"/>
  <c r="G11541" s="1"/>
  <c r="G11547" s="1"/>
  <c r="G11553" s="1"/>
  <c r="G11559" s="1"/>
  <c r="G11565" s="1"/>
  <c r="G11571" s="1"/>
  <c r="G11577" s="1"/>
  <c r="G11583" s="1"/>
  <c r="G11589" s="1"/>
  <c r="G11595" s="1"/>
  <c r="G11601" s="1"/>
  <c r="G11607" s="1"/>
  <c r="G11613" s="1"/>
  <c r="G11619" s="1"/>
  <c r="G11625" s="1"/>
  <c r="G11631" s="1"/>
  <c r="G11637" s="1"/>
  <c r="G11643" s="1"/>
  <c r="G11649" s="1"/>
  <c r="G11655" s="1"/>
  <c r="G11661" s="1"/>
  <c r="G11667" s="1"/>
  <c r="G11673" s="1"/>
  <c r="G11679" s="1"/>
  <c r="G11685" s="1"/>
  <c r="G11691" s="1"/>
  <c r="G11697" s="1"/>
  <c r="G11703" s="1"/>
  <c r="G11709" s="1"/>
  <c r="G11715" s="1"/>
  <c r="G11721" s="1"/>
  <c r="G11727" s="1"/>
  <c r="G11733" s="1"/>
  <c r="G11739" s="1"/>
  <c r="G11745" s="1"/>
  <c r="G11751" s="1"/>
  <c r="G11757" s="1"/>
  <c r="G11763" s="1"/>
  <c r="G11769" s="1"/>
  <c r="G11775" s="1"/>
  <c r="G11781" s="1"/>
  <c r="G11787" s="1"/>
  <c r="G11793" s="1"/>
  <c r="G11799" s="1"/>
  <c r="G11805" s="1"/>
  <c r="G11811" s="1"/>
  <c r="G11817" s="1"/>
  <c r="G11823" s="1"/>
  <c r="G11829" s="1"/>
  <c r="G11835" s="1"/>
  <c r="G11841" s="1"/>
  <c r="G11847" s="1"/>
  <c r="G11853" s="1"/>
  <c r="G11859" s="1"/>
  <c r="G11865" s="1"/>
  <c r="G11871" s="1"/>
  <c r="G11877" s="1"/>
  <c r="G11883" s="1"/>
  <c r="G11889" s="1"/>
  <c r="G11895" s="1"/>
  <c r="G11901" s="1"/>
  <c r="G11907" s="1"/>
  <c r="G11913" s="1"/>
  <c r="G11919" s="1"/>
  <c r="G11925" s="1"/>
  <c r="G11931" s="1"/>
  <c r="G11937" s="1"/>
  <c r="G11943" s="1"/>
  <c r="G11949" s="1"/>
  <c r="G11955" s="1"/>
  <c r="G11961" s="1"/>
  <c r="G11967" s="1"/>
  <c r="G11973" s="1"/>
  <c r="G11979" s="1"/>
  <c r="G11985" s="1"/>
  <c r="G11991" s="1"/>
  <c r="G11997" s="1"/>
  <c r="G12003" s="1"/>
  <c r="G12009" s="1"/>
  <c r="G12015" s="1"/>
  <c r="G12021" s="1"/>
  <c r="G12027" s="1"/>
  <c r="G12033" s="1"/>
  <c r="G12039" s="1"/>
  <c r="G12045" s="1"/>
  <c r="G12051" s="1"/>
  <c r="G12057" s="1"/>
  <c r="G12063" s="1"/>
  <c r="G12069" s="1"/>
  <c r="G12075" s="1"/>
  <c r="G12081" s="1"/>
  <c r="G12087" s="1"/>
  <c r="G12093" s="1"/>
  <c r="G12099" s="1"/>
  <c r="G12105" s="1"/>
  <c r="G12111" s="1"/>
  <c r="G12117" s="1"/>
  <c r="G12123" s="1"/>
  <c r="G12129" s="1"/>
  <c r="G12135" s="1"/>
  <c r="G12141" s="1"/>
  <c r="G12147" s="1"/>
  <c r="G12153" s="1"/>
  <c r="G12159" s="1"/>
  <c r="G12165" s="1"/>
  <c r="G12171" s="1"/>
  <c r="G12177" s="1"/>
  <c r="G12183" s="1"/>
  <c r="G12189" s="1"/>
  <c r="G12195" s="1"/>
  <c r="G12201" s="1"/>
  <c r="G12207" s="1"/>
  <c r="G12213" s="1"/>
  <c r="G12219" s="1"/>
  <c r="G12225" s="1"/>
  <c r="G12231" s="1"/>
  <c r="G12237" s="1"/>
  <c r="G12243" s="1"/>
  <c r="G12249" s="1"/>
  <c r="G12255" s="1"/>
  <c r="G12261" s="1"/>
  <c r="G12267" s="1"/>
  <c r="G12273" s="1"/>
  <c r="G12279" s="1"/>
  <c r="G12285" s="1"/>
  <c r="G12291" s="1"/>
  <c r="G12297" s="1"/>
  <c r="G12303" s="1"/>
  <c r="G12309" s="1"/>
  <c r="G12315" s="1"/>
  <c r="G12321" s="1"/>
  <c r="G12327" s="1"/>
  <c r="G12333" s="1"/>
  <c r="G12339" s="1"/>
  <c r="G12345" s="1"/>
  <c r="G12351" s="1"/>
  <c r="G12357" s="1"/>
  <c r="G12363" s="1"/>
  <c r="G12369" s="1"/>
  <c r="G12375" s="1"/>
  <c r="G12381" s="1"/>
  <c r="G12387" s="1"/>
  <c r="G12393" s="1"/>
  <c r="G12399" s="1"/>
  <c r="G12405" s="1"/>
  <c r="G12411" s="1"/>
  <c r="G12417" s="1"/>
  <c r="G12423" s="1"/>
  <c r="G12429" s="1"/>
  <c r="G12435" s="1"/>
  <c r="G12441" s="1"/>
  <c r="G12447" s="1"/>
  <c r="G12453" s="1"/>
  <c r="G12459" s="1"/>
  <c r="G12465" s="1"/>
  <c r="G12471" s="1"/>
  <c r="G12477" s="1"/>
  <c r="G12483" s="1"/>
  <c r="G12489" s="1"/>
  <c r="G12495" s="1"/>
  <c r="G12501" s="1"/>
  <c r="G12507" s="1"/>
  <c r="G12513" s="1"/>
  <c r="G12519" s="1"/>
  <c r="G12525" s="1"/>
  <c r="G12531" s="1"/>
  <c r="G12537" s="1"/>
  <c r="G12543" s="1"/>
  <c r="G12549" s="1"/>
  <c r="G12555" s="1"/>
  <c r="G12561" s="1"/>
  <c r="G12567" s="1"/>
  <c r="G12573" s="1"/>
  <c r="G12579" s="1"/>
  <c r="G12585" s="1"/>
  <c r="G12591" s="1"/>
  <c r="G12597" s="1"/>
  <c r="G12603" s="1"/>
  <c r="G12609" s="1"/>
  <c r="G12615" s="1"/>
  <c r="G12621" s="1"/>
  <c r="G12627" s="1"/>
  <c r="G12633" s="1"/>
  <c r="G12639" s="1"/>
  <c r="G12645" s="1"/>
  <c r="G12651" s="1"/>
  <c r="G12657" s="1"/>
  <c r="G12663" s="1"/>
  <c r="G12669" s="1"/>
  <c r="G12675" s="1"/>
  <c r="G12681" s="1"/>
  <c r="G12687" s="1"/>
  <c r="G12693" s="1"/>
  <c r="G12699" s="1"/>
  <c r="G12705" s="1"/>
  <c r="G12711" s="1"/>
  <c r="G12717" s="1"/>
  <c r="G12723" s="1"/>
  <c r="G12729" s="1"/>
  <c r="G12735" s="1"/>
  <c r="G12741" s="1"/>
  <c r="G12747" s="1"/>
  <c r="G12753" s="1"/>
  <c r="G12759" s="1"/>
  <c r="G12765" s="1"/>
  <c r="G12771" s="1"/>
  <c r="G12777" s="1"/>
  <c r="G12783" s="1"/>
  <c r="G12789" s="1"/>
  <c r="G12795" s="1"/>
  <c r="G12801" s="1"/>
  <c r="G12807" s="1"/>
  <c r="G12813" s="1"/>
  <c r="G12819" s="1"/>
  <c r="G12825" s="1"/>
  <c r="G12831" s="1"/>
  <c r="G12837" s="1"/>
  <c r="G12843" s="1"/>
  <c r="G12849" s="1"/>
  <c r="G12855" s="1"/>
  <c r="G12861" s="1"/>
  <c r="G12867" s="1"/>
  <c r="G12873" s="1"/>
  <c r="G12879" s="1"/>
  <c r="G12885" s="1"/>
  <c r="G12891" s="1"/>
  <c r="G12897" s="1"/>
  <c r="G12903" s="1"/>
  <c r="G12909" s="1"/>
  <c r="G12915" s="1"/>
  <c r="G12921" s="1"/>
  <c r="G12927" s="1"/>
  <c r="G12933" s="1"/>
  <c r="G12939" s="1"/>
  <c r="G12945" s="1"/>
  <c r="G12951" s="1"/>
  <c r="G12957" s="1"/>
  <c r="G12963" s="1"/>
  <c r="G12969" s="1"/>
  <c r="G12975" s="1"/>
  <c r="G12981" s="1"/>
  <c r="G12987" s="1"/>
  <c r="G12993" s="1"/>
  <c r="G12999" s="1"/>
  <c r="G13005" s="1"/>
  <c r="G13011" s="1"/>
  <c r="G13017" s="1"/>
  <c r="G13023" s="1"/>
  <c r="G13029" s="1"/>
  <c r="G13035" s="1"/>
  <c r="G13041" s="1"/>
  <c r="G13047" s="1"/>
  <c r="G13053" s="1"/>
  <c r="G13059" s="1"/>
  <c r="G13065" s="1"/>
  <c r="G13071" s="1"/>
  <c r="G13077" s="1"/>
  <c r="G13083" s="1"/>
  <c r="G13089" s="1"/>
  <c r="G13095" s="1"/>
  <c r="G13101" s="1"/>
  <c r="G13107" s="1"/>
  <c r="G13113" s="1"/>
  <c r="G13119" s="1"/>
  <c r="G13125" s="1"/>
  <c r="G13131" s="1"/>
  <c r="G13137" s="1"/>
  <c r="G13143" s="1"/>
  <c r="G13149" s="1"/>
  <c r="G13155" s="1"/>
  <c r="G13161" s="1"/>
  <c r="G13167" s="1"/>
  <c r="G13173" s="1"/>
  <c r="G13179" s="1"/>
  <c r="G13185" s="1"/>
  <c r="G13191" s="1"/>
  <c r="G13197" s="1"/>
  <c r="G13203" s="1"/>
  <c r="G13209" s="1"/>
  <c r="G13215" s="1"/>
  <c r="G13221" s="1"/>
  <c r="G13227" s="1"/>
  <c r="G13233" s="1"/>
  <c r="G13239" s="1"/>
  <c r="G13245" s="1"/>
  <c r="G13251" s="1"/>
  <c r="G13257" s="1"/>
  <c r="G13263" s="1"/>
  <c r="G13269" s="1"/>
  <c r="G13275" s="1"/>
  <c r="G13281" s="1"/>
  <c r="G13287" s="1"/>
  <c r="G13293" s="1"/>
  <c r="G13299" s="1"/>
  <c r="G13305" s="1"/>
  <c r="G13311" s="1"/>
  <c r="G13317" s="1"/>
  <c r="G13323" s="1"/>
  <c r="G13329" s="1"/>
  <c r="G13335" s="1"/>
  <c r="G13341" s="1"/>
  <c r="G13347" s="1"/>
  <c r="G13353" s="1"/>
  <c r="G13359" s="1"/>
  <c r="G13365" s="1"/>
  <c r="G13371" s="1"/>
  <c r="G13377" s="1"/>
  <c r="G13383" s="1"/>
  <c r="G13389" s="1"/>
  <c r="G13395" s="1"/>
  <c r="G13401" s="1"/>
  <c r="G13407" s="1"/>
  <c r="G13413" s="1"/>
  <c r="G13419" s="1"/>
  <c r="G13425" s="1"/>
  <c r="G13431" s="1"/>
  <c r="G13437" s="1"/>
  <c r="G13443" s="1"/>
  <c r="G13449" s="1"/>
  <c r="G13455" s="1"/>
  <c r="G13461" s="1"/>
  <c r="G13467" s="1"/>
  <c r="G13473" s="1"/>
  <c r="G13479" s="1"/>
  <c r="G13485" s="1"/>
  <c r="G13491" s="1"/>
  <c r="G13497" s="1"/>
  <c r="G13503" s="1"/>
  <c r="G13509" s="1"/>
  <c r="G13515" s="1"/>
  <c r="G13521" s="1"/>
  <c r="G13527" s="1"/>
  <c r="G13533" s="1"/>
  <c r="G13539" s="1"/>
  <c r="G13545" s="1"/>
  <c r="G13551" s="1"/>
  <c r="G13557" s="1"/>
  <c r="G13563" s="1"/>
  <c r="G13569" s="1"/>
  <c r="G13575" s="1"/>
  <c r="G13581" s="1"/>
  <c r="G13587" s="1"/>
  <c r="G13593" s="1"/>
  <c r="G13599" s="1"/>
  <c r="G13605" s="1"/>
  <c r="G13611" s="1"/>
  <c r="G13617" s="1"/>
  <c r="G13623" s="1"/>
  <c r="G13629" s="1"/>
  <c r="G13635" s="1"/>
  <c r="G13641" s="1"/>
  <c r="G13647" s="1"/>
  <c r="G13653" s="1"/>
  <c r="G13659" s="1"/>
  <c r="G13665" s="1"/>
  <c r="G13671" s="1"/>
  <c r="G13677" s="1"/>
  <c r="G13683" s="1"/>
  <c r="G13689" s="1"/>
  <c r="G13695" s="1"/>
  <c r="G13701" s="1"/>
  <c r="G13707" s="1"/>
  <c r="G13713" s="1"/>
  <c r="G13719" s="1"/>
  <c r="G13725" s="1"/>
  <c r="G13731" s="1"/>
  <c r="G13737" s="1"/>
  <c r="G13743" s="1"/>
  <c r="G13749" s="1"/>
  <c r="G13755" s="1"/>
  <c r="G13761" s="1"/>
  <c r="G13767" s="1"/>
  <c r="G13773" s="1"/>
  <c r="G13779" s="1"/>
  <c r="G13785" s="1"/>
  <c r="G13791" s="1"/>
  <c r="G13797" s="1"/>
  <c r="G13803" s="1"/>
  <c r="G13809" s="1"/>
  <c r="G13815" s="1"/>
  <c r="G13821" s="1"/>
  <c r="G13827" s="1"/>
  <c r="G13833" s="1"/>
  <c r="G13839" s="1"/>
  <c r="G13845" s="1"/>
  <c r="G13851" s="1"/>
  <c r="G13857" s="1"/>
  <c r="G13863" s="1"/>
  <c r="G13869" s="1"/>
  <c r="G13875" s="1"/>
  <c r="G13881" s="1"/>
  <c r="G13887" s="1"/>
  <c r="G13893" s="1"/>
  <c r="G13899" s="1"/>
  <c r="G13905" s="1"/>
  <c r="G13911" s="1"/>
  <c r="G13917" s="1"/>
  <c r="G13923" s="1"/>
  <c r="G13929" s="1"/>
  <c r="G13935" s="1"/>
  <c r="G13941" s="1"/>
  <c r="G13947" s="1"/>
  <c r="G13953" s="1"/>
  <c r="G13959" s="1"/>
  <c r="G13965" s="1"/>
  <c r="G13971" s="1"/>
  <c r="G13977" s="1"/>
  <c r="G13983" s="1"/>
  <c r="G13989" s="1"/>
  <c r="G13995" s="1"/>
  <c r="G14001" s="1"/>
  <c r="G14007" s="1"/>
  <c r="G14013" s="1"/>
  <c r="G14019" s="1"/>
  <c r="G14025" s="1"/>
  <c r="G14031" s="1"/>
  <c r="G14037" s="1"/>
  <c r="G14043" s="1"/>
  <c r="G14049" s="1"/>
  <c r="G14055" s="1"/>
  <c r="G14061" s="1"/>
  <c r="G14067" s="1"/>
  <c r="G14073" s="1"/>
  <c r="G14079" s="1"/>
  <c r="M3234"/>
  <c r="M3240" s="1"/>
  <c r="M3246" s="1"/>
  <c r="M3252" s="1"/>
  <c r="M3258" s="1"/>
  <c r="M3264" s="1"/>
  <c r="M3270" s="1"/>
  <c r="M3276" s="1"/>
  <c r="M3282" s="1"/>
  <c r="M3288" s="1"/>
  <c r="M3294" s="1"/>
  <c r="M3300" s="1"/>
  <c r="M3306" s="1"/>
  <c r="M3312" s="1"/>
  <c r="M3318" s="1"/>
  <c r="M3324" s="1"/>
  <c r="M3330" s="1"/>
  <c r="M3336" s="1"/>
  <c r="M3342" s="1"/>
  <c r="M3348" s="1"/>
  <c r="M3354" s="1"/>
  <c r="M3360" s="1"/>
  <c r="M3366" s="1"/>
  <c r="M3372" s="1"/>
  <c r="M3378" s="1"/>
  <c r="M3384" s="1"/>
  <c r="M3390" s="1"/>
  <c r="M3396" s="1"/>
  <c r="M3402" s="1"/>
  <c r="M3408" s="1"/>
  <c r="M3414" s="1"/>
  <c r="M3420" s="1"/>
  <c r="M3426" s="1"/>
  <c r="M3432" s="1"/>
  <c r="M3438" s="1"/>
  <c r="M3444" s="1"/>
  <c r="M3450" s="1"/>
  <c r="M3456" s="1"/>
  <c r="M3462" s="1"/>
  <c r="M3468" s="1"/>
  <c r="M3474" s="1"/>
  <c r="M3480" s="1"/>
  <c r="M3486" s="1"/>
  <c r="M3492" s="1"/>
  <c r="M3498" s="1"/>
  <c r="M3504" s="1"/>
  <c r="M3510" s="1"/>
  <c r="M3516" s="1"/>
  <c r="M3522" s="1"/>
  <c r="M3528" s="1"/>
  <c r="M3534" s="1"/>
  <c r="M3540" s="1"/>
  <c r="M3546" s="1"/>
  <c r="M3552" s="1"/>
  <c r="M3558" s="1"/>
  <c r="M3564" s="1"/>
  <c r="M3570" s="1"/>
  <c r="M3576" s="1"/>
  <c r="M3582" s="1"/>
  <c r="M3588" s="1"/>
  <c r="M3594" s="1"/>
  <c r="M3600" s="1"/>
  <c r="M3606" s="1"/>
  <c r="M3612" s="1"/>
  <c r="M3618" s="1"/>
  <c r="M3624" s="1"/>
  <c r="M3630" s="1"/>
  <c r="M3636" s="1"/>
  <c r="M3642" s="1"/>
  <c r="M3648" s="1"/>
  <c r="M3654" s="1"/>
  <c r="M3660" s="1"/>
  <c r="M3667" s="1"/>
  <c r="M3673" s="1"/>
  <c r="M3679" s="1"/>
  <c r="M3685" s="1"/>
  <c r="M3691" s="1"/>
  <c r="M3697" s="1"/>
  <c r="M3703" s="1"/>
  <c r="M3709" s="1"/>
  <c r="M3715" s="1"/>
  <c r="M3721" s="1"/>
  <c r="M3727" s="1"/>
  <c r="M3733" s="1"/>
  <c r="M3739" s="1"/>
  <c r="M3745" s="1"/>
  <c r="M3751" s="1"/>
  <c r="M3757" s="1"/>
  <c r="M3763" s="1"/>
  <c r="M3769" s="1"/>
  <c r="M3775" s="1"/>
  <c r="M3781" s="1"/>
  <c r="M3787" s="1"/>
  <c r="M3793" s="1"/>
  <c r="M3799" s="1"/>
  <c r="M3805" s="1"/>
  <c r="M3811" s="1"/>
  <c r="M3817" s="1"/>
  <c r="M3823" s="1"/>
  <c r="M3829" s="1"/>
  <c r="M3835" s="1"/>
  <c r="M3841" s="1"/>
  <c r="M3847" s="1"/>
  <c r="M3853" s="1"/>
  <c r="M3859" s="1"/>
  <c r="M3865" s="1"/>
  <c r="M3871" s="1"/>
  <c r="M3877" s="1"/>
  <c r="M3883" s="1"/>
  <c r="M3889" s="1"/>
  <c r="M3895" s="1"/>
  <c r="M3901" s="1"/>
  <c r="M3907" s="1"/>
  <c r="M3913" s="1"/>
  <c r="M3919" s="1"/>
  <c r="M3925" s="1"/>
  <c r="M3931" s="1"/>
  <c r="M3937" s="1"/>
  <c r="M3943" s="1"/>
  <c r="M3949" s="1"/>
  <c r="M3955" s="1"/>
  <c r="M3961" s="1"/>
  <c r="M3967" s="1"/>
  <c r="M3973" s="1"/>
  <c r="M3979" s="1"/>
  <c r="M3985" s="1"/>
  <c r="M3991" s="1"/>
  <c r="M3997" s="1"/>
  <c r="M4003" s="1"/>
  <c r="M4009" s="1"/>
  <c r="M4015" s="1"/>
  <c r="M4021" s="1"/>
  <c r="M4027" s="1"/>
  <c r="M4033" s="1"/>
  <c r="M4039" s="1"/>
  <c r="M4045" s="1"/>
  <c r="M4051" s="1"/>
  <c r="M4057" s="1"/>
  <c r="M4063" s="1"/>
  <c r="M4069" s="1"/>
  <c r="M4075" s="1"/>
  <c r="M4081" s="1"/>
  <c r="M4087" s="1"/>
  <c r="M4093" s="1"/>
  <c r="M4100" s="1"/>
  <c r="M4106" s="1"/>
  <c r="M4112" s="1"/>
  <c r="M4118" s="1"/>
  <c r="M4124" s="1"/>
  <c r="M4130" s="1"/>
  <c r="M4136" s="1"/>
  <c r="M4142" s="1"/>
  <c r="M4148" s="1"/>
  <c r="M4154" s="1"/>
  <c r="M4160" s="1"/>
  <c r="M4166" s="1"/>
  <c r="M4172" s="1"/>
  <c r="M4178" s="1"/>
  <c r="M4184" s="1"/>
  <c r="M4190" s="1"/>
  <c r="M4196" s="1"/>
  <c r="M4202" s="1"/>
  <c r="M4208" s="1"/>
  <c r="M4214" s="1"/>
  <c r="M4220" s="1"/>
  <c r="M4226" s="1"/>
  <c r="M4232" s="1"/>
  <c r="M4238" s="1"/>
  <c r="M4244" s="1"/>
  <c r="M4250" s="1"/>
  <c r="M4256" s="1"/>
  <c r="M4262" s="1"/>
  <c r="M4268" s="1"/>
  <c r="M4274" s="1"/>
  <c r="M4280" s="1"/>
  <c r="M4286" s="1"/>
  <c r="M4292" s="1"/>
  <c r="M4298" s="1"/>
  <c r="M4304" s="1"/>
  <c r="M4310" s="1"/>
  <c r="M4316" s="1"/>
  <c r="M4322" s="1"/>
  <c r="M4328" s="1"/>
  <c r="M4334" s="1"/>
  <c r="M4340" s="1"/>
  <c r="M4346" s="1"/>
  <c r="M4352" s="1"/>
  <c r="M4358" s="1"/>
  <c r="M4364" s="1"/>
  <c r="M4370" s="1"/>
  <c r="M4376" s="1"/>
  <c r="M4382" s="1"/>
  <c r="M4388" s="1"/>
  <c r="M4394" s="1"/>
  <c r="M4400" s="1"/>
  <c r="M4406" s="1"/>
  <c r="M4412" s="1"/>
  <c r="M4418" s="1"/>
  <c r="M4424" s="1"/>
  <c r="M4430" s="1"/>
  <c r="M4436" s="1"/>
  <c r="M4442" s="1"/>
  <c r="M4448" s="1"/>
  <c r="M4454" s="1"/>
  <c r="M4460" s="1"/>
  <c r="M4466" s="1"/>
  <c r="M4472" s="1"/>
  <c r="M4478" s="1"/>
  <c r="M4484" s="1"/>
  <c r="M4490" s="1"/>
  <c r="M4496" s="1"/>
  <c r="M4502" s="1"/>
  <c r="M4508" s="1"/>
  <c r="M4514" s="1"/>
  <c r="M4520" s="1"/>
  <c r="M4526" s="1"/>
  <c r="M4532" s="1"/>
  <c r="M4538" s="1"/>
  <c r="M4544" s="1"/>
  <c r="M4550" s="1"/>
  <c r="M4556" s="1"/>
  <c r="M4562" s="1"/>
  <c r="M4568" s="1"/>
  <c r="M4574" s="1"/>
  <c r="M4580" s="1"/>
  <c r="M4586" s="1"/>
  <c r="M4592" s="1"/>
  <c r="M4598" s="1"/>
  <c r="M4604" s="1"/>
  <c r="M4610" s="1"/>
  <c r="M4616" s="1"/>
  <c r="M4622" s="1"/>
  <c r="M4628" s="1"/>
  <c r="M4634" s="1"/>
  <c r="M4640" s="1"/>
  <c r="M4646" s="1"/>
  <c r="M4652" s="1"/>
  <c r="M4658" s="1"/>
  <c r="M4664" s="1"/>
  <c r="M4670" s="1"/>
  <c r="M4676" s="1"/>
  <c r="M4682" s="1"/>
  <c r="M4688" s="1"/>
  <c r="M4694" s="1"/>
  <c r="M4700" s="1"/>
  <c r="M4706" s="1"/>
  <c r="M4712" s="1"/>
  <c r="M4718" s="1"/>
  <c r="M4724" s="1"/>
  <c r="M4730" s="1"/>
  <c r="M4736" s="1"/>
  <c r="M4742" s="1"/>
  <c r="M4748" s="1"/>
  <c r="M4754" s="1"/>
  <c r="M4760" s="1"/>
  <c r="M4766" s="1"/>
  <c r="M4772" s="1"/>
  <c r="M4778" s="1"/>
  <c r="M4784" s="1"/>
  <c r="M4790" s="1"/>
  <c r="M4796" s="1"/>
  <c r="M4802" s="1"/>
  <c r="M4808" s="1"/>
  <c r="M4814" s="1"/>
  <c r="M4820" s="1"/>
  <c r="M4826" s="1"/>
  <c r="M4832" s="1"/>
  <c r="M4838" s="1"/>
  <c r="M4844" s="1"/>
  <c r="M4850" s="1"/>
  <c r="M4856" s="1"/>
  <c r="M4862" s="1"/>
  <c r="M4868" s="1"/>
  <c r="M4874" s="1"/>
  <c r="M4880" s="1"/>
  <c r="M4886" s="1"/>
  <c r="M4892" s="1"/>
  <c r="M4898" s="1"/>
  <c r="M4904" s="1"/>
  <c r="M4910" s="1"/>
  <c r="M4916" s="1"/>
  <c r="M4922" s="1"/>
  <c r="M4928" s="1"/>
  <c r="M4934" s="1"/>
  <c r="M4940" s="1"/>
  <c r="M4946" s="1"/>
  <c r="M4952" s="1"/>
  <c r="M4958" s="1"/>
  <c r="M4964" s="1"/>
  <c r="M4970" s="1"/>
  <c r="M4976" s="1"/>
  <c r="M4982" s="1"/>
  <c r="M4988" s="1"/>
  <c r="M4994" s="1"/>
  <c r="M5000" s="1"/>
  <c r="M5006" s="1"/>
  <c r="M5012" s="1"/>
  <c r="M5018" s="1"/>
  <c r="M5024" s="1"/>
  <c r="M5030" s="1"/>
  <c r="M5036" s="1"/>
  <c r="M5042" s="1"/>
  <c r="M5048" s="1"/>
  <c r="M5054" s="1"/>
  <c r="M5060" s="1"/>
  <c r="M5066" s="1"/>
  <c r="M5072" s="1"/>
  <c r="M5078" s="1"/>
  <c r="M5084" s="1"/>
  <c r="M5090" s="1"/>
  <c r="M5096" s="1"/>
  <c r="M5102" s="1"/>
  <c r="M5108" s="1"/>
  <c r="M5114" s="1"/>
  <c r="M5120" s="1"/>
  <c r="M5126" s="1"/>
  <c r="M5132" s="1"/>
  <c r="M5138" s="1"/>
  <c r="M5144" s="1"/>
  <c r="M5150" s="1"/>
  <c r="M5156" s="1"/>
  <c r="M5162" s="1"/>
  <c r="M5168" s="1"/>
  <c r="M5174" s="1"/>
  <c r="M5180" s="1"/>
  <c r="M5186" s="1"/>
  <c r="M5192" s="1"/>
  <c r="M5198" s="1"/>
  <c r="M5204" s="1"/>
  <c r="M5210" s="1"/>
  <c r="M5216" s="1"/>
  <c r="M5222" s="1"/>
  <c r="M5228" s="1"/>
  <c r="M5234" s="1"/>
  <c r="M5240" s="1"/>
  <c r="M5246" s="1"/>
  <c r="M5252" s="1"/>
  <c r="M5258" s="1"/>
  <c r="M5264" s="1"/>
  <c r="M5270" s="1"/>
  <c r="M5276" s="1"/>
  <c r="M5282" s="1"/>
  <c r="M5288" s="1"/>
  <c r="M5294" s="1"/>
  <c r="M5300" s="1"/>
  <c r="M5306" s="1"/>
  <c r="M5312" s="1"/>
  <c r="M5318" s="1"/>
  <c r="M5324" s="1"/>
  <c r="M5330" s="1"/>
  <c r="M5336" s="1"/>
  <c r="M5342" s="1"/>
  <c r="M5348" s="1"/>
  <c r="M5354" s="1"/>
  <c r="M5360" s="1"/>
  <c r="M5366" s="1"/>
  <c r="M5372" s="1"/>
  <c r="M5378" s="1"/>
  <c r="M5384" s="1"/>
  <c r="M5390" s="1"/>
  <c r="M5396" s="1"/>
  <c r="M5402" s="1"/>
  <c r="M5408" s="1"/>
  <c r="M5414" s="1"/>
  <c r="M5420" s="1"/>
  <c r="M5426" s="1"/>
  <c r="M5432" s="1"/>
  <c r="M5438" s="1"/>
  <c r="M5444" s="1"/>
  <c r="M5450" s="1"/>
  <c r="M5456" s="1"/>
  <c r="M5462" s="1"/>
  <c r="M5468" s="1"/>
  <c r="M5474" s="1"/>
  <c r="M5480" s="1"/>
  <c r="M5486" s="1"/>
  <c r="M5492" s="1"/>
  <c r="M5498" s="1"/>
  <c r="M5504" s="1"/>
  <c r="M5510" s="1"/>
  <c r="M5516" s="1"/>
  <c r="M5522" s="1"/>
  <c r="M5528" s="1"/>
  <c r="M5534" s="1"/>
  <c r="M5540" s="1"/>
  <c r="M5546" s="1"/>
  <c r="M5552" s="1"/>
  <c r="M5558" s="1"/>
  <c r="M5564" s="1"/>
  <c r="M5570" s="1"/>
  <c r="M5576" s="1"/>
  <c r="M5582" s="1"/>
  <c r="M5588" s="1"/>
  <c r="M5594" s="1"/>
  <c r="M5600" s="1"/>
  <c r="M5606" s="1"/>
  <c r="M5612" s="1"/>
  <c r="M5618" s="1"/>
  <c r="M5624" s="1"/>
  <c r="M5630" s="1"/>
  <c r="M5636" s="1"/>
  <c r="M5642" s="1"/>
  <c r="M5648" s="1"/>
  <c r="M5654" s="1"/>
  <c r="M5660" s="1"/>
  <c r="M5666" s="1"/>
  <c r="M5672" s="1"/>
  <c r="M5678" s="1"/>
  <c r="M5684" s="1"/>
  <c r="M5690" s="1"/>
  <c r="M5696" s="1"/>
  <c r="M5702" s="1"/>
  <c r="M5708" s="1"/>
  <c r="M5714" s="1"/>
  <c r="M5720" s="1"/>
  <c r="M5726" s="1"/>
  <c r="M5732" s="1"/>
  <c r="M5738" s="1"/>
  <c r="M5744" s="1"/>
  <c r="M5750" s="1"/>
  <c r="M5756" s="1"/>
  <c r="M5762" s="1"/>
  <c r="M5768" s="1"/>
  <c r="M5774" s="1"/>
  <c r="M5780" s="1"/>
  <c r="M5786" s="1"/>
  <c r="M5792" s="1"/>
  <c r="M5798" s="1"/>
  <c r="M5804" s="1"/>
  <c r="M5810" s="1"/>
  <c r="M5816" s="1"/>
  <c r="M5822" s="1"/>
  <c r="M5828" s="1"/>
  <c r="M5834" s="1"/>
  <c r="M5840" s="1"/>
  <c r="M5846" s="1"/>
  <c r="M5852" s="1"/>
  <c r="M5858" s="1"/>
  <c r="M5864" s="1"/>
  <c r="M5870" s="1"/>
  <c r="M5876" s="1"/>
  <c r="M5882" s="1"/>
  <c r="M5888" s="1"/>
  <c r="M5894" s="1"/>
  <c r="M5900" s="1"/>
  <c r="M5906" s="1"/>
  <c r="M5912" s="1"/>
  <c r="M5918" s="1"/>
  <c r="M5924" s="1"/>
  <c r="M5930" s="1"/>
  <c r="M5936" s="1"/>
  <c r="M5942" s="1"/>
  <c r="M5948" s="1"/>
  <c r="M5954" s="1"/>
  <c r="M5960" s="1"/>
  <c r="M5966" s="1"/>
  <c r="M5972" s="1"/>
  <c r="M5978" s="1"/>
  <c r="M5984" s="1"/>
  <c r="M5990" s="1"/>
  <c r="M5996" s="1"/>
  <c r="M6002" s="1"/>
  <c r="M6008" s="1"/>
  <c r="M6014" s="1"/>
  <c r="M6020" s="1"/>
  <c r="M6026" s="1"/>
  <c r="M6032" s="1"/>
  <c r="M6038" s="1"/>
  <c r="M6044" s="1"/>
  <c r="M6050" s="1"/>
  <c r="M6056" s="1"/>
  <c r="M6062" s="1"/>
  <c r="M6068" s="1"/>
  <c r="M6074" s="1"/>
  <c r="M6080" s="1"/>
  <c r="M6086" s="1"/>
  <c r="M6092" s="1"/>
  <c r="M6098" s="1"/>
  <c r="M6104" s="1"/>
  <c r="M6110" s="1"/>
  <c r="M6116" s="1"/>
  <c r="M6122" s="1"/>
  <c r="M6128" s="1"/>
  <c r="M6134" s="1"/>
  <c r="M6140" s="1"/>
  <c r="M6146" s="1"/>
  <c r="M6152" s="1"/>
  <c r="M6158" s="1"/>
  <c r="M6164" s="1"/>
  <c r="M6170" s="1"/>
  <c r="M6176" s="1"/>
  <c r="M6182" s="1"/>
  <c r="M6188" s="1"/>
  <c r="M6194" s="1"/>
  <c r="M6200" s="1"/>
  <c r="M6206" s="1"/>
  <c r="M6212" s="1"/>
  <c r="M6218" s="1"/>
  <c r="M6224" s="1"/>
  <c r="M6230" s="1"/>
  <c r="M6236" s="1"/>
  <c r="M6242" s="1"/>
  <c r="M6248" s="1"/>
  <c r="M6254" s="1"/>
  <c r="M6260" s="1"/>
  <c r="M6266" s="1"/>
  <c r="M6272" s="1"/>
  <c r="M6278" s="1"/>
  <c r="M6284" s="1"/>
  <c r="M6290" s="1"/>
  <c r="M6296" s="1"/>
  <c r="M6302" s="1"/>
  <c r="M6308" s="1"/>
  <c r="M6314" s="1"/>
  <c r="M6320" s="1"/>
  <c r="M6326" s="1"/>
  <c r="M6332" s="1"/>
  <c r="M6338" s="1"/>
  <c r="M6344" s="1"/>
  <c r="M6350" s="1"/>
  <c r="M6356" s="1"/>
  <c r="M6362" s="1"/>
  <c r="M6368" s="1"/>
  <c r="M6374" s="1"/>
  <c r="M6380" s="1"/>
  <c r="M6386" s="1"/>
  <c r="M6392" s="1"/>
  <c r="M6398" s="1"/>
  <c r="M6404" s="1"/>
  <c r="M6410" s="1"/>
  <c r="M6416" s="1"/>
  <c r="M6422" s="1"/>
  <c r="M6428" s="1"/>
  <c r="M6434" s="1"/>
  <c r="M6440" s="1"/>
  <c r="M6446" s="1"/>
  <c r="M6452" s="1"/>
  <c r="M6458" s="1"/>
  <c r="M6464" s="1"/>
  <c r="M6470" s="1"/>
  <c r="M6476" s="1"/>
  <c r="M6482" s="1"/>
  <c r="M6488" s="1"/>
  <c r="M6494" s="1"/>
  <c r="M6500" s="1"/>
  <c r="M6506" s="1"/>
  <c r="M6512" s="1"/>
  <c r="M6518" s="1"/>
  <c r="M6524" s="1"/>
  <c r="M6530" s="1"/>
  <c r="M6536" s="1"/>
  <c r="M6542" s="1"/>
  <c r="M6548" s="1"/>
  <c r="M6554" s="1"/>
  <c r="M6560" s="1"/>
  <c r="M6566" s="1"/>
  <c r="M6572" s="1"/>
  <c r="M6578" s="1"/>
  <c r="M6584" s="1"/>
  <c r="M6590" s="1"/>
  <c r="M6596" s="1"/>
  <c r="M6602" s="1"/>
  <c r="M6608" s="1"/>
  <c r="M6614" s="1"/>
  <c r="M6620" s="1"/>
  <c r="M6626" s="1"/>
  <c r="M6632" s="1"/>
  <c r="M6638" s="1"/>
  <c r="M6644" s="1"/>
  <c r="M6650" s="1"/>
  <c r="M6656" s="1"/>
  <c r="M6662" s="1"/>
  <c r="M6668" s="1"/>
  <c r="M6674" s="1"/>
  <c r="M6680" s="1"/>
  <c r="M6686" s="1"/>
  <c r="M6692" s="1"/>
  <c r="M6698" s="1"/>
  <c r="M6704" s="1"/>
  <c r="M6710" s="1"/>
  <c r="M6716" s="1"/>
  <c r="M6722" s="1"/>
  <c r="M6728" s="1"/>
  <c r="M6734" s="1"/>
  <c r="M6740" s="1"/>
  <c r="M6746" s="1"/>
  <c r="M6752" s="1"/>
  <c r="M6758" s="1"/>
  <c r="M6764" s="1"/>
  <c r="M6770" s="1"/>
  <c r="M6776" s="1"/>
  <c r="M6782" s="1"/>
  <c r="M6788" s="1"/>
  <c r="M6794" s="1"/>
  <c r="M6800" s="1"/>
  <c r="M6806" s="1"/>
  <c r="M6812" s="1"/>
  <c r="M6818" s="1"/>
  <c r="M6824" s="1"/>
  <c r="M6830" s="1"/>
  <c r="M6836" s="1"/>
  <c r="M6842" s="1"/>
  <c r="M6848" s="1"/>
  <c r="M6854" s="1"/>
  <c r="M6860" s="1"/>
  <c r="M6866" s="1"/>
  <c r="M6872" s="1"/>
  <c r="M6878" s="1"/>
  <c r="M6884" s="1"/>
  <c r="M6890" s="1"/>
  <c r="M6896" s="1"/>
  <c r="M6902" s="1"/>
  <c r="M6908" s="1"/>
  <c r="M6914" s="1"/>
  <c r="M6920" s="1"/>
  <c r="M6926" s="1"/>
  <c r="M6932" s="1"/>
  <c r="M6938" s="1"/>
  <c r="M6944" s="1"/>
  <c r="M6950" s="1"/>
  <c r="M6956" s="1"/>
  <c r="M6962" s="1"/>
  <c r="M6968" s="1"/>
  <c r="M6974" s="1"/>
  <c r="M6980" s="1"/>
  <c r="M6986" s="1"/>
  <c r="M6992" s="1"/>
  <c r="M6998" s="1"/>
  <c r="M7004" s="1"/>
  <c r="M7010" s="1"/>
  <c r="M7016" s="1"/>
  <c r="M7022" s="1"/>
  <c r="M7028" s="1"/>
  <c r="M7034" s="1"/>
  <c r="M7040" s="1"/>
  <c r="M7046" s="1"/>
  <c r="M7052" s="1"/>
  <c r="M7058" s="1"/>
  <c r="M7064" s="1"/>
  <c r="M7070" s="1"/>
  <c r="M7076" s="1"/>
  <c r="M7082" s="1"/>
  <c r="M7088" s="1"/>
  <c r="M7094" s="1"/>
  <c r="M7100" s="1"/>
  <c r="M7106" s="1"/>
  <c r="M7112" s="1"/>
  <c r="M7118" s="1"/>
  <c r="M7124" s="1"/>
  <c r="M7130" s="1"/>
  <c r="M7136" s="1"/>
  <c r="M7142" s="1"/>
  <c r="M7148" s="1"/>
  <c r="M7154" s="1"/>
  <c r="M7160" s="1"/>
  <c r="M7166" s="1"/>
  <c r="M7172" s="1"/>
  <c r="M7178" s="1"/>
  <c r="M7184" s="1"/>
  <c r="M7190" s="1"/>
  <c r="M7196" s="1"/>
  <c r="M7202" s="1"/>
  <c r="M7208" s="1"/>
  <c r="M7214" s="1"/>
  <c r="M7220" s="1"/>
  <c r="M7226" s="1"/>
  <c r="M7232" s="1"/>
  <c r="M7238" s="1"/>
  <c r="M7244" s="1"/>
  <c r="M7250" s="1"/>
  <c r="M7256" s="1"/>
  <c r="M7262" s="1"/>
  <c r="M7268" s="1"/>
  <c r="M7274" s="1"/>
  <c r="M7280" s="1"/>
  <c r="M7286" s="1"/>
  <c r="M7292" s="1"/>
  <c r="M7298" s="1"/>
  <c r="M7304" s="1"/>
  <c r="M7310" s="1"/>
  <c r="M7316" s="1"/>
  <c r="M7322" s="1"/>
  <c r="M7328" s="1"/>
  <c r="M7334" s="1"/>
  <c r="M7340" s="1"/>
  <c r="M7346" s="1"/>
  <c r="M7352" s="1"/>
  <c r="M7358" s="1"/>
  <c r="M7364" s="1"/>
  <c r="M7370" s="1"/>
  <c r="M7376" s="1"/>
  <c r="M7382" s="1"/>
  <c r="M7388" s="1"/>
  <c r="M7394" s="1"/>
  <c r="M7400" s="1"/>
  <c r="M7406" s="1"/>
  <c r="M7412" s="1"/>
  <c r="M7418" s="1"/>
  <c r="M7424" s="1"/>
  <c r="M7430" s="1"/>
  <c r="M7436" s="1"/>
  <c r="M7442" s="1"/>
  <c r="M7448" s="1"/>
  <c r="M7454" s="1"/>
  <c r="M7460" s="1"/>
  <c r="M7466" s="1"/>
  <c r="M7472" s="1"/>
  <c r="M7478" s="1"/>
  <c r="M7484" s="1"/>
  <c r="M7490" s="1"/>
  <c r="M7496" s="1"/>
  <c r="M7502" s="1"/>
  <c r="M7508" s="1"/>
  <c r="M7514" s="1"/>
  <c r="M7520" s="1"/>
  <c r="M7526" s="1"/>
  <c r="M7532" s="1"/>
  <c r="M7538" s="1"/>
  <c r="M7544" s="1"/>
  <c r="M7550" s="1"/>
  <c r="M7556" s="1"/>
  <c r="M7562" s="1"/>
  <c r="M7568" s="1"/>
  <c r="M7574" s="1"/>
  <c r="M7580" s="1"/>
  <c r="M7586" s="1"/>
  <c r="M7592" s="1"/>
  <c r="M7598" s="1"/>
  <c r="M7604" s="1"/>
  <c r="M7610" s="1"/>
  <c r="M7616" s="1"/>
  <c r="M7622" s="1"/>
  <c r="M7628" s="1"/>
  <c r="M7634" s="1"/>
  <c r="M7640" s="1"/>
  <c r="M7646" s="1"/>
  <c r="M7652" s="1"/>
  <c r="M7658" s="1"/>
  <c r="M7664" s="1"/>
  <c r="M7670" s="1"/>
  <c r="M7676" s="1"/>
  <c r="M7682" s="1"/>
  <c r="M7688" s="1"/>
  <c r="M7694" s="1"/>
  <c r="M7700" s="1"/>
  <c r="M7706" s="1"/>
  <c r="M7712" s="1"/>
  <c r="M7718" s="1"/>
  <c r="M7724" s="1"/>
  <c r="M7730" s="1"/>
  <c r="M7736" s="1"/>
  <c r="M7742" s="1"/>
  <c r="M7748" s="1"/>
  <c r="M7754" s="1"/>
  <c r="M7760" s="1"/>
  <c r="M7766" s="1"/>
  <c r="M7772" s="1"/>
  <c r="M7778" s="1"/>
  <c r="M7784" s="1"/>
  <c r="M7790" s="1"/>
  <c r="M7796" s="1"/>
  <c r="M7802" s="1"/>
  <c r="M7808" s="1"/>
  <c r="M7814" s="1"/>
  <c r="M7820" s="1"/>
  <c r="M7826" s="1"/>
  <c r="M7832" s="1"/>
  <c r="M7838" s="1"/>
  <c r="M7844" s="1"/>
  <c r="M7850" s="1"/>
  <c r="M7856" s="1"/>
  <c r="M7862" s="1"/>
  <c r="M7868" s="1"/>
  <c r="M7874" s="1"/>
  <c r="M7880" s="1"/>
  <c r="M7886" s="1"/>
  <c r="M7892" s="1"/>
  <c r="M7898" s="1"/>
  <c r="M7904" s="1"/>
  <c r="M7910" s="1"/>
  <c r="M7916" s="1"/>
  <c r="M7922" s="1"/>
  <c r="M7928" s="1"/>
  <c r="M7934" s="1"/>
  <c r="M7940" s="1"/>
  <c r="M7946" s="1"/>
  <c r="M7952" s="1"/>
  <c r="M7958" s="1"/>
  <c r="M7964" s="1"/>
  <c r="M7970" s="1"/>
  <c r="M7976" s="1"/>
  <c r="M7982" s="1"/>
  <c r="M7988" s="1"/>
  <c r="M7994" s="1"/>
  <c r="M8000" s="1"/>
  <c r="M8006" s="1"/>
  <c r="M8012" s="1"/>
  <c r="M8018" s="1"/>
  <c r="M8024" s="1"/>
  <c r="M8030" s="1"/>
  <c r="M8036" s="1"/>
  <c r="M8043" s="1"/>
  <c r="M8049" s="1"/>
  <c r="M8055" s="1"/>
  <c r="M8061" s="1"/>
  <c r="M8067" s="1"/>
  <c r="M8073" s="1"/>
  <c r="M8079" s="1"/>
  <c r="M8085" s="1"/>
  <c r="M8091" s="1"/>
  <c r="M8097" s="1"/>
  <c r="M8103" s="1"/>
  <c r="M8109" s="1"/>
  <c r="M8115" s="1"/>
  <c r="M8121" s="1"/>
  <c r="M8127" s="1"/>
  <c r="M8133" s="1"/>
  <c r="M8139" s="1"/>
  <c r="M8145" s="1"/>
  <c r="M8151" s="1"/>
  <c r="M8157" s="1"/>
  <c r="M8163" s="1"/>
  <c r="M8169" s="1"/>
  <c r="M8175" s="1"/>
  <c r="M8181" s="1"/>
  <c r="M8187" s="1"/>
  <c r="M8193" s="1"/>
  <c r="M8199" s="1"/>
  <c r="M8205" s="1"/>
  <c r="M8211" s="1"/>
  <c r="M8217" s="1"/>
  <c r="M8223" s="1"/>
  <c r="M8229" s="1"/>
  <c r="M8235" s="1"/>
  <c r="M8241" s="1"/>
  <c r="M8247" s="1"/>
  <c r="M8253" s="1"/>
  <c r="M8259" s="1"/>
  <c r="M8265" s="1"/>
  <c r="M8271" s="1"/>
  <c r="M8277" s="1"/>
  <c r="M8283" s="1"/>
  <c r="M8289" s="1"/>
  <c r="M8295" s="1"/>
  <c r="M8301" s="1"/>
  <c r="M8307" s="1"/>
  <c r="M8313" s="1"/>
  <c r="M8319" s="1"/>
  <c r="M8325" s="1"/>
  <c r="M8331" s="1"/>
  <c r="M8337" s="1"/>
  <c r="M8343" s="1"/>
  <c r="M8349" s="1"/>
  <c r="M8355" s="1"/>
  <c r="M8361" s="1"/>
  <c r="M8367" s="1"/>
  <c r="M8373" s="1"/>
  <c r="M8379" s="1"/>
  <c r="M8385" s="1"/>
  <c r="M8391" s="1"/>
  <c r="M8397" s="1"/>
  <c r="M8403" s="1"/>
  <c r="M8409" s="1"/>
  <c r="M8415" s="1"/>
  <c r="M8421" s="1"/>
  <c r="M8427" s="1"/>
  <c r="M8433" s="1"/>
  <c r="M8439" s="1"/>
  <c r="M8445" s="1"/>
  <c r="M8451" s="1"/>
  <c r="M8457" s="1"/>
  <c r="M8463" s="1"/>
  <c r="M8469" s="1"/>
  <c r="M8475" s="1"/>
  <c r="M8481" s="1"/>
  <c r="M8487" s="1"/>
  <c r="M8493" s="1"/>
  <c r="M8499" s="1"/>
  <c r="M8505" s="1"/>
  <c r="M8511" s="1"/>
  <c r="M8517" s="1"/>
  <c r="M8523" s="1"/>
  <c r="M8529" s="1"/>
  <c r="M8535" s="1"/>
  <c r="M8541" s="1"/>
  <c r="M8547" s="1"/>
  <c r="M8553" s="1"/>
  <c r="M8559" s="1"/>
  <c r="M8565" s="1"/>
  <c r="M8571" s="1"/>
  <c r="M8577" s="1"/>
  <c r="M8583" s="1"/>
  <c r="M8589" s="1"/>
  <c r="M8595" s="1"/>
  <c r="M8601" s="1"/>
  <c r="M8607" s="1"/>
  <c r="M8613" s="1"/>
  <c r="M8619" s="1"/>
  <c r="M8625" s="1"/>
  <c r="M8631" s="1"/>
  <c r="M8638" s="1"/>
  <c r="M8644" s="1"/>
  <c r="M8650" s="1"/>
  <c r="M8656" s="1"/>
  <c r="M8662" s="1"/>
  <c r="M8668" s="1"/>
  <c r="M8674" s="1"/>
  <c r="M8680" s="1"/>
  <c r="M8686" s="1"/>
  <c r="M8692" s="1"/>
  <c r="M8698" s="1"/>
  <c r="M8704" s="1"/>
  <c r="M8710" s="1"/>
  <c r="M8716" s="1"/>
  <c r="M8722" s="1"/>
  <c r="M8728" s="1"/>
  <c r="M8734" s="1"/>
  <c r="M8740" s="1"/>
  <c r="M8746" s="1"/>
  <c r="M8752" s="1"/>
  <c r="M8758" s="1"/>
  <c r="M8764" s="1"/>
  <c r="M8770" s="1"/>
  <c r="M8776" s="1"/>
  <c r="M8782" s="1"/>
  <c r="M8788" s="1"/>
  <c r="M8794" s="1"/>
  <c r="M8800" s="1"/>
  <c r="M8806" s="1"/>
  <c r="M8812" s="1"/>
  <c r="M8818" s="1"/>
  <c r="M8824" s="1"/>
  <c r="M8830" s="1"/>
  <c r="M8836" s="1"/>
  <c r="M8842" s="1"/>
  <c r="M8848" s="1"/>
  <c r="M8854" s="1"/>
  <c r="M8860" s="1"/>
  <c r="M8866" s="1"/>
  <c r="M8872" s="1"/>
  <c r="M8878" s="1"/>
  <c r="M8884" s="1"/>
  <c r="M8890" s="1"/>
  <c r="M8896" s="1"/>
  <c r="M8902" s="1"/>
  <c r="M8908" s="1"/>
  <c r="M8914" s="1"/>
  <c r="M8920" s="1"/>
  <c r="M8926" s="1"/>
  <c r="M8932" s="1"/>
  <c r="M8938" s="1"/>
  <c r="M8944" s="1"/>
  <c r="M8950" s="1"/>
  <c r="M8956" s="1"/>
  <c r="M8962" s="1"/>
  <c r="M8968" s="1"/>
  <c r="M8974" s="1"/>
  <c r="M8980" s="1"/>
  <c r="M8986" s="1"/>
  <c r="M8992" s="1"/>
  <c r="M8998" s="1"/>
  <c r="M9004" s="1"/>
  <c r="M9010" s="1"/>
  <c r="M9016" s="1"/>
  <c r="M9022" s="1"/>
  <c r="M9028" s="1"/>
  <c r="M9034" s="1"/>
  <c r="M9040" s="1"/>
  <c r="M9046" s="1"/>
  <c r="M9052" s="1"/>
  <c r="M9058" s="1"/>
  <c r="M9064" s="1"/>
  <c r="M9070" s="1"/>
  <c r="M9076" s="1"/>
  <c r="M9082" s="1"/>
  <c r="M9088" s="1"/>
  <c r="M9094" s="1"/>
  <c r="M9100" s="1"/>
  <c r="M9106" s="1"/>
  <c r="M9112" s="1"/>
  <c r="M9118" s="1"/>
  <c r="M9124" s="1"/>
  <c r="M9130" s="1"/>
  <c r="M9136" s="1"/>
  <c r="M9142" s="1"/>
  <c r="M9148" s="1"/>
  <c r="M9154" s="1"/>
  <c r="M9160" s="1"/>
  <c r="M9166" s="1"/>
  <c r="M9172" s="1"/>
  <c r="M9178" s="1"/>
  <c r="M9184" s="1"/>
  <c r="M9190" s="1"/>
  <c r="M9196" s="1"/>
  <c r="M9202" s="1"/>
  <c r="M9208" s="1"/>
  <c r="M9214" s="1"/>
  <c r="M9220" s="1"/>
  <c r="M9226" s="1"/>
  <c r="M9233" s="1"/>
  <c r="M9239" s="1"/>
  <c r="M9245" s="1"/>
  <c r="M9251" s="1"/>
  <c r="M9257" s="1"/>
  <c r="M9263" s="1"/>
  <c r="M9269" s="1"/>
  <c r="M9275" s="1"/>
  <c r="M9281" s="1"/>
  <c r="M9287" s="1"/>
  <c r="M9293" s="1"/>
  <c r="M9299" s="1"/>
  <c r="M9305" s="1"/>
  <c r="M9311" s="1"/>
  <c r="M9317" s="1"/>
  <c r="M9323" s="1"/>
  <c r="M9329" s="1"/>
  <c r="M9335" s="1"/>
  <c r="M9341" s="1"/>
  <c r="M9347" s="1"/>
  <c r="M9353" s="1"/>
  <c r="M9359" s="1"/>
  <c r="M9365" s="1"/>
  <c r="M9371" s="1"/>
  <c r="M9377" s="1"/>
  <c r="M9383" s="1"/>
  <c r="M9389" s="1"/>
  <c r="M9395" s="1"/>
  <c r="M9401" s="1"/>
  <c r="M9407" s="1"/>
  <c r="M9413" s="1"/>
  <c r="M9419" s="1"/>
  <c r="M9425" s="1"/>
  <c r="M9431" s="1"/>
  <c r="M9437" s="1"/>
  <c r="M9443" s="1"/>
  <c r="M9449" s="1"/>
  <c r="M9455" s="1"/>
  <c r="M9461" s="1"/>
  <c r="M9467" s="1"/>
  <c r="M9473" s="1"/>
  <c r="M9479" s="1"/>
  <c r="M9485" s="1"/>
  <c r="M9491" s="1"/>
  <c r="M9497" s="1"/>
  <c r="M9503" s="1"/>
  <c r="M9509" s="1"/>
  <c r="M9515" s="1"/>
  <c r="M9521" s="1"/>
  <c r="M9527" s="1"/>
  <c r="M9533" s="1"/>
  <c r="M9539" s="1"/>
  <c r="M9545" s="1"/>
  <c r="M9551" s="1"/>
  <c r="M9557" s="1"/>
  <c r="M9563" s="1"/>
  <c r="M9569" s="1"/>
  <c r="M9575" s="1"/>
  <c r="M9581" s="1"/>
  <c r="M9587" s="1"/>
  <c r="M9593" s="1"/>
  <c r="M9599" s="1"/>
  <c r="M9605" s="1"/>
  <c r="M9611" s="1"/>
  <c r="M9617" s="1"/>
  <c r="M9623" s="1"/>
  <c r="M9629" s="1"/>
  <c r="M9635" s="1"/>
  <c r="M9641" s="1"/>
  <c r="M9647" s="1"/>
  <c r="M9653" s="1"/>
  <c r="M9659" s="1"/>
  <c r="M9665" s="1"/>
  <c r="M9671" s="1"/>
  <c r="M9677" s="1"/>
  <c r="M9683" s="1"/>
  <c r="M9689" s="1"/>
  <c r="M9695" s="1"/>
  <c r="M9701" s="1"/>
  <c r="M9707" s="1"/>
  <c r="M9713" s="1"/>
  <c r="M9719" s="1"/>
  <c r="M9725" s="1"/>
  <c r="M9731" s="1"/>
  <c r="M9737" s="1"/>
  <c r="M9743" s="1"/>
  <c r="M9749" s="1"/>
  <c r="M9755" s="1"/>
  <c r="M9761" s="1"/>
  <c r="M9767" s="1"/>
  <c r="M9773" s="1"/>
  <c r="M9779" s="1"/>
  <c r="M9785" s="1"/>
  <c r="M9791" s="1"/>
  <c r="M9797" s="1"/>
  <c r="M9803" s="1"/>
  <c r="M9809" s="1"/>
  <c r="M9815" s="1"/>
  <c r="M9821" s="1"/>
  <c r="M9827" s="1"/>
  <c r="M9833" s="1"/>
  <c r="M9839" s="1"/>
  <c r="M9845" s="1"/>
  <c r="M9851" s="1"/>
  <c r="M9857" s="1"/>
  <c r="M9863" s="1"/>
  <c r="M9869" s="1"/>
  <c r="M9875" s="1"/>
  <c r="M9881" s="1"/>
  <c r="M9887" s="1"/>
  <c r="M9893" s="1"/>
  <c r="M9899" s="1"/>
  <c r="M9905" s="1"/>
  <c r="M9911" s="1"/>
  <c r="M9917" s="1"/>
  <c r="M9923" s="1"/>
  <c r="M9929" s="1"/>
  <c r="M9935" s="1"/>
  <c r="M9941" s="1"/>
  <c r="M9947" s="1"/>
  <c r="M9953" s="1"/>
  <c r="M9959" s="1"/>
  <c r="M9965" s="1"/>
  <c r="M9971" s="1"/>
  <c r="M9977" s="1"/>
  <c r="M9983" s="1"/>
  <c r="M9989" s="1"/>
  <c r="M9995" s="1"/>
  <c r="M10001" s="1"/>
  <c r="M10007" s="1"/>
  <c r="M10013" s="1"/>
  <c r="M10019" s="1"/>
  <c r="M10025" s="1"/>
  <c r="M10031" s="1"/>
  <c r="M10037" s="1"/>
  <c r="M10043" s="1"/>
  <c r="M10049" s="1"/>
  <c r="M10055" s="1"/>
  <c r="M10061" s="1"/>
  <c r="M10067" s="1"/>
  <c r="M10073" s="1"/>
  <c r="M10079" s="1"/>
  <c r="M10085" s="1"/>
  <c r="M10091" s="1"/>
  <c r="M10097" s="1"/>
  <c r="M10103" s="1"/>
  <c r="M10109" s="1"/>
  <c r="M10115" s="1"/>
  <c r="M10121" s="1"/>
  <c r="M10127" s="1"/>
  <c r="M10133" s="1"/>
  <c r="M10139" s="1"/>
  <c r="M10145" s="1"/>
  <c r="M10151" s="1"/>
  <c r="M10157" s="1"/>
  <c r="M10163" s="1"/>
  <c r="M10169" s="1"/>
  <c r="M10175" s="1"/>
  <c r="M10181" s="1"/>
  <c r="M10187" s="1"/>
  <c r="M10193" s="1"/>
  <c r="M10199" s="1"/>
  <c r="M10205" s="1"/>
  <c r="M10211" s="1"/>
  <c r="M10217" s="1"/>
  <c r="M10223" s="1"/>
  <c r="M10229" s="1"/>
  <c r="M10235" s="1"/>
  <c r="M10241" s="1"/>
  <c r="M10247" s="1"/>
  <c r="M10253" s="1"/>
  <c r="M10259" s="1"/>
  <c r="M10265" s="1"/>
  <c r="M10271" s="1"/>
  <c r="M10277" s="1"/>
  <c r="M10283" s="1"/>
  <c r="M10289" s="1"/>
  <c r="M10295" s="1"/>
  <c r="M10301" s="1"/>
  <c r="M10307" s="1"/>
  <c r="M10313" s="1"/>
  <c r="M10319" s="1"/>
  <c r="M10325" s="1"/>
  <c r="M10331" s="1"/>
  <c r="M10337" s="1"/>
  <c r="M10343" s="1"/>
  <c r="M10349" s="1"/>
  <c r="M10355" s="1"/>
  <c r="M10361" s="1"/>
  <c r="M10367" s="1"/>
  <c r="M10373" s="1"/>
  <c r="M10379" s="1"/>
  <c r="M10385" s="1"/>
  <c r="M10391" s="1"/>
  <c r="M10397" s="1"/>
  <c r="M10403" s="1"/>
  <c r="M10409" s="1"/>
  <c r="M10415" s="1"/>
  <c r="M10421" s="1"/>
  <c r="M10427" s="1"/>
  <c r="M10433" s="1"/>
  <c r="M10439" s="1"/>
  <c r="M10445" s="1"/>
  <c r="M10451" s="1"/>
  <c r="M10457" s="1"/>
  <c r="M10463" s="1"/>
  <c r="M10469" s="1"/>
  <c r="M10475" s="1"/>
  <c r="M10481" s="1"/>
  <c r="M10487" s="1"/>
  <c r="M10493" s="1"/>
  <c r="M10499" s="1"/>
  <c r="M10505" s="1"/>
  <c r="M10511" s="1"/>
  <c r="M10517" s="1"/>
  <c r="M10523" s="1"/>
  <c r="M10529" s="1"/>
  <c r="M10535" s="1"/>
  <c r="M10541" s="1"/>
  <c r="M10547" s="1"/>
  <c r="M10553" s="1"/>
  <c r="M10559" s="1"/>
  <c r="M10565" s="1"/>
  <c r="M10571" s="1"/>
  <c r="M10577" s="1"/>
  <c r="M10583" s="1"/>
  <c r="M10589" s="1"/>
  <c r="M10595" s="1"/>
  <c r="M10601" s="1"/>
  <c r="M10607" s="1"/>
  <c r="M10613" s="1"/>
  <c r="M10619" s="1"/>
  <c r="M10625" s="1"/>
  <c r="M10631" s="1"/>
  <c r="M10637" s="1"/>
  <c r="M10643" s="1"/>
  <c r="M10649" s="1"/>
  <c r="M10655" s="1"/>
  <c r="M10661" s="1"/>
  <c r="M10667" s="1"/>
  <c r="M10673" s="1"/>
  <c r="M10679" s="1"/>
  <c r="M10685" s="1"/>
  <c r="M10691" s="1"/>
  <c r="M10697" s="1"/>
  <c r="M10703" s="1"/>
  <c r="M10709" s="1"/>
  <c r="M10715" s="1"/>
  <c r="M10721" s="1"/>
  <c r="M10727" s="1"/>
  <c r="M10733" s="1"/>
  <c r="M10739" s="1"/>
  <c r="M10745" s="1"/>
  <c r="M10751" s="1"/>
  <c r="M10757" s="1"/>
  <c r="M10763" s="1"/>
  <c r="M10769" s="1"/>
  <c r="M10775" s="1"/>
  <c r="M10781" s="1"/>
  <c r="M10787" s="1"/>
  <c r="M10793" s="1"/>
  <c r="M10799" s="1"/>
  <c r="M10805" s="1"/>
  <c r="M10811" s="1"/>
  <c r="M10817" s="1"/>
  <c r="M10823" s="1"/>
  <c r="M10829" s="1"/>
  <c r="M10835" s="1"/>
  <c r="M10841" s="1"/>
  <c r="M10847" s="1"/>
  <c r="M10853" s="1"/>
  <c r="M10859" s="1"/>
  <c r="M10865" s="1"/>
  <c r="M10871" s="1"/>
  <c r="M10877" s="1"/>
  <c r="M10883" s="1"/>
  <c r="M10889" s="1"/>
  <c r="M10895" s="1"/>
  <c r="M10901" s="1"/>
  <c r="M10907" s="1"/>
  <c r="M10913" s="1"/>
  <c r="M10919" s="1"/>
  <c r="M10925" s="1"/>
  <c r="M10931" s="1"/>
  <c r="M10937" s="1"/>
  <c r="M10943" s="1"/>
  <c r="M10949" s="1"/>
  <c r="M10955" s="1"/>
  <c r="M10961" s="1"/>
  <c r="M10967" s="1"/>
  <c r="M10973" s="1"/>
  <c r="M10979" s="1"/>
  <c r="M10985" s="1"/>
  <c r="M10991" s="1"/>
  <c r="M10997" s="1"/>
  <c r="M11003" s="1"/>
  <c r="M11009" s="1"/>
  <c r="M11015" s="1"/>
  <c r="M11021" s="1"/>
  <c r="M11027" s="1"/>
  <c r="M11033" s="1"/>
  <c r="M11039" s="1"/>
  <c r="M11045" s="1"/>
  <c r="M11051" s="1"/>
  <c r="M11057" s="1"/>
  <c r="M11063" s="1"/>
  <c r="M11069" s="1"/>
  <c r="M11075" s="1"/>
  <c r="M11081" s="1"/>
  <c r="M11087" s="1"/>
  <c r="M11093" s="1"/>
  <c r="M11099" s="1"/>
  <c r="M11105" s="1"/>
  <c r="M11111" s="1"/>
  <c r="M11117" s="1"/>
  <c r="M11123" s="1"/>
  <c r="M11129" s="1"/>
  <c r="M11135" s="1"/>
  <c r="M11141" s="1"/>
  <c r="M11147" s="1"/>
  <c r="M11153" s="1"/>
  <c r="M11159" s="1"/>
  <c r="M11165" s="1"/>
  <c r="M11171" s="1"/>
  <c r="M11177" s="1"/>
  <c r="M11183" s="1"/>
  <c r="M11189" s="1"/>
  <c r="M11195" s="1"/>
  <c r="M11201" s="1"/>
  <c r="M11207" s="1"/>
  <c r="M11213" s="1"/>
  <c r="M11219" s="1"/>
  <c r="M11225" s="1"/>
  <c r="M11231" s="1"/>
  <c r="M11237" s="1"/>
  <c r="M11243" s="1"/>
  <c r="M11249" s="1"/>
  <c r="M11255" s="1"/>
  <c r="M11261" s="1"/>
  <c r="M11267" s="1"/>
  <c r="M11273" s="1"/>
  <c r="M11279" s="1"/>
  <c r="M11285" s="1"/>
  <c r="M11291" s="1"/>
  <c r="M11297" s="1"/>
  <c r="M11303" s="1"/>
  <c r="M11309" s="1"/>
  <c r="M11315" s="1"/>
  <c r="M11321" s="1"/>
  <c r="M11327" s="1"/>
  <c r="M11333" s="1"/>
  <c r="M11339" s="1"/>
  <c r="M11345" s="1"/>
  <c r="M11351" s="1"/>
  <c r="M11357" s="1"/>
  <c r="M11363" s="1"/>
  <c r="M11369" s="1"/>
  <c r="M11375" s="1"/>
  <c r="M11381" s="1"/>
  <c r="M11387" s="1"/>
  <c r="M11393" s="1"/>
  <c r="M11399" s="1"/>
  <c r="M11405" s="1"/>
  <c r="M11411" s="1"/>
  <c r="M11417" s="1"/>
  <c r="M11423" s="1"/>
  <c r="M11429" s="1"/>
  <c r="M11435" s="1"/>
  <c r="M11441" s="1"/>
  <c r="M11447" s="1"/>
  <c r="M11453" s="1"/>
  <c r="M11459" s="1"/>
  <c r="M11465" s="1"/>
  <c r="M11471" s="1"/>
  <c r="M11477" s="1"/>
  <c r="M11483" s="1"/>
  <c r="M11489" s="1"/>
  <c r="M11495" s="1"/>
  <c r="M11501" s="1"/>
  <c r="M11507" s="1"/>
  <c r="M11513" s="1"/>
  <c r="M11519" s="1"/>
  <c r="M11525" s="1"/>
  <c r="M11531" s="1"/>
  <c r="M11537" s="1"/>
  <c r="M11543" s="1"/>
  <c r="M11549" s="1"/>
  <c r="M11555" s="1"/>
  <c r="M11561" s="1"/>
  <c r="M11567" s="1"/>
  <c r="M11573" s="1"/>
  <c r="M11579" s="1"/>
  <c r="M11585" s="1"/>
  <c r="M11591" s="1"/>
  <c r="M11597" s="1"/>
  <c r="M11603" s="1"/>
  <c r="M11609" s="1"/>
  <c r="M11615" s="1"/>
  <c r="M11621" s="1"/>
  <c r="M11627" s="1"/>
  <c r="M11633" s="1"/>
  <c r="M11639" s="1"/>
  <c r="M11645" s="1"/>
  <c r="M11651" s="1"/>
  <c r="M11657" s="1"/>
  <c r="M11663" s="1"/>
  <c r="M11669" s="1"/>
  <c r="M11675" s="1"/>
  <c r="M11681" s="1"/>
  <c r="M11687" s="1"/>
  <c r="M11693" s="1"/>
  <c r="M11699" s="1"/>
  <c r="M11705" s="1"/>
  <c r="M11711" s="1"/>
  <c r="M11717" s="1"/>
  <c r="M11723" s="1"/>
  <c r="M11729" s="1"/>
  <c r="M11735" s="1"/>
  <c r="M11741" s="1"/>
  <c r="M11747" s="1"/>
  <c r="M11753" s="1"/>
  <c r="M11759" s="1"/>
  <c r="M11765" s="1"/>
  <c r="M11771" s="1"/>
  <c r="M11777" s="1"/>
  <c r="M11783" s="1"/>
  <c r="M11789" s="1"/>
  <c r="M11795" s="1"/>
  <c r="M11801" s="1"/>
  <c r="M11807" s="1"/>
  <c r="M11813" s="1"/>
  <c r="M11819" s="1"/>
  <c r="M11825" s="1"/>
  <c r="M11831" s="1"/>
  <c r="M11837" s="1"/>
  <c r="M11843" s="1"/>
  <c r="M11849" s="1"/>
  <c r="M11855" s="1"/>
  <c r="M11861" s="1"/>
  <c r="M11867" s="1"/>
  <c r="M11873" s="1"/>
  <c r="M11879" s="1"/>
  <c r="M11885" s="1"/>
  <c r="M11891" s="1"/>
  <c r="M11897" s="1"/>
  <c r="M11903" s="1"/>
  <c r="M11909" s="1"/>
  <c r="M11915" s="1"/>
  <c r="M11921" s="1"/>
  <c r="M11927" s="1"/>
  <c r="M11933" s="1"/>
  <c r="M11939" s="1"/>
  <c r="M11945" s="1"/>
  <c r="M11951" s="1"/>
  <c r="M11957" s="1"/>
  <c r="M11963" s="1"/>
  <c r="M11969" s="1"/>
  <c r="M11975" s="1"/>
  <c r="M11981" s="1"/>
  <c r="M11987" s="1"/>
  <c r="M11993" s="1"/>
  <c r="M11999" s="1"/>
  <c r="M12005" s="1"/>
  <c r="M12011" s="1"/>
  <c r="M12017" s="1"/>
  <c r="M12023" s="1"/>
  <c r="M12029" s="1"/>
  <c r="M12035" s="1"/>
  <c r="M12041" s="1"/>
  <c r="M12047" s="1"/>
  <c r="M12053" s="1"/>
  <c r="M12059" s="1"/>
  <c r="M12065" s="1"/>
  <c r="M12071" s="1"/>
  <c r="M12077" s="1"/>
  <c r="M12083" s="1"/>
  <c r="M12089" s="1"/>
  <c r="M12095" s="1"/>
  <c r="M12101" s="1"/>
  <c r="M12107" s="1"/>
  <c r="M12113" s="1"/>
  <c r="M12119" s="1"/>
  <c r="M12125" s="1"/>
  <c r="M12131" s="1"/>
  <c r="M12137" s="1"/>
  <c r="M12143" s="1"/>
  <c r="M12149" s="1"/>
  <c r="M12155" s="1"/>
  <c r="M12161" s="1"/>
  <c r="M12167" s="1"/>
  <c r="M12173" s="1"/>
  <c r="M12179" s="1"/>
  <c r="M12185" s="1"/>
  <c r="M12191" s="1"/>
  <c r="M12197" s="1"/>
  <c r="M12203" s="1"/>
  <c r="M12209" s="1"/>
  <c r="M12215" s="1"/>
  <c r="M12221" s="1"/>
  <c r="M12227" s="1"/>
  <c r="M12233" s="1"/>
  <c r="M12239" s="1"/>
  <c r="M12245" s="1"/>
  <c r="M12251" s="1"/>
  <c r="M12257" s="1"/>
  <c r="M12263" s="1"/>
  <c r="M12269" s="1"/>
  <c r="M12275" s="1"/>
  <c r="M12281" s="1"/>
  <c r="M12287" s="1"/>
  <c r="M12293" s="1"/>
  <c r="M12299" s="1"/>
  <c r="M12305" s="1"/>
  <c r="M12311" s="1"/>
  <c r="M12317" s="1"/>
  <c r="M12323" s="1"/>
  <c r="M12329" s="1"/>
  <c r="M12335" s="1"/>
  <c r="M12341" s="1"/>
  <c r="M12347" s="1"/>
  <c r="M12353" s="1"/>
  <c r="M12359" s="1"/>
  <c r="M12365" s="1"/>
  <c r="M12371" s="1"/>
  <c r="M12377" s="1"/>
  <c r="M12383" s="1"/>
  <c r="M12389" s="1"/>
  <c r="M12395" s="1"/>
  <c r="M12401" s="1"/>
  <c r="M12407" s="1"/>
  <c r="M12413" s="1"/>
  <c r="M12419" s="1"/>
  <c r="M12425" s="1"/>
  <c r="M12431" s="1"/>
  <c r="M12437" s="1"/>
  <c r="M12443" s="1"/>
  <c r="M12449" s="1"/>
  <c r="M12455" s="1"/>
  <c r="M12461" s="1"/>
  <c r="M12467" s="1"/>
  <c r="M12473" s="1"/>
  <c r="M12479" s="1"/>
  <c r="M12485" s="1"/>
  <c r="M12491" s="1"/>
  <c r="M12497" s="1"/>
  <c r="M12503" s="1"/>
  <c r="M12509" s="1"/>
  <c r="M12515" s="1"/>
  <c r="M12521" s="1"/>
  <c r="M12527" s="1"/>
  <c r="M12533" s="1"/>
  <c r="M12539" s="1"/>
  <c r="M12545" s="1"/>
  <c r="M12551" s="1"/>
  <c r="M12557" s="1"/>
  <c r="M12563" s="1"/>
  <c r="M12569" s="1"/>
  <c r="M12575" s="1"/>
  <c r="M12581" s="1"/>
  <c r="M12587" s="1"/>
  <c r="M12593" s="1"/>
  <c r="M12599" s="1"/>
  <c r="M12605" s="1"/>
  <c r="M12611" s="1"/>
  <c r="M12617" s="1"/>
  <c r="M12623" s="1"/>
  <c r="M12629" s="1"/>
  <c r="M12635" s="1"/>
  <c r="M12641" s="1"/>
  <c r="M12647" s="1"/>
  <c r="M12653" s="1"/>
  <c r="M12659" s="1"/>
  <c r="M12665" s="1"/>
  <c r="M12671" s="1"/>
  <c r="M12677" s="1"/>
  <c r="M12683" s="1"/>
  <c r="M12689" s="1"/>
  <c r="M12695" s="1"/>
  <c r="M12701" s="1"/>
  <c r="M12707" s="1"/>
  <c r="M12713" s="1"/>
  <c r="M12719" s="1"/>
  <c r="M12725" s="1"/>
  <c r="M12731" s="1"/>
  <c r="M12737" s="1"/>
  <c r="M12743" s="1"/>
  <c r="M12749" s="1"/>
  <c r="M12755" s="1"/>
  <c r="M12761" s="1"/>
  <c r="M12767" s="1"/>
  <c r="M12773" s="1"/>
  <c r="M12779" s="1"/>
  <c r="M12785" s="1"/>
  <c r="M12791" s="1"/>
  <c r="M12797" s="1"/>
  <c r="M12803" s="1"/>
  <c r="M12809" s="1"/>
  <c r="M12815" s="1"/>
  <c r="M12821" s="1"/>
  <c r="M12827" s="1"/>
  <c r="M12833" s="1"/>
  <c r="M12839" s="1"/>
  <c r="M12845" s="1"/>
  <c r="M12851" s="1"/>
  <c r="M12857" s="1"/>
  <c r="M12863" s="1"/>
  <c r="M12869" s="1"/>
  <c r="M12875" s="1"/>
  <c r="M12881" s="1"/>
  <c r="M12887" s="1"/>
  <c r="M12893" s="1"/>
  <c r="M12899" s="1"/>
  <c r="M12905" s="1"/>
  <c r="M12911" s="1"/>
  <c r="M12917" s="1"/>
  <c r="M12923" s="1"/>
  <c r="M12929" s="1"/>
  <c r="M12935" s="1"/>
  <c r="M12941" s="1"/>
  <c r="M12947" s="1"/>
  <c r="M12953" s="1"/>
  <c r="M12959" s="1"/>
  <c r="M12965" s="1"/>
  <c r="M12971" s="1"/>
  <c r="M12977" s="1"/>
  <c r="M12983" s="1"/>
  <c r="M12989" s="1"/>
  <c r="M12995" s="1"/>
  <c r="M13001" s="1"/>
  <c r="M13007" s="1"/>
  <c r="M13013" s="1"/>
  <c r="M13019" s="1"/>
  <c r="M13025" s="1"/>
  <c r="M13031" s="1"/>
  <c r="M13037" s="1"/>
  <c r="M13043" s="1"/>
  <c r="M13049" s="1"/>
  <c r="M13055" s="1"/>
  <c r="M13061" s="1"/>
  <c r="M13067" s="1"/>
  <c r="M13073" s="1"/>
  <c r="M13079" s="1"/>
  <c r="M13085" s="1"/>
  <c r="M13091" s="1"/>
  <c r="M13097" s="1"/>
  <c r="M13103" s="1"/>
  <c r="M13109" s="1"/>
  <c r="M13115" s="1"/>
  <c r="M13121" s="1"/>
  <c r="M13127" s="1"/>
  <c r="M13133" s="1"/>
  <c r="M13139" s="1"/>
  <c r="M13145" s="1"/>
  <c r="M13151" s="1"/>
  <c r="M13157" s="1"/>
  <c r="M13163" s="1"/>
  <c r="M13169" s="1"/>
  <c r="M13175" s="1"/>
  <c r="M13181" s="1"/>
  <c r="M13187" s="1"/>
  <c r="M13193" s="1"/>
  <c r="M13199" s="1"/>
  <c r="M13205" s="1"/>
  <c r="M13211" s="1"/>
  <c r="M13217" s="1"/>
  <c r="M13223" s="1"/>
  <c r="M13229" s="1"/>
  <c r="M13235" s="1"/>
  <c r="M13241" s="1"/>
  <c r="M13247" s="1"/>
  <c r="M13253" s="1"/>
  <c r="M13259" s="1"/>
  <c r="M13265" s="1"/>
  <c r="M13271" s="1"/>
  <c r="M13277" s="1"/>
  <c r="M13283" s="1"/>
  <c r="M13289" s="1"/>
  <c r="M13295" s="1"/>
  <c r="M13301" s="1"/>
  <c r="M13307" s="1"/>
  <c r="M13313" s="1"/>
  <c r="M13319" s="1"/>
  <c r="M13325" s="1"/>
  <c r="M13331" s="1"/>
  <c r="M13337" s="1"/>
  <c r="M13343" s="1"/>
  <c r="M13349" s="1"/>
  <c r="M13355" s="1"/>
  <c r="M13361" s="1"/>
  <c r="M13367" s="1"/>
  <c r="M13373" s="1"/>
  <c r="M13379" s="1"/>
  <c r="M13385" s="1"/>
  <c r="M13391" s="1"/>
  <c r="M13397" s="1"/>
  <c r="M13403" s="1"/>
  <c r="M13409" s="1"/>
  <c r="M13415" s="1"/>
  <c r="M13421" s="1"/>
  <c r="M13427" s="1"/>
  <c r="M13433" s="1"/>
  <c r="M13439" s="1"/>
  <c r="M13445" s="1"/>
  <c r="M13451" s="1"/>
  <c r="M13457" s="1"/>
  <c r="M13463" s="1"/>
  <c r="M13469" s="1"/>
  <c r="M13475" s="1"/>
  <c r="M13481" s="1"/>
  <c r="M13487" s="1"/>
  <c r="M13493" s="1"/>
  <c r="M13499" s="1"/>
  <c r="M13505" s="1"/>
  <c r="M13511" s="1"/>
  <c r="M13517" s="1"/>
  <c r="M13523" s="1"/>
  <c r="M13529" s="1"/>
  <c r="M13535" s="1"/>
  <c r="M13541" s="1"/>
  <c r="M13547" s="1"/>
  <c r="M13553" s="1"/>
  <c r="M13559" s="1"/>
  <c r="M13565" s="1"/>
  <c r="M13571" s="1"/>
  <c r="M13577" s="1"/>
  <c r="M13583" s="1"/>
  <c r="M13589" s="1"/>
  <c r="M13595" s="1"/>
  <c r="M13601" s="1"/>
  <c r="M13607" s="1"/>
  <c r="M13613" s="1"/>
  <c r="M13619" s="1"/>
  <c r="M13625" s="1"/>
  <c r="M13631" s="1"/>
  <c r="M13637" s="1"/>
  <c r="M13643" s="1"/>
  <c r="M13649" s="1"/>
  <c r="M13655" s="1"/>
  <c r="M13661" s="1"/>
  <c r="M13667" s="1"/>
  <c r="M13673" s="1"/>
  <c r="M13679" s="1"/>
  <c r="M13685" s="1"/>
  <c r="M13691" s="1"/>
  <c r="M13697" s="1"/>
  <c r="M13703" s="1"/>
  <c r="M13709" s="1"/>
  <c r="M13715" s="1"/>
  <c r="M13721" s="1"/>
  <c r="M13727" s="1"/>
  <c r="M13733" s="1"/>
  <c r="M13739" s="1"/>
  <c r="M13745" s="1"/>
  <c r="M13751" s="1"/>
  <c r="M13757" s="1"/>
  <c r="M13763" s="1"/>
  <c r="M13769" s="1"/>
  <c r="M13775" s="1"/>
  <c r="M13781" s="1"/>
  <c r="M13787" s="1"/>
  <c r="M13793" s="1"/>
  <c r="M13799" s="1"/>
  <c r="M13805" s="1"/>
  <c r="M13811" s="1"/>
  <c r="M13817" s="1"/>
  <c r="M13823" s="1"/>
  <c r="M13829" s="1"/>
  <c r="M13835" s="1"/>
  <c r="M13841" s="1"/>
  <c r="M13847" s="1"/>
  <c r="M13853" s="1"/>
  <c r="M13859" s="1"/>
  <c r="M13865" s="1"/>
  <c r="M13871" s="1"/>
  <c r="M13877" s="1"/>
  <c r="M13883" s="1"/>
  <c r="M13889" s="1"/>
  <c r="M13895" s="1"/>
  <c r="M13901" s="1"/>
  <c r="M13907" s="1"/>
  <c r="M13913" s="1"/>
  <c r="M13919" s="1"/>
  <c r="M13925" s="1"/>
  <c r="M13931" s="1"/>
  <c r="M13937" s="1"/>
  <c r="M13943" s="1"/>
  <c r="M13949" s="1"/>
  <c r="M13955" s="1"/>
  <c r="M13961" s="1"/>
  <c r="M13967" s="1"/>
  <c r="M13973" s="1"/>
  <c r="M13979" s="1"/>
  <c r="M13985" s="1"/>
  <c r="M13991" s="1"/>
  <c r="M13997" s="1"/>
  <c r="M14003" s="1"/>
  <c r="M14009" s="1"/>
  <c r="M14015" s="1"/>
  <c r="M14021" s="1"/>
  <c r="M14027" s="1"/>
  <c r="M14033" s="1"/>
  <c r="M14039" s="1"/>
  <c r="M14045" s="1"/>
  <c r="M14051" s="1"/>
  <c r="M14057" s="1"/>
  <c r="M14063" s="1"/>
  <c r="M14069" s="1"/>
  <c r="M14075" s="1"/>
  <c r="M3236"/>
  <c r="M3242" s="1"/>
  <c r="M3248" s="1"/>
  <c r="M3254" s="1"/>
  <c r="M3260" s="1"/>
  <c r="M3266" s="1"/>
  <c r="M3272" s="1"/>
  <c r="M3278" s="1"/>
  <c r="M3284" s="1"/>
  <c r="M3290" s="1"/>
  <c r="M3296" s="1"/>
  <c r="M3302" s="1"/>
  <c r="M3308" s="1"/>
  <c r="M3314" s="1"/>
  <c r="M3320" s="1"/>
  <c r="M3326" s="1"/>
  <c r="M3332" s="1"/>
  <c r="M3338" s="1"/>
  <c r="M3344" s="1"/>
  <c r="M3350" s="1"/>
  <c r="M3356" s="1"/>
  <c r="M3362" s="1"/>
  <c r="M3368" s="1"/>
  <c r="M3374" s="1"/>
  <c r="M3380" s="1"/>
  <c r="M3386" s="1"/>
  <c r="M3392" s="1"/>
  <c r="M3398" s="1"/>
  <c r="M3404" s="1"/>
  <c r="M3410" s="1"/>
  <c r="M3416" s="1"/>
  <c r="M3422" s="1"/>
  <c r="M3428" s="1"/>
  <c r="M3434" s="1"/>
  <c r="M3440" s="1"/>
  <c r="M3446" s="1"/>
  <c r="M3452" s="1"/>
  <c r="M3458" s="1"/>
  <c r="M3464" s="1"/>
  <c r="M3470" s="1"/>
  <c r="M3476" s="1"/>
  <c r="M3482" s="1"/>
  <c r="M3488" s="1"/>
  <c r="M3494" s="1"/>
  <c r="M3500" s="1"/>
  <c r="M3506" s="1"/>
  <c r="M3512" s="1"/>
  <c r="M3518" s="1"/>
  <c r="M3524" s="1"/>
  <c r="M3530" s="1"/>
  <c r="M3536" s="1"/>
  <c r="M3542" s="1"/>
  <c r="M3548" s="1"/>
  <c r="M3554" s="1"/>
  <c r="M3560" s="1"/>
  <c r="M3566" s="1"/>
  <c r="M3572" s="1"/>
  <c r="M3578" s="1"/>
  <c r="M3584" s="1"/>
  <c r="M3590" s="1"/>
  <c r="M3596" s="1"/>
  <c r="M3602" s="1"/>
  <c r="M3608" s="1"/>
  <c r="M3614" s="1"/>
  <c r="M3620" s="1"/>
  <c r="M3626" s="1"/>
  <c r="M3632" s="1"/>
  <c r="M3638" s="1"/>
  <c r="M3644" s="1"/>
  <c r="M3650" s="1"/>
  <c r="M3656" s="1"/>
  <c r="M3662" s="1"/>
  <c r="M3669" s="1"/>
  <c r="M3675" s="1"/>
  <c r="M3681" s="1"/>
  <c r="M3687" s="1"/>
  <c r="M3693" s="1"/>
  <c r="M3699" s="1"/>
  <c r="M3705" s="1"/>
  <c r="M3711" s="1"/>
  <c r="M3717" s="1"/>
  <c r="M3723" s="1"/>
  <c r="M3729" s="1"/>
  <c r="M3735" s="1"/>
  <c r="M3741" s="1"/>
  <c r="M3747" s="1"/>
  <c r="M3753" s="1"/>
  <c r="M3759" s="1"/>
  <c r="M3765" s="1"/>
  <c r="M3771" s="1"/>
  <c r="M3777" s="1"/>
  <c r="M3783" s="1"/>
  <c r="M3789" s="1"/>
  <c r="M3795" s="1"/>
  <c r="M3801" s="1"/>
  <c r="M3807" s="1"/>
  <c r="M3813" s="1"/>
  <c r="M3819" s="1"/>
  <c r="M3825" s="1"/>
  <c r="M3831" s="1"/>
  <c r="M3837" s="1"/>
  <c r="M3843" s="1"/>
  <c r="M3849" s="1"/>
  <c r="M3855" s="1"/>
  <c r="M3861" s="1"/>
  <c r="M3867" s="1"/>
  <c r="M3873" s="1"/>
  <c r="M3879" s="1"/>
  <c r="M3885" s="1"/>
  <c r="M3891" s="1"/>
  <c r="M3897" s="1"/>
  <c r="M3903" s="1"/>
  <c r="M3909" s="1"/>
  <c r="M3915" s="1"/>
  <c r="M3921" s="1"/>
  <c r="M3927" s="1"/>
  <c r="M3933" s="1"/>
  <c r="M3939" s="1"/>
  <c r="M3945" s="1"/>
  <c r="M3951" s="1"/>
  <c r="M3957" s="1"/>
  <c r="M3963" s="1"/>
  <c r="M3969" s="1"/>
  <c r="M3975" s="1"/>
  <c r="M3981" s="1"/>
  <c r="M3987" s="1"/>
  <c r="M3993" s="1"/>
  <c r="M3999" s="1"/>
  <c r="M4005" s="1"/>
  <c r="M4011" s="1"/>
  <c r="M4017" s="1"/>
  <c r="M4023" s="1"/>
  <c r="M4029" s="1"/>
  <c r="M4035" s="1"/>
  <c r="M4041" s="1"/>
  <c r="M4047" s="1"/>
  <c r="M4053" s="1"/>
  <c r="M4059" s="1"/>
  <c r="M4065" s="1"/>
  <c r="M4071" s="1"/>
  <c r="M4077" s="1"/>
  <c r="M4083" s="1"/>
  <c r="M4089" s="1"/>
  <c r="M4095" s="1"/>
  <c r="M4102" s="1"/>
  <c r="M4108" s="1"/>
  <c r="M4114" s="1"/>
  <c r="M4120" s="1"/>
  <c r="M4126" s="1"/>
  <c r="M4132" s="1"/>
  <c r="M4138" s="1"/>
  <c r="M4144" s="1"/>
  <c r="M4150" s="1"/>
  <c r="M4156" s="1"/>
  <c r="M4162" s="1"/>
  <c r="M4168" s="1"/>
  <c r="M4174" s="1"/>
  <c r="M4180" s="1"/>
  <c r="M4186" s="1"/>
  <c r="M4192" s="1"/>
  <c r="M4198" s="1"/>
  <c r="M4204" s="1"/>
  <c r="M4210" s="1"/>
  <c r="M4216" s="1"/>
  <c r="M4222" s="1"/>
  <c r="M4228" s="1"/>
  <c r="M4234" s="1"/>
  <c r="M4240" s="1"/>
  <c r="M4246" s="1"/>
  <c r="M4252" s="1"/>
  <c r="M4258" s="1"/>
  <c r="M4264" s="1"/>
  <c r="M4270" s="1"/>
  <c r="M4276" s="1"/>
  <c r="M4282" s="1"/>
  <c r="M4288" s="1"/>
  <c r="M4294" s="1"/>
  <c r="M4300" s="1"/>
  <c r="M4306" s="1"/>
  <c r="M4312" s="1"/>
  <c r="M4318" s="1"/>
  <c r="M4324" s="1"/>
  <c r="M4330" s="1"/>
  <c r="M4336" s="1"/>
  <c r="M4342" s="1"/>
  <c r="M4348" s="1"/>
  <c r="M4354" s="1"/>
  <c r="M4360" s="1"/>
  <c r="M4366" s="1"/>
  <c r="M4372" s="1"/>
  <c r="M4378" s="1"/>
  <c r="M4384" s="1"/>
  <c r="M4390" s="1"/>
  <c r="M4396" s="1"/>
  <c r="M4402" s="1"/>
  <c r="M4408" s="1"/>
  <c r="M4414" s="1"/>
  <c r="M4420" s="1"/>
  <c r="M4426" s="1"/>
  <c r="M4432" s="1"/>
  <c r="M4438" s="1"/>
  <c r="M4444" s="1"/>
  <c r="M4450" s="1"/>
  <c r="M4456" s="1"/>
  <c r="M4462" s="1"/>
  <c r="M4468" s="1"/>
  <c r="M4474" s="1"/>
  <c r="M4480" s="1"/>
  <c r="M4486" s="1"/>
  <c r="M4492" s="1"/>
  <c r="M4498" s="1"/>
  <c r="M4504" s="1"/>
  <c r="M4510" s="1"/>
  <c r="M4516" s="1"/>
  <c r="M4522" s="1"/>
  <c r="M4528" s="1"/>
  <c r="M4534" s="1"/>
  <c r="M4540" s="1"/>
  <c r="M4546" s="1"/>
  <c r="M4552" s="1"/>
  <c r="M4558" s="1"/>
  <c r="M4564" s="1"/>
  <c r="M4570" s="1"/>
  <c r="M4576" s="1"/>
  <c r="M4582" s="1"/>
  <c r="M4588" s="1"/>
  <c r="M4594" s="1"/>
  <c r="M4600" s="1"/>
  <c r="M4606" s="1"/>
  <c r="M4612" s="1"/>
  <c r="M4618" s="1"/>
  <c r="M4624" s="1"/>
  <c r="M4630" s="1"/>
  <c r="M4636" s="1"/>
  <c r="M4642" s="1"/>
  <c r="M4648" s="1"/>
  <c r="M4654" s="1"/>
  <c r="M4660" s="1"/>
  <c r="M4666" s="1"/>
  <c r="M4672" s="1"/>
  <c r="M4678" s="1"/>
  <c r="M4684" s="1"/>
  <c r="M4690" s="1"/>
  <c r="M4696" s="1"/>
  <c r="M4702" s="1"/>
  <c r="M4708" s="1"/>
  <c r="M4714" s="1"/>
  <c r="M4720" s="1"/>
  <c r="M4726" s="1"/>
  <c r="M4732" s="1"/>
  <c r="M4738" s="1"/>
  <c r="M4744" s="1"/>
  <c r="M4750" s="1"/>
  <c r="M4756" s="1"/>
  <c r="M4762" s="1"/>
  <c r="M4768" s="1"/>
  <c r="M4774" s="1"/>
  <c r="M4780" s="1"/>
  <c r="M4786" s="1"/>
  <c r="M4792" s="1"/>
  <c r="M4798" s="1"/>
  <c r="M4804" s="1"/>
  <c r="M4810" s="1"/>
  <c r="M4816" s="1"/>
  <c r="M4822" s="1"/>
  <c r="M4828" s="1"/>
  <c r="M4834" s="1"/>
  <c r="M4840" s="1"/>
  <c r="M4846" s="1"/>
  <c r="M4852" s="1"/>
  <c r="M4858" s="1"/>
  <c r="M4864" s="1"/>
  <c r="M4870" s="1"/>
  <c r="M4876" s="1"/>
  <c r="M4882" s="1"/>
  <c r="M4888" s="1"/>
  <c r="M4894" s="1"/>
  <c r="M4900" s="1"/>
  <c r="M4906" s="1"/>
  <c r="M4912" s="1"/>
  <c r="M4918" s="1"/>
  <c r="M4924" s="1"/>
  <c r="M4930" s="1"/>
  <c r="M4936" s="1"/>
  <c r="M4942" s="1"/>
  <c r="M4948" s="1"/>
  <c r="M4954" s="1"/>
  <c r="M4960" s="1"/>
  <c r="M4966" s="1"/>
  <c r="M4972" s="1"/>
  <c r="M4978" s="1"/>
  <c r="M4984" s="1"/>
  <c r="M4990" s="1"/>
  <c r="M4996" s="1"/>
  <c r="M5002" s="1"/>
  <c r="M5008" s="1"/>
  <c r="M5014" s="1"/>
  <c r="M5020" s="1"/>
  <c r="M5026" s="1"/>
  <c r="M5032" s="1"/>
  <c r="M5038" s="1"/>
  <c r="M5044" s="1"/>
  <c r="M5050" s="1"/>
  <c r="M5056" s="1"/>
  <c r="M5062" s="1"/>
  <c r="M5068" s="1"/>
  <c r="M5074" s="1"/>
  <c r="M5080" s="1"/>
  <c r="M5086" s="1"/>
  <c r="M5092" s="1"/>
  <c r="M5098" s="1"/>
  <c r="M5104" s="1"/>
  <c r="M5110" s="1"/>
  <c r="M5116" s="1"/>
  <c r="M5122" s="1"/>
  <c r="M5128" s="1"/>
  <c r="M5134" s="1"/>
  <c r="M5140" s="1"/>
  <c r="M5146" s="1"/>
  <c r="M5152" s="1"/>
  <c r="M5158" s="1"/>
  <c r="M5164" s="1"/>
  <c r="M5170" s="1"/>
  <c r="M5176" s="1"/>
  <c r="M5182" s="1"/>
  <c r="M5188" s="1"/>
  <c r="M5194" s="1"/>
  <c r="M5200" s="1"/>
  <c r="M5206" s="1"/>
  <c r="M5212" s="1"/>
  <c r="M5218" s="1"/>
  <c r="M5224" s="1"/>
  <c r="M5230" s="1"/>
  <c r="M5236" s="1"/>
  <c r="M5242" s="1"/>
  <c r="M5248" s="1"/>
  <c r="M5254" s="1"/>
  <c r="M5260" s="1"/>
  <c r="M5266" s="1"/>
  <c r="M5272" s="1"/>
  <c r="M5278" s="1"/>
  <c r="M5284" s="1"/>
  <c r="M5290" s="1"/>
  <c r="M5296" s="1"/>
  <c r="M5302" s="1"/>
  <c r="M5308" s="1"/>
  <c r="M5314" s="1"/>
  <c r="M5320" s="1"/>
  <c r="M5326" s="1"/>
  <c r="M5332" s="1"/>
  <c r="M5338" s="1"/>
  <c r="M5344" s="1"/>
  <c r="M5350" s="1"/>
  <c r="M5356" s="1"/>
  <c r="M5362" s="1"/>
  <c r="M5368" s="1"/>
  <c r="M5374" s="1"/>
  <c r="M5380" s="1"/>
  <c r="M5386" s="1"/>
  <c r="M5392" s="1"/>
  <c r="M5398" s="1"/>
  <c r="M5404" s="1"/>
  <c r="M5410" s="1"/>
  <c r="M5416" s="1"/>
  <c r="M5422" s="1"/>
  <c r="M5428" s="1"/>
  <c r="M5434" s="1"/>
  <c r="M5440" s="1"/>
  <c r="M5446" s="1"/>
  <c r="M5452" s="1"/>
  <c r="M5458" s="1"/>
  <c r="M5464" s="1"/>
  <c r="M5470" s="1"/>
  <c r="M5476" s="1"/>
  <c r="M5482" s="1"/>
  <c r="M5488" s="1"/>
  <c r="M5494" s="1"/>
  <c r="M5500" s="1"/>
  <c r="M5506" s="1"/>
  <c r="M5512" s="1"/>
  <c r="M5518" s="1"/>
  <c r="M5524" s="1"/>
  <c r="M5530" s="1"/>
  <c r="M5536" s="1"/>
  <c r="M5542" s="1"/>
  <c r="M5548" s="1"/>
  <c r="M5554" s="1"/>
  <c r="M5560" s="1"/>
  <c r="M5566" s="1"/>
  <c r="M5572" s="1"/>
  <c r="M5578" s="1"/>
  <c r="M5584" s="1"/>
  <c r="M5590" s="1"/>
  <c r="M5596" s="1"/>
  <c r="M5602" s="1"/>
  <c r="M5608" s="1"/>
  <c r="M5614" s="1"/>
  <c r="M5620" s="1"/>
  <c r="M5626" s="1"/>
  <c r="M5632" s="1"/>
  <c r="M5638" s="1"/>
  <c r="M5644" s="1"/>
  <c r="M5650" s="1"/>
  <c r="M5656" s="1"/>
  <c r="M5662" s="1"/>
  <c r="M5668" s="1"/>
  <c r="M5674" s="1"/>
  <c r="M5680" s="1"/>
  <c r="M5686" s="1"/>
  <c r="M5692" s="1"/>
  <c r="M5698" s="1"/>
  <c r="M5704" s="1"/>
  <c r="M5710" s="1"/>
  <c r="M5716" s="1"/>
  <c r="M5722" s="1"/>
  <c r="M5728" s="1"/>
  <c r="M5734" s="1"/>
  <c r="M5740" s="1"/>
  <c r="M5746" s="1"/>
  <c r="M5752" s="1"/>
  <c r="M5758" s="1"/>
  <c r="M5764" s="1"/>
  <c r="M5770" s="1"/>
  <c r="M5776" s="1"/>
  <c r="M5782" s="1"/>
  <c r="M5788" s="1"/>
  <c r="M5794" s="1"/>
  <c r="M5800" s="1"/>
  <c r="M5806" s="1"/>
  <c r="M5812" s="1"/>
  <c r="M5818" s="1"/>
  <c r="M5824" s="1"/>
  <c r="M5830" s="1"/>
  <c r="M5836" s="1"/>
  <c r="M5842" s="1"/>
  <c r="M5848" s="1"/>
  <c r="M5854" s="1"/>
  <c r="M5860" s="1"/>
  <c r="M5866" s="1"/>
  <c r="M5872" s="1"/>
  <c r="M5878" s="1"/>
  <c r="M5884" s="1"/>
  <c r="M5890" s="1"/>
  <c r="M5896" s="1"/>
  <c r="M5902" s="1"/>
  <c r="M5908" s="1"/>
  <c r="M5914" s="1"/>
  <c r="M5920" s="1"/>
  <c r="M5926" s="1"/>
  <c r="M5932" s="1"/>
  <c r="M5938" s="1"/>
  <c r="M5944" s="1"/>
  <c r="M5950" s="1"/>
  <c r="M5956" s="1"/>
  <c r="M5962" s="1"/>
  <c r="M5968" s="1"/>
  <c r="M5974" s="1"/>
  <c r="M5980" s="1"/>
  <c r="M5986" s="1"/>
  <c r="M5992" s="1"/>
  <c r="M5998" s="1"/>
  <c r="M6004" s="1"/>
  <c r="M6010" s="1"/>
  <c r="M6016" s="1"/>
  <c r="M6022" s="1"/>
  <c r="M6028" s="1"/>
  <c r="M6034" s="1"/>
  <c r="M6040" s="1"/>
  <c r="M6046" s="1"/>
  <c r="M6052" s="1"/>
  <c r="M6058" s="1"/>
  <c r="M6064" s="1"/>
  <c r="M6070" s="1"/>
  <c r="M6076" s="1"/>
  <c r="M6082" s="1"/>
  <c r="M6088" s="1"/>
  <c r="M6094" s="1"/>
  <c r="M6100" s="1"/>
  <c r="M6106" s="1"/>
  <c r="M6112" s="1"/>
  <c r="M6118" s="1"/>
  <c r="M6124" s="1"/>
  <c r="M6130" s="1"/>
  <c r="M6136" s="1"/>
  <c r="M6142" s="1"/>
  <c r="M6148" s="1"/>
  <c r="M6154" s="1"/>
  <c r="M6160" s="1"/>
  <c r="M6166" s="1"/>
  <c r="M6172" s="1"/>
  <c r="M6178" s="1"/>
  <c r="M6184" s="1"/>
  <c r="M6190" s="1"/>
  <c r="M6196" s="1"/>
  <c r="M6202" s="1"/>
  <c r="M6208" s="1"/>
  <c r="M6214" s="1"/>
  <c r="M6220" s="1"/>
  <c r="M6226" s="1"/>
  <c r="M6232" s="1"/>
  <c r="M6238" s="1"/>
  <c r="M6244" s="1"/>
  <c r="M6250" s="1"/>
  <c r="M6256" s="1"/>
  <c r="M6262" s="1"/>
  <c r="M6268" s="1"/>
  <c r="M6274" s="1"/>
  <c r="M6280" s="1"/>
  <c r="M6286" s="1"/>
  <c r="M6292" s="1"/>
  <c r="M6298" s="1"/>
  <c r="M6304" s="1"/>
  <c r="M6310" s="1"/>
  <c r="M6316" s="1"/>
  <c r="M6322" s="1"/>
  <c r="M6328" s="1"/>
  <c r="M6334" s="1"/>
  <c r="M6340" s="1"/>
  <c r="M6346" s="1"/>
  <c r="M6352" s="1"/>
  <c r="M6358" s="1"/>
  <c r="M6364" s="1"/>
  <c r="M6370" s="1"/>
  <c r="M6376" s="1"/>
  <c r="M6382" s="1"/>
  <c r="M6388" s="1"/>
  <c r="M6394" s="1"/>
  <c r="M6400" s="1"/>
  <c r="M6406" s="1"/>
  <c r="M6412" s="1"/>
  <c r="M6418" s="1"/>
  <c r="M6424" s="1"/>
  <c r="M6430" s="1"/>
  <c r="M6436" s="1"/>
  <c r="M6442" s="1"/>
  <c r="M6448" s="1"/>
  <c r="M6454" s="1"/>
  <c r="M6460" s="1"/>
  <c r="M6466" s="1"/>
  <c r="M6472" s="1"/>
  <c r="M6478" s="1"/>
  <c r="M6484" s="1"/>
  <c r="M6490" s="1"/>
  <c r="M6496" s="1"/>
  <c r="M6502" s="1"/>
  <c r="M6508" s="1"/>
  <c r="M6514" s="1"/>
  <c r="M6520" s="1"/>
  <c r="M6526" s="1"/>
  <c r="M6532" s="1"/>
  <c r="M6538" s="1"/>
  <c r="M6544" s="1"/>
  <c r="M6550" s="1"/>
  <c r="M6556" s="1"/>
  <c r="M6562" s="1"/>
  <c r="M6568" s="1"/>
  <c r="M6574" s="1"/>
  <c r="M6580" s="1"/>
  <c r="M6586" s="1"/>
  <c r="M6592" s="1"/>
  <c r="M6598" s="1"/>
  <c r="M6604" s="1"/>
  <c r="M6610" s="1"/>
  <c r="M6616" s="1"/>
  <c r="M6622" s="1"/>
  <c r="M6628" s="1"/>
  <c r="M6634" s="1"/>
  <c r="M6640" s="1"/>
  <c r="M6646" s="1"/>
  <c r="M6652" s="1"/>
  <c r="M6658" s="1"/>
  <c r="M6664" s="1"/>
  <c r="M6670" s="1"/>
  <c r="M6676" s="1"/>
  <c r="M6682" s="1"/>
  <c r="M6688" s="1"/>
  <c r="M6694" s="1"/>
  <c r="M6700" s="1"/>
  <c r="M6706" s="1"/>
  <c r="M6712" s="1"/>
  <c r="M6718" s="1"/>
  <c r="M6724" s="1"/>
  <c r="M6730" s="1"/>
  <c r="M6736" s="1"/>
  <c r="M6742" s="1"/>
  <c r="M6748" s="1"/>
  <c r="M6754" s="1"/>
  <c r="M6760" s="1"/>
  <c r="M6766" s="1"/>
  <c r="M6772" s="1"/>
  <c r="M6778" s="1"/>
  <c r="M6784" s="1"/>
  <c r="M6790" s="1"/>
  <c r="M6796" s="1"/>
  <c r="M6802" s="1"/>
  <c r="M6808" s="1"/>
  <c r="M6814" s="1"/>
  <c r="M6820" s="1"/>
  <c r="M6826" s="1"/>
  <c r="M6832" s="1"/>
  <c r="M6838" s="1"/>
  <c r="M6844" s="1"/>
  <c r="M6850" s="1"/>
  <c r="M6856" s="1"/>
  <c r="M6862" s="1"/>
  <c r="M6868" s="1"/>
  <c r="M6874" s="1"/>
  <c r="M6880" s="1"/>
  <c r="M6886" s="1"/>
  <c r="M6892" s="1"/>
  <c r="M6898" s="1"/>
  <c r="M6904" s="1"/>
  <c r="M6910" s="1"/>
  <c r="M6916" s="1"/>
  <c r="M6922" s="1"/>
  <c r="M6928" s="1"/>
  <c r="M6934" s="1"/>
  <c r="M6940" s="1"/>
  <c r="M6946" s="1"/>
  <c r="M6952" s="1"/>
  <c r="M6958" s="1"/>
  <c r="M6964" s="1"/>
  <c r="M6970" s="1"/>
  <c r="M6976" s="1"/>
  <c r="M6982" s="1"/>
  <c r="M6988" s="1"/>
  <c r="M6994" s="1"/>
  <c r="M7000" s="1"/>
  <c r="M7006" s="1"/>
  <c r="M7012" s="1"/>
  <c r="M7018" s="1"/>
  <c r="M7024" s="1"/>
  <c r="M7030" s="1"/>
  <c r="M7036" s="1"/>
  <c r="M7042" s="1"/>
  <c r="M7048" s="1"/>
  <c r="M7054" s="1"/>
  <c r="M7060" s="1"/>
  <c r="M7066" s="1"/>
  <c r="M7072" s="1"/>
  <c r="M7078" s="1"/>
  <c r="M7084" s="1"/>
  <c r="M7090" s="1"/>
  <c r="M7096" s="1"/>
  <c r="M7102" s="1"/>
  <c r="M7108" s="1"/>
  <c r="M7114" s="1"/>
  <c r="M7120" s="1"/>
  <c r="M7126" s="1"/>
  <c r="M7132" s="1"/>
  <c r="M7138" s="1"/>
  <c r="M7144" s="1"/>
  <c r="M7150" s="1"/>
  <c r="M7156" s="1"/>
  <c r="M7162" s="1"/>
  <c r="M7168" s="1"/>
  <c r="M7174" s="1"/>
  <c r="M7180" s="1"/>
  <c r="M7186" s="1"/>
  <c r="M7192" s="1"/>
  <c r="M7198" s="1"/>
  <c r="M7204" s="1"/>
  <c r="M7210" s="1"/>
  <c r="M7216" s="1"/>
  <c r="M7222" s="1"/>
  <c r="M7228" s="1"/>
  <c r="M7234" s="1"/>
  <c r="M7240" s="1"/>
  <c r="M7246" s="1"/>
  <c r="M7252" s="1"/>
  <c r="M7258" s="1"/>
  <c r="M7264" s="1"/>
  <c r="M7270" s="1"/>
  <c r="M7276" s="1"/>
  <c r="M7282" s="1"/>
  <c r="M7288" s="1"/>
  <c r="M7294" s="1"/>
  <c r="M7300" s="1"/>
  <c r="M7306" s="1"/>
  <c r="M7312" s="1"/>
  <c r="M7318" s="1"/>
  <c r="M7324" s="1"/>
  <c r="M7330" s="1"/>
  <c r="M7336" s="1"/>
  <c r="M7342" s="1"/>
  <c r="M7348" s="1"/>
  <c r="M7354" s="1"/>
  <c r="M7360" s="1"/>
  <c r="M7366" s="1"/>
  <c r="M7372" s="1"/>
  <c r="M7378" s="1"/>
  <c r="M7384" s="1"/>
  <c r="M7390" s="1"/>
  <c r="M7396" s="1"/>
  <c r="M7402" s="1"/>
  <c r="M7408" s="1"/>
  <c r="M7414" s="1"/>
  <c r="M7420" s="1"/>
  <c r="M7426" s="1"/>
  <c r="M7432" s="1"/>
  <c r="M7438" s="1"/>
  <c r="M7444" s="1"/>
  <c r="M7450" s="1"/>
  <c r="M7456" s="1"/>
  <c r="M7462" s="1"/>
  <c r="M7468" s="1"/>
  <c r="M7474" s="1"/>
  <c r="M7480" s="1"/>
  <c r="M7486" s="1"/>
  <c r="M7492" s="1"/>
  <c r="M7498" s="1"/>
  <c r="M7504" s="1"/>
  <c r="M7510" s="1"/>
  <c r="M7516" s="1"/>
  <c r="M7522" s="1"/>
  <c r="M7528" s="1"/>
  <c r="M7534" s="1"/>
  <c r="M7540" s="1"/>
  <c r="M7546" s="1"/>
  <c r="M7552" s="1"/>
  <c r="M7558" s="1"/>
  <c r="M7564" s="1"/>
  <c r="M7570" s="1"/>
  <c r="M7576" s="1"/>
  <c r="M7582" s="1"/>
  <c r="M7588" s="1"/>
  <c r="M7594" s="1"/>
  <c r="M7600" s="1"/>
  <c r="M7606" s="1"/>
  <c r="M7612" s="1"/>
  <c r="M7618" s="1"/>
  <c r="M7624" s="1"/>
  <c r="M7630" s="1"/>
  <c r="M7636" s="1"/>
  <c r="M7642" s="1"/>
  <c r="M7648" s="1"/>
  <c r="M7654" s="1"/>
  <c r="M7660" s="1"/>
  <c r="M7666" s="1"/>
  <c r="M7672" s="1"/>
  <c r="M7678" s="1"/>
  <c r="M7684" s="1"/>
  <c r="M7690" s="1"/>
  <c r="M7696" s="1"/>
  <c r="M7702" s="1"/>
  <c r="M7708" s="1"/>
  <c r="M7714" s="1"/>
  <c r="M7720" s="1"/>
  <c r="M7726" s="1"/>
  <c r="M7732" s="1"/>
  <c r="M7738" s="1"/>
  <c r="M7744" s="1"/>
  <c r="M7750" s="1"/>
  <c r="M7756" s="1"/>
  <c r="M7762" s="1"/>
  <c r="M7768" s="1"/>
  <c r="M7774" s="1"/>
  <c r="M7780" s="1"/>
  <c r="M7786" s="1"/>
  <c r="M7792" s="1"/>
  <c r="M7798" s="1"/>
  <c r="M7804" s="1"/>
  <c r="M7810" s="1"/>
  <c r="M7816" s="1"/>
  <c r="M7822" s="1"/>
  <c r="M7828" s="1"/>
  <c r="M7834" s="1"/>
  <c r="M7840" s="1"/>
  <c r="M7846" s="1"/>
  <c r="M7852" s="1"/>
  <c r="M7858" s="1"/>
  <c r="M7864" s="1"/>
  <c r="M7870" s="1"/>
  <c r="M7876" s="1"/>
  <c r="M7882" s="1"/>
  <c r="M7888" s="1"/>
  <c r="M7894" s="1"/>
  <c r="M7900" s="1"/>
  <c r="M7906" s="1"/>
  <c r="M7912" s="1"/>
  <c r="M7918" s="1"/>
  <c r="M7924" s="1"/>
  <c r="M7930" s="1"/>
  <c r="M7936" s="1"/>
  <c r="M7942" s="1"/>
  <c r="M7948" s="1"/>
  <c r="M7954" s="1"/>
  <c r="M7960" s="1"/>
  <c r="M7966" s="1"/>
  <c r="M7972" s="1"/>
  <c r="M7978" s="1"/>
  <c r="M7984" s="1"/>
  <c r="M7990" s="1"/>
  <c r="M7996" s="1"/>
  <c r="M8002" s="1"/>
  <c r="M8008" s="1"/>
  <c r="M8014" s="1"/>
  <c r="M8020" s="1"/>
  <c r="M8026" s="1"/>
  <c r="M8032" s="1"/>
  <c r="M8038" s="1"/>
  <c r="M8045" s="1"/>
  <c r="M8051" s="1"/>
  <c r="M8057" s="1"/>
  <c r="M8063" s="1"/>
  <c r="M8069" s="1"/>
  <c r="M8075" s="1"/>
  <c r="M8081" s="1"/>
  <c r="M8087" s="1"/>
  <c r="M8093" s="1"/>
  <c r="M8099" s="1"/>
  <c r="M8105" s="1"/>
  <c r="M8111" s="1"/>
  <c r="M8117" s="1"/>
  <c r="M8123" s="1"/>
  <c r="M8129" s="1"/>
  <c r="M8135" s="1"/>
  <c r="M8141" s="1"/>
  <c r="M8147" s="1"/>
  <c r="M8153" s="1"/>
  <c r="M8159" s="1"/>
  <c r="M8165" s="1"/>
  <c r="M8171" s="1"/>
  <c r="M8177" s="1"/>
  <c r="M8183" s="1"/>
  <c r="M8189" s="1"/>
  <c r="M8195" s="1"/>
  <c r="M8201" s="1"/>
  <c r="M8207" s="1"/>
  <c r="M8213" s="1"/>
  <c r="M8219" s="1"/>
  <c r="M8225" s="1"/>
  <c r="M8231" s="1"/>
  <c r="M8237" s="1"/>
  <c r="M8243" s="1"/>
  <c r="M8249" s="1"/>
  <c r="M8255" s="1"/>
  <c r="M8261" s="1"/>
  <c r="M8267" s="1"/>
  <c r="M8273" s="1"/>
  <c r="M8279" s="1"/>
  <c r="M8285" s="1"/>
  <c r="M8291" s="1"/>
  <c r="M8297" s="1"/>
  <c r="M8303" s="1"/>
  <c r="M8309" s="1"/>
  <c r="M8315" s="1"/>
  <c r="M8321" s="1"/>
  <c r="M8327" s="1"/>
  <c r="M8333" s="1"/>
  <c r="M8339" s="1"/>
  <c r="M8345" s="1"/>
  <c r="M8351" s="1"/>
  <c r="M8357" s="1"/>
  <c r="M8363" s="1"/>
  <c r="M8369" s="1"/>
  <c r="M8375" s="1"/>
  <c r="M8381" s="1"/>
  <c r="M8387" s="1"/>
  <c r="M8393" s="1"/>
  <c r="M8399" s="1"/>
  <c r="M8405" s="1"/>
  <c r="M8411" s="1"/>
  <c r="M8417" s="1"/>
  <c r="M8423" s="1"/>
  <c r="M8429" s="1"/>
  <c r="M8435" s="1"/>
  <c r="M8441" s="1"/>
  <c r="M8447" s="1"/>
  <c r="M8453" s="1"/>
  <c r="M8459" s="1"/>
  <c r="M8465" s="1"/>
  <c r="M8471" s="1"/>
  <c r="M8477" s="1"/>
  <c r="M8483" s="1"/>
  <c r="M8489" s="1"/>
  <c r="M8495" s="1"/>
  <c r="M8501" s="1"/>
  <c r="M8507" s="1"/>
  <c r="M8513" s="1"/>
  <c r="M8519" s="1"/>
  <c r="M8525" s="1"/>
  <c r="M8531" s="1"/>
  <c r="M8537" s="1"/>
  <c r="M8543" s="1"/>
  <c r="M8549" s="1"/>
  <c r="M8555" s="1"/>
  <c r="M8561" s="1"/>
  <c r="M8567" s="1"/>
  <c r="M8573" s="1"/>
  <c r="M8579" s="1"/>
  <c r="M8585" s="1"/>
  <c r="M8591" s="1"/>
  <c r="M8597" s="1"/>
  <c r="M8603" s="1"/>
  <c r="M8609" s="1"/>
  <c r="M8615" s="1"/>
  <c r="M8621" s="1"/>
  <c r="M8627" s="1"/>
  <c r="M8633" s="1"/>
  <c r="M8640" s="1"/>
  <c r="M8646" s="1"/>
  <c r="M8652" s="1"/>
  <c r="M8658" s="1"/>
  <c r="M8664" s="1"/>
  <c r="M8670" s="1"/>
  <c r="M8676" s="1"/>
  <c r="M8682" s="1"/>
  <c r="M8688" s="1"/>
  <c r="M8694" s="1"/>
  <c r="M8700" s="1"/>
  <c r="M8706" s="1"/>
  <c r="M8712" s="1"/>
  <c r="M8718" s="1"/>
  <c r="M8724" s="1"/>
  <c r="M8730" s="1"/>
  <c r="M8736" s="1"/>
  <c r="M8742" s="1"/>
  <c r="M8748" s="1"/>
  <c r="M8754" s="1"/>
  <c r="M8760" s="1"/>
  <c r="M8766" s="1"/>
  <c r="M8772" s="1"/>
  <c r="M8778" s="1"/>
  <c r="M8784" s="1"/>
  <c r="M8790" s="1"/>
  <c r="M8796" s="1"/>
  <c r="M8802" s="1"/>
  <c r="M8808" s="1"/>
  <c r="M8814" s="1"/>
  <c r="M8820" s="1"/>
  <c r="M8826" s="1"/>
  <c r="M8832" s="1"/>
  <c r="M8838" s="1"/>
  <c r="M8844" s="1"/>
  <c r="M8850" s="1"/>
  <c r="M8856" s="1"/>
  <c r="M8862" s="1"/>
  <c r="M8868" s="1"/>
  <c r="M8874" s="1"/>
  <c r="M8880" s="1"/>
  <c r="M8886" s="1"/>
  <c r="M8892" s="1"/>
  <c r="M8898" s="1"/>
  <c r="M8904" s="1"/>
  <c r="M8910" s="1"/>
  <c r="M8916" s="1"/>
  <c r="M8922" s="1"/>
  <c r="M8928" s="1"/>
  <c r="M8934" s="1"/>
  <c r="M8940" s="1"/>
  <c r="M8946" s="1"/>
  <c r="M8952" s="1"/>
  <c r="M8958" s="1"/>
  <c r="M8964" s="1"/>
  <c r="M8970" s="1"/>
  <c r="M8976" s="1"/>
  <c r="M8982" s="1"/>
  <c r="M8988" s="1"/>
  <c r="M8994" s="1"/>
  <c r="M9000" s="1"/>
  <c r="M9006" s="1"/>
  <c r="M9012" s="1"/>
  <c r="M9018" s="1"/>
  <c r="M9024" s="1"/>
  <c r="M9030" s="1"/>
  <c r="M9036" s="1"/>
  <c r="M9042" s="1"/>
  <c r="M9048" s="1"/>
  <c r="M9054" s="1"/>
  <c r="M9060" s="1"/>
  <c r="M9066" s="1"/>
  <c r="M9072" s="1"/>
  <c r="M9078" s="1"/>
  <c r="M9084" s="1"/>
  <c r="M9090" s="1"/>
  <c r="M9096" s="1"/>
  <c r="M9102" s="1"/>
  <c r="M9108" s="1"/>
  <c r="M9114" s="1"/>
  <c r="M9120" s="1"/>
  <c r="M9126" s="1"/>
  <c r="M9132" s="1"/>
  <c r="M9138" s="1"/>
  <c r="M9144" s="1"/>
  <c r="M9150" s="1"/>
  <c r="M9156" s="1"/>
  <c r="M9162" s="1"/>
  <c r="M9168" s="1"/>
  <c r="M9174" s="1"/>
  <c r="M9180" s="1"/>
  <c r="M9186" s="1"/>
  <c r="M9192" s="1"/>
  <c r="M9198" s="1"/>
  <c r="M9204" s="1"/>
  <c r="M9210" s="1"/>
  <c r="M9216" s="1"/>
  <c r="M9222" s="1"/>
  <c r="M9228" s="1"/>
  <c r="M9235" s="1"/>
  <c r="M9241" s="1"/>
  <c r="M9247" s="1"/>
  <c r="M9253" s="1"/>
  <c r="M9259" s="1"/>
  <c r="M9265" s="1"/>
  <c r="M9271" s="1"/>
  <c r="M9277" s="1"/>
  <c r="M9283" s="1"/>
  <c r="M9289" s="1"/>
  <c r="M9295" s="1"/>
  <c r="M9301" s="1"/>
  <c r="M9307" s="1"/>
  <c r="M9313" s="1"/>
  <c r="M9319" s="1"/>
  <c r="M9325" s="1"/>
  <c r="M9331" s="1"/>
  <c r="M9337" s="1"/>
  <c r="M9343" s="1"/>
  <c r="M9349" s="1"/>
  <c r="M9355" s="1"/>
  <c r="M9361" s="1"/>
  <c r="M9367" s="1"/>
  <c r="M9373" s="1"/>
  <c r="M9379" s="1"/>
  <c r="M9385" s="1"/>
  <c r="M9391" s="1"/>
  <c r="M9397" s="1"/>
  <c r="M9403" s="1"/>
  <c r="M9409" s="1"/>
  <c r="M9415" s="1"/>
  <c r="M9421" s="1"/>
  <c r="M9427" s="1"/>
  <c r="M9433" s="1"/>
  <c r="M9439" s="1"/>
  <c r="M9445" s="1"/>
  <c r="M9451" s="1"/>
  <c r="M9457" s="1"/>
  <c r="M9463" s="1"/>
  <c r="M9469" s="1"/>
  <c r="M9475" s="1"/>
  <c r="M9481" s="1"/>
  <c r="M9487" s="1"/>
  <c r="M9493" s="1"/>
  <c r="M9499" s="1"/>
  <c r="M9505" s="1"/>
  <c r="M9511" s="1"/>
  <c r="M9517" s="1"/>
  <c r="M9523" s="1"/>
  <c r="M9529" s="1"/>
  <c r="M9535" s="1"/>
  <c r="M9541" s="1"/>
  <c r="M9547" s="1"/>
  <c r="M9553" s="1"/>
  <c r="M9559" s="1"/>
  <c r="M9565" s="1"/>
  <c r="M9571" s="1"/>
  <c r="M9577" s="1"/>
  <c r="M9583" s="1"/>
  <c r="M9589" s="1"/>
  <c r="M9595" s="1"/>
  <c r="M9601" s="1"/>
  <c r="M9607" s="1"/>
  <c r="M9613" s="1"/>
  <c r="M9619" s="1"/>
  <c r="M9625" s="1"/>
  <c r="M9631" s="1"/>
  <c r="M9637" s="1"/>
  <c r="M9643" s="1"/>
  <c r="M9649" s="1"/>
  <c r="M9655" s="1"/>
  <c r="M9661" s="1"/>
  <c r="M9667" s="1"/>
  <c r="M9673" s="1"/>
  <c r="M9679" s="1"/>
  <c r="M9685" s="1"/>
  <c r="M9691" s="1"/>
  <c r="M9697" s="1"/>
  <c r="M9703" s="1"/>
  <c r="M9709" s="1"/>
  <c r="M9715" s="1"/>
  <c r="M9721" s="1"/>
  <c r="M9727" s="1"/>
  <c r="M9733" s="1"/>
  <c r="M9739" s="1"/>
  <c r="M9745" s="1"/>
  <c r="M9751" s="1"/>
  <c r="M9757" s="1"/>
  <c r="M9763" s="1"/>
  <c r="M9769" s="1"/>
  <c r="M9775" s="1"/>
  <c r="M9781" s="1"/>
  <c r="M9787" s="1"/>
  <c r="M9793" s="1"/>
  <c r="M9799" s="1"/>
  <c r="M9805" s="1"/>
  <c r="M9811" s="1"/>
  <c r="M9817" s="1"/>
  <c r="M9823" s="1"/>
  <c r="M9829" s="1"/>
  <c r="M9835" s="1"/>
  <c r="M9841" s="1"/>
  <c r="M9847" s="1"/>
  <c r="M9853" s="1"/>
  <c r="M9859" s="1"/>
  <c r="M9865" s="1"/>
  <c r="M9871" s="1"/>
  <c r="M9877" s="1"/>
  <c r="M9883" s="1"/>
  <c r="M9889" s="1"/>
  <c r="M9895" s="1"/>
  <c r="M9901" s="1"/>
  <c r="M9907" s="1"/>
  <c r="M9913" s="1"/>
  <c r="M9919" s="1"/>
  <c r="M9925" s="1"/>
  <c r="M9931" s="1"/>
  <c r="M9937" s="1"/>
  <c r="M9943" s="1"/>
  <c r="M9949" s="1"/>
  <c r="M9955" s="1"/>
  <c r="M9961" s="1"/>
  <c r="M9967" s="1"/>
  <c r="M9973" s="1"/>
  <c r="M9979" s="1"/>
  <c r="M9985" s="1"/>
  <c r="M9991" s="1"/>
  <c r="M9997" s="1"/>
  <c r="M10003" s="1"/>
  <c r="M10009" s="1"/>
  <c r="M10015" s="1"/>
  <c r="M10021" s="1"/>
  <c r="M10027" s="1"/>
  <c r="M10033" s="1"/>
  <c r="M10039" s="1"/>
  <c r="M10045" s="1"/>
  <c r="M10051" s="1"/>
  <c r="M10057" s="1"/>
  <c r="M10063" s="1"/>
  <c r="M10069" s="1"/>
  <c r="M10075" s="1"/>
  <c r="M10081" s="1"/>
  <c r="M10087" s="1"/>
  <c r="M10093" s="1"/>
  <c r="M10099" s="1"/>
  <c r="M10105" s="1"/>
  <c r="M10111" s="1"/>
  <c r="M10117" s="1"/>
  <c r="M10123" s="1"/>
  <c r="M10129" s="1"/>
  <c r="M10135" s="1"/>
  <c r="M10141" s="1"/>
  <c r="M10147" s="1"/>
  <c r="M10153" s="1"/>
  <c r="M10159" s="1"/>
  <c r="M10165" s="1"/>
  <c r="M10171" s="1"/>
  <c r="M10177" s="1"/>
  <c r="M10183" s="1"/>
  <c r="M10189" s="1"/>
  <c r="M10195" s="1"/>
  <c r="M10201" s="1"/>
  <c r="M10207" s="1"/>
  <c r="M10213" s="1"/>
  <c r="M10219" s="1"/>
  <c r="M10225" s="1"/>
  <c r="M10231" s="1"/>
  <c r="M10237" s="1"/>
  <c r="M10243" s="1"/>
  <c r="M10249" s="1"/>
  <c r="M10255" s="1"/>
  <c r="M10261" s="1"/>
  <c r="M10267" s="1"/>
  <c r="M10273" s="1"/>
  <c r="M10279" s="1"/>
  <c r="M10285" s="1"/>
  <c r="M10291" s="1"/>
  <c r="M10297" s="1"/>
  <c r="M10303" s="1"/>
  <c r="M10309" s="1"/>
  <c r="M10315" s="1"/>
  <c r="M10321" s="1"/>
  <c r="M10327" s="1"/>
  <c r="M10333" s="1"/>
  <c r="M10339" s="1"/>
  <c r="M10345" s="1"/>
  <c r="M10351" s="1"/>
  <c r="M10357" s="1"/>
  <c r="M10363" s="1"/>
  <c r="M10369" s="1"/>
  <c r="M10375" s="1"/>
  <c r="M10381" s="1"/>
  <c r="M10387" s="1"/>
  <c r="M10393" s="1"/>
  <c r="M10399" s="1"/>
  <c r="M10405" s="1"/>
  <c r="M10411" s="1"/>
  <c r="M10417" s="1"/>
  <c r="M10423" s="1"/>
  <c r="M10429" s="1"/>
  <c r="M10435" s="1"/>
  <c r="M10441" s="1"/>
  <c r="M10447" s="1"/>
  <c r="M10453" s="1"/>
  <c r="M10459" s="1"/>
  <c r="M10465" s="1"/>
  <c r="M10471" s="1"/>
  <c r="M10477" s="1"/>
  <c r="M10483" s="1"/>
  <c r="M10489" s="1"/>
  <c r="M10495" s="1"/>
  <c r="M10501" s="1"/>
  <c r="M10507" s="1"/>
  <c r="M10513" s="1"/>
  <c r="M10519" s="1"/>
  <c r="M10525" s="1"/>
  <c r="M10531" s="1"/>
  <c r="M10537" s="1"/>
  <c r="M10543" s="1"/>
  <c r="M10549" s="1"/>
  <c r="M10555" s="1"/>
  <c r="M10561" s="1"/>
  <c r="M10567" s="1"/>
  <c r="M10573" s="1"/>
  <c r="M10579" s="1"/>
  <c r="M10585" s="1"/>
  <c r="M10591" s="1"/>
  <c r="M10597" s="1"/>
  <c r="M10603" s="1"/>
  <c r="M10609" s="1"/>
  <c r="M10615" s="1"/>
  <c r="M10621" s="1"/>
  <c r="M10627" s="1"/>
  <c r="M10633" s="1"/>
  <c r="M10639" s="1"/>
  <c r="M10645" s="1"/>
  <c r="M10651" s="1"/>
  <c r="M10657" s="1"/>
  <c r="M10663" s="1"/>
  <c r="M10669" s="1"/>
  <c r="M10675" s="1"/>
  <c r="M10681" s="1"/>
  <c r="M10687" s="1"/>
  <c r="M10693" s="1"/>
  <c r="M10699" s="1"/>
  <c r="M10705" s="1"/>
  <c r="M10711" s="1"/>
  <c r="M10717" s="1"/>
  <c r="M10723" s="1"/>
  <c r="M10729" s="1"/>
  <c r="M10735" s="1"/>
  <c r="M10741" s="1"/>
  <c r="M10747" s="1"/>
  <c r="M10753" s="1"/>
  <c r="M10759" s="1"/>
  <c r="M10765" s="1"/>
  <c r="M10771" s="1"/>
  <c r="M10777" s="1"/>
  <c r="M10783" s="1"/>
  <c r="M10789" s="1"/>
  <c r="M10795" s="1"/>
  <c r="M10801" s="1"/>
  <c r="M10807" s="1"/>
  <c r="M10813" s="1"/>
  <c r="M10819" s="1"/>
  <c r="M10825" s="1"/>
  <c r="M10831" s="1"/>
  <c r="M10837" s="1"/>
  <c r="M10843" s="1"/>
  <c r="M10849" s="1"/>
  <c r="M10855" s="1"/>
  <c r="M10861" s="1"/>
  <c r="M10867" s="1"/>
  <c r="M10873" s="1"/>
  <c r="M10879" s="1"/>
  <c r="M10885" s="1"/>
  <c r="M10891" s="1"/>
  <c r="M10897" s="1"/>
  <c r="M10903" s="1"/>
  <c r="M10909" s="1"/>
  <c r="M10915" s="1"/>
  <c r="M10921" s="1"/>
  <c r="M10927" s="1"/>
  <c r="M10933" s="1"/>
  <c r="M10939" s="1"/>
  <c r="M10945" s="1"/>
  <c r="M10951" s="1"/>
  <c r="M10957" s="1"/>
  <c r="M10963" s="1"/>
  <c r="M10969" s="1"/>
  <c r="M10975" s="1"/>
  <c r="M10981" s="1"/>
  <c r="M10987" s="1"/>
  <c r="M10993" s="1"/>
  <c r="M10999" s="1"/>
  <c r="M11005" s="1"/>
  <c r="M11011" s="1"/>
  <c r="M11017" s="1"/>
  <c r="M11023" s="1"/>
  <c r="M11029" s="1"/>
  <c r="M11035" s="1"/>
  <c r="M11041" s="1"/>
  <c r="M11047" s="1"/>
  <c r="M11053" s="1"/>
  <c r="M11059" s="1"/>
  <c r="M11065" s="1"/>
  <c r="M11071" s="1"/>
  <c r="M11077" s="1"/>
  <c r="M11083" s="1"/>
  <c r="M11089" s="1"/>
  <c r="M11095" s="1"/>
  <c r="M11101" s="1"/>
  <c r="M11107" s="1"/>
  <c r="M11113" s="1"/>
  <c r="M11119" s="1"/>
  <c r="M11125" s="1"/>
  <c r="M11131" s="1"/>
  <c r="M11137" s="1"/>
  <c r="M11143" s="1"/>
  <c r="M11149" s="1"/>
  <c r="M11155" s="1"/>
  <c r="M11161" s="1"/>
  <c r="M11167" s="1"/>
  <c r="M11173" s="1"/>
  <c r="M11179" s="1"/>
  <c r="M11185" s="1"/>
  <c r="M11191" s="1"/>
  <c r="M11197" s="1"/>
  <c r="M11203" s="1"/>
  <c r="M11209" s="1"/>
  <c r="M11215" s="1"/>
  <c r="M11221" s="1"/>
  <c r="M11227" s="1"/>
  <c r="M11233" s="1"/>
  <c r="M11239" s="1"/>
  <c r="M11245" s="1"/>
  <c r="M11251" s="1"/>
  <c r="M11257" s="1"/>
  <c r="M11263" s="1"/>
  <c r="M11269" s="1"/>
  <c r="M11275" s="1"/>
  <c r="M11281" s="1"/>
  <c r="M11287" s="1"/>
  <c r="M11293" s="1"/>
  <c r="M11299" s="1"/>
  <c r="M11305" s="1"/>
  <c r="M11311" s="1"/>
  <c r="M11317" s="1"/>
  <c r="M11323" s="1"/>
  <c r="M11329" s="1"/>
  <c r="M11335" s="1"/>
  <c r="M11341" s="1"/>
  <c r="M11347" s="1"/>
  <c r="M11353" s="1"/>
  <c r="M11359" s="1"/>
  <c r="M11365" s="1"/>
  <c r="M11371" s="1"/>
  <c r="M11377" s="1"/>
  <c r="M11383" s="1"/>
  <c r="M11389" s="1"/>
  <c r="M11395" s="1"/>
  <c r="M11401" s="1"/>
  <c r="M11407" s="1"/>
  <c r="M11413" s="1"/>
  <c r="M11419" s="1"/>
  <c r="M11425" s="1"/>
  <c r="M11431" s="1"/>
  <c r="M11437" s="1"/>
  <c r="M11443" s="1"/>
  <c r="M11449" s="1"/>
  <c r="M11455" s="1"/>
  <c r="M11461" s="1"/>
  <c r="M11467" s="1"/>
  <c r="M11473" s="1"/>
  <c r="M11479" s="1"/>
  <c r="M11485" s="1"/>
  <c r="M11491" s="1"/>
  <c r="M11497" s="1"/>
  <c r="M11503" s="1"/>
  <c r="M11509" s="1"/>
  <c r="M11515" s="1"/>
  <c r="M11521" s="1"/>
  <c r="M11527" s="1"/>
  <c r="M11533" s="1"/>
  <c r="M11539" s="1"/>
  <c r="M11545" s="1"/>
  <c r="M11551" s="1"/>
  <c r="M11557" s="1"/>
  <c r="M11563" s="1"/>
  <c r="M11569" s="1"/>
  <c r="M11575" s="1"/>
  <c r="M11581" s="1"/>
  <c r="M11587" s="1"/>
  <c r="M11593" s="1"/>
  <c r="M11599" s="1"/>
  <c r="M11605" s="1"/>
  <c r="M11611" s="1"/>
  <c r="M11617" s="1"/>
  <c r="M11623" s="1"/>
  <c r="M11629" s="1"/>
  <c r="M11635" s="1"/>
  <c r="M11641" s="1"/>
  <c r="M11647" s="1"/>
  <c r="M11653" s="1"/>
  <c r="M11659" s="1"/>
  <c r="M11665" s="1"/>
  <c r="M11671" s="1"/>
  <c r="M11677" s="1"/>
  <c r="M11683" s="1"/>
  <c r="M11689" s="1"/>
  <c r="M11695" s="1"/>
  <c r="M11701" s="1"/>
  <c r="M11707" s="1"/>
  <c r="M11713" s="1"/>
  <c r="M11719" s="1"/>
  <c r="M11725" s="1"/>
  <c r="M11731" s="1"/>
  <c r="M11737" s="1"/>
  <c r="M11743" s="1"/>
  <c r="M11749" s="1"/>
  <c r="M11755" s="1"/>
  <c r="M11761" s="1"/>
  <c r="M11767" s="1"/>
  <c r="M11773" s="1"/>
  <c r="M11779" s="1"/>
  <c r="M11785" s="1"/>
  <c r="M11791" s="1"/>
  <c r="M11797" s="1"/>
  <c r="M11803" s="1"/>
  <c r="M11809" s="1"/>
  <c r="M11815" s="1"/>
  <c r="M11821" s="1"/>
  <c r="M11827" s="1"/>
  <c r="M11833" s="1"/>
  <c r="M11839" s="1"/>
  <c r="M11845" s="1"/>
  <c r="M11851" s="1"/>
  <c r="M11857" s="1"/>
  <c r="M11863" s="1"/>
  <c r="M11869" s="1"/>
  <c r="M11875" s="1"/>
  <c r="M11881" s="1"/>
  <c r="M11887" s="1"/>
  <c r="M11893" s="1"/>
  <c r="M11899" s="1"/>
  <c r="M11905" s="1"/>
  <c r="M11911" s="1"/>
  <c r="M11917" s="1"/>
  <c r="M11923" s="1"/>
  <c r="M11929" s="1"/>
  <c r="M11935" s="1"/>
  <c r="M11941" s="1"/>
  <c r="M11947" s="1"/>
  <c r="M11953" s="1"/>
  <c r="M11959" s="1"/>
  <c r="M11965" s="1"/>
  <c r="M11971" s="1"/>
  <c r="M11977" s="1"/>
  <c r="M11983" s="1"/>
  <c r="M11989" s="1"/>
  <c r="M11995" s="1"/>
  <c r="M12001" s="1"/>
  <c r="M12007" s="1"/>
  <c r="M12013" s="1"/>
  <c r="M12019" s="1"/>
  <c r="M12025" s="1"/>
  <c r="M12031" s="1"/>
  <c r="M12037" s="1"/>
  <c r="M12043" s="1"/>
  <c r="M12049" s="1"/>
  <c r="M12055" s="1"/>
  <c r="M12061" s="1"/>
  <c r="M12067" s="1"/>
  <c r="M12073" s="1"/>
  <c r="M12079" s="1"/>
  <c r="M12085" s="1"/>
  <c r="M12091" s="1"/>
  <c r="M12097" s="1"/>
  <c r="M12103" s="1"/>
  <c r="M12109" s="1"/>
  <c r="M12115" s="1"/>
  <c r="M12121" s="1"/>
  <c r="M12127" s="1"/>
  <c r="M12133" s="1"/>
  <c r="M12139" s="1"/>
  <c r="M12145" s="1"/>
  <c r="M12151" s="1"/>
  <c r="M12157" s="1"/>
  <c r="M12163" s="1"/>
  <c r="M12169" s="1"/>
  <c r="M12175" s="1"/>
  <c r="M12181" s="1"/>
  <c r="M12187" s="1"/>
  <c r="M12193" s="1"/>
  <c r="M12199" s="1"/>
  <c r="M12205" s="1"/>
  <c r="M12211" s="1"/>
  <c r="M12217" s="1"/>
  <c r="M12223" s="1"/>
  <c r="M12229" s="1"/>
  <c r="M12235" s="1"/>
  <c r="M12241" s="1"/>
  <c r="M12247" s="1"/>
  <c r="M12253" s="1"/>
  <c r="M12259" s="1"/>
  <c r="M12265" s="1"/>
  <c r="M12271" s="1"/>
  <c r="M12277" s="1"/>
  <c r="M12283" s="1"/>
  <c r="M12289" s="1"/>
  <c r="M12295" s="1"/>
  <c r="M12301" s="1"/>
  <c r="M12307" s="1"/>
  <c r="M12313" s="1"/>
  <c r="M12319" s="1"/>
  <c r="M12325" s="1"/>
  <c r="M12331" s="1"/>
  <c r="M12337" s="1"/>
  <c r="M12343" s="1"/>
  <c r="M12349" s="1"/>
  <c r="M12355" s="1"/>
  <c r="M12361" s="1"/>
  <c r="M12367" s="1"/>
  <c r="M12373" s="1"/>
  <c r="M12379" s="1"/>
  <c r="M12385" s="1"/>
  <c r="M12391" s="1"/>
  <c r="M12397" s="1"/>
  <c r="M12403" s="1"/>
  <c r="M12409" s="1"/>
  <c r="M12415" s="1"/>
  <c r="M12421" s="1"/>
  <c r="M12427" s="1"/>
  <c r="M12433" s="1"/>
  <c r="M12439" s="1"/>
  <c r="M12445" s="1"/>
  <c r="M12451" s="1"/>
  <c r="M12457" s="1"/>
  <c r="M12463" s="1"/>
  <c r="M12469" s="1"/>
  <c r="M12475" s="1"/>
  <c r="M12481" s="1"/>
  <c r="M12487" s="1"/>
  <c r="M12493" s="1"/>
  <c r="M12499" s="1"/>
  <c r="M12505" s="1"/>
  <c r="M12511" s="1"/>
  <c r="M12517" s="1"/>
  <c r="M12523" s="1"/>
  <c r="M12529" s="1"/>
  <c r="M12535" s="1"/>
  <c r="M12541" s="1"/>
  <c r="M12547" s="1"/>
  <c r="M12553" s="1"/>
  <c r="M12559" s="1"/>
  <c r="M12565" s="1"/>
  <c r="M12571" s="1"/>
  <c r="M12577" s="1"/>
  <c r="M12583" s="1"/>
  <c r="M12589" s="1"/>
  <c r="M12595" s="1"/>
  <c r="M12601" s="1"/>
  <c r="M12607" s="1"/>
  <c r="M12613" s="1"/>
  <c r="M12619" s="1"/>
  <c r="M12625" s="1"/>
  <c r="M12631" s="1"/>
  <c r="M12637" s="1"/>
  <c r="M12643" s="1"/>
  <c r="M12649" s="1"/>
  <c r="M12655" s="1"/>
  <c r="M12661" s="1"/>
  <c r="M12667" s="1"/>
  <c r="M12673" s="1"/>
  <c r="M12679" s="1"/>
  <c r="M12685" s="1"/>
  <c r="M12691" s="1"/>
  <c r="M12697" s="1"/>
  <c r="M12703" s="1"/>
  <c r="M12709" s="1"/>
  <c r="M12715" s="1"/>
  <c r="M12721" s="1"/>
  <c r="M12727" s="1"/>
  <c r="M12733" s="1"/>
  <c r="M12739" s="1"/>
  <c r="M12745" s="1"/>
  <c r="M12751" s="1"/>
  <c r="M12757" s="1"/>
  <c r="M12763" s="1"/>
  <c r="M12769" s="1"/>
  <c r="M12775" s="1"/>
  <c r="M12781" s="1"/>
  <c r="M12787" s="1"/>
  <c r="M12793" s="1"/>
  <c r="M12799" s="1"/>
  <c r="M12805" s="1"/>
  <c r="M12811" s="1"/>
  <c r="M12817" s="1"/>
  <c r="M12823" s="1"/>
  <c r="M12829" s="1"/>
  <c r="M12835" s="1"/>
  <c r="M12841" s="1"/>
  <c r="M12847" s="1"/>
  <c r="M12853" s="1"/>
  <c r="M12859" s="1"/>
  <c r="M12865" s="1"/>
  <c r="M12871" s="1"/>
  <c r="M12877" s="1"/>
  <c r="M12883" s="1"/>
  <c r="M12889" s="1"/>
  <c r="M12895" s="1"/>
  <c r="M12901" s="1"/>
  <c r="M12907" s="1"/>
  <c r="M12913" s="1"/>
  <c r="M12919" s="1"/>
  <c r="M12925" s="1"/>
  <c r="M12931" s="1"/>
  <c r="M12937" s="1"/>
  <c r="M12943" s="1"/>
  <c r="M12949" s="1"/>
  <c r="M12955" s="1"/>
  <c r="M12961" s="1"/>
  <c r="M12967" s="1"/>
  <c r="M12973" s="1"/>
  <c r="M12979" s="1"/>
  <c r="M12985" s="1"/>
  <c r="M12991" s="1"/>
  <c r="M12997" s="1"/>
  <c r="M13003" s="1"/>
  <c r="M13009" s="1"/>
  <c r="M13015" s="1"/>
  <c r="M13021" s="1"/>
  <c r="M13027" s="1"/>
  <c r="M13033" s="1"/>
  <c r="M13039" s="1"/>
  <c r="M13045" s="1"/>
  <c r="M13051" s="1"/>
  <c r="M13057" s="1"/>
  <c r="M13063" s="1"/>
  <c r="M13069" s="1"/>
  <c r="M13075" s="1"/>
  <c r="M13081" s="1"/>
  <c r="M13087" s="1"/>
  <c r="M13093" s="1"/>
  <c r="M13099" s="1"/>
  <c r="M13105" s="1"/>
  <c r="M13111" s="1"/>
  <c r="M13117" s="1"/>
  <c r="M13123" s="1"/>
  <c r="M13129" s="1"/>
  <c r="M13135" s="1"/>
  <c r="M13141" s="1"/>
  <c r="M13147" s="1"/>
  <c r="M13153" s="1"/>
  <c r="M13159" s="1"/>
  <c r="M13165" s="1"/>
  <c r="M13171" s="1"/>
  <c r="M13177" s="1"/>
  <c r="M13183" s="1"/>
  <c r="M13189" s="1"/>
  <c r="M13195" s="1"/>
  <c r="M13201" s="1"/>
  <c r="M13207" s="1"/>
  <c r="M13213" s="1"/>
  <c r="M13219" s="1"/>
  <c r="M13225" s="1"/>
  <c r="M13231" s="1"/>
  <c r="M13237" s="1"/>
  <c r="M13243" s="1"/>
  <c r="M13249" s="1"/>
  <c r="M13255" s="1"/>
  <c r="M13261" s="1"/>
  <c r="M13267" s="1"/>
  <c r="M13273" s="1"/>
  <c r="M13279" s="1"/>
  <c r="M13285" s="1"/>
  <c r="M13291" s="1"/>
  <c r="M13297" s="1"/>
  <c r="M13303" s="1"/>
  <c r="M13309" s="1"/>
  <c r="M13315" s="1"/>
  <c r="M13321" s="1"/>
  <c r="M13327" s="1"/>
  <c r="M13333" s="1"/>
  <c r="M13339" s="1"/>
  <c r="M13345" s="1"/>
  <c r="M13351" s="1"/>
  <c r="M13357" s="1"/>
  <c r="M13363" s="1"/>
  <c r="M13369" s="1"/>
  <c r="M13375" s="1"/>
  <c r="M13381" s="1"/>
  <c r="M13387" s="1"/>
  <c r="M13393" s="1"/>
  <c r="M13399" s="1"/>
  <c r="M13405" s="1"/>
  <c r="M13411" s="1"/>
  <c r="M13417" s="1"/>
  <c r="M13423" s="1"/>
  <c r="M13429" s="1"/>
  <c r="M13435" s="1"/>
  <c r="M13441" s="1"/>
  <c r="M13447" s="1"/>
  <c r="M13453" s="1"/>
  <c r="M13459" s="1"/>
  <c r="M13465" s="1"/>
  <c r="M13471" s="1"/>
  <c r="M13477" s="1"/>
  <c r="M13483" s="1"/>
  <c r="M13489" s="1"/>
  <c r="M13495" s="1"/>
  <c r="M13501" s="1"/>
  <c r="M13507" s="1"/>
  <c r="M13513" s="1"/>
  <c r="M13519" s="1"/>
  <c r="M13525" s="1"/>
  <c r="M13531" s="1"/>
  <c r="M13537" s="1"/>
  <c r="M13543" s="1"/>
  <c r="M13549" s="1"/>
  <c r="M13555" s="1"/>
  <c r="M13561" s="1"/>
  <c r="M13567" s="1"/>
  <c r="M13573" s="1"/>
  <c r="M13579" s="1"/>
  <c r="M13585" s="1"/>
  <c r="M13591" s="1"/>
  <c r="M13597" s="1"/>
  <c r="M13603" s="1"/>
  <c r="M13609" s="1"/>
  <c r="M13615" s="1"/>
  <c r="M13621" s="1"/>
  <c r="M13627" s="1"/>
  <c r="M13633" s="1"/>
  <c r="M13639" s="1"/>
  <c r="M13645" s="1"/>
  <c r="M13651" s="1"/>
  <c r="M13657" s="1"/>
  <c r="M13663" s="1"/>
  <c r="M13669" s="1"/>
  <c r="M13675" s="1"/>
  <c r="M13681" s="1"/>
  <c r="M13687" s="1"/>
  <c r="M13693" s="1"/>
  <c r="M13699" s="1"/>
  <c r="M13705" s="1"/>
  <c r="M13711" s="1"/>
  <c r="M13717" s="1"/>
  <c r="M13723" s="1"/>
  <c r="M13729" s="1"/>
  <c r="M13735" s="1"/>
  <c r="M13741" s="1"/>
  <c r="M13747" s="1"/>
  <c r="M13753" s="1"/>
  <c r="M13759" s="1"/>
  <c r="M13765" s="1"/>
  <c r="M13771" s="1"/>
  <c r="M13777" s="1"/>
  <c r="M13783" s="1"/>
  <c r="M13789" s="1"/>
  <c r="M13795" s="1"/>
  <c r="M13801" s="1"/>
  <c r="M13807" s="1"/>
  <c r="M13813" s="1"/>
  <c r="M13819" s="1"/>
  <c r="M13825" s="1"/>
  <c r="M13831" s="1"/>
  <c r="M13837" s="1"/>
  <c r="M13843" s="1"/>
  <c r="M13849" s="1"/>
  <c r="M13855" s="1"/>
  <c r="M13861" s="1"/>
  <c r="M13867" s="1"/>
  <c r="M13873" s="1"/>
  <c r="M13879" s="1"/>
  <c r="M13885" s="1"/>
  <c r="M13891" s="1"/>
  <c r="M13897" s="1"/>
  <c r="M13903" s="1"/>
  <c r="M13909" s="1"/>
  <c r="M13915" s="1"/>
  <c r="M13921" s="1"/>
  <c r="M13927" s="1"/>
  <c r="M13933" s="1"/>
  <c r="M13939" s="1"/>
  <c r="M13945" s="1"/>
  <c r="M13951" s="1"/>
  <c r="M13957" s="1"/>
  <c r="M13963" s="1"/>
  <c r="M13969" s="1"/>
  <c r="M13975" s="1"/>
  <c r="M13981" s="1"/>
  <c r="M13987" s="1"/>
  <c r="M13993" s="1"/>
  <c r="M13999" s="1"/>
  <c r="M14005" s="1"/>
  <c r="M14011" s="1"/>
  <c r="M14017" s="1"/>
  <c r="M14023" s="1"/>
  <c r="M14029" s="1"/>
  <c r="M14035" s="1"/>
  <c r="M14041" s="1"/>
  <c r="M14047" s="1"/>
  <c r="M14053" s="1"/>
  <c r="M14059" s="1"/>
  <c r="M14065" s="1"/>
  <c r="M14071" s="1"/>
  <c r="M14077" s="1"/>
  <c r="M3238"/>
  <c r="M3244" s="1"/>
  <c r="M3250" s="1"/>
  <c r="M3256" s="1"/>
  <c r="M3262" s="1"/>
  <c r="M3268" s="1"/>
  <c r="M3274" s="1"/>
  <c r="M3280" s="1"/>
  <c r="M3286" s="1"/>
  <c r="M3292" s="1"/>
  <c r="M3298" s="1"/>
  <c r="M3304" s="1"/>
  <c r="M3310" s="1"/>
  <c r="M3316" s="1"/>
  <c r="M3322" s="1"/>
  <c r="M3328" s="1"/>
  <c r="M3334" s="1"/>
  <c r="M3340" s="1"/>
  <c r="M3346" s="1"/>
  <c r="M3352" s="1"/>
  <c r="M3358" s="1"/>
  <c r="M3364" s="1"/>
  <c r="M3370" s="1"/>
  <c r="M3376" s="1"/>
  <c r="M3382" s="1"/>
  <c r="M3388" s="1"/>
  <c r="M3394" s="1"/>
  <c r="M3400" s="1"/>
  <c r="M3406" s="1"/>
  <c r="M3412" s="1"/>
  <c r="M3418" s="1"/>
  <c r="M3424" s="1"/>
  <c r="M3430" s="1"/>
  <c r="M3436" s="1"/>
  <c r="M3442" s="1"/>
  <c r="M3448" s="1"/>
  <c r="M3454" s="1"/>
  <c r="M3460" s="1"/>
  <c r="M3466" s="1"/>
  <c r="M3472" s="1"/>
  <c r="M3478" s="1"/>
  <c r="M3484" s="1"/>
  <c r="M3490" s="1"/>
  <c r="M3496" s="1"/>
  <c r="M3502" s="1"/>
  <c r="M3508" s="1"/>
  <c r="M3514" s="1"/>
  <c r="M3520" s="1"/>
  <c r="M3526" s="1"/>
  <c r="M3532" s="1"/>
  <c r="M3538" s="1"/>
  <c r="M3544" s="1"/>
  <c r="M3550" s="1"/>
  <c r="M3556" s="1"/>
  <c r="M3562" s="1"/>
  <c r="M3568" s="1"/>
  <c r="M3574" s="1"/>
  <c r="M3580" s="1"/>
  <c r="M3586" s="1"/>
  <c r="M3592" s="1"/>
  <c r="M3598" s="1"/>
  <c r="M3604" s="1"/>
  <c r="M3610" s="1"/>
  <c r="M3616" s="1"/>
  <c r="M3622" s="1"/>
  <c r="M3628" s="1"/>
  <c r="M3634" s="1"/>
  <c r="M3640" s="1"/>
  <c r="M3646" s="1"/>
  <c r="M3652" s="1"/>
  <c r="M3658" s="1"/>
  <c r="M3664" s="1"/>
  <c r="M3671" s="1"/>
  <c r="M3677" s="1"/>
  <c r="M3683" s="1"/>
  <c r="M3689" s="1"/>
  <c r="M3695" s="1"/>
  <c r="M3701" s="1"/>
  <c r="M3707" s="1"/>
  <c r="M3713" s="1"/>
  <c r="M3719" s="1"/>
  <c r="M3725" s="1"/>
  <c r="M3731" s="1"/>
  <c r="M3737" s="1"/>
  <c r="M3743" s="1"/>
  <c r="M3749" s="1"/>
  <c r="M3755" s="1"/>
  <c r="M3761" s="1"/>
  <c r="M3767" s="1"/>
  <c r="M3773" s="1"/>
  <c r="M3779" s="1"/>
  <c r="M3785" s="1"/>
  <c r="M3791" s="1"/>
  <c r="M3797" s="1"/>
  <c r="M3803" s="1"/>
  <c r="M3809" s="1"/>
  <c r="M3815" s="1"/>
  <c r="M3821" s="1"/>
  <c r="M3827" s="1"/>
  <c r="M3833" s="1"/>
  <c r="M3839" s="1"/>
  <c r="M3845" s="1"/>
  <c r="M3851" s="1"/>
  <c r="M3857" s="1"/>
  <c r="M3863" s="1"/>
  <c r="M3869" s="1"/>
  <c r="M3875" s="1"/>
  <c r="M3881" s="1"/>
  <c r="M3887" s="1"/>
  <c r="M3893" s="1"/>
  <c r="M3899" s="1"/>
  <c r="M3905" s="1"/>
  <c r="M3911" s="1"/>
  <c r="M3917" s="1"/>
  <c r="M3923" s="1"/>
  <c r="M3929" s="1"/>
  <c r="M3935" s="1"/>
  <c r="M3941" s="1"/>
  <c r="M3947" s="1"/>
  <c r="M3953" s="1"/>
  <c r="M3959" s="1"/>
  <c r="M3965" s="1"/>
  <c r="M3971" s="1"/>
  <c r="M3977" s="1"/>
  <c r="M3983" s="1"/>
  <c r="M3989" s="1"/>
  <c r="M3995" s="1"/>
  <c r="M4001" s="1"/>
  <c r="M4007" s="1"/>
  <c r="M4013" s="1"/>
  <c r="M4019" s="1"/>
  <c r="M4025" s="1"/>
  <c r="M4031" s="1"/>
  <c r="M4037" s="1"/>
  <c r="M4043" s="1"/>
  <c r="M4049" s="1"/>
  <c r="M4055" s="1"/>
  <c r="M4061" s="1"/>
  <c r="M4067" s="1"/>
  <c r="M4073" s="1"/>
  <c r="M4079" s="1"/>
  <c r="M4085" s="1"/>
  <c r="M4091" s="1"/>
  <c r="M4097" s="1"/>
  <c r="M4104" s="1"/>
  <c r="M4110" s="1"/>
  <c r="M4116" s="1"/>
  <c r="M4122" s="1"/>
  <c r="M4128" s="1"/>
  <c r="M4134" s="1"/>
  <c r="M4140" s="1"/>
  <c r="M4146" s="1"/>
  <c r="M4152" s="1"/>
  <c r="M4158" s="1"/>
  <c r="M4164" s="1"/>
  <c r="M4170" s="1"/>
  <c r="M4176" s="1"/>
  <c r="M4182" s="1"/>
  <c r="M4188" s="1"/>
  <c r="M4194" s="1"/>
  <c r="M4200" s="1"/>
  <c r="M4206" s="1"/>
  <c r="M4212" s="1"/>
  <c r="M4218" s="1"/>
  <c r="M4224" s="1"/>
  <c r="M4230" s="1"/>
  <c r="M4236" s="1"/>
  <c r="M4242" s="1"/>
  <c r="M4248" s="1"/>
  <c r="M4254" s="1"/>
  <c r="M4260" s="1"/>
  <c r="M4266" s="1"/>
  <c r="M4272" s="1"/>
  <c r="M4278" s="1"/>
  <c r="M4284" s="1"/>
  <c r="M4290" s="1"/>
  <c r="M4296" s="1"/>
  <c r="M4302" s="1"/>
  <c r="M4308" s="1"/>
  <c r="M4314" s="1"/>
  <c r="M4320" s="1"/>
  <c r="M4326" s="1"/>
  <c r="M4332" s="1"/>
  <c r="M4338" s="1"/>
  <c r="M4344" s="1"/>
  <c r="M4350" s="1"/>
  <c r="M4356" s="1"/>
  <c r="M4362" s="1"/>
  <c r="M4368" s="1"/>
  <c r="M4374" s="1"/>
  <c r="M4380" s="1"/>
  <c r="M4386" s="1"/>
  <c r="M4392" s="1"/>
  <c r="M4398" s="1"/>
  <c r="M4404" s="1"/>
  <c r="M4410" s="1"/>
  <c r="M4416" s="1"/>
  <c r="M4422" s="1"/>
  <c r="M4428" s="1"/>
  <c r="M4434" s="1"/>
  <c r="M4440" s="1"/>
  <c r="M4446" s="1"/>
  <c r="M4452" s="1"/>
  <c r="M4458" s="1"/>
  <c r="M4464" s="1"/>
  <c r="M4470" s="1"/>
  <c r="M4476" s="1"/>
  <c r="M4482" s="1"/>
  <c r="M4488" s="1"/>
  <c r="M4494" s="1"/>
  <c r="M4500" s="1"/>
  <c r="M4506" s="1"/>
  <c r="M4512" s="1"/>
  <c r="M4518" s="1"/>
  <c r="M4524" s="1"/>
  <c r="M4530" s="1"/>
  <c r="M4536" s="1"/>
  <c r="M4542" s="1"/>
  <c r="M4548" s="1"/>
  <c r="M4554" s="1"/>
  <c r="M4560" s="1"/>
  <c r="M4566" s="1"/>
  <c r="M4572" s="1"/>
  <c r="M4578" s="1"/>
  <c r="M4584" s="1"/>
  <c r="M4590" s="1"/>
  <c r="M4596" s="1"/>
  <c r="M4602" s="1"/>
  <c r="M4608" s="1"/>
  <c r="M4614" s="1"/>
  <c r="M4620" s="1"/>
  <c r="M4626" s="1"/>
  <c r="M4632" s="1"/>
  <c r="M4638" s="1"/>
  <c r="M4644" s="1"/>
  <c r="M4650" s="1"/>
  <c r="M4656" s="1"/>
  <c r="M4662" s="1"/>
  <c r="M4668" s="1"/>
  <c r="M4674" s="1"/>
  <c r="M4680" s="1"/>
  <c r="M4686" s="1"/>
  <c r="M4692" s="1"/>
  <c r="M4698" s="1"/>
  <c r="M4704" s="1"/>
  <c r="M4710" s="1"/>
  <c r="M4716" s="1"/>
  <c r="M4722" s="1"/>
  <c r="M4728" s="1"/>
  <c r="M4734" s="1"/>
  <c r="M4740" s="1"/>
  <c r="M4746" s="1"/>
  <c r="M4752" s="1"/>
  <c r="M4758" s="1"/>
  <c r="M4764" s="1"/>
  <c r="M4770" s="1"/>
  <c r="M4776" s="1"/>
  <c r="M4782" s="1"/>
  <c r="M4788" s="1"/>
  <c r="M4794" s="1"/>
  <c r="M4800" s="1"/>
  <c r="M4806" s="1"/>
  <c r="M4812" s="1"/>
  <c r="M4818" s="1"/>
  <c r="M4824" s="1"/>
  <c r="M4830" s="1"/>
  <c r="M4836" s="1"/>
  <c r="M4842" s="1"/>
  <c r="M4848" s="1"/>
  <c r="M4854" s="1"/>
  <c r="M4860" s="1"/>
  <c r="M4866" s="1"/>
  <c r="M4872" s="1"/>
  <c r="M4878" s="1"/>
  <c r="M4884" s="1"/>
  <c r="M4890" s="1"/>
  <c r="M4896" s="1"/>
  <c r="M4902" s="1"/>
  <c r="M4908" s="1"/>
  <c r="M4914" s="1"/>
  <c r="M4920" s="1"/>
  <c r="M4926" s="1"/>
  <c r="M4932" s="1"/>
  <c r="M4938" s="1"/>
  <c r="M4944" s="1"/>
  <c r="M4950" s="1"/>
  <c r="M4956" s="1"/>
  <c r="M4962" s="1"/>
  <c r="M4968" s="1"/>
  <c r="M4974" s="1"/>
  <c r="M4980" s="1"/>
  <c r="M4986" s="1"/>
  <c r="M4992" s="1"/>
  <c r="M4998" s="1"/>
  <c r="M5004" s="1"/>
  <c r="M5010" s="1"/>
  <c r="M5016" s="1"/>
  <c r="M5022" s="1"/>
  <c r="M5028" s="1"/>
  <c r="M5034" s="1"/>
  <c r="M5040" s="1"/>
  <c r="M5046" s="1"/>
  <c r="M5052" s="1"/>
  <c r="M5058" s="1"/>
  <c r="M5064" s="1"/>
  <c r="M5070" s="1"/>
  <c r="M5076" s="1"/>
  <c r="M5082" s="1"/>
  <c r="M5088" s="1"/>
  <c r="M5094" s="1"/>
  <c r="M5100" s="1"/>
  <c r="M5106" s="1"/>
  <c r="M5112" s="1"/>
  <c r="M5118" s="1"/>
  <c r="M5124" s="1"/>
  <c r="M5130" s="1"/>
  <c r="M5136" s="1"/>
  <c r="M5142" s="1"/>
  <c r="M5148" s="1"/>
  <c r="M5154" s="1"/>
  <c r="M5160" s="1"/>
  <c r="M5166" s="1"/>
  <c r="M5172" s="1"/>
  <c r="M5178" s="1"/>
  <c r="M5184" s="1"/>
  <c r="M5190" s="1"/>
  <c r="M5196" s="1"/>
  <c r="M5202" s="1"/>
  <c r="M5208" s="1"/>
  <c r="M5214" s="1"/>
  <c r="M5220" s="1"/>
  <c r="M5226" s="1"/>
  <c r="M5232" s="1"/>
  <c r="M5238" s="1"/>
  <c r="M5244" s="1"/>
  <c r="M5250" s="1"/>
  <c r="M5256" s="1"/>
  <c r="M5262" s="1"/>
  <c r="M5268" s="1"/>
  <c r="M5274" s="1"/>
  <c r="M5280" s="1"/>
  <c r="M5286" s="1"/>
  <c r="M5292" s="1"/>
  <c r="M5298" s="1"/>
  <c r="M5304" s="1"/>
  <c r="M5310" s="1"/>
  <c r="M5316" s="1"/>
  <c r="M5322" s="1"/>
  <c r="M5328" s="1"/>
  <c r="M5334" s="1"/>
  <c r="M5340" s="1"/>
  <c r="M5346" s="1"/>
  <c r="M5352" s="1"/>
  <c r="M5358" s="1"/>
  <c r="M5364" s="1"/>
  <c r="M5370" s="1"/>
  <c r="M5376" s="1"/>
  <c r="M5382" s="1"/>
  <c r="M5388" s="1"/>
  <c r="M5394" s="1"/>
  <c r="M5400" s="1"/>
  <c r="M5406" s="1"/>
  <c r="M5412" s="1"/>
  <c r="M5418" s="1"/>
  <c r="M5424" s="1"/>
  <c r="M5430" s="1"/>
  <c r="M5436" s="1"/>
  <c r="M5442" s="1"/>
  <c r="M5448" s="1"/>
  <c r="M5454" s="1"/>
  <c r="M5460" s="1"/>
  <c r="M5466" s="1"/>
  <c r="M5472" s="1"/>
  <c r="M5478" s="1"/>
  <c r="M5484" s="1"/>
  <c r="M5490" s="1"/>
  <c r="M5496" s="1"/>
  <c r="M5502" s="1"/>
  <c r="M5508" s="1"/>
  <c r="M5514" s="1"/>
  <c r="M5520" s="1"/>
  <c r="M5526" s="1"/>
  <c r="M5532" s="1"/>
  <c r="M5538" s="1"/>
  <c r="M5544" s="1"/>
  <c r="M5550" s="1"/>
  <c r="M5556" s="1"/>
  <c r="M5562" s="1"/>
  <c r="M5568" s="1"/>
  <c r="M5574" s="1"/>
  <c r="M5580" s="1"/>
  <c r="M5586" s="1"/>
  <c r="M5592" s="1"/>
  <c r="M5598" s="1"/>
  <c r="M5604" s="1"/>
  <c r="M5610" s="1"/>
  <c r="M5616" s="1"/>
  <c r="M5622" s="1"/>
  <c r="M5628" s="1"/>
  <c r="M5634" s="1"/>
  <c r="M5640" s="1"/>
  <c r="M5646" s="1"/>
  <c r="M5652" s="1"/>
  <c r="M5658" s="1"/>
  <c r="M5664" s="1"/>
  <c r="M5670" s="1"/>
  <c r="M5676" s="1"/>
  <c r="M5682" s="1"/>
  <c r="M5688" s="1"/>
  <c r="M5694" s="1"/>
  <c r="M5700" s="1"/>
  <c r="M5706" s="1"/>
  <c r="M5712" s="1"/>
  <c r="M5718" s="1"/>
  <c r="M5724" s="1"/>
  <c r="M5730" s="1"/>
  <c r="M5736" s="1"/>
  <c r="M5742" s="1"/>
  <c r="M5748" s="1"/>
  <c r="M5754" s="1"/>
  <c r="M5760" s="1"/>
  <c r="M5766" s="1"/>
  <c r="M5772" s="1"/>
  <c r="M5778" s="1"/>
  <c r="M5784" s="1"/>
  <c r="M5790" s="1"/>
  <c r="M5796" s="1"/>
  <c r="M5802" s="1"/>
  <c r="M5808" s="1"/>
  <c r="M5814" s="1"/>
  <c r="M5820" s="1"/>
  <c r="M5826" s="1"/>
  <c r="M5832" s="1"/>
  <c r="M5838" s="1"/>
  <c r="M5844" s="1"/>
  <c r="M5850" s="1"/>
  <c r="M5856" s="1"/>
  <c r="M5862" s="1"/>
  <c r="M5868" s="1"/>
  <c r="M5874" s="1"/>
  <c r="M5880" s="1"/>
  <c r="M5886" s="1"/>
  <c r="M5892" s="1"/>
  <c r="M5898" s="1"/>
  <c r="M5904" s="1"/>
  <c r="M5910" s="1"/>
  <c r="M5916" s="1"/>
  <c r="M5922" s="1"/>
  <c r="M5928" s="1"/>
  <c r="M5934" s="1"/>
  <c r="M5940" s="1"/>
  <c r="M5946" s="1"/>
  <c r="M5952" s="1"/>
  <c r="M5958" s="1"/>
  <c r="M5964" s="1"/>
  <c r="M5970" s="1"/>
  <c r="M5976" s="1"/>
  <c r="M5982" s="1"/>
  <c r="M5988" s="1"/>
  <c r="M5994" s="1"/>
  <c r="M6000" s="1"/>
  <c r="M6006" s="1"/>
  <c r="M6012" s="1"/>
  <c r="M6018" s="1"/>
  <c r="M6024" s="1"/>
  <c r="M6030" s="1"/>
  <c r="M6036" s="1"/>
  <c r="M6042" s="1"/>
  <c r="M6048" s="1"/>
  <c r="M6054" s="1"/>
  <c r="M6060" s="1"/>
  <c r="M6066" s="1"/>
  <c r="M6072" s="1"/>
  <c r="M6078" s="1"/>
  <c r="M6084" s="1"/>
  <c r="M6090" s="1"/>
  <c r="M6096" s="1"/>
  <c r="M6102" s="1"/>
  <c r="M6108" s="1"/>
  <c r="M6114" s="1"/>
  <c r="M6120" s="1"/>
  <c r="M6126" s="1"/>
  <c r="M6132" s="1"/>
  <c r="M6138" s="1"/>
  <c r="M6144" s="1"/>
  <c r="M6150" s="1"/>
  <c r="M6156" s="1"/>
  <c r="M6162" s="1"/>
  <c r="M6168" s="1"/>
  <c r="M6174" s="1"/>
  <c r="M6180" s="1"/>
  <c r="M6186" s="1"/>
  <c r="M6192" s="1"/>
  <c r="M6198" s="1"/>
  <c r="M6204" s="1"/>
  <c r="M6210" s="1"/>
  <c r="M6216" s="1"/>
  <c r="M6222" s="1"/>
  <c r="M6228" s="1"/>
  <c r="M6234" s="1"/>
  <c r="M6240" s="1"/>
  <c r="M6246" s="1"/>
  <c r="M6252" s="1"/>
  <c r="M6258" s="1"/>
  <c r="M6264" s="1"/>
  <c r="M6270" s="1"/>
  <c r="M6276" s="1"/>
  <c r="M6282" s="1"/>
  <c r="M6288" s="1"/>
  <c r="M6294" s="1"/>
  <c r="M6300" s="1"/>
  <c r="M6306" s="1"/>
  <c r="M6312" s="1"/>
  <c r="M6318" s="1"/>
  <c r="M6324" s="1"/>
  <c r="M6330" s="1"/>
  <c r="M6336" s="1"/>
  <c r="M6342" s="1"/>
  <c r="M6348" s="1"/>
  <c r="M6354" s="1"/>
  <c r="M6360" s="1"/>
  <c r="M6366" s="1"/>
  <c r="M6372" s="1"/>
  <c r="M6378" s="1"/>
  <c r="M6384" s="1"/>
  <c r="M6390" s="1"/>
  <c r="M6396" s="1"/>
  <c r="M6402" s="1"/>
  <c r="M6408" s="1"/>
  <c r="M6414" s="1"/>
  <c r="M6420" s="1"/>
  <c r="M6426" s="1"/>
  <c r="M6432" s="1"/>
  <c r="M6438" s="1"/>
  <c r="M6444" s="1"/>
  <c r="M6450" s="1"/>
  <c r="M6456" s="1"/>
  <c r="M6462" s="1"/>
  <c r="M6468" s="1"/>
  <c r="M6474" s="1"/>
  <c r="M6480" s="1"/>
  <c r="M6486" s="1"/>
  <c r="M6492" s="1"/>
  <c r="M6498" s="1"/>
  <c r="M6504" s="1"/>
  <c r="M6510" s="1"/>
  <c r="M6516" s="1"/>
  <c r="M6522" s="1"/>
  <c r="M6528" s="1"/>
  <c r="M6534" s="1"/>
  <c r="M6540" s="1"/>
  <c r="M6546" s="1"/>
  <c r="M6552" s="1"/>
  <c r="M6558" s="1"/>
  <c r="M6564" s="1"/>
  <c r="M6570" s="1"/>
  <c r="M6576" s="1"/>
  <c r="M6582" s="1"/>
  <c r="M6588" s="1"/>
  <c r="M6594" s="1"/>
  <c r="M6600" s="1"/>
  <c r="M6606" s="1"/>
  <c r="M6612" s="1"/>
  <c r="M6618" s="1"/>
  <c r="M6624" s="1"/>
  <c r="M6630" s="1"/>
  <c r="M6636" s="1"/>
  <c r="M6642" s="1"/>
  <c r="M6648" s="1"/>
  <c r="M6654" s="1"/>
  <c r="M6660" s="1"/>
  <c r="M6666" s="1"/>
  <c r="M6672" s="1"/>
  <c r="M6678" s="1"/>
  <c r="M6684" s="1"/>
  <c r="M6690" s="1"/>
  <c r="M6696" s="1"/>
  <c r="M6702" s="1"/>
  <c r="M6708" s="1"/>
  <c r="M6714" s="1"/>
  <c r="M6720" s="1"/>
  <c r="M6726" s="1"/>
  <c r="M6732" s="1"/>
  <c r="M6738" s="1"/>
  <c r="M6744" s="1"/>
  <c r="M6750" s="1"/>
  <c r="M6756" s="1"/>
  <c r="M6762" s="1"/>
  <c r="M6768" s="1"/>
  <c r="M6774" s="1"/>
  <c r="M6780" s="1"/>
  <c r="M6786" s="1"/>
  <c r="M6792" s="1"/>
  <c r="M6798" s="1"/>
  <c r="M6804" s="1"/>
  <c r="M6810" s="1"/>
  <c r="M6816" s="1"/>
  <c r="M6822" s="1"/>
  <c r="M6828" s="1"/>
  <c r="M6834" s="1"/>
  <c r="M6840" s="1"/>
  <c r="M6846" s="1"/>
  <c r="M6852" s="1"/>
  <c r="M6858" s="1"/>
  <c r="M6864" s="1"/>
  <c r="M6870" s="1"/>
  <c r="M6876" s="1"/>
  <c r="M6882" s="1"/>
  <c r="M6888" s="1"/>
  <c r="M6894" s="1"/>
  <c r="M6900" s="1"/>
  <c r="M6906" s="1"/>
  <c r="M6912" s="1"/>
  <c r="M6918" s="1"/>
  <c r="M6924" s="1"/>
  <c r="M6930" s="1"/>
  <c r="M6936" s="1"/>
  <c r="M6942" s="1"/>
  <c r="M6948" s="1"/>
  <c r="M6954" s="1"/>
  <c r="M6960" s="1"/>
  <c r="M6966" s="1"/>
  <c r="M6972" s="1"/>
  <c r="M6978" s="1"/>
  <c r="M6984" s="1"/>
  <c r="M6990" s="1"/>
  <c r="M6996" s="1"/>
  <c r="M7002" s="1"/>
  <c r="M7008" s="1"/>
  <c r="M7014" s="1"/>
  <c r="M7020" s="1"/>
  <c r="M7026" s="1"/>
  <c r="M7032" s="1"/>
  <c r="M7038" s="1"/>
  <c r="M7044" s="1"/>
  <c r="M7050" s="1"/>
  <c r="M7056" s="1"/>
  <c r="M7062" s="1"/>
  <c r="M7068" s="1"/>
  <c r="M7074" s="1"/>
  <c r="M7080" s="1"/>
  <c r="M7086" s="1"/>
  <c r="M7092" s="1"/>
  <c r="M7098" s="1"/>
  <c r="M7104" s="1"/>
  <c r="M7110" s="1"/>
  <c r="M7116" s="1"/>
  <c r="M7122" s="1"/>
  <c r="M7128" s="1"/>
  <c r="M7134" s="1"/>
  <c r="M7140" s="1"/>
  <c r="M7146" s="1"/>
  <c r="M7152" s="1"/>
  <c r="M7158" s="1"/>
  <c r="M7164" s="1"/>
  <c r="M7170" s="1"/>
  <c r="M7176" s="1"/>
  <c r="M7182" s="1"/>
  <c r="M7188" s="1"/>
  <c r="M7194" s="1"/>
  <c r="M7200" s="1"/>
  <c r="M7206" s="1"/>
  <c r="M7212" s="1"/>
  <c r="M7218" s="1"/>
  <c r="M7224" s="1"/>
  <c r="M7230" s="1"/>
  <c r="M7236" s="1"/>
  <c r="M7242" s="1"/>
  <c r="M7248" s="1"/>
  <c r="M7254" s="1"/>
  <c r="M7260" s="1"/>
  <c r="M7266" s="1"/>
  <c r="M7272" s="1"/>
  <c r="M7278" s="1"/>
  <c r="M7284" s="1"/>
  <c r="M7290" s="1"/>
  <c r="M7296" s="1"/>
  <c r="M7302" s="1"/>
  <c r="M7308" s="1"/>
  <c r="M7314" s="1"/>
  <c r="M7320" s="1"/>
  <c r="M7326" s="1"/>
  <c r="M7332" s="1"/>
  <c r="M7338" s="1"/>
  <c r="M7344" s="1"/>
  <c r="M7350" s="1"/>
  <c r="M7356" s="1"/>
  <c r="M7362" s="1"/>
  <c r="M7368" s="1"/>
  <c r="M7374" s="1"/>
  <c r="M7380" s="1"/>
  <c r="M7386" s="1"/>
  <c r="M7392" s="1"/>
  <c r="M7398" s="1"/>
  <c r="M7404" s="1"/>
  <c r="M7410" s="1"/>
  <c r="M7416" s="1"/>
  <c r="M7422" s="1"/>
  <c r="M7428" s="1"/>
  <c r="M7434" s="1"/>
  <c r="M7440" s="1"/>
  <c r="M7446" s="1"/>
  <c r="M7452" s="1"/>
  <c r="M7458" s="1"/>
  <c r="M7464" s="1"/>
  <c r="M7470" s="1"/>
  <c r="M7476" s="1"/>
  <c r="M7482" s="1"/>
  <c r="M7488" s="1"/>
  <c r="M7494" s="1"/>
  <c r="M7500" s="1"/>
  <c r="M7506" s="1"/>
  <c r="M7512" s="1"/>
  <c r="M7518" s="1"/>
  <c r="M7524" s="1"/>
  <c r="M7530" s="1"/>
  <c r="M7536" s="1"/>
  <c r="M7542" s="1"/>
  <c r="M7548" s="1"/>
  <c r="M7554" s="1"/>
  <c r="M7560" s="1"/>
  <c r="M7566" s="1"/>
  <c r="M7572" s="1"/>
  <c r="M7578" s="1"/>
  <c r="M7584" s="1"/>
  <c r="M7590" s="1"/>
  <c r="M7596" s="1"/>
  <c r="M7602" s="1"/>
  <c r="M7608" s="1"/>
  <c r="M7614" s="1"/>
  <c r="M7620" s="1"/>
  <c r="M7626" s="1"/>
  <c r="M7632" s="1"/>
  <c r="M7638" s="1"/>
  <c r="M7644" s="1"/>
  <c r="M7650" s="1"/>
  <c r="M7656" s="1"/>
  <c r="M7662" s="1"/>
  <c r="M7668" s="1"/>
  <c r="M7674" s="1"/>
  <c r="M7680" s="1"/>
  <c r="M7686" s="1"/>
  <c r="M7692" s="1"/>
  <c r="M7698" s="1"/>
  <c r="M7704" s="1"/>
  <c r="M7710" s="1"/>
  <c r="M7716" s="1"/>
  <c r="M7722" s="1"/>
  <c r="M7728" s="1"/>
  <c r="M7734" s="1"/>
  <c r="M7740" s="1"/>
  <c r="M7746" s="1"/>
  <c r="M7752" s="1"/>
  <c r="M7758" s="1"/>
  <c r="M7764" s="1"/>
  <c r="M7770" s="1"/>
  <c r="M7776" s="1"/>
  <c r="M7782" s="1"/>
  <c r="M7788" s="1"/>
  <c r="M7794" s="1"/>
  <c r="M7800" s="1"/>
  <c r="M7806" s="1"/>
  <c r="M7812" s="1"/>
  <c r="M7818" s="1"/>
  <c r="M7824" s="1"/>
  <c r="M7830" s="1"/>
  <c r="M7836" s="1"/>
  <c r="M7842" s="1"/>
  <c r="M7848" s="1"/>
  <c r="M7854" s="1"/>
  <c r="M7860" s="1"/>
  <c r="M7866" s="1"/>
  <c r="M7872" s="1"/>
  <c r="M7878" s="1"/>
  <c r="M7884" s="1"/>
  <c r="M7890" s="1"/>
  <c r="M7896" s="1"/>
  <c r="M7902" s="1"/>
  <c r="M7908" s="1"/>
  <c r="M7914" s="1"/>
  <c r="M7920" s="1"/>
  <c r="M7926" s="1"/>
  <c r="M7932" s="1"/>
  <c r="M7938" s="1"/>
  <c r="M7944" s="1"/>
  <c r="M7950" s="1"/>
  <c r="M7956" s="1"/>
  <c r="M7962" s="1"/>
  <c r="M7968" s="1"/>
  <c r="M7974" s="1"/>
  <c r="M7980" s="1"/>
  <c r="M7986" s="1"/>
  <c r="M7992" s="1"/>
  <c r="M7998" s="1"/>
  <c r="M8004" s="1"/>
  <c r="M8010" s="1"/>
  <c r="M8016" s="1"/>
  <c r="M8022" s="1"/>
  <c r="M8028" s="1"/>
  <c r="M8034" s="1"/>
  <c r="M8040" s="1"/>
  <c r="M8047" s="1"/>
  <c r="M8053" s="1"/>
  <c r="M8059" s="1"/>
  <c r="M8065" s="1"/>
  <c r="M8071" s="1"/>
  <c r="M8077" s="1"/>
  <c r="M8083" s="1"/>
  <c r="M8089" s="1"/>
  <c r="M8095" s="1"/>
  <c r="M8101" s="1"/>
  <c r="M8107" s="1"/>
  <c r="M8113" s="1"/>
  <c r="M8119" s="1"/>
  <c r="M8125" s="1"/>
  <c r="M8131" s="1"/>
  <c r="M8137" s="1"/>
  <c r="M8143" s="1"/>
  <c r="M8149" s="1"/>
  <c r="M8155" s="1"/>
  <c r="M8161" s="1"/>
  <c r="M8167" s="1"/>
  <c r="M8173" s="1"/>
  <c r="M8179" s="1"/>
  <c r="M8185" s="1"/>
  <c r="M8191" s="1"/>
  <c r="M8197" s="1"/>
  <c r="M8203" s="1"/>
  <c r="M8209" s="1"/>
  <c r="M8215" s="1"/>
  <c r="M8221" s="1"/>
  <c r="M8227" s="1"/>
  <c r="M8233" s="1"/>
  <c r="M8239" s="1"/>
  <c r="M8245" s="1"/>
  <c r="M8251" s="1"/>
  <c r="M8257" s="1"/>
  <c r="M8263" s="1"/>
  <c r="M8269" s="1"/>
  <c r="M8275" s="1"/>
  <c r="M8281" s="1"/>
  <c r="M8287" s="1"/>
  <c r="M8293" s="1"/>
  <c r="M8299" s="1"/>
  <c r="M8305" s="1"/>
  <c r="M8311" s="1"/>
  <c r="M8317" s="1"/>
  <c r="M8323" s="1"/>
  <c r="M8329" s="1"/>
  <c r="M8335" s="1"/>
  <c r="M8341" s="1"/>
  <c r="M8347" s="1"/>
  <c r="M8353" s="1"/>
  <c r="M8359" s="1"/>
  <c r="M8365" s="1"/>
  <c r="M8371" s="1"/>
  <c r="M8377" s="1"/>
  <c r="M8383" s="1"/>
  <c r="M8389" s="1"/>
  <c r="M8395" s="1"/>
  <c r="M8401" s="1"/>
  <c r="M8407" s="1"/>
  <c r="M8413" s="1"/>
  <c r="M8419" s="1"/>
  <c r="M8425" s="1"/>
  <c r="M8431" s="1"/>
  <c r="M8437" s="1"/>
  <c r="M8443" s="1"/>
  <c r="M8449" s="1"/>
  <c r="M8455" s="1"/>
  <c r="M8461" s="1"/>
  <c r="M8467" s="1"/>
  <c r="M8473" s="1"/>
  <c r="M8479" s="1"/>
  <c r="M8485" s="1"/>
  <c r="M8491" s="1"/>
  <c r="M8497" s="1"/>
  <c r="M8503" s="1"/>
  <c r="M8509" s="1"/>
  <c r="M8515" s="1"/>
  <c r="M8521" s="1"/>
  <c r="M8527" s="1"/>
  <c r="M8533" s="1"/>
  <c r="M8539" s="1"/>
  <c r="M8545" s="1"/>
  <c r="M8551" s="1"/>
  <c r="M8557" s="1"/>
  <c r="M8563" s="1"/>
  <c r="M8569" s="1"/>
  <c r="M8575" s="1"/>
  <c r="M8581" s="1"/>
  <c r="M8587" s="1"/>
  <c r="M8593" s="1"/>
  <c r="M8599" s="1"/>
  <c r="M8605" s="1"/>
  <c r="M8611" s="1"/>
  <c r="M8617" s="1"/>
  <c r="M8623" s="1"/>
  <c r="M8629" s="1"/>
  <c r="M8635" s="1"/>
  <c r="M8642" s="1"/>
  <c r="M8648" s="1"/>
  <c r="M8654" s="1"/>
  <c r="M8660" s="1"/>
  <c r="M8666" s="1"/>
  <c r="M8672" s="1"/>
  <c r="M8678" s="1"/>
  <c r="M8684" s="1"/>
  <c r="M8690" s="1"/>
  <c r="M8696" s="1"/>
  <c r="M8702" s="1"/>
  <c r="M8708" s="1"/>
  <c r="M8714" s="1"/>
  <c r="M8720" s="1"/>
  <c r="M8726" s="1"/>
  <c r="M8732" s="1"/>
  <c r="M8738" s="1"/>
  <c r="M8744" s="1"/>
  <c r="M8750" s="1"/>
  <c r="M8756" s="1"/>
  <c r="M8762" s="1"/>
  <c r="M8768" s="1"/>
  <c r="M8774" s="1"/>
  <c r="M8780" s="1"/>
  <c r="M8786" s="1"/>
  <c r="M8792" s="1"/>
  <c r="M8798" s="1"/>
  <c r="M8804" s="1"/>
  <c r="M8810" s="1"/>
  <c r="M8816" s="1"/>
  <c r="M8822" s="1"/>
  <c r="M8828" s="1"/>
  <c r="M8834" s="1"/>
  <c r="M8840" s="1"/>
  <c r="M8846" s="1"/>
  <c r="M8852" s="1"/>
  <c r="M8858" s="1"/>
  <c r="M8864" s="1"/>
  <c r="M8870" s="1"/>
  <c r="M8876" s="1"/>
  <c r="M8882" s="1"/>
  <c r="M8888" s="1"/>
  <c r="M8894" s="1"/>
  <c r="M8900" s="1"/>
  <c r="M8906" s="1"/>
  <c r="M8912" s="1"/>
  <c r="M8918" s="1"/>
  <c r="M8924" s="1"/>
  <c r="M8930" s="1"/>
  <c r="M8936" s="1"/>
  <c r="M8942" s="1"/>
  <c r="M8948" s="1"/>
  <c r="M8954" s="1"/>
  <c r="M8960" s="1"/>
  <c r="M8966" s="1"/>
  <c r="M8972" s="1"/>
  <c r="M8978" s="1"/>
  <c r="M8984" s="1"/>
  <c r="M8990" s="1"/>
  <c r="M8996" s="1"/>
  <c r="M9002" s="1"/>
  <c r="M9008" s="1"/>
  <c r="M9014" s="1"/>
  <c r="M9020" s="1"/>
  <c r="M9026" s="1"/>
  <c r="M9032" s="1"/>
  <c r="M9038" s="1"/>
  <c r="M9044" s="1"/>
  <c r="M9050" s="1"/>
  <c r="M9056" s="1"/>
  <c r="M9062" s="1"/>
  <c r="M9068" s="1"/>
  <c r="M9074" s="1"/>
  <c r="M9080" s="1"/>
  <c r="M9086" s="1"/>
  <c r="M9092" s="1"/>
  <c r="M9098" s="1"/>
  <c r="M9104" s="1"/>
  <c r="M9110" s="1"/>
  <c r="M9116" s="1"/>
  <c r="M9122" s="1"/>
  <c r="M9128" s="1"/>
  <c r="M9134" s="1"/>
  <c r="M9140" s="1"/>
  <c r="M9146" s="1"/>
  <c r="M9152" s="1"/>
  <c r="M9158" s="1"/>
  <c r="M9164" s="1"/>
  <c r="M9170" s="1"/>
  <c r="M9176" s="1"/>
  <c r="M9182" s="1"/>
  <c r="M9188" s="1"/>
  <c r="M9194" s="1"/>
  <c r="M9200" s="1"/>
  <c r="M9206" s="1"/>
  <c r="M9212" s="1"/>
  <c r="M9218" s="1"/>
  <c r="M9224" s="1"/>
  <c r="M9230" s="1"/>
  <c r="M9237" s="1"/>
  <c r="M9243" s="1"/>
  <c r="M9249" s="1"/>
  <c r="M9255" s="1"/>
  <c r="M9261" s="1"/>
  <c r="M9267" s="1"/>
  <c r="M9273" s="1"/>
  <c r="M9279" s="1"/>
  <c r="M9285" s="1"/>
  <c r="M9291" s="1"/>
  <c r="M9297" s="1"/>
  <c r="M9303" s="1"/>
  <c r="M9309" s="1"/>
  <c r="M9315" s="1"/>
  <c r="M9321" s="1"/>
  <c r="M9327" s="1"/>
  <c r="M9333" s="1"/>
  <c r="M9339" s="1"/>
  <c r="M9345" s="1"/>
  <c r="M9351" s="1"/>
  <c r="M9357" s="1"/>
  <c r="M9363" s="1"/>
  <c r="M9369" s="1"/>
  <c r="M9375" s="1"/>
  <c r="M9381" s="1"/>
  <c r="M9387" s="1"/>
  <c r="M9393" s="1"/>
  <c r="M9399" s="1"/>
  <c r="M9405" s="1"/>
  <c r="M9411" s="1"/>
  <c r="M9417" s="1"/>
  <c r="M9423" s="1"/>
  <c r="M9429" s="1"/>
  <c r="M9435" s="1"/>
  <c r="M9441" s="1"/>
  <c r="M9447" s="1"/>
  <c r="M9453" s="1"/>
  <c r="M9459" s="1"/>
  <c r="M9465" s="1"/>
  <c r="M9471" s="1"/>
  <c r="M9477" s="1"/>
  <c r="M9483" s="1"/>
  <c r="M9489" s="1"/>
  <c r="M9495" s="1"/>
  <c r="M9501" s="1"/>
  <c r="M9507" s="1"/>
  <c r="M9513" s="1"/>
  <c r="M9519" s="1"/>
  <c r="M9525" s="1"/>
  <c r="M9531" s="1"/>
  <c r="M9537" s="1"/>
  <c r="M9543" s="1"/>
  <c r="M9549" s="1"/>
  <c r="M9555" s="1"/>
  <c r="M9561" s="1"/>
  <c r="M9567" s="1"/>
  <c r="M9573" s="1"/>
  <c r="M9579" s="1"/>
  <c r="M9585" s="1"/>
  <c r="M9591" s="1"/>
  <c r="M9597" s="1"/>
  <c r="M9603" s="1"/>
  <c r="M9609" s="1"/>
  <c r="M9615" s="1"/>
  <c r="M9621" s="1"/>
  <c r="M9627" s="1"/>
  <c r="M9633" s="1"/>
  <c r="M9639" s="1"/>
  <c r="M9645" s="1"/>
  <c r="M9651" s="1"/>
  <c r="M9657" s="1"/>
  <c r="M9663" s="1"/>
  <c r="M9669" s="1"/>
  <c r="M9675" s="1"/>
  <c r="M9681" s="1"/>
  <c r="M9687" s="1"/>
  <c r="M9693" s="1"/>
  <c r="M9699" s="1"/>
  <c r="M9705" s="1"/>
  <c r="M9711" s="1"/>
  <c r="M9717" s="1"/>
  <c r="M9723" s="1"/>
  <c r="M9729" s="1"/>
  <c r="M9735" s="1"/>
  <c r="M9741" s="1"/>
  <c r="M9747" s="1"/>
  <c r="M9753" s="1"/>
  <c r="M9759" s="1"/>
  <c r="M9765" s="1"/>
  <c r="M9771" s="1"/>
  <c r="M9777" s="1"/>
  <c r="M9783" s="1"/>
  <c r="M9789" s="1"/>
  <c r="M9795" s="1"/>
  <c r="M9801" s="1"/>
  <c r="M9807" s="1"/>
  <c r="M9813" s="1"/>
  <c r="M9819" s="1"/>
  <c r="M9825" s="1"/>
  <c r="M9831" s="1"/>
  <c r="M9837" s="1"/>
  <c r="M9843" s="1"/>
  <c r="M9849" s="1"/>
  <c r="M9855" s="1"/>
  <c r="M9861" s="1"/>
  <c r="M9867" s="1"/>
  <c r="M9873" s="1"/>
  <c r="M9879" s="1"/>
  <c r="M9885" s="1"/>
  <c r="M9891" s="1"/>
  <c r="M9897" s="1"/>
  <c r="M9903" s="1"/>
  <c r="M9909" s="1"/>
  <c r="M9915" s="1"/>
  <c r="M9921" s="1"/>
  <c r="M9927" s="1"/>
  <c r="M9933" s="1"/>
  <c r="M9939" s="1"/>
  <c r="M9945" s="1"/>
  <c r="M9951" s="1"/>
  <c r="M9957" s="1"/>
  <c r="M9963" s="1"/>
  <c r="M9969" s="1"/>
  <c r="M9975" s="1"/>
  <c r="M9981" s="1"/>
  <c r="M9987" s="1"/>
  <c r="M9993" s="1"/>
  <c r="M9999" s="1"/>
  <c r="M10005" s="1"/>
  <c r="M10011" s="1"/>
  <c r="M10017" s="1"/>
  <c r="M10023" s="1"/>
  <c r="M10029" s="1"/>
  <c r="M10035" s="1"/>
  <c r="M10041" s="1"/>
  <c r="M10047" s="1"/>
  <c r="M10053" s="1"/>
  <c r="M10059" s="1"/>
  <c r="M10065" s="1"/>
  <c r="M10071" s="1"/>
  <c r="M10077" s="1"/>
  <c r="M10083" s="1"/>
  <c r="M10089" s="1"/>
  <c r="M10095" s="1"/>
  <c r="M10101" s="1"/>
  <c r="M10107" s="1"/>
  <c r="M10113" s="1"/>
  <c r="M10119" s="1"/>
  <c r="M10125" s="1"/>
  <c r="M10131" s="1"/>
  <c r="M10137" s="1"/>
  <c r="M10143" s="1"/>
  <c r="M10149" s="1"/>
  <c r="M10155" s="1"/>
  <c r="M10161" s="1"/>
  <c r="M10167" s="1"/>
  <c r="M10173" s="1"/>
  <c r="M10179" s="1"/>
  <c r="M10185" s="1"/>
  <c r="M10191" s="1"/>
  <c r="M10197" s="1"/>
  <c r="M10203" s="1"/>
  <c r="M10209" s="1"/>
  <c r="M10215" s="1"/>
  <c r="M10221" s="1"/>
  <c r="M10227" s="1"/>
  <c r="M10233" s="1"/>
  <c r="M10239" s="1"/>
  <c r="M10245" s="1"/>
  <c r="M10251" s="1"/>
  <c r="M10257" s="1"/>
  <c r="M10263" s="1"/>
  <c r="M10269" s="1"/>
  <c r="M10275" s="1"/>
  <c r="M10281" s="1"/>
  <c r="M10287" s="1"/>
  <c r="M10293" s="1"/>
  <c r="M10299" s="1"/>
  <c r="M10305" s="1"/>
  <c r="M10311" s="1"/>
  <c r="M10317" s="1"/>
  <c r="M10323" s="1"/>
  <c r="M10329" s="1"/>
  <c r="M10335" s="1"/>
  <c r="M10341" s="1"/>
  <c r="M10347" s="1"/>
  <c r="M10353" s="1"/>
  <c r="M10359" s="1"/>
  <c r="M10365" s="1"/>
  <c r="M10371" s="1"/>
  <c r="M10377" s="1"/>
  <c r="M10383" s="1"/>
  <c r="M10389" s="1"/>
  <c r="M10395" s="1"/>
  <c r="M10401" s="1"/>
  <c r="M10407" s="1"/>
  <c r="M10413" s="1"/>
  <c r="M10419" s="1"/>
  <c r="M10425" s="1"/>
  <c r="M10431" s="1"/>
  <c r="M10437" s="1"/>
  <c r="M10443" s="1"/>
  <c r="M10449" s="1"/>
  <c r="M10455" s="1"/>
  <c r="M10461" s="1"/>
  <c r="M10467" s="1"/>
  <c r="M10473" s="1"/>
  <c r="M10479" s="1"/>
  <c r="M10485" s="1"/>
  <c r="M10491" s="1"/>
  <c r="M10497" s="1"/>
  <c r="M10503" s="1"/>
  <c r="M10509" s="1"/>
  <c r="M10515" s="1"/>
  <c r="M10521" s="1"/>
  <c r="M10527" s="1"/>
  <c r="M10533" s="1"/>
  <c r="M10539" s="1"/>
  <c r="M10545" s="1"/>
  <c r="M10551" s="1"/>
  <c r="M10557" s="1"/>
  <c r="M10563" s="1"/>
  <c r="M10569" s="1"/>
  <c r="M10575" s="1"/>
  <c r="M10581" s="1"/>
  <c r="M10587" s="1"/>
  <c r="M10593" s="1"/>
  <c r="M10599" s="1"/>
  <c r="M10605" s="1"/>
  <c r="M10611" s="1"/>
  <c r="M10617" s="1"/>
  <c r="M10623" s="1"/>
  <c r="M10629" s="1"/>
  <c r="M10635" s="1"/>
  <c r="M10641" s="1"/>
  <c r="M10647" s="1"/>
  <c r="M10653" s="1"/>
  <c r="M10659" s="1"/>
  <c r="M10665" s="1"/>
  <c r="M10671" s="1"/>
  <c r="M10677" s="1"/>
  <c r="M10683" s="1"/>
  <c r="M10689" s="1"/>
  <c r="M10695" s="1"/>
  <c r="M10701" s="1"/>
  <c r="M10707" s="1"/>
  <c r="M10713" s="1"/>
  <c r="M10719" s="1"/>
  <c r="M10725" s="1"/>
  <c r="M10731" s="1"/>
  <c r="M10737" s="1"/>
  <c r="M10743" s="1"/>
  <c r="M10749" s="1"/>
  <c r="M10755" s="1"/>
  <c r="M10761" s="1"/>
  <c r="M10767" s="1"/>
  <c r="M10773" s="1"/>
  <c r="M10779" s="1"/>
  <c r="M10785" s="1"/>
  <c r="M10791" s="1"/>
  <c r="M10797" s="1"/>
  <c r="M10803" s="1"/>
  <c r="M10809" s="1"/>
  <c r="M10815" s="1"/>
  <c r="M10821" s="1"/>
  <c r="M10827" s="1"/>
  <c r="M10833" s="1"/>
  <c r="M10839" s="1"/>
  <c r="M10845" s="1"/>
  <c r="M10851" s="1"/>
  <c r="M10857" s="1"/>
  <c r="M10863" s="1"/>
  <c r="M10869" s="1"/>
  <c r="M10875" s="1"/>
  <c r="M10881" s="1"/>
  <c r="M10887" s="1"/>
  <c r="M10893" s="1"/>
  <c r="M10899" s="1"/>
  <c r="M10905" s="1"/>
  <c r="M10911" s="1"/>
  <c r="M10917" s="1"/>
  <c r="M10923" s="1"/>
  <c r="M10929" s="1"/>
  <c r="M10935" s="1"/>
  <c r="M10941" s="1"/>
  <c r="M10947" s="1"/>
  <c r="M10953" s="1"/>
  <c r="M10959" s="1"/>
  <c r="M10965" s="1"/>
  <c r="M10971" s="1"/>
  <c r="M10977" s="1"/>
  <c r="M10983" s="1"/>
  <c r="M10989" s="1"/>
  <c r="M10995" s="1"/>
  <c r="M11001" s="1"/>
  <c r="M11007" s="1"/>
  <c r="M11013" s="1"/>
  <c r="M11019" s="1"/>
  <c r="M11025" s="1"/>
  <c r="M11031" s="1"/>
  <c r="M11037" s="1"/>
  <c r="M11043" s="1"/>
  <c r="M11049" s="1"/>
  <c r="M11055" s="1"/>
  <c r="M11061" s="1"/>
  <c r="M11067" s="1"/>
  <c r="M11073" s="1"/>
  <c r="M11079" s="1"/>
  <c r="M11085" s="1"/>
  <c r="M11091" s="1"/>
  <c r="M11097" s="1"/>
  <c r="M11103" s="1"/>
  <c r="M11109" s="1"/>
  <c r="M11115" s="1"/>
  <c r="M11121" s="1"/>
  <c r="M11127" s="1"/>
  <c r="M11133" s="1"/>
  <c r="M11139" s="1"/>
  <c r="M11145" s="1"/>
  <c r="M11151" s="1"/>
  <c r="M11157" s="1"/>
  <c r="M11163" s="1"/>
  <c r="M11169" s="1"/>
  <c r="M11175" s="1"/>
  <c r="M11181" s="1"/>
  <c r="M11187" s="1"/>
  <c r="M11193" s="1"/>
  <c r="M11199" s="1"/>
  <c r="M11205" s="1"/>
  <c r="M11211" s="1"/>
  <c r="M11217" s="1"/>
  <c r="M11223" s="1"/>
  <c r="M11229" s="1"/>
  <c r="M11235" s="1"/>
  <c r="M11241" s="1"/>
  <c r="M11247" s="1"/>
  <c r="M11253" s="1"/>
  <c r="M11259" s="1"/>
  <c r="M11265" s="1"/>
  <c r="M11271" s="1"/>
  <c r="M11277" s="1"/>
  <c r="M11283" s="1"/>
  <c r="M11289" s="1"/>
  <c r="M11295" s="1"/>
  <c r="M11301" s="1"/>
  <c r="M11307" s="1"/>
  <c r="M11313" s="1"/>
  <c r="M11319" s="1"/>
  <c r="M11325" s="1"/>
  <c r="M11331" s="1"/>
  <c r="M11337" s="1"/>
  <c r="M11343" s="1"/>
  <c r="M11349" s="1"/>
  <c r="M11355" s="1"/>
  <c r="M11361" s="1"/>
  <c r="M11367" s="1"/>
  <c r="M11373" s="1"/>
  <c r="M11379" s="1"/>
  <c r="M11385" s="1"/>
  <c r="M11391" s="1"/>
  <c r="M11397" s="1"/>
  <c r="M11403" s="1"/>
  <c r="M11409" s="1"/>
  <c r="M11415" s="1"/>
  <c r="M11421" s="1"/>
  <c r="M11427" s="1"/>
  <c r="M11433" s="1"/>
  <c r="M11439" s="1"/>
  <c r="M11445" s="1"/>
  <c r="M11451" s="1"/>
  <c r="M11457" s="1"/>
  <c r="M11463" s="1"/>
  <c r="M11469" s="1"/>
  <c r="M11475" s="1"/>
  <c r="M11481" s="1"/>
  <c r="M11487" s="1"/>
  <c r="M11493" s="1"/>
  <c r="M11499" s="1"/>
  <c r="M11505" s="1"/>
  <c r="M11511" s="1"/>
  <c r="M11517" s="1"/>
  <c r="M11523" s="1"/>
  <c r="M11529" s="1"/>
  <c r="M11535" s="1"/>
  <c r="M11541" s="1"/>
  <c r="M11547" s="1"/>
  <c r="M11553" s="1"/>
  <c r="M11559" s="1"/>
  <c r="M11565" s="1"/>
  <c r="M11571" s="1"/>
  <c r="M11577" s="1"/>
  <c r="M11583" s="1"/>
  <c r="M11589" s="1"/>
  <c r="M11595" s="1"/>
  <c r="M11601" s="1"/>
  <c r="M11607" s="1"/>
  <c r="M11613" s="1"/>
  <c r="M11619" s="1"/>
  <c r="M11625" s="1"/>
  <c r="M11631" s="1"/>
  <c r="M11637" s="1"/>
  <c r="M11643" s="1"/>
  <c r="M11649" s="1"/>
  <c r="M11655" s="1"/>
  <c r="M11661" s="1"/>
  <c r="M11667" s="1"/>
  <c r="M11673" s="1"/>
  <c r="M11679" s="1"/>
  <c r="M11685" s="1"/>
  <c r="M11691" s="1"/>
  <c r="M11697" s="1"/>
  <c r="M11703" s="1"/>
  <c r="M11709" s="1"/>
  <c r="M11715" s="1"/>
  <c r="M11721" s="1"/>
  <c r="M11727" s="1"/>
  <c r="M11733" s="1"/>
  <c r="M11739" s="1"/>
  <c r="M11745" s="1"/>
  <c r="M11751" s="1"/>
  <c r="M11757" s="1"/>
  <c r="M11763" s="1"/>
  <c r="M11769" s="1"/>
  <c r="M11775" s="1"/>
  <c r="M11781" s="1"/>
  <c r="M11787" s="1"/>
  <c r="M11793" s="1"/>
  <c r="M11799" s="1"/>
  <c r="M11805" s="1"/>
  <c r="M11811" s="1"/>
  <c r="M11817" s="1"/>
  <c r="M11823" s="1"/>
  <c r="M11829" s="1"/>
  <c r="M11835" s="1"/>
  <c r="M11841" s="1"/>
  <c r="M11847" s="1"/>
  <c r="M11853" s="1"/>
  <c r="M11859" s="1"/>
  <c r="M11865" s="1"/>
  <c r="M11871" s="1"/>
  <c r="M11877" s="1"/>
  <c r="M11883" s="1"/>
  <c r="M11889" s="1"/>
  <c r="M11895" s="1"/>
  <c r="M11901" s="1"/>
  <c r="M11907" s="1"/>
  <c r="M11913" s="1"/>
  <c r="M11919" s="1"/>
  <c r="M11925" s="1"/>
  <c r="M11931" s="1"/>
  <c r="M11937" s="1"/>
  <c r="M11943" s="1"/>
  <c r="M11949" s="1"/>
  <c r="M11955" s="1"/>
  <c r="M11961" s="1"/>
  <c r="M11967" s="1"/>
  <c r="M11973" s="1"/>
  <c r="M11979" s="1"/>
  <c r="M11985" s="1"/>
  <c r="M11991" s="1"/>
  <c r="M11997" s="1"/>
  <c r="M12003" s="1"/>
  <c r="M12009" s="1"/>
  <c r="M12015" s="1"/>
  <c r="M12021" s="1"/>
  <c r="M12027" s="1"/>
  <c r="M12033" s="1"/>
  <c r="M12039" s="1"/>
  <c r="M12045" s="1"/>
  <c r="M12051" s="1"/>
  <c r="M12057" s="1"/>
  <c r="M12063" s="1"/>
  <c r="M12069" s="1"/>
  <c r="M12075" s="1"/>
  <c r="M12081" s="1"/>
  <c r="M12087" s="1"/>
  <c r="M12093" s="1"/>
  <c r="M12099" s="1"/>
  <c r="M12105" s="1"/>
  <c r="M12111" s="1"/>
  <c r="M12117" s="1"/>
  <c r="M12123" s="1"/>
  <c r="M12129" s="1"/>
  <c r="M12135" s="1"/>
  <c r="M12141" s="1"/>
  <c r="M12147" s="1"/>
  <c r="M12153" s="1"/>
  <c r="M12159" s="1"/>
  <c r="M12165" s="1"/>
  <c r="M12171" s="1"/>
  <c r="M12177" s="1"/>
  <c r="M12183" s="1"/>
  <c r="M12189" s="1"/>
  <c r="M12195" s="1"/>
  <c r="M12201" s="1"/>
  <c r="M12207" s="1"/>
  <c r="M12213" s="1"/>
  <c r="M12219" s="1"/>
  <c r="M12225" s="1"/>
  <c r="M12231" s="1"/>
  <c r="M12237" s="1"/>
  <c r="M12243" s="1"/>
  <c r="M12249" s="1"/>
  <c r="M12255" s="1"/>
  <c r="M12261" s="1"/>
  <c r="M12267" s="1"/>
  <c r="M12273" s="1"/>
  <c r="M12279" s="1"/>
  <c r="M12285" s="1"/>
  <c r="M12291" s="1"/>
  <c r="M12297" s="1"/>
  <c r="M12303" s="1"/>
  <c r="M12309" s="1"/>
  <c r="M12315" s="1"/>
  <c r="M12321" s="1"/>
  <c r="M12327" s="1"/>
  <c r="M12333" s="1"/>
  <c r="M12339" s="1"/>
  <c r="M12345" s="1"/>
  <c r="M12351" s="1"/>
  <c r="M12357" s="1"/>
  <c r="M12363" s="1"/>
  <c r="M12369" s="1"/>
  <c r="M12375" s="1"/>
  <c r="M12381" s="1"/>
  <c r="M12387" s="1"/>
  <c r="M12393" s="1"/>
  <c r="M12399" s="1"/>
  <c r="M12405" s="1"/>
  <c r="M12411" s="1"/>
  <c r="M12417" s="1"/>
  <c r="M12423" s="1"/>
  <c r="M12429" s="1"/>
  <c r="M12435" s="1"/>
  <c r="M12441" s="1"/>
  <c r="M12447" s="1"/>
  <c r="M12453" s="1"/>
  <c r="M12459" s="1"/>
  <c r="M12465" s="1"/>
  <c r="M12471" s="1"/>
  <c r="M12477" s="1"/>
  <c r="M12483" s="1"/>
  <c r="M12489" s="1"/>
  <c r="M12495" s="1"/>
  <c r="M12501" s="1"/>
  <c r="M12507" s="1"/>
  <c r="M12513" s="1"/>
  <c r="M12519" s="1"/>
  <c r="M12525" s="1"/>
  <c r="M12531" s="1"/>
  <c r="M12537" s="1"/>
  <c r="M12543" s="1"/>
  <c r="M12549" s="1"/>
  <c r="M12555" s="1"/>
  <c r="M12561" s="1"/>
  <c r="M12567" s="1"/>
  <c r="M12573" s="1"/>
  <c r="M12579" s="1"/>
  <c r="M12585" s="1"/>
  <c r="M12591" s="1"/>
  <c r="M12597" s="1"/>
  <c r="M12603" s="1"/>
  <c r="M12609" s="1"/>
  <c r="M12615" s="1"/>
  <c r="M12621" s="1"/>
  <c r="M12627" s="1"/>
  <c r="M12633" s="1"/>
  <c r="M12639" s="1"/>
  <c r="M12645" s="1"/>
  <c r="M12651" s="1"/>
  <c r="M12657" s="1"/>
  <c r="M12663" s="1"/>
  <c r="M12669" s="1"/>
  <c r="M12675" s="1"/>
  <c r="M12681" s="1"/>
  <c r="M12687" s="1"/>
  <c r="M12693" s="1"/>
  <c r="M12699" s="1"/>
  <c r="M12705" s="1"/>
  <c r="M12711" s="1"/>
  <c r="M12717" s="1"/>
  <c r="M12723" s="1"/>
  <c r="M12729" s="1"/>
  <c r="M12735" s="1"/>
  <c r="M12741" s="1"/>
  <c r="M12747" s="1"/>
  <c r="M12753" s="1"/>
  <c r="M12759" s="1"/>
  <c r="M12765" s="1"/>
  <c r="M12771" s="1"/>
  <c r="M12777" s="1"/>
  <c r="M12783" s="1"/>
  <c r="M12789" s="1"/>
  <c r="M12795" s="1"/>
  <c r="M12801" s="1"/>
  <c r="M12807" s="1"/>
  <c r="M12813" s="1"/>
  <c r="M12819" s="1"/>
  <c r="M12825" s="1"/>
  <c r="M12831" s="1"/>
  <c r="M12837" s="1"/>
  <c r="M12843" s="1"/>
  <c r="M12849" s="1"/>
  <c r="M12855" s="1"/>
  <c r="M12861" s="1"/>
  <c r="M12867" s="1"/>
  <c r="M12873" s="1"/>
  <c r="M12879" s="1"/>
  <c r="M12885" s="1"/>
  <c r="M12891" s="1"/>
  <c r="M12897" s="1"/>
  <c r="M12903" s="1"/>
  <c r="M12909" s="1"/>
  <c r="M12915" s="1"/>
  <c r="M12921" s="1"/>
  <c r="M12927" s="1"/>
  <c r="M12933" s="1"/>
  <c r="M12939" s="1"/>
  <c r="M12945" s="1"/>
  <c r="M12951" s="1"/>
  <c r="M12957" s="1"/>
  <c r="M12963" s="1"/>
  <c r="M12969" s="1"/>
  <c r="M12975" s="1"/>
  <c r="M12981" s="1"/>
  <c r="M12987" s="1"/>
  <c r="M12993" s="1"/>
  <c r="M12999" s="1"/>
  <c r="M13005" s="1"/>
  <c r="M13011" s="1"/>
  <c r="M13017" s="1"/>
  <c r="M13023" s="1"/>
  <c r="M13029" s="1"/>
  <c r="M13035" s="1"/>
  <c r="M13041" s="1"/>
  <c r="M13047" s="1"/>
  <c r="M13053" s="1"/>
  <c r="M13059" s="1"/>
  <c r="M13065" s="1"/>
  <c r="M13071" s="1"/>
  <c r="M13077" s="1"/>
  <c r="M13083" s="1"/>
  <c r="M13089" s="1"/>
  <c r="M13095" s="1"/>
  <c r="M13101" s="1"/>
  <c r="M13107" s="1"/>
  <c r="M13113" s="1"/>
  <c r="M13119" s="1"/>
  <c r="M13125" s="1"/>
  <c r="M13131" s="1"/>
  <c r="M13137" s="1"/>
  <c r="M13143" s="1"/>
  <c r="M13149" s="1"/>
  <c r="M13155" s="1"/>
  <c r="M13161" s="1"/>
  <c r="M13167" s="1"/>
  <c r="M13173" s="1"/>
  <c r="M13179" s="1"/>
  <c r="M13185" s="1"/>
  <c r="M13191" s="1"/>
  <c r="M13197" s="1"/>
  <c r="M13203" s="1"/>
  <c r="M13209" s="1"/>
  <c r="M13215" s="1"/>
  <c r="M13221" s="1"/>
  <c r="M13227" s="1"/>
  <c r="M13233" s="1"/>
  <c r="M13239" s="1"/>
  <c r="M13245" s="1"/>
  <c r="M13251" s="1"/>
  <c r="M13257" s="1"/>
  <c r="M13263" s="1"/>
  <c r="M13269" s="1"/>
  <c r="M13275" s="1"/>
  <c r="M13281" s="1"/>
  <c r="M13287" s="1"/>
  <c r="M13293" s="1"/>
  <c r="M13299" s="1"/>
  <c r="M13305" s="1"/>
  <c r="M13311" s="1"/>
  <c r="M13317" s="1"/>
  <c r="M13323" s="1"/>
  <c r="M13329" s="1"/>
  <c r="M13335" s="1"/>
  <c r="M13341" s="1"/>
  <c r="M13347" s="1"/>
  <c r="M13353" s="1"/>
  <c r="M13359" s="1"/>
  <c r="M13365" s="1"/>
  <c r="M13371" s="1"/>
  <c r="M13377" s="1"/>
  <c r="M13383" s="1"/>
  <c r="M13389" s="1"/>
  <c r="M13395" s="1"/>
  <c r="M13401" s="1"/>
  <c r="M13407" s="1"/>
  <c r="M13413" s="1"/>
  <c r="M13419" s="1"/>
  <c r="M13425" s="1"/>
  <c r="M13431" s="1"/>
  <c r="M13437" s="1"/>
  <c r="M13443" s="1"/>
  <c r="M13449" s="1"/>
  <c r="M13455" s="1"/>
  <c r="M13461" s="1"/>
  <c r="M13467" s="1"/>
  <c r="M13473" s="1"/>
  <c r="M13479" s="1"/>
  <c r="M13485" s="1"/>
  <c r="M13491" s="1"/>
  <c r="M13497" s="1"/>
  <c r="M13503" s="1"/>
  <c r="M13509" s="1"/>
  <c r="M13515" s="1"/>
  <c r="M13521" s="1"/>
  <c r="M13527" s="1"/>
  <c r="M13533" s="1"/>
  <c r="M13539" s="1"/>
  <c r="M13545" s="1"/>
  <c r="M13551" s="1"/>
  <c r="M13557" s="1"/>
  <c r="M13563" s="1"/>
  <c r="M13569" s="1"/>
  <c r="M13575" s="1"/>
  <c r="M13581" s="1"/>
  <c r="M13587" s="1"/>
  <c r="M13593" s="1"/>
  <c r="M13599" s="1"/>
  <c r="M13605" s="1"/>
  <c r="M13611" s="1"/>
  <c r="M13617" s="1"/>
  <c r="M13623" s="1"/>
  <c r="M13629" s="1"/>
  <c r="M13635" s="1"/>
  <c r="M13641" s="1"/>
  <c r="M13647" s="1"/>
  <c r="M13653" s="1"/>
  <c r="M13659" s="1"/>
  <c r="M13665" s="1"/>
  <c r="M13671" s="1"/>
  <c r="M13677" s="1"/>
  <c r="M13683" s="1"/>
  <c r="M13689" s="1"/>
  <c r="M13695" s="1"/>
  <c r="M13701" s="1"/>
  <c r="M13707" s="1"/>
  <c r="M13713" s="1"/>
  <c r="M13719" s="1"/>
  <c r="M13725" s="1"/>
  <c r="M13731" s="1"/>
  <c r="M13737" s="1"/>
  <c r="M13743" s="1"/>
  <c r="M13749" s="1"/>
  <c r="M13755" s="1"/>
  <c r="M13761" s="1"/>
  <c r="M13767" s="1"/>
  <c r="M13773" s="1"/>
  <c r="M13779" s="1"/>
  <c r="M13785" s="1"/>
  <c r="M13791" s="1"/>
  <c r="M13797" s="1"/>
  <c r="M13803" s="1"/>
  <c r="M13809" s="1"/>
  <c r="M13815" s="1"/>
  <c r="M13821" s="1"/>
  <c r="M13827" s="1"/>
  <c r="M13833" s="1"/>
  <c r="M13839" s="1"/>
  <c r="M13845" s="1"/>
  <c r="M13851" s="1"/>
  <c r="M13857" s="1"/>
  <c r="M13863" s="1"/>
  <c r="M13869" s="1"/>
  <c r="M13875" s="1"/>
  <c r="M13881" s="1"/>
  <c r="M13887" s="1"/>
  <c r="M13893" s="1"/>
  <c r="M13899" s="1"/>
  <c r="M13905" s="1"/>
  <c r="M13911" s="1"/>
  <c r="M13917" s="1"/>
  <c r="M13923" s="1"/>
  <c r="M13929" s="1"/>
  <c r="M13935" s="1"/>
  <c r="M13941" s="1"/>
  <c r="M13947" s="1"/>
  <c r="M13953" s="1"/>
  <c r="M13959" s="1"/>
  <c r="M13965" s="1"/>
  <c r="M13971" s="1"/>
  <c r="M13977" s="1"/>
  <c r="M13983" s="1"/>
  <c r="M13989" s="1"/>
  <c r="M13995" s="1"/>
  <c r="M14001" s="1"/>
  <c r="M14007" s="1"/>
  <c r="M14013" s="1"/>
  <c r="M14019" s="1"/>
  <c r="M14025" s="1"/>
  <c r="M14031" s="1"/>
  <c r="M14037" s="1"/>
  <c r="M14043" s="1"/>
  <c r="M14049" s="1"/>
  <c r="M14055" s="1"/>
  <c r="M14061" s="1"/>
  <c r="M14067" s="1"/>
  <c r="M14073" s="1"/>
  <c r="M14079" s="1"/>
  <c r="M14085" l="1"/>
  <c r="M14091" s="1"/>
  <c r="M14097" s="1"/>
  <c r="M14103" s="1"/>
  <c r="M14109" s="1"/>
  <c r="M14115" s="1"/>
  <c r="M14121" s="1"/>
  <c r="M14127" s="1"/>
  <c r="M14133" s="1"/>
  <c r="M14139" s="1"/>
  <c r="M14145" s="1"/>
  <c r="M14151" s="1"/>
  <c r="M14157" s="1"/>
  <c r="M14163" s="1"/>
  <c r="M14169" s="1"/>
  <c r="M14175" s="1"/>
  <c r="M14181" s="1"/>
  <c r="M14187" s="1"/>
  <c r="M14193" s="1"/>
  <c r="M14199" s="1"/>
  <c r="M14205" s="1"/>
  <c r="M14211" s="1"/>
  <c r="M14217" s="1"/>
  <c r="M14223" s="1"/>
  <c r="M14229" s="1"/>
  <c r="M14235" s="1"/>
  <c r="M14241" s="1"/>
  <c r="M14247" s="1"/>
  <c r="M14253" s="1"/>
  <c r="M14259" s="1"/>
  <c r="M14265" s="1"/>
  <c r="M14271" s="1"/>
  <c r="M14277" s="1"/>
  <c r="M14283" s="1"/>
  <c r="M14289" s="1"/>
  <c r="M14295" s="1"/>
  <c r="M14301" s="1"/>
  <c r="M14307" s="1"/>
  <c r="M14313" s="1"/>
  <c r="M14319" s="1"/>
  <c r="M14325" s="1"/>
  <c r="M14331" s="1"/>
  <c r="M14337" s="1"/>
  <c r="M14343" s="1"/>
  <c r="M14349" s="1"/>
  <c r="M14355" s="1"/>
  <c r="M14361" s="1"/>
  <c r="M14367" s="1"/>
  <c r="M14373" s="1"/>
  <c r="M14379" s="1"/>
  <c r="M14385" s="1"/>
  <c r="M14391" s="1"/>
  <c r="M14397" s="1"/>
  <c r="M14403" s="1"/>
  <c r="M14409" s="1"/>
  <c r="M14415" s="1"/>
  <c r="M14421" s="1"/>
  <c r="M14427" s="1"/>
  <c r="M14433" s="1"/>
  <c r="M14439" s="1"/>
  <c r="M14445" s="1"/>
  <c r="M14451" s="1"/>
  <c r="M14457" s="1"/>
  <c r="M14463" s="1"/>
  <c r="M14469" s="1"/>
  <c r="M14475" s="1"/>
  <c r="M14481" s="1"/>
  <c r="M14487" s="1"/>
  <c r="M14493" s="1"/>
  <c r="M14499" s="1"/>
  <c r="M14505" s="1"/>
  <c r="M14511" s="1"/>
  <c r="M14517" s="1"/>
  <c r="M14523" s="1"/>
  <c r="M14529" s="1"/>
  <c r="M14535" s="1"/>
  <c r="M14541" s="1"/>
  <c r="M14547" s="1"/>
  <c r="M14553" s="1"/>
  <c r="M14559" s="1"/>
  <c r="M14565" s="1"/>
  <c r="M14571" s="1"/>
  <c r="M14577" s="1"/>
  <c r="M14583" s="1"/>
  <c r="M14589" s="1"/>
  <c r="M14595" s="1"/>
  <c r="M14601" s="1"/>
  <c r="M14607" s="1"/>
  <c r="M14613" s="1"/>
  <c r="M14619" s="1"/>
  <c r="M14625" s="1"/>
  <c r="M14631" s="1"/>
  <c r="M14637" s="1"/>
  <c r="M14643" s="1"/>
  <c r="M14649" s="1"/>
  <c r="M14655" s="1"/>
  <c r="M14661" s="1"/>
  <c r="M14667" s="1"/>
  <c r="M14673" s="1"/>
  <c r="M14679" s="1"/>
  <c r="M14685" s="1"/>
  <c r="M14691" s="1"/>
  <c r="M14697" s="1"/>
  <c r="M14703" s="1"/>
  <c r="M14709" s="1"/>
  <c r="M14715" s="1"/>
  <c r="M14721" s="1"/>
  <c r="M14727" s="1"/>
  <c r="M14733" s="1"/>
  <c r="M14739" s="1"/>
  <c r="M14745" s="1"/>
  <c r="M14751" s="1"/>
  <c r="M14757" s="1"/>
  <c r="M14763" s="1"/>
  <c r="M14769" s="1"/>
  <c r="M14775" s="1"/>
  <c r="M14781" s="1"/>
  <c r="M14787" s="1"/>
  <c r="M14793" s="1"/>
  <c r="M14799" s="1"/>
  <c r="M14805" s="1"/>
  <c r="M14811" s="1"/>
  <c r="M14817" s="1"/>
  <c r="M14823" s="1"/>
  <c r="M14829" s="1"/>
  <c r="M14835" s="1"/>
  <c r="M14841" s="1"/>
  <c r="M14847" s="1"/>
  <c r="M14853" s="1"/>
  <c r="M14859" s="1"/>
  <c r="M14865" s="1"/>
  <c r="M14871" s="1"/>
  <c r="M14877" s="1"/>
  <c r="M14883" s="1"/>
  <c r="M14889" s="1"/>
  <c r="M14895" s="1"/>
  <c r="M14901" s="1"/>
  <c r="M14907" s="1"/>
  <c r="M14913" s="1"/>
  <c r="M14919" s="1"/>
  <c r="M14925" s="1"/>
  <c r="M14931" s="1"/>
  <c r="M14937" s="1"/>
  <c r="M14943" s="1"/>
  <c r="M14949" s="1"/>
  <c r="M14955" s="1"/>
  <c r="M14961" s="1"/>
  <c r="M14967" s="1"/>
  <c r="M14973" s="1"/>
  <c r="M14979" s="1"/>
  <c r="M14985" s="1"/>
  <c r="M14991" s="1"/>
  <c r="M14997" s="1"/>
  <c r="M15003" s="1"/>
  <c r="M15009" s="1"/>
  <c r="M15015" s="1"/>
  <c r="M15021" s="1"/>
  <c r="M15027" s="1"/>
  <c r="M15033" s="1"/>
  <c r="M15039" s="1"/>
  <c r="M15045" s="1"/>
  <c r="M15051" s="1"/>
  <c r="M15057" s="1"/>
  <c r="M15063" s="1"/>
  <c r="M15069" s="1"/>
  <c r="M15075" s="1"/>
  <c r="M15081" s="1"/>
  <c r="M15087" s="1"/>
  <c r="M15093" s="1"/>
  <c r="M15099" s="1"/>
  <c r="M15105" s="1"/>
  <c r="M15111" s="1"/>
  <c r="M15117" s="1"/>
  <c r="M15123" s="1"/>
  <c r="M15129" s="1"/>
  <c r="M15135" s="1"/>
  <c r="M15141" s="1"/>
  <c r="M15147" s="1"/>
  <c r="M15153" s="1"/>
  <c r="M15159" s="1"/>
  <c r="M15165" s="1"/>
  <c r="M15171" s="1"/>
  <c r="M15177" s="1"/>
  <c r="M15183" s="1"/>
  <c r="M15189" s="1"/>
  <c r="M15195" s="1"/>
  <c r="M15201" s="1"/>
  <c r="M15207" s="1"/>
  <c r="M15213" s="1"/>
  <c r="M15219" s="1"/>
  <c r="M15225" s="1"/>
  <c r="M15231" s="1"/>
  <c r="M15237" s="1"/>
  <c r="M15243" s="1"/>
  <c r="M15249" s="1"/>
  <c r="M15255" s="1"/>
  <c r="M15261" s="1"/>
  <c r="M15267" s="1"/>
  <c r="M15273" s="1"/>
  <c r="M15279" s="1"/>
  <c r="M15285" s="1"/>
  <c r="M15291" s="1"/>
  <c r="M15297" s="1"/>
  <c r="M15303" s="1"/>
  <c r="M15309" s="1"/>
  <c r="M15315" s="1"/>
  <c r="M15321" s="1"/>
  <c r="M15327" s="1"/>
  <c r="M15333" s="1"/>
  <c r="M15339" s="1"/>
  <c r="M15345" s="1"/>
  <c r="M15351" s="1"/>
  <c r="M15357" s="1"/>
  <c r="M15363" s="1"/>
  <c r="M15369" s="1"/>
  <c r="M15375" s="1"/>
  <c r="M15381" s="1"/>
  <c r="M15387" s="1"/>
  <c r="M15393" s="1"/>
  <c r="M15399" s="1"/>
  <c r="M15405" s="1"/>
  <c r="M15411" s="1"/>
  <c r="M15417" s="1"/>
  <c r="M15423" s="1"/>
  <c r="M15429" s="1"/>
  <c r="M15435" s="1"/>
  <c r="M15441" s="1"/>
  <c r="M15447" s="1"/>
  <c r="M15453" s="1"/>
  <c r="M15459" s="1"/>
  <c r="M15465" s="1"/>
  <c r="M15471" s="1"/>
  <c r="M15477" s="1"/>
  <c r="M15483" s="1"/>
  <c r="M15489" s="1"/>
  <c r="M15495" s="1"/>
  <c r="M15501" s="1"/>
  <c r="M15507" s="1"/>
  <c r="M15513" s="1"/>
  <c r="M15519" s="1"/>
  <c r="M15525" s="1"/>
  <c r="M15531" s="1"/>
  <c r="M15537" s="1"/>
  <c r="M15543" s="1"/>
  <c r="M15549" s="1"/>
  <c r="M15555" s="1"/>
  <c r="M15561" s="1"/>
  <c r="M15567" s="1"/>
  <c r="M15573" s="1"/>
  <c r="M15579" s="1"/>
  <c r="M15585" s="1"/>
  <c r="M15591" s="1"/>
  <c r="M15597" s="1"/>
  <c r="M15603" s="1"/>
  <c r="M15609" s="1"/>
  <c r="M15615" s="1"/>
  <c r="M15621" s="1"/>
  <c r="M15627" s="1"/>
  <c r="M15633" s="1"/>
  <c r="M15639" s="1"/>
  <c r="M15645" s="1"/>
  <c r="M15651" s="1"/>
  <c r="M15657" s="1"/>
  <c r="M15663" s="1"/>
  <c r="M15669" s="1"/>
  <c r="M15675" s="1"/>
  <c r="M15681" s="1"/>
  <c r="M15687" s="1"/>
  <c r="M15693" s="1"/>
  <c r="M15699" s="1"/>
  <c r="M15705" s="1"/>
  <c r="M15711" s="1"/>
  <c r="M15717" s="1"/>
  <c r="M15723" s="1"/>
  <c r="M15729" s="1"/>
  <c r="M15735" s="1"/>
  <c r="M15741" s="1"/>
  <c r="M15747" s="1"/>
  <c r="M15753" s="1"/>
  <c r="M15759" s="1"/>
  <c r="M15765" s="1"/>
  <c r="M15771" s="1"/>
  <c r="M15777" s="1"/>
  <c r="M15783" s="1"/>
  <c r="M15789" s="1"/>
  <c r="M15795" s="1"/>
  <c r="M15801" s="1"/>
  <c r="M15807" s="1"/>
  <c r="M15813" s="1"/>
  <c r="M15819" s="1"/>
  <c r="M15825" s="1"/>
  <c r="M15831" s="1"/>
  <c r="G14083"/>
  <c r="G14089" s="1"/>
  <c r="G14095" s="1"/>
  <c r="G14101" s="1"/>
  <c r="G14107" s="1"/>
  <c r="G14113" s="1"/>
  <c r="G14119" s="1"/>
  <c r="G14125" s="1"/>
  <c r="G14131" s="1"/>
  <c r="G14137" s="1"/>
  <c r="G14143" s="1"/>
  <c r="G14149" s="1"/>
  <c r="G14155" s="1"/>
  <c r="G14161" s="1"/>
  <c r="G14167" s="1"/>
  <c r="G14173" s="1"/>
  <c r="G14179" s="1"/>
  <c r="G14185" s="1"/>
  <c r="G14191" s="1"/>
  <c r="G14197" s="1"/>
  <c r="G14203" s="1"/>
  <c r="G14209" s="1"/>
  <c r="G14215" s="1"/>
  <c r="G14221" s="1"/>
  <c r="G14227" s="1"/>
  <c r="G14233" s="1"/>
  <c r="G14239" s="1"/>
  <c r="G14245" s="1"/>
  <c r="G14251" s="1"/>
  <c r="G14257" s="1"/>
  <c r="G14263" s="1"/>
  <c r="G14269" s="1"/>
  <c r="G14275" s="1"/>
  <c r="G14281" s="1"/>
  <c r="G14287" s="1"/>
  <c r="G14293" s="1"/>
  <c r="G14299" s="1"/>
  <c r="G14305" s="1"/>
  <c r="G14311" s="1"/>
  <c r="G14317" s="1"/>
  <c r="G14323" s="1"/>
  <c r="G14329" s="1"/>
  <c r="G14335" s="1"/>
  <c r="G14341" s="1"/>
  <c r="G14347" s="1"/>
  <c r="G14353" s="1"/>
  <c r="G14359" s="1"/>
  <c r="G14365" s="1"/>
  <c r="G14371" s="1"/>
  <c r="G14377" s="1"/>
  <c r="G14383" s="1"/>
  <c r="G14389" s="1"/>
  <c r="G14395" s="1"/>
  <c r="G14401" s="1"/>
  <c r="G14407" s="1"/>
  <c r="G14413" s="1"/>
  <c r="G14419" s="1"/>
  <c r="G14425" s="1"/>
  <c r="G14431" s="1"/>
  <c r="G14437" s="1"/>
  <c r="G14443" s="1"/>
  <c r="G14449" s="1"/>
  <c r="G14455" s="1"/>
  <c r="G14461" s="1"/>
  <c r="G14467" s="1"/>
  <c r="G14473" s="1"/>
  <c r="G14479" s="1"/>
  <c r="G14485" s="1"/>
  <c r="G14491" s="1"/>
  <c r="G14497" s="1"/>
  <c r="G14503" s="1"/>
  <c r="G14509" s="1"/>
  <c r="G14515" s="1"/>
  <c r="G14521" s="1"/>
  <c r="G14527" s="1"/>
  <c r="G14533" s="1"/>
  <c r="G14539" s="1"/>
  <c r="G14545" s="1"/>
  <c r="G14551" s="1"/>
  <c r="G14557" s="1"/>
  <c r="G14563" s="1"/>
  <c r="G14569" s="1"/>
  <c r="G14575" s="1"/>
  <c r="G14581" s="1"/>
  <c r="G14587" s="1"/>
  <c r="G14593" s="1"/>
  <c r="G14599" s="1"/>
  <c r="G14605" s="1"/>
  <c r="G14611" s="1"/>
  <c r="G14617" s="1"/>
  <c r="G14623" s="1"/>
  <c r="G14629" s="1"/>
  <c r="G14635" s="1"/>
  <c r="G14641" s="1"/>
  <c r="G14647" s="1"/>
  <c r="G14653" s="1"/>
  <c r="G14659" s="1"/>
  <c r="G14665" s="1"/>
  <c r="G14671" s="1"/>
  <c r="G14677" s="1"/>
  <c r="G14683" s="1"/>
  <c r="G14689" s="1"/>
  <c r="G14695" s="1"/>
  <c r="G14701" s="1"/>
  <c r="G14707" s="1"/>
  <c r="G14713" s="1"/>
  <c r="G14719" s="1"/>
  <c r="G14725" s="1"/>
  <c r="G14731" s="1"/>
  <c r="G14737" s="1"/>
  <c r="G14743" s="1"/>
  <c r="G14749" s="1"/>
  <c r="G14755" s="1"/>
  <c r="G14761" s="1"/>
  <c r="G14767" s="1"/>
  <c r="G14773" s="1"/>
  <c r="G14779" s="1"/>
  <c r="G14785" s="1"/>
  <c r="G14791" s="1"/>
  <c r="G14797" s="1"/>
  <c r="G14803" s="1"/>
  <c r="G14809" s="1"/>
  <c r="G14815" s="1"/>
  <c r="G14821" s="1"/>
  <c r="G14827" s="1"/>
  <c r="G14833" s="1"/>
  <c r="G14839" s="1"/>
  <c r="G14845" s="1"/>
  <c r="G14851" s="1"/>
  <c r="G14857" s="1"/>
  <c r="G14863" s="1"/>
  <c r="G14869" s="1"/>
  <c r="G14875" s="1"/>
  <c r="G14881" s="1"/>
  <c r="G14887" s="1"/>
  <c r="G14893" s="1"/>
  <c r="G14899" s="1"/>
  <c r="G14905" s="1"/>
  <c r="G14911" s="1"/>
  <c r="G14917" s="1"/>
  <c r="G14923" s="1"/>
  <c r="G14929" s="1"/>
  <c r="G14935" s="1"/>
  <c r="G14941" s="1"/>
  <c r="G14947" s="1"/>
  <c r="G14953" s="1"/>
  <c r="G14959" s="1"/>
  <c r="G14965" s="1"/>
  <c r="G14971" s="1"/>
  <c r="G14977" s="1"/>
  <c r="G14983" s="1"/>
  <c r="G14989" s="1"/>
  <c r="G14995" s="1"/>
  <c r="G15001" s="1"/>
  <c r="G15007" s="1"/>
  <c r="G15013" s="1"/>
  <c r="G15019" s="1"/>
  <c r="G15025" s="1"/>
  <c r="G15031" s="1"/>
  <c r="G15037" s="1"/>
  <c r="G15043" s="1"/>
  <c r="G15049" s="1"/>
  <c r="G15055" s="1"/>
  <c r="G15061" s="1"/>
  <c r="G15067" s="1"/>
  <c r="G15073" s="1"/>
  <c r="G15079" s="1"/>
  <c r="G15085" s="1"/>
  <c r="G15091" s="1"/>
  <c r="G15097" s="1"/>
  <c r="G15103" s="1"/>
  <c r="G15109" s="1"/>
  <c r="G15115" s="1"/>
  <c r="G15121" s="1"/>
  <c r="G15127" s="1"/>
  <c r="G15133" s="1"/>
  <c r="G15139" s="1"/>
  <c r="G15145" s="1"/>
  <c r="G15151" s="1"/>
  <c r="G15157" s="1"/>
  <c r="G15163" s="1"/>
  <c r="G15169" s="1"/>
  <c r="G15175" s="1"/>
  <c r="G15181" s="1"/>
  <c r="G15187" s="1"/>
  <c r="G15193" s="1"/>
  <c r="G15199" s="1"/>
  <c r="G15205" s="1"/>
  <c r="G15211" s="1"/>
  <c r="G15217" s="1"/>
  <c r="G15223" s="1"/>
  <c r="G15229" s="1"/>
  <c r="G15235" s="1"/>
  <c r="G15241" s="1"/>
  <c r="G15247" s="1"/>
  <c r="G15253" s="1"/>
  <c r="G15259" s="1"/>
  <c r="G15265" s="1"/>
  <c r="G15271" s="1"/>
  <c r="G15277" s="1"/>
  <c r="G15283" s="1"/>
  <c r="G15289" s="1"/>
  <c r="G15295" s="1"/>
  <c r="G15301" s="1"/>
  <c r="G15307" s="1"/>
  <c r="G15313" s="1"/>
  <c r="G15319" s="1"/>
  <c r="G15325" s="1"/>
  <c r="G15331" s="1"/>
  <c r="G15337" s="1"/>
  <c r="G15343" s="1"/>
  <c r="G15349" s="1"/>
  <c r="G15355" s="1"/>
  <c r="G15361" s="1"/>
  <c r="G15367" s="1"/>
  <c r="G15373" s="1"/>
  <c r="G15379" s="1"/>
  <c r="G15385" s="1"/>
  <c r="G15391" s="1"/>
  <c r="G15397" s="1"/>
  <c r="G15403" s="1"/>
  <c r="G15409" s="1"/>
  <c r="G15415" s="1"/>
  <c r="G15421" s="1"/>
  <c r="G15427" s="1"/>
  <c r="G15433" s="1"/>
  <c r="G15439" s="1"/>
  <c r="G15445" s="1"/>
  <c r="G15451" s="1"/>
  <c r="G15457" s="1"/>
  <c r="M14080"/>
  <c r="M14086" s="1"/>
  <c r="M14092" s="1"/>
  <c r="M14098" s="1"/>
  <c r="M14104" s="1"/>
  <c r="M14110" s="1"/>
  <c r="M14116" s="1"/>
  <c r="M14122" s="1"/>
  <c r="M14128" s="1"/>
  <c r="M14134" s="1"/>
  <c r="M14140" s="1"/>
  <c r="M14146" s="1"/>
  <c r="M14152" s="1"/>
  <c r="M14158" s="1"/>
  <c r="M14164" s="1"/>
  <c r="M14170" s="1"/>
  <c r="M14176" s="1"/>
  <c r="M14182" s="1"/>
  <c r="M14188" s="1"/>
  <c r="M14194" s="1"/>
  <c r="M14200" s="1"/>
  <c r="M14206" s="1"/>
  <c r="M14212" s="1"/>
  <c r="M14218" s="1"/>
  <c r="M14224" s="1"/>
  <c r="M14230" s="1"/>
  <c r="M14236" s="1"/>
  <c r="M14242" s="1"/>
  <c r="M14248" s="1"/>
  <c r="M14254" s="1"/>
  <c r="M14260" s="1"/>
  <c r="M14266" s="1"/>
  <c r="M14272" s="1"/>
  <c r="M14278" s="1"/>
  <c r="M14284" s="1"/>
  <c r="M14290" s="1"/>
  <c r="M14296" s="1"/>
  <c r="M14302" s="1"/>
  <c r="M14308" s="1"/>
  <c r="M14314" s="1"/>
  <c r="M14320" s="1"/>
  <c r="M14326" s="1"/>
  <c r="M14332" s="1"/>
  <c r="M14338" s="1"/>
  <c r="M14344" s="1"/>
  <c r="M14350" s="1"/>
  <c r="M14356" s="1"/>
  <c r="M14362" s="1"/>
  <c r="M14368" s="1"/>
  <c r="M14374" s="1"/>
  <c r="M14380" s="1"/>
  <c r="M14386" s="1"/>
  <c r="M14392" s="1"/>
  <c r="M14398" s="1"/>
  <c r="M14404" s="1"/>
  <c r="M14410" s="1"/>
  <c r="M14416" s="1"/>
  <c r="M14422" s="1"/>
  <c r="M14428" s="1"/>
  <c r="M14434" s="1"/>
  <c r="M14440" s="1"/>
  <c r="M14446" s="1"/>
  <c r="M14452" s="1"/>
  <c r="M14458" s="1"/>
  <c r="M14464" s="1"/>
  <c r="M14470" s="1"/>
  <c r="M14476" s="1"/>
  <c r="M14482" s="1"/>
  <c r="M14488" s="1"/>
  <c r="M14494" s="1"/>
  <c r="M14500" s="1"/>
  <c r="M14506" s="1"/>
  <c r="M14512" s="1"/>
  <c r="M14518" s="1"/>
  <c r="M14524" s="1"/>
  <c r="M14530" s="1"/>
  <c r="M14536" s="1"/>
  <c r="M14542" s="1"/>
  <c r="M14548" s="1"/>
  <c r="M14554" s="1"/>
  <c r="M14560" s="1"/>
  <c r="M14566" s="1"/>
  <c r="M14572" s="1"/>
  <c r="M14578" s="1"/>
  <c r="M14584" s="1"/>
  <c r="M14590" s="1"/>
  <c r="M14596" s="1"/>
  <c r="M14602" s="1"/>
  <c r="M14608" s="1"/>
  <c r="M14614" s="1"/>
  <c r="M14620" s="1"/>
  <c r="M14626" s="1"/>
  <c r="M14632" s="1"/>
  <c r="M14638" s="1"/>
  <c r="M14644" s="1"/>
  <c r="M14650" s="1"/>
  <c r="M14656" s="1"/>
  <c r="M14662" s="1"/>
  <c r="M14668" s="1"/>
  <c r="M14674" s="1"/>
  <c r="M14680" s="1"/>
  <c r="M14686" s="1"/>
  <c r="M14692" s="1"/>
  <c r="M14698" s="1"/>
  <c r="M14704" s="1"/>
  <c r="M14710" s="1"/>
  <c r="M14716" s="1"/>
  <c r="M14722" s="1"/>
  <c r="M14728" s="1"/>
  <c r="M14734" s="1"/>
  <c r="M14740" s="1"/>
  <c r="M14746" s="1"/>
  <c r="M14752" s="1"/>
  <c r="M14758" s="1"/>
  <c r="M14764" s="1"/>
  <c r="M14770" s="1"/>
  <c r="M14776" s="1"/>
  <c r="M14782" s="1"/>
  <c r="M14788" s="1"/>
  <c r="M14794" s="1"/>
  <c r="M14800" s="1"/>
  <c r="M14806" s="1"/>
  <c r="M14812" s="1"/>
  <c r="M14818" s="1"/>
  <c r="M14824" s="1"/>
  <c r="M14830" s="1"/>
  <c r="M14836" s="1"/>
  <c r="M14842" s="1"/>
  <c r="M14848" s="1"/>
  <c r="M14854" s="1"/>
  <c r="M14860" s="1"/>
  <c r="M14866" s="1"/>
  <c r="M14872" s="1"/>
  <c r="M14878" s="1"/>
  <c r="M14884" s="1"/>
  <c r="M14890" s="1"/>
  <c r="M14896" s="1"/>
  <c r="M14902" s="1"/>
  <c r="M14908" s="1"/>
  <c r="M14914" s="1"/>
  <c r="M14920" s="1"/>
  <c r="M14926" s="1"/>
  <c r="M14932" s="1"/>
  <c r="M14938" s="1"/>
  <c r="M14944" s="1"/>
  <c r="M14950" s="1"/>
  <c r="M14956" s="1"/>
  <c r="M14962" s="1"/>
  <c r="M14968" s="1"/>
  <c r="M14974" s="1"/>
  <c r="M14980" s="1"/>
  <c r="M14986" s="1"/>
  <c r="M14992" s="1"/>
  <c r="M14998" s="1"/>
  <c r="M15004" s="1"/>
  <c r="M15010" s="1"/>
  <c r="M15016" s="1"/>
  <c r="M15022" s="1"/>
  <c r="M15028" s="1"/>
  <c r="M15034" s="1"/>
  <c r="M15040" s="1"/>
  <c r="M15046" s="1"/>
  <c r="M15052" s="1"/>
  <c r="M15058" s="1"/>
  <c r="M15064" s="1"/>
  <c r="M15070" s="1"/>
  <c r="M15076" s="1"/>
  <c r="M15082" s="1"/>
  <c r="M15088" s="1"/>
  <c r="M15094" s="1"/>
  <c r="M15100" s="1"/>
  <c r="M15106" s="1"/>
  <c r="M15112" s="1"/>
  <c r="M15118" s="1"/>
  <c r="M15124" s="1"/>
  <c r="M15130" s="1"/>
  <c r="M15136" s="1"/>
  <c r="M15142" s="1"/>
  <c r="M15148" s="1"/>
  <c r="M15154" s="1"/>
  <c r="M15160" s="1"/>
  <c r="M15166" s="1"/>
  <c r="M15172" s="1"/>
  <c r="M15178" s="1"/>
  <c r="M15184" s="1"/>
  <c r="M15190" s="1"/>
  <c r="M15196" s="1"/>
  <c r="M15202" s="1"/>
  <c r="M15208" s="1"/>
  <c r="M15214" s="1"/>
  <c r="M15220" s="1"/>
  <c r="M15226" s="1"/>
  <c r="M15232" s="1"/>
  <c r="M15238" s="1"/>
  <c r="M15244" s="1"/>
  <c r="M15250" s="1"/>
  <c r="M15256" s="1"/>
  <c r="M15262" s="1"/>
  <c r="M15268" s="1"/>
  <c r="M15274" s="1"/>
  <c r="M15280" s="1"/>
  <c r="M15286" s="1"/>
  <c r="M15292" s="1"/>
  <c r="M15298" s="1"/>
  <c r="M15304" s="1"/>
  <c r="M15310" s="1"/>
  <c r="M15316" s="1"/>
  <c r="M15322" s="1"/>
  <c r="M15328" s="1"/>
  <c r="M15334" s="1"/>
  <c r="M15340" s="1"/>
  <c r="M15346" s="1"/>
  <c r="M15352" s="1"/>
  <c r="M15358" s="1"/>
  <c r="M15364" s="1"/>
  <c r="M15370" s="1"/>
  <c r="M15376" s="1"/>
  <c r="M15382" s="1"/>
  <c r="M15388" s="1"/>
  <c r="M15394" s="1"/>
  <c r="M15400" s="1"/>
  <c r="M15406" s="1"/>
  <c r="M15412" s="1"/>
  <c r="M15418" s="1"/>
  <c r="M15424" s="1"/>
  <c r="M15430" s="1"/>
  <c r="M15436" s="1"/>
  <c r="M15442" s="1"/>
  <c r="M15448" s="1"/>
  <c r="M15454" s="1"/>
  <c r="M15460" s="1"/>
  <c r="M15466" s="1"/>
  <c r="M15472" s="1"/>
  <c r="M15478" s="1"/>
  <c r="M15484" s="1"/>
  <c r="M15490" s="1"/>
  <c r="M15496" s="1"/>
  <c r="M15502" s="1"/>
  <c r="M15508" s="1"/>
  <c r="M15514" s="1"/>
  <c r="M15520" s="1"/>
  <c r="M15526" s="1"/>
  <c r="M15532" s="1"/>
  <c r="M15538" s="1"/>
  <c r="M15544" s="1"/>
  <c r="M15550" s="1"/>
  <c r="M15556" s="1"/>
  <c r="M15562" s="1"/>
  <c r="M15568" s="1"/>
  <c r="M15574" s="1"/>
  <c r="M15580" s="1"/>
  <c r="M15586" s="1"/>
  <c r="M15592" s="1"/>
  <c r="M15598" s="1"/>
  <c r="M15604" s="1"/>
  <c r="M15610" s="1"/>
  <c r="M15616" s="1"/>
  <c r="M15622" s="1"/>
  <c r="M15628" s="1"/>
  <c r="M15634" s="1"/>
  <c r="M15640" s="1"/>
  <c r="M15646" s="1"/>
  <c r="M15652" s="1"/>
  <c r="M15658" s="1"/>
  <c r="M15664" s="1"/>
  <c r="M15670" s="1"/>
  <c r="M15676" s="1"/>
  <c r="M15682" s="1"/>
  <c r="M15688" s="1"/>
  <c r="M15694" s="1"/>
  <c r="M15700" s="1"/>
  <c r="M15706" s="1"/>
  <c r="M15712" s="1"/>
  <c r="M15718" s="1"/>
  <c r="M15724" s="1"/>
  <c r="M15730" s="1"/>
  <c r="M15736" s="1"/>
  <c r="M15742" s="1"/>
  <c r="M15748" s="1"/>
  <c r="M15754" s="1"/>
  <c r="M15760" s="1"/>
  <c r="M15766" s="1"/>
  <c r="M15772" s="1"/>
  <c r="M15778" s="1"/>
  <c r="M15784" s="1"/>
  <c r="M15790" s="1"/>
  <c r="M15796" s="1"/>
  <c r="M15802" s="1"/>
  <c r="M15808" s="1"/>
  <c r="M15814" s="1"/>
  <c r="M15820" s="1"/>
  <c r="M15826" s="1"/>
  <c r="G14085"/>
  <c r="G14091" s="1"/>
  <c r="G14097" s="1"/>
  <c r="G14103" s="1"/>
  <c r="G14109" s="1"/>
  <c r="G14115" s="1"/>
  <c r="G14121" s="1"/>
  <c r="G14127" s="1"/>
  <c r="G14133" s="1"/>
  <c r="G14139" s="1"/>
  <c r="G14145" s="1"/>
  <c r="G14151" s="1"/>
  <c r="G14157" s="1"/>
  <c r="G14163" s="1"/>
  <c r="G14169" s="1"/>
  <c r="G14175" s="1"/>
  <c r="G14181" s="1"/>
  <c r="G14187" s="1"/>
  <c r="G14193" s="1"/>
  <c r="G14199" s="1"/>
  <c r="G14205" s="1"/>
  <c r="G14211" s="1"/>
  <c r="G14217" s="1"/>
  <c r="G14223" s="1"/>
  <c r="G14229" s="1"/>
  <c r="G14235" s="1"/>
  <c r="G14241" s="1"/>
  <c r="G14247" s="1"/>
  <c r="G14253" s="1"/>
  <c r="G14259" s="1"/>
  <c r="G14265" s="1"/>
  <c r="G14271" s="1"/>
  <c r="G14277" s="1"/>
  <c r="G14283" s="1"/>
  <c r="G14289" s="1"/>
  <c r="G14295" s="1"/>
  <c r="G14301" s="1"/>
  <c r="G14307" s="1"/>
  <c r="G14313" s="1"/>
  <c r="G14319" s="1"/>
  <c r="G14325" s="1"/>
  <c r="G14331" s="1"/>
  <c r="G14337" s="1"/>
  <c r="G14343" s="1"/>
  <c r="G14349" s="1"/>
  <c r="G14355" s="1"/>
  <c r="G14361" s="1"/>
  <c r="G14367" s="1"/>
  <c r="G14373" s="1"/>
  <c r="G14379" s="1"/>
  <c r="G14385" s="1"/>
  <c r="G14391" s="1"/>
  <c r="G14397" s="1"/>
  <c r="G14403" s="1"/>
  <c r="G14409" s="1"/>
  <c r="G14415" s="1"/>
  <c r="G14421" s="1"/>
  <c r="G14427" s="1"/>
  <c r="G14433" s="1"/>
  <c r="G14439" s="1"/>
  <c r="G14445" s="1"/>
  <c r="G14451" s="1"/>
  <c r="G14457" s="1"/>
  <c r="G14463" s="1"/>
  <c r="G14469" s="1"/>
  <c r="G14475" s="1"/>
  <c r="G14481" s="1"/>
  <c r="G14487" s="1"/>
  <c r="G14493" s="1"/>
  <c r="G14499" s="1"/>
  <c r="G14505" s="1"/>
  <c r="G14511" s="1"/>
  <c r="G14517" s="1"/>
  <c r="G14523" s="1"/>
  <c r="G14529" s="1"/>
  <c r="G14535" s="1"/>
  <c r="G14541" s="1"/>
  <c r="G14547" s="1"/>
  <c r="G14553" s="1"/>
  <c r="G14559" s="1"/>
  <c r="G14565" s="1"/>
  <c r="G14571" s="1"/>
  <c r="G14577" s="1"/>
  <c r="G14583" s="1"/>
  <c r="G14589" s="1"/>
  <c r="G14595" s="1"/>
  <c r="G14601" s="1"/>
  <c r="G14607" s="1"/>
  <c r="G14613" s="1"/>
  <c r="G14619" s="1"/>
  <c r="G14625" s="1"/>
  <c r="G14631" s="1"/>
  <c r="G14637" s="1"/>
  <c r="G14643" s="1"/>
  <c r="G14649" s="1"/>
  <c r="G14655" s="1"/>
  <c r="G14661" s="1"/>
  <c r="G14667" s="1"/>
  <c r="G14673" s="1"/>
  <c r="G14679" s="1"/>
  <c r="G14685" s="1"/>
  <c r="G14691" s="1"/>
  <c r="G14697" s="1"/>
  <c r="G14703" s="1"/>
  <c r="G14709" s="1"/>
  <c r="G14715" s="1"/>
  <c r="G14721" s="1"/>
  <c r="G14727" s="1"/>
  <c r="G14733" s="1"/>
  <c r="G14739" s="1"/>
  <c r="G14745" s="1"/>
  <c r="G14751" s="1"/>
  <c r="G14757" s="1"/>
  <c r="G14763" s="1"/>
  <c r="G14769" s="1"/>
  <c r="G14775" s="1"/>
  <c r="G14781" s="1"/>
  <c r="G14787" s="1"/>
  <c r="G14793" s="1"/>
  <c r="G14799" s="1"/>
  <c r="G14805" s="1"/>
  <c r="G14811" s="1"/>
  <c r="G14817" s="1"/>
  <c r="G14823" s="1"/>
  <c r="G14829" s="1"/>
  <c r="G14835" s="1"/>
  <c r="G14841" s="1"/>
  <c r="G14847" s="1"/>
  <c r="G14853" s="1"/>
  <c r="G14859" s="1"/>
  <c r="G14865" s="1"/>
  <c r="G14871" s="1"/>
  <c r="G14877" s="1"/>
  <c r="G14883" s="1"/>
  <c r="G14889" s="1"/>
  <c r="G14895" s="1"/>
  <c r="G14901" s="1"/>
  <c r="G14907" s="1"/>
  <c r="G14913" s="1"/>
  <c r="G14919" s="1"/>
  <c r="G14925" s="1"/>
  <c r="G14931" s="1"/>
  <c r="G14937" s="1"/>
  <c r="G14943" s="1"/>
  <c r="G14949" s="1"/>
  <c r="G14955" s="1"/>
  <c r="G14961" s="1"/>
  <c r="G14967" s="1"/>
  <c r="G14973" s="1"/>
  <c r="G14979" s="1"/>
  <c r="G14985" s="1"/>
  <c r="G14991" s="1"/>
  <c r="G14997" s="1"/>
  <c r="G15003" s="1"/>
  <c r="G15009" s="1"/>
  <c r="G15015" s="1"/>
  <c r="G15021" s="1"/>
  <c r="G15027" s="1"/>
  <c r="G15033" s="1"/>
  <c r="G15039" s="1"/>
  <c r="G15045" s="1"/>
  <c r="G15051" s="1"/>
  <c r="G15057" s="1"/>
  <c r="G15063" s="1"/>
  <c r="G15069" s="1"/>
  <c r="G15075" s="1"/>
  <c r="G15081" s="1"/>
  <c r="G15087" s="1"/>
  <c r="G15093" s="1"/>
  <c r="G15099" s="1"/>
  <c r="G15105" s="1"/>
  <c r="G15111" s="1"/>
  <c r="G15117" s="1"/>
  <c r="G15123" s="1"/>
  <c r="G15129" s="1"/>
  <c r="G15135" s="1"/>
  <c r="G15141" s="1"/>
  <c r="G15147" s="1"/>
  <c r="G15153" s="1"/>
  <c r="G15159" s="1"/>
  <c r="G15165" s="1"/>
  <c r="G15171" s="1"/>
  <c r="G15177" s="1"/>
  <c r="G15183" s="1"/>
  <c r="G15189" s="1"/>
  <c r="G15195" s="1"/>
  <c r="G15201" s="1"/>
  <c r="G15207" s="1"/>
  <c r="G15213" s="1"/>
  <c r="G15219" s="1"/>
  <c r="G15225" s="1"/>
  <c r="G15231" s="1"/>
  <c r="G15237" s="1"/>
  <c r="G15243" s="1"/>
  <c r="G15249" s="1"/>
  <c r="G15255" s="1"/>
  <c r="G15261" s="1"/>
  <c r="G15267" s="1"/>
  <c r="G15273" s="1"/>
  <c r="G15279" s="1"/>
  <c r="G15285" s="1"/>
  <c r="G15291" s="1"/>
  <c r="G15297" s="1"/>
  <c r="G15303" s="1"/>
  <c r="G15309" s="1"/>
  <c r="G15315" s="1"/>
  <c r="G15321" s="1"/>
  <c r="G15327" s="1"/>
  <c r="G15333" s="1"/>
  <c r="G15339" s="1"/>
  <c r="G15345" s="1"/>
  <c r="G15351" s="1"/>
  <c r="G15357" s="1"/>
  <c r="G15363" s="1"/>
  <c r="G15369" s="1"/>
  <c r="G15375" s="1"/>
  <c r="G15381" s="1"/>
  <c r="G15387" s="1"/>
  <c r="G15393" s="1"/>
  <c r="G15399" s="1"/>
  <c r="G15405" s="1"/>
  <c r="G15411" s="1"/>
  <c r="G15417" s="1"/>
  <c r="G15423" s="1"/>
  <c r="G15429" s="1"/>
  <c r="G15435" s="1"/>
  <c r="G15441" s="1"/>
  <c r="G15447" s="1"/>
  <c r="G15453" s="1"/>
  <c r="G15459" s="1"/>
  <c r="M14082"/>
  <c r="M14088" s="1"/>
  <c r="M14094" s="1"/>
  <c r="M14100" s="1"/>
  <c r="M14106" s="1"/>
  <c r="M14112" s="1"/>
  <c r="M14118" s="1"/>
  <c r="M14124" s="1"/>
  <c r="M14130" s="1"/>
  <c r="M14136" s="1"/>
  <c r="M14142" s="1"/>
  <c r="M14148" s="1"/>
  <c r="M14154" s="1"/>
  <c r="M14160" s="1"/>
  <c r="M14166" s="1"/>
  <c r="M14172" s="1"/>
  <c r="M14178" s="1"/>
  <c r="M14184" s="1"/>
  <c r="M14190" s="1"/>
  <c r="M14196" s="1"/>
  <c r="M14202" s="1"/>
  <c r="M14208" s="1"/>
  <c r="M14214" s="1"/>
  <c r="M14220" s="1"/>
  <c r="M14226" s="1"/>
  <c r="M14232" s="1"/>
  <c r="M14238" s="1"/>
  <c r="M14244" s="1"/>
  <c r="M14250" s="1"/>
  <c r="M14256" s="1"/>
  <c r="M14262" s="1"/>
  <c r="M14268" s="1"/>
  <c r="M14274" s="1"/>
  <c r="M14280" s="1"/>
  <c r="M14286" s="1"/>
  <c r="M14292" s="1"/>
  <c r="M14298" s="1"/>
  <c r="M14304" s="1"/>
  <c r="M14310" s="1"/>
  <c r="M14316" s="1"/>
  <c r="M14322" s="1"/>
  <c r="M14328" s="1"/>
  <c r="M14334" s="1"/>
  <c r="M14340" s="1"/>
  <c r="M14346" s="1"/>
  <c r="M14352" s="1"/>
  <c r="M14358" s="1"/>
  <c r="M14364" s="1"/>
  <c r="M14370" s="1"/>
  <c r="M14376" s="1"/>
  <c r="M14382" s="1"/>
  <c r="M14388" s="1"/>
  <c r="M14394" s="1"/>
  <c r="M14400" s="1"/>
  <c r="M14406" s="1"/>
  <c r="M14412" s="1"/>
  <c r="M14418" s="1"/>
  <c r="M14424" s="1"/>
  <c r="M14430" s="1"/>
  <c r="M14436" s="1"/>
  <c r="M14442" s="1"/>
  <c r="M14448" s="1"/>
  <c r="M14454" s="1"/>
  <c r="M14460" s="1"/>
  <c r="M14466" s="1"/>
  <c r="M14472" s="1"/>
  <c r="M14478" s="1"/>
  <c r="M14484" s="1"/>
  <c r="M14490" s="1"/>
  <c r="M14496" s="1"/>
  <c r="M14502" s="1"/>
  <c r="M14508" s="1"/>
  <c r="M14514" s="1"/>
  <c r="M14520" s="1"/>
  <c r="M14526" s="1"/>
  <c r="M14532" s="1"/>
  <c r="M14538" s="1"/>
  <c r="M14544" s="1"/>
  <c r="M14550" s="1"/>
  <c r="M14556" s="1"/>
  <c r="M14562" s="1"/>
  <c r="M14568" s="1"/>
  <c r="M14574" s="1"/>
  <c r="M14580" s="1"/>
  <c r="M14586" s="1"/>
  <c r="M14592" s="1"/>
  <c r="M14598" s="1"/>
  <c r="M14604" s="1"/>
  <c r="M14610" s="1"/>
  <c r="M14616" s="1"/>
  <c r="M14622" s="1"/>
  <c r="M14628" s="1"/>
  <c r="M14634" s="1"/>
  <c r="M14640" s="1"/>
  <c r="M14646" s="1"/>
  <c r="M14652" s="1"/>
  <c r="M14658" s="1"/>
  <c r="M14664" s="1"/>
  <c r="M14670" s="1"/>
  <c r="M14676" s="1"/>
  <c r="M14682" s="1"/>
  <c r="M14688" s="1"/>
  <c r="M14694" s="1"/>
  <c r="M14700" s="1"/>
  <c r="M14706" s="1"/>
  <c r="M14712" s="1"/>
  <c r="M14718" s="1"/>
  <c r="M14724" s="1"/>
  <c r="M14730" s="1"/>
  <c r="M14736" s="1"/>
  <c r="M14742" s="1"/>
  <c r="M14748" s="1"/>
  <c r="M14754" s="1"/>
  <c r="M14760" s="1"/>
  <c r="M14766" s="1"/>
  <c r="M14772" s="1"/>
  <c r="M14778" s="1"/>
  <c r="M14784" s="1"/>
  <c r="M14790" s="1"/>
  <c r="M14796" s="1"/>
  <c r="M14802" s="1"/>
  <c r="M14808" s="1"/>
  <c r="M14814" s="1"/>
  <c r="M14820" s="1"/>
  <c r="M14826" s="1"/>
  <c r="M14832" s="1"/>
  <c r="M14838" s="1"/>
  <c r="M14844" s="1"/>
  <c r="M14850" s="1"/>
  <c r="M14856" s="1"/>
  <c r="M14862" s="1"/>
  <c r="M14868" s="1"/>
  <c r="M14874" s="1"/>
  <c r="M14880" s="1"/>
  <c r="M14886" s="1"/>
  <c r="M14892" s="1"/>
  <c r="M14898" s="1"/>
  <c r="M14904" s="1"/>
  <c r="M14910" s="1"/>
  <c r="M14916" s="1"/>
  <c r="M14922" s="1"/>
  <c r="M14928" s="1"/>
  <c r="M14934" s="1"/>
  <c r="M14940" s="1"/>
  <c r="M14946" s="1"/>
  <c r="M14952" s="1"/>
  <c r="M14958" s="1"/>
  <c r="M14964" s="1"/>
  <c r="M14970" s="1"/>
  <c r="M14976" s="1"/>
  <c r="M14982" s="1"/>
  <c r="M14988" s="1"/>
  <c r="M14994" s="1"/>
  <c r="M15000" s="1"/>
  <c r="M15006" s="1"/>
  <c r="M15012" s="1"/>
  <c r="M15018" s="1"/>
  <c r="M15024" s="1"/>
  <c r="M15030" s="1"/>
  <c r="M15036" s="1"/>
  <c r="M15042" s="1"/>
  <c r="M15048" s="1"/>
  <c r="M15054" s="1"/>
  <c r="M15060" s="1"/>
  <c r="M15066" s="1"/>
  <c r="M15072" s="1"/>
  <c r="M15078" s="1"/>
  <c r="M15084" s="1"/>
  <c r="M15090" s="1"/>
  <c r="M15096" s="1"/>
  <c r="M15102" s="1"/>
  <c r="M15108" s="1"/>
  <c r="M15114" s="1"/>
  <c r="M15120" s="1"/>
  <c r="M15126" s="1"/>
  <c r="M15132" s="1"/>
  <c r="M15138" s="1"/>
  <c r="M15144" s="1"/>
  <c r="M15150" s="1"/>
  <c r="M15156" s="1"/>
  <c r="M15162" s="1"/>
  <c r="M15168" s="1"/>
  <c r="M15174" s="1"/>
  <c r="M15180" s="1"/>
  <c r="M15186" s="1"/>
  <c r="M15192" s="1"/>
  <c r="M15198" s="1"/>
  <c r="M15204" s="1"/>
  <c r="M15210" s="1"/>
  <c r="M15216" s="1"/>
  <c r="M15222" s="1"/>
  <c r="M15228" s="1"/>
  <c r="M15234" s="1"/>
  <c r="M15240" s="1"/>
  <c r="M15246" s="1"/>
  <c r="M15252" s="1"/>
  <c r="M15258" s="1"/>
  <c r="M15264" s="1"/>
  <c r="M15270" s="1"/>
  <c r="M15276" s="1"/>
  <c r="M15282" s="1"/>
  <c r="M15288" s="1"/>
  <c r="M15294" s="1"/>
  <c r="M15300" s="1"/>
  <c r="M15306" s="1"/>
  <c r="M15312" s="1"/>
  <c r="M15318" s="1"/>
  <c r="M15324" s="1"/>
  <c r="M15330" s="1"/>
  <c r="M15336" s="1"/>
  <c r="M15342" s="1"/>
  <c r="M15348" s="1"/>
  <c r="M15354" s="1"/>
  <c r="M15360" s="1"/>
  <c r="M15366" s="1"/>
  <c r="M15372" s="1"/>
  <c r="M15378" s="1"/>
  <c r="M15384" s="1"/>
  <c r="M15390" s="1"/>
  <c r="M15396" s="1"/>
  <c r="M15402" s="1"/>
  <c r="M15408" s="1"/>
  <c r="M15414" s="1"/>
  <c r="M15420" s="1"/>
  <c r="M15426" s="1"/>
  <c r="M15432" s="1"/>
  <c r="M15438" s="1"/>
  <c r="M15444" s="1"/>
  <c r="M15450" s="1"/>
  <c r="M15456" s="1"/>
  <c r="M15462" s="1"/>
  <c r="M15468" s="1"/>
  <c r="M15474" s="1"/>
  <c r="M15480" s="1"/>
  <c r="M15486" s="1"/>
  <c r="M15492" s="1"/>
  <c r="M15498" s="1"/>
  <c r="M15504" s="1"/>
  <c r="M15510" s="1"/>
  <c r="M15516" s="1"/>
  <c r="M15522" s="1"/>
  <c r="M15528" s="1"/>
  <c r="M15534" s="1"/>
  <c r="M15540" s="1"/>
  <c r="M15546" s="1"/>
  <c r="M15552" s="1"/>
  <c r="M15558" s="1"/>
  <c r="M15564" s="1"/>
  <c r="M15570" s="1"/>
  <c r="M15576" s="1"/>
  <c r="M15582" s="1"/>
  <c r="M15588" s="1"/>
  <c r="M15594" s="1"/>
  <c r="M15600" s="1"/>
  <c r="M15606" s="1"/>
  <c r="M15612" s="1"/>
  <c r="M15618" s="1"/>
  <c r="M15624" s="1"/>
  <c r="M15630" s="1"/>
  <c r="M15636" s="1"/>
  <c r="M15642" s="1"/>
  <c r="M15648" s="1"/>
  <c r="M15654" s="1"/>
  <c r="M15660" s="1"/>
  <c r="M15666" s="1"/>
  <c r="M15672" s="1"/>
  <c r="M15678" s="1"/>
  <c r="M15684" s="1"/>
  <c r="M15690" s="1"/>
  <c r="M15696" s="1"/>
  <c r="M15702" s="1"/>
  <c r="M15708" s="1"/>
  <c r="M15714" s="1"/>
  <c r="M15720" s="1"/>
  <c r="M15726" s="1"/>
  <c r="M15732" s="1"/>
  <c r="M15738" s="1"/>
  <c r="M15744" s="1"/>
  <c r="M15750" s="1"/>
  <c r="M15756" s="1"/>
  <c r="M15762" s="1"/>
  <c r="M15768" s="1"/>
  <c r="M15774" s="1"/>
  <c r="M15780" s="1"/>
  <c r="M15786" s="1"/>
  <c r="M15792" s="1"/>
  <c r="M15798" s="1"/>
  <c r="M15804" s="1"/>
  <c r="M15810" s="1"/>
  <c r="M15816" s="1"/>
  <c r="M15822" s="1"/>
  <c r="M15828" s="1"/>
  <c r="M14081"/>
  <c r="M14087" s="1"/>
  <c r="M14093" s="1"/>
  <c r="M14099" s="1"/>
  <c r="M14105" s="1"/>
  <c r="M14111" s="1"/>
  <c r="M14117" s="1"/>
  <c r="M14123" s="1"/>
  <c r="M14129" s="1"/>
  <c r="M14135" s="1"/>
  <c r="M14141" s="1"/>
  <c r="M14147" s="1"/>
  <c r="M14153" s="1"/>
  <c r="M14159" s="1"/>
  <c r="M14165" s="1"/>
  <c r="M14171" s="1"/>
  <c r="M14177" s="1"/>
  <c r="M14183" s="1"/>
  <c r="M14189" s="1"/>
  <c r="M14195" s="1"/>
  <c r="M14201" s="1"/>
  <c r="M14207" s="1"/>
  <c r="M14213" s="1"/>
  <c r="M14219" s="1"/>
  <c r="M14225" s="1"/>
  <c r="M14231" s="1"/>
  <c r="M14237" s="1"/>
  <c r="M14243" s="1"/>
  <c r="M14249" s="1"/>
  <c r="M14255" s="1"/>
  <c r="M14261" s="1"/>
  <c r="M14267" s="1"/>
  <c r="M14273" s="1"/>
  <c r="M14279" s="1"/>
  <c r="M14285" s="1"/>
  <c r="M14291" s="1"/>
  <c r="M14297" s="1"/>
  <c r="M14303" s="1"/>
  <c r="M14309" s="1"/>
  <c r="M14315" s="1"/>
  <c r="M14321" s="1"/>
  <c r="M14327" s="1"/>
  <c r="M14333" s="1"/>
  <c r="M14339" s="1"/>
  <c r="M14345" s="1"/>
  <c r="M14351" s="1"/>
  <c r="M14357" s="1"/>
  <c r="M14363" s="1"/>
  <c r="M14369" s="1"/>
  <c r="M14375" s="1"/>
  <c r="M14381" s="1"/>
  <c r="M14387" s="1"/>
  <c r="M14393" s="1"/>
  <c r="M14399" s="1"/>
  <c r="M14405" s="1"/>
  <c r="M14411" s="1"/>
  <c r="M14417" s="1"/>
  <c r="M14423" s="1"/>
  <c r="M14429" s="1"/>
  <c r="M14435" s="1"/>
  <c r="M14441" s="1"/>
  <c r="M14447" s="1"/>
  <c r="M14453" s="1"/>
  <c r="M14459" s="1"/>
  <c r="M14465" s="1"/>
  <c r="M14471" s="1"/>
  <c r="M14477" s="1"/>
  <c r="M14483" s="1"/>
  <c r="M14489" s="1"/>
  <c r="M14495" s="1"/>
  <c r="M14501" s="1"/>
  <c r="M14507" s="1"/>
  <c r="M14513" s="1"/>
  <c r="M14519" s="1"/>
  <c r="M14525" s="1"/>
  <c r="M14531" s="1"/>
  <c r="M14537" s="1"/>
  <c r="M14543" s="1"/>
  <c r="M14549" s="1"/>
  <c r="M14555" s="1"/>
  <c r="M14561" s="1"/>
  <c r="M14567" s="1"/>
  <c r="M14573" s="1"/>
  <c r="M14579" s="1"/>
  <c r="M14585" s="1"/>
  <c r="M14591" s="1"/>
  <c r="M14597" s="1"/>
  <c r="M14603" s="1"/>
  <c r="M14609" s="1"/>
  <c r="M14615" s="1"/>
  <c r="M14621" s="1"/>
  <c r="M14627" s="1"/>
  <c r="M14633" s="1"/>
  <c r="M14639" s="1"/>
  <c r="M14645" s="1"/>
  <c r="M14651" s="1"/>
  <c r="M14657" s="1"/>
  <c r="M14663" s="1"/>
  <c r="M14669" s="1"/>
  <c r="M14675" s="1"/>
  <c r="M14681" s="1"/>
  <c r="M14687" s="1"/>
  <c r="M14693" s="1"/>
  <c r="M14699" s="1"/>
  <c r="M14705" s="1"/>
  <c r="M14711" s="1"/>
  <c r="M14717" s="1"/>
  <c r="M14723" s="1"/>
  <c r="M14729" s="1"/>
  <c r="M14735" s="1"/>
  <c r="M14741" s="1"/>
  <c r="M14747" s="1"/>
  <c r="M14753" s="1"/>
  <c r="M14759" s="1"/>
  <c r="M14765" s="1"/>
  <c r="M14771" s="1"/>
  <c r="M14777" s="1"/>
  <c r="M14783" s="1"/>
  <c r="M14789" s="1"/>
  <c r="M14795" s="1"/>
  <c r="M14801" s="1"/>
  <c r="M14807" s="1"/>
  <c r="M14813" s="1"/>
  <c r="M14819" s="1"/>
  <c r="M14825" s="1"/>
  <c r="M14831" s="1"/>
  <c r="M14837" s="1"/>
  <c r="M14843" s="1"/>
  <c r="M14849" s="1"/>
  <c r="M14855" s="1"/>
  <c r="M14861" s="1"/>
  <c r="M14867" s="1"/>
  <c r="M14873" s="1"/>
  <c r="M14879" s="1"/>
  <c r="M14885" s="1"/>
  <c r="M14891" s="1"/>
  <c r="M14897" s="1"/>
  <c r="M14903" s="1"/>
  <c r="M14909" s="1"/>
  <c r="M14915" s="1"/>
  <c r="M14921" s="1"/>
  <c r="M14927" s="1"/>
  <c r="M14933" s="1"/>
  <c r="M14939" s="1"/>
  <c r="M14945" s="1"/>
  <c r="M14951" s="1"/>
  <c r="M14957" s="1"/>
  <c r="M14963" s="1"/>
  <c r="M14969" s="1"/>
  <c r="M14975" s="1"/>
  <c r="M14981" s="1"/>
  <c r="M14987" s="1"/>
  <c r="M14993" s="1"/>
  <c r="M14999" s="1"/>
  <c r="M15005" s="1"/>
  <c r="M15011" s="1"/>
  <c r="M15017" s="1"/>
  <c r="M15023" s="1"/>
  <c r="M15029" s="1"/>
  <c r="M15035" s="1"/>
  <c r="M15041" s="1"/>
  <c r="M15047" s="1"/>
  <c r="M15053" s="1"/>
  <c r="M15059" s="1"/>
  <c r="M15065" s="1"/>
  <c r="M15071" s="1"/>
  <c r="M15077" s="1"/>
  <c r="M15083" s="1"/>
  <c r="M15089" s="1"/>
  <c r="M15095" s="1"/>
  <c r="M15101" s="1"/>
  <c r="M15107" s="1"/>
  <c r="M15113" s="1"/>
  <c r="M15119" s="1"/>
  <c r="M15125" s="1"/>
  <c r="M15131" s="1"/>
  <c r="M15137" s="1"/>
  <c r="M15143" s="1"/>
  <c r="M15149" s="1"/>
  <c r="M15155" s="1"/>
  <c r="M15161" s="1"/>
  <c r="M15167" s="1"/>
  <c r="M15173" s="1"/>
  <c r="M15179" s="1"/>
  <c r="M15185" s="1"/>
  <c r="M15191" s="1"/>
  <c r="M15197" s="1"/>
  <c r="M15203" s="1"/>
  <c r="M15209" s="1"/>
  <c r="M15215" s="1"/>
  <c r="M15221" s="1"/>
  <c r="M15227" s="1"/>
  <c r="M15233" s="1"/>
  <c r="M15239" s="1"/>
  <c r="M15245" s="1"/>
  <c r="M15251" s="1"/>
  <c r="M15257" s="1"/>
  <c r="M15263" s="1"/>
  <c r="M15269" s="1"/>
  <c r="M15275" s="1"/>
  <c r="M15281" s="1"/>
  <c r="M15287" s="1"/>
  <c r="M15293" s="1"/>
  <c r="M15299" s="1"/>
  <c r="M15305" s="1"/>
  <c r="M15311" s="1"/>
  <c r="M15317" s="1"/>
  <c r="M15323" s="1"/>
  <c r="M15329" s="1"/>
  <c r="M15335" s="1"/>
  <c r="M15341" s="1"/>
  <c r="M15347" s="1"/>
  <c r="M15353" s="1"/>
  <c r="M15359" s="1"/>
  <c r="M15365" s="1"/>
  <c r="M15371" s="1"/>
  <c r="M15377" s="1"/>
  <c r="M15383" s="1"/>
  <c r="M15389" s="1"/>
  <c r="M15395" s="1"/>
  <c r="M15401" s="1"/>
  <c r="M15407" s="1"/>
  <c r="M15413" s="1"/>
  <c r="M15419" s="1"/>
  <c r="M15425" s="1"/>
  <c r="M15431" s="1"/>
  <c r="M15437" s="1"/>
  <c r="M15443" s="1"/>
  <c r="M15449" s="1"/>
  <c r="M15455" s="1"/>
  <c r="M15461" s="1"/>
  <c r="M15467" s="1"/>
  <c r="M15473" s="1"/>
  <c r="M15479" s="1"/>
  <c r="M15485" s="1"/>
  <c r="M15491" s="1"/>
  <c r="M15497" s="1"/>
  <c r="M15503" s="1"/>
  <c r="M15509" s="1"/>
  <c r="M15515" s="1"/>
  <c r="M15521" s="1"/>
  <c r="M15527" s="1"/>
  <c r="M15533" s="1"/>
  <c r="M15539" s="1"/>
  <c r="M15545" s="1"/>
  <c r="M15551" s="1"/>
  <c r="M15557" s="1"/>
  <c r="M15563" s="1"/>
  <c r="M15569" s="1"/>
  <c r="M15575" s="1"/>
  <c r="M15581" s="1"/>
  <c r="M15587" s="1"/>
  <c r="M15593" s="1"/>
  <c r="M15599" s="1"/>
  <c r="M15605" s="1"/>
  <c r="M15611" s="1"/>
  <c r="M15617" s="1"/>
  <c r="M15623" s="1"/>
  <c r="M15629" s="1"/>
  <c r="M15635" s="1"/>
  <c r="M15641" s="1"/>
  <c r="M15647" s="1"/>
  <c r="M15653" s="1"/>
  <c r="M15659" s="1"/>
  <c r="M15665" s="1"/>
  <c r="M15671" s="1"/>
  <c r="M15677" s="1"/>
  <c r="M15683" s="1"/>
  <c r="M15689" s="1"/>
  <c r="M15695" s="1"/>
  <c r="M15701" s="1"/>
  <c r="M15707" s="1"/>
  <c r="M15713" s="1"/>
  <c r="M15719" s="1"/>
  <c r="M15725" s="1"/>
  <c r="M15731" s="1"/>
  <c r="M15737" s="1"/>
  <c r="M15743" s="1"/>
  <c r="M15749" s="1"/>
  <c r="M15755" s="1"/>
  <c r="M15761" s="1"/>
  <c r="M15767" s="1"/>
  <c r="M15773" s="1"/>
  <c r="M15779" s="1"/>
  <c r="M15785" s="1"/>
  <c r="M15791" s="1"/>
  <c r="M15797" s="1"/>
  <c r="M15803" s="1"/>
  <c r="M15809" s="1"/>
  <c r="M15815" s="1"/>
  <c r="M15821" s="1"/>
  <c r="M15827" s="1"/>
  <c r="M14084"/>
  <c r="M14090" s="1"/>
  <c r="M14096" s="1"/>
  <c r="M14102" s="1"/>
  <c r="M14108" s="1"/>
  <c r="M14114" s="1"/>
  <c r="M14120" s="1"/>
  <c r="M14126" s="1"/>
  <c r="M14132" s="1"/>
  <c r="M14138" s="1"/>
  <c r="M14144" s="1"/>
  <c r="M14150" s="1"/>
  <c r="M14156" s="1"/>
  <c r="M14162" s="1"/>
  <c r="M14168" s="1"/>
  <c r="M14174" s="1"/>
  <c r="M14180" s="1"/>
  <c r="M14186" s="1"/>
  <c r="M14192" s="1"/>
  <c r="M14198" s="1"/>
  <c r="M14204" s="1"/>
  <c r="M14210" s="1"/>
  <c r="M14216" s="1"/>
  <c r="M14222" s="1"/>
  <c r="M14228" s="1"/>
  <c r="M14234" s="1"/>
  <c r="M14240" s="1"/>
  <c r="M14246" s="1"/>
  <c r="M14252" s="1"/>
  <c r="M14258" s="1"/>
  <c r="M14264" s="1"/>
  <c r="M14270" s="1"/>
  <c r="M14276" s="1"/>
  <c r="M14282" s="1"/>
  <c r="M14288" s="1"/>
  <c r="M14294" s="1"/>
  <c r="M14300" s="1"/>
  <c r="M14306" s="1"/>
  <c r="M14312" s="1"/>
  <c r="M14318" s="1"/>
  <c r="M14324" s="1"/>
  <c r="M14330" s="1"/>
  <c r="M14336" s="1"/>
  <c r="M14342" s="1"/>
  <c r="M14348" s="1"/>
  <c r="M14354" s="1"/>
  <c r="M14360" s="1"/>
  <c r="M14366" s="1"/>
  <c r="M14372" s="1"/>
  <c r="M14378" s="1"/>
  <c r="M14384" s="1"/>
  <c r="M14390" s="1"/>
  <c r="M14396" s="1"/>
  <c r="M14402" s="1"/>
  <c r="M14408" s="1"/>
  <c r="M14414" s="1"/>
  <c r="M14420" s="1"/>
  <c r="M14426" s="1"/>
  <c r="M14432" s="1"/>
  <c r="M14438" s="1"/>
  <c r="M14444" s="1"/>
  <c r="M14450" s="1"/>
  <c r="M14456" s="1"/>
  <c r="M14462" s="1"/>
  <c r="M14468" s="1"/>
  <c r="M14474" s="1"/>
  <c r="M14480" s="1"/>
  <c r="M14486" s="1"/>
  <c r="M14492" s="1"/>
  <c r="M14498" s="1"/>
  <c r="M14504" s="1"/>
  <c r="M14510" s="1"/>
  <c r="M14516" s="1"/>
  <c r="M14522" s="1"/>
  <c r="M14528" s="1"/>
  <c r="M14534" s="1"/>
  <c r="M14540" s="1"/>
  <c r="M14546" s="1"/>
  <c r="M14552" s="1"/>
  <c r="M14558" s="1"/>
  <c r="M14564" s="1"/>
  <c r="M14570" s="1"/>
  <c r="M14576" s="1"/>
  <c r="M14582" s="1"/>
  <c r="M14588" s="1"/>
  <c r="M14594" s="1"/>
  <c r="M14600" s="1"/>
  <c r="M14606" s="1"/>
  <c r="M14612" s="1"/>
  <c r="M14618" s="1"/>
  <c r="M14624" s="1"/>
  <c r="M14630" s="1"/>
  <c r="M14636" s="1"/>
  <c r="M14642" s="1"/>
  <c r="M14648" s="1"/>
  <c r="M14654" s="1"/>
  <c r="M14660" s="1"/>
  <c r="M14666" s="1"/>
  <c r="M14672" s="1"/>
  <c r="M14678" s="1"/>
  <c r="M14684" s="1"/>
  <c r="M14690" s="1"/>
  <c r="M14696" s="1"/>
  <c r="M14702" s="1"/>
  <c r="M14708" s="1"/>
  <c r="M14714" s="1"/>
  <c r="M14720" s="1"/>
  <c r="M14726" s="1"/>
  <c r="M14732" s="1"/>
  <c r="M14738" s="1"/>
  <c r="M14744" s="1"/>
  <c r="M14750" s="1"/>
  <c r="M14756" s="1"/>
  <c r="M14762" s="1"/>
  <c r="M14768" s="1"/>
  <c r="M14774" s="1"/>
  <c r="M14780" s="1"/>
  <c r="M14786" s="1"/>
  <c r="M14792" s="1"/>
  <c r="M14798" s="1"/>
  <c r="M14804" s="1"/>
  <c r="M14810" s="1"/>
  <c r="M14816" s="1"/>
  <c r="M14822" s="1"/>
  <c r="M14828" s="1"/>
  <c r="M14834" s="1"/>
  <c r="M14840" s="1"/>
  <c r="M14846" s="1"/>
  <c r="M14852" s="1"/>
  <c r="M14858" s="1"/>
  <c r="M14864" s="1"/>
  <c r="M14870" s="1"/>
  <c r="M14876" s="1"/>
  <c r="M14882" s="1"/>
  <c r="M14888" s="1"/>
  <c r="M14894" s="1"/>
  <c r="M14900" s="1"/>
  <c r="M14906" s="1"/>
  <c r="M14912" s="1"/>
  <c r="M14918" s="1"/>
  <c r="M14924" s="1"/>
  <c r="M14930" s="1"/>
  <c r="M14936" s="1"/>
  <c r="M14942" s="1"/>
  <c r="M14948" s="1"/>
  <c r="M14954" s="1"/>
  <c r="M14960" s="1"/>
  <c r="M14966" s="1"/>
  <c r="M14972" s="1"/>
  <c r="M14978" s="1"/>
  <c r="M14984" s="1"/>
  <c r="M14990" s="1"/>
  <c r="M14996" s="1"/>
  <c r="M15002" s="1"/>
  <c r="M15008" s="1"/>
  <c r="M15014" s="1"/>
  <c r="M15020" s="1"/>
  <c r="M15026" s="1"/>
  <c r="M15032" s="1"/>
  <c r="M15038" s="1"/>
  <c r="M15044" s="1"/>
  <c r="M15050" s="1"/>
  <c r="M15056" s="1"/>
  <c r="M15062" s="1"/>
  <c r="M15068" s="1"/>
  <c r="M15074" s="1"/>
  <c r="M15080" s="1"/>
  <c r="M15086" s="1"/>
  <c r="M15092" s="1"/>
  <c r="M15098" s="1"/>
  <c r="M15104" s="1"/>
  <c r="M15110" s="1"/>
  <c r="M15116" s="1"/>
  <c r="M15122" s="1"/>
  <c r="M15128" s="1"/>
  <c r="M15134" s="1"/>
  <c r="M15140" s="1"/>
  <c r="M15146" s="1"/>
  <c r="M15152" s="1"/>
  <c r="M15158" s="1"/>
  <c r="M15164" s="1"/>
  <c r="M15170" s="1"/>
  <c r="M15176" s="1"/>
  <c r="M15182" s="1"/>
  <c r="M15188" s="1"/>
  <c r="M15194" s="1"/>
  <c r="M15200" s="1"/>
  <c r="M15206" s="1"/>
  <c r="M15212" s="1"/>
  <c r="M15218" s="1"/>
  <c r="M15224" s="1"/>
  <c r="M15230" s="1"/>
  <c r="M15236" s="1"/>
  <c r="M15242" s="1"/>
  <c r="M15248" s="1"/>
  <c r="M15254" s="1"/>
  <c r="M15260" s="1"/>
  <c r="M15266" s="1"/>
  <c r="M15272" s="1"/>
  <c r="M15278" s="1"/>
  <c r="M15284" s="1"/>
  <c r="M15290" s="1"/>
  <c r="M15296" s="1"/>
  <c r="M15302" s="1"/>
  <c r="M15308" s="1"/>
  <c r="M15314" s="1"/>
  <c r="M15320" s="1"/>
  <c r="M15326" s="1"/>
  <c r="M15332" s="1"/>
  <c r="M15338" s="1"/>
  <c r="M15344" s="1"/>
  <c r="M15350" s="1"/>
  <c r="M15356" s="1"/>
  <c r="M15362" s="1"/>
  <c r="M15368" s="1"/>
  <c r="M15374" s="1"/>
  <c r="M15380" s="1"/>
  <c r="M15386" s="1"/>
  <c r="M15392" s="1"/>
  <c r="M15398" s="1"/>
  <c r="M15404" s="1"/>
  <c r="M15410" s="1"/>
  <c r="M15416" s="1"/>
  <c r="M15422" s="1"/>
  <c r="M15428" s="1"/>
  <c r="M15434" s="1"/>
  <c r="M15440" s="1"/>
  <c r="M15446" s="1"/>
  <c r="M15452" s="1"/>
  <c r="M15458" s="1"/>
  <c r="M15464" s="1"/>
  <c r="M15470" s="1"/>
  <c r="M15476" s="1"/>
  <c r="M15482" s="1"/>
  <c r="M15488" s="1"/>
  <c r="M15494" s="1"/>
  <c r="M15500" s="1"/>
  <c r="M15506" s="1"/>
  <c r="M15512" s="1"/>
  <c r="M15518" s="1"/>
  <c r="M15524" s="1"/>
  <c r="M15530" s="1"/>
  <c r="M15536" s="1"/>
  <c r="M15542" s="1"/>
  <c r="M15548" s="1"/>
  <c r="M15554" s="1"/>
  <c r="M15560" s="1"/>
  <c r="M15566" s="1"/>
  <c r="M15572" s="1"/>
  <c r="M15578" s="1"/>
  <c r="M15584" s="1"/>
  <c r="M15590" s="1"/>
  <c r="M15596" s="1"/>
  <c r="M15602" s="1"/>
  <c r="M15608" s="1"/>
  <c r="M15614" s="1"/>
  <c r="M15620" s="1"/>
  <c r="M15626" s="1"/>
  <c r="M15632" s="1"/>
  <c r="M15638" s="1"/>
  <c r="M15644" s="1"/>
  <c r="M15650" s="1"/>
  <c r="M15656" s="1"/>
  <c r="M15662" s="1"/>
  <c r="M15668" s="1"/>
  <c r="M15674" s="1"/>
  <c r="M15680" s="1"/>
  <c r="M15686" s="1"/>
  <c r="M15692" s="1"/>
  <c r="M15698" s="1"/>
  <c r="M15704" s="1"/>
  <c r="M15710" s="1"/>
  <c r="M15716" s="1"/>
  <c r="M15722" s="1"/>
  <c r="M15728" s="1"/>
  <c r="M15734" s="1"/>
  <c r="M15740" s="1"/>
  <c r="M15746" s="1"/>
  <c r="M15752" s="1"/>
  <c r="M15758" s="1"/>
  <c r="M15764" s="1"/>
  <c r="M15770" s="1"/>
  <c r="M15776" s="1"/>
  <c r="M15782" s="1"/>
  <c r="M15788" s="1"/>
  <c r="M15794" s="1"/>
  <c r="M15800" s="1"/>
  <c r="M15806" s="1"/>
  <c r="M15812" s="1"/>
  <c r="M15818" s="1"/>
  <c r="M15824" s="1"/>
  <c r="M15830" s="1"/>
  <c r="G14082"/>
  <c r="G14088" s="1"/>
  <c r="G14094" s="1"/>
  <c r="G14100" s="1"/>
  <c r="G14106" s="1"/>
  <c r="G14112" s="1"/>
  <c r="G14118" s="1"/>
  <c r="G14124" s="1"/>
  <c r="G14130" s="1"/>
  <c r="G14136" s="1"/>
  <c r="G14142" s="1"/>
  <c r="G14148" s="1"/>
  <c r="G14154" s="1"/>
  <c r="G14160" s="1"/>
  <c r="G14166" s="1"/>
  <c r="G14172" s="1"/>
  <c r="G14178" s="1"/>
  <c r="G14184" s="1"/>
  <c r="G14190" s="1"/>
  <c r="G14196" s="1"/>
  <c r="G14202" s="1"/>
  <c r="G14208" s="1"/>
  <c r="G14214" s="1"/>
  <c r="G14220" s="1"/>
  <c r="G14226" s="1"/>
  <c r="G14232" s="1"/>
  <c r="G14238" s="1"/>
  <c r="G14244" s="1"/>
  <c r="G14250" s="1"/>
  <c r="G14256" s="1"/>
  <c r="G14262" s="1"/>
  <c r="G14268" s="1"/>
  <c r="G14274" s="1"/>
  <c r="G14280" s="1"/>
  <c r="G14286" s="1"/>
  <c r="G14292" s="1"/>
  <c r="G14298" s="1"/>
  <c r="G14304" s="1"/>
  <c r="G14310" s="1"/>
  <c r="G14316" s="1"/>
  <c r="G14322" s="1"/>
  <c r="G14328" s="1"/>
  <c r="G14334" s="1"/>
  <c r="G14340" s="1"/>
  <c r="G14346" s="1"/>
  <c r="G14352" s="1"/>
  <c r="G14358" s="1"/>
  <c r="G14364" s="1"/>
  <c r="G14370" s="1"/>
  <c r="G14376" s="1"/>
  <c r="G14382" s="1"/>
  <c r="G14388" s="1"/>
  <c r="G14394" s="1"/>
  <c r="G14400" s="1"/>
  <c r="G14406" s="1"/>
  <c r="G14412" s="1"/>
  <c r="G14418" s="1"/>
  <c r="G14424" s="1"/>
  <c r="G14430" s="1"/>
  <c r="G14436" s="1"/>
  <c r="G14442" s="1"/>
  <c r="G14448" s="1"/>
  <c r="G14454" s="1"/>
  <c r="G14460" s="1"/>
  <c r="G14466" s="1"/>
  <c r="G14472" s="1"/>
  <c r="G14478" s="1"/>
  <c r="G14484" s="1"/>
  <c r="G14490" s="1"/>
  <c r="G14496" s="1"/>
  <c r="G14502" s="1"/>
  <c r="G14508" s="1"/>
  <c r="G14514" s="1"/>
  <c r="G14520" s="1"/>
  <c r="G14526" s="1"/>
  <c r="G14532" s="1"/>
  <c r="G14538" s="1"/>
  <c r="G14544" s="1"/>
  <c r="G14550" s="1"/>
  <c r="G14556" s="1"/>
  <c r="G14562" s="1"/>
  <c r="G14568" s="1"/>
  <c r="G14574" s="1"/>
  <c r="G14580" s="1"/>
  <c r="G14586" s="1"/>
  <c r="G14592" s="1"/>
  <c r="G14598" s="1"/>
  <c r="G14604" s="1"/>
  <c r="G14610" s="1"/>
  <c r="G14616" s="1"/>
  <c r="G14622" s="1"/>
  <c r="G14628" s="1"/>
  <c r="G14634" s="1"/>
  <c r="G14640" s="1"/>
  <c r="G14646" s="1"/>
  <c r="G14652" s="1"/>
  <c r="G14658" s="1"/>
  <c r="G14664" s="1"/>
  <c r="G14670" s="1"/>
  <c r="G14676" s="1"/>
  <c r="G14682" s="1"/>
  <c r="G14688" s="1"/>
  <c r="G14694" s="1"/>
  <c r="G14700" s="1"/>
  <c r="G14706" s="1"/>
  <c r="G14712" s="1"/>
  <c r="G14718" s="1"/>
  <c r="G14724" s="1"/>
  <c r="G14730" s="1"/>
  <c r="G14736" s="1"/>
  <c r="G14742" s="1"/>
  <c r="G14748" s="1"/>
  <c r="G14754" s="1"/>
  <c r="G14760" s="1"/>
  <c r="G14766" s="1"/>
  <c r="G14772" s="1"/>
  <c r="G14778" s="1"/>
  <c r="G14784" s="1"/>
  <c r="G14790" s="1"/>
  <c r="G14796" s="1"/>
  <c r="G14802" s="1"/>
  <c r="G14808" s="1"/>
  <c r="G14814" s="1"/>
  <c r="G14820" s="1"/>
  <c r="G14826" s="1"/>
  <c r="G14832" s="1"/>
  <c r="G14838" s="1"/>
  <c r="G14844" s="1"/>
  <c r="G14850" s="1"/>
  <c r="G14856" s="1"/>
  <c r="G14862" s="1"/>
  <c r="G14868" s="1"/>
  <c r="G14874" s="1"/>
  <c r="G14880" s="1"/>
  <c r="G14886" s="1"/>
  <c r="G14892" s="1"/>
  <c r="G14898" s="1"/>
  <c r="G14904" s="1"/>
  <c r="G14910" s="1"/>
  <c r="G14916" s="1"/>
  <c r="G14922" s="1"/>
  <c r="G14928" s="1"/>
  <c r="G14934" s="1"/>
  <c r="G14940" s="1"/>
  <c r="G14946" s="1"/>
  <c r="G14952" s="1"/>
  <c r="G14958" s="1"/>
  <c r="G14964" s="1"/>
  <c r="G14970" s="1"/>
  <c r="G14976" s="1"/>
  <c r="G14982" s="1"/>
  <c r="G14988" s="1"/>
  <c r="G14994" s="1"/>
  <c r="G15000" s="1"/>
  <c r="G15006" s="1"/>
  <c r="G15012" s="1"/>
  <c r="G15018" s="1"/>
  <c r="G15024" s="1"/>
  <c r="G15030" s="1"/>
  <c r="G15036" s="1"/>
  <c r="G15042" s="1"/>
  <c r="G15048" s="1"/>
  <c r="G15054" s="1"/>
  <c r="G15060" s="1"/>
  <c r="G15066" s="1"/>
  <c r="G15072" s="1"/>
  <c r="G15078" s="1"/>
  <c r="G15084" s="1"/>
  <c r="G15090" s="1"/>
  <c r="G15096" s="1"/>
  <c r="G15102" s="1"/>
  <c r="G15108" s="1"/>
  <c r="G15114" s="1"/>
  <c r="G15120" s="1"/>
  <c r="G15126" s="1"/>
  <c r="G15132" s="1"/>
  <c r="G15138" s="1"/>
  <c r="G15144" s="1"/>
  <c r="G15150" s="1"/>
  <c r="G15156" s="1"/>
  <c r="G15162" s="1"/>
  <c r="G15168" s="1"/>
  <c r="G15174" s="1"/>
  <c r="G15180" s="1"/>
  <c r="G15186" s="1"/>
  <c r="G15192" s="1"/>
  <c r="G15198" s="1"/>
  <c r="G15204" s="1"/>
  <c r="G15210" s="1"/>
  <c r="G15216" s="1"/>
  <c r="G15222" s="1"/>
  <c r="G15228" s="1"/>
  <c r="G15234" s="1"/>
  <c r="G15240" s="1"/>
  <c r="G15246" s="1"/>
  <c r="G15252" s="1"/>
  <c r="G15258" s="1"/>
  <c r="G15264" s="1"/>
  <c r="G15270" s="1"/>
  <c r="G15276" s="1"/>
  <c r="G15282" s="1"/>
  <c r="G15288" s="1"/>
  <c r="G15294" s="1"/>
  <c r="G15300" s="1"/>
  <c r="G15306" s="1"/>
  <c r="G15312" s="1"/>
  <c r="G15318" s="1"/>
  <c r="G15324" s="1"/>
  <c r="G15330" s="1"/>
  <c r="G15336" s="1"/>
  <c r="G15342" s="1"/>
  <c r="G15348" s="1"/>
  <c r="G15354" s="1"/>
  <c r="G15360" s="1"/>
  <c r="G15366" s="1"/>
  <c r="G15372" s="1"/>
  <c r="G15378" s="1"/>
  <c r="G15384" s="1"/>
  <c r="G15390" s="1"/>
  <c r="G15396" s="1"/>
  <c r="G15402" s="1"/>
  <c r="G15408" s="1"/>
  <c r="G15414" s="1"/>
  <c r="G15420" s="1"/>
  <c r="G15426" s="1"/>
  <c r="G15432" s="1"/>
  <c r="G15438" s="1"/>
  <c r="G15444" s="1"/>
  <c r="G15450" s="1"/>
  <c r="G15456" s="1"/>
  <c r="G15462" s="1"/>
  <c r="G15468" s="1"/>
  <c r="G15474" s="1"/>
  <c r="G15480" s="1"/>
  <c r="G15486" s="1"/>
  <c r="G15492" s="1"/>
  <c r="G15498" s="1"/>
  <c r="G15504" s="1"/>
  <c r="G15510" s="1"/>
  <c r="G15516" s="1"/>
  <c r="G15522" s="1"/>
  <c r="G15528" s="1"/>
  <c r="G15534" s="1"/>
  <c r="G15540" s="1"/>
  <c r="G15546" s="1"/>
  <c r="G15552" s="1"/>
  <c r="G15558" s="1"/>
  <c r="G15564" s="1"/>
  <c r="G15570" s="1"/>
  <c r="G15576" s="1"/>
  <c r="G15582" s="1"/>
  <c r="G15588" s="1"/>
  <c r="G15594" s="1"/>
  <c r="G15600" s="1"/>
  <c r="G15606" s="1"/>
  <c r="G15612" s="1"/>
  <c r="G15618" s="1"/>
  <c r="G15624" s="1"/>
  <c r="G15630" s="1"/>
  <c r="G15636" s="1"/>
  <c r="G15642" s="1"/>
  <c r="G15648" s="1"/>
  <c r="G15654" s="1"/>
  <c r="G15660" s="1"/>
  <c r="G15666" s="1"/>
  <c r="G15672" s="1"/>
  <c r="G15678" s="1"/>
  <c r="G15684" s="1"/>
  <c r="G15690" s="1"/>
  <c r="G15696" s="1"/>
  <c r="G15702" s="1"/>
  <c r="G15708" s="1"/>
  <c r="G15714" s="1"/>
  <c r="G15720" s="1"/>
  <c r="G15726" s="1"/>
  <c r="G15732" s="1"/>
  <c r="G15738" s="1"/>
  <c r="G15744" s="1"/>
  <c r="G15750" s="1"/>
  <c r="G15756" s="1"/>
  <c r="G15762" s="1"/>
  <c r="G15768" s="1"/>
  <c r="G15774" s="1"/>
  <c r="G15780" s="1"/>
  <c r="G15786" s="1"/>
  <c r="G15792" s="1"/>
  <c r="G15798" s="1"/>
  <c r="G15804" s="1"/>
  <c r="G15810" s="1"/>
  <c r="G15816" s="1"/>
  <c r="G15822" s="1"/>
  <c r="G15828" s="1"/>
  <c r="M14083"/>
  <c r="M14089" s="1"/>
  <c r="M14095" s="1"/>
  <c r="M14101" s="1"/>
  <c r="M14107" s="1"/>
  <c r="M14113" s="1"/>
  <c r="M14119" s="1"/>
  <c r="M14125" s="1"/>
  <c r="M14131" s="1"/>
  <c r="M14137" s="1"/>
  <c r="M14143" s="1"/>
  <c r="M14149" s="1"/>
  <c r="M14155" s="1"/>
  <c r="M14161" s="1"/>
  <c r="M14167" s="1"/>
  <c r="M14173" s="1"/>
  <c r="M14179" s="1"/>
  <c r="M14185" s="1"/>
  <c r="M14191" s="1"/>
  <c r="M14197" s="1"/>
  <c r="M14203" s="1"/>
  <c r="M14209" s="1"/>
  <c r="M14215" s="1"/>
  <c r="M14221" s="1"/>
  <c r="M14227" s="1"/>
  <c r="M14233" s="1"/>
  <c r="M14239" s="1"/>
  <c r="M14245" s="1"/>
  <c r="M14251" s="1"/>
  <c r="M14257" s="1"/>
  <c r="M14263" s="1"/>
  <c r="M14269" s="1"/>
  <c r="M14275" s="1"/>
  <c r="M14281" s="1"/>
  <c r="M14287" s="1"/>
  <c r="M14293" s="1"/>
  <c r="M14299" s="1"/>
  <c r="M14305" s="1"/>
  <c r="M14311" s="1"/>
  <c r="M14317" s="1"/>
  <c r="M14323" s="1"/>
  <c r="M14329" s="1"/>
  <c r="M14335" s="1"/>
  <c r="M14341" s="1"/>
  <c r="M14347" s="1"/>
  <c r="M14353" s="1"/>
  <c r="M14359" s="1"/>
  <c r="M14365" s="1"/>
  <c r="M14371" s="1"/>
  <c r="M14377" s="1"/>
  <c r="M14383" s="1"/>
  <c r="M14389" s="1"/>
  <c r="M14395" s="1"/>
  <c r="M14401" s="1"/>
  <c r="M14407" s="1"/>
  <c r="M14413" s="1"/>
  <c r="M14419" s="1"/>
  <c r="M14425" s="1"/>
  <c r="M14431" s="1"/>
  <c r="M14437" s="1"/>
  <c r="M14443" s="1"/>
  <c r="M14449" s="1"/>
  <c r="M14455" s="1"/>
  <c r="M14461" s="1"/>
  <c r="M14467" s="1"/>
  <c r="M14473" s="1"/>
  <c r="M14479" s="1"/>
  <c r="M14485" s="1"/>
  <c r="M14491" s="1"/>
  <c r="M14497" s="1"/>
  <c r="M14503" s="1"/>
  <c r="M14509" s="1"/>
  <c r="M14515" s="1"/>
  <c r="M14521" s="1"/>
  <c r="M14527" s="1"/>
  <c r="M14533" s="1"/>
  <c r="M14539" s="1"/>
  <c r="M14545" s="1"/>
  <c r="M14551" s="1"/>
  <c r="M14557" s="1"/>
  <c r="M14563" s="1"/>
  <c r="M14569" s="1"/>
  <c r="M14575" s="1"/>
  <c r="M14581" s="1"/>
  <c r="M14587" s="1"/>
  <c r="M14593" s="1"/>
  <c r="M14599" s="1"/>
  <c r="M14605" s="1"/>
  <c r="M14611" s="1"/>
  <c r="M14617" s="1"/>
  <c r="M14623" s="1"/>
  <c r="M14629" s="1"/>
  <c r="M14635" s="1"/>
  <c r="M14641" s="1"/>
  <c r="M14647" s="1"/>
  <c r="M14653" s="1"/>
  <c r="M14659" s="1"/>
  <c r="M14665" s="1"/>
  <c r="M14671" s="1"/>
  <c r="M14677" s="1"/>
  <c r="M14683" s="1"/>
  <c r="M14689" s="1"/>
  <c r="M14695" s="1"/>
  <c r="M14701" s="1"/>
  <c r="M14707" s="1"/>
  <c r="M14713" s="1"/>
  <c r="M14719" s="1"/>
  <c r="M14725" s="1"/>
  <c r="M14731" s="1"/>
  <c r="M14737" s="1"/>
  <c r="M14743" s="1"/>
  <c r="M14749" s="1"/>
  <c r="M14755" s="1"/>
  <c r="M14761" s="1"/>
  <c r="M14767" s="1"/>
  <c r="M14773" s="1"/>
  <c r="M14779" s="1"/>
  <c r="M14785" s="1"/>
  <c r="M14791" s="1"/>
  <c r="M14797" s="1"/>
  <c r="M14803" s="1"/>
  <c r="M14809" s="1"/>
  <c r="M14815" s="1"/>
  <c r="M14821" s="1"/>
  <c r="M14827" s="1"/>
  <c r="M14833" s="1"/>
  <c r="M14839" s="1"/>
  <c r="M14845" s="1"/>
  <c r="M14851" s="1"/>
  <c r="M14857" s="1"/>
  <c r="M14863" s="1"/>
  <c r="M14869" s="1"/>
  <c r="M14875" s="1"/>
  <c r="M14881" s="1"/>
  <c r="M14887" s="1"/>
  <c r="M14893" s="1"/>
  <c r="M14899" s="1"/>
  <c r="M14905" s="1"/>
  <c r="M14911" s="1"/>
  <c r="M14917" s="1"/>
  <c r="M14923" s="1"/>
  <c r="M14929" s="1"/>
  <c r="M14935" s="1"/>
  <c r="M14941" s="1"/>
  <c r="M14947" s="1"/>
  <c r="M14953" s="1"/>
  <c r="M14959" s="1"/>
  <c r="M14965" s="1"/>
  <c r="M14971" s="1"/>
  <c r="M14977" s="1"/>
  <c r="M14983" s="1"/>
  <c r="M14989" s="1"/>
  <c r="M14995" s="1"/>
  <c r="M15001" s="1"/>
  <c r="M15007" s="1"/>
  <c r="M15013" s="1"/>
  <c r="M15019" s="1"/>
  <c r="M15025" s="1"/>
  <c r="M15031" s="1"/>
  <c r="M15037" s="1"/>
  <c r="M15043" s="1"/>
  <c r="M15049" s="1"/>
  <c r="M15055" s="1"/>
  <c r="M15061" s="1"/>
  <c r="M15067" s="1"/>
  <c r="M15073" s="1"/>
  <c r="M15079" s="1"/>
  <c r="M15085" s="1"/>
  <c r="M15091" s="1"/>
  <c r="M15097" s="1"/>
  <c r="M15103" s="1"/>
  <c r="M15109" s="1"/>
  <c r="M15115" s="1"/>
  <c r="M15121" s="1"/>
  <c r="M15127" s="1"/>
  <c r="M15133" s="1"/>
  <c r="M15139" s="1"/>
  <c r="M15145" s="1"/>
  <c r="M15151" s="1"/>
  <c r="M15157" s="1"/>
  <c r="M15163" s="1"/>
  <c r="M15169" s="1"/>
  <c r="M15175" s="1"/>
  <c r="M15181" s="1"/>
  <c r="M15187" s="1"/>
  <c r="M15193" s="1"/>
  <c r="M15199" s="1"/>
  <c r="M15205" s="1"/>
  <c r="M15211" s="1"/>
  <c r="M15217" s="1"/>
  <c r="M15223" s="1"/>
  <c r="M15229" s="1"/>
  <c r="M15235" s="1"/>
  <c r="M15241" s="1"/>
  <c r="M15247" s="1"/>
  <c r="M15253" s="1"/>
  <c r="M15259" s="1"/>
  <c r="M15265" s="1"/>
  <c r="M15271" s="1"/>
  <c r="M15277" s="1"/>
  <c r="M15283" s="1"/>
  <c r="M15289" s="1"/>
  <c r="M15295" s="1"/>
  <c r="M15301" s="1"/>
  <c r="M15307" s="1"/>
  <c r="M15313" s="1"/>
  <c r="M15319" s="1"/>
  <c r="M15325" s="1"/>
  <c r="M15331" s="1"/>
  <c r="M15337" s="1"/>
  <c r="M15343" s="1"/>
  <c r="M15349" s="1"/>
  <c r="M15355" s="1"/>
  <c r="M15361" s="1"/>
  <c r="M15367" s="1"/>
  <c r="M15373" s="1"/>
  <c r="M15379" s="1"/>
  <c r="M15385" s="1"/>
  <c r="M15391" s="1"/>
  <c r="M15397" s="1"/>
  <c r="M15403" s="1"/>
  <c r="M15409" s="1"/>
  <c r="M15415" s="1"/>
  <c r="M15421" s="1"/>
  <c r="M15427" s="1"/>
  <c r="M15433" s="1"/>
  <c r="M15439" s="1"/>
  <c r="M15445" s="1"/>
  <c r="M15451" s="1"/>
  <c r="M15457" s="1"/>
  <c r="M15463" s="1"/>
  <c r="M15469" s="1"/>
  <c r="M15475" s="1"/>
  <c r="M15481" s="1"/>
  <c r="M15487" s="1"/>
  <c r="M15493" s="1"/>
  <c r="M15499" s="1"/>
  <c r="M15505" s="1"/>
  <c r="M15511" s="1"/>
  <c r="M15517" s="1"/>
  <c r="M15523" s="1"/>
  <c r="M15529" s="1"/>
  <c r="M15535" s="1"/>
  <c r="M15541" s="1"/>
  <c r="M15547" s="1"/>
  <c r="M15553" s="1"/>
  <c r="M15559" s="1"/>
  <c r="M15565" s="1"/>
  <c r="M15571" s="1"/>
  <c r="M15577" s="1"/>
  <c r="M15583" s="1"/>
  <c r="M15589" s="1"/>
  <c r="M15595" s="1"/>
  <c r="M15601" s="1"/>
  <c r="M15607" s="1"/>
  <c r="M15613" s="1"/>
  <c r="M15619" s="1"/>
  <c r="M15625" s="1"/>
  <c r="M15631" s="1"/>
  <c r="M15637" s="1"/>
  <c r="M15643" s="1"/>
  <c r="M15649" s="1"/>
  <c r="M15655" s="1"/>
  <c r="M15661" s="1"/>
  <c r="M15667" s="1"/>
  <c r="M15673" s="1"/>
  <c r="M15679" s="1"/>
  <c r="M15685" s="1"/>
  <c r="M15691" s="1"/>
  <c r="M15697" s="1"/>
  <c r="M15703" s="1"/>
  <c r="M15709" s="1"/>
  <c r="M15715" s="1"/>
  <c r="M15721" s="1"/>
  <c r="M15727" s="1"/>
  <c r="M15733" s="1"/>
  <c r="M15739" s="1"/>
  <c r="M15745" s="1"/>
  <c r="M15751" s="1"/>
  <c r="M15757" s="1"/>
  <c r="M15763" s="1"/>
  <c r="M15769" s="1"/>
  <c r="M15775" s="1"/>
  <c r="M15781" s="1"/>
  <c r="M15787" s="1"/>
  <c r="M15793" s="1"/>
  <c r="M15799" s="1"/>
  <c r="M15805" s="1"/>
  <c r="M15811" s="1"/>
  <c r="M15817" s="1"/>
  <c r="M15823" s="1"/>
  <c r="M15829" s="1"/>
  <c r="G14081"/>
  <c r="G14087" s="1"/>
  <c r="G14093" s="1"/>
  <c r="G14099" s="1"/>
  <c r="G14105" s="1"/>
  <c r="G14111" s="1"/>
  <c r="G14117" s="1"/>
  <c r="G14123" s="1"/>
  <c r="G14129" s="1"/>
  <c r="G14135" s="1"/>
  <c r="G14141" s="1"/>
  <c r="G14147" s="1"/>
  <c r="G14153" s="1"/>
  <c r="G14159" s="1"/>
  <c r="G14165" s="1"/>
  <c r="G14171" s="1"/>
  <c r="G14177" s="1"/>
  <c r="G14183" s="1"/>
  <c r="G14189" s="1"/>
  <c r="G14195" s="1"/>
  <c r="G14201" s="1"/>
  <c r="G14207" s="1"/>
  <c r="G14213" s="1"/>
  <c r="G14219" s="1"/>
  <c r="G14225" s="1"/>
  <c r="G14231" s="1"/>
  <c r="G14237" s="1"/>
  <c r="G14243" s="1"/>
  <c r="G14249" s="1"/>
  <c r="G14255" s="1"/>
  <c r="G14261" s="1"/>
  <c r="G14267" s="1"/>
  <c r="G14273" s="1"/>
  <c r="G14279" s="1"/>
  <c r="G14285" s="1"/>
  <c r="G14291" s="1"/>
  <c r="G14297" s="1"/>
  <c r="G14303" s="1"/>
  <c r="G14309" s="1"/>
  <c r="G14315" s="1"/>
  <c r="G14321" s="1"/>
  <c r="G14327" s="1"/>
  <c r="G14333" s="1"/>
  <c r="G14339" s="1"/>
  <c r="G14345" s="1"/>
  <c r="G14351" s="1"/>
  <c r="G14357" s="1"/>
  <c r="G14363" s="1"/>
  <c r="G14369" s="1"/>
  <c r="G14375" s="1"/>
  <c r="G14381" s="1"/>
  <c r="G14387" s="1"/>
  <c r="G14393" s="1"/>
  <c r="G14399" s="1"/>
  <c r="G14405" s="1"/>
  <c r="G14411" s="1"/>
  <c r="G14417" s="1"/>
  <c r="G14423" s="1"/>
  <c r="G14429" s="1"/>
  <c r="G14435" s="1"/>
  <c r="G14441" s="1"/>
  <c r="G14447" s="1"/>
  <c r="G14453" s="1"/>
  <c r="G14459" s="1"/>
  <c r="G14465" s="1"/>
  <c r="G14471" s="1"/>
  <c r="G14477" s="1"/>
  <c r="G14483" s="1"/>
  <c r="G14489" s="1"/>
  <c r="G14495" s="1"/>
  <c r="G14501" s="1"/>
  <c r="G14507" s="1"/>
  <c r="G14513" s="1"/>
  <c r="G14519" s="1"/>
  <c r="G14525" s="1"/>
  <c r="G14531" s="1"/>
  <c r="G14537" s="1"/>
  <c r="G14543" s="1"/>
  <c r="G14549" s="1"/>
  <c r="G14555" s="1"/>
  <c r="G14561" s="1"/>
  <c r="G14567" s="1"/>
  <c r="G14573" s="1"/>
  <c r="G14579" s="1"/>
  <c r="G14585" s="1"/>
  <c r="G14591" s="1"/>
  <c r="G14597" s="1"/>
  <c r="G14603" s="1"/>
  <c r="G14609" s="1"/>
  <c r="G14615" s="1"/>
  <c r="G14621" s="1"/>
  <c r="G14627" s="1"/>
  <c r="G14633" s="1"/>
  <c r="G14639" s="1"/>
  <c r="G14645" s="1"/>
  <c r="G14651" s="1"/>
  <c r="G14657" s="1"/>
  <c r="G14663" s="1"/>
  <c r="G14669" s="1"/>
  <c r="G14675" s="1"/>
  <c r="G14681" s="1"/>
  <c r="G14687" s="1"/>
  <c r="G14693" s="1"/>
  <c r="G14699" s="1"/>
  <c r="G14705" s="1"/>
  <c r="G14711" s="1"/>
  <c r="G14717" s="1"/>
  <c r="G14723" s="1"/>
  <c r="G14729" s="1"/>
  <c r="G14735" s="1"/>
  <c r="G14741" s="1"/>
  <c r="G14747" s="1"/>
  <c r="G14753" s="1"/>
  <c r="G14759" s="1"/>
  <c r="G14765" s="1"/>
  <c r="G14771" s="1"/>
  <c r="G14777" s="1"/>
  <c r="G14783" s="1"/>
  <c r="G14789" s="1"/>
  <c r="G14795" s="1"/>
  <c r="G14801" s="1"/>
  <c r="G14807" s="1"/>
  <c r="G14813" s="1"/>
  <c r="G14819" s="1"/>
  <c r="G14825" s="1"/>
  <c r="G14831" s="1"/>
  <c r="G14837" s="1"/>
  <c r="G14843" s="1"/>
  <c r="G14849" s="1"/>
  <c r="G14855" s="1"/>
  <c r="G14861" s="1"/>
  <c r="G14867" s="1"/>
  <c r="G14873" s="1"/>
  <c r="G14879" s="1"/>
  <c r="G14885" s="1"/>
  <c r="G14891" s="1"/>
  <c r="G14897" s="1"/>
  <c r="G14903" s="1"/>
  <c r="G14909" s="1"/>
  <c r="G14915" s="1"/>
  <c r="G14921" s="1"/>
  <c r="G14927" s="1"/>
  <c r="G14933" s="1"/>
  <c r="G14939" s="1"/>
  <c r="G14945" s="1"/>
  <c r="G14951" s="1"/>
  <c r="G14957" s="1"/>
  <c r="G14963" s="1"/>
  <c r="G14969" s="1"/>
  <c r="G14975" s="1"/>
  <c r="G14981" s="1"/>
  <c r="G14987" s="1"/>
  <c r="G14993" s="1"/>
  <c r="G14999" s="1"/>
  <c r="G15005" s="1"/>
  <c r="G15011" s="1"/>
  <c r="G15017" s="1"/>
  <c r="G15023" s="1"/>
  <c r="G15029" s="1"/>
  <c r="G15035" s="1"/>
  <c r="G15041" s="1"/>
  <c r="G15047" s="1"/>
  <c r="G15053" s="1"/>
  <c r="G15059" s="1"/>
  <c r="G15065" s="1"/>
  <c r="G15071" s="1"/>
  <c r="G15077" s="1"/>
  <c r="G15083" s="1"/>
  <c r="G15089" s="1"/>
  <c r="G15095" s="1"/>
  <c r="G15101" s="1"/>
  <c r="G15107" s="1"/>
  <c r="G15113" s="1"/>
  <c r="G15119" s="1"/>
  <c r="G15125" s="1"/>
  <c r="G15131" s="1"/>
  <c r="G15137" s="1"/>
  <c r="G15143" s="1"/>
  <c r="G15149" s="1"/>
  <c r="G15155" s="1"/>
  <c r="G15161" s="1"/>
  <c r="G15167" s="1"/>
  <c r="G15173" s="1"/>
  <c r="G15179" s="1"/>
  <c r="G15185" s="1"/>
  <c r="G15191" s="1"/>
  <c r="G15197" s="1"/>
  <c r="G15203" s="1"/>
  <c r="G15209" s="1"/>
  <c r="G15215" s="1"/>
  <c r="G15221" s="1"/>
  <c r="G15227" s="1"/>
  <c r="G15233" s="1"/>
  <c r="G15239" s="1"/>
  <c r="G15245" s="1"/>
  <c r="G15251" s="1"/>
  <c r="G15257" s="1"/>
  <c r="G15263" s="1"/>
  <c r="G15269" s="1"/>
  <c r="G15275" s="1"/>
  <c r="G15281" s="1"/>
  <c r="G15287" s="1"/>
  <c r="G15293" s="1"/>
  <c r="G15299" s="1"/>
  <c r="G15305" s="1"/>
  <c r="G15311" s="1"/>
  <c r="G15317" s="1"/>
  <c r="G15323" s="1"/>
  <c r="G15329" s="1"/>
  <c r="G15335" s="1"/>
  <c r="G15341" s="1"/>
  <c r="G15347" s="1"/>
  <c r="G15353" s="1"/>
  <c r="G15359" s="1"/>
  <c r="G15365" s="1"/>
  <c r="G15371" s="1"/>
  <c r="G15377" s="1"/>
  <c r="G15383" s="1"/>
  <c r="G15389" s="1"/>
  <c r="G15395" s="1"/>
  <c r="G15401" s="1"/>
  <c r="G15407" s="1"/>
  <c r="G15413" s="1"/>
  <c r="G15419" s="1"/>
  <c r="G15425" s="1"/>
  <c r="G15431" s="1"/>
  <c r="G15437" s="1"/>
  <c r="G15443" s="1"/>
  <c r="G15449" s="1"/>
  <c r="G15455" s="1"/>
  <c r="G14084"/>
  <c r="G14090" s="1"/>
  <c r="G14096" s="1"/>
  <c r="G14102" s="1"/>
  <c r="G14108" s="1"/>
  <c r="G14114" s="1"/>
  <c r="G14120" s="1"/>
  <c r="G14126" s="1"/>
  <c r="G14132" s="1"/>
  <c r="G14138" s="1"/>
  <c r="G14144" s="1"/>
  <c r="G14150" s="1"/>
  <c r="G14156" s="1"/>
  <c r="G14162" s="1"/>
  <c r="G14168" s="1"/>
  <c r="G14174" s="1"/>
  <c r="G14180" s="1"/>
  <c r="G14186" s="1"/>
  <c r="G14192" s="1"/>
  <c r="G14198" s="1"/>
  <c r="G14204" s="1"/>
  <c r="G14210" s="1"/>
  <c r="G14216" s="1"/>
  <c r="G14222" s="1"/>
  <c r="G14228" s="1"/>
  <c r="G14234" s="1"/>
  <c r="G14240" s="1"/>
  <c r="G14246" s="1"/>
  <c r="G14252" s="1"/>
  <c r="G14258" s="1"/>
  <c r="G14264" s="1"/>
  <c r="G14270" s="1"/>
  <c r="G14276" s="1"/>
  <c r="G14282" s="1"/>
  <c r="G14288" s="1"/>
  <c r="G14294" s="1"/>
  <c r="G14300" s="1"/>
  <c r="G14306" s="1"/>
  <c r="G14312" s="1"/>
  <c r="G14318" s="1"/>
  <c r="G14324" s="1"/>
  <c r="G14330" s="1"/>
  <c r="G14336" s="1"/>
  <c r="G14342" s="1"/>
  <c r="G14348" s="1"/>
  <c r="G14354" s="1"/>
  <c r="G14360" s="1"/>
  <c r="G14366" s="1"/>
  <c r="G14372" s="1"/>
  <c r="G14378" s="1"/>
  <c r="G14384" s="1"/>
  <c r="G14390" s="1"/>
  <c r="G14396" s="1"/>
  <c r="G14402" s="1"/>
  <c r="G14408" s="1"/>
  <c r="G14414" s="1"/>
  <c r="G14420" s="1"/>
  <c r="G14426" s="1"/>
  <c r="G14432" s="1"/>
  <c r="G14438" s="1"/>
  <c r="G14444" s="1"/>
  <c r="G14450" s="1"/>
  <c r="G14456" s="1"/>
  <c r="G14462" s="1"/>
  <c r="G14468" s="1"/>
  <c r="G14474" s="1"/>
  <c r="G14480" s="1"/>
  <c r="G14486" s="1"/>
  <c r="G14492" s="1"/>
  <c r="G14498" s="1"/>
  <c r="G14504" s="1"/>
  <c r="G14510" s="1"/>
  <c r="G14516" s="1"/>
  <c r="G14522" s="1"/>
  <c r="G14528" s="1"/>
  <c r="G14534" s="1"/>
  <c r="G14540" s="1"/>
  <c r="G14546" s="1"/>
  <c r="G14552" s="1"/>
  <c r="G14558" s="1"/>
  <c r="G14564" s="1"/>
  <c r="G14570" s="1"/>
  <c r="G14576" s="1"/>
  <c r="G14582" s="1"/>
  <c r="G14588" s="1"/>
  <c r="G14594" s="1"/>
  <c r="G14600" s="1"/>
  <c r="G14606" s="1"/>
  <c r="G14612" s="1"/>
  <c r="G14618" s="1"/>
  <c r="G14624" s="1"/>
  <c r="G14630" s="1"/>
  <c r="G14636" s="1"/>
  <c r="G14642" s="1"/>
  <c r="G14648" s="1"/>
  <c r="G14654" s="1"/>
  <c r="G14660" s="1"/>
  <c r="G14666" s="1"/>
  <c r="G14672" s="1"/>
  <c r="G14678" s="1"/>
  <c r="G14684" s="1"/>
  <c r="G14690" s="1"/>
  <c r="G14696" s="1"/>
  <c r="G14702" s="1"/>
  <c r="G14708" s="1"/>
  <c r="G14714" s="1"/>
  <c r="G14720" s="1"/>
  <c r="G14726" s="1"/>
  <c r="G14732" s="1"/>
  <c r="G14738" s="1"/>
  <c r="G14744" s="1"/>
  <c r="G14750" s="1"/>
  <c r="G14756" s="1"/>
  <c r="G14762" s="1"/>
  <c r="G14768" s="1"/>
  <c r="G14774" s="1"/>
  <c r="G14780" s="1"/>
  <c r="G14786" s="1"/>
  <c r="G14792" s="1"/>
  <c r="G14798" s="1"/>
  <c r="G14804" s="1"/>
  <c r="G14810" s="1"/>
  <c r="G14816" s="1"/>
  <c r="G14822" s="1"/>
  <c r="G14828" s="1"/>
  <c r="G14834" s="1"/>
  <c r="G14840" s="1"/>
  <c r="G14846" s="1"/>
  <c r="G14852" s="1"/>
  <c r="G14858" s="1"/>
  <c r="G14864" s="1"/>
  <c r="G14870" s="1"/>
  <c r="G14876" s="1"/>
  <c r="G14882" s="1"/>
  <c r="G14888" s="1"/>
  <c r="G14894" s="1"/>
  <c r="G14900" s="1"/>
  <c r="G14906" s="1"/>
  <c r="G14912" s="1"/>
  <c r="G14918" s="1"/>
  <c r="G14924" s="1"/>
  <c r="G14930" s="1"/>
  <c r="G14936" s="1"/>
  <c r="G14942" s="1"/>
  <c r="G14948" s="1"/>
  <c r="G14954" s="1"/>
  <c r="G14960" s="1"/>
  <c r="G14966" s="1"/>
  <c r="G14972" s="1"/>
  <c r="G14978" s="1"/>
  <c r="G14984" s="1"/>
  <c r="G14990" s="1"/>
  <c r="G14996" s="1"/>
  <c r="G15002" s="1"/>
  <c r="G15008" s="1"/>
  <c r="G15014" s="1"/>
  <c r="G15020" s="1"/>
  <c r="G15026" s="1"/>
  <c r="G15032" s="1"/>
  <c r="G15038" s="1"/>
  <c r="G15044" s="1"/>
  <c r="G15050" s="1"/>
  <c r="G15056" s="1"/>
  <c r="G15062" s="1"/>
  <c r="G15068" s="1"/>
  <c r="G15074" s="1"/>
  <c r="G15080" s="1"/>
  <c r="G15086" s="1"/>
  <c r="G15092" s="1"/>
  <c r="G15098" s="1"/>
  <c r="G15104" s="1"/>
  <c r="G15110" s="1"/>
  <c r="G15116" s="1"/>
  <c r="G15122" s="1"/>
  <c r="G15128" s="1"/>
  <c r="G15134" s="1"/>
  <c r="G15140" s="1"/>
  <c r="G15146" s="1"/>
  <c r="G15152" s="1"/>
  <c r="G15158" s="1"/>
  <c r="G15164" s="1"/>
  <c r="G15170" s="1"/>
  <c r="G15176" s="1"/>
  <c r="G15182" s="1"/>
  <c r="G15188" s="1"/>
  <c r="G15194" s="1"/>
  <c r="G15200" s="1"/>
  <c r="G15206" s="1"/>
  <c r="G15212" s="1"/>
  <c r="G15218" s="1"/>
  <c r="G15224" s="1"/>
  <c r="G15230" s="1"/>
  <c r="G15236" s="1"/>
  <c r="G15242" s="1"/>
  <c r="G15248" s="1"/>
  <c r="G15254" s="1"/>
  <c r="G15260" s="1"/>
  <c r="G15266" s="1"/>
  <c r="G15272" s="1"/>
  <c r="G15278" s="1"/>
  <c r="G15284" s="1"/>
  <c r="G15290" s="1"/>
  <c r="G15296" s="1"/>
  <c r="G15302" s="1"/>
  <c r="G15308" s="1"/>
  <c r="G15314" s="1"/>
  <c r="G15320" s="1"/>
  <c r="G15326" s="1"/>
  <c r="G15332" s="1"/>
  <c r="G15338" s="1"/>
  <c r="G15344" s="1"/>
  <c r="G15350" s="1"/>
  <c r="G15356" s="1"/>
  <c r="G15362" s="1"/>
  <c r="G15368" s="1"/>
  <c r="G15374" s="1"/>
  <c r="G15380" s="1"/>
  <c r="G15386" s="1"/>
  <c r="G15392" s="1"/>
  <c r="G15398" s="1"/>
  <c r="G15404" s="1"/>
  <c r="G15410" s="1"/>
  <c r="G15416" s="1"/>
  <c r="G15422" s="1"/>
  <c r="G15428" s="1"/>
  <c r="G15434" s="1"/>
  <c r="G15440" s="1"/>
  <c r="G15446" s="1"/>
  <c r="G15452" s="1"/>
  <c r="G15458" s="1"/>
  <c r="G13942"/>
  <c r="G13948" s="1"/>
  <c r="G13954" s="1"/>
  <c r="G13960" s="1"/>
  <c r="G13966" s="1"/>
  <c r="G13972" s="1"/>
  <c r="G13978" s="1"/>
  <c r="G13984" s="1"/>
  <c r="G13990" s="1"/>
  <c r="G13996" s="1"/>
  <c r="G14002" s="1"/>
  <c r="G14008" s="1"/>
  <c r="G14014" s="1"/>
  <c r="G14020" s="1"/>
  <c r="G14026" s="1"/>
  <c r="G14032" s="1"/>
  <c r="G14038" s="1"/>
  <c r="G14044" s="1"/>
  <c r="G14050" s="1"/>
  <c r="G14056" s="1"/>
  <c r="G14062" s="1"/>
  <c r="G14068" s="1"/>
  <c r="G14074" s="1"/>
  <c r="B44" i="15"/>
  <c r="B45"/>
  <c r="G15464" i="20" l="1"/>
  <c r="G15470" s="1"/>
  <c r="G15476" s="1"/>
  <c r="G15482" s="1"/>
  <c r="G15488" s="1"/>
  <c r="G15494" s="1"/>
  <c r="G15500" s="1"/>
  <c r="G15506" s="1"/>
  <c r="G15512" s="1"/>
  <c r="G15518" s="1"/>
  <c r="G15524" s="1"/>
  <c r="G15530" s="1"/>
  <c r="G15536" s="1"/>
  <c r="G15542" s="1"/>
  <c r="G15548" s="1"/>
  <c r="G15554" s="1"/>
  <c r="G15560" s="1"/>
  <c r="G15566" s="1"/>
  <c r="G15572" s="1"/>
  <c r="G15578" s="1"/>
  <c r="G15584" s="1"/>
  <c r="G15590" s="1"/>
  <c r="G15596" s="1"/>
  <c r="G15602" s="1"/>
  <c r="G15608" s="1"/>
  <c r="G15614" s="1"/>
  <c r="G15620" s="1"/>
  <c r="G15626" s="1"/>
  <c r="G15632" s="1"/>
  <c r="G15638" s="1"/>
  <c r="G15644" s="1"/>
  <c r="G15650" s="1"/>
  <c r="G15656" s="1"/>
  <c r="G15662" s="1"/>
  <c r="G15668" s="1"/>
  <c r="G15674" s="1"/>
  <c r="G15680" s="1"/>
  <c r="G15686" s="1"/>
  <c r="G15692" s="1"/>
  <c r="G15698" s="1"/>
  <c r="G15704" s="1"/>
  <c r="G15710" s="1"/>
  <c r="G15716" s="1"/>
  <c r="G15722" s="1"/>
  <c r="G15728" s="1"/>
  <c r="G15734" s="1"/>
  <c r="G15740" s="1"/>
  <c r="G15746" s="1"/>
  <c r="G15752" s="1"/>
  <c r="G15758" s="1"/>
  <c r="G15764" s="1"/>
  <c r="G15770" s="1"/>
  <c r="G15776" s="1"/>
  <c r="G15782" s="1"/>
  <c r="G15788" s="1"/>
  <c r="G15794" s="1"/>
  <c r="G15800" s="1"/>
  <c r="G15806" s="1"/>
  <c r="G15812" s="1"/>
  <c r="G15818" s="1"/>
  <c r="G15824" s="1"/>
  <c r="G15830" s="1"/>
  <c r="G15465"/>
  <c r="G15471" s="1"/>
  <c r="G15477" s="1"/>
  <c r="G15483" s="1"/>
  <c r="G15489" s="1"/>
  <c r="G15495" s="1"/>
  <c r="G15501" s="1"/>
  <c r="G15507" s="1"/>
  <c r="G15513" s="1"/>
  <c r="G15519" s="1"/>
  <c r="G15525" s="1"/>
  <c r="G15531" s="1"/>
  <c r="G15537" s="1"/>
  <c r="G15543" s="1"/>
  <c r="G15549" s="1"/>
  <c r="G15555" s="1"/>
  <c r="G15561" s="1"/>
  <c r="G15567" s="1"/>
  <c r="G15573" s="1"/>
  <c r="G15579" s="1"/>
  <c r="G15585" s="1"/>
  <c r="G15591" s="1"/>
  <c r="G15597" s="1"/>
  <c r="G15603" s="1"/>
  <c r="G15609" s="1"/>
  <c r="G15615" s="1"/>
  <c r="G15621" s="1"/>
  <c r="G15627" s="1"/>
  <c r="G15633" s="1"/>
  <c r="G15639" s="1"/>
  <c r="G15645" s="1"/>
  <c r="G15651" s="1"/>
  <c r="G15657" s="1"/>
  <c r="G15663" s="1"/>
  <c r="G15669" s="1"/>
  <c r="G15675" s="1"/>
  <c r="G15681" s="1"/>
  <c r="G15687" s="1"/>
  <c r="G15693" s="1"/>
  <c r="G15699" s="1"/>
  <c r="G15705" s="1"/>
  <c r="G15711" s="1"/>
  <c r="G15717" s="1"/>
  <c r="G15723" s="1"/>
  <c r="G15729" s="1"/>
  <c r="G15735" s="1"/>
  <c r="G15741" s="1"/>
  <c r="G15747" s="1"/>
  <c r="G15753" s="1"/>
  <c r="G15759" s="1"/>
  <c r="G15765" s="1"/>
  <c r="G15771" s="1"/>
  <c r="G15777" s="1"/>
  <c r="G15783" s="1"/>
  <c r="G15789" s="1"/>
  <c r="G15795" s="1"/>
  <c r="G15801" s="1"/>
  <c r="G15807" s="1"/>
  <c r="G15813" s="1"/>
  <c r="G15819" s="1"/>
  <c r="G15825" s="1"/>
  <c r="G15831" s="1"/>
  <c r="G15461"/>
  <c r="G15467" s="1"/>
  <c r="G15473" s="1"/>
  <c r="G15479" s="1"/>
  <c r="G15485" s="1"/>
  <c r="G15491" s="1"/>
  <c r="G15497" s="1"/>
  <c r="G15503" s="1"/>
  <c r="G15509" s="1"/>
  <c r="G15515" s="1"/>
  <c r="G15521" s="1"/>
  <c r="G15527" s="1"/>
  <c r="G15533" s="1"/>
  <c r="G15539" s="1"/>
  <c r="G15545" s="1"/>
  <c r="G15551" s="1"/>
  <c r="G15557" s="1"/>
  <c r="G15563" s="1"/>
  <c r="G15569" s="1"/>
  <c r="G15575" s="1"/>
  <c r="G15581" s="1"/>
  <c r="G15587" s="1"/>
  <c r="G15593" s="1"/>
  <c r="G15599" s="1"/>
  <c r="G15605" s="1"/>
  <c r="G15611" s="1"/>
  <c r="G15617" s="1"/>
  <c r="G15623" s="1"/>
  <c r="G15629" s="1"/>
  <c r="G15635" s="1"/>
  <c r="G15641" s="1"/>
  <c r="G15647" s="1"/>
  <c r="G15653" s="1"/>
  <c r="G15659" s="1"/>
  <c r="G15665" s="1"/>
  <c r="G15671" s="1"/>
  <c r="G15677" s="1"/>
  <c r="G15683" s="1"/>
  <c r="G15689" s="1"/>
  <c r="G15695" s="1"/>
  <c r="G15701" s="1"/>
  <c r="G15707" s="1"/>
  <c r="G15713" s="1"/>
  <c r="G15719" s="1"/>
  <c r="G15725" s="1"/>
  <c r="G15731" s="1"/>
  <c r="G15737" s="1"/>
  <c r="G15743" s="1"/>
  <c r="G15749" s="1"/>
  <c r="G15755" s="1"/>
  <c r="G15761" s="1"/>
  <c r="G15767" s="1"/>
  <c r="G15773" s="1"/>
  <c r="G15779" s="1"/>
  <c r="G15785" s="1"/>
  <c r="G15791" s="1"/>
  <c r="G15797" s="1"/>
  <c r="G15803" s="1"/>
  <c r="G15809" s="1"/>
  <c r="G15815" s="1"/>
  <c r="G15821" s="1"/>
  <c r="G15827" s="1"/>
  <c r="G15838" s="1"/>
  <c r="H15838" s="1"/>
  <c r="G15463"/>
  <c r="G15469" s="1"/>
  <c r="G15475" s="1"/>
  <c r="G15481" s="1"/>
  <c r="G15487" s="1"/>
  <c r="G15493" s="1"/>
  <c r="G15499" s="1"/>
  <c r="G15505" s="1"/>
  <c r="G15511" s="1"/>
  <c r="G15517" s="1"/>
  <c r="G15523" s="1"/>
  <c r="G15529" s="1"/>
  <c r="G15535" s="1"/>
  <c r="G15541" s="1"/>
  <c r="G15547" s="1"/>
  <c r="G15553" s="1"/>
  <c r="G15559" s="1"/>
  <c r="G15565" s="1"/>
  <c r="G15571" s="1"/>
  <c r="G15577" s="1"/>
  <c r="G15583" s="1"/>
  <c r="G15589" s="1"/>
  <c r="G15595" s="1"/>
  <c r="G15601" s="1"/>
  <c r="G15607" s="1"/>
  <c r="G15613" s="1"/>
  <c r="G15619" s="1"/>
  <c r="G15625" s="1"/>
  <c r="G15631" s="1"/>
  <c r="G15637" s="1"/>
  <c r="G15643" s="1"/>
  <c r="G15649" s="1"/>
  <c r="G15655" s="1"/>
  <c r="G15661" s="1"/>
  <c r="G15667" s="1"/>
  <c r="G15673" s="1"/>
  <c r="G15679" s="1"/>
  <c r="G15685" s="1"/>
  <c r="G15691" s="1"/>
  <c r="G15697" s="1"/>
  <c r="G15703" s="1"/>
  <c r="G15709" s="1"/>
  <c r="G15715" s="1"/>
  <c r="G15721" s="1"/>
  <c r="G15727" s="1"/>
  <c r="G15733" s="1"/>
  <c r="G15739" s="1"/>
  <c r="G15745" s="1"/>
  <c r="G15751" s="1"/>
  <c r="G15757" s="1"/>
  <c r="G15763" s="1"/>
  <c r="G15769" s="1"/>
  <c r="G15775" s="1"/>
  <c r="G15781" s="1"/>
  <c r="G15787" s="1"/>
  <c r="G15793" s="1"/>
  <c r="G15799" s="1"/>
  <c r="G15805" s="1"/>
  <c r="G15811" s="1"/>
  <c r="G15817" s="1"/>
  <c r="G15823" s="1"/>
  <c r="G15829" s="1"/>
  <c r="G15839" s="1"/>
  <c r="H15839" s="1"/>
  <c r="G14080"/>
  <c r="G14086" s="1"/>
  <c r="G14092" s="1"/>
  <c r="G14098" s="1"/>
  <c r="G14104" s="1"/>
  <c r="G14110" s="1"/>
  <c r="G14116" s="1"/>
  <c r="G14122" s="1"/>
  <c r="G14128" s="1"/>
  <c r="G14134" s="1"/>
  <c r="G14140" s="1"/>
  <c r="G14146" s="1"/>
  <c r="G14152" s="1"/>
  <c r="G14158" s="1"/>
  <c r="G14164" s="1"/>
  <c r="G14170" s="1"/>
  <c r="G14176" s="1"/>
  <c r="G14182" s="1"/>
  <c r="G14188" s="1"/>
  <c r="G14194" s="1"/>
  <c r="G14200" s="1"/>
  <c r="G14206" s="1"/>
  <c r="G14212" s="1"/>
  <c r="G14218" s="1"/>
  <c r="G14224" s="1"/>
  <c r="G14230" s="1"/>
  <c r="G14236" s="1"/>
  <c r="G14242" s="1"/>
  <c r="G14248" s="1"/>
  <c r="G14254" s="1"/>
  <c r="G14260" s="1"/>
  <c r="G14266" s="1"/>
  <c r="G14272" s="1"/>
  <c r="G14278" s="1"/>
  <c r="G14284" s="1"/>
  <c r="G14290" s="1"/>
  <c r="G14296" s="1"/>
  <c r="G14302" s="1"/>
  <c r="G14308" s="1"/>
  <c r="G14314" s="1"/>
  <c r="G14320" s="1"/>
  <c r="G14326" s="1"/>
  <c r="G14332" s="1"/>
  <c r="G14338" s="1"/>
  <c r="G14344" s="1"/>
  <c r="G14350" s="1"/>
  <c r="G14356" s="1"/>
  <c r="G14362" s="1"/>
  <c r="G14368" s="1"/>
  <c r="G14374" s="1"/>
  <c r="G14380" s="1"/>
  <c r="G14386" s="1"/>
  <c r="G14392" s="1"/>
  <c r="G14398" s="1"/>
  <c r="G14404" s="1"/>
  <c r="G14410" s="1"/>
  <c r="G14416" s="1"/>
  <c r="G14422" s="1"/>
  <c r="G14428" s="1"/>
  <c r="G14434" s="1"/>
  <c r="G14440" s="1"/>
  <c r="G14446" s="1"/>
  <c r="G14452" s="1"/>
  <c r="G14458" s="1"/>
  <c r="G14464" s="1"/>
  <c r="G14470" s="1"/>
  <c r="G14476" s="1"/>
  <c r="G14482" s="1"/>
  <c r="G14488" s="1"/>
  <c r="G14494" s="1"/>
  <c r="G14500" s="1"/>
  <c r="G14506" s="1"/>
  <c r="G14512" s="1"/>
  <c r="G14518" s="1"/>
  <c r="G14524" s="1"/>
  <c r="G14530" s="1"/>
  <c r="G14536" s="1"/>
  <c r="G14542" s="1"/>
  <c r="G14548" s="1"/>
  <c r="G14554" s="1"/>
  <c r="G14560" s="1"/>
  <c r="G14566" s="1"/>
  <c r="G14572" s="1"/>
  <c r="G14578" s="1"/>
  <c r="G14584" s="1"/>
  <c r="G14590" s="1"/>
  <c r="G14596" s="1"/>
  <c r="G14602" s="1"/>
  <c r="G14608" s="1"/>
  <c r="G14614" s="1"/>
  <c r="G14620" s="1"/>
  <c r="G14626" s="1"/>
  <c r="G14632" s="1"/>
  <c r="G14638" s="1"/>
  <c r="G14644" s="1"/>
  <c r="G14650" s="1"/>
  <c r="G14656" s="1"/>
  <c r="G14662" s="1"/>
  <c r="G14668" s="1"/>
  <c r="G14674" s="1"/>
  <c r="G14680" s="1"/>
  <c r="G14686" s="1"/>
  <c r="G14692" s="1"/>
  <c r="G14698" s="1"/>
  <c r="G14704" s="1"/>
  <c r="G14710" s="1"/>
  <c r="G14716" s="1"/>
  <c r="G14722" s="1"/>
  <c r="G14728" s="1"/>
  <c r="G14734" s="1"/>
  <c r="G14740" s="1"/>
  <c r="G14746" s="1"/>
  <c r="G14752" s="1"/>
  <c r="G14758" s="1"/>
  <c r="G14764" s="1"/>
  <c r="G14770" s="1"/>
  <c r="G14776" s="1"/>
  <c r="G14782" s="1"/>
  <c r="G14788" s="1"/>
  <c r="G14794" s="1"/>
  <c r="G14800" s="1"/>
  <c r="G14806" s="1"/>
  <c r="G14812" s="1"/>
  <c r="G14818" s="1"/>
  <c r="G14824" s="1"/>
  <c r="G14830" s="1"/>
  <c r="G14836" s="1"/>
  <c r="G14842" s="1"/>
  <c r="G14848" s="1"/>
  <c r="G14854" s="1"/>
  <c r="G14860" s="1"/>
  <c r="G14866" s="1"/>
  <c r="G14872" s="1"/>
  <c r="G14878" s="1"/>
  <c r="G14884" s="1"/>
  <c r="G14890" s="1"/>
  <c r="G14896" s="1"/>
  <c r="G14902" s="1"/>
  <c r="G14908" s="1"/>
  <c r="G14914" s="1"/>
  <c r="G14920" s="1"/>
  <c r="G14926" s="1"/>
  <c r="G14932" s="1"/>
  <c r="G14938" s="1"/>
  <c r="G14944" s="1"/>
  <c r="G14950" s="1"/>
  <c r="G14956" s="1"/>
  <c r="G14962" s="1"/>
  <c r="G14968" s="1"/>
  <c r="G14974" s="1"/>
  <c r="G14980" s="1"/>
  <c r="G14986" s="1"/>
  <c r="G14992" s="1"/>
  <c r="G14998" s="1"/>
  <c r="G15004" s="1"/>
  <c r="G15010" s="1"/>
  <c r="G15016" s="1"/>
  <c r="G15022" s="1"/>
  <c r="G15028" s="1"/>
  <c r="G15034" s="1"/>
  <c r="G15040" s="1"/>
  <c r="G15046" s="1"/>
  <c r="G15052" s="1"/>
  <c r="G15058" s="1"/>
  <c r="G15064" s="1"/>
  <c r="G15070" s="1"/>
  <c r="G15076" s="1"/>
  <c r="G15082" s="1"/>
  <c r="G15088" s="1"/>
  <c r="G15094" s="1"/>
  <c r="G15100" s="1"/>
  <c r="G15106" s="1"/>
  <c r="G15112" s="1"/>
  <c r="G15118" s="1"/>
  <c r="G15124" s="1"/>
  <c r="G15130" s="1"/>
  <c r="G15136" s="1"/>
  <c r="G15142" s="1"/>
  <c r="G15148" s="1"/>
  <c r="G15154" s="1"/>
  <c r="G15160" s="1"/>
  <c r="G15166" s="1"/>
  <c r="G15172" s="1"/>
  <c r="G15178" s="1"/>
  <c r="G15184" s="1"/>
  <c r="G15190" s="1"/>
  <c r="G15196" s="1"/>
  <c r="G15202" s="1"/>
  <c r="G15208" s="1"/>
  <c r="G15214" s="1"/>
  <c r="G15220" s="1"/>
  <c r="G15226" s="1"/>
  <c r="G15232" s="1"/>
  <c r="G15238" s="1"/>
  <c r="G15244" s="1"/>
  <c r="G15250" s="1"/>
  <c r="G15256" s="1"/>
  <c r="G15262" s="1"/>
  <c r="G15268" s="1"/>
  <c r="G15274" s="1"/>
  <c r="G15280" s="1"/>
  <c r="G15286" s="1"/>
  <c r="G15292" s="1"/>
  <c r="G15298" s="1"/>
  <c r="G15304" s="1"/>
  <c r="G15310" s="1"/>
  <c r="G15316" s="1"/>
  <c r="G15322" s="1"/>
  <c r="G15328" s="1"/>
  <c r="G15334" s="1"/>
  <c r="G15340" s="1"/>
  <c r="G15346" s="1"/>
  <c r="G15352" s="1"/>
  <c r="G15358" s="1"/>
  <c r="G15364" s="1"/>
  <c r="G15370" s="1"/>
  <c r="G15376" s="1"/>
  <c r="G15382" s="1"/>
  <c r="G15388" s="1"/>
  <c r="G15394" s="1"/>
  <c r="G15400" s="1"/>
  <c r="G15406" s="1"/>
  <c r="G15412" s="1"/>
  <c r="G15418" s="1"/>
  <c r="G15424" s="1"/>
  <c r="G15430" s="1"/>
  <c r="G15436" s="1"/>
  <c r="G15442" s="1"/>
  <c r="G15448" s="1"/>
  <c r="G15454" s="1"/>
  <c r="C475" i="4"/>
  <c r="C466"/>
  <c r="G15840" i="20" l="1"/>
  <c r="H15840" s="1"/>
  <c r="G15460"/>
  <c r="G15466" s="1"/>
  <c r="G15472" s="1"/>
  <c r="G15478" s="1"/>
  <c r="G15484" s="1"/>
  <c r="G15490" s="1"/>
  <c r="G15496" s="1"/>
  <c r="G15502" s="1"/>
  <c r="G15508" s="1"/>
  <c r="G15514" s="1"/>
  <c r="G15520" s="1"/>
  <c r="G15526" s="1"/>
  <c r="G15532" s="1"/>
  <c r="G15538" s="1"/>
  <c r="G15544" s="1"/>
  <c r="G15550" s="1"/>
  <c r="G15556" s="1"/>
  <c r="G15562" s="1"/>
  <c r="G15568" s="1"/>
  <c r="G15574" s="1"/>
  <c r="G15580" s="1"/>
  <c r="G15586" s="1"/>
  <c r="G15592" s="1"/>
  <c r="G15598" s="1"/>
  <c r="G15604" s="1"/>
  <c r="G15610" s="1"/>
  <c r="G15616" s="1"/>
  <c r="G15622" s="1"/>
  <c r="G15628" s="1"/>
  <c r="G15634" s="1"/>
  <c r="G15640" s="1"/>
  <c r="G15646" s="1"/>
  <c r="G15652" s="1"/>
  <c r="G15658" s="1"/>
  <c r="G15664" s="1"/>
  <c r="G15670" s="1"/>
  <c r="G15676" s="1"/>
  <c r="G15682" s="1"/>
  <c r="G15688" s="1"/>
  <c r="G15694" s="1"/>
  <c r="G15700" s="1"/>
  <c r="G15706" s="1"/>
  <c r="G15712" s="1"/>
  <c r="G15718" s="1"/>
  <c r="G15724" s="1"/>
  <c r="G15730" s="1"/>
  <c r="G15736" s="1"/>
  <c r="G15742" s="1"/>
  <c r="G15748" s="1"/>
  <c r="G15754" s="1"/>
  <c r="G15760" s="1"/>
  <c r="G15766" s="1"/>
  <c r="G15772" s="1"/>
  <c r="G15778" s="1"/>
  <c r="G15784" s="1"/>
  <c r="G15790" s="1"/>
  <c r="G15796" s="1"/>
  <c r="G15802" s="1"/>
  <c r="G15808" s="1"/>
  <c r="G15814" s="1"/>
  <c r="G15820" s="1"/>
  <c r="G15826" s="1"/>
  <c r="D364" i="2"/>
  <c r="C361"/>
  <c r="G357"/>
  <c r="H357" s="1"/>
  <c r="C357"/>
  <c r="C359" s="1"/>
  <c r="H15837" i="20" l="1"/>
  <c r="G15837"/>
  <c r="C365" i="2"/>
  <c r="C364"/>
  <c r="C370"/>
  <c r="G135" i="4" l="1"/>
  <c r="F135"/>
  <c r="F136" l="1"/>
  <c r="F6" i="27" l="1"/>
  <c r="I6" s="1"/>
  <c r="I7" s="1"/>
  <c r="J13" i="26"/>
  <c r="F17" s="1"/>
  <c r="I13"/>
  <c r="H13"/>
  <c r="G13"/>
  <c r="F16" s="1"/>
  <c r="A8"/>
  <c r="A9" s="1"/>
  <c r="A10" s="1"/>
  <c r="A11" s="1"/>
  <c r="A12" s="1"/>
  <c r="D16" i="25"/>
  <c r="F16" s="1"/>
  <c r="D15"/>
  <c r="F15" s="1"/>
  <c r="D14"/>
  <c r="F14" s="1"/>
  <c r="D13"/>
  <c r="F13" s="1"/>
  <c r="D12"/>
  <c r="F12" s="1"/>
  <c r="D11"/>
  <c r="F11" s="1"/>
  <c r="D9"/>
  <c r="D8"/>
  <c r="D7"/>
  <c r="D6"/>
  <c r="D5"/>
  <c r="F17" l="1"/>
  <c r="F13" i="26"/>
  <c r="F15" s="1"/>
  <c r="C6" i="15" l="1"/>
  <c r="C29" s="1"/>
  <c r="C30" s="1"/>
  <c r="C32" s="1"/>
  <c r="C24" l="1"/>
  <c r="D24" s="1"/>
  <c r="C23"/>
  <c r="O2237" i="12"/>
  <c r="P2237"/>
  <c r="N2237"/>
  <c r="D4"/>
  <c r="E4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B5"/>
  <c r="D5" s="1"/>
  <c r="E5"/>
  <c r="B6"/>
  <c r="D6" s="1"/>
  <c r="E6"/>
  <c r="B7"/>
  <c r="D7" s="1"/>
  <c r="E7"/>
  <c r="B8"/>
  <c r="D8" s="1"/>
  <c r="E8"/>
  <c r="B9"/>
  <c r="D9" s="1"/>
  <c r="E9"/>
  <c r="B10"/>
  <c r="D10" s="1"/>
  <c r="E10"/>
  <c r="B11"/>
  <c r="D11" s="1"/>
  <c r="E11"/>
  <c r="B12"/>
  <c r="D12" s="1"/>
  <c r="E12"/>
  <c r="B13"/>
  <c r="D13" s="1"/>
  <c r="E13"/>
  <c r="B14"/>
  <c r="D14" s="1"/>
  <c r="E14"/>
  <c r="B15"/>
  <c r="D15" s="1"/>
  <c r="E15"/>
  <c r="B16"/>
  <c r="D16" s="1"/>
  <c r="E16"/>
  <c r="B17"/>
  <c r="D17" s="1"/>
  <c r="E17"/>
  <c r="B18"/>
  <c r="D18" s="1"/>
  <c r="E18"/>
  <c r="B19"/>
  <c r="D19" s="1"/>
  <c r="E19"/>
  <c r="B20"/>
  <c r="D20" s="1"/>
  <c r="E20"/>
  <c r="B21"/>
  <c r="D21" s="1"/>
  <c r="E21"/>
  <c r="B22"/>
  <c r="D22" s="1"/>
  <c r="E22"/>
  <c r="B23"/>
  <c r="D23" s="1"/>
  <c r="E23"/>
  <c r="B24"/>
  <c r="D24" s="1"/>
  <c r="E24"/>
  <c r="B25"/>
  <c r="D25" s="1"/>
  <c r="E25"/>
  <c r="B26"/>
  <c r="D26" s="1"/>
  <c r="E26"/>
  <c r="B27"/>
  <c r="D27" s="1"/>
  <c r="E27"/>
  <c r="B28"/>
  <c r="D28" s="1"/>
  <c r="E28"/>
  <c r="B29"/>
  <c r="D29" s="1"/>
  <c r="E29"/>
  <c r="B30"/>
  <c r="D30" s="1"/>
  <c r="E30"/>
  <c r="B31"/>
  <c r="D31" s="1"/>
  <c r="E31"/>
  <c r="B32"/>
  <c r="D32" s="1"/>
  <c r="E32"/>
  <c r="B33"/>
  <c r="D33" s="1"/>
  <c r="E33"/>
  <c r="B34"/>
  <c r="D34" s="1"/>
  <c r="E34"/>
  <c r="B35"/>
  <c r="D35" s="1"/>
  <c r="E35"/>
  <c r="B36"/>
  <c r="D36" s="1"/>
  <c r="E36"/>
  <c r="B37"/>
  <c r="D37" s="1"/>
  <c r="E37"/>
  <c r="B38"/>
  <c r="D38" s="1"/>
  <c r="E38"/>
  <c r="B39"/>
  <c r="D39" s="1"/>
  <c r="E39"/>
  <c r="B40"/>
  <c r="D40" s="1"/>
  <c r="E40"/>
  <c r="B41"/>
  <c r="D41" s="1"/>
  <c r="E41"/>
  <c r="B42"/>
  <c r="D42" s="1"/>
  <c r="E42"/>
  <c r="B43"/>
  <c r="D43" s="1"/>
  <c r="E43"/>
  <c r="B44"/>
  <c r="D44" s="1"/>
  <c r="E44"/>
  <c r="B45"/>
  <c r="D45" s="1"/>
  <c r="E45"/>
  <c r="B46"/>
  <c r="D46" s="1"/>
  <c r="E46"/>
  <c r="B47"/>
  <c r="D47" s="1"/>
  <c r="E47"/>
  <c r="B48"/>
  <c r="D48" s="1"/>
  <c r="E48"/>
  <c r="B49"/>
  <c r="D49" s="1"/>
  <c r="E49"/>
  <c r="B50"/>
  <c r="D50" s="1"/>
  <c r="E50"/>
  <c r="B51"/>
  <c r="D51" s="1"/>
  <c r="E51"/>
  <c r="B52"/>
  <c r="D52" s="1"/>
  <c r="E52"/>
  <c r="B53"/>
  <c r="D53" s="1"/>
  <c r="E53"/>
  <c r="B54"/>
  <c r="D54" s="1"/>
  <c r="E54"/>
  <c r="B55"/>
  <c r="D55" s="1"/>
  <c r="E55"/>
  <c r="B56"/>
  <c r="D56" s="1"/>
  <c r="E56"/>
  <c r="B57"/>
  <c r="D57" s="1"/>
  <c r="E57"/>
  <c r="B58"/>
  <c r="D58" s="1"/>
  <c r="E58"/>
  <c r="B59"/>
  <c r="D59" s="1"/>
  <c r="E59"/>
  <c r="B60"/>
  <c r="D60" s="1"/>
  <c r="E60"/>
  <c r="B61"/>
  <c r="D61" s="1"/>
  <c r="E61"/>
  <c r="B62"/>
  <c r="D62" s="1"/>
  <c r="E62"/>
  <c r="B63"/>
  <c r="D63" s="1"/>
  <c r="E63"/>
  <c r="B64"/>
  <c r="D64" s="1"/>
  <c r="E64"/>
  <c r="B65"/>
  <c r="D65" s="1"/>
  <c r="E65"/>
  <c r="B66"/>
  <c r="D66" s="1"/>
  <c r="E66"/>
  <c r="B67"/>
  <c r="D67" s="1"/>
  <c r="E67"/>
  <c r="B68"/>
  <c r="D68" s="1"/>
  <c r="E68"/>
  <c r="B69"/>
  <c r="D69" s="1"/>
  <c r="E69"/>
  <c r="B70"/>
  <c r="D70" s="1"/>
  <c r="E70"/>
  <c r="B71"/>
  <c r="D71" s="1"/>
  <c r="E71"/>
  <c r="B72"/>
  <c r="D72" s="1"/>
  <c r="E72"/>
  <c r="B73"/>
  <c r="D73" s="1"/>
  <c r="E73"/>
  <c r="B74"/>
  <c r="D74" s="1"/>
  <c r="E74"/>
  <c r="B75"/>
  <c r="D75" s="1"/>
  <c r="E75"/>
  <c r="B76"/>
  <c r="D76" s="1"/>
  <c r="E76"/>
  <c r="B77"/>
  <c r="D77" s="1"/>
  <c r="E77"/>
  <c r="B78"/>
  <c r="D78" s="1"/>
  <c r="E78"/>
  <c r="N78"/>
  <c r="B79"/>
  <c r="D79" s="1"/>
  <c r="E79"/>
  <c r="B80"/>
  <c r="D80" s="1"/>
  <c r="E80"/>
  <c r="B81"/>
  <c r="D81" s="1"/>
  <c r="E81"/>
  <c r="B82"/>
  <c r="D82" s="1"/>
  <c r="E82"/>
  <c r="B83"/>
  <c r="D83" s="1"/>
  <c r="E83"/>
  <c r="B84"/>
  <c r="D84" s="1"/>
  <c r="E84"/>
  <c r="B85"/>
  <c r="D85" s="1"/>
  <c r="E85"/>
  <c r="B86"/>
  <c r="D86" s="1"/>
  <c r="E86"/>
  <c r="B87"/>
  <c r="D87" s="1"/>
  <c r="E87"/>
  <c r="B88"/>
  <c r="D88" s="1"/>
  <c r="E88"/>
  <c r="N88"/>
  <c r="B89"/>
  <c r="D89" s="1"/>
  <c r="E89"/>
  <c r="B90"/>
  <c r="D90" s="1"/>
  <c r="E90"/>
  <c r="B91"/>
  <c r="D91" s="1"/>
  <c r="E91"/>
  <c r="B92"/>
  <c r="D92" s="1"/>
  <c r="E92"/>
  <c r="B93"/>
  <c r="D93" s="1"/>
  <c r="E93"/>
  <c r="B94"/>
  <c r="D94" s="1"/>
  <c r="E94"/>
  <c r="B95"/>
  <c r="D95" s="1"/>
  <c r="E95"/>
  <c r="B96"/>
  <c r="D96" s="1"/>
  <c r="E96"/>
  <c r="B97"/>
  <c r="D97" s="1"/>
  <c r="E97"/>
  <c r="B98"/>
  <c r="D98" s="1"/>
  <c r="E98"/>
  <c r="B99"/>
  <c r="D99" s="1"/>
  <c r="E99"/>
  <c r="B100"/>
  <c r="D100" s="1"/>
  <c r="E100"/>
  <c r="B101"/>
  <c r="D101" s="1"/>
  <c r="E101"/>
  <c r="B102"/>
  <c r="D102" s="1"/>
  <c r="E102"/>
  <c r="B103"/>
  <c r="D103" s="1"/>
  <c r="E103"/>
  <c r="B104"/>
  <c r="D104" s="1"/>
  <c r="E104"/>
  <c r="B105"/>
  <c r="D105" s="1"/>
  <c r="E105"/>
  <c r="B106"/>
  <c r="D106" s="1"/>
  <c r="E106"/>
  <c r="B107"/>
  <c r="D107" s="1"/>
  <c r="E107"/>
  <c r="B108"/>
  <c r="D108" s="1"/>
  <c r="E108"/>
  <c r="B109"/>
  <c r="D109" s="1"/>
  <c r="E109"/>
  <c r="B110"/>
  <c r="D110" s="1"/>
  <c r="E110"/>
  <c r="B111"/>
  <c r="D111" s="1"/>
  <c r="E111"/>
  <c r="B112"/>
  <c r="D112" s="1"/>
  <c r="E112"/>
  <c r="B113"/>
  <c r="D113" s="1"/>
  <c r="E113"/>
  <c r="B114"/>
  <c r="D114" s="1"/>
  <c r="E114"/>
  <c r="B115"/>
  <c r="D115" s="1"/>
  <c r="E115"/>
  <c r="B116"/>
  <c r="D116" s="1"/>
  <c r="E116"/>
  <c r="N116"/>
  <c r="B117"/>
  <c r="D117" s="1"/>
  <c r="B118"/>
  <c r="D118" s="1"/>
  <c r="B119"/>
  <c r="D119" s="1"/>
  <c r="E119"/>
  <c r="B120"/>
  <c r="D120" s="1"/>
  <c r="E120"/>
  <c r="B121"/>
  <c r="D121" s="1"/>
  <c r="E121"/>
  <c r="B122"/>
  <c r="D122" s="1"/>
  <c r="E122"/>
  <c r="B123"/>
  <c r="D123" s="1"/>
  <c r="E123"/>
  <c r="B124"/>
  <c r="D124" s="1"/>
  <c r="E124"/>
  <c r="B125"/>
  <c r="D125" s="1"/>
  <c r="E125"/>
  <c r="B126"/>
  <c r="D126" s="1"/>
  <c r="E126"/>
  <c r="B127"/>
  <c r="D127" s="1"/>
  <c r="E127"/>
  <c r="B128"/>
  <c r="D128" s="1"/>
  <c r="E128"/>
  <c r="B129"/>
  <c r="D129" s="1"/>
  <c r="E129"/>
  <c r="B130"/>
  <c r="D130" s="1"/>
  <c r="E130"/>
  <c r="B131"/>
  <c r="D131" s="1"/>
  <c r="E131"/>
  <c r="B132"/>
  <c r="D132" s="1"/>
  <c r="E132"/>
  <c r="B133"/>
  <c r="D133" s="1"/>
  <c r="E133"/>
  <c r="B134"/>
  <c r="D134" s="1"/>
  <c r="E134"/>
  <c r="B135"/>
  <c r="D135" s="1"/>
  <c r="E135"/>
  <c r="B136"/>
  <c r="D136" s="1"/>
  <c r="E136"/>
  <c r="B137"/>
  <c r="D137" s="1"/>
  <c r="E137"/>
  <c r="B138"/>
  <c r="D138" s="1"/>
  <c r="E138"/>
  <c r="B139"/>
  <c r="D139" s="1"/>
  <c r="E139"/>
  <c r="B140"/>
  <c r="D140" s="1"/>
  <c r="E140"/>
  <c r="B141"/>
  <c r="D141" s="1"/>
  <c r="E141"/>
  <c r="B142"/>
  <c r="D142" s="1"/>
  <c r="E142"/>
  <c r="B143"/>
  <c r="D143" s="1"/>
  <c r="E143"/>
  <c r="B144"/>
  <c r="D144" s="1"/>
  <c r="E144"/>
  <c r="B145"/>
  <c r="D145" s="1"/>
  <c r="E145"/>
  <c r="B146"/>
  <c r="D146" s="1"/>
  <c r="E146"/>
  <c r="B147"/>
  <c r="D147" s="1"/>
  <c r="E147"/>
  <c r="B148"/>
  <c r="D148" s="1"/>
  <c r="E148"/>
  <c r="B149"/>
  <c r="D149" s="1"/>
  <c r="E149"/>
  <c r="B150"/>
  <c r="D150" s="1"/>
  <c r="E150"/>
  <c r="B151"/>
  <c r="D151" s="1"/>
  <c r="E151"/>
  <c r="B152"/>
  <c r="D152" s="1"/>
  <c r="E152"/>
  <c r="B153"/>
  <c r="D153" s="1"/>
  <c r="E153"/>
  <c r="B154"/>
  <c r="D154" s="1"/>
  <c r="E154"/>
  <c r="B155"/>
  <c r="D155" s="1"/>
  <c r="E155"/>
  <c r="B156"/>
  <c r="D156" s="1"/>
  <c r="E156"/>
  <c r="B157"/>
  <c r="D157" s="1"/>
  <c r="E157"/>
  <c r="B158"/>
  <c r="D158" s="1"/>
  <c r="E158"/>
  <c r="B159"/>
  <c r="D159" s="1"/>
  <c r="E159"/>
  <c r="B160"/>
  <c r="D160" s="1"/>
  <c r="E160"/>
  <c r="B161"/>
  <c r="D161" s="1"/>
  <c r="E161"/>
  <c r="B162"/>
  <c r="D162" s="1"/>
  <c r="E162"/>
  <c r="B163"/>
  <c r="D163" s="1"/>
  <c r="E163"/>
  <c r="B164"/>
  <c r="D164" s="1"/>
  <c r="E164"/>
  <c r="B165"/>
  <c r="D165" s="1"/>
  <c r="E165"/>
  <c r="B166"/>
  <c r="D166" s="1"/>
  <c r="E166"/>
  <c r="B167"/>
  <c r="D167" s="1"/>
  <c r="E167"/>
  <c r="B168"/>
  <c r="D168" s="1"/>
  <c r="E168"/>
  <c r="B169"/>
  <c r="D169" s="1"/>
  <c r="E169"/>
  <c r="B170"/>
  <c r="D170" s="1"/>
  <c r="E170"/>
  <c r="B171"/>
  <c r="D171" s="1"/>
  <c r="E171"/>
  <c r="B172"/>
  <c r="D172" s="1"/>
  <c r="E172"/>
  <c r="B173"/>
  <c r="D173" s="1"/>
  <c r="E173"/>
  <c r="B174"/>
  <c r="D174" s="1"/>
  <c r="E174"/>
  <c r="B175"/>
  <c r="D175" s="1"/>
  <c r="E175"/>
  <c r="B176"/>
  <c r="D176" s="1"/>
  <c r="E176"/>
  <c r="B177"/>
  <c r="D177" s="1"/>
  <c r="E177"/>
  <c r="B178"/>
  <c r="D178" s="1"/>
  <c r="E178"/>
  <c r="B179"/>
  <c r="D179" s="1"/>
  <c r="E179"/>
  <c r="B180"/>
  <c r="D180" s="1"/>
  <c r="E180"/>
  <c r="B181"/>
  <c r="D181" s="1"/>
  <c r="E181"/>
  <c r="B182"/>
  <c r="D182" s="1"/>
  <c r="E182"/>
  <c r="B183"/>
  <c r="D183" s="1"/>
  <c r="E183"/>
  <c r="B184"/>
  <c r="D184" s="1"/>
  <c r="E184"/>
  <c r="B185"/>
  <c r="D185" s="1"/>
  <c r="E185"/>
  <c r="B186"/>
  <c r="D186" s="1"/>
  <c r="E186"/>
  <c r="B187"/>
  <c r="D187" s="1"/>
  <c r="E187"/>
  <c r="B188"/>
  <c r="D188" s="1"/>
  <c r="E188"/>
  <c r="B189"/>
  <c r="D189" s="1"/>
  <c r="E189"/>
  <c r="B190"/>
  <c r="D190" s="1"/>
  <c r="E190"/>
  <c r="B191"/>
  <c r="D191" s="1"/>
  <c r="E191"/>
  <c r="B192"/>
  <c r="D192" s="1"/>
  <c r="E192"/>
  <c r="B193"/>
  <c r="D193" s="1"/>
  <c r="E193"/>
  <c r="B194"/>
  <c r="D194" s="1"/>
  <c r="E194"/>
  <c r="B195"/>
  <c r="D195" s="1"/>
  <c r="E195"/>
  <c r="B196"/>
  <c r="D196" s="1"/>
  <c r="E196"/>
  <c r="N196"/>
  <c r="B197"/>
  <c r="D197" s="1"/>
  <c r="E197"/>
  <c r="B198"/>
  <c r="D198" s="1"/>
  <c r="E198"/>
  <c r="B199"/>
  <c r="D199" s="1"/>
  <c r="E199"/>
  <c r="B200"/>
  <c r="D200" s="1"/>
  <c r="E200"/>
  <c r="B201"/>
  <c r="D201" s="1"/>
  <c r="E201"/>
  <c r="B202"/>
  <c r="D202" s="1"/>
  <c r="E202"/>
  <c r="B203"/>
  <c r="D203" s="1"/>
  <c r="E203"/>
  <c r="B204"/>
  <c r="D204" s="1"/>
  <c r="E204"/>
  <c r="B205"/>
  <c r="D205" s="1"/>
  <c r="E205"/>
  <c r="B206"/>
  <c r="D206" s="1"/>
  <c r="E206"/>
  <c r="B207"/>
  <c r="D207" s="1"/>
  <c r="E207"/>
  <c r="B208"/>
  <c r="D208" s="1"/>
  <c r="E208"/>
  <c r="B209"/>
  <c r="D209" s="1"/>
  <c r="E209"/>
  <c r="B210"/>
  <c r="D210" s="1"/>
  <c r="E210"/>
  <c r="B211"/>
  <c r="D211" s="1"/>
  <c r="E211"/>
  <c r="B212"/>
  <c r="D212" s="1"/>
  <c r="E212"/>
  <c r="B213"/>
  <c r="D213" s="1"/>
  <c r="E213"/>
  <c r="B214"/>
  <c r="D214" s="1"/>
  <c r="E214"/>
  <c r="B215"/>
  <c r="D215" s="1"/>
  <c r="E215"/>
  <c r="B216"/>
  <c r="D216" s="1"/>
  <c r="E216"/>
  <c r="B217"/>
  <c r="D217" s="1"/>
  <c r="E217"/>
  <c r="B218"/>
  <c r="D218" s="1"/>
  <c r="E218"/>
  <c r="B219"/>
  <c r="D219" s="1"/>
  <c r="E219"/>
  <c r="B220"/>
  <c r="D220" s="1"/>
  <c r="E220"/>
  <c r="B221"/>
  <c r="D221" s="1"/>
  <c r="E221"/>
  <c r="B222"/>
  <c r="D222" s="1"/>
  <c r="E222"/>
  <c r="B223"/>
  <c r="D223" s="1"/>
  <c r="E223"/>
  <c r="B224"/>
  <c r="D224" s="1"/>
  <c r="E224"/>
  <c r="B225"/>
  <c r="D225" s="1"/>
  <c r="E225"/>
  <c r="B226"/>
  <c r="D226" s="1"/>
  <c r="E226"/>
  <c r="B227"/>
  <c r="D227" s="1"/>
  <c r="E227"/>
  <c r="B228"/>
  <c r="D228" s="1"/>
  <c r="E228"/>
  <c r="B229"/>
  <c r="D229" s="1"/>
  <c r="E229"/>
  <c r="B230"/>
  <c r="D230" s="1"/>
  <c r="E230"/>
  <c r="B231"/>
  <c r="D231" s="1"/>
  <c r="E231"/>
  <c r="B232"/>
  <c r="D232" s="1"/>
  <c r="E232"/>
  <c r="B233"/>
  <c r="D233" s="1"/>
  <c r="E233"/>
  <c r="B234"/>
  <c r="D234" s="1"/>
  <c r="E234"/>
  <c r="B235"/>
  <c r="D235" s="1"/>
  <c r="E235"/>
  <c r="B236"/>
  <c r="D236" s="1"/>
  <c r="E236"/>
  <c r="B237"/>
  <c r="D237" s="1"/>
  <c r="E237"/>
  <c r="B238"/>
  <c r="D238" s="1"/>
  <c r="E238"/>
  <c r="B239"/>
  <c r="D239" s="1"/>
  <c r="E239"/>
  <c r="B240"/>
  <c r="D240" s="1"/>
  <c r="E240"/>
  <c r="B241"/>
  <c r="D241" s="1"/>
  <c r="E241"/>
  <c r="B242"/>
  <c r="D242" s="1"/>
  <c r="E242"/>
  <c r="B243"/>
  <c r="D243" s="1"/>
  <c r="E243"/>
  <c r="B244"/>
  <c r="D244" s="1"/>
  <c r="E244"/>
  <c r="B245"/>
  <c r="D245" s="1"/>
  <c r="E245"/>
  <c r="B246"/>
  <c r="D246" s="1"/>
  <c r="E246"/>
  <c r="B247"/>
  <c r="D247" s="1"/>
  <c r="E247"/>
  <c r="B248"/>
  <c r="D248" s="1"/>
  <c r="E248"/>
  <c r="B249"/>
  <c r="D249" s="1"/>
  <c r="E249"/>
  <c r="B250"/>
  <c r="D250" s="1"/>
  <c r="E250"/>
  <c r="B251"/>
  <c r="D251" s="1"/>
  <c r="E251"/>
  <c r="B252"/>
  <c r="D252" s="1"/>
  <c r="E252"/>
  <c r="B253"/>
  <c r="D253" s="1"/>
  <c r="E253"/>
  <c r="B254"/>
  <c r="D254" s="1"/>
  <c r="E254"/>
  <c r="B255"/>
  <c r="D255" s="1"/>
  <c r="E255"/>
  <c r="B256"/>
  <c r="D256" s="1"/>
  <c r="E256"/>
  <c r="B257"/>
  <c r="D257" s="1"/>
  <c r="E257"/>
  <c r="B258"/>
  <c r="D258" s="1"/>
  <c r="E258"/>
  <c r="B259"/>
  <c r="D259" s="1"/>
  <c r="E259"/>
  <c r="B260"/>
  <c r="D260" s="1"/>
  <c r="E260"/>
  <c r="B261"/>
  <c r="D261" s="1"/>
  <c r="E261"/>
  <c r="N261"/>
  <c r="B262"/>
  <c r="D262" s="1"/>
  <c r="E262"/>
  <c r="B263"/>
  <c r="D263" s="1"/>
  <c r="E263"/>
  <c r="B264"/>
  <c r="D264" s="1"/>
  <c r="E264"/>
  <c r="B265"/>
  <c r="D265" s="1"/>
  <c r="E265"/>
  <c r="B266"/>
  <c r="D266" s="1"/>
  <c r="E266"/>
  <c r="B267"/>
  <c r="D267" s="1"/>
  <c r="E267"/>
  <c r="B268"/>
  <c r="D268" s="1"/>
  <c r="E268"/>
  <c r="B269"/>
  <c r="D269" s="1"/>
  <c r="E269"/>
  <c r="B270"/>
  <c r="D270" s="1"/>
  <c r="E270"/>
  <c r="B271"/>
  <c r="D271" s="1"/>
  <c r="E271"/>
  <c r="B272"/>
  <c r="D272" s="1"/>
  <c r="E272"/>
  <c r="B273"/>
  <c r="D273" s="1"/>
  <c r="E273"/>
  <c r="B274"/>
  <c r="D274" s="1"/>
  <c r="E274"/>
  <c r="B275"/>
  <c r="D275" s="1"/>
  <c r="E275"/>
  <c r="B276"/>
  <c r="D276" s="1"/>
  <c r="E276"/>
  <c r="B277"/>
  <c r="D277" s="1"/>
  <c r="E277"/>
  <c r="B278"/>
  <c r="D278" s="1"/>
  <c r="E278"/>
  <c r="B279"/>
  <c r="D279" s="1"/>
  <c r="E279"/>
  <c r="B280"/>
  <c r="D280" s="1"/>
  <c r="E280"/>
  <c r="B281"/>
  <c r="D281" s="1"/>
  <c r="E281"/>
  <c r="B282"/>
  <c r="D282" s="1"/>
  <c r="E282"/>
  <c r="B283"/>
  <c r="D283" s="1"/>
  <c r="E283"/>
  <c r="B284"/>
  <c r="D284" s="1"/>
  <c r="E284"/>
  <c r="B285"/>
  <c r="D285" s="1"/>
  <c r="E285"/>
  <c r="B286"/>
  <c r="D286" s="1"/>
  <c r="E286"/>
  <c r="N286"/>
  <c r="B287"/>
  <c r="D287" s="1"/>
  <c r="E287"/>
  <c r="B288"/>
  <c r="D288" s="1"/>
  <c r="E288"/>
  <c r="B289"/>
  <c r="D289" s="1"/>
  <c r="E289"/>
  <c r="B290"/>
  <c r="D290"/>
  <c r="E290"/>
  <c r="B291"/>
  <c r="D291" s="1"/>
  <c r="E291"/>
  <c r="B292"/>
  <c r="D292" s="1"/>
  <c r="E292"/>
  <c r="B293"/>
  <c r="D293" s="1"/>
  <c r="E293"/>
  <c r="N293"/>
  <c r="B294"/>
  <c r="D294" s="1"/>
  <c r="E294"/>
  <c r="B295"/>
  <c r="D295" s="1"/>
  <c r="E295"/>
  <c r="B296"/>
  <c r="D296" s="1"/>
  <c r="E296"/>
  <c r="B297"/>
  <c r="D297" s="1"/>
  <c r="E297"/>
  <c r="B298"/>
  <c r="D298" s="1"/>
  <c r="E298"/>
  <c r="B299"/>
  <c r="D299" s="1"/>
  <c r="E299"/>
  <c r="B300"/>
  <c r="D300" s="1"/>
  <c r="E300"/>
  <c r="B301"/>
  <c r="D301" s="1"/>
  <c r="E301"/>
  <c r="B302"/>
  <c r="D302" s="1"/>
  <c r="E302"/>
  <c r="B303"/>
  <c r="D303" s="1"/>
  <c r="E303"/>
  <c r="B304"/>
  <c r="D304" s="1"/>
  <c r="E304"/>
  <c r="B305"/>
  <c r="D305" s="1"/>
  <c r="E305"/>
  <c r="B306"/>
  <c r="D306" s="1"/>
  <c r="E306"/>
  <c r="B307"/>
  <c r="D307" s="1"/>
  <c r="E307"/>
  <c r="B308"/>
  <c r="D308" s="1"/>
  <c r="E308"/>
  <c r="B309"/>
  <c r="D309" s="1"/>
  <c r="E309"/>
  <c r="B310"/>
  <c r="D310" s="1"/>
  <c r="E310"/>
  <c r="B311"/>
  <c r="D311" s="1"/>
  <c r="E311"/>
  <c r="B312"/>
  <c r="D312" s="1"/>
  <c r="E312"/>
  <c r="B313"/>
  <c r="D313" s="1"/>
  <c r="E313"/>
  <c r="B314"/>
  <c r="D314" s="1"/>
  <c r="E314"/>
  <c r="B315"/>
  <c r="D315" s="1"/>
  <c r="E315"/>
  <c r="B316"/>
  <c r="D316" s="1"/>
  <c r="E316"/>
  <c r="B317"/>
  <c r="D317" s="1"/>
  <c r="E317"/>
  <c r="B318"/>
  <c r="D318" s="1"/>
  <c r="E318"/>
  <c r="B319"/>
  <c r="D319" s="1"/>
  <c r="E319"/>
  <c r="B320"/>
  <c r="D320" s="1"/>
  <c r="E320"/>
  <c r="B321"/>
  <c r="D321" s="1"/>
  <c r="E321"/>
  <c r="B322"/>
  <c r="D322" s="1"/>
  <c r="E322"/>
  <c r="B323"/>
  <c r="D323" s="1"/>
  <c r="E323"/>
  <c r="B324"/>
  <c r="D324" s="1"/>
  <c r="E324"/>
  <c r="B325"/>
  <c r="D325" s="1"/>
  <c r="E325"/>
  <c r="B326"/>
  <c r="D326" s="1"/>
  <c r="E326"/>
  <c r="B327"/>
  <c r="D327" s="1"/>
  <c r="E327"/>
  <c r="B328"/>
  <c r="D328" s="1"/>
  <c r="E328"/>
  <c r="B329"/>
  <c r="D329" s="1"/>
  <c r="E329"/>
  <c r="B330"/>
  <c r="D330" s="1"/>
  <c r="E330"/>
  <c r="B331"/>
  <c r="D331" s="1"/>
  <c r="E331"/>
  <c r="B332"/>
  <c r="D332" s="1"/>
  <c r="E332"/>
  <c r="B333"/>
  <c r="D333" s="1"/>
  <c r="E333"/>
  <c r="B334"/>
  <c r="D334" s="1"/>
  <c r="E334"/>
  <c r="B335"/>
  <c r="D335" s="1"/>
  <c r="E335"/>
  <c r="B336"/>
  <c r="D336" s="1"/>
  <c r="E336"/>
  <c r="B337"/>
  <c r="D337" s="1"/>
  <c r="E337"/>
  <c r="B338"/>
  <c r="D338" s="1"/>
  <c r="E338"/>
  <c r="B339"/>
  <c r="D339" s="1"/>
  <c r="E339"/>
  <c r="B340"/>
  <c r="D340" s="1"/>
  <c r="E340"/>
  <c r="B341"/>
  <c r="D341" s="1"/>
  <c r="E341"/>
  <c r="B342"/>
  <c r="D342" s="1"/>
  <c r="E342"/>
  <c r="B343"/>
  <c r="D343" s="1"/>
  <c r="E343"/>
  <c r="N343"/>
  <c r="B344"/>
  <c r="D344" s="1"/>
  <c r="E344"/>
  <c r="B345"/>
  <c r="D345" s="1"/>
  <c r="E345"/>
  <c r="B346"/>
  <c r="D346" s="1"/>
  <c r="E346"/>
  <c r="B347"/>
  <c r="D347" s="1"/>
  <c r="E347"/>
  <c r="B348"/>
  <c r="D348" s="1"/>
  <c r="E348"/>
  <c r="B349"/>
  <c r="D349" s="1"/>
  <c r="E349"/>
  <c r="B350"/>
  <c r="D350" s="1"/>
  <c r="E350"/>
  <c r="B351"/>
  <c r="D351" s="1"/>
  <c r="E351"/>
  <c r="B352"/>
  <c r="D352" s="1"/>
  <c r="E352"/>
  <c r="B353"/>
  <c r="D353" s="1"/>
  <c r="E353"/>
  <c r="B354"/>
  <c r="D354" s="1"/>
  <c r="E354"/>
  <c r="B355"/>
  <c r="D355" s="1"/>
  <c r="E355"/>
  <c r="B356"/>
  <c r="D356" s="1"/>
  <c r="E356"/>
  <c r="B357"/>
  <c r="D357" s="1"/>
  <c r="E357"/>
  <c r="B358"/>
  <c r="D358" s="1"/>
  <c r="E358"/>
  <c r="B359"/>
  <c r="D359" s="1"/>
  <c r="E359"/>
  <c r="B360"/>
  <c r="D360" s="1"/>
  <c r="E360"/>
  <c r="B361"/>
  <c r="D361" s="1"/>
  <c r="E361"/>
  <c r="B362"/>
  <c r="D362" s="1"/>
  <c r="E362"/>
  <c r="B363"/>
  <c r="D363" s="1"/>
  <c r="E363"/>
  <c r="N363"/>
  <c r="B364"/>
  <c r="D364" s="1"/>
  <c r="E364"/>
  <c r="B365"/>
  <c r="D365" s="1"/>
  <c r="E365"/>
  <c r="B366"/>
  <c r="D366" s="1"/>
  <c r="E366"/>
  <c r="B367"/>
  <c r="D367" s="1"/>
  <c r="E367"/>
  <c r="N367"/>
  <c r="B368"/>
  <c r="D368" s="1"/>
  <c r="E368"/>
  <c r="B369"/>
  <c r="D369" s="1"/>
  <c r="E369"/>
  <c r="B370"/>
  <c r="D370" s="1"/>
  <c r="E370"/>
  <c r="B371"/>
  <c r="D371" s="1"/>
  <c r="E371"/>
  <c r="B372"/>
  <c r="D372" s="1"/>
  <c r="E372"/>
  <c r="B373"/>
  <c r="D373" s="1"/>
  <c r="E373"/>
  <c r="B374"/>
  <c r="D374" s="1"/>
  <c r="E374"/>
  <c r="B375"/>
  <c r="D375" s="1"/>
  <c r="E375"/>
  <c r="N375"/>
  <c r="B376"/>
  <c r="D376" s="1"/>
  <c r="E376"/>
  <c r="B377"/>
  <c r="D377" s="1"/>
  <c r="E377"/>
  <c r="B378"/>
  <c r="D378" s="1"/>
  <c r="E378"/>
  <c r="B379"/>
  <c r="D379" s="1"/>
  <c r="E379"/>
  <c r="B380"/>
  <c r="D380" s="1"/>
  <c r="E380"/>
  <c r="B381"/>
  <c r="D381" s="1"/>
  <c r="E381"/>
  <c r="B382"/>
  <c r="D382" s="1"/>
  <c r="E382"/>
  <c r="B383"/>
  <c r="D383" s="1"/>
  <c r="E383"/>
  <c r="B384"/>
  <c r="D384" s="1"/>
  <c r="E384"/>
  <c r="B385"/>
  <c r="D385" s="1"/>
  <c r="E385"/>
  <c r="B386"/>
  <c r="D386" s="1"/>
  <c r="E386"/>
  <c r="B387"/>
  <c r="D387" s="1"/>
  <c r="E387"/>
  <c r="B388"/>
  <c r="D388" s="1"/>
  <c r="E388"/>
  <c r="B389"/>
  <c r="D389" s="1"/>
  <c r="E389"/>
  <c r="B390"/>
  <c r="D390" s="1"/>
  <c r="E390"/>
  <c r="B391"/>
  <c r="D391" s="1"/>
  <c r="E391"/>
  <c r="N391"/>
  <c r="B392"/>
  <c r="D392" s="1"/>
  <c r="E392"/>
  <c r="B393"/>
  <c r="D393" s="1"/>
  <c r="E393"/>
  <c r="B394"/>
  <c r="D394" s="1"/>
  <c r="E394"/>
  <c r="B395"/>
  <c r="D395" s="1"/>
  <c r="E395"/>
  <c r="B396"/>
  <c r="D396" s="1"/>
  <c r="E396"/>
  <c r="B397"/>
  <c r="D397" s="1"/>
  <c r="E397"/>
  <c r="B398"/>
  <c r="D398" s="1"/>
  <c r="E398"/>
  <c r="B399"/>
  <c r="D399" s="1"/>
  <c r="E399"/>
  <c r="B400"/>
  <c r="D400" s="1"/>
  <c r="E400"/>
  <c r="B401"/>
  <c r="D401" s="1"/>
  <c r="E401"/>
  <c r="B402"/>
  <c r="D402" s="1"/>
  <c r="E402"/>
  <c r="B403"/>
  <c r="D403" s="1"/>
  <c r="E403"/>
  <c r="B404"/>
  <c r="D404" s="1"/>
  <c r="E404"/>
  <c r="B405"/>
  <c r="D405" s="1"/>
  <c r="E405"/>
  <c r="B406"/>
  <c r="D406" s="1"/>
  <c r="E406"/>
  <c r="B407"/>
  <c r="D407" s="1"/>
  <c r="E407"/>
  <c r="B408"/>
  <c r="D408" s="1"/>
  <c r="E408"/>
  <c r="B409"/>
  <c r="D409" s="1"/>
  <c r="E409"/>
  <c r="B410"/>
  <c r="D410" s="1"/>
  <c r="E410"/>
  <c r="B411"/>
  <c r="D411" s="1"/>
  <c r="E411"/>
  <c r="B412"/>
  <c r="D412" s="1"/>
  <c r="E412"/>
  <c r="B413"/>
  <c r="D413" s="1"/>
  <c r="E413"/>
  <c r="B414"/>
  <c r="D414" s="1"/>
  <c r="E414"/>
  <c r="B415"/>
  <c r="D415" s="1"/>
  <c r="E415"/>
  <c r="B416"/>
  <c r="D416" s="1"/>
  <c r="E416"/>
  <c r="B417"/>
  <c r="D417" s="1"/>
  <c r="E417"/>
  <c r="B418"/>
  <c r="D418" s="1"/>
  <c r="E418"/>
  <c r="B419"/>
  <c r="D419" s="1"/>
  <c r="E419"/>
  <c r="B420"/>
  <c r="D420" s="1"/>
  <c r="E420"/>
  <c r="B421"/>
  <c r="D421" s="1"/>
  <c r="E421"/>
  <c r="B422"/>
  <c r="D422" s="1"/>
  <c r="E422"/>
  <c r="B423"/>
  <c r="D423" s="1"/>
  <c r="E423"/>
  <c r="B424"/>
  <c r="D424" s="1"/>
  <c r="E424"/>
  <c r="B425"/>
  <c r="D425" s="1"/>
  <c r="E425"/>
  <c r="B426"/>
  <c r="D426" s="1"/>
  <c r="E426"/>
  <c r="B427"/>
  <c r="D427" s="1"/>
  <c r="E427"/>
  <c r="B428"/>
  <c r="D428" s="1"/>
  <c r="E428"/>
  <c r="B429"/>
  <c r="D429" s="1"/>
  <c r="E429"/>
  <c r="B430"/>
  <c r="D430" s="1"/>
  <c r="E430"/>
  <c r="B431"/>
  <c r="D431" s="1"/>
  <c r="E431"/>
  <c r="B432"/>
  <c r="D432" s="1"/>
  <c r="E432"/>
  <c r="B433"/>
  <c r="D433" s="1"/>
  <c r="B434"/>
  <c r="D434" s="1"/>
  <c r="B435"/>
  <c r="D435" s="1"/>
  <c r="B436"/>
  <c r="D436" s="1"/>
  <c r="E436"/>
  <c r="B437"/>
  <c r="D437" s="1"/>
  <c r="E437"/>
  <c r="B438"/>
  <c r="D438" s="1"/>
  <c r="E438"/>
  <c r="B439"/>
  <c r="D439" s="1"/>
  <c r="E439"/>
  <c r="B440"/>
  <c r="D440" s="1"/>
  <c r="E440"/>
  <c r="B441"/>
  <c r="D441" s="1"/>
  <c r="E441"/>
  <c r="B442"/>
  <c r="D442" s="1"/>
  <c r="E442"/>
  <c r="B443"/>
  <c r="D443" s="1"/>
  <c r="E443"/>
  <c r="B444"/>
  <c r="D444" s="1"/>
  <c r="E444"/>
  <c r="B445"/>
  <c r="D445" s="1"/>
  <c r="E445"/>
  <c r="B446"/>
  <c r="D446" s="1"/>
  <c r="E446"/>
  <c r="B447"/>
  <c r="D447" s="1"/>
  <c r="E447"/>
  <c r="B448"/>
  <c r="D448" s="1"/>
  <c r="E448"/>
  <c r="B449"/>
  <c r="D449" s="1"/>
  <c r="E449"/>
  <c r="N449"/>
  <c r="B450"/>
  <c r="D450" s="1"/>
  <c r="E450"/>
  <c r="B451"/>
  <c r="D451" s="1"/>
  <c r="E451"/>
  <c r="B452"/>
  <c r="D452" s="1"/>
  <c r="E452"/>
  <c r="B453"/>
  <c r="D453" s="1"/>
  <c r="E453"/>
  <c r="B454"/>
  <c r="D454" s="1"/>
  <c r="E454"/>
  <c r="N454"/>
  <c r="B455"/>
  <c r="D455" s="1"/>
  <c r="E455"/>
  <c r="B456"/>
  <c r="D456" s="1"/>
  <c r="E456"/>
  <c r="B457"/>
  <c r="D457" s="1"/>
  <c r="E457"/>
  <c r="B458"/>
  <c r="D458" s="1"/>
  <c r="E458"/>
  <c r="B459"/>
  <c r="D459" s="1"/>
  <c r="E459"/>
  <c r="N459"/>
  <c r="B460"/>
  <c r="D460" s="1"/>
  <c r="E460"/>
  <c r="B461"/>
  <c r="D461" s="1"/>
  <c r="E461"/>
  <c r="B462"/>
  <c r="D462" s="1"/>
  <c r="E462"/>
  <c r="B463"/>
  <c r="D463" s="1"/>
  <c r="E463"/>
  <c r="B464"/>
  <c r="D464" s="1"/>
  <c r="E464"/>
  <c r="B465"/>
  <c r="D465" s="1"/>
  <c r="E465"/>
  <c r="B466"/>
  <c r="D466" s="1"/>
  <c r="E466"/>
  <c r="B467"/>
  <c r="D467" s="1"/>
  <c r="E467"/>
  <c r="B468"/>
  <c r="D468" s="1"/>
  <c r="E468"/>
  <c r="B469"/>
  <c r="D469" s="1"/>
  <c r="E469"/>
  <c r="B470"/>
  <c r="D470" s="1"/>
  <c r="E470"/>
  <c r="B471"/>
  <c r="D471" s="1"/>
  <c r="E471"/>
  <c r="B472"/>
  <c r="D472" s="1"/>
  <c r="E472"/>
  <c r="B473"/>
  <c r="D473" s="1"/>
  <c r="E473"/>
  <c r="B474"/>
  <c r="D474" s="1"/>
  <c r="E474"/>
  <c r="B475"/>
  <c r="D475" s="1"/>
  <c r="E475"/>
  <c r="B476"/>
  <c r="D476" s="1"/>
  <c r="E476"/>
  <c r="B477"/>
  <c r="D477" s="1"/>
  <c r="E477"/>
  <c r="N477"/>
  <c r="B478"/>
  <c r="D478" s="1"/>
  <c r="E478"/>
  <c r="B479"/>
  <c r="D479" s="1"/>
  <c r="E479"/>
  <c r="B480"/>
  <c r="D480" s="1"/>
  <c r="E480"/>
  <c r="B481"/>
  <c r="D481" s="1"/>
  <c r="E481"/>
  <c r="B482"/>
  <c r="D482" s="1"/>
  <c r="E482"/>
  <c r="B483"/>
  <c r="D483" s="1"/>
  <c r="E483"/>
  <c r="B484"/>
  <c r="D484" s="1"/>
  <c r="E484"/>
  <c r="B485"/>
  <c r="D485" s="1"/>
  <c r="E485"/>
  <c r="B486"/>
  <c r="D486" s="1"/>
  <c r="E486"/>
  <c r="B487"/>
  <c r="D487" s="1"/>
  <c r="E487"/>
  <c r="B488"/>
  <c r="D488" s="1"/>
  <c r="E488"/>
  <c r="B489"/>
  <c r="D489" s="1"/>
  <c r="E489"/>
  <c r="B490"/>
  <c r="D490" s="1"/>
  <c r="E490"/>
  <c r="B491"/>
  <c r="D491" s="1"/>
  <c r="E491"/>
  <c r="B492"/>
  <c r="D492" s="1"/>
  <c r="E492"/>
  <c r="B493"/>
  <c r="D493" s="1"/>
  <c r="E493"/>
  <c r="B494"/>
  <c r="D494" s="1"/>
  <c r="E494"/>
  <c r="B495"/>
  <c r="D495" s="1"/>
  <c r="E495"/>
  <c r="B496"/>
  <c r="D496" s="1"/>
  <c r="E496"/>
  <c r="B497"/>
  <c r="D497" s="1"/>
  <c r="E497"/>
  <c r="B498"/>
  <c r="D498" s="1"/>
  <c r="E498"/>
  <c r="B499"/>
  <c r="D499" s="1"/>
  <c r="E499"/>
  <c r="B500"/>
  <c r="D500" s="1"/>
  <c r="E500"/>
  <c r="B501"/>
  <c r="D501" s="1"/>
  <c r="E501"/>
  <c r="B502"/>
  <c r="D502" s="1"/>
  <c r="E502"/>
  <c r="B503"/>
  <c r="D503" s="1"/>
  <c r="E503"/>
  <c r="B504"/>
  <c r="D504" s="1"/>
  <c r="E504"/>
  <c r="B505"/>
  <c r="D505" s="1"/>
  <c r="E505"/>
  <c r="B506"/>
  <c r="D506" s="1"/>
  <c r="E506"/>
  <c r="B507"/>
  <c r="D507" s="1"/>
  <c r="E507"/>
  <c r="B508"/>
  <c r="D508" s="1"/>
  <c r="E508"/>
  <c r="B509"/>
  <c r="D509" s="1"/>
  <c r="E509"/>
  <c r="B510"/>
  <c r="D510" s="1"/>
  <c r="E510"/>
  <c r="B511"/>
  <c r="D511" s="1"/>
  <c r="E511"/>
  <c r="B512"/>
  <c r="D512" s="1"/>
  <c r="E512"/>
  <c r="B513"/>
  <c r="D513" s="1"/>
  <c r="E513"/>
  <c r="B514"/>
  <c r="D514" s="1"/>
  <c r="E514"/>
  <c r="B515"/>
  <c r="D515" s="1"/>
  <c r="E515"/>
  <c r="B516"/>
  <c r="D516" s="1"/>
  <c r="E516"/>
  <c r="B517"/>
  <c r="D517" s="1"/>
  <c r="E517"/>
  <c r="B518"/>
  <c r="D518" s="1"/>
  <c r="E518"/>
  <c r="B519"/>
  <c r="D519" s="1"/>
  <c r="E519"/>
  <c r="B520"/>
  <c r="D520" s="1"/>
  <c r="E520"/>
  <c r="B521"/>
  <c r="D521" s="1"/>
  <c r="E521"/>
  <c r="B522"/>
  <c r="D522" s="1"/>
  <c r="E522"/>
  <c r="B523"/>
  <c r="D523" s="1"/>
  <c r="E523"/>
  <c r="B524"/>
  <c r="D524" s="1"/>
  <c r="E524"/>
  <c r="B525"/>
  <c r="D525" s="1"/>
  <c r="E525"/>
  <c r="B526"/>
  <c r="D526" s="1"/>
  <c r="E526"/>
  <c r="B527"/>
  <c r="D527" s="1"/>
  <c r="E527"/>
  <c r="B528"/>
  <c r="D528" s="1"/>
  <c r="E528"/>
  <c r="B529"/>
  <c r="D529" s="1"/>
  <c r="E529"/>
  <c r="B530"/>
  <c r="D530" s="1"/>
  <c r="E530"/>
  <c r="B531"/>
  <c r="D531" s="1"/>
  <c r="E531"/>
  <c r="B532"/>
  <c r="D532" s="1"/>
  <c r="E532"/>
  <c r="B533"/>
  <c r="D533" s="1"/>
  <c r="E533"/>
  <c r="B534"/>
  <c r="D534" s="1"/>
  <c r="E534"/>
  <c r="B535"/>
  <c r="D535" s="1"/>
  <c r="E535"/>
  <c r="B536"/>
  <c r="D536" s="1"/>
  <c r="E536"/>
  <c r="B537"/>
  <c r="D537" s="1"/>
  <c r="E537"/>
  <c r="B538"/>
  <c r="D538" s="1"/>
  <c r="E538"/>
  <c r="B539"/>
  <c r="D539" s="1"/>
  <c r="E539"/>
  <c r="B540"/>
  <c r="D540" s="1"/>
  <c r="E540"/>
  <c r="B541"/>
  <c r="D541" s="1"/>
  <c r="E541"/>
  <c r="B542"/>
  <c r="D542" s="1"/>
  <c r="E542"/>
  <c r="B543"/>
  <c r="D543" s="1"/>
  <c r="E543"/>
  <c r="B544"/>
  <c r="D544" s="1"/>
  <c r="E544"/>
  <c r="B545"/>
  <c r="D545" s="1"/>
  <c r="E545"/>
  <c r="B546"/>
  <c r="D546" s="1"/>
  <c r="E546"/>
  <c r="B547"/>
  <c r="D547" s="1"/>
  <c r="E547"/>
  <c r="N547"/>
  <c r="B548"/>
  <c r="D548" s="1"/>
  <c r="E548"/>
  <c r="B549"/>
  <c r="D549" s="1"/>
  <c r="E549"/>
  <c r="B550"/>
  <c r="D550" s="1"/>
  <c r="E550"/>
  <c r="B551"/>
  <c r="D551" s="1"/>
  <c r="E551"/>
  <c r="B552"/>
  <c r="D552" s="1"/>
  <c r="E552"/>
  <c r="B553"/>
  <c r="D553" s="1"/>
  <c r="E553"/>
  <c r="B554"/>
  <c r="D554" s="1"/>
  <c r="E554"/>
  <c r="B555"/>
  <c r="D555" s="1"/>
  <c r="E555"/>
  <c r="B556"/>
  <c r="D556" s="1"/>
  <c r="E556"/>
  <c r="B557"/>
  <c r="D557" s="1"/>
  <c r="E557"/>
  <c r="B558"/>
  <c r="D558" s="1"/>
  <c r="E558"/>
  <c r="B559"/>
  <c r="D559" s="1"/>
  <c r="E559"/>
  <c r="B560"/>
  <c r="D560" s="1"/>
  <c r="E560"/>
  <c r="B561"/>
  <c r="D561" s="1"/>
  <c r="E561"/>
  <c r="B562"/>
  <c r="D562" s="1"/>
  <c r="E562"/>
  <c r="B563"/>
  <c r="D563" s="1"/>
  <c r="E563"/>
  <c r="B564"/>
  <c r="D564" s="1"/>
  <c r="E564"/>
  <c r="B565"/>
  <c r="D565" s="1"/>
  <c r="E565"/>
  <c r="B566"/>
  <c r="D566" s="1"/>
  <c r="E566"/>
  <c r="B567"/>
  <c r="D567" s="1"/>
  <c r="E567"/>
  <c r="B568"/>
  <c r="D568" s="1"/>
  <c r="E568"/>
  <c r="B569"/>
  <c r="D569" s="1"/>
  <c r="E569"/>
  <c r="B570"/>
  <c r="D570" s="1"/>
  <c r="E570"/>
  <c r="B571"/>
  <c r="D571" s="1"/>
  <c r="E571"/>
  <c r="B572"/>
  <c r="D572" s="1"/>
  <c r="E572"/>
  <c r="B573"/>
  <c r="D573" s="1"/>
  <c r="E573"/>
  <c r="B574"/>
  <c r="D574" s="1"/>
  <c r="E574"/>
  <c r="B575"/>
  <c r="D575" s="1"/>
  <c r="E575"/>
  <c r="B576"/>
  <c r="D576" s="1"/>
  <c r="E576"/>
  <c r="B577"/>
  <c r="D577" s="1"/>
  <c r="E577"/>
  <c r="B578"/>
  <c r="D578" s="1"/>
  <c r="E578"/>
  <c r="B579"/>
  <c r="D579" s="1"/>
  <c r="E579"/>
  <c r="B580"/>
  <c r="D580" s="1"/>
  <c r="E580"/>
  <c r="B581"/>
  <c r="D581" s="1"/>
  <c r="E581"/>
  <c r="B582"/>
  <c r="D582" s="1"/>
  <c r="E582"/>
  <c r="B583"/>
  <c r="D583" s="1"/>
  <c r="E583"/>
  <c r="N583"/>
  <c r="B584"/>
  <c r="D584" s="1"/>
  <c r="E584"/>
  <c r="B585"/>
  <c r="D585" s="1"/>
  <c r="E585"/>
  <c r="B586"/>
  <c r="D586" s="1"/>
  <c r="E586"/>
  <c r="B587"/>
  <c r="D587" s="1"/>
  <c r="E587"/>
  <c r="B588"/>
  <c r="D588" s="1"/>
  <c r="E588"/>
  <c r="B589"/>
  <c r="D589" s="1"/>
  <c r="E589"/>
  <c r="B590"/>
  <c r="D590" s="1"/>
  <c r="E590"/>
  <c r="B591"/>
  <c r="D591" s="1"/>
  <c r="E591"/>
  <c r="B592"/>
  <c r="D592" s="1"/>
  <c r="E592"/>
  <c r="B593"/>
  <c r="D593" s="1"/>
  <c r="E593"/>
  <c r="B594"/>
  <c r="D594" s="1"/>
  <c r="E594"/>
  <c r="B595"/>
  <c r="D595" s="1"/>
  <c r="E595"/>
  <c r="B596"/>
  <c r="D596" s="1"/>
  <c r="E596"/>
  <c r="B597"/>
  <c r="D597" s="1"/>
  <c r="E597"/>
  <c r="B598"/>
  <c r="D598" s="1"/>
  <c r="E598"/>
  <c r="B599"/>
  <c r="D599" s="1"/>
  <c r="E599"/>
  <c r="N599"/>
  <c r="B600"/>
  <c r="D600" s="1"/>
  <c r="E600"/>
  <c r="B601"/>
  <c r="D601" s="1"/>
  <c r="E601"/>
  <c r="B602"/>
  <c r="D602" s="1"/>
  <c r="E602"/>
  <c r="B603"/>
  <c r="D603" s="1"/>
  <c r="E603"/>
  <c r="B604"/>
  <c r="D604" s="1"/>
  <c r="E604"/>
  <c r="B605"/>
  <c r="D605" s="1"/>
  <c r="E605"/>
  <c r="B606"/>
  <c r="D606" s="1"/>
  <c r="E606"/>
  <c r="B607"/>
  <c r="D607" s="1"/>
  <c r="E607"/>
  <c r="B608"/>
  <c r="D608" s="1"/>
  <c r="E608"/>
  <c r="B609"/>
  <c r="D609" s="1"/>
  <c r="E609"/>
  <c r="B610"/>
  <c r="D610" s="1"/>
  <c r="E610"/>
  <c r="B611"/>
  <c r="D611" s="1"/>
  <c r="E611"/>
  <c r="B612"/>
  <c r="D612" s="1"/>
  <c r="E612"/>
  <c r="B613"/>
  <c r="D613" s="1"/>
  <c r="E613"/>
  <c r="B614"/>
  <c r="D614" s="1"/>
  <c r="E614"/>
  <c r="B615"/>
  <c r="D615" s="1"/>
  <c r="E615"/>
  <c r="N615"/>
  <c r="B616"/>
  <c r="D616" s="1"/>
  <c r="E616"/>
  <c r="B617"/>
  <c r="D617" s="1"/>
  <c r="E617"/>
  <c r="B618"/>
  <c r="D618" s="1"/>
  <c r="E618"/>
  <c r="B619"/>
  <c r="D619" s="1"/>
  <c r="E619"/>
  <c r="B620"/>
  <c r="D620" s="1"/>
  <c r="E620"/>
  <c r="B621"/>
  <c r="D621"/>
  <c r="E621"/>
  <c r="B622"/>
  <c r="D622" s="1"/>
  <c r="E622"/>
  <c r="B623"/>
  <c r="D623" s="1"/>
  <c r="E623"/>
  <c r="B624"/>
  <c r="D624" s="1"/>
  <c r="E624"/>
  <c r="B625"/>
  <c r="D625" s="1"/>
  <c r="E625"/>
  <c r="B626"/>
  <c r="D626" s="1"/>
  <c r="E626"/>
  <c r="B627"/>
  <c r="D627" s="1"/>
  <c r="E627"/>
  <c r="B628"/>
  <c r="D628" s="1"/>
  <c r="E628"/>
  <c r="B629"/>
  <c r="D629" s="1"/>
  <c r="E629"/>
  <c r="B630"/>
  <c r="D630" s="1"/>
  <c r="E630"/>
  <c r="B631"/>
  <c r="D631" s="1"/>
  <c r="E631"/>
  <c r="B632"/>
  <c r="D632" s="1"/>
  <c r="E632"/>
  <c r="B633"/>
  <c r="D633" s="1"/>
  <c r="E633"/>
  <c r="B634"/>
  <c r="D634" s="1"/>
  <c r="E634"/>
  <c r="B635"/>
  <c r="D635" s="1"/>
  <c r="E635"/>
  <c r="B636"/>
  <c r="D636" s="1"/>
  <c r="E636"/>
  <c r="N636"/>
  <c r="B637"/>
  <c r="D637" s="1"/>
  <c r="E637"/>
  <c r="B638"/>
  <c r="D638" s="1"/>
  <c r="E638"/>
  <c r="B639"/>
  <c r="D639" s="1"/>
  <c r="E639"/>
  <c r="B640"/>
  <c r="D640" s="1"/>
  <c r="E640"/>
  <c r="B641"/>
  <c r="D641" s="1"/>
  <c r="E641"/>
  <c r="B642"/>
  <c r="D642" s="1"/>
  <c r="E642"/>
  <c r="B643"/>
  <c r="D643" s="1"/>
  <c r="E643"/>
  <c r="B644"/>
  <c r="D644" s="1"/>
  <c r="E644"/>
  <c r="B645"/>
  <c r="D645" s="1"/>
  <c r="E645"/>
  <c r="B646"/>
  <c r="D646" s="1"/>
  <c r="E646"/>
  <c r="B647"/>
  <c r="D647" s="1"/>
  <c r="E647"/>
  <c r="B648"/>
  <c r="D648" s="1"/>
  <c r="E648"/>
  <c r="B649"/>
  <c r="D649" s="1"/>
  <c r="E649"/>
  <c r="B650"/>
  <c r="D650" s="1"/>
  <c r="E650"/>
  <c r="B651"/>
  <c r="D651" s="1"/>
  <c r="E651"/>
  <c r="B652"/>
  <c r="D652"/>
  <c r="E652"/>
  <c r="B653"/>
  <c r="D653" s="1"/>
  <c r="E653"/>
  <c r="B654"/>
  <c r="D654" s="1"/>
  <c r="E654"/>
  <c r="B655"/>
  <c r="D655" s="1"/>
  <c r="E655"/>
  <c r="B656"/>
  <c r="D656" s="1"/>
  <c r="E656"/>
  <c r="B657"/>
  <c r="D657" s="1"/>
  <c r="E657"/>
  <c r="B658"/>
  <c r="D658" s="1"/>
  <c r="E658"/>
  <c r="B659"/>
  <c r="D659" s="1"/>
  <c r="E659"/>
  <c r="B660"/>
  <c r="D660" s="1"/>
  <c r="E660"/>
  <c r="B661"/>
  <c r="D661" s="1"/>
  <c r="E661"/>
  <c r="B662"/>
  <c r="D662" s="1"/>
  <c r="E662"/>
  <c r="B663"/>
  <c r="D663" s="1"/>
  <c r="E663"/>
  <c r="B664"/>
  <c r="D664" s="1"/>
  <c r="E664"/>
  <c r="B665"/>
  <c r="D665" s="1"/>
  <c r="E665"/>
  <c r="B666"/>
  <c r="D666" s="1"/>
  <c r="E666"/>
  <c r="B667"/>
  <c r="D667" s="1"/>
  <c r="E667"/>
  <c r="B668"/>
  <c r="D668" s="1"/>
  <c r="E668"/>
  <c r="B669"/>
  <c r="D669" s="1"/>
  <c r="E669"/>
  <c r="B670"/>
  <c r="D670" s="1"/>
  <c r="E670"/>
  <c r="B671"/>
  <c r="D671" s="1"/>
  <c r="E671"/>
  <c r="B672"/>
  <c r="D672" s="1"/>
  <c r="E672"/>
  <c r="B673"/>
  <c r="D673" s="1"/>
  <c r="E673"/>
  <c r="B674"/>
  <c r="D674" s="1"/>
  <c r="E674"/>
  <c r="B675"/>
  <c r="D675" s="1"/>
  <c r="E675"/>
  <c r="B676"/>
  <c r="D676" s="1"/>
  <c r="E676"/>
  <c r="B677"/>
  <c r="D677" s="1"/>
  <c r="E677"/>
  <c r="B678"/>
  <c r="D678" s="1"/>
  <c r="E678"/>
  <c r="B679"/>
  <c r="D679" s="1"/>
  <c r="E679"/>
  <c r="B680"/>
  <c r="D680" s="1"/>
  <c r="E680"/>
  <c r="B681"/>
  <c r="D681" s="1"/>
  <c r="E681"/>
  <c r="B682"/>
  <c r="D682" s="1"/>
  <c r="E682"/>
  <c r="B683"/>
  <c r="D683" s="1"/>
  <c r="E683"/>
  <c r="B684"/>
  <c r="D684" s="1"/>
  <c r="E684"/>
  <c r="B685"/>
  <c r="D685" s="1"/>
  <c r="E685"/>
  <c r="B686"/>
  <c r="D686" s="1"/>
  <c r="E686"/>
  <c r="B687"/>
  <c r="D687" s="1"/>
  <c r="E687"/>
  <c r="B688"/>
  <c r="D688" s="1"/>
  <c r="E688"/>
  <c r="B689"/>
  <c r="D689" s="1"/>
  <c r="E689"/>
  <c r="B690"/>
  <c r="D690" s="1"/>
  <c r="E690"/>
  <c r="B691"/>
  <c r="D691" s="1"/>
  <c r="E691"/>
  <c r="B692"/>
  <c r="D692" s="1"/>
  <c r="E692"/>
  <c r="B693"/>
  <c r="D693" s="1"/>
  <c r="E693"/>
  <c r="B694"/>
  <c r="D694" s="1"/>
  <c r="E694"/>
  <c r="B695"/>
  <c r="D695" s="1"/>
  <c r="E695"/>
  <c r="B696"/>
  <c r="D696" s="1"/>
  <c r="E696"/>
  <c r="B697"/>
  <c r="D697" s="1"/>
  <c r="E697"/>
  <c r="B698"/>
  <c r="D698" s="1"/>
  <c r="E698"/>
  <c r="B699"/>
  <c r="D699" s="1"/>
  <c r="E699"/>
  <c r="B700"/>
  <c r="D700" s="1"/>
  <c r="E700"/>
  <c r="B701"/>
  <c r="D701" s="1"/>
  <c r="E701"/>
  <c r="B702"/>
  <c r="D702" s="1"/>
  <c r="E702"/>
  <c r="B703"/>
  <c r="D703" s="1"/>
  <c r="E703"/>
  <c r="N703"/>
  <c r="B704"/>
  <c r="D704" s="1"/>
  <c r="E704"/>
  <c r="B705"/>
  <c r="D705" s="1"/>
  <c r="E705"/>
  <c r="B706"/>
  <c r="D706" s="1"/>
  <c r="E706"/>
  <c r="B707"/>
  <c r="D707" s="1"/>
  <c r="E707"/>
  <c r="B708"/>
  <c r="D708" s="1"/>
  <c r="E708"/>
  <c r="B709"/>
  <c r="D709" s="1"/>
  <c r="E709"/>
  <c r="B710"/>
  <c r="D710" s="1"/>
  <c r="E710"/>
  <c r="N710"/>
  <c r="B711"/>
  <c r="D711" s="1"/>
  <c r="E711"/>
  <c r="N711"/>
  <c r="B712"/>
  <c r="D712" s="1"/>
  <c r="E712"/>
  <c r="B713"/>
  <c r="D713" s="1"/>
  <c r="E713"/>
  <c r="B714"/>
  <c r="D714" s="1"/>
  <c r="E714"/>
  <c r="B715"/>
  <c r="D715" s="1"/>
  <c r="E715"/>
  <c r="B716"/>
  <c r="D716" s="1"/>
  <c r="E716"/>
  <c r="B717"/>
  <c r="D717" s="1"/>
  <c r="E717"/>
  <c r="B718"/>
  <c r="D718" s="1"/>
  <c r="E718"/>
  <c r="B719"/>
  <c r="D719" s="1"/>
  <c r="E719"/>
  <c r="B720"/>
  <c r="D720" s="1"/>
  <c r="E720"/>
  <c r="B721"/>
  <c r="D721" s="1"/>
  <c r="E721"/>
  <c r="B722"/>
  <c r="D722" s="1"/>
  <c r="E722"/>
  <c r="B723"/>
  <c r="D723" s="1"/>
  <c r="E723"/>
  <c r="B724"/>
  <c r="D724" s="1"/>
  <c r="E724"/>
  <c r="B725"/>
  <c r="D725" s="1"/>
  <c r="E725"/>
  <c r="B726"/>
  <c r="D726" s="1"/>
  <c r="E726"/>
  <c r="B727"/>
  <c r="D727" s="1"/>
  <c r="E727"/>
  <c r="B728"/>
  <c r="D728" s="1"/>
  <c r="E728"/>
  <c r="B729"/>
  <c r="D729" s="1"/>
  <c r="E729"/>
  <c r="B730"/>
  <c r="D730" s="1"/>
  <c r="E730"/>
  <c r="B731"/>
  <c r="D731" s="1"/>
  <c r="E731"/>
  <c r="B732"/>
  <c r="D732" s="1"/>
  <c r="E732"/>
  <c r="B733"/>
  <c r="D733" s="1"/>
  <c r="E733"/>
  <c r="B734"/>
  <c r="D734" s="1"/>
  <c r="E734"/>
  <c r="B735"/>
  <c r="D735" s="1"/>
  <c r="E735"/>
  <c r="B736"/>
  <c r="D736" s="1"/>
  <c r="E736"/>
  <c r="B737"/>
  <c r="D737" s="1"/>
  <c r="E737"/>
  <c r="B738"/>
  <c r="D738" s="1"/>
  <c r="E738"/>
  <c r="B739"/>
  <c r="D739" s="1"/>
  <c r="E739"/>
  <c r="B740"/>
  <c r="D740" s="1"/>
  <c r="E740"/>
  <c r="B741"/>
  <c r="D741" s="1"/>
  <c r="E741"/>
  <c r="B742"/>
  <c r="D742" s="1"/>
  <c r="E742"/>
  <c r="B743"/>
  <c r="D743" s="1"/>
  <c r="E743"/>
  <c r="B744"/>
  <c r="D744" s="1"/>
  <c r="E744"/>
  <c r="B745"/>
  <c r="D745" s="1"/>
  <c r="E745"/>
  <c r="B746"/>
  <c r="D746" s="1"/>
  <c r="E746"/>
  <c r="B747"/>
  <c r="D747" s="1"/>
  <c r="E747"/>
  <c r="B748"/>
  <c r="D748" s="1"/>
  <c r="E748"/>
  <c r="B749"/>
  <c r="D749" s="1"/>
  <c r="E749"/>
  <c r="B750"/>
  <c r="D750" s="1"/>
  <c r="E750"/>
  <c r="B751"/>
  <c r="D751" s="1"/>
  <c r="E751"/>
  <c r="B752"/>
  <c r="D752" s="1"/>
  <c r="E752"/>
  <c r="B753"/>
  <c r="D753" s="1"/>
  <c r="E753"/>
  <c r="B754"/>
  <c r="D754" s="1"/>
  <c r="E754"/>
  <c r="B755"/>
  <c r="D755" s="1"/>
  <c r="E755"/>
  <c r="B756"/>
  <c r="D756" s="1"/>
  <c r="E756"/>
  <c r="B757"/>
  <c r="D757" s="1"/>
  <c r="E757"/>
  <c r="B758"/>
  <c r="D758" s="1"/>
  <c r="E758"/>
  <c r="B759"/>
  <c r="D759" s="1"/>
  <c r="E759"/>
  <c r="B760"/>
  <c r="D760" s="1"/>
  <c r="E760"/>
  <c r="B761"/>
  <c r="D761" s="1"/>
  <c r="E761"/>
  <c r="B762"/>
  <c r="D762" s="1"/>
  <c r="E762"/>
  <c r="B763"/>
  <c r="D763" s="1"/>
  <c r="E763"/>
  <c r="B764"/>
  <c r="D764" s="1"/>
  <c r="E764"/>
  <c r="B765"/>
  <c r="D765" s="1"/>
  <c r="E765"/>
  <c r="B766"/>
  <c r="D766" s="1"/>
  <c r="E766"/>
  <c r="B767"/>
  <c r="D767" s="1"/>
  <c r="E767"/>
  <c r="B768"/>
  <c r="D768" s="1"/>
  <c r="E768"/>
  <c r="B769"/>
  <c r="D769" s="1"/>
  <c r="E769"/>
  <c r="B770"/>
  <c r="D770" s="1"/>
  <c r="E770"/>
  <c r="B771"/>
  <c r="D771" s="1"/>
  <c r="E771"/>
  <c r="B772"/>
  <c r="D772" s="1"/>
  <c r="E772"/>
  <c r="B773"/>
  <c r="D773" s="1"/>
  <c r="E773"/>
  <c r="B774"/>
  <c r="D774" s="1"/>
  <c r="E774"/>
  <c r="B775"/>
  <c r="D775" s="1"/>
  <c r="E775"/>
  <c r="B776"/>
  <c r="D776" s="1"/>
  <c r="E776"/>
  <c r="B777"/>
  <c r="D777" s="1"/>
  <c r="E777"/>
  <c r="B778"/>
  <c r="D778" s="1"/>
  <c r="E778"/>
  <c r="B779"/>
  <c r="D779"/>
  <c r="E779"/>
  <c r="B780"/>
  <c r="D780" s="1"/>
  <c r="E780"/>
  <c r="B781"/>
  <c r="D781" s="1"/>
  <c r="E781"/>
  <c r="B782"/>
  <c r="D782" s="1"/>
  <c r="E782"/>
  <c r="B783"/>
  <c r="D783" s="1"/>
  <c r="E783"/>
  <c r="B784"/>
  <c r="D784" s="1"/>
  <c r="E784"/>
  <c r="B785"/>
  <c r="D785" s="1"/>
  <c r="E785"/>
  <c r="B786"/>
  <c r="D786" s="1"/>
  <c r="E786"/>
  <c r="B787"/>
  <c r="D787" s="1"/>
  <c r="E787"/>
  <c r="B788"/>
  <c r="D788" s="1"/>
  <c r="E788"/>
  <c r="B789"/>
  <c r="D789" s="1"/>
  <c r="E789"/>
  <c r="B790"/>
  <c r="D790" s="1"/>
  <c r="E790"/>
  <c r="B791"/>
  <c r="D791" s="1"/>
  <c r="E791"/>
  <c r="B792"/>
  <c r="D792" s="1"/>
  <c r="E792"/>
  <c r="B793"/>
  <c r="D793" s="1"/>
  <c r="E793"/>
  <c r="B794"/>
  <c r="D794" s="1"/>
  <c r="E794"/>
  <c r="B795"/>
  <c r="D795" s="1"/>
  <c r="E795"/>
  <c r="B796"/>
  <c r="D796" s="1"/>
  <c r="E796"/>
  <c r="B797"/>
  <c r="D797" s="1"/>
  <c r="E797"/>
  <c r="B798"/>
  <c r="D798" s="1"/>
  <c r="E798"/>
  <c r="B799"/>
  <c r="D799" s="1"/>
  <c r="E799"/>
  <c r="B800"/>
  <c r="D800" s="1"/>
  <c r="E800"/>
  <c r="B801"/>
  <c r="D801" s="1"/>
  <c r="E801"/>
  <c r="B802"/>
  <c r="D802" s="1"/>
  <c r="E802"/>
  <c r="B803"/>
  <c r="D803" s="1"/>
  <c r="E803"/>
  <c r="B804"/>
  <c r="D804" s="1"/>
  <c r="E804"/>
  <c r="B805"/>
  <c r="D805" s="1"/>
  <c r="E805"/>
  <c r="B806"/>
  <c r="D806" s="1"/>
  <c r="E806"/>
  <c r="B807"/>
  <c r="D807" s="1"/>
  <c r="E807"/>
  <c r="B808"/>
  <c r="D808" s="1"/>
  <c r="E808"/>
  <c r="B809"/>
  <c r="D809" s="1"/>
  <c r="E809"/>
  <c r="B810"/>
  <c r="D810" s="1"/>
  <c r="E810"/>
  <c r="B811"/>
  <c r="D811" s="1"/>
  <c r="E811"/>
  <c r="B812"/>
  <c r="D812" s="1"/>
  <c r="E812"/>
  <c r="B813"/>
  <c r="D813" s="1"/>
  <c r="E813"/>
  <c r="B814"/>
  <c r="D814" s="1"/>
  <c r="E814"/>
  <c r="B815"/>
  <c r="D815" s="1"/>
  <c r="E815"/>
  <c r="B816"/>
  <c r="D816" s="1"/>
  <c r="E816"/>
  <c r="B817"/>
  <c r="D817" s="1"/>
  <c r="E817"/>
  <c r="B818"/>
  <c r="D818" s="1"/>
  <c r="E818"/>
  <c r="B819"/>
  <c r="D819" s="1"/>
  <c r="E819"/>
  <c r="B820"/>
  <c r="D820" s="1"/>
  <c r="E820"/>
  <c r="B821"/>
  <c r="D821" s="1"/>
  <c r="E821"/>
  <c r="B822"/>
  <c r="D822" s="1"/>
  <c r="B823"/>
  <c r="D823" s="1"/>
  <c r="B824"/>
  <c r="D824" s="1"/>
  <c r="B825"/>
  <c r="D825" s="1"/>
  <c r="B826"/>
  <c r="D826" s="1"/>
  <c r="E826"/>
  <c r="B827"/>
  <c r="D827" s="1"/>
  <c r="E827"/>
  <c r="B828"/>
  <c r="D828" s="1"/>
  <c r="E828"/>
  <c r="B829"/>
  <c r="D829" s="1"/>
  <c r="E829"/>
  <c r="B830"/>
  <c r="D830" s="1"/>
  <c r="E830"/>
  <c r="B831"/>
  <c r="D831" s="1"/>
  <c r="E831"/>
  <c r="B832"/>
  <c r="D832" s="1"/>
  <c r="E832"/>
  <c r="B833"/>
  <c r="D833" s="1"/>
  <c r="E833"/>
  <c r="B834"/>
  <c r="D834" s="1"/>
  <c r="E834"/>
  <c r="B835"/>
  <c r="D835" s="1"/>
  <c r="E835"/>
  <c r="B836"/>
  <c r="D836" s="1"/>
  <c r="E836"/>
  <c r="B837"/>
  <c r="D837" s="1"/>
  <c r="E837"/>
  <c r="B838"/>
  <c r="D838" s="1"/>
  <c r="E838"/>
  <c r="B839"/>
  <c r="D839" s="1"/>
  <c r="E839"/>
  <c r="B840"/>
  <c r="D840" s="1"/>
  <c r="E840"/>
  <c r="B841"/>
  <c r="D841" s="1"/>
  <c r="E841"/>
  <c r="B842"/>
  <c r="D842" s="1"/>
  <c r="E842"/>
  <c r="B843"/>
  <c r="D843" s="1"/>
  <c r="E843"/>
  <c r="B844"/>
  <c r="D844" s="1"/>
  <c r="E844"/>
  <c r="B845"/>
  <c r="D845" s="1"/>
  <c r="E845"/>
  <c r="B846"/>
  <c r="D846" s="1"/>
  <c r="E846"/>
  <c r="B847"/>
  <c r="D847" s="1"/>
  <c r="E847"/>
  <c r="B848"/>
  <c r="D848" s="1"/>
  <c r="E848"/>
  <c r="B849"/>
  <c r="D849" s="1"/>
  <c r="E849"/>
  <c r="B850"/>
  <c r="D850" s="1"/>
  <c r="E850"/>
  <c r="B851"/>
  <c r="D851" s="1"/>
  <c r="E851"/>
  <c r="B852"/>
  <c r="D852" s="1"/>
  <c r="E852"/>
  <c r="B853"/>
  <c r="D853" s="1"/>
  <c r="E853"/>
  <c r="B854"/>
  <c r="D854" s="1"/>
  <c r="E854"/>
  <c r="B855"/>
  <c r="D855" s="1"/>
  <c r="E855"/>
  <c r="B856"/>
  <c r="D856" s="1"/>
  <c r="E856"/>
  <c r="B857"/>
  <c r="D857" s="1"/>
  <c r="E857"/>
  <c r="B858"/>
  <c r="D858" s="1"/>
  <c r="E858"/>
  <c r="B859"/>
  <c r="D859" s="1"/>
  <c r="E859"/>
  <c r="B860"/>
  <c r="D860" s="1"/>
  <c r="E860"/>
  <c r="B861"/>
  <c r="D861" s="1"/>
  <c r="E861"/>
  <c r="B862"/>
  <c r="D862" s="1"/>
  <c r="E862"/>
  <c r="B863"/>
  <c r="D863" s="1"/>
  <c r="E863"/>
  <c r="B864"/>
  <c r="D864" s="1"/>
  <c r="E864"/>
  <c r="B865"/>
  <c r="D865" s="1"/>
  <c r="E865"/>
  <c r="B866"/>
  <c r="D866" s="1"/>
  <c r="E866"/>
  <c r="B867"/>
  <c r="D867" s="1"/>
  <c r="E867"/>
  <c r="B868"/>
  <c r="D868" s="1"/>
  <c r="E868"/>
  <c r="B869"/>
  <c r="D869" s="1"/>
  <c r="E869"/>
  <c r="B870"/>
  <c r="D870" s="1"/>
  <c r="E870"/>
  <c r="B871"/>
  <c r="D871" s="1"/>
  <c r="E871"/>
  <c r="B872"/>
  <c r="D872" s="1"/>
  <c r="E872"/>
  <c r="B873"/>
  <c r="D873" s="1"/>
  <c r="E873"/>
  <c r="B874"/>
  <c r="D874" s="1"/>
  <c r="E874"/>
  <c r="B875"/>
  <c r="D875" s="1"/>
  <c r="E875"/>
  <c r="B876"/>
  <c r="D876" s="1"/>
  <c r="E876"/>
  <c r="B877"/>
  <c r="D877" s="1"/>
  <c r="E877"/>
  <c r="B878"/>
  <c r="D878" s="1"/>
  <c r="E878"/>
  <c r="B879"/>
  <c r="D879" s="1"/>
  <c r="E879"/>
  <c r="B880"/>
  <c r="D880" s="1"/>
  <c r="E880"/>
  <c r="B881"/>
  <c r="D881" s="1"/>
  <c r="E881"/>
  <c r="B882"/>
  <c r="D882" s="1"/>
  <c r="E882"/>
  <c r="B883"/>
  <c r="D883" s="1"/>
  <c r="E883"/>
  <c r="B884"/>
  <c r="D884" s="1"/>
  <c r="E884"/>
  <c r="B885"/>
  <c r="D885" s="1"/>
  <c r="E885"/>
  <c r="B886"/>
  <c r="D886" s="1"/>
  <c r="E886"/>
  <c r="B887"/>
  <c r="D887" s="1"/>
  <c r="E887"/>
  <c r="B888"/>
  <c r="D888" s="1"/>
  <c r="E888"/>
  <c r="B889"/>
  <c r="D889" s="1"/>
  <c r="E889"/>
  <c r="B890"/>
  <c r="D890" s="1"/>
  <c r="E890"/>
  <c r="B891"/>
  <c r="D891" s="1"/>
  <c r="E891"/>
  <c r="B892"/>
  <c r="D892" s="1"/>
  <c r="E892"/>
  <c r="B893"/>
  <c r="D893" s="1"/>
  <c r="E893"/>
  <c r="B894"/>
  <c r="D894" s="1"/>
  <c r="E894"/>
  <c r="B895"/>
  <c r="D895" s="1"/>
  <c r="E895"/>
  <c r="B896"/>
  <c r="D896" s="1"/>
  <c r="E896"/>
  <c r="B897"/>
  <c r="D897" s="1"/>
  <c r="E897"/>
  <c r="B898"/>
  <c r="D898" s="1"/>
  <c r="E898"/>
  <c r="B899"/>
  <c r="D899" s="1"/>
  <c r="E899"/>
  <c r="B900"/>
  <c r="D900" s="1"/>
  <c r="E900"/>
  <c r="B901"/>
  <c r="D901" s="1"/>
  <c r="E901"/>
  <c r="B902"/>
  <c r="D902" s="1"/>
  <c r="E902"/>
  <c r="B903"/>
  <c r="D903" s="1"/>
  <c r="E903"/>
  <c r="B904"/>
  <c r="D904" s="1"/>
  <c r="E904"/>
  <c r="B905"/>
  <c r="D905" s="1"/>
  <c r="E905"/>
  <c r="B906"/>
  <c r="D906" s="1"/>
  <c r="E906"/>
  <c r="B907"/>
  <c r="D907" s="1"/>
  <c r="E907"/>
  <c r="B908"/>
  <c r="D908" s="1"/>
  <c r="E908"/>
  <c r="B909"/>
  <c r="D909" s="1"/>
  <c r="E909"/>
  <c r="B910"/>
  <c r="D910" s="1"/>
  <c r="E910"/>
  <c r="B911"/>
  <c r="D911" s="1"/>
  <c r="E911"/>
  <c r="B912"/>
  <c r="D912" s="1"/>
  <c r="E912"/>
  <c r="B913"/>
  <c r="D913" s="1"/>
  <c r="E913"/>
  <c r="B914"/>
  <c r="D914" s="1"/>
  <c r="E914"/>
  <c r="B915"/>
  <c r="D915" s="1"/>
  <c r="E915"/>
  <c r="B916"/>
  <c r="D916" s="1"/>
  <c r="E916"/>
  <c r="B917"/>
  <c r="D917" s="1"/>
  <c r="E917"/>
  <c r="B918"/>
  <c r="D918" s="1"/>
  <c r="E918"/>
  <c r="B919"/>
  <c r="D919" s="1"/>
  <c r="E919"/>
  <c r="B920"/>
  <c r="D920" s="1"/>
  <c r="E920"/>
  <c r="B921"/>
  <c r="D921" s="1"/>
  <c r="E921"/>
  <c r="B922"/>
  <c r="D922" s="1"/>
  <c r="E922"/>
  <c r="B923"/>
  <c r="D923" s="1"/>
  <c r="E923"/>
  <c r="B924"/>
  <c r="D924" s="1"/>
  <c r="E924"/>
  <c r="B925"/>
  <c r="D925" s="1"/>
  <c r="E925"/>
  <c r="B926"/>
  <c r="D926" s="1"/>
  <c r="E926"/>
  <c r="B927"/>
  <c r="D927" s="1"/>
  <c r="E927"/>
  <c r="B928"/>
  <c r="D928" s="1"/>
  <c r="E928"/>
  <c r="B929"/>
  <c r="D929" s="1"/>
  <c r="E929"/>
  <c r="B930"/>
  <c r="D930" s="1"/>
  <c r="E930"/>
  <c r="B931"/>
  <c r="D931" s="1"/>
  <c r="B932"/>
  <c r="D932" s="1"/>
  <c r="B933"/>
  <c r="D933" s="1"/>
  <c r="E933"/>
  <c r="B934"/>
  <c r="D934" s="1"/>
  <c r="E934"/>
  <c r="B935"/>
  <c r="D935" s="1"/>
  <c r="E935"/>
  <c r="B936"/>
  <c r="D936" s="1"/>
  <c r="E936"/>
  <c r="B937"/>
  <c r="D937" s="1"/>
  <c r="E937"/>
  <c r="B938"/>
  <c r="D938" s="1"/>
  <c r="E938"/>
  <c r="B939"/>
  <c r="D939" s="1"/>
  <c r="E939"/>
  <c r="B940"/>
  <c r="D940" s="1"/>
  <c r="E940"/>
  <c r="B941"/>
  <c r="D941" s="1"/>
  <c r="E941"/>
  <c r="B942"/>
  <c r="D942" s="1"/>
  <c r="E942"/>
  <c r="B943"/>
  <c r="D943" s="1"/>
  <c r="E943"/>
  <c r="B944"/>
  <c r="D944" s="1"/>
  <c r="E944"/>
  <c r="B945"/>
  <c r="D945" s="1"/>
  <c r="E945"/>
  <c r="B946"/>
  <c r="D946" s="1"/>
  <c r="E946"/>
  <c r="B947"/>
  <c r="D947" s="1"/>
  <c r="E947"/>
  <c r="B948"/>
  <c r="D948" s="1"/>
  <c r="E948"/>
  <c r="B949"/>
  <c r="D949" s="1"/>
  <c r="E949"/>
  <c r="B950"/>
  <c r="D950" s="1"/>
  <c r="E950"/>
  <c r="B951"/>
  <c r="D951" s="1"/>
  <c r="E951"/>
  <c r="B952"/>
  <c r="D952" s="1"/>
  <c r="E952"/>
  <c r="B953"/>
  <c r="D953" s="1"/>
  <c r="E953"/>
  <c r="B954"/>
  <c r="D954" s="1"/>
  <c r="E954"/>
  <c r="B955"/>
  <c r="D955" s="1"/>
  <c r="E955"/>
  <c r="B956"/>
  <c r="D956" s="1"/>
  <c r="E956"/>
  <c r="B957"/>
  <c r="D957" s="1"/>
  <c r="E957"/>
  <c r="B958"/>
  <c r="D958" s="1"/>
  <c r="E958"/>
  <c r="B959"/>
  <c r="D959" s="1"/>
  <c r="E959"/>
  <c r="B960"/>
  <c r="D960" s="1"/>
  <c r="E960"/>
  <c r="B961"/>
  <c r="D961" s="1"/>
  <c r="E961"/>
  <c r="B962"/>
  <c r="D962" s="1"/>
  <c r="E962"/>
  <c r="B963"/>
  <c r="D963" s="1"/>
  <c r="E963"/>
  <c r="B964"/>
  <c r="D964" s="1"/>
  <c r="E964"/>
  <c r="B965"/>
  <c r="D965" s="1"/>
  <c r="E965"/>
  <c r="B966"/>
  <c r="D966" s="1"/>
  <c r="E966"/>
  <c r="B967"/>
  <c r="D967" s="1"/>
  <c r="E967"/>
  <c r="B968"/>
  <c r="D968" s="1"/>
  <c r="E968"/>
  <c r="B969"/>
  <c r="D969" s="1"/>
  <c r="E969"/>
  <c r="B970"/>
  <c r="D970" s="1"/>
  <c r="E970"/>
  <c r="B971"/>
  <c r="D971" s="1"/>
  <c r="E971"/>
  <c r="B972"/>
  <c r="D972" s="1"/>
  <c r="E972"/>
  <c r="B973"/>
  <c r="D973" s="1"/>
  <c r="E973"/>
  <c r="B974"/>
  <c r="D974" s="1"/>
  <c r="E974"/>
  <c r="B975"/>
  <c r="D975" s="1"/>
  <c r="E975"/>
  <c r="B976"/>
  <c r="D976" s="1"/>
  <c r="E976"/>
  <c r="B977"/>
  <c r="D977" s="1"/>
  <c r="E977"/>
  <c r="B978"/>
  <c r="D978" s="1"/>
  <c r="E978"/>
  <c r="B979"/>
  <c r="D979" s="1"/>
  <c r="E979"/>
  <c r="B980"/>
  <c r="D980" s="1"/>
  <c r="E980"/>
  <c r="B981"/>
  <c r="D981" s="1"/>
  <c r="E981"/>
  <c r="B982"/>
  <c r="D982" s="1"/>
  <c r="E982"/>
  <c r="B983"/>
  <c r="D983" s="1"/>
  <c r="E983"/>
  <c r="B984"/>
  <c r="D984" s="1"/>
  <c r="E984"/>
  <c r="B985"/>
  <c r="D985" s="1"/>
  <c r="E985"/>
  <c r="B986"/>
  <c r="D986" s="1"/>
  <c r="E986"/>
  <c r="B987"/>
  <c r="D987" s="1"/>
  <c r="E987"/>
  <c r="B988"/>
  <c r="D988" s="1"/>
  <c r="E988"/>
  <c r="B989"/>
  <c r="D989" s="1"/>
  <c r="E989"/>
  <c r="B990"/>
  <c r="D990" s="1"/>
  <c r="E990"/>
  <c r="B991"/>
  <c r="D991" s="1"/>
  <c r="E991"/>
  <c r="B992"/>
  <c r="D992" s="1"/>
  <c r="E992"/>
  <c r="B993"/>
  <c r="D993" s="1"/>
  <c r="E993"/>
  <c r="B994"/>
  <c r="D994" s="1"/>
  <c r="E994"/>
  <c r="B995"/>
  <c r="D995" s="1"/>
  <c r="E995"/>
  <c r="B996"/>
  <c r="D996" s="1"/>
  <c r="E996"/>
  <c r="B997"/>
  <c r="D997" s="1"/>
  <c r="E997"/>
  <c r="B998"/>
  <c r="D998" s="1"/>
  <c r="E998"/>
  <c r="B999"/>
  <c r="D999" s="1"/>
  <c r="E999"/>
  <c r="B1000"/>
  <c r="D1000" s="1"/>
  <c r="E1000"/>
  <c r="B1001"/>
  <c r="D1001" s="1"/>
  <c r="E1001"/>
  <c r="B1002"/>
  <c r="D1002" s="1"/>
  <c r="E1002"/>
  <c r="B1003"/>
  <c r="D1003" s="1"/>
  <c r="E1003"/>
  <c r="B1004"/>
  <c r="D1004" s="1"/>
  <c r="E1004"/>
  <c r="B1005"/>
  <c r="D1005" s="1"/>
  <c r="E1005"/>
  <c r="B1006"/>
  <c r="D1006" s="1"/>
  <c r="E1006"/>
  <c r="B1007"/>
  <c r="D1007" s="1"/>
  <c r="E1007"/>
  <c r="B1008"/>
  <c r="D1008" s="1"/>
  <c r="E1008"/>
  <c r="B1009"/>
  <c r="D1009" s="1"/>
  <c r="E1009"/>
  <c r="B1010"/>
  <c r="D1010" s="1"/>
  <c r="E1010"/>
  <c r="B1011"/>
  <c r="D1011" s="1"/>
  <c r="E1011"/>
  <c r="B1012"/>
  <c r="D1012" s="1"/>
  <c r="E1012"/>
  <c r="B1013"/>
  <c r="D1013" s="1"/>
  <c r="E1013"/>
  <c r="B1014"/>
  <c r="D1014" s="1"/>
  <c r="E1014"/>
  <c r="B1015"/>
  <c r="D1015" s="1"/>
  <c r="E1015"/>
  <c r="B1016"/>
  <c r="D1016" s="1"/>
  <c r="E1016"/>
  <c r="B1017"/>
  <c r="D1017" s="1"/>
  <c r="E1017"/>
  <c r="B1018"/>
  <c r="D1018" s="1"/>
  <c r="E1018"/>
  <c r="B1019"/>
  <c r="D1019" s="1"/>
  <c r="E1019"/>
  <c r="B1020"/>
  <c r="D1020" s="1"/>
  <c r="E1020"/>
  <c r="B1021"/>
  <c r="D1021" s="1"/>
  <c r="E1021"/>
  <c r="B1022"/>
  <c r="D1022" s="1"/>
  <c r="E1022"/>
  <c r="B1023"/>
  <c r="D1023" s="1"/>
  <c r="E1023"/>
  <c r="B1024"/>
  <c r="D1024" s="1"/>
  <c r="E1024"/>
  <c r="B1025"/>
  <c r="D1025" s="1"/>
  <c r="E1025"/>
  <c r="B1026"/>
  <c r="D1026" s="1"/>
  <c r="E1026"/>
  <c r="B1027"/>
  <c r="D1027" s="1"/>
  <c r="E1027"/>
  <c r="B1028"/>
  <c r="D1028" s="1"/>
  <c r="E1028"/>
  <c r="B1029"/>
  <c r="D1029" s="1"/>
  <c r="E1029"/>
  <c r="B1030"/>
  <c r="D1030" s="1"/>
  <c r="B1031"/>
  <c r="D1031" s="1"/>
  <c r="B1032"/>
  <c r="D1032" s="1"/>
  <c r="E1032"/>
  <c r="B1033"/>
  <c r="D1033" s="1"/>
  <c r="E1033"/>
  <c r="B1034"/>
  <c r="D1034" s="1"/>
  <c r="E1034"/>
  <c r="B1035"/>
  <c r="D1035" s="1"/>
  <c r="E1035"/>
  <c r="N1035"/>
  <c r="B1036"/>
  <c r="D1036" s="1"/>
  <c r="E1036"/>
  <c r="B1037"/>
  <c r="D1037" s="1"/>
  <c r="E1037"/>
  <c r="B1038"/>
  <c r="D1038" s="1"/>
  <c r="E1038"/>
  <c r="B1039"/>
  <c r="D1039" s="1"/>
  <c r="E1039"/>
  <c r="B1040"/>
  <c r="D1040" s="1"/>
  <c r="E1040"/>
  <c r="B1041"/>
  <c r="D1041" s="1"/>
  <c r="E1041"/>
  <c r="B1042"/>
  <c r="D1042" s="1"/>
  <c r="E1042"/>
  <c r="B1043"/>
  <c r="D1043" s="1"/>
  <c r="E1043"/>
  <c r="B1044"/>
  <c r="D1044" s="1"/>
  <c r="E1044"/>
  <c r="B1045"/>
  <c r="D1045" s="1"/>
  <c r="E1045"/>
  <c r="B1046"/>
  <c r="D1046" s="1"/>
  <c r="E1046"/>
  <c r="B1047"/>
  <c r="D1047" s="1"/>
  <c r="E1047"/>
  <c r="B1048"/>
  <c r="D1048" s="1"/>
  <c r="E1048"/>
  <c r="B1049"/>
  <c r="D1049" s="1"/>
  <c r="E1049"/>
  <c r="B1050"/>
  <c r="D1050" s="1"/>
  <c r="E1050"/>
  <c r="B1051"/>
  <c r="D1051" s="1"/>
  <c r="E1051"/>
  <c r="B1052"/>
  <c r="D1052" s="1"/>
  <c r="E1052"/>
  <c r="B1053"/>
  <c r="D1053" s="1"/>
  <c r="E1053"/>
  <c r="B1054"/>
  <c r="D1054" s="1"/>
  <c r="E1054"/>
  <c r="B1055"/>
  <c r="D1055" s="1"/>
  <c r="E1055"/>
  <c r="B1056"/>
  <c r="D1056" s="1"/>
  <c r="E1056"/>
  <c r="B1057"/>
  <c r="D1057" s="1"/>
  <c r="E1057"/>
  <c r="B1058"/>
  <c r="D1058" s="1"/>
  <c r="E1058"/>
  <c r="B1059"/>
  <c r="D1059" s="1"/>
  <c r="E1059"/>
  <c r="B1060"/>
  <c r="D1060" s="1"/>
  <c r="E1060"/>
  <c r="B1061"/>
  <c r="D1061" s="1"/>
  <c r="E1061"/>
  <c r="B1062"/>
  <c r="D1062" s="1"/>
  <c r="E1062"/>
  <c r="B1063"/>
  <c r="D1063" s="1"/>
  <c r="E1063"/>
  <c r="B1064"/>
  <c r="D1064" s="1"/>
  <c r="E1064"/>
  <c r="B1065"/>
  <c r="D1065" s="1"/>
  <c r="E1065"/>
  <c r="B1066"/>
  <c r="D1066" s="1"/>
  <c r="E1066"/>
  <c r="B1067"/>
  <c r="D1067" s="1"/>
  <c r="E1067"/>
  <c r="B1068"/>
  <c r="D1068" s="1"/>
  <c r="E1068"/>
  <c r="B1069"/>
  <c r="D1069" s="1"/>
  <c r="E1069"/>
  <c r="B1070"/>
  <c r="D1070" s="1"/>
  <c r="E1070"/>
  <c r="B1071"/>
  <c r="D1071" s="1"/>
  <c r="E1071"/>
  <c r="B1072"/>
  <c r="D1072" s="1"/>
  <c r="E1072"/>
  <c r="B1073"/>
  <c r="D1073" s="1"/>
  <c r="E1073"/>
  <c r="B1074"/>
  <c r="D1074" s="1"/>
  <c r="E1074"/>
  <c r="B1075"/>
  <c r="D1075" s="1"/>
  <c r="E1075"/>
  <c r="B1076"/>
  <c r="D1076" s="1"/>
  <c r="E1076"/>
  <c r="B1077"/>
  <c r="D1077" s="1"/>
  <c r="E1077"/>
  <c r="B1078"/>
  <c r="D1078" s="1"/>
  <c r="E1078"/>
  <c r="B1079"/>
  <c r="D1079" s="1"/>
  <c r="E1079"/>
  <c r="B1080"/>
  <c r="D1080" s="1"/>
  <c r="E1080"/>
  <c r="B1081"/>
  <c r="D1081" s="1"/>
  <c r="E1081"/>
  <c r="B1082"/>
  <c r="D1082" s="1"/>
  <c r="E1082"/>
  <c r="B1083"/>
  <c r="D1083" s="1"/>
  <c r="E1083"/>
  <c r="B1084"/>
  <c r="D1084" s="1"/>
  <c r="E1084"/>
  <c r="B1085"/>
  <c r="D1085" s="1"/>
  <c r="E1085"/>
  <c r="B1086"/>
  <c r="D1086" s="1"/>
  <c r="E1086"/>
  <c r="B1087"/>
  <c r="D1087" s="1"/>
  <c r="E1087"/>
  <c r="B1088"/>
  <c r="D1088" s="1"/>
  <c r="E1088"/>
  <c r="B1089"/>
  <c r="D1089" s="1"/>
  <c r="E1089"/>
  <c r="B1090"/>
  <c r="D1090" s="1"/>
  <c r="E1090"/>
  <c r="B1091"/>
  <c r="D1091" s="1"/>
  <c r="E1091"/>
  <c r="B1092"/>
  <c r="D1092" s="1"/>
  <c r="E1092"/>
  <c r="B1093"/>
  <c r="D1093" s="1"/>
  <c r="E1093"/>
  <c r="B1094"/>
  <c r="D1094" s="1"/>
  <c r="E1094"/>
  <c r="B1095"/>
  <c r="D1095" s="1"/>
  <c r="E1095"/>
  <c r="B1096"/>
  <c r="D1096" s="1"/>
  <c r="E1096"/>
  <c r="B1097"/>
  <c r="D1097" s="1"/>
  <c r="E1097"/>
  <c r="B1098"/>
  <c r="D1098" s="1"/>
  <c r="E1098"/>
  <c r="B1099"/>
  <c r="D1099" s="1"/>
  <c r="E1099"/>
  <c r="B1100"/>
  <c r="D1100" s="1"/>
  <c r="E1100"/>
  <c r="B1101"/>
  <c r="D1101" s="1"/>
  <c r="E1101"/>
  <c r="B1102"/>
  <c r="D1102" s="1"/>
  <c r="E1102"/>
  <c r="B1103"/>
  <c r="D1103" s="1"/>
  <c r="E1103"/>
  <c r="B1104"/>
  <c r="D1104" s="1"/>
  <c r="E1104"/>
  <c r="B1105"/>
  <c r="D1105" s="1"/>
  <c r="E1105"/>
  <c r="B1106"/>
  <c r="D1106" s="1"/>
  <c r="E1106"/>
  <c r="B1107"/>
  <c r="D1107" s="1"/>
  <c r="E1107"/>
  <c r="B1108"/>
  <c r="D1108" s="1"/>
  <c r="E1108"/>
  <c r="B1109"/>
  <c r="D1109" s="1"/>
  <c r="E1109"/>
  <c r="B1110"/>
  <c r="D1110" s="1"/>
  <c r="E1110"/>
  <c r="B1111"/>
  <c r="D1111" s="1"/>
  <c r="E1111"/>
  <c r="B1112"/>
  <c r="D1112" s="1"/>
  <c r="E1112"/>
  <c r="B1113"/>
  <c r="D1113" s="1"/>
  <c r="E1113"/>
  <c r="B1114"/>
  <c r="D1114" s="1"/>
  <c r="E1114"/>
  <c r="B1115"/>
  <c r="D1115" s="1"/>
  <c r="E1115"/>
  <c r="B1116"/>
  <c r="D1116" s="1"/>
  <c r="E1116"/>
  <c r="B1117"/>
  <c r="D1117" s="1"/>
  <c r="E1117"/>
  <c r="B1118"/>
  <c r="D1118" s="1"/>
  <c r="E1118"/>
  <c r="B1119"/>
  <c r="D1119" s="1"/>
  <c r="E1119"/>
  <c r="B1120"/>
  <c r="D1120" s="1"/>
  <c r="E1120"/>
  <c r="B1121"/>
  <c r="D1121" s="1"/>
  <c r="E1121"/>
  <c r="B1122"/>
  <c r="D1122" s="1"/>
  <c r="E1122"/>
  <c r="B1123"/>
  <c r="D1123" s="1"/>
  <c r="E1123"/>
  <c r="B1124"/>
  <c r="D1124" s="1"/>
  <c r="E1124"/>
  <c r="B1125"/>
  <c r="D1125" s="1"/>
  <c r="E1125"/>
  <c r="B1126"/>
  <c r="D1126" s="1"/>
  <c r="E1126"/>
  <c r="B1127"/>
  <c r="D1127" s="1"/>
  <c r="E1127"/>
  <c r="B1128"/>
  <c r="D1128" s="1"/>
  <c r="E1128"/>
  <c r="B1129"/>
  <c r="D1129" s="1"/>
  <c r="E1129"/>
  <c r="B1130"/>
  <c r="D1130" s="1"/>
  <c r="E1130"/>
  <c r="B1131"/>
  <c r="D1131" s="1"/>
  <c r="E1131"/>
  <c r="B1132"/>
  <c r="D1132" s="1"/>
  <c r="E1132"/>
  <c r="B1133"/>
  <c r="D1133" s="1"/>
  <c r="E1133"/>
  <c r="B1134"/>
  <c r="D1134" s="1"/>
  <c r="E1134"/>
  <c r="B1135"/>
  <c r="D1135" s="1"/>
  <c r="E1135"/>
  <c r="B1136"/>
  <c r="D1136" s="1"/>
  <c r="E1136"/>
  <c r="B1137"/>
  <c r="D1137" s="1"/>
  <c r="E1137"/>
  <c r="B1138"/>
  <c r="D1138" s="1"/>
  <c r="E1138"/>
  <c r="B1139"/>
  <c r="D1139" s="1"/>
  <c r="E1139"/>
  <c r="B1140"/>
  <c r="D1140" s="1"/>
  <c r="E1140"/>
  <c r="B1141"/>
  <c r="D1141" s="1"/>
  <c r="E1141"/>
  <c r="B1142"/>
  <c r="D1142" s="1"/>
  <c r="E1142"/>
  <c r="B1143"/>
  <c r="D1143" s="1"/>
  <c r="E1143"/>
  <c r="B1144"/>
  <c r="D1144" s="1"/>
  <c r="E1144"/>
  <c r="B1145"/>
  <c r="D1145" s="1"/>
  <c r="E1145"/>
  <c r="B1146"/>
  <c r="D1146" s="1"/>
  <c r="E1146"/>
  <c r="B1147"/>
  <c r="D1147" s="1"/>
  <c r="E1147"/>
  <c r="B1148"/>
  <c r="D1148" s="1"/>
  <c r="E1148"/>
  <c r="B1149"/>
  <c r="D1149" s="1"/>
  <c r="E1149"/>
  <c r="B1150"/>
  <c r="D1150" s="1"/>
  <c r="E1150"/>
  <c r="B1151"/>
  <c r="D1151" s="1"/>
  <c r="E1151"/>
  <c r="B1152"/>
  <c r="D1152" s="1"/>
  <c r="E1152"/>
  <c r="B1153"/>
  <c r="D1153" s="1"/>
  <c r="E1153"/>
  <c r="B1154"/>
  <c r="D1154" s="1"/>
  <c r="E1154"/>
  <c r="B1155"/>
  <c r="D1155" s="1"/>
  <c r="E1155"/>
  <c r="B1156"/>
  <c r="D1156" s="1"/>
  <c r="E1156"/>
  <c r="B1157"/>
  <c r="D1157" s="1"/>
  <c r="E1157"/>
  <c r="B1158"/>
  <c r="D1158" s="1"/>
  <c r="E1158"/>
  <c r="B1159"/>
  <c r="D1159" s="1"/>
  <c r="E1159"/>
  <c r="B1160"/>
  <c r="D1160" s="1"/>
  <c r="E1160"/>
  <c r="B1161"/>
  <c r="D1161" s="1"/>
  <c r="E1161"/>
  <c r="B1162"/>
  <c r="D1162" s="1"/>
  <c r="E1162"/>
  <c r="B1163"/>
  <c r="D1163" s="1"/>
  <c r="E1163"/>
  <c r="B1164"/>
  <c r="D1164" s="1"/>
  <c r="E1164"/>
  <c r="B1165"/>
  <c r="D1165" s="1"/>
  <c r="E1165"/>
  <c r="B1166"/>
  <c r="D1166" s="1"/>
  <c r="E1166"/>
  <c r="B1167"/>
  <c r="D1167" s="1"/>
  <c r="E1167"/>
  <c r="B1168"/>
  <c r="D1168" s="1"/>
  <c r="E1168"/>
  <c r="B1169"/>
  <c r="D1169" s="1"/>
  <c r="E1169"/>
  <c r="B1170"/>
  <c r="D1170" s="1"/>
  <c r="E1170"/>
  <c r="B1171"/>
  <c r="D1171" s="1"/>
  <c r="E1171"/>
  <c r="B1172"/>
  <c r="D1172" s="1"/>
  <c r="E1172"/>
  <c r="B1173"/>
  <c r="D1173" s="1"/>
  <c r="E1173"/>
  <c r="B1174"/>
  <c r="D1174" s="1"/>
  <c r="E1174"/>
  <c r="B1175"/>
  <c r="D1175" s="1"/>
  <c r="E1175"/>
  <c r="B1176"/>
  <c r="D1176" s="1"/>
  <c r="E1176"/>
  <c r="B1177"/>
  <c r="D1177" s="1"/>
  <c r="E1177"/>
  <c r="B1178"/>
  <c r="D1178" s="1"/>
  <c r="E1178"/>
  <c r="B1179"/>
  <c r="D1179" s="1"/>
  <c r="E1179"/>
  <c r="B1180"/>
  <c r="D1180" s="1"/>
  <c r="E1180"/>
  <c r="B1181"/>
  <c r="D1181" s="1"/>
  <c r="E1181"/>
  <c r="B1182"/>
  <c r="D1182" s="1"/>
  <c r="E1182"/>
  <c r="B1183"/>
  <c r="D1183" s="1"/>
  <c r="E1183"/>
  <c r="B1184"/>
  <c r="D1184" s="1"/>
  <c r="E1184"/>
  <c r="B1185"/>
  <c r="D1185" s="1"/>
  <c r="E1185"/>
  <c r="B1186"/>
  <c r="D1186" s="1"/>
  <c r="E1186"/>
  <c r="B1187"/>
  <c r="D1187" s="1"/>
  <c r="E1187"/>
  <c r="B1188"/>
  <c r="D1188" s="1"/>
  <c r="E1188"/>
  <c r="B1189"/>
  <c r="D1189" s="1"/>
  <c r="E1189"/>
  <c r="B1190"/>
  <c r="D1190" s="1"/>
  <c r="E1190"/>
  <c r="B1191"/>
  <c r="D1191" s="1"/>
  <c r="E1191"/>
  <c r="B1192"/>
  <c r="D1192" s="1"/>
  <c r="E1192"/>
  <c r="B1193"/>
  <c r="D1193" s="1"/>
  <c r="E1193"/>
  <c r="B1194"/>
  <c r="D1194" s="1"/>
  <c r="E1194"/>
  <c r="B1195"/>
  <c r="D1195" s="1"/>
  <c r="E1195"/>
  <c r="B1196"/>
  <c r="D1196" s="1"/>
  <c r="E1196"/>
  <c r="B1197"/>
  <c r="D1197" s="1"/>
  <c r="E1197"/>
  <c r="B1198"/>
  <c r="D1198" s="1"/>
  <c r="E1198"/>
  <c r="B1199"/>
  <c r="D1199" s="1"/>
  <c r="E1199"/>
  <c r="B1200"/>
  <c r="D1200" s="1"/>
  <c r="E1200"/>
  <c r="B1201"/>
  <c r="D1201" s="1"/>
  <c r="E1201"/>
  <c r="B1202"/>
  <c r="D1202" s="1"/>
  <c r="E1202"/>
  <c r="B1203"/>
  <c r="D1203" s="1"/>
  <c r="E1203"/>
  <c r="B1204"/>
  <c r="D1204" s="1"/>
  <c r="E1204"/>
  <c r="B1205"/>
  <c r="D1205" s="1"/>
  <c r="E1205"/>
  <c r="B1206"/>
  <c r="D1206" s="1"/>
  <c r="E1206"/>
  <c r="B1207"/>
  <c r="D1207" s="1"/>
  <c r="E1207"/>
  <c r="B1208"/>
  <c r="D1208" s="1"/>
  <c r="E1208"/>
  <c r="B1209"/>
  <c r="D1209" s="1"/>
  <c r="E1209"/>
  <c r="B1210"/>
  <c r="D1210" s="1"/>
  <c r="E1210"/>
  <c r="B1211"/>
  <c r="D1211" s="1"/>
  <c r="E1211"/>
  <c r="B1212"/>
  <c r="D1212" s="1"/>
  <c r="E1212"/>
  <c r="B1213"/>
  <c r="D1213" s="1"/>
  <c r="E1213"/>
  <c r="B1214"/>
  <c r="D1214" s="1"/>
  <c r="E1214"/>
  <c r="B1215"/>
  <c r="D1215" s="1"/>
  <c r="E1215"/>
  <c r="B1216"/>
  <c r="D1216" s="1"/>
  <c r="E1216"/>
  <c r="B1217"/>
  <c r="D1217" s="1"/>
  <c r="E1217"/>
  <c r="B1218"/>
  <c r="D1218" s="1"/>
  <c r="E1218"/>
  <c r="B1219"/>
  <c r="D1219" s="1"/>
  <c r="E1219"/>
  <c r="B1220"/>
  <c r="D1220" s="1"/>
  <c r="E1220"/>
  <c r="B1221"/>
  <c r="D1221" s="1"/>
  <c r="E1221"/>
  <c r="B1222"/>
  <c r="D1222" s="1"/>
  <c r="E1222"/>
  <c r="B1223"/>
  <c r="D1223" s="1"/>
  <c r="E1223"/>
  <c r="B1224"/>
  <c r="D1224" s="1"/>
  <c r="E1224"/>
  <c r="B1225"/>
  <c r="D1225" s="1"/>
  <c r="E1225"/>
  <c r="B1226"/>
  <c r="D1226" s="1"/>
  <c r="E1226"/>
  <c r="B1227"/>
  <c r="D1227" s="1"/>
  <c r="E1227"/>
  <c r="B1228"/>
  <c r="D1228" s="1"/>
  <c r="E1228"/>
  <c r="B1229"/>
  <c r="D1229" s="1"/>
  <c r="E1229"/>
  <c r="B1230"/>
  <c r="D1230" s="1"/>
  <c r="E1230"/>
  <c r="B1231"/>
  <c r="D1231" s="1"/>
  <c r="E1231"/>
  <c r="B1232"/>
  <c r="D1232" s="1"/>
  <c r="E1232"/>
  <c r="B1233"/>
  <c r="D1233" s="1"/>
  <c r="E1233"/>
  <c r="B1234"/>
  <c r="D1234" s="1"/>
  <c r="E1234"/>
  <c r="B1235"/>
  <c r="D1235" s="1"/>
  <c r="E1235"/>
  <c r="B1236"/>
  <c r="D1236" s="1"/>
  <c r="E1236"/>
  <c r="B1237"/>
  <c r="D1237" s="1"/>
  <c r="E1237"/>
  <c r="B1238"/>
  <c r="D1238" s="1"/>
  <c r="E1238"/>
  <c r="B1239"/>
  <c r="D1239" s="1"/>
  <c r="E1239"/>
  <c r="B1240"/>
  <c r="D1240" s="1"/>
  <c r="E1240"/>
  <c r="B1241"/>
  <c r="D1241" s="1"/>
  <c r="E1241"/>
  <c r="B1242"/>
  <c r="D1242" s="1"/>
  <c r="E1242"/>
  <c r="B1243"/>
  <c r="D1243" s="1"/>
  <c r="E1243"/>
  <c r="B1244"/>
  <c r="D1244" s="1"/>
  <c r="E1244"/>
  <c r="B1245"/>
  <c r="D1245" s="1"/>
  <c r="E1245"/>
  <c r="B1246"/>
  <c r="D1246" s="1"/>
  <c r="E1246"/>
  <c r="B1247"/>
  <c r="D1247" s="1"/>
  <c r="E1247"/>
  <c r="B1248"/>
  <c r="D1248" s="1"/>
  <c r="E1248"/>
  <c r="B1249"/>
  <c r="D1249" s="1"/>
  <c r="E1249"/>
  <c r="B1250"/>
  <c r="D1250" s="1"/>
  <c r="E1250"/>
  <c r="B1251"/>
  <c r="D1251" s="1"/>
  <c r="E1251"/>
  <c r="B1252"/>
  <c r="D1252" s="1"/>
  <c r="E1252"/>
  <c r="B1253"/>
  <c r="D1253" s="1"/>
  <c r="E1253"/>
  <c r="B1254"/>
  <c r="D1254" s="1"/>
  <c r="E1254"/>
  <c r="B1255"/>
  <c r="D1255" s="1"/>
  <c r="E1255"/>
  <c r="N1255"/>
  <c r="B1256"/>
  <c r="D1256" s="1"/>
  <c r="E1256"/>
  <c r="B1257"/>
  <c r="D1257" s="1"/>
  <c r="E1257"/>
  <c r="B1258"/>
  <c r="D1258" s="1"/>
  <c r="E1258"/>
  <c r="B1259"/>
  <c r="D1259" s="1"/>
  <c r="E1259"/>
  <c r="B1260"/>
  <c r="D1260" s="1"/>
  <c r="E1260"/>
  <c r="B1261"/>
  <c r="D1261" s="1"/>
  <c r="E1261"/>
  <c r="B1262"/>
  <c r="D1262" s="1"/>
  <c r="E1262"/>
  <c r="B1263"/>
  <c r="D1263" s="1"/>
  <c r="E1263"/>
  <c r="B1264"/>
  <c r="D1264" s="1"/>
  <c r="E1264"/>
  <c r="B1265"/>
  <c r="D1265" s="1"/>
  <c r="E1265"/>
  <c r="B1266"/>
  <c r="D1266" s="1"/>
  <c r="E1266"/>
  <c r="B1267"/>
  <c r="D1267" s="1"/>
  <c r="E1267"/>
  <c r="B1268"/>
  <c r="D1268" s="1"/>
  <c r="E1268"/>
  <c r="B1269"/>
  <c r="D1269" s="1"/>
  <c r="E1269"/>
  <c r="N1269"/>
  <c r="B1270"/>
  <c r="D1270" s="1"/>
  <c r="E1270"/>
  <c r="B1271"/>
  <c r="D1271" s="1"/>
  <c r="E1271"/>
  <c r="B1272"/>
  <c r="D1272" s="1"/>
  <c r="E1272"/>
  <c r="B1273"/>
  <c r="D1273" s="1"/>
  <c r="E1273"/>
  <c r="B1274"/>
  <c r="D1274" s="1"/>
  <c r="E1274"/>
  <c r="B1275"/>
  <c r="D1275" s="1"/>
  <c r="E1275"/>
  <c r="B1276"/>
  <c r="D1276" s="1"/>
  <c r="E1276"/>
  <c r="B1277"/>
  <c r="D1277" s="1"/>
  <c r="E1277"/>
  <c r="B1278"/>
  <c r="D1278" s="1"/>
  <c r="E1278"/>
  <c r="B1279"/>
  <c r="D1279" s="1"/>
  <c r="E1279"/>
  <c r="N1279"/>
  <c r="B1280"/>
  <c r="D1280" s="1"/>
  <c r="E1280"/>
  <c r="B1281"/>
  <c r="D1281" s="1"/>
  <c r="E1281"/>
  <c r="B1282"/>
  <c r="D1282" s="1"/>
  <c r="E1282"/>
  <c r="B1283"/>
  <c r="D1283" s="1"/>
  <c r="E1283"/>
  <c r="B1284"/>
  <c r="D1284" s="1"/>
  <c r="E1284"/>
  <c r="B1285"/>
  <c r="D1285" s="1"/>
  <c r="E1285"/>
  <c r="B1286"/>
  <c r="D1286" s="1"/>
  <c r="E1286"/>
  <c r="B1287"/>
  <c r="D1287" s="1"/>
  <c r="E1287"/>
  <c r="B1288"/>
  <c r="D1288" s="1"/>
  <c r="E1288"/>
  <c r="B1289"/>
  <c r="D1289" s="1"/>
  <c r="E1289"/>
  <c r="B1290"/>
  <c r="D1290" s="1"/>
  <c r="E1290"/>
  <c r="B1291"/>
  <c r="D1291" s="1"/>
  <c r="E1291"/>
  <c r="B1292"/>
  <c r="D1292" s="1"/>
  <c r="E1292"/>
  <c r="B1293"/>
  <c r="D1293" s="1"/>
  <c r="E1293"/>
  <c r="B1294"/>
  <c r="D1294" s="1"/>
  <c r="E1294"/>
  <c r="B1295"/>
  <c r="D1295" s="1"/>
  <c r="E1295"/>
  <c r="B1296"/>
  <c r="D1296" s="1"/>
  <c r="E1296"/>
  <c r="B1297"/>
  <c r="D1297" s="1"/>
  <c r="E1297"/>
  <c r="B1298"/>
  <c r="D1298" s="1"/>
  <c r="E1298"/>
  <c r="B1299"/>
  <c r="D1299" s="1"/>
  <c r="E1299"/>
  <c r="B1300"/>
  <c r="D1300" s="1"/>
  <c r="E1300"/>
  <c r="B1301"/>
  <c r="D1301" s="1"/>
  <c r="E1301"/>
  <c r="B1302"/>
  <c r="D1302" s="1"/>
  <c r="E1302"/>
  <c r="B1303"/>
  <c r="D1303" s="1"/>
  <c r="E1303"/>
  <c r="B1304"/>
  <c r="D1304" s="1"/>
  <c r="E1304"/>
  <c r="B1305"/>
  <c r="D1305" s="1"/>
  <c r="E1305"/>
  <c r="B1306"/>
  <c r="D1306" s="1"/>
  <c r="E1306"/>
  <c r="B1307"/>
  <c r="D1307" s="1"/>
  <c r="E1307"/>
  <c r="B1308"/>
  <c r="D1308" s="1"/>
  <c r="E1308"/>
  <c r="B1309"/>
  <c r="D1309" s="1"/>
  <c r="E1309"/>
  <c r="B1310"/>
  <c r="D1310" s="1"/>
  <c r="E1310"/>
  <c r="B1311"/>
  <c r="D1311" s="1"/>
  <c r="E1311"/>
  <c r="B1312"/>
  <c r="D1312" s="1"/>
  <c r="E1312"/>
  <c r="B1313"/>
  <c r="D1313" s="1"/>
  <c r="E1313"/>
  <c r="B1314"/>
  <c r="D1314" s="1"/>
  <c r="E1314"/>
  <c r="B1315"/>
  <c r="D1315" s="1"/>
  <c r="E1315"/>
  <c r="B1316"/>
  <c r="D1316" s="1"/>
  <c r="E1316"/>
  <c r="B1317"/>
  <c r="D1317" s="1"/>
  <c r="E1317"/>
  <c r="B1318"/>
  <c r="D1318" s="1"/>
  <c r="E1318"/>
  <c r="B1319"/>
  <c r="D1319" s="1"/>
  <c r="E1319"/>
  <c r="B1320"/>
  <c r="D1320" s="1"/>
  <c r="E1320"/>
  <c r="B1321"/>
  <c r="D1321" s="1"/>
  <c r="E1321"/>
  <c r="B1322"/>
  <c r="D1322" s="1"/>
  <c r="E1322"/>
  <c r="B1323"/>
  <c r="D1323" s="1"/>
  <c r="E1323"/>
  <c r="B1324"/>
  <c r="D1324" s="1"/>
  <c r="E1324"/>
  <c r="B1325"/>
  <c r="D1325" s="1"/>
  <c r="E1325"/>
  <c r="B1326"/>
  <c r="D1326" s="1"/>
  <c r="E1326"/>
  <c r="B1327"/>
  <c r="D1327" s="1"/>
  <c r="E1327"/>
  <c r="B1328"/>
  <c r="D1328" s="1"/>
  <c r="E1328"/>
  <c r="B1329"/>
  <c r="D1329" s="1"/>
  <c r="E1329"/>
  <c r="N1329"/>
  <c r="B1330"/>
  <c r="D1330" s="1"/>
  <c r="E1330"/>
  <c r="B1331"/>
  <c r="D1331" s="1"/>
  <c r="E1331"/>
  <c r="B1332"/>
  <c r="D1332" s="1"/>
  <c r="E1332"/>
  <c r="B1333"/>
  <c r="D1333" s="1"/>
  <c r="E1333"/>
  <c r="B1334"/>
  <c r="D1334" s="1"/>
  <c r="E1334"/>
  <c r="B1335"/>
  <c r="D1335" s="1"/>
  <c r="E1335"/>
  <c r="B1336"/>
  <c r="D1336" s="1"/>
  <c r="E1336"/>
  <c r="B1337"/>
  <c r="D1337" s="1"/>
  <c r="E1337"/>
  <c r="B1338"/>
  <c r="D1338" s="1"/>
  <c r="E1338"/>
  <c r="B1339"/>
  <c r="D1339" s="1"/>
  <c r="E1339"/>
  <c r="B1340"/>
  <c r="D1340" s="1"/>
  <c r="E1340"/>
  <c r="B1341"/>
  <c r="D1341" s="1"/>
  <c r="E1341"/>
  <c r="B1342"/>
  <c r="D1342" s="1"/>
  <c r="E1342"/>
  <c r="B1343"/>
  <c r="D1343" s="1"/>
  <c r="E1343"/>
  <c r="B1344"/>
  <c r="D1344" s="1"/>
  <c r="E1344"/>
  <c r="B1345"/>
  <c r="D1345" s="1"/>
  <c r="E1345"/>
  <c r="B1346"/>
  <c r="D1346" s="1"/>
  <c r="E1346"/>
  <c r="B1347"/>
  <c r="D1347" s="1"/>
  <c r="E1347"/>
  <c r="B1348"/>
  <c r="D1348" s="1"/>
  <c r="E1348"/>
  <c r="B1349"/>
  <c r="D1349" s="1"/>
  <c r="E1349"/>
  <c r="B1350"/>
  <c r="D1350" s="1"/>
  <c r="E1350"/>
  <c r="B1351"/>
  <c r="D1351" s="1"/>
  <c r="E1351"/>
  <c r="B1352"/>
  <c r="D1352" s="1"/>
  <c r="E1352"/>
  <c r="B1353"/>
  <c r="D1353" s="1"/>
  <c r="E1353"/>
  <c r="N1353"/>
  <c r="B1354"/>
  <c r="D1354" s="1"/>
  <c r="E1354"/>
  <c r="B1355"/>
  <c r="D1355" s="1"/>
  <c r="E1355"/>
  <c r="B1356"/>
  <c r="D1356" s="1"/>
  <c r="E1356"/>
  <c r="B1357"/>
  <c r="D1357" s="1"/>
  <c r="E1357"/>
  <c r="B1358"/>
  <c r="D1358" s="1"/>
  <c r="E1358"/>
  <c r="B1359"/>
  <c r="D1359" s="1"/>
  <c r="E1359"/>
  <c r="B1360"/>
  <c r="D1360" s="1"/>
  <c r="E1360"/>
  <c r="B1361"/>
  <c r="D1361" s="1"/>
  <c r="E1361"/>
  <c r="B1362"/>
  <c r="D1362" s="1"/>
  <c r="E1362"/>
  <c r="B1363"/>
  <c r="D1363" s="1"/>
  <c r="E1363"/>
  <c r="B1364"/>
  <c r="D1364" s="1"/>
  <c r="E1364"/>
  <c r="B1365"/>
  <c r="D1365" s="1"/>
  <c r="E1365"/>
  <c r="B1366"/>
  <c r="D1366" s="1"/>
  <c r="E1366"/>
  <c r="B1367"/>
  <c r="D1367" s="1"/>
  <c r="E1367"/>
  <c r="B1368"/>
  <c r="D1368" s="1"/>
  <c r="E1368"/>
  <c r="B1369"/>
  <c r="D1369" s="1"/>
  <c r="E1369"/>
  <c r="B1370"/>
  <c r="D1370" s="1"/>
  <c r="E1370"/>
  <c r="B1371"/>
  <c r="D1371" s="1"/>
  <c r="E1371"/>
  <c r="B1372"/>
  <c r="D1372" s="1"/>
  <c r="E1372"/>
  <c r="B1373"/>
  <c r="D1373" s="1"/>
  <c r="E1373"/>
  <c r="B1374"/>
  <c r="D1374" s="1"/>
  <c r="E1374"/>
  <c r="B1375"/>
  <c r="D1375" s="1"/>
  <c r="E1375"/>
  <c r="B1376"/>
  <c r="D1376" s="1"/>
  <c r="E1376"/>
  <c r="B1377"/>
  <c r="D1377" s="1"/>
  <c r="E1377"/>
  <c r="B1378"/>
  <c r="D1378" s="1"/>
  <c r="E1378"/>
  <c r="B1379"/>
  <c r="D1379" s="1"/>
  <c r="E1379"/>
  <c r="B1380"/>
  <c r="D1380" s="1"/>
  <c r="E1380"/>
  <c r="B1381"/>
  <c r="D1381" s="1"/>
  <c r="E1381"/>
  <c r="B1382"/>
  <c r="D1382" s="1"/>
  <c r="E1382"/>
  <c r="B1383"/>
  <c r="D1383" s="1"/>
  <c r="E1383"/>
  <c r="B1384"/>
  <c r="D1384" s="1"/>
  <c r="E1384"/>
  <c r="B1385"/>
  <c r="D1385" s="1"/>
  <c r="E1385"/>
  <c r="B1386"/>
  <c r="D1386" s="1"/>
  <c r="E1386"/>
  <c r="B1387"/>
  <c r="D1387" s="1"/>
  <c r="E1387"/>
  <c r="B1388"/>
  <c r="D1388" s="1"/>
  <c r="E1388"/>
  <c r="B1389"/>
  <c r="D1389" s="1"/>
  <c r="E1389"/>
  <c r="B1390"/>
  <c r="D1390" s="1"/>
  <c r="E1390"/>
  <c r="B1391"/>
  <c r="D1391" s="1"/>
  <c r="E1391"/>
  <c r="B1392"/>
  <c r="D1392" s="1"/>
  <c r="E1392"/>
  <c r="B1393"/>
  <c r="D1393" s="1"/>
  <c r="E1393"/>
  <c r="B1394"/>
  <c r="D1394" s="1"/>
  <c r="E1394"/>
  <c r="B1395"/>
  <c r="D1395" s="1"/>
  <c r="E1395"/>
  <c r="B1396"/>
  <c r="D1396" s="1"/>
  <c r="E1396"/>
  <c r="B1397"/>
  <c r="D1397" s="1"/>
  <c r="E1397"/>
  <c r="B1398"/>
  <c r="D1398" s="1"/>
  <c r="E1398"/>
  <c r="B1399"/>
  <c r="D1399" s="1"/>
  <c r="E1399"/>
  <c r="B1400"/>
  <c r="D1400" s="1"/>
  <c r="E1400"/>
  <c r="B1401"/>
  <c r="D1401" s="1"/>
  <c r="E1401"/>
  <c r="B1402"/>
  <c r="D1402" s="1"/>
  <c r="E1402"/>
  <c r="B1403"/>
  <c r="D1403" s="1"/>
  <c r="E1403"/>
  <c r="B1404"/>
  <c r="D1404" s="1"/>
  <c r="E1404"/>
  <c r="B1405"/>
  <c r="D1405" s="1"/>
  <c r="E1405"/>
  <c r="B1406"/>
  <c r="D1406" s="1"/>
  <c r="E1406"/>
  <c r="B1407"/>
  <c r="D1407" s="1"/>
  <c r="E1407"/>
  <c r="B1408"/>
  <c r="D1408" s="1"/>
  <c r="E1408"/>
  <c r="B1409"/>
  <c r="D1409" s="1"/>
  <c r="E1409"/>
  <c r="B1410"/>
  <c r="D1410" s="1"/>
  <c r="E1410"/>
  <c r="B1411"/>
  <c r="D1411" s="1"/>
  <c r="E1411"/>
  <c r="B1412"/>
  <c r="D1412" s="1"/>
  <c r="E1412"/>
  <c r="B1413"/>
  <c r="D1413" s="1"/>
  <c r="E1413"/>
  <c r="B1414"/>
  <c r="D1414" s="1"/>
  <c r="E1414"/>
  <c r="B1415"/>
  <c r="D1415" s="1"/>
  <c r="E1415"/>
  <c r="B1416"/>
  <c r="D1416" s="1"/>
  <c r="E1416"/>
  <c r="B1417"/>
  <c r="D1417" s="1"/>
  <c r="E1417"/>
  <c r="B1418"/>
  <c r="D1418" s="1"/>
  <c r="E1418"/>
  <c r="B1419"/>
  <c r="D1419" s="1"/>
  <c r="E1419"/>
  <c r="B1420"/>
  <c r="D1420" s="1"/>
  <c r="E1420"/>
  <c r="B1421"/>
  <c r="D1421" s="1"/>
  <c r="E1421"/>
  <c r="B1422"/>
  <c r="D1422" s="1"/>
  <c r="E1422"/>
  <c r="B1423"/>
  <c r="D1423" s="1"/>
  <c r="E1423"/>
  <c r="B1424"/>
  <c r="D1424" s="1"/>
  <c r="E1424"/>
  <c r="B1425"/>
  <c r="D1425" s="1"/>
  <c r="E1425"/>
  <c r="B1426"/>
  <c r="D1426" s="1"/>
  <c r="E1426"/>
  <c r="B1427"/>
  <c r="D1427" s="1"/>
  <c r="E1427"/>
  <c r="B1428"/>
  <c r="D1428" s="1"/>
  <c r="E1428"/>
  <c r="B1429"/>
  <c r="D1429" s="1"/>
  <c r="E1429"/>
  <c r="B1430"/>
  <c r="D1430" s="1"/>
  <c r="E1430"/>
  <c r="B1431"/>
  <c r="D1431" s="1"/>
  <c r="E1431"/>
  <c r="B1432"/>
  <c r="D1432" s="1"/>
  <c r="E1432"/>
  <c r="B1433"/>
  <c r="D1433" s="1"/>
  <c r="E1433"/>
  <c r="B1434"/>
  <c r="D1434" s="1"/>
  <c r="E1434"/>
  <c r="B1435"/>
  <c r="D1435" s="1"/>
  <c r="E1435"/>
  <c r="B1436"/>
  <c r="D1436" s="1"/>
  <c r="E1436"/>
  <c r="B1437"/>
  <c r="D1437" s="1"/>
  <c r="E1437"/>
  <c r="B1438"/>
  <c r="D1438" s="1"/>
  <c r="E1438"/>
  <c r="B1439"/>
  <c r="D1439" s="1"/>
  <c r="E1439"/>
  <c r="B1440"/>
  <c r="D1440" s="1"/>
  <c r="E1440"/>
  <c r="B1441"/>
  <c r="D1441" s="1"/>
  <c r="E1441"/>
  <c r="B1442"/>
  <c r="D1442" s="1"/>
  <c r="E1442"/>
  <c r="B1443"/>
  <c r="D1443" s="1"/>
  <c r="E1443"/>
  <c r="B1444"/>
  <c r="D1444" s="1"/>
  <c r="E1444"/>
  <c r="B1445"/>
  <c r="D1445" s="1"/>
  <c r="E1445"/>
  <c r="B1446"/>
  <c r="D1446" s="1"/>
  <c r="E1446"/>
  <c r="B1447"/>
  <c r="D1447" s="1"/>
  <c r="E1447"/>
  <c r="B1448"/>
  <c r="D1448" s="1"/>
  <c r="E1448"/>
  <c r="B1449"/>
  <c r="D1449" s="1"/>
  <c r="E1449"/>
  <c r="B1450"/>
  <c r="D1450" s="1"/>
  <c r="E1450"/>
  <c r="B1451"/>
  <c r="D1451" s="1"/>
  <c r="E1451"/>
  <c r="B1452"/>
  <c r="D1452" s="1"/>
  <c r="E1452"/>
  <c r="B1453"/>
  <c r="D1453" s="1"/>
  <c r="E1453"/>
  <c r="B1454"/>
  <c r="D1454" s="1"/>
  <c r="E1454"/>
  <c r="B1455"/>
  <c r="D1455" s="1"/>
  <c r="E1455"/>
  <c r="B1456"/>
  <c r="D1456" s="1"/>
  <c r="E1456"/>
  <c r="B1457"/>
  <c r="D1457" s="1"/>
  <c r="E1457"/>
  <c r="B1458"/>
  <c r="D1458" s="1"/>
  <c r="E1458"/>
  <c r="B1459"/>
  <c r="D1459" s="1"/>
  <c r="E1459"/>
  <c r="B1460"/>
  <c r="D1460" s="1"/>
  <c r="E1460"/>
  <c r="B1461"/>
  <c r="D1461" s="1"/>
  <c r="E1461"/>
  <c r="B1462"/>
  <c r="D1462" s="1"/>
  <c r="E1462"/>
  <c r="B1463"/>
  <c r="D1463" s="1"/>
  <c r="E1463"/>
  <c r="B1464"/>
  <c r="D1464" s="1"/>
  <c r="E1464"/>
  <c r="B1465"/>
  <c r="D1465" s="1"/>
  <c r="E1465"/>
  <c r="B1466"/>
  <c r="D1466" s="1"/>
  <c r="E1466"/>
  <c r="B1467"/>
  <c r="D1467" s="1"/>
  <c r="E1467"/>
  <c r="B1468"/>
  <c r="D1468" s="1"/>
  <c r="E1468"/>
  <c r="B1469"/>
  <c r="D1469" s="1"/>
  <c r="E1469"/>
  <c r="B1470"/>
  <c r="D1470" s="1"/>
  <c r="E1470"/>
  <c r="B1471"/>
  <c r="D1471" s="1"/>
  <c r="E1471"/>
  <c r="B1472"/>
  <c r="D1472" s="1"/>
  <c r="E1472"/>
  <c r="B1473"/>
  <c r="D1473" s="1"/>
  <c r="E1473"/>
  <c r="B1474"/>
  <c r="D1474" s="1"/>
  <c r="E1474"/>
  <c r="B1475"/>
  <c r="D1475" s="1"/>
  <c r="E1475"/>
  <c r="B1476"/>
  <c r="D1476" s="1"/>
  <c r="E1476"/>
  <c r="B1477"/>
  <c r="D1477" s="1"/>
  <c r="E1477"/>
  <c r="B1478"/>
  <c r="D1478" s="1"/>
  <c r="E1478"/>
  <c r="B1479"/>
  <c r="D1479" s="1"/>
  <c r="E1479"/>
  <c r="B1480"/>
  <c r="D1480" s="1"/>
  <c r="E1480"/>
  <c r="B1481"/>
  <c r="D1481" s="1"/>
  <c r="E1481"/>
  <c r="B1482"/>
  <c r="D1482" s="1"/>
  <c r="E1482"/>
  <c r="B1483"/>
  <c r="D1483" s="1"/>
  <c r="E1483"/>
  <c r="B1484"/>
  <c r="D1484" s="1"/>
  <c r="E1484"/>
  <c r="B1485"/>
  <c r="D1485" s="1"/>
  <c r="E1485"/>
  <c r="B1486"/>
  <c r="D1486" s="1"/>
  <c r="E1486"/>
  <c r="B1487"/>
  <c r="D1487" s="1"/>
  <c r="E1487"/>
  <c r="B1488"/>
  <c r="D1488" s="1"/>
  <c r="E1488"/>
  <c r="B1489"/>
  <c r="D1489" s="1"/>
  <c r="E1489"/>
  <c r="B1490"/>
  <c r="D1490" s="1"/>
  <c r="E1490"/>
  <c r="B1491"/>
  <c r="D1491" s="1"/>
  <c r="E1491"/>
  <c r="B1492"/>
  <c r="D1492" s="1"/>
  <c r="E1492"/>
  <c r="B1493"/>
  <c r="D1493" s="1"/>
  <c r="E1493"/>
  <c r="B1494"/>
  <c r="D1494" s="1"/>
  <c r="E1494"/>
  <c r="B1495"/>
  <c r="D1495" s="1"/>
  <c r="E1495"/>
  <c r="B1496"/>
  <c r="D1496" s="1"/>
  <c r="E1496"/>
  <c r="B1497"/>
  <c r="D1497" s="1"/>
  <c r="E1497"/>
  <c r="B1498"/>
  <c r="D1498" s="1"/>
  <c r="E1498"/>
  <c r="B1499"/>
  <c r="D1499" s="1"/>
  <c r="E1499"/>
  <c r="B1500"/>
  <c r="D1500" s="1"/>
  <c r="E1500"/>
  <c r="B1501"/>
  <c r="D1501" s="1"/>
  <c r="E1501"/>
  <c r="B1502"/>
  <c r="D1502" s="1"/>
  <c r="E1502"/>
  <c r="B1503"/>
  <c r="D1503" s="1"/>
  <c r="E1503"/>
  <c r="B1504"/>
  <c r="D1504" s="1"/>
  <c r="E1504"/>
  <c r="B1505"/>
  <c r="D1505" s="1"/>
  <c r="E1505"/>
  <c r="N1505"/>
  <c r="B1506"/>
  <c r="D1506" s="1"/>
  <c r="E1506"/>
  <c r="B1507"/>
  <c r="D1507" s="1"/>
  <c r="E1507"/>
  <c r="B1508"/>
  <c r="D1508" s="1"/>
  <c r="E1508"/>
  <c r="B1509"/>
  <c r="D1509" s="1"/>
  <c r="E1509"/>
  <c r="B1510"/>
  <c r="D1510" s="1"/>
  <c r="E1510"/>
  <c r="B1511"/>
  <c r="D1511" s="1"/>
  <c r="E1511"/>
  <c r="B1512"/>
  <c r="D1512" s="1"/>
  <c r="E1512"/>
  <c r="B1513"/>
  <c r="D1513" s="1"/>
  <c r="E1513"/>
  <c r="B1514"/>
  <c r="D1514" s="1"/>
  <c r="E1514"/>
  <c r="B1515"/>
  <c r="D1515" s="1"/>
  <c r="E1515"/>
  <c r="B1516"/>
  <c r="D1516" s="1"/>
  <c r="E1516"/>
  <c r="B1517"/>
  <c r="D1517" s="1"/>
  <c r="E1517"/>
  <c r="B1518"/>
  <c r="D1518" s="1"/>
  <c r="E1518"/>
  <c r="B1519"/>
  <c r="D1519" s="1"/>
  <c r="E1519"/>
  <c r="B1520"/>
  <c r="D1520" s="1"/>
  <c r="E1520"/>
  <c r="B1521"/>
  <c r="D1521" s="1"/>
  <c r="E1521"/>
  <c r="B1522"/>
  <c r="D1522" s="1"/>
  <c r="E1522"/>
  <c r="B1523"/>
  <c r="D1523" s="1"/>
  <c r="E1523"/>
  <c r="B1524"/>
  <c r="D1524" s="1"/>
  <c r="E1524"/>
  <c r="B1525"/>
  <c r="D1525" s="1"/>
  <c r="E1525"/>
  <c r="B1526"/>
  <c r="D1526" s="1"/>
  <c r="E1526"/>
  <c r="B1527"/>
  <c r="D1527" s="1"/>
  <c r="E1527"/>
  <c r="B1528"/>
  <c r="D1528" s="1"/>
  <c r="E1528"/>
  <c r="B1529"/>
  <c r="D1529" s="1"/>
  <c r="E1529"/>
  <c r="B1530"/>
  <c r="D1530" s="1"/>
  <c r="E1530"/>
  <c r="B1531"/>
  <c r="D1531" s="1"/>
  <c r="E1531"/>
  <c r="N1531"/>
  <c r="B1532"/>
  <c r="D1532" s="1"/>
  <c r="E1532"/>
  <c r="B1533"/>
  <c r="D1533" s="1"/>
  <c r="E1533"/>
  <c r="B1534"/>
  <c r="D1534" s="1"/>
  <c r="E1534"/>
  <c r="B1535"/>
  <c r="D1535" s="1"/>
  <c r="E1535"/>
  <c r="B1536"/>
  <c r="D1536" s="1"/>
  <c r="E1536"/>
  <c r="B1537"/>
  <c r="D1537" s="1"/>
  <c r="E1537"/>
  <c r="B1538"/>
  <c r="D1538" s="1"/>
  <c r="E1538"/>
  <c r="B1539"/>
  <c r="D1539" s="1"/>
  <c r="E1539"/>
  <c r="B1540"/>
  <c r="D1540" s="1"/>
  <c r="E1540"/>
  <c r="B1541"/>
  <c r="D1541" s="1"/>
  <c r="E1541"/>
  <c r="B1542"/>
  <c r="D1542" s="1"/>
  <c r="E1542"/>
  <c r="B1543"/>
  <c r="D1543" s="1"/>
  <c r="E1543"/>
  <c r="B1544"/>
  <c r="D1544" s="1"/>
  <c r="E1544"/>
  <c r="B1545"/>
  <c r="D1545" s="1"/>
  <c r="E1545"/>
  <c r="B1546"/>
  <c r="D1546" s="1"/>
  <c r="E1546"/>
  <c r="B1547"/>
  <c r="D1547" s="1"/>
  <c r="E1547"/>
  <c r="B1548"/>
  <c r="D1548" s="1"/>
  <c r="E1548"/>
  <c r="B1549"/>
  <c r="D1549" s="1"/>
  <c r="E1549"/>
  <c r="B1550"/>
  <c r="D1550" s="1"/>
  <c r="E1550"/>
  <c r="B1551"/>
  <c r="D1551" s="1"/>
  <c r="E1551"/>
  <c r="B1552"/>
  <c r="D1552" s="1"/>
  <c r="E1552"/>
  <c r="B1553"/>
  <c r="D1553" s="1"/>
  <c r="E1553"/>
  <c r="B1554"/>
  <c r="D1554" s="1"/>
  <c r="E1554"/>
  <c r="B1555"/>
  <c r="D1555" s="1"/>
  <c r="E1555"/>
  <c r="B1556"/>
  <c r="D1556" s="1"/>
  <c r="E1556"/>
  <c r="B1557"/>
  <c r="D1557" s="1"/>
  <c r="E1557"/>
  <c r="B1558"/>
  <c r="D1558" s="1"/>
  <c r="E1558"/>
  <c r="B1559"/>
  <c r="D1559" s="1"/>
  <c r="E1559"/>
  <c r="B1560"/>
  <c r="D1560" s="1"/>
  <c r="E1560"/>
  <c r="B1561"/>
  <c r="D1561" s="1"/>
  <c r="E1561"/>
  <c r="B1562"/>
  <c r="D1562" s="1"/>
  <c r="E1562"/>
  <c r="N1562"/>
  <c r="B1563"/>
  <c r="D1563" s="1"/>
  <c r="E1563"/>
  <c r="B1564"/>
  <c r="D1564" s="1"/>
  <c r="E1564"/>
  <c r="B1565"/>
  <c r="D1565" s="1"/>
  <c r="E1565"/>
  <c r="B1566"/>
  <c r="D1566" s="1"/>
  <c r="E1566"/>
  <c r="B1567"/>
  <c r="D1567" s="1"/>
  <c r="E1567"/>
  <c r="B1568"/>
  <c r="D1568" s="1"/>
  <c r="E1568"/>
  <c r="B1569"/>
  <c r="D1569" s="1"/>
  <c r="E1569"/>
  <c r="B1570"/>
  <c r="D1570" s="1"/>
  <c r="E1570"/>
  <c r="B1571"/>
  <c r="D1571" s="1"/>
  <c r="E1571"/>
  <c r="B1572"/>
  <c r="D1572" s="1"/>
  <c r="E1572"/>
  <c r="B1573"/>
  <c r="D1573" s="1"/>
  <c r="E1573"/>
  <c r="B1574"/>
  <c r="D1574" s="1"/>
  <c r="E1574"/>
  <c r="B1575"/>
  <c r="D1575" s="1"/>
  <c r="E1575"/>
  <c r="B1576"/>
  <c r="D1576" s="1"/>
  <c r="E1576"/>
  <c r="B1577"/>
  <c r="D1577" s="1"/>
  <c r="E1577"/>
  <c r="B1578"/>
  <c r="D1578" s="1"/>
  <c r="E1578"/>
  <c r="B1579"/>
  <c r="D1579" s="1"/>
  <c r="E1579"/>
  <c r="B1580"/>
  <c r="D1580" s="1"/>
  <c r="E1580"/>
  <c r="B1581"/>
  <c r="D1581" s="1"/>
  <c r="E1581"/>
  <c r="B1582"/>
  <c r="D1582" s="1"/>
  <c r="E1582"/>
  <c r="B1583"/>
  <c r="D1583" s="1"/>
  <c r="E1583"/>
  <c r="B1584"/>
  <c r="D1584" s="1"/>
  <c r="E1584"/>
  <c r="B1585"/>
  <c r="D1585" s="1"/>
  <c r="E1585"/>
  <c r="B1586"/>
  <c r="D1586" s="1"/>
  <c r="E1586"/>
  <c r="B1587"/>
  <c r="D1587" s="1"/>
  <c r="E1587"/>
  <c r="B1588"/>
  <c r="D1588" s="1"/>
  <c r="E1588"/>
  <c r="B1589"/>
  <c r="D1589" s="1"/>
  <c r="E1589"/>
  <c r="B1590"/>
  <c r="D1590" s="1"/>
  <c r="E1590"/>
  <c r="B1591"/>
  <c r="D1591" s="1"/>
  <c r="E1591"/>
  <c r="B1592"/>
  <c r="D1592" s="1"/>
  <c r="B1593"/>
  <c r="D1593" s="1"/>
  <c r="B1594"/>
  <c r="D1594" s="1"/>
  <c r="B1595"/>
  <c r="D1595" s="1"/>
  <c r="B1596"/>
  <c r="D1596" s="1"/>
  <c r="B1597"/>
  <c r="D1597" s="1"/>
  <c r="E1597"/>
  <c r="B1598"/>
  <c r="D1598" s="1"/>
  <c r="E1598"/>
  <c r="B1599"/>
  <c r="D1599" s="1"/>
  <c r="E1599"/>
  <c r="B1600"/>
  <c r="D1600" s="1"/>
  <c r="E1600"/>
  <c r="B1601"/>
  <c r="D1601" s="1"/>
  <c r="E1601"/>
  <c r="B1602"/>
  <c r="D1602" s="1"/>
  <c r="E1602"/>
  <c r="B1603"/>
  <c r="D1603" s="1"/>
  <c r="E1603"/>
  <c r="B1604"/>
  <c r="D1604" s="1"/>
  <c r="E1604"/>
  <c r="B1605"/>
  <c r="D1605" s="1"/>
  <c r="E1605"/>
  <c r="B1606"/>
  <c r="D1606" s="1"/>
  <c r="E1606"/>
  <c r="B1607"/>
  <c r="D1607" s="1"/>
  <c r="E1607"/>
  <c r="B1608"/>
  <c r="D1608" s="1"/>
  <c r="E1608"/>
  <c r="B1609"/>
  <c r="D1609" s="1"/>
  <c r="E1609"/>
  <c r="B1610"/>
  <c r="D1610" s="1"/>
  <c r="E1610"/>
  <c r="B1611"/>
  <c r="D1611" s="1"/>
  <c r="E1611"/>
  <c r="B1612"/>
  <c r="D1612" s="1"/>
  <c r="E1612"/>
  <c r="B1613"/>
  <c r="D1613" s="1"/>
  <c r="E1613"/>
  <c r="B1614"/>
  <c r="D1614" s="1"/>
  <c r="E1614"/>
  <c r="B1615"/>
  <c r="D1615" s="1"/>
  <c r="E1615"/>
  <c r="B1616"/>
  <c r="D1616" s="1"/>
  <c r="E1616"/>
  <c r="B1617"/>
  <c r="D1617" s="1"/>
  <c r="E1617"/>
  <c r="B1618"/>
  <c r="D1618" s="1"/>
  <c r="E1618"/>
  <c r="B1619"/>
  <c r="D1619" s="1"/>
  <c r="E1619"/>
  <c r="B1620"/>
  <c r="D1620" s="1"/>
  <c r="E1620"/>
  <c r="B1621"/>
  <c r="D1621" s="1"/>
  <c r="E1621"/>
  <c r="B1622"/>
  <c r="D1622" s="1"/>
  <c r="E1622"/>
  <c r="B1623"/>
  <c r="D1623" s="1"/>
  <c r="E1623"/>
  <c r="B1624"/>
  <c r="D1624" s="1"/>
  <c r="E1624"/>
  <c r="B1625"/>
  <c r="D1625" s="1"/>
  <c r="E1625"/>
  <c r="B1626"/>
  <c r="D1626" s="1"/>
  <c r="E1626"/>
  <c r="B1627"/>
  <c r="D1627" s="1"/>
  <c r="E1627"/>
  <c r="B1628"/>
  <c r="D1628" s="1"/>
  <c r="E1628"/>
  <c r="B1629"/>
  <c r="D1629" s="1"/>
  <c r="E1629"/>
  <c r="B1630"/>
  <c r="D1630" s="1"/>
  <c r="E1630"/>
  <c r="B1631"/>
  <c r="D1631" s="1"/>
  <c r="E1631"/>
  <c r="B1632"/>
  <c r="D1632" s="1"/>
  <c r="E1632"/>
  <c r="B1633"/>
  <c r="D1633" s="1"/>
  <c r="E1633"/>
  <c r="B1634"/>
  <c r="D1634" s="1"/>
  <c r="E1634"/>
  <c r="B1635"/>
  <c r="D1635" s="1"/>
  <c r="E1635"/>
  <c r="B1636"/>
  <c r="D1636" s="1"/>
  <c r="E1636"/>
  <c r="B1637"/>
  <c r="D1637" s="1"/>
  <c r="E1637"/>
  <c r="B1638"/>
  <c r="D1638" s="1"/>
  <c r="E1638"/>
  <c r="B1639"/>
  <c r="D1639" s="1"/>
  <c r="E1639"/>
  <c r="B1640"/>
  <c r="D1640" s="1"/>
  <c r="E1640"/>
  <c r="B1641"/>
  <c r="D1641" s="1"/>
  <c r="E1641"/>
  <c r="B1642"/>
  <c r="D1642" s="1"/>
  <c r="E1642"/>
  <c r="B1643"/>
  <c r="D1643" s="1"/>
  <c r="E1643"/>
  <c r="B1644"/>
  <c r="D1644" s="1"/>
  <c r="E1644"/>
  <c r="B1645"/>
  <c r="D1645" s="1"/>
  <c r="E1645"/>
  <c r="B1646"/>
  <c r="D1646" s="1"/>
  <c r="E1646"/>
  <c r="B1647"/>
  <c r="D1647" s="1"/>
  <c r="E1647"/>
  <c r="B1648"/>
  <c r="D1648" s="1"/>
  <c r="E1648"/>
  <c r="B1649"/>
  <c r="D1649" s="1"/>
  <c r="E1649"/>
  <c r="B1650"/>
  <c r="D1650" s="1"/>
  <c r="E1650"/>
  <c r="B1651"/>
  <c r="D1651" s="1"/>
  <c r="E1651"/>
  <c r="B1652"/>
  <c r="D1652" s="1"/>
  <c r="E1652"/>
  <c r="B1653"/>
  <c r="D1653" s="1"/>
  <c r="E1653"/>
  <c r="B1654"/>
  <c r="D1654" s="1"/>
  <c r="E1654"/>
  <c r="B1655"/>
  <c r="D1655" s="1"/>
  <c r="E1655"/>
  <c r="B1656"/>
  <c r="D1656" s="1"/>
  <c r="E1656"/>
  <c r="B1657"/>
  <c r="D1657" s="1"/>
  <c r="E1657"/>
  <c r="B1658"/>
  <c r="D1658" s="1"/>
  <c r="E1658"/>
  <c r="B1659"/>
  <c r="D1659" s="1"/>
  <c r="E1659"/>
  <c r="B1660"/>
  <c r="D1660" s="1"/>
  <c r="E1660"/>
  <c r="B1661"/>
  <c r="D1661" s="1"/>
  <c r="E1661"/>
  <c r="B1662"/>
  <c r="D1662" s="1"/>
  <c r="E1662"/>
  <c r="B1663"/>
  <c r="D1663" s="1"/>
  <c r="E1663"/>
  <c r="B1664"/>
  <c r="D1664" s="1"/>
  <c r="E1664"/>
  <c r="B1665"/>
  <c r="D1665" s="1"/>
  <c r="E1665"/>
  <c r="B1666"/>
  <c r="D1666" s="1"/>
  <c r="E1666"/>
  <c r="B1667"/>
  <c r="D1667" s="1"/>
  <c r="E1667"/>
  <c r="B1668"/>
  <c r="D1668" s="1"/>
  <c r="E1668"/>
  <c r="B1669"/>
  <c r="D1669" s="1"/>
  <c r="E1669"/>
  <c r="B1670"/>
  <c r="D1670" s="1"/>
  <c r="E1670"/>
  <c r="B1671"/>
  <c r="D1671" s="1"/>
  <c r="E1671"/>
  <c r="B1672"/>
  <c r="D1672" s="1"/>
  <c r="E1672"/>
  <c r="B1673"/>
  <c r="D1673" s="1"/>
  <c r="E1673"/>
  <c r="B1674"/>
  <c r="D1674" s="1"/>
  <c r="E1674"/>
  <c r="B1675"/>
  <c r="D1675" s="1"/>
  <c r="E1675"/>
  <c r="B1676"/>
  <c r="D1676" s="1"/>
  <c r="E1676"/>
  <c r="B1677"/>
  <c r="D1677" s="1"/>
  <c r="E1677"/>
  <c r="B1678"/>
  <c r="D1678" s="1"/>
  <c r="E1678"/>
  <c r="B1679"/>
  <c r="D1679" s="1"/>
  <c r="E1679"/>
  <c r="B1680"/>
  <c r="D1680" s="1"/>
  <c r="E1680"/>
  <c r="B1681"/>
  <c r="D1681" s="1"/>
  <c r="E1681"/>
  <c r="B1682"/>
  <c r="D1682" s="1"/>
  <c r="E1682"/>
  <c r="B1683"/>
  <c r="D1683" s="1"/>
  <c r="E1683"/>
  <c r="B1684"/>
  <c r="D1684" s="1"/>
  <c r="E1684"/>
  <c r="B1685"/>
  <c r="D1685" s="1"/>
  <c r="E1685"/>
  <c r="B1686"/>
  <c r="D1686" s="1"/>
  <c r="E1686"/>
  <c r="B1687"/>
  <c r="D1687" s="1"/>
  <c r="E1687"/>
  <c r="B1688"/>
  <c r="D1688" s="1"/>
  <c r="E1688"/>
  <c r="N1688"/>
  <c r="B1689"/>
  <c r="D1689" s="1"/>
  <c r="E1689"/>
  <c r="B1690"/>
  <c r="D1690" s="1"/>
  <c r="E1690"/>
  <c r="B1691"/>
  <c r="D1691" s="1"/>
  <c r="E1691"/>
  <c r="B1692"/>
  <c r="D1692" s="1"/>
  <c r="E1692"/>
  <c r="B1693"/>
  <c r="D1693" s="1"/>
  <c r="E1693"/>
  <c r="B1694"/>
  <c r="D1694" s="1"/>
  <c r="E1694"/>
  <c r="B1695"/>
  <c r="D1695" s="1"/>
  <c r="E1695"/>
  <c r="B1696"/>
  <c r="D1696" s="1"/>
  <c r="E1696"/>
  <c r="B1697"/>
  <c r="D1697" s="1"/>
  <c r="E1697"/>
  <c r="B1698"/>
  <c r="D1698" s="1"/>
  <c r="E1698"/>
  <c r="B1699"/>
  <c r="D1699" s="1"/>
  <c r="E1699"/>
  <c r="B1700"/>
  <c r="D1700" s="1"/>
  <c r="E1700"/>
  <c r="B1701"/>
  <c r="D1701" s="1"/>
  <c r="E1701"/>
  <c r="B1702"/>
  <c r="D1702" s="1"/>
  <c r="E1702"/>
  <c r="B1703"/>
  <c r="D1703" s="1"/>
  <c r="E1703"/>
  <c r="B1704"/>
  <c r="D1704" s="1"/>
  <c r="E1704"/>
  <c r="N1704"/>
  <c r="B1705"/>
  <c r="D1705" s="1"/>
  <c r="E1705"/>
  <c r="B1706"/>
  <c r="D1706" s="1"/>
  <c r="E1706"/>
  <c r="B1707"/>
  <c r="D1707" s="1"/>
  <c r="E1707"/>
  <c r="B1708"/>
  <c r="D1708" s="1"/>
  <c r="E1708"/>
  <c r="B1709"/>
  <c r="D1709" s="1"/>
  <c r="E1709"/>
  <c r="B1710"/>
  <c r="D1710" s="1"/>
  <c r="E1710"/>
  <c r="B1711"/>
  <c r="D1711" s="1"/>
  <c r="E1711"/>
  <c r="B1712"/>
  <c r="D1712" s="1"/>
  <c r="E1712"/>
  <c r="B1713"/>
  <c r="D1713" s="1"/>
  <c r="E1713"/>
  <c r="B1714"/>
  <c r="D1714" s="1"/>
  <c r="E1714"/>
  <c r="B1715"/>
  <c r="D1715" s="1"/>
  <c r="E1715"/>
  <c r="B1716"/>
  <c r="D1716" s="1"/>
  <c r="E1716"/>
  <c r="B1717"/>
  <c r="D1717" s="1"/>
  <c r="E1717"/>
  <c r="B1718"/>
  <c r="D1718" s="1"/>
  <c r="E1718"/>
  <c r="B1719"/>
  <c r="D1719" s="1"/>
  <c r="E1719"/>
  <c r="B1720"/>
  <c r="D1720" s="1"/>
  <c r="E1720"/>
  <c r="B1721"/>
  <c r="D1721" s="1"/>
  <c r="E1721"/>
  <c r="B1722"/>
  <c r="D1722" s="1"/>
  <c r="E1722"/>
  <c r="B1723"/>
  <c r="D1723" s="1"/>
  <c r="E1723"/>
  <c r="B1724"/>
  <c r="D1724" s="1"/>
  <c r="E1724"/>
  <c r="B1725"/>
  <c r="D1725" s="1"/>
  <c r="E1725"/>
  <c r="B1726"/>
  <c r="D1726" s="1"/>
  <c r="E1726"/>
  <c r="B1727"/>
  <c r="D1727" s="1"/>
  <c r="E1727"/>
  <c r="B1728"/>
  <c r="D1728" s="1"/>
  <c r="E1728"/>
  <c r="B1729"/>
  <c r="D1729" s="1"/>
  <c r="E1729"/>
  <c r="B1730"/>
  <c r="D1730" s="1"/>
  <c r="E1730"/>
  <c r="N1730"/>
  <c r="B1731"/>
  <c r="D1731" s="1"/>
  <c r="E1731"/>
  <c r="B1732"/>
  <c r="D1732" s="1"/>
  <c r="E1732"/>
  <c r="B1733"/>
  <c r="D1733" s="1"/>
  <c r="E1733"/>
  <c r="B1734"/>
  <c r="D1734" s="1"/>
  <c r="E1734"/>
  <c r="B1735"/>
  <c r="D1735" s="1"/>
  <c r="E1735"/>
  <c r="B1736"/>
  <c r="D1736" s="1"/>
  <c r="E1736"/>
  <c r="N1736"/>
  <c r="B1737"/>
  <c r="D1737" s="1"/>
  <c r="E1737"/>
  <c r="B1738"/>
  <c r="D1738" s="1"/>
  <c r="E1738"/>
  <c r="N1738"/>
  <c r="B1739"/>
  <c r="D1739" s="1"/>
  <c r="E1739"/>
  <c r="B1740"/>
  <c r="D1740" s="1"/>
  <c r="E1740"/>
  <c r="B1741"/>
  <c r="D1741" s="1"/>
  <c r="E1741"/>
  <c r="B1742"/>
  <c r="D1742" s="1"/>
  <c r="E1742"/>
  <c r="B1743"/>
  <c r="D1743" s="1"/>
  <c r="E1743"/>
  <c r="B1744"/>
  <c r="D1744" s="1"/>
  <c r="E1744"/>
  <c r="B1745"/>
  <c r="D1745" s="1"/>
  <c r="E1745"/>
  <c r="B1746"/>
  <c r="D1746" s="1"/>
  <c r="E1746"/>
  <c r="B1747"/>
  <c r="D1747" s="1"/>
  <c r="E1747"/>
  <c r="B1748"/>
  <c r="D1748" s="1"/>
  <c r="E1748"/>
  <c r="B1749"/>
  <c r="D1749" s="1"/>
  <c r="E1749"/>
  <c r="B1750"/>
  <c r="D1750" s="1"/>
  <c r="E1750"/>
  <c r="B1751"/>
  <c r="D1751" s="1"/>
  <c r="E1751"/>
  <c r="B1752"/>
  <c r="D1752" s="1"/>
  <c r="E1752"/>
  <c r="B1753"/>
  <c r="D1753" s="1"/>
  <c r="E1753"/>
  <c r="B1754"/>
  <c r="D1754" s="1"/>
  <c r="E1754"/>
  <c r="B1755"/>
  <c r="D1755" s="1"/>
  <c r="E1755"/>
  <c r="B1756"/>
  <c r="D1756" s="1"/>
  <c r="E1756"/>
  <c r="B1757"/>
  <c r="D1757" s="1"/>
  <c r="E1757"/>
  <c r="B1758"/>
  <c r="D1758" s="1"/>
  <c r="E1758"/>
  <c r="N1758"/>
  <c r="B1759"/>
  <c r="D1759" s="1"/>
  <c r="E1759"/>
  <c r="B1760"/>
  <c r="D1760" s="1"/>
  <c r="E1760"/>
  <c r="B1761"/>
  <c r="D1761" s="1"/>
  <c r="E1761"/>
  <c r="B1762"/>
  <c r="D1762" s="1"/>
  <c r="E1762"/>
  <c r="B1763"/>
  <c r="D1763" s="1"/>
  <c r="E1763"/>
  <c r="B1764"/>
  <c r="D1764" s="1"/>
  <c r="E1764"/>
  <c r="N1764"/>
  <c r="B1765"/>
  <c r="D1765" s="1"/>
  <c r="E1765"/>
  <c r="B1766"/>
  <c r="D1766" s="1"/>
  <c r="E1766"/>
  <c r="B1767"/>
  <c r="D1767" s="1"/>
  <c r="E1767"/>
  <c r="B1768"/>
  <c r="D1768" s="1"/>
  <c r="E1768"/>
  <c r="B1769"/>
  <c r="D1769" s="1"/>
  <c r="E1769"/>
  <c r="B1770"/>
  <c r="D1770" s="1"/>
  <c r="E1770"/>
  <c r="B1771"/>
  <c r="D1771" s="1"/>
  <c r="E1771"/>
  <c r="N1771"/>
  <c r="B1772"/>
  <c r="D1772" s="1"/>
  <c r="E1772"/>
  <c r="B1773"/>
  <c r="D1773" s="1"/>
  <c r="E1773"/>
  <c r="B1774"/>
  <c r="D1774" s="1"/>
  <c r="E1774"/>
  <c r="B1775"/>
  <c r="D1775" s="1"/>
  <c r="E1775"/>
  <c r="B1776"/>
  <c r="D1776" s="1"/>
  <c r="E1776"/>
  <c r="B1777"/>
  <c r="D1777" s="1"/>
  <c r="E1777"/>
  <c r="B1778"/>
  <c r="D1778" s="1"/>
  <c r="E1778"/>
  <c r="B1779"/>
  <c r="D1779" s="1"/>
  <c r="E1779"/>
  <c r="B1780"/>
  <c r="D1780" s="1"/>
  <c r="E1780"/>
  <c r="B1781"/>
  <c r="D1781" s="1"/>
  <c r="E1781"/>
  <c r="B1782"/>
  <c r="D1782" s="1"/>
  <c r="E1782"/>
  <c r="B1783"/>
  <c r="D1783" s="1"/>
  <c r="E1783"/>
  <c r="B1784"/>
  <c r="D1784" s="1"/>
  <c r="E1784"/>
  <c r="B1785"/>
  <c r="D1785" s="1"/>
  <c r="E1785"/>
  <c r="B1786"/>
  <c r="D1786" s="1"/>
  <c r="E1786"/>
  <c r="B1787"/>
  <c r="D1787" s="1"/>
  <c r="E1787"/>
  <c r="B1788"/>
  <c r="D1788" s="1"/>
  <c r="E1788"/>
  <c r="B1789"/>
  <c r="D1789" s="1"/>
  <c r="E1789"/>
  <c r="B1790"/>
  <c r="D1790" s="1"/>
  <c r="E1790"/>
  <c r="B1791"/>
  <c r="D1791" s="1"/>
  <c r="E1791"/>
  <c r="B1792"/>
  <c r="D1792" s="1"/>
  <c r="E1792"/>
  <c r="B1793"/>
  <c r="D1793" s="1"/>
  <c r="E1793"/>
  <c r="B1794"/>
  <c r="D1794" s="1"/>
  <c r="E1794"/>
  <c r="B1795"/>
  <c r="D1795" s="1"/>
  <c r="E1795"/>
  <c r="B1796"/>
  <c r="D1796" s="1"/>
  <c r="E1796"/>
  <c r="B1797"/>
  <c r="D1797" s="1"/>
  <c r="E1797"/>
  <c r="B1798"/>
  <c r="D1798" s="1"/>
  <c r="E1798"/>
  <c r="B1799"/>
  <c r="D1799" s="1"/>
  <c r="E1799"/>
  <c r="B1800"/>
  <c r="D1800" s="1"/>
  <c r="E1800"/>
  <c r="B1801"/>
  <c r="D1801" s="1"/>
  <c r="E1801"/>
  <c r="B1802"/>
  <c r="D1802" s="1"/>
  <c r="E1802"/>
  <c r="B1803"/>
  <c r="D1803" s="1"/>
  <c r="E1803"/>
  <c r="B1804"/>
  <c r="D1804" s="1"/>
  <c r="E1804"/>
  <c r="B1805"/>
  <c r="D1805" s="1"/>
  <c r="E1805"/>
  <c r="B1806"/>
  <c r="D1806" s="1"/>
  <c r="E1806"/>
  <c r="B1807"/>
  <c r="D1807" s="1"/>
  <c r="E1807"/>
  <c r="B1808"/>
  <c r="D1808" s="1"/>
  <c r="E1808"/>
  <c r="B1809"/>
  <c r="D1809" s="1"/>
  <c r="E1809"/>
  <c r="B1810"/>
  <c r="D1810" s="1"/>
  <c r="E1810"/>
  <c r="B1811"/>
  <c r="D1811" s="1"/>
  <c r="E1811"/>
  <c r="B1812"/>
  <c r="D1812" s="1"/>
  <c r="E1812"/>
  <c r="B1813"/>
  <c r="D1813" s="1"/>
  <c r="E1813"/>
  <c r="B1814"/>
  <c r="D1814" s="1"/>
  <c r="E1814"/>
  <c r="B1815"/>
  <c r="D1815" s="1"/>
  <c r="E1815"/>
  <c r="B1816"/>
  <c r="D1816" s="1"/>
  <c r="E1816"/>
  <c r="B1817"/>
  <c r="D1817" s="1"/>
  <c r="E1817"/>
  <c r="B1818"/>
  <c r="D1818" s="1"/>
  <c r="E1818"/>
  <c r="B1819"/>
  <c r="D1819" s="1"/>
  <c r="E1819"/>
  <c r="B1820"/>
  <c r="D1820" s="1"/>
  <c r="E1820"/>
  <c r="B1821"/>
  <c r="D1821" s="1"/>
  <c r="E1821"/>
  <c r="B1822"/>
  <c r="D1822" s="1"/>
  <c r="E1822"/>
  <c r="B1823"/>
  <c r="D1823" s="1"/>
  <c r="E1823"/>
  <c r="B1824"/>
  <c r="D1824" s="1"/>
  <c r="E1824"/>
  <c r="B1825"/>
  <c r="D1825" s="1"/>
  <c r="E1825"/>
  <c r="B1826"/>
  <c r="D1826" s="1"/>
  <c r="E1826"/>
  <c r="B1827"/>
  <c r="D1827" s="1"/>
  <c r="E1827"/>
  <c r="B1828"/>
  <c r="D1828" s="1"/>
  <c r="E1828"/>
  <c r="B1829"/>
  <c r="D1829" s="1"/>
  <c r="E1829"/>
  <c r="B1830"/>
  <c r="D1830" s="1"/>
  <c r="E1830"/>
  <c r="B1831"/>
  <c r="D1831" s="1"/>
  <c r="E1831"/>
  <c r="B1832"/>
  <c r="D1832" s="1"/>
  <c r="E1832"/>
  <c r="B1833"/>
  <c r="D1833" s="1"/>
  <c r="E1833"/>
  <c r="B1834"/>
  <c r="D1834" s="1"/>
  <c r="E1834"/>
  <c r="B1835"/>
  <c r="D1835" s="1"/>
  <c r="E1835"/>
  <c r="B1836"/>
  <c r="D1836" s="1"/>
  <c r="E1836"/>
  <c r="B1837"/>
  <c r="D1837" s="1"/>
  <c r="E1837"/>
  <c r="B1838"/>
  <c r="D1838" s="1"/>
  <c r="E1838"/>
  <c r="B1839"/>
  <c r="D1839" s="1"/>
  <c r="E1839"/>
  <c r="B1840"/>
  <c r="D1840" s="1"/>
  <c r="E1840"/>
  <c r="B1841"/>
  <c r="D1841" s="1"/>
  <c r="E1841"/>
  <c r="B1842"/>
  <c r="D1842" s="1"/>
  <c r="E1842"/>
  <c r="B1843"/>
  <c r="D1843" s="1"/>
  <c r="E1843"/>
  <c r="B1844"/>
  <c r="D1844" s="1"/>
  <c r="E1844"/>
  <c r="B1845"/>
  <c r="D1845" s="1"/>
  <c r="E1845"/>
  <c r="B1846"/>
  <c r="D1846" s="1"/>
  <c r="E1846"/>
  <c r="B1847"/>
  <c r="D1847" s="1"/>
  <c r="E1847"/>
  <c r="B1848"/>
  <c r="D1848" s="1"/>
  <c r="E1848"/>
  <c r="B1849"/>
  <c r="D1849" s="1"/>
  <c r="E1849"/>
  <c r="B1850"/>
  <c r="D1850" s="1"/>
  <c r="E1850"/>
  <c r="B1851"/>
  <c r="D1851" s="1"/>
  <c r="E1851"/>
  <c r="B1852"/>
  <c r="D1852" s="1"/>
  <c r="E1852"/>
  <c r="B1853"/>
  <c r="D1853" s="1"/>
  <c r="E1853"/>
  <c r="B1854"/>
  <c r="D1854" s="1"/>
  <c r="E1854"/>
  <c r="B1855"/>
  <c r="D1855" s="1"/>
  <c r="E1855"/>
  <c r="B1856"/>
  <c r="D1856" s="1"/>
  <c r="E1856"/>
  <c r="B1857"/>
  <c r="D1857" s="1"/>
  <c r="E1857"/>
  <c r="B1858"/>
  <c r="D1858" s="1"/>
  <c r="E1858"/>
  <c r="B1859"/>
  <c r="D1859" s="1"/>
  <c r="E1859"/>
  <c r="B1860"/>
  <c r="D1860" s="1"/>
  <c r="E1860"/>
  <c r="B1861"/>
  <c r="D1861" s="1"/>
  <c r="E1861"/>
  <c r="B1862"/>
  <c r="D1862" s="1"/>
  <c r="E1862"/>
  <c r="B1863"/>
  <c r="D1863" s="1"/>
  <c r="E1863"/>
  <c r="B1864"/>
  <c r="D1864" s="1"/>
  <c r="E1864"/>
  <c r="B1865"/>
  <c r="D1865" s="1"/>
  <c r="E1865"/>
  <c r="B1866"/>
  <c r="D1866" s="1"/>
  <c r="E1866"/>
  <c r="B1867"/>
  <c r="D1867" s="1"/>
  <c r="E1867"/>
  <c r="B1868"/>
  <c r="D1868" s="1"/>
  <c r="E1868"/>
  <c r="B1869"/>
  <c r="D1869" s="1"/>
  <c r="E1869"/>
  <c r="B1870"/>
  <c r="D1870" s="1"/>
  <c r="E1870"/>
  <c r="B1871"/>
  <c r="D1871" s="1"/>
  <c r="E1871"/>
  <c r="B1872"/>
  <c r="D1872" s="1"/>
  <c r="E1872"/>
  <c r="B1873"/>
  <c r="D1873" s="1"/>
  <c r="E1873"/>
  <c r="B1874"/>
  <c r="D1874" s="1"/>
  <c r="E1874"/>
  <c r="B1875"/>
  <c r="D1875" s="1"/>
  <c r="E1875"/>
  <c r="B1876"/>
  <c r="D1876" s="1"/>
  <c r="E1876"/>
  <c r="B1877"/>
  <c r="D1877" s="1"/>
  <c r="E1877"/>
  <c r="B1878"/>
  <c r="D1878" s="1"/>
  <c r="E1878"/>
  <c r="B1879"/>
  <c r="D1879" s="1"/>
  <c r="E1879"/>
  <c r="B1880"/>
  <c r="D1880" s="1"/>
  <c r="E1880"/>
  <c r="B1881"/>
  <c r="D1881" s="1"/>
  <c r="E1881"/>
  <c r="B1882"/>
  <c r="D1882" s="1"/>
  <c r="E1882"/>
  <c r="B1883"/>
  <c r="D1883" s="1"/>
  <c r="E1883"/>
  <c r="B1884"/>
  <c r="D1884" s="1"/>
  <c r="E1884"/>
  <c r="B1885"/>
  <c r="D1885" s="1"/>
  <c r="E1885"/>
  <c r="B1886"/>
  <c r="D1886" s="1"/>
  <c r="E1886"/>
  <c r="B1887"/>
  <c r="D1887" s="1"/>
  <c r="E1887"/>
  <c r="B1888"/>
  <c r="D1888" s="1"/>
  <c r="E1888"/>
  <c r="B1889"/>
  <c r="D1889" s="1"/>
  <c r="E1889"/>
  <c r="B1890"/>
  <c r="D1890" s="1"/>
  <c r="E1890"/>
  <c r="B1891"/>
  <c r="D1891" s="1"/>
  <c r="E1891"/>
  <c r="B1892"/>
  <c r="D1892" s="1"/>
  <c r="E1892"/>
  <c r="B1893"/>
  <c r="D1893" s="1"/>
  <c r="E1893"/>
  <c r="B1894"/>
  <c r="D1894" s="1"/>
  <c r="E1894"/>
  <c r="B1895"/>
  <c r="D1895" s="1"/>
  <c r="E1895"/>
  <c r="B1896"/>
  <c r="D1896" s="1"/>
  <c r="E1896"/>
  <c r="B1897"/>
  <c r="D1897" s="1"/>
  <c r="E1897"/>
  <c r="B1898"/>
  <c r="D1898" s="1"/>
  <c r="E1898"/>
  <c r="B1899"/>
  <c r="D1899" s="1"/>
  <c r="E1899"/>
  <c r="B1900"/>
  <c r="D1900" s="1"/>
  <c r="E1900"/>
  <c r="B1901"/>
  <c r="D1901" s="1"/>
  <c r="E1901"/>
  <c r="B1902"/>
  <c r="D1902" s="1"/>
  <c r="E1902"/>
  <c r="B1903"/>
  <c r="D1903" s="1"/>
  <c r="E1903"/>
  <c r="B1904"/>
  <c r="D1904" s="1"/>
  <c r="E1904"/>
  <c r="B1905"/>
  <c r="D1905" s="1"/>
  <c r="E1905"/>
  <c r="B1906"/>
  <c r="D1906" s="1"/>
  <c r="E1906"/>
  <c r="B1907"/>
  <c r="D1907" s="1"/>
  <c r="E1907"/>
  <c r="B1908"/>
  <c r="D1908" s="1"/>
  <c r="E1908"/>
  <c r="B1909"/>
  <c r="D1909" s="1"/>
  <c r="E1909"/>
  <c r="B1910"/>
  <c r="D1910" s="1"/>
  <c r="E1910"/>
  <c r="B1911"/>
  <c r="D1911" s="1"/>
  <c r="E1911"/>
  <c r="B1912"/>
  <c r="D1912" s="1"/>
  <c r="E1912"/>
  <c r="B1913"/>
  <c r="D1913" s="1"/>
  <c r="E1913"/>
  <c r="B1914"/>
  <c r="D1914" s="1"/>
  <c r="E1914"/>
  <c r="B1915"/>
  <c r="D1915" s="1"/>
  <c r="E1915"/>
  <c r="B1916"/>
  <c r="D1916" s="1"/>
  <c r="E1916"/>
  <c r="B1917"/>
  <c r="D1917" s="1"/>
  <c r="E1917"/>
  <c r="B1918"/>
  <c r="D1918" s="1"/>
  <c r="E1918"/>
  <c r="B1919"/>
  <c r="D1919" s="1"/>
  <c r="E1919"/>
  <c r="B1920"/>
  <c r="D1920" s="1"/>
  <c r="E1920"/>
  <c r="B1921"/>
  <c r="D1921" s="1"/>
  <c r="E1921"/>
  <c r="B1922"/>
  <c r="D1922" s="1"/>
  <c r="E1922"/>
  <c r="B1923"/>
  <c r="D1923" s="1"/>
  <c r="E1923"/>
  <c r="B1924"/>
  <c r="D1924" s="1"/>
  <c r="E1924"/>
  <c r="B1925"/>
  <c r="D1925" s="1"/>
  <c r="E1925"/>
  <c r="B1926"/>
  <c r="D1926" s="1"/>
  <c r="E1926"/>
  <c r="B1927"/>
  <c r="D1927" s="1"/>
  <c r="E1927"/>
  <c r="B1928"/>
  <c r="D1928" s="1"/>
  <c r="E1928"/>
  <c r="B1929"/>
  <c r="D1929" s="1"/>
  <c r="E1929"/>
  <c r="B1930"/>
  <c r="D1930" s="1"/>
  <c r="E1930"/>
  <c r="B1931"/>
  <c r="D1931" s="1"/>
  <c r="E1931"/>
  <c r="B1932"/>
  <c r="D1932" s="1"/>
  <c r="E1932"/>
  <c r="B1933"/>
  <c r="D1933" s="1"/>
  <c r="E1933"/>
  <c r="B1934"/>
  <c r="D1934" s="1"/>
  <c r="E1934"/>
  <c r="B1935"/>
  <c r="D1935" s="1"/>
  <c r="E1935"/>
  <c r="B1936"/>
  <c r="D1936" s="1"/>
  <c r="E1936"/>
  <c r="B1937"/>
  <c r="D1937" s="1"/>
  <c r="E1937"/>
  <c r="B1938"/>
  <c r="D1938" s="1"/>
  <c r="E1938"/>
  <c r="B1939"/>
  <c r="D1939" s="1"/>
  <c r="E1939"/>
  <c r="B1940"/>
  <c r="D1940" s="1"/>
  <c r="E1940"/>
  <c r="B1941"/>
  <c r="D1941" s="1"/>
  <c r="E1941"/>
  <c r="B1942"/>
  <c r="D1942" s="1"/>
  <c r="E1942"/>
  <c r="B1943"/>
  <c r="D1943" s="1"/>
  <c r="E1943"/>
  <c r="B1944"/>
  <c r="D1944" s="1"/>
  <c r="E1944"/>
  <c r="B1945"/>
  <c r="D1945" s="1"/>
  <c r="E1945"/>
  <c r="B1946"/>
  <c r="D1946" s="1"/>
  <c r="E1946"/>
  <c r="B1947"/>
  <c r="D1947" s="1"/>
  <c r="E1947"/>
  <c r="B1948"/>
  <c r="D1948" s="1"/>
  <c r="E1948"/>
  <c r="B1949"/>
  <c r="D1949" s="1"/>
  <c r="E1949"/>
  <c r="B1950"/>
  <c r="D1950" s="1"/>
  <c r="E1950"/>
  <c r="B1951"/>
  <c r="D1951" s="1"/>
  <c r="E1951"/>
  <c r="B1952"/>
  <c r="D1952" s="1"/>
  <c r="E1952"/>
  <c r="B1953"/>
  <c r="D1953" s="1"/>
  <c r="E1953"/>
  <c r="B1954"/>
  <c r="D1954" s="1"/>
  <c r="E1954"/>
  <c r="B1955"/>
  <c r="D1955" s="1"/>
  <c r="E1955"/>
  <c r="B1956"/>
  <c r="D1956" s="1"/>
  <c r="E1956"/>
  <c r="B1957"/>
  <c r="D1957" s="1"/>
  <c r="E1957"/>
  <c r="B1958"/>
  <c r="D1958" s="1"/>
  <c r="E1958"/>
  <c r="B1959"/>
  <c r="D1959" s="1"/>
  <c r="E1959"/>
  <c r="B1960"/>
  <c r="D1960" s="1"/>
  <c r="E1960"/>
  <c r="B1961"/>
  <c r="D1961" s="1"/>
  <c r="E1961"/>
  <c r="B1962"/>
  <c r="D1962" s="1"/>
  <c r="E1962"/>
  <c r="B1963"/>
  <c r="D1963" s="1"/>
  <c r="E1963"/>
  <c r="B1964"/>
  <c r="D1964" s="1"/>
  <c r="E1964"/>
  <c r="B1965"/>
  <c r="D1965" s="1"/>
  <c r="E1965"/>
  <c r="B1966"/>
  <c r="D1966" s="1"/>
  <c r="E1966"/>
  <c r="B1967"/>
  <c r="D1967" s="1"/>
  <c r="E1967"/>
  <c r="B1968"/>
  <c r="D1968" s="1"/>
  <c r="E1968"/>
  <c r="B1969"/>
  <c r="D1969" s="1"/>
  <c r="E1969"/>
  <c r="B1970"/>
  <c r="D1970" s="1"/>
  <c r="E1970"/>
  <c r="B1971"/>
  <c r="D1971" s="1"/>
  <c r="E1971"/>
  <c r="B1972"/>
  <c r="D1972" s="1"/>
  <c r="E1972"/>
  <c r="B1973"/>
  <c r="D1973" s="1"/>
  <c r="E1973"/>
  <c r="B1974"/>
  <c r="D1974" s="1"/>
  <c r="E1974"/>
  <c r="B1975"/>
  <c r="D1975" s="1"/>
  <c r="E1975"/>
  <c r="B1976"/>
  <c r="D1976" s="1"/>
  <c r="E1976"/>
  <c r="B1977"/>
  <c r="D1977" s="1"/>
  <c r="E1977"/>
  <c r="B1978"/>
  <c r="D1978" s="1"/>
  <c r="E1978"/>
  <c r="B1979"/>
  <c r="D1979" s="1"/>
  <c r="E1979"/>
  <c r="B1980"/>
  <c r="D1980" s="1"/>
  <c r="E1980"/>
  <c r="B1981"/>
  <c r="D1981" s="1"/>
  <c r="E1981"/>
  <c r="B1982"/>
  <c r="D1982" s="1"/>
  <c r="E1982"/>
  <c r="B1983"/>
  <c r="D1983" s="1"/>
  <c r="E1983"/>
  <c r="B1984"/>
  <c r="D1984" s="1"/>
  <c r="E1984"/>
  <c r="B1985"/>
  <c r="D1985" s="1"/>
  <c r="E1985"/>
  <c r="B1986"/>
  <c r="D1986" s="1"/>
  <c r="E1986"/>
  <c r="B1987"/>
  <c r="D1987" s="1"/>
  <c r="E1987"/>
  <c r="B1988"/>
  <c r="D1988" s="1"/>
  <c r="E1988"/>
  <c r="B1989"/>
  <c r="D1989" s="1"/>
  <c r="E1989"/>
  <c r="B1990"/>
  <c r="D1990" s="1"/>
  <c r="E1990"/>
  <c r="B1991"/>
  <c r="D1991" s="1"/>
  <c r="E1991"/>
  <c r="B1992"/>
  <c r="D1992" s="1"/>
  <c r="E1992"/>
  <c r="B1993"/>
  <c r="D1993" s="1"/>
  <c r="E1993"/>
  <c r="B1994"/>
  <c r="D1994" s="1"/>
  <c r="E1994"/>
  <c r="B1995"/>
  <c r="D1995" s="1"/>
  <c r="E1995"/>
  <c r="B1996"/>
  <c r="D1996" s="1"/>
  <c r="E1996"/>
  <c r="B1997"/>
  <c r="D1997" s="1"/>
  <c r="E1997"/>
  <c r="B1998"/>
  <c r="D1998" s="1"/>
  <c r="E1998"/>
  <c r="B1999"/>
  <c r="D1999" s="1"/>
  <c r="E1999"/>
  <c r="B2000"/>
  <c r="D2000" s="1"/>
  <c r="E2000"/>
  <c r="B2001"/>
  <c r="D2001" s="1"/>
  <c r="E2001"/>
  <c r="B2002"/>
  <c r="D2002" s="1"/>
  <c r="E2002"/>
  <c r="B2003"/>
  <c r="D2003" s="1"/>
  <c r="E2003"/>
  <c r="B2004"/>
  <c r="D2004" s="1"/>
  <c r="E2004"/>
  <c r="B2005"/>
  <c r="D2005" s="1"/>
  <c r="E2005"/>
  <c r="B2006"/>
  <c r="D2006" s="1"/>
  <c r="E2006"/>
  <c r="B2007"/>
  <c r="D2007" s="1"/>
  <c r="E2007"/>
  <c r="B2008"/>
  <c r="D2008" s="1"/>
  <c r="E2008"/>
  <c r="B2009"/>
  <c r="D2009" s="1"/>
  <c r="E2009"/>
  <c r="B2010"/>
  <c r="D2010" s="1"/>
  <c r="E2010"/>
  <c r="B2011"/>
  <c r="D2011" s="1"/>
  <c r="E2011"/>
  <c r="B2012"/>
  <c r="D2012" s="1"/>
  <c r="E2012"/>
  <c r="B2013"/>
  <c r="D2013" s="1"/>
  <c r="E2013"/>
  <c r="B2014"/>
  <c r="D2014" s="1"/>
  <c r="E2014"/>
  <c r="B2015"/>
  <c r="D2015" s="1"/>
  <c r="E2015"/>
  <c r="B2016"/>
  <c r="D2016" s="1"/>
  <c r="E2016"/>
  <c r="B2017"/>
  <c r="D2017" s="1"/>
  <c r="E2017"/>
  <c r="B2018"/>
  <c r="D2018" s="1"/>
  <c r="E2018"/>
  <c r="B2019"/>
  <c r="D2019" s="1"/>
  <c r="E2019"/>
  <c r="B2020"/>
  <c r="D2020" s="1"/>
  <c r="E2020"/>
  <c r="B2021"/>
  <c r="D2021" s="1"/>
  <c r="E2021"/>
  <c r="B2022"/>
  <c r="D2022" s="1"/>
  <c r="E2022"/>
  <c r="B2023"/>
  <c r="D2023" s="1"/>
  <c r="E2023"/>
  <c r="B2024"/>
  <c r="D2024" s="1"/>
  <c r="E2024"/>
  <c r="B2025"/>
  <c r="D2025" s="1"/>
  <c r="E2025"/>
  <c r="B2026"/>
  <c r="D2026" s="1"/>
  <c r="E2026"/>
  <c r="B2027"/>
  <c r="D2027" s="1"/>
  <c r="E2027"/>
  <c r="B2028"/>
  <c r="D2028" s="1"/>
  <c r="E2028"/>
  <c r="B2029"/>
  <c r="D2029" s="1"/>
  <c r="E2029"/>
  <c r="B2030"/>
  <c r="D2030" s="1"/>
  <c r="E2030"/>
  <c r="B2031"/>
  <c r="D2031" s="1"/>
  <c r="E2031"/>
  <c r="B2032"/>
  <c r="D2032" s="1"/>
  <c r="E2032"/>
  <c r="B2033"/>
  <c r="D2033" s="1"/>
  <c r="E2033"/>
  <c r="B2034"/>
  <c r="D2034" s="1"/>
  <c r="E2034"/>
  <c r="B2035"/>
  <c r="D2035" s="1"/>
  <c r="E2035"/>
  <c r="B2036"/>
  <c r="D2036" s="1"/>
  <c r="E2036"/>
  <c r="B2037"/>
  <c r="D2037" s="1"/>
  <c r="E2037"/>
  <c r="B2038"/>
  <c r="D2038" s="1"/>
  <c r="E2038"/>
  <c r="B2039"/>
  <c r="D2039" s="1"/>
  <c r="E2039"/>
  <c r="B2040"/>
  <c r="D2040" s="1"/>
  <c r="E2040"/>
  <c r="B2041"/>
  <c r="D2041" s="1"/>
  <c r="E2041"/>
  <c r="B2042"/>
  <c r="D2042" s="1"/>
  <c r="E2042"/>
  <c r="B2043"/>
  <c r="D2043" s="1"/>
  <c r="E2043"/>
  <c r="B2044"/>
  <c r="D2044" s="1"/>
  <c r="E2044"/>
  <c r="B2045"/>
  <c r="D2045" s="1"/>
  <c r="E2045"/>
  <c r="B2046"/>
  <c r="D2046" s="1"/>
  <c r="E2046"/>
  <c r="B2047"/>
  <c r="D2047" s="1"/>
  <c r="E2047"/>
  <c r="B2048"/>
  <c r="D2048" s="1"/>
  <c r="E2048"/>
  <c r="B2049"/>
  <c r="D2049" s="1"/>
  <c r="E2049"/>
  <c r="B2050"/>
  <c r="D2050" s="1"/>
  <c r="E2050"/>
  <c r="B2051"/>
  <c r="D2051" s="1"/>
  <c r="E2051"/>
  <c r="B2052"/>
  <c r="D2052" s="1"/>
  <c r="E2052"/>
  <c r="B2053"/>
  <c r="D2053" s="1"/>
  <c r="E2053"/>
  <c r="B2054"/>
  <c r="D2054" s="1"/>
  <c r="E2054"/>
  <c r="N2054"/>
  <c r="B2055"/>
  <c r="D2055" s="1"/>
  <c r="E2055"/>
  <c r="B2056"/>
  <c r="D2056" s="1"/>
  <c r="E2056"/>
  <c r="B2057"/>
  <c r="D2057" s="1"/>
  <c r="E2057"/>
  <c r="B2058"/>
  <c r="D2058" s="1"/>
  <c r="E2058"/>
  <c r="B2059"/>
  <c r="D2059" s="1"/>
  <c r="E2059"/>
  <c r="B2060"/>
  <c r="D2060" s="1"/>
  <c r="E2060"/>
  <c r="B2061"/>
  <c r="D2061" s="1"/>
  <c r="E2061"/>
  <c r="B2062"/>
  <c r="D2062" s="1"/>
  <c r="E2062"/>
  <c r="B2063"/>
  <c r="D2063" s="1"/>
  <c r="E2063"/>
  <c r="B2064"/>
  <c r="D2064" s="1"/>
  <c r="E2064"/>
  <c r="B2065"/>
  <c r="D2065" s="1"/>
  <c r="E2065"/>
  <c r="B2066"/>
  <c r="D2066" s="1"/>
  <c r="E2066"/>
  <c r="B2067"/>
  <c r="D2067" s="1"/>
  <c r="E2067"/>
  <c r="B2068"/>
  <c r="D2068" s="1"/>
  <c r="E2068"/>
  <c r="B2069"/>
  <c r="D2069" s="1"/>
  <c r="E2069"/>
  <c r="B2070"/>
  <c r="D2070" s="1"/>
  <c r="E2070"/>
  <c r="B2071"/>
  <c r="D2071" s="1"/>
  <c r="E2071"/>
  <c r="B2072"/>
  <c r="D2072" s="1"/>
  <c r="E2072"/>
  <c r="B2073"/>
  <c r="D2073" s="1"/>
  <c r="E2073"/>
  <c r="B2074"/>
  <c r="D2074" s="1"/>
  <c r="E2074"/>
  <c r="B2075"/>
  <c r="D2075" s="1"/>
  <c r="E2075"/>
  <c r="B2076"/>
  <c r="D2076" s="1"/>
  <c r="E2076"/>
  <c r="B2077"/>
  <c r="D2077" s="1"/>
  <c r="E2077"/>
  <c r="B2078"/>
  <c r="D2078" s="1"/>
  <c r="E2078"/>
  <c r="B2079"/>
  <c r="D2079" s="1"/>
  <c r="E2079"/>
  <c r="B2080"/>
  <c r="D2080" s="1"/>
  <c r="E2080"/>
  <c r="B2081"/>
  <c r="D2081" s="1"/>
  <c r="E2081"/>
  <c r="B2082"/>
  <c r="D2082" s="1"/>
  <c r="E2082"/>
  <c r="B2083"/>
  <c r="D2083" s="1"/>
  <c r="E2083"/>
  <c r="N2083"/>
  <c r="B2084"/>
  <c r="D2084" s="1"/>
  <c r="E2084"/>
  <c r="B2085"/>
  <c r="D2085" s="1"/>
  <c r="E2085"/>
  <c r="B2086"/>
  <c r="D2086" s="1"/>
  <c r="E2086"/>
  <c r="B2087"/>
  <c r="D2087" s="1"/>
  <c r="E2087"/>
  <c r="B2088"/>
  <c r="D2088" s="1"/>
  <c r="E2088"/>
  <c r="B2089"/>
  <c r="D2089" s="1"/>
  <c r="E2089"/>
  <c r="B2090"/>
  <c r="D2090" s="1"/>
  <c r="E2090"/>
  <c r="B2091"/>
  <c r="D2091" s="1"/>
  <c r="E2091"/>
  <c r="B2092"/>
  <c r="D2092" s="1"/>
  <c r="E2092"/>
  <c r="B2093"/>
  <c r="D2093" s="1"/>
  <c r="E2093"/>
  <c r="B2094"/>
  <c r="D2094" s="1"/>
  <c r="E2094"/>
  <c r="B2095"/>
  <c r="D2095" s="1"/>
  <c r="E2095"/>
  <c r="B2096"/>
  <c r="D2096" s="1"/>
  <c r="E2096"/>
  <c r="N2096"/>
  <c r="B2097"/>
  <c r="D2097" s="1"/>
  <c r="E2097"/>
  <c r="B2098"/>
  <c r="D2098" s="1"/>
  <c r="E2098"/>
  <c r="B2099"/>
  <c r="D2099" s="1"/>
  <c r="E2099"/>
  <c r="B2100"/>
  <c r="D2100" s="1"/>
  <c r="E2100"/>
  <c r="B2101"/>
  <c r="D2101" s="1"/>
  <c r="E2101"/>
  <c r="B2102"/>
  <c r="D2102" s="1"/>
  <c r="E2102"/>
  <c r="B2103"/>
  <c r="D2103" s="1"/>
  <c r="E2103"/>
  <c r="B2104"/>
  <c r="D2104" s="1"/>
  <c r="E2104"/>
  <c r="B2105"/>
  <c r="D2105" s="1"/>
  <c r="E2105"/>
  <c r="B2106"/>
  <c r="D2106" s="1"/>
  <c r="E2106"/>
  <c r="B2107"/>
  <c r="D2107" s="1"/>
  <c r="E2107"/>
  <c r="B2108"/>
  <c r="D2108" s="1"/>
  <c r="E2108"/>
  <c r="B2109"/>
  <c r="D2109" s="1"/>
  <c r="E2109"/>
  <c r="B2110"/>
  <c r="D2110" s="1"/>
  <c r="E2110"/>
  <c r="B2111"/>
  <c r="D2111" s="1"/>
  <c r="E2111"/>
  <c r="B2112"/>
  <c r="D2112" s="1"/>
  <c r="E2112"/>
  <c r="B2113"/>
  <c r="D2113" s="1"/>
  <c r="E2113"/>
  <c r="B2114"/>
  <c r="D2114" s="1"/>
  <c r="E2114"/>
  <c r="B2115"/>
  <c r="D2115" s="1"/>
  <c r="E2115"/>
  <c r="B2116"/>
  <c r="D2116" s="1"/>
  <c r="E2116"/>
  <c r="B2117"/>
  <c r="D2117" s="1"/>
  <c r="E2117"/>
  <c r="B2118"/>
  <c r="D2118" s="1"/>
  <c r="E2118"/>
  <c r="N2118"/>
  <c r="B2119"/>
  <c r="D2119" s="1"/>
  <c r="E2119"/>
  <c r="B2120"/>
  <c r="D2120" s="1"/>
  <c r="E2120"/>
  <c r="B2121"/>
  <c r="D2121" s="1"/>
  <c r="E2121"/>
  <c r="B2122"/>
  <c r="D2122" s="1"/>
  <c r="E2122"/>
  <c r="N2122"/>
  <c r="B2123"/>
  <c r="D2123" s="1"/>
  <c r="E2123"/>
  <c r="B2124"/>
  <c r="D2124" s="1"/>
  <c r="E2124"/>
  <c r="B2125"/>
  <c r="D2125" s="1"/>
  <c r="E2125"/>
  <c r="B2126"/>
  <c r="D2126" s="1"/>
  <c r="E2126"/>
  <c r="B2127"/>
  <c r="D2127" s="1"/>
  <c r="E2127"/>
  <c r="B2128"/>
  <c r="D2128" s="1"/>
  <c r="E2128"/>
  <c r="B2129"/>
  <c r="D2129" s="1"/>
  <c r="E2129"/>
  <c r="B2130"/>
  <c r="D2130" s="1"/>
  <c r="E2130"/>
  <c r="B2131"/>
  <c r="D2131" s="1"/>
  <c r="E2131"/>
  <c r="B2132"/>
  <c r="D2132" s="1"/>
  <c r="E2132"/>
  <c r="B2133"/>
  <c r="D2133" s="1"/>
  <c r="E2133"/>
  <c r="B2134"/>
  <c r="D2134" s="1"/>
  <c r="E2134"/>
  <c r="B2135"/>
  <c r="D2135" s="1"/>
  <c r="E2135"/>
  <c r="B2136"/>
  <c r="D2136" s="1"/>
  <c r="E2136"/>
  <c r="B2137"/>
  <c r="D2137" s="1"/>
  <c r="E2137"/>
  <c r="B2138"/>
  <c r="D2138" s="1"/>
  <c r="E2138"/>
  <c r="B2139"/>
  <c r="D2139" s="1"/>
  <c r="E2139"/>
  <c r="B2140"/>
  <c r="D2140" s="1"/>
  <c r="E2140"/>
  <c r="B2141"/>
  <c r="D2141" s="1"/>
  <c r="E2141"/>
  <c r="B2142"/>
  <c r="D2142" s="1"/>
  <c r="E2142"/>
  <c r="B2143"/>
  <c r="D2143" s="1"/>
  <c r="E2143"/>
  <c r="B2144"/>
  <c r="D2144" s="1"/>
  <c r="E2144"/>
  <c r="B2145"/>
  <c r="D2145" s="1"/>
  <c r="E2145"/>
  <c r="B2146"/>
  <c r="D2146" s="1"/>
  <c r="E2146"/>
  <c r="B2147"/>
  <c r="D2147" s="1"/>
  <c r="E2147"/>
  <c r="B2148"/>
  <c r="D2148" s="1"/>
  <c r="E2148"/>
  <c r="B2149"/>
  <c r="D2149" s="1"/>
  <c r="E2149"/>
  <c r="B2150"/>
  <c r="D2150" s="1"/>
  <c r="E2150"/>
  <c r="B2151"/>
  <c r="D2151" s="1"/>
  <c r="E2151"/>
  <c r="B2152"/>
  <c r="D2152" s="1"/>
  <c r="E2152"/>
  <c r="B2153"/>
  <c r="D2153" s="1"/>
  <c r="E2153"/>
  <c r="B2154"/>
  <c r="D2154" s="1"/>
  <c r="E2154"/>
  <c r="B2155"/>
  <c r="D2155" s="1"/>
  <c r="E2155"/>
  <c r="B2156"/>
  <c r="D2156" s="1"/>
  <c r="E2156"/>
  <c r="B2157"/>
  <c r="D2157" s="1"/>
  <c r="E2157"/>
  <c r="B2158"/>
  <c r="D2158" s="1"/>
  <c r="E2158"/>
  <c r="B2159"/>
  <c r="D2159" s="1"/>
  <c r="E2159"/>
  <c r="N2159"/>
  <c r="B2160"/>
  <c r="D2160" s="1"/>
  <c r="E2160"/>
  <c r="F2161"/>
  <c r="G2161"/>
  <c r="V2172"/>
  <c r="V2174" s="1"/>
  <c r="C4" i="15" s="1"/>
  <c r="N2161" i="12" l="1"/>
  <c r="C44" i="15"/>
  <c r="C45"/>
  <c r="D27"/>
  <c r="D23"/>
  <c r="P2238" i="12"/>
  <c r="C5" i="15" s="1"/>
  <c r="C3"/>
  <c r="C12" s="1"/>
  <c r="C37" l="1"/>
  <c r="E37" s="1"/>
  <c r="D25"/>
  <c r="D48"/>
  <c r="D45"/>
  <c r="D47"/>
  <c r="D44"/>
  <c r="D46" s="1"/>
  <c r="C15"/>
  <c r="C17"/>
  <c r="C13"/>
  <c r="C2240" i="12"/>
  <c r="C16" i="15" l="1"/>
  <c r="E31" i="21"/>
  <c r="D15"/>
  <c r="G15" s="1"/>
  <c r="C15"/>
  <c r="K32" i="9"/>
  <c r="K33" s="1"/>
  <c r="J32"/>
  <c r="J33" s="1"/>
  <c r="C47" i="8"/>
  <c r="F47"/>
  <c r="F46"/>
  <c r="E23" i="9" l="1"/>
  <c r="K63" i="8"/>
  <c r="K62"/>
  <c r="K61"/>
  <c r="K60"/>
  <c r="K58"/>
  <c r="K57"/>
  <c r="K56"/>
  <c r="K55"/>
  <c r="K54"/>
  <c r="K53"/>
  <c r="E13" i="6"/>
  <c r="P15861" i="20" l="1"/>
  <c r="P15860"/>
  <c r="P15859"/>
  <c r="P15858"/>
  <c r="P15857"/>
  <c r="P15856"/>
  <c r="P15855"/>
  <c r="P15854"/>
  <c r="P15853"/>
  <c r="P15852"/>
  <c r="P15851"/>
  <c r="D15855"/>
  <c r="O15846"/>
  <c r="I25" i="27"/>
  <c r="I34"/>
  <c r="I42" s="1"/>
  <c r="I50" s="1"/>
  <c r="I74" l="1"/>
  <c r="I66"/>
  <c r="I58" s="1"/>
  <c r="O15847" i="20"/>
  <c r="N15847"/>
  <c r="G15855"/>
  <c r="G15856"/>
  <c r="B15846" l="1"/>
  <c r="G15848" s="1"/>
  <c r="G15857"/>
  <c r="F15860" s="1"/>
  <c r="G15860" s="1"/>
  <c r="G15849" l="1"/>
  <c r="G15846"/>
  <c r="F15902" s="1"/>
  <c r="I76" i="27"/>
  <c r="G15847" i="20"/>
  <c r="F15861"/>
  <c r="G15861" l="1"/>
  <c r="F15903" s="1"/>
  <c r="F15862"/>
  <c r="I68" i="27" l="1"/>
  <c r="G15862" i="20"/>
  <c r="F15863"/>
  <c r="G15863" s="1"/>
  <c r="I27" i="27" s="1"/>
  <c r="I36" l="1"/>
  <c r="I44" s="1"/>
  <c r="I52" s="1"/>
  <c r="F15904" i="20"/>
  <c r="I60" i="27"/>
  <c r="L13" i="9"/>
  <c r="L14"/>
  <c r="L15"/>
  <c r="L16"/>
  <c r="L17"/>
  <c r="L18"/>
  <c r="L19"/>
  <c r="L20"/>
  <c r="B18"/>
  <c r="B19"/>
  <c r="B17"/>
  <c r="B7"/>
  <c r="B8"/>
  <c r="B9"/>
  <c r="B10"/>
  <c r="B11"/>
  <c r="B12"/>
  <c r="B13"/>
  <c r="B14"/>
  <c r="B15"/>
  <c r="B16"/>
  <c r="B6"/>
  <c r="D34" i="8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I20" i="27"/>
  <c r="E18" i="6"/>
  <c r="D18"/>
  <c r="E17"/>
  <c r="D17"/>
  <c r="E16"/>
  <c r="D16"/>
  <c r="E15"/>
  <c r="D15"/>
  <c r="D29" s="1"/>
  <c r="E12"/>
  <c r="E11"/>
  <c r="E10"/>
  <c r="E9"/>
  <c r="E8"/>
  <c r="E7"/>
  <c r="E6"/>
  <c r="E1754" i="5"/>
  <c r="E2473" s="1"/>
  <c r="C1034"/>
  <c r="B1034"/>
  <c r="C1032"/>
  <c r="B1032"/>
  <c r="C911"/>
  <c r="B911"/>
  <c r="C491"/>
  <c r="F142" i="4"/>
  <c r="H142" s="1"/>
  <c r="C215" s="1"/>
  <c r="D231" s="1"/>
  <c r="F141"/>
  <c r="I76"/>
  <c r="G141" s="1"/>
  <c r="G151" s="1"/>
  <c r="H76"/>
  <c r="G280" i="3"/>
  <c r="G279"/>
  <c r="G277"/>
  <c r="G276"/>
  <c r="G275"/>
  <c r="G274"/>
  <c r="G273"/>
  <c r="G272"/>
  <c r="G271"/>
  <c r="G270"/>
  <c r="G269"/>
  <c r="G268"/>
  <c r="G267"/>
  <c r="G265"/>
  <c r="F265"/>
  <c r="G264"/>
  <c r="F264"/>
  <c r="F263"/>
  <c r="F262"/>
  <c r="F261"/>
  <c r="F260"/>
  <c r="F259"/>
  <c r="F258"/>
  <c r="F257"/>
  <c r="F256"/>
  <c r="F255"/>
  <c r="F254"/>
  <c r="G253"/>
  <c r="F253"/>
  <c r="G252"/>
  <c r="G251"/>
  <c r="G250"/>
  <c r="F248"/>
  <c r="G247"/>
  <c r="F247"/>
  <c r="G246"/>
  <c r="F246"/>
  <c r="G245"/>
  <c r="F245"/>
  <c r="G244"/>
  <c r="F244"/>
  <c r="G243"/>
  <c r="G241"/>
  <c r="G240"/>
  <c r="G239"/>
  <c r="G238"/>
  <c r="G237"/>
  <c r="G236"/>
  <c r="F234"/>
  <c r="F233"/>
  <c r="F232"/>
  <c r="F231"/>
  <c r="F230"/>
  <c r="F229"/>
  <c r="F228"/>
  <c r="F227"/>
  <c r="F226"/>
  <c r="F225"/>
  <c r="F224"/>
  <c r="H7" i="11"/>
  <c r="H6"/>
  <c r="H5"/>
  <c r="H4"/>
  <c r="G346" i="2"/>
  <c r="F346"/>
  <c r="G345"/>
  <c r="F345"/>
  <c r="G344"/>
  <c r="F344"/>
  <c r="G343"/>
  <c r="F343"/>
  <c r="G341"/>
  <c r="F341"/>
  <c r="G154"/>
  <c r="F154"/>
  <c r="G153"/>
  <c r="F153"/>
  <c r="G152"/>
  <c r="F152"/>
  <c r="G150"/>
  <c r="F150"/>
  <c r="G149"/>
  <c r="F149"/>
  <c r="G148"/>
  <c r="F148"/>
  <c r="G147"/>
  <c r="F147"/>
  <c r="G146"/>
  <c r="F146"/>
  <c r="G144"/>
  <c r="F144"/>
  <c r="G143"/>
  <c r="F143"/>
  <c r="G142"/>
  <c r="F142"/>
  <c r="G141"/>
  <c r="F141"/>
  <c r="G139"/>
  <c r="F139"/>
  <c r="G138"/>
  <c r="F138"/>
  <c r="G137"/>
  <c r="F137"/>
  <c r="G136"/>
  <c r="F136"/>
  <c r="G135"/>
  <c r="F135"/>
  <c r="G134"/>
  <c r="F134"/>
  <c r="G133"/>
  <c r="F133"/>
  <c r="G132"/>
  <c r="F132"/>
  <c r="G130"/>
  <c r="F130"/>
  <c r="G129"/>
  <c r="F129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A84" i="1"/>
  <c r="C84" s="1"/>
  <c r="A83"/>
  <c r="C83" s="1"/>
  <c r="A82"/>
  <c r="C82" s="1"/>
  <c r="A81"/>
  <c r="C81" s="1"/>
  <c r="A80"/>
  <c r="C80" s="1"/>
  <c r="A79"/>
  <c r="C79" s="1"/>
  <c r="A78"/>
  <c r="C78" s="1"/>
  <c r="A77"/>
  <c r="C77" s="1"/>
  <c r="A76"/>
  <c r="C76" s="1"/>
  <c r="A75"/>
  <c r="C75" s="1"/>
  <c r="A74"/>
  <c r="C74" s="1"/>
  <c r="A73"/>
  <c r="C73" s="1"/>
  <c r="A72"/>
  <c r="C72" s="1"/>
  <c r="A71"/>
  <c r="C71" s="1"/>
  <c r="A70"/>
  <c r="C70" s="1"/>
  <c r="A69"/>
  <c r="C69" s="1"/>
  <c r="N123" s="1"/>
  <c r="A68"/>
  <c r="C68" s="1"/>
  <c r="A67"/>
  <c r="C67" s="1"/>
  <c r="A66"/>
  <c r="C66" s="1"/>
  <c r="A65"/>
  <c r="C65" s="1"/>
  <c r="A64"/>
  <c r="C64" s="1"/>
  <c r="N119" s="1"/>
  <c r="A63"/>
  <c r="C63" s="1"/>
  <c r="A62"/>
  <c r="C62" s="1"/>
  <c r="A61"/>
  <c r="C61" s="1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N124" l="1"/>
  <c r="H119" s="1"/>
  <c r="D19" i="29" s="1"/>
  <c r="N125" i="1"/>
  <c r="F26" i="32" s="1"/>
  <c r="H109" i="1"/>
  <c r="D9" i="29" s="1"/>
  <c r="N109" i="1"/>
  <c r="H106"/>
  <c r="N106"/>
  <c r="E7" i="33" s="1"/>
  <c r="H112" i="1"/>
  <c r="D12" i="29" s="1"/>
  <c r="N112" i="1"/>
  <c r="H113"/>
  <c r="D13" i="29" s="1"/>
  <c r="N113" i="1"/>
  <c r="F14" i="32" s="1"/>
  <c r="G14" s="1"/>
  <c r="F20"/>
  <c r="G20" s="1"/>
  <c r="H108" i="1"/>
  <c r="D8" i="29" s="1"/>
  <c r="N108" i="1"/>
  <c r="E9" i="33" s="1"/>
  <c r="F9" s="1"/>
  <c r="H107" i="1"/>
  <c r="D7" i="29" s="1"/>
  <c r="N107" i="1"/>
  <c r="E8" i="33" s="1"/>
  <c r="F8" s="1"/>
  <c r="H111" i="1"/>
  <c r="D11" i="29" s="1"/>
  <c r="N111" i="1"/>
  <c r="F349" i="2"/>
  <c r="F151" i="4"/>
  <c r="L21" i="9"/>
  <c r="E22" s="1"/>
  <c r="E17" i="33"/>
  <c r="F17" s="1"/>
  <c r="F348" i="2"/>
  <c r="D247" i="4"/>
  <c r="G247" s="1"/>
  <c r="D233"/>
  <c r="G231"/>
  <c r="H141"/>
  <c r="H151" s="1"/>
  <c r="C60" i="1"/>
  <c r="H135" i="4"/>
  <c r="E16" i="33"/>
  <c r="F16" s="1"/>
  <c r="F16" i="32"/>
  <c r="G16" s="1"/>
  <c r="E20" i="33"/>
  <c r="F20" s="1"/>
  <c r="G26" i="32"/>
  <c r="E22" i="33"/>
  <c r="F22" s="1"/>
  <c r="F22" i="32"/>
  <c r="G22" s="1"/>
  <c r="E25" i="33"/>
  <c r="F25" s="1"/>
  <c r="F25" i="32"/>
  <c r="G25" s="1"/>
  <c r="F27"/>
  <c r="G27" s="1"/>
  <c r="E23" i="33"/>
  <c r="F23" s="1"/>
  <c r="F23" i="32"/>
  <c r="G23" s="1"/>
  <c r="E24" i="33"/>
  <c r="F24" s="1"/>
  <c r="F24" i="32"/>
  <c r="G24" s="1"/>
  <c r="E10" i="33"/>
  <c r="F10" s="1"/>
  <c r="F10" i="32"/>
  <c r="G10" s="1"/>
  <c r="E15" i="33"/>
  <c r="F15" s="1"/>
  <c r="F15" i="32"/>
  <c r="G15" s="1"/>
  <c r="E21" i="33"/>
  <c r="F21" s="1"/>
  <c r="F21" i="32"/>
  <c r="G21" s="1"/>
  <c r="D15" i="9"/>
  <c r="H8" i="11"/>
  <c r="G349" i="2"/>
  <c r="I135" i="4"/>
  <c r="E334" i="3"/>
  <c r="E333"/>
  <c r="F329"/>
  <c r="D334"/>
  <c r="I9" i="27"/>
  <c r="I10" s="1"/>
  <c r="I15"/>
  <c r="I16" s="1"/>
  <c r="G329" i="3"/>
  <c r="J8" i="11"/>
  <c r="H120" i="1"/>
  <c r="D20" i="29" s="1"/>
  <c r="C101" i="1"/>
  <c r="C103" s="1"/>
  <c r="D19" i="9" l="1"/>
  <c r="F9" i="32"/>
  <c r="G9" s="1"/>
  <c r="F8"/>
  <c r="G8" s="1"/>
  <c r="H110" i="1"/>
  <c r="D10" i="29" s="1"/>
  <c r="N110" i="1"/>
  <c r="N128" s="1"/>
  <c r="F17" i="32"/>
  <c r="G17" s="1"/>
  <c r="F333" i="3"/>
  <c r="B365"/>
  <c r="F334"/>
  <c r="D234" i="4"/>
  <c r="G233"/>
  <c r="C179"/>
  <c r="D195" s="1"/>
  <c r="H348" i="2"/>
  <c r="H149" i="4"/>
  <c r="H349" i="2"/>
  <c r="E14" i="33"/>
  <c r="F14" s="1"/>
  <c r="L19" i="29"/>
  <c r="H136" i="4"/>
  <c r="F7" i="33"/>
  <c r="F7" i="32"/>
  <c r="G7" s="1"/>
  <c r="E18" i="33"/>
  <c r="F18" s="1"/>
  <c r="F18" i="32"/>
  <c r="G18" s="1"/>
  <c r="E13" i="33"/>
  <c r="F13" s="1"/>
  <c r="F13" i="32"/>
  <c r="G13" s="1"/>
  <c r="E12" i="33"/>
  <c r="F12" s="1"/>
  <c r="F12" i="32"/>
  <c r="G12" s="1"/>
  <c r="D8" i="9"/>
  <c r="L9" i="29"/>
  <c r="D13" i="9"/>
  <c r="D12"/>
  <c r="D14"/>
  <c r="D335" i="3"/>
  <c r="B346"/>
  <c r="D9" i="9"/>
  <c r="F4" i="28"/>
  <c r="D6" i="9"/>
  <c r="D6" i="29"/>
  <c r="M6" s="1"/>
  <c r="I13" i="27"/>
  <c r="I12"/>
  <c r="D7" i="9"/>
  <c r="E7" s="1"/>
  <c r="D11"/>
  <c r="D16"/>
  <c r="D17"/>
  <c r="I17" i="27"/>
  <c r="E335" i="3"/>
  <c r="F335" s="1"/>
  <c r="I8" i="11"/>
  <c r="E27" i="9" l="1"/>
  <c r="F11" i="32"/>
  <c r="G11" s="1"/>
  <c r="D10" i="9"/>
  <c r="E11" i="33"/>
  <c r="F11" s="1"/>
  <c r="M19" i="29"/>
  <c r="D23"/>
  <c r="I18" i="27"/>
  <c r="I11"/>
  <c r="H350" i="2"/>
  <c r="B364" s="1"/>
  <c r="B365" s="1"/>
  <c r="G28" i="32"/>
  <c r="D211" i="4"/>
  <c r="G211" s="1"/>
  <c r="F164" s="1"/>
  <c r="G195"/>
  <c r="F157" s="1"/>
  <c r="D197"/>
  <c r="D235"/>
  <c r="G234"/>
  <c r="F28" i="33"/>
  <c r="D32" s="1"/>
  <c r="B52" i="15" s="1"/>
  <c r="B53" s="1"/>
  <c r="L8" i="29"/>
  <c r="M8"/>
  <c r="M9"/>
  <c r="M15"/>
  <c r="L15"/>
  <c r="M13"/>
  <c r="L13"/>
  <c r="M11"/>
  <c r="L11"/>
  <c r="M7"/>
  <c r="L7"/>
  <c r="B366" i="3"/>
  <c r="E365"/>
  <c r="F8" i="28"/>
  <c r="G8" s="1"/>
  <c r="D36" s="1"/>
  <c r="F5"/>
  <c r="G5" s="1"/>
  <c r="D33" s="1"/>
  <c r="G4"/>
  <c r="D32" s="1"/>
  <c r="F6"/>
  <c r="G6" s="1"/>
  <c r="D34" s="1"/>
  <c r="F9"/>
  <c r="G9" s="1"/>
  <c r="D37" s="1"/>
  <c r="F7"/>
  <c r="G7" s="1"/>
  <c r="D35" s="1"/>
  <c r="B347" i="3"/>
  <c r="E346"/>
  <c r="L16" i="29"/>
  <c r="M16"/>
  <c r="L20"/>
  <c r="M20"/>
  <c r="M12"/>
  <c r="L12"/>
  <c r="L14"/>
  <c r="M14"/>
  <c r="L6"/>
  <c r="L10"/>
  <c r="M10"/>
  <c r="M18"/>
  <c r="L18"/>
  <c r="M17"/>
  <c r="L17"/>
  <c r="R14" i="19"/>
  <c r="M14"/>
  <c r="R13"/>
  <c r="M13"/>
  <c r="R12"/>
  <c r="M12"/>
  <c r="R11"/>
  <c r="M11"/>
  <c r="R10"/>
  <c r="M10"/>
  <c r="R9"/>
  <c r="M9"/>
  <c r="R8"/>
  <c r="M8"/>
  <c r="R7"/>
  <c r="M7"/>
  <c r="R6"/>
  <c r="M6"/>
  <c r="R5"/>
  <c r="M5"/>
  <c r="R4"/>
  <c r="M4"/>
  <c r="R3"/>
  <c r="M3"/>
  <c r="E364" i="2" l="1"/>
  <c r="D238" i="4"/>
  <c r="G235"/>
  <c r="G236" s="1"/>
  <c r="G243" s="1"/>
  <c r="D245"/>
  <c r="G245" s="1"/>
  <c r="D198"/>
  <c r="G197"/>
  <c r="E52" i="15"/>
  <c r="E32" i="32"/>
  <c r="B55" i="15"/>
  <c r="E53"/>
  <c r="M21" i="29"/>
  <c r="L21"/>
  <c r="B370" i="2"/>
  <c r="E370" s="1"/>
  <c r="E365"/>
  <c r="E347" i="3"/>
  <c r="B348"/>
  <c r="B352"/>
  <c r="E352" s="1"/>
  <c r="E366"/>
  <c r="B367"/>
  <c r="B371"/>
  <c r="E371" s="1"/>
  <c r="E47" i="8"/>
  <c r="E46"/>
  <c r="G65" l="1"/>
  <c r="C15898" i="20"/>
  <c r="D199" i="4"/>
  <c r="G198"/>
  <c r="D242"/>
  <c r="G242" s="1"/>
  <c r="D239"/>
  <c r="G239" s="1"/>
  <c r="G238"/>
  <c r="E55" i="15"/>
  <c r="B56"/>
  <c r="E56" s="1"/>
  <c r="B368" i="3"/>
  <c r="E368" s="1"/>
  <c r="E367"/>
  <c r="B349"/>
  <c r="E349" s="1"/>
  <c r="E348"/>
  <c r="I11" i="8"/>
  <c r="D202" i="4" l="1"/>
  <c r="G199"/>
  <c r="G200" s="1"/>
  <c r="D209"/>
  <c r="G209" s="1"/>
  <c r="F163" s="1"/>
  <c r="G240"/>
  <c r="G244"/>
  <c r="E57" i="15"/>
  <c r="I28" i="27"/>
  <c r="I21" s="1"/>
  <c r="F15905" i="20"/>
  <c r="I16" i="8"/>
  <c r="I36"/>
  <c r="I32"/>
  <c r="I28"/>
  <c r="I24"/>
  <c r="I20"/>
  <c r="I35"/>
  <c r="J35" s="1"/>
  <c r="I31"/>
  <c r="I27"/>
  <c r="I23"/>
  <c r="I19"/>
  <c r="I38"/>
  <c r="I34"/>
  <c r="I30"/>
  <c r="I26"/>
  <c r="I22"/>
  <c r="I18"/>
  <c r="I37"/>
  <c r="I33"/>
  <c r="I29"/>
  <c r="I25"/>
  <c r="I21"/>
  <c r="I17"/>
  <c r="D8"/>
  <c r="D9" s="1"/>
  <c r="D10" s="1"/>
  <c r="D11" s="1"/>
  <c r="D203" i="4" l="1"/>
  <c r="G203" s="1"/>
  <c r="G202"/>
  <c r="D206"/>
  <c r="G206" s="1"/>
  <c r="F160" s="1"/>
  <c r="G207"/>
  <c r="F161" s="1"/>
  <c r="F158"/>
  <c r="G34" i="8"/>
  <c r="G30"/>
  <c r="G26"/>
  <c r="J26" s="1"/>
  <c r="G22"/>
  <c r="G18"/>
  <c r="J37"/>
  <c r="G33"/>
  <c r="G29"/>
  <c r="G25"/>
  <c r="G21"/>
  <c r="G17"/>
  <c r="G32"/>
  <c r="J32" s="1"/>
  <c r="G28"/>
  <c r="J28" s="1"/>
  <c r="G24"/>
  <c r="G20"/>
  <c r="G16"/>
  <c r="G23"/>
  <c r="G31"/>
  <c r="G27"/>
  <c r="G19"/>
  <c r="J33"/>
  <c r="J29"/>
  <c r="J25"/>
  <c r="J36"/>
  <c r="J31"/>
  <c r="J27"/>
  <c r="J38"/>
  <c r="J34"/>
  <c r="J30"/>
  <c r="J24" l="1"/>
  <c r="J39" s="1"/>
  <c r="G208" i="4"/>
  <c r="F162" s="1"/>
  <c r="G204"/>
  <c r="F159" s="1"/>
  <c r="D46" i="8"/>
  <c r="D47"/>
  <c r="G47" s="1"/>
  <c r="H47" s="1"/>
  <c r="G46" l="1"/>
  <c r="H46" s="1"/>
  <c r="H48" l="1"/>
  <c r="H67" l="1"/>
  <c r="I22" i="27" s="1"/>
  <c r="I23" s="1"/>
  <c r="C8" i="9"/>
  <c r="C9" l="1"/>
  <c r="E8"/>
  <c r="C10" l="1"/>
  <c r="E9"/>
  <c r="E6"/>
  <c r="C11" l="1"/>
  <c r="E10"/>
  <c r="C12" l="1"/>
  <c r="E11"/>
  <c r="C13" l="1"/>
  <c r="E12"/>
  <c r="C14" l="1"/>
  <c r="E13"/>
  <c r="E14" l="1"/>
  <c r="E15" l="1"/>
  <c r="E18" l="1"/>
  <c r="E16"/>
  <c r="E19" l="1"/>
  <c r="E17"/>
  <c r="I75" i="27" l="1"/>
  <c r="I80" s="1"/>
  <c r="I67"/>
  <c r="I35"/>
  <c r="I26"/>
  <c r="I32" s="1"/>
  <c r="I40" l="1"/>
  <c r="I43"/>
  <c r="I72"/>
  <c r="I59"/>
  <c r="I48" l="1"/>
  <c r="I51"/>
  <c r="I56" s="1"/>
  <c r="I64"/>
  <c r="E20" i="9"/>
  <c r="D8" i="21"/>
  <c r="D19" l="1"/>
  <c r="G19" s="1"/>
  <c r="E24" i="9"/>
  <c r="D5" i="21"/>
  <c r="D13" s="1"/>
  <c r="G13" l="1"/>
  <c r="D7" l="1"/>
  <c r="D17" l="1"/>
  <c r="G17" s="1"/>
  <c r="D9"/>
  <c r="G12" l="1"/>
  <c r="G20" s="1"/>
  <c r="G23" s="1"/>
  <c r="G24" s="1"/>
  <c r="D12"/>
  <c r="G36"/>
</calcChain>
</file>

<file path=xl/comments1.xml><?xml version="1.0" encoding="utf-8"?>
<comments xmlns="http://schemas.openxmlformats.org/spreadsheetml/2006/main">
  <authors>
    <author>stanleyd18</author>
  </authors>
  <commentList>
    <comment ref="H1" authorId="0">
      <text>
        <r>
          <rPr>
            <b/>
            <sz val="9"/>
            <color indexed="81"/>
            <rFont val="Tahoma"/>
            <family val="2"/>
          </rPr>
          <t>stanleyd18:</t>
        </r>
        <r>
          <rPr>
            <sz val="9"/>
            <color indexed="81"/>
            <rFont val="Tahoma"/>
            <family val="2"/>
          </rPr>
          <t xml:space="preserve">
Add List on Date 16 jan 2020</t>
        </r>
      </text>
    </comment>
  </commentList>
</comments>
</file>

<file path=xl/sharedStrings.xml><?xml version="1.0" encoding="utf-8"?>
<sst xmlns="http://schemas.openxmlformats.org/spreadsheetml/2006/main" count="34213" uniqueCount="694">
  <si>
    <t>CHAINAGE</t>
  </si>
  <si>
    <t>Length</t>
  </si>
  <si>
    <t>TCS</t>
  </si>
  <si>
    <t>From</t>
  </si>
  <si>
    <t>To</t>
  </si>
  <si>
    <t>BRG</t>
  </si>
  <si>
    <t>1 to 9</t>
  </si>
  <si>
    <t>9 to 1</t>
  </si>
  <si>
    <t>TCS Type</t>
  </si>
  <si>
    <t>Length (m)</t>
  </si>
  <si>
    <t>TCS - 1</t>
  </si>
  <si>
    <t>TCS - 2</t>
  </si>
  <si>
    <t>TCS - 3</t>
  </si>
  <si>
    <t>TCS - 4</t>
  </si>
  <si>
    <t>TCS - 5</t>
  </si>
  <si>
    <t>TCS - 6</t>
  </si>
  <si>
    <t>TCS - 7</t>
  </si>
  <si>
    <t>TCS - 8</t>
  </si>
  <si>
    <t>TCS - 9</t>
  </si>
  <si>
    <t xml:space="preserve">LHS 
Breast Wall </t>
  </si>
  <si>
    <t xml:space="preserve">RHS 
Brast Wall </t>
  </si>
  <si>
    <t>Teo wall</t>
  </si>
  <si>
    <t>FROM</t>
  </si>
  <si>
    <t>TO</t>
  </si>
  <si>
    <t>LHS</t>
  </si>
  <si>
    <t>RHS</t>
  </si>
  <si>
    <t/>
  </si>
  <si>
    <t>Breast Wall</t>
  </si>
  <si>
    <t xml:space="preserve">LHS </t>
  </si>
  <si>
    <t xml:space="preserve">RHS </t>
  </si>
  <si>
    <t>Chainage</t>
  </si>
  <si>
    <t>SP</t>
  </si>
  <si>
    <t>Special Protection Work Summary (m)</t>
  </si>
  <si>
    <t>Height (m)</t>
  </si>
  <si>
    <t>Height</t>
  </si>
  <si>
    <t>Total</t>
  </si>
  <si>
    <t xml:space="preserve">Retaining Wall </t>
  </si>
  <si>
    <t>End Area Cut (m2)</t>
  </si>
  <si>
    <t>End Area Fill (m2)</t>
  </si>
  <si>
    <t>Volume Cut (m3)</t>
  </si>
  <si>
    <t>Volume Fill (m3)</t>
  </si>
  <si>
    <t>Sl No</t>
  </si>
  <si>
    <t>Median Width (m)</t>
  </si>
  <si>
    <t>Design Chainage</t>
  </si>
  <si>
    <t>Side</t>
  </si>
  <si>
    <t>Both</t>
  </si>
  <si>
    <t>Mx output</t>
  </si>
  <si>
    <r>
      <t>Volume Fill (m</t>
    </r>
    <r>
      <rPr>
        <i/>
        <vertAlign val="superscript"/>
        <sz val="10"/>
        <rFont val="Apple Chancery"/>
        <family val="4"/>
      </rPr>
      <t>3</t>
    </r>
    <r>
      <rPr>
        <b/>
        <sz val="10"/>
        <rFont val="Arial"/>
        <family val="2"/>
      </rPr>
      <t>)</t>
    </r>
  </si>
  <si>
    <t>I-Kerb</t>
  </si>
  <si>
    <t>Sides</t>
  </si>
  <si>
    <t>Total Length</t>
  </si>
  <si>
    <t>Deduct Length of L-Kerb (Curve Super Elevation Lengths)</t>
  </si>
  <si>
    <t>Deduct Median Openings Length</t>
  </si>
  <si>
    <t>Add circular Lengths at Median Openings</t>
  </si>
  <si>
    <t>Total Length of I/A Kerb in Mts</t>
  </si>
  <si>
    <t>Description</t>
  </si>
  <si>
    <t>Depth</t>
  </si>
  <si>
    <t>Plan Area</t>
  </si>
  <si>
    <t>Volume</t>
  </si>
  <si>
    <t>Cumulative Volume</t>
  </si>
  <si>
    <t>DBM</t>
  </si>
  <si>
    <t>WMM</t>
  </si>
  <si>
    <t>GSB</t>
  </si>
  <si>
    <t>Stone Pitching on Embankment Slopes</t>
  </si>
  <si>
    <t>St Ch</t>
  </si>
  <si>
    <t>End Ch</t>
  </si>
  <si>
    <t>Avg. ht</t>
  </si>
  <si>
    <t>Area ( Sqm)</t>
  </si>
  <si>
    <t>Filter Material Below Stone Pitching (Cum)</t>
  </si>
  <si>
    <t>Stone Pitching (Cum)</t>
  </si>
  <si>
    <t>Sl no</t>
  </si>
  <si>
    <t>The Selected fill Quantity Not Considered by Soft ware</t>
  </si>
  <si>
    <t>Median Width Variation</t>
  </si>
  <si>
    <t>Pavement layer projection inside the median considered by Software</t>
  </si>
  <si>
    <t>Effective wide</t>
  </si>
  <si>
    <t>Depth of filling</t>
  </si>
  <si>
    <t>Extra Selected Earth Volume (cum)</t>
  </si>
  <si>
    <t>Start</t>
  </si>
  <si>
    <t>End</t>
  </si>
  <si>
    <t>Median width</t>
  </si>
  <si>
    <t>No</t>
  </si>
  <si>
    <t>Opening Area</t>
  </si>
  <si>
    <t>Storage Lane</t>
  </si>
  <si>
    <t>Total Area</t>
  </si>
  <si>
    <t>Additional Selected Earth Quantity</t>
  </si>
  <si>
    <t>Sl. No.</t>
  </si>
  <si>
    <t>BS</t>
  </si>
  <si>
    <t>Major Junction</t>
  </si>
  <si>
    <t>Minor Junction</t>
  </si>
  <si>
    <t>BC</t>
  </si>
  <si>
    <t>Layer</t>
  </si>
  <si>
    <t>Projection(mm)</t>
  </si>
  <si>
    <t>WMM-2</t>
  </si>
  <si>
    <t>WMM-1</t>
  </si>
  <si>
    <t>GSB-2</t>
  </si>
  <si>
    <t>Straight Kerb Details</t>
  </si>
  <si>
    <t>Channel Kerb Details</t>
  </si>
  <si>
    <t>Utility Duct Details</t>
  </si>
  <si>
    <t>Median Opening Details</t>
  </si>
  <si>
    <t>TRUCK LAY BYES</t>
  </si>
  <si>
    <t>Depth of Filling</t>
  </si>
  <si>
    <t>Median Height</t>
  </si>
  <si>
    <t>Remarks</t>
  </si>
  <si>
    <t>Length        (m)</t>
  </si>
  <si>
    <t>Radius      (m)</t>
  </si>
  <si>
    <t>Hand of Arc</t>
  </si>
  <si>
    <t>Chainage (m)</t>
  </si>
  <si>
    <t>Left</t>
  </si>
  <si>
    <t>Right</t>
  </si>
  <si>
    <t>Pavement Layer Quantites from Software (Cum)</t>
  </si>
  <si>
    <t xml:space="preserve">Bridge Length </t>
  </si>
  <si>
    <t>Addition due to Median Opening</t>
  </si>
  <si>
    <t>Opening Width</t>
  </si>
  <si>
    <t>Both Side storage lane</t>
  </si>
  <si>
    <t>Median Details</t>
  </si>
  <si>
    <t>Width</t>
  </si>
  <si>
    <t>Gap</t>
  </si>
  <si>
    <t>No.</t>
  </si>
  <si>
    <t>Both Side</t>
  </si>
  <si>
    <t>Earth Drain</t>
  </si>
  <si>
    <t>Median Drain</t>
  </si>
  <si>
    <t>GSB-1</t>
  </si>
  <si>
    <t>Bridge &amp; Approach Slab Length</t>
  </si>
  <si>
    <t>Length of Bridge</t>
  </si>
  <si>
    <t>Length of Approach Slab</t>
  </si>
  <si>
    <t xml:space="preserve">                     </t>
  </si>
  <si>
    <t>S. No.</t>
  </si>
  <si>
    <t>Design Chainage (Km)</t>
  </si>
  <si>
    <t>Existing Chainage (Km)</t>
  </si>
  <si>
    <t>Struc. Type</t>
  </si>
  <si>
    <t>Existing Structure Details</t>
  </si>
  <si>
    <t>Project Proposal</t>
  </si>
  <si>
    <t xml:space="preserve">Hydrology requirement </t>
  </si>
  <si>
    <t xml:space="preserve">Preliminary Design requirement </t>
  </si>
  <si>
    <t>GT Reports</t>
  </si>
  <si>
    <t>Span (m)</t>
  </si>
  <si>
    <t>Outer to Outer Width</t>
  </si>
  <si>
    <t>Ext. Sup. Struc. Type</t>
  </si>
  <si>
    <t>Sup. Stru. Type</t>
  </si>
  <si>
    <t>-</t>
  </si>
  <si>
    <t>MNBR</t>
  </si>
  <si>
    <t>New 4L bridge is proposed.</t>
  </si>
  <si>
    <t>Yes</t>
  </si>
  <si>
    <t>RCC box</t>
  </si>
  <si>
    <t>RCC-T Beam</t>
  </si>
  <si>
    <t>Existing bridge retained as same, new 2L bridge is proposed.</t>
  </si>
  <si>
    <t>PSC I Beam with RCC Deck</t>
  </si>
  <si>
    <t>1 x 6.7</t>
  </si>
  <si>
    <t>2 X 11.0</t>
  </si>
  <si>
    <t>Name of Place</t>
  </si>
  <si>
    <t>Type of Drain</t>
  </si>
  <si>
    <t>Open Lined Drain</t>
  </si>
  <si>
    <t>Location</t>
  </si>
  <si>
    <t>BUS BAY</t>
  </si>
  <si>
    <t>Tapper Zone</t>
  </si>
  <si>
    <t>288+129</t>
  </si>
  <si>
    <t xml:space="preserve">1 x 6.0 (Clear span) x 3 </t>
  </si>
  <si>
    <t>291+276</t>
  </si>
  <si>
    <t>293+232</t>
  </si>
  <si>
    <t>1 x 14.8</t>
  </si>
  <si>
    <t>295+148</t>
  </si>
  <si>
    <t>297+190</t>
  </si>
  <si>
    <t>1 x 26.0</t>
  </si>
  <si>
    <t>PSC-I Beam with RCC Deck</t>
  </si>
  <si>
    <t>296+209</t>
  </si>
  <si>
    <t>298+250</t>
  </si>
  <si>
    <t>1 x 11.5</t>
  </si>
  <si>
    <t>1 x 11.8</t>
  </si>
  <si>
    <t>297+177</t>
  </si>
  <si>
    <t>299+223</t>
  </si>
  <si>
    <t>Solid Slab</t>
  </si>
  <si>
    <t>at ex. Br location</t>
  </si>
  <si>
    <t>Takpakhul</t>
  </si>
  <si>
    <t>Pangmoul</t>
  </si>
  <si>
    <t>Left Side</t>
  </si>
  <si>
    <t>Right Side</t>
  </si>
  <si>
    <t>Motbong</t>
  </si>
  <si>
    <t>Vijaynagar</t>
  </si>
  <si>
    <t>Kanglatongbi</t>
  </si>
  <si>
    <t>Sekmai</t>
  </si>
  <si>
    <t>Sekmai 4 Arms Junction</t>
  </si>
  <si>
    <t>Awang Lekainthambi</t>
  </si>
  <si>
    <t>Roundabout</t>
  </si>
  <si>
    <t>4 to 1.5</t>
  </si>
  <si>
    <t xml:space="preserve"> </t>
  </si>
  <si>
    <t>12 to 9</t>
  </si>
  <si>
    <t>1 to 11</t>
  </si>
  <si>
    <t>12 to 1</t>
  </si>
  <si>
    <t>C &amp; F</t>
  </si>
  <si>
    <t>Summary</t>
  </si>
  <si>
    <t>TCS - 11</t>
  </si>
  <si>
    <t>TCS - 12</t>
  </si>
  <si>
    <t>Section: Km 287+000 to Km 308+460</t>
  </si>
  <si>
    <t>Cut &amp; Cover (-)</t>
  </si>
  <si>
    <t xml:space="preserve">MNB (New - RHS)         Span : 1 X 15m </t>
  </si>
  <si>
    <t xml:space="preserve">MNB (New - BS)         Span : 1 X 6m </t>
  </si>
  <si>
    <t xml:space="preserve">MNB (New - LHS)         Span : 1 X 26m </t>
  </si>
  <si>
    <t xml:space="preserve">MNB (New - RHS)         Span : 1 X 12m </t>
  </si>
  <si>
    <t xml:space="preserve">MNB (New - BS)         Span : 3 X 15m </t>
  </si>
  <si>
    <t>288+893</t>
  </si>
  <si>
    <t>290+386</t>
  </si>
  <si>
    <t>290+728</t>
  </si>
  <si>
    <t>290+775</t>
  </si>
  <si>
    <t>290+826</t>
  </si>
  <si>
    <t>291+361</t>
  </si>
  <si>
    <t>291+507</t>
  </si>
  <si>
    <t>291+614</t>
  </si>
  <si>
    <t>291+730</t>
  </si>
  <si>
    <t>291+762</t>
  </si>
  <si>
    <t>291+860</t>
  </si>
  <si>
    <t>291+878</t>
  </si>
  <si>
    <t>291+919</t>
  </si>
  <si>
    <t>291+920</t>
  </si>
  <si>
    <t>292+114</t>
  </si>
  <si>
    <t>292+202</t>
  </si>
  <si>
    <t>292+383</t>
  </si>
  <si>
    <t>292+617</t>
  </si>
  <si>
    <t>292+835</t>
  </si>
  <si>
    <t>292+938</t>
  </si>
  <si>
    <t>293+274</t>
  </si>
  <si>
    <t>293+349</t>
  </si>
  <si>
    <t>293+567</t>
  </si>
  <si>
    <t>294+394</t>
  </si>
  <si>
    <t>294+553</t>
  </si>
  <si>
    <t>294+900</t>
  </si>
  <si>
    <t>294+932</t>
  </si>
  <si>
    <t>294+960</t>
  </si>
  <si>
    <t>295+062</t>
  </si>
  <si>
    <t>295+350</t>
  </si>
  <si>
    <t>295+494</t>
  </si>
  <si>
    <t>295+547</t>
  </si>
  <si>
    <t>295+822</t>
  </si>
  <si>
    <t>295+908</t>
  </si>
  <si>
    <t>297+211</t>
  </si>
  <si>
    <t>297+874</t>
  </si>
  <si>
    <t>298+492</t>
  </si>
  <si>
    <t>298+502</t>
  </si>
  <si>
    <t>298+634</t>
  </si>
  <si>
    <t>298+898</t>
  </si>
  <si>
    <t>298+978</t>
  </si>
  <si>
    <t>299+009</t>
  </si>
  <si>
    <t>299+116</t>
  </si>
  <si>
    <t>299+188</t>
  </si>
  <si>
    <t>299+400</t>
  </si>
  <si>
    <t>302+256</t>
  </si>
  <si>
    <t>302+368</t>
  </si>
  <si>
    <t>303+695</t>
  </si>
  <si>
    <t>304+572</t>
  </si>
  <si>
    <t>305+137</t>
  </si>
  <si>
    <t>305+930</t>
  </si>
  <si>
    <t>305+990</t>
  </si>
  <si>
    <t>Name of the place</t>
  </si>
  <si>
    <t>Tendongyan Realignment Junction</t>
  </si>
  <si>
    <t>Pheidinga Realignment Junction</t>
  </si>
  <si>
    <t>Imphal</t>
  </si>
  <si>
    <t>Layer 1</t>
  </si>
  <si>
    <t>Layer 2</t>
  </si>
  <si>
    <t>Layer 3</t>
  </si>
  <si>
    <t>Layer 4</t>
  </si>
  <si>
    <t>Layer 5</t>
  </si>
  <si>
    <t>Layer 6</t>
  </si>
  <si>
    <t>``</t>
  </si>
  <si>
    <t>Deduct Minor &amp; Major Bridge Lengths with Approaches</t>
  </si>
  <si>
    <t>Straight</t>
  </si>
  <si>
    <t>Radius&lt; 100 M</t>
  </si>
  <si>
    <t>Splayed Double Lane with Hatched markings</t>
  </si>
  <si>
    <t>100&lt;Radius&lt; 450 M</t>
  </si>
  <si>
    <t>Radius&gt;450 M</t>
  </si>
  <si>
    <t>Total Qty</t>
  </si>
  <si>
    <t>Sqm</t>
  </si>
  <si>
    <t>Bus Bye Ghost Island</t>
  </si>
  <si>
    <t>Truck Lay Bye</t>
  </si>
  <si>
    <t>Total Road Marking</t>
  </si>
  <si>
    <t>S.No</t>
  </si>
  <si>
    <t>Curve details</t>
  </si>
  <si>
    <t>Spacing</t>
  </si>
  <si>
    <t>No of Sides</t>
  </si>
  <si>
    <t>No of Studds</t>
  </si>
  <si>
    <t>Curve Length Radius &lt;450</t>
  </si>
  <si>
    <t>Curve Radius 451 to 750</t>
  </si>
  <si>
    <t>Curve Radius 751 to 2000</t>
  </si>
  <si>
    <t>Built-Up Areas</t>
  </si>
  <si>
    <t>Add 10% for other Locations</t>
  </si>
  <si>
    <t xml:space="preserve">Total Studs </t>
  </si>
  <si>
    <t>Nos</t>
  </si>
  <si>
    <t>Length of Curves</t>
  </si>
  <si>
    <t>No Truck Lay Bye</t>
  </si>
  <si>
    <t>Cover Drain</t>
  </si>
  <si>
    <t>Road Marking (As per IRC SP-84 Clause 9.3)</t>
  </si>
  <si>
    <t>Road Studs (As per IRC SP-84 Table 9.1)</t>
  </si>
  <si>
    <t>Metal Beam Crash Barrier (As per IRC SP-84 Clause 9.7.1)</t>
  </si>
  <si>
    <t>Total =</t>
  </si>
  <si>
    <t>Grand Total =</t>
  </si>
  <si>
    <t>Element</t>
  </si>
  <si>
    <t>Transition</t>
  </si>
  <si>
    <t>Arc</t>
  </si>
  <si>
    <t>Sl No.</t>
  </si>
  <si>
    <t>Lined Drain</t>
  </si>
  <si>
    <t>Scarification of Existing BT Surface</t>
  </si>
  <si>
    <t>Chaniage</t>
  </si>
  <si>
    <t>Quantity</t>
  </si>
  <si>
    <t>Total Quantity</t>
  </si>
  <si>
    <t>Details dismantle of Existing Culvert</t>
  </si>
  <si>
    <t>Type</t>
  </si>
  <si>
    <t>Span</t>
  </si>
  <si>
    <t>Wide</t>
  </si>
  <si>
    <t>Dismantling of Foundation (Cum)</t>
  </si>
  <si>
    <t>Dismantling of Sub-Structure (Cum)</t>
  </si>
  <si>
    <t>Dismantling of Slab (Cum)</t>
  </si>
  <si>
    <t>Dsmantling of Hand Rails (Rm)</t>
  </si>
  <si>
    <t>PCC</t>
  </si>
  <si>
    <t>RCC</t>
  </si>
  <si>
    <t>Pipe Culvert</t>
  </si>
  <si>
    <t>1x1.0</t>
  </si>
  <si>
    <t>Slab Culvert</t>
  </si>
  <si>
    <t>Dismantling of PCC</t>
  </si>
  <si>
    <t>Cum</t>
  </si>
  <si>
    <t>Dismatling of RCC</t>
  </si>
  <si>
    <t>Dismantling of Parapet/ RCC Railing</t>
  </si>
  <si>
    <t>Rm</t>
  </si>
  <si>
    <t>ABSTRACT OF ROAD WORK ITEMS</t>
  </si>
  <si>
    <t>BOQ No.</t>
  </si>
  <si>
    <t>Unit</t>
  </si>
  <si>
    <t>Type of Section</t>
  </si>
  <si>
    <t>Length (M)</t>
  </si>
  <si>
    <t>Breadth (M)</t>
  </si>
  <si>
    <t>Depth (M)</t>
  </si>
  <si>
    <t>Clearing &amp; Grubbing</t>
  </si>
  <si>
    <t>Hect</t>
  </si>
  <si>
    <t>Roadway Excavation</t>
  </si>
  <si>
    <t xml:space="preserve">From the Design Software </t>
  </si>
  <si>
    <t>Excavation of Ordinary Soil</t>
  </si>
  <si>
    <t>Excavation of Soft Rock</t>
  </si>
  <si>
    <t>Considered 10% of Excavation is Soft Rock</t>
  </si>
  <si>
    <t>Excavation of Hard Rock</t>
  </si>
  <si>
    <t>Assuming 0.5% of Excavation is Hard Rock in Realignment section.</t>
  </si>
  <si>
    <t>Embankment from Roadway Excavation</t>
  </si>
  <si>
    <t>Embankment from Borrow</t>
  </si>
  <si>
    <t>Selected Earth Fill (Shoulders &amp; Median)</t>
  </si>
  <si>
    <t>Deduction at Minor &amp; Major Bridges</t>
  </si>
  <si>
    <t>Median Openings</t>
  </si>
  <si>
    <t>Total GSB</t>
  </si>
  <si>
    <t>Total WMM</t>
  </si>
  <si>
    <t>Prime Coat</t>
  </si>
  <si>
    <t>Total Prime Coat</t>
  </si>
  <si>
    <t>Tack coat over Primed WMM</t>
  </si>
  <si>
    <t>Total Tack Coat over Primed WMM</t>
  </si>
  <si>
    <t>Tack coat over Bituminous layer</t>
  </si>
  <si>
    <t>Total Tack Coat over Bituminous surface</t>
  </si>
  <si>
    <t>Total DBM</t>
  </si>
  <si>
    <t>Total BC</t>
  </si>
  <si>
    <t>Covered Drain</t>
  </si>
  <si>
    <t>Cross Road Width (m)</t>
  </si>
  <si>
    <t>With Turning Radius (m)</t>
  </si>
  <si>
    <t>Area of Minor Jn. (sqm)</t>
  </si>
  <si>
    <t>Both Side Tapper Zone</t>
  </si>
  <si>
    <t>One Side storage lane</t>
  </si>
  <si>
    <t>Jn. Details</t>
  </si>
  <si>
    <t>Area of the Cross Road with Turning Path obtained from CAD</t>
  </si>
  <si>
    <t>Ch. 299.244</t>
  </si>
  <si>
    <t>Ch. 302.582</t>
  </si>
  <si>
    <t>Ch. 303.680</t>
  </si>
  <si>
    <t>Area of the Both Side Cross Road with Turning Path obtained from CAD</t>
  </si>
  <si>
    <t>Addition due to Cross Road with Turning Path</t>
  </si>
  <si>
    <t>Deduction of BC and DBM due to Island at Major Jn.</t>
  </si>
  <si>
    <t xml:space="preserve"> Ch. 299.244</t>
  </si>
  <si>
    <t>Area of the 4 Island with Turning Path obtained from CAD</t>
  </si>
  <si>
    <t>Area of the Island on Cross Road from CAD</t>
  </si>
  <si>
    <t>Ch. 308.294</t>
  </si>
  <si>
    <t>Start Ch.</t>
  </si>
  <si>
    <t>End Ch.</t>
  </si>
  <si>
    <t xml:space="preserve">Length </t>
  </si>
  <si>
    <t>Area of the Cross Roads with Turning Path and Main Road obtained from CAD</t>
  </si>
  <si>
    <t>Net Area</t>
  </si>
  <si>
    <t>Major Junction Quantity :-</t>
  </si>
  <si>
    <t>Extra Paved Area</t>
  </si>
  <si>
    <t>Net Pavement Quantity</t>
  </si>
  <si>
    <t>Pavement Layer Quantites (Cum)</t>
  </si>
  <si>
    <t>Toe wall height above GL</t>
  </si>
  <si>
    <t>m</t>
  </si>
  <si>
    <t>Toe wall below GL</t>
  </si>
  <si>
    <t>Radian</t>
  </si>
  <si>
    <t>Degree</t>
  </si>
  <si>
    <t>Total Toe wall Height</t>
  </si>
  <si>
    <t>Toe wall top width</t>
  </si>
  <si>
    <t>Toe wall Bottom width</t>
  </si>
  <si>
    <t>Thickness of PCC M 15</t>
  </si>
  <si>
    <t>Projection of PCC-M15</t>
  </si>
  <si>
    <t>Toe Wall Quantity</t>
  </si>
  <si>
    <t>Levelling Course(PCC-M15)</t>
  </si>
  <si>
    <t>cum</t>
  </si>
  <si>
    <t>PCC- M20</t>
  </si>
  <si>
    <t>Excavation of Soil</t>
  </si>
  <si>
    <t>Madian Drain</t>
  </si>
  <si>
    <t>Type of Concrete</t>
  </si>
  <si>
    <r>
      <t>Cross Sectional 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</si>
  <si>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Quantity (m</t>
    </r>
    <r>
      <rPr>
        <b/>
        <vertAlign val="superscript"/>
        <sz val="11"/>
        <color theme="1"/>
        <rFont val="Cambria"/>
        <family val="1"/>
        <scheme val="major"/>
      </rPr>
      <t>3</t>
    </r>
    <r>
      <rPr>
        <b/>
        <sz val="11"/>
        <color theme="1"/>
        <rFont val="Calibri"/>
        <family val="2"/>
        <scheme val="minor"/>
      </rPr>
      <t>)</t>
    </r>
  </si>
  <si>
    <t>M-20</t>
  </si>
  <si>
    <t>M-15</t>
  </si>
  <si>
    <t>Say's</t>
  </si>
  <si>
    <t>Height above ground</t>
  </si>
  <si>
    <t>Height below ground</t>
  </si>
  <si>
    <t>Top wall width (t4)</t>
  </si>
  <si>
    <t>Bottom wall width (t5)</t>
  </si>
  <si>
    <t>bottom Raft depth at edge (t3)</t>
  </si>
  <si>
    <t>bottom Raft depth at wall (t2 or t1)</t>
  </si>
  <si>
    <t>Heel length (Lh)</t>
  </si>
  <si>
    <t>Toe length (Lt)</t>
  </si>
  <si>
    <t>Levelling Course (PCC-M15)</t>
  </si>
  <si>
    <t>Heel side</t>
  </si>
  <si>
    <t>Below wall</t>
  </si>
  <si>
    <t>Toe side</t>
  </si>
  <si>
    <t>Mt</t>
  </si>
  <si>
    <t>Weep Holes</t>
  </si>
  <si>
    <t>Excavation in ordinary Soil</t>
  </si>
  <si>
    <t>M -15</t>
  </si>
  <si>
    <t>Addition due to Major Jn. Gap</t>
  </si>
  <si>
    <t>Deduction due Minor &amp; Major Bridges</t>
  </si>
  <si>
    <t>Addition of Minor Junction Quantity :-</t>
  </si>
  <si>
    <t>Addition  of Median Openings</t>
  </si>
  <si>
    <t>Embankment Qty.</t>
  </si>
  <si>
    <t xml:space="preserve">Utility Duct </t>
  </si>
  <si>
    <t>Zone 1- Area 1</t>
  </si>
  <si>
    <t>Zone 2- Area 1</t>
  </si>
  <si>
    <t>Area Start: 287000  Area End: 291700  Left String: CF0R  Right String: CER1  Style Set: RHS Pavement.pvs</t>
  </si>
  <si>
    <t>Zone 3- Area 1</t>
  </si>
  <si>
    <t>Zone 4- Area 1</t>
  </si>
  <si>
    <t>Area Start: 291700  Area End: 292350  Left String: CEL1  Right String: CF0L  Style Set: LHS _SR.pvs</t>
  </si>
  <si>
    <t>Area Start: 291700  Area End: 292350  Left String: CF0R  Right String: CER1  Style Set: RHS _SR.pvs</t>
  </si>
  <si>
    <t>Zone 7- Area 1</t>
  </si>
  <si>
    <t>Zone 8- Area 1</t>
  </si>
  <si>
    <t>Area Start: 292350  Area End: 298400  Left String: CF0R  Right String: CER1  Style Set: RHS Pavement.pvs</t>
  </si>
  <si>
    <t>Zone 9- Area 1</t>
  </si>
  <si>
    <t>Area Start: 298400  Area End: 299240  Left String: CEL1  Right String: CF0L  Style Set: LHS _SR.pvs</t>
  </si>
  <si>
    <t>Area Start: 298400  Area End: 299240  Left String: CF0R  Right String: CER1  Style Set: RHS _SR.pvs</t>
  </si>
  <si>
    <t>Zone 5- Area 1</t>
  </si>
  <si>
    <t>Zone 6- Area 1</t>
  </si>
  <si>
    <t>Area Start: 291700  Area End: 292350  Left String: CE2L  Right String: CE1L  Style Set: SR_LHS.pvs</t>
  </si>
  <si>
    <t>Area Start: 291700  Area End: 292350  Left String: CE1R  Right String: CE2R  Style Set: SR_RHS.pvs</t>
  </si>
  <si>
    <t>Area Start: 298400  Area End: 299240  Left String: CE4L  Right String: CE3L  Style Set: SR_LHS.pvs</t>
  </si>
  <si>
    <t>Area Start: 287000  Area End: 291700  Left String: CF0L  Right String: CEL1  Style Set: LHS Pavement.pvs</t>
  </si>
  <si>
    <t>Area Start: 292350  Area End: 298400  Left String: CEL1  Right String: CF0L  Style Set: LHS Pavement.pvs</t>
  </si>
  <si>
    <t>Zone -10, Area-1</t>
  </si>
  <si>
    <t>Zone-11, Area-1</t>
  </si>
  <si>
    <t>Zone-12, Area-1</t>
  </si>
  <si>
    <t>Service Road _RHS</t>
  </si>
  <si>
    <t>Zone-13, Area-1</t>
  </si>
  <si>
    <t>Area Start: 299240  Area End: 308456.8  Left String: CEL1  Right String: CF0L  Style Set: LHS Pavement.pvs</t>
  </si>
  <si>
    <t>Zone-14, Area-1</t>
  </si>
  <si>
    <t>Area Start: 299240  Area End: 308456.8  Left String: CF0R  Right String: CER1  Style Set: RHS Pavement.pvs</t>
  </si>
  <si>
    <t>Design Ch</t>
  </si>
  <si>
    <t>Remark</t>
  </si>
  <si>
    <t>MS</t>
  </si>
  <si>
    <t>&gt; 20m</t>
  </si>
  <si>
    <t>Special Protection Work - RHS</t>
  </si>
  <si>
    <t>Opening Width (Gap)</t>
  </si>
  <si>
    <t>Deduction of the Extra Pavement obtained from CAD</t>
  </si>
  <si>
    <r>
      <t>Volume (m</t>
    </r>
    <r>
      <rPr>
        <b/>
        <vertAlign val="superscript"/>
        <sz val="11"/>
        <color rgb="FFFF0000"/>
        <rFont val="Cambria"/>
        <family val="1"/>
        <scheme val="major"/>
      </rPr>
      <t>3</t>
    </r>
    <r>
      <rPr>
        <b/>
        <sz val="11"/>
        <color rgb="FFFF0000"/>
        <rFont val="Calibri"/>
        <family val="2"/>
        <scheme val="minor"/>
      </rPr>
      <t>)</t>
    </r>
  </si>
  <si>
    <t>Net Pavement Quantity :-</t>
  </si>
  <si>
    <t>Deduction of Junction Length from 308+236 to 308+400 from MX Quantity</t>
  </si>
  <si>
    <t>Bottom width</t>
  </si>
  <si>
    <t>Top Width</t>
  </si>
  <si>
    <t>Average width</t>
  </si>
  <si>
    <t>Excavation in ordinary soil</t>
  </si>
  <si>
    <t>M20 Concrete-Area</t>
  </si>
  <si>
    <t>sqm</t>
  </si>
  <si>
    <t>M20 Concrete Quantity</t>
  </si>
  <si>
    <t>Steel</t>
  </si>
  <si>
    <t>M15 quantity</t>
  </si>
  <si>
    <t>Tonnes</t>
  </si>
  <si>
    <t>Earthen Drain</t>
  </si>
  <si>
    <t>PCC- M15</t>
  </si>
  <si>
    <t>Filter Media</t>
  </si>
  <si>
    <t>No. of Carriageway</t>
  </si>
  <si>
    <t>Busways</t>
  </si>
  <si>
    <t>Main Carriageway</t>
  </si>
  <si>
    <t>Service Road Carriageway</t>
  </si>
  <si>
    <t>Rural</t>
  </si>
  <si>
    <t>Urban</t>
  </si>
  <si>
    <t>Taper</t>
  </si>
  <si>
    <t>Paved Area</t>
  </si>
  <si>
    <t>Pavement Quantity</t>
  </si>
  <si>
    <t>Selected fill Quantity not Considered form Design Software</t>
  </si>
  <si>
    <t>Existing bridge dismentled new 4L bridge is proposed.</t>
  </si>
  <si>
    <t>MJBR</t>
  </si>
  <si>
    <t>3 x 20.5</t>
  </si>
  <si>
    <t>Length of 600 Dia Pipe in Mts</t>
  </si>
  <si>
    <t>M25 Concrete for Chamber (Cum)</t>
  </si>
  <si>
    <t>Hysd Reinforcement for Chamber (MT)</t>
  </si>
  <si>
    <t>length</t>
  </si>
  <si>
    <t>Pipe Length</t>
  </si>
  <si>
    <t>tonnes</t>
  </si>
  <si>
    <t xml:space="preserve">GSB Quantity in Earthen Shoulder </t>
  </si>
  <si>
    <t>Type of TCS</t>
  </si>
  <si>
    <t>Shoulder width (m)</t>
  </si>
  <si>
    <t xml:space="preserve"> Shoulder Depth (m)</t>
  </si>
  <si>
    <t>GSB thickness (m)</t>
  </si>
  <si>
    <t>Depth of Selected Earth</t>
  </si>
  <si>
    <t>Average width of Shoulder in Mts (For Soil)</t>
  </si>
  <si>
    <t>Average  GSB  Width (m)</t>
  </si>
  <si>
    <t>Quantity of Selected Earth (Cum)</t>
  </si>
  <si>
    <t>Quantity of GSB (Cum)</t>
  </si>
  <si>
    <t>Shoulder width</t>
  </si>
  <si>
    <t>WMM top</t>
  </si>
  <si>
    <t>WMM 2</t>
  </si>
  <si>
    <t>Average width (m)</t>
  </si>
  <si>
    <t>Total GSB Quantity in Earthen Shoulder (Cum)</t>
  </si>
  <si>
    <t>No of Carriageway</t>
  </si>
  <si>
    <t>Deduction of the Extra Pavement Considered by Software at Junction at Km299+244</t>
  </si>
  <si>
    <t>Deduction of Area of the Extra pavement at Ch. 299+244 considered by MX Software</t>
  </si>
  <si>
    <t>Start Chainage</t>
  </si>
  <si>
    <t>End Chainage</t>
  </si>
  <si>
    <t>Start Width (m)</t>
  </si>
  <si>
    <t>End Width (m)</t>
  </si>
  <si>
    <t>Area
 (sqm)</t>
  </si>
  <si>
    <t>Deduction of Rotary junction Length (308+236 to 308+400) from MX Quantity</t>
  </si>
  <si>
    <t xml:space="preserve">Addition due to Service Road Tapper Zone </t>
  </si>
  <si>
    <t>Addition due to Median Openings</t>
  </si>
  <si>
    <t>GSB in the Earthen Shoulder</t>
  </si>
  <si>
    <t>Addition due to GSB in Earthen Shoulder</t>
  </si>
  <si>
    <t>Deduction due to GSB used in earthen Shoulder</t>
  </si>
  <si>
    <t>Prime coat</t>
  </si>
  <si>
    <t>Paver Block on Bus Stand</t>
  </si>
  <si>
    <t>Sand below the paver blocks</t>
  </si>
  <si>
    <t xml:space="preserve"> Deduction due to GSB used in Earthen Shoulder</t>
  </si>
  <si>
    <t>ch303+286</t>
  </si>
  <si>
    <t>Ch 300+417</t>
  </si>
  <si>
    <t>Metal Beam Crash Barriers where Embankment Height are 3.0m and above)</t>
  </si>
  <si>
    <t>Tack Coat over WMM</t>
  </si>
  <si>
    <t>Tack Coat over Bitumen</t>
  </si>
  <si>
    <t>Weep Hole</t>
  </si>
  <si>
    <t>Filter media</t>
  </si>
  <si>
    <t>TCS-9 to TCS-1</t>
  </si>
  <si>
    <t>TCS-1 to TCS-11</t>
  </si>
  <si>
    <t>Considered on Both Sides on curves Radius up to 450 m</t>
  </si>
  <si>
    <t>Total Length =</t>
  </si>
  <si>
    <t>Width (m)</t>
  </si>
  <si>
    <t>298+175</t>
  </si>
  <si>
    <t>306+230</t>
  </si>
  <si>
    <t>306+498</t>
  </si>
  <si>
    <t>Chamber Quantities</t>
  </si>
  <si>
    <t xml:space="preserve">Maharabi Mayai Lambi </t>
  </si>
  <si>
    <t xml:space="preserve">S. No. </t>
  </si>
  <si>
    <t>Wall Type</t>
  </si>
  <si>
    <t>Package 4: Senapati to Saparmeina</t>
  </si>
  <si>
    <t>Breast wall</t>
  </si>
  <si>
    <t>Retaining wall</t>
  </si>
  <si>
    <t>PCC Toe wall</t>
  </si>
  <si>
    <t>Package 5: Saparmeina to Imphal</t>
  </si>
  <si>
    <t xml:space="preserve">Kanglatongbi </t>
  </si>
  <si>
    <t>Sekmai (Urban)</t>
  </si>
  <si>
    <t>Maharabi</t>
  </si>
  <si>
    <t xml:space="preserve">Tendongyan </t>
  </si>
  <si>
    <t xml:space="preserve">Khonghampat </t>
  </si>
  <si>
    <t xml:space="preserve">Motbung (Urban) </t>
  </si>
  <si>
    <t>Superelevated length</t>
  </si>
  <si>
    <t>Number of locations PVC pipe@10m c/c</t>
  </si>
  <si>
    <t>Numbers</t>
  </si>
  <si>
    <t>Length of Single pipe</t>
  </si>
  <si>
    <t>2x100m PVC pipe length</t>
  </si>
  <si>
    <t>Guard Post between Drain &amp; Paved Shoulder</t>
  </si>
  <si>
    <t>Number of Guard post @2m c/c</t>
  </si>
  <si>
    <t>Nos.</t>
  </si>
  <si>
    <t>Pedestrain Guard Rail between Service road &amp; Main Carriageway</t>
  </si>
  <si>
    <t>&lt; 3.5</t>
  </si>
  <si>
    <t>Guard Post (@2m c/c)</t>
  </si>
  <si>
    <t>No. of Section</t>
  </si>
  <si>
    <t>No.s</t>
  </si>
  <si>
    <t>TCS-1 to TCS-9</t>
  </si>
  <si>
    <t>1 to 12</t>
  </si>
  <si>
    <t>TCS-12 to TCS-1</t>
  </si>
  <si>
    <t>Catch water Drain</t>
  </si>
  <si>
    <t>Quantity in m</t>
  </si>
  <si>
    <t>Catchwater Drain</t>
  </si>
  <si>
    <t>Breath</t>
  </si>
  <si>
    <t>PCC Grade M15</t>
  </si>
  <si>
    <t>M20 Concrete</t>
  </si>
  <si>
    <t>Base slab</t>
  </si>
  <si>
    <t>Wall</t>
  </si>
  <si>
    <t>Steel @60kg/cum</t>
  </si>
  <si>
    <t>Add 10% Extra for Misc Works</t>
  </si>
  <si>
    <t>No of Span</t>
  </si>
  <si>
    <t>CW Width</t>
  </si>
  <si>
    <t>Sqm Bridge Area</t>
  </si>
  <si>
    <t>Open Lined Drain length</t>
  </si>
  <si>
    <t xml:space="preserve">W-Beam Crash barrier
Locations of the curve radius upto 450m </t>
  </si>
  <si>
    <t>S No</t>
  </si>
  <si>
    <t>Remark
(Curve Radius)</t>
  </si>
  <si>
    <t>Inner Edge</t>
  </si>
  <si>
    <t>LEFT Side Outer Edge</t>
  </si>
  <si>
    <t>RIGHT Side Outer Edge</t>
  </si>
  <si>
    <t>Sub total  heightwise Retainig wall  length</t>
  </si>
  <si>
    <t xml:space="preserve">Height </t>
  </si>
  <si>
    <t>Sub total</t>
  </si>
  <si>
    <t>Toe</t>
  </si>
  <si>
    <t>These Quantities are to be added in Toe wall calculation</t>
  </si>
  <si>
    <t>Total Quantity of all types of Retaining wall:</t>
  </si>
  <si>
    <t>Qty.</t>
  </si>
  <si>
    <t>Cum.</t>
  </si>
  <si>
    <t>RCC- M 35 in foundation</t>
  </si>
  <si>
    <t>RCC Wall Concreate-M 35 in Sub structure</t>
  </si>
  <si>
    <t>5a</t>
  </si>
  <si>
    <t>HYSD bars  in Fdn.</t>
  </si>
  <si>
    <t>MT</t>
  </si>
  <si>
    <t>5b</t>
  </si>
  <si>
    <t>HYSD bars in Sub-Str.</t>
  </si>
  <si>
    <t>DIMENSIONS OF RETAINING</t>
  </si>
  <si>
    <t>Type-1 Retaining Wall Hieght</t>
  </si>
  <si>
    <t>H</t>
  </si>
  <si>
    <t>H1</t>
  </si>
  <si>
    <t>W</t>
  </si>
  <si>
    <t>A</t>
  </si>
  <si>
    <t>B</t>
  </si>
  <si>
    <t>C</t>
  </si>
  <si>
    <t>D</t>
  </si>
  <si>
    <t>E</t>
  </si>
  <si>
    <t>F</t>
  </si>
  <si>
    <t>G</t>
  </si>
  <si>
    <t>Estimation of Quantites of each tupe of Retaining wall:</t>
  </si>
  <si>
    <t>3.5m</t>
  </si>
  <si>
    <t>R-Wall Type-</t>
  </si>
  <si>
    <t xml:space="preserve">Top wall width </t>
  </si>
  <si>
    <t>Bottom wall width</t>
  </si>
  <si>
    <t>bottom Raft depth at edge</t>
  </si>
  <si>
    <t>F/G</t>
  </si>
  <si>
    <t>bottom Raft depth at wall</t>
  </si>
  <si>
    <t>Heel length</t>
  </si>
  <si>
    <t>Toe length</t>
  </si>
  <si>
    <t>OGL</t>
  </si>
  <si>
    <t>Projection of PCC</t>
  </si>
  <si>
    <t>L</t>
  </si>
  <si>
    <t>D/H</t>
  </si>
  <si>
    <t>Qty</t>
  </si>
  <si>
    <t>Total Foundation Qty.=</t>
  </si>
  <si>
    <t>up to top 3 m height</t>
  </si>
  <si>
    <t>below 3 m height</t>
  </si>
  <si>
    <t>Total Sub Structure Qty.=</t>
  </si>
  <si>
    <t>(70 Kg/Cum)</t>
  </si>
  <si>
    <t>Excavation in Soil</t>
  </si>
  <si>
    <t>G Total</t>
  </si>
  <si>
    <t>Toe wall Quantitis from Retaining wall calculation</t>
  </si>
  <si>
    <t>change chainage</t>
  </si>
  <si>
    <t>299+244</t>
  </si>
  <si>
    <t>300+417</t>
  </si>
  <si>
    <t>302+582</t>
  </si>
  <si>
    <t>303+286</t>
  </si>
  <si>
    <t>303+671</t>
  </si>
  <si>
    <t>308+294</t>
  </si>
  <si>
    <t>pipe/ Slab cul</t>
  </si>
  <si>
    <t>all 10</t>
  </si>
  <si>
    <t>1 to 6m</t>
  </si>
  <si>
    <t>17 to 9</t>
  </si>
  <si>
    <t>16 To 15</t>
  </si>
  <si>
    <t>14 to 15</t>
  </si>
  <si>
    <t>Varries</t>
  </si>
  <si>
    <t>1 TO 9</t>
  </si>
  <si>
    <t>New Jeresey Type RCC Crash Barrier</t>
  </si>
  <si>
    <t>13a</t>
  </si>
  <si>
    <t>13a to 13b</t>
  </si>
  <si>
    <t>13b</t>
  </si>
  <si>
    <t>13c</t>
  </si>
  <si>
    <t>13c To 13b</t>
  </si>
  <si>
    <t>13d</t>
  </si>
  <si>
    <t>13d to 9</t>
  </si>
  <si>
    <t>13e</t>
  </si>
  <si>
    <t>13c to 13b</t>
  </si>
  <si>
    <t>TCS - 13a</t>
  </si>
  <si>
    <t>TCS - 13b</t>
  </si>
  <si>
    <t>TCS - 13c</t>
  </si>
  <si>
    <t>TCS - 13d</t>
  </si>
  <si>
    <t>TCS - 13e</t>
  </si>
  <si>
    <t>TCS-13a to TCS-13b</t>
  </si>
  <si>
    <t>TCS-13c to TCS-13b</t>
  </si>
  <si>
    <t>TCS-13d to TCS-9</t>
  </si>
  <si>
    <t xml:space="preserve"> Breast Wall</t>
  </si>
  <si>
    <t>Total Length in curve</t>
  </si>
  <si>
    <t>considered New Jersey type CB in median</t>
  </si>
  <si>
    <t>Metal Crash Barrier Details - Package 5b</t>
  </si>
  <si>
    <t>Less Median Opening</t>
  </si>
  <si>
    <t>Less Bridge Length</t>
  </si>
  <si>
    <t>Ch. 308.600</t>
  </si>
  <si>
    <t>LM01/LM02=&gt;3m segment and 6m gap</t>
  </si>
  <si>
    <t>LM 11/LM12=&gt;3 M segment and 3 M gap</t>
  </si>
  <si>
    <t>LM23=&gt;Solid Line</t>
  </si>
  <si>
    <r>
      <t xml:space="preserve">Edge Marking </t>
    </r>
    <r>
      <rPr>
        <b/>
        <sz val="11"/>
        <color theme="1"/>
        <rFont val="Calibri"/>
        <family val="2"/>
        <scheme val="minor"/>
      </rPr>
      <t>LM24</t>
    </r>
  </si>
  <si>
    <r>
      <t xml:space="preserve">Lane Marking </t>
    </r>
    <r>
      <rPr>
        <b/>
        <sz val="11"/>
        <color theme="1"/>
        <rFont val="Calibri"/>
        <family val="2"/>
        <scheme val="minor"/>
      </rPr>
      <t>LM01</t>
    </r>
  </si>
  <si>
    <r>
      <t xml:space="preserve">Lane Marking </t>
    </r>
    <r>
      <rPr>
        <b/>
        <sz val="11"/>
        <color theme="1"/>
        <rFont val="Calibri"/>
        <family val="2"/>
        <scheme val="minor"/>
      </rPr>
      <t>LM23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(100&lt;Radius&lt; 450 M)</t>
    </r>
  </si>
  <si>
    <r>
      <t xml:space="preserve">Lane Marking </t>
    </r>
    <r>
      <rPr>
        <b/>
        <sz val="11"/>
        <color theme="1"/>
        <rFont val="Calibri"/>
        <family val="2"/>
        <scheme val="minor"/>
      </rPr>
      <t>LM11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(Redius&gt;450)</t>
    </r>
  </si>
  <si>
    <t>vertical gradient is 2.5% and above and its vertical curves</t>
  </si>
  <si>
    <t>Extra Length</t>
  </si>
  <si>
    <t>Structure</t>
  </si>
  <si>
    <t>Actual Length</t>
  </si>
  <si>
    <t>Structures approchage</t>
  </si>
  <si>
    <t>No. of side</t>
  </si>
</sst>
</file>

<file path=xl/styles.xml><?xml version="1.0" encoding="utf-8"?>
<styleSheet xmlns="http://schemas.openxmlformats.org/spreadsheetml/2006/main">
  <numFmts count="9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(* #,##0.00_);_(* \(#,##0.00\);_(* &quot;-&quot;??_);_(@_)"/>
    <numFmt numFmtId="165" formatCode="000\+000"/>
    <numFmt numFmtId="166" formatCode="0.000"/>
    <numFmt numFmtId="167" formatCode="_(* #,##0_);_(* \(#,##0\);_(* &quot;-&quot;??_);_(@_)"/>
    <numFmt numFmtId="168" formatCode="0.0"/>
    <numFmt numFmtId="169" formatCode="_ * #,##0_ ;_ * \-#,##0_ ;_ * &quot;-&quot;??_ ;_ @_ "/>
    <numFmt numFmtId="170" formatCode="0.00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i/>
      <vertAlign val="superscript"/>
      <sz val="10"/>
      <name val="Apple Chancery"/>
      <family val="4"/>
    </font>
    <font>
      <b/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0"/>
      <name val="Tahoma"/>
      <family val="2"/>
    </font>
    <font>
      <b/>
      <sz val="11"/>
      <name val="Tahoma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mbria"/>
      <family val="1"/>
      <scheme val="maj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14"/>
      <color theme="1"/>
      <name val="Calibri"/>
      <family val="2"/>
      <scheme val="minor"/>
    </font>
    <font>
      <b/>
      <vertAlign val="superscript"/>
      <sz val="11"/>
      <color rgb="FFFF0000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B0F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6" fontId="9" fillId="0" borderId="0" applyFill="0" applyBorder="0" applyAlignment="0" applyProtection="0"/>
    <xf numFmtId="0" fontId="9" fillId="0" borderId="0"/>
    <xf numFmtId="0" fontId="9" fillId="0" borderId="0"/>
    <xf numFmtId="0" fontId="22" fillId="0" borderId="0"/>
  </cellStyleXfs>
  <cellXfs count="913">
    <xf numFmtId="0" fontId="0" fillId="0" borderId="0" xfId="0"/>
    <xf numFmtId="165" fontId="0" fillId="0" borderId="0" xfId="0" applyNumberFormat="1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Border="1"/>
    <xf numFmtId="0" fontId="3" fillId="0" borderId="0" xfId="0" applyFont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10" fillId="0" borderId="4" xfId="4" applyNumberFormat="1" applyFont="1" applyBorder="1" applyAlignment="1" applyProtection="1">
      <alignment horizontal="center" vertical="center"/>
      <protection locked="0"/>
    </xf>
    <xf numFmtId="0" fontId="10" fillId="0" borderId="5" xfId="4" applyNumberFormat="1" applyFont="1" applyBorder="1" applyAlignment="1" applyProtection="1">
      <alignment horizontal="left" vertical="center" wrapText="1"/>
      <protection locked="0"/>
    </xf>
    <xf numFmtId="0" fontId="9" fillId="0" borderId="0" xfId="4"/>
    <xf numFmtId="0" fontId="9" fillId="0" borderId="8" xfId="4" applyNumberFormat="1" applyBorder="1" applyProtection="1">
      <protection locked="0"/>
    </xf>
    <xf numFmtId="0" fontId="9" fillId="0" borderId="0" xfId="4" applyFont="1"/>
    <xf numFmtId="0" fontId="9" fillId="2" borderId="8" xfId="4" applyNumberFormat="1" applyFill="1" applyBorder="1" applyProtection="1">
      <protection locked="0"/>
    </xf>
    <xf numFmtId="0" fontId="12" fillId="2" borderId="0" xfId="3" applyFont="1" applyFill="1" applyBorder="1" applyAlignment="1">
      <alignment horizontal="center" vertical="center"/>
    </xf>
    <xf numFmtId="0" fontId="9" fillId="0" borderId="7" xfId="5" applyBorder="1" applyAlignment="1">
      <alignment horizontal="center"/>
    </xf>
    <xf numFmtId="165" fontId="5" fillId="0" borderId="14" xfId="3" applyNumberFormat="1" applyBorder="1" applyAlignment="1">
      <alignment horizontal="center"/>
    </xf>
    <xf numFmtId="0" fontId="5" fillId="0" borderId="8" xfId="3" applyBorder="1" applyAlignment="1">
      <alignment horizontal="center"/>
    </xf>
    <xf numFmtId="0" fontId="5" fillId="0" borderId="9" xfId="3" applyBorder="1" applyAlignment="1">
      <alignment horizontal="center"/>
    </xf>
    <xf numFmtId="0" fontId="5" fillId="0" borderId="0" xfId="3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9" fillId="0" borderId="0" xfId="5"/>
    <xf numFmtId="0" fontId="10" fillId="0" borderId="1" xfId="6" applyNumberFormat="1" applyFont="1" applyBorder="1" applyAlignment="1" applyProtection="1">
      <alignment horizontal="center"/>
      <protection locked="0"/>
    </xf>
    <xf numFmtId="0" fontId="9" fillId="0" borderId="1" xfId="6" applyNumberForma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7" fontId="0" fillId="0" borderId="1" xfId="1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2" fontId="0" fillId="0" borderId="1" xfId="0" applyNumberFormat="1" applyFill="1" applyBorder="1" applyAlignment="1">
      <alignment horizontal="center"/>
    </xf>
    <xf numFmtId="0" fontId="10" fillId="0" borderId="0" xfId="6" applyNumberFormat="1" applyFont="1" applyFill="1" applyBorder="1" applyAlignment="1" applyProtection="1">
      <alignment horizontal="center" vertical="center"/>
      <protection locked="0"/>
    </xf>
    <xf numFmtId="0" fontId="9" fillId="0" borderId="0" xfId="5" applyFill="1" applyBorder="1" applyAlignment="1">
      <alignment horizontal="center" vertical="center"/>
    </xf>
    <xf numFmtId="166" fontId="5" fillId="0" borderId="0" xfId="3" applyNumberFormat="1" applyFill="1" applyBorder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8" borderId="14" xfId="0" applyFill="1" applyBorder="1" applyAlignment="1">
      <alignment horizontal="center"/>
    </xf>
    <xf numFmtId="1" fontId="0" fillId="0" borderId="15" xfId="0" applyNumberFormat="1" applyBorder="1" applyAlignment="1">
      <alignment horizontal="center" vertical="center"/>
    </xf>
    <xf numFmtId="0" fontId="0" fillId="8" borderId="8" xfId="0" applyFill="1" applyBorder="1" applyAlignment="1">
      <alignment horizontal="center"/>
    </xf>
    <xf numFmtId="0" fontId="0" fillId="0" borderId="11" xfId="0" applyBorder="1"/>
    <xf numFmtId="1" fontId="11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9" fillId="0" borderId="0" xfId="5" applyFill="1"/>
    <xf numFmtId="0" fontId="9" fillId="0" borderId="0" xfId="5" applyFill="1" applyAlignment="1">
      <alignment horizontal="center"/>
    </xf>
    <xf numFmtId="166" fontId="11" fillId="0" borderId="0" xfId="5" applyNumberFormat="1" applyFont="1" applyFill="1"/>
    <xf numFmtId="0" fontId="10" fillId="0" borderId="0" xfId="6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/>
    </xf>
    <xf numFmtId="167" fontId="7" fillId="2" borderId="0" xfId="1" applyNumberFormat="1" applyFont="1" applyFill="1" applyAlignment="1">
      <alignment horizontal="center"/>
    </xf>
    <xf numFmtId="0" fontId="0" fillId="0" borderId="24" xfId="0" applyBorder="1"/>
    <xf numFmtId="0" fontId="0" fillId="0" borderId="26" xfId="0" applyFill="1" applyBorder="1"/>
    <xf numFmtId="0" fontId="0" fillId="0" borderId="27" xfId="0" applyBorder="1"/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/>
    <xf numFmtId="0" fontId="0" fillId="0" borderId="1" xfId="0" applyBorder="1" applyAlignment="1">
      <alignment horizontal="center"/>
    </xf>
    <xf numFmtId="166" fontId="0" fillId="0" borderId="0" xfId="0" applyNumberFormat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168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1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 applyProtection="1">
      <alignment horizontal="center"/>
      <protection locked="0"/>
    </xf>
    <xf numFmtId="0" fontId="3" fillId="0" borderId="0" xfId="0" applyFont="1" applyBorder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0" xfId="0" applyNumberForma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10" fillId="0" borderId="1" xfId="5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6" fillId="0" borderId="17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0" fillId="0" borderId="1" xfId="0" applyFont="1" applyBorder="1"/>
    <xf numFmtId="0" fontId="7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/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7" xfId="4" applyNumberFormat="1" applyBorder="1" applyAlignment="1" applyProtection="1">
      <alignment horizontal="center"/>
      <protection locked="0"/>
    </xf>
    <xf numFmtId="0" fontId="9" fillId="0" borderId="9" xfId="4" applyNumberFormat="1" applyBorder="1" applyProtection="1">
      <protection locked="0"/>
    </xf>
    <xf numFmtId="0" fontId="21" fillId="0" borderId="0" xfId="4" applyFont="1"/>
    <xf numFmtId="0" fontId="9" fillId="2" borderId="7" xfId="4" applyNumberFormat="1" applyFill="1" applyBorder="1" applyAlignment="1" applyProtection="1">
      <alignment horizontal="center"/>
      <protection locked="0"/>
    </xf>
    <xf numFmtId="0" fontId="9" fillId="2" borderId="9" xfId="4" applyNumberFormat="1" applyFill="1" applyBorder="1" applyProtection="1">
      <protection locked="0"/>
    </xf>
    <xf numFmtId="0" fontId="9" fillId="2" borderId="8" xfId="4" applyNumberFormat="1" applyFont="1" applyFill="1" applyBorder="1" applyProtection="1">
      <protection locked="0"/>
    </xf>
    <xf numFmtId="0" fontId="9" fillId="4" borderId="7" xfId="4" applyNumberFormat="1" applyFill="1" applyBorder="1" applyAlignment="1" applyProtection="1">
      <alignment horizontal="center"/>
      <protection locked="0"/>
    </xf>
    <xf numFmtId="0" fontId="9" fillId="4" borderId="8" xfId="4" applyNumberFormat="1" applyFill="1" applyBorder="1" applyProtection="1">
      <protection locked="0"/>
    </xf>
    <xf numFmtId="0" fontId="9" fillId="4" borderId="9" xfId="4" applyNumberFormat="1" applyFill="1" applyBorder="1" applyProtection="1">
      <protection locked="0"/>
    </xf>
    <xf numFmtId="0" fontId="9" fillId="0" borderId="0" xfId="4" applyAlignment="1">
      <alignment horizontal="center"/>
    </xf>
    <xf numFmtId="0" fontId="9" fillId="2" borderId="27" xfId="4" applyFill="1" applyBorder="1" applyAlignment="1">
      <alignment vertical="center" wrapText="1"/>
    </xf>
    <xf numFmtId="0" fontId="8" fillId="2" borderId="0" xfId="0" applyFont="1" applyFill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center"/>
    </xf>
    <xf numFmtId="168" fontId="0" fillId="0" borderId="2" xfId="0" applyNumberFormat="1" applyFill="1" applyBorder="1"/>
    <xf numFmtId="2" fontId="3" fillId="0" borderId="3" xfId="0" applyNumberFormat="1" applyFont="1" applyBorder="1" applyAlignment="1">
      <alignment horizontal="center"/>
    </xf>
    <xf numFmtId="0" fontId="0" fillId="0" borderId="33" xfId="0" applyBorder="1"/>
    <xf numFmtId="167" fontId="0" fillId="0" borderId="1" xfId="0" applyNumberFormat="1" applyFill="1" applyBorder="1" applyAlignment="1">
      <alignment horizontal="center"/>
    </xf>
    <xf numFmtId="167" fontId="0" fillId="0" borderId="0" xfId="0" applyNumberFormat="1"/>
    <xf numFmtId="0" fontId="0" fillId="2" borderId="1" xfId="0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166" fontId="0" fillId="0" borderId="1" xfId="0" applyNumberFormat="1" applyBorder="1" applyAlignment="1">
      <alignment horizontal="center" vertical="center"/>
    </xf>
    <xf numFmtId="166" fontId="3" fillId="2" borderId="0" xfId="0" applyNumberFormat="1" applyFont="1" applyFill="1"/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167" fontId="3" fillId="0" borderId="1" xfId="1" applyNumberFormat="1" applyFont="1" applyBorder="1"/>
    <xf numFmtId="0" fontId="0" fillId="0" borderId="0" xfId="0" applyAlignment="1"/>
    <xf numFmtId="0" fontId="1" fillId="0" borderId="0" xfId="0" applyFont="1"/>
    <xf numFmtId="0" fontId="24" fillId="0" borderId="18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/>
    <xf numFmtId="0" fontId="6" fillId="0" borderId="0" xfId="0" applyFont="1" applyFill="1"/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/>
    <xf numFmtId="0" fontId="6" fillId="0" borderId="0" xfId="4" applyFont="1" applyFill="1"/>
    <xf numFmtId="0" fontId="4" fillId="0" borderId="1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wrapText="1"/>
    </xf>
    <xf numFmtId="0" fontId="4" fillId="0" borderId="0" xfId="4" applyFont="1" applyFill="1" applyBorder="1" applyAlignment="1"/>
    <xf numFmtId="0" fontId="6" fillId="0" borderId="1" xfId="4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/>
    </xf>
    <xf numFmtId="166" fontId="6" fillId="0" borderId="1" xfId="4" applyNumberFormat="1" applyFont="1" applyFill="1" applyBorder="1" applyAlignment="1">
      <alignment horizontal="right"/>
    </xf>
    <xf numFmtId="0" fontId="6" fillId="0" borderId="1" xfId="4" applyFont="1" applyFill="1" applyBorder="1" applyAlignment="1">
      <alignment horizontal="left"/>
    </xf>
    <xf numFmtId="166" fontId="4" fillId="0" borderId="1" xfId="4" applyNumberFormat="1" applyFont="1" applyFill="1" applyBorder="1" applyAlignment="1">
      <alignment horizontal="right"/>
    </xf>
    <xf numFmtId="166" fontId="4" fillId="0" borderId="1" xfId="4" applyNumberFormat="1" applyFont="1" applyFill="1" applyBorder="1" applyAlignment="1">
      <alignment horizontal="center"/>
    </xf>
    <xf numFmtId="0" fontId="4" fillId="0" borderId="1" xfId="4" applyFont="1" applyFill="1" applyBorder="1" applyAlignment="1"/>
    <xf numFmtId="167" fontId="6" fillId="0" borderId="1" xfId="1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left" vertical="center" wrapText="1"/>
    </xf>
    <xf numFmtId="169" fontId="6" fillId="0" borderId="0" xfId="1" applyNumberFormat="1" applyFont="1" applyFill="1" applyBorder="1" applyAlignment="1">
      <alignment horizontal="center"/>
    </xf>
    <xf numFmtId="169" fontId="4" fillId="0" borderId="1" xfId="1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6" fillId="0" borderId="35" xfId="4" applyFont="1" applyFill="1" applyBorder="1" applyAlignment="1"/>
    <xf numFmtId="0" fontId="4" fillId="0" borderId="1" xfId="4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0" fontId="4" fillId="0" borderId="1" xfId="4" applyFont="1" applyFill="1" applyBorder="1" applyAlignment="1">
      <alignment vertical="center"/>
    </xf>
    <xf numFmtId="169" fontId="6" fillId="0" borderId="1" xfId="1" applyNumberFormat="1" applyFont="1" applyFill="1" applyBorder="1" applyAlignment="1">
      <alignment vertical="center" wrapText="1"/>
    </xf>
    <xf numFmtId="169" fontId="6" fillId="0" borderId="0" xfId="4" applyNumberFormat="1" applyFont="1" applyFill="1" applyAlignment="1">
      <alignment horizontal="center"/>
    </xf>
    <xf numFmtId="0" fontId="6" fillId="0" borderId="1" xfId="4" applyFont="1" applyFill="1" applyBorder="1" applyAlignment="1"/>
    <xf numFmtId="167" fontId="6" fillId="0" borderId="1" xfId="1" applyNumberFormat="1" applyFont="1" applyFill="1" applyBorder="1" applyAlignment="1">
      <alignment horizontal="center"/>
    </xf>
    <xf numFmtId="169" fontId="6" fillId="0" borderId="1" xfId="4" applyNumberFormat="1" applyFont="1" applyFill="1" applyBorder="1" applyAlignment="1">
      <alignment horizontal="center"/>
    </xf>
    <xf numFmtId="169" fontId="6" fillId="0" borderId="1" xfId="1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vertical="center"/>
    </xf>
    <xf numFmtId="169" fontId="6" fillId="0" borderId="20" xfId="1" applyNumberFormat="1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2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/>
    <xf numFmtId="167" fontId="4" fillId="0" borderId="1" xfId="1" applyNumberFormat="1" applyFont="1" applyFill="1" applyBorder="1"/>
    <xf numFmtId="169" fontId="7" fillId="2" borderId="1" xfId="1" applyNumberFormat="1" applyFont="1" applyFill="1" applyBorder="1" applyAlignment="1">
      <alignment horizontal="center"/>
    </xf>
    <xf numFmtId="169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169" fontId="6" fillId="0" borderId="1" xfId="1" applyNumberFormat="1" applyFont="1" applyFill="1" applyBorder="1" applyAlignment="1">
      <alignment horizontal="left" wrapText="1"/>
    </xf>
    <xf numFmtId="0" fontId="4" fillId="0" borderId="35" xfId="4" applyFont="1" applyFill="1" applyBorder="1" applyAlignment="1"/>
    <xf numFmtId="2" fontId="6" fillId="0" borderId="1" xfId="4" applyNumberFormat="1" applyFont="1" applyFill="1" applyBorder="1" applyAlignment="1">
      <alignment horizontal="center" vertical="center"/>
    </xf>
    <xf numFmtId="0" fontId="4" fillId="0" borderId="35" xfId="4" applyFont="1" applyFill="1" applyBorder="1" applyAlignment="1">
      <alignment vertical="center"/>
    </xf>
    <xf numFmtId="1" fontId="6" fillId="0" borderId="1" xfId="4" applyNumberFormat="1" applyFont="1" applyFill="1" applyBorder="1" applyAlignment="1">
      <alignment horizontal="right" vertical="center"/>
    </xf>
    <xf numFmtId="0" fontId="6" fillId="0" borderId="1" xfId="0" applyFont="1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/>
    <xf numFmtId="170" fontId="0" fillId="0" borderId="0" xfId="0" applyNumberForma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" fontId="0" fillId="0" borderId="1" xfId="0" applyNumberFormat="1" applyBorder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166" fontId="0" fillId="0" borderId="0" xfId="0" applyNumberFormat="1" applyAlignment="1">
      <alignment horizontal="center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right"/>
    </xf>
    <xf numFmtId="1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167" fontId="6" fillId="0" borderId="18" xfId="1" applyNumberFormat="1" applyFont="1" applyFill="1" applyBorder="1" applyAlignment="1">
      <alignment horizontal="right" vertical="center"/>
    </xf>
    <xf numFmtId="2" fontId="6" fillId="0" borderId="19" xfId="4" applyNumberFormat="1" applyFont="1" applyFill="1" applyBorder="1" applyAlignment="1">
      <alignment horizontal="center" vertical="center"/>
    </xf>
    <xf numFmtId="166" fontId="6" fillId="0" borderId="19" xfId="4" applyNumberFormat="1" applyFont="1" applyFill="1" applyBorder="1" applyAlignment="1">
      <alignment horizontal="center" vertical="center"/>
    </xf>
    <xf numFmtId="0" fontId="6" fillId="0" borderId="20" xfId="4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 applyBorder="1" applyProtection="1">
      <protection locked="0"/>
    </xf>
    <xf numFmtId="0" fontId="28" fillId="14" borderId="1" xfId="5" applyNumberFormat="1" applyFont="1" applyFill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wrapText="1"/>
      <protection locked="0"/>
    </xf>
    <xf numFmtId="0" fontId="10" fillId="0" borderId="1" xfId="5" applyNumberFormat="1" applyFont="1" applyBorder="1" applyAlignment="1" applyProtection="1">
      <alignment horizontal="left" wrapText="1"/>
      <protection locked="0"/>
    </xf>
    <xf numFmtId="0" fontId="5" fillId="0" borderId="1" xfId="3" applyNumberFormat="1" applyBorder="1" applyAlignment="1" applyProtection="1">
      <alignment horizontal="center"/>
      <protection locked="0"/>
    </xf>
    <xf numFmtId="0" fontId="9" fillId="0" borderId="1" xfId="5" applyNumberFormat="1" applyBorder="1" applyAlignment="1" applyProtection="1">
      <alignment horizontal="center"/>
      <protection locked="0"/>
    </xf>
    <xf numFmtId="166" fontId="9" fillId="0" borderId="1" xfId="5" applyNumberFormat="1" applyBorder="1" applyAlignment="1" applyProtection="1">
      <alignment horizontal="center"/>
      <protection locked="0"/>
    </xf>
    <xf numFmtId="166" fontId="9" fillId="0" borderId="1" xfId="5" applyNumberFormat="1" applyBorder="1" applyProtection="1">
      <protection locked="0"/>
    </xf>
    <xf numFmtId="166" fontId="9" fillId="2" borderId="1" xfId="5" applyNumberFormat="1" applyFill="1" applyBorder="1" applyProtection="1">
      <protection locked="0"/>
    </xf>
    <xf numFmtId="0" fontId="28" fillId="14" borderId="1" xfId="5" applyNumberFormat="1" applyFont="1" applyFill="1" applyBorder="1" applyAlignment="1" applyProtection="1">
      <alignment horizontal="center"/>
      <protection locked="0"/>
    </xf>
    <xf numFmtId="0" fontId="10" fillId="14" borderId="1" xfId="5" applyFont="1" applyFill="1" applyBorder="1" applyAlignment="1">
      <alignment horizontal="center"/>
    </xf>
    <xf numFmtId="0" fontId="10" fillId="14" borderId="1" xfId="5" applyFont="1" applyFill="1" applyBorder="1"/>
    <xf numFmtId="0" fontId="28" fillId="14" borderId="1" xfId="5" applyFont="1" applyFill="1" applyBorder="1" applyAlignment="1">
      <alignment horizontal="center"/>
    </xf>
    <xf numFmtId="0" fontId="9" fillId="14" borderId="1" xfId="5" applyFill="1" applyBorder="1" applyAlignment="1">
      <alignment horizontal="center"/>
    </xf>
    <xf numFmtId="0" fontId="28" fillId="14" borderId="1" xfId="5" applyFont="1" applyFill="1" applyBorder="1"/>
    <xf numFmtId="0" fontId="29" fillId="14" borderId="1" xfId="5" applyNumberFormat="1" applyFont="1" applyFill="1" applyBorder="1" applyAlignment="1" applyProtection="1">
      <alignment horizontal="center"/>
      <protection locked="0"/>
    </xf>
    <xf numFmtId="0" fontId="29" fillId="14" borderId="1" xfId="5" applyFont="1" applyFill="1" applyBorder="1" applyAlignment="1">
      <alignment horizontal="center"/>
    </xf>
    <xf numFmtId="0" fontId="29" fillId="14" borderId="1" xfId="5" applyFont="1" applyFill="1" applyBorder="1"/>
    <xf numFmtId="0" fontId="28" fillId="2" borderId="1" xfId="5" applyNumberFormat="1" applyFont="1" applyFill="1" applyBorder="1" applyAlignment="1" applyProtection="1">
      <alignment horizontal="center"/>
      <protection locked="0"/>
    </xf>
    <xf numFmtId="0" fontId="29" fillId="2" borderId="1" xfId="5" applyNumberFormat="1" applyFont="1" applyFill="1" applyBorder="1" applyAlignment="1" applyProtection="1">
      <alignment horizontal="left"/>
      <protection locked="0"/>
    </xf>
    <xf numFmtId="0" fontId="9" fillId="2" borderId="1" xfId="5" applyFill="1" applyBorder="1" applyAlignment="1">
      <alignment horizontal="center"/>
    </xf>
    <xf numFmtId="0" fontId="9" fillId="2" borderId="1" xfId="5" applyFill="1" applyBorder="1"/>
    <xf numFmtId="166" fontId="9" fillId="2" borderId="1" xfId="5" applyNumberFormat="1" applyFill="1" applyBorder="1" applyAlignment="1" applyProtection="1">
      <alignment horizontal="center"/>
      <protection locked="0"/>
    </xf>
    <xf numFmtId="0" fontId="9" fillId="14" borderId="1" xfId="5" applyFill="1" applyBorder="1"/>
    <xf numFmtId="0" fontId="30" fillId="14" borderId="1" xfId="5" applyFont="1" applyFill="1" applyBorder="1" applyAlignment="1">
      <alignment horizontal="center"/>
    </xf>
    <xf numFmtId="0" fontId="10" fillId="14" borderId="1" xfId="5" applyNumberFormat="1" applyFont="1" applyFill="1" applyBorder="1" applyAlignment="1" applyProtection="1">
      <alignment horizontal="center"/>
      <protection locked="0"/>
    </xf>
    <xf numFmtId="0" fontId="10" fillId="14" borderId="1" xfId="5" applyNumberFormat="1" applyFont="1" applyFill="1" applyBorder="1" applyAlignment="1" applyProtection="1">
      <protection locked="0"/>
    </xf>
    <xf numFmtId="0" fontId="27" fillId="13" borderId="0" xfId="0" applyNumberFormat="1" applyFont="1" applyFill="1" applyBorder="1" applyAlignment="1" applyProtection="1">
      <alignment horizontal="left"/>
      <protection locked="0"/>
    </xf>
    <xf numFmtId="0" fontId="0" fillId="13" borderId="0" xfId="0" applyFill="1" applyBorder="1"/>
    <xf numFmtId="0" fontId="0" fillId="0" borderId="0" xfId="0" applyNumberFormat="1" applyBorder="1" applyAlignment="1" applyProtection="1">
      <alignment horizontal="left"/>
      <protection locked="0"/>
    </xf>
    <xf numFmtId="0" fontId="27" fillId="0" borderId="0" xfId="0" applyNumberFormat="1" applyFont="1" applyBorder="1" applyAlignment="1" applyProtection="1">
      <alignment horizontal="left"/>
      <protection locked="0"/>
    </xf>
    <xf numFmtId="0" fontId="2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Fill="1" applyBorder="1"/>
    <xf numFmtId="0" fontId="9" fillId="0" borderId="1" xfId="5" applyNumberFormat="1" applyFill="1" applyBorder="1" applyAlignment="1" applyProtection="1">
      <alignment horizontal="center"/>
      <protection locked="0"/>
    </xf>
    <xf numFmtId="166" fontId="9" fillId="0" borderId="1" xfId="5" applyNumberFormat="1" applyFill="1" applyBorder="1" applyAlignment="1" applyProtection="1">
      <alignment horizontal="center"/>
      <protection locked="0"/>
    </xf>
    <xf numFmtId="166" fontId="9" fillId="0" borderId="1" xfId="5" applyNumberFormat="1" applyFill="1" applyBorder="1" applyProtection="1">
      <protection locked="0"/>
    </xf>
    <xf numFmtId="0" fontId="28" fillId="14" borderId="1" xfId="5" applyNumberFormat="1" applyFont="1" applyFill="1" applyBorder="1" applyAlignment="1" applyProtection="1">
      <alignment horizontal="left"/>
      <protection locked="0"/>
    </xf>
    <xf numFmtId="0" fontId="5" fillId="0" borderId="1" xfId="3" applyNumberFormat="1" applyFill="1" applyBorder="1" applyAlignment="1" applyProtection="1">
      <alignment horizontal="center"/>
      <protection locked="0"/>
    </xf>
    <xf numFmtId="166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1" fillId="0" borderId="0" xfId="0" applyFont="1" applyAlignment="1"/>
    <xf numFmtId="0" fontId="8" fillId="0" borderId="0" xfId="0" applyFont="1" applyFill="1" applyBorder="1" applyAlignment="1"/>
    <xf numFmtId="0" fontId="2" fillId="5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Fill="1"/>
    <xf numFmtId="0" fontId="6" fillId="0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" fontId="2" fillId="0" borderId="1" xfId="0" applyNumberFormat="1" applyFont="1" applyFill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0" fillId="0" borderId="0" xfId="0" applyFont="1"/>
    <xf numFmtId="1" fontId="3" fillId="0" borderId="0" xfId="0" applyNumberFormat="1" applyFont="1"/>
    <xf numFmtId="1" fontId="3" fillId="0" borderId="1" xfId="0" applyNumberFormat="1" applyFont="1" applyBorder="1"/>
    <xf numFmtId="168" fontId="0" fillId="0" borderId="0" xfId="0" applyNumberFormat="1"/>
    <xf numFmtId="0" fontId="0" fillId="0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0" xfId="0" applyNumberFormat="1" applyFill="1"/>
    <xf numFmtId="0" fontId="4" fillId="0" borderId="0" xfId="0" applyFont="1" applyFill="1" applyAlignment="1">
      <alignment horizontal="left"/>
    </xf>
    <xf numFmtId="0" fontId="8" fillId="0" borderId="0" xfId="0" applyFont="1"/>
    <xf numFmtId="1" fontId="4" fillId="0" borderId="0" xfId="0" applyNumberFormat="1" applyFont="1"/>
    <xf numFmtId="1" fontId="3" fillId="2" borderId="0" xfId="0" applyNumberFormat="1" applyFont="1" applyFill="1"/>
    <xf numFmtId="1" fontId="6" fillId="0" borderId="0" xfId="0" applyNumberFormat="1" applyFont="1" applyFill="1"/>
    <xf numFmtId="2" fontId="0" fillId="0" borderId="0" xfId="0" applyNumberFormat="1"/>
    <xf numFmtId="0" fontId="7" fillId="2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166" fontId="0" fillId="0" borderId="1" xfId="0" applyNumberForma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1" fontId="6" fillId="0" borderId="1" xfId="0" applyNumberFormat="1" applyFont="1" applyFill="1" applyBorder="1"/>
    <xf numFmtId="1" fontId="2" fillId="0" borderId="1" xfId="0" applyNumberFormat="1" applyFont="1" applyBorder="1"/>
    <xf numFmtId="168" fontId="0" fillId="0" borderId="1" xfId="0" applyNumberFormat="1" applyBorder="1"/>
    <xf numFmtId="1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169" fontId="7" fillId="0" borderId="1" xfId="1" applyNumberFormat="1" applyFont="1" applyFill="1" applyBorder="1" applyAlignment="1">
      <alignment horizontal="center"/>
    </xf>
    <xf numFmtId="167" fontId="2" fillId="2" borderId="1" xfId="1" applyNumberFormat="1" applyFont="1" applyFill="1" applyBorder="1" applyAlignment="1" applyProtection="1">
      <alignment horizontal="center"/>
      <protection locked="0"/>
    </xf>
    <xf numFmtId="167" fontId="0" fillId="0" borderId="1" xfId="0" applyNumberForma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/>
    </xf>
    <xf numFmtId="0" fontId="3" fillId="12" borderId="0" xfId="0" applyFont="1" applyFill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horizontal="center" vertical="center"/>
    </xf>
    <xf numFmtId="165" fontId="0" fillId="15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9" fillId="0" borderId="0" xfId="4" applyNumberFormat="1" applyFont="1"/>
    <xf numFmtId="1" fontId="10" fillId="0" borderId="0" xfId="4" applyNumberFormat="1" applyFont="1"/>
    <xf numFmtId="1" fontId="10" fillId="2" borderId="0" xfId="4" applyNumberFormat="1" applyFont="1" applyFill="1"/>
    <xf numFmtId="1" fontId="9" fillId="0" borderId="0" xfId="4" applyNumberFormat="1"/>
    <xf numFmtId="0" fontId="6" fillId="0" borderId="1" xfId="0" applyFont="1" applyFill="1" applyBorder="1" applyAlignment="1">
      <alignment horizontal="left"/>
    </xf>
    <xf numFmtId="1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0" fillId="2" borderId="0" xfId="0" applyNumberFormat="1" applyFill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1" fontId="0" fillId="0" borderId="0" xfId="0" applyNumberFormat="1" applyBorder="1"/>
    <xf numFmtId="1" fontId="3" fillId="0" borderId="0" xfId="0" applyNumberFormat="1" applyFont="1" applyFill="1" applyBorder="1"/>
    <xf numFmtId="0" fontId="34" fillId="0" borderId="0" xfId="0" applyFont="1"/>
    <xf numFmtId="168" fontId="0" fillId="0" borderId="1" xfId="0" applyNumberForma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0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21" fillId="0" borderId="1" xfId="1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7" fillId="0" borderId="0" xfId="0" applyFont="1" applyAlignment="1"/>
    <xf numFmtId="0" fontId="3" fillId="0" borderId="0" xfId="0" applyFont="1" applyAlignment="1"/>
    <xf numFmtId="167" fontId="3" fillId="2" borderId="0" xfId="0" applyNumberFormat="1" applyFont="1" applyFill="1"/>
    <xf numFmtId="1" fontId="0" fillId="0" borderId="0" xfId="0" applyNumberFormat="1" applyAlignment="1">
      <alignment horizontal="center"/>
    </xf>
    <xf numFmtId="0" fontId="0" fillId="0" borderId="0" xfId="0" applyFont="1" applyAlignment="1">
      <alignment horizontal="right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7" fillId="0" borderId="1" xfId="0" applyFont="1" applyFill="1" applyBorder="1" applyAlignment="1">
      <alignment horizontal="center" vertical="center"/>
    </xf>
    <xf numFmtId="165" fontId="16" fillId="17" borderId="14" xfId="0" applyNumberFormat="1" applyFont="1" applyFill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0" fontId="3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Continuous" vertical="center"/>
    </xf>
    <xf numFmtId="0" fontId="0" fillId="0" borderId="0" xfId="0" applyFill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39" xfId="0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39" xfId="0" applyBorder="1"/>
    <xf numFmtId="0" fontId="0" fillId="0" borderId="40" xfId="0" applyFill="1" applyBorder="1" applyAlignment="1">
      <alignment horizontal="center" vertical="center"/>
    </xf>
    <xf numFmtId="0" fontId="0" fillId="0" borderId="40" xfId="0" applyBorder="1"/>
    <xf numFmtId="0" fontId="2" fillId="2" borderId="0" xfId="0" applyFont="1" applyFill="1"/>
    <xf numFmtId="0" fontId="0" fillId="0" borderId="41" xfId="0" applyFill="1" applyBorder="1"/>
    <xf numFmtId="0" fontId="3" fillId="0" borderId="41" xfId="0" applyFont="1" applyFill="1" applyBorder="1" applyAlignment="1">
      <alignment horizontal="center"/>
    </xf>
    <xf numFmtId="0" fontId="3" fillId="0" borderId="41" xfId="0" applyFont="1" applyFill="1" applyBorder="1"/>
    <xf numFmtId="0" fontId="3" fillId="0" borderId="0" xfId="0" applyFont="1" applyFill="1"/>
    <xf numFmtId="0" fontId="3" fillId="0" borderId="42" xfId="0" applyFont="1" applyBorder="1" applyAlignment="1">
      <alignment horizontal="right"/>
    </xf>
    <xf numFmtId="0" fontId="3" fillId="0" borderId="43" xfId="0" applyFont="1" applyBorder="1"/>
    <xf numFmtId="0" fontId="3" fillId="0" borderId="44" xfId="0" applyFont="1" applyFill="1" applyBorder="1"/>
    <xf numFmtId="0" fontId="3" fillId="0" borderId="45" xfId="0" applyFont="1" applyBorder="1"/>
    <xf numFmtId="0" fontId="3" fillId="0" borderId="42" xfId="0" applyFont="1" applyBorder="1"/>
    <xf numFmtId="0" fontId="0" fillId="0" borderId="46" xfId="0" applyBorder="1"/>
    <xf numFmtId="0" fontId="0" fillId="0" borderId="47" xfId="0" applyFont="1" applyFill="1" applyBorder="1" applyAlignment="1"/>
    <xf numFmtId="0" fontId="0" fillId="0" borderId="48" xfId="0" applyFill="1" applyBorder="1"/>
    <xf numFmtId="0" fontId="0" fillId="0" borderId="49" xfId="0" applyBorder="1"/>
    <xf numFmtId="0" fontId="0" fillId="0" borderId="40" xfId="0" applyBorder="1" applyAlignment="1">
      <alignment horizontal="center" vertical="center"/>
    </xf>
    <xf numFmtId="0" fontId="0" fillId="0" borderId="46" xfId="0" applyBorder="1" applyAlignment="1">
      <alignment horizontal="right"/>
    </xf>
    <xf numFmtId="0" fontId="0" fillId="0" borderId="47" xfId="0" applyFont="1" applyFill="1" applyBorder="1" applyAlignment="1">
      <alignment vertical="center"/>
    </xf>
    <xf numFmtId="0" fontId="0" fillId="0" borderId="50" xfId="0" applyBorder="1"/>
    <xf numFmtId="0" fontId="0" fillId="0" borderId="51" xfId="0" applyFont="1" applyBorder="1" applyAlignment="1"/>
    <xf numFmtId="0" fontId="0" fillId="0" borderId="52" xfId="0" applyFill="1" applyBorder="1"/>
    <xf numFmtId="0" fontId="0" fillId="0" borderId="53" xfId="0" applyBorder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39" fillId="0" borderId="0" xfId="0" applyFont="1"/>
    <xf numFmtId="0" fontId="39" fillId="0" borderId="0" xfId="0" applyFont="1" applyFill="1" applyBorder="1"/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0" fontId="0" fillId="0" borderId="27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7" xfId="0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42" xfId="0" applyBorder="1" applyAlignment="1">
      <alignment horizontal="center"/>
    </xf>
    <xf numFmtId="0" fontId="0" fillId="0" borderId="42" xfId="0" applyFill="1" applyBorder="1" applyAlignment="1">
      <alignment horizontal="center" vertical="center"/>
    </xf>
    <xf numFmtId="1" fontId="0" fillId="0" borderId="46" xfId="0" applyNumberForma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166" fontId="0" fillId="0" borderId="42" xfId="0" applyNumberFormat="1" applyFill="1" applyBorder="1" applyAlignment="1">
      <alignment horizontal="center"/>
    </xf>
    <xf numFmtId="1" fontId="0" fillId="0" borderId="42" xfId="0" applyNumberFormat="1" applyFill="1" applyBorder="1" applyAlignment="1">
      <alignment horizontal="center"/>
    </xf>
    <xf numFmtId="0" fontId="3" fillId="12" borderId="46" xfId="0" applyFont="1" applyFill="1" applyBorder="1" applyAlignment="1">
      <alignment horizontal="left"/>
    </xf>
    <xf numFmtId="0" fontId="0" fillId="0" borderId="46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/>
    </xf>
    <xf numFmtId="1" fontId="3" fillId="0" borderId="46" xfId="0" applyNumberFormat="1" applyFont="1" applyFill="1" applyBorder="1" applyAlignment="1">
      <alignment horizontal="center"/>
    </xf>
    <xf numFmtId="0" fontId="0" fillId="0" borderId="46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6" xfId="0" applyFont="1" applyFill="1" applyBorder="1" applyAlignment="1">
      <alignment horizontal="right"/>
    </xf>
    <xf numFmtId="0" fontId="3" fillId="0" borderId="46" xfId="0" applyFont="1" applyFill="1" applyBorder="1" applyAlignment="1">
      <alignment horizontal="left"/>
    </xf>
    <xf numFmtId="0" fontId="0" fillId="0" borderId="46" xfId="0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3" fillId="0" borderId="46" xfId="0" applyFont="1" applyFill="1" applyBorder="1" applyAlignment="1">
      <alignment horizontal="left" vertical="center"/>
    </xf>
    <xf numFmtId="0" fontId="0" fillId="0" borderId="46" xfId="0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/>
    </xf>
    <xf numFmtId="0" fontId="0" fillId="0" borderId="50" xfId="0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/>
    </xf>
    <xf numFmtId="0" fontId="0" fillId="0" borderId="50" xfId="0" applyBorder="1" applyAlignment="1">
      <alignment horizontal="center"/>
    </xf>
    <xf numFmtId="166" fontId="0" fillId="0" borderId="50" xfId="0" applyNumberForma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170" fontId="38" fillId="0" borderId="0" xfId="0" applyNumberFormat="1" applyFont="1" applyAlignment="1">
      <alignment horizontal="center"/>
    </xf>
    <xf numFmtId="2" fontId="38" fillId="0" borderId="0" xfId="0" applyNumberFormat="1" applyFont="1" applyAlignment="1">
      <alignment horizontal="center"/>
    </xf>
    <xf numFmtId="0" fontId="38" fillId="0" borderId="0" xfId="0" applyFont="1" applyFill="1" applyBorder="1" applyAlignment="1">
      <alignment horizontal="center"/>
    </xf>
    <xf numFmtId="2" fontId="38" fillId="2" borderId="0" xfId="0" applyNumberFormat="1" applyFont="1" applyFill="1" applyBorder="1" applyAlignment="1">
      <alignment horizontal="center"/>
    </xf>
    <xf numFmtId="2" fontId="38" fillId="0" borderId="0" xfId="0" applyNumberFormat="1" applyFont="1" applyFill="1" applyBorder="1" applyAlignment="1">
      <alignment horizontal="center"/>
    </xf>
    <xf numFmtId="1" fontId="38" fillId="0" borderId="0" xfId="0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 wrapText="1"/>
    </xf>
    <xf numFmtId="0" fontId="37" fillId="0" borderId="0" xfId="0" applyFont="1" applyAlignment="1"/>
    <xf numFmtId="0" fontId="6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0" fontId="9" fillId="4" borderId="1" xfId="5" applyNumberFormat="1" applyFill="1" applyBorder="1" applyAlignment="1" applyProtection="1">
      <alignment horizontal="center"/>
      <protection locked="0"/>
    </xf>
    <xf numFmtId="166" fontId="9" fillId="4" borderId="1" xfId="5" applyNumberFormat="1" applyFill="1" applyBorder="1" applyAlignment="1" applyProtection="1">
      <alignment horizontal="center"/>
      <protection locked="0"/>
    </xf>
    <xf numFmtId="166" fontId="9" fillId="4" borderId="1" xfId="5" applyNumberFormat="1" applyFill="1" applyBorder="1" applyProtection="1">
      <protection locked="0"/>
    </xf>
    <xf numFmtId="0" fontId="0" fillId="4" borderId="1" xfId="0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/>
    </xf>
    <xf numFmtId="0" fontId="0" fillId="4" borderId="0" xfId="0" applyFill="1"/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165" fontId="0" fillId="4" borderId="8" xfId="0" applyNumberFormat="1" applyFill="1" applyBorder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28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6" fontId="9" fillId="4" borderId="9" xfId="4" applyNumberFormat="1" applyFill="1" applyBorder="1" applyProtection="1">
      <protection locked="0"/>
    </xf>
    <xf numFmtId="0" fontId="9" fillId="4" borderId="8" xfId="4" applyNumberFormat="1" applyFont="1" applyFill="1" applyBorder="1" applyProtection="1">
      <protection locked="0"/>
    </xf>
    <xf numFmtId="0" fontId="9" fillId="4" borderId="4" xfId="5" applyFill="1" applyBorder="1" applyAlignment="1">
      <alignment horizontal="center"/>
    </xf>
    <xf numFmtId="165" fontId="5" fillId="4" borderId="5" xfId="3" applyNumberFormat="1" applyFill="1" applyBorder="1" applyAlignment="1">
      <alignment horizontal="center"/>
    </xf>
    <xf numFmtId="0" fontId="5" fillId="4" borderId="5" xfId="3" applyFill="1" applyBorder="1" applyAlignment="1">
      <alignment horizontal="center"/>
    </xf>
    <xf numFmtId="0" fontId="5" fillId="4" borderId="6" xfId="3" applyFill="1" applyBorder="1" applyAlignment="1">
      <alignment horizontal="center"/>
    </xf>
    <xf numFmtId="0" fontId="9" fillId="4" borderId="7" xfId="5" applyFill="1" applyBorder="1" applyAlignment="1">
      <alignment horizontal="center"/>
    </xf>
    <xf numFmtId="165" fontId="5" fillId="4" borderId="14" xfId="3" applyNumberFormat="1" applyFill="1" applyBorder="1" applyAlignment="1">
      <alignment horizontal="center"/>
    </xf>
    <xf numFmtId="0" fontId="5" fillId="4" borderId="8" xfId="3" applyFill="1" applyBorder="1" applyAlignment="1">
      <alignment horizontal="center"/>
    </xf>
    <xf numFmtId="0" fontId="5" fillId="4" borderId="9" xfId="3" applyFill="1" applyBorder="1" applyAlignment="1">
      <alignment horizontal="center"/>
    </xf>
    <xf numFmtId="0" fontId="9" fillId="4" borderId="1" xfId="6" applyNumberFormat="1" applyFill="1" applyBorder="1" applyAlignment="1" applyProtection="1">
      <alignment horizontal="center"/>
      <protection locked="0"/>
    </xf>
    <xf numFmtId="165" fontId="0" fillId="4" borderId="0" xfId="0" applyNumberFormat="1" applyFill="1" applyBorder="1" applyAlignment="1">
      <alignment horizontal="center"/>
    </xf>
    <xf numFmtId="0" fontId="0" fillId="4" borderId="0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4" borderId="6" xfId="0" applyFill="1" applyBorder="1" applyAlignment="1">
      <alignment horizontal="right" vertical="center"/>
    </xf>
    <xf numFmtId="0" fontId="0" fillId="4" borderId="9" xfId="0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/>
    </xf>
    <xf numFmtId="1" fontId="0" fillId="4" borderId="1" xfId="0" applyNumberForma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165" fontId="16" fillId="4" borderId="14" xfId="0" applyNumberFormat="1" applyFont="1" applyFill="1" applyBorder="1" applyAlignment="1">
      <alignment horizontal="center" vertical="center"/>
    </xf>
    <xf numFmtId="1" fontId="16" fillId="4" borderId="9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/>
    </xf>
    <xf numFmtId="168" fontId="0" fillId="2" borderId="1" xfId="0" applyNumberFormat="1" applyFill="1" applyBorder="1"/>
    <xf numFmtId="0" fontId="9" fillId="2" borderId="25" xfId="5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9" fillId="2" borderId="1" xfId="5" applyNumberFormat="1" applyFill="1" applyBorder="1" applyAlignment="1" applyProtection="1">
      <alignment horizontal="center"/>
      <protection locked="0"/>
    </xf>
    <xf numFmtId="43" fontId="0" fillId="0" borderId="0" xfId="0" applyNumberFormat="1"/>
    <xf numFmtId="0" fontId="3" fillId="0" borderId="1" xfId="0" applyFont="1" applyBorder="1" applyAlignment="1">
      <alignment horizontal="center" vertical="center"/>
    </xf>
    <xf numFmtId="166" fontId="40" fillId="0" borderId="1" xfId="5" applyNumberFormat="1" applyFont="1" applyBorder="1" applyAlignment="1" applyProtection="1">
      <alignment horizontal="center"/>
      <protection locked="0"/>
    </xf>
    <xf numFmtId="166" fontId="40" fillId="0" borderId="1" xfId="5" applyNumberFormat="1" applyFont="1" applyBorder="1" applyProtection="1">
      <protection locked="0"/>
    </xf>
    <xf numFmtId="16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2" fillId="0" borderId="10" xfId="0" applyNumberFormat="1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0" fillId="0" borderId="7" xfId="4" applyNumberFormat="1" applyFont="1" applyBorder="1" applyAlignment="1" applyProtection="1">
      <alignment horizontal="center"/>
      <protection locked="0"/>
    </xf>
    <xf numFmtId="0" fontId="40" fillId="0" borderId="8" xfId="4" applyNumberFormat="1" applyFont="1" applyBorder="1" applyProtection="1">
      <protection locked="0"/>
    </xf>
    <xf numFmtId="0" fontId="40" fillId="0" borderId="9" xfId="4" applyNumberFormat="1" applyFont="1" applyBorder="1" applyProtection="1">
      <protection locked="0"/>
    </xf>
    <xf numFmtId="0" fontId="40" fillId="4" borderId="7" xfId="4" applyNumberFormat="1" applyFont="1" applyFill="1" applyBorder="1" applyAlignment="1" applyProtection="1">
      <alignment horizontal="center"/>
      <protection locked="0"/>
    </xf>
    <xf numFmtId="0" fontId="40" fillId="4" borderId="8" xfId="4" applyNumberFormat="1" applyFont="1" applyFill="1" applyBorder="1" applyProtection="1">
      <protection locked="0"/>
    </xf>
    <xf numFmtId="0" fontId="40" fillId="4" borderId="9" xfId="4" applyNumberFormat="1" applyFont="1" applyFill="1" applyBorder="1" applyProtection="1">
      <protection locked="0"/>
    </xf>
    <xf numFmtId="0" fontId="40" fillId="0" borderId="10" xfId="4" applyNumberFormat="1" applyFont="1" applyBorder="1" applyAlignment="1" applyProtection="1">
      <alignment horizontal="center"/>
      <protection locked="0"/>
    </xf>
    <xf numFmtId="0" fontId="40" fillId="0" borderId="11" xfId="4" applyNumberFormat="1" applyFont="1" applyBorder="1" applyProtection="1">
      <protection locked="0"/>
    </xf>
    <xf numFmtId="0" fontId="40" fillId="0" borderId="12" xfId="4" applyNumberFormat="1" applyFont="1" applyBorder="1" applyProtection="1">
      <protection locked="0"/>
    </xf>
    <xf numFmtId="0" fontId="40" fillId="0" borderId="7" xfId="5" applyFont="1" applyBorder="1" applyAlignment="1">
      <alignment horizontal="center"/>
    </xf>
    <xf numFmtId="165" fontId="41" fillId="0" borderId="14" xfId="3" applyNumberFormat="1" applyFont="1" applyBorder="1" applyAlignment="1">
      <alignment horizontal="center"/>
    </xf>
    <xf numFmtId="0" fontId="41" fillId="0" borderId="8" xfId="3" applyFont="1" applyBorder="1" applyAlignment="1">
      <alignment horizontal="center"/>
    </xf>
    <xf numFmtId="0" fontId="41" fillId="0" borderId="9" xfId="3" applyFont="1" applyBorder="1" applyAlignment="1">
      <alignment horizontal="center"/>
    </xf>
    <xf numFmtId="0" fontId="40" fillId="0" borderId="10" xfId="5" applyFont="1" applyBorder="1" applyAlignment="1">
      <alignment horizontal="center"/>
    </xf>
    <xf numFmtId="165" fontId="41" fillId="0" borderId="21" xfId="3" applyNumberFormat="1" applyFont="1" applyBorder="1" applyAlignment="1">
      <alignment horizontal="center"/>
    </xf>
    <xf numFmtId="0" fontId="41" fillId="0" borderId="11" xfId="3" applyFont="1" applyBorder="1" applyAlignment="1">
      <alignment horizontal="center"/>
    </xf>
    <xf numFmtId="0" fontId="41" fillId="0" borderId="12" xfId="3" applyFont="1" applyBorder="1" applyAlignment="1">
      <alignment horizontal="center"/>
    </xf>
    <xf numFmtId="0" fontId="40" fillId="0" borderId="1" xfId="6" applyNumberFormat="1" applyFont="1" applyBorder="1" applyAlignment="1" applyProtection="1">
      <alignment horizontal="center"/>
      <protection locked="0"/>
    </xf>
    <xf numFmtId="0" fontId="40" fillId="0" borderId="1" xfId="6" applyNumberFormat="1" applyFont="1" applyFill="1" applyBorder="1" applyAlignment="1" applyProtection="1">
      <alignment horizontal="center"/>
      <protection locked="0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5" fontId="42" fillId="17" borderId="14" xfId="0" applyNumberFormat="1" applyFont="1" applyFill="1" applyBorder="1" applyAlignment="1">
      <alignment horizontal="center" vertical="center"/>
    </xf>
    <xf numFmtId="165" fontId="42" fillId="17" borderId="21" xfId="0" applyNumberFormat="1" applyFont="1" applyFill="1" applyBorder="1" applyAlignment="1">
      <alignment horizontal="center" vertical="center"/>
    </xf>
    <xf numFmtId="165" fontId="4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165" fontId="2" fillId="1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9" fillId="0" borderId="1" xfId="5" applyNumberFormat="1" applyFont="1" applyBorder="1" applyAlignment="1" applyProtection="1">
      <alignment horizontal="center"/>
      <protection locked="0"/>
    </xf>
    <xf numFmtId="166" fontId="9" fillId="0" borderId="1" xfId="5" applyNumberFormat="1" applyFont="1" applyBorder="1" applyAlignment="1" applyProtection="1">
      <alignment horizontal="center"/>
      <protection locked="0"/>
    </xf>
    <xf numFmtId="166" fontId="9" fillId="0" borderId="1" xfId="5" applyNumberFormat="1" applyFont="1" applyBorder="1" applyProtection="1">
      <protection locked="0"/>
    </xf>
    <xf numFmtId="0" fontId="0" fillId="0" borderId="16" xfId="0" applyNumberFormat="1" applyBorder="1" applyProtection="1">
      <protection locked="0"/>
    </xf>
    <xf numFmtId="0" fontId="0" fillId="0" borderId="0" xfId="0" applyNumberFormat="1" applyProtection="1">
      <protection locked="0"/>
    </xf>
    <xf numFmtId="0" fontId="0" fillId="0" borderId="1" xfId="0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left" vertical="center"/>
    </xf>
    <xf numFmtId="167" fontId="0" fillId="0" borderId="1" xfId="1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43" fontId="0" fillId="0" borderId="1" xfId="0" applyNumberForma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/>
    </xf>
    <xf numFmtId="1" fontId="9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  <xf numFmtId="165" fontId="16" fillId="2" borderId="1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7" fontId="7" fillId="2" borderId="18" xfId="1" applyNumberFormat="1" applyFont="1" applyFill="1" applyBorder="1" applyAlignment="1">
      <alignment horizontal="center"/>
    </xf>
    <xf numFmtId="167" fontId="7" fillId="2" borderId="19" xfId="1" applyNumberFormat="1" applyFont="1" applyFill="1" applyBorder="1" applyAlignment="1">
      <alignment horizontal="center"/>
    </xf>
    <xf numFmtId="167" fontId="7" fillId="2" borderId="20" xfId="1" applyNumberFormat="1" applyFont="1" applyFill="1" applyBorder="1" applyAlignment="1">
      <alignment horizontal="center"/>
    </xf>
    <xf numFmtId="167" fontId="7" fillId="2" borderId="1" xfId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10" fillId="14" borderId="18" xfId="5" applyNumberFormat="1" applyFont="1" applyFill="1" applyBorder="1" applyAlignment="1" applyProtection="1">
      <alignment horizontal="center" vertical="center" wrapText="1"/>
      <protection locked="0"/>
    </xf>
    <xf numFmtId="0" fontId="10" fillId="14" borderId="19" xfId="5" applyNumberFormat="1" applyFont="1" applyFill="1" applyBorder="1" applyAlignment="1" applyProtection="1">
      <alignment horizontal="center" vertical="center" wrapText="1"/>
      <protection locked="0"/>
    </xf>
    <xf numFmtId="0" fontId="10" fillId="14" borderId="20" xfId="5" applyNumberFormat="1" applyFont="1" applyFill="1" applyBorder="1" applyAlignment="1" applyProtection="1">
      <alignment horizontal="center" vertical="center" wrapText="1"/>
      <protection locked="0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  <protection locked="0"/>
    </xf>
    <xf numFmtId="0" fontId="7" fillId="2" borderId="36" xfId="0" applyFont="1" applyFill="1" applyBorder="1" applyAlignment="1" applyProtection="1">
      <alignment horizontal="center" vertical="center" wrapText="1"/>
      <protection locked="0"/>
    </xf>
    <xf numFmtId="0" fontId="7" fillId="2" borderId="27" xfId="0" applyFont="1" applyFill="1" applyBorder="1" applyAlignment="1" applyProtection="1">
      <alignment horizontal="center" vertical="center" wrapText="1"/>
      <protection locked="0"/>
    </xf>
    <xf numFmtId="0" fontId="7" fillId="2" borderId="37" xfId="0" applyFont="1" applyFill="1" applyBorder="1" applyAlignment="1" applyProtection="1">
      <alignment horizontal="center" vertical="center" wrapText="1"/>
      <protection locked="0"/>
    </xf>
    <xf numFmtId="0" fontId="7" fillId="2" borderId="38" xfId="0" applyFont="1" applyFill="1" applyBorder="1" applyAlignment="1" applyProtection="1">
      <alignment horizontal="center" vertical="center" wrapText="1"/>
      <protection locked="0"/>
    </xf>
    <xf numFmtId="0" fontId="7" fillId="2" borderId="34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1" xfId="0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0" fontId="38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7" xfId="4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0" fillId="2" borderId="18" xfId="6" applyNumberFormat="1" applyFont="1" applyFill="1" applyBorder="1" applyAlignment="1" applyProtection="1">
      <alignment horizontal="center"/>
      <protection locked="0"/>
    </xf>
    <xf numFmtId="0" fontId="10" fillId="2" borderId="20" xfId="6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0" fontId="0" fillId="0" borderId="20" xfId="0" applyFont="1" applyFill="1" applyBorder="1" applyAlignment="1">
      <alignment horizontal="left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11" borderId="13" xfId="0" applyFont="1" applyFill="1" applyBorder="1" applyAlignment="1">
      <alignment horizontal="center"/>
    </xf>
    <xf numFmtId="0" fontId="3" fillId="11" borderId="34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166" fontId="23" fillId="0" borderId="27" xfId="11" applyNumberFormat="1" applyFont="1" applyFill="1" applyBorder="1" applyAlignment="1">
      <alignment horizontal="center"/>
    </xf>
    <xf numFmtId="166" fontId="23" fillId="0" borderId="0" xfId="11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/>
    </xf>
    <xf numFmtId="166" fontId="3" fillId="0" borderId="19" xfId="0" applyNumberFormat="1" applyFont="1" applyFill="1" applyBorder="1" applyAlignment="1">
      <alignment horizontal="center"/>
    </xf>
    <xf numFmtId="166" fontId="3" fillId="0" borderId="20" xfId="0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/>
    <xf numFmtId="0" fontId="3" fillId="2" borderId="1" xfId="0" applyFont="1" applyFill="1" applyBorder="1"/>
  </cellXfs>
  <cellStyles count="12">
    <cellStyle name="Comma" xfId="1" builtinId="3"/>
    <cellStyle name="Comma 2" xfId="7"/>
    <cellStyle name="Comma 4" xfId="8"/>
    <cellStyle name="Currency" xfId="2" builtinId="4"/>
    <cellStyle name="Normal" xfId="0" builtinId="0"/>
    <cellStyle name="Normal 2" xfId="4"/>
    <cellStyle name="Normal 2 2" xfId="9"/>
    <cellStyle name="Normal 4" xfId="10"/>
    <cellStyle name="Normal_31 m span" xfId="11"/>
    <cellStyle name="Normal_Sheet1" xfId="3"/>
    <cellStyle name="Normal_Sheet2" xfId="5"/>
    <cellStyle name="Normal_Sheet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177</xdr:row>
      <xdr:rowOff>13607</xdr:rowOff>
    </xdr:from>
    <xdr:to>
      <xdr:col>10</xdr:col>
      <xdr:colOff>95250</xdr:colOff>
      <xdr:row>181</xdr:row>
      <xdr:rowOff>0</xdr:rowOff>
    </xdr:to>
    <xdr:cxnSp macro="">
      <xdr:nvCxnSpPr>
        <xdr:cNvPr id="2" name="Straight Arrow Connector 1"/>
        <xdr:cNvCxnSpPr/>
      </xdr:nvCxnSpPr>
      <xdr:spPr>
        <a:xfrm>
          <a:off x="7600950" y="8418412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177</xdr:row>
      <xdr:rowOff>0</xdr:rowOff>
    </xdr:from>
    <xdr:to>
      <xdr:col>11</xdr:col>
      <xdr:colOff>108857</xdr:colOff>
      <xdr:row>187</xdr:row>
      <xdr:rowOff>0</xdr:rowOff>
    </xdr:to>
    <xdr:cxnSp macro="">
      <xdr:nvCxnSpPr>
        <xdr:cNvPr id="3" name="Straight Arrow Connector 2"/>
        <xdr:cNvCxnSpPr/>
      </xdr:nvCxnSpPr>
      <xdr:spPr>
        <a:xfrm>
          <a:off x="8210550" y="8417052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186</xdr:row>
      <xdr:rowOff>176893</xdr:rowOff>
    </xdr:from>
    <xdr:to>
      <xdr:col>11</xdr:col>
      <xdr:colOff>503464</xdr:colOff>
      <xdr:row>189</xdr:row>
      <xdr:rowOff>27215</xdr:rowOff>
    </xdr:to>
    <xdr:cxnSp macro="">
      <xdr:nvCxnSpPr>
        <xdr:cNvPr id="4" name="Straight Arrow Connector 3"/>
        <xdr:cNvCxnSpPr/>
      </xdr:nvCxnSpPr>
      <xdr:spPr>
        <a:xfrm>
          <a:off x="8618764" y="8599333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189</xdr:row>
      <xdr:rowOff>13607</xdr:rowOff>
    </xdr:from>
    <xdr:to>
      <xdr:col>8</xdr:col>
      <xdr:colOff>376855</xdr:colOff>
      <xdr:row>191</xdr:row>
      <xdr:rowOff>163286</xdr:rowOff>
    </xdr:to>
    <xdr:cxnSp macro="">
      <xdr:nvCxnSpPr>
        <xdr:cNvPr id="5" name="Straight Arrow Connector 4"/>
        <xdr:cNvCxnSpPr/>
      </xdr:nvCxnSpPr>
      <xdr:spPr>
        <a:xfrm>
          <a:off x="6564295" y="8637868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178</xdr:row>
      <xdr:rowOff>0</xdr:rowOff>
    </xdr:from>
    <xdr:to>
      <xdr:col>9</xdr:col>
      <xdr:colOff>13607</xdr:colOff>
      <xdr:row>178</xdr:row>
      <xdr:rowOff>13607</xdr:rowOff>
    </xdr:to>
    <xdr:cxnSp macro="">
      <xdr:nvCxnSpPr>
        <xdr:cNvPr id="6" name="Straight Arrow Connector 5"/>
        <xdr:cNvCxnSpPr/>
      </xdr:nvCxnSpPr>
      <xdr:spPr>
        <a:xfrm flipV="1">
          <a:off x="6187440" y="8435340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192</xdr:row>
      <xdr:rowOff>81643</xdr:rowOff>
    </xdr:from>
    <xdr:to>
      <xdr:col>8</xdr:col>
      <xdr:colOff>653143</xdr:colOff>
      <xdr:row>192</xdr:row>
      <xdr:rowOff>95250</xdr:rowOff>
    </xdr:to>
    <xdr:cxnSp macro="">
      <xdr:nvCxnSpPr>
        <xdr:cNvPr id="7" name="Straight Arrow Connector 6"/>
        <xdr:cNvCxnSpPr/>
      </xdr:nvCxnSpPr>
      <xdr:spPr>
        <a:xfrm>
          <a:off x="5589270" y="8699536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192</xdr:row>
      <xdr:rowOff>95251</xdr:rowOff>
    </xdr:from>
    <xdr:to>
      <xdr:col>11</xdr:col>
      <xdr:colOff>0</xdr:colOff>
      <xdr:row>192</xdr:row>
      <xdr:rowOff>108857</xdr:rowOff>
    </xdr:to>
    <xdr:cxnSp macro="">
      <xdr:nvCxnSpPr>
        <xdr:cNvPr id="8" name="Straight Arrow Connector 7"/>
        <xdr:cNvCxnSpPr/>
      </xdr:nvCxnSpPr>
      <xdr:spPr>
        <a:xfrm>
          <a:off x="6840583" y="8700897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192</xdr:row>
      <xdr:rowOff>54429</xdr:rowOff>
    </xdr:from>
    <xdr:to>
      <xdr:col>7</xdr:col>
      <xdr:colOff>0</xdr:colOff>
      <xdr:row>192</xdr:row>
      <xdr:rowOff>81643</xdr:rowOff>
    </xdr:to>
    <xdr:cxnSp macro="">
      <xdr:nvCxnSpPr>
        <xdr:cNvPr id="9" name="Straight Arrow Connector 8"/>
        <xdr:cNvCxnSpPr/>
      </xdr:nvCxnSpPr>
      <xdr:spPr>
        <a:xfrm>
          <a:off x="4221480" y="8696814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186</xdr:row>
      <xdr:rowOff>187541</xdr:rowOff>
    </xdr:from>
    <xdr:to>
      <xdr:col>11</xdr:col>
      <xdr:colOff>122464</xdr:colOff>
      <xdr:row>186</xdr:row>
      <xdr:rowOff>187541</xdr:rowOff>
    </xdr:to>
    <xdr:cxnSp macro="">
      <xdr:nvCxnSpPr>
        <xdr:cNvPr id="10" name="Straight Connector 9"/>
        <xdr:cNvCxnSpPr/>
      </xdr:nvCxnSpPr>
      <xdr:spPr>
        <a:xfrm>
          <a:off x="6936922" y="8599636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187</xdr:row>
      <xdr:rowOff>27216</xdr:rowOff>
    </xdr:from>
    <xdr:to>
      <xdr:col>9</xdr:col>
      <xdr:colOff>435429</xdr:colOff>
      <xdr:row>188</xdr:row>
      <xdr:rowOff>16565</xdr:rowOff>
    </xdr:to>
    <xdr:cxnSp macro="">
      <xdr:nvCxnSpPr>
        <xdr:cNvPr id="11" name="Straight Connector 10"/>
        <xdr:cNvCxnSpPr/>
      </xdr:nvCxnSpPr>
      <xdr:spPr>
        <a:xfrm flipV="1">
          <a:off x="7177709" y="8602653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187</xdr:row>
      <xdr:rowOff>31298</xdr:rowOff>
    </xdr:from>
    <xdr:to>
      <xdr:col>9</xdr:col>
      <xdr:colOff>530679</xdr:colOff>
      <xdr:row>188</xdr:row>
      <xdr:rowOff>16565</xdr:rowOff>
    </xdr:to>
    <xdr:cxnSp macro="">
      <xdr:nvCxnSpPr>
        <xdr:cNvPr id="12" name="Straight Connector 11"/>
        <xdr:cNvCxnSpPr/>
      </xdr:nvCxnSpPr>
      <xdr:spPr>
        <a:xfrm flipV="1">
          <a:off x="7277100" y="8603061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187</xdr:row>
      <xdr:rowOff>40823</xdr:rowOff>
    </xdr:from>
    <xdr:to>
      <xdr:col>10</xdr:col>
      <xdr:colOff>74543</xdr:colOff>
      <xdr:row>188</xdr:row>
      <xdr:rowOff>0</xdr:rowOff>
    </xdr:to>
    <xdr:cxnSp macro="">
      <xdr:nvCxnSpPr>
        <xdr:cNvPr id="13" name="Straight Connector 12"/>
        <xdr:cNvCxnSpPr/>
      </xdr:nvCxnSpPr>
      <xdr:spPr>
        <a:xfrm flipH="1" flipV="1">
          <a:off x="7456715" y="8604014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187</xdr:row>
      <xdr:rowOff>40823</xdr:rowOff>
    </xdr:from>
    <xdr:to>
      <xdr:col>9</xdr:col>
      <xdr:colOff>585108</xdr:colOff>
      <xdr:row>188</xdr:row>
      <xdr:rowOff>0</xdr:rowOff>
    </xdr:to>
    <xdr:cxnSp macro="">
      <xdr:nvCxnSpPr>
        <xdr:cNvPr id="14" name="Straight Connector 13"/>
        <xdr:cNvCxnSpPr/>
      </xdr:nvCxnSpPr>
      <xdr:spPr>
        <a:xfrm flipH="1" flipV="1">
          <a:off x="7372350" y="8604014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187</xdr:row>
      <xdr:rowOff>15975</xdr:rowOff>
    </xdr:from>
    <xdr:to>
      <xdr:col>10</xdr:col>
      <xdr:colOff>173934</xdr:colOff>
      <xdr:row>187</xdr:row>
      <xdr:rowOff>165652</xdr:rowOff>
    </xdr:to>
    <xdr:cxnSp macro="">
      <xdr:nvCxnSpPr>
        <xdr:cNvPr id="15" name="Straight Connector 14"/>
        <xdr:cNvCxnSpPr/>
      </xdr:nvCxnSpPr>
      <xdr:spPr>
        <a:xfrm flipH="1" flipV="1">
          <a:off x="7552793" y="8601529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187</xdr:row>
      <xdr:rowOff>18933</xdr:rowOff>
    </xdr:from>
    <xdr:to>
      <xdr:col>9</xdr:col>
      <xdr:colOff>352603</xdr:colOff>
      <xdr:row>188</xdr:row>
      <xdr:rowOff>8282</xdr:rowOff>
    </xdr:to>
    <xdr:cxnSp macro="">
      <xdr:nvCxnSpPr>
        <xdr:cNvPr id="16" name="Straight Connector 15"/>
        <xdr:cNvCxnSpPr/>
      </xdr:nvCxnSpPr>
      <xdr:spPr>
        <a:xfrm flipV="1">
          <a:off x="7094883" y="8601825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213</xdr:row>
      <xdr:rowOff>13607</xdr:rowOff>
    </xdr:from>
    <xdr:to>
      <xdr:col>10</xdr:col>
      <xdr:colOff>95250</xdr:colOff>
      <xdr:row>217</xdr:row>
      <xdr:rowOff>0</xdr:rowOff>
    </xdr:to>
    <xdr:cxnSp macro="">
      <xdr:nvCxnSpPr>
        <xdr:cNvPr id="17" name="Straight Arrow Connector 16"/>
        <xdr:cNvCxnSpPr/>
      </xdr:nvCxnSpPr>
      <xdr:spPr>
        <a:xfrm>
          <a:off x="7600950" y="908821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213</xdr:row>
      <xdr:rowOff>0</xdr:rowOff>
    </xdr:from>
    <xdr:to>
      <xdr:col>11</xdr:col>
      <xdr:colOff>108857</xdr:colOff>
      <xdr:row>223</xdr:row>
      <xdr:rowOff>0</xdr:rowOff>
    </xdr:to>
    <xdr:cxnSp macro="">
      <xdr:nvCxnSpPr>
        <xdr:cNvPr id="18" name="Straight Arrow Connector 17"/>
        <xdr:cNvCxnSpPr/>
      </xdr:nvCxnSpPr>
      <xdr:spPr>
        <a:xfrm>
          <a:off x="8210550" y="908685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222</xdr:row>
      <xdr:rowOff>176893</xdr:rowOff>
    </xdr:from>
    <xdr:to>
      <xdr:col>11</xdr:col>
      <xdr:colOff>503464</xdr:colOff>
      <xdr:row>225</xdr:row>
      <xdr:rowOff>27215</xdr:rowOff>
    </xdr:to>
    <xdr:cxnSp macro="">
      <xdr:nvCxnSpPr>
        <xdr:cNvPr id="19" name="Straight Arrow Connector 18"/>
        <xdr:cNvCxnSpPr/>
      </xdr:nvCxnSpPr>
      <xdr:spPr>
        <a:xfrm>
          <a:off x="8618764" y="926913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225</xdr:row>
      <xdr:rowOff>13607</xdr:rowOff>
    </xdr:from>
    <xdr:to>
      <xdr:col>8</xdr:col>
      <xdr:colOff>376855</xdr:colOff>
      <xdr:row>227</xdr:row>
      <xdr:rowOff>163286</xdr:rowOff>
    </xdr:to>
    <xdr:cxnSp macro="">
      <xdr:nvCxnSpPr>
        <xdr:cNvPr id="20" name="Straight Arrow Connector 19"/>
        <xdr:cNvCxnSpPr/>
      </xdr:nvCxnSpPr>
      <xdr:spPr>
        <a:xfrm>
          <a:off x="6564295" y="930766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214</xdr:row>
      <xdr:rowOff>0</xdr:rowOff>
    </xdr:from>
    <xdr:to>
      <xdr:col>9</xdr:col>
      <xdr:colOff>13607</xdr:colOff>
      <xdr:row>214</xdr:row>
      <xdr:rowOff>13607</xdr:rowOff>
    </xdr:to>
    <xdr:cxnSp macro="">
      <xdr:nvCxnSpPr>
        <xdr:cNvPr id="21" name="Straight Arrow Connector 20"/>
        <xdr:cNvCxnSpPr/>
      </xdr:nvCxnSpPr>
      <xdr:spPr>
        <a:xfrm flipV="1">
          <a:off x="6187440" y="910513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228</xdr:row>
      <xdr:rowOff>81643</xdr:rowOff>
    </xdr:from>
    <xdr:to>
      <xdr:col>8</xdr:col>
      <xdr:colOff>653143</xdr:colOff>
      <xdr:row>228</xdr:row>
      <xdr:rowOff>95250</xdr:rowOff>
    </xdr:to>
    <xdr:cxnSp macro="">
      <xdr:nvCxnSpPr>
        <xdr:cNvPr id="22" name="Straight Arrow Connector 21"/>
        <xdr:cNvCxnSpPr/>
      </xdr:nvCxnSpPr>
      <xdr:spPr>
        <a:xfrm>
          <a:off x="5589270" y="9369334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228</xdr:row>
      <xdr:rowOff>95251</xdr:rowOff>
    </xdr:from>
    <xdr:to>
      <xdr:col>11</xdr:col>
      <xdr:colOff>0</xdr:colOff>
      <xdr:row>228</xdr:row>
      <xdr:rowOff>108857</xdr:rowOff>
    </xdr:to>
    <xdr:cxnSp macro="">
      <xdr:nvCxnSpPr>
        <xdr:cNvPr id="23" name="Straight Arrow Connector 22"/>
        <xdr:cNvCxnSpPr/>
      </xdr:nvCxnSpPr>
      <xdr:spPr>
        <a:xfrm>
          <a:off x="6840583" y="937069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228</xdr:row>
      <xdr:rowOff>54429</xdr:rowOff>
    </xdr:from>
    <xdr:to>
      <xdr:col>7</xdr:col>
      <xdr:colOff>0</xdr:colOff>
      <xdr:row>228</xdr:row>
      <xdr:rowOff>81643</xdr:rowOff>
    </xdr:to>
    <xdr:cxnSp macro="">
      <xdr:nvCxnSpPr>
        <xdr:cNvPr id="24" name="Straight Arrow Connector 23"/>
        <xdr:cNvCxnSpPr/>
      </xdr:nvCxnSpPr>
      <xdr:spPr>
        <a:xfrm>
          <a:off x="4221480" y="9366612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222</xdr:row>
      <xdr:rowOff>187541</xdr:rowOff>
    </xdr:from>
    <xdr:to>
      <xdr:col>11</xdr:col>
      <xdr:colOff>122464</xdr:colOff>
      <xdr:row>222</xdr:row>
      <xdr:rowOff>187541</xdr:rowOff>
    </xdr:to>
    <xdr:cxnSp macro="">
      <xdr:nvCxnSpPr>
        <xdr:cNvPr id="25" name="Straight Connector 24"/>
        <xdr:cNvCxnSpPr/>
      </xdr:nvCxnSpPr>
      <xdr:spPr>
        <a:xfrm>
          <a:off x="6936922" y="926943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223</xdr:row>
      <xdr:rowOff>27216</xdr:rowOff>
    </xdr:from>
    <xdr:to>
      <xdr:col>9</xdr:col>
      <xdr:colOff>435429</xdr:colOff>
      <xdr:row>224</xdr:row>
      <xdr:rowOff>16565</xdr:rowOff>
    </xdr:to>
    <xdr:cxnSp macro="">
      <xdr:nvCxnSpPr>
        <xdr:cNvPr id="26" name="Straight Connector 25"/>
        <xdr:cNvCxnSpPr/>
      </xdr:nvCxnSpPr>
      <xdr:spPr>
        <a:xfrm flipV="1">
          <a:off x="7177709" y="927245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223</xdr:row>
      <xdr:rowOff>31298</xdr:rowOff>
    </xdr:from>
    <xdr:to>
      <xdr:col>9</xdr:col>
      <xdr:colOff>530679</xdr:colOff>
      <xdr:row>224</xdr:row>
      <xdr:rowOff>16565</xdr:rowOff>
    </xdr:to>
    <xdr:cxnSp macro="">
      <xdr:nvCxnSpPr>
        <xdr:cNvPr id="27" name="Straight Connector 26"/>
        <xdr:cNvCxnSpPr/>
      </xdr:nvCxnSpPr>
      <xdr:spPr>
        <a:xfrm flipV="1">
          <a:off x="7277100" y="927285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223</xdr:row>
      <xdr:rowOff>40823</xdr:rowOff>
    </xdr:from>
    <xdr:to>
      <xdr:col>10</xdr:col>
      <xdr:colOff>74543</xdr:colOff>
      <xdr:row>224</xdr:row>
      <xdr:rowOff>0</xdr:rowOff>
    </xdr:to>
    <xdr:cxnSp macro="">
      <xdr:nvCxnSpPr>
        <xdr:cNvPr id="28" name="Straight Connector 27"/>
        <xdr:cNvCxnSpPr/>
      </xdr:nvCxnSpPr>
      <xdr:spPr>
        <a:xfrm flipH="1" flipV="1">
          <a:off x="7456715" y="927381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223</xdr:row>
      <xdr:rowOff>40823</xdr:rowOff>
    </xdr:from>
    <xdr:to>
      <xdr:col>9</xdr:col>
      <xdr:colOff>585108</xdr:colOff>
      <xdr:row>224</xdr:row>
      <xdr:rowOff>0</xdr:rowOff>
    </xdr:to>
    <xdr:cxnSp macro="">
      <xdr:nvCxnSpPr>
        <xdr:cNvPr id="29" name="Straight Connector 28"/>
        <xdr:cNvCxnSpPr/>
      </xdr:nvCxnSpPr>
      <xdr:spPr>
        <a:xfrm flipH="1" flipV="1">
          <a:off x="7372350" y="927381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223</xdr:row>
      <xdr:rowOff>15975</xdr:rowOff>
    </xdr:from>
    <xdr:to>
      <xdr:col>10</xdr:col>
      <xdr:colOff>173934</xdr:colOff>
      <xdr:row>223</xdr:row>
      <xdr:rowOff>165652</xdr:rowOff>
    </xdr:to>
    <xdr:cxnSp macro="">
      <xdr:nvCxnSpPr>
        <xdr:cNvPr id="30" name="Straight Connector 29"/>
        <xdr:cNvCxnSpPr/>
      </xdr:nvCxnSpPr>
      <xdr:spPr>
        <a:xfrm flipH="1" flipV="1">
          <a:off x="7552793" y="927132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223</xdr:row>
      <xdr:rowOff>18933</xdr:rowOff>
    </xdr:from>
    <xdr:to>
      <xdr:col>9</xdr:col>
      <xdr:colOff>352603</xdr:colOff>
      <xdr:row>224</xdr:row>
      <xdr:rowOff>8282</xdr:rowOff>
    </xdr:to>
    <xdr:cxnSp macro="">
      <xdr:nvCxnSpPr>
        <xdr:cNvPr id="31" name="Straight Connector 30"/>
        <xdr:cNvCxnSpPr/>
      </xdr:nvCxnSpPr>
      <xdr:spPr>
        <a:xfrm flipV="1">
          <a:off x="7094883" y="927162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249</xdr:row>
      <xdr:rowOff>13607</xdr:rowOff>
    </xdr:from>
    <xdr:to>
      <xdr:col>10</xdr:col>
      <xdr:colOff>95250</xdr:colOff>
      <xdr:row>253</xdr:row>
      <xdr:rowOff>0</xdr:rowOff>
    </xdr:to>
    <xdr:cxnSp macro="">
      <xdr:nvCxnSpPr>
        <xdr:cNvPr id="32" name="Straight Arrow Connector 31"/>
        <xdr:cNvCxnSpPr/>
      </xdr:nvCxnSpPr>
      <xdr:spPr>
        <a:xfrm>
          <a:off x="7600950" y="975800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249</xdr:row>
      <xdr:rowOff>0</xdr:rowOff>
    </xdr:from>
    <xdr:to>
      <xdr:col>11</xdr:col>
      <xdr:colOff>108857</xdr:colOff>
      <xdr:row>259</xdr:row>
      <xdr:rowOff>0</xdr:rowOff>
    </xdr:to>
    <xdr:cxnSp macro="">
      <xdr:nvCxnSpPr>
        <xdr:cNvPr id="33" name="Straight Arrow Connector 32"/>
        <xdr:cNvCxnSpPr/>
      </xdr:nvCxnSpPr>
      <xdr:spPr>
        <a:xfrm>
          <a:off x="8210550" y="975664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258</xdr:row>
      <xdr:rowOff>176893</xdr:rowOff>
    </xdr:from>
    <xdr:to>
      <xdr:col>11</xdr:col>
      <xdr:colOff>503464</xdr:colOff>
      <xdr:row>261</xdr:row>
      <xdr:rowOff>27215</xdr:rowOff>
    </xdr:to>
    <xdr:cxnSp macro="">
      <xdr:nvCxnSpPr>
        <xdr:cNvPr id="34" name="Straight Arrow Connector 33"/>
        <xdr:cNvCxnSpPr/>
      </xdr:nvCxnSpPr>
      <xdr:spPr>
        <a:xfrm>
          <a:off x="8618764" y="993892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261</xdr:row>
      <xdr:rowOff>13607</xdr:rowOff>
    </xdr:from>
    <xdr:to>
      <xdr:col>8</xdr:col>
      <xdr:colOff>376855</xdr:colOff>
      <xdr:row>263</xdr:row>
      <xdr:rowOff>163286</xdr:rowOff>
    </xdr:to>
    <xdr:cxnSp macro="">
      <xdr:nvCxnSpPr>
        <xdr:cNvPr id="35" name="Straight Arrow Connector 34"/>
        <xdr:cNvCxnSpPr/>
      </xdr:nvCxnSpPr>
      <xdr:spPr>
        <a:xfrm>
          <a:off x="6564295" y="997746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250</xdr:row>
      <xdr:rowOff>0</xdr:rowOff>
    </xdr:from>
    <xdr:to>
      <xdr:col>9</xdr:col>
      <xdr:colOff>13607</xdr:colOff>
      <xdr:row>250</xdr:row>
      <xdr:rowOff>13607</xdr:rowOff>
    </xdr:to>
    <xdr:cxnSp macro="">
      <xdr:nvCxnSpPr>
        <xdr:cNvPr id="36" name="Straight Arrow Connector 35"/>
        <xdr:cNvCxnSpPr/>
      </xdr:nvCxnSpPr>
      <xdr:spPr>
        <a:xfrm flipV="1">
          <a:off x="6187440" y="977493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264</xdr:row>
      <xdr:rowOff>81643</xdr:rowOff>
    </xdr:from>
    <xdr:to>
      <xdr:col>8</xdr:col>
      <xdr:colOff>653143</xdr:colOff>
      <xdr:row>264</xdr:row>
      <xdr:rowOff>95250</xdr:rowOff>
    </xdr:to>
    <xdr:cxnSp macro="">
      <xdr:nvCxnSpPr>
        <xdr:cNvPr id="37" name="Straight Arrow Connector 36"/>
        <xdr:cNvCxnSpPr/>
      </xdr:nvCxnSpPr>
      <xdr:spPr>
        <a:xfrm>
          <a:off x="5589270" y="10039132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264</xdr:row>
      <xdr:rowOff>95251</xdr:rowOff>
    </xdr:from>
    <xdr:to>
      <xdr:col>11</xdr:col>
      <xdr:colOff>0</xdr:colOff>
      <xdr:row>264</xdr:row>
      <xdr:rowOff>108857</xdr:rowOff>
    </xdr:to>
    <xdr:cxnSp macro="">
      <xdr:nvCxnSpPr>
        <xdr:cNvPr id="38" name="Straight Arrow Connector 37"/>
        <xdr:cNvCxnSpPr/>
      </xdr:nvCxnSpPr>
      <xdr:spPr>
        <a:xfrm>
          <a:off x="6840583" y="1004049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264</xdr:row>
      <xdr:rowOff>54429</xdr:rowOff>
    </xdr:from>
    <xdr:to>
      <xdr:col>7</xdr:col>
      <xdr:colOff>0</xdr:colOff>
      <xdr:row>264</xdr:row>
      <xdr:rowOff>81643</xdr:rowOff>
    </xdr:to>
    <xdr:cxnSp macro="">
      <xdr:nvCxnSpPr>
        <xdr:cNvPr id="39" name="Straight Arrow Connector 38"/>
        <xdr:cNvCxnSpPr/>
      </xdr:nvCxnSpPr>
      <xdr:spPr>
        <a:xfrm>
          <a:off x="4221480" y="10036410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258</xdr:row>
      <xdr:rowOff>187541</xdr:rowOff>
    </xdr:from>
    <xdr:to>
      <xdr:col>11</xdr:col>
      <xdr:colOff>122464</xdr:colOff>
      <xdr:row>258</xdr:row>
      <xdr:rowOff>187541</xdr:rowOff>
    </xdr:to>
    <xdr:cxnSp macro="">
      <xdr:nvCxnSpPr>
        <xdr:cNvPr id="40" name="Straight Connector 39"/>
        <xdr:cNvCxnSpPr/>
      </xdr:nvCxnSpPr>
      <xdr:spPr>
        <a:xfrm>
          <a:off x="6936922" y="993923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259</xdr:row>
      <xdr:rowOff>27216</xdr:rowOff>
    </xdr:from>
    <xdr:to>
      <xdr:col>9</xdr:col>
      <xdr:colOff>435429</xdr:colOff>
      <xdr:row>260</xdr:row>
      <xdr:rowOff>16565</xdr:rowOff>
    </xdr:to>
    <xdr:cxnSp macro="">
      <xdr:nvCxnSpPr>
        <xdr:cNvPr id="41" name="Straight Connector 40"/>
        <xdr:cNvCxnSpPr/>
      </xdr:nvCxnSpPr>
      <xdr:spPr>
        <a:xfrm flipV="1">
          <a:off x="7177709" y="994224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259</xdr:row>
      <xdr:rowOff>31298</xdr:rowOff>
    </xdr:from>
    <xdr:to>
      <xdr:col>9</xdr:col>
      <xdr:colOff>530679</xdr:colOff>
      <xdr:row>260</xdr:row>
      <xdr:rowOff>16565</xdr:rowOff>
    </xdr:to>
    <xdr:cxnSp macro="">
      <xdr:nvCxnSpPr>
        <xdr:cNvPr id="42" name="Straight Connector 41"/>
        <xdr:cNvCxnSpPr/>
      </xdr:nvCxnSpPr>
      <xdr:spPr>
        <a:xfrm flipV="1">
          <a:off x="7277100" y="994265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259</xdr:row>
      <xdr:rowOff>40823</xdr:rowOff>
    </xdr:from>
    <xdr:to>
      <xdr:col>10</xdr:col>
      <xdr:colOff>74543</xdr:colOff>
      <xdr:row>260</xdr:row>
      <xdr:rowOff>0</xdr:rowOff>
    </xdr:to>
    <xdr:cxnSp macro="">
      <xdr:nvCxnSpPr>
        <xdr:cNvPr id="43" name="Straight Connector 42"/>
        <xdr:cNvCxnSpPr/>
      </xdr:nvCxnSpPr>
      <xdr:spPr>
        <a:xfrm flipH="1" flipV="1">
          <a:off x="7456715" y="994361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259</xdr:row>
      <xdr:rowOff>40823</xdr:rowOff>
    </xdr:from>
    <xdr:to>
      <xdr:col>9</xdr:col>
      <xdr:colOff>585108</xdr:colOff>
      <xdr:row>260</xdr:row>
      <xdr:rowOff>0</xdr:rowOff>
    </xdr:to>
    <xdr:cxnSp macro="">
      <xdr:nvCxnSpPr>
        <xdr:cNvPr id="44" name="Straight Connector 43"/>
        <xdr:cNvCxnSpPr/>
      </xdr:nvCxnSpPr>
      <xdr:spPr>
        <a:xfrm flipH="1" flipV="1">
          <a:off x="7372350" y="994361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259</xdr:row>
      <xdr:rowOff>15975</xdr:rowOff>
    </xdr:from>
    <xdr:to>
      <xdr:col>10</xdr:col>
      <xdr:colOff>173934</xdr:colOff>
      <xdr:row>259</xdr:row>
      <xdr:rowOff>165652</xdr:rowOff>
    </xdr:to>
    <xdr:cxnSp macro="">
      <xdr:nvCxnSpPr>
        <xdr:cNvPr id="45" name="Straight Connector 44"/>
        <xdr:cNvCxnSpPr/>
      </xdr:nvCxnSpPr>
      <xdr:spPr>
        <a:xfrm flipH="1" flipV="1">
          <a:off x="7552793" y="994112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259</xdr:row>
      <xdr:rowOff>18933</xdr:rowOff>
    </xdr:from>
    <xdr:to>
      <xdr:col>9</xdr:col>
      <xdr:colOff>352603</xdr:colOff>
      <xdr:row>260</xdr:row>
      <xdr:rowOff>8282</xdr:rowOff>
    </xdr:to>
    <xdr:cxnSp macro="">
      <xdr:nvCxnSpPr>
        <xdr:cNvPr id="46" name="Straight Connector 45"/>
        <xdr:cNvCxnSpPr/>
      </xdr:nvCxnSpPr>
      <xdr:spPr>
        <a:xfrm flipV="1">
          <a:off x="7094883" y="994142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285</xdr:row>
      <xdr:rowOff>13607</xdr:rowOff>
    </xdr:from>
    <xdr:to>
      <xdr:col>10</xdr:col>
      <xdr:colOff>95250</xdr:colOff>
      <xdr:row>289</xdr:row>
      <xdr:rowOff>0</xdr:rowOff>
    </xdr:to>
    <xdr:cxnSp macro="">
      <xdr:nvCxnSpPr>
        <xdr:cNvPr id="47" name="Straight Arrow Connector 46"/>
        <xdr:cNvCxnSpPr/>
      </xdr:nvCxnSpPr>
      <xdr:spPr>
        <a:xfrm>
          <a:off x="7600950" y="10427044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285</xdr:row>
      <xdr:rowOff>0</xdr:rowOff>
    </xdr:from>
    <xdr:to>
      <xdr:col>11</xdr:col>
      <xdr:colOff>108857</xdr:colOff>
      <xdr:row>295</xdr:row>
      <xdr:rowOff>0</xdr:rowOff>
    </xdr:to>
    <xdr:cxnSp macro="">
      <xdr:nvCxnSpPr>
        <xdr:cNvPr id="48" name="Straight Arrow Connector 47"/>
        <xdr:cNvCxnSpPr/>
      </xdr:nvCxnSpPr>
      <xdr:spPr>
        <a:xfrm>
          <a:off x="8210550" y="10425684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294</xdr:row>
      <xdr:rowOff>176893</xdr:rowOff>
    </xdr:from>
    <xdr:to>
      <xdr:col>11</xdr:col>
      <xdr:colOff>503464</xdr:colOff>
      <xdr:row>297</xdr:row>
      <xdr:rowOff>27215</xdr:rowOff>
    </xdr:to>
    <xdr:cxnSp macro="">
      <xdr:nvCxnSpPr>
        <xdr:cNvPr id="49" name="Straight Arrow Connector 48"/>
        <xdr:cNvCxnSpPr/>
      </xdr:nvCxnSpPr>
      <xdr:spPr>
        <a:xfrm>
          <a:off x="8618764" y="10607965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297</xdr:row>
      <xdr:rowOff>13607</xdr:rowOff>
    </xdr:from>
    <xdr:to>
      <xdr:col>8</xdr:col>
      <xdr:colOff>376855</xdr:colOff>
      <xdr:row>299</xdr:row>
      <xdr:rowOff>163286</xdr:rowOff>
    </xdr:to>
    <xdr:cxnSp macro="">
      <xdr:nvCxnSpPr>
        <xdr:cNvPr id="50" name="Straight Arrow Connector 49"/>
        <xdr:cNvCxnSpPr/>
      </xdr:nvCxnSpPr>
      <xdr:spPr>
        <a:xfrm>
          <a:off x="6564295" y="10646500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286</xdr:row>
      <xdr:rowOff>0</xdr:rowOff>
    </xdr:from>
    <xdr:to>
      <xdr:col>9</xdr:col>
      <xdr:colOff>13607</xdr:colOff>
      <xdr:row>286</xdr:row>
      <xdr:rowOff>13607</xdr:rowOff>
    </xdr:to>
    <xdr:cxnSp macro="">
      <xdr:nvCxnSpPr>
        <xdr:cNvPr id="51" name="Straight Arrow Connector 50"/>
        <xdr:cNvCxnSpPr/>
      </xdr:nvCxnSpPr>
      <xdr:spPr>
        <a:xfrm flipV="1">
          <a:off x="6187440" y="10443972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300</xdr:row>
      <xdr:rowOff>81643</xdr:rowOff>
    </xdr:from>
    <xdr:to>
      <xdr:col>8</xdr:col>
      <xdr:colOff>653143</xdr:colOff>
      <xdr:row>300</xdr:row>
      <xdr:rowOff>95250</xdr:rowOff>
    </xdr:to>
    <xdr:cxnSp macro="">
      <xdr:nvCxnSpPr>
        <xdr:cNvPr id="52" name="Straight Arrow Connector 51"/>
        <xdr:cNvCxnSpPr/>
      </xdr:nvCxnSpPr>
      <xdr:spPr>
        <a:xfrm>
          <a:off x="5589270" y="10708168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300</xdr:row>
      <xdr:rowOff>95251</xdr:rowOff>
    </xdr:from>
    <xdr:to>
      <xdr:col>11</xdr:col>
      <xdr:colOff>0</xdr:colOff>
      <xdr:row>300</xdr:row>
      <xdr:rowOff>108857</xdr:rowOff>
    </xdr:to>
    <xdr:cxnSp macro="">
      <xdr:nvCxnSpPr>
        <xdr:cNvPr id="53" name="Straight Arrow Connector 52"/>
        <xdr:cNvCxnSpPr/>
      </xdr:nvCxnSpPr>
      <xdr:spPr>
        <a:xfrm>
          <a:off x="6840583" y="10709529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300</xdr:row>
      <xdr:rowOff>54429</xdr:rowOff>
    </xdr:from>
    <xdr:to>
      <xdr:col>7</xdr:col>
      <xdr:colOff>0</xdr:colOff>
      <xdr:row>300</xdr:row>
      <xdr:rowOff>81643</xdr:rowOff>
    </xdr:to>
    <xdr:cxnSp macro="">
      <xdr:nvCxnSpPr>
        <xdr:cNvPr id="54" name="Straight Arrow Connector 53"/>
        <xdr:cNvCxnSpPr/>
      </xdr:nvCxnSpPr>
      <xdr:spPr>
        <a:xfrm>
          <a:off x="4221480" y="10705446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294</xdr:row>
      <xdr:rowOff>187541</xdr:rowOff>
    </xdr:from>
    <xdr:to>
      <xdr:col>11</xdr:col>
      <xdr:colOff>122464</xdr:colOff>
      <xdr:row>294</xdr:row>
      <xdr:rowOff>187541</xdr:rowOff>
    </xdr:to>
    <xdr:cxnSp macro="">
      <xdr:nvCxnSpPr>
        <xdr:cNvPr id="55" name="Straight Connector 54"/>
        <xdr:cNvCxnSpPr/>
      </xdr:nvCxnSpPr>
      <xdr:spPr>
        <a:xfrm>
          <a:off x="6936922" y="10608268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295</xdr:row>
      <xdr:rowOff>27216</xdr:rowOff>
    </xdr:from>
    <xdr:to>
      <xdr:col>9</xdr:col>
      <xdr:colOff>435429</xdr:colOff>
      <xdr:row>296</xdr:row>
      <xdr:rowOff>16565</xdr:rowOff>
    </xdr:to>
    <xdr:cxnSp macro="">
      <xdr:nvCxnSpPr>
        <xdr:cNvPr id="56" name="Straight Connector 55"/>
        <xdr:cNvCxnSpPr/>
      </xdr:nvCxnSpPr>
      <xdr:spPr>
        <a:xfrm flipV="1">
          <a:off x="7177709" y="10611285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295</xdr:row>
      <xdr:rowOff>31298</xdr:rowOff>
    </xdr:from>
    <xdr:to>
      <xdr:col>9</xdr:col>
      <xdr:colOff>530679</xdr:colOff>
      <xdr:row>296</xdr:row>
      <xdr:rowOff>16565</xdr:rowOff>
    </xdr:to>
    <xdr:cxnSp macro="">
      <xdr:nvCxnSpPr>
        <xdr:cNvPr id="57" name="Straight Connector 56"/>
        <xdr:cNvCxnSpPr/>
      </xdr:nvCxnSpPr>
      <xdr:spPr>
        <a:xfrm flipV="1">
          <a:off x="7277100" y="10611693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295</xdr:row>
      <xdr:rowOff>40823</xdr:rowOff>
    </xdr:from>
    <xdr:to>
      <xdr:col>10</xdr:col>
      <xdr:colOff>74543</xdr:colOff>
      <xdr:row>296</xdr:row>
      <xdr:rowOff>0</xdr:rowOff>
    </xdr:to>
    <xdr:cxnSp macro="">
      <xdr:nvCxnSpPr>
        <xdr:cNvPr id="58" name="Straight Connector 57"/>
        <xdr:cNvCxnSpPr/>
      </xdr:nvCxnSpPr>
      <xdr:spPr>
        <a:xfrm flipH="1" flipV="1">
          <a:off x="7456715" y="10612646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295</xdr:row>
      <xdr:rowOff>40823</xdr:rowOff>
    </xdr:from>
    <xdr:to>
      <xdr:col>9</xdr:col>
      <xdr:colOff>585108</xdr:colOff>
      <xdr:row>296</xdr:row>
      <xdr:rowOff>0</xdr:rowOff>
    </xdr:to>
    <xdr:cxnSp macro="">
      <xdr:nvCxnSpPr>
        <xdr:cNvPr id="59" name="Straight Connector 58"/>
        <xdr:cNvCxnSpPr/>
      </xdr:nvCxnSpPr>
      <xdr:spPr>
        <a:xfrm flipH="1" flipV="1">
          <a:off x="7372350" y="10612646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295</xdr:row>
      <xdr:rowOff>15975</xdr:rowOff>
    </xdr:from>
    <xdr:to>
      <xdr:col>10</xdr:col>
      <xdr:colOff>173934</xdr:colOff>
      <xdr:row>295</xdr:row>
      <xdr:rowOff>165652</xdr:rowOff>
    </xdr:to>
    <xdr:cxnSp macro="">
      <xdr:nvCxnSpPr>
        <xdr:cNvPr id="60" name="Straight Connector 59"/>
        <xdr:cNvCxnSpPr/>
      </xdr:nvCxnSpPr>
      <xdr:spPr>
        <a:xfrm flipH="1" flipV="1">
          <a:off x="7552793" y="10610161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295</xdr:row>
      <xdr:rowOff>18933</xdr:rowOff>
    </xdr:from>
    <xdr:to>
      <xdr:col>9</xdr:col>
      <xdr:colOff>352603</xdr:colOff>
      <xdr:row>296</xdr:row>
      <xdr:rowOff>8282</xdr:rowOff>
    </xdr:to>
    <xdr:cxnSp macro="">
      <xdr:nvCxnSpPr>
        <xdr:cNvPr id="61" name="Straight Connector 60"/>
        <xdr:cNvCxnSpPr/>
      </xdr:nvCxnSpPr>
      <xdr:spPr>
        <a:xfrm flipV="1">
          <a:off x="7094883" y="10610457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321</xdr:row>
      <xdr:rowOff>13607</xdr:rowOff>
    </xdr:from>
    <xdr:to>
      <xdr:col>10</xdr:col>
      <xdr:colOff>95250</xdr:colOff>
      <xdr:row>325</xdr:row>
      <xdr:rowOff>0</xdr:rowOff>
    </xdr:to>
    <xdr:cxnSp macro="">
      <xdr:nvCxnSpPr>
        <xdr:cNvPr id="62" name="Straight Arrow Connector 61"/>
        <xdr:cNvCxnSpPr/>
      </xdr:nvCxnSpPr>
      <xdr:spPr>
        <a:xfrm>
          <a:off x="7600950" y="1109227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321</xdr:row>
      <xdr:rowOff>0</xdr:rowOff>
    </xdr:from>
    <xdr:to>
      <xdr:col>11</xdr:col>
      <xdr:colOff>108857</xdr:colOff>
      <xdr:row>331</xdr:row>
      <xdr:rowOff>0</xdr:rowOff>
    </xdr:to>
    <xdr:cxnSp macro="">
      <xdr:nvCxnSpPr>
        <xdr:cNvPr id="63" name="Straight Arrow Connector 62"/>
        <xdr:cNvCxnSpPr/>
      </xdr:nvCxnSpPr>
      <xdr:spPr>
        <a:xfrm>
          <a:off x="8210550" y="1109091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330</xdr:row>
      <xdr:rowOff>176893</xdr:rowOff>
    </xdr:from>
    <xdr:to>
      <xdr:col>11</xdr:col>
      <xdr:colOff>503464</xdr:colOff>
      <xdr:row>333</xdr:row>
      <xdr:rowOff>27215</xdr:rowOff>
    </xdr:to>
    <xdr:cxnSp macro="">
      <xdr:nvCxnSpPr>
        <xdr:cNvPr id="64" name="Straight Arrow Connector 63"/>
        <xdr:cNvCxnSpPr/>
      </xdr:nvCxnSpPr>
      <xdr:spPr>
        <a:xfrm>
          <a:off x="8618764" y="1127319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333</xdr:row>
      <xdr:rowOff>13607</xdr:rowOff>
    </xdr:from>
    <xdr:to>
      <xdr:col>8</xdr:col>
      <xdr:colOff>376855</xdr:colOff>
      <xdr:row>335</xdr:row>
      <xdr:rowOff>163286</xdr:rowOff>
    </xdr:to>
    <xdr:cxnSp macro="">
      <xdr:nvCxnSpPr>
        <xdr:cNvPr id="65" name="Straight Arrow Connector 64"/>
        <xdr:cNvCxnSpPr/>
      </xdr:nvCxnSpPr>
      <xdr:spPr>
        <a:xfrm>
          <a:off x="6564295" y="1131172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322</xdr:row>
      <xdr:rowOff>0</xdr:rowOff>
    </xdr:from>
    <xdr:to>
      <xdr:col>9</xdr:col>
      <xdr:colOff>13607</xdr:colOff>
      <xdr:row>322</xdr:row>
      <xdr:rowOff>13607</xdr:rowOff>
    </xdr:to>
    <xdr:cxnSp macro="">
      <xdr:nvCxnSpPr>
        <xdr:cNvPr id="66" name="Straight Arrow Connector 65"/>
        <xdr:cNvCxnSpPr/>
      </xdr:nvCxnSpPr>
      <xdr:spPr>
        <a:xfrm flipV="1">
          <a:off x="6187440" y="1110919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336</xdr:row>
      <xdr:rowOff>81643</xdr:rowOff>
    </xdr:from>
    <xdr:to>
      <xdr:col>8</xdr:col>
      <xdr:colOff>653143</xdr:colOff>
      <xdr:row>336</xdr:row>
      <xdr:rowOff>95250</xdr:rowOff>
    </xdr:to>
    <xdr:cxnSp macro="">
      <xdr:nvCxnSpPr>
        <xdr:cNvPr id="67" name="Straight Arrow Connector 66"/>
        <xdr:cNvCxnSpPr/>
      </xdr:nvCxnSpPr>
      <xdr:spPr>
        <a:xfrm>
          <a:off x="5589270" y="11373394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336</xdr:row>
      <xdr:rowOff>95251</xdr:rowOff>
    </xdr:from>
    <xdr:to>
      <xdr:col>11</xdr:col>
      <xdr:colOff>0</xdr:colOff>
      <xdr:row>336</xdr:row>
      <xdr:rowOff>108857</xdr:rowOff>
    </xdr:to>
    <xdr:cxnSp macro="">
      <xdr:nvCxnSpPr>
        <xdr:cNvPr id="68" name="Straight Arrow Connector 67"/>
        <xdr:cNvCxnSpPr/>
      </xdr:nvCxnSpPr>
      <xdr:spPr>
        <a:xfrm>
          <a:off x="6840583" y="1137475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336</xdr:row>
      <xdr:rowOff>54429</xdr:rowOff>
    </xdr:from>
    <xdr:to>
      <xdr:col>7</xdr:col>
      <xdr:colOff>0</xdr:colOff>
      <xdr:row>336</xdr:row>
      <xdr:rowOff>81643</xdr:rowOff>
    </xdr:to>
    <xdr:cxnSp macro="">
      <xdr:nvCxnSpPr>
        <xdr:cNvPr id="69" name="Straight Arrow Connector 68"/>
        <xdr:cNvCxnSpPr/>
      </xdr:nvCxnSpPr>
      <xdr:spPr>
        <a:xfrm>
          <a:off x="4221480" y="11370672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330</xdr:row>
      <xdr:rowOff>187541</xdr:rowOff>
    </xdr:from>
    <xdr:to>
      <xdr:col>11</xdr:col>
      <xdr:colOff>122464</xdr:colOff>
      <xdr:row>330</xdr:row>
      <xdr:rowOff>187541</xdr:rowOff>
    </xdr:to>
    <xdr:cxnSp macro="">
      <xdr:nvCxnSpPr>
        <xdr:cNvPr id="70" name="Straight Connector 69"/>
        <xdr:cNvCxnSpPr/>
      </xdr:nvCxnSpPr>
      <xdr:spPr>
        <a:xfrm>
          <a:off x="6936922" y="1127349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331</xdr:row>
      <xdr:rowOff>27216</xdr:rowOff>
    </xdr:from>
    <xdr:to>
      <xdr:col>9</xdr:col>
      <xdr:colOff>435429</xdr:colOff>
      <xdr:row>332</xdr:row>
      <xdr:rowOff>16565</xdr:rowOff>
    </xdr:to>
    <xdr:cxnSp macro="">
      <xdr:nvCxnSpPr>
        <xdr:cNvPr id="71" name="Straight Connector 70"/>
        <xdr:cNvCxnSpPr/>
      </xdr:nvCxnSpPr>
      <xdr:spPr>
        <a:xfrm flipV="1">
          <a:off x="7177709" y="1127651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331</xdr:row>
      <xdr:rowOff>31298</xdr:rowOff>
    </xdr:from>
    <xdr:to>
      <xdr:col>9</xdr:col>
      <xdr:colOff>530679</xdr:colOff>
      <xdr:row>332</xdr:row>
      <xdr:rowOff>16565</xdr:rowOff>
    </xdr:to>
    <xdr:cxnSp macro="">
      <xdr:nvCxnSpPr>
        <xdr:cNvPr id="72" name="Straight Connector 71"/>
        <xdr:cNvCxnSpPr/>
      </xdr:nvCxnSpPr>
      <xdr:spPr>
        <a:xfrm flipV="1">
          <a:off x="7277100" y="1127691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331</xdr:row>
      <xdr:rowOff>40823</xdr:rowOff>
    </xdr:from>
    <xdr:to>
      <xdr:col>10</xdr:col>
      <xdr:colOff>74543</xdr:colOff>
      <xdr:row>332</xdr:row>
      <xdr:rowOff>0</xdr:rowOff>
    </xdr:to>
    <xdr:cxnSp macro="">
      <xdr:nvCxnSpPr>
        <xdr:cNvPr id="73" name="Straight Connector 72"/>
        <xdr:cNvCxnSpPr/>
      </xdr:nvCxnSpPr>
      <xdr:spPr>
        <a:xfrm flipH="1" flipV="1">
          <a:off x="7456715" y="1127787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331</xdr:row>
      <xdr:rowOff>40823</xdr:rowOff>
    </xdr:from>
    <xdr:to>
      <xdr:col>9</xdr:col>
      <xdr:colOff>585108</xdr:colOff>
      <xdr:row>332</xdr:row>
      <xdr:rowOff>0</xdr:rowOff>
    </xdr:to>
    <xdr:cxnSp macro="">
      <xdr:nvCxnSpPr>
        <xdr:cNvPr id="74" name="Straight Connector 73"/>
        <xdr:cNvCxnSpPr/>
      </xdr:nvCxnSpPr>
      <xdr:spPr>
        <a:xfrm flipH="1" flipV="1">
          <a:off x="7372350" y="1127787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331</xdr:row>
      <xdr:rowOff>15975</xdr:rowOff>
    </xdr:from>
    <xdr:to>
      <xdr:col>10</xdr:col>
      <xdr:colOff>173934</xdr:colOff>
      <xdr:row>331</xdr:row>
      <xdr:rowOff>165652</xdr:rowOff>
    </xdr:to>
    <xdr:cxnSp macro="">
      <xdr:nvCxnSpPr>
        <xdr:cNvPr id="75" name="Straight Connector 74"/>
        <xdr:cNvCxnSpPr/>
      </xdr:nvCxnSpPr>
      <xdr:spPr>
        <a:xfrm flipH="1" flipV="1">
          <a:off x="7552793" y="1127538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331</xdr:row>
      <xdr:rowOff>18933</xdr:rowOff>
    </xdr:from>
    <xdr:to>
      <xdr:col>9</xdr:col>
      <xdr:colOff>352603</xdr:colOff>
      <xdr:row>332</xdr:row>
      <xdr:rowOff>8282</xdr:rowOff>
    </xdr:to>
    <xdr:cxnSp macro="">
      <xdr:nvCxnSpPr>
        <xdr:cNvPr id="76" name="Straight Connector 75"/>
        <xdr:cNvCxnSpPr/>
      </xdr:nvCxnSpPr>
      <xdr:spPr>
        <a:xfrm flipV="1">
          <a:off x="7094883" y="1127568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357</xdr:row>
      <xdr:rowOff>13607</xdr:rowOff>
    </xdr:from>
    <xdr:to>
      <xdr:col>10</xdr:col>
      <xdr:colOff>95250</xdr:colOff>
      <xdr:row>361</xdr:row>
      <xdr:rowOff>0</xdr:rowOff>
    </xdr:to>
    <xdr:cxnSp macro="">
      <xdr:nvCxnSpPr>
        <xdr:cNvPr id="77" name="Straight Arrow Connector 76"/>
        <xdr:cNvCxnSpPr/>
      </xdr:nvCxnSpPr>
      <xdr:spPr>
        <a:xfrm>
          <a:off x="7600950" y="1176130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357</xdr:row>
      <xdr:rowOff>0</xdr:rowOff>
    </xdr:from>
    <xdr:to>
      <xdr:col>11</xdr:col>
      <xdr:colOff>108857</xdr:colOff>
      <xdr:row>367</xdr:row>
      <xdr:rowOff>0</xdr:rowOff>
    </xdr:to>
    <xdr:cxnSp macro="">
      <xdr:nvCxnSpPr>
        <xdr:cNvPr id="78" name="Straight Arrow Connector 77"/>
        <xdr:cNvCxnSpPr/>
      </xdr:nvCxnSpPr>
      <xdr:spPr>
        <a:xfrm>
          <a:off x="8210550" y="1175994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366</xdr:row>
      <xdr:rowOff>176893</xdr:rowOff>
    </xdr:from>
    <xdr:to>
      <xdr:col>11</xdr:col>
      <xdr:colOff>503464</xdr:colOff>
      <xdr:row>369</xdr:row>
      <xdr:rowOff>27215</xdr:rowOff>
    </xdr:to>
    <xdr:cxnSp macro="">
      <xdr:nvCxnSpPr>
        <xdr:cNvPr id="79" name="Straight Arrow Connector 78"/>
        <xdr:cNvCxnSpPr/>
      </xdr:nvCxnSpPr>
      <xdr:spPr>
        <a:xfrm>
          <a:off x="8618764" y="1194222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369</xdr:row>
      <xdr:rowOff>13607</xdr:rowOff>
    </xdr:from>
    <xdr:to>
      <xdr:col>8</xdr:col>
      <xdr:colOff>376855</xdr:colOff>
      <xdr:row>371</xdr:row>
      <xdr:rowOff>163286</xdr:rowOff>
    </xdr:to>
    <xdr:cxnSp macro="">
      <xdr:nvCxnSpPr>
        <xdr:cNvPr id="80" name="Straight Arrow Connector 79"/>
        <xdr:cNvCxnSpPr/>
      </xdr:nvCxnSpPr>
      <xdr:spPr>
        <a:xfrm>
          <a:off x="6564295" y="1198076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358</xdr:row>
      <xdr:rowOff>0</xdr:rowOff>
    </xdr:from>
    <xdr:to>
      <xdr:col>9</xdr:col>
      <xdr:colOff>13607</xdr:colOff>
      <xdr:row>358</xdr:row>
      <xdr:rowOff>13607</xdr:rowOff>
    </xdr:to>
    <xdr:cxnSp macro="">
      <xdr:nvCxnSpPr>
        <xdr:cNvPr id="81" name="Straight Arrow Connector 80"/>
        <xdr:cNvCxnSpPr/>
      </xdr:nvCxnSpPr>
      <xdr:spPr>
        <a:xfrm flipV="1">
          <a:off x="6187440" y="1177823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372</xdr:row>
      <xdr:rowOff>81643</xdr:rowOff>
    </xdr:from>
    <xdr:to>
      <xdr:col>8</xdr:col>
      <xdr:colOff>653143</xdr:colOff>
      <xdr:row>372</xdr:row>
      <xdr:rowOff>95250</xdr:rowOff>
    </xdr:to>
    <xdr:cxnSp macro="">
      <xdr:nvCxnSpPr>
        <xdr:cNvPr id="82" name="Straight Arrow Connector 81"/>
        <xdr:cNvCxnSpPr/>
      </xdr:nvCxnSpPr>
      <xdr:spPr>
        <a:xfrm>
          <a:off x="5589270" y="12042430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372</xdr:row>
      <xdr:rowOff>95251</xdr:rowOff>
    </xdr:from>
    <xdr:to>
      <xdr:col>11</xdr:col>
      <xdr:colOff>0</xdr:colOff>
      <xdr:row>372</xdr:row>
      <xdr:rowOff>108857</xdr:rowOff>
    </xdr:to>
    <xdr:cxnSp macro="">
      <xdr:nvCxnSpPr>
        <xdr:cNvPr id="83" name="Straight Arrow Connector 82"/>
        <xdr:cNvCxnSpPr/>
      </xdr:nvCxnSpPr>
      <xdr:spPr>
        <a:xfrm>
          <a:off x="6840583" y="1204379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372</xdr:row>
      <xdr:rowOff>54429</xdr:rowOff>
    </xdr:from>
    <xdr:to>
      <xdr:col>7</xdr:col>
      <xdr:colOff>0</xdr:colOff>
      <xdr:row>372</xdr:row>
      <xdr:rowOff>81643</xdr:rowOff>
    </xdr:to>
    <xdr:cxnSp macro="">
      <xdr:nvCxnSpPr>
        <xdr:cNvPr id="84" name="Straight Arrow Connector 83"/>
        <xdr:cNvCxnSpPr/>
      </xdr:nvCxnSpPr>
      <xdr:spPr>
        <a:xfrm>
          <a:off x="4221480" y="12039708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366</xdr:row>
      <xdr:rowOff>187541</xdr:rowOff>
    </xdr:from>
    <xdr:to>
      <xdr:col>11</xdr:col>
      <xdr:colOff>122464</xdr:colOff>
      <xdr:row>366</xdr:row>
      <xdr:rowOff>187541</xdr:rowOff>
    </xdr:to>
    <xdr:cxnSp macro="">
      <xdr:nvCxnSpPr>
        <xdr:cNvPr id="85" name="Straight Connector 84"/>
        <xdr:cNvCxnSpPr/>
      </xdr:nvCxnSpPr>
      <xdr:spPr>
        <a:xfrm>
          <a:off x="6936922" y="1194253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367</xdr:row>
      <xdr:rowOff>27216</xdr:rowOff>
    </xdr:from>
    <xdr:to>
      <xdr:col>9</xdr:col>
      <xdr:colOff>435429</xdr:colOff>
      <xdr:row>368</xdr:row>
      <xdr:rowOff>16565</xdr:rowOff>
    </xdr:to>
    <xdr:cxnSp macro="">
      <xdr:nvCxnSpPr>
        <xdr:cNvPr id="86" name="Straight Connector 85"/>
        <xdr:cNvCxnSpPr/>
      </xdr:nvCxnSpPr>
      <xdr:spPr>
        <a:xfrm flipV="1">
          <a:off x="7177709" y="1194554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367</xdr:row>
      <xdr:rowOff>31298</xdr:rowOff>
    </xdr:from>
    <xdr:to>
      <xdr:col>9</xdr:col>
      <xdr:colOff>530679</xdr:colOff>
      <xdr:row>368</xdr:row>
      <xdr:rowOff>16565</xdr:rowOff>
    </xdr:to>
    <xdr:cxnSp macro="">
      <xdr:nvCxnSpPr>
        <xdr:cNvPr id="87" name="Straight Connector 86"/>
        <xdr:cNvCxnSpPr/>
      </xdr:nvCxnSpPr>
      <xdr:spPr>
        <a:xfrm flipV="1">
          <a:off x="7277100" y="1194595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367</xdr:row>
      <xdr:rowOff>40823</xdr:rowOff>
    </xdr:from>
    <xdr:to>
      <xdr:col>10</xdr:col>
      <xdr:colOff>74543</xdr:colOff>
      <xdr:row>368</xdr:row>
      <xdr:rowOff>0</xdr:rowOff>
    </xdr:to>
    <xdr:cxnSp macro="">
      <xdr:nvCxnSpPr>
        <xdr:cNvPr id="88" name="Straight Connector 87"/>
        <xdr:cNvCxnSpPr/>
      </xdr:nvCxnSpPr>
      <xdr:spPr>
        <a:xfrm flipH="1" flipV="1">
          <a:off x="7456715" y="1194690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367</xdr:row>
      <xdr:rowOff>40823</xdr:rowOff>
    </xdr:from>
    <xdr:to>
      <xdr:col>9</xdr:col>
      <xdr:colOff>585108</xdr:colOff>
      <xdr:row>368</xdr:row>
      <xdr:rowOff>0</xdr:rowOff>
    </xdr:to>
    <xdr:cxnSp macro="">
      <xdr:nvCxnSpPr>
        <xdr:cNvPr id="89" name="Straight Connector 88"/>
        <xdr:cNvCxnSpPr/>
      </xdr:nvCxnSpPr>
      <xdr:spPr>
        <a:xfrm flipH="1" flipV="1">
          <a:off x="7372350" y="1194690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367</xdr:row>
      <xdr:rowOff>15975</xdr:rowOff>
    </xdr:from>
    <xdr:to>
      <xdr:col>10</xdr:col>
      <xdr:colOff>173934</xdr:colOff>
      <xdr:row>367</xdr:row>
      <xdr:rowOff>165652</xdr:rowOff>
    </xdr:to>
    <xdr:cxnSp macro="">
      <xdr:nvCxnSpPr>
        <xdr:cNvPr id="90" name="Straight Connector 89"/>
        <xdr:cNvCxnSpPr/>
      </xdr:nvCxnSpPr>
      <xdr:spPr>
        <a:xfrm flipH="1" flipV="1">
          <a:off x="7552793" y="1194442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367</xdr:row>
      <xdr:rowOff>18933</xdr:rowOff>
    </xdr:from>
    <xdr:to>
      <xdr:col>9</xdr:col>
      <xdr:colOff>352603</xdr:colOff>
      <xdr:row>368</xdr:row>
      <xdr:rowOff>8282</xdr:rowOff>
    </xdr:to>
    <xdr:cxnSp macro="">
      <xdr:nvCxnSpPr>
        <xdr:cNvPr id="91" name="Straight Connector 90"/>
        <xdr:cNvCxnSpPr/>
      </xdr:nvCxnSpPr>
      <xdr:spPr>
        <a:xfrm flipV="1">
          <a:off x="7094883" y="1194471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393</xdr:row>
      <xdr:rowOff>13607</xdr:rowOff>
    </xdr:from>
    <xdr:to>
      <xdr:col>10</xdr:col>
      <xdr:colOff>95250</xdr:colOff>
      <xdr:row>397</xdr:row>
      <xdr:rowOff>0</xdr:rowOff>
    </xdr:to>
    <xdr:cxnSp macro="">
      <xdr:nvCxnSpPr>
        <xdr:cNvPr id="92" name="Straight Arrow Connector 91"/>
        <xdr:cNvCxnSpPr/>
      </xdr:nvCxnSpPr>
      <xdr:spPr>
        <a:xfrm>
          <a:off x="7600950" y="1243262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393</xdr:row>
      <xdr:rowOff>0</xdr:rowOff>
    </xdr:from>
    <xdr:to>
      <xdr:col>11</xdr:col>
      <xdr:colOff>108857</xdr:colOff>
      <xdr:row>403</xdr:row>
      <xdr:rowOff>0</xdr:rowOff>
    </xdr:to>
    <xdr:cxnSp macro="">
      <xdr:nvCxnSpPr>
        <xdr:cNvPr id="93" name="Straight Arrow Connector 92"/>
        <xdr:cNvCxnSpPr/>
      </xdr:nvCxnSpPr>
      <xdr:spPr>
        <a:xfrm>
          <a:off x="8210550" y="1243126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402</xdr:row>
      <xdr:rowOff>176893</xdr:rowOff>
    </xdr:from>
    <xdr:to>
      <xdr:col>11</xdr:col>
      <xdr:colOff>503464</xdr:colOff>
      <xdr:row>405</xdr:row>
      <xdr:rowOff>27215</xdr:rowOff>
    </xdr:to>
    <xdr:cxnSp macro="">
      <xdr:nvCxnSpPr>
        <xdr:cNvPr id="94" name="Straight Arrow Connector 93"/>
        <xdr:cNvCxnSpPr/>
      </xdr:nvCxnSpPr>
      <xdr:spPr>
        <a:xfrm>
          <a:off x="8618764" y="1261354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405</xdr:row>
      <xdr:rowOff>13607</xdr:rowOff>
    </xdr:from>
    <xdr:to>
      <xdr:col>8</xdr:col>
      <xdr:colOff>376855</xdr:colOff>
      <xdr:row>407</xdr:row>
      <xdr:rowOff>163286</xdr:rowOff>
    </xdr:to>
    <xdr:cxnSp macro="">
      <xdr:nvCxnSpPr>
        <xdr:cNvPr id="95" name="Straight Arrow Connector 94"/>
        <xdr:cNvCxnSpPr/>
      </xdr:nvCxnSpPr>
      <xdr:spPr>
        <a:xfrm>
          <a:off x="6564295" y="1265208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394</xdr:row>
      <xdr:rowOff>0</xdr:rowOff>
    </xdr:from>
    <xdr:to>
      <xdr:col>9</xdr:col>
      <xdr:colOff>13607</xdr:colOff>
      <xdr:row>394</xdr:row>
      <xdr:rowOff>13607</xdr:rowOff>
    </xdr:to>
    <xdr:cxnSp macro="">
      <xdr:nvCxnSpPr>
        <xdr:cNvPr id="96" name="Straight Arrow Connector 95"/>
        <xdr:cNvCxnSpPr/>
      </xdr:nvCxnSpPr>
      <xdr:spPr>
        <a:xfrm flipV="1">
          <a:off x="6187440" y="1244955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408</xdr:row>
      <xdr:rowOff>81643</xdr:rowOff>
    </xdr:from>
    <xdr:to>
      <xdr:col>8</xdr:col>
      <xdr:colOff>653143</xdr:colOff>
      <xdr:row>408</xdr:row>
      <xdr:rowOff>95250</xdr:rowOff>
    </xdr:to>
    <xdr:cxnSp macro="">
      <xdr:nvCxnSpPr>
        <xdr:cNvPr id="97" name="Straight Arrow Connector 96"/>
        <xdr:cNvCxnSpPr/>
      </xdr:nvCxnSpPr>
      <xdr:spPr>
        <a:xfrm>
          <a:off x="5589270" y="12713752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408</xdr:row>
      <xdr:rowOff>95251</xdr:rowOff>
    </xdr:from>
    <xdr:to>
      <xdr:col>11</xdr:col>
      <xdr:colOff>0</xdr:colOff>
      <xdr:row>408</xdr:row>
      <xdr:rowOff>108857</xdr:rowOff>
    </xdr:to>
    <xdr:cxnSp macro="">
      <xdr:nvCxnSpPr>
        <xdr:cNvPr id="98" name="Straight Arrow Connector 97"/>
        <xdr:cNvCxnSpPr/>
      </xdr:nvCxnSpPr>
      <xdr:spPr>
        <a:xfrm>
          <a:off x="6840583" y="1271511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408</xdr:row>
      <xdr:rowOff>54429</xdr:rowOff>
    </xdr:from>
    <xdr:to>
      <xdr:col>7</xdr:col>
      <xdr:colOff>0</xdr:colOff>
      <xdr:row>408</xdr:row>
      <xdr:rowOff>81643</xdr:rowOff>
    </xdr:to>
    <xdr:cxnSp macro="">
      <xdr:nvCxnSpPr>
        <xdr:cNvPr id="99" name="Straight Arrow Connector 98"/>
        <xdr:cNvCxnSpPr/>
      </xdr:nvCxnSpPr>
      <xdr:spPr>
        <a:xfrm>
          <a:off x="4221480" y="12711030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402</xdr:row>
      <xdr:rowOff>187541</xdr:rowOff>
    </xdr:from>
    <xdr:to>
      <xdr:col>11</xdr:col>
      <xdr:colOff>122464</xdr:colOff>
      <xdr:row>402</xdr:row>
      <xdr:rowOff>187541</xdr:rowOff>
    </xdr:to>
    <xdr:cxnSp macro="">
      <xdr:nvCxnSpPr>
        <xdr:cNvPr id="100" name="Straight Connector 99"/>
        <xdr:cNvCxnSpPr/>
      </xdr:nvCxnSpPr>
      <xdr:spPr>
        <a:xfrm>
          <a:off x="6936922" y="1261385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403</xdr:row>
      <xdr:rowOff>27216</xdr:rowOff>
    </xdr:from>
    <xdr:to>
      <xdr:col>9</xdr:col>
      <xdr:colOff>435429</xdr:colOff>
      <xdr:row>404</xdr:row>
      <xdr:rowOff>16565</xdr:rowOff>
    </xdr:to>
    <xdr:cxnSp macro="">
      <xdr:nvCxnSpPr>
        <xdr:cNvPr id="101" name="Straight Connector 100"/>
        <xdr:cNvCxnSpPr/>
      </xdr:nvCxnSpPr>
      <xdr:spPr>
        <a:xfrm flipV="1">
          <a:off x="7177709" y="1261686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403</xdr:row>
      <xdr:rowOff>31298</xdr:rowOff>
    </xdr:from>
    <xdr:to>
      <xdr:col>9</xdr:col>
      <xdr:colOff>530679</xdr:colOff>
      <xdr:row>404</xdr:row>
      <xdr:rowOff>16565</xdr:rowOff>
    </xdr:to>
    <xdr:cxnSp macro="">
      <xdr:nvCxnSpPr>
        <xdr:cNvPr id="102" name="Straight Connector 101"/>
        <xdr:cNvCxnSpPr/>
      </xdr:nvCxnSpPr>
      <xdr:spPr>
        <a:xfrm flipV="1">
          <a:off x="7277100" y="1261727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403</xdr:row>
      <xdr:rowOff>40823</xdr:rowOff>
    </xdr:from>
    <xdr:to>
      <xdr:col>10</xdr:col>
      <xdr:colOff>74543</xdr:colOff>
      <xdr:row>404</xdr:row>
      <xdr:rowOff>0</xdr:rowOff>
    </xdr:to>
    <xdr:cxnSp macro="">
      <xdr:nvCxnSpPr>
        <xdr:cNvPr id="103" name="Straight Connector 102"/>
        <xdr:cNvCxnSpPr/>
      </xdr:nvCxnSpPr>
      <xdr:spPr>
        <a:xfrm flipH="1" flipV="1">
          <a:off x="7456715" y="1261823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403</xdr:row>
      <xdr:rowOff>40823</xdr:rowOff>
    </xdr:from>
    <xdr:to>
      <xdr:col>9</xdr:col>
      <xdr:colOff>585108</xdr:colOff>
      <xdr:row>404</xdr:row>
      <xdr:rowOff>0</xdr:rowOff>
    </xdr:to>
    <xdr:cxnSp macro="">
      <xdr:nvCxnSpPr>
        <xdr:cNvPr id="104" name="Straight Connector 103"/>
        <xdr:cNvCxnSpPr/>
      </xdr:nvCxnSpPr>
      <xdr:spPr>
        <a:xfrm flipH="1" flipV="1">
          <a:off x="7372350" y="1261823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403</xdr:row>
      <xdr:rowOff>15975</xdr:rowOff>
    </xdr:from>
    <xdr:to>
      <xdr:col>10</xdr:col>
      <xdr:colOff>173934</xdr:colOff>
      <xdr:row>403</xdr:row>
      <xdr:rowOff>165652</xdr:rowOff>
    </xdr:to>
    <xdr:cxnSp macro="">
      <xdr:nvCxnSpPr>
        <xdr:cNvPr id="105" name="Straight Connector 104"/>
        <xdr:cNvCxnSpPr/>
      </xdr:nvCxnSpPr>
      <xdr:spPr>
        <a:xfrm flipH="1" flipV="1">
          <a:off x="7552793" y="1261574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403</xdr:row>
      <xdr:rowOff>18933</xdr:rowOff>
    </xdr:from>
    <xdr:to>
      <xdr:col>9</xdr:col>
      <xdr:colOff>352603</xdr:colOff>
      <xdr:row>404</xdr:row>
      <xdr:rowOff>8282</xdr:rowOff>
    </xdr:to>
    <xdr:cxnSp macro="">
      <xdr:nvCxnSpPr>
        <xdr:cNvPr id="106" name="Straight Connector 105"/>
        <xdr:cNvCxnSpPr/>
      </xdr:nvCxnSpPr>
      <xdr:spPr>
        <a:xfrm flipV="1">
          <a:off x="7094883" y="1261604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429</xdr:row>
      <xdr:rowOff>13607</xdr:rowOff>
    </xdr:from>
    <xdr:to>
      <xdr:col>10</xdr:col>
      <xdr:colOff>95250</xdr:colOff>
      <xdr:row>433</xdr:row>
      <xdr:rowOff>0</xdr:rowOff>
    </xdr:to>
    <xdr:cxnSp macro="">
      <xdr:nvCxnSpPr>
        <xdr:cNvPr id="107" name="Straight Arrow Connector 106"/>
        <xdr:cNvCxnSpPr/>
      </xdr:nvCxnSpPr>
      <xdr:spPr>
        <a:xfrm>
          <a:off x="7600950" y="1309099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429</xdr:row>
      <xdr:rowOff>0</xdr:rowOff>
    </xdr:from>
    <xdr:to>
      <xdr:col>11</xdr:col>
      <xdr:colOff>108857</xdr:colOff>
      <xdr:row>439</xdr:row>
      <xdr:rowOff>0</xdr:rowOff>
    </xdr:to>
    <xdr:cxnSp macro="">
      <xdr:nvCxnSpPr>
        <xdr:cNvPr id="108" name="Straight Arrow Connector 107"/>
        <xdr:cNvCxnSpPr/>
      </xdr:nvCxnSpPr>
      <xdr:spPr>
        <a:xfrm>
          <a:off x="8210550" y="1308963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438</xdr:row>
      <xdr:rowOff>176893</xdr:rowOff>
    </xdr:from>
    <xdr:to>
      <xdr:col>11</xdr:col>
      <xdr:colOff>503464</xdr:colOff>
      <xdr:row>441</xdr:row>
      <xdr:rowOff>27215</xdr:rowOff>
    </xdr:to>
    <xdr:cxnSp macro="">
      <xdr:nvCxnSpPr>
        <xdr:cNvPr id="109" name="Straight Arrow Connector 108"/>
        <xdr:cNvCxnSpPr/>
      </xdr:nvCxnSpPr>
      <xdr:spPr>
        <a:xfrm>
          <a:off x="8618764" y="1327191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441</xdr:row>
      <xdr:rowOff>13607</xdr:rowOff>
    </xdr:from>
    <xdr:to>
      <xdr:col>8</xdr:col>
      <xdr:colOff>376855</xdr:colOff>
      <xdr:row>443</xdr:row>
      <xdr:rowOff>163286</xdr:rowOff>
    </xdr:to>
    <xdr:cxnSp macro="">
      <xdr:nvCxnSpPr>
        <xdr:cNvPr id="110" name="Straight Arrow Connector 109"/>
        <xdr:cNvCxnSpPr/>
      </xdr:nvCxnSpPr>
      <xdr:spPr>
        <a:xfrm>
          <a:off x="6564295" y="1331045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430</xdr:row>
      <xdr:rowOff>0</xdr:rowOff>
    </xdr:from>
    <xdr:to>
      <xdr:col>9</xdr:col>
      <xdr:colOff>13607</xdr:colOff>
      <xdr:row>430</xdr:row>
      <xdr:rowOff>13607</xdr:rowOff>
    </xdr:to>
    <xdr:cxnSp macro="">
      <xdr:nvCxnSpPr>
        <xdr:cNvPr id="111" name="Straight Arrow Connector 110"/>
        <xdr:cNvCxnSpPr/>
      </xdr:nvCxnSpPr>
      <xdr:spPr>
        <a:xfrm flipV="1">
          <a:off x="6187440" y="1310792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444</xdr:row>
      <xdr:rowOff>81643</xdr:rowOff>
    </xdr:from>
    <xdr:to>
      <xdr:col>8</xdr:col>
      <xdr:colOff>653143</xdr:colOff>
      <xdr:row>444</xdr:row>
      <xdr:rowOff>95250</xdr:rowOff>
    </xdr:to>
    <xdr:cxnSp macro="">
      <xdr:nvCxnSpPr>
        <xdr:cNvPr id="112" name="Straight Arrow Connector 111"/>
        <xdr:cNvCxnSpPr/>
      </xdr:nvCxnSpPr>
      <xdr:spPr>
        <a:xfrm>
          <a:off x="5589270" y="13372120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444</xdr:row>
      <xdr:rowOff>95251</xdr:rowOff>
    </xdr:from>
    <xdr:to>
      <xdr:col>11</xdr:col>
      <xdr:colOff>0</xdr:colOff>
      <xdr:row>444</xdr:row>
      <xdr:rowOff>108857</xdr:rowOff>
    </xdr:to>
    <xdr:cxnSp macro="">
      <xdr:nvCxnSpPr>
        <xdr:cNvPr id="113" name="Straight Arrow Connector 112"/>
        <xdr:cNvCxnSpPr/>
      </xdr:nvCxnSpPr>
      <xdr:spPr>
        <a:xfrm>
          <a:off x="6840583" y="1337348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444</xdr:row>
      <xdr:rowOff>54429</xdr:rowOff>
    </xdr:from>
    <xdr:to>
      <xdr:col>7</xdr:col>
      <xdr:colOff>0</xdr:colOff>
      <xdr:row>444</xdr:row>
      <xdr:rowOff>81643</xdr:rowOff>
    </xdr:to>
    <xdr:cxnSp macro="">
      <xdr:nvCxnSpPr>
        <xdr:cNvPr id="114" name="Straight Arrow Connector 113"/>
        <xdr:cNvCxnSpPr/>
      </xdr:nvCxnSpPr>
      <xdr:spPr>
        <a:xfrm>
          <a:off x="4221480" y="13369398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438</xdr:row>
      <xdr:rowOff>187541</xdr:rowOff>
    </xdr:from>
    <xdr:to>
      <xdr:col>11</xdr:col>
      <xdr:colOff>122464</xdr:colOff>
      <xdr:row>438</xdr:row>
      <xdr:rowOff>187541</xdr:rowOff>
    </xdr:to>
    <xdr:cxnSp macro="">
      <xdr:nvCxnSpPr>
        <xdr:cNvPr id="115" name="Straight Connector 114"/>
        <xdr:cNvCxnSpPr/>
      </xdr:nvCxnSpPr>
      <xdr:spPr>
        <a:xfrm>
          <a:off x="6936922" y="1327222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439</xdr:row>
      <xdr:rowOff>27216</xdr:rowOff>
    </xdr:from>
    <xdr:to>
      <xdr:col>9</xdr:col>
      <xdr:colOff>435429</xdr:colOff>
      <xdr:row>440</xdr:row>
      <xdr:rowOff>16565</xdr:rowOff>
    </xdr:to>
    <xdr:cxnSp macro="">
      <xdr:nvCxnSpPr>
        <xdr:cNvPr id="116" name="Straight Connector 115"/>
        <xdr:cNvCxnSpPr/>
      </xdr:nvCxnSpPr>
      <xdr:spPr>
        <a:xfrm flipV="1">
          <a:off x="7177709" y="1327523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439</xdr:row>
      <xdr:rowOff>31298</xdr:rowOff>
    </xdr:from>
    <xdr:to>
      <xdr:col>9</xdr:col>
      <xdr:colOff>530679</xdr:colOff>
      <xdr:row>440</xdr:row>
      <xdr:rowOff>16565</xdr:rowOff>
    </xdr:to>
    <xdr:cxnSp macro="">
      <xdr:nvCxnSpPr>
        <xdr:cNvPr id="117" name="Straight Connector 116"/>
        <xdr:cNvCxnSpPr/>
      </xdr:nvCxnSpPr>
      <xdr:spPr>
        <a:xfrm flipV="1">
          <a:off x="7277100" y="1327564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439</xdr:row>
      <xdr:rowOff>40823</xdr:rowOff>
    </xdr:from>
    <xdr:to>
      <xdr:col>10</xdr:col>
      <xdr:colOff>74543</xdr:colOff>
      <xdr:row>440</xdr:row>
      <xdr:rowOff>0</xdr:rowOff>
    </xdr:to>
    <xdr:cxnSp macro="">
      <xdr:nvCxnSpPr>
        <xdr:cNvPr id="118" name="Straight Connector 117"/>
        <xdr:cNvCxnSpPr/>
      </xdr:nvCxnSpPr>
      <xdr:spPr>
        <a:xfrm flipH="1" flipV="1">
          <a:off x="7456715" y="1327659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439</xdr:row>
      <xdr:rowOff>40823</xdr:rowOff>
    </xdr:from>
    <xdr:to>
      <xdr:col>9</xdr:col>
      <xdr:colOff>585108</xdr:colOff>
      <xdr:row>440</xdr:row>
      <xdr:rowOff>0</xdr:rowOff>
    </xdr:to>
    <xdr:cxnSp macro="">
      <xdr:nvCxnSpPr>
        <xdr:cNvPr id="119" name="Straight Connector 118"/>
        <xdr:cNvCxnSpPr/>
      </xdr:nvCxnSpPr>
      <xdr:spPr>
        <a:xfrm flipH="1" flipV="1">
          <a:off x="7372350" y="1327659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439</xdr:row>
      <xdr:rowOff>15975</xdr:rowOff>
    </xdr:from>
    <xdr:to>
      <xdr:col>10</xdr:col>
      <xdr:colOff>173934</xdr:colOff>
      <xdr:row>439</xdr:row>
      <xdr:rowOff>165652</xdr:rowOff>
    </xdr:to>
    <xdr:cxnSp macro="">
      <xdr:nvCxnSpPr>
        <xdr:cNvPr id="120" name="Straight Connector 119"/>
        <xdr:cNvCxnSpPr/>
      </xdr:nvCxnSpPr>
      <xdr:spPr>
        <a:xfrm flipH="1" flipV="1">
          <a:off x="7552793" y="1327411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439</xdr:row>
      <xdr:rowOff>18933</xdr:rowOff>
    </xdr:from>
    <xdr:to>
      <xdr:col>9</xdr:col>
      <xdr:colOff>352603</xdr:colOff>
      <xdr:row>440</xdr:row>
      <xdr:rowOff>8282</xdr:rowOff>
    </xdr:to>
    <xdr:cxnSp macro="">
      <xdr:nvCxnSpPr>
        <xdr:cNvPr id="121" name="Straight Connector 120"/>
        <xdr:cNvCxnSpPr/>
      </xdr:nvCxnSpPr>
      <xdr:spPr>
        <a:xfrm flipV="1">
          <a:off x="7094883" y="1327440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LEYSERVER\41593%20-%20DPR%20Imphal-Kohima\DESIGN\TCS-Package-4&amp;5_10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11%20Hor%20Report_Package%204%20&amp;%2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CS-5"/>
      <sheetName val="TCS-4"/>
      <sheetName val="CAL"/>
      <sheetName val="IA00"/>
      <sheetName val="IA0I"/>
      <sheetName val="CEL1"/>
      <sheetName val="CER1"/>
      <sheetName val="ESL1"/>
      <sheetName val="ESR1"/>
      <sheetName val="Sheet8"/>
      <sheetName val="Sheet1"/>
      <sheetName val="MS modified"/>
    </sheetNames>
    <sheetDataSet>
      <sheetData sheetId="0"/>
      <sheetData sheetId="1"/>
      <sheetData sheetId="2">
        <row r="70">
          <cell r="B70">
            <v>262610</v>
          </cell>
          <cell r="D70">
            <v>1115.827</v>
          </cell>
          <cell r="E70">
            <v>1115.6020000000001</v>
          </cell>
          <cell r="F70">
            <v>1115.616</v>
          </cell>
          <cell r="G70">
            <v>1115.587</v>
          </cell>
          <cell r="H70">
            <v>1115.6010000000001</v>
          </cell>
          <cell r="I70">
            <v>1117.3779999999999</v>
          </cell>
          <cell r="J70">
            <v>1139.52</v>
          </cell>
          <cell r="K70">
            <v>-1.8360000000002401</v>
          </cell>
          <cell r="L70">
            <v>-23.963999999999487</v>
          </cell>
          <cell r="M70" t="str">
            <v>CUT</v>
          </cell>
          <cell r="N70" t="str">
            <v>CUT</v>
          </cell>
          <cell r="O70">
            <v>6</v>
          </cell>
        </row>
        <row r="71">
          <cell r="B71">
            <v>262620</v>
          </cell>
          <cell r="D71">
            <v>1116.0709999999999</v>
          </cell>
          <cell r="E71">
            <v>1115.846</v>
          </cell>
          <cell r="F71">
            <v>1115.9259999999999</v>
          </cell>
          <cell r="G71">
            <v>1115.8309999999999</v>
          </cell>
          <cell r="H71">
            <v>1115.9110000000001</v>
          </cell>
          <cell r="I71">
            <v>1116.989</v>
          </cell>
          <cell r="J71">
            <v>1139.615</v>
          </cell>
          <cell r="K71">
            <v>-1.2030000000004293</v>
          </cell>
          <cell r="L71">
            <v>-23.748999999999569</v>
          </cell>
          <cell r="M71" t="str">
            <v>CUT</v>
          </cell>
          <cell r="N71" t="str">
            <v>CUT</v>
          </cell>
          <cell r="O71">
            <v>6</v>
          </cell>
        </row>
        <row r="72">
          <cell r="B72">
            <v>262630</v>
          </cell>
          <cell r="D72">
            <v>1116.3119999999999</v>
          </cell>
          <cell r="E72">
            <v>1116.087</v>
          </cell>
          <cell r="F72">
            <v>1116.2329999999999</v>
          </cell>
          <cell r="G72">
            <v>1116.0719999999999</v>
          </cell>
          <cell r="H72">
            <v>1116.2180000000001</v>
          </cell>
          <cell r="I72">
            <v>1116.587</v>
          </cell>
          <cell r="J72">
            <v>1139.694</v>
          </cell>
          <cell r="K72">
            <v>-0.56000000000040018</v>
          </cell>
          <cell r="L72">
            <v>-23.520999999999503</v>
          </cell>
          <cell r="M72" t="str">
            <v>CUT</v>
          </cell>
          <cell r="N72" t="str">
            <v>CUT</v>
          </cell>
          <cell r="O72">
            <v>6</v>
          </cell>
        </row>
        <row r="73">
          <cell r="B73">
            <v>262640</v>
          </cell>
          <cell r="D73">
            <v>1116.55</v>
          </cell>
          <cell r="E73">
            <v>1116.325</v>
          </cell>
          <cell r="F73">
            <v>1116.537</v>
          </cell>
          <cell r="G73">
            <v>1116.31</v>
          </cell>
          <cell r="H73">
            <v>1116.5219999999999</v>
          </cell>
          <cell r="I73">
            <v>1116.175</v>
          </cell>
          <cell r="J73">
            <v>1139.742</v>
          </cell>
          <cell r="K73">
            <v>8.9999999999690772E-2</v>
          </cell>
          <cell r="L73">
            <v>-23.265000000000327</v>
          </cell>
          <cell r="M73" t="str">
            <v>FILL</v>
          </cell>
          <cell r="N73" t="str">
            <v>CUT</v>
          </cell>
          <cell r="O73">
            <v>6</v>
          </cell>
        </row>
        <row r="74">
          <cell r="B74">
            <v>262650</v>
          </cell>
          <cell r="D74">
            <v>1116.7850000000001</v>
          </cell>
          <cell r="E74">
            <v>1116.56</v>
          </cell>
          <cell r="F74">
            <v>1116.837</v>
          </cell>
          <cell r="G74">
            <v>1116.5450000000001</v>
          </cell>
          <cell r="H74">
            <v>1116.8219999999999</v>
          </cell>
          <cell r="I74">
            <v>1116.415</v>
          </cell>
          <cell r="J74">
            <v>1139.769</v>
          </cell>
          <cell r="K74">
            <v>8.5000000000491127E-2</v>
          </cell>
          <cell r="L74">
            <v>-22.992000000000417</v>
          </cell>
          <cell r="M74" t="str">
            <v>FILL</v>
          </cell>
          <cell r="N74" t="str">
            <v>CUT</v>
          </cell>
          <cell r="O74">
            <v>6</v>
          </cell>
        </row>
        <row r="75">
          <cell r="B75">
            <v>262660</v>
          </cell>
          <cell r="D75">
            <v>1117.0160000000001</v>
          </cell>
          <cell r="E75">
            <v>1116.7909999999999</v>
          </cell>
          <cell r="F75">
            <v>1117.134</v>
          </cell>
          <cell r="G75">
            <v>1116.7760000000001</v>
          </cell>
          <cell r="H75">
            <v>1117.1189999999999</v>
          </cell>
          <cell r="I75">
            <v>1116.6969999999999</v>
          </cell>
          <cell r="J75">
            <v>1139.0550000000001</v>
          </cell>
          <cell r="K75">
            <v>3.4000000000560249E-2</v>
          </cell>
          <cell r="L75">
            <v>-21.981000000000449</v>
          </cell>
          <cell r="M75" t="str">
            <v>FILL</v>
          </cell>
          <cell r="N75" t="str">
            <v>CUT</v>
          </cell>
          <cell r="O75">
            <v>6</v>
          </cell>
        </row>
        <row r="76">
          <cell r="B76">
            <v>262670</v>
          </cell>
          <cell r="D76">
            <v>1117.2429999999999</v>
          </cell>
          <cell r="E76">
            <v>1117.018</v>
          </cell>
          <cell r="F76">
            <v>1117.4269999999999</v>
          </cell>
          <cell r="G76">
            <v>1117.0029999999999</v>
          </cell>
          <cell r="H76">
            <v>1117.412</v>
          </cell>
          <cell r="I76">
            <v>1116.846</v>
          </cell>
          <cell r="J76">
            <v>1136.425</v>
          </cell>
          <cell r="K76">
            <v>0.11199999999962529</v>
          </cell>
          <cell r="L76">
            <v>-19.057999999999538</v>
          </cell>
          <cell r="M76" t="str">
            <v>``</v>
          </cell>
          <cell r="N76" t="str">
            <v>CUT</v>
          </cell>
          <cell r="O76">
            <v>6</v>
          </cell>
        </row>
        <row r="77">
          <cell r="B77">
            <v>262680</v>
          </cell>
          <cell r="D77">
            <v>1117.4680000000001</v>
          </cell>
          <cell r="E77">
            <v>1117.2180000000001</v>
          </cell>
          <cell r="F77">
            <v>1117.7170000000001</v>
          </cell>
          <cell r="G77">
            <v>1117.203</v>
          </cell>
          <cell r="H77">
            <v>1117.702</v>
          </cell>
          <cell r="I77">
            <v>1114.7190000000001</v>
          </cell>
          <cell r="J77">
            <v>1135.077</v>
          </cell>
          <cell r="K77">
            <v>2.4389999999996235</v>
          </cell>
          <cell r="L77">
            <v>-17.4200000000003</v>
          </cell>
          <cell r="M77" t="str">
            <v>FILL</v>
          </cell>
          <cell r="N77" t="str">
            <v>CUT</v>
          </cell>
          <cell r="O77">
            <v>6</v>
          </cell>
        </row>
        <row r="78">
          <cell r="B78">
            <v>262690</v>
          </cell>
          <cell r="D78">
            <v>1117.6880000000001</v>
          </cell>
          <cell r="E78">
            <v>1117.373</v>
          </cell>
          <cell r="F78">
            <v>1118.0039999999999</v>
          </cell>
          <cell r="G78">
            <v>1117.355</v>
          </cell>
          <cell r="H78">
            <v>1117.989</v>
          </cell>
          <cell r="I78">
            <v>1112.825</v>
          </cell>
          <cell r="J78">
            <v>1131.8130000000001</v>
          </cell>
          <cell r="K78">
            <v>4.4759999999998854</v>
          </cell>
          <cell r="L78">
            <v>-13.868999999999687</v>
          </cell>
          <cell r="M78" t="str">
            <v>FILL</v>
          </cell>
          <cell r="N78" t="str">
            <v>CUT</v>
          </cell>
          <cell r="O78">
            <v>5</v>
          </cell>
        </row>
        <row r="79">
          <cell r="B79">
            <v>262700</v>
          </cell>
          <cell r="D79">
            <v>1117.9059999999999</v>
          </cell>
          <cell r="E79">
            <v>1117.5250000000001</v>
          </cell>
          <cell r="F79">
            <v>1118.287</v>
          </cell>
          <cell r="G79">
            <v>1117.5029999999999</v>
          </cell>
          <cell r="H79">
            <v>1118.2719999999999</v>
          </cell>
          <cell r="I79">
            <v>1112.0060000000001</v>
          </cell>
          <cell r="J79">
            <v>1130.1120000000001</v>
          </cell>
          <cell r="K79">
            <v>5.4309999999993579</v>
          </cell>
          <cell r="L79">
            <v>-11.885000000000446</v>
          </cell>
          <cell r="M79" t="str">
            <v>FILL</v>
          </cell>
          <cell r="N79" t="str">
            <v>CUT</v>
          </cell>
          <cell r="O79">
            <v>5</v>
          </cell>
        </row>
        <row r="80">
          <cell r="B80">
            <v>262710</v>
          </cell>
          <cell r="D80">
            <v>1118.1199999999999</v>
          </cell>
          <cell r="E80">
            <v>1117.673</v>
          </cell>
          <cell r="F80">
            <v>1118.567</v>
          </cell>
          <cell r="G80">
            <v>1117.6479999999999</v>
          </cell>
          <cell r="H80">
            <v>1118.5519999999999</v>
          </cell>
          <cell r="I80">
            <v>1111.3340000000001</v>
          </cell>
          <cell r="J80">
            <v>1125.396</v>
          </cell>
          <cell r="K80">
            <v>6.238999999999578</v>
          </cell>
          <cell r="L80">
            <v>-6.8890000000003511</v>
          </cell>
          <cell r="M80" t="str">
            <v>FILL</v>
          </cell>
          <cell r="N80" t="str">
            <v>CUT</v>
          </cell>
          <cell r="O80">
            <v>5</v>
          </cell>
        </row>
        <row r="81">
          <cell r="B81">
            <v>262720</v>
          </cell>
          <cell r="D81">
            <v>1118.3309999999999</v>
          </cell>
          <cell r="E81">
            <v>1117.818</v>
          </cell>
          <cell r="F81">
            <v>1118.8440000000001</v>
          </cell>
          <cell r="G81">
            <v>1117.789</v>
          </cell>
          <cell r="H81">
            <v>1118.829</v>
          </cell>
          <cell r="I81">
            <v>1110.9590000000001</v>
          </cell>
          <cell r="J81">
            <v>1119.8979999999999</v>
          </cell>
          <cell r="K81">
            <v>6.7429999999999382</v>
          </cell>
          <cell r="L81">
            <v>-1.1140000000002601</v>
          </cell>
          <cell r="M81" t="str">
            <v>FILL</v>
          </cell>
          <cell r="N81" t="str">
            <v>CUT</v>
          </cell>
          <cell r="O81">
            <v>5</v>
          </cell>
        </row>
        <row r="82">
          <cell r="B82">
            <v>262730</v>
          </cell>
          <cell r="D82">
            <v>1118.538</v>
          </cell>
          <cell r="E82">
            <v>1117.9590000000001</v>
          </cell>
          <cell r="F82">
            <v>1119.117</v>
          </cell>
          <cell r="G82">
            <v>1117.9269999999999</v>
          </cell>
          <cell r="H82">
            <v>1119.1020000000001</v>
          </cell>
          <cell r="I82">
            <v>1110.5550000000001</v>
          </cell>
          <cell r="J82">
            <v>1118.1210000000001</v>
          </cell>
          <cell r="K82">
            <v>7.2759999999993852</v>
          </cell>
          <cell r="L82">
            <v>0.93600000000037653</v>
          </cell>
          <cell r="M82" t="str">
            <v>FILL</v>
          </cell>
          <cell r="N82" t="str">
            <v>FILL</v>
          </cell>
          <cell r="O82">
            <v>8</v>
          </cell>
        </row>
        <row r="83">
          <cell r="B83">
            <v>262740</v>
          </cell>
          <cell r="D83">
            <v>1118.7439999999999</v>
          </cell>
          <cell r="E83">
            <v>1118.114</v>
          </cell>
          <cell r="F83">
            <v>1119.374</v>
          </cell>
          <cell r="G83">
            <v>1118.079</v>
          </cell>
          <cell r="H83">
            <v>1119.3589999999999</v>
          </cell>
          <cell r="I83">
            <v>1110.4490000000001</v>
          </cell>
          <cell r="J83">
            <v>1118.4159999999999</v>
          </cell>
          <cell r="K83">
            <v>7.5249999999996362</v>
          </cell>
          <cell r="L83">
            <v>0.8979999999996835</v>
          </cell>
          <cell r="M83" t="str">
            <v>FILL</v>
          </cell>
          <cell r="N83" t="str">
            <v>FILL</v>
          </cell>
          <cell r="O83">
            <v>8</v>
          </cell>
        </row>
        <row r="84">
          <cell r="B84">
            <v>262750</v>
          </cell>
          <cell r="D84">
            <v>1118.951</v>
          </cell>
          <cell r="E84">
            <v>1118.3209999999999</v>
          </cell>
          <cell r="F84">
            <v>1119.5809999999999</v>
          </cell>
          <cell r="G84">
            <v>1118.2860000000001</v>
          </cell>
          <cell r="H84">
            <v>1119.566</v>
          </cell>
          <cell r="I84">
            <v>1112.8820000000001</v>
          </cell>
          <cell r="J84">
            <v>1118.6400000000001</v>
          </cell>
          <cell r="K84">
            <v>5.2990000000004329</v>
          </cell>
          <cell r="L84">
            <v>0.88100000000031287</v>
          </cell>
          <cell r="M84" t="str">
            <v>FILL</v>
          </cell>
          <cell r="N84" t="str">
            <v>FILL</v>
          </cell>
          <cell r="O84">
            <v>8</v>
          </cell>
        </row>
        <row r="85">
          <cell r="B85">
            <v>262760</v>
          </cell>
          <cell r="D85">
            <v>1119.1569999999999</v>
          </cell>
          <cell r="E85">
            <v>1118.527</v>
          </cell>
          <cell r="F85">
            <v>1119.787</v>
          </cell>
          <cell r="G85">
            <v>1118.492</v>
          </cell>
          <cell r="H85">
            <v>1119.7719999999999</v>
          </cell>
          <cell r="I85">
            <v>1113.866</v>
          </cell>
          <cell r="J85">
            <v>1118.749</v>
          </cell>
          <cell r="K85">
            <v>4.5209999999997308</v>
          </cell>
          <cell r="L85">
            <v>0.97799999999961074</v>
          </cell>
          <cell r="M85" t="str">
            <v>FILL</v>
          </cell>
          <cell r="N85" t="str">
            <v>FILL</v>
          </cell>
          <cell r="O85">
            <v>8</v>
          </cell>
        </row>
        <row r="86">
          <cell r="B86">
            <v>262770</v>
          </cell>
          <cell r="D86">
            <v>1119.3630000000001</v>
          </cell>
          <cell r="E86">
            <v>1118.7329999999999</v>
          </cell>
          <cell r="F86">
            <v>1119.9929999999999</v>
          </cell>
          <cell r="G86">
            <v>1118.6980000000001</v>
          </cell>
          <cell r="H86">
            <v>1119.9780000000001</v>
          </cell>
          <cell r="I86">
            <v>1114.8710000000001</v>
          </cell>
          <cell r="J86">
            <v>1118.973</v>
          </cell>
          <cell r="K86">
            <v>3.7220000000004347</v>
          </cell>
          <cell r="L86">
            <v>0.96000000000049113</v>
          </cell>
          <cell r="M86" t="str">
            <v>FILL</v>
          </cell>
          <cell r="N86" t="str">
            <v>FILL</v>
          </cell>
          <cell r="O86">
            <v>1</v>
          </cell>
        </row>
        <row r="87">
          <cell r="B87">
            <v>262780</v>
          </cell>
          <cell r="D87">
            <v>1119.569</v>
          </cell>
          <cell r="E87">
            <v>1118.9390000000001</v>
          </cell>
          <cell r="F87">
            <v>1120.1990000000001</v>
          </cell>
          <cell r="G87">
            <v>1118.904</v>
          </cell>
          <cell r="H87">
            <v>1120.184</v>
          </cell>
          <cell r="I87">
            <v>1115.7940000000001</v>
          </cell>
          <cell r="J87">
            <v>1119.1510000000001</v>
          </cell>
          <cell r="K87">
            <v>3.0049999999996544</v>
          </cell>
          <cell r="L87">
            <v>0.98799999999960164</v>
          </cell>
          <cell r="M87" t="str">
            <v>FILL</v>
          </cell>
          <cell r="N87" t="str">
            <v>FILL</v>
          </cell>
          <cell r="O87">
            <v>1</v>
          </cell>
        </row>
        <row r="88">
          <cell r="B88">
            <v>262790</v>
          </cell>
          <cell r="D88">
            <v>1119.7760000000001</v>
          </cell>
          <cell r="E88">
            <v>1119.146</v>
          </cell>
          <cell r="F88">
            <v>1120.4059999999999</v>
          </cell>
          <cell r="G88">
            <v>1119.1110000000001</v>
          </cell>
          <cell r="H88">
            <v>1120.3910000000001</v>
          </cell>
          <cell r="I88">
            <v>1119.0070000000001</v>
          </cell>
          <cell r="J88">
            <v>1119.3910000000001</v>
          </cell>
          <cell r="K88">
            <v>-9.9999999952160579E-4</v>
          </cell>
          <cell r="L88">
            <v>0.95500000000038199</v>
          </cell>
          <cell r="M88" t="str">
            <v>CUT</v>
          </cell>
          <cell r="N88" t="str">
            <v>FILL</v>
          </cell>
          <cell r="O88">
            <v>1</v>
          </cell>
        </row>
        <row r="89">
          <cell r="B89">
            <v>262800</v>
          </cell>
          <cell r="D89">
            <v>1119.982</v>
          </cell>
          <cell r="E89">
            <v>1119.3520000000001</v>
          </cell>
          <cell r="F89">
            <v>1120.6120000000001</v>
          </cell>
          <cell r="G89">
            <v>1119.317</v>
          </cell>
          <cell r="H89">
            <v>1120.597</v>
          </cell>
          <cell r="I89">
            <v>1119.3710000000001</v>
          </cell>
          <cell r="J89">
            <v>1119.4829999999999</v>
          </cell>
          <cell r="K89">
            <v>-0.15900000000033288</v>
          </cell>
          <cell r="L89">
            <v>1.0689999999997326</v>
          </cell>
          <cell r="M89" t="str">
            <v>CUT</v>
          </cell>
          <cell r="N89" t="str">
            <v>FILL</v>
          </cell>
          <cell r="O89">
            <v>1</v>
          </cell>
        </row>
        <row r="90">
          <cell r="B90">
            <v>262810</v>
          </cell>
          <cell r="D90">
            <v>1120.1880000000001</v>
          </cell>
          <cell r="E90">
            <v>1119.558</v>
          </cell>
          <cell r="F90">
            <v>1120.818</v>
          </cell>
          <cell r="G90">
            <v>1119.5229999999999</v>
          </cell>
          <cell r="H90">
            <v>1120.8030000000001</v>
          </cell>
          <cell r="I90">
            <v>1119.3710000000001</v>
          </cell>
          <cell r="J90">
            <v>1119.7380000000001</v>
          </cell>
          <cell r="K90">
            <v>4.6999999999570719E-2</v>
          </cell>
          <cell r="L90">
            <v>1.0200000000004366</v>
          </cell>
          <cell r="M90" t="str">
            <v>FILL</v>
          </cell>
          <cell r="N90" t="str">
            <v>FILL</v>
          </cell>
          <cell r="O90">
            <v>1</v>
          </cell>
        </row>
        <row r="91">
          <cell r="B91">
            <v>262820</v>
          </cell>
          <cell r="D91">
            <v>1120.394</v>
          </cell>
          <cell r="E91">
            <v>1119.8130000000001</v>
          </cell>
          <cell r="F91">
            <v>1120.9749999999999</v>
          </cell>
          <cell r="G91">
            <v>1119.7809999999999</v>
          </cell>
          <cell r="H91">
            <v>1120.96</v>
          </cell>
          <cell r="I91">
            <v>1119.5070000000001</v>
          </cell>
          <cell r="J91">
            <v>1120.174</v>
          </cell>
          <cell r="K91">
            <v>0.17799999999942884</v>
          </cell>
          <cell r="L91">
            <v>0.7410000000004402</v>
          </cell>
          <cell r="M91" t="str">
            <v>FILL</v>
          </cell>
          <cell r="N91" t="str">
            <v>FILL</v>
          </cell>
          <cell r="O91">
            <v>1</v>
          </cell>
        </row>
        <row r="92">
          <cell r="B92">
            <v>262830</v>
          </cell>
          <cell r="D92">
            <v>1120.6010000000001</v>
          </cell>
          <cell r="E92">
            <v>1120.085</v>
          </cell>
          <cell r="F92">
            <v>1121.116</v>
          </cell>
          <cell r="G92">
            <v>1120.057</v>
          </cell>
          <cell r="H92">
            <v>1121.1010000000001</v>
          </cell>
          <cell r="I92">
            <v>1120.1590000000001</v>
          </cell>
          <cell r="J92">
            <v>1120.675</v>
          </cell>
          <cell r="K92">
            <v>-0.18600000000014916</v>
          </cell>
          <cell r="L92">
            <v>0.38100000000054024</v>
          </cell>
          <cell r="M92" t="str">
            <v>CUT</v>
          </cell>
          <cell r="N92" t="str">
            <v>FILL</v>
          </cell>
          <cell r="O92">
            <v>1</v>
          </cell>
        </row>
        <row r="93">
          <cell r="B93">
            <v>262840</v>
          </cell>
          <cell r="D93">
            <v>1120.807</v>
          </cell>
          <cell r="E93">
            <v>1120.357</v>
          </cell>
          <cell r="F93">
            <v>1121.2560000000001</v>
          </cell>
          <cell r="G93">
            <v>1120.3330000000001</v>
          </cell>
          <cell r="H93">
            <v>1121.241</v>
          </cell>
          <cell r="I93">
            <v>1120.798</v>
          </cell>
          <cell r="J93">
            <v>1121.6469999999999</v>
          </cell>
          <cell r="K93">
            <v>-0.53699999999957981</v>
          </cell>
          <cell r="L93">
            <v>-0.4510000000002492</v>
          </cell>
          <cell r="M93" t="str">
            <v>CUT</v>
          </cell>
          <cell r="N93" t="str">
            <v>CUT</v>
          </cell>
          <cell r="O93">
            <v>6</v>
          </cell>
        </row>
        <row r="94">
          <cell r="B94">
            <v>262850</v>
          </cell>
          <cell r="D94">
            <v>1121.0129999999999</v>
          </cell>
          <cell r="E94">
            <v>1120.6289999999999</v>
          </cell>
          <cell r="F94">
            <v>1121.3969999999999</v>
          </cell>
          <cell r="G94">
            <v>1120.6079999999999</v>
          </cell>
          <cell r="H94">
            <v>1121.3820000000001</v>
          </cell>
          <cell r="I94">
            <v>1121.1990000000001</v>
          </cell>
          <cell r="J94">
            <v>1122.3520000000001</v>
          </cell>
          <cell r="K94">
            <v>-0.65399999999999636</v>
          </cell>
          <cell r="L94">
            <v>-1.0149999999996453</v>
          </cell>
          <cell r="M94" t="str">
            <v>CUT</v>
          </cell>
          <cell r="N94" t="str">
            <v>CUT</v>
          </cell>
          <cell r="O94">
            <v>6</v>
          </cell>
        </row>
        <row r="95">
          <cell r="B95">
            <v>262860</v>
          </cell>
          <cell r="D95">
            <v>1121.2190000000001</v>
          </cell>
          <cell r="E95">
            <v>1120.9010000000001</v>
          </cell>
          <cell r="F95">
            <v>1121.537</v>
          </cell>
          <cell r="G95">
            <v>1120.884</v>
          </cell>
          <cell r="H95">
            <v>1121.5219999999999</v>
          </cell>
          <cell r="I95">
            <v>1121.3</v>
          </cell>
          <cell r="J95">
            <v>1123.0309999999999</v>
          </cell>
          <cell r="K95">
            <v>-0.46700000000009823</v>
          </cell>
          <cell r="L95">
            <v>-1.5540000000003147</v>
          </cell>
          <cell r="M95" t="str">
            <v>CUT</v>
          </cell>
          <cell r="N95" t="str">
            <v>CUT</v>
          </cell>
          <cell r="O95">
            <v>6</v>
          </cell>
        </row>
        <row r="96">
          <cell r="B96">
            <v>262870</v>
          </cell>
          <cell r="D96">
            <v>1121.4259999999999</v>
          </cell>
          <cell r="E96">
            <v>1121.174</v>
          </cell>
          <cell r="F96">
            <v>1121.6780000000001</v>
          </cell>
          <cell r="G96">
            <v>1121.1590000000001</v>
          </cell>
          <cell r="H96">
            <v>1121.663</v>
          </cell>
          <cell r="I96">
            <v>1121.175</v>
          </cell>
          <cell r="J96">
            <v>1123.7329999999999</v>
          </cell>
          <cell r="K96">
            <v>-6.0999999999467036E-2</v>
          </cell>
          <cell r="L96">
            <v>-2.1150000000002365</v>
          </cell>
          <cell r="M96" t="str">
            <v>CUT</v>
          </cell>
          <cell r="N96" t="str">
            <v>CUT</v>
          </cell>
          <cell r="O96">
            <v>6</v>
          </cell>
        </row>
        <row r="97">
          <cell r="B97">
            <v>262880</v>
          </cell>
          <cell r="D97">
            <v>1121.6320000000001</v>
          </cell>
          <cell r="E97">
            <v>1121.3800000000001</v>
          </cell>
          <cell r="F97">
            <v>1121.8409999999999</v>
          </cell>
          <cell r="G97">
            <v>1121.365</v>
          </cell>
          <cell r="H97">
            <v>1121.826</v>
          </cell>
          <cell r="I97">
            <v>1120.9649999999999</v>
          </cell>
          <cell r="J97">
            <v>1124.4559999999999</v>
          </cell>
          <cell r="K97">
            <v>0.35499999999979082</v>
          </cell>
          <cell r="L97">
            <v>-2.6749999999994998</v>
          </cell>
          <cell r="M97" t="str">
            <v>FILL</v>
          </cell>
          <cell r="N97" t="str">
            <v>CUT</v>
          </cell>
          <cell r="O97">
            <v>6</v>
          </cell>
        </row>
        <row r="98">
          <cell r="B98">
            <v>262890</v>
          </cell>
          <cell r="D98">
            <v>1121.838</v>
          </cell>
          <cell r="E98">
            <v>1121.56</v>
          </cell>
          <cell r="F98">
            <v>1121.9880000000001</v>
          </cell>
          <cell r="G98">
            <v>1121.5450000000001</v>
          </cell>
          <cell r="H98">
            <v>1121.973</v>
          </cell>
          <cell r="I98">
            <v>1121.0219999999999</v>
          </cell>
          <cell r="J98">
            <v>1125.527</v>
          </cell>
          <cell r="K98">
            <v>0.47800000000052023</v>
          </cell>
          <cell r="L98">
            <v>-3.5990000000003874</v>
          </cell>
          <cell r="M98" t="str">
            <v>FILL</v>
          </cell>
          <cell r="N98" t="str">
            <v>CUT</v>
          </cell>
          <cell r="O98">
            <v>6</v>
          </cell>
        </row>
        <row r="99">
          <cell r="B99">
            <v>262900</v>
          </cell>
          <cell r="D99">
            <v>1122.0440000000001</v>
          </cell>
          <cell r="E99">
            <v>1121.739</v>
          </cell>
          <cell r="F99">
            <v>1122.1189999999999</v>
          </cell>
          <cell r="G99">
            <v>1121.7239999999999</v>
          </cell>
          <cell r="H99">
            <v>1122.104</v>
          </cell>
          <cell r="I99">
            <v>1121.0450000000001</v>
          </cell>
          <cell r="J99">
            <v>1126.3330000000001</v>
          </cell>
          <cell r="K99">
            <v>0.6339999999995598</v>
          </cell>
          <cell r="L99">
            <v>-4.2739999999996598</v>
          </cell>
          <cell r="M99" t="str">
            <v>FILL</v>
          </cell>
          <cell r="N99" t="str">
            <v>CUT</v>
          </cell>
          <cell r="O99">
            <v>6</v>
          </cell>
        </row>
        <row r="100">
          <cell r="B100">
            <v>262910</v>
          </cell>
          <cell r="D100">
            <v>1122.251</v>
          </cell>
          <cell r="E100">
            <v>1121.9190000000001</v>
          </cell>
          <cell r="F100">
            <v>1122.2349999999999</v>
          </cell>
          <cell r="G100">
            <v>1121.904</v>
          </cell>
          <cell r="H100">
            <v>1122.22</v>
          </cell>
          <cell r="I100">
            <v>1121.21</v>
          </cell>
          <cell r="J100">
            <v>1127.1400000000001</v>
          </cell>
          <cell r="K100">
            <v>0.64899999999965985</v>
          </cell>
          <cell r="L100">
            <v>-4.9649999999996908</v>
          </cell>
          <cell r="M100" t="str">
            <v>FILL</v>
          </cell>
          <cell r="N100" t="str">
            <v>CUT</v>
          </cell>
          <cell r="O100">
            <v>6</v>
          </cell>
        </row>
        <row r="101">
          <cell r="B101">
            <v>262920</v>
          </cell>
          <cell r="D101">
            <v>1122.4570000000001</v>
          </cell>
          <cell r="E101">
            <v>1122.098</v>
          </cell>
          <cell r="F101">
            <v>1122.335</v>
          </cell>
          <cell r="G101">
            <v>1122.0830000000001</v>
          </cell>
          <cell r="H101">
            <v>1122.32</v>
          </cell>
          <cell r="I101">
            <v>1121.3920000000001</v>
          </cell>
          <cell r="J101">
            <v>1128.223</v>
          </cell>
          <cell r="K101">
            <v>0.64600000000041291</v>
          </cell>
          <cell r="L101">
            <v>-5.9480000000003201</v>
          </cell>
          <cell r="M101" t="str">
            <v>FILL</v>
          </cell>
          <cell r="N101" t="str">
            <v>CUT</v>
          </cell>
          <cell r="O101">
            <v>6</v>
          </cell>
        </row>
        <row r="102">
          <cell r="B102">
            <v>262930</v>
          </cell>
          <cell r="D102">
            <v>1122.663</v>
          </cell>
          <cell r="E102">
            <v>1122.278</v>
          </cell>
          <cell r="F102">
            <v>1122.4190000000001</v>
          </cell>
          <cell r="G102">
            <v>1122.2629999999999</v>
          </cell>
          <cell r="H102">
            <v>1122.404</v>
          </cell>
          <cell r="I102">
            <v>1121.539</v>
          </cell>
          <cell r="J102">
            <v>1129.3009999999999</v>
          </cell>
          <cell r="K102">
            <v>0.67899999999963256</v>
          </cell>
          <cell r="L102">
            <v>-6.9420000000002346</v>
          </cell>
          <cell r="M102" t="str">
            <v>FILL</v>
          </cell>
          <cell r="N102" t="str">
            <v>CUT</v>
          </cell>
          <cell r="O102">
            <v>6</v>
          </cell>
        </row>
        <row r="103">
          <cell r="B103">
            <v>262940</v>
          </cell>
          <cell r="D103">
            <v>1122.8699999999999</v>
          </cell>
          <cell r="E103">
            <v>1122.4570000000001</v>
          </cell>
          <cell r="F103">
            <v>1122.4880000000001</v>
          </cell>
          <cell r="G103">
            <v>1122.442</v>
          </cell>
          <cell r="H103">
            <v>1122.473</v>
          </cell>
          <cell r="I103">
            <v>1121.7059999999999</v>
          </cell>
          <cell r="J103">
            <v>1130.1379999999999</v>
          </cell>
          <cell r="K103">
            <v>0.69099999999980355</v>
          </cell>
          <cell r="L103">
            <v>-7.7100000000002638</v>
          </cell>
          <cell r="M103" t="str">
            <v>FILL</v>
          </cell>
          <cell r="N103" t="str">
            <v>CUT</v>
          </cell>
          <cell r="O103">
            <v>6</v>
          </cell>
        </row>
        <row r="104">
          <cell r="B104">
            <v>262950</v>
          </cell>
          <cell r="D104">
            <v>1123.076</v>
          </cell>
          <cell r="E104">
            <v>1122.663</v>
          </cell>
          <cell r="F104">
            <v>1122.663</v>
          </cell>
          <cell r="G104">
            <v>1122.6479999999999</v>
          </cell>
          <cell r="H104">
            <v>1122.6479999999999</v>
          </cell>
          <cell r="I104">
            <v>1121.9829999999999</v>
          </cell>
          <cell r="J104">
            <v>1130.173</v>
          </cell>
          <cell r="K104">
            <v>0.61999999999966349</v>
          </cell>
          <cell r="L104">
            <v>-7.5700000000003911</v>
          </cell>
          <cell r="M104" t="str">
            <v>FILL</v>
          </cell>
          <cell r="N104" t="str">
            <v>CUT</v>
          </cell>
          <cell r="O104">
            <v>6</v>
          </cell>
        </row>
        <row r="105">
          <cell r="B105">
            <v>262960</v>
          </cell>
          <cell r="D105">
            <v>1123.2819999999999</v>
          </cell>
          <cell r="E105">
            <v>1122.8699999999999</v>
          </cell>
          <cell r="F105">
            <v>1122.8699999999999</v>
          </cell>
          <cell r="G105">
            <v>1122.855</v>
          </cell>
          <cell r="H105">
            <v>1122.855</v>
          </cell>
          <cell r="I105">
            <v>1122.2809999999999</v>
          </cell>
          <cell r="J105">
            <v>1130.204</v>
          </cell>
          <cell r="K105">
            <v>0.52900000000045111</v>
          </cell>
          <cell r="L105">
            <v>-7.3939999999995507</v>
          </cell>
          <cell r="M105" t="str">
            <v>FILL</v>
          </cell>
          <cell r="N105" t="str">
            <v>CUT</v>
          </cell>
          <cell r="O105">
            <v>6</v>
          </cell>
        </row>
        <row r="106">
          <cell r="B106">
            <v>262970</v>
          </cell>
          <cell r="D106">
            <v>1123.4880000000001</v>
          </cell>
          <cell r="E106">
            <v>1123.076</v>
          </cell>
          <cell r="F106">
            <v>1123.076</v>
          </cell>
          <cell r="G106">
            <v>1123.0609999999999</v>
          </cell>
          <cell r="H106">
            <v>1123.0609999999999</v>
          </cell>
          <cell r="I106">
            <v>1122.5709999999999</v>
          </cell>
          <cell r="J106">
            <v>1130.1759999999999</v>
          </cell>
          <cell r="K106">
            <v>0.44499999999970896</v>
          </cell>
          <cell r="L106">
            <v>-7.1600000000003092</v>
          </cell>
          <cell r="M106" t="str">
            <v>FILL</v>
          </cell>
          <cell r="N106" t="str">
            <v>CUT</v>
          </cell>
          <cell r="O106">
            <v>6</v>
          </cell>
        </row>
        <row r="107">
          <cell r="B107">
            <v>262980</v>
          </cell>
          <cell r="D107">
            <v>1123.693</v>
          </cell>
          <cell r="E107">
            <v>1123.2809999999999</v>
          </cell>
          <cell r="F107">
            <v>1123.2809999999999</v>
          </cell>
          <cell r="G107">
            <v>1123.2660000000001</v>
          </cell>
          <cell r="H107">
            <v>1123.2660000000001</v>
          </cell>
          <cell r="I107">
            <v>1122.788</v>
          </cell>
          <cell r="J107">
            <v>1130.3489999999999</v>
          </cell>
          <cell r="K107">
            <v>0.43300000000044747</v>
          </cell>
          <cell r="L107">
            <v>-7.1279999999994743</v>
          </cell>
          <cell r="M107" t="str">
            <v>FILL</v>
          </cell>
          <cell r="N107" t="str">
            <v>CUT</v>
          </cell>
          <cell r="O107">
            <v>6</v>
          </cell>
        </row>
        <row r="108">
          <cell r="B108">
            <v>262990</v>
          </cell>
          <cell r="D108">
            <v>1123.8889999999999</v>
          </cell>
          <cell r="E108">
            <v>1123.4760000000001</v>
          </cell>
          <cell r="F108">
            <v>1123.4760000000001</v>
          </cell>
          <cell r="G108">
            <v>1123.461</v>
          </cell>
          <cell r="H108">
            <v>1123.461</v>
          </cell>
          <cell r="I108">
            <v>1123.0250000000001</v>
          </cell>
          <cell r="J108">
            <v>1130.6980000000001</v>
          </cell>
          <cell r="K108">
            <v>0.39099999999962165</v>
          </cell>
          <cell r="L108">
            <v>-7.2820000000003802</v>
          </cell>
          <cell r="M108" t="str">
            <v>FILL</v>
          </cell>
          <cell r="N108" t="str">
            <v>CUT</v>
          </cell>
          <cell r="O108">
            <v>6</v>
          </cell>
        </row>
        <row r="109">
          <cell r="B109">
            <v>263000</v>
          </cell>
          <cell r="D109">
            <v>1124.0740000000001</v>
          </cell>
          <cell r="E109">
            <v>1123.702</v>
          </cell>
          <cell r="F109">
            <v>1123.6610000000001</v>
          </cell>
          <cell r="G109">
            <v>1123.6869999999999</v>
          </cell>
          <cell r="H109">
            <v>1123.646</v>
          </cell>
          <cell r="I109">
            <v>1123.2860000000001</v>
          </cell>
          <cell r="J109">
            <v>1131.319</v>
          </cell>
          <cell r="K109">
            <v>0.3559999999995398</v>
          </cell>
          <cell r="L109">
            <v>-7.718000000000302</v>
          </cell>
          <cell r="M109" t="str">
            <v>FILL</v>
          </cell>
          <cell r="N109" t="str">
            <v>CUT</v>
          </cell>
          <cell r="O109">
            <v>6</v>
          </cell>
        </row>
        <row r="110">
          <cell r="B110">
            <v>263010</v>
          </cell>
          <cell r="D110">
            <v>1124.248</v>
          </cell>
          <cell r="E110">
            <v>1123.9970000000001</v>
          </cell>
          <cell r="F110">
            <v>1123.835</v>
          </cell>
          <cell r="G110">
            <v>1123.982</v>
          </cell>
          <cell r="H110">
            <v>1123.82</v>
          </cell>
          <cell r="I110">
            <v>1123.55</v>
          </cell>
          <cell r="J110">
            <v>1130.828</v>
          </cell>
          <cell r="K110">
            <v>0.38699999999971624</v>
          </cell>
          <cell r="L110">
            <v>-7.0530000000003383</v>
          </cell>
          <cell r="M110" t="str">
            <v>FILL</v>
          </cell>
          <cell r="N110" t="str">
            <v>CUT</v>
          </cell>
          <cell r="O110">
            <v>6</v>
          </cell>
        </row>
        <row r="111">
          <cell r="B111">
            <v>263020</v>
          </cell>
          <cell r="D111">
            <v>1124.412</v>
          </cell>
          <cell r="E111">
            <v>1124.2809999999999</v>
          </cell>
          <cell r="F111">
            <v>1123.999</v>
          </cell>
          <cell r="G111">
            <v>1124.2660000000001</v>
          </cell>
          <cell r="H111">
            <v>1123.9839999999999</v>
          </cell>
          <cell r="I111">
            <v>1123.818</v>
          </cell>
          <cell r="J111">
            <v>1130.769</v>
          </cell>
          <cell r="K111">
            <v>0.40300000000047476</v>
          </cell>
          <cell r="L111">
            <v>-6.830000000000382</v>
          </cell>
          <cell r="M111" t="str">
            <v>FILL</v>
          </cell>
          <cell r="N111" t="str">
            <v>CUT</v>
          </cell>
          <cell r="O111">
            <v>6</v>
          </cell>
        </row>
        <row r="112">
          <cell r="B112">
            <v>263030</v>
          </cell>
          <cell r="D112">
            <v>1124.5650000000001</v>
          </cell>
          <cell r="E112">
            <v>1124.5550000000001</v>
          </cell>
          <cell r="F112">
            <v>1124.153</v>
          </cell>
          <cell r="G112">
            <v>1124.54</v>
          </cell>
          <cell r="H112">
            <v>1124.1379999999999</v>
          </cell>
          <cell r="I112">
            <v>1124.085</v>
          </cell>
          <cell r="J112">
            <v>1130.8219999999999</v>
          </cell>
          <cell r="K112">
            <v>0.40999999999962711</v>
          </cell>
          <cell r="L112">
            <v>-6.7290000000002692</v>
          </cell>
          <cell r="M112" t="str">
            <v>FILL</v>
          </cell>
          <cell r="N112" t="str">
            <v>CUT</v>
          </cell>
          <cell r="O112">
            <v>6</v>
          </cell>
        </row>
        <row r="113">
          <cell r="B113">
            <v>263040</v>
          </cell>
          <cell r="D113">
            <v>1124.7080000000001</v>
          </cell>
          <cell r="E113">
            <v>1124.819</v>
          </cell>
          <cell r="F113">
            <v>1124.2950000000001</v>
          </cell>
          <cell r="G113">
            <v>1124.8040000000001</v>
          </cell>
          <cell r="H113">
            <v>1124.28</v>
          </cell>
          <cell r="I113">
            <v>1124.3530000000001</v>
          </cell>
          <cell r="J113">
            <v>1130.836</v>
          </cell>
          <cell r="K113">
            <v>0.40600000000040382</v>
          </cell>
          <cell r="L113">
            <v>-6.6010000000003402</v>
          </cell>
          <cell r="M113" t="str">
            <v>FILL</v>
          </cell>
          <cell r="N113" t="str">
            <v>CUT</v>
          </cell>
          <cell r="O113">
            <v>6</v>
          </cell>
        </row>
        <row r="114">
          <cell r="B114">
            <v>263050</v>
          </cell>
          <cell r="D114">
            <v>1124.8399999999999</v>
          </cell>
          <cell r="E114">
            <v>1125.056</v>
          </cell>
          <cell r="F114">
            <v>1124.454</v>
          </cell>
          <cell r="G114">
            <v>1125.0409999999999</v>
          </cell>
          <cell r="H114">
            <v>1124.4390000000001</v>
          </cell>
          <cell r="I114">
            <v>1124.5630000000001</v>
          </cell>
          <cell r="J114">
            <v>1130.79</v>
          </cell>
          <cell r="K114">
            <v>0.43299999999953798</v>
          </cell>
          <cell r="L114">
            <v>-6.3959999999995034</v>
          </cell>
          <cell r="M114" t="str">
            <v>FILL</v>
          </cell>
          <cell r="N114" t="str">
            <v>CUT</v>
          </cell>
          <cell r="O114">
            <v>6</v>
          </cell>
        </row>
        <row r="115">
          <cell r="B115">
            <v>263060</v>
          </cell>
          <cell r="D115">
            <v>1124.962</v>
          </cell>
          <cell r="E115">
            <v>1125.268</v>
          </cell>
          <cell r="F115">
            <v>1124.6030000000001</v>
          </cell>
          <cell r="G115">
            <v>1125.2529999999999</v>
          </cell>
          <cell r="H115">
            <v>1124.588</v>
          </cell>
          <cell r="I115">
            <v>1124.799</v>
          </cell>
          <cell r="J115">
            <v>1130.479</v>
          </cell>
          <cell r="K115">
            <v>0.40899999999965075</v>
          </cell>
          <cell r="L115">
            <v>-5.9360000000003765</v>
          </cell>
          <cell r="M115" t="str">
            <v>FILL</v>
          </cell>
          <cell r="N115" t="str">
            <v>CUT</v>
          </cell>
          <cell r="O115">
            <v>6</v>
          </cell>
        </row>
        <row r="116">
          <cell r="B116">
            <v>263070</v>
          </cell>
          <cell r="D116">
            <v>1125.0730000000001</v>
          </cell>
          <cell r="E116">
            <v>1125.453</v>
          </cell>
          <cell r="F116">
            <v>1124.693</v>
          </cell>
          <cell r="G116">
            <v>1125.4380000000001</v>
          </cell>
          <cell r="H116">
            <v>1124.6780000000001</v>
          </cell>
          <cell r="I116">
            <v>1124.991</v>
          </cell>
          <cell r="J116">
            <v>1129.51</v>
          </cell>
          <cell r="K116">
            <v>0.4020000000004984</v>
          </cell>
          <cell r="L116">
            <v>-4.876999999999498</v>
          </cell>
          <cell r="M116" t="str">
            <v>FILL</v>
          </cell>
          <cell r="N116" t="str">
            <v>CUT</v>
          </cell>
          <cell r="O116">
            <v>6</v>
          </cell>
        </row>
        <row r="117">
          <cell r="B117">
            <v>263080</v>
          </cell>
          <cell r="D117">
            <v>1125.173</v>
          </cell>
          <cell r="E117">
            <v>1125.6120000000001</v>
          </cell>
          <cell r="F117">
            <v>1124.7349999999999</v>
          </cell>
          <cell r="G117">
            <v>1125.597</v>
          </cell>
          <cell r="H117">
            <v>1124.7159999999999</v>
          </cell>
          <cell r="I117">
            <v>1125.0709999999999</v>
          </cell>
          <cell r="J117">
            <v>1128.538</v>
          </cell>
          <cell r="K117">
            <v>0.48099999999976717</v>
          </cell>
          <cell r="L117">
            <v>-3.8790000000001328</v>
          </cell>
          <cell r="M117" t="str">
            <v>FILL</v>
          </cell>
          <cell r="N117" t="str">
            <v>CUT</v>
          </cell>
          <cell r="O117">
            <v>6</v>
          </cell>
        </row>
        <row r="118">
          <cell r="B118">
            <v>263090</v>
          </cell>
          <cell r="D118">
            <v>1125.2629999999999</v>
          </cell>
          <cell r="E118">
            <v>1125.7449999999999</v>
          </cell>
          <cell r="F118">
            <v>1124.7819999999999</v>
          </cell>
          <cell r="G118">
            <v>1125.73</v>
          </cell>
          <cell r="H118">
            <v>1124.76</v>
          </cell>
          <cell r="I118">
            <v>1125.021</v>
          </cell>
          <cell r="J118">
            <v>1128.356</v>
          </cell>
          <cell r="K118">
            <v>0.66400000000044201</v>
          </cell>
          <cell r="L118">
            <v>-3.6619999999998072</v>
          </cell>
          <cell r="M118" t="str">
            <v>FILL</v>
          </cell>
          <cell r="N118" t="str">
            <v>CUT</v>
          </cell>
          <cell r="O118">
            <v>6</v>
          </cell>
        </row>
        <row r="119">
          <cell r="B119">
            <v>263100</v>
          </cell>
          <cell r="D119">
            <v>1125.3430000000001</v>
          </cell>
          <cell r="E119">
            <v>1125.8520000000001</v>
          </cell>
          <cell r="F119">
            <v>1124.8340000000001</v>
          </cell>
          <cell r="G119">
            <v>1125.837</v>
          </cell>
          <cell r="H119">
            <v>1124.808</v>
          </cell>
          <cell r="I119">
            <v>1125.0550000000001</v>
          </cell>
          <cell r="J119">
            <v>1127.354</v>
          </cell>
          <cell r="K119">
            <v>0.73699999999962529</v>
          </cell>
          <cell r="L119">
            <v>-2.624000000000251</v>
          </cell>
          <cell r="M119" t="str">
            <v>FILL</v>
          </cell>
          <cell r="N119" t="str">
            <v>CUT</v>
          </cell>
          <cell r="O119">
            <v>6</v>
          </cell>
        </row>
        <row r="120">
          <cell r="B120">
            <v>263110</v>
          </cell>
          <cell r="D120">
            <v>1125.412</v>
          </cell>
          <cell r="E120">
            <v>1125.933</v>
          </cell>
          <cell r="F120">
            <v>1124.8910000000001</v>
          </cell>
          <cell r="G120">
            <v>1125.9179999999999</v>
          </cell>
          <cell r="H120">
            <v>1124.8620000000001</v>
          </cell>
          <cell r="I120">
            <v>1125.143</v>
          </cell>
          <cell r="J120">
            <v>1126.2739999999999</v>
          </cell>
          <cell r="K120">
            <v>0.72999999999956344</v>
          </cell>
          <cell r="L120">
            <v>-1.4989999999997963</v>
          </cell>
          <cell r="M120" t="str">
            <v>FILL</v>
          </cell>
          <cell r="N120" t="str">
            <v>CUT</v>
          </cell>
          <cell r="O120">
            <v>6</v>
          </cell>
        </row>
        <row r="121">
          <cell r="B121">
            <v>263120</v>
          </cell>
          <cell r="D121">
            <v>1125.47</v>
          </cell>
          <cell r="E121">
            <v>1126.057</v>
          </cell>
          <cell r="F121">
            <v>1124.884</v>
          </cell>
          <cell r="G121">
            <v>1126.0419999999999</v>
          </cell>
          <cell r="H121">
            <v>1124.8510000000001</v>
          </cell>
          <cell r="I121">
            <v>1125.1949999999999</v>
          </cell>
          <cell r="J121">
            <v>1125.394</v>
          </cell>
          <cell r="K121">
            <v>0.80199999999967986</v>
          </cell>
          <cell r="L121">
            <v>-0.641999999999598</v>
          </cell>
          <cell r="M121" t="str">
            <v>FILL</v>
          </cell>
          <cell r="N121" t="str">
            <v>CUT</v>
          </cell>
          <cell r="O121">
            <v>6</v>
          </cell>
        </row>
        <row r="122">
          <cell r="B122">
            <v>263130</v>
          </cell>
          <cell r="D122">
            <v>1125.52</v>
          </cell>
          <cell r="E122">
            <v>1126.1500000000001</v>
          </cell>
          <cell r="F122">
            <v>1124.8900000000001</v>
          </cell>
          <cell r="G122">
            <v>1126.135</v>
          </cell>
          <cell r="H122">
            <v>1124.855</v>
          </cell>
          <cell r="I122">
            <v>1123.7660000000001</v>
          </cell>
          <cell r="J122">
            <v>1124.441</v>
          </cell>
          <cell r="K122">
            <v>2.3239999999996144</v>
          </cell>
          <cell r="L122">
            <v>0.3089999999997417</v>
          </cell>
          <cell r="M122" t="str">
            <v>FILL</v>
          </cell>
          <cell r="N122" t="str">
            <v>FILL</v>
          </cell>
          <cell r="O122">
            <v>1</v>
          </cell>
        </row>
        <row r="123">
          <cell r="B123">
            <v>263140</v>
          </cell>
          <cell r="D123">
            <v>1125.568</v>
          </cell>
          <cell r="E123">
            <v>1126.1980000000001</v>
          </cell>
          <cell r="F123">
            <v>1124.9380000000001</v>
          </cell>
          <cell r="G123">
            <v>1126.183</v>
          </cell>
          <cell r="H123">
            <v>1124.903</v>
          </cell>
          <cell r="I123">
            <v>1122.509</v>
          </cell>
          <cell r="J123">
            <v>1124.441</v>
          </cell>
          <cell r="K123">
            <v>3.628999999999678</v>
          </cell>
          <cell r="L123">
            <v>0.35699999999974352</v>
          </cell>
          <cell r="M123" t="str">
            <v>FILL</v>
          </cell>
          <cell r="N123" t="str">
            <v>FILL</v>
          </cell>
          <cell r="O123">
            <v>1</v>
          </cell>
        </row>
        <row r="124">
          <cell r="B124">
            <v>263150</v>
          </cell>
          <cell r="D124">
            <v>1125.616</v>
          </cell>
          <cell r="E124">
            <v>1126.2460000000001</v>
          </cell>
          <cell r="F124">
            <v>1124.9860000000001</v>
          </cell>
          <cell r="G124">
            <v>1126.231</v>
          </cell>
          <cell r="H124">
            <v>1124.951</v>
          </cell>
          <cell r="I124">
            <v>1121.7909999999999</v>
          </cell>
          <cell r="J124">
            <v>1124.441</v>
          </cell>
          <cell r="K124">
            <v>4.3949999999997544</v>
          </cell>
          <cell r="L124">
            <v>0.40499999999974534</v>
          </cell>
          <cell r="M124" t="str">
            <v>FILL</v>
          </cell>
          <cell r="N124" t="str">
            <v>FILL</v>
          </cell>
          <cell r="O124">
            <v>8</v>
          </cell>
        </row>
        <row r="125">
          <cell r="B125">
            <v>263160</v>
          </cell>
          <cell r="D125">
            <v>1125.664</v>
          </cell>
          <cell r="E125">
            <v>1126.2940000000001</v>
          </cell>
          <cell r="F125">
            <v>1125.0340000000001</v>
          </cell>
          <cell r="G125">
            <v>1126.279</v>
          </cell>
          <cell r="H125">
            <v>1124.999</v>
          </cell>
          <cell r="I125">
            <v>1121.694</v>
          </cell>
          <cell r="J125">
            <v>1124.441</v>
          </cell>
          <cell r="K125">
            <v>4.5399999999997362</v>
          </cell>
          <cell r="L125">
            <v>0.45299999999974716</v>
          </cell>
          <cell r="M125" t="str">
            <v>FILL</v>
          </cell>
          <cell r="N125" t="str">
            <v>FILL</v>
          </cell>
          <cell r="O125">
            <v>8</v>
          </cell>
        </row>
        <row r="126">
          <cell r="B126">
            <v>263170</v>
          </cell>
          <cell r="D126">
            <v>1125.712</v>
          </cell>
          <cell r="E126">
            <v>1126.3420000000001</v>
          </cell>
          <cell r="F126">
            <v>1125.0820000000001</v>
          </cell>
          <cell r="G126">
            <v>1126.327</v>
          </cell>
          <cell r="H126">
            <v>1125.047</v>
          </cell>
          <cell r="I126">
            <v>1120.318</v>
          </cell>
          <cell r="J126">
            <v>1124.441</v>
          </cell>
          <cell r="K126">
            <v>5.9639999999997144</v>
          </cell>
          <cell r="L126">
            <v>0.50099999999974898</v>
          </cell>
          <cell r="M126" t="str">
            <v>FILL</v>
          </cell>
          <cell r="N126" t="str">
            <v>FILL</v>
          </cell>
          <cell r="O126">
            <v>8</v>
          </cell>
        </row>
        <row r="127">
          <cell r="B127">
            <v>263180</v>
          </cell>
          <cell r="D127">
            <v>1125.76</v>
          </cell>
          <cell r="E127">
            <v>1126.3900000000001</v>
          </cell>
          <cell r="F127">
            <v>1125.1300000000001</v>
          </cell>
          <cell r="G127">
            <v>1126.375</v>
          </cell>
          <cell r="H127">
            <v>1125.095</v>
          </cell>
          <cell r="I127">
            <v>1119.021</v>
          </cell>
          <cell r="J127">
            <v>1124.441</v>
          </cell>
          <cell r="K127">
            <v>7.3089999999997417</v>
          </cell>
          <cell r="L127">
            <v>0.5489999999997508</v>
          </cell>
          <cell r="M127" t="str">
            <v>FILL</v>
          </cell>
          <cell r="N127" t="str">
            <v>FILL</v>
          </cell>
          <cell r="O127">
            <v>8</v>
          </cell>
        </row>
        <row r="128">
          <cell r="B128">
            <v>263190</v>
          </cell>
          <cell r="D128">
            <v>1125.808</v>
          </cell>
          <cell r="E128">
            <v>1126.4380000000001</v>
          </cell>
          <cell r="F128">
            <v>1125.1780000000001</v>
          </cell>
          <cell r="G128">
            <v>1126.423</v>
          </cell>
          <cell r="H128">
            <v>1125.143</v>
          </cell>
          <cell r="I128">
            <v>1119.278</v>
          </cell>
          <cell r="J128">
            <v>1124.441</v>
          </cell>
          <cell r="K128">
            <v>7.0999999999996817</v>
          </cell>
          <cell r="L128">
            <v>0.59699999999975262</v>
          </cell>
          <cell r="M128" t="str">
            <v>FILL</v>
          </cell>
          <cell r="N128" t="str">
            <v>FILL</v>
          </cell>
          <cell r="O128">
            <v>8</v>
          </cell>
        </row>
        <row r="129">
          <cell r="B129">
            <v>263200</v>
          </cell>
          <cell r="D129">
            <v>1125.856</v>
          </cell>
          <cell r="E129">
            <v>1126.4860000000001</v>
          </cell>
          <cell r="F129">
            <v>1125.2260000000001</v>
          </cell>
          <cell r="G129">
            <v>1126.471</v>
          </cell>
          <cell r="H129">
            <v>1125.191</v>
          </cell>
          <cell r="I129">
            <v>1120.4459999999999</v>
          </cell>
          <cell r="J129">
            <v>1124.441</v>
          </cell>
          <cell r="K129">
            <v>5.9799999999997908</v>
          </cell>
          <cell r="L129">
            <v>0.64499999999975444</v>
          </cell>
          <cell r="M129" t="str">
            <v>FILL</v>
          </cell>
          <cell r="N129" t="str">
            <v>FILL</v>
          </cell>
          <cell r="O129">
            <v>8</v>
          </cell>
        </row>
        <row r="130">
          <cell r="B130">
            <v>263210</v>
          </cell>
          <cell r="D130">
            <v>1125.905</v>
          </cell>
          <cell r="E130">
            <v>1126.5350000000001</v>
          </cell>
          <cell r="F130">
            <v>1125.2750000000001</v>
          </cell>
          <cell r="G130">
            <v>1126.52</v>
          </cell>
          <cell r="H130">
            <v>1125.24</v>
          </cell>
          <cell r="I130">
            <v>1121.2860000000001</v>
          </cell>
          <cell r="J130">
            <v>1124.49</v>
          </cell>
          <cell r="K130">
            <v>5.1889999999996235</v>
          </cell>
          <cell r="L130">
            <v>0.64499999999975444</v>
          </cell>
          <cell r="M130" t="str">
            <v>FILL</v>
          </cell>
          <cell r="N130" t="str">
            <v>FILL</v>
          </cell>
          <cell r="O130">
            <v>8</v>
          </cell>
        </row>
        <row r="131">
          <cell r="B131">
            <v>263220</v>
          </cell>
          <cell r="D131">
            <v>1125.9639999999999</v>
          </cell>
          <cell r="E131">
            <v>1126.5940000000001</v>
          </cell>
          <cell r="F131">
            <v>1125.3340000000001</v>
          </cell>
          <cell r="G131">
            <v>1126.579</v>
          </cell>
          <cell r="H131">
            <v>1125.299</v>
          </cell>
          <cell r="I131">
            <v>1122.2080000000001</v>
          </cell>
          <cell r="J131">
            <v>1124.8900000000001</v>
          </cell>
          <cell r="K131">
            <v>4.3259999999995671</v>
          </cell>
          <cell r="L131">
            <v>0.30399999999963256</v>
          </cell>
          <cell r="M131" t="str">
            <v>FILL</v>
          </cell>
          <cell r="N131" t="str">
            <v>FILL</v>
          </cell>
          <cell r="O131">
            <v>8</v>
          </cell>
        </row>
        <row r="132">
          <cell r="B132">
            <v>263230</v>
          </cell>
          <cell r="D132">
            <v>1126.037</v>
          </cell>
          <cell r="E132">
            <v>1126.6669999999999</v>
          </cell>
          <cell r="F132">
            <v>1125.4069999999999</v>
          </cell>
          <cell r="G132">
            <v>1126.652</v>
          </cell>
          <cell r="H132">
            <v>1125.3720000000001</v>
          </cell>
          <cell r="I132">
            <v>1122.973</v>
          </cell>
          <cell r="J132">
            <v>1125.857</v>
          </cell>
          <cell r="K132">
            <v>3.6340000000004693</v>
          </cell>
          <cell r="L132">
            <v>-0.5899999999994634</v>
          </cell>
          <cell r="M132" t="str">
            <v>FILL</v>
          </cell>
          <cell r="N132" t="str">
            <v>CUT</v>
          </cell>
          <cell r="O132">
            <v>1</v>
          </cell>
        </row>
        <row r="133">
          <cell r="B133">
            <v>263240</v>
          </cell>
          <cell r="D133">
            <v>1126.123</v>
          </cell>
          <cell r="E133">
            <v>1126.7529999999999</v>
          </cell>
          <cell r="F133">
            <v>1125.4929999999999</v>
          </cell>
          <cell r="G133">
            <v>1126.7380000000001</v>
          </cell>
          <cell r="H133">
            <v>1125.4580000000001</v>
          </cell>
          <cell r="I133">
            <v>1123.212</v>
          </cell>
          <cell r="J133">
            <v>1126.652</v>
          </cell>
          <cell r="K133">
            <v>3.4810000000004493</v>
          </cell>
          <cell r="L133">
            <v>-1.2989999999995234</v>
          </cell>
          <cell r="M133" t="str">
            <v>FILL</v>
          </cell>
          <cell r="N133" t="str">
            <v>CUT</v>
          </cell>
          <cell r="O133">
            <v>1</v>
          </cell>
        </row>
        <row r="134">
          <cell r="B134">
            <v>263250</v>
          </cell>
          <cell r="D134">
            <v>1126.223</v>
          </cell>
          <cell r="E134">
            <v>1126.8530000000001</v>
          </cell>
          <cell r="F134">
            <v>1125.5930000000001</v>
          </cell>
          <cell r="G134">
            <v>1126.838</v>
          </cell>
          <cell r="H134">
            <v>1125.558</v>
          </cell>
          <cell r="I134">
            <v>1125.9770000000001</v>
          </cell>
          <cell r="J134">
            <v>1125.4369999999999</v>
          </cell>
          <cell r="K134">
            <v>0.81599999999957618</v>
          </cell>
          <cell r="L134">
            <v>1.5999999999849024E-2</v>
          </cell>
          <cell r="M134" t="str">
            <v>FILL</v>
          </cell>
          <cell r="N134" t="str">
            <v>FILL</v>
          </cell>
          <cell r="O134">
            <v>1</v>
          </cell>
        </row>
        <row r="135">
          <cell r="B135">
            <v>263260</v>
          </cell>
          <cell r="D135">
            <v>1126.336</v>
          </cell>
          <cell r="E135">
            <v>1126.9659999999999</v>
          </cell>
          <cell r="F135">
            <v>1125.7059999999999</v>
          </cell>
          <cell r="G135">
            <v>1126.951</v>
          </cell>
          <cell r="H135">
            <v>1125.671</v>
          </cell>
          <cell r="I135">
            <v>1124.711</v>
          </cell>
          <cell r="J135">
            <v>1125.9939999999999</v>
          </cell>
          <cell r="K135">
            <v>2.1950000000003911</v>
          </cell>
          <cell r="L135">
            <v>-0.42799999999942884</v>
          </cell>
          <cell r="M135" t="str">
            <v>FILL</v>
          </cell>
          <cell r="N135" t="str">
            <v>CUT</v>
          </cell>
          <cell r="O135">
            <v>1</v>
          </cell>
        </row>
        <row r="136">
          <cell r="B136">
            <v>263270</v>
          </cell>
          <cell r="D136">
            <v>1126.463</v>
          </cell>
          <cell r="E136">
            <v>1127.0930000000001</v>
          </cell>
          <cell r="F136">
            <v>1125.8330000000001</v>
          </cell>
          <cell r="G136">
            <v>1127.078</v>
          </cell>
          <cell r="H136">
            <v>1125.798</v>
          </cell>
          <cell r="I136">
            <v>1123.5920000000001</v>
          </cell>
          <cell r="J136">
            <v>1127.81</v>
          </cell>
          <cell r="K136">
            <v>3.4409999999995762</v>
          </cell>
          <cell r="L136">
            <v>-2.1170000000001892</v>
          </cell>
          <cell r="M136" t="str">
            <v>FILL</v>
          </cell>
          <cell r="N136" t="str">
            <v>CUT</v>
          </cell>
          <cell r="O136">
            <v>6</v>
          </cell>
        </row>
        <row r="137">
          <cell r="B137">
            <v>263280</v>
          </cell>
          <cell r="D137">
            <v>1126.6030000000001</v>
          </cell>
          <cell r="E137">
            <v>1127.2329999999999</v>
          </cell>
          <cell r="F137">
            <v>1125.973</v>
          </cell>
          <cell r="G137">
            <v>1127.2180000000001</v>
          </cell>
          <cell r="H137">
            <v>1125.9380000000001</v>
          </cell>
          <cell r="I137">
            <v>1124.5329999999999</v>
          </cell>
          <cell r="J137">
            <v>1129.6869999999999</v>
          </cell>
          <cell r="K137">
            <v>2.6400000000005548</v>
          </cell>
          <cell r="L137">
            <v>-3.8539999999993597</v>
          </cell>
          <cell r="M137" t="str">
            <v>FILL</v>
          </cell>
          <cell r="N137" t="str">
            <v>CUT</v>
          </cell>
          <cell r="O137">
            <v>6</v>
          </cell>
        </row>
        <row r="138">
          <cell r="B138">
            <v>263290</v>
          </cell>
          <cell r="D138">
            <v>1126.7570000000001</v>
          </cell>
          <cell r="E138">
            <v>1127.3869999999999</v>
          </cell>
          <cell r="F138">
            <v>1126.127</v>
          </cell>
          <cell r="G138">
            <v>1127.3720000000001</v>
          </cell>
          <cell r="H138">
            <v>1126.0920000000001</v>
          </cell>
          <cell r="I138">
            <v>1124.7090000000001</v>
          </cell>
          <cell r="J138">
            <v>1132.653</v>
          </cell>
          <cell r="K138">
            <v>2.6180000000003929</v>
          </cell>
          <cell r="L138">
            <v>-6.6659999999994852</v>
          </cell>
          <cell r="M138" t="str">
            <v>FILL</v>
          </cell>
          <cell r="N138" t="str">
            <v>CUT</v>
          </cell>
          <cell r="O138">
            <v>6</v>
          </cell>
        </row>
        <row r="139">
          <cell r="B139">
            <v>263300</v>
          </cell>
          <cell r="D139">
            <v>1126.924</v>
          </cell>
          <cell r="E139">
            <v>1127.5540000000001</v>
          </cell>
          <cell r="F139">
            <v>1126.2940000000001</v>
          </cell>
          <cell r="G139">
            <v>1127.539</v>
          </cell>
          <cell r="H139">
            <v>1126.259</v>
          </cell>
          <cell r="I139">
            <v>1126.422</v>
          </cell>
          <cell r="J139">
            <v>1133.598</v>
          </cell>
          <cell r="K139">
            <v>1.0719999999996617</v>
          </cell>
          <cell r="L139">
            <v>-7.4440000000001874</v>
          </cell>
          <cell r="M139" t="str">
            <v>FILL</v>
          </cell>
          <cell r="N139" t="str">
            <v>CUT</v>
          </cell>
          <cell r="O139">
            <v>6</v>
          </cell>
        </row>
        <row r="140">
          <cell r="B140">
            <v>263310</v>
          </cell>
          <cell r="D140">
            <v>1127.105</v>
          </cell>
          <cell r="E140">
            <v>1127.7349999999999</v>
          </cell>
          <cell r="F140">
            <v>1126.4749999999999</v>
          </cell>
          <cell r="G140">
            <v>1127.72</v>
          </cell>
          <cell r="H140">
            <v>1126.44</v>
          </cell>
          <cell r="I140">
            <v>1126.567</v>
          </cell>
          <cell r="J140">
            <v>1134.5609999999999</v>
          </cell>
          <cell r="K140">
            <v>1.108000000000402</v>
          </cell>
          <cell r="L140">
            <v>-8.2259999999994307</v>
          </cell>
          <cell r="M140" t="str">
            <v>FILL</v>
          </cell>
          <cell r="N140" t="str">
            <v>CUT</v>
          </cell>
          <cell r="O140">
            <v>6</v>
          </cell>
        </row>
        <row r="141">
          <cell r="B141">
            <v>263320</v>
          </cell>
          <cell r="D141">
            <v>1127.299</v>
          </cell>
          <cell r="E141">
            <v>1127.9290000000001</v>
          </cell>
          <cell r="F141">
            <v>1126.6690000000001</v>
          </cell>
          <cell r="G141">
            <v>1127.914</v>
          </cell>
          <cell r="H141">
            <v>1126.634</v>
          </cell>
          <cell r="I141">
            <v>1121.645</v>
          </cell>
          <cell r="J141">
            <v>1135.2950000000001</v>
          </cell>
          <cell r="K141">
            <v>6.2239999999997053</v>
          </cell>
          <cell r="L141">
            <v>-8.7660000000003038</v>
          </cell>
          <cell r="M141" t="str">
            <v>FILL</v>
          </cell>
          <cell r="N141" t="str">
            <v>CUT</v>
          </cell>
          <cell r="O141">
            <v>4</v>
          </cell>
        </row>
        <row r="142">
          <cell r="B142">
            <v>263330</v>
          </cell>
          <cell r="D142">
            <v>1127.5070000000001</v>
          </cell>
          <cell r="E142">
            <v>1128.1369999999999</v>
          </cell>
          <cell r="F142">
            <v>1126.877</v>
          </cell>
          <cell r="G142">
            <v>1128.1220000000001</v>
          </cell>
          <cell r="H142">
            <v>1126.8420000000001</v>
          </cell>
          <cell r="I142">
            <v>1119.251</v>
          </cell>
          <cell r="J142">
            <v>1136.258</v>
          </cell>
          <cell r="K142">
            <v>8.8260000000004766</v>
          </cell>
          <cell r="L142">
            <v>-9.5209999999995034</v>
          </cell>
          <cell r="M142" t="str">
            <v>FILL</v>
          </cell>
          <cell r="N142" t="str">
            <v>CUT</v>
          </cell>
          <cell r="O142">
            <v>4</v>
          </cell>
        </row>
        <row r="143">
          <cell r="B143">
            <v>263340</v>
          </cell>
          <cell r="D143">
            <v>1127.7280000000001</v>
          </cell>
          <cell r="E143">
            <v>1128.3579999999999</v>
          </cell>
          <cell r="F143">
            <v>1127.098</v>
          </cell>
          <cell r="G143">
            <v>1128.3430000000001</v>
          </cell>
          <cell r="H143">
            <v>1127.0630000000001</v>
          </cell>
          <cell r="I143">
            <v>1118.713</v>
          </cell>
          <cell r="J143">
            <v>1138.7940000000001</v>
          </cell>
          <cell r="K143">
            <v>9.5850000000004911</v>
          </cell>
          <cell r="L143">
            <v>-11.835999999999558</v>
          </cell>
          <cell r="M143" t="str">
            <v>FILL</v>
          </cell>
          <cell r="N143" t="str">
            <v>CUT</v>
          </cell>
          <cell r="O143">
            <v>4</v>
          </cell>
        </row>
        <row r="144">
          <cell r="B144">
            <v>263350</v>
          </cell>
          <cell r="D144">
            <v>1127.963</v>
          </cell>
          <cell r="E144">
            <v>1128.5930000000001</v>
          </cell>
          <cell r="F144">
            <v>1127.3330000000001</v>
          </cell>
          <cell r="G144">
            <v>1128.578</v>
          </cell>
          <cell r="H144">
            <v>1127.298</v>
          </cell>
          <cell r="I144">
            <v>1118.665</v>
          </cell>
          <cell r="J144">
            <v>1139.655</v>
          </cell>
          <cell r="K144">
            <v>9.8679999999997108</v>
          </cell>
          <cell r="L144">
            <v>-12.462000000000216</v>
          </cell>
          <cell r="M144" t="str">
            <v>FILL</v>
          </cell>
          <cell r="N144" t="str">
            <v>CUT</v>
          </cell>
          <cell r="O144">
            <v>4</v>
          </cell>
        </row>
        <row r="145">
          <cell r="B145">
            <v>263360</v>
          </cell>
          <cell r="D145">
            <v>1128.21</v>
          </cell>
          <cell r="E145">
            <v>1128.8</v>
          </cell>
          <cell r="F145">
            <v>1127.6210000000001</v>
          </cell>
          <cell r="G145">
            <v>1128.7850000000001</v>
          </cell>
          <cell r="H145">
            <v>1127.5889999999999</v>
          </cell>
          <cell r="I145">
            <v>1118.76</v>
          </cell>
          <cell r="J145">
            <v>1140.6849999999999</v>
          </cell>
          <cell r="K145">
            <v>9.9800000000004729</v>
          </cell>
          <cell r="L145">
            <v>-13.192000000000462</v>
          </cell>
          <cell r="M145" t="str">
            <v>FILL</v>
          </cell>
          <cell r="N145" t="str">
            <v>CUT</v>
          </cell>
          <cell r="O145">
            <v>4</v>
          </cell>
        </row>
        <row r="146">
          <cell r="B146">
            <v>263370</v>
          </cell>
          <cell r="D146">
            <v>1128.461</v>
          </cell>
          <cell r="E146">
            <v>1128.9839999999999</v>
          </cell>
          <cell r="F146">
            <v>1127.9380000000001</v>
          </cell>
          <cell r="G146">
            <v>1128.9690000000001</v>
          </cell>
          <cell r="H146">
            <v>1127.9090000000001</v>
          </cell>
          <cell r="I146">
            <v>1118.9559999999999</v>
          </cell>
          <cell r="J146">
            <v>1141.8879999999999</v>
          </cell>
          <cell r="K146">
            <v>9.9680000000005293</v>
          </cell>
          <cell r="L146">
            <v>-14.065999999999804</v>
          </cell>
          <cell r="M146" t="str">
            <v>FILL</v>
          </cell>
          <cell r="N146" t="str">
            <v>CUT</v>
          </cell>
          <cell r="O146">
            <v>4</v>
          </cell>
        </row>
        <row r="147">
          <cell r="B147">
            <v>263380</v>
          </cell>
          <cell r="D147">
            <v>1128.712</v>
          </cell>
          <cell r="E147">
            <v>1129.1690000000001</v>
          </cell>
          <cell r="F147">
            <v>1128.2539999999999</v>
          </cell>
          <cell r="G147">
            <v>1129.154</v>
          </cell>
          <cell r="H147">
            <v>1128.229</v>
          </cell>
          <cell r="I147">
            <v>1120.0540000000001</v>
          </cell>
          <cell r="J147">
            <v>1143.135</v>
          </cell>
          <cell r="K147">
            <v>9.0549999999996089</v>
          </cell>
          <cell r="L147">
            <v>-14.98099999999954</v>
          </cell>
          <cell r="M147" t="str">
            <v>FILL</v>
          </cell>
          <cell r="N147" t="str">
            <v>CUT</v>
          </cell>
          <cell r="O147">
            <v>4</v>
          </cell>
        </row>
        <row r="148">
          <cell r="B148">
            <v>263390</v>
          </cell>
          <cell r="D148">
            <v>1128.962</v>
          </cell>
          <cell r="E148">
            <v>1129.354</v>
          </cell>
          <cell r="F148">
            <v>1128.5709999999999</v>
          </cell>
          <cell r="G148">
            <v>1129.3389999999999</v>
          </cell>
          <cell r="H148">
            <v>1128.549</v>
          </cell>
          <cell r="I148">
            <v>1120.9690000000001</v>
          </cell>
          <cell r="J148">
            <v>1145.414</v>
          </cell>
          <cell r="K148">
            <v>8.3249999999995907</v>
          </cell>
          <cell r="L148">
            <v>-16.930999999999813</v>
          </cell>
          <cell r="M148" t="str">
            <v>FILL</v>
          </cell>
          <cell r="N148" t="str">
            <v>CUT</v>
          </cell>
          <cell r="O148">
            <v>4</v>
          </cell>
        </row>
        <row r="149">
          <cell r="B149">
            <v>263400</v>
          </cell>
          <cell r="D149">
            <v>1129.213</v>
          </cell>
          <cell r="E149">
            <v>1129.539</v>
          </cell>
          <cell r="F149">
            <v>1128.8869999999999</v>
          </cell>
          <cell r="G149">
            <v>1129.5239999999999</v>
          </cell>
          <cell r="H149">
            <v>1128.8689999999999</v>
          </cell>
          <cell r="I149">
            <v>1121.4390000000001</v>
          </cell>
          <cell r="J149">
            <v>1146.5260000000001</v>
          </cell>
          <cell r="K149">
            <v>8.0399999999995089</v>
          </cell>
          <cell r="L149">
            <v>-17.71100000000024</v>
          </cell>
          <cell r="M149" t="str">
            <v>FILL</v>
          </cell>
          <cell r="N149" t="str">
            <v>CUT</v>
          </cell>
          <cell r="O149">
            <v>4</v>
          </cell>
        </row>
        <row r="150">
          <cell r="B150">
            <v>263410</v>
          </cell>
          <cell r="D150">
            <v>1129.4639999999999</v>
          </cell>
          <cell r="E150">
            <v>1129.7239999999999</v>
          </cell>
          <cell r="F150">
            <v>1129.203</v>
          </cell>
          <cell r="G150">
            <v>1129.7090000000001</v>
          </cell>
          <cell r="H150">
            <v>1129.1880000000001</v>
          </cell>
          <cell r="I150">
            <v>1123.104</v>
          </cell>
          <cell r="J150">
            <v>1147.7550000000001</v>
          </cell>
          <cell r="K150">
            <v>6.5600000000004002</v>
          </cell>
          <cell r="L150">
            <v>-18.611999999999625</v>
          </cell>
          <cell r="M150" t="str">
            <v>FILL</v>
          </cell>
          <cell r="N150" t="str">
            <v>CUT</v>
          </cell>
          <cell r="O150">
            <v>4</v>
          </cell>
        </row>
        <row r="151">
          <cell r="B151">
            <v>263420</v>
          </cell>
          <cell r="D151">
            <v>1129.7139999999999</v>
          </cell>
          <cell r="E151">
            <v>1129.9090000000001</v>
          </cell>
          <cell r="F151">
            <v>1129.489</v>
          </cell>
          <cell r="G151">
            <v>1129.894</v>
          </cell>
          <cell r="H151">
            <v>1129.4739999999999</v>
          </cell>
          <cell r="I151">
            <v>1123.604</v>
          </cell>
          <cell r="J151">
            <v>1149.145</v>
          </cell>
          <cell r="K151">
            <v>6.2449999999996635</v>
          </cell>
          <cell r="L151">
            <v>-19.716000000000349</v>
          </cell>
          <cell r="M151" t="str">
            <v>FILL</v>
          </cell>
          <cell r="N151" t="str">
            <v>CUT</v>
          </cell>
          <cell r="O151">
            <v>4</v>
          </cell>
        </row>
        <row r="152">
          <cell r="B152">
            <v>263430</v>
          </cell>
          <cell r="D152">
            <v>1129.9649999999999</v>
          </cell>
          <cell r="E152">
            <v>1130.0940000000001</v>
          </cell>
          <cell r="F152">
            <v>1129.74</v>
          </cell>
          <cell r="G152">
            <v>1130.079</v>
          </cell>
          <cell r="H152">
            <v>1129.7249999999999</v>
          </cell>
          <cell r="I152">
            <v>1123.7360000000001</v>
          </cell>
          <cell r="J152">
            <v>1151.8430000000001</v>
          </cell>
          <cell r="K152">
            <v>6.2979999999995471</v>
          </cell>
          <cell r="L152">
            <v>-22.163000000000466</v>
          </cell>
          <cell r="M152" t="str">
            <v>FILL</v>
          </cell>
          <cell r="N152" t="str">
            <v>CUT</v>
          </cell>
          <cell r="O152">
            <v>4</v>
          </cell>
        </row>
        <row r="153">
          <cell r="B153">
            <v>263440</v>
          </cell>
          <cell r="D153">
            <v>1130.2159999999999</v>
          </cell>
          <cell r="E153">
            <v>1130.279</v>
          </cell>
          <cell r="F153">
            <v>1129.991</v>
          </cell>
          <cell r="G153">
            <v>1130.2639999999999</v>
          </cell>
          <cell r="H153">
            <v>1129.9760000000001</v>
          </cell>
          <cell r="I153">
            <v>1124.367</v>
          </cell>
          <cell r="J153">
            <v>1153.433</v>
          </cell>
          <cell r="K153">
            <v>5.8519999999996344</v>
          </cell>
          <cell r="L153">
            <v>-23.501999999999498</v>
          </cell>
          <cell r="M153" t="str">
            <v>FILL</v>
          </cell>
          <cell r="N153" t="str">
            <v>CUT</v>
          </cell>
          <cell r="O153">
            <v>4</v>
          </cell>
        </row>
        <row r="154">
          <cell r="B154">
            <v>263450</v>
          </cell>
          <cell r="D154">
            <v>1130.4659999999999</v>
          </cell>
          <cell r="E154">
            <v>1130.463</v>
          </cell>
          <cell r="F154">
            <v>1130.241</v>
          </cell>
          <cell r="G154">
            <v>1130.4480000000001</v>
          </cell>
          <cell r="H154">
            <v>1130.2260000000001</v>
          </cell>
          <cell r="I154">
            <v>1130.104</v>
          </cell>
          <cell r="J154">
            <v>1154.807</v>
          </cell>
          <cell r="K154">
            <v>0.29900000000043292</v>
          </cell>
          <cell r="L154">
            <v>-24.625999999999522</v>
          </cell>
          <cell r="M154" t="str">
            <v>FILL</v>
          </cell>
          <cell r="N154" t="str">
            <v>CUT</v>
          </cell>
          <cell r="O154">
            <v>6</v>
          </cell>
        </row>
        <row r="155">
          <cell r="B155">
            <v>263460</v>
          </cell>
          <cell r="D155">
            <v>1130.7170000000001</v>
          </cell>
          <cell r="E155">
            <v>1130.6479999999999</v>
          </cell>
          <cell r="F155">
            <v>1130.492</v>
          </cell>
          <cell r="G155">
            <v>1130.633</v>
          </cell>
          <cell r="H155">
            <v>1130.4770000000001</v>
          </cell>
          <cell r="I155">
            <v>1130.49</v>
          </cell>
          <cell r="J155">
            <v>1156.48</v>
          </cell>
          <cell r="K155">
            <v>9.8000000000411092E-2</v>
          </cell>
          <cell r="L155">
            <v>-26.047999999999547</v>
          </cell>
          <cell r="M155" t="str">
            <v>FILL</v>
          </cell>
          <cell r="N155" t="str">
            <v>CUT</v>
          </cell>
          <cell r="O155">
            <v>6</v>
          </cell>
        </row>
        <row r="156">
          <cell r="B156">
            <v>263470</v>
          </cell>
          <cell r="D156">
            <v>1130.9680000000001</v>
          </cell>
          <cell r="E156">
            <v>1130.8330000000001</v>
          </cell>
          <cell r="F156">
            <v>1130.7429999999999</v>
          </cell>
          <cell r="G156">
            <v>1130.818</v>
          </cell>
          <cell r="H156">
            <v>1130.7280000000001</v>
          </cell>
          <cell r="I156">
            <v>1130.6610000000001</v>
          </cell>
          <cell r="J156">
            <v>1157.28</v>
          </cell>
          <cell r="K156">
            <v>0.11199999999962529</v>
          </cell>
          <cell r="L156">
            <v>-26.596999999999525</v>
          </cell>
          <cell r="M156" t="str">
            <v>FILL</v>
          </cell>
          <cell r="N156" t="str">
            <v>CUT</v>
          </cell>
          <cell r="O156">
            <v>6</v>
          </cell>
        </row>
        <row r="157">
          <cell r="B157">
            <v>263480</v>
          </cell>
          <cell r="D157">
            <v>1131.2180000000001</v>
          </cell>
          <cell r="E157">
            <v>1131.018</v>
          </cell>
          <cell r="F157">
            <v>1130.9929999999999</v>
          </cell>
          <cell r="G157">
            <v>1131.0029999999999</v>
          </cell>
          <cell r="H157">
            <v>1130.9780000000001</v>
          </cell>
          <cell r="I157">
            <v>1131.0650000000001</v>
          </cell>
          <cell r="J157">
            <v>1158.1489999999999</v>
          </cell>
          <cell r="K157">
            <v>-0.10700000000042564</v>
          </cell>
          <cell r="L157">
            <v>-27.21599999999944</v>
          </cell>
          <cell r="M157" t="str">
            <v>CUT</v>
          </cell>
          <cell r="N157" t="str">
            <v>CUT</v>
          </cell>
          <cell r="O157">
            <v>6</v>
          </cell>
        </row>
        <row r="158">
          <cell r="B158">
            <v>263490</v>
          </cell>
          <cell r="D158">
            <v>1131.4690000000001</v>
          </cell>
          <cell r="E158">
            <v>1131.2439999999999</v>
          </cell>
          <cell r="F158">
            <v>1131.2439999999999</v>
          </cell>
          <cell r="G158">
            <v>1131.229</v>
          </cell>
          <cell r="H158">
            <v>1131.229</v>
          </cell>
          <cell r="I158">
            <v>1132.7570000000001</v>
          </cell>
          <cell r="J158">
            <v>1158.3610000000001</v>
          </cell>
          <cell r="K158">
            <v>-1.572999999999638</v>
          </cell>
          <cell r="L158">
            <v>-27.17699999999968</v>
          </cell>
          <cell r="M158" t="str">
            <v>CUT</v>
          </cell>
          <cell r="N158" t="str">
            <v>CUT</v>
          </cell>
          <cell r="O158">
            <v>6</v>
          </cell>
        </row>
        <row r="159">
          <cell r="B159">
            <v>263500</v>
          </cell>
          <cell r="D159">
            <v>1131.72</v>
          </cell>
          <cell r="E159">
            <v>1131.4949999999999</v>
          </cell>
          <cell r="F159">
            <v>1131.4949999999999</v>
          </cell>
          <cell r="G159">
            <v>1131.48</v>
          </cell>
          <cell r="H159">
            <v>1131.48</v>
          </cell>
          <cell r="I159">
            <v>1134.2470000000001</v>
          </cell>
          <cell r="J159">
            <v>1158.489</v>
          </cell>
          <cell r="K159">
            <v>-2.8119999999996708</v>
          </cell>
          <cell r="L159">
            <v>-27.053999999999633</v>
          </cell>
          <cell r="M159" t="str">
            <v>CUT</v>
          </cell>
          <cell r="N159" t="str">
            <v>CUT</v>
          </cell>
          <cell r="O159">
            <v>6</v>
          </cell>
        </row>
        <row r="160">
          <cell r="B160">
            <v>263510</v>
          </cell>
          <cell r="D160">
            <v>1131.97</v>
          </cell>
          <cell r="E160">
            <v>1131.7449999999999</v>
          </cell>
          <cell r="F160">
            <v>1131.7449999999999</v>
          </cell>
          <cell r="G160">
            <v>1131.73</v>
          </cell>
          <cell r="H160">
            <v>1131.73</v>
          </cell>
          <cell r="I160">
            <v>1135.6079999999999</v>
          </cell>
          <cell r="J160">
            <v>1158.519</v>
          </cell>
          <cell r="K160">
            <v>-3.9229999999995471</v>
          </cell>
          <cell r="L160">
            <v>-26.833999999999605</v>
          </cell>
          <cell r="M160" t="str">
            <v>CUT</v>
          </cell>
          <cell r="N160" t="str">
            <v>CUT</v>
          </cell>
          <cell r="O160">
            <v>6</v>
          </cell>
        </row>
        <row r="161">
          <cell r="B161">
            <v>263520</v>
          </cell>
          <cell r="D161">
            <v>1132.221</v>
          </cell>
          <cell r="E161">
            <v>1131.9960000000001</v>
          </cell>
          <cell r="F161">
            <v>1131.9960000000001</v>
          </cell>
          <cell r="G161">
            <v>1131.981</v>
          </cell>
          <cell r="H161">
            <v>1131.981</v>
          </cell>
          <cell r="I161">
            <v>1136.9780000000001</v>
          </cell>
          <cell r="J161">
            <v>1158.5809999999999</v>
          </cell>
          <cell r="K161">
            <v>-5.0420000000003711</v>
          </cell>
          <cell r="L161">
            <v>-26.645000000000209</v>
          </cell>
          <cell r="M161" t="str">
            <v>CUT</v>
          </cell>
          <cell r="N161" t="str">
            <v>CUT</v>
          </cell>
          <cell r="O161">
            <v>6</v>
          </cell>
        </row>
        <row r="162">
          <cell r="B162">
            <v>263530</v>
          </cell>
          <cell r="D162">
            <v>1132.471</v>
          </cell>
          <cell r="E162">
            <v>1132.2460000000001</v>
          </cell>
          <cell r="F162">
            <v>1132.2460000000001</v>
          </cell>
          <cell r="G162">
            <v>1132.231</v>
          </cell>
          <cell r="H162">
            <v>1132.231</v>
          </cell>
          <cell r="I162">
            <v>1137.2570000000001</v>
          </cell>
          <cell r="J162">
            <v>1158.521</v>
          </cell>
          <cell r="K162">
            <v>-5.0710000000003674</v>
          </cell>
          <cell r="L162">
            <v>-26.335000000000264</v>
          </cell>
          <cell r="M162" t="str">
            <v>CUT</v>
          </cell>
          <cell r="N162" t="str">
            <v>CUT</v>
          </cell>
          <cell r="O162">
            <v>6</v>
          </cell>
        </row>
        <row r="163">
          <cell r="B163">
            <v>263540</v>
          </cell>
          <cell r="D163">
            <v>1132.722</v>
          </cell>
          <cell r="E163">
            <v>1132.4970000000001</v>
          </cell>
          <cell r="F163">
            <v>1132.4970000000001</v>
          </cell>
          <cell r="G163">
            <v>1132.482</v>
          </cell>
          <cell r="H163">
            <v>1132.482</v>
          </cell>
          <cell r="I163">
            <v>1137.5260000000001</v>
          </cell>
          <cell r="J163">
            <v>1157.7090000000001</v>
          </cell>
          <cell r="K163">
            <v>-5.0890000000003965</v>
          </cell>
          <cell r="L163">
            <v>-25.272000000000389</v>
          </cell>
          <cell r="M163" t="str">
            <v>CUT</v>
          </cell>
          <cell r="N163" t="str">
            <v>CUT</v>
          </cell>
          <cell r="O163">
            <v>6</v>
          </cell>
        </row>
        <row r="164">
          <cell r="B164">
            <v>263550</v>
          </cell>
          <cell r="D164">
            <v>1132.973</v>
          </cell>
          <cell r="E164">
            <v>1132.748</v>
          </cell>
          <cell r="F164">
            <v>1132.748</v>
          </cell>
          <cell r="G164">
            <v>1132.7329999999999</v>
          </cell>
          <cell r="H164">
            <v>1132.7329999999999</v>
          </cell>
          <cell r="I164">
            <v>1138.3489999999999</v>
          </cell>
          <cell r="J164">
            <v>1157.8699999999999</v>
          </cell>
          <cell r="K164">
            <v>-5.6610000000002856</v>
          </cell>
          <cell r="L164">
            <v>-25.182000000000244</v>
          </cell>
          <cell r="M164" t="str">
            <v>CUT</v>
          </cell>
          <cell r="N164" t="str">
            <v>CUT</v>
          </cell>
          <cell r="O164">
            <v>6</v>
          </cell>
        </row>
        <row r="165">
          <cell r="B165">
            <v>263560</v>
          </cell>
          <cell r="D165">
            <v>1133.223</v>
          </cell>
          <cell r="E165">
            <v>1132.998</v>
          </cell>
          <cell r="F165">
            <v>1132.998</v>
          </cell>
          <cell r="G165">
            <v>1132.9829999999999</v>
          </cell>
          <cell r="H165">
            <v>1132.9829999999999</v>
          </cell>
          <cell r="I165">
            <v>1138.8019999999999</v>
          </cell>
          <cell r="J165">
            <v>1157.915</v>
          </cell>
          <cell r="K165">
            <v>-5.8640000000002601</v>
          </cell>
          <cell r="L165">
            <v>-24.977000000000317</v>
          </cell>
          <cell r="M165" t="str">
            <v>CUT</v>
          </cell>
          <cell r="N165" t="str">
            <v>CUT</v>
          </cell>
          <cell r="O165">
            <v>6</v>
          </cell>
        </row>
        <row r="166">
          <cell r="B166">
            <v>263570</v>
          </cell>
          <cell r="D166">
            <v>1133.4739999999999</v>
          </cell>
          <cell r="E166">
            <v>1133.249</v>
          </cell>
          <cell r="F166">
            <v>1133.249</v>
          </cell>
          <cell r="G166">
            <v>1133.2339999999999</v>
          </cell>
          <cell r="H166">
            <v>1133.2339999999999</v>
          </cell>
          <cell r="I166">
            <v>1139.33</v>
          </cell>
          <cell r="J166">
            <v>1157.9369999999999</v>
          </cell>
          <cell r="K166">
            <v>-6.1410000000003038</v>
          </cell>
          <cell r="L166">
            <v>-24.748000000000275</v>
          </cell>
          <cell r="M166" t="str">
            <v>CUT</v>
          </cell>
          <cell r="N166" t="str">
            <v>CUT</v>
          </cell>
          <cell r="O166">
            <v>6</v>
          </cell>
        </row>
        <row r="167">
          <cell r="B167">
            <v>263580</v>
          </cell>
          <cell r="D167">
            <v>1133.7249999999999</v>
          </cell>
          <cell r="E167">
            <v>1133.5</v>
          </cell>
          <cell r="F167">
            <v>1133.5</v>
          </cell>
          <cell r="G167">
            <v>1133.4849999999999</v>
          </cell>
          <cell r="H167">
            <v>1133.4849999999999</v>
          </cell>
          <cell r="I167">
            <v>1138.693</v>
          </cell>
          <cell r="J167">
            <v>1157.954</v>
          </cell>
          <cell r="K167">
            <v>-5.2530000000003838</v>
          </cell>
          <cell r="L167">
            <v>-24.514000000000351</v>
          </cell>
          <cell r="M167" t="str">
            <v>CUT</v>
          </cell>
          <cell r="N167" t="str">
            <v>CUT</v>
          </cell>
          <cell r="O167">
            <v>6</v>
          </cell>
        </row>
        <row r="168">
          <cell r="B168">
            <v>263590</v>
          </cell>
          <cell r="D168">
            <v>1133.9749999999999</v>
          </cell>
          <cell r="E168">
            <v>1133.75</v>
          </cell>
          <cell r="F168">
            <v>1133.75</v>
          </cell>
          <cell r="G168">
            <v>1133.7349999999999</v>
          </cell>
          <cell r="H168">
            <v>1133.7349999999999</v>
          </cell>
          <cell r="I168">
            <v>1138.953</v>
          </cell>
          <cell r="J168">
            <v>1157.9670000000001</v>
          </cell>
          <cell r="K168">
            <v>-5.2630000000003747</v>
          </cell>
          <cell r="L168">
            <v>-24.277000000000498</v>
          </cell>
          <cell r="M168" t="str">
            <v>CUT</v>
          </cell>
          <cell r="N168" t="str">
            <v>CUT</v>
          </cell>
          <cell r="O168">
            <v>6</v>
          </cell>
        </row>
        <row r="169">
          <cell r="B169">
            <v>263600</v>
          </cell>
          <cell r="D169">
            <v>1134.2260000000001</v>
          </cell>
          <cell r="E169">
            <v>1134.001</v>
          </cell>
          <cell r="F169">
            <v>1134.001</v>
          </cell>
          <cell r="G169">
            <v>1133.9860000000001</v>
          </cell>
          <cell r="H169">
            <v>1133.9860000000001</v>
          </cell>
          <cell r="I169">
            <v>1139.077</v>
          </cell>
          <cell r="J169">
            <v>1157.9739999999999</v>
          </cell>
          <cell r="K169">
            <v>-5.1359999999995125</v>
          </cell>
          <cell r="L169">
            <v>-24.032999999999447</v>
          </cell>
          <cell r="M169" t="str">
            <v>CUT</v>
          </cell>
          <cell r="N169" t="str">
            <v>CUT</v>
          </cell>
          <cell r="O169">
            <v>6</v>
          </cell>
        </row>
        <row r="170">
          <cell r="B170">
            <v>263610</v>
          </cell>
          <cell r="D170">
            <v>1134.4770000000001</v>
          </cell>
          <cell r="E170">
            <v>1134.252</v>
          </cell>
          <cell r="F170">
            <v>1134.252</v>
          </cell>
          <cell r="G170">
            <v>1134.2370000000001</v>
          </cell>
          <cell r="H170">
            <v>1134.2370000000001</v>
          </cell>
          <cell r="I170">
            <v>1138.5730000000001</v>
          </cell>
          <cell r="J170">
            <v>1157.9190000000001</v>
          </cell>
          <cell r="K170">
            <v>-4.3809999999996307</v>
          </cell>
          <cell r="L170">
            <v>-23.726999999999634</v>
          </cell>
          <cell r="M170" t="str">
            <v>CUT</v>
          </cell>
          <cell r="N170" t="str">
            <v>CUT</v>
          </cell>
          <cell r="O170">
            <v>6</v>
          </cell>
        </row>
        <row r="171">
          <cell r="B171">
            <v>263620</v>
          </cell>
          <cell r="D171">
            <v>1134.7270000000001</v>
          </cell>
          <cell r="E171">
            <v>1134.502</v>
          </cell>
          <cell r="F171">
            <v>1134.502</v>
          </cell>
          <cell r="G171">
            <v>1134.4870000000001</v>
          </cell>
          <cell r="H171">
            <v>1134.4870000000001</v>
          </cell>
          <cell r="I171">
            <v>1137.701</v>
          </cell>
          <cell r="J171">
            <v>1157.7439999999999</v>
          </cell>
          <cell r="K171">
            <v>-3.2589999999995598</v>
          </cell>
          <cell r="L171">
            <v>-23.301999999999452</v>
          </cell>
          <cell r="M171" t="str">
            <v>CUT</v>
          </cell>
          <cell r="N171" t="str">
            <v>CUT</v>
          </cell>
          <cell r="O171">
            <v>6</v>
          </cell>
        </row>
        <row r="172">
          <cell r="B172">
            <v>263630</v>
          </cell>
          <cell r="D172">
            <v>1134.9780000000001</v>
          </cell>
          <cell r="E172">
            <v>1134.7529999999999</v>
          </cell>
          <cell r="F172">
            <v>1134.7529999999999</v>
          </cell>
          <cell r="G172">
            <v>1134.7380000000001</v>
          </cell>
          <cell r="H172">
            <v>1134.7380000000001</v>
          </cell>
          <cell r="I172">
            <v>1137.135</v>
          </cell>
          <cell r="J172">
            <v>1157.558</v>
          </cell>
          <cell r="K172">
            <v>-2.4419999999995525</v>
          </cell>
          <cell r="L172">
            <v>-22.864999999999554</v>
          </cell>
          <cell r="M172" t="str">
            <v>CUT</v>
          </cell>
          <cell r="N172" t="str">
            <v>CUT</v>
          </cell>
          <cell r="O172">
            <v>6</v>
          </cell>
        </row>
        <row r="173">
          <cell r="B173">
            <v>263640</v>
          </cell>
          <cell r="D173">
            <v>1135.229</v>
          </cell>
          <cell r="E173">
            <v>1135.0039999999999</v>
          </cell>
          <cell r="F173">
            <v>1135.0170000000001</v>
          </cell>
          <cell r="G173">
            <v>1134.989</v>
          </cell>
          <cell r="H173">
            <v>1135.002</v>
          </cell>
          <cell r="I173">
            <v>1136.55</v>
          </cell>
          <cell r="J173">
            <v>1157.3879999999999</v>
          </cell>
          <cell r="K173">
            <v>-1.6059999999995398</v>
          </cell>
          <cell r="L173">
            <v>-22.431000000000267</v>
          </cell>
          <cell r="M173" t="str">
            <v>CUT</v>
          </cell>
          <cell r="N173" t="str">
            <v>CUT</v>
          </cell>
          <cell r="O173">
            <v>6</v>
          </cell>
        </row>
        <row r="174">
          <cell r="B174">
            <v>263650</v>
          </cell>
          <cell r="D174">
            <v>1135.479</v>
          </cell>
          <cell r="E174">
            <v>1135.2539999999999</v>
          </cell>
          <cell r="F174">
            <v>1135.337</v>
          </cell>
          <cell r="G174">
            <v>1135.239</v>
          </cell>
          <cell r="H174">
            <v>1135.3219999999999</v>
          </cell>
          <cell r="I174">
            <v>1135.8679999999999</v>
          </cell>
          <cell r="J174">
            <v>1157.3320000000001</v>
          </cell>
          <cell r="K174">
            <v>-0.67399999999952342</v>
          </cell>
          <cell r="L174">
            <v>-22.055000000000518</v>
          </cell>
          <cell r="M174" t="str">
            <v>CUT</v>
          </cell>
          <cell r="N174" t="str">
            <v>CUT</v>
          </cell>
          <cell r="O174">
            <v>6</v>
          </cell>
        </row>
        <row r="175">
          <cell r="B175">
            <v>263660</v>
          </cell>
          <cell r="D175">
            <v>1135.73</v>
          </cell>
          <cell r="E175">
            <v>1135.5050000000001</v>
          </cell>
          <cell r="F175">
            <v>1135.6579999999999</v>
          </cell>
          <cell r="G175">
            <v>1135.49</v>
          </cell>
          <cell r="H175">
            <v>1135.643</v>
          </cell>
          <cell r="I175">
            <v>1135.499</v>
          </cell>
          <cell r="J175">
            <v>1157.2750000000001</v>
          </cell>
          <cell r="K175">
            <v>-5.4000000000314685E-2</v>
          </cell>
          <cell r="L175">
            <v>-21.67699999999968</v>
          </cell>
          <cell r="M175" t="str">
            <v>CUT</v>
          </cell>
          <cell r="N175" t="str">
            <v>CUT</v>
          </cell>
          <cell r="O175">
            <v>6</v>
          </cell>
        </row>
        <row r="176">
          <cell r="B176">
            <v>263670</v>
          </cell>
          <cell r="D176">
            <v>1135.981</v>
          </cell>
          <cell r="E176">
            <v>1135.7560000000001</v>
          </cell>
          <cell r="F176">
            <v>1135.979</v>
          </cell>
          <cell r="G176">
            <v>1135.741</v>
          </cell>
          <cell r="H176">
            <v>1135.9639999999999</v>
          </cell>
          <cell r="I176">
            <v>1135.32</v>
          </cell>
          <cell r="J176">
            <v>1157.2180000000001</v>
          </cell>
          <cell r="K176">
            <v>0.37599999999974898</v>
          </cell>
          <cell r="L176">
            <v>-21.299000000000433</v>
          </cell>
          <cell r="M176" t="str">
            <v>FILL</v>
          </cell>
          <cell r="N176" t="str">
            <v>CUT</v>
          </cell>
          <cell r="O176">
            <v>6</v>
          </cell>
        </row>
        <row r="177">
          <cell r="B177">
            <v>263680</v>
          </cell>
          <cell r="D177">
            <v>1136.231</v>
          </cell>
          <cell r="E177">
            <v>1136.0060000000001</v>
          </cell>
          <cell r="F177">
            <v>1136.299</v>
          </cell>
          <cell r="G177">
            <v>1135.991</v>
          </cell>
          <cell r="H177">
            <v>1136.2840000000001</v>
          </cell>
          <cell r="I177">
            <v>1135.6279999999999</v>
          </cell>
          <cell r="J177">
            <v>1156.2070000000001</v>
          </cell>
          <cell r="K177">
            <v>0.31799999999975626</v>
          </cell>
          <cell r="L177">
            <v>-19.96799999999962</v>
          </cell>
          <cell r="M177" t="str">
            <v>FILL</v>
          </cell>
          <cell r="N177" t="str">
            <v>CUT</v>
          </cell>
          <cell r="O177">
            <v>6</v>
          </cell>
        </row>
        <row r="178">
          <cell r="B178">
            <v>263690</v>
          </cell>
          <cell r="D178">
            <v>1136.482</v>
          </cell>
          <cell r="E178">
            <v>1136.2570000000001</v>
          </cell>
          <cell r="F178">
            <v>1136.6199999999999</v>
          </cell>
          <cell r="G178">
            <v>1136.242</v>
          </cell>
          <cell r="H178">
            <v>1136.605</v>
          </cell>
          <cell r="I178">
            <v>1135.8620000000001</v>
          </cell>
          <cell r="J178">
            <v>1156.1780000000001</v>
          </cell>
          <cell r="K178">
            <v>0.33499999999958163</v>
          </cell>
          <cell r="L178">
            <v>-19.617999999999711</v>
          </cell>
          <cell r="M178" t="str">
            <v>FILL</v>
          </cell>
          <cell r="N178" t="str">
            <v>CUT</v>
          </cell>
          <cell r="O178">
            <v>6</v>
          </cell>
        </row>
        <row r="179">
          <cell r="B179">
            <v>263700</v>
          </cell>
          <cell r="D179">
            <v>1136.732</v>
          </cell>
          <cell r="E179">
            <v>1136.5070000000001</v>
          </cell>
          <cell r="F179">
            <v>1136.941</v>
          </cell>
          <cell r="G179">
            <v>1136.492</v>
          </cell>
          <cell r="H179">
            <v>1136.9259999999999</v>
          </cell>
          <cell r="I179">
            <v>1136.0709999999999</v>
          </cell>
          <cell r="J179">
            <v>1156.845</v>
          </cell>
          <cell r="K179">
            <v>0.37599999999974898</v>
          </cell>
          <cell r="L179">
            <v>-19.964000000000397</v>
          </cell>
          <cell r="M179" t="str">
            <v>FILL</v>
          </cell>
          <cell r="N179" t="str">
            <v>CUT</v>
          </cell>
          <cell r="O179">
            <v>6</v>
          </cell>
        </row>
        <row r="180">
          <cell r="B180">
            <v>263710</v>
          </cell>
          <cell r="D180">
            <v>1136.9829999999999</v>
          </cell>
          <cell r="E180">
            <v>1136.7049999999999</v>
          </cell>
          <cell r="F180">
            <v>1137.261</v>
          </cell>
          <cell r="G180">
            <v>1136.6890000000001</v>
          </cell>
          <cell r="H180">
            <v>1137.2460000000001</v>
          </cell>
          <cell r="I180">
            <v>1136.2670000000001</v>
          </cell>
          <cell r="J180">
            <v>1159.0239999999999</v>
          </cell>
          <cell r="K180">
            <v>0.37400000000047839</v>
          </cell>
          <cell r="L180">
            <v>-21.822999999999411</v>
          </cell>
          <cell r="M180" t="str">
            <v>FILL</v>
          </cell>
          <cell r="N180" t="str">
            <v>CUT</v>
          </cell>
          <cell r="O180">
            <v>6</v>
          </cell>
        </row>
        <row r="181">
          <cell r="B181">
            <v>263720</v>
          </cell>
          <cell r="D181">
            <v>1137.2339999999999</v>
          </cell>
          <cell r="E181">
            <v>1136.886</v>
          </cell>
          <cell r="F181">
            <v>1137.5820000000001</v>
          </cell>
          <cell r="G181">
            <v>1136.866</v>
          </cell>
          <cell r="H181">
            <v>1137.567</v>
          </cell>
          <cell r="I181">
            <v>1136.45</v>
          </cell>
          <cell r="J181">
            <v>1159.5999999999999</v>
          </cell>
          <cell r="K181">
            <v>0.35599999999999454</v>
          </cell>
          <cell r="L181">
            <v>-22.078000000000202</v>
          </cell>
          <cell r="M181" t="str">
            <v>FILL</v>
          </cell>
          <cell r="N181" t="str">
            <v>CUT</v>
          </cell>
          <cell r="O181">
            <v>6</v>
          </cell>
        </row>
        <row r="182">
          <cell r="B182">
            <v>263730</v>
          </cell>
          <cell r="D182">
            <v>1137.4839999999999</v>
          </cell>
          <cell r="E182">
            <v>1137.066</v>
          </cell>
          <cell r="F182">
            <v>1137.903</v>
          </cell>
          <cell r="G182">
            <v>1137.0429999999999</v>
          </cell>
          <cell r="H182">
            <v>1137.8879999999999</v>
          </cell>
          <cell r="I182">
            <v>1136.6210000000001</v>
          </cell>
          <cell r="J182">
            <v>1157.8889999999999</v>
          </cell>
          <cell r="K182">
            <v>0.35299999999938336</v>
          </cell>
          <cell r="L182">
            <v>-20.046000000000276</v>
          </cell>
          <cell r="M182" t="str">
            <v>FILL</v>
          </cell>
          <cell r="N182" t="str">
            <v>CUT</v>
          </cell>
          <cell r="O182">
            <v>6</v>
          </cell>
        </row>
        <row r="183">
          <cell r="B183">
            <v>263740</v>
          </cell>
          <cell r="D183">
            <v>1137.7349999999999</v>
          </cell>
          <cell r="E183">
            <v>1137.2470000000001</v>
          </cell>
          <cell r="F183">
            <v>1138.223</v>
          </cell>
          <cell r="G183">
            <v>1137.22</v>
          </cell>
          <cell r="H183">
            <v>1138.2080000000001</v>
          </cell>
          <cell r="I183">
            <v>1136.81</v>
          </cell>
          <cell r="J183">
            <v>1157.3330000000001</v>
          </cell>
          <cell r="K183">
            <v>0.32899999999995089</v>
          </cell>
          <cell r="L183">
            <v>-19.169999999999618</v>
          </cell>
          <cell r="M183" t="str">
            <v>FILL</v>
          </cell>
          <cell r="N183" t="str">
            <v>CUT</v>
          </cell>
          <cell r="O183">
            <v>6</v>
          </cell>
        </row>
        <row r="184">
          <cell r="B184">
            <v>263750</v>
          </cell>
          <cell r="D184">
            <v>1137.9860000000001</v>
          </cell>
          <cell r="E184">
            <v>1137.4269999999999</v>
          </cell>
          <cell r="F184">
            <v>1138.5440000000001</v>
          </cell>
          <cell r="G184">
            <v>1137.396</v>
          </cell>
          <cell r="H184">
            <v>1138.529</v>
          </cell>
          <cell r="I184">
            <v>1136.9680000000001</v>
          </cell>
          <cell r="J184">
            <v>1156.664</v>
          </cell>
          <cell r="K184">
            <v>0.33500000000003638</v>
          </cell>
          <cell r="L184">
            <v>-18.180000000000291</v>
          </cell>
          <cell r="M184" t="str">
            <v>FILL</v>
          </cell>
          <cell r="N184" t="str">
            <v>CUT</v>
          </cell>
          <cell r="O184">
            <v>6</v>
          </cell>
        </row>
        <row r="185">
          <cell r="B185">
            <v>263760</v>
          </cell>
          <cell r="D185">
            <v>1138.2360000000001</v>
          </cell>
          <cell r="E185">
            <v>1137.6079999999999</v>
          </cell>
          <cell r="F185">
            <v>1138.865</v>
          </cell>
          <cell r="G185">
            <v>1137.5730000000001</v>
          </cell>
          <cell r="H185">
            <v>1138.8499999999999</v>
          </cell>
          <cell r="I185">
            <v>1137.116</v>
          </cell>
          <cell r="J185">
            <v>1155.8109999999999</v>
          </cell>
          <cell r="K185">
            <v>0.35200000000054388</v>
          </cell>
          <cell r="L185">
            <v>-17.006000000000313</v>
          </cell>
          <cell r="M185" t="str">
            <v>FILL</v>
          </cell>
          <cell r="N185" t="str">
            <v>CUT</v>
          </cell>
          <cell r="O185">
            <v>6</v>
          </cell>
        </row>
        <row r="186">
          <cell r="B186">
            <v>263770</v>
          </cell>
          <cell r="D186">
            <v>1138.4829999999999</v>
          </cell>
          <cell r="E186">
            <v>1137.8530000000001</v>
          </cell>
          <cell r="F186">
            <v>1139.1130000000001</v>
          </cell>
          <cell r="G186">
            <v>1137.818</v>
          </cell>
          <cell r="H186">
            <v>1139.098</v>
          </cell>
          <cell r="I186">
            <v>1137.366</v>
          </cell>
          <cell r="J186">
            <v>1153.1400000000001</v>
          </cell>
          <cell r="K186">
            <v>0.34699999999975262</v>
          </cell>
          <cell r="L186">
            <v>-14.087000000000444</v>
          </cell>
          <cell r="M186" t="str">
            <v>FILL</v>
          </cell>
          <cell r="N186" t="str">
            <v>CUT</v>
          </cell>
          <cell r="O186">
            <v>6</v>
          </cell>
        </row>
        <row r="187">
          <cell r="B187">
            <v>263780</v>
          </cell>
          <cell r="D187">
            <v>1138.7180000000001</v>
          </cell>
          <cell r="E187">
            <v>1138.088</v>
          </cell>
          <cell r="F187">
            <v>1139.348</v>
          </cell>
          <cell r="G187">
            <v>1138.0530000000001</v>
          </cell>
          <cell r="H187">
            <v>1139.3330000000001</v>
          </cell>
          <cell r="I187">
            <v>1137.5530000000001</v>
          </cell>
          <cell r="J187">
            <v>1151.6569999999999</v>
          </cell>
          <cell r="K187">
            <v>0.39500000000043656</v>
          </cell>
          <cell r="L187">
            <v>-12.36899999999946</v>
          </cell>
          <cell r="M187" t="str">
            <v>FILL</v>
          </cell>
          <cell r="N187" t="str">
            <v>CUT</v>
          </cell>
          <cell r="O187">
            <v>6</v>
          </cell>
        </row>
        <row r="188">
          <cell r="B188">
            <v>263790</v>
          </cell>
          <cell r="D188">
            <v>1138.94</v>
          </cell>
          <cell r="E188">
            <v>1138.31</v>
          </cell>
          <cell r="F188">
            <v>1139.57</v>
          </cell>
          <cell r="G188">
            <v>1138.2750000000001</v>
          </cell>
          <cell r="H188">
            <v>1139.5550000000001</v>
          </cell>
          <cell r="I188">
            <v>1137.931</v>
          </cell>
          <cell r="J188">
            <v>1148.873</v>
          </cell>
          <cell r="K188">
            <v>0.23900000000048749</v>
          </cell>
          <cell r="L188">
            <v>-9.3629999999996016</v>
          </cell>
          <cell r="M188" t="str">
            <v>FILL</v>
          </cell>
          <cell r="N188" t="str">
            <v>CUT</v>
          </cell>
          <cell r="O188">
            <v>6</v>
          </cell>
        </row>
        <row r="189">
          <cell r="B189">
            <v>263800</v>
          </cell>
          <cell r="D189">
            <v>1139.1500000000001</v>
          </cell>
          <cell r="E189">
            <v>1138.52</v>
          </cell>
          <cell r="F189">
            <v>1139.78</v>
          </cell>
          <cell r="G189">
            <v>1138.4849999999999</v>
          </cell>
          <cell r="H189">
            <v>1139.7650000000001</v>
          </cell>
          <cell r="I189">
            <v>1138.4079999999999</v>
          </cell>
          <cell r="J189">
            <v>1147.5</v>
          </cell>
          <cell r="K189">
            <v>-2.8000000000247383E-2</v>
          </cell>
          <cell r="L189">
            <v>-7.779999999999518</v>
          </cell>
          <cell r="M189" t="str">
            <v>CUT</v>
          </cell>
          <cell r="N189" t="str">
            <v>CUT</v>
          </cell>
          <cell r="O189">
            <v>6</v>
          </cell>
        </row>
        <row r="190">
          <cell r="B190">
            <v>263810</v>
          </cell>
          <cell r="D190">
            <v>1139.348</v>
          </cell>
          <cell r="E190">
            <v>1138.7180000000001</v>
          </cell>
          <cell r="F190">
            <v>1139.9780000000001</v>
          </cell>
          <cell r="G190">
            <v>1138.683</v>
          </cell>
          <cell r="H190">
            <v>1139.963</v>
          </cell>
          <cell r="I190">
            <v>1138.7360000000001</v>
          </cell>
          <cell r="J190">
            <v>1143.662</v>
          </cell>
          <cell r="K190">
            <v>-0.15800000000035652</v>
          </cell>
          <cell r="L190">
            <v>-3.7440000000003693</v>
          </cell>
          <cell r="M190" t="str">
            <v>CUT</v>
          </cell>
          <cell r="N190" t="str">
            <v>CUT</v>
          </cell>
          <cell r="O190">
            <v>6</v>
          </cell>
        </row>
        <row r="191">
          <cell r="B191">
            <v>263820</v>
          </cell>
          <cell r="D191">
            <v>1139.5340000000001</v>
          </cell>
          <cell r="E191">
            <v>1138.904</v>
          </cell>
          <cell r="F191">
            <v>1140.164</v>
          </cell>
          <cell r="G191">
            <v>1138.8689999999999</v>
          </cell>
          <cell r="H191">
            <v>1140.1489999999999</v>
          </cell>
          <cell r="I191">
            <v>1138.893</v>
          </cell>
          <cell r="J191">
            <v>1141.5419999999999</v>
          </cell>
          <cell r="K191">
            <v>-0.12900000000036016</v>
          </cell>
          <cell r="L191">
            <v>-1.4380000000003292</v>
          </cell>
          <cell r="M191" t="str">
            <v>CUT</v>
          </cell>
          <cell r="N191" t="str">
            <v>CUT</v>
          </cell>
          <cell r="O191">
            <v>1</v>
          </cell>
        </row>
        <row r="192">
          <cell r="B192">
            <v>263830</v>
          </cell>
          <cell r="D192">
            <v>1139.7080000000001</v>
          </cell>
          <cell r="E192">
            <v>1139.078</v>
          </cell>
          <cell r="F192">
            <v>1140.338</v>
          </cell>
          <cell r="G192">
            <v>1139.0429999999999</v>
          </cell>
          <cell r="H192">
            <v>1140.3230000000001</v>
          </cell>
          <cell r="I192">
            <v>1139.117</v>
          </cell>
          <cell r="J192">
            <v>1140.095</v>
          </cell>
          <cell r="K192">
            <v>-0.17900000000031469</v>
          </cell>
          <cell r="L192">
            <v>0.18300000000044747</v>
          </cell>
          <cell r="M192" t="str">
            <v>CUT</v>
          </cell>
          <cell r="N192" t="str">
            <v>FILL</v>
          </cell>
          <cell r="O192">
            <v>1</v>
          </cell>
        </row>
        <row r="193">
          <cell r="B193">
            <v>263840</v>
          </cell>
          <cell r="D193">
            <v>1139.8699999999999</v>
          </cell>
          <cell r="E193">
            <v>1139.24</v>
          </cell>
          <cell r="F193">
            <v>1140.5</v>
          </cell>
          <cell r="G193">
            <v>1139.2049999999999</v>
          </cell>
          <cell r="H193">
            <v>1140.4849999999999</v>
          </cell>
          <cell r="I193">
            <v>1133.7149999999999</v>
          </cell>
          <cell r="J193">
            <v>1140.076</v>
          </cell>
          <cell r="K193">
            <v>5.3849999999997635</v>
          </cell>
          <cell r="L193">
            <v>0.36399999999957799</v>
          </cell>
          <cell r="M193" t="str">
            <v>FILL</v>
          </cell>
          <cell r="N193" t="str">
            <v>FILL</v>
          </cell>
          <cell r="O193">
            <v>1</v>
          </cell>
        </row>
        <row r="194">
          <cell r="B194">
            <v>263850</v>
          </cell>
          <cell r="D194">
            <v>1140.019</v>
          </cell>
          <cell r="E194">
            <v>1139.3889999999999</v>
          </cell>
          <cell r="F194">
            <v>1140.6489999999999</v>
          </cell>
          <cell r="G194">
            <v>1139.354</v>
          </cell>
          <cell r="H194">
            <v>1140.634</v>
          </cell>
          <cell r="I194">
            <v>1134.9169999999999</v>
          </cell>
          <cell r="J194">
            <v>1140.048</v>
          </cell>
          <cell r="K194">
            <v>4.3320000000005621</v>
          </cell>
          <cell r="L194">
            <v>0.54100000000039472</v>
          </cell>
          <cell r="M194" t="str">
            <v>FILL</v>
          </cell>
          <cell r="N194" t="str">
            <v>FILL</v>
          </cell>
          <cell r="O194">
            <v>1</v>
          </cell>
        </row>
        <row r="195">
          <cell r="B195">
            <v>263860</v>
          </cell>
          <cell r="D195">
            <v>1140.1569999999999</v>
          </cell>
          <cell r="E195">
            <v>1139.527</v>
          </cell>
          <cell r="F195">
            <v>1140.787</v>
          </cell>
          <cell r="G195">
            <v>1139.492</v>
          </cell>
          <cell r="H195">
            <v>1140.7719999999999</v>
          </cell>
          <cell r="I195">
            <v>1137.251</v>
          </cell>
          <cell r="J195">
            <v>1140.3330000000001</v>
          </cell>
          <cell r="K195">
            <v>2.1359999999997399</v>
          </cell>
          <cell r="L195">
            <v>0.39399999999955071</v>
          </cell>
          <cell r="M195" t="str">
            <v>FILL</v>
          </cell>
          <cell r="N195" t="str">
            <v>FILL</v>
          </cell>
          <cell r="O195">
            <v>1</v>
          </cell>
        </row>
        <row r="196">
          <cell r="B196">
            <v>263870</v>
          </cell>
          <cell r="D196">
            <v>1140.2819999999999</v>
          </cell>
          <cell r="E196">
            <v>1139.652</v>
          </cell>
          <cell r="F196">
            <v>1140.912</v>
          </cell>
          <cell r="G196">
            <v>1139.617</v>
          </cell>
          <cell r="H196">
            <v>1140.8969999999999</v>
          </cell>
          <cell r="I196">
            <v>1139.6690000000001</v>
          </cell>
          <cell r="J196">
            <v>1140.58</v>
          </cell>
          <cell r="K196">
            <v>-0.15700000000038017</v>
          </cell>
          <cell r="L196">
            <v>0.27199999999970714</v>
          </cell>
          <cell r="M196" t="str">
            <v>CUT</v>
          </cell>
          <cell r="N196" t="str">
            <v>FILL</v>
          </cell>
          <cell r="O196">
            <v>1</v>
          </cell>
        </row>
        <row r="197">
          <cell r="B197">
            <v>263880</v>
          </cell>
          <cell r="D197">
            <v>1140.395</v>
          </cell>
          <cell r="E197">
            <v>1139.7650000000001</v>
          </cell>
          <cell r="F197">
            <v>1141.0250000000001</v>
          </cell>
          <cell r="G197">
            <v>1139.73</v>
          </cell>
          <cell r="H197">
            <v>1141.01</v>
          </cell>
          <cell r="I197">
            <v>1140.789</v>
          </cell>
          <cell r="J197">
            <v>1140.578</v>
          </cell>
          <cell r="K197">
            <v>-1.1640000000002146</v>
          </cell>
          <cell r="L197">
            <v>0.38699999999971624</v>
          </cell>
          <cell r="M197" t="str">
            <v>CUT</v>
          </cell>
          <cell r="N197" t="str">
            <v>FILL</v>
          </cell>
          <cell r="O197">
            <v>1</v>
          </cell>
        </row>
        <row r="198">
          <cell r="B198">
            <v>263890</v>
          </cell>
          <cell r="D198">
            <v>1140.4949999999999</v>
          </cell>
          <cell r="E198">
            <v>1139.865</v>
          </cell>
          <cell r="F198">
            <v>1141.125</v>
          </cell>
          <cell r="G198">
            <v>1139.83</v>
          </cell>
          <cell r="H198">
            <v>1141.1099999999999</v>
          </cell>
          <cell r="I198">
            <v>1140.7670000000001</v>
          </cell>
          <cell r="J198">
            <v>1143.9269999999999</v>
          </cell>
          <cell r="K198">
            <v>-1.0420000000003711</v>
          </cell>
          <cell r="L198">
            <v>-2.8620000000003074</v>
          </cell>
          <cell r="M198" t="str">
            <v>CUT</v>
          </cell>
          <cell r="N198" t="str">
            <v>CUT</v>
          </cell>
          <cell r="O198">
            <v>6</v>
          </cell>
        </row>
        <row r="199">
          <cell r="B199">
            <v>263900</v>
          </cell>
          <cell r="D199">
            <v>1140.5840000000001</v>
          </cell>
          <cell r="E199">
            <v>1139.954</v>
          </cell>
          <cell r="F199">
            <v>1141.2139999999999</v>
          </cell>
          <cell r="G199">
            <v>1139.9190000000001</v>
          </cell>
          <cell r="H199">
            <v>1141.1990000000001</v>
          </cell>
          <cell r="I199">
            <v>1141.366</v>
          </cell>
          <cell r="J199">
            <v>1150.5730000000001</v>
          </cell>
          <cell r="K199">
            <v>-1.5519999999994525</v>
          </cell>
          <cell r="L199">
            <v>-9.4189999999996417</v>
          </cell>
          <cell r="M199" t="str">
            <v>CUT</v>
          </cell>
          <cell r="N199" t="str">
            <v>CUT</v>
          </cell>
          <cell r="O199">
            <v>6</v>
          </cell>
        </row>
        <row r="200">
          <cell r="B200">
            <v>263910</v>
          </cell>
          <cell r="D200">
            <v>1140.6600000000001</v>
          </cell>
          <cell r="E200">
            <v>1140.03</v>
          </cell>
          <cell r="F200">
            <v>1141.29</v>
          </cell>
          <cell r="G200">
            <v>1139.9949999999999</v>
          </cell>
          <cell r="H200">
            <v>1141.2750000000001</v>
          </cell>
          <cell r="I200">
            <v>1141.5350000000001</v>
          </cell>
          <cell r="J200">
            <v>1148.971</v>
          </cell>
          <cell r="K200">
            <v>-1.6450000000004366</v>
          </cell>
          <cell r="L200">
            <v>-7.7409999999995307</v>
          </cell>
          <cell r="M200" t="str">
            <v>CUT</v>
          </cell>
          <cell r="N200" t="str">
            <v>CUT</v>
          </cell>
          <cell r="O200">
            <v>6</v>
          </cell>
        </row>
        <row r="201">
          <cell r="B201">
            <v>263920</v>
          </cell>
          <cell r="D201">
            <v>1140.7249999999999</v>
          </cell>
          <cell r="E201">
            <v>1140.105</v>
          </cell>
          <cell r="F201">
            <v>1141.3440000000001</v>
          </cell>
          <cell r="G201">
            <v>1140.0709999999999</v>
          </cell>
          <cell r="H201">
            <v>1141.329</v>
          </cell>
          <cell r="I201">
            <v>1141.9949999999999</v>
          </cell>
          <cell r="J201">
            <v>1145.4749999999999</v>
          </cell>
          <cell r="K201">
            <v>-2.0260000000002947</v>
          </cell>
          <cell r="L201">
            <v>-4.1910000000002583</v>
          </cell>
          <cell r="M201" t="str">
            <v>CUT</v>
          </cell>
          <cell r="N201" t="str">
            <v>CUT</v>
          </cell>
          <cell r="O201">
            <v>6</v>
          </cell>
        </row>
        <row r="202">
          <cell r="B202">
            <v>263930</v>
          </cell>
          <cell r="D202">
            <v>1140.777</v>
          </cell>
          <cell r="E202">
            <v>1140.223</v>
          </cell>
          <cell r="F202">
            <v>1141.3309999999999</v>
          </cell>
          <cell r="G202">
            <v>1140.192</v>
          </cell>
          <cell r="H202">
            <v>1141.316</v>
          </cell>
          <cell r="I202">
            <v>1140.864</v>
          </cell>
          <cell r="J202">
            <v>1146.0409999999999</v>
          </cell>
          <cell r="K202">
            <v>-0.76499999999987267</v>
          </cell>
          <cell r="L202">
            <v>-4.7699999999995271</v>
          </cell>
          <cell r="M202" t="str">
            <v>CUT</v>
          </cell>
          <cell r="N202" t="str">
            <v>CUT</v>
          </cell>
          <cell r="O202">
            <v>6</v>
          </cell>
        </row>
        <row r="203">
          <cell r="B203">
            <v>263940</v>
          </cell>
          <cell r="D203">
            <v>1140.817</v>
          </cell>
          <cell r="E203">
            <v>1140.329</v>
          </cell>
          <cell r="F203">
            <v>1141.3050000000001</v>
          </cell>
          <cell r="G203">
            <v>1140.3019999999999</v>
          </cell>
          <cell r="H203">
            <v>1141.29</v>
          </cell>
          <cell r="I203">
            <v>1140.771</v>
          </cell>
          <cell r="J203">
            <v>1145.7850000000001</v>
          </cell>
          <cell r="K203">
            <v>-0.5500000000001819</v>
          </cell>
          <cell r="L203">
            <v>-4.5400000000004184</v>
          </cell>
          <cell r="M203" t="str">
            <v>CUT</v>
          </cell>
          <cell r="N203" t="str">
            <v>CUT</v>
          </cell>
          <cell r="O203">
            <v>6</v>
          </cell>
        </row>
        <row r="204">
          <cell r="B204">
            <v>263950</v>
          </cell>
          <cell r="D204">
            <v>1140.8489999999999</v>
          </cell>
          <cell r="E204">
            <v>1140.4259999999999</v>
          </cell>
          <cell r="F204">
            <v>1141.271</v>
          </cell>
          <cell r="G204">
            <v>1140.403</v>
          </cell>
          <cell r="H204">
            <v>1141.2560000000001</v>
          </cell>
          <cell r="I204">
            <v>1140.6880000000001</v>
          </cell>
          <cell r="J204">
            <v>1147.1310000000001</v>
          </cell>
          <cell r="K204">
            <v>-0.35399999999981446</v>
          </cell>
          <cell r="L204">
            <v>-5.919999999999618</v>
          </cell>
          <cell r="M204" t="str">
            <v>CUT</v>
          </cell>
          <cell r="N204" t="str">
            <v>CUT</v>
          </cell>
          <cell r="O204">
            <v>6</v>
          </cell>
        </row>
        <row r="205">
          <cell r="B205">
            <v>263960</v>
          </cell>
          <cell r="D205">
            <v>1140.8800000000001</v>
          </cell>
          <cell r="E205">
            <v>1140.5039999999999</v>
          </cell>
          <cell r="F205">
            <v>1141.2570000000001</v>
          </cell>
          <cell r="G205">
            <v>1140.4839999999999</v>
          </cell>
          <cell r="H205">
            <v>1141.242</v>
          </cell>
          <cell r="I205">
            <v>1140.5050000000001</v>
          </cell>
          <cell r="J205">
            <v>1144.713</v>
          </cell>
          <cell r="K205">
            <v>-8.1000000000130967E-2</v>
          </cell>
          <cell r="L205">
            <v>-3.5160000000003038</v>
          </cell>
          <cell r="M205" t="str">
            <v>CUT</v>
          </cell>
          <cell r="N205" t="str">
            <v>CUT</v>
          </cell>
          <cell r="O205">
            <v>6</v>
          </cell>
        </row>
        <row r="206">
          <cell r="B206">
            <v>263970</v>
          </cell>
          <cell r="D206">
            <v>1140.912</v>
          </cell>
          <cell r="E206">
            <v>1140.5889999999999</v>
          </cell>
          <cell r="F206">
            <v>1141.2349999999999</v>
          </cell>
          <cell r="G206">
            <v>1140.5730000000001</v>
          </cell>
          <cell r="H206">
            <v>1141.22</v>
          </cell>
          <cell r="I206">
            <v>1138.8630000000001</v>
          </cell>
          <cell r="J206">
            <v>1144.44</v>
          </cell>
          <cell r="K206">
            <v>1.6620000000004893</v>
          </cell>
          <cell r="L206">
            <v>-3.2649999999996453</v>
          </cell>
          <cell r="M206" t="str">
            <v>FILL</v>
          </cell>
          <cell r="N206" t="str">
            <v>CUT</v>
          </cell>
          <cell r="O206">
            <v>6</v>
          </cell>
        </row>
        <row r="207">
          <cell r="B207">
            <v>263980</v>
          </cell>
          <cell r="D207">
            <v>1140.943</v>
          </cell>
          <cell r="E207">
            <v>1140.681</v>
          </cell>
          <cell r="F207">
            <v>1141.2059999999999</v>
          </cell>
          <cell r="G207">
            <v>1140.6659999999999</v>
          </cell>
          <cell r="H207">
            <v>1141.191</v>
          </cell>
          <cell r="I207">
            <v>1138.0809999999999</v>
          </cell>
          <cell r="J207">
            <v>1144.4059999999999</v>
          </cell>
          <cell r="K207">
            <v>2.5399999999997362</v>
          </cell>
          <cell r="L207">
            <v>-3.2599999999995362</v>
          </cell>
          <cell r="M207" t="str">
            <v>FILL</v>
          </cell>
          <cell r="N207" t="str">
            <v>CUT</v>
          </cell>
          <cell r="O207">
            <v>6</v>
          </cell>
        </row>
        <row r="208">
          <cell r="B208">
            <v>263990</v>
          </cell>
          <cell r="D208">
            <v>1140.9749999999999</v>
          </cell>
          <cell r="E208">
            <v>1140.7</v>
          </cell>
          <cell r="F208">
            <v>1141.17</v>
          </cell>
          <cell r="G208">
            <v>1140.6849999999999</v>
          </cell>
          <cell r="H208">
            <v>1141.155</v>
          </cell>
          <cell r="I208">
            <v>1140.413</v>
          </cell>
          <cell r="J208">
            <v>1144.1389999999999</v>
          </cell>
          <cell r="K208">
            <v>0.22699999999963438</v>
          </cell>
          <cell r="L208">
            <v>-3.0290000000002237</v>
          </cell>
          <cell r="M208" t="str">
            <v>FILL</v>
          </cell>
          <cell r="N208" t="str">
            <v>CUT</v>
          </cell>
          <cell r="O208">
            <v>6</v>
          </cell>
        </row>
        <row r="209">
          <cell r="B209">
            <v>264000</v>
          </cell>
          <cell r="D209">
            <v>1141.0070000000001</v>
          </cell>
          <cell r="E209">
            <v>1140.7190000000001</v>
          </cell>
          <cell r="F209">
            <v>1141.126</v>
          </cell>
          <cell r="G209">
            <v>1140.704</v>
          </cell>
          <cell r="H209">
            <v>1141.1110000000001</v>
          </cell>
          <cell r="I209">
            <v>1140.413</v>
          </cell>
          <cell r="J209">
            <v>1143.797</v>
          </cell>
          <cell r="K209">
            <v>0.24599999999963984</v>
          </cell>
          <cell r="L209">
            <v>-2.7309999999995398</v>
          </cell>
          <cell r="M209" t="str">
            <v>FILL</v>
          </cell>
          <cell r="N209" t="str">
            <v>CUT</v>
          </cell>
          <cell r="O209">
            <v>6</v>
          </cell>
        </row>
        <row r="210">
          <cell r="B210">
            <v>264010</v>
          </cell>
          <cell r="D210">
            <v>1141.038</v>
          </cell>
          <cell r="E210">
            <v>1140.7380000000001</v>
          </cell>
          <cell r="F210">
            <v>1141.075</v>
          </cell>
          <cell r="G210">
            <v>1140.723</v>
          </cell>
          <cell r="H210">
            <v>1141.06</v>
          </cell>
          <cell r="I210">
            <v>1137.614</v>
          </cell>
          <cell r="J210">
            <v>1143.9639999999999</v>
          </cell>
          <cell r="K210">
            <v>3.0639999999996235</v>
          </cell>
          <cell r="L210">
            <v>-2.9490000000002965</v>
          </cell>
          <cell r="M210" t="str">
            <v>FILL</v>
          </cell>
          <cell r="N210" t="str">
            <v>CUT</v>
          </cell>
          <cell r="O210">
            <v>6</v>
          </cell>
        </row>
        <row r="211">
          <cell r="B211">
            <v>264020</v>
          </cell>
          <cell r="D211">
            <v>1141.07</v>
          </cell>
          <cell r="E211">
            <v>1140.7570000000001</v>
          </cell>
          <cell r="F211">
            <v>1141.0170000000001</v>
          </cell>
          <cell r="G211">
            <v>1140.742</v>
          </cell>
          <cell r="H211">
            <v>1141.002</v>
          </cell>
          <cell r="I211">
            <v>1139.2</v>
          </cell>
          <cell r="J211">
            <v>1150.3530000000001</v>
          </cell>
          <cell r="K211">
            <v>1.4969999999996162</v>
          </cell>
          <cell r="L211">
            <v>-9.3960000000004129</v>
          </cell>
          <cell r="M211" t="str">
            <v>FILL</v>
          </cell>
          <cell r="N211" t="str">
            <v>CUT</v>
          </cell>
          <cell r="O211">
            <v>6</v>
          </cell>
        </row>
        <row r="212">
          <cell r="B212">
            <v>264030</v>
          </cell>
          <cell r="D212">
            <v>1141.1010000000001</v>
          </cell>
          <cell r="E212">
            <v>1140.7760000000001</v>
          </cell>
          <cell r="F212">
            <v>1140.951</v>
          </cell>
          <cell r="G212">
            <v>1140.761</v>
          </cell>
          <cell r="H212">
            <v>1140.9359999999999</v>
          </cell>
          <cell r="I212">
            <v>1141.192</v>
          </cell>
          <cell r="J212">
            <v>1150.011</v>
          </cell>
          <cell r="K212">
            <v>-0.47600000000034015</v>
          </cell>
          <cell r="L212">
            <v>-9.1200000000003456</v>
          </cell>
          <cell r="M212" t="str">
            <v>CUT</v>
          </cell>
          <cell r="N212" t="str">
            <v>CUT</v>
          </cell>
          <cell r="O212">
            <v>6</v>
          </cell>
        </row>
        <row r="213">
          <cell r="B213">
            <v>264040</v>
          </cell>
          <cell r="D213">
            <v>1141.133</v>
          </cell>
          <cell r="E213">
            <v>1140.7950000000001</v>
          </cell>
          <cell r="F213">
            <v>1140.8789999999999</v>
          </cell>
          <cell r="G213">
            <v>1140.78</v>
          </cell>
          <cell r="H213">
            <v>1140.864</v>
          </cell>
          <cell r="I213">
            <v>1137.9690000000001</v>
          </cell>
          <cell r="J213">
            <v>1149.6849999999999</v>
          </cell>
          <cell r="K213">
            <v>2.7659999999996217</v>
          </cell>
          <cell r="L213">
            <v>-8.8659999999995307</v>
          </cell>
          <cell r="M213" t="str">
            <v>FILL</v>
          </cell>
          <cell r="N213" t="str">
            <v>CUT</v>
          </cell>
          <cell r="O213">
            <v>6</v>
          </cell>
        </row>
        <row r="214">
          <cell r="B214">
            <v>264050</v>
          </cell>
          <cell r="D214">
            <v>1141.165</v>
          </cell>
          <cell r="E214">
            <v>1140.8150000000001</v>
          </cell>
          <cell r="F214">
            <v>1140.8150000000001</v>
          </cell>
          <cell r="G214">
            <v>1140.8</v>
          </cell>
          <cell r="H214">
            <v>1140.8</v>
          </cell>
          <cell r="I214">
            <v>1138.0129999999999</v>
          </cell>
          <cell r="J214">
            <v>1146.529</v>
          </cell>
          <cell r="K214">
            <v>2.7419999999997344</v>
          </cell>
          <cell r="L214">
            <v>-5.774000000000342</v>
          </cell>
          <cell r="M214" t="str">
            <v>FILL</v>
          </cell>
          <cell r="N214" t="str">
            <v>CUT</v>
          </cell>
          <cell r="O214">
            <v>6</v>
          </cell>
        </row>
        <row r="215">
          <cell r="B215">
            <v>264060</v>
          </cell>
          <cell r="D215">
            <v>1141.1959999999999</v>
          </cell>
          <cell r="E215">
            <v>1140.846</v>
          </cell>
          <cell r="F215">
            <v>1140.846</v>
          </cell>
          <cell r="G215">
            <v>1140.8309999999999</v>
          </cell>
          <cell r="H215">
            <v>1140.8309999999999</v>
          </cell>
          <cell r="I215">
            <v>1140.7929999999999</v>
          </cell>
          <cell r="J215">
            <v>1144.836</v>
          </cell>
          <cell r="K215">
            <v>-7.0000000002892193E-3</v>
          </cell>
          <cell r="L215">
            <v>-4.0500000000004093</v>
          </cell>
          <cell r="M215" t="str">
            <v>CUT</v>
          </cell>
          <cell r="N215" t="str">
            <v>CUT</v>
          </cell>
          <cell r="O215">
            <v>6</v>
          </cell>
        </row>
        <row r="216">
          <cell r="B216">
            <v>264070</v>
          </cell>
          <cell r="D216">
            <v>1141.2280000000001</v>
          </cell>
          <cell r="E216">
            <v>1140.884</v>
          </cell>
          <cell r="F216">
            <v>1140.884</v>
          </cell>
          <cell r="G216">
            <v>1140.8689999999999</v>
          </cell>
          <cell r="H216">
            <v>1140.8689999999999</v>
          </cell>
          <cell r="I216">
            <v>1142.078</v>
          </cell>
          <cell r="J216">
            <v>1145.271</v>
          </cell>
          <cell r="K216">
            <v>-1.2540000000003602</v>
          </cell>
          <cell r="L216">
            <v>-4.4470000000003438</v>
          </cell>
          <cell r="M216" t="str">
            <v>CUT</v>
          </cell>
          <cell r="N216" t="str">
            <v>CUT</v>
          </cell>
          <cell r="O216">
            <v>6</v>
          </cell>
        </row>
        <row r="217">
          <cell r="B217">
            <v>264080</v>
          </cell>
          <cell r="D217">
            <v>1141.259</v>
          </cell>
          <cell r="E217">
            <v>1140.9280000000001</v>
          </cell>
          <cell r="F217">
            <v>1140.9280000000001</v>
          </cell>
          <cell r="G217">
            <v>1140.913</v>
          </cell>
          <cell r="H217">
            <v>1140.913</v>
          </cell>
          <cell r="I217">
            <v>1141.2929999999999</v>
          </cell>
          <cell r="J217">
            <v>1146.1220000000001</v>
          </cell>
          <cell r="K217">
            <v>-0.4250000000001819</v>
          </cell>
          <cell r="L217">
            <v>-5.2540000000003602</v>
          </cell>
          <cell r="M217" t="str">
            <v>CUT</v>
          </cell>
          <cell r="N217" t="str">
            <v>CUT</v>
          </cell>
          <cell r="O217">
            <v>6</v>
          </cell>
        </row>
        <row r="218">
          <cell r="B218">
            <v>264090</v>
          </cell>
          <cell r="D218">
            <v>1141.2909999999999</v>
          </cell>
          <cell r="E218">
            <v>1140.972</v>
          </cell>
          <cell r="F218">
            <v>1140.972</v>
          </cell>
          <cell r="G218">
            <v>1140.9570000000001</v>
          </cell>
          <cell r="H218">
            <v>1140.9570000000001</v>
          </cell>
          <cell r="I218">
            <v>1140.9269999999999</v>
          </cell>
          <cell r="J218">
            <v>1146.973</v>
          </cell>
          <cell r="K218">
            <v>-1.4999999999417923E-2</v>
          </cell>
          <cell r="L218">
            <v>-6.060999999999467</v>
          </cell>
          <cell r="M218" t="str">
            <v>CUT</v>
          </cell>
          <cell r="N218" t="str">
            <v>CUT</v>
          </cell>
          <cell r="O218">
            <v>6</v>
          </cell>
        </row>
        <row r="219">
          <cell r="B219">
            <v>264100</v>
          </cell>
          <cell r="D219">
            <v>1141.3230000000001</v>
          </cell>
          <cell r="E219">
            <v>1141.0160000000001</v>
          </cell>
          <cell r="F219">
            <v>1141.0160000000001</v>
          </cell>
          <cell r="G219">
            <v>1141.001</v>
          </cell>
          <cell r="H219">
            <v>1141.001</v>
          </cell>
          <cell r="I219">
            <v>1140.6990000000001</v>
          </cell>
          <cell r="J219">
            <v>1147.5830000000001</v>
          </cell>
          <cell r="K219">
            <v>0.2569999999996071</v>
          </cell>
          <cell r="L219">
            <v>-6.6270000000004075</v>
          </cell>
          <cell r="M219" t="str">
            <v>FILL</v>
          </cell>
          <cell r="N219" t="str">
            <v>CUT</v>
          </cell>
          <cell r="O219">
            <v>6</v>
          </cell>
        </row>
        <row r="220">
          <cell r="B220">
            <v>264110</v>
          </cell>
          <cell r="D220">
            <v>1141.354</v>
          </cell>
          <cell r="E220">
            <v>1141.06</v>
          </cell>
          <cell r="F220">
            <v>1141.06</v>
          </cell>
          <cell r="G220">
            <v>1141.0450000000001</v>
          </cell>
          <cell r="H220">
            <v>1141.0450000000001</v>
          </cell>
          <cell r="I220">
            <v>1140.3009999999999</v>
          </cell>
          <cell r="J220">
            <v>1147.8309999999999</v>
          </cell>
          <cell r="K220">
            <v>0.69900000000052387</v>
          </cell>
          <cell r="L220">
            <v>-6.8309999999994488</v>
          </cell>
          <cell r="M220" t="str">
            <v>FILL</v>
          </cell>
          <cell r="N220" t="str">
            <v>CUT</v>
          </cell>
          <cell r="O220">
            <v>6</v>
          </cell>
        </row>
        <row r="221">
          <cell r="B221">
            <v>264120</v>
          </cell>
          <cell r="D221">
            <v>1141.386</v>
          </cell>
          <cell r="E221">
            <v>1141.104</v>
          </cell>
          <cell r="F221">
            <v>1141.104</v>
          </cell>
          <cell r="G221">
            <v>1141.0889999999999</v>
          </cell>
          <cell r="H221">
            <v>1141.0889999999999</v>
          </cell>
          <cell r="I221">
            <v>1140.0619999999999</v>
          </cell>
          <cell r="J221">
            <v>1146.7270000000001</v>
          </cell>
          <cell r="K221">
            <v>0.98199999999974352</v>
          </cell>
          <cell r="L221">
            <v>-5.6830000000004475</v>
          </cell>
          <cell r="M221" t="str">
            <v>FILL</v>
          </cell>
          <cell r="N221" t="str">
            <v>CUT</v>
          </cell>
          <cell r="O221">
            <v>6</v>
          </cell>
        </row>
        <row r="222">
          <cell r="B222">
            <v>264130</v>
          </cell>
          <cell r="D222">
            <v>1141.42</v>
          </cell>
          <cell r="E222">
            <v>1141.1510000000001</v>
          </cell>
          <cell r="F222">
            <v>1141.1510000000001</v>
          </cell>
          <cell r="G222">
            <v>1141.136</v>
          </cell>
          <cell r="H222">
            <v>1141.136</v>
          </cell>
          <cell r="I222">
            <v>1140.1849999999999</v>
          </cell>
          <cell r="J222">
            <v>1144.941</v>
          </cell>
          <cell r="K222">
            <v>0.90599999999972169</v>
          </cell>
          <cell r="L222">
            <v>-3.8500000000003638</v>
          </cell>
          <cell r="M222" t="str">
            <v>FILL</v>
          </cell>
          <cell r="N222" t="str">
            <v>CUT</v>
          </cell>
          <cell r="O222">
            <v>6</v>
          </cell>
        </row>
        <row r="223">
          <cell r="B223">
            <v>264140</v>
          </cell>
          <cell r="D223">
            <v>1141.46</v>
          </cell>
          <cell r="E223">
            <v>1141.204</v>
          </cell>
          <cell r="F223">
            <v>1141.204</v>
          </cell>
          <cell r="G223">
            <v>1141.1890000000001</v>
          </cell>
          <cell r="H223">
            <v>1141.1890000000001</v>
          </cell>
          <cell r="I223">
            <v>1141.0640000000001</v>
          </cell>
          <cell r="J223">
            <v>1141.8620000000001</v>
          </cell>
          <cell r="K223">
            <v>8.0000000000381988E-2</v>
          </cell>
          <cell r="L223">
            <v>-0.71799999999961983</v>
          </cell>
          <cell r="M223" t="str">
            <v>FILL</v>
          </cell>
          <cell r="N223" t="str">
            <v>CUT</v>
          </cell>
          <cell r="O223">
            <v>1</v>
          </cell>
        </row>
        <row r="224">
          <cell r="B224">
            <v>264150</v>
          </cell>
          <cell r="D224">
            <v>1141.5070000000001</v>
          </cell>
          <cell r="E224">
            <v>1141.2629999999999</v>
          </cell>
          <cell r="F224">
            <v>1141.2629999999999</v>
          </cell>
          <cell r="G224">
            <v>1141.248</v>
          </cell>
          <cell r="H224">
            <v>1141.248</v>
          </cell>
          <cell r="I224">
            <v>1141.4860000000001</v>
          </cell>
          <cell r="J224">
            <v>1141.3030000000001</v>
          </cell>
          <cell r="K224">
            <v>-0.2829999999996744</v>
          </cell>
          <cell r="L224">
            <v>-9.9999999999681677E-2</v>
          </cell>
          <cell r="M224" t="str">
            <v>CUT</v>
          </cell>
          <cell r="N224" t="str">
            <v>CUT</v>
          </cell>
          <cell r="O224">
            <v>1</v>
          </cell>
        </row>
        <row r="225">
          <cell r="B225">
            <v>264160</v>
          </cell>
          <cell r="D225">
            <v>1141.56</v>
          </cell>
          <cell r="E225">
            <v>1141.328</v>
          </cell>
          <cell r="F225">
            <v>1141.328</v>
          </cell>
          <cell r="G225">
            <v>1141.3130000000001</v>
          </cell>
          <cell r="H225">
            <v>1141.3130000000001</v>
          </cell>
          <cell r="I225">
            <v>1140.769</v>
          </cell>
          <cell r="J225">
            <v>1140.8630000000001</v>
          </cell>
          <cell r="K225">
            <v>0.49900000000047839</v>
          </cell>
          <cell r="L225">
            <v>0.40500000000042746</v>
          </cell>
          <cell r="M225" t="str">
            <v>FILL</v>
          </cell>
          <cell r="N225" t="str">
            <v>FILL</v>
          </cell>
          <cell r="O225">
            <v>1</v>
          </cell>
        </row>
        <row r="226">
          <cell r="B226">
            <v>264170</v>
          </cell>
          <cell r="D226">
            <v>1141.6179999999999</v>
          </cell>
          <cell r="E226">
            <v>1141.393</v>
          </cell>
          <cell r="F226">
            <v>1141.393</v>
          </cell>
          <cell r="G226">
            <v>1141.3779999999999</v>
          </cell>
          <cell r="H226">
            <v>1141.3779999999999</v>
          </cell>
          <cell r="I226">
            <v>1141.354</v>
          </cell>
          <cell r="J226">
            <v>1140.827</v>
          </cell>
          <cell r="K226">
            <v>-2.1000000000412911E-2</v>
          </cell>
          <cell r="L226">
            <v>0.50599999999963075</v>
          </cell>
          <cell r="M226" t="str">
            <v>CUT</v>
          </cell>
          <cell r="N226" t="str">
            <v>FILL</v>
          </cell>
          <cell r="O226">
            <v>1</v>
          </cell>
        </row>
        <row r="227">
          <cell r="B227">
            <v>264180</v>
          </cell>
          <cell r="D227">
            <v>1141.683</v>
          </cell>
          <cell r="E227">
            <v>1141.4580000000001</v>
          </cell>
          <cell r="F227">
            <v>1141.4580000000001</v>
          </cell>
          <cell r="G227">
            <v>1141.443</v>
          </cell>
          <cell r="H227">
            <v>1141.443</v>
          </cell>
          <cell r="I227">
            <v>1141.308</v>
          </cell>
          <cell r="J227">
            <v>1140.9649999999999</v>
          </cell>
          <cell r="K227">
            <v>8.9999999999690772E-2</v>
          </cell>
          <cell r="L227">
            <v>0.43299999999976535</v>
          </cell>
          <cell r="M227" t="str">
            <v>FILL</v>
          </cell>
          <cell r="N227" t="str">
            <v>FILL</v>
          </cell>
          <cell r="O227">
            <v>1</v>
          </cell>
        </row>
        <row r="228">
          <cell r="B228">
            <v>264190</v>
          </cell>
          <cell r="D228">
            <v>1141.7539999999999</v>
          </cell>
          <cell r="E228">
            <v>1141.529</v>
          </cell>
          <cell r="F228">
            <v>1141.529</v>
          </cell>
          <cell r="G228">
            <v>1141.5139999999999</v>
          </cell>
          <cell r="H228">
            <v>1141.5139999999999</v>
          </cell>
          <cell r="I228">
            <v>1141.19</v>
          </cell>
          <cell r="J228">
            <v>1141.0260000000001</v>
          </cell>
          <cell r="K228">
            <v>0.27899999999954161</v>
          </cell>
          <cell r="L228">
            <v>0.44299999999952888</v>
          </cell>
          <cell r="M228" t="str">
            <v>FILL</v>
          </cell>
          <cell r="N228" t="str">
            <v>FILL</v>
          </cell>
          <cell r="O228">
            <v>1</v>
          </cell>
        </row>
        <row r="229">
          <cell r="B229">
            <v>264200</v>
          </cell>
          <cell r="D229">
            <v>1141.8309999999999</v>
          </cell>
          <cell r="E229">
            <v>1141.606</v>
          </cell>
          <cell r="F229">
            <v>1141.606</v>
          </cell>
          <cell r="G229">
            <v>1141.5909999999999</v>
          </cell>
          <cell r="H229">
            <v>1141.5909999999999</v>
          </cell>
          <cell r="I229">
            <v>1140.19</v>
          </cell>
          <cell r="J229">
            <v>1141.6969999999999</v>
          </cell>
          <cell r="K229">
            <v>1.3559999999995398</v>
          </cell>
          <cell r="L229">
            <v>-0.15100000000029468</v>
          </cell>
          <cell r="M229" t="str">
            <v>FILL</v>
          </cell>
          <cell r="N229" t="str">
            <v>CUT</v>
          </cell>
          <cell r="O229">
            <v>1</v>
          </cell>
        </row>
        <row r="230">
          <cell r="B230">
            <v>264210</v>
          </cell>
          <cell r="D230">
            <v>1141.914</v>
          </cell>
          <cell r="E230">
            <v>1141.6890000000001</v>
          </cell>
          <cell r="F230">
            <v>1141.6890000000001</v>
          </cell>
          <cell r="G230">
            <v>1141.674</v>
          </cell>
          <cell r="H230">
            <v>1141.674</v>
          </cell>
          <cell r="I230">
            <v>1137.133</v>
          </cell>
          <cell r="J230">
            <v>1140.117</v>
          </cell>
          <cell r="K230">
            <v>4.4959999999996398</v>
          </cell>
          <cell r="L230">
            <v>1.5119999999997162</v>
          </cell>
          <cell r="M230" t="str">
            <v>FILL</v>
          </cell>
          <cell r="N230" t="str">
            <v>FILL</v>
          </cell>
          <cell r="O230">
            <v>1</v>
          </cell>
        </row>
        <row r="231">
          <cell r="B231">
            <v>264220</v>
          </cell>
          <cell r="D231">
            <v>1142.0029999999999</v>
          </cell>
          <cell r="E231">
            <v>1141.778</v>
          </cell>
          <cell r="F231">
            <v>1141.778</v>
          </cell>
          <cell r="G231">
            <v>1141.7629999999999</v>
          </cell>
          <cell r="H231">
            <v>1141.7629999999999</v>
          </cell>
          <cell r="I231">
            <v>1137.1510000000001</v>
          </cell>
          <cell r="J231">
            <v>1139.56</v>
          </cell>
          <cell r="K231">
            <v>4.5669999999995525</v>
          </cell>
          <cell r="L231">
            <v>2.1579999999996744</v>
          </cell>
          <cell r="M231" t="str">
            <v>FILL</v>
          </cell>
          <cell r="N231" t="str">
            <v>FILL</v>
          </cell>
          <cell r="O231">
            <v>1</v>
          </cell>
        </row>
        <row r="232">
          <cell r="B232">
            <v>264230</v>
          </cell>
          <cell r="D232">
            <v>1142.098</v>
          </cell>
          <cell r="E232">
            <v>1141.8720000000001</v>
          </cell>
          <cell r="F232">
            <v>1141.8720000000001</v>
          </cell>
          <cell r="G232">
            <v>1141.857</v>
          </cell>
          <cell r="H232">
            <v>1141.857</v>
          </cell>
          <cell r="I232">
            <v>1139.7619999999999</v>
          </cell>
          <cell r="J232">
            <v>1139.9760000000001</v>
          </cell>
          <cell r="K232">
            <v>2.0499999999997272</v>
          </cell>
          <cell r="L232">
            <v>1.835999999999558</v>
          </cell>
          <cell r="M232" t="str">
            <v>FILL</v>
          </cell>
          <cell r="N232" t="str">
            <v>FILL</v>
          </cell>
          <cell r="O232">
            <v>1</v>
          </cell>
        </row>
        <row r="233">
          <cell r="B233">
            <v>264240</v>
          </cell>
          <cell r="D233">
            <v>1142.1990000000001</v>
          </cell>
          <cell r="E233">
            <v>1141.972</v>
          </cell>
          <cell r="F233">
            <v>1141.972</v>
          </cell>
          <cell r="G233">
            <v>1141.9570000000001</v>
          </cell>
          <cell r="H233">
            <v>1141.9570000000001</v>
          </cell>
          <cell r="I233">
            <v>1137.6990000000001</v>
          </cell>
          <cell r="J233">
            <v>1139.6379999999999</v>
          </cell>
          <cell r="K233">
            <v>4.2130000000004202</v>
          </cell>
          <cell r="L233">
            <v>2.2740000000005693</v>
          </cell>
          <cell r="M233" t="str">
            <v>FILL</v>
          </cell>
          <cell r="N233" t="str">
            <v>FILL</v>
          </cell>
          <cell r="O233">
            <v>1</v>
          </cell>
        </row>
        <row r="234">
          <cell r="B234">
            <v>264250</v>
          </cell>
          <cell r="D234">
            <v>1142.306</v>
          </cell>
          <cell r="E234">
            <v>1142.079</v>
          </cell>
          <cell r="F234">
            <v>1142.079</v>
          </cell>
          <cell r="G234">
            <v>1142.0640000000001</v>
          </cell>
          <cell r="H234">
            <v>1142.0640000000001</v>
          </cell>
          <cell r="I234">
            <v>1138.135</v>
          </cell>
          <cell r="J234">
            <v>1139.7550000000001</v>
          </cell>
          <cell r="K234">
            <v>3.8840000000004693</v>
          </cell>
          <cell r="L234">
            <v>2.2640000000003511</v>
          </cell>
          <cell r="M234" t="str">
            <v>FILL</v>
          </cell>
          <cell r="N234" t="str">
            <v>FILL</v>
          </cell>
          <cell r="O234">
            <v>1</v>
          </cell>
        </row>
        <row r="235">
          <cell r="B235">
            <v>264260</v>
          </cell>
          <cell r="D235">
            <v>1142.42</v>
          </cell>
          <cell r="E235">
            <v>1142.191</v>
          </cell>
          <cell r="F235">
            <v>1142.191</v>
          </cell>
          <cell r="G235">
            <v>1142.1759999999999</v>
          </cell>
          <cell r="H235">
            <v>1142.1759999999999</v>
          </cell>
          <cell r="I235">
            <v>1138.558</v>
          </cell>
          <cell r="J235">
            <v>1140.1079999999999</v>
          </cell>
          <cell r="K235">
            <v>3.572999999999638</v>
          </cell>
          <cell r="L235">
            <v>2.0229999999996835</v>
          </cell>
          <cell r="M235" t="str">
            <v>FILL</v>
          </cell>
          <cell r="N235" t="str">
            <v>FILL</v>
          </cell>
          <cell r="O235">
            <v>1</v>
          </cell>
        </row>
        <row r="236">
          <cell r="B236">
            <v>264270</v>
          </cell>
          <cell r="D236">
            <v>1142.539</v>
          </cell>
          <cell r="E236">
            <v>1142.309</v>
          </cell>
          <cell r="F236">
            <v>1142.309</v>
          </cell>
          <cell r="G236">
            <v>1142.2940000000001</v>
          </cell>
          <cell r="H236">
            <v>1142.2940000000001</v>
          </cell>
          <cell r="I236">
            <v>1139.307</v>
          </cell>
          <cell r="J236">
            <v>1140.501</v>
          </cell>
          <cell r="K236">
            <v>2.942000000000462</v>
          </cell>
          <cell r="L236">
            <v>1.748000000000502</v>
          </cell>
          <cell r="M236" t="str">
            <v>FILL</v>
          </cell>
          <cell r="N236" t="str">
            <v>FILL</v>
          </cell>
          <cell r="O236">
            <v>1</v>
          </cell>
        </row>
        <row r="237">
          <cell r="B237">
            <v>264280</v>
          </cell>
          <cell r="D237">
            <v>1142.662</v>
          </cell>
          <cell r="E237">
            <v>1142.431</v>
          </cell>
          <cell r="F237">
            <v>1142.431</v>
          </cell>
          <cell r="G237">
            <v>1142.4159999999999</v>
          </cell>
          <cell r="H237">
            <v>1142.4159999999999</v>
          </cell>
          <cell r="I237">
            <v>1138.8330000000001</v>
          </cell>
          <cell r="J237">
            <v>1141.479</v>
          </cell>
          <cell r="K237">
            <v>3.5379999999995562</v>
          </cell>
          <cell r="L237">
            <v>0.891999999999598</v>
          </cell>
          <cell r="M237" t="str">
            <v>FILL</v>
          </cell>
          <cell r="N237" t="str">
            <v>FILL</v>
          </cell>
          <cell r="O237">
            <v>1</v>
          </cell>
        </row>
        <row r="238">
          <cell r="B238">
            <v>264290</v>
          </cell>
          <cell r="D238">
            <v>1142.7850000000001</v>
          </cell>
          <cell r="E238">
            <v>1142.5530000000001</v>
          </cell>
          <cell r="F238">
            <v>1142.5530000000001</v>
          </cell>
          <cell r="G238">
            <v>1142.538</v>
          </cell>
          <cell r="H238">
            <v>1142.538</v>
          </cell>
          <cell r="I238">
            <v>1138.452</v>
          </cell>
          <cell r="J238">
            <v>1142.43</v>
          </cell>
          <cell r="K238">
            <v>4.0409999999997126</v>
          </cell>
          <cell r="L238">
            <v>6.2999999999647116E-2</v>
          </cell>
          <cell r="M238" t="str">
            <v>FILL</v>
          </cell>
          <cell r="N238" t="str">
            <v>FILL</v>
          </cell>
          <cell r="O238">
            <v>1</v>
          </cell>
        </row>
        <row r="239">
          <cell r="B239">
            <v>264300</v>
          </cell>
          <cell r="D239">
            <v>1142.9079999999999</v>
          </cell>
          <cell r="E239">
            <v>1142.674</v>
          </cell>
          <cell r="F239">
            <v>1142.674</v>
          </cell>
          <cell r="G239">
            <v>1142.6590000000001</v>
          </cell>
          <cell r="H239">
            <v>1142.6590000000001</v>
          </cell>
          <cell r="I239">
            <v>1138.47</v>
          </cell>
          <cell r="J239">
            <v>1142.605</v>
          </cell>
          <cell r="K239">
            <v>4.1440000000004602</v>
          </cell>
          <cell r="L239">
            <v>9.0000000004692993E-3</v>
          </cell>
          <cell r="M239" t="str">
            <v>FILL</v>
          </cell>
          <cell r="N239" t="str">
            <v>FILL</v>
          </cell>
          <cell r="O239">
            <v>1</v>
          </cell>
        </row>
        <row r="240">
          <cell r="B240">
            <v>264310</v>
          </cell>
          <cell r="D240">
            <v>1143.0309999999999</v>
          </cell>
          <cell r="E240">
            <v>1142.796</v>
          </cell>
          <cell r="F240">
            <v>1142.796</v>
          </cell>
          <cell r="G240">
            <v>1142.7809999999999</v>
          </cell>
          <cell r="H240">
            <v>1142.7809999999999</v>
          </cell>
          <cell r="I240">
            <v>1138.5239999999999</v>
          </cell>
          <cell r="J240">
            <v>1142.675</v>
          </cell>
          <cell r="K240">
            <v>4.2119999999997617</v>
          </cell>
          <cell r="L240">
            <v>6.099999999969441E-2</v>
          </cell>
          <cell r="M240" t="str">
            <v>FILL</v>
          </cell>
          <cell r="N240" t="str">
            <v>FILL</v>
          </cell>
          <cell r="O240">
            <v>1</v>
          </cell>
        </row>
        <row r="241">
          <cell r="B241">
            <v>264320</v>
          </cell>
          <cell r="D241">
            <v>1143.154</v>
          </cell>
          <cell r="E241">
            <v>1142.9179999999999</v>
          </cell>
          <cell r="F241">
            <v>1142.9179999999999</v>
          </cell>
          <cell r="G241">
            <v>1142.903</v>
          </cell>
          <cell r="H241">
            <v>1142.903</v>
          </cell>
          <cell r="I241">
            <v>1138.5740000000001</v>
          </cell>
          <cell r="J241">
            <v>1141.4649999999999</v>
          </cell>
          <cell r="K241">
            <v>4.2840000000003329</v>
          </cell>
          <cell r="L241">
            <v>1.3930000000004839</v>
          </cell>
          <cell r="M241" t="str">
            <v>FILL</v>
          </cell>
          <cell r="N241" t="str">
            <v>FILL</v>
          </cell>
          <cell r="O241">
            <v>1</v>
          </cell>
        </row>
        <row r="242">
          <cell r="B242">
            <v>264330</v>
          </cell>
          <cell r="D242">
            <v>1143.2760000000001</v>
          </cell>
          <cell r="E242">
            <v>1143.039</v>
          </cell>
          <cell r="F242">
            <v>1143.039</v>
          </cell>
          <cell r="G242">
            <v>1143.0239999999999</v>
          </cell>
          <cell r="H242">
            <v>1143.0239999999999</v>
          </cell>
          <cell r="I242">
            <v>1138.5450000000001</v>
          </cell>
          <cell r="J242">
            <v>1141.4639999999999</v>
          </cell>
          <cell r="K242">
            <v>4.4339999999995143</v>
          </cell>
          <cell r="L242">
            <v>1.5149999999996453</v>
          </cell>
          <cell r="M242" t="str">
            <v>FILL</v>
          </cell>
          <cell r="N242" t="str">
            <v>FILL</v>
          </cell>
          <cell r="O242">
            <v>1</v>
          </cell>
        </row>
        <row r="243">
          <cell r="B243">
            <v>264340</v>
          </cell>
          <cell r="D243">
            <v>1143.3989999999999</v>
          </cell>
          <cell r="E243">
            <v>1143.1610000000001</v>
          </cell>
          <cell r="F243">
            <v>1143.1610000000001</v>
          </cell>
          <cell r="G243">
            <v>1143.146</v>
          </cell>
          <cell r="H243">
            <v>1143.146</v>
          </cell>
          <cell r="I243">
            <v>1140.009</v>
          </cell>
          <cell r="J243">
            <v>1142.0229999999999</v>
          </cell>
          <cell r="K243">
            <v>3.0919999999996435</v>
          </cell>
          <cell r="L243">
            <v>1.0779999999997472</v>
          </cell>
          <cell r="M243" t="str">
            <v>FILL</v>
          </cell>
          <cell r="N243" t="str">
            <v>FILL</v>
          </cell>
          <cell r="O243">
            <v>1</v>
          </cell>
        </row>
        <row r="244">
          <cell r="B244">
            <v>264350</v>
          </cell>
          <cell r="D244">
            <v>1143.5219999999999</v>
          </cell>
          <cell r="E244">
            <v>1143.2829999999999</v>
          </cell>
          <cell r="F244">
            <v>1143.2829999999999</v>
          </cell>
          <cell r="G244">
            <v>1143.268</v>
          </cell>
          <cell r="H244">
            <v>1143.268</v>
          </cell>
          <cell r="I244">
            <v>1140.5060000000001</v>
          </cell>
          <cell r="J244">
            <v>1142.107</v>
          </cell>
          <cell r="K244">
            <v>2.7170000000003256</v>
          </cell>
          <cell r="L244">
            <v>1.1160000000004402</v>
          </cell>
          <cell r="M244" t="str">
            <v>FILL</v>
          </cell>
          <cell r="N244" t="str">
            <v>FILL</v>
          </cell>
          <cell r="O244">
            <v>1</v>
          </cell>
        </row>
        <row r="245">
          <cell r="B245">
            <v>264360</v>
          </cell>
          <cell r="D245">
            <v>1143.645</v>
          </cell>
          <cell r="E245">
            <v>1143.405</v>
          </cell>
          <cell r="F245">
            <v>1143.405</v>
          </cell>
          <cell r="G245">
            <v>1143.3900000000001</v>
          </cell>
          <cell r="H245">
            <v>1143.3900000000001</v>
          </cell>
          <cell r="I245">
            <v>1140.751</v>
          </cell>
          <cell r="J245">
            <v>1142.242</v>
          </cell>
          <cell r="K245">
            <v>2.5940000000005057</v>
          </cell>
          <cell r="L245">
            <v>1.1030000000005202</v>
          </cell>
          <cell r="M245" t="str">
            <v>FILL</v>
          </cell>
          <cell r="N245" t="str">
            <v>FILL</v>
          </cell>
          <cell r="O245">
            <v>1</v>
          </cell>
        </row>
        <row r="246">
          <cell r="B246">
            <v>264370</v>
          </cell>
          <cell r="D246">
            <v>1143.768</v>
          </cell>
          <cell r="E246">
            <v>1143.5260000000001</v>
          </cell>
          <cell r="F246">
            <v>1143.5260000000001</v>
          </cell>
          <cell r="G246">
            <v>1143.511</v>
          </cell>
          <cell r="H246">
            <v>1143.511</v>
          </cell>
          <cell r="I246">
            <v>1140.817</v>
          </cell>
          <cell r="J246">
            <v>1142.461</v>
          </cell>
          <cell r="K246">
            <v>2.6489999999996598</v>
          </cell>
          <cell r="L246">
            <v>1.0049999999996544</v>
          </cell>
          <cell r="M246" t="str">
            <v>FILL</v>
          </cell>
          <cell r="N246" t="str">
            <v>FILL</v>
          </cell>
          <cell r="O246">
            <v>1</v>
          </cell>
        </row>
        <row r="247">
          <cell r="B247">
            <v>264380</v>
          </cell>
          <cell r="D247">
            <v>1143.8900000000001</v>
          </cell>
          <cell r="E247">
            <v>1143.6479999999999</v>
          </cell>
          <cell r="F247">
            <v>1143.6479999999999</v>
          </cell>
          <cell r="G247">
            <v>1143.633</v>
          </cell>
          <cell r="H247">
            <v>1143.633</v>
          </cell>
          <cell r="I247">
            <v>1141.29</v>
          </cell>
          <cell r="J247">
            <v>1142.6369999999999</v>
          </cell>
          <cell r="K247">
            <v>2.2980000000004566</v>
          </cell>
          <cell r="L247">
            <v>0.95100000000047658</v>
          </cell>
          <cell r="M247" t="str">
            <v>FILL</v>
          </cell>
          <cell r="N247" t="str">
            <v>FILL</v>
          </cell>
          <cell r="O247">
            <v>1</v>
          </cell>
        </row>
        <row r="248">
          <cell r="B248">
            <v>264390</v>
          </cell>
          <cell r="D248">
            <v>1144.0029999999999</v>
          </cell>
          <cell r="E248">
            <v>1143.76</v>
          </cell>
          <cell r="F248">
            <v>1143.76</v>
          </cell>
          <cell r="G248">
            <v>1143.7449999999999</v>
          </cell>
          <cell r="H248">
            <v>1143.7449999999999</v>
          </cell>
          <cell r="I248">
            <v>1136.703</v>
          </cell>
          <cell r="J248">
            <v>1143.056</v>
          </cell>
          <cell r="K248">
            <v>6.9969999999996162</v>
          </cell>
          <cell r="L248">
            <v>0.64399999999955071</v>
          </cell>
          <cell r="M248" t="str">
            <v>FILL</v>
          </cell>
          <cell r="N248" t="str">
            <v>FILL</v>
          </cell>
          <cell r="O248">
            <v>1</v>
          </cell>
        </row>
        <row r="249">
          <cell r="B249">
            <v>264400</v>
          </cell>
          <cell r="D249">
            <v>1144.104</v>
          </cell>
          <cell r="E249">
            <v>1143.8589999999999</v>
          </cell>
          <cell r="F249">
            <v>1143.8589999999999</v>
          </cell>
          <cell r="G249">
            <v>1143.8440000000001</v>
          </cell>
          <cell r="H249">
            <v>1143.8440000000001</v>
          </cell>
          <cell r="I249">
            <v>1138.3579999999999</v>
          </cell>
          <cell r="J249">
            <v>1143.2940000000001</v>
          </cell>
          <cell r="K249">
            <v>5.4410000000004857</v>
          </cell>
          <cell r="L249">
            <v>0.50500000000033651</v>
          </cell>
          <cell r="M249" t="str">
            <v>FILL</v>
          </cell>
          <cell r="N249" t="str">
            <v>FILL</v>
          </cell>
          <cell r="O249">
            <v>1</v>
          </cell>
        </row>
        <row r="250">
          <cell r="B250">
            <v>264410</v>
          </cell>
          <cell r="D250">
            <v>1144.191</v>
          </cell>
          <cell r="E250">
            <v>1143.9449999999999</v>
          </cell>
          <cell r="F250">
            <v>1143.9449999999999</v>
          </cell>
          <cell r="G250">
            <v>1143.93</v>
          </cell>
          <cell r="H250">
            <v>1143.93</v>
          </cell>
          <cell r="I250">
            <v>1140.059</v>
          </cell>
          <cell r="J250">
            <v>1143.9100000000001</v>
          </cell>
          <cell r="K250">
            <v>3.8260000000004766</v>
          </cell>
          <cell r="L250">
            <v>-2.4999999999636202E-2</v>
          </cell>
          <cell r="M250" t="str">
            <v>FILL</v>
          </cell>
          <cell r="N250" t="str">
            <v>CUT</v>
          </cell>
          <cell r="O250">
            <v>1</v>
          </cell>
        </row>
        <row r="251">
          <cell r="B251">
            <v>264420</v>
          </cell>
          <cell r="D251">
            <v>1144.2650000000001</v>
          </cell>
          <cell r="E251">
            <v>1144.018</v>
          </cell>
          <cell r="F251">
            <v>1144.018</v>
          </cell>
          <cell r="G251">
            <v>1144.0029999999999</v>
          </cell>
          <cell r="H251">
            <v>1144.0029999999999</v>
          </cell>
          <cell r="I251">
            <v>1144</v>
          </cell>
          <cell r="J251">
            <v>1144.556</v>
          </cell>
          <cell r="K251">
            <v>-4.2000000000371074E-2</v>
          </cell>
          <cell r="L251">
            <v>-0.59800000000041109</v>
          </cell>
          <cell r="M251" t="str">
            <v>CUT</v>
          </cell>
          <cell r="N251" t="str">
            <v>CUT</v>
          </cell>
          <cell r="O251">
            <v>1</v>
          </cell>
        </row>
        <row r="252">
          <cell r="B252">
            <v>264430</v>
          </cell>
          <cell r="D252">
            <v>1144.326</v>
          </cell>
          <cell r="E252">
            <v>1144.078</v>
          </cell>
          <cell r="F252">
            <v>1144.078</v>
          </cell>
          <cell r="G252">
            <v>1144.0630000000001</v>
          </cell>
          <cell r="H252">
            <v>1144.0630000000001</v>
          </cell>
          <cell r="I252">
            <v>1144.0139999999999</v>
          </cell>
          <cell r="J252">
            <v>1144.0260000000001</v>
          </cell>
          <cell r="K252">
            <v>4.0000000005875336E-3</v>
          </cell>
          <cell r="L252">
            <v>-7.9999999995834514E-3</v>
          </cell>
          <cell r="M252" t="str">
            <v>FILL</v>
          </cell>
          <cell r="N252" t="str">
            <v>CUT</v>
          </cell>
          <cell r="O252">
            <v>1</v>
          </cell>
        </row>
        <row r="253">
          <cell r="B253">
            <v>264440</v>
          </cell>
          <cell r="D253">
            <v>1144.374</v>
          </cell>
          <cell r="E253">
            <v>1144.125</v>
          </cell>
          <cell r="F253">
            <v>1144.125</v>
          </cell>
          <cell r="G253">
            <v>1144.1099999999999</v>
          </cell>
          <cell r="H253">
            <v>1144.1099999999999</v>
          </cell>
          <cell r="I253">
            <v>1143.3810000000001</v>
          </cell>
          <cell r="J253">
            <v>1144.615</v>
          </cell>
          <cell r="K253">
            <v>0.68399999999951433</v>
          </cell>
          <cell r="L253">
            <v>-0.55000000000040927</v>
          </cell>
          <cell r="M253" t="str">
            <v>FILL</v>
          </cell>
          <cell r="N253" t="str">
            <v>CUT</v>
          </cell>
          <cell r="O253">
            <v>1</v>
          </cell>
        </row>
        <row r="254">
          <cell r="B254">
            <v>264450</v>
          </cell>
          <cell r="D254">
            <v>1144.4100000000001</v>
          </cell>
          <cell r="E254">
            <v>1144.1590000000001</v>
          </cell>
          <cell r="F254">
            <v>1144.1590000000001</v>
          </cell>
          <cell r="G254">
            <v>1144.144</v>
          </cell>
          <cell r="H254">
            <v>1144.144</v>
          </cell>
          <cell r="I254">
            <v>1143.373</v>
          </cell>
          <cell r="J254">
            <v>1144.3230000000001</v>
          </cell>
          <cell r="K254">
            <v>0.72599999999965803</v>
          </cell>
          <cell r="L254">
            <v>-0.22400000000038744</v>
          </cell>
          <cell r="M254" t="str">
            <v>FILL</v>
          </cell>
          <cell r="N254" t="str">
            <v>CUT</v>
          </cell>
          <cell r="O254">
            <v>1</v>
          </cell>
        </row>
        <row r="255">
          <cell r="B255">
            <v>264460</v>
          </cell>
          <cell r="D255">
            <v>1144.432</v>
          </cell>
          <cell r="E255">
            <v>1144.18</v>
          </cell>
          <cell r="F255">
            <v>1144.18</v>
          </cell>
          <cell r="G255">
            <v>1144.165</v>
          </cell>
          <cell r="H255">
            <v>1144.165</v>
          </cell>
          <cell r="I255">
            <v>1143.373</v>
          </cell>
          <cell r="J255">
            <v>1143.597</v>
          </cell>
          <cell r="K255">
            <v>0.74699999999961619</v>
          </cell>
          <cell r="L255">
            <v>0.5229999999996835</v>
          </cell>
          <cell r="M255" t="str">
            <v>FILL</v>
          </cell>
          <cell r="N255" t="str">
            <v>FILL</v>
          </cell>
          <cell r="O255">
            <v>1</v>
          </cell>
        </row>
        <row r="256">
          <cell r="B256">
            <v>264470</v>
          </cell>
          <cell r="D256">
            <v>1144.441</v>
          </cell>
          <cell r="E256">
            <v>1144.1880000000001</v>
          </cell>
          <cell r="F256">
            <v>1144.1880000000001</v>
          </cell>
          <cell r="G256">
            <v>1144.173</v>
          </cell>
          <cell r="H256">
            <v>1144.173</v>
          </cell>
          <cell r="I256">
            <v>1143.373</v>
          </cell>
          <cell r="J256">
            <v>1144.0440000000001</v>
          </cell>
          <cell r="K256">
            <v>0.75499999999965439</v>
          </cell>
          <cell r="L256">
            <v>8.3999999999605279E-2</v>
          </cell>
          <cell r="M256" t="str">
            <v>FILL</v>
          </cell>
          <cell r="N256" t="str">
            <v>FILL</v>
          </cell>
          <cell r="O256">
            <v>1</v>
          </cell>
        </row>
        <row r="257">
          <cell r="B257">
            <v>264480</v>
          </cell>
          <cell r="D257">
            <v>1144.4369999999999</v>
          </cell>
          <cell r="E257">
            <v>1144.183</v>
          </cell>
          <cell r="F257">
            <v>1144.183</v>
          </cell>
          <cell r="G257">
            <v>1144.1679999999999</v>
          </cell>
          <cell r="H257">
            <v>1144.1679999999999</v>
          </cell>
          <cell r="I257">
            <v>1143.373</v>
          </cell>
          <cell r="J257">
            <v>1144.1379999999999</v>
          </cell>
          <cell r="K257">
            <v>0.74999999999954525</v>
          </cell>
          <cell r="L257">
            <v>-1.5000000000327418E-2</v>
          </cell>
          <cell r="M257" t="str">
            <v>FILL</v>
          </cell>
          <cell r="N257" t="str">
            <v>CUT</v>
          </cell>
          <cell r="O257">
            <v>1</v>
          </cell>
        </row>
        <row r="258">
          <cell r="B258">
            <v>264490</v>
          </cell>
          <cell r="D258">
            <v>1144.42</v>
          </cell>
          <cell r="E258">
            <v>1144.165</v>
          </cell>
          <cell r="F258">
            <v>1144.165</v>
          </cell>
          <cell r="G258">
            <v>1144.1500000000001</v>
          </cell>
          <cell r="H258">
            <v>1144.1500000000001</v>
          </cell>
          <cell r="I258">
            <v>1143.373</v>
          </cell>
          <cell r="J258">
            <v>1143.886</v>
          </cell>
          <cell r="K258">
            <v>0.73200000000042564</v>
          </cell>
          <cell r="L258">
            <v>0.21900000000050568</v>
          </cell>
          <cell r="M258" t="str">
            <v>FILL</v>
          </cell>
          <cell r="N258" t="str">
            <v>FILL</v>
          </cell>
          <cell r="O258">
            <v>1</v>
          </cell>
        </row>
        <row r="259">
          <cell r="B259">
            <v>264500</v>
          </cell>
          <cell r="D259">
            <v>1144.3910000000001</v>
          </cell>
          <cell r="E259">
            <v>1144.134</v>
          </cell>
          <cell r="F259">
            <v>1144.134</v>
          </cell>
          <cell r="G259">
            <v>1144.1189999999999</v>
          </cell>
          <cell r="H259">
            <v>1144.1189999999999</v>
          </cell>
          <cell r="I259">
            <v>1143.373</v>
          </cell>
          <cell r="J259">
            <v>1143.8820000000001</v>
          </cell>
          <cell r="K259">
            <v>0.70099999999956708</v>
          </cell>
          <cell r="L259">
            <v>0.19199999999955253</v>
          </cell>
          <cell r="M259" t="str">
            <v>FILL</v>
          </cell>
          <cell r="N259" t="str">
            <v>FILL</v>
          </cell>
          <cell r="O259">
            <v>1</v>
          </cell>
        </row>
        <row r="260">
          <cell r="B260">
            <v>264510</v>
          </cell>
          <cell r="D260">
            <v>1144.348</v>
          </cell>
          <cell r="E260">
            <v>1144.0899999999999</v>
          </cell>
          <cell r="F260">
            <v>1144.0899999999999</v>
          </cell>
          <cell r="G260">
            <v>1144.075</v>
          </cell>
          <cell r="H260">
            <v>1144.075</v>
          </cell>
          <cell r="I260">
            <v>1143.492</v>
          </cell>
          <cell r="J260">
            <v>1143.778</v>
          </cell>
          <cell r="K260">
            <v>0.53800000000046566</v>
          </cell>
          <cell r="L260">
            <v>0.25200000000040745</v>
          </cell>
          <cell r="M260" t="str">
            <v>FILL</v>
          </cell>
          <cell r="N260" t="str">
            <v>FILL</v>
          </cell>
          <cell r="O260">
            <v>1</v>
          </cell>
        </row>
        <row r="261">
          <cell r="B261">
            <v>264520</v>
          </cell>
          <cell r="D261">
            <v>1144.2919999999999</v>
          </cell>
          <cell r="E261">
            <v>1144.0340000000001</v>
          </cell>
          <cell r="F261">
            <v>1144.0340000000001</v>
          </cell>
          <cell r="G261">
            <v>1144.019</v>
          </cell>
          <cell r="H261">
            <v>1144.019</v>
          </cell>
          <cell r="I261">
            <v>1142.8030000000001</v>
          </cell>
          <cell r="J261">
            <v>1143.778</v>
          </cell>
          <cell r="K261">
            <v>1.1709999999995944</v>
          </cell>
          <cell r="L261">
            <v>0.19599999999968531</v>
          </cell>
          <cell r="M261" t="str">
            <v>FILL</v>
          </cell>
          <cell r="N261" t="str">
            <v>FILL</v>
          </cell>
          <cell r="O261">
            <v>1</v>
          </cell>
        </row>
        <row r="262">
          <cell r="B262">
            <v>264530</v>
          </cell>
          <cell r="D262">
            <v>1144.223</v>
          </cell>
          <cell r="E262">
            <v>1143.9639999999999</v>
          </cell>
          <cell r="F262">
            <v>1143.9639999999999</v>
          </cell>
          <cell r="G262">
            <v>1143.9490000000001</v>
          </cell>
          <cell r="H262">
            <v>1143.9490000000001</v>
          </cell>
          <cell r="I262">
            <v>1142.47</v>
          </cell>
          <cell r="J262">
            <v>1143.171</v>
          </cell>
          <cell r="K262">
            <v>1.4340000000004238</v>
          </cell>
          <cell r="L262">
            <v>0.733000000000402</v>
          </cell>
          <cell r="M262" t="str">
            <v>FILL</v>
          </cell>
          <cell r="N262" t="str">
            <v>FILL</v>
          </cell>
          <cell r="O262">
            <v>1</v>
          </cell>
        </row>
        <row r="263">
          <cell r="B263">
            <v>264540</v>
          </cell>
          <cell r="D263">
            <v>1144.1420000000001</v>
          </cell>
          <cell r="E263">
            <v>1143.8810000000001</v>
          </cell>
          <cell r="F263">
            <v>1143.8810000000001</v>
          </cell>
          <cell r="G263">
            <v>1143.866</v>
          </cell>
          <cell r="H263">
            <v>1143.866</v>
          </cell>
          <cell r="I263">
            <v>1142.306</v>
          </cell>
          <cell r="J263">
            <v>1143.3150000000001</v>
          </cell>
          <cell r="K263">
            <v>1.5149999999996453</v>
          </cell>
          <cell r="L263">
            <v>0.50599999999963075</v>
          </cell>
          <cell r="M263" t="str">
            <v>FILL</v>
          </cell>
          <cell r="N263" t="str">
            <v>FILL</v>
          </cell>
          <cell r="O263">
            <v>1</v>
          </cell>
        </row>
        <row r="264">
          <cell r="B264">
            <v>264550</v>
          </cell>
          <cell r="D264">
            <v>1144.047</v>
          </cell>
          <cell r="E264">
            <v>1143.7850000000001</v>
          </cell>
          <cell r="F264">
            <v>1143.7850000000001</v>
          </cell>
          <cell r="G264">
            <v>1143.77</v>
          </cell>
          <cell r="H264">
            <v>1143.77</v>
          </cell>
          <cell r="I264">
            <v>1142.2439999999999</v>
          </cell>
          <cell r="J264">
            <v>1143.3879999999999</v>
          </cell>
          <cell r="K264">
            <v>1.4809999999997672</v>
          </cell>
          <cell r="L264">
            <v>0.33699999999976171</v>
          </cell>
          <cell r="M264" t="str">
            <v>FILL</v>
          </cell>
          <cell r="N264" t="str">
            <v>FILL</v>
          </cell>
          <cell r="O264">
            <v>1</v>
          </cell>
        </row>
        <row r="265">
          <cell r="B265">
            <v>264560</v>
          </cell>
          <cell r="D265">
            <v>1143.9390000000001</v>
          </cell>
          <cell r="E265">
            <v>1143.6759999999999</v>
          </cell>
          <cell r="F265">
            <v>1143.6759999999999</v>
          </cell>
          <cell r="G265">
            <v>1143.6610000000001</v>
          </cell>
          <cell r="H265">
            <v>1143.6610000000001</v>
          </cell>
          <cell r="I265">
            <v>1142.508</v>
          </cell>
          <cell r="J265">
            <v>1143.4459999999999</v>
          </cell>
          <cell r="K265">
            <v>1.108000000000402</v>
          </cell>
          <cell r="L265">
            <v>0.17000000000052751</v>
          </cell>
          <cell r="M265" t="str">
            <v>FILL</v>
          </cell>
          <cell r="N265" t="str">
            <v>FILL</v>
          </cell>
          <cell r="O265">
            <v>1</v>
          </cell>
        </row>
        <row r="266">
          <cell r="B266">
            <v>264570</v>
          </cell>
          <cell r="D266">
            <v>1143.818</v>
          </cell>
          <cell r="E266">
            <v>1143.5540000000001</v>
          </cell>
          <cell r="F266">
            <v>1143.5540000000001</v>
          </cell>
          <cell r="G266">
            <v>1143.539</v>
          </cell>
          <cell r="H266">
            <v>1143.539</v>
          </cell>
          <cell r="I266">
            <v>1143.5060000000001</v>
          </cell>
          <cell r="J266">
            <v>1143.2819999999999</v>
          </cell>
          <cell r="K266">
            <v>-1.2000000000398359E-2</v>
          </cell>
          <cell r="L266">
            <v>0.21199999999976171</v>
          </cell>
          <cell r="M266" t="str">
            <v>CUT</v>
          </cell>
          <cell r="N266" t="str">
            <v>FILL</v>
          </cell>
          <cell r="O266">
            <v>1</v>
          </cell>
        </row>
        <row r="267">
          <cell r="B267">
            <v>264580</v>
          </cell>
          <cell r="D267">
            <v>1143.684</v>
          </cell>
          <cell r="E267">
            <v>1143.4190000000001</v>
          </cell>
          <cell r="F267">
            <v>1143.4190000000001</v>
          </cell>
          <cell r="G267">
            <v>1143.404</v>
          </cell>
          <cell r="H267">
            <v>1143.404</v>
          </cell>
          <cell r="I267">
            <v>1142.396</v>
          </cell>
          <cell r="J267">
            <v>1143.2809999999999</v>
          </cell>
          <cell r="K267">
            <v>0.96299999999973807</v>
          </cell>
          <cell r="L267">
            <v>7.799999999974716E-2</v>
          </cell>
          <cell r="M267" t="str">
            <v>FILL</v>
          </cell>
          <cell r="N267" t="str">
            <v>FILL</v>
          </cell>
          <cell r="O267">
            <v>1</v>
          </cell>
        </row>
        <row r="268">
          <cell r="B268">
            <v>264590</v>
          </cell>
          <cell r="D268">
            <v>1143.538</v>
          </cell>
          <cell r="E268">
            <v>1143.271</v>
          </cell>
          <cell r="F268">
            <v>1143.271</v>
          </cell>
          <cell r="G268">
            <v>1143.2560000000001</v>
          </cell>
          <cell r="H268">
            <v>1143.2560000000001</v>
          </cell>
          <cell r="I268">
            <v>1142.2760000000001</v>
          </cell>
          <cell r="J268">
            <v>1142.9580000000001</v>
          </cell>
          <cell r="K268">
            <v>0.93500000000040018</v>
          </cell>
          <cell r="L268">
            <v>0.25300000000038381</v>
          </cell>
          <cell r="M268" t="str">
            <v>FILL</v>
          </cell>
          <cell r="N268" t="str">
            <v>FILL</v>
          </cell>
          <cell r="O268">
            <v>1</v>
          </cell>
        </row>
        <row r="269">
          <cell r="B269">
            <v>264600</v>
          </cell>
          <cell r="D269">
            <v>1143.3779999999999</v>
          </cell>
          <cell r="E269">
            <v>1143.1110000000001</v>
          </cell>
          <cell r="F269">
            <v>1143.1110000000001</v>
          </cell>
          <cell r="G269">
            <v>1143.096</v>
          </cell>
          <cell r="H269">
            <v>1143.096</v>
          </cell>
          <cell r="I269">
            <v>1141.9469999999999</v>
          </cell>
          <cell r="J269">
            <v>1142.566</v>
          </cell>
          <cell r="K269">
            <v>1.1039999999998145</v>
          </cell>
          <cell r="L269">
            <v>0.48499999999967258</v>
          </cell>
          <cell r="M269" t="str">
            <v>FILL</v>
          </cell>
          <cell r="N269" t="str">
            <v>FILL</v>
          </cell>
          <cell r="O269">
            <v>1</v>
          </cell>
        </row>
        <row r="270">
          <cell r="B270">
            <v>264610</v>
          </cell>
          <cell r="D270">
            <v>1143.2149999999999</v>
          </cell>
          <cell r="E270">
            <v>1142.9459999999999</v>
          </cell>
          <cell r="F270">
            <v>1142.9459999999999</v>
          </cell>
          <cell r="G270">
            <v>1142.931</v>
          </cell>
          <cell r="H270">
            <v>1142.931</v>
          </cell>
          <cell r="I270">
            <v>1141.6590000000001</v>
          </cell>
          <cell r="J270">
            <v>1142.633</v>
          </cell>
          <cell r="K270">
            <v>1.2270000000003165</v>
          </cell>
          <cell r="L270">
            <v>0.25300000000038381</v>
          </cell>
          <cell r="M270" t="str">
            <v>FILL</v>
          </cell>
          <cell r="N270" t="str">
            <v>FILL</v>
          </cell>
          <cell r="O270">
            <v>1</v>
          </cell>
        </row>
        <row r="271">
          <cell r="B271">
            <v>264620</v>
          </cell>
          <cell r="D271">
            <v>1143.0519999999999</v>
          </cell>
          <cell r="E271">
            <v>1142.7819999999999</v>
          </cell>
          <cell r="F271">
            <v>1142.7819999999999</v>
          </cell>
          <cell r="G271">
            <v>1142.7670000000001</v>
          </cell>
          <cell r="H271">
            <v>1142.7670000000001</v>
          </cell>
          <cell r="I271">
            <v>1141.2619999999999</v>
          </cell>
          <cell r="J271">
            <v>1142.318</v>
          </cell>
          <cell r="K271">
            <v>1.4600000000004911</v>
          </cell>
          <cell r="L271">
            <v>0.40400000000045111</v>
          </cell>
          <cell r="M271" t="str">
            <v>FILL</v>
          </cell>
          <cell r="N271" t="str">
            <v>FILL</v>
          </cell>
          <cell r="O271">
            <v>1</v>
          </cell>
        </row>
        <row r="272">
          <cell r="B272">
            <v>264630</v>
          </cell>
          <cell r="D272">
            <v>1142.8889999999999</v>
          </cell>
          <cell r="E272">
            <v>1142.6179999999999</v>
          </cell>
          <cell r="F272">
            <v>1142.6179999999999</v>
          </cell>
          <cell r="G272">
            <v>1142.6030000000001</v>
          </cell>
          <cell r="H272">
            <v>1142.6030000000001</v>
          </cell>
          <cell r="I272">
            <v>1140.424</v>
          </cell>
          <cell r="J272">
            <v>1142.002</v>
          </cell>
          <cell r="K272">
            <v>2.1340000000004693</v>
          </cell>
          <cell r="L272">
            <v>0.55600000000049477</v>
          </cell>
          <cell r="M272" t="str">
            <v>FILL</v>
          </cell>
          <cell r="N272" t="str">
            <v>FILL</v>
          </cell>
          <cell r="O272">
            <v>1</v>
          </cell>
        </row>
        <row r="273">
          <cell r="B273">
            <v>264640</v>
          </cell>
          <cell r="D273">
            <v>1142.7260000000001</v>
          </cell>
          <cell r="E273">
            <v>1142.454</v>
          </cell>
          <cell r="F273">
            <v>1142.454</v>
          </cell>
          <cell r="G273">
            <v>1142.4390000000001</v>
          </cell>
          <cell r="H273">
            <v>1142.4390000000001</v>
          </cell>
          <cell r="I273">
            <v>1140.365</v>
          </cell>
          <cell r="J273">
            <v>1141.683</v>
          </cell>
          <cell r="K273">
            <v>2.0290000000004511</v>
          </cell>
          <cell r="L273">
            <v>0.71100000000046748</v>
          </cell>
          <cell r="M273" t="str">
            <v>FILL</v>
          </cell>
          <cell r="N273" t="str">
            <v>FILL</v>
          </cell>
          <cell r="O273">
            <v>1</v>
          </cell>
        </row>
        <row r="274">
          <cell r="B274">
            <v>264650</v>
          </cell>
          <cell r="D274">
            <v>1142.5630000000001</v>
          </cell>
          <cell r="E274">
            <v>1142.289</v>
          </cell>
          <cell r="F274">
            <v>1142.289</v>
          </cell>
          <cell r="G274">
            <v>1142.2739999999999</v>
          </cell>
          <cell r="H274">
            <v>1142.2739999999999</v>
          </cell>
          <cell r="I274">
            <v>1140.2439999999999</v>
          </cell>
          <cell r="J274">
            <v>1141.367</v>
          </cell>
          <cell r="K274">
            <v>1.9849999999996726</v>
          </cell>
          <cell r="L274">
            <v>0.86199999999962529</v>
          </cell>
          <cell r="M274" t="str">
            <v>FILL</v>
          </cell>
          <cell r="N274" t="str">
            <v>FILL</v>
          </cell>
          <cell r="O274">
            <v>1</v>
          </cell>
        </row>
        <row r="275">
          <cell r="B275">
            <v>264660</v>
          </cell>
          <cell r="D275">
            <v>1142.3989999999999</v>
          </cell>
          <cell r="E275">
            <v>1142.125</v>
          </cell>
          <cell r="F275">
            <v>1142.125</v>
          </cell>
          <cell r="G275">
            <v>1142.1099999999999</v>
          </cell>
          <cell r="H275">
            <v>1142.1099999999999</v>
          </cell>
          <cell r="I275">
            <v>1139.951</v>
          </cell>
          <cell r="J275">
            <v>1141.107</v>
          </cell>
          <cell r="K275">
            <v>2.113999999999578</v>
          </cell>
          <cell r="L275">
            <v>0.95799999999962893</v>
          </cell>
          <cell r="M275" t="str">
            <v>FILL</v>
          </cell>
          <cell r="N275" t="str">
            <v>FILL</v>
          </cell>
          <cell r="O275">
            <v>1</v>
          </cell>
        </row>
        <row r="276">
          <cell r="B276">
            <v>264670</v>
          </cell>
          <cell r="D276">
            <v>1142.2360000000001</v>
          </cell>
          <cell r="E276">
            <v>1141.961</v>
          </cell>
          <cell r="F276">
            <v>1141.961</v>
          </cell>
          <cell r="G276">
            <v>1141.9459999999999</v>
          </cell>
          <cell r="H276">
            <v>1141.9459999999999</v>
          </cell>
          <cell r="I276">
            <v>1139.645</v>
          </cell>
          <cell r="J276">
            <v>1140.8820000000001</v>
          </cell>
          <cell r="K276">
            <v>2.2559999999996307</v>
          </cell>
          <cell r="L276">
            <v>1.0189999999995507</v>
          </cell>
          <cell r="M276" t="str">
            <v>FILL</v>
          </cell>
          <cell r="N276" t="str">
            <v>FILL</v>
          </cell>
          <cell r="O276">
            <v>1</v>
          </cell>
        </row>
        <row r="277">
          <cell r="B277">
            <v>264680</v>
          </cell>
          <cell r="D277">
            <v>1142.0730000000001</v>
          </cell>
          <cell r="E277">
            <v>1141.797</v>
          </cell>
          <cell r="F277">
            <v>1141.797</v>
          </cell>
          <cell r="G277">
            <v>1141.7819999999999</v>
          </cell>
          <cell r="H277">
            <v>1141.7819999999999</v>
          </cell>
          <cell r="I277">
            <v>1139.6880000000001</v>
          </cell>
          <cell r="J277">
            <v>1140.9849999999999</v>
          </cell>
          <cell r="K277">
            <v>2.0489999999995234</v>
          </cell>
          <cell r="L277">
            <v>0.75199999999972533</v>
          </cell>
          <cell r="M277" t="str">
            <v>FILL</v>
          </cell>
          <cell r="N277" t="str">
            <v>FILL</v>
          </cell>
          <cell r="O277">
            <v>1</v>
          </cell>
        </row>
        <row r="278">
          <cell r="B278">
            <v>264690</v>
          </cell>
          <cell r="D278">
            <v>1141.9100000000001</v>
          </cell>
          <cell r="E278">
            <v>1141.6320000000001</v>
          </cell>
          <cell r="F278">
            <v>1141.6320000000001</v>
          </cell>
          <cell r="G278">
            <v>1141.617</v>
          </cell>
          <cell r="H278">
            <v>1141.617</v>
          </cell>
          <cell r="I278">
            <v>1139.529</v>
          </cell>
          <cell r="J278">
            <v>1140.5519999999999</v>
          </cell>
          <cell r="K278">
            <v>2.0429999999996653</v>
          </cell>
          <cell r="L278">
            <v>1.0199999999997544</v>
          </cell>
          <cell r="M278" t="str">
            <v>FILL</v>
          </cell>
          <cell r="N278" t="str">
            <v>FILL</v>
          </cell>
          <cell r="O278">
            <v>1</v>
          </cell>
        </row>
        <row r="279">
          <cell r="B279">
            <v>264700</v>
          </cell>
          <cell r="D279">
            <v>1141.7470000000001</v>
          </cell>
          <cell r="E279">
            <v>1141.4680000000001</v>
          </cell>
          <cell r="F279">
            <v>1141.4680000000001</v>
          </cell>
          <cell r="G279">
            <v>1141.453</v>
          </cell>
          <cell r="H279">
            <v>1141.453</v>
          </cell>
          <cell r="I279">
            <v>1139.1869999999999</v>
          </cell>
          <cell r="J279">
            <v>1140.0889999999999</v>
          </cell>
          <cell r="K279">
            <v>2.2209999999997763</v>
          </cell>
          <cell r="L279">
            <v>1.3189999999997326</v>
          </cell>
          <cell r="M279" t="str">
            <v>FILL</v>
          </cell>
          <cell r="N279" t="str">
            <v>FILL</v>
          </cell>
          <cell r="O279">
            <v>1</v>
          </cell>
        </row>
        <row r="280">
          <cell r="B280">
            <v>264710</v>
          </cell>
          <cell r="D280">
            <v>1141.5840000000001</v>
          </cell>
          <cell r="E280">
            <v>1141.3040000000001</v>
          </cell>
          <cell r="F280">
            <v>1141.3040000000001</v>
          </cell>
          <cell r="G280">
            <v>1141.289</v>
          </cell>
          <cell r="H280">
            <v>1141.289</v>
          </cell>
          <cell r="I280">
            <v>1138.9190000000001</v>
          </cell>
          <cell r="J280">
            <v>1139.825</v>
          </cell>
          <cell r="K280">
            <v>2.3249999999995907</v>
          </cell>
          <cell r="L280">
            <v>1.4189999999996417</v>
          </cell>
          <cell r="M280" t="str">
            <v>FILL</v>
          </cell>
          <cell r="N280" t="str">
            <v>FILL</v>
          </cell>
          <cell r="O280">
            <v>1</v>
          </cell>
        </row>
        <row r="281">
          <cell r="B281">
            <v>264720</v>
          </cell>
          <cell r="D281">
            <v>1141.4259999999999</v>
          </cell>
          <cell r="E281">
            <v>1141.144</v>
          </cell>
          <cell r="F281">
            <v>1141.144</v>
          </cell>
          <cell r="G281">
            <v>1141.1289999999999</v>
          </cell>
          <cell r="H281">
            <v>1141.1289999999999</v>
          </cell>
          <cell r="I281">
            <v>1139.0150000000001</v>
          </cell>
          <cell r="J281">
            <v>1139.6099999999999</v>
          </cell>
          <cell r="K281">
            <v>2.0689999999995052</v>
          </cell>
          <cell r="L281">
            <v>1.4739999999997053</v>
          </cell>
          <cell r="M281" t="str">
            <v>FILL</v>
          </cell>
          <cell r="N281" t="str">
            <v>FILL</v>
          </cell>
          <cell r="O281">
            <v>1</v>
          </cell>
        </row>
        <row r="282">
          <cell r="B282">
            <v>264730</v>
          </cell>
          <cell r="D282">
            <v>1141.2750000000001</v>
          </cell>
          <cell r="E282">
            <v>1140.992</v>
          </cell>
          <cell r="F282">
            <v>1140.992</v>
          </cell>
          <cell r="G282">
            <v>1140.9770000000001</v>
          </cell>
          <cell r="H282">
            <v>1140.9770000000001</v>
          </cell>
          <cell r="I282">
            <v>1138.682</v>
          </cell>
          <cell r="J282">
            <v>1139.3969999999999</v>
          </cell>
          <cell r="K282">
            <v>2.2500000000004547</v>
          </cell>
          <cell r="L282">
            <v>1.5350000000005366</v>
          </cell>
          <cell r="M282" t="str">
            <v>FILL</v>
          </cell>
          <cell r="N282" t="str">
            <v>FILL</v>
          </cell>
          <cell r="O282">
            <v>1</v>
          </cell>
        </row>
        <row r="283">
          <cell r="B283">
            <v>264740</v>
          </cell>
          <cell r="D283">
            <v>1141.1310000000001</v>
          </cell>
          <cell r="E283">
            <v>1140.848</v>
          </cell>
          <cell r="F283">
            <v>1140.848</v>
          </cell>
          <cell r="G283">
            <v>1140.8330000000001</v>
          </cell>
          <cell r="H283">
            <v>1140.8330000000001</v>
          </cell>
          <cell r="I283">
            <v>1138.1690000000001</v>
          </cell>
          <cell r="J283">
            <v>1139.038</v>
          </cell>
          <cell r="K283">
            <v>2.6190000000003693</v>
          </cell>
          <cell r="L283">
            <v>1.7500000000004547</v>
          </cell>
          <cell r="M283" t="str">
            <v>FILL</v>
          </cell>
          <cell r="N283" t="str">
            <v>FILL</v>
          </cell>
          <cell r="O283">
            <v>1</v>
          </cell>
        </row>
        <row r="284">
          <cell r="B284">
            <v>264750</v>
          </cell>
          <cell r="D284">
            <v>1140.9949999999999</v>
          </cell>
          <cell r="E284">
            <v>1140.711</v>
          </cell>
          <cell r="F284">
            <v>1140.711</v>
          </cell>
          <cell r="G284">
            <v>1140.6959999999999</v>
          </cell>
          <cell r="H284">
            <v>1140.6959999999999</v>
          </cell>
          <cell r="I284">
            <v>1137.692</v>
          </cell>
          <cell r="J284">
            <v>1138.636</v>
          </cell>
          <cell r="K284">
            <v>2.9589999999996053</v>
          </cell>
          <cell r="L284">
            <v>2.0149999999996453</v>
          </cell>
          <cell r="M284" t="str">
            <v>FILL</v>
          </cell>
          <cell r="N284" t="str">
            <v>FILL</v>
          </cell>
          <cell r="O284">
            <v>1</v>
          </cell>
        </row>
        <row r="285">
          <cell r="B285">
            <v>264760</v>
          </cell>
          <cell r="D285">
            <v>1140.866</v>
          </cell>
          <cell r="E285">
            <v>1140.5809999999999</v>
          </cell>
          <cell r="F285">
            <v>1140.5809999999999</v>
          </cell>
          <cell r="G285">
            <v>1140.566</v>
          </cell>
          <cell r="H285">
            <v>1140.566</v>
          </cell>
          <cell r="I285">
            <v>1137.587</v>
          </cell>
          <cell r="J285">
            <v>1138.548</v>
          </cell>
          <cell r="K285">
            <v>2.9340000000004238</v>
          </cell>
          <cell r="L285">
            <v>1.9730000000004111</v>
          </cell>
          <cell r="M285" t="str">
            <v>FILL</v>
          </cell>
          <cell r="N285" t="str">
            <v>FILL</v>
          </cell>
          <cell r="O285">
            <v>1</v>
          </cell>
        </row>
        <row r="286">
          <cell r="B286">
            <v>264770</v>
          </cell>
          <cell r="D286">
            <v>1140.7449999999999</v>
          </cell>
          <cell r="E286">
            <v>1140.4580000000001</v>
          </cell>
          <cell r="F286">
            <v>1140.4580000000001</v>
          </cell>
          <cell r="G286">
            <v>1140.443</v>
          </cell>
          <cell r="H286">
            <v>1140.443</v>
          </cell>
          <cell r="I286">
            <v>1137.463</v>
          </cell>
          <cell r="J286">
            <v>1138.4749999999999</v>
          </cell>
          <cell r="K286">
            <v>2.9349999999997181</v>
          </cell>
          <cell r="L286">
            <v>1.9229999999997744</v>
          </cell>
          <cell r="M286" t="str">
            <v>FILL</v>
          </cell>
          <cell r="N286" t="str">
            <v>FILL</v>
          </cell>
          <cell r="O286">
            <v>1</v>
          </cell>
        </row>
        <row r="287">
          <cell r="B287">
            <v>264780</v>
          </cell>
          <cell r="D287">
            <v>1140.6310000000001</v>
          </cell>
          <cell r="E287">
            <v>1140.3430000000001</v>
          </cell>
          <cell r="F287">
            <v>1140.3430000000001</v>
          </cell>
          <cell r="G287">
            <v>1140.328</v>
          </cell>
          <cell r="H287">
            <v>1140.328</v>
          </cell>
          <cell r="I287">
            <v>1137.2919999999999</v>
          </cell>
          <cell r="J287">
            <v>1138.3810000000001</v>
          </cell>
          <cell r="K287">
            <v>2.9909999999997581</v>
          </cell>
          <cell r="L287">
            <v>1.9019999999995889</v>
          </cell>
          <cell r="M287" t="str">
            <v>FILL</v>
          </cell>
          <cell r="N287" t="str">
            <v>FILL</v>
          </cell>
          <cell r="O287">
            <v>1</v>
          </cell>
        </row>
        <row r="288">
          <cell r="B288">
            <v>264790</v>
          </cell>
          <cell r="D288">
            <v>1140.5250000000001</v>
          </cell>
          <cell r="E288">
            <v>1140.2360000000001</v>
          </cell>
          <cell r="F288">
            <v>1140.2360000000001</v>
          </cell>
          <cell r="G288">
            <v>1140.221</v>
          </cell>
          <cell r="H288">
            <v>1140.221</v>
          </cell>
          <cell r="I288">
            <v>1137.114</v>
          </cell>
          <cell r="J288">
            <v>1138.2850000000001</v>
          </cell>
          <cell r="K288">
            <v>3.0619999999996708</v>
          </cell>
          <cell r="L288">
            <v>1.8909999999996217</v>
          </cell>
          <cell r="M288" t="str">
            <v>FILL</v>
          </cell>
          <cell r="N288" t="str">
            <v>FILL</v>
          </cell>
          <cell r="O288">
            <v>1</v>
          </cell>
        </row>
        <row r="289">
          <cell r="B289">
            <v>264800</v>
          </cell>
          <cell r="D289">
            <v>1140.4259999999999</v>
          </cell>
          <cell r="E289">
            <v>1140.135</v>
          </cell>
          <cell r="F289">
            <v>1140.135</v>
          </cell>
          <cell r="G289">
            <v>1140.1199999999999</v>
          </cell>
          <cell r="H289">
            <v>1140.1199999999999</v>
          </cell>
          <cell r="I289">
            <v>1136.8420000000001</v>
          </cell>
          <cell r="J289">
            <v>1138.2080000000001</v>
          </cell>
          <cell r="K289">
            <v>3.2329999999994925</v>
          </cell>
          <cell r="L289">
            <v>1.8669999999995071</v>
          </cell>
          <cell r="M289" t="str">
            <v>FILL</v>
          </cell>
          <cell r="N289" t="str">
            <v>FILL</v>
          </cell>
          <cell r="O289">
            <v>1</v>
          </cell>
        </row>
        <row r="290">
          <cell r="B290">
            <v>264810</v>
          </cell>
          <cell r="D290">
            <v>1140.3340000000001</v>
          </cell>
          <cell r="E290">
            <v>1140.0419999999999</v>
          </cell>
          <cell r="F290">
            <v>1140.0419999999999</v>
          </cell>
          <cell r="G290">
            <v>1140.027</v>
          </cell>
          <cell r="H290">
            <v>1140.027</v>
          </cell>
          <cell r="I290">
            <v>1136.8130000000001</v>
          </cell>
          <cell r="J290">
            <v>1138.0509999999999</v>
          </cell>
          <cell r="K290">
            <v>3.1690000000003238</v>
          </cell>
          <cell r="L290">
            <v>1.9310000000004948</v>
          </cell>
          <cell r="M290" t="str">
            <v>FILL</v>
          </cell>
          <cell r="N290" t="str">
            <v>FILL</v>
          </cell>
          <cell r="O290">
            <v>1</v>
          </cell>
        </row>
        <row r="291">
          <cell r="B291">
            <v>264820</v>
          </cell>
          <cell r="D291">
            <v>1140.25</v>
          </cell>
          <cell r="E291">
            <v>1139.9570000000001</v>
          </cell>
          <cell r="F291">
            <v>1139.9570000000001</v>
          </cell>
          <cell r="G291">
            <v>1139.942</v>
          </cell>
          <cell r="H291">
            <v>1139.942</v>
          </cell>
          <cell r="I291">
            <v>1136.79</v>
          </cell>
          <cell r="J291">
            <v>1137.895</v>
          </cell>
          <cell r="K291">
            <v>3.1069999999997435</v>
          </cell>
          <cell r="L291">
            <v>2.0019999999997253</v>
          </cell>
          <cell r="M291" t="str">
            <v>FILL</v>
          </cell>
          <cell r="N291" t="str">
            <v>FILL</v>
          </cell>
          <cell r="O291">
            <v>1</v>
          </cell>
        </row>
        <row r="292">
          <cell r="B292">
            <v>264830</v>
          </cell>
          <cell r="D292">
            <v>1140.173</v>
          </cell>
          <cell r="E292">
            <v>1139.8789999999999</v>
          </cell>
          <cell r="F292">
            <v>1139.8789999999999</v>
          </cell>
          <cell r="G292">
            <v>1139.864</v>
          </cell>
          <cell r="H292">
            <v>1139.864</v>
          </cell>
          <cell r="I292">
            <v>1136.5909999999999</v>
          </cell>
          <cell r="J292">
            <v>1137.7739999999999</v>
          </cell>
          <cell r="K292">
            <v>3.2280000000005202</v>
          </cell>
          <cell r="L292">
            <v>2.0450000000005275</v>
          </cell>
          <cell r="M292" t="str">
            <v>FILL</v>
          </cell>
          <cell r="N292" t="str">
            <v>FILL</v>
          </cell>
          <cell r="O292">
            <v>1</v>
          </cell>
        </row>
        <row r="293">
          <cell r="B293">
            <v>264840</v>
          </cell>
          <cell r="D293">
            <v>1140.1030000000001</v>
          </cell>
          <cell r="E293">
            <v>1139.808</v>
          </cell>
          <cell r="F293">
            <v>1139.808</v>
          </cell>
          <cell r="G293">
            <v>1139.7929999999999</v>
          </cell>
          <cell r="H293">
            <v>1139.7929999999999</v>
          </cell>
          <cell r="I293">
            <v>1136.2270000000001</v>
          </cell>
          <cell r="J293">
            <v>1137.704</v>
          </cell>
          <cell r="K293">
            <v>3.5209999999995034</v>
          </cell>
          <cell r="L293">
            <v>2.0439999999996417</v>
          </cell>
          <cell r="M293" t="str">
            <v>FILL</v>
          </cell>
          <cell r="N293" t="str">
            <v>FILL</v>
          </cell>
          <cell r="O293">
            <v>1</v>
          </cell>
        </row>
        <row r="294">
          <cell r="B294">
            <v>264850</v>
          </cell>
          <cell r="D294">
            <v>1140.0409999999999</v>
          </cell>
          <cell r="E294">
            <v>1139.7449999999999</v>
          </cell>
          <cell r="F294">
            <v>1139.7449999999999</v>
          </cell>
          <cell r="G294">
            <v>1139.73</v>
          </cell>
          <cell r="H294">
            <v>1139.73</v>
          </cell>
          <cell r="I294">
            <v>1136.0039999999999</v>
          </cell>
          <cell r="J294">
            <v>1137.5820000000001</v>
          </cell>
          <cell r="K294">
            <v>3.6810000000004948</v>
          </cell>
          <cell r="L294">
            <v>2.1030000000002929</v>
          </cell>
          <cell r="M294" t="str">
            <v>FILL</v>
          </cell>
          <cell r="N294" t="str">
            <v>FILL</v>
          </cell>
          <cell r="O294">
            <v>1</v>
          </cell>
        </row>
        <row r="295">
          <cell r="B295">
            <v>264860</v>
          </cell>
          <cell r="D295">
            <v>1139.9860000000001</v>
          </cell>
          <cell r="E295">
            <v>1139.6890000000001</v>
          </cell>
          <cell r="F295">
            <v>1139.6890000000001</v>
          </cell>
          <cell r="G295">
            <v>1139.674</v>
          </cell>
          <cell r="H295">
            <v>1139.674</v>
          </cell>
          <cell r="I295">
            <v>1135.7660000000001</v>
          </cell>
          <cell r="J295">
            <v>1137.443</v>
          </cell>
          <cell r="K295">
            <v>3.8629999999996016</v>
          </cell>
          <cell r="L295">
            <v>2.1859999999996944</v>
          </cell>
          <cell r="M295" t="str">
            <v>FILL</v>
          </cell>
          <cell r="N295" t="str">
            <v>FILL</v>
          </cell>
          <cell r="O295">
            <v>1</v>
          </cell>
        </row>
        <row r="296">
          <cell r="B296">
            <v>264870</v>
          </cell>
          <cell r="D296">
            <v>1139.9390000000001</v>
          </cell>
          <cell r="E296">
            <v>1139.6400000000001</v>
          </cell>
          <cell r="F296">
            <v>1139.6400000000001</v>
          </cell>
          <cell r="G296">
            <v>1139.625</v>
          </cell>
          <cell r="H296">
            <v>1139.625</v>
          </cell>
          <cell r="I296">
            <v>1135.6310000000001</v>
          </cell>
          <cell r="J296">
            <v>1137.405</v>
          </cell>
          <cell r="K296">
            <v>3.9489999999996144</v>
          </cell>
          <cell r="L296">
            <v>2.1749999999997272</v>
          </cell>
          <cell r="M296" t="str">
            <v>FILL</v>
          </cell>
          <cell r="N296" t="str">
            <v>FILL</v>
          </cell>
          <cell r="O296">
            <v>1</v>
          </cell>
        </row>
        <row r="297">
          <cell r="B297">
            <v>264880</v>
          </cell>
          <cell r="D297">
            <v>1139.8989999999999</v>
          </cell>
          <cell r="E297">
            <v>1139.5989999999999</v>
          </cell>
          <cell r="F297">
            <v>1139.5989999999999</v>
          </cell>
          <cell r="G297">
            <v>1139.5840000000001</v>
          </cell>
          <cell r="H297">
            <v>1139.5840000000001</v>
          </cell>
          <cell r="I297">
            <v>1135.5150000000001</v>
          </cell>
          <cell r="J297">
            <v>1137.3320000000001</v>
          </cell>
          <cell r="K297">
            <v>4.024000000000342</v>
          </cell>
          <cell r="L297">
            <v>2.2070000000003347</v>
          </cell>
          <cell r="M297" t="str">
            <v>FILL</v>
          </cell>
          <cell r="N297" t="str">
            <v>FILL</v>
          </cell>
          <cell r="O297">
            <v>1</v>
          </cell>
        </row>
        <row r="298">
          <cell r="B298">
            <v>264890</v>
          </cell>
          <cell r="D298">
            <v>1139.866</v>
          </cell>
          <cell r="E298">
            <v>1139.566</v>
          </cell>
          <cell r="F298">
            <v>1139.566</v>
          </cell>
          <cell r="G298">
            <v>1139.5509999999999</v>
          </cell>
          <cell r="H298">
            <v>1139.5509999999999</v>
          </cell>
          <cell r="I298">
            <v>1135.5909999999999</v>
          </cell>
          <cell r="J298">
            <v>1137.26</v>
          </cell>
          <cell r="K298">
            <v>3.9149999999997362</v>
          </cell>
          <cell r="L298">
            <v>2.2459999999996398</v>
          </cell>
          <cell r="M298" t="str">
            <v>FILL</v>
          </cell>
          <cell r="N298" t="str">
            <v>FILL</v>
          </cell>
          <cell r="O298">
            <v>1</v>
          </cell>
        </row>
        <row r="299">
          <cell r="B299">
            <v>264900</v>
          </cell>
          <cell r="D299">
            <v>1139.8409999999999</v>
          </cell>
          <cell r="E299">
            <v>1139.539</v>
          </cell>
          <cell r="F299">
            <v>1139.539</v>
          </cell>
          <cell r="G299">
            <v>1139.5239999999999</v>
          </cell>
          <cell r="H299">
            <v>1139.5239999999999</v>
          </cell>
          <cell r="I299">
            <v>1135.7719999999999</v>
          </cell>
          <cell r="J299">
            <v>1137.1869999999999</v>
          </cell>
          <cell r="K299">
            <v>3.7069999999996526</v>
          </cell>
          <cell r="L299">
            <v>2.291999999999689</v>
          </cell>
          <cell r="M299" t="str">
            <v>FILL</v>
          </cell>
          <cell r="N299" t="str">
            <v>FILL</v>
          </cell>
          <cell r="O299">
            <v>1</v>
          </cell>
        </row>
        <row r="300">
          <cell r="B300">
            <v>264910</v>
          </cell>
          <cell r="D300">
            <v>1139.8230000000001</v>
          </cell>
          <cell r="E300">
            <v>1139.52</v>
          </cell>
          <cell r="F300">
            <v>1139.52</v>
          </cell>
          <cell r="G300">
            <v>1139.5050000000001</v>
          </cell>
          <cell r="H300">
            <v>1139.5050000000001</v>
          </cell>
          <cell r="I300">
            <v>1135.828</v>
          </cell>
          <cell r="J300">
            <v>1137.153</v>
          </cell>
          <cell r="K300">
            <v>3.6320000000005166</v>
          </cell>
          <cell r="L300">
            <v>2.3070000000004711</v>
          </cell>
          <cell r="M300" t="str">
            <v>FILL</v>
          </cell>
          <cell r="N300" t="str">
            <v>FILL</v>
          </cell>
          <cell r="O300">
            <v>1</v>
          </cell>
        </row>
        <row r="301">
          <cell r="B301">
            <v>264920</v>
          </cell>
          <cell r="D301">
            <v>1139.8130000000001</v>
          </cell>
          <cell r="E301">
            <v>1139.509</v>
          </cell>
          <cell r="F301">
            <v>1139.509</v>
          </cell>
          <cell r="G301">
            <v>1139.4939999999999</v>
          </cell>
          <cell r="H301">
            <v>1139.4939999999999</v>
          </cell>
          <cell r="I301">
            <v>1135.777</v>
          </cell>
          <cell r="J301">
            <v>1137.0039999999999</v>
          </cell>
          <cell r="K301">
            <v>3.6719999999995707</v>
          </cell>
          <cell r="L301">
            <v>2.444999999999709</v>
          </cell>
          <cell r="M301" t="str">
            <v>FILL</v>
          </cell>
          <cell r="N301" t="str">
            <v>FILL</v>
          </cell>
          <cell r="O301">
            <v>1</v>
          </cell>
        </row>
        <row r="302">
          <cell r="B302">
            <v>264930</v>
          </cell>
          <cell r="D302">
            <v>1139.81</v>
          </cell>
          <cell r="E302">
            <v>1139.5050000000001</v>
          </cell>
          <cell r="F302">
            <v>1139.5050000000001</v>
          </cell>
          <cell r="G302">
            <v>1139.49</v>
          </cell>
          <cell r="H302">
            <v>1139.49</v>
          </cell>
          <cell r="I302">
            <v>1135.479</v>
          </cell>
          <cell r="J302">
            <v>1136.854</v>
          </cell>
          <cell r="K302">
            <v>3.9659999999996671</v>
          </cell>
          <cell r="L302">
            <v>2.5909999999996671</v>
          </cell>
          <cell r="M302" t="str">
            <v>FILL</v>
          </cell>
          <cell r="N302" t="str">
            <v>FILL</v>
          </cell>
          <cell r="O302">
            <v>8</v>
          </cell>
        </row>
        <row r="303">
          <cell r="B303">
            <v>264940</v>
          </cell>
          <cell r="D303">
            <v>1139.8140000000001</v>
          </cell>
          <cell r="E303">
            <v>1139.508</v>
          </cell>
          <cell r="F303">
            <v>1139.508</v>
          </cell>
          <cell r="G303">
            <v>1139.4929999999999</v>
          </cell>
          <cell r="H303">
            <v>1139.4929999999999</v>
          </cell>
          <cell r="I303">
            <v>1134.9829999999999</v>
          </cell>
          <cell r="J303">
            <v>1136.663</v>
          </cell>
          <cell r="K303">
            <v>4.4649999999996908</v>
          </cell>
          <cell r="L303">
            <v>2.7849999999996271</v>
          </cell>
          <cell r="M303" t="str">
            <v>FILL</v>
          </cell>
          <cell r="N303" t="str">
            <v>FILL</v>
          </cell>
          <cell r="O303">
            <v>8</v>
          </cell>
        </row>
        <row r="304">
          <cell r="B304">
            <v>264950</v>
          </cell>
          <cell r="D304">
            <v>1139.826</v>
          </cell>
          <cell r="E304">
            <v>1139.519</v>
          </cell>
          <cell r="F304">
            <v>1139.519</v>
          </cell>
          <cell r="G304">
            <v>1139.5039999999999</v>
          </cell>
          <cell r="H304">
            <v>1139.5039999999999</v>
          </cell>
          <cell r="I304">
            <v>1134.7080000000001</v>
          </cell>
          <cell r="J304">
            <v>1136.704</v>
          </cell>
          <cell r="K304">
            <v>4.7509999999995216</v>
          </cell>
          <cell r="L304">
            <v>2.7549999999996544</v>
          </cell>
          <cell r="M304" t="str">
            <v>FILL</v>
          </cell>
          <cell r="N304" t="str">
            <v>FILL</v>
          </cell>
          <cell r="O304">
            <v>8</v>
          </cell>
        </row>
        <row r="305">
          <cell r="B305">
            <v>264960</v>
          </cell>
          <cell r="D305">
            <v>1139.845</v>
          </cell>
          <cell r="E305">
            <v>1139.537</v>
          </cell>
          <cell r="F305">
            <v>1139.537</v>
          </cell>
          <cell r="G305">
            <v>1139.5219999999999</v>
          </cell>
          <cell r="H305">
            <v>1139.5219999999999</v>
          </cell>
          <cell r="I305">
            <v>1134.539</v>
          </cell>
          <cell r="J305">
            <v>1136.77</v>
          </cell>
          <cell r="K305">
            <v>4.9379999999996471</v>
          </cell>
          <cell r="L305">
            <v>2.7069999999996526</v>
          </cell>
          <cell r="M305" t="str">
            <v>FILL</v>
          </cell>
          <cell r="N305" t="str">
            <v>FILL</v>
          </cell>
          <cell r="O305">
            <v>8</v>
          </cell>
        </row>
        <row r="306">
          <cell r="B306">
            <v>264970</v>
          </cell>
          <cell r="D306">
            <v>1139.8720000000001</v>
          </cell>
          <cell r="E306">
            <v>1139.5619999999999</v>
          </cell>
          <cell r="F306">
            <v>1139.5619999999999</v>
          </cell>
          <cell r="G306">
            <v>1139.547</v>
          </cell>
          <cell r="H306">
            <v>1139.547</v>
          </cell>
          <cell r="I306">
            <v>1134.441</v>
          </cell>
          <cell r="J306">
            <v>1136.72</v>
          </cell>
          <cell r="K306">
            <v>5.0610000000003765</v>
          </cell>
          <cell r="L306">
            <v>2.7820000000003802</v>
          </cell>
          <cell r="M306" t="str">
            <v>FILL</v>
          </cell>
          <cell r="N306" t="str">
            <v>FILL</v>
          </cell>
          <cell r="O306">
            <v>8</v>
          </cell>
        </row>
        <row r="307">
          <cell r="B307">
            <v>264980</v>
          </cell>
          <cell r="D307">
            <v>1139.9059999999999</v>
          </cell>
          <cell r="E307">
            <v>1139.595</v>
          </cell>
          <cell r="F307">
            <v>1139.595</v>
          </cell>
          <cell r="G307">
            <v>1139.58</v>
          </cell>
          <cell r="H307">
            <v>1139.58</v>
          </cell>
          <cell r="I307">
            <v>1134.81</v>
          </cell>
          <cell r="J307">
            <v>1136.682</v>
          </cell>
          <cell r="K307">
            <v>4.7249999999996817</v>
          </cell>
          <cell r="L307">
            <v>2.8529999999996107</v>
          </cell>
          <cell r="M307" t="str">
            <v>FILL</v>
          </cell>
          <cell r="N307" t="str">
            <v>FILL</v>
          </cell>
          <cell r="O307">
            <v>8</v>
          </cell>
        </row>
        <row r="308">
          <cell r="B308">
            <v>264990</v>
          </cell>
          <cell r="D308">
            <v>1139.9469999999999</v>
          </cell>
          <cell r="E308">
            <v>1139.635</v>
          </cell>
          <cell r="F308">
            <v>1139.635</v>
          </cell>
          <cell r="G308">
            <v>1139.6199999999999</v>
          </cell>
          <cell r="H308">
            <v>1139.6199999999999</v>
          </cell>
          <cell r="I308">
            <v>1135.3050000000001</v>
          </cell>
          <cell r="J308">
            <v>1136.713</v>
          </cell>
          <cell r="K308">
            <v>4.2699999999995271</v>
          </cell>
          <cell r="L308">
            <v>2.8619999999996253</v>
          </cell>
          <cell r="M308" t="str">
            <v>FILL</v>
          </cell>
          <cell r="N308" t="str">
            <v>FILL</v>
          </cell>
          <cell r="O308">
            <v>8</v>
          </cell>
        </row>
        <row r="309">
          <cell r="B309">
            <v>265000</v>
          </cell>
          <cell r="D309">
            <v>1139.9960000000001</v>
          </cell>
          <cell r="E309">
            <v>1139.683</v>
          </cell>
          <cell r="F309">
            <v>1139.683</v>
          </cell>
          <cell r="G309">
            <v>1139.6679999999999</v>
          </cell>
          <cell r="H309">
            <v>1139.6679999999999</v>
          </cell>
          <cell r="I309">
            <v>1135.2950000000001</v>
          </cell>
          <cell r="J309">
            <v>1136.867</v>
          </cell>
          <cell r="K309">
            <v>4.3279999999995198</v>
          </cell>
          <cell r="L309">
            <v>2.7559999999996307</v>
          </cell>
          <cell r="M309" t="str">
            <v>FILL</v>
          </cell>
          <cell r="N309" t="str">
            <v>FILL</v>
          </cell>
          <cell r="O309">
            <v>8</v>
          </cell>
        </row>
        <row r="310">
          <cell r="B310">
            <v>265010</v>
          </cell>
          <cell r="D310">
            <v>1140.0519999999999</v>
          </cell>
          <cell r="E310">
            <v>1139.7380000000001</v>
          </cell>
          <cell r="F310">
            <v>1139.7380000000001</v>
          </cell>
          <cell r="G310">
            <v>1139.723</v>
          </cell>
          <cell r="H310">
            <v>1139.723</v>
          </cell>
          <cell r="I310">
            <v>1135.4159999999999</v>
          </cell>
          <cell r="J310">
            <v>1137.0809999999999</v>
          </cell>
          <cell r="K310">
            <v>4.2619999999997162</v>
          </cell>
          <cell r="L310">
            <v>2.5969999999997526</v>
          </cell>
          <cell r="M310" t="str">
            <v>FILL</v>
          </cell>
          <cell r="N310" t="str">
            <v>FILL</v>
          </cell>
          <cell r="O310">
            <v>1</v>
          </cell>
        </row>
        <row r="311">
          <cell r="B311">
            <v>265020</v>
          </cell>
          <cell r="D311">
            <v>1140.1110000000001</v>
          </cell>
          <cell r="E311">
            <v>1139.7950000000001</v>
          </cell>
          <cell r="F311">
            <v>1139.7950000000001</v>
          </cell>
          <cell r="G311">
            <v>1139.78</v>
          </cell>
          <cell r="H311">
            <v>1139.78</v>
          </cell>
          <cell r="I311">
            <v>1135.7090000000001</v>
          </cell>
          <cell r="J311">
            <v>1137.6489999999999</v>
          </cell>
          <cell r="K311">
            <v>4.0259999999996126</v>
          </cell>
          <cell r="L311">
            <v>2.0859999999997854</v>
          </cell>
          <cell r="M311" t="str">
            <v>FILL</v>
          </cell>
          <cell r="N311" t="str">
            <v>FILL</v>
          </cell>
          <cell r="O311">
            <v>1</v>
          </cell>
        </row>
        <row r="312">
          <cell r="B312">
            <v>265030</v>
          </cell>
          <cell r="D312">
            <v>1140.1690000000001</v>
          </cell>
          <cell r="E312">
            <v>1139.8530000000001</v>
          </cell>
          <cell r="F312">
            <v>1139.8530000000001</v>
          </cell>
          <cell r="G312">
            <v>1139.838</v>
          </cell>
          <cell r="H312">
            <v>1139.838</v>
          </cell>
          <cell r="I312">
            <v>1136.232</v>
          </cell>
          <cell r="J312">
            <v>1137.922</v>
          </cell>
          <cell r="K312">
            <v>3.5609999999996944</v>
          </cell>
          <cell r="L312">
            <v>1.8709999999996398</v>
          </cell>
          <cell r="M312" t="str">
            <v>FILL</v>
          </cell>
          <cell r="N312" t="str">
            <v>FILL</v>
          </cell>
          <cell r="O312">
            <v>1</v>
          </cell>
        </row>
        <row r="313">
          <cell r="B313">
            <v>265040</v>
          </cell>
          <cell r="D313">
            <v>1140.2280000000001</v>
          </cell>
          <cell r="E313">
            <v>1139.9100000000001</v>
          </cell>
          <cell r="F313">
            <v>1139.9100000000001</v>
          </cell>
          <cell r="G313">
            <v>1139.895</v>
          </cell>
          <cell r="H313">
            <v>1139.895</v>
          </cell>
          <cell r="I313">
            <v>1136.7819999999999</v>
          </cell>
          <cell r="J313">
            <v>1138.1959999999999</v>
          </cell>
          <cell r="K313">
            <v>3.0679999999997563</v>
          </cell>
          <cell r="L313">
            <v>1.653999999999769</v>
          </cell>
          <cell r="M313" t="str">
            <v>FILL</v>
          </cell>
          <cell r="N313" t="str">
            <v>FILL</v>
          </cell>
          <cell r="O313">
            <v>1</v>
          </cell>
        </row>
        <row r="314">
          <cell r="B314">
            <v>265050</v>
          </cell>
          <cell r="D314">
            <v>1140.287</v>
          </cell>
          <cell r="E314">
            <v>1139.9680000000001</v>
          </cell>
          <cell r="F314">
            <v>1139.9680000000001</v>
          </cell>
          <cell r="G314">
            <v>1139.953</v>
          </cell>
          <cell r="H314">
            <v>1139.953</v>
          </cell>
          <cell r="I314">
            <v>1137.171</v>
          </cell>
          <cell r="J314">
            <v>1138.7329999999999</v>
          </cell>
          <cell r="K314">
            <v>2.7369999999996253</v>
          </cell>
          <cell r="L314">
            <v>1.1749999999997272</v>
          </cell>
          <cell r="M314" t="str">
            <v>FILL</v>
          </cell>
          <cell r="N314" t="str">
            <v>FILL</v>
          </cell>
          <cell r="O314">
            <v>1</v>
          </cell>
        </row>
        <row r="315">
          <cell r="B315">
            <v>265060</v>
          </cell>
          <cell r="D315">
            <v>1140.345</v>
          </cell>
          <cell r="E315">
            <v>1140.0260000000001</v>
          </cell>
          <cell r="F315">
            <v>1140.0260000000001</v>
          </cell>
          <cell r="G315">
            <v>1140.011</v>
          </cell>
          <cell r="H315">
            <v>1140.011</v>
          </cell>
          <cell r="I315">
            <v>1137.4849999999999</v>
          </cell>
          <cell r="J315">
            <v>1138.921</v>
          </cell>
          <cell r="K315">
            <v>2.4809999999997672</v>
          </cell>
          <cell r="L315">
            <v>1.044999999999618</v>
          </cell>
          <cell r="M315" t="str">
            <v>FILL</v>
          </cell>
          <cell r="N315" t="str">
            <v>FILL</v>
          </cell>
          <cell r="O315">
            <v>1</v>
          </cell>
        </row>
        <row r="316">
          <cell r="B316">
            <v>265070</v>
          </cell>
          <cell r="D316">
            <v>1140.404</v>
          </cell>
          <cell r="E316">
            <v>1140.0830000000001</v>
          </cell>
          <cell r="F316">
            <v>1140.0830000000001</v>
          </cell>
          <cell r="G316">
            <v>1140.068</v>
          </cell>
          <cell r="H316">
            <v>1140.068</v>
          </cell>
          <cell r="I316">
            <v>1138.1559999999999</v>
          </cell>
          <cell r="J316">
            <v>1139.0930000000001</v>
          </cell>
          <cell r="K316">
            <v>1.8669999999997344</v>
          </cell>
          <cell r="L316">
            <v>0.92999999999960892</v>
          </cell>
          <cell r="M316" t="str">
            <v>FILL</v>
          </cell>
          <cell r="N316" t="str">
            <v>FILL</v>
          </cell>
          <cell r="O316">
            <v>1</v>
          </cell>
        </row>
        <row r="317">
          <cell r="B317">
            <v>265080</v>
          </cell>
          <cell r="D317">
            <v>1140.463</v>
          </cell>
          <cell r="E317">
            <v>1140.1410000000001</v>
          </cell>
          <cell r="F317">
            <v>1140.1410000000001</v>
          </cell>
          <cell r="G317">
            <v>1140.126</v>
          </cell>
          <cell r="H317">
            <v>1140.126</v>
          </cell>
          <cell r="I317">
            <v>1138.7139999999999</v>
          </cell>
          <cell r="J317">
            <v>1139.3320000000001</v>
          </cell>
          <cell r="K317">
            <v>1.3669999999997344</v>
          </cell>
          <cell r="L317">
            <v>0.7489999999995689</v>
          </cell>
          <cell r="M317" t="str">
            <v>FILL</v>
          </cell>
          <cell r="N317" t="str">
            <v>FILL</v>
          </cell>
          <cell r="O317">
            <v>1</v>
          </cell>
        </row>
        <row r="318">
          <cell r="B318">
            <v>265090</v>
          </cell>
          <cell r="D318">
            <v>1140.5219999999999</v>
          </cell>
          <cell r="E318">
            <v>1140.1980000000001</v>
          </cell>
          <cell r="F318">
            <v>1140.1980000000001</v>
          </cell>
          <cell r="G318">
            <v>1140.183</v>
          </cell>
          <cell r="H318">
            <v>1140.183</v>
          </cell>
          <cell r="I318">
            <v>1139.606</v>
          </cell>
          <cell r="J318">
            <v>1139.7380000000001</v>
          </cell>
          <cell r="K318">
            <v>0.53199999999969805</v>
          </cell>
          <cell r="L318">
            <v>0.3999999999996362</v>
          </cell>
          <cell r="M318" t="str">
            <v>FILL</v>
          </cell>
          <cell r="N318" t="str">
            <v>FILL</v>
          </cell>
          <cell r="O318">
            <v>1</v>
          </cell>
        </row>
        <row r="319">
          <cell r="B319">
            <v>265100</v>
          </cell>
          <cell r="D319">
            <v>1140.58</v>
          </cell>
          <cell r="E319">
            <v>1140.2560000000001</v>
          </cell>
          <cell r="F319">
            <v>1140.2560000000001</v>
          </cell>
          <cell r="G319">
            <v>1140.241</v>
          </cell>
          <cell r="H319">
            <v>1140.241</v>
          </cell>
          <cell r="I319">
            <v>1140.0119999999999</v>
          </cell>
          <cell r="J319">
            <v>1140.1310000000001</v>
          </cell>
          <cell r="K319">
            <v>0.1839999999997417</v>
          </cell>
          <cell r="L319">
            <v>6.4999999999599822E-2</v>
          </cell>
          <cell r="M319" t="str">
            <v>FILL</v>
          </cell>
          <cell r="N319" t="str">
            <v>FILL</v>
          </cell>
          <cell r="O319">
            <v>1</v>
          </cell>
        </row>
        <row r="320">
          <cell r="B320">
            <v>265110</v>
          </cell>
          <cell r="D320">
            <v>1140.6389999999999</v>
          </cell>
          <cell r="E320">
            <v>1140.3130000000001</v>
          </cell>
          <cell r="F320">
            <v>1140.3130000000001</v>
          </cell>
          <cell r="G320">
            <v>1140.298</v>
          </cell>
          <cell r="H320">
            <v>1140.298</v>
          </cell>
          <cell r="I320">
            <v>1140.6210000000001</v>
          </cell>
          <cell r="J320">
            <v>1140.5340000000001</v>
          </cell>
          <cell r="K320">
            <v>-0.3680000000003929</v>
          </cell>
          <cell r="L320">
            <v>-0.28100000000040382</v>
          </cell>
          <cell r="M320" t="str">
            <v>CUT</v>
          </cell>
          <cell r="N320" t="str">
            <v>CUT</v>
          </cell>
          <cell r="O320">
            <v>1</v>
          </cell>
        </row>
        <row r="321">
          <cell r="B321">
            <v>265120</v>
          </cell>
          <cell r="D321">
            <v>1140.6980000000001</v>
          </cell>
          <cell r="E321">
            <v>1140.3710000000001</v>
          </cell>
          <cell r="F321">
            <v>1140.3710000000001</v>
          </cell>
          <cell r="G321">
            <v>1140.356</v>
          </cell>
          <cell r="H321">
            <v>1140.356</v>
          </cell>
          <cell r="I321">
            <v>1140.98</v>
          </cell>
          <cell r="J321">
            <v>1141.0150000000001</v>
          </cell>
          <cell r="K321">
            <v>-0.66900000000032378</v>
          </cell>
          <cell r="L321">
            <v>-0.70400000000040563</v>
          </cell>
          <cell r="M321" t="str">
            <v>CUT</v>
          </cell>
          <cell r="N321" t="str">
            <v>CUT</v>
          </cell>
          <cell r="O321">
            <v>1</v>
          </cell>
        </row>
        <row r="322">
          <cell r="B322">
            <v>265130</v>
          </cell>
          <cell r="D322">
            <v>1140.7560000000001</v>
          </cell>
          <cell r="E322">
            <v>1140.4290000000001</v>
          </cell>
          <cell r="F322">
            <v>1140.4290000000001</v>
          </cell>
          <cell r="G322">
            <v>1140.414</v>
          </cell>
          <cell r="H322">
            <v>1140.414</v>
          </cell>
          <cell r="I322">
            <v>1141.6099999999999</v>
          </cell>
          <cell r="J322">
            <v>1141.568</v>
          </cell>
          <cell r="K322">
            <v>-1.2410000000002128</v>
          </cell>
          <cell r="L322">
            <v>-1.1990000000002965</v>
          </cell>
          <cell r="M322" t="str">
            <v>CUT</v>
          </cell>
          <cell r="N322" t="str">
            <v>CUT</v>
          </cell>
          <cell r="O322">
            <v>1</v>
          </cell>
        </row>
        <row r="323">
          <cell r="B323">
            <v>265140</v>
          </cell>
          <cell r="D323">
            <v>1140.8150000000001</v>
          </cell>
          <cell r="E323">
            <v>1140.4860000000001</v>
          </cell>
          <cell r="F323">
            <v>1140.4860000000001</v>
          </cell>
          <cell r="G323">
            <v>1140.471</v>
          </cell>
          <cell r="H323">
            <v>1140.471</v>
          </cell>
          <cell r="I323">
            <v>1142.3119999999999</v>
          </cell>
          <cell r="J323">
            <v>1142.4829999999999</v>
          </cell>
          <cell r="K323">
            <v>-1.8860000000001946</v>
          </cell>
          <cell r="L323">
            <v>-2.0570000000002437</v>
          </cell>
          <cell r="M323" t="str">
            <v>CUT</v>
          </cell>
          <cell r="N323" t="str">
            <v>CUT</v>
          </cell>
          <cell r="O323">
            <v>1</v>
          </cell>
        </row>
        <row r="324">
          <cell r="B324">
            <v>265150</v>
          </cell>
          <cell r="D324">
            <v>1140.874</v>
          </cell>
          <cell r="E324">
            <v>1140.5440000000001</v>
          </cell>
          <cell r="F324">
            <v>1140.5440000000001</v>
          </cell>
          <cell r="G324">
            <v>1140.529</v>
          </cell>
          <cell r="H324">
            <v>1140.529</v>
          </cell>
          <cell r="I324">
            <v>1142.548</v>
          </cell>
          <cell r="J324">
            <v>1142.998</v>
          </cell>
          <cell r="K324">
            <v>-2.0640000000003056</v>
          </cell>
          <cell r="L324">
            <v>-2.5140000000003511</v>
          </cell>
          <cell r="M324" t="str">
            <v>CUT</v>
          </cell>
          <cell r="N324" t="str">
            <v>CUT</v>
          </cell>
          <cell r="O324">
            <v>1</v>
          </cell>
        </row>
        <row r="325">
          <cell r="B325">
            <v>265160</v>
          </cell>
          <cell r="D325">
            <v>1140.933</v>
          </cell>
          <cell r="E325">
            <v>1140.6010000000001</v>
          </cell>
          <cell r="F325">
            <v>1140.6010000000001</v>
          </cell>
          <cell r="G325">
            <v>1140.586</v>
          </cell>
          <cell r="H325">
            <v>1140.586</v>
          </cell>
          <cell r="I325">
            <v>1141.1869999999999</v>
          </cell>
          <cell r="J325">
            <v>1142.386</v>
          </cell>
          <cell r="K325">
            <v>-0.64600000000018554</v>
          </cell>
          <cell r="L325">
            <v>-1.8450000000002547</v>
          </cell>
          <cell r="M325" t="str">
            <v>CUT</v>
          </cell>
          <cell r="N325" t="str">
            <v>CUT</v>
          </cell>
          <cell r="O325">
            <v>1</v>
          </cell>
        </row>
        <row r="326">
          <cell r="B326">
            <v>265170</v>
          </cell>
          <cell r="D326">
            <v>1140.991</v>
          </cell>
          <cell r="E326">
            <v>1140.6590000000001</v>
          </cell>
          <cell r="F326">
            <v>1140.6590000000001</v>
          </cell>
          <cell r="G326">
            <v>1140.644</v>
          </cell>
          <cell r="H326">
            <v>1140.644</v>
          </cell>
          <cell r="I326">
            <v>1141.1199999999999</v>
          </cell>
          <cell r="J326">
            <v>1141.192</v>
          </cell>
          <cell r="K326">
            <v>-0.52100000000018554</v>
          </cell>
          <cell r="L326">
            <v>-0.59300000000030195</v>
          </cell>
          <cell r="M326" t="str">
            <v>CUT</v>
          </cell>
          <cell r="N326" t="str">
            <v>CUT</v>
          </cell>
          <cell r="O326">
            <v>1</v>
          </cell>
        </row>
        <row r="327">
          <cell r="B327">
            <v>265180</v>
          </cell>
          <cell r="D327">
            <v>1141.05</v>
          </cell>
          <cell r="E327">
            <v>1140.7159999999999</v>
          </cell>
          <cell r="F327">
            <v>1140.7159999999999</v>
          </cell>
          <cell r="G327">
            <v>1140.701</v>
          </cell>
          <cell r="H327">
            <v>1140.701</v>
          </cell>
          <cell r="I327">
            <v>1140.8510000000001</v>
          </cell>
          <cell r="J327">
            <v>1140.6600000000001</v>
          </cell>
          <cell r="K327">
            <v>-0.19499999999970896</v>
          </cell>
          <cell r="L327">
            <v>-3.9999999996780389E-3</v>
          </cell>
          <cell r="M327" t="str">
            <v>CUT</v>
          </cell>
          <cell r="N327" t="str">
            <v>CUT</v>
          </cell>
          <cell r="O327">
            <v>1</v>
          </cell>
        </row>
        <row r="328">
          <cell r="B328">
            <v>265190</v>
          </cell>
          <cell r="D328">
            <v>1141.1089999999999</v>
          </cell>
          <cell r="E328">
            <v>1140.7739999999999</v>
          </cell>
          <cell r="F328">
            <v>1140.7739999999999</v>
          </cell>
          <cell r="G328">
            <v>1140.759</v>
          </cell>
          <cell r="H328">
            <v>1140.759</v>
          </cell>
          <cell r="I328">
            <v>1138.67</v>
          </cell>
          <cell r="J328">
            <v>1141.4659999999999</v>
          </cell>
          <cell r="K328">
            <v>2.0440000000003238</v>
          </cell>
          <cell r="L328">
            <v>-0.75199999999949796</v>
          </cell>
          <cell r="M328" t="str">
            <v>FILL</v>
          </cell>
          <cell r="N328" t="str">
            <v>CUT</v>
          </cell>
          <cell r="O328">
            <v>1</v>
          </cell>
        </row>
        <row r="329">
          <cell r="B329">
            <v>265200</v>
          </cell>
          <cell r="D329">
            <v>1141.1669999999999</v>
          </cell>
          <cell r="E329">
            <v>1140.8320000000001</v>
          </cell>
          <cell r="F329">
            <v>1140.8320000000001</v>
          </cell>
          <cell r="G329">
            <v>1140.817</v>
          </cell>
          <cell r="H329">
            <v>1140.817</v>
          </cell>
          <cell r="I329">
            <v>1138.079</v>
          </cell>
          <cell r="J329">
            <v>1141.5920000000001</v>
          </cell>
          <cell r="K329">
            <v>2.6929999999997563</v>
          </cell>
          <cell r="L329">
            <v>-0.82000000000039108</v>
          </cell>
          <cell r="M329" t="str">
            <v>FILL</v>
          </cell>
          <cell r="N329" t="str">
            <v>CUT</v>
          </cell>
          <cell r="O329">
            <v>1</v>
          </cell>
        </row>
        <row r="330">
          <cell r="B330">
            <v>265210</v>
          </cell>
          <cell r="D330">
            <v>1141.2260000000001</v>
          </cell>
          <cell r="E330">
            <v>1140.8889999999999</v>
          </cell>
          <cell r="F330">
            <v>1140.8889999999999</v>
          </cell>
          <cell r="G330">
            <v>1140.874</v>
          </cell>
          <cell r="H330">
            <v>1140.874</v>
          </cell>
          <cell r="I330">
            <v>1137.9280000000001</v>
          </cell>
          <cell r="J330">
            <v>1140.7570000000001</v>
          </cell>
          <cell r="K330">
            <v>2.9010000000002947</v>
          </cell>
          <cell r="L330">
            <v>7.2000000000343789E-2</v>
          </cell>
          <cell r="M330" t="str">
            <v>FILL</v>
          </cell>
          <cell r="N330" t="str">
            <v>FILL</v>
          </cell>
          <cell r="O330">
            <v>1</v>
          </cell>
        </row>
        <row r="331">
          <cell r="B331">
            <v>265220</v>
          </cell>
          <cell r="D331">
            <v>1141.2850000000001</v>
          </cell>
          <cell r="E331">
            <v>1140.9469999999999</v>
          </cell>
          <cell r="F331">
            <v>1140.9469999999999</v>
          </cell>
          <cell r="G331">
            <v>1140.932</v>
          </cell>
          <cell r="H331">
            <v>1140.932</v>
          </cell>
          <cell r="I331">
            <v>1137.972</v>
          </cell>
          <cell r="J331">
            <v>1140.4359999999999</v>
          </cell>
          <cell r="K331">
            <v>2.9150000000004184</v>
          </cell>
          <cell r="L331">
            <v>0.45100000000047658</v>
          </cell>
          <cell r="M331" t="str">
            <v>FILL</v>
          </cell>
          <cell r="N331" t="str">
            <v>FILL</v>
          </cell>
          <cell r="O331">
            <v>1</v>
          </cell>
        </row>
        <row r="332">
          <cell r="B332">
            <v>265230</v>
          </cell>
          <cell r="D332">
            <v>1141.3430000000001</v>
          </cell>
          <cell r="E332">
            <v>1141.0039999999999</v>
          </cell>
          <cell r="F332">
            <v>1141.0039999999999</v>
          </cell>
          <cell r="G332">
            <v>1140.989</v>
          </cell>
          <cell r="H332">
            <v>1140.989</v>
          </cell>
          <cell r="I332">
            <v>1137.93</v>
          </cell>
          <cell r="J332">
            <v>1140.5070000000001</v>
          </cell>
          <cell r="K332">
            <v>3.0140000000003511</v>
          </cell>
          <cell r="L332">
            <v>0.43700000000035288</v>
          </cell>
          <cell r="M332" t="str">
            <v>FILL</v>
          </cell>
          <cell r="N332" t="str">
            <v>FILL</v>
          </cell>
          <cell r="O332">
            <v>1</v>
          </cell>
        </row>
        <row r="333">
          <cell r="B333">
            <v>265240</v>
          </cell>
          <cell r="D333">
            <v>1141.402</v>
          </cell>
          <cell r="E333">
            <v>1141.0619999999999</v>
          </cell>
          <cell r="F333">
            <v>1141.0619999999999</v>
          </cell>
          <cell r="G333">
            <v>1141.047</v>
          </cell>
          <cell r="H333">
            <v>1141.047</v>
          </cell>
          <cell r="I333">
            <v>1138.3040000000001</v>
          </cell>
          <cell r="J333">
            <v>1140.58</v>
          </cell>
          <cell r="K333">
            <v>2.6980000000003201</v>
          </cell>
          <cell r="L333">
            <v>0.42200000000048021</v>
          </cell>
          <cell r="M333" t="str">
            <v>FILL</v>
          </cell>
          <cell r="N333" t="str">
            <v>FILL</v>
          </cell>
          <cell r="O333">
            <v>1</v>
          </cell>
        </row>
        <row r="334">
          <cell r="B334">
            <v>265250</v>
          </cell>
          <cell r="D334">
            <v>1141.461</v>
          </cell>
          <cell r="E334">
            <v>1141.1189999999999</v>
          </cell>
          <cell r="F334">
            <v>1141.1189999999999</v>
          </cell>
          <cell r="G334">
            <v>1141.104</v>
          </cell>
          <cell r="H334">
            <v>1141.104</v>
          </cell>
          <cell r="I334">
            <v>1138.941</v>
          </cell>
          <cell r="J334">
            <v>1140.56</v>
          </cell>
          <cell r="K334">
            <v>2.1180000000003929</v>
          </cell>
          <cell r="L334">
            <v>0.49900000000047839</v>
          </cell>
          <cell r="M334" t="str">
            <v>FILL</v>
          </cell>
          <cell r="N334" t="str">
            <v>FILL</v>
          </cell>
          <cell r="O334">
            <v>1</v>
          </cell>
        </row>
        <row r="335">
          <cell r="B335">
            <v>265260</v>
          </cell>
          <cell r="D335">
            <v>1141.52</v>
          </cell>
          <cell r="E335">
            <v>1141.1769999999999</v>
          </cell>
          <cell r="F335">
            <v>1141.1769999999999</v>
          </cell>
          <cell r="G335">
            <v>1141.162</v>
          </cell>
          <cell r="H335">
            <v>1141.162</v>
          </cell>
          <cell r="I335">
            <v>1140.345</v>
          </cell>
          <cell r="J335">
            <v>1143.1780000000001</v>
          </cell>
          <cell r="K335">
            <v>0.77200000000038926</v>
          </cell>
          <cell r="L335">
            <v>-2.0609999999996944</v>
          </cell>
          <cell r="M335" t="str">
            <v>FILL</v>
          </cell>
          <cell r="N335" t="str">
            <v>CUT</v>
          </cell>
          <cell r="O335">
            <v>1</v>
          </cell>
        </row>
        <row r="336">
          <cell r="B336">
            <v>265270</v>
          </cell>
          <cell r="D336">
            <v>1141.578</v>
          </cell>
          <cell r="E336">
            <v>1141.2349999999999</v>
          </cell>
          <cell r="F336">
            <v>1141.2349999999999</v>
          </cell>
          <cell r="G336">
            <v>1141.22</v>
          </cell>
          <cell r="H336">
            <v>1141.22</v>
          </cell>
          <cell r="I336">
            <v>1141.316</v>
          </cell>
          <cell r="J336">
            <v>1143.7539999999999</v>
          </cell>
          <cell r="K336">
            <v>-0.14099999999962165</v>
          </cell>
          <cell r="L336">
            <v>-2.5789999999994961</v>
          </cell>
          <cell r="M336" t="str">
            <v>CUT</v>
          </cell>
          <cell r="N336" t="str">
            <v>CUT</v>
          </cell>
          <cell r="O336">
            <v>1</v>
          </cell>
        </row>
        <row r="337">
          <cell r="B337">
            <v>265280</v>
          </cell>
          <cell r="D337">
            <v>1141.6369999999999</v>
          </cell>
          <cell r="E337">
            <v>1141.2929999999999</v>
          </cell>
          <cell r="F337">
            <v>1141.2929999999999</v>
          </cell>
          <cell r="G337">
            <v>1141.278</v>
          </cell>
          <cell r="H337">
            <v>1141.278</v>
          </cell>
          <cell r="I337">
            <v>1141.7249999999999</v>
          </cell>
          <cell r="J337">
            <v>1143.4190000000001</v>
          </cell>
          <cell r="K337">
            <v>-0.49199999999950705</v>
          </cell>
          <cell r="L337">
            <v>-2.1859999999996944</v>
          </cell>
          <cell r="M337" t="str">
            <v>CUT</v>
          </cell>
          <cell r="N337" t="str">
            <v>CUT</v>
          </cell>
          <cell r="O337">
            <v>1</v>
          </cell>
        </row>
        <row r="338">
          <cell r="B338">
            <v>265290</v>
          </cell>
          <cell r="D338">
            <v>1141.6969999999999</v>
          </cell>
          <cell r="E338">
            <v>1141.3510000000001</v>
          </cell>
          <cell r="F338">
            <v>1141.3510000000001</v>
          </cell>
          <cell r="G338">
            <v>1141.336</v>
          </cell>
          <cell r="H338">
            <v>1141.336</v>
          </cell>
          <cell r="I338">
            <v>1141.701</v>
          </cell>
          <cell r="J338">
            <v>1145.134</v>
          </cell>
          <cell r="K338">
            <v>-0.41000000000030923</v>
          </cell>
          <cell r="L338">
            <v>-3.843000000000302</v>
          </cell>
          <cell r="M338" t="str">
            <v>CUT</v>
          </cell>
          <cell r="N338" t="str">
            <v>CUT</v>
          </cell>
          <cell r="O338">
            <v>1</v>
          </cell>
        </row>
        <row r="339">
          <cell r="B339">
            <v>265300</v>
          </cell>
          <cell r="D339">
            <v>1141.7570000000001</v>
          </cell>
          <cell r="E339">
            <v>1141.4100000000001</v>
          </cell>
          <cell r="F339">
            <v>1141.4100000000001</v>
          </cell>
          <cell r="G339">
            <v>1141.395</v>
          </cell>
          <cell r="H339">
            <v>1141.395</v>
          </cell>
          <cell r="I339">
            <v>1142.2619999999999</v>
          </cell>
          <cell r="J339">
            <v>1144.3610000000001</v>
          </cell>
          <cell r="K339">
            <v>-0.91200000000026193</v>
          </cell>
          <cell r="L339">
            <v>-3.011000000000422</v>
          </cell>
          <cell r="M339" t="str">
            <v>CUT</v>
          </cell>
          <cell r="N339" t="str">
            <v>CUT</v>
          </cell>
          <cell r="O339">
            <v>1</v>
          </cell>
        </row>
        <row r="340">
          <cell r="B340">
            <v>265310</v>
          </cell>
          <cell r="D340">
            <v>1141.817</v>
          </cell>
          <cell r="E340">
            <v>1141.4690000000001</v>
          </cell>
          <cell r="F340">
            <v>1141.4690000000001</v>
          </cell>
          <cell r="G340">
            <v>1141.454</v>
          </cell>
          <cell r="H340">
            <v>1141.454</v>
          </cell>
          <cell r="I340">
            <v>1143.9290000000001</v>
          </cell>
          <cell r="J340">
            <v>1147.0409999999999</v>
          </cell>
          <cell r="K340">
            <v>-2.5200000000004366</v>
          </cell>
          <cell r="L340">
            <v>-5.6320000000002892</v>
          </cell>
          <cell r="M340" t="str">
            <v>CUT</v>
          </cell>
          <cell r="N340" t="str">
            <v>CUT</v>
          </cell>
          <cell r="O340">
            <v>1</v>
          </cell>
        </row>
        <row r="341">
          <cell r="B341">
            <v>265320</v>
          </cell>
          <cell r="D341">
            <v>1141.8779999999999</v>
          </cell>
          <cell r="E341">
            <v>1141.529</v>
          </cell>
          <cell r="F341">
            <v>1141.529</v>
          </cell>
          <cell r="G341">
            <v>1141.5139999999999</v>
          </cell>
          <cell r="H341">
            <v>1141.5139999999999</v>
          </cell>
          <cell r="I341">
            <v>1144.6010000000001</v>
          </cell>
          <cell r="J341">
            <v>1147.7249999999999</v>
          </cell>
          <cell r="K341">
            <v>-3.1320000000005166</v>
          </cell>
          <cell r="L341">
            <v>-6.2560000000003129</v>
          </cell>
          <cell r="M341" t="str">
            <v>CUT</v>
          </cell>
          <cell r="N341" t="str">
            <v>CUT</v>
          </cell>
          <cell r="O341">
            <v>1</v>
          </cell>
        </row>
        <row r="342">
          <cell r="B342">
            <v>265330</v>
          </cell>
          <cell r="D342">
            <v>1141.9390000000001</v>
          </cell>
          <cell r="E342">
            <v>1141.5889999999999</v>
          </cell>
          <cell r="F342">
            <v>1141.5889999999999</v>
          </cell>
          <cell r="G342">
            <v>1141.5740000000001</v>
          </cell>
          <cell r="H342">
            <v>1141.5740000000001</v>
          </cell>
          <cell r="I342">
            <v>1143.3399999999999</v>
          </cell>
          <cell r="J342">
            <v>1147.2059999999999</v>
          </cell>
          <cell r="K342">
            <v>-1.810999999999467</v>
          </cell>
          <cell r="L342">
            <v>-5.6769999999994525</v>
          </cell>
          <cell r="M342" t="str">
            <v>CUT</v>
          </cell>
          <cell r="N342" t="str">
            <v>CUT</v>
          </cell>
          <cell r="O342">
            <v>1</v>
          </cell>
        </row>
        <row r="343">
          <cell r="B343">
            <v>265340</v>
          </cell>
          <cell r="D343">
            <v>1142.001</v>
          </cell>
          <cell r="E343">
            <v>1141.6510000000001</v>
          </cell>
          <cell r="F343">
            <v>1141.6510000000001</v>
          </cell>
          <cell r="G343">
            <v>1141.636</v>
          </cell>
          <cell r="H343">
            <v>1141.636</v>
          </cell>
          <cell r="I343">
            <v>1142.7270000000001</v>
          </cell>
          <cell r="J343">
            <v>1146.671</v>
          </cell>
          <cell r="K343">
            <v>-1.136000000000422</v>
          </cell>
          <cell r="L343">
            <v>-5.080000000000382</v>
          </cell>
          <cell r="M343" t="str">
            <v>CUT</v>
          </cell>
          <cell r="N343" t="str">
            <v>CUT</v>
          </cell>
          <cell r="O343">
            <v>1</v>
          </cell>
        </row>
        <row r="344">
          <cell r="B344">
            <v>265350</v>
          </cell>
          <cell r="D344">
            <v>1142.0630000000001</v>
          </cell>
          <cell r="E344">
            <v>1141.7249999999999</v>
          </cell>
          <cell r="F344">
            <v>1141.7249999999999</v>
          </cell>
          <cell r="G344">
            <v>1141.71</v>
          </cell>
          <cell r="H344">
            <v>1141.71</v>
          </cell>
          <cell r="I344">
            <v>1141.702</v>
          </cell>
          <cell r="J344">
            <v>1146.4169999999999</v>
          </cell>
          <cell r="K344">
            <v>-3.6999999999579813E-2</v>
          </cell>
          <cell r="L344">
            <v>-4.751999999999498</v>
          </cell>
          <cell r="M344" t="str">
            <v>CUT</v>
          </cell>
          <cell r="N344" t="str">
            <v>CUT</v>
          </cell>
          <cell r="O344">
            <v>1</v>
          </cell>
        </row>
        <row r="345">
          <cell r="B345">
            <v>265360</v>
          </cell>
          <cell r="D345">
            <v>1142.125</v>
          </cell>
          <cell r="E345">
            <v>1141.8</v>
          </cell>
          <cell r="F345">
            <v>1141.8</v>
          </cell>
          <cell r="G345">
            <v>1141.7850000000001</v>
          </cell>
          <cell r="H345">
            <v>1141.7850000000001</v>
          </cell>
          <cell r="I345">
            <v>1141.5519999999999</v>
          </cell>
          <cell r="J345">
            <v>1146.6189999999999</v>
          </cell>
          <cell r="K345">
            <v>0.18800000000055661</v>
          </cell>
          <cell r="L345">
            <v>-4.8789999999994507</v>
          </cell>
          <cell r="M345" t="str">
            <v>FILL</v>
          </cell>
          <cell r="N345" t="str">
            <v>CUT</v>
          </cell>
          <cell r="O345">
            <v>1</v>
          </cell>
        </row>
        <row r="346">
          <cell r="B346">
            <v>265370</v>
          </cell>
          <cell r="D346">
            <v>1142.1880000000001</v>
          </cell>
          <cell r="E346">
            <v>1141.875</v>
          </cell>
          <cell r="F346">
            <v>1141.875</v>
          </cell>
          <cell r="G346">
            <v>1141.8599999999999</v>
          </cell>
          <cell r="H346">
            <v>1141.8599999999999</v>
          </cell>
          <cell r="I346">
            <v>1141.635</v>
          </cell>
          <cell r="J346">
            <v>1146.2370000000001</v>
          </cell>
          <cell r="K346">
            <v>0.17999999999960892</v>
          </cell>
          <cell r="L346">
            <v>-4.4220000000004802</v>
          </cell>
          <cell r="M346" t="str">
            <v>FILL</v>
          </cell>
          <cell r="N346" t="str">
            <v>CUT</v>
          </cell>
          <cell r="O346">
            <v>1</v>
          </cell>
        </row>
        <row r="347">
          <cell r="B347">
            <v>265380</v>
          </cell>
          <cell r="D347">
            <v>1142.251</v>
          </cell>
          <cell r="E347">
            <v>1141.951</v>
          </cell>
          <cell r="F347">
            <v>1141.951</v>
          </cell>
          <cell r="G347">
            <v>1141.9359999999999</v>
          </cell>
          <cell r="H347">
            <v>1141.9359999999999</v>
          </cell>
          <cell r="I347">
            <v>1145.021</v>
          </cell>
          <cell r="J347">
            <v>1143.7819999999999</v>
          </cell>
          <cell r="K347">
            <v>-3.1300000000003365</v>
          </cell>
          <cell r="L347">
            <v>-1.8910000000003038</v>
          </cell>
          <cell r="M347" t="str">
            <v>CUT</v>
          </cell>
          <cell r="N347" t="str">
            <v>CUT</v>
          </cell>
          <cell r="O347">
            <v>1</v>
          </cell>
        </row>
        <row r="348">
          <cell r="B348">
            <v>265390</v>
          </cell>
          <cell r="D348">
            <v>1142.3130000000001</v>
          </cell>
          <cell r="E348">
            <v>1142.0260000000001</v>
          </cell>
          <cell r="F348">
            <v>1142.0260000000001</v>
          </cell>
          <cell r="G348">
            <v>1142.011</v>
          </cell>
          <cell r="H348">
            <v>1142.011</v>
          </cell>
          <cell r="I348">
            <v>1145.7860000000001</v>
          </cell>
          <cell r="J348">
            <v>1144.6120000000001</v>
          </cell>
          <cell r="K348">
            <v>-3.8200000000003911</v>
          </cell>
          <cell r="L348">
            <v>-2.6460000000004129</v>
          </cell>
          <cell r="M348" t="str">
            <v>CUT</v>
          </cell>
          <cell r="N348" t="str">
            <v>CUT</v>
          </cell>
          <cell r="O348">
            <v>1</v>
          </cell>
        </row>
        <row r="349">
          <cell r="B349">
            <v>265400</v>
          </cell>
          <cell r="D349">
            <v>1142.376</v>
          </cell>
          <cell r="E349">
            <v>1142.1010000000001</v>
          </cell>
          <cell r="F349">
            <v>1142.1010000000001</v>
          </cell>
          <cell r="G349">
            <v>1142.086</v>
          </cell>
          <cell r="H349">
            <v>1142.086</v>
          </cell>
          <cell r="I349">
            <v>1142.0709999999999</v>
          </cell>
          <cell r="J349">
            <v>1143.509</v>
          </cell>
          <cell r="K349">
            <v>-3.0000000000200089E-2</v>
          </cell>
          <cell r="L349">
            <v>-1.468000000000302</v>
          </cell>
          <cell r="M349" t="str">
            <v>CUT</v>
          </cell>
          <cell r="N349" t="str">
            <v>CUT</v>
          </cell>
          <cell r="O349">
            <v>1</v>
          </cell>
        </row>
        <row r="350">
          <cell r="B350">
            <v>265410</v>
          </cell>
          <cell r="D350">
            <v>1142.4390000000001</v>
          </cell>
          <cell r="E350">
            <v>1142.1759999999999</v>
          </cell>
          <cell r="F350">
            <v>1142.1759999999999</v>
          </cell>
          <cell r="G350">
            <v>1142.1610000000001</v>
          </cell>
          <cell r="H350">
            <v>1142.1610000000001</v>
          </cell>
          <cell r="I350">
            <v>1141.854</v>
          </cell>
          <cell r="J350">
            <v>1144.877</v>
          </cell>
          <cell r="K350">
            <v>0.26200000000039836</v>
          </cell>
          <cell r="L350">
            <v>-2.7609999999995125</v>
          </cell>
          <cell r="M350" t="str">
            <v>FILL</v>
          </cell>
          <cell r="N350" t="str">
            <v>CUT</v>
          </cell>
          <cell r="O350">
            <v>1</v>
          </cell>
        </row>
        <row r="351">
          <cell r="B351">
            <v>265420</v>
          </cell>
          <cell r="D351">
            <v>1142.502</v>
          </cell>
          <cell r="E351">
            <v>1142.252</v>
          </cell>
          <cell r="F351">
            <v>1142.252</v>
          </cell>
          <cell r="G351">
            <v>1142.2370000000001</v>
          </cell>
          <cell r="H351">
            <v>1142.2370000000001</v>
          </cell>
          <cell r="I351">
            <v>1140.2750000000001</v>
          </cell>
          <cell r="J351">
            <v>1142.22</v>
          </cell>
          <cell r="K351">
            <v>1.9170000000003711</v>
          </cell>
          <cell r="L351">
            <v>-2.7999999999565262E-2</v>
          </cell>
          <cell r="M351" t="str">
            <v>FILL</v>
          </cell>
          <cell r="N351" t="str">
            <v>CUT</v>
          </cell>
          <cell r="O351">
            <v>1</v>
          </cell>
        </row>
        <row r="352">
          <cell r="B352">
            <v>265430</v>
          </cell>
          <cell r="D352">
            <v>1142.5640000000001</v>
          </cell>
          <cell r="E352">
            <v>1142.327</v>
          </cell>
          <cell r="F352">
            <v>1142.327</v>
          </cell>
          <cell r="G352">
            <v>1142.3119999999999</v>
          </cell>
          <cell r="H352">
            <v>1142.3119999999999</v>
          </cell>
          <cell r="I352">
            <v>1137.8900000000001</v>
          </cell>
          <cell r="J352">
            <v>1141.934</v>
          </cell>
          <cell r="K352">
            <v>4.376999999999498</v>
          </cell>
          <cell r="L352">
            <v>0.33299999999962893</v>
          </cell>
          <cell r="M352" t="str">
            <v>FILL</v>
          </cell>
          <cell r="N352" t="str">
            <v>FILL</v>
          </cell>
          <cell r="O352">
            <v>8</v>
          </cell>
        </row>
        <row r="353">
          <cell r="B353">
            <v>265440</v>
          </cell>
          <cell r="D353">
            <v>1142.627</v>
          </cell>
          <cell r="E353">
            <v>1142.402</v>
          </cell>
          <cell r="F353">
            <v>1142.402</v>
          </cell>
          <cell r="G353">
            <v>1142.3869999999999</v>
          </cell>
          <cell r="H353">
            <v>1142.3869999999999</v>
          </cell>
          <cell r="I353">
            <v>1137.9939999999999</v>
          </cell>
          <cell r="J353">
            <v>1141.934</v>
          </cell>
          <cell r="K353">
            <v>4.347999999999729</v>
          </cell>
          <cell r="L353">
            <v>0.4079999999996744</v>
          </cell>
          <cell r="M353" t="str">
            <v>FILL</v>
          </cell>
          <cell r="N353" t="str">
            <v>FILL</v>
          </cell>
          <cell r="O353">
            <v>8</v>
          </cell>
        </row>
        <row r="354">
          <cell r="B354">
            <v>265450</v>
          </cell>
          <cell r="D354">
            <v>1142.69</v>
          </cell>
          <cell r="E354">
            <v>1142.4649999999999</v>
          </cell>
          <cell r="F354">
            <v>1142.4649999999999</v>
          </cell>
          <cell r="G354">
            <v>1142.45</v>
          </cell>
          <cell r="H354">
            <v>1142.45</v>
          </cell>
          <cell r="I354">
            <v>1136.856</v>
          </cell>
          <cell r="J354">
            <v>1141.934</v>
          </cell>
          <cell r="K354">
            <v>5.5490000000004329</v>
          </cell>
          <cell r="L354">
            <v>0.47100000000045839</v>
          </cell>
          <cell r="M354" t="str">
            <v>FILL</v>
          </cell>
          <cell r="N354" t="str">
            <v>FILL</v>
          </cell>
          <cell r="O354">
            <v>8</v>
          </cell>
        </row>
        <row r="355">
          <cell r="B355">
            <v>265460</v>
          </cell>
          <cell r="D355">
            <v>1142.752</v>
          </cell>
          <cell r="E355">
            <v>1142.527</v>
          </cell>
          <cell r="F355">
            <v>1142.527</v>
          </cell>
          <cell r="G355">
            <v>1142.5119999999999</v>
          </cell>
          <cell r="H355">
            <v>1142.5119999999999</v>
          </cell>
          <cell r="I355">
            <v>1136.203</v>
          </cell>
          <cell r="J355">
            <v>1139.799</v>
          </cell>
          <cell r="K355">
            <v>6.2639999999996689</v>
          </cell>
          <cell r="L355">
            <v>2.6679999999996653</v>
          </cell>
          <cell r="M355" t="str">
            <v>FILL</v>
          </cell>
          <cell r="N355" t="str">
            <v>FILL</v>
          </cell>
          <cell r="O355">
            <v>8</v>
          </cell>
        </row>
        <row r="356">
          <cell r="B356">
            <v>265470</v>
          </cell>
          <cell r="D356">
            <v>1142.8150000000001</v>
          </cell>
          <cell r="E356">
            <v>1142.5899999999999</v>
          </cell>
          <cell r="F356">
            <v>1142.5899999999999</v>
          </cell>
          <cell r="G356">
            <v>1142.575</v>
          </cell>
          <cell r="H356">
            <v>1142.575</v>
          </cell>
          <cell r="I356">
            <v>1136.0899999999999</v>
          </cell>
          <cell r="J356">
            <v>1138.6780000000001</v>
          </cell>
          <cell r="K356">
            <v>6.4400000000005093</v>
          </cell>
          <cell r="L356">
            <v>3.8520000000003165</v>
          </cell>
          <cell r="M356" t="str">
            <v>FILL</v>
          </cell>
          <cell r="N356" t="str">
            <v>FILL</v>
          </cell>
          <cell r="O356">
            <v>8</v>
          </cell>
        </row>
        <row r="357">
          <cell r="B357">
            <v>265480</v>
          </cell>
          <cell r="D357">
            <v>1142.8779999999999</v>
          </cell>
          <cell r="E357">
            <v>1142.653</v>
          </cell>
          <cell r="F357">
            <v>1142.653</v>
          </cell>
          <cell r="G357">
            <v>1142.6379999999999</v>
          </cell>
          <cell r="H357">
            <v>1142.6379999999999</v>
          </cell>
          <cell r="I357">
            <v>1136.019</v>
          </cell>
          <cell r="J357">
            <v>1139.4639999999999</v>
          </cell>
          <cell r="K357">
            <v>6.5739999999996144</v>
          </cell>
          <cell r="L357">
            <v>3.128999999999678</v>
          </cell>
          <cell r="M357" t="str">
            <v>FILL</v>
          </cell>
          <cell r="N357" t="str">
            <v>FILL</v>
          </cell>
          <cell r="O357">
            <v>8</v>
          </cell>
        </row>
        <row r="358">
          <cell r="B358">
            <v>265490</v>
          </cell>
          <cell r="D358">
            <v>1142.941</v>
          </cell>
          <cell r="E358">
            <v>1142.7159999999999</v>
          </cell>
          <cell r="F358">
            <v>1142.7159999999999</v>
          </cell>
          <cell r="G358">
            <v>1142.701</v>
          </cell>
          <cell r="H358">
            <v>1142.701</v>
          </cell>
          <cell r="I358">
            <v>1136.1189999999999</v>
          </cell>
          <cell r="J358">
            <v>1139.518</v>
          </cell>
          <cell r="K358">
            <v>6.5370000000004893</v>
          </cell>
          <cell r="L358">
            <v>3.1380000000003747</v>
          </cell>
          <cell r="M358" t="str">
            <v>FILL</v>
          </cell>
          <cell r="N358" t="str">
            <v>FILL</v>
          </cell>
          <cell r="O358">
            <v>8</v>
          </cell>
        </row>
        <row r="359">
          <cell r="B359">
            <v>265500</v>
          </cell>
          <cell r="D359">
            <v>1143.0029999999999</v>
          </cell>
          <cell r="E359">
            <v>1142.778</v>
          </cell>
          <cell r="F359">
            <v>1142.778</v>
          </cell>
          <cell r="G359">
            <v>1142.7629999999999</v>
          </cell>
          <cell r="H359">
            <v>1142.7629999999999</v>
          </cell>
          <cell r="I359">
            <v>1138.182</v>
          </cell>
          <cell r="J359">
            <v>1139.9090000000001</v>
          </cell>
          <cell r="K359">
            <v>4.5359999999996035</v>
          </cell>
          <cell r="L359">
            <v>2.8089999999995143</v>
          </cell>
          <cell r="M359" t="str">
            <v>FILL</v>
          </cell>
          <cell r="N359" t="str">
            <v>FILL</v>
          </cell>
          <cell r="O359">
            <v>8</v>
          </cell>
        </row>
        <row r="360">
          <cell r="B360">
            <v>265510</v>
          </cell>
          <cell r="D360">
            <v>1143.066</v>
          </cell>
          <cell r="E360">
            <v>1142.8409999999999</v>
          </cell>
          <cell r="F360">
            <v>1142.8409999999999</v>
          </cell>
          <cell r="G360">
            <v>1142.826</v>
          </cell>
          <cell r="H360">
            <v>1142.826</v>
          </cell>
          <cell r="I360">
            <v>1137.8019999999999</v>
          </cell>
          <cell r="J360">
            <v>1140.577</v>
          </cell>
          <cell r="K360">
            <v>4.9790000000004966</v>
          </cell>
          <cell r="L360">
            <v>2.2040000000004056</v>
          </cell>
          <cell r="M360" t="str">
            <v>FILL</v>
          </cell>
          <cell r="N360" t="str">
            <v>FILL</v>
          </cell>
          <cell r="O360">
            <v>8</v>
          </cell>
        </row>
        <row r="361">
          <cell r="B361">
            <v>265520</v>
          </cell>
          <cell r="D361">
            <v>1143.1289999999999</v>
          </cell>
          <cell r="E361">
            <v>1142.904</v>
          </cell>
          <cell r="F361">
            <v>1142.9690000000001</v>
          </cell>
          <cell r="G361">
            <v>1142.8889999999999</v>
          </cell>
          <cell r="H361">
            <v>1142.954</v>
          </cell>
          <cell r="I361">
            <v>1137.2840000000001</v>
          </cell>
          <cell r="J361">
            <v>1139.759</v>
          </cell>
          <cell r="K361">
            <v>5.5599999999994907</v>
          </cell>
          <cell r="L361">
            <v>3.1499999999996362</v>
          </cell>
          <cell r="M361" t="str">
            <v>FILL</v>
          </cell>
          <cell r="N361" t="str">
            <v>FILL</v>
          </cell>
          <cell r="O361">
            <v>8</v>
          </cell>
        </row>
        <row r="362">
          <cell r="B362">
            <v>265530</v>
          </cell>
          <cell r="D362">
            <v>1143.191</v>
          </cell>
          <cell r="E362">
            <v>1142.9659999999999</v>
          </cell>
          <cell r="F362">
            <v>1143.098</v>
          </cell>
          <cell r="G362">
            <v>1142.951</v>
          </cell>
          <cell r="H362">
            <v>1143.0830000000001</v>
          </cell>
          <cell r="I362">
            <v>1137.4780000000001</v>
          </cell>
          <cell r="J362">
            <v>1139.3309999999999</v>
          </cell>
          <cell r="K362">
            <v>5.4280000000003383</v>
          </cell>
          <cell r="L362">
            <v>3.7070000000005621</v>
          </cell>
          <cell r="M362" t="str">
            <v>FILL</v>
          </cell>
          <cell r="N362" t="str">
            <v>FILL</v>
          </cell>
          <cell r="O362">
            <v>8</v>
          </cell>
        </row>
        <row r="363">
          <cell r="B363">
            <v>265540</v>
          </cell>
          <cell r="D363">
            <v>1143.2539999999999</v>
          </cell>
          <cell r="E363">
            <v>1143.029</v>
          </cell>
          <cell r="F363">
            <v>1143.2270000000001</v>
          </cell>
          <cell r="G363">
            <v>1143.0139999999999</v>
          </cell>
          <cell r="H363">
            <v>1143.212</v>
          </cell>
          <cell r="I363">
            <v>1137.8920000000001</v>
          </cell>
          <cell r="J363">
            <v>1139.2329999999999</v>
          </cell>
          <cell r="K363">
            <v>5.0769999999995434</v>
          </cell>
          <cell r="L363">
            <v>3.9339999999997417</v>
          </cell>
          <cell r="M363" t="str">
            <v>FILL</v>
          </cell>
          <cell r="N363" t="str">
            <v>FILL</v>
          </cell>
          <cell r="O363">
            <v>8</v>
          </cell>
        </row>
        <row r="364">
          <cell r="B364">
            <v>265550</v>
          </cell>
          <cell r="D364">
            <v>1143.317</v>
          </cell>
          <cell r="E364">
            <v>1143.0920000000001</v>
          </cell>
          <cell r="F364">
            <v>1143.356</v>
          </cell>
          <cell r="G364">
            <v>1143.077</v>
          </cell>
          <cell r="H364">
            <v>1143.3409999999999</v>
          </cell>
          <cell r="I364">
            <v>1137.617</v>
          </cell>
          <cell r="J364">
            <v>1139.3009999999999</v>
          </cell>
          <cell r="K364">
            <v>5.4149999999997362</v>
          </cell>
          <cell r="L364">
            <v>3.9949999999996635</v>
          </cell>
          <cell r="M364" t="str">
            <v>FILL</v>
          </cell>
          <cell r="N364" t="str">
            <v>FILL</v>
          </cell>
          <cell r="O364">
            <v>8</v>
          </cell>
        </row>
        <row r="365">
          <cell r="B365">
            <v>265560</v>
          </cell>
          <cell r="D365">
            <v>1143.3800000000001</v>
          </cell>
          <cell r="E365">
            <v>1143.155</v>
          </cell>
          <cell r="F365">
            <v>1143.4849999999999</v>
          </cell>
          <cell r="G365">
            <v>1143.1400000000001</v>
          </cell>
          <cell r="H365">
            <v>1143.47</v>
          </cell>
          <cell r="I365">
            <v>1137.934</v>
          </cell>
          <cell r="J365">
            <v>1139.6369999999999</v>
          </cell>
          <cell r="K365">
            <v>5.161000000000513</v>
          </cell>
          <cell r="L365">
            <v>3.7880000000004657</v>
          </cell>
          <cell r="M365" t="str">
            <v>FILL</v>
          </cell>
          <cell r="N365" t="str">
            <v>FILL</v>
          </cell>
          <cell r="O365">
            <v>8</v>
          </cell>
        </row>
        <row r="366">
          <cell r="B366">
            <v>265570</v>
          </cell>
          <cell r="D366">
            <v>1143.442</v>
          </cell>
          <cell r="E366">
            <v>1143.2170000000001</v>
          </cell>
          <cell r="F366">
            <v>1143.614</v>
          </cell>
          <cell r="G366">
            <v>1143.202</v>
          </cell>
          <cell r="H366">
            <v>1143.5989999999999</v>
          </cell>
          <cell r="I366">
            <v>1137.6500000000001</v>
          </cell>
          <cell r="J366">
            <v>1139.3910000000001</v>
          </cell>
          <cell r="K366">
            <v>5.5069999999996071</v>
          </cell>
          <cell r="L366">
            <v>4.1629999999995562</v>
          </cell>
          <cell r="M366" t="str">
            <v>FILL</v>
          </cell>
          <cell r="N366" t="str">
            <v>FILL</v>
          </cell>
          <cell r="O366">
            <v>7</v>
          </cell>
        </row>
        <row r="367">
          <cell r="B367">
            <v>265580</v>
          </cell>
          <cell r="D367">
            <v>1143.5050000000001</v>
          </cell>
          <cell r="E367">
            <v>1143.2670000000001</v>
          </cell>
          <cell r="F367">
            <v>1143.7429999999999</v>
          </cell>
          <cell r="G367">
            <v>1143.252</v>
          </cell>
          <cell r="H367">
            <v>1143.7280000000001</v>
          </cell>
          <cell r="I367">
            <v>1137.0640000000001</v>
          </cell>
          <cell r="J367">
            <v>1139.2929999999999</v>
          </cell>
          <cell r="K367">
            <v>6.1429999999995744</v>
          </cell>
          <cell r="L367">
            <v>4.3900000000005548</v>
          </cell>
          <cell r="M367" t="str">
            <v>FILL</v>
          </cell>
          <cell r="N367" t="str">
            <v>FILL</v>
          </cell>
          <cell r="O367">
            <v>7</v>
          </cell>
        </row>
        <row r="368">
          <cell r="B368">
            <v>265590</v>
          </cell>
          <cell r="D368">
            <v>1143.568</v>
          </cell>
          <cell r="E368">
            <v>1143.2639999999999</v>
          </cell>
          <cell r="F368">
            <v>1143.8720000000001</v>
          </cell>
          <cell r="G368">
            <v>1143.2470000000001</v>
          </cell>
          <cell r="H368">
            <v>1143.857</v>
          </cell>
          <cell r="I368">
            <v>1137.0719999999999</v>
          </cell>
          <cell r="J368">
            <v>1139.2860000000001</v>
          </cell>
          <cell r="K368">
            <v>6.1240000000007058</v>
          </cell>
          <cell r="L368">
            <v>4.5259999999996126</v>
          </cell>
          <cell r="M368" t="str">
            <v>FILL</v>
          </cell>
          <cell r="N368" t="str">
            <v>FILL</v>
          </cell>
          <cell r="O368">
            <v>7</v>
          </cell>
        </row>
        <row r="369">
          <cell r="B369">
            <v>265600</v>
          </cell>
          <cell r="D369">
            <v>1143.6300000000001</v>
          </cell>
          <cell r="E369">
            <v>1143.26</v>
          </cell>
          <cell r="F369">
            <v>1144.001</v>
          </cell>
          <cell r="G369">
            <v>1143.239</v>
          </cell>
          <cell r="H369">
            <v>1143.9860000000001</v>
          </cell>
          <cell r="I369">
            <v>1137.425</v>
          </cell>
          <cell r="J369">
            <v>1139.367</v>
          </cell>
          <cell r="K369">
            <v>5.7510000000002037</v>
          </cell>
          <cell r="L369">
            <v>4.5740000000005239</v>
          </cell>
          <cell r="M369" t="str">
            <v>FILL</v>
          </cell>
          <cell r="N369" t="str">
            <v>FILL</v>
          </cell>
          <cell r="O369">
            <v>7</v>
          </cell>
        </row>
        <row r="370">
          <cell r="B370">
            <v>265610</v>
          </cell>
          <cell r="D370">
            <v>1143.693</v>
          </cell>
          <cell r="E370">
            <v>1143.2560000000001</v>
          </cell>
          <cell r="F370">
            <v>1144.1300000000001</v>
          </cell>
          <cell r="G370">
            <v>1143.232</v>
          </cell>
          <cell r="H370">
            <v>1144.115</v>
          </cell>
          <cell r="I370">
            <v>1137.796</v>
          </cell>
          <cell r="J370">
            <v>1139.6010000000001</v>
          </cell>
          <cell r="K370">
            <v>5.363999999999578</v>
          </cell>
          <cell r="L370">
            <v>4.4689999999995962</v>
          </cell>
          <cell r="M370" t="str">
            <v>FILL</v>
          </cell>
          <cell r="N370" t="str">
            <v>FILL</v>
          </cell>
          <cell r="O370">
            <v>7</v>
          </cell>
        </row>
        <row r="371">
          <cell r="B371">
            <v>265620</v>
          </cell>
          <cell r="D371">
            <v>1143.7560000000001</v>
          </cell>
          <cell r="E371">
            <v>1143.2529999999999</v>
          </cell>
          <cell r="F371">
            <v>1144.259</v>
          </cell>
          <cell r="G371">
            <v>1143.2249999999999</v>
          </cell>
          <cell r="H371">
            <v>1144.2439999999999</v>
          </cell>
          <cell r="I371">
            <v>1138.2180000000001</v>
          </cell>
          <cell r="J371">
            <v>1139.829</v>
          </cell>
          <cell r="K371">
            <v>4.9229999999997744</v>
          </cell>
          <cell r="L371">
            <v>4.3699999999996635</v>
          </cell>
          <cell r="M371" t="str">
            <v>FILL</v>
          </cell>
          <cell r="N371" t="str">
            <v>FILL</v>
          </cell>
          <cell r="O371">
            <v>7</v>
          </cell>
        </row>
        <row r="372">
          <cell r="B372">
            <v>265630</v>
          </cell>
          <cell r="D372">
            <v>1143.819</v>
          </cell>
          <cell r="E372">
            <v>1143.249</v>
          </cell>
          <cell r="F372">
            <v>1144.3879999999999</v>
          </cell>
          <cell r="G372">
            <v>1143.2180000000001</v>
          </cell>
          <cell r="H372">
            <v>1144.373</v>
          </cell>
          <cell r="I372">
            <v>1138.499</v>
          </cell>
          <cell r="J372">
            <v>1139.732</v>
          </cell>
          <cell r="K372">
            <v>4.6260000000002037</v>
          </cell>
          <cell r="L372">
            <v>4.5960000000004584</v>
          </cell>
          <cell r="M372" t="str">
            <v>FILL</v>
          </cell>
          <cell r="N372" t="str">
            <v>FILL</v>
          </cell>
          <cell r="O372">
            <v>7</v>
          </cell>
        </row>
        <row r="373">
          <cell r="B373">
            <v>265640</v>
          </cell>
          <cell r="D373">
            <v>1143.8810000000001</v>
          </cell>
          <cell r="E373">
            <v>1143.251</v>
          </cell>
          <cell r="F373">
            <v>1144.511</v>
          </cell>
          <cell r="G373">
            <v>1143.2159999999999</v>
          </cell>
          <cell r="H373">
            <v>1144.4960000000001</v>
          </cell>
          <cell r="I373">
            <v>1138.982</v>
          </cell>
          <cell r="J373">
            <v>1139.864</v>
          </cell>
          <cell r="K373">
            <v>4.128999999999678</v>
          </cell>
          <cell r="L373">
            <v>4.5870000000004438</v>
          </cell>
          <cell r="M373" t="str">
            <v>FILL</v>
          </cell>
          <cell r="N373" t="str">
            <v>FILL</v>
          </cell>
          <cell r="O373">
            <v>7</v>
          </cell>
        </row>
        <row r="374">
          <cell r="B374">
            <v>265650</v>
          </cell>
          <cell r="D374">
            <v>1143.944</v>
          </cell>
          <cell r="E374">
            <v>1143.3140000000001</v>
          </cell>
          <cell r="F374">
            <v>1144.5740000000001</v>
          </cell>
          <cell r="G374">
            <v>1143.279</v>
          </cell>
          <cell r="H374">
            <v>1144.559</v>
          </cell>
          <cell r="I374">
            <v>1140.1320000000001</v>
          </cell>
          <cell r="J374">
            <v>1140.2929999999999</v>
          </cell>
          <cell r="K374">
            <v>3.041999999999689</v>
          </cell>
          <cell r="L374">
            <v>4.2209999999997763</v>
          </cell>
          <cell r="M374" t="str">
            <v>FILL</v>
          </cell>
          <cell r="N374" t="str">
            <v>FILL</v>
          </cell>
          <cell r="O374">
            <v>1</v>
          </cell>
        </row>
        <row r="375">
          <cell r="B375">
            <v>265660</v>
          </cell>
          <cell r="D375">
            <v>1144.0070000000001</v>
          </cell>
          <cell r="E375">
            <v>1143.377</v>
          </cell>
          <cell r="F375">
            <v>1144.6369999999999</v>
          </cell>
          <cell r="G375">
            <v>1143.3420000000001</v>
          </cell>
          <cell r="H375">
            <v>1144.6220000000001</v>
          </cell>
          <cell r="I375">
            <v>1140.4570000000001</v>
          </cell>
          <cell r="J375">
            <v>1141.1120000000001</v>
          </cell>
          <cell r="K375">
            <v>2.7800000000004275</v>
          </cell>
          <cell r="L375">
            <v>3.4650000000003729</v>
          </cell>
          <cell r="M375" t="str">
            <v>FILL</v>
          </cell>
          <cell r="N375" t="str">
            <v>FILL</v>
          </cell>
          <cell r="O375">
            <v>1</v>
          </cell>
        </row>
        <row r="376">
          <cell r="B376">
            <v>265670</v>
          </cell>
          <cell r="D376">
            <v>1144.07</v>
          </cell>
          <cell r="E376">
            <v>1143.44</v>
          </cell>
          <cell r="F376">
            <v>1144.7</v>
          </cell>
          <cell r="G376">
            <v>1143.405</v>
          </cell>
          <cell r="H376">
            <v>1144.6849999999999</v>
          </cell>
          <cell r="I376">
            <v>1140.25</v>
          </cell>
          <cell r="J376">
            <v>1142.4000000000001</v>
          </cell>
          <cell r="K376">
            <v>3.0499999999997272</v>
          </cell>
          <cell r="L376">
            <v>2.2399999999995543</v>
          </cell>
          <cell r="M376" t="str">
            <v>FILL</v>
          </cell>
          <cell r="N376" t="str">
            <v>FILL</v>
          </cell>
          <cell r="O376">
            <v>1</v>
          </cell>
        </row>
        <row r="377">
          <cell r="B377">
            <v>265680</v>
          </cell>
          <cell r="D377">
            <v>1144.1320000000001</v>
          </cell>
          <cell r="E377">
            <v>1143.502</v>
          </cell>
          <cell r="F377">
            <v>1144.7619999999999</v>
          </cell>
          <cell r="G377">
            <v>1143.4670000000001</v>
          </cell>
          <cell r="H377">
            <v>1144.7470000000001</v>
          </cell>
          <cell r="I377">
            <v>1140.7239999999999</v>
          </cell>
          <cell r="J377">
            <v>1142.479</v>
          </cell>
          <cell r="K377">
            <v>2.6380000000006021</v>
          </cell>
          <cell r="L377">
            <v>2.2230000000004111</v>
          </cell>
          <cell r="M377" t="str">
            <v>FILL</v>
          </cell>
          <cell r="N377" t="str">
            <v>FILL</v>
          </cell>
          <cell r="O377">
            <v>1</v>
          </cell>
        </row>
        <row r="378">
          <cell r="B378">
            <v>265690</v>
          </cell>
          <cell r="D378">
            <v>1144.1949999999999</v>
          </cell>
          <cell r="E378">
            <v>1143.5650000000001</v>
          </cell>
          <cell r="F378">
            <v>1144.825</v>
          </cell>
          <cell r="G378">
            <v>1143.53</v>
          </cell>
          <cell r="H378">
            <v>1144.81</v>
          </cell>
          <cell r="I378">
            <v>1141.4949999999999</v>
          </cell>
          <cell r="J378">
            <v>1142.771</v>
          </cell>
          <cell r="K378">
            <v>1.9299999999998363</v>
          </cell>
          <cell r="L378">
            <v>1.9939999999996871</v>
          </cell>
          <cell r="M378" t="str">
            <v>FILL</v>
          </cell>
          <cell r="N378" t="str">
            <v>FILL</v>
          </cell>
          <cell r="O378">
            <v>1</v>
          </cell>
        </row>
        <row r="379">
          <cell r="B379">
            <v>265700</v>
          </cell>
          <cell r="D379">
            <v>1144.258</v>
          </cell>
          <cell r="E379">
            <v>1143.6279999999999</v>
          </cell>
          <cell r="F379">
            <v>1144.8879999999999</v>
          </cell>
          <cell r="G379">
            <v>1143.5930000000001</v>
          </cell>
          <cell r="H379">
            <v>1144.873</v>
          </cell>
          <cell r="I379">
            <v>1141.6690000000001</v>
          </cell>
          <cell r="J379">
            <v>1143.546</v>
          </cell>
          <cell r="K379">
            <v>1.8190000000004147</v>
          </cell>
          <cell r="L379">
            <v>1.2820000000003802</v>
          </cell>
          <cell r="M379" t="str">
            <v>FILL</v>
          </cell>
          <cell r="N379" t="str">
            <v>FILL</v>
          </cell>
          <cell r="O379">
            <v>1</v>
          </cell>
        </row>
        <row r="380">
          <cell r="B380">
            <v>265710</v>
          </cell>
          <cell r="D380">
            <v>1144.32</v>
          </cell>
          <cell r="E380">
            <v>1143.69</v>
          </cell>
          <cell r="F380">
            <v>1144.95</v>
          </cell>
          <cell r="G380">
            <v>1143.655</v>
          </cell>
          <cell r="H380">
            <v>1144.9349999999999</v>
          </cell>
          <cell r="I380">
            <v>1141.7570000000001</v>
          </cell>
          <cell r="J380">
            <v>1143.749</v>
          </cell>
          <cell r="K380">
            <v>1.7929999999996653</v>
          </cell>
          <cell r="L380">
            <v>1.1409999999996217</v>
          </cell>
          <cell r="M380" t="str">
            <v>FILL</v>
          </cell>
          <cell r="N380" t="str">
            <v>FILL</v>
          </cell>
          <cell r="O380">
            <v>1</v>
          </cell>
        </row>
        <row r="381">
          <cell r="B381">
            <v>265720</v>
          </cell>
          <cell r="D381">
            <v>1144.383</v>
          </cell>
          <cell r="E381">
            <v>1143.7529999999999</v>
          </cell>
          <cell r="F381">
            <v>1145.0129999999999</v>
          </cell>
          <cell r="G381">
            <v>1143.7180000000001</v>
          </cell>
          <cell r="H381">
            <v>1144.998</v>
          </cell>
          <cell r="I381">
            <v>1141.6769999999999</v>
          </cell>
          <cell r="J381">
            <v>1143.816</v>
          </cell>
          <cell r="K381">
            <v>1.9360000000006039</v>
          </cell>
          <cell r="L381">
            <v>1.1370000000003984</v>
          </cell>
          <cell r="M381" t="str">
            <v>FILL</v>
          </cell>
          <cell r="N381" t="str">
            <v>FILL</v>
          </cell>
          <cell r="O381">
            <v>1</v>
          </cell>
        </row>
        <row r="382">
          <cell r="B382">
            <v>265730</v>
          </cell>
          <cell r="D382">
            <v>1144.4459999999999</v>
          </cell>
          <cell r="E382">
            <v>1143.816</v>
          </cell>
          <cell r="F382">
            <v>1145.076</v>
          </cell>
          <cell r="G382">
            <v>1143.7809999999999</v>
          </cell>
          <cell r="H382">
            <v>1145.0609999999999</v>
          </cell>
          <cell r="I382">
            <v>1141.386</v>
          </cell>
          <cell r="J382">
            <v>1143.634</v>
          </cell>
          <cell r="K382">
            <v>2.2899999999997362</v>
          </cell>
          <cell r="L382">
            <v>1.3819999999996071</v>
          </cell>
          <cell r="M382" t="str">
            <v>FILL</v>
          </cell>
          <cell r="N382" t="str">
            <v>FILL</v>
          </cell>
          <cell r="O382">
            <v>1</v>
          </cell>
        </row>
        <row r="383">
          <cell r="B383">
            <v>265740</v>
          </cell>
          <cell r="D383">
            <v>1144.509</v>
          </cell>
          <cell r="E383">
            <v>1143.8789999999999</v>
          </cell>
          <cell r="F383">
            <v>1145.1389999999999</v>
          </cell>
          <cell r="G383">
            <v>1143.8440000000001</v>
          </cell>
          <cell r="H383">
            <v>1145.124</v>
          </cell>
          <cell r="I383">
            <v>1141.259</v>
          </cell>
          <cell r="J383">
            <v>1142.9179999999999</v>
          </cell>
          <cell r="K383">
            <v>2.4800000000004729</v>
          </cell>
          <cell r="L383">
            <v>2.161000000000513</v>
          </cell>
          <cell r="M383" t="str">
            <v>FILL</v>
          </cell>
          <cell r="N383" t="str">
            <v>FILL</v>
          </cell>
          <cell r="O383">
            <v>1</v>
          </cell>
        </row>
        <row r="384">
          <cell r="B384">
            <v>265750</v>
          </cell>
          <cell r="D384">
            <v>1144.5709999999999</v>
          </cell>
          <cell r="E384">
            <v>1143.99</v>
          </cell>
          <cell r="F384">
            <v>1145.152</v>
          </cell>
          <cell r="G384">
            <v>1143.9580000000001</v>
          </cell>
          <cell r="H384">
            <v>1145.1369999999999</v>
          </cell>
          <cell r="I384">
            <v>1141.5319999999999</v>
          </cell>
          <cell r="J384">
            <v>1141.9369999999999</v>
          </cell>
          <cell r="K384">
            <v>2.330000000000382</v>
          </cell>
          <cell r="L384">
            <v>3.1549999999997453</v>
          </cell>
          <cell r="M384" t="str">
            <v>FILL</v>
          </cell>
          <cell r="N384" t="str">
            <v>FILL</v>
          </cell>
          <cell r="O384">
            <v>1</v>
          </cell>
        </row>
        <row r="385">
          <cell r="B385">
            <v>265760</v>
          </cell>
          <cell r="D385">
            <v>1144.634</v>
          </cell>
          <cell r="E385">
            <v>1144.1130000000001</v>
          </cell>
          <cell r="F385">
            <v>1145.155</v>
          </cell>
          <cell r="G385">
            <v>1144.0840000000001</v>
          </cell>
          <cell r="H385">
            <v>1145.1400000000001</v>
          </cell>
          <cell r="I385">
            <v>1141.577</v>
          </cell>
          <cell r="J385">
            <v>1141.8920000000001</v>
          </cell>
          <cell r="K385">
            <v>2.4200000000000728</v>
          </cell>
          <cell r="L385">
            <v>3.2030000000004293</v>
          </cell>
          <cell r="M385" t="str">
            <v>FILL</v>
          </cell>
          <cell r="N385" t="str">
            <v>FILL</v>
          </cell>
          <cell r="O385">
            <v>1</v>
          </cell>
        </row>
        <row r="386">
          <cell r="B386">
            <v>265770</v>
          </cell>
          <cell r="D386">
            <v>1144.6969999999999</v>
          </cell>
          <cell r="E386">
            <v>1144.2360000000001</v>
          </cell>
          <cell r="F386">
            <v>1145.1579999999999</v>
          </cell>
          <cell r="G386">
            <v>1144.21</v>
          </cell>
          <cell r="H386">
            <v>1145.143</v>
          </cell>
          <cell r="I386">
            <v>1141.605</v>
          </cell>
          <cell r="J386">
            <v>1141.82</v>
          </cell>
          <cell r="K386">
            <v>2.5269999999998163</v>
          </cell>
          <cell r="L386">
            <v>3.2780000000004748</v>
          </cell>
          <cell r="M386" t="str">
            <v>FILL</v>
          </cell>
          <cell r="N386" t="str">
            <v>FILL</v>
          </cell>
          <cell r="O386">
            <v>1</v>
          </cell>
        </row>
        <row r="387">
          <cell r="B387">
            <v>265780</v>
          </cell>
          <cell r="D387">
            <v>1144.759</v>
          </cell>
          <cell r="E387">
            <v>1144.3579999999999</v>
          </cell>
          <cell r="F387">
            <v>1145.1610000000001</v>
          </cell>
          <cell r="G387">
            <v>1144.336</v>
          </cell>
          <cell r="H387">
            <v>1145.146</v>
          </cell>
          <cell r="I387">
            <v>1141.57</v>
          </cell>
          <cell r="J387">
            <v>1141.9749999999999</v>
          </cell>
          <cell r="K387">
            <v>2.7000000000002728</v>
          </cell>
          <cell r="L387">
            <v>3.125999999999749</v>
          </cell>
          <cell r="M387" t="str">
            <v>FILL</v>
          </cell>
          <cell r="N387" t="str">
            <v>FILL</v>
          </cell>
          <cell r="O387">
            <v>1</v>
          </cell>
        </row>
        <row r="388">
          <cell r="B388">
            <v>265790</v>
          </cell>
          <cell r="D388">
            <v>1144.8219999999999</v>
          </cell>
          <cell r="E388">
            <v>1144.481</v>
          </cell>
          <cell r="F388">
            <v>1145.163</v>
          </cell>
          <cell r="G388">
            <v>1144.462</v>
          </cell>
          <cell r="H388">
            <v>1145.1479999999999</v>
          </cell>
          <cell r="I388">
            <v>1141.529</v>
          </cell>
          <cell r="J388">
            <v>1142.175</v>
          </cell>
          <cell r="K388">
            <v>2.8759999999999764</v>
          </cell>
          <cell r="L388">
            <v>2.9279999999996562</v>
          </cell>
          <cell r="M388" t="str">
            <v>FILL</v>
          </cell>
          <cell r="N388" t="str">
            <v>FILL</v>
          </cell>
          <cell r="O388">
            <v>1</v>
          </cell>
        </row>
        <row r="389">
          <cell r="B389">
            <v>265800</v>
          </cell>
          <cell r="D389">
            <v>1144.885</v>
          </cell>
          <cell r="E389">
            <v>1144.604</v>
          </cell>
          <cell r="F389">
            <v>1145.1659999999999</v>
          </cell>
          <cell r="G389">
            <v>1144.588</v>
          </cell>
          <cell r="H389">
            <v>1145.1510000000001</v>
          </cell>
          <cell r="I389">
            <v>1141.4770000000001</v>
          </cell>
          <cell r="J389">
            <v>1143.732</v>
          </cell>
          <cell r="K389">
            <v>3.0629999999996471</v>
          </cell>
          <cell r="L389">
            <v>1.3740000000004784</v>
          </cell>
          <cell r="M389" t="str">
            <v>FILL</v>
          </cell>
          <cell r="N389" t="str">
            <v>FILL</v>
          </cell>
          <cell r="O389">
            <v>1</v>
          </cell>
        </row>
        <row r="390">
          <cell r="B390">
            <v>265810</v>
          </cell>
          <cell r="D390">
            <v>1144.9459999999999</v>
          </cell>
          <cell r="E390">
            <v>1144.7239999999999</v>
          </cell>
          <cell r="F390">
            <v>1145.1669999999999</v>
          </cell>
          <cell r="G390">
            <v>1144.7090000000001</v>
          </cell>
          <cell r="H390">
            <v>1145.152</v>
          </cell>
          <cell r="I390">
            <v>1141.4079999999999</v>
          </cell>
          <cell r="J390">
            <v>1144.8810000000001</v>
          </cell>
          <cell r="K390">
            <v>3.2560000000005402</v>
          </cell>
          <cell r="L390">
            <v>0.22600000000034015</v>
          </cell>
          <cell r="M390" t="str">
            <v>FILL</v>
          </cell>
          <cell r="N390" t="str">
            <v>FILL</v>
          </cell>
          <cell r="O390">
            <v>1</v>
          </cell>
        </row>
        <row r="391">
          <cell r="B391">
            <v>265820</v>
          </cell>
          <cell r="D391">
            <v>1144.999</v>
          </cell>
          <cell r="E391">
            <v>1144.838</v>
          </cell>
          <cell r="F391">
            <v>1145.1610000000001</v>
          </cell>
          <cell r="G391">
            <v>1144.8230000000001</v>
          </cell>
          <cell r="H391">
            <v>1145.146</v>
          </cell>
          <cell r="I391">
            <v>1141.0050000000001</v>
          </cell>
          <cell r="J391">
            <v>1142.058</v>
          </cell>
          <cell r="K391">
            <v>3.7730000000003656</v>
          </cell>
          <cell r="L391">
            <v>3.0429999999996653</v>
          </cell>
          <cell r="M391" t="str">
            <v>FILL</v>
          </cell>
          <cell r="N391" t="str">
            <v>FILL</v>
          </cell>
          <cell r="O391">
            <v>1</v>
          </cell>
        </row>
        <row r="392">
          <cell r="B392">
            <v>265830</v>
          </cell>
          <cell r="D392">
            <v>1145.0450000000001</v>
          </cell>
          <cell r="E392">
            <v>1144.943</v>
          </cell>
          <cell r="F392">
            <v>1145.1469999999999</v>
          </cell>
          <cell r="G392">
            <v>1144.9280000000001</v>
          </cell>
          <cell r="H392">
            <v>1145.1320000000001</v>
          </cell>
          <cell r="I392">
            <v>1140.578</v>
          </cell>
          <cell r="J392">
            <v>1141.7650000000001</v>
          </cell>
          <cell r="K392">
            <v>4.3050000000005184</v>
          </cell>
          <cell r="L392">
            <v>3.3220000000003438</v>
          </cell>
          <cell r="M392" t="str">
            <v>FILL</v>
          </cell>
          <cell r="N392" t="str">
            <v>FILL</v>
          </cell>
          <cell r="O392">
            <v>8</v>
          </cell>
        </row>
        <row r="393">
          <cell r="B393">
            <v>265840</v>
          </cell>
          <cell r="D393">
            <v>1145.0830000000001</v>
          </cell>
          <cell r="E393">
            <v>1145.0409999999999</v>
          </cell>
          <cell r="F393">
            <v>1145.125</v>
          </cell>
          <cell r="G393">
            <v>1145.0260000000001</v>
          </cell>
          <cell r="H393">
            <v>1145.1099999999999</v>
          </cell>
          <cell r="I393">
            <v>1140.3409999999999</v>
          </cell>
          <cell r="J393">
            <v>1142.5709999999999</v>
          </cell>
          <cell r="K393">
            <v>4.6400000000005548</v>
          </cell>
          <cell r="L393">
            <v>2.4939999999996871</v>
          </cell>
          <cell r="M393" t="str">
            <v>FILL</v>
          </cell>
          <cell r="N393" t="str">
            <v>FILL</v>
          </cell>
          <cell r="O393">
            <v>8</v>
          </cell>
        </row>
        <row r="394">
          <cell r="B394">
            <v>265850</v>
          </cell>
          <cell r="D394">
            <v>1145.1130000000001</v>
          </cell>
          <cell r="E394">
            <v>1145.1320000000001</v>
          </cell>
          <cell r="F394">
            <v>1145.095</v>
          </cell>
          <cell r="G394">
            <v>1145.117</v>
          </cell>
          <cell r="H394">
            <v>1145.08</v>
          </cell>
          <cell r="I394">
            <v>1140.0820000000001</v>
          </cell>
          <cell r="J394">
            <v>1144.3489999999999</v>
          </cell>
          <cell r="K394">
            <v>4.9899999999995543</v>
          </cell>
          <cell r="L394">
            <v>0.68599999999969441</v>
          </cell>
          <cell r="M394" t="str">
            <v>FILL</v>
          </cell>
          <cell r="N394" t="str">
            <v>FILL</v>
          </cell>
          <cell r="O394">
            <v>8</v>
          </cell>
        </row>
        <row r="395">
          <cell r="B395">
            <v>265860</v>
          </cell>
          <cell r="D395">
            <v>1145.136</v>
          </cell>
          <cell r="E395">
            <v>1145.2139999999999</v>
          </cell>
          <cell r="F395">
            <v>1145.058</v>
          </cell>
          <cell r="G395">
            <v>1145.1990000000001</v>
          </cell>
          <cell r="H395">
            <v>1145.0429999999999</v>
          </cell>
          <cell r="I395">
            <v>1139.8140000000001</v>
          </cell>
          <cell r="J395">
            <v>1144.9349999999999</v>
          </cell>
          <cell r="K395">
            <v>5.3400000000003729</v>
          </cell>
          <cell r="L395">
            <v>6.2999999999647116E-2</v>
          </cell>
          <cell r="M395" t="str">
            <v>FILL</v>
          </cell>
          <cell r="N395" t="str">
            <v>FILL</v>
          </cell>
          <cell r="O395">
            <v>8</v>
          </cell>
        </row>
        <row r="396">
          <cell r="B396">
            <v>265870</v>
          </cell>
          <cell r="D396">
            <v>1145.1510000000001</v>
          </cell>
          <cell r="E396">
            <v>1145.289</v>
          </cell>
          <cell r="F396">
            <v>1145.0129999999999</v>
          </cell>
          <cell r="G396">
            <v>1145.2739999999999</v>
          </cell>
          <cell r="H396">
            <v>1144.998</v>
          </cell>
          <cell r="I396">
            <v>1139.7</v>
          </cell>
          <cell r="J396">
            <v>1144.5740000000001</v>
          </cell>
          <cell r="K396">
            <v>5.5289999999995416</v>
          </cell>
          <cell r="L396">
            <v>0.37900000000036016</v>
          </cell>
          <cell r="M396" t="str">
            <v>FILL</v>
          </cell>
          <cell r="N396" t="str">
            <v>FILL</v>
          </cell>
          <cell r="O396">
            <v>8</v>
          </cell>
        </row>
        <row r="397">
          <cell r="B397">
            <v>265880</v>
          </cell>
          <cell r="D397">
            <v>1145.1579999999999</v>
          </cell>
          <cell r="E397">
            <v>1145.356</v>
          </cell>
          <cell r="F397">
            <v>1144.96</v>
          </cell>
          <cell r="G397">
            <v>1145.3409999999999</v>
          </cell>
          <cell r="H397">
            <v>1144.9449999999999</v>
          </cell>
          <cell r="I397">
            <v>1139.825</v>
          </cell>
          <cell r="J397">
            <v>1144.5550000000001</v>
          </cell>
          <cell r="K397">
            <v>5.4709999999995489</v>
          </cell>
          <cell r="L397">
            <v>0.34499999999957254</v>
          </cell>
          <cell r="M397" t="str">
            <v>FILL</v>
          </cell>
          <cell r="N397" t="str">
            <v>FILL</v>
          </cell>
          <cell r="O397">
            <v>8</v>
          </cell>
        </row>
        <row r="398">
          <cell r="B398">
            <v>265890</v>
          </cell>
          <cell r="D398">
            <v>1145.1569999999999</v>
          </cell>
          <cell r="E398">
            <v>1145.415</v>
          </cell>
          <cell r="F398">
            <v>1144.9000000000001</v>
          </cell>
          <cell r="G398">
            <v>1145.4000000000001</v>
          </cell>
          <cell r="H398">
            <v>1144.885</v>
          </cell>
          <cell r="I398">
            <v>1140.172</v>
          </cell>
          <cell r="J398">
            <v>1145.5530000000001</v>
          </cell>
          <cell r="K398">
            <v>5.1830000000004475</v>
          </cell>
          <cell r="L398">
            <v>-0.71300000000042019</v>
          </cell>
          <cell r="M398" t="str">
            <v>FILL</v>
          </cell>
          <cell r="N398" t="str">
            <v>CUT</v>
          </cell>
          <cell r="O398">
            <v>8</v>
          </cell>
        </row>
        <row r="399">
          <cell r="B399">
            <v>265900</v>
          </cell>
          <cell r="D399">
            <v>1145.1489999999999</v>
          </cell>
          <cell r="E399">
            <v>1145.4670000000001</v>
          </cell>
          <cell r="F399">
            <v>1144.8309999999999</v>
          </cell>
          <cell r="G399">
            <v>1145.452</v>
          </cell>
          <cell r="H399">
            <v>1144.8140000000001</v>
          </cell>
          <cell r="I399">
            <v>1140.222</v>
          </cell>
          <cell r="J399">
            <v>1146.759</v>
          </cell>
          <cell r="K399">
            <v>5.1849999999997181</v>
          </cell>
          <cell r="L399">
            <v>-1.9959999999994125</v>
          </cell>
          <cell r="M399" t="str">
            <v>FILL</v>
          </cell>
          <cell r="N399" t="str">
            <v>CUT</v>
          </cell>
          <cell r="O399">
            <v>8</v>
          </cell>
        </row>
        <row r="400">
          <cell r="B400">
            <v>265910</v>
          </cell>
          <cell r="D400">
            <v>1145.133</v>
          </cell>
          <cell r="E400">
            <v>1145.511</v>
          </cell>
          <cell r="F400">
            <v>1144.7550000000001</v>
          </cell>
          <cell r="G400">
            <v>1145.4960000000001</v>
          </cell>
          <cell r="H400">
            <v>1144.7339999999999</v>
          </cell>
          <cell r="I400">
            <v>1140.7170000000001</v>
          </cell>
          <cell r="J400">
            <v>1148.335</v>
          </cell>
          <cell r="K400">
            <v>4.7340000000003783</v>
          </cell>
          <cell r="L400">
            <v>-3.6640000000006694</v>
          </cell>
          <cell r="M400" t="str">
            <v>FILL</v>
          </cell>
          <cell r="N400" t="str">
            <v>CUT</v>
          </cell>
          <cell r="O400">
            <v>6</v>
          </cell>
        </row>
        <row r="401">
          <cell r="B401">
            <v>265920</v>
          </cell>
          <cell r="D401">
            <v>1145.1089999999999</v>
          </cell>
          <cell r="E401">
            <v>1145.547</v>
          </cell>
          <cell r="F401">
            <v>1144.672</v>
          </cell>
          <cell r="G401">
            <v>1145.5319999999999</v>
          </cell>
          <cell r="H401">
            <v>1144.6469999999999</v>
          </cell>
          <cell r="I401">
            <v>1142.5709999999999</v>
          </cell>
          <cell r="J401">
            <v>1148.587</v>
          </cell>
          <cell r="K401">
            <v>2.9159999999997126</v>
          </cell>
          <cell r="L401">
            <v>-4.0150000000003274</v>
          </cell>
          <cell r="M401" t="str">
            <v>FILL</v>
          </cell>
          <cell r="N401" t="str">
            <v>CUT</v>
          </cell>
          <cell r="O401">
            <v>6</v>
          </cell>
        </row>
        <row r="402">
          <cell r="B402">
            <v>265930</v>
          </cell>
          <cell r="D402">
            <v>1145.08</v>
          </cell>
          <cell r="E402">
            <v>1145.577</v>
          </cell>
          <cell r="F402">
            <v>1144.5820000000001</v>
          </cell>
          <cell r="G402">
            <v>1145.5619999999999</v>
          </cell>
          <cell r="H402">
            <v>1144.5550000000001</v>
          </cell>
          <cell r="I402">
            <v>1144.346</v>
          </cell>
          <cell r="J402">
            <v>1148.7380000000001</v>
          </cell>
          <cell r="K402">
            <v>1.1709999999995944</v>
          </cell>
          <cell r="L402">
            <v>-4.2640000000001237</v>
          </cell>
          <cell r="M402" t="str">
            <v>FILL</v>
          </cell>
          <cell r="N402" t="str">
            <v>CUT</v>
          </cell>
          <cell r="O402">
            <v>6</v>
          </cell>
        </row>
        <row r="403">
          <cell r="B403">
            <v>265940</v>
          </cell>
          <cell r="D403">
            <v>1145.05</v>
          </cell>
          <cell r="E403">
            <v>1145.607</v>
          </cell>
          <cell r="F403">
            <v>1144.492</v>
          </cell>
          <cell r="G403">
            <v>1145.5920000000001</v>
          </cell>
          <cell r="H403">
            <v>1144.461</v>
          </cell>
          <cell r="I403">
            <v>1144.3789999999999</v>
          </cell>
          <cell r="J403">
            <v>1147.9939999999999</v>
          </cell>
          <cell r="K403">
            <v>1.1680000000005748</v>
          </cell>
          <cell r="L403">
            <v>-3.625999999999749</v>
          </cell>
          <cell r="M403" t="str">
            <v>FILL</v>
          </cell>
          <cell r="N403" t="str">
            <v>CUT</v>
          </cell>
          <cell r="O403">
            <v>6</v>
          </cell>
        </row>
        <row r="404">
          <cell r="B404">
            <v>265950</v>
          </cell>
          <cell r="D404">
            <v>1145.02</v>
          </cell>
          <cell r="E404">
            <v>1145.6369999999999</v>
          </cell>
          <cell r="F404">
            <v>1144.402</v>
          </cell>
          <cell r="G404">
            <v>1145.6220000000001</v>
          </cell>
          <cell r="H404">
            <v>1144.3679999999999</v>
          </cell>
          <cell r="I404">
            <v>1142.2629999999999</v>
          </cell>
          <cell r="J404">
            <v>1151.79</v>
          </cell>
          <cell r="K404">
            <v>3.314000000000533</v>
          </cell>
          <cell r="L404">
            <v>-7.524000000000342</v>
          </cell>
          <cell r="M404" t="str">
            <v>FILL</v>
          </cell>
          <cell r="N404" t="str">
            <v>CUT</v>
          </cell>
          <cell r="O404">
            <v>6</v>
          </cell>
        </row>
        <row r="405">
          <cell r="B405">
            <v>265960</v>
          </cell>
          <cell r="D405">
            <v>1144.99</v>
          </cell>
          <cell r="E405">
            <v>1145.6199999999999</v>
          </cell>
          <cell r="F405">
            <v>1144.3599999999999</v>
          </cell>
          <cell r="G405">
            <v>1145.605</v>
          </cell>
          <cell r="H405">
            <v>1144.325</v>
          </cell>
          <cell r="I405">
            <v>1141.7159999999999</v>
          </cell>
          <cell r="J405">
            <v>1150.777</v>
          </cell>
          <cell r="K405">
            <v>3.8440000000005057</v>
          </cell>
          <cell r="L405">
            <v>-6.5569999999995616</v>
          </cell>
          <cell r="M405" t="str">
            <v>FILL</v>
          </cell>
          <cell r="N405" t="str">
            <v>CUT</v>
          </cell>
          <cell r="O405">
            <v>6</v>
          </cell>
        </row>
        <row r="406">
          <cell r="B406">
            <v>265970</v>
          </cell>
          <cell r="D406">
            <v>1144.96</v>
          </cell>
          <cell r="E406">
            <v>1145.5899999999999</v>
          </cell>
          <cell r="F406">
            <v>1144.33</v>
          </cell>
          <cell r="G406">
            <v>1145.575</v>
          </cell>
          <cell r="H406">
            <v>1144.2950000000001</v>
          </cell>
          <cell r="I406">
            <v>1142.598</v>
          </cell>
          <cell r="J406">
            <v>1150.9159999999999</v>
          </cell>
          <cell r="K406">
            <v>2.9320000000004711</v>
          </cell>
          <cell r="L406">
            <v>-6.7259999999994307</v>
          </cell>
          <cell r="M406" t="str">
            <v>FILL</v>
          </cell>
          <cell r="N406" t="str">
            <v>CUT</v>
          </cell>
          <cell r="O406">
            <v>6</v>
          </cell>
        </row>
        <row r="407">
          <cell r="B407">
            <v>265980</v>
          </cell>
          <cell r="D407">
            <v>1144.93</v>
          </cell>
          <cell r="E407">
            <v>1145.56</v>
          </cell>
          <cell r="F407">
            <v>1144.3</v>
          </cell>
          <cell r="G407">
            <v>1145.5450000000001</v>
          </cell>
          <cell r="H407">
            <v>1144.2650000000001</v>
          </cell>
          <cell r="I407">
            <v>1144.0429999999999</v>
          </cell>
          <cell r="J407">
            <v>1150.9749999999999</v>
          </cell>
          <cell r="K407">
            <v>1.4570000000005621</v>
          </cell>
          <cell r="L407">
            <v>-6.8149999999993724</v>
          </cell>
          <cell r="M407" t="str">
            <v>FILL</v>
          </cell>
          <cell r="N407" t="str">
            <v>CUT</v>
          </cell>
          <cell r="O407">
            <v>6</v>
          </cell>
        </row>
        <row r="408">
          <cell r="B408">
            <v>265990</v>
          </cell>
          <cell r="D408">
            <v>1144.9000000000001</v>
          </cell>
          <cell r="E408">
            <v>1145.53</v>
          </cell>
          <cell r="F408">
            <v>1144.27</v>
          </cell>
          <cell r="G408">
            <v>1145.5150000000001</v>
          </cell>
          <cell r="H408">
            <v>1144.2349999999999</v>
          </cell>
          <cell r="I408">
            <v>1144.595</v>
          </cell>
          <cell r="J408">
            <v>1153.0999999999999</v>
          </cell>
          <cell r="K408">
            <v>0.87500000000045475</v>
          </cell>
          <cell r="L408">
            <v>-8.9700000000002547</v>
          </cell>
          <cell r="M408" t="str">
            <v>FILL</v>
          </cell>
          <cell r="N408" t="str">
            <v>CUT</v>
          </cell>
          <cell r="O408">
            <v>6</v>
          </cell>
        </row>
        <row r="409">
          <cell r="B409">
            <v>266000</v>
          </cell>
          <cell r="D409">
            <v>1144.8699999999999</v>
          </cell>
          <cell r="E409">
            <v>1145.5</v>
          </cell>
          <cell r="F409">
            <v>1144.24</v>
          </cell>
          <cell r="G409">
            <v>1145.4849999999999</v>
          </cell>
          <cell r="H409">
            <v>1144.2049999999999</v>
          </cell>
          <cell r="I409">
            <v>1144.846</v>
          </cell>
          <cell r="J409">
            <v>1154.7349999999999</v>
          </cell>
          <cell r="K409">
            <v>0.59399999999959618</v>
          </cell>
          <cell r="L409">
            <v>-10.635000000000218</v>
          </cell>
          <cell r="M409" t="str">
            <v>FILL</v>
          </cell>
          <cell r="N409" t="str">
            <v>CUT</v>
          </cell>
          <cell r="O409">
            <v>6</v>
          </cell>
        </row>
        <row r="410">
          <cell r="B410">
            <v>266010</v>
          </cell>
          <cell r="D410">
            <v>1144.8399999999999</v>
          </cell>
          <cell r="E410">
            <v>1145.47</v>
          </cell>
          <cell r="F410">
            <v>1144.21</v>
          </cell>
          <cell r="G410">
            <v>1145.4549999999999</v>
          </cell>
          <cell r="H410">
            <v>1144.175</v>
          </cell>
          <cell r="I410">
            <v>1144.944</v>
          </cell>
          <cell r="J410">
            <v>1153.135</v>
          </cell>
          <cell r="K410">
            <v>0.46599999999966712</v>
          </cell>
          <cell r="L410">
            <v>-9.0650000000002819</v>
          </cell>
          <cell r="M410" t="str">
            <v>FILL</v>
          </cell>
          <cell r="N410" t="str">
            <v>CUT</v>
          </cell>
          <cell r="O410">
            <v>6</v>
          </cell>
        </row>
        <row r="411">
          <cell r="B411">
            <v>266020</v>
          </cell>
          <cell r="D411">
            <v>1144.81</v>
          </cell>
          <cell r="E411">
            <v>1145.44</v>
          </cell>
          <cell r="F411">
            <v>1144.18</v>
          </cell>
          <cell r="G411">
            <v>1145.425</v>
          </cell>
          <cell r="H411">
            <v>1144.145</v>
          </cell>
          <cell r="I411">
            <v>1144.74</v>
          </cell>
          <cell r="J411">
            <v>1153.1559999999999</v>
          </cell>
          <cell r="K411">
            <v>0.6399999999996453</v>
          </cell>
          <cell r="L411">
            <v>-9.1160000000002128</v>
          </cell>
          <cell r="M411" t="str">
            <v>FILL</v>
          </cell>
          <cell r="N411" t="str">
            <v>CUT</v>
          </cell>
          <cell r="O411">
            <v>6</v>
          </cell>
        </row>
        <row r="412">
          <cell r="B412">
            <v>266030</v>
          </cell>
          <cell r="D412">
            <v>1144.78</v>
          </cell>
          <cell r="E412">
            <v>1145.4100000000001</v>
          </cell>
          <cell r="F412">
            <v>1144.1500000000001</v>
          </cell>
          <cell r="G412">
            <v>1145.395</v>
          </cell>
          <cell r="H412">
            <v>1144.115</v>
          </cell>
          <cell r="I412">
            <v>1144.117</v>
          </cell>
          <cell r="J412">
            <v>1151.6489999999999</v>
          </cell>
          <cell r="K412">
            <v>1.2329999999997199</v>
          </cell>
          <cell r="L412">
            <v>-7.6390000000001237</v>
          </cell>
          <cell r="M412" t="str">
            <v>FILL</v>
          </cell>
          <cell r="N412" t="str">
            <v>CUT</v>
          </cell>
          <cell r="O412">
            <v>6</v>
          </cell>
        </row>
        <row r="413">
          <cell r="B413">
            <v>266040</v>
          </cell>
          <cell r="D413">
            <v>1144.75</v>
          </cell>
          <cell r="E413">
            <v>1145.3800000000001</v>
          </cell>
          <cell r="F413">
            <v>1144.1199999999999</v>
          </cell>
          <cell r="G413">
            <v>1145.365</v>
          </cell>
          <cell r="H413">
            <v>1144.085</v>
          </cell>
          <cell r="I413">
            <v>1141.769</v>
          </cell>
          <cell r="J413">
            <v>1148.9359999999999</v>
          </cell>
          <cell r="K413">
            <v>3.5509999999997035</v>
          </cell>
          <cell r="L413">
            <v>-4.9559999999994488</v>
          </cell>
          <cell r="M413" t="str">
            <v>FILL</v>
          </cell>
          <cell r="N413" t="str">
            <v>CUT</v>
          </cell>
          <cell r="O413">
            <v>6</v>
          </cell>
        </row>
        <row r="414">
          <cell r="B414">
            <v>266050</v>
          </cell>
          <cell r="D414">
            <v>1144.72</v>
          </cell>
          <cell r="E414">
            <v>1145.3499999999999</v>
          </cell>
          <cell r="F414">
            <v>1144.0899999999999</v>
          </cell>
          <cell r="G414">
            <v>1145.335</v>
          </cell>
          <cell r="H414">
            <v>1144.0550000000001</v>
          </cell>
          <cell r="I414">
            <v>1140.3</v>
          </cell>
          <cell r="J414">
            <v>1147.489</v>
          </cell>
          <cell r="K414">
            <v>4.9900000000004638</v>
          </cell>
          <cell r="L414">
            <v>-3.5389999999995325</v>
          </cell>
          <cell r="M414" t="str">
            <v>FILL</v>
          </cell>
          <cell r="N414" t="str">
            <v>CUT</v>
          </cell>
          <cell r="O414">
            <v>5</v>
          </cell>
        </row>
        <row r="415">
          <cell r="B415">
            <v>266060</v>
          </cell>
          <cell r="D415">
            <v>1144.69</v>
          </cell>
          <cell r="E415">
            <v>1145.32</v>
          </cell>
          <cell r="F415">
            <v>1144.06</v>
          </cell>
          <cell r="G415">
            <v>1145.3050000000001</v>
          </cell>
          <cell r="H415">
            <v>1144.0250000000001</v>
          </cell>
          <cell r="I415">
            <v>1139.7629999999999</v>
          </cell>
          <cell r="J415">
            <v>1146.7909999999999</v>
          </cell>
          <cell r="K415">
            <v>5.4970000000005257</v>
          </cell>
          <cell r="L415">
            <v>-2.8709999999994125</v>
          </cell>
          <cell r="M415" t="str">
            <v>FILL</v>
          </cell>
          <cell r="N415" t="str">
            <v>CUT</v>
          </cell>
          <cell r="O415">
            <v>5</v>
          </cell>
        </row>
        <row r="416">
          <cell r="B416">
            <v>266070</v>
          </cell>
          <cell r="D416">
            <v>1144.6600000000001</v>
          </cell>
          <cell r="E416">
            <v>1145.2670000000001</v>
          </cell>
          <cell r="F416">
            <v>1144.0519999999999</v>
          </cell>
          <cell r="G416">
            <v>1145.252</v>
          </cell>
          <cell r="H416">
            <v>1144.019</v>
          </cell>
          <cell r="I416">
            <v>1139.1469999999999</v>
          </cell>
          <cell r="J416">
            <v>1148.502</v>
          </cell>
          <cell r="K416">
            <v>6.0599999999997181</v>
          </cell>
          <cell r="L416">
            <v>-4.5819999999996526</v>
          </cell>
          <cell r="M416" t="str">
            <v>FILL</v>
          </cell>
          <cell r="N416" t="str">
            <v>CUT</v>
          </cell>
          <cell r="O416">
            <v>5</v>
          </cell>
        </row>
        <row r="417">
          <cell r="B417">
            <v>266080</v>
          </cell>
          <cell r="D417">
            <v>1144.6300000000001</v>
          </cell>
          <cell r="E417">
            <v>1145.171</v>
          </cell>
          <cell r="F417">
            <v>1144.0889999999999</v>
          </cell>
          <cell r="G417">
            <v>1145.1559999999999</v>
          </cell>
          <cell r="H417">
            <v>1144.059</v>
          </cell>
          <cell r="I417">
            <v>1138.3510000000001</v>
          </cell>
          <cell r="J417">
            <v>1146.672</v>
          </cell>
          <cell r="K417">
            <v>6.7599999999995362</v>
          </cell>
          <cell r="L417">
            <v>-2.7029999999999745</v>
          </cell>
          <cell r="M417" t="str">
            <v>FILL</v>
          </cell>
          <cell r="N417" t="str">
            <v>CUT</v>
          </cell>
          <cell r="O417">
            <v>5</v>
          </cell>
        </row>
        <row r="418">
          <cell r="B418">
            <v>266090</v>
          </cell>
          <cell r="D418">
            <v>1144.5999999999999</v>
          </cell>
          <cell r="E418">
            <v>1145.0740000000001</v>
          </cell>
          <cell r="F418">
            <v>1144.125</v>
          </cell>
          <cell r="G418">
            <v>1145.059</v>
          </cell>
          <cell r="H418">
            <v>1144.0989999999999</v>
          </cell>
          <cell r="I418">
            <v>1138.8589999999999</v>
          </cell>
          <cell r="J418">
            <v>1147.07</v>
          </cell>
          <cell r="K418">
            <v>6.1549999999997453</v>
          </cell>
          <cell r="L418">
            <v>-3.0490000000002055</v>
          </cell>
          <cell r="M418" t="str">
            <v>FILL</v>
          </cell>
          <cell r="N418" t="str">
            <v>CUT</v>
          </cell>
          <cell r="O418">
            <v>5</v>
          </cell>
        </row>
        <row r="419">
          <cell r="B419">
            <v>266100</v>
          </cell>
          <cell r="D419">
            <v>1144.57</v>
          </cell>
          <cell r="E419">
            <v>1144.9780000000001</v>
          </cell>
          <cell r="F419">
            <v>1144.1610000000001</v>
          </cell>
          <cell r="G419">
            <v>1144.963</v>
          </cell>
          <cell r="H419">
            <v>1144.1389999999999</v>
          </cell>
          <cell r="I419">
            <v>1141.604</v>
          </cell>
          <cell r="J419">
            <v>1148.0029999999999</v>
          </cell>
          <cell r="K419">
            <v>5.5</v>
          </cell>
          <cell r="L419">
            <v>-3.9300000000005184</v>
          </cell>
          <cell r="M419" t="str">
            <v>FILL</v>
          </cell>
          <cell r="N419" t="str">
            <v>CUT</v>
          </cell>
          <cell r="O419">
            <v>5</v>
          </cell>
        </row>
        <row r="420">
          <cell r="B420">
            <v>266110</v>
          </cell>
          <cell r="D420">
            <v>1144.54</v>
          </cell>
          <cell r="E420">
            <v>1144.8820000000001</v>
          </cell>
          <cell r="F420">
            <v>1144.1980000000001</v>
          </cell>
          <cell r="G420">
            <v>1144.867</v>
          </cell>
          <cell r="H420">
            <v>1144.1790000000001</v>
          </cell>
          <cell r="I420">
            <v>1139.5229999999999</v>
          </cell>
          <cell r="J420">
            <v>1148.441</v>
          </cell>
          <cell r="K420">
            <v>5.2989999999997508</v>
          </cell>
          <cell r="L420">
            <v>-4.31899999999996</v>
          </cell>
          <cell r="M420" t="str">
            <v>FILL</v>
          </cell>
          <cell r="N420" t="str">
            <v>CUT</v>
          </cell>
          <cell r="O420">
            <v>5</v>
          </cell>
        </row>
        <row r="421">
          <cell r="B421">
            <v>266120</v>
          </cell>
          <cell r="D421">
            <v>1144.51</v>
          </cell>
          <cell r="E421">
            <v>1144.7850000000001</v>
          </cell>
          <cell r="F421">
            <v>1144.2339999999999</v>
          </cell>
          <cell r="G421">
            <v>1144.77</v>
          </cell>
          <cell r="H421">
            <v>1144.2190000000001</v>
          </cell>
          <cell r="I421">
            <v>1140.1659999999999</v>
          </cell>
          <cell r="J421">
            <v>1148.963</v>
          </cell>
          <cell r="K421">
            <v>4.5589999999997417</v>
          </cell>
          <cell r="L421">
            <v>-4.7889999999995325</v>
          </cell>
          <cell r="M421" t="str">
            <v>FILL</v>
          </cell>
          <cell r="N421" t="str">
            <v>CUT</v>
          </cell>
          <cell r="O421">
            <v>5</v>
          </cell>
        </row>
        <row r="422">
          <cell r="B422">
            <v>266130</v>
          </cell>
          <cell r="D422">
            <v>1144.48</v>
          </cell>
          <cell r="E422">
            <v>1144.6890000000001</v>
          </cell>
          <cell r="F422">
            <v>1144.2550000000001</v>
          </cell>
          <cell r="G422">
            <v>1144.674</v>
          </cell>
          <cell r="H422">
            <v>1144.24</v>
          </cell>
          <cell r="I422">
            <v>1144.1990000000001</v>
          </cell>
          <cell r="J422">
            <v>1152.047</v>
          </cell>
          <cell r="K422">
            <v>4.5</v>
          </cell>
          <cell r="L422">
            <v>-7.8520000000003165</v>
          </cell>
          <cell r="M422" t="str">
            <v>FILL</v>
          </cell>
          <cell r="N422" t="str">
            <v>CUT</v>
          </cell>
          <cell r="O422">
            <v>5</v>
          </cell>
        </row>
        <row r="423">
          <cell r="B423">
            <v>266140</v>
          </cell>
          <cell r="D423">
            <v>1144.45</v>
          </cell>
          <cell r="E423">
            <v>1144.5930000000001</v>
          </cell>
          <cell r="F423">
            <v>1144.2249999999999</v>
          </cell>
          <cell r="G423">
            <v>1144.578</v>
          </cell>
          <cell r="H423">
            <v>1144.21</v>
          </cell>
          <cell r="I423">
            <v>1140.0820000000001</v>
          </cell>
          <cell r="J423">
            <v>1153.6479999999999</v>
          </cell>
          <cell r="K423">
            <v>4.4509999999995671</v>
          </cell>
          <cell r="L423">
            <v>-9.4829999999994925</v>
          </cell>
          <cell r="M423" t="str">
            <v>FILL</v>
          </cell>
          <cell r="N423" t="str">
            <v>CUT</v>
          </cell>
          <cell r="O423">
            <v>5</v>
          </cell>
        </row>
        <row r="424">
          <cell r="B424">
            <v>266150</v>
          </cell>
          <cell r="D424">
            <v>1144.42</v>
          </cell>
          <cell r="E424">
            <v>1144.4970000000001</v>
          </cell>
          <cell r="F424">
            <v>1144.1949999999999</v>
          </cell>
          <cell r="G424">
            <v>1144.482</v>
          </cell>
          <cell r="H424">
            <v>1144.18</v>
          </cell>
          <cell r="I424">
            <v>1141.7660000000001</v>
          </cell>
          <cell r="J424">
            <v>1154.028</v>
          </cell>
          <cell r="K424">
            <v>2.6709999999995944</v>
          </cell>
          <cell r="L424">
            <v>-9.8929999999995744</v>
          </cell>
          <cell r="M424" t="str">
            <v>FILL</v>
          </cell>
          <cell r="N424" t="str">
            <v>CUT</v>
          </cell>
          <cell r="O424">
            <v>6</v>
          </cell>
        </row>
        <row r="425">
          <cell r="B425">
            <v>266160</v>
          </cell>
          <cell r="D425">
            <v>1144.3900000000001</v>
          </cell>
          <cell r="E425">
            <v>1144.4000000000001</v>
          </cell>
          <cell r="F425">
            <v>1144.165</v>
          </cell>
          <cell r="G425">
            <v>1144.385</v>
          </cell>
          <cell r="H425">
            <v>1144.1500000000001</v>
          </cell>
          <cell r="I425">
            <v>1141.6320000000001</v>
          </cell>
          <cell r="J425">
            <v>1151.1949999999999</v>
          </cell>
          <cell r="K425">
            <v>2.7079999999996289</v>
          </cell>
          <cell r="L425">
            <v>-7.0899999999994634</v>
          </cell>
          <cell r="M425" t="str">
            <v>FILL</v>
          </cell>
          <cell r="N425" t="str">
            <v>CUT</v>
          </cell>
          <cell r="O425">
            <v>6</v>
          </cell>
        </row>
        <row r="426">
          <cell r="B426">
            <v>266170</v>
          </cell>
          <cell r="D426">
            <v>1144.3599999999999</v>
          </cell>
          <cell r="E426">
            <v>1144.3040000000001</v>
          </cell>
          <cell r="F426">
            <v>1144.135</v>
          </cell>
          <cell r="G426">
            <v>1144.289</v>
          </cell>
          <cell r="H426">
            <v>1144.1199999999999</v>
          </cell>
          <cell r="I426">
            <v>1138.7260000000001</v>
          </cell>
          <cell r="J426">
            <v>1146.4090000000001</v>
          </cell>
          <cell r="K426">
            <v>5.5179999999995744</v>
          </cell>
          <cell r="L426">
            <v>-2.3340000000005148</v>
          </cell>
          <cell r="M426" t="str">
            <v>FILL</v>
          </cell>
          <cell r="N426" t="str">
            <v>CUT</v>
          </cell>
          <cell r="O426">
            <v>8</v>
          </cell>
        </row>
        <row r="427">
          <cell r="B427">
            <v>266180</v>
          </cell>
          <cell r="D427">
            <v>1144.33</v>
          </cell>
          <cell r="E427">
            <v>1144.2080000000001</v>
          </cell>
          <cell r="F427">
            <v>1144.105</v>
          </cell>
          <cell r="G427">
            <v>1144.193</v>
          </cell>
          <cell r="H427">
            <v>1144.0899999999999</v>
          </cell>
          <cell r="I427">
            <v>1137.924</v>
          </cell>
          <cell r="J427">
            <v>1143.1579999999999</v>
          </cell>
          <cell r="K427">
            <v>6.2239999999997053</v>
          </cell>
          <cell r="L427">
            <v>0.88699999999971624</v>
          </cell>
          <cell r="M427" t="str">
            <v>FILL</v>
          </cell>
          <cell r="N427" t="str">
            <v>FILL</v>
          </cell>
          <cell r="O427">
            <v>8</v>
          </cell>
        </row>
        <row r="428">
          <cell r="B428">
            <v>266190</v>
          </cell>
          <cell r="D428">
            <v>1144.3</v>
          </cell>
          <cell r="E428">
            <v>1144.1110000000001</v>
          </cell>
          <cell r="F428">
            <v>1144.075</v>
          </cell>
          <cell r="G428">
            <v>1144.096</v>
          </cell>
          <cell r="H428">
            <v>1144.06</v>
          </cell>
          <cell r="I428">
            <v>1137.694</v>
          </cell>
          <cell r="J428">
            <v>1142.566</v>
          </cell>
          <cell r="K428">
            <v>6.3569999999997435</v>
          </cell>
          <cell r="L428">
            <v>1.4489999999996144</v>
          </cell>
          <cell r="M428" t="str">
            <v>FILL</v>
          </cell>
          <cell r="N428" t="str">
            <v>FILL</v>
          </cell>
          <cell r="O428">
            <v>8</v>
          </cell>
        </row>
        <row r="429">
          <cell r="B429">
            <v>266200</v>
          </cell>
          <cell r="D429">
            <v>1144.27</v>
          </cell>
          <cell r="E429">
            <v>1144.0450000000001</v>
          </cell>
          <cell r="F429">
            <v>1144.0450000000001</v>
          </cell>
          <cell r="G429">
            <v>1144.03</v>
          </cell>
          <cell r="H429">
            <v>1144.03</v>
          </cell>
          <cell r="I429">
            <v>1137.614</v>
          </cell>
          <cell r="J429">
            <v>1143.529</v>
          </cell>
          <cell r="K429">
            <v>6.3709999999996398</v>
          </cell>
          <cell r="L429">
            <v>0.45599999999967622</v>
          </cell>
          <cell r="M429" t="str">
            <v>FILL</v>
          </cell>
          <cell r="N429" t="str">
            <v>FILL</v>
          </cell>
          <cell r="O429">
            <v>8</v>
          </cell>
        </row>
        <row r="430">
          <cell r="B430">
            <v>266210</v>
          </cell>
          <cell r="D430">
            <v>1144.24</v>
          </cell>
          <cell r="E430">
            <v>1144.0150000000001</v>
          </cell>
          <cell r="F430">
            <v>1144.0150000000001</v>
          </cell>
          <cell r="G430">
            <v>1144</v>
          </cell>
          <cell r="H430">
            <v>1144</v>
          </cell>
          <cell r="I430">
            <v>1137.5519999999999</v>
          </cell>
          <cell r="J430">
            <v>1143.3520000000001</v>
          </cell>
          <cell r="K430">
            <v>6.4029999999997926</v>
          </cell>
          <cell r="L430">
            <v>0.60299999999961074</v>
          </cell>
          <cell r="M430" t="str">
            <v>FILL</v>
          </cell>
          <cell r="N430" t="str">
            <v>FILL</v>
          </cell>
          <cell r="O430">
            <v>8</v>
          </cell>
        </row>
        <row r="431">
          <cell r="B431">
            <v>266220</v>
          </cell>
          <cell r="D431">
            <v>1144.21</v>
          </cell>
          <cell r="E431">
            <v>1143.9849999999999</v>
          </cell>
          <cell r="F431">
            <v>1143.9849999999999</v>
          </cell>
          <cell r="G431">
            <v>1143.97</v>
          </cell>
          <cell r="H431">
            <v>1143.97</v>
          </cell>
          <cell r="I431">
            <v>1137.271</v>
          </cell>
          <cell r="J431">
            <v>1142.7470000000001</v>
          </cell>
          <cell r="K431">
            <v>6.6540000000004511</v>
          </cell>
          <cell r="L431">
            <v>1.1780000000003383</v>
          </cell>
          <cell r="M431" t="str">
            <v>FILL</v>
          </cell>
          <cell r="N431" t="str">
            <v>FILL</v>
          </cell>
          <cell r="O431">
            <v>8</v>
          </cell>
        </row>
        <row r="432">
          <cell r="B432">
            <v>266230</v>
          </cell>
          <cell r="D432">
            <v>1144.18</v>
          </cell>
          <cell r="E432">
            <v>1143.9549999999999</v>
          </cell>
          <cell r="F432">
            <v>1143.9549999999999</v>
          </cell>
          <cell r="G432">
            <v>1143.94</v>
          </cell>
          <cell r="H432">
            <v>1143.94</v>
          </cell>
          <cell r="I432">
            <v>1137.2270000000001</v>
          </cell>
          <cell r="J432">
            <v>1141.992</v>
          </cell>
          <cell r="K432">
            <v>6.6680000000003474</v>
          </cell>
          <cell r="L432">
            <v>1.9030000000004748</v>
          </cell>
          <cell r="M432" t="str">
            <v>FILL</v>
          </cell>
          <cell r="N432" t="str">
            <v>FILL</v>
          </cell>
          <cell r="O432">
            <v>8</v>
          </cell>
        </row>
        <row r="433">
          <cell r="B433">
            <v>266240</v>
          </cell>
          <cell r="D433">
            <v>1144.1500000000001</v>
          </cell>
          <cell r="E433">
            <v>1143.925</v>
          </cell>
          <cell r="F433">
            <v>1143.925</v>
          </cell>
          <cell r="G433">
            <v>1143.9100000000001</v>
          </cell>
          <cell r="H433">
            <v>1143.9100000000001</v>
          </cell>
          <cell r="I433">
            <v>1137.0999999999999</v>
          </cell>
          <cell r="J433">
            <v>1141.9349999999999</v>
          </cell>
          <cell r="K433">
            <v>6.7650000000005548</v>
          </cell>
          <cell r="L433">
            <v>1.9300000000005184</v>
          </cell>
          <cell r="M433" t="str">
            <v>FILL</v>
          </cell>
          <cell r="N433" t="str">
            <v>FILL</v>
          </cell>
          <cell r="O433">
            <v>8</v>
          </cell>
        </row>
        <row r="434">
          <cell r="B434">
            <v>266250</v>
          </cell>
          <cell r="D434">
            <v>1144.1199999999999</v>
          </cell>
          <cell r="E434">
            <v>1143.895</v>
          </cell>
          <cell r="F434">
            <v>1143.895</v>
          </cell>
          <cell r="G434">
            <v>1143.8800000000001</v>
          </cell>
          <cell r="H434">
            <v>1143.8800000000001</v>
          </cell>
          <cell r="I434">
            <v>1137.337</v>
          </cell>
          <cell r="J434">
            <v>1141.5250000000001</v>
          </cell>
          <cell r="K434">
            <v>6.498000000000502</v>
          </cell>
          <cell r="L434">
            <v>2.3100000000004002</v>
          </cell>
          <cell r="M434" t="str">
            <v>FILL</v>
          </cell>
          <cell r="N434" t="str">
            <v>FILL</v>
          </cell>
          <cell r="O434">
            <v>8</v>
          </cell>
        </row>
        <row r="435">
          <cell r="B435">
            <v>266260</v>
          </cell>
          <cell r="D435">
            <v>1144.0899999999999</v>
          </cell>
          <cell r="E435">
            <v>1143.865</v>
          </cell>
          <cell r="F435">
            <v>1143.865</v>
          </cell>
          <cell r="G435">
            <v>1143.8499999999999</v>
          </cell>
          <cell r="H435">
            <v>1143.8499999999999</v>
          </cell>
          <cell r="I435">
            <v>1137.588</v>
          </cell>
          <cell r="J435">
            <v>1141.4580000000001</v>
          </cell>
          <cell r="K435">
            <v>6.2169999999996435</v>
          </cell>
          <cell r="L435">
            <v>2.3469999999995252</v>
          </cell>
          <cell r="M435" t="str">
            <v>FILL</v>
          </cell>
          <cell r="N435" t="str">
            <v>FILL</v>
          </cell>
          <cell r="O435">
            <v>8</v>
          </cell>
        </row>
        <row r="436">
          <cell r="B436">
            <v>266270</v>
          </cell>
          <cell r="D436">
            <v>1144.06</v>
          </cell>
          <cell r="E436">
            <v>1143.835</v>
          </cell>
          <cell r="F436">
            <v>1143.835</v>
          </cell>
          <cell r="G436">
            <v>1143.82</v>
          </cell>
          <cell r="H436">
            <v>1143.82</v>
          </cell>
          <cell r="I436">
            <v>1137.5260000000001</v>
          </cell>
          <cell r="J436">
            <v>1142.3789999999999</v>
          </cell>
          <cell r="K436">
            <v>6.2489999999995689</v>
          </cell>
          <cell r="L436">
            <v>1.3959999999997308</v>
          </cell>
          <cell r="M436" t="str">
            <v>FILL</v>
          </cell>
          <cell r="N436" t="str">
            <v>FILL</v>
          </cell>
          <cell r="O436">
            <v>8</v>
          </cell>
        </row>
        <row r="437">
          <cell r="B437">
            <v>266280</v>
          </cell>
          <cell r="D437">
            <v>1144.03</v>
          </cell>
          <cell r="E437">
            <v>1143.8050000000001</v>
          </cell>
          <cell r="F437">
            <v>1143.8050000000001</v>
          </cell>
          <cell r="G437">
            <v>1143.79</v>
          </cell>
          <cell r="H437">
            <v>1143.79</v>
          </cell>
          <cell r="I437">
            <v>1140.2429999999999</v>
          </cell>
          <cell r="J437">
            <v>1142.53</v>
          </cell>
          <cell r="K437">
            <v>3.5019999999997253</v>
          </cell>
          <cell r="L437">
            <v>1.2149999999996908</v>
          </cell>
          <cell r="M437" t="str">
            <v>FILL</v>
          </cell>
          <cell r="N437" t="str">
            <v>FILL</v>
          </cell>
          <cell r="O437">
            <v>1</v>
          </cell>
        </row>
        <row r="438">
          <cell r="B438">
            <v>266290</v>
          </cell>
          <cell r="D438">
            <v>1144</v>
          </cell>
          <cell r="E438">
            <v>1143.7750000000001</v>
          </cell>
          <cell r="F438">
            <v>1143.7750000000001</v>
          </cell>
          <cell r="G438">
            <v>1143.76</v>
          </cell>
          <cell r="H438">
            <v>1143.76</v>
          </cell>
          <cell r="I438">
            <v>1141.001</v>
          </cell>
          <cell r="J438">
            <v>1142.8689999999999</v>
          </cell>
          <cell r="K438">
            <v>2.7139999999997144</v>
          </cell>
          <cell r="L438">
            <v>0.84599999999977626</v>
          </cell>
          <cell r="M438" t="str">
            <v>FILL</v>
          </cell>
          <cell r="N438" t="str">
            <v>FILL</v>
          </cell>
          <cell r="O438">
            <v>1</v>
          </cell>
        </row>
        <row r="439">
          <cell r="B439">
            <v>266300</v>
          </cell>
          <cell r="D439">
            <v>1143.97</v>
          </cell>
          <cell r="E439">
            <v>1143.7449999999999</v>
          </cell>
          <cell r="F439">
            <v>1143.7449999999999</v>
          </cell>
          <cell r="G439">
            <v>1143.73</v>
          </cell>
          <cell r="H439">
            <v>1143.73</v>
          </cell>
          <cell r="I439">
            <v>1141.847</v>
          </cell>
          <cell r="J439">
            <v>1142.989</v>
          </cell>
          <cell r="K439">
            <v>1.8380000000004202</v>
          </cell>
          <cell r="L439">
            <v>0.69600000000036744</v>
          </cell>
          <cell r="M439" t="str">
            <v>FILL</v>
          </cell>
          <cell r="N439" t="str">
            <v>FILL</v>
          </cell>
          <cell r="O439">
            <v>1</v>
          </cell>
        </row>
        <row r="440">
          <cell r="B440">
            <v>266310</v>
          </cell>
          <cell r="D440">
            <v>1143.94</v>
          </cell>
          <cell r="E440">
            <v>1143.7149999999999</v>
          </cell>
          <cell r="F440">
            <v>1143.7149999999999</v>
          </cell>
          <cell r="G440">
            <v>1143.7</v>
          </cell>
          <cell r="H440">
            <v>1143.7</v>
          </cell>
          <cell r="I440">
            <v>1143.5930000000001</v>
          </cell>
          <cell r="J440">
            <v>1143.174</v>
          </cell>
          <cell r="K440">
            <v>6.2000000000352884E-2</v>
          </cell>
          <cell r="L440">
            <v>0.48100000000044929</v>
          </cell>
          <cell r="M440" t="str">
            <v>FILL</v>
          </cell>
          <cell r="N440" t="str">
            <v>FILL</v>
          </cell>
          <cell r="O440">
            <v>1</v>
          </cell>
        </row>
        <row r="441">
          <cell r="B441">
            <v>266320</v>
          </cell>
          <cell r="D441">
            <v>1143.9100000000001</v>
          </cell>
          <cell r="E441">
            <v>1143.6849999999999</v>
          </cell>
          <cell r="F441">
            <v>1143.6849999999999</v>
          </cell>
          <cell r="G441">
            <v>1143.67</v>
          </cell>
          <cell r="H441">
            <v>1143.67</v>
          </cell>
          <cell r="I441">
            <v>1143.549</v>
          </cell>
          <cell r="J441">
            <v>1143.2570000000001</v>
          </cell>
          <cell r="K441">
            <v>7.6000000000476575E-2</v>
          </cell>
          <cell r="L441">
            <v>0.3680000000003929</v>
          </cell>
          <cell r="M441" t="str">
            <v>FILL</v>
          </cell>
          <cell r="N441" t="str">
            <v>FILL</v>
          </cell>
          <cell r="O441">
            <v>1</v>
          </cell>
        </row>
        <row r="442">
          <cell r="B442">
            <v>266330</v>
          </cell>
          <cell r="D442">
            <v>1143.8800000000001</v>
          </cell>
          <cell r="E442">
            <v>1143.655</v>
          </cell>
          <cell r="F442">
            <v>1143.655</v>
          </cell>
          <cell r="G442">
            <v>1143.6400000000001</v>
          </cell>
          <cell r="H442">
            <v>1143.6400000000001</v>
          </cell>
          <cell r="I442">
            <v>1141.83</v>
          </cell>
          <cell r="J442">
            <v>1143.3699999999999</v>
          </cell>
          <cell r="K442">
            <v>1.7650000000005548</v>
          </cell>
          <cell r="L442">
            <v>0.22500000000059117</v>
          </cell>
          <cell r="M442" t="str">
            <v>FILL</v>
          </cell>
          <cell r="N442" t="str">
            <v>FILL</v>
          </cell>
          <cell r="O442">
            <v>1</v>
          </cell>
        </row>
        <row r="443">
          <cell r="B443">
            <v>266340</v>
          </cell>
          <cell r="D443">
            <v>1143.8499999999999</v>
          </cell>
          <cell r="E443">
            <v>1143.625</v>
          </cell>
          <cell r="F443">
            <v>1143.625</v>
          </cell>
          <cell r="G443">
            <v>1143.6099999999999</v>
          </cell>
          <cell r="H443">
            <v>1143.6099999999999</v>
          </cell>
          <cell r="I443">
            <v>1140.011</v>
          </cell>
          <cell r="J443">
            <v>1143.316</v>
          </cell>
          <cell r="K443">
            <v>3.5539999999996326</v>
          </cell>
          <cell r="L443">
            <v>0.2489999999995689</v>
          </cell>
          <cell r="M443" t="str">
            <v>FILL</v>
          </cell>
          <cell r="N443" t="str">
            <v>FILL</v>
          </cell>
          <cell r="O443">
            <v>1</v>
          </cell>
        </row>
        <row r="444">
          <cell r="B444">
            <v>266350</v>
          </cell>
          <cell r="D444">
            <v>1143.82</v>
          </cell>
          <cell r="E444">
            <v>1143.595</v>
          </cell>
          <cell r="F444">
            <v>1143.595</v>
          </cell>
          <cell r="G444">
            <v>1143.58</v>
          </cell>
          <cell r="H444">
            <v>1143.58</v>
          </cell>
          <cell r="I444">
            <v>1139.443</v>
          </cell>
          <cell r="J444">
            <v>1143.1320000000001</v>
          </cell>
          <cell r="K444">
            <v>4.0919999999996435</v>
          </cell>
          <cell r="L444">
            <v>0.40299999999956526</v>
          </cell>
          <cell r="M444" t="str">
            <v>FILL</v>
          </cell>
          <cell r="N444" t="str">
            <v>FILL</v>
          </cell>
          <cell r="O444">
            <v>1</v>
          </cell>
        </row>
        <row r="445">
          <cell r="B445">
            <v>266360</v>
          </cell>
          <cell r="D445">
            <v>1143.79</v>
          </cell>
          <cell r="E445">
            <v>1143.5650000000001</v>
          </cell>
          <cell r="F445">
            <v>1143.5650000000001</v>
          </cell>
          <cell r="G445">
            <v>1143.55</v>
          </cell>
          <cell r="H445">
            <v>1143.55</v>
          </cell>
          <cell r="I445">
            <v>1139.989</v>
          </cell>
          <cell r="J445">
            <v>1147.6320000000001</v>
          </cell>
          <cell r="K445">
            <v>3.5159999999996217</v>
          </cell>
          <cell r="L445">
            <v>-4.1270000000004075</v>
          </cell>
          <cell r="M445" t="str">
            <v>FILL</v>
          </cell>
          <cell r="N445" t="str">
            <v>CUT</v>
          </cell>
          <cell r="O445">
            <v>6</v>
          </cell>
        </row>
        <row r="446">
          <cell r="B446">
            <v>266370</v>
          </cell>
          <cell r="D446">
            <v>1143.76</v>
          </cell>
          <cell r="E446">
            <v>1143.5350000000001</v>
          </cell>
          <cell r="F446">
            <v>1143.5350000000001</v>
          </cell>
          <cell r="G446">
            <v>1143.52</v>
          </cell>
          <cell r="H446">
            <v>1143.52</v>
          </cell>
          <cell r="I446">
            <v>1140.673</v>
          </cell>
          <cell r="J446">
            <v>1153.0889999999999</v>
          </cell>
          <cell r="K446">
            <v>2.8019999999996799</v>
          </cell>
          <cell r="L446">
            <v>-9.6140000000002601</v>
          </cell>
          <cell r="M446" t="str">
            <v>FILL</v>
          </cell>
          <cell r="N446" t="str">
            <v>CUT</v>
          </cell>
          <cell r="O446">
            <v>6</v>
          </cell>
        </row>
        <row r="447">
          <cell r="B447">
            <v>266380</v>
          </cell>
          <cell r="D447">
            <v>1143.73</v>
          </cell>
          <cell r="E447">
            <v>1143.5050000000001</v>
          </cell>
          <cell r="F447">
            <v>1143.5050000000001</v>
          </cell>
          <cell r="G447">
            <v>1143.49</v>
          </cell>
          <cell r="H447">
            <v>1143.49</v>
          </cell>
          <cell r="I447">
            <v>1140.8920000000001</v>
          </cell>
          <cell r="J447">
            <v>1152.28</v>
          </cell>
          <cell r="K447">
            <v>2.5529999999996562</v>
          </cell>
          <cell r="L447">
            <v>-8.8350000000002638</v>
          </cell>
          <cell r="M447" t="str">
            <v>FILL</v>
          </cell>
          <cell r="N447" t="str">
            <v>CUT</v>
          </cell>
          <cell r="O447">
            <v>6</v>
          </cell>
        </row>
        <row r="448">
          <cell r="B448">
            <v>266390</v>
          </cell>
          <cell r="D448">
            <v>1143.7</v>
          </cell>
          <cell r="E448">
            <v>1143.4749999999999</v>
          </cell>
          <cell r="F448">
            <v>1143.4749999999999</v>
          </cell>
          <cell r="G448">
            <v>1143.46</v>
          </cell>
          <cell r="H448">
            <v>1143.46</v>
          </cell>
          <cell r="I448">
            <v>1140.317</v>
          </cell>
          <cell r="J448">
            <v>1151.0309999999999</v>
          </cell>
          <cell r="K448">
            <v>3.0980000000004111</v>
          </cell>
          <cell r="L448">
            <v>-7.6159999999995307</v>
          </cell>
          <cell r="M448" t="str">
            <v>FILL</v>
          </cell>
          <cell r="N448" t="str">
            <v>CUT</v>
          </cell>
          <cell r="O448">
            <v>6</v>
          </cell>
        </row>
        <row r="449">
          <cell r="B449">
            <v>266400</v>
          </cell>
          <cell r="D449">
            <v>1143.67</v>
          </cell>
          <cell r="E449">
            <v>1143.4449999999999</v>
          </cell>
          <cell r="F449">
            <v>1143.4449999999999</v>
          </cell>
          <cell r="G449">
            <v>1143.43</v>
          </cell>
          <cell r="H449">
            <v>1143.43</v>
          </cell>
          <cell r="I449">
            <v>1140.4849999999999</v>
          </cell>
          <cell r="J449">
            <v>1146.6559999999999</v>
          </cell>
          <cell r="K449">
            <v>2.9000000000005457</v>
          </cell>
          <cell r="L449">
            <v>-3.2709999999995034</v>
          </cell>
          <cell r="M449" t="str">
            <v>FILL</v>
          </cell>
          <cell r="N449" t="str">
            <v>CUT</v>
          </cell>
          <cell r="O449">
            <v>6</v>
          </cell>
        </row>
        <row r="450">
          <cell r="B450">
            <v>266410</v>
          </cell>
          <cell r="D450">
            <v>1143.6400000000001</v>
          </cell>
          <cell r="E450">
            <v>1143.415</v>
          </cell>
          <cell r="F450">
            <v>1143.415</v>
          </cell>
          <cell r="G450">
            <v>1143.4000000000001</v>
          </cell>
          <cell r="H450">
            <v>1143.4000000000001</v>
          </cell>
          <cell r="I450">
            <v>1140.9110000000001</v>
          </cell>
          <cell r="J450">
            <v>1144.626</v>
          </cell>
          <cell r="K450">
            <v>2.4440000000004147</v>
          </cell>
          <cell r="L450">
            <v>-1.2709999999995034</v>
          </cell>
          <cell r="M450" t="str">
            <v>FILL</v>
          </cell>
          <cell r="N450" t="str">
            <v>CUT</v>
          </cell>
          <cell r="O450">
            <v>6</v>
          </cell>
        </row>
        <row r="451">
          <cell r="B451">
            <v>266420</v>
          </cell>
          <cell r="D451">
            <v>1143.6099999999999</v>
          </cell>
          <cell r="E451">
            <v>1143.385</v>
          </cell>
          <cell r="F451">
            <v>1143.385</v>
          </cell>
          <cell r="G451">
            <v>1143.3699999999999</v>
          </cell>
          <cell r="H451">
            <v>1143.3699999999999</v>
          </cell>
          <cell r="I451">
            <v>1141.2059999999999</v>
          </cell>
          <cell r="J451">
            <v>1143.672</v>
          </cell>
          <cell r="K451">
            <v>2.1189999999996871</v>
          </cell>
          <cell r="L451">
            <v>-0.34700000000043474</v>
          </cell>
          <cell r="M451" t="str">
            <v>FILL</v>
          </cell>
          <cell r="N451" t="str">
            <v>CUT</v>
          </cell>
          <cell r="O451">
            <v>6</v>
          </cell>
        </row>
        <row r="452">
          <cell r="B452">
            <v>266430</v>
          </cell>
          <cell r="D452">
            <v>1143.58</v>
          </cell>
          <cell r="E452">
            <v>1143.355</v>
          </cell>
          <cell r="F452">
            <v>1143.355</v>
          </cell>
          <cell r="G452">
            <v>1143.3399999999999</v>
          </cell>
          <cell r="H452">
            <v>1143.3399999999999</v>
          </cell>
          <cell r="I452">
            <v>1140.77</v>
          </cell>
          <cell r="J452">
            <v>1143.7149999999999</v>
          </cell>
          <cell r="K452">
            <v>2.5249999999996362</v>
          </cell>
          <cell r="L452">
            <v>-0.42000000000030013</v>
          </cell>
          <cell r="M452" t="str">
            <v>FILL</v>
          </cell>
          <cell r="N452" t="str">
            <v>CUT</v>
          </cell>
          <cell r="O452">
            <v>6</v>
          </cell>
        </row>
        <row r="453">
          <cell r="B453">
            <v>266440</v>
          </cell>
          <cell r="D453">
            <v>1143.55</v>
          </cell>
          <cell r="E453">
            <v>1143.325</v>
          </cell>
          <cell r="F453">
            <v>1143.325</v>
          </cell>
          <cell r="G453">
            <v>1143.31</v>
          </cell>
          <cell r="H453">
            <v>1143.31</v>
          </cell>
          <cell r="I453">
            <v>1140.326</v>
          </cell>
          <cell r="J453">
            <v>1144.7460000000001</v>
          </cell>
          <cell r="K453">
            <v>2.9389999999996235</v>
          </cell>
          <cell r="L453">
            <v>-1.4810000000004493</v>
          </cell>
          <cell r="M453" t="str">
            <v>FILL</v>
          </cell>
          <cell r="N453" t="str">
            <v>CUT</v>
          </cell>
          <cell r="O453">
            <v>6</v>
          </cell>
        </row>
        <row r="454">
          <cell r="B454">
            <v>266450</v>
          </cell>
          <cell r="D454">
            <v>1143.52</v>
          </cell>
          <cell r="E454">
            <v>1143.2950000000001</v>
          </cell>
          <cell r="F454">
            <v>1143.2950000000001</v>
          </cell>
          <cell r="G454">
            <v>1143.28</v>
          </cell>
          <cell r="H454">
            <v>1143.28</v>
          </cell>
          <cell r="I454">
            <v>1139.875</v>
          </cell>
          <cell r="J454">
            <v>1145.252</v>
          </cell>
          <cell r="K454">
            <v>3.3599999999996726</v>
          </cell>
          <cell r="L454">
            <v>-2.0170000000002801</v>
          </cell>
          <cell r="M454" t="str">
            <v>FILL</v>
          </cell>
          <cell r="N454" t="str">
            <v>CUT</v>
          </cell>
          <cell r="O454">
            <v>6</v>
          </cell>
        </row>
        <row r="455">
          <cell r="B455">
            <v>266460</v>
          </cell>
          <cell r="D455">
            <v>1143.49</v>
          </cell>
          <cell r="E455">
            <v>1143.2650000000001</v>
          </cell>
          <cell r="F455">
            <v>1143.2650000000001</v>
          </cell>
          <cell r="G455">
            <v>1143.25</v>
          </cell>
          <cell r="H455">
            <v>1143.25</v>
          </cell>
          <cell r="I455">
            <v>1143.0029999999999</v>
          </cell>
          <cell r="J455">
            <v>1147.981</v>
          </cell>
          <cell r="K455">
            <v>0.20199999999977081</v>
          </cell>
          <cell r="L455">
            <v>-4.7760000000002947</v>
          </cell>
          <cell r="M455" t="str">
            <v>FILL</v>
          </cell>
          <cell r="N455" t="str">
            <v>CUT</v>
          </cell>
          <cell r="O455">
            <v>6</v>
          </cell>
        </row>
        <row r="456">
          <cell r="B456">
            <v>266470</v>
          </cell>
          <cell r="D456">
            <v>1143.46</v>
          </cell>
          <cell r="E456">
            <v>1143.2349999999999</v>
          </cell>
          <cell r="F456">
            <v>1143.2349999999999</v>
          </cell>
          <cell r="G456">
            <v>1143.22</v>
          </cell>
          <cell r="H456">
            <v>1143.22</v>
          </cell>
          <cell r="I456">
            <v>1143.1849999999999</v>
          </cell>
          <cell r="J456">
            <v>1155.018</v>
          </cell>
          <cell r="K456">
            <v>-9.9999999995361577E-3</v>
          </cell>
          <cell r="L456">
            <v>-11.84299999999962</v>
          </cell>
          <cell r="M456" t="str">
            <v>CUT</v>
          </cell>
          <cell r="N456" t="str">
            <v>CUT</v>
          </cell>
          <cell r="O456">
            <v>6</v>
          </cell>
        </row>
        <row r="457">
          <cell r="B457">
            <v>266480</v>
          </cell>
          <cell r="D457">
            <v>1143.43</v>
          </cell>
          <cell r="E457">
            <v>1143.2049999999999</v>
          </cell>
          <cell r="F457">
            <v>1143.2049999999999</v>
          </cell>
          <cell r="G457">
            <v>1143.19</v>
          </cell>
          <cell r="H457">
            <v>1143.19</v>
          </cell>
          <cell r="I457">
            <v>1143.2860000000001</v>
          </cell>
          <cell r="J457">
            <v>1157.3879999999999</v>
          </cell>
          <cell r="K457">
            <v>-0.14099999999962165</v>
          </cell>
          <cell r="L457">
            <v>-14.242999999999483</v>
          </cell>
          <cell r="M457" t="str">
            <v>CUT</v>
          </cell>
          <cell r="N457" t="str">
            <v>CUT</v>
          </cell>
          <cell r="O457">
            <v>6</v>
          </cell>
        </row>
        <row r="458">
          <cell r="B458">
            <v>266490</v>
          </cell>
          <cell r="D458">
            <v>1143.4010000000001</v>
          </cell>
          <cell r="E458">
            <v>1143.1759999999999</v>
          </cell>
          <cell r="F458">
            <v>1143.1759999999999</v>
          </cell>
          <cell r="G458">
            <v>1143.1610000000001</v>
          </cell>
          <cell r="H458">
            <v>1143.1610000000001</v>
          </cell>
          <cell r="I458">
            <v>1143.2059999999999</v>
          </cell>
          <cell r="J458">
            <v>1156.269</v>
          </cell>
          <cell r="K458">
            <v>-8.9999999999463398E-2</v>
          </cell>
          <cell r="L458">
            <v>-13.152999999999565</v>
          </cell>
          <cell r="M458" t="str">
            <v>CUT</v>
          </cell>
          <cell r="N458" t="str">
            <v>CUT</v>
          </cell>
          <cell r="O458">
            <v>6</v>
          </cell>
        </row>
        <row r="459">
          <cell r="B459">
            <v>266500</v>
          </cell>
          <cell r="D459">
            <v>1143.3800000000001</v>
          </cell>
          <cell r="E459">
            <v>1143.155</v>
          </cell>
          <cell r="F459">
            <v>1143.155</v>
          </cell>
          <cell r="G459">
            <v>1143.1400000000001</v>
          </cell>
          <cell r="H459">
            <v>1143.1400000000001</v>
          </cell>
          <cell r="I459">
            <v>1143.23</v>
          </cell>
          <cell r="J459">
            <v>1155.1469999999999</v>
          </cell>
          <cell r="K459">
            <v>-0.13499999999953616</v>
          </cell>
          <cell r="L459">
            <v>-12.051999999999452</v>
          </cell>
          <cell r="M459" t="str">
            <v>CUT</v>
          </cell>
          <cell r="N459" t="str">
            <v>CUT</v>
          </cell>
          <cell r="O459">
            <v>6</v>
          </cell>
        </row>
        <row r="460">
          <cell r="B460">
            <v>266510</v>
          </cell>
          <cell r="D460">
            <v>1143.3679999999999</v>
          </cell>
          <cell r="E460">
            <v>1143.143</v>
          </cell>
          <cell r="F460">
            <v>1143.143</v>
          </cell>
          <cell r="G460">
            <v>1143.1279999999999</v>
          </cell>
          <cell r="H460">
            <v>1143.1279999999999</v>
          </cell>
          <cell r="I460">
            <v>1143.395</v>
          </cell>
          <cell r="J460">
            <v>1152.7360000000001</v>
          </cell>
          <cell r="K460">
            <v>-0.31200000000035288</v>
          </cell>
          <cell r="L460">
            <v>-9.6530000000004748</v>
          </cell>
          <cell r="M460" t="str">
            <v>CUT</v>
          </cell>
          <cell r="N460" t="str">
            <v>CUT</v>
          </cell>
          <cell r="O460">
            <v>6</v>
          </cell>
        </row>
        <row r="461">
          <cell r="B461">
            <v>266520</v>
          </cell>
          <cell r="D461">
            <v>1143.364</v>
          </cell>
          <cell r="E461">
            <v>1143.1389999999999</v>
          </cell>
          <cell r="F461">
            <v>1143.1389999999999</v>
          </cell>
          <cell r="G461">
            <v>1143.124</v>
          </cell>
          <cell r="H461">
            <v>1143.124</v>
          </cell>
          <cell r="I461">
            <v>1143.5409999999999</v>
          </cell>
          <cell r="J461">
            <v>1151.376</v>
          </cell>
          <cell r="K461">
            <v>-0.46199999999953434</v>
          </cell>
          <cell r="L461">
            <v>-8.2969999999995707</v>
          </cell>
          <cell r="M461" t="str">
            <v>CUT</v>
          </cell>
          <cell r="N461" t="str">
            <v>CUT</v>
          </cell>
          <cell r="O461">
            <v>6</v>
          </cell>
        </row>
        <row r="462">
          <cell r="B462">
            <v>266530</v>
          </cell>
          <cell r="D462">
            <v>1143.3699999999999</v>
          </cell>
          <cell r="E462">
            <v>1143.145</v>
          </cell>
          <cell r="F462">
            <v>1143.145</v>
          </cell>
          <cell r="G462">
            <v>1143.1300000000001</v>
          </cell>
          <cell r="H462">
            <v>1143.1300000000001</v>
          </cell>
          <cell r="I462">
            <v>1143.569</v>
          </cell>
          <cell r="J462">
            <v>1150.114</v>
          </cell>
          <cell r="K462">
            <v>-0.48399999999946886</v>
          </cell>
          <cell r="L462">
            <v>-7.0289999999995416</v>
          </cell>
          <cell r="M462" t="str">
            <v>CUT</v>
          </cell>
          <cell r="N462" t="str">
            <v>CUT</v>
          </cell>
          <cell r="O462">
            <v>6</v>
          </cell>
        </row>
        <row r="463">
          <cell r="B463">
            <v>266540</v>
          </cell>
          <cell r="D463">
            <v>1143.384</v>
          </cell>
          <cell r="E463">
            <v>1143.1590000000001</v>
          </cell>
          <cell r="F463">
            <v>1143.1590000000001</v>
          </cell>
          <cell r="G463">
            <v>1143.144</v>
          </cell>
          <cell r="H463">
            <v>1143.144</v>
          </cell>
          <cell r="I463">
            <v>1143.5440000000001</v>
          </cell>
          <cell r="J463">
            <v>1149.768</v>
          </cell>
          <cell r="K463">
            <v>-0.44500000000039108</v>
          </cell>
          <cell r="L463">
            <v>-6.6690000000003238</v>
          </cell>
          <cell r="M463" t="str">
            <v>CUT</v>
          </cell>
          <cell r="N463" t="str">
            <v>CUT</v>
          </cell>
          <cell r="O463">
            <v>6</v>
          </cell>
        </row>
        <row r="464">
          <cell r="B464">
            <v>266550</v>
          </cell>
          <cell r="D464">
            <v>1143.4069999999999</v>
          </cell>
          <cell r="E464">
            <v>1143.182</v>
          </cell>
          <cell r="F464">
            <v>1143.182</v>
          </cell>
          <cell r="G464">
            <v>1143.1669999999999</v>
          </cell>
          <cell r="H464">
            <v>1143.1669999999999</v>
          </cell>
          <cell r="I464">
            <v>1143.547</v>
          </cell>
          <cell r="J464">
            <v>1149.7280000000001</v>
          </cell>
          <cell r="K464">
            <v>-0.42500000000040927</v>
          </cell>
          <cell r="L464">
            <v>-6.6060000000004493</v>
          </cell>
          <cell r="M464" t="str">
            <v>CUT</v>
          </cell>
          <cell r="N464" t="str">
            <v>CUT</v>
          </cell>
          <cell r="O464">
            <v>6</v>
          </cell>
        </row>
        <row r="465">
          <cell r="B465">
            <v>266560</v>
          </cell>
          <cell r="D465">
            <v>1143.4390000000001</v>
          </cell>
          <cell r="E465">
            <v>1143.2139999999999</v>
          </cell>
          <cell r="F465">
            <v>1143.2139999999999</v>
          </cell>
          <cell r="G465">
            <v>1143.1990000000001</v>
          </cell>
          <cell r="H465">
            <v>1143.1990000000001</v>
          </cell>
          <cell r="I465">
            <v>1143.53</v>
          </cell>
          <cell r="J465">
            <v>1149.633</v>
          </cell>
          <cell r="K465">
            <v>-0.37599999999952161</v>
          </cell>
          <cell r="L465">
            <v>-6.4789999999995871</v>
          </cell>
          <cell r="M465" t="str">
            <v>CUT</v>
          </cell>
          <cell r="N465" t="str">
            <v>CUT</v>
          </cell>
          <cell r="O465">
            <v>6</v>
          </cell>
        </row>
        <row r="466">
          <cell r="B466">
            <v>266570</v>
          </cell>
          <cell r="D466">
            <v>1143.48</v>
          </cell>
          <cell r="E466">
            <v>1143.2550000000001</v>
          </cell>
          <cell r="F466">
            <v>1143.2550000000001</v>
          </cell>
          <cell r="G466">
            <v>1143.24</v>
          </cell>
          <cell r="H466">
            <v>1143.24</v>
          </cell>
          <cell r="I466">
            <v>1143.5119999999999</v>
          </cell>
          <cell r="J466">
            <v>1148.548</v>
          </cell>
          <cell r="K466">
            <v>-0.31700000000023465</v>
          </cell>
          <cell r="L466">
            <v>-5.3530000000002929</v>
          </cell>
          <cell r="M466" t="str">
            <v>CUT</v>
          </cell>
          <cell r="N466" t="str">
            <v>CUT</v>
          </cell>
          <cell r="O466">
            <v>6</v>
          </cell>
        </row>
        <row r="467">
          <cell r="B467">
            <v>266580</v>
          </cell>
          <cell r="D467">
            <v>1143.529</v>
          </cell>
          <cell r="E467">
            <v>1143.3040000000001</v>
          </cell>
          <cell r="F467">
            <v>1143.3040000000001</v>
          </cell>
          <cell r="G467">
            <v>1143.289</v>
          </cell>
          <cell r="H467">
            <v>1143.289</v>
          </cell>
          <cell r="I467">
            <v>1143.556</v>
          </cell>
          <cell r="J467">
            <v>1150.8630000000001</v>
          </cell>
          <cell r="K467">
            <v>-0.31200000000035288</v>
          </cell>
          <cell r="L467">
            <v>-7.6190000000003693</v>
          </cell>
          <cell r="M467" t="str">
            <v>CUT</v>
          </cell>
          <cell r="N467" t="str">
            <v>CUT</v>
          </cell>
          <cell r="O467">
            <v>6</v>
          </cell>
        </row>
        <row r="468">
          <cell r="B468">
            <v>266590</v>
          </cell>
          <cell r="D468">
            <v>1143.588</v>
          </cell>
          <cell r="E468">
            <v>1143.3630000000001</v>
          </cell>
          <cell r="F468">
            <v>1143.3630000000001</v>
          </cell>
          <cell r="G468">
            <v>1143.348</v>
          </cell>
          <cell r="H468">
            <v>1143.348</v>
          </cell>
          <cell r="I468">
            <v>1143.606</v>
          </cell>
          <cell r="J468">
            <v>1156.694</v>
          </cell>
          <cell r="K468">
            <v>-0.30300000000033833</v>
          </cell>
          <cell r="L468">
            <v>-13.391000000000304</v>
          </cell>
          <cell r="M468" t="str">
            <v>CUT</v>
          </cell>
          <cell r="N468" t="str">
            <v>CUT</v>
          </cell>
          <cell r="O468">
            <v>6</v>
          </cell>
        </row>
        <row r="469">
          <cell r="B469">
            <v>266600</v>
          </cell>
          <cell r="D469">
            <v>1143.655</v>
          </cell>
          <cell r="E469">
            <v>1143.43</v>
          </cell>
          <cell r="F469">
            <v>1143.43</v>
          </cell>
          <cell r="G469">
            <v>1143.415</v>
          </cell>
          <cell r="H469">
            <v>1143.415</v>
          </cell>
          <cell r="I469">
            <v>1143.68</v>
          </cell>
          <cell r="J469">
            <v>1155.261</v>
          </cell>
          <cell r="K469">
            <v>-0.31000000000040018</v>
          </cell>
          <cell r="L469">
            <v>-11.891000000000304</v>
          </cell>
          <cell r="M469" t="str">
            <v>CUT</v>
          </cell>
          <cell r="N469" t="str">
            <v>CUT</v>
          </cell>
          <cell r="O469">
            <v>6</v>
          </cell>
        </row>
        <row r="470">
          <cell r="B470">
            <v>266610</v>
          </cell>
          <cell r="D470">
            <v>1143.731</v>
          </cell>
          <cell r="E470">
            <v>1143.5060000000001</v>
          </cell>
          <cell r="F470">
            <v>1143.5060000000001</v>
          </cell>
          <cell r="G470">
            <v>1143.491</v>
          </cell>
          <cell r="H470">
            <v>1143.491</v>
          </cell>
          <cell r="I470">
            <v>1143.7629999999999</v>
          </cell>
          <cell r="J470">
            <v>1151.473</v>
          </cell>
          <cell r="K470">
            <v>-0.31700000000023465</v>
          </cell>
          <cell r="L470">
            <v>-8.027000000000271</v>
          </cell>
          <cell r="M470" t="str">
            <v>CUT</v>
          </cell>
          <cell r="N470" t="str">
            <v>CUT</v>
          </cell>
          <cell r="O470">
            <v>6</v>
          </cell>
        </row>
        <row r="471">
          <cell r="B471">
            <v>266620</v>
          </cell>
          <cell r="D471">
            <v>1143.816</v>
          </cell>
          <cell r="E471">
            <v>1143.5909999999999</v>
          </cell>
          <cell r="F471">
            <v>1143.5909999999999</v>
          </cell>
          <cell r="G471">
            <v>1143.576</v>
          </cell>
          <cell r="H471">
            <v>1143.576</v>
          </cell>
          <cell r="I471">
            <v>1143.8119999999999</v>
          </cell>
          <cell r="J471">
            <v>1147.684</v>
          </cell>
          <cell r="K471">
            <v>-0.28099999999949432</v>
          </cell>
          <cell r="L471">
            <v>-4.1529999999995653</v>
          </cell>
          <cell r="M471" t="str">
            <v>CUT</v>
          </cell>
          <cell r="N471" t="str">
            <v>CUT</v>
          </cell>
          <cell r="O471">
            <v>6</v>
          </cell>
        </row>
        <row r="472">
          <cell r="B472">
            <v>266630</v>
          </cell>
          <cell r="D472">
            <v>1143.9100000000001</v>
          </cell>
          <cell r="E472">
            <v>1143.6849999999999</v>
          </cell>
          <cell r="F472">
            <v>1143.6849999999999</v>
          </cell>
          <cell r="G472">
            <v>1143.67</v>
          </cell>
          <cell r="H472">
            <v>1143.67</v>
          </cell>
          <cell r="I472">
            <v>1143.7940000000001</v>
          </cell>
          <cell r="J472">
            <v>1146.627</v>
          </cell>
          <cell r="K472">
            <v>-0.16899999999964166</v>
          </cell>
          <cell r="L472">
            <v>-3.001999999999498</v>
          </cell>
          <cell r="M472" t="str">
            <v>CUT</v>
          </cell>
          <cell r="N472" t="str">
            <v>CUT</v>
          </cell>
          <cell r="O472">
            <v>6</v>
          </cell>
        </row>
        <row r="473">
          <cell r="B473">
            <v>266640</v>
          </cell>
          <cell r="D473">
            <v>1144.011</v>
          </cell>
          <cell r="E473">
            <v>1143.7860000000001</v>
          </cell>
          <cell r="F473">
            <v>1143.7860000000001</v>
          </cell>
          <cell r="G473">
            <v>1143.771</v>
          </cell>
          <cell r="H473">
            <v>1143.771</v>
          </cell>
          <cell r="I473">
            <v>1143.7629999999999</v>
          </cell>
          <cell r="J473">
            <v>1146.6679999999999</v>
          </cell>
          <cell r="K473">
            <v>-3.7000000000261934E-2</v>
          </cell>
          <cell r="L473">
            <v>-2.9420000000002346</v>
          </cell>
          <cell r="M473" t="str">
            <v>CUT</v>
          </cell>
          <cell r="N473" t="str">
            <v>CUT</v>
          </cell>
          <cell r="O473">
            <v>6</v>
          </cell>
        </row>
        <row r="474">
          <cell r="B474">
            <v>266650</v>
          </cell>
          <cell r="D474">
            <v>1144.114</v>
          </cell>
          <cell r="E474">
            <v>1143.8889999999999</v>
          </cell>
          <cell r="F474">
            <v>1143.8889999999999</v>
          </cell>
          <cell r="G474">
            <v>1143.874</v>
          </cell>
          <cell r="H474">
            <v>1143.874</v>
          </cell>
          <cell r="I474">
            <v>1143.7180000000001</v>
          </cell>
          <cell r="J474">
            <v>1145.4459999999999</v>
          </cell>
          <cell r="K474">
            <v>0.11100000000033106</v>
          </cell>
          <cell r="L474">
            <v>-1.6169999999995071</v>
          </cell>
          <cell r="M474" t="str">
            <v>FILL</v>
          </cell>
          <cell r="N474" t="str">
            <v>CUT</v>
          </cell>
          <cell r="O474">
            <v>6</v>
          </cell>
        </row>
        <row r="475">
          <cell r="B475">
            <v>266660</v>
          </cell>
          <cell r="D475">
            <v>1144.2170000000001</v>
          </cell>
          <cell r="E475">
            <v>1143.992</v>
          </cell>
          <cell r="F475">
            <v>1143.992</v>
          </cell>
          <cell r="G475">
            <v>1143.9770000000001</v>
          </cell>
          <cell r="H475">
            <v>1143.9770000000001</v>
          </cell>
          <cell r="I475">
            <v>1143.73</v>
          </cell>
          <cell r="J475">
            <v>1145.162</v>
          </cell>
          <cell r="K475">
            <v>0.20200000000045293</v>
          </cell>
          <cell r="L475">
            <v>-1.2299999999995634</v>
          </cell>
          <cell r="M475" t="str">
            <v>FILL</v>
          </cell>
          <cell r="N475" t="str">
            <v>CUT</v>
          </cell>
          <cell r="O475">
            <v>6</v>
          </cell>
        </row>
        <row r="476">
          <cell r="B476">
            <v>266670</v>
          </cell>
          <cell r="D476">
            <v>1144.319</v>
          </cell>
          <cell r="E476">
            <v>1144.0940000000001</v>
          </cell>
          <cell r="F476">
            <v>1144.0940000000001</v>
          </cell>
          <cell r="G476">
            <v>1144.079</v>
          </cell>
          <cell r="H476">
            <v>1144.079</v>
          </cell>
          <cell r="I476">
            <v>1143.761</v>
          </cell>
          <cell r="J476">
            <v>1145.174</v>
          </cell>
          <cell r="K476">
            <v>0.2729999999996835</v>
          </cell>
          <cell r="L476">
            <v>-1.1400000000003274</v>
          </cell>
          <cell r="M476" t="str">
            <v>FILL</v>
          </cell>
          <cell r="N476" t="str">
            <v>CUT</v>
          </cell>
          <cell r="O476">
            <v>6</v>
          </cell>
        </row>
        <row r="477">
          <cell r="B477">
            <v>266680</v>
          </cell>
          <cell r="D477">
            <v>1144.422</v>
          </cell>
          <cell r="E477">
            <v>1144.1969999999999</v>
          </cell>
          <cell r="F477">
            <v>1144.1969999999999</v>
          </cell>
          <cell r="G477">
            <v>1144.182</v>
          </cell>
          <cell r="H477">
            <v>1144.182</v>
          </cell>
          <cell r="I477">
            <v>1143.798</v>
          </cell>
          <cell r="J477">
            <v>1146.3420000000001</v>
          </cell>
          <cell r="K477">
            <v>0.33900000000039654</v>
          </cell>
          <cell r="L477">
            <v>-2.2049999999996999</v>
          </cell>
          <cell r="M477" t="str">
            <v>FILL</v>
          </cell>
          <cell r="N477" t="str">
            <v>CUT</v>
          </cell>
          <cell r="O477">
            <v>6</v>
          </cell>
        </row>
        <row r="478">
          <cell r="B478">
            <v>266690</v>
          </cell>
          <cell r="D478">
            <v>1144.5250000000001</v>
          </cell>
          <cell r="E478">
            <v>1144.3</v>
          </cell>
          <cell r="F478">
            <v>1144.3</v>
          </cell>
          <cell r="G478">
            <v>1144.2850000000001</v>
          </cell>
          <cell r="H478">
            <v>1144.2850000000001</v>
          </cell>
          <cell r="I478">
            <v>1143.9949999999999</v>
          </cell>
          <cell r="J478">
            <v>1147.213</v>
          </cell>
          <cell r="K478">
            <v>0.24500000000057298</v>
          </cell>
          <cell r="L478">
            <v>-2.9729999999995016</v>
          </cell>
          <cell r="M478" t="str">
            <v>FILL</v>
          </cell>
          <cell r="N478" t="str">
            <v>CUT</v>
          </cell>
          <cell r="O478">
            <v>6</v>
          </cell>
        </row>
        <row r="479">
          <cell r="B479">
            <v>266700</v>
          </cell>
          <cell r="D479">
            <v>1144.627</v>
          </cell>
          <cell r="E479">
            <v>1144.402</v>
          </cell>
          <cell r="F479">
            <v>1144.402</v>
          </cell>
          <cell r="G479">
            <v>1144.3869999999999</v>
          </cell>
          <cell r="H479">
            <v>1144.3869999999999</v>
          </cell>
          <cell r="I479">
            <v>1144.191</v>
          </cell>
          <cell r="J479">
            <v>1148.8340000000001</v>
          </cell>
          <cell r="K479">
            <v>0.15099999999961256</v>
          </cell>
          <cell r="L479">
            <v>-4.4920000000004165</v>
          </cell>
          <cell r="M479" t="str">
            <v>FILL</v>
          </cell>
          <cell r="N479" t="str">
            <v>CUT</v>
          </cell>
          <cell r="O479">
            <v>6</v>
          </cell>
        </row>
        <row r="480">
          <cell r="B480">
            <v>266710</v>
          </cell>
          <cell r="D480">
            <v>1144.73</v>
          </cell>
          <cell r="E480">
            <v>1144.5050000000001</v>
          </cell>
          <cell r="F480">
            <v>1144.5050000000001</v>
          </cell>
          <cell r="G480">
            <v>1144.49</v>
          </cell>
          <cell r="H480">
            <v>1144.49</v>
          </cell>
          <cell r="I480">
            <v>1144.2909999999999</v>
          </cell>
          <cell r="J480">
            <v>1152.1030000000001</v>
          </cell>
          <cell r="K480">
            <v>0.15399999999976899</v>
          </cell>
          <cell r="L480">
            <v>-7.6580000000003565</v>
          </cell>
          <cell r="M480" t="str">
            <v>FILL</v>
          </cell>
          <cell r="N480" t="str">
            <v>CUT</v>
          </cell>
          <cell r="O480">
            <v>6</v>
          </cell>
        </row>
        <row r="481">
          <cell r="B481">
            <v>266720</v>
          </cell>
          <cell r="D481">
            <v>1144.8320000000001</v>
          </cell>
          <cell r="E481">
            <v>1144.607</v>
          </cell>
          <cell r="F481">
            <v>1144.607</v>
          </cell>
          <cell r="G481">
            <v>1144.5920000000001</v>
          </cell>
          <cell r="H481">
            <v>1144.5920000000001</v>
          </cell>
          <cell r="I481">
            <v>1144.355</v>
          </cell>
          <cell r="J481">
            <v>1153.7550000000001</v>
          </cell>
          <cell r="K481">
            <v>0.19200000000046202</v>
          </cell>
          <cell r="L481">
            <v>-9.2079999999996289</v>
          </cell>
          <cell r="M481" t="str">
            <v>FILL</v>
          </cell>
          <cell r="N481" t="str">
            <v>CUT</v>
          </cell>
          <cell r="O481">
            <v>6</v>
          </cell>
        </row>
        <row r="482">
          <cell r="B482">
            <v>266730</v>
          </cell>
          <cell r="D482">
            <v>1144.9349999999999</v>
          </cell>
          <cell r="E482">
            <v>1144.71</v>
          </cell>
          <cell r="F482">
            <v>1144.71</v>
          </cell>
          <cell r="G482">
            <v>1144.6949999999999</v>
          </cell>
          <cell r="H482">
            <v>1144.6949999999999</v>
          </cell>
          <cell r="I482">
            <v>1144.4059999999999</v>
          </cell>
          <cell r="J482">
            <v>1154.6369999999999</v>
          </cell>
          <cell r="K482">
            <v>0.24399999999968713</v>
          </cell>
          <cell r="L482">
            <v>-9.9870000000003074</v>
          </cell>
          <cell r="M482" t="str">
            <v>FILL</v>
          </cell>
          <cell r="N482" t="str">
            <v>CUT</v>
          </cell>
          <cell r="O482">
            <v>6</v>
          </cell>
        </row>
        <row r="483">
          <cell r="B483">
            <v>266740</v>
          </cell>
          <cell r="D483">
            <v>1145.038</v>
          </cell>
          <cell r="E483">
            <v>1144.8130000000001</v>
          </cell>
          <cell r="F483">
            <v>1144.8130000000001</v>
          </cell>
          <cell r="G483">
            <v>1144.798</v>
          </cell>
          <cell r="H483">
            <v>1144.798</v>
          </cell>
          <cell r="I483">
            <v>1144.451</v>
          </cell>
          <cell r="J483">
            <v>1154.57</v>
          </cell>
          <cell r="K483">
            <v>0.30199999999967986</v>
          </cell>
          <cell r="L483">
            <v>-9.8170000000002346</v>
          </cell>
          <cell r="M483" t="str">
            <v>FILL</v>
          </cell>
          <cell r="N483" t="str">
            <v>CUT</v>
          </cell>
          <cell r="O483">
            <v>6</v>
          </cell>
        </row>
        <row r="484">
          <cell r="B484">
            <v>266750</v>
          </cell>
          <cell r="D484">
            <v>1145.1400000000001</v>
          </cell>
          <cell r="E484">
            <v>1144.915</v>
          </cell>
          <cell r="F484">
            <v>1144.915</v>
          </cell>
          <cell r="G484">
            <v>1144.9000000000001</v>
          </cell>
          <cell r="H484">
            <v>1144.9000000000001</v>
          </cell>
          <cell r="I484">
            <v>1144.5</v>
          </cell>
          <cell r="J484">
            <v>1154.288</v>
          </cell>
          <cell r="K484">
            <v>0.35500000000047294</v>
          </cell>
          <cell r="L484">
            <v>-9.432999999999538</v>
          </cell>
          <cell r="M484" t="str">
            <v>FILL</v>
          </cell>
          <cell r="N484" t="str">
            <v>CUT</v>
          </cell>
          <cell r="O484">
            <v>6</v>
          </cell>
        </row>
        <row r="485">
          <cell r="B485">
            <v>266760</v>
          </cell>
          <cell r="D485">
            <v>1145.2429999999999</v>
          </cell>
          <cell r="E485">
            <v>1145.018</v>
          </cell>
          <cell r="F485">
            <v>1145.018</v>
          </cell>
          <cell r="G485">
            <v>1145.0029999999999</v>
          </cell>
          <cell r="H485">
            <v>1145.0029999999999</v>
          </cell>
          <cell r="I485">
            <v>1144.559</v>
          </cell>
          <cell r="J485">
            <v>1153.556</v>
          </cell>
          <cell r="K485">
            <v>0.39899999999965985</v>
          </cell>
          <cell r="L485">
            <v>-8.5980000000004111</v>
          </cell>
          <cell r="M485" t="str">
            <v>FILL</v>
          </cell>
          <cell r="N485" t="str">
            <v>CUT</v>
          </cell>
          <cell r="O485">
            <v>6</v>
          </cell>
        </row>
        <row r="486">
          <cell r="B486">
            <v>266770</v>
          </cell>
          <cell r="D486">
            <v>1145.346</v>
          </cell>
          <cell r="E486">
            <v>1145.1210000000001</v>
          </cell>
          <cell r="F486">
            <v>1145.1210000000001</v>
          </cell>
          <cell r="G486">
            <v>1145.106</v>
          </cell>
          <cell r="H486">
            <v>1145.106</v>
          </cell>
          <cell r="I486">
            <v>1144.6469999999999</v>
          </cell>
          <cell r="J486">
            <v>1151.8689999999999</v>
          </cell>
          <cell r="K486">
            <v>0.41399999999975989</v>
          </cell>
          <cell r="L486">
            <v>-6.8080000000002201</v>
          </cell>
          <cell r="M486" t="str">
            <v>FILL</v>
          </cell>
          <cell r="N486" t="str">
            <v>CUT</v>
          </cell>
          <cell r="O486">
            <v>6</v>
          </cell>
        </row>
        <row r="487">
          <cell r="B487">
            <v>266780</v>
          </cell>
          <cell r="D487">
            <v>1145.4480000000001</v>
          </cell>
          <cell r="E487">
            <v>1145.223</v>
          </cell>
          <cell r="F487">
            <v>1145.223</v>
          </cell>
          <cell r="G487">
            <v>1145.2080000000001</v>
          </cell>
          <cell r="H487">
            <v>1145.2080000000001</v>
          </cell>
          <cell r="I487">
            <v>1144.7370000000001</v>
          </cell>
          <cell r="J487">
            <v>1151.7560000000001</v>
          </cell>
          <cell r="K487">
            <v>0.42600000000038563</v>
          </cell>
          <cell r="L487">
            <v>-6.5929999999996198</v>
          </cell>
          <cell r="M487" t="str">
            <v>FILL</v>
          </cell>
          <cell r="N487" t="str">
            <v>CUT</v>
          </cell>
          <cell r="O487">
            <v>6</v>
          </cell>
        </row>
        <row r="488">
          <cell r="B488">
            <v>266790</v>
          </cell>
          <cell r="D488">
            <v>1145.5509999999999</v>
          </cell>
          <cell r="E488">
            <v>1145.326</v>
          </cell>
          <cell r="F488">
            <v>1145.326</v>
          </cell>
          <cell r="G488">
            <v>1145.3109999999999</v>
          </cell>
          <cell r="H488">
            <v>1145.3109999999999</v>
          </cell>
          <cell r="I488">
            <v>1144.77</v>
          </cell>
          <cell r="J488">
            <v>1151.588</v>
          </cell>
          <cell r="K488">
            <v>0.49599999999963984</v>
          </cell>
          <cell r="L488">
            <v>-6.3220000000003438</v>
          </cell>
          <cell r="M488" t="str">
            <v>FILL</v>
          </cell>
          <cell r="N488" t="str">
            <v>CUT</v>
          </cell>
          <cell r="O488">
            <v>6</v>
          </cell>
        </row>
        <row r="489">
          <cell r="B489">
            <v>266800</v>
          </cell>
          <cell r="D489">
            <v>1145.654</v>
          </cell>
          <cell r="E489">
            <v>1145.4290000000001</v>
          </cell>
          <cell r="F489">
            <v>1145.452</v>
          </cell>
          <cell r="G489">
            <v>1145.414</v>
          </cell>
          <cell r="H489">
            <v>1145.4369999999999</v>
          </cell>
          <cell r="I489">
            <v>1144.1559999999999</v>
          </cell>
          <cell r="J489">
            <v>1151.1659999999999</v>
          </cell>
          <cell r="K489">
            <v>1.2129999999997381</v>
          </cell>
          <cell r="L489">
            <v>-5.774000000000342</v>
          </cell>
          <cell r="M489" t="str">
            <v>FILL</v>
          </cell>
          <cell r="N489" t="str">
            <v>CUT</v>
          </cell>
          <cell r="O489">
            <v>6</v>
          </cell>
        </row>
        <row r="490">
          <cell r="B490">
            <v>266810</v>
          </cell>
          <cell r="D490">
            <v>1145.7560000000001</v>
          </cell>
          <cell r="E490">
            <v>1145.5309999999999</v>
          </cell>
          <cell r="F490">
            <v>1145.6369999999999</v>
          </cell>
          <cell r="G490">
            <v>1145.5160000000001</v>
          </cell>
          <cell r="H490">
            <v>1145.6220000000001</v>
          </cell>
          <cell r="I490">
            <v>1144.7760000000001</v>
          </cell>
          <cell r="J490">
            <v>1150.248</v>
          </cell>
          <cell r="K490">
            <v>0.69500000000039108</v>
          </cell>
          <cell r="L490">
            <v>-4.6709999999995944</v>
          </cell>
          <cell r="M490" t="str">
            <v>FILL</v>
          </cell>
          <cell r="N490" t="str">
            <v>CUT</v>
          </cell>
          <cell r="O490">
            <v>6</v>
          </cell>
        </row>
        <row r="491">
          <cell r="B491">
            <v>266820</v>
          </cell>
          <cell r="D491">
            <v>1145.8589999999999</v>
          </cell>
          <cell r="E491">
            <v>1145.634</v>
          </cell>
          <cell r="F491">
            <v>1145.8230000000001</v>
          </cell>
          <cell r="G491">
            <v>1145.6189999999999</v>
          </cell>
          <cell r="H491">
            <v>1145.808</v>
          </cell>
          <cell r="I491">
            <v>1143.4690000000001</v>
          </cell>
          <cell r="J491">
            <v>1150.0150000000001</v>
          </cell>
          <cell r="K491">
            <v>2.1049999999995634</v>
          </cell>
          <cell r="L491">
            <v>-4.2520000000004075</v>
          </cell>
          <cell r="M491" t="str">
            <v>FILL</v>
          </cell>
          <cell r="N491" t="str">
            <v>CUT</v>
          </cell>
          <cell r="O491">
            <v>6</v>
          </cell>
        </row>
        <row r="492">
          <cell r="B492">
            <v>266830</v>
          </cell>
          <cell r="D492">
            <v>1145.961</v>
          </cell>
          <cell r="E492">
            <v>1145.7360000000001</v>
          </cell>
          <cell r="F492">
            <v>1146.009</v>
          </cell>
          <cell r="G492">
            <v>1145.721</v>
          </cell>
          <cell r="H492">
            <v>1145.9939999999999</v>
          </cell>
          <cell r="I492">
            <v>1141.431</v>
          </cell>
          <cell r="J492">
            <v>1149.0319999999999</v>
          </cell>
          <cell r="K492">
            <v>4.2449999999996635</v>
          </cell>
          <cell r="L492">
            <v>-3.083000000000311</v>
          </cell>
          <cell r="M492" t="str">
            <v>FILL</v>
          </cell>
          <cell r="N492" t="str">
            <v>CUT</v>
          </cell>
          <cell r="O492">
            <v>8</v>
          </cell>
        </row>
        <row r="493">
          <cell r="B493">
            <v>266840</v>
          </cell>
          <cell r="D493">
            <v>1146.0640000000001</v>
          </cell>
          <cell r="E493">
            <v>1145.8389999999999</v>
          </cell>
          <cell r="F493">
            <v>1146.1949999999999</v>
          </cell>
          <cell r="G493">
            <v>1145.8240000000001</v>
          </cell>
          <cell r="H493">
            <v>1146.18</v>
          </cell>
          <cell r="I493">
            <v>1140.7429999999999</v>
          </cell>
          <cell r="J493">
            <v>1147.4870000000001</v>
          </cell>
          <cell r="K493">
            <v>5.036000000000513</v>
          </cell>
          <cell r="L493">
            <v>-1.3519999999996344</v>
          </cell>
          <cell r="M493" t="str">
            <v>FILL</v>
          </cell>
          <cell r="N493" t="str">
            <v>CUT</v>
          </cell>
          <cell r="O493">
            <v>8</v>
          </cell>
        </row>
        <row r="494">
          <cell r="B494">
            <v>266850</v>
          </cell>
          <cell r="D494">
            <v>1146.1669999999999</v>
          </cell>
          <cell r="E494">
            <v>1145.942</v>
          </cell>
          <cell r="F494">
            <v>1146.3800000000001</v>
          </cell>
          <cell r="G494">
            <v>1145.9269999999999</v>
          </cell>
          <cell r="H494">
            <v>1146.365</v>
          </cell>
          <cell r="I494">
            <v>1140.057</v>
          </cell>
          <cell r="J494">
            <v>1145.848</v>
          </cell>
          <cell r="K494">
            <v>5.8249999999995907</v>
          </cell>
          <cell r="L494">
            <v>0.47199999999975262</v>
          </cell>
          <cell r="M494" t="str">
            <v>FILL</v>
          </cell>
          <cell r="N494" t="str">
            <v>FILL</v>
          </cell>
          <cell r="O494">
            <v>8</v>
          </cell>
        </row>
        <row r="495">
          <cell r="B495">
            <v>266860</v>
          </cell>
          <cell r="D495">
            <v>1146.269</v>
          </cell>
          <cell r="E495">
            <v>1145.973</v>
          </cell>
          <cell r="F495">
            <v>1146.566</v>
          </cell>
          <cell r="G495">
            <v>1145.9559999999999</v>
          </cell>
          <cell r="H495">
            <v>1146.5509999999999</v>
          </cell>
          <cell r="I495">
            <v>1140.6469999999999</v>
          </cell>
          <cell r="J495">
            <v>1145.5450000000001</v>
          </cell>
          <cell r="K495">
            <v>5.2579999999998108</v>
          </cell>
          <cell r="L495">
            <v>0.96099999999955799</v>
          </cell>
          <cell r="M495" t="str">
            <v>FILL</v>
          </cell>
          <cell r="N495" t="str">
            <v>FILL</v>
          </cell>
          <cell r="O495">
            <v>8</v>
          </cell>
        </row>
        <row r="496">
          <cell r="B496">
            <v>266870</v>
          </cell>
          <cell r="D496">
            <v>1146.3720000000001</v>
          </cell>
          <cell r="E496">
            <v>1145.992</v>
          </cell>
          <cell r="F496">
            <v>1146.752</v>
          </cell>
          <cell r="G496">
            <v>1145.971</v>
          </cell>
          <cell r="H496">
            <v>1146.7370000000001</v>
          </cell>
          <cell r="I496">
            <v>1140.636</v>
          </cell>
          <cell r="J496">
            <v>1145.7249999999999</v>
          </cell>
          <cell r="K496">
            <v>5.2720000000001619</v>
          </cell>
          <cell r="L496">
            <v>0.96700000000055297</v>
          </cell>
          <cell r="M496" t="str">
            <v>FILL</v>
          </cell>
          <cell r="N496" t="str">
            <v>FILL</v>
          </cell>
          <cell r="O496">
            <v>8</v>
          </cell>
        </row>
        <row r="497">
          <cell r="B497">
            <v>266880</v>
          </cell>
          <cell r="D497">
            <v>1146.4749999999999</v>
          </cell>
          <cell r="E497">
            <v>1146.0119999999999</v>
          </cell>
          <cell r="F497">
            <v>1146.9369999999999</v>
          </cell>
          <cell r="G497">
            <v>1145.9860000000001</v>
          </cell>
          <cell r="H497">
            <v>1146.922</v>
          </cell>
          <cell r="I497">
            <v>1140.5309999999999</v>
          </cell>
          <cell r="J497">
            <v>1145.527</v>
          </cell>
          <cell r="K497">
            <v>5.3770000000006348</v>
          </cell>
          <cell r="L497">
            <v>1.3500000000003638</v>
          </cell>
          <cell r="M497" t="str">
            <v>FILL</v>
          </cell>
          <cell r="N497" t="str">
            <v>FILL</v>
          </cell>
          <cell r="O497">
            <v>8</v>
          </cell>
        </row>
        <row r="498">
          <cell r="B498">
            <v>266890</v>
          </cell>
          <cell r="D498">
            <v>1146.577</v>
          </cell>
          <cell r="E498">
            <v>1146.037</v>
          </cell>
          <cell r="F498">
            <v>1147.117</v>
          </cell>
          <cell r="G498">
            <v>1146.0070000000001</v>
          </cell>
          <cell r="H498">
            <v>1147.1020000000001</v>
          </cell>
          <cell r="I498">
            <v>1139.8230000000001</v>
          </cell>
          <cell r="J498">
            <v>1145.701</v>
          </cell>
          <cell r="K498">
            <v>6.0940000000000509</v>
          </cell>
          <cell r="L498">
            <v>1.3560000000004493</v>
          </cell>
          <cell r="M498" t="str">
            <v>FILL</v>
          </cell>
          <cell r="N498" t="str">
            <v>FILL</v>
          </cell>
          <cell r="O498">
            <v>8</v>
          </cell>
        </row>
        <row r="499">
          <cell r="B499">
            <v>266900</v>
          </cell>
          <cell r="D499">
            <v>1146.68</v>
          </cell>
          <cell r="E499">
            <v>1146.1400000000001</v>
          </cell>
          <cell r="F499">
            <v>1147.22</v>
          </cell>
          <cell r="G499">
            <v>1146.1099999999999</v>
          </cell>
          <cell r="H499">
            <v>1147.2049999999999</v>
          </cell>
          <cell r="I499">
            <v>1139.4490000000001</v>
          </cell>
          <cell r="J499">
            <v>1146.326</v>
          </cell>
          <cell r="K499">
            <v>6.5709999999992306</v>
          </cell>
          <cell r="L499">
            <v>0.83399999999960528</v>
          </cell>
          <cell r="M499" t="str">
            <v>FILL</v>
          </cell>
          <cell r="N499" t="str">
            <v>FILL</v>
          </cell>
          <cell r="O499">
            <v>8</v>
          </cell>
        </row>
        <row r="500">
          <cell r="B500">
            <v>266910</v>
          </cell>
          <cell r="D500">
            <v>1146.7829999999999</v>
          </cell>
          <cell r="E500">
            <v>1146.2429999999999</v>
          </cell>
          <cell r="F500">
            <v>1147.3230000000001</v>
          </cell>
          <cell r="G500">
            <v>1146.213</v>
          </cell>
          <cell r="H500">
            <v>1147.308</v>
          </cell>
          <cell r="I500">
            <v>1140.2660000000001</v>
          </cell>
          <cell r="J500">
            <v>1147.105</v>
          </cell>
          <cell r="K500">
            <v>5.8569999999999709</v>
          </cell>
          <cell r="L500">
            <v>0.1579999999996744</v>
          </cell>
          <cell r="M500" t="str">
            <v>FILL</v>
          </cell>
          <cell r="N500" t="str">
            <v>FILL</v>
          </cell>
          <cell r="O500">
            <v>8</v>
          </cell>
        </row>
        <row r="501">
          <cell r="B501">
            <v>266920</v>
          </cell>
          <cell r="D501">
            <v>1146.885</v>
          </cell>
          <cell r="E501">
            <v>1146.345</v>
          </cell>
          <cell r="F501">
            <v>1147.425</v>
          </cell>
          <cell r="G501">
            <v>1146.3150000000001</v>
          </cell>
          <cell r="H501">
            <v>1147.4100000000001</v>
          </cell>
          <cell r="I501">
            <v>1144.1300000000001</v>
          </cell>
          <cell r="J501">
            <v>1147.9069999999999</v>
          </cell>
          <cell r="K501">
            <v>2.0950000000000273</v>
          </cell>
          <cell r="L501">
            <v>-0.54199999999946158</v>
          </cell>
          <cell r="M501" t="str">
            <v>FILL</v>
          </cell>
          <cell r="N501" t="str">
            <v>CUT</v>
          </cell>
          <cell r="O501">
            <v>6</v>
          </cell>
        </row>
        <row r="502">
          <cell r="B502">
            <v>266930</v>
          </cell>
          <cell r="D502">
            <v>1146.9880000000001</v>
          </cell>
          <cell r="E502">
            <v>1146.4480000000001</v>
          </cell>
          <cell r="F502">
            <v>1147.528</v>
          </cell>
          <cell r="G502">
            <v>1146.4179999999999</v>
          </cell>
          <cell r="H502">
            <v>1147.5129999999999</v>
          </cell>
          <cell r="I502">
            <v>1145.4449999999999</v>
          </cell>
          <cell r="J502">
            <v>1148.809</v>
          </cell>
          <cell r="K502">
            <v>0.88299999999935608</v>
          </cell>
          <cell r="L502">
            <v>-1.3410000000003492</v>
          </cell>
          <cell r="M502" t="str">
            <v>FILL</v>
          </cell>
          <cell r="N502" t="str">
            <v>CUT</v>
          </cell>
          <cell r="O502">
            <v>6</v>
          </cell>
        </row>
        <row r="503">
          <cell r="B503">
            <v>266940</v>
          </cell>
          <cell r="D503">
            <v>1147.0899999999999</v>
          </cell>
          <cell r="E503">
            <v>1146.55</v>
          </cell>
          <cell r="F503">
            <v>1147.6300000000001</v>
          </cell>
          <cell r="G503">
            <v>1146.52</v>
          </cell>
          <cell r="H503">
            <v>1147.615</v>
          </cell>
          <cell r="I503">
            <v>1143.6379999999999</v>
          </cell>
          <cell r="J503">
            <v>1150.4739999999999</v>
          </cell>
          <cell r="K503">
            <v>2.7920000000001437</v>
          </cell>
          <cell r="L503">
            <v>-2.9040000000002237</v>
          </cell>
          <cell r="M503" t="str">
            <v>FILL</v>
          </cell>
          <cell r="N503" t="str">
            <v>CUT</v>
          </cell>
          <cell r="O503">
            <v>6</v>
          </cell>
        </row>
        <row r="504">
          <cell r="B504">
            <v>266950</v>
          </cell>
          <cell r="D504">
            <v>1147.193</v>
          </cell>
          <cell r="E504">
            <v>1146.653</v>
          </cell>
          <cell r="F504">
            <v>1147.7329999999999</v>
          </cell>
          <cell r="G504">
            <v>1146.623</v>
          </cell>
          <cell r="H504">
            <v>1147.7180000000001</v>
          </cell>
          <cell r="I504">
            <v>1141.2059999999999</v>
          </cell>
          <cell r="J504">
            <v>1151.248</v>
          </cell>
          <cell r="K504">
            <v>5.3270000000002256</v>
          </cell>
          <cell r="L504">
            <v>-3.5749999999995907</v>
          </cell>
          <cell r="M504" t="str">
            <v>FILL</v>
          </cell>
          <cell r="N504" t="str">
            <v>CUT</v>
          </cell>
          <cell r="O504">
            <v>5</v>
          </cell>
        </row>
        <row r="505">
          <cell r="B505">
            <v>266960</v>
          </cell>
          <cell r="D505">
            <v>1147.296</v>
          </cell>
          <cell r="E505">
            <v>1146.7560000000001</v>
          </cell>
          <cell r="F505">
            <v>1147.836</v>
          </cell>
          <cell r="G505">
            <v>1146.7260000000001</v>
          </cell>
          <cell r="H505">
            <v>1147.8209999999999</v>
          </cell>
          <cell r="I505">
            <v>1141.309</v>
          </cell>
          <cell r="J505">
            <v>1151.4590000000001</v>
          </cell>
          <cell r="K505">
            <v>5.3270000000002256</v>
          </cell>
          <cell r="L505">
            <v>-3.6830000000004475</v>
          </cell>
          <cell r="M505" t="str">
            <v>FILL</v>
          </cell>
          <cell r="N505" t="str">
            <v>CUT</v>
          </cell>
          <cell r="O505">
            <v>5</v>
          </cell>
        </row>
        <row r="506">
          <cell r="B506">
            <v>266970</v>
          </cell>
          <cell r="D506">
            <v>1147.3979999999999</v>
          </cell>
          <cell r="E506">
            <v>1146.902</v>
          </cell>
          <cell r="F506">
            <v>1147.895</v>
          </cell>
          <cell r="G506">
            <v>1146.874</v>
          </cell>
          <cell r="H506">
            <v>1147.8800000000001</v>
          </cell>
          <cell r="I506">
            <v>1141.3879999999999</v>
          </cell>
          <cell r="J506">
            <v>1149.8630000000001</v>
          </cell>
          <cell r="K506">
            <v>5.4020000000000437</v>
          </cell>
          <cell r="L506">
            <v>-2.0279999999995653</v>
          </cell>
          <cell r="M506" t="str">
            <v>FILL</v>
          </cell>
          <cell r="N506" t="str">
            <v>CUT</v>
          </cell>
          <cell r="O506">
            <v>5</v>
          </cell>
        </row>
        <row r="507">
          <cell r="B507">
            <v>266980</v>
          </cell>
          <cell r="D507">
            <v>1147.501</v>
          </cell>
          <cell r="E507">
            <v>1147.087</v>
          </cell>
          <cell r="F507">
            <v>1147.915</v>
          </cell>
          <cell r="G507">
            <v>1147.0650000000001</v>
          </cell>
          <cell r="H507">
            <v>1147.9000000000001</v>
          </cell>
          <cell r="I507">
            <v>1141.405</v>
          </cell>
          <cell r="J507">
            <v>1147.5060000000001</v>
          </cell>
          <cell r="K507">
            <v>5.5940000000002783</v>
          </cell>
          <cell r="L507">
            <v>0.34900000000038744</v>
          </cell>
          <cell r="M507" t="str">
            <v>FILL</v>
          </cell>
          <cell r="N507" t="str">
            <v>FILL</v>
          </cell>
          <cell r="O507">
            <v>8</v>
          </cell>
        </row>
        <row r="508">
          <cell r="B508">
            <v>266990</v>
          </cell>
          <cell r="D508">
            <v>1147.604</v>
          </cell>
          <cell r="E508">
            <v>1147.2729999999999</v>
          </cell>
          <cell r="F508">
            <v>1147.934</v>
          </cell>
          <cell r="G508">
            <v>1147.2550000000001</v>
          </cell>
          <cell r="H508">
            <v>1147.9190000000001</v>
          </cell>
          <cell r="I508">
            <v>1141.5899999999999</v>
          </cell>
          <cell r="J508">
            <v>1147.171</v>
          </cell>
          <cell r="K508">
            <v>5.6110000000007858</v>
          </cell>
          <cell r="L508">
            <v>0.70300000000042928</v>
          </cell>
          <cell r="M508" t="str">
            <v>FILL</v>
          </cell>
          <cell r="N508" t="str">
            <v>FILL</v>
          </cell>
          <cell r="O508">
            <v>8</v>
          </cell>
        </row>
        <row r="509">
          <cell r="B509">
            <v>267000</v>
          </cell>
          <cell r="D509">
            <v>1147.7059999999999</v>
          </cell>
          <cell r="E509">
            <v>1147.4590000000001</v>
          </cell>
          <cell r="F509">
            <v>1147.954</v>
          </cell>
          <cell r="G509">
            <v>1147.444</v>
          </cell>
          <cell r="H509">
            <v>1147.9390000000001</v>
          </cell>
          <cell r="I509">
            <v>1141.989</v>
          </cell>
          <cell r="J509">
            <v>1147.0219999999999</v>
          </cell>
          <cell r="K509">
            <v>5.4099999999996271</v>
          </cell>
          <cell r="L509">
            <v>0.87200000000052569</v>
          </cell>
          <cell r="M509" t="str">
            <v>FILL</v>
          </cell>
          <cell r="N509" t="str">
            <v>FILL</v>
          </cell>
          <cell r="O509">
            <v>8</v>
          </cell>
        </row>
        <row r="510">
          <cell r="B510">
            <v>267010</v>
          </cell>
          <cell r="D510">
            <v>1147.809</v>
          </cell>
          <cell r="E510">
            <v>1147.5840000000001</v>
          </cell>
          <cell r="F510">
            <v>1147.973</v>
          </cell>
          <cell r="G510">
            <v>1147.569</v>
          </cell>
          <cell r="H510">
            <v>1147.9580000000001</v>
          </cell>
          <cell r="I510">
            <v>1142.385</v>
          </cell>
          <cell r="J510">
            <v>1146.8820000000001</v>
          </cell>
          <cell r="K510">
            <v>5.1389999999996689</v>
          </cell>
          <cell r="L510">
            <v>1.0310000000004038</v>
          </cell>
          <cell r="M510" t="str">
            <v>FILL</v>
          </cell>
          <cell r="N510" t="str">
            <v>FILL</v>
          </cell>
          <cell r="O510">
            <v>8</v>
          </cell>
        </row>
        <row r="511">
          <cell r="B511">
            <v>267020</v>
          </cell>
          <cell r="D511">
            <v>1147.912</v>
          </cell>
          <cell r="E511">
            <v>1147.6869999999999</v>
          </cell>
          <cell r="F511">
            <v>1147.9929999999999</v>
          </cell>
          <cell r="G511">
            <v>1147.672</v>
          </cell>
          <cell r="H511">
            <v>1147.9780000000001</v>
          </cell>
          <cell r="I511">
            <v>1142.606</v>
          </cell>
          <cell r="J511">
            <v>1145.43</v>
          </cell>
          <cell r="K511">
            <v>5.0210000000004129</v>
          </cell>
          <cell r="L511">
            <v>2.5030000000003838</v>
          </cell>
          <cell r="M511" t="str">
            <v>FILL</v>
          </cell>
          <cell r="N511" t="str">
            <v>FILL</v>
          </cell>
          <cell r="O511">
            <v>8</v>
          </cell>
        </row>
        <row r="512">
          <cell r="B512">
            <v>267030</v>
          </cell>
          <cell r="D512">
            <v>1148.0139999999999</v>
          </cell>
          <cell r="E512">
            <v>1147.789</v>
          </cell>
          <cell r="F512">
            <v>1148.0119999999999</v>
          </cell>
          <cell r="G512">
            <v>1147.7739999999999</v>
          </cell>
          <cell r="H512">
            <v>1147.9970000000001</v>
          </cell>
          <cell r="I512">
            <v>1142.691</v>
          </cell>
          <cell r="J512">
            <v>1145.6179999999999</v>
          </cell>
          <cell r="K512">
            <v>5.0379999999995562</v>
          </cell>
          <cell r="L512">
            <v>2.3340000000005148</v>
          </cell>
          <cell r="M512" t="str">
            <v>FILL</v>
          </cell>
          <cell r="N512" t="str">
            <v>FILL</v>
          </cell>
          <cell r="O512">
            <v>8</v>
          </cell>
        </row>
        <row r="513">
          <cell r="B513">
            <v>267040</v>
          </cell>
          <cell r="D513">
            <v>1148.117</v>
          </cell>
          <cell r="E513">
            <v>1147.8920000000001</v>
          </cell>
          <cell r="F513">
            <v>1148.0319999999999</v>
          </cell>
          <cell r="G513">
            <v>1147.877</v>
          </cell>
          <cell r="H513">
            <v>1148.0170000000001</v>
          </cell>
          <cell r="I513">
            <v>1142.7929999999999</v>
          </cell>
          <cell r="J513">
            <v>1146.019</v>
          </cell>
          <cell r="K513">
            <v>5.0389999999997599</v>
          </cell>
          <cell r="L513">
            <v>1.9530000000004293</v>
          </cell>
          <cell r="M513" t="str">
            <v>FILL</v>
          </cell>
          <cell r="N513" t="str">
            <v>FILL</v>
          </cell>
          <cell r="O513">
            <v>8</v>
          </cell>
        </row>
        <row r="514">
          <cell r="B514">
            <v>267050</v>
          </cell>
          <cell r="D514">
            <v>1148.2190000000001</v>
          </cell>
          <cell r="E514">
            <v>1147.9939999999999</v>
          </cell>
          <cell r="F514">
            <v>1148.0519999999999</v>
          </cell>
          <cell r="G514">
            <v>1147.979</v>
          </cell>
          <cell r="H514">
            <v>1148.037</v>
          </cell>
          <cell r="I514">
            <v>1142.9580000000001</v>
          </cell>
          <cell r="J514">
            <v>1146.9690000000001</v>
          </cell>
          <cell r="K514">
            <v>4.9760000000003402</v>
          </cell>
          <cell r="L514">
            <v>1.0230000000003656</v>
          </cell>
          <cell r="M514" t="str">
            <v>FILL</v>
          </cell>
          <cell r="N514" t="str">
            <v>FILL</v>
          </cell>
          <cell r="O514">
            <v>8</v>
          </cell>
        </row>
        <row r="515">
          <cell r="B515">
            <v>267060</v>
          </cell>
          <cell r="D515">
            <v>1148.3219999999999</v>
          </cell>
          <cell r="E515">
            <v>1148.097</v>
          </cell>
          <cell r="F515">
            <v>1148.097</v>
          </cell>
          <cell r="G515">
            <v>1148.0820000000001</v>
          </cell>
          <cell r="H515">
            <v>1148.0820000000001</v>
          </cell>
          <cell r="I515">
            <v>1143.58</v>
          </cell>
          <cell r="J515">
            <v>1147.066</v>
          </cell>
          <cell r="K515">
            <v>4.4570000000005621</v>
          </cell>
          <cell r="L515">
            <v>0.97100000000045839</v>
          </cell>
          <cell r="M515" t="str">
            <v>FILL</v>
          </cell>
          <cell r="N515" t="str">
            <v>FILL</v>
          </cell>
          <cell r="O515">
            <v>8</v>
          </cell>
        </row>
        <row r="516">
          <cell r="B516">
            <v>267070</v>
          </cell>
          <cell r="D516">
            <v>1148.425</v>
          </cell>
          <cell r="E516">
            <v>1148.2</v>
          </cell>
          <cell r="F516">
            <v>1148.2</v>
          </cell>
          <cell r="G516">
            <v>1148.1849999999999</v>
          </cell>
          <cell r="H516">
            <v>1148.1849999999999</v>
          </cell>
          <cell r="I516">
            <v>1143.6990000000001</v>
          </cell>
          <cell r="J516">
            <v>1147.222</v>
          </cell>
          <cell r="K516">
            <v>4.4409999999995762</v>
          </cell>
          <cell r="L516">
            <v>0.91799999999966531</v>
          </cell>
          <cell r="M516" t="str">
            <v>FILL</v>
          </cell>
          <cell r="N516" t="str">
            <v>FILL</v>
          </cell>
          <cell r="O516">
            <v>8</v>
          </cell>
        </row>
        <row r="517">
          <cell r="B517">
            <v>267080</v>
          </cell>
          <cell r="D517">
            <v>1148.527</v>
          </cell>
          <cell r="E517">
            <v>1148.3019999999999</v>
          </cell>
          <cell r="F517">
            <v>1148.3019999999999</v>
          </cell>
          <cell r="G517">
            <v>1148.287</v>
          </cell>
          <cell r="H517">
            <v>1148.287</v>
          </cell>
          <cell r="I517">
            <v>1143.819</v>
          </cell>
          <cell r="J517">
            <v>1147.2850000000001</v>
          </cell>
          <cell r="K517">
            <v>4.4230000000004566</v>
          </cell>
          <cell r="L517">
            <v>0.95700000000033469</v>
          </cell>
          <cell r="M517" t="str">
            <v>FILL</v>
          </cell>
          <cell r="N517" t="str">
            <v>FILL</v>
          </cell>
          <cell r="O517">
            <v>8</v>
          </cell>
        </row>
        <row r="518">
          <cell r="B518">
            <v>267090</v>
          </cell>
          <cell r="D518">
            <v>1148.6300000000001</v>
          </cell>
          <cell r="E518">
            <v>1148.405</v>
          </cell>
          <cell r="F518">
            <v>1148.405</v>
          </cell>
          <cell r="G518">
            <v>1148.3900000000001</v>
          </cell>
          <cell r="H518">
            <v>1148.3900000000001</v>
          </cell>
          <cell r="I518">
            <v>1143.941</v>
          </cell>
          <cell r="J518">
            <v>1147.4639999999999</v>
          </cell>
          <cell r="K518">
            <v>4.4040000000004511</v>
          </cell>
          <cell r="L518">
            <v>0.88100000000054024</v>
          </cell>
          <cell r="M518" t="str">
            <v>FILL</v>
          </cell>
          <cell r="N518" t="str">
            <v>FILL</v>
          </cell>
          <cell r="O518">
            <v>8</v>
          </cell>
        </row>
        <row r="519">
          <cell r="B519">
            <v>267100</v>
          </cell>
          <cell r="D519">
            <v>1148.732</v>
          </cell>
          <cell r="E519">
            <v>1148.5440000000001</v>
          </cell>
          <cell r="F519">
            <v>1148.5070000000001</v>
          </cell>
          <cell r="G519">
            <v>1148.529</v>
          </cell>
          <cell r="H519">
            <v>1148.492</v>
          </cell>
          <cell r="I519">
            <v>1144.4929999999999</v>
          </cell>
          <cell r="J519">
            <v>1147.6759999999999</v>
          </cell>
          <cell r="K519">
            <v>3.9909999999997581</v>
          </cell>
          <cell r="L519">
            <v>0.77099999999973079</v>
          </cell>
          <cell r="M519" t="str">
            <v>FILL</v>
          </cell>
          <cell r="N519" t="str">
            <v>FILL</v>
          </cell>
          <cell r="O519">
            <v>1</v>
          </cell>
        </row>
        <row r="520">
          <cell r="B520">
            <v>267110</v>
          </cell>
          <cell r="D520">
            <v>1148.829</v>
          </cell>
          <cell r="E520">
            <v>1148.7070000000001</v>
          </cell>
          <cell r="F520">
            <v>1148.604</v>
          </cell>
          <cell r="G520">
            <v>1148.692</v>
          </cell>
          <cell r="H520">
            <v>1148.5889999999999</v>
          </cell>
          <cell r="I520">
            <v>1145.6369999999999</v>
          </cell>
          <cell r="J520">
            <v>1147.866</v>
          </cell>
          <cell r="K520">
            <v>3.0099999999997635</v>
          </cell>
          <cell r="L520">
            <v>0.67799999999965621</v>
          </cell>
          <cell r="M520" t="str">
            <v>FILL</v>
          </cell>
          <cell r="N520" t="str">
            <v>FILL</v>
          </cell>
          <cell r="O520">
            <v>1</v>
          </cell>
        </row>
        <row r="521">
          <cell r="B521">
            <v>267120</v>
          </cell>
          <cell r="D521">
            <v>1148.92</v>
          </cell>
          <cell r="E521">
            <v>1148.864</v>
          </cell>
          <cell r="F521">
            <v>1148.6949999999999</v>
          </cell>
          <cell r="G521">
            <v>1148.8489999999999</v>
          </cell>
          <cell r="H521">
            <v>1148.68</v>
          </cell>
          <cell r="I521">
            <v>1146.5409999999999</v>
          </cell>
          <cell r="J521">
            <v>1148.1379999999999</v>
          </cell>
          <cell r="K521">
            <v>2.2629999999996926</v>
          </cell>
          <cell r="L521">
            <v>0.49700000000052569</v>
          </cell>
          <cell r="M521" t="str">
            <v>FILL</v>
          </cell>
          <cell r="N521" t="str">
            <v>FILL</v>
          </cell>
          <cell r="O521">
            <v>1</v>
          </cell>
        </row>
        <row r="522">
          <cell r="B522">
            <v>267130</v>
          </cell>
          <cell r="D522">
            <v>1149.0050000000001</v>
          </cell>
          <cell r="E522">
            <v>1149.0139999999999</v>
          </cell>
          <cell r="F522">
            <v>1148.78</v>
          </cell>
          <cell r="G522">
            <v>1148.999</v>
          </cell>
          <cell r="H522">
            <v>1148.7650000000001</v>
          </cell>
          <cell r="I522">
            <v>1147.23</v>
          </cell>
          <cell r="J522">
            <v>1148.364</v>
          </cell>
          <cell r="K522">
            <v>1.7240000000003874</v>
          </cell>
          <cell r="L522">
            <v>0.35600000000044929</v>
          </cell>
          <cell r="M522" t="str">
            <v>FILL</v>
          </cell>
          <cell r="N522" t="str">
            <v>FILL</v>
          </cell>
          <cell r="O522">
            <v>1</v>
          </cell>
        </row>
        <row r="523">
          <cell r="B523">
            <v>267140</v>
          </cell>
          <cell r="D523">
            <v>1149.0840000000001</v>
          </cell>
          <cell r="E523">
            <v>1149.1590000000001</v>
          </cell>
          <cell r="F523">
            <v>1148.8589999999999</v>
          </cell>
          <cell r="G523">
            <v>1149.144</v>
          </cell>
          <cell r="H523">
            <v>1148.8440000000001</v>
          </cell>
          <cell r="I523">
            <v>1149.0260000000001</v>
          </cell>
          <cell r="J523">
            <v>1148.605</v>
          </cell>
          <cell r="K523">
            <v>7.2999999999638021E-2</v>
          </cell>
          <cell r="L523">
            <v>0.19400000000041473</v>
          </cell>
          <cell r="M523" t="str">
            <v>FILL</v>
          </cell>
          <cell r="N523" t="str">
            <v>FILL</v>
          </cell>
          <cell r="O523">
            <v>1</v>
          </cell>
        </row>
        <row r="524">
          <cell r="B524">
            <v>267150</v>
          </cell>
          <cell r="D524">
            <v>1149.1569999999999</v>
          </cell>
          <cell r="E524">
            <v>1149.298</v>
          </cell>
          <cell r="F524">
            <v>1148.932</v>
          </cell>
          <cell r="G524">
            <v>1149.2829999999999</v>
          </cell>
          <cell r="H524">
            <v>1148.9169999999999</v>
          </cell>
          <cell r="I524">
            <v>1149.6410000000001</v>
          </cell>
          <cell r="J524">
            <v>1148.9059999999999</v>
          </cell>
          <cell r="K524">
            <v>-0.40300000000047476</v>
          </cell>
          <cell r="L524">
            <v>-3.4000000000332875E-2</v>
          </cell>
          <cell r="M524" t="str">
            <v>CUT</v>
          </cell>
          <cell r="N524" t="str">
            <v>CUT</v>
          </cell>
          <cell r="O524">
            <v>1</v>
          </cell>
        </row>
        <row r="525">
          <cell r="B525">
            <v>267160</v>
          </cell>
          <cell r="D525">
            <v>1149.2239999999999</v>
          </cell>
          <cell r="E525">
            <v>1149.43</v>
          </cell>
          <cell r="F525">
            <v>1148.999</v>
          </cell>
          <cell r="G525">
            <v>1149.415</v>
          </cell>
          <cell r="H525">
            <v>1148.9839999999999</v>
          </cell>
          <cell r="I525">
            <v>1149.056</v>
          </cell>
          <cell r="J525">
            <v>1149.145</v>
          </cell>
          <cell r="K525">
            <v>0.31399999999962347</v>
          </cell>
          <cell r="L525">
            <v>-0.20600000000035834</v>
          </cell>
          <cell r="M525" t="str">
            <v>FILL</v>
          </cell>
          <cell r="N525" t="str">
            <v>CUT</v>
          </cell>
          <cell r="O525">
            <v>1</v>
          </cell>
        </row>
        <row r="526">
          <cell r="B526">
            <v>267170</v>
          </cell>
          <cell r="D526">
            <v>1149.2850000000001</v>
          </cell>
          <cell r="E526">
            <v>1149.557</v>
          </cell>
          <cell r="F526">
            <v>1149.0129999999999</v>
          </cell>
          <cell r="G526">
            <v>1149.5419999999999</v>
          </cell>
          <cell r="H526">
            <v>1148.9970000000001</v>
          </cell>
          <cell r="I526">
            <v>1149.444</v>
          </cell>
          <cell r="J526">
            <v>1149.1690000000001</v>
          </cell>
          <cell r="K526">
            <v>5.2999999999656211E-2</v>
          </cell>
          <cell r="L526">
            <v>-0.21999999999957254</v>
          </cell>
          <cell r="M526" t="str">
            <v>FILL</v>
          </cell>
          <cell r="N526" t="str">
            <v>CUT</v>
          </cell>
          <cell r="O526">
            <v>1</v>
          </cell>
        </row>
        <row r="527">
          <cell r="B527">
            <v>267180</v>
          </cell>
          <cell r="D527">
            <v>1149.3399999999999</v>
          </cell>
          <cell r="E527">
            <v>1149.6769999999999</v>
          </cell>
          <cell r="F527">
            <v>1149.002</v>
          </cell>
          <cell r="G527">
            <v>1149.662</v>
          </cell>
          <cell r="H527">
            <v>1148.9829999999999</v>
          </cell>
          <cell r="I527">
            <v>1149.671</v>
          </cell>
          <cell r="J527">
            <v>1151.5530000000001</v>
          </cell>
          <cell r="K527">
            <v>-5.3999999999632564E-2</v>
          </cell>
          <cell r="L527">
            <v>-2.6270000000001801</v>
          </cell>
          <cell r="M527" t="str">
            <v>CUT</v>
          </cell>
          <cell r="N527" t="str">
            <v>CUT</v>
          </cell>
          <cell r="O527">
            <v>6</v>
          </cell>
        </row>
        <row r="528">
          <cell r="B528">
            <v>267190</v>
          </cell>
          <cell r="D528">
            <v>1149.3879999999999</v>
          </cell>
          <cell r="E528">
            <v>1149.7919999999999</v>
          </cell>
          <cell r="F528">
            <v>1148.9849999999999</v>
          </cell>
          <cell r="G528">
            <v>1149.777</v>
          </cell>
          <cell r="H528">
            <v>1148.962</v>
          </cell>
          <cell r="I528">
            <v>1150.998</v>
          </cell>
          <cell r="J528">
            <v>1156.934</v>
          </cell>
          <cell r="K528">
            <v>-1.2659999999996217</v>
          </cell>
          <cell r="L528">
            <v>-8.0409999999997126</v>
          </cell>
          <cell r="M528" t="str">
            <v>CUT</v>
          </cell>
          <cell r="N528" t="str">
            <v>CUT</v>
          </cell>
          <cell r="O528">
            <v>6</v>
          </cell>
        </row>
        <row r="529">
          <cell r="B529">
            <v>267200</v>
          </cell>
          <cell r="D529">
            <v>1149.431</v>
          </cell>
          <cell r="E529">
            <v>1149.9000000000001</v>
          </cell>
          <cell r="F529">
            <v>1148.961</v>
          </cell>
          <cell r="G529">
            <v>1149.885</v>
          </cell>
          <cell r="H529">
            <v>1148.9349999999999</v>
          </cell>
          <cell r="I529">
            <v>1151.404</v>
          </cell>
          <cell r="J529">
            <v>1158.347</v>
          </cell>
          <cell r="K529">
            <v>-1.5640000000003056</v>
          </cell>
          <cell r="L529">
            <v>-9.4900000000002365</v>
          </cell>
          <cell r="M529" t="str">
            <v>CUT</v>
          </cell>
          <cell r="N529" t="str">
            <v>CUT</v>
          </cell>
          <cell r="O529">
            <v>6</v>
          </cell>
        </row>
        <row r="530">
          <cell r="B530">
            <v>267210</v>
          </cell>
          <cell r="D530">
            <v>1149.4670000000001</v>
          </cell>
          <cell r="E530">
            <v>1150.0029999999999</v>
          </cell>
          <cell r="F530">
            <v>1148.932</v>
          </cell>
          <cell r="G530">
            <v>1149.9880000000001</v>
          </cell>
          <cell r="H530">
            <v>1148.902</v>
          </cell>
          <cell r="I530">
            <v>1148.8150000000001</v>
          </cell>
          <cell r="J530">
            <v>1157.57</v>
          </cell>
          <cell r="K530">
            <v>1.1280000000003838</v>
          </cell>
          <cell r="L530">
            <v>-8.7579999999998108</v>
          </cell>
          <cell r="M530" t="str">
            <v>FILL</v>
          </cell>
          <cell r="N530" t="str">
            <v>CUT</v>
          </cell>
          <cell r="O530">
            <v>6</v>
          </cell>
        </row>
        <row r="531">
          <cell r="B531">
            <v>267220</v>
          </cell>
          <cell r="D531">
            <v>1149.498</v>
          </cell>
          <cell r="E531">
            <v>1150.0989999999999</v>
          </cell>
          <cell r="F531">
            <v>1148.8969999999999</v>
          </cell>
          <cell r="G531">
            <v>1150.0840000000001</v>
          </cell>
          <cell r="H531">
            <v>1148.864</v>
          </cell>
          <cell r="I531">
            <v>1148.31</v>
          </cell>
          <cell r="J531">
            <v>1157.579</v>
          </cell>
          <cell r="K531">
            <v>1.7290000000004966</v>
          </cell>
          <cell r="L531">
            <v>-8.8139999999996235</v>
          </cell>
          <cell r="M531" t="str">
            <v>FILL</v>
          </cell>
          <cell r="N531" t="str">
            <v>CUT</v>
          </cell>
          <cell r="O531">
            <v>6</v>
          </cell>
        </row>
        <row r="532">
          <cell r="B532">
            <v>267230</v>
          </cell>
          <cell r="D532">
            <v>1149.528</v>
          </cell>
          <cell r="E532">
            <v>1150.1579999999999</v>
          </cell>
          <cell r="F532">
            <v>1148.8979999999999</v>
          </cell>
          <cell r="G532">
            <v>1150.143</v>
          </cell>
          <cell r="H532">
            <v>1148.8630000000001</v>
          </cell>
          <cell r="I532">
            <v>1148.127</v>
          </cell>
          <cell r="J532">
            <v>1157.818</v>
          </cell>
          <cell r="K532">
            <v>1.9710000000004584</v>
          </cell>
          <cell r="L532">
            <v>-9.0599999999994907</v>
          </cell>
          <cell r="M532" t="str">
            <v>FILL</v>
          </cell>
          <cell r="N532" t="str">
            <v>CUT</v>
          </cell>
          <cell r="O532">
            <v>6</v>
          </cell>
        </row>
        <row r="533">
          <cell r="B533">
            <v>267240</v>
          </cell>
          <cell r="D533">
            <v>1149.558</v>
          </cell>
          <cell r="E533">
            <v>1150.1880000000001</v>
          </cell>
          <cell r="F533">
            <v>1148.9280000000001</v>
          </cell>
          <cell r="G533">
            <v>1150.173</v>
          </cell>
          <cell r="H533">
            <v>1148.893</v>
          </cell>
          <cell r="I533">
            <v>1148.2470000000001</v>
          </cell>
          <cell r="J533">
            <v>1158.019</v>
          </cell>
          <cell r="K533">
            <v>1.8809999999996307</v>
          </cell>
          <cell r="L533">
            <v>-9.2310000000002219</v>
          </cell>
          <cell r="M533" t="str">
            <v>FILL</v>
          </cell>
          <cell r="N533" t="str">
            <v>CUT</v>
          </cell>
          <cell r="O533">
            <v>6</v>
          </cell>
        </row>
        <row r="534">
          <cell r="B534">
            <v>267250</v>
          </cell>
          <cell r="D534">
            <v>1149.588</v>
          </cell>
          <cell r="E534">
            <v>1150.2180000000001</v>
          </cell>
          <cell r="F534">
            <v>1148.9580000000001</v>
          </cell>
          <cell r="G534">
            <v>1150.203</v>
          </cell>
          <cell r="H534">
            <v>1148.923</v>
          </cell>
          <cell r="I534">
            <v>1147.8030000000001</v>
          </cell>
          <cell r="J534">
            <v>1157.7339999999999</v>
          </cell>
          <cell r="K534">
            <v>2.3549999999995634</v>
          </cell>
          <cell r="L534">
            <v>-8.9160000000001673</v>
          </cell>
          <cell r="M534" t="str">
            <v>FILL</v>
          </cell>
          <cell r="N534" t="str">
            <v>CUT</v>
          </cell>
          <cell r="O534">
            <v>6</v>
          </cell>
        </row>
        <row r="535">
          <cell r="B535">
            <v>267260</v>
          </cell>
          <cell r="D535">
            <v>1149.6179999999999</v>
          </cell>
          <cell r="E535">
            <v>1150.248</v>
          </cell>
          <cell r="F535">
            <v>1148.9880000000001</v>
          </cell>
          <cell r="G535">
            <v>1150.2329999999999</v>
          </cell>
          <cell r="H535">
            <v>1148.953</v>
          </cell>
          <cell r="I535">
            <v>1147.819</v>
          </cell>
          <cell r="J535">
            <v>1155.615</v>
          </cell>
          <cell r="K535">
            <v>2.3689999999996871</v>
          </cell>
          <cell r="L535">
            <v>-6.7670000000002801</v>
          </cell>
          <cell r="M535" t="str">
            <v>FILL</v>
          </cell>
          <cell r="N535" t="str">
            <v>CUT</v>
          </cell>
          <cell r="O535">
            <v>6</v>
          </cell>
        </row>
        <row r="536">
          <cell r="B536">
            <v>267270</v>
          </cell>
          <cell r="D536">
            <v>1149.6479999999999</v>
          </cell>
          <cell r="E536">
            <v>1150.278</v>
          </cell>
          <cell r="F536">
            <v>1149.018</v>
          </cell>
          <cell r="G536">
            <v>1150.2629999999999</v>
          </cell>
          <cell r="H536">
            <v>1148.9829999999999</v>
          </cell>
          <cell r="I536">
            <v>1147.5350000000001</v>
          </cell>
          <cell r="J536">
            <v>1153.18</v>
          </cell>
          <cell r="K536">
            <v>2.682999999999538</v>
          </cell>
          <cell r="L536">
            <v>-4.302000000000362</v>
          </cell>
          <cell r="M536" t="str">
            <v>FILL</v>
          </cell>
          <cell r="N536" t="str">
            <v>CUT</v>
          </cell>
          <cell r="O536">
            <v>6</v>
          </cell>
        </row>
        <row r="537">
          <cell r="B537">
            <v>267280</v>
          </cell>
          <cell r="D537">
            <v>1149.6780000000001</v>
          </cell>
          <cell r="E537">
            <v>1150.308</v>
          </cell>
          <cell r="F537">
            <v>1149.048</v>
          </cell>
          <cell r="G537">
            <v>1150.2929999999999</v>
          </cell>
          <cell r="H537">
            <v>1149.0129999999999</v>
          </cell>
          <cell r="I537">
            <v>1148.825</v>
          </cell>
          <cell r="J537">
            <v>1156.1199999999999</v>
          </cell>
          <cell r="K537">
            <v>1.4229999999995471</v>
          </cell>
          <cell r="L537">
            <v>-7.2120000000002165</v>
          </cell>
          <cell r="M537" t="str">
            <v>FILL</v>
          </cell>
          <cell r="N537" t="str">
            <v>CUT</v>
          </cell>
          <cell r="O537">
            <v>6</v>
          </cell>
        </row>
        <row r="538">
          <cell r="B538">
            <v>267290</v>
          </cell>
          <cell r="D538">
            <v>1149.7080000000001</v>
          </cell>
          <cell r="E538">
            <v>1150.3209999999999</v>
          </cell>
          <cell r="F538">
            <v>1149.096</v>
          </cell>
          <cell r="G538">
            <v>1150.306</v>
          </cell>
          <cell r="H538">
            <v>1149.0619999999999</v>
          </cell>
          <cell r="I538">
            <v>1148.94</v>
          </cell>
          <cell r="J538">
            <v>1154.0550000000001</v>
          </cell>
          <cell r="K538">
            <v>1.3210000000003674</v>
          </cell>
          <cell r="L538">
            <v>-5.095000000000482</v>
          </cell>
          <cell r="M538" t="str">
            <v>FILL</v>
          </cell>
          <cell r="N538" t="str">
            <v>CUT</v>
          </cell>
          <cell r="O538">
            <v>6</v>
          </cell>
        </row>
        <row r="539">
          <cell r="B539">
            <v>267300</v>
          </cell>
          <cell r="D539">
            <v>1149.7380000000001</v>
          </cell>
          <cell r="E539">
            <v>1150.2860000000001</v>
          </cell>
          <cell r="F539">
            <v>1149.191</v>
          </cell>
          <cell r="G539">
            <v>1150.271</v>
          </cell>
          <cell r="H539">
            <v>1149.1610000000001</v>
          </cell>
          <cell r="I539">
            <v>1149.5119999999999</v>
          </cell>
          <cell r="J539">
            <v>1153.92</v>
          </cell>
          <cell r="K539">
            <v>0.71399999999971442</v>
          </cell>
          <cell r="L539">
            <v>-4.8489999999999327</v>
          </cell>
          <cell r="M539" t="str">
            <v>FILL</v>
          </cell>
          <cell r="N539" t="str">
            <v>CUT</v>
          </cell>
          <cell r="O539">
            <v>6</v>
          </cell>
        </row>
        <row r="540">
          <cell r="B540">
            <v>267310</v>
          </cell>
          <cell r="D540">
            <v>1149.768</v>
          </cell>
          <cell r="E540">
            <v>1150.277</v>
          </cell>
          <cell r="F540">
            <v>1149.26</v>
          </cell>
          <cell r="G540">
            <v>1150.2619999999999</v>
          </cell>
          <cell r="H540">
            <v>1149.2339999999999</v>
          </cell>
          <cell r="I540">
            <v>1149.1659999999999</v>
          </cell>
          <cell r="J540">
            <v>1155.598</v>
          </cell>
          <cell r="K540">
            <v>1.0509999999997035</v>
          </cell>
          <cell r="L540">
            <v>-6.4420000000002346</v>
          </cell>
          <cell r="M540" t="str">
            <v>FILL</v>
          </cell>
          <cell r="N540" t="str">
            <v>CUT</v>
          </cell>
          <cell r="O540">
            <v>6</v>
          </cell>
        </row>
        <row r="541">
          <cell r="B541">
            <v>267320</v>
          </cell>
          <cell r="D541">
            <v>1149.798</v>
          </cell>
          <cell r="E541">
            <v>1150.26</v>
          </cell>
          <cell r="F541">
            <v>1149.337</v>
          </cell>
          <cell r="G541">
            <v>1150.2449999999999</v>
          </cell>
          <cell r="H541">
            <v>1149.3140000000001</v>
          </cell>
          <cell r="I541">
            <v>1149.1130000000001</v>
          </cell>
          <cell r="J541">
            <v>1156.2280000000001</v>
          </cell>
          <cell r="K541">
            <v>1.0869999999995343</v>
          </cell>
          <cell r="L541">
            <v>-6.9829999999997199</v>
          </cell>
          <cell r="M541" t="str">
            <v>FILL</v>
          </cell>
          <cell r="N541" t="str">
            <v>CUT</v>
          </cell>
          <cell r="O541">
            <v>6</v>
          </cell>
        </row>
        <row r="542">
          <cell r="B542">
            <v>267330</v>
          </cell>
          <cell r="D542">
            <v>1149.828</v>
          </cell>
          <cell r="E542">
            <v>1150.2370000000001</v>
          </cell>
          <cell r="F542">
            <v>1149.42</v>
          </cell>
          <cell r="G542">
            <v>1150.222</v>
          </cell>
          <cell r="H542">
            <v>1149.4010000000001</v>
          </cell>
          <cell r="I542">
            <v>1149.749</v>
          </cell>
          <cell r="J542">
            <v>1152.606</v>
          </cell>
          <cell r="K542">
            <v>0.42799999999965621</v>
          </cell>
          <cell r="L542">
            <v>-3.2619999999999436</v>
          </cell>
          <cell r="M542" t="str">
            <v>FILL</v>
          </cell>
          <cell r="N542" t="str">
            <v>CUT</v>
          </cell>
          <cell r="O542">
            <v>6</v>
          </cell>
        </row>
        <row r="543">
          <cell r="B543">
            <v>267340</v>
          </cell>
          <cell r="D543">
            <v>1149.8579999999999</v>
          </cell>
          <cell r="E543">
            <v>1150.2059999999999</v>
          </cell>
          <cell r="F543">
            <v>1149.511</v>
          </cell>
          <cell r="G543">
            <v>1150.191</v>
          </cell>
          <cell r="H543">
            <v>1149.4960000000001</v>
          </cell>
          <cell r="I543">
            <v>1150.915</v>
          </cell>
          <cell r="J543">
            <v>1155.703</v>
          </cell>
          <cell r="K543">
            <v>-0.76899999999955071</v>
          </cell>
          <cell r="L543">
            <v>-6.251999999999498</v>
          </cell>
          <cell r="M543" t="str">
            <v>CUT</v>
          </cell>
          <cell r="N543" t="str">
            <v>CUT</v>
          </cell>
          <cell r="O543">
            <v>6</v>
          </cell>
        </row>
        <row r="544">
          <cell r="B544">
            <v>267350</v>
          </cell>
          <cell r="D544">
            <v>1149.8879999999999</v>
          </cell>
          <cell r="E544">
            <v>1150.1669999999999</v>
          </cell>
          <cell r="F544">
            <v>1149.6010000000001</v>
          </cell>
          <cell r="G544">
            <v>1150.152</v>
          </cell>
          <cell r="H544">
            <v>1149.586</v>
          </cell>
          <cell r="I544">
            <v>1151.5709999999999</v>
          </cell>
          <cell r="J544">
            <v>1153.924</v>
          </cell>
          <cell r="K544">
            <v>-1.463999999999487</v>
          </cell>
          <cell r="L544">
            <v>-4.3830000000002656</v>
          </cell>
          <cell r="M544" t="str">
            <v>CUT</v>
          </cell>
          <cell r="N544" t="str">
            <v>CUT</v>
          </cell>
          <cell r="O544">
            <v>6</v>
          </cell>
        </row>
        <row r="545">
          <cell r="B545">
            <v>267360</v>
          </cell>
          <cell r="D545">
            <v>1149.9179999999999</v>
          </cell>
          <cell r="E545">
            <v>1150.1220000000001</v>
          </cell>
          <cell r="F545">
            <v>1149.6179999999999</v>
          </cell>
          <cell r="G545">
            <v>1150.107</v>
          </cell>
          <cell r="H545">
            <v>1149.6030000000001</v>
          </cell>
          <cell r="I545">
            <v>1151.3530000000001</v>
          </cell>
          <cell r="J545">
            <v>1153.2950000000001</v>
          </cell>
          <cell r="K545">
            <v>-1.2910000000003947</v>
          </cell>
          <cell r="L545">
            <v>-3.7369999999996253</v>
          </cell>
          <cell r="M545" t="str">
            <v>CUT</v>
          </cell>
          <cell r="N545" t="str">
            <v>CUT</v>
          </cell>
          <cell r="O545">
            <v>6</v>
          </cell>
        </row>
        <row r="546">
          <cell r="B546">
            <v>267370</v>
          </cell>
          <cell r="D546">
            <v>1149.9480000000001</v>
          </cell>
          <cell r="E546">
            <v>1150.069</v>
          </cell>
          <cell r="F546">
            <v>1149.636</v>
          </cell>
          <cell r="G546">
            <v>1150.0540000000001</v>
          </cell>
          <cell r="H546">
            <v>1149.6210000000001</v>
          </cell>
          <cell r="I546">
            <v>1151.28</v>
          </cell>
          <cell r="J546">
            <v>1153.165</v>
          </cell>
          <cell r="K546">
            <v>-1.2709999999995034</v>
          </cell>
          <cell r="L546">
            <v>-3.588999999999487</v>
          </cell>
          <cell r="M546" t="str">
            <v>CUT</v>
          </cell>
          <cell r="N546" t="str">
            <v>CUT</v>
          </cell>
          <cell r="O546">
            <v>6</v>
          </cell>
        </row>
        <row r="547">
          <cell r="B547">
            <v>267380</v>
          </cell>
          <cell r="D547">
            <v>1149.9780000000001</v>
          </cell>
          <cell r="E547">
            <v>1150.009</v>
          </cell>
          <cell r="F547">
            <v>1149.653</v>
          </cell>
          <cell r="G547">
            <v>1149.9939999999999</v>
          </cell>
          <cell r="H547">
            <v>1149.6379999999999</v>
          </cell>
          <cell r="I547">
            <v>1149.4949999999999</v>
          </cell>
          <cell r="J547">
            <v>1153.2380000000001</v>
          </cell>
          <cell r="K547">
            <v>0.45399999999972351</v>
          </cell>
          <cell r="L547">
            <v>-3.6450000000004366</v>
          </cell>
          <cell r="M547" t="str">
            <v>FILL</v>
          </cell>
          <cell r="N547" t="str">
            <v>CUT</v>
          </cell>
          <cell r="O547">
            <v>6</v>
          </cell>
        </row>
        <row r="548">
          <cell r="B548">
            <v>267390</v>
          </cell>
          <cell r="D548">
            <v>1150.008</v>
          </cell>
          <cell r="E548">
            <v>1149.941</v>
          </cell>
          <cell r="F548">
            <v>1149.671</v>
          </cell>
          <cell r="G548">
            <v>1149.9259999999999</v>
          </cell>
          <cell r="H548">
            <v>1149.6559999999999</v>
          </cell>
          <cell r="I548">
            <v>1150.481</v>
          </cell>
          <cell r="J548">
            <v>1153.463</v>
          </cell>
          <cell r="K548">
            <v>-0.6000000000003638</v>
          </cell>
          <cell r="L548">
            <v>-3.8520000000003165</v>
          </cell>
          <cell r="M548" t="str">
            <v>CUT</v>
          </cell>
          <cell r="N548" t="str">
            <v>CUT</v>
          </cell>
          <cell r="O548">
            <v>6</v>
          </cell>
        </row>
        <row r="549">
          <cell r="B549">
            <v>267400</v>
          </cell>
          <cell r="D549">
            <v>1150.038</v>
          </cell>
          <cell r="E549">
            <v>1149.867</v>
          </cell>
          <cell r="F549">
            <v>1149.6880000000001</v>
          </cell>
          <cell r="G549">
            <v>1149.8520000000001</v>
          </cell>
          <cell r="H549">
            <v>1149.673</v>
          </cell>
          <cell r="I549">
            <v>1152.8610000000001</v>
          </cell>
          <cell r="J549">
            <v>1153.3610000000001</v>
          </cell>
          <cell r="K549">
            <v>-3.0539999999996326</v>
          </cell>
          <cell r="L549">
            <v>-3.733000000000402</v>
          </cell>
          <cell r="M549" t="str">
            <v>CUT</v>
          </cell>
          <cell r="N549" t="str">
            <v>CUT</v>
          </cell>
          <cell r="O549">
            <v>6</v>
          </cell>
        </row>
        <row r="550">
          <cell r="B550">
            <v>267410</v>
          </cell>
          <cell r="D550">
            <v>1150.068</v>
          </cell>
          <cell r="E550">
            <v>1149.7940000000001</v>
          </cell>
          <cell r="F550">
            <v>1149.7180000000001</v>
          </cell>
          <cell r="G550">
            <v>1149.779</v>
          </cell>
          <cell r="H550">
            <v>1149.703</v>
          </cell>
          <cell r="I550">
            <v>1152.46</v>
          </cell>
          <cell r="J550">
            <v>1152.845</v>
          </cell>
          <cell r="K550">
            <v>-2.7260000000003402</v>
          </cell>
          <cell r="L550">
            <v>-3.1870000000003529</v>
          </cell>
          <cell r="M550" t="str">
            <v>CUT</v>
          </cell>
          <cell r="N550" t="str">
            <v>CUT</v>
          </cell>
          <cell r="O550">
            <v>6</v>
          </cell>
        </row>
        <row r="551">
          <cell r="B551">
            <v>267420</v>
          </cell>
          <cell r="D551">
            <v>1150.098</v>
          </cell>
          <cell r="E551">
            <v>1149.7550000000001</v>
          </cell>
          <cell r="F551">
            <v>1149.7550000000001</v>
          </cell>
          <cell r="G551">
            <v>1149.74</v>
          </cell>
          <cell r="H551">
            <v>1149.74</v>
          </cell>
          <cell r="I551">
            <v>1149.704</v>
          </cell>
          <cell r="J551">
            <v>1151.952</v>
          </cell>
          <cell r="K551">
            <v>-9.0000000002419256E-3</v>
          </cell>
          <cell r="L551">
            <v>-2.2570000000002892</v>
          </cell>
          <cell r="M551" t="str">
            <v>CUT</v>
          </cell>
          <cell r="N551" t="str">
            <v>CUT</v>
          </cell>
          <cell r="O551">
            <v>6</v>
          </cell>
        </row>
        <row r="552">
          <cell r="B552">
            <v>267430</v>
          </cell>
          <cell r="D552">
            <v>1150.1279999999999</v>
          </cell>
          <cell r="E552">
            <v>1149.797</v>
          </cell>
          <cell r="F552">
            <v>1149.797</v>
          </cell>
          <cell r="G552">
            <v>1149.7819999999999</v>
          </cell>
          <cell r="H552">
            <v>1149.7819999999999</v>
          </cell>
          <cell r="I552">
            <v>1148.0909999999999</v>
          </cell>
          <cell r="J552">
            <v>1152.241</v>
          </cell>
          <cell r="K552">
            <v>1.6459999999997308</v>
          </cell>
          <cell r="L552">
            <v>-2.5040000000003602</v>
          </cell>
          <cell r="M552" t="str">
            <v>FILL</v>
          </cell>
          <cell r="N552" t="str">
            <v>CUT</v>
          </cell>
          <cell r="O552">
            <v>1</v>
          </cell>
        </row>
        <row r="553">
          <cell r="B553">
            <v>267440</v>
          </cell>
          <cell r="D553">
            <v>1150.1579999999999</v>
          </cell>
          <cell r="E553">
            <v>1149.8399999999999</v>
          </cell>
          <cell r="F553">
            <v>1149.8399999999999</v>
          </cell>
          <cell r="G553">
            <v>1149.825</v>
          </cell>
          <cell r="H553">
            <v>1149.825</v>
          </cell>
          <cell r="I553">
            <v>1147.492</v>
          </cell>
          <cell r="J553">
            <v>1150.876</v>
          </cell>
          <cell r="K553">
            <v>2.2880000000004657</v>
          </cell>
          <cell r="L553">
            <v>-1.0959999999995489</v>
          </cell>
          <cell r="M553" t="str">
            <v>FILL</v>
          </cell>
          <cell r="N553" t="str">
            <v>CUT</v>
          </cell>
          <cell r="O553">
            <v>1</v>
          </cell>
        </row>
        <row r="554">
          <cell r="B554">
            <v>267450</v>
          </cell>
          <cell r="D554">
            <v>1150.1880000000001</v>
          </cell>
          <cell r="E554">
            <v>1149.8820000000001</v>
          </cell>
          <cell r="F554">
            <v>1149.8820000000001</v>
          </cell>
          <cell r="G554">
            <v>1149.867</v>
          </cell>
          <cell r="H554">
            <v>1149.867</v>
          </cell>
          <cell r="I554">
            <v>1147.3</v>
          </cell>
          <cell r="J554">
            <v>1150.1469999999999</v>
          </cell>
          <cell r="K554">
            <v>2.5219999999997071</v>
          </cell>
          <cell r="L554">
            <v>-0.32500000000027285</v>
          </cell>
          <cell r="M554" t="str">
            <v>FILL</v>
          </cell>
          <cell r="N554" t="str">
            <v>CUT</v>
          </cell>
          <cell r="O554">
            <v>1</v>
          </cell>
        </row>
        <row r="555">
          <cell r="B555">
            <v>267460</v>
          </cell>
          <cell r="D555">
            <v>1150.2180000000001</v>
          </cell>
          <cell r="E555">
            <v>1149.925</v>
          </cell>
          <cell r="F555">
            <v>1149.925</v>
          </cell>
          <cell r="G555">
            <v>1149.9100000000001</v>
          </cell>
          <cell r="H555">
            <v>1149.9100000000001</v>
          </cell>
          <cell r="I555">
            <v>1146.9649999999999</v>
          </cell>
          <cell r="J555">
            <v>1149.4290000000001</v>
          </cell>
          <cell r="K555">
            <v>2.9000000000005457</v>
          </cell>
          <cell r="L555">
            <v>0.43600000000037653</v>
          </cell>
          <cell r="M555" t="str">
            <v>FILL</v>
          </cell>
          <cell r="N555" t="str">
            <v>FILL</v>
          </cell>
          <cell r="O555">
            <v>1</v>
          </cell>
        </row>
        <row r="556">
          <cell r="B556">
            <v>267470</v>
          </cell>
          <cell r="D556">
            <v>1150.248</v>
          </cell>
          <cell r="E556">
            <v>1149.9670000000001</v>
          </cell>
          <cell r="F556">
            <v>1149.9670000000001</v>
          </cell>
          <cell r="G556">
            <v>1149.952</v>
          </cell>
          <cell r="H556">
            <v>1149.952</v>
          </cell>
          <cell r="I556">
            <v>1146.634</v>
          </cell>
          <cell r="J556">
            <v>1149.106</v>
          </cell>
          <cell r="K556">
            <v>3.2729999999996835</v>
          </cell>
          <cell r="L556">
            <v>0.8009999999997035</v>
          </cell>
          <cell r="M556" t="str">
            <v>FILL</v>
          </cell>
          <cell r="N556" t="str">
            <v>FILL</v>
          </cell>
          <cell r="O556">
            <v>1</v>
          </cell>
        </row>
        <row r="557">
          <cell r="B557">
            <v>267480</v>
          </cell>
          <cell r="D557">
            <v>1150.278</v>
          </cell>
          <cell r="E557">
            <v>1150.01</v>
          </cell>
          <cell r="F557">
            <v>1150.098</v>
          </cell>
          <cell r="G557">
            <v>1149.9949999999999</v>
          </cell>
          <cell r="H557">
            <v>1150.0830000000001</v>
          </cell>
          <cell r="I557">
            <v>1145.5899999999999</v>
          </cell>
          <cell r="J557">
            <v>1147.8820000000001</v>
          </cell>
          <cell r="K557">
            <v>4.3599999999996726</v>
          </cell>
          <cell r="L557">
            <v>2.1560000000004038</v>
          </cell>
          <cell r="M557" t="str">
            <v>FILL</v>
          </cell>
          <cell r="N557" t="str">
            <v>FILL</v>
          </cell>
          <cell r="O557">
            <v>8</v>
          </cell>
        </row>
        <row r="558">
          <cell r="B558">
            <v>267490</v>
          </cell>
          <cell r="D558">
            <v>1150.308</v>
          </cell>
          <cell r="E558">
            <v>1150.0519999999999</v>
          </cell>
          <cell r="F558">
            <v>1150.231</v>
          </cell>
          <cell r="G558">
            <v>1150.037</v>
          </cell>
          <cell r="H558">
            <v>1150.2159999999999</v>
          </cell>
          <cell r="I558">
            <v>1144.47</v>
          </cell>
          <cell r="J558">
            <v>1146.549</v>
          </cell>
          <cell r="K558">
            <v>5.5220000000003893</v>
          </cell>
          <cell r="L558">
            <v>3.6219999999996162</v>
          </cell>
          <cell r="M558" t="str">
            <v>FILL</v>
          </cell>
          <cell r="N558" t="str">
            <v>FILL</v>
          </cell>
          <cell r="O558">
            <v>8</v>
          </cell>
        </row>
        <row r="559">
          <cell r="B559">
            <v>267500</v>
          </cell>
          <cell r="D559">
            <v>1150.338</v>
          </cell>
          <cell r="E559">
            <v>1150.095</v>
          </cell>
          <cell r="F559">
            <v>1150.355</v>
          </cell>
          <cell r="G559">
            <v>1150.08</v>
          </cell>
          <cell r="H559">
            <v>1150.3399999999999</v>
          </cell>
          <cell r="I559">
            <v>1143.327</v>
          </cell>
          <cell r="J559">
            <v>1146.296</v>
          </cell>
          <cell r="K559">
            <v>6.7079999999996289</v>
          </cell>
          <cell r="L559">
            <v>3.9989999999995689</v>
          </cell>
          <cell r="M559" t="str">
            <v>FILL</v>
          </cell>
          <cell r="N559" t="str">
            <v>FILL</v>
          </cell>
          <cell r="O559">
            <v>8</v>
          </cell>
        </row>
        <row r="560">
          <cell r="B560">
            <v>267510</v>
          </cell>
          <cell r="D560">
            <v>1150.3679999999999</v>
          </cell>
          <cell r="E560">
            <v>1150.1369999999999</v>
          </cell>
          <cell r="F560">
            <v>1150.47</v>
          </cell>
          <cell r="G560">
            <v>1150.1220000000001</v>
          </cell>
          <cell r="H560">
            <v>1150.4549999999999</v>
          </cell>
          <cell r="I560">
            <v>1143.1959999999999</v>
          </cell>
          <cell r="J560">
            <v>1146.2629999999999</v>
          </cell>
          <cell r="K560">
            <v>6.8810000000005402</v>
          </cell>
          <cell r="L560">
            <v>4.1469999999997071</v>
          </cell>
          <cell r="M560" t="str">
            <v>FILL</v>
          </cell>
          <cell r="N560" t="str">
            <v>FILL</v>
          </cell>
          <cell r="O560">
            <v>8</v>
          </cell>
        </row>
        <row r="561">
          <cell r="B561">
            <v>267520</v>
          </cell>
          <cell r="D561">
            <v>1150.3979999999999</v>
          </cell>
          <cell r="E561">
            <v>1150.173</v>
          </cell>
          <cell r="F561">
            <v>1150.58</v>
          </cell>
          <cell r="G561">
            <v>1150.1579999999999</v>
          </cell>
          <cell r="H561">
            <v>1150.5650000000001</v>
          </cell>
          <cell r="I561">
            <v>1143.309</v>
          </cell>
          <cell r="J561">
            <v>1146.597</v>
          </cell>
          <cell r="K561">
            <v>6.8039999999996326</v>
          </cell>
          <cell r="L561">
            <v>3.9230000000004566</v>
          </cell>
          <cell r="M561" t="str">
            <v>FILL</v>
          </cell>
          <cell r="N561" t="str">
            <v>FILL</v>
          </cell>
          <cell r="O561">
            <v>8</v>
          </cell>
        </row>
        <row r="562">
          <cell r="B562">
            <v>267530</v>
          </cell>
          <cell r="D562">
            <v>1150.4280000000001</v>
          </cell>
          <cell r="E562">
            <v>1150.163</v>
          </cell>
          <cell r="F562">
            <v>1150.693</v>
          </cell>
          <cell r="G562">
            <v>1150.1479999999999</v>
          </cell>
          <cell r="H562">
            <v>1150.6780000000001</v>
          </cell>
          <cell r="I562">
            <v>1143.741</v>
          </cell>
          <cell r="J562">
            <v>1147.4079999999999</v>
          </cell>
          <cell r="K562">
            <v>6.3619999999996253</v>
          </cell>
          <cell r="L562">
            <v>3.2250000000005912</v>
          </cell>
          <cell r="M562" t="str">
            <v>FILL</v>
          </cell>
          <cell r="N562" t="str">
            <v>FILL</v>
          </cell>
          <cell r="O562">
            <v>8</v>
          </cell>
        </row>
        <row r="563">
          <cell r="B563">
            <v>267540</v>
          </cell>
          <cell r="D563">
            <v>1150.4580000000001</v>
          </cell>
          <cell r="E563">
            <v>1150.125</v>
          </cell>
          <cell r="F563">
            <v>1150.7909999999999</v>
          </cell>
          <cell r="G563">
            <v>1150.107</v>
          </cell>
          <cell r="H563">
            <v>1150.7760000000001</v>
          </cell>
          <cell r="I563">
            <v>1145.152</v>
          </cell>
          <cell r="J563">
            <v>1148.3499999999999</v>
          </cell>
          <cell r="K563">
            <v>4.9009999999998399</v>
          </cell>
          <cell r="L563">
            <v>2.3810000000005402</v>
          </cell>
          <cell r="M563" t="str">
            <v>FILL</v>
          </cell>
          <cell r="N563" t="str">
            <v>FILL</v>
          </cell>
          <cell r="O563">
            <v>8</v>
          </cell>
        </row>
        <row r="564">
          <cell r="B564">
            <v>267550</v>
          </cell>
          <cell r="D564">
            <v>1150.4880000000001</v>
          </cell>
          <cell r="E564">
            <v>1150.155</v>
          </cell>
          <cell r="F564">
            <v>1150.8209999999999</v>
          </cell>
          <cell r="G564">
            <v>1150.1369999999999</v>
          </cell>
          <cell r="H564">
            <v>1150.806</v>
          </cell>
          <cell r="I564">
            <v>1145.7940000000001</v>
          </cell>
          <cell r="J564">
            <v>1149.498</v>
          </cell>
          <cell r="K564">
            <v>4.2889999999997599</v>
          </cell>
          <cell r="L564">
            <v>1.2630000000003747</v>
          </cell>
          <cell r="M564" t="str">
            <v>FILL</v>
          </cell>
          <cell r="N564" t="str">
            <v>FILL</v>
          </cell>
          <cell r="O564">
            <v>8</v>
          </cell>
        </row>
        <row r="565">
          <cell r="B565">
            <v>267560</v>
          </cell>
          <cell r="D565">
            <v>1150.518</v>
          </cell>
          <cell r="E565">
            <v>1150.1849999999999</v>
          </cell>
          <cell r="F565">
            <v>1150.8510000000001</v>
          </cell>
          <cell r="G565">
            <v>1150.1669999999999</v>
          </cell>
          <cell r="H565">
            <v>1150.836</v>
          </cell>
          <cell r="I565">
            <v>1146.4459999999999</v>
          </cell>
          <cell r="J565">
            <v>1151.019</v>
          </cell>
          <cell r="K565">
            <v>3.6669999999999163</v>
          </cell>
          <cell r="L565">
            <v>-0.22800000000029286</v>
          </cell>
          <cell r="M565" t="str">
            <v>FILL</v>
          </cell>
          <cell r="N565" t="str">
            <v>CUT</v>
          </cell>
          <cell r="O565">
            <v>6</v>
          </cell>
        </row>
        <row r="566">
          <cell r="B566">
            <v>267570</v>
          </cell>
          <cell r="D566">
            <v>1150.548</v>
          </cell>
          <cell r="E566">
            <v>1150.2149999999999</v>
          </cell>
          <cell r="F566">
            <v>1150.8810000000001</v>
          </cell>
          <cell r="G566">
            <v>1150.1969999999999</v>
          </cell>
          <cell r="H566">
            <v>1150.866</v>
          </cell>
          <cell r="I566">
            <v>1147.097</v>
          </cell>
          <cell r="J566">
            <v>1152.7439999999999</v>
          </cell>
          <cell r="K566">
            <v>3.0459999999998217</v>
          </cell>
          <cell r="L566">
            <v>-1.9230000000002292</v>
          </cell>
          <cell r="M566" t="str">
            <v>FILL</v>
          </cell>
          <cell r="N566" t="str">
            <v>CUT</v>
          </cell>
          <cell r="O566">
            <v>6</v>
          </cell>
        </row>
        <row r="567">
          <cell r="B567">
            <v>267580</v>
          </cell>
          <cell r="D567">
            <v>1150.578</v>
          </cell>
          <cell r="E567">
            <v>1150.2449999999999</v>
          </cell>
          <cell r="F567">
            <v>1150.9110000000001</v>
          </cell>
          <cell r="G567">
            <v>1150.2270000000001</v>
          </cell>
          <cell r="H567">
            <v>1150.896</v>
          </cell>
          <cell r="I567">
            <v>1147.6099999999999</v>
          </cell>
          <cell r="J567">
            <v>1153.2639999999999</v>
          </cell>
          <cell r="K567">
            <v>2.563000000000784</v>
          </cell>
          <cell r="L567">
            <v>-2.4130000000002383</v>
          </cell>
          <cell r="M567" t="str">
            <v>FILL</v>
          </cell>
          <cell r="N567" t="str">
            <v>CUT</v>
          </cell>
          <cell r="O567">
            <v>6</v>
          </cell>
        </row>
        <row r="568">
          <cell r="B568">
            <v>267590</v>
          </cell>
          <cell r="D568">
            <v>1150.6079999999999</v>
          </cell>
          <cell r="E568">
            <v>1150.2750000000001</v>
          </cell>
          <cell r="F568">
            <v>1150.941</v>
          </cell>
          <cell r="G568">
            <v>1150.2570000000001</v>
          </cell>
          <cell r="H568">
            <v>1150.9259999999999</v>
          </cell>
          <cell r="I568">
            <v>1147.4939999999999</v>
          </cell>
          <cell r="J568">
            <v>1152.184</v>
          </cell>
          <cell r="K568">
            <v>2.70900000000006</v>
          </cell>
          <cell r="L568">
            <v>-1.3030000000003383</v>
          </cell>
          <cell r="M568" t="str">
            <v>FILL</v>
          </cell>
          <cell r="N568" t="str">
            <v>CUT</v>
          </cell>
          <cell r="O568">
            <v>6</v>
          </cell>
        </row>
        <row r="569">
          <cell r="B569">
            <v>267600</v>
          </cell>
          <cell r="D569">
            <v>1150.6379999999999</v>
          </cell>
          <cell r="E569">
            <v>1150.3699999999999</v>
          </cell>
          <cell r="F569">
            <v>1150.9069999999999</v>
          </cell>
          <cell r="G569">
            <v>1150.355</v>
          </cell>
          <cell r="H569">
            <v>1150.8920000000001</v>
          </cell>
          <cell r="I569">
            <v>1148.578</v>
          </cell>
          <cell r="J569">
            <v>1152.5509999999999</v>
          </cell>
          <cell r="K569">
            <v>1.7320000000004256</v>
          </cell>
          <cell r="L569">
            <v>-1.7039999999994961</v>
          </cell>
          <cell r="M569" t="str">
            <v>FILL</v>
          </cell>
          <cell r="N569" t="str">
            <v>CUT</v>
          </cell>
          <cell r="O569">
            <v>6</v>
          </cell>
        </row>
        <row r="570">
          <cell r="B570">
            <v>267610</v>
          </cell>
          <cell r="D570">
            <v>1150.6679999999999</v>
          </cell>
          <cell r="E570">
            <v>1150.443</v>
          </cell>
          <cell r="F570">
            <v>1150.854</v>
          </cell>
          <cell r="G570">
            <v>1150.4280000000001</v>
          </cell>
          <cell r="H570">
            <v>1150.8389999999999</v>
          </cell>
          <cell r="I570">
            <v>1148.1189999999999</v>
          </cell>
          <cell r="J570">
            <v>1152.33</v>
          </cell>
          <cell r="K570">
            <v>2.2640000000005784</v>
          </cell>
          <cell r="L570">
            <v>-1.5360000000002856</v>
          </cell>
          <cell r="M570" t="str">
            <v>FILL</v>
          </cell>
          <cell r="N570" t="str">
            <v>CUT</v>
          </cell>
          <cell r="O570">
            <v>6</v>
          </cell>
        </row>
        <row r="571">
          <cell r="B571">
            <v>267620</v>
          </cell>
          <cell r="D571">
            <v>1150.6980000000001</v>
          </cell>
          <cell r="E571">
            <v>1150.473</v>
          </cell>
          <cell r="F571">
            <v>1150.8009999999999</v>
          </cell>
          <cell r="G571">
            <v>1150.4580000000001</v>
          </cell>
          <cell r="H571">
            <v>1150.7860000000001</v>
          </cell>
          <cell r="I571">
            <v>1147.213</v>
          </cell>
          <cell r="J571">
            <v>1151.249</v>
          </cell>
          <cell r="K571">
            <v>3.2000000000005002</v>
          </cell>
          <cell r="L571">
            <v>-0.50799999999958345</v>
          </cell>
          <cell r="M571" t="str">
            <v>FILL</v>
          </cell>
          <cell r="N571" t="str">
            <v>CUT</v>
          </cell>
          <cell r="O571">
            <v>1</v>
          </cell>
        </row>
        <row r="572">
          <cell r="B572">
            <v>267630</v>
          </cell>
          <cell r="D572">
            <v>1150.7280000000001</v>
          </cell>
          <cell r="E572">
            <v>1150.5029999999999</v>
          </cell>
          <cell r="F572">
            <v>1150.748</v>
          </cell>
          <cell r="G572">
            <v>1150.4880000000001</v>
          </cell>
          <cell r="H572">
            <v>1150.7329999999999</v>
          </cell>
          <cell r="I572">
            <v>1147.191</v>
          </cell>
          <cell r="J572">
            <v>1151.19</v>
          </cell>
          <cell r="K572">
            <v>3.2520000000004075</v>
          </cell>
          <cell r="L572">
            <v>-0.50200000000040745</v>
          </cell>
          <cell r="M572" t="str">
            <v>FILL</v>
          </cell>
          <cell r="N572" t="str">
            <v>CUT</v>
          </cell>
          <cell r="O572">
            <v>1</v>
          </cell>
        </row>
        <row r="573">
          <cell r="B573">
            <v>267640</v>
          </cell>
          <cell r="D573">
            <v>1150.758</v>
          </cell>
          <cell r="E573">
            <v>1150.5329999999999</v>
          </cell>
          <cell r="F573">
            <v>1150.694</v>
          </cell>
          <cell r="G573">
            <v>1150.518</v>
          </cell>
          <cell r="H573">
            <v>1150.6790000000001</v>
          </cell>
          <cell r="I573">
            <v>1147.1500000000001</v>
          </cell>
          <cell r="J573">
            <v>1149.92</v>
          </cell>
          <cell r="K573">
            <v>3.3230000000003201</v>
          </cell>
          <cell r="L573">
            <v>0.71400000000039654</v>
          </cell>
          <cell r="M573" t="str">
            <v>FILL</v>
          </cell>
          <cell r="N573" t="str">
            <v>FILL</v>
          </cell>
          <cell r="O573">
            <v>1</v>
          </cell>
        </row>
        <row r="574">
          <cell r="B574">
            <v>267650</v>
          </cell>
          <cell r="D574">
            <v>1150.788</v>
          </cell>
          <cell r="E574">
            <v>1150.5630000000001</v>
          </cell>
          <cell r="F574">
            <v>1150.6410000000001</v>
          </cell>
          <cell r="G574">
            <v>1150.548</v>
          </cell>
          <cell r="H574">
            <v>1150.626</v>
          </cell>
          <cell r="I574">
            <v>1147.0740000000001</v>
          </cell>
          <cell r="J574">
            <v>1149.7049999999999</v>
          </cell>
          <cell r="K574">
            <v>3.4289999999996326</v>
          </cell>
          <cell r="L574">
            <v>0.87599999999974898</v>
          </cell>
          <cell r="M574" t="str">
            <v>FILL</v>
          </cell>
          <cell r="N574" t="str">
            <v>FILL</v>
          </cell>
          <cell r="O574">
            <v>1</v>
          </cell>
        </row>
        <row r="575">
          <cell r="B575">
            <v>267660</v>
          </cell>
          <cell r="D575">
            <v>1150.818</v>
          </cell>
          <cell r="E575">
            <v>1150.5930000000001</v>
          </cell>
          <cell r="F575">
            <v>1150.5930000000001</v>
          </cell>
          <cell r="G575">
            <v>1150.578</v>
          </cell>
          <cell r="H575">
            <v>1150.578</v>
          </cell>
          <cell r="I575">
            <v>1146.998</v>
          </cell>
          <cell r="J575">
            <v>1149.4010000000001</v>
          </cell>
          <cell r="K575">
            <v>3.5349999999996271</v>
          </cell>
          <cell r="L575">
            <v>1.1319999999996071</v>
          </cell>
          <cell r="M575" t="str">
            <v>FILL</v>
          </cell>
          <cell r="N575" t="str">
            <v>FILL</v>
          </cell>
          <cell r="O575">
            <v>1</v>
          </cell>
        </row>
        <row r="576">
          <cell r="B576">
            <v>267670</v>
          </cell>
          <cell r="D576">
            <v>1150.848</v>
          </cell>
          <cell r="E576">
            <v>1150.623</v>
          </cell>
          <cell r="F576">
            <v>1150.623</v>
          </cell>
          <cell r="G576">
            <v>1150.6079999999999</v>
          </cell>
          <cell r="H576">
            <v>1150.6079999999999</v>
          </cell>
          <cell r="I576">
            <v>1146.954</v>
          </cell>
          <cell r="J576">
            <v>1149.454</v>
          </cell>
          <cell r="K576">
            <v>3.6089999999996962</v>
          </cell>
          <cell r="L576">
            <v>1.1089999999996962</v>
          </cell>
          <cell r="M576" t="str">
            <v>FILL</v>
          </cell>
          <cell r="N576" t="str">
            <v>FILL</v>
          </cell>
          <cell r="O576">
            <v>1</v>
          </cell>
        </row>
        <row r="577">
          <cell r="B577">
            <v>267680</v>
          </cell>
          <cell r="D577">
            <v>1150.8779999999999</v>
          </cell>
          <cell r="E577">
            <v>1150.653</v>
          </cell>
          <cell r="F577">
            <v>1150.653</v>
          </cell>
          <cell r="G577">
            <v>1150.6379999999999</v>
          </cell>
          <cell r="H577">
            <v>1150.6379999999999</v>
          </cell>
          <cell r="I577">
            <v>1147.93</v>
          </cell>
          <cell r="J577">
            <v>1149.597</v>
          </cell>
          <cell r="K577">
            <v>2.6629999999995562</v>
          </cell>
          <cell r="L577">
            <v>0.99599999999963984</v>
          </cell>
          <cell r="M577" t="str">
            <v>FILL</v>
          </cell>
          <cell r="N577" t="str">
            <v>FILL</v>
          </cell>
          <cell r="O577">
            <v>1</v>
          </cell>
        </row>
        <row r="578">
          <cell r="B578">
            <v>267690</v>
          </cell>
          <cell r="D578">
            <v>1150.9079999999999</v>
          </cell>
          <cell r="E578">
            <v>1150.683</v>
          </cell>
          <cell r="F578">
            <v>1150.683</v>
          </cell>
          <cell r="G578">
            <v>1150.6679999999999</v>
          </cell>
          <cell r="H578">
            <v>1150.6679999999999</v>
          </cell>
          <cell r="I578">
            <v>1149.979</v>
          </cell>
          <cell r="J578">
            <v>1150.1179999999999</v>
          </cell>
          <cell r="K578">
            <v>0.64399999999955071</v>
          </cell>
          <cell r="L578">
            <v>0.50499999999965439</v>
          </cell>
          <cell r="M578" t="str">
            <v>FILL</v>
          </cell>
          <cell r="N578" t="str">
            <v>FILL</v>
          </cell>
          <cell r="O578">
            <v>1</v>
          </cell>
        </row>
        <row r="579">
          <cell r="B579">
            <v>267700</v>
          </cell>
          <cell r="D579">
            <v>1150.9380000000001</v>
          </cell>
          <cell r="E579">
            <v>1150.713</v>
          </cell>
          <cell r="F579">
            <v>1150.713</v>
          </cell>
          <cell r="G579">
            <v>1150.6980000000001</v>
          </cell>
          <cell r="H579">
            <v>1150.6980000000001</v>
          </cell>
          <cell r="I579">
            <v>1150.19</v>
          </cell>
          <cell r="J579">
            <v>1152.0129999999999</v>
          </cell>
          <cell r="K579">
            <v>0.46300000000042019</v>
          </cell>
          <cell r="L579">
            <v>-1.3599999999994452</v>
          </cell>
          <cell r="M579" t="str">
            <v>FILL</v>
          </cell>
          <cell r="N579" t="str">
            <v>CUT</v>
          </cell>
          <cell r="O579">
            <v>1</v>
          </cell>
        </row>
        <row r="580">
          <cell r="B580">
            <v>267710</v>
          </cell>
          <cell r="D580">
            <v>1150.9680000000001</v>
          </cell>
          <cell r="E580">
            <v>1150.7429999999999</v>
          </cell>
          <cell r="F580">
            <v>1150.7429999999999</v>
          </cell>
          <cell r="G580">
            <v>1150.7280000000001</v>
          </cell>
          <cell r="H580">
            <v>1150.7280000000001</v>
          </cell>
          <cell r="I580">
            <v>1150.2619999999999</v>
          </cell>
          <cell r="J580">
            <v>1155.4929999999999</v>
          </cell>
          <cell r="K580">
            <v>0.42100000000050386</v>
          </cell>
          <cell r="L580">
            <v>-4.8099999999994907</v>
          </cell>
          <cell r="M580" t="str">
            <v>FILL</v>
          </cell>
          <cell r="N580" t="str">
            <v>CUT</v>
          </cell>
          <cell r="O580">
            <v>6</v>
          </cell>
        </row>
        <row r="581">
          <cell r="B581">
            <v>267720</v>
          </cell>
          <cell r="D581">
            <v>1150.998</v>
          </cell>
          <cell r="E581">
            <v>1150.7729999999999</v>
          </cell>
          <cell r="F581">
            <v>1150.7729999999999</v>
          </cell>
          <cell r="G581">
            <v>1150.758</v>
          </cell>
          <cell r="H581">
            <v>1150.758</v>
          </cell>
          <cell r="I581">
            <v>1150.345</v>
          </cell>
          <cell r="J581">
            <v>1157.037</v>
          </cell>
          <cell r="K581">
            <v>0.3680000000003929</v>
          </cell>
          <cell r="L581">
            <v>-6.3239999999996144</v>
          </cell>
          <cell r="M581" t="str">
            <v>FILL</v>
          </cell>
          <cell r="N581" t="str">
            <v>CUT</v>
          </cell>
          <cell r="O581">
            <v>6</v>
          </cell>
        </row>
        <row r="582">
          <cell r="B582">
            <v>267730</v>
          </cell>
          <cell r="D582">
            <v>1151.028</v>
          </cell>
          <cell r="E582">
            <v>1150.8030000000001</v>
          </cell>
          <cell r="F582">
            <v>1150.8030000000001</v>
          </cell>
          <cell r="G582">
            <v>1150.788</v>
          </cell>
          <cell r="H582">
            <v>1150.788</v>
          </cell>
          <cell r="I582">
            <v>1150.3589999999999</v>
          </cell>
          <cell r="J582">
            <v>1157.365</v>
          </cell>
          <cell r="K582">
            <v>0.38399999999978718</v>
          </cell>
          <cell r="L582">
            <v>-6.6220000000002983</v>
          </cell>
          <cell r="M582" t="str">
            <v>FILL</v>
          </cell>
          <cell r="N582" t="str">
            <v>CUT</v>
          </cell>
          <cell r="O582">
            <v>6</v>
          </cell>
        </row>
        <row r="583">
          <cell r="B583">
            <v>267740</v>
          </cell>
          <cell r="D583">
            <v>1151.058</v>
          </cell>
          <cell r="E583">
            <v>1150.8330000000001</v>
          </cell>
          <cell r="F583">
            <v>1150.8330000000001</v>
          </cell>
          <cell r="G583">
            <v>1150.818</v>
          </cell>
          <cell r="H583">
            <v>1150.818</v>
          </cell>
          <cell r="I583">
            <v>1150.367</v>
          </cell>
          <cell r="J583">
            <v>1157.2950000000001</v>
          </cell>
          <cell r="K583">
            <v>0.40599999999972169</v>
          </cell>
          <cell r="L583">
            <v>-6.5220000000003893</v>
          </cell>
          <cell r="M583" t="str">
            <v>FILL</v>
          </cell>
          <cell r="N583" t="str">
            <v>CUT</v>
          </cell>
          <cell r="O583">
            <v>6</v>
          </cell>
        </row>
        <row r="584">
          <cell r="B584">
            <v>267750</v>
          </cell>
          <cell r="D584">
            <v>1151.088</v>
          </cell>
          <cell r="E584">
            <v>1150.8630000000001</v>
          </cell>
          <cell r="F584">
            <v>1150.8630000000001</v>
          </cell>
          <cell r="G584">
            <v>1150.848</v>
          </cell>
          <cell r="H584">
            <v>1150.848</v>
          </cell>
          <cell r="I584">
            <v>1150.3599999999999</v>
          </cell>
          <cell r="J584">
            <v>1157.2059999999999</v>
          </cell>
          <cell r="K584">
            <v>0.44299999999975626</v>
          </cell>
          <cell r="L584">
            <v>-6.4030000000002474</v>
          </cell>
          <cell r="M584" t="str">
            <v>FILL</v>
          </cell>
          <cell r="N584" t="str">
            <v>CUT</v>
          </cell>
          <cell r="O584">
            <v>6</v>
          </cell>
        </row>
        <row r="585">
          <cell r="B585">
            <v>267760</v>
          </cell>
          <cell r="D585">
            <v>1151.1179999999999</v>
          </cell>
          <cell r="E585">
            <v>1150.9570000000001</v>
          </cell>
          <cell r="F585">
            <v>1150.893</v>
          </cell>
          <cell r="G585">
            <v>1150.942</v>
          </cell>
          <cell r="H585">
            <v>1150.8779999999999</v>
          </cell>
          <cell r="I585">
            <v>1150.6279999999999</v>
          </cell>
          <cell r="J585">
            <v>1157.2190000000001</v>
          </cell>
          <cell r="K585">
            <v>0.26899999999977808</v>
          </cell>
          <cell r="L585">
            <v>-6.386000000000422</v>
          </cell>
          <cell r="M585" t="str">
            <v>FILL</v>
          </cell>
          <cell r="N585" t="str">
            <v>CUT</v>
          </cell>
          <cell r="O585">
            <v>6</v>
          </cell>
        </row>
        <row r="586">
          <cell r="B586">
            <v>267770</v>
          </cell>
          <cell r="D586">
            <v>1151.1479999999999</v>
          </cell>
          <cell r="E586">
            <v>1151.067</v>
          </cell>
          <cell r="F586">
            <v>1150.923</v>
          </cell>
          <cell r="G586">
            <v>1151.0519999999999</v>
          </cell>
          <cell r="H586">
            <v>1150.9079999999999</v>
          </cell>
          <cell r="I586">
            <v>1150.5820000000001</v>
          </cell>
          <cell r="J586">
            <v>1157.1690000000001</v>
          </cell>
          <cell r="K586">
            <v>0.42499999999949978</v>
          </cell>
          <cell r="L586">
            <v>-6.3060000000004948</v>
          </cell>
          <cell r="M586" t="str">
            <v>FILL</v>
          </cell>
          <cell r="N586" t="str">
            <v>CUT</v>
          </cell>
          <cell r="O586">
            <v>6</v>
          </cell>
        </row>
        <row r="587">
          <cell r="B587">
            <v>267780</v>
          </cell>
          <cell r="D587">
            <v>1151.1780000000001</v>
          </cell>
          <cell r="E587">
            <v>1151.1769999999999</v>
          </cell>
          <cell r="F587">
            <v>1150.953</v>
          </cell>
          <cell r="G587">
            <v>1151.162</v>
          </cell>
          <cell r="H587">
            <v>1150.9380000000001</v>
          </cell>
          <cell r="I587">
            <v>1151.1880000000001</v>
          </cell>
          <cell r="J587">
            <v>1158.163</v>
          </cell>
          <cell r="K587">
            <v>-7.0999999999685315E-2</v>
          </cell>
          <cell r="L587">
            <v>-7.2699999999995271</v>
          </cell>
          <cell r="M587" t="str">
            <v>CUT</v>
          </cell>
          <cell r="N587" t="str">
            <v>CUT</v>
          </cell>
          <cell r="O587">
            <v>6</v>
          </cell>
        </row>
        <row r="588">
          <cell r="B588">
            <v>267790</v>
          </cell>
          <cell r="D588">
            <v>1151.2080000000001</v>
          </cell>
          <cell r="E588">
            <v>1151.288</v>
          </cell>
          <cell r="F588">
            <v>1150.9829999999999</v>
          </cell>
          <cell r="G588">
            <v>1151.2729999999999</v>
          </cell>
          <cell r="H588">
            <v>1150.9680000000001</v>
          </cell>
          <cell r="I588">
            <v>1151.7380000000001</v>
          </cell>
          <cell r="J588">
            <v>1157.8689999999999</v>
          </cell>
          <cell r="K588">
            <v>-0.51000000000044565</v>
          </cell>
          <cell r="L588">
            <v>-6.9459999999994579</v>
          </cell>
          <cell r="M588" t="str">
            <v>CUT</v>
          </cell>
          <cell r="N588" t="str">
            <v>CUT</v>
          </cell>
          <cell r="O588">
            <v>6</v>
          </cell>
        </row>
        <row r="589">
          <cell r="B589">
            <v>267800</v>
          </cell>
          <cell r="D589">
            <v>1151.2380000000001</v>
          </cell>
          <cell r="E589">
            <v>1151.3979999999999</v>
          </cell>
          <cell r="F589">
            <v>1151.0129999999999</v>
          </cell>
          <cell r="G589">
            <v>1151.383</v>
          </cell>
          <cell r="H589">
            <v>1150.998</v>
          </cell>
          <cell r="I589">
            <v>1151.0329999999999</v>
          </cell>
          <cell r="J589">
            <v>1157.636</v>
          </cell>
          <cell r="K589">
            <v>0.30500000000051841</v>
          </cell>
          <cell r="L589">
            <v>-6.682999999999538</v>
          </cell>
          <cell r="M589" t="str">
            <v>FILL</v>
          </cell>
          <cell r="N589" t="str">
            <v>CUT</v>
          </cell>
          <cell r="O589">
            <v>6</v>
          </cell>
        </row>
        <row r="590">
          <cell r="B590">
            <v>267810</v>
          </cell>
          <cell r="D590">
            <v>1151.268</v>
          </cell>
          <cell r="E590">
            <v>1151.508</v>
          </cell>
          <cell r="F590">
            <v>1151.029</v>
          </cell>
          <cell r="G590">
            <v>1151.4929999999999</v>
          </cell>
          <cell r="H590">
            <v>1151.0139999999999</v>
          </cell>
          <cell r="I590">
            <v>1150.67</v>
          </cell>
          <cell r="J590">
            <v>1156.69</v>
          </cell>
          <cell r="K590">
            <v>0.77799999999956526</v>
          </cell>
          <cell r="L590">
            <v>-5.7210000000004584</v>
          </cell>
          <cell r="M590" t="str">
            <v>FILL</v>
          </cell>
          <cell r="N590" t="str">
            <v>CUT</v>
          </cell>
          <cell r="O590">
            <v>6</v>
          </cell>
        </row>
        <row r="591">
          <cell r="B591">
            <v>267820</v>
          </cell>
          <cell r="D591">
            <v>1151.298</v>
          </cell>
          <cell r="E591">
            <v>1151.6179999999999</v>
          </cell>
          <cell r="F591">
            <v>1150.979</v>
          </cell>
          <cell r="G591">
            <v>1151.6030000000001</v>
          </cell>
          <cell r="H591">
            <v>1150.961</v>
          </cell>
          <cell r="I591">
            <v>1149.9059999999999</v>
          </cell>
          <cell r="J591">
            <v>1155.203</v>
          </cell>
          <cell r="K591">
            <v>1.6520000000004984</v>
          </cell>
          <cell r="L591">
            <v>-4.2960000000000491</v>
          </cell>
          <cell r="M591" t="str">
            <v>FILL</v>
          </cell>
          <cell r="N591" t="str">
            <v>CUT</v>
          </cell>
          <cell r="O591">
            <v>6</v>
          </cell>
        </row>
        <row r="592">
          <cell r="B592">
            <v>267830</v>
          </cell>
          <cell r="D592">
            <v>1151.328</v>
          </cell>
          <cell r="E592">
            <v>1151.7280000000001</v>
          </cell>
          <cell r="F592">
            <v>1150.9290000000001</v>
          </cell>
          <cell r="G592">
            <v>1151.713</v>
          </cell>
          <cell r="H592">
            <v>1150.9059999999999</v>
          </cell>
          <cell r="I592">
            <v>1147.723</v>
          </cell>
          <cell r="J592">
            <v>1153.6990000000001</v>
          </cell>
          <cell r="K592">
            <v>3.944999999999709</v>
          </cell>
          <cell r="L592">
            <v>-2.8620000000005348</v>
          </cell>
          <cell r="M592" t="str">
            <v>FILL</v>
          </cell>
          <cell r="N592" t="str">
            <v>CUT</v>
          </cell>
          <cell r="O592">
            <v>8</v>
          </cell>
        </row>
        <row r="593">
          <cell r="B593">
            <v>267840</v>
          </cell>
          <cell r="D593">
            <v>1151.3579999999999</v>
          </cell>
          <cell r="E593">
            <v>1151.799</v>
          </cell>
          <cell r="F593">
            <v>1150.9169999999999</v>
          </cell>
          <cell r="G593">
            <v>1151.7840000000001</v>
          </cell>
          <cell r="H593">
            <v>1150.893</v>
          </cell>
          <cell r="I593">
            <v>1147.43</v>
          </cell>
          <cell r="J593">
            <v>1152.5340000000001</v>
          </cell>
          <cell r="K593">
            <v>4.3090000000004238</v>
          </cell>
          <cell r="L593">
            <v>-1.7129999999997381</v>
          </cell>
          <cell r="M593" t="str">
            <v>FILL</v>
          </cell>
          <cell r="N593" t="str">
            <v>CUT</v>
          </cell>
          <cell r="O593">
            <v>8</v>
          </cell>
        </row>
        <row r="594">
          <cell r="B594">
            <v>267850</v>
          </cell>
          <cell r="D594">
            <v>1151.3879999999999</v>
          </cell>
          <cell r="E594">
            <v>1151.829</v>
          </cell>
          <cell r="F594">
            <v>1150.9469999999999</v>
          </cell>
          <cell r="G594">
            <v>1151.8140000000001</v>
          </cell>
          <cell r="H594">
            <v>1150.923</v>
          </cell>
          <cell r="I594">
            <v>1147.1990000000001</v>
          </cell>
          <cell r="J594">
            <v>1151.6569999999999</v>
          </cell>
          <cell r="K594">
            <v>4.5700000000003911</v>
          </cell>
          <cell r="L594">
            <v>-0.80599999999958527</v>
          </cell>
          <cell r="M594" t="str">
            <v>FILL</v>
          </cell>
          <cell r="N594" t="str">
            <v>CUT</v>
          </cell>
          <cell r="O594">
            <v>8</v>
          </cell>
        </row>
        <row r="595">
          <cell r="B595">
            <v>267860</v>
          </cell>
          <cell r="D595">
            <v>1151.4179999999999</v>
          </cell>
          <cell r="E595">
            <v>1151.8589999999999</v>
          </cell>
          <cell r="F595">
            <v>1150.9770000000001</v>
          </cell>
          <cell r="G595">
            <v>1151.8440000000001</v>
          </cell>
          <cell r="H595">
            <v>1150.953</v>
          </cell>
          <cell r="I595">
            <v>1146.98</v>
          </cell>
          <cell r="J595">
            <v>1150.7239999999999</v>
          </cell>
          <cell r="K595">
            <v>4.8190000000004147</v>
          </cell>
          <cell r="L595">
            <v>0.15699999999969805</v>
          </cell>
          <cell r="M595" t="str">
            <v>FILL</v>
          </cell>
          <cell r="N595" t="str">
            <v>FILL</v>
          </cell>
          <cell r="O595">
            <v>8</v>
          </cell>
        </row>
        <row r="596">
          <cell r="B596">
            <v>267870</v>
          </cell>
          <cell r="D596">
            <v>1151.4480000000001</v>
          </cell>
          <cell r="E596">
            <v>1151.8889999999999</v>
          </cell>
          <cell r="F596">
            <v>1151.0070000000001</v>
          </cell>
          <cell r="G596">
            <v>1151.874</v>
          </cell>
          <cell r="H596">
            <v>1150.9829999999999</v>
          </cell>
          <cell r="I596">
            <v>1146.876</v>
          </cell>
          <cell r="J596">
            <v>1150.7149999999999</v>
          </cell>
          <cell r="K596">
            <v>4.9530000000004293</v>
          </cell>
          <cell r="L596">
            <v>0.19599999999968531</v>
          </cell>
          <cell r="M596" t="str">
            <v>FILL</v>
          </cell>
          <cell r="N596" t="str">
            <v>FILL</v>
          </cell>
          <cell r="O596">
            <v>8</v>
          </cell>
        </row>
        <row r="597">
          <cell r="B597">
            <v>267880</v>
          </cell>
          <cell r="D597">
            <v>1151.4780000000001</v>
          </cell>
          <cell r="E597">
            <v>1151.9190000000001</v>
          </cell>
          <cell r="F597">
            <v>1151.037</v>
          </cell>
          <cell r="G597">
            <v>1151.904</v>
          </cell>
          <cell r="H597">
            <v>1151.0129999999999</v>
          </cell>
          <cell r="I597">
            <v>1146.7550000000001</v>
          </cell>
          <cell r="J597">
            <v>1150.7629999999999</v>
          </cell>
          <cell r="K597">
            <v>5.1039999999995871</v>
          </cell>
          <cell r="L597">
            <v>0.17799999999965621</v>
          </cell>
          <cell r="M597" t="str">
            <v>FILL</v>
          </cell>
          <cell r="N597" t="str">
            <v>FILL</v>
          </cell>
          <cell r="O597">
            <v>8</v>
          </cell>
        </row>
        <row r="598">
          <cell r="B598">
            <v>267890</v>
          </cell>
          <cell r="D598">
            <v>1151.508</v>
          </cell>
          <cell r="E598">
            <v>1151.9490000000001</v>
          </cell>
          <cell r="F598">
            <v>1151.067</v>
          </cell>
          <cell r="G598">
            <v>1151.934</v>
          </cell>
          <cell r="H598">
            <v>1151.0429999999999</v>
          </cell>
          <cell r="I598">
            <v>1146.9659999999999</v>
          </cell>
          <cell r="J598">
            <v>1150.8620000000001</v>
          </cell>
          <cell r="K598">
            <v>4.9229999999997744</v>
          </cell>
          <cell r="L598">
            <v>0.10899999999946886</v>
          </cell>
          <cell r="M598" t="str">
            <v>FILL</v>
          </cell>
          <cell r="N598" t="str">
            <v>FILL</v>
          </cell>
          <cell r="O598">
            <v>8</v>
          </cell>
        </row>
        <row r="599">
          <cell r="B599">
            <v>267900</v>
          </cell>
          <cell r="D599">
            <v>1151.538</v>
          </cell>
          <cell r="E599">
            <v>1151.979</v>
          </cell>
          <cell r="F599">
            <v>1151.097</v>
          </cell>
          <cell r="G599">
            <v>1151.9639999999999</v>
          </cell>
          <cell r="H599">
            <v>1151.0730000000001</v>
          </cell>
          <cell r="I599">
            <v>1146.73</v>
          </cell>
          <cell r="J599">
            <v>1150.9090000000001</v>
          </cell>
          <cell r="K599">
            <v>5.1889999999996235</v>
          </cell>
          <cell r="L599">
            <v>9.2000000000325599E-2</v>
          </cell>
          <cell r="M599" t="str">
            <v>FILL</v>
          </cell>
          <cell r="N599" t="str">
            <v>FILL</v>
          </cell>
          <cell r="O599">
            <v>8</v>
          </cell>
        </row>
        <row r="600">
          <cell r="B600">
            <v>267910</v>
          </cell>
          <cell r="D600">
            <v>1151.568</v>
          </cell>
          <cell r="E600">
            <v>1152.009</v>
          </cell>
          <cell r="F600">
            <v>1151.127</v>
          </cell>
          <cell r="G600">
            <v>1151.9939999999999</v>
          </cell>
          <cell r="H600">
            <v>1151.1030000000001</v>
          </cell>
          <cell r="I600">
            <v>1146.923</v>
          </cell>
          <cell r="J600">
            <v>1150.7809999999999</v>
          </cell>
          <cell r="K600">
            <v>5.0259999999996126</v>
          </cell>
          <cell r="L600">
            <v>0.25000000000045475</v>
          </cell>
          <cell r="M600" t="str">
            <v>FILL</v>
          </cell>
          <cell r="N600" t="str">
            <v>FILL</v>
          </cell>
          <cell r="O600">
            <v>8</v>
          </cell>
        </row>
        <row r="601">
          <cell r="B601">
            <v>267920</v>
          </cell>
          <cell r="D601">
            <v>1151.598</v>
          </cell>
          <cell r="E601">
            <v>1152.039</v>
          </cell>
          <cell r="F601">
            <v>1151.1569999999999</v>
          </cell>
          <cell r="G601">
            <v>1152.0239999999999</v>
          </cell>
          <cell r="H601">
            <v>1151.133</v>
          </cell>
          <cell r="I601">
            <v>1148.1990000000001</v>
          </cell>
          <cell r="J601">
            <v>1153.152</v>
          </cell>
          <cell r="K601">
            <v>3.779999999999518</v>
          </cell>
          <cell r="L601">
            <v>-2.0909999999996671</v>
          </cell>
          <cell r="M601" t="str">
            <v>FILL</v>
          </cell>
          <cell r="N601" t="str">
            <v>CUT</v>
          </cell>
          <cell r="O601">
            <v>6</v>
          </cell>
        </row>
        <row r="602">
          <cell r="B602">
            <v>267930</v>
          </cell>
          <cell r="D602">
            <v>1151.6279999999999</v>
          </cell>
          <cell r="E602">
            <v>1152.069</v>
          </cell>
          <cell r="F602">
            <v>1151.1869999999999</v>
          </cell>
          <cell r="G602">
            <v>1152.0540000000001</v>
          </cell>
          <cell r="H602">
            <v>1151.163</v>
          </cell>
          <cell r="I602">
            <v>1147.8979999999999</v>
          </cell>
          <cell r="J602">
            <v>1153.905</v>
          </cell>
          <cell r="K602">
            <v>4.1110000000005584</v>
          </cell>
          <cell r="L602">
            <v>-2.8139999999996235</v>
          </cell>
          <cell r="M602" t="str">
            <v>FILL</v>
          </cell>
          <cell r="N602" t="str">
            <v>CUT</v>
          </cell>
          <cell r="O602">
            <v>6</v>
          </cell>
        </row>
        <row r="603">
          <cell r="B603">
            <v>267940</v>
          </cell>
          <cell r="D603">
            <v>1151.6579999999999</v>
          </cell>
          <cell r="E603">
            <v>1152.0989999999999</v>
          </cell>
          <cell r="F603">
            <v>1151.2170000000001</v>
          </cell>
          <cell r="G603">
            <v>1152.0840000000001</v>
          </cell>
          <cell r="H603">
            <v>1151.193</v>
          </cell>
          <cell r="I603">
            <v>1147.7929999999999</v>
          </cell>
          <cell r="J603">
            <v>1154.463</v>
          </cell>
          <cell r="K603">
            <v>4.2460000000005493</v>
          </cell>
          <cell r="L603">
            <v>-3.3420000000003256</v>
          </cell>
          <cell r="M603" t="str">
            <v>FILL</v>
          </cell>
          <cell r="N603" t="str">
            <v>CUT</v>
          </cell>
          <cell r="O603">
            <v>6</v>
          </cell>
        </row>
        <row r="604">
          <cell r="B604">
            <v>267950</v>
          </cell>
          <cell r="D604">
            <v>1151.6880000000001</v>
          </cell>
          <cell r="E604">
            <v>1152.1289999999999</v>
          </cell>
          <cell r="F604">
            <v>1151.2470000000001</v>
          </cell>
          <cell r="G604">
            <v>1152.114</v>
          </cell>
          <cell r="H604">
            <v>1151.223</v>
          </cell>
          <cell r="I604">
            <v>1148.405</v>
          </cell>
          <cell r="J604">
            <v>1154.73</v>
          </cell>
          <cell r="K604">
            <v>3.664000000000442</v>
          </cell>
          <cell r="L604">
            <v>-3.5790000000004056</v>
          </cell>
          <cell r="M604" t="str">
            <v>FILL</v>
          </cell>
          <cell r="N604" t="str">
            <v>CUT</v>
          </cell>
          <cell r="O604">
            <v>6</v>
          </cell>
        </row>
        <row r="605">
          <cell r="B605">
            <v>267960</v>
          </cell>
          <cell r="D605">
            <v>1151.7180000000001</v>
          </cell>
          <cell r="E605">
            <v>1152.1590000000001</v>
          </cell>
          <cell r="F605">
            <v>1151.277</v>
          </cell>
          <cell r="G605">
            <v>1152.144</v>
          </cell>
          <cell r="H605">
            <v>1151.2529999999999</v>
          </cell>
          <cell r="I605">
            <v>1148.6189999999999</v>
          </cell>
          <cell r="J605">
            <v>1154.847</v>
          </cell>
          <cell r="K605">
            <v>3.4799999999997908</v>
          </cell>
          <cell r="L605">
            <v>-3.6660000000003947</v>
          </cell>
          <cell r="M605" t="str">
            <v>FILL</v>
          </cell>
          <cell r="N605" t="str">
            <v>CUT</v>
          </cell>
          <cell r="O605">
            <v>6</v>
          </cell>
        </row>
        <row r="606">
          <cell r="B606">
            <v>267970</v>
          </cell>
          <cell r="D606">
            <v>1151.748</v>
          </cell>
          <cell r="E606">
            <v>1152.1890000000001</v>
          </cell>
          <cell r="F606">
            <v>1151.307</v>
          </cell>
          <cell r="G606">
            <v>1152.174</v>
          </cell>
          <cell r="H606">
            <v>1151.2829999999999</v>
          </cell>
          <cell r="I606">
            <v>1147.8779999999999</v>
          </cell>
          <cell r="J606">
            <v>1155.211</v>
          </cell>
          <cell r="K606">
            <v>4.250999999999749</v>
          </cell>
          <cell r="L606">
            <v>-4.0000000000004547</v>
          </cell>
          <cell r="M606" t="str">
            <v>FILL</v>
          </cell>
          <cell r="N606" t="str">
            <v>CUT</v>
          </cell>
          <cell r="O606">
            <v>5</v>
          </cell>
        </row>
        <row r="607">
          <cell r="B607">
            <v>267980</v>
          </cell>
          <cell r="D607">
            <v>1151.778</v>
          </cell>
          <cell r="E607">
            <v>1152.2190000000001</v>
          </cell>
          <cell r="F607">
            <v>1151.337</v>
          </cell>
          <cell r="G607">
            <v>1152.204</v>
          </cell>
          <cell r="H607">
            <v>1151.3130000000001</v>
          </cell>
          <cell r="I607">
            <v>1147.4449999999999</v>
          </cell>
          <cell r="J607">
            <v>1154.83</v>
          </cell>
          <cell r="K607">
            <v>4.7139999999997144</v>
          </cell>
          <cell r="L607">
            <v>-3.588999999999487</v>
          </cell>
          <cell r="M607" t="str">
            <v>FILL</v>
          </cell>
          <cell r="N607" t="str">
            <v>CUT</v>
          </cell>
          <cell r="O607">
            <v>5</v>
          </cell>
        </row>
        <row r="608">
          <cell r="B608">
            <v>267990</v>
          </cell>
          <cell r="D608">
            <v>1151.808</v>
          </cell>
          <cell r="E608">
            <v>1152.249</v>
          </cell>
          <cell r="F608">
            <v>1151.367</v>
          </cell>
          <cell r="G608">
            <v>1152.2339999999999</v>
          </cell>
          <cell r="H608">
            <v>1151.3430000000001</v>
          </cell>
          <cell r="I608">
            <v>1147.3689999999999</v>
          </cell>
          <cell r="J608">
            <v>1154.7560000000001</v>
          </cell>
          <cell r="K608">
            <v>4.819999999999709</v>
          </cell>
          <cell r="L608">
            <v>-3.4849999999996726</v>
          </cell>
          <cell r="M608" t="str">
            <v>FILL</v>
          </cell>
          <cell r="N608" t="str">
            <v>CUT</v>
          </cell>
          <cell r="O608">
            <v>5</v>
          </cell>
        </row>
        <row r="609">
          <cell r="B609">
            <v>268000</v>
          </cell>
          <cell r="D609">
            <v>1151.838</v>
          </cell>
          <cell r="E609">
            <v>1152.279</v>
          </cell>
          <cell r="F609">
            <v>1151.3969999999999</v>
          </cell>
          <cell r="G609">
            <v>1152.2639999999999</v>
          </cell>
          <cell r="H609">
            <v>1151.373</v>
          </cell>
          <cell r="I609">
            <v>1148.154</v>
          </cell>
          <cell r="J609">
            <v>1155.0070000000001</v>
          </cell>
          <cell r="K609">
            <v>4.0649999999995998</v>
          </cell>
          <cell r="L609">
            <v>-3.7059999999996762</v>
          </cell>
          <cell r="M609" t="str">
            <v>FILL</v>
          </cell>
          <cell r="N609" t="str">
            <v>CUT</v>
          </cell>
          <cell r="O609">
            <v>5</v>
          </cell>
        </row>
        <row r="610">
          <cell r="B610">
            <v>268010</v>
          </cell>
          <cell r="D610">
            <v>1151.8679999999999</v>
          </cell>
          <cell r="E610">
            <v>1152.309</v>
          </cell>
          <cell r="F610">
            <v>1151.4269999999999</v>
          </cell>
          <cell r="G610">
            <v>1152.2940000000001</v>
          </cell>
          <cell r="H610">
            <v>1151.403</v>
          </cell>
          <cell r="I610">
            <v>1149.4849999999999</v>
          </cell>
          <cell r="J610">
            <v>1153.9649999999999</v>
          </cell>
          <cell r="K610">
            <v>2.7640000000005784</v>
          </cell>
          <cell r="L610">
            <v>-2.6339999999995598</v>
          </cell>
          <cell r="M610" t="str">
            <v>FILL</v>
          </cell>
          <cell r="N610" t="str">
            <v>CUT</v>
          </cell>
          <cell r="O610">
            <v>5</v>
          </cell>
        </row>
        <row r="611">
          <cell r="B611">
            <v>268020</v>
          </cell>
          <cell r="D611">
            <v>1151.8979999999999</v>
          </cell>
          <cell r="E611">
            <v>1152.3389999999999</v>
          </cell>
          <cell r="F611">
            <v>1151.4570000000001</v>
          </cell>
          <cell r="G611">
            <v>1152.3240000000001</v>
          </cell>
          <cell r="H611">
            <v>1151.433</v>
          </cell>
          <cell r="I611">
            <v>1148.1369999999999</v>
          </cell>
          <cell r="J611">
            <v>1152.394</v>
          </cell>
          <cell r="K611">
            <v>4.1420000000005075</v>
          </cell>
          <cell r="L611">
            <v>-1.0330000000003565</v>
          </cell>
          <cell r="M611" t="str">
            <v>FILL</v>
          </cell>
          <cell r="N611" t="str">
            <v>CUT</v>
          </cell>
          <cell r="O611">
            <v>8</v>
          </cell>
        </row>
        <row r="612">
          <cell r="B612">
            <v>268030</v>
          </cell>
          <cell r="D612">
            <v>1151.9280000000001</v>
          </cell>
          <cell r="E612">
            <v>1152.3689999999999</v>
          </cell>
          <cell r="F612">
            <v>1151.4870000000001</v>
          </cell>
          <cell r="G612">
            <v>1152.354</v>
          </cell>
          <cell r="H612">
            <v>1151.463</v>
          </cell>
          <cell r="I612">
            <v>1147.0360000000001</v>
          </cell>
          <cell r="J612">
            <v>1151.2360000000001</v>
          </cell>
          <cell r="K612">
            <v>5.2730000000003656</v>
          </cell>
          <cell r="L612">
            <v>0.15499999999951797</v>
          </cell>
          <cell r="M612" t="str">
            <v>FILL</v>
          </cell>
          <cell r="N612" t="str">
            <v>FILL</v>
          </cell>
          <cell r="O612">
            <v>8</v>
          </cell>
        </row>
        <row r="613">
          <cell r="B613">
            <v>268040</v>
          </cell>
          <cell r="D613">
            <v>1151.9580000000001</v>
          </cell>
          <cell r="E613">
            <v>1152.3989999999999</v>
          </cell>
          <cell r="F613">
            <v>1151.5170000000001</v>
          </cell>
          <cell r="G613">
            <v>1152.384</v>
          </cell>
          <cell r="H613">
            <v>1151.4929999999999</v>
          </cell>
          <cell r="I613">
            <v>1148.0239999999999</v>
          </cell>
          <cell r="J613">
            <v>1151.547</v>
          </cell>
          <cell r="K613">
            <v>4.3150000000005093</v>
          </cell>
          <cell r="L613">
            <v>-0.1260000000004311</v>
          </cell>
          <cell r="M613" t="str">
            <v>FILL</v>
          </cell>
          <cell r="N613" t="str">
            <v>CUT</v>
          </cell>
          <cell r="O613">
            <v>8</v>
          </cell>
        </row>
        <row r="614">
          <cell r="B614">
            <v>268050</v>
          </cell>
          <cell r="D614">
            <v>1151.9880000000001</v>
          </cell>
          <cell r="E614">
            <v>1152.4290000000001</v>
          </cell>
          <cell r="F614">
            <v>1151.547</v>
          </cell>
          <cell r="G614">
            <v>1152.414</v>
          </cell>
          <cell r="H614">
            <v>1151.5229999999999</v>
          </cell>
          <cell r="I614">
            <v>1149.604</v>
          </cell>
          <cell r="J614">
            <v>1151.558</v>
          </cell>
          <cell r="K614">
            <v>2.7649999999996453</v>
          </cell>
          <cell r="L614">
            <v>-0.10700000000042564</v>
          </cell>
          <cell r="M614" t="str">
            <v>FILL</v>
          </cell>
          <cell r="N614" t="str">
            <v>CUT</v>
          </cell>
          <cell r="O614">
            <v>1</v>
          </cell>
        </row>
        <row r="615">
          <cell r="B615">
            <v>268060</v>
          </cell>
          <cell r="D615">
            <v>1152.018</v>
          </cell>
          <cell r="E615">
            <v>1152.4590000000001</v>
          </cell>
          <cell r="F615">
            <v>1151.577</v>
          </cell>
          <cell r="G615">
            <v>1152.444</v>
          </cell>
          <cell r="H615">
            <v>1151.5530000000001</v>
          </cell>
          <cell r="I615">
            <v>1149.9849999999999</v>
          </cell>
          <cell r="J615">
            <v>1151.547</v>
          </cell>
          <cell r="K615">
            <v>2.4139999999997599</v>
          </cell>
          <cell r="L615">
            <v>-6.5999999999576175E-2</v>
          </cell>
          <cell r="M615" t="str">
            <v>FILL</v>
          </cell>
          <cell r="N615" t="str">
            <v>CUT</v>
          </cell>
          <cell r="O615">
            <v>1</v>
          </cell>
        </row>
        <row r="616">
          <cell r="B616">
            <v>268070</v>
          </cell>
          <cell r="D616">
            <v>1152.048</v>
          </cell>
          <cell r="E616">
            <v>1152.489</v>
          </cell>
          <cell r="F616">
            <v>1151.607</v>
          </cell>
          <cell r="G616">
            <v>1152.4739999999999</v>
          </cell>
          <cell r="H616">
            <v>1151.5830000000001</v>
          </cell>
          <cell r="I616">
            <v>1150.5830000000001</v>
          </cell>
          <cell r="J616">
            <v>1151.547</v>
          </cell>
          <cell r="K616">
            <v>1.8459999999995489</v>
          </cell>
          <cell r="L616">
            <v>-3.599999999960346E-2</v>
          </cell>
          <cell r="M616" t="str">
            <v>FILL</v>
          </cell>
          <cell r="N616" t="str">
            <v>CUT</v>
          </cell>
          <cell r="O616">
            <v>1</v>
          </cell>
        </row>
        <row r="617">
          <cell r="B617">
            <v>268080</v>
          </cell>
          <cell r="D617">
            <v>1152.078</v>
          </cell>
          <cell r="E617">
            <v>1152.519</v>
          </cell>
          <cell r="F617">
            <v>1151.6369999999999</v>
          </cell>
          <cell r="G617">
            <v>1152.5039999999999</v>
          </cell>
          <cell r="H617">
            <v>1151.6130000000001</v>
          </cell>
          <cell r="I617">
            <v>1151.8810000000001</v>
          </cell>
          <cell r="J617">
            <v>1151.6959999999999</v>
          </cell>
          <cell r="K617">
            <v>0.57799999999951979</v>
          </cell>
          <cell r="L617">
            <v>-0.15499999999951797</v>
          </cell>
          <cell r="M617" t="str">
            <v>FILL</v>
          </cell>
          <cell r="N617" t="str">
            <v>CUT</v>
          </cell>
          <cell r="O617">
            <v>1</v>
          </cell>
        </row>
        <row r="618">
          <cell r="B618">
            <v>268090</v>
          </cell>
          <cell r="D618">
            <v>1152.1079999999999</v>
          </cell>
          <cell r="E618">
            <v>1152.481</v>
          </cell>
          <cell r="F618">
            <v>1151.7360000000001</v>
          </cell>
          <cell r="G618">
            <v>1152.4659999999999</v>
          </cell>
          <cell r="H618">
            <v>1151.7149999999999</v>
          </cell>
          <cell r="I618">
            <v>1152.5999999999999</v>
          </cell>
          <cell r="J618">
            <v>1151.8140000000001</v>
          </cell>
          <cell r="K618">
            <v>-0.17900000000031469</v>
          </cell>
          <cell r="L618">
            <v>-0.16200000000071668</v>
          </cell>
          <cell r="M618" t="str">
            <v>CUT</v>
          </cell>
          <cell r="N618" t="str">
            <v>CUT</v>
          </cell>
          <cell r="O618">
            <v>1</v>
          </cell>
        </row>
        <row r="619">
          <cell r="B619">
            <v>268100</v>
          </cell>
          <cell r="D619">
            <v>1152.1379999999999</v>
          </cell>
          <cell r="E619">
            <v>1152.431</v>
          </cell>
          <cell r="F619">
            <v>1151.846</v>
          </cell>
          <cell r="G619">
            <v>1152.4159999999999</v>
          </cell>
          <cell r="H619">
            <v>1151.83</v>
          </cell>
          <cell r="I619">
            <v>1152.44</v>
          </cell>
          <cell r="J619">
            <v>1151.7339999999999</v>
          </cell>
          <cell r="K619">
            <v>-6.900000000041473E-2</v>
          </cell>
          <cell r="L619">
            <v>4.7999999999774445E-2</v>
          </cell>
          <cell r="M619" t="str">
            <v>CUT</v>
          </cell>
          <cell r="N619" t="str">
            <v>FILL</v>
          </cell>
          <cell r="O619">
            <v>1</v>
          </cell>
        </row>
        <row r="620">
          <cell r="B620">
            <v>268110</v>
          </cell>
          <cell r="D620">
            <v>1152.1690000000001</v>
          </cell>
          <cell r="E620">
            <v>1152.3810000000001</v>
          </cell>
          <cell r="F620">
            <v>1151.944</v>
          </cell>
          <cell r="G620">
            <v>1152.366</v>
          </cell>
          <cell r="H620">
            <v>1151.9290000000001</v>
          </cell>
          <cell r="I620">
            <v>1151.152</v>
          </cell>
          <cell r="J620">
            <v>1151.712</v>
          </cell>
          <cell r="K620">
            <v>1.1689999999996417</v>
          </cell>
          <cell r="L620">
            <v>0.17200000000048021</v>
          </cell>
          <cell r="M620" t="str">
            <v>FILL</v>
          </cell>
          <cell r="N620" t="str">
            <v>FILL</v>
          </cell>
          <cell r="O620">
            <v>1</v>
          </cell>
        </row>
        <row r="621">
          <cell r="B621">
            <v>268120</v>
          </cell>
          <cell r="D621">
            <v>1152.2080000000001</v>
          </cell>
          <cell r="E621">
            <v>1152.3399999999999</v>
          </cell>
          <cell r="F621">
            <v>1151.9829999999999</v>
          </cell>
          <cell r="G621">
            <v>1152.325</v>
          </cell>
          <cell r="H621">
            <v>1151.9680000000001</v>
          </cell>
          <cell r="I621">
            <v>1151.152</v>
          </cell>
          <cell r="J621">
            <v>1153.3920000000001</v>
          </cell>
          <cell r="K621">
            <v>1.1280000000003838</v>
          </cell>
          <cell r="L621">
            <v>-1.4689999999995962</v>
          </cell>
          <cell r="M621" t="str">
            <v>FILL</v>
          </cell>
          <cell r="N621" t="str">
            <v>CUT</v>
          </cell>
          <cell r="O621">
            <v>1</v>
          </cell>
        </row>
        <row r="622">
          <cell r="B622">
            <v>268130</v>
          </cell>
          <cell r="D622">
            <v>1152.2629999999999</v>
          </cell>
          <cell r="E622">
            <v>1152.3150000000001</v>
          </cell>
          <cell r="F622">
            <v>1152.038</v>
          </cell>
          <cell r="G622">
            <v>1152.3</v>
          </cell>
          <cell r="H622">
            <v>1152.0229999999999</v>
          </cell>
          <cell r="I622">
            <v>1151.2570000000001</v>
          </cell>
          <cell r="J622">
            <v>1152.538</v>
          </cell>
          <cell r="K622">
            <v>0.99799999999959255</v>
          </cell>
          <cell r="L622">
            <v>-0.56000000000040018</v>
          </cell>
          <cell r="M622" t="str">
            <v>FILL</v>
          </cell>
          <cell r="N622" t="str">
            <v>CUT</v>
          </cell>
          <cell r="O622">
            <v>1</v>
          </cell>
        </row>
        <row r="623">
          <cell r="B623">
            <v>268140</v>
          </cell>
          <cell r="D623">
            <v>1152.3330000000001</v>
          </cell>
          <cell r="E623">
            <v>1152.3050000000001</v>
          </cell>
          <cell r="F623">
            <v>1152.1079999999999</v>
          </cell>
          <cell r="G623">
            <v>1152.29</v>
          </cell>
          <cell r="H623">
            <v>1152.0930000000001</v>
          </cell>
          <cell r="I623">
            <v>1151.17</v>
          </cell>
          <cell r="J623">
            <v>1152.53</v>
          </cell>
          <cell r="K623">
            <v>1.0749999999995907</v>
          </cell>
          <cell r="L623">
            <v>-0.48199999999951615</v>
          </cell>
          <cell r="M623" t="str">
            <v>FILL</v>
          </cell>
          <cell r="N623" t="str">
            <v>CUT</v>
          </cell>
          <cell r="O623">
            <v>1</v>
          </cell>
        </row>
        <row r="624">
          <cell r="B624">
            <v>268150</v>
          </cell>
          <cell r="D624">
            <v>1152.4179999999999</v>
          </cell>
          <cell r="E624">
            <v>1152.31</v>
          </cell>
          <cell r="F624">
            <v>1152.193</v>
          </cell>
          <cell r="G624">
            <v>1152.2950000000001</v>
          </cell>
          <cell r="H624">
            <v>1152.1780000000001</v>
          </cell>
          <cell r="I624">
            <v>1150.8420000000001</v>
          </cell>
          <cell r="J624">
            <v>1152.135</v>
          </cell>
          <cell r="K624">
            <v>1.4080000000003565</v>
          </cell>
          <cell r="L624">
            <v>-1.9999999994979589E-3</v>
          </cell>
          <cell r="M624" t="str">
            <v>FILL</v>
          </cell>
          <cell r="N624" t="str">
            <v>CUT</v>
          </cell>
          <cell r="O624">
            <v>1</v>
          </cell>
        </row>
        <row r="625">
          <cell r="B625">
            <v>268160</v>
          </cell>
          <cell r="D625">
            <v>1152.518</v>
          </cell>
          <cell r="E625">
            <v>1152.33</v>
          </cell>
          <cell r="F625">
            <v>1152.2929999999999</v>
          </cell>
          <cell r="G625">
            <v>1152.3150000000001</v>
          </cell>
          <cell r="H625">
            <v>1152.278</v>
          </cell>
          <cell r="I625">
            <v>1150.5070000000001</v>
          </cell>
          <cell r="J625">
            <v>1152.221</v>
          </cell>
          <cell r="K625">
            <v>1.7630000000003747</v>
          </cell>
          <cell r="L625">
            <v>1.2000000000398359E-2</v>
          </cell>
          <cell r="M625" t="str">
            <v>FILL</v>
          </cell>
          <cell r="N625" t="str">
            <v>FILL</v>
          </cell>
          <cell r="O625">
            <v>1</v>
          </cell>
        </row>
        <row r="626">
          <cell r="B626">
            <v>268170</v>
          </cell>
          <cell r="D626">
            <v>1152.634</v>
          </cell>
          <cell r="E626">
            <v>1152.4090000000001</v>
          </cell>
          <cell r="F626">
            <v>1152.4090000000001</v>
          </cell>
          <cell r="G626">
            <v>1152.394</v>
          </cell>
          <cell r="H626">
            <v>1152.394</v>
          </cell>
          <cell r="I626">
            <v>1149.47</v>
          </cell>
          <cell r="J626">
            <v>1151.894</v>
          </cell>
          <cell r="K626">
            <v>2.878999999999678</v>
          </cell>
          <cell r="L626">
            <v>0.45499999999969987</v>
          </cell>
          <cell r="M626" t="str">
            <v>FILL</v>
          </cell>
          <cell r="N626" t="str">
            <v>FILL</v>
          </cell>
          <cell r="O626">
            <v>1</v>
          </cell>
        </row>
        <row r="627">
          <cell r="B627">
            <v>268180</v>
          </cell>
          <cell r="D627">
            <v>1152.7639999999999</v>
          </cell>
          <cell r="E627">
            <v>1152.539</v>
          </cell>
          <cell r="F627">
            <v>1152.539</v>
          </cell>
          <cell r="G627">
            <v>1152.5239999999999</v>
          </cell>
          <cell r="H627">
            <v>1152.5239999999999</v>
          </cell>
          <cell r="I627">
            <v>1148.4929999999999</v>
          </cell>
          <cell r="J627">
            <v>1149.9860000000001</v>
          </cell>
          <cell r="K627">
            <v>3.9859999999996489</v>
          </cell>
          <cell r="L627">
            <v>2.4929999999994834</v>
          </cell>
          <cell r="M627" t="str">
            <v>FILL</v>
          </cell>
          <cell r="N627" t="str">
            <v>FILL</v>
          </cell>
          <cell r="O627">
            <v>1</v>
          </cell>
        </row>
        <row r="628">
          <cell r="B628">
            <v>268190</v>
          </cell>
          <cell r="D628">
            <v>1152.9100000000001</v>
          </cell>
          <cell r="E628">
            <v>1152.6849999999999</v>
          </cell>
          <cell r="F628">
            <v>1152.6849999999999</v>
          </cell>
          <cell r="G628">
            <v>1152.67</v>
          </cell>
          <cell r="H628">
            <v>1152.67</v>
          </cell>
          <cell r="I628">
            <v>1148.5419999999999</v>
          </cell>
          <cell r="J628">
            <v>1150.01</v>
          </cell>
          <cell r="K628">
            <v>4.0830000000005384</v>
          </cell>
          <cell r="L628">
            <v>2.6150000000004638</v>
          </cell>
          <cell r="M628" t="str">
            <v>FILL</v>
          </cell>
          <cell r="N628" t="str">
            <v>FILL</v>
          </cell>
          <cell r="O628">
            <v>1</v>
          </cell>
        </row>
        <row r="629">
          <cell r="B629">
            <v>268200</v>
          </cell>
          <cell r="D629">
            <v>1153.0709999999999</v>
          </cell>
          <cell r="E629">
            <v>1152.846</v>
          </cell>
          <cell r="F629">
            <v>1152.846</v>
          </cell>
          <cell r="G629">
            <v>1152.8309999999999</v>
          </cell>
          <cell r="H629">
            <v>1152.8309999999999</v>
          </cell>
          <cell r="I629">
            <v>1148.7439999999999</v>
          </cell>
          <cell r="J629">
            <v>1150.07</v>
          </cell>
          <cell r="K629">
            <v>4.041999999999689</v>
          </cell>
          <cell r="L629">
            <v>2.7159999999996671</v>
          </cell>
          <cell r="M629" t="str">
            <v>FILL</v>
          </cell>
          <cell r="N629" t="str">
            <v>FILL</v>
          </cell>
          <cell r="O629">
            <v>1</v>
          </cell>
        </row>
        <row r="630">
          <cell r="B630">
            <v>268210</v>
          </cell>
          <cell r="D630">
            <v>1153.2470000000001</v>
          </cell>
          <cell r="E630">
            <v>1153.0219999999999</v>
          </cell>
          <cell r="F630">
            <v>1153.0219999999999</v>
          </cell>
          <cell r="G630">
            <v>1153.0070000000001</v>
          </cell>
          <cell r="H630">
            <v>1153.0070000000001</v>
          </cell>
          <cell r="I630">
            <v>1148.8019999999999</v>
          </cell>
          <cell r="J630">
            <v>1150.201</v>
          </cell>
          <cell r="K630">
            <v>4.1600000000005366</v>
          </cell>
          <cell r="L630">
            <v>2.761000000000422</v>
          </cell>
          <cell r="M630" t="str">
            <v>FILL</v>
          </cell>
          <cell r="N630" t="str">
            <v>FILL</v>
          </cell>
          <cell r="O630">
            <v>1</v>
          </cell>
        </row>
        <row r="631">
          <cell r="B631">
            <v>268220</v>
          </cell>
          <cell r="D631">
            <v>1153.4380000000001</v>
          </cell>
          <cell r="E631">
            <v>1153.213</v>
          </cell>
          <cell r="F631">
            <v>1153.213</v>
          </cell>
          <cell r="G631">
            <v>1153.1980000000001</v>
          </cell>
          <cell r="H631">
            <v>1153.1980000000001</v>
          </cell>
          <cell r="I631">
            <v>1148.806</v>
          </cell>
          <cell r="J631">
            <v>1150.357</v>
          </cell>
          <cell r="K631">
            <v>4.3470000000004347</v>
          </cell>
          <cell r="L631">
            <v>2.7960000000005039</v>
          </cell>
          <cell r="M631" t="str">
            <v>FILL</v>
          </cell>
          <cell r="N631" t="str">
            <v>FILL</v>
          </cell>
          <cell r="O631">
            <v>1</v>
          </cell>
        </row>
        <row r="632">
          <cell r="B632">
            <v>268230</v>
          </cell>
          <cell r="D632">
            <v>1153.645</v>
          </cell>
          <cell r="E632">
            <v>1153.42</v>
          </cell>
          <cell r="F632">
            <v>1153.42</v>
          </cell>
          <cell r="G632">
            <v>1153.405</v>
          </cell>
          <cell r="H632">
            <v>1153.405</v>
          </cell>
          <cell r="I632">
            <v>1149.328</v>
          </cell>
          <cell r="J632">
            <v>1150.502</v>
          </cell>
          <cell r="K632">
            <v>4.031999999999698</v>
          </cell>
          <cell r="L632">
            <v>2.8579999999997199</v>
          </cell>
          <cell r="M632" t="str">
            <v>FILL</v>
          </cell>
          <cell r="N632" t="str">
            <v>FILL</v>
          </cell>
          <cell r="O632">
            <v>1</v>
          </cell>
        </row>
        <row r="633">
          <cell r="B633">
            <v>268240</v>
          </cell>
          <cell r="D633">
            <v>1153.866</v>
          </cell>
          <cell r="E633">
            <v>1153.6410000000001</v>
          </cell>
          <cell r="F633">
            <v>1153.6990000000001</v>
          </cell>
          <cell r="G633">
            <v>1153.626</v>
          </cell>
          <cell r="H633">
            <v>1153.684</v>
          </cell>
          <cell r="I633">
            <v>1149.8040000000001</v>
          </cell>
          <cell r="J633">
            <v>1150.6010000000001</v>
          </cell>
          <cell r="K633">
            <v>3.7769999999995889</v>
          </cell>
          <cell r="L633">
            <v>3.0379999999995562</v>
          </cell>
          <cell r="M633" t="str">
            <v>FILL</v>
          </cell>
          <cell r="N633" t="str">
            <v>FILL</v>
          </cell>
          <cell r="O633">
            <v>1</v>
          </cell>
        </row>
        <row r="634">
          <cell r="B634">
            <v>268250</v>
          </cell>
          <cell r="D634">
            <v>1154.1030000000001</v>
          </cell>
          <cell r="E634">
            <v>1153.8779999999999</v>
          </cell>
          <cell r="F634">
            <v>1154.0139999999999</v>
          </cell>
          <cell r="G634">
            <v>1153.8630000000001</v>
          </cell>
          <cell r="H634">
            <v>1153.999</v>
          </cell>
          <cell r="I634">
            <v>1150.3499999999999</v>
          </cell>
          <cell r="J634">
            <v>1152.0360000000001</v>
          </cell>
          <cell r="K634">
            <v>3.4680000000005293</v>
          </cell>
          <cell r="L634">
            <v>1.9180000000003474</v>
          </cell>
          <cell r="M634" t="str">
            <v>FILL</v>
          </cell>
          <cell r="N634" t="str">
            <v>FILL</v>
          </cell>
          <cell r="O634">
            <v>1</v>
          </cell>
        </row>
        <row r="635">
          <cell r="B635">
            <v>268260</v>
          </cell>
          <cell r="D635">
            <v>1154.355</v>
          </cell>
          <cell r="E635">
            <v>1154.1300000000001</v>
          </cell>
          <cell r="F635">
            <v>1154.345</v>
          </cell>
          <cell r="G635">
            <v>1154.115</v>
          </cell>
          <cell r="H635">
            <v>1154.33</v>
          </cell>
          <cell r="I635">
            <v>1150.81</v>
          </cell>
          <cell r="J635">
            <v>1152.5160000000001</v>
          </cell>
          <cell r="K635">
            <v>3.2599999999997635</v>
          </cell>
          <cell r="L635">
            <v>1.7689999999995507</v>
          </cell>
          <cell r="M635" t="str">
            <v>FILL</v>
          </cell>
          <cell r="N635" t="str">
            <v>FILL</v>
          </cell>
          <cell r="O635">
            <v>1</v>
          </cell>
        </row>
        <row r="636">
          <cell r="B636">
            <v>268270</v>
          </cell>
          <cell r="D636">
            <v>1154.6220000000001</v>
          </cell>
          <cell r="E636">
            <v>1154.3969999999999</v>
          </cell>
          <cell r="F636">
            <v>1154.691</v>
          </cell>
          <cell r="G636">
            <v>1154.3820000000001</v>
          </cell>
          <cell r="H636">
            <v>1154.6759999999999</v>
          </cell>
          <cell r="I636">
            <v>1151.02</v>
          </cell>
          <cell r="J636">
            <v>1152.5</v>
          </cell>
          <cell r="K636">
            <v>3.317000000000462</v>
          </cell>
          <cell r="L636">
            <v>2.1309999999996307</v>
          </cell>
          <cell r="M636" t="str">
            <v>FILL</v>
          </cell>
          <cell r="N636" t="str">
            <v>FILL</v>
          </cell>
          <cell r="O636">
            <v>1</v>
          </cell>
        </row>
        <row r="637">
          <cell r="B637">
            <v>268280</v>
          </cell>
          <cell r="D637">
            <v>1154.904</v>
          </cell>
          <cell r="E637">
            <v>1154.6790000000001</v>
          </cell>
          <cell r="F637">
            <v>1155.0519999999999</v>
          </cell>
          <cell r="G637">
            <v>1154.664</v>
          </cell>
          <cell r="H637">
            <v>1155.037</v>
          </cell>
          <cell r="I637">
            <v>1151.1959999999999</v>
          </cell>
          <cell r="J637">
            <v>1152.569</v>
          </cell>
          <cell r="K637">
            <v>3.4229999999997744</v>
          </cell>
          <cell r="L637">
            <v>2.4230000000004566</v>
          </cell>
          <cell r="M637" t="str">
            <v>FILL</v>
          </cell>
          <cell r="N637" t="str">
            <v>FILL</v>
          </cell>
          <cell r="O637">
            <v>1</v>
          </cell>
        </row>
        <row r="638">
          <cell r="B638">
            <v>268290</v>
          </cell>
          <cell r="D638">
            <v>1155.201</v>
          </cell>
          <cell r="E638">
            <v>1154.9749999999999</v>
          </cell>
          <cell r="F638">
            <v>1155.4280000000001</v>
          </cell>
          <cell r="G638">
            <v>1154.96</v>
          </cell>
          <cell r="H638">
            <v>1155.413</v>
          </cell>
          <cell r="I638">
            <v>1151.3610000000001</v>
          </cell>
          <cell r="J638">
            <v>1152.9380000000001</v>
          </cell>
          <cell r="K638">
            <v>3.5540000000003147</v>
          </cell>
          <cell r="L638">
            <v>2.4299999999996089</v>
          </cell>
          <cell r="M638" t="str">
            <v>FILL</v>
          </cell>
          <cell r="N638" t="str">
            <v>FILL</v>
          </cell>
          <cell r="O638">
            <v>1</v>
          </cell>
        </row>
        <row r="639">
          <cell r="B639">
            <v>268300</v>
          </cell>
          <cell r="D639">
            <v>1155.5139999999999</v>
          </cell>
          <cell r="E639">
            <v>1155.2090000000001</v>
          </cell>
          <cell r="F639">
            <v>1155.819</v>
          </cell>
          <cell r="G639">
            <v>1155.192</v>
          </cell>
          <cell r="H639">
            <v>1155.8040000000001</v>
          </cell>
          <cell r="I639">
            <v>1152.761</v>
          </cell>
          <cell r="J639">
            <v>1153.0419999999999</v>
          </cell>
          <cell r="K639">
            <v>2.3799999999998818</v>
          </cell>
          <cell r="L639">
            <v>2.717000000000553</v>
          </cell>
          <cell r="M639" t="str">
            <v>FILL</v>
          </cell>
          <cell r="N639" t="str">
            <v>FILL</v>
          </cell>
          <cell r="O639">
            <v>1</v>
          </cell>
        </row>
        <row r="640">
          <cell r="B640">
            <v>268310</v>
          </cell>
          <cell r="D640">
            <v>1155.8420000000001</v>
          </cell>
          <cell r="E640">
            <v>1155.4580000000001</v>
          </cell>
          <cell r="F640">
            <v>1156.2260000000001</v>
          </cell>
          <cell r="G640">
            <v>1155.4359999999999</v>
          </cell>
          <cell r="H640">
            <v>1156.211</v>
          </cell>
          <cell r="I640">
            <v>1154.81</v>
          </cell>
          <cell r="J640">
            <v>1152.9480000000001</v>
          </cell>
          <cell r="K640">
            <v>0.55999999999949068</v>
          </cell>
          <cell r="L640">
            <v>3.2179999999996198</v>
          </cell>
          <cell r="M640" t="str">
            <v>FILL</v>
          </cell>
          <cell r="N640" t="str">
            <v>FILL</v>
          </cell>
          <cell r="O640">
            <v>1</v>
          </cell>
        </row>
        <row r="641">
          <cell r="B641">
            <v>268320</v>
          </cell>
          <cell r="D641">
            <v>1156.175</v>
          </cell>
          <cell r="E641">
            <v>1155.712</v>
          </cell>
          <cell r="F641">
            <v>1156.6379999999999</v>
          </cell>
          <cell r="G641">
            <v>1155.6859999999999</v>
          </cell>
          <cell r="H641">
            <v>1156.623</v>
          </cell>
          <cell r="I641">
            <v>1158.06</v>
          </cell>
          <cell r="J641">
            <v>1153.1379999999999</v>
          </cell>
          <cell r="K641">
            <v>-2.4520000000002256</v>
          </cell>
          <cell r="L641">
            <v>3.4400000000005093</v>
          </cell>
          <cell r="M641" t="str">
            <v>CUT</v>
          </cell>
          <cell r="N641" t="str">
            <v>FILL</v>
          </cell>
          <cell r="O641">
            <v>6</v>
          </cell>
        </row>
        <row r="642">
          <cell r="B642">
            <v>268330</v>
          </cell>
          <cell r="D642">
            <v>1156.508</v>
          </cell>
          <cell r="E642">
            <v>1155.9670000000001</v>
          </cell>
          <cell r="F642">
            <v>1157.05</v>
          </cell>
          <cell r="G642">
            <v>1155.9369999999999</v>
          </cell>
          <cell r="H642">
            <v>1157.0350000000001</v>
          </cell>
          <cell r="I642">
            <v>1159.9480000000001</v>
          </cell>
          <cell r="J642">
            <v>1153.373</v>
          </cell>
          <cell r="K642">
            <v>-4.1010000000007949</v>
          </cell>
          <cell r="L642">
            <v>3.6170000000004165</v>
          </cell>
          <cell r="M642" t="str">
            <v>CUT</v>
          </cell>
          <cell r="N642" t="str">
            <v>FILL</v>
          </cell>
          <cell r="O642">
            <v>6</v>
          </cell>
        </row>
        <row r="643">
          <cell r="B643">
            <v>268340</v>
          </cell>
          <cell r="D643">
            <v>1156.8420000000001</v>
          </cell>
          <cell r="E643">
            <v>1156.221</v>
          </cell>
          <cell r="F643">
            <v>1157.462</v>
          </cell>
          <cell r="G643">
            <v>1156.1869999999999</v>
          </cell>
          <cell r="H643">
            <v>1157.4469999999999</v>
          </cell>
          <cell r="I643">
            <v>1162.8789999999999</v>
          </cell>
          <cell r="J643">
            <v>1153.885</v>
          </cell>
          <cell r="K643">
            <v>-6.7940000000003238</v>
          </cell>
          <cell r="L643">
            <v>3.516999999999598</v>
          </cell>
          <cell r="M643" t="str">
            <v>CUT</v>
          </cell>
          <cell r="N643" t="str">
            <v>FILL</v>
          </cell>
          <cell r="O643">
            <v>6</v>
          </cell>
        </row>
        <row r="644">
          <cell r="B644">
            <v>268350</v>
          </cell>
          <cell r="D644">
            <v>1157.175</v>
          </cell>
          <cell r="E644">
            <v>1156.5450000000001</v>
          </cell>
          <cell r="F644">
            <v>1157.8050000000001</v>
          </cell>
          <cell r="G644">
            <v>1156.51</v>
          </cell>
          <cell r="H644">
            <v>1157.79</v>
          </cell>
          <cell r="I644">
            <v>1162.9480000000001</v>
          </cell>
          <cell r="J644">
            <v>1154.2850000000001</v>
          </cell>
          <cell r="K644">
            <v>-6.5430000000003474</v>
          </cell>
          <cell r="L644">
            <v>3.4599999999995816</v>
          </cell>
          <cell r="M644" t="str">
            <v>CUT</v>
          </cell>
          <cell r="N644" t="str">
            <v>FILL</v>
          </cell>
          <cell r="O644">
            <v>6</v>
          </cell>
        </row>
        <row r="645">
          <cell r="B645">
            <v>268360</v>
          </cell>
          <cell r="D645">
            <v>1157.508</v>
          </cell>
          <cell r="E645">
            <v>1156.8779999999999</v>
          </cell>
          <cell r="F645">
            <v>1158.1379999999999</v>
          </cell>
          <cell r="G645">
            <v>1156.8430000000001</v>
          </cell>
          <cell r="H645">
            <v>1158.123</v>
          </cell>
          <cell r="I645">
            <v>1162.7149999999999</v>
          </cell>
          <cell r="J645">
            <v>1153.2280000000001</v>
          </cell>
          <cell r="K645">
            <v>-5.976999999999407</v>
          </cell>
          <cell r="L645">
            <v>4.8500000000003638</v>
          </cell>
          <cell r="M645" t="str">
            <v>CUT</v>
          </cell>
          <cell r="N645" t="str">
            <v>FILL</v>
          </cell>
          <cell r="O645">
            <v>5</v>
          </cell>
        </row>
        <row r="646">
          <cell r="B646">
            <v>268370</v>
          </cell>
          <cell r="D646">
            <v>1157.8420000000001</v>
          </cell>
          <cell r="E646">
            <v>1157.212</v>
          </cell>
          <cell r="F646">
            <v>1158.472</v>
          </cell>
          <cell r="G646">
            <v>1157.1769999999999</v>
          </cell>
          <cell r="H646">
            <v>1158.4570000000001</v>
          </cell>
          <cell r="I646">
            <v>1161.7840000000001</v>
          </cell>
          <cell r="J646">
            <v>1153.288</v>
          </cell>
          <cell r="K646">
            <v>-4.7120000000004438</v>
          </cell>
          <cell r="L646">
            <v>5.1240000000004784</v>
          </cell>
          <cell r="M646" t="str">
            <v>CUT</v>
          </cell>
          <cell r="N646" t="str">
            <v>FILL</v>
          </cell>
          <cell r="O646">
            <v>5</v>
          </cell>
        </row>
        <row r="647">
          <cell r="B647">
            <v>268380</v>
          </cell>
          <cell r="D647">
            <v>1158.175</v>
          </cell>
          <cell r="E647">
            <v>1157.569</v>
          </cell>
          <cell r="F647">
            <v>1158.7809999999999</v>
          </cell>
          <cell r="G647">
            <v>1157.5350000000001</v>
          </cell>
          <cell r="H647">
            <v>1158.7660000000001</v>
          </cell>
          <cell r="I647">
            <v>1161.519</v>
          </cell>
          <cell r="J647">
            <v>1153.396</v>
          </cell>
          <cell r="K647">
            <v>-4.085999999999558</v>
          </cell>
          <cell r="L647">
            <v>5.3250000000005002</v>
          </cell>
          <cell r="M647" t="str">
            <v>CUT</v>
          </cell>
          <cell r="N647" t="str">
            <v>FILL</v>
          </cell>
          <cell r="O647">
            <v>5</v>
          </cell>
        </row>
        <row r="648">
          <cell r="B648">
            <v>268390</v>
          </cell>
          <cell r="D648">
            <v>1158.508</v>
          </cell>
          <cell r="E648">
            <v>1157.981</v>
          </cell>
          <cell r="F648">
            <v>1159.0360000000001</v>
          </cell>
          <cell r="G648">
            <v>1157.952</v>
          </cell>
          <cell r="H648">
            <v>1159.021</v>
          </cell>
          <cell r="I648">
            <v>1161.2059999999999</v>
          </cell>
          <cell r="J648">
            <v>1153.6980000000001</v>
          </cell>
          <cell r="K648">
            <v>-3.3409999999998945</v>
          </cell>
          <cell r="L648">
            <v>5.2779999999995653</v>
          </cell>
          <cell r="M648" t="str">
            <v>CUT</v>
          </cell>
          <cell r="N648" t="str">
            <v>FILL</v>
          </cell>
          <cell r="O648">
            <v>5</v>
          </cell>
        </row>
        <row r="649">
          <cell r="B649">
            <v>268400</v>
          </cell>
          <cell r="D649">
            <v>1158.8420000000001</v>
          </cell>
          <cell r="E649">
            <v>1158.393</v>
          </cell>
          <cell r="F649">
            <v>1159.2909999999999</v>
          </cell>
          <cell r="G649">
            <v>1158.3679999999999</v>
          </cell>
          <cell r="H649">
            <v>1159.2760000000001</v>
          </cell>
          <cell r="I649">
            <v>1160.7919999999999</v>
          </cell>
          <cell r="J649">
            <v>1154.8889999999999</v>
          </cell>
          <cell r="K649">
            <v>-2.499000000000251</v>
          </cell>
          <cell r="L649">
            <v>4.342000000000553</v>
          </cell>
          <cell r="M649" t="str">
            <v>CUT</v>
          </cell>
          <cell r="N649" t="str">
            <v>FILL</v>
          </cell>
          <cell r="O649">
            <v>5</v>
          </cell>
        </row>
        <row r="650">
          <cell r="B650">
            <v>268410</v>
          </cell>
          <cell r="D650">
            <v>1159.175</v>
          </cell>
          <cell r="E650">
            <v>1158.8050000000001</v>
          </cell>
          <cell r="F650">
            <v>1159.5450000000001</v>
          </cell>
          <cell r="G650">
            <v>1158.7840000000001</v>
          </cell>
          <cell r="H650">
            <v>1159.53</v>
          </cell>
          <cell r="I650">
            <v>1160.615</v>
          </cell>
          <cell r="J650">
            <v>1155.575</v>
          </cell>
          <cell r="K650">
            <v>-1.8939999999997781</v>
          </cell>
          <cell r="L650">
            <v>3.9099999999996271</v>
          </cell>
          <cell r="M650" t="str">
            <v>CUT</v>
          </cell>
          <cell r="N650" t="str">
            <v>FILL</v>
          </cell>
          <cell r="O650">
            <v>1</v>
          </cell>
        </row>
        <row r="651">
          <cell r="B651">
            <v>268420</v>
          </cell>
          <cell r="D651">
            <v>1159.508</v>
          </cell>
          <cell r="E651">
            <v>1159.2170000000001</v>
          </cell>
          <cell r="F651">
            <v>1159.8</v>
          </cell>
          <cell r="G651">
            <v>1159.201</v>
          </cell>
          <cell r="H651">
            <v>1159.7850000000001</v>
          </cell>
          <cell r="I651">
            <v>1161.069</v>
          </cell>
          <cell r="J651">
            <v>1156.0039999999999</v>
          </cell>
          <cell r="K651">
            <v>-1.9160000000001673</v>
          </cell>
          <cell r="L651">
            <v>3.7360000000005584</v>
          </cell>
          <cell r="M651" t="str">
            <v>CUT</v>
          </cell>
          <cell r="N651" t="str">
            <v>FILL</v>
          </cell>
          <cell r="O651">
            <v>1</v>
          </cell>
        </row>
        <row r="652">
          <cell r="B652">
            <v>268430</v>
          </cell>
          <cell r="D652">
            <v>1159.8420000000001</v>
          </cell>
          <cell r="E652">
            <v>1159.617</v>
          </cell>
          <cell r="F652">
            <v>1160.0540000000001</v>
          </cell>
          <cell r="G652">
            <v>1159.6020000000001</v>
          </cell>
          <cell r="H652">
            <v>1160.039</v>
          </cell>
          <cell r="I652">
            <v>1161.145</v>
          </cell>
          <cell r="J652">
            <v>1156.9590000000001</v>
          </cell>
          <cell r="K652">
            <v>-1.5879999999995107</v>
          </cell>
          <cell r="L652">
            <v>3.0349999999996271</v>
          </cell>
          <cell r="M652" t="str">
            <v>CUT</v>
          </cell>
          <cell r="N652" t="str">
            <v>FILL</v>
          </cell>
          <cell r="O652">
            <v>1</v>
          </cell>
        </row>
        <row r="653">
          <cell r="B653">
            <v>268440</v>
          </cell>
          <cell r="D653">
            <v>1160.175</v>
          </cell>
          <cell r="E653">
            <v>1159.95</v>
          </cell>
          <cell r="F653">
            <v>1160.309</v>
          </cell>
          <cell r="G653">
            <v>1159.9349999999999</v>
          </cell>
          <cell r="H653">
            <v>1160.2940000000001</v>
          </cell>
          <cell r="I653">
            <v>1161.175</v>
          </cell>
          <cell r="J653">
            <v>1159.5930000000001</v>
          </cell>
          <cell r="K653">
            <v>-1.2850000000003092</v>
          </cell>
          <cell r="L653">
            <v>0.65600000000040382</v>
          </cell>
          <cell r="M653" t="str">
            <v>CUT</v>
          </cell>
          <cell r="N653" t="str">
            <v>FILL</v>
          </cell>
          <cell r="O653">
            <v>1</v>
          </cell>
        </row>
        <row r="654">
          <cell r="B654">
            <v>268450</v>
          </cell>
          <cell r="D654">
            <v>1160.508</v>
          </cell>
          <cell r="E654">
            <v>1160.2829999999999</v>
          </cell>
          <cell r="F654">
            <v>1160.5640000000001</v>
          </cell>
          <cell r="G654">
            <v>1160.268</v>
          </cell>
          <cell r="H654">
            <v>1160.549</v>
          </cell>
          <cell r="I654">
            <v>1161.212</v>
          </cell>
          <cell r="J654">
            <v>1158.883</v>
          </cell>
          <cell r="K654">
            <v>-0.98899999999957799</v>
          </cell>
          <cell r="L654">
            <v>1.6209999999996398</v>
          </cell>
          <cell r="M654" t="str">
            <v>CUT</v>
          </cell>
          <cell r="N654" t="str">
            <v>FILL</v>
          </cell>
          <cell r="O654">
            <v>1</v>
          </cell>
        </row>
        <row r="655">
          <cell r="B655">
            <v>268460</v>
          </cell>
          <cell r="D655">
            <v>1160.8420000000001</v>
          </cell>
          <cell r="E655">
            <v>1160.617</v>
          </cell>
          <cell r="F655">
            <v>1160.818</v>
          </cell>
          <cell r="G655">
            <v>1160.6020000000001</v>
          </cell>
          <cell r="H655">
            <v>1160.8030000000001</v>
          </cell>
          <cell r="I655">
            <v>1161.3389999999999</v>
          </cell>
          <cell r="J655">
            <v>1159.365</v>
          </cell>
          <cell r="K655">
            <v>-0.78199999999947067</v>
          </cell>
          <cell r="L655">
            <v>1.3930000000004839</v>
          </cell>
          <cell r="M655" t="str">
            <v>CUT</v>
          </cell>
          <cell r="N655" t="str">
            <v>FILL</v>
          </cell>
          <cell r="O655">
            <v>1</v>
          </cell>
        </row>
        <row r="656">
          <cell r="B656">
            <v>268470</v>
          </cell>
          <cell r="D656">
            <v>1161.175</v>
          </cell>
          <cell r="E656">
            <v>1160.95</v>
          </cell>
          <cell r="F656">
            <v>1161.0730000000001</v>
          </cell>
          <cell r="G656">
            <v>1160.9349999999999</v>
          </cell>
          <cell r="H656">
            <v>1161.058</v>
          </cell>
          <cell r="I656">
            <v>1161.5730000000001</v>
          </cell>
          <cell r="J656">
            <v>1159.798</v>
          </cell>
          <cell r="K656">
            <v>-0.68300000000044747</v>
          </cell>
          <cell r="L656">
            <v>1.2149999999996908</v>
          </cell>
          <cell r="M656" t="str">
            <v>CUT</v>
          </cell>
          <cell r="N656" t="str">
            <v>FILL</v>
          </cell>
          <cell r="O656">
            <v>1</v>
          </cell>
        </row>
        <row r="657">
          <cell r="B657">
            <v>268480</v>
          </cell>
          <cell r="D657">
            <v>1161.508</v>
          </cell>
          <cell r="E657">
            <v>1161.2829999999999</v>
          </cell>
          <cell r="F657">
            <v>1161.327</v>
          </cell>
          <cell r="G657">
            <v>1161.268</v>
          </cell>
          <cell r="H657">
            <v>1161.3119999999999</v>
          </cell>
          <cell r="I657">
            <v>1160.9010000000001</v>
          </cell>
          <cell r="J657">
            <v>1160.433</v>
          </cell>
          <cell r="K657">
            <v>0.32200000000034379</v>
          </cell>
          <cell r="L657">
            <v>0.83399999999960528</v>
          </cell>
          <cell r="M657" t="str">
            <v>FILL</v>
          </cell>
          <cell r="N657" t="str">
            <v>FILL</v>
          </cell>
          <cell r="O657">
            <v>1</v>
          </cell>
        </row>
        <row r="658">
          <cell r="B658">
            <v>268490</v>
          </cell>
          <cell r="D658">
            <v>1161.8420000000001</v>
          </cell>
          <cell r="E658">
            <v>1161.617</v>
          </cell>
          <cell r="F658">
            <v>1161.617</v>
          </cell>
          <cell r="G658">
            <v>1161.6020000000001</v>
          </cell>
          <cell r="H658">
            <v>1161.6020000000001</v>
          </cell>
          <cell r="I658">
            <v>1161.1110000000001</v>
          </cell>
          <cell r="J658">
            <v>1161.748</v>
          </cell>
          <cell r="K658">
            <v>0.44600000000036744</v>
          </cell>
          <cell r="L658">
            <v>-0.19099999999957618</v>
          </cell>
          <cell r="M658" t="str">
            <v>FILL</v>
          </cell>
          <cell r="N658" t="str">
            <v>CUT</v>
          </cell>
          <cell r="O658">
            <v>1</v>
          </cell>
        </row>
        <row r="659">
          <cell r="B659">
            <v>268500</v>
          </cell>
          <cell r="D659">
            <v>1162.175</v>
          </cell>
          <cell r="E659">
            <v>1161.95</v>
          </cell>
          <cell r="F659">
            <v>1161.95</v>
          </cell>
          <cell r="G659">
            <v>1161.9349999999999</v>
          </cell>
          <cell r="H659">
            <v>1161.9349999999999</v>
          </cell>
          <cell r="I659">
            <v>1161.47</v>
          </cell>
          <cell r="J659">
            <v>1163.1769999999999</v>
          </cell>
          <cell r="K659">
            <v>0.41999999999961801</v>
          </cell>
          <cell r="L659">
            <v>-1.2870000000002619</v>
          </cell>
          <cell r="M659" t="str">
            <v>FILL</v>
          </cell>
          <cell r="N659" t="str">
            <v>CUT</v>
          </cell>
          <cell r="O659">
            <v>1</v>
          </cell>
        </row>
        <row r="660">
          <cell r="B660">
            <v>268510</v>
          </cell>
          <cell r="D660">
            <v>1162.508</v>
          </cell>
          <cell r="E660">
            <v>1162.2829999999999</v>
          </cell>
          <cell r="F660">
            <v>1162.2829999999999</v>
          </cell>
          <cell r="G660">
            <v>1162.268</v>
          </cell>
          <cell r="H660">
            <v>1162.268</v>
          </cell>
          <cell r="I660">
            <v>1161.913</v>
          </cell>
          <cell r="J660">
            <v>1163.7560000000001</v>
          </cell>
          <cell r="K660">
            <v>0.31000000000040018</v>
          </cell>
          <cell r="L660">
            <v>-1.5329999999996744</v>
          </cell>
          <cell r="M660" t="str">
            <v>FILL</v>
          </cell>
          <cell r="N660" t="str">
            <v>CUT</v>
          </cell>
          <cell r="O660">
            <v>1</v>
          </cell>
        </row>
        <row r="661">
          <cell r="B661">
            <v>268520</v>
          </cell>
          <cell r="D661">
            <v>1162.837</v>
          </cell>
          <cell r="E661">
            <v>1162.6120000000001</v>
          </cell>
          <cell r="F661">
            <v>1162.6120000000001</v>
          </cell>
          <cell r="G661">
            <v>1162.597</v>
          </cell>
          <cell r="H661">
            <v>1162.597</v>
          </cell>
          <cell r="I661">
            <v>1162.366</v>
          </cell>
          <cell r="J661">
            <v>1165.8019999999999</v>
          </cell>
          <cell r="K661">
            <v>0.18599999999969441</v>
          </cell>
          <cell r="L661">
            <v>-3.2500000000002274</v>
          </cell>
          <cell r="M661" t="str">
            <v>FILL</v>
          </cell>
          <cell r="N661" t="str">
            <v>CUT</v>
          </cell>
          <cell r="O661">
            <v>6</v>
          </cell>
        </row>
        <row r="662">
          <cell r="B662">
            <v>268530</v>
          </cell>
          <cell r="D662">
            <v>1163.152</v>
          </cell>
          <cell r="E662">
            <v>1162.9269999999999</v>
          </cell>
          <cell r="F662">
            <v>1162.9269999999999</v>
          </cell>
          <cell r="G662">
            <v>1162.912</v>
          </cell>
          <cell r="H662">
            <v>1162.912</v>
          </cell>
          <cell r="I662">
            <v>1162.8309999999999</v>
          </cell>
          <cell r="J662">
            <v>1165.424</v>
          </cell>
          <cell r="K662">
            <v>3.6000000000512955E-2</v>
          </cell>
          <cell r="L662">
            <v>-2.5569999999995616</v>
          </cell>
          <cell r="M662" t="str">
            <v>FILL</v>
          </cell>
          <cell r="N662" t="str">
            <v>CUT</v>
          </cell>
          <cell r="O662">
            <v>6</v>
          </cell>
        </row>
        <row r="663">
          <cell r="B663">
            <v>268540</v>
          </cell>
          <cell r="D663">
            <v>1163.4549999999999</v>
          </cell>
          <cell r="E663">
            <v>1163.23</v>
          </cell>
          <cell r="F663">
            <v>1163.23</v>
          </cell>
          <cell r="G663">
            <v>1163.2149999999999</v>
          </cell>
          <cell r="H663">
            <v>1163.2149999999999</v>
          </cell>
          <cell r="I663">
            <v>1163.241</v>
          </cell>
          <cell r="J663">
            <v>1166.028</v>
          </cell>
          <cell r="K663">
            <v>-7.1000000000367436E-2</v>
          </cell>
          <cell r="L663">
            <v>-2.858000000000402</v>
          </cell>
          <cell r="M663" t="str">
            <v>CUT</v>
          </cell>
          <cell r="N663" t="str">
            <v>CUT</v>
          </cell>
          <cell r="O663">
            <v>6</v>
          </cell>
        </row>
        <row r="664">
          <cell r="B664">
            <v>268550</v>
          </cell>
          <cell r="D664">
            <v>1163.7449999999999</v>
          </cell>
          <cell r="E664">
            <v>1163.52</v>
          </cell>
          <cell r="F664">
            <v>1163.52</v>
          </cell>
          <cell r="G664">
            <v>1163.5050000000001</v>
          </cell>
          <cell r="H664">
            <v>1163.5050000000001</v>
          </cell>
          <cell r="I664">
            <v>1163.6489999999999</v>
          </cell>
          <cell r="J664">
            <v>1170.3440000000001</v>
          </cell>
          <cell r="K664">
            <v>-0.1889999999993961</v>
          </cell>
          <cell r="L664">
            <v>-6.8839999999995598</v>
          </cell>
          <cell r="M664" t="str">
            <v>CUT</v>
          </cell>
          <cell r="N664" t="str">
            <v>CUT</v>
          </cell>
          <cell r="O664">
            <v>6</v>
          </cell>
        </row>
        <row r="665">
          <cell r="B665">
            <v>268560</v>
          </cell>
          <cell r="D665">
            <v>1164.0229999999999</v>
          </cell>
          <cell r="E665">
            <v>1163.798</v>
          </cell>
          <cell r="F665">
            <v>1163.798</v>
          </cell>
          <cell r="G665">
            <v>1163.7829999999999</v>
          </cell>
          <cell r="H665">
            <v>1163.7829999999999</v>
          </cell>
          <cell r="I665">
            <v>1164.0550000000001</v>
          </cell>
          <cell r="J665">
            <v>1170.7349999999999</v>
          </cell>
          <cell r="K665">
            <v>-0.31700000000046202</v>
          </cell>
          <cell r="L665">
            <v>-6.9970000000002983</v>
          </cell>
          <cell r="M665" t="str">
            <v>CUT</v>
          </cell>
          <cell r="N665" t="str">
            <v>CUT</v>
          </cell>
          <cell r="O665">
            <v>6</v>
          </cell>
        </row>
        <row r="666">
          <cell r="B666">
            <v>268570</v>
          </cell>
          <cell r="D666">
            <v>1164.287</v>
          </cell>
          <cell r="E666">
            <v>1164.144</v>
          </cell>
          <cell r="F666">
            <v>1164.0619999999999</v>
          </cell>
          <cell r="G666">
            <v>1164.1289999999999</v>
          </cell>
          <cell r="H666">
            <v>1164.047</v>
          </cell>
          <cell r="I666">
            <v>1164.415</v>
          </cell>
          <cell r="J666">
            <v>1168.846</v>
          </cell>
          <cell r="K666">
            <v>-0.33100000000035834</v>
          </cell>
          <cell r="L666">
            <v>-4.8439999999995962</v>
          </cell>
          <cell r="M666" t="str">
            <v>CUT</v>
          </cell>
          <cell r="N666" t="str">
            <v>CUT</v>
          </cell>
          <cell r="O666">
            <v>6</v>
          </cell>
        </row>
        <row r="667">
          <cell r="B667">
            <v>268580</v>
          </cell>
          <cell r="D667">
            <v>1164.539</v>
          </cell>
          <cell r="E667">
            <v>1164.48</v>
          </cell>
          <cell r="F667">
            <v>1164.3140000000001</v>
          </cell>
          <cell r="G667">
            <v>1164.4649999999999</v>
          </cell>
          <cell r="H667">
            <v>1164.299</v>
          </cell>
          <cell r="I667">
            <v>1164.721</v>
          </cell>
          <cell r="J667">
            <v>1169.1010000000001</v>
          </cell>
          <cell r="K667">
            <v>-0.30100000000038563</v>
          </cell>
          <cell r="L667">
            <v>-4.8470000000004347</v>
          </cell>
          <cell r="M667" t="str">
            <v>CUT</v>
          </cell>
          <cell r="N667" t="str">
            <v>CUT</v>
          </cell>
          <cell r="O667">
            <v>6</v>
          </cell>
        </row>
        <row r="668">
          <cell r="B668">
            <v>268590</v>
          </cell>
          <cell r="D668">
            <v>1164.779</v>
          </cell>
          <cell r="E668">
            <v>1164.8019999999999</v>
          </cell>
          <cell r="F668">
            <v>1164.5540000000001</v>
          </cell>
          <cell r="G668">
            <v>1164.787</v>
          </cell>
          <cell r="H668">
            <v>1164.539</v>
          </cell>
          <cell r="I668">
            <v>1164.921</v>
          </cell>
          <cell r="J668">
            <v>1170.9549999999999</v>
          </cell>
          <cell r="K668">
            <v>-0.17899999999963256</v>
          </cell>
          <cell r="L668">
            <v>-6.4610000000002401</v>
          </cell>
          <cell r="M668" t="str">
            <v>CUT</v>
          </cell>
          <cell r="N668" t="str">
            <v>CUT</v>
          </cell>
          <cell r="O668">
            <v>6</v>
          </cell>
        </row>
        <row r="669">
          <cell r="B669">
            <v>268600</v>
          </cell>
          <cell r="D669">
            <v>1165.0050000000001</v>
          </cell>
          <cell r="E669">
            <v>1165.1120000000001</v>
          </cell>
          <cell r="F669">
            <v>1164.78</v>
          </cell>
          <cell r="G669">
            <v>1165.097</v>
          </cell>
          <cell r="H669">
            <v>1164.7650000000001</v>
          </cell>
          <cell r="I669">
            <v>1165.085</v>
          </cell>
          <cell r="J669">
            <v>1171.3030000000001</v>
          </cell>
          <cell r="K669">
            <v>-3.3000000000356522E-2</v>
          </cell>
          <cell r="L669">
            <v>-6.5829999999996289</v>
          </cell>
          <cell r="M669" t="str">
            <v>CUT</v>
          </cell>
          <cell r="N669" t="str">
            <v>CUT</v>
          </cell>
          <cell r="O669">
            <v>6</v>
          </cell>
        </row>
        <row r="670">
          <cell r="B670">
            <v>268610</v>
          </cell>
          <cell r="D670">
            <v>1165.2190000000001</v>
          </cell>
          <cell r="E670">
            <v>1165.4090000000001</v>
          </cell>
          <cell r="F670">
            <v>1164.9939999999999</v>
          </cell>
          <cell r="G670">
            <v>1165.394</v>
          </cell>
          <cell r="H670">
            <v>1164.979</v>
          </cell>
          <cell r="I670">
            <v>1165.18</v>
          </cell>
          <cell r="J670">
            <v>1167.194</v>
          </cell>
          <cell r="K670">
            <v>0.16899999999964166</v>
          </cell>
          <cell r="L670">
            <v>-2.2599999999995362</v>
          </cell>
          <cell r="M670" t="str">
            <v>FILL</v>
          </cell>
          <cell r="N670" t="str">
            <v>CUT</v>
          </cell>
          <cell r="O670">
            <v>6</v>
          </cell>
        </row>
        <row r="671">
          <cell r="B671">
            <v>268620</v>
          </cell>
          <cell r="D671">
            <v>1165.42</v>
          </cell>
          <cell r="E671">
            <v>1165.693</v>
          </cell>
          <cell r="F671">
            <v>1165.1320000000001</v>
          </cell>
          <cell r="G671">
            <v>1165.6780000000001</v>
          </cell>
          <cell r="H671">
            <v>1165.116</v>
          </cell>
          <cell r="I671">
            <v>1165.931</v>
          </cell>
          <cell r="J671">
            <v>1167.2090000000001</v>
          </cell>
          <cell r="K671">
            <v>-0.29799999999954707</v>
          </cell>
          <cell r="L671">
            <v>-2.1410000000003038</v>
          </cell>
          <cell r="M671" t="str">
            <v>CUT</v>
          </cell>
          <cell r="N671" t="str">
            <v>CUT</v>
          </cell>
          <cell r="O671">
            <v>6</v>
          </cell>
        </row>
        <row r="672">
          <cell r="B672">
            <v>268630</v>
          </cell>
          <cell r="D672">
            <v>1165.6079999999999</v>
          </cell>
          <cell r="E672">
            <v>1165.941</v>
          </cell>
          <cell r="F672">
            <v>1165.2380000000001</v>
          </cell>
          <cell r="G672">
            <v>1165.9259999999999</v>
          </cell>
          <cell r="H672">
            <v>1165.22</v>
          </cell>
          <cell r="I672">
            <v>1164.6020000000001</v>
          </cell>
          <cell r="J672">
            <v>1166.6880000000001</v>
          </cell>
          <cell r="K672">
            <v>1.2789999999995416</v>
          </cell>
          <cell r="L672">
            <v>-1.5220000000001619</v>
          </cell>
          <cell r="M672" t="str">
            <v>FILL</v>
          </cell>
          <cell r="N672" t="str">
            <v>CUT</v>
          </cell>
          <cell r="O672">
            <v>6</v>
          </cell>
        </row>
        <row r="673">
          <cell r="B673">
            <v>268640</v>
          </cell>
          <cell r="D673">
            <v>1165.7840000000001</v>
          </cell>
          <cell r="E673">
            <v>1166.117</v>
          </cell>
          <cell r="F673">
            <v>1165.396</v>
          </cell>
          <cell r="G673">
            <v>1166.1020000000001</v>
          </cell>
          <cell r="H673">
            <v>1165.377</v>
          </cell>
          <cell r="I673">
            <v>1161.729</v>
          </cell>
          <cell r="J673">
            <v>1166.386</v>
          </cell>
          <cell r="K673">
            <v>4.3280000000004293</v>
          </cell>
          <cell r="L673">
            <v>-1.0660000000000309</v>
          </cell>
          <cell r="M673" t="str">
            <v>FILL</v>
          </cell>
          <cell r="N673" t="str">
            <v>CUT</v>
          </cell>
          <cell r="O673">
            <v>8</v>
          </cell>
        </row>
        <row r="674">
          <cell r="B674">
            <v>268650</v>
          </cell>
          <cell r="D674">
            <v>1165.9469999999999</v>
          </cell>
          <cell r="E674">
            <v>1166.28</v>
          </cell>
          <cell r="F674">
            <v>1165.54</v>
          </cell>
          <cell r="G674">
            <v>1166.2650000000001</v>
          </cell>
          <cell r="H674">
            <v>1165.5219999999999</v>
          </cell>
          <cell r="I674">
            <v>1161.7860000000001</v>
          </cell>
          <cell r="J674">
            <v>1165.8309999999999</v>
          </cell>
          <cell r="K674">
            <v>4.4340000000004238</v>
          </cell>
          <cell r="L674">
            <v>-0.36300000000005639</v>
          </cell>
          <cell r="M674" t="str">
            <v>FILL</v>
          </cell>
          <cell r="N674" t="str">
            <v>CUT</v>
          </cell>
          <cell r="O674">
            <v>8</v>
          </cell>
        </row>
        <row r="675">
          <cell r="B675">
            <v>268660</v>
          </cell>
          <cell r="D675">
            <v>1166.097</v>
          </cell>
          <cell r="E675">
            <v>1166.43</v>
          </cell>
          <cell r="F675">
            <v>1165.672</v>
          </cell>
          <cell r="G675">
            <v>1166.415</v>
          </cell>
          <cell r="H675">
            <v>1165.653</v>
          </cell>
          <cell r="I675">
            <v>1161.4670000000001</v>
          </cell>
          <cell r="J675">
            <v>1165.8820000000001</v>
          </cell>
          <cell r="K675">
            <v>4.9029999999995653</v>
          </cell>
          <cell r="L675">
            <v>-0.28600000000005821</v>
          </cell>
          <cell r="M675" t="str">
            <v>FILL</v>
          </cell>
          <cell r="N675" t="str">
            <v>CUT</v>
          </cell>
          <cell r="O675">
            <v>8</v>
          </cell>
        </row>
        <row r="676">
          <cell r="B676">
            <v>268670</v>
          </cell>
          <cell r="D676">
            <v>1166.2349999999999</v>
          </cell>
          <cell r="E676">
            <v>1166.568</v>
          </cell>
          <cell r="F676">
            <v>1165.7909999999999</v>
          </cell>
          <cell r="G676">
            <v>1166.5530000000001</v>
          </cell>
          <cell r="H676">
            <v>1165.7719999999999</v>
          </cell>
          <cell r="I676">
            <v>1161.1679999999999</v>
          </cell>
          <cell r="J676">
            <v>1165.912</v>
          </cell>
          <cell r="K676">
            <v>5.3400000000006003</v>
          </cell>
          <cell r="L676">
            <v>-0.19700000000011642</v>
          </cell>
          <cell r="M676" t="str">
            <v>FILL</v>
          </cell>
          <cell r="N676" t="str">
            <v>CUT</v>
          </cell>
          <cell r="O676">
            <v>8</v>
          </cell>
        </row>
        <row r="677">
          <cell r="B677">
            <v>268680</v>
          </cell>
          <cell r="D677">
            <v>1166.3599999999999</v>
          </cell>
          <cell r="E677">
            <v>1166.693</v>
          </cell>
          <cell r="F677">
            <v>1165.8969999999999</v>
          </cell>
          <cell r="G677">
            <v>1166.6780000000001</v>
          </cell>
          <cell r="H677">
            <v>1165.8789999999999</v>
          </cell>
          <cell r="I677">
            <v>1160.915</v>
          </cell>
          <cell r="J677">
            <v>1166.0440000000001</v>
          </cell>
          <cell r="K677">
            <v>5.7180000000005293</v>
          </cell>
          <cell r="L677">
            <v>-0.21900000000027831</v>
          </cell>
          <cell r="M677" t="str">
            <v>FILL</v>
          </cell>
          <cell r="N677" t="str">
            <v>CUT</v>
          </cell>
          <cell r="O677">
            <v>8</v>
          </cell>
        </row>
        <row r="678">
          <cell r="B678">
            <v>268690</v>
          </cell>
          <cell r="D678">
            <v>1166.4770000000001</v>
          </cell>
          <cell r="E678">
            <v>1166.81</v>
          </cell>
          <cell r="F678">
            <v>1165.9960000000001</v>
          </cell>
          <cell r="G678">
            <v>1166.7950000000001</v>
          </cell>
          <cell r="H678">
            <v>1165.9770000000001</v>
          </cell>
          <cell r="I678">
            <v>1157.5350000000001</v>
          </cell>
          <cell r="J678">
            <v>1166.249</v>
          </cell>
          <cell r="K678">
            <v>9.2150000000003729</v>
          </cell>
          <cell r="L678">
            <v>-0.32899999999995089</v>
          </cell>
          <cell r="M678" t="str">
            <v>FILL</v>
          </cell>
          <cell r="N678" t="str">
            <v>CUT</v>
          </cell>
          <cell r="O678">
            <v>8</v>
          </cell>
        </row>
        <row r="679">
          <cell r="B679">
            <v>268700</v>
          </cell>
          <cell r="D679">
            <v>1166.5940000000001</v>
          </cell>
          <cell r="E679">
            <v>1166.9269999999999</v>
          </cell>
          <cell r="F679">
            <v>1166.0940000000001</v>
          </cell>
          <cell r="G679">
            <v>1166.912</v>
          </cell>
          <cell r="H679">
            <v>1166.076</v>
          </cell>
          <cell r="I679">
            <v>1158.078</v>
          </cell>
          <cell r="J679">
            <v>1165.577</v>
          </cell>
          <cell r="K679">
            <v>8.789000000000442</v>
          </cell>
          <cell r="L679">
            <v>0.44499999999993634</v>
          </cell>
          <cell r="M679" t="str">
            <v>FILL</v>
          </cell>
          <cell r="N679" t="str">
            <v>FILL</v>
          </cell>
          <cell r="O679">
            <v>8</v>
          </cell>
        </row>
        <row r="680">
          <cell r="B680">
            <v>268710</v>
          </cell>
          <cell r="D680">
            <v>1166.711</v>
          </cell>
          <cell r="E680">
            <v>1167.0440000000001</v>
          </cell>
          <cell r="F680">
            <v>1166.193</v>
          </cell>
          <cell r="G680">
            <v>1167.029</v>
          </cell>
          <cell r="H680">
            <v>1166.174</v>
          </cell>
          <cell r="I680">
            <v>1158.568</v>
          </cell>
          <cell r="J680">
            <v>1165.2550000000001</v>
          </cell>
          <cell r="K680">
            <v>8.4159999999997126</v>
          </cell>
          <cell r="L680">
            <v>0.86199999999985266</v>
          </cell>
          <cell r="M680" t="str">
            <v>FILL</v>
          </cell>
          <cell r="N680" t="str">
            <v>FILL</v>
          </cell>
          <cell r="O680">
            <v>8</v>
          </cell>
        </row>
        <row r="681">
          <cell r="B681">
            <v>268720</v>
          </cell>
          <cell r="D681">
            <v>1166.828</v>
          </cell>
          <cell r="E681">
            <v>1167.1610000000001</v>
          </cell>
          <cell r="F681">
            <v>1166.31</v>
          </cell>
          <cell r="G681">
            <v>1167.146</v>
          </cell>
          <cell r="H681">
            <v>1166.2909999999999</v>
          </cell>
          <cell r="I681">
            <v>1159.886</v>
          </cell>
          <cell r="J681">
            <v>1165.32</v>
          </cell>
          <cell r="K681">
            <v>7.2149999999996908</v>
          </cell>
          <cell r="L681">
            <v>0.91399999999998727</v>
          </cell>
          <cell r="M681" t="str">
            <v>FILL</v>
          </cell>
          <cell r="N681" t="str">
            <v>FILL</v>
          </cell>
          <cell r="O681">
            <v>8</v>
          </cell>
        </row>
        <row r="682">
          <cell r="B682">
            <v>268730</v>
          </cell>
          <cell r="D682">
            <v>1166.9449999999999</v>
          </cell>
          <cell r="E682">
            <v>1167.278</v>
          </cell>
          <cell r="F682">
            <v>1166.4359999999999</v>
          </cell>
          <cell r="G682">
            <v>1167.2629999999999</v>
          </cell>
          <cell r="H682">
            <v>1166.4179999999999</v>
          </cell>
          <cell r="I682">
            <v>1161.8520000000001</v>
          </cell>
          <cell r="J682">
            <v>1166.0419999999999</v>
          </cell>
          <cell r="K682">
            <v>5.3659999999995307</v>
          </cell>
          <cell r="L682">
            <v>0.32199999999988904</v>
          </cell>
          <cell r="M682" t="str">
            <v>FILL</v>
          </cell>
          <cell r="N682" t="str">
            <v>FILL</v>
          </cell>
          <cell r="O682">
            <v>8</v>
          </cell>
        </row>
        <row r="683">
          <cell r="B683">
            <v>268740</v>
          </cell>
          <cell r="D683">
            <v>1167.0619999999999</v>
          </cell>
          <cell r="E683">
            <v>1167.395</v>
          </cell>
          <cell r="F683">
            <v>1166.5719999999999</v>
          </cell>
          <cell r="G683">
            <v>1167.3800000000001</v>
          </cell>
          <cell r="H683">
            <v>1166.5530000000001</v>
          </cell>
          <cell r="I683">
            <v>1164.335</v>
          </cell>
          <cell r="J683">
            <v>1166.1990000000001</v>
          </cell>
          <cell r="K683">
            <v>3.0000000000004547</v>
          </cell>
          <cell r="L683">
            <v>0.29700000000070759</v>
          </cell>
          <cell r="M683" t="str">
            <v>FILL</v>
          </cell>
          <cell r="N683" t="str">
            <v>FILL</v>
          </cell>
          <cell r="O683">
            <v>1</v>
          </cell>
        </row>
        <row r="684">
          <cell r="B684">
            <v>268750</v>
          </cell>
          <cell r="D684">
            <v>1167.1790000000001</v>
          </cell>
          <cell r="E684">
            <v>1167.5119999999999</v>
          </cell>
          <cell r="F684">
            <v>1166.7070000000001</v>
          </cell>
          <cell r="G684">
            <v>1167.4970000000001</v>
          </cell>
          <cell r="H684">
            <v>1166.6890000000001</v>
          </cell>
          <cell r="I684">
            <v>1166.8340000000001</v>
          </cell>
          <cell r="J684">
            <v>1166.7159999999999</v>
          </cell>
          <cell r="K684">
            <v>0.6180000000003929</v>
          </cell>
          <cell r="L684">
            <v>-8.0999999999903594E-2</v>
          </cell>
          <cell r="M684" t="str">
            <v>FILL</v>
          </cell>
          <cell r="N684" t="str">
            <v>CUT</v>
          </cell>
          <cell r="O684">
            <v>1</v>
          </cell>
        </row>
        <row r="685">
          <cell r="B685">
            <v>268760</v>
          </cell>
          <cell r="D685">
            <v>1167.296</v>
          </cell>
          <cell r="E685">
            <v>1167.6289999999999</v>
          </cell>
          <cell r="F685">
            <v>1166.8430000000001</v>
          </cell>
          <cell r="G685">
            <v>1167.614</v>
          </cell>
          <cell r="H685">
            <v>1166.825</v>
          </cell>
          <cell r="I685">
            <v>1167.627</v>
          </cell>
          <cell r="J685">
            <v>1166.896</v>
          </cell>
          <cell r="K685">
            <v>-5.7999999999537977E-2</v>
          </cell>
          <cell r="L685">
            <v>-0.125</v>
          </cell>
          <cell r="M685" t="str">
            <v>CUT</v>
          </cell>
          <cell r="N685" t="str">
            <v>CUT</v>
          </cell>
          <cell r="O685">
            <v>1</v>
          </cell>
        </row>
        <row r="686">
          <cell r="B686">
            <v>268770</v>
          </cell>
          <cell r="D686">
            <v>1167.413</v>
          </cell>
          <cell r="E686">
            <v>1167.7460000000001</v>
          </cell>
          <cell r="F686">
            <v>1166.979</v>
          </cell>
          <cell r="G686">
            <v>1167.731</v>
          </cell>
          <cell r="H686">
            <v>1166.96</v>
          </cell>
          <cell r="I686">
            <v>1167.69</v>
          </cell>
          <cell r="J686">
            <v>1166.8989999999999</v>
          </cell>
          <cell r="K686">
            <v>-4.0000000003601599E-3</v>
          </cell>
          <cell r="L686">
            <v>4.0000000001327862E-3</v>
          </cell>
          <cell r="M686" t="str">
            <v>CUT</v>
          </cell>
          <cell r="N686" t="str">
            <v>FILL</v>
          </cell>
          <cell r="O686">
            <v>1</v>
          </cell>
        </row>
        <row r="687">
          <cell r="B687">
            <v>268780</v>
          </cell>
          <cell r="D687">
            <v>1167.53</v>
          </cell>
          <cell r="E687">
            <v>1167.8630000000001</v>
          </cell>
          <cell r="F687">
            <v>1167.114</v>
          </cell>
          <cell r="G687">
            <v>1167.848</v>
          </cell>
          <cell r="H687">
            <v>1167.096</v>
          </cell>
          <cell r="I687">
            <v>1167.768</v>
          </cell>
          <cell r="J687">
            <v>1169.3989999999999</v>
          </cell>
          <cell r="K687">
            <v>3.4999999999627107E-2</v>
          </cell>
          <cell r="L687">
            <v>-2.3569999999999709</v>
          </cell>
          <cell r="M687" t="str">
            <v>FILL</v>
          </cell>
          <cell r="N687" t="str">
            <v>CUT</v>
          </cell>
          <cell r="O687">
            <v>6</v>
          </cell>
        </row>
        <row r="688">
          <cell r="B688">
            <v>268790</v>
          </cell>
          <cell r="D688">
            <v>1167.6479999999999</v>
          </cell>
          <cell r="E688">
            <v>1167.981</v>
          </cell>
          <cell r="F688">
            <v>1167.25</v>
          </cell>
          <cell r="G688">
            <v>1167.9659999999999</v>
          </cell>
          <cell r="H688">
            <v>1167.231</v>
          </cell>
          <cell r="I688">
            <v>1167.854</v>
          </cell>
          <cell r="J688">
            <v>1168.9970000000001</v>
          </cell>
          <cell r="K688">
            <v>6.6999999999552529E-2</v>
          </cell>
          <cell r="L688">
            <v>-1.8230000000000928</v>
          </cell>
          <cell r="M688" t="str">
            <v>FILL</v>
          </cell>
          <cell r="N688" t="str">
            <v>CUT</v>
          </cell>
          <cell r="O688">
            <v>6</v>
          </cell>
        </row>
        <row r="689">
          <cell r="B689">
            <v>268800</v>
          </cell>
          <cell r="D689">
            <v>1167.7639999999999</v>
          </cell>
          <cell r="E689">
            <v>1168.0899999999999</v>
          </cell>
          <cell r="F689">
            <v>1167.393</v>
          </cell>
          <cell r="G689">
            <v>1168.075</v>
          </cell>
          <cell r="H689">
            <v>1167.375</v>
          </cell>
          <cell r="I689">
            <v>1167.672</v>
          </cell>
          <cell r="J689">
            <v>1171.2439999999999</v>
          </cell>
          <cell r="K689">
            <v>0.358000000000402</v>
          </cell>
          <cell r="L689">
            <v>-3.9230000000000018</v>
          </cell>
          <cell r="M689" t="str">
            <v>FILL</v>
          </cell>
          <cell r="N689" t="str">
            <v>CUT</v>
          </cell>
          <cell r="O689">
            <v>6</v>
          </cell>
        </row>
        <row r="690">
          <cell r="B690">
            <v>268810</v>
          </cell>
          <cell r="D690">
            <v>1167.8710000000001</v>
          </cell>
          <cell r="E690">
            <v>1168.1510000000001</v>
          </cell>
          <cell r="F690">
            <v>1167.5840000000001</v>
          </cell>
          <cell r="G690">
            <v>1168.136</v>
          </cell>
          <cell r="H690">
            <v>1167.569</v>
          </cell>
          <cell r="I690">
            <v>1167.6210000000001</v>
          </cell>
          <cell r="J690">
            <v>1172.4780000000001</v>
          </cell>
          <cell r="K690">
            <v>0.46999999999957254</v>
          </cell>
          <cell r="L690">
            <v>-4.9540000000004056</v>
          </cell>
          <cell r="M690" t="str">
            <v>FILL</v>
          </cell>
          <cell r="N690" t="str">
            <v>CUT</v>
          </cell>
          <cell r="O690">
            <v>6</v>
          </cell>
        </row>
        <row r="691">
          <cell r="B691">
            <v>268820</v>
          </cell>
          <cell r="D691">
            <v>1167.9649999999999</v>
          </cell>
          <cell r="E691">
            <v>1168.192</v>
          </cell>
          <cell r="F691">
            <v>1167.7550000000001</v>
          </cell>
          <cell r="G691">
            <v>1168.1769999999999</v>
          </cell>
          <cell r="H691">
            <v>1167.74</v>
          </cell>
          <cell r="I691">
            <v>1167.9459999999999</v>
          </cell>
          <cell r="J691">
            <v>1172.432</v>
          </cell>
          <cell r="K691">
            <v>0.18599999999969441</v>
          </cell>
          <cell r="L691">
            <v>-4.7370000000003074</v>
          </cell>
          <cell r="M691" t="str">
            <v>FILL</v>
          </cell>
          <cell r="N691" t="str">
            <v>CUT</v>
          </cell>
          <cell r="O691">
            <v>6</v>
          </cell>
        </row>
        <row r="692">
          <cell r="B692">
            <v>268830</v>
          </cell>
          <cell r="D692">
            <v>1168.0450000000001</v>
          </cell>
          <cell r="E692">
            <v>1168.213</v>
          </cell>
          <cell r="F692">
            <v>1167.902</v>
          </cell>
          <cell r="G692">
            <v>1168.1980000000001</v>
          </cell>
          <cell r="H692">
            <v>1167.8869999999999</v>
          </cell>
          <cell r="I692">
            <v>1169.154</v>
          </cell>
          <cell r="J692">
            <v>1176.5530000000001</v>
          </cell>
          <cell r="K692">
            <v>-1.0009999999995216</v>
          </cell>
          <cell r="L692">
            <v>-8.7110000000004675</v>
          </cell>
          <cell r="M692" t="str">
            <v>CUT</v>
          </cell>
          <cell r="N692" t="str">
            <v>CUT</v>
          </cell>
          <cell r="O692">
            <v>6</v>
          </cell>
        </row>
        <row r="693">
          <cell r="B693">
            <v>268840</v>
          </cell>
          <cell r="D693">
            <v>1168.1130000000001</v>
          </cell>
          <cell r="E693">
            <v>1168.2139999999999</v>
          </cell>
          <cell r="F693">
            <v>1168.03</v>
          </cell>
          <cell r="G693">
            <v>1168.1990000000001</v>
          </cell>
          <cell r="H693">
            <v>1168.0150000000001</v>
          </cell>
          <cell r="I693">
            <v>1169.6690000000001</v>
          </cell>
          <cell r="J693">
            <v>1175.9690000000001</v>
          </cell>
          <cell r="K693">
            <v>-1.5149999999996453</v>
          </cell>
          <cell r="L693">
            <v>-7.9989999999995689</v>
          </cell>
          <cell r="M693" t="str">
            <v>CUT</v>
          </cell>
          <cell r="N693" t="str">
            <v>CUT</v>
          </cell>
          <cell r="O693">
            <v>6</v>
          </cell>
        </row>
        <row r="694">
          <cell r="B694">
            <v>268850</v>
          </cell>
          <cell r="D694">
            <v>1168.1669999999999</v>
          </cell>
          <cell r="E694">
            <v>1168.1949999999999</v>
          </cell>
          <cell r="F694">
            <v>1168.144</v>
          </cell>
          <cell r="G694">
            <v>1168.18</v>
          </cell>
          <cell r="H694">
            <v>1168.1289999999999</v>
          </cell>
          <cell r="I694">
            <v>1170.0260000000001</v>
          </cell>
          <cell r="J694">
            <v>1171.95</v>
          </cell>
          <cell r="K694">
            <v>-1.8909999999996217</v>
          </cell>
          <cell r="L694">
            <v>-3.8660000000004402</v>
          </cell>
          <cell r="M694" t="str">
            <v>CUT</v>
          </cell>
          <cell r="N694" t="str">
            <v>CUT</v>
          </cell>
          <cell r="O694">
            <v>6</v>
          </cell>
        </row>
        <row r="695">
          <cell r="B695">
            <v>268860</v>
          </cell>
          <cell r="D695">
            <v>1168.2070000000001</v>
          </cell>
          <cell r="E695">
            <v>1168.1559999999999</v>
          </cell>
          <cell r="F695">
            <v>1168.2460000000001</v>
          </cell>
          <cell r="G695">
            <v>1168.1410000000001</v>
          </cell>
          <cell r="H695">
            <v>1168.231</v>
          </cell>
          <cell r="I695">
            <v>1172.711</v>
          </cell>
          <cell r="J695">
            <v>1172.788</v>
          </cell>
          <cell r="K695">
            <v>-4.6149999999995543</v>
          </cell>
          <cell r="L695">
            <v>-4.6020000000003165</v>
          </cell>
          <cell r="M695" t="str">
            <v>CUT</v>
          </cell>
          <cell r="N695" t="str">
            <v>CUT</v>
          </cell>
          <cell r="O695">
            <v>6</v>
          </cell>
        </row>
        <row r="696">
          <cell r="B696">
            <v>268870</v>
          </cell>
          <cell r="D696">
            <v>1168.2349999999999</v>
          </cell>
          <cell r="E696">
            <v>1168.097</v>
          </cell>
          <cell r="F696">
            <v>1168.3340000000001</v>
          </cell>
          <cell r="G696">
            <v>1168.0820000000001</v>
          </cell>
          <cell r="H696">
            <v>1168.319</v>
          </cell>
          <cell r="I696">
            <v>1171.7750000000001</v>
          </cell>
          <cell r="J696">
            <v>1174.434</v>
          </cell>
          <cell r="K696">
            <v>-3.7379999999996016</v>
          </cell>
          <cell r="L696">
            <v>-6.1600000000003092</v>
          </cell>
          <cell r="M696" t="str">
            <v>CUT</v>
          </cell>
          <cell r="N696" t="str">
            <v>CUT</v>
          </cell>
          <cell r="O696">
            <v>6</v>
          </cell>
        </row>
        <row r="697">
          <cell r="B697">
            <v>268880</v>
          </cell>
          <cell r="D697">
            <v>1168.249</v>
          </cell>
          <cell r="E697">
            <v>1168.018</v>
          </cell>
          <cell r="F697">
            <v>1168.4090000000001</v>
          </cell>
          <cell r="G697">
            <v>1168.0029999999999</v>
          </cell>
          <cell r="H697">
            <v>1168.394</v>
          </cell>
          <cell r="I697">
            <v>1171.6289999999999</v>
          </cell>
          <cell r="J697">
            <v>1175.2919999999999</v>
          </cell>
          <cell r="K697">
            <v>-3.6710000000002765</v>
          </cell>
          <cell r="L697">
            <v>-6.943000000000211</v>
          </cell>
          <cell r="M697" t="str">
            <v>CUT</v>
          </cell>
          <cell r="N697" t="str">
            <v>CUT</v>
          </cell>
          <cell r="O697">
            <v>6</v>
          </cell>
        </row>
        <row r="698">
          <cell r="B698">
            <v>268890</v>
          </cell>
          <cell r="D698">
            <v>1168.25</v>
          </cell>
          <cell r="E698">
            <v>1167.9190000000001</v>
          </cell>
          <cell r="F698">
            <v>1168.471</v>
          </cell>
          <cell r="G698">
            <v>1167.904</v>
          </cell>
          <cell r="H698">
            <v>1168.4559999999999</v>
          </cell>
          <cell r="I698">
            <v>1170.9829999999999</v>
          </cell>
          <cell r="J698">
            <v>1176.0540000000001</v>
          </cell>
          <cell r="K698">
            <v>-3.124000000000251</v>
          </cell>
          <cell r="L698">
            <v>-7.6430000000004839</v>
          </cell>
          <cell r="M698" t="str">
            <v>CUT</v>
          </cell>
          <cell r="N698" t="str">
            <v>CUT</v>
          </cell>
          <cell r="O698">
            <v>6</v>
          </cell>
        </row>
        <row r="699">
          <cell r="B699">
            <v>268900</v>
          </cell>
          <cell r="D699">
            <v>1168.2380000000001</v>
          </cell>
          <cell r="E699">
            <v>1167.8</v>
          </cell>
          <cell r="F699">
            <v>1168.519</v>
          </cell>
          <cell r="G699">
            <v>1167.7840000000001</v>
          </cell>
          <cell r="H699">
            <v>1168.5039999999999</v>
          </cell>
          <cell r="I699">
            <v>1172.1990000000001</v>
          </cell>
          <cell r="J699">
            <v>1177.3969999999999</v>
          </cell>
          <cell r="K699">
            <v>-4.4629999999995107</v>
          </cell>
          <cell r="L699">
            <v>-8.9380000000003292</v>
          </cell>
          <cell r="M699" t="str">
            <v>CUT</v>
          </cell>
          <cell r="N699" t="str">
            <v>CUT</v>
          </cell>
          <cell r="O699">
            <v>6</v>
          </cell>
        </row>
        <row r="700">
          <cell r="B700">
            <v>268910</v>
          </cell>
          <cell r="D700">
            <v>1168.212</v>
          </cell>
          <cell r="E700">
            <v>1167.68</v>
          </cell>
          <cell r="F700">
            <v>1168.5540000000001</v>
          </cell>
          <cell r="G700">
            <v>1167.6610000000001</v>
          </cell>
          <cell r="H700">
            <v>1168.539</v>
          </cell>
          <cell r="I700">
            <v>1171.3810000000001</v>
          </cell>
          <cell r="J700">
            <v>1178.739</v>
          </cell>
          <cell r="K700">
            <v>-3.7770000000000437</v>
          </cell>
          <cell r="L700">
            <v>-10.245000000000346</v>
          </cell>
          <cell r="M700" t="str">
            <v>CUT</v>
          </cell>
          <cell r="N700" t="str">
            <v>CUT</v>
          </cell>
          <cell r="O700">
            <v>6</v>
          </cell>
        </row>
        <row r="701">
          <cell r="B701">
            <v>268920</v>
          </cell>
          <cell r="D701">
            <v>1168.173</v>
          </cell>
          <cell r="E701">
            <v>1167.558</v>
          </cell>
          <cell r="F701">
            <v>1168.576</v>
          </cell>
          <cell r="G701">
            <v>1167.5350000000001</v>
          </cell>
          <cell r="H701">
            <v>1168.5609999999999</v>
          </cell>
          <cell r="I701">
            <v>1168.7739999999999</v>
          </cell>
          <cell r="J701">
            <v>1179.3689999999999</v>
          </cell>
          <cell r="K701">
            <v>-1.307999999999538</v>
          </cell>
          <cell r="L701">
            <v>-10.853000000000293</v>
          </cell>
          <cell r="M701" t="str">
            <v>CUT</v>
          </cell>
          <cell r="N701" t="str">
            <v>CUT</v>
          </cell>
          <cell r="O701">
            <v>6</v>
          </cell>
        </row>
        <row r="702">
          <cell r="B702">
            <v>268930</v>
          </cell>
          <cell r="D702">
            <v>1168.1210000000001</v>
          </cell>
          <cell r="E702">
            <v>1167.4390000000001</v>
          </cell>
          <cell r="F702">
            <v>1168.585</v>
          </cell>
          <cell r="G702">
            <v>1167.413</v>
          </cell>
          <cell r="H702">
            <v>1168.57</v>
          </cell>
          <cell r="I702">
            <v>1168.8630000000001</v>
          </cell>
          <cell r="J702">
            <v>1177.9369999999999</v>
          </cell>
          <cell r="K702">
            <v>-1.5280000000002474</v>
          </cell>
          <cell r="L702">
            <v>-9.4120000000002619</v>
          </cell>
          <cell r="M702" t="str">
            <v>CUT</v>
          </cell>
          <cell r="N702" t="str">
            <v>CUT</v>
          </cell>
          <cell r="O702">
            <v>6</v>
          </cell>
        </row>
        <row r="703">
          <cell r="B703">
            <v>268940</v>
          </cell>
          <cell r="D703">
            <v>1168.056</v>
          </cell>
          <cell r="E703">
            <v>1167.3130000000001</v>
          </cell>
          <cell r="F703">
            <v>1168.58</v>
          </cell>
          <cell r="G703">
            <v>1167.2840000000001</v>
          </cell>
          <cell r="H703">
            <v>1168.5650000000001</v>
          </cell>
          <cell r="I703">
            <v>1168.9849999999999</v>
          </cell>
          <cell r="J703">
            <v>1171.68</v>
          </cell>
          <cell r="K703">
            <v>-1.7879999999997835</v>
          </cell>
          <cell r="L703">
            <v>-3.1599999999996271</v>
          </cell>
          <cell r="M703" t="str">
            <v>CUT</v>
          </cell>
          <cell r="N703" t="str">
            <v>CUT</v>
          </cell>
          <cell r="O703">
            <v>6</v>
          </cell>
        </row>
        <row r="704">
          <cell r="B704">
            <v>268950</v>
          </cell>
          <cell r="D704">
            <v>1167.9780000000001</v>
          </cell>
          <cell r="E704">
            <v>1167.181</v>
          </cell>
          <cell r="F704">
            <v>1168.5630000000001</v>
          </cell>
          <cell r="G704">
            <v>1167.1489999999999</v>
          </cell>
          <cell r="H704">
            <v>1168.548</v>
          </cell>
          <cell r="I704">
            <v>1167.0119999999999</v>
          </cell>
          <cell r="J704">
            <v>1170.2860000000001</v>
          </cell>
          <cell r="K704">
            <v>4.0999999999485226E-2</v>
          </cell>
          <cell r="L704">
            <v>-1.7830000000003565</v>
          </cell>
          <cell r="M704" t="str">
            <v>FILL</v>
          </cell>
          <cell r="N704" t="str">
            <v>CUT</v>
          </cell>
          <cell r="O704">
            <v>1</v>
          </cell>
        </row>
        <row r="705">
          <cell r="B705">
            <v>268960</v>
          </cell>
          <cell r="D705">
            <v>1167.886</v>
          </cell>
          <cell r="E705">
            <v>1167.0630000000001</v>
          </cell>
          <cell r="F705">
            <v>1168.5160000000001</v>
          </cell>
          <cell r="G705">
            <v>1167.028</v>
          </cell>
          <cell r="H705">
            <v>1168.501</v>
          </cell>
          <cell r="I705">
            <v>1163.952</v>
          </cell>
          <cell r="J705">
            <v>1168.9780000000001</v>
          </cell>
          <cell r="K705">
            <v>2.9709999999997763</v>
          </cell>
          <cell r="L705">
            <v>-0.52200000000038926</v>
          </cell>
          <cell r="M705" t="str">
            <v>FILL</v>
          </cell>
          <cell r="N705" t="str">
            <v>CUT</v>
          </cell>
          <cell r="O705">
            <v>1</v>
          </cell>
        </row>
        <row r="706">
          <cell r="B706">
            <v>268970</v>
          </cell>
          <cell r="D706">
            <v>1167.7809999999999</v>
          </cell>
          <cell r="E706">
            <v>1166.9929999999999</v>
          </cell>
          <cell r="F706">
            <v>1168.4110000000001</v>
          </cell>
          <cell r="G706">
            <v>1166.9580000000001</v>
          </cell>
          <cell r="H706">
            <v>1168.396</v>
          </cell>
          <cell r="I706">
            <v>1163.6610000000001</v>
          </cell>
          <cell r="J706">
            <v>1168.3130000000001</v>
          </cell>
          <cell r="K706">
            <v>3.192000000000462</v>
          </cell>
          <cell r="L706">
            <v>3.7999999999556167E-2</v>
          </cell>
          <cell r="M706" t="str">
            <v>FILL</v>
          </cell>
          <cell r="N706" t="str">
            <v>FILL</v>
          </cell>
          <cell r="O706">
            <v>1</v>
          </cell>
        </row>
        <row r="707">
          <cell r="B707">
            <v>268980</v>
          </cell>
          <cell r="D707">
            <v>1167.663</v>
          </cell>
          <cell r="E707">
            <v>1166.9100000000001</v>
          </cell>
          <cell r="F707">
            <v>1168.2929999999999</v>
          </cell>
          <cell r="G707">
            <v>1166.875</v>
          </cell>
          <cell r="H707">
            <v>1168.278</v>
          </cell>
          <cell r="I707">
            <v>1163.704</v>
          </cell>
          <cell r="J707">
            <v>1168.192</v>
          </cell>
          <cell r="K707">
            <v>3.0659999999998035</v>
          </cell>
          <cell r="L707">
            <v>4.1000000000394721E-2</v>
          </cell>
          <cell r="M707" t="str">
            <v>FILL</v>
          </cell>
          <cell r="N707" t="str">
            <v>FILL</v>
          </cell>
          <cell r="O707">
            <v>1</v>
          </cell>
        </row>
        <row r="708">
          <cell r="B708">
            <v>268990</v>
          </cell>
          <cell r="D708">
            <v>1167.5309999999999</v>
          </cell>
          <cell r="E708">
            <v>1166.8140000000001</v>
          </cell>
          <cell r="F708">
            <v>1168.1610000000001</v>
          </cell>
          <cell r="G708">
            <v>1166.779</v>
          </cell>
          <cell r="H708">
            <v>1168.146</v>
          </cell>
          <cell r="I708">
            <v>1164.6189999999999</v>
          </cell>
          <cell r="J708">
            <v>1167.7639999999999</v>
          </cell>
          <cell r="K708">
            <v>2.0549999999998363</v>
          </cell>
          <cell r="L708">
            <v>0.33699999999976171</v>
          </cell>
          <cell r="M708" t="str">
            <v>FILL</v>
          </cell>
          <cell r="N708" t="str">
            <v>FILL</v>
          </cell>
          <cell r="O708">
            <v>1</v>
          </cell>
        </row>
        <row r="709">
          <cell r="B709">
            <v>269000</v>
          </cell>
          <cell r="D709">
            <v>1167.386</v>
          </cell>
          <cell r="E709">
            <v>1166.704</v>
          </cell>
          <cell r="F709">
            <v>1168.0160000000001</v>
          </cell>
          <cell r="G709">
            <v>1166.6690000000001</v>
          </cell>
          <cell r="H709">
            <v>1168.001</v>
          </cell>
          <cell r="I709">
            <v>1167.134</v>
          </cell>
          <cell r="J709">
            <v>1167.559</v>
          </cell>
          <cell r="K709">
            <v>-0.56999999999948159</v>
          </cell>
          <cell r="L709">
            <v>0.39699999999970714</v>
          </cell>
          <cell r="M709" t="str">
            <v>CUT</v>
          </cell>
          <cell r="N709" t="str">
            <v>FILL</v>
          </cell>
          <cell r="O709">
            <v>1</v>
          </cell>
        </row>
        <row r="710">
          <cell r="B710">
            <v>269010</v>
          </cell>
          <cell r="D710">
            <v>1167.2280000000001</v>
          </cell>
          <cell r="E710">
            <v>1166.5809999999999</v>
          </cell>
          <cell r="F710">
            <v>1167.8579999999999</v>
          </cell>
          <cell r="G710">
            <v>1166.546</v>
          </cell>
          <cell r="H710">
            <v>1167.8430000000001</v>
          </cell>
          <cell r="I710">
            <v>1168.713</v>
          </cell>
          <cell r="J710">
            <v>1167.7380000000001</v>
          </cell>
          <cell r="K710">
            <v>-2.2719999999994798</v>
          </cell>
          <cell r="L710">
            <v>6.0000000000400178E-2</v>
          </cell>
          <cell r="M710" t="str">
            <v>CUT</v>
          </cell>
          <cell r="N710" t="str">
            <v>FILL</v>
          </cell>
          <cell r="O710">
            <v>1</v>
          </cell>
        </row>
        <row r="711">
          <cell r="B711">
            <v>269020</v>
          </cell>
          <cell r="D711">
            <v>1167.057</v>
          </cell>
          <cell r="E711">
            <v>1166.4269999999999</v>
          </cell>
          <cell r="F711">
            <v>1167.6869999999999</v>
          </cell>
          <cell r="G711">
            <v>1166.3920000000001</v>
          </cell>
          <cell r="H711">
            <v>1167.672</v>
          </cell>
          <cell r="I711">
            <v>1168.4690000000001</v>
          </cell>
          <cell r="J711">
            <v>1171.125</v>
          </cell>
          <cell r="K711">
            <v>-2.1819999999995616</v>
          </cell>
          <cell r="L711">
            <v>-3.4979999999995925</v>
          </cell>
          <cell r="M711" t="str">
            <v>CUT</v>
          </cell>
          <cell r="N711" t="str">
            <v>CUT</v>
          </cell>
          <cell r="O711">
            <v>2</v>
          </cell>
        </row>
        <row r="712">
          <cell r="B712">
            <v>269030</v>
          </cell>
          <cell r="D712">
            <v>1166.873</v>
          </cell>
          <cell r="E712">
            <v>1166.2429999999999</v>
          </cell>
          <cell r="F712">
            <v>1167.5029999999999</v>
          </cell>
          <cell r="G712">
            <v>1166.2080000000001</v>
          </cell>
          <cell r="H712">
            <v>1167.4880000000001</v>
          </cell>
          <cell r="I712">
            <v>1169.943</v>
          </cell>
          <cell r="J712">
            <v>1171.2439999999999</v>
          </cell>
          <cell r="K712">
            <v>-3.8399999999994634</v>
          </cell>
          <cell r="L712">
            <v>-3.8009999999994761</v>
          </cell>
          <cell r="M712" t="str">
            <v>CUT</v>
          </cell>
          <cell r="N712" t="str">
            <v>CUT</v>
          </cell>
          <cell r="O712">
            <v>2</v>
          </cell>
        </row>
        <row r="713">
          <cell r="B713">
            <v>269040</v>
          </cell>
          <cell r="D713">
            <v>1166.675</v>
          </cell>
          <cell r="E713">
            <v>1166.0450000000001</v>
          </cell>
          <cell r="F713">
            <v>1167.3050000000001</v>
          </cell>
          <cell r="G713">
            <v>1166.01</v>
          </cell>
          <cell r="H713">
            <v>1167.29</v>
          </cell>
          <cell r="I713">
            <v>1171.077</v>
          </cell>
          <cell r="J713">
            <v>1171.6379999999999</v>
          </cell>
          <cell r="K713">
            <v>-5.1720000000002528</v>
          </cell>
          <cell r="L713">
            <v>-4.3930000000002565</v>
          </cell>
          <cell r="M713" t="str">
            <v>CUT</v>
          </cell>
          <cell r="N713" t="str">
            <v>CUT</v>
          </cell>
          <cell r="O713">
            <v>2</v>
          </cell>
        </row>
        <row r="714">
          <cell r="B714">
            <v>269050</v>
          </cell>
          <cell r="D714">
            <v>1166.4639999999999</v>
          </cell>
          <cell r="E714">
            <v>1165.894</v>
          </cell>
          <cell r="F714">
            <v>1167.0340000000001</v>
          </cell>
          <cell r="G714">
            <v>1165.8630000000001</v>
          </cell>
          <cell r="H714">
            <v>1167.019</v>
          </cell>
          <cell r="I714">
            <v>1170.836</v>
          </cell>
          <cell r="J714">
            <v>1173.8309999999999</v>
          </cell>
          <cell r="K714">
            <v>-5.0659999999998035</v>
          </cell>
          <cell r="L714">
            <v>-6.8570000000001983</v>
          </cell>
          <cell r="M714" t="str">
            <v>CUT</v>
          </cell>
          <cell r="N714" t="str">
            <v>CUT</v>
          </cell>
          <cell r="O714">
            <v>2</v>
          </cell>
        </row>
        <row r="715">
          <cell r="B715">
            <v>269060</v>
          </cell>
          <cell r="D715">
            <v>1166.24</v>
          </cell>
          <cell r="E715">
            <v>1165.7360000000001</v>
          </cell>
          <cell r="F715">
            <v>1166.7439999999999</v>
          </cell>
          <cell r="G715">
            <v>1165.7080000000001</v>
          </cell>
          <cell r="H715">
            <v>1166.729</v>
          </cell>
          <cell r="I715">
            <v>1170.998</v>
          </cell>
          <cell r="J715">
            <v>1174.684</v>
          </cell>
          <cell r="K715">
            <v>-5.3740000000000236</v>
          </cell>
          <cell r="L715">
            <v>-7.9999999999995453</v>
          </cell>
          <cell r="M715" t="str">
            <v>CUT</v>
          </cell>
          <cell r="N715" t="str">
            <v>CUT</v>
          </cell>
          <cell r="O715">
            <v>2</v>
          </cell>
        </row>
        <row r="716">
          <cell r="B716">
            <v>269070</v>
          </cell>
          <cell r="D716">
            <v>1166.002</v>
          </cell>
          <cell r="E716">
            <v>1165.5640000000001</v>
          </cell>
          <cell r="F716">
            <v>1166.44</v>
          </cell>
          <cell r="G716">
            <v>1165.54</v>
          </cell>
          <cell r="H716">
            <v>1166.425</v>
          </cell>
          <cell r="I716">
            <v>1171.4010000000001</v>
          </cell>
          <cell r="J716">
            <v>1174.645</v>
          </cell>
          <cell r="K716">
            <v>-5.9330000000004475</v>
          </cell>
          <cell r="L716">
            <v>-8.2650000000003274</v>
          </cell>
          <cell r="M716" t="str">
            <v>CUT</v>
          </cell>
          <cell r="N716" t="str">
            <v>CUT</v>
          </cell>
          <cell r="O716">
            <v>2</v>
          </cell>
        </row>
        <row r="717">
          <cell r="B717">
            <v>269080</v>
          </cell>
          <cell r="D717">
            <v>1165.752</v>
          </cell>
          <cell r="E717">
            <v>1165.3789999999999</v>
          </cell>
          <cell r="F717">
            <v>1166.124</v>
          </cell>
          <cell r="G717">
            <v>1165.3589999999999</v>
          </cell>
          <cell r="H717">
            <v>1166.1089999999999</v>
          </cell>
          <cell r="I717">
            <v>1171.3620000000001</v>
          </cell>
          <cell r="J717">
            <v>1174.597</v>
          </cell>
          <cell r="K717">
            <v>-6.0630000000001019</v>
          </cell>
          <cell r="L717">
            <v>-8.5330000000003565</v>
          </cell>
          <cell r="M717" t="str">
            <v>CUT</v>
          </cell>
          <cell r="N717" t="str">
            <v>CUT</v>
          </cell>
          <cell r="O717">
            <v>2</v>
          </cell>
        </row>
        <row r="718">
          <cell r="B718">
            <v>269090</v>
          </cell>
          <cell r="D718">
            <v>1165.4880000000001</v>
          </cell>
          <cell r="E718">
            <v>1165.181</v>
          </cell>
          <cell r="F718">
            <v>1165.7940000000001</v>
          </cell>
          <cell r="G718">
            <v>1165.164</v>
          </cell>
          <cell r="H718">
            <v>1165.779</v>
          </cell>
          <cell r="I718">
            <v>1172.354</v>
          </cell>
          <cell r="J718">
            <v>1173.989</v>
          </cell>
          <cell r="K718">
            <v>-7.2410000000002128</v>
          </cell>
          <cell r="L718">
            <v>-8.2550000000003365</v>
          </cell>
          <cell r="M718" t="str">
            <v>CUT</v>
          </cell>
          <cell r="N718" t="str">
            <v>CUT</v>
          </cell>
          <cell r="O718">
            <v>2</v>
          </cell>
        </row>
        <row r="719">
          <cell r="B719">
            <v>269100</v>
          </cell>
          <cell r="D719">
            <v>1165.21</v>
          </cell>
          <cell r="E719">
            <v>1164.97</v>
          </cell>
          <cell r="F719">
            <v>1165.451</v>
          </cell>
          <cell r="G719">
            <v>1164.9549999999999</v>
          </cell>
          <cell r="H719">
            <v>1165.4359999999999</v>
          </cell>
          <cell r="I719">
            <v>1176.04</v>
          </cell>
          <cell r="J719">
            <v>1172.9079999999999</v>
          </cell>
          <cell r="K719">
            <v>-11.130000000000337</v>
          </cell>
          <cell r="L719">
            <v>-7.5170000000002801</v>
          </cell>
          <cell r="M719" t="str">
            <v>CUT</v>
          </cell>
          <cell r="N719" t="str">
            <v>CUT</v>
          </cell>
          <cell r="O719">
            <v>2</v>
          </cell>
        </row>
        <row r="720">
          <cell r="B720">
            <v>269110</v>
          </cell>
          <cell r="D720">
            <v>1164.92</v>
          </cell>
          <cell r="E720">
            <v>1164.6949999999999</v>
          </cell>
          <cell r="F720">
            <v>1165.145</v>
          </cell>
          <cell r="G720">
            <v>1164.68</v>
          </cell>
          <cell r="H720">
            <v>1165.1300000000001</v>
          </cell>
          <cell r="I720">
            <v>1174.721</v>
          </cell>
          <cell r="J720">
            <v>1174.4090000000001</v>
          </cell>
          <cell r="K720">
            <v>-10.085999999999558</v>
          </cell>
          <cell r="L720">
            <v>-9.3239999999996144</v>
          </cell>
          <cell r="M720" t="str">
            <v>CUT</v>
          </cell>
          <cell r="N720" t="str">
            <v>CUT</v>
          </cell>
          <cell r="O720">
            <v>2</v>
          </cell>
        </row>
        <row r="721">
          <cell r="B721">
            <v>269120</v>
          </cell>
          <cell r="D721">
            <v>1164.616</v>
          </cell>
          <cell r="E721">
            <v>1164.3910000000001</v>
          </cell>
          <cell r="F721">
            <v>1164.8409999999999</v>
          </cell>
          <cell r="G721">
            <v>1164.376</v>
          </cell>
          <cell r="H721">
            <v>1164.826</v>
          </cell>
          <cell r="I721">
            <v>1174.7819999999999</v>
          </cell>
          <cell r="J721">
            <v>1177.4059999999999</v>
          </cell>
          <cell r="K721">
            <v>-10.451000000000249</v>
          </cell>
          <cell r="L721">
            <v>-12.624999999999545</v>
          </cell>
          <cell r="M721" t="str">
            <v>CUT</v>
          </cell>
          <cell r="N721" t="str">
            <v>CUT</v>
          </cell>
          <cell r="O721">
            <v>2</v>
          </cell>
        </row>
        <row r="722">
          <cell r="B722">
            <v>269130</v>
          </cell>
          <cell r="D722">
            <v>1164.299</v>
          </cell>
          <cell r="E722">
            <v>1164.0740000000001</v>
          </cell>
          <cell r="F722">
            <v>1164.5239999999999</v>
          </cell>
          <cell r="G722">
            <v>1164.059</v>
          </cell>
          <cell r="H722">
            <v>1164.509</v>
          </cell>
          <cell r="I722">
            <v>1175.9380000000001</v>
          </cell>
          <cell r="J722">
            <v>1176.633</v>
          </cell>
          <cell r="K722">
            <v>-11.924000000000433</v>
          </cell>
          <cell r="L722">
            <v>-12.168999999999642</v>
          </cell>
          <cell r="M722" t="str">
            <v>CUT</v>
          </cell>
          <cell r="N722" t="str">
            <v>CUT</v>
          </cell>
          <cell r="O722">
            <v>2</v>
          </cell>
        </row>
        <row r="723">
          <cell r="B723">
            <v>269140</v>
          </cell>
          <cell r="D723">
            <v>1163.97</v>
          </cell>
          <cell r="E723">
            <v>1163.7449999999999</v>
          </cell>
          <cell r="F723">
            <v>1164.1949999999999</v>
          </cell>
          <cell r="G723">
            <v>1163.73</v>
          </cell>
          <cell r="H723">
            <v>1164.18</v>
          </cell>
          <cell r="I723">
            <v>1177.2439999999999</v>
          </cell>
          <cell r="J723">
            <v>1175.8620000000001</v>
          </cell>
          <cell r="K723">
            <v>-13.558999999999514</v>
          </cell>
          <cell r="L723">
            <v>-11.726999999999634</v>
          </cell>
          <cell r="M723" t="str">
            <v>CUT</v>
          </cell>
          <cell r="N723" t="str">
            <v>CUT</v>
          </cell>
          <cell r="O723">
            <v>2</v>
          </cell>
        </row>
        <row r="724">
          <cell r="B724">
            <v>269150</v>
          </cell>
          <cell r="D724">
            <v>1163.636</v>
          </cell>
          <cell r="E724">
            <v>1163.4110000000001</v>
          </cell>
          <cell r="F724">
            <v>1163.8610000000001</v>
          </cell>
          <cell r="G724">
            <v>1163.396</v>
          </cell>
          <cell r="H724">
            <v>1163.846</v>
          </cell>
          <cell r="I724">
            <v>1177.797</v>
          </cell>
          <cell r="J724">
            <v>1178.2950000000001</v>
          </cell>
          <cell r="K724">
            <v>-14.446000000000367</v>
          </cell>
          <cell r="L724">
            <v>-14.494000000000369</v>
          </cell>
          <cell r="M724" t="str">
            <v>CUT</v>
          </cell>
          <cell r="N724" t="str">
            <v>CUT</v>
          </cell>
          <cell r="O724">
            <v>2</v>
          </cell>
        </row>
        <row r="725">
          <cell r="B725">
            <v>269160</v>
          </cell>
          <cell r="D725">
            <v>1163.3030000000001</v>
          </cell>
          <cell r="E725">
            <v>1163.078</v>
          </cell>
          <cell r="F725">
            <v>1163.528</v>
          </cell>
          <cell r="G725">
            <v>1163.0630000000001</v>
          </cell>
          <cell r="H725">
            <v>1163.5129999999999</v>
          </cell>
          <cell r="I725">
            <v>1177.693</v>
          </cell>
          <cell r="J725">
            <v>1179.0730000000001</v>
          </cell>
          <cell r="K725">
            <v>-14.6749999999995</v>
          </cell>
          <cell r="L725">
            <v>-15.605000000000473</v>
          </cell>
          <cell r="M725" t="str">
            <v>CUT</v>
          </cell>
          <cell r="N725" t="str">
            <v>CUT</v>
          </cell>
          <cell r="O725">
            <v>2</v>
          </cell>
        </row>
        <row r="726">
          <cell r="B726">
            <v>269170</v>
          </cell>
          <cell r="D726">
            <v>1162.97</v>
          </cell>
          <cell r="E726">
            <v>1162.7449999999999</v>
          </cell>
          <cell r="F726">
            <v>1163.1949999999999</v>
          </cell>
          <cell r="G726">
            <v>1162.73</v>
          </cell>
          <cell r="H726">
            <v>1163.18</v>
          </cell>
          <cell r="I726">
            <v>1179.2329999999999</v>
          </cell>
          <cell r="J726">
            <v>1179.8430000000001</v>
          </cell>
          <cell r="K726">
            <v>-16.547999999999547</v>
          </cell>
          <cell r="L726">
            <v>-16.707999999999629</v>
          </cell>
          <cell r="M726" t="str">
            <v>CUT</v>
          </cell>
          <cell r="N726" t="str">
            <v>CUT</v>
          </cell>
          <cell r="O726">
            <v>2</v>
          </cell>
        </row>
        <row r="727">
          <cell r="B727">
            <v>269180</v>
          </cell>
          <cell r="D727">
            <v>1162.636</v>
          </cell>
          <cell r="E727">
            <v>1162.3489999999999</v>
          </cell>
          <cell r="F727">
            <v>1162.923</v>
          </cell>
          <cell r="G727">
            <v>1162.3330000000001</v>
          </cell>
          <cell r="H727">
            <v>1162.9079999999999</v>
          </cell>
          <cell r="I727">
            <v>1180.7570000000001</v>
          </cell>
          <cell r="J727">
            <v>1180.847</v>
          </cell>
          <cell r="K727">
            <v>-18.471999999999525</v>
          </cell>
          <cell r="L727">
            <v>-17.984000000000378</v>
          </cell>
          <cell r="M727" t="str">
            <v>CUT</v>
          </cell>
          <cell r="N727" t="str">
            <v>CUT</v>
          </cell>
          <cell r="O727">
            <v>2</v>
          </cell>
        </row>
        <row r="728">
          <cell r="B728">
            <v>269190</v>
          </cell>
          <cell r="D728">
            <v>1162.3030000000001</v>
          </cell>
          <cell r="E728">
            <v>1161.95</v>
          </cell>
          <cell r="F728">
            <v>1162.6559999999999</v>
          </cell>
          <cell r="G728">
            <v>1161.931</v>
          </cell>
          <cell r="H728">
            <v>1162.6410000000001</v>
          </cell>
          <cell r="I728">
            <v>1182.4970000000001</v>
          </cell>
          <cell r="J728">
            <v>1180.7950000000001</v>
          </cell>
          <cell r="K728">
            <v>-20.623000000000047</v>
          </cell>
          <cell r="L728">
            <v>-18.198999999999614</v>
          </cell>
          <cell r="M728" t="str">
            <v>CUT</v>
          </cell>
          <cell r="N728" t="str">
            <v>CUT</v>
          </cell>
          <cell r="O728">
            <v>2</v>
          </cell>
        </row>
        <row r="729">
          <cell r="B729">
            <v>269200</v>
          </cell>
          <cell r="D729">
            <v>1161.97</v>
          </cell>
          <cell r="E729">
            <v>1161.5509999999999</v>
          </cell>
          <cell r="F729">
            <v>1162.3879999999999</v>
          </cell>
          <cell r="G729">
            <v>1161.528</v>
          </cell>
          <cell r="H729">
            <v>1162.373</v>
          </cell>
          <cell r="I729">
            <v>1184.412</v>
          </cell>
          <cell r="J729">
            <v>1180.7750000000001</v>
          </cell>
          <cell r="K729">
            <v>-22.952999999999747</v>
          </cell>
          <cell r="L729">
            <v>-18.446999999999662</v>
          </cell>
          <cell r="M729" t="str">
            <v>CUT</v>
          </cell>
          <cell r="N729" t="str">
            <v>CUT</v>
          </cell>
          <cell r="O729">
            <v>2</v>
          </cell>
        </row>
        <row r="730">
          <cell r="B730">
            <v>269210</v>
          </cell>
          <cell r="D730">
            <v>1161.636</v>
          </cell>
          <cell r="E730">
            <v>1161.152</v>
          </cell>
          <cell r="F730">
            <v>1162.1210000000001</v>
          </cell>
          <cell r="G730">
            <v>1161.125</v>
          </cell>
          <cell r="H730">
            <v>1162.106</v>
          </cell>
          <cell r="I730">
            <v>1185.029</v>
          </cell>
          <cell r="J730">
            <v>1179.1469999999999</v>
          </cell>
          <cell r="K730">
            <v>-23.985000000000127</v>
          </cell>
          <cell r="L730">
            <v>-17.08600000000024</v>
          </cell>
          <cell r="M730" t="str">
            <v>CUT</v>
          </cell>
          <cell r="N730" t="str">
            <v>CUT</v>
          </cell>
          <cell r="O730">
            <v>2</v>
          </cell>
        </row>
        <row r="731">
          <cell r="B731">
            <v>269220</v>
          </cell>
          <cell r="D731">
            <v>1161.3030000000001</v>
          </cell>
          <cell r="E731">
            <v>1160.752</v>
          </cell>
          <cell r="F731">
            <v>1161.8530000000001</v>
          </cell>
          <cell r="G731">
            <v>1160.722</v>
          </cell>
          <cell r="H731">
            <v>1161.838</v>
          </cell>
          <cell r="I731">
            <v>1183.183</v>
          </cell>
          <cell r="J731">
            <v>1177.0509999999999</v>
          </cell>
          <cell r="K731">
            <v>-22.550999999999931</v>
          </cell>
          <cell r="L731">
            <v>-15.258000000000266</v>
          </cell>
          <cell r="M731" t="str">
            <v>CUT</v>
          </cell>
          <cell r="N731" t="str">
            <v>CUT</v>
          </cell>
          <cell r="O731">
            <v>2</v>
          </cell>
        </row>
        <row r="732">
          <cell r="B732">
            <v>269230</v>
          </cell>
          <cell r="D732">
            <v>1160.97</v>
          </cell>
          <cell r="E732">
            <v>1160.3530000000001</v>
          </cell>
          <cell r="F732">
            <v>1161.586</v>
          </cell>
          <cell r="G732">
            <v>1160.319</v>
          </cell>
          <cell r="H732">
            <v>1161.5709999999999</v>
          </cell>
          <cell r="I732">
            <v>1180.232</v>
          </cell>
          <cell r="J732">
            <v>1179.0160000000001</v>
          </cell>
          <cell r="K732">
            <v>-20.015000000000327</v>
          </cell>
          <cell r="L732">
            <v>-17.490000000000464</v>
          </cell>
          <cell r="M732" t="str">
            <v>CUT</v>
          </cell>
          <cell r="N732" t="str">
            <v>CUT</v>
          </cell>
          <cell r="O732">
            <v>2</v>
          </cell>
        </row>
        <row r="733">
          <cell r="B733">
            <v>269240</v>
          </cell>
          <cell r="D733">
            <v>1160.636</v>
          </cell>
          <cell r="E733">
            <v>1160.0060000000001</v>
          </cell>
          <cell r="F733">
            <v>1161.2660000000001</v>
          </cell>
          <cell r="G733">
            <v>1159.971</v>
          </cell>
          <cell r="H733">
            <v>1161.251</v>
          </cell>
          <cell r="I733">
            <v>1179.239</v>
          </cell>
          <cell r="J733">
            <v>1177.998</v>
          </cell>
          <cell r="K733">
            <v>-19.373000000000275</v>
          </cell>
          <cell r="L733">
            <v>-16.792000000000371</v>
          </cell>
          <cell r="M733" t="str">
            <v>CUT</v>
          </cell>
          <cell r="N733" t="str">
            <v>CUT</v>
          </cell>
          <cell r="O733">
            <v>2</v>
          </cell>
        </row>
        <row r="734">
          <cell r="B734">
            <v>269250</v>
          </cell>
          <cell r="D734">
            <v>1160.3030000000001</v>
          </cell>
          <cell r="E734">
            <v>1159.673</v>
          </cell>
          <cell r="F734">
            <v>1160.933</v>
          </cell>
          <cell r="G734">
            <v>1159.6379999999999</v>
          </cell>
          <cell r="H734">
            <v>1160.9179999999999</v>
          </cell>
          <cell r="I734">
            <v>1177.0429999999999</v>
          </cell>
          <cell r="J734">
            <v>1175.383</v>
          </cell>
          <cell r="K734">
            <v>-17.510000000000218</v>
          </cell>
          <cell r="L734">
            <v>-14.510000000000446</v>
          </cell>
          <cell r="M734" t="str">
            <v>CUT</v>
          </cell>
          <cell r="N734" t="str">
            <v>CUT</v>
          </cell>
          <cell r="O734">
            <v>2</v>
          </cell>
        </row>
        <row r="735">
          <cell r="B735">
            <v>269260</v>
          </cell>
          <cell r="D735">
            <v>1159.97</v>
          </cell>
          <cell r="E735">
            <v>1159.3399999999999</v>
          </cell>
          <cell r="F735">
            <v>1160.5999999999999</v>
          </cell>
          <cell r="G735">
            <v>1159.3050000000001</v>
          </cell>
          <cell r="H735">
            <v>1160.585</v>
          </cell>
          <cell r="I735">
            <v>1174.5930000000001</v>
          </cell>
          <cell r="J735">
            <v>1173.982</v>
          </cell>
          <cell r="K735">
            <v>-15.392999999999574</v>
          </cell>
          <cell r="L735">
            <v>-13.441999999999553</v>
          </cell>
          <cell r="M735" t="str">
            <v>CUT</v>
          </cell>
          <cell r="N735" t="str">
            <v>CUT</v>
          </cell>
          <cell r="O735">
            <v>2</v>
          </cell>
        </row>
        <row r="736">
          <cell r="B736">
            <v>269270</v>
          </cell>
          <cell r="D736">
            <v>1159.636</v>
          </cell>
          <cell r="E736">
            <v>1159.0060000000001</v>
          </cell>
          <cell r="F736">
            <v>1160.2660000000001</v>
          </cell>
          <cell r="G736">
            <v>1158.971</v>
          </cell>
          <cell r="H736">
            <v>1160.251</v>
          </cell>
          <cell r="I736">
            <v>1172.6010000000001</v>
          </cell>
          <cell r="J736">
            <v>1172.097</v>
          </cell>
          <cell r="K736">
            <v>-13.735000000000355</v>
          </cell>
          <cell r="L736">
            <v>-11.891000000000304</v>
          </cell>
          <cell r="M736" t="str">
            <v>CUT</v>
          </cell>
          <cell r="N736" t="str">
            <v>CUT</v>
          </cell>
          <cell r="O736">
            <v>2</v>
          </cell>
        </row>
        <row r="737">
          <cell r="B737">
            <v>269280</v>
          </cell>
          <cell r="D737">
            <v>1159.3030000000001</v>
          </cell>
          <cell r="E737">
            <v>1158.673</v>
          </cell>
          <cell r="F737">
            <v>1159.933</v>
          </cell>
          <cell r="G737">
            <v>1158.6379999999999</v>
          </cell>
          <cell r="H737">
            <v>1159.9179999999999</v>
          </cell>
          <cell r="I737">
            <v>1170.8320000000001</v>
          </cell>
          <cell r="J737">
            <v>1170.7190000000001</v>
          </cell>
          <cell r="K737">
            <v>-12.299000000000433</v>
          </cell>
          <cell r="L737">
            <v>-10.846000000000458</v>
          </cell>
          <cell r="M737" t="str">
            <v>CUT</v>
          </cell>
          <cell r="N737" t="str">
            <v>CUT</v>
          </cell>
          <cell r="O737">
            <v>2</v>
          </cell>
        </row>
        <row r="738">
          <cell r="B738">
            <v>269290</v>
          </cell>
          <cell r="D738">
            <v>1158.97</v>
          </cell>
          <cell r="E738">
            <v>1158.3399999999999</v>
          </cell>
          <cell r="F738">
            <v>1159.5999999999999</v>
          </cell>
          <cell r="G738">
            <v>1158.3050000000001</v>
          </cell>
          <cell r="H738">
            <v>1159.585</v>
          </cell>
          <cell r="I738">
            <v>1169.1089999999999</v>
          </cell>
          <cell r="J738">
            <v>1170.46</v>
          </cell>
          <cell r="K738">
            <v>-10.908999999999423</v>
          </cell>
          <cell r="L738">
            <v>-10.919999999999618</v>
          </cell>
          <cell r="M738" t="str">
            <v>CUT</v>
          </cell>
          <cell r="N738" t="str">
            <v>CUT</v>
          </cell>
          <cell r="O738">
            <v>2</v>
          </cell>
        </row>
        <row r="739">
          <cell r="B739">
            <v>269300</v>
          </cell>
          <cell r="D739">
            <v>1158.636</v>
          </cell>
          <cell r="E739">
            <v>1158.0060000000001</v>
          </cell>
          <cell r="F739">
            <v>1159.2660000000001</v>
          </cell>
          <cell r="G739">
            <v>1157.971</v>
          </cell>
          <cell r="H739">
            <v>1159.251</v>
          </cell>
          <cell r="I739">
            <v>1168.1849999999999</v>
          </cell>
          <cell r="J739">
            <v>1169.9449999999999</v>
          </cell>
          <cell r="K739">
            <v>-10.319000000000187</v>
          </cell>
          <cell r="L739">
            <v>-10.73900000000026</v>
          </cell>
          <cell r="M739" t="str">
            <v>CUT</v>
          </cell>
          <cell r="N739" t="str">
            <v>CUT</v>
          </cell>
          <cell r="O739">
            <v>2</v>
          </cell>
        </row>
        <row r="740">
          <cell r="B740">
            <v>269310</v>
          </cell>
          <cell r="D740">
            <v>1158.3030000000001</v>
          </cell>
          <cell r="E740">
            <v>1157.673</v>
          </cell>
          <cell r="F740">
            <v>1158.933</v>
          </cell>
          <cell r="G740">
            <v>1157.6379999999999</v>
          </cell>
          <cell r="H740">
            <v>1158.9179999999999</v>
          </cell>
          <cell r="I740">
            <v>1167.2</v>
          </cell>
          <cell r="J740">
            <v>1169.296</v>
          </cell>
          <cell r="K740">
            <v>-9.6670000000003711</v>
          </cell>
          <cell r="L740">
            <v>-10.423000000000457</v>
          </cell>
          <cell r="M740" t="str">
            <v>CUT</v>
          </cell>
          <cell r="N740" t="str">
            <v>CUT</v>
          </cell>
          <cell r="O740">
            <v>2</v>
          </cell>
        </row>
        <row r="741">
          <cell r="B741">
            <v>269320</v>
          </cell>
          <cell r="D741">
            <v>1157.97</v>
          </cell>
          <cell r="E741">
            <v>1157.3399999999999</v>
          </cell>
          <cell r="F741">
            <v>1158.5999999999999</v>
          </cell>
          <cell r="G741">
            <v>1157.3050000000001</v>
          </cell>
          <cell r="H741">
            <v>1158.585</v>
          </cell>
          <cell r="I741">
            <v>1166.3050000000001</v>
          </cell>
          <cell r="J741">
            <v>1169.046</v>
          </cell>
          <cell r="K741">
            <v>-9.1049999999995634</v>
          </cell>
          <cell r="L741">
            <v>-10.505999999999631</v>
          </cell>
          <cell r="M741" t="str">
            <v>CUT</v>
          </cell>
          <cell r="N741" t="str">
            <v>CUT</v>
          </cell>
          <cell r="O741">
            <v>2</v>
          </cell>
        </row>
        <row r="742">
          <cell r="B742">
            <v>269330</v>
          </cell>
          <cell r="D742">
            <v>1157.636</v>
          </cell>
          <cell r="E742">
            <v>1157.0060000000001</v>
          </cell>
          <cell r="F742">
            <v>1158.2660000000001</v>
          </cell>
          <cell r="G742">
            <v>1156.971</v>
          </cell>
          <cell r="H742">
            <v>1158.251</v>
          </cell>
          <cell r="I742">
            <v>1165.4079999999999</v>
          </cell>
          <cell r="J742">
            <v>1168.7619999999999</v>
          </cell>
          <cell r="K742">
            <v>-8.5420000000001437</v>
          </cell>
          <cell r="L742">
            <v>-10.556000000000267</v>
          </cell>
          <cell r="M742" t="str">
            <v>CUT</v>
          </cell>
          <cell r="N742" t="str">
            <v>CUT</v>
          </cell>
          <cell r="O742">
            <v>2</v>
          </cell>
        </row>
        <row r="743">
          <cell r="B743">
            <v>269340</v>
          </cell>
          <cell r="D743">
            <v>1157.3030000000001</v>
          </cell>
          <cell r="E743">
            <v>1156.673</v>
          </cell>
          <cell r="F743">
            <v>1157.933</v>
          </cell>
          <cell r="G743">
            <v>1156.6379999999999</v>
          </cell>
          <cell r="H743">
            <v>1157.9179999999999</v>
          </cell>
          <cell r="I743">
            <v>1164.78</v>
          </cell>
          <cell r="J743">
            <v>1168.0550000000001</v>
          </cell>
          <cell r="K743">
            <v>-8.2470000000002983</v>
          </cell>
          <cell r="L743">
            <v>-10.182000000000471</v>
          </cell>
          <cell r="M743" t="str">
            <v>CUT</v>
          </cell>
          <cell r="N743" t="str">
            <v>CUT</v>
          </cell>
          <cell r="O743">
            <v>2</v>
          </cell>
        </row>
        <row r="744">
          <cell r="B744">
            <v>269350</v>
          </cell>
          <cell r="D744">
            <v>1156.97</v>
          </cell>
          <cell r="E744">
            <v>1156.3399999999999</v>
          </cell>
          <cell r="F744">
            <v>1157.5999999999999</v>
          </cell>
          <cell r="G744">
            <v>1156.3050000000001</v>
          </cell>
          <cell r="H744">
            <v>1157.585</v>
          </cell>
          <cell r="I744">
            <v>1164.8019999999999</v>
          </cell>
          <cell r="J744">
            <v>1167.6980000000001</v>
          </cell>
          <cell r="K744">
            <v>-8.601999999999407</v>
          </cell>
          <cell r="L744">
            <v>-10.157999999999674</v>
          </cell>
          <cell r="M744" t="str">
            <v>CUT</v>
          </cell>
          <cell r="N744" t="str">
            <v>CUT</v>
          </cell>
          <cell r="O744">
            <v>2</v>
          </cell>
        </row>
        <row r="745">
          <cell r="B745">
            <v>269360</v>
          </cell>
          <cell r="D745">
            <v>1156.636</v>
          </cell>
          <cell r="E745">
            <v>1156.0060000000001</v>
          </cell>
          <cell r="F745">
            <v>1157.2660000000001</v>
          </cell>
          <cell r="G745">
            <v>1155.971</v>
          </cell>
          <cell r="H745">
            <v>1157.251</v>
          </cell>
          <cell r="I745">
            <v>1166.4480000000001</v>
          </cell>
          <cell r="J745">
            <v>1166.152</v>
          </cell>
          <cell r="K745">
            <v>-10.582000000000335</v>
          </cell>
          <cell r="L745">
            <v>-8.9460000000003674</v>
          </cell>
          <cell r="M745" t="str">
            <v>CUT</v>
          </cell>
          <cell r="N745" t="str">
            <v>CUT</v>
          </cell>
          <cell r="O745">
            <v>2</v>
          </cell>
        </row>
        <row r="746">
          <cell r="B746">
            <v>269370</v>
          </cell>
          <cell r="D746">
            <v>1156.3030000000001</v>
          </cell>
          <cell r="E746">
            <v>1155.673</v>
          </cell>
          <cell r="F746">
            <v>1156.933</v>
          </cell>
          <cell r="G746">
            <v>1155.6379999999999</v>
          </cell>
          <cell r="H746">
            <v>1156.9179999999999</v>
          </cell>
          <cell r="I746">
            <v>1165.672</v>
          </cell>
          <cell r="J746">
            <v>1166.8710000000001</v>
          </cell>
          <cell r="K746">
            <v>-10.139000000000351</v>
          </cell>
          <cell r="L746">
            <v>-9.998000000000502</v>
          </cell>
          <cell r="M746" t="str">
            <v>CUT</v>
          </cell>
          <cell r="N746" t="str">
            <v>CUT</v>
          </cell>
          <cell r="O746">
            <v>2</v>
          </cell>
        </row>
        <row r="747">
          <cell r="B747">
            <v>269380</v>
          </cell>
          <cell r="D747">
            <v>1155.97</v>
          </cell>
          <cell r="E747">
            <v>1155.3399999999999</v>
          </cell>
          <cell r="F747">
            <v>1156.5999999999999</v>
          </cell>
          <cell r="G747">
            <v>1155.3050000000001</v>
          </cell>
          <cell r="H747">
            <v>1156.585</v>
          </cell>
          <cell r="I747">
            <v>1166.7090000000001</v>
          </cell>
          <cell r="J747">
            <v>1167.4179999999999</v>
          </cell>
          <cell r="K747">
            <v>-11.50899999999956</v>
          </cell>
          <cell r="L747">
            <v>-10.877999999999474</v>
          </cell>
          <cell r="M747" t="str">
            <v>CUT</v>
          </cell>
          <cell r="N747" t="str">
            <v>CUT</v>
          </cell>
          <cell r="O747">
            <v>2</v>
          </cell>
        </row>
        <row r="748">
          <cell r="B748">
            <v>269390</v>
          </cell>
          <cell r="D748">
            <v>1155.636</v>
          </cell>
          <cell r="E748">
            <v>1155.0060000000001</v>
          </cell>
          <cell r="F748">
            <v>1156.2660000000001</v>
          </cell>
          <cell r="G748">
            <v>1154.971</v>
          </cell>
          <cell r="H748">
            <v>1156.251</v>
          </cell>
          <cell r="I748">
            <v>1168.3240000000001</v>
          </cell>
          <cell r="J748">
            <v>1167.4839999999999</v>
          </cell>
          <cell r="K748">
            <v>-13.458000000000311</v>
          </cell>
          <cell r="L748">
            <v>-11.278000000000247</v>
          </cell>
          <cell r="M748" t="str">
            <v>CUT</v>
          </cell>
          <cell r="N748" t="str">
            <v>CUT</v>
          </cell>
          <cell r="O748">
            <v>2</v>
          </cell>
        </row>
        <row r="749">
          <cell r="B749">
            <v>269400</v>
          </cell>
          <cell r="D749">
            <v>1155.3030000000001</v>
          </cell>
          <cell r="E749">
            <v>1154.673</v>
          </cell>
          <cell r="F749">
            <v>1155.933</v>
          </cell>
          <cell r="G749">
            <v>1154.6379999999999</v>
          </cell>
          <cell r="H749">
            <v>1155.9179999999999</v>
          </cell>
          <cell r="I749">
            <v>1170.577</v>
          </cell>
          <cell r="J749">
            <v>1167.6289999999999</v>
          </cell>
          <cell r="K749">
            <v>-16.044000000000324</v>
          </cell>
          <cell r="L749">
            <v>-11.756000000000313</v>
          </cell>
          <cell r="M749" t="str">
            <v>CUT</v>
          </cell>
          <cell r="N749" t="str">
            <v>CUT</v>
          </cell>
          <cell r="O749">
            <v>2</v>
          </cell>
        </row>
        <row r="750">
          <cell r="B750">
            <v>269410</v>
          </cell>
          <cell r="D750">
            <v>1154.97</v>
          </cell>
          <cell r="E750">
            <v>1154.3399999999999</v>
          </cell>
          <cell r="F750">
            <v>1155.5999999999999</v>
          </cell>
          <cell r="G750">
            <v>1154.3050000000001</v>
          </cell>
          <cell r="H750">
            <v>1155.585</v>
          </cell>
          <cell r="I750">
            <v>1172.096</v>
          </cell>
          <cell r="J750">
            <v>1167.8689999999999</v>
          </cell>
          <cell r="K750">
            <v>-17.895999999999503</v>
          </cell>
          <cell r="L750">
            <v>-12.328999999999496</v>
          </cell>
          <cell r="M750" t="str">
            <v>CUT</v>
          </cell>
          <cell r="N750" t="str">
            <v>CUT</v>
          </cell>
          <cell r="O750">
            <v>2</v>
          </cell>
        </row>
        <row r="751">
          <cell r="B751">
            <v>269420</v>
          </cell>
          <cell r="D751">
            <v>1154.636</v>
          </cell>
          <cell r="E751">
            <v>1154.0060000000001</v>
          </cell>
          <cell r="F751">
            <v>1155.2660000000001</v>
          </cell>
          <cell r="G751">
            <v>1153.971</v>
          </cell>
          <cell r="H751">
            <v>1155.251</v>
          </cell>
          <cell r="I751">
            <v>1173.6500000000001</v>
          </cell>
          <cell r="J751">
            <v>1167.326</v>
          </cell>
          <cell r="K751">
            <v>-19.784000000000333</v>
          </cell>
          <cell r="L751">
            <v>-12.120000000000346</v>
          </cell>
          <cell r="M751" t="str">
            <v>CUT</v>
          </cell>
          <cell r="N751" t="str">
            <v>CUT</v>
          </cell>
          <cell r="O751">
            <v>2</v>
          </cell>
        </row>
        <row r="752">
          <cell r="B752">
            <v>269430</v>
          </cell>
          <cell r="D752">
            <v>1154.3030000000001</v>
          </cell>
          <cell r="E752">
            <v>1153.673</v>
          </cell>
          <cell r="F752">
            <v>1154.933</v>
          </cell>
          <cell r="G752">
            <v>1153.6379999999999</v>
          </cell>
          <cell r="H752">
            <v>1154.9179999999999</v>
          </cell>
          <cell r="I752">
            <v>1174.797</v>
          </cell>
          <cell r="J752">
            <v>1166.211</v>
          </cell>
          <cell r="K752">
            <v>-21.264000000000351</v>
          </cell>
          <cell r="L752">
            <v>-11.33800000000042</v>
          </cell>
          <cell r="M752" t="str">
            <v>CUT</v>
          </cell>
          <cell r="N752" t="str">
            <v>CUT</v>
          </cell>
          <cell r="O752">
            <v>2</v>
          </cell>
        </row>
        <row r="753">
          <cell r="B753">
            <v>269440</v>
          </cell>
          <cell r="D753">
            <v>1153.97</v>
          </cell>
          <cell r="E753">
            <v>1153.3589999999999</v>
          </cell>
          <cell r="F753">
            <v>1154.58</v>
          </cell>
          <cell r="G753">
            <v>1153.325</v>
          </cell>
          <cell r="H753">
            <v>1154.5650000000001</v>
          </cell>
          <cell r="I753">
            <v>1174.7750000000001</v>
          </cell>
          <cell r="J753">
            <v>1165.2</v>
          </cell>
          <cell r="K753">
            <v>-21.55199999999968</v>
          </cell>
          <cell r="L753">
            <v>-10.679999999999609</v>
          </cell>
          <cell r="M753" t="str">
            <v>CUT</v>
          </cell>
          <cell r="N753" t="str">
            <v>CUT</v>
          </cell>
          <cell r="O753">
            <v>2</v>
          </cell>
        </row>
        <row r="754">
          <cell r="B754">
            <v>269450</v>
          </cell>
          <cell r="D754">
            <v>1153.636</v>
          </cell>
          <cell r="E754">
            <v>1153.096</v>
          </cell>
          <cell r="F754">
            <v>1154.1769999999999</v>
          </cell>
          <cell r="G754">
            <v>1153.066</v>
          </cell>
          <cell r="H754">
            <v>1154.162</v>
          </cell>
          <cell r="I754">
            <v>1174.508</v>
          </cell>
          <cell r="J754">
            <v>1164.68</v>
          </cell>
          <cell r="K754">
            <v>-21.531999999999925</v>
          </cell>
          <cell r="L754">
            <v>-10.562999999999647</v>
          </cell>
          <cell r="M754" t="str">
            <v>CUT</v>
          </cell>
          <cell r="N754" t="str">
            <v>CUT</v>
          </cell>
          <cell r="O754">
            <v>2</v>
          </cell>
        </row>
        <row r="755">
          <cell r="B755">
            <v>269460</v>
          </cell>
          <cell r="D755">
            <v>1153.3030000000001</v>
          </cell>
          <cell r="E755">
            <v>1152.8320000000001</v>
          </cell>
          <cell r="F755">
            <v>1153.7729999999999</v>
          </cell>
          <cell r="G755">
            <v>1152.806</v>
          </cell>
          <cell r="H755">
            <v>1153.758</v>
          </cell>
          <cell r="I755">
            <v>1174.335</v>
          </cell>
          <cell r="J755">
            <v>1164.4380000000001</v>
          </cell>
          <cell r="K755">
            <v>-21.607000000000198</v>
          </cell>
          <cell r="L755">
            <v>-10.724999999999682</v>
          </cell>
          <cell r="M755" t="str">
            <v>CUT</v>
          </cell>
          <cell r="N755" t="str">
            <v>CUT</v>
          </cell>
          <cell r="O755">
            <v>2</v>
          </cell>
        </row>
        <row r="756">
          <cell r="B756">
            <v>269470</v>
          </cell>
          <cell r="D756">
            <v>1152.97</v>
          </cell>
          <cell r="E756">
            <v>1152.569</v>
          </cell>
          <cell r="F756">
            <v>1153.3699999999999</v>
          </cell>
          <cell r="G756">
            <v>1152.547</v>
          </cell>
          <cell r="H756">
            <v>1153.355</v>
          </cell>
          <cell r="I756">
            <v>1174.9179999999999</v>
          </cell>
          <cell r="J756">
            <v>1164.2470000000001</v>
          </cell>
          <cell r="K756">
            <v>-22.436999999999671</v>
          </cell>
          <cell r="L756">
            <v>-10.936999999999671</v>
          </cell>
          <cell r="M756" t="str">
            <v>CUT</v>
          </cell>
          <cell r="N756" t="str">
            <v>CUT</v>
          </cell>
          <cell r="O756">
            <v>2</v>
          </cell>
        </row>
        <row r="757">
          <cell r="B757">
            <v>269480</v>
          </cell>
          <cell r="D757">
            <v>1152.636</v>
          </cell>
          <cell r="E757">
            <v>1152.306</v>
          </cell>
          <cell r="F757">
            <v>1152.9670000000001</v>
          </cell>
          <cell r="G757">
            <v>1152.287</v>
          </cell>
          <cell r="H757">
            <v>1152.952</v>
          </cell>
          <cell r="I757">
            <v>1175.066</v>
          </cell>
          <cell r="J757">
            <v>1163.741</v>
          </cell>
          <cell r="K757">
            <v>-22.836000000000013</v>
          </cell>
          <cell r="L757">
            <v>-10.834000000000287</v>
          </cell>
          <cell r="M757" t="str">
            <v>CUT</v>
          </cell>
          <cell r="N757" t="str">
            <v>CUT</v>
          </cell>
          <cell r="O757">
            <v>2</v>
          </cell>
        </row>
        <row r="758">
          <cell r="B758">
            <v>269490</v>
          </cell>
          <cell r="D758">
            <v>1152.3030000000001</v>
          </cell>
          <cell r="E758">
            <v>1152.0419999999999</v>
          </cell>
          <cell r="F758">
            <v>1152.5630000000001</v>
          </cell>
          <cell r="G758">
            <v>1152.027</v>
          </cell>
          <cell r="H758">
            <v>1152.548</v>
          </cell>
          <cell r="I758">
            <v>1175.249</v>
          </cell>
          <cell r="J758">
            <v>1162.9760000000001</v>
          </cell>
          <cell r="K758">
            <v>-23.266999999999598</v>
          </cell>
          <cell r="L758">
            <v>-10.473000000000411</v>
          </cell>
          <cell r="M758" t="str">
            <v>CUT</v>
          </cell>
          <cell r="N758" t="str">
            <v>CUT</v>
          </cell>
          <cell r="O758">
            <v>2</v>
          </cell>
        </row>
        <row r="759">
          <cell r="B759">
            <v>269500</v>
          </cell>
          <cell r="D759">
            <v>1151.97</v>
          </cell>
          <cell r="E759">
            <v>1151.779</v>
          </cell>
          <cell r="F759">
            <v>1152.1600000000001</v>
          </cell>
          <cell r="G759">
            <v>1151.7639999999999</v>
          </cell>
          <cell r="H759">
            <v>1152.145</v>
          </cell>
          <cell r="I759">
            <v>1175.3240000000001</v>
          </cell>
          <cell r="J759">
            <v>1162.867</v>
          </cell>
          <cell r="K759">
            <v>-23.605000000000473</v>
          </cell>
          <cell r="L759">
            <v>-10.76700000000028</v>
          </cell>
          <cell r="M759" t="str">
            <v>CUT</v>
          </cell>
          <cell r="N759" t="str">
            <v>CUT</v>
          </cell>
          <cell r="O759">
            <v>2</v>
          </cell>
        </row>
        <row r="760">
          <cell r="B760">
            <v>269510</v>
          </cell>
          <cell r="D760">
            <v>1151.636</v>
          </cell>
          <cell r="E760">
            <v>1151.5160000000001</v>
          </cell>
          <cell r="F760">
            <v>1151.7570000000001</v>
          </cell>
          <cell r="G760">
            <v>1151.501</v>
          </cell>
          <cell r="H760">
            <v>1151.742</v>
          </cell>
          <cell r="I760">
            <v>1174.9739999999999</v>
          </cell>
          <cell r="J760">
            <v>1162.7570000000001</v>
          </cell>
          <cell r="K760">
            <v>-23.518000000000256</v>
          </cell>
          <cell r="L760">
            <v>-11.0600000000004</v>
          </cell>
          <cell r="M760" t="str">
            <v>CUT</v>
          </cell>
          <cell r="N760" t="str">
            <v>CUT</v>
          </cell>
          <cell r="O760">
            <v>2</v>
          </cell>
        </row>
        <row r="761">
          <cell r="B761">
            <v>269520</v>
          </cell>
          <cell r="D761">
            <v>1151.3030000000001</v>
          </cell>
          <cell r="E761">
            <v>1151.252</v>
          </cell>
          <cell r="F761">
            <v>1151.3530000000001</v>
          </cell>
          <cell r="G761">
            <v>1151.2370000000001</v>
          </cell>
          <cell r="H761">
            <v>1151.338</v>
          </cell>
          <cell r="I761">
            <v>1174.1959999999999</v>
          </cell>
          <cell r="J761">
            <v>1162.499</v>
          </cell>
          <cell r="K761">
            <v>-23.003999999999451</v>
          </cell>
          <cell r="L761">
            <v>-11.206000000000358</v>
          </cell>
          <cell r="M761" t="str">
            <v>CUT</v>
          </cell>
          <cell r="N761" t="str">
            <v>CUT</v>
          </cell>
          <cell r="O761">
            <v>2</v>
          </cell>
        </row>
        <row r="762">
          <cell r="B762">
            <v>269530</v>
          </cell>
          <cell r="D762">
            <v>1150.97</v>
          </cell>
          <cell r="E762">
            <v>1150.989</v>
          </cell>
          <cell r="F762">
            <v>1150.95</v>
          </cell>
          <cell r="G762">
            <v>1150.9739999999999</v>
          </cell>
          <cell r="H762">
            <v>1150.9349999999999</v>
          </cell>
          <cell r="I762">
            <v>1173.7570000000001</v>
          </cell>
          <cell r="J762">
            <v>1162.0239999999999</v>
          </cell>
          <cell r="K762">
            <v>-22.828000000000429</v>
          </cell>
          <cell r="L762">
            <v>-11.134000000000242</v>
          </cell>
          <cell r="M762" t="str">
            <v>CUT</v>
          </cell>
          <cell r="N762" t="str">
            <v>CUT</v>
          </cell>
          <cell r="O762">
            <v>2</v>
          </cell>
        </row>
        <row r="763">
          <cell r="B763">
            <v>269540</v>
          </cell>
          <cell r="D763">
            <v>1150.636</v>
          </cell>
          <cell r="E763">
            <v>1150.7260000000001</v>
          </cell>
          <cell r="F763">
            <v>1150.547</v>
          </cell>
          <cell r="G763">
            <v>1150.711</v>
          </cell>
          <cell r="H763">
            <v>1150.5319999999999</v>
          </cell>
          <cell r="I763">
            <v>1173.479</v>
          </cell>
          <cell r="J763">
            <v>1161.7349999999999</v>
          </cell>
          <cell r="K763">
            <v>-22.813000000000329</v>
          </cell>
          <cell r="L763">
            <v>-11.248000000000275</v>
          </cell>
          <cell r="M763" t="str">
            <v>CUT</v>
          </cell>
          <cell r="N763" t="str">
            <v>CUT</v>
          </cell>
          <cell r="O763">
            <v>2</v>
          </cell>
        </row>
        <row r="764">
          <cell r="B764">
            <v>269550</v>
          </cell>
          <cell r="D764">
            <v>1150.3030000000001</v>
          </cell>
          <cell r="E764">
            <v>1150.462</v>
          </cell>
          <cell r="F764">
            <v>1150.143</v>
          </cell>
          <cell r="G764">
            <v>1150.4469999999999</v>
          </cell>
          <cell r="H764">
            <v>1150.1279999999999</v>
          </cell>
          <cell r="I764">
            <v>1173.6659999999999</v>
          </cell>
          <cell r="J764">
            <v>1160.693</v>
          </cell>
          <cell r="K764">
            <v>-23.264000000000351</v>
          </cell>
          <cell r="L764">
            <v>-10.610000000000355</v>
          </cell>
          <cell r="M764" t="str">
            <v>CUT</v>
          </cell>
          <cell r="N764" t="str">
            <v>CUT</v>
          </cell>
          <cell r="O764">
            <v>2</v>
          </cell>
        </row>
        <row r="765">
          <cell r="B765">
            <v>269560</v>
          </cell>
          <cell r="D765">
            <v>1149.97</v>
          </cell>
          <cell r="E765">
            <v>1150.1990000000001</v>
          </cell>
          <cell r="F765">
            <v>1149.74</v>
          </cell>
          <cell r="G765">
            <v>1150.184</v>
          </cell>
          <cell r="H765">
            <v>1149.7249999999999</v>
          </cell>
          <cell r="I765">
            <v>1172.826</v>
          </cell>
          <cell r="J765">
            <v>1159.8430000000001</v>
          </cell>
          <cell r="K765">
            <v>-22.687000000000353</v>
          </cell>
          <cell r="L765">
            <v>-10.163000000000466</v>
          </cell>
          <cell r="M765" t="str">
            <v>CUT</v>
          </cell>
          <cell r="N765" t="str">
            <v>CUT</v>
          </cell>
          <cell r="O765">
            <v>2</v>
          </cell>
        </row>
        <row r="766">
          <cell r="B766">
            <v>269570</v>
          </cell>
          <cell r="D766">
            <v>1149.636</v>
          </cell>
          <cell r="E766">
            <v>1149.9359999999999</v>
          </cell>
          <cell r="F766">
            <v>1149.337</v>
          </cell>
          <cell r="G766">
            <v>1149.921</v>
          </cell>
          <cell r="H766">
            <v>1149.32</v>
          </cell>
          <cell r="I766">
            <v>1171.7280000000001</v>
          </cell>
          <cell r="J766">
            <v>1158.1220000000001</v>
          </cell>
          <cell r="K766">
            <v>-21.851999999999634</v>
          </cell>
          <cell r="L766">
            <v>-8.8530000000002929</v>
          </cell>
          <cell r="M766" t="str">
            <v>CUT</v>
          </cell>
          <cell r="N766" t="str">
            <v>CUT</v>
          </cell>
          <cell r="O766">
            <v>2</v>
          </cell>
        </row>
        <row r="767">
          <cell r="B767">
            <v>269580</v>
          </cell>
          <cell r="D767">
            <v>1149.3030000000001</v>
          </cell>
          <cell r="E767">
            <v>1149.672</v>
          </cell>
          <cell r="F767">
            <v>1148.933</v>
          </cell>
          <cell r="G767">
            <v>1149.6569999999999</v>
          </cell>
          <cell r="H767">
            <v>1148.913</v>
          </cell>
          <cell r="I767">
            <v>1170.9680000000001</v>
          </cell>
          <cell r="J767">
            <v>1157.6969999999999</v>
          </cell>
          <cell r="K767">
            <v>-21.356000000000449</v>
          </cell>
          <cell r="L767">
            <v>-8.8439999999998236</v>
          </cell>
          <cell r="M767" t="str">
            <v>CUT</v>
          </cell>
          <cell r="N767" t="str">
            <v>CUT</v>
          </cell>
          <cell r="O767">
            <v>2</v>
          </cell>
        </row>
        <row r="768">
          <cell r="B768">
            <v>269590</v>
          </cell>
          <cell r="D768">
            <v>1148.97</v>
          </cell>
          <cell r="E768">
            <v>1149.4090000000001</v>
          </cell>
          <cell r="F768">
            <v>1148.53</v>
          </cell>
          <cell r="G768">
            <v>1149.394</v>
          </cell>
          <cell r="H768">
            <v>1148.5060000000001</v>
          </cell>
          <cell r="I768">
            <v>1170.2619999999999</v>
          </cell>
          <cell r="J768">
            <v>1157.3689999999999</v>
          </cell>
          <cell r="K768">
            <v>-20.913000000000238</v>
          </cell>
          <cell r="L768">
            <v>-8.9349999999994907</v>
          </cell>
          <cell r="M768" t="str">
            <v>CUT</v>
          </cell>
          <cell r="N768" t="str">
            <v>CUT</v>
          </cell>
          <cell r="O768">
            <v>2</v>
          </cell>
        </row>
        <row r="769">
          <cell r="B769">
            <v>269600</v>
          </cell>
          <cell r="D769">
            <v>1148.636</v>
          </cell>
          <cell r="E769">
            <v>1149.146</v>
          </cell>
          <cell r="F769">
            <v>1148.127</v>
          </cell>
          <cell r="G769">
            <v>1149.1310000000001</v>
          </cell>
          <cell r="H769">
            <v>1148.098</v>
          </cell>
          <cell r="I769">
            <v>1170.133</v>
          </cell>
          <cell r="J769">
            <v>1156.982</v>
          </cell>
          <cell r="K769">
            <v>-21.046999999999571</v>
          </cell>
          <cell r="L769">
            <v>-8.9710000000000036</v>
          </cell>
          <cell r="M769" t="str">
            <v>CUT</v>
          </cell>
          <cell r="N769" t="str">
            <v>CUT</v>
          </cell>
          <cell r="O769">
            <v>2</v>
          </cell>
        </row>
        <row r="770">
          <cell r="B770">
            <v>269610</v>
          </cell>
          <cell r="D770">
            <v>1148.3030000000001</v>
          </cell>
          <cell r="E770">
            <v>1148.8820000000001</v>
          </cell>
          <cell r="F770">
            <v>1147.723</v>
          </cell>
          <cell r="G770">
            <v>1148.867</v>
          </cell>
          <cell r="H770">
            <v>1147.691</v>
          </cell>
          <cell r="I770">
            <v>1169.8720000000001</v>
          </cell>
          <cell r="J770">
            <v>1156.5530000000001</v>
          </cell>
          <cell r="K770">
            <v>-21.050000000000409</v>
          </cell>
          <cell r="L770">
            <v>-8.9579999999998563</v>
          </cell>
          <cell r="M770" t="str">
            <v>CUT</v>
          </cell>
          <cell r="N770" t="str">
            <v>CUT</v>
          </cell>
          <cell r="O770">
            <v>2</v>
          </cell>
        </row>
        <row r="771">
          <cell r="B771">
            <v>269620</v>
          </cell>
          <cell r="D771">
            <v>1147.97</v>
          </cell>
          <cell r="E771">
            <v>1148.5999999999999</v>
          </cell>
          <cell r="F771">
            <v>1147.3399999999999</v>
          </cell>
          <cell r="G771">
            <v>1148.585</v>
          </cell>
          <cell r="H771">
            <v>1147.3050000000001</v>
          </cell>
          <cell r="I771">
            <v>1169.742</v>
          </cell>
          <cell r="J771">
            <v>1156.1279999999999</v>
          </cell>
          <cell r="K771">
            <v>-21.201999999999543</v>
          </cell>
          <cell r="L771">
            <v>-8.9279999999994288</v>
          </cell>
          <cell r="M771" t="str">
            <v>CUT</v>
          </cell>
          <cell r="N771" t="str">
            <v>CUT</v>
          </cell>
          <cell r="O771">
            <v>2</v>
          </cell>
        </row>
        <row r="772">
          <cell r="B772">
            <v>269630</v>
          </cell>
          <cell r="D772">
            <v>1147.636</v>
          </cell>
          <cell r="E772">
            <v>1148.2660000000001</v>
          </cell>
          <cell r="F772">
            <v>1147.0060000000001</v>
          </cell>
          <cell r="G772">
            <v>1148.251</v>
          </cell>
          <cell r="H772">
            <v>1146.971</v>
          </cell>
          <cell r="I772">
            <v>1169.52</v>
          </cell>
          <cell r="J772">
            <v>1155.721</v>
          </cell>
          <cell r="K772">
            <v>-21.314000000000306</v>
          </cell>
          <cell r="L772">
            <v>-8.8550000000002456</v>
          </cell>
          <cell r="M772" t="str">
            <v>CUT</v>
          </cell>
          <cell r="N772" t="str">
            <v>CUT</v>
          </cell>
          <cell r="O772">
            <v>2</v>
          </cell>
        </row>
        <row r="773">
          <cell r="B773">
            <v>269640</v>
          </cell>
          <cell r="D773">
            <v>1147.3030000000001</v>
          </cell>
          <cell r="E773">
            <v>1147.933</v>
          </cell>
          <cell r="F773">
            <v>1146.673</v>
          </cell>
          <cell r="G773">
            <v>1147.9179999999999</v>
          </cell>
          <cell r="H773">
            <v>1146.6379999999999</v>
          </cell>
          <cell r="I773">
            <v>1169.231</v>
          </cell>
          <cell r="J773">
            <v>1155.3699999999999</v>
          </cell>
          <cell r="K773">
            <v>-21.358000000000402</v>
          </cell>
          <cell r="L773">
            <v>-8.8370000000002165</v>
          </cell>
          <cell r="M773" t="str">
            <v>CUT</v>
          </cell>
          <cell r="N773" t="str">
            <v>CUT</v>
          </cell>
          <cell r="O773">
            <v>2</v>
          </cell>
        </row>
        <row r="774">
          <cell r="B774">
            <v>269650</v>
          </cell>
          <cell r="D774">
            <v>1146.97</v>
          </cell>
          <cell r="E774">
            <v>1147.5999999999999</v>
          </cell>
          <cell r="F774">
            <v>1146.3399999999999</v>
          </cell>
          <cell r="G774">
            <v>1147.585</v>
          </cell>
          <cell r="H774">
            <v>1146.3050000000001</v>
          </cell>
          <cell r="I774">
            <v>1168.759</v>
          </cell>
          <cell r="J774">
            <v>1154.9090000000001</v>
          </cell>
          <cell r="K774">
            <v>-21.218999999999596</v>
          </cell>
          <cell r="L774">
            <v>-8.7089999999996053</v>
          </cell>
          <cell r="M774" t="str">
            <v>CUT</v>
          </cell>
          <cell r="N774" t="str">
            <v>CUT</v>
          </cell>
          <cell r="O774">
            <v>2</v>
          </cell>
        </row>
        <row r="775">
          <cell r="B775">
            <v>269660</v>
          </cell>
          <cell r="D775">
            <v>1146.636</v>
          </cell>
          <cell r="E775">
            <v>1147.2660000000001</v>
          </cell>
          <cell r="F775">
            <v>1146.0060000000001</v>
          </cell>
          <cell r="G775">
            <v>1147.251</v>
          </cell>
          <cell r="H775">
            <v>1145.971</v>
          </cell>
          <cell r="I775">
            <v>1168.192</v>
          </cell>
          <cell r="J775">
            <v>1154.3009999999999</v>
          </cell>
          <cell r="K775">
            <v>-20.986000000000331</v>
          </cell>
          <cell r="L775">
            <v>-8.4350000000001728</v>
          </cell>
          <cell r="M775" t="str">
            <v>CUT</v>
          </cell>
          <cell r="N775" t="str">
            <v>CUT</v>
          </cell>
          <cell r="O775">
            <v>2</v>
          </cell>
        </row>
        <row r="776">
          <cell r="B776">
            <v>269670</v>
          </cell>
          <cell r="D776">
            <v>1146.3030000000001</v>
          </cell>
          <cell r="E776">
            <v>1146.933</v>
          </cell>
          <cell r="F776">
            <v>1145.673</v>
          </cell>
          <cell r="G776">
            <v>1146.9179999999999</v>
          </cell>
          <cell r="H776">
            <v>1145.6379999999999</v>
          </cell>
          <cell r="I776">
            <v>1167.164</v>
          </cell>
          <cell r="J776">
            <v>1153.242</v>
          </cell>
          <cell r="K776">
            <v>-20.291000000000395</v>
          </cell>
          <cell r="L776">
            <v>-7.7090000000002874</v>
          </cell>
          <cell r="M776" t="str">
            <v>CUT</v>
          </cell>
          <cell r="N776" t="str">
            <v>CUT</v>
          </cell>
          <cell r="O776">
            <v>2</v>
          </cell>
        </row>
        <row r="777">
          <cell r="B777">
            <v>269680</v>
          </cell>
          <cell r="D777">
            <v>1145.97</v>
          </cell>
          <cell r="E777">
            <v>1146.5999999999999</v>
          </cell>
          <cell r="F777">
            <v>1145.3399999999999</v>
          </cell>
          <cell r="G777">
            <v>1146.585</v>
          </cell>
          <cell r="H777">
            <v>1145.3050000000001</v>
          </cell>
          <cell r="I777">
            <v>1166.3320000000001</v>
          </cell>
          <cell r="J777">
            <v>1152.3140000000001</v>
          </cell>
          <cell r="K777">
            <v>-19.791999999999689</v>
          </cell>
          <cell r="L777">
            <v>-7.113999999999578</v>
          </cell>
          <cell r="M777" t="str">
            <v>CUT</v>
          </cell>
          <cell r="N777" t="str">
            <v>CUT</v>
          </cell>
          <cell r="O777">
            <v>2</v>
          </cell>
        </row>
        <row r="778">
          <cell r="B778">
            <v>269690</v>
          </cell>
          <cell r="D778">
            <v>1145.636</v>
          </cell>
          <cell r="E778">
            <v>1146.2660000000001</v>
          </cell>
          <cell r="F778">
            <v>1145.0060000000001</v>
          </cell>
          <cell r="G778">
            <v>1146.251</v>
          </cell>
          <cell r="H778">
            <v>1144.971</v>
          </cell>
          <cell r="I778">
            <v>1165.8219999999999</v>
          </cell>
          <cell r="J778">
            <v>1152.5309999999999</v>
          </cell>
          <cell r="K778">
            <v>-19.616000000000213</v>
          </cell>
          <cell r="L778">
            <v>-7.665000000000191</v>
          </cell>
          <cell r="M778" t="str">
            <v>CUT</v>
          </cell>
          <cell r="N778" t="str">
            <v>CUT</v>
          </cell>
          <cell r="O778">
            <v>2</v>
          </cell>
        </row>
        <row r="779">
          <cell r="B779">
            <v>269700</v>
          </cell>
          <cell r="D779">
            <v>1145.3030000000001</v>
          </cell>
          <cell r="E779">
            <v>1145.933</v>
          </cell>
          <cell r="F779">
            <v>1144.673</v>
          </cell>
          <cell r="G779">
            <v>1145.9179999999999</v>
          </cell>
          <cell r="H779">
            <v>1144.6379999999999</v>
          </cell>
          <cell r="I779">
            <v>1165.6110000000001</v>
          </cell>
          <cell r="J779">
            <v>1152.81</v>
          </cell>
          <cell r="K779">
            <v>-19.738000000000511</v>
          </cell>
          <cell r="L779">
            <v>-8.277000000000271</v>
          </cell>
          <cell r="M779" t="str">
            <v>CUT</v>
          </cell>
          <cell r="N779" t="str">
            <v>CUT</v>
          </cell>
          <cell r="O779">
            <v>2</v>
          </cell>
        </row>
        <row r="780">
          <cell r="B780">
            <v>269710</v>
          </cell>
          <cell r="D780">
            <v>1144.97</v>
          </cell>
          <cell r="E780">
            <v>1145.5999999999999</v>
          </cell>
          <cell r="F780">
            <v>1144.3399999999999</v>
          </cell>
          <cell r="G780">
            <v>1145.585</v>
          </cell>
          <cell r="H780">
            <v>1144.3050000000001</v>
          </cell>
          <cell r="I780">
            <v>1165.0899999999999</v>
          </cell>
          <cell r="J780">
            <v>1152.4639999999999</v>
          </cell>
          <cell r="K780">
            <v>-19.5499999999995</v>
          </cell>
          <cell r="L780">
            <v>-8.2639999999994416</v>
          </cell>
          <cell r="M780" t="str">
            <v>CUT</v>
          </cell>
          <cell r="N780" t="str">
            <v>CUT</v>
          </cell>
          <cell r="O780">
            <v>2</v>
          </cell>
        </row>
        <row r="781">
          <cell r="B781">
            <v>269720</v>
          </cell>
          <cell r="D781">
            <v>1144.636</v>
          </cell>
          <cell r="E781">
            <v>1145.2660000000001</v>
          </cell>
          <cell r="F781">
            <v>1144.0060000000001</v>
          </cell>
          <cell r="G781">
            <v>1145.251</v>
          </cell>
          <cell r="H781">
            <v>1143.971</v>
          </cell>
          <cell r="I781">
            <v>1164.8510000000001</v>
          </cell>
          <cell r="J781">
            <v>1150.1400000000001</v>
          </cell>
          <cell r="K781">
            <v>-19.645000000000437</v>
          </cell>
          <cell r="L781">
            <v>-6.274000000000342</v>
          </cell>
          <cell r="M781" t="str">
            <v>CUT</v>
          </cell>
          <cell r="N781" t="str">
            <v>CUT</v>
          </cell>
          <cell r="O781">
            <v>2</v>
          </cell>
        </row>
        <row r="782">
          <cell r="B782">
            <v>269730</v>
          </cell>
          <cell r="D782">
            <v>1144.3030000000001</v>
          </cell>
          <cell r="E782">
            <v>1144.933</v>
          </cell>
          <cell r="F782">
            <v>1143.673</v>
          </cell>
          <cell r="G782">
            <v>1144.9179999999999</v>
          </cell>
          <cell r="H782">
            <v>1143.6379999999999</v>
          </cell>
          <cell r="I782">
            <v>1164.4970000000001</v>
          </cell>
          <cell r="J782">
            <v>1148.7349999999999</v>
          </cell>
          <cell r="K782">
            <v>-19.624000000000478</v>
          </cell>
          <cell r="L782">
            <v>-5.2020000000002256</v>
          </cell>
          <cell r="M782" t="str">
            <v>CUT</v>
          </cell>
          <cell r="N782" t="str">
            <v>CUT</v>
          </cell>
          <cell r="O782">
            <v>2</v>
          </cell>
        </row>
        <row r="783">
          <cell r="B783">
            <v>269740</v>
          </cell>
          <cell r="D783">
            <v>1143.97</v>
          </cell>
          <cell r="E783">
            <v>1144.5999999999999</v>
          </cell>
          <cell r="F783">
            <v>1143.3399999999999</v>
          </cell>
          <cell r="G783">
            <v>1144.585</v>
          </cell>
          <cell r="H783">
            <v>1143.3050000000001</v>
          </cell>
          <cell r="I783">
            <v>1163.799</v>
          </cell>
          <cell r="J783">
            <v>1148.3440000000001</v>
          </cell>
          <cell r="K783">
            <v>-19.25899999999956</v>
          </cell>
          <cell r="L783">
            <v>-5.1439999999995507</v>
          </cell>
          <cell r="M783" t="str">
            <v>CUT</v>
          </cell>
          <cell r="N783" t="str">
            <v>CUT</v>
          </cell>
          <cell r="O783">
            <v>2</v>
          </cell>
        </row>
        <row r="784">
          <cell r="B784">
            <v>269750</v>
          </cell>
          <cell r="D784">
            <v>1143.636</v>
          </cell>
          <cell r="E784">
            <v>1144.2660000000001</v>
          </cell>
          <cell r="F784">
            <v>1143.0060000000001</v>
          </cell>
          <cell r="G784">
            <v>1144.251</v>
          </cell>
          <cell r="H784">
            <v>1142.971</v>
          </cell>
          <cell r="I784">
            <v>1162.8150000000001</v>
          </cell>
          <cell r="J784">
            <v>1147.703</v>
          </cell>
          <cell r="K784">
            <v>-18.609000000000378</v>
          </cell>
          <cell r="L784">
            <v>-4.8370000000002165</v>
          </cell>
          <cell r="M784" t="str">
            <v>CUT</v>
          </cell>
          <cell r="N784" t="str">
            <v>CUT</v>
          </cell>
          <cell r="O784">
            <v>2</v>
          </cell>
        </row>
        <row r="785">
          <cell r="B785">
            <v>269760</v>
          </cell>
          <cell r="D785">
            <v>1143.3030000000001</v>
          </cell>
          <cell r="E785">
            <v>1143.933</v>
          </cell>
          <cell r="F785">
            <v>1142.673</v>
          </cell>
          <cell r="G785">
            <v>1143.9179999999999</v>
          </cell>
          <cell r="H785">
            <v>1142.6379999999999</v>
          </cell>
          <cell r="I785">
            <v>1162.095</v>
          </cell>
          <cell r="J785">
            <v>1146.693</v>
          </cell>
          <cell r="K785">
            <v>-18.222000000000435</v>
          </cell>
          <cell r="L785">
            <v>-4.1600000000003092</v>
          </cell>
          <cell r="M785" t="str">
            <v>CUT</v>
          </cell>
          <cell r="N785" t="str">
            <v>CUT</v>
          </cell>
          <cell r="O785">
            <v>2</v>
          </cell>
        </row>
        <row r="786">
          <cell r="B786">
            <v>269770</v>
          </cell>
          <cell r="D786">
            <v>1142.97</v>
          </cell>
          <cell r="E786">
            <v>1143.569</v>
          </cell>
          <cell r="F786">
            <v>1142.3699999999999</v>
          </cell>
          <cell r="G786">
            <v>1143.5540000000001</v>
          </cell>
          <cell r="H786">
            <v>1142.337</v>
          </cell>
          <cell r="I786">
            <v>1161.423</v>
          </cell>
          <cell r="J786">
            <v>1146.011</v>
          </cell>
          <cell r="K786">
            <v>-17.913999999999533</v>
          </cell>
          <cell r="L786">
            <v>-3.7729999999996835</v>
          </cell>
          <cell r="M786" t="str">
            <v>CUT</v>
          </cell>
          <cell r="N786" t="str">
            <v>CUT</v>
          </cell>
          <cell r="O786">
            <v>2</v>
          </cell>
        </row>
        <row r="787">
          <cell r="B787">
            <v>269780</v>
          </cell>
          <cell r="D787">
            <v>1142.636</v>
          </cell>
          <cell r="E787">
            <v>1143.172</v>
          </cell>
          <cell r="F787">
            <v>1142.1010000000001</v>
          </cell>
          <cell r="G787">
            <v>1143.1569999999999</v>
          </cell>
          <cell r="H787">
            <v>1142.0709999999999</v>
          </cell>
          <cell r="I787">
            <v>1161.9659999999999</v>
          </cell>
          <cell r="J787">
            <v>1146.367</v>
          </cell>
          <cell r="K787">
            <v>-18.854000000000269</v>
          </cell>
          <cell r="L787">
            <v>-4.3860000000006494</v>
          </cell>
          <cell r="M787" t="str">
            <v>CUT</v>
          </cell>
          <cell r="N787" t="str">
            <v>CUT</v>
          </cell>
          <cell r="O787">
            <v>2</v>
          </cell>
        </row>
        <row r="788">
          <cell r="B788">
            <v>269790</v>
          </cell>
          <cell r="D788">
            <v>1142.3030000000001</v>
          </cell>
          <cell r="E788">
            <v>1142.7750000000001</v>
          </cell>
          <cell r="F788">
            <v>1141.8309999999999</v>
          </cell>
          <cell r="G788">
            <v>1142.76</v>
          </cell>
          <cell r="H788">
            <v>1141.8050000000001</v>
          </cell>
          <cell r="I788">
            <v>1162.0260000000001</v>
          </cell>
          <cell r="J788">
            <v>1145.7850000000001</v>
          </cell>
          <cell r="K788">
            <v>-19.311000000000377</v>
          </cell>
          <cell r="L788">
            <v>-4.057999999999538</v>
          </cell>
          <cell r="M788" t="str">
            <v>CUT</v>
          </cell>
          <cell r="N788" t="str">
            <v>CUT</v>
          </cell>
          <cell r="O788">
            <v>2</v>
          </cell>
        </row>
        <row r="789">
          <cell r="B789">
            <v>269800</v>
          </cell>
          <cell r="D789">
            <v>1141.97</v>
          </cell>
          <cell r="E789">
            <v>1142.3779999999999</v>
          </cell>
          <cell r="F789">
            <v>1141.5609999999999</v>
          </cell>
          <cell r="G789">
            <v>1142.3630000000001</v>
          </cell>
          <cell r="H789">
            <v>1141.539</v>
          </cell>
          <cell r="I789">
            <v>1163.7829999999999</v>
          </cell>
          <cell r="J789">
            <v>1144.366</v>
          </cell>
          <cell r="K789">
            <v>-21.464999999999463</v>
          </cell>
          <cell r="L789">
            <v>-2.8929999999998017</v>
          </cell>
          <cell r="M789" t="str">
            <v>CUT</v>
          </cell>
          <cell r="N789" t="str">
            <v>CUT</v>
          </cell>
          <cell r="O789">
            <v>2</v>
          </cell>
        </row>
        <row r="790">
          <cell r="B790">
            <v>269810</v>
          </cell>
          <cell r="D790">
            <v>1141.636</v>
          </cell>
          <cell r="E790">
            <v>1141.981</v>
          </cell>
          <cell r="F790">
            <v>1141.2919999999999</v>
          </cell>
          <cell r="G790">
            <v>1141.9659999999999</v>
          </cell>
          <cell r="H790">
            <v>1141.2729999999999</v>
          </cell>
          <cell r="I790">
            <v>1165.0840000000001</v>
          </cell>
          <cell r="J790">
            <v>1145.952</v>
          </cell>
          <cell r="K790">
            <v>-23.163000000000466</v>
          </cell>
          <cell r="L790">
            <v>-4.7360000000001037</v>
          </cell>
          <cell r="M790" t="str">
            <v>CUT</v>
          </cell>
          <cell r="N790" t="str">
            <v>CUT</v>
          </cell>
          <cell r="O790">
            <v>2</v>
          </cell>
        </row>
        <row r="791">
          <cell r="B791">
            <v>269820</v>
          </cell>
          <cell r="D791">
            <v>1141.3030000000001</v>
          </cell>
          <cell r="E791">
            <v>1141.5840000000001</v>
          </cell>
          <cell r="F791">
            <v>1141.0219999999999</v>
          </cell>
          <cell r="G791">
            <v>1141.569</v>
          </cell>
          <cell r="H791">
            <v>1141.0060000000001</v>
          </cell>
          <cell r="I791">
            <v>1166.04</v>
          </cell>
          <cell r="J791">
            <v>1146.787</v>
          </cell>
          <cell r="K791">
            <v>-24.516000000000304</v>
          </cell>
          <cell r="L791">
            <v>-5.8289999999994961</v>
          </cell>
          <cell r="M791" t="str">
            <v>CUT</v>
          </cell>
          <cell r="N791" t="str">
            <v>CUT</v>
          </cell>
          <cell r="O791">
            <v>2</v>
          </cell>
        </row>
        <row r="792">
          <cell r="B792">
            <v>269830</v>
          </cell>
          <cell r="D792">
            <v>1140.97</v>
          </cell>
          <cell r="E792">
            <v>1141.1869999999999</v>
          </cell>
          <cell r="F792">
            <v>1140.752</v>
          </cell>
          <cell r="G792">
            <v>1141.172</v>
          </cell>
          <cell r="H792">
            <v>1140.7370000000001</v>
          </cell>
          <cell r="I792">
            <v>1167.9169999999999</v>
          </cell>
          <cell r="J792">
            <v>1147.2940000000001</v>
          </cell>
          <cell r="K792">
            <v>-26.789999999999509</v>
          </cell>
          <cell r="L792">
            <v>-6.6019999999996344</v>
          </cell>
          <cell r="M792" t="str">
            <v>CUT</v>
          </cell>
          <cell r="N792" t="str">
            <v>CUT</v>
          </cell>
          <cell r="O792">
            <v>2</v>
          </cell>
        </row>
        <row r="793">
          <cell r="B793">
            <v>269840</v>
          </cell>
          <cell r="D793">
            <v>1140.636</v>
          </cell>
          <cell r="E793">
            <v>1140.79</v>
          </cell>
          <cell r="F793">
            <v>1140.482</v>
          </cell>
          <cell r="G793">
            <v>1140.7750000000001</v>
          </cell>
          <cell r="H793">
            <v>1140.4670000000001</v>
          </cell>
          <cell r="I793">
            <v>1169.46</v>
          </cell>
          <cell r="J793">
            <v>1146.885</v>
          </cell>
          <cell r="K793">
            <v>-28.729999999999563</v>
          </cell>
          <cell r="L793">
            <v>-6.4629999999995107</v>
          </cell>
          <cell r="M793" t="str">
            <v>CUT</v>
          </cell>
          <cell r="N793" t="str">
            <v>CUT</v>
          </cell>
          <cell r="O793">
            <v>2</v>
          </cell>
        </row>
        <row r="794">
          <cell r="B794">
            <v>269850</v>
          </cell>
          <cell r="D794">
            <v>1140.3030000000001</v>
          </cell>
          <cell r="E794">
            <v>1140.393</v>
          </cell>
          <cell r="F794">
            <v>1140.213</v>
          </cell>
          <cell r="G794">
            <v>1140.3779999999999</v>
          </cell>
          <cell r="H794">
            <v>1140.1980000000001</v>
          </cell>
          <cell r="I794">
            <v>1170.058</v>
          </cell>
          <cell r="J794">
            <v>1146.4960000000001</v>
          </cell>
          <cell r="K794">
            <v>-29.725000000000364</v>
          </cell>
          <cell r="L794">
            <v>-6.3429999999996198</v>
          </cell>
          <cell r="M794" t="str">
            <v>CUT</v>
          </cell>
          <cell r="N794" t="str">
            <v>CUT</v>
          </cell>
          <cell r="O794">
            <v>2</v>
          </cell>
        </row>
        <row r="795">
          <cell r="B795">
            <v>269860</v>
          </cell>
          <cell r="D795">
            <v>1139.97</v>
          </cell>
          <cell r="E795">
            <v>1139.9960000000001</v>
          </cell>
          <cell r="F795">
            <v>1139.943</v>
          </cell>
          <cell r="G795">
            <v>1139.981</v>
          </cell>
          <cell r="H795">
            <v>1139.9280000000001</v>
          </cell>
          <cell r="I795">
            <v>1170.9090000000001</v>
          </cell>
          <cell r="J795">
            <v>1147.009</v>
          </cell>
          <cell r="K795">
            <v>-30.973000000000411</v>
          </cell>
          <cell r="L795">
            <v>-7.1259999999995216</v>
          </cell>
          <cell r="M795" t="str">
            <v>CUT</v>
          </cell>
          <cell r="N795" t="str">
            <v>CUT</v>
          </cell>
          <cell r="O795">
            <v>2</v>
          </cell>
        </row>
        <row r="796">
          <cell r="B796">
            <v>269870</v>
          </cell>
          <cell r="D796">
            <v>1139.636</v>
          </cell>
          <cell r="E796">
            <v>1139.5989999999999</v>
          </cell>
          <cell r="F796">
            <v>1139.673</v>
          </cell>
          <cell r="G796">
            <v>1139.5840000000001</v>
          </cell>
          <cell r="H796">
            <v>1139.6579999999999</v>
          </cell>
          <cell r="I796">
            <v>1171.5740000000001</v>
          </cell>
          <cell r="J796">
            <v>1147</v>
          </cell>
          <cell r="K796">
            <v>-32.034999999999627</v>
          </cell>
          <cell r="L796">
            <v>-7.3870000000003984</v>
          </cell>
          <cell r="M796" t="str">
            <v>CUT</v>
          </cell>
          <cell r="N796" t="str">
            <v>CUT</v>
          </cell>
          <cell r="O796">
            <v>2</v>
          </cell>
        </row>
        <row r="797">
          <cell r="B797">
            <v>269880</v>
          </cell>
          <cell r="D797">
            <v>1139.3030000000001</v>
          </cell>
          <cell r="E797">
            <v>1139.202</v>
          </cell>
          <cell r="F797">
            <v>1139.404</v>
          </cell>
          <cell r="G797">
            <v>1139.1869999999999</v>
          </cell>
          <cell r="H797">
            <v>1139.3889999999999</v>
          </cell>
          <cell r="I797">
            <v>1170.5419999999999</v>
          </cell>
          <cell r="J797">
            <v>1147.614</v>
          </cell>
          <cell r="K797">
            <v>-31.400000000000318</v>
          </cell>
          <cell r="L797">
            <v>-8.2700000000004366</v>
          </cell>
          <cell r="M797" t="str">
            <v>CUT</v>
          </cell>
          <cell r="N797" t="str">
            <v>CUT</v>
          </cell>
          <cell r="O797">
            <v>2</v>
          </cell>
        </row>
        <row r="798">
          <cell r="B798">
            <v>269890</v>
          </cell>
          <cell r="D798">
            <v>1138.97</v>
          </cell>
          <cell r="E798">
            <v>1138.8050000000001</v>
          </cell>
          <cell r="F798">
            <v>1139.134</v>
          </cell>
          <cell r="G798">
            <v>1138.79</v>
          </cell>
          <cell r="H798">
            <v>1139.1189999999999</v>
          </cell>
          <cell r="I798">
            <v>1167.6489999999999</v>
          </cell>
          <cell r="J798">
            <v>1148.029</v>
          </cell>
          <cell r="K798">
            <v>-28.904000000000224</v>
          </cell>
          <cell r="L798">
            <v>-8.955000000000382</v>
          </cell>
          <cell r="M798" t="str">
            <v>CUT</v>
          </cell>
          <cell r="N798" t="str">
            <v>CUT</v>
          </cell>
          <cell r="O798">
            <v>2</v>
          </cell>
        </row>
        <row r="799">
          <cell r="B799">
            <v>269900</v>
          </cell>
          <cell r="D799">
            <v>1138.636</v>
          </cell>
          <cell r="E799">
            <v>1138.4079999999999</v>
          </cell>
          <cell r="F799">
            <v>1138.864</v>
          </cell>
          <cell r="G799">
            <v>1138.393</v>
          </cell>
          <cell r="H799">
            <v>1138.8489999999999</v>
          </cell>
          <cell r="I799">
            <v>1165.059</v>
          </cell>
          <cell r="J799">
            <v>1148.2139999999999</v>
          </cell>
          <cell r="K799">
            <v>-26.710999999999558</v>
          </cell>
          <cell r="L799">
            <v>-9.4100000000003092</v>
          </cell>
          <cell r="M799" t="str">
            <v>CUT</v>
          </cell>
          <cell r="N799" t="str">
            <v>CUT</v>
          </cell>
          <cell r="O799">
            <v>2</v>
          </cell>
        </row>
        <row r="800">
          <cell r="B800">
            <v>269910</v>
          </cell>
          <cell r="D800">
            <v>1138.3030000000001</v>
          </cell>
          <cell r="E800">
            <v>1138.011</v>
          </cell>
          <cell r="F800">
            <v>1138.595</v>
          </cell>
          <cell r="G800">
            <v>1137.9949999999999</v>
          </cell>
          <cell r="H800">
            <v>1138.58</v>
          </cell>
          <cell r="I800">
            <v>1162.6379999999999</v>
          </cell>
          <cell r="J800">
            <v>1148.6990000000001</v>
          </cell>
          <cell r="K800">
            <v>-24.691000000000258</v>
          </cell>
          <cell r="L800">
            <v>-10.164000000000442</v>
          </cell>
          <cell r="M800" t="str">
            <v>CUT</v>
          </cell>
          <cell r="N800" t="str">
            <v>CUT</v>
          </cell>
          <cell r="O800">
            <v>2</v>
          </cell>
        </row>
        <row r="801">
          <cell r="B801">
            <v>269920</v>
          </cell>
          <cell r="D801">
            <v>1137.97</v>
          </cell>
          <cell r="E801">
            <v>1137.614</v>
          </cell>
          <cell r="F801">
            <v>1138.325</v>
          </cell>
          <cell r="G801">
            <v>1137.5940000000001</v>
          </cell>
          <cell r="H801">
            <v>1138.31</v>
          </cell>
          <cell r="I801">
            <v>1159.7619999999999</v>
          </cell>
          <cell r="J801">
            <v>1149.2339999999999</v>
          </cell>
          <cell r="K801">
            <v>-22.227999999999838</v>
          </cell>
          <cell r="L801">
            <v>-10.969000000000278</v>
          </cell>
          <cell r="M801" t="str">
            <v>CUT</v>
          </cell>
          <cell r="N801" t="str">
            <v>CUT</v>
          </cell>
          <cell r="O801">
            <v>2</v>
          </cell>
        </row>
        <row r="802">
          <cell r="B802">
            <v>269930</v>
          </cell>
          <cell r="D802">
            <v>1137.636</v>
          </cell>
          <cell r="E802">
            <v>1137.2170000000001</v>
          </cell>
          <cell r="F802">
            <v>1138.0550000000001</v>
          </cell>
          <cell r="G802">
            <v>1137.194</v>
          </cell>
          <cell r="H802">
            <v>1138.04</v>
          </cell>
          <cell r="I802">
            <v>1154.4100000000001</v>
          </cell>
          <cell r="J802">
            <v>1149.57</v>
          </cell>
          <cell r="K802">
            <v>-17.285000000000537</v>
          </cell>
          <cell r="L802">
            <v>-11.575000000000273</v>
          </cell>
          <cell r="M802" t="str">
            <v>CUT</v>
          </cell>
          <cell r="N802" t="str">
            <v>CUT</v>
          </cell>
          <cell r="O802">
            <v>2</v>
          </cell>
        </row>
        <row r="803">
          <cell r="B803">
            <v>269940</v>
          </cell>
          <cell r="D803">
            <v>1137.3030000000001</v>
          </cell>
          <cell r="E803">
            <v>1136.82</v>
          </cell>
          <cell r="F803">
            <v>1137.7850000000001</v>
          </cell>
          <cell r="G803">
            <v>1136.7929999999999</v>
          </cell>
          <cell r="H803">
            <v>1137.77</v>
          </cell>
          <cell r="I803">
            <v>1149.7750000000001</v>
          </cell>
          <cell r="J803">
            <v>1148.1310000000001</v>
          </cell>
          <cell r="K803">
            <v>-13.063000000000329</v>
          </cell>
          <cell r="L803">
            <v>-10.406000000000404</v>
          </cell>
          <cell r="M803" t="str">
            <v>CUT</v>
          </cell>
          <cell r="N803" t="str">
            <v>CUT</v>
          </cell>
          <cell r="O803">
            <v>2</v>
          </cell>
        </row>
        <row r="804">
          <cell r="B804">
            <v>269950</v>
          </cell>
          <cell r="D804">
            <v>1136.97</v>
          </cell>
          <cell r="E804">
            <v>1136.423</v>
          </cell>
          <cell r="F804">
            <v>1137.5160000000001</v>
          </cell>
          <cell r="G804">
            <v>1136.393</v>
          </cell>
          <cell r="H804">
            <v>1137.501</v>
          </cell>
          <cell r="I804">
            <v>1144.5340000000001</v>
          </cell>
          <cell r="J804">
            <v>1145.2070000000001</v>
          </cell>
          <cell r="K804">
            <v>-8.2309999999999945</v>
          </cell>
          <cell r="L804">
            <v>-7.7510000000004311</v>
          </cell>
          <cell r="M804" t="str">
            <v>CUT</v>
          </cell>
          <cell r="N804" t="str">
            <v>CUT</v>
          </cell>
          <cell r="O804">
            <v>2</v>
          </cell>
        </row>
        <row r="805">
          <cell r="B805">
            <v>269960</v>
          </cell>
          <cell r="D805">
            <v>1136.636</v>
          </cell>
          <cell r="E805">
            <v>1136.0260000000001</v>
          </cell>
          <cell r="F805">
            <v>1137.2460000000001</v>
          </cell>
          <cell r="G805">
            <v>1135.992</v>
          </cell>
          <cell r="H805">
            <v>1137.231</v>
          </cell>
          <cell r="I805">
            <v>1139.6320000000001</v>
          </cell>
          <cell r="J805">
            <v>1140.2639999999999</v>
          </cell>
          <cell r="K805">
            <v>-3.7420000000004165</v>
          </cell>
          <cell r="L805">
            <v>-3.0780000000002019</v>
          </cell>
          <cell r="M805" t="str">
            <v>CUT</v>
          </cell>
          <cell r="N805" t="str">
            <v>CUT</v>
          </cell>
          <cell r="O805">
            <v>2</v>
          </cell>
        </row>
        <row r="806">
          <cell r="B806">
            <v>269965</v>
          </cell>
          <cell r="D806">
            <v>1136.3030000000001</v>
          </cell>
          <cell r="E806">
            <v>1135.673</v>
          </cell>
          <cell r="F806">
            <v>1136.933</v>
          </cell>
          <cell r="G806">
            <v>1135.6379999999999</v>
          </cell>
          <cell r="H806">
            <v>1136.9179999999999</v>
          </cell>
          <cell r="I806">
            <v>1138.5920000000001</v>
          </cell>
          <cell r="J806">
            <v>1139.702</v>
          </cell>
          <cell r="K806">
            <v>-3.0590000000004238</v>
          </cell>
          <cell r="L806">
            <v>-2.8290000000004056</v>
          </cell>
          <cell r="M806" t="str">
            <v>CUT</v>
          </cell>
          <cell r="N806" t="str">
            <v>CUT</v>
          </cell>
          <cell r="O806">
            <v>2</v>
          </cell>
        </row>
        <row r="807">
          <cell r="B807">
            <v>269980</v>
          </cell>
          <cell r="D807">
            <v>1135.97</v>
          </cell>
          <cell r="E807">
            <v>1135.3399999999999</v>
          </cell>
          <cell r="F807">
            <v>1136.5999999999999</v>
          </cell>
          <cell r="G807">
            <v>1135.3050000000001</v>
          </cell>
          <cell r="H807">
            <v>1136.585</v>
          </cell>
          <cell r="I807">
            <v>1132.3900000000001</v>
          </cell>
          <cell r="J807">
            <v>1135.836</v>
          </cell>
          <cell r="K807">
            <v>2.8100000000004002</v>
          </cell>
          <cell r="L807">
            <v>0.70400000000040563</v>
          </cell>
          <cell r="M807" t="str">
            <v>FILL</v>
          </cell>
          <cell r="N807" t="str">
            <v>FILL</v>
          </cell>
          <cell r="O807" t="str">
            <v>BRG</v>
          </cell>
        </row>
        <row r="808">
          <cell r="B808">
            <v>269990</v>
          </cell>
          <cell r="D808">
            <v>1135.636</v>
          </cell>
          <cell r="E808">
            <v>1135.0060000000001</v>
          </cell>
          <cell r="F808">
            <v>1136.2660000000001</v>
          </cell>
          <cell r="G808">
            <v>1134.971</v>
          </cell>
          <cell r="H808">
            <v>1136.251</v>
          </cell>
          <cell r="I808">
            <v>1127.069</v>
          </cell>
          <cell r="J808">
            <v>1127.8610000000001</v>
          </cell>
          <cell r="K808">
            <v>7.7969999999997981</v>
          </cell>
          <cell r="L808">
            <v>8.3449999999995725</v>
          </cell>
          <cell r="M808" t="str">
            <v>FILL</v>
          </cell>
          <cell r="N808" t="str">
            <v>FILL</v>
          </cell>
          <cell r="O808" t="str">
            <v>BRG</v>
          </cell>
        </row>
        <row r="809">
          <cell r="B809">
            <v>270005</v>
          </cell>
          <cell r="D809">
            <v>1135.3030000000001</v>
          </cell>
          <cell r="E809">
            <v>1134.673</v>
          </cell>
          <cell r="F809">
            <v>1135.933</v>
          </cell>
          <cell r="G809">
            <v>1134.6379999999999</v>
          </cell>
          <cell r="H809">
            <v>1135.9179999999999</v>
          </cell>
          <cell r="I809">
            <v>1127.5150000000001</v>
          </cell>
          <cell r="J809">
            <v>1125.252</v>
          </cell>
          <cell r="K809">
            <v>7.0179999999995744</v>
          </cell>
          <cell r="L809">
            <v>10.62099999999964</v>
          </cell>
          <cell r="M809" t="str">
            <v>FILL</v>
          </cell>
          <cell r="N809" t="str">
            <v>FILL</v>
          </cell>
          <cell r="O809" t="str">
            <v>BRG</v>
          </cell>
        </row>
        <row r="810">
          <cell r="B810">
            <v>270010</v>
          </cell>
          <cell r="D810">
            <v>1134.97</v>
          </cell>
          <cell r="E810">
            <v>1134.3399999999999</v>
          </cell>
          <cell r="F810">
            <v>1135.5999999999999</v>
          </cell>
          <cell r="G810">
            <v>1134.3050000000001</v>
          </cell>
          <cell r="H810">
            <v>1135.585</v>
          </cell>
          <cell r="I810">
            <v>1131.684</v>
          </cell>
          <cell r="J810">
            <v>1122.404</v>
          </cell>
          <cell r="K810">
            <v>2.5160000000005311</v>
          </cell>
          <cell r="L810">
            <v>13.136000000000422</v>
          </cell>
          <cell r="M810" t="str">
            <v>FILL</v>
          </cell>
          <cell r="N810" t="str">
            <v>FILL</v>
          </cell>
          <cell r="O810">
            <v>6</v>
          </cell>
        </row>
        <row r="811">
          <cell r="B811">
            <v>270020</v>
          </cell>
          <cell r="D811">
            <v>1134.636</v>
          </cell>
          <cell r="E811">
            <v>1134.0060000000001</v>
          </cell>
          <cell r="F811">
            <v>1135.2660000000001</v>
          </cell>
          <cell r="G811">
            <v>1133.971</v>
          </cell>
          <cell r="H811">
            <v>1135.251</v>
          </cell>
          <cell r="I811">
            <v>1133.971</v>
          </cell>
          <cell r="J811">
            <v>1124.854</v>
          </cell>
          <cell r="K811">
            <v>-0.10500000000024556</v>
          </cell>
          <cell r="L811">
            <v>10.351999999999634</v>
          </cell>
          <cell r="M811" t="str">
            <v>CUT</v>
          </cell>
          <cell r="N811" t="str">
            <v>FILL</v>
          </cell>
          <cell r="O811">
            <v>6</v>
          </cell>
        </row>
        <row r="812">
          <cell r="B812">
            <v>270030</v>
          </cell>
          <cell r="D812">
            <v>1134.3030000000001</v>
          </cell>
          <cell r="E812">
            <v>1133.673</v>
          </cell>
          <cell r="F812">
            <v>1134.933</v>
          </cell>
          <cell r="G812">
            <v>1133.6379999999999</v>
          </cell>
          <cell r="H812">
            <v>1134.9179999999999</v>
          </cell>
          <cell r="I812">
            <v>1135.4580000000001</v>
          </cell>
          <cell r="J812">
            <v>1129.9269999999999</v>
          </cell>
          <cell r="K812">
            <v>-1.9250000000004093</v>
          </cell>
          <cell r="L812">
            <v>4.9459999999996853</v>
          </cell>
          <cell r="M812" t="str">
            <v>CUT</v>
          </cell>
          <cell r="N812" t="str">
            <v>FILL</v>
          </cell>
          <cell r="O812">
            <v>6</v>
          </cell>
        </row>
        <row r="813">
          <cell r="B813">
            <v>270040</v>
          </cell>
          <cell r="D813">
            <v>1133.97</v>
          </cell>
          <cell r="E813">
            <v>1133.3399999999999</v>
          </cell>
          <cell r="F813">
            <v>1134.5999999999999</v>
          </cell>
          <cell r="G813">
            <v>1133.3050000000001</v>
          </cell>
          <cell r="H813">
            <v>1134.585</v>
          </cell>
          <cell r="I813">
            <v>1142.0650000000001</v>
          </cell>
          <cell r="J813">
            <v>1132.1089999999999</v>
          </cell>
          <cell r="K813">
            <v>-8.8649999999995543</v>
          </cell>
          <cell r="L813">
            <v>2.4310000000004948</v>
          </cell>
          <cell r="M813" t="str">
            <v>CUT</v>
          </cell>
          <cell r="N813" t="str">
            <v>FILL</v>
          </cell>
          <cell r="O813">
            <v>6</v>
          </cell>
        </row>
        <row r="814">
          <cell r="B814">
            <v>270050</v>
          </cell>
          <cell r="D814">
            <v>1133.636</v>
          </cell>
          <cell r="E814">
            <v>1133.0060000000001</v>
          </cell>
          <cell r="F814">
            <v>1134.2660000000001</v>
          </cell>
          <cell r="G814">
            <v>1132.971</v>
          </cell>
          <cell r="H814">
            <v>1134.251</v>
          </cell>
          <cell r="I814">
            <v>1152.0350000000001</v>
          </cell>
          <cell r="J814">
            <v>1136.6310000000001</v>
          </cell>
          <cell r="K814">
            <v>-19.169000000000324</v>
          </cell>
          <cell r="L814">
            <v>-2.4250000000004093</v>
          </cell>
          <cell r="M814" t="str">
            <v>CUT</v>
          </cell>
          <cell r="N814" t="str">
            <v>CUT</v>
          </cell>
          <cell r="O814">
            <v>6</v>
          </cell>
        </row>
        <row r="815">
          <cell r="B815">
            <v>270060</v>
          </cell>
          <cell r="D815">
            <v>1133.3030000000001</v>
          </cell>
          <cell r="E815">
            <v>1132.673</v>
          </cell>
          <cell r="F815">
            <v>1133.933</v>
          </cell>
          <cell r="G815">
            <v>1132.6379999999999</v>
          </cell>
          <cell r="H815">
            <v>1133.9179999999999</v>
          </cell>
          <cell r="I815">
            <v>1155.885</v>
          </cell>
          <cell r="J815">
            <v>1138.999</v>
          </cell>
          <cell r="K815">
            <v>-23.352000000000317</v>
          </cell>
          <cell r="L815">
            <v>-5.1260000000004311</v>
          </cell>
          <cell r="M815" t="str">
            <v>CUT</v>
          </cell>
          <cell r="N815" t="str">
            <v>CUT</v>
          </cell>
          <cell r="O815">
            <v>2</v>
          </cell>
        </row>
        <row r="816">
          <cell r="B816">
            <v>270070</v>
          </cell>
          <cell r="D816">
            <v>1132.97</v>
          </cell>
          <cell r="E816">
            <v>1132.3399999999999</v>
          </cell>
          <cell r="F816">
            <v>1133.5999999999999</v>
          </cell>
          <cell r="G816">
            <v>1132.3050000000001</v>
          </cell>
          <cell r="H816">
            <v>1133.585</v>
          </cell>
          <cell r="I816">
            <v>1156.931</v>
          </cell>
          <cell r="J816">
            <v>1140.2159999999999</v>
          </cell>
          <cell r="K816">
            <v>-24.73099999999954</v>
          </cell>
          <cell r="L816">
            <v>-6.6759999999994761</v>
          </cell>
          <cell r="M816" t="str">
            <v>CUT</v>
          </cell>
          <cell r="N816" t="str">
            <v>CUT</v>
          </cell>
          <cell r="O816">
            <v>2</v>
          </cell>
        </row>
        <row r="817">
          <cell r="B817">
            <v>270080</v>
          </cell>
          <cell r="D817">
            <v>1132.636</v>
          </cell>
          <cell r="E817">
            <v>1132.0060000000001</v>
          </cell>
          <cell r="F817">
            <v>1133.2660000000001</v>
          </cell>
          <cell r="G817">
            <v>1131.971</v>
          </cell>
          <cell r="H817">
            <v>1133.251</v>
          </cell>
          <cell r="I817">
            <v>1158.327</v>
          </cell>
          <cell r="J817">
            <v>1140.809</v>
          </cell>
          <cell r="K817">
            <v>-26.46100000000024</v>
          </cell>
          <cell r="L817">
            <v>-7.6030000000002929</v>
          </cell>
          <cell r="M817" t="str">
            <v>CUT</v>
          </cell>
          <cell r="N817" t="str">
            <v>CUT</v>
          </cell>
          <cell r="O817">
            <v>2</v>
          </cell>
        </row>
        <row r="818">
          <cell r="B818">
            <v>270090</v>
          </cell>
          <cell r="D818">
            <v>1132.3030000000001</v>
          </cell>
          <cell r="E818">
            <v>1131.673</v>
          </cell>
          <cell r="F818">
            <v>1132.933</v>
          </cell>
          <cell r="G818">
            <v>1131.6379999999999</v>
          </cell>
          <cell r="H818">
            <v>1132.9179999999999</v>
          </cell>
          <cell r="I818">
            <v>1159.01</v>
          </cell>
          <cell r="J818">
            <v>1141.0719999999999</v>
          </cell>
          <cell r="K818">
            <v>-27.477000000000317</v>
          </cell>
          <cell r="L818">
            <v>-8.1990000000002965</v>
          </cell>
          <cell r="M818" t="str">
            <v>CUT</v>
          </cell>
          <cell r="N818" t="str">
            <v>CUT</v>
          </cell>
          <cell r="O818">
            <v>2</v>
          </cell>
        </row>
        <row r="819">
          <cell r="B819">
            <v>270100</v>
          </cell>
          <cell r="D819">
            <v>1131.97</v>
          </cell>
          <cell r="E819">
            <v>1131.3399999999999</v>
          </cell>
          <cell r="F819">
            <v>1132.5999999999999</v>
          </cell>
          <cell r="G819">
            <v>1131.3050000000001</v>
          </cell>
          <cell r="H819">
            <v>1132.585</v>
          </cell>
          <cell r="I819">
            <v>1158.8430000000001</v>
          </cell>
          <cell r="J819">
            <v>1140.8309999999999</v>
          </cell>
          <cell r="K819">
            <v>-27.642999999999574</v>
          </cell>
          <cell r="L819">
            <v>-8.2909999999994852</v>
          </cell>
          <cell r="M819" t="str">
            <v>CUT</v>
          </cell>
          <cell r="N819" t="str">
            <v>CUT</v>
          </cell>
          <cell r="O819">
            <v>2</v>
          </cell>
        </row>
        <row r="820">
          <cell r="B820">
            <v>270110</v>
          </cell>
          <cell r="D820">
            <v>1131.636</v>
          </cell>
          <cell r="E820">
            <v>1131.0060000000001</v>
          </cell>
          <cell r="F820">
            <v>1132.2660000000001</v>
          </cell>
          <cell r="G820">
            <v>1130.971</v>
          </cell>
          <cell r="H820">
            <v>1132.251</v>
          </cell>
          <cell r="I820">
            <v>1158.6469999999999</v>
          </cell>
          <cell r="J820">
            <v>1140.509</v>
          </cell>
          <cell r="K820">
            <v>-27.781000000000176</v>
          </cell>
          <cell r="L820">
            <v>-8.3030000000003383</v>
          </cell>
          <cell r="M820" t="str">
            <v>CUT</v>
          </cell>
          <cell r="N820" t="str">
            <v>CUT</v>
          </cell>
          <cell r="O820">
            <v>2</v>
          </cell>
        </row>
        <row r="821">
          <cell r="B821">
            <v>270120</v>
          </cell>
          <cell r="D821">
            <v>1131.3030000000001</v>
          </cell>
          <cell r="E821">
            <v>1130.673</v>
          </cell>
          <cell r="F821">
            <v>1131.933</v>
          </cell>
          <cell r="G821">
            <v>1130.6379999999999</v>
          </cell>
          <cell r="H821">
            <v>1131.9179999999999</v>
          </cell>
          <cell r="I821">
            <v>1158.365</v>
          </cell>
          <cell r="J821">
            <v>1139.836</v>
          </cell>
          <cell r="K821">
            <v>-27.832000000000335</v>
          </cell>
          <cell r="L821">
            <v>-7.9630000000004202</v>
          </cell>
          <cell r="M821" t="str">
            <v>CUT</v>
          </cell>
          <cell r="N821" t="str">
            <v>CUT</v>
          </cell>
          <cell r="O821">
            <v>2</v>
          </cell>
        </row>
        <row r="822">
          <cell r="B822">
            <v>270130</v>
          </cell>
          <cell r="D822">
            <v>1130.97</v>
          </cell>
          <cell r="E822">
            <v>1130.3399999999999</v>
          </cell>
          <cell r="F822">
            <v>1131.5999999999999</v>
          </cell>
          <cell r="G822">
            <v>1130.3050000000001</v>
          </cell>
          <cell r="H822">
            <v>1131.585</v>
          </cell>
          <cell r="I822">
            <v>1158.1949999999999</v>
          </cell>
          <cell r="J822">
            <v>1138.085</v>
          </cell>
          <cell r="K822">
            <v>-27.994999999999436</v>
          </cell>
          <cell r="L822">
            <v>-6.544999999999618</v>
          </cell>
          <cell r="M822" t="str">
            <v>CUT</v>
          </cell>
          <cell r="N822" t="str">
            <v>CUT</v>
          </cell>
          <cell r="O822">
            <v>2</v>
          </cell>
        </row>
        <row r="823">
          <cell r="B823">
            <v>270140</v>
          </cell>
          <cell r="D823">
            <v>1130.636</v>
          </cell>
          <cell r="E823">
            <v>1130.0060000000001</v>
          </cell>
          <cell r="F823">
            <v>1131.2660000000001</v>
          </cell>
          <cell r="G823">
            <v>1129.971</v>
          </cell>
          <cell r="H823">
            <v>1131.251</v>
          </cell>
          <cell r="I823">
            <v>1158.117</v>
          </cell>
          <cell r="J823">
            <v>1136.346</v>
          </cell>
          <cell r="K823">
            <v>-28.251000000000204</v>
          </cell>
          <cell r="L823">
            <v>-5.1400000000003274</v>
          </cell>
          <cell r="M823" t="str">
            <v>CUT</v>
          </cell>
          <cell r="N823" t="str">
            <v>CUT</v>
          </cell>
          <cell r="O823">
            <v>2</v>
          </cell>
        </row>
        <row r="824">
          <cell r="B824">
            <v>270150</v>
          </cell>
          <cell r="D824">
            <v>1130.3030000000001</v>
          </cell>
          <cell r="E824">
            <v>1129.673</v>
          </cell>
          <cell r="F824">
            <v>1130.933</v>
          </cell>
          <cell r="G824">
            <v>1129.6379999999999</v>
          </cell>
          <cell r="H824">
            <v>1130.9179999999999</v>
          </cell>
          <cell r="I824">
            <v>1158.0360000000001</v>
          </cell>
          <cell r="J824">
            <v>1135.1279999999999</v>
          </cell>
          <cell r="K824">
            <v>-28.503000000000384</v>
          </cell>
          <cell r="L824">
            <v>-4.2550000000003365</v>
          </cell>
          <cell r="M824" t="str">
            <v>CUT</v>
          </cell>
          <cell r="N824" t="str">
            <v>CUT</v>
          </cell>
          <cell r="O824">
            <v>6</v>
          </cell>
        </row>
        <row r="825">
          <cell r="B825">
            <v>270160</v>
          </cell>
          <cell r="D825">
            <v>1129.97</v>
          </cell>
          <cell r="E825">
            <v>1129.3399999999999</v>
          </cell>
          <cell r="F825">
            <v>1130.5999999999999</v>
          </cell>
          <cell r="G825">
            <v>1129.3050000000001</v>
          </cell>
          <cell r="H825">
            <v>1130.585</v>
          </cell>
          <cell r="I825">
            <v>1157.9159999999999</v>
          </cell>
          <cell r="J825">
            <v>1133.098</v>
          </cell>
          <cell r="K825">
            <v>-28.71599999999944</v>
          </cell>
          <cell r="L825">
            <v>-2.557999999999538</v>
          </cell>
          <cell r="M825" t="str">
            <v>CUT</v>
          </cell>
          <cell r="N825" t="str">
            <v>CUT</v>
          </cell>
          <cell r="O825">
            <v>6</v>
          </cell>
        </row>
        <row r="826">
          <cell r="B826">
            <v>270170</v>
          </cell>
          <cell r="D826">
            <v>1129.636</v>
          </cell>
          <cell r="E826">
            <v>1129.0060000000001</v>
          </cell>
          <cell r="F826">
            <v>1130.2660000000001</v>
          </cell>
          <cell r="G826">
            <v>1128.971</v>
          </cell>
          <cell r="H826">
            <v>1130.251</v>
          </cell>
          <cell r="I826">
            <v>1157.463</v>
          </cell>
          <cell r="J826">
            <v>1131.2560000000001</v>
          </cell>
          <cell r="K826">
            <v>-28.597000000000207</v>
          </cell>
          <cell r="L826">
            <v>-1.0500000000004093</v>
          </cell>
          <cell r="M826" t="str">
            <v>CUT</v>
          </cell>
          <cell r="N826" t="str">
            <v>CUT</v>
          </cell>
          <cell r="O826">
            <v>6</v>
          </cell>
        </row>
        <row r="827">
          <cell r="B827">
            <v>270180</v>
          </cell>
          <cell r="D827">
            <v>1129.3030000000001</v>
          </cell>
          <cell r="E827">
            <v>1128.673</v>
          </cell>
          <cell r="F827">
            <v>1129.933</v>
          </cell>
          <cell r="G827">
            <v>1128.6379999999999</v>
          </cell>
          <cell r="H827">
            <v>1129.9179999999999</v>
          </cell>
          <cell r="I827">
            <v>1156.5820000000001</v>
          </cell>
          <cell r="J827">
            <v>1129.884</v>
          </cell>
          <cell r="K827">
            <v>-28.049000000000433</v>
          </cell>
          <cell r="L827">
            <v>-1.1000000000422006E-2</v>
          </cell>
          <cell r="M827" t="str">
            <v>CUT</v>
          </cell>
          <cell r="N827" t="str">
            <v>CUT</v>
          </cell>
          <cell r="O827">
            <v>6</v>
          </cell>
        </row>
        <row r="828">
          <cell r="B828">
            <v>270190</v>
          </cell>
          <cell r="D828">
            <v>1128.9690000000001</v>
          </cell>
          <cell r="E828">
            <v>1128.3389999999999</v>
          </cell>
          <cell r="F828">
            <v>1129.5989999999999</v>
          </cell>
          <cell r="G828">
            <v>1128.3040000000001</v>
          </cell>
          <cell r="H828">
            <v>1129.5840000000001</v>
          </cell>
          <cell r="I828">
            <v>1155.846</v>
          </cell>
          <cell r="J828">
            <v>1125.6949999999999</v>
          </cell>
          <cell r="K828">
            <v>-27.64699999999948</v>
          </cell>
          <cell r="L828">
            <v>3.8440000000005057</v>
          </cell>
          <cell r="M828" t="str">
            <v>CUT</v>
          </cell>
          <cell r="N828" t="str">
            <v>FILL</v>
          </cell>
          <cell r="O828">
            <v>6</v>
          </cell>
        </row>
        <row r="829">
          <cell r="B829">
            <v>270200</v>
          </cell>
          <cell r="D829">
            <v>1128.636</v>
          </cell>
          <cell r="E829">
            <v>1128.0429999999999</v>
          </cell>
          <cell r="F829">
            <v>1129.23</v>
          </cell>
          <cell r="G829">
            <v>1128.01</v>
          </cell>
          <cell r="H829">
            <v>1129.2149999999999</v>
          </cell>
          <cell r="I829">
            <v>1155.2950000000001</v>
          </cell>
          <cell r="J829">
            <v>1125.383</v>
          </cell>
          <cell r="K829">
            <v>-27.383999999999787</v>
          </cell>
          <cell r="L829">
            <v>3.7869999999995798</v>
          </cell>
          <cell r="M829" t="str">
            <v>CUT</v>
          </cell>
          <cell r="N829" t="str">
            <v>FILL</v>
          </cell>
          <cell r="O829">
            <v>6</v>
          </cell>
        </row>
        <row r="830">
          <cell r="B830">
            <v>270210</v>
          </cell>
          <cell r="D830">
            <v>1128.3030000000001</v>
          </cell>
          <cell r="E830">
            <v>1127.769</v>
          </cell>
          <cell r="F830">
            <v>1128.837</v>
          </cell>
          <cell r="G830">
            <v>1127.739</v>
          </cell>
          <cell r="H830">
            <v>1128.8219999999999</v>
          </cell>
          <cell r="I830">
            <v>1154.6890000000001</v>
          </cell>
          <cell r="J830">
            <v>1125.0740000000001</v>
          </cell>
          <cell r="K830">
            <v>-27.039999999999964</v>
          </cell>
          <cell r="L830">
            <v>3.7029999999995198</v>
          </cell>
          <cell r="M830" t="str">
            <v>CUT</v>
          </cell>
          <cell r="N830" t="str">
            <v>FILL</v>
          </cell>
          <cell r="O830">
            <v>6</v>
          </cell>
        </row>
        <row r="831">
          <cell r="B831">
            <v>270220</v>
          </cell>
          <cell r="D831">
            <v>1127.9690000000001</v>
          </cell>
          <cell r="E831">
            <v>1127.4949999999999</v>
          </cell>
          <cell r="F831">
            <v>1128.444</v>
          </cell>
          <cell r="G831">
            <v>1127.4690000000001</v>
          </cell>
          <cell r="H831">
            <v>1128.4290000000001</v>
          </cell>
          <cell r="I831">
            <v>1152.4739999999999</v>
          </cell>
          <cell r="J831">
            <v>1124.7850000000001</v>
          </cell>
          <cell r="K831">
            <v>-25.082999999999402</v>
          </cell>
          <cell r="L831">
            <v>3.5990000000003874</v>
          </cell>
          <cell r="M831" t="str">
            <v>CUT</v>
          </cell>
          <cell r="N831" t="str">
            <v>FILL</v>
          </cell>
          <cell r="O831">
            <v>6</v>
          </cell>
        </row>
        <row r="832">
          <cell r="B832">
            <v>270230</v>
          </cell>
          <cell r="D832">
            <v>1127.636</v>
          </cell>
          <cell r="E832">
            <v>1127.222</v>
          </cell>
          <cell r="F832">
            <v>1128.0509999999999</v>
          </cell>
          <cell r="G832">
            <v>1127.1990000000001</v>
          </cell>
          <cell r="H832">
            <v>1128.0360000000001</v>
          </cell>
          <cell r="I832">
            <v>1151.769</v>
          </cell>
          <cell r="J832">
            <v>1124.473</v>
          </cell>
          <cell r="K832">
            <v>-24.638999999999669</v>
          </cell>
          <cell r="L832">
            <v>3.5180000000004839</v>
          </cell>
          <cell r="M832" t="str">
            <v>CUT</v>
          </cell>
          <cell r="N832" t="str">
            <v>FILL</v>
          </cell>
          <cell r="O832">
            <v>6</v>
          </cell>
        </row>
        <row r="833">
          <cell r="B833">
            <v>270240</v>
          </cell>
          <cell r="D833">
            <v>1127.3030000000001</v>
          </cell>
          <cell r="E833">
            <v>1126.9480000000001</v>
          </cell>
          <cell r="F833">
            <v>1127.6579999999999</v>
          </cell>
          <cell r="G833">
            <v>1126.9280000000001</v>
          </cell>
          <cell r="H833">
            <v>1127.643</v>
          </cell>
          <cell r="I833">
            <v>1151.335</v>
          </cell>
          <cell r="J833">
            <v>1124.2950000000001</v>
          </cell>
          <cell r="K833">
            <v>-24.466999999999871</v>
          </cell>
          <cell r="L833">
            <v>3.3030000000003383</v>
          </cell>
          <cell r="M833" t="str">
            <v>CUT</v>
          </cell>
          <cell r="N833" t="str">
            <v>FILL</v>
          </cell>
          <cell r="O833">
            <v>6</v>
          </cell>
        </row>
        <row r="834">
          <cell r="B834">
            <v>270250</v>
          </cell>
          <cell r="D834">
            <v>1126.9690000000001</v>
          </cell>
          <cell r="E834">
            <v>1126.674</v>
          </cell>
          <cell r="F834">
            <v>1127.2650000000001</v>
          </cell>
          <cell r="G834">
            <v>1126.6579999999999</v>
          </cell>
          <cell r="H834">
            <v>1127.25</v>
          </cell>
          <cell r="I834">
            <v>1151.2470000000001</v>
          </cell>
          <cell r="J834">
            <v>1124.3409999999999</v>
          </cell>
          <cell r="K834">
            <v>-24.637000000000398</v>
          </cell>
          <cell r="L834">
            <v>2.8639999999998054</v>
          </cell>
          <cell r="M834" t="str">
            <v>CUT</v>
          </cell>
          <cell r="N834" t="str">
            <v>FILL</v>
          </cell>
          <cell r="O834">
            <v>6</v>
          </cell>
        </row>
        <row r="835">
          <cell r="B835">
            <v>270260</v>
          </cell>
          <cell r="D835">
            <v>1126.636</v>
          </cell>
          <cell r="E835">
            <v>1126.4010000000001</v>
          </cell>
          <cell r="F835">
            <v>1126.8720000000001</v>
          </cell>
          <cell r="G835">
            <v>1126.386</v>
          </cell>
          <cell r="H835">
            <v>1126.857</v>
          </cell>
          <cell r="I835">
            <v>1151.2249999999999</v>
          </cell>
          <cell r="J835">
            <v>1126.867</v>
          </cell>
          <cell r="K835">
            <v>-24.884000000000242</v>
          </cell>
          <cell r="L835">
            <v>-5.5000000000291038E-2</v>
          </cell>
          <cell r="M835" t="str">
            <v>CUT</v>
          </cell>
          <cell r="N835" t="str">
            <v>CUT</v>
          </cell>
          <cell r="O835">
            <v>6</v>
          </cell>
        </row>
        <row r="836">
          <cell r="B836">
            <v>270270</v>
          </cell>
          <cell r="D836">
            <v>1126.3030000000001</v>
          </cell>
          <cell r="E836">
            <v>1126.127</v>
          </cell>
          <cell r="F836">
            <v>1126.479</v>
          </cell>
          <cell r="G836">
            <v>1126.1120000000001</v>
          </cell>
          <cell r="H836">
            <v>1126.4639999999999</v>
          </cell>
          <cell r="I836">
            <v>1151.0840000000001</v>
          </cell>
          <cell r="J836">
            <v>1126.681</v>
          </cell>
          <cell r="K836">
            <v>-25.016999999999598</v>
          </cell>
          <cell r="L836">
            <v>-0.26200000000039836</v>
          </cell>
          <cell r="M836" t="str">
            <v>CUT</v>
          </cell>
          <cell r="N836" t="str">
            <v>CUT</v>
          </cell>
          <cell r="O836">
            <v>6</v>
          </cell>
        </row>
        <row r="837">
          <cell r="B837">
            <v>270280</v>
          </cell>
          <cell r="D837">
            <v>1125.9690000000001</v>
          </cell>
          <cell r="E837">
            <v>1125.8530000000001</v>
          </cell>
          <cell r="F837">
            <v>1126.086</v>
          </cell>
          <cell r="G837">
            <v>1125.838</v>
          </cell>
          <cell r="H837">
            <v>1126.0709999999999</v>
          </cell>
          <cell r="I837">
            <v>1150.921</v>
          </cell>
          <cell r="J837">
            <v>1127.9059999999999</v>
          </cell>
          <cell r="K837">
            <v>-25.128000000000384</v>
          </cell>
          <cell r="L837">
            <v>-1.8800000000003365</v>
          </cell>
          <cell r="M837" t="str">
            <v>CUT</v>
          </cell>
          <cell r="N837" t="str">
            <v>CUT</v>
          </cell>
          <cell r="O837">
            <v>6</v>
          </cell>
        </row>
        <row r="838">
          <cell r="B838">
            <v>270290</v>
          </cell>
          <cell r="D838">
            <v>1125.636</v>
          </cell>
          <cell r="E838">
            <v>1125.579</v>
          </cell>
          <cell r="F838">
            <v>1125.693</v>
          </cell>
          <cell r="G838">
            <v>1125.5640000000001</v>
          </cell>
          <cell r="H838">
            <v>1125.6780000000001</v>
          </cell>
          <cell r="I838">
            <v>1150.7090000000001</v>
          </cell>
          <cell r="J838">
            <v>1129.2729999999999</v>
          </cell>
          <cell r="K838">
            <v>-25.1899999999996</v>
          </cell>
          <cell r="L838">
            <v>-3.6399999999994179</v>
          </cell>
          <cell r="M838" t="str">
            <v>CUT</v>
          </cell>
          <cell r="N838" t="str">
            <v>CUT</v>
          </cell>
          <cell r="O838">
            <v>6</v>
          </cell>
        </row>
        <row r="839">
          <cell r="B839">
            <v>270300</v>
          </cell>
          <cell r="D839">
            <v>1125.3030000000001</v>
          </cell>
          <cell r="E839">
            <v>1125.306</v>
          </cell>
          <cell r="F839">
            <v>1125.3</v>
          </cell>
          <cell r="G839">
            <v>1125.2909999999999</v>
          </cell>
          <cell r="H839">
            <v>1125.2850000000001</v>
          </cell>
          <cell r="I839">
            <v>1153.742</v>
          </cell>
          <cell r="J839">
            <v>1130.0160000000001</v>
          </cell>
          <cell r="K839">
            <v>-28.496000000000322</v>
          </cell>
          <cell r="L839">
            <v>-4.7759999999996126</v>
          </cell>
          <cell r="M839" t="str">
            <v>CUT</v>
          </cell>
          <cell r="N839" t="str">
            <v>CUT</v>
          </cell>
          <cell r="O839">
            <v>6</v>
          </cell>
        </row>
        <row r="840">
          <cell r="B840">
            <v>270310</v>
          </cell>
          <cell r="D840">
            <v>1124.9690000000001</v>
          </cell>
          <cell r="E840">
            <v>1125.0319999999999</v>
          </cell>
          <cell r="F840">
            <v>1124.9069999999999</v>
          </cell>
          <cell r="G840">
            <v>1125.0170000000001</v>
          </cell>
          <cell r="H840">
            <v>1124.8920000000001</v>
          </cell>
          <cell r="I840">
            <v>1157.2370000000001</v>
          </cell>
          <cell r="J840">
            <v>1129.9369999999999</v>
          </cell>
          <cell r="K840">
            <v>-32.264999999999645</v>
          </cell>
          <cell r="L840">
            <v>-5.0899999999994634</v>
          </cell>
          <cell r="M840" t="str">
            <v>CUT</v>
          </cell>
          <cell r="N840" t="str">
            <v>CUT</v>
          </cell>
          <cell r="O840">
            <v>6</v>
          </cell>
        </row>
        <row r="841">
          <cell r="B841">
            <v>270320</v>
          </cell>
          <cell r="D841">
            <v>1124.636</v>
          </cell>
          <cell r="E841">
            <v>1124.758</v>
          </cell>
          <cell r="F841">
            <v>1124.5139999999999</v>
          </cell>
          <cell r="G841">
            <v>1124.7429999999999</v>
          </cell>
          <cell r="H841">
            <v>1124.499</v>
          </cell>
          <cell r="I841">
            <v>1162.5540000000001</v>
          </cell>
          <cell r="J841">
            <v>1129.7080000000001</v>
          </cell>
          <cell r="K841">
            <v>-37.856000000000449</v>
          </cell>
          <cell r="L841">
            <v>-5.253999999999678</v>
          </cell>
          <cell r="M841" t="str">
            <v>CUT</v>
          </cell>
          <cell r="N841" t="str">
            <v>CUT</v>
          </cell>
          <cell r="O841">
            <v>6</v>
          </cell>
        </row>
        <row r="842">
          <cell r="B842">
            <v>270330</v>
          </cell>
          <cell r="D842">
            <v>1124.3030000000001</v>
          </cell>
          <cell r="E842">
            <v>1124.4849999999999</v>
          </cell>
          <cell r="F842">
            <v>1124.1210000000001</v>
          </cell>
          <cell r="G842">
            <v>1124.47</v>
          </cell>
          <cell r="H842">
            <v>1124.106</v>
          </cell>
          <cell r="I842">
            <v>1163.2070000000001</v>
          </cell>
          <cell r="J842">
            <v>1129.826</v>
          </cell>
          <cell r="K842">
            <v>-38.781999999999698</v>
          </cell>
          <cell r="L842">
            <v>-5.7650000000003274</v>
          </cell>
          <cell r="M842" t="str">
            <v>CUT</v>
          </cell>
          <cell r="N842" t="str">
            <v>CUT</v>
          </cell>
          <cell r="O842">
            <v>6</v>
          </cell>
        </row>
        <row r="843">
          <cell r="B843">
            <v>270340</v>
          </cell>
          <cell r="D843">
            <v>1123.9690000000001</v>
          </cell>
          <cell r="E843">
            <v>1124.211</v>
          </cell>
          <cell r="F843">
            <v>1123.7280000000001</v>
          </cell>
          <cell r="G843">
            <v>1124.1959999999999</v>
          </cell>
          <cell r="H843">
            <v>1123.713</v>
          </cell>
          <cell r="I843">
            <v>1163.817</v>
          </cell>
          <cell r="J843">
            <v>1129.3620000000001</v>
          </cell>
          <cell r="K843">
            <v>-39.666000000000395</v>
          </cell>
          <cell r="L843">
            <v>-5.6940000000004147</v>
          </cell>
          <cell r="M843" t="str">
            <v>CUT</v>
          </cell>
          <cell r="N843" t="str">
            <v>CUT</v>
          </cell>
          <cell r="O843">
            <v>6</v>
          </cell>
        </row>
        <row r="844">
          <cell r="B844">
            <v>270350</v>
          </cell>
          <cell r="D844">
            <v>1123.636</v>
          </cell>
          <cell r="E844">
            <v>1123.9369999999999</v>
          </cell>
          <cell r="F844">
            <v>1123.335</v>
          </cell>
          <cell r="G844">
            <v>1123.922</v>
          </cell>
          <cell r="H844">
            <v>1123.318</v>
          </cell>
          <cell r="I844">
            <v>1162.2339999999999</v>
          </cell>
          <cell r="J844">
            <v>1128.5319999999999</v>
          </cell>
          <cell r="K844">
            <v>-38.356999999999516</v>
          </cell>
          <cell r="L844">
            <v>-5.2650000000001</v>
          </cell>
          <cell r="M844" t="str">
            <v>CUT</v>
          </cell>
          <cell r="N844" t="str">
            <v>CUT</v>
          </cell>
          <cell r="O844">
            <v>6</v>
          </cell>
        </row>
        <row r="845">
          <cell r="B845">
            <v>270360</v>
          </cell>
          <cell r="D845">
            <v>1123.3030000000001</v>
          </cell>
          <cell r="E845">
            <v>1123.664</v>
          </cell>
          <cell r="F845">
            <v>1122.942</v>
          </cell>
          <cell r="G845">
            <v>1123.6489999999999</v>
          </cell>
          <cell r="H845">
            <v>1122.922</v>
          </cell>
          <cell r="I845">
            <v>1157.94</v>
          </cell>
          <cell r="J845">
            <v>1127.6869999999999</v>
          </cell>
          <cell r="K845">
            <v>-34.336000000000467</v>
          </cell>
          <cell r="L845">
            <v>-4.8249999999998181</v>
          </cell>
          <cell r="M845" t="str">
            <v>CUT</v>
          </cell>
          <cell r="N845" t="str">
            <v>CUT</v>
          </cell>
          <cell r="O845">
            <v>6</v>
          </cell>
        </row>
        <row r="846">
          <cell r="B846">
            <v>270370</v>
          </cell>
          <cell r="D846">
            <v>1122.9690000000001</v>
          </cell>
          <cell r="E846">
            <v>1123.3900000000001</v>
          </cell>
          <cell r="F846">
            <v>1122.549</v>
          </cell>
          <cell r="G846">
            <v>1123.375</v>
          </cell>
          <cell r="H846">
            <v>1122.5260000000001</v>
          </cell>
          <cell r="I846">
            <v>1153.3599999999999</v>
          </cell>
          <cell r="J846">
            <v>1126.298</v>
          </cell>
          <cell r="K846">
            <v>-30.0300000000002</v>
          </cell>
          <cell r="L846">
            <v>-3.8409999999996671</v>
          </cell>
          <cell r="M846" t="str">
            <v>CUT</v>
          </cell>
          <cell r="N846" t="str">
            <v>CUT</v>
          </cell>
          <cell r="O846">
            <v>6</v>
          </cell>
        </row>
        <row r="847">
          <cell r="B847">
            <v>270380</v>
          </cell>
          <cell r="D847">
            <v>1122.636</v>
          </cell>
          <cell r="E847">
            <v>1123.116</v>
          </cell>
          <cell r="F847">
            <v>1122.1559999999999</v>
          </cell>
          <cell r="G847">
            <v>1123.1010000000001</v>
          </cell>
          <cell r="H847">
            <v>1122.1289999999999</v>
          </cell>
          <cell r="I847">
            <v>1148.145</v>
          </cell>
          <cell r="J847">
            <v>1125.7</v>
          </cell>
          <cell r="K847">
            <v>-25.088999999999487</v>
          </cell>
          <cell r="L847">
            <v>-3.652000000000271</v>
          </cell>
          <cell r="M847" t="str">
            <v>CUT</v>
          </cell>
          <cell r="N847" t="str">
            <v>CUT</v>
          </cell>
          <cell r="O847">
            <v>6</v>
          </cell>
        </row>
        <row r="848">
          <cell r="B848">
            <v>270390</v>
          </cell>
          <cell r="D848">
            <v>1122.3030000000001</v>
          </cell>
          <cell r="E848">
            <v>1122.8430000000001</v>
          </cell>
          <cell r="F848">
            <v>1121.7629999999999</v>
          </cell>
          <cell r="G848">
            <v>1122.828</v>
          </cell>
          <cell r="H848">
            <v>1121.7329999999999</v>
          </cell>
          <cell r="I848">
            <v>1146.846</v>
          </cell>
          <cell r="J848">
            <v>1124.9870000000001</v>
          </cell>
          <cell r="K848">
            <v>-24.063000000000329</v>
          </cell>
          <cell r="L848">
            <v>-3.3440000000000509</v>
          </cell>
          <cell r="M848" t="str">
            <v>CUT</v>
          </cell>
          <cell r="N848" t="str">
            <v>CUT</v>
          </cell>
          <cell r="O848">
            <v>6</v>
          </cell>
        </row>
        <row r="849">
          <cell r="B849">
            <v>270400</v>
          </cell>
          <cell r="D849">
            <v>1121.9690000000001</v>
          </cell>
          <cell r="E849">
            <v>1122.569</v>
          </cell>
          <cell r="F849">
            <v>1121.3699999999999</v>
          </cell>
          <cell r="G849">
            <v>1122.5540000000001</v>
          </cell>
          <cell r="H849">
            <v>1121.337</v>
          </cell>
          <cell r="I849">
            <v>1145.239</v>
          </cell>
          <cell r="J849">
            <v>1123.8869999999999</v>
          </cell>
          <cell r="K849">
            <v>-22.729999999999563</v>
          </cell>
          <cell r="L849">
            <v>-2.6489999999996598</v>
          </cell>
          <cell r="M849" t="str">
            <v>CUT</v>
          </cell>
          <cell r="N849" t="str">
            <v>CUT</v>
          </cell>
          <cell r="O849">
            <v>6</v>
          </cell>
        </row>
        <row r="850">
          <cell r="B850">
            <v>270410</v>
          </cell>
          <cell r="D850">
            <v>1121.636</v>
          </cell>
          <cell r="E850">
            <v>1122.2660000000001</v>
          </cell>
          <cell r="F850">
            <v>1121.0060000000001</v>
          </cell>
          <cell r="G850">
            <v>1122.251</v>
          </cell>
          <cell r="H850">
            <v>1120.971</v>
          </cell>
          <cell r="I850">
            <v>1141.6179999999999</v>
          </cell>
          <cell r="J850">
            <v>1121.7760000000001</v>
          </cell>
          <cell r="K850">
            <v>-19.412000000000262</v>
          </cell>
          <cell r="L850">
            <v>-0.91000000000030923</v>
          </cell>
          <cell r="M850" t="str">
            <v>CUT</v>
          </cell>
          <cell r="N850" t="str">
            <v>CUT</v>
          </cell>
          <cell r="O850">
            <v>6</v>
          </cell>
        </row>
        <row r="851">
          <cell r="B851">
            <v>270420</v>
          </cell>
          <cell r="D851">
            <v>1121.3030000000001</v>
          </cell>
          <cell r="E851">
            <v>1121.933</v>
          </cell>
          <cell r="F851">
            <v>1120.673</v>
          </cell>
          <cell r="G851">
            <v>1121.9179999999999</v>
          </cell>
          <cell r="H851">
            <v>1120.6379999999999</v>
          </cell>
          <cell r="I851">
            <v>1139.6199999999999</v>
          </cell>
          <cell r="J851">
            <v>1117.9259999999999</v>
          </cell>
          <cell r="K851">
            <v>-17.747000000000298</v>
          </cell>
          <cell r="L851">
            <v>2.6069999999997435</v>
          </cell>
          <cell r="M851" t="str">
            <v>CUT</v>
          </cell>
          <cell r="N851" t="str">
            <v>FILL</v>
          </cell>
          <cell r="O851">
            <v>6</v>
          </cell>
        </row>
        <row r="852">
          <cell r="B852">
            <v>270430</v>
          </cell>
          <cell r="D852">
            <v>1120.9690000000001</v>
          </cell>
          <cell r="E852">
            <v>1121.5989999999999</v>
          </cell>
          <cell r="F852">
            <v>1120.3389999999999</v>
          </cell>
          <cell r="G852">
            <v>1121.5840000000001</v>
          </cell>
          <cell r="H852">
            <v>1120.3040000000001</v>
          </cell>
          <cell r="I852">
            <v>1136.3820000000001</v>
          </cell>
          <cell r="J852">
            <v>1117.5</v>
          </cell>
          <cell r="K852">
            <v>-14.84299999999962</v>
          </cell>
          <cell r="L852">
            <v>2.6990000000005239</v>
          </cell>
          <cell r="M852" t="str">
            <v>CUT</v>
          </cell>
          <cell r="N852" t="str">
            <v>FILL</v>
          </cell>
          <cell r="O852">
            <v>6</v>
          </cell>
        </row>
        <row r="853">
          <cell r="B853">
            <v>270440</v>
          </cell>
          <cell r="D853">
            <v>1120.636</v>
          </cell>
          <cell r="E853">
            <v>1121.2660000000001</v>
          </cell>
          <cell r="F853">
            <v>1120.0060000000001</v>
          </cell>
          <cell r="G853">
            <v>1121.251</v>
          </cell>
          <cell r="H853">
            <v>1119.971</v>
          </cell>
          <cell r="I853">
            <v>1134.346</v>
          </cell>
          <cell r="J853">
            <v>1117.1790000000001</v>
          </cell>
          <cell r="K853">
            <v>-13.140000000000327</v>
          </cell>
          <cell r="L853">
            <v>2.6869999999996708</v>
          </cell>
          <cell r="M853" t="str">
            <v>CUT</v>
          </cell>
          <cell r="N853" t="str">
            <v>FILL</v>
          </cell>
          <cell r="O853">
            <v>6</v>
          </cell>
        </row>
        <row r="854">
          <cell r="B854">
            <v>270450</v>
          </cell>
          <cell r="D854">
            <v>1120.3030000000001</v>
          </cell>
          <cell r="E854">
            <v>1120.933</v>
          </cell>
          <cell r="F854">
            <v>1119.673</v>
          </cell>
          <cell r="G854">
            <v>1120.9179999999999</v>
          </cell>
          <cell r="H854">
            <v>1119.6379999999999</v>
          </cell>
          <cell r="I854">
            <v>1133.1790000000001</v>
          </cell>
          <cell r="J854">
            <v>1116.835</v>
          </cell>
          <cell r="K854">
            <v>-12.306000000000495</v>
          </cell>
          <cell r="L854">
            <v>2.697999999999638</v>
          </cell>
          <cell r="M854" t="str">
            <v>CUT</v>
          </cell>
          <cell r="N854" t="str">
            <v>FILL</v>
          </cell>
          <cell r="O854">
            <v>6</v>
          </cell>
        </row>
        <row r="855">
          <cell r="B855">
            <v>270460</v>
          </cell>
          <cell r="D855">
            <v>1119.9690000000001</v>
          </cell>
          <cell r="E855">
            <v>1120.5989999999999</v>
          </cell>
          <cell r="F855">
            <v>1119.3389999999999</v>
          </cell>
          <cell r="G855">
            <v>1120.5840000000001</v>
          </cell>
          <cell r="H855">
            <v>1119.3040000000001</v>
          </cell>
          <cell r="I855">
            <v>1131.94</v>
          </cell>
          <cell r="J855">
            <v>1116.366</v>
          </cell>
          <cell r="K855">
            <v>-11.400999999999613</v>
          </cell>
          <cell r="L855">
            <v>2.8330000000005384</v>
          </cell>
          <cell r="M855" t="str">
            <v>CUT</v>
          </cell>
          <cell r="N855" t="str">
            <v>FILL</v>
          </cell>
          <cell r="O855">
            <v>6</v>
          </cell>
        </row>
        <row r="856">
          <cell r="B856">
            <v>270470</v>
          </cell>
          <cell r="D856">
            <v>1119.636</v>
          </cell>
          <cell r="E856">
            <v>1120.2660000000001</v>
          </cell>
          <cell r="F856">
            <v>1119.0060000000001</v>
          </cell>
          <cell r="G856">
            <v>1120.251</v>
          </cell>
          <cell r="H856">
            <v>1118.971</v>
          </cell>
          <cell r="I856">
            <v>1129.8030000000001</v>
          </cell>
          <cell r="J856">
            <v>1116.242</v>
          </cell>
          <cell r="K856">
            <v>-9.5970000000004347</v>
          </cell>
          <cell r="L856">
            <v>2.6239999999997963</v>
          </cell>
          <cell r="M856" t="str">
            <v>CUT</v>
          </cell>
          <cell r="N856" t="str">
            <v>FILL</v>
          </cell>
          <cell r="O856">
            <v>6</v>
          </cell>
        </row>
        <row r="857">
          <cell r="B857">
            <v>270480</v>
          </cell>
          <cell r="D857">
            <v>1119.3030000000001</v>
          </cell>
          <cell r="E857">
            <v>1119.933</v>
          </cell>
          <cell r="F857">
            <v>1118.673</v>
          </cell>
          <cell r="G857">
            <v>1119.9179999999999</v>
          </cell>
          <cell r="H857">
            <v>1118.6379999999999</v>
          </cell>
          <cell r="I857">
            <v>1128.96</v>
          </cell>
          <cell r="J857">
            <v>1115.895</v>
          </cell>
          <cell r="K857">
            <v>-9.0870000000004438</v>
          </cell>
          <cell r="L857">
            <v>2.6379999999996926</v>
          </cell>
          <cell r="M857" t="str">
            <v>CUT</v>
          </cell>
          <cell r="N857" t="str">
            <v>FILL</v>
          </cell>
          <cell r="O857">
            <v>6</v>
          </cell>
        </row>
        <row r="858">
          <cell r="B858">
            <v>270490</v>
          </cell>
          <cell r="D858">
            <v>1118.9690000000001</v>
          </cell>
          <cell r="E858">
            <v>1119.5989999999999</v>
          </cell>
          <cell r="F858">
            <v>1118.3389999999999</v>
          </cell>
          <cell r="G858">
            <v>1119.5840000000001</v>
          </cell>
          <cell r="H858">
            <v>1118.3040000000001</v>
          </cell>
          <cell r="I858">
            <v>1127.8140000000001</v>
          </cell>
          <cell r="J858">
            <v>1115.4000000000001</v>
          </cell>
          <cell r="K858">
            <v>-8.2749999999996362</v>
          </cell>
          <cell r="L858">
            <v>2.7990000000004329</v>
          </cell>
          <cell r="M858" t="str">
            <v>CUT</v>
          </cell>
          <cell r="N858" t="str">
            <v>FILL</v>
          </cell>
          <cell r="O858">
            <v>6</v>
          </cell>
        </row>
        <row r="859">
          <cell r="B859">
            <v>270500</v>
          </cell>
          <cell r="D859">
            <v>1118.636</v>
          </cell>
          <cell r="E859">
            <v>1119.2660000000001</v>
          </cell>
          <cell r="F859">
            <v>1118.0060000000001</v>
          </cell>
          <cell r="G859">
            <v>1119.251</v>
          </cell>
          <cell r="H859">
            <v>1117.971</v>
          </cell>
          <cell r="I859">
            <v>1126.473</v>
          </cell>
          <cell r="J859">
            <v>1114.7529999999999</v>
          </cell>
          <cell r="K859">
            <v>-7.2670000000002801</v>
          </cell>
          <cell r="L859">
            <v>3.112999999999829</v>
          </cell>
          <cell r="M859" t="str">
            <v>CUT</v>
          </cell>
          <cell r="N859" t="str">
            <v>FILL</v>
          </cell>
          <cell r="O859">
            <v>6</v>
          </cell>
        </row>
        <row r="860">
          <cell r="B860">
            <v>270510</v>
          </cell>
          <cell r="D860">
            <v>1118.3030000000001</v>
          </cell>
          <cell r="E860">
            <v>1118.933</v>
          </cell>
          <cell r="F860">
            <v>1117.673</v>
          </cell>
          <cell r="G860">
            <v>1118.9179999999999</v>
          </cell>
          <cell r="H860">
            <v>1117.6379999999999</v>
          </cell>
          <cell r="I860">
            <v>1126.4570000000001</v>
          </cell>
          <cell r="J860">
            <v>1113.9870000000001</v>
          </cell>
          <cell r="K860">
            <v>-7.5840000000005148</v>
          </cell>
          <cell r="L860">
            <v>3.5459999999995944</v>
          </cell>
          <cell r="M860" t="str">
            <v>CUT</v>
          </cell>
          <cell r="N860" t="str">
            <v>FILL</v>
          </cell>
          <cell r="O860">
            <v>6</v>
          </cell>
        </row>
        <row r="861">
          <cell r="B861">
            <v>270520</v>
          </cell>
          <cell r="D861">
            <v>1117.9690000000001</v>
          </cell>
          <cell r="E861">
            <v>1118.5989999999999</v>
          </cell>
          <cell r="F861">
            <v>1117.3389999999999</v>
          </cell>
          <cell r="G861">
            <v>1118.5840000000001</v>
          </cell>
          <cell r="H861">
            <v>1117.3040000000001</v>
          </cell>
          <cell r="I861">
            <v>1126.443</v>
          </cell>
          <cell r="J861">
            <v>1112.44</v>
          </cell>
          <cell r="K861">
            <v>-7.9039999999995416</v>
          </cell>
          <cell r="L861">
            <v>4.7590000000004693</v>
          </cell>
          <cell r="M861" t="str">
            <v>CUT</v>
          </cell>
          <cell r="N861" t="str">
            <v>FILL</v>
          </cell>
          <cell r="O861">
            <v>5</v>
          </cell>
        </row>
        <row r="862">
          <cell r="B862">
            <v>270530</v>
          </cell>
          <cell r="D862">
            <v>1117.636</v>
          </cell>
          <cell r="E862">
            <v>1118.2660000000001</v>
          </cell>
          <cell r="F862">
            <v>1117.0060000000001</v>
          </cell>
          <cell r="G862">
            <v>1118.251</v>
          </cell>
          <cell r="H862">
            <v>1116.971</v>
          </cell>
          <cell r="I862">
            <v>1127.7049999999999</v>
          </cell>
          <cell r="J862">
            <v>1112.0170000000001</v>
          </cell>
          <cell r="K862">
            <v>-9.499000000000251</v>
          </cell>
          <cell r="L862">
            <v>4.8489999999997053</v>
          </cell>
          <cell r="M862" t="str">
            <v>CUT</v>
          </cell>
          <cell r="N862" t="str">
            <v>FILL</v>
          </cell>
          <cell r="O862">
            <v>5</v>
          </cell>
        </row>
        <row r="863">
          <cell r="B863">
            <v>270540</v>
          </cell>
          <cell r="D863">
            <v>1117.3030000000001</v>
          </cell>
          <cell r="E863">
            <v>1117.933</v>
          </cell>
          <cell r="F863">
            <v>1116.673</v>
          </cell>
          <cell r="G863">
            <v>1117.9179999999999</v>
          </cell>
          <cell r="H863">
            <v>1116.6379999999999</v>
          </cell>
          <cell r="I863">
            <v>1127.6579999999999</v>
          </cell>
          <cell r="J863">
            <v>1111.7080000000001</v>
          </cell>
          <cell r="K863">
            <v>-9.7850000000003092</v>
          </cell>
          <cell r="L863">
            <v>4.8249999999995907</v>
          </cell>
          <cell r="M863" t="str">
            <v>CUT</v>
          </cell>
          <cell r="N863" t="str">
            <v>FILL</v>
          </cell>
          <cell r="O863">
            <v>5</v>
          </cell>
        </row>
        <row r="864">
          <cell r="B864">
            <v>270550</v>
          </cell>
          <cell r="D864">
            <v>1116.9690000000001</v>
          </cell>
          <cell r="E864">
            <v>1117.5989999999999</v>
          </cell>
          <cell r="F864">
            <v>1116.3389999999999</v>
          </cell>
          <cell r="G864">
            <v>1117.5840000000001</v>
          </cell>
          <cell r="H864">
            <v>1116.3040000000001</v>
          </cell>
          <cell r="I864">
            <v>1128.873</v>
          </cell>
          <cell r="J864">
            <v>1111.2260000000001</v>
          </cell>
          <cell r="K864">
            <v>-11.333999999999605</v>
          </cell>
          <cell r="L864">
            <v>4.9730000000004111</v>
          </cell>
          <cell r="M864" t="str">
            <v>CUT</v>
          </cell>
          <cell r="N864" t="str">
            <v>FILL</v>
          </cell>
          <cell r="O864">
            <v>5</v>
          </cell>
        </row>
        <row r="865">
          <cell r="B865">
            <v>270560</v>
          </cell>
          <cell r="D865">
            <v>1116.636</v>
          </cell>
          <cell r="E865">
            <v>1117.2660000000001</v>
          </cell>
          <cell r="F865">
            <v>1116.0060000000001</v>
          </cell>
          <cell r="G865">
            <v>1117.251</v>
          </cell>
          <cell r="H865">
            <v>1115.971</v>
          </cell>
          <cell r="I865">
            <v>1128.8679999999999</v>
          </cell>
          <cell r="J865">
            <v>1110.8</v>
          </cell>
          <cell r="K865">
            <v>-11.662000000000262</v>
          </cell>
          <cell r="L865">
            <v>5.0659999999998035</v>
          </cell>
          <cell r="M865" t="str">
            <v>CUT</v>
          </cell>
          <cell r="N865" t="str">
            <v>FILL</v>
          </cell>
          <cell r="O865">
            <v>5</v>
          </cell>
        </row>
        <row r="866">
          <cell r="B866">
            <v>270570</v>
          </cell>
          <cell r="D866">
            <v>1116.3030000000001</v>
          </cell>
          <cell r="E866">
            <v>1116.933</v>
          </cell>
          <cell r="F866">
            <v>1115.673</v>
          </cell>
          <cell r="G866">
            <v>1116.9179999999999</v>
          </cell>
          <cell r="H866">
            <v>1115.6379999999999</v>
          </cell>
          <cell r="I866">
            <v>1128.8800000000001</v>
          </cell>
          <cell r="J866">
            <v>1110.5899999999999</v>
          </cell>
          <cell r="K866">
            <v>-12.007000000000517</v>
          </cell>
          <cell r="L866">
            <v>4.9429999999997563</v>
          </cell>
          <cell r="M866" t="str">
            <v>CUT</v>
          </cell>
          <cell r="N866" t="str">
            <v>FILL</v>
          </cell>
          <cell r="O866">
            <v>5</v>
          </cell>
        </row>
        <row r="867">
          <cell r="B867">
            <v>270580</v>
          </cell>
          <cell r="D867">
            <v>1115.9690000000001</v>
          </cell>
          <cell r="E867">
            <v>1116.5989999999999</v>
          </cell>
          <cell r="F867">
            <v>1115.3389999999999</v>
          </cell>
          <cell r="G867">
            <v>1116.5840000000001</v>
          </cell>
          <cell r="H867">
            <v>1115.3040000000001</v>
          </cell>
          <cell r="I867">
            <v>1129.076</v>
          </cell>
          <cell r="J867">
            <v>1110.443</v>
          </cell>
          <cell r="K867">
            <v>-12.53699999999958</v>
          </cell>
          <cell r="L867">
            <v>4.7560000000005402</v>
          </cell>
          <cell r="M867" t="str">
            <v>CUT</v>
          </cell>
          <cell r="N867" t="str">
            <v>FILL</v>
          </cell>
          <cell r="O867">
            <v>5</v>
          </cell>
        </row>
        <row r="868">
          <cell r="B868">
            <v>270590</v>
          </cell>
          <cell r="D868">
            <v>1115.636</v>
          </cell>
          <cell r="E868">
            <v>1116.2639999999999</v>
          </cell>
          <cell r="F868">
            <v>1115.008</v>
          </cell>
          <cell r="G868">
            <v>1116.249</v>
          </cell>
          <cell r="H868">
            <v>1114.9739999999999</v>
          </cell>
          <cell r="I868">
            <v>1129.5170000000001</v>
          </cell>
          <cell r="J868">
            <v>1110.338</v>
          </cell>
          <cell r="K868">
            <v>-13.312999999999647</v>
          </cell>
          <cell r="L868">
            <v>4.5339999999996508</v>
          </cell>
          <cell r="M868" t="str">
            <v>CUT</v>
          </cell>
          <cell r="N868" t="str">
            <v>FILL</v>
          </cell>
          <cell r="O868">
            <v>5</v>
          </cell>
        </row>
        <row r="869">
          <cell r="B869">
            <v>270600</v>
          </cell>
          <cell r="D869">
            <v>1115.3030000000001</v>
          </cell>
          <cell r="E869">
            <v>1115.8689999999999</v>
          </cell>
          <cell r="F869">
            <v>1114.7360000000001</v>
          </cell>
          <cell r="G869">
            <v>1115.854</v>
          </cell>
          <cell r="H869">
            <v>1114.7049999999999</v>
          </cell>
          <cell r="I869">
            <v>1128.4749999999999</v>
          </cell>
          <cell r="J869">
            <v>1109.981</v>
          </cell>
          <cell r="K869">
            <v>-12.665999999999485</v>
          </cell>
          <cell r="L869">
            <v>4.6309999999994034</v>
          </cell>
          <cell r="M869" t="str">
            <v>CUT</v>
          </cell>
          <cell r="N869" t="str">
            <v>FILL</v>
          </cell>
          <cell r="O869">
            <v>5</v>
          </cell>
        </row>
        <row r="870">
          <cell r="B870">
            <v>270610</v>
          </cell>
          <cell r="D870">
            <v>1114.9690000000001</v>
          </cell>
          <cell r="E870">
            <v>1115.4739999999999</v>
          </cell>
          <cell r="F870">
            <v>1114.4639999999999</v>
          </cell>
          <cell r="G870">
            <v>1115.4590000000001</v>
          </cell>
          <cell r="H870">
            <v>1114.4369999999999</v>
          </cell>
          <cell r="I870">
            <v>1126.934</v>
          </cell>
          <cell r="J870">
            <v>1109.5429999999999</v>
          </cell>
          <cell r="K870">
            <v>-11.519999999999527</v>
          </cell>
          <cell r="L870">
            <v>4.8129999999998745</v>
          </cell>
          <cell r="M870" t="str">
            <v>CUT</v>
          </cell>
          <cell r="N870" t="str">
            <v>FILL</v>
          </cell>
          <cell r="O870">
            <v>5</v>
          </cell>
        </row>
        <row r="871">
          <cell r="B871">
            <v>270620</v>
          </cell>
          <cell r="D871">
            <v>1114.636</v>
          </cell>
          <cell r="E871">
            <v>1115.08</v>
          </cell>
          <cell r="F871">
            <v>1114.193</v>
          </cell>
          <cell r="G871">
            <v>1115.0650000000001</v>
          </cell>
          <cell r="H871">
            <v>1114.1679999999999</v>
          </cell>
          <cell r="I871">
            <v>1123.04</v>
          </cell>
          <cell r="J871">
            <v>1109.127</v>
          </cell>
          <cell r="K871">
            <v>-8.0199999999995271</v>
          </cell>
          <cell r="L871">
            <v>4.9659999999996671</v>
          </cell>
          <cell r="M871" t="str">
            <v>CUT</v>
          </cell>
          <cell r="N871" t="str">
            <v>FILL</v>
          </cell>
          <cell r="O871">
            <v>5</v>
          </cell>
        </row>
        <row r="872">
          <cell r="B872">
            <v>270630</v>
          </cell>
          <cell r="D872">
            <v>1114.3030000000001</v>
          </cell>
          <cell r="E872">
            <v>1114.6849999999999</v>
          </cell>
          <cell r="F872">
            <v>1113.921</v>
          </cell>
          <cell r="G872">
            <v>1114.67</v>
          </cell>
          <cell r="H872">
            <v>1113.8989999999999</v>
          </cell>
          <cell r="I872">
            <v>1117.25</v>
          </cell>
          <cell r="J872">
            <v>1108.808</v>
          </cell>
          <cell r="K872">
            <v>-2.6249999999995453</v>
          </cell>
          <cell r="L872">
            <v>5.0249999999994088</v>
          </cell>
          <cell r="M872" t="str">
            <v>CUT</v>
          </cell>
          <cell r="N872" t="str">
            <v>FILL</v>
          </cell>
          <cell r="O872">
            <v>5</v>
          </cell>
        </row>
        <row r="873">
          <cell r="B873">
            <v>270640</v>
          </cell>
          <cell r="D873">
            <v>1113.9690000000001</v>
          </cell>
          <cell r="E873">
            <v>1114.29</v>
          </cell>
          <cell r="F873">
            <v>1113.6489999999999</v>
          </cell>
          <cell r="G873">
            <v>1114.2750000000001</v>
          </cell>
          <cell r="H873">
            <v>1113.6310000000001</v>
          </cell>
          <cell r="I873">
            <v>1113.9639999999999</v>
          </cell>
          <cell r="J873">
            <v>1107.655</v>
          </cell>
          <cell r="K873">
            <v>0.26600000000053114</v>
          </cell>
          <cell r="L873">
            <v>5.9220000000007076</v>
          </cell>
          <cell r="M873" t="str">
            <v>FILL</v>
          </cell>
          <cell r="N873" t="str">
            <v>FILL</v>
          </cell>
          <cell r="O873">
            <v>8</v>
          </cell>
        </row>
        <row r="874">
          <cell r="B874">
            <v>270650</v>
          </cell>
          <cell r="D874">
            <v>1113.636</v>
          </cell>
          <cell r="E874">
            <v>1113.896</v>
          </cell>
          <cell r="F874">
            <v>1113.377</v>
          </cell>
          <cell r="G874">
            <v>1113.8810000000001</v>
          </cell>
          <cell r="H874">
            <v>1113.3620000000001</v>
          </cell>
          <cell r="I874">
            <v>1112.192</v>
          </cell>
          <cell r="J874">
            <v>1105.114</v>
          </cell>
          <cell r="K874">
            <v>1.6440000000004602</v>
          </cell>
          <cell r="L874">
            <v>8.2030000000004293</v>
          </cell>
          <cell r="M874" t="str">
            <v>FILL</v>
          </cell>
          <cell r="N874" t="str">
            <v>FILL</v>
          </cell>
          <cell r="O874">
            <v>8</v>
          </cell>
        </row>
        <row r="875">
          <cell r="B875">
            <v>270660</v>
          </cell>
          <cell r="D875">
            <v>1113.3030000000001</v>
          </cell>
          <cell r="E875">
            <v>1113.501</v>
          </cell>
          <cell r="F875">
            <v>1113.105</v>
          </cell>
          <cell r="G875">
            <v>1113.4860000000001</v>
          </cell>
          <cell r="H875">
            <v>1113.0899999999999</v>
          </cell>
          <cell r="I875">
            <v>1111.047</v>
          </cell>
          <cell r="J875">
            <v>1104.5640000000001</v>
          </cell>
          <cell r="K875">
            <v>2.3940000000004602</v>
          </cell>
          <cell r="L875">
            <v>8.4809999999995398</v>
          </cell>
          <cell r="M875" t="str">
            <v>FILL</v>
          </cell>
          <cell r="N875" t="str">
            <v>FILL</v>
          </cell>
          <cell r="O875">
            <v>8</v>
          </cell>
        </row>
        <row r="876">
          <cell r="B876">
            <v>270670</v>
          </cell>
          <cell r="D876">
            <v>1112.9690000000001</v>
          </cell>
          <cell r="E876">
            <v>1113.106</v>
          </cell>
          <cell r="F876">
            <v>1112.8330000000001</v>
          </cell>
          <cell r="G876">
            <v>1113.0909999999999</v>
          </cell>
          <cell r="H876">
            <v>1112.818</v>
          </cell>
          <cell r="I876">
            <v>1110.7339999999999</v>
          </cell>
          <cell r="J876">
            <v>1105.075</v>
          </cell>
          <cell r="K876">
            <v>2.3119999999996708</v>
          </cell>
          <cell r="L876">
            <v>7.697999999999638</v>
          </cell>
          <cell r="M876" t="str">
            <v>FILL</v>
          </cell>
          <cell r="N876" t="str">
            <v>FILL</v>
          </cell>
          <cell r="O876">
            <v>8</v>
          </cell>
        </row>
        <row r="877">
          <cell r="B877">
            <v>270680</v>
          </cell>
          <cell r="D877">
            <v>1112.636</v>
          </cell>
          <cell r="E877">
            <v>1112.711</v>
          </cell>
          <cell r="F877">
            <v>1112.5609999999999</v>
          </cell>
          <cell r="G877">
            <v>1112.6959999999999</v>
          </cell>
          <cell r="H877">
            <v>1112.546</v>
          </cell>
          <cell r="I877">
            <v>1111.1179999999999</v>
          </cell>
          <cell r="J877">
            <v>1106.306</v>
          </cell>
          <cell r="K877">
            <v>1.5329999999996744</v>
          </cell>
          <cell r="L877">
            <v>6.1950000000003911</v>
          </cell>
          <cell r="M877" t="str">
            <v>FILL</v>
          </cell>
          <cell r="N877" t="str">
            <v>FILL</v>
          </cell>
          <cell r="O877">
            <v>8</v>
          </cell>
        </row>
        <row r="878">
          <cell r="B878">
            <v>270690</v>
          </cell>
          <cell r="D878">
            <v>1112.3030000000001</v>
          </cell>
          <cell r="E878">
            <v>1112.317</v>
          </cell>
          <cell r="F878">
            <v>1112.289</v>
          </cell>
          <cell r="G878">
            <v>1112.3019999999999</v>
          </cell>
          <cell r="H878">
            <v>1112.2739999999999</v>
          </cell>
          <cell r="I878">
            <v>1111.51</v>
          </cell>
          <cell r="J878">
            <v>1105.9079999999999</v>
          </cell>
          <cell r="K878">
            <v>0.74699999999961619</v>
          </cell>
          <cell r="L878">
            <v>6.3209999999996853</v>
          </cell>
          <cell r="M878" t="str">
            <v>FILL</v>
          </cell>
          <cell r="N878" t="str">
            <v>FILL</v>
          </cell>
          <cell r="O878">
            <v>8</v>
          </cell>
        </row>
        <row r="879">
          <cell r="B879">
            <v>270700</v>
          </cell>
          <cell r="D879">
            <v>1111.9690000000001</v>
          </cell>
          <cell r="E879">
            <v>1111.922</v>
          </cell>
          <cell r="F879">
            <v>1112.0170000000001</v>
          </cell>
          <cell r="G879">
            <v>1111.9069999999999</v>
          </cell>
          <cell r="H879">
            <v>1112.002</v>
          </cell>
          <cell r="I879">
            <v>1113.181</v>
          </cell>
          <cell r="J879">
            <v>1105.133</v>
          </cell>
          <cell r="K879">
            <v>-1.3190000000004147</v>
          </cell>
          <cell r="L879">
            <v>6.8239999999996144</v>
          </cell>
          <cell r="M879" t="str">
            <v>CUT</v>
          </cell>
          <cell r="N879" t="str">
            <v>FILL</v>
          </cell>
          <cell r="O879">
            <v>5</v>
          </cell>
        </row>
        <row r="880">
          <cell r="B880">
            <v>270710</v>
          </cell>
          <cell r="D880">
            <v>1111.636</v>
          </cell>
          <cell r="E880">
            <v>1111.527</v>
          </cell>
          <cell r="F880">
            <v>1111.7449999999999</v>
          </cell>
          <cell r="G880">
            <v>1111.5119999999999</v>
          </cell>
          <cell r="H880">
            <v>1111.73</v>
          </cell>
          <cell r="I880">
            <v>1116.376</v>
          </cell>
          <cell r="J880">
            <v>1104.9760000000001</v>
          </cell>
          <cell r="K880">
            <v>-4.9090000000003329</v>
          </cell>
          <cell r="L880">
            <v>6.7090000000002874</v>
          </cell>
          <cell r="M880" t="str">
            <v>CUT</v>
          </cell>
          <cell r="N880" t="str">
            <v>FILL</v>
          </cell>
          <cell r="O880">
            <v>5</v>
          </cell>
        </row>
        <row r="881">
          <cell r="B881">
            <v>270720</v>
          </cell>
          <cell r="D881">
            <v>1111.3030000000001</v>
          </cell>
          <cell r="E881">
            <v>1111.133</v>
          </cell>
          <cell r="F881">
            <v>1111.473</v>
          </cell>
          <cell r="G881">
            <v>1111.1179999999999</v>
          </cell>
          <cell r="H881">
            <v>1111.4580000000001</v>
          </cell>
          <cell r="I881">
            <v>1120.6890000000001</v>
          </cell>
          <cell r="J881">
            <v>1105.972</v>
          </cell>
          <cell r="K881">
            <v>-9.6160000000004402</v>
          </cell>
          <cell r="L881">
            <v>5.4410000000004857</v>
          </cell>
          <cell r="M881" t="str">
            <v>CUT</v>
          </cell>
          <cell r="N881" t="str">
            <v>FILL</v>
          </cell>
          <cell r="O881">
            <v>5</v>
          </cell>
        </row>
        <row r="882">
          <cell r="B882">
            <v>270730</v>
          </cell>
          <cell r="D882">
            <v>1110.9690000000001</v>
          </cell>
          <cell r="E882">
            <v>1110.7380000000001</v>
          </cell>
          <cell r="F882">
            <v>1111.201</v>
          </cell>
          <cell r="G882">
            <v>1110.723</v>
          </cell>
          <cell r="H882">
            <v>1111.1859999999999</v>
          </cell>
          <cell r="I882">
            <v>1125.24</v>
          </cell>
          <cell r="J882">
            <v>1111.171</v>
          </cell>
          <cell r="K882">
            <v>-14.562000000000353</v>
          </cell>
          <cell r="L882">
            <v>2.0569999999999999</v>
          </cell>
          <cell r="M882" t="str">
            <v>CUT</v>
          </cell>
          <cell r="N882" t="str">
            <v>FILL</v>
          </cell>
          <cell r="O882">
            <v>5</v>
          </cell>
        </row>
        <row r="883">
          <cell r="B883">
            <v>270740</v>
          </cell>
          <cell r="D883">
            <v>1110.636</v>
          </cell>
          <cell r="E883">
            <v>1110.3430000000001</v>
          </cell>
          <cell r="F883">
            <v>1110.9290000000001</v>
          </cell>
          <cell r="G883">
            <v>1110.327</v>
          </cell>
          <cell r="H883">
            <v>1110.914</v>
          </cell>
          <cell r="I883">
            <v>1127.691</v>
          </cell>
          <cell r="J883">
            <v>1111.0989999999999</v>
          </cell>
          <cell r="K883">
            <v>-17.412000000000262</v>
          </cell>
          <cell r="L883">
            <v>4.1989999999999998</v>
          </cell>
          <cell r="M883" t="str">
            <v>CUT</v>
          </cell>
          <cell r="N883" t="str">
            <v>FILL</v>
          </cell>
          <cell r="O883">
            <v>5</v>
          </cell>
        </row>
        <row r="884">
          <cell r="B884">
            <v>270750</v>
          </cell>
          <cell r="D884">
            <v>1110.3030000000001</v>
          </cell>
          <cell r="E884">
            <v>1109.9490000000001</v>
          </cell>
          <cell r="F884">
            <v>1110.6569999999999</v>
          </cell>
          <cell r="G884">
            <v>1109.9290000000001</v>
          </cell>
          <cell r="H884">
            <v>1110.6420000000001</v>
          </cell>
          <cell r="I884">
            <v>1128.675</v>
          </cell>
          <cell r="J884">
            <v>1110.8389999999999</v>
          </cell>
          <cell r="K884">
            <v>-18.805999999999813</v>
          </cell>
          <cell r="L884">
            <v>6.3410000000000002</v>
          </cell>
          <cell r="M884" t="str">
            <v>CUT</v>
          </cell>
          <cell r="N884" t="str">
            <v>FILL</v>
          </cell>
          <cell r="O884">
            <v>5</v>
          </cell>
        </row>
        <row r="885">
          <cell r="B885">
            <v>270760</v>
          </cell>
          <cell r="D885">
            <v>1109.9690000000001</v>
          </cell>
          <cell r="E885">
            <v>1109.5540000000001</v>
          </cell>
          <cell r="F885">
            <v>1110.385</v>
          </cell>
          <cell r="G885">
            <v>1109.5309999999999</v>
          </cell>
          <cell r="H885">
            <v>1110.3699999999999</v>
          </cell>
          <cell r="I885">
            <v>1128.5050000000001</v>
          </cell>
          <cell r="J885">
            <v>1110.441</v>
          </cell>
          <cell r="K885">
            <v>-19.043000000000575</v>
          </cell>
          <cell r="L885">
            <v>6.9960000000000004</v>
          </cell>
          <cell r="M885" t="str">
            <v>CUT</v>
          </cell>
          <cell r="N885" t="str">
            <v>FILL</v>
          </cell>
          <cell r="O885">
            <v>5</v>
          </cell>
        </row>
        <row r="886">
          <cell r="B886">
            <v>270770</v>
          </cell>
          <cell r="D886">
            <v>1109.636</v>
          </cell>
          <cell r="E886">
            <v>1109.1590000000001</v>
          </cell>
          <cell r="F886">
            <v>1110.1130000000001</v>
          </cell>
          <cell r="G886">
            <v>1109.133</v>
          </cell>
          <cell r="H886">
            <v>1110.098</v>
          </cell>
          <cell r="I886">
            <v>1127.9939999999999</v>
          </cell>
          <cell r="J886">
            <v>1109.894</v>
          </cell>
          <cell r="K886">
            <v>-18.939000000000078</v>
          </cell>
          <cell r="L886">
            <v>7.6509999999999998</v>
          </cell>
          <cell r="M886" t="str">
            <v>CUT</v>
          </cell>
          <cell r="N886" t="str">
            <v>FILL</v>
          </cell>
          <cell r="O886">
            <v>5</v>
          </cell>
        </row>
        <row r="887">
          <cell r="B887">
            <v>270780</v>
          </cell>
          <cell r="D887">
            <v>1109.3030000000001</v>
          </cell>
          <cell r="E887">
            <v>1108.7639999999999</v>
          </cell>
          <cell r="F887">
            <v>1109.8409999999999</v>
          </cell>
          <cell r="G887">
            <v>1108.7339999999999</v>
          </cell>
          <cell r="H887">
            <v>1109.826</v>
          </cell>
          <cell r="I887">
            <v>1127.578</v>
          </cell>
          <cell r="J887">
            <v>1101.894</v>
          </cell>
          <cell r="K887">
            <v>-18.933999999999969</v>
          </cell>
          <cell r="L887">
            <v>7.8870000000003984</v>
          </cell>
          <cell r="M887" t="str">
            <v>CUT</v>
          </cell>
          <cell r="N887" t="str">
            <v>FILL</v>
          </cell>
          <cell r="O887">
            <v>5</v>
          </cell>
        </row>
        <row r="888">
          <cell r="B888">
            <v>270790</v>
          </cell>
          <cell r="D888">
            <v>1108.9690000000001</v>
          </cell>
          <cell r="E888">
            <v>1108.3699999999999</v>
          </cell>
          <cell r="F888">
            <v>1109.569</v>
          </cell>
          <cell r="G888">
            <v>1108.336</v>
          </cell>
          <cell r="H888">
            <v>1109.5540000000001</v>
          </cell>
          <cell r="I888">
            <v>1127.127</v>
          </cell>
          <cell r="J888">
            <v>1101.4680000000001</v>
          </cell>
          <cell r="K888">
            <v>-18.892999999999574</v>
          </cell>
          <cell r="L888">
            <v>8.0410000000003947</v>
          </cell>
          <cell r="M888" t="str">
            <v>CUT</v>
          </cell>
          <cell r="N888" t="str">
            <v>FILL</v>
          </cell>
          <cell r="O888">
            <v>5</v>
          </cell>
        </row>
        <row r="889">
          <cell r="B889">
            <v>270800</v>
          </cell>
          <cell r="D889">
            <v>1108.636</v>
          </cell>
          <cell r="E889">
            <v>1108.0060000000001</v>
          </cell>
          <cell r="F889">
            <v>1109.2660000000001</v>
          </cell>
          <cell r="G889">
            <v>1107.971</v>
          </cell>
          <cell r="H889">
            <v>1109.251</v>
          </cell>
          <cell r="I889">
            <v>1126.1769999999999</v>
          </cell>
          <cell r="J889">
            <v>1100.8979999999999</v>
          </cell>
          <cell r="K889">
            <v>-18.311000000000149</v>
          </cell>
          <cell r="L889">
            <v>8.3079999999997654</v>
          </cell>
          <cell r="M889" t="str">
            <v>CUT</v>
          </cell>
          <cell r="N889" t="str">
            <v>FILL</v>
          </cell>
          <cell r="O889">
            <v>5</v>
          </cell>
        </row>
        <row r="890">
          <cell r="B890">
            <v>270810</v>
          </cell>
          <cell r="D890">
            <v>1108.3030000000001</v>
          </cell>
          <cell r="E890">
            <v>1107.673</v>
          </cell>
          <cell r="F890">
            <v>1108.933</v>
          </cell>
          <cell r="G890">
            <v>1107.6379999999999</v>
          </cell>
          <cell r="H890">
            <v>1108.9179999999999</v>
          </cell>
          <cell r="I890">
            <v>1124.9390000000001</v>
          </cell>
          <cell r="J890">
            <v>1108.6990000000001</v>
          </cell>
          <cell r="K890">
            <v>-17.406000000000404</v>
          </cell>
          <cell r="L890">
            <v>8.7750000000000004</v>
          </cell>
          <cell r="M890" t="str">
            <v>CUT</v>
          </cell>
          <cell r="N890" t="str">
            <v>FILL</v>
          </cell>
          <cell r="O890">
            <v>5</v>
          </cell>
        </row>
        <row r="891">
          <cell r="B891">
            <v>270820</v>
          </cell>
          <cell r="D891">
            <v>1107.9690000000001</v>
          </cell>
          <cell r="E891">
            <v>1107.3389999999999</v>
          </cell>
          <cell r="F891">
            <v>1108.5989999999999</v>
          </cell>
          <cell r="G891">
            <v>1107.3040000000001</v>
          </cell>
          <cell r="H891">
            <v>1108.5840000000001</v>
          </cell>
          <cell r="I891">
            <v>1123.69</v>
          </cell>
          <cell r="J891">
            <v>1099.8309999999999</v>
          </cell>
          <cell r="K891">
            <v>-16.490999999999531</v>
          </cell>
          <cell r="L891">
            <v>8.7080000000005384</v>
          </cell>
          <cell r="M891" t="str">
            <v>CUT</v>
          </cell>
          <cell r="N891" t="str">
            <v>FILL</v>
          </cell>
          <cell r="O891">
            <v>5</v>
          </cell>
        </row>
        <row r="892">
          <cell r="B892">
            <v>270830</v>
          </cell>
          <cell r="D892">
            <v>1107.636</v>
          </cell>
          <cell r="E892">
            <v>1107.0060000000001</v>
          </cell>
          <cell r="F892">
            <v>1108.2660000000001</v>
          </cell>
          <cell r="G892">
            <v>1106.971</v>
          </cell>
          <cell r="H892">
            <v>1108.251</v>
          </cell>
          <cell r="I892">
            <v>1121.317</v>
          </cell>
          <cell r="J892">
            <v>1099.433</v>
          </cell>
          <cell r="K892">
            <v>-14.451000000000249</v>
          </cell>
          <cell r="L892">
            <v>8.7729999999996835</v>
          </cell>
          <cell r="M892" t="str">
            <v>CUT</v>
          </cell>
          <cell r="N892" t="str">
            <v>FILL</v>
          </cell>
          <cell r="O892">
            <v>5</v>
          </cell>
        </row>
        <row r="893">
          <cell r="B893">
            <v>270840</v>
          </cell>
          <cell r="D893">
            <v>1107.3030000000001</v>
          </cell>
          <cell r="E893">
            <v>1106.673</v>
          </cell>
          <cell r="F893">
            <v>1107.933</v>
          </cell>
          <cell r="G893">
            <v>1106.6379999999999</v>
          </cell>
          <cell r="H893">
            <v>1107.9179999999999</v>
          </cell>
          <cell r="I893">
            <v>1119.9670000000001</v>
          </cell>
          <cell r="J893">
            <v>1098.835</v>
          </cell>
          <cell r="K893">
            <v>-13.434000000000424</v>
          </cell>
          <cell r="L893">
            <v>9.0379999999995562</v>
          </cell>
          <cell r="M893" t="str">
            <v>CUT</v>
          </cell>
          <cell r="N893" t="str">
            <v>FILL</v>
          </cell>
          <cell r="O893">
            <v>5</v>
          </cell>
        </row>
        <row r="894">
          <cell r="B894">
            <v>270850</v>
          </cell>
          <cell r="D894">
            <v>1106.9690000000001</v>
          </cell>
          <cell r="E894">
            <v>1106.3389999999999</v>
          </cell>
          <cell r="F894">
            <v>1107.5989999999999</v>
          </cell>
          <cell r="G894">
            <v>1106.3040000000001</v>
          </cell>
          <cell r="H894">
            <v>1107.5840000000001</v>
          </cell>
          <cell r="I894">
            <v>1118.2090000000001</v>
          </cell>
          <cell r="J894">
            <v>1098.039</v>
          </cell>
          <cell r="K894">
            <v>-12.009999999999536</v>
          </cell>
          <cell r="L894">
            <v>9.5000000000004547</v>
          </cell>
          <cell r="M894" t="str">
            <v>CUT</v>
          </cell>
          <cell r="N894" t="str">
            <v>FILL</v>
          </cell>
          <cell r="O894">
            <v>5</v>
          </cell>
        </row>
        <row r="895">
          <cell r="B895">
            <v>270860</v>
          </cell>
          <cell r="D895">
            <v>1106.636</v>
          </cell>
          <cell r="E895">
            <v>1106.0060000000001</v>
          </cell>
          <cell r="F895">
            <v>1107.2660000000001</v>
          </cell>
          <cell r="G895">
            <v>1105.971</v>
          </cell>
          <cell r="H895">
            <v>1107.251</v>
          </cell>
          <cell r="I895">
            <v>1115.3050000000001</v>
          </cell>
          <cell r="J895">
            <v>1097.242</v>
          </cell>
          <cell r="K895">
            <v>-9.4390000000003056</v>
          </cell>
          <cell r="L895">
            <v>9.9639999999997144</v>
          </cell>
          <cell r="M895" t="str">
            <v>CUT</v>
          </cell>
          <cell r="N895" t="str">
            <v>FILL</v>
          </cell>
          <cell r="O895">
            <v>5</v>
          </cell>
        </row>
        <row r="896">
          <cell r="B896">
            <v>270870</v>
          </cell>
          <cell r="D896">
            <v>1106.3030000000001</v>
          </cell>
          <cell r="E896">
            <v>1105.673</v>
          </cell>
          <cell r="F896">
            <v>1106.933</v>
          </cell>
          <cell r="G896">
            <v>1105.6379999999999</v>
          </cell>
          <cell r="H896">
            <v>1106.9179999999999</v>
          </cell>
          <cell r="I896">
            <v>1113.92</v>
          </cell>
          <cell r="J896">
            <v>1096.9970000000001</v>
          </cell>
          <cell r="K896">
            <v>-8.3870000000003984</v>
          </cell>
          <cell r="L896">
            <v>9.8759999999995216</v>
          </cell>
          <cell r="M896" t="str">
            <v>CUT</v>
          </cell>
          <cell r="N896" t="str">
            <v>FILL</v>
          </cell>
          <cell r="O896">
            <v>5</v>
          </cell>
        </row>
        <row r="897">
          <cell r="B897">
            <v>270880</v>
          </cell>
          <cell r="D897">
            <v>1105.9690000000001</v>
          </cell>
          <cell r="E897">
            <v>1105.3389999999999</v>
          </cell>
          <cell r="F897">
            <v>1106.5989999999999</v>
          </cell>
          <cell r="G897">
            <v>1105.3040000000001</v>
          </cell>
          <cell r="H897">
            <v>1106.5840000000001</v>
          </cell>
          <cell r="I897">
            <v>1112.846</v>
          </cell>
          <cell r="J897">
            <v>1096.4649999999999</v>
          </cell>
          <cell r="K897">
            <v>-7.6469999999994798</v>
          </cell>
          <cell r="L897">
            <v>10.074000000000524</v>
          </cell>
          <cell r="M897" t="str">
            <v>CUT</v>
          </cell>
          <cell r="N897" t="str">
            <v>FILL</v>
          </cell>
          <cell r="O897">
            <v>5</v>
          </cell>
        </row>
        <row r="898">
          <cell r="B898">
            <v>270890</v>
          </cell>
          <cell r="D898">
            <v>1105.636</v>
          </cell>
          <cell r="E898">
            <v>1105.0530000000001</v>
          </cell>
          <cell r="F898">
            <v>1106.22</v>
          </cell>
          <cell r="G898">
            <v>1105.02</v>
          </cell>
          <cell r="H898">
            <v>1106.2049999999999</v>
          </cell>
          <cell r="I898">
            <v>1112.2439999999999</v>
          </cell>
          <cell r="J898">
            <v>1096.0719999999999</v>
          </cell>
          <cell r="K898">
            <v>-7.3230000000003201</v>
          </cell>
          <cell r="L898">
            <v>10.087999999999738</v>
          </cell>
          <cell r="M898" t="str">
            <v>CUT</v>
          </cell>
          <cell r="N898" t="str">
            <v>FILL</v>
          </cell>
          <cell r="O898">
            <v>5</v>
          </cell>
        </row>
        <row r="899">
          <cell r="B899">
            <v>270900</v>
          </cell>
          <cell r="D899">
            <v>1105.3030000000001</v>
          </cell>
          <cell r="E899">
            <v>1104.809</v>
          </cell>
          <cell r="F899">
            <v>1105.796</v>
          </cell>
          <cell r="G899">
            <v>1104.7819999999999</v>
          </cell>
          <cell r="H899">
            <v>1105.7809999999999</v>
          </cell>
          <cell r="I899">
            <v>1112.039</v>
          </cell>
          <cell r="J899">
            <v>1095.4880000000001</v>
          </cell>
          <cell r="K899">
            <v>-7.3380000000001928</v>
          </cell>
          <cell r="L899">
            <v>10.247999999999593</v>
          </cell>
          <cell r="M899" t="str">
            <v>CUT</v>
          </cell>
          <cell r="N899" t="str">
            <v>FILL</v>
          </cell>
          <cell r="O899">
            <v>5</v>
          </cell>
        </row>
        <row r="900">
          <cell r="B900">
            <v>270910</v>
          </cell>
          <cell r="D900">
            <v>1104.9690000000001</v>
          </cell>
          <cell r="E900">
            <v>1104.566</v>
          </cell>
          <cell r="F900">
            <v>1105.373</v>
          </cell>
          <cell r="G900">
            <v>1104.5440000000001</v>
          </cell>
          <cell r="H900">
            <v>1105.3579999999999</v>
          </cell>
          <cell r="I900">
            <v>1112.008</v>
          </cell>
          <cell r="J900">
            <v>1095.0050000000001</v>
          </cell>
          <cell r="K900">
            <v>-7.5299999999997453</v>
          </cell>
          <cell r="L900">
            <v>10.307999999999538</v>
          </cell>
          <cell r="M900" t="str">
            <v>CUT</v>
          </cell>
          <cell r="N900" t="str">
            <v>FILL</v>
          </cell>
          <cell r="O900">
            <v>5</v>
          </cell>
        </row>
        <row r="901">
          <cell r="B901">
            <v>270920</v>
          </cell>
          <cell r="D901">
            <v>1104.636</v>
          </cell>
          <cell r="E901">
            <v>1104.3230000000001</v>
          </cell>
          <cell r="F901">
            <v>1104.95</v>
          </cell>
          <cell r="G901">
            <v>1104.3050000000001</v>
          </cell>
          <cell r="H901">
            <v>1104.9349999999999</v>
          </cell>
          <cell r="I901">
            <v>1112.1759999999999</v>
          </cell>
          <cell r="J901">
            <v>1094.944</v>
          </cell>
          <cell r="K901">
            <v>-7.9249999999999545</v>
          </cell>
          <cell r="L901">
            <v>9.9459999999996853</v>
          </cell>
          <cell r="M901" t="str">
            <v>CUT</v>
          </cell>
          <cell r="N901" t="str">
            <v>FILL</v>
          </cell>
          <cell r="O901">
            <v>5</v>
          </cell>
        </row>
        <row r="902">
          <cell r="B902">
            <v>270930</v>
          </cell>
          <cell r="D902">
            <v>1104.3030000000001</v>
          </cell>
          <cell r="E902">
            <v>1104.078</v>
          </cell>
          <cell r="F902">
            <v>1104.5260000000001</v>
          </cell>
          <cell r="G902">
            <v>1104.0630000000001</v>
          </cell>
          <cell r="H902">
            <v>1104.511</v>
          </cell>
          <cell r="I902">
            <v>1112.4079999999999</v>
          </cell>
          <cell r="J902">
            <v>1094.751</v>
          </cell>
          <cell r="K902">
            <v>-8.3899999999994179</v>
          </cell>
          <cell r="L902">
            <v>9.7149999999996908</v>
          </cell>
          <cell r="M902" t="str">
            <v>CUT</v>
          </cell>
          <cell r="N902" t="str">
            <v>FILL</v>
          </cell>
          <cell r="O902">
            <v>5</v>
          </cell>
        </row>
        <row r="903">
          <cell r="B903">
            <v>270940</v>
          </cell>
          <cell r="D903">
            <v>1103.9690000000001</v>
          </cell>
          <cell r="E903">
            <v>1103.7439999999999</v>
          </cell>
          <cell r="F903">
            <v>1104.1030000000001</v>
          </cell>
          <cell r="G903">
            <v>1103.729</v>
          </cell>
          <cell r="H903">
            <v>1104.088</v>
          </cell>
          <cell r="I903">
            <v>1112.778</v>
          </cell>
          <cell r="J903">
            <v>1094.19</v>
          </cell>
          <cell r="K903">
            <v>-9.0939999999995962</v>
          </cell>
          <cell r="L903">
            <v>9.8529999999996107</v>
          </cell>
          <cell r="M903" t="str">
            <v>CUT</v>
          </cell>
          <cell r="N903" t="str">
            <v>FILL</v>
          </cell>
          <cell r="O903">
            <v>5</v>
          </cell>
        </row>
        <row r="904">
          <cell r="B904">
            <v>270950</v>
          </cell>
          <cell r="D904">
            <v>1103.636</v>
          </cell>
          <cell r="E904">
            <v>1103.4110000000001</v>
          </cell>
          <cell r="F904">
            <v>1103.68</v>
          </cell>
          <cell r="G904">
            <v>1103.396</v>
          </cell>
          <cell r="H904">
            <v>1103.665</v>
          </cell>
          <cell r="I904">
            <v>1113.3489999999999</v>
          </cell>
          <cell r="J904">
            <v>1093.1880000000001</v>
          </cell>
          <cell r="K904">
            <v>-9.9980000000002747</v>
          </cell>
          <cell r="L904">
            <v>10.431999999999562</v>
          </cell>
          <cell r="M904" t="str">
            <v>CUT</v>
          </cell>
          <cell r="N904" t="str">
            <v>FILL</v>
          </cell>
          <cell r="O904">
            <v>5</v>
          </cell>
        </row>
        <row r="905">
          <cell r="B905">
            <v>270960</v>
          </cell>
          <cell r="D905">
            <v>1103.3030000000001</v>
          </cell>
          <cell r="E905">
            <v>1103.078</v>
          </cell>
          <cell r="F905">
            <v>1103.2560000000001</v>
          </cell>
          <cell r="G905">
            <v>1103.0630000000001</v>
          </cell>
          <cell r="H905">
            <v>1103.241</v>
          </cell>
          <cell r="I905">
            <v>1115.769</v>
          </cell>
          <cell r="J905">
            <v>1093.001</v>
          </cell>
          <cell r="K905">
            <v>-12.750999999999522</v>
          </cell>
          <cell r="L905">
            <v>10.194999999999709</v>
          </cell>
          <cell r="M905" t="str">
            <v>CUT</v>
          </cell>
          <cell r="N905" t="str">
            <v>FILL</v>
          </cell>
          <cell r="O905">
            <v>5</v>
          </cell>
        </row>
        <row r="906">
          <cell r="B906">
            <v>270970</v>
          </cell>
          <cell r="D906">
            <v>1102.9690000000001</v>
          </cell>
          <cell r="E906">
            <v>1102.7439999999999</v>
          </cell>
          <cell r="F906">
            <v>1102.8330000000001</v>
          </cell>
          <cell r="G906">
            <v>1102.729</v>
          </cell>
          <cell r="H906">
            <v>1102.818</v>
          </cell>
          <cell r="I906">
            <v>1116.2170000000001</v>
          </cell>
          <cell r="J906">
            <v>1093.385</v>
          </cell>
          <cell r="K906">
            <v>-13.532999999999674</v>
          </cell>
          <cell r="L906">
            <v>9.3879999999996926</v>
          </cell>
          <cell r="M906" t="str">
            <v>CUT</v>
          </cell>
          <cell r="N906" t="str">
            <v>FILL</v>
          </cell>
          <cell r="O906">
            <v>5</v>
          </cell>
        </row>
        <row r="907">
          <cell r="B907">
            <v>270980</v>
          </cell>
          <cell r="D907">
            <v>1102.636</v>
          </cell>
          <cell r="E907">
            <v>1102.4110000000001</v>
          </cell>
          <cell r="F907">
            <v>1102.4110000000001</v>
          </cell>
          <cell r="G907">
            <v>1102.396</v>
          </cell>
          <cell r="H907">
            <v>1102.396</v>
          </cell>
          <cell r="I907">
            <v>1116.691</v>
          </cell>
          <cell r="J907">
            <v>1093.454</v>
          </cell>
          <cell r="K907">
            <v>-14.340000000000373</v>
          </cell>
          <cell r="L907">
            <v>8.8969999999997071</v>
          </cell>
          <cell r="M907" t="str">
            <v>CUT</v>
          </cell>
          <cell r="N907" t="str">
            <v>FILL</v>
          </cell>
          <cell r="O907">
            <v>5</v>
          </cell>
        </row>
        <row r="908">
          <cell r="B908">
            <v>270990</v>
          </cell>
          <cell r="D908">
            <v>1102.3030000000001</v>
          </cell>
          <cell r="E908">
            <v>1102.078</v>
          </cell>
          <cell r="F908">
            <v>1102.078</v>
          </cell>
          <cell r="G908">
            <v>1102.0630000000001</v>
          </cell>
          <cell r="H908">
            <v>1102.0630000000001</v>
          </cell>
          <cell r="I908">
            <v>1116.4570000000001</v>
          </cell>
          <cell r="J908">
            <v>1093.4090000000001</v>
          </cell>
          <cell r="K908">
            <v>-14.438999999999623</v>
          </cell>
          <cell r="L908">
            <v>8.6090000000003783</v>
          </cell>
          <cell r="M908" t="str">
            <v>CUT</v>
          </cell>
          <cell r="N908" t="str">
            <v>FILL</v>
          </cell>
          <cell r="O908">
            <v>5</v>
          </cell>
        </row>
        <row r="909">
          <cell r="B909">
            <v>271000</v>
          </cell>
          <cell r="D909">
            <v>1101.9690000000001</v>
          </cell>
          <cell r="E909">
            <v>1101.7439999999999</v>
          </cell>
          <cell r="F909">
            <v>1101.7439999999999</v>
          </cell>
          <cell r="G909">
            <v>1101.729</v>
          </cell>
          <cell r="H909">
            <v>1101.729</v>
          </cell>
          <cell r="I909">
            <v>1116.1210000000001</v>
          </cell>
          <cell r="J909">
            <v>1103.046</v>
          </cell>
          <cell r="K909">
            <v>-14.436999999999671</v>
          </cell>
          <cell r="L909">
            <v>-1.3619999999996253</v>
          </cell>
          <cell r="M909" t="str">
            <v>CUT</v>
          </cell>
          <cell r="N909" t="str">
            <v>CUT</v>
          </cell>
          <cell r="O909">
            <v>6</v>
          </cell>
        </row>
        <row r="910">
          <cell r="B910">
            <v>271010</v>
          </cell>
          <cell r="D910">
            <v>1101.636</v>
          </cell>
          <cell r="E910">
            <v>1101.4110000000001</v>
          </cell>
          <cell r="F910">
            <v>1101.4110000000001</v>
          </cell>
          <cell r="G910">
            <v>1101.396</v>
          </cell>
          <cell r="H910">
            <v>1101.396</v>
          </cell>
          <cell r="I910">
            <v>1115.7840000000001</v>
          </cell>
          <cell r="J910">
            <v>1105.701</v>
          </cell>
          <cell r="K910">
            <v>-14.433000000000447</v>
          </cell>
          <cell r="L910">
            <v>-4.3500000000003638</v>
          </cell>
          <cell r="M910" t="str">
            <v>CUT</v>
          </cell>
          <cell r="N910" t="str">
            <v>CUT</v>
          </cell>
          <cell r="O910">
            <v>6</v>
          </cell>
        </row>
        <row r="911">
          <cell r="B911">
            <v>271020</v>
          </cell>
          <cell r="D911">
            <v>1101.3030000000001</v>
          </cell>
          <cell r="E911">
            <v>1101.078</v>
          </cell>
          <cell r="F911">
            <v>1101.078</v>
          </cell>
          <cell r="G911">
            <v>1101.0630000000001</v>
          </cell>
          <cell r="H911">
            <v>1101.0630000000001</v>
          </cell>
          <cell r="I911">
            <v>1114.9970000000001</v>
          </cell>
          <cell r="J911">
            <v>1105.877</v>
          </cell>
          <cell r="K911">
            <v>-13.978999999999587</v>
          </cell>
          <cell r="L911">
            <v>-4.8589999999994689</v>
          </cell>
          <cell r="M911" t="str">
            <v>CUT</v>
          </cell>
          <cell r="N911" t="str">
            <v>CUT</v>
          </cell>
          <cell r="O911">
            <v>6</v>
          </cell>
        </row>
        <row r="912">
          <cell r="B912">
            <v>271030</v>
          </cell>
          <cell r="D912">
            <v>1100.9690000000001</v>
          </cell>
          <cell r="E912">
            <v>1100.7439999999999</v>
          </cell>
          <cell r="F912">
            <v>1100.7439999999999</v>
          </cell>
          <cell r="G912">
            <v>1100.729</v>
          </cell>
          <cell r="H912">
            <v>1100.729</v>
          </cell>
          <cell r="I912">
            <v>1113.403</v>
          </cell>
          <cell r="J912">
            <v>1105.26</v>
          </cell>
          <cell r="K912">
            <v>-12.718999999999596</v>
          </cell>
          <cell r="L912">
            <v>-4.5759999999995671</v>
          </cell>
          <cell r="M912" t="str">
            <v>CUT</v>
          </cell>
          <cell r="N912" t="str">
            <v>CUT</v>
          </cell>
          <cell r="O912">
            <v>6</v>
          </cell>
        </row>
        <row r="913">
          <cell r="B913">
            <v>271040</v>
          </cell>
          <cell r="D913">
            <v>1100.636</v>
          </cell>
          <cell r="E913">
            <v>1100.4110000000001</v>
          </cell>
          <cell r="F913">
            <v>1100.4110000000001</v>
          </cell>
          <cell r="G913">
            <v>1100.396</v>
          </cell>
          <cell r="H913">
            <v>1100.396</v>
          </cell>
          <cell r="I913">
            <v>1111.7760000000001</v>
          </cell>
          <cell r="J913">
            <v>1101.3109999999999</v>
          </cell>
          <cell r="K913">
            <v>-11.425000000000409</v>
          </cell>
          <cell r="L913">
            <v>-0.96000000000026375</v>
          </cell>
          <cell r="M913" t="str">
            <v>CUT</v>
          </cell>
          <cell r="N913" t="str">
            <v>CUT</v>
          </cell>
          <cell r="O913">
            <v>6</v>
          </cell>
        </row>
        <row r="914">
          <cell r="B914">
            <v>271050</v>
          </cell>
          <cell r="D914">
            <v>1100.3030000000001</v>
          </cell>
          <cell r="E914">
            <v>1100.1289999999999</v>
          </cell>
          <cell r="F914">
            <v>1100.078</v>
          </cell>
          <cell r="G914">
            <v>1100.114</v>
          </cell>
          <cell r="H914">
            <v>1100.0630000000001</v>
          </cell>
          <cell r="I914">
            <v>1109.0070000000001</v>
          </cell>
          <cell r="J914">
            <v>1095.7860000000001</v>
          </cell>
          <cell r="K914">
            <v>-8.9379999999996471</v>
          </cell>
          <cell r="L914">
            <v>4.2320000000004256</v>
          </cell>
          <cell r="M914" t="str">
            <v>CUT</v>
          </cell>
          <cell r="N914" t="str">
            <v>FILL</v>
          </cell>
          <cell r="O914">
            <v>5</v>
          </cell>
        </row>
        <row r="915">
          <cell r="B915">
            <v>271060</v>
          </cell>
          <cell r="D915">
            <v>1099.9690000000001</v>
          </cell>
          <cell r="E915">
            <v>1099.8620000000001</v>
          </cell>
          <cell r="F915">
            <v>1099.7439999999999</v>
          </cell>
          <cell r="G915">
            <v>1099.847</v>
          </cell>
          <cell r="H915">
            <v>1099.729</v>
          </cell>
          <cell r="I915">
            <v>1107.31</v>
          </cell>
          <cell r="J915">
            <v>1092.701</v>
          </cell>
          <cell r="K915">
            <v>-7.5080000000002656</v>
          </cell>
          <cell r="L915">
            <v>6.983000000000402</v>
          </cell>
          <cell r="M915" t="str">
            <v>CUT</v>
          </cell>
          <cell r="N915" t="str">
            <v>FILL</v>
          </cell>
          <cell r="O915">
            <v>5</v>
          </cell>
        </row>
        <row r="916">
          <cell r="B916">
            <v>271070</v>
          </cell>
          <cell r="D916">
            <v>1099.636</v>
          </cell>
          <cell r="E916">
            <v>1099.595</v>
          </cell>
          <cell r="F916">
            <v>1099.4110000000001</v>
          </cell>
          <cell r="G916">
            <v>1099.58</v>
          </cell>
          <cell r="H916">
            <v>1099.396</v>
          </cell>
          <cell r="I916">
            <v>1104.258</v>
          </cell>
          <cell r="J916">
            <v>1090.55</v>
          </cell>
          <cell r="K916">
            <v>-4.7230000000004111</v>
          </cell>
          <cell r="L916">
            <v>8.8009999999997035</v>
          </cell>
          <cell r="M916" t="str">
            <v>CUT</v>
          </cell>
          <cell r="N916" t="str">
            <v>FILL</v>
          </cell>
          <cell r="O916">
            <v>5</v>
          </cell>
        </row>
        <row r="917">
          <cell r="B917">
            <v>271080</v>
          </cell>
          <cell r="D917">
            <v>1099.3030000000001</v>
          </cell>
          <cell r="E917">
            <v>1099.328</v>
          </cell>
          <cell r="F917">
            <v>1099.078</v>
          </cell>
          <cell r="G917">
            <v>1099.3130000000001</v>
          </cell>
          <cell r="H917">
            <v>1099.0630000000001</v>
          </cell>
          <cell r="I917">
            <v>1101.9290000000001</v>
          </cell>
          <cell r="J917">
            <v>1088.4100000000001</v>
          </cell>
          <cell r="K917">
            <v>-2.6609999999996035</v>
          </cell>
          <cell r="L917">
            <v>10.608000000000402</v>
          </cell>
          <cell r="M917" t="str">
            <v>CUT</v>
          </cell>
          <cell r="N917" t="str">
            <v>FILL</v>
          </cell>
          <cell r="O917">
            <v>5</v>
          </cell>
        </row>
        <row r="918">
          <cell r="B918">
            <v>271090</v>
          </cell>
          <cell r="D918">
            <v>1098.9690000000001</v>
          </cell>
          <cell r="E918">
            <v>1099.0609999999999</v>
          </cell>
          <cell r="F918">
            <v>1098.7439999999999</v>
          </cell>
          <cell r="G918">
            <v>1099.046</v>
          </cell>
          <cell r="H918">
            <v>1098.729</v>
          </cell>
          <cell r="I918">
            <v>1100.633</v>
          </cell>
          <cell r="J918">
            <v>1087.81</v>
          </cell>
          <cell r="K918">
            <v>-1.6319999999996071</v>
          </cell>
          <cell r="L918">
            <v>10.874000000000478</v>
          </cell>
          <cell r="M918" t="str">
            <v>CUT</v>
          </cell>
          <cell r="N918" t="str">
            <v>FILL</v>
          </cell>
          <cell r="O918">
            <v>5</v>
          </cell>
        </row>
        <row r="919">
          <cell r="B919">
            <v>271100</v>
          </cell>
          <cell r="D919">
            <v>1098.636</v>
          </cell>
          <cell r="E919">
            <v>1098.7940000000001</v>
          </cell>
          <cell r="F919">
            <v>1098.4110000000001</v>
          </cell>
          <cell r="G919">
            <v>1098.779</v>
          </cell>
          <cell r="H919">
            <v>1098.396</v>
          </cell>
          <cell r="I919">
            <v>1099.6300000000001</v>
          </cell>
          <cell r="J919">
            <v>1085.9949999999999</v>
          </cell>
          <cell r="K919">
            <v>-0.89600000000041291</v>
          </cell>
          <cell r="L919">
            <v>12.355999999999767</v>
          </cell>
          <cell r="M919" t="str">
            <v>CUT</v>
          </cell>
          <cell r="N919" t="str">
            <v>FILL</v>
          </cell>
          <cell r="O919">
            <v>8</v>
          </cell>
        </row>
        <row r="920">
          <cell r="B920">
            <v>271110</v>
          </cell>
          <cell r="D920">
            <v>1098.3030000000001</v>
          </cell>
          <cell r="E920">
            <v>1098.527</v>
          </cell>
          <cell r="F920">
            <v>1098.078</v>
          </cell>
          <cell r="G920">
            <v>1098.5119999999999</v>
          </cell>
          <cell r="H920">
            <v>1098.0630000000001</v>
          </cell>
          <cell r="I920">
            <v>1098.248</v>
          </cell>
          <cell r="J920">
            <v>1086.0409999999999</v>
          </cell>
          <cell r="K920">
            <v>0.21899999999959618</v>
          </cell>
          <cell r="L920">
            <v>11.977000000000544</v>
          </cell>
          <cell r="M920" t="str">
            <v>FILL</v>
          </cell>
          <cell r="N920" t="str">
            <v>FILL</v>
          </cell>
          <cell r="O920">
            <v>8</v>
          </cell>
        </row>
        <row r="921">
          <cell r="B921">
            <v>271120</v>
          </cell>
          <cell r="D921">
            <v>1097.9690000000001</v>
          </cell>
          <cell r="E921">
            <v>1098.26</v>
          </cell>
          <cell r="F921">
            <v>1097.6790000000001</v>
          </cell>
          <cell r="G921">
            <v>1098.2449999999999</v>
          </cell>
          <cell r="H921">
            <v>1097.663</v>
          </cell>
          <cell r="I921">
            <v>1097.884</v>
          </cell>
          <cell r="J921">
            <v>1084.72</v>
          </cell>
          <cell r="K921">
            <v>0.31599999999957618</v>
          </cell>
          <cell r="L921">
            <v>12.894999999999754</v>
          </cell>
          <cell r="M921" t="str">
            <v>FILL</v>
          </cell>
          <cell r="N921" t="str">
            <v>FILL</v>
          </cell>
          <cell r="O921">
            <v>8</v>
          </cell>
        </row>
        <row r="922">
          <cell r="B922">
            <v>271130</v>
          </cell>
          <cell r="D922">
            <v>1097.636</v>
          </cell>
          <cell r="E922">
            <v>1097.9929999999999</v>
          </cell>
          <cell r="F922">
            <v>1097.279</v>
          </cell>
          <cell r="G922">
            <v>1097.9780000000001</v>
          </cell>
          <cell r="H922">
            <v>1097.259</v>
          </cell>
          <cell r="I922">
            <v>1097.479</v>
          </cell>
          <cell r="J922">
            <v>1083.8050000000001</v>
          </cell>
          <cell r="K922">
            <v>0.45400000000040563</v>
          </cell>
          <cell r="L922">
            <v>13.394000000000005</v>
          </cell>
          <cell r="M922" t="str">
            <v>FILL</v>
          </cell>
          <cell r="N922" t="str">
            <v>FILL</v>
          </cell>
          <cell r="O922">
            <v>8</v>
          </cell>
        </row>
        <row r="923">
          <cell r="B923">
            <v>271140</v>
          </cell>
          <cell r="D923">
            <v>1097.3030000000001</v>
          </cell>
          <cell r="E923">
            <v>1097.7260000000001</v>
          </cell>
          <cell r="F923">
            <v>1096.8789999999999</v>
          </cell>
          <cell r="G923">
            <v>1097.711</v>
          </cell>
          <cell r="H923">
            <v>1096.856</v>
          </cell>
          <cell r="I923">
            <v>1097.183</v>
          </cell>
          <cell r="J923">
            <v>1084.173</v>
          </cell>
          <cell r="K923">
            <v>0.48299999999971988</v>
          </cell>
          <cell r="L923">
            <v>12.61400000000026</v>
          </cell>
          <cell r="M923" t="str">
            <v>FILL</v>
          </cell>
          <cell r="N923" t="str">
            <v>FILL</v>
          </cell>
          <cell r="O923">
            <v>8</v>
          </cell>
        </row>
        <row r="924">
          <cell r="B924">
            <v>271150</v>
          </cell>
          <cell r="D924">
            <v>1096.9690000000001</v>
          </cell>
          <cell r="E924">
            <v>1097.4590000000001</v>
          </cell>
          <cell r="F924">
            <v>1096.48</v>
          </cell>
          <cell r="G924">
            <v>1097.444</v>
          </cell>
          <cell r="H924">
            <v>1096.453</v>
          </cell>
          <cell r="I924">
            <v>1096.412</v>
          </cell>
          <cell r="J924">
            <v>1084.9670000000001</v>
          </cell>
          <cell r="K924">
            <v>0.98699999999962529</v>
          </cell>
          <cell r="L924">
            <v>11.404999999999745</v>
          </cell>
          <cell r="M924" t="str">
            <v>FILL</v>
          </cell>
          <cell r="N924" t="str">
            <v>FILL</v>
          </cell>
          <cell r="O924">
            <v>8</v>
          </cell>
        </row>
        <row r="925">
          <cell r="B925">
            <v>271160</v>
          </cell>
          <cell r="D925">
            <v>1096.636</v>
          </cell>
          <cell r="E925">
            <v>1097.192</v>
          </cell>
          <cell r="F925">
            <v>1096.08</v>
          </cell>
          <cell r="G925">
            <v>1097.1769999999999</v>
          </cell>
          <cell r="H925">
            <v>1096.049</v>
          </cell>
          <cell r="I925">
            <v>1096.414</v>
          </cell>
          <cell r="J925">
            <v>1084.961</v>
          </cell>
          <cell r="K925">
            <v>0.71799999999961983</v>
          </cell>
          <cell r="L925">
            <v>10.995000000000118</v>
          </cell>
          <cell r="M925" t="str">
            <v>FILL</v>
          </cell>
          <cell r="N925" t="str">
            <v>FILL</v>
          </cell>
          <cell r="O925">
            <v>8</v>
          </cell>
        </row>
        <row r="926">
          <cell r="B926">
            <v>271170</v>
          </cell>
          <cell r="D926">
            <v>1096.3030000000001</v>
          </cell>
          <cell r="E926">
            <v>1096.925</v>
          </cell>
          <cell r="F926">
            <v>1095.681</v>
          </cell>
          <cell r="G926">
            <v>1096.9100000000001</v>
          </cell>
          <cell r="H926">
            <v>1095.646</v>
          </cell>
          <cell r="I926">
            <v>1096.4760000000001</v>
          </cell>
          <cell r="J926">
            <v>1084.6980000000001</v>
          </cell>
          <cell r="K926">
            <v>0.38900000000035106</v>
          </cell>
          <cell r="L926">
            <v>10.84299999999962</v>
          </cell>
          <cell r="M926" t="str">
            <v>FILL</v>
          </cell>
          <cell r="N926" t="str">
            <v>FILL</v>
          </cell>
          <cell r="O926">
            <v>8</v>
          </cell>
        </row>
        <row r="927">
          <cell r="B927">
            <v>271180</v>
          </cell>
          <cell r="D927">
            <v>1095.9690000000001</v>
          </cell>
          <cell r="E927">
            <v>1096.5989999999999</v>
          </cell>
          <cell r="F927">
            <v>1095.3389999999999</v>
          </cell>
          <cell r="G927">
            <v>1096.5840000000001</v>
          </cell>
          <cell r="H927">
            <v>1095.3040000000001</v>
          </cell>
          <cell r="I927">
            <v>1096.213</v>
          </cell>
          <cell r="J927">
            <v>1084.42</v>
          </cell>
          <cell r="K927">
            <v>0.32600000000047658</v>
          </cell>
          <cell r="L927">
            <v>10.779000000000451</v>
          </cell>
          <cell r="M927" t="str">
            <v>FILL</v>
          </cell>
          <cell r="N927" t="str">
            <v>FILL</v>
          </cell>
          <cell r="O927">
            <v>8</v>
          </cell>
        </row>
        <row r="928">
          <cell r="B928">
            <v>271190</v>
          </cell>
          <cell r="D928">
            <v>1095.636</v>
          </cell>
          <cell r="E928">
            <v>1096.2660000000001</v>
          </cell>
          <cell r="F928">
            <v>1095.0060000000001</v>
          </cell>
          <cell r="G928">
            <v>1096.251</v>
          </cell>
          <cell r="H928">
            <v>1094.971</v>
          </cell>
          <cell r="I928">
            <v>1097.8</v>
          </cell>
          <cell r="J928">
            <v>1084.049</v>
          </cell>
          <cell r="K928">
            <v>-1.5940000000002783</v>
          </cell>
          <cell r="L928">
            <v>10.81699999999978</v>
          </cell>
          <cell r="M928" t="str">
            <v>CUT</v>
          </cell>
          <cell r="N928" t="str">
            <v>FILL</v>
          </cell>
          <cell r="O928">
            <v>5</v>
          </cell>
        </row>
        <row r="929">
          <cell r="B929">
            <v>271200</v>
          </cell>
          <cell r="D929">
            <v>1095.3030000000001</v>
          </cell>
          <cell r="E929">
            <v>1095.933</v>
          </cell>
          <cell r="F929">
            <v>1094.673</v>
          </cell>
          <cell r="G929">
            <v>1095.9179999999999</v>
          </cell>
          <cell r="H929">
            <v>1094.6379999999999</v>
          </cell>
          <cell r="I929">
            <v>1098.8530000000001</v>
          </cell>
          <cell r="J929">
            <v>1083.6980000000001</v>
          </cell>
          <cell r="K929">
            <v>-2.9800000000004729</v>
          </cell>
          <cell r="L929">
            <v>10.834999999999582</v>
          </cell>
          <cell r="M929" t="str">
            <v>CUT</v>
          </cell>
          <cell r="N929" t="str">
            <v>FILL</v>
          </cell>
          <cell r="O929">
            <v>5</v>
          </cell>
        </row>
        <row r="930">
          <cell r="B930">
            <v>271210</v>
          </cell>
          <cell r="D930">
            <v>1094.9690000000001</v>
          </cell>
          <cell r="E930">
            <v>1095.5989999999999</v>
          </cell>
          <cell r="F930">
            <v>1094.3389999999999</v>
          </cell>
          <cell r="G930">
            <v>1095.5840000000001</v>
          </cell>
          <cell r="H930">
            <v>1094.3040000000001</v>
          </cell>
          <cell r="I930">
            <v>1099.971</v>
          </cell>
          <cell r="J930">
            <v>1083.5409999999999</v>
          </cell>
          <cell r="K930">
            <v>-4.4319999999995616</v>
          </cell>
          <cell r="L930">
            <v>10.658000000000584</v>
          </cell>
          <cell r="M930" t="str">
            <v>CUT</v>
          </cell>
          <cell r="N930" t="str">
            <v>FILL</v>
          </cell>
          <cell r="O930">
            <v>5</v>
          </cell>
        </row>
        <row r="931">
          <cell r="B931">
            <v>271220</v>
          </cell>
          <cell r="D931">
            <v>1094.636</v>
          </cell>
          <cell r="E931">
            <v>1095.2660000000001</v>
          </cell>
          <cell r="F931">
            <v>1094.0060000000001</v>
          </cell>
          <cell r="G931">
            <v>1095.251</v>
          </cell>
          <cell r="H931">
            <v>1093.971</v>
          </cell>
          <cell r="I931">
            <v>1099.941</v>
          </cell>
          <cell r="J931">
            <v>1083.2629999999999</v>
          </cell>
          <cell r="K931">
            <v>-4.7350000000003547</v>
          </cell>
          <cell r="L931">
            <v>10.602999999999838</v>
          </cell>
          <cell r="M931" t="str">
            <v>CUT</v>
          </cell>
          <cell r="N931" t="str">
            <v>FILL</v>
          </cell>
          <cell r="O931">
            <v>5</v>
          </cell>
        </row>
        <row r="932">
          <cell r="B932">
            <v>271230</v>
          </cell>
          <cell r="D932">
            <v>1094.3030000000001</v>
          </cell>
          <cell r="E932">
            <v>1094.933</v>
          </cell>
          <cell r="F932">
            <v>1093.673</v>
          </cell>
          <cell r="G932">
            <v>1094.9179999999999</v>
          </cell>
          <cell r="H932">
            <v>1093.6379999999999</v>
          </cell>
          <cell r="I932">
            <v>1099.789</v>
          </cell>
          <cell r="J932">
            <v>1082.8230000000001</v>
          </cell>
          <cell r="K932">
            <v>-4.9160000000003947</v>
          </cell>
          <cell r="L932">
            <v>10.709999999999582</v>
          </cell>
          <cell r="M932" t="str">
            <v>CUT</v>
          </cell>
          <cell r="N932" t="str">
            <v>FILL</v>
          </cell>
          <cell r="O932">
            <v>5</v>
          </cell>
        </row>
        <row r="933">
          <cell r="B933">
            <v>271240</v>
          </cell>
          <cell r="D933">
            <v>1093.9690000000001</v>
          </cell>
          <cell r="E933">
            <v>1094.5989999999999</v>
          </cell>
          <cell r="F933">
            <v>1093.3389999999999</v>
          </cell>
          <cell r="G933">
            <v>1094.5840000000001</v>
          </cell>
          <cell r="H933">
            <v>1093.3040000000001</v>
          </cell>
          <cell r="I933">
            <v>1100.8209999999999</v>
          </cell>
          <cell r="J933">
            <v>1082.2950000000001</v>
          </cell>
          <cell r="K933">
            <v>-6.2819999999994707</v>
          </cell>
          <cell r="L933">
            <v>10.904000000000451</v>
          </cell>
          <cell r="M933" t="str">
            <v>CUT</v>
          </cell>
          <cell r="N933" t="str">
            <v>FILL</v>
          </cell>
          <cell r="O933">
            <v>5</v>
          </cell>
        </row>
        <row r="934">
          <cell r="B934">
            <v>271250</v>
          </cell>
          <cell r="D934">
            <v>1093.636</v>
          </cell>
          <cell r="E934">
            <v>1094.2660000000001</v>
          </cell>
          <cell r="F934">
            <v>1093.0060000000001</v>
          </cell>
          <cell r="G934">
            <v>1094.251</v>
          </cell>
          <cell r="H934">
            <v>1092.971</v>
          </cell>
          <cell r="I934">
            <v>1099.2719999999999</v>
          </cell>
          <cell r="J934">
            <v>1082.0070000000001</v>
          </cell>
          <cell r="K934">
            <v>-5.0660000000002583</v>
          </cell>
          <cell r="L934">
            <v>10.858999999999696</v>
          </cell>
          <cell r="M934" t="str">
            <v>CUT</v>
          </cell>
          <cell r="N934" t="str">
            <v>FILL</v>
          </cell>
          <cell r="O934">
            <v>5</v>
          </cell>
        </row>
        <row r="935">
          <cell r="B935">
            <v>271260</v>
          </cell>
          <cell r="D935">
            <v>1093.3030000000001</v>
          </cell>
          <cell r="E935">
            <v>1093.933</v>
          </cell>
          <cell r="F935">
            <v>1092.673</v>
          </cell>
          <cell r="G935">
            <v>1093.9179999999999</v>
          </cell>
          <cell r="H935">
            <v>1092.6379999999999</v>
          </cell>
          <cell r="I935">
            <v>1098.4000000000001</v>
          </cell>
          <cell r="J935">
            <v>1081.788</v>
          </cell>
          <cell r="K935">
            <v>-4.5270000000004984</v>
          </cell>
          <cell r="L935">
            <v>10.744999999999663</v>
          </cell>
          <cell r="M935" t="str">
            <v>CUT</v>
          </cell>
          <cell r="N935" t="str">
            <v>FILL</v>
          </cell>
          <cell r="O935">
            <v>5</v>
          </cell>
        </row>
        <row r="936">
          <cell r="B936">
            <v>271270</v>
          </cell>
          <cell r="D936">
            <v>1092.9690000000001</v>
          </cell>
          <cell r="E936">
            <v>1093.587</v>
          </cell>
          <cell r="F936">
            <v>1092.3510000000001</v>
          </cell>
          <cell r="G936">
            <v>1093.5719999999999</v>
          </cell>
          <cell r="H936">
            <v>1092.317</v>
          </cell>
          <cell r="I936">
            <v>1097.5050000000001</v>
          </cell>
          <cell r="J936">
            <v>1081.473</v>
          </cell>
          <cell r="K936">
            <v>-3.9780000000005202</v>
          </cell>
          <cell r="L936">
            <v>10.741999999999734</v>
          </cell>
          <cell r="M936" t="str">
            <v>CUT</v>
          </cell>
          <cell r="N936" t="str">
            <v>FILL</v>
          </cell>
          <cell r="O936">
            <v>5</v>
          </cell>
        </row>
        <row r="937">
          <cell r="B937">
            <v>271280</v>
          </cell>
          <cell r="D937">
            <v>1092.636</v>
          </cell>
          <cell r="E937">
            <v>1093.1880000000001</v>
          </cell>
          <cell r="F937">
            <v>1092.0840000000001</v>
          </cell>
          <cell r="G937">
            <v>1093.173</v>
          </cell>
          <cell r="H937">
            <v>1092.0540000000001</v>
          </cell>
          <cell r="I937">
            <v>1096.6659999999999</v>
          </cell>
          <cell r="J937">
            <v>1080.662</v>
          </cell>
          <cell r="K937">
            <v>-3.5380000000002383</v>
          </cell>
          <cell r="L937">
            <v>11.302000000000135</v>
          </cell>
          <cell r="M937" t="str">
            <v>CUT</v>
          </cell>
          <cell r="N937" t="str">
            <v>FILL</v>
          </cell>
          <cell r="O937">
            <v>5</v>
          </cell>
        </row>
        <row r="938">
          <cell r="B938">
            <v>271290</v>
          </cell>
          <cell r="D938">
            <v>1092.3030000000001</v>
          </cell>
          <cell r="E938">
            <v>1092.788</v>
          </cell>
          <cell r="F938">
            <v>1091.817</v>
          </cell>
          <cell r="G938">
            <v>1092.7729999999999</v>
          </cell>
          <cell r="H938">
            <v>1091.79</v>
          </cell>
          <cell r="I938">
            <v>1095.9549999999999</v>
          </cell>
          <cell r="J938">
            <v>1080.097</v>
          </cell>
          <cell r="K938">
            <v>-3.2270000000003165</v>
          </cell>
          <cell r="L938">
            <v>11.611999999999853</v>
          </cell>
          <cell r="M938" t="str">
            <v>CUT</v>
          </cell>
          <cell r="N938" t="str">
            <v>FILL</v>
          </cell>
          <cell r="O938">
            <v>5</v>
          </cell>
        </row>
        <row r="939">
          <cell r="B939">
            <v>271300</v>
          </cell>
          <cell r="D939">
            <v>1091.9690000000001</v>
          </cell>
          <cell r="E939">
            <v>1092.3889999999999</v>
          </cell>
          <cell r="F939">
            <v>1091.55</v>
          </cell>
          <cell r="G939">
            <v>1092.374</v>
          </cell>
          <cell r="H939">
            <v>1091.527</v>
          </cell>
          <cell r="I939">
            <v>1095.0840000000001</v>
          </cell>
          <cell r="J939">
            <v>1080.203</v>
          </cell>
          <cell r="K939">
            <v>-2.7549999999996544</v>
          </cell>
          <cell r="L939">
            <v>11.255000000000337</v>
          </cell>
          <cell r="M939" t="str">
            <v>CUT</v>
          </cell>
          <cell r="N939" t="str">
            <v>FILL</v>
          </cell>
          <cell r="O939">
            <v>5</v>
          </cell>
        </row>
        <row r="940">
          <cell r="B940">
            <v>271310</v>
          </cell>
          <cell r="D940">
            <v>1091.636</v>
          </cell>
          <cell r="E940">
            <v>1091.989</v>
          </cell>
          <cell r="F940">
            <v>1091.2829999999999</v>
          </cell>
          <cell r="G940">
            <v>1091.9739999999999</v>
          </cell>
          <cell r="H940">
            <v>1091.2639999999999</v>
          </cell>
          <cell r="I940">
            <v>1094.308</v>
          </cell>
          <cell r="J940">
            <v>1079.7719999999999</v>
          </cell>
          <cell r="K940">
            <v>-2.3790000000003602</v>
          </cell>
          <cell r="L940">
            <v>11.434999999999945</v>
          </cell>
          <cell r="M940" t="str">
            <v>CUT</v>
          </cell>
          <cell r="N940" t="str">
            <v>FILL</v>
          </cell>
          <cell r="O940">
            <v>5</v>
          </cell>
        </row>
        <row r="941">
          <cell r="B941">
            <v>271320</v>
          </cell>
          <cell r="D941">
            <v>1091.3030000000001</v>
          </cell>
          <cell r="E941">
            <v>1091.5889999999999</v>
          </cell>
          <cell r="F941">
            <v>1091.0160000000001</v>
          </cell>
          <cell r="G941">
            <v>1091.5740000000001</v>
          </cell>
          <cell r="H941">
            <v>1091</v>
          </cell>
          <cell r="I941">
            <v>1093.258</v>
          </cell>
          <cell r="J941">
            <v>1079.421</v>
          </cell>
          <cell r="K941">
            <v>-1.7289999999995871</v>
          </cell>
          <cell r="L941">
            <v>11.530999999999722</v>
          </cell>
          <cell r="M941" t="str">
            <v>CUT</v>
          </cell>
          <cell r="N941" t="str">
            <v>FILL</v>
          </cell>
          <cell r="O941">
            <v>5</v>
          </cell>
        </row>
        <row r="942">
          <cell r="B942">
            <v>271330</v>
          </cell>
          <cell r="D942">
            <v>1090.9690000000001</v>
          </cell>
          <cell r="E942">
            <v>1091.19</v>
          </cell>
          <cell r="F942">
            <v>1090.7439999999999</v>
          </cell>
          <cell r="G942">
            <v>1091.175</v>
          </cell>
          <cell r="H942">
            <v>1090.729</v>
          </cell>
          <cell r="I942">
            <v>1092.6410000000001</v>
          </cell>
          <cell r="J942">
            <v>1079.027</v>
          </cell>
          <cell r="K942">
            <v>-1.511000000000422</v>
          </cell>
          <cell r="L942">
            <v>11.65700000000038</v>
          </cell>
          <cell r="M942" t="str">
            <v>CUT</v>
          </cell>
          <cell r="N942" t="str">
            <v>FILL</v>
          </cell>
          <cell r="O942">
            <v>5</v>
          </cell>
        </row>
        <row r="943">
          <cell r="B943">
            <v>271340</v>
          </cell>
          <cell r="D943">
            <v>1090.636</v>
          </cell>
          <cell r="E943">
            <v>1090.79</v>
          </cell>
          <cell r="F943">
            <v>1090.4110000000001</v>
          </cell>
          <cell r="G943">
            <v>1090.7750000000001</v>
          </cell>
          <cell r="H943">
            <v>1090.396</v>
          </cell>
          <cell r="I943">
            <v>1092.6089999999999</v>
          </cell>
          <cell r="J943">
            <v>1078.5329999999999</v>
          </cell>
          <cell r="K943">
            <v>-1.8789999999994507</v>
          </cell>
          <cell r="L943">
            <v>11.817999999999756</v>
          </cell>
          <cell r="M943" t="str">
            <v>CUT</v>
          </cell>
          <cell r="N943" t="str">
            <v>FILL</v>
          </cell>
          <cell r="O943">
            <v>5</v>
          </cell>
        </row>
        <row r="944">
          <cell r="B944">
            <v>271350</v>
          </cell>
          <cell r="D944">
            <v>1090.3030000000001</v>
          </cell>
          <cell r="E944">
            <v>1090.3900000000001</v>
          </cell>
          <cell r="F944">
            <v>1090.078</v>
          </cell>
          <cell r="G944">
            <v>1090.375</v>
          </cell>
          <cell r="H944">
            <v>1090.0630000000001</v>
          </cell>
          <cell r="I944">
            <v>1093.279</v>
          </cell>
          <cell r="J944">
            <v>1078.0139999999999</v>
          </cell>
          <cell r="K944">
            <v>-2.9490000000002965</v>
          </cell>
          <cell r="L944">
            <v>12.004000000000588</v>
          </cell>
          <cell r="M944" t="str">
            <v>CUT</v>
          </cell>
          <cell r="N944" t="str">
            <v>FILL</v>
          </cell>
          <cell r="O944">
            <v>5</v>
          </cell>
        </row>
        <row r="945">
          <cell r="B945">
            <v>271360</v>
          </cell>
          <cell r="D945">
            <v>1089.9690000000001</v>
          </cell>
          <cell r="E945">
            <v>1089.991</v>
          </cell>
          <cell r="F945">
            <v>1089.7439999999999</v>
          </cell>
          <cell r="G945">
            <v>1089.9760000000001</v>
          </cell>
          <cell r="H945">
            <v>1089.729</v>
          </cell>
          <cell r="I945">
            <v>1094.271</v>
          </cell>
          <cell r="J945">
            <v>1077.2380000000001</v>
          </cell>
          <cell r="K945">
            <v>-4.3399999999994634</v>
          </cell>
          <cell r="L945">
            <v>12.446000000000367</v>
          </cell>
          <cell r="M945" t="str">
            <v>CUT</v>
          </cell>
          <cell r="N945" t="str">
            <v>FILL</v>
          </cell>
          <cell r="O945">
            <v>5</v>
          </cell>
        </row>
        <row r="946">
          <cell r="B946">
            <v>271370</v>
          </cell>
          <cell r="D946">
            <v>1089.636</v>
          </cell>
          <cell r="E946">
            <v>1089.5909999999999</v>
          </cell>
          <cell r="F946">
            <v>1089.4110000000001</v>
          </cell>
          <cell r="G946">
            <v>1089.576</v>
          </cell>
          <cell r="H946">
            <v>1089.396</v>
          </cell>
          <cell r="I946">
            <v>1096.394</v>
          </cell>
          <cell r="J946">
            <v>1076.308</v>
          </cell>
          <cell r="K946">
            <v>-6.8629999999996016</v>
          </cell>
          <cell r="L946">
            <v>13.042999999999665</v>
          </cell>
          <cell r="M946" t="str">
            <v>CUT</v>
          </cell>
          <cell r="N946" t="str">
            <v>FILL</v>
          </cell>
          <cell r="O946">
            <v>5</v>
          </cell>
        </row>
        <row r="947">
          <cell r="B947">
            <v>271380</v>
          </cell>
          <cell r="D947">
            <v>1089.3030000000001</v>
          </cell>
          <cell r="E947">
            <v>1089.191</v>
          </cell>
          <cell r="F947">
            <v>1089.078</v>
          </cell>
          <cell r="G947">
            <v>1089.1759999999999</v>
          </cell>
          <cell r="H947">
            <v>1089.0630000000001</v>
          </cell>
          <cell r="I947">
            <v>1096.7380000000001</v>
          </cell>
          <cell r="J947">
            <v>1075.741</v>
          </cell>
          <cell r="K947">
            <v>-7.6070000000004256</v>
          </cell>
          <cell r="L947">
            <v>13.277000000000498</v>
          </cell>
          <cell r="M947" t="str">
            <v>CUT</v>
          </cell>
          <cell r="N947" t="str">
            <v>FILL</v>
          </cell>
          <cell r="O947">
            <v>5</v>
          </cell>
        </row>
        <row r="948">
          <cell r="B948">
            <v>271390</v>
          </cell>
          <cell r="D948">
            <v>1088.9690000000001</v>
          </cell>
          <cell r="E948">
            <v>1088.7919999999999</v>
          </cell>
          <cell r="F948">
            <v>1088.7439999999999</v>
          </cell>
          <cell r="G948">
            <v>1088.777</v>
          </cell>
          <cell r="H948">
            <v>1088.729</v>
          </cell>
          <cell r="I948">
            <v>1096.585</v>
          </cell>
          <cell r="J948">
            <v>1076.001</v>
          </cell>
          <cell r="K948">
            <v>-7.8529999999996107</v>
          </cell>
          <cell r="L948">
            <v>12.683000000000447</v>
          </cell>
          <cell r="M948" t="str">
            <v>CUT</v>
          </cell>
          <cell r="N948" t="str">
            <v>FILL</v>
          </cell>
          <cell r="O948">
            <v>5</v>
          </cell>
        </row>
        <row r="949">
          <cell r="B949">
            <v>271400</v>
          </cell>
          <cell r="D949">
            <v>1088.636</v>
          </cell>
          <cell r="E949">
            <v>1088.4110000000001</v>
          </cell>
          <cell r="F949">
            <v>1088.4110000000001</v>
          </cell>
          <cell r="G949">
            <v>1088.396</v>
          </cell>
          <cell r="H949">
            <v>1088.396</v>
          </cell>
          <cell r="I949">
            <v>1096.691</v>
          </cell>
          <cell r="J949">
            <v>1076.326</v>
          </cell>
          <cell r="K949">
            <v>-8.3400000000003729</v>
          </cell>
          <cell r="L949">
            <v>12.024999999999636</v>
          </cell>
          <cell r="M949" t="str">
            <v>CUT</v>
          </cell>
          <cell r="N949" t="str">
            <v>FILL</v>
          </cell>
          <cell r="O949">
            <v>5</v>
          </cell>
        </row>
        <row r="950">
          <cell r="B950">
            <v>271410</v>
          </cell>
          <cell r="D950">
            <v>1088.3030000000001</v>
          </cell>
          <cell r="E950">
            <v>1088.078</v>
          </cell>
          <cell r="F950">
            <v>1088.078</v>
          </cell>
          <cell r="G950">
            <v>1088.0630000000001</v>
          </cell>
          <cell r="H950">
            <v>1088.0630000000001</v>
          </cell>
          <cell r="I950">
            <v>1096.655</v>
          </cell>
          <cell r="J950">
            <v>1076.1959999999999</v>
          </cell>
          <cell r="K950">
            <v>-8.6369999999994889</v>
          </cell>
          <cell r="L950">
            <v>11.822000000000571</v>
          </cell>
          <cell r="M950" t="str">
            <v>CUT</v>
          </cell>
          <cell r="N950" t="str">
            <v>FILL</v>
          </cell>
          <cell r="O950">
            <v>5</v>
          </cell>
        </row>
        <row r="951">
          <cell r="B951">
            <v>271420</v>
          </cell>
          <cell r="D951">
            <v>1087.9690000000001</v>
          </cell>
          <cell r="E951">
            <v>1087.7439999999999</v>
          </cell>
          <cell r="F951">
            <v>1087.7439999999999</v>
          </cell>
          <cell r="G951">
            <v>1087.729</v>
          </cell>
          <cell r="H951">
            <v>1087.729</v>
          </cell>
          <cell r="I951">
            <v>1096.5250000000001</v>
          </cell>
          <cell r="J951">
            <v>1075.867</v>
          </cell>
          <cell r="K951">
            <v>-8.8409999999996671</v>
          </cell>
          <cell r="L951">
            <v>11.817000000000462</v>
          </cell>
          <cell r="M951" t="str">
            <v>CUT</v>
          </cell>
          <cell r="N951" t="str">
            <v>FILL</v>
          </cell>
          <cell r="O951">
            <v>5</v>
          </cell>
        </row>
        <row r="952">
          <cell r="B952">
            <v>271430</v>
          </cell>
          <cell r="D952">
            <v>1087.636</v>
          </cell>
          <cell r="E952">
            <v>1087.4110000000001</v>
          </cell>
          <cell r="F952">
            <v>1087.4110000000001</v>
          </cell>
          <cell r="G952">
            <v>1087.396</v>
          </cell>
          <cell r="H952">
            <v>1087.396</v>
          </cell>
          <cell r="I952">
            <v>1095.94</v>
          </cell>
          <cell r="J952">
            <v>1075.4680000000001</v>
          </cell>
          <cell r="K952">
            <v>-8.5890000000003965</v>
          </cell>
          <cell r="L952">
            <v>11.882999999999583</v>
          </cell>
          <cell r="M952" t="str">
            <v>CUT</v>
          </cell>
          <cell r="N952" t="str">
            <v>FILL</v>
          </cell>
          <cell r="O952">
            <v>5</v>
          </cell>
        </row>
        <row r="953">
          <cell r="B953">
            <v>271440</v>
          </cell>
          <cell r="D953">
            <v>1087.3030000000001</v>
          </cell>
          <cell r="E953">
            <v>1087.078</v>
          </cell>
          <cell r="F953">
            <v>1087.078</v>
          </cell>
          <cell r="G953">
            <v>1087.0630000000001</v>
          </cell>
          <cell r="H953">
            <v>1087.0630000000001</v>
          </cell>
          <cell r="I953">
            <v>1094.527</v>
          </cell>
          <cell r="J953">
            <v>1075.116</v>
          </cell>
          <cell r="K953">
            <v>-7.5089999999995598</v>
          </cell>
          <cell r="L953">
            <v>11.902000000000498</v>
          </cell>
          <cell r="M953" t="str">
            <v>CUT</v>
          </cell>
          <cell r="N953" t="str">
            <v>FILL</v>
          </cell>
          <cell r="O953">
            <v>5</v>
          </cell>
        </row>
        <row r="954">
          <cell r="B954">
            <v>271450</v>
          </cell>
          <cell r="D954">
            <v>1086.9690000000001</v>
          </cell>
          <cell r="E954">
            <v>1086.7439999999999</v>
          </cell>
          <cell r="F954">
            <v>1086.7439999999999</v>
          </cell>
          <cell r="G954">
            <v>1086.729</v>
          </cell>
          <cell r="H954">
            <v>1086.729</v>
          </cell>
          <cell r="I954">
            <v>1091.0930000000001</v>
          </cell>
          <cell r="J954">
            <v>1074.7909999999999</v>
          </cell>
          <cell r="K954">
            <v>-4.4089999999996508</v>
          </cell>
          <cell r="L954">
            <v>11.893000000000484</v>
          </cell>
          <cell r="M954" t="str">
            <v>CUT</v>
          </cell>
          <cell r="N954" t="str">
            <v>FILL</v>
          </cell>
          <cell r="O954">
            <v>5</v>
          </cell>
        </row>
        <row r="955">
          <cell r="B955">
            <v>271460</v>
          </cell>
          <cell r="D955">
            <v>1086.636</v>
          </cell>
          <cell r="E955">
            <v>1086.4110000000001</v>
          </cell>
          <cell r="F955">
            <v>1086.4110000000001</v>
          </cell>
          <cell r="G955">
            <v>1086.396</v>
          </cell>
          <cell r="H955">
            <v>1086.396</v>
          </cell>
          <cell r="I955">
            <v>1088.8409999999999</v>
          </cell>
          <cell r="J955">
            <v>1074.28</v>
          </cell>
          <cell r="K955">
            <v>-2.4900000000002365</v>
          </cell>
          <cell r="L955">
            <v>12.070999999999685</v>
          </cell>
          <cell r="M955" t="str">
            <v>CUT</v>
          </cell>
          <cell r="N955" t="str">
            <v>FILL</v>
          </cell>
          <cell r="O955">
            <v>5</v>
          </cell>
        </row>
        <row r="956">
          <cell r="B956">
            <v>271470</v>
          </cell>
          <cell r="D956">
            <v>1086.3030000000001</v>
          </cell>
          <cell r="E956">
            <v>1086.078</v>
          </cell>
          <cell r="F956">
            <v>1086.078</v>
          </cell>
          <cell r="G956">
            <v>1086.0630000000001</v>
          </cell>
          <cell r="H956">
            <v>1086.0630000000001</v>
          </cell>
          <cell r="I956">
            <v>1085.866</v>
          </cell>
          <cell r="J956">
            <v>1073.8579999999999</v>
          </cell>
          <cell r="K956">
            <v>-0.57699999999999996</v>
          </cell>
          <cell r="L956">
            <v>12.160000000000537</v>
          </cell>
          <cell r="M956" t="str">
            <v>CUT</v>
          </cell>
          <cell r="N956" t="str">
            <v>FILL</v>
          </cell>
          <cell r="O956">
            <v>5</v>
          </cell>
        </row>
        <row r="957">
          <cell r="B957">
            <v>271480</v>
          </cell>
          <cell r="D957">
            <v>1085.9690000000001</v>
          </cell>
          <cell r="E957">
            <v>1085.7439999999999</v>
          </cell>
          <cell r="F957">
            <v>1085.7439999999999</v>
          </cell>
          <cell r="G957">
            <v>1085.729</v>
          </cell>
          <cell r="H957">
            <v>1085.729</v>
          </cell>
          <cell r="I957">
            <v>1085.692</v>
          </cell>
          <cell r="J957">
            <v>1073.4269999999999</v>
          </cell>
          <cell r="K957">
            <v>-0.438</v>
          </cell>
          <cell r="L957">
            <v>12.257000000000517</v>
          </cell>
          <cell r="M957" t="str">
            <v>CUT</v>
          </cell>
          <cell r="N957" t="str">
            <v>FILL</v>
          </cell>
          <cell r="O957">
            <v>5</v>
          </cell>
        </row>
        <row r="958">
          <cell r="B958">
            <v>271490</v>
          </cell>
          <cell r="D958">
            <v>1085.636</v>
          </cell>
          <cell r="E958">
            <v>1085.4110000000001</v>
          </cell>
          <cell r="F958">
            <v>1085.4110000000001</v>
          </cell>
          <cell r="G958">
            <v>1085.396</v>
          </cell>
          <cell r="H958">
            <v>1085.396</v>
          </cell>
          <cell r="I958">
            <v>1084.94</v>
          </cell>
          <cell r="J958">
            <v>1073.2159999999999</v>
          </cell>
          <cell r="K958">
            <v>-0.36899999999999999</v>
          </cell>
          <cell r="L958">
            <v>12.134999999999764</v>
          </cell>
          <cell r="M958" t="str">
            <v>CUT</v>
          </cell>
          <cell r="N958" t="str">
            <v>FILL</v>
          </cell>
          <cell r="O958">
            <v>5</v>
          </cell>
        </row>
        <row r="959">
          <cell r="B959">
            <v>271500</v>
          </cell>
          <cell r="D959">
            <v>1085.3030000000001</v>
          </cell>
          <cell r="E959">
            <v>1085.078</v>
          </cell>
          <cell r="F959">
            <v>1085.078</v>
          </cell>
          <cell r="G959">
            <v>1085.0630000000001</v>
          </cell>
          <cell r="H959">
            <v>1085.0630000000001</v>
          </cell>
          <cell r="I959">
            <v>1088.23</v>
          </cell>
          <cell r="J959">
            <v>1073.329</v>
          </cell>
          <cell r="K959">
            <v>-3.2119999999995343</v>
          </cell>
          <cell r="L959">
            <v>11.689000000000533</v>
          </cell>
          <cell r="M959" t="str">
            <v>CUT</v>
          </cell>
          <cell r="N959" t="str">
            <v>FILL</v>
          </cell>
          <cell r="O959">
            <v>5</v>
          </cell>
        </row>
        <row r="960">
          <cell r="B960">
            <v>271510</v>
          </cell>
          <cell r="D960">
            <v>1084.9690000000001</v>
          </cell>
          <cell r="E960">
            <v>1084.7439999999999</v>
          </cell>
          <cell r="F960">
            <v>1084.7439999999999</v>
          </cell>
          <cell r="G960">
            <v>1084.729</v>
          </cell>
          <cell r="H960">
            <v>1084.729</v>
          </cell>
          <cell r="I960">
            <v>1089.5830000000001</v>
          </cell>
          <cell r="J960">
            <v>1073.3420000000001</v>
          </cell>
          <cell r="K960">
            <v>-4.8989999999996598</v>
          </cell>
          <cell r="L960">
            <v>11.342000000000326</v>
          </cell>
          <cell r="M960" t="str">
            <v>CUT</v>
          </cell>
          <cell r="N960" t="str">
            <v>FILL</v>
          </cell>
          <cell r="O960">
            <v>5</v>
          </cell>
        </row>
        <row r="961">
          <cell r="B961">
            <v>271520</v>
          </cell>
          <cell r="D961">
            <v>1084.636</v>
          </cell>
          <cell r="E961">
            <v>1084.4110000000001</v>
          </cell>
          <cell r="F961">
            <v>1084.4680000000001</v>
          </cell>
          <cell r="G961">
            <v>1084.396</v>
          </cell>
          <cell r="H961">
            <v>1084.453</v>
          </cell>
          <cell r="I961">
            <v>1091.6880000000001</v>
          </cell>
          <cell r="J961">
            <v>1073.3620000000001</v>
          </cell>
          <cell r="K961">
            <v>-7.3370000000004438</v>
          </cell>
          <cell r="L961">
            <v>11.045999999999594</v>
          </cell>
          <cell r="M961" t="str">
            <v>CUT</v>
          </cell>
          <cell r="N961" t="str">
            <v>FILL</v>
          </cell>
          <cell r="O961">
            <v>5</v>
          </cell>
        </row>
        <row r="962">
          <cell r="B962">
            <v>271530</v>
          </cell>
          <cell r="D962">
            <v>1084.3030000000001</v>
          </cell>
          <cell r="E962">
            <v>1084.078</v>
          </cell>
          <cell r="F962">
            <v>1084.201</v>
          </cell>
          <cell r="G962">
            <v>1084.0630000000001</v>
          </cell>
          <cell r="H962">
            <v>1084.1859999999999</v>
          </cell>
          <cell r="I962">
            <v>1092.204</v>
          </cell>
          <cell r="J962">
            <v>1073.4000000000001</v>
          </cell>
          <cell r="K962">
            <v>-8.185999999999467</v>
          </cell>
          <cell r="L962">
            <v>10.740999999999531</v>
          </cell>
          <cell r="M962" t="str">
            <v>CUT</v>
          </cell>
          <cell r="N962" t="str">
            <v>FILL</v>
          </cell>
          <cell r="O962">
            <v>5</v>
          </cell>
        </row>
        <row r="963">
          <cell r="B963">
            <v>271540</v>
          </cell>
          <cell r="D963">
            <v>1083.9690000000001</v>
          </cell>
          <cell r="E963">
            <v>1083.7439999999999</v>
          </cell>
          <cell r="F963">
            <v>1083.934</v>
          </cell>
          <cell r="G963">
            <v>1083.729</v>
          </cell>
          <cell r="H963">
            <v>1083.9190000000001</v>
          </cell>
          <cell r="I963">
            <v>1092.3579999999999</v>
          </cell>
          <cell r="J963">
            <v>1073.3140000000001</v>
          </cell>
          <cell r="K963">
            <v>-8.6739999999995234</v>
          </cell>
          <cell r="L963">
            <v>10.5600000000004</v>
          </cell>
          <cell r="M963" t="str">
            <v>CUT</v>
          </cell>
          <cell r="N963" t="str">
            <v>FILL</v>
          </cell>
          <cell r="O963">
            <v>5</v>
          </cell>
        </row>
        <row r="964">
          <cell r="B964">
            <v>271550</v>
          </cell>
          <cell r="D964">
            <v>1083.636</v>
          </cell>
          <cell r="E964">
            <v>1083.4110000000001</v>
          </cell>
          <cell r="F964">
            <v>1083.6669999999999</v>
          </cell>
          <cell r="G964">
            <v>1083.396</v>
          </cell>
          <cell r="H964">
            <v>1083.652</v>
          </cell>
          <cell r="I964">
            <v>1092.3209999999999</v>
          </cell>
          <cell r="J964">
            <v>1073.194</v>
          </cell>
          <cell r="K964">
            <v>-8.9700000000002547</v>
          </cell>
          <cell r="L964">
            <v>10.413000000000466</v>
          </cell>
          <cell r="M964" t="str">
            <v>CUT</v>
          </cell>
          <cell r="N964" t="str">
            <v>FILL</v>
          </cell>
          <cell r="O964">
            <v>5</v>
          </cell>
        </row>
        <row r="965">
          <cell r="B965">
            <v>271560</v>
          </cell>
          <cell r="D965">
            <v>1083.3030000000001</v>
          </cell>
          <cell r="E965">
            <v>1083.078</v>
          </cell>
          <cell r="F965">
            <v>1083.4000000000001</v>
          </cell>
          <cell r="G965">
            <v>1083.0630000000001</v>
          </cell>
          <cell r="H965">
            <v>1083.385</v>
          </cell>
          <cell r="I965">
            <v>1092.2909999999999</v>
          </cell>
          <cell r="J965">
            <v>1073.1690000000001</v>
          </cell>
          <cell r="K965">
            <v>-9.2729999999994561</v>
          </cell>
          <cell r="L965">
            <v>10.170999999999594</v>
          </cell>
          <cell r="M965" t="str">
            <v>CUT</v>
          </cell>
          <cell r="N965" t="str">
            <v>FILL</v>
          </cell>
          <cell r="O965">
            <v>5</v>
          </cell>
        </row>
        <row r="966">
          <cell r="B966">
            <v>271570</v>
          </cell>
          <cell r="D966">
            <v>1082.9690000000001</v>
          </cell>
          <cell r="E966">
            <v>1082.7439999999999</v>
          </cell>
          <cell r="F966">
            <v>1083.133</v>
          </cell>
          <cell r="G966">
            <v>1082.729</v>
          </cell>
          <cell r="H966">
            <v>1083.1179999999999</v>
          </cell>
          <cell r="I966">
            <v>1092.172</v>
          </cell>
          <cell r="J966">
            <v>1073.0650000000001</v>
          </cell>
          <cell r="K966">
            <v>-9.4879999999996016</v>
          </cell>
          <cell r="L966">
            <v>10.007999999999583</v>
          </cell>
          <cell r="M966" t="str">
            <v>CUT</v>
          </cell>
          <cell r="N966" t="str">
            <v>FILL</v>
          </cell>
          <cell r="O966">
            <v>5</v>
          </cell>
        </row>
        <row r="967">
          <cell r="B967">
            <v>271580</v>
          </cell>
          <cell r="D967">
            <v>1082.636</v>
          </cell>
          <cell r="E967">
            <v>1082.3969999999999</v>
          </cell>
          <cell r="F967">
            <v>1082.866</v>
          </cell>
          <cell r="G967">
            <v>1082.3820000000001</v>
          </cell>
          <cell r="H967">
            <v>1082.8510000000001</v>
          </cell>
          <cell r="I967">
            <v>1091.8889999999999</v>
          </cell>
          <cell r="J967">
            <v>1073.03</v>
          </cell>
          <cell r="K967">
            <v>-9.5519999999994525</v>
          </cell>
          <cell r="L967">
            <v>9.776000000000522</v>
          </cell>
          <cell r="M967" t="str">
            <v>CUT</v>
          </cell>
          <cell r="N967" t="str">
            <v>FILL</v>
          </cell>
          <cell r="O967">
            <v>5</v>
          </cell>
        </row>
        <row r="968">
          <cell r="B968">
            <v>271590</v>
          </cell>
          <cell r="D968">
            <v>1082.3030000000001</v>
          </cell>
          <cell r="E968">
            <v>1081.9970000000001</v>
          </cell>
          <cell r="F968">
            <v>1082.5989999999999</v>
          </cell>
          <cell r="G968">
            <v>1081.98</v>
          </cell>
          <cell r="H968">
            <v>1082.5840000000001</v>
          </cell>
          <cell r="I968">
            <v>1091.645</v>
          </cell>
          <cell r="J968">
            <v>1073.0050000000001</v>
          </cell>
          <cell r="K968">
            <v>-9.7160000000001219</v>
          </cell>
          <cell r="L968">
            <v>9.5340000000003329</v>
          </cell>
          <cell r="M968" t="str">
            <v>CUT</v>
          </cell>
          <cell r="N968" t="str">
            <v>FILL</v>
          </cell>
          <cell r="O968">
            <v>5</v>
          </cell>
        </row>
        <row r="969">
          <cell r="B969">
            <v>271600</v>
          </cell>
          <cell r="D969">
            <v>1081.9690000000001</v>
          </cell>
          <cell r="E969">
            <v>1081.598</v>
          </cell>
          <cell r="F969">
            <v>1082.3320000000001</v>
          </cell>
          <cell r="G969">
            <v>1081.577</v>
          </cell>
          <cell r="H969">
            <v>1082.317</v>
          </cell>
          <cell r="I969">
            <v>1090.923</v>
          </cell>
          <cell r="J969">
            <v>1072.954</v>
          </cell>
          <cell r="K969">
            <v>-9.4089999999998781</v>
          </cell>
          <cell r="L969">
            <v>9.3179999999997563</v>
          </cell>
          <cell r="M969" t="str">
            <v>CUT</v>
          </cell>
          <cell r="N969" t="str">
            <v>FILL</v>
          </cell>
          <cell r="O969">
            <v>5</v>
          </cell>
        </row>
        <row r="970">
          <cell r="B970">
            <v>271610</v>
          </cell>
          <cell r="D970">
            <v>1081.636</v>
          </cell>
          <cell r="E970">
            <v>1081.1980000000001</v>
          </cell>
          <cell r="F970">
            <v>1082.0650000000001</v>
          </cell>
          <cell r="G970">
            <v>1081.174</v>
          </cell>
          <cell r="H970">
            <v>1082.05</v>
          </cell>
          <cell r="I970">
            <v>1090.1769999999999</v>
          </cell>
          <cell r="J970">
            <v>1072.9190000000001</v>
          </cell>
          <cell r="K970">
            <v>-9.0750000000002728</v>
          </cell>
          <cell r="L970">
            <v>9.085999999999558</v>
          </cell>
          <cell r="M970" t="str">
            <v>CUT</v>
          </cell>
          <cell r="N970" t="str">
            <v>FILL</v>
          </cell>
          <cell r="O970">
            <v>5</v>
          </cell>
        </row>
        <row r="971">
          <cell r="B971">
            <v>271620</v>
          </cell>
          <cell r="D971">
            <v>1081.3030000000001</v>
          </cell>
          <cell r="E971">
            <v>1080.798</v>
          </cell>
          <cell r="F971">
            <v>1081.798</v>
          </cell>
          <cell r="G971">
            <v>1080.771</v>
          </cell>
          <cell r="H971">
            <v>1081.7829999999999</v>
          </cell>
          <cell r="I971">
            <v>1089.434</v>
          </cell>
          <cell r="J971">
            <v>1072.752</v>
          </cell>
          <cell r="K971">
            <v>-8.7440000000001419</v>
          </cell>
          <cell r="L971">
            <v>8.9859999999996489</v>
          </cell>
          <cell r="M971" t="str">
            <v>CUT</v>
          </cell>
          <cell r="N971" t="str">
            <v>FILL</v>
          </cell>
          <cell r="O971">
            <v>5</v>
          </cell>
        </row>
        <row r="972">
          <cell r="B972">
            <v>271630</v>
          </cell>
          <cell r="D972">
            <v>1080.9690000000001</v>
          </cell>
          <cell r="E972">
            <v>1080.3989999999999</v>
          </cell>
          <cell r="F972">
            <v>1081.5309999999999</v>
          </cell>
          <cell r="G972">
            <v>1080.367</v>
          </cell>
          <cell r="H972">
            <v>1081.5160000000001</v>
          </cell>
          <cell r="I972">
            <v>1088.2940000000001</v>
          </cell>
          <cell r="J972">
            <v>1072.684</v>
          </cell>
          <cell r="K972">
            <v>-8.0229999999999109</v>
          </cell>
          <cell r="L972">
            <v>8.7870000000004893</v>
          </cell>
          <cell r="M972" t="str">
            <v>CUT</v>
          </cell>
          <cell r="N972" t="str">
            <v>FILL</v>
          </cell>
          <cell r="O972">
            <v>5</v>
          </cell>
        </row>
        <row r="973">
          <cell r="B973">
            <v>271640</v>
          </cell>
          <cell r="D973">
            <v>1080.636</v>
          </cell>
          <cell r="E973">
            <v>1080.0060000000001</v>
          </cell>
          <cell r="F973">
            <v>1081.2639999999999</v>
          </cell>
          <cell r="G973">
            <v>1079.971</v>
          </cell>
          <cell r="H973">
            <v>1081.249</v>
          </cell>
          <cell r="I973">
            <v>1087.174</v>
          </cell>
          <cell r="J973">
            <v>1072.297</v>
          </cell>
          <cell r="K973">
            <v>-7.3080000000002201</v>
          </cell>
          <cell r="L973">
            <v>8.9070000000003802</v>
          </cell>
          <cell r="M973" t="str">
            <v>CUT</v>
          </cell>
          <cell r="N973" t="str">
            <v>FILL</v>
          </cell>
          <cell r="O973">
            <v>5</v>
          </cell>
        </row>
        <row r="974">
          <cell r="B974">
            <v>271650</v>
          </cell>
          <cell r="D974">
            <v>1080.3030000000001</v>
          </cell>
          <cell r="E974">
            <v>1079.673</v>
          </cell>
          <cell r="F974">
            <v>1080.933</v>
          </cell>
          <cell r="G974">
            <v>1079.6379999999999</v>
          </cell>
          <cell r="H974">
            <v>1080.9179999999999</v>
          </cell>
          <cell r="I974">
            <v>1086.6020000000001</v>
          </cell>
          <cell r="J974">
            <v>1072.4000000000001</v>
          </cell>
          <cell r="K974">
            <v>-7.0690000000004147</v>
          </cell>
          <cell r="L974">
            <v>8.4729999999995016</v>
          </cell>
          <cell r="M974" t="str">
            <v>CUT</v>
          </cell>
          <cell r="N974" t="str">
            <v>FILL</v>
          </cell>
          <cell r="O974">
            <v>5</v>
          </cell>
        </row>
        <row r="975">
          <cell r="B975">
            <v>271660</v>
          </cell>
          <cell r="D975">
            <v>1079.9690000000001</v>
          </cell>
          <cell r="E975">
            <v>1079.3389999999999</v>
          </cell>
          <cell r="F975">
            <v>1080.5989999999999</v>
          </cell>
          <cell r="G975">
            <v>1079.3040000000001</v>
          </cell>
          <cell r="H975">
            <v>1080.5840000000001</v>
          </cell>
          <cell r="I975">
            <v>1086.4110000000001</v>
          </cell>
          <cell r="J975">
            <v>1071.971</v>
          </cell>
          <cell r="K975">
            <v>-7.2119999999995343</v>
          </cell>
          <cell r="L975">
            <v>8.5680000000004384</v>
          </cell>
          <cell r="M975" t="str">
            <v>CUT</v>
          </cell>
          <cell r="N975" t="str">
            <v>FILL</v>
          </cell>
          <cell r="O975">
            <v>5</v>
          </cell>
        </row>
        <row r="976">
          <cell r="B976">
            <v>271670</v>
          </cell>
          <cell r="D976">
            <v>1079.636</v>
          </cell>
          <cell r="E976">
            <v>1079.0060000000001</v>
          </cell>
          <cell r="F976">
            <v>1080.2660000000001</v>
          </cell>
          <cell r="G976">
            <v>1078.971</v>
          </cell>
          <cell r="H976">
            <v>1080.251</v>
          </cell>
          <cell r="I976">
            <v>1086.212</v>
          </cell>
          <cell r="J976">
            <v>1072.2370000000001</v>
          </cell>
          <cell r="K976">
            <v>-7.346000000000231</v>
          </cell>
          <cell r="L976">
            <v>7.9689999999995962</v>
          </cell>
          <cell r="M976" t="str">
            <v>CUT</v>
          </cell>
          <cell r="N976" t="str">
            <v>FILL</v>
          </cell>
          <cell r="O976">
            <v>5</v>
          </cell>
        </row>
        <row r="977">
          <cell r="B977">
            <v>271680</v>
          </cell>
          <cell r="D977">
            <v>1079.3030000000001</v>
          </cell>
          <cell r="E977">
            <v>1078.673</v>
          </cell>
          <cell r="F977">
            <v>1079.933</v>
          </cell>
          <cell r="G977">
            <v>1078.6379999999999</v>
          </cell>
          <cell r="H977">
            <v>1079.9179999999999</v>
          </cell>
          <cell r="I977">
            <v>1086.0630000000001</v>
          </cell>
          <cell r="J977">
            <v>1072.519</v>
          </cell>
          <cell r="K977">
            <v>-7.5300000000004275</v>
          </cell>
          <cell r="L977">
            <v>7.3539999999995871</v>
          </cell>
          <cell r="M977" t="str">
            <v>CUT</v>
          </cell>
          <cell r="N977" t="str">
            <v>FILL</v>
          </cell>
          <cell r="O977">
            <v>5</v>
          </cell>
        </row>
        <row r="978">
          <cell r="B978">
            <v>271690</v>
          </cell>
          <cell r="D978">
            <v>1078.9690000000001</v>
          </cell>
          <cell r="E978">
            <v>1078.3389999999999</v>
          </cell>
          <cell r="F978">
            <v>1079.5989999999999</v>
          </cell>
          <cell r="G978">
            <v>1078.3040000000001</v>
          </cell>
          <cell r="H978">
            <v>1079.5840000000001</v>
          </cell>
          <cell r="I978">
            <v>1086.114</v>
          </cell>
          <cell r="J978">
            <v>1071.799</v>
          </cell>
          <cell r="K978">
            <v>-7.9149999999995089</v>
          </cell>
          <cell r="L978">
            <v>7.7400000000004638</v>
          </cell>
          <cell r="M978" t="str">
            <v>CUT</v>
          </cell>
          <cell r="N978" t="str">
            <v>FILL</v>
          </cell>
          <cell r="O978">
            <v>5</v>
          </cell>
        </row>
        <row r="979">
          <cell r="B979">
            <v>271700</v>
          </cell>
          <cell r="D979">
            <v>1078.636</v>
          </cell>
          <cell r="E979">
            <v>1078.0060000000001</v>
          </cell>
          <cell r="F979">
            <v>1079.2660000000001</v>
          </cell>
          <cell r="G979">
            <v>1077.971</v>
          </cell>
          <cell r="H979">
            <v>1079.251</v>
          </cell>
          <cell r="I979">
            <v>1085.461</v>
          </cell>
          <cell r="J979">
            <v>1071.7260000000001</v>
          </cell>
          <cell r="K979">
            <v>-7.5950000000002547</v>
          </cell>
          <cell r="L979">
            <v>7.4799999999995634</v>
          </cell>
          <cell r="M979" t="str">
            <v>CUT</v>
          </cell>
          <cell r="N979" t="str">
            <v>FILL</v>
          </cell>
          <cell r="O979">
            <v>5</v>
          </cell>
        </row>
        <row r="980">
          <cell r="B980">
            <v>271710</v>
          </cell>
          <cell r="D980">
            <v>1078.3030000000001</v>
          </cell>
          <cell r="E980">
            <v>1077.673</v>
          </cell>
          <cell r="F980">
            <v>1078.933</v>
          </cell>
          <cell r="G980">
            <v>1077.6379999999999</v>
          </cell>
          <cell r="H980">
            <v>1078.9179999999999</v>
          </cell>
          <cell r="I980">
            <v>1084.588</v>
          </cell>
          <cell r="J980">
            <v>1071.8979999999999</v>
          </cell>
          <cell r="K980">
            <v>-7.055000000000291</v>
          </cell>
          <cell r="L980">
            <v>6.9749999999996817</v>
          </cell>
          <cell r="M980" t="str">
            <v>CUT</v>
          </cell>
          <cell r="N980" t="str">
            <v>FILL</v>
          </cell>
          <cell r="O980">
            <v>5</v>
          </cell>
        </row>
        <row r="981">
          <cell r="B981">
            <v>271720</v>
          </cell>
          <cell r="D981">
            <v>1077.9690000000001</v>
          </cell>
          <cell r="E981">
            <v>1077.3389999999999</v>
          </cell>
          <cell r="F981">
            <v>1078.5989999999999</v>
          </cell>
          <cell r="G981">
            <v>1077.3040000000001</v>
          </cell>
          <cell r="H981">
            <v>1078.5840000000001</v>
          </cell>
          <cell r="I981">
            <v>1083.5740000000001</v>
          </cell>
          <cell r="J981">
            <v>1071.3420000000001</v>
          </cell>
          <cell r="K981">
            <v>-6.3749999999995453</v>
          </cell>
          <cell r="L981">
            <v>7.1970000000003438</v>
          </cell>
          <cell r="M981" t="str">
            <v>CUT</v>
          </cell>
          <cell r="N981" t="str">
            <v>FILL</v>
          </cell>
          <cell r="O981">
            <v>5</v>
          </cell>
        </row>
        <row r="982">
          <cell r="B982">
            <v>271730</v>
          </cell>
          <cell r="D982">
            <v>1077.636</v>
          </cell>
          <cell r="E982">
            <v>1077.0060000000001</v>
          </cell>
          <cell r="F982">
            <v>1078.2660000000001</v>
          </cell>
          <cell r="G982">
            <v>1076.971</v>
          </cell>
          <cell r="H982">
            <v>1078.251</v>
          </cell>
          <cell r="I982">
            <v>1085.0740000000001</v>
          </cell>
          <cell r="J982">
            <v>1072.4349999999999</v>
          </cell>
          <cell r="K982">
            <v>-8.208000000000311</v>
          </cell>
          <cell r="L982">
            <v>5.7709999999997308</v>
          </cell>
          <cell r="M982" t="str">
            <v>CUT</v>
          </cell>
          <cell r="N982" t="str">
            <v>FILL</v>
          </cell>
          <cell r="O982">
            <v>5</v>
          </cell>
        </row>
        <row r="983">
          <cell r="B983">
            <v>271740</v>
          </cell>
          <cell r="D983">
            <v>1077.3030000000001</v>
          </cell>
          <cell r="E983">
            <v>1076.673</v>
          </cell>
          <cell r="F983">
            <v>1077.933</v>
          </cell>
          <cell r="G983">
            <v>1076.6379999999999</v>
          </cell>
          <cell r="H983">
            <v>1077.9179999999999</v>
          </cell>
          <cell r="I983">
            <v>1086.5039999999999</v>
          </cell>
          <cell r="J983">
            <v>1072.0609999999999</v>
          </cell>
          <cell r="K983">
            <v>-9.971000000000231</v>
          </cell>
          <cell r="L983">
            <v>5.8119999999996708</v>
          </cell>
          <cell r="M983" t="str">
            <v>CUT</v>
          </cell>
          <cell r="N983" t="str">
            <v>FILL</v>
          </cell>
          <cell r="O983">
            <v>5</v>
          </cell>
        </row>
        <row r="984">
          <cell r="B984">
            <v>271750</v>
          </cell>
          <cell r="D984">
            <v>1076.9690000000001</v>
          </cell>
          <cell r="E984">
            <v>1076.3389999999999</v>
          </cell>
          <cell r="F984">
            <v>1077.5989999999999</v>
          </cell>
          <cell r="G984">
            <v>1076.3040000000001</v>
          </cell>
          <cell r="H984">
            <v>1077.5840000000001</v>
          </cell>
          <cell r="I984">
            <v>1089.22</v>
          </cell>
          <cell r="J984">
            <v>1071.152</v>
          </cell>
          <cell r="K984">
            <v>-13.020999999999503</v>
          </cell>
          <cell r="L984">
            <v>6.3870000000003984</v>
          </cell>
          <cell r="M984" t="str">
            <v>CUT</v>
          </cell>
          <cell r="N984" t="str">
            <v>FILL</v>
          </cell>
          <cell r="O984">
            <v>5</v>
          </cell>
        </row>
        <row r="985">
          <cell r="B985">
            <v>271760</v>
          </cell>
          <cell r="D985">
            <v>1076.636</v>
          </cell>
          <cell r="E985">
            <v>1076.0060000000001</v>
          </cell>
          <cell r="F985">
            <v>1077.2660000000001</v>
          </cell>
          <cell r="G985">
            <v>1075.971</v>
          </cell>
          <cell r="H985">
            <v>1077.251</v>
          </cell>
          <cell r="I985">
            <v>1091.057</v>
          </cell>
          <cell r="J985">
            <v>1072.021</v>
          </cell>
          <cell r="K985">
            <v>-15.191000000000258</v>
          </cell>
          <cell r="L985">
            <v>5.1849999999997181</v>
          </cell>
          <cell r="M985" t="str">
            <v>CUT</v>
          </cell>
          <cell r="N985" t="str">
            <v>FILL</v>
          </cell>
          <cell r="O985">
            <v>5</v>
          </cell>
        </row>
        <row r="986">
          <cell r="B986">
            <v>271770</v>
          </cell>
          <cell r="D986">
            <v>1076.3030000000001</v>
          </cell>
          <cell r="E986">
            <v>1075.711</v>
          </cell>
          <cell r="F986">
            <v>1076.894</v>
          </cell>
          <cell r="G986">
            <v>1075.6790000000001</v>
          </cell>
          <cell r="H986">
            <v>1076.8789999999999</v>
          </cell>
          <cell r="I986">
            <v>1092.7190000000001</v>
          </cell>
          <cell r="J986">
            <v>1071.973</v>
          </cell>
          <cell r="K986">
            <v>-17.13599999999974</v>
          </cell>
          <cell r="L986">
            <v>4.8609999999996489</v>
          </cell>
          <cell r="M986" t="str">
            <v>CUT</v>
          </cell>
          <cell r="N986" t="str">
            <v>FILL</v>
          </cell>
          <cell r="O986">
            <v>5</v>
          </cell>
        </row>
        <row r="987">
          <cell r="B987">
            <v>271780</v>
          </cell>
          <cell r="D987">
            <v>1075.9690000000001</v>
          </cell>
          <cell r="E987">
            <v>1075.4359999999999</v>
          </cell>
          <cell r="F987">
            <v>1076.502</v>
          </cell>
          <cell r="G987">
            <v>1075.4069999999999</v>
          </cell>
          <cell r="H987">
            <v>1076.4870000000001</v>
          </cell>
          <cell r="I987">
            <v>1093.3789999999999</v>
          </cell>
          <cell r="J987">
            <v>1070.8440000000001</v>
          </cell>
          <cell r="K987">
            <v>-18.058999999999969</v>
          </cell>
          <cell r="L987">
            <v>5.5980000000004111</v>
          </cell>
          <cell r="M987" t="str">
            <v>CUT</v>
          </cell>
          <cell r="N987" t="str">
            <v>FILL</v>
          </cell>
          <cell r="O987">
            <v>5</v>
          </cell>
        </row>
        <row r="988">
          <cell r="B988">
            <v>271790</v>
          </cell>
          <cell r="D988">
            <v>1075.636</v>
          </cell>
          <cell r="E988">
            <v>1075.1610000000001</v>
          </cell>
          <cell r="F988">
            <v>1076.1110000000001</v>
          </cell>
          <cell r="G988">
            <v>1075.135</v>
          </cell>
          <cell r="H988">
            <v>1076.096</v>
          </cell>
          <cell r="I988">
            <v>1094.298</v>
          </cell>
          <cell r="J988">
            <v>1070.77</v>
          </cell>
          <cell r="K988">
            <v>-19.241000000000213</v>
          </cell>
          <cell r="L988">
            <v>5.2809999999997217</v>
          </cell>
          <cell r="M988" t="str">
            <v>CUT</v>
          </cell>
          <cell r="N988" t="str">
            <v>FILL</v>
          </cell>
          <cell r="O988">
            <v>5</v>
          </cell>
        </row>
        <row r="989">
          <cell r="B989">
            <v>271800</v>
          </cell>
          <cell r="D989">
            <v>1075.3030000000001</v>
          </cell>
          <cell r="E989">
            <v>1074.886</v>
          </cell>
          <cell r="F989">
            <v>1075.7190000000001</v>
          </cell>
          <cell r="G989">
            <v>1074.8630000000001</v>
          </cell>
          <cell r="H989">
            <v>1075.704</v>
          </cell>
          <cell r="I989">
            <v>1094.857</v>
          </cell>
          <cell r="J989">
            <v>1070.837</v>
          </cell>
          <cell r="K989">
            <v>-20.062999999999647</v>
          </cell>
          <cell r="L989">
            <v>4.8219999999996617</v>
          </cell>
          <cell r="M989" t="str">
            <v>CUT</v>
          </cell>
          <cell r="N989" t="str">
            <v>FILL</v>
          </cell>
          <cell r="O989">
            <v>5</v>
          </cell>
        </row>
        <row r="990">
          <cell r="B990">
            <v>271810</v>
          </cell>
          <cell r="D990">
            <v>1074.9690000000001</v>
          </cell>
          <cell r="E990">
            <v>1074.6110000000001</v>
          </cell>
          <cell r="F990">
            <v>1075.327</v>
          </cell>
          <cell r="G990">
            <v>1074.5920000000001</v>
          </cell>
          <cell r="H990">
            <v>1075.3119999999999</v>
          </cell>
          <cell r="I990">
            <v>1096.2180000000001</v>
          </cell>
          <cell r="J990">
            <v>1077.6780000000001</v>
          </cell>
          <cell r="K990">
            <v>-21.682999999999993</v>
          </cell>
          <cell r="L990">
            <v>-2.411000000000513</v>
          </cell>
          <cell r="M990" t="str">
            <v>CUT</v>
          </cell>
          <cell r="N990" t="str">
            <v>CUT</v>
          </cell>
          <cell r="O990">
            <v>6</v>
          </cell>
        </row>
        <row r="991">
          <cell r="B991">
            <v>271820</v>
          </cell>
          <cell r="D991">
            <v>1074.636</v>
          </cell>
          <cell r="E991">
            <v>1074.337</v>
          </cell>
          <cell r="F991">
            <v>1074.9359999999999</v>
          </cell>
          <cell r="G991">
            <v>1074.32</v>
          </cell>
          <cell r="H991">
            <v>1074.921</v>
          </cell>
          <cell r="I991">
            <v>1096.873</v>
          </cell>
          <cell r="J991">
            <v>1079.3610000000001</v>
          </cell>
          <cell r="K991">
            <v>-22.604000000000269</v>
          </cell>
          <cell r="L991">
            <v>-4.4849999999996726</v>
          </cell>
          <cell r="M991" t="str">
            <v>CUT</v>
          </cell>
          <cell r="N991" t="str">
            <v>CUT</v>
          </cell>
          <cell r="O991">
            <v>6</v>
          </cell>
        </row>
        <row r="992">
          <cell r="B992">
            <v>271830</v>
          </cell>
          <cell r="D992">
            <v>1074.3030000000001</v>
          </cell>
          <cell r="E992">
            <v>1074.0619999999999</v>
          </cell>
          <cell r="F992">
            <v>1074.5440000000001</v>
          </cell>
          <cell r="G992">
            <v>1074.047</v>
          </cell>
          <cell r="H992">
            <v>1074.529</v>
          </cell>
          <cell r="I992">
            <v>1097.4159999999999</v>
          </cell>
          <cell r="J992">
            <v>1079.5920000000001</v>
          </cell>
          <cell r="K992">
            <v>-23.413999999999533</v>
          </cell>
          <cell r="L992">
            <v>-5.108000000000402</v>
          </cell>
          <cell r="M992" t="str">
            <v>CUT</v>
          </cell>
          <cell r="N992" t="str">
            <v>CUT</v>
          </cell>
          <cell r="O992">
            <v>6</v>
          </cell>
        </row>
        <row r="993">
          <cell r="B993">
            <v>271840</v>
          </cell>
          <cell r="D993">
            <v>1073.9690000000001</v>
          </cell>
          <cell r="E993">
            <v>1073.787</v>
          </cell>
          <cell r="F993">
            <v>1074.152</v>
          </cell>
          <cell r="G993">
            <v>1073.7719999999999</v>
          </cell>
          <cell r="H993">
            <v>1074.1369999999999</v>
          </cell>
          <cell r="I993">
            <v>1098.0260000000001</v>
          </cell>
          <cell r="J993">
            <v>1079.1980000000001</v>
          </cell>
          <cell r="K993">
            <v>-24.299000000000433</v>
          </cell>
          <cell r="L993">
            <v>-5.1060000000004493</v>
          </cell>
          <cell r="M993" t="str">
            <v>CUT</v>
          </cell>
          <cell r="N993" t="str">
            <v>CUT</v>
          </cell>
          <cell r="O993">
            <v>6</v>
          </cell>
        </row>
        <row r="994">
          <cell r="B994">
            <v>271850</v>
          </cell>
          <cell r="D994">
            <v>1073.636</v>
          </cell>
          <cell r="E994">
            <v>1073.5119999999999</v>
          </cell>
          <cell r="F994">
            <v>1073.761</v>
          </cell>
          <cell r="G994">
            <v>1073.4970000000001</v>
          </cell>
          <cell r="H994">
            <v>1073.7460000000001</v>
          </cell>
          <cell r="I994">
            <v>1098.6579999999999</v>
          </cell>
          <cell r="J994">
            <v>1079.17</v>
          </cell>
          <cell r="K994">
            <v>-25.205999999999449</v>
          </cell>
          <cell r="L994">
            <v>-5.4689999999995962</v>
          </cell>
          <cell r="M994" t="str">
            <v>CUT</v>
          </cell>
          <cell r="N994" t="str">
            <v>CUT</v>
          </cell>
          <cell r="O994">
            <v>6</v>
          </cell>
        </row>
        <row r="995">
          <cell r="B995">
            <v>271860</v>
          </cell>
          <cell r="D995">
            <v>1073.3030000000001</v>
          </cell>
          <cell r="E995">
            <v>1073.2370000000001</v>
          </cell>
          <cell r="F995">
            <v>1073.3689999999999</v>
          </cell>
          <cell r="G995">
            <v>1073.222</v>
          </cell>
          <cell r="H995">
            <v>1073.354</v>
          </cell>
          <cell r="I995">
            <v>1100.222</v>
          </cell>
          <cell r="J995">
            <v>1078.652</v>
          </cell>
          <cell r="K995">
            <v>-27.0450000000003</v>
          </cell>
          <cell r="L995">
            <v>-5.3429999999996198</v>
          </cell>
          <cell r="M995" t="str">
            <v>CUT</v>
          </cell>
          <cell r="N995" t="str">
            <v>CUT</v>
          </cell>
          <cell r="O995">
            <v>6</v>
          </cell>
        </row>
        <row r="996">
          <cell r="B996">
            <v>271870</v>
          </cell>
          <cell r="D996">
            <v>1072.9690000000001</v>
          </cell>
          <cell r="E996">
            <v>1072.962</v>
          </cell>
          <cell r="F996">
            <v>1072.9770000000001</v>
          </cell>
          <cell r="G996">
            <v>1072.9469999999999</v>
          </cell>
          <cell r="H996">
            <v>1072.962</v>
          </cell>
          <cell r="I996">
            <v>1100.7739999999999</v>
          </cell>
          <cell r="J996">
            <v>1078.0550000000001</v>
          </cell>
          <cell r="K996">
            <v>-27.872000000000298</v>
          </cell>
          <cell r="L996">
            <v>-5.1380000000003747</v>
          </cell>
          <cell r="M996" t="str">
            <v>CUT</v>
          </cell>
          <cell r="N996" t="str">
            <v>CUT</v>
          </cell>
          <cell r="O996">
            <v>6</v>
          </cell>
        </row>
        <row r="997">
          <cell r="B997">
            <v>271880</v>
          </cell>
          <cell r="D997">
            <v>1072.636</v>
          </cell>
          <cell r="E997">
            <v>1072.6869999999999</v>
          </cell>
          <cell r="F997">
            <v>1072.585</v>
          </cell>
          <cell r="G997">
            <v>1072.672</v>
          </cell>
          <cell r="H997">
            <v>1072.57</v>
          </cell>
          <cell r="I997">
            <v>1101.3309999999999</v>
          </cell>
          <cell r="J997">
            <v>1077.6479999999999</v>
          </cell>
          <cell r="K997">
            <v>-28.703999999999496</v>
          </cell>
          <cell r="L997">
            <v>-5.1230000000002747</v>
          </cell>
          <cell r="M997" t="str">
            <v>CUT</v>
          </cell>
          <cell r="N997" t="str">
            <v>CUT</v>
          </cell>
          <cell r="O997">
            <v>6</v>
          </cell>
        </row>
        <row r="998">
          <cell r="B998">
            <v>271890</v>
          </cell>
          <cell r="D998">
            <v>1072.3030000000001</v>
          </cell>
          <cell r="E998">
            <v>1072.412</v>
          </cell>
          <cell r="F998">
            <v>1072.194</v>
          </cell>
          <cell r="G998">
            <v>1072.3969999999999</v>
          </cell>
          <cell r="H998">
            <v>1072.1790000000001</v>
          </cell>
          <cell r="I998">
            <v>1101.81</v>
          </cell>
          <cell r="J998">
            <v>1077.2470000000001</v>
          </cell>
          <cell r="K998">
            <v>-29.458000000000311</v>
          </cell>
          <cell r="L998">
            <v>-5.1129999999996016</v>
          </cell>
          <cell r="M998" t="str">
            <v>CUT</v>
          </cell>
          <cell r="N998" t="str">
            <v>CUT</v>
          </cell>
          <cell r="O998">
            <v>6</v>
          </cell>
        </row>
        <row r="999">
          <cell r="B999">
            <v>271900</v>
          </cell>
          <cell r="D999">
            <v>1071.9690000000001</v>
          </cell>
          <cell r="E999">
            <v>1072.1369999999999</v>
          </cell>
          <cell r="F999">
            <v>1071.8019999999999</v>
          </cell>
          <cell r="G999">
            <v>1072.1220000000001</v>
          </cell>
          <cell r="H999">
            <v>1071.787</v>
          </cell>
          <cell r="I999">
            <v>1101.702</v>
          </cell>
          <cell r="J999">
            <v>1076.8409999999999</v>
          </cell>
          <cell r="K999">
            <v>-29.624999999999545</v>
          </cell>
          <cell r="L999">
            <v>-5.098999999999478</v>
          </cell>
          <cell r="M999" t="str">
            <v>CUT</v>
          </cell>
          <cell r="N999" t="str">
            <v>CUT</v>
          </cell>
          <cell r="O999">
            <v>6</v>
          </cell>
        </row>
        <row r="1000">
          <cell r="B1000">
            <v>271910</v>
          </cell>
          <cell r="D1000">
            <v>1071.636</v>
          </cell>
          <cell r="E1000">
            <v>1071.8620000000001</v>
          </cell>
          <cell r="F1000">
            <v>1071.4100000000001</v>
          </cell>
          <cell r="G1000">
            <v>1071.847</v>
          </cell>
          <cell r="H1000">
            <v>1071.395</v>
          </cell>
          <cell r="I1000">
            <v>1101.22</v>
          </cell>
          <cell r="J1000">
            <v>1076.4190000000001</v>
          </cell>
          <cell r="K1000">
            <v>-29.418000000000347</v>
          </cell>
          <cell r="L1000">
            <v>-5.0690000000004147</v>
          </cell>
          <cell r="M1000" t="str">
            <v>CUT</v>
          </cell>
          <cell r="N1000" t="str">
            <v>CUT</v>
          </cell>
          <cell r="O1000">
            <v>6</v>
          </cell>
        </row>
        <row r="1001">
          <cell r="B1001">
            <v>271920</v>
          </cell>
          <cell r="D1001">
            <v>1071.3030000000001</v>
          </cell>
          <cell r="E1001">
            <v>1071.587</v>
          </cell>
          <cell r="F1001">
            <v>1071.019</v>
          </cell>
          <cell r="G1001">
            <v>1071.5719999999999</v>
          </cell>
          <cell r="H1001">
            <v>1071.0029999999999</v>
          </cell>
          <cell r="I1001">
            <v>1100.817</v>
          </cell>
          <cell r="J1001">
            <v>1074.854</v>
          </cell>
          <cell r="K1001">
            <v>-29.290000000000418</v>
          </cell>
          <cell r="L1001">
            <v>-3.899000000000342</v>
          </cell>
          <cell r="M1001" t="str">
            <v>CUT</v>
          </cell>
          <cell r="N1001" t="str">
            <v>CUT</v>
          </cell>
          <cell r="O1001">
            <v>6</v>
          </cell>
        </row>
        <row r="1002">
          <cell r="B1002">
            <v>271930</v>
          </cell>
          <cell r="D1002">
            <v>1070.9690000000001</v>
          </cell>
          <cell r="E1002">
            <v>1071.3119999999999</v>
          </cell>
          <cell r="F1002">
            <v>1070.627</v>
          </cell>
          <cell r="G1002">
            <v>1071.297</v>
          </cell>
          <cell r="H1002">
            <v>1070.6079999999999</v>
          </cell>
          <cell r="I1002">
            <v>1100.5</v>
          </cell>
          <cell r="J1002">
            <v>1073.663</v>
          </cell>
          <cell r="K1002">
            <v>-29.247999999999593</v>
          </cell>
          <cell r="L1002">
            <v>-3.11200000000008</v>
          </cell>
          <cell r="M1002" t="str">
            <v>CUT</v>
          </cell>
          <cell r="N1002" t="str">
            <v>CUT</v>
          </cell>
          <cell r="O1002">
            <v>6</v>
          </cell>
        </row>
        <row r="1003">
          <cell r="B1003">
            <v>271940</v>
          </cell>
          <cell r="D1003">
            <v>1070.636</v>
          </cell>
          <cell r="E1003">
            <v>1071.037</v>
          </cell>
          <cell r="F1003">
            <v>1070.2349999999999</v>
          </cell>
          <cell r="G1003">
            <v>1071.0219999999999</v>
          </cell>
          <cell r="H1003">
            <v>1070.213</v>
          </cell>
          <cell r="I1003">
            <v>1100.6099999999999</v>
          </cell>
          <cell r="J1003">
            <v>1071.7570000000001</v>
          </cell>
          <cell r="K1003">
            <v>-29.633000000000266</v>
          </cell>
          <cell r="L1003">
            <v>-1.6099999999999</v>
          </cell>
          <cell r="M1003" t="str">
            <v>CUT</v>
          </cell>
          <cell r="N1003" t="str">
            <v>CUT</v>
          </cell>
          <cell r="O1003">
            <v>6</v>
          </cell>
        </row>
        <row r="1004">
          <cell r="B1004">
            <v>271950</v>
          </cell>
          <cell r="D1004">
            <v>1070.3030000000001</v>
          </cell>
          <cell r="E1004">
            <v>1070.7619999999999</v>
          </cell>
          <cell r="F1004">
            <v>1069.8440000000001</v>
          </cell>
          <cell r="G1004">
            <v>1070.7470000000001</v>
          </cell>
          <cell r="H1004">
            <v>1069.818</v>
          </cell>
          <cell r="I1004">
            <v>1100.5029999999999</v>
          </cell>
          <cell r="J1004">
            <v>1067.8330000000001</v>
          </cell>
          <cell r="K1004">
            <v>-29.800999999999476</v>
          </cell>
          <cell r="L1004">
            <v>1.906999999999698</v>
          </cell>
          <cell r="M1004" t="str">
            <v>CUT</v>
          </cell>
          <cell r="N1004" t="str">
            <v>FILL</v>
          </cell>
          <cell r="O1004">
            <v>6</v>
          </cell>
        </row>
        <row r="1005">
          <cell r="B1005">
            <v>271960</v>
          </cell>
          <cell r="D1005">
            <v>1069.9690000000001</v>
          </cell>
          <cell r="E1005">
            <v>1070.4870000000001</v>
          </cell>
          <cell r="F1005">
            <v>1069.452</v>
          </cell>
          <cell r="G1005">
            <v>1070.472</v>
          </cell>
          <cell r="H1005">
            <v>1069.423</v>
          </cell>
          <cell r="I1005">
            <v>1099.973</v>
          </cell>
          <cell r="J1005">
            <v>1067.5740000000001</v>
          </cell>
          <cell r="K1005">
            <v>-29.546000000000276</v>
          </cell>
          <cell r="L1005">
            <v>1.7619999999999436</v>
          </cell>
          <cell r="M1005" t="str">
            <v>CUT</v>
          </cell>
          <cell r="N1005" t="str">
            <v>FILL</v>
          </cell>
          <cell r="O1005">
            <v>6</v>
          </cell>
        </row>
        <row r="1006">
          <cell r="B1006">
            <v>271970</v>
          </cell>
          <cell r="D1006">
            <v>1069.636</v>
          </cell>
          <cell r="E1006">
            <v>1070.212</v>
          </cell>
          <cell r="F1006">
            <v>1069.06</v>
          </cell>
          <cell r="G1006">
            <v>1070.1969999999999</v>
          </cell>
          <cell r="H1006">
            <v>1069.028</v>
          </cell>
          <cell r="I1006">
            <v>1100.0509999999999</v>
          </cell>
          <cell r="J1006">
            <v>1067.1980000000001</v>
          </cell>
          <cell r="K1006">
            <v>-29.899000000000342</v>
          </cell>
          <cell r="L1006">
            <v>1.734000000000151</v>
          </cell>
          <cell r="M1006" t="str">
            <v>CUT</v>
          </cell>
          <cell r="N1006" t="str">
            <v>FILL</v>
          </cell>
          <cell r="O1006">
            <v>6</v>
          </cell>
        </row>
        <row r="1007">
          <cell r="B1007">
            <v>271980</v>
          </cell>
          <cell r="D1007">
            <v>1069.3030000000001</v>
          </cell>
          <cell r="E1007">
            <v>1069.933</v>
          </cell>
          <cell r="F1007">
            <v>1068.673</v>
          </cell>
          <cell r="G1007">
            <v>1069.9179999999999</v>
          </cell>
          <cell r="H1007">
            <v>1068.6379999999999</v>
          </cell>
          <cell r="I1007">
            <v>1099.82</v>
          </cell>
          <cell r="J1007">
            <v>1066.7719999999999</v>
          </cell>
          <cell r="K1007">
            <v>-29.947000000000344</v>
          </cell>
          <cell r="L1007">
            <v>1.7609999999997399</v>
          </cell>
          <cell r="M1007" t="str">
            <v>CUT</v>
          </cell>
          <cell r="N1007" t="str">
            <v>FILL</v>
          </cell>
          <cell r="O1007">
            <v>6</v>
          </cell>
        </row>
        <row r="1008">
          <cell r="B1008">
            <v>271990</v>
          </cell>
          <cell r="D1008">
            <v>1068.9690000000001</v>
          </cell>
          <cell r="E1008">
            <v>1069.5989999999999</v>
          </cell>
          <cell r="F1008">
            <v>1068.3389999999999</v>
          </cell>
          <cell r="G1008">
            <v>1069.5840000000001</v>
          </cell>
          <cell r="H1008">
            <v>1068.3040000000001</v>
          </cell>
          <cell r="I1008">
            <v>1099.2739999999999</v>
          </cell>
          <cell r="J1008">
            <v>1066.4659999999999</v>
          </cell>
          <cell r="K1008">
            <v>-29.734999999999445</v>
          </cell>
          <cell r="L1008">
            <v>1.7330000000006294</v>
          </cell>
          <cell r="M1008" t="str">
            <v>CUT</v>
          </cell>
          <cell r="N1008" t="str">
            <v>FILL</v>
          </cell>
          <cell r="O1008">
            <v>6</v>
          </cell>
        </row>
        <row r="1009">
          <cell r="B1009">
            <v>272000</v>
          </cell>
          <cell r="D1009">
            <v>1068.636</v>
          </cell>
          <cell r="E1009">
            <v>1069.2660000000001</v>
          </cell>
          <cell r="F1009">
            <v>1068.0060000000001</v>
          </cell>
          <cell r="G1009">
            <v>1069.251</v>
          </cell>
          <cell r="H1009">
            <v>1067.971</v>
          </cell>
          <cell r="I1009">
            <v>1097.19</v>
          </cell>
          <cell r="J1009">
            <v>1066.2760000000001</v>
          </cell>
          <cell r="K1009">
            <v>-27.984000000000378</v>
          </cell>
          <cell r="L1009">
            <v>1.5899999999996908</v>
          </cell>
          <cell r="M1009" t="str">
            <v>CUT</v>
          </cell>
          <cell r="N1009" t="str">
            <v>FILL</v>
          </cell>
          <cell r="O1009">
            <v>6</v>
          </cell>
        </row>
        <row r="1010">
          <cell r="B1010">
            <v>272010</v>
          </cell>
          <cell r="D1010">
            <v>1068.3030000000001</v>
          </cell>
          <cell r="E1010">
            <v>1068.933</v>
          </cell>
          <cell r="F1010">
            <v>1067.673</v>
          </cell>
          <cell r="G1010">
            <v>1068.9179999999999</v>
          </cell>
          <cell r="H1010">
            <v>1067.6379999999999</v>
          </cell>
          <cell r="I1010">
            <v>1097.5119999999999</v>
          </cell>
          <cell r="J1010">
            <v>1066.271</v>
          </cell>
          <cell r="K1010">
            <v>-28.639000000000351</v>
          </cell>
          <cell r="L1010">
            <v>1.2619999999997162</v>
          </cell>
          <cell r="M1010" t="str">
            <v>CUT</v>
          </cell>
          <cell r="N1010" t="str">
            <v>FILL</v>
          </cell>
          <cell r="O1010">
            <v>6</v>
          </cell>
        </row>
        <row r="1011">
          <cell r="B1011">
            <v>272020</v>
          </cell>
          <cell r="D1011">
            <v>1067.971</v>
          </cell>
          <cell r="E1011">
            <v>1068.587</v>
          </cell>
          <cell r="F1011">
            <v>1067.355</v>
          </cell>
          <cell r="G1011">
            <v>1068.5719999999999</v>
          </cell>
          <cell r="H1011">
            <v>1067.3209999999999</v>
          </cell>
          <cell r="I1011">
            <v>1101.0119999999999</v>
          </cell>
          <cell r="J1011">
            <v>1066.1279999999999</v>
          </cell>
          <cell r="K1011">
            <v>-32.485000000000355</v>
          </cell>
          <cell r="L1011">
            <v>1.0909999999996671</v>
          </cell>
          <cell r="M1011" t="str">
            <v>CUT</v>
          </cell>
          <cell r="N1011" t="str">
            <v>FILL</v>
          </cell>
          <cell r="O1011">
            <v>6</v>
          </cell>
        </row>
        <row r="1012">
          <cell r="B1012">
            <v>272030</v>
          </cell>
          <cell r="D1012">
            <v>1067.646</v>
          </cell>
          <cell r="E1012">
            <v>1068.184</v>
          </cell>
          <cell r="F1012">
            <v>1067.107</v>
          </cell>
          <cell r="G1012">
            <v>1068.1690000000001</v>
          </cell>
          <cell r="H1012">
            <v>1067.077</v>
          </cell>
          <cell r="I1012">
            <v>1100.6980000000001</v>
          </cell>
          <cell r="J1012">
            <v>1065.943</v>
          </cell>
          <cell r="K1012">
            <v>-32.573999999999614</v>
          </cell>
          <cell r="L1012">
            <v>1.0440000000000964</v>
          </cell>
          <cell r="M1012" t="str">
            <v>CUT</v>
          </cell>
          <cell r="N1012" t="str">
            <v>FILL</v>
          </cell>
          <cell r="O1012">
            <v>6</v>
          </cell>
        </row>
        <row r="1013">
          <cell r="B1013">
            <v>272040</v>
          </cell>
          <cell r="D1013">
            <v>1067.327</v>
          </cell>
          <cell r="E1013">
            <v>1067.788</v>
          </cell>
          <cell r="F1013">
            <v>1066.866</v>
          </cell>
          <cell r="G1013">
            <v>1067.7729999999999</v>
          </cell>
          <cell r="H1013">
            <v>1066.8399999999999</v>
          </cell>
          <cell r="I1013">
            <v>1101.2639999999999</v>
          </cell>
          <cell r="J1013">
            <v>1065.722</v>
          </cell>
          <cell r="K1013">
            <v>-33.536000000000286</v>
          </cell>
          <cell r="L1013">
            <v>1.0399999999997362</v>
          </cell>
          <cell r="M1013" t="str">
            <v>CUT</v>
          </cell>
          <cell r="N1013" t="str">
            <v>FILL</v>
          </cell>
          <cell r="O1013">
            <v>6</v>
          </cell>
        </row>
        <row r="1014">
          <cell r="B1014">
            <v>272050</v>
          </cell>
          <cell r="D1014">
            <v>1067.0139999999999</v>
          </cell>
          <cell r="E1014">
            <v>1067.3969999999999</v>
          </cell>
          <cell r="F1014">
            <v>1066.6310000000001</v>
          </cell>
          <cell r="G1014">
            <v>1067.3820000000001</v>
          </cell>
          <cell r="H1014">
            <v>1066.6099999999999</v>
          </cell>
          <cell r="I1014">
            <v>1101.6990000000001</v>
          </cell>
          <cell r="J1014">
            <v>1065.4870000000001</v>
          </cell>
          <cell r="K1014">
            <v>-34.361999999999625</v>
          </cell>
          <cell r="L1014">
            <v>1.0599999999992633</v>
          </cell>
          <cell r="M1014" t="str">
            <v>CUT</v>
          </cell>
          <cell r="N1014" t="str">
            <v>FILL</v>
          </cell>
          <cell r="O1014">
            <v>6</v>
          </cell>
        </row>
        <row r="1015">
          <cell r="B1015">
            <v>272060</v>
          </cell>
          <cell r="D1015">
            <v>1066.7080000000001</v>
          </cell>
          <cell r="E1015">
            <v>1067.0129999999999</v>
          </cell>
          <cell r="F1015">
            <v>1066.402</v>
          </cell>
          <cell r="G1015">
            <v>1066.998</v>
          </cell>
          <cell r="H1015">
            <v>1066.385</v>
          </cell>
          <cell r="I1015">
            <v>1102.134</v>
          </cell>
          <cell r="J1015">
            <v>1065.3530000000001</v>
          </cell>
          <cell r="K1015">
            <v>-35.180999999999585</v>
          </cell>
          <cell r="L1015">
            <v>0.98099999999976717</v>
          </cell>
          <cell r="M1015" t="str">
            <v>CUT</v>
          </cell>
          <cell r="N1015" t="str">
            <v>FILL</v>
          </cell>
          <cell r="O1015">
            <v>6</v>
          </cell>
        </row>
        <row r="1016">
          <cell r="B1016">
            <v>272070</v>
          </cell>
          <cell r="D1016">
            <v>1066.4079999999999</v>
          </cell>
          <cell r="E1016">
            <v>1066.636</v>
          </cell>
          <cell r="F1016">
            <v>1066.18</v>
          </cell>
          <cell r="G1016">
            <v>1066.6210000000001</v>
          </cell>
          <cell r="H1016">
            <v>1066.165</v>
          </cell>
          <cell r="I1016">
            <v>1103.8989999999999</v>
          </cell>
          <cell r="J1016">
            <v>1065.277</v>
          </cell>
          <cell r="K1016">
            <v>-37.322999999999411</v>
          </cell>
          <cell r="L1016">
            <v>0.84299999999961983</v>
          </cell>
          <cell r="M1016" t="str">
            <v>CUT</v>
          </cell>
          <cell r="N1016" t="str">
            <v>FILL</v>
          </cell>
          <cell r="O1016">
            <v>6</v>
          </cell>
        </row>
        <row r="1017">
          <cell r="B1017">
            <v>272080</v>
          </cell>
          <cell r="D1017">
            <v>1066.114</v>
          </cell>
          <cell r="E1017">
            <v>1066.2650000000001</v>
          </cell>
          <cell r="F1017">
            <v>1065.9639999999999</v>
          </cell>
          <cell r="G1017">
            <v>1066.25</v>
          </cell>
          <cell r="H1017">
            <v>1065.9490000000001</v>
          </cell>
          <cell r="I1017">
            <v>1103.893</v>
          </cell>
          <cell r="J1017">
            <v>1065.8710000000001</v>
          </cell>
          <cell r="K1017">
            <v>-37.688000000000329</v>
          </cell>
          <cell r="L1017">
            <v>3.3000000000356522E-2</v>
          </cell>
          <cell r="M1017" t="str">
            <v>CUT</v>
          </cell>
          <cell r="N1017" t="str">
            <v>FILL</v>
          </cell>
          <cell r="O1017">
            <v>6</v>
          </cell>
        </row>
        <row r="1018">
          <cell r="B1018">
            <v>272090</v>
          </cell>
          <cell r="D1018">
            <v>1065.827</v>
          </cell>
          <cell r="E1018">
            <v>1065.9000000000001</v>
          </cell>
          <cell r="F1018">
            <v>1065.7550000000001</v>
          </cell>
          <cell r="G1018">
            <v>1065.885</v>
          </cell>
          <cell r="H1018">
            <v>1065.74</v>
          </cell>
          <cell r="I1018">
            <v>1103.6759999999999</v>
          </cell>
          <cell r="J1018">
            <v>1066.7139999999999</v>
          </cell>
          <cell r="K1018">
            <v>-37.83600000000024</v>
          </cell>
          <cell r="L1018">
            <v>-1.0190000000002328</v>
          </cell>
          <cell r="M1018" t="str">
            <v>CUT</v>
          </cell>
          <cell r="N1018" t="str">
            <v>CUT</v>
          </cell>
          <cell r="O1018">
            <v>6</v>
          </cell>
        </row>
        <row r="1019">
          <cell r="B1019">
            <v>272100</v>
          </cell>
          <cell r="D1019">
            <v>1065.547</v>
          </cell>
          <cell r="E1019">
            <v>1065.5419999999999</v>
          </cell>
          <cell r="F1019">
            <v>1065.5519999999999</v>
          </cell>
          <cell r="G1019">
            <v>1065.527</v>
          </cell>
          <cell r="H1019">
            <v>1065.537</v>
          </cell>
          <cell r="I1019">
            <v>1102.973</v>
          </cell>
          <cell r="J1019">
            <v>1067.2460000000001</v>
          </cell>
          <cell r="K1019">
            <v>-37.490999999999531</v>
          </cell>
          <cell r="L1019">
            <v>-1.753999999999678</v>
          </cell>
          <cell r="M1019" t="str">
            <v>CUT</v>
          </cell>
          <cell r="N1019" t="str">
            <v>CUT</v>
          </cell>
          <cell r="O1019">
            <v>6</v>
          </cell>
        </row>
        <row r="1020">
          <cell r="B1020">
            <v>272110</v>
          </cell>
          <cell r="D1020">
            <v>1065.2719999999999</v>
          </cell>
          <cell r="E1020">
            <v>1065.19</v>
          </cell>
          <cell r="F1020">
            <v>1065.355</v>
          </cell>
          <cell r="G1020">
            <v>1065.175</v>
          </cell>
          <cell r="H1020">
            <v>1065.3399999999999</v>
          </cell>
          <cell r="I1020">
            <v>1102.145</v>
          </cell>
          <cell r="J1020">
            <v>1067.135</v>
          </cell>
          <cell r="K1020">
            <v>-37.015000000000327</v>
          </cell>
          <cell r="L1020">
            <v>-1.8400000000003729</v>
          </cell>
          <cell r="M1020" t="str">
            <v>CUT</v>
          </cell>
          <cell r="N1020" t="str">
            <v>CUT</v>
          </cell>
          <cell r="O1020">
            <v>6</v>
          </cell>
        </row>
        <row r="1021">
          <cell r="B1021">
            <v>272120</v>
          </cell>
          <cell r="D1021">
            <v>1065.0050000000001</v>
          </cell>
          <cell r="E1021">
            <v>1064.8440000000001</v>
          </cell>
          <cell r="F1021">
            <v>1065.165</v>
          </cell>
          <cell r="G1021">
            <v>1064.829</v>
          </cell>
          <cell r="H1021">
            <v>1065.1500000000001</v>
          </cell>
          <cell r="I1021">
            <v>1099.9390000000001</v>
          </cell>
          <cell r="J1021">
            <v>1065.3910000000001</v>
          </cell>
          <cell r="K1021">
            <v>-35.155000000000427</v>
          </cell>
          <cell r="L1021">
            <v>-0.28599999999960346</v>
          </cell>
          <cell r="M1021" t="str">
            <v>CUT</v>
          </cell>
          <cell r="N1021" t="str">
            <v>CUT</v>
          </cell>
          <cell r="O1021">
            <v>6</v>
          </cell>
        </row>
        <row r="1022">
          <cell r="B1022">
            <v>272130</v>
          </cell>
          <cell r="D1022">
            <v>1064.7429999999999</v>
          </cell>
          <cell r="E1022">
            <v>1064.5050000000001</v>
          </cell>
          <cell r="F1022">
            <v>1064.981</v>
          </cell>
          <cell r="G1022">
            <v>1064.49</v>
          </cell>
          <cell r="H1022">
            <v>1064.9659999999999</v>
          </cell>
          <cell r="I1022">
            <v>1098.854</v>
          </cell>
          <cell r="J1022">
            <v>1064.4670000000001</v>
          </cell>
          <cell r="K1022">
            <v>-34.409000000000333</v>
          </cell>
          <cell r="L1022">
            <v>0.45399999999949614</v>
          </cell>
          <cell r="M1022" t="str">
            <v>CUT</v>
          </cell>
          <cell r="N1022" t="str">
            <v>FILL</v>
          </cell>
          <cell r="O1022">
            <v>6</v>
          </cell>
        </row>
        <row r="1023">
          <cell r="B1023">
            <v>272140</v>
          </cell>
          <cell r="D1023">
            <v>1064.4880000000001</v>
          </cell>
          <cell r="E1023">
            <v>1064.173</v>
          </cell>
          <cell r="F1023">
            <v>1064.8030000000001</v>
          </cell>
          <cell r="G1023">
            <v>1064.155</v>
          </cell>
          <cell r="H1023">
            <v>1064.788</v>
          </cell>
          <cell r="I1023">
            <v>1097.9000000000001</v>
          </cell>
          <cell r="J1023">
            <v>1063.681</v>
          </cell>
          <cell r="K1023">
            <v>-33.799000000000206</v>
          </cell>
          <cell r="L1023">
            <v>1.0619999999996708</v>
          </cell>
          <cell r="M1023" t="str">
            <v>CUT</v>
          </cell>
          <cell r="N1023" t="str">
            <v>FILL</v>
          </cell>
          <cell r="O1023">
            <v>6</v>
          </cell>
        </row>
        <row r="1024">
          <cell r="B1024">
            <v>272150</v>
          </cell>
          <cell r="D1024">
            <v>1064.239</v>
          </cell>
          <cell r="E1024">
            <v>1063.846</v>
          </cell>
          <cell r="F1024">
            <v>1064.6320000000001</v>
          </cell>
          <cell r="G1024">
            <v>1063.8240000000001</v>
          </cell>
          <cell r="H1024">
            <v>1064.617</v>
          </cell>
          <cell r="I1024">
            <v>1096.8440000000001</v>
          </cell>
          <cell r="J1024">
            <v>1063.508</v>
          </cell>
          <cell r="K1024">
            <v>-33.085999999999785</v>
          </cell>
          <cell r="L1024">
            <v>1.0639999999996235</v>
          </cell>
          <cell r="M1024" t="str">
            <v>CUT</v>
          </cell>
          <cell r="N1024" t="str">
            <v>FILL</v>
          </cell>
          <cell r="O1024">
            <v>6</v>
          </cell>
        </row>
        <row r="1025">
          <cell r="B1025">
            <v>272160</v>
          </cell>
          <cell r="D1025">
            <v>1063.9970000000001</v>
          </cell>
          <cell r="E1025">
            <v>1063.5260000000001</v>
          </cell>
          <cell r="F1025">
            <v>1064.4680000000001</v>
          </cell>
          <cell r="G1025">
            <v>1063.5</v>
          </cell>
          <cell r="H1025">
            <v>1064.453</v>
          </cell>
          <cell r="I1025">
            <v>1095.896</v>
          </cell>
          <cell r="J1025">
            <v>1063.299</v>
          </cell>
          <cell r="K1025">
            <v>-32.47400000000016</v>
          </cell>
          <cell r="L1025">
            <v>1.1089999999996962</v>
          </cell>
          <cell r="M1025" t="str">
            <v>CUT</v>
          </cell>
          <cell r="N1025" t="str">
            <v>FILL</v>
          </cell>
          <cell r="O1025">
            <v>6</v>
          </cell>
        </row>
        <row r="1026">
          <cell r="B1026">
            <v>272170</v>
          </cell>
          <cell r="D1026">
            <v>1063.761</v>
          </cell>
          <cell r="E1026">
            <v>1063.213</v>
          </cell>
          <cell r="F1026">
            <v>1064.309</v>
          </cell>
          <cell r="G1026">
            <v>1063.182</v>
          </cell>
          <cell r="H1026">
            <v>1064.2940000000001</v>
          </cell>
          <cell r="I1026">
            <v>1094.9860000000001</v>
          </cell>
          <cell r="J1026">
            <v>1063.7950000000001</v>
          </cell>
          <cell r="K1026">
            <v>-31.896999999999935</v>
          </cell>
          <cell r="L1026">
            <v>0.45400000000040563</v>
          </cell>
          <cell r="M1026" t="str">
            <v>CUT</v>
          </cell>
          <cell r="N1026" t="str">
            <v>FILL</v>
          </cell>
          <cell r="O1026">
            <v>6</v>
          </cell>
        </row>
        <row r="1027">
          <cell r="B1027">
            <v>272180</v>
          </cell>
          <cell r="D1027">
            <v>1063.5309999999999</v>
          </cell>
          <cell r="E1027">
            <v>1062.9059999999999</v>
          </cell>
          <cell r="F1027">
            <v>1064.1569999999999</v>
          </cell>
          <cell r="G1027">
            <v>1062.8710000000001</v>
          </cell>
          <cell r="H1027">
            <v>1064.1420000000001</v>
          </cell>
          <cell r="I1027">
            <v>1092.9839999999999</v>
          </cell>
          <cell r="J1027">
            <v>1064.6410000000001</v>
          </cell>
          <cell r="K1027">
            <v>-30.217999999999392</v>
          </cell>
          <cell r="L1027">
            <v>-0.54399999999964166</v>
          </cell>
          <cell r="M1027" t="str">
            <v>CUT</v>
          </cell>
          <cell r="N1027" t="str">
            <v>CUT</v>
          </cell>
          <cell r="O1027">
            <v>6</v>
          </cell>
        </row>
        <row r="1028">
          <cell r="B1028">
            <v>272190</v>
          </cell>
          <cell r="D1028">
            <v>1063.308</v>
          </cell>
          <cell r="E1028">
            <v>1062.6780000000001</v>
          </cell>
          <cell r="F1028">
            <v>1063.9380000000001</v>
          </cell>
          <cell r="G1028">
            <v>1062.643</v>
          </cell>
          <cell r="H1028">
            <v>1063.923</v>
          </cell>
          <cell r="I1028">
            <v>1092.58</v>
          </cell>
          <cell r="J1028">
            <v>1065.8889999999999</v>
          </cell>
          <cell r="K1028">
            <v>-30.042000000000144</v>
          </cell>
          <cell r="L1028">
            <v>-2.0110000000001946</v>
          </cell>
          <cell r="M1028" t="str">
            <v>CUT</v>
          </cell>
          <cell r="N1028" t="str">
            <v>CUT</v>
          </cell>
          <cell r="O1028">
            <v>6</v>
          </cell>
        </row>
        <row r="1029">
          <cell r="B1029">
            <v>272200</v>
          </cell>
          <cell r="D1029">
            <v>1063.0920000000001</v>
          </cell>
          <cell r="E1029">
            <v>1062.462</v>
          </cell>
          <cell r="F1029">
            <v>1063.722</v>
          </cell>
          <cell r="G1029">
            <v>1062.4269999999999</v>
          </cell>
          <cell r="H1029">
            <v>1063.7070000000001</v>
          </cell>
          <cell r="I1029">
            <v>1092.097</v>
          </cell>
          <cell r="J1029">
            <v>1065.6790000000001</v>
          </cell>
          <cell r="K1029">
            <v>-29.775000000000318</v>
          </cell>
          <cell r="L1029">
            <v>-2.016999999999598</v>
          </cell>
          <cell r="M1029" t="str">
            <v>CUT</v>
          </cell>
          <cell r="N1029" t="str">
            <v>CUT</v>
          </cell>
          <cell r="O1029">
            <v>6</v>
          </cell>
        </row>
        <row r="1030">
          <cell r="B1030">
            <v>272210</v>
          </cell>
          <cell r="D1030">
            <v>1062.8810000000001</v>
          </cell>
          <cell r="E1030">
            <v>1062.251</v>
          </cell>
          <cell r="F1030">
            <v>1063.511</v>
          </cell>
          <cell r="G1030">
            <v>1062.2159999999999</v>
          </cell>
          <cell r="H1030">
            <v>1063.4960000000001</v>
          </cell>
          <cell r="I1030">
            <v>1091.7</v>
          </cell>
          <cell r="J1030">
            <v>1065.3230000000001</v>
          </cell>
          <cell r="K1030">
            <v>-29.589000000000397</v>
          </cell>
          <cell r="L1030">
            <v>-1.8719999999996162</v>
          </cell>
          <cell r="M1030" t="str">
            <v>CUT</v>
          </cell>
          <cell r="N1030" t="str">
            <v>CUT</v>
          </cell>
          <cell r="O1030">
            <v>6</v>
          </cell>
        </row>
        <row r="1031">
          <cell r="B1031">
            <v>272220</v>
          </cell>
          <cell r="D1031">
            <v>1062.6769999999999</v>
          </cell>
          <cell r="E1031">
            <v>1062.047</v>
          </cell>
          <cell r="F1031">
            <v>1063.307</v>
          </cell>
          <cell r="G1031">
            <v>1062.0119999999999</v>
          </cell>
          <cell r="H1031">
            <v>1063.2919999999999</v>
          </cell>
          <cell r="I1031">
            <v>1091.018</v>
          </cell>
          <cell r="J1031">
            <v>1064.8399999999999</v>
          </cell>
          <cell r="K1031">
            <v>-29.111000000000331</v>
          </cell>
          <cell r="L1031">
            <v>-1.593000000000302</v>
          </cell>
          <cell r="M1031" t="str">
            <v>CUT</v>
          </cell>
          <cell r="N1031" t="str">
            <v>CUT</v>
          </cell>
          <cell r="O1031">
            <v>6</v>
          </cell>
        </row>
        <row r="1032">
          <cell r="B1032">
            <v>272230</v>
          </cell>
          <cell r="D1032">
            <v>1062.48</v>
          </cell>
          <cell r="E1032">
            <v>1061.8499999999999</v>
          </cell>
          <cell r="F1032">
            <v>1063.1099999999999</v>
          </cell>
          <cell r="G1032">
            <v>1061.8150000000001</v>
          </cell>
          <cell r="H1032">
            <v>1063.095</v>
          </cell>
          <cell r="I1032">
            <v>1090.605</v>
          </cell>
          <cell r="J1032">
            <v>1064.095</v>
          </cell>
          <cell r="K1032">
            <v>-28.894999999999527</v>
          </cell>
          <cell r="L1032">
            <v>-1.044999999999618</v>
          </cell>
          <cell r="M1032" t="str">
            <v>CUT</v>
          </cell>
          <cell r="N1032" t="str">
            <v>CUT</v>
          </cell>
          <cell r="O1032">
            <v>6</v>
          </cell>
        </row>
        <row r="1033">
          <cell r="B1033">
            <v>272240</v>
          </cell>
          <cell r="D1033">
            <v>1062.289</v>
          </cell>
          <cell r="E1033">
            <v>1061.6590000000001</v>
          </cell>
          <cell r="F1033">
            <v>1062.9190000000001</v>
          </cell>
          <cell r="G1033">
            <v>1061.624</v>
          </cell>
          <cell r="H1033">
            <v>1062.904</v>
          </cell>
          <cell r="I1033">
            <v>1090.405</v>
          </cell>
          <cell r="J1033">
            <v>1063.277</v>
          </cell>
          <cell r="K1033">
            <v>-28.886000000000195</v>
          </cell>
          <cell r="L1033">
            <v>-0.41800000000034743</v>
          </cell>
          <cell r="M1033" t="str">
            <v>CUT</v>
          </cell>
          <cell r="N1033" t="str">
            <v>CUT</v>
          </cell>
          <cell r="O1033">
            <v>6</v>
          </cell>
        </row>
        <row r="1034">
          <cell r="B1034">
            <v>272250</v>
          </cell>
          <cell r="D1034">
            <v>1062.104</v>
          </cell>
          <cell r="E1034">
            <v>1061.4739999999999</v>
          </cell>
          <cell r="F1034">
            <v>1062.7339999999999</v>
          </cell>
          <cell r="G1034">
            <v>1061.4390000000001</v>
          </cell>
          <cell r="H1034">
            <v>1062.7190000000001</v>
          </cell>
          <cell r="I1034">
            <v>1089.9490000000001</v>
          </cell>
          <cell r="J1034">
            <v>1062.2550000000001</v>
          </cell>
          <cell r="K1034">
            <v>-28.614999999999554</v>
          </cell>
          <cell r="L1034">
            <v>0.41900000000032378</v>
          </cell>
          <cell r="M1034" t="str">
            <v>CUT</v>
          </cell>
          <cell r="N1034" t="str">
            <v>FILL</v>
          </cell>
          <cell r="O1034">
            <v>6</v>
          </cell>
        </row>
        <row r="1035">
          <cell r="B1035">
            <v>272260</v>
          </cell>
          <cell r="D1035">
            <v>1061.925</v>
          </cell>
          <cell r="E1035">
            <v>1061.2950000000001</v>
          </cell>
          <cell r="F1035">
            <v>1062.5550000000001</v>
          </cell>
          <cell r="G1035">
            <v>1061.26</v>
          </cell>
          <cell r="H1035">
            <v>1062.54</v>
          </cell>
          <cell r="I1035">
            <v>1089.403</v>
          </cell>
          <cell r="J1035">
            <v>1060.97</v>
          </cell>
          <cell r="K1035">
            <v>-28.248000000000275</v>
          </cell>
          <cell r="L1035">
            <v>1.5249999999996362</v>
          </cell>
          <cell r="M1035" t="str">
            <v>CUT</v>
          </cell>
          <cell r="N1035" t="str">
            <v>FILL</v>
          </cell>
          <cell r="O1035">
            <v>6</v>
          </cell>
        </row>
        <row r="1036">
          <cell r="B1036">
            <v>272270</v>
          </cell>
          <cell r="D1036">
            <v>1061.7529999999999</v>
          </cell>
          <cell r="E1036">
            <v>1061.123</v>
          </cell>
          <cell r="F1036">
            <v>1062.383</v>
          </cell>
          <cell r="G1036">
            <v>1061.088</v>
          </cell>
          <cell r="H1036">
            <v>1062.3679999999999</v>
          </cell>
          <cell r="I1036">
            <v>1088.4939999999999</v>
          </cell>
          <cell r="J1036">
            <v>1060.867</v>
          </cell>
          <cell r="K1036">
            <v>-27.511000000000195</v>
          </cell>
          <cell r="L1036">
            <v>1.4559999999996762</v>
          </cell>
          <cell r="M1036" t="str">
            <v>CUT</v>
          </cell>
          <cell r="N1036" t="str">
            <v>FILL</v>
          </cell>
          <cell r="O1036">
            <v>6</v>
          </cell>
        </row>
        <row r="1037">
          <cell r="B1037">
            <v>272280</v>
          </cell>
          <cell r="D1037">
            <v>1061.588</v>
          </cell>
          <cell r="E1037">
            <v>1060.9580000000001</v>
          </cell>
          <cell r="F1037">
            <v>1062.2180000000001</v>
          </cell>
          <cell r="G1037">
            <v>1060.923</v>
          </cell>
          <cell r="H1037">
            <v>1062.203</v>
          </cell>
          <cell r="I1037">
            <v>1086.231</v>
          </cell>
          <cell r="J1037">
            <v>1060.6980000000001</v>
          </cell>
          <cell r="K1037">
            <v>-25.413000000000238</v>
          </cell>
          <cell r="L1037">
            <v>1.4599999999995816</v>
          </cell>
          <cell r="M1037" t="str">
            <v>CUT</v>
          </cell>
          <cell r="N1037" t="str">
            <v>FILL</v>
          </cell>
          <cell r="O1037">
            <v>6</v>
          </cell>
        </row>
        <row r="1038">
          <cell r="B1038">
            <v>272290</v>
          </cell>
          <cell r="D1038">
            <v>1061.4290000000001</v>
          </cell>
          <cell r="E1038">
            <v>1060.799</v>
          </cell>
          <cell r="F1038">
            <v>1062.059</v>
          </cell>
          <cell r="G1038">
            <v>1060.7639999999999</v>
          </cell>
          <cell r="H1038">
            <v>1062.0440000000001</v>
          </cell>
          <cell r="I1038">
            <v>1084.4280000000001</v>
          </cell>
          <cell r="J1038">
            <v>1060.633</v>
          </cell>
          <cell r="K1038">
            <v>-23.76900000000046</v>
          </cell>
          <cell r="L1038">
            <v>1.3660000000004402</v>
          </cell>
          <cell r="M1038" t="str">
            <v>CUT</v>
          </cell>
          <cell r="N1038" t="str">
            <v>FILL</v>
          </cell>
          <cell r="O1038">
            <v>6</v>
          </cell>
        </row>
        <row r="1039">
          <cell r="B1039">
            <v>272300</v>
          </cell>
          <cell r="D1039">
            <v>1061.2760000000001</v>
          </cell>
          <cell r="E1039">
            <v>1060.646</v>
          </cell>
          <cell r="F1039">
            <v>1061.9059999999999</v>
          </cell>
          <cell r="G1039">
            <v>1060.6110000000001</v>
          </cell>
          <cell r="H1039">
            <v>1061.8910000000001</v>
          </cell>
          <cell r="I1039">
            <v>1082.7360000000001</v>
          </cell>
          <cell r="J1039">
            <v>1060.2049999999999</v>
          </cell>
          <cell r="K1039">
            <v>-22.229999999999563</v>
          </cell>
          <cell r="L1039">
            <v>1.6410000000005311</v>
          </cell>
          <cell r="M1039" t="str">
            <v>CUT</v>
          </cell>
          <cell r="N1039" t="str">
            <v>FILL</v>
          </cell>
          <cell r="O1039">
            <v>6</v>
          </cell>
        </row>
        <row r="1040">
          <cell r="B1040">
            <v>272310</v>
          </cell>
          <cell r="D1040">
            <v>1061.1289999999999</v>
          </cell>
          <cell r="E1040">
            <v>1060.499</v>
          </cell>
          <cell r="F1040">
            <v>1061.759</v>
          </cell>
          <cell r="G1040">
            <v>1060.4639999999999</v>
          </cell>
          <cell r="H1040">
            <v>1061.7439999999999</v>
          </cell>
          <cell r="I1040">
            <v>1079.999</v>
          </cell>
          <cell r="J1040">
            <v>1060.559</v>
          </cell>
          <cell r="K1040">
            <v>-19.640000000000327</v>
          </cell>
          <cell r="L1040">
            <v>1.1399999999996453</v>
          </cell>
          <cell r="M1040" t="str">
            <v>CUT</v>
          </cell>
          <cell r="N1040" t="str">
            <v>FILL</v>
          </cell>
          <cell r="O1040">
            <v>6</v>
          </cell>
        </row>
        <row r="1041">
          <cell r="B1041">
            <v>272320</v>
          </cell>
          <cell r="D1041">
            <v>1060.9880000000001</v>
          </cell>
          <cell r="E1041">
            <v>1060.3579999999999</v>
          </cell>
          <cell r="F1041">
            <v>1061.6179999999999</v>
          </cell>
          <cell r="G1041">
            <v>1060.3230000000001</v>
          </cell>
          <cell r="H1041">
            <v>1061.6030000000001</v>
          </cell>
          <cell r="I1041">
            <v>1078.9449999999999</v>
          </cell>
          <cell r="J1041">
            <v>1060.502</v>
          </cell>
          <cell r="K1041">
            <v>-18.726999999999407</v>
          </cell>
          <cell r="L1041">
            <v>1.0560000000004948</v>
          </cell>
          <cell r="M1041" t="str">
            <v>CUT</v>
          </cell>
          <cell r="N1041" t="str">
            <v>FILL</v>
          </cell>
          <cell r="O1041">
            <v>6</v>
          </cell>
        </row>
        <row r="1042">
          <cell r="B1042">
            <v>272330</v>
          </cell>
          <cell r="D1042">
            <v>1060.846</v>
          </cell>
          <cell r="E1042">
            <v>1060.249</v>
          </cell>
          <cell r="F1042">
            <v>1061.443</v>
          </cell>
          <cell r="G1042">
            <v>1060.2159999999999</v>
          </cell>
          <cell r="H1042">
            <v>1061.4280000000001</v>
          </cell>
          <cell r="I1042">
            <v>1078.1569999999999</v>
          </cell>
          <cell r="J1042">
            <v>1059.393</v>
          </cell>
          <cell r="K1042">
            <v>-18.040000000000418</v>
          </cell>
          <cell r="L1042">
            <v>1.9900000000004638</v>
          </cell>
          <cell r="M1042" t="str">
            <v>CUT</v>
          </cell>
          <cell r="N1042" t="str">
            <v>FILL</v>
          </cell>
          <cell r="O1042">
            <v>4</v>
          </cell>
        </row>
        <row r="1043">
          <cell r="B1043">
            <v>272340</v>
          </cell>
          <cell r="D1043">
            <v>1060.7049999999999</v>
          </cell>
          <cell r="E1043">
            <v>1060.1790000000001</v>
          </cell>
          <cell r="F1043">
            <v>1061.23</v>
          </cell>
          <cell r="G1043">
            <v>1060.1500000000001</v>
          </cell>
          <cell r="H1043">
            <v>1061.2149999999999</v>
          </cell>
          <cell r="I1043">
            <v>1077.3420000000001</v>
          </cell>
          <cell r="J1043">
            <v>1055.173</v>
          </cell>
          <cell r="K1043">
            <v>-17.278999999999996</v>
          </cell>
          <cell r="L1043">
            <v>5.9969999999996162</v>
          </cell>
          <cell r="M1043" t="str">
            <v>CUT</v>
          </cell>
          <cell r="N1043" t="str">
            <v>FILL</v>
          </cell>
          <cell r="O1043">
            <v>4</v>
          </cell>
        </row>
        <row r="1044">
          <cell r="B1044">
            <v>272350</v>
          </cell>
          <cell r="D1044">
            <v>1060.5630000000001</v>
          </cell>
          <cell r="E1044">
            <v>1060.1089999999999</v>
          </cell>
          <cell r="F1044">
            <v>1061.0170000000001</v>
          </cell>
          <cell r="G1044">
            <v>1060.0840000000001</v>
          </cell>
          <cell r="H1044">
            <v>1061.002</v>
          </cell>
          <cell r="I1044">
            <v>1076.692</v>
          </cell>
          <cell r="J1044">
            <v>1059.7339999999999</v>
          </cell>
          <cell r="K1044">
            <v>-16.682999999999538</v>
          </cell>
          <cell r="L1044">
            <v>1.222999999999729</v>
          </cell>
          <cell r="M1044" t="str">
            <v>CUT</v>
          </cell>
          <cell r="N1044" t="str">
            <v>FILL</v>
          </cell>
          <cell r="O1044">
            <v>4</v>
          </cell>
        </row>
        <row r="1045">
          <cell r="B1045">
            <v>272360</v>
          </cell>
          <cell r="D1045">
            <v>1060.422</v>
          </cell>
          <cell r="E1045">
            <v>1060.039</v>
          </cell>
          <cell r="F1045">
            <v>1060.8040000000001</v>
          </cell>
          <cell r="G1045">
            <v>1060.018</v>
          </cell>
          <cell r="H1045">
            <v>1060.789</v>
          </cell>
          <cell r="I1045">
            <v>1074.807</v>
          </cell>
          <cell r="J1045">
            <v>1054.7360000000001</v>
          </cell>
          <cell r="K1045">
            <v>-14.851999999999862</v>
          </cell>
          <cell r="L1045">
            <v>6.0079999999995835</v>
          </cell>
          <cell r="M1045" t="str">
            <v>CUT</v>
          </cell>
          <cell r="N1045" t="str">
            <v>FILL</v>
          </cell>
          <cell r="O1045">
            <v>4</v>
          </cell>
        </row>
        <row r="1046">
          <cell r="B1046">
            <v>272370</v>
          </cell>
          <cell r="D1046">
            <v>1060.28</v>
          </cell>
          <cell r="E1046">
            <v>1059.9690000000001</v>
          </cell>
          <cell r="F1046">
            <v>1060.5909999999999</v>
          </cell>
          <cell r="G1046">
            <v>1059.952</v>
          </cell>
          <cell r="H1046">
            <v>1060.576</v>
          </cell>
          <cell r="I1046">
            <v>1074.5719999999999</v>
          </cell>
          <cell r="J1046">
            <v>1054.2249999999999</v>
          </cell>
          <cell r="K1046">
            <v>-14.671000000000049</v>
          </cell>
          <cell r="L1046">
            <v>6.3060000000004948</v>
          </cell>
          <cell r="M1046" t="str">
            <v>CUT</v>
          </cell>
          <cell r="N1046" t="str">
            <v>FILL</v>
          </cell>
          <cell r="O1046">
            <v>4</v>
          </cell>
        </row>
        <row r="1047">
          <cell r="B1047">
            <v>272380</v>
          </cell>
          <cell r="D1047">
            <v>1060.1379999999999</v>
          </cell>
          <cell r="E1047">
            <v>1059.8989999999999</v>
          </cell>
          <cell r="F1047">
            <v>1060.3779999999999</v>
          </cell>
          <cell r="G1047">
            <v>1059.884</v>
          </cell>
          <cell r="H1047">
            <v>1060.3630000000001</v>
          </cell>
          <cell r="I1047">
            <v>1074.4390000000001</v>
          </cell>
          <cell r="J1047">
            <v>1054.3530000000001</v>
          </cell>
          <cell r="K1047">
            <v>-14.599999999999682</v>
          </cell>
          <cell r="L1047">
            <v>5.9650000000003729</v>
          </cell>
          <cell r="M1047" t="str">
            <v>CUT</v>
          </cell>
          <cell r="N1047" t="str">
            <v>FILL</v>
          </cell>
          <cell r="O1047">
            <v>4</v>
          </cell>
        </row>
        <row r="1048">
          <cell r="B1048">
            <v>272390</v>
          </cell>
          <cell r="D1048">
            <v>1059.9970000000001</v>
          </cell>
          <cell r="E1048">
            <v>1059.829</v>
          </cell>
          <cell r="F1048">
            <v>1060.165</v>
          </cell>
          <cell r="G1048">
            <v>1059.8140000000001</v>
          </cell>
          <cell r="H1048">
            <v>1060.1500000000001</v>
          </cell>
          <cell r="I1048">
            <v>1074.453</v>
          </cell>
          <cell r="J1048">
            <v>1053.8699999999999</v>
          </cell>
          <cell r="K1048">
            <v>-14.683999999999514</v>
          </cell>
          <cell r="L1048">
            <v>6.2350000000005821</v>
          </cell>
          <cell r="M1048" t="str">
            <v>CUT</v>
          </cell>
          <cell r="N1048" t="str">
            <v>FILL</v>
          </cell>
          <cell r="O1048">
            <v>4</v>
          </cell>
        </row>
        <row r="1049">
          <cell r="B1049">
            <v>272400</v>
          </cell>
          <cell r="D1049">
            <v>1059.855</v>
          </cell>
          <cell r="E1049">
            <v>1059.759</v>
          </cell>
          <cell r="F1049">
            <v>1059.952</v>
          </cell>
          <cell r="G1049">
            <v>1059.7439999999999</v>
          </cell>
          <cell r="H1049">
            <v>1059.9369999999999</v>
          </cell>
          <cell r="I1049">
            <v>1074.6489999999999</v>
          </cell>
          <cell r="J1049">
            <v>1052.037</v>
          </cell>
          <cell r="K1049">
            <v>-14.950000000000273</v>
          </cell>
          <cell r="L1049">
            <v>7.8549999999995634</v>
          </cell>
          <cell r="M1049" t="str">
            <v>CUT</v>
          </cell>
          <cell r="N1049" t="str">
            <v>FILL</v>
          </cell>
          <cell r="O1049">
            <v>4</v>
          </cell>
        </row>
        <row r="1050">
          <cell r="B1050">
            <v>272410</v>
          </cell>
          <cell r="D1050">
            <v>1059.7139999999999</v>
          </cell>
          <cell r="E1050">
            <v>1059.6890000000001</v>
          </cell>
          <cell r="F1050">
            <v>1059.739</v>
          </cell>
          <cell r="G1050">
            <v>1059.674</v>
          </cell>
          <cell r="H1050">
            <v>1059.7239999999999</v>
          </cell>
          <cell r="I1050">
            <v>1076.191</v>
          </cell>
          <cell r="J1050">
            <v>1051.4559999999999</v>
          </cell>
          <cell r="K1050">
            <v>-16.562000000000353</v>
          </cell>
          <cell r="L1050">
            <v>8.222999999999729</v>
          </cell>
          <cell r="M1050" t="str">
            <v>CUT</v>
          </cell>
          <cell r="N1050" t="str">
            <v>FILL</v>
          </cell>
          <cell r="O1050">
            <v>4</v>
          </cell>
        </row>
        <row r="1051">
          <cell r="B1051">
            <v>272420</v>
          </cell>
          <cell r="D1051">
            <v>1059.5719999999999</v>
          </cell>
          <cell r="E1051">
            <v>1059.6189999999999</v>
          </cell>
          <cell r="F1051">
            <v>1059.5260000000001</v>
          </cell>
          <cell r="G1051">
            <v>1059.604</v>
          </cell>
          <cell r="H1051">
            <v>1059.511</v>
          </cell>
          <cell r="I1051">
            <v>1074.3610000000001</v>
          </cell>
          <cell r="J1051">
            <v>1051.125</v>
          </cell>
          <cell r="K1051">
            <v>-14.80199999999968</v>
          </cell>
          <cell r="L1051">
            <v>8.3409999999996671</v>
          </cell>
          <cell r="M1051" t="str">
            <v>CUT</v>
          </cell>
          <cell r="N1051" t="str">
            <v>FILL</v>
          </cell>
          <cell r="O1051">
            <v>4</v>
          </cell>
        </row>
        <row r="1052">
          <cell r="B1052">
            <v>272430</v>
          </cell>
          <cell r="D1052">
            <v>1059.431</v>
          </cell>
          <cell r="E1052">
            <v>1059.549</v>
          </cell>
          <cell r="F1052">
            <v>1059.3130000000001</v>
          </cell>
          <cell r="G1052">
            <v>1059.5340000000001</v>
          </cell>
          <cell r="H1052">
            <v>1059.298</v>
          </cell>
          <cell r="I1052">
            <v>1073.819</v>
          </cell>
          <cell r="J1052">
            <v>1051.124</v>
          </cell>
          <cell r="K1052">
            <v>-14.329999999999472</v>
          </cell>
          <cell r="L1052">
            <v>8.128999999999678</v>
          </cell>
          <cell r="M1052" t="str">
            <v>CUT</v>
          </cell>
          <cell r="N1052" t="str">
            <v>FILL</v>
          </cell>
          <cell r="O1052">
            <v>4</v>
          </cell>
        </row>
        <row r="1053">
          <cell r="B1053">
            <v>272440</v>
          </cell>
          <cell r="D1053">
            <v>1059.289</v>
          </cell>
          <cell r="E1053">
            <v>1059.479</v>
          </cell>
          <cell r="F1053">
            <v>1059.0999999999999</v>
          </cell>
          <cell r="G1053">
            <v>1059.4639999999999</v>
          </cell>
          <cell r="H1053">
            <v>1059.085</v>
          </cell>
          <cell r="I1053">
            <v>1073.2339999999999</v>
          </cell>
          <cell r="J1053">
            <v>1052.97</v>
          </cell>
          <cell r="K1053">
            <v>-13.815000000000282</v>
          </cell>
          <cell r="L1053">
            <v>6.0700000000003911</v>
          </cell>
          <cell r="M1053" t="str">
            <v>CUT</v>
          </cell>
          <cell r="N1053" t="str">
            <v>FILL</v>
          </cell>
          <cell r="O1053">
            <v>4</v>
          </cell>
        </row>
        <row r="1054">
          <cell r="B1054">
            <v>272450</v>
          </cell>
          <cell r="D1054">
            <v>1059.1479999999999</v>
          </cell>
          <cell r="E1054">
            <v>1059.4090000000001</v>
          </cell>
          <cell r="F1054">
            <v>1058.8869999999999</v>
          </cell>
          <cell r="G1054">
            <v>1059.394</v>
          </cell>
          <cell r="H1054">
            <v>1058.8720000000001</v>
          </cell>
          <cell r="I1054">
            <v>1072.721</v>
          </cell>
          <cell r="J1054">
            <v>1050.721</v>
          </cell>
          <cell r="K1054">
            <v>-13.372000000000298</v>
          </cell>
          <cell r="L1054">
            <v>8.1060000000004493</v>
          </cell>
          <cell r="M1054" t="str">
            <v>CUT</v>
          </cell>
          <cell r="N1054" t="str">
            <v>FILL</v>
          </cell>
          <cell r="O1054">
            <v>4</v>
          </cell>
        </row>
        <row r="1055">
          <cell r="B1055">
            <v>272460</v>
          </cell>
          <cell r="D1055">
            <v>1059.0060000000001</v>
          </cell>
          <cell r="E1055">
            <v>1059.3389999999999</v>
          </cell>
          <cell r="F1055">
            <v>1058.674</v>
          </cell>
          <cell r="G1055">
            <v>1059.3240000000001</v>
          </cell>
          <cell r="H1055">
            <v>1058.655</v>
          </cell>
          <cell r="I1055">
            <v>1072.3240000000001</v>
          </cell>
          <cell r="J1055">
            <v>1050.5</v>
          </cell>
          <cell r="K1055">
            <v>-13.044999999999618</v>
          </cell>
          <cell r="L1055">
            <v>8.0979999999999563</v>
          </cell>
          <cell r="M1055" t="str">
            <v>CUT</v>
          </cell>
          <cell r="N1055" t="str">
            <v>FILL</v>
          </cell>
          <cell r="O1055">
            <v>4</v>
          </cell>
        </row>
        <row r="1056">
          <cell r="B1056">
            <v>272470</v>
          </cell>
          <cell r="D1056">
            <v>1058.865</v>
          </cell>
          <cell r="E1056">
            <v>1059.269</v>
          </cell>
          <cell r="F1056">
            <v>1058.461</v>
          </cell>
          <cell r="G1056">
            <v>1059.2539999999999</v>
          </cell>
          <cell r="H1056">
            <v>1058.4380000000001</v>
          </cell>
          <cell r="I1056">
            <v>1071.8620000000001</v>
          </cell>
          <cell r="J1056">
            <v>1050.278</v>
          </cell>
          <cell r="K1056">
            <v>-12.653000000000475</v>
          </cell>
          <cell r="L1056">
            <v>8.0910000000003492</v>
          </cell>
          <cell r="M1056" t="str">
            <v>CUT</v>
          </cell>
          <cell r="N1056" t="str">
            <v>FILL</v>
          </cell>
          <cell r="O1056">
            <v>4</v>
          </cell>
        </row>
        <row r="1057">
          <cell r="B1057">
            <v>272480</v>
          </cell>
          <cell r="D1057">
            <v>1058.723</v>
          </cell>
          <cell r="E1057">
            <v>1059.1990000000001</v>
          </cell>
          <cell r="F1057">
            <v>1058.248</v>
          </cell>
          <cell r="G1057">
            <v>1059.184</v>
          </cell>
          <cell r="H1057">
            <v>1058.221</v>
          </cell>
          <cell r="I1057">
            <v>1071.645</v>
          </cell>
          <cell r="J1057">
            <v>1051.329</v>
          </cell>
          <cell r="K1057">
            <v>-12.506000000000313</v>
          </cell>
          <cell r="L1057">
            <v>6.8109999999999218</v>
          </cell>
          <cell r="M1057" t="str">
            <v>CUT</v>
          </cell>
          <cell r="N1057" t="str">
            <v>FILL</v>
          </cell>
          <cell r="O1057">
            <v>4</v>
          </cell>
        </row>
        <row r="1058">
          <cell r="B1058">
            <v>272490</v>
          </cell>
          <cell r="D1058">
            <v>1058.5820000000001</v>
          </cell>
          <cell r="E1058">
            <v>1059.086</v>
          </cell>
          <cell r="F1058">
            <v>1058.078</v>
          </cell>
          <cell r="G1058">
            <v>1059.0709999999999</v>
          </cell>
          <cell r="H1058">
            <v>1058.05</v>
          </cell>
          <cell r="I1058">
            <v>1072.1030000000001</v>
          </cell>
          <cell r="J1058">
            <v>1051.8810000000001</v>
          </cell>
          <cell r="K1058">
            <v>-13.077000000000453</v>
          </cell>
          <cell r="L1058">
            <v>6.084999999999809</v>
          </cell>
          <cell r="M1058" t="str">
            <v>CUT</v>
          </cell>
          <cell r="N1058" t="str">
            <v>FILL</v>
          </cell>
          <cell r="O1058">
            <v>4</v>
          </cell>
        </row>
        <row r="1059">
          <cell r="B1059">
            <v>272500</v>
          </cell>
          <cell r="D1059">
            <v>1058.44</v>
          </cell>
          <cell r="E1059">
            <v>1058.944</v>
          </cell>
          <cell r="F1059">
            <v>1057.9359999999999</v>
          </cell>
          <cell r="G1059">
            <v>1058.9290000000001</v>
          </cell>
          <cell r="H1059">
            <v>1057.9079999999999</v>
          </cell>
          <cell r="I1059">
            <v>1072.443</v>
          </cell>
          <cell r="J1059">
            <v>1056.9649999999999</v>
          </cell>
          <cell r="K1059">
            <v>-13.558999999999514</v>
          </cell>
          <cell r="L1059">
            <v>0.8589999999999236</v>
          </cell>
          <cell r="M1059" t="str">
            <v>CUT</v>
          </cell>
          <cell r="N1059" t="str">
            <v>FILL</v>
          </cell>
          <cell r="O1059">
            <v>6</v>
          </cell>
        </row>
        <row r="1060">
          <cell r="B1060">
            <v>272510</v>
          </cell>
          <cell r="D1060">
            <v>1058.299</v>
          </cell>
          <cell r="E1060">
            <v>1058.8030000000001</v>
          </cell>
          <cell r="F1060">
            <v>1057.7950000000001</v>
          </cell>
          <cell r="G1060">
            <v>1058.788</v>
          </cell>
          <cell r="H1060">
            <v>1057.7670000000001</v>
          </cell>
          <cell r="I1060">
            <v>1073.182</v>
          </cell>
          <cell r="J1060">
            <v>1057.432</v>
          </cell>
          <cell r="K1060">
            <v>-14.439000000000306</v>
          </cell>
          <cell r="L1060">
            <v>0.25099999999997635</v>
          </cell>
          <cell r="M1060" t="str">
            <v>CUT</v>
          </cell>
          <cell r="N1060" t="str">
            <v>FILL</v>
          </cell>
          <cell r="O1060">
            <v>6</v>
          </cell>
        </row>
        <row r="1061">
          <cell r="B1061">
            <v>272520</v>
          </cell>
          <cell r="D1061">
            <v>1058.1569999999999</v>
          </cell>
          <cell r="E1061">
            <v>1058.6610000000001</v>
          </cell>
          <cell r="F1061">
            <v>1057.653</v>
          </cell>
          <cell r="G1061">
            <v>1058.646</v>
          </cell>
          <cell r="H1061">
            <v>1057.625</v>
          </cell>
          <cell r="I1061">
            <v>1075.8489999999999</v>
          </cell>
          <cell r="J1061">
            <v>1057.414</v>
          </cell>
          <cell r="K1061">
            <v>-17.248000000000275</v>
          </cell>
          <cell r="L1061">
            <v>0.12699999999995271</v>
          </cell>
          <cell r="M1061" t="str">
            <v>CUT</v>
          </cell>
          <cell r="N1061" t="str">
            <v>FILL</v>
          </cell>
          <cell r="O1061">
            <v>6</v>
          </cell>
        </row>
        <row r="1062">
          <cell r="B1062">
            <v>272530</v>
          </cell>
          <cell r="D1062">
            <v>1058.0150000000001</v>
          </cell>
          <cell r="E1062">
            <v>1058.519</v>
          </cell>
          <cell r="F1062">
            <v>1057.511</v>
          </cell>
          <cell r="G1062">
            <v>1058.5039999999999</v>
          </cell>
          <cell r="H1062">
            <v>1057.4829999999999</v>
          </cell>
          <cell r="I1062">
            <v>1076.884</v>
          </cell>
          <cell r="J1062">
            <v>1057.3330000000001</v>
          </cell>
          <cell r="K1062">
            <v>-18.425000000000409</v>
          </cell>
          <cell r="L1062">
            <v>6.5999999999803549E-2</v>
          </cell>
          <cell r="M1062" t="str">
            <v>CUT</v>
          </cell>
          <cell r="N1062" t="str">
            <v>FILL</v>
          </cell>
          <cell r="O1062">
            <v>6</v>
          </cell>
        </row>
        <row r="1063">
          <cell r="B1063">
            <v>272540</v>
          </cell>
          <cell r="D1063">
            <v>1057.874</v>
          </cell>
          <cell r="E1063">
            <v>1058.4059999999999</v>
          </cell>
          <cell r="F1063">
            <v>1057.3420000000001</v>
          </cell>
          <cell r="G1063">
            <v>1058.3910000000001</v>
          </cell>
          <cell r="H1063">
            <v>1057.3140000000001</v>
          </cell>
          <cell r="I1063">
            <v>1077.4259999999999</v>
          </cell>
          <cell r="J1063">
            <v>1057.3610000000001</v>
          </cell>
          <cell r="K1063">
            <v>-19.079999999999472</v>
          </cell>
          <cell r="L1063">
            <v>-0.13100000000008549</v>
          </cell>
          <cell r="M1063" t="str">
            <v>CUT</v>
          </cell>
          <cell r="N1063" t="str">
            <v>CUT</v>
          </cell>
          <cell r="O1063">
            <v>6</v>
          </cell>
        </row>
        <row r="1064">
          <cell r="B1064">
            <v>272550</v>
          </cell>
          <cell r="D1064">
            <v>1057.732</v>
          </cell>
          <cell r="E1064">
            <v>1058.2919999999999</v>
          </cell>
          <cell r="F1064">
            <v>1057.172</v>
          </cell>
          <cell r="G1064">
            <v>1058.277</v>
          </cell>
          <cell r="H1064">
            <v>1057.144</v>
          </cell>
          <cell r="I1064">
            <v>1077.4010000000001</v>
          </cell>
          <cell r="J1064">
            <v>1058.2159999999999</v>
          </cell>
          <cell r="K1064">
            <v>-19.168999999999642</v>
          </cell>
          <cell r="L1064">
            <v>-1.1559999999999491</v>
          </cell>
          <cell r="M1064" t="str">
            <v>CUT</v>
          </cell>
          <cell r="N1064" t="str">
            <v>CUT</v>
          </cell>
          <cell r="O1064">
            <v>6</v>
          </cell>
        </row>
        <row r="1065">
          <cell r="B1065">
            <v>272560</v>
          </cell>
          <cell r="D1065">
            <v>1057.5909999999999</v>
          </cell>
          <cell r="E1065">
            <v>1058.1790000000001</v>
          </cell>
          <cell r="F1065">
            <v>1057.0029999999999</v>
          </cell>
          <cell r="G1065">
            <v>1058.164</v>
          </cell>
          <cell r="H1065">
            <v>1056.9749999999999</v>
          </cell>
          <cell r="I1065">
            <v>1080.3130000000001</v>
          </cell>
          <cell r="J1065">
            <v>1061.2339999999999</v>
          </cell>
          <cell r="K1065">
            <v>-22.194000000000415</v>
          </cell>
          <cell r="L1065">
            <v>-4.3430000000000746</v>
          </cell>
          <cell r="M1065" t="str">
            <v>CUT</v>
          </cell>
          <cell r="N1065" t="str">
            <v>CUT</v>
          </cell>
          <cell r="O1065">
            <v>2</v>
          </cell>
        </row>
        <row r="1066">
          <cell r="B1066">
            <v>272570</v>
          </cell>
          <cell r="D1066">
            <v>1057.4490000000001</v>
          </cell>
          <cell r="E1066">
            <v>1058.0650000000001</v>
          </cell>
          <cell r="F1066">
            <v>1056.8330000000001</v>
          </cell>
          <cell r="G1066">
            <v>1058.05</v>
          </cell>
          <cell r="H1066">
            <v>1056.8050000000001</v>
          </cell>
          <cell r="I1066">
            <v>1082.43</v>
          </cell>
          <cell r="J1066">
            <v>1062.53</v>
          </cell>
          <cell r="K1066">
            <v>-24.425000000000409</v>
          </cell>
          <cell r="L1066">
            <v>-5.8089999999999691</v>
          </cell>
          <cell r="M1066" t="str">
            <v>CUT</v>
          </cell>
          <cell r="N1066" t="str">
            <v>CUT</v>
          </cell>
          <cell r="O1066">
            <v>2</v>
          </cell>
        </row>
        <row r="1067">
          <cell r="B1067">
            <v>272580</v>
          </cell>
          <cell r="D1067">
            <v>1057.308</v>
          </cell>
          <cell r="E1067">
            <v>1057.952</v>
          </cell>
          <cell r="F1067">
            <v>1056.664</v>
          </cell>
          <cell r="G1067">
            <v>1057.9369999999999</v>
          </cell>
          <cell r="H1067">
            <v>1056.636</v>
          </cell>
          <cell r="I1067">
            <v>1085.9349999999999</v>
          </cell>
          <cell r="J1067">
            <v>1062.7529999999999</v>
          </cell>
          <cell r="K1067">
            <v>-28.043000000000347</v>
          </cell>
          <cell r="L1067">
            <v>-6.2010000000000218</v>
          </cell>
          <cell r="M1067" t="str">
            <v>CUT</v>
          </cell>
          <cell r="N1067" t="str">
            <v>CUT</v>
          </cell>
          <cell r="O1067">
            <v>2</v>
          </cell>
        </row>
        <row r="1068">
          <cell r="B1068">
            <v>272590</v>
          </cell>
          <cell r="D1068">
            <v>1057.1659999999999</v>
          </cell>
          <cell r="E1068">
            <v>1057.838</v>
          </cell>
          <cell r="F1068">
            <v>1056.4939999999999</v>
          </cell>
          <cell r="G1068">
            <v>1057.8230000000001</v>
          </cell>
          <cell r="H1068">
            <v>1056.4659999999999</v>
          </cell>
          <cell r="I1068">
            <v>1088.077</v>
          </cell>
          <cell r="J1068">
            <v>1064.1379999999999</v>
          </cell>
          <cell r="K1068">
            <v>-30.298999999999523</v>
          </cell>
          <cell r="L1068">
            <v>-7.7560000000000855</v>
          </cell>
          <cell r="M1068" t="str">
            <v>CUT</v>
          </cell>
          <cell r="N1068" t="str">
            <v>CUT</v>
          </cell>
          <cell r="O1068">
            <v>2</v>
          </cell>
        </row>
        <row r="1069">
          <cell r="B1069">
            <v>272600</v>
          </cell>
          <cell r="D1069">
            <v>1057.0250000000001</v>
          </cell>
          <cell r="E1069">
            <v>1057.7249999999999</v>
          </cell>
          <cell r="F1069">
            <v>1056.325</v>
          </cell>
          <cell r="G1069">
            <v>1057.71</v>
          </cell>
          <cell r="H1069">
            <v>1056.297</v>
          </cell>
          <cell r="I1069">
            <v>1091.1610000000001</v>
          </cell>
          <cell r="J1069">
            <v>1065.2550000000001</v>
          </cell>
          <cell r="K1069">
            <v>-33.49599999999964</v>
          </cell>
          <cell r="L1069">
            <v>-9.0420000000001437</v>
          </cell>
          <cell r="M1069" t="str">
            <v>CUT</v>
          </cell>
          <cell r="N1069" t="str">
            <v>CUT</v>
          </cell>
          <cell r="O1069">
            <v>2</v>
          </cell>
        </row>
        <row r="1070">
          <cell r="B1070">
            <v>272610</v>
          </cell>
          <cell r="D1070">
            <v>1056.883</v>
          </cell>
          <cell r="E1070">
            <v>1057.6110000000001</v>
          </cell>
          <cell r="F1070">
            <v>1056.155</v>
          </cell>
          <cell r="G1070">
            <v>1057.596</v>
          </cell>
          <cell r="H1070">
            <v>1056.127</v>
          </cell>
          <cell r="I1070">
            <v>1094.175</v>
          </cell>
          <cell r="J1070">
            <v>1065.5</v>
          </cell>
          <cell r="K1070">
            <v>-36.624000000000251</v>
          </cell>
          <cell r="L1070">
            <v>-9.4570000000001073</v>
          </cell>
          <cell r="M1070" t="str">
            <v>CUT</v>
          </cell>
          <cell r="N1070" t="str">
            <v>CUT</v>
          </cell>
          <cell r="O1070">
            <v>2</v>
          </cell>
        </row>
        <row r="1071">
          <cell r="B1071">
            <v>272620</v>
          </cell>
          <cell r="D1071">
            <v>1056.742</v>
          </cell>
          <cell r="E1071">
            <v>1057.498</v>
          </cell>
          <cell r="F1071">
            <v>1055.9860000000001</v>
          </cell>
          <cell r="G1071">
            <v>1057.4829999999999</v>
          </cell>
          <cell r="H1071">
            <v>1055.9580000000001</v>
          </cell>
          <cell r="I1071">
            <v>1095.0899999999999</v>
          </cell>
          <cell r="J1071">
            <v>1065.674</v>
          </cell>
          <cell r="K1071">
            <v>-37.652000000000271</v>
          </cell>
          <cell r="L1071">
            <v>-9.7999999999999545</v>
          </cell>
          <cell r="M1071" t="str">
            <v>CUT</v>
          </cell>
          <cell r="N1071" t="str">
            <v>CUT</v>
          </cell>
          <cell r="O1071">
            <v>2</v>
          </cell>
        </row>
        <row r="1072">
          <cell r="B1072">
            <v>272630</v>
          </cell>
          <cell r="D1072">
            <v>1056.5999999999999</v>
          </cell>
          <cell r="E1072">
            <v>1057.384</v>
          </cell>
          <cell r="F1072">
            <v>1055.816</v>
          </cell>
          <cell r="G1072">
            <v>1057.3689999999999</v>
          </cell>
          <cell r="H1072">
            <v>1055.788</v>
          </cell>
          <cell r="I1072">
            <v>1095.0070000000001</v>
          </cell>
          <cell r="J1072">
            <v>1065.807</v>
          </cell>
          <cell r="K1072">
            <v>-37.683000000000447</v>
          </cell>
          <cell r="L1072">
            <v>-10.103000000000065</v>
          </cell>
          <cell r="M1072" t="str">
            <v>CUT</v>
          </cell>
          <cell r="N1072" t="str">
            <v>CUT</v>
          </cell>
          <cell r="O1072">
            <v>2</v>
          </cell>
        </row>
        <row r="1073">
          <cell r="B1073">
            <v>272640</v>
          </cell>
          <cell r="D1073">
            <v>1056.4590000000001</v>
          </cell>
          <cell r="E1073">
            <v>1057.2429999999999</v>
          </cell>
          <cell r="F1073">
            <v>1055.675</v>
          </cell>
          <cell r="G1073">
            <v>1057.2280000000001</v>
          </cell>
          <cell r="H1073">
            <v>1055.6469999999999</v>
          </cell>
          <cell r="I1073">
            <v>1094.6189999999999</v>
          </cell>
          <cell r="J1073">
            <v>1065.7829999999999</v>
          </cell>
          <cell r="K1073">
            <v>-37.435999999999467</v>
          </cell>
          <cell r="L1073">
            <v>-10.220000000000027</v>
          </cell>
          <cell r="M1073" t="str">
            <v>CUT</v>
          </cell>
          <cell r="N1073" t="str">
            <v>CUT</v>
          </cell>
          <cell r="O1073">
            <v>2</v>
          </cell>
        </row>
        <row r="1074">
          <cell r="B1074">
            <v>272650</v>
          </cell>
          <cell r="D1074">
            <v>1056.317</v>
          </cell>
          <cell r="E1074">
            <v>1057.087</v>
          </cell>
          <cell r="F1074">
            <v>1055.547</v>
          </cell>
          <cell r="G1074">
            <v>1057.0719999999999</v>
          </cell>
          <cell r="H1074">
            <v>1055.519</v>
          </cell>
          <cell r="I1074">
            <v>1094.047</v>
          </cell>
          <cell r="J1074">
            <v>1065.6759999999999</v>
          </cell>
          <cell r="K1074">
            <v>-37.020000000000437</v>
          </cell>
          <cell r="L1074">
            <v>-10.240999999999985</v>
          </cell>
          <cell r="M1074" t="str">
            <v>CUT</v>
          </cell>
          <cell r="N1074" t="str">
            <v>CUT</v>
          </cell>
          <cell r="O1074">
            <v>2</v>
          </cell>
        </row>
        <row r="1075">
          <cell r="B1075">
            <v>272660</v>
          </cell>
          <cell r="D1075">
            <v>1056.1759999999999</v>
          </cell>
          <cell r="E1075">
            <v>1056.9179999999999</v>
          </cell>
          <cell r="F1075">
            <v>1055.434</v>
          </cell>
          <cell r="G1075">
            <v>1056.903</v>
          </cell>
          <cell r="H1075">
            <v>1055.4059999999999</v>
          </cell>
          <cell r="I1075">
            <v>1092.336</v>
          </cell>
          <cell r="J1075">
            <v>1065.47</v>
          </cell>
          <cell r="K1075">
            <v>-35.477999999999611</v>
          </cell>
          <cell r="L1075">
            <v>-10.148000000000138</v>
          </cell>
          <cell r="M1075" t="str">
            <v>CUT</v>
          </cell>
          <cell r="N1075" t="str">
            <v>CUT</v>
          </cell>
          <cell r="O1075">
            <v>2</v>
          </cell>
        </row>
        <row r="1076">
          <cell r="B1076">
            <v>272670</v>
          </cell>
          <cell r="D1076">
            <v>1056.0340000000001</v>
          </cell>
          <cell r="E1076">
            <v>1056.748</v>
          </cell>
          <cell r="F1076">
            <v>1055.32</v>
          </cell>
          <cell r="G1076">
            <v>1056.7329999999999</v>
          </cell>
          <cell r="H1076">
            <v>1055.2919999999999</v>
          </cell>
          <cell r="I1076">
            <v>1091.335</v>
          </cell>
          <cell r="J1076">
            <v>1064.778</v>
          </cell>
          <cell r="K1076">
            <v>-34.647000000000389</v>
          </cell>
          <cell r="L1076">
            <v>-9.5700000000001637</v>
          </cell>
          <cell r="M1076" t="str">
            <v>CUT</v>
          </cell>
          <cell r="N1076" t="str">
            <v>CUT</v>
          </cell>
          <cell r="O1076">
            <v>2</v>
          </cell>
        </row>
        <row r="1077">
          <cell r="B1077">
            <v>272680</v>
          </cell>
          <cell r="D1077">
            <v>1055.8920000000001</v>
          </cell>
          <cell r="E1077">
            <v>1056.578</v>
          </cell>
          <cell r="F1077">
            <v>1055.2059999999999</v>
          </cell>
          <cell r="G1077">
            <v>1056.5630000000001</v>
          </cell>
          <cell r="H1077">
            <v>1055.1780000000001</v>
          </cell>
          <cell r="I1077">
            <v>1090.3009999999999</v>
          </cell>
          <cell r="J1077">
            <v>1064.0409999999999</v>
          </cell>
          <cell r="K1077">
            <v>-33.782999999999447</v>
          </cell>
          <cell r="L1077">
            <v>-8.9469999999992069</v>
          </cell>
          <cell r="M1077" t="str">
            <v>CUT</v>
          </cell>
          <cell r="N1077" t="str">
            <v>CUT</v>
          </cell>
          <cell r="O1077">
            <v>2</v>
          </cell>
        </row>
        <row r="1078">
          <cell r="B1078">
            <v>272690</v>
          </cell>
          <cell r="D1078">
            <v>1055.751</v>
          </cell>
          <cell r="E1078">
            <v>1056.4090000000001</v>
          </cell>
          <cell r="F1078">
            <v>1055.0930000000001</v>
          </cell>
          <cell r="G1078">
            <v>1056.394</v>
          </cell>
          <cell r="H1078">
            <v>1055.0650000000001</v>
          </cell>
          <cell r="I1078">
            <v>1089.329</v>
          </cell>
          <cell r="J1078">
            <v>1063.759</v>
          </cell>
          <cell r="K1078">
            <v>-32.980000000000246</v>
          </cell>
          <cell r="L1078">
            <v>-8.77800000000002</v>
          </cell>
          <cell r="M1078" t="str">
            <v>CUT</v>
          </cell>
          <cell r="N1078" t="str">
            <v>CUT</v>
          </cell>
          <cell r="O1078">
            <v>2</v>
          </cell>
        </row>
        <row r="1079">
          <cell r="B1079">
            <v>272700</v>
          </cell>
          <cell r="D1079">
            <v>1055.6089999999999</v>
          </cell>
          <cell r="E1079">
            <v>1056.239</v>
          </cell>
          <cell r="F1079">
            <v>1054.979</v>
          </cell>
          <cell r="G1079">
            <v>1056.2239999999999</v>
          </cell>
          <cell r="H1079">
            <v>1054.951</v>
          </cell>
          <cell r="I1079">
            <v>1088.5450000000001</v>
          </cell>
          <cell r="J1079">
            <v>1063.865</v>
          </cell>
          <cell r="K1079">
            <v>-32.36600000000044</v>
          </cell>
          <cell r="L1079">
            <v>-8.9980000000000473</v>
          </cell>
          <cell r="M1079" t="str">
            <v>CUT</v>
          </cell>
          <cell r="N1079" t="str">
            <v>CUT</v>
          </cell>
          <cell r="O1079">
            <v>2</v>
          </cell>
        </row>
        <row r="1080">
          <cell r="B1080">
            <v>272710</v>
          </cell>
          <cell r="D1080">
            <v>1055.4680000000001</v>
          </cell>
          <cell r="E1080">
            <v>1056.07</v>
          </cell>
          <cell r="F1080">
            <v>1054.866</v>
          </cell>
          <cell r="G1080">
            <v>1056.0550000000001</v>
          </cell>
          <cell r="H1080">
            <v>1054.838</v>
          </cell>
          <cell r="I1080">
            <v>1087.6980000000001</v>
          </cell>
          <cell r="J1080">
            <v>1063</v>
          </cell>
          <cell r="K1080">
            <v>-31.687999999999647</v>
          </cell>
          <cell r="L1080">
            <v>-8.2460000000000946</v>
          </cell>
          <cell r="M1080" t="str">
            <v>CUT</v>
          </cell>
          <cell r="N1080" t="str">
            <v>CUT</v>
          </cell>
          <cell r="O1080">
            <v>2</v>
          </cell>
        </row>
        <row r="1081">
          <cell r="B1081">
            <v>272720</v>
          </cell>
          <cell r="D1081">
            <v>1055.326</v>
          </cell>
          <cell r="E1081">
            <v>1055.9000000000001</v>
          </cell>
          <cell r="F1081">
            <v>1054.752</v>
          </cell>
          <cell r="G1081">
            <v>1055.885</v>
          </cell>
          <cell r="H1081">
            <v>1054.7239999999999</v>
          </cell>
          <cell r="I1081">
            <v>1085.625</v>
          </cell>
          <cell r="J1081">
            <v>1060.211</v>
          </cell>
          <cell r="K1081">
            <v>-29.785000000000309</v>
          </cell>
          <cell r="L1081">
            <v>-5.5710000000001401</v>
          </cell>
          <cell r="M1081" t="str">
            <v>CUT</v>
          </cell>
          <cell r="N1081" t="str">
            <v>CUT</v>
          </cell>
          <cell r="O1081">
            <v>2</v>
          </cell>
        </row>
        <row r="1082">
          <cell r="B1082">
            <v>272730</v>
          </cell>
          <cell r="D1082">
            <v>1055.1849999999999</v>
          </cell>
          <cell r="E1082">
            <v>1055.731</v>
          </cell>
          <cell r="F1082">
            <v>1054.6389999999999</v>
          </cell>
          <cell r="G1082">
            <v>1055.7159999999999</v>
          </cell>
          <cell r="H1082">
            <v>1054.6110000000001</v>
          </cell>
          <cell r="I1082">
            <v>1083.6210000000001</v>
          </cell>
          <cell r="J1082">
            <v>1059.1099999999999</v>
          </cell>
          <cell r="K1082">
            <v>-27.9500000000005</v>
          </cell>
          <cell r="L1082">
            <v>-4.5829999999991742</v>
          </cell>
          <cell r="M1082" t="str">
            <v>CUT</v>
          </cell>
          <cell r="N1082" t="str">
            <v>CUT</v>
          </cell>
          <cell r="O1082">
            <v>2</v>
          </cell>
        </row>
        <row r="1083">
          <cell r="B1083">
            <v>272740</v>
          </cell>
          <cell r="D1083">
            <v>1055.0429999999999</v>
          </cell>
          <cell r="E1083">
            <v>1055.5609999999999</v>
          </cell>
          <cell r="F1083">
            <v>1054.5250000000001</v>
          </cell>
          <cell r="G1083">
            <v>1055.546</v>
          </cell>
          <cell r="H1083">
            <v>1054.4970000000001</v>
          </cell>
          <cell r="I1083">
            <v>1079.7539999999999</v>
          </cell>
          <cell r="J1083">
            <v>1056.556</v>
          </cell>
          <cell r="K1083">
            <v>-24.252999999999474</v>
          </cell>
          <cell r="L1083">
            <v>-2.1430000000000291</v>
          </cell>
          <cell r="M1083" t="str">
            <v>CUT</v>
          </cell>
          <cell r="N1083" t="str">
            <v>CUT</v>
          </cell>
          <cell r="O1083">
            <v>6</v>
          </cell>
        </row>
        <row r="1084">
          <cell r="B1084">
            <v>272750</v>
          </cell>
          <cell r="D1084">
            <v>1054.902</v>
          </cell>
          <cell r="E1084">
            <v>1055.4059999999999</v>
          </cell>
          <cell r="F1084">
            <v>1054.3979999999999</v>
          </cell>
          <cell r="G1084">
            <v>1055.3910000000001</v>
          </cell>
          <cell r="H1084">
            <v>1054.3699999999999</v>
          </cell>
          <cell r="I1084">
            <v>1076.7929999999999</v>
          </cell>
          <cell r="J1084">
            <v>1056.575</v>
          </cell>
          <cell r="K1084">
            <v>-21.446999999999434</v>
          </cell>
          <cell r="L1084">
            <v>-2.2890000000002146</v>
          </cell>
          <cell r="M1084" t="str">
            <v>CUT</v>
          </cell>
          <cell r="N1084" t="str">
            <v>CUT</v>
          </cell>
          <cell r="O1084">
            <v>6</v>
          </cell>
        </row>
        <row r="1085">
          <cell r="B1085">
            <v>272760</v>
          </cell>
          <cell r="D1085">
            <v>1054.76</v>
          </cell>
          <cell r="E1085">
            <v>1055.2639999999999</v>
          </cell>
          <cell r="F1085">
            <v>1054.2560000000001</v>
          </cell>
          <cell r="G1085">
            <v>1055.249</v>
          </cell>
          <cell r="H1085">
            <v>1054.2280000000001</v>
          </cell>
          <cell r="I1085">
            <v>1073.259</v>
          </cell>
          <cell r="J1085">
            <v>1056.8140000000001</v>
          </cell>
          <cell r="K1085">
            <v>-18.054999999999609</v>
          </cell>
          <cell r="L1085">
            <v>-2.6700000000000728</v>
          </cell>
          <cell r="M1085" t="str">
            <v>CUT</v>
          </cell>
          <cell r="N1085" t="str">
            <v>CUT</v>
          </cell>
          <cell r="O1085">
            <v>6</v>
          </cell>
        </row>
        <row r="1086">
          <cell r="B1086">
            <v>272770</v>
          </cell>
          <cell r="D1086">
            <v>1054.6189999999999</v>
          </cell>
          <cell r="E1086">
            <v>1055.123</v>
          </cell>
          <cell r="F1086">
            <v>1054.115</v>
          </cell>
          <cell r="G1086">
            <v>1055.1079999999999</v>
          </cell>
          <cell r="H1086">
            <v>1054.087</v>
          </cell>
          <cell r="I1086">
            <v>1070.221</v>
          </cell>
          <cell r="J1086">
            <v>1055.817</v>
          </cell>
          <cell r="K1086">
            <v>-15.158000000000357</v>
          </cell>
          <cell r="L1086">
            <v>-1.8140000000000782</v>
          </cell>
          <cell r="M1086" t="str">
            <v>CUT</v>
          </cell>
          <cell r="N1086" t="str">
            <v>CUT</v>
          </cell>
          <cell r="O1086">
            <v>6</v>
          </cell>
        </row>
        <row r="1087">
          <cell r="B1087">
            <v>272780</v>
          </cell>
          <cell r="D1087">
            <v>1054.4770000000001</v>
          </cell>
          <cell r="E1087">
            <v>1054.981</v>
          </cell>
          <cell r="F1087">
            <v>1053.973</v>
          </cell>
          <cell r="G1087">
            <v>1054.9659999999999</v>
          </cell>
          <cell r="H1087">
            <v>1053.9449999999999</v>
          </cell>
          <cell r="I1087">
            <v>1068.0419999999999</v>
          </cell>
          <cell r="J1087">
            <v>1048.2370000000001</v>
          </cell>
          <cell r="K1087">
            <v>-13.121000000000322</v>
          </cell>
          <cell r="L1087">
            <v>5.6239999999997963</v>
          </cell>
          <cell r="M1087" t="str">
            <v>CUT</v>
          </cell>
          <cell r="N1087" t="str">
            <v>FILL</v>
          </cell>
          <cell r="O1087">
            <v>6</v>
          </cell>
        </row>
        <row r="1088">
          <cell r="B1088">
            <v>272790</v>
          </cell>
          <cell r="D1088">
            <v>1054.336</v>
          </cell>
          <cell r="E1088">
            <v>1054.8399999999999</v>
          </cell>
          <cell r="F1088">
            <v>1053.8320000000001</v>
          </cell>
          <cell r="G1088">
            <v>1054.825</v>
          </cell>
          <cell r="H1088">
            <v>1053.8040000000001</v>
          </cell>
          <cell r="I1088">
            <v>1066.4880000000001</v>
          </cell>
          <cell r="J1088">
            <v>1056.117</v>
          </cell>
          <cell r="K1088">
            <v>-11.707999999999629</v>
          </cell>
          <cell r="L1088">
            <v>-2.3969999999999345</v>
          </cell>
          <cell r="M1088" t="str">
            <v>CUT</v>
          </cell>
          <cell r="N1088" t="str">
            <v>CUT</v>
          </cell>
          <cell r="O1088">
            <v>6</v>
          </cell>
        </row>
        <row r="1089">
          <cell r="B1089">
            <v>272800</v>
          </cell>
          <cell r="D1089">
            <v>1054.194</v>
          </cell>
          <cell r="E1089">
            <v>1054.6969999999999</v>
          </cell>
          <cell r="F1089">
            <v>1053.691</v>
          </cell>
          <cell r="G1089">
            <v>1054.682</v>
          </cell>
          <cell r="H1089">
            <v>1053.663</v>
          </cell>
          <cell r="I1089">
            <v>1063.6220000000001</v>
          </cell>
          <cell r="J1089">
            <v>1057.0830000000001</v>
          </cell>
          <cell r="K1089">
            <v>-8.9849999999996726</v>
          </cell>
          <cell r="L1089">
            <v>-3.5040000000001328</v>
          </cell>
          <cell r="M1089" t="str">
            <v>CUT</v>
          </cell>
          <cell r="N1089" t="str">
            <v>CUT</v>
          </cell>
          <cell r="O1089">
            <v>6</v>
          </cell>
        </row>
        <row r="1090">
          <cell r="B1090">
            <v>272810</v>
          </cell>
          <cell r="D1090">
            <v>1054.0530000000001</v>
          </cell>
          <cell r="E1090">
            <v>1054.472</v>
          </cell>
          <cell r="F1090">
            <v>1053.633</v>
          </cell>
          <cell r="G1090">
            <v>1054.4570000000001</v>
          </cell>
          <cell r="H1090">
            <v>1053.6099999999999</v>
          </cell>
          <cell r="I1090">
            <v>1066.7090000000001</v>
          </cell>
          <cell r="J1090">
            <v>1056.819</v>
          </cell>
          <cell r="K1090">
            <v>-12.296999999999571</v>
          </cell>
          <cell r="L1090">
            <v>-3.2780000000004748</v>
          </cell>
          <cell r="M1090" t="str">
            <v>CUT</v>
          </cell>
          <cell r="N1090" t="str">
            <v>CUT</v>
          </cell>
          <cell r="O1090">
            <v>6</v>
          </cell>
        </row>
        <row r="1091">
          <cell r="B1091">
            <v>272820</v>
          </cell>
          <cell r="D1091">
            <v>1053.9110000000001</v>
          </cell>
          <cell r="E1091">
            <v>1054.2460000000001</v>
          </cell>
          <cell r="F1091">
            <v>1053.576</v>
          </cell>
          <cell r="G1091">
            <v>1054.231</v>
          </cell>
          <cell r="H1091">
            <v>1053.557</v>
          </cell>
          <cell r="I1091">
            <v>1068.3389999999999</v>
          </cell>
          <cell r="J1091">
            <v>1056.845</v>
          </cell>
          <cell r="K1091">
            <v>-14.153000000000247</v>
          </cell>
          <cell r="L1091">
            <v>-3.3450000000000273</v>
          </cell>
          <cell r="M1091" t="str">
            <v>CUT</v>
          </cell>
          <cell r="N1091" t="str">
            <v>CUT</v>
          </cell>
          <cell r="O1091">
            <v>6</v>
          </cell>
        </row>
        <row r="1092">
          <cell r="B1092">
            <v>272830</v>
          </cell>
          <cell r="D1092">
            <v>1053.769</v>
          </cell>
          <cell r="E1092">
            <v>1054.021</v>
          </cell>
          <cell r="F1092">
            <v>1053.518</v>
          </cell>
          <cell r="G1092">
            <v>1054.0060000000001</v>
          </cell>
          <cell r="H1092">
            <v>1053.5029999999999</v>
          </cell>
          <cell r="I1092">
            <v>1070.549</v>
          </cell>
          <cell r="J1092">
            <v>1057.04</v>
          </cell>
          <cell r="K1092">
            <v>-16.587999999999511</v>
          </cell>
          <cell r="L1092">
            <v>-3.5820000000003347</v>
          </cell>
          <cell r="M1092" t="str">
            <v>CUT</v>
          </cell>
          <cell r="N1092" t="str">
            <v>CUT</v>
          </cell>
          <cell r="O1092">
            <v>2</v>
          </cell>
        </row>
        <row r="1093">
          <cell r="B1093">
            <v>272840</v>
          </cell>
          <cell r="D1093">
            <v>1053.6279999999999</v>
          </cell>
          <cell r="E1093">
            <v>1053.7950000000001</v>
          </cell>
          <cell r="F1093">
            <v>1053.403</v>
          </cell>
          <cell r="G1093">
            <v>1053.78</v>
          </cell>
          <cell r="H1093">
            <v>1053.3879999999999</v>
          </cell>
          <cell r="I1093">
            <v>1072.2429999999999</v>
          </cell>
          <cell r="J1093">
            <v>1057.0999999999999</v>
          </cell>
          <cell r="K1093">
            <v>-18.508000000000266</v>
          </cell>
          <cell r="L1093">
            <v>-3.7570000000002892</v>
          </cell>
          <cell r="M1093" t="str">
            <v>CUT</v>
          </cell>
          <cell r="N1093" t="str">
            <v>CUT</v>
          </cell>
          <cell r="O1093">
            <v>2</v>
          </cell>
        </row>
        <row r="1094">
          <cell r="B1094">
            <v>272850</v>
          </cell>
          <cell r="D1094">
            <v>1053.4860000000001</v>
          </cell>
          <cell r="E1094">
            <v>1053.57</v>
          </cell>
          <cell r="F1094">
            <v>1053.261</v>
          </cell>
          <cell r="G1094">
            <v>1053.5550000000001</v>
          </cell>
          <cell r="H1094">
            <v>1053.2460000000001</v>
          </cell>
          <cell r="I1094">
            <v>1072.3320000000001</v>
          </cell>
          <cell r="J1094">
            <v>1057.2260000000001</v>
          </cell>
          <cell r="K1094">
            <v>-18.821999999999662</v>
          </cell>
          <cell r="L1094">
            <v>-4.0249999999996362</v>
          </cell>
          <cell r="M1094" t="str">
            <v>CUT</v>
          </cell>
          <cell r="N1094" t="str">
            <v>CUT</v>
          </cell>
          <cell r="O1094">
            <v>2</v>
          </cell>
        </row>
        <row r="1095">
          <cell r="B1095">
            <v>272860</v>
          </cell>
          <cell r="D1095">
            <v>1053.345</v>
          </cell>
          <cell r="E1095">
            <v>1053.3440000000001</v>
          </cell>
          <cell r="F1095">
            <v>1053.1199999999999</v>
          </cell>
          <cell r="G1095">
            <v>1053.329</v>
          </cell>
          <cell r="H1095">
            <v>1053.105</v>
          </cell>
          <cell r="I1095">
            <v>1071.364</v>
          </cell>
          <cell r="J1095">
            <v>1059.2449999999999</v>
          </cell>
          <cell r="K1095">
            <v>-18.080000000000382</v>
          </cell>
          <cell r="L1095">
            <v>-6.1849999999994907</v>
          </cell>
          <cell r="M1095" t="str">
            <v>CUT</v>
          </cell>
          <cell r="N1095" t="str">
            <v>CUT</v>
          </cell>
          <cell r="O1095">
            <v>2</v>
          </cell>
        </row>
        <row r="1096">
          <cell r="B1096">
            <v>272870</v>
          </cell>
          <cell r="D1096">
            <v>1053.203</v>
          </cell>
          <cell r="E1096">
            <v>1053.1189999999999</v>
          </cell>
          <cell r="F1096">
            <v>1052.9780000000001</v>
          </cell>
          <cell r="G1096">
            <v>1053.104</v>
          </cell>
          <cell r="H1096">
            <v>1052.963</v>
          </cell>
          <cell r="I1096">
            <v>1070.5530000000001</v>
          </cell>
          <cell r="J1096">
            <v>1060.538</v>
          </cell>
          <cell r="K1096">
            <v>-17.493999999999687</v>
          </cell>
          <cell r="L1096">
            <v>-7.6200000000003456</v>
          </cell>
          <cell r="M1096" t="str">
            <v>CUT</v>
          </cell>
          <cell r="N1096" t="str">
            <v>CUT</v>
          </cell>
          <cell r="O1096">
            <v>2</v>
          </cell>
        </row>
        <row r="1097">
          <cell r="B1097">
            <v>272880</v>
          </cell>
          <cell r="D1097">
            <v>1053.0619999999999</v>
          </cell>
          <cell r="E1097">
            <v>1052.893</v>
          </cell>
          <cell r="F1097">
            <v>1052.837</v>
          </cell>
          <cell r="G1097">
            <v>1052.8779999999999</v>
          </cell>
          <cell r="H1097">
            <v>1052.8219999999999</v>
          </cell>
          <cell r="I1097">
            <v>1070.5609999999999</v>
          </cell>
          <cell r="J1097">
            <v>1061.1510000000001</v>
          </cell>
          <cell r="K1097">
            <v>-17.728000000000293</v>
          </cell>
          <cell r="L1097">
            <v>-8.3740000000004784</v>
          </cell>
          <cell r="M1097" t="str">
            <v>CUT</v>
          </cell>
          <cell r="N1097" t="str">
            <v>CUT</v>
          </cell>
          <cell r="O1097">
            <v>2</v>
          </cell>
        </row>
        <row r="1098">
          <cell r="B1098">
            <v>272890</v>
          </cell>
          <cell r="D1098">
            <v>1052.92</v>
          </cell>
          <cell r="E1098">
            <v>1052.6949999999999</v>
          </cell>
          <cell r="F1098">
            <v>1052.6949999999999</v>
          </cell>
          <cell r="G1098">
            <v>1052.68</v>
          </cell>
          <cell r="H1098">
            <v>1052.68</v>
          </cell>
          <cell r="I1098">
            <v>1070.6769999999999</v>
          </cell>
          <cell r="J1098">
            <v>1062.529</v>
          </cell>
          <cell r="K1098">
            <v>-18.041999999999462</v>
          </cell>
          <cell r="L1098">
            <v>-9.8939999999995507</v>
          </cell>
          <cell r="M1098" t="str">
            <v>CUT</v>
          </cell>
          <cell r="N1098" t="str">
            <v>CUT</v>
          </cell>
          <cell r="O1098">
            <v>2</v>
          </cell>
        </row>
        <row r="1099">
          <cell r="B1099">
            <v>272900</v>
          </cell>
          <cell r="D1099">
            <v>1052.779</v>
          </cell>
          <cell r="E1099">
            <v>1052.5540000000001</v>
          </cell>
          <cell r="F1099">
            <v>1052.5540000000001</v>
          </cell>
          <cell r="G1099">
            <v>1052.539</v>
          </cell>
          <cell r="H1099">
            <v>1052.539</v>
          </cell>
          <cell r="I1099">
            <v>1070.789</v>
          </cell>
          <cell r="J1099">
            <v>1062.3219999999999</v>
          </cell>
          <cell r="K1099">
            <v>-18.2950000000003</v>
          </cell>
          <cell r="L1099">
            <v>-9.8280000000002019</v>
          </cell>
          <cell r="M1099" t="str">
            <v>CUT</v>
          </cell>
          <cell r="N1099" t="str">
            <v>CUT</v>
          </cell>
          <cell r="O1099">
            <v>2</v>
          </cell>
        </row>
        <row r="1100">
          <cell r="B1100">
            <v>272910</v>
          </cell>
          <cell r="D1100">
            <v>1052.6369999999999</v>
          </cell>
          <cell r="E1100">
            <v>1052.412</v>
          </cell>
          <cell r="F1100">
            <v>1052.412</v>
          </cell>
          <cell r="G1100">
            <v>1052.3969999999999</v>
          </cell>
          <cell r="H1100">
            <v>1052.3969999999999</v>
          </cell>
          <cell r="I1100">
            <v>1071.0309999999999</v>
          </cell>
          <cell r="J1100">
            <v>1062.192</v>
          </cell>
          <cell r="K1100">
            <v>-18.679000000000315</v>
          </cell>
          <cell r="L1100">
            <v>-9.8400000000003729</v>
          </cell>
          <cell r="M1100" t="str">
            <v>CUT</v>
          </cell>
          <cell r="N1100" t="str">
            <v>CUT</v>
          </cell>
          <cell r="O1100">
            <v>2</v>
          </cell>
        </row>
        <row r="1101">
          <cell r="B1101">
            <v>272920</v>
          </cell>
          <cell r="D1101">
            <v>1052.4960000000001</v>
          </cell>
          <cell r="E1101">
            <v>1052.271</v>
          </cell>
          <cell r="F1101">
            <v>1052.271</v>
          </cell>
          <cell r="G1101">
            <v>1052.2560000000001</v>
          </cell>
          <cell r="H1101">
            <v>1052.2560000000001</v>
          </cell>
          <cell r="I1101">
            <v>1071.3040000000001</v>
          </cell>
          <cell r="J1101">
            <v>1062.376</v>
          </cell>
          <cell r="K1101">
            <v>-19.09299999999962</v>
          </cell>
          <cell r="L1101">
            <v>-10.164999999999509</v>
          </cell>
          <cell r="M1101" t="str">
            <v>CUT</v>
          </cell>
          <cell r="N1101" t="str">
            <v>CUT</v>
          </cell>
          <cell r="O1101">
            <v>2</v>
          </cell>
        </row>
        <row r="1102">
          <cell r="B1102">
            <v>272930</v>
          </cell>
          <cell r="D1102">
            <v>1052.354</v>
          </cell>
          <cell r="E1102">
            <v>1052.1289999999999</v>
          </cell>
          <cell r="F1102">
            <v>1052.1289999999999</v>
          </cell>
          <cell r="G1102">
            <v>1052.114</v>
          </cell>
          <cell r="H1102">
            <v>1052.114</v>
          </cell>
          <cell r="I1102">
            <v>1071.521</v>
          </cell>
          <cell r="J1102">
            <v>1062.2950000000001</v>
          </cell>
          <cell r="K1102">
            <v>-19.451999999999543</v>
          </cell>
          <cell r="L1102">
            <v>-10.225999999999658</v>
          </cell>
          <cell r="M1102" t="str">
            <v>CUT</v>
          </cell>
          <cell r="N1102" t="str">
            <v>CUT</v>
          </cell>
          <cell r="O1102">
            <v>2</v>
          </cell>
        </row>
        <row r="1103">
          <cell r="B1103">
            <v>272940</v>
          </cell>
          <cell r="D1103">
            <v>1052.213</v>
          </cell>
          <cell r="E1103">
            <v>1051.9880000000001</v>
          </cell>
          <cell r="F1103">
            <v>1051.9880000000001</v>
          </cell>
          <cell r="G1103">
            <v>1051.973</v>
          </cell>
          <cell r="H1103">
            <v>1051.973</v>
          </cell>
          <cell r="I1103">
            <v>1071.69</v>
          </cell>
          <cell r="J1103">
            <v>1062.297</v>
          </cell>
          <cell r="K1103">
            <v>-19.762000000000398</v>
          </cell>
          <cell r="L1103">
            <v>-10.369000000000369</v>
          </cell>
          <cell r="M1103" t="str">
            <v>CUT</v>
          </cell>
          <cell r="N1103" t="str">
            <v>CUT</v>
          </cell>
          <cell r="O1103">
            <v>2</v>
          </cell>
        </row>
        <row r="1104">
          <cell r="B1104">
            <v>272950</v>
          </cell>
          <cell r="D1104">
            <v>1052.0709999999999</v>
          </cell>
          <cell r="E1104">
            <v>1051.846</v>
          </cell>
          <cell r="F1104">
            <v>1051.846</v>
          </cell>
          <cell r="G1104">
            <v>1051.8309999999999</v>
          </cell>
          <cell r="H1104">
            <v>1051.8309999999999</v>
          </cell>
          <cell r="I1104">
            <v>1071.81</v>
          </cell>
          <cell r="J1104">
            <v>1062.046</v>
          </cell>
          <cell r="K1104">
            <v>-20.024000000000342</v>
          </cell>
          <cell r="L1104">
            <v>-10.260000000000446</v>
          </cell>
          <cell r="M1104" t="str">
            <v>CUT</v>
          </cell>
          <cell r="N1104" t="str">
            <v>CUT</v>
          </cell>
          <cell r="O1104">
            <v>2</v>
          </cell>
        </row>
        <row r="1105">
          <cell r="B1105">
            <v>272960</v>
          </cell>
          <cell r="D1105">
            <v>1051.93</v>
          </cell>
          <cell r="E1105">
            <v>1051.7049999999999</v>
          </cell>
          <cell r="F1105">
            <v>1051.7049999999999</v>
          </cell>
          <cell r="G1105">
            <v>1051.69</v>
          </cell>
          <cell r="H1105">
            <v>1051.69</v>
          </cell>
          <cell r="I1105">
            <v>1071.903</v>
          </cell>
          <cell r="J1105">
            <v>1061.8440000000001</v>
          </cell>
          <cell r="K1105">
            <v>-20.257999999999583</v>
          </cell>
          <cell r="L1105">
            <v>-10.198999999999614</v>
          </cell>
          <cell r="M1105" t="str">
            <v>CUT</v>
          </cell>
          <cell r="N1105" t="str">
            <v>CUT</v>
          </cell>
          <cell r="O1105">
            <v>2</v>
          </cell>
        </row>
        <row r="1106">
          <cell r="B1106">
            <v>272970</v>
          </cell>
          <cell r="D1106">
            <v>1051.788</v>
          </cell>
          <cell r="E1106">
            <v>1051.5630000000001</v>
          </cell>
          <cell r="F1106">
            <v>1051.5630000000001</v>
          </cell>
          <cell r="G1106">
            <v>1051.548</v>
          </cell>
          <cell r="H1106">
            <v>1051.548</v>
          </cell>
          <cell r="I1106">
            <v>1072.3399999999999</v>
          </cell>
          <cell r="J1106">
            <v>1061.31</v>
          </cell>
          <cell r="K1106">
            <v>-20.837000000000216</v>
          </cell>
          <cell r="L1106">
            <v>-9.8070000000002437</v>
          </cell>
          <cell r="M1106" t="str">
            <v>CUT</v>
          </cell>
          <cell r="N1106" t="str">
            <v>CUT</v>
          </cell>
          <cell r="O1106">
            <v>2</v>
          </cell>
        </row>
        <row r="1107">
          <cell r="B1107">
            <v>272980</v>
          </cell>
          <cell r="D1107">
            <v>1051.646</v>
          </cell>
          <cell r="E1107">
            <v>1051.421</v>
          </cell>
          <cell r="F1107">
            <v>1051.421</v>
          </cell>
          <cell r="G1107">
            <v>1051.4059999999999</v>
          </cell>
          <cell r="H1107">
            <v>1051.4059999999999</v>
          </cell>
          <cell r="I1107">
            <v>1072.385</v>
          </cell>
          <cell r="J1107">
            <v>1059.989</v>
          </cell>
          <cell r="K1107">
            <v>-21.024000000000342</v>
          </cell>
          <cell r="L1107">
            <v>-8.6280000000003838</v>
          </cell>
          <cell r="M1107" t="str">
            <v>CUT</v>
          </cell>
          <cell r="N1107" t="str">
            <v>CUT</v>
          </cell>
          <cell r="O1107">
            <v>2</v>
          </cell>
        </row>
        <row r="1108">
          <cell r="B1108">
            <v>272990</v>
          </cell>
          <cell r="D1108">
            <v>1051.5050000000001</v>
          </cell>
          <cell r="E1108">
            <v>1051.28</v>
          </cell>
          <cell r="F1108">
            <v>1051.28</v>
          </cell>
          <cell r="G1108">
            <v>1051.2650000000001</v>
          </cell>
          <cell r="H1108">
            <v>1051.2650000000001</v>
          </cell>
          <cell r="I1108">
            <v>1072.4380000000001</v>
          </cell>
          <cell r="J1108">
            <v>1059.5060000000001</v>
          </cell>
          <cell r="K1108">
            <v>-21.21799999999962</v>
          </cell>
          <cell r="L1108">
            <v>-8.2859999999996035</v>
          </cell>
          <cell r="M1108" t="str">
            <v>CUT</v>
          </cell>
          <cell r="N1108" t="str">
            <v>CUT</v>
          </cell>
          <cell r="O1108">
            <v>2</v>
          </cell>
        </row>
        <row r="1109">
          <cell r="B1109">
            <v>273000</v>
          </cell>
          <cell r="D1109">
            <v>1051.3630000000001</v>
          </cell>
          <cell r="E1109">
            <v>1051.1379999999999</v>
          </cell>
          <cell r="F1109">
            <v>1051.1379999999999</v>
          </cell>
          <cell r="G1109">
            <v>1051.123</v>
          </cell>
          <cell r="H1109">
            <v>1051.123</v>
          </cell>
          <cell r="I1109">
            <v>1072.491</v>
          </cell>
          <cell r="J1109">
            <v>1059.441</v>
          </cell>
          <cell r="K1109">
            <v>-21.412999999999556</v>
          </cell>
          <cell r="L1109">
            <v>-8.3629999999996016</v>
          </cell>
          <cell r="M1109" t="str">
            <v>CUT</v>
          </cell>
          <cell r="N1109" t="str">
            <v>CUT</v>
          </cell>
          <cell r="O1109">
            <v>2</v>
          </cell>
        </row>
        <row r="1110">
          <cell r="B1110">
            <v>273010</v>
          </cell>
          <cell r="D1110">
            <v>1051.222</v>
          </cell>
          <cell r="E1110">
            <v>1050.9970000000001</v>
          </cell>
          <cell r="F1110">
            <v>1050.9970000000001</v>
          </cell>
          <cell r="G1110">
            <v>1050.982</v>
          </cell>
          <cell r="H1110">
            <v>1050.982</v>
          </cell>
          <cell r="I1110">
            <v>1072.5450000000001</v>
          </cell>
          <cell r="J1110">
            <v>1059.3900000000001</v>
          </cell>
          <cell r="K1110">
            <v>-21.608000000000402</v>
          </cell>
          <cell r="L1110">
            <v>-8.4530000000004293</v>
          </cell>
          <cell r="M1110" t="str">
            <v>CUT</v>
          </cell>
          <cell r="N1110" t="str">
            <v>CUT</v>
          </cell>
          <cell r="O1110">
            <v>2</v>
          </cell>
        </row>
        <row r="1111">
          <cell r="B1111">
            <v>273020</v>
          </cell>
          <cell r="D1111">
            <v>1051.08</v>
          </cell>
          <cell r="E1111">
            <v>1050.855</v>
          </cell>
          <cell r="F1111">
            <v>1050.855</v>
          </cell>
          <cell r="G1111">
            <v>1050.8399999999999</v>
          </cell>
          <cell r="H1111">
            <v>1050.8399999999999</v>
          </cell>
          <cell r="I1111">
            <v>1072.357</v>
          </cell>
          <cell r="J1111">
            <v>1059.0050000000001</v>
          </cell>
          <cell r="K1111">
            <v>-21.562000000000353</v>
          </cell>
          <cell r="L1111">
            <v>-8.2100000000004911</v>
          </cell>
          <cell r="M1111" t="str">
            <v>CUT</v>
          </cell>
          <cell r="N1111" t="str">
            <v>CUT</v>
          </cell>
          <cell r="O1111">
            <v>2</v>
          </cell>
        </row>
        <row r="1112">
          <cell r="B1112">
            <v>273030</v>
          </cell>
          <cell r="D1112">
            <v>1050.9390000000001</v>
          </cell>
          <cell r="E1112">
            <v>1050.7139999999999</v>
          </cell>
          <cell r="F1112">
            <v>1050.7139999999999</v>
          </cell>
          <cell r="G1112">
            <v>1050.6990000000001</v>
          </cell>
          <cell r="H1112">
            <v>1050.6990000000001</v>
          </cell>
          <cell r="I1112">
            <v>1071.23</v>
          </cell>
          <cell r="J1112">
            <v>1059.038</v>
          </cell>
          <cell r="K1112">
            <v>-20.575999999999567</v>
          </cell>
          <cell r="L1112">
            <v>-8.3839999999995598</v>
          </cell>
          <cell r="M1112" t="str">
            <v>CUT</v>
          </cell>
          <cell r="N1112" t="str">
            <v>CUT</v>
          </cell>
          <cell r="O1112">
            <v>2</v>
          </cell>
        </row>
        <row r="1113">
          <cell r="B1113">
            <v>273040</v>
          </cell>
          <cell r="D1113">
            <v>1050.796</v>
          </cell>
          <cell r="E1113">
            <v>1050.616</v>
          </cell>
          <cell r="F1113">
            <v>1050.5709999999999</v>
          </cell>
          <cell r="G1113">
            <v>1050.6010000000001</v>
          </cell>
          <cell r="H1113">
            <v>1050.556</v>
          </cell>
          <cell r="I1113">
            <v>1069.838</v>
          </cell>
          <cell r="J1113">
            <v>1059.2429999999999</v>
          </cell>
          <cell r="K1113">
            <v>-19.281999999999471</v>
          </cell>
          <cell r="L1113">
            <v>-8.7319999999995161</v>
          </cell>
          <cell r="M1113" t="str">
            <v>CUT</v>
          </cell>
          <cell r="N1113" t="str">
            <v>CUT</v>
          </cell>
          <cell r="O1113">
            <v>2</v>
          </cell>
        </row>
        <row r="1114">
          <cell r="B1114">
            <v>273050</v>
          </cell>
          <cell r="D1114">
            <v>1050.6500000000001</v>
          </cell>
          <cell r="E1114">
            <v>1050.549</v>
          </cell>
          <cell r="F1114">
            <v>1050.425</v>
          </cell>
          <cell r="G1114">
            <v>1050.5340000000001</v>
          </cell>
          <cell r="H1114">
            <v>1050.4100000000001</v>
          </cell>
          <cell r="I1114">
            <v>1067.9939999999999</v>
          </cell>
          <cell r="J1114">
            <v>1058.077</v>
          </cell>
          <cell r="K1114">
            <v>-17.504999999999427</v>
          </cell>
          <cell r="L1114">
            <v>-7.7119999999995343</v>
          </cell>
          <cell r="M1114" t="str">
            <v>CUT</v>
          </cell>
          <cell r="N1114" t="str">
            <v>CUT</v>
          </cell>
          <cell r="O1114">
            <v>2</v>
          </cell>
        </row>
        <row r="1115">
          <cell r="B1115">
            <v>273060</v>
          </cell>
          <cell r="D1115">
            <v>1050.501</v>
          </cell>
          <cell r="E1115">
            <v>1050.479</v>
          </cell>
          <cell r="F1115">
            <v>1050.2760000000001</v>
          </cell>
          <cell r="G1115">
            <v>1050.4639999999999</v>
          </cell>
          <cell r="H1115">
            <v>1050.261</v>
          </cell>
          <cell r="I1115">
            <v>1064.8489999999999</v>
          </cell>
          <cell r="J1115">
            <v>1057.653</v>
          </cell>
          <cell r="K1115">
            <v>-14.430000000000291</v>
          </cell>
          <cell r="L1115">
            <v>-7.4370000000003529</v>
          </cell>
          <cell r="M1115" t="str">
            <v>CUT</v>
          </cell>
          <cell r="N1115" t="str">
            <v>CUT</v>
          </cell>
          <cell r="O1115">
            <v>2</v>
          </cell>
        </row>
        <row r="1116">
          <cell r="B1116">
            <v>273070</v>
          </cell>
          <cell r="D1116">
            <v>1050.3499999999999</v>
          </cell>
          <cell r="E1116">
            <v>1050.4059999999999</v>
          </cell>
          <cell r="F1116">
            <v>1050.125</v>
          </cell>
          <cell r="G1116">
            <v>1050.3910000000001</v>
          </cell>
          <cell r="H1116">
            <v>1050.1099999999999</v>
          </cell>
          <cell r="I1116">
            <v>1062.2829999999999</v>
          </cell>
          <cell r="J1116">
            <v>1055.204</v>
          </cell>
          <cell r="K1116">
            <v>-11.936999999999443</v>
          </cell>
          <cell r="L1116">
            <v>-5.1390000000003511</v>
          </cell>
          <cell r="M1116" t="str">
            <v>CUT</v>
          </cell>
          <cell r="N1116" t="str">
            <v>CUT</v>
          </cell>
          <cell r="O1116">
            <v>2</v>
          </cell>
        </row>
        <row r="1117">
          <cell r="B1117">
            <v>273080</v>
          </cell>
          <cell r="D1117">
            <v>1050.1949999999999</v>
          </cell>
          <cell r="E1117">
            <v>1050.33</v>
          </cell>
          <cell r="F1117">
            <v>1049.97</v>
          </cell>
          <cell r="G1117">
            <v>1050.3150000000001</v>
          </cell>
          <cell r="H1117">
            <v>1049.9549999999999</v>
          </cell>
          <cell r="I1117">
            <v>1059.739</v>
          </cell>
          <cell r="J1117">
            <v>1053.4000000000001</v>
          </cell>
          <cell r="K1117">
            <v>-9.4689999999995962</v>
          </cell>
          <cell r="L1117">
            <v>-3.4900000000004638</v>
          </cell>
          <cell r="M1117" t="str">
            <v>CUT</v>
          </cell>
          <cell r="N1117" t="str">
            <v>CUT</v>
          </cell>
          <cell r="O1117">
            <v>6</v>
          </cell>
        </row>
        <row r="1118">
          <cell r="B1118">
            <v>273090</v>
          </cell>
          <cell r="D1118">
            <v>1050.038</v>
          </cell>
          <cell r="E1118">
            <v>1050.251</v>
          </cell>
          <cell r="F1118">
            <v>1049.8130000000001</v>
          </cell>
          <cell r="G1118">
            <v>1050.2360000000001</v>
          </cell>
          <cell r="H1118">
            <v>1049.798</v>
          </cell>
          <cell r="I1118">
            <v>1059.646</v>
          </cell>
          <cell r="J1118">
            <v>1053.1179999999999</v>
          </cell>
          <cell r="K1118">
            <v>-9.4549999999994725</v>
          </cell>
          <cell r="L1118">
            <v>-3.3650000000002365</v>
          </cell>
          <cell r="M1118" t="str">
            <v>CUT</v>
          </cell>
          <cell r="N1118" t="str">
            <v>CUT</v>
          </cell>
          <cell r="O1118">
            <v>6</v>
          </cell>
        </row>
        <row r="1119">
          <cell r="B1119">
            <v>273100</v>
          </cell>
          <cell r="D1119">
            <v>1049.877</v>
          </cell>
          <cell r="E1119">
            <v>1050.17</v>
          </cell>
          <cell r="F1119">
            <v>1049.5840000000001</v>
          </cell>
          <cell r="G1119">
            <v>1050.155</v>
          </cell>
          <cell r="H1119">
            <v>1049.568</v>
          </cell>
          <cell r="I1119">
            <v>1061.6210000000001</v>
          </cell>
          <cell r="J1119">
            <v>1052.941</v>
          </cell>
          <cell r="K1119">
            <v>-11.511000000000422</v>
          </cell>
          <cell r="L1119">
            <v>-3.4210000000002765</v>
          </cell>
          <cell r="M1119" t="str">
            <v>CUT</v>
          </cell>
          <cell r="N1119" t="str">
            <v>CUT</v>
          </cell>
          <cell r="O1119">
            <v>6</v>
          </cell>
        </row>
        <row r="1120">
          <cell r="B1120">
            <v>273110</v>
          </cell>
          <cell r="D1120">
            <v>1049.713</v>
          </cell>
          <cell r="E1120">
            <v>1050.085</v>
          </cell>
          <cell r="F1120">
            <v>1049.3420000000001</v>
          </cell>
          <cell r="G1120">
            <v>1050.07</v>
          </cell>
          <cell r="H1120">
            <v>1049.3209999999999</v>
          </cell>
          <cell r="I1120">
            <v>1061.52</v>
          </cell>
          <cell r="J1120">
            <v>1052.394</v>
          </cell>
          <cell r="K1120">
            <v>-11.495000000000346</v>
          </cell>
          <cell r="L1120">
            <v>-3.1360000000006494</v>
          </cell>
          <cell r="M1120" t="str">
            <v>CUT</v>
          </cell>
          <cell r="N1120" t="str">
            <v>CUT</v>
          </cell>
          <cell r="O1120">
            <v>6</v>
          </cell>
        </row>
        <row r="1121">
          <cell r="B1121">
            <v>273120</v>
          </cell>
          <cell r="D1121">
            <v>1049.547</v>
          </cell>
          <cell r="E1121">
            <v>1049.9970000000001</v>
          </cell>
          <cell r="F1121">
            <v>1049.097</v>
          </cell>
          <cell r="G1121">
            <v>1049.982</v>
          </cell>
          <cell r="H1121">
            <v>1049.0719999999999</v>
          </cell>
          <cell r="I1121">
            <v>1060.7460000000001</v>
          </cell>
          <cell r="J1121">
            <v>1050.72</v>
          </cell>
          <cell r="K1121">
            <v>-10.809000000000424</v>
          </cell>
          <cell r="L1121">
            <v>-1.7230000000004111</v>
          </cell>
          <cell r="M1121" t="str">
            <v>CUT</v>
          </cell>
          <cell r="N1121" t="str">
            <v>CUT</v>
          </cell>
          <cell r="O1121">
            <v>6</v>
          </cell>
        </row>
        <row r="1122">
          <cell r="B1122">
            <v>273130</v>
          </cell>
          <cell r="D1122">
            <v>1049.3779999999999</v>
          </cell>
          <cell r="E1122">
            <v>1049.9069999999999</v>
          </cell>
          <cell r="F1122">
            <v>1048.8489999999999</v>
          </cell>
          <cell r="G1122">
            <v>1049.8920000000001</v>
          </cell>
          <cell r="H1122">
            <v>1048.819</v>
          </cell>
          <cell r="I1122">
            <v>1059.288</v>
          </cell>
          <cell r="J1122">
            <v>1049.117</v>
          </cell>
          <cell r="K1122">
            <v>-9.4409999999995762</v>
          </cell>
          <cell r="L1122">
            <v>-0.38799999999991996</v>
          </cell>
          <cell r="M1122" t="str">
            <v>CUT</v>
          </cell>
          <cell r="N1122" t="str">
            <v>CUT</v>
          </cell>
          <cell r="O1122">
            <v>6</v>
          </cell>
        </row>
        <row r="1123">
          <cell r="B1123">
            <v>273140</v>
          </cell>
          <cell r="D1123">
            <v>1049.2049999999999</v>
          </cell>
          <cell r="E1123">
            <v>1049.8130000000001</v>
          </cell>
          <cell r="F1123">
            <v>1048.598</v>
          </cell>
          <cell r="G1123">
            <v>1049.798</v>
          </cell>
          <cell r="H1123">
            <v>1048.5640000000001</v>
          </cell>
          <cell r="I1123">
            <v>1059.0350000000001</v>
          </cell>
          <cell r="J1123">
            <v>1048.27</v>
          </cell>
          <cell r="K1123">
            <v>-9.2820000000003802</v>
          </cell>
          <cell r="L1123">
            <v>0.19200000000046202</v>
          </cell>
          <cell r="M1123" t="str">
            <v>CUT</v>
          </cell>
          <cell r="N1123" t="str">
            <v>FILL</v>
          </cell>
          <cell r="O1123">
            <v>6</v>
          </cell>
        </row>
        <row r="1124">
          <cell r="B1124">
            <v>273150</v>
          </cell>
          <cell r="D1124">
            <v>1049.03</v>
          </cell>
          <cell r="E1124">
            <v>1049.6600000000001</v>
          </cell>
          <cell r="F1124">
            <v>1048.4000000000001</v>
          </cell>
          <cell r="G1124">
            <v>1049.645</v>
          </cell>
          <cell r="H1124">
            <v>1048.365</v>
          </cell>
          <cell r="I1124">
            <v>1058.8030000000001</v>
          </cell>
          <cell r="J1124">
            <v>1044.0440000000001</v>
          </cell>
          <cell r="K1124">
            <v>-9.2030000000004293</v>
          </cell>
          <cell r="L1124">
            <v>4.2159999999996671</v>
          </cell>
          <cell r="M1124" t="str">
            <v>CUT</v>
          </cell>
          <cell r="N1124" t="str">
            <v>FILL</v>
          </cell>
          <cell r="O1124">
            <v>5</v>
          </cell>
        </row>
        <row r="1125">
          <cell r="B1125">
            <v>273160</v>
          </cell>
          <cell r="D1125">
            <v>1048.8520000000001</v>
          </cell>
          <cell r="E1125">
            <v>1049.482</v>
          </cell>
          <cell r="F1125">
            <v>1048.222</v>
          </cell>
          <cell r="G1125">
            <v>1049.4670000000001</v>
          </cell>
          <cell r="H1125">
            <v>1048.1869999999999</v>
          </cell>
          <cell r="I1125">
            <v>1058.6859999999999</v>
          </cell>
          <cell r="J1125">
            <v>1043.3140000000001</v>
          </cell>
          <cell r="K1125">
            <v>-9.2639999999994416</v>
          </cell>
          <cell r="L1125">
            <v>4.7679999999995744</v>
          </cell>
          <cell r="M1125" t="str">
            <v>CUT</v>
          </cell>
          <cell r="N1125" t="str">
            <v>FILL</v>
          </cell>
          <cell r="O1125">
            <v>5</v>
          </cell>
        </row>
        <row r="1126">
          <cell r="B1126">
            <v>273170</v>
          </cell>
          <cell r="D1126">
            <v>1048.67</v>
          </cell>
          <cell r="E1126">
            <v>1049.3</v>
          </cell>
          <cell r="F1126">
            <v>1048.04</v>
          </cell>
          <cell r="G1126">
            <v>1049.2850000000001</v>
          </cell>
          <cell r="H1126">
            <v>1048.0050000000001</v>
          </cell>
          <cell r="I1126">
            <v>1058.5719999999999</v>
          </cell>
          <cell r="J1126">
            <v>1043.511</v>
          </cell>
          <cell r="K1126">
            <v>-9.3319999999994252</v>
          </cell>
          <cell r="L1126">
            <v>4.3890000000005784</v>
          </cell>
          <cell r="M1126" t="str">
            <v>CUT</v>
          </cell>
          <cell r="N1126" t="str">
            <v>FILL</v>
          </cell>
          <cell r="O1126">
            <v>5</v>
          </cell>
        </row>
        <row r="1127">
          <cell r="B1127">
            <v>273180</v>
          </cell>
          <cell r="D1127">
            <v>1048.4860000000001</v>
          </cell>
          <cell r="E1127">
            <v>1049.116</v>
          </cell>
          <cell r="F1127">
            <v>1047.856</v>
          </cell>
          <cell r="G1127">
            <v>1049.1010000000001</v>
          </cell>
          <cell r="H1127">
            <v>1047.8209999999999</v>
          </cell>
          <cell r="I1127">
            <v>1058.509</v>
          </cell>
          <cell r="J1127">
            <v>1047.606</v>
          </cell>
          <cell r="K1127">
            <v>-9.4529999999995198</v>
          </cell>
          <cell r="L1127">
            <v>0.10999999999967258</v>
          </cell>
          <cell r="M1127" t="str">
            <v>CUT</v>
          </cell>
          <cell r="N1127" t="str">
            <v>FILL</v>
          </cell>
          <cell r="O1127">
            <v>6</v>
          </cell>
        </row>
        <row r="1128">
          <cell r="B1128">
            <v>273190</v>
          </cell>
          <cell r="D1128">
            <v>1048.299</v>
          </cell>
          <cell r="E1128">
            <v>1048.9290000000001</v>
          </cell>
          <cell r="F1128">
            <v>1047.6690000000001</v>
          </cell>
          <cell r="G1128">
            <v>1048.914</v>
          </cell>
          <cell r="H1128">
            <v>1047.634</v>
          </cell>
          <cell r="I1128">
            <v>1058.7</v>
          </cell>
          <cell r="J1128">
            <v>1049.1400000000001</v>
          </cell>
          <cell r="K1128">
            <v>-9.8310000000003583</v>
          </cell>
          <cell r="L1128">
            <v>-1.6110000000003311</v>
          </cell>
          <cell r="M1128" t="str">
            <v>CUT</v>
          </cell>
          <cell r="N1128" t="str">
            <v>CUT</v>
          </cell>
          <cell r="O1128">
            <v>6</v>
          </cell>
        </row>
        <row r="1129">
          <cell r="B1129">
            <v>273200</v>
          </cell>
          <cell r="D1129">
            <v>1048.1089999999999</v>
          </cell>
          <cell r="E1129">
            <v>1048.739</v>
          </cell>
          <cell r="F1129">
            <v>1047.479</v>
          </cell>
          <cell r="G1129">
            <v>1048.7239999999999</v>
          </cell>
          <cell r="H1129">
            <v>1047.444</v>
          </cell>
          <cell r="I1129">
            <v>1059.6579999999999</v>
          </cell>
          <cell r="J1129">
            <v>1051.03</v>
          </cell>
          <cell r="K1129">
            <v>-10.979000000000269</v>
          </cell>
          <cell r="L1129">
            <v>-3.6910000000002583</v>
          </cell>
          <cell r="M1129" t="str">
            <v>CUT</v>
          </cell>
          <cell r="N1129" t="str">
            <v>CUT</v>
          </cell>
          <cell r="O1129">
            <v>6</v>
          </cell>
        </row>
        <row r="1130">
          <cell r="B1130">
            <v>273210</v>
          </cell>
          <cell r="D1130">
            <v>1047.9159999999999</v>
          </cell>
          <cell r="E1130">
            <v>1048.546</v>
          </cell>
          <cell r="F1130">
            <v>1047.2860000000001</v>
          </cell>
          <cell r="G1130">
            <v>1048.5309999999999</v>
          </cell>
          <cell r="H1130">
            <v>1047.251</v>
          </cell>
          <cell r="I1130">
            <v>1059.606</v>
          </cell>
          <cell r="J1130">
            <v>1047.58</v>
          </cell>
          <cell r="K1130">
            <v>-11.120000000000346</v>
          </cell>
          <cell r="L1130">
            <v>-0.43400000000019645</v>
          </cell>
          <cell r="M1130" t="str">
            <v>CUT</v>
          </cell>
          <cell r="N1130" t="str">
            <v>CUT</v>
          </cell>
          <cell r="O1130">
            <v>6</v>
          </cell>
        </row>
        <row r="1131">
          <cell r="B1131">
            <v>273220</v>
          </cell>
          <cell r="D1131">
            <v>1047.72</v>
          </cell>
          <cell r="E1131">
            <v>1048.3499999999999</v>
          </cell>
          <cell r="F1131">
            <v>1047.0899999999999</v>
          </cell>
          <cell r="G1131">
            <v>1048.335</v>
          </cell>
          <cell r="H1131">
            <v>1047.0550000000001</v>
          </cell>
          <cell r="I1131">
            <v>1059.527</v>
          </cell>
          <cell r="J1131">
            <v>1047.3510000000001</v>
          </cell>
          <cell r="K1131">
            <v>-11.236999999999625</v>
          </cell>
          <cell r="L1131">
            <v>-0.40099999999961256</v>
          </cell>
          <cell r="M1131" t="str">
            <v>CUT</v>
          </cell>
          <cell r="N1131" t="str">
            <v>CUT</v>
          </cell>
          <cell r="O1131">
            <v>6</v>
          </cell>
        </row>
        <row r="1132">
          <cell r="B1132">
            <v>273230</v>
          </cell>
          <cell r="D1132">
            <v>1047.521</v>
          </cell>
          <cell r="E1132">
            <v>1048.1510000000001</v>
          </cell>
          <cell r="F1132">
            <v>1046.8910000000001</v>
          </cell>
          <cell r="G1132">
            <v>1048.136</v>
          </cell>
          <cell r="H1132">
            <v>1046.856</v>
          </cell>
          <cell r="I1132">
            <v>1059.383</v>
          </cell>
          <cell r="J1132">
            <v>1047.0909999999999</v>
          </cell>
          <cell r="K1132">
            <v>-11.292000000000371</v>
          </cell>
          <cell r="L1132">
            <v>-0.34000000000014552</v>
          </cell>
          <cell r="M1132" t="str">
            <v>CUT</v>
          </cell>
          <cell r="N1132" t="str">
            <v>CUT</v>
          </cell>
          <cell r="O1132">
            <v>6</v>
          </cell>
        </row>
        <row r="1133">
          <cell r="B1133">
            <v>273240</v>
          </cell>
          <cell r="D1133">
            <v>1047.319</v>
          </cell>
          <cell r="E1133">
            <v>1047.941</v>
          </cell>
          <cell r="F1133">
            <v>1046.6969999999999</v>
          </cell>
          <cell r="G1133">
            <v>1047.9259999999999</v>
          </cell>
          <cell r="H1133">
            <v>1046.663</v>
          </cell>
          <cell r="I1133">
            <v>1059.17</v>
          </cell>
          <cell r="J1133">
            <v>1046.8</v>
          </cell>
          <cell r="K1133">
            <v>-11.289000000000442</v>
          </cell>
          <cell r="L1133">
            <v>-0.23899999999957799</v>
          </cell>
          <cell r="M1133" t="str">
            <v>CUT</v>
          </cell>
          <cell r="N1133" t="str">
            <v>CUT</v>
          </cell>
          <cell r="O1133">
            <v>6</v>
          </cell>
        </row>
        <row r="1134">
          <cell r="B1134">
            <v>273250</v>
          </cell>
          <cell r="D1134">
            <v>1047.114</v>
          </cell>
          <cell r="E1134">
            <v>1047.6569999999999</v>
          </cell>
          <cell r="F1134">
            <v>1046.5709999999999</v>
          </cell>
          <cell r="G1134">
            <v>1047.6420000000001</v>
          </cell>
          <cell r="H1134">
            <v>1046.5409999999999</v>
          </cell>
          <cell r="I1134">
            <v>1058.932</v>
          </cell>
          <cell r="J1134">
            <v>1047.0170000000001</v>
          </cell>
          <cell r="K1134">
            <v>-11.334999999999582</v>
          </cell>
          <cell r="L1134">
            <v>-0.56600000000003092</v>
          </cell>
          <cell r="M1134" t="str">
            <v>CUT</v>
          </cell>
          <cell r="N1134" t="str">
            <v>CUT</v>
          </cell>
          <cell r="O1134">
            <v>6</v>
          </cell>
        </row>
        <row r="1135">
          <cell r="B1135">
            <v>273260</v>
          </cell>
          <cell r="D1135">
            <v>1046.9059999999999</v>
          </cell>
          <cell r="E1135">
            <v>1047.3710000000001</v>
          </cell>
          <cell r="F1135">
            <v>1046.442</v>
          </cell>
          <cell r="G1135">
            <v>1047.356</v>
          </cell>
          <cell r="H1135">
            <v>1046.4169999999999</v>
          </cell>
          <cell r="I1135">
            <v>1058.665</v>
          </cell>
          <cell r="J1135">
            <v>1048.4390000000001</v>
          </cell>
          <cell r="K1135">
            <v>-11.354000000000269</v>
          </cell>
          <cell r="L1135">
            <v>-2.0970000000004347</v>
          </cell>
          <cell r="M1135" t="str">
            <v>CUT</v>
          </cell>
          <cell r="N1135" t="str">
            <v>CUT</v>
          </cell>
          <cell r="O1135">
            <v>6</v>
          </cell>
        </row>
        <row r="1136">
          <cell r="B1136">
            <v>273270</v>
          </cell>
          <cell r="D1136">
            <v>1046.6959999999999</v>
          </cell>
          <cell r="E1136">
            <v>1047.0809999999999</v>
          </cell>
          <cell r="F1136">
            <v>1046.31</v>
          </cell>
          <cell r="G1136">
            <v>1047.066</v>
          </cell>
          <cell r="H1136">
            <v>1046.289</v>
          </cell>
          <cell r="I1136">
            <v>1058.3399999999999</v>
          </cell>
          <cell r="J1136">
            <v>1049.527</v>
          </cell>
          <cell r="K1136">
            <v>-11.318999999999505</v>
          </cell>
          <cell r="L1136">
            <v>-3.3009999999999309</v>
          </cell>
          <cell r="M1136" t="str">
            <v>CUT</v>
          </cell>
          <cell r="N1136" t="str">
            <v>CUT</v>
          </cell>
          <cell r="O1136">
            <v>6</v>
          </cell>
        </row>
        <row r="1137">
          <cell r="B1137">
            <v>273280</v>
          </cell>
          <cell r="D1137">
            <v>1046.482</v>
          </cell>
          <cell r="E1137">
            <v>1046.789</v>
          </cell>
          <cell r="F1137">
            <v>1046.175</v>
          </cell>
          <cell r="G1137">
            <v>1046.7739999999999</v>
          </cell>
          <cell r="H1137">
            <v>1046.1579999999999</v>
          </cell>
          <cell r="I1137">
            <v>1057.9690000000001</v>
          </cell>
          <cell r="J1137">
            <v>1050.116</v>
          </cell>
          <cell r="K1137">
            <v>-11.240000000000464</v>
          </cell>
          <cell r="L1137">
            <v>-4.0090000000002419</v>
          </cell>
          <cell r="M1137" t="str">
            <v>CUT</v>
          </cell>
          <cell r="N1137" t="str">
            <v>CUT</v>
          </cell>
          <cell r="O1137">
            <v>6</v>
          </cell>
        </row>
        <row r="1138">
          <cell r="B1138">
            <v>273290</v>
          </cell>
          <cell r="D1138">
            <v>1046.2670000000001</v>
          </cell>
          <cell r="E1138">
            <v>1046.4949999999999</v>
          </cell>
          <cell r="F1138">
            <v>1046.039</v>
          </cell>
          <cell r="G1138">
            <v>1046.48</v>
          </cell>
          <cell r="H1138">
            <v>1046.0239999999999</v>
          </cell>
          <cell r="I1138">
            <v>1057.6420000000001</v>
          </cell>
          <cell r="J1138">
            <v>1046.0129999999999</v>
          </cell>
          <cell r="K1138">
            <v>-11.206999999999653</v>
          </cell>
          <cell r="L1138">
            <v>-3.4000000000332875E-2</v>
          </cell>
          <cell r="M1138" t="str">
            <v>CUT</v>
          </cell>
          <cell r="N1138" t="str">
            <v>CUT</v>
          </cell>
          <cell r="O1138">
            <v>6</v>
          </cell>
        </row>
        <row r="1139">
          <cell r="B1139">
            <v>273300</v>
          </cell>
          <cell r="D1139">
            <v>1046.0509999999999</v>
          </cell>
          <cell r="E1139">
            <v>1046.2</v>
          </cell>
          <cell r="F1139">
            <v>1045.826</v>
          </cell>
          <cell r="G1139">
            <v>1046.1849999999999</v>
          </cell>
          <cell r="H1139">
            <v>1045.8109999999999</v>
          </cell>
          <cell r="I1139">
            <v>1057.4469999999999</v>
          </cell>
          <cell r="J1139">
            <v>1048.136</v>
          </cell>
          <cell r="K1139">
            <v>-11.307000000000244</v>
          </cell>
          <cell r="L1139">
            <v>-2.3700000000003456</v>
          </cell>
          <cell r="M1139" t="str">
            <v>CUT</v>
          </cell>
          <cell r="N1139" t="str">
            <v>CUT</v>
          </cell>
          <cell r="O1139">
            <v>6</v>
          </cell>
        </row>
        <row r="1140">
          <cell r="B1140">
            <v>273310</v>
          </cell>
          <cell r="D1140">
            <v>1045.836</v>
          </cell>
          <cell r="E1140">
            <v>1045.9059999999999</v>
          </cell>
          <cell r="F1140">
            <v>1045.6110000000001</v>
          </cell>
          <cell r="G1140">
            <v>1045.8910000000001</v>
          </cell>
          <cell r="H1140">
            <v>1045.596</v>
          </cell>
          <cell r="I1140">
            <v>1057.2370000000001</v>
          </cell>
          <cell r="J1140">
            <v>1050.6849999999999</v>
          </cell>
          <cell r="K1140">
            <v>-11.390999999999622</v>
          </cell>
          <cell r="L1140">
            <v>-5.1340000000002419</v>
          </cell>
          <cell r="M1140" t="str">
            <v>CUT</v>
          </cell>
          <cell r="N1140" t="str">
            <v>CUT</v>
          </cell>
          <cell r="O1140">
            <v>6</v>
          </cell>
        </row>
        <row r="1141">
          <cell r="B1141">
            <v>273320</v>
          </cell>
          <cell r="D1141">
            <v>1045.6199999999999</v>
          </cell>
          <cell r="E1141">
            <v>1045.6120000000001</v>
          </cell>
          <cell r="F1141">
            <v>1045.395</v>
          </cell>
          <cell r="G1141">
            <v>1045.597</v>
          </cell>
          <cell r="H1141">
            <v>1045.3800000000001</v>
          </cell>
          <cell r="I1141">
            <v>1057.018</v>
          </cell>
          <cell r="J1141">
            <v>1050.431</v>
          </cell>
          <cell r="K1141">
            <v>-11.466000000000349</v>
          </cell>
          <cell r="L1141">
            <v>-5.0959999999995489</v>
          </cell>
          <cell r="M1141" t="str">
            <v>CUT</v>
          </cell>
          <cell r="N1141" t="str">
            <v>CUT</v>
          </cell>
          <cell r="O1141">
            <v>6</v>
          </cell>
        </row>
        <row r="1142">
          <cell r="B1142">
            <v>273330</v>
          </cell>
          <cell r="D1142">
            <v>1045.405</v>
          </cell>
          <cell r="E1142">
            <v>1045.318</v>
          </cell>
          <cell r="F1142">
            <v>1045.18</v>
          </cell>
          <cell r="G1142">
            <v>1045.3030000000001</v>
          </cell>
          <cell r="H1142">
            <v>1045.165</v>
          </cell>
          <cell r="I1142">
            <v>1056.806</v>
          </cell>
          <cell r="J1142">
            <v>1045.9079999999999</v>
          </cell>
          <cell r="K1142">
            <v>-11.547999999999547</v>
          </cell>
          <cell r="L1142">
            <v>-0.78800000000023829</v>
          </cell>
          <cell r="M1142" t="str">
            <v>CUT</v>
          </cell>
          <cell r="N1142" t="str">
            <v>CUT</v>
          </cell>
          <cell r="O1142">
            <v>6</v>
          </cell>
        </row>
        <row r="1143">
          <cell r="B1143">
            <v>273340</v>
          </cell>
          <cell r="D1143">
            <v>1045.19</v>
          </cell>
          <cell r="E1143">
            <v>1045.0239999999999</v>
          </cell>
          <cell r="F1143">
            <v>1044.9649999999999</v>
          </cell>
          <cell r="G1143">
            <v>1045.009</v>
          </cell>
          <cell r="H1143">
            <v>1044.95</v>
          </cell>
          <cell r="I1143">
            <v>1056.6579999999999</v>
          </cell>
          <cell r="J1143">
            <v>1048.6859999999999</v>
          </cell>
          <cell r="K1143">
            <v>-11.693999999999505</v>
          </cell>
          <cell r="L1143">
            <v>-3.7809999999994943</v>
          </cell>
          <cell r="M1143" t="str">
            <v>CUT</v>
          </cell>
          <cell r="N1143" t="str">
            <v>CUT</v>
          </cell>
          <cell r="O1143">
            <v>6</v>
          </cell>
        </row>
        <row r="1144">
          <cell r="B1144">
            <v>273350</v>
          </cell>
          <cell r="D1144">
            <v>1044.9739999999999</v>
          </cell>
          <cell r="E1144">
            <v>1044.749</v>
          </cell>
          <cell r="F1144">
            <v>1044.749</v>
          </cell>
          <cell r="G1144">
            <v>1044.7339999999999</v>
          </cell>
          <cell r="H1144">
            <v>1044.7339999999999</v>
          </cell>
          <cell r="I1144">
            <v>1056.57</v>
          </cell>
          <cell r="J1144">
            <v>1051.1969999999999</v>
          </cell>
          <cell r="K1144">
            <v>-11.881000000000313</v>
          </cell>
          <cell r="L1144">
            <v>-6.5080000000002656</v>
          </cell>
          <cell r="M1144" t="str">
            <v>CUT</v>
          </cell>
          <cell r="N1144" t="str">
            <v>CUT</v>
          </cell>
          <cell r="O1144">
            <v>2</v>
          </cell>
        </row>
        <row r="1145">
          <cell r="B1145">
            <v>273360</v>
          </cell>
          <cell r="D1145">
            <v>1044.759</v>
          </cell>
          <cell r="E1145">
            <v>1044.5340000000001</v>
          </cell>
          <cell r="F1145">
            <v>1044.5340000000001</v>
          </cell>
          <cell r="G1145">
            <v>1044.519</v>
          </cell>
          <cell r="H1145">
            <v>1044.519</v>
          </cell>
          <cell r="I1145">
            <v>1056.471</v>
          </cell>
          <cell r="J1145">
            <v>1050.4090000000001</v>
          </cell>
          <cell r="K1145">
            <v>-11.997000000000298</v>
          </cell>
          <cell r="L1145">
            <v>-5.9350000000004002</v>
          </cell>
          <cell r="M1145" t="str">
            <v>CUT</v>
          </cell>
          <cell r="N1145" t="str">
            <v>CUT</v>
          </cell>
          <cell r="O1145">
            <v>2</v>
          </cell>
        </row>
        <row r="1146">
          <cell r="B1146">
            <v>273370</v>
          </cell>
          <cell r="D1146">
            <v>1044.5440000000001</v>
          </cell>
          <cell r="E1146">
            <v>1044.319</v>
          </cell>
          <cell r="F1146">
            <v>1044.319</v>
          </cell>
          <cell r="G1146">
            <v>1044.3040000000001</v>
          </cell>
          <cell r="H1146">
            <v>1044.3040000000001</v>
          </cell>
          <cell r="I1146">
            <v>1056.3710000000001</v>
          </cell>
          <cell r="J1146">
            <v>1050.8979999999999</v>
          </cell>
          <cell r="K1146">
            <v>-12.111999999999625</v>
          </cell>
          <cell r="L1146">
            <v>-6.6389999999994416</v>
          </cell>
          <cell r="M1146" t="str">
            <v>CUT</v>
          </cell>
          <cell r="N1146" t="str">
            <v>CUT</v>
          </cell>
          <cell r="O1146">
            <v>2</v>
          </cell>
        </row>
        <row r="1147">
          <cell r="B1147">
            <v>273380</v>
          </cell>
          <cell r="D1147">
            <v>1044.328</v>
          </cell>
          <cell r="E1147">
            <v>1044.1030000000001</v>
          </cell>
          <cell r="F1147">
            <v>1044.1030000000001</v>
          </cell>
          <cell r="G1147">
            <v>1044.088</v>
          </cell>
          <cell r="H1147">
            <v>1044.088</v>
          </cell>
          <cell r="I1147">
            <v>1056.278</v>
          </cell>
          <cell r="J1147">
            <v>1048.002</v>
          </cell>
          <cell r="K1147">
            <v>-12.235000000000355</v>
          </cell>
          <cell r="L1147">
            <v>-3.9590000000002874</v>
          </cell>
          <cell r="M1147" t="str">
            <v>CUT</v>
          </cell>
          <cell r="N1147" t="str">
            <v>CUT</v>
          </cell>
          <cell r="O1147">
            <v>2</v>
          </cell>
        </row>
        <row r="1148">
          <cell r="B1148">
            <v>273390</v>
          </cell>
          <cell r="D1148">
            <v>1044.1130000000001</v>
          </cell>
          <cell r="E1148">
            <v>1043.8879999999999</v>
          </cell>
          <cell r="F1148">
            <v>1043.8879999999999</v>
          </cell>
          <cell r="G1148">
            <v>1043.873</v>
          </cell>
          <cell r="H1148">
            <v>1043.873</v>
          </cell>
          <cell r="I1148">
            <v>1056.2719999999999</v>
          </cell>
          <cell r="J1148">
            <v>1050.077</v>
          </cell>
          <cell r="K1148">
            <v>-12.443999999999505</v>
          </cell>
          <cell r="L1148">
            <v>-6.2489999999995689</v>
          </cell>
          <cell r="M1148" t="str">
            <v>CUT</v>
          </cell>
          <cell r="N1148" t="str">
            <v>CUT</v>
          </cell>
          <cell r="O1148">
            <v>2</v>
          </cell>
        </row>
        <row r="1149">
          <cell r="B1149">
            <v>273400</v>
          </cell>
          <cell r="D1149">
            <v>1043.8969999999999</v>
          </cell>
          <cell r="E1149">
            <v>1043.672</v>
          </cell>
          <cell r="F1149">
            <v>1043.672</v>
          </cell>
          <cell r="G1149">
            <v>1043.6569999999999</v>
          </cell>
          <cell r="H1149">
            <v>1043.6569999999999</v>
          </cell>
          <cell r="I1149">
            <v>1056.3320000000001</v>
          </cell>
          <cell r="J1149">
            <v>1050.546</v>
          </cell>
          <cell r="K1149">
            <v>-12.720000000000482</v>
          </cell>
          <cell r="L1149">
            <v>-6.9340000000004238</v>
          </cell>
          <cell r="M1149" t="str">
            <v>CUT</v>
          </cell>
          <cell r="N1149" t="str">
            <v>CUT</v>
          </cell>
          <cell r="O1149">
            <v>2</v>
          </cell>
        </row>
        <row r="1150">
          <cell r="B1150">
            <v>273410</v>
          </cell>
          <cell r="D1150">
            <v>1043.682</v>
          </cell>
          <cell r="E1150">
            <v>1043.4570000000001</v>
          </cell>
          <cell r="F1150">
            <v>1043.4570000000001</v>
          </cell>
          <cell r="G1150">
            <v>1043.442</v>
          </cell>
          <cell r="H1150">
            <v>1043.442</v>
          </cell>
          <cell r="I1150">
            <v>1056.577</v>
          </cell>
          <cell r="J1150">
            <v>1047.7840000000001</v>
          </cell>
          <cell r="K1150">
            <v>-13.180000000000291</v>
          </cell>
          <cell r="L1150">
            <v>-4.3870000000003984</v>
          </cell>
          <cell r="M1150" t="str">
            <v>CUT</v>
          </cell>
          <cell r="N1150" t="str">
            <v>CUT</v>
          </cell>
          <cell r="O1150">
            <v>6</v>
          </cell>
        </row>
        <row r="1151">
          <cell r="B1151">
            <v>273420</v>
          </cell>
          <cell r="D1151">
            <v>1043.4670000000001</v>
          </cell>
          <cell r="E1151">
            <v>1043.242</v>
          </cell>
          <cell r="F1151">
            <v>1043.242</v>
          </cell>
          <cell r="G1151">
            <v>1043.2270000000001</v>
          </cell>
          <cell r="H1151">
            <v>1043.2270000000001</v>
          </cell>
          <cell r="I1151">
            <v>1056.7719999999999</v>
          </cell>
          <cell r="J1151">
            <v>1044.605</v>
          </cell>
          <cell r="K1151">
            <v>-13.589999999999463</v>
          </cell>
          <cell r="L1151">
            <v>-1.4229999999995471</v>
          </cell>
          <cell r="M1151" t="str">
            <v>CUT</v>
          </cell>
          <cell r="N1151" t="str">
            <v>CUT</v>
          </cell>
          <cell r="O1151">
            <v>6</v>
          </cell>
        </row>
        <row r="1152">
          <cell r="B1152">
            <v>273430</v>
          </cell>
          <cell r="D1152">
            <v>1043.251</v>
          </cell>
          <cell r="E1152">
            <v>1043.0260000000001</v>
          </cell>
          <cell r="F1152">
            <v>1043.0260000000001</v>
          </cell>
          <cell r="G1152">
            <v>1043.011</v>
          </cell>
          <cell r="H1152">
            <v>1043.011</v>
          </cell>
          <cell r="I1152">
            <v>1056.309</v>
          </cell>
          <cell r="J1152">
            <v>1044.1210000000001</v>
          </cell>
          <cell r="K1152">
            <v>-13.343000000000302</v>
          </cell>
          <cell r="L1152">
            <v>-1.1550000000004275</v>
          </cell>
          <cell r="M1152" t="str">
            <v>CUT</v>
          </cell>
          <cell r="N1152" t="str">
            <v>CUT</v>
          </cell>
          <cell r="O1152">
            <v>6</v>
          </cell>
        </row>
        <row r="1153">
          <cell r="B1153">
            <v>273440</v>
          </cell>
          <cell r="D1153">
            <v>1043.0360000000001</v>
          </cell>
          <cell r="E1153">
            <v>1042.8109999999999</v>
          </cell>
          <cell r="F1153">
            <v>1042.8109999999999</v>
          </cell>
          <cell r="G1153">
            <v>1042.796</v>
          </cell>
          <cell r="H1153">
            <v>1042.796</v>
          </cell>
          <cell r="I1153">
            <v>1056.1320000000001</v>
          </cell>
          <cell r="J1153">
            <v>1044.5909999999999</v>
          </cell>
          <cell r="K1153">
            <v>-13.380999999999631</v>
          </cell>
          <cell r="L1153">
            <v>-1.8399999999994634</v>
          </cell>
          <cell r="M1153" t="str">
            <v>CUT</v>
          </cell>
          <cell r="N1153" t="str">
            <v>CUT</v>
          </cell>
          <cell r="O1153">
            <v>6</v>
          </cell>
        </row>
        <row r="1154">
          <cell r="B1154">
            <v>273450</v>
          </cell>
          <cell r="D1154">
            <v>1042.82</v>
          </cell>
          <cell r="E1154">
            <v>1042.595</v>
          </cell>
          <cell r="F1154">
            <v>1042.595</v>
          </cell>
          <cell r="G1154">
            <v>1042.58</v>
          </cell>
          <cell r="H1154">
            <v>1042.58</v>
          </cell>
          <cell r="I1154">
            <v>1056.0550000000001</v>
          </cell>
          <cell r="J1154">
            <v>1045.22</v>
          </cell>
          <cell r="K1154">
            <v>-13.520000000000437</v>
          </cell>
          <cell r="L1154">
            <v>-2.6850000000004002</v>
          </cell>
          <cell r="M1154" t="str">
            <v>CUT</v>
          </cell>
          <cell r="N1154" t="str">
            <v>CUT</v>
          </cell>
          <cell r="O1154">
            <v>6</v>
          </cell>
        </row>
        <row r="1155">
          <cell r="B1155">
            <v>273460</v>
          </cell>
          <cell r="D1155">
            <v>1042.605</v>
          </cell>
          <cell r="E1155">
            <v>1042.3800000000001</v>
          </cell>
          <cell r="F1155">
            <v>1042.3800000000001</v>
          </cell>
          <cell r="G1155">
            <v>1042.365</v>
          </cell>
          <cell r="H1155">
            <v>1042.365</v>
          </cell>
          <cell r="I1155">
            <v>1055.9970000000001</v>
          </cell>
          <cell r="J1155">
            <v>1044.5630000000001</v>
          </cell>
          <cell r="K1155">
            <v>-13.677000000000362</v>
          </cell>
          <cell r="L1155">
            <v>-2.2430000000003929</v>
          </cell>
          <cell r="M1155" t="str">
            <v>CUT</v>
          </cell>
          <cell r="N1155" t="str">
            <v>CUT</v>
          </cell>
          <cell r="O1155">
            <v>6</v>
          </cell>
        </row>
        <row r="1156">
          <cell r="B1156">
            <v>273470</v>
          </cell>
          <cell r="D1156">
            <v>1042.3900000000001</v>
          </cell>
          <cell r="E1156">
            <v>1042.165</v>
          </cell>
          <cell r="F1156">
            <v>1042.165</v>
          </cell>
          <cell r="G1156">
            <v>1042.1500000000001</v>
          </cell>
          <cell r="H1156">
            <v>1042.1500000000001</v>
          </cell>
          <cell r="I1156">
            <v>1055.76</v>
          </cell>
          <cell r="J1156">
            <v>1042.924</v>
          </cell>
          <cell r="K1156">
            <v>-13.654999999999518</v>
          </cell>
          <cell r="L1156">
            <v>-0.81899999999950523</v>
          </cell>
          <cell r="M1156" t="str">
            <v>CUT</v>
          </cell>
          <cell r="N1156" t="str">
            <v>CUT</v>
          </cell>
          <cell r="O1156">
            <v>6</v>
          </cell>
        </row>
        <row r="1157">
          <cell r="B1157">
            <v>273480</v>
          </cell>
          <cell r="D1157">
            <v>1042.174</v>
          </cell>
          <cell r="E1157">
            <v>1041.9490000000001</v>
          </cell>
          <cell r="F1157">
            <v>1041.9490000000001</v>
          </cell>
          <cell r="G1157">
            <v>1041.934</v>
          </cell>
          <cell r="H1157">
            <v>1041.934</v>
          </cell>
          <cell r="I1157">
            <v>1054.6389999999999</v>
          </cell>
          <cell r="J1157">
            <v>1043.0050000000001</v>
          </cell>
          <cell r="K1157">
            <v>-12.750000000000227</v>
          </cell>
          <cell r="L1157">
            <v>-1.1160000000004402</v>
          </cell>
          <cell r="M1157" t="str">
            <v>CUT</v>
          </cell>
          <cell r="N1157" t="str">
            <v>CUT</v>
          </cell>
          <cell r="O1157">
            <v>6</v>
          </cell>
        </row>
        <row r="1158">
          <cell r="B1158">
            <v>273490</v>
          </cell>
          <cell r="D1158">
            <v>1041.9590000000001</v>
          </cell>
          <cell r="E1158">
            <v>1041.7339999999999</v>
          </cell>
          <cell r="F1158">
            <v>1041.7339999999999</v>
          </cell>
          <cell r="G1158">
            <v>1041.7190000000001</v>
          </cell>
          <cell r="H1158">
            <v>1041.7190000000001</v>
          </cell>
          <cell r="I1158">
            <v>1053.2719999999999</v>
          </cell>
          <cell r="J1158">
            <v>1041.501</v>
          </cell>
          <cell r="K1158">
            <v>-11.597999999999502</v>
          </cell>
          <cell r="L1158">
            <v>0.17300000000045657</v>
          </cell>
          <cell r="M1158" t="str">
            <v>CUT</v>
          </cell>
          <cell r="N1158" t="str">
            <v>FILL</v>
          </cell>
          <cell r="O1158">
            <v>6</v>
          </cell>
        </row>
        <row r="1159">
          <cell r="B1159">
            <v>273500</v>
          </cell>
          <cell r="D1159">
            <v>1041.7439999999999</v>
          </cell>
          <cell r="E1159">
            <v>1041.519</v>
          </cell>
          <cell r="F1159">
            <v>1041.519</v>
          </cell>
          <cell r="G1159">
            <v>1041.5039999999999</v>
          </cell>
          <cell r="H1159">
            <v>1041.5039999999999</v>
          </cell>
          <cell r="I1159">
            <v>1051.2650000000001</v>
          </cell>
          <cell r="J1159">
            <v>1033.8989999999999</v>
          </cell>
          <cell r="K1159">
            <v>-9.8060000000004948</v>
          </cell>
          <cell r="L1159">
            <v>7.5599999999997181</v>
          </cell>
          <cell r="M1159" t="str">
            <v>CUT</v>
          </cell>
          <cell r="N1159" t="str">
            <v>FILL</v>
          </cell>
          <cell r="O1159">
            <v>5</v>
          </cell>
        </row>
        <row r="1160">
          <cell r="B1160">
            <v>273510</v>
          </cell>
          <cell r="D1160">
            <v>1041.528</v>
          </cell>
          <cell r="E1160">
            <v>1041.3030000000001</v>
          </cell>
          <cell r="F1160">
            <v>1041.3030000000001</v>
          </cell>
          <cell r="G1160">
            <v>1041.288</v>
          </cell>
          <cell r="H1160">
            <v>1041.288</v>
          </cell>
          <cell r="I1160">
            <v>1049.9349999999999</v>
          </cell>
          <cell r="J1160">
            <v>1033.5239999999999</v>
          </cell>
          <cell r="K1160">
            <v>-8.6920000000002346</v>
          </cell>
          <cell r="L1160">
            <v>7.7189999999998236</v>
          </cell>
          <cell r="M1160" t="str">
            <v>CUT</v>
          </cell>
          <cell r="N1160" t="str">
            <v>FILL</v>
          </cell>
          <cell r="O1160">
            <v>5</v>
          </cell>
        </row>
        <row r="1161">
          <cell r="B1161">
            <v>273520</v>
          </cell>
          <cell r="D1161">
            <v>1041.3130000000001</v>
          </cell>
          <cell r="E1161">
            <v>1041.088</v>
          </cell>
          <cell r="F1161">
            <v>1041.088</v>
          </cell>
          <cell r="G1161">
            <v>1041.0730000000001</v>
          </cell>
          <cell r="H1161">
            <v>1041.0730000000001</v>
          </cell>
          <cell r="I1161">
            <v>1048.9110000000001</v>
          </cell>
          <cell r="J1161">
            <v>1033.6389999999999</v>
          </cell>
          <cell r="K1161">
            <v>-7.8829999999995835</v>
          </cell>
          <cell r="L1161">
            <v>7.3890000000005784</v>
          </cell>
          <cell r="M1161" t="str">
            <v>CUT</v>
          </cell>
          <cell r="N1161" t="str">
            <v>FILL</v>
          </cell>
          <cell r="O1161">
            <v>5</v>
          </cell>
        </row>
        <row r="1162">
          <cell r="B1162">
            <v>273530</v>
          </cell>
          <cell r="D1162">
            <v>1041.097</v>
          </cell>
          <cell r="E1162">
            <v>1040.8720000000001</v>
          </cell>
          <cell r="F1162">
            <v>1040.8720000000001</v>
          </cell>
          <cell r="G1162">
            <v>1040.857</v>
          </cell>
          <cell r="H1162">
            <v>1040.857</v>
          </cell>
          <cell r="I1162">
            <v>1048.0940000000001</v>
          </cell>
          <cell r="J1162">
            <v>1033.76</v>
          </cell>
          <cell r="K1162">
            <v>-7.2820000000003802</v>
          </cell>
          <cell r="L1162">
            <v>7.0519999999996799</v>
          </cell>
          <cell r="M1162" t="str">
            <v>CUT</v>
          </cell>
          <cell r="N1162" t="str">
            <v>FILL</v>
          </cell>
          <cell r="O1162">
            <v>5</v>
          </cell>
        </row>
        <row r="1163">
          <cell r="B1163">
            <v>273540</v>
          </cell>
          <cell r="D1163">
            <v>1040.8820000000001</v>
          </cell>
          <cell r="E1163">
            <v>1040.6569999999999</v>
          </cell>
          <cell r="F1163">
            <v>1040.6569999999999</v>
          </cell>
          <cell r="G1163">
            <v>1040.6420000000001</v>
          </cell>
          <cell r="H1163">
            <v>1040.6420000000001</v>
          </cell>
          <cell r="I1163">
            <v>1048.0519999999999</v>
          </cell>
          <cell r="J1163">
            <v>1033.3030000000001</v>
          </cell>
          <cell r="K1163">
            <v>-7.4549999999994725</v>
          </cell>
          <cell r="L1163">
            <v>7.2940000000003238</v>
          </cell>
          <cell r="M1163" t="str">
            <v>CUT</v>
          </cell>
          <cell r="N1163" t="str">
            <v>FILL</v>
          </cell>
          <cell r="O1163">
            <v>5</v>
          </cell>
        </row>
        <row r="1164">
          <cell r="B1164">
            <v>273550</v>
          </cell>
          <cell r="D1164">
            <v>1040.6669999999999</v>
          </cell>
          <cell r="E1164">
            <v>1040.442</v>
          </cell>
          <cell r="F1164">
            <v>1040.442</v>
          </cell>
          <cell r="G1164">
            <v>1040.4269999999999</v>
          </cell>
          <cell r="H1164">
            <v>1040.4269999999999</v>
          </cell>
          <cell r="I1164">
            <v>1047.6389999999999</v>
          </cell>
          <cell r="J1164">
            <v>1034.4459999999999</v>
          </cell>
          <cell r="K1164">
            <v>-7.2570000000002892</v>
          </cell>
          <cell r="L1164">
            <v>5.9359999999996944</v>
          </cell>
          <cell r="M1164" t="str">
            <v>CUT</v>
          </cell>
          <cell r="N1164" t="str">
            <v>FILL</v>
          </cell>
          <cell r="O1164">
            <v>5</v>
          </cell>
        </row>
        <row r="1165">
          <cell r="B1165">
            <v>273560</v>
          </cell>
          <cell r="D1165">
            <v>1040.451</v>
          </cell>
          <cell r="E1165">
            <v>1040.2260000000001</v>
          </cell>
          <cell r="F1165">
            <v>1040.2260000000001</v>
          </cell>
          <cell r="G1165">
            <v>1040.211</v>
          </cell>
          <cell r="H1165">
            <v>1040.211</v>
          </cell>
          <cell r="I1165">
            <v>1048.24</v>
          </cell>
          <cell r="J1165">
            <v>1039.99</v>
          </cell>
          <cell r="K1165">
            <v>-8.0740000000002965</v>
          </cell>
          <cell r="L1165">
            <v>0.1759999999997035</v>
          </cell>
          <cell r="M1165" t="str">
            <v>CUT</v>
          </cell>
          <cell r="N1165" t="str">
            <v>FILL</v>
          </cell>
          <cell r="O1165">
            <v>2</v>
          </cell>
        </row>
        <row r="1166">
          <cell r="B1166">
            <v>273570</v>
          </cell>
          <cell r="D1166">
            <v>1040.2360000000001</v>
          </cell>
          <cell r="E1166">
            <v>1040.011</v>
          </cell>
          <cell r="F1166">
            <v>1040.011</v>
          </cell>
          <cell r="G1166">
            <v>1039.9960000000001</v>
          </cell>
          <cell r="H1166">
            <v>1039.9960000000001</v>
          </cell>
          <cell r="I1166">
            <v>1049.5250000000001</v>
          </cell>
          <cell r="J1166">
            <v>1041.6479999999999</v>
          </cell>
          <cell r="K1166">
            <v>-9.5739999999996144</v>
          </cell>
          <cell r="L1166">
            <v>-1.6969999999994343</v>
          </cell>
          <cell r="M1166" t="str">
            <v>CUT</v>
          </cell>
          <cell r="N1166" t="str">
            <v>CUT</v>
          </cell>
          <cell r="O1166">
            <v>2</v>
          </cell>
        </row>
        <row r="1167">
          <cell r="B1167">
            <v>273580</v>
          </cell>
          <cell r="D1167">
            <v>1040.02</v>
          </cell>
          <cell r="E1167">
            <v>1039.7950000000001</v>
          </cell>
          <cell r="F1167">
            <v>1039.7950000000001</v>
          </cell>
          <cell r="G1167">
            <v>1039.78</v>
          </cell>
          <cell r="H1167">
            <v>1039.78</v>
          </cell>
          <cell r="I1167">
            <v>1053.06</v>
          </cell>
          <cell r="J1167">
            <v>1043.471</v>
          </cell>
          <cell r="K1167">
            <v>-13.325000000000273</v>
          </cell>
          <cell r="L1167">
            <v>-3.7360000000003311</v>
          </cell>
          <cell r="M1167" t="str">
            <v>CUT</v>
          </cell>
          <cell r="N1167" t="str">
            <v>CUT</v>
          </cell>
          <cell r="O1167">
            <v>2</v>
          </cell>
        </row>
        <row r="1168">
          <cell r="B1168">
            <v>273590</v>
          </cell>
          <cell r="D1168">
            <v>1039.8050000000001</v>
          </cell>
          <cell r="E1168">
            <v>1039.58</v>
          </cell>
          <cell r="F1168">
            <v>1039.58</v>
          </cell>
          <cell r="G1168">
            <v>1039.5650000000001</v>
          </cell>
          <cell r="H1168">
            <v>1039.5650000000001</v>
          </cell>
          <cell r="I1168">
            <v>1055.4960000000001</v>
          </cell>
          <cell r="J1168">
            <v>1044.664</v>
          </cell>
          <cell r="K1168">
            <v>-15.975999999999658</v>
          </cell>
          <cell r="L1168">
            <v>-5.1439999999995507</v>
          </cell>
          <cell r="M1168" t="str">
            <v>CUT</v>
          </cell>
          <cell r="N1168" t="str">
            <v>CUT</v>
          </cell>
          <cell r="O1168">
            <v>2</v>
          </cell>
        </row>
        <row r="1169">
          <cell r="B1169">
            <v>273600</v>
          </cell>
          <cell r="D1169">
            <v>1039.5899999999999</v>
          </cell>
          <cell r="E1169">
            <v>1039.365</v>
          </cell>
          <cell r="F1169">
            <v>1039.365</v>
          </cell>
          <cell r="G1169">
            <v>1039.3499999999999</v>
          </cell>
          <cell r="H1169">
            <v>1039.3499999999999</v>
          </cell>
          <cell r="I1169">
            <v>1057.547</v>
          </cell>
          <cell r="J1169">
            <v>1045.5540000000001</v>
          </cell>
          <cell r="K1169">
            <v>-18.242000000000417</v>
          </cell>
          <cell r="L1169">
            <v>-6.2490000000004784</v>
          </cell>
          <cell r="M1169" t="str">
            <v>CUT</v>
          </cell>
          <cell r="N1169" t="str">
            <v>CUT</v>
          </cell>
          <cell r="O1169">
            <v>2</v>
          </cell>
        </row>
        <row r="1170">
          <cell r="B1170">
            <v>273610</v>
          </cell>
          <cell r="D1170">
            <v>1039.374</v>
          </cell>
          <cell r="E1170">
            <v>1039.1489999999999</v>
          </cell>
          <cell r="F1170">
            <v>1039.1489999999999</v>
          </cell>
          <cell r="G1170">
            <v>1039.134</v>
          </cell>
          <cell r="H1170">
            <v>1039.134</v>
          </cell>
          <cell r="I1170">
            <v>1061.396</v>
          </cell>
          <cell r="J1170">
            <v>1045.635</v>
          </cell>
          <cell r="K1170">
            <v>-22.306999999999562</v>
          </cell>
          <cell r="L1170">
            <v>-6.5459999999995944</v>
          </cell>
          <cell r="M1170" t="str">
            <v>CUT</v>
          </cell>
          <cell r="N1170" t="str">
            <v>CUT</v>
          </cell>
          <cell r="O1170">
            <v>2</v>
          </cell>
        </row>
        <row r="1171">
          <cell r="B1171">
            <v>273620</v>
          </cell>
          <cell r="D1171">
            <v>1039.1590000000001</v>
          </cell>
          <cell r="E1171">
            <v>1038.934</v>
          </cell>
          <cell r="F1171">
            <v>1038.934</v>
          </cell>
          <cell r="G1171">
            <v>1038.9190000000001</v>
          </cell>
          <cell r="H1171">
            <v>1038.9190000000001</v>
          </cell>
          <cell r="I1171">
            <v>1062.471</v>
          </cell>
          <cell r="J1171">
            <v>1045.951</v>
          </cell>
          <cell r="K1171">
            <v>-23.596999999999525</v>
          </cell>
          <cell r="L1171">
            <v>-7.0769999999995434</v>
          </cell>
          <cell r="M1171" t="str">
            <v>CUT</v>
          </cell>
          <cell r="N1171" t="str">
            <v>CUT</v>
          </cell>
          <cell r="O1171">
            <v>2</v>
          </cell>
        </row>
        <row r="1172">
          <cell r="B1172">
            <v>273630</v>
          </cell>
          <cell r="D1172">
            <v>1038.944</v>
          </cell>
          <cell r="E1172">
            <v>1038.7190000000001</v>
          </cell>
          <cell r="F1172">
            <v>1038.7190000000001</v>
          </cell>
          <cell r="G1172">
            <v>1038.704</v>
          </cell>
          <cell r="H1172">
            <v>1038.704</v>
          </cell>
          <cell r="I1172">
            <v>1063.058</v>
          </cell>
          <cell r="J1172">
            <v>1046.2840000000001</v>
          </cell>
          <cell r="K1172">
            <v>-24.399000000000342</v>
          </cell>
          <cell r="L1172">
            <v>-7.6250000000004547</v>
          </cell>
          <cell r="M1172" t="str">
            <v>CUT</v>
          </cell>
          <cell r="N1172" t="str">
            <v>CUT</v>
          </cell>
          <cell r="O1172">
            <v>2</v>
          </cell>
        </row>
        <row r="1173">
          <cell r="B1173">
            <v>273640</v>
          </cell>
          <cell r="D1173">
            <v>1038.7280000000001</v>
          </cell>
          <cell r="E1173">
            <v>1038.5029999999999</v>
          </cell>
          <cell r="F1173">
            <v>1038.5029999999999</v>
          </cell>
          <cell r="G1173">
            <v>1038.4880000000001</v>
          </cell>
          <cell r="H1173">
            <v>1038.4880000000001</v>
          </cell>
          <cell r="I1173">
            <v>1063.6659999999999</v>
          </cell>
          <cell r="J1173">
            <v>1046.634</v>
          </cell>
          <cell r="K1173">
            <v>-25.222999999999502</v>
          </cell>
          <cell r="L1173">
            <v>-8.1909999999995762</v>
          </cell>
          <cell r="M1173" t="str">
            <v>CUT</v>
          </cell>
          <cell r="N1173" t="str">
            <v>CUT</v>
          </cell>
          <cell r="O1173">
            <v>2</v>
          </cell>
        </row>
        <row r="1174">
          <cell r="B1174">
            <v>273650</v>
          </cell>
          <cell r="D1174">
            <v>1038.5129999999999</v>
          </cell>
          <cell r="E1174">
            <v>1038.288</v>
          </cell>
          <cell r="F1174">
            <v>1038.288</v>
          </cell>
          <cell r="G1174">
            <v>1038.2729999999999</v>
          </cell>
          <cell r="H1174">
            <v>1038.2729999999999</v>
          </cell>
          <cell r="I1174">
            <v>1065.0440000000001</v>
          </cell>
          <cell r="J1174">
            <v>1047.1969999999999</v>
          </cell>
          <cell r="K1174">
            <v>-26.816000000000486</v>
          </cell>
          <cell r="L1174">
            <v>-8.9690000000002783</v>
          </cell>
          <cell r="M1174" t="str">
            <v>CUT</v>
          </cell>
          <cell r="N1174" t="str">
            <v>CUT</v>
          </cell>
          <cell r="O1174">
            <v>2</v>
          </cell>
        </row>
        <row r="1175">
          <cell r="B1175">
            <v>273660</v>
          </cell>
          <cell r="D1175">
            <v>1038.297</v>
          </cell>
          <cell r="E1175">
            <v>1038.0719999999999</v>
          </cell>
          <cell r="F1175">
            <v>1038.0719999999999</v>
          </cell>
          <cell r="G1175">
            <v>1038.057</v>
          </cell>
          <cell r="H1175">
            <v>1038.057</v>
          </cell>
          <cell r="I1175">
            <v>1065.6690000000001</v>
          </cell>
          <cell r="J1175">
            <v>1047.2919999999999</v>
          </cell>
          <cell r="K1175">
            <v>-27.656999999999698</v>
          </cell>
          <cell r="L1175">
            <v>-9.279999999999518</v>
          </cell>
          <cell r="M1175" t="str">
            <v>CUT</v>
          </cell>
          <cell r="N1175" t="str">
            <v>CUT</v>
          </cell>
          <cell r="O1175">
            <v>2</v>
          </cell>
        </row>
        <row r="1176">
          <cell r="B1176">
            <v>273670</v>
          </cell>
          <cell r="D1176">
            <v>1038.0820000000001</v>
          </cell>
          <cell r="E1176">
            <v>1037.857</v>
          </cell>
          <cell r="F1176">
            <v>1037.857</v>
          </cell>
          <cell r="G1176">
            <v>1037.8420000000001</v>
          </cell>
          <cell r="H1176">
            <v>1037.8420000000001</v>
          </cell>
          <cell r="I1176">
            <v>1066.0229999999999</v>
          </cell>
          <cell r="J1176">
            <v>1048.19</v>
          </cell>
          <cell r="K1176">
            <v>-28.225999999999431</v>
          </cell>
          <cell r="L1176">
            <v>-10.392999999999574</v>
          </cell>
          <cell r="M1176" t="str">
            <v>CUT</v>
          </cell>
          <cell r="N1176" t="str">
            <v>CUT</v>
          </cell>
          <cell r="O1176">
            <v>2</v>
          </cell>
        </row>
        <row r="1177">
          <cell r="B1177">
            <v>273680</v>
          </cell>
          <cell r="D1177">
            <v>1037.867</v>
          </cell>
          <cell r="E1177">
            <v>1037.6420000000001</v>
          </cell>
          <cell r="F1177">
            <v>1037.6420000000001</v>
          </cell>
          <cell r="G1177">
            <v>1037.627</v>
          </cell>
          <cell r="H1177">
            <v>1037.627</v>
          </cell>
          <cell r="I1177">
            <v>1066.3109999999999</v>
          </cell>
          <cell r="J1177">
            <v>1048.72</v>
          </cell>
          <cell r="K1177">
            <v>-28.729000000000269</v>
          </cell>
          <cell r="L1177">
            <v>-11.138000000000375</v>
          </cell>
          <cell r="M1177" t="str">
            <v>CUT</v>
          </cell>
          <cell r="N1177" t="str">
            <v>CUT</v>
          </cell>
          <cell r="O1177">
            <v>2</v>
          </cell>
        </row>
        <row r="1178">
          <cell r="B1178">
            <v>273690</v>
          </cell>
          <cell r="D1178">
            <v>1037.6510000000001</v>
          </cell>
          <cell r="E1178">
            <v>1037.4259999999999</v>
          </cell>
          <cell r="F1178">
            <v>1037.4259999999999</v>
          </cell>
          <cell r="G1178">
            <v>1037.4110000000001</v>
          </cell>
          <cell r="H1178">
            <v>1037.4110000000001</v>
          </cell>
          <cell r="I1178">
            <v>1066.5619999999999</v>
          </cell>
          <cell r="J1178">
            <v>1048.6420000000001</v>
          </cell>
          <cell r="K1178">
            <v>-29.195999999999458</v>
          </cell>
          <cell r="L1178">
            <v>-11.275999999999613</v>
          </cell>
          <cell r="M1178" t="str">
            <v>CUT</v>
          </cell>
          <cell r="N1178" t="str">
            <v>CUT</v>
          </cell>
          <cell r="O1178">
            <v>2</v>
          </cell>
        </row>
        <row r="1179">
          <cell r="B1179">
            <v>273700</v>
          </cell>
          <cell r="D1179">
            <v>1037.4359999999999</v>
          </cell>
          <cell r="E1179">
            <v>1037.211</v>
          </cell>
          <cell r="F1179">
            <v>1037.211</v>
          </cell>
          <cell r="G1179">
            <v>1037.1959999999999</v>
          </cell>
          <cell r="H1179">
            <v>1037.1959999999999</v>
          </cell>
          <cell r="I1179">
            <v>1066.73</v>
          </cell>
          <cell r="J1179">
            <v>1048.58</v>
          </cell>
          <cell r="K1179">
            <v>-29.579000000000406</v>
          </cell>
          <cell r="L1179">
            <v>-11.429000000000315</v>
          </cell>
          <cell r="M1179" t="str">
            <v>CUT</v>
          </cell>
          <cell r="N1179" t="str">
            <v>CUT</v>
          </cell>
          <cell r="O1179">
            <v>2</v>
          </cell>
        </row>
        <row r="1180">
          <cell r="B1180">
            <v>273710</v>
          </cell>
          <cell r="D1180">
            <v>1037.22</v>
          </cell>
          <cell r="E1180">
            <v>1036.9949999999999</v>
          </cell>
          <cell r="F1180">
            <v>1036.9949999999999</v>
          </cell>
          <cell r="G1180">
            <v>1036.98</v>
          </cell>
          <cell r="H1180">
            <v>1036.98</v>
          </cell>
          <cell r="I1180">
            <v>1066.912</v>
          </cell>
          <cell r="J1180">
            <v>1048.1849999999999</v>
          </cell>
          <cell r="K1180">
            <v>-29.976999999999634</v>
          </cell>
          <cell r="L1180">
            <v>-11.249999999999545</v>
          </cell>
          <cell r="M1180" t="str">
            <v>CUT</v>
          </cell>
          <cell r="N1180" t="str">
            <v>CUT</v>
          </cell>
          <cell r="O1180">
            <v>2</v>
          </cell>
        </row>
        <row r="1181">
          <cell r="B1181">
            <v>273720</v>
          </cell>
          <cell r="D1181">
            <v>1037.0050000000001</v>
          </cell>
          <cell r="E1181">
            <v>1036.78</v>
          </cell>
          <cell r="F1181">
            <v>1036.78</v>
          </cell>
          <cell r="G1181">
            <v>1036.7650000000001</v>
          </cell>
          <cell r="H1181">
            <v>1036.7650000000001</v>
          </cell>
          <cell r="I1181">
            <v>1066.9829999999999</v>
          </cell>
          <cell r="J1181">
            <v>1047.403</v>
          </cell>
          <cell r="K1181">
            <v>-30.262999999999465</v>
          </cell>
          <cell r="L1181">
            <v>-10.682999999999538</v>
          </cell>
          <cell r="M1181" t="str">
            <v>CUT</v>
          </cell>
          <cell r="N1181" t="str">
            <v>CUT</v>
          </cell>
          <cell r="O1181">
            <v>2</v>
          </cell>
        </row>
        <row r="1182">
          <cell r="B1182">
            <v>273730</v>
          </cell>
          <cell r="D1182">
            <v>1036.79</v>
          </cell>
          <cell r="E1182">
            <v>1036.5650000000001</v>
          </cell>
          <cell r="F1182">
            <v>1036.5650000000001</v>
          </cell>
          <cell r="G1182">
            <v>1036.55</v>
          </cell>
          <cell r="H1182">
            <v>1036.55</v>
          </cell>
          <cell r="I1182">
            <v>1067.617</v>
          </cell>
          <cell r="J1182">
            <v>1046.7239999999999</v>
          </cell>
          <cell r="K1182">
            <v>-31.112000000000307</v>
          </cell>
          <cell r="L1182">
            <v>-10.219000000000278</v>
          </cell>
          <cell r="M1182" t="str">
            <v>CUT</v>
          </cell>
          <cell r="N1182" t="str">
            <v>CUT</v>
          </cell>
          <cell r="O1182">
            <v>2</v>
          </cell>
        </row>
        <row r="1183">
          <cell r="B1183">
            <v>273740</v>
          </cell>
          <cell r="D1183">
            <v>1036.5740000000001</v>
          </cell>
          <cell r="E1183">
            <v>1036.3489999999999</v>
          </cell>
          <cell r="F1183">
            <v>1036.3489999999999</v>
          </cell>
          <cell r="G1183">
            <v>1036.3340000000001</v>
          </cell>
          <cell r="H1183">
            <v>1036.3340000000001</v>
          </cell>
          <cell r="I1183">
            <v>1067.5530000000001</v>
          </cell>
          <cell r="J1183">
            <v>1046.4449999999999</v>
          </cell>
          <cell r="K1183">
            <v>-31.263999999999669</v>
          </cell>
          <cell r="L1183">
            <v>-10.155999999999494</v>
          </cell>
          <cell r="M1183" t="str">
            <v>CUT</v>
          </cell>
          <cell r="N1183" t="str">
            <v>CUT</v>
          </cell>
          <cell r="O1183">
            <v>2</v>
          </cell>
        </row>
        <row r="1184">
          <cell r="B1184">
            <v>273750</v>
          </cell>
          <cell r="D1184">
            <v>1036.3589999999999</v>
          </cell>
          <cell r="E1184">
            <v>1036.134</v>
          </cell>
          <cell r="F1184">
            <v>1036.134</v>
          </cell>
          <cell r="G1184">
            <v>1036.1189999999999</v>
          </cell>
          <cell r="H1184">
            <v>1036.1189999999999</v>
          </cell>
          <cell r="I1184">
            <v>1067.3150000000001</v>
          </cell>
          <cell r="J1184">
            <v>1045.3489999999999</v>
          </cell>
          <cell r="K1184">
            <v>-31.24100000000044</v>
          </cell>
          <cell r="L1184">
            <v>-9.2750000000003183</v>
          </cell>
          <cell r="M1184" t="str">
            <v>CUT</v>
          </cell>
          <cell r="N1184" t="str">
            <v>CUT</v>
          </cell>
          <cell r="O1184">
            <v>2</v>
          </cell>
        </row>
        <row r="1185">
          <cell r="B1185">
            <v>273760</v>
          </cell>
          <cell r="D1185">
            <v>1036.144</v>
          </cell>
          <cell r="E1185">
            <v>1035.9190000000001</v>
          </cell>
          <cell r="F1185">
            <v>1035.9190000000001</v>
          </cell>
          <cell r="G1185">
            <v>1035.904</v>
          </cell>
          <cell r="H1185">
            <v>1035.904</v>
          </cell>
          <cell r="I1185">
            <v>1067.0940000000001</v>
          </cell>
          <cell r="J1185">
            <v>1044.0940000000001</v>
          </cell>
          <cell r="K1185">
            <v>-31.235000000000355</v>
          </cell>
          <cell r="L1185">
            <v>-8.2350000000003547</v>
          </cell>
          <cell r="M1185" t="str">
            <v>CUT</v>
          </cell>
          <cell r="N1185" t="str">
            <v>CUT</v>
          </cell>
          <cell r="O1185">
            <v>2</v>
          </cell>
        </row>
        <row r="1186">
          <cell r="B1186">
            <v>273770</v>
          </cell>
          <cell r="D1186">
            <v>1035.9280000000001</v>
          </cell>
          <cell r="E1186">
            <v>1035.703</v>
          </cell>
          <cell r="F1186">
            <v>1035.703</v>
          </cell>
          <cell r="G1186">
            <v>1035.6880000000001</v>
          </cell>
          <cell r="H1186">
            <v>1035.6880000000001</v>
          </cell>
          <cell r="I1186">
            <v>1066.877</v>
          </cell>
          <cell r="J1186">
            <v>1042.9770000000001</v>
          </cell>
          <cell r="K1186">
            <v>-31.233999999999469</v>
          </cell>
          <cell r="L1186">
            <v>-7.3339999999996053</v>
          </cell>
          <cell r="M1186" t="str">
            <v>CUT</v>
          </cell>
          <cell r="N1186" t="str">
            <v>CUT</v>
          </cell>
          <cell r="O1186">
            <v>2</v>
          </cell>
        </row>
        <row r="1187">
          <cell r="B1187">
            <v>273780</v>
          </cell>
          <cell r="D1187">
            <v>1035.713</v>
          </cell>
          <cell r="E1187">
            <v>1035.4880000000001</v>
          </cell>
          <cell r="F1187">
            <v>1035.4880000000001</v>
          </cell>
          <cell r="G1187">
            <v>1035.473</v>
          </cell>
          <cell r="H1187">
            <v>1035.473</v>
          </cell>
          <cell r="I1187">
            <v>1066.723</v>
          </cell>
          <cell r="J1187">
            <v>1041.9469999999999</v>
          </cell>
          <cell r="K1187">
            <v>-31.2950000000003</v>
          </cell>
          <cell r="L1187">
            <v>-6.5190000000002328</v>
          </cell>
          <cell r="M1187" t="str">
            <v>CUT</v>
          </cell>
          <cell r="N1187" t="str">
            <v>CUT</v>
          </cell>
          <cell r="O1187">
            <v>2</v>
          </cell>
        </row>
        <row r="1188">
          <cell r="B1188">
            <v>273790</v>
          </cell>
          <cell r="D1188">
            <v>1035.4970000000001</v>
          </cell>
          <cell r="E1188">
            <v>1035.2719999999999</v>
          </cell>
          <cell r="F1188">
            <v>1035.2719999999999</v>
          </cell>
          <cell r="G1188">
            <v>1035.2570000000001</v>
          </cell>
          <cell r="H1188">
            <v>1035.2570000000001</v>
          </cell>
          <cell r="I1188">
            <v>1066.925</v>
          </cell>
          <cell r="J1188">
            <v>1041.1479999999999</v>
          </cell>
          <cell r="K1188">
            <v>-31.712999999999511</v>
          </cell>
          <cell r="L1188">
            <v>-5.935999999999467</v>
          </cell>
          <cell r="M1188" t="str">
            <v>CUT</v>
          </cell>
          <cell r="N1188" t="str">
            <v>CUT</v>
          </cell>
          <cell r="O1188">
            <v>2</v>
          </cell>
        </row>
        <row r="1189">
          <cell r="B1189">
            <v>273800</v>
          </cell>
          <cell r="D1189">
            <v>1035.2819999999999</v>
          </cell>
          <cell r="E1189">
            <v>1035.057</v>
          </cell>
          <cell r="F1189">
            <v>1035.057</v>
          </cell>
          <cell r="G1189">
            <v>1035.0419999999999</v>
          </cell>
          <cell r="H1189">
            <v>1035.0419999999999</v>
          </cell>
          <cell r="I1189">
            <v>1067.655</v>
          </cell>
          <cell r="J1189">
            <v>1042.19</v>
          </cell>
          <cell r="K1189">
            <v>-32.658000000000357</v>
          </cell>
          <cell r="L1189">
            <v>-7.1930000000004384</v>
          </cell>
          <cell r="M1189" t="str">
            <v>CUT</v>
          </cell>
          <cell r="N1189" t="str">
            <v>CUT</v>
          </cell>
          <cell r="O1189">
            <v>2</v>
          </cell>
        </row>
        <row r="1190">
          <cell r="B1190">
            <v>273810</v>
          </cell>
          <cell r="D1190">
            <v>1035.067</v>
          </cell>
          <cell r="E1190">
            <v>1034.8420000000001</v>
          </cell>
          <cell r="F1190">
            <v>1034.8420000000001</v>
          </cell>
          <cell r="G1190">
            <v>1034.827</v>
          </cell>
          <cell r="H1190">
            <v>1034.827</v>
          </cell>
          <cell r="I1190">
            <v>1068.626</v>
          </cell>
          <cell r="J1190">
            <v>1043.8119999999999</v>
          </cell>
          <cell r="K1190">
            <v>-33.844000000000278</v>
          </cell>
          <cell r="L1190">
            <v>-9.0300000000002001</v>
          </cell>
          <cell r="M1190" t="str">
            <v>CUT</v>
          </cell>
          <cell r="N1190" t="str">
            <v>CUT</v>
          </cell>
          <cell r="O1190">
            <v>2</v>
          </cell>
        </row>
        <row r="1191">
          <cell r="B1191">
            <v>273820</v>
          </cell>
          <cell r="D1191">
            <v>1034.8510000000001</v>
          </cell>
          <cell r="E1191">
            <v>1034.644</v>
          </cell>
          <cell r="F1191">
            <v>1034.626</v>
          </cell>
          <cell r="G1191">
            <v>1034.6289999999999</v>
          </cell>
          <cell r="H1191">
            <v>1034.6110000000001</v>
          </cell>
          <cell r="I1191">
            <v>1069.595</v>
          </cell>
          <cell r="J1191">
            <v>1046.3109999999999</v>
          </cell>
          <cell r="K1191">
            <v>-35.011000000000422</v>
          </cell>
          <cell r="L1191">
            <v>-11.744999999999436</v>
          </cell>
          <cell r="M1191" t="str">
            <v>CUT</v>
          </cell>
          <cell r="N1191" t="str">
            <v>CUT</v>
          </cell>
          <cell r="O1191">
            <v>2</v>
          </cell>
        </row>
        <row r="1192">
          <cell r="B1192">
            <v>273830</v>
          </cell>
          <cell r="D1192">
            <v>1034.636</v>
          </cell>
          <cell r="E1192">
            <v>1034.499</v>
          </cell>
          <cell r="F1192">
            <v>1034.4110000000001</v>
          </cell>
          <cell r="G1192">
            <v>1034.4839999999999</v>
          </cell>
          <cell r="H1192">
            <v>1034.396</v>
          </cell>
          <cell r="I1192">
            <v>1071.299</v>
          </cell>
          <cell r="J1192">
            <v>1047.671</v>
          </cell>
          <cell r="K1192">
            <v>-36.860000000000355</v>
          </cell>
          <cell r="L1192">
            <v>-13.320000000000391</v>
          </cell>
          <cell r="M1192" t="str">
            <v>CUT</v>
          </cell>
          <cell r="N1192" t="str">
            <v>CUT</v>
          </cell>
          <cell r="O1192">
            <v>2</v>
          </cell>
        </row>
        <row r="1193">
          <cell r="B1193">
            <v>273840</v>
          </cell>
          <cell r="D1193">
            <v>1034.42</v>
          </cell>
          <cell r="E1193">
            <v>1034.3530000000001</v>
          </cell>
          <cell r="F1193">
            <v>1034.1949999999999</v>
          </cell>
          <cell r="G1193">
            <v>1034.338</v>
          </cell>
          <cell r="H1193">
            <v>1034.18</v>
          </cell>
          <cell r="I1193">
            <v>1071.6679999999999</v>
          </cell>
          <cell r="J1193">
            <v>1047.623</v>
          </cell>
          <cell r="K1193">
            <v>-37.375000000000227</v>
          </cell>
          <cell r="L1193">
            <v>-13.487999999999602</v>
          </cell>
          <cell r="M1193" t="str">
            <v>CUT</v>
          </cell>
          <cell r="N1193" t="str">
            <v>CUT</v>
          </cell>
          <cell r="O1193">
            <v>2</v>
          </cell>
        </row>
        <row r="1194">
          <cell r="B1194">
            <v>273850</v>
          </cell>
          <cell r="D1194">
            <v>1034.2049999999999</v>
          </cell>
          <cell r="E1194">
            <v>1034.2080000000001</v>
          </cell>
          <cell r="F1194">
            <v>1033.98</v>
          </cell>
          <cell r="G1194">
            <v>1034.193</v>
          </cell>
          <cell r="H1194">
            <v>1033.9649999999999</v>
          </cell>
          <cell r="I1194">
            <v>1071.184</v>
          </cell>
          <cell r="J1194">
            <v>1046.9159999999999</v>
          </cell>
          <cell r="K1194">
            <v>-37.036000000000286</v>
          </cell>
          <cell r="L1194">
            <v>-12.996000000000322</v>
          </cell>
          <cell r="M1194" t="str">
            <v>CUT</v>
          </cell>
          <cell r="N1194" t="str">
            <v>CUT</v>
          </cell>
          <cell r="O1194">
            <v>2</v>
          </cell>
        </row>
        <row r="1195">
          <cell r="B1195">
            <v>273860</v>
          </cell>
          <cell r="D1195">
            <v>1033.99</v>
          </cell>
          <cell r="E1195">
            <v>1034.0619999999999</v>
          </cell>
          <cell r="F1195">
            <v>1033.7650000000001</v>
          </cell>
          <cell r="G1195">
            <v>1034.047</v>
          </cell>
          <cell r="H1195">
            <v>1033.75</v>
          </cell>
          <cell r="I1195">
            <v>1068.856</v>
          </cell>
          <cell r="J1195">
            <v>1045.9110000000001</v>
          </cell>
          <cell r="K1195">
            <v>-34.853999999999587</v>
          </cell>
          <cell r="L1195">
            <v>-12.206000000000358</v>
          </cell>
          <cell r="M1195" t="str">
            <v>CUT</v>
          </cell>
          <cell r="N1195" t="str">
            <v>CUT</v>
          </cell>
          <cell r="O1195">
            <v>2</v>
          </cell>
        </row>
        <row r="1196">
          <cell r="B1196">
            <v>273870</v>
          </cell>
          <cell r="D1196">
            <v>1033.7739999999999</v>
          </cell>
          <cell r="E1196">
            <v>1033.9169999999999</v>
          </cell>
          <cell r="F1196">
            <v>1033.549</v>
          </cell>
          <cell r="G1196">
            <v>1033.902</v>
          </cell>
          <cell r="H1196">
            <v>1033.5340000000001</v>
          </cell>
          <cell r="I1196">
            <v>1066.0260000000001</v>
          </cell>
          <cell r="J1196">
            <v>1044.559</v>
          </cell>
          <cell r="K1196">
            <v>-32.168999999999642</v>
          </cell>
          <cell r="L1196">
            <v>-11.069999999999482</v>
          </cell>
          <cell r="M1196" t="str">
            <v>CUT</v>
          </cell>
          <cell r="N1196" t="str">
            <v>CUT</v>
          </cell>
          <cell r="O1196">
            <v>2</v>
          </cell>
        </row>
        <row r="1197">
          <cell r="B1197">
            <v>273880</v>
          </cell>
          <cell r="D1197">
            <v>1033.559</v>
          </cell>
          <cell r="E1197">
            <v>1033.7719999999999</v>
          </cell>
          <cell r="F1197">
            <v>1033.3340000000001</v>
          </cell>
          <cell r="G1197">
            <v>1033.7570000000001</v>
          </cell>
          <cell r="H1197">
            <v>1033.319</v>
          </cell>
          <cell r="I1197">
            <v>1061.8330000000001</v>
          </cell>
          <cell r="J1197">
            <v>1043.489</v>
          </cell>
          <cell r="K1197">
            <v>-28.12099999999964</v>
          </cell>
          <cell r="L1197">
            <v>-10.215000000000373</v>
          </cell>
          <cell r="M1197" t="str">
            <v>CUT</v>
          </cell>
          <cell r="N1197" t="str">
            <v>CUT</v>
          </cell>
          <cell r="O1197">
            <v>2</v>
          </cell>
        </row>
        <row r="1198">
          <cell r="B1198">
            <v>273890</v>
          </cell>
          <cell r="D1198">
            <v>1033.3440000000001</v>
          </cell>
          <cell r="E1198">
            <v>1033.626</v>
          </cell>
          <cell r="F1198">
            <v>1033.0609999999999</v>
          </cell>
          <cell r="G1198">
            <v>1033.6110000000001</v>
          </cell>
          <cell r="H1198">
            <v>1033.0450000000001</v>
          </cell>
          <cell r="I1198">
            <v>1057.3679999999999</v>
          </cell>
          <cell r="J1198">
            <v>1041.5889999999999</v>
          </cell>
          <cell r="K1198">
            <v>-23.801999999999452</v>
          </cell>
          <cell r="L1198">
            <v>-8.5919999999994161</v>
          </cell>
          <cell r="M1198" t="str">
            <v>CUT</v>
          </cell>
          <cell r="N1198" t="str">
            <v>CUT</v>
          </cell>
          <cell r="O1198">
            <v>2</v>
          </cell>
        </row>
        <row r="1199">
          <cell r="B1199">
            <v>273900</v>
          </cell>
          <cell r="D1199">
            <v>1033.1279999999999</v>
          </cell>
          <cell r="E1199">
            <v>1033.481</v>
          </cell>
          <cell r="F1199">
            <v>1032.7750000000001</v>
          </cell>
          <cell r="G1199">
            <v>1033.4659999999999</v>
          </cell>
          <cell r="H1199">
            <v>1032.7560000000001</v>
          </cell>
          <cell r="I1199">
            <v>1052.8430000000001</v>
          </cell>
          <cell r="J1199">
            <v>1038.729</v>
          </cell>
          <cell r="K1199">
            <v>-19.42200000000048</v>
          </cell>
          <cell r="L1199">
            <v>-6.0299999999999727</v>
          </cell>
          <cell r="M1199" t="str">
            <v>CUT</v>
          </cell>
          <cell r="N1199" t="str">
            <v>CUT</v>
          </cell>
          <cell r="O1199">
            <v>2</v>
          </cell>
        </row>
        <row r="1200">
          <cell r="B1200">
            <v>273910</v>
          </cell>
          <cell r="D1200">
            <v>1032.913</v>
          </cell>
          <cell r="E1200">
            <v>1033.336</v>
          </cell>
          <cell r="F1200">
            <v>1032.49</v>
          </cell>
          <cell r="G1200">
            <v>1033.3209999999999</v>
          </cell>
          <cell r="H1200">
            <v>1032.4659999999999</v>
          </cell>
          <cell r="I1200">
            <v>1050.444</v>
          </cell>
          <cell r="J1200">
            <v>1036.5309999999999</v>
          </cell>
          <cell r="K1200">
            <v>-17.168000000000347</v>
          </cell>
          <cell r="L1200">
            <v>-4.1370000000003984</v>
          </cell>
          <cell r="M1200" t="str">
            <v>CUT</v>
          </cell>
          <cell r="N1200" t="str">
            <v>CUT</v>
          </cell>
          <cell r="O1200">
            <v>2</v>
          </cell>
        </row>
        <row r="1201">
          <cell r="B1201">
            <v>273920</v>
          </cell>
          <cell r="D1201">
            <v>1032.6969999999999</v>
          </cell>
          <cell r="E1201">
            <v>1033.19</v>
          </cell>
          <cell r="F1201">
            <v>1032.2049999999999</v>
          </cell>
          <cell r="G1201">
            <v>1033.175</v>
          </cell>
          <cell r="H1201">
            <v>1032.1769999999999</v>
          </cell>
          <cell r="I1201">
            <v>1047.78</v>
          </cell>
          <cell r="J1201">
            <v>1034.24</v>
          </cell>
          <cell r="K1201">
            <v>-14.650000000000318</v>
          </cell>
          <cell r="L1201">
            <v>-2.1470000000001619</v>
          </cell>
          <cell r="M1201" t="str">
            <v>CUT</v>
          </cell>
          <cell r="N1201" t="str">
            <v>CUT</v>
          </cell>
          <cell r="O1201">
            <v>2</v>
          </cell>
        </row>
        <row r="1202">
          <cell r="B1202">
            <v>273930</v>
          </cell>
          <cell r="D1202">
            <v>1032.4849999999999</v>
          </cell>
          <cell r="E1202">
            <v>1033.048</v>
          </cell>
          <cell r="F1202">
            <v>1031.923</v>
          </cell>
          <cell r="G1202">
            <v>1033.0329999999999</v>
          </cell>
          <cell r="H1202">
            <v>1031.8910000000001</v>
          </cell>
          <cell r="I1202">
            <v>1045.001</v>
          </cell>
          <cell r="J1202">
            <v>1032.7090000000001</v>
          </cell>
          <cell r="K1202">
            <v>-12.013000000000375</v>
          </cell>
          <cell r="L1202">
            <v>-0.91399999999975989</v>
          </cell>
          <cell r="M1202" t="str">
            <v>CUT</v>
          </cell>
          <cell r="N1202" t="str">
            <v>CUT</v>
          </cell>
          <cell r="O1202">
            <v>2</v>
          </cell>
        </row>
        <row r="1203">
          <cell r="B1203">
            <v>273940</v>
          </cell>
          <cell r="D1203">
            <v>1032.2829999999999</v>
          </cell>
          <cell r="E1203">
            <v>1032.913</v>
          </cell>
          <cell r="F1203">
            <v>1031.653</v>
          </cell>
          <cell r="G1203">
            <v>1032.8979999999999</v>
          </cell>
          <cell r="H1203">
            <v>1031.6179999999999</v>
          </cell>
          <cell r="I1203">
            <v>1039.7</v>
          </cell>
          <cell r="J1203">
            <v>1030.3710000000001</v>
          </cell>
          <cell r="K1203">
            <v>-6.8470000000004347</v>
          </cell>
          <cell r="L1203">
            <v>1.141999999999598</v>
          </cell>
          <cell r="M1203" t="str">
            <v>CUT</v>
          </cell>
          <cell r="N1203" t="str">
            <v>FILL</v>
          </cell>
          <cell r="O1203">
            <v>1</v>
          </cell>
        </row>
        <row r="1204">
          <cell r="B1204">
            <v>273950</v>
          </cell>
          <cell r="D1204">
            <v>1032.0909999999999</v>
          </cell>
          <cell r="E1204">
            <v>1032.721</v>
          </cell>
          <cell r="F1204">
            <v>1031.461</v>
          </cell>
          <cell r="G1204">
            <v>1032.7059999999999</v>
          </cell>
          <cell r="H1204">
            <v>1031.4259999999999</v>
          </cell>
          <cell r="I1204">
            <v>1031.836</v>
          </cell>
          <cell r="J1204">
            <v>1027.828</v>
          </cell>
          <cell r="K1204">
            <v>0.82499999999959073</v>
          </cell>
          <cell r="L1204">
            <v>3.4929999999997108</v>
          </cell>
          <cell r="M1204" t="str">
            <v>FILL</v>
          </cell>
          <cell r="N1204" t="str">
            <v>FILL</v>
          </cell>
          <cell r="O1204">
            <v>1</v>
          </cell>
        </row>
        <row r="1205">
          <cell r="B1205">
            <v>273960</v>
          </cell>
          <cell r="D1205">
            <v>1031.9090000000001</v>
          </cell>
          <cell r="E1205">
            <v>1032.539</v>
          </cell>
          <cell r="F1205">
            <v>1031.279</v>
          </cell>
          <cell r="G1205">
            <v>1032.5239999999999</v>
          </cell>
          <cell r="H1205">
            <v>1031.2439999999999</v>
          </cell>
          <cell r="I1205">
            <v>1029.7819999999999</v>
          </cell>
          <cell r="J1205">
            <v>1026.453</v>
          </cell>
          <cell r="K1205">
            <v>2.6969999999996617</v>
          </cell>
          <cell r="L1205">
            <v>4.6859999999996944</v>
          </cell>
          <cell r="M1205" t="str">
            <v>FILL</v>
          </cell>
          <cell r="N1205" t="str">
            <v>FILL</v>
          </cell>
          <cell r="O1205">
            <v>1</v>
          </cell>
        </row>
        <row r="1206">
          <cell r="B1206">
            <v>273970</v>
          </cell>
          <cell r="D1206">
            <v>1031.7380000000001</v>
          </cell>
          <cell r="E1206">
            <v>1032.3679999999999</v>
          </cell>
          <cell r="F1206">
            <v>1031.1079999999999</v>
          </cell>
          <cell r="G1206">
            <v>1032.3530000000001</v>
          </cell>
          <cell r="H1206">
            <v>1031.0730000000001</v>
          </cell>
          <cell r="I1206">
            <v>1027.481</v>
          </cell>
          <cell r="J1206">
            <v>1025.93</v>
          </cell>
          <cell r="K1206">
            <v>4.8270000000004529</v>
          </cell>
          <cell r="L1206">
            <v>5.0380000000004657</v>
          </cell>
          <cell r="M1206" t="str">
            <v>FILL</v>
          </cell>
          <cell r="N1206" t="str">
            <v>FILL</v>
          </cell>
          <cell r="O1206">
            <v>7</v>
          </cell>
        </row>
        <row r="1207">
          <cell r="B1207">
            <v>273980</v>
          </cell>
          <cell r="D1207">
            <v>1031.576</v>
          </cell>
          <cell r="E1207">
            <v>1032.2059999999999</v>
          </cell>
          <cell r="F1207">
            <v>1030.9459999999999</v>
          </cell>
          <cell r="G1207">
            <v>1032.191</v>
          </cell>
          <cell r="H1207">
            <v>1030.9110000000001</v>
          </cell>
          <cell r="I1207">
            <v>1025.9280000000001</v>
          </cell>
          <cell r="J1207">
            <v>1025.421</v>
          </cell>
          <cell r="K1207">
            <v>6.218000000000302</v>
          </cell>
          <cell r="L1207">
            <v>5.3850000000004457</v>
          </cell>
          <cell r="M1207" t="str">
            <v>FILL</v>
          </cell>
          <cell r="N1207" t="str">
            <v>FILL</v>
          </cell>
          <cell r="O1207">
            <v>7</v>
          </cell>
        </row>
        <row r="1208">
          <cell r="B1208">
            <v>273990</v>
          </cell>
          <cell r="D1208">
            <v>1031.425</v>
          </cell>
          <cell r="E1208">
            <v>1032.0550000000001</v>
          </cell>
          <cell r="F1208">
            <v>1030.7950000000001</v>
          </cell>
          <cell r="G1208">
            <v>1032.04</v>
          </cell>
          <cell r="H1208">
            <v>1030.76</v>
          </cell>
          <cell r="I1208">
            <v>1024.6849999999999</v>
          </cell>
          <cell r="J1208">
            <v>1025.1300000000001</v>
          </cell>
          <cell r="K1208">
            <v>7.3099999999997181</v>
          </cell>
          <cell r="L1208">
            <v>5.5249999999996362</v>
          </cell>
          <cell r="M1208" t="str">
            <v>FILL</v>
          </cell>
          <cell r="N1208" t="str">
            <v>FILL</v>
          </cell>
          <cell r="O1208">
            <v>7</v>
          </cell>
        </row>
        <row r="1209">
          <cell r="B1209">
            <v>274000</v>
          </cell>
          <cell r="D1209">
            <v>1031.2840000000001</v>
          </cell>
          <cell r="E1209">
            <v>1031.914</v>
          </cell>
          <cell r="F1209">
            <v>1030.654</v>
          </cell>
          <cell r="G1209">
            <v>1031.8989999999999</v>
          </cell>
          <cell r="H1209">
            <v>1030.6189999999999</v>
          </cell>
          <cell r="I1209">
            <v>1024.92</v>
          </cell>
          <cell r="J1209">
            <v>1024.94</v>
          </cell>
          <cell r="K1209">
            <v>6.9339999999995143</v>
          </cell>
          <cell r="L1209">
            <v>5.5739999999996144</v>
          </cell>
          <cell r="M1209" t="str">
            <v>FILL</v>
          </cell>
          <cell r="N1209" t="str">
            <v>FILL</v>
          </cell>
          <cell r="O1209">
            <v>7</v>
          </cell>
        </row>
        <row r="1210">
          <cell r="B1210">
            <v>274010</v>
          </cell>
          <cell r="D1210">
            <v>1031.153</v>
          </cell>
          <cell r="E1210">
            <v>1031.7829999999999</v>
          </cell>
          <cell r="F1210">
            <v>1030.5229999999999</v>
          </cell>
          <cell r="G1210">
            <v>1031.768</v>
          </cell>
          <cell r="H1210">
            <v>1030.4880000000001</v>
          </cell>
          <cell r="I1210">
            <v>1025.152</v>
          </cell>
          <cell r="J1210">
            <v>1024.712</v>
          </cell>
          <cell r="K1210">
            <v>6.5710000000003674</v>
          </cell>
          <cell r="L1210">
            <v>5.6710000000005039</v>
          </cell>
          <cell r="M1210" t="str">
            <v>FILL</v>
          </cell>
          <cell r="N1210" t="str">
            <v>FILL</v>
          </cell>
          <cell r="O1210">
            <v>7</v>
          </cell>
        </row>
        <row r="1211">
          <cell r="B1211">
            <v>274020</v>
          </cell>
          <cell r="D1211">
            <v>1031.0319999999999</v>
          </cell>
          <cell r="E1211">
            <v>1031.662</v>
          </cell>
          <cell r="F1211">
            <v>1030.402</v>
          </cell>
          <cell r="G1211">
            <v>1031.6469999999999</v>
          </cell>
          <cell r="H1211">
            <v>1030.367</v>
          </cell>
          <cell r="I1211">
            <v>1024.492</v>
          </cell>
          <cell r="J1211">
            <v>1024.5540000000001</v>
          </cell>
          <cell r="K1211">
            <v>7.1099999999996726</v>
          </cell>
          <cell r="L1211">
            <v>5.7079999999996289</v>
          </cell>
          <cell r="M1211" t="str">
            <v>FILL</v>
          </cell>
          <cell r="N1211" t="str">
            <v>FILL</v>
          </cell>
          <cell r="O1211">
            <v>7</v>
          </cell>
        </row>
        <row r="1212">
          <cell r="B1212">
            <v>274030</v>
          </cell>
          <cell r="D1212">
            <v>1030.922</v>
          </cell>
          <cell r="E1212">
            <v>1031.5519999999999</v>
          </cell>
          <cell r="F1212">
            <v>1030.2919999999999</v>
          </cell>
          <cell r="G1212">
            <v>1031.537</v>
          </cell>
          <cell r="H1212">
            <v>1030.2570000000001</v>
          </cell>
          <cell r="I1212">
            <v>1023.72</v>
          </cell>
          <cell r="J1212">
            <v>1024.4290000000001</v>
          </cell>
          <cell r="K1212">
            <v>7.7720000000003893</v>
          </cell>
          <cell r="L1212">
            <v>5.7230000000004111</v>
          </cell>
          <cell r="M1212" t="str">
            <v>FILL</v>
          </cell>
          <cell r="N1212" t="str">
            <v>FILL</v>
          </cell>
          <cell r="O1212">
            <v>7</v>
          </cell>
        </row>
        <row r="1213">
          <cell r="B1213">
            <v>274040</v>
          </cell>
          <cell r="D1213">
            <v>1030.8209999999999</v>
          </cell>
          <cell r="E1213">
            <v>1031.451</v>
          </cell>
          <cell r="F1213">
            <v>1030.191</v>
          </cell>
          <cell r="G1213">
            <v>1031.4359999999999</v>
          </cell>
          <cell r="H1213">
            <v>1030.1559999999999</v>
          </cell>
          <cell r="I1213">
            <v>1023.513</v>
          </cell>
          <cell r="J1213">
            <v>1024.3140000000001</v>
          </cell>
          <cell r="K1213">
            <v>7.877999999999588</v>
          </cell>
          <cell r="L1213">
            <v>5.7369999999996253</v>
          </cell>
          <cell r="M1213" t="str">
            <v>FILL</v>
          </cell>
          <cell r="N1213" t="str">
            <v>FILL</v>
          </cell>
          <cell r="O1213">
            <v>7</v>
          </cell>
        </row>
        <row r="1214">
          <cell r="B1214">
            <v>274050</v>
          </cell>
          <cell r="D1214">
            <v>1030.731</v>
          </cell>
          <cell r="E1214">
            <v>1031.3610000000001</v>
          </cell>
          <cell r="F1214">
            <v>1030.1010000000001</v>
          </cell>
          <cell r="G1214">
            <v>1031.346</v>
          </cell>
          <cell r="H1214">
            <v>1030.066</v>
          </cell>
          <cell r="I1214">
            <v>1023.4589999999999</v>
          </cell>
          <cell r="J1214">
            <v>1024.31</v>
          </cell>
          <cell r="K1214">
            <v>7.8419999999997572</v>
          </cell>
          <cell r="L1214">
            <v>5.6509999999998399</v>
          </cell>
          <cell r="M1214" t="str">
            <v>FILL</v>
          </cell>
          <cell r="N1214" t="str">
            <v>FILL</v>
          </cell>
          <cell r="O1214">
            <v>7</v>
          </cell>
        </row>
        <row r="1215">
          <cell r="B1215">
            <v>274060</v>
          </cell>
          <cell r="D1215">
            <v>1030.6510000000001</v>
          </cell>
          <cell r="E1215">
            <v>1031.2809999999999</v>
          </cell>
          <cell r="F1215">
            <v>1030.021</v>
          </cell>
          <cell r="G1215">
            <v>1031.2660000000001</v>
          </cell>
          <cell r="H1215">
            <v>1029.9860000000001</v>
          </cell>
          <cell r="I1215">
            <v>1023.466</v>
          </cell>
          <cell r="J1215">
            <v>1024.309</v>
          </cell>
          <cell r="K1215">
            <v>7.7550000000004502</v>
          </cell>
          <cell r="L1215">
            <v>5.5720000000005712</v>
          </cell>
          <cell r="M1215" t="str">
            <v>FILL</v>
          </cell>
          <cell r="N1215" t="str">
            <v>FILL</v>
          </cell>
          <cell r="O1215">
            <v>7</v>
          </cell>
        </row>
        <row r="1216">
          <cell r="B1216">
            <v>274070</v>
          </cell>
          <cell r="D1216">
            <v>1030.5809999999999</v>
          </cell>
          <cell r="E1216">
            <v>1031.211</v>
          </cell>
          <cell r="F1216">
            <v>1029.951</v>
          </cell>
          <cell r="G1216">
            <v>1031.1959999999999</v>
          </cell>
          <cell r="H1216">
            <v>1029.9159999999999</v>
          </cell>
          <cell r="I1216">
            <v>1023.479</v>
          </cell>
          <cell r="J1216">
            <v>1024.26</v>
          </cell>
          <cell r="K1216">
            <v>7.6719999999995707</v>
          </cell>
          <cell r="L1216">
            <v>5.5509999999997035</v>
          </cell>
          <cell r="M1216" t="str">
            <v>FILL</v>
          </cell>
          <cell r="N1216" t="str">
            <v>FILL</v>
          </cell>
          <cell r="O1216">
            <v>7</v>
          </cell>
        </row>
        <row r="1217">
          <cell r="B1217">
            <v>274080</v>
          </cell>
          <cell r="D1217">
            <v>1030.518</v>
          </cell>
          <cell r="E1217">
            <v>1031.1479999999999</v>
          </cell>
          <cell r="F1217">
            <v>1029.8879999999999</v>
          </cell>
          <cell r="G1217">
            <v>1031.133</v>
          </cell>
          <cell r="H1217">
            <v>1029.8530000000001</v>
          </cell>
          <cell r="I1217">
            <v>1023.48</v>
          </cell>
          <cell r="J1217">
            <v>1024.1959999999999</v>
          </cell>
          <cell r="K1217">
            <v>7.608000000000402</v>
          </cell>
          <cell r="L1217">
            <v>5.5520000000005894</v>
          </cell>
          <cell r="M1217" t="str">
            <v>FILL</v>
          </cell>
          <cell r="N1217" t="str">
            <v>FILL</v>
          </cell>
          <cell r="O1217">
            <v>7</v>
          </cell>
        </row>
        <row r="1218">
          <cell r="B1218">
            <v>274090</v>
          </cell>
          <cell r="D1218">
            <v>1030.4559999999999</v>
          </cell>
          <cell r="E1218">
            <v>1031.086</v>
          </cell>
          <cell r="F1218">
            <v>1029.826</v>
          </cell>
          <cell r="G1218">
            <v>1031.0709999999999</v>
          </cell>
          <cell r="H1218">
            <v>1029.7909999999999</v>
          </cell>
          <cell r="I1218">
            <v>1023.446</v>
          </cell>
          <cell r="J1218">
            <v>1024.144</v>
          </cell>
          <cell r="K1218">
            <v>7.5799999999995862</v>
          </cell>
          <cell r="L1218">
            <v>5.541999999999689</v>
          </cell>
          <cell r="M1218" t="str">
            <v>FILL</v>
          </cell>
          <cell r="N1218" t="str">
            <v>FILL</v>
          </cell>
          <cell r="O1218">
            <v>7</v>
          </cell>
        </row>
        <row r="1219">
          <cell r="B1219">
            <v>274100</v>
          </cell>
          <cell r="D1219">
            <v>1030.393</v>
          </cell>
          <cell r="E1219">
            <v>1031.0229999999999</v>
          </cell>
          <cell r="F1219">
            <v>1029.7629999999999</v>
          </cell>
          <cell r="G1219">
            <v>1031.008</v>
          </cell>
          <cell r="H1219">
            <v>1029.7280000000001</v>
          </cell>
          <cell r="I1219">
            <v>1023.402</v>
          </cell>
          <cell r="J1219">
            <v>1024.076</v>
          </cell>
          <cell r="K1219">
            <v>7.5610000000003765</v>
          </cell>
          <cell r="L1219">
            <v>5.5470000000004802</v>
          </cell>
          <cell r="M1219" t="str">
            <v>FILL</v>
          </cell>
          <cell r="N1219" t="str">
            <v>FILL</v>
          </cell>
          <cell r="O1219">
            <v>7</v>
          </cell>
        </row>
        <row r="1220">
          <cell r="B1220">
            <v>274110</v>
          </cell>
          <cell r="D1220">
            <v>1030.33</v>
          </cell>
          <cell r="E1220">
            <v>1030.96</v>
          </cell>
          <cell r="F1220">
            <v>1029.7</v>
          </cell>
          <cell r="G1220">
            <v>1030.9449999999999</v>
          </cell>
          <cell r="H1220">
            <v>1029.665</v>
          </cell>
          <cell r="I1220">
            <v>1023.4450000000001</v>
          </cell>
          <cell r="J1220">
            <v>1023.989</v>
          </cell>
          <cell r="K1220">
            <v>7.4549999999995862</v>
          </cell>
          <cell r="L1220">
            <v>5.5709999999996853</v>
          </cell>
          <cell r="M1220" t="str">
            <v>FILL</v>
          </cell>
          <cell r="N1220" t="str">
            <v>FILL</v>
          </cell>
          <cell r="O1220">
            <v>7</v>
          </cell>
        </row>
        <row r="1221">
          <cell r="B1221">
            <v>274120</v>
          </cell>
          <cell r="D1221">
            <v>1030.268</v>
          </cell>
          <cell r="E1221">
            <v>1030.8979999999999</v>
          </cell>
          <cell r="F1221">
            <v>1029.6379999999999</v>
          </cell>
          <cell r="G1221">
            <v>1030.883</v>
          </cell>
          <cell r="H1221">
            <v>1029.6030000000001</v>
          </cell>
          <cell r="I1221">
            <v>1023.309</v>
          </cell>
          <cell r="J1221">
            <v>1023.922</v>
          </cell>
          <cell r="K1221">
            <v>7.5290000000004511</v>
          </cell>
          <cell r="L1221">
            <v>5.5760000000004766</v>
          </cell>
          <cell r="M1221" t="str">
            <v>FILL</v>
          </cell>
          <cell r="N1221" t="str">
            <v>FILL</v>
          </cell>
          <cell r="O1221">
            <v>7</v>
          </cell>
        </row>
        <row r="1222">
          <cell r="B1222">
            <v>274130</v>
          </cell>
          <cell r="D1222">
            <v>1030.2049999999999</v>
          </cell>
          <cell r="E1222">
            <v>1030.835</v>
          </cell>
          <cell r="F1222">
            <v>1029.575</v>
          </cell>
          <cell r="G1222">
            <v>1030.82</v>
          </cell>
          <cell r="H1222">
            <v>1029.54</v>
          </cell>
          <cell r="I1222">
            <v>1022.72</v>
          </cell>
          <cell r="J1222">
            <v>1023.929</v>
          </cell>
          <cell r="K1222">
            <v>8.0549999999996089</v>
          </cell>
          <cell r="L1222">
            <v>5.5059999999997444</v>
          </cell>
          <cell r="M1222" t="str">
            <v>FILL</v>
          </cell>
          <cell r="N1222" t="str">
            <v>FILL</v>
          </cell>
          <cell r="O1222">
            <v>7</v>
          </cell>
        </row>
        <row r="1223">
          <cell r="B1223">
            <v>274140</v>
          </cell>
          <cell r="D1223">
            <v>1030.1420000000001</v>
          </cell>
          <cell r="E1223">
            <v>1030.7719999999999</v>
          </cell>
          <cell r="F1223">
            <v>1029.5119999999999</v>
          </cell>
          <cell r="G1223">
            <v>1030.7570000000001</v>
          </cell>
          <cell r="H1223">
            <v>1029.4770000000001</v>
          </cell>
          <cell r="I1223">
            <v>1022.794</v>
          </cell>
          <cell r="J1223">
            <v>1023.825</v>
          </cell>
          <cell r="K1223">
            <v>7.9180000000004611</v>
          </cell>
          <cell r="L1223">
            <v>5.5470000000004802</v>
          </cell>
          <cell r="M1223" t="str">
            <v>FILL</v>
          </cell>
          <cell r="N1223" t="str">
            <v>FILL</v>
          </cell>
          <cell r="O1223">
            <v>7</v>
          </cell>
        </row>
        <row r="1224">
          <cell r="B1224">
            <v>274150</v>
          </cell>
          <cell r="D1224">
            <v>1030.079</v>
          </cell>
          <cell r="E1224">
            <v>1030.7090000000001</v>
          </cell>
          <cell r="F1224">
            <v>1029.4490000000001</v>
          </cell>
          <cell r="G1224">
            <v>1030.694</v>
          </cell>
          <cell r="H1224">
            <v>1029.414</v>
          </cell>
          <cell r="I1224">
            <v>1023.0549999999999</v>
          </cell>
          <cell r="J1224">
            <v>1023.4829999999999</v>
          </cell>
          <cell r="K1224">
            <v>7.5939999999997099</v>
          </cell>
          <cell r="L1224">
            <v>5.8259999999997945</v>
          </cell>
          <cell r="M1224" t="str">
            <v>FILL</v>
          </cell>
          <cell r="N1224" t="str">
            <v>FILL</v>
          </cell>
          <cell r="O1224">
            <v>7</v>
          </cell>
        </row>
        <row r="1225">
          <cell r="B1225">
            <v>274160</v>
          </cell>
          <cell r="D1225">
            <v>1030.0170000000001</v>
          </cell>
          <cell r="E1225">
            <v>1030.6469999999999</v>
          </cell>
          <cell r="F1225">
            <v>1029.3869999999999</v>
          </cell>
          <cell r="G1225">
            <v>1030.6320000000001</v>
          </cell>
          <cell r="H1225">
            <v>1029.3520000000001</v>
          </cell>
          <cell r="I1225">
            <v>1022.884</v>
          </cell>
          <cell r="J1225">
            <v>1023.316</v>
          </cell>
          <cell r="K1225">
            <v>7.7030000000004293</v>
          </cell>
          <cell r="L1225">
            <v>5.9310000000004948</v>
          </cell>
          <cell r="M1225" t="str">
            <v>FILL</v>
          </cell>
          <cell r="N1225" t="str">
            <v>FILL</v>
          </cell>
          <cell r="O1225">
            <v>7</v>
          </cell>
        </row>
        <row r="1226">
          <cell r="B1226">
            <v>274170</v>
          </cell>
          <cell r="D1226">
            <v>1029.954</v>
          </cell>
          <cell r="E1226">
            <v>1030.5840000000001</v>
          </cell>
          <cell r="F1226">
            <v>1029.3240000000001</v>
          </cell>
          <cell r="G1226">
            <v>1030.569</v>
          </cell>
          <cell r="H1226">
            <v>1029.289</v>
          </cell>
          <cell r="I1226">
            <v>1021.528</v>
          </cell>
          <cell r="J1226">
            <v>1021.914</v>
          </cell>
          <cell r="K1226">
            <v>8.9959999999996398</v>
          </cell>
          <cell r="L1226">
            <v>7.2699999999997544</v>
          </cell>
          <cell r="M1226" t="str">
            <v>FILL</v>
          </cell>
          <cell r="N1226" t="str">
            <v>FILL</v>
          </cell>
          <cell r="O1226">
            <v>7</v>
          </cell>
        </row>
        <row r="1227">
          <cell r="B1227">
            <v>274180</v>
          </cell>
          <cell r="D1227">
            <v>1029.8910000000001</v>
          </cell>
          <cell r="E1227">
            <v>1030.521</v>
          </cell>
          <cell r="F1227">
            <v>1029.261</v>
          </cell>
          <cell r="G1227">
            <v>1030.5060000000001</v>
          </cell>
          <cell r="H1227">
            <v>1029.2260000000001</v>
          </cell>
          <cell r="I1227">
            <v>1023.875</v>
          </cell>
          <cell r="J1227">
            <v>1024.366</v>
          </cell>
          <cell r="K1227">
            <v>6.5860000000004675</v>
          </cell>
          <cell r="L1227">
            <v>4.7550000000005639</v>
          </cell>
          <cell r="M1227" t="str">
            <v>FILL</v>
          </cell>
          <cell r="N1227" t="str">
            <v>FILL</v>
          </cell>
          <cell r="O1227">
            <v>7</v>
          </cell>
        </row>
        <row r="1228">
          <cell r="B1228">
            <v>274190</v>
          </cell>
          <cell r="D1228">
            <v>1029.829</v>
          </cell>
          <cell r="E1228">
            <v>1030.431</v>
          </cell>
          <cell r="F1228">
            <v>1029.2260000000001</v>
          </cell>
          <cell r="G1228">
            <v>1030.4159999999999</v>
          </cell>
          <cell r="H1228">
            <v>1029.193</v>
          </cell>
          <cell r="I1228">
            <v>1024.6379999999999</v>
          </cell>
          <cell r="J1228">
            <v>1025.377</v>
          </cell>
          <cell r="K1228">
            <v>5.7329999999997199</v>
          </cell>
          <cell r="L1228">
            <v>3.7169999999996435</v>
          </cell>
          <cell r="M1228" t="str">
            <v>FILL</v>
          </cell>
          <cell r="N1228" t="str">
            <v>FILL</v>
          </cell>
          <cell r="O1228">
            <v>8</v>
          </cell>
        </row>
        <row r="1229">
          <cell r="B1229">
            <v>274200</v>
          </cell>
          <cell r="D1229">
            <v>1029.7660000000001</v>
          </cell>
          <cell r="E1229">
            <v>1030.317</v>
          </cell>
          <cell r="F1229">
            <v>1029.2149999999999</v>
          </cell>
          <cell r="G1229">
            <v>1030.3019999999999</v>
          </cell>
          <cell r="H1229">
            <v>1029.184</v>
          </cell>
          <cell r="I1229">
            <v>1024.575</v>
          </cell>
          <cell r="J1229">
            <v>1025.2850000000001</v>
          </cell>
          <cell r="K1229">
            <v>5.6819999999995616</v>
          </cell>
          <cell r="L1229">
            <v>3.80600000000004</v>
          </cell>
          <cell r="M1229" t="str">
            <v>FILL</v>
          </cell>
          <cell r="N1229" t="str">
            <v>FILL</v>
          </cell>
          <cell r="O1229">
            <v>8</v>
          </cell>
        </row>
        <row r="1230">
          <cell r="B1230">
            <v>274210</v>
          </cell>
          <cell r="D1230">
            <v>1029.703</v>
          </cell>
          <cell r="E1230">
            <v>1030.203</v>
          </cell>
          <cell r="F1230">
            <v>1029.203</v>
          </cell>
          <cell r="G1230">
            <v>1030.1880000000001</v>
          </cell>
          <cell r="H1230">
            <v>1029.1759999999999</v>
          </cell>
          <cell r="I1230">
            <v>1024.53</v>
          </cell>
          <cell r="J1230">
            <v>1025.3399999999999</v>
          </cell>
          <cell r="K1230">
            <v>5.6130000000005111</v>
          </cell>
          <cell r="L1230">
            <v>3.7549999999998818</v>
          </cell>
          <cell r="M1230" t="str">
            <v>FILL</v>
          </cell>
          <cell r="N1230" t="str">
            <v>FILL</v>
          </cell>
          <cell r="O1230">
            <v>8</v>
          </cell>
        </row>
        <row r="1231">
          <cell r="B1231">
            <v>274220</v>
          </cell>
          <cell r="D1231">
            <v>1029.6410000000001</v>
          </cell>
          <cell r="E1231">
            <v>1030.0889999999999</v>
          </cell>
          <cell r="F1231">
            <v>1029.192</v>
          </cell>
          <cell r="G1231">
            <v>1030.0740000000001</v>
          </cell>
          <cell r="H1231">
            <v>1029.1669999999999</v>
          </cell>
          <cell r="I1231">
            <v>1024.5119999999999</v>
          </cell>
          <cell r="J1231">
            <v>1025.615</v>
          </cell>
          <cell r="K1231">
            <v>5.5170000000005075</v>
          </cell>
          <cell r="L1231">
            <v>3.4769999999996344</v>
          </cell>
          <cell r="M1231" t="str">
            <v>FILL</v>
          </cell>
          <cell r="N1231" t="str">
            <v>FILL</v>
          </cell>
          <cell r="O1231">
            <v>8</v>
          </cell>
        </row>
        <row r="1232">
          <cell r="B1232">
            <v>274230</v>
          </cell>
          <cell r="D1232">
            <v>1029.578</v>
          </cell>
          <cell r="E1232">
            <v>1029.9749999999999</v>
          </cell>
          <cell r="F1232">
            <v>1029.181</v>
          </cell>
          <cell r="G1232">
            <v>1029.96</v>
          </cell>
          <cell r="H1232">
            <v>1029.1590000000001</v>
          </cell>
          <cell r="I1232">
            <v>1024.3389999999999</v>
          </cell>
          <cell r="J1232">
            <v>1025.4079999999999</v>
          </cell>
          <cell r="K1232">
            <v>5.5760000000004766</v>
          </cell>
          <cell r="L1232">
            <v>3.6850000000004002</v>
          </cell>
          <cell r="M1232" t="str">
            <v>FILL</v>
          </cell>
          <cell r="N1232" t="str">
            <v>FILL</v>
          </cell>
          <cell r="O1232">
            <v>8</v>
          </cell>
        </row>
        <row r="1233">
          <cell r="B1233">
            <v>274240</v>
          </cell>
          <cell r="D1233">
            <v>1029.5150000000001</v>
          </cell>
          <cell r="E1233">
            <v>1029.8610000000001</v>
          </cell>
          <cell r="F1233">
            <v>1029.1690000000001</v>
          </cell>
          <cell r="G1233">
            <v>1029.846</v>
          </cell>
          <cell r="H1233">
            <v>1029.1500000000001</v>
          </cell>
          <cell r="I1233">
            <v>1024.1489999999999</v>
          </cell>
          <cell r="J1233">
            <v>1025.3230000000001</v>
          </cell>
          <cell r="K1233">
            <v>5.6519999999998163</v>
          </cell>
          <cell r="L1233">
            <v>3.7699999999999818</v>
          </cell>
          <cell r="M1233" t="str">
            <v>FILL</v>
          </cell>
          <cell r="N1233" t="str">
            <v>FILL</v>
          </cell>
          <cell r="O1233">
            <v>8</v>
          </cell>
        </row>
        <row r="1234">
          <cell r="B1234">
            <v>274250</v>
          </cell>
          <cell r="D1234">
            <v>1029.452</v>
          </cell>
          <cell r="E1234">
            <v>1029.7470000000001</v>
          </cell>
          <cell r="F1234">
            <v>1029.1579999999999</v>
          </cell>
          <cell r="G1234">
            <v>1029.732</v>
          </cell>
          <cell r="H1234">
            <v>1029.1420000000001</v>
          </cell>
          <cell r="I1234">
            <v>1024.0150000000001</v>
          </cell>
          <cell r="J1234">
            <v>1025.03</v>
          </cell>
          <cell r="K1234">
            <v>5.6719999999995707</v>
          </cell>
          <cell r="L1234">
            <v>4.064000000000533</v>
          </cell>
          <cell r="M1234" t="str">
            <v>FILL</v>
          </cell>
          <cell r="N1234" t="str">
            <v>FILL</v>
          </cell>
          <cell r="O1234">
            <v>8</v>
          </cell>
        </row>
        <row r="1235">
          <cell r="B1235">
            <v>274260</v>
          </cell>
          <cell r="D1235">
            <v>1029.3900000000001</v>
          </cell>
          <cell r="E1235">
            <v>1029.633</v>
          </cell>
          <cell r="F1235">
            <v>1029.146</v>
          </cell>
          <cell r="G1235">
            <v>1029.6179999999999</v>
          </cell>
          <cell r="H1235">
            <v>1029.1310000000001</v>
          </cell>
          <cell r="I1235">
            <v>1024.0219999999999</v>
          </cell>
          <cell r="J1235">
            <v>1025.106</v>
          </cell>
          <cell r="K1235">
            <v>5.5509999999997035</v>
          </cell>
          <cell r="L1235">
            <v>3.9800000000004729</v>
          </cell>
          <cell r="M1235" t="str">
            <v>FILL</v>
          </cell>
          <cell r="N1235" t="str">
            <v>FILL</v>
          </cell>
          <cell r="O1235">
            <v>8</v>
          </cell>
        </row>
        <row r="1236">
          <cell r="B1236">
            <v>274270</v>
          </cell>
          <cell r="D1236">
            <v>1029.327</v>
          </cell>
          <cell r="E1236">
            <v>1029.519</v>
          </cell>
          <cell r="F1236">
            <v>1029.135</v>
          </cell>
          <cell r="G1236">
            <v>1029.5039999999999</v>
          </cell>
          <cell r="H1236">
            <v>1029.1199999999999</v>
          </cell>
          <cell r="I1236">
            <v>1023.957</v>
          </cell>
          <cell r="J1236">
            <v>1025.1220000000001</v>
          </cell>
          <cell r="K1236">
            <v>5.5019999999996116</v>
          </cell>
          <cell r="L1236">
            <v>3.9529999999995198</v>
          </cell>
          <cell r="M1236" t="str">
            <v>FILL</v>
          </cell>
          <cell r="N1236" t="str">
            <v>FILL</v>
          </cell>
          <cell r="O1236">
            <v>8</v>
          </cell>
        </row>
        <row r="1237">
          <cell r="B1237">
            <v>274280</v>
          </cell>
          <cell r="D1237">
            <v>1029.2639999999999</v>
          </cell>
          <cell r="E1237">
            <v>1029.405</v>
          </cell>
          <cell r="F1237">
            <v>1029.124</v>
          </cell>
          <cell r="G1237">
            <v>1029.3900000000001</v>
          </cell>
          <cell r="H1237">
            <v>1029.1089999999999</v>
          </cell>
          <cell r="I1237">
            <v>1023.7329999999999</v>
          </cell>
          <cell r="J1237">
            <v>1024.991</v>
          </cell>
          <cell r="K1237">
            <v>5.6120000000005348</v>
          </cell>
          <cell r="L1237">
            <v>4.072999999999638</v>
          </cell>
          <cell r="M1237" t="str">
            <v>FILL</v>
          </cell>
          <cell r="N1237" t="str">
            <v>FILL</v>
          </cell>
          <cell r="O1237">
            <v>7</v>
          </cell>
        </row>
        <row r="1238">
          <cell r="B1238">
            <v>274290</v>
          </cell>
          <cell r="D1238">
            <v>1029.202</v>
          </cell>
          <cell r="E1238">
            <v>1029.2909999999999</v>
          </cell>
          <cell r="F1238">
            <v>1029.1120000000001</v>
          </cell>
          <cell r="G1238">
            <v>1029.2760000000001</v>
          </cell>
          <cell r="H1238">
            <v>1029.097</v>
          </cell>
          <cell r="I1238">
            <v>1023.509</v>
          </cell>
          <cell r="J1238">
            <v>1024.771</v>
          </cell>
          <cell r="K1238">
            <v>5.7220000000004347</v>
          </cell>
          <cell r="L1238">
            <v>4.2809999999997217</v>
          </cell>
          <cell r="M1238" t="str">
            <v>FILL</v>
          </cell>
          <cell r="N1238" t="str">
            <v>FILL</v>
          </cell>
          <cell r="O1238">
            <v>7</v>
          </cell>
        </row>
        <row r="1239">
          <cell r="B1239">
            <v>274300</v>
          </cell>
          <cell r="D1239">
            <v>1029.1389999999999</v>
          </cell>
          <cell r="E1239">
            <v>1029.1769999999999</v>
          </cell>
          <cell r="F1239">
            <v>1029.1010000000001</v>
          </cell>
          <cell r="G1239">
            <v>1029.162</v>
          </cell>
          <cell r="H1239">
            <v>1029.086</v>
          </cell>
          <cell r="I1239">
            <v>1023.293</v>
          </cell>
          <cell r="J1239">
            <v>1024.7670000000001</v>
          </cell>
          <cell r="K1239">
            <v>5.8240000000004102</v>
          </cell>
          <cell r="L1239">
            <v>4.2739999999996598</v>
          </cell>
          <cell r="M1239" t="str">
            <v>FILL</v>
          </cell>
          <cell r="N1239" t="str">
            <v>FILL</v>
          </cell>
          <cell r="O1239">
            <v>7</v>
          </cell>
        </row>
        <row r="1240">
          <cell r="B1240">
            <v>274310</v>
          </cell>
          <cell r="D1240">
            <v>1029.076</v>
          </cell>
          <cell r="E1240">
            <v>1029.0630000000001</v>
          </cell>
          <cell r="F1240">
            <v>1029.0899999999999</v>
          </cell>
          <cell r="G1240">
            <v>1029.048</v>
          </cell>
          <cell r="H1240">
            <v>1029.075</v>
          </cell>
          <cell r="I1240">
            <v>1023.183</v>
          </cell>
          <cell r="J1240">
            <v>1024.723</v>
          </cell>
          <cell r="K1240">
            <v>5.819999999999709</v>
          </cell>
          <cell r="L1240">
            <v>4.3070000000004711</v>
          </cell>
          <cell r="M1240" t="str">
            <v>FILL</v>
          </cell>
          <cell r="N1240" t="str">
            <v>FILL</v>
          </cell>
          <cell r="O1240">
            <v>7</v>
          </cell>
        </row>
        <row r="1241">
          <cell r="B1241">
            <v>274320</v>
          </cell>
          <cell r="D1241">
            <v>1029.0139999999999</v>
          </cell>
          <cell r="E1241">
            <v>1028.9490000000001</v>
          </cell>
          <cell r="F1241">
            <v>1029.078</v>
          </cell>
          <cell r="G1241">
            <v>1028.934</v>
          </cell>
          <cell r="H1241">
            <v>1029.0630000000001</v>
          </cell>
          <cell r="I1241">
            <v>1023.116</v>
          </cell>
          <cell r="J1241">
            <v>1024.54</v>
          </cell>
          <cell r="K1241">
            <v>5.7729999999996835</v>
          </cell>
          <cell r="L1241">
            <v>4.4780000000005202</v>
          </cell>
          <cell r="M1241" t="str">
            <v>FILL</v>
          </cell>
          <cell r="N1241" t="str">
            <v>FILL</v>
          </cell>
          <cell r="O1241">
            <v>7</v>
          </cell>
        </row>
        <row r="1242">
          <cell r="B1242">
            <v>274330</v>
          </cell>
          <cell r="D1242">
            <v>1028.951</v>
          </cell>
          <cell r="E1242">
            <v>1028.835</v>
          </cell>
          <cell r="F1242">
            <v>1029.067</v>
          </cell>
          <cell r="G1242">
            <v>1028.82</v>
          </cell>
          <cell r="H1242">
            <v>1029.0519999999999</v>
          </cell>
          <cell r="I1242">
            <v>1023.0359999999999</v>
          </cell>
          <cell r="J1242">
            <v>1024.3489999999999</v>
          </cell>
          <cell r="K1242">
            <v>5.7389999999996917</v>
          </cell>
          <cell r="L1242">
            <v>4.6579999999996744</v>
          </cell>
          <cell r="M1242" t="str">
            <v>FILL</v>
          </cell>
          <cell r="N1242" t="str">
            <v>FILL</v>
          </cell>
          <cell r="O1242">
            <v>7</v>
          </cell>
        </row>
        <row r="1243">
          <cell r="B1243">
            <v>274340</v>
          </cell>
          <cell r="D1243">
            <v>1028.8879999999999</v>
          </cell>
          <cell r="E1243">
            <v>1028.721</v>
          </cell>
          <cell r="F1243">
            <v>1029.056</v>
          </cell>
          <cell r="G1243">
            <v>1028.7059999999999</v>
          </cell>
          <cell r="H1243">
            <v>1029.0409999999999</v>
          </cell>
          <cell r="I1243">
            <v>1022.971</v>
          </cell>
          <cell r="J1243">
            <v>1024.173</v>
          </cell>
          <cell r="K1243">
            <v>5.6899999999995998</v>
          </cell>
          <cell r="L1243">
            <v>4.822999999999638</v>
          </cell>
          <cell r="M1243" t="str">
            <v>FILL</v>
          </cell>
          <cell r="N1243" t="str">
            <v>FILL</v>
          </cell>
          <cell r="O1243">
            <v>7</v>
          </cell>
        </row>
        <row r="1244">
          <cell r="B1244">
            <v>274350</v>
          </cell>
          <cell r="D1244">
            <v>1028.825</v>
          </cell>
          <cell r="E1244">
            <v>1028.607</v>
          </cell>
          <cell r="F1244">
            <v>1029.0440000000001</v>
          </cell>
          <cell r="G1244">
            <v>1028.5920000000001</v>
          </cell>
          <cell r="H1244">
            <v>1029.029</v>
          </cell>
          <cell r="I1244">
            <v>1022.901</v>
          </cell>
          <cell r="J1244">
            <v>1023.996</v>
          </cell>
          <cell r="K1244">
            <v>5.6460000000005266</v>
          </cell>
          <cell r="L1244">
            <v>4.9879999999997153</v>
          </cell>
          <cell r="M1244" t="str">
            <v>FILL</v>
          </cell>
          <cell r="N1244" t="str">
            <v>FILL</v>
          </cell>
          <cell r="O1244">
            <v>7</v>
          </cell>
        </row>
        <row r="1245">
          <cell r="B1245">
            <v>274360</v>
          </cell>
          <cell r="D1245">
            <v>1028.7629999999999</v>
          </cell>
          <cell r="E1245">
            <v>1028.492</v>
          </cell>
          <cell r="F1245">
            <v>1029.0329999999999</v>
          </cell>
          <cell r="G1245">
            <v>1028.4770000000001</v>
          </cell>
          <cell r="H1245">
            <v>1029.018</v>
          </cell>
          <cell r="I1245">
            <v>1022.82</v>
          </cell>
          <cell r="J1245">
            <v>1023.955</v>
          </cell>
          <cell r="K1245">
            <v>5.6120000000004211</v>
          </cell>
          <cell r="L1245">
            <v>5.0180000000003702</v>
          </cell>
          <cell r="M1245" t="str">
            <v>FILL</v>
          </cell>
          <cell r="N1245" t="str">
            <v>FILL</v>
          </cell>
          <cell r="O1245">
            <v>7</v>
          </cell>
        </row>
        <row r="1246">
          <cell r="B1246">
            <v>274370</v>
          </cell>
          <cell r="D1246">
            <v>1028.7</v>
          </cell>
          <cell r="E1246">
            <v>1028.3779999999999</v>
          </cell>
          <cell r="F1246">
            <v>1029.0219999999999</v>
          </cell>
          <cell r="G1246">
            <v>1028.3599999999999</v>
          </cell>
          <cell r="H1246">
            <v>1029.0070000000001</v>
          </cell>
          <cell r="I1246">
            <v>1022.731</v>
          </cell>
          <cell r="J1246">
            <v>1023.957</v>
          </cell>
          <cell r="K1246">
            <v>5.5749999999998181</v>
          </cell>
          <cell r="L1246">
            <v>5.0050000000004502</v>
          </cell>
          <cell r="M1246" t="str">
            <v>FILL</v>
          </cell>
          <cell r="N1246" t="str">
            <v>FILL</v>
          </cell>
          <cell r="O1246">
            <v>7</v>
          </cell>
        </row>
        <row r="1247">
          <cell r="B1247">
            <v>274380</v>
          </cell>
          <cell r="D1247">
            <v>1028.6369999999999</v>
          </cell>
          <cell r="E1247">
            <v>1028.2639999999999</v>
          </cell>
          <cell r="F1247">
            <v>1029.01</v>
          </cell>
          <cell r="G1247">
            <v>1028.2439999999999</v>
          </cell>
          <cell r="H1247">
            <v>1028.9949999999999</v>
          </cell>
          <cell r="I1247">
            <v>1022.599</v>
          </cell>
          <cell r="J1247">
            <v>1023.9589999999999</v>
          </cell>
          <cell r="K1247">
            <v>5.5849999999999227</v>
          </cell>
          <cell r="L1247">
            <v>4.9909999999996444</v>
          </cell>
          <cell r="M1247" t="str">
            <v>FILL</v>
          </cell>
          <cell r="N1247" t="str">
            <v>FILL</v>
          </cell>
          <cell r="O1247">
            <v>7</v>
          </cell>
        </row>
        <row r="1248">
          <cell r="B1248">
            <v>274390</v>
          </cell>
          <cell r="D1248">
            <v>1028.575</v>
          </cell>
          <cell r="E1248">
            <v>1028.1500000000001</v>
          </cell>
          <cell r="F1248">
            <v>1028.999</v>
          </cell>
          <cell r="G1248">
            <v>1028.127</v>
          </cell>
          <cell r="H1248">
            <v>1028.9839999999999</v>
          </cell>
          <cell r="I1248">
            <v>1022.595</v>
          </cell>
          <cell r="J1248">
            <v>1023.837</v>
          </cell>
          <cell r="K1248">
            <v>5.4629999999995107</v>
          </cell>
          <cell r="L1248">
            <v>5.1019999999996344</v>
          </cell>
          <cell r="M1248" t="str">
            <v>FILL</v>
          </cell>
          <cell r="N1248" t="str">
            <v>FILL</v>
          </cell>
          <cell r="O1248">
            <v>7</v>
          </cell>
        </row>
        <row r="1249">
          <cell r="B1249">
            <v>274400</v>
          </cell>
          <cell r="D1249">
            <v>1028.5119999999999</v>
          </cell>
          <cell r="E1249">
            <v>1028.0360000000001</v>
          </cell>
          <cell r="F1249">
            <v>1028.9880000000001</v>
          </cell>
          <cell r="G1249">
            <v>1028.01</v>
          </cell>
          <cell r="H1249">
            <v>1028.973</v>
          </cell>
          <cell r="I1249">
            <v>1022.576</v>
          </cell>
          <cell r="J1249">
            <v>1023.746</v>
          </cell>
          <cell r="K1249">
            <v>5.3559999999997672</v>
          </cell>
          <cell r="L1249">
            <v>5.1819999999996753</v>
          </cell>
          <cell r="M1249" t="str">
            <v>FILL</v>
          </cell>
          <cell r="N1249" t="str">
            <v>FILL</v>
          </cell>
          <cell r="O1249">
            <v>7</v>
          </cell>
        </row>
        <row r="1250">
          <cell r="B1250">
            <v>274410</v>
          </cell>
          <cell r="D1250">
            <v>1028.4490000000001</v>
          </cell>
          <cell r="E1250">
            <v>1027.922</v>
          </cell>
          <cell r="F1250">
            <v>1028.9760000000001</v>
          </cell>
          <cell r="G1250">
            <v>1027.893</v>
          </cell>
          <cell r="H1250">
            <v>1028.961</v>
          </cell>
          <cell r="I1250">
            <v>1022.56</v>
          </cell>
          <cell r="J1250">
            <v>1023.693</v>
          </cell>
          <cell r="K1250">
            <v>5.2460000000000946</v>
          </cell>
          <cell r="L1250">
            <v>5.222999999999729</v>
          </cell>
          <cell r="M1250" t="str">
            <v>FILL</v>
          </cell>
          <cell r="N1250" t="str">
            <v>FILL</v>
          </cell>
          <cell r="O1250">
            <v>7</v>
          </cell>
        </row>
        <row r="1251">
          <cell r="B1251">
            <v>274420</v>
          </cell>
          <cell r="D1251">
            <v>1028.386</v>
          </cell>
          <cell r="E1251">
            <v>1027.808</v>
          </cell>
          <cell r="F1251">
            <v>1028.9649999999999</v>
          </cell>
          <cell r="G1251">
            <v>1027.7760000000001</v>
          </cell>
          <cell r="H1251">
            <v>1028.95</v>
          </cell>
          <cell r="I1251">
            <v>1022.557</v>
          </cell>
          <cell r="J1251">
            <v>1023.456</v>
          </cell>
          <cell r="K1251">
            <v>5.1230000000002747</v>
          </cell>
          <cell r="L1251">
            <v>5.4490000000004102</v>
          </cell>
          <cell r="M1251" t="str">
            <v>FILL</v>
          </cell>
          <cell r="N1251" t="str">
            <v>FILL</v>
          </cell>
          <cell r="O1251">
            <v>7</v>
          </cell>
        </row>
        <row r="1252">
          <cell r="B1252">
            <v>274430</v>
          </cell>
          <cell r="D1252">
            <v>1028.3240000000001</v>
          </cell>
          <cell r="E1252">
            <v>1027.694</v>
          </cell>
          <cell r="F1252">
            <v>1028.954</v>
          </cell>
          <cell r="G1252">
            <v>1027.6590000000001</v>
          </cell>
          <cell r="H1252">
            <v>1028.9390000000001</v>
          </cell>
          <cell r="I1252">
            <v>1022.549</v>
          </cell>
          <cell r="J1252">
            <v>1023.294</v>
          </cell>
          <cell r="K1252">
            <v>5.0050000000005639</v>
          </cell>
          <cell r="L1252">
            <v>5.6000000000004775</v>
          </cell>
          <cell r="M1252" t="str">
            <v>FILL</v>
          </cell>
          <cell r="N1252" t="str">
            <v>FILL</v>
          </cell>
          <cell r="O1252">
            <v>7</v>
          </cell>
        </row>
        <row r="1253">
          <cell r="B1253">
            <v>274440</v>
          </cell>
          <cell r="D1253">
            <v>1028.261</v>
          </cell>
          <cell r="E1253">
            <v>1027.6310000000001</v>
          </cell>
          <cell r="F1253">
            <v>1028.8910000000001</v>
          </cell>
          <cell r="G1253">
            <v>1027.596</v>
          </cell>
          <cell r="H1253">
            <v>1028.876</v>
          </cell>
          <cell r="I1253">
            <v>1022.537</v>
          </cell>
          <cell r="J1253">
            <v>1023.174</v>
          </cell>
          <cell r="K1253">
            <v>4.9539999999997235</v>
          </cell>
          <cell r="L1253">
            <v>5.656999999999698</v>
          </cell>
          <cell r="M1253" t="str">
            <v>FILL</v>
          </cell>
          <cell r="N1253" t="str">
            <v>FILL</v>
          </cell>
          <cell r="O1253">
            <v>7</v>
          </cell>
        </row>
        <row r="1254">
          <cell r="B1254">
            <v>274450</v>
          </cell>
          <cell r="D1254">
            <v>1028.1980000000001</v>
          </cell>
          <cell r="E1254">
            <v>1027.568</v>
          </cell>
          <cell r="F1254">
            <v>1028.828</v>
          </cell>
          <cell r="G1254">
            <v>1027.5329999999999</v>
          </cell>
          <cell r="H1254">
            <v>1028.8130000000001</v>
          </cell>
          <cell r="I1254">
            <v>1022.4450000000001</v>
          </cell>
          <cell r="J1254">
            <v>1022.9690000000001</v>
          </cell>
          <cell r="K1254">
            <v>4.9829999999996062</v>
          </cell>
          <cell r="L1254">
            <v>5.7990000000004329</v>
          </cell>
          <cell r="M1254" t="str">
            <v>FILL</v>
          </cell>
          <cell r="N1254" t="str">
            <v>FILL</v>
          </cell>
          <cell r="O1254">
            <v>7</v>
          </cell>
        </row>
        <row r="1255">
          <cell r="B1255">
            <v>274460</v>
          </cell>
          <cell r="D1255">
            <v>1028.136</v>
          </cell>
          <cell r="E1255">
            <v>1027.5060000000001</v>
          </cell>
          <cell r="F1255">
            <v>1028.7660000000001</v>
          </cell>
          <cell r="G1255">
            <v>1027.471</v>
          </cell>
          <cell r="H1255">
            <v>1028.751</v>
          </cell>
          <cell r="I1255">
            <v>1022.231</v>
          </cell>
          <cell r="J1255">
            <v>1022.768</v>
          </cell>
          <cell r="K1255">
            <v>5.1349999999997635</v>
          </cell>
          <cell r="L1255">
            <v>5.9379999999996471</v>
          </cell>
          <cell r="M1255" t="str">
            <v>FILL</v>
          </cell>
          <cell r="N1255" t="str">
            <v>FILL</v>
          </cell>
          <cell r="O1255">
            <v>7</v>
          </cell>
        </row>
        <row r="1256">
          <cell r="B1256">
            <v>274470</v>
          </cell>
          <cell r="D1256">
            <v>1028.0730000000001</v>
          </cell>
          <cell r="E1256">
            <v>1027.443</v>
          </cell>
          <cell r="F1256">
            <v>1028.703</v>
          </cell>
          <cell r="G1256">
            <v>1027.4079999999999</v>
          </cell>
          <cell r="H1256">
            <v>1028.6880000000001</v>
          </cell>
          <cell r="I1256">
            <v>1022.014</v>
          </cell>
          <cell r="J1256">
            <v>1022.63</v>
          </cell>
          <cell r="K1256">
            <v>5.2889999999996462</v>
          </cell>
          <cell r="L1256">
            <v>6.0130000000004884</v>
          </cell>
          <cell r="M1256" t="str">
            <v>FILL</v>
          </cell>
          <cell r="N1256" t="str">
            <v>FILL</v>
          </cell>
          <cell r="O1256">
            <v>7</v>
          </cell>
        </row>
        <row r="1257">
          <cell r="B1257">
            <v>274480</v>
          </cell>
          <cell r="D1257">
            <v>1028.01</v>
          </cell>
          <cell r="E1257">
            <v>1027.3800000000001</v>
          </cell>
          <cell r="F1257">
            <v>1028.6400000000001</v>
          </cell>
          <cell r="G1257">
            <v>1027.345</v>
          </cell>
          <cell r="H1257">
            <v>1028.625</v>
          </cell>
          <cell r="I1257">
            <v>1021.764</v>
          </cell>
          <cell r="J1257">
            <v>1022.527</v>
          </cell>
          <cell r="K1257">
            <v>5.4759999999997717</v>
          </cell>
          <cell r="L1257">
            <v>6.0529999999996562</v>
          </cell>
          <cell r="M1257" t="str">
            <v>FILL</v>
          </cell>
          <cell r="N1257" t="str">
            <v>FILL</v>
          </cell>
          <cell r="O1257">
            <v>7</v>
          </cell>
        </row>
        <row r="1258">
          <cell r="B1258">
            <v>274490</v>
          </cell>
          <cell r="D1258">
            <v>1027.9480000000001</v>
          </cell>
          <cell r="E1258">
            <v>1027.318</v>
          </cell>
          <cell r="F1258">
            <v>1028.578</v>
          </cell>
          <cell r="G1258">
            <v>1027.2829999999999</v>
          </cell>
          <cell r="H1258">
            <v>1028.5630000000001</v>
          </cell>
          <cell r="I1258">
            <v>1021.057</v>
          </cell>
          <cell r="J1258">
            <v>1022.604</v>
          </cell>
          <cell r="K1258">
            <v>6.1209999999996398</v>
          </cell>
          <cell r="L1258">
            <v>5.914000000000442</v>
          </cell>
          <cell r="M1258" t="str">
            <v>FILL</v>
          </cell>
          <cell r="N1258" t="str">
            <v>FILL</v>
          </cell>
          <cell r="O1258">
            <v>7</v>
          </cell>
        </row>
        <row r="1259">
          <cell r="B1259">
            <v>274500</v>
          </cell>
          <cell r="D1259">
            <v>1027.885</v>
          </cell>
          <cell r="E1259">
            <v>1027.2550000000001</v>
          </cell>
          <cell r="F1259">
            <v>1028.5150000000001</v>
          </cell>
          <cell r="G1259">
            <v>1027.22</v>
          </cell>
          <cell r="H1259">
            <v>1028.5</v>
          </cell>
          <cell r="I1259">
            <v>1021.3869999999999</v>
          </cell>
          <cell r="J1259">
            <v>1022.675</v>
          </cell>
          <cell r="K1259">
            <v>5.7279999999998381</v>
          </cell>
          <cell r="L1259">
            <v>5.7799999999997453</v>
          </cell>
          <cell r="M1259" t="str">
            <v>FILL</v>
          </cell>
          <cell r="N1259" t="str">
            <v>FILL</v>
          </cell>
          <cell r="O1259">
            <v>7</v>
          </cell>
        </row>
        <row r="1260">
          <cell r="B1260">
            <v>274510</v>
          </cell>
          <cell r="D1260">
            <v>1027.8219999999999</v>
          </cell>
          <cell r="E1260">
            <v>1027.192</v>
          </cell>
          <cell r="F1260">
            <v>1028.452</v>
          </cell>
          <cell r="G1260">
            <v>1027.1569999999999</v>
          </cell>
          <cell r="H1260">
            <v>1028.4369999999999</v>
          </cell>
          <cell r="I1260">
            <v>1021.365</v>
          </cell>
          <cell r="J1260">
            <v>1022.651</v>
          </cell>
          <cell r="K1260">
            <v>5.6869999999996708</v>
          </cell>
          <cell r="L1260">
            <v>5.7409999999996444</v>
          </cell>
          <cell r="M1260" t="str">
            <v>FILL</v>
          </cell>
          <cell r="N1260" t="str">
            <v>FILL</v>
          </cell>
          <cell r="O1260">
            <v>7</v>
          </cell>
        </row>
        <row r="1261">
          <cell r="B1261">
            <v>274520</v>
          </cell>
          <cell r="D1261">
            <v>1027.759</v>
          </cell>
          <cell r="E1261">
            <v>1027.1289999999999</v>
          </cell>
          <cell r="F1261">
            <v>1028.3889999999999</v>
          </cell>
          <cell r="G1261">
            <v>1027.0940000000001</v>
          </cell>
          <cell r="H1261">
            <v>1028.374</v>
          </cell>
          <cell r="I1261">
            <v>1021.338</v>
          </cell>
          <cell r="J1261">
            <v>1022.722</v>
          </cell>
          <cell r="K1261">
            <v>5.651000000000522</v>
          </cell>
          <cell r="L1261">
            <v>5.6070000000004256</v>
          </cell>
          <cell r="M1261" t="str">
            <v>FILL</v>
          </cell>
          <cell r="N1261" t="str">
            <v>FILL</v>
          </cell>
          <cell r="O1261">
            <v>7</v>
          </cell>
        </row>
        <row r="1262">
          <cell r="B1262">
            <v>274530</v>
          </cell>
          <cell r="D1262">
            <v>1027.6969999999999</v>
          </cell>
          <cell r="E1262">
            <v>1027.067</v>
          </cell>
          <cell r="F1262">
            <v>1028.327</v>
          </cell>
          <cell r="G1262">
            <v>1027.0319999999999</v>
          </cell>
          <cell r="H1262">
            <v>1028.3119999999999</v>
          </cell>
          <cell r="I1262">
            <v>1021.3049999999999</v>
          </cell>
          <cell r="J1262">
            <v>1022.978</v>
          </cell>
          <cell r="K1262">
            <v>5.6219999999997299</v>
          </cell>
          <cell r="L1262">
            <v>5.2889999999996462</v>
          </cell>
          <cell r="M1262" t="str">
            <v>FILL</v>
          </cell>
          <cell r="N1262" t="str">
            <v>FILL</v>
          </cell>
          <cell r="O1262">
            <v>7</v>
          </cell>
        </row>
        <row r="1263">
          <cell r="B1263">
            <v>274540</v>
          </cell>
          <cell r="D1263">
            <v>1027.634</v>
          </cell>
          <cell r="E1263">
            <v>1027.0039999999999</v>
          </cell>
          <cell r="F1263">
            <v>1028.2639999999999</v>
          </cell>
          <cell r="G1263">
            <v>1026.9690000000001</v>
          </cell>
          <cell r="H1263">
            <v>1028.249</v>
          </cell>
          <cell r="I1263">
            <v>1021.357</v>
          </cell>
          <cell r="J1263">
            <v>1023.237</v>
          </cell>
          <cell r="K1263">
            <v>5.5070000000005166</v>
          </cell>
          <cell r="L1263">
            <v>4.9670000000004393</v>
          </cell>
          <cell r="M1263" t="str">
            <v>FILL</v>
          </cell>
          <cell r="N1263" t="str">
            <v>FILL</v>
          </cell>
          <cell r="O1263">
            <v>7</v>
          </cell>
        </row>
        <row r="1264">
          <cell r="B1264">
            <v>274550</v>
          </cell>
          <cell r="D1264">
            <v>1027.5709999999999</v>
          </cell>
          <cell r="E1264">
            <v>1026.941</v>
          </cell>
          <cell r="F1264">
            <v>1028.201</v>
          </cell>
          <cell r="G1264">
            <v>1026.9059999999999</v>
          </cell>
          <cell r="H1264">
            <v>1028.1859999999999</v>
          </cell>
          <cell r="I1264">
            <v>1021.471</v>
          </cell>
          <cell r="J1264">
            <v>1023.379</v>
          </cell>
          <cell r="K1264">
            <v>5.3299999999996999</v>
          </cell>
          <cell r="L1264">
            <v>4.7619999999996026</v>
          </cell>
          <cell r="M1264" t="str">
            <v>FILL</v>
          </cell>
          <cell r="N1264" t="str">
            <v>FILL</v>
          </cell>
          <cell r="O1264">
            <v>7</v>
          </cell>
        </row>
        <row r="1265">
          <cell r="B1265">
            <v>274560</v>
          </cell>
          <cell r="D1265">
            <v>1027.509</v>
          </cell>
          <cell r="E1265">
            <v>1026.8789999999999</v>
          </cell>
          <cell r="F1265">
            <v>1028.1389999999999</v>
          </cell>
          <cell r="G1265">
            <v>1026.8440000000001</v>
          </cell>
          <cell r="H1265">
            <v>1028.124</v>
          </cell>
          <cell r="I1265">
            <v>1021.5890000000001</v>
          </cell>
          <cell r="J1265">
            <v>1023.328</v>
          </cell>
          <cell r="K1265">
            <v>5.150000000000432</v>
          </cell>
          <cell r="L1265">
            <v>4.7510000000004311</v>
          </cell>
          <cell r="M1265" t="str">
            <v>FILL</v>
          </cell>
          <cell r="N1265" t="str">
            <v>FILL</v>
          </cell>
          <cell r="O1265">
            <v>7</v>
          </cell>
        </row>
        <row r="1266">
          <cell r="B1266">
            <v>274570</v>
          </cell>
          <cell r="D1266">
            <v>1027.4459999999999</v>
          </cell>
          <cell r="E1266">
            <v>1026.816</v>
          </cell>
          <cell r="F1266">
            <v>1028.076</v>
          </cell>
          <cell r="G1266">
            <v>1026.7809999999999</v>
          </cell>
          <cell r="H1266">
            <v>1028.0609999999999</v>
          </cell>
          <cell r="I1266">
            <v>1021.703</v>
          </cell>
          <cell r="J1266">
            <v>1023.41</v>
          </cell>
          <cell r="K1266">
            <v>4.972999999999729</v>
          </cell>
          <cell r="L1266">
            <v>4.6059999999996535</v>
          </cell>
          <cell r="M1266" t="str">
            <v>FILL</v>
          </cell>
          <cell r="N1266" t="str">
            <v>FILL</v>
          </cell>
          <cell r="O1266">
            <v>7</v>
          </cell>
        </row>
        <row r="1267">
          <cell r="B1267">
            <v>274580</v>
          </cell>
          <cell r="D1267">
            <v>1027.383</v>
          </cell>
          <cell r="E1267">
            <v>1026.7529999999999</v>
          </cell>
          <cell r="F1267">
            <v>1028.0129999999999</v>
          </cell>
          <cell r="G1267">
            <v>1026.7180000000001</v>
          </cell>
          <cell r="H1267">
            <v>1027.998</v>
          </cell>
          <cell r="I1267">
            <v>1021.754</v>
          </cell>
          <cell r="J1267">
            <v>1023.397</v>
          </cell>
          <cell r="K1267">
            <v>4.859000000000492</v>
          </cell>
          <cell r="L1267">
            <v>4.5560000000003811</v>
          </cell>
          <cell r="M1267" t="str">
            <v>FILL</v>
          </cell>
          <cell r="N1267" t="str">
            <v>FILL</v>
          </cell>
          <cell r="O1267">
            <v>7</v>
          </cell>
        </row>
        <row r="1268">
          <cell r="B1268">
            <v>274590</v>
          </cell>
          <cell r="D1268">
            <v>1027.3209999999999</v>
          </cell>
          <cell r="E1268">
            <v>1026.691</v>
          </cell>
          <cell r="F1268">
            <v>1027.951</v>
          </cell>
          <cell r="G1268">
            <v>1026.6559999999999</v>
          </cell>
          <cell r="H1268">
            <v>1027.9359999999999</v>
          </cell>
          <cell r="I1268">
            <v>1021.7619999999999</v>
          </cell>
          <cell r="J1268">
            <v>1023.472</v>
          </cell>
          <cell r="K1268">
            <v>4.7889999999997599</v>
          </cell>
          <cell r="L1268">
            <v>4.4189999999996417</v>
          </cell>
          <cell r="M1268" t="str">
            <v>FILL</v>
          </cell>
          <cell r="N1268" t="str">
            <v>FILL</v>
          </cell>
          <cell r="O1268">
            <v>7</v>
          </cell>
        </row>
        <row r="1269">
          <cell r="B1269">
            <v>274600</v>
          </cell>
          <cell r="D1269">
            <v>1027.258</v>
          </cell>
          <cell r="E1269">
            <v>1026.6279999999999</v>
          </cell>
          <cell r="F1269">
            <v>1027.8879999999999</v>
          </cell>
          <cell r="G1269">
            <v>1026.5930000000001</v>
          </cell>
          <cell r="H1269">
            <v>1027.873</v>
          </cell>
          <cell r="I1269">
            <v>1021.713</v>
          </cell>
          <cell r="J1269">
            <v>1022.962</v>
          </cell>
          <cell r="K1269">
            <v>4.7750000000005457</v>
          </cell>
          <cell r="L1269">
            <v>4.8660000000004402</v>
          </cell>
          <cell r="M1269" t="str">
            <v>FILL</v>
          </cell>
          <cell r="N1269" t="str">
            <v>FILL</v>
          </cell>
          <cell r="O1269">
            <v>7</v>
          </cell>
        </row>
        <row r="1270">
          <cell r="B1270">
            <v>274610</v>
          </cell>
          <cell r="D1270">
            <v>1027.1949999999999</v>
          </cell>
          <cell r="E1270">
            <v>1026.5650000000001</v>
          </cell>
          <cell r="F1270">
            <v>1027.825</v>
          </cell>
          <cell r="G1270">
            <v>1026.53</v>
          </cell>
          <cell r="H1270">
            <v>1027.81</v>
          </cell>
          <cell r="I1270">
            <v>1021.611</v>
          </cell>
          <cell r="J1270">
            <v>1023.009</v>
          </cell>
          <cell r="K1270">
            <v>4.8139999999997372</v>
          </cell>
          <cell r="L1270">
            <v>4.7559999999996307</v>
          </cell>
          <cell r="M1270" t="str">
            <v>FILL</v>
          </cell>
          <cell r="N1270" t="str">
            <v>FILL</v>
          </cell>
          <cell r="O1270">
            <v>7</v>
          </cell>
        </row>
        <row r="1271">
          <cell r="B1271">
            <v>274620</v>
          </cell>
          <cell r="D1271">
            <v>1027.1320000000001</v>
          </cell>
          <cell r="E1271">
            <v>1026.502</v>
          </cell>
          <cell r="F1271">
            <v>1027.7619999999999</v>
          </cell>
          <cell r="G1271">
            <v>1026.4670000000001</v>
          </cell>
          <cell r="H1271">
            <v>1027.7470000000001</v>
          </cell>
          <cell r="I1271">
            <v>1021.133</v>
          </cell>
          <cell r="J1271">
            <v>1022.9690000000001</v>
          </cell>
          <cell r="K1271">
            <v>5.2290000000004966</v>
          </cell>
          <cell r="L1271">
            <v>4.733000000000402</v>
          </cell>
          <cell r="M1271" t="str">
            <v>FILL</v>
          </cell>
          <cell r="N1271" t="str">
            <v>FILL</v>
          </cell>
          <cell r="O1271">
            <v>7</v>
          </cell>
        </row>
        <row r="1272">
          <cell r="B1272">
            <v>274630</v>
          </cell>
          <cell r="D1272">
            <v>1027.07</v>
          </cell>
          <cell r="E1272">
            <v>1026.44</v>
          </cell>
          <cell r="F1272">
            <v>1027.7</v>
          </cell>
          <cell r="G1272">
            <v>1026.405</v>
          </cell>
          <cell r="H1272">
            <v>1027.6849999999999</v>
          </cell>
          <cell r="I1272">
            <v>1020.678</v>
          </cell>
          <cell r="J1272">
            <v>1022.691</v>
          </cell>
          <cell r="K1272">
            <v>5.6219999999997299</v>
          </cell>
          <cell r="L1272">
            <v>4.9489999999996144</v>
          </cell>
          <cell r="M1272" t="str">
            <v>FILL</v>
          </cell>
          <cell r="N1272" t="str">
            <v>FILL</v>
          </cell>
          <cell r="O1272">
            <v>7</v>
          </cell>
        </row>
        <row r="1273">
          <cell r="B1273">
            <v>274640</v>
          </cell>
          <cell r="D1273">
            <v>1027.0070000000001</v>
          </cell>
          <cell r="E1273">
            <v>1026.377</v>
          </cell>
          <cell r="F1273">
            <v>1027.6369999999999</v>
          </cell>
          <cell r="G1273">
            <v>1026.3420000000001</v>
          </cell>
          <cell r="H1273">
            <v>1027.6220000000001</v>
          </cell>
          <cell r="I1273">
            <v>1020.7089999999999</v>
          </cell>
          <cell r="J1273">
            <v>1023.645</v>
          </cell>
          <cell r="K1273">
            <v>5.5280000000005884</v>
          </cell>
          <cell r="L1273">
            <v>3.9320000000004711</v>
          </cell>
          <cell r="M1273" t="str">
            <v>FILL</v>
          </cell>
          <cell r="N1273" t="str">
            <v>FILL</v>
          </cell>
          <cell r="O1273">
            <v>8</v>
          </cell>
        </row>
        <row r="1274">
          <cell r="B1274">
            <v>274650</v>
          </cell>
          <cell r="D1274">
            <v>1026.942</v>
          </cell>
          <cell r="E1274">
            <v>1026.3119999999999</v>
          </cell>
          <cell r="F1274">
            <v>1027.5719999999999</v>
          </cell>
          <cell r="G1274">
            <v>1026.277</v>
          </cell>
          <cell r="H1274">
            <v>1027.557</v>
          </cell>
          <cell r="I1274">
            <v>1020.724</v>
          </cell>
          <cell r="J1274">
            <v>1025.5419999999999</v>
          </cell>
          <cell r="K1274">
            <v>5.4480000000004338</v>
          </cell>
          <cell r="L1274">
            <v>1.970000000000482</v>
          </cell>
          <cell r="M1274" t="str">
            <v>FILL</v>
          </cell>
          <cell r="N1274" t="str">
            <v>FILL</v>
          </cell>
          <cell r="O1274">
            <v>8</v>
          </cell>
        </row>
        <row r="1275">
          <cell r="B1275">
            <v>274660</v>
          </cell>
          <cell r="D1275">
            <v>1026.8699999999999</v>
          </cell>
          <cell r="E1275">
            <v>1026.2049999999999</v>
          </cell>
          <cell r="F1275">
            <v>1027.5350000000001</v>
          </cell>
          <cell r="G1275">
            <v>1026.17</v>
          </cell>
          <cell r="H1275">
            <v>1027.52</v>
          </cell>
          <cell r="I1275">
            <v>1020.402</v>
          </cell>
          <cell r="J1275">
            <v>1026.847</v>
          </cell>
          <cell r="K1275">
            <v>5.6630000000004657</v>
          </cell>
          <cell r="L1275">
            <v>0.62799999999970169</v>
          </cell>
          <cell r="M1275" t="str">
            <v>FILL</v>
          </cell>
          <cell r="N1275" t="str">
            <v>FILL</v>
          </cell>
          <cell r="O1275">
            <v>8</v>
          </cell>
        </row>
        <row r="1276">
          <cell r="B1276">
            <v>274670</v>
          </cell>
          <cell r="D1276">
            <v>1026.79</v>
          </cell>
          <cell r="E1276">
            <v>1026.0899999999999</v>
          </cell>
          <cell r="F1276">
            <v>1027.49</v>
          </cell>
          <cell r="G1276">
            <v>1026.0550000000001</v>
          </cell>
          <cell r="H1276">
            <v>1027.4749999999999</v>
          </cell>
          <cell r="I1276">
            <v>1020.3869999999999</v>
          </cell>
          <cell r="J1276">
            <v>1026.893</v>
          </cell>
          <cell r="K1276">
            <v>5.5630000000005566</v>
          </cell>
          <cell r="L1276">
            <v>0.53699999999957981</v>
          </cell>
          <cell r="M1276" t="str">
            <v>FILL</v>
          </cell>
          <cell r="N1276" t="str">
            <v>FILL</v>
          </cell>
          <cell r="O1276">
            <v>8</v>
          </cell>
        </row>
        <row r="1277">
          <cell r="B1277">
            <v>274680</v>
          </cell>
          <cell r="D1277">
            <v>1026.702</v>
          </cell>
          <cell r="E1277">
            <v>1025.9670000000001</v>
          </cell>
          <cell r="F1277">
            <v>1027.4369999999999</v>
          </cell>
          <cell r="G1277">
            <v>1025.932</v>
          </cell>
          <cell r="H1277">
            <v>1027.422</v>
          </cell>
          <cell r="I1277">
            <v>1020.337</v>
          </cell>
          <cell r="J1277">
            <v>1028.9159999999999</v>
          </cell>
          <cell r="K1277">
            <v>5.4899999999997817</v>
          </cell>
          <cell r="L1277">
            <v>-1.5389999999995325</v>
          </cell>
          <cell r="M1277" t="str">
            <v>FILL</v>
          </cell>
          <cell r="N1277" t="str">
            <v>CUT</v>
          </cell>
          <cell r="O1277">
            <v>8</v>
          </cell>
        </row>
        <row r="1278">
          <cell r="B1278">
            <v>274690</v>
          </cell>
          <cell r="D1278">
            <v>1026.6079999999999</v>
          </cell>
          <cell r="E1278">
            <v>1025.838</v>
          </cell>
          <cell r="F1278">
            <v>1027.3779999999999</v>
          </cell>
          <cell r="G1278">
            <v>1025.8030000000001</v>
          </cell>
          <cell r="H1278">
            <v>1027.3630000000001</v>
          </cell>
          <cell r="I1278">
            <v>1020.3869999999999</v>
          </cell>
          <cell r="J1278">
            <v>1031.7639999999999</v>
          </cell>
          <cell r="K1278">
            <v>5.3110000000006039</v>
          </cell>
          <cell r="L1278">
            <v>-4.4459999999994579</v>
          </cell>
          <cell r="M1278" t="str">
            <v>FILL</v>
          </cell>
          <cell r="N1278" t="str">
            <v>CUT</v>
          </cell>
          <cell r="O1278">
            <v>8</v>
          </cell>
        </row>
        <row r="1279">
          <cell r="B1279">
            <v>274700</v>
          </cell>
          <cell r="D1279">
            <v>1026.5050000000001</v>
          </cell>
          <cell r="E1279">
            <v>1025.7</v>
          </cell>
          <cell r="F1279">
            <v>1027.31</v>
          </cell>
          <cell r="G1279">
            <v>1025.665</v>
          </cell>
          <cell r="H1279">
            <v>1027.2950000000001</v>
          </cell>
          <cell r="I1279">
            <v>1019.9</v>
          </cell>
          <cell r="J1279">
            <v>1031.777</v>
          </cell>
          <cell r="K1279">
            <v>5.6599999999997408</v>
          </cell>
          <cell r="L1279">
            <v>-4.5269999999995889</v>
          </cell>
          <cell r="M1279" t="str">
            <v>FILL</v>
          </cell>
          <cell r="N1279" t="str">
            <v>CUT</v>
          </cell>
          <cell r="O1279">
            <v>8</v>
          </cell>
        </row>
        <row r="1280">
          <cell r="B1280">
            <v>274710</v>
          </cell>
          <cell r="D1280">
            <v>1026.395</v>
          </cell>
          <cell r="E1280">
            <v>1025.5550000000001</v>
          </cell>
          <cell r="F1280">
            <v>1027.2349999999999</v>
          </cell>
          <cell r="G1280">
            <v>1025.52</v>
          </cell>
          <cell r="H1280">
            <v>1027.22</v>
          </cell>
          <cell r="I1280">
            <v>1020.111</v>
          </cell>
          <cell r="J1280">
            <v>1032.067</v>
          </cell>
          <cell r="K1280">
            <v>5.3039999999997463</v>
          </cell>
          <cell r="L1280">
            <v>-4.891999999999598</v>
          </cell>
          <cell r="M1280" t="str">
            <v>FILL</v>
          </cell>
          <cell r="N1280" t="str">
            <v>CUT</v>
          </cell>
          <cell r="O1280">
            <v>8</v>
          </cell>
        </row>
        <row r="1281">
          <cell r="B1281">
            <v>274720</v>
          </cell>
          <cell r="D1281">
            <v>1026.278</v>
          </cell>
          <cell r="E1281">
            <v>1025.403</v>
          </cell>
          <cell r="F1281">
            <v>1027.153</v>
          </cell>
          <cell r="G1281">
            <v>1025.3679999999999</v>
          </cell>
          <cell r="H1281">
            <v>1027.1379999999999</v>
          </cell>
          <cell r="I1281">
            <v>1019.696</v>
          </cell>
          <cell r="J1281">
            <v>1032.664</v>
          </cell>
          <cell r="K1281">
            <v>5.5669999999996662</v>
          </cell>
          <cell r="L1281">
            <v>-5.5710000000003674</v>
          </cell>
          <cell r="M1281" t="str">
            <v>FILL</v>
          </cell>
          <cell r="N1281" t="str">
            <v>CUT</v>
          </cell>
          <cell r="O1281">
            <v>8</v>
          </cell>
        </row>
        <row r="1282">
          <cell r="B1282">
            <v>274730</v>
          </cell>
          <cell r="D1282">
            <v>1026.153</v>
          </cell>
          <cell r="E1282">
            <v>1025.2429999999999</v>
          </cell>
          <cell r="F1282">
            <v>1027.0630000000001</v>
          </cell>
          <cell r="G1282">
            <v>1025.2080000000001</v>
          </cell>
          <cell r="H1282">
            <v>1027.048</v>
          </cell>
          <cell r="I1282">
            <v>1019.393</v>
          </cell>
          <cell r="J1282">
            <v>1028.6289999999999</v>
          </cell>
          <cell r="K1282">
            <v>5.7100000000004911</v>
          </cell>
          <cell r="L1282">
            <v>-1.6260000000002037</v>
          </cell>
          <cell r="M1282" t="str">
            <v>FILL</v>
          </cell>
          <cell r="N1282" t="str">
            <v>CUT</v>
          </cell>
          <cell r="O1282">
            <v>8</v>
          </cell>
        </row>
        <row r="1283">
          <cell r="B1283">
            <v>274740</v>
          </cell>
          <cell r="D1283">
            <v>1026.021</v>
          </cell>
          <cell r="E1283">
            <v>1025.076</v>
          </cell>
          <cell r="F1283">
            <v>1026.9659999999999</v>
          </cell>
          <cell r="G1283">
            <v>1025.0409999999999</v>
          </cell>
          <cell r="H1283">
            <v>1026.951</v>
          </cell>
          <cell r="I1283">
            <v>1019.44</v>
          </cell>
          <cell r="J1283">
            <v>1030.184</v>
          </cell>
          <cell r="K1283">
            <v>5.4959999999996398</v>
          </cell>
          <cell r="L1283">
            <v>-3.2779999999995653</v>
          </cell>
          <cell r="M1283" t="str">
            <v>FILL</v>
          </cell>
          <cell r="N1283" t="str">
            <v>CUT</v>
          </cell>
          <cell r="O1283">
            <v>8</v>
          </cell>
        </row>
        <row r="1284">
          <cell r="B1284">
            <v>274750</v>
          </cell>
          <cell r="D1284">
            <v>1025.8810000000001</v>
          </cell>
          <cell r="E1284">
            <v>1024.9010000000001</v>
          </cell>
          <cell r="F1284">
            <v>1026.8610000000001</v>
          </cell>
          <cell r="G1284">
            <v>1024.866</v>
          </cell>
          <cell r="H1284">
            <v>1026.846</v>
          </cell>
          <cell r="I1284">
            <v>1019.668</v>
          </cell>
          <cell r="J1284">
            <v>1029.645</v>
          </cell>
          <cell r="K1284">
            <v>5.0929999999997335</v>
          </cell>
          <cell r="L1284">
            <v>-2.8440000000002783</v>
          </cell>
          <cell r="M1284" t="str">
            <v>FILL</v>
          </cell>
          <cell r="N1284" t="str">
            <v>CUT</v>
          </cell>
          <cell r="O1284">
            <v>8</v>
          </cell>
        </row>
        <row r="1285">
          <cell r="B1285">
            <v>274760</v>
          </cell>
          <cell r="D1285">
            <v>1025.7339999999999</v>
          </cell>
          <cell r="E1285">
            <v>1024.7539999999999</v>
          </cell>
          <cell r="F1285">
            <v>1026.7139999999999</v>
          </cell>
          <cell r="G1285">
            <v>1024.7190000000001</v>
          </cell>
          <cell r="H1285">
            <v>1026.6990000000001</v>
          </cell>
          <cell r="I1285">
            <v>1019.2430000000001</v>
          </cell>
          <cell r="J1285">
            <v>1030.4929999999999</v>
          </cell>
          <cell r="K1285">
            <v>5.3710000000004356</v>
          </cell>
          <cell r="L1285">
            <v>-3.838999999999487</v>
          </cell>
          <cell r="M1285" t="str">
            <v>FILL</v>
          </cell>
          <cell r="N1285" t="str">
            <v>CUT</v>
          </cell>
          <cell r="O1285">
            <v>8</v>
          </cell>
        </row>
        <row r="1286">
          <cell r="B1286">
            <v>274770</v>
          </cell>
          <cell r="D1286">
            <v>1025.579</v>
          </cell>
          <cell r="E1286">
            <v>1024.617</v>
          </cell>
          <cell r="F1286">
            <v>1026.5419999999999</v>
          </cell>
          <cell r="G1286">
            <v>1024.5820000000001</v>
          </cell>
          <cell r="H1286">
            <v>1026.527</v>
          </cell>
          <cell r="I1286">
            <v>1019.216</v>
          </cell>
          <cell r="J1286">
            <v>1030.981</v>
          </cell>
          <cell r="K1286">
            <v>5.2610000000005357</v>
          </cell>
          <cell r="L1286">
            <v>-4.4989999999995689</v>
          </cell>
          <cell r="M1286" t="str">
            <v>FILL</v>
          </cell>
          <cell r="N1286" t="str">
            <v>CUT</v>
          </cell>
          <cell r="O1286">
            <v>8</v>
          </cell>
        </row>
        <row r="1287">
          <cell r="B1287">
            <v>274780</v>
          </cell>
          <cell r="D1287">
            <v>1025.4169999999999</v>
          </cell>
          <cell r="E1287">
            <v>1024.489</v>
          </cell>
          <cell r="F1287">
            <v>1026.3440000000001</v>
          </cell>
          <cell r="G1287">
            <v>1024.454</v>
          </cell>
          <cell r="H1287">
            <v>1026.329</v>
          </cell>
          <cell r="I1287">
            <v>1019.223</v>
          </cell>
          <cell r="J1287">
            <v>1031.45</v>
          </cell>
          <cell r="K1287">
            <v>5.125999999999749</v>
          </cell>
          <cell r="L1287">
            <v>-5.1660000000003947</v>
          </cell>
          <cell r="M1287" t="str">
            <v>FILL</v>
          </cell>
          <cell r="N1287" t="str">
            <v>CUT</v>
          </cell>
          <cell r="O1287">
            <v>8</v>
          </cell>
        </row>
        <row r="1288">
          <cell r="B1288">
            <v>274790</v>
          </cell>
          <cell r="D1288">
            <v>1025.2470000000001</v>
          </cell>
          <cell r="E1288">
            <v>1024.355</v>
          </cell>
          <cell r="F1288">
            <v>1026.1400000000001</v>
          </cell>
          <cell r="G1288">
            <v>1024.32</v>
          </cell>
          <cell r="H1288">
            <v>1026.125</v>
          </cell>
          <cell r="I1288">
            <v>1019.067</v>
          </cell>
          <cell r="J1288">
            <v>1031.9760000000001</v>
          </cell>
          <cell r="K1288">
            <v>5.1479999999996835</v>
          </cell>
          <cell r="L1288">
            <v>-5.8960000000004129</v>
          </cell>
          <cell r="M1288" t="str">
            <v>FILL</v>
          </cell>
          <cell r="N1288" t="str">
            <v>CUT</v>
          </cell>
          <cell r="O1288">
            <v>8</v>
          </cell>
        </row>
        <row r="1289">
          <cell r="B1289">
            <v>274800</v>
          </cell>
          <cell r="D1289">
            <v>1025.07</v>
          </cell>
          <cell r="E1289">
            <v>1024.212</v>
          </cell>
          <cell r="F1289">
            <v>1025.9269999999999</v>
          </cell>
          <cell r="G1289">
            <v>1024.1769999999999</v>
          </cell>
          <cell r="H1289">
            <v>1025.912</v>
          </cell>
          <cell r="I1289">
            <v>1018.875</v>
          </cell>
          <cell r="J1289">
            <v>1031.251</v>
          </cell>
          <cell r="K1289">
            <v>5.1969999999996617</v>
          </cell>
          <cell r="L1289">
            <v>-5.3839999999995598</v>
          </cell>
          <cell r="M1289" t="str">
            <v>FILL</v>
          </cell>
          <cell r="N1289" t="str">
            <v>CUT</v>
          </cell>
          <cell r="O1289">
            <v>8</v>
          </cell>
        </row>
        <row r="1290">
          <cell r="B1290">
            <v>274810</v>
          </cell>
          <cell r="D1290">
            <v>1024.885</v>
          </cell>
          <cell r="E1290">
            <v>1024.0630000000001</v>
          </cell>
          <cell r="F1290">
            <v>1025.7080000000001</v>
          </cell>
          <cell r="G1290">
            <v>1024.028</v>
          </cell>
          <cell r="H1290">
            <v>1025.693</v>
          </cell>
          <cell r="I1290">
            <v>1024.114</v>
          </cell>
          <cell r="J1290">
            <v>1030.4090000000001</v>
          </cell>
          <cell r="K1290">
            <v>-0.1910000000002583</v>
          </cell>
          <cell r="L1290">
            <v>-4.761000000000422</v>
          </cell>
          <cell r="M1290" t="str">
            <v>CUT</v>
          </cell>
          <cell r="N1290" t="str">
            <v>CUT</v>
          </cell>
          <cell r="O1290">
            <v>6</v>
          </cell>
        </row>
        <row r="1291">
          <cell r="B1291">
            <v>274820</v>
          </cell>
          <cell r="D1291">
            <v>1024.693</v>
          </cell>
          <cell r="E1291">
            <v>1023.905</v>
          </cell>
          <cell r="F1291">
            <v>1025.48</v>
          </cell>
          <cell r="G1291">
            <v>1023.87</v>
          </cell>
          <cell r="H1291">
            <v>1025.4649999999999</v>
          </cell>
          <cell r="I1291">
            <v>1024.085</v>
          </cell>
          <cell r="J1291">
            <v>1029.02</v>
          </cell>
          <cell r="K1291">
            <v>-0.31999999999993634</v>
          </cell>
          <cell r="L1291">
            <v>-3.6000000000003638</v>
          </cell>
          <cell r="M1291" t="str">
            <v>CUT</v>
          </cell>
          <cell r="N1291" t="str">
            <v>CUT</v>
          </cell>
          <cell r="O1291">
            <v>6</v>
          </cell>
        </row>
        <row r="1292">
          <cell r="B1292">
            <v>274830</v>
          </cell>
          <cell r="D1292">
            <v>1024.4929999999999</v>
          </cell>
          <cell r="E1292">
            <v>1023.741</v>
          </cell>
          <cell r="F1292">
            <v>1025.2460000000001</v>
          </cell>
          <cell r="G1292">
            <v>1023.706</v>
          </cell>
          <cell r="H1292">
            <v>1025.231</v>
          </cell>
          <cell r="I1292">
            <v>1024.0899999999999</v>
          </cell>
          <cell r="J1292">
            <v>1030.7460000000001</v>
          </cell>
          <cell r="K1292">
            <v>-0.48899999999980537</v>
          </cell>
          <cell r="L1292">
            <v>-5.5600000000004002</v>
          </cell>
          <cell r="M1292" t="str">
            <v>CUT</v>
          </cell>
          <cell r="N1292" t="str">
            <v>CUT</v>
          </cell>
          <cell r="O1292">
            <v>6</v>
          </cell>
        </row>
        <row r="1293">
          <cell r="B1293">
            <v>274840</v>
          </cell>
          <cell r="D1293">
            <v>1024.2860000000001</v>
          </cell>
          <cell r="E1293">
            <v>1023.568</v>
          </cell>
          <cell r="F1293">
            <v>1025.0029999999999</v>
          </cell>
          <cell r="G1293">
            <v>1023.533</v>
          </cell>
          <cell r="H1293">
            <v>1024.9880000000001</v>
          </cell>
          <cell r="I1293">
            <v>1023.872</v>
          </cell>
          <cell r="J1293">
            <v>1031.5039999999999</v>
          </cell>
          <cell r="K1293">
            <v>-0.4439999999998463</v>
          </cell>
          <cell r="L1293">
            <v>-6.560999999999467</v>
          </cell>
          <cell r="M1293" t="str">
            <v>CUT</v>
          </cell>
          <cell r="N1293" t="str">
            <v>CUT</v>
          </cell>
          <cell r="O1293">
            <v>6</v>
          </cell>
        </row>
        <row r="1294">
          <cell r="B1294">
            <v>274850</v>
          </cell>
          <cell r="D1294">
            <v>1024.0740000000001</v>
          </cell>
          <cell r="E1294">
            <v>1023.391</v>
          </cell>
          <cell r="F1294">
            <v>1024.7560000000001</v>
          </cell>
          <cell r="G1294">
            <v>1023.356</v>
          </cell>
          <cell r="H1294">
            <v>1024.741</v>
          </cell>
          <cell r="I1294">
            <v>1023.5069999999999</v>
          </cell>
          <cell r="J1294">
            <v>1030.259</v>
          </cell>
          <cell r="K1294">
            <v>-0.25599999999985812</v>
          </cell>
          <cell r="L1294">
            <v>-5.5630000000003292</v>
          </cell>
          <cell r="M1294" t="str">
            <v>CUT</v>
          </cell>
          <cell r="N1294" t="str">
            <v>CUT</v>
          </cell>
          <cell r="O1294">
            <v>6</v>
          </cell>
        </row>
        <row r="1295">
          <cell r="B1295">
            <v>274860</v>
          </cell>
          <cell r="D1295">
            <v>1023.861</v>
          </cell>
          <cell r="E1295">
            <v>1023.2140000000001</v>
          </cell>
          <cell r="F1295">
            <v>1024.509</v>
          </cell>
          <cell r="G1295">
            <v>1023.179</v>
          </cell>
          <cell r="H1295">
            <v>1024.4939999999999</v>
          </cell>
          <cell r="I1295">
            <v>1023.31</v>
          </cell>
          <cell r="J1295">
            <v>1029.1020000000001</v>
          </cell>
          <cell r="K1295">
            <v>-0.23600000000021737</v>
          </cell>
          <cell r="L1295">
            <v>-4.6530000000004748</v>
          </cell>
          <cell r="M1295" t="str">
            <v>CUT</v>
          </cell>
          <cell r="N1295" t="str">
            <v>CUT</v>
          </cell>
          <cell r="O1295">
            <v>6</v>
          </cell>
        </row>
        <row r="1296">
          <cell r="B1296">
            <v>274870</v>
          </cell>
          <cell r="D1296">
            <v>1023.649</v>
          </cell>
          <cell r="E1296">
            <v>1023.019</v>
          </cell>
          <cell r="F1296">
            <v>1024.279</v>
          </cell>
          <cell r="G1296">
            <v>1022.984</v>
          </cell>
          <cell r="H1296">
            <v>1024.2639999999999</v>
          </cell>
          <cell r="I1296">
            <v>1023.1319999999999</v>
          </cell>
          <cell r="J1296">
            <v>1027.962</v>
          </cell>
          <cell r="K1296">
            <v>-0.25299999999981537</v>
          </cell>
          <cell r="L1296">
            <v>-3.7430000000003929</v>
          </cell>
          <cell r="M1296" t="str">
            <v>CUT</v>
          </cell>
          <cell r="N1296" t="str">
            <v>CUT</v>
          </cell>
          <cell r="O1296">
            <v>6</v>
          </cell>
        </row>
        <row r="1297">
          <cell r="B1297">
            <v>274880</v>
          </cell>
          <cell r="D1297">
            <v>1023.436</v>
          </cell>
          <cell r="E1297">
            <v>1022.806</v>
          </cell>
          <cell r="F1297">
            <v>1024.066</v>
          </cell>
          <cell r="G1297">
            <v>1022.771</v>
          </cell>
          <cell r="H1297">
            <v>1024.0509999999999</v>
          </cell>
          <cell r="I1297">
            <v>1022.923</v>
          </cell>
          <cell r="J1297">
            <v>1028.625</v>
          </cell>
          <cell r="K1297">
            <v>-0.25700000000028922</v>
          </cell>
          <cell r="L1297">
            <v>-4.6190000000003693</v>
          </cell>
          <cell r="M1297" t="str">
            <v>CUT</v>
          </cell>
          <cell r="N1297" t="str">
            <v>CUT</v>
          </cell>
          <cell r="O1297">
            <v>6</v>
          </cell>
        </row>
        <row r="1298">
          <cell r="B1298">
            <v>274890</v>
          </cell>
          <cell r="D1298">
            <v>1023.223</v>
          </cell>
          <cell r="E1298">
            <v>1022.593</v>
          </cell>
          <cell r="F1298">
            <v>1023.853</v>
          </cell>
          <cell r="G1298">
            <v>1022.558</v>
          </cell>
          <cell r="H1298">
            <v>1023.838</v>
          </cell>
          <cell r="I1298">
            <v>1022.754</v>
          </cell>
          <cell r="J1298">
            <v>1029.787</v>
          </cell>
          <cell r="K1298">
            <v>-0.30099999999993088</v>
          </cell>
          <cell r="L1298">
            <v>-5.9940000000000282</v>
          </cell>
          <cell r="M1298" t="str">
            <v>CUT</v>
          </cell>
          <cell r="N1298" t="str">
            <v>CUT</v>
          </cell>
          <cell r="O1298">
            <v>6</v>
          </cell>
        </row>
        <row r="1299">
          <cell r="B1299">
            <v>274900</v>
          </cell>
          <cell r="D1299">
            <v>1023.011</v>
          </cell>
          <cell r="E1299">
            <v>1022.381</v>
          </cell>
          <cell r="F1299">
            <v>1023.641</v>
          </cell>
          <cell r="G1299">
            <v>1022.346</v>
          </cell>
          <cell r="H1299">
            <v>1023.626</v>
          </cell>
          <cell r="I1299">
            <v>1022.494</v>
          </cell>
          <cell r="J1299">
            <v>1029.6400000000001</v>
          </cell>
          <cell r="K1299">
            <v>-0.25299999999992906</v>
          </cell>
          <cell r="L1299">
            <v>-6.0590000000000828</v>
          </cell>
          <cell r="M1299" t="str">
            <v>CUT</v>
          </cell>
          <cell r="N1299" t="str">
            <v>CUT</v>
          </cell>
          <cell r="O1299">
            <v>6</v>
          </cell>
        </row>
        <row r="1300">
          <cell r="B1300">
            <v>274910</v>
          </cell>
          <cell r="D1300">
            <v>1022.798</v>
          </cell>
          <cell r="E1300">
            <v>1022.168</v>
          </cell>
          <cell r="F1300">
            <v>1023.428</v>
          </cell>
          <cell r="G1300">
            <v>1022.133</v>
          </cell>
          <cell r="H1300">
            <v>1023.413</v>
          </cell>
          <cell r="I1300">
            <v>1022.18</v>
          </cell>
          <cell r="J1300">
            <v>1028.0050000000001</v>
          </cell>
          <cell r="K1300">
            <v>-0.15199999999981628</v>
          </cell>
          <cell r="L1300">
            <v>-4.6370000000000573</v>
          </cell>
          <cell r="M1300" t="str">
            <v>CUT</v>
          </cell>
          <cell r="N1300" t="str">
            <v>CUT</v>
          </cell>
          <cell r="O1300">
            <v>6</v>
          </cell>
        </row>
        <row r="1301">
          <cell r="B1301">
            <v>274920</v>
          </cell>
          <cell r="D1301">
            <v>1022.586</v>
          </cell>
          <cell r="E1301">
            <v>1021.956</v>
          </cell>
          <cell r="F1301">
            <v>1023.216</v>
          </cell>
          <cell r="G1301">
            <v>1021.921</v>
          </cell>
          <cell r="H1301">
            <v>1023.201</v>
          </cell>
          <cell r="I1301">
            <v>1021.6079999999999</v>
          </cell>
          <cell r="J1301">
            <v>1027.2840000000001</v>
          </cell>
          <cell r="K1301">
            <v>0.20800000000019736</v>
          </cell>
          <cell r="L1301">
            <v>-4.1280000000000427</v>
          </cell>
          <cell r="M1301" t="str">
            <v>FILL</v>
          </cell>
          <cell r="N1301" t="str">
            <v>CUT</v>
          </cell>
          <cell r="O1301">
            <v>6</v>
          </cell>
        </row>
        <row r="1302">
          <cell r="B1302">
            <v>274930</v>
          </cell>
          <cell r="D1302">
            <v>1022.373</v>
          </cell>
          <cell r="E1302">
            <v>1021.7430000000001</v>
          </cell>
          <cell r="F1302">
            <v>1023.003</v>
          </cell>
          <cell r="G1302">
            <v>1021.708</v>
          </cell>
          <cell r="H1302">
            <v>1022.9880000000001</v>
          </cell>
          <cell r="I1302">
            <v>1017.396</v>
          </cell>
          <cell r="J1302">
            <v>1026.4490000000001</v>
          </cell>
          <cell r="K1302">
            <v>4.2069999999997663</v>
          </cell>
          <cell r="L1302">
            <v>-3.5059999999999718</v>
          </cell>
          <cell r="M1302" t="str">
            <v>FILL</v>
          </cell>
          <cell r="N1302" t="str">
            <v>CUT</v>
          </cell>
          <cell r="O1302">
            <v>6</v>
          </cell>
        </row>
        <row r="1303">
          <cell r="B1303">
            <v>274940</v>
          </cell>
          <cell r="D1303">
            <v>1022.1609999999999</v>
          </cell>
          <cell r="E1303">
            <v>1021.5309999999999</v>
          </cell>
          <cell r="F1303">
            <v>1022.7910000000001</v>
          </cell>
          <cell r="G1303">
            <v>1021.496</v>
          </cell>
          <cell r="H1303">
            <v>1022.776</v>
          </cell>
          <cell r="I1303">
            <v>1017.2910000000001</v>
          </cell>
          <cell r="J1303">
            <v>1026.114</v>
          </cell>
          <cell r="K1303">
            <v>4.1000000000000227</v>
          </cell>
          <cell r="L1303">
            <v>-3.3830000000003793</v>
          </cell>
          <cell r="M1303" t="str">
            <v>FILL</v>
          </cell>
          <cell r="N1303" t="str">
            <v>CUT</v>
          </cell>
          <cell r="O1303">
            <v>6</v>
          </cell>
        </row>
        <row r="1304">
          <cell r="B1304">
            <v>274950</v>
          </cell>
          <cell r="D1304">
            <v>1021.948</v>
          </cell>
          <cell r="E1304">
            <v>1021.318</v>
          </cell>
          <cell r="F1304">
            <v>1022.578</v>
          </cell>
          <cell r="G1304">
            <v>1021.283</v>
          </cell>
          <cell r="H1304">
            <v>1022.563</v>
          </cell>
          <cell r="I1304">
            <v>1018.0309999999999</v>
          </cell>
          <cell r="J1304">
            <v>1027.4849999999999</v>
          </cell>
          <cell r="K1304">
            <v>3.1470000000001619</v>
          </cell>
          <cell r="L1304">
            <v>-4.9669999999998709</v>
          </cell>
          <cell r="M1304" t="str">
            <v>FILL</v>
          </cell>
          <cell r="N1304" t="str">
            <v>CUT</v>
          </cell>
          <cell r="O1304">
            <v>6</v>
          </cell>
        </row>
        <row r="1305">
          <cell r="B1305">
            <v>274960</v>
          </cell>
          <cell r="D1305">
            <v>1021.736</v>
          </cell>
          <cell r="E1305">
            <v>1021.106</v>
          </cell>
          <cell r="F1305">
            <v>1022.366</v>
          </cell>
          <cell r="G1305">
            <v>1021.071</v>
          </cell>
          <cell r="H1305">
            <v>1022.351</v>
          </cell>
          <cell r="I1305">
            <v>1018.399</v>
          </cell>
          <cell r="J1305">
            <v>1026.2670000000001</v>
          </cell>
          <cell r="K1305">
            <v>2.567000000000121</v>
          </cell>
          <cell r="L1305">
            <v>-3.9610000000000127</v>
          </cell>
          <cell r="M1305" t="str">
            <v>FILL</v>
          </cell>
          <cell r="N1305" t="str">
            <v>CUT</v>
          </cell>
          <cell r="O1305">
            <v>6</v>
          </cell>
        </row>
        <row r="1306">
          <cell r="B1306">
            <v>274970</v>
          </cell>
          <cell r="D1306">
            <v>1021.523</v>
          </cell>
          <cell r="E1306">
            <v>1020.893</v>
          </cell>
          <cell r="F1306">
            <v>1022.153</v>
          </cell>
          <cell r="G1306">
            <v>1020.8579999999999</v>
          </cell>
          <cell r="H1306">
            <v>1022.138</v>
          </cell>
          <cell r="I1306">
            <v>1018.752</v>
          </cell>
          <cell r="J1306">
            <v>1028.692</v>
          </cell>
          <cell r="K1306">
            <v>2.000999999999749</v>
          </cell>
          <cell r="L1306">
            <v>-6.5989999999999327</v>
          </cell>
          <cell r="M1306" t="str">
            <v>FILL</v>
          </cell>
          <cell r="N1306" t="str">
            <v>CUT</v>
          </cell>
          <cell r="O1306">
            <v>6</v>
          </cell>
        </row>
        <row r="1307">
          <cell r="B1307">
            <v>274980</v>
          </cell>
          <cell r="D1307">
            <v>1021.311</v>
          </cell>
          <cell r="E1307">
            <v>1020.681</v>
          </cell>
          <cell r="F1307">
            <v>1021.941</v>
          </cell>
          <cell r="G1307">
            <v>1020.646</v>
          </cell>
          <cell r="H1307">
            <v>1021.926</v>
          </cell>
          <cell r="I1307">
            <v>1021.067</v>
          </cell>
          <cell r="J1307">
            <v>1030.1600000000001</v>
          </cell>
          <cell r="K1307">
            <v>-0.52600000000029468</v>
          </cell>
          <cell r="L1307">
            <v>-8.2789999999999964</v>
          </cell>
          <cell r="M1307" t="str">
            <v>CUT</v>
          </cell>
          <cell r="N1307" t="str">
            <v>CUT</v>
          </cell>
          <cell r="O1307">
            <v>6</v>
          </cell>
        </row>
        <row r="1308">
          <cell r="B1308">
            <v>274990</v>
          </cell>
          <cell r="D1308">
            <v>1021.098</v>
          </cell>
          <cell r="E1308">
            <v>1020.468</v>
          </cell>
          <cell r="F1308">
            <v>1021.728</v>
          </cell>
          <cell r="G1308">
            <v>1020.433</v>
          </cell>
          <cell r="H1308">
            <v>1021.713</v>
          </cell>
          <cell r="I1308">
            <v>1020.91</v>
          </cell>
          <cell r="J1308">
            <v>1030.8</v>
          </cell>
          <cell r="K1308">
            <v>-0.58199999999987995</v>
          </cell>
          <cell r="L1308">
            <v>-9.1319999999999482</v>
          </cell>
          <cell r="M1308" t="str">
            <v>CUT</v>
          </cell>
          <cell r="N1308" t="str">
            <v>CUT</v>
          </cell>
          <cell r="O1308">
            <v>6</v>
          </cell>
        </row>
        <row r="1309">
          <cell r="B1309">
            <v>275000</v>
          </cell>
          <cell r="D1309">
            <v>1020.886</v>
          </cell>
          <cell r="E1309">
            <v>1020.256</v>
          </cell>
          <cell r="F1309">
            <v>1021.516</v>
          </cell>
          <cell r="G1309">
            <v>1020.221</v>
          </cell>
          <cell r="H1309">
            <v>1021.501</v>
          </cell>
          <cell r="I1309">
            <v>1020.559</v>
          </cell>
          <cell r="J1309">
            <v>1030.954</v>
          </cell>
          <cell r="K1309">
            <v>-0.44299999999986994</v>
          </cell>
          <cell r="L1309">
            <v>-9.4979999999999336</v>
          </cell>
          <cell r="M1309" t="str">
            <v>CUT</v>
          </cell>
          <cell r="N1309" t="str">
            <v>CUT</v>
          </cell>
          <cell r="O1309">
            <v>6</v>
          </cell>
        </row>
        <row r="1310">
          <cell r="B1310">
            <v>275010</v>
          </cell>
          <cell r="D1310">
            <v>1020.673</v>
          </cell>
          <cell r="E1310">
            <v>1020.043</v>
          </cell>
          <cell r="F1310">
            <v>1021.303</v>
          </cell>
          <cell r="G1310">
            <v>1020.008</v>
          </cell>
          <cell r="H1310">
            <v>1021.288</v>
          </cell>
          <cell r="I1310">
            <v>1020.2670000000001</v>
          </cell>
          <cell r="J1310">
            <v>1032.3820000000001</v>
          </cell>
          <cell r="K1310">
            <v>-0.36399999999991905</v>
          </cell>
          <cell r="L1310">
            <v>-11.13900000000001</v>
          </cell>
          <cell r="M1310" t="str">
            <v>CUT</v>
          </cell>
          <cell r="N1310" t="str">
            <v>CUT</v>
          </cell>
          <cell r="O1310">
            <v>6</v>
          </cell>
        </row>
        <row r="1311">
          <cell r="B1311">
            <v>275020</v>
          </cell>
          <cell r="D1311">
            <v>1020.461</v>
          </cell>
          <cell r="E1311">
            <v>1019.831</v>
          </cell>
          <cell r="F1311">
            <v>1021.091</v>
          </cell>
          <cell r="G1311">
            <v>1019.796</v>
          </cell>
          <cell r="H1311">
            <v>1021.076</v>
          </cell>
          <cell r="I1311">
            <v>1020.003</v>
          </cell>
          <cell r="J1311">
            <v>1032.875</v>
          </cell>
          <cell r="K1311">
            <v>-0.31199999999989814</v>
          </cell>
          <cell r="L1311">
            <v>-11.843999999999937</v>
          </cell>
          <cell r="M1311" t="str">
            <v>CUT</v>
          </cell>
          <cell r="N1311" t="str">
            <v>CUT</v>
          </cell>
          <cell r="O1311">
            <v>6</v>
          </cell>
        </row>
        <row r="1312">
          <cell r="B1312">
            <v>275030</v>
          </cell>
          <cell r="D1312">
            <v>1020.248</v>
          </cell>
          <cell r="E1312">
            <v>1019.6180000000001</v>
          </cell>
          <cell r="F1312">
            <v>1020.878</v>
          </cell>
          <cell r="G1312">
            <v>1019.583</v>
          </cell>
          <cell r="H1312">
            <v>1020.8630000000001</v>
          </cell>
          <cell r="I1312">
            <v>1019.779</v>
          </cell>
          <cell r="J1312">
            <v>1033.3230000000001</v>
          </cell>
          <cell r="K1312">
            <v>-0.30100000000027194</v>
          </cell>
          <cell r="L1312">
            <v>-12.504999999999995</v>
          </cell>
          <cell r="M1312" t="str">
            <v>CUT</v>
          </cell>
          <cell r="N1312" t="str">
            <v>CUT</v>
          </cell>
          <cell r="O1312">
            <v>6</v>
          </cell>
        </row>
        <row r="1313">
          <cell r="B1313">
            <v>275040</v>
          </cell>
          <cell r="D1313">
            <v>1020.0359999999999</v>
          </cell>
          <cell r="E1313">
            <v>1019.4059999999999</v>
          </cell>
          <cell r="F1313">
            <v>1020.6660000000001</v>
          </cell>
          <cell r="G1313">
            <v>1019.371</v>
          </cell>
          <cell r="H1313">
            <v>1020.651</v>
          </cell>
          <cell r="I1313">
            <v>1019.586</v>
          </cell>
          <cell r="J1313">
            <v>1033.4059999999999</v>
          </cell>
          <cell r="K1313">
            <v>-0.31999999999993634</v>
          </cell>
          <cell r="L1313">
            <v>-12.800000000000296</v>
          </cell>
          <cell r="M1313" t="str">
            <v>CUT</v>
          </cell>
          <cell r="N1313" t="str">
            <v>CUT</v>
          </cell>
          <cell r="O1313">
            <v>6</v>
          </cell>
        </row>
        <row r="1314">
          <cell r="B1314">
            <v>275050</v>
          </cell>
          <cell r="D1314">
            <v>1019.823</v>
          </cell>
          <cell r="E1314">
            <v>1019.193</v>
          </cell>
          <cell r="F1314">
            <v>1020.453</v>
          </cell>
          <cell r="G1314">
            <v>1019.158</v>
          </cell>
          <cell r="H1314">
            <v>1020.438</v>
          </cell>
          <cell r="I1314">
            <v>1019.398</v>
          </cell>
          <cell r="J1314">
            <v>1032.8610000000001</v>
          </cell>
          <cell r="K1314">
            <v>-0.3449999999999136</v>
          </cell>
          <cell r="L1314">
            <v>-12.468000000000075</v>
          </cell>
          <cell r="M1314" t="str">
            <v>CUT</v>
          </cell>
          <cell r="N1314" t="str">
            <v>CUT</v>
          </cell>
          <cell r="O1314">
            <v>6</v>
          </cell>
        </row>
        <row r="1315">
          <cell r="B1315">
            <v>275060</v>
          </cell>
          <cell r="D1315">
            <v>1019.611</v>
          </cell>
          <cell r="E1315">
            <v>1018.981</v>
          </cell>
          <cell r="F1315">
            <v>1020.241</v>
          </cell>
          <cell r="G1315">
            <v>1018.946</v>
          </cell>
          <cell r="H1315">
            <v>1020.226</v>
          </cell>
          <cell r="I1315">
            <v>1019.187</v>
          </cell>
          <cell r="J1315">
            <v>1032.229</v>
          </cell>
          <cell r="K1315">
            <v>-0.34599999999988995</v>
          </cell>
          <cell r="L1315">
            <v>-12.048000000000002</v>
          </cell>
          <cell r="M1315" t="str">
            <v>CUT</v>
          </cell>
          <cell r="N1315" t="str">
            <v>CUT</v>
          </cell>
          <cell r="O1315">
            <v>6</v>
          </cell>
        </row>
        <row r="1316">
          <cell r="B1316">
            <v>275070</v>
          </cell>
          <cell r="D1316">
            <v>1019.398</v>
          </cell>
          <cell r="E1316">
            <v>1018.768</v>
          </cell>
          <cell r="F1316">
            <v>1020.028</v>
          </cell>
          <cell r="G1316">
            <v>1018.7329999999999</v>
          </cell>
          <cell r="H1316">
            <v>1020.013</v>
          </cell>
          <cell r="I1316">
            <v>1019.004</v>
          </cell>
          <cell r="J1316">
            <v>1032.1559999999999</v>
          </cell>
          <cell r="K1316">
            <v>-0.37600000000031741</v>
          </cell>
          <cell r="L1316">
            <v>-12.187999999999874</v>
          </cell>
          <cell r="M1316" t="str">
            <v>CUT</v>
          </cell>
          <cell r="N1316" t="str">
            <v>CUT</v>
          </cell>
          <cell r="O1316">
            <v>6</v>
          </cell>
        </row>
        <row r="1317">
          <cell r="B1317">
            <v>275080</v>
          </cell>
          <cell r="D1317">
            <v>1019.186</v>
          </cell>
          <cell r="E1317">
            <v>1018.556</v>
          </cell>
          <cell r="F1317">
            <v>1019.816</v>
          </cell>
          <cell r="G1317">
            <v>1018.521</v>
          </cell>
          <cell r="H1317">
            <v>1019.801</v>
          </cell>
          <cell r="I1317">
            <v>1018.829</v>
          </cell>
          <cell r="J1317">
            <v>1031.703</v>
          </cell>
          <cell r="K1317">
            <v>-0.41300000000023829</v>
          </cell>
          <cell r="L1317">
            <v>-11.946999999999889</v>
          </cell>
          <cell r="M1317" t="str">
            <v>CUT</v>
          </cell>
          <cell r="N1317" t="str">
            <v>CUT</v>
          </cell>
          <cell r="O1317">
            <v>6</v>
          </cell>
        </row>
        <row r="1318">
          <cell r="B1318">
            <v>275090</v>
          </cell>
          <cell r="D1318">
            <v>1018.973</v>
          </cell>
          <cell r="E1318">
            <v>1018.343</v>
          </cell>
          <cell r="F1318">
            <v>1019.603</v>
          </cell>
          <cell r="G1318">
            <v>1018.308</v>
          </cell>
          <cell r="H1318">
            <v>1019.588</v>
          </cell>
          <cell r="I1318">
            <v>1018.633</v>
          </cell>
          <cell r="J1318">
            <v>1031.019</v>
          </cell>
          <cell r="K1318">
            <v>-0.42999999999994998</v>
          </cell>
          <cell r="L1318">
            <v>-11.475999999999999</v>
          </cell>
          <cell r="M1318" t="str">
            <v>CUT</v>
          </cell>
          <cell r="N1318" t="str">
            <v>CUT</v>
          </cell>
          <cell r="O1318">
            <v>6</v>
          </cell>
        </row>
        <row r="1319">
          <cell r="B1319">
            <v>275100</v>
          </cell>
          <cell r="D1319">
            <v>1018.761</v>
          </cell>
          <cell r="E1319">
            <v>1018.131</v>
          </cell>
          <cell r="F1319">
            <v>1019.391</v>
          </cell>
          <cell r="G1319">
            <v>1018.096</v>
          </cell>
          <cell r="H1319">
            <v>1019.376</v>
          </cell>
          <cell r="I1319">
            <v>1018.4160000000001</v>
          </cell>
          <cell r="J1319">
            <v>1028.9739999999999</v>
          </cell>
          <cell r="K1319">
            <v>-0.42499999999995453</v>
          </cell>
          <cell r="L1319">
            <v>-9.6429999999999154</v>
          </cell>
          <cell r="M1319" t="str">
            <v>CUT</v>
          </cell>
          <cell r="N1319" t="str">
            <v>CUT</v>
          </cell>
          <cell r="O1319">
            <v>6</v>
          </cell>
        </row>
        <row r="1320">
          <cell r="B1320">
            <v>275110</v>
          </cell>
          <cell r="D1320">
            <v>1018.548</v>
          </cell>
          <cell r="E1320">
            <v>1017.918</v>
          </cell>
          <cell r="F1320">
            <v>1019.178</v>
          </cell>
          <cell r="G1320">
            <v>1017.883</v>
          </cell>
          <cell r="H1320">
            <v>1019.163</v>
          </cell>
          <cell r="I1320">
            <v>1018.106</v>
          </cell>
          <cell r="J1320">
            <v>1029.1030000000001</v>
          </cell>
          <cell r="K1320">
            <v>-0.32799999999986085</v>
          </cell>
          <cell r="L1320">
            <v>-9.9850000000000136</v>
          </cell>
          <cell r="M1320" t="str">
            <v>CUT</v>
          </cell>
          <cell r="N1320" t="str">
            <v>CUT</v>
          </cell>
          <cell r="O1320">
            <v>6</v>
          </cell>
        </row>
        <row r="1321">
          <cell r="B1321">
            <v>275120</v>
          </cell>
          <cell r="D1321">
            <v>1018.336</v>
          </cell>
          <cell r="E1321">
            <v>1017.706</v>
          </cell>
          <cell r="F1321">
            <v>1018.966</v>
          </cell>
          <cell r="G1321">
            <v>1017.671</v>
          </cell>
          <cell r="H1321">
            <v>1018.951</v>
          </cell>
          <cell r="I1321">
            <v>1017.755</v>
          </cell>
          <cell r="J1321">
            <v>1028.1279999999999</v>
          </cell>
          <cell r="K1321">
            <v>-0.18899999999985084</v>
          </cell>
          <cell r="L1321">
            <v>-9.2219999999998663</v>
          </cell>
          <cell r="M1321" t="str">
            <v>CUT</v>
          </cell>
          <cell r="N1321" t="str">
            <v>CUT</v>
          </cell>
          <cell r="O1321">
            <v>6</v>
          </cell>
        </row>
        <row r="1322">
          <cell r="B1322">
            <v>275130</v>
          </cell>
          <cell r="D1322">
            <v>1018.123</v>
          </cell>
          <cell r="E1322">
            <v>1017.4930000000001</v>
          </cell>
          <cell r="F1322">
            <v>1018.753</v>
          </cell>
          <cell r="G1322">
            <v>1017.458</v>
          </cell>
          <cell r="H1322">
            <v>1018.7380000000001</v>
          </cell>
          <cell r="I1322">
            <v>1017.404</v>
          </cell>
          <cell r="J1322">
            <v>1027.203</v>
          </cell>
          <cell r="K1322">
            <v>-5.1000000000271939E-2</v>
          </cell>
          <cell r="L1322">
            <v>-8.5099999999998772</v>
          </cell>
          <cell r="M1322" t="str">
            <v>CUT</v>
          </cell>
          <cell r="N1322" t="str">
            <v>CUT</v>
          </cell>
          <cell r="O1322">
            <v>6</v>
          </cell>
        </row>
        <row r="1323">
          <cell r="B1323">
            <v>275140</v>
          </cell>
          <cell r="D1323">
            <v>1017.9109999999999</v>
          </cell>
          <cell r="E1323">
            <v>1017.2809999999999</v>
          </cell>
          <cell r="F1323">
            <v>1018.5410000000001</v>
          </cell>
          <cell r="G1323">
            <v>1017.246</v>
          </cell>
          <cell r="H1323">
            <v>1018.526</v>
          </cell>
          <cell r="I1323">
            <v>1017.013</v>
          </cell>
          <cell r="J1323">
            <v>1026.3610000000001</v>
          </cell>
          <cell r="K1323">
            <v>0.12800000000004275</v>
          </cell>
          <cell r="L1323">
            <v>-7.8800000000004502</v>
          </cell>
          <cell r="M1323" t="str">
            <v>FILL</v>
          </cell>
          <cell r="N1323" t="str">
            <v>CUT</v>
          </cell>
          <cell r="O1323">
            <v>6</v>
          </cell>
        </row>
        <row r="1324">
          <cell r="B1324">
            <v>275150</v>
          </cell>
          <cell r="D1324">
            <v>1017.698</v>
          </cell>
          <cell r="E1324">
            <v>1017.068</v>
          </cell>
          <cell r="F1324">
            <v>1018.328</v>
          </cell>
          <cell r="G1324">
            <v>1017.033</v>
          </cell>
          <cell r="H1324">
            <v>1018.313</v>
          </cell>
          <cell r="I1324">
            <v>1016.657</v>
          </cell>
          <cell r="J1324">
            <v>1025.7049999999999</v>
          </cell>
          <cell r="K1324">
            <v>0.27100000000007185</v>
          </cell>
          <cell r="L1324">
            <v>-7.4369999999998981</v>
          </cell>
          <cell r="M1324" t="str">
            <v>FILL</v>
          </cell>
          <cell r="N1324" t="str">
            <v>CUT</v>
          </cell>
          <cell r="O1324">
            <v>6</v>
          </cell>
        </row>
        <row r="1325">
          <cell r="B1325">
            <v>275160</v>
          </cell>
          <cell r="D1325">
            <v>1017.486</v>
          </cell>
          <cell r="E1325">
            <v>1016.856</v>
          </cell>
          <cell r="F1325">
            <v>1018.116</v>
          </cell>
          <cell r="G1325">
            <v>1016.821</v>
          </cell>
          <cell r="H1325">
            <v>1018.101</v>
          </cell>
          <cell r="I1325">
            <v>1016.343</v>
          </cell>
          <cell r="J1325">
            <v>1025.6300000000001</v>
          </cell>
          <cell r="K1325">
            <v>0.37300000000016098</v>
          </cell>
          <cell r="L1325">
            <v>-7.5740000000000691</v>
          </cell>
          <cell r="M1325" t="str">
            <v>FILL</v>
          </cell>
          <cell r="N1325" t="str">
            <v>CUT</v>
          </cell>
          <cell r="O1325">
            <v>6</v>
          </cell>
        </row>
        <row r="1326">
          <cell r="B1326">
            <v>275170</v>
          </cell>
          <cell r="D1326">
            <v>1017.273</v>
          </cell>
          <cell r="E1326">
            <v>1016.643</v>
          </cell>
          <cell r="F1326">
            <v>1017.903</v>
          </cell>
          <cell r="G1326">
            <v>1016.6079999999999</v>
          </cell>
          <cell r="H1326">
            <v>1017.888</v>
          </cell>
          <cell r="I1326">
            <v>1015.462</v>
          </cell>
          <cell r="J1326">
            <v>1025.4480000000001</v>
          </cell>
          <cell r="K1326">
            <v>1.0409999999997126</v>
          </cell>
          <cell r="L1326">
            <v>-7.6050000000000182</v>
          </cell>
          <cell r="M1326" t="str">
            <v>FILL</v>
          </cell>
          <cell r="N1326" t="str">
            <v>CUT</v>
          </cell>
          <cell r="O1326">
            <v>6</v>
          </cell>
        </row>
        <row r="1327">
          <cell r="B1327">
            <v>275180</v>
          </cell>
          <cell r="D1327">
            <v>1017.061</v>
          </cell>
          <cell r="E1327">
            <v>1016.439</v>
          </cell>
          <cell r="F1327">
            <v>1017.683</v>
          </cell>
          <cell r="G1327">
            <v>1016.404</v>
          </cell>
          <cell r="H1327">
            <v>1017.668</v>
          </cell>
          <cell r="I1327">
            <v>1012.532</v>
          </cell>
          <cell r="J1327">
            <v>1025.348</v>
          </cell>
          <cell r="K1327">
            <v>3.7670000000000528</v>
          </cell>
          <cell r="L1327">
            <v>-7.7249999999999091</v>
          </cell>
          <cell r="M1327" t="str">
            <v>FILL</v>
          </cell>
          <cell r="N1327" t="str">
            <v>CUT</v>
          </cell>
          <cell r="O1327">
            <v>6</v>
          </cell>
        </row>
        <row r="1328">
          <cell r="B1328">
            <v>275190</v>
          </cell>
          <cell r="D1328">
            <v>1016.848</v>
          </cell>
          <cell r="E1328">
            <v>1016.3049999999999</v>
          </cell>
          <cell r="F1328">
            <v>1017.391</v>
          </cell>
          <cell r="G1328">
            <v>1016.275</v>
          </cell>
          <cell r="H1328">
            <v>1017.376</v>
          </cell>
          <cell r="I1328">
            <v>1011.623</v>
          </cell>
          <cell r="J1328">
            <v>1024.8989999999999</v>
          </cell>
          <cell r="K1328">
            <v>4.5620000000000118</v>
          </cell>
          <cell r="L1328">
            <v>-7.5679999999998699</v>
          </cell>
          <cell r="M1328" t="str">
            <v>FILL</v>
          </cell>
          <cell r="N1328" t="str">
            <v>CUT</v>
          </cell>
          <cell r="O1328">
            <v>5</v>
          </cell>
        </row>
        <row r="1329">
          <cell r="B1329">
            <v>275200</v>
          </cell>
          <cell r="D1329">
            <v>1016.636</v>
          </cell>
          <cell r="E1329">
            <v>1016.171</v>
          </cell>
          <cell r="F1329">
            <v>1017.1</v>
          </cell>
          <cell r="G1329">
            <v>1016.145</v>
          </cell>
          <cell r="H1329">
            <v>1017.085</v>
          </cell>
          <cell r="I1329">
            <v>1011.22</v>
          </cell>
          <cell r="J1329">
            <v>1024.5450000000001</v>
          </cell>
          <cell r="K1329">
            <v>4.8469999999997526</v>
          </cell>
          <cell r="L1329">
            <v>-7.5049999999999955</v>
          </cell>
          <cell r="M1329" t="str">
            <v>FILL</v>
          </cell>
          <cell r="N1329" t="str">
            <v>CUT</v>
          </cell>
          <cell r="O1329">
            <v>5</v>
          </cell>
        </row>
        <row r="1330">
          <cell r="B1330">
            <v>275210</v>
          </cell>
          <cell r="D1330">
            <v>1016.423</v>
          </cell>
          <cell r="E1330">
            <v>1016.037</v>
          </cell>
          <cell r="F1330">
            <v>1016.809</v>
          </cell>
          <cell r="G1330">
            <v>1016.016</v>
          </cell>
          <cell r="H1330">
            <v>1016.794</v>
          </cell>
          <cell r="I1330">
            <v>1011.114</v>
          </cell>
          <cell r="J1330">
            <v>1024.116</v>
          </cell>
          <cell r="K1330">
            <v>4.8389999999997144</v>
          </cell>
          <cell r="L1330">
            <v>-7.3669999999999618</v>
          </cell>
          <cell r="M1330" t="str">
            <v>FILL</v>
          </cell>
          <cell r="N1330" t="str">
            <v>CUT</v>
          </cell>
          <cell r="O1330">
            <v>5</v>
          </cell>
        </row>
        <row r="1331">
          <cell r="B1331">
            <v>275220</v>
          </cell>
          <cell r="D1331">
            <v>1016.211</v>
          </cell>
          <cell r="E1331">
            <v>1015.903</v>
          </cell>
          <cell r="F1331">
            <v>1016.518</v>
          </cell>
          <cell r="G1331">
            <v>1015.8869999999999</v>
          </cell>
          <cell r="H1331">
            <v>1016.503</v>
          </cell>
          <cell r="I1331">
            <v>1010.095</v>
          </cell>
          <cell r="J1331">
            <v>1024.913</v>
          </cell>
          <cell r="K1331">
            <v>5.7439999999996871</v>
          </cell>
          <cell r="L1331">
            <v>-8.4549999999999272</v>
          </cell>
          <cell r="M1331" t="str">
            <v>FILL</v>
          </cell>
          <cell r="N1331" t="str">
            <v>CUT</v>
          </cell>
          <cell r="O1331">
            <v>5</v>
          </cell>
        </row>
        <row r="1332">
          <cell r="B1332">
            <v>275230</v>
          </cell>
          <cell r="D1332">
            <v>1015.998</v>
          </cell>
          <cell r="E1332">
            <v>1015.77</v>
          </cell>
          <cell r="F1332">
            <v>1016.226</v>
          </cell>
          <cell r="G1332">
            <v>1015.755</v>
          </cell>
          <cell r="H1332">
            <v>1016.211</v>
          </cell>
          <cell r="I1332">
            <v>1012.874</v>
          </cell>
          <cell r="J1332">
            <v>1025.1179999999999</v>
          </cell>
          <cell r="K1332">
            <v>2.8360000000000127</v>
          </cell>
          <cell r="L1332">
            <v>-8.9519999999998845</v>
          </cell>
          <cell r="M1332" t="str">
            <v>FILL</v>
          </cell>
          <cell r="N1332" t="str">
            <v>CUT</v>
          </cell>
          <cell r="O1332">
            <v>6</v>
          </cell>
        </row>
        <row r="1333">
          <cell r="B1333">
            <v>275240</v>
          </cell>
          <cell r="D1333">
            <v>1015.785</v>
          </cell>
          <cell r="E1333">
            <v>1015.56</v>
          </cell>
          <cell r="F1333">
            <v>1015.9349999999999</v>
          </cell>
          <cell r="G1333">
            <v>1015.545</v>
          </cell>
          <cell r="H1333">
            <v>1015.92</v>
          </cell>
          <cell r="I1333">
            <v>1013.83</v>
          </cell>
          <cell r="J1333">
            <v>1025.568</v>
          </cell>
          <cell r="K1333">
            <v>1.6699999999999591</v>
          </cell>
          <cell r="L1333">
            <v>-9.6929999999999836</v>
          </cell>
          <cell r="M1333" t="str">
            <v>FILL</v>
          </cell>
          <cell r="N1333" t="str">
            <v>CUT</v>
          </cell>
          <cell r="O1333">
            <v>6</v>
          </cell>
        </row>
        <row r="1334">
          <cell r="B1334">
            <v>275250</v>
          </cell>
          <cell r="D1334">
            <v>1015.573</v>
          </cell>
          <cell r="E1334">
            <v>1015.348</v>
          </cell>
          <cell r="F1334">
            <v>1015.644</v>
          </cell>
          <cell r="G1334">
            <v>1015.333</v>
          </cell>
          <cell r="H1334">
            <v>1015.629</v>
          </cell>
          <cell r="I1334">
            <v>1013.591</v>
          </cell>
          <cell r="J1334">
            <v>1022.756</v>
          </cell>
          <cell r="K1334">
            <v>1.6970000000000027</v>
          </cell>
          <cell r="L1334">
            <v>-7.1719999999999118</v>
          </cell>
          <cell r="M1334" t="str">
            <v>FILL</v>
          </cell>
          <cell r="N1334" t="str">
            <v>CUT</v>
          </cell>
          <cell r="O1334">
            <v>6</v>
          </cell>
        </row>
        <row r="1335">
          <cell r="B1335">
            <v>275260</v>
          </cell>
          <cell r="D1335">
            <v>1015.36</v>
          </cell>
          <cell r="E1335">
            <v>1015.135</v>
          </cell>
          <cell r="F1335">
            <v>1015.352</v>
          </cell>
          <cell r="G1335">
            <v>1015.12</v>
          </cell>
          <cell r="H1335">
            <v>1015.337</v>
          </cell>
          <cell r="I1335">
            <v>1013.343</v>
          </cell>
          <cell r="J1335">
            <v>1018.728</v>
          </cell>
          <cell r="K1335">
            <v>1.7320000000000846</v>
          </cell>
          <cell r="L1335">
            <v>-3.4359999999999218</v>
          </cell>
          <cell r="M1335" t="str">
            <v>FILL</v>
          </cell>
          <cell r="N1335" t="str">
            <v>CUT</v>
          </cell>
          <cell r="O1335">
            <v>6</v>
          </cell>
        </row>
        <row r="1336">
          <cell r="B1336">
            <v>275270</v>
          </cell>
          <cell r="D1336">
            <v>1015.148</v>
          </cell>
          <cell r="E1336">
            <v>1014.923</v>
          </cell>
          <cell r="F1336">
            <v>1015.061</v>
          </cell>
          <cell r="G1336">
            <v>1014.908</v>
          </cell>
          <cell r="H1336">
            <v>1015.046</v>
          </cell>
          <cell r="I1336">
            <v>1013.059</v>
          </cell>
          <cell r="J1336">
            <v>1013.381</v>
          </cell>
          <cell r="K1336">
            <v>1.8040000000000873</v>
          </cell>
          <cell r="L1336">
            <v>1.6200000000001182</v>
          </cell>
          <cell r="M1336" t="str">
            <v>FILL</v>
          </cell>
          <cell r="N1336" t="str">
            <v>FILL</v>
          </cell>
          <cell r="O1336">
            <v>6</v>
          </cell>
        </row>
        <row r="1337">
          <cell r="B1337">
            <v>275280</v>
          </cell>
          <cell r="D1337">
            <v>1014.9349999999999</v>
          </cell>
          <cell r="E1337">
            <v>1014.71</v>
          </cell>
          <cell r="F1337">
            <v>1014.77</v>
          </cell>
          <cell r="G1337">
            <v>1014.6950000000001</v>
          </cell>
          <cell r="H1337">
            <v>1014.755</v>
          </cell>
          <cell r="I1337">
            <v>1012.924</v>
          </cell>
          <cell r="J1337">
            <v>1015.773</v>
          </cell>
          <cell r="K1337">
            <v>1.7260000000001128</v>
          </cell>
          <cell r="L1337">
            <v>-1.0629999999999882</v>
          </cell>
          <cell r="M1337" t="str">
            <v>FILL</v>
          </cell>
          <cell r="N1337" t="str">
            <v>CUT</v>
          </cell>
          <cell r="O1337">
            <v>6</v>
          </cell>
        </row>
        <row r="1338">
          <cell r="B1338">
            <v>275290</v>
          </cell>
          <cell r="D1338">
            <v>1014.723</v>
          </cell>
          <cell r="E1338">
            <v>1014.498</v>
          </cell>
          <cell r="F1338">
            <v>1014.498</v>
          </cell>
          <cell r="G1338">
            <v>1014.4829999999999</v>
          </cell>
          <cell r="H1338">
            <v>1014.4829999999999</v>
          </cell>
          <cell r="I1338">
            <v>1012.745</v>
          </cell>
          <cell r="J1338">
            <v>1018.527</v>
          </cell>
          <cell r="K1338">
            <v>1.6929999999996426</v>
          </cell>
          <cell r="L1338">
            <v>-4.0890000000003965</v>
          </cell>
          <cell r="M1338" t="str">
            <v>FILL</v>
          </cell>
          <cell r="N1338" t="str">
            <v>CUT</v>
          </cell>
          <cell r="O1338">
            <v>6</v>
          </cell>
        </row>
        <row r="1339">
          <cell r="B1339">
            <v>275300</v>
          </cell>
          <cell r="D1339">
            <v>1014.51</v>
          </cell>
          <cell r="E1339">
            <v>1014.285</v>
          </cell>
          <cell r="F1339">
            <v>1014.285</v>
          </cell>
          <cell r="G1339">
            <v>1014.27</v>
          </cell>
          <cell r="H1339">
            <v>1014.27</v>
          </cell>
          <cell r="I1339">
            <v>1012.55</v>
          </cell>
          <cell r="J1339">
            <v>1020.52</v>
          </cell>
          <cell r="K1339">
            <v>1.6750000000000682</v>
          </cell>
          <cell r="L1339">
            <v>-6.2949999999999591</v>
          </cell>
          <cell r="M1339" t="str">
            <v>FILL</v>
          </cell>
          <cell r="N1339" t="str">
            <v>CUT</v>
          </cell>
          <cell r="O1339">
            <v>6</v>
          </cell>
        </row>
        <row r="1340">
          <cell r="B1340">
            <v>275310</v>
          </cell>
          <cell r="D1340">
            <v>1014.298</v>
          </cell>
          <cell r="E1340">
            <v>1014.073</v>
          </cell>
          <cell r="F1340">
            <v>1014.073</v>
          </cell>
          <cell r="G1340">
            <v>1014.058</v>
          </cell>
          <cell r="H1340">
            <v>1014.058</v>
          </cell>
          <cell r="I1340">
            <v>1012.43</v>
          </cell>
          <cell r="J1340">
            <v>1021.232</v>
          </cell>
          <cell r="K1340">
            <v>1.5830000000000837</v>
          </cell>
          <cell r="L1340">
            <v>-7.2189999999999372</v>
          </cell>
          <cell r="M1340" t="str">
            <v>FILL</v>
          </cell>
          <cell r="N1340" t="str">
            <v>CUT</v>
          </cell>
          <cell r="O1340">
            <v>3</v>
          </cell>
        </row>
        <row r="1341">
          <cell r="B1341">
            <v>275320</v>
          </cell>
          <cell r="D1341">
            <v>1014.085</v>
          </cell>
          <cell r="E1341">
            <v>1013.86</v>
          </cell>
          <cell r="F1341">
            <v>1013.86</v>
          </cell>
          <cell r="G1341">
            <v>1013.845</v>
          </cell>
          <cell r="H1341">
            <v>1013.845</v>
          </cell>
          <cell r="I1341">
            <v>1012.254</v>
          </cell>
          <cell r="J1341">
            <v>1021.771</v>
          </cell>
          <cell r="K1341">
            <v>1.5460000000000491</v>
          </cell>
          <cell r="L1341">
            <v>-7.97099999999989</v>
          </cell>
          <cell r="M1341" t="str">
            <v>FILL</v>
          </cell>
          <cell r="N1341" t="str">
            <v>CUT</v>
          </cell>
          <cell r="O1341">
            <v>3</v>
          </cell>
        </row>
        <row r="1342">
          <cell r="B1342">
            <v>275330</v>
          </cell>
          <cell r="D1342">
            <v>1013.873</v>
          </cell>
          <cell r="E1342">
            <v>1013.648</v>
          </cell>
          <cell r="F1342">
            <v>1013.648</v>
          </cell>
          <cell r="G1342">
            <v>1013.633</v>
          </cell>
          <cell r="H1342">
            <v>1013.633</v>
          </cell>
          <cell r="I1342">
            <v>1012.073</v>
          </cell>
          <cell r="J1342">
            <v>1022.353</v>
          </cell>
          <cell r="K1342">
            <v>1.5150000000001</v>
          </cell>
          <cell r="L1342">
            <v>-8.7649999999998727</v>
          </cell>
          <cell r="M1342" t="str">
            <v>FILL</v>
          </cell>
          <cell r="N1342" t="str">
            <v>CUT</v>
          </cell>
          <cell r="O1342">
            <v>3</v>
          </cell>
        </row>
        <row r="1343">
          <cell r="B1343">
            <v>275340</v>
          </cell>
          <cell r="D1343">
            <v>1013.66</v>
          </cell>
          <cell r="E1343">
            <v>1013.4349999999999</v>
          </cell>
          <cell r="F1343">
            <v>1013.4349999999999</v>
          </cell>
          <cell r="G1343">
            <v>1013.42</v>
          </cell>
          <cell r="H1343">
            <v>1013.42</v>
          </cell>
          <cell r="I1343">
            <v>1011.871</v>
          </cell>
          <cell r="J1343">
            <v>1023.149</v>
          </cell>
          <cell r="K1343">
            <v>1.5040000000000191</v>
          </cell>
          <cell r="L1343">
            <v>-9.7740000000000009</v>
          </cell>
          <cell r="M1343" t="str">
            <v>FILL</v>
          </cell>
          <cell r="N1343" t="str">
            <v>CUT</v>
          </cell>
          <cell r="O1343">
            <v>3</v>
          </cell>
        </row>
        <row r="1344">
          <cell r="B1344">
            <v>275350</v>
          </cell>
          <cell r="D1344">
            <v>1013.448</v>
          </cell>
          <cell r="E1344">
            <v>1013.223</v>
          </cell>
          <cell r="F1344">
            <v>1013.223</v>
          </cell>
          <cell r="G1344">
            <v>1013.208</v>
          </cell>
          <cell r="H1344">
            <v>1013.208</v>
          </cell>
          <cell r="I1344">
            <v>1011.636</v>
          </cell>
          <cell r="J1344">
            <v>1024.33</v>
          </cell>
          <cell r="K1344">
            <v>1.5270000000000437</v>
          </cell>
          <cell r="L1344">
            <v>-11.166999999999916</v>
          </cell>
          <cell r="M1344" t="str">
            <v>FILL</v>
          </cell>
          <cell r="N1344" t="str">
            <v>CUT</v>
          </cell>
          <cell r="O1344">
            <v>3</v>
          </cell>
        </row>
        <row r="1345">
          <cell r="B1345">
            <v>275360</v>
          </cell>
          <cell r="D1345">
            <v>1013.235</v>
          </cell>
          <cell r="E1345">
            <v>1013.01</v>
          </cell>
          <cell r="F1345">
            <v>1013.01</v>
          </cell>
          <cell r="G1345">
            <v>1012.995</v>
          </cell>
          <cell r="H1345">
            <v>1012.995</v>
          </cell>
          <cell r="I1345">
            <v>1011.474</v>
          </cell>
          <cell r="J1345">
            <v>1024.9649999999999</v>
          </cell>
          <cell r="K1345">
            <v>1.4759999999999991</v>
          </cell>
          <cell r="L1345">
            <v>-12.014999999999873</v>
          </cell>
          <cell r="M1345" t="str">
            <v>FILL</v>
          </cell>
          <cell r="N1345" t="str">
            <v>CUT</v>
          </cell>
          <cell r="O1345">
            <v>3</v>
          </cell>
        </row>
        <row r="1346">
          <cell r="B1346">
            <v>275370</v>
          </cell>
          <cell r="D1346">
            <v>1013.023</v>
          </cell>
          <cell r="E1346">
            <v>1012.798</v>
          </cell>
          <cell r="F1346">
            <v>1012.798</v>
          </cell>
          <cell r="G1346">
            <v>1012.783</v>
          </cell>
          <cell r="H1346">
            <v>1012.783</v>
          </cell>
          <cell r="I1346">
            <v>1011.244</v>
          </cell>
          <cell r="J1346">
            <v>1025.4939999999999</v>
          </cell>
          <cell r="K1346">
            <v>1.4940000000000282</v>
          </cell>
          <cell r="L1346">
            <v>-12.755999999999858</v>
          </cell>
          <cell r="M1346" t="str">
            <v>FILL</v>
          </cell>
          <cell r="N1346" t="str">
            <v>CUT</v>
          </cell>
          <cell r="O1346">
            <v>3</v>
          </cell>
        </row>
        <row r="1347">
          <cell r="B1347">
            <v>275380</v>
          </cell>
          <cell r="D1347">
            <v>1012.81</v>
          </cell>
          <cell r="E1347">
            <v>1012.585</v>
          </cell>
          <cell r="F1347">
            <v>1012.585</v>
          </cell>
          <cell r="G1347">
            <v>1012.57</v>
          </cell>
          <cell r="H1347">
            <v>1012.57</v>
          </cell>
          <cell r="I1347">
            <v>1011.037</v>
          </cell>
          <cell r="J1347">
            <v>1025.0830000000001</v>
          </cell>
          <cell r="K1347">
            <v>1.4880000000000564</v>
          </cell>
          <cell r="L1347">
            <v>-12.557999999999993</v>
          </cell>
          <cell r="M1347" t="str">
            <v>FILL</v>
          </cell>
          <cell r="N1347" t="str">
            <v>CUT</v>
          </cell>
          <cell r="O1347">
            <v>3</v>
          </cell>
        </row>
        <row r="1348">
          <cell r="B1348">
            <v>275390</v>
          </cell>
          <cell r="D1348">
            <v>1012.598</v>
          </cell>
          <cell r="E1348">
            <v>1012.373</v>
          </cell>
          <cell r="F1348">
            <v>1012.373</v>
          </cell>
          <cell r="G1348">
            <v>1012.3579999999999</v>
          </cell>
          <cell r="H1348">
            <v>1012.3579999999999</v>
          </cell>
          <cell r="I1348">
            <v>1010.797</v>
          </cell>
          <cell r="J1348">
            <v>1024.673</v>
          </cell>
          <cell r="K1348">
            <v>1.5159999999996217</v>
          </cell>
          <cell r="L1348">
            <v>-12.360000000000355</v>
          </cell>
          <cell r="M1348" t="str">
            <v>FILL</v>
          </cell>
          <cell r="N1348" t="str">
            <v>CUT</v>
          </cell>
          <cell r="O1348">
            <v>3</v>
          </cell>
        </row>
        <row r="1349">
          <cell r="B1349">
            <v>275400</v>
          </cell>
          <cell r="D1349">
            <v>1012.385</v>
          </cell>
          <cell r="E1349">
            <v>1012.16</v>
          </cell>
          <cell r="F1349">
            <v>1012.16</v>
          </cell>
          <cell r="G1349">
            <v>1012.145</v>
          </cell>
          <cell r="H1349">
            <v>1012.145</v>
          </cell>
          <cell r="I1349">
            <v>1010.549</v>
          </cell>
          <cell r="J1349">
            <v>1024.1489999999999</v>
          </cell>
          <cell r="K1349">
            <v>1.5510000000000446</v>
          </cell>
          <cell r="L1349">
            <v>-12.048999999999864</v>
          </cell>
          <cell r="M1349" t="str">
            <v>FILL</v>
          </cell>
          <cell r="N1349" t="str">
            <v>CUT</v>
          </cell>
          <cell r="O1349">
            <v>3</v>
          </cell>
        </row>
        <row r="1350">
          <cell r="B1350">
            <v>275410</v>
          </cell>
          <cell r="D1350">
            <v>1012.173</v>
          </cell>
          <cell r="E1350">
            <v>1012.023</v>
          </cell>
          <cell r="F1350">
            <v>1011.948</v>
          </cell>
          <cell r="G1350">
            <v>1012.008</v>
          </cell>
          <cell r="H1350">
            <v>1011.933</v>
          </cell>
          <cell r="I1350">
            <v>1007.33</v>
          </cell>
          <cell r="J1350">
            <v>1023.504</v>
          </cell>
          <cell r="K1350">
            <v>4.6330000000000382</v>
          </cell>
          <cell r="L1350">
            <v>-11.615999999999985</v>
          </cell>
          <cell r="M1350" t="str">
            <v>FILL</v>
          </cell>
          <cell r="N1350" t="str">
            <v>CUT</v>
          </cell>
          <cell r="O1350">
            <v>4</v>
          </cell>
        </row>
        <row r="1351">
          <cell r="B1351">
            <v>275420</v>
          </cell>
          <cell r="D1351">
            <v>1011.96</v>
          </cell>
          <cell r="E1351">
            <v>1011.895</v>
          </cell>
          <cell r="F1351">
            <v>1011.735</v>
          </cell>
          <cell r="G1351">
            <v>1011.88</v>
          </cell>
          <cell r="H1351">
            <v>1011.72</v>
          </cell>
          <cell r="I1351">
            <v>1005.81</v>
          </cell>
          <cell r="J1351">
            <v>1021.6079999999999</v>
          </cell>
          <cell r="K1351">
            <v>6.0250000000000909</v>
          </cell>
          <cell r="L1351">
            <v>-9.932999999999879</v>
          </cell>
          <cell r="M1351" t="str">
            <v>FILL</v>
          </cell>
          <cell r="N1351" t="str">
            <v>CUT</v>
          </cell>
          <cell r="O1351">
            <v>4</v>
          </cell>
        </row>
        <row r="1352">
          <cell r="B1352">
            <v>275430</v>
          </cell>
          <cell r="D1352">
            <v>1011.748</v>
          </cell>
          <cell r="E1352">
            <v>1011.766</v>
          </cell>
          <cell r="F1352">
            <v>1011.523</v>
          </cell>
          <cell r="G1352">
            <v>1011.751</v>
          </cell>
          <cell r="H1352">
            <v>1011.508</v>
          </cell>
          <cell r="I1352">
            <v>1004.742</v>
          </cell>
          <cell r="J1352">
            <v>1020.263</v>
          </cell>
          <cell r="K1352">
            <v>6.9640000000000555</v>
          </cell>
          <cell r="L1352">
            <v>-8.7999999999999545</v>
          </cell>
          <cell r="M1352" t="str">
            <v>FILL</v>
          </cell>
          <cell r="N1352" t="str">
            <v>CUT</v>
          </cell>
          <cell r="O1352">
            <v>4</v>
          </cell>
        </row>
        <row r="1353">
          <cell r="B1353">
            <v>275440</v>
          </cell>
          <cell r="D1353">
            <v>1011.535</v>
          </cell>
          <cell r="E1353">
            <v>1011.638</v>
          </cell>
          <cell r="F1353">
            <v>1011.31</v>
          </cell>
          <cell r="G1353">
            <v>1011.623</v>
          </cell>
          <cell r="H1353">
            <v>1011.295</v>
          </cell>
          <cell r="I1353">
            <v>1004.157</v>
          </cell>
          <cell r="J1353">
            <v>1020.597</v>
          </cell>
          <cell r="K1353">
            <v>7.4210000000000491</v>
          </cell>
          <cell r="L1353">
            <v>-9.34699999999998</v>
          </cell>
          <cell r="M1353" t="str">
            <v>FILL</v>
          </cell>
          <cell r="N1353" t="str">
            <v>CUT</v>
          </cell>
          <cell r="O1353">
            <v>4</v>
          </cell>
        </row>
        <row r="1354">
          <cell r="B1354">
            <v>275450</v>
          </cell>
          <cell r="D1354">
            <v>1011.323</v>
          </cell>
          <cell r="E1354">
            <v>1011.509</v>
          </cell>
          <cell r="F1354">
            <v>1011.098</v>
          </cell>
          <cell r="G1354">
            <v>1011.494</v>
          </cell>
          <cell r="H1354">
            <v>1011.083</v>
          </cell>
          <cell r="I1354">
            <v>1003.414</v>
          </cell>
          <cell r="J1354">
            <v>1024.4559999999999</v>
          </cell>
          <cell r="K1354">
            <v>8.0350000000000819</v>
          </cell>
          <cell r="L1354">
            <v>-13.417999999999893</v>
          </cell>
          <cell r="M1354" t="str">
            <v>FILL</v>
          </cell>
          <cell r="N1354" t="str">
            <v>CUT</v>
          </cell>
          <cell r="O1354">
            <v>4</v>
          </cell>
        </row>
        <row r="1355">
          <cell r="B1355">
            <v>275460</v>
          </cell>
          <cell r="D1355">
            <v>1011.11</v>
          </cell>
          <cell r="E1355">
            <v>1011.381</v>
          </cell>
          <cell r="F1355">
            <v>1010.84</v>
          </cell>
          <cell r="G1355">
            <v>1011.366</v>
          </cell>
          <cell r="H1355">
            <v>1010.824</v>
          </cell>
          <cell r="I1355">
            <v>1003.614</v>
          </cell>
          <cell r="J1355">
            <v>1024.914</v>
          </cell>
          <cell r="K1355">
            <v>7.7069999999999936</v>
          </cell>
          <cell r="L1355">
            <v>-14.138000000000261</v>
          </cell>
          <cell r="M1355" t="str">
            <v>FILL</v>
          </cell>
          <cell r="N1355" t="str">
            <v>CUT</v>
          </cell>
          <cell r="O1355">
            <v>4</v>
          </cell>
        </row>
        <row r="1356">
          <cell r="B1356">
            <v>275470</v>
          </cell>
          <cell r="D1356">
            <v>1010.898</v>
          </cell>
          <cell r="E1356">
            <v>1011.252</v>
          </cell>
          <cell r="F1356">
            <v>1010.543</v>
          </cell>
          <cell r="G1356">
            <v>1011.237</v>
          </cell>
          <cell r="H1356">
            <v>1010.523</v>
          </cell>
          <cell r="I1356">
            <v>1003.73</v>
          </cell>
          <cell r="J1356">
            <v>1024.3979999999999</v>
          </cell>
          <cell r="K1356">
            <v>7.4619999999999891</v>
          </cell>
          <cell r="L1356">
            <v>-13.934999999999832</v>
          </cell>
          <cell r="M1356" t="str">
            <v>FILL</v>
          </cell>
          <cell r="N1356" t="str">
            <v>CUT</v>
          </cell>
          <cell r="O1356">
            <v>4</v>
          </cell>
        </row>
        <row r="1357">
          <cell r="B1357">
            <v>275480</v>
          </cell>
          <cell r="D1357">
            <v>1010.6849999999999</v>
          </cell>
          <cell r="E1357">
            <v>1011.124</v>
          </cell>
          <cell r="F1357">
            <v>1010.247</v>
          </cell>
          <cell r="G1357">
            <v>1011.109</v>
          </cell>
          <cell r="H1357">
            <v>1010.222</v>
          </cell>
          <cell r="I1357">
            <v>1003.204</v>
          </cell>
          <cell r="J1357">
            <v>1023.987</v>
          </cell>
          <cell r="K1357">
            <v>7.8600000000001273</v>
          </cell>
          <cell r="L1357">
            <v>-13.839999999999918</v>
          </cell>
          <cell r="M1357" t="str">
            <v>FILL</v>
          </cell>
          <cell r="N1357" t="str">
            <v>CUT</v>
          </cell>
          <cell r="O1357">
            <v>4</v>
          </cell>
        </row>
        <row r="1358">
          <cell r="B1358">
            <v>275490</v>
          </cell>
          <cell r="D1358">
            <v>1010.473</v>
          </cell>
          <cell r="E1358">
            <v>1010.977</v>
          </cell>
          <cell r="F1358">
            <v>1009.9690000000001</v>
          </cell>
          <cell r="G1358">
            <v>1010.962</v>
          </cell>
          <cell r="H1358">
            <v>1009.941</v>
          </cell>
          <cell r="I1358">
            <v>1004.3920000000001</v>
          </cell>
          <cell r="J1358">
            <v>1024.8599999999999</v>
          </cell>
          <cell r="K1358">
            <v>6.5249999999999773</v>
          </cell>
          <cell r="L1358">
            <v>-15.002999999999929</v>
          </cell>
          <cell r="M1358" t="str">
            <v>FILL</v>
          </cell>
          <cell r="N1358" t="str">
            <v>CUT</v>
          </cell>
          <cell r="O1358">
            <v>4</v>
          </cell>
        </row>
        <row r="1359">
          <cell r="B1359">
            <v>275500</v>
          </cell>
          <cell r="D1359">
            <v>1010.26</v>
          </cell>
          <cell r="E1359">
            <v>1010.764</v>
          </cell>
          <cell r="F1359">
            <v>1009.756</v>
          </cell>
          <cell r="G1359">
            <v>1010.749</v>
          </cell>
          <cell r="H1359">
            <v>1009.728</v>
          </cell>
          <cell r="I1359">
            <v>1005.636</v>
          </cell>
          <cell r="J1359">
            <v>1026.838</v>
          </cell>
          <cell r="K1359">
            <v>5.0680000000000973</v>
          </cell>
          <cell r="L1359">
            <v>-17.194000000000074</v>
          </cell>
          <cell r="M1359" t="str">
            <v>FILL</v>
          </cell>
          <cell r="N1359" t="str">
            <v>CUT</v>
          </cell>
          <cell r="O1359">
            <v>4</v>
          </cell>
        </row>
        <row r="1360">
          <cell r="B1360">
            <v>275510</v>
          </cell>
          <cell r="D1360">
            <v>1010.048</v>
          </cell>
          <cell r="E1360">
            <v>1010.552</v>
          </cell>
          <cell r="F1360">
            <v>1009.544</v>
          </cell>
          <cell r="G1360">
            <v>1010.537</v>
          </cell>
          <cell r="H1360">
            <v>1009.516</v>
          </cell>
          <cell r="I1360">
            <v>1009.198</v>
          </cell>
          <cell r="J1360">
            <v>1027.405</v>
          </cell>
          <cell r="K1360">
            <v>1.2940000000000964</v>
          </cell>
          <cell r="L1360">
            <v>-17.97300000000007</v>
          </cell>
          <cell r="M1360" t="str">
            <v>FILL</v>
          </cell>
          <cell r="N1360" t="str">
            <v>CUT</v>
          </cell>
          <cell r="O1360">
            <v>6</v>
          </cell>
        </row>
        <row r="1361">
          <cell r="B1361">
            <v>275520</v>
          </cell>
          <cell r="D1361">
            <v>1009.835</v>
          </cell>
          <cell r="E1361">
            <v>1010.3390000000001</v>
          </cell>
          <cell r="F1361">
            <v>1009.331</v>
          </cell>
          <cell r="G1361">
            <v>1010.324</v>
          </cell>
          <cell r="H1361">
            <v>1009.303</v>
          </cell>
          <cell r="I1361">
            <v>1009.045</v>
          </cell>
          <cell r="J1361">
            <v>1028.4480000000001</v>
          </cell>
          <cell r="K1361">
            <v>1.2339999999996962</v>
          </cell>
          <cell r="L1361">
            <v>-19.229000000000156</v>
          </cell>
          <cell r="M1361" t="str">
            <v>FILL</v>
          </cell>
          <cell r="N1361" t="str">
            <v>CUT</v>
          </cell>
          <cell r="O1361">
            <v>6</v>
          </cell>
        </row>
        <row r="1362">
          <cell r="B1362">
            <v>275530</v>
          </cell>
          <cell r="D1362">
            <v>1009.623</v>
          </cell>
          <cell r="E1362">
            <v>1010.127</v>
          </cell>
          <cell r="F1362">
            <v>1009.119</v>
          </cell>
          <cell r="G1362">
            <v>1010.112</v>
          </cell>
          <cell r="H1362">
            <v>1009.091</v>
          </cell>
          <cell r="I1362">
            <v>1008.879</v>
          </cell>
          <cell r="J1362">
            <v>1031.3900000000001</v>
          </cell>
          <cell r="K1362">
            <v>1.1879999999999882</v>
          </cell>
          <cell r="L1362">
            <v>-22.383000000000152</v>
          </cell>
          <cell r="M1362" t="str">
            <v>FILL</v>
          </cell>
          <cell r="N1362" t="str">
            <v>CUT</v>
          </cell>
          <cell r="O1362">
            <v>6</v>
          </cell>
        </row>
        <row r="1363">
          <cell r="B1363">
            <v>275540</v>
          </cell>
          <cell r="D1363">
            <v>1009.41</v>
          </cell>
          <cell r="E1363">
            <v>1009.914</v>
          </cell>
          <cell r="F1363">
            <v>1008.9059999999999</v>
          </cell>
          <cell r="G1363">
            <v>1009.899</v>
          </cell>
          <cell r="H1363">
            <v>1008.878</v>
          </cell>
          <cell r="I1363">
            <v>1009.544</v>
          </cell>
          <cell r="J1363">
            <v>1032.0899999999999</v>
          </cell>
          <cell r="K1363">
            <v>0.31000000000005912</v>
          </cell>
          <cell r="L1363">
            <v>-23.295999999999594</v>
          </cell>
          <cell r="M1363" t="str">
            <v>FILL</v>
          </cell>
          <cell r="N1363" t="str">
            <v>CUT</v>
          </cell>
          <cell r="O1363">
            <v>6</v>
          </cell>
        </row>
        <row r="1364">
          <cell r="B1364">
            <v>275550</v>
          </cell>
          <cell r="D1364">
            <v>1009.198</v>
          </cell>
          <cell r="E1364">
            <v>1009.702</v>
          </cell>
          <cell r="F1364">
            <v>1008.694</v>
          </cell>
          <cell r="G1364">
            <v>1009.687</v>
          </cell>
          <cell r="H1364">
            <v>1008.6660000000001</v>
          </cell>
          <cell r="I1364">
            <v>1009.707</v>
          </cell>
          <cell r="J1364">
            <v>1031.8109999999999</v>
          </cell>
          <cell r="K1364">
            <v>-6.4999999999940883E-2</v>
          </cell>
          <cell r="L1364">
            <v>-23.228999999999587</v>
          </cell>
          <cell r="M1364" t="str">
            <v>CUT</v>
          </cell>
          <cell r="N1364" t="str">
            <v>CUT</v>
          </cell>
          <cell r="O1364">
            <v>6</v>
          </cell>
        </row>
        <row r="1365">
          <cell r="B1365">
            <v>275560</v>
          </cell>
          <cell r="D1365">
            <v>1008.985</v>
          </cell>
          <cell r="E1365">
            <v>1009.489</v>
          </cell>
          <cell r="F1365">
            <v>1008.481</v>
          </cell>
          <cell r="G1365">
            <v>1009.474</v>
          </cell>
          <cell r="H1365">
            <v>1008.453</v>
          </cell>
          <cell r="I1365">
            <v>1009.866</v>
          </cell>
          <cell r="J1365">
            <v>1031.1949999999999</v>
          </cell>
          <cell r="K1365">
            <v>-0.43699999999989814</v>
          </cell>
          <cell r="L1365">
            <v>-22.826000000000022</v>
          </cell>
          <cell r="M1365" t="str">
            <v>CUT</v>
          </cell>
          <cell r="N1365" t="str">
            <v>CUT</v>
          </cell>
          <cell r="O1365">
            <v>6</v>
          </cell>
        </row>
        <row r="1366">
          <cell r="B1366">
            <v>275570</v>
          </cell>
          <cell r="D1366">
            <v>1008.772</v>
          </cell>
          <cell r="E1366">
            <v>1009.276</v>
          </cell>
          <cell r="F1366">
            <v>1008.268</v>
          </cell>
          <cell r="G1366">
            <v>1009.261</v>
          </cell>
          <cell r="H1366">
            <v>1008.24</v>
          </cell>
          <cell r="I1366">
            <v>1007.9</v>
          </cell>
          <cell r="J1366">
            <v>1031.933</v>
          </cell>
          <cell r="K1366">
            <v>1.3160000000000309</v>
          </cell>
          <cell r="L1366">
            <v>-23.777000000000044</v>
          </cell>
          <cell r="M1366" t="str">
            <v>FILL</v>
          </cell>
          <cell r="N1366" t="str">
            <v>CUT</v>
          </cell>
          <cell r="O1366">
            <v>6</v>
          </cell>
        </row>
        <row r="1367">
          <cell r="B1367">
            <v>275580</v>
          </cell>
          <cell r="D1367">
            <v>1008.56</v>
          </cell>
          <cell r="E1367">
            <v>1009.064</v>
          </cell>
          <cell r="F1367">
            <v>1008.056</v>
          </cell>
          <cell r="G1367">
            <v>1009.049</v>
          </cell>
          <cell r="H1367">
            <v>1008.028</v>
          </cell>
          <cell r="I1367">
            <v>1007.801</v>
          </cell>
          <cell r="J1367">
            <v>1032.212</v>
          </cell>
          <cell r="K1367">
            <v>1.2029999999999745</v>
          </cell>
          <cell r="L1367">
            <v>-24.268000000000029</v>
          </cell>
          <cell r="M1367" t="str">
            <v>FILL</v>
          </cell>
          <cell r="N1367" t="str">
            <v>CUT</v>
          </cell>
          <cell r="O1367">
            <v>6</v>
          </cell>
        </row>
        <row r="1368">
          <cell r="B1368">
            <v>275590</v>
          </cell>
          <cell r="D1368">
            <v>1008.347</v>
          </cell>
          <cell r="E1368">
            <v>1008.851</v>
          </cell>
          <cell r="F1368">
            <v>1007.843</v>
          </cell>
          <cell r="G1368">
            <v>1008.836</v>
          </cell>
          <cell r="H1368">
            <v>1007.8150000000001</v>
          </cell>
          <cell r="I1368">
            <v>1007.528</v>
          </cell>
          <cell r="J1368">
            <v>1032.021</v>
          </cell>
          <cell r="K1368">
            <v>1.2630000000000337</v>
          </cell>
          <cell r="L1368">
            <v>-24.289999999999623</v>
          </cell>
          <cell r="M1368" t="str">
            <v>FILL</v>
          </cell>
          <cell r="N1368" t="str">
            <v>CUT</v>
          </cell>
          <cell r="O1368">
            <v>6</v>
          </cell>
        </row>
        <row r="1369">
          <cell r="B1369">
            <v>275600</v>
          </cell>
          <cell r="D1369">
            <v>1008.135</v>
          </cell>
          <cell r="E1369">
            <v>1008.639</v>
          </cell>
          <cell r="F1369">
            <v>1007.631</v>
          </cell>
          <cell r="G1369">
            <v>1008.624</v>
          </cell>
          <cell r="H1369">
            <v>1007.603</v>
          </cell>
          <cell r="I1369">
            <v>1007.196</v>
          </cell>
          <cell r="J1369">
            <v>1031.9179999999999</v>
          </cell>
          <cell r="K1369">
            <v>1.3830000000000382</v>
          </cell>
          <cell r="L1369">
            <v>-24.399000000000001</v>
          </cell>
          <cell r="M1369" t="str">
            <v>FILL</v>
          </cell>
          <cell r="N1369" t="str">
            <v>CUT</v>
          </cell>
          <cell r="O1369">
            <v>6</v>
          </cell>
        </row>
        <row r="1370">
          <cell r="B1370">
            <v>275610</v>
          </cell>
          <cell r="D1370">
            <v>1007.922</v>
          </cell>
          <cell r="E1370">
            <v>1008.426</v>
          </cell>
          <cell r="F1370">
            <v>1007.418</v>
          </cell>
          <cell r="G1370">
            <v>1008.4109999999999</v>
          </cell>
          <cell r="H1370">
            <v>1007.39</v>
          </cell>
          <cell r="I1370">
            <v>1006.9160000000001</v>
          </cell>
          <cell r="J1370">
            <v>1031.904</v>
          </cell>
          <cell r="K1370">
            <v>1.4499999999995907</v>
          </cell>
          <cell r="L1370">
            <v>-24.59800000000007</v>
          </cell>
          <cell r="M1370" t="str">
            <v>FILL</v>
          </cell>
          <cell r="N1370" t="str">
            <v>CUT</v>
          </cell>
          <cell r="O1370">
            <v>6</v>
          </cell>
        </row>
        <row r="1371">
          <cell r="B1371">
            <v>275620</v>
          </cell>
          <cell r="D1371">
            <v>1007.71</v>
          </cell>
          <cell r="E1371">
            <v>1008.2140000000001</v>
          </cell>
          <cell r="F1371">
            <v>1007.206</v>
          </cell>
          <cell r="G1371">
            <v>1008.199</v>
          </cell>
          <cell r="H1371">
            <v>1007.178</v>
          </cell>
          <cell r="I1371">
            <v>1006.553</v>
          </cell>
          <cell r="J1371">
            <v>1030.4929999999999</v>
          </cell>
          <cell r="K1371">
            <v>1.600999999999658</v>
          </cell>
          <cell r="L1371">
            <v>-23.399000000000001</v>
          </cell>
          <cell r="M1371" t="str">
            <v>FILL</v>
          </cell>
          <cell r="N1371" t="str">
            <v>CUT</v>
          </cell>
          <cell r="O1371">
            <v>6</v>
          </cell>
        </row>
        <row r="1372">
          <cell r="B1372">
            <v>275630</v>
          </cell>
          <cell r="D1372">
            <v>1007.497</v>
          </cell>
          <cell r="E1372">
            <v>1008.001</v>
          </cell>
          <cell r="F1372">
            <v>1006.9930000000001</v>
          </cell>
          <cell r="G1372">
            <v>1007.986</v>
          </cell>
          <cell r="H1372">
            <v>1006.965</v>
          </cell>
          <cell r="I1372">
            <v>1006.598</v>
          </cell>
          <cell r="J1372">
            <v>1029.03</v>
          </cell>
          <cell r="K1372">
            <v>1.3430000000000746</v>
          </cell>
          <cell r="L1372">
            <v>-22.149000000000001</v>
          </cell>
          <cell r="M1372" t="str">
            <v>FILL</v>
          </cell>
          <cell r="N1372" t="str">
            <v>CUT</v>
          </cell>
          <cell r="O1372">
            <v>6</v>
          </cell>
        </row>
        <row r="1373">
          <cell r="B1373">
            <v>275640</v>
          </cell>
          <cell r="D1373">
            <v>1007.285</v>
          </cell>
          <cell r="E1373">
            <v>1007.789</v>
          </cell>
          <cell r="F1373">
            <v>1006.7809999999999</v>
          </cell>
          <cell r="G1373">
            <v>1007.774</v>
          </cell>
          <cell r="H1373">
            <v>1006.753</v>
          </cell>
          <cell r="I1373">
            <v>1006.433</v>
          </cell>
          <cell r="J1373">
            <v>1026.1669999999999</v>
          </cell>
          <cell r="K1373">
            <v>1.2960000000000491</v>
          </cell>
          <cell r="L1373">
            <v>-19.497999999999593</v>
          </cell>
          <cell r="M1373" t="str">
            <v>FILL</v>
          </cell>
          <cell r="N1373" t="str">
            <v>CUT</v>
          </cell>
          <cell r="O1373">
            <v>6</v>
          </cell>
        </row>
        <row r="1374">
          <cell r="B1374">
            <v>275650</v>
          </cell>
          <cell r="D1374">
            <v>1007.072</v>
          </cell>
          <cell r="E1374">
            <v>1007.576</v>
          </cell>
          <cell r="F1374">
            <v>1006.568</v>
          </cell>
          <cell r="G1374">
            <v>1007.561</v>
          </cell>
          <cell r="H1374">
            <v>1006.54</v>
          </cell>
          <cell r="I1374">
            <v>1006.074</v>
          </cell>
          <cell r="J1374">
            <v>1024.761</v>
          </cell>
          <cell r="K1374">
            <v>1.442000000000121</v>
          </cell>
          <cell r="L1374">
            <v>-18.305000000000064</v>
          </cell>
          <cell r="M1374" t="str">
            <v>FILL</v>
          </cell>
          <cell r="N1374" t="str">
            <v>CUT</v>
          </cell>
          <cell r="O1374">
            <v>6</v>
          </cell>
        </row>
        <row r="1375">
          <cell r="B1375">
            <v>275660</v>
          </cell>
          <cell r="D1375">
            <v>1006.86</v>
          </cell>
          <cell r="E1375">
            <v>1007.364</v>
          </cell>
          <cell r="F1375">
            <v>1006.356</v>
          </cell>
          <cell r="G1375">
            <v>1007.349</v>
          </cell>
          <cell r="H1375">
            <v>1006.328</v>
          </cell>
          <cell r="I1375">
            <v>1005.718</v>
          </cell>
          <cell r="J1375">
            <v>1021.02</v>
          </cell>
          <cell r="K1375">
            <v>1.5860000000001264</v>
          </cell>
          <cell r="L1375">
            <v>-14.776000000000067</v>
          </cell>
          <cell r="M1375" t="str">
            <v>FILL</v>
          </cell>
          <cell r="N1375" t="str">
            <v>CUT</v>
          </cell>
          <cell r="O1375">
            <v>6</v>
          </cell>
        </row>
        <row r="1376">
          <cell r="B1376">
            <v>275670</v>
          </cell>
          <cell r="D1376">
            <v>1006.647</v>
          </cell>
          <cell r="E1376">
            <v>1007.151</v>
          </cell>
          <cell r="F1376">
            <v>1006.143</v>
          </cell>
          <cell r="G1376">
            <v>1007.136</v>
          </cell>
          <cell r="H1376">
            <v>1006.115</v>
          </cell>
          <cell r="I1376">
            <v>1005.2329999999999</v>
          </cell>
          <cell r="J1376">
            <v>1018.942</v>
          </cell>
          <cell r="K1376">
            <v>1.8580000000000609</v>
          </cell>
          <cell r="L1376">
            <v>-12.911000000000058</v>
          </cell>
          <cell r="M1376" t="str">
            <v>FILL</v>
          </cell>
          <cell r="N1376" t="str">
            <v>CUT</v>
          </cell>
          <cell r="O1376">
            <v>6</v>
          </cell>
        </row>
        <row r="1377">
          <cell r="B1377">
            <v>275680</v>
          </cell>
          <cell r="D1377">
            <v>1006.4349999999999</v>
          </cell>
          <cell r="E1377">
            <v>1006.939</v>
          </cell>
          <cell r="F1377">
            <v>1005.931</v>
          </cell>
          <cell r="G1377">
            <v>1006.924</v>
          </cell>
          <cell r="H1377">
            <v>1005.903</v>
          </cell>
          <cell r="I1377">
            <v>1004.556</v>
          </cell>
          <cell r="J1377">
            <v>1015.504</v>
          </cell>
          <cell r="K1377">
            <v>2.3229999999999791</v>
          </cell>
          <cell r="L1377">
            <v>-9.6850000000000591</v>
          </cell>
          <cell r="M1377" t="str">
            <v>FILL</v>
          </cell>
          <cell r="N1377" t="str">
            <v>CUT</v>
          </cell>
          <cell r="O1377">
            <v>6</v>
          </cell>
        </row>
        <row r="1378">
          <cell r="B1378">
            <v>275690</v>
          </cell>
          <cell r="D1378">
            <v>1006.222</v>
          </cell>
          <cell r="E1378">
            <v>1006.726</v>
          </cell>
          <cell r="F1378">
            <v>1005.718</v>
          </cell>
          <cell r="G1378">
            <v>1006.711</v>
          </cell>
          <cell r="H1378">
            <v>1005.69</v>
          </cell>
          <cell r="I1378">
            <v>1001.788</v>
          </cell>
          <cell r="J1378">
            <v>1015.421</v>
          </cell>
          <cell r="K1378">
            <v>4.8780000000000427</v>
          </cell>
          <cell r="L1378">
            <v>-9.8149999999997135</v>
          </cell>
          <cell r="M1378" t="str">
            <v>FILL</v>
          </cell>
          <cell r="N1378" t="str">
            <v>CUT</v>
          </cell>
          <cell r="O1378">
            <v>6</v>
          </cell>
        </row>
        <row r="1379">
          <cell r="B1379">
            <v>275700</v>
          </cell>
          <cell r="D1379">
            <v>1006.01</v>
          </cell>
          <cell r="E1379">
            <v>1006.514</v>
          </cell>
          <cell r="F1379">
            <v>1005.506</v>
          </cell>
          <cell r="G1379">
            <v>1006.499</v>
          </cell>
          <cell r="H1379">
            <v>1005.478</v>
          </cell>
          <cell r="I1379">
            <v>1001.998</v>
          </cell>
          <cell r="J1379">
            <v>1014.052</v>
          </cell>
          <cell r="K1379">
            <v>4.4560000000000173</v>
          </cell>
          <cell r="L1379">
            <v>-8.6580000000001291</v>
          </cell>
          <cell r="M1379" t="str">
            <v>FILL</v>
          </cell>
          <cell r="N1379" t="str">
            <v>CUT</v>
          </cell>
          <cell r="O1379">
            <v>6</v>
          </cell>
        </row>
        <row r="1380">
          <cell r="B1380">
            <v>275710</v>
          </cell>
          <cell r="D1380">
            <v>1005.797</v>
          </cell>
          <cell r="E1380">
            <v>1006.301</v>
          </cell>
          <cell r="F1380">
            <v>1005.293</v>
          </cell>
          <cell r="G1380">
            <v>1006.2859999999999</v>
          </cell>
          <cell r="H1380">
            <v>1005.265</v>
          </cell>
          <cell r="I1380">
            <v>1004.098</v>
          </cell>
          <cell r="J1380">
            <v>1012.691</v>
          </cell>
          <cell r="K1380">
            <v>2.142999999999688</v>
          </cell>
          <cell r="L1380">
            <v>-7.5100000000001046</v>
          </cell>
          <cell r="M1380" t="str">
            <v>FILL</v>
          </cell>
          <cell r="N1380" t="str">
            <v>CUT</v>
          </cell>
          <cell r="O1380">
            <v>6</v>
          </cell>
        </row>
        <row r="1381">
          <cell r="B1381">
            <v>275720</v>
          </cell>
          <cell r="D1381">
            <v>1005.585</v>
          </cell>
          <cell r="E1381">
            <v>1006.0890000000001</v>
          </cell>
          <cell r="F1381">
            <v>1005.081</v>
          </cell>
          <cell r="G1381">
            <v>1006.074</v>
          </cell>
          <cell r="H1381">
            <v>1005.053</v>
          </cell>
          <cell r="I1381">
            <v>1003.99</v>
          </cell>
          <cell r="J1381">
            <v>1010.009</v>
          </cell>
          <cell r="K1381">
            <v>2.0389999999996462</v>
          </cell>
          <cell r="L1381">
            <v>-5.0400000000000773</v>
          </cell>
          <cell r="M1381" t="str">
            <v>FILL</v>
          </cell>
          <cell r="N1381" t="str">
            <v>CUT</v>
          </cell>
          <cell r="O1381">
            <v>6</v>
          </cell>
        </row>
        <row r="1382">
          <cell r="B1382">
            <v>275730</v>
          </cell>
          <cell r="D1382">
            <v>1005.372</v>
          </cell>
          <cell r="E1382">
            <v>1005.876</v>
          </cell>
          <cell r="F1382">
            <v>1004.8680000000001</v>
          </cell>
          <cell r="G1382">
            <v>1005.861</v>
          </cell>
          <cell r="H1382">
            <v>1004.84</v>
          </cell>
          <cell r="I1382">
            <v>1004.103</v>
          </cell>
          <cell r="J1382">
            <v>1008.9059999999999</v>
          </cell>
          <cell r="K1382">
            <v>1.7130000000000791</v>
          </cell>
          <cell r="L1382">
            <v>-4.1499999999999773</v>
          </cell>
          <cell r="M1382" t="str">
            <v>FILL</v>
          </cell>
          <cell r="N1382" t="str">
            <v>CUT</v>
          </cell>
          <cell r="O1382">
            <v>6</v>
          </cell>
        </row>
        <row r="1383">
          <cell r="B1383">
            <v>275740</v>
          </cell>
          <cell r="D1383">
            <v>1005.16</v>
          </cell>
          <cell r="E1383">
            <v>1005.664</v>
          </cell>
          <cell r="F1383">
            <v>1004.6559999999999</v>
          </cell>
          <cell r="G1383">
            <v>1005.649</v>
          </cell>
          <cell r="H1383">
            <v>1004.628</v>
          </cell>
          <cell r="I1383">
            <v>1005.217</v>
          </cell>
          <cell r="J1383">
            <v>1007.765</v>
          </cell>
          <cell r="K1383">
            <v>0.3870000000000573</v>
          </cell>
          <cell r="L1383">
            <v>-3.2209999999996626</v>
          </cell>
          <cell r="M1383" t="str">
            <v>FILL</v>
          </cell>
          <cell r="N1383" t="str">
            <v>CUT</v>
          </cell>
          <cell r="O1383">
            <v>6</v>
          </cell>
        </row>
        <row r="1384">
          <cell r="B1384">
            <v>275750</v>
          </cell>
          <cell r="D1384">
            <v>1004.947</v>
          </cell>
          <cell r="E1384">
            <v>1005.451</v>
          </cell>
          <cell r="F1384">
            <v>1004.443</v>
          </cell>
          <cell r="G1384">
            <v>1005.436</v>
          </cell>
          <cell r="H1384">
            <v>1004.415</v>
          </cell>
          <cell r="I1384">
            <v>1004.668</v>
          </cell>
          <cell r="J1384">
            <v>1006.204</v>
          </cell>
          <cell r="K1384">
            <v>0.72300000000007003</v>
          </cell>
          <cell r="L1384">
            <v>-1.8730000000000473</v>
          </cell>
          <cell r="M1384" t="str">
            <v>FILL</v>
          </cell>
          <cell r="N1384" t="str">
            <v>CUT</v>
          </cell>
          <cell r="O1384">
            <v>6</v>
          </cell>
        </row>
        <row r="1385">
          <cell r="B1385">
            <v>275760</v>
          </cell>
          <cell r="D1385">
            <v>1004.735</v>
          </cell>
          <cell r="E1385">
            <v>1005.239</v>
          </cell>
          <cell r="F1385">
            <v>1004.231</v>
          </cell>
          <cell r="G1385">
            <v>1005.224</v>
          </cell>
          <cell r="H1385">
            <v>1004.203</v>
          </cell>
          <cell r="I1385">
            <v>1004.54</v>
          </cell>
          <cell r="J1385">
            <v>1005.59</v>
          </cell>
          <cell r="K1385">
            <v>0.63900000000012369</v>
          </cell>
          <cell r="L1385">
            <v>-1.4710000000001173</v>
          </cell>
          <cell r="M1385" t="str">
            <v>FILL</v>
          </cell>
          <cell r="N1385" t="str">
            <v>CUT</v>
          </cell>
          <cell r="O1385">
            <v>6</v>
          </cell>
        </row>
        <row r="1386">
          <cell r="B1386">
            <v>275770</v>
          </cell>
          <cell r="D1386">
            <v>1004.522</v>
          </cell>
          <cell r="E1386">
            <v>1005.026</v>
          </cell>
          <cell r="F1386">
            <v>1004.018</v>
          </cell>
          <cell r="G1386">
            <v>1005.011</v>
          </cell>
          <cell r="H1386">
            <v>1003.99</v>
          </cell>
          <cell r="I1386">
            <v>1003.544</v>
          </cell>
          <cell r="J1386">
            <v>1004.901</v>
          </cell>
          <cell r="K1386">
            <v>1.4220000000000255</v>
          </cell>
          <cell r="L1386">
            <v>-0.99500000000000455</v>
          </cell>
          <cell r="M1386" t="str">
            <v>FILL</v>
          </cell>
          <cell r="N1386" t="str">
            <v>CUT</v>
          </cell>
          <cell r="O1386">
            <v>1</v>
          </cell>
        </row>
        <row r="1387">
          <cell r="B1387">
            <v>275780</v>
          </cell>
          <cell r="D1387">
            <v>1004.31</v>
          </cell>
          <cell r="E1387">
            <v>1004.814</v>
          </cell>
          <cell r="F1387">
            <v>1003.806</v>
          </cell>
          <cell r="G1387">
            <v>1004.799</v>
          </cell>
          <cell r="H1387">
            <v>1003.778</v>
          </cell>
          <cell r="I1387">
            <v>1002.86</v>
          </cell>
          <cell r="J1387">
            <v>1003.68</v>
          </cell>
          <cell r="K1387">
            <v>1.8940000000000055</v>
          </cell>
          <cell r="L1387">
            <v>1.4000000000010004E-2</v>
          </cell>
          <cell r="M1387" t="str">
            <v>FILL</v>
          </cell>
          <cell r="N1387" t="str">
            <v>FILL</v>
          </cell>
          <cell r="O1387">
            <v>1</v>
          </cell>
        </row>
        <row r="1388">
          <cell r="B1388">
            <v>275790</v>
          </cell>
          <cell r="D1388">
            <v>1004.097</v>
          </cell>
          <cell r="E1388">
            <v>1004.601</v>
          </cell>
          <cell r="F1388">
            <v>1003.593</v>
          </cell>
          <cell r="G1388">
            <v>1004.586</v>
          </cell>
          <cell r="H1388">
            <v>1003.5650000000001</v>
          </cell>
          <cell r="I1388">
            <v>1002.361</v>
          </cell>
          <cell r="J1388">
            <v>1003.418</v>
          </cell>
          <cell r="K1388">
            <v>2.1800000000000637</v>
          </cell>
          <cell r="L1388">
            <v>6.3000000000329237E-2</v>
          </cell>
          <cell r="M1388" t="str">
            <v>FILL</v>
          </cell>
          <cell r="N1388" t="str">
            <v>FILL</v>
          </cell>
          <cell r="O1388">
            <v>1</v>
          </cell>
        </row>
        <row r="1389">
          <cell r="B1389">
            <v>275800</v>
          </cell>
          <cell r="D1389">
            <v>1003.885</v>
          </cell>
          <cell r="E1389">
            <v>1004.389</v>
          </cell>
          <cell r="F1389">
            <v>1003.381</v>
          </cell>
          <cell r="G1389">
            <v>1004.374</v>
          </cell>
          <cell r="H1389">
            <v>1003.353</v>
          </cell>
          <cell r="I1389">
            <v>1001.831</v>
          </cell>
          <cell r="J1389">
            <v>1003.234</v>
          </cell>
          <cell r="K1389">
            <v>2.4980000000000473</v>
          </cell>
          <cell r="L1389">
            <v>3.4999999999854481E-2</v>
          </cell>
          <cell r="M1389" t="str">
            <v>FILL</v>
          </cell>
          <cell r="N1389" t="str">
            <v>FILL</v>
          </cell>
          <cell r="O1389">
            <v>1</v>
          </cell>
        </row>
        <row r="1390">
          <cell r="B1390">
            <v>275810</v>
          </cell>
          <cell r="D1390">
            <v>1003.672</v>
          </cell>
          <cell r="E1390">
            <v>1004.176</v>
          </cell>
          <cell r="F1390">
            <v>1003.168</v>
          </cell>
          <cell r="G1390">
            <v>1004.1609999999999</v>
          </cell>
          <cell r="H1390">
            <v>1003.14</v>
          </cell>
          <cell r="I1390">
            <v>998.45500000000004</v>
          </cell>
          <cell r="J1390">
            <v>1003.029</v>
          </cell>
          <cell r="K1390">
            <v>5.6609999999996035</v>
          </cell>
          <cell r="L1390">
            <v>2.6999999999929969E-2</v>
          </cell>
          <cell r="M1390" t="str">
            <v>FILL</v>
          </cell>
          <cell r="N1390" t="str">
            <v>FILL</v>
          </cell>
          <cell r="O1390">
            <v>8</v>
          </cell>
        </row>
        <row r="1391">
          <cell r="B1391">
            <v>275820</v>
          </cell>
          <cell r="D1391">
            <v>1003.46</v>
          </cell>
          <cell r="E1391">
            <v>1003.9640000000001</v>
          </cell>
          <cell r="F1391">
            <v>1002.956</v>
          </cell>
          <cell r="G1391">
            <v>1003.949</v>
          </cell>
          <cell r="H1391">
            <v>1002.928</v>
          </cell>
          <cell r="I1391">
            <v>997.70699999999999</v>
          </cell>
          <cell r="J1391">
            <v>1002.768</v>
          </cell>
          <cell r="K1391">
            <v>6.1969999999996617</v>
          </cell>
          <cell r="L1391">
            <v>7.5999999999908141E-2</v>
          </cell>
          <cell r="M1391" t="str">
            <v>FILL</v>
          </cell>
          <cell r="N1391" t="str">
            <v>FILL</v>
          </cell>
          <cell r="O1391">
            <v>8</v>
          </cell>
        </row>
        <row r="1392">
          <cell r="B1392">
            <v>275830</v>
          </cell>
          <cell r="D1392">
            <v>1003.247</v>
          </cell>
          <cell r="E1392">
            <v>1003.751</v>
          </cell>
          <cell r="F1392">
            <v>1002.7430000000001</v>
          </cell>
          <cell r="G1392">
            <v>1003.736</v>
          </cell>
          <cell r="H1392">
            <v>1002.715</v>
          </cell>
          <cell r="I1392">
            <v>997.07500000000005</v>
          </cell>
          <cell r="J1392">
            <v>1002.558</v>
          </cell>
          <cell r="K1392">
            <v>6.6159999999999854</v>
          </cell>
          <cell r="L1392">
            <v>7.2999999999979082E-2</v>
          </cell>
          <cell r="M1392" t="str">
            <v>FILL</v>
          </cell>
          <cell r="N1392" t="str">
            <v>FILL</v>
          </cell>
          <cell r="O1392">
            <v>8</v>
          </cell>
        </row>
        <row r="1393">
          <cell r="B1393">
            <v>275840</v>
          </cell>
          <cell r="D1393">
            <v>1003.035</v>
          </cell>
          <cell r="E1393">
            <v>1003.539</v>
          </cell>
          <cell r="F1393">
            <v>1002.5309999999999</v>
          </cell>
          <cell r="G1393">
            <v>1003.524</v>
          </cell>
          <cell r="H1393">
            <v>1002.503</v>
          </cell>
          <cell r="I1393">
            <v>996.97799999999995</v>
          </cell>
          <cell r="J1393">
            <v>1002.455</v>
          </cell>
          <cell r="K1393">
            <v>6.50100000000009</v>
          </cell>
          <cell r="L1393">
            <v>-3.5999999999717147E-2</v>
          </cell>
          <cell r="M1393" t="str">
            <v>FILL</v>
          </cell>
          <cell r="N1393" t="str">
            <v>CUT</v>
          </cell>
          <cell r="O1393">
            <v>8</v>
          </cell>
        </row>
        <row r="1394">
          <cell r="B1394">
            <v>275850</v>
          </cell>
          <cell r="D1394">
            <v>1002.822</v>
          </cell>
          <cell r="E1394">
            <v>1003.326</v>
          </cell>
          <cell r="F1394">
            <v>1002.318</v>
          </cell>
          <cell r="G1394">
            <v>1003.311</v>
          </cell>
          <cell r="H1394">
            <v>1002.29</v>
          </cell>
          <cell r="I1394">
            <v>996.75400000000002</v>
          </cell>
          <cell r="J1394">
            <v>1002.345</v>
          </cell>
          <cell r="K1394">
            <v>6.5120000000000573</v>
          </cell>
          <cell r="L1394">
            <v>-0.13900000000012369</v>
          </cell>
          <cell r="M1394" t="str">
            <v>FILL</v>
          </cell>
          <cell r="N1394" t="str">
            <v>CUT</v>
          </cell>
          <cell r="O1394">
            <v>8</v>
          </cell>
        </row>
        <row r="1395">
          <cell r="B1395">
            <v>275860</v>
          </cell>
          <cell r="D1395">
            <v>1002.61</v>
          </cell>
          <cell r="E1395">
            <v>1003.114</v>
          </cell>
          <cell r="F1395">
            <v>1002.106</v>
          </cell>
          <cell r="G1395">
            <v>1003.099</v>
          </cell>
          <cell r="H1395">
            <v>1002.078</v>
          </cell>
          <cell r="I1395">
            <v>996.48500000000001</v>
          </cell>
          <cell r="J1395">
            <v>1002.246</v>
          </cell>
          <cell r="K1395">
            <v>6.5690000000000737</v>
          </cell>
          <cell r="L1395">
            <v>-0.25200000000006639</v>
          </cell>
          <cell r="M1395" t="str">
            <v>FILL</v>
          </cell>
          <cell r="N1395" t="str">
            <v>CUT</v>
          </cell>
          <cell r="O1395">
            <v>8</v>
          </cell>
        </row>
        <row r="1396">
          <cell r="B1396">
            <v>275870</v>
          </cell>
          <cell r="D1396">
            <v>1002.397</v>
          </cell>
          <cell r="E1396">
            <v>1002.901</v>
          </cell>
          <cell r="F1396">
            <v>1001.893</v>
          </cell>
          <cell r="G1396">
            <v>1002.886</v>
          </cell>
          <cell r="H1396">
            <v>1001.865</v>
          </cell>
          <cell r="I1396">
            <v>996.18700000000001</v>
          </cell>
          <cell r="J1396">
            <v>1002.133</v>
          </cell>
          <cell r="K1396">
            <v>6.6539999999999964</v>
          </cell>
          <cell r="L1396">
            <v>-0.35200000000008913</v>
          </cell>
          <cell r="M1396" t="str">
            <v>FILL</v>
          </cell>
          <cell r="N1396" t="str">
            <v>CUT</v>
          </cell>
          <cell r="O1396">
            <v>8</v>
          </cell>
        </row>
        <row r="1397">
          <cell r="B1397">
            <v>275880</v>
          </cell>
          <cell r="D1397">
            <v>1002.1849999999999</v>
          </cell>
          <cell r="E1397">
            <v>1002.689</v>
          </cell>
          <cell r="F1397">
            <v>1001.681</v>
          </cell>
          <cell r="G1397">
            <v>1002.674</v>
          </cell>
          <cell r="H1397">
            <v>1001.653</v>
          </cell>
          <cell r="I1397">
            <v>996.85199999999998</v>
          </cell>
          <cell r="J1397">
            <v>1001.998</v>
          </cell>
          <cell r="K1397">
            <v>5.7770000000000437</v>
          </cell>
          <cell r="L1397">
            <v>-0.42900000000008731</v>
          </cell>
          <cell r="M1397" t="str">
            <v>FILL</v>
          </cell>
          <cell r="N1397" t="str">
            <v>CUT</v>
          </cell>
          <cell r="O1397">
            <v>8</v>
          </cell>
        </row>
        <row r="1398">
          <cell r="B1398">
            <v>275890</v>
          </cell>
          <cell r="D1398">
            <v>1001.972</v>
          </cell>
          <cell r="E1398">
            <v>1002.476</v>
          </cell>
          <cell r="F1398">
            <v>1001.468</v>
          </cell>
          <cell r="G1398">
            <v>1002.461</v>
          </cell>
          <cell r="H1398">
            <v>1001.44</v>
          </cell>
          <cell r="I1398">
            <v>997.16200000000003</v>
          </cell>
          <cell r="J1398">
            <v>1001.926</v>
          </cell>
          <cell r="K1398">
            <v>5.2540000000000191</v>
          </cell>
          <cell r="L1398">
            <v>-0.56999999999970896</v>
          </cell>
          <cell r="M1398" t="str">
            <v>FILL</v>
          </cell>
          <cell r="N1398" t="str">
            <v>CUT</v>
          </cell>
          <cell r="O1398">
            <v>8</v>
          </cell>
        </row>
        <row r="1399">
          <cell r="B1399">
            <v>275900</v>
          </cell>
          <cell r="D1399">
            <v>1001.759</v>
          </cell>
          <cell r="E1399">
            <v>1002.263</v>
          </cell>
          <cell r="F1399">
            <v>1001.255</v>
          </cell>
          <cell r="G1399">
            <v>1002.248</v>
          </cell>
          <cell r="H1399">
            <v>1001.227</v>
          </cell>
          <cell r="I1399">
            <v>997.51300000000003</v>
          </cell>
          <cell r="J1399">
            <v>1001.876</v>
          </cell>
          <cell r="K1399">
            <v>4.6900000000000546</v>
          </cell>
          <cell r="L1399">
            <v>-0.73300000000006094</v>
          </cell>
          <cell r="M1399" t="str">
            <v>FILL</v>
          </cell>
          <cell r="N1399" t="str">
            <v>CUT</v>
          </cell>
          <cell r="O1399">
            <v>8</v>
          </cell>
        </row>
        <row r="1400">
          <cell r="B1400">
            <v>275910</v>
          </cell>
          <cell r="D1400">
            <v>1001.547</v>
          </cell>
          <cell r="E1400">
            <v>1002.051</v>
          </cell>
          <cell r="F1400">
            <v>1001.043</v>
          </cell>
          <cell r="G1400">
            <v>1002.0359999999999</v>
          </cell>
          <cell r="H1400">
            <v>1001.015</v>
          </cell>
          <cell r="I1400">
            <v>1000.502</v>
          </cell>
          <cell r="J1400">
            <v>1001.779</v>
          </cell>
          <cell r="K1400">
            <v>1.4889999999996917</v>
          </cell>
          <cell r="L1400">
            <v>-0.84800000000007003</v>
          </cell>
          <cell r="M1400" t="str">
            <v>FILL</v>
          </cell>
          <cell r="N1400" t="str">
            <v>CUT</v>
          </cell>
          <cell r="O1400">
            <v>1</v>
          </cell>
        </row>
        <row r="1401">
          <cell r="B1401">
            <v>275920</v>
          </cell>
          <cell r="D1401">
            <v>1001.335</v>
          </cell>
          <cell r="E1401">
            <v>1001.8390000000001</v>
          </cell>
          <cell r="F1401">
            <v>1000.831</v>
          </cell>
          <cell r="G1401">
            <v>1001.824</v>
          </cell>
          <cell r="H1401">
            <v>1000.803</v>
          </cell>
          <cell r="I1401">
            <v>997.91399999999999</v>
          </cell>
          <cell r="J1401">
            <v>1001.6130000000001</v>
          </cell>
          <cell r="K1401">
            <v>3.864999999999668</v>
          </cell>
          <cell r="L1401">
            <v>-0.89400000000011914</v>
          </cell>
          <cell r="M1401" t="str">
            <v>FILL</v>
          </cell>
          <cell r="N1401" t="str">
            <v>CUT</v>
          </cell>
          <cell r="O1401">
            <v>1</v>
          </cell>
        </row>
        <row r="1402">
          <cell r="B1402">
            <v>275930</v>
          </cell>
          <cell r="D1402">
            <v>1001.13</v>
          </cell>
          <cell r="E1402">
            <v>1001.634</v>
          </cell>
          <cell r="F1402">
            <v>1000.626</v>
          </cell>
          <cell r="G1402">
            <v>1001.619</v>
          </cell>
          <cell r="H1402">
            <v>1000.598</v>
          </cell>
          <cell r="I1402">
            <v>998.44500000000005</v>
          </cell>
          <cell r="J1402">
            <v>1001.441</v>
          </cell>
          <cell r="K1402">
            <v>3.1290000000000191</v>
          </cell>
          <cell r="L1402">
            <v>-0.92700000000013461</v>
          </cell>
          <cell r="M1402" t="str">
            <v>FILL</v>
          </cell>
          <cell r="N1402" t="str">
            <v>CUT</v>
          </cell>
          <cell r="O1402">
            <v>1</v>
          </cell>
        </row>
        <row r="1403">
          <cell r="B1403">
            <v>275940</v>
          </cell>
          <cell r="D1403">
            <v>1000.934</v>
          </cell>
          <cell r="E1403">
            <v>1001.438</v>
          </cell>
          <cell r="F1403">
            <v>1000.43</v>
          </cell>
          <cell r="G1403">
            <v>1001.423</v>
          </cell>
          <cell r="H1403">
            <v>1000.402</v>
          </cell>
          <cell r="I1403">
            <v>999.90099999999995</v>
          </cell>
          <cell r="J1403">
            <v>1001.33</v>
          </cell>
          <cell r="K1403">
            <v>1.4770000000000891</v>
          </cell>
          <cell r="L1403">
            <v>-1.0119999999997162</v>
          </cell>
          <cell r="M1403" t="str">
            <v>FILL</v>
          </cell>
          <cell r="N1403" t="str">
            <v>CUT</v>
          </cell>
          <cell r="O1403">
            <v>1</v>
          </cell>
        </row>
        <row r="1404">
          <cell r="B1404">
            <v>275950</v>
          </cell>
          <cell r="D1404">
            <v>1000.747</v>
          </cell>
          <cell r="E1404">
            <v>1001.251</v>
          </cell>
          <cell r="F1404">
            <v>1000.2430000000001</v>
          </cell>
          <cell r="G1404">
            <v>1001.236</v>
          </cell>
          <cell r="H1404">
            <v>1000.215</v>
          </cell>
          <cell r="I1404">
            <v>999.14599999999996</v>
          </cell>
          <cell r="J1404">
            <v>1001.298</v>
          </cell>
          <cell r="K1404">
            <v>2.0450000000000728</v>
          </cell>
          <cell r="L1404">
            <v>-1.16700000000003</v>
          </cell>
          <cell r="M1404" t="str">
            <v>FILL</v>
          </cell>
          <cell r="N1404" t="str">
            <v>CUT</v>
          </cell>
          <cell r="O1404">
            <v>1</v>
          </cell>
        </row>
        <row r="1405">
          <cell r="B1405">
            <v>275960</v>
          </cell>
          <cell r="D1405">
            <v>1000.568</v>
          </cell>
          <cell r="E1405">
            <v>1001.072</v>
          </cell>
          <cell r="F1405">
            <v>1000.064</v>
          </cell>
          <cell r="G1405">
            <v>1001.057</v>
          </cell>
          <cell r="H1405">
            <v>1000.0359999999999</v>
          </cell>
          <cell r="I1405">
            <v>999.92200000000003</v>
          </cell>
          <cell r="J1405">
            <v>1001.735</v>
          </cell>
          <cell r="K1405">
            <v>1.0900000000000318</v>
          </cell>
          <cell r="L1405">
            <v>-1.7830000000001291</v>
          </cell>
          <cell r="M1405" t="str">
            <v>FILL</v>
          </cell>
          <cell r="N1405" t="str">
            <v>CUT</v>
          </cell>
          <cell r="O1405">
            <v>1</v>
          </cell>
        </row>
        <row r="1406">
          <cell r="B1406">
            <v>275970</v>
          </cell>
          <cell r="D1406">
            <v>1000.398</v>
          </cell>
          <cell r="E1406">
            <v>1000.902</v>
          </cell>
          <cell r="F1406">
            <v>999.89400000000001</v>
          </cell>
          <cell r="G1406">
            <v>1000.8869999999999</v>
          </cell>
          <cell r="H1406">
            <v>999.86599999999999</v>
          </cell>
          <cell r="I1406">
            <v>1000.856</v>
          </cell>
          <cell r="J1406">
            <v>1003.478</v>
          </cell>
          <cell r="K1406">
            <v>-1.4000000000351065E-2</v>
          </cell>
          <cell r="L1406">
            <v>-3.6960000000000264</v>
          </cell>
          <cell r="M1406" t="str">
            <v>CUT</v>
          </cell>
          <cell r="N1406" t="str">
            <v>CUT</v>
          </cell>
          <cell r="O1406">
            <v>6</v>
          </cell>
        </row>
        <row r="1407">
          <cell r="B1407">
            <v>275980</v>
          </cell>
          <cell r="D1407">
            <v>1000.237</v>
          </cell>
          <cell r="E1407">
            <v>1000.741</v>
          </cell>
          <cell r="F1407">
            <v>999.73299999999995</v>
          </cell>
          <cell r="G1407">
            <v>1000.726</v>
          </cell>
          <cell r="H1407">
            <v>999.70500000000004</v>
          </cell>
          <cell r="I1407">
            <v>1001.147</v>
          </cell>
          <cell r="J1407">
            <v>1004.405</v>
          </cell>
          <cell r="K1407">
            <v>-0.46600000000000819</v>
          </cell>
          <cell r="L1407">
            <v>-4.7839999999996508</v>
          </cell>
          <cell r="M1407" t="str">
            <v>CUT</v>
          </cell>
          <cell r="N1407" t="str">
            <v>CUT</v>
          </cell>
          <cell r="O1407">
            <v>6</v>
          </cell>
        </row>
        <row r="1408">
          <cell r="B1408">
            <v>275990</v>
          </cell>
          <cell r="D1408">
            <v>1000.0839999999999</v>
          </cell>
          <cell r="E1408">
            <v>1000.588</v>
          </cell>
          <cell r="F1408">
            <v>999.58</v>
          </cell>
          <cell r="G1408">
            <v>1000.573</v>
          </cell>
          <cell r="H1408">
            <v>999.55200000000002</v>
          </cell>
          <cell r="I1408">
            <v>1001.29</v>
          </cell>
          <cell r="J1408">
            <v>1006.73</v>
          </cell>
          <cell r="K1408">
            <v>-0.76199999999994361</v>
          </cell>
          <cell r="L1408">
            <v>-7.2620000000000573</v>
          </cell>
          <cell r="M1408" t="str">
            <v>CUT</v>
          </cell>
          <cell r="N1408" t="str">
            <v>CUT</v>
          </cell>
          <cell r="O1408">
            <v>6</v>
          </cell>
        </row>
        <row r="1409">
          <cell r="B1409">
            <v>276000</v>
          </cell>
          <cell r="D1409">
            <v>999.94100000000003</v>
          </cell>
          <cell r="E1409">
            <v>1000.4450000000001</v>
          </cell>
          <cell r="F1409">
            <v>999.43700000000001</v>
          </cell>
          <cell r="G1409">
            <v>1000.43</v>
          </cell>
          <cell r="H1409">
            <v>999.40899999999999</v>
          </cell>
          <cell r="I1409">
            <v>1000.255</v>
          </cell>
          <cell r="J1409">
            <v>1007.448</v>
          </cell>
          <cell r="K1409">
            <v>0.12999999999965439</v>
          </cell>
          <cell r="L1409">
            <v>-8.1230000000000473</v>
          </cell>
          <cell r="M1409" t="str">
            <v>FILL</v>
          </cell>
          <cell r="N1409" t="str">
            <v>CUT</v>
          </cell>
          <cell r="O1409">
            <v>6</v>
          </cell>
        </row>
        <row r="1410">
          <cell r="B1410">
            <v>276010</v>
          </cell>
          <cell r="D1410">
            <v>999.80600000000004</v>
          </cell>
          <cell r="E1410">
            <v>1000.31</v>
          </cell>
          <cell r="F1410">
            <v>999.30200000000002</v>
          </cell>
          <cell r="G1410">
            <v>1000.295</v>
          </cell>
          <cell r="H1410">
            <v>999.274</v>
          </cell>
          <cell r="I1410">
            <v>999.96400000000006</v>
          </cell>
          <cell r="J1410">
            <v>1008.109</v>
          </cell>
          <cell r="K1410">
            <v>0.28599999999994452</v>
          </cell>
          <cell r="L1410">
            <v>-8.9190000000000964</v>
          </cell>
          <cell r="M1410" t="str">
            <v>FILL</v>
          </cell>
          <cell r="N1410" t="str">
            <v>CUT</v>
          </cell>
          <cell r="O1410">
            <v>6</v>
          </cell>
        </row>
        <row r="1411">
          <cell r="B1411">
            <v>276020</v>
          </cell>
          <cell r="D1411">
            <v>999.67899999999997</v>
          </cell>
          <cell r="E1411">
            <v>1000.183</v>
          </cell>
          <cell r="F1411">
            <v>999.17499999999995</v>
          </cell>
          <cell r="G1411">
            <v>1000.168</v>
          </cell>
          <cell r="H1411">
            <v>999.14700000000005</v>
          </cell>
          <cell r="I1411">
            <v>999.697</v>
          </cell>
          <cell r="J1411">
            <v>1008.809</v>
          </cell>
          <cell r="K1411">
            <v>0.42600000000004457</v>
          </cell>
          <cell r="L1411">
            <v>-9.7459999999996398</v>
          </cell>
          <cell r="M1411" t="str">
            <v>FILL</v>
          </cell>
          <cell r="N1411" t="str">
            <v>CUT</v>
          </cell>
          <cell r="O1411">
            <v>6</v>
          </cell>
        </row>
        <row r="1412">
          <cell r="B1412">
            <v>276030</v>
          </cell>
          <cell r="D1412">
            <v>999.56200000000001</v>
          </cell>
          <cell r="E1412">
            <v>999.99300000000005</v>
          </cell>
          <cell r="F1412">
            <v>999.13099999999997</v>
          </cell>
          <cell r="G1412">
            <v>999.97799999999995</v>
          </cell>
          <cell r="H1412">
            <v>999.10799999999995</v>
          </cell>
          <cell r="I1412">
            <v>999.38499999999999</v>
          </cell>
          <cell r="J1412">
            <v>1010.0410000000001</v>
          </cell>
          <cell r="K1412">
            <v>0.54799999999966076</v>
          </cell>
          <cell r="L1412">
            <v>-11.00200000000018</v>
          </cell>
          <cell r="M1412" t="str">
            <v>FILL</v>
          </cell>
          <cell r="N1412" t="str">
            <v>CUT</v>
          </cell>
          <cell r="O1412">
            <v>6</v>
          </cell>
        </row>
        <row r="1413">
          <cell r="B1413">
            <v>276040</v>
          </cell>
          <cell r="D1413">
            <v>999.45299999999997</v>
          </cell>
          <cell r="E1413">
            <v>999.8</v>
          </cell>
          <cell r="F1413">
            <v>999.10699999999997</v>
          </cell>
          <cell r="G1413">
            <v>999.78499999999997</v>
          </cell>
          <cell r="H1413">
            <v>999.08699999999999</v>
          </cell>
          <cell r="I1413">
            <v>999.154</v>
          </cell>
          <cell r="J1413">
            <v>1010.354</v>
          </cell>
          <cell r="K1413">
            <v>0.58600000000001273</v>
          </cell>
          <cell r="L1413">
            <v>-11.326999999999998</v>
          </cell>
          <cell r="M1413" t="str">
            <v>FILL</v>
          </cell>
          <cell r="N1413" t="str">
            <v>CUT</v>
          </cell>
          <cell r="O1413">
            <v>6</v>
          </cell>
        </row>
        <row r="1414">
          <cell r="B1414">
            <v>276050</v>
          </cell>
          <cell r="D1414">
            <v>999.35299999999995</v>
          </cell>
          <cell r="E1414">
            <v>999.61599999999999</v>
          </cell>
          <cell r="F1414">
            <v>999.09100000000001</v>
          </cell>
          <cell r="G1414">
            <v>999.601</v>
          </cell>
          <cell r="H1414">
            <v>999.07600000000002</v>
          </cell>
          <cell r="I1414">
            <v>998.99300000000005</v>
          </cell>
          <cell r="J1414">
            <v>1010.828</v>
          </cell>
          <cell r="K1414">
            <v>0.56299999999998818</v>
          </cell>
          <cell r="L1414">
            <v>-11.796999999999912</v>
          </cell>
          <cell r="M1414" t="str">
            <v>FILL</v>
          </cell>
          <cell r="N1414" t="str">
            <v>CUT</v>
          </cell>
          <cell r="O1414">
            <v>6</v>
          </cell>
        </row>
        <row r="1415">
          <cell r="B1415">
            <v>276060</v>
          </cell>
          <cell r="D1415">
            <v>999.26199999999994</v>
          </cell>
          <cell r="E1415">
            <v>999.44100000000003</v>
          </cell>
          <cell r="F1415">
            <v>999.03700000000003</v>
          </cell>
          <cell r="G1415">
            <v>999.42600000000004</v>
          </cell>
          <cell r="H1415">
            <v>999.02200000000005</v>
          </cell>
          <cell r="I1415">
            <v>998.73400000000004</v>
          </cell>
          <cell r="J1415">
            <v>1011.231</v>
          </cell>
          <cell r="K1415">
            <v>0.6470000000000482</v>
          </cell>
          <cell r="L1415">
            <v>-12.253999999999905</v>
          </cell>
          <cell r="M1415" t="str">
            <v>FILL</v>
          </cell>
          <cell r="N1415" t="str">
            <v>CUT</v>
          </cell>
          <cell r="O1415">
            <v>6</v>
          </cell>
        </row>
        <row r="1416">
          <cell r="B1416">
            <v>276070</v>
          </cell>
          <cell r="D1416">
            <v>999.17899999999997</v>
          </cell>
          <cell r="E1416">
            <v>999.274</v>
          </cell>
          <cell r="F1416">
            <v>998.95399999999995</v>
          </cell>
          <cell r="G1416">
            <v>999.25900000000001</v>
          </cell>
          <cell r="H1416">
            <v>998.93899999999996</v>
          </cell>
          <cell r="I1416">
            <v>998.447</v>
          </cell>
          <cell r="J1416">
            <v>1011.027</v>
          </cell>
          <cell r="K1416">
            <v>0.76700000000005275</v>
          </cell>
          <cell r="L1416">
            <v>-12.133000000000038</v>
          </cell>
          <cell r="M1416" t="str">
            <v>FILL</v>
          </cell>
          <cell r="N1416" t="str">
            <v>CUT</v>
          </cell>
          <cell r="O1416">
            <v>6</v>
          </cell>
        </row>
        <row r="1417">
          <cell r="B1417">
            <v>276080</v>
          </cell>
          <cell r="D1417">
            <v>999.10599999999999</v>
          </cell>
          <cell r="E1417">
            <v>999.11599999999999</v>
          </cell>
          <cell r="F1417">
            <v>998.88099999999997</v>
          </cell>
          <cell r="G1417">
            <v>999.101</v>
          </cell>
          <cell r="H1417">
            <v>998.86599999999999</v>
          </cell>
          <cell r="I1417">
            <v>998.35299999999995</v>
          </cell>
          <cell r="J1417">
            <v>1010.827</v>
          </cell>
          <cell r="K1417">
            <v>0.70300000000008822</v>
          </cell>
          <cell r="L1417">
            <v>-12.005999999999972</v>
          </cell>
          <cell r="M1417" t="str">
            <v>FILL</v>
          </cell>
          <cell r="N1417" t="str">
            <v>CUT</v>
          </cell>
          <cell r="O1417">
            <v>6</v>
          </cell>
        </row>
        <row r="1418">
          <cell r="B1418">
            <v>276090</v>
          </cell>
          <cell r="D1418">
            <v>999.04100000000005</v>
          </cell>
          <cell r="E1418">
            <v>998.96699999999998</v>
          </cell>
          <cell r="F1418">
            <v>998.81600000000003</v>
          </cell>
          <cell r="G1418">
            <v>998.952</v>
          </cell>
          <cell r="H1418">
            <v>998.80100000000004</v>
          </cell>
          <cell r="I1418">
            <v>998.21699999999998</v>
          </cell>
          <cell r="J1418">
            <v>1010.816</v>
          </cell>
          <cell r="K1418">
            <v>0.69000000000005457</v>
          </cell>
          <cell r="L1418">
            <v>-12.059999999999945</v>
          </cell>
          <cell r="M1418" t="str">
            <v>FILL</v>
          </cell>
          <cell r="N1418" t="str">
            <v>CUT</v>
          </cell>
          <cell r="O1418">
            <v>6</v>
          </cell>
        </row>
        <row r="1419">
          <cell r="B1419">
            <v>276100</v>
          </cell>
          <cell r="D1419">
            <v>998.98400000000004</v>
          </cell>
          <cell r="E1419">
            <v>998.827</v>
          </cell>
          <cell r="F1419">
            <v>998.75900000000001</v>
          </cell>
          <cell r="G1419">
            <v>998.81200000000001</v>
          </cell>
          <cell r="H1419">
            <v>998.74400000000003</v>
          </cell>
          <cell r="I1419">
            <v>998.11500000000001</v>
          </cell>
          <cell r="J1419">
            <v>1010.739</v>
          </cell>
          <cell r="K1419">
            <v>0.65200000000004366</v>
          </cell>
          <cell r="L1419">
            <v>-12.039999999999964</v>
          </cell>
          <cell r="M1419" t="str">
            <v>FILL</v>
          </cell>
          <cell r="N1419" t="str">
            <v>CUT</v>
          </cell>
          <cell r="O1419">
            <v>6</v>
          </cell>
        </row>
        <row r="1420">
          <cell r="B1420">
            <v>276110</v>
          </cell>
          <cell r="D1420">
            <v>998.93700000000001</v>
          </cell>
          <cell r="E1420">
            <v>998.71199999999999</v>
          </cell>
          <cell r="F1420">
            <v>998.71199999999999</v>
          </cell>
          <cell r="G1420">
            <v>998.697</v>
          </cell>
          <cell r="H1420">
            <v>998.697</v>
          </cell>
          <cell r="I1420">
            <v>997.98199999999997</v>
          </cell>
          <cell r="J1420">
            <v>1010.66</v>
          </cell>
          <cell r="K1420">
            <v>0.67000000000007276</v>
          </cell>
          <cell r="L1420">
            <v>-12.007999999999925</v>
          </cell>
          <cell r="M1420" t="str">
            <v>FILL</v>
          </cell>
          <cell r="N1420" t="str">
            <v>CUT</v>
          </cell>
          <cell r="O1420">
            <v>6</v>
          </cell>
        </row>
        <row r="1421">
          <cell r="B1421">
            <v>276120</v>
          </cell>
          <cell r="D1421">
            <v>998.89800000000002</v>
          </cell>
          <cell r="E1421">
            <v>998.673</v>
          </cell>
          <cell r="F1421">
            <v>998.673</v>
          </cell>
          <cell r="G1421">
            <v>998.65800000000002</v>
          </cell>
          <cell r="H1421">
            <v>998.65800000000002</v>
          </cell>
          <cell r="I1421">
            <v>998.00800000000004</v>
          </cell>
          <cell r="J1421">
            <v>1010.503</v>
          </cell>
          <cell r="K1421">
            <v>0.60500000000001819</v>
          </cell>
          <cell r="L1421">
            <v>-11.889999999999986</v>
          </cell>
          <cell r="M1421" t="str">
            <v>FILL</v>
          </cell>
          <cell r="N1421" t="str">
            <v>CUT</v>
          </cell>
          <cell r="O1421">
            <v>6</v>
          </cell>
        </row>
        <row r="1422">
          <cell r="B1422">
            <v>276130</v>
          </cell>
          <cell r="D1422">
            <v>998.86</v>
          </cell>
          <cell r="E1422">
            <v>998.63499999999999</v>
          </cell>
          <cell r="F1422">
            <v>998.63499999999999</v>
          </cell>
          <cell r="G1422">
            <v>998.62</v>
          </cell>
          <cell r="H1422">
            <v>998.62</v>
          </cell>
          <cell r="I1422">
            <v>997.90499999999997</v>
          </cell>
          <cell r="J1422">
            <v>1010.129</v>
          </cell>
          <cell r="K1422">
            <v>0.67000000000007276</v>
          </cell>
          <cell r="L1422">
            <v>-11.553999999999974</v>
          </cell>
          <cell r="M1422" t="str">
            <v>FILL</v>
          </cell>
          <cell r="N1422" t="str">
            <v>CUT</v>
          </cell>
          <cell r="O1422">
            <v>6</v>
          </cell>
        </row>
        <row r="1423">
          <cell r="B1423">
            <v>276140</v>
          </cell>
          <cell r="D1423">
            <v>998.822</v>
          </cell>
          <cell r="E1423">
            <v>998.59699999999998</v>
          </cell>
          <cell r="F1423">
            <v>998.59699999999998</v>
          </cell>
          <cell r="G1423">
            <v>998.58199999999999</v>
          </cell>
          <cell r="H1423">
            <v>998.58199999999999</v>
          </cell>
          <cell r="I1423">
            <v>998.01300000000003</v>
          </cell>
          <cell r="J1423">
            <v>1009.756</v>
          </cell>
          <cell r="K1423">
            <v>0.52400000000000091</v>
          </cell>
          <cell r="L1423">
            <v>-11.218999999999937</v>
          </cell>
          <cell r="M1423" t="str">
            <v>FILL</v>
          </cell>
          <cell r="N1423" t="str">
            <v>CUT</v>
          </cell>
          <cell r="O1423">
            <v>6</v>
          </cell>
        </row>
        <row r="1424">
          <cell r="B1424">
            <v>276150</v>
          </cell>
          <cell r="D1424">
            <v>998.78499999999997</v>
          </cell>
          <cell r="E1424">
            <v>998.56</v>
          </cell>
          <cell r="F1424">
            <v>998.56</v>
          </cell>
          <cell r="G1424">
            <v>998.54499999999996</v>
          </cell>
          <cell r="H1424">
            <v>998.54499999999996</v>
          </cell>
          <cell r="I1424">
            <v>997.88599999999997</v>
          </cell>
          <cell r="J1424">
            <v>1010.129</v>
          </cell>
          <cell r="K1424">
            <v>0.61400000000003274</v>
          </cell>
          <cell r="L1424">
            <v>-11.629000000000019</v>
          </cell>
          <cell r="M1424" t="str">
            <v>FILL</v>
          </cell>
          <cell r="N1424" t="str">
            <v>CUT</v>
          </cell>
          <cell r="O1424">
            <v>6</v>
          </cell>
        </row>
        <row r="1425">
          <cell r="B1425">
            <v>276160</v>
          </cell>
          <cell r="D1425">
            <v>998.74699999999996</v>
          </cell>
          <cell r="E1425">
            <v>998.52200000000005</v>
          </cell>
          <cell r="F1425">
            <v>998.52200000000005</v>
          </cell>
          <cell r="G1425">
            <v>998.50699999999995</v>
          </cell>
          <cell r="H1425">
            <v>998.50699999999995</v>
          </cell>
          <cell r="I1425">
            <v>997.82399999999996</v>
          </cell>
          <cell r="J1425">
            <v>1010.662</v>
          </cell>
          <cell r="K1425">
            <v>0.63799999999969259</v>
          </cell>
          <cell r="L1425">
            <v>-12.200000000000387</v>
          </cell>
          <cell r="M1425" t="str">
            <v>FILL</v>
          </cell>
          <cell r="N1425" t="str">
            <v>CUT</v>
          </cell>
          <cell r="O1425">
            <v>6</v>
          </cell>
        </row>
        <row r="1426">
          <cell r="B1426">
            <v>276170</v>
          </cell>
          <cell r="D1426">
            <v>998.70899999999995</v>
          </cell>
          <cell r="E1426">
            <v>998.48400000000004</v>
          </cell>
          <cell r="F1426">
            <v>998.48400000000004</v>
          </cell>
          <cell r="G1426">
            <v>998.46900000000005</v>
          </cell>
          <cell r="H1426">
            <v>998.46900000000005</v>
          </cell>
          <cell r="I1426">
            <v>997.78399999999999</v>
          </cell>
          <cell r="J1426">
            <v>1011.323</v>
          </cell>
          <cell r="K1426">
            <v>0.64000000000010004</v>
          </cell>
          <cell r="L1426">
            <v>-12.898999999999887</v>
          </cell>
          <cell r="M1426" t="str">
            <v>FILL</v>
          </cell>
          <cell r="N1426" t="str">
            <v>CUT</v>
          </cell>
          <cell r="O1426">
            <v>6</v>
          </cell>
        </row>
        <row r="1427">
          <cell r="B1427">
            <v>276180</v>
          </cell>
          <cell r="D1427">
            <v>998.67200000000003</v>
          </cell>
          <cell r="E1427">
            <v>998.447</v>
          </cell>
          <cell r="F1427">
            <v>998.47</v>
          </cell>
          <cell r="G1427">
            <v>998.43200000000002</v>
          </cell>
          <cell r="H1427">
            <v>998.45500000000004</v>
          </cell>
          <cell r="I1427">
            <v>997.74199999999996</v>
          </cell>
          <cell r="J1427">
            <v>1011.95</v>
          </cell>
          <cell r="K1427">
            <v>0.6450000000000955</v>
          </cell>
          <cell r="L1427">
            <v>-13.539999999999964</v>
          </cell>
          <cell r="M1427" t="str">
            <v>FILL</v>
          </cell>
          <cell r="N1427" t="str">
            <v>CUT</v>
          </cell>
          <cell r="O1427">
            <v>6</v>
          </cell>
        </row>
        <row r="1428">
          <cell r="B1428">
            <v>276190</v>
          </cell>
          <cell r="D1428">
            <v>998.63400000000001</v>
          </cell>
          <cell r="E1428">
            <v>998.40899999999999</v>
          </cell>
          <cell r="F1428">
            <v>998.50699999999995</v>
          </cell>
          <cell r="G1428">
            <v>998.39400000000001</v>
          </cell>
          <cell r="H1428">
            <v>998.49199999999996</v>
          </cell>
          <cell r="I1428">
            <v>998.39700000000005</v>
          </cell>
          <cell r="J1428">
            <v>1012.5410000000001</v>
          </cell>
          <cell r="K1428">
            <v>-4.8000000000001819E-2</v>
          </cell>
          <cell r="L1428">
            <v>-14.094000000000051</v>
          </cell>
          <cell r="M1428" t="str">
            <v>CUT</v>
          </cell>
          <cell r="N1428" t="str">
            <v>CUT</v>
          </cell>
          <cell r="O1428">
            <v>6</v>
          </cell>
        </row>
        <row r="1429">
          <cell r="B1429">
            <v>276200</v>
          </cell>
          <cell r="D1429">
            <v>998.596</v>
          </cell>
          <cell r="E1429">
            <v>998.37099999999998</v>
          </cell>
          <cell r="F1429">
            <v>998.54399999999998</v>
          </cell>
          <cell r="G1429">
            <v>998.35599999999999</v>
          </cell>
          <cell r="H1429">
            <v>998.529</v>
          </cell>
          <cell r="I1429">
            <v>998.50599999999997</v>
          </cell>
          <cell r="J1429">
            <v>1013.139</v>
          </cell>
          <cell r="K1429">
            <v>-0.19499999999993634</v>
          </cell>
          <cell r="L1429">
            <v>-14.654999999999973</v>
          </cell>
          <cell r="M1429" t="str">
            <v>CUT</v>
          </cell>
          <cell r="N1429" t="str">
            <v>CUT</v>
          </cell>
          <cell r="O1429">
            <v>6</v>
          </cell>
        </row>
        <row r="1430">
          <cell r="B1430">
            <v>276210</v>
          </cell>
          <cell r="D1430">
            <v>998.55899999999997</v>
          </cell>
          <cell r="E1430">
            <v>998.33399999999995</v>
          </cell>
          <cell r="F1430">
            <v>998.58199999999999</v>
          </cell>
          <cell r="G1430">
            <v>998.31899999999996</v>
          </cell>
          <cell r="H1430">
            <v>998.56700000000001</v>
          </cell>
          <cell r="I1430">
            <v>998.72500000000002</v>
          </cell>
          <cell r="J1430">
            <v>1013.521</v>
          </cell>
          <cell r="K1430">
            <v>-0.45100000000002183</v>
          </cell>
          <cell r="L1430">
            <v>-14.99899999999991</v>
          </cell>
          <cell r="M1430" t="str">
            <v>CUT</v>
          </cell>
          <cell r="N1430" t="str">
            <v>CUT</v>
          </cell>
          <cell r="O1430">
            <v>6</v>
          </cell>
        </row>
        <row r="1431">
          <cell r="B1431">
            <v>276220</v>
          </cell>
          <cell r="D1431">
            <v>998.52099999999996</v>
          </cell>
          <cell r="E1431">
            <v>998.29600000000005</v>
          </cell>
          <cell r="F1431">
            <v>998.61900000000003</v>
          </cell>
          <cell r="G1431">
            <v>998.28099999999995</v>
          </cell>
          <cell r="H1431">
            <v>998.60400000000004</v>
          </cell>
          <cell r="I1431">
            <v>998.76099999999997</v>
          </cell>
          <cell r="J1431">
            <v>1013.473</v>
          </cell>
          <cell r="K1431">
            <v>-0.52500000000031832</v>
          </cell>
          <cell r="L1431">
            <v>-14.913999999999874</v>
          </cell>
          <cell r="M1431" t="str">
            <v>CUT</v>
          </cell>
          <cell r="N1431" t="str">
            <v>CUT</v>
          </cell>
          <cell r="O1431">
            <v>6</v>
          </cell>
        </row>
        <row r="1432">
          <cell r="B1432">
            <v>276230</v>
          </cell>
          <cell r="D1432">
            <v>998.48299999999995</v>
          </cell>
          <cell r="E1432">
            <v>998.25800000000004</v>
          </cell>
          <cell r="F1432">
            <v>998.65599999999995</v>
          </cell>
          <cell r="G1432">
            <v>998.24300000000005</v>
          </cell>
          <cell r="H1432">
            <v>998.64099999999996</v>
          </cell>
          <cell r="I1432">
            <v>998.58900000000006</v>
          </cell>
          <cell r="J1432">
            <v>1013.425</v>
          </cell>
          <cell r="K1432">
            <v>-0.39099999999996271</v>
          </cell>
          <cell r="L1432">
            <v>-14.828999999999951</v>
          </cell>
          <cell r="M1432" t="str">
            <v>CUT</v>
          </cell>
          <cell r="N1432" t="str">
            <v>CUT</v>
          </cell>
          <cell r="O1432">
            <v>6</v>
          </cell>
        </row>
        <row r="1433">
          <cell r="B1433">
            <v>276240</v>
          </cell>
          <cell r="D1433">
            <v>998.44600000000003</v>
          </cell>
          <cell r="E1433">
            <v>998.19799999999998</v>
          </cell>
          <cell r="F1433">
            <v>998.69299999999998</v>
          </cell>
          <cell r="G1433">
            <v>998.18299999999999</v>
          </cell>
          <cell r="H1433">
            <v>998.678</v>
          </cell>
          <cell r="I1433">
            <v>998.04300000000001</v>
          </cell>
          <cell r="J1433">
            <v>1013.119</v>
          </cell>
          <cell r="K1433">
            <v>9.5000000000027285E-2</v>
          </cell>
          <cell r="L1433">
            <v>-14.48599999999999</v>
          </cell>
          <cell r="M1433" t="str">
            <v>FILL</v>
          </cell>
          <cell r="N1433" t="str">
            <v>CUT</v>
          </cell>
          <cell r="O1433">
            <v>6</v>
          </cell>
        </row>
        <row r="1434">
          <cell r="B1434">
            <v>276250</v>
          </cell>
          <cell r="D1434">
            <v>998.40800000000002</v>
          </cell>
          <cell r="E1434">
            <v>998.08600000000001</v>
          </cell>
          <cell r="F1434">
            <v>998.73</v>
          </cell>
          <cell r="G1434">
            <v>998.06799999999998</v>
          </cell>
          <cell r="H1434">
            <v>998.71500000000003</v>
          </cell>
          <cell r="I1434">
            <v>997.81</v>
          </cell>
          <cell r="J1434">
            <v>1013.1950000000001</v>
          </cell>
          <cell r="K1434">
            <v>0.20399999999995089</v>
          </cell>
          <cell r="L1434">
            <v>-14.524999999999977</v>
          </cell>
          <cell r="M1434" t="str">
            <v>FILL</v>
          </cell>
          <cell r="N1434" t="str">
            <v>CUT</v>
          </cell>
          <cell r="O1434">
            <v>6</v>
          </cell>
        </row>
        <row r="1435">
          <cell r="B1435">
            <v>276260</v>
          </cell>
          <cell r="D1435">
            <v>998.37</v>
          </cell>
          <cell r="E1435">
            <v>997.97400000000005</v>
          </cell>
          <cell r="F1435">
            <v>998.76700000000005</v>
          </cell>
          <cell r="G1435">
            <v>997.95100000000002</v>
          </cell>
          <cell r="H1435">
            <v>998.75199999999995</v>
          </cell>
          <cell r="I1435">
            <v>997.64599999999996</v>
          </cell>
          <cell r="J1435">
            <v>1013.28</v>
          </cell>
          <cell r="K1435">
            <v>0.23599999999999</v>
          </cell>
          <cell r="L1435">
            <v>-14.57300000000032</v>
          </cell>
          <cell r="M1435" t="str">
            <v>FILL</v>
          </cell>
          <cell r="N1435" t="str">
            <v>CUT</v>
          </cell>
          <cell r="O1435">
            <v>6</v>
          </cell>
        </row>
        <row r="1436">
          <cell r="B1436">
            <v>276270</v>
          </cell>
          <cell r="D1436">
            <v>998.33299999999997</v>
          </cell>
          <cell r="E1436">
            <v>997.86099999999999</v>
          </cell>
          <cell r="F1436">
            <v>998.80399999999997</v>
          </cell>
          <cell r="G1436">
            <v>997.83500000000004</v>
          </cell>
          <cell r="H1436">
            <v>998.78899999999999</v>
          </cell>
          <cell r="I1436">
            <v>997.72699999999998</v>
          </cell>
          <cell r="J1436">
            <v>1013.328</v>
          </cell>
          <cell r="K1436">
            <v>3.0000000000200089E-2</v>
          </cell>
          <cell r="L1436">
            <v>-14.583999999999946</v>
          </cell>
          <cell r="M1436" t="str">
            <v>FILL</v>
          </cell>
          <cell r="N1436" t="str">
            <v>CUT</v>
          </cell>
          <cell r="O1436">
            <v>6</v>
          </cell>
        </row>
        <row r="1437">
          <cell r="B1437">
            <v>276280</v>
          </cell>
          <cell r="D1437">
            <v>998.29499999999996</v>
          </cell>
          <cell r="E1437">
            <v>997.74900000000002</v>
          </cell>
          <cell r="F1437">
            <v>998.84199999999998</v>
          </cell>
          <cell r="G1437">
            <v>997.71799999999996</v>
          </cell>
          <cell r="H1437">
            <v>998.827</v>
          </cell>
          <cell r="I1437">
            <v>997.77099999999996</v>
          </cell>
          <cell r="J1437">
            <v>1013.716</v>
          </cell>
          <cell r="K1437">
            <v>-0.14600000000018554</v>
          </cell>
          <cell r="L1437">
            <v>-14.933999999999969</v>
          </cell>
          <cell r="M1437" t="str">
            <v>CUT</v>
          </cell>
          <cell r="N1437" t="str">
            <v>CUT</v>
          </cell>
          <cell r="O1437">
            <v>6</v>
          </cell>
        </row>
        <row r="1438">
          <cell r="B1438">
            <v>276290</v>
          </cell>
          <cell r="D1438">
            <v>998.25699999999995</v>
          </cell>
          <cell r="E1438">
            <v>997.63599999999997</v>
          </cell>
          <cell r="F1438">
            <v>998.87900000000002</v>
          </cell>
          <cell r="G1438">
            <v>997.60199999999998</v>
          </cell>
          <cell r="H1438">
            <v>998.86400000000003</v>
          </cell>
          <cell r="I1438">
            <v>997.77200000000005</v>
          </cell>
          <cell r="J1438">
            <v>1013.986</v>
          </cell>
          <cell r="K1438">
            <v>-0.2720000000000482</v>
          </cell>
          <cell r="L1438">
            <v>-15.166999999999916</v>
          </cell>
          <cell r="M1438" t="str">
            <v>CUT</v>
          </cell>
          <cell r="N1438" t="str">
            <v>CUT</v>
          </cell>
          <cell r="O1438">
            <v>6</v>
          </cell>
        </row>
        <row r="1439">
          <cell r="B1439">
            <v>276300</v>
          </cell>
          <cell r="D1439">
            <v>998.22</v>
          </cell>
          <cell r="E1439">
            <v>997.59</v>
          </cell>
          <cell r="F1439">
            <v>998.85</v>
          </cell>
          <cell r="G1439">
            <v>997.55499999999995</v>
          </cell>
          <cell r="H1439">
            <v>998.83500000000004</v>
          </cell>
          <cell r="I1439">
            <v>997.70600000000002</v>
          </cell>
          <cell r="J1439">
            <v>1015.4</v>
          </cell>
          <cell r="K1439">
            <v>-0.25600000000031287</v>
          </cell>
          <cell r="L1439">
            <v>-16.6099999999999</v>
          </cell>
          <cell r="M1439" t="str">
            <v>CUT</v>
          </cell>
          <cell r="N1439" t="str">
            <v>CUT</v>
          </cell>
          <cell r="O1439">
            <v>6</v>
          </cell>
        </row>
        <row r="1440">
          <cell r="B1440">
            <v>276310</v>
          </cell>
          <cell r="D1440">
            <v>998.18200000000002</v>
          </cell>
          <cell r="E1440">
            <v>997.55200000000002</v>
          </cell>
          <cell r="F1440">
            <v>998.81200000000001</v>
          </cell>
          <cell r="G1440">
            <v>997.51700000000005</v>
          </cell>
          <cell r="H1440">
            <v>998.79700000000003</v>
          </cell>
          <cell r="I1440">
            <v>997.73699999999997</v>
          </cell>
          <cell r="J1440">
            <v>1015.577</v>
          </cell>
          <cell r="K1440">
            <v>-0.3249999999998181</v>
          </cell>
          <cell r="L1440">
            <v>-16.824999999999932</v>
          </cell>
          <cell r="M1440" t="str">
            <v>CUT</v>
          </cell>
          <cell r="N1440" t="str">
            <v>CUT</v>
          </cell>
          <cell r="O1440">
            <v>6</v>
          </cell>
        </row>
        <row r="1441">
          <cell r="B1441">
            <v>276320</v>
          </cell>
          <cell r="D1441">
            <v>998.14499999999998</v>
          </cell>
          <cell r="E1441">
            <v>997.51499999999999</v>
          </cell>
          <cell r="F1441">
            <v>998.77499999999998</v>
          </cell>
          <cell r="G1441">
            <v>997.48</v>
          </cell>
          <cell r="H1441">
            <v>998.76</v>
          </cell>
          <cell r="I1441">
            <v>997.60900000000004</v>
          </cell>
          <cell r="J1441">
            <v>1014.963</v>
          </cell>
          <cell r="K1441">
            <v>-0.2339999999999236</v>
          </cell>
          <cell r="L1441">
            <v>-16.247999999999934</v>
          </cell>
          <cell r="M1441" t="str">
            <v>CUT</v>
          </cell>
          <cell r="N1441" t="str">
            <v>CUT</v>
          </cell>
          <cell r="O1441">
            <v>6</v>
          </cell>
        </row>
        <row r="1442">
          <cell r="B1442">
            <v>276330</v>
          </cell>
          <cell r="D1442">
            <v>998.10699999999997</v>
          </cell>
          <cell r="E1442">
            <v>997.47699999999998</v>
          </cell>
          <cell r="F1442">
            <v>998.73699999999997</v>
          </cell>
          <cell r="G1442">
            <v>997.44200000000001</v>
          </cell>
          <cell r="H1442">
            <v>998.72199999999998</v>
          </cell>
          <cell r="I1442">
            <v>997.54899999999998</v>
          </cell>
          <cell r="J1442">
            <v>1012.922</v>
          </cell>
          <cell r="K1442">
            <v>-0.2119999999998754</v>
          </cell>
          <cell r="L1442">
            <v>-14.245000000000005</v>
          </cell>
          <cell r="M1442" t="str">
            <v>CUT</v>
          </cell>
          <cell r="N1442" t="str">
            <v>CUT</v>
          </cell>
          <cell r="O1442">
            <v>6</v>
          </cell>
        </row>
        <row r="1443">
          <cell r="B1443">
            <v>276340</v>
          </cell>
          <cell r="D1443">
            <v>998.06899999999996</v>
          </cell>
          <cell r="E1443">
            <v>997.43899999999996</v>
          </cell>
          <cell r="F1443">
            <v>998.69899999999996</v>
          </cell>
          <cell r="G1443">
            <v>997.404</v>
          </cell>
          <cell r="H1443">
            <v>998.68399999999997</v>
          </cell>
          <cell r="I1443">
            <v>997.48699999999997</v>
          </cell>
          <cell r="J1443">
            <v>1011.587</v>
          </cell>
          <cell r="K1443">
            <v>-0.18799999999987449</v>
          </cell>
          <cell r="L1443">
            <v>-12.947999999999979</v>
          </cell>
          <cell r="M1443" t="str">
            <v>CUT</v>
          </cell>
          <cell r="N1443" t="str">
            <v>CUT</v>
          </cell>
          <cell r="O1443">
            <v>6</v>
          </cell>
        </row>
        <row r="1444">
          <cell r="B1444">
            <v>276350</v>
          </cell>
          <cell r="D1444">
            <v>998.03200000000004</v>
          </cell>
          <cell r="E1444">
            <v>997.40200000000004</v>
          </cell>
          <cell r="F1444">
            <v>998.66200000000003</v>
          </cell>
          <cell r="G1444">
            <v>997.36699999999996</v>
          </cell>
          <cell r="H1444">
            <v>998.64700000000005</v>
          </cell>
          <cell r="I1444">
            <v>997.43700000000001</v>
          </cell>
          <cell r="J1444">
            <v>1011.282</v>
          </cell>
          <cell r="K1444">
            <v>-0.17500000000029559</v>
          </cell>
          <cell r="L1444">
            <v>-12.67999999999995</v>
          </cell>
          <cell r="M1444" t="str">
            <v>CUT</v>
          </cell>
          <cell r="N1444" t="str">
            <v>CUT</v>
          </cell>
          <cell r="O1444">
            <v>6</v>
          </cell>
        </row>
        <row r="1445">
          <cell r="B1445">
            <v>276360</v>
          </cell>
          <cell r="D1445">
            <v>997.99400000000003</v>
          </cell>
          <cell r="E1445">
            <v>997.40300000000002</v>
          </cell>
          <cell r="F1445">
            <v>998.58500000000004</v>
          </cell>
          <cell r="G1445">
            <v>997.37</v>
          </cell>
          <cell r="H1445">
            <v>998.57</v>
          </cell>
          <cell r="I1445">
            <v>997.42100000000005</v>
          </cell>
          <cell r="J1445">
            <v>1011.2380000000001</v>
          </cell>
          <cell r="K1445">
            <v>-0.15000000000009095</v>
          </cell>
          <cell r="L1445">
            <v>-12.712999999999965</v>
          </cell>
          <cell r="M1445" t="str">
            <v>CUT</v>
          </cell>
          <cell r="N1445" t="str">
            <v>CUT</v>
          </cell>
          <cell r="O1445">
            <v>6</v>
          </cell>
        </row>
        <row r="1446">
          <cell r="B1446">
            <v>276370</v>
          </cell>
          <cell r="D1446">
            <v>997.95600000000002</v>
          </cell>
          <cell r="E1446">
            <v>997.44</v>
          </cell>
          <cell r="F1446">
            <v>998.47299999999996</v>
          </cell>
          <cell r="G1446">
            <v>997.41099999999994</v>
          </cell>
          <cell r="H1446">
            <v>998.45799999999997</v>
          </cell>
          <cell r="I1446">
            <v>997.43600000000004</v>
          </cell>
          <cell r="J1446">
            <v>1011.043</v>
          </cell>
          <cell r="K1446">
            <v>-0.1120000000004211</v>
          </cell>
          <cell r="L1446">
            <v>-12.629999999999995</v>
          </cell>
          <cell r="M1446" t="str">
            <v>CUT</v>
          </cell>
          <cell r="N1446" t="str">
            <v>CUT</v>
          </cell>
          <cell r="O1446">
            <v>6</v>
          </cell>
        </row>
        <row r="1447">
          <cell r="B1447">
            <v>276380</v>
          </cell>
          <cell r="D1447">
            <v>997.91899999999998</v>
          </cell>
          <cell r="E1447">
            <v>997.47699999999998</v>
          </cell>
          <cell r="F1447">
            <v>998.36</v>
          </cell>
          <cell r="G1447">
            <v>997.452</v>
          </cell>
          <cell r="H1447">
            <v>998.34500000000003</v>
          </cell>
          <cell r="I1447">
            <v>997.38699999999994</v>
          </cell>
          <cell r="J1447">
            <v>1011.135</v>
          </cell>
          <cell r="K1447">
            <v>-9.9999999998772182E-3</v>
          </cell>
          <cell r="L1447">
            <v>-12.834999999999923</v>
          </cell>
          <cell r="M1447" t="str">
            <v>CUT</v>
          </cell>
          <cell r="N1447" t="str">
            <v>CUT</v>
          </cell>
          <cell r="O1447">
            <v>6</v>
          </cell>
        </row>
        <row r="1448">
          <cell r="B1448">
            <v>276390</v>
          </cell>
          <cell r="D1448">
            <v>997.88099999999997</v>
          </cell>
          <cell r="E1448">
            <v>997.51400000000001</v>
          </cell>
          <cell r="F1448">
            <v>998.24800000000005</v>
          </cell>
          <cell r="G1448">
            <v>997.49400000000003</v>
          </cell>
          <cell r="H1448">
            <v>998.23299999999995</v>
          </cell>
          <cell r="I1448">
            <v>997.26499999999999</v>
          </cell>
          <cell r="J1448">
            <v>1011.43</v>
          </cell>
          <cell r="K1448">
            <v>0.16900000000009641</v>
          </cell>
          <cell r="L1448">
            <v>-13.242000000000303</v>
          </cell>
          <cell r="M1448" t="str">
            <v>FILL</v>
          </cell>
          <cell r="N1448" t="str">
            <v>CUT</v>
          </cell>
          <cell r="O1448">
            <v>6</v>
          </cell>
        </row>
        <row r="1449">
          <cell r="B1449">
            <v>276400</v>
          </cell>
          <cell r="D1449">
            <v>997.84299999999996</v>
          </cell>
          <cell r="E1449">
            <v>997.55100000000004</v>
          </cell>
          <cell r="F1449">
            <v>998.13599999999997</v>
          </cell>
          <cell r="G1449">
            <v>997.53499999999997</v>
          </cell>
          <cell r="H1449">
            <v>998.12099999999998</v>
          </cell>
          <cell r="I1449">
            <v>997.18</v>
          </cell>
          <cell r="J1449">
            <v>1011.909</v>
          </cell>
          <cell r="K1449">
            <v>0.306999999999789</v>
          </cell>
          <cell r="L1449">
            <v>-13.83299999999997</v>
          </cell>
          <cell r="M1449" t="str">
            <v>FILL</v>
          </cell>
          <cell r="N1449" t="str">
            <v>CUT</v>
          </cell>
          <cell r="O1449">
            <v>6</v>
          </cell>
        </row>
        <row r="1450">
          <cell r="B1450">
            <v>276410</v>
          </cell>
          <cell r="D1450">
            <v>997.80600000000004</v>
          </cell>
          <cell r="E1450">
            <v>997.58799999999997</v>
          </cell>
          <cell r="F1450">
            <v>998.02300000000002</v>
          </cell>
          <cell r="G1450">
            <v>997.57299999999998</v>
          </cell>
          <cell r="H1450">
            <v>998.00800000000004</v>
          </cell>
          <cell r="I1450">
            <v>997.11900000000003</v>
          </cell>
          <cell r="J1450">
            <v>1012.888</v>
          </cell>
          <cell r="K1450">
            <v>0.40899999999999181</v>
          </cell>
          <cell r="L1450">
            <v>-14.924999999999955</v>
          </cell>
          <cell r="M1450" t="str">
            <v>FILL</v>
          </cell>
          <cell r="N1450" t="str">
            <v>CUT</v>
          </cell>
          <cell r="O1450">
            <v>6</v>
          </cell>
        </row>
        <row r="1451">
          <cell r="B1451">
            <v>276420</v>
          </cell>
          <cell r="D1451">
            <v>997.76800000000003</v>
          </cell>
          <cell r="E1451">
            <v>997.625</v>
          </cell>
          <cell r="F1451">
            <v>997.91099999999994</v>
          </cell>
          <cell r="G1451">
            <v>997.61</v>
          </cell>
          <cell r="H1451">
            <v>997.89599999999996</v>
          </cell>
          <cell r="I1451">
            <v>997.101</v>
          </cell>
          <cell r="J1451">
            <v>1015.045</v>
          </cell>
          <cell r="K1451">
            <v>0.46400000000005548</v>
          </cell>
          <cell r="L1451">
            <v>-17.19399999999996</v>
          </cell>
          <cell r="M1451" t="str">
            <v>FILL</v>
          </cell>
          <cell r="N1451" t="str">
            <v>CUT</v>
          </cell>
          <cell r="O1451">
            <v>6</v>
          </cell>
        </row>
        <row r="1452">
          <cell r="B1452">
            <v>276430</v>
          </cell>
          <cell r="D1452">
            <v>997.73</v>
          </cell>
          <cell r="E1452">
            <v>997.66300000000001</v>
          </cell>
          <cell r="F1452">
            <v>997.798</v>
          </cell>
          <cell r="G1452">
            <v>997.64800000000002</v>
          </cell>
          <cell r="H1452">
            <v>997.78300000000002</v>
          </cell>
          <cell r="I1452">
            <v>996.971</v>
          </cell>
          <cell r="J1452">
            <v>1015.405</v>
          </cell>
          <cell r="K1452">
            <v>0.63200000000006185</v>
          </cell>
          <cell r="L1452">
            <v>-17.666999999999916</v>
          </cell>
          <cell r="M1452" t="str">
            <v>FILL</v>
          </cell>
          <cell r="N1452" t="str">
            <v>CUT</v>
          </cell>
          <cell r="O1452">
            <v>6</v>
          </cell>
        </row>
        <row r="1453">
          <cell r="B1453">
            <v>276440</v>
          </cell>
          <cell r="D1453">
            <v>997.69299999999998</v>
          </cell>
          <cell r="E1453">
            <v>997.7</v>
          </cell>
          <cell r="F1453">
            <v>997.68600000000004</v>
          </cell>
          <cell r="G1453">
            <v>997.68499999999995</v>
          </cell>
          <cell r="H1453">
            <v>997.67100000000005</v>
          </cell>
          <cell r="I1453">
            <v>996.82500000000005</v>
          </cell>
          <cell r="J1453">
            <v>1015.675</v>
          </cell>
          <cell r="K1453">
            <v>0.81499999999959982</v>
          </cell>
          <cell r="L1453">
            <v>-18.048999999999864</v>
          </cell>
          <cell r="M1453" t="str">
            <v>FILL</v>
          </cell>
          <cell r="N1453" t="str">
            <v>CUT</v>
          </cell>
          <cell r="O1453">
            <v>6</v>
          </cell>
        </row>
        <row r="1454">
          <cell r="B1454">
            <v>276450</v>
          </cell>
          <cell r="D1454">
            <v>997.65499999999997</v>
          </cell>
          <cell r="E1454">
            <v>997.73699999999997</v>
          </cell>
          <cell r="F1454">
            <v>997.57299999999998</v>
          </cell>
          <cell r="G1454">
            <v>997.72199999999998</v>
          </cell>
          <cell r="H1454">
            <v>997.55799999999999</v>
          </cell>
          <cell r="I1454">
            <v>996.69799999999998</v>
          </cell>
          <cell r="J1454">
            <v>1015.952</v>
          </cell>
          <cell r="K1454">
            <v>0.97900000000004184</v>
          </cell>
          <cell r="L1454">
            <v>-18.438999999999965</v>
          </cell>
          <cell r="M1454" t="str">
            <v>FILL</v>
          </cell>
          <cell r="N1454" t="str">
            <v>CUT</v>
          </cell>
          <cell r="O1454">
            <v>6</v>
          </cell>
        </row>
        <row r="1455">
          <cell r="B1455">
            <v>276460</v>
          </cell>
          <cell r="D1455">
            <v>997.61699999999996</v>
          </cell>
          <cell r="E1455">
            <v>997.774</v>
          </cell>
          <cell r="F1455">
            <v>997.46100000000001</v>
          </cell>
          <cell r="G1455">
            <v>997.75900000000001</v>
          </cell>
          <cell r="H1455">
            <v>997.44600000000003</v>
          </cell>
          <cell r="I1455">
            <v>996.59500000000003</v>
          </cell>
          <cell r="J1455">
            <v>1016.252</v>
          </cell>
          <cell r="K1455">
            <v>1.1190000000000282</v>
          </cell>
          <cell r="L1455">
            <v>-18.850999999999885</v>
          </cell>
          <cell r="M1455" t="str">
            <v>FILL</v>
          </cell>
          <cell r="N1455" t="str">
            <v>CUT</v>
          </cell>
          <cell r="O1455">
            <v>6</v>
          </cell>
        </row>
        <row r="1456">
          <cell r="B1456">
            <v>276470</v>
          </cell>
          <cell r="D1456">
            <v>997.58</v>
          </cell>
          <cell r="E1456">
            <v>997.81100000000004</v>
          </cell>
          <cell r="F1456">
            <v>997.34799999999996</v>
          </cell>
          <cell r="G1456">
            <v>997.79600000000005</v>
          </cell>
          <cell r="H1456">
            <v>997.33299999999997</v>
          </cell>
          <cell r="I1456">
            <v>996.495</v>
          </cell>
          <cell r="J1456">
            <v>1015.35</v>
          </cell>
          <cell r="K1456">
            <v>1.2560000000000855</v>
          </cell>
          <cell r="L1456">
            <v>-18.062000000000012</v>
          </cell>
          <cell r="M1456" t="str">
            <v>FILL</v>
          </cell>
          <cell r="N1456" t="str">
            <v>CUT</v>
          </cell>
          <cell r="O1456">
            <v>6</v>
          </cell>
        </row>
        <row r="1457">
          <cell r="B1457">
            <v>276480</v>
          </cell>
          <cell r="D1457">
            <v>997.54200000000003</v>
          </cell>
          <cell r="E1457">
            <v>997.84799999999996</v>
          </cell>
          <cell r="F1457">
            <v>997.23599999999999</v>
          </cell>
          <cell r="G1457">
            <v>997.83299999999997</v>
          </cell>
          <cell r="H1457">
            <v>997.21900000000005</v>
          </cell>
          <cell r="I1457">
            <v>996.375</v>
          </cell>
          <cell r="J1457">
            <v>1014.495</v>
          </cell>
          <cell r="K1457">
            <v>1.4130000000000109</v>
          </cell>
          <cell r="L1457">
            <v>-17.326999999999771</v>
          </cell>
          <cell r="M1457" t="str">
            <v>FILL</v>
          </cell>
          <cell r="N1457" t="str">
            <v>CUT</v>
          </cell>
          <cell r="O1457">
            <v>6</v>
          </cell>
        </row>
        <row r="1458">
          <cell r="B1458">
            <v>276490</v>
          </cell>
          <cell r="D1458">
            <v>997.505</v>
          </cell>
          <cell r="E1458">
            <v>997.88599999999997</v>
          </cell>
          <cell r="F1458">
            <v>997.12400000000002</v>
          </cell>
          <cell r="G1458">
            <v>997.87099999999998</v>
          </cell>
          <cell r="H1458">
            <v>997.10199999999998</v>
          </cell>
          <cell r="I1458">
            <v>996.20699999999999</v>
          </cell>
          <cell r="J1458">
            <v>1013.715</v>
          </cell>
          <cell r="K1458">
            <v>1.6190000000000282</v>
          </cell>
          <cell r="L1458">
            <v>-16.679000000000201</v>
          </cell>
          <cell r="M1458" t="str">
            <v>FILL</v>
          </cell>
          <cell r="N1458" t="str">
            <v>CUT</v>
          </cell>
          <cell r="O1458">
            <v>6</v>
          </cell>
        </row>
        <row r="1459">
          <cell r="B1459">
            <v>276500</v>
          </cell>
          <cell r="D1459">
            <v>997.46699999999998</v>
          </cell>
          <cell r="E1459">
            <v>997.923</v>
          </cell>
          <cell r="F1459">
            <v>997.01099999999997</v>
          </cell>
          <cell r="G1459">
            <v>997.90800000000002</v>
          </cell>
          <cell r="H1459">
            <v>996.98599999999999</v>
          </cell>
          <cell r="I1459">
            <v>996.09100000000001</v>
          </cell>
          <cell r="J1459">
            <v>1011.702</v>
          </cell>
          <cell r="K1459">
            <v>1.7720000000000482</v>
          </cell>
          <cell r="L1459">
            <v>-14.79099999999994</v>
          </cell>
          <cell r="M1459" t="str">
            <v>FILL</v>
          </cell>
          <cell r="N1459" t="str">
            <v>CUT</v>
          </cell>
          <cell r="O1459">
            <v>6</v>
          </cell>
        </row>
        <row r="1460">
          <cell r="B1460">
            <v>276510</v>
          </cell>
          <cell r="D1460">
            <v>997.42899999999997</v>
          </cell>
          <cell r="E1460">
            <v>997.96</v>
          </cell>
          <cell r="F1460">
            <v>996.899</v>
          </cell>
          <cell r="G1460">
            <v>997.94500000000005</v>
          </cell>
          <cell r="H1460">
            <v>996.86900000000003</v>
          </cell>
          <cell r="I1460">
            <v>995.97900000000004</v>
          </cell>
          <cell r="J1460">
            <v>1009.391</v>
          </cell>
          <cell r="K1460">
            <v>1.9210000000000491</v>
          </cell>
          <cell r="L1460">
            <v>-12.611999999999853</v>
          </cell>
          <cell r="M1460" t="str">
            <v>FILL</v>
          </cell>
          <cell r="N1460" t="str">
            <v>CUT</v>
          </cell>
          <cell r="O1460">
            <v>6</v>
          </cell>
        </row>
        <row r="1461">
          <cell r="B1461">
            <v>276520</v>
          </cell>
          <cell r="D1461">
            <v>997.39200000000005</v>
          </cell>
          <cell r="E1461">
            <v>997.99699999999996</v>
          </cell>
          <cell r="F1461">
            <v>996.78599999999994</v>
          </cell>
          <cell r="G1461">
            <v>997.98199999999997</v>
          </cell>
          <cell r="H1461">
            <v>996.75199999999995</v>
          </cell>
          <cell r="I1461">
            <v>991.61400000000003</v>
          </cell>
          <cell r="J1461">
            <v>1006.025</v>
          </cell>
          <cell r="K1461">
            <v>6.3229999999999791</v>
          </cell>
          <cell r="L1461">
            <v>-9.375</v>
          </cell>
          <cell r="M1461" t="str">
            <v>FILL</v>
          </cell>
          <cell r="N1461" t="str">
            <v>CUT</v>
          </cell>
          <cell r="O1461">
            <v>5</v>
          </cell>
        </row>
        <row r="1462">
          <cell r="B1462">
            <v>276530</v>
          </cell>
          <cell r="D1462">
            <v>997.35400000000004</v>
          </cell>
          <cell r="E1462">
            <v>997.98400000000004</v>
          </cell>
          <cell r="F1462">
            <v>996.72400000000005</v>
          </cell>
          <cell r="G1462">
            <v>997.96900000000005</v>
          </cell>
          <cell r="H1462">
            <v>996.68899999999996</v>
          </cell>
          <cell r="I1462">
            <v>992.351</v>
          </cell>
          <cell r="J1462">
            <v>1005.573</v>
          </cell>
          <cell r="K1462">
            <v>5.5730000000000928</v>
          </cell>
          <cell r="L1462">
            <v>-8.9890000000002601</v>
          </cell>
          <cell r="M1462" t="str">
            <v>FILL</v>
          </cell>
          <cell r="N1462" t="str">
            <v>CUT</v>
          </cell>
          <cell r="O1462">
            <v>5</v>
          </cell>
        </row>
        <row r="1463">
          <cell r="B1463">
            <v>276540</v>
          </cell>
          <cell r="D1463">
            <v>997.31600000000003</v>
          </cell>
          <cell r="E1463">
            <v>997.94600000000003</v>
          </cell>
          <cell r="F1463">
            <v>996.68600000000004</v>
          </cell>
          <cell r="G1463">
            <v>997.93100000000004</v>
          </cell>
          <cell r="H1463">
            <v>996.65099999999995</v>
          </cell>
          <cell r="I1463">
            <v>993.00099999999998</v>
          </cell>
          <cell r="J1463">
            <v>1003.201</v>
          </cell>
          <cell r="K1463">
            <v>4.8850000000001046</v>
          </cell>
          <cell r="L1463">
            <v>-6.6550000000003138</v>
          </cell>
          <cell r="M1463" t="str">
            <v>FILL</v>
          </cell>
          <cell r="N1463" t="str">
            <v>CUT</v>
          </cell>
          <cell r="O1463">
            <v>5</v>
          </cell>
        </row>
        <row r="1464">
          <cell r="B1464">
            <v>276550</v>
          </cell>
          <cell r="D1464">
            <v>997.279</v>
          </cell>
          <cell r="E1464">
            <v>997.90899999999999</v>
          </cell>
          <cell r="F1464">
            <v>996.649</v>
          </cell>
          <cell r="G1464">
            <v>997.89400000000001</v>
          </cell>
          <cell r="H1464">
            <v>996.61400000000003</v>
          </cell>
          <cell r="I1464">
            <v>992.09500000000003</v>
          </cell>
          <cell r="J1464">
            <v>1002.177</v>
          </cell>
          <cell r="K1464">
            <v>5.7540000000000191</v>
          </cell>
          <cell r="L1464">
            <v>-5.6679999999998927</v>
          </cell>
          <cell r="M1464" t="str">
            <v>FILL</v>
          </cell>
          <cell r="N1464" t="str">
            <v>CUT</v>
          </cell>
          <cell r="O1464">
            <v>5</v>
          </cell>
        </row>
        <row r="1465">
          <cell r="B1465">
            <v>276560</v>
          </cell>
          <cell r="D1465">
            <v>997.24099999999999</v>
          </cell>
          <cell r="E1465">
            <v>997.87099999999998</v>
          </cell>
          <cell r="F1465">
            <v>996.61099999999999</v>
          </cell>
          <cell r="G1465">
            <v>997.85599999999999</v>
          </cell>
          <cell r="H1465">
            <v>996.57600000000002</v>
          </cell>
          <cell r="I1465">
            <v>991.29700000000003</v>
          </cell>
          <cell r="J1465">
            <v>1001.0410000000001</v>
          </cell>
          <cell r="K1465">
            <v>6.51400000000001</v>
          </cell>
          <cell r="L1465">
            <v>-4.5699999999999363</v>
          </cell>
          <cell r="M1465" t="str">
            <v>FILL</v>
          </cell>
          <cell r="N1465" t="str">
            <v>CUT</v>
          </cell>
          <cell r="O1465">
            <v>5</v>
          </cell>
        </row>
        <row r="1466">
          <cell r="B1466">
            <v>276570</v>
          </cell>
          <cell r="D1466">
            <v>997.20299999999997</v>
          </cell>
          <cell r="E1466">
            <v>997.83299999999997</v>
          </cell>
          <cell r="F1466">
            <v>996.57299999999998</v>
          </cell>
          <cell r="G1466">
            <v>997.81799999999998</v>
          </cell>
          <cell r="H1466">
            <v>996.53800000000001</v>
          </cell>
          <cell r="I1466">
            <v>990.33500000000004</v>
          </cell>
          <cell r="J1466">
            <v>999.58199999999999</v>
          </cell>
          <cell r="K1466">
            <v>7.4379999999999882</v>
          </cell>
          <cell r="L1466">
            <v>-3.1489999999998872</v>
          </cell>
          <cell r="M1466" t="str">
            <v>FILL</v>
          </cell>
          <cell r="N1466" t="str">
            <v>CUT</v>
          </cell>
          <cell r="O1466">
            <v>5</v>
          </cell>
        </row>
        <row r="1467">
          <cell r="B1467">
            <v>276580</v>
          </cell>
          <cell r="D1467">
            <v>997.16600000000005</v>
          </cell>
          <cell r="E1467">
            <v>997.76300000000003</v>
          </cell>
          <cell r="F1467">
            <v>996.56899999999996</v>
          </cell>
          <cell r="G1467">
            <v>997.74800000000005</v>
          </cell>
          <cell r="H1467">
            <v>996.53599999999994</v>
          </cell>
          <cell r="I1467">
            <v>990.65700000000004</v>
          </cell>
          <cell r="J1467">
            <v>999.17700000000002</v>
          </cell>
          <cell r="K1467">
            <v>7.0460000000000491</v>
          </cell>
          <cell r="L1467">
            <v>-2.7400000000001228</v>
          </cell>
          <cell r="M1467" t="str">
            <v>FILL</v>
          </cell>
          <cell r="N1467" t="str">
            <v>CUT</v>
          </cell>
          <cell r="O1467">
            <v>5</v>
          </cell>
        </row>
        <row r="1468">
          <cell r="B1468">
            <v>276590</v>
          </cell>
          <cell r="D1468">
            <v>997.12800000000004</v>
          </cell>
          <cell r="E1468">
            <v>997.65499999999997</v>
          </cell>
          <cell r="F1468">
            <v>996.601</v>
          </cell>
          <cell r="G1468">
            <v>997.64</v>
          </cell>
          <cell r="H1468">
            <v>996.572</v>
          </cell>
          <cell r="I1468">
            <v>991.19100000000003</v>
          </cell>
          <cell r="J1468">
            <v>999.76700000000005</v>
          </cell>
          <cell r="K1468">
            <v>6.4039999999999964</v>
          </cell>
          <cell r="L1468">
            <v>-3.2820000000000391</v>
          </cell>
          <cell r="M1468" t="str">
            <v>FILL</v>
          </cell>
          <cell r="N1468" t="str">
            <v>CUT</v>
          </cell>
          <cell r="O1468">
            <v>5</v>
          </cell>
        </row>
        <row r="1469">
          <cell r="B1469">
            <v>276600</v>
          </cell>
          <cell r="D1469">
            <v>997.09</v>
          </cell>
          <cell r="E1469">
            <v>997.54700000000003</v>
          </cell>
          <cell r="F1469">
            <v>996.63300000000004</v>
          </cell>
          <cell r="G1469">
            <v>997.53200000000004</v>
          </cell>
          <cell r="H1469">
            <v>996.60799999999995</v>
          </cell>
          <cell r="I1469">
            <v>991.71</v>
          </cell>
          <cell r="J1469">
            <v>1000.545</v>
          </cell>
          <cell r="K1469">
            <v>5.7770000000000437</v>
          </cell>
          <cell r="L1469">
            <v>-4.0120000000002847</v>
          </cell>
          <cell r="M1469" t="str">
            <v>FILL</v>
          </cell>
          <cell r="N1469" t="str">
            <v>CUT</v>
          </cell>
          <cell r="O1469">
            <v>5</v>
          </cell>
        </row>
        <row r="1470">
          <cell r="B1470">
            <v>276610</v>
          </cell>
          <cell r="D1470">
            <v>997.053</v>
          </cell>
          <cell r="E1470">
            <v>997.44</v>
          </cell>
          <cell r="F1470">
            <v>996.66600000000005</v>
          </cell>
          <cell r="G1470">
            <v>997.42499999999995</v>
          </cell>
          <cell r="H1470">
            <v>996.64400000000001</v>
          </cell>
          <cell r="I1470">
            <v>991.71699999999998</v>
          </cell>
          <cell r="J1470">
            <v>1000.083</v>
          </cell>
          <cell r="K1470">
            <v>5.6629999999996699</v>
          </cell>
          <cell r="L1470">
            <v>-3.5050000000001091</v>
          </cell>
          <cell r="M1470" t="str">
            <v>FILL</v>
          </cell>
          <cell r="N1470" t="str">
            <v>CUT</v>
          </cell>
          <cell r="O1470">
            <v>5</v>
          </cell>
        </row>
        <row r="1471">
          <cell r="B1471">
            <v>276620</v>
          </cell>
          <cell r="D1471">
            <v>997.01499999999999</v>
          </cell>
          <cell r="E1471">
            <v>997.33199999999999</v>
          </cell>
          <cell r="F1471">
            <v>996.69799999999998</v>
          </cell>
          <cell r="G1471">
            <v>997.31700000000001</v>
          </cell>
          <cell r="H1471">
            <v>996.68100000000004</v>
          </cell>
          <cell r="I1471">
            <v>992.23699999999997</v>
          </cell>
          <cell r="J1471">
            <v>998.7</v>
          </cell>
          <cell r="K1471">
            <v>5.0350000000000819</v>
          </cell>
          <cell r="L1471">
            <v>-2.0699999999998226</v>
          </cell>
          <cell r="M1471" t="str">
            <v>FILL</v>
          </cell>
          <cell r="N1471" t="str">
            <v>CUT</v>
          </cell>
          <cell r="O1471">
            <v>5</v>
          </cell>
        </row>
        <row r="1472">
          <cell r="B1472">
            <v>276630</v>
          </cell>
          <cell r="D1472">
            <v>996.97699999999998</v>
          </cell>
          <cell r="E1472">
            <v>997.22400000000005</v>
          </cell>
          <cell r="F1472">
            <v>996.73099999999999</v>
          </cell>
          <cell r="G1472">
            <v>997.20899999999995</v>
          </cell>
          <cell r="H1472">
            <v>996.71600000000001</v>
          </cell>
          <cell r="I1472">
            <v>992.56700000000001</v>
          </cell>
          <cell r="J1472">
            <v>998.46799999999996</v>
          </cell>
          <cell r="K1472">
            <v>4.5969999999996389</v>
          </cell>
          <cell r="L1472">
            <v>-1.7969999999999118</v>
          </cell>
          <cell r="M1472" t="str">
            <v>FILL</v>
          </cell>
          <cell r="N1472" t="str">
            <v>CUT</v>
          </cell>
          <cell r="O1472">
            <v>5</v>
          </cell>
        </row>
        <row r="1473">
          <cell r="B1473">
            <v>276640</v>
          </cell>
          <cell r="D1473">
            <v>996.94</v>
          </cell>
          <cell r="E1473">
            <v>997.11699999999996</v>
          </cell>
          <cell r="F1473">
            <v>996.71500000000003</v>
          </cell>
          <cell r="G1473">
            <v>997.10199999999998</v>
          </cell>
          <cell r="H1473">
            <v>996.7</v>
          </cell>
          <cell r="I1473">
            <v>993.38800000000003</v>
          </cell>
          <cell r="J1473">
            <v>997.471</v>
          </cell>
          <cell r="K1473">
            <v>3.6689999999999827</v>
          </cell>
          <cell r="L1473">
            <v>-0.81599999999991724</v>
          </cell>
          <cell r="M1473" t="str">
            <v>FILL</v>
          </cell>
          <cell r="N1473" t="str">
            <v>CUT</v>
          </cell>
          <cell r="O1473">
            <v>1</v>
          </cell>
        </row>
        <row r="1474">
          <cell r="B1474">
            <v>276650</v>
          </cell>
          <cell r="D1474">
            <v>996.90200000000004</v>
          </cell>
          <cell r="E1474">
            <v>997.00900000000001</v>
          </cell>
          <cell r="F1474">
            <v>996.67700000000002</v>
          </cell>
          <cell r="G1474">
            <v>996.99400000000003</v>
          </cell>
          <cell r="H1474">
            <v>996.66200000000003</v>
          </cell>
          <cell r="I1474">
            <v>994.68799999999999</v>
          </cell>
          <cell r="J1474">
            <v>998.06399999999996</v>
          </cell>
          <cell r="K1474">
            <v>2.2610000000000809</v>
          </cell>
          <cell r="L1474">
            <v>-1.446999999999889</v>
          </cell>
          <cell r="M1474" t="str">
            <v>FILL</v>
          </cell>
          <cell r="N1474" t="str">
            <v>CUT</v>
          </cell>
          <cell r="O1474">
            <v>1</v>
          </cell>
        </row>
        <row r="1475">
          <cell r="B1475">
            <v>276660</v>
          </cell>
          <cell r="D1475">
            <v>996.86500000000001</v>
          </cell>
          <cell r="E1475">
            <v>996.904</v>
          </cell>
          <cell r="F1475">
            <v>996.62699999999995</v>
          </cell>
          <cell r="G1475">
            <v>996.88900000000001</v>
          </cell>
          <cell r="H1475">
            <v>996.61199999999997</v>
          </cell>
          <cell r="I1475">
            <v>994.82</v>
          </cell>
          <cell r="J1475">
            <v>998.005</v>
          </cell>
          <cell r="K1475">
            <v>2.0240000000000009</v>
          </cell>
          <cell r="L1475">
            <v>-1.4379999999999882</v>
          </cell>
          <cell r="M1475" t="str">
            <v>FILL</v>
          </cell>
          <cell r="N1475" t="str">
            <v>CUT</v>
          </cell>
          <cell r="O1475">
            <v>1</v>
          </cell>
        </row>
        <row r="1476">
          <cell r="B1476">
            <v>276670</v>
          </cell>
          <cell r="D1476">
            <v>996.827</v>
          </cell>
          <cell r="E1476">
            <v>996.79</v>
          </cell>
          <cell r="F1476">
            <v>996.577</v>
          </cell>
          <cell r="G1476">
            <v>996.77499999999998</v>
          </cell>
          <cell r="H1476">
            <v>996.56200000000001</v>
          </cell>
          <cell r="I1476">
            <v>995.21699999999998</v>
          </cell>
          <cell r="J1476">
            <v>997.85599999999999</v>
          </cell>
          <cell r="K1476">
            <v>1.5130000000000337</v>
          </cell>
          <cell r="L1476">
            <v>-1.3389999999999418</v>
          </cell>
          <cell r="M1476" t="str">
            <v>FILL</v>
          </cell>
          <cell r="N1476" t="str">
            <v>CUT</v>
          </cell>
          <cell r="O1476">
            <v>1</v>
          </cell>
        </row>
        <row r="1477">
          <cell r="B1477">
            <v>276680</v>
          </cell>
          <cell r="D1477">
            <v>996.78899999999999</v>
          </cell>
          <cell r="E1477">
            <v>996.66899999999998</v>
          </cell>
          <cell r="F1477">
            <v>996.52700000000004</v>
          </cell>
          <cell r="G1477">
            <v>996.654</v>
          </cell>
          <cell r="H1477">
            <v>996.51199999999994</v>
          </cell>
          <cell r="I1477">
            <v>995.48500000000001</v>
          </cell>
          <cell r="J1477">
            <v>997.14</v>
          </cell>
          <cell r="K1477">
            <v>1.1240000000000236</v>
          </cell>
          <cell r="L1477">
            <v>-0.67300000000034288</v>
          </cell>
          <cell r="M1477" t="str">
            <v>FILL</v>
          </cell>
          <cell r="N1477" t="str">
            <v>CUT</v>
          </cell>
          <cell r="O1477">
            <v>1</v>
          </cell>
        </row>
        <row r="1478">
          <cell r="B1478">
            <v>276690</v>
          </cell>
          <cell r="D1478">
            <v>996.75199999999995</v>
          </cell>
          <cell r="E1478">
            <v>996.54</v>
          </cell>
          <cell r="F1478">
            <v>996.47699999999998</v>
          </cell>
          <cell r="G1478">
            <v>996.52499999999998</v>
          </cell>
          <cell r="H1478">
            <v>996.46199999999999</v>
          </cell>
          <cell r="I1478">
            <v>995.38800000000003</v>
          </cell>
          <cell r="J1478">
            <v>997.17899999999997</v>
          </cell>
          <cell r="K1478">
            <v>1.0919999999999845</v>
          </cell>
          <cell r="L1478">
            <v>-0.76199999999994361</v>
          </cell>
          <cell r="M1478" t="str">
            <v>FILL</v>
          </cell>
          <cell r="N1478" t="str">
            <v>CUT</v>
          </cell>
          <cell r="O1478">
            <v>1</v>
          </cell>
        </row>
        <row r="1479">
          <cell r="B1479">
            <v>276700</v>
          </cell>
          <cell r="D1479">
            <v>996.71400000000006</v>
          </cell>
          <cell r="E1479">
            <v>996.42600000000004</v>
          </cell>
          <cell r="F1479">
            <v>996.42600000000004</v>
          </cell>
          <cell r="G1479">
            <v>996.41099999999994</v>
          </cell>
          <cell r="H1479">
            <v>996.41099999999994</v>
          </cell>
          <cell r="I1479">
            <v>994.73699999999997</v>
          </cell>
          <cell r="J1479">
            <v>998.03499999999997</v>
          </cell>
          <cell r="K1479">
            <v>1.628999999999678</v>
          </cell>
          <cell r="L1479">
            <v>-1.6690000000003238</v>
          </cell>
          <cell r="M1479" t="str">
            <v>FILL</v>
          </cell>
          <cell r="N1479" t="str">
            <v>CUT</v>
          </cell>
          <cell r="O1479">
            <v>1</v>
          </cell>
        </row>
        <row r="1480">
          <cell r="B1480">
            <v>276710</v>
          </cell>
          <cell r="D1480">
            <v>996.67600000000004</v>
          </cell>
          <cell r="E1480">
            <v>996.37599999999998</v>
          </cell>
          <cell r="F1480">
            <v>996.37599999999998</v>
          </cell>
          <cell r="G1480">
            <v>996.36099999999999</v>
          </cell>
          <cell r="H1480">
            <v>996.36099999999999</v>
          </cell>
          <cell r="I1480">
            <v>994.75400000000002</v>
          </cell>
          <cell r="J1480">
            <v>997.53399999999999</v>
          </cell>
          <cell r="K1480">
            <v>1.5620000000000118</v>
          </cell>
          <cell r="L1480">
            <v>-1.2179999999999609</v>
          </cell>
          <cell r="M1480" t="str">
            <v>FILL</v>
          </cell>
          <cell r="N1480" t="str">
            <v>CUT</v>
          </cell>
          <cell r="O1480">
            <v>1</v>
          </cell>
        </row>
        <row r="1481">
          <cell r="B1481">
            <v>276720</v>
          </cell>
          <cell r="D1481">
            <v>996.63900000000001</v>
          </cell>
          <cell r="E1481">
            <v>996.32600000000002</v>
          </cell>
          <cell r="F1481">
            <v>996.32600000000002</v>
          </cell>
          <cell r="G1481">
            <v>996.31100000000004</v>
          </cell>
          <cell r="H1481">
            <v>996.31100000000004</v>
          </cell>
          <cell r="I1481">
            <v>994.79300000000001</v>
          </cell>
          <cell r="J1481">
            <v>997.53399999999999</v>
          </cell>
          <cell r="K1481">
            <v>1.47300000000007</v>
          </cell>
          <cell r="L1481">
            <v>-1.2679999999999154</v>
          </cell>
          <cell r="M1481" t="str">
            <v>FILL</v>
          </cell>
          <cell r="N1481" t="str">
            <v>CUT</v>
          </cell>
          <cell r="O1481">
            <v>1</v>
          </cell>
        </row>
        <row r="1482">
          <cell r="B1482">
            <v>276730</v>
          </cell>
          <cell r="D1482">
            <v>996.6</v>
          </cell>
          <cell r="E1482">
            <v>996.27499999999998</v>
          </cell>
          <cell r="F1482">
            <v>996.27499999999998</v>
          </cell>
          <cell r="G1482">
            <v>996.26</v>
          </cell>
          <cell r="H1482">
            <v>996.26</v>
          </cell>
          <cell r="I1482">
            <v>995.20600000000002</v>
          </cell>
          <cell r="J1482">
            <v>998.43899999999996</v>
          </cell>
          <cell r="K1482">
            <v>1.0090000000000146</v>
          </cell>
          <cell r="L1482">
            <v>-2.2239999999999327</v>
          </cell>
          <cell r="M1482" t="str">
            <v>FILL</v>
          </cell>
          <cell r="N1482" t="str">
            <v>CUT</v>
          </cell>
          <cell r="O1482">
            <v>1</v>
          </cell>
        </row>
        <row r="1483">
          <cell r="B1483">
            <v>276740</v>
          </cell>
          <cell r="D1483">
            <v>996.55700000000002</v>
          </cell>
          <cell r="E1483">
            <v>996.22</v>
          </cell>
          <cell r="F1483">
            <v>996.22</v>
          </cell>
          <cell r="G1483">
            <v>996.20500000000004</v>
          </cell>
          <cell r="H1483">
            <v>996.20500000000004</v>
          </cell>
          <cell r="I1483">
            <v>995.48299999999995</v>
          </cell>
          <cell r="J1483">
            <v>998.78</v>
          </cell>
          <cell r="K1483">
            <v>0.67700000000013461</v>
          </cell>
          <cell r="L1483">
            <v>-2.6199999999998909</v>
          </cell>
          <cell r="M1483" t="str">
            <v>FILL</v>
          </cell>
          <cell r="N1483" t="str">
            <v>CUT</v>
          </cell>
          <cell r="O1483">
            <v>1</v>
          </cell>
        </row>
        <row r="1484">
          <cell r="B1484">
            <v>276750</v>
          </cell>
          <cell r="D1484">
            <v>996.50900000000001</v>
          </cell>
          <cell r="E1484">
            <v>996.15899999999999</v>
          </cell>
          <cell r="F1484">
            <v>996.15899999999999</v>
          </cell>
          <cell r="G1484">
            <v>996.14400000000001</v>
          </cell>
          <cell r="H1484">
            <v>996.14400000000001</v>
          </cell>
          <cell r="I1484">
            <v>995.82299999999998</v>
          </cell>
          <cell r="J1484">
            <v>997.01900000000001</v>
          </cell>
          <cell r="K1484">
            <v>0.2760000000000673</v>
          </cell>
          <cell r="L1484">
            <v>-0.91999999999995907</v>
          </cell>
          <cell r="M1484" t="str">
            <v>FILL</v>
          </cell>
          <cell r="N1484" t="str">
            <v>CUT</v>
          </cell>
          <cell r="O1484">
            <v>1</v>
          </cell>
        </row>
        <row r="1485">
          <cell r="B1485">
            <v>276760</v>
          </cell>
          <cell r="D1485">
            <v>996.45500000000004</v>
          </cell>
          <cell r="E1485">
            <v>996.10500000000002</v>
          </cell>
          <cell r="F1485">
            <v>996.10500000000002</v>
          </cell>
          <cell r="G1485">
            <v>996.09</v>
          </cell>
          <cell r="H1485">
            <v>996.09</v>
          </cell>
          <cell r="I1485">
            <v>995.81799999999998</v>
          </cell>
          <cell r="J1485">
            <v>996.86800000000005</v>
          </cell>
          <cell r="K1485">
            <v>0.22700000000008913</v>
          </cell>
          <cell r="L1485">
            <v>-0.82299999999997908</v>
          </cell>
          <cell r="M1485" t="str">
            <v>FILL</v>
          </cell>
          <cell r="N1485" t="str">
            <v>CUT</v>
          </cell>
          <cell r="O1485">
            <v>1</v>
          </cell>
        </row>
        <row r="1486">
          <cell r="B1486">
            <v>276770</v>
          </cell>
          <cell r="D1486">
            <v>996.39499999999998</v>
          </cell>
          <cell r="E1486">
            <v>996.05100000000004</v>
          </cell>
          <cell r="F1486">
            <v>996.05100000000004</v>
          </cell>
          <cell r="G1486">
            <v>996.03599999999994</v>
          </cell>
          <cell r="H1486">
            <v>996.03599999999994</v>
          </cell>
          <cell r="I1486">
            <v>995.27800000000002</v>
          </cell>
          <cell r="J1486">
            <v>996.49699999999996</v>
          </cell>
          <cell r="K1486">
            <v>0.71299999999962438</v>
          </cell>
          <cell r="L1486">
            <v>-0.50600000000031287</v>
          </cell>
          <cell r="M1486" t="str">
            <v>FILL</v>
          </cell>
          <cell r="N1486" t="str">
            <v>CUT</v>
          </cell>
          <cell r="O1486">
            <v>1</v>
          </cell>
        </row>
        <row r="1487">
          <cell r="B1487">
            <v>276780</v>
          </cell>
          <cell r="D1487">
            <v>996.33</v>
          </cell>
          <cell r="E1487">
            <v>995.99900000000002</v>
          </cell>
          <cell r="F1487">
            <v>995.99900000000002</v>
          </cell>
          <cell r="G1487">
            <v>995.98400000000004</v>
          </cell>
          <cell r="H1487">
            <v>995.98400000000004</v>
          </cell>
          <cell r="I1487">
            <v>994.69399999999996</v>
          </cell>
          <cell r="J1487">
            <v>997.88400000000001</v>
          </cell>
          <cell r="K1487">
            <v>1.2450000000001182</v>
          </cell>
          <cell r="L1487">
            <v>-1.9449999999999363</v>
          </cell>
          <cell r="M1487" t="str">
            <v>FILL</v>
          </cell>
          <cell r="N1487" t="str">
            <v>CUT</v>
          </cell>
          <cell r="O1487">
            <v>1</v>
          </cell>
        </row>
        <row r="1488">
          <cell r="B1488">
            <v>276790</v>
          </cell>
          <cell r="D1488">
            <v>996.26</v>
          </cell>
          <cell r="E1488">
            <v>995.94100000000003</v>
          </cell>
          <cell r="F1488">
            <v>995.94100000000003</v>
          </cell>
          <cell r="G1488">
            <v>995.92600000000004</v>
          </cell>
          <cell r="H1488">
            <v>995.92600000000004</v>
          </cell>
          <cell r="I1488">
            <v>993.99199999999996</v>
          </cell>
          <cell r="J1488">
            <v>995.68700000000001</v>
          </cell>
          <cell r="K1488">
            <v>1.8890000000001237</v>
          </cell>
          <cell r="L1488">
            <v>0.19400000000007367</v>
          </cell>
          <cell r="M1488" t="str">
            <v>FILL</v>
          </cell>
          <cell r="N1488" t="str">
            <v>FILL</v>
          </cell>
          <cell r="O1488">
            <v>1</v>
          </cell>
        </row>
        <row r="1489">
          <cell r="B1489">
            <v>276800</v>
          </cell>
          <cell r="D1489">
            <v>996.18399999999997</v>
          </cell>
          <cell r="E1489">
            <v>995.87800000000004</v>
          </cell>
          <cell r="F1489">
            <v>995.87800000000004</v>
          </cell>
          <cell r="G1489">
            <v>995.86300000000006</v>
          </cell>
          <cell r="H1489">
            <v>995.86300000000006</v>
          </cell>
          <cell r="I1489">
            <v>993.44500000000005</v>
          </cell>
          <cell r="J1489">
            <v>995.40200000000004</v>
          </cell>
          <cell r="K1489">
            <v>2.3730000000000473</v>
          </cell>
          <cell r="L1489">
            <v>0.41600000000005366</v>
          </cell>
          <cell r="M1489" t="str">
            <v>FILL</v>
          </cell>
          <cell r="N1489" t="str">
            <v>FILL</v>
          </cell>
          <cell r="O1489">
            <v>1</v>
          </cell>
        </row>
        <row r="1490">
          <cell r="B1490">
            <v>276810</v>
          </cell>
          <cell r="D1490">
            <v>996.10299999999995</v>
          </cell>
          <cell r="E1490">
            <v>995.81</v>
          </cell>
          <cell r="F1490">
            <v>995.81</v>
          </cell>
          <cell r="G1490">
            <v>995.79499999999996</v>
          </cell>
          <cell r="H1490">
            <v>995.79499999999996</v>
          </cell>
          <cell r="I1490">
            <v>993.67899999999997</v>
          </cell>
          <cell r="J1490">
            <v>996.69899999999996</v>
          </cell>
          <cell r="K1490">
            <v>2.0710000000000264</v>
          </cell>
          <cell r="L1490">
            <v>-0.94899999999995543</v>
          </cell>
          <cell r="M1490" t="str">
            <v>FILL</v>
          </cell>
          <cell r="N1490" t="str">
            <v>CUT</v>
          </cell>
          <cell r="O1490">
            <v>1</v>
          </cell>
        </row>
        <row r="1491">
          <cell r="B1491">
            <v>276820</v>
          </cell>
          <cell r="D1491">
            <v>996.01700000000005</v>
          </cell>
          <cell r="E1491">
            <v>995.73599999999999</v>
          </cell>
          <cell r="F1491">
            <v>995.73599999999999</v>
          </cell>
          <cell r="G1491">
            <v>995.721</v>
          </cell>
          <cell r="H1491">
            <v>995.721</v>
          </cell>
          <cell r="I1491">
            <v>994.85599999999999</v>
          </cell>
          <cell r="J1491">
            <v>996.20399999999995</v>
          </cell>
          <cell r="K1491">
            <v>0.82000000000005002</v>
          </cell>
          <cell r="L1491">
            <v>-0.52799999999990632</v>
          </cell>
          <cell r="M1491" t="str">
            <v>FILL</v>
          </cell>
          <cell r="N1491" t="str">
            <v>CUT</v>
          </cell>
          <cell r="O1491">
            <v>1</v>
          </cell>
        </row>
        <row r="1492">
          <cell r="B1492">
            <v>276830</v>
          </cell>
          <cell r="D1492">
            <v>995.92499999999995</v>
          </cell>
          <cell r="E1492">
            <v>995.65599999999995</v>
          </cell>
          <cell r="F1492">
            <v>995.65599999999995</v>
          </cell>
          <cell r="G1492">
            <v>995.64099999999996</v>
          </cell>
          <cell r="H1492">
            <v>995.64099999999996</v>
          </cell>
          <cell r="I1492">
            <v>996.08399999999995</v>
          </cell>
          <cell r="J1492">
            <v>995.61099999999999</v>
          </cell>
          <cell r="K1492">
            <v>-0.4879999999999427</v>
          </cell>
          <cell r="L1492">
            <v>-1.4999999999986358E-2</v>
          </cell>
          <cell r="M1492" t="str">
            <v>CUT</v>
          </cell>
          <cell r="N1492" t="str">
            <v>CUT</v>
          </cell>
          <cell r="O1492">
            <v>1</v>
          </cell>
        </row>
        <row r="1493">
          <cell r="B1493">
            <v>276840</v>
          </cell>
          <cell r="D1493">
            <v>995.82799999999997</v>
          </cell>
          <cell r="E1493">
            <v>995.57100000000003</v>
          </cell>
          <cell r="F1493">
            <v>995.57100000000003</v>
          </cell>
          <cell r="G1493">
            <v>995.55600000000004</v>
          </cell>
          <cell r="H1493">
            <v>995.55600000000004</v>
          </cell>
          <cell r="I1493">
            <v>996.42700000000002</v>
          </cell>
          <cell r="J1493">
            <v>995.774</v>
          </cell>
          <cell r="K1493">
            <v>-0.91599999999993997</v>
          </cell>
          <cell r="L1493">
            <v>-0.26299999999991996</v>
          </cell>
          <cell r="M1493" t="str">
            <v>CUT</v>
          </cell>
          <cell r="N1493" t="str">
            <v>CUT</v>
          </cell>
          <cell r="O1493">
            <v>1</v>
          </cell>
        </row>
        <row r="1494">
          <cell r="B1494">
            <v>276850</v>
          </cell>
          <cell r="D1494">
            <v>995.72500000000002</v>
          </cell>
          <cell r="E1494">
            <v>995.48099999999999</v>
          </cell>
          <cell r="F1494">
            <v>995.48099999999999</v>
          </cell>
          <cell r="G1494">
            <v>995.46600000000001</v>
          </cell>
          <cell r="H1494">
            <v>995.46600000000001</v>
          </cell>
          <cell r="I1494">
            <v>996.404</v>
          </cell>
          <cell r="J1494">
            <v>995.81500000000005</v>
          </cell>
          <cell r="K1494">
            <v>-0.98299999999994725</v>
          </cell>
          <cell r="L1494">
            <v>-0.39400000000000546</v>
          </cell>
          <cell r="M1494" t="str">
            <v>CUT</v>
          </cell>
          <cell r="N1494" t="str">
            <v>CUT</v>
          </cell>
          <cell r="O1494">
            <v>1</v>
          </cell>
        </row>
        <row r="1495">
          <cell r="B1495">
            <v>276860</v>
          </cell>
          <cell r="D1495">
            <v>995.61699999999996</v>
          </cell>
          <cell r="E1495">
            <v>995.38499999999999</v>
          </cell>
          <cell r="F1495">
            <v>995.38499999999999</v>
          </cell>
          <cell r="G1495">
            <v>995.37</v>
          </cell>
          <cell r="H1495">
            <v>995.37</v>
          </cell>
          <cell r="I1495">
            <v>996.36599999999999</v>
          </cell>
          <cell r="J1495">
            <v>995.601</v>
          </cell>
          <cell r="K1495">
            <v>-1.04099999999994</v>
          </cell>
          <cell r="L1495">
            <v>-0.27599999999995362</v>
          </cell>
          <cell r="M1495" t="str">
            <v>CUT</v>
          </cell>
          <cell r="N1495" t="str">
            <v>CUT</v>
          </cell>
          <cell r="O1495">
            <v>1</v>
          </cell>
        </row>
        <row r="1496">
          <cell r="B1496">
            <v>276870</v>
          </cell>
          <cell r="D1496">
            <v>995.50300000000004</v>
          </cell>
          <cell r="E1496">
            <v>995.27800000000002</v>
          </cell>
          <cell r="F1496">
            <v>995.27800000000002</v>
          </cell>
          <cell r="G1496">
            <v>995.26300000000003</v>
          </cell>
          <cell r="H1496">
            <v>995.26300000000003</v>
          </cell>
          <cell r="I1496">
            <v>996.024</v>
          </cell>
          <cell r="J1496">
            <v>995.61199999999997</v>
          </cell>
          <cell r="K1496">
            <v>-0.80599999999992633</v>
          </cell>
          <cell r="L1496">
            <v>-0.39399999999989177</v>
          </cell>
          <cell r="M1496" t="str">
            <v>CUT</v>
          </cell>
          <cell r="N1496" t="str">
            <v>CUT</v>
          </cell>
          <cell r="O1496">
            <v>1</v>
          </cell>
        </row>
        <row r="1497">
          <cell r="B1497">
            <v>276880</v>
          </cell>
          <cell r="D1497">
            <v>995.38400000000001</v>
          </cell>
          <cell r="E1497">
            <v>995.15899999999999</v>
          </cell>
          <cell r="F1497">
            <v>995.15899999999999</v>
          </cell>
          <cell r="G1497">
            <v>995.14400000000001</v>
          </cell>
          <cell r="H1497">
            <v>995.14400000000001</v>
          </cell>
          <cell r="I1497">
            <v>995.48199999999997</v>
          </cell>
          <cell r="J1497">
            <v>995.05100000000004</v>
          </cell>
          <cell r="K1497">
            <v>-0.38299999999992451</v>
          </cell>
          <cell r="L1497">
            <v>4.8000000000001819E-2</v>
          </cell>
          <cell r="M1497" t="str">
            <v>CUT</v>
          </cell>
          <cell r="N1497" t="str">
            <v>FILL</v>
          </cell>
          <cell r="O1497">
            <v>1</v>
          </cell>
        </row>
        <row r="1498">
          <cell r="B1498">
            <v>276890</v>
          </cell>
          <cell r="D1498">
            <v>995.26</v>
          </cell>
          <cell r="E1498">
            <v>995.03499999999997</v>
          </cell>
          <cell r="F1498">
            <v>995.03499999999997</v>
          </cell>
          <cell r="G1498">
            <v>995.02</v>
          </cell>
          <cell r="H1498">
            <v>995.02</v>
          </cell>
          <cell r="I1498">
            <v>995.55700000000002</v>
          </cell>
          <cell r="J1498">
            <v>996.47400000000005</v>
          </cell>
          <cell r="K1498">
            <v>-0.58199999999999363</v>
          </cell>
          <cell r="L1498">
            <v>-1.4990000000000236</v>
          </cell>
          <cell r="M1498" t="str">
            <v>CUT</v>
          </cell>
          <cell r="N1498" t="str">
            <v>CUT</v>
          </cell>
          <cell r="O1498">
            <v>1</v>
          </cell>
        </row>
        <row r="1499">
          <cell r="B1499">
            <v>276900</v>
          </cell>
          <cell r="D1499">
            <v>995.13</v>
          </cell>
          <cell r="E1499">
            <v>994.90499999999997</v>
          </cell>
          <cell r="F1499">
            <v>994.90499999999997</v>
          </cell>
          <cell r="G1499">
            <v>994.89</v>
          </cell>
          <cell r="H1499">
            <v>994.89</v>
          </cell>
          <cell r="I1499">
            <v>996.19200000000001</v>
          </cell>
          <cell r="J1499">
            <v>996.44100000000003</v>
          </cell>
          <cell r="K1499">
            <v>-1.34699999999998</v>
          </cell>
          <cell r="L1499">
            <v>-1.5960000000000036</v>
          </cell>
          <cell r="M1499" t="str">
            <v>CUT</v>
          </cell>
          <cell r="N1499" t="str">
            <v>CUT</v>
          </cell>
          <cell r="O1499">
            <v>1</v>
          </cell>
        </row>
        <row r="1500">
          <cell r="B1500">
            <v>276910</v>
          </cell>
          <cell r="D1500">
            <v>994.99699999999996</v>
          </cell>
          <cell r="E1500">
            <v>994.77200000000005</v>
          </cell>
          <cell r="F1500">
            <v>994.77200000000005</v>
          </cell>
          <cell r="G1500">
            <v>994.75699999999995</v>
          </cell>
          <cell r="H1500">
            <v>994.75699999999995</v>
          </cell>
          <cell r="I1500">
            <v>996.2</v>
          </cell>
          <cell r="J1500">
            <v>996.40300000000002</v>
          </cell>
          <cell r="K1500">
            <v>-1.4880000000003974</v>
          </cell>
          <cell r="L1500">
            <v>-1.691000000000372</v>
          </cell>
          <cell r="M1500" t="str">
            <v>CUT</v>
          </cell>
          <cell r="N1500" t="str">
            <v>CUT</v>
          </cell>
          <cell r="O1500">
            <v>1</v>
          </cell>
        </row>
        <row r="1501">
          <cell r="B1501">
            <v>276920</v>
          </cell>
          <cell r="D1501">
            <v>994.86500000000001</v>
          </cell>
          <cell r="E1501">
            <v>994.64</v>
          </cell>
          <cell r="F1501">
            <v>994.64</v>
          </cell>
          <cell r="G1501">
            <v>994.625</v>
          </cell>
          <cell r="H1501">
            <v>994.625</v>
          </cell>
          <cell r="I1501">
            <v>995.68100000000004</v>
          </cell>
          <cell r="J1501">
            <v>994.93100000000004</v>
          </cell>
          <cell r="K1501">
            <v>-1.1009999999999991</v>
          </cell>
          <cell r="L1501">
            <v>-0.35099999999999909</v>
          </cell>
          <cell r="M1501" t="str">
            <v>CUT</v>
          </cell>
          <cell r="N1501" t="str">
            <v>CUT</v>
          </cell>
          <cell r="O1501">
            <v>1</v>
          </cell>
        </row>
        <row r="1502">
          <cell r="B1502">
            <v>276930</v>
          </cell>
          <cell r="D1502">
            <v>994.73299999999995</v>
          </cell>
          <cell r="E1502">
            <v>994.50800000000004</v>
          </cell>
          <cell r="F1502">
            <v>994.50800000000004</v>
          </cell>
          <cell r="G1502">
            <v>994.49300000000005</v>
          </cell>
          <cell r="H1502">
            <v>994.49300000000005</v>
          </cell>
          <cell r="I1502">
            <v>995.81799999999998</v>
          </cell>
          <cell r="J1502">
            <v>995.33399999999995</v>
          </cell>
          <cell r="K1502">
            <v>-1.3699999999998909</v>
          </cell>
          <cell r="L1502">
            <v>-0.88599999999985357</v>
          </cell>
          <cell r="M1502" t="str">
            <v>CUT</v>
          </cell>
          <cell r="N1502" t="str">
            <v>CUT</v>
          </cell>
          <cell r="O1502">
            <v>1</v>
          </cell>
        </row>
        <row r="1503">
          <cell r="B1503">
            <v>276940</v>
          </cell>
          <cell r="D1503">
            <v>994.6</v>
          </cell>
          <cell r="E1503">
            <v>994.375</v>
          </cell>
          <cell r="F1503">
            <v>994.375</v>
          </cell>
          <cell r="G1503">
            <v>994.36</v>
          </cell>
          <cell r="H1503">
            <v>994.36</v>
          </cell>
          <cell r="I1503">
            <v>996.05899999999997</v>
          </cell>
          <cell r="J1503">
            <v>994.02599999999995</v>
          </cell>
          <cell r="K1503">
            <v>-1.7439999999999145</v>
          </cell>
          <cell r="L1503">
            <v>0.28900000000010095</v>
          </cell>
          <cell r="M1503" t="str">
            <v>CUT</v>
          </cell>
          <cell r="N1503" t="str">
            <v>FILL</v>
          </cell>
          <cell r="O1503">
            <v>1</v>
          </cell>
        </row>
        <row r="1504">
          <cell r="B1504">
            <v>276950</v>
          </cell>
          <cell r="D1504">
            <v>994.46799999999996</v>
          </cell>
          <cell r="E1504">
            <v>994.24300000000005</v>
          </cell>
          <cell r="F1504">
            <v>994.24300000000005</v>
          </cell>
          <cell r="G1504">
            <v>994.22799999999995</v>
          </cell>
          <cell r="H1504">
            <v>994.22799999999995</v>
          </cell>
          <cell r="I1504">
            <v>995.96600000000001</v>
          </cell>
          <cell r="J1504">
            <v>993.62300000000005</v>
          </cell>
          <cell r="K1504">
            <v>-1.7830000000003565</v>
          </cell>
          <cell r="L1504">
            <v>0.55999999999960437</v>
          </cell>
          <cell r="M1504" t="str">
            <v>CUT</v>
          </cell>
          <cell r="N1504" t="str">
            <v>FILL</v>
          </cell>
          <cell r="O1504">
            <v>1</v>
          </cell>
        </row>
        <row r="1505">
          <cell r="B1505">
            <v>276960</v>
          </cell>
          <cell r="D1505">
            <v>994.33500000000004</v>
          </cell>
          <cell r="E1505">
            <v>994.11</v>
          </cell>
          <cell r="F1505">
            <v>994.11</v>
          </cell>
          <cell r="G1505">
            <v>994.09500000000003</v>
          </cell>
          <cell r="H1505">
            <v>994.09500000000003</v>
          </cell>
          <cell r="I1505">
            <v>995.09900000000005</v>
          </cell>
          <cell r="J1505">
            <v>993.221</v>
          </cell>
          <cell r="K1505">
            <v>-1.0489999999999782</v>
          </cell>
          <cell r="L1505">
            <v>0.82900000000006457</v>
          </cell>
          <cell r="M1505" t="str">
            <v>CUT</v>
          </cell>
          <cell r="N1505" t="str">
            <v>FILL</v>
          </cell>
          <cell r="O1505">
            <v>1</v>
          </cell>
        </row>
        <row r="1506">
          <cell r="B1506">
            <v>276970</v>
          </cell>
          <cell r="D1506">
            <v>994.20299999999997</v>
          </cell>
          <cell r="E1506">
            <v>993.97799999999995</v>
          </cell>
          <cell r="F1506">
            <v>993.97799999999995</v>
          </cell>
          <cell r="G1506">
            <v>993.96299999999997</v>
          </cell>
          <cell r="H1506">
            <v>993.96299999999997</v>
          </cell>
          <cell r="I1506">
            <v>995.79100000000005</v>
          </cell>
          <cell r="J1506">
            <v>992.81500000000005</v>
          </cell>
          <cell r="K1506">
            <v>-1.8730000000000473</v>
          </cell>
          <cell r="L1506">
            <v>1.1029999999999518</v>
          </cell>
          <cell r="M1506" t="str">
            <v>CUT</v>
          </cell>
          <cell r="N1506" t="str">
            <v>FILL</v>
          </cell>
          <cell r="O1506">
            <v>1</v>
          </cell>
        </row>
        <row r="1507">
          <cell r="B1507">
            <v>276980</v>
          </cell>
          <cell r="D1507">
            <v>994.07</v>
          </cell>
          <cell r="E1507">
            <v>993.84500000000003</v>
          </cell>
          <cell r="F1507">
            <v>993.84500000000003</v>
          </cell>
          <cell r="G1507">
            <v>993.83</v>
          </cell>
          <cell r="H1507">
            <v>993.83</v>
          </cell>
          <cell r="I1507">
            <v>996.83</v>
          </cell>
          <cell r="J1507">
            <v>991.93700000000001</v>
          </cell>
          <cell r="K1507">
            <v>-3.0449999999999591</v>
          </cell>
          <cell r="L1507">
            <v>1.84800000000007</v>
          </cell>
          <cell r="M1507" t="str">
            <v>CUT</v>
          </cell>
          <cell r="N1507" t="str">
            <v>FILL</v>
          </cell>
          <cell r="O1507">
            <v>1</v>
          </cell>
        </row>
        <row r="1508">
          <cell r="B1508">
            <v>276990</v>
          </cell>
          <cell r="D1508">
            <v>993.93799999999999</v>
          </cell>
          <cell r="E1508">
            <v>993.71299999999997</v>
          </cell>
          <cell r="F1508">
            <v>993.71299999999997</v>
          </cell>
          <cell r="G1508">
            <v>993.69799999999998</v>
          </cell>
          <cell r="H1508">
            <v>993.69799999999998</v>
          </cell>
          <cell r="I1508">
            <v>997.01800000000003</v>
          </cell>
          <cell r="J1508">
            <v>990.98599999999999</v>
          </cell>
          <cell r="K1508">
            <v>-3.3650000000000091</v>
          </cell>
          <cell r="L1508">
            <v>2.66700000000003</v>
          </cell>
          <cell r="M1508" t="str">
            <v>CUT</v>
          </cell>
          <cell r="N1508" t="str">
            <v>FILL</v>
          </cell>
          <cell r="O1508">
            <v>1</v>
          </cell>
        </row>
        <row r="1509">
          <cell r="B1509">
            <v>277000</v>
          </cell>
          <cell r="D1509">
            <v>993.80499999999995</v>
          </cell>
          <cell r="E1509">
            <v>993.58</v>
          </cell>
          <cell r="F1509">
            <v>993.58</v>
          </cell>
          <cell r="G1509">
            <v>993.56500000000005</v>
          </cell>
          <cell r="H1509">
            <v>993.56500000000005</v>
          </cell>
          <cell r="I1509">
            <v>996.84400000000005</v>
          </cell>
          <cell r="J1509">
            <v>990.42899999999997</v>
          </cell>
          <cell r="K1509">
            <v>-3.3239999999999554</v>
          </cell>
          <cell r="L1509">
            <v>3.0910000000001219</v>
          </cell>
          <cell r="M1509" t="str">
            <v>CUT</v>
          </cell>
          <cell r="N1509" t="str">
            <v>FILL</v>
          </cell>
          <cell r="O1509">
            <v>1</v>
          </cell>
        </row>
        <row r="1510">
          <cell r="B1510">
            <v>277010</v>
          </cell>
          <cell r="D1510">
            <v>993.673</v>
          </cell>
          <cell r="E1510">
            <v>993.44799999999998</v>
          </cell>
          <cell r="F1510">
            <v>993.44799999999998</v>
          </cell>
          <cell r="G1510">
            <v>993.43299999999999</v>
          </cell>
          <cell r="H1510">
            <v>993.43299999999999</v>
          </cell>
          <cell r="I1510">
            <v>996.56600000000003</v>
          </cell>
          <cell r="J1510">
            <v>989.89599999999996</v>
          </cell>
          <cell r="K1510">
            <v>-3.1779999999999973</v>
          </cell>
          <cell r="L1510">
            <v>3.4920000000000755</v>
          </cell>
          <cell r="M1510" t="str">
            <v>CUT</v>
          </cell>
          <cell r="N1510" t="str">
            <v>FILL</v>
          </cell>
          <cell r="O1510">
            <v>1</v>
          </cell>
        </row>
        <row r="1511">
          <cell r="B1511">
            <v>277020</v>
          </cell>
          <cell r="D1511">
            <v>993.54100000000005</v>
          </cell>
          <cell r="E1511">
            <v>993.31600000000003</v>
          </cell>
          <cell r="F1511">
            <v>993.31600000000003</v>
          </cell>
          <cell r="G1511">
            <v>993.30100000000004</v>
          </cell>
          <cell r="H1511">
            <v>993.30100000000004</v>
          </cell>
          <cell r="I1511">
            <v>995.89700000000005</v>
          </cell>
          <cell r="J1511">
            <v>988.54399999999998</v>
          </cell>
          <cell r="K1511">
            <v>-2.6409999999999627</v>
          </cell>
          <cell r="L1511">
            <v>4.7120000000001028</v>
          </cell>
          <cell r="M1511" t="str">
            <v>CUT</v>
          </cell>
          <cell r="N1511" t="str">
            <v>FILL</v>
          </cell>
          <cell r="O1511">
            <v>8</v>
          </cell>
        </row>
        <row r="1512">
          <cell r="B1512">
            <v>277030</v>
          </cell>
          <cell r="D1512">
            <v>993.40800000000002</v>
          </cell>
          <cell r="E1512">
            <v>993.18299999999999</v>
          </cell>
          <cell r="F1512">
            <v>993.18299999999999</v>
          </cell>
          <cell r="G1512">
            <v>993.16800000000001</v>
          </cell>
          <cell r="H1512">
            <v>993.16800000000001</v>
          </cell>
          <cell r="I1512">
            <v>994.03</v>
          </cell>
          <cell r="J1512">
            <v>987.61800000000005</v>
          </cell>
          <cell r="K1512">
            <v>-0.90699999999992542</v>
          </cell>
          <cell r="L1512">
            <v>5.5049999999999955</v>
          </cell>
          <cell r="M1512" t="str">
            <v>CUT</v>
          </cell>
          <cell r="N1512" t="str">
            <v>FILL</v>
          </cell>
          <cell r="O1512">
            <v>8</v>
          </cell>
        </row>
        <row r="1513">
          <cell r="B1513">
            <v>277040</v>
          </cell>
          <cell r="D1513">
            <v>993.27599999999995</v>
          </cell>
          <cell r="E1513">
            <v>993.05100000000004</v>
          </cell>
          <cell r="F1513">
            <v>993.05100000000004</v>
          </cell>
          <cell r="G1513">
            <v>993.03599999999994</v>
          </cell>
          <cell r="H1513">
            <v>993.03599999999994</v>
          </cell>
          <cell r="I1513">
            <v>991.80799999999999</v>
          </cell>
          <cell r="J1513">
            <v>987.82100000000003</v>
          </cell>
          <cell r="K1513">
            <v>1.1829999999996517</v>
          </cell>
          <cell r="L1513">
            <v>5.169999999999618</v>
          </cell>
          <cell r="M1513" t="str">
            <v>FILL</v>
          </cell>
          <cell r="N1513" t="str">
            <v>FILL</v>
          </cell>
          <cell r="O1513">
            <v>8</v>
          </cell>
        </row>
        <row r="1514">
          <cell r="B1514">
            <v>277050</v>
          </cell>
          <cell r="D1514">
            <v>993.14300000000003</v>
          </cell>
          <cell r="E1514">
            <v>992.91800000000001</v>
          </cell>
          <cell r="F1514">
            <v>992.91800000000001</v>
          </cell>
          <cell r="G1514">
            <v>992.90300000000002</v>
          </cell>
          <cell r="H1514">
            <v>992.90300000000002</v>
          </cell>
          <cell r="I1514">
            <v>991.173</v>
          </cell>
          <cell r="J1514">
            <v>987.66600000000005</v>
          </cell>
          <cell r="K1514">
            <v>1.6850000000000591</v>
          </cell>
          <cell r="L1514">
            <v>5.1920000000000073</v>
          </cell>
          <cell r="M1514" t="str">
            <v>FILL</v>
          </cell>
          <cell r="N1514" t="str">
            <v>FILL</v>
          </cell>
          <cell r="O1514">
            <v>8</v>
          </cell>
        </row>
        <row r="1515">
          <cell r="B1515">
            <v>277060</v>
          </cell>
          <cell r="D1515">
            <v>993.01099999999997</v>
          </cell>
          <cell r="E1515">
            <v>992.78599999999994</v>
          </cell>
          <cell r="F1515">
            <v>992.78599999999994</v>
          </cell>
          <cell r="G1515">
            <v>992.77099999999996</v>
          </cell>
          <cell r="H1515">
            <v>992.77099999999996</v>
          </cell>
          <cell r="I1515">
            <v>988.50800000000004</v>
          </cell>
          <cell r="J1515">
            <v>986.63900000000001</v>
          </cell>
          <cell r="K1515">
            <v>4.2179999999999609</v>
          </cell>
          <cell r="L1515">
            <v>6.0869999999999891</v>
          </cell>
          <cell r="M1515" t="str">
            <v>FILL</v>
          </cell>
          <cell r="N1515" t="str">
            <v>FILL</v>
          </cell>
          <cell r="O1515">
            <v>7</v>
          </cell>
        </row>
        <row r="1516">
          <cell r="B1516">
            <v>277070</v>
          </cell>
          <cell r="D1516">
            <v>992.87800000000004</v>
          </cell>
          <cell r="E1516">
            <v>992.65300000000002</v>
          </cell>
          <cell r="F1516">
            <v>992.65300000000002</v>
          </cell>
          <cell r="G1516">
            <v>992.63800000000003</v>
          </cell>
          <cell r="H1516">
            <v>992.63800000000003</v>
          </cell>
          <cell r="I1516">
            <v>987.803</v>
          </cell>
          <cell r="J1516">
            <v>986.02599999999995</v>
          </cell>
          <cell r="K1516">
            <v>4.7900000000000773</v>
          </cell>
          <cell r="L1516">
            <v>6.567000000000121</v>
          </cell>
          <cell r="M1516" t="str">
            <v>FILL</v>
          </cell>
          <cell r="N1516" t="str">
            <v>FILL</v>
          </cell>
          <cell r="O1516">
            <v>7</v>
          </cell>
        </row>
        <row r="1517">
          <cell r="B1517">
            <v>277080</v>
          </cell>
          <cell r="D1517">
            <v>992.74599999999998</v>
          </cell>
          <cell r="E1517">
            <v>992.52099999999996</v>
          </cell>
          <cell r="F1517">
            <v>992.52099999999996</v>
          </cell>
          <cell r="G1517">
            <v>992.50599999999997</v>
          </cell>
          <cell r="H1517">
            <v>992.50599999999997</v>
          </cell>
          <cell r="I1517">
            <v>985.78499999999997</v>
          </cell>
          <cell r="J1517">
            <v>984.34900000000005</v>
          </cell>
          <cell r="K1517">
            <v>6.6760000000000446</v>
          </cell>
          <cell r="L1517">
            <v>8.1119999999999663</v>
          </cell>
          <cell r="M1517" t="str">
            <v>FILL</v>
          </cell>
          <cell r="N1517" t="str">
            <v>FILL</v>
          </cell>
          <cell r="O1517">
            <v>7</v>
          </cell>
        </row>
        <row r="1518">
          <cell r="B1518">
            <v>277090</v>
          </cell>
          <cell r="D1518">
            <v>992.61400000000003</v>
          </cell>
          <cell r="E1518">
            <v>992.38900000000001</v>
          </cell>
          <cell r="F1518">
            <v>992.38900000000001</v>
          </cell>
          <cell r="G1518">
            <v>992.37400000000002</v>
          </cell>
          <cell r="H1518">
            <v>992.37400000000002</v>
          </cell>
          <cell r="I1518">
            <v>984.57899999999995</v>
          </cell>
          <cell r="J1518">
            <v>983.54399999999998</v>
          </cell>
          <cell r="K1518">
            <v>7.7500000000001137</v>
          </cell>
          <cell r="L1518">
            <v>8.7850000000000819</v>
          </cell>
          <cell r="M1518" t="str">
            <v>FILL</v>
          </cell>
          <cell r="N1518" t="str">
            <v>FILL</v>
          </cell>
          <cell r="O1518">
            <v>7</v>
          </cell>
        </row>
        <row r="1519">
          <cell r="B1519">
            <v>277100</v>
          </cell>
          <cell r="D1519">
            <v>992.48099999999999</v>
          </cell>
          <cell r="E1519">
            <v>992.25599999999997</v>
          </cell>
          <cell r="F1519">
            <v>992.25599999999997</v>
          </cell>
          <cell r="G1519">
            <v>992.24099999999999</v>
          </cell>
          <cell r="H1519">
            <v>992.24099999999999</v>
          </cell>
          <cell r="I1519">
            <v>984.19</v>
          </cell>
          <cell r="J1519">
            <v>983.04600000000005</v>
          </cell>
          <cell r="K1519">
            <v>8.0059999999999718</v>
          </cell>
          <cell r="L1519">
            <v>9.1499999999999773</v>
          </cell>
          <cell r="M1519" t="str">
            <v>FILL</v>
          </cell>
          <cell r="N1519" t="str">
            <v>FILL</v>
          </cell>
          <cell r="O1519">
            <v>7</v>
          </cell>
        </row>
        <row r="1520">
          <cell r="B1520">
            <v>277110</v>
          </cell>
          <cell r="D1520">
            <v>992.34900000000005</v>
          </cell>
          <cell r="E1520">
            <v>992.12400000000002</v>
          </cell>
          <cell r="F1520">
            <v>992.12400000000002</v>
          </cell>
          <cell r="G1520">
            <v>992.10900000000004</v>
          </cell>
          <cell r="H1520">
            <v>992.10900000000004</v>
          </cell>
          <cell r="I1520">
            <v>983.24199999999996</v>
          </cell>
          <cell r="J1520">
            <v>982.572</v>
          </cell>
          <cell r="K1520">
            <v>8.8220000000001164</v>
          </cell>
          <cell r="L1520">
            <v>9.4920000000000755</v>
          </cell>
          <cell r="M1520" t="str">
            <v>FILL</v>
          </cell>
          <cell r="N1520" t="str">
            <v>FILL</v>
          </cell>
          <cell r="O1520">
            <v>7</v>
          </cell>
        </row>
        <row r="1521">
          <cell r="B1521">
            <v>277120</v>
          </cell>
          <cell r="D1521">
            <v>992.21600000000001</v>
          </cell>
          <cell r="E1521">
            <v>991.99099999999999</v>
          </cell>
          <cell r="F1521">
            <v>991.99099999999999</v>
          </cell>
          <cell r="G1521">
            <v>991.976</v>
          </cell>
          <cell r="H1521">
            <v>991.976</v>
          </cell>
          <cell r="I1521">
            <v>983.43499999999995</v>
          </cell>
          <cell r="J1521">
            <v>982.875</v>
          </cell>
          <cell r="K1521">
            <v>8.4960000000000946</v>
          </cell>
          <cell r="L1521">
            <v>9.05600000000004</v>
          </cell>
          <cell r="M1521" t="str">
            <v>FILL</v>
          </cell>
          <cell r="N1521" t="str">
            <v>FILL</v>
          </cell>
          <cell r="O1521">
            <v>7</v>
          </cell>
        </row>
        <row r="1522">
          <cell r="B1522">
            <v>277130</v>
          </cell>
          <cell r="D1522">
            <v>992.08399999999995</v>
          </cell>
          <cell r="E1522">
            <v>991.85900000000004</v>
          </cell>
          <cell r="F1522">
            <v>991.85900000000004</v>
          </cell>
          <cell r="G1522">
            <v>991.84400000000005</v>
          </cell>
          <cell r="H1522">
            <v>991.84400000000005</v>
          </cell>
          <cell r="I1522">
            <v>984.04600000000005</v>
          </cell>
          <cell r="J1522">
            <v>984.976</v>
          </cell>
          <cell r="K1522">
            <v>7.7530000000000427</v>
          </cell>
          <cell r="L1522">
            <v>6.8230000000000928</v>
          </cell>
          <cell r="M1522" t="str">
            <v>FILL</v>
          </cell>
          <cell r="N1522" t="str">
            <v>FILL</v>
          </cell>
          <cell r="O1522">
            <v>7</v>
          </cell>
        </row>
        <row r="1523">
          <cell r="B1523">
            <v>277140</v>
          </cell>
          <cell r="D1523">
            <v>991.95100000000002</v>
          </cell>
          <cell r="E1523">
            <v>991.726</v>
          </cell>
          <cell r="F1523">
            <v>991.726</v>
          </cell>
          <cell r="G1523">
            <v>991.71100000000001</v>
          </cell>
          <cell r="H1523">
            <v>991.71100000000001</v>
          </cell>
          <cell r="I1523">
            <v>984.68799999999999</v>
          </cell>
          <cell r="J1523">
            <v>987.06299999999999</v>
          </cell>
          <cell r="K1523">
            <v>6.9780000000000655</v>
          </cell>
          <cell r="L1523">
            <v>4.6030000000000655</v>
          </cell>
          <cell r="M1523" t="str">
            <v>FILL</v>
          </cell>
          <cell r="N1523" t="str">
            <v>FILL</v>
          </cell>
          <cell r="O1523">
            <v>7</v>
          </cell>
        </row>
        <row r="1524">
          <cell r="B1524">
            <v>277150</v>
          </cell>
          <cell r="D1524">
            <v>991.81899999999996</v>
          </cell>
          <cell r="E1524">
            <v>991.59400000000005</v>
          </cell>
          <cell r="F1524">
            <v>991.59400000000005</v>
          </cell>
          <cell r="G1524">
            <v>991.57899999999995</v>
          </cell>
          <cell r="H1524">
            <v>991.57899999999995</v>
          </cell>
          <cell r="I1524">
            <v>985.03099999999995</v>
          </cell>
          <cell r="J1524">
            <v>987.24199999999996</v>
          </cell>
          <cell r="K1524">
            <v>6.5029999999997017</v>
          </cell>
          <cell r="L1524">
            <v>4.291999999999689</v>
          </cell>
          <cell r="M1524" t="str">
            <v>FILL</v>
          </cell>
          <cell r="N1524" t="str">
            <v>FILL</v>
          </cell>
          <cell r="O1524">
            <v>7</v>
          </cell>
        </row>
        <row r="1525">
          <cell r="B1525">
            <v>277160</v>
          </cell>
          <cell r="D1525">
            <v>991.68600000000004</v>
          </cell>
          <cell r="E1525">
            <v>991.46100000000001</v>
          </cell>
          <cell r="F1525">
            <v>991.46100000000001</v>
          </cell>
          <cell r="G1525">
            <v>991.44600000000003</v>
          </cell>
          <cell r="H1525">
            <v>991.44600000000003</v>
          </cell>
          <cell r="I1525">
            <v>986.16200000000003</v>
          </cell>
          <cell r="J1525">
            <v>987.56799999999998</v>
          </cell>
          <cell r="K1525">
            <v>5.2390000000000327</v>
          </cell>
          <cell r="L1525">
            <v>3.8330000000000837</v>
          </cell>
          <cell r="M1525" t="str">
            <v>FILL</v>
          </cell>
          <cell r="N1525" t="str">
            <v>FILL</v>
          </cell>
          <cell r="O1525">
            <v>7</v>
          </cell>
        </row>
        <row r="1526">
          <cell r="B1526">
            <v>277170</v>
          </cell>
          <cell r="D1526">
            <v>991.55399999999997</v>
          </cell>
          <cell r="E1526">
            <v>991.32899999999995</v>
          </cell>
          <cell r="F1526">
            <v>991.32899999999995</v>
          </cell>
          <cell r="G1526">
            <v>991.31399999999996</v>
          </cell>
          <cell r="H1526">
            <v>991.31399999999996</v>
          </cell>
          <cell r="I1526">
            <v>989.03099999999995</v>
          </cell>
          <cell r="J1526">
            <v>988.58500000000004</v>
          </cell>
          <cell r="K1526">
            <v>2.2380000000000564</v>
          </cell>
          <cell r="L1526">
            <v>2.6839999999999691</v>
          </cell>
          <cell r="M1526" t="str">
            <v>FILL</v>
          </cell>
          <cell r="N1526" t="str">
            <v>FILL</v>
          </cell>
          <cell r="O1526">
            <v>1</v>
          </cell>
        </row>
        <row r="1527">
          <cell r="B1527">
            <v>277180</v>
          </cell>
          <cell r="D1527">
            <v>991.42200000000003</v>
          </cell>
          <cell r="E1527">
            <v>991.197</v>
          </cell>
          <cell r="F1527">
            <v>991.197</v>
          </cell>
          <cell r="G1527">
            <v>991.18200000000002</v>
          </cell>
          <cell r="H1527">
            <v>991.18200000000002</v>
          </cell>
          <cell r="I1527">
            <v>989.34400000000005</v>
          </cell>
          <cell r="J1527">
            <v>988.76400000000001</v>
          </cell>
          <cell r="K1527">
            <v>1.7930000000000064</v>
          </cell>
          <cell r="L1527">
            <v>2.3730000000000473</v>
          </cell>
          <cell r="M1527" t="str">
            <v>FILL</v>
          </cell>
          <cell r="N1527" t="str">
            <v>FILL</v>
          </cell>
          <cell r="O1527">
            <v>1</v>
          </cell>
        </row>
        <row r="1528">
          <cell r="B1528">
            <v>277190</v>
          </cell>
          <cell r="D1528">
            <v>991.28899999999999</v>
          </cell>
          <cell r="E1528">
            <v>991.06399999999996</v>
          </cell>
          <cell r="F1528">
            <v>991.06399999999996</v>
          </cell>
          <cell r="G1528">
            <v>991.04899999999998</v>
          </cell>
          <cell r="H1528">
            <v>991.04899999999998</v>
          </cell>
          <cell r="I1528">
            <v>989.94899999999996</v>
          </cell>
          <cell r="J1528">
            <v>990.44799999999998</v>
          </cell>
          <cell r="K1528">
            <v>1.0550000000000637</v>
          </cell>
          <cell r="L1528">
            <v>0.55600000000004002</v>
          </cell>
          <cell r="M1528" t="str">
            <v>FILL</v>
          </cell>
          <cell r="N1528" t="str">
            <v>FILL</v>
          </cell>
          <cell r="O1528">
            <v>1</v>
          </cell>
        </row>
        <row r="1529">
          <cell r="B1529">
            <v>277200</v>
          </cell>
          <cell r="D1529">
            <v>991.15700000000004</v>
          </cell>
          <cell r="E1529">
            <v>990.93200000000002</v>
          </cell>
          <cell r="F1529">
            <v>990.93200000000002</v>
          </cell>
          <cell r="G1529">
            <v>990.91700000000003</v>
          </cell>
          <cell r="H1529">
            <v>990.91700000000003</v>
          </cell>
          <cell r="I1529">
            <v>990.346</v>
          </cell>
          <cell r="J1529">
            <v>992.58199999999999</v>
          </cell>
          <cell r="K1529">
            <v>0.5260000000000673</v>
          </cell>
          <cell r="L1529">
            <v>-1.7099999999999227</v>
          </cell>
          <cell r="M1529" t="str">
            <v>FILL</v>
          </cell>
          <cell r="N1529" t="str">
            <v>CUT</v>
          </cell>
          <cell r="O1529">
            <v>1</v>
          </cell>
        </row>
        <row r="1530">
          <cell r="B1530">
            <v>277210</v>
          </cell>
          <cell r="D1530">
            <v>991.024</v>
          </cell>
          <cell r="E1530">
            <v>990.79899999999998</v>
          </cell>
          <cell r="F1530">
            <v>990.79899999999998</v>
          </cell>
          <cell r="G1530">
            <v>990.78399999999999</v>
          </cell>
          <cell r="H1530">
            <v>990.78399999999999</v>
          </cell>
          <cell r="I1530">
            <v>991.18</v>
          </cell>
          <cell r="J1530">
            <v>993.45699999999999</v>
          </cell>
          <cell r="K1530">
            <v>-0.44099999999991724</v>
          </cell>
          <cell r="L1530">
            <v>-2.7179999999999609</v>
          </cell>
          <cell r="M1530" t="str">
            <v>CUT</v>
          </cell>
          <cell r="N1530" t="str">
            <v>CUT</v>
          </cell>
          <cell r="O1530">
            <v>1</v>
          </cell>
        </row>
        <row r="1531">
          <cell r="B1531">
            <v>277220</v>
          </cell>
          <cell r="D1531">
            <v>990.89200000000005</v>
          </cell>
          <cell r="E1531">
            <v>990.66700000000003</v>
          </cell>
          <cell r="F1531">
            <v>990.66700000000003</v>
          </cell>
          <cell r="G1531">
            <v>990.65200000000004</v>
          </cell>
          <cell r="H1531">
            <v>990.65200000000004</v>
          </cell>
          <cell r="I1531">
            <v>994.072</v>
          </cell>
          <cell r="J1531">
            <v>992.81500000000005</v>
          </cell>
          <cell r="K1531">
            <v>-3.4649999999999181</v>
          </cell>
          <cell r="L1531">
            <v>-2.20799999999997</v>
          </cell>
          <cell r="M1531" t="str">
            <v>CUT</v>
          </cell>
          <cell r="N1531" t="str">
            <v>CUT</v>
          </cell>
          <cell r="O1531">
            <v>2</v>
          </cell>
        </row>
        <row r="1532">
          <cell r="B1532">
            <v>277230</v>
          </cell>
          <cell r="D1532">
            <v>990.75900000000001</v>
          </cell>
          <cell r="E1532">
            <v>990.53399999999999</v>
          </cell>
          <cell r="F1532">
            <v>990.53399999999999</v>
          </cell>
          <cell r="G1532">
            <v>990.51900000000001</v>
          </cell>
          <cell r="H1532">
            <v>990.51900000000001</v>
          </cell>
          <cell r="I1532">
            <v>995.05899999999997</v>
          </cell>
          <cell r="J1532">
            <v>994.65599999999995</v>
          </cell>
          <cell r="K1532">
            <v>-4.5849999999999227</v>
          </cell>
          <cell r="L1532">
            <v>-4.1819999999999027</v>
          </cell>
          <cell r="M1532" t="str">
            <v>CUT</v>
          </cell>
          <cell r="N1532" t="str">
            <v>CUT</v>
          </cell>
          <cell r="O1532">
            <v>2</v>
          </cell>
        </row>
        <row r="1533">
          <cell r="B1533">
            <v>277240</v>
          </cell>
          <cell r="D1533">
            <v>990.62699999999995</v>
          </cell>
          <cell r="E1533">
            <v>990.40200000000004</v>
          </cell>
          <cell r="F1533">
            <v>990.40200000000004</v>
          </cell>
          <cell r="G1533">
            <v>990.38699999999994</v>
          </cell>
          <cell r="H1533">
            <v>990.38699999999994</v>
          </cell>
          <cell r="I1533">
            <v>995.55700000000002</v>
          </cell>
          <cell r="J1533">
            <v>993.82799999999997</v>
          </cell>
          <cell r="K1533">
            <v>-5.2150000000003729</v>
          </cell>
          <cell r="L1533">
            <v>-3.4860000000003311</v>
          </cell>
          <cell r="M1533" t="str">
            <v>CUT</v>
          </cell>
          <cell r="N1533" t="str">
            <v>CUT</v>
          </cell>
          <cell r="O1533">
            <v>2</v>
          </cell>
        </row>
        <row r="1534">
          <cell r="B1534">
            <v>277250</v>
          </cell>
          <cell r="D1534">
            <v>990.495</v>
          </cell>
          <cell r="E1534">
            <v>990.27</v>
          </cell>
          <cell r="F1534">
            <v>990.27</v>
          </cell>
          <cell r="G1534">
            <v>990.255</v>
          </cell>
          <cell r="H1534">
            <v>990.255</v>
          </cell>
          <cell r="I1534">
            <v>994.40800000000002</v>
          </cell>
          <cell r="J1534">
            <v>992.94299999999998</v>
          </cell>
          <cell r="K1534">
            <v>-4.1979999999999791</v>
          </cell>
          <cell r="L1534">
            <v>-2.7329999999999472</v>
          </cell>
          <cell r="M1534" t="str">
            <v>CUT</v>
          </cell>
          <cell r="N1534" t="str">
            <v>CUT</v>
          </cell>
          <cell r="O1534">
            <v>2</v>
          </cell>
        </row>
        <row r="1535">
          <cell r="B1535">
            <v>277260</v>
          </cell>
          <cell r="D1535">
            <v>990.36099999999999</v>
          </cell>
          <cell r="E1535">
            <v>990.13599999999997</v>
          </cell>
          <cell r="F1535">
            <v>990.13599999999997</v>
          </cell>
          <cell r="G1535">
            <v>990.12099999999998</v>
          </cell>
          <cell r="H1535">
            <v>990.12099999999998</v>
          </cell>
          <cell r="I1535">
            <v>993.16300000000001</v>
          </cell>
          <cell r="J1535">
            <v>992.78300000000002</v>
          </cell>
          <cell r="K1535">
            <v>-3.0869999999999891</v>
          </cell>
          <cell r="L1535">
            <v>-2.7069999999999936</v>
          </cell>
          <cell r="M1535" t="str">
            <v>CUT</v>
          </cell>
          <cell r="N1535" t="str">
            <v>CUT</v>
          </cell>
          <cell r="O1535">
            <v>2</v>
          </cell>
        </row>
        <row r="1536">
          <cell r="B1536">
            <v>277270</v>
          </cell>
          <cell r="D1536">
            <v>990.22699999999998</v>
          </cell>
          <cell r="E1536">
            <v>990.00199999999995</v>
          </cell>
          <cell r="F1536">
            <v>990.00199999999995</v>
          </cell>
          <cell r="G1536">
            <v>989.98699999999997</v>
          </cell>
          <cell r="H1536">
            <v>989.98699999999997</v>
          </cell>
          <cell r="I1536">
            <v>993.21</v>
          </cell>
          <cell r="J1536">
            <v>992.53499999999997</v>
          </cell>
          <cell r="K1536">
            <v>-3.2680000000000291</v>
          </cell>
          <cell r="L1536">
            <v>-2.5929999999999609</v>
          </cell>
          <cell r="M1536" t="str">
            <v>CUT</v>
          </cell>
          <cell r="N1536" t="str">
            <v>CUT</v>
          </cell>
          <cell r="O1536">
            <v>2</v>
          </cell>
        </row>
        <row r="1537">
          <cell r="B1537">
            <v>277280</v>
          </cell>
          <cell r="D1537">
            <v>990.09199999999998</v>
          </cell>
          <cell r="E1537">
            <v>989.86699999999996</v>
          </cell>
          <cell r="F1537">
            <v>989.86699999999996</v>
          </cell>
          <cell r="G1537">
            <v>989.85199999999998</v>
          </cell>
          <cell r="H1537">
            <v>989.85199999999998</v>
          </cell>
          <cell r="I1537">
            <v>992.53899999999999</v>
          </cell>
          <cell r="J1537">
            <v>991.48699999999997</v>
          </cell>
          <cell r="K1537">
            <v>-2.7319999999999709</v>
          </cell>
          <cell r="L1537">
            <v>-1.67999999999995</v>
          </cell>
          <cell r="M1537" t="str">
            <v>CUT</v>
          </cell>
          <cell r="N1537" t="str">
            <v>CUT</v>
          </cell>
          <cell r="O1537">
            <v>1</v>
          </cell>
        </row>
        <row r="1538">
          <cell r="B1538">
            <v>277290</v>
          </cell>
          <cell r="D1538">
            <v>989.95500000000004</v>
          </cell>
          <cell r="E1538">
            <v>989.73</v>
          </cell>
          <cell r="F1538">
            <v>989.73</v>
          </cell>
          <cell r="G1538">
            <v>989.71500000000003</v>
          </cell>
          <cell r="H1538">
            <v>989.71500000000003</v>
          </cell>
          <cell r="I1538">
            <v>991.38900000000001</v>
          </cell>
          <cell r="J1538">
            <v>990.68</v>
          </cell>
          <cell r="K1538">
            <v>-1.7189999999999372</v>
          </cell>
          <cell r="L1538">
            <v>-1.0099999999998772</v>
          </cell>
          <cell r="M1538" t="str">
            <v>CUT</v>
          </cell>
          <cell r="N1538" t="str">
            <v>CUT</v>
          </cell>
          <cell r="O1538">
            <v>1</v>
          </cell>
        </row>
        <row r="1539">
          <cell r="B1539">
            <v>277300</v>
          </cell>
          <cell r="D1539">
            <v>989.81700000000001</v>
          </cell>
          <cell r="E1539">
            <v>989.59199999999998</v>
          </cell>
          <cell r="F1539">
            <v>989.59199999999998</v>
          </cell>
          <cell r="G1539">
            <v>989.577</v>
          </cell>
          <cell r="H1539">
            <v>989.577</v>
          </cell>
          <cell r="I1539">
            <v>991.25900000000001</v>
          </cell>
          <cell r="J1539">
            <v>989.16399999999999</v>
          </cell>
          <cell r="K1539">
            <v>-1.7269999999999754</v>
          </cell>
          <cell r="L1539">
            <v>0.36800000000005184</v>
          </cell>
          <cell r="M1539" t="str">
            <v>CUT</v>
          </cell>
          <cell r="N1539" t="str">
            <v>FILL</v>
          </cell>
          <cell r="O1539">
            <v>1</v>
          </cell>
        </row>
        <row r="1540">
          <cell r="B1540">
            <v>277310</v>
          </cell>
          <cell r="D1540">
            <v>989.678</v>
          </cell>
          <cell r="E1540">
            <v>989.45299999999997</v>
          </cell>
          <cell r="F1540">
            <v>989.45299999999997</v>
          </cell>
          <cell r="G1540">
            <v>989.43799999999999</v>
          </cell>
          <cell r="H1540">
            <v>989.43799999999999</v>
          </cell>
          <cell r="I1540">
            <v>990.202</v>
          </cell>
          <cell r="J1540">
            <v>988.60500000000002</v>
          </cell>
          <cell r="K1540">
            <v>-0.80899999999996908</v>
          </cell>
          <cell r="L1540">
            <v>0.78800000000001091</v>
          </cell>
          <cell r="M1540" t="str">
            <v>CUT</v>
          </cell>
          <cell r="N1540" t="str">
            <v>FILL</v>
          </cell>
          <cell r="O1540">
            <v>1</v>
          </cell>
        </row>
        <row r="1541">
          <cell r="B1541">
            <v>277320</v>
          </cell>
          <cell r="D1541">
            <v>989.53700000000003</v>
          </cell>
          <cell r="E1541">
            <v>989.31200000000001</v>
          </cell>
          <cell r="F1541">
            <v>989.31200000000001</v>
          </cell>
          <cell r="G1541">
            <v>989.29700000000003</v>
          </cell>
          <cell r="H1541">
            <v>989.29700000000003</v>
          </cell>
          <cell r="I1541">
            <v>989.71199999999999</v>
          </cell>
          <cell r="J1541">
            <v>988.08100000000002</v>
          </cell>
          <cell r="K1541">
            <v>-0.45999999999992269</v>
          </cell>
          <cell r="L1541">
            <v>1.1710000000000491</v>
          </cell>
          <cell r="M1541" t="str">
            <v>CUT</v>
          </cell>
          <cell r="N1541" t="str">
            <v>FILL</v>
          </cell>
          <cell r="O1541">
            <v>1</v>
          </cell>
        </row>
        <row r="1542">
          <cell r="B1542">
            <v>277330</v>
          </cell>
          <cell r="D1542">
            <v>989.39499999999998</v>
          </cell>
          <cell r="E1542">
            <v>989.17</v>
          </cell>
          <cell r="F1542">
            <v>989.17</v>
          </cell>
          <cell r="G1542">
            <v>989.15499999999997</v>
          </cell>
          <cell r="H1542">
            <v>989.15499999999997</v>
          </cell>
          <cell r="I1542">
            <v>989.78099999999995</v>
          </cell>
          <cell r="J1542">
            <v>987.43299999999999</v>
          </cell>
          <cell r="K1542">
            <v>-0.67099999999993543</v>
          </cell>
          <cell r="L1542">
            <v>1.6770000000000209</v>
          </cell>
          <cell r="M1542" t="str">
            <v>CUT</v>
          </cell>
          <cell r="N1542" t="str">
            <v>FILL</v>
          </cell>
          <cell r="O1542">
            <v>1</v>
          </cell>
        </row>
        <row r="1543">
          <cell r="B1543">
            <v>277340</v>
          </cell>
          <cell r="D1543">
            <v>989.25199999999995</v>
          </cell>
          <cell r="E1543">
            <v>989.02700000000004</v>
          </cell>
          <cell r="F1543">
            <v>989.02700000000004</v>
          </cell>
          <cell r="G1543">
            <v>989.01199999999994</v>
          </cell>
          <cell r="H1543">
            <v>989.01199999999994</v>
          </cell>
          <cell r="I1543">
            <v>989.14099999999996</v>
          </cell>
          <cell r="J1543">
            <v>987.05799999999999</v>
          </cell>
          <cell r="K1543">
            <v>-0.17400000000031923</v>
          </cell>
          <cell r="L1543">
            <v>1.9089999999996508</v>
          </cell>
          <cell r="M1543" t="str">
            <v>CUT</v>
          </cell>
          <cell r="N1543" t="str">
            <v>FILL</v>
          </cell>
          <cell r="O1543">
            <v>1</v>
          </cell>
        </row>
        <row r="1544">
          <cell r="B1544">
            <v>277350</v>
          </cell>
          <cell r="D1544">
            <v>989.10799999999995</v>
          </cell>
          <cell r="E1544">
            <v>988.88300000000004</v>
          </cell>
          <cell r="F1544">
            <v>988.88300000000004</v>
          </cell>
          <cell r="G1544">
            <v>988.86800000000005</v>
          </cell>
          <cell r="H1544">
            <v>988.86800000000005</v>
          </cell>
          <cell r="I1544">
            <v>988.28700000000003</v>
          </cell>
          <cell r="J1544">
            <v>986.76499999999999</v>
          </cell>
          <cell r="K1544">
            <v>0.53600000000005821</v>
          </cell>
          <cell r="L1544">
            <v>2.0580000000001064</v>
          </cell>
          <cell r="M1544" t="str">
            <v>FILL</v>
          </cell>
          <cell r="N1544" t="str">
            <v>FILL</v>
          </cell>
          <cell r="O1544">
            <v>1</v>
          </cell>
        </row>
        <row r="1545">
          <cell r="B1545">
            <v>277360</v>
          </cell>
          <cell r="D1545">
            <v>988.96299999999997</v>
          </cell>
          <cell r="E1545">
            <v>988.73800000000006</v>
          </cell>
          <cell r="F1545">
            <v>988.73800000000006</v>
          </cell>
          <cell r="G1545">
            <v>988.72299999999996</v>
          </cell>
          <cell r="H1545">
            <v>988.72299999999996</v>
          </cell>
          <cell r="I1545">
            <v>988.10299999999995</v>
          </cell>
          <cell r="J1545">
            <v>986.48500000000001</v>
          </cell>
          <cell r="K1545">
            <v>0.57499999999970441</v>
          </cell>
          <cell r="L1545">
            <v>2.1929999999996426</v>
          </cell>
          <cell r="M1545" t="str">
            <v>FILL</v>
          </cell>
          <cell r="N1545" t="str">
            <v>FILL</v>
          </cell>
          <cell r="O1545">
            <v>1</v>
          </cell>
        </row>
        <row r="1546">
          <cell r="B1546">
            <v>277370</v>
          </cell>
          <cell r="D1546">
            <v>988.81600000000003</v>
          </cell>
          <cell r="E1546">
            <v>988.59100000000001</v>
          </cell>
          <cell r="F1546">
            <v>988.59100000000001</v>
          </cell>
          <cell r="G1546">
            <v>988.57600000000002</v>
          </cell>
          <cell r="H1546">
            <v>988.57600000000002</v>
          </cell>
          <cell r="I1546">
            <v>987.88300000000004</v>
          </cell>
          <cell r="J1546">
            <v>986.221</v>
          </cell>
          <cell r="K1546">
            <v>0.64800000000002456</v>
          </cell>
          <cell r="L1546">
            <v>2.3100000000000591</v>
          </cell>
          <cell r="M1546" t="str">
            <v>FILL</v>
          </cell>
          <cell r="N1546" t="str">
            <v>FILL</v>
          </cell>
          <cell r="O1546">
            <v>1</v>
          </cell>
        </row>
        <row r="1547">
          <cell r="B1547">
            <v>277380</v>
          </cell>
          <cell r="D1547">
            <v>988.66800000000001</v>
          </cell>
          <cell r="E1547">
            <v>988.44299999999998</v>
          </cell>
          <cell r="F1547">
            <v>988.44299999999998</v>
          </cell>
          <cell r="G1547">
            <v>988.428</v>
          </cell>
          <cell r="H1547">
            <v>988.428</v>
          </cell>
          <cell r="I1547">
            <v>987.88099999999997</v>
          </cell>
          <cell r="J1547">
            <v>986.01800000000003</v>
          </cell>
          <cell r="K1547">
            <v>0.50200000000006639</v>
          </cell>
          <cell r="L1547">
            <v>2.3650000000000091</v>
          </cell>
          <cell r="M1547" t="str">
            <v>FILL</v>
          </cell>
          <cell r="N1547" t="str">
            <v>FILL</v>
          </cell>
          <cell r="O1547">
            <v>1</v>
          </cell>
        </row>
        <row r="1548">
          <cell r="B1548">
            <v>277390</v>
          </cell>
          <cell r="D1548">
            <v>988.51900000000001</v>
          </cell>
          <cell r="E1548">
            <v>988.29399999999998</v>
          </cell>
          <cell r="F1548">
            <v>988.29399999999998</v>
          </cell>
          <cell r="G1548">
            <v>988.279</v>
          </cell>
          <cell r="H1548">
            <v>988.279</v>
          </cell>
          <cell r="I1548">
            <v>988.327</v>
          </cell>
          <cell r="J1548">
            <v>985.79600000000005</v>
          </cell>
          <cell r="K1548">
            <v>-9.2999999999960892E-2</v>
          </cell>
          <cell r="L1548">
            <v>2.4379999999999882</v>
          </cell>
          <cell r="M1548" t="str">
            <v>CUT</v>
          </cell>
          <cell r="N1548" t="str">
            <v>FILL</v>
          </cell>
          <cell r="O1548">
            <v>1</v>
          </cell>
        </row>
        <row r="1549">
          <cell r="B1549">
            <v>277400</v>
          </cell>
          <cell r="D1549">
            <v>988.36900000000003</v>
          </cell>
          <cell r="E1549">
            <v>988.14400000000001</v>
          </cell>
          <cell r="F1549">
            <v>988.14400000000001</v>
          </cell>
          <cell r="G1549">
            <v>988.12900000000002</v>
          </cell>
          <cell r="H1549">
            <v>988.12900000000002</v>
          </cell>
          <cell r="I1549">
            <v>987.20600000000002</v>
          </cell>
          <cell r="J1549">
            <v>985.625</v>
          </cell>
          <cell r="K1549">
            <v>0.87800000000004275</v>
          </cell>
          <cell r="L1549">
            <v>2.45900000000006</v>
          </cell>
          <cell r="M1549" t="str">
            <v>FILL</v>
          </cell>
          <cell r="N1549" t="str">
            <v>FILL</v>
          </cell>
          <cell r="O1549">
            <v>1</v>
          </cell>
        </row>
        <row r="1550">
          <cell r="B1550">
            <v>277410</v>
          </cell>
          <cell r="D1550">
            <v>988.21900000000005</v>
          </cell>
          <cell r="E1550">
            <v>987.99400000000003</v>
          </cell>
          <cell r="F1550">
            <v>987.99400000000003</v>
          </cell>
          <cell r="G1550">
            <v>987.97900000000004</v>
          </cell>
          <cell r="H1550">
            <v>987.97900000000004</v>
          </cell>
          <cell r="I1550">
            <v>986.976</v>
          </cell>
          <cell r="J1550">
            <v>985.57399999999996</v>
          </cell>
          <cell r="K1550">
            <v>0.95800000000008367</v>
          </cell>
          <cell r="L1550">
            <v>2.3600000000001273</v>
          </cell>
          <cell r="M1550" t="str">
            <v>FILL</v>
          </cell>
          <cell r="N1550" t="str">
            <v>FILL</v>
          </cell>
          <cell r="O1550">
            <v>1</v>
          </cell>
        </row>
        <row r="1551">
          <cell r="B1551">
            <v>277420</v>
          </cell>
          <cell r="D1551">
            <v>988.07</v>
          </cell>
          <cell r="E1551">
            <v>987.84500000000003</v>
          </cell>
          <cell r="F1551">
            <v>987.84500000000003</v>
          </cell>
          <cell r="G1551">
            <v>987.83</v>
          </cell>
          <cell r="H1551">
            <v>987.83</v>
          </cell>
          <cell r="I1551">
            <v>986.78300000000002</v>
          </cell>
          <cell r="J1551">
            <v>985.57399999999996</v>
          </cell>
          <cell r="K1551">
            <v>1.0020000000000664</v>
          </cell>
          <cell r="L1551">
            <v>2.2110000000001264</v>
          </cell>
          <cell r="M1551" t="str">
            <v>FILL</v>
          </cell>
          <cell r="N1551" t="str">
            <v>FILL</v>
          </cell>
          <cell r="O1551">
            <v>1</v>
          </cell>
        </row>
        <row r="1552">
          <cell r="B1552">
            <v>277430</v>
          </cell>
          <cell r="D1552">
            <v>987.92</v>
          </cell>
          <cell r="E1552">
            <v>987.69500000000005</v>
          </cell>
          <cell r="F1552">
            <v>987.69500000000005</v>
          </cell>
          <cell r="G1552">
            <v>987.68</v>
          </cell>
          <cell r="H1552">
            <v>987.68</v>
          </cell>
          <cell r="I1552">
            <v>986.77300000000002</v>
          </cell>
          <cell r="J1552">
            <v>985.60599999999999</v>
          </cell>
          <cell r="K1552">
            <v>0.86199999999962529</v>
          </cell>
          <cell r="L1552">
            <v>2.0289999999996553</v>
          </cell>
          <cell r="M1552" t="str">
            <v>FILL</v>
          </cell>
          <cell r="N1552" t="str">
            <v>FILL</v>
          </cell>
          <cell r="O1552">
            <v>1</v>
          </cell>
        </row>
        <row r="1553">
          <cell r="B1553">
            <v>277440</v>
          </cell>
          <cell r="D1553">
            <v>987.77</v>
          </cell>
          <cell r="E1553">
            <v>987.54499999999996</v>
          </cell>
          <cell r="F1553">
            <v>987.54499999999996</v>
          </cell>
          <cell r="G1553">
            <v>987.53</v>
          </cell>
          <cell r="H1553">
            <v>987.53</v>
          </cell>
          <cell r="I1553">
            <v>987.23</v>
          </cell>
          <cell r="J1553">
            <v>985.62699999999995</v>
          </cell>
          <cell r="K1553">
            <v>0.25499999999999545</v>
          </cell>
          <cell r="L1553">
            <v>1.8580000000000609</v>
          </cell>
          <cell r="M1553" t="str">
            <v>FILL</v>
          </cell>
          <cell r="N1553" t="str">
            <v>FILL</v>
          </cell>
          <cell r="O1553">
            <v>1</v>
          </cell>
        </row>
        <row r="1554">
          <cell r="B1554">
            <v>277450</v>
          </cell>
          <cell r="D1554">
            <v>987.62</v>
          </cell>
          <cell r="E1554">
            <v>987.39499999999998</v>
          </cell>
          <cell r="F1554">
            <v>987.39499999999998</v>
          </cell>
          <cell r="G1554">
            <v>987.38</v>
          </cell>
          <cell r="H1554">
            <v>987.38</v>
          </cell>
          <cell r="I1554">
            <v>987.16600000000005</v>
          </cell>
          <cell r="J1554">
            <v>985.75300000000004</v>
          </cell>
          <cell r="K1554">
            <v>0.16899999999998272</v>
          </cell>
          <cell r="L1554">
            <v>1.5819999999999936</v>
          </cell>
          <cell r="M1554" t="str">
            <v>FILL</v>
          </cell>
          <cell r="N1554" t="str">
            <v>FILL</v>
          </cell>
          <cell r="O1554">
            <v>1</v>
          </cell>
        </row>
        <row r="1555">
          <cell r="B1555">
            <v>277460</v>
          </cell>
          <cell r="D1555">
            <v>987.47</v>
          </cell>
          <cell r="E1555">
            <v>987.245</v>
          </cell>
          <cell r="F1555">
            <v>987.245</v>
          </cell>
          <cell r="G1555">
            <v>987.23</v>
          </cell>
          <cell r="H1555">
            <v>987.23</v>
          </cell>
          <cell r="I1555">
            <v>987.04600000000005</v>
          </cell>
          <cell r="J1555">
            <v>985.93600000000004</v>
          </cell>
          <cell r="K1555">
            <v>0.13900000000001</v>
          </cell>
          <cell r="L1555">
            <v>1.2490000000000236</v>
          </cell>
          <cell r="M1555" t="str">
            <v>FILL</v>
          </cell>
          <cell r="N1555" t="str">
            <v>FILL</v>
          </cell>
          <cell r="O1555">
            <v>1</v>
          </cell>
        </row>
        <row r="1556">
          <cell r="B1556">
            <v>277470</v>
          </cell>
          <cell r="D1556">
            <v>987.32100000000003</v>
          </cell>
          <cell r="E1556">
            <v>987.096</v>
          </cell>
          <cell r="F1556">
            <v>987.096</v>
          </cell>
          <cell r="G1556">
            <v>987.08100000000002</v>
          </cell>
          <cell r="H1556">
            <v>987.08100000000002</v>
          </cell>
          <cell r="I1556">
            <v>986.79600000000005</v>
          </cell>
          <cell r="J1556">
            <v>985.80200000000002</v>
          </cell>
          <cell r="K1556">
            <v>0.24000000000000909</v>
          </cell>
          <cell r="L1556">
            <v>1.2340000000000373</v>
          </cell>
          <cell r="M1556" t="str">
            <v>FILL</v>
          </cell>
          <cell r="N1556" t="str">
            <v>FILL</v>
          </cell>
          <cell r="O1556">
            <v>1</v>
          </cell>
        </row>
        <row r="1557">
          <cell r="B1557">
            <v>277480</v>
          </cell>
          <cell r="D1557">
            <v>987.17100000000005</v>
          </cell>
          <cell r="E1557">
            <v>986.94600000000003</v>
          </cell>
          <cell r="F1557">
            <v>986.94600000000003</v>
          </cell>
          <cell r="G1557">
            <v>986.93100000000004</v>
          </cell>
          <cell r="H1557">
            <v>986.93100000000004</v>
          </cell>
          <cell r="I1557">
            <v>986.52</v>
          </cell>
          <cell r="J1557">
            <v>985.59799999999996</v>
          </cell>
          <cell r="K1557">
            <v>0.36600000000009913</v>
          </cell>
          <cell r="L1557">
            <v>1.2880000000001246</v>
          </cell>
          <cell r="M1557" t="str">
            <v>FILL</v>
          </cell>
          <cell r="N1557" t="str">
            <v>FILL</v>
          </cell>
          <cell r="O1557">
            <v>1</v>
          </cell>
        </row>
        <row r="1558">
          <cell r="B1558">
            <v>277490</v>
          </cell>
          <cell r="D1558">
            <v>987.02099999999996</v>
          </cell>
          <cell r="E1558">
            <v>986.79600000000005</v>
          </cell>
          <cell r="F1558">
            <v>986.79600000000005</v>
          </cell>
          <cell r="G1558">
            <v>986.78099999999995</v>
          </cell>
          <cell r="H1558">
            <v>986.78099999999995</v>
          </cell>
          <cell r="I1558">
            <v>986.399</v>
          </cell>
          <cell r="J1558">
            <v>985.50900000000001</v>
          </cell>
          <cell r="K1558">
            <v>0.33699999999964803</v>
          </cell>
          <cell r="L1558">
            <v>1.2269999999996344</v>
          </cell>
          <cell r="M1558" t="str">
            <v>FILL</v>
          </cell>
          <cell r="N1558" t="str">
            <v>FILL</v>
          </cell>
          <cell r="O1558">
            <v>1</v>
          </cell>
        </row>
        <row r="1559">
          <cell r="B1559">
            <v>277500</v>
          </cell>
          <cell r="D1559">
            <v>986.87099999999998</v>
          </cell>
          <cell r="E1559">
            <v>986.64599999999996</v>
          </cell>
          <cell r="F1559">
            <v>986.64599999999996</v>
          </cell>
          <cell r="G1559">
            <v>986.63099999999997</v>
          </cell>
          <cell r="H1559">
            <v>986.63099999999997</v>
          </cell>
          <cell r="I1559">
            <v>986.13199999999995</v>
          </cell>
          <cell r="J1559">
            <v>985.38300000000004</v>
          </cell>
          <cell r="K1559">
            <v>0.45400000000006457</v>
          </cell>
          <cell r="L1559">
            <v>1.2029999999999745</v>
          </cell>
          <cell r="M1559" t="str">
            <v>FILL</v>
          </cell>
          <cell r="N1559" t="str">
            <v>FILL</v>
          </cell>
          <cell r="O1559">
            <v>1</v>
          </cell>
        </row>
        <row r="1560">
          <cell r="B1560">
            <v>277510</v>
          </cell>
          <cell r="D1560">
            <v>986.72199999999998</v>
          </cell>
          <cell r="E1560">
            <v>986.49699999999996</v>
          </cell>
          <cell r="F1560">
            <v>986.49699999999996</v>
          </cell>
          <cell r="G1560">
            <v>986.48199999999997</v>
          </cell>
          <cell r="H1560">
            <v>986.48199999999997</v>
          </cell>
          <cell r="I1560">
            <v>986.09100000000001</v>
          </cell>
          <cell r="J1560">
            <v>985.346</v>
          </cell>
          <cell r="K1560">
            <v>0.34600000000000364</v>
          </cell>
          <cell r="L1560">
            <v>1.0910000000000082</v>
          </cell>
          <cell r="M1560" t="str">
            <v>FILL</v>
          </cell>
          <cell r="N1560" t="str">
            <v>FILL</v>
          </cell>
          <cell r="O1560">
            <v>1</v>
          </cell>
        </row>
        <row r="1561">
          <cell r="B1561">
            <v>277520</v>
          </cell>
          <cell r="D1561">
            <v>986.572</v>
          </cell>
          <cell r="E1561">
            <v>986.34699999999998</v>
          </cell>
          <cell r="F1561">
            <v>986.34699999999998</v>
          </cell>
          <cell r="G1561">
            <v>986.33199999999999</v>
          </cell>
          <cell r="H1561">
            <v>986.33199999999999</v>
          </cell>
          <cell r="I1561">
            <v>985.87599999999998</v>
          </cell>
          <cell r="J1561">
            <v>985.19500000000005</v>
          </cell>
          <cell r="K1561">
            <v>0.41100000000005821</v>
          </cell>
          <cell r="L1561">
            <v>1.0919999999999845</v>
          </cell>
          <cell r="M1561" t="str">
            <v>FILL</v>
          </cell>
          <cell r="N1561" t="str">
            <v>FILL</v>
          </cell>
          <cell r="O1561">
            <v>1</v>
          </cell>
        </row>
        <row r="1562">
          <cell r="B1562">
            <v>277530</v>
          </cell>
          <cell r="D1562">
            <v>986.42200000000003</v>
          </cell>
          <cell r="E1562">
            <v>986.197</v>
          </cell>
          <cell r="F1562">
            <v>986.197</v>
          </cell>
          <cell r="G1562">
            <v>986.18200000000002</v>
          </cell>
          <cell r="H1562">
            <v>986.18200000000002</v>
          </cell>
          <cell r="I1562">
            <v>985.66099999999994</v>
          </cell>
          <cell r="J1562">
            <v>985.65499999999997</v>
          </cell>
          <cell r="K1562">
            <v>0.47600000000011278</v>
          </cell>
          <cell r="L1562">
            <v>0.48200000000008458</v>
          </cell>
          <cell r="M1562" t="str">
            <v>FILL</v>
          </cell>
          <cell r="N1562" t="str">
            <v>FILL</v>
          </cell>
          <cell r="O1562">
            <v>1</v>
          </cell>
        </row>
        <row r="1563">
          <cell r="B1563">
            <v>277540</v>
          </cell>
          <cell r="D1563">
            <v>986.27200000000005</v>
          </cell>
          <cell r="E1563">
            <v>986.04700000000003</v>
          </cell>
          <cell r="F1563">
            <v>986.04700000000003</v>
          </cell>
          <cell r="G1563">
            <v>986.03200000000004</v>
          </cell>
          <cell r="H1563">
            <v>986.03200000000004</v>
          </cell>
          <cell r="I1563">
            <v>985.53800000000001</v>
          </cell>
          <cell r="J1563">
            <v>985.39</v>
          </cell>
          <cell r="K1563">
            <v>0.44900000000006912</v>
          </cell>
          <cell r="L1563">
            <v>0.59700000000009368</v>
          </cell>
          <cell r="M1563" t="str">
            <v>FILL</v>
          </cell>
          <cell r="N1563" t="str">
            <v>FILL</v>
          </cell>
          <cell r="O1563">
            <v>1</v>
          </cell>
        </row>
        <row r="1564">
          <cell r="B1564">
            <v>277550</v>
          </cell>
          <cell r="D1564">
            <v>986.12599999999998</v>
          </cell>
          <cell r="E1564">
            <v>985.90099999999995</v>
          </cell>
          <cell r="F1564">
            <v>985.90099999999995</v>
          </cell>
          <cell r="G1564">
            <v>985.88599999999997</v>
          </cell>
          <cell r="H1564">
            <v>985.88599999999997</v>
          </cell>
          <cell r="I1564">
            <v>985.39</v>
          </cell>
          <cell r="J1564">
            <v>984.97500000000002</v>
          </cell>
          <cell r="K1564">
            <v>0.45100000000002183</v>
          </cell>
          <cell r="L1564">
            <v>0.86599999999998545</v>
          </cell>
          <cell r="M1564" t="str">
            <v>FILL</v>
          </cell>
          <cell r="N1564" t="str">
            <v>FILL</v>
          </cell>
          <cell r="O1564">
            <v>1</v>
          </cell>
        </row>
        <row r="1565">
          <cell r="B1565">
            <v>277560</v>
          </cell>
          <cell r="D1565">
            <v>985.98800000000006</v>
          </cell>
          <cell r="E1565">
            <v>985.76300000000003</v>
          </cell>
          <cell r="F1565">
            <v>985.76300000000003</v>
          </cell>
          <cell r="G1565">
            <v>985.74800000000005</v>
          </cell>
          <cell r="H1565">
            <v>985.74800000000005</v>
          </cell>
          <cell r="I1565">
            <v>985.12</v>
          </cell>
          <cell r="J1565">
            <v>984.79300000000001</v>
          </cell>
          <cell r="K1565">
            <v>0.58300000000008367</v>
          </cell>
          <cell r="L1565">
            <v>0.91000000000008185</v>
          </cell>
          <cell r="M1565" t="str">
            <v>FILL</v>
          </cell>
          <cell r="N1565" t="str">
            <v>FILL</v>
          </cell>
          <cell r="O1565">
            <v>1</v>
          </cell>
        </row>
        <row r="1566">
          <cell r="B1566">
            <v>277570</v>
          </cell>
          <cell r="D1566">
            <v>985.85799999999995</v>
          </cell>
          <cell r="E1566">
            <v>985.63300000000004</v>
          </cell>
          <cell r="F1566">
            <v>985.63300000000004</v>
          </cell>
          <cell r="G1566">
            <v>985.61800000000005</v>
          </cell>
          <cell r="H1566">
            <v>985.61800000000005</v>
          </cell>
          <cell r="I1566">
            <v>984.91300000000001</v>
          </cell>
          <cell r="J1566">
            <v>984.61900000000003</v>
          </cell>
          <cell r="K1566">
            <v>0.66000000000008185</v>
          </cell>
          <cell r="L1566">
            <v>0.95400000000006457</v>
          </cell>
          <cell r="M1566" t="str">
            <v>FILL</v>
          </cell>
          <cell r="N1566" t="str">
            <v>FILL</v>
          </cell>
          <cell r="O1566">
            <v>1</v>
          </cell>
        </row>
        <row r="1567">
          <cell r="B1567">
            <v>277580</v>
          </cell>
          <cell r="D1567">
            <v>985.73599999999999</v>
          </cell>
          <cell r="E1567">
            <v>985.51099999999997</v>
          </cell>
          <cell r="F1567">
            <v>985.51099999999997</v>
          </cell>
          <cell r="G1567">
            <v>985.49599999999998</v>
          </cell>
          <cell r="H1567">
            <v>985.49599999999998</v>
          </cell>
          <cell r="I1567">
            <v>984.61500000000001</v>
          </cell>
          <cell r="J1567">
            <v>984.50300000000004</v>
          </cell>
          <cell r="K1567">
            <v>0.83600000000001273</v>
          </cell>
          <cell r="L1567">
            <v>0.94799999999997908</v>
          </cell>
          <cell r="M1567" t="str">
            <v>FILL</v>
          </cell>
          <cell r="N1567" t="str">
            <v>FILL</v>
          </cell>
          <cell r="O1567">
            <v>1</v>
          </cell>
        </row>
        <row r="1568">
          <cell r="B1568">
            <v>277590</v>
          </cell>
          <cell r="D1568">
            <v>985.62099999999998</v>
          </cell>
          <cell r="E1568">
            <v>985.39599999999996</v>
          </cell>
          <cell r="F1568">
            <v>985.39599999999996</v>
          </cell>
          <cell r="G1568">
            <v>985.38099999999997</v>
          </cell>
          <cell r="H1568">
            <v>985.38099999999997</v>
          </cell>
          <cell r="I1568">
            <v>984.10500000000002</v>
          </cell>
          <cell r="J1568">
            <v>983.76900000000001</v>
          </cell>
          <cell r="K1568">
            <v>1.2309999999999945</v>
          </cell>
          <cell r="L1568">
            <v>1.5670000000000073</v>
          </cell>
          <cell r="M1568" t="str">
            <v>FILL</v>
          </cell>
          <cell r="N1568" t="str">
            <v>FILL</v>
          </cell>
          <cell r="O1568">
            <v>1</v>
          </cell>
        </row>
        <row r="1569">
          <cell r="B1569">
            <v>277600</v>
          </cell>
          <cell r="D1569">
            <v>985.51400000000001</v>
          </cell>
          <cell r="E1569">
            <v>985.28899999999999</v>
          </cell>
          <cell r="F1569">
            <v>985.28899999999999</v>
          </cell>
          <cell r="G1569">
            <v>985.274</v>
          </cell>
          <cell r="H1569">
            <v>985.274</v>
          </cell>
          <cell r="I1569">
            <v>983.52599999999995</v>
          </cell>
          <cell r="J1569">
            <v>983.80600000000004</v>
          </cell>
          <cell r="K1569">
            <v>1.7030000000000882</v>
          </cell>
          <cell r="L1569">
            <v>1.4230000000000018</v>
          </cell>
          <cell r="M1569" t="str">
            <v>FILL</v>
          </cell>
          <cell r="N1569" t="str">
            <v>FILL</v>
          </cell>
          <cell r="O1569">
            <v>1</v>
          </cell>
        </row>
        <row r="1570">
          <cell r="B1570">
            <v>277610</v>
          </cell>
          <cell r="D1570">
            <v>985.41499999999996</v>
          </cell>
          <cell r="E1570">
            <v>985.19</v>
          </cell>
          <cell r="F1570">
            <v>985.19</v>
          </cell>
          <cell r="G1570">
            <v>985.17499999999995</v>
          </cell>
          <cell r="H1570">
            <v>985.17499999999995</v>
          </cell>
          <cell r="I1570">
            <v>983.36400000000003</v>
          </cell>
          <cell r="J1570">
            <v>983.73599999999999</v>
          </cell>
          <cell r="K1570">
            <v>1.7659999999996217</v>
          </cell>
          <cell r="L1570">
            <v>1.3939999999996644</v>
          </cell>
          <cell r="M1570" t="str">
            <v>FILL</v>
          </cell>
          <cell r="N1570" t="str">
            <v>FILL</v>
          </cell>
          <cell r="O1570">
            <v>1</v>
          </cell>
        </row>
        <row r="1571">
          <cell r="B1571">
            <v>277620</v>
          </cell>
          <cell r="D1571">
            <v>985.32399999999996</v>
          </cell>
          <cell r="E1571">
            <v>985.09900000000005</v>
          </cell>
          <cell r="F1571">
            <v>985.09900000000005</v>
          </cell>
          <cell r="G1571">
            <v>985.08399999999995</v>
          </cell>
          <cell r="H1571">
            <v>985.08399999999995</v>
          </cell>
          <cell r="I1571">
            <v>983.18200000000002</v>
          </cell>
          <cell r="J1571">
            <v>983.65300000000002</v>
          </cell>
          <cell r="K1571">
            <v>1.8569999999996298</v>
          </cell>
          <cell r="L1571">
            <v>1.3859999999996262</v>
          </cell>
          <cell r="M1571" t="str">
            <v>FILL</v>
          </cell>
          <cell r="N1571" t="str">
            <v>FILL</v>
          </cell>
          <cell r="O1571">
            <v>1</v>
          </cell>
        </row>
        <row r="1572">
          <cell r="B1572">
            <v>277630</v>
          </cell>
          <cell r="D1572">
            <v>985.24099999999999</v>
          </cell>
          <cell r="E1572">
            <v>985.01599999999996</v>
          </cell>
          <cell r="F1572">
            <v>985.01599999999996</v>
          </cell>
          <cell r="G1572">
            <v>985.00099999999998</v>
          </cell>
          <cell r="H1572">
            <v>985.00099999999998</v>
          </cell>
          <cell r="I1572">
            <v>982.67200000000003</v>
          </cell>
          <cell r="J1572">
            <v>983.77099999999996</v>
          </cell>
          <cell r="K1572">
            <v>2.2839999999999918</v>
          </cell>
          <cell r="L1572">
            <v>1.1850000000000591</v>
          </cell>
          <cell r="M1572" t="str">
            <v>FILL</v>
          </cell>
          <cell r="N1572" t="str">
            <v>FILL</v>
          </cell>
          <cell r="O1572">
            <v>1</v>
          </cell>
        </row>
        <row r="1573">
          <cell r="B1573">
            <v>277640</v>
          </cell>
          <cell r="D1573">
            <v>985.16600000000005</v>
          </cell>
          <cell r="E1573">
            <v>984.94100000000003</v>
          </cell>
          <cell r="F1573">
            <v>984.94100000000003</v>
          </cell>
          <cell r="G1573">
            <v>984.92600000000004</v>
          </cell>
          <cell r="H1573">
            <v>984.92600000000004</v>
          </cell>
          <cell r="I1573">
            <v>982.06200000000001</v>
          </cell>
          <cell r="J1573">
            <v>983.32299999999998</v>
          </cell>
          <cell r="K1573">
            <v>2.8190000000000737</v>
          </cell>
          <cell r="L1573">
            <v>1.5580000000001064</v>
          </cell>
          <cell r="M1573" t="str">
            <v>FILL</v>
          </cell>
          <cell r="N1573" t="str">
            <v>FILL</v>
          </cell>
          <cell r="O1573">
            <v>1</v>
          </cell>
        </row>
        <row r="1574">
          <cell r="B1574">
            <v>277645</v>
          </cell>
          <cell r="D1574">
            <v>985.09400000000005</v>
          </cell>
          <cell r="E1574">
            <v>984.86900000000003</v>
          </cell>
          <cell r="F1574">
            <v>984.86900000000003</v>
          </cell>
          <cell r="G1574">
            <v>984.85400000000004</v>
          </cell>
          <cell r="H1574">
            <v>984.85400000000004</v>
          </cell>
          <cell r="I1574">
            <v>981.44799999999998</v>
          </cell>
          <cell r="J1574">
            <v>981.91899999999998</v>
          </cell>
          <cell r="K1574">
            <v>3.3610000000001037</v>
          </cell>
          <cell r="L1574">
            <v>2.8900000000001</v>
          </cell>
          <cell r="M1574" t="str">
            <v>FILL</v>
          </cell>
          <cell r="N1574" t="str">
            <v>FILL</v>
          </cell>
          <cell r="O1574">
            <v>1</v>
          </cell>
        </row>
        <row r="1575">
          <cell r="B1575">
            <v>277665</v>
          </cell>
          <cell r="D1575">
            <v>985.02200000000005</v>
          </cell>
          <cell r="E1575">
            <v>984.79700000000003</v>
          </cell>
          <cell r="F1575">
            <v>984.79700000000003</v>
          </cell>
          <cell r="G1575">
            <v>984.78200000000004</v>
          </cell>
          <cell r="H1575">
            <v>984.78200000000004</v>
          </cell>
          <cell r="I1575">
            <v>980.96900000000005</v>
          </cell>
          <cell r="J1575">
            <v>980.86599999999999</v>
          </cell>
          <cell r="K1575">
            <v>3.7680000000000291</v>
          </cell>
          <cell r="L1575">
            <v>3.8710000000000946</v>
          </cell>
          <cell r="M1575" t="str">
            <v>FILL</v>
          </cell>
          <cell r="N1575" t="str">
            <v>FILL</v>
          </cell>
          <cell r="O1575" t="str">
            <v>Brg</v>
          </cell>
        </row>
        <row r="1576">
          <cell r="B1576">
            <v>277670</v>
          </cell>
          <cell r="D1576">
            <v>984.95100000000002</v>
          </cell>
          <cell r="E1576">
            <v>984.726</v>
          </cell>
          <cell r="F1576">
            <v>984.726</v>
          </cell>
          <cell r="G1576">
            <v>984.71100000000001</v>
          </cell>
          <cell r="H1576">
            <v>984.71100000000001</v>
          </cell>
          <cell r="I1576">
            <v>980.39099999999996</v>
          </cell>
          <cell r="J1576">
            <v>980.74599999999998</v>
          </cell>
          <cell r="K1576">
            <v>4.2750000000000909</v>
          </cell>
          <cell r="L1576">
            <v>3.9200000000000728</v>
          </cell>
          <cell r="M1576" t="str">
            <v>FILL</v>
          </cell>
          <cell r="N1576" t="str">
            <v>FILL</v>
          </cell>
          <cell r="O1576">
            <v>1</v>
          </cell>
        </row>
        <row r="1577">
          <cell r="B1577">
            <v>277680</v>
          </cell>
          <cell r="D1577">
            <v>984.87900000000002</v>
          </cell>
          <cell r="E1577">
            <v>984.654</v>
          </cell>
          <cell r="F1577">
            <v>984.654</v>
          </cell>
          <cell r="G1577">
            <v>984.63900000000001</v>
          </cell>
          <cell r="H1577">
            <v>984.63900000000001</v>
          </cell>
          <cell r="I1577">
            <v>981.06600000000003</v>
          </cell>
          <cell r="J1577">
            <v>981.67499999999995</v>
          </cell>
          <cell r="K1577">
            <v>3.52800000000002</v>
          </cell>
          <cell r="L1577">
            <v>2.9190000000000964</v>
          </cell>
          <cell r="M1577" t="str">
            <v>FILL</v>
          </cell>
          <cell r="N1577" t="str">
            <v>FILL</v>
          </cell>
          <cell r="O1577">
            <v>1</v>
          </cell>
        </row>
        <row r="1578">
          <cell r="B1578">
            <v>277690</v>
          </cell>
          <cell r="D1578">
            <v>984.80799999999999</v>
          </cell>
          <cell r="E1578">
            <v>984.58299999999997</v>
          </cell>
          <cell r="F1578">
            <v>984.58299999999997</v>
          </cell>
          <cell r="G1578">
            <v>984.56799999999998</v>
          </cell>
          <cell r="H1578">
            <v>984.56799999999998</v>
          </cell>
          <cell r="I1578">
            <v>983.76499999999999</v>
          </cell>
          <cell r="J1578">
            <v>982.65099999999995</v>
          </cell>
          <cell r="K1578">
            <v>0.7580000000000382</v>
          </cell>
          <cell r="L1578">
            <v>1.8720000000000709</v>
          </cell>
          <cell r="M1578" t="str">
            <v>FILL</v>
          </cell>
          <cell r="N1578" t="str">
            <v>FILL</v>
          </cell>
          <cell r="O1578">
            <v>1</v>
          </cell>
        </row>
        <row r="1579">
          <cell r="B1579">
            <v>277700</v>
          </cell>
          <cell r="D1579">
            <v>984.73599999999999</v>
          </cell>
          <cell r="E1579">
            <v>984.51099999999997</v>
          </cell>
          <cell r="F1579">
            <v>984.51099999999997</v>
          </cell>
          <cell r="G1579">
            <v>984.49599999999998</v>
          </cell>
          <cell r="H1579">
            <v>984.49599999999998</v>
          </cell>
          <cell r="I1579">
            <v>984.053</v>
          </cell>
          <cell r="J1579">
            <v>983.10599999999999</v>
          </cell>
          <cell r="K1579">
            <v>0.39800000000002456</v>
          </cell>
          <cell r="L1579">
            <v>1.3450000000000273</v>
          </cell>
          <cell r="M1579" t="str">
            <v>FILL</v>
          </cell>
          <cell r="N1579" t="str">
            <v>FILL</v>
          </cell>
          <cell r="O1579">
            <v>1</v>
          </cell>
        </row>
        <row r="1580">
          <cell r="B1580">
            <v>277710</v>
          </cell>
          <cell r="D1580">
            <v>984.66499999999996</v>
          </cell>
          <cell r="E1580">
            <v>984.44</v>
          </cell>
          <cell r="F1580">
            <v>984.44</v>
          </cell>
          <cell r="G1580">
            <v>984.42499999999995</v>
          </cell>
          <cell r="H1580">
            <v>984.42499999999995</v>
          </cell>
          <cell r="I1580">
            <v>983.77</v>
          </cell>
          <cell r="J1580">
            <v>983.31700000000001</v>
          </cell>
          <cell r="K1580">
            <v>0.60999999999967258</v>
          </cell>
          <cell r="L1580">
            <v>1.0629999999996471</v>
          </cell>
          <cell r="M1580" t="str">
            <v>FILL</v>
          </cell>
          <cell r="N1580" t="str">
            <v>FILL</v>
          </cell>
          <cell r="O1580">
            <v>1</v>
          </cell>
        </row>
        <row r="1581">
          <cell r="B1581">
            <v>277720</v>
          </cell>
          <cell r="D1581">
            <v>984.59299999999996</v>
          </cell>
          <cell r="E1581">
            <v>984.36800000000005</v>
          </cell>
          <cell r="F1581">
            <v>984.36800000000005</v>
          </cell>
          <cell r="G1581">
            <v>984.35299999999995</v>
          </cell>
          <cell r="H1581">
            <v>984.35299999999995</v>
          </cell>
          <cell r="I1581">
            <v>983.71</v>
          </cell>
          <cell r="J1581">
            <v>983.5</v>
          </cell>
          <cell r="K1581">
            <v>0.59799999999961528</v>
          </cell>
          <cell r="L1581">
            <v>0.80799999999965166</v>
          </cell>
          <cell r="M1581" t="str">
            <v>FILL</v>
          </cell>
          <cell r="N1581" t="str">
            <v>FILL</v>
          </cell>
          <cell r="O1581">
            <v>1</v>
          </cell>
        </row>
        <row r="1582">
          <cell r="B1582">
            <v>277730</v>
          </cell>
          <cell r="D1582">
            <v>984.52200000000005</v>
          </cell>
          <cell r="E1582">
            <v>984.29700000000003</v>
          </cell>
          <cell r="F1582">
            <v>984.29700000000003</v>
          </cell>
          <cell r="G1582">
            <v>984.28200000000004</v>
          </cell>
          <cell r="H1582">
            <v>984.28200000000004</v>
          </cell>
          <cell r="I1582">
            <v>983.52800000000002</v>
          </cell>
          <cell r="J1582">
            <v>983.50099999999998</v>
          </cell>
          <cell r="K1582">
            <v>0.70900000000006003</v>
          </cell>
          <cell r="L1582">
            <v>0.73600000000010368</v>
          </cell>
          <cell r="M1582" t="str">
            <v>FILL</v>
          </cell>
          <cell r="N1582" t="str">
            <v>FILL</v>
          </cell>
          <cell r="O1582">
            <v>1</v>
          </cell>
        </row>
        <row r="1583">
          <cell r="B1583">
            <v>277740</v>
          </cell>
          <cell r="D1583">
            <v>984.45</v>
          </cell>
          <cell r="E1583">
            <v>984.22500000000002</v>
          </cell>
          <cell r="F1583">
            <v>984.22500000000002</v>
          </cell>
          <cell r="G1583">
            <v>984.21</v>
          </cell>
          <cell r="H1583">
            <v>984.21</v>
          </cell>
          <cell r="I1583">
            <v>982.25599999999997</v>
          </cell>
          <cell r="J1583">
            <v>983.48099999999999</v>
          </cell>
          <cell r="K1583">
            <v>1.9090000000001055</v>
          </cell>
          <cell r="L1583">
            <v>0.68400000000008276</v>
          </cell>
          <cell r="M1583" t="str">
            <v>FILL</v>
          </cell>
          <cell r="N1583" t="str">
            <v>FILL</v>
          </cell>
          <cell r="O1583">
            <v>1</v>
          </cell>
        </row>
        <row r="1584">
          <cell r="B1584">
            <v>277750</v>
          </cell>
          <cell r="D1584">
            <v>984.37900000000002</v>
          </cell>
          <cell r="E1584">
            <v>984.154</v>
          </cell>
          <cell r="F1584">
            <v>984.154</v>
          </cell>
          <cell r="G1584">
            <v>984.13900000000001</v>
          </cell>
          <cell r="H1584">
            <v>984.13900000000001</v>
          </cell>
          <cell r="I1584">
            <v>982.24699999999996</v>
          </cell>
          <cell r="J1584">
            <v>983.33100000000002</v>
          </cell>
          <cell r="K1584">
            <v>1.8470000000000937</v>
          </cell>
          <cell r="L1584">
            <v>0.76300000000003365</v>
          </cell>
          <cell r="M1584" t="str">
            <v>FILL</v>
          </cell>
          <cell r="N1584" t="str">
            <v>FILL</v>
          </cell>
          <cell r="O1584">
            <v>1</v>
          </cell>
        </row>
        <row r="1585">
          <cell r="B1585">
            <v>277760</v>
          </cell>
          <cell r="D1585">
            <v>984.30700000000002</v>
          </cell>
          <cell r="E1585">
            <v>984.08199999999999</v>
          </cell>
          <cell r="F1585">
            <v>984.08199999999999</v>
          </cell>
          <cell r="G1585">
            <v>984.06700000000001</v>
          </cell>
          <cell r="H1585">
            <v>984.06700000000001</v>
          </cell>
          <cell r="I1585">
            <v>982.09199999999998</v>
          </cell>
          <cell r="J1585">
            <v>983.37300000000005</v>
          </cell>
          <cell r="K1585">
            <v>1.9300000000000637</v>
          </cell>
          <cell r="L1585">
            <v>0.64900000000000091</v>
          </cell>
          <cell r="M1585" t="str">
            <v>FILL</v>
          </cell>
          <cell r="N1585" t="str">
            <v>FILL</v>
          </cell>
          <cell r="O1585">
            <v>1</v>
          </cell>
        </row>
        <row r="1586">
          <cell r="B1586">
            <v>277770</v>
          </cell>
          <cell r="D1586">
            <v>984.23599999999999</v>
          </cell>
          <cell r="E1586">
            <v>984.01099999999997</v>
          </cell>
          <cell r="F1586">
            <v>984.01099999999997</v>
          </cell>
          <cell r="G1586">
            <v>983.99599999999998</v>
          </cell>
          <cell r="H1586">
            <v>983.99599999999998</v>
          </cell>
          <cell r="I1586">
            <v>981.87300000000005</v>
          </cell>
          <cell r="J1586">
            <v>983.38400000000001</v>
          </cell>
          <cell r="K1586">
            <v>2.0779999999999745</v>
          </cell>
          <cell r="L1586">
            <v>0.56700000000000728</v>
          </cell>
          <cell r="M1586" t="str">
            <v>FILL</v>
          </cell>
          <cell r="N1586" t="str">
            <v>FILL</v>
          </cell>
          <cell r="O1586">
            <v>1</v>
          </cell>
        </row>
        <row r="1587">
          <cell r="B1587">
            <v>277780</v>
          </cell>
          <cell r="D1587">
            <v>984.16399999999999</v>
          </cell>
          <cell r="E1587">
            <v>983.93899999999996</v>
          </cell>
          <cell r="F1587">
            <v>983.93899999999996</v>
          </cell>
          <cell r="G1587">
            <v>983.92399999999998</v>
          </cell>
          <cell r="H1587">
            <v>983.92399999999998</v>
          </cell>
          <cell r="I1587">
            <v>982.33199999999999</v>
          </cell>
          <cell r="J1587">
            <v>983.30499999999995</v>
          </cell>
          <cell r="K1587">
            <v>1.5470000000000255</v>
          </cell>
          <cell r="L1587">
            <v>0.57400000000006912</v>
          </cell>
          <cell r="M1587" t="str">
            <v>FILL</v>
          </cell>
          <cell r="N1587" t="str">
            <v>FILL</v>
          </cell>
          <cell r="O1587">
            <v>1</v>
          </cell>
        </row>
        <row r="1588">
          <cell r="B1588">
            <v>277790</v>
          </cell>
          <cell r="D1588">
            <v>984.09299999999996</v>
          </cell>
          <cell r="E1588">
            <v>983.86800000000005</v>
          </cell>
          <cell r="F1588">
            <v>983.86800000000005</v>
          </cell>
          <cell r="G1588">
            <v>983.85299999999995</v>
          </cell>
          <cell r="H1588">
            <v>983.85299999999995</v>
          </cell>
          <cell r="I1588">
            <v>984.52200000000005</v>
          </cell>
          <cell r="J1588">
            <v>983.22400000000005</v>
          </cell>
          <cell r="K1588">
            <v>-0.71400000000039654</v>
          </cell>
          <cell r="L1588">
            <v>0.58399999999960528</v>
          </cell>
          <cell r="M1588" t="str">
            <v>CUT</v>
          </cell>
          <cell r="N1588" t="str">
            <v>FILL</v>
          </cell>
          <cell r="O1588">
            <v>1</v>
          </cell>
        </row>
        <row r="1589">
          <cell r="B1589">
            <v>277800</v>
          </cell>
          <cell r="D1589">
            <v>984.02099999999996</v>
          </cell>
          <cell r="E1589">
            <v>983.79600000000005</v>
          </cell>
          <cell r="F1589">
            <v>983.79600000000005</v>
          </cell>
          <cell r="G1589">
            <v>983.78099999999995</v>
          </cell>
          <cell r="H1589">
            <v>983.78099999999995</v>
          </cell>
          <cell r="I1589">
            <v>984.09</v>
          </cell>
          <cell r="J1589">
            <v>983.19899999999996</v>
          </cell>
          <cell r="K1589">
            <v>-0.3540000000003829</v>
          </cell>
          <cell r="L1589">
            <v>0.5369999999996935</v>
          </cell>
          <cell r="M1589" t="str">
            <v>CUT</v>
          </cell>
          <cell r="N1589" t="str">
            <v>FILL</v>
          </cell>
          <cell r="O1589">
            <v>1</v>
          </cell>
        </row>
        <row r="1590">
          <cell r="B1590">
            <v>277810</v>
          </cell>
          <cell r="D1590">
            <v>983.94899999999996</v>
          </cell>
          <cell r="E1590">
            <v>983.72400000000005</v>
          </cell>
          <cell r="F1590">
            <v>983.72400000000005</v>
          </cell>
          <cell r="G1590">
            <v>983.70899999999995</v>
          </cell>
          <cell r="H1590">
            <v>983.70899999999995</v>
          </cell>
          <cell r="I1590">
            <v>981.46</v>
          </cell>
          <cell r="J1590">
            <v>983.22900000000004</v>
          </cell>
          <cell r="K1590">
            <v>2.2039999999996098</v>
          </cell>
          <cell r="L1590">
            <v>0.43499999999960437</v>
          </cell>
          <cell r="M1590" t="str">
            <v>FILL</v>
          </cell>
          <cell r="N1590" t="str">
            <v>FILL</v>
          </cell>
          <cell r="O1590">
            <v>1</v>
          </cell>
        </row>
        <row r="1591">
          <cell r="B1591">
            <v>277820</v>
          </cell>
          <cell r="D1591">
            <v>983.86800000000005</v>
          </cell>
          <cell r="E1591">
            <v>983.64300000000003</v>
          </cell>
          <cell r="F1591">
            <v>983.64300000000003</v>
          </cell>
          <cell r="G1591">
            <v>983.62800000000004</v>
          </cell>
          <cell r="H1591">
            <v>983.62800000000004</v>
          </cell>
          <cell r="I1591">
            <v>981.38199999999995</v>
          </cell>
          <cell r="J1591">
            <v>983.18799999999999</v>
          </cell>
          <cell r="K1591">
            <v>2.2010000000001355</v>
          </cell>
          <cell r="L1591">
            <v>0.3950000000000955</v>
          </cell>
          <cell r="M1591" t="str">
            <v>FILL</v>
          </cell>
          <cell r="N1591" t="str">
            <v>FILL</v>
          </cell>
          <cell r="O1591">
            <v>1</v>
          </cell>
        </row>
        <row r="1592">
          <cell r="B1592">
            <v>277830</v>
          </cell>
          <cell r="D1592">
            <v>983.77800000000002</v>
          </cell>
          <cell r="E1592">
            <v>983.553</v>
          </cell>
          <cell r="F1592">
            <v>983.553</v>
          </cell>
          <cell r="G1592">
            <v>983.53800000000001</v>
          </cell>
          <cell r="H1592">
            <v>983.53800000000001</v>
          </cell>
          <cell r="I1592">
            <v>984.18499999999995</v>
          </cell>
          <cell r="J1592">
            <v>983.15200000000004</v>
          </cell>
          <cell r="K1592">
            <v>-0.69199999999989359</v>
          </cell>
          <cell r="L1592">
            <v>0.34100000000000819</v>
          </cell>
          <cell r="M1592" t="str">
            <v>CUT</v>
          </cell>
          <cell r="N1592" t="str">
            <v>FILL</v>
          </cell>
          <cell r="O1592">
            <v>1</v>
          </cell>
        </row>
        <row r="1593">
          <cell r="B1593">
            <v>277840</v>
          </cell>
          <cell r="D1593">
            <v>983.67899999999997</v>
          </cell>
          <cell r="E1593">
            <v>983.45399999999995</v>
          </cell>
          <cell r="F1593">
            <v>983.45399999999995</v>
          </cell>
          <cell r="G1593">
            <v>983.43899999999996</v>
          </cell>
          <cell r="H1593">
            <v>983.43899999999996</v>
          </cell>
          <cell r="I1593">
            <v>983.83600000000001</v>
          </cell>
          <cell r="J1593">
            <v>982.93600000000004</v>
          </cell>
          <cell r="K1593">
            <v>-0.44200000000000728</v>
          </cell>
          <cell r="L1593">
            <v>0.45799999999996999</v>
          </cell>
          <cell r="M1593" t="str">
            <v>CUT</v>
          </cell>
          <cell r="N1593" t="str">
            <v>FILL</v>
          </cell>
          <cell r="O1593">
            <v>1</v>
          </cell>
        </row>
        <row r="1594">
          <cell r="B1594">
            <v>277850</v>
          </cell>
          <cell r="D1594">
            <v>983.57</v>
          </cell>
          <cell r="E1594">
            <v>983.34500000000003</v>
          </cell>
          <cell r="F1594">
            <v>983.34500000000003</v>
          </cell>
          <cell r="G1594">
            <v>983.33</v>
          </cell>
          <cell r="H1594">
            <v>983.33</v>
          </cell>
          <cell r="I1594">
            <v>983.43299999999999</v>
          </cell>
          <cell r="J1594">
            <v>982.74699999999996</v>
          </cell>
          <cell r="K1594">
            <v>-0.14799999999991087</v>
          </cell>
          <cell r="L1594">
            <v>0.5380000000001246</v>
          </cell>
          <cell r="M1594" t="str">
            <v>CUT</v>
          </cell>
          <cell r="N1594" t="str">
            <v>FILL</v>
          </cell>
          <cell r="O1594">
            <v>1</v>
          </cell>
        </row>
        <row r="1595">
          <cell r="B1595">
            <v>277860</v>
          </cell>
          <cell r="D1595">
            <v>983.452</v>
          </cell>
          <cell r="E1595">
            <v>983.21500000000003</v>
          </cell>
          <cell r="F1595">
            <v>983.21500000000003</v>
          </cell>
          <cell r="G1595">
            <v>983.2</v>
          </cell>
          <cell r="H1595">
            <v>983.2</v>
          </cell>
          <cell r="I1595">
            <v>983.09400000000005</v>
          </cell>
          <cell r="J1595">
            <v>982.80799999999999</v>
          </cell>
          <cell r="K1595">
            <v>6.100000000003547E-2</v>
          </cell>
          <cell r="L1595">
            <v>0.34700000000009368</v>
          </cell>
          <cell r="M1595" t="str">
            <v>FILL</v>
          </cell>
          <cell r="N1595" t="str">
            <v>FILL</v>
          </cell>
          <cell r="O1595">
            <v>1</v>
          </cell>
        </row>
        <row r="1596">
          <cell r="B1596">
            <v>277870</v>
          </cell>
          <cell r="D1596">
            <v>983.32399999999996</v>
          </cell>
          <cell r="E1596">
            <v>983.07399999999996</v>
          </cell>
          <cell r="F1596">
            <v>983.07399999999996</v>
          </cell>
          <cell r="G1596">
            <v>983.05899999999997</v>
          </cell>
          <cell r="H1596">
            <v>983.05899999999997</v>
          </cell>
          <cell r="I1596">
            <v>983.31399999999996</v>
          </cell>
          <cell r="J1596">
            <v>983.072</v>
          </cell>
          <cell r="K1596">
            <v>-0.29999999999995453</v>
          </cell>
          <cell r="L1596">
            <v>-5.7999999999992724E-2</v>
          </cell>
          <cell r="M1596" t="str">
            <v>CUT</v>
          </cell>
          <cell r="N1596" t="str">
            <v>CUT</v>
          </cell>
          <cell r="O1596">
            <v>1</v>
          </cell>
        </row>
        <row r="1597">
          <cell r="B1597">
            <v>277880</v>
          </cell>
          <cell r="D1597">
            <v>983.18700000000001</v>
          </cell>
          <cell r="E1597">
            <v>982.92499999999995</v>
          </cell>
          <cell r="F1597">
            <v>982.92499999999995</v>
          </cell>
          <cell r="G1597">
            <v>982.91</v>
          </cell>
          <cell r="H1597">
            <v>982.91</v>
          </cell>
          <cell r="I1597">
            <v>983.27099999999996</v>
          </cell>
          <cell r="J1597">
            <v>983.21</v>
          </cell>
          <cell r="K1597">
            <v>-0.40599999999994907</v>
          </cell>
          <cell r="L1597">
            <v>-0.34500000000002728</v>
          </cell>
          <cell r="M1597" t="str">
            <v>CUT</v>
          </cell>
          <cell r="N1597" t="str">
            <v>CUT</v>
          </cell>
          <cell r="O1597">
            <v>1</v>
          </cell>
        </row>
        <row r="1598">
          <cell r="B1598">
            <v>277890</v>
          </cell>
          <cell r="D1598">
            <v>983.04</v>
          </cell>
          <cell r="E1598">
            <v>982.76499999999999</v>
          </cell>
          <cell r="F1598">
            <v>982.76499999999999</v>
          </cell>
          <cell r="G1598">
            <v>982.75</v>
          </cell>
          <cell r="H1598">
            <v>982.75</v>
          </cell>
          <cell r="I1598">
            <v>984.30700000000002</v>
          </cell>
          <cell r="J1598">
            <v>983.92600000000004</v>
          </cell>
          <cell r="K1598">
            <v>-1.6019999999999754</v>
          </cell>
          <cell r="L1598">
            <v>-1.2210000000000036</v>
          </cell>
          <cell r="M1598" t="str">
            <v>CUT</v>
          </cell>
          <cell r="N1598" t="str">
            <v>CUT</v>
          </cell>
          <cell r="O1598">
            <v>2</v>
          </cell>
        </row>
        <row r="1599">
          <cell r="B1599">
            <v>277900</v>
          </cell>
          <cell r="D1599">
            <v>982.88400000000001</v>
          </cell>
          <cell r="E1599">
            <v>982.59699999999998</v>
          </cell>
          <cell r="F1599">
            <v>982.59699999999998</v>
          </cell>
          <cell r="G1599">
            <v>982.58199999999999</v>
          </cell>
          <cell r="H1599">
            <v>982.58199999999999</v>
          </cell>
          <cell r="I1599">
            <v>985.45699999999999</v>
          </cell>
          <cell r="J1599">
            <v>985.60500000000002</v>
          </cell>
          <cell r="K1599">
            <v>-2.9199999999999591</v>
          </cell>
          <cell r="L1599">
            <v>-3.0679999999999836</v>
          </cell>
          <cell r="M1599" t="str">
            <v>CUT</v>
          </cell>
          <cell r="N1599" t="str">
            <v>CUT</v>
          </cell>
          <cell r="O1599">
            <v>2</v>
          </cell>
        </row>
        <row r="1600">
          <cell r="B1600">
            <v>277910</v>
          </cell>
          <cell r="D1600">
            <v>982.72</v>
          </cell>
          <cell r="E1600">
            <v>982.42</v>
          </cell>
          <cell r="F1600">
            <v>982.42</v>
          </cell>
          <cell r="G1600">
            <v>982.40499999999997</v>
          </cell>
          <cell r="H1600">
            <v>982.40499999999997</v>
          </cell>
          <cell r="I1600">
            <v>986.35400000000004</v>
          </cell>
          <cell r="J1600">
            <v>986.77300000000002</v>
          </cell>
          <cell r="K1600">
            <v>-3.9940000000000282</v>
          </cell>
          <cell r="L1600">
            <v>-4.4130000000000109</v>
          </cell>
          <cell r="M1600" t="str">
            <v>CUT</v>
          </cell>
          <cell r="N1600" t="str">
            <v>CUT</v>
          </cell>
          <cell r="O1600">
            <v>2</v>
          </cell>
        </row>
        <row r="1601">
          <cell r="B1601">
            <v>277920</v>
          </cell>
          <cell r="D1601">
            <v>982.553</v>
          </cell>
          <cell r="E1601">
            <v>982.24099999999999</v>
          </cell>
          <cell r="F1601">
            <v>982.24099999999999</v>
          </cell>
          <cell r="G1601">
            <v>982.226</v>
          </cell>
          <cell r="H1601">
            <v>982.226</v>
          </cell>
          <cell r="I1601">
            <v>987.45</v>
          </cell>
          <cell r="J1601">
            <v>988.02800000000002</v>
          </cell>
          <cell r="K1601">
            <v>-5.2690000000000055</v>
          </cell>
          <cell r="L1601">
            <v>-5.84699999999998</v>
          </cell>
          <cell r="M1601" t="str">
            <v>CUT</v>
          </cell>
          <cell r="N1601" t="str">
            <v>CUT</v>
          </cell>
          <cell r="O1601">
            <v>2</v>
          </cell>
        </row>
        <row r="1602">
          <cell r="B1602">
            <v>277930</v>
          </cell>
          <cell r="D1602">
            <v>982.38699999999994</v>
          </cell>
          <cell r="E1602">
            <v>982.06200000000001</v>
          </cell>
          <cell r="F1602">
            <v>982.06200000000001</v>
          </cell>
          <cell r="G1602">
            <v>982.04700000000003</v>
          </cell>
          <cell r="H1602">
            <v>982.04700000000003</v>
          </cell>
          <cell r="I1602">
            <v>988.19399999999996</v>
          </cell>
          <cell r="J1602">
            <v>989.43299999999999</v>
          </cell>
          <cell r="K1602">
            <v>-6.1919999999998936</v>
          </cell>
          <cell r="L1602">
            <v>-7.4309999999999263</v>
          </cell>
          <cell r="M1602" t="str">
            <v>CUT</v>
          </cell>
          <cell r="N1602" t="str">
            <v>CUT</v>
          </cell>
          <cell r="O1602">
            <v>2</v>
          </cell>
        </row>
        <row r="1603">
          <cell r="B1603">
            <v>277940</v>
          </cell>
          <cell r="D1603">
            <v>982.221</v>
          </cell>
          <cell r="E1603">
            <v>981.88300000000004</v>
          </cell>
          <cell r="F1603">
            <v>981.88300000000004</v>
          </cell>
          <cell r="G1603">
            <v>981.86800000000005</v>
          </cell>
          <cell r="H1603">
            <v>981.86800000000005</v>
          </cell>
          <cell r="I1603">
            <v>990.63400000000001</v>
          </cell>
          <cell r="J1603">
            <v>991</v>
          </cell>
          <cell r="K1603">
            <v>-8.8109999999999218</v>
          </cell>
          <cell r="L1603">
            <v>-9.1769999999999072</v>
          </cell>
          <cell r="M1603" t="str">
            <v>CUT</v>
          </cell>
          <cell r="N1603" t="str">
            <v>CUT</v>
          </cell>
          <cell r="O1603">
            <v>2</v>
          </cell>
        </row>
        <row r="1604">
          <cell r="B1604">
            <v>277950</v>
          </cell>
          <cell r="D1604">
            <v>982.05399999999997</v>
          </cell>
          <cell r="E1604">
            <v>981.70399999999995</v>
          </cell>
          <cell r="F1604">
            <v>981.70399999999995</v>
          </cell>
          <cell r="G1604">
            <v>981.68899999999996</v>
          </cell>
          <cell r="H1604">
            <v>981.68899999999996</v>
          </cell>
          <cell r="I1604">
            <v>991.84</v>
          </cell>
          <cell r="J1604">
            <v>992.05200000000002</v>
          </cell>
          <cell r="K1604">
            <v>-10.196000000000026</v>
          </cell>
          <cell r="L1604">
            <v>-10.408000000000015</v>
          </cell>
          <cell r="M1604" t="str">
            <v>CUT</v>
          </cell>
          <cell r="N1604" t="str">
            <v>CUT</v>
          </cell>
          <cell r="O1604">
            <v>2</v>
          </cell>
        </row>
        <row r="1605">
          <cell r="B1605">
            <v>277960</v>
          </cell>
          <cell r="D1605">
            <v>981.88800000000003</v>
          </cell>
          <cell r="E1605">
            <v>981.53800000000001</v>
          </cell>
          <cell r="F1605">
            <v>981.53800000000001</v>
          </cell>
          <cell r="G1605">
            <v>981.52300000000002</v>
          </cell>
          <cell r="H1605">
            <v>981.52300000000002</v>
          </cell>
          <cell r="I1605">
            <v>991.41499999999996</v>
          </cell>
          <cell r="J1605">
            <v>992.47699999999998</v>
          </cell>
          <cell r="K1605">
            <v>-9.9369999999998981</v>
          </cell>
          <cell r="L1605">
            <v>-10.99899999999991</v>
          </cell>
          <cell r="M1605" t="str">
            <v>CUT</v>
          </cell>
          <cell r="N1605" t="str">
            <v>CUT</v>
          </cell>
          <cell r="O1605">
            <v>2</v>
          </cell>
        </row>
        <row r="1606">
          <cell r="B1606">
            <v>277970</v>
          </cell>
          <cell r="D1606">
            <v>981.72199999999998</v>
          </cell>
          <cell r="E1606">
            <v>981.37800000000004</v>
          </cell>
          <cell r="F1606">
            <v>981.37800000000004</v>
          </cell>
          <cell r="G1606">
            <v>981.36300000000006</v>
          </cell>
          <cell r="H1606">
            <v>981.36300000000006</v>
          </cell>
          <cell r="I1606">
            <v>991.46699999999998</v>
          </cell>
          <cell r="J1606">
            <v>992.08299999999997</v>
          </cell>
          <cell r="K1606">
            <v>-10.148999999999887</v>
          </cell>
          <cell r="L1606">
            <v>-10.764999999999873</v>
          </cell>
          <cell r="M1606" t="str">
            <v>CUT</v>
          </cell>
          <cell r="N1606" t="str">
            <v>CUT</v>
          </cell>
          <cell r="O1606">
            <v>2</v>
          </cell>
        </row>
        <row r="1607">
          <cell r="B1607">
            <v>277980</v>
          </cell>
          <cell r="D1607">
            <v>981.55499999999995</v>
          </cell>
          <cell r="E1607">
            <v>981.22400000000005</v>
          </cell>
          <cell r="F1607">
            <v>981.22400000000005</v>
          </cell>
          <cell r="G1607">
            <v>981.20899999999995</v>
          </cell>
          <cell r="H1607">
            <v>981.20899999999995</v>
          </cell>
          <cell r="I1607">
            <v>990.16</v>
          </cell>
          <cell r="J1607">
            <v>991.62699999999995</v>
          </cell>
          <cell r="K1607">
            <v>-8.996000000000322</v>
          </cell>
          <cell r="L1607">
            <v>-10.463000000000306</v>
          </cell>
          <cell r="M1607" t="str">
            <v>CUT</v>
          </cell>
          <cell r="N1607" t="str">
            <v>CUT</v>
          </cell>
          <cell r="O1607">
            <v>2</v>
          </cell>
        </row>
        <row r="1608">
          <cell r="B1608">
            <v>277990</v>
          </cell>
          <cell r="D1608">
            <v>981.38900000000001</v>
          </cell>
          <cell r="E1608">
            <v>981.07</v>
          </cell>
          <cell r="F1608">
            <v>981.07</v>
          </cell>
          <cell r="G1608">
            <v>981.05499999999995</v>
          </cell>
          <cell r="H1608">
            <v>981.05499999999995</v>
          </cell>
          <cell r="I1608">
            <v>989.49900000000002</v>
          </cell>
          <cell r="J1608">
            <v>991.09299999999996</v>
          </cell>
          <cell r="K1608">
            <v>-8.4890000000003738</v>
          </cell>
          <cell r="L1608">
            <v>-10.083000000000311</v>
          </cell>
          <cell r="M1608" t="str">
            <v>CUT</v>
          </cell>
          <cell r="N1608" t="str">
            <v>CUT</v>
          </cell>
          <cell r="O1608">
            <v>2</v>
          </cell>
        </row>
        <row r="1609">
          <cell r="B1609">
            <v>278000</v>
          </cell>
          <cell r="D1609">
            <v>981.22299999999996</v>
          </cell>
          <cell r="E1609">
            <v>980.91600000000005</v>
          </cell>
          <cell r="F1609">
            <v>980.91600000000005</v>
          </cell>
          <cell r="G1609">
            <v>980.90099999999995</v>
          </cell>
          <cell r="H1609">
            <v>980.90099999999995</v>
          </cell>
          <cell r="I1609">
            <v>989.34799999999996</v>
          </cell>
          <cell r="J1609">
            <v>990.85299999999995</v>
          </cell>
          <cell r="K1609">
            <v>-8.4920000000003029</v>
          </cell>
          <cell r="L1609">
            <v>-9.9970000000002983</v>
          </cell>
          <cell r="M1609" t="str">
            <v>CUT</v>
          </cell>
          <cell r="N1609" t="str">
            <v>CUT</v>
          </cell>
          <cell r="O1609">
            <v>2</v>
          </cell>
        </row>
        <row r="1610">
          <cell r="B1610">
            <v>278010</v>
          </cell>
          <cell r="D1610">
            <v>981.05600000000004</v>
          </cell>
          <cell r="E1610">
            <v>980.76300000000003</v>
          </cell>
          <cell r="F1610">
            <v>980.76300000000003</v>
          </cell>
          <cell r="G1610">
            <v>980.74800000000005</v>
          </cell>
          <cell r="H1610">
            <v>980.74800000000005</v>
          </cell>
          <cell r="I1610">
            <v>989.19799999999998</v>
          </cell>
          <cell r="J1610">
            <v>990.59900000000005</v>
          </cell>
          <cell r="K1610">
            <v>-8.4949999999998909</v>
          </cell>
          <cell r="L1610">
            <v>-9.8959999999999582</v>
          </cell>
          <cell r="M1610" t="str">
            <v>CUT</v>
          </cell>
          <cell r="N1610" t="str">
            <v>CUT</v>
          </cell>
          <cell r="O1610">
            <v>2</v>
          </cell>
        </row>
        <row r="1611">
          <cell r="B1611">
            <v>278020</v>
          </cell>
          <cell r="D1611">
            <v>980.89</v>
          </cell>
          <cell r="E1611">
            <v>980.60900000000004</v>
          </cell>
          <cell r="F1611">
            <v>980.60900000000004</v>
          </cell>
          <cell r="G1611">
            <v>980.59400000000005</v>
          </cell>
          <cell r="H1611">
            <v>980.59400000000005</v>
          </cell>
          <cell r="I1611">
            <v>988.84699999999998</v>
          </cell>
          <cell r="J1611">
            <v>990.34</v>
          </cell>
          <cell r="K1611">
            <v>-8.2979999999998881</v>
          </cell>
          <cell r="L1611">
            <v>-9.79099999999994</v>
          </cell>
          <cell r="M1611" t="str">
            <v>CUT</v>
          </cell>
          <cell r="N1611" t="str">
            <v>CUT</v>
          </cell>
          <cell r="O1611">
            <v>2</v>
          </cell>
        </row>
        <row r="1612">
          <cell r="B1612">
            <v>278030</v>
          </cell>
          <cell r="D1612">
            <v>980.72400000000005</v>
          </cell>
          <cell r="E1612">
            <v>980.45500000000004</v>
          </cell>
          <cell r="F1612">
            <v>980.45500000000004</v>
          </cell>
          <cell r="G1612">
            <v>980.44</v>
          </cell>
          <cell r="H1612">
            <v>980.44</v>
          </cell>
          <cell r="I1612">
            <v>988.71199999999999</v>
          </cell>
          <cell r="J1612">
            <v>989.33600000000001</v>
          </cell>
          <cell r="K1612">
            <v>-8.3169999999998936</v>
          </cell>
          <cell r="L1612">
            <v>-8.9409999999999172</v>
          </cell>
          <cell r="M1612" t="str">
            <v>CUT</v>
          </cell>
          <cell r="N1612" t="str">
            <v>CUT</v>
          </cell>
          <cell r="O1612">
            <v>2</v>
          </cell>
        </row>
        <row r="1613">
          <cell r="B1613">
            <v>278040</v>
          </cell>
          <cell r="D1613">
            <v>980.55700000000002</v>
          </cell>
          <cell r="E1613">
            <v>980.30100000000004</v>
          </cell>
          <cell r="F1613">
            <v>980.30100000000004</v>
          </cell>
          <cell r="G1613">
            <v>980.28599999999994</v>
          </cell>
          <cell r="H1613">
            <v>980.28599999999994</v>
          </cell>
          <cell r="I1613">
            <v>988.577</v>
          </cell>
          <cell r="J1613">
            <v>988.43700000000001</v>
          </cell>
          <cell r="K1613">
            <v>-8.3360000000003538</v>
          </cell>
          <cell r="L1613">
            <v>-8.1960000000003674</v>
          </cell>
          <cell r="M1613" t="str">
            <v>CUT</v>
          </cell>
          <cell r="N1613" t="str">
            <v>CUT</v>
          </cell>
          <cell r="O1613">
            <v>2</v>
          </cell>
        </row>
        <row r="1614">
          <cell r="B1614">
            <v>278050</v>
          </cell>
          <cell r="D1614">
            <v>980.39099999999996</v>
          </cell>
          <cell r="E1614">
            <v>980.14700000000005</v>
          </cell>
          <cell r="F1614">
            <v>980.14700000000005</v>
          </cell>
          <cell r="G1614">
            <v>980.13199999999995</v>
          </cell>
          <cell r="H1614">
            <v>980.13199999999995</v>
          </cell>
          <cell r="I1614">
            <v>988.32500000000005</v>
          </cell>
          <cell r="J1614">
            <v>988.20600000000002</v>
          </cell>
          <cell r="K1614">
            <v>-8.2380000000003974</v>
          </cell>
          <cell r="L1614">
            <v>-8.1190000000003693</v>
          </cell>
          <cell r="M1614" t="str">
            <v>CUT</v>
          </cell>
          <cell r="N1614" t="str">
            <v>CUT</v>
          </cell>
          <cell r="O1614">
            <v>2</v>
          </cell>
        </row>
        <row r="1615">
          <cell r="B1615">
            <v>278060</v>
          </cell>
          <cell r="D1615">
            <v>980.22500000000002</v>
          </cell>
          <cell r="E1615">
            <v>979.99300000000005</v>
          </cell>
          <cell r="F1615">
            <v>979.99300000000005</v>
          </cell>
          <cell r="G1615">
            <v>979.97799999999995</v>
          </cell>
          <cell r="H1615">
            <v>979.97799999999995</v>
          </cell>
          <cell r="I1615">
            <v>988.05200000000002</v>
          </cell>
          <cell r="J1615">
            <v>987.83399999999995</v>
          </cell>
          <cell r="K1615">
            <v>-8.1190000000003693</v>
          </cell>
          <cell r="L1615">
            <v>-7.9010000000002947</v>
          </cell>
          <cell r="M1615" t="str">
            <v>CUT</v>
          </cell>
          <cell r="N1615" t="str">
            <v>CUT</v>
          </cell>
          <cell r="O1615">
            <v>2</v>
          </cell>
        </row>
        <row r="1616">
          <cell r="B1616">
            <v>278070</v>
          </cell>
          <cell r="D1616">
            <v>980.05799999999999</v>
          </cell>
          <cell r="E1616">
            <v>979.83299999999997</v>
          </cell>
          <cell r="F1616">
            <v>979.83299999999997</v>
          </cell>
          <cell r="G1616">
            <v>979.81799999999998</v>
          </cell>
          <cell r="H1616">
            <v>979.81799999999998</v>
          </cell>
          <cell r="I1616">
            <v>987.755</v>
          </cell>
          <cell r="J1616">
            <v>987.16200000000003</v>
          </cell>
          <cell r="K1616">
            <v>-7.9819999999999709</v>
          </cell>
          <cell r="L1616">
            <v>-7.38900000000001</v>
          </cell>
          <cell r="M1616" t="str">
            <v>CUT</v>
          </cell>
          <cell r="N1616" t="str">
            <v>CUT</v>
          </cell>
          <cell r="O1616">
            <v>2</v>
          </cell>
        </row>
        <row r="1617">
          <cell r="B1617">
            <v>278080</v>
          </cell>
          <cell r="D1617">
            <v>979.89200000000005</v>
          </cell>
          <cell r="E1617">
            <v>979.66700000000003</v>
          </cell>
          <cell r="F1617">
            <v>979.66700000000003</v>
          </cell>
          <cell r="G1617">
            <v>979.65200000000004</v>
          </cell>
          <cell r="H1617">
            <v>979.65200000000004</v>
          </cell>
          <cell r="I1617">
            <v>986.55100000000004</v>
          </cell>
          <cell r="J1617">
            <v>986.53800000000001</v>
          </cell>
          <cell r="K1617">
            <v>-6.94399999999996</v>
          </cell>
          <cell r="L1617">
            <v>-6.9309999999999263</v>
          </cell>
          <cell r="M1617" t="str">
            <v>CUT</v>
          </cell>
          <cell r="N1617" t="str">
            <v>CUT</v>
          </cell>
          <cell r="O1617">
            <v>2</v>
          </cell>
        </row>
        <row r="1618">
          <cell r="B1618">
            <v>278090</v>
          </cell>
          <cell r="D1618">
            <v>979.726</v>
          </cell>
          <cell r="E1618">
            <v>979.50099999999998</v>
          </cell>
          <cell r="F1618">
            <v>979.50099999999998</v>
          </cell>
          <cell r="G1618">
            <v>979.48599999999999</v>
          </cell>
          <cell r="H1618">
            <v>979.48599999999999</v>
          </cell>
          <cell r="I1618">
            <v>983.91899999999998</v>
          </cell>
          <cell r="J1618">
            <v>986.10500000000002</v>
          </cell>
          <cell r="K1618">
            <v>-4.4779999999999518</v>
          </cell>
          <cell r="L1618">
            <v>-6.6639999999999873</v>
          </cell>
          <cell r="M1618" t="str">
            <v>CUT</v>
          </cell>
          <cell r="N1618" t="str">
            <v>CUT</v>
          </cell>
          <cell r="O1618">
            <v>2</v>
          </cell>
        </row>
        <row r="1619">
          <cell r="B1619">
            <v>278100</v>
          </cell>
          <cell r="D1619">
            <v>979.55899999999997</v>
          </cell>
          <cell r="E1619">
            <v>979.33399999999995</v>
          </cell>
          <cell r="F1619">
            <v>979.33399999999995</v>
          </cell>
          <cell r="G1619">
            <v>979.31899999999996</v>
          </cell>
          <cell r="H1619">
            <v>979.31899999999996</v>
          </cell>
          <cell r="I1619">
            <v>982.81899999999996</v>
          </cell>
          <cell r="J1619">
            <v>985.74099999999999</v>
          </cell>
          <cell r="K1619">
            <v>-3.5449999999999591</v>
          </cell>
          <cell r="L1619">
            <v>-6.4669999999999845</v>
          </cell>
          <cell r="M1619" t="str">
            <v>CUT</v>
          </cell>
          <cell r="N1619" t="str">
            <v>CUT</v>
          </cell>
          <cell r="O1619">
            <v>2</v>
          </cell>
        </row>
        <row r="1620">
          <cell r="B1620">
            <v>278110</v>
          </cell>
          <cell r="D1620">
            <v>979.39300000000003</v>
          </cell>
          <cell r="E1620">
            <v>979.16800000000001</v>
          </cell>
          <cell r="F1620">
            <v>979.16800000000001</v>
          </cell>
          <cell r="G1620">
            <v>979.15300000000002</v>
          </cell>
          <cell r="H1620">
            <v>979.15300000000002</v>
          </cell>
          <cell r="I1620">
            <v>982.45500000000004</v>
          </cell>
          <cell r="J1620">
            <v>984.89599999999996</v>
          </cell>
          <cell r="K1620">
            <v>-3.34699999999998</v>
          </cell>
          <cell r="L1620">
            <v>-5.7879999999998972</v>
          </cell>
          <cell r="M1620" t="str">
            <v>CUT</v>
          </cell>
          <cell r="N1620" t="str">
            <v>CUT</v>
          </cell>
          <cell r="O1620">
            <v>2</v>
          </cell>
        </row>
        <row r="1621">
          <cell r="B1621">
            <v>278120</v>
          </cell>
          <cell r="D1621">
            <v>979.22699999999998</v>
          </cell>
          <cell r="E1621">
            <v>979.00199999999995</v>
          </cell>
          <cell r="F1621">
            <v>979.00199999999995</v>
          </cell>
          <cell r="G1621">
            <v>978.98699999999997</v>
          </cell>
          <cell r="H1621">
            <v>978.98699999999997</v>
          </cell>
          <cell r="I1621">
            <v>981.14200000000005</v>
          </cell>
          <cell r="J1621">
            <v>982.42100000000005</v>
          </cell>
          <cell r="K1621">
            <v>-2.2000000000000455</v>
          </cell>
          <cell r="L1621">
            <v>-3.4790000000000418</v>
          </cell>
          <cell r="M1621" t="str">
            <v>CUT</v>
          </cell>
          <cell r="N1621" t="str">
            <v>CUT</v>
          </cell>
          <cell r="O1621">
            <v>2</v>
          </cell>
        </row>
        <row r="1622">
          <cell r="B1622">
            <v>278130</v>
          </cell>
          <cell r="D1622">
            <v>979.06100000000004</v>
          </cell>
          <cell r="E1622">
            <v>978.83600000000001</v>
          </cell>
          <cell r="F1622">
            <v>978.83600000000001</v>
          </cell>
          <cell r="G1622">
            <v>978.82100000000003</v>
          </cell>
          <cell r="H1622">
            <v>978.82100000000003</v>
          </cell>
          <cell r="I1622">
            <v>980.45799999999997</v>
          </cell>
          <cell r="J1622">
            <v>981.16899999999998</v>
          </cell>
          <cell r="K1622">
            <v>-1.6819999999999027</v>
          </cell>
          <cell r="L1622">
            <v>-2.3929999999999154</v>
          </cell>
          <cell r="M1622" t="str">
            <v>CUT</v>
          </cell>
          <cell r="N1622" t="str">
            <v>CUT</v>
          </cell>
          <cell r="O1622">
            <v>2</v>
          </cell>
        </row>
        <row r="1623">
          <cell r="B1623">
            <v>278140</v>
          </cell>
          <cell r="D1623">
            <v>978.89400000000001</v>
          </cell>
          <cell r="E1623">
            <v>978.66899999999998</v>
          </cell>
          <cell r="F1623">
            <v>978.66899999999998</v>
          </cell>
          <cell r="G1623">
            <v>978.654</v>
          </cell>
          <cell r="H1623">
            <v>978.654</v>
          </cell>
          <cell r="I1623">
            <v>979.83199999999999</v>
          </cell>
          <cell r="J1623">
            <v>978.67499999999995</v>
          </cell>
          <cell r="K1623">
            <v>-1.2229999999999563</v>
          </cell>
          <cell r="L1623">
            <v>-6.5999999999917236E-2</v>
          </cell>
          <cell r="M1623" t="str">
            <v>CUT</v>
          </cell>
          <cell r="N1623" t="str">
            <v>CUT</v>
          </cell>
          <cell r="O1623">
            <v>1</v>
          </cell>
        </row>
        <row r="1624">
          <cell r="B1624">
            <v>278150</v>
          </cell>
          <cell r="D1624">
            <v>978.72799999999995</v>
          </cell>
          <cell r="E1624">
            <v>978.50300000000004</v>
          </cell>
          <cell r="F1624">
            <v>978.50300000000004</v>
          </cell>
          <cell r="G1624">
            <v>978.48800000000006</v>
          </cell>
          <cell r="H1624">
            <v>978.48800000000006</v>
          </cell>
          <cell r="I1624">
            <v>979.20600000000002</v>
          </cell>
          <cell r="J1624">
            <v>977.00800000000004</v>
          </cell>
          <cell r="K1624">
            <v>-0.76299999999991996</v>
          </cell>
          <cell r="L1624">
            <v>1.4350000000000591</v>
          </cell>
          <cell r="M1624" t="str">
            <v>CUT</v>
          </cell>
          <cell r="N1624" t="str">
            <v>FILL</v>
          </cell>
          <cell r="O1624">
            <v>1</v>
          </cell>
        </row>
        <row r="1625">
          <cell r="B1625">
            <v>278160</v>
          </cell>
          <cell r="D1625">
            <v>978.56200000000001</v>
          </cell>
          <cell r="E1625">
            <v>978.33699999999999</v>
          </cell>
          <cell r="F1625">
            <v>978.33699999999999</v>
          </cell>
          <cell r="G1625">
            <v>978.322</v>
          </cell>
          <cell r="H1625">
            <v>978.322</v>
          </cell>
          <cell r="I1625">
            <v>979.38699999999994</v>
          </cell>
          <cell r="J1625">
            <v>975.73400000000004</v>
          </cell>
          <cell r="K1625">
            <v>-1.1099999999999</v>
          </cell>
          <cell r="L1625">
            <v>2.5430000000000064</v>
          </cell>
          <cell r="M1625" t="str">
            <v>CUT</v>
          </cell>
          <cell r="N1625" t="str">
            <v>FILL</v>
          </cell>
          <cell r="O1625">
            <v>1</v>
          </cell>
        </row>
        <row r="1626">
          <cell r="B1626">
            <v>278170</v>
          </cell>
          <cell r="D1626">
            <v>978.39499999999998</v>
          </cell>
          <cell r="E1626">
            <v>978.17</v>
          </cell>
          <cell r="F1626">
            <v>978.17</v>
          </cell>
          <cell r="G1626">
            <v>978.15499999999997</v>
          </cell>
          <cell r="H1626">
            <v>978.15499999999997</v>
          </cell>
          <cell r="I1626">
            <v>977.548</v>
          </cell>
          <cell r="J1626">
            <v>974.30899999999997</v>
          </cell>
          <cell r="K1626">
            <v>0.56200000000001182</v>
          </cell>
          <cell r="L1626">
            <v>3.8010000000000446</v>
          </cell>
          <cell r="M1626" t="str">
            <v>FILL</v>
          </cell>
          <cell r="N1626" t="str">
            <v>FILL</v>
          </cell>
          <cell r="O1626">
            <v>1</v>
          </cell>
        </row>
        <row r="1627">
          <cell r="B1627">
            <v>278180</v>
          </cell>
          <cell r="D1627">
            <v>978.22900000000004</v>
          </cell>
          <cell r="E1627">
            <v>978.00400000000002</v>
          </cell>
          <cell r="F1627">
            <v>978.00400000000002</v>
          </cell>
          <cell r="G1627">
            <v>977.98900000000003</v>
          </cell>
          <cell r="H1627">
            <v>977.98900000000003</v>
          </cell>
          <cell r="I1627">
            <v>976.29399999999998</v>
          </cell>
          <cell r="J1627">
            <v>973.721</v>
          </cell>
          <cell r="K1627">
            <v>1.6500000000000909</v>
          </cell>
          <cell r="L1627">
            <v>4.22300000000007</v>
          </cell>
          <cell r="M1627" t="str">
            <v>FILL</v>
          </cell>
          <cell r="N1627" t="str">
            <v>FILL</v>
          </cell>
          <cell r="O1627">
            <v>8</v>
          </cell>
        </row>
        <row r="1628">
          <cell r="B1628">
            <v>278190</v>
          </cell>
          <cell r="D1628">
            <v>978.06299999999999</v>
          </cell>
          <cell r="E1628">
            <v>977.83799999999997</v>
          </cell>
          <cell r="F1628">
            <v>977.83799999999997</v>
          </cell>
          <cell r="G1628">
            <v>977.82299999999998</v>
          </cell>
          <cell r="H1628">
            <v>977.82299999999998</v>
          </cell>
          <cell r="I1628">
            <v>976.44500000000005</v>
          </cell>
          <cell r="J1628">
            <v>973.26800000000003</v>
          </cell>
          <cell r="K1628">
            <v>1.33299999999997</v>
          </cell>
          <cell r="L1628">
            <v>4.5099999999999909</v>
          </cell>
          <cell r="M1628" t="str">
            <v>FILL</v>
          </cell>
          <cell r="N1628" t="str">
            <v>FILL</v>
          </cell>
          <cell r="O1628">
            <v>8</v>
          </cell>
        </row>
        <row r="1629">
          <cell r="B1629">
            <v>278200</v>
          </cell>
          <cell r="D1629">
            <v>977.89599999999996</v>
          </cell>
          <cell r="E1629">
            <v>977.67100000000005</v>
          </cell>
          <cell r="F1629">
            <v>977.67100000000005</v>
          </cell>
          <cell r="G1629">
            <v>977.65599999999995</v>
          </cell>
          <cell r="H1629">
            <v>977.65599999999995</v>
          </cell>
          <cell r="I1629">
            <v>975.50300000000004</v>
          </cell>
          <cell r="J1629">
            <v>972.81399999999996</v>
          </cell>
          <cell r="K1629">
            <v>2.1079999999996062</v>
          </cell>
          <cell r="L1629">
            <v>4.7969999999996844</v>
          </cell>
          <cell r="M1629" t="str">
            <v>FILL</v>
          </cell>
          <cell r="N1629" t="str">
            <v>FILL</v>
          </cell>
          <cell r="O1629">
            <v>8</v>
          </cell>
        </row>
        <row r="1630">
          <cell r="B1630">
            <v>278210</v>
          </cell>
          <cell r="D1630">
            <v>977.73</v>
          </cell>
          <cell r="E1630">
            <v>977.505</v>
          </cell>
          <cell r="F1630">
            <v>977.505</v>
          </cell>
          <cell r="G1630">
            <v>977.49</v>
          </cell>
          <cell r="H1630">
            <v>977.49</v>
          </cell>
          <cell r="I1630">
            <v>974.53800000000001</v>
          </cell>
          <cell r="J1630">
            <v>972.27099999999996</v>
          </cell>
          <cell r="K1630">
            <v>2.9070000000000391</v>
          </cell>
          <cell r="L1630">
            <v>5.1740000000000919</v>
          </cell>
          <cell r="M1630" t="str">
            <v>FILL</v>
          </cell>
          <cell r="N1630" t="str">
            <v>FILL</v>
          </cell>
          <cell r="O1630">
            <v>8</v>
          </cell>
        </row>
        <row r="1631">
          <cell r="B1631">
            <v>278220</v>
          </cell>
          <cell r="D1631">
            <v>977.56399999999996</v>
          </cell>
          <cell r="E1631">
            <v>977.33900000000006</v>
          </cell>
          <cell r="F1631">
            <v>977.33900000000006</v>
          </cell>
          <cell r="G1631">
            <v>977.32399999999996</v>
          </cell>
          <cell r="H1631">
            <v>977.32399999999996</v>
          </cell>
          <cell r="I1631">
            <v>975.17100000000005</v>
          </cell>
          <cell r="J1631">
            <v>971.66099999999994</v>
          </cell>
          <cell r="K1631">
            <v>2.1079999999996062</v>
          </cell>
          <cell r="L1631">
            <v>5.6179999999997108</v>
          </cell>
          <cell r="M1631" t="str">
            <v>FILL</v>
          </cell>
          <cell r="N1631" t="str">
            <v>FILL</v>
          </cell>
          <cell r="O1631">
            <v>8</v>
          </cell>
        </row>
        <row r="1632">
          <cell r="B1632">
            <v>278230</v>
          </cell>
          <cell r="D1632">
            <v>977.40099999999995</v>
          </cell>
          <cell r="E1632">
            <v>977.17600000000004</v>
          </cell>
          <cell r="F1632">
            <v>977.17600000000004</v>
          </cell>
          <cell r="G1632">
            <v>977.16099999999994</v>
          </cell>
          <cell r="H1632">
            <v>977.16099999999994</v>
          </cell>
          <cell r="I1632">
            <v>972.89400000000001</v>
          </cell>
          <cell r="J1632">
            <v>971.05100000000004</v>
          </cell>
          <cell r="K1632">
            <v>4.2219999999996389</v>
          </cell>
          <cell r="L1632">
            <v>6.0649999999995998</v>
          </cell>
          <cell r="M1632" t="str">
            <v>FILL</v>
          </cell>
          <cell r="N1632" t="str">
            <v>FILL</v>
          </cell>
          <cell r="O1632">
            <v>7</v>
          </cell>
        </row>
        <row r="1633">
          <cell r="B1633">
            <v>278240</v>
          </cell>
          <cell r="D1633">
            <v>977.25</v>
          </cell>
          <cell r="E1633">
            <v>977.02499999999998</v>
          </cell>
          <cell r="F1633">
            <v>977.02499999999998</v>
          </cell>
          <cell r="G1633">
            <v>977.01</v>
          </cell>
          <cell r="H1633">
            <v>977.01</v>
          </cell>
          <cell r="I1633">
            <v>970.73900000000003</v>
          </cell>
          <cell r="J1633">
            <v>970.46799999999996</v>
          </cell>
          <cell r="K1633">
            <v>6.2259999999999991</v>
          </cell>
          <cell r="L1633">
            <v>6.4970000000000709</v>
          </cell>
          <cell r="M1633" t="str">
            <v>FILL</v>
          </cell>
          <cell r="N1633" t="str">
            <v>FILL</v>
          </cell>
          <cell r="O1633">
            <v>7</v>
          </cell>
        </row>
        <row r="1634">
          <cell r="B1634">
            <v>278250</v>
          </cell>
          <cell r="D1634">
            <v>977.11400000000003</v>
          </cell>
          <cell r="E1634">
            <v>976.88900000000001</v>
          </cell>
          <cell r="F1634">
            <v>976.88900000000001</v>
          </cell>
          <cell r="G1634">
            <v>976.87400000000002</v>
          </cell>
          <cell r="H1634">
            <v>976.87400000000002</v>
          </cell>
          <cell r="I1634">
            <v>969.904</v>
          </cell>
          <cell r="J1634">
            <v>970.40200000000004</v>
          </cell>
          <cell r="K1634">
            <v>6.9250000000000682</v>
          </cell>
          <cell r="L1634">
            <v>6.4270000000000209</v>
          </cell>
          <cell r="M1634" t="str">
            <v>FILL</v>
          </cell>
          <cell r="N1634" t="str">
            <v>FILL</v>
          </cell>
          <cell r="O1634">
            <v>7</v>
          </cell>
        </row>
        <row r="1635">
          <cell r="B1635">
            <v>278260</v>
          </cell>
          <cell r="D1635">
            <v>976.99</v>
          </cell>
          <cell r="E1635">
            <v>976.76499999999999</v>
          </cell>
          <cell r="F1635">
            <v>976.76499999999999</v>
          </cell>
          <cell r="G1635">
            <v>976.75</v>
          </cell>
          <cell r="H1635">
            <v>976.75</v>
          </cell>
          <cell r="I1635">
            <v>970.29</v>
          </cell>
          <cell r="J1635">
            <v>970.32100000000003</v>
          </cell>
          <cell r="K1635">
            <v>6.4150000000000773</v>
          </cell>
          <cell r="L1635">
            <v>6.3840000000000146</v>
          </cell>
          <cell r="M1635" t="str">
            <v>FILL</v>
          </cell>
          <cell r="N1635" t="str">
            <v>FILL</v>
          </cell>
          <cell r="O1635">
            <v>7</v>
          </cell>
        </row>
        <row r="1636">
          <cell r="B1636">
            <v>278270</v>
          </cell>
          <cell r="D1636">
            <v>976.88099999999997</v>
          </cell>
          <cell r="E1636">
            <v>976.65599999999995</v>
          </cell>
          <cell r="F1636">
            <v>976.65599999999995</v>
          </cell>
          <cell r="G1636">
            <v>976.64099999999996</v>
          </cell>
          <cell r="H1636">
            <v>976.64099999999996</v>
          </cell>
          <cell r="I1636">
            <v>970.70100000000002</v>
          </cell>
          <cell r="J1636">
            <v>970.13599999999997</v>
          </cell>
          <cell r="K1636">
            <v>5.8949999999999818</v>
          </cell>
          <cell r="L1636">
            <v>6.4600000000000364</v>
          </cell>
          <cell r="M1636" t="str">
            <v>FILL</v>
          </cell>
          <cell r="N1636" t="str">
            <v>FILL</v>
          </cell>
          <cell r="O1636">
            <v>7</v>
          </cell>
        </row>
        <row r="1637">
          <cell r="B1637">
            <v>278280</v>
          </cell>
          <cell r="D1637">
            <v>976.78399999999999</v>
          </cell>
          <cell r="E1637">
            <v>976.55899999999997</v>
          </cell>
          <cell r="F1637">
            <v>976.55899999999997</v>
          </cell>
          <cell r="G1637">
            <v>976.54399999999998</v>
          </cell>
          <cell r="H1637">
            <v>976.54399999999998</v>
          </cell>
          <cell r="I1637">
            <v>971.11199999999997</v>
          </cell>
          <cell r="J1637">
            <v>969.12400000000002</v>
          </cell>
          <cell r="K1637">
            <v>5.3870000000000573</v>
          </cell>
          <cell r="L1637">
            <v>7.375</v>
          </cell>
          <cell r="M1637" t="str">
            <v>FILL</v>
          </cell>
          <cell r="N1637" t="str">
            <v>FILL</v>
          </cell>
          <cell r="O1637">
            <v>7</v>
          </cell>
        </row>
        <row r="1638">
          <cell r="B1638">
            <v>278290</v>
          </cell>
          <cell r="D1638">
            <v>976.70100000000002</v>
          </cell>
          <cell r="E1638">
            <v>976.476</v>
          </cell>
          <cell r="F1638">
            <v>976.476</v>
          </cell>
          <cell r="G1638">
            <v>976.46100000000001</v>
          </cell>
          <cell r="H1638">
            <v>976.46100000000001</v>
          </cell>
          <cell r="I1638">
            <v>971.52300000000002</v>
          </cell>
          <cell r="J1638">
            <v>969.33699999999999</v>
          </cell>
          <cell r="K1638">
            <v>4.8930000000000291</v>
          </cell>
          <cell r="L1638">
            <v>7.0790000000000646</v>
          </cell>
          <cell r="M1638" t="str">
            <v>FILL</v>
          </cell>
          <cell r="N1638" t="str">
            <v>FILL</v>
          </cell>
          <cell r="O1638">
            <v>7</v>
          </cell>
        </row>
        <row r="1639">
          <cell r="B1639">
            <v>278300</v>
          </cell>
          <cell r="D1639">
            <v>976.63199999999995</v>
          </cell>
          <cell r="E1639">
            <v>976.40700000000004</v>
          </cell>
          <cell r="F1639">
            <v>976.40700000000004</v>
          </cell>
          <cell r="G1639">
            <v>976.39200000000005</v>
          </cell>
          <cell r="H1639">
            <v>976.39200000000005</v>
          </cell>
          <cell r="I1639">
            <v>972.98299999999995</v>
          </cell>
          <cell r="J1639">
            <v>969.46199999999999</v>
          </cell>
          <cell r="K1639">
            <v>3.3640000000001464</v>
          </cell>
          <cell r="L1639">
            <v>6.8850000000001046</v>
          </cell>
          <cell r="M1639" t="str">
            <v>FILL</v>
          </cell>
          <cell r="N1639" t="str">
            <v>FILL</v>
          </cell>
          <cell r="O1639">
            <v>8</v>
          </cell>
        </row>
        <row r="1640">
          <cell r="B1640">
            <v>278310</v>
          </cell>
          <cell r="D1640">
            <v>976.57600000000002</v>
          </cell>
          <cell r="E1640">
            <v>976.351</v>
          </cell>
          <cell r="F1640">
            <v>976.351</v>
          </cell>
          <cell r="G1640">
            <v>976.33600000000001</v>
          </cell>
          <cell r="H1640">
            <v>976.33600000000001</v>
          </cell>
          <cell r="I1640">
            <v>974.351</v>
          </cell>
          <cell r="J1640">
            <v>969.58699999999999</v>
          </cell>
          <cell r="K1640">
            <v>1.9400000000000546</v>
          </cell>
          <cell r="L1640">
            <v>6.7040000000000646</v>
          </cell>
          <cell r="M1640" t="str">
            <v>FILL</v>
          </cell>
          <cell r="N1640" t="str">
            <v>FILL</v>
          </cell>
          <cell r="O1640">
            <v>8</v>
          </cell>
        </row>
        <row r="1641">
          <cell r="B1641">
            <v>278320</v>
          </cell>
          <cell r="D1641">
            <v>976.53399999999999</v>
          </cell>
          <cell r="E1641">
            <v>976.30899999999997</v>
          </cell>
          <cell r="F1641">
            <v>976.30899999999997</v>
          </cell>
          <cell r="G1641">
            <v>976.29399999999998</v>
          </cell>
          <cell r="H1641">
            <v>976.29399999999998</v>
          </cell>
          <cell r="I1641">
            <v>975.56100000000004</v>
          </cell>
          <cell r="J1641">
            <v>970.10500000000002</v>
          </cell>
          <cell r="K1641">
            <v>0.68799999999998818</v>
          </cell>
          <cell r="L1641">
            <v>6.1440000000000055</v>
          </cell>
          <cell r="M1641" t="str">
            <v>FILL</v>
          </cell>
          <cell r="N1641" t="str">
            <v>FILL</v>
          </cell>
          <cell r="O1641">
            <v>8</v>
          </cell>
        </row>
        <row r="1642">
          <cell r="B1642">
            <v>278330</v>
          </cell>
          <cell r="D1642">
            <v>976.505</v>
          </cell>
          <cell r="E1642">
            <v>976.28</v>
          </cell>
          <cell r="F1642">
            <v>976.28</v>
          </cell>
          <cell r="G1642">
            <v>976.26499999999999</v>
          </cell>
          <cell r="H1642">
            <v>976.26499999999999</v>
          </cell>
          <cell r="I1642">
            <v>975.524</v>
          </cell>
          <cell r="J1642">
            <v>971.27499999999998</v>
          </cell>
          <cell r="K1642">
            <v>0.69600000000002638</v>
          </cell>
          <cell r="L1642">
            <v>4.94500000000005</v>
          </cell>
          <cell r="M1642" t="str">
            <v>FILL</v>
          </cell>
          <cell r="N1642" t="str">
            <v>FILL</v>
          </cell>
          <cell r="O1642">
            <v>8</v>
          </cell>
        </row>
        <row r="1643">
          <cell r="B1643">
            <v>278340</v>
          </cell>
          <cell r="D1643">
            <v>976.48900000000003</v>
          </cell>
          <cell r="E1643">
            <v>976.26400000000001</v>
          </cell>
          <cell r="F1643">
            <v>976.26400000000001</v>
          </cell>
          <cell r="G1643">
            <v>976.24900000000002</v>
          </cell>
          <cell r="H1643">
            <v>976.24900000000002</v>
          </cell>
          <cell r="I1643">
            <v>974.55799999999999</v>
          </cell>
          <cell r="J1643">
            <v>972.48900000000003</v>
          </cell>
          <cell r="K1643">
            <v>1.6460000000000719</v>
          </cell>
          <cell r="L1643">
            <v>3.7150000000000318</v>
          </cell>
          <cell r="M1643" t="str">
            <v>FILL</v>
          </cell>
          <cell r="N1643" t="str">
            <v>FILL</v>
          </cell>
          <cell r="O1643">
            <v>1</v>
          </cell>
        </row>
        <row r="1644">
          <cell r="B1644">
            <v>278350</v>
          </cell>
          <cell r="D1644">
            <v>976.48699999999997</v>
          </cell>
          <cell r="E1644">
            <v>976.26199999999994</v>
          </cell>
          <cell r="F1644">
            <v>976.26199999999994</v>
          </cell>
          <cell r="G1644">
            <v>976.24699999999996</v>
          </cell>
          <cell r="H1644">
            <v>976.24699999999996</v>
          </cell>
          <cell r="I1644">
            <v>975.09100000000001</v>
          </cell>
          <cell r="J1644">
            <v>973.327</v>
          </cell>
          <cell r="K1644">
            <v>1.11099999999999</v>
          </cell>
          <cell r="L1644">
            <v>2.875</v>
          </cell>
          <cell r="M1644" t="str">
            <v>FILL</v>
          </cell>
          <cell r="N1644" t="str">
            <v>FILL</v>
          </cell>
          <cell r="O1644">
            <v>1</v>
          </cell>
        </row>
        <row r="1645">
          <cell r="B1645">
            <v>278360</v>
          </cell>
          <cell r="D1645">
            <v>976.49900000000002</v>
          </cell>
          <cell r="E1645">
            <v>976.274</v>
          </cell>
          <cell r="F1645">
            <v>976.274</v>
          </cell>
          <cell r="G1645">
            <v>976.25900000000001</v>
          </cell>
          <cell r="H1645">
            <v>976.25900000000001</v>
          </cell>
          <cell r="I1645">
            <v>975.57</v>
          </cell>
          <cell r="J1645">
            <v>973.77200000000005</v>
          </cell>
          <cell r="K1645">
            <v>0.64400000000000546</v>
          </cell>
          <cell r="L1645">
            <v>2.4420000000000073</v>
          </cell>
          <cell r="M1645" t="str">
            <v>FILL</v>
          </cell>
          <cell r="N1645" t="str">
            <v>FILL</v>
          </cell>
          <cell r="O1645">
            <v>1</v>
          </cell>
        </row>
        <row r="1646">
          <cell r="B1646">
            <v>278370</v>
          </cell>
          <cell r="D1646">
            <v>976.52300000000002</v>
          </cell>
          <cell r="E1646">
            <v>976.298</v>
          </cell>
          <cell r="F1646">
            <v>976.298</v>
          </cell>
          <cell r="G1646">
            <v>976.28300000000002</v>
          </cell>
          <cell r="H1646">
            <v>976.28300000000002</v>
          </cell>
          <cell r="I1646">
            <v>976.39099999999996</v>
          </cell>
          <cell r="J1646">
            <v>974.21799999999996</v>
          </cell>
          <cell r="K1646">
            <v>-0.15299999999990632</v>
          </cell>
          <cell r="L1646">
            <v>2.0200000000000955</v>
          </cell>
          <cell r="M1646" t="str">
            <v>CUT</v>
          </cell>
          <cell r="N1646" t="str">
            <v>FILL</v>
          </cell>
          <cell r="O1646">
            <v>1</v>
          </cell>
        </row>
        <row r="1647">
          <cell r="B1647">
            <v>278380</v>
          </cell>
          <cell r="D1647">
            <v>976.55899999999997</v>
          </cell>
          <cell r="E1647">
            <v>976.33399999999995</v>
          </cell>
          <cell r="F1647">
            <v>976.33399999999995</v>
          </cell>
          <cell r="G1647">
            <v>976.31899999999996</v>
          </cell>
          <cell r="H1647">
            <v>976.31899999999996</v>
          </cell>
          <cell r="I1647">
            <v>976.14400000000001</v>
          </cell>
          <cell r="J1647">
            <v>974.00300000000004</v>
          </cell>
          <cell r="K1647">
            <v>0.12999999999999545</v>
          </cell>
          <cell r="L1647">
            <v>2.2709999999999582</v>
          </cell>
          <cell r="M1647" t="str">
            <v>FILL</v>
          </cell>
          <cell r="N1647" t="str">
            <v>FILL</v>
          </cell>
          <cell r="O1647">
            <v>1</v>
          </cell>
        </row>
        <row r="1648">
          <cell r="B1648">
            <v>278390</v>
          </cell>
          <cell r="D1648">
            <v>976.59400000000005</v>
          </cell>
          <cell r="E1648">
            <v>976.36900000000003</v>
          </cell>
          <cell r="F1648">
            <v>976.36900000000003</v>
          </cell>
          <cell r="G1648">
            <v>976.35400000000004</v>
          </cell>
          <cell r="H1648">
            <v>976.35400000000004</v>
          </cell>
          <cell r="I1648">
            <v>975.63300000000004</v>
          </cell>
          <cell r="J1648">
            <v>973.75099999999998</v>
          </cell>
          <cell r="K1648">
            <v>0.67600000000004457</v>
          </cell>
          <cell r="L1648">
            <v>2.5580000000001064</v>
          </cell>
          <cell r="M1648" t="str">
            <v>FILL</v>
          </cell>
          <cell r="N1648" t="str">
            <v>FILL</v>
          </cell>
          <cell r="O1648">
            <v>1</v>
          </cell>
        </row>
        <row r="1649">
          <cell r="B1649">
            <v>278400</v>
          </cell>
          <cell r="D1649">
            <v>976.63</v>
          </cell>
          <cell r="E1649">
            <v>976.40499999999997</v>
          </cell>
          <cell r="F1649">
            <v>976.40499999999997</v>
          </cell>
          <cell r="G1649">
            <v>976.39</v>
          </cell>
          <cell r="H1649">
            <v>976.39</v>
          </cell>
          <cell r="I1649">
            <v>975.80799999999999</v>
          </cell>
          <cell r="J1649">
            <v>974.02</v>
          </cell>
          <cell r="K1649">
            <v>0.53700000000003456</v>
          </cell>
          <cell r="L1649">
            <v>2.3250000000000455</v>
          </cell>
          <cell r="M1649" t="str">
            <v>FILL</v>
          </cell>
          <cell r="N1649" t="str">
            <v>FILL</v>
          </cell>
          <cell r="O1649">
            <v>1</v>
          </cell>
        </row>
        <row r="1650">
          <cell r="B1650">
            <v>278410</v>
          </cell>
          <cell r="D1650">
            <v>976.66600000000005</v>
          </cell>
          <cell r="E1650">
            <v>976.44100000000003</v>
          </cell>
          <cell r="F1650">
            <v>976.44100000000003</v>
          </cell>
          <cell r="G1650">
            <v>976.42600000000004</v>
          </cell>
          <cell r="H1650">
            <v>976.42600000000004</v>
          </cell>
          <cell r="I1650">
            <v>976.11500000000001</v>
          </cell>
          <cell r="J1650">
            <v>974.67600000000004</v>
          </cell>
          <cell r="K1650">
            <v>0.2660000000000764</v>
          </cell>
          <cell r="L1650">
            <v>1.7050000000000409</v>
          </cell>
          <cell r="M1650" t="str">
            <v>FILL</v>
          </cell>
          <cell r="N1650" t="str">
            <v>FILL</v>
          </cell>
          <cell r="O1650" t="str">
            <v>1 to 9</v>
          </cell>
        </row>
        <row r="1651">
          <cell r="B1651">
            <v>278420</v>
          </cell>
          <cell r="D1651">
            <v>976.70100000000002</v>
          </cell>
          <cell r="E1651">
            <v>976.476</v>
          </cell>
          <cell r="F1651">
            <v>976.476</v>
          </cell>
          <cell r="G1651">
            <v>976.46100000000001</v>
          </cell>
          <cell r="H1651">
            <v>976.46100000000001</v>
          </cell>
          <cell r="I1651">
            <v>976.56899999999996</v>
          </cell>
          <cell r="J1651">
            <v>975.346</v>
          </cell>
          <cell r="K1651">
            <v>-0.15299999999990632</v>
          </cell>
          <cell r="L1651">
            <v>1.07000000000005</v>
          </cell>
          <cell r="M1651" t="str">
            <v>CUT</v>
          </cell>
          <cell r="N1651" t="str">
            <v>FILL</v>
          </cell>
          <cell r="O1651" t="str">
            <v>1 to 9</v>
          </cell>
        </row>
        <row r="1652">
          <cell r="B1652">
            <v>278430</v>
          </cell>
          <cell r="D1652">
            <v>976.73699999999997</v>
          </cell>
          <cell r="E1652">
            <v>976.51199999999994</v>
          </cell>
          <cell r="F1652">
            <v>976.51199999999994</v>
          </cell>
          <cell r="G1652">
            <v>976.49699999999996</v>
          </cell>
          <cell r="H1652">
            <v>976.49699999999996</v>
          </cell>
          <cell r="I1652">
            <v>976.33500000000004</v>
          </cell>
          <cell r="J1652">
            <v>974.99300000000005</v>
          </cell>
          <cell r="K1652">
            <v>0.1169999999999618</v>
          </cell>
          <cell r="L1652">
            <v>1.4589999999999463</v>
          </cell>
          <cell r="M1652" t="str">
            <v>FILL</v>
          </cell>
          <cell r="N1652" t="str">
            <v>FILL</v>
          </cell>
          <cell r="O1652" t="str">
            <v>1 to 9</v>
          </cell>
        </row>
        <row r="1653">
          <cell r="B1653">
            <v>278440</v>
          </cell>
          <cell r="D1653">
            <v>976.77300000000002</v>
          </cell>
          <cell r="E1653">
            <v>976.548</v>
          </cell>
          <cell r="F1653">
            <v>976.548</v>
          </cell>
          <cell r="G1653">
            <v>976.53300000000002</v>
          </cell>
          <cell r="H1653">
            <v>976.53300000000002</v>
          </cell>
          <cell r="I1653">
            <v>975.89</v>
          </cell>
          <cell r="J1653">
            <v>974.71199999999999</v>
          </cell>
          <cell r="K1653">
            <v>0.59800000000007003</v>
          </cell>
          <cell r="L1653">
            <v>1.7760000000000673</v>
          </cell>
          <cell r="M1653" t="str">
            <v>FILL</v>
          </cell>
          <cell r="N1653" t="str">
            <v>FILL</v>
          </cell>
          <cell r="O1653" t="str">
            <v>1 to 9</v>
          </cell>
        </row>
        <row r="1654">
          <cell r="B1654">
            <v>278450</v>
          </cell>
          <cell r="D1654">
            <v>976.80899999999997</v>
          </cell>
          <cell r="E1654">
            <v>976.58399999999995</v>
          </cell>
          <cell r="F1654">
            <v>976.58399999999995</v>
          </cell>
          <cell r="G1654">
            <v>976.56899999999996</v>
          </cell>
          <cell r="H1654">
            <v>976.56899999999996</v>
          </cell>
          <cell r="I1654">
            <v>975.22</v>
          </cell>
          <cell r="J1654">
            <v>974.39499999999998</v>
          </cell>
          <cell r="K1654">
            <v>1.3039999999999736</v>
          </cell>
          <cell r="L1654">
            <v>2.1290000000000191</v>
          </cell>
          <cell r="M1654" t="str">
            <v>FILL</v>
          </cell>
          <cell r="N1654" t="str">
            <v>FILL</v>
          </cell>
          <cell r="O1654" t="str">
            <v>1 to 9</v>
          </cell>
        </row>
        <row r="1655">
          <cell r="B1655">
            <v>278460</v>
          </cell>
          <cell r="D1655">
            <v>976.84400000000005</v>
          </cell>
          <cell r="E1655">
            <v>976.61900000000003</v>
          </cell>
          <cell r="F1655">
            <v>976.61900000000003</v>
          </cell>
          <cell r="G1655">
            <v>976.60400000000004</v>
          </cell>
          <cell r="H1655">
            <v>976.60400000000004</v>
          </cell>
          <cell r="I1655">
            <v>975.02</v>
          </cell>
          <cell r="J1655">
            <v>974.36300000000006</v>
          </cell>
          <cell r="K1655">
            <v>1.539000000000101</v>
          </cell>
          <cell r="L1655">
            <v>2.1960000000000264</v>
          </cell>
          <cell r="M1655" t="str">
            <v>FILL</v>
          </cell>
          <cell r="N1655" t="str">
            <v>FILL</v>
          </cell>
          <cell r="O1655" t="str">
            <v>1 to 9</v>
          </cell>
        </row>
        <row r="1656">
          <cell r="B1656">
            <v>278470</v>
          </cell>
          <cell r="D1656">
            <v>976.88</v>
          </cell>
          <cell r="E1656">
            <v>976.65499999999997</v>
          </cell>
          <cell r="F1656">
            <v>976.65499999999997</v>
          </cell>
          <cell r="G1656">
            <v>976.64</v>
          </cell>
          <cell r="H1656">
            <v>976.64</v>
          </cell>
          <cell r="I1656">
            <v>974.81500000000005</v>
          </cell>
          <cell r="J1656">
            <v>974.35</v>
          </cell>
          <cell r="K1656">
            <v>1.7799999999999727</v>
          </cell>
          <cell r="L1656">
            <v>2.2450000000000045</v>
          </cell>
          <cell r="M1656" t="str">
            <v>FILL</v>
          </cell>
          <cell r="N1656" t="str">
            <v>FILL</v>
          </cell>
          <cell r="O1656" t="str">
            <v>1 to 9</v>
          </cell>
        </row>
        <row r="1657">
          <cell r="B1657">
            <v>278480</v>
          </cell>
          <cell r="D1657">
            <v>976.91600000000005</v>
          </cell>
          <cell r="E1657">
            <v>976.69100000000003</v>
          </cell>
          <cell r="F1657">
            <v>976.69100000000003</v>
          </cell>
          <cell r="G1657">
            <v>976.67600000000004</v>
          </cell>
          <cell r="H1657">
            <v>976.67600000000004</v>
          </cell>
          <cell r="I1657">
            <v>975.08900000000006</v>
          </cell>
          <cell r="J1657">
            <v>974.31700000000001</v>
          </cell>
          <cell r="K1657">
            <v>1.54200000000003</v>
          </cell>
          <cell r="L1657">
            <v>2.3140000000000782</v>
          </cell>
          <cell r="M1657" t="str">
            <v>FILL</v>
          </cell>
          <cell r="N1657" t="str">
            <v>FILL</v>
          </cell>
          <cell r="O1657" t="str">
            <v>1 to 9</v>
          </cell>
        </row>
        <row r="1658">
          <cell r="B1658">
            <v>278490</v>
          </cell>
          <cell r="D1658">
            <v>976.952</v>
          </cell>
          <cell r="E1658">
            <v>976.72699999999998</v>
          </cell>
          <cell r="F1658">
            <v>976.72699999999998</v>
          </cell>
          <cell r="G1658">
            <v>976.71199999999999</v>
          </cell>
          <cell r="H1658">
            <v>976.71199999999999</v>
          </cell>
          <cell r="I1658">
            <v>975.16099999999994</v>
          </cell>
          <cell r="J1658">
            <v>974.30100000000004</v>
          </cell>
          <cell r="K1658">
            <v>1.5060000000000855</v>
          </cell>
          <cell r="L1658">
            <v>2.3659999999999854</v>
          </cell>
          <cell r="M1658" t="str">
            <v>FILL</v>
          </cell>
          <cell r="N1658" t="str">
            <v>FILL</v>
          </cell>
          <cell r="O1658" t="str">
            <v>1 to 9</v>
          </cell>
        </row>
        <row r="1659">
          <cell r="B1659">
            <v>278500</v>
          </cell>
          <cell r="D1659">
            <v>976.98699999999997</v>
          </cell>
          <cell r="E1659">
            <v>976.76199999999994</v>
          </cell>
          <cell r="F1659">
            <v>976.76199999999994</v>
          </cell>
          <cell r="G1659">
            <v>976.74699999999996</v>
          </cell>
          <cell r="H1659">
            <v>976.74699999999996</v>
          </cell>
          <cell r="I1659">
            <v>975.33799999999997</v>
          </cell>
          <cell r="J1659">
            <v>974.33100000000002</v>
          </cell>
          <cell r="K1659">
            <v>1.3640000000000327</v>
          </cell>
          <cell r="L1659">
            <v>2.3709999999999809</v>
          </cell>
          <cell r="M1659" t="str">
            <v>FILL</v>
          </cell>
          <cell r="N1659" t="str">
            <v>FILL</v>
          </cell>
          <cell r="O1659" t="str">
            <v>1 to 9</v>
          </cell>
        </row>
        <row r="1660">
          <cell r="B1660">
            <v>278510</v>
          </cell>
          <cell r="D1660">
            <v>977.02300000000002</v>
          </cell>
          <cell r="E1660">
            <v>976.798</v>
          </cell>
          <cell r="F1660">
            <v>976.798</v>
          </cell>
          <cell r="G1660">
            <v>976.78300000000002</v>
          </cell>
          <cell r="H1660">
            <v>976.78300000000002</v>
          </cell>
          <cell r="I1660">
            <v>975.673</v>
          </cell>
          <cell r="J1660">
            <v>974.61900000000003</v>
          </cell>
          <cell r="K1660">
            <v>1.0650000000000546</v>
          </cell>
          <cell r="L1660">
            <v>2.1190000000000282</v>
          </cell>
          <cell r="M1660" t="str">
            <v>FILL</v>
          </cell>
          <cell r="N1660" t="str">
            <v>FILL</v>
          </cell>
          <cell r="O1660">
            <v>9</v>
          </cell>
        </row>
        <row r="1661">
          <cell r="B1661">
            <v>278520</v>
          </cell>
          <cell r="D1661">
            <v>977.05899999999997</v>
          </cell>
          <cell r="E1661">
            <v>976.83399999999995</v>
          </cell>
          <cell r="F1661">
            <v>976.83399999999995</v>
          </cell>
          <cell r="G1661">
            <v>976.81899999999996</v>
          </cell>
          <cell r="H1661">
            <v>976.81899999999996</v>
          </cell>
          <cell r="I1661">
            <v>975.84100000000001</v>
          </cell>
          <cell r="J1661">
            <v>974.69399999999996</v>
          </cell>
          <cell r="K1661">
            <v>0.93299999999999272</v>
          </cell>
          <cell r="L1661">
            <v>2.0800000000000409</v>
          </cell>
          <cell r="M1661" t="str">
            <v>FILL</v>
          </cell>
          <cell r="N1661" t="str">
            <v>FILL</v>
          </cell>
          <cell r="O1661">
            <v>9</v>
          </cell>
        </row>
        <row r="1662">
          <cell r="B1662">
            <v>278530</v>
          </cell>
          <cell r="D1662">
            <v>977.09500000000003</v>
          </cell>
          <cell r="E1662">
            <v>976.87</v>
          </cell>
          <cell r="F1662">
            <v>976.87</v>
          </cell>
          <cell r="G1662">
            <v>976.85500000000002</v>
          </cell>
          <cell r="H1662">
            <v>976.85500000000002</v>
          </cell>
          <cell r="I1662">
            <v>976.41700000000003</v>
          </cell>
          <cell r="J1662">
            <v>974.86500000000001</v>
          </cell>
          <cell r="K1662">
            <v>0.3930000000000291</v>
          </cell>
          <cell r="L1662">
            <v>1.94500000000005</v>
          </cell>
          <cell r="M1662" t="str">
            <v>FILL</v>
          </cell>
          <cell r="N1662" t="str">
            <v>FILL</v>
          </cell>
          <cell r="O1662">
            <v>9</v>
          </cell>
        </row>
        <row r="1663">
          <cell r="B1663">
            <v>278540</v>
          </cell>
          <cell r="D1663">
            <v>977.13</v>
          </cell>
          <cell r="E1663">
            <v>976.90499999999997</v>
          </cell>
          <cell r="F1663">
            <v>976.90499999999997</v>
          </cell>
          <cell r="G1663">
            <v>976.89</v>
          </cell>
          <cell r="H1663">
            <v>976.89</v>
          </cell>
          <cell r="I1663">
            <v>976.48500000000001</v>
          </cell>
          <cell r="J1663">
            <v>974.98299999999995</v>
          </cell>
          <cell r="K1663">
            <v>0.36000000000001364</v>
          </cell>
          <cell r="L1663">
            <v>1.86200000000008</v>
          </cell>
          <cell r="M1663" t="str">
            <v>FILL</v>
          </cell>
          <cell r="N1663" t="str">
            <v>FILL</v>
          </cell>
          <cell r="O1663">
            <v>9</v>
          </cell>
        </row>
        <row r="1664">
          <cell r="B1664">
            <v>278550</v>
          </cell>
          <cell r="D1664">
            <v>977.16600000000005</v>
          </cell>
          <cell r="E1664">
            <v>976.94100000000003</v>
          </cell>
          <cell r="F1664">
            <v>976.94100000000003</v>
          </cell>
          <cell r="G1664">
            <v>976.92600000000004</v>
          </cell>
          <cell r="H1664">
            <v>976.92600000000004</v>
          </cell>
          <cell r="I1664">
            <v>976.75199999999995</v>
          </cell>
          <cell r="J1664">
            <v>975.19899999999996</v>
          </cell>
          <cell r="K1664">
            <v>0.12900000000013279</v>
          </cell>
          <cell r="L1664">
            <v>1.6820000000001301</v>
          </cell>
          <cell r="M1664" t="str">
            <v>FILL</v>
          </cell>
          <cell r="N1664" t="str">
            <v>FILL</v>
          </cell>
          <cell r="O1664">
            <v>9</v>
          </cell>
        </row>
        <row r="1665">
          <cell r="B1665">
            <v>278560</v>
          </cell>
          <cell r="D1665">
            <v>977.202</v>
          </cell>
          <cell r="E1665">
            <v>976.97699999999998</v>
          </cell>
          <cell r="F1665">
            <v>976.97699999999998</v>
          </cell>
          <cell r="G1665">
            <v>976.96199999999999</v>
          </cell>
          <cell r="H1665">
            <v>976.96199999999999</v>
          </cell>
          <cell r="I1665">
            <v>976.77200000000005</v>
          </cell>
          <cell r="J1665">
            <v>975.39700000000005</v>
          </cell>
          <cell r="K1665">
            <v>0.14499999999998181</v>
          </cell>
          <cell r="L1665">
            <v>1.5199999999999818</v>
          </cell>
          <cell r="M1665" t="str">
            <v>FILL</v>
          </cell>
          <cell r="N1665" t="str">
            <v>FILL</v>
          </cell>
          <cell r="O1665">
            <v>9</v>
          </cell>
        </row>
        <row r="1666">
          <cell r="B1666">
            <v>278570</v>
          </cell>
          <cell r="D1666">
            <v>977.23699999999997</v>
          </cell>
          <cell r="E1666">
            <v>977.01199999999994</v>
          </cell>
          <cell r="F1666">
            <v>977.01199999999994</v>
          </cell>
          <cell r="G1666">
            <v>976.99699999999996</v>
          </cell>
          <cell r="H1666">
            <v>976.99699999999996</v>
          </cell>
          <cell r="I1666">
            <v>976.22199999999998</v>
          </cell>
          <cell r="J1666">
            <v>975.16700000000003</v>
          </cell>
          <cell r="K1666">
            <v>0.73000000000001819</v>
          </cell>
          <cell r="L1666">
            <v>1.7849999999999682</v>
          </cell>
          <cell r="M1666" t="str">
            <v>FILL</v>
          </cell>
          <cell r="N1666" t="str">
            <v>FILL</v>
          </cell>
          <cell r="O1666">
            <v>9</v>
          </cell>
        </row>
        <row r="1667">
          <cell r="B1667">
            <v>278580</v>
          </cell>
          <cell r="D1667">
            <v>977.27300000000002</v>
          </cell>
          <cell r="E1667">
            <v>977.048</v>
          </cell>
          <cell r="F1667">
            <v>977.048</v>
          </cell>
          <cell r="G1667">
            <v>977.03300000000002</v>
          </cell>
          <cell r="H1667">
            <v>977.03300000000002</v>
          </cell>
          <cell r="I1667">
            <v>976.07</v>
          </cell>
          <cell r="J1667">
            <v>974.99900000000002</v>
          </cell>
          <cell r="K1667">
            <v>0.91800000000000637</v>
          </cell>
          <cell r="L1667">
            <v>1.9890000000000327</v>
          </cell>
          <cell r="M1667" t="str">
            <v>FILL</v>
          </cell>
          <cell r="N1667" t="str">
            <v>FILL</v>
          </cell>
          <cell r="O1667">
            <v>9</v>
          </cell>
        </row>
        <row r="1668">
          <cell r="B1668">
            <v>278590</v>
          </cell>
          <cell r="D1668">
            <v>977.30899999999997</v>
          </cell>
          <cell r="E1668">
            <v>977.08399999999995</v>
          </cell>
          <cell r="F1668">
            <v>977.08399999999995</v>
          </cell>
          <cell r="G1668">
            <v>977.06899999999996</v>
          </cell>
          <cell r="H1668">
            <v>977.06899999999996</v>
          </cell>
          <cell r="I1668">
            <v>976.13300000000004</v>
          </cell>
          <cell r="J1668">
            <v>975.51700000000005</v>
          </cell>
          <cell r="K1668">
            <v>0.89099999999996271</v>
          </cell>
          <cell r="L1668">
            <v>1.5069999999999482</v>
          </cell>
          <cell r="M1668" t="str">
            <v>FILL</v>
          </cell>
          <cell r="N1668" t="str">
            <v>FILL</v>
          </cell>
          <cell r="O1668">
            <v>9</v>
          </cell>
        </row>
        <row r="1669">
          <cell r="B1669">
            <v>278600</v>
          </cell>
          <cell r="D1669">
            <v>977.34500000000003</v>
          </cell>
          <cell r="E1669">
            <v>977.12</v>
          </cell>
          <cell r="F1669">
            <v>977.12</v>
          </cell>
          <cell r="G1669">
            <v>977.10500000000002</v>
          </cell>
          <cell r="H1669">
            <v>977.10500000000002</v>
          </cell>
          <cell r="I1669">
            <v>975.803</v>
          </cell>
          <cell r="J1669">
            <v>975.84100000000001</v>
          </cell>
          <cell r="K1669">
            <v>1.2570000000000618</v>
          </cell>
          <cell r="L1669">
            <v>1.2190000000000509</v>
          </cell>
          <cell r="M1669" t="str">
            <v>FILL</v>
          </cell>
          <cell r="N1669" t="str">
            <v>FILL</v>
          </cell>
          <cell r="O1669">
            <v>9</v>
          </cell>
        </row>
        <row r="1670">
          <cell r="B1670">
            <v>278610</v>
          </cell>
          <cell r="D1670">
            <v>977.38</v>
          </cell>
          <cell r="E1670">
            <v>977.15499999999997</v>
          </cell>
          <cell r="F1670">
            <v>977.15499999999997</v>
          </cell>
          <cell r="G1670">
            <v>977.14</v>
          </cell>
          <cell r="H1670">
            <v>977.14</v>
          </cell>
          <cell r="I1670">
            <v>975.94799999999998</v>
          </cell>
          <cell r="J1670">
            <v>975.84799999999996</v>
          </cell>
          <cell r="K1670">
            <v>1.1470000000000482</v>
          </cell>
          <cell r="L1670">
            <v>1.2470000000000709</v>
          </cell>
          <cell r="M1670" t="str">
            <v>FILL</v>
          </cell>
          <cell r="N1670" t="str">
            <v>FILL</v>
          </cell>
          <cell r="O1670">
            <v>9</v>
          </cell>
        </row>
        <row r="1671">
          <cell r="B1671">
            <v>278620</v>
          </cell>
          <cell r="D1671">
            <v>977.41600000000005</v>
          </cell>
          <cell r="E1671">
            <v>977.19100000000003</v>
          </cell>
          <cell r="F1671">
            <v>977.19100000000003</v>
          </cell>
          <cell r="G1671">
            <v>977.17600000000004</v>
          </cell>
          <cell r="H1671">
            <v>977.17600000000004</v>
          </cell>
          <cell r="I1671">
            <v>976.26599999999996</v>
          </cell>
          <cell r="J1671">
            <v>975.82799999999997</v>
          </cell>
          <cell r="K1671">
            <v>0.86500000000012278</v>
          </cell>
          <cell r="L1671">
            <v>1.303000000000111</v>
          </cell>
          <cell r="M1671" t="str">
            <v>FILL</v>
          </cell>
          <cell r="N1671" t="str">
            <v>FILL</v>
          </cell>
          <cell r="O1671">
            <v>9</v>
          </cell>
        </row>
        <row r="1672">
          <cell r="B1672">
            <v>278630</v>
          </cell>
          <cell r="D1672">
            <v>977.452</v>
          </cell>
          <cell r="E1672">
            <v>977.22699999999998</v>
          </cell>
          <cell r="F1672">
            <v>977.22699999999998</v>
          </cell>
          <cell r="G1672">
            <v>977.21199999999999</v>
          </cell>
          <cell r="H1672">
            <v>977.21199999999999</v>
          </cell>
          <cell r="I1672">
            <v>977.00099999999998</v>
          </cell>
          <cell r="J1672">
            <v>975.81799999999998</v>
          </cell>
          <cell r="K1672">
            <v>0.16600000000005366</v>
          </cell>
          <cell r="L1672">
            <v>1.3490000000000464</v>
          </cell>
          <cell r="M1672" t="str">
            <v>FILL</v>
          </cell>
          <cell r="N1672" t="str">
            <v>FILL</v>
          </cell>
          <cell r="O1672">
            <v>9</v>
          </cell>
        </row>
        <row r="1673">
          <cell r="B1673">
            <v>278640</v>
          </cell>
          <cell r="D1673">
            <v>977.48800000000006</v>
          </cell>
          <cell r="E1673">
            <v>977.26300000000003</v>
          </cell>
          <cell r="F1673">
            <v>977.26300000000003</v>
          </cell>
          <cell r="G1673">
            <v>977.24800000000005</v>
          </cell>
          <cell r="H1673">
            <v>977.24800000000005</v>
          </cell>
          <cell r="I1673">
            <v>977.11400000000003</v>
          </cell>
          <cell r="J1673">
            <v>976.01199999999994</v>
          </cell>
          <cell r="K1673">
            <v>8.9000000000055479E-2</v>
          </cell>
          <cell r="L1673">
            <v>1.1910000000001446</v>
          </cell>
          <cell r="M1673" t="str">
            <v>FILL</v>
          </cell>
          <cell r="N1673" t="str">
            <v>FILL</v>
          </cell>
          <cell r="O1673">
            <v>9</v>
          </cell>
        </row>
        <row r="1674">
          <cell r="B1674">
            <v>278650</v>
          </cell>
          <cell r="D1674">
            <v>977.52300000000002</v>
          </cell>
          <cell r="E1674">
            <v>977.298</v>
          </cell>
          <cell r="F1674">
            <v>977.298</v>
          </cell>
          <cell r="G1674">
            <v>977.28300000000002</v>
          </cell>
          <cell r="H1674">
            <v>977.28300000000002</v>
          </cell>
          <cell r="I1674">
            <v>977.58</v>
          </cell>
          <cell r="J1674">
            <v>976.28099999999995</v>
          </cell>
          <cell r="K1674">
            <v>-0.34199999999998454</v>
          </cell>
          <cell r="L1674">
            <v>0.95700000000010732</v>
          </cell>
          <cell r="M1674" t="str">
            <v>CUT</v>
          </cell>
          <cell r="N1674" t="str">
            <v>FILL</v>
          </cell>
          <cell r="O1674">
            <v>9</v>
          </cell>
        </row>
        <row r="1675">
          <cell r="B1675">
            <v>278660</v>
          </cell>
          <cell r="D1675">
            <v>977.55899999999997</v>
          </cell>
          <cell r="E1675">
            <v>977.33399999999995</v>
          </cell>
          <cell r="F1675">
            <v>977.33399999999995</v>
          </cell>
          <cell r="G1675">
            <v>977.31899999999996</v>
          </cell>
          <cell r="H1675">
            <v>977.31899999999996</v>
          </cell>
          <cell r="I1675">
            <v>977.774</v>
          </cell>
          <cell r="J1675">
            <v>976.255</v>
          </cell>
          <cell r="K1675">
            <v>-0.5</v>
          </cell>
          <cell r="L1675">
            <v>1.0190000000000055</v>
          </cell>
          <cell r="M1675" t="str">
            <v>CUT</v>
          </cell>
          <cell r="N1675" t="str">
            <v>FILL</v>
          </cell>
          <cell r="O1675">
            <v>9</v>
          </cell>
        </row>
        <row r="1676">
          <cell r="B1676">
            <v>278670</v>
          </cell>
          <cell r="D1676">
            <v>977.59500000000003</v>
          </cell>
          <cell r="E1676">
            <v>977.37</v>
          </cell>
          <cell r="F1676">
            <v>977.37</v>
          </cell>
          <cell r="G1676">
            <v>977.35500000000002</v>
          </cell>
          <cell r="H1676">
            <v>977.35500000000002</v>
          </cell>
          <cell r="I1676">
            <v>977.56600000000003</v>
          </cell>
          <cell r="J1676">
            <v>976.06600000000003</v>
          </cell>
          <cell r="K1676">
            <v>-0.25599999999997181</v>
          </cell>
          <cell r="L1676">
            <v>1.2440000000000282</v>
          </cell>
          <cell r="M1676" t="str">
            <v>CUT</v>
          </cell>
          <cell r="N1676" t="str">
            <v>FILL</v>
          </cell>
          <cell r="O1676">
            <v>9</v>
          </cell>
        </row>
        <row r="1677">
          <cell r="B1677">
            <v>278680</v>
          </cell>
          <cell r="D1677">
            <v>977.63</v>
          </cell>
          <cell r="E1677">
            <v>977.40499999999997</v>
          </cell>
          <cell r="F1677">
            <v>977.40499999999997</v>
          </cell>
          <cell r="G1677">
            <v>977.39</v>
          </cell>
          <cell r="H1677">
            <v>977.39</v>
          </cell>
          <cell r="I1677">
            <v>977.43399999999997</v>
          </cell>
          <cell r="J1677">
            <v>975.81399999999996</v>
          </cell>
          <cell r="K1677">
            <v>-8.8999999999941792E-2</v>
          </cell>
          <cell r="L1677">
            <v>1.5310000000000628</v>
          </cell>
          <cell r="M1677" t="str">
            <v>CUT</v>
          </cell>
          <cell r="N1677" t="str">
            <v>FILL</v>
          </cell>
          <cell r="O1677">
            <v>9</v>
          </cell>
        </row>
        <row r="1678">
          <cell r="B1678">
            <v>278690</v>
          </cell>
          <cell r="D1678">
            <v>977.66600000000005</v>
          </cell>
          <cell r="E1678">
            <v>977.44100000000003</v>
          </cell>
          <cell r="F1678">
            <v>977.44100000000003</v>
          </cell>
          <cell r="G1678">
            <v>977.42600000000004</v>
          </cell>
          <cell r="H1678">
            <v>977.42600000000004</v>
          </cell>
          <cell r="I1678">
            <v>977.44500000000005</v>
          </cell>
          <cell r="J1678">
            <v>975.95699999999999</v>
          </cell>
          <cell r="K1678">
            <v>-6.399999999996453E-2</v>
          </cell>
          <cell r="L1678">
            <v>1.4240000000000919</v>
          </cell>
          <cell r="M1678" t="str">
            <v>CUT</v>
          </cell>
          <cell r="N1678" t="str">
            <v>FILL</v>
          </cell>
          <cell r="O1678">
            <v>9</v>
          </cell>
        </row>
        <row r="1679">
          <cell r="B1679">
            <v>278700</v>
          </cell>
          <cell r="D1679">
            <v>977.702</v>
          </cell>
          <cell r="E1679">
            <v>977.47699999999998</v>
          </cell>
          <cell r="F1679">
            <v>977.47699999999998</v>
          </cell>
          <cell r="G1679">
            <v>977.46199999999999</v>
          </cell>
          <cell r="H1679">
            <v>977.46199999999999</v>
          </cell>
          <cell r="I1679">
            <v>977.23599999999999</v>
          </cell>
          <cell r="J1679">
            <v>976.06100000000004</v>
          </cell>
          <cell r="K1679">
            <v>0.18100000000004002</v>
          </cell>
          <cell r="L1679">
            <v>1.3559999999999945</v>
          </cell>
          <cell r="M1679" t="str">
            <v>FILL</v>
          </cell>
          <cell r="N1679" t="str">
            <v>FILL</v>
          </cell>
          <cell r="O1679">
            <v>9</v>
          </cell>
        </row>
        <row r="1680">
          <cell r="B1680">
            <v>278710</v>
          </cell>
          <cell r="D1680">
            <v>977.73800000000006</v>
          </cell>
          <cell r="E1680">
            <v>977.51300000000003</v>
          </cell>
          <cell r="F1680">
            <v>977.51300000000003</v>
          </cell>
          <cell r="G1680">
            <v>977.49800000000005</v>
          </cell>
          <cell r="H1680">
            <v>977.49800000000005</v>
          </cell>
          <cell r="I1680">
            <v>977.07299999999998</v>
          </cell>
          <cell r="J1680">
            <v>976.2</v>
          </cell>
          <cell r="K1680">
            <v>0.38000000000010914</v>
          </cell>
          <cell r="L1680">
            <v>1.2530000000000427</v>
          </cell>
          <cell r="M1680" t="str">
            <v>FILL</v>
          </cell>
          <cell r="N1680" t="str">
            <v>FILL</v>
          </cell>
          <cell r="O1680">
            <v>9</v>
          </cell>
        </row>
        <row r="1681">
          <cell r="B1681">
            <v>278720</v>
          </cell>
          <cell r="D1681">
            <v>977.77300000000002</v>
          </cell>
          <cell r="E1681">
            <v>977.548</v>
          </cell>
          <cell r="F1681">
            <v>977.548</v>
          </cell>
          <cell r="G1681">
            <v>977.53300000000002</v>
          </cell>
          <cell r="H1681">
            <v>977.53300000000002</v>
          </cell>
          <cell r="I1681">
            <v>977.51700000000005</v>
          </cell>
          <cell r="J1681">
            <v>976.07100000000003</v>
          </cell>
          <cell r="K1681">
            <v>-2.8999999999996362E-2</v>
          </cell>
          <cell r="L1681">
            <v>1.41700000000003</v>
          </cell>
          <cell r="M1681" t="str">
            <v>CUT</v>
          </cell>
          <cell r="N1681" t="str">
            <v>FILL</v>
          </cell>
          <cell r="O1681">
            <v>9</v>
          </cell>
        </row>
        <row r="1682">
          <cell r="B1682">
            <v>278730</v>
          </cell>
          <cell r="D1682">
            <v>977.80899999999997</v>
          </cell>
          <cell r="E1682">
            <v>977.58399999999995</v>
          </cell>
          <cell r="F1682">
            <v>977.58399999999995</v>
          </cell>
          <cell r="G1682">
            <v>977.56899999999996</v>
          </cell>
          <cell r="H1682">
            <v>977.56899999999996</v>
          </cell>
          <cell r="I1682">
            <v>977.35900000000004</v>
          </cell>
          <cell r="J1682">
            <v>976.33100000000002</v>
          </cell>
          <cell r="K1682">
            <v>0.16499999999996362</v>
          </cell>
          <cell r="L1682">
            <v>1.1929999999999836</v>
          </cell>
          <cell r="M1682" t="str">
            <v>FILL</v>
          </cell>
          <cell r="N1682" t="str">
            <v>FILL</v>
          </cell>
          <cell r="O1682">
            <v>9</v>
          </cell>
        </row>
        <row r="1683">
          <cell r="B1683">
            <v>278740</v>
          </cell>
          <cell r="D1683">
            <v>977.84500000000003</v>
          </cell>
          <cell r="E1683">
            <v>977.62</v>
          </cell>
          <cell r="F1683">
            <v>977.62</v>
          </cell>
          <cell r="G1683">
            <v>977.60500000000002</v>
          </cell>
          <cell r="H1683">
            <v>977.60500000000002</v>
          </cell>
          <cell r="I1683">
            <v>977.34</v>
          </cell>
          <cell r="J1683">
            <v>976.70899999999995</v>
          </cell>
          <cell r="K1683">
            <v>0.22000000000002728</v>
          </cell>
          <cell r="L1683">
            <v>0.85100000000011278</v>
          </cell>
          <cell r="M1683" t="str">
            <v>FILL</v>
          </cell>
          <cell r="N1683" t="str">
            <v>FILL</v>
          </cell>
          <cell r="O1683">
            <v>9</v>
          </cell>
        </row>
        <row r="1684">
          <cell r="B1684">
            <v>278750</v>
          </cell>
          <cell r="D1684">
            <v>977.88099999999997</v>
          </cell>
          <cell r="E1684">
            <v>977.65599999999995</v>
          </cell>
          <cell r="F1684">
            <v>977.65599999999995</v>
          </cell>
          <cell r="G1684">
            <v>977.64099999999996</v>
          </cell>
          <cell r="H1684">
            <v>977.64099999999996</v>
          </cell>
          <cell r="I1684">
            <v>977.18600000000004</v>
          </cell>
          <cell r="J1684">
            <v>975.85699999999997</v>
          </cell>
          <cell r="K1684">
            <v>0.40999999999996817</v>
          </cell>
          <cell r="L1684">
            <v>1.7390000000000327</v>
          </cell>
          <cell r="M1684" t="str">
            <v>FILL</v>
          </cell>
          <cell r="N1684" t="str">
            <v>FILL</v>
          </cell>
          <cell r="O1684">
            <v>9</v>
          </cell>
        </row>
        <row r="1685">
          <cell r="B1685">
            <v>278760</v>
          </cell>
          <cell r="D1685">
            <v>977.91600000000005</v>
          </cell>
          <cell r="E1685">
            <v>977.67899999999997</v>
          </cell>
          <cell r="F1685">
            <v>977.67899999999997</v>
          </cell>
          <cell r="G1685">
            <v>977.66399999999999</v>
          </cell>
          <cell r="H1685">
            <v>977.66399999999999</v>
          </cell>
          <cell r="I1685">
            <v>975.654</v>
          </cell>
          <cell r="J1685">
            <v>975.55799999999999</v>
          </cell>
          <cell r="K1685">
            <v>1.9650000000000318</v>
          </cell>
          <cell r="L1685">
            <v>2.0610000000000355</v>
          </cell>
          <cell r="M1685" t="str">
            <v>FILL</v>
          </cell>
          <cell r="N1685" t="str">
            <v>FILL</v>
          </cell>
          <cell r="O1685">
            <v>9</v>
          </cell>
        </row>
        <row r="1686">
          <cell r="B1686">
            <v>278770</v>
          </cell>
          <cell r="D1686">
            <v>977.952</v>
          </cell>
          <cell r="E1686">
            <v>977.702</v>
          </cell>
          <cell r="F1686">
            <v>977.702</v>
          </cell>
          <cell r="G1686">
            <v>977.68700000000001</v>
          </cell>
          <cell r="H1686">
            <v>977.68700000000001</v>
          </cell>
          <cell r="I1686">
            <v>974.34400000000005</v>
          </cell>
          <cell r="J1686">
            <v>974.87900000000002</v>
          </cell>
          <cell r="K1686">
            <v>3.2980000000000018</v>
          </cell>
          <cell r="L1686">
            <v>2.7630000000000337</v>
          </cell>
          <cell r="M1686" t="str">
            <v>FILL</v>
          </cell>
          <cell r="N1686" t="str">
            <v>FILL</v>
          </cell>
          <cell r="O1686">
            <v>9</v>
          </cell>
        </row>
        <row r="1687">
          <cell r="B1687">
            <v>278780</v>
          </cell>
          <cell r="D1687">
            <v>977.98500000000001</v>
          </cell>
          <cell r="E1687">
            <v>977.72199999999998</v>
          </cell>
          <cell r="F1687">
            <v>977.72199999999998</v>
          </cell>
          <cell r="G1687">
            <v>977.70699999999999</v>
          </cell>
          <cell r="H1687">
            <v>977.70699999999999</v>
          </cell>
          <cell r="I1687">
            <v>975.09900000000005</v>
          </cell>
          <cell r="J1687">
            <v>974.14800000000002</v>
          </cell>
          <cell r="K1687">
            <v>2.5629999999999882</v>
          </cell>
          <cell r="L1687">
            <v>3.51400000000001</v>
          </cell>
          <cell r="M1687" t="str">
            <v>FILL</v>
          </cell>
          <cell r="N1687" t="str">
            <v>FILL</v>
          </cell>
          <cell r="O1687">
            <v>9</v>
          </cell>
        </row>
        <row r="1688">
          <cell r="B1688">
            <v>278790</v>
          </cell>
          <cell r="D1688">
            <v>978.01099999999997</v>
          </cell>
          <cell r="E1688">
            <v>977.73599999999999</v>
          </cell>
          <cell r="F1688">
            <v>977.73599999999999</v>
          </cell>
          <cell r="G1688">
            <v>977.721</v>
          </cell>
          <cell r="H1688">
            <v>977.721</v>
          </cell>
          <cell r="I1688">
            <v>973.971</v>
          </cell>
          <cell r="J1688">
            <v>977.43</v>
          </cell>
          <cell r="K1688">
            <v>3.7050000000000409</v>
          </cell>
          <cell r="L1688">
            <v>0.24600000000009459</v>
          </cell>
          <cell r="M1688" t="str">
            <v>FILL</v>
          </cell>
          <cell r="N1688" t="str">
            <v>FILL</v>
          </cell>
          <cell r="O1688">
            <v>9</v>
          </cell>
        </row>
        <row r="1689">
          <cell r="B1689">
            <v>278800</v>
          </cell>
          <cell r="D1689">
            <v>978.03</v>
          </cell>
          <cell r="E1689">
            <v>977.74199999999996</v>
          </cell>
          <cell r="F1689">
            <v>977.74199999999996</v>
          </cell>
          <cell r="G1689">
            <v>977.72699999999998</v>
          </cell>
          <cell r="H1689">
            <v>977.72699999999998</v>
          </cell>
          <cell r="I1689">
            <v>974.00599999999997</v>
          </cell>
          <cell r="J1689">
            <v>978.70299999999997</v>
          </cell>
          <cell r="K1689">
            <v>3.6760000000000446</v>
          </cell>
          <cell r="L1689">
            <v>-1.0209999999999582</v>
          </cell>
          <cell r="M1689" t="str">
            <v>FILL</v>
          </cell>
          <cell r="N1689" t="str">
            <v>CUT</v>
          </cell>
          <cell r="O1689">
            <v>9</v>
          </cell>
        </row>
        <row r="1690">
          <cell r="B1690">
            <v>278810</v>
          </cell>
          <cell r="D1690">
            <v>978.04100000000005</v>
          </cell>
          <cell r="E1690">
            <v>977.74099999999999</v>
          </cell>
          <cell r="F1690">
            <v>977.74099999999999</v>
          </cell>
          <cell r="G1690">
            <v>977.726</v>
          </cell>
          <cell r="H1690">
            <v>977.726</v>
          </cell>
          <cell r="I1690">
            <v>974.27800000000002</v>
          </cell>
          <cell r="J1690">
            <v>979.72</v>
          </cell>
          <cell r="K1690">
            <v>3.40300000000002</v>
          </cell>
          <cell r="L1690">
            <v>-2.0389999999999873</v>
          </cell>
          <cell r="M1690" t="str">
            <v>FILL</v>
          </cell>
          <cell r="N1690" t="str">
            <v>CUT</v>
          </cell>
          <cell r="O1690">
            <v>9</v>
          </cell>
        </row>
        <row r="1691">
          <cell r="B1691">
            <v>278820</v>
          </cell>
          <cell r="D1691">
            <v>978.04600000000005</v>
          </cell>
          <cell r="E1691">
            <v>977.73299999999995</v>
          </cell>
          <cell r="F1691">
            <v>977.73299999999995</v>
          </cell>
          <cell r="G1691">
            <v>977.71799999999996</v>
          </cell>
          <cell r="H1691">
            <v>977.71799999999996</v>
          </cell>
          <cell r="I1691">
            <v>974.23400000000004</v>
          </cell>
          <cell r="J1691">
            <v>977.54300000000001</v>
          </cell>
          <cell r="K1691">
            <v>3.4389999999999645</v>
          </cell>
          <cell r="L1691">
            <v>0.12999999999999545</v>
          </cell>
          <cell r="M1691" t="str">
            <v>FILL</v>
          </cell>
          <cell r="N1691" t="str">
            <v>FILL</v>
          </cell>
          <cell r="O1691">
            <v>9</v>
          </cell>
        </row>
        <row r="1692">
          <cell r="B1692">
            <v>278830</v>
          </cell>
          <cell r="D1692">
            <v>978.04300000000001</v>
          </cell>
          <cell r="E1692">
            <v>977.71799999999996</v>
          </cell>
          <cell r="F1692">
            <v>977.71799999999996</v>
          </cell>
          <cell r="G1692">
            <v>977.70299999999997</v>
          </cell>
          <cell r="H1692">
            <v>977.70299999999997</v>
          </cell>
          <cell r="I1692">
            <v>973.99699999999996</v>
          </cell>
          <cell r="J1692">
            <v>977.44500000000005</v>
          </cell>
          <cell r="K1692">
            <v>3.6610000000000582</v>
          </cell>
          <cell r="L1692">
            <v>0.21299999999996544</v>
          </cell>
          <cell r="M1692" t="str">
            <v>FILL</v>
          </cell>
          <cell r="N1692" t="str">
            <v>FILL</v>
          </cell>
          <cell r="O1692">
            <v>9</v>
          </cell>
        </row>
        <row r="1693">
          <cell r="B1693">
            <v>278840</v>
          </cell>
          <cell r="D1693">
            <v>978.03300000000002</v>
          </cell>
          <cell r="E1693">
            <v>977.69600000000003</v>
          </cell>
          <cell r="F1693">
            <v>977.69600000000003</v>
          </cell>
          <cell r="G1693">
            <v>977.68100000000004</v>
          </cell>
          <cell r="H1693">
            <v>977.68100000000004</v>
          </cell>
          <cell r="I1693">
            <v>973.8</v>
          </cell>
          <cell r="J1693">
            <v>978.51700000000005</v>
          </cell>
          <cell r="K1693">
            <v>3.8360000000001264</v>
          </cell>
          <cell r="L1693">
            <v>-0.88099999999997181</v>
          </cell>
          <cell r="M1693" t="str">
            <v>FILL</v>
          </cell>
          <cell r="N1693" t="str">
            <v>CUT</v>
          </cell>
          <cell r="O1693">
            <v>9</v>
          </cell>
        </row>
        <row r="1694">
          <cell r="B1694">
            <v>278850</v>
          </cell>
          <cell r="D1694">
            <v>978.01599999999996</v>
          </cell>
          <cell r="E1694">
            <v>977.66600000000005</v>
          </cell>
          <cell r="F1694">
            <v>977.66600000000005</v>
          </cell>
          <cell r="G1694">
            <v>977.65099999999995</v>
          </cell>
          <cell r="H1694">
            <v>977.65099999999995</v>
          </cell>
          <cell r="I1694">
            <v>973.61900000000003</v>
          </cell>
          <cell r="J1694">
            <v>978.17200000000003</v>
          </cell>
          <cell r="K1694">
            <v>3.9869999999996253</v>
          </cell>
          <cell r="L1694">
            <v>-0.56600000000037198</v>
          </cell>
          <cell r="M1694" t="str">
            <v>FILL</v>
          </cell>
          <cell r="N1694" t="str">
            <v>CUT</v>
          </cell>
          <cell r="O1694">
            <v>9</v>
          </cell>
        </row>
        <row r="1695">
          <cell r="B1695">
            <v>278860</v>
          </cell>
          <cell r="D1695">
            <v>977.99300000000005</v>
          </cell>
          <cell r="E1695">
            <v>977.64300000000003</v>
          </cell>
          <cell r="F1695">
            <v>977.64300000000003</v>
          </cell>
          <cell r="G1695">
            <v>977.62800000000004</v>
          </cell>
          <cell r="H1695">
            <v>977.62800000000004</v>
          </cell>
          <cell r="I1695">
            <v>973.90899999999999</v>
          </cell>
          <cell r="J1695">
            <v>978.01099999999997</v>
          </cell>
          <cell r="K1695">
            <v>3.6740000000000919</v>
          </cell>
          <cell r="L1695">
            <v>-0.42799999999988358</v>
          </cell>
          <cell r="M1695" t="str">
            <v>FILL</v>
          </cell>
          <cell r="N1695" t="str">
            <v>CUT</v>
          </cell>
          <cell r="O1695">
            <v>9</v>
          </cell>
        </row>
        <row r="1696">
          <cell r="B1696">
            <v>278870</v>
          </cell>
          <cell r="D1696">
            <v>977.96100000000001</v>
          </cell>
          <cell r="E1696">
            <v>977.61800000000005</v>
          </cell>
          <cell r="F1696">
            <v>977.61800000000005</v>
          </cell>
          <cell r="G1696">
            <v>977.60299999999995</v>
          </cell>
          <cell r="H1696">
            <v>977.60299999999995</v>
          </cell>
          <cell r="I1696">
            <v>976.15</v>
          </cell>
          <cell r="J1696">
            <v>977.98400000000004</v>
          </cell>
          <cell r="K1696">
            <v>1.4079999999996744</v>
          </cell>
          <cell r="L1696">
            <v>-0.42600000000038563</v>
          </cell>
          <cell r="M1696" t="str">
            <v>FILL</v>
          </cell>
          <cell r="N1696" t="str">
            <v>CUT</v>
          </cell>
          <cell r="O1696">
            <v>9</v>
          </cell>
        </row>
        <row r="1697">
          <cell r="B1697">
            <v>278880</v>
          </cell>
          <cell r="D1697">
            <v>977.923</v>
          </cell>
          <cell r="E1697">
            <v>977.59199999999998</v>
          </cell>
          <cell r="F1697">
            <v>977.59199999999998</v>
          </cell>
          <cell r="G1697">
            <v>977.577</v>
          </cell>
          <cell r="H1697">
            <v>977.577</v>
          </cell>
          <cell r="I1697">
            <v>974.81100000000004</v>
          </cell>
          <cell r="J1697">
            <v>978.04499999999996</v>
          </cell>
          <cell r="K1697">
            <v>2.7210000000000036</v>
          </cell>
          <cell r="L1697">
            <v>-0.51299999999991996</v>
          </cell>
          <cell r="M1697" t="str">
            <v>FILL</v>
          </cell>
          <cell r="N1697" t="str">
            <v>CUT</v>
          </cell>
          <cell r="O1697">
            <v>9</v>
          </cell>
        </row>
        <row r="1698">
          <cell r="B1698">
            <v>278890</v>
          </cell>
          <cell r="D1698">
            <v>977.87800000000004</v>
          </cell>
          <cell r="E1698">
            <v>977.55899999999997</v>
          </cell>
          <cell r="F1698">
            <v>977.55899999999997</v>
          </cell>
          <cell r="G1698">
            <v>977.54399999999998</v>
          </cell>
          <cell r="H1698">
            <v>977.54399999999998</v>
          </cell>
          <cell r="I1698">
            <v>973.81700000000001</v>
          </cell>
          <cell r="J1698">
            <v>978.17499999999995</v>
          </cell>
          <cell r="K1698">
            <v>3.6820000000000164</v>
          </cell>
          <cell r="L1698">
            <v>-0.67599999999993088</v>
          </cell>
          <cell r="M1698" t="str">
            <v>FILL</v>
          </cell>
          <cell r="N1698" t="str">
            <v>CUT</v>
          </cell>
          <cell r="O1698">
            <v>9</v>
          </cell>
        </row>
        <row r="1699">
          <cell r="B1699">
            <v>278900</v>
          </cell>
          <cell r="D1699">
            <v>977.82600000000002</v>
          </cell>
          <cell r="E1699">
            <v>977.51900000000001</v>
          </cell>
          <cell r="F1699">
            <v>977.51900000000001</v>
          </cell>
          <cell r="G1699">
            <v>977.50400000000002</v>
          </cell>
          <cell r="H1699">
            <v>977.50400000000002</v>
          </cell>
          <cell r="I1699">
            <v>973.80899999999997</v>
          </cell>
          <cell r="J1699">
            <v>978.24599999999998</v>
          </cell>
          <cell r="K1699">
            <v>3.6500000000000909</v>
          </cell>
          <cell r="L1699">
            <v>-0.78699999999992087</v>
          </cell>
          <cell r="M1699" t="str">
            <v>FILL</v>
          </cell>
          <cell r="N1699" t="str">
            <v>CUT</v>
          </cell>
          <cell r="O1699">
            <v>9</v>
          </cell>
        </row>
        <row r="1700">
          <cell r="B1700">
            <v>278910</v>
          </cell>
          <cell r="D1700">
            <v>977.76599999999996</v>
          </cell>
          <cell r="E1700">
            <v>977.47199999999998</v>
          </cell>
          <cell r="F1700">
            <v>977.47199999999998</v>
          </cell>
          <cell r="G1700">
            <v>977.45699999999999</v>
          </cell>
          <cell r="H1700">
            <v>977.45699999999999</v>
          </cell>
          <cell r="I1700">
            <v>975.21500000000003</v>
          </cell>
          <cell r="J1700">
            <v>978.23699999999997</v>
          </cell>
          <cell r="K1700">
            <v>2.1970000000000027</v>
          </cell>
          <cell r="L1700">
            <v>-0.82499999999993179</v>
          </cell>
          <cell r="M1700" t="str">
            <v>FILL</v>
          </cell>
          <cell r="N1700" t="str">
            <v>CUT</v>
          </cell>
          <cell r="O1700">
            <v>9</v>
          </cell>
        </row>
        <row r="1701">
          <cell r="B1701">
            <v>278920</v>
          </cell>
          <cell r="D1701">
            <v>977.7</v>
          </cell>
          <cell r="E1701">
            <v>977.41800000000001</v>
          </cell>
          <cell r="F1701">
            <v>977.41800000000001</v>
          </cell>
          <cell r="G1701">
            <v>977.40300000000002</v>
          </cell>
          <cell r="H1701">
            <v>977.40300000000002</v>
          </cell>
          <cell r="I1701">
            <v>975.24199999999996</v>
          </cell>
          <cell r="J1701">
            <v>978.11300000000006</v>
          </cell>
          <cell r="K1701">
            <v>2.1160000000000991</v>
          </cell>
          <cell r="L1701">
            <v>-0.75499999999999545</v>
          </cell>
          <cell r="M1701" t="str">
            <v>FILL</v>
          </cell>
          <cell r="N1701" t="str">
            <v>CUT</v>
          </cell>
          <cell r="O1701">
            <v>9</v>
          </cell>
        </row>
        <row r="1702">
          <cell r="B1702">
            <v>278930</v>
          </cell>
          <cell r="D1702">
            <v>977.62599999999998</v>
          </cell>
          <cell r="E1702">
            <v>977.35699999999997</v>
          </cell>
          <cell r="F1702">
            <v>977.35699999999997</v>
          </cell>
          <cell r="G1702">
            <v>977.34199999999998</v>
          </cell>
          <cell r="H1702">
            <v>977.34199999999998</v>
          </cell>
          <cell r="I1702">
            <v>974.79499999999996</v>
          </cell>
          <cell r="J1702">
            <v>978.06700000000001</v>
          </cell>
          <cell r="K1702">
            <v>2.5020000000000664</v>
          </cell>
          <cell r="L1702">
            <v>-0.76999999999998181</v>
          </cell>
          <cell r="M1702" t="str">
            <v>FILL</v>
          </cell>
          <cell r="N1702" t="str">
            <v>CUT</v>
          </cell>
          <cell r="O1702">
            <v>9</v>
          </cell>
        </row>
        <row r="1703">
          <cell r="B1703">
            <v>278940</v>
          </cell>
          <cell r="D1703">
            <v>977.54499999999996</v>
          </cell>
          <cell r="E1703">
            <v>977.28899999999999</v>
          </cell>
          <cell r="F1703">
            <v>977.28899999999999</v>
          </cell>
          <cell r="G1703">
            <v>977.274</v>
          </cell>
          <cell r="H1703">
            <v>977.274</v>
          </cell>
          <cell r="I1703">
            <v>974.31399999999996</v>
          </cell>
          <cell r="J1703">
            <v>977.77700000000004</v>
          </cell>
          <cell r="K1703">
            <v>2.9150000000000773</v>
          </cell>
          <cell r="L1703">
            <v>-0.54800000000000182</v>
          </cell>
          <cell r="M1703" t="str">
            <v>FILL</v>
          </cell>
          <cell r="N1703" t="str">
            <v>CUT</v>
          </cell>
          <cell r="O1703">
            <v>9</v>
          </cell>
        </row>
        <row r="1704">
          <cell r="B1704">
            <v>278950</v>
          </cell>
          <cell r="D1704">
            <v>977.45699999999999</v>
          </cell>
          <cell r="E1704">
            <v>977.21299999999997</v>
          </cell>
          <cell r="F1704">
            <v>977.21299999999997</v>
          </cell>
          <cell r="G1704">
            <v>977.19799999999998</v>
          </cell>
          <cell r="H1704">
            <v>977.19799999999998</v>
          </cell>
          <cell r="I1704">
            <v>976.13099999999997</v>
          </cell>
          <cell r="J1704">
            <v>977.08500000000004</v>
          </cell>
          <cell r="K1704">
            <v>1.0220000000000482</v>
          </cell>
          <cell r="L1704">
            <v>6.7999999999983629E-2</v>
          </cell>
          <cell r="M1704" t="str">
            <v>FILL</v>
          </cell>
          <cell r="N1704" t="str">
            <v>FILL</v>
          </cell>
          <cell r="O1704">
            <v>9</v>
          </cell>
        </row>
        <row r="1705">
          <cell r="B1705">
            <v>278960</v>
          </cell>
          <cell r="D1705">
            <v>977.36199999999997</v>
          </cell>
          <cell r="E1705">
            <v>977.13099999999997</v>
          </cell>
          <cell r="F1705">
            <v>977.13099999999997</v>
          </cell>
          <cell r="G1705">
            <v>977.11599999999999</v>
          </cell>
          <cell r="H1705">
            <v>977.11599999999999</v>
          </cell>
          <cell r="I1705">
            <v>975.41399999999999</v>
          </cell>
          <cell r="J1705">
            <v>977.39099999999996</v>
          </cell>
          <cell r="K1705">
            <v>1.6570000000000391</v>
          </cell>
          <cell r="L1705">
            <v>-0.31999999999993634</v>
          </cell>
          <cell r="M1705" t="str">
            <v>FILL</v>
          </cell>
          <cell r="N1705" t="str">
            <v>CUT</v>
          </cell>
          <cell r="O1705">
            <v>9</v>
          </cell>
        </row>
        <row r="1706">
          <cell r="B1706">
            <v>278970</v>
          </cell>
          <cell r="D1706">
            <v>977.26</v>
          </cell>
          <cell r="E1706">
            <v>977.03499999999997</v>
          </cell>
          <cell r="F1706">
            <v>977.03499999999997</v>
          </cell>
          <cell r="G1706">
            <v>977.02</v>
          </cell>
          <cell r="H1706">
            <v>977.02</v>
          </cell>
          <cell r="I1706">
            <v>974.96400000000006</v>
          </cell>
          <cell r="J1706">
            <v>976.9</v>
          </cell>
          <cell r="K1706">
            <v>2.0109999999999673</v>
          </cell>
          <cell r="L1706">
            <v>7.5000000000045475E-2</v>
          </cell>
          <cell r="M1706" t="str">
            <v>FILL</v>
          </cell>
          <cell r="N1706" t="str">
            <v>FILL</v>
          </cell>
          <cell r="O1706">
            <v>9</v>
          </cell>
        </row>
        <row r="1707">
          <cell r="B1707">
            <v>278980</v>
          </cell>
          <cell r="D1707">
            <v>977.15099999999995</v>
          </cell>
          <cell r="E1707">
            <v>976.92600000000004</v>
          </cell>
          <cell r="F1707">
            <v>976.92600000000004</v>
          </cell>
          <cell r="G1707">
            <v>976.91099999999994</v>
          </cell>
          <cell r="H1707">
            <v>976.91099999999994</v>
          </cell>
          <cell r="I1707">
            <v>976.41</v>
          </cell>
          <cell r="J1707">
            <v>976.74400000000003</v>
          </cell>
          <cell r="K1707">
            <v>0.45599999999967622</v>
          </cell>
          <cell r="L1707">
            <v>0.12199999999961619</v>
          </cell>
          <cell r="M1707" t="str">
            <v>FILL</v>
          </cell>
          <cell r="N1707" t="str">
            <v>FILL</v>
          </cell>
          <cell r="O1707">
            <v>9</v>
          </cell>
        </row>
        <row r="1708">
          <cell r="B1708">
            <v>278990</v>
          </cell>
          <cell r="D1708">
            <v>977.03399999999999</v>
          </cell>
          <cell r="E1708">
            <v>976.80899999999997</v>
          </cell>
          <cell r="F1708">
            <v>976.80899999999997</v>
          </cell>
          <cell r="G1708">
            <v>976.79399999999998</v>
          </cell>
          <cell r="H1708">
            <v>976.79399999999998</v>
          </cell>
          <cell r="I1708">
            <v>976.41300000000001</v>
          </cell>
          <cell r="J1708">
            <v>976.76400000000001</v>
          </cell>
          <cell r="K1708">
            <v>0.33600000000001273</v>
          </cell>
          <cell r="L1708">
            <v>-1.4999999999986358E-2</v>
          </cell>
          <cell r="M1708" t="str">
            <v>FILL</v>
          </cell>
          <cell r="N1708" t="str">
            <v>CUT</v>
          </cell>
          <cell r="O1708">
            <v>9</v>
          </cell>
        </row>
        <row r="1709">
          <cell r="B1709">
            <v>279000</v>
          </cell>
          <cell r="D1709">
            <v>976.91099999999994</v>
          </cell>
          <cell r="E1709">
            <v>976.68600000000004</v>
          </cell>
          <cell r="F1709">
            <v>976.68600000000004</v>
          </cell>
          <cell r="G1709">
            <v>976.67100000000005</v>
          </cell>
          <cell r="H1709">
            <v>976.67100000000005</v>
          </cell>
          <cell r="I1709">
            <v>977.68899999999996</v>
          </cell>
          <cell r="J1709">
            <v>976.779</v>
          </cell>
          <cell r="K1709">
            <v>-1.0629999999998745</v>
          </cell>
          <cell r="L1709">
            <v>-0.15299999999990632</v>
          </cell>
          <cell r="M1709" t="str">
            <v>CUT</v>
          </cell>
          <cell r="N1709" t="str">
            <v>CUT</v>
          </cell>
          <cell r="O1709">
            <v>9</v>
          </cell>
        </row>
        <row r="1710">
          <cell r="B1710">
            <v>279010</v>
          </cell>
          <cell r="D1710">
            <v>976.78</v>
          </cell>
          <cell r="E1710">
            <v>976.55499999999995</v>
          </cell>
          <cell r="F1710">
            <v>976.55499999999995</v>
          </cell>
          <cell r="G1710">
            <v>976.54</v>
          </cell>
          <cell r="H1710">
            <v>976.54</v>
          </cell>
          <cell r="I1710">
            <v>977.46900000000005</v>
          </cell>
          <cell r="J1710">
            <v>976.48400000000004</v>
          </cell>
          <cell r="K1710">
            <v>-0.97400000000004638</v>
          </cell>
          <cell r="L1710">
            <v>1.0999999999967258E-2</v>
          </cell>
          <cell r="M1710" t="str">
            <v>CUT</v>
          </cell>
          <cell r="N1710" t="str">
            <v>FILL</v>
          </cell>
          <cell r="O1710">
            <v>9</v>
          </cell>
        </row>
        <row r="1711">
          <cell r="B1711">
            <v>279020</v>
          </cell>
          <cell r="D1711">
            <v>976.64300000000003</v>
          </cell>
          <cell r="E1711">
            <v>976.41800000000001</v>
          </cell>
          <cell r="F1711">
            <v>976.41800000000001</v>
          </cell>
          <cell r="G1711">
            <v>976.40300000000002</v>
          </cell>
          <cell r="H1711">
            <v>976.40300000000002</v>
          </cell>
          <cell r="I1711">
            <v>975.68200000000002</v>
          </cell>
          <cell r="J1711">
            <v>976.86500000000001</v>
          </cell>
          <cell r="K1711">
            <v>0.67600000000004457</v>
          </cell>
          <cell r="L1711">
            <v>-0.50699999999994816</v>
          </cell>
          <cell r="M1711" t="str">
            <v>FILL</v>
          </cell>
          <cell r="N1711" t="str">
            <v>CUT</v>
          </cell>
          <cell r="O1711">
            <v>9</v>
          </cell>
        </row>
        <row r="1712">
          <cell r="B1712">
            <v>279030</v>
          </cell>
          <cell r="D1712">
            <v>976.49800000000005</v>
          </cell>
          <cell r="E1712">
            <v>976.27300000000002</v>
          </cell>
          <cell r="F1712">
            <v>976.27300000000002</v>
          </cell>
          <cell r="G1712">
            <v>976.25800000000004</v>
          </cell>
          <cell r="H1712">
            <v>976.25800000000004</v>
          </cell>
          <cell r="I1712">
            <v>974.68299999999999</v>
          </cell>
          <cell r="J1712">
            <v>976.68299999999999</v>
          </cell>
          <cell r="K1712">
            <v>1.5300000000000864</v>
          </cell>
          <cell r="L1712">
            <v>-0.4699999999999136</v>
          </cell>
          <cell r="M1712" t="str">
            <v>FILL</v>
          </cell>
          <cell r="N1712" t="str">
            <v>CUT</v>
          </cell>
          <cell r="O1712">
            <v>9</v>
          </cell>
        </row>
        <row r="1713">
          <cell r="B1713">
            <v>279040</v>
          </cell>
          <cell r="D1713">
            <v>976.346</v>
          </cell>
          <cell r="E1713">
            <v>976.12099999999998</v>
          </cell>
          <cell r="F1713">
            <v>976.12099999999998</v>
          </cell>
          <cell r="G1713">
            <v>976.10599999999999</v>
          </cell>
          <cell r="H1713">
            <v>976.10599999999999</v>
          </cell>
          <cell r="I1713">
            <v>974.58399999999995</v>
          </cell>
          <cell r="J1713">
            <v>977.279</v>
          </cell>
          <cell r="K1713">
            <v>1.4770000000000891</v>
          </cell>
          <cell r="L1713">
            <v>-1.2179999999999609</v>
          </cell>
          <cell r="M1713" t="str">
            <v>FILL</v>
          </cell>
          <cell r="N1713" t="str">
            <v>CUT</v>
          </cell>
          <cell r="O1713">
            <v>9</v>
          </cell>
        </row>
        <row r="1714">
          <cell r="B1714">
            <v>279050</v>
          </cell>
          <cell r="D1714">
            <v>976.18700000000001</v>
          </cell>
          <cell r="E1714">
            <v>975.96199999999999</v>
          </cell>
          <cell r="F1714">
            <v>975.96199999999999</v>
          </cell>
          <cell r="G1714">
            <v>975.947</v>
          </cell>
          <cell r="H1714">
            <v>975.947</v>
          </cell>
          <cell r="I1714">
            <v>974.649</v>
          </cell>
          <cell r="J1714">
            <v>977.822</v>
          </cell>
          <cell r="K1714">
            <v>1.2530000000000427</v>
          </cell>
          <cell r="L1714">
            <v>-1.9199999999999591</v>
          </cell>
          <cell r="M1714" t="str">
            <v>FILL</v>
          </cell>
          <cell r="N1714" t="str">
            <v>CUT</v>
          </cell>
          <cell r="O1714">
            <v>9</v>
          </cell>
        </row>
        <row r="1715">
          <cell r="B1715">
            <v>279060</v>
          </cell>
          <cell r="D1715">
            <v>976.02099999999996</v>
          </cell>
          <cell r="E1715">
            <v>975.79600000000005</v>
          </cell>
          <cell r="F1715">
            <v>975.79600000000005</v>
          </cell>
          <cell r="G1715">
            <v>975.78099999999995</v>
          </cell>
          <cell r="H1715">
            <v>975.78099999999995</v>
          </cell>
          <cell r="I1715">
            <v>974.86099999999999</v>
          </cell>
          <cell r="J1715">
            <v>976.84900000000005</v>
          </cell>
          <cell r="K1715">
            <v>0.87499999999965894</v>
          </cell>
          <cell r="L1715">
            <v>-1.1130000000003974</v>
          </cell>
          <cell r="M1715" t="str">
            <v>FILL</v>
          </cell>
          <cell r="N1715" t="str">
            <v>CUT</v>
          </cell>
          <cell r="O1715">
            <v>9</v>
          </cell>
        </row>
        <row r="1716">
          <cell r="B1716">
            <v>279070</v>
          </cell>
          <cell r="D1716">
            <v>975.84799999999996</v>
          </cell>
          <cell r="E1716">
            <v>975.62300000000005</v>
          </cell>
          <cell r="F1716">
            <v>975.62300000000005</v>
          </cell>
          <cell r="G1716">
            <v>975.60799999999995</v>
          </cell>
          <cell r="H1716">
            <v>975.60799999999995</v>
          </cell>
          <cell r="I1716">
            <v>974.75300000000004</v>
          </cell>
          <cell r="J1716">
            <v>976.74099999999999</v>
          </cell>
          <cell r="K1716">
            <v>0.80999999999960437</v>
          </cell>
          <cell r="L1716">
            <v>-1.1780000000003383</v>
          </cell>
          <cell r="M1716" t="str">
            <v>FILL</v>
          </cell>
          <cell r="N1716" t="str">
            <v>CUT</v>
          </cell>
          <cell r="O1716">
            <v>9</v>
          </cell>
        </row>
        <row r="1717">
          <cell r="B1717">
            <v>279080</v>
          </cell>
          <cell r="D1717">
            <v>975.66700000000003</v>
          </cell>
          <cell r="E1717">
            <v>975.44200000000001</v>
          </cell>
          <cell r="F1717">
            <v>975.44200000000001</v>
          </cell>
          <cell r="G1717">
            <v>975.42700000000002</v>
          </cell>
          <cell r="H1717">
            <v>975.42700000000002</v>
          </cell>
          <cell r="I1717">
            <v>974.58399999999995</v>
          </cell>
          <cell r="J1717">
            <v>976.9</v>
          </cell>
          <cell r="K1717">
            <v>0.79800000000011551</v>
          </cell>
          <cell r="L1717">
            <v>-1.5179999999999154</v>
          </cell>
          <cell r="M1717" t="str">
            <v>FILL</v>
          </cell>
          <cell r="N1717" t="str">
            <v>CUT</v>
          </cell>
          <cell r="O1717">
            <v>9</v>
          </cell>
        </row>
        <row r="1718">
          <cell r="B1718">
            <v>279090</v>
          </cell>
          <cell r="D1718">
            <v>975.48</v>
          </cell>
          <cell r="E1718">
            <v>975.255</v>
          </cell>
          <cell r="F1718">
            <v>975.255</v>
          </cell>
          <cell r="G1718">
            <v>975.24</v>
          </cell>
          <cell r="H1718">
            <v>975.24</v>
          </cell>
          <cell r="I1718">
            <v>974.84100000000001</v>
          </cell>
          <cell r="J1718">
            <v>976.51900000000001</v>
          </cell>
          <cell r="K1718">
            <v>0.35400000000004184</v>
          </cell>
          <cell r="L1718">
            <v>-1.3239999999999554</v>
          </cell>
          <cell r="M1718" t="str">
            <v>FILL</v>
          </cell>
          <cell r="N1718" t="str">
            <v>CUT</v>
          </cell>
          <cell r="O1718">
            <v>9</v>
          </cell>
        </row>
        <row r="1719">
          <cell r="B1719">
            <v>279100</v>
          </cell>
          <cell r="D1719">
            <v>975.28499999999997</v>
          </cell>
          <cell r="E1719">
            <v>975.06</v>
          </cell>
          <cell r="F1719">
            <v>975.06</v>
          </cell>
          <cell r="G1719">
            <v>975.04499999999996</v>
          </cell>
          <cell r="H1719">
            <v>975.04499999999996</v>
          </cell>
          <cell r="I1719">
            <v>974.63199999999995</v>
          </cell>
          <cell r="J1719">
            <v>976.39599999999996</v>
          </cell>
          <cell r="K1719">
            <v>0.36800000000005184</v>
          </cell>
          <cell r="L1719">
            <v>-1.3959999999999582</v>
          </cell>
          <cell r="M1719" t="str">
            <v>FILL</v>
          </cell>
          <cell r="N1719" t="str">
            <v>CUT</v>
          </cell>
          <cell r="O1719">
            <v>9</v>
          </cell>
        </row>
        <row r="1720">
          <cell r="B1720">
            <v>279110</v>
          </cell>
          <cell r="D1720">
            <v>975.08399999999995</v>
          </cell>
          <cell r="E1720">
            <v>974.85900000000004</v>
          </cell>
          <cell r="F1720">
            <v>974.85900000000004</v>
          </cell>
          <cell r="G1720">
            <v>974.84400000000005</v>
          </cell>
          <cell r="H1720">
            <v>974.84400000000005</v>
          </cell>
          <cell r="I1720">
            <v>973.95799999999997</v>
          </cell>
          <cell r="J1720">
            <v>976.45899999999995</v>
          </cell>
          <cell r="K1720">
            <v>0.84100000000012187</v>
          </cell>
          <cell r="L1720">
            <v>-1.6599999999998545</v>
          </cell>
          <cell r="M1720" t="str">
            <v>FILL</v>
          </cell>
          <cell r="N1720" t="str">
            <v>CUT</v>
          </cell>
          <cell r="O1720">
            <v>9</v>
          </cell>
        </row>
        <row r="1721">
          <cell r="B1721">
            <v>279120</v>
          </cell>
          <cell r="D1721">
            <v>974.875</v>
          </cell>
          <cell r="E1721">
            <v>974.65</v>
          </cell>
          <cell r="F1721">
            <v>974.65</v>
          </cell>
          <cell r="G1721">
            <v>974.63499999999999</v>
          </cell>
          <cell r="H1721">
            <v>974.63499999999999</v>
          </cell>
          <cell r="I1721">
            <v>973.47400000000005</v>
          </cell>
          <cell r="J1721">
            <v>975.48500000000001</v>
          </cell>
          <cell r="K1721">
            <v>1.1159999999999854</v>
          </cell>
          <cell r="L1721">
            <v>-0.89499999999998181</v>
          </cell>
          <cell r="M1721" t="str">
            <v>FILL</v>
          </cell>
          <cell r="N1721" t="str">
            <v>CUT</v>
          </cell>
          <cell r="O1721">
            <v>9</v>
          </cell>
        </row>
        <row r="1722">
          <cell r="B1722">
            <v>279130</v>
          </cell>
          <cell r="D1722">
            <v>974.66200000000003</v>
          </cell>
          <cell r="E1722">
            <v>974.43700000000001</v>
          </cell>
          <cell r="F1722">
            <v>974.43700000000001</v>
          </cell>
          <cell r="G1722">
            <v>974.42200000000003</v>
          </cell>
          <cell r="H1722">
            <v>974.42200000000003</v>
          </cell>
          <cell r="I1722">
            <v>972.74800000000005</v>
          </cell>
          <cell r="J1722">
            <v>975.83699999999999</v>
          </cell>
          <cell r="K1722">
            <v>1.6290000000000191</v>
          </cell>
          <cell r="L1722">
            <v>-1.4599999999999227</v>
          </cell>
          <cell r="M1722" t="str">
            <v>FILL</v>
          </cell>
          <cell r="N1722" t="str">
            <v>CUT</v>
          </cell>
          <cell r="O1722">
            <v>9</v>
          </cell>
        </row>
        <row r="1723">
          <cell r="B1723">
            <v>279140</v>
          </cell>
          <cell r="D1723">
            <v>974.44899999999996</v>
          </cell>
          <cell r="E1723">
            <v>974.22400000000005</v>
          </cell>
          <cell r="F1723">
            <v>974.22400000000005</v>
          </cell>
          <cell r="G1723">
            <v>974.20899999999995</v>
          </cell>
          <cell r="H1723">
            <v>974.20899999999995</v>
          </cell>
          <cell r="I1723">
            <v>972.47900000000004</v>
          </cell>
          <cell r="J1723">
            <v>974.78099999999995</v>
          </cell>
          <cell r="K1723">
            <v>1.6849999999996044</v>
          </cell>
          <cell r="L1723">
            <v>-0.61700000000030286</v>
          </cell>
          <cell r="M1723" t="str">
            <v>FILL</v>
          </cell>
          <cell r="N1723" t="str">
            <v>CUT</v>
          </cell>
          <cell r="O1723">
            <v>9</v>
          </cell>
        </row>
        <row r="1724">
          <cell r="B1724">
            <v>279150</v>
          </cell>
          <cell r="D1724">
            <v>974.23500000000001</v>
          </cell>
          <cell r="E1724">
            <v>974.01</v>
          </cell>
          <cell r="F1724">
            <v>974.01</v>
          </cell>
          <cell r="G1724">
            <v>973.995</v>
          </cell>
          <cell r="H1724">
            <v>973.995</v>
          </cell>
          <cell r="I1724">
            <v>973.07</v>
          </cell>
          <cell r="J1724">
            <v>973.77200000000005</v>
          </cell>
          <cell r="K1724">
            <v>0.87999999999999545</v>
          </cell>
          <cell r="L1724">
            <v>0.17799999999999727</v>
          </cell>
          <cell r="M1724" t="str">
            <v>FILL</v>
          </cell>
          <cell r="N1724" t="str">
            <v>FILL</v>
          </cell>
          <cell r="O1724">
            <v>9</v>
          </cell>
        </row>
        <row r="1725">
          <cell r="B1725">
            <v>279160</v>
          </cell>
          <cell r="D1725">
            <v>974.02200000000005</v>
          </cell>
          <cell r="E1725">
            <v>973.79700000000003</v>
          </cell>
          <cell r="F1725">
            <v>973.79700000000003</v>
          </cell>
          <cell r="G1725">
            <v>973.78200000000004</v>
          </cell>
          <cell r="H1725">
            <v>973.78200000000004</v>
          </cell>
          <cell r="I1725">
            <v>973.55799999999999</v>
          </cell>
          <cell r="J1725">
            <v>974.26900000000001</v>
          </cell>
          <cell r="K1725">
            <v>0.17900000000008731</v>
          </cell>
          <cell r="L1725">
            <v>-0.53199999999992542</v>
          </cell>
          <cell r="M1725" t="str">
            <v>FILL</v>
          </cell>
          <cell r="N1725" t="str">
            <v>CUT</v>
          </cell>
          <cell r="O1725">
            <v>9</v>
          </cell>
        </row>
        <row r="1726">
          <cell r="B1726">
            <v>279170</v>
          </cell>
          <cell r="D1726">
            <v>973.80899999999997</v>
          </cell>
          <cell r="E1726">
            <v>973.58399999999995</v>
          </cell>
          <cell r="F1726">
            <v>973.58399999999995</v>
          </cell>
          <cell r="G1726">
            <v>973.56899999999996</v>
          </cell>
          <cell r="H1726">
            <v>973.56899999999996</v>
          </cell>
          <cell r="I1726">
            <v>972.10500000000002</v>
          </cell>
          <cell r="J1726">
            <v>973.92700000000002</v>
          </cell>
          <cell r="K1726">
            <v>1.4189999999999827</v>
          </cell>
          <cell r="L1726">
            <v>-0.40300000000002001</v>
          </cell>
          <cell r="M1726" t="str">
            <v>FILL</v>
          </cell>
          <cell r="N1726" t="str">
            <v>CUT</v>
          </cell>
          <cell r="O1726">
            <v>9</v>
          </cell>
        </row>
        <row r="1727">
          <cell r="B1727">
            <v>279180</v>
          </cell>
          <cell r="D1727">
            <v>973.596</v>
          </cell>
          <cell r="E1727">
            <v>973.37099999999998</v>
          </cell>
          <cell r="F1727">
            <v>973.37099999999998</v>
          </cell>
          <cell r="G1727">
            <v>973.35599999999999</v>
          </cell>
          <cell r="H1727">
            <v>973.35599999999999</v>
          </cell>
          <cell r="I1727">
            <v>972.05200000000002</v>
          </cell>
          <cell r="J1727">
            <v>973.08399999999995</v>
          </cell>
          <cell r="K1727">
            <v>1.2590000000000146</v>
          </cell>
          <cell r="L1727">
            <v>0.22700000000008913</v>
          </cell>
          <cell r="M1727" t="str">
            <v>FILL</v>
          </cell>
          <cell r="N1727" t="str">
            <v>FILL</v>
          </cell>
          <cell r="O1727">
            <v>9</v>
          </cell>
        </row>
        <row r="1728">
          <cell r="B1728">
            <v>279190</v>
          </cell>
          <cell r="D1728">
            <v>973.38300000000004</v>
          </cell>
          <cell r="E1728">
            <v>973.15800000000002</v>
          </cell>
          <cell r="F1728">
            <v>973.15800000000002</v>
          </cell>
          <cell r="G1728">
            <v>973.14300000000003</v>
          </cell>
          <cell r="H1728">
            <v>973.14300000000003</v>
          </cell>
          <cell r="I1728">
            <v>970.93600000000004</v>
          </cell>
          <cell r="J1728">
            <v>973.45299999999997</v>
          </cell>
          <cell r="K1728">
            <v>2.1620000000000346</v>
          </cell>
          <cell r="L1728">
            <v>-0.3549999999999045</v>
          </cell>
          <cell r="M1728" t="str">
            <v>FILL</v>
          </cell>
          <cell r="N1728" t="str">
            <v>CUT</v>
          </cell>
          <cell r="O1728">
            <v>9</v>
          </cell>
        </row>
        <row r="1729">
          <cell r="B1729">
            <v>279200</v>
          </cell>
          <cell r="D1729">
            <v>973.17</v>
          </cell>
          <cell r="E1729">
            <v>972.94500000000005</v>
          </cell>
          <cell r="F1729">
            <v>972.94500000000005</v>
          </cell>
          <cell r="G1729">
            <v>972.93</v>
          </cell>
          <cell r="H1729">
            <v>972.93</v>
          </cell>
          <cell r="I1729">
            <v>970.803</v>
          </cell>
          <cell r="J1729">
            <v>973.04600000000005</v>
          </cell>
          <cell r="K1729">
            <v>2.0819999999996526</v>
          </cell>
          <cell r="L1729">
            <v>-0.16100000000039927</v>
          </cell>
          <cell r="M1729" t="str">
            <v>FILL</v>
          </cell>
          <cell r="N1729" t="str">
            <v>CUT</v>
          </cell>
          <cell r="O1729">
            <v>9</v>
          </cell>
        </row>
        <row r="1730">
          <cell r="B1730">
            <v>279210</v>
          </cell>
          <cell r="D1730">
            <v>972.95699999999999</v>
          </cell>
          <cell r="E1730">
            <v>972.73199999999997</v>
          </cell>
          <cell r="F1730">
            <v>972.73199999999997</v>
          </cell>
          <cell r="G1730">
            <v>972.71699999999998</v>
          </cell>
          <cell r="H1730">
            <v>972.71699999999998</v>
          </cell>
          <cell r="I1730">
            <v>970.92899999999997</v>
          </cell>
          <cell r="J1730">
            <v>973.06</v>
          </cell>
          <cell r="K1730">
            <v>1.7430000000000518</v>
          </cell>
          <cell r="L1730">
            <v>-0.38799999999991996</v>
          </cell>
          <cell r="M1730" t="str">
            <v>FILL</v>
          </cell>
          <cell r="N1730" t="str">
            <v>CUT</v>
          </cell>
          <cell r="O1730">
            <v>9</v>
          </cell>
        </row>
        <row r="1731">
          <cell r="B1731">
            <v>279220</v>
          </cell>
          <cell r="D1731">
            <v>972.74400000000003</v>
          </cell>
          <cell r="E1731">
            <v>972.51900000000001</v>
          </cell>
          <cell r="F1731">
            <v>972.51900000000001</v>
          </cell>
          <cell r="G1731">
            <v>972.50400000000002</v>
          </cell>
          <cell r="H1731">
            <v>972.50400000000002</v>
          </cell>
          <cell r="I1731">
            <v>971.14099999999996</v>
          </cell>
          <cell r="J1731">
            <v>972.90300000000002</v>
          </cell>
          <cell r="K1731">
            <v>1.3180000000000973</v>
          </cell>
          <cell r="L1731">
            <v>-0.44399999999995998</v>
          </cell>
          <cell r="M1731" t="str">
            <v>FILL</v>
          </cell>
          <cell r="N1731" t="str">
            <v>CUT</v>
          </cell>
          <cell r="O1731">
            <v>9</v>
          </cell>
        </row>
        <row r="1732">
          <cell r="B1732">
            <v>279230</v>
          </cell>
          <cell r="D1732">
            <v>972.53099999999995</v>
          </cell>
          <cell r="E1732">
            <v>972.30600000000004</v>
          </cell>
          <cell r="F1732">
            <v>972.30600000000004</v>
          </cell>
          <cell r="G1732">
            <v>972.29100000000005</v>
          </cell>
          <cell r="H1732">
            <v>972.29100000000005</v>
          </cell>
          <cell r="I1732">
            <v>970.02</v>
          </cell>
          <cell r="J1732">
            <v>972.78599999999994</v>
          </cell>
          <cell r="K1732">
            <v>2.2260000000001128</v>
          </cell>
          <cell r="L1732">
            <v>-0.53999999999984993</v>
          </cell>
          <cell r="M1732" t="str">
            <v>FILL</v>
          </cell>
          <cell r="N1732" t="str">
            <v>CUT</v>
          </cell>
          <cell r="O1732">
            <v>9</v>
          </cell>
        </row>
        <row r="1733">
          <cell r="B1733">
            <v>279240</v>
          </cell>
          <cell r="D1733">
            <v>972.31799999999998</v>
          </cell>
          <cell r="E1733">
            <v>972.09299999999996</v>
          </cell>
          <cell r="F1733">
            <v>972.09299999999996</v>
          </cell>
          <cell r="G1733">
            <v>972.07799999999997</v>
          </cell>
          <cell r="H1733">
            <v>972.07799999999997</v>
          </cell>
          <cell r="I1733">
            <v>969.39</v>
          </cell>
          <cell r="J1733">
            <v>972.36300000000006</v>
          </cell>
          <cell r="K1733">
            <v>2.6430000000000291</v>
          </cell>
          <cell r="L1733">
            <v>-0.33000000000004093</v>
          </cell>
          <cell r="M1733" t="str">
            <v>FILL</v>
          </cell>
          <cell r="N1733" t="str">
            <v>CUT</v>
          </cell>
          <cell r="O1733">
            <v>9</v>
          </cell>
        </row>
        <row r="1734">
          <cell r="B1734">
            <v>279250</v>
          </cell>
          <cell r="D1734">
            <v>972.10400000000004</v>
          </cell>
          <cell r="E1734">
            <v>971.87900000000002</v>
          </cell>
          <cell r="F1734">
            <v>971.87900000000002</v>
          </cell>
          <cell r="G1734">
            <v>971.86400000000003</v>
          </cell>
          <cell r="H1734">
            <v>971.86400000000003</v>
          </cell>
          <cell r="I1734">
            <v>968.59900000000005</v>
          </cell>
          <cell r="J1734">
            <v>971.43399999999997</v>
          </cell>
          <cell r="K1734">
            <v>3.2200000000000273</v>
          </cell>
          <cell r="L1734">
            <v>0.38500000000010459</v>
          </cell>
          <cell r="M1734" t="str">
            <v>FILL</v>
          </cell>
          <cell r="N1734" t="str">
            <v>FILL</v>
          </cell>
          <cell r="O1734">
            <v>9</v>
          </cell>
        </row>
        <row r="1735">
          <cell r="B1735">
            <v>279260</v>
          </cell>
          <cell r="D1735">
            <v>971.89099999999996</v>
          </cell>
          <cell r="E1735">
            <v>971.66600000000005</v>
          </cell>
          <cell r="F1735">
            <v>971.66600000000005</v>
          </cell>
          <cell r="G1735">
            <v>971.65099999999995</v>
          </cell>
          <cell r="H1735">
            <v>971.65099999999995</v>
          </cell>
          <cell r="I1735">
            <v>968.27700000000004</v>
          </cell>
          <cell r="J1735">
            <v>971.10599999999999</v>
          </cell>
          <cell r="K1735">
            <v>3.3289999999996098</v>
          </cell>
          <cell r="L1735">
            <v>0.49999999999965894</v>
          </cell>
          <cell r="M1735" t="str">
            <v>FILL</v>
          </cell>
          <cell r="N1735" t="str">
            <v>FILL</v>
          </cell>
          <cell r="O1735">
            <v>9</v>
          </cell>
        </row>
        <row r="1736">
          <cell r="B1736">
            <v>279270</v>
          </cell>
          <cell r="D1736">
            <v>971.678</v>
          </cell>
          <cell r="E1736">
            <v>971.45299999999997</v>
          </cell>
          <cell r="F1736">
            <v>971.45299999999997</v>
          </cell>
          <cell r="G1736">
            <v>971.43799999999999</v>
          </cell>
          <cell r="H1736">
            <v>971.43799999999999</v>
          </cell>
          <cell r="I1736">
            <v>968.46500000000003</v>
          </cell>
          <cell r="J1736">
            <v>970.904</v>
          </cell>
          <cell r="K1736">
            <v>2.9279999999999973</v>
          </cell>
          <cell r="L1736">
            <v>0.48900000000003274</v>
          </cell>
          <cell r="M1736" t="str">
            <v>FILL</v>
          </cell>
          <cell r="N1736" t="str">
            <v>FILL</v>
          </cell>
          <cell r="O1736">
            <v>9</v>
          </cell>
        </row>
        <row r="1737">
          <cell r="B1737">
            <v>279280</v>
          </cell>
          <cell r="D1737">
            <v>971.46500000000003</v>
          </cell>
          <cell r="E1737">
            <v>971.24</v>
          </cell>
          <cell r="F1737">
            <v>971.24</v>
          </cell>
          <cell r="G1737">
            <v>971.22500000000002</v>
          </cell>
          <cell r="H1737">
            <v>971.22500000000002</v>
          </cell>
          <cell r="I1737">
            <v>968.29700000000003</v>
          </cell>
          <cell r="J1737">
            <v>970.97900000000004</v>
          </cell>
          <cell r="K1737">
            <v>2.8830000000000382</v>
          </cell>
          <cell r="L1737">
            <v>0.20100000000002183</v>
          </cell>
          <cell r="M1737" t="str">
            <v>FILL</v>
          </cell>
          <cell r="N1737" t="str">
            <v>FILL</v>
          </cell>
          <cell r="O1737">
            <v>9</v>
          </cell>
        </row>
        <row r="1738">
          <cell r="B1738">
            <v>279290</v>
          </cell>
          <cell r="D1738">
            <v>971.25199999999995</v>
          </cell>
          <cell r="E1738">
            <v>971.02700000000004</v>
          </cell>
          <cell r="F1738">
            <v>971.02700000000004</v>
          </cell>
          <cell r="G1738">
            <v>971.01199999999994</v>
          </cell>
          <cell r="H1738">
            <v>971.01199999999994</v>
          </cell>
          <cell r="I1738">
            <v>968.22400000000005</v>
          </cell>
          <cell r="J1738">
            <v>970.86099999999999</v>
          </cell>
          <cell r="K1738">
            <v>2.7429999999995971</v>
          </cell>
          <cell r="L1738">
            <v>0.10599999999965348</v>
          </cell>
          <cell r="M1738" t="str">
            <v>FILL</v>
          </cell>
          <cell r="N1738" t="str">
            <v>FILL</v>
          </cell>
          <cell r="O1738">
            <v>9</v>
          </cell>
        </row>
        <row r="1739">
          <cell r="B1739">
            <v>279300</v>
          </cell>
          <cell r="D1739">
            <v>971.03899999999999</v>
          </cell>
          <cell r="E1739">
            <v>970.81399999999996</v>
          </cell>
          <cell r="F1739">
            <v>970.81399999999996</v>
          </cell>
          <cell r="G1739">
            <v>970.79899999999998</v>
          </cell>
          <cell r="H1739">
            <v>970.79899999999998</v>
          </cell>
          <cell r="I1739">
            <v>967.69100000000003</v>
          </cell>
          <cell r="J1739">
            <v>970.91899999999998</v>
          </cell>
          <cell r="K1739">
            <v>3.0629999999999882</v>
          </cell>
          <cell r="L1739">
            <v>-0.16499999999996362</v>
          </cell>
          <cell r="M1739" t="str">
            <v>FILL</v>
          </cell>
          <cell r="N1739" t="str">
            <v>CUT</v>
          </cell>
          <cell r="O1739">
            <v>9</v>
          </cell>
        </row>
        <row r="1740">
          <cell r="B1740">
            <v>279310</v>
          </cell>
          <cell r="D1740">
            <v>970.82600000000002</v>
          </cell>
          <cell r="E1740">
            <v>970.601</v>
          </cell>
          <cell r="F1740">
            <v>970.601</v>
          </cell>
          <cell r="G1740">
            <v>970.58600000000001</v>
          </cell>
          <cell r="H1740">
            <v>970.58600000000001</v>
          </cell>
          <cell r="I1740">
            <v>967.09799999999996</v>
          </cell>
          <cell r="J1740">
            <v>970.48</v>
          </cell>
          <cell r="K1740">
            <v>3.4430000000000973</v>
          </cell>
          <cell r="L1740">
            <v>6.100000000003547E-2</v>
          </cell>
          <cell r="M1740" t="str">
            <v>FILL</v>
          </cell>
          <cell r="N1740" t="str">
            <v>FILL</v>
          </cell>
          <cell r="O1740">
            <v>9</v>
          </cell>
        </row>
        <row r="1741">
          <cell r="B1741">
            <v>279320</v>
          </cell>
          <cell r="D1741">
            <v>970.61300000000006</v>
          </cell>
          <cell r="E1741">
            <v>970.38800000000003</v>
          </cell>
          <cell r="F1741">
            <v>970.38800000000003</v>
          </cell>
          <cell r="G1741">
            <v>970.37300000000005</v>
          </cell>
          <cell r="H1741">
            <v>970.37300000000005</v>
          </cell>
          <cell r="I1741">
            <v>966.49900000000002</v>
          </cell>
          <cell r="J1741">
            <v>970.10500000000002</v>
          </cell>
          <cell r="K1741">
            <v>3.8290000000000646</v>
          </cell>
          <cell r="L1741">
            <v>0.22300000000007003</v>
          </cell>
          <cell r="M1741" t="str">
            <v>FILL</v>
          </cell>
          <cell r="N1741" t="str">
            <v>FILL</v>
          </cell>
          <cell r="O1741">
            <v>9</v>
          </cell>
        </row>
        <row r="1742">
          <cell r="B1742">
            <v>279330</v>
          </cell>
          <cell r="D1742">
            <v>970.4</v>
          </cell>
          <cell r="E1742">
            <v>970.17499999999995</v>
          </cell>
          <cell r="F1742">
            <v>970.17499999999995</v>
          </cell>
          <cell r="G1742">
            <v>970.16</v>
          </cell>
          <cell r="H1742">
            <v>970.16</v>
          </cell>
          <cell r="I1742">
            <v>967.048</v>
          </cell>
          <cell r="J1742">
            <v>969.90599999999995</v>
          </cell>
          <cell r="K1742">
            <v>3.0670000000000073</v>
          </cell>
          <cell r="L1742">
            <v>0.20900000000006003</v>
          </cell>
          <cell r="M1742" t="str">
            <v>FILL</v>
          </cell>
          <cell r="N1742" t="str">
            <v>FILL</v>
          </cell>
          <cell r="O1742">
            <v>9</v>
          </cell>
        </row>
        <row r="1743">
          <cell r="B1743">
            <v>279340</v>
          </cell>
          <cell r="D1743">
            <v>970.18700000000001</v>
          </cell>
          <cell r="E1743">
            <v>969.96199999999999</v>
          </cell>
          <cell r="F1743">
            <v>969.96199999999999</v>
          </cell>
          <cell r="G1743">
            <v>969.947</v>
          </cell>
          <cell r="H1743">
            <v>969.947</v>
          </cell>
          <cell r="I1743">
            <v>967.19500000000005</v>
          </cell>
          <cell r="J1743">
            <v>970.73500000000001</v>
          </cell>
          <cell r="K1743">
            <v>2.7069999999999936</v>
          </cell>
          <cell r="L1743">
            <v>-0.83299999999996999</v>
          </cell>
          <cell r="M1743" t="str">
            <v>FILL</v>
          </cell>
          <cell r="N1743" t="str">
            <v>CUT</v>
          </cell>
          <cell r="O1743">
            <v>9</v>
          </cell>
        </row>
        <row r="1744">
          <cell r="B1744">
            <v>279350</v>
          </cell>
          <cell r="D1744">
            <v>969.97299999999996</v>
          </cell>
          <cell r="E1744">
            <v>969.74800000000005</v>
          </cell>
          <cell r="F1744">
            <v>969.74800000000005</v>
          </cell>
          <cell r="G1744">
            <v>969.73299999999995</v>
          </cell>
          <cell r="H1744">
            <v>969.73299999999995</v>
          </cell>
          <cell r="I1744">
            <v>967.56600000000003</v>
          </cell>
          <cell r="J1744">
            <v>970.21500000000003</v>
          </cell>
          <cell r="K1744">
            <v>2.1219999999996162</v>
          </cell>
          <cell r="L1744">
            <v>-0.52700000000038472</v>
          </cell>
          <cell r="M1744" t="str">
            <v>FILL</v>
          </cell>
          <cell r="N1744" t="str">
            <v>CUT</v>
          </cell>
          <cell r="O1744">
            <v>9</v>
          </cell>
        </row>
        <row r="1745">
          <cell r="B1745">
            <v>279360</v>
          </cell>
          <cell r="D1745">
            <v>969.76</v>
          </cell>
          <cell r="E1745">
            <v>969.53499999999997</v>
          </cell>
          <cell r="F1745">
            <v>969.53499999999997</v>
          </cell>
          <cell r="G1745">
            <v>969.52</v>
          </cell>
          <cell r="H1745">
            <v>969.52</v>
          </cell>
          <cell r="I1745">
            <v>968.51199999999994</v>
          </cell>
          <cell r="J1745">
            <v>970.12199999999996</v>
          </cell>
          <cell r="K1745">
            <v>0.96300000000007913</v>
          </cell>
          <cell r="L1745">
            <v>-0.64699999999993452</v>
          </cell>
          <cell r="M1745" t="str">
            <v>FILL</v>
          </cell>
          <cell r="N1745" t="str">
            <v>CUT</v>
          </cell>
          <cell r="O1745">
            <v>9</v>
          </cell>
        </row>
        <row r="1746">
          <cell r="B1746">
            <v>279370</v>
          </cell>
          <cell r="D1746">
            <v>969.54700000000003</v>
          </cell>
          <cell r="E1746">
            <v>969.322</v>
          </cell>
          <cell r="F1746">
            <v>969.322</v>
          </cell>
          <cell r="G1746">
            <v>969.30700000000002</v>
          </cell>
          <cell r="H1746">
            <v>969.30700000000002</v>
          </cell>
          <cell r="I1746">
            <v>968.29200000000003</v>
          </cell>
          <cell r="J1746">
            <v>970.37199999999996</v>
          </cell>
          <cell r="K1746">
            <v>0.97000000000002728</v>
          </cell>
          <cell r="L1746">
            <v>-1.1099999999999</v>
          </cell>
          <cell r="M1746" t="str">
            <v>FILL</v>
          </cell>
          <cell r="N1746" t="str">
            <v>CUT</v>
          </cell>
          <cell r="O1746">
            <v>9</v>
          </cell>
        </row>
        <row r="1747">
          <cell r="B1747">
            <v>279380</v>
          </cell>
          <cell r="D1747">
            <v>969.33399999999995</v>
          </cell>
          <cell r="E1747">
            <v>969.10900000000004</v>
          </cell>
          <cell r="F1747">
            <v>969.10900000000004</v>
          </cell>
          <cell r="G1747">
            <v>969.09400000000005</v>
          </cell>
          <cell r="H1747">
            <v>969.09400000000005</v>
          </cell>
          <cell r="I1747">
            <v>968.45899999999995</v>
          </cell>
          <cell r="J1747">
            <v>970.46900000000005</v>
          </cell>
          <cell r="K1747">
            <v>0.59000000000014552</v>
          </cell>
          <cell r="L1747">
            <v>-1.4199999999999591</v>
          </cell>
          <cell r="M1747" t="str">
            <v>FILL</v>
          </cell>
          <cell r="N1747" t="str">
            <v>CUT</v>
          </cell>
          <cell r="O1747">
            <v>9</v>
          </cell>
        </row>
        <row r="1748">
          <cell r="B1748">
            <v>279390</v>
          </cell>
          <cell r="D1748">
            <v>969.12099999999998</v>
          </cell>
          <cell r="E1748">
            <v>968.89599999999996</v>
          </cell>
          <cell r="F1748">
            <v>968.89599999999996</v>
          </cell>
          <cell r="G1748">
            <v>968.88099999999997</v>
          </cell>
          <cell r="H1748">
            <v>968.88099999999997</v>
          </cell>
          <cell r="I1748">
            <v>969.49099999999999</v>
          </cell>
          <cell r="J1748">
            <v>970.24699999999996</v>
          </cell>
          <cell r="K1748">
            <v>-0.65499999999997272</v>
          </cell>
          <cell r="L1748">
            <v>-1.4109999999999445</v>
          </cell>
          <cell r="M1748" t="str">
            <v>CUT</v>
          </cell>
          <cell r="N1748" t="str">
            <v>CUT</v>
          </cell>
          <cell r="O1748">
            <v>9</v>
          </cell>
        </row>
        <row r="1749">
          <cell r="B1749">
            <v>279400</v>
          </cell>
          <cell r="D1749">
            <v>968.91099999999994</v>
          </cell>
          <cell r="E1749">
            <v>968.68600000000004</v>
          </cell>
          <cell r="F1749">
            <v>968.68600000000004</v>
          </cell>
          <cell r="G1749">
            <v>968.67100000000005</v>
          </cell>
          <cell r="H1749">
            <v>968.67100000000005</v>
          </cell>
          <cell r="I1749">
            <v>969.50400000000002</v>
          </cell>
          <cell r="J1749">
            <v>969.745</v>
          </cell>
          <cell r="K1749">
            <v>-0.87799999999992906</v>
          </cell>
          <cell r="L1749">
            <v>-1.1189999999999145</v>
          </cell>
          <cell r="M1749" t="str">
            <v>CUT</v>
          </cell>
          <cell r="N1749" t="str">
            <v>CUT</v>
          </cell>
          <cell r="O1749">
            <v>9</v>
          </cell>
        </row>
        <row r="1750">
          <cell r="B1750">
            <v>279410</v>
          </cell>
          <cell r="D1750">
            <v>968.71</v>
          </cell>
          <cell r="E1750">
            <v>968.48500000000001</v>
          </cell>
          <cell r="F1750">
            <v>968.48500000000001</v>
          </cell>
          <cell r="G1750">
            <v>968.47</v>
          </cell>
          <cell r="H1750">
            <v>968.47</v>
          </cell>
          <cell r="I1750">
            <v>968.16499999999996</v>
          </cell>
          <cell r="J1750">
            <v>969.91899999999998</v>
          </cell>
          <cell r="K1750">
            <v>0.26000000000010459</v>
          </cell>
          <cell r="L1750">
            <v>-1.4939999999999145</v>
          </cell>
          <cell r="M1750" t="str">
            <v>FILL</v>
          </cell>
          <cell r="N1750" t="str">
            <v>CUT</v>
          </cell>
          <cell r="O1750">
            <v>9</v>
          </cell>
        </row>
        <row r="1751">
          <cell r="B1751">
            <v>279420</v>
          </cell>
          <cell r="D1751">
            <v>968.52</v>
          </cell>
          <cell r="E1751">
            <v>968.29499999999996</v>
          </cell>
          <cell r="F1751">
            <v>968.29499999999996</v>
          </cell>
          <cell r="G1751">
            <v>968.28</v>
          </cell>
          <cell r="H1751">
            <v>968.28</v>
          </cell>
          <cell r="I1751">
            <v>967.8</v>
          </cell>
          <cell r="J1751">
            <v>970.04100000000005</v>
          </cell>
          <cell r="K1751">
            <v>0.43500000000005912</v>
          </cell>
          <cell r="L1751">
            <v>-1.80600000000004</v>
          </cell>
          <cell r="M1751" t="str">
            <v>FILL</v>
          </cell>
          <cell r="N1751" t="str">
            <v>CUT</v>
          </cell>
          <cell r="O1751">
            <v>9</v>
          </cell>
        </row>
        <row r="1752">
          <cell r="B1752">
            <v>279430</v>
          </cell>
          <cell r="D1752">
            <v>968.33900000000006</v>
          </cell>
          <cell r="E1752">
            <v>968.11400000000003</v>
          </cell>
          <cell r="F1752">
            <v>968.11400000000003</v>
          </cell>
          <cell r="G1752">
            <v>968.09900000000005</v>
          </cell>
          <cell r="H1752">
            <v>968.09900000000005</v>
          </cell>
          <cell r="I1752">
            <v>967.61900000000003</v>
          </cell>
          <cell r="J1752">
            <v>969.64099999999996</v>
          </cell>
          <cell r="K1752">
            <v>0.43500000000005912</v>
          </cell>
          <cell r="L1752">
            <v>-1.5869999999998754</v>
          </cell>
          <cell r="M1752" t="str">
            <v>FILL</v>
          </cell>
          <cell r="N1752" t="str">
            <v>CUT</v>
          </cell>
          <cell r="O1752">
            <v>9</v>
          </cell>
        </row>
        <row r="1753">
          <cell r="B1753">
            <v>279440</v>
          </cell>
          <cell r="D1753">
            <v>968.16899999999998</v>
          </cell>
          <cell r="E1753">
            <v>967.94399999999996</v>
          </cell>
          <cell r="F1753">
            <v>967.94399999999996</v>
          </cell>
          <cell r="G1753">
            <v>967.92899999999997</v>
          </cell>
          <cell r="H1753">
            <v>967.92899999999997</v>
          </cell>
          <cell r="I1753">
            <v>966.95799999999997</v>
          </cell>
          <cell r="J1753">
            <v>969.23900000000003</v>
          </cell>
          <cell r="K1753">
            <v>0.92600000000004457</v>
          </cell>
          <cell r="L1753">
            <v>-1.3550000000000182</v>
          </cell>
          <cell r="M1753" t="str">
            <v>FILL</v>
          </cell>
          <cell r="N1753" t="str">
            <v>CUT</v>
          </cell>
          <cell r="O1753">
            <v>9</v>
          </cell>
        </row>
        <row r="1754">
          <cell r="B1754">
            <v>279450</v>
          </cell>
          <cell r="D1754">
            <v>968.00800000000004</v>
          </cell>
          <cell r="E1754">
            <v>967.78300000000002</v>
          </cell>
          <cell r="F1754">
            <v>967.78300000000002</v>
          </cell>
          <cell r="G1754">
            <v>967.76800000000003</v>
          </cell>
          <cell r="H1754">
            <v>967.76800000000003</v>
          </cell>
          <cell r="I1754">
            <v>967.71699999999998</v>
          </cell>
          <cell r="J1754">
            <v>969.41</v>
          </cell>
          <cell r="K1754">
            <v>6.0000000000854925E-3</v>
          </cell>
          <cell r="L1754">
            <v>-1.6869999999998981</v>
          </cell>
          <cell r="M1754" t="str">
            <v>FILL</v>
          </cell>
          <cell r="N1754" t="str">
            <v>CUT</v>
          </cell>
          <cell r="O1754">
            <v>9</v>
          </cell>
        </row>
        <row r="1755">
          <cell r="B1755">
            <v>279460</v>
          </cell>
          <cell r="D1755">
            <v>967.85799999999995</v>
          </cell>
          <cell r="E1755">
            <v>967.63300000000004</v>
          </cell>
          <cell r="F1755">
            <v>967.63300000000004</v>
          </cell>
          <cell r="G1755">
            <v>967.61800000000005</v>
          </cell>
          <cell r="H1755">
            <v>967.61800000000005</v>
          </cell>
          <cell r="I1755">
            <v>967.16499999999996</v>
          </cell>
          <cell r="J1755">
            <v>969.55700000000002</v>
          </cell>
          <cell r="K1755">
            <v>0.40800000000012915</v>
          </cell>
          <cell r="L1755">
            <v>-1.9839999999999236</v>
          </cell>
          <cell r="M1755" t="str">
            <v>FILL</v>
          </cell>
          <cell r="N1755" t="str">
            <v>CUT</v>
          </cell>
          <cell r="O1755">
            <v>9</v>
          </cell>
        </row>
        <row r="1756">
          <cell r="B1756">
            <v>279470</v>
          </cell>
          <cell r="D1756">
            <v>967.71799999999996</v>
          </cell>
          <cell r="E1756">
            <v>967.49300000000005</v>
          </cell>
          <cell r="F1756">
            <v>967.49300000000005</v>
          </cell>
          <cell r="G1756">
            <v>967.47799999999995</v>
          </cell>
          <cell r="H1756">
            <v>967.47799999999995</v>
          </cell>
          <cell r="I1756">
            <v>967.43100000000004</v>
          </cell>
          <cell r="J1756">
            <v>969.60699999999997</v>
          </cell>
          <cell r="K1756">
            <v>1.9999999996116458E-3</v>
          </cell>
          <cell r="L1756">
            <v>-2.1740000000003192</v>
          </cell>
          <cell r="M1756" t="str">
            <v>FILL</v>
          </cell>
          <cell r="N1756" t="str">
            <v>CUT</v>
          </cell>
          <cell r="O1756">
            <v>9</v>
          </cell>
        </row>
        <row r="1757">
          <cell r="B1757">
            <v>279480</v>
          </cell>
          <cell r="D1757">
            <v>967.58799999999997</v>
          </cell>
          <cell r="E1757">
            <v>967.36300000000006</v>
          </cell>
          <cell r="F1757">
            <v>967.36300000000006</v>
          </cell>
          <cell r="G1757">
            <v>967.34799999999996</v>
          </cell>
          <cell r="H1757">
            <v>967.34799999999996</v>
          </cell>
          <cell r="I1757">
            <v>966.572</v>
          </cell>
          <cell r="J1757">
            <v>969.83500000000004</v>
          </cell>
          <cell r="K1757">
            <v>0.73099999999965348</v>
          </cell>
          <cell r="L1757">
            <v>-2.5320000000003802</v>
          </cell>
          <cell r="M1757" t="str">
            <v>FILL</v>
          </cell>
          <cell r="N1757" t="str">
            <v>CUT</v>
          </cell>
          <cell r="O1757">
            <v>9</v>
          </cell>
        </row>
        <row r="1758">
          <cell r="B1758">
            <v>279490</v>
          </cell>
          <cell r="D1758">
            <v>967.46799999999996</v>
          </cell>
          <cell r="E1758">
            <v>967.24300000000005</v>
          </cell>
          <cell r="F1758">
            <v>967.24300000000005</v>
          </cell>
          <cell r="G1758">
            <v>967.22799999999995</v>
          </cell>
          <cell r="H1758">
            <v>967.22799999999995</v>
          </cell>
          <cell r="I1758">
            <v>966.60500000000002</v>
          </cell>
          <cell r="J1758">
            <v>969.88900000000001</v>
          </cell>
          <cell r="K1758">
            <v>0.57799999999963347</v>
          </cell>
          <cell r="L1758">
            <v>-2.7060000000003583</v>
          </cell>
          <cell r="M1758" t="str">
            <v>FILL</v>
          </cell>
          <cell r="N1758" t="str">
            <v>CUT</v>
          </cell>
          <cell r="O1758">
            <v>9</v>
          </cell>
        </row>
        <row r="1759">
          <cell r="B1759">
            <v>279500</v>
          </cell>
          <cell r="D1759">
            <v>967.35799999999995</v>
          </cell>
          <cell r="E1759">
            <v>967.13300000000004</v>
          </cell>
          <cell r="F1759">
            <v>967.13300000000004</v>
          </cell>
          <cell r="G1759">
            <v>967.11800000000005</v>
          </cell>
          <cell r="H1759">
            <v>967.11800000000005</v>
          </cell>
          <cell r="I1759">
            <v>966.41499999999996</v>
          </cell>
          <cell r="J1759">
            <v>969.19</v>
          </cell>
          <cell r="K1759">
            <v>0.65800000000012915</v>
          </cell>
          <cell r="L1759">
            <v>-2.1169999999999618</v>
          </cell>
          <cell r="M1759" t="str">
            <v>FILL</v>
          </cell>
          <cell r="N1759" t="str">
            <v>CUT</v>
          </cell>
          <cell r="O1759">
            <v>9</v>
          </cell>
        </row>
        <row r="1760">
          <cell r="B1760">
            <v>279510</v>
          </cell>
          <cell r="D1760">
            <v>967.25800000000004</v>
          </cell>
          <cell r="E1760">
            <v>967.03300000000002</v>
          </cell>
          <cell r="F1760">
            <v>967.03300000000002</v>
          </cell>
          <cell r="G1760">
            <v>967.01800000000003</v>
          </cell>
          <cell r="H1760">
            <v>967.01800000000003</v>
          </cell>
          <cell r="I1760">
            <v>966.55399999999997</v>
          </cell>
          <cell r="J1760">
            <v>967.93200000000002</v>
          </cell>
          <cell r="K1760">
            <v>0.41900000000009641</v>
          </cell>
          <cell r="L1760">
            <v>-0.95899999999994634</v>
          </cell>
          <cell r="M1760" t="str">
            <v>FILL</v>
          </cell>
          <cell r="N1760" t="str">
            <v>CUT</v>
          </cell>
          <cell r="O1760">
            <v>9</v>
          </cell>
        </row>
        <row r="1761">
          <cell r="B1761">
            <v>279520</v>
          </cell>
          <cell r="D1761">
            <v>967.16800000000001</v>
          </cell>
          <cell r="E1761">
            <v>966.94299999999998</v>
          </cell>
          <cell r="F1761">
            <v>966.94299999999998</v>
          </cell>
          <cell r="G1761">
            <v>966.928</v>
          </cell>
          <cell r="H1761">
            <v>966.928</v>
          </cell>
          <cell r="I1761">
            <v>965.779</v>
          </cell>
          <cell r="J1761">
            <v>967.654</v>
          </cell>
          <cell r="K1761">
            <v>1.1040000000000418</v>
          </cell>
          <cell r="L1761">
            <v>-0.77099999999995816</v>
          </cell>
          <cell r="M1761" t="str">
            <v>FILL</v>
          </cell>
          <cell r="N1761" t="str">
            <v>CUT</v>
          </cell>
          <cell r="O1761">
            <v>9</v>
          </cell>
        </row>
        <row r="1762">
          <cell r="B1762">
            <v>279530</v>
          </cell>
          <cell r="D1762">
            <v>967.08799999999997</v>
          </cell>
          <cell r="E1762">
            <v>966.86300000000006</v>
          </cell>
          <cell r="F1762">
            <v>966.86300000000006</v>
          </cell>
          <cell r="G1762">
            <v>966.84799999999996</v>
          </cell>
          <cell r="H1762">
            <v>966.84799999999996</v>
          </cell>
          <cell r="I1762">
            <v>966.32100000000003</v>
          </cell>
          <cell r="J1762">
            <v>967.101</v>
          </cell>
          <cell r="K1762">
            <v>0.48199999999962984</v>
          </cell>
          <cell r="L1762">
            <v>-0.29800000000034288</v>
          </cell>
          <cell r="M1762" t="str">
            <v>FILL</v>
          </cell>
          <cell r="N1762" t="str">
            <v>CUT</v>
          </cell>
          <cell r="O1762">
            <v>9</v>
          </cell>
        </row>
        <row r="1763">
          <cell r="B1763">
            <v>279540</v>
          </cell>
          <cell r="D1763">
            <v>967.01900000000001</v>
          </cell>
          <cell r="E1763">
            <v>966.79399999999998</v>
          </cell>
          <cell r="F1763">
            <v>966.79399999999998</v>
          </cell>
          <cell r="G1763">
            <v>966.779</v>
          </cell>
          <cell r="H1763">
            <v>966.779</v>
          </cell>
          <cell r="I1763">
            <v>965.79600000000005</v>
          </cell>
          <cell r="J1763">
            <v>966.91600000000005</v>
          </cell>
          <cell r="K1763">
            <v>0.93799999999998818</v>
          </cell>
          <cell r="L1763">
            <v>-0.18200000000001637</v>
          </cell>
          <cell r="M1763" t="str">
            <v>FILL</v>
          </cell>
          <cell r="N1763" t="str">
            <v>CUT</v>
          </cell>
          <cell r="O1763">
            <v>9</v>
          </cell>
        </row>
        <row r="1764">
          <cell r="B1764">
            <v>279550</v>
          </cell>
          <cell r="D1764">
            <v>966.95899999999995</v>
          </cell>
          <cell r="E1764">
            <v>966.73400000000004</v>
          </cell>
          <cell r="F1764">
            <v>966.73400000000004</v>
          </cell>
          <cell r="G1764">
            <v>966.71900000000005</v>
          </cell>
          <cell r="H1764">
            <v>966.71900000000005</v>
          </cell>
          <cell r="I1764">
            <v>965.11400000000003</v>
          </cell>
          <cell r="J1764">
            <v>966.55799999999999</v>
          </cell>
          <cell r="K1764">
            <v>1.5600000000000591</v>
          </cell>
          <cell r="L1764">
            <v>0.11600000000009913</v>
          </cell>
          <cell r="M1764" t="str">
            <v>FILL</v>
          </cell>
          <cell r="N1764" t="str">
            <v>FILL</v>
          </cell>
          <cell r="O1764">
            <v>9</v>
          </cell>
        </row>
        <row r="1765">
          <cell r="B1765">
            <v>279560</v>
          </cell>
          <cell r="D1765">
            <v>966.91</v>
          </cell>
          <cell r="E1765">
            <v>966.68499999999995</v>
          </cell>
          <cell r="F1765">
            <v>966.68499999999995</v>
          </cell>
          <cell r="G1765">
            <v>966.67</v>
          </cell>
          <cell r="H1765">
            <v>966.67</v>
          </cell>
          <cell r="I1765">
            <v>964.44200000000001</v>
          </cell>
          <cell r="J1765">
            <v>966.64400000000001</v>
          </cell>
          <cell r="K1765">
            <v>2.1829999999999927</v>
          </cell>
          <cell r="L1765">
            <v>-1.9000000000005457E-2</v>
          </cell>
          <cell r="M1765" t="str">
            <v>FILL</v>
          </cell>
          <cell r="N1765" t="str">
            <v>CUT</v>
          </cell>
          <cell r="O1765">
            <v>9</v>
          </cell>
        </row>
        <row r="1766">
          <cell r="B1766">
            <v>279570</v>
          </cell>
          <cell r="D1766">
            <v>966.87</v>
          </cell>
          <cell r="E1766">
            <v>966.64499999999998</v>
          </cell>
          <cell r="F1766">
            <v>966.64499999999998</v>
          </cell>
          <cell r="G1766">
            <v>966.63</v>
          </cell>
          <cell r="H1766">
            <v>966.63</v>
          </cell>
          <cell r="I1766">
            <v>964.16099999999994</v>
          </cell>
          <cell r="J1766">
            <v>967.47199999999998</v>
          </cell>
          <cell r="K1766">
            <v>2.4240000000000919</v>
          </cell>
          <cell r="L1766">
            <v>-0.88699999999994361</v>
          </cell>
          <cell r="M1766" t="str">
            <v>FILL</v>
          </cell>
          <cell r="N1766" t="str">
            <v>CUT</v>
          </cell>
          <cell r="O1766">
            <v>9</v>
          </cell>
        </row>
        <row r="1767">
          <cell r="B1767">
            <v>279580</v>
          </cell>
          <cell r="D1767">
            <v>966.84100000000001</v>
          </cell>
          <cell r="E1767">
            <v>966.61599999999999</v>
          </cell>
          <cell r="F1767">
            <v>966.61599999999999</v>
          </cell>
          <cell r="G1767">
            <v>966.601</v>
          </cell>
          <cell r="H1767">
            <v>966.601</v>
          </cell>
          <cell r="I1767">
            <v>963.35699999999997</v>
          </cell>
          <cell r="J1767">
            <v>967.51099999999997</v>
          </cell>
          <cell r="K1767">
            <v>3.1990000000000691</v>
          </cell>
          <cell r="L1767">
            <v>-0.95499999999992724</v>
          </cell>
          <cell r="M1767" t="str">
            <v>FILL</v>
          </cell>
          <cell r="N1767" t="str">
            <v>CUT</v>
          </cell>
          <cell r="O1767">
            <v>9</v>
          </cell>
        </row>
        <row r="1768">
          <cell r="B1768">
            <v>279590</v>
          </cell>
          <cell r="D1768">
            <v>966.82100000000003</v>
          </cell>
          <cell r="E1768">
            <v>966.596</v>
          </cell>
          <cell r="F1768">
            <v>966.596</v>
          </cell>
          <cell r="G1768">
            <v>966.58100000000002</v>
          </cell>
          <cell r="H1768">
            <v>966.58100000000002</v>
          </cell>
          <cell r="I1768">
            <v>963.42700000000002</v>
          </cell>
          <cell r="J1768">
            <v>967.89599999999996</v>
          </cell>
          <cell r="K1768">
            <v>3.1090000000000373</v>
          </cell>
          <cell r="L1768">
            <v>-1.3599999999999</v>
          </cell>
          <cell r="M1768" t="str">
            <v>FILL</v>
          </cell>
          <cell r="N1768" t="str">
            <v>CUT</v>
          </cell>
          <cell r="O1768">
            <v>9</v>
          </cell>
        </row>
        <row r="1769">
          <cell r="B1769">
            <v>279600</v>
          </cell>
          <cell r="D1769">
            <v>966.81200000000001</v>
          </cell>
          <cell r="E1769">
            <v>966.58699999999999</v>
          </cell>
          <cell r="F1769">
            <v>966.58699999999999</v>
          </cell>
          <cell r="G1769">
            <v>966.572</v>
          </cell>
          <cell r="H1769">
            <v>966.572</v>
          </cell>
          <cell r="I1769">
            <v>964.14700000000005</v>
          </cell>
          <cell r="J1769">
            <v>968.81799999999998</v>
          </cell>
          <cell r="K1769">
            <v>2.3799999999999955</v>
          </cell>
          <cell r="L1769">
            <v>-2.29099999999994</v>
          </cell>
          <cell r="M1769" t="str">
            <v>FILL</v>
          </cell>
          <cell r="N1769" t="str">
            <v>CUT</v>
          </cell>
          <cell r="O1769">
            <v>9</v>
          </cell>
        </row>
        <row r="1770">
          <cell r="B1770">
            <v>279610</v>
          </cell>
          <cell r="D1770">
            <v>966.81299999999999</v>
          </cell>
          <cell r="E1770">
            <v>966.58799999999997</v>
          </cell>
          <cell r="F1770">
            <v>966.58799999999997</v>
          </cell>
          <cell r="G1770">
            <v>966.57299999999998</v>
          </cell>
          <cell r="H1770">
            <v>966.57299999999998</v>
          </cell>
          <cell r="I1770">
            <v>965.46799999999996</v>
          </cell>
          <cell r="J1770">
            <v>968.55899999999997</v>
          </cell>
          <cell r="K1770">
            <v>1.0600000000000591</v>
          </cell>
          <cell r="L1770">
            <v>-2.0309999999999491</v>
          </cell>
          <cell r="M1770" t="str">
            <v>FILL</v>
          </cell>
          <cell r="N1770" t="str">
            <v>CUT</v>
          </cell>
          <cell r="O1770">
            <v>9</v>
          </cell>
        </row>
        <row r="1771">
          <cell r="B1771">
            <v>279620</v>
          </cell>
          <cell r="D1771">
            <v>966.82399999999996</v>
          </cell>
          <cell r="E1771">
            <v>966.59900000000005</v>
          </cell>
          <cell r="F1771">
            <v>966.59900000000005</v>
          </cell>
          <cell r="G1771">
            <v>966.58399999999995</v>
          </cell>
          <cell r="H1771">
            <v>966.58399999999995</v>
          </cell>
          <cell r="I1771">
            <v>965.47799999999995</v>
          </cell>
          <cell r="J1771">
            <v>967.53399999999999</v>
          </cell>
          <cell r="K1771">
            <v>1.0609999999996944</v>
          </cell>
          <cell r="L1771">
            <v>-0.99500000000034561</v>
          </cell>
          <cell r="M1771" t="str">
            <v>FILL</v>
          </cell>
          <cell r="N1771" t="str">
            <v>CUT</v>
          </cell>
          <cell r="O1771">
            <v>9</v>
          </cell>
        </row>
        <row r="1772">
          <cell r="B1772">
            <v>279630</v>
          </cell>
          <cell r="D1772">
            <v>966.84500000000003</v>
          </cell>
          <cell r="E1772">
            <v>966.62</v>
          </cell>
          <cell r="F1772">
            <v>966.62</v>
          </cell>
          <cell r="G1772">
            <v>966.60500000000002</v>
          </cell>
          <cell r="H1772">
            <v>966.60500000000002</v>
          </cell>
          <cell r="I1772">
            <v>966.23900000000003</v>
          </cell>
          <cell r="J1772">
            <v>966.44799999999998</v>
          </cell>
          <cell r="K1772">
            <v>0.32100000000002638</v>
          </cell>
          <cell r="L1772">
            <v>0.11200000000008004</v>
          </cell>
          <cell r="M1772" t="str">
            <v>FILL</v>
          </cell>
          <cell r="N1772" t="str">
            <v>FILL</v>
          </cell>
          <cell r="O1772">
            <v>9</v>
          </cell>
        </row>
        <row r="1773">
          <cell r="B1773">
            <v>279640</v>
          </cell>
          <cell r="D1773">
            <v>966.87599999999998</v>
          </cell>
          <cell r="E1773">
            <v>966.65099999999995</v>
          </cell>
          <cell r="F1773">
            <v>966.65099999999995</v>
          </cell>
          <cell r="G1773">
            <v>966.63599999999997</v>
          </cell>
          <cell r="H1773">
            <v>966.63599999999997</v>
          </cell>
          <cell r="I1773">
            <v>964.28099999999995</v>
          </cell>
          <cell r="J1773">
            <v>963.63400000000001</v>
          </cell>
          <cell r="K1773">
            <v>2.3100000000000591</v>
          </cell>
          <cell r="L1773">
            <v>2.9569999999999936</v>
          </cell>
          <cell r="M1773" t="str">
            <v>FILL</v>
          </cell>
          <cell r="N1773" t="str">
            <v>FILL</v>
          </cell>
          <cell r="O1773">
            <v>9</v>
          </cell>
        </row>
        <row r="1774">
          <cell r="B1774">
            <v>279650</v>
          </cell>
          <cell r="D1774">
            <v>966.91399999999999</v>
          </cell>
          <cell r="E1774">
            <v>966.68899999999996</v>
          </cell>
          <cell r="F1774">
            <v>966.68899999999996</v>
          </cell>
          <cell r="G1774">
            <v>966.67399999999998</v>
          </cell>
          <cell r="H1774">
            <v>966.67399999999998</v>
          </cell>
          <cell r="I1774">
            <v>961.46299999999997</v>
          </cell>
          <cell r="J1774">
            <v>964.39499999999998</v>
          </cell>
          <cell r="K1774">
            <v>5.1660000000000537</v>
          </cell>
          <cell r="L1774">
            <v>2.2340000000000373</v>
          </cell>
          <cell r="M1774" t="str">
            <v>FILL</v>
          </cell>
          <cell r="N1774" t="str">
            <v>FILL</v>
          </cell>
          <cell r="O1774">
            <v>9</v>
          </cell>
        </row>
        <row r="1775">
          <cell r="B1775">
            <v>279660</v>
          </cell>
          <cell r="D1775">
            <v>966.95299999999997</v>
          </cell>
          <cell r="E1775">
            <v>966.72799999999995</v>
          </cell>
          <cell r="F1775">
            <v>966.72799999999995</v>
          </cell>
          <cell r="G1775">
            <v>966.71299999999997</v>
          </cell>
          <cell r="H1775">
            <v>966.71299999999997</v>
          </cell>
          <cell r="I1775">
            <v>960.80799999999999</v>
          </cell>
          <cell r="J1775">
            <v>966.30799999999999</v>
          </cell>
          <cell r="K1775">
            <v>5.8600000000000136</v>
          </cell>
          <cell r="L1775">
            <v>0.36000000000001364</v>
          </cell>
          <cell r="M1775" t="str">
            <v>FILL</v>
          </cell>
          <cell r="N1775" t="str">
            <v>FILL</v>
          </cell>
          <cell r="O1775">
            <v>9</v>
          </cell>
        </row>
        <row r="1776">
          <cell r="B1776">
            <v>279670</v>
          </cell>
          <cell r="D1776">
            <v>966.99199999999996</v>
          </cell>
          <cell r="E1776">
            <v>966.76700000000005</v>
          </cell>
          <cell r="F1776">
            <v>966.76700000000005</v>
          </cell>
          <cell r="G1776">
            <v>966.75199999999995</v>
          </cell>
          <cell r="H1776">
            <v>966.75199999999995</v>
          </cell>
          <cell r="I1776">
            <v>960.11500000000001</v>
          </cell>
          <cell r="J1776">
            <v>971.00599999999997</v>
          </cell>
          <cell r="K1776">
            <v>6.5919999999996435</v>
          </cell>
          <cell r="L1776">
            <v>-4.2990000000003192</v>
          </cell>
          <cell r="M1776" t="str">
            <v>FILL</v>
          </cell>
          <cell r="N1776" t="str">
            <v>CUT</v>
          </cell>
          <cell r="O1776">
            <v>9</v>
          </cell>
        </row>
        <row r="1777">
          <cell r="B1777">
            <v>279680</v>
          </cell>
          <cell r="D1777">
            <v>967.03</v>
          </cell>
          <cell r="E1777">
            <v>966.80499999999995</v>
          </cell>
          <cell r="F1777">
            <v>966.80499999999995</v>
          </cell>
          <cell r="G1777">
            <v>966.79</v>
          </cell>
          <cell r="H1777">
            <v>966.79</v>
          </cell>
          <cell r="I1777">
            <v>966.34199999999998</v>
          </cell>
          <cell r="J1777">
            <v>968.39499999999998</v>
          </cell>
          <cell r="K1777">
            <v>0.40300000000002001</v>
          </cell>
          <cell r="L1777">
            <v>-1.6499999999999773</v>
          </cell>
          <cell r="M1777" t="str">
            <v>FILL</v>
          </cell>
          <cell r="N1777" t="str">
            <v>CUT</v>
          </cell>
          <cell r="O1777">
            <v>9</v>
          </cell>
        </row>
        <row r="1778">
          <cell r="B1778">
            <v>279690</v>
          </cell>
          <cell r="D1778">
            <v>967.06899999999996</v>
          </cell>
          <cell r="E1778">
            <v>966.84400000000005</v>
          </cell>
          <cell r="F1778">
            <v>966.84400000000005</v>
          </cell>
          <cell r="G1778">
            <v>966.82899999999995</v>
          </cell>
          <cell r="H1778">
            <v>966.82899999999995</v>
          </cell>
          <cell r="I1778">
            <v>966.58600000000001</v>
          </cell>
          <cell r="J1778">
            <v>968.83299999999997</v>
          </cell>
          <cell r="K1778">
            <v>0.19799999999963802</v>
          </cell>
          <cell r="L1778">
            <v>-2.0490000000003192</v>
          </cell>
          <cell r="M1778" t="str">
            <v>FILL</v>
          </cell>
          <cell r="N1778" t="str">
            <v>CUT</v>
          </cell>
          <cell r="O1778">
            <v>9</v>
          </cell>
        </row>
        <row r="1779">
          <cell r="B1779">
            <v>279700</v>
          </cell>
          <cell r="D1779">
            <v>967.10799999999995</v>
          </cell>
          <cell r="E1779">
            <v>966.88300000000004</v>
          </cell>
          <cell r="F1779">
            <v>966.88300000000004</v>
          </cell>
          <cell r="G1779">
            <v>966.86800000000005</v>
          </cell>
          <cell r="H1779">
            <v>966.86800000000005</v>
          </cell>
          <cell r="I1779">
            <v>966.096</v>
          </cell>
          <cell r="J1779">
            <v>970.16</v>
          </cell>
          <cell r="K1779">
            <v>0.72700000000008913</v>
          </cell>
          <cell r="L1779">
            <v>-3.3369999999998754</v>
          </cell>
          <cell r="M1779" t="str">
            <v>FILL</v>
          </cell>
          <cell r="N1779" t="str">
            <v>CUT</v>
          </cell>
          <cell r="O1779">
            <v>9</v>
          </cell>
        </row>
        <row r="1780">
          <cell r="B1780">
            <v>279710</v>
          </cell>
          <cell r="D1780">
            <v>967.14599999999996</v>
          </cell>
          <cell r="E1780">
            <v>966.92100000000005</v>
          </cell>
          <cell r="F1780">
            <v>966.92100000000005</v>
          </cell>
          <cell r="G1780">
            <v>966.90599999999995</v>
          </cell>
          <cell r="H1780">
            <v>966.90599999999995</v>
          </cell>
          <cell r="I1780">
            <v>966.43299999999999</v>
          </cell>
          <cell r="J1780">
            <v>969.01300000000003</v>
          </cell>
          <cell r="K1780">
            <v>0.42799999999965621</v>
          </cell>
          <cell r="L1780">
            <v>-2.1520000000003847</v>
          </cell>
          <cell r="M1780" t="str">
            <v>FILL</v>
          </cell>
          <cell r="N1780" t="str">
            <v>CUT</v>
          </cell>
          <cell r="O1780">
            <v>9</v>
          </cell>
        </row>
        <row r="1781">
          <cell r="B1781">
            <v>279720</v>
          </cell>
          <cell r="D1781">
            <v>967.18499999999995</v>
          </cell>
          <cell r="E1781">
            <v>966.96</v>
          </cell>
          <cell r="F1781">
            <v>966.96</v>
          </cell>
          <cell r="G1781">
            <v>966.94500000000005</v>
          </cell>
          <cell r="H1781">
            <v>966.94500000000005</v>
          </cell>
          <cell r="I1781">
            <v>966.26800000000003</v>
          </cell>
          <cell r="J1781">
            <v>966.73900000000003</v>
          </cell>
          <cell r="K1781">
            <v>0.63200000000006185</v>
          </cell>
          <cell r="L1781">
            <v>0.16100000000005821</v>
          </cell>
          <cell r="M1781" t="str">
            <v>FILL</v>
          </cell>
          <cell r="N1781" t="str">
            <v>FILL</v>
          </cell>
          <cell r="O1781">
            <v>9</v>
          </cell>
        </row>
        <row r="1782">
          <cell r="B1782">
            <v>279730</v>
          </cell>
          <cell r="D1782">
            <v>967.22400000000005</v>
          </cell>
          <cell r="E1782">
            <v>966.99900000000002</v>
          </cell>
          <cell r="F1782">
            <v>966.99900000000002</v>
          </cell>
          <cell r="G1782">
            <v>966.98400000000004</v>
          </cell>
          <cell r="H1782">
            <v>966.98400000000004</v>
          </cell>
          <cell r="I1782">
            <v>966.10599999999999</v>
          </cell>
          <cell r="J1782">
            <v>965.53399999999999</v>
          </cell>
          <cell r="K1782">
            <v>0.83300000000008367</v>
          </cell>
          <cell r="L1782">
            <v>1.4050000000000864</v>
          </cell>
          <cell r="M1782" t="str">
            <v>FILL</v>
          </cell>
          <cell r="N1782" t="str">
            <v>FILL</v>
          </cell>
          <cell r="O1782">
            <v>9</v>
          </cell>
        </row>
        <row r="1783">
          <cell r="B1783">
            <v>279740</v>
          </cell>
          <cell r="D1783">
            <v>967.26300000000003</v>
          </cell>
          <cell r="E1783">
            <v>967.03800000000001</v>
          </cell>
          <cell r="F1783">
            <v>967.03800000000001</v>
          </cell>
          <cell r="G1783">
            <v>967.02300000000002</v>
          </cell>
          <cell r="H1783">
            <v>967.02300000000002</v>
          </cell>
          <cell r="I1783">
            <v>966.66499999999996</v>
          </cell>
          <cell r="J1783">
            <v>969.40899999999999</v>
          </cell>
          <cell r="K1783">
            <v>-1.248</v>
          </cell>
          <cell r="L1783">
            <v>-2.4309999999999263</v>
          </cell>
          <cell r="M1783" t="str">
            <v>CUT</v>
          </cell>
          <cell r="N1783" t="str">
            <v>CUT</v>
          </cell>
          <cell r="O1783" t="str">
            <v>2A</v>
          </cell>
        </row>
        <row r="1784">
          <cell r="B1784">
            <v>279750</v>
          </cell>
          <cell r="D1784">
            <v>967.30100000000004</v>
          </cell>
          <cell r="E1784">
            <v>967.07600000000002</v>
          </cell>
          <cell r="F1784">
            <v>967.07600000000002</v>
          </cell>
          <cell r="G1784">
            <v>967.06100000000004</v>
          </cell>
          <cell r="H1784">
            <v>967.06100000000004</v>
          </cell>
          <cell r="I1784">
            <v>966.56200000000001</v>
          </cell>
          <cell r="J1784">
            <v>972.14200000000005</v>
          </cell>
          <cell r="K1784">
            <v>-2.548</v>
          </cell>
          <cell r="L1784">
            <v>-5.1259999999999764</v>
          </cell>
          <cell r="M1784" t="str">
            <v>CUT</v>
          </cell>
          <cell r="N1784" t="str">
            <v>CUT</v>
          </cell>
          <cell r="O1784" t="str">
            <v>2A</v>
          </cell>
        </row>
        <row r="1785">
          <cell r="B1785">
            <v>279760</v>
          </cell>
          <cell r="D1785">
            <v>967.34</v>
          </cell>
          <cell r="E1785">
            <v>967.11500000000001</v>
          </cell>
          <cell r="F1785">
            <v>967.11500000000001</v>
          </cell>
          <cell r="G1785">
            <v>967.1</v>
          </cell>
          <cell r="H1785">
            <v>967.1</v>
          </cell>
          <cell r="I1785">
            <v>966.78300000000002</v>
          </cell>
          <cell r="J1785">
            <v>971.56799999999998</v>
          </cell>
          <cell r="K1785">
            <v>-1.879</v>
          </cell>
          <cell r="L1785">
            <v>-4.51299999999992</v>
          </cell>
          <cell r="M1785" t="str">
            <v>CUT</v>
          </cell>
          <cell r="N1785" t="str">
            <v>CUT</v>
          </cell>
          <cell r="O1785" t="str">
            <v>2A</v>
          </cell>
        </row>
        <row r="1786">
          <cell r="B1786">
            <v>279770</v>
          </cell>
          <cell r="D1786">
            <v>967.37900000000002</v>
          </cell>
          <cell r="E1786">
            <v>967.154</v>
          </cell>
          <cell r="F1786">
            <v>967.154</v>
          </cell>
          <cell r="G1786">
            <v>967.13900000000001</v>
          </cell>
          <cell r="H1786">
            <v>967.13900000000001</v>
          </cell>
          <cell r="I1786">
            <v>967.10699999999997</v>
          </cell>
          <cell r="J1786">
            <v>972.09100000000001</v>
          </cell>
          <cell r="K1786">
            <v>-0.93</v>
          </cell>
          <cell r="L1786">
            <v>-4.9969999999999573</v>
          </cell>
          <cell r="M1786" t="str">
            <v>CUT</v>
          </cell>
          <cell r="N1786" t="str">
            <v>CUT</v>
          </cell>
          <cell r="O1786" t="str">
            <v>2A</v>
          </cell>
        </row>
        <row r="1787">
          <cell r="B1787">
            <v>279780</v>
          </cell>
          <cell r="D1787">
            <v>967.41700000000003</v>
          </cell>
          <cell r="E1787">
            <v>967.19200000000001</v>
          </cell>
          <cell r="F1787">
            <v>967.19200000000001</v>
          </cell>
          <cell r="G1787">
            <v>967.17700000000002</v>
          </cell>
          <cell r="H1787">
            <v>967.17700000000002</v>
          </cell>
          <cell r="I1787">
            <v>969.18100000000004</v>
          </cell>
          <cell r="J1787">
            <v>972.404</v>
          </cell>
          <cell r="K1787">
            <v>-2.0489999999999782</v>
          </cell>
          <cell r="L1787">
            <v>-5.2719999999999345</v>
          </cell>
          <cell r="M1787" t="str">
            <v>CUT</v>
          </cell>
          <cell r="N1787" t="str">
            <v>CUT</v>
          </cell>
          <cell r="O1787" t="str">
            <v>2A</v>
          </cell>
        </row>
        <row r="1788">
          <cell r="B1788">
            <v>279790</v>
          </cell>
          <cell r="D1788">
            <v>967.45600000000002</v>
          </cell>
          <cell r="E1788">
            <v>967.23099999999999</v>
          </cell>
          <cell r="F1788">
            <v>967.23099999999999</v>
          </cell>
          <cell r="G1788">
            <v>967.21600000000001</v>
          </cell>
          <cell r="H1788">
            <v>967.21600000000001</v>
          </cell>
          <cell r="I1788">
            <v>967.21500000000003</v>
          </cell>
          <cell r="J1788">
            <v>972.35400000000004</v>
          </cell>
          <cell r="K1788">
            <v>-0.879</v>
          </cell>
          <cell r="L1788">
            <v>-5.1829999999999927</v>
          </cell>
          <cell r="M1788" t="str">
            <v>CUT</v>
          </cell>
          <cell r="N1788" t="str">
            <v>CUT</v>
          </cell>
          <cell r="O1788" t="str">
            <v>2A</v>
          </cell>
        </row>
        <row r="1789">
          <cell r="B1789">
            <v>279800</v>
          </cell>
          <cell r="D1789">
            <v>967.495</v>
          </cell>
          <cell r="E1789">
            <v>967.27</v>
          </cell>
          <cell r="F1789">
            <v>967.27</v>
          </cell>
          <cell r="G1789">
            <v>967.255</v>
          </cell>
          <cell r="H1789">
            <v>967.255</v>
          </cell>
          <cell r="I1789">
            <v>967.14300000000003</v>
          </cell>
          <cell r="J1789">
            <v>971.51300000000003</v>
          </cell>
          <cell r="K1789">
            <v>6.7000000000007276E-2</v>
          </cell>
          <cell r="L1789">
            <v>-4.3029999999999973</v>
          </cell>
          <cell r="M1789" t="str">
            <v>FILL</v>
          </cell>
          <cell r="N1789" t="str">
            <v>CUT</v>
          </cell>
          <cell r="O1789">
            <v>9</v>
          </cell>
        </row>
        <row r="1790">
          <cell r="B1790">
            <v>279810</v>
          </cell>
          <cell r="D1790">
            <v>967.53300000000002</v>
          </cell>
          <cell r="E1790">
            <v>967.30799999999999</v>
          </cell>
          <cell r="F1790">
            <v>967.30799999999999</v>
          </cell>
          <cell r="G1790">
            <v>967.29300000000001</v>
          </cell>
          <cell r="H1790">
            <v>967.29300000000001</v>
          </cell>
          <cell r="I1790">
            <v>967.28200000000004</v>
          </cell>
          <cell r="J1790">
            <v>970.48699999999997</v>
          </cell>
          <cell r="K1790">
            <v>-3.3999999999991815E-2</v>
          </cell>
          <cell r="L1790">
            <v>-3.2389999999999191</v>
          </cell>
          <cell r="M1790" t="str">
            <v>CUT</v>
          </cell>
          <cell r="N1790" t="str">
            <v>CUT</v>
          </cell>
          <cell r="O1790">
            <v>9</v>
          </cell>
        </row>
        <row r="1791">
          <cell r="B1791">
            <v>279820</v>
          </cell>
          <cell r="D1791">
            <v>967.572</v>
          </cell>
          <cell r="E1791">
            <v>967.34699999999998</v>
          </cell>
          <cell r="F1791">
            <v>967.34699999999998</v>
          </cell>
          <cell r="G1791">
            <v>967.33199999999999</v>
          </cell>
          <cell r="H1791">
            <v>967.33199999999999</v>
          </cell>
          <cell r="I1791">
            <v>967.51900000000001</v>
          </cell>
          <cell r="J1791">
            <v>969.86</v>
          </cell>
          <cell r="K1791">
            <v>-0.2319999999999709</v>
          </cell>
          <cell r="L1791">
            <v>-2.5729999999999791</v>
          </cell>
          <cell r="M1791" t="str">
            <v>CUT</v>
          </cell>
          <cell r="N1791" t="str">
            <v>CUT</v>
          </cell>
          <cell r="O1791">
            <v>9</v>
          </cell>
        </row>
        <row r="1792">
          <cell r="B1792">
            <v>279830</v>
          </cell>
          <cell r="D1792">
            <v>967.61099999999999</v>
          </cell>
          <cell r="E1792">
            <v>967.38599999999997</v>
          </cell>
          <cell r="F1792">
            <v>967.38599999999997</v>
          </cell>
          <cell r="G1792">
            <v>967.37099999999998</v>
          </cell>
          <cell r="H1792">
            <v>967.37099999999998</v>
          </cell>
          <cell r="I1792">
            <v>966.98900000000003</v>
          </cell>
          <cell r="J1792">
            <v>968.68899999999996</v>
          </cell>
          <cell r="K1792">
            <v>0.33699999999998909</v>
          </cell>
          <cell r="L1792">
            <v>-1.3629999999999427</v>
          </cell>
          <cell r="M1792" t="str">
            <v>FILL</v>
          </cell>
          <cell r="N1792" t="str">
            <v>CUT</v>
          </cell>
          <cell r="O1792">
            <v>9</v>
          </cell>
        </row>
        <row r="1793">
          <cell r="B1793">
            <v>279840</v>
          </cell>
          <cell r="D1793">
            <v>967.64700000000005</v>
          </cell>
          <cell r="E1793">
            <v>967.42200000000003</v>
          </cell>
          <cell r="F1793">
            <v>967.42200000000003</v>
          </cell>
          <cell r="G1793">
            <v>967.40700000000004</v>
          </cell>
          <cell r="H1793">
            <v>967.40700000000004</v>
          </cell>
          <cell r="I1793">
            <v>966.78</v>
          </cell>
          <cell r="J1793">
            <v>968.09</v>
          </cell>
          <cell r="K1793">
            <v>0.58200000000010732</v>
          </cell>
          <cell r="L1793">
            <v>-0.7279999999999518</v>
          </cell>
          <cell r="M1793" t="str">
            <v>FILL</v>
          </cell>
          <cell r="N1793" t="str">
            <v>CUT</v>
          </cell>
          <cell r="O1793">
            <v>9</v>
          </cell>
        </row>
        <row r="1794">
          <cell r="B1794">
            <v>279850</v>
          </cell>
          <cell r="D1794">
            <v>967.67600000000004</v>
          </cell>
          <cell r="E1794">
            <v>967.45100000000002</v>
          </cell>
          <cell r="F1794">
            <v>967.45100000000002</v>
          </cell>
          <cell r="G1794">
            <v>967.43600000000004</v>
          </cell>
          <cell r="H1794">
            <v>967.43600000000004</v>
          </cell>
          <cell r="I1794">
            <v>966.68700000000001</v>
          </cell>
          <cell r="J1794">
            <v>968.09900000000005</v>
          </cell>
          <cell r="K1794">
            <v>0.70400000000006457</v>
          </cell>
          <cell r="L1794">
            <v>-0.70799999999996999</v>
          </cell>
          <cell r="M1794" t="str">
            <v>FILL</v>
          </cell>
          <cell r="N1794" t="str">
            <v>CUT</v>
          </cell>
          <cell r="O1794">
            <v>9</v>
          </cell>
        </row>
        <row r="1795">
          <cell r="B1795">
            <v>279860</v>
          </cell>
          <cell r="D1795">
            <v>967.697</v>
          </cell>
          <cell r="E1795">
            <v>967.47199999999998</v>
          </cell>
          <cell r="F1795">
            <v>967.47199999999998</v>
          </cell>
          <cell r="G1795">
            <v>967.45699999999999</v>
          </cell>
          <cell r="H1795">
            <v>967.45699999999999</v>
          </cell>
          <cell r="I1795">
            <v>967.197</v>
          </cell>
          <cell r="J1795">
            <v>968.89400000000001</v>
          </cell>
          <cell r="K1795">
            <v>0.21500000000003183</v>
          </cell>
          <cell r="L1795">
            <v>-1.4819999999999709</v>
          </cell>
          <cell r="M1795" t="str">
            <v>FILL</v>
          </cell>
          <cell r="N1795" t="str">
            <v>CUT</v>
          </cell>
          <cell r="O1795">
            <v>9</v>
          </cell>
        </row>
        <row r="1796">
          <cell r="B1796">
            <v>279870</v>
          </cell>
          <cell r="D1796">
            <v>967.71100000000001</v>
          </cell>
          <cell r="E1796">
            <v>967.48599999999999</v>
          </cell>
          <cell r="F1796">
            <v>967.48599999999999</v>
          </cell>
          <cell r="G1796">
            <v>967.471</v>
          </cell>
          <cell r="H1796">
            <v>967.471</v>
          </cell>
          <cell r="I1796">
            <v>965.78499999999997</v>
          </cell>
          <cell r="J1796">
            <v>969.44399999999996</v>
          </cell>
          <cell r="K1796">
            <v>1.6410000000000764</v>
          </cell>
          <cell r="L1796">
            <v>-2.0179999999999154</v>
          </cell>
          <cell r="M1796" t="str">
            <v>FILL</v>
          </cell>
          <cell r="N1796" t="str">
            <v>CUT</v>
          </cell>
          <cell r="O1796">
            <v>9</v>
          </cell>
        </row>
        <row r="1797">
          <cell r="B1797">
            <v>279880</v>
          </cell>
          <cell r="D1797">
            <v>967.71600000000001</v>
          </cell>
          <cell r="E1797">
            <v>967.49099999999999</v>
          </cell>
          <cell r="F1797">
            <v>967.49099999999999</v>
          </cell>
          <cell r="G1797">
            <v>967.476</v>
          </cell>
          <cell r="H1797">
            <v>967.476</v>
          </cell>
          <cell r="I1797">
            <v>965.12699999999995</v>
          </cell>
          <cell r="J1797">
            <v>969.60400000000004</v>
          </cell>
          <cell r="K1797">
            <v>2.3040000000000873</v>
          </cell>
          <cell r="L1797">
            <v>-2.1730000000000018</v>
          </cell>
          <cell r="M1797" t="str">
            <v>FILL</v>
          </cell>
          <cell r="N1797" t="str">
            <v>CUT</v>
          </cell>
          <cell r="O1797">
            <v>9</v>
          </cell>
        </row>
        <row r="1798">
          <cell r="B1798">
            <v>279890</v>
          </cell>
          <cell r="D1798">
            <v>967.71299999999997</v>
          </cell>
          <cell r="E1798">
            <v>967.48800000000006</v>
          </cell>
          <cell r="F1798">
            <v>967.48800000000006</v>
          </cell>
          <cell r="G1798">
            <v>967.47299999999996</v>
          </cell>
          <cell r="H1798">
            <v>967.47299999999996</v>
          </cell>
          <cell r="I1798">
            <v>964.97400000000005</v>
          </cell>
          <cell r="J1798">
            <v>970.94200000000001</v>
          </cell>
          <cell r="K1798">
            <v>2.4539999999996098</v>
          </cell>
          <cell r="L1798">
            <v>-3.5140000000003511</v>
          </cell>
          <cell r="M1798" t="str">
            <v>FILL</v>
          </cell>
          <cell r="N1798" t="str">
            <v>CUT</v>
          </cell>
          <cell r="O1798">
            <v>9</v>
          </cell>
        </row>
        <row r="1799">
          <cell r="B1799">
            <v>279900</v>
          </cell>
          <cell r="D1799">
            <v>967.702</v>
          </cell>
          <cell r="E1799">
            <v>967.47699999999998</v>
          </cell>
          <cell r="F1799">
            <v>967.47699999999998</v>
          </cell>
          <cell r="G1799">
            <v>967.46199999999999</v>
          </cell>
          <cell r="H1799">
            <v>967.46199999999999</v>
          </cell>
          <cell r="I1799">
            <v>965.32500000000005</v>
          </cell>
          <cell r="J1799">
            <v>970.60299999999995</v>
          </cell>
          <cell r="K1799">
            <v>2.0919999999999845</v>
          </cell>
          <cell r="L1799">
            <v>-3.1859999999999218</v>
          </cell>
          <cell r="M1799" t="str">
            <v>FILL</v>
          </cell>
          <cell r="N1799" t="str">
            <v>CUT</v>
          </cell>
          <cell r="O1799">
            <v>9</v>
          </cell>
        </row>
        <row r="1800">
          <cell r="B1800">
            <v>279910</v>
          </cell>
          <cell r="D1800">
            <v>967.68399999999997</v>
          </cell>
          <cell r="E1800">
            <v>967.45899999999995</v>
          </cell>
          <cell r="F1800">
            <v>967.45899999999995</v>
          </cell>
          <cell r="G1800">
            <v>967.44399999999996</v>
          </cell>
          <cell r="H1800">
            <v>967.44399999999996</v>
          </cell>
          <cell r="I1800">
            <v>965.65800000000002</v>
          </cell>
          <cell r="J1800">
            <v>971.279</v>
          </cell>
          <cell r="K1800">
            <v>1.7409999999999854</v>
          </cell>
          <cell r="L1800">
            <v>-3.8799999999999955</v>
          </cell>
          <cell r="M1800" t="str">
            <v>FILL</v>
          </cell>
          <cell r="N1800" t="str">
            <v>CUT</v>
          </cell>
          <cell r="O1800">
            <v>9</v>
          </cell>
        </row>
        <row r="1801">
          <cell r="B1801">
            <v>279920</v>
          </cell>
          <cell r="D1801">
            <v>967.65700000000004</v>
          </cell>
          <cell r="E1801">
            <v>967.43200000000002</v>
          </cell>
          <cell r="F1801">
            <v>967.43200000000002</v>
          </cell>
          <cell r="G1801">
            <v>967.41700000000003</v>
          </cell>
          <cell r="H1801">
            <v>967.41700000000003</v>
          </cell>
          <cell r="I1801">
            <v>965.51499999999999</v>
          </cell>
          <cell r="J1801">
            <v>971.572</v>
          </cell>
          <cell r="K1801">
            <v>1.8570000000000846</v>
          </cell>
          <cell r="L1801">
            <v>-4.1999999999999318</v>
          </cell>
          <cell r="M1801" t="str">
            <v>FILL</v>
          </cell>
          <cell r="N1801" t="str">
            <v>CUT</v>
          </cell>
          <cell r="O1801">
            <v>9</v>
          </cell>
        </row>
        <row r="1802">
          <cell r="B1802">
            <v>279930</v>
          </cell>
          <cell r="D1802">
            <v>967.62300000000005</v>
          </cell>
          <cell r="E1802">
            <v>967.39800000000002</v>
          </cell>
          <cell r="F1802">
            <v>967.39800000000002</v>
          </cell>
          <cell r="G1802">
            <v>967.38300000000004</v>
          </cell>
          <cell r="H1802">
            <v>967.38300000000004</v>
          </cell>
          <cell r="I1802">
            <v>966.44100000000003</v>
          </cell>
          <cell r="J1802">
            <v>971.44100000000003</v>
          </cell>
          <cell r="K1802">
            <v>0.8970000000000482</v>
          </cell>
          <cell r="L1802">
            <v>-4.1029999999999518</v>
          </cell>
          <cell r="M1802" t="str">
            <v>FILL</v>
          </cell>
          <cell r="N1802" t="str">
            <v>CUT</v>
          </cell>
          <cell r="O1802">
            <v>9</v>
          </cell>
        </row>
        <row r="1803">
          <cell r="B1803">
            <v>279940</v>
          </cell>
          <cell r="D1803">
            <v>967.58</v>
          </cell>
          <cell r="E1803">
            <v>967.35500000000002</v>
          </cell>
          <cell r="F1803">
            <v>967.35500000000002</v>
          </cell>
          <cell r="G1803">
            <v>967.34</v>
          </cell>
          <cell r="H1803">
            <v>967.34</v>
          </cell>
          <cell r="I1803">
            <v>967.84400000000005</v>
          </cell>
          <cell r="J1803">
            <v>971.09900000000005</v>
          </cell>
          <cell r="K1803">
            <v>-0.54899999999997817</v>
          </cell>
          <cell r="L1803">
            <v>-3.8039999999999736</v>
          </cell>
          <cell r="M1803" t="str">
            <v>CUT</v>
          </cell>
          <cell r="N1803" t="str">
            <v>CUT</v>
          </cell>
          <cell r="O1803">
            <v>9</v>
          </cell>
        </row>
        <row r="1804">
          <cell r="B1804">
            <v>279950</v>
          </cell>
          <cell r="D1804">
            <v>967.53</v>
          </cell>
          <cell r="E1804">
            <v>967.30499999999995</v>
          </cell>
          <cell r="F1804">
            <v>967.30499999999995</v>
          </cell>
          <cell r="G1804">
            <v>967.29</v>
          </cell>
          <cell r="H1804">
            <v>967.29</v>
          </cell>
          <cell r="I1804">
            <v>968.28499999999997</v>
          </cell>
          <cell r="J1804">
            <v>969.19799999999998</v>
          </cell>
          <cell r="K1804">
            <v>-1.0399999999999636</v>
          </cell>
          <cell r="L1804">
            <v>-1.9529999999999745</v>
          </cell>
          <cell r="M1804" t="str">
            <v>CUT</v>
          </cell>
          <cell r="N1804" t="str">
            <v>CUT</v>
          </cell>
          <cell r="O1804">
            <v>9</v>
          </cell>
        </row>
        <row r="1805">
          <cell r="B1805">
            <v>279960</v>
          </cell>
          <cell r="D1805">
            <v>967.471</v>
          </cell>
          <cell r="E1805">
            <v>967.24599999999998</v>
          </cell>
          <cell r="F1805">
            <v>967.24599999999998</v>
          </cell>
          <cell r="G1805">
            <v>967.23099999999999</v>
          </cell>
          <cell r="H1805">
            <v>967.23099999999999</v>
          </cell>
          <cell r="I1805">
            <v>967.42899999999997</v>
          </cell>
          <cell r="J1805">
            <v>970.072</v>
          </cell>
          <cell r="K1805">
            <v>-0.24299999999993815</v>
          </cell>
          <cell r="L1805">
            <v>-2.8859999999999673</v>
          </cell>
          <cell r="M1805" t="str">
            <v>CUT</v>
          </cell>
          <cell r="N1805" t="str">
            <v>CUT</v>
          </cell>
          <cell r="O1805">
            <v>9</v>
          </cell>
        </row>
        <row r="1806">
          <cell r="B1806">
            <v>279970</v>
          </cell>
          <cell r="D1806">
            <v>967.40499999999997</v>
          </cell>
          <cell r="E1806">
            <v>967.18</v>
          </cell>
          <cell r="F1806">
            <v>967.18</v>
          </cell>
          <cell r="G1806">
            <v>967.16499999999996</v>
          </cell>
          <cell r="H1806">
            <v>967.16499999999996</v>
          </cell>
          <cell r="I1806">
            <v>966.73299999999995</v>
          </cell>
          <cell r="J1806">
            <v>969.25900000000001</v>
          </cell>
          <cell r="K1806">
            <v>0.3870000000000573</v>
          </cell>
          <cell r="L1806">
            <v>-2.13900000000001</v>
          </cell>
          <cell r="M1806" t="str">
            <v>FILL</v>
          </cell>
          <cell r="N1806" t="str">
            <v>CUT</v>
          </cell>
          <cell r="O1806">
            <v>9</v>
          </cell>
        </row>
        <row r="1807">
          <cell r="B1807">
            <v>279980</v>
          </cell>
          <cell r="D1807">
            <v>967.33100000000002</v>
          </cell>
          <cell r="E1807">
            <v>967.10599999999999</v>
          </cell>
          <cell r="F1807">
            <v>967.10599999999999</v>
          </cell>
          <cell r="G1807">
            <v>967.09100000000001</v>
          </cell>
          <cell r="H1807">
            <v>967.09100000000001</v>
          </cell>
          <cell r="I1807">
            <v>965.529</v>
          </cell>
          <cell r="J1807">
            <v>968.28399999999999</v>
          </cell>
          <cell r="K1807">
            <v>1.5170000000000528</v>
          </cell>
          <cell r="L1807">
            <v>-1.2379999999999427</v>
          </cell>
          <cell r="M1807" t="str">
            <v>FILL</v>
          </cell>
          <cell r="N1807" t="str">
            <v>CUT</v>
          </cell>
          <cell r="O1807">
            <v>9</v>
          </cell>
        </row>
        <row r="1808">
          <cell r="B1808">
            <v>279990</v>
          </cell>
          <cell r="D1808">
            <v>967.25099999999998</v>
          </cell>
          <cell r="E1808">
            <v>967.02599999999995</v>
          </cell>
          <cell r="F1808">
            <v>967.02599999999995</v>
          </cell>
          <cell r="G1808">
            <v>967.01099999999997</v>
          </cell>
          <cell r="H1808">
            <v>967.01099999999997</v>
          </cell>
          <cell r="I1808">
            <v>964.27099999999996</v>
          </cell>
          <cell r="J1808">
            <v>967.71699999999998</v>
          </cell>
          <cell r="K1808">
            <v>2.69500000000005</v>
          </cell>
          <cell r="L1808">
            <v>-0.75099999999997635</v>
          </cell>
          <cell r="M1808" t="str">
            <v>FILL</v>
          </cell>
          <cell r="N1808" t="str">
            <v>CUT</v>
          </cell>
          <cell r="O1808">
            <v>9</v>
          </cell>
        </row>
        <row r="1809">
          <cell r="B1809">
            <v>280000</v>
          </cell>
          <cell r="D1809">
            <v>967.17</v>
          </cell>
          <cell r="E1809">
            <v>966.94500000000005</v>
          </cell>
          <cell r="F1809">
            <v>966.94500000000005</v>
          </cell>
          <cell r="G1809">
            <v>966.93</v>
          </cell>
          <cell r="H1809">
            <v>966.93</v>
          </cell>
          <cell r="I1809">
            <v>963.93799999999999</v>
          </cell>
          <cell r="J1809">
            <v>967.74300000000005</v>
          </cell>
          <cell r="K1809">
            <v>2.9469999999996617</v>
          </cell>
          <cell r="L1809">
            <v>-0.858000000000402</v>
          </cell>
          <cell r="M1809" t="str">
            <v>FILL</v>
          </cell>
          <cell r="N1809" t="str">
            <v>CUT</v>
          </cell>
          <cell r="O1809">
            <v>9</v>
          </cell>
        </row>
        <row r="1810">
          <cell r="B1810">
            <v>280010</v>
          </cell>
          <cell r="D1810">
            <v>967.09</v>
          </cell>
          <cell r="E1810">
            <v>966.86500000000001</v>
          </cell>
          <cell r="F1810">
            <v>966.86500000000001</v>
          </cell>
          <cell r="G1810">
            <v>966.85</v>
          </cell>
          <cell r="H1810">
            <v>966.85</v>
          </cell>
          <cell r="I1810">
            <v>963.65700000000004</v>
          </cell>
          <cell r="J1810">
            <v>967.50400000000002</v>
          </cell>
          <cell r="K1810">
            <v>3.1480000000000246</v>
          </cell>
          <cell r="L1810">
            <v>-0.69899999999995543</v>
          </cell>
          <cell r="M1810" t="str">
            <v>FILL</v>
          </cell>
          <cell r="N1810" t="str">
            <v>CUT</v>
          </cell>
          <cell r="O1810">
            <v>9</v>
          </cell>
        </row>
        <row r="1811">
          <cell r="B1811">
            <v>280020</v>
          </cell>
          <cell r="D1811">
            <v>967.00900000000001</v>
          </cell>
          <cell r="E1811">
            <v>966.78399999999999</v>
          </cell>
          <cell r="F1811">
            <v>966.78399999999999</v>
          </cell>
          <cell r="G1811">
            <v>966.76900000000001</v>
          </cell>
          <cell r="H1811">
            <v>966.76900000000001</v>
          </cell>
          <cell r="I1811">
            <v>963.76199999999994</v>
          </cell>
          <cell r="J1811">
            <v>967.82600000000002</v>
          </cell>
          <cell r="K1811">
            <v>2.9620000000001028</v>
          </cell>
          <cell r="L1811">
            <v>-1.1019999999999754</v>
          </cell>
          <cell r="M1811" t="str">
            <v>FILL</v>
          </cell>
          <cell r="N1811" t="str">
            <v>CUT</v>
          </cell>
          <cell r="O1811">
            <v>9</v>
          </cell>
        </row>
        <row r="1812">
          <cell r="B1812">
            <v>280030</v>
          </cell>
          <cell r="D1812">
            <v>966.92899999999997</v>
          </cell>
          <cell r="E1812">
            <v>966.70399999999995</v>
          </cell>
          <cell r="F1812">
            <v>966.70399999999995</v>
          </cell>
          <cell r="G1812">
            <v>966.68899999999996</v>
          </cell>
          <cell r="H1812">
            <v>966.68899999999996</v>
          </cell>
          <cell r="I1812">
            <v>964.13599999999997</v>
          </cell>
          <cell r="J1812">
            <v>966.68100000000004</v>
          </cell>
          <cell r="K1812">
            <v>2.5080000000000382</v>
          </cell>
          <cell r="L1812">
            <v>-3.7000000000034561E-2</v>
          </cell>
          <cell r="M1812" t="str">
            <v>FILL</v>
          </cell>
          <cell r="N1812" t="str">
            <v>CUT</v>
          </cell>
          <cell r="O1812">
            <v>9</v>
          </cell>
        </row>
        <row r="1813">
          <cell r="B1813">
            <v>280040</v>
          </cell>
          <cell r="D1813">
            <v>966.84799999999996</v>
          </cell>
          <cell r="E1813">
            <v>966.62300000000005</v>
          </cell>
          <cell r="F1813">
            <v>966.62300000000005</v>
          </cell>
          <cell r="G1813">
            <v>966.60799999999995</v>
          </cell>
          <cell r="H1813">
            <v>966.60799999999995</v>
          </cell>
          <cell r="I1813">
            <v>963.678</v>
          </cell>
          <cell r="J1813">
            <v>967.53599999999994</v>
          </cell>
          <cell r="K1813">
            <v>2.8849999999996498</v>
          </cell>
          <cell r="L1813">
            <v>-0.9730000000002974</v>
          </cell>
          <cell r="M1813" t="str">
            <v>FILL</v>
          </cell>
          <cell r="N1813" t="str">
            <v>CUT</v>
          </cell>
          <cell r="O1813">
            <v>9</v>
          </cell>
        </row>
        <row r="1814">
          <cell r="B1814">
            <v>280050</v>
          </cell>
          <cell r="D1814">
            <v>966.76800000000003</v>
          </cell>
          <cell r="E1814">
            <v>966.54300000000001</v>
          </cell>
          <cell r="F1814">
            <v>966.54300000000001</v>
          </cell>
          <cell r="G1814">
            <v>966.52800000000002</v>
          </cell>
          <cell r="H1814">
            <v>966.52800000000002</v>
          </cell>
          <cell r="I1814">
            <v>964.45299999999997</v>
          </cell>
          <cell r="J1814">
            <v>967.11699999999996</v>
          </cell>
          <cell r="K1814">
            <v>2.0300000000000864</v>
          </cell>
          <cell r="L1814">
            <v>-0.63399999999990087</v>
          </cell>
          <cell r="M1814" t="str">
            <v>FILL</v>
          </cell>
          <cell r="N1814" t="str">
            <v>CUT</v>
          </cell>
          <cell r="O1814">
            <v>9</v>
          </cell>
        </row>
        <row r="1815">
          <cell r="B1815">
            <v>280060</v>
          </cell>
          <cell r="D1815">
            <v>966.68799999999999</v>
          </cell>
          <cell r="E1815">
            <v>966.46299999999997</v>
          </cell>
          <cell r="F1815">
            <v>966.46299999999997</v>
          </cell>
          <cell r="G1815">
            <v>966.44799999999998</v>
          </cell>
          <cell r="H1815">
            <v>966.44799999999998</v>
          </cell>
          <cell r="I1815">
            <v>965.61500000000001</v>
          </cell>
          <cell r="J1815">
            <v>966.70899999999995</v>
          </cell>
          <cell r="K1815">
            <v>0.78800000000001091</v>
          </cell>
          <cell r="L1815">
            <v>-0.30599999999992633</v>
          </cell>
          <cell r="M1815" t="str">
            <v>FILL</v>
          </cell>
          <cell r="N1815" t="str">
            <v>CUT</v>
          </cell>
          <cell r="O1815">
            <v>9</v>
          </cell>
        </row>
        <row r="1816">
          <cell r="B1816">
            <v>280070</v>
          </cell>
          <cell r="D1816">
            <v>966.60699999999997</v>
          </cell>
          <cell r="E1816">
            <v>966.38199999999995</v>
          </cell>
          <cell r="F1816">
            <v>966.38199999999995</v>
          </cell>
          <cell r="G1816">
            <v>966.36699999999996</v>
          </cell>
          <cell r="H1816">
            <v>966.36699999999996</v>
          </cell>
          <cell r="I1816">
            <v>964.44299999999998</v>
          </cell>
          <cell r="J1816">
            <v>967.18799999999999</v>
          </cell>
          <cell r="K1816">
            <v>1.8790000000000191</v>
          </cell>
          <cell r="L1816">
            <v>-0.86599999999998545</v>
          </cell>
          <cell r="M1816" t="str">
            <v>FILL</v>
          </cell>
          <cell r="N1816" t="str">
            <v>CUT</v>
          </cell>
          <cell r="O1816">
            <v>9</v>
          </cell>
        </row>
        <row r="1817">
          <cell r="B1817">
            <v>280080</v>
          </cell>
          <cell r="D1817">
            <v>966.52700000000004</v>
          </cell>
          <cell r="E1817">
            <v>966.30200000000002</v>
          </cell>
          <cell r="F1817">
            <v>966.30200000000002</v>
          </cell>
          <cell r="G1817">
            <v>966.28700000000003</v>
          </cell>
          <cell r="H1817">
            <v>966.28700000000003</v>
          </cell>
          <cell r="I1817">
            <v>963.24800000000005</v>
          </cell>
          <cell r="J1817">
            <v>967.22</v>
          </cell>
          <cell r="K1817">
            <v>2.9940000000000282</v>
          </cell>
          <cell r="L1817">
            <v>-0.9779999999999518</v>
          </cell>
          <cell r="M1817" t="str">
            <v>FILL</v>
          </cell>
          <cell r="N1817" t="str">
            <v>CUT</v>
          </cell>
          <cell r="O1817">
            <v>9</v>
          </cell>
        </row>
        <row r="1818">
          <cell r="B1818">
            <v>280090</v>
          </cell>
          <cell r="D1818">
            <v>966.44600000000003</v>
          </cell>
          <cell r="E1818">
            <v>966.221</v>
          </cell>
          <cell r="F1818">
            <v>966.221</v>
          </cell>
          <cell r="G1818">
            <v>966.20600000000002</v>
          </cell>
          <cell r="H1818">
            <v>966.20600000000002</v>
          </cell>
          <cell r="I1818">
            <v>963.17</v>
          </cell>
          <cell r="J1818">
            <v>966.81899999999996</v>
          </cell>
          <cell r="K1818">
            <v>2.9910000000000991</v>
          </cell>
          <cell r="L1818">
            <v>-0.65799999999990177</v>
          </cell>
          <cell r="M1818" t="str">
            <v>FILL</v>
          </cell>
          <cell r="N1818" t="str">
            <v>CUT</v>
          </cell>
          <cell r="O1818">
            <v>9</v>
          </cell>
        </row>
        <row r="1819">
          <cell r="B1819">
            <v>280100</v>
          </cell>
          <cell r="D1819">
            <v>966.36599999999999</v>
          </cell>
          <cell r="E1819">
            <v>966.14099999999996</v>
          </cell>
          <cell r="F1819">
            <v>966.14099999999996</v>
          </cell>
          <cell r="G1819">
            <v>966.12599999999998</v>
          </cell>
          <cell r="H1819">
            <v>966.12599999999998</v>
          </cell>
          <cell r="I1819">
            <v>963.03300000000002</v>
          </cell>
          <cell r="J1819">
            <v>965.71699999999998</v>
          </cell>
          <cell r="K1819">
            <v>3.0480000000000018</v>
          </cell>
          <cell r="L1819">
            <v>0.36400000000003274</v>
          </cell>
          <cell r="M1819" t="str">
            <v>FILL</v>
          </cell>
          <cell r="N1819" t="str">
            <v>FILL</v>
          </cell>
          <cell r="O1819">
            <v>9</v>
          </cell>
        </row>
        <row r="1820">
          <cell r="B1820">
            <v>280110</v>
          </cell>
          <cell r="D1820">
            <v>966.28499999999997</v>
          </cell>
          <cell r="E1820">
            <v>966.06</v>
          </cell>
          <cell r="F1820">
            <v>966.06</v>
          </cell>
          <cell r="G1820">
            <v>966.04499999999996</v>
          </cell>
          <cell r="H1820">
            <v>966.04499999999996</v>
          </cell>
          <cell r="I1820">
            <v>962.05499999999995</v>
          </cell>
          <cell r="J1820">
            <v>966.00400000000002</v>
          </cell>
          <cell r="K1820">
            <v>3.94500000000005</v>
          </cell>
          <cell r="L1820">
            <v>-4.0000000000190994E-3</v>
          </cell>
          <cell r="M1820" t="str">
            <v>FILL</v>
          </cell>
          <cell r="N1820" t="str">
            <v>CUT</v>
          </cell>
          <cell r="O1820">
            <v>9</v>
          </cell>
        </row>
        <row r="1821">
          <cell r="B1821">
            <v>280120</v>
          </cell>
          <cell r="D1821">
            <v>966.20500000000004</v>
          </cell>
          <cell r="E1821">
            <v>965.98</v>
          </cell>
          <cell r="F1821">
            <v>965.98</v>
          </cell>
          <cell r="G1821">
            <v>965.96500000000003</v>
          </cell>
          <cell r="H1821">
            <v>965.96500000000003</v>
          </cell>
          <cell r="I1821">
            <v>962.13300000000004</v>
          </cell>
          <cell r="J1821">
            <v>965.93600000000004</v>
          </cell>
          <cell r="K1821">
            <v>3.7870000000000346</v>
          </cell>
          <cell r="L1821">
            <v>-1.5999999999962711E-2</v>
          </cell>
          <cell r="M1821" t="str">
            <v>FILL</v>
          </cell>
          <cell r="N1821" t="str">
            <v>CUT</v>
          </cell>
          <cell r="O1821">
            <v>9</v>
          </cell>
        </row>
        <row r="1822">
          <cell r="B1822">
            <v>280130</v>
          </cell>
          <cell r="D1822">
            <v>966.12400000000002</v>
          </cell>
          <cell r="E1822">
            <v>965.899</v>
          </cell>
          <cell r="F1822">
            <v>965.899</v>
          </cell>
          <cell r="G1822">
            <v>965.88400000000001</v>
          </cell>
          <cell r="H1822">
            <v>965.88400000000001</v>
          </cell>
          <cell r="I1822">
            <v>962.26</v>
          </cell>
          <cell r="J1822">
            <v>965.62900000000002</v>
          </cell>
          <cell r="K1822">
            <v>3.5790000000000646</v>
          </cell>
          <cell r="L1822">
            <v>0.21000000000003638</v>
          </cell>
          <cell r="M1822" t="str">
            <v>FILL</v>
          </cell>
          <cell r="N1822" t="str">
            <v>FILL</v>
          </cell>
          <cell r="O1822">
            <v>9</v>
          </cell>
        </row>
        <row r="1823">
          <cell r="B1823">
            <v>280140</v>
          </cell>
          <cell r="D1823">
            <v>966.04399999999998</v>
          </cell>
          <cell r="E1823">
            <v>965.81899999999996</v>
          </cell>
          <cell r="F1823">
            <v>965.81899999999996</v>
          </cell>
          <cell r="G1823">
            <v>965.80399999999997</v>
          </cell>
          <cell r="H1823">
            <v>965.80399999999997</v>
          </cell>
          <cell r="I1823">
            <v>961.97900000000004</v>
          </cell>
          <cell r="J1823">
            <v>965.51800000000003</v>
          </cell>
          <cell r="K1823">
            <v>3.7799999999999727</v>
          </cell>
          <cell r="L1823">
            <v>0.24099999999998545</v>
          </cell>
          <cell r="M1823" t="str">
            <v>FILL</v>
          </cell>
          <cell r="N1823" t="str">
            <v>FILL</v>
          </cell>
          <cell r="O1823">
            <v>9</v>
          </cell>
        </row>
        <row r="1824">
          <cell r="B1824">
            <v>280150</v>
          </cell>
          <cell r="D1824">
            <v>965.96400000000006</v>
          </cell>
          <cell r="E1824">
            <v>965.73900000000003</v>
          </cell>
          <cell r="F1824">
            <v>965.73900000000003</v>
          </cell>
          <cell r="G1824">
            <v>965.72400000000005</v>
          </cell>
          <cell r="H1824">
            <v>965.72400000000005</v>
          </cell>
          <cell r="I1824">
            <v>961.69799999999998</v>
          </cell>
          <cell r="J1824">
            <v>965.12800000000004</v>
          </cell>
          <cell r="K1824">
            <v>3.9810000000001082</v>
          </cell>
          <cell r="L1824">
            <v>0.55100000000004457</v>
          </cell>
          <cell r="M1824" t="str">
            <v>FILL</v>
          </cell>
          <cell r="N1824" t="str">
            <v>FILL</v>
          </cell>
          <cell r="O1824">
            <v>9</v>
          </cell>
        </row>
        <row r="1825">
          <cell r="B1825">
            <v>280160</v>
          </cell>
          <cell r="D1825">
            <v>965.88300000000004</v>
          </cell>
          <cell r="E1825">
            <v>965.65800000000002</v>
          </cell>
          <cell r="F1825">
            <v>965.65800000000002</v>
          </cell>
          <cell r="G1825">
            <v>965.64300000000003</v>
          </cell>
          <cell r="H1825">
            <v>965.64300000000003</v>
          </cell>
          <cell r="I1825">
            <v>961.322</v>
          </cell>
          <cell r="J1825">
            <v>964.8</v>
          </cell>
          <cell r="K1825">
            <v>4.2760000000000673</v>
          </cell>
          <cell r="L1825">
            <v>0.79800000000011551</v>
          </cell>
          <cell r="M1825" t="str">
            <v>FILL</v>
          </cell>
          <cell r="N1825" t="str">
            <v>FILL</v>
          </cell>
          <cell r="O1825">
            <v>10</v>
          </cell>
        </row>
        <row r="1826">
          <cell r="B1826">
            <v>280170</v>
          </cell>
          <cell r="D1826">
            <v>965.803</v>
          </cell>
          <cell r="E1826">
            <v>965.57799999999997</v>
          </cell>
          <cell r="F1826">
            <v>965.57799999999997</v>
          </cell>
          <cell r="G1826">
            <v>965.56299999999999</v>
          </cell>
          <cell r="H1826">
            <v>965.56299999999999</v>
          </cell>
          <cell r="I1826">
            <v>960.26700000000005</v>
          </cell>
          <cell r="J1826">
            <v>965.30200000000002</v>
          </cell>
          <cell r="K1826">
            <v>5.2509999999999764</v>
          </cell>
          <cell r="L1826">
            <v>0.21600000000000819</v>
          </cell>
          <cell r="M1826" t="str">
            <v>FILL</v>
          </cell>
          <cell r="N1826" t="str">
            <v>FILL</v>
          </cell>
          <cell r="O1826">
            <v>10</v>
          </cell>
        </row>
        <row r="1827">
          <cell r="B1827">
            <v>280180</v>
          </cell>
          <cell r="D1827">
            <v>965.72199999999998</v>
          </cell>
          <cell r="E1827">
            <v>965.49699999999996</v>
          </cell>
          <cell r="F1827">
            <v>965.49699999999996</v>
          </cell>
          <cell r="G1827">
            <v>965.48199999999997</v>
          </cell>
          <cell r="H1827">
            <v>965.48199999999997</v>
          </cell>
          <cell r="I1827">
            <v>960.96500000000003</v>
          </cell>
          <cell r="J1827">
            <v>966.03899999999999</v>
          </cell>
          <cell r="K1827">
            <v>4.47199999999998</v>
          </cell>
          <cell r="L1827">
            <v>-0.60199999999997544</v>
          </cell>
          <cell r="M1827" t="str">
            <v>FILL</v>
          </cell>
          <cell r="N1827" t="str">
            <v>CUT</v>
          </cell>
          <cell r="O1827">
            <v>10</v>
          </cell>
        </row>
        <row r="1828">
          <cell r="B1828">
            <v>280190</v>
          </cell>
          <cell r="D1828">
            <v>965.64200000000005</v>
          </cell>
          <cell r="E1828">
            <v>965.41700000000003</v>
          </cell>
          <cell r="F1828">
            <v>965.41700000000003</v>
          </cell>
          <cell r="G1828">
            <v>965.40200000000004</v>
          </cell>
          <cell r="H1828">
            <v>965.40200000000004</v>
          </cell>
          <cell r="I1828">
            <v>960.53300000000002</v>
          </cell>
          <cell r="J1828">
            <v>966.15599999999995</v>
          </cell>
          <cell r="K1828">
            <v>4.8240000000000691</v>
          </cell>
          <cell r="L1828">
            <v>-0.79899999999986449</v>
          </cell>
          <cell r="M1828" t="str">
            <v>FILL</v>
          </cell>
          <cell r="N1828" t="str">
            <v>CUT</v>
          </cell>
          <cell r="O1828">
            <v>10</v>
          </cell>
        </row>
        <row r="1829">
          <cell r="B1829">
            <v>280200</v>
          </cell>
          <cell r="D1829">
            <v>965.56100000000004</v>
          </cell>
          <cell r="E1829">
            <v>965.33600000000001</v>
          </cell>
          <cell r="F1829">
            <v>965.33600000000001</v>
          </cell>
          <cell r="G1829">
            <v>965.32100000000003</v>
          </cell>
          <cell r="H1829">
            <v>965.32100000000003</v>
          </cell>
          <cell r="I1829">
            <v>960.77800000000002</v>
          </cell>
          <cell r="J1829">
            <v>966.17600000000004</v>
          </cell>
          <cell r="K1829">
            <v>4.4980000000000473</v>
          </cell>
          <cell r="L1829">
            <v>-0.89999999999997726</v>
          </cell>
          <cell r="M1829" t="str">
            <v>FILL</v>
          </cell>
          <cell r="N1829" t="str">
            <v>CUT</v>
          </cell>
          <cell r="O1829">
            <v>10</v>
          </cell>
        </row>
        <row r="1830">
          <cell r="B1830">
            <v>280210</v>
          </cell>
          <cell r="D1830">
            <v>965.48099999999999</v>
          </cell>
          <cell r="E1830">
            <v>965.25599999999997</v>
          </cell>
          <cell r="F1830">
            <v>965.25599999999997</v>
          </cell>
          <cell r="G1830">
            <v>965.24099999999999</v>
          </cell>
          <cell r="H1830">
            <v>965.24099999999999</v>
          </cell>
          <cell r="I1830">
            <v>960.97900000000004</v>
          </cell>
          <cell r="J1830">
            <v>966.226</v>
          </cell>
          <cell r="K1830">
            <v>4.2169999999999845</v>
          </cell>
          <cell r="L1830">
            <v>-1.0299999999999727</v>
          </cell>
          <cell r="M1830" t="str">
            <v>FILL</v>
          </cell>
          <cell r="N1830" t="str">
            <v>CUT</v>
          </cell>
          <cell r="O1830" t="str">
            <v>10 to 1</v>
          </cell>
        </row>
        <row r="1831">
          <cell r="B1831">
            <v>280220</v>
          </cell>
          <cell r="D1831">
            <v>965.4</v>
          </cell>
          <cell r="E1831">
            <v>965.17499999999995</v>
          </cell>
          <cell r="F1831">
            <v>965.17499999999995</v>
          </cell>
          <cell r="G1831">
            <v>965.16</v>
          </cell>
          <cell r="H1831">
            <v>965.16</v>
          </cell>
          <cell r="I1831">
            <v>961.27300000000002</v>
          </cell>
          <cell r="J1831">
            <v>967.08</v>
          </cell>
          <cell r="K1831">
            <v>3.8419999999999845</v>
          </cell>
          <cell r="L1831">
            <v>-1.9650000000000318</v>
          </cell>
          <cell r="M1831" t="str">
            <v>FILL</v>
          </cell>
          <cell r="N1831" t="str">
            <v>CUT</v>
          </cell>
          <cell r="O1831" t="str">
            <v>10 to 1</v>
          </cell>
        </row>
        <row r="1832">
          <cell r="B1832">
            <v>280230</v>
          </cell>
          <cell r="D1832">
            <v>965.32</v>
          </cell>
          <cell r="E1832">
            <v>965.09500000000003</v>
          </cell>
          <cell r="F1832">
            <v>965.09500000000003</v>
          </cell>
          <cell r="G1832">
            <v>965.08</v>
          </cell>
          <cell r="H1832">
            <v>965.08</v>
          </cell>
          <cell r="I1832">
            <v>960.84100000000001</v>
          </cell>
          <cell r="J1832">
            <v>967.48699999999997</v>
          </cell>
          <cell r="K1832">
            <v>4.1940000000000737</v>
          </cell>
          <cell r="L1832">
            <v>-2.4519999999998845</v>
          </cell>
          <cell r="M1832" t="str">
            <v>FILL</v>
          </cell>
          <cell r="N1832" t="str">
            <v>CUT</v>
          </cell>
          <cell r="O1832" t="str">
            <v>10 to 1</v>
          </cell>
        </row>
        <row r="1833">
          <cell r="B1833">
            <v>280240</v>
          </cell>
          <cell r="D1833">
            <v>965.24</v>
          </cell>
          <cell r="E1833">
            <v>965.01499999999999</v>
          </cell>
          <cell r="F1833">
            <v>965.01499999999999</v>
          </cell>
          <cell r="G1833">
            <v>965</v>
          </cell>
          <cell r="H1833">
            <v>965</v>
          </cell>
          <cell r="I1833">
            <v>963.41800000000001</v>
          </cell>
          <cell r="J1833">
            <v>967.76199999999994</v>
          </cell>
          <cell r="K1833">
            <v>1.5370000000000346</v>
          </cell>
          <cell r="L1833">
            <v>-2.8069999999999027</v>
          </cell>
          <cell r="M1833" t="str">
            <v>FILL</v>
          </cell>
          <cell r="N1833" t="str">
            <v>CUT</v>
          </cell>
          <cell r="O1833" t="str">
            <v>9 to 1</v>
          </cell>
        </row>
        <row r="1834">
          <cell r="B1834">
            <v>280250</v>
          </cell>
          <cell r="D1834">
            <v>965.15899999999999</v>
          </cell>
          <cell r="E1834">
            <v>964.93399999999997</v>
          </cell>
          <cell r="F1834">
            <v>964.93399999999997</v>
          </cell>
          <cell r="G1834">
            <v>964.91899999999998</v>
          </cell>
          <cell r="H1834">
            <v>964.91899999999998</v>
          </cell>
          <cell r="I1834">
            <v>963.73099999999999</v>
          </cell>
          <cell r="J1834">
            <v>967.47500000000002</v>
          </cell>
          <cell r="K1834">
            <v>1.1430000000000291</v>
          </cell>
          <cell r="L1834">
            <v>-2.6009999999999991</v>
          </cell>
          <cell r="M1834" t="str">
            <v>FILL</v>
          </cell>
          <cell r="N1834" t="str">
            <v>CUT</v>
          </cell>
          <cell r="O1834" t="str">
            <v>9 to 1</v>
          </cell>
        </row>
        <row r="1835">
          <cell r="B1835">
            <v>280260</v>
          </cell>
          <cell r="D1835">
            <v>965.07899999999995</v>
          </cell>
          <cell r="E1835">
            <v>964.85400000000004</v>
          </cell>
          <cell r="F1835">
            <v>964.85400000000004</v>
          </cell>
          <cell r="G1835">
            <v>964.83900000000006</v>
          </cell>
          <cell r="H1835">
            <v>964.83900000000006</v>
          </cell>
          <cell r="I1835">
            <v>963.91700000000003</v>
          </cell>
          <cell r="J1835">
            <v>967.149</v>
          </cell>
          <cell r="K1835">
            <v>0.87700000000006639</v>
          </cell>
          <cell r="L1835">
            <v>-2.3549999999999045</v>
          </cell>
          <cell r="M1835" t="str">
            <v>FILL</v>
          </cell>
          <cell r="N1835" t="str">
            <v>CUT</v>
          </cell>
          <cell r="O1835" t="str">
            <v>9 to 1</v>
          </cell>
        </row>
        <row r="1836">
          <cell r="B1836">
            <v>280270</v>
          </cell>
          <cell r="D1836">
            <v>964.99800000000005</v>
          </cell>
          <cell r="E1836">
            <v>964.77300000000002</v>
          </cell>
          <cell r="F1836">
            <v>964.77300000000002</v>
          </cell>
          <cell r="G1836">
            <v>964.75800000000004</v>
          </cell>
          <cell r="H1836">
            <v>964.75800000000004</v>
          </cell>
          <cell r="I1836">
            <v>963.93200000000002</v>
          </cell>
          <cell r="J1836">
            <v>967.31200000000001</v>
          </cell>
          <cell r="K1836">
            <v>0.78100000000006276</v>
          </cell>
          <cell r="L1836">
            <v>-2.5989999999999327</v>
          </cell>
          <cell r="M1836" t="str">
            <v>FILL</v>
          </cell>
          <cell r="N1836" t="str">
            <v>CUT</v>
          </cell>
          <cell r="O1836" t="str">
            <v>9 to 1</v>
          </cell>
        </row>
        <row r="1837">
          <cell r="B1837">
            <v>280280</v>
          </cell>
          <cell r="D1837">
            <v>964.91800000000001</v>
          </cell>
          <cell r="E1837">
            <v>964.69299999999998</v>
          </cell>
          <cell r="F1837">
            <v>964.69299999999998</v>
          </cell>
          <cell r="G1837">
            <v>964.678</v>
          </cell>
          <cell r="H1837">
            <v>964.678</v>
          </cell>
          <cell r="I1837">
            <v>963.86099999999999</v>
          </cell>
          <cell r="J1837">
            <v>967.34699999999998</v>
          </cell>
          <cell r="K1837">
            <v>0.7720000000000482</v>
          </cell>
          <cell r="L1837">
            <v>-2.7139999999999418</v>
          </cell>
          <cell r="M1837" t="str">
            <v>FILL</v>
          </cell>
          <cell r="N1837" t="str">
            <v>CUT</v>
          </cell>
          <cell r="O1837" t="str">
            <v>9 to 1</v>
          </cell>
        </row>
        <row r="1838">
          <cell r="B1838">
            <v>280290</v>
          </cell>
          <cell r="D1838">
            <v>964.83699999999999</v>
          </cell>
          <cell r="E1838">
            <v>964.61199999999997</v>
          </cell>
          <cell r="F1838">
            <v>964.61199999999997</v>
          </cell>
          <cell r="G1838">
            <v>964.59699999999998</v>
          </cell>
          <cell r="H1838">
            <v>964.59699999999998</v>
          </cell>
          <cell r="I1838">
            <v>963.654</v>
          </cell>
          <cell r="J1838">
            <v>967.13400000000001</v>
          </cell>
          <cell r="K1838">
            <v>0.89800000000002456</v>
          </cell>
          <cell r="L1838">
            <v>-2.5819999999999936</v>
          </cell>
          <cell r="M1838" t="str">
            <v>FILL</v>
          </cell>
          <cell r="N1838" t="str">
            <v>CUT</v>
          </cell>
          <cell r="O1838" t="str">
            <v>9 to 1</v>
          </cell>
        </row>
        <row r="1839">
          <cell r="B1839">
            <v>280300</v>
          </cell>
          <cell r="D1839">
            <v>964.75699999999995</v>
          </cell>
          <cell r="E1839">
            <v>964.53200000000004</v>
          </cell>
          <cell r="F1839">
            <v>964.53200000000004</v>
          </cell>
          <cell r="G1839">
            <v>964.51700000000005</v>
          </cell>
          <cell r="H1839">
            <v>964.51700000000005</v>
          </cell>
          <cell r="I1839">
            <v>963.54100000000005</v>
          </cell>
          <cell r="J1839">
            <v>966.89</v>
          </cell>
          <cell r="K1839">
            <v>0.93100000000004002</v>
          </cell>
          <cell r="L1839">
            <v>-2.4179999999998927</v>
          </cell>
          <cell r="M1839" t="str">
            <v>FILL</v>
          </cell>
          <cell r="N1839" t="str">
            <v>CUT</v>
          </cell>
          <cell r="O1839" t="str">
            <v>9 to 1</v>
          </cell>
        </row>
        <row r="1840">
          <cell r="B1840">
            <v>280310</v>
          </cell>
          <cell r="D1840">
            <v>964.67700000000002</v>
          </cell>
          <cell r="E1840">
            <v>964.452</v>
          </cell>
          <cell r="F1840">
            <v>964.452</v>
          </cell>
          <cell r="G1840">
            <v>964.43700000000001</v>
          </cell>
          <cell r="H1840">
            <v>964.43700000000001</v>
          </cell>
          <cell r="I1840">
            <v>963.94299999999998</v>
          </cell>
          <cell r="J1840">
            <v>966.67399999999998</v>
          </cell>
          <cell r="K1840">
            <v>0.44900000000006912</v>
          </cell>
          <cell r="L1840">
            <v>-2.2819999999999254</v>
          </cell>
          <cell r="M1840" t="str">
            <v>FILL</v>
          </cell>
          <cell r="N1840" t="str">
            <v>CUT</v>
          </cell>
          <cell r="O1840">
            <v>1</v>
          </cell>
        </row>
        <row r="1841">
          <cell r="B1841">
            <v>280320</v>
          </cell>
          <cell r="D1841">
            <v>964.596</v>
          </cell>
          <cell r="E1841">
            <v>964.37099999999998</v>
          </cell>
          <cell r="F1841">
            <v>964.37099999999998</v>
          </cell>
          <cell r="G1841">
            <v>964.35599999999999</v>
          </cell>
          <cell r="H1841">
            <v>964.35599999999999</v>
          </cell>
          <cell r="I1841">
            <v>963.53200000000004</v>
          </cell>
          <cell r="J1841">
            <v>966.78300000000002</v>
          </cell>
          <cell r="K1841">
            <v>0.77899999999999636</v>
          </cell>
          <cell r="L1841">
            <v>-2.47199999999998</v>
          </cell>
          <cell r="M1841" t="str">
            <v>FILL</v>
          </cell>
          <cell r="N1841" t="str">
            <v>CUT</v>
          </cell>
          <cell r="O1841">
            <v>1</v>
          </cell>
        </row>
        <row r="1842">
          <cell r="B1842">
            <v>280330</v>
          </cell>
          <cell r="D1842">
            <v>964.51599999999996</v>
          </cell>
          <cell r="E1842">
            <v>964.29100000000005</v>
          </cell>
          <cell r="F1842">
            <v>964.29100000000005</v>
          </cell>
          <cell r="G1842">
            <v>964.27599999999995</v>
          </cell>
          <cell r="H1842">
            <v>964.27599999999995</v>
          </cell>
          <cell r="I1842">
            <v>963.38499999999999</v>
          </cell>
          <cell r="J1842">
            <v>966.64300000000003</v>
          </cell>
          <cell r="K1842">
            <v>0.84599999999966258</v>
          </cell>
          <cell r="L1842">
            <v>-2.4120000000003756</v>
          </cell>
          <cell r="M1842" t="str">
            <v>FILL</v>
          </cell>
          <cell r="N1842" t="str">
            <v>CUT</v>
          </cell>
          <cell r="O1842">
            <v>1</v>
          </cell>
        </row>
        <row r="1843">
          <cell r="B1843">
            <v>280340</v>
          </cell>
          <cell r="D1843">
            <v>964.43499999999995</v>
          </cell>
          <cell r="E1843">
            <v>964.21</v>
          </cell>
          <cell r="F1843">
            <v>964.21</v>
          </cell>
          <cell r="G1843">
            <v>964.19500000000005</v>
          </cell>
          <cell r="H1843">
            <v>964.19500000000005</v>
          </cell>
          <cell r="I1843">
            <v>962.02499999999998</v>
          </cell>
          <cell r="J1843">
            <v>966.49900000000002</v>
          </cell>
          <cell r="K1843">
            <v>2.1250000000001137</v>
          </cell>
          <cell r="L1843">
            <v>-2.3489999999999327</v>
          </cell>
          <cell r="M1843" t="str">
            <v>FILL</v>
          </cell>
          <cell r="N1843" t="str">
            <v>CUT</v>
          </cell>
          <cell r="O1843">
            <v>1</v>
          </cell>
        </row>
        <row r="1844">
          <cell r="B1844">
            <v>280350</v>
          </cell>
          <cell r="D1844">
            <v>964.35500000000002</v>
          </cell>
          <cell r="E1844">
            <v>964.13</v>
          </cell>
          <cell r="F1844">
            <v>964.13</v>
          </cell>
          <cell r="G1844">
            <v>964.11500000000001</v>
          </cell>
          <cell r="H1844">
            <v>964.11500000000001</v>
          </cell>
          <cell r="I1844">
            <v>960.64700000000005</v>
          </cell>
          <cell r="J1844">
            <v>965.26</v>
          </cell>
          <cell r="K1844">
            <v>3.4230000000000018</v>
          </cell>
          <cell r="L1844">
            <v>-1.1899999999999409</v>
          </cell>
          <cell r="M1844" t="str">
            <v>FILL</v>
          </cell>
          <cell r="N1844" t="str">
            <v>CUT</v>
          </cell>
          <cell r="O1844">
            <v>1</v>
          </cell>
        </row>
        <row r="1845">
          <cell r="B1845">
            <v>280360</v>
          </cell>
          <cell r="D1845">
            <v>964.274</v>
          </cell>
          <cell r="E1845">
            <v>964.04899999999998</v>
          </cell>
          <cell r="F1845">
            <v>964.04899999999998</v>
          </cell>
          <cell r="G1845">
            <v>964.03399999999999</v>
          </cell>
          <cell r="H1845">
            <v>964.03399999999999</v>
          </cell>
          <cell r="I1845">
            <v>960.94899999999996</v>
          </cell>
          <cell r="J1845">
            <v>962.52</v>
          </cell>
          <cell r="K1845">
            <v>3.0400000000000773</v>
          </cell>
          <cell r="L1845">
            <v>1.4690000000000509</v>
          </cell>
          <cell r="M1845" t="str">
            <v>FILL</v>
          </cell>
          <cell r="N1845" t="str">
            <v>FILL</v>
          </cell>
          <cell r="O1845">
            <v>1</v>
          </cell>
        </row>
        <row r="1846">
          <cell r="B1846">
            <v>280370</v>
          </cell>
          <cell r="D1846">
            <v>964.19399999999996</v>
          </cell>
          <cell r="E1846">
            <v>963.96900000000005</v>
          </cell>
          <cell r="F1846">
            <v>963.96900000000005</v>
          </cell>
          <cell r="G1846">
            <v>963.95399999999995</v>
          </cell>
          <cell r="H1846">
            <v>963.95399999999995</v>
          </cell>
          <cell r="I1846">
            <v>962.71299999999997</v>
          </cell>
          <cell r="J1846">
            <v>961.54499999999996</v>
          </cell>
          <cell r="K1846">
            <v>1.1959999999996853</v>
          </cell>
          <cell r="L1846">
            <v>2.3639999999996917</v>
          </cell>
          <cell r="M1846" t="str">
            <v>FILL</v>
          </cell>
          <cell r="N1846" t="str">
            <v>FILL</v>
          </cell>
          <cell r="O1846">
            <v>1</v>
          </cell>
        </row>
        <row r="1847">
          <cell r="B1847">
            <v>280380</v>
          </cell>
          <cell r="D1847">
            <v>964.11300000000006</v>
          </cell>
          <cell r="E1847">
            <v>963.88800000000003</v>
          </cell>
          <cell r="F1847">
            <v>963.88800000000003</v>
          </cell>
          <cell r="G1847">
            <v>963.87300000000005</v>
          </cell>
          <cell r="H1847">
            <v>963.87300000000005</v>
          </cell>
          <cell r="I1847">
            <v>962.67200000000003</v>
          </cell>
          <cell r="J1847">
            <v>963.846</v>
          </cell>
          <cell r="K1847">
            <v>1.1560000000000628</v>
          </cell>
          <cell r="L1847">
            <v>-1.7999999999915417E-2</v>
          </cell>
          <cell r="M1847" t="str">
            <v>FILL</v>
          </cell>
          <cell r="N1847" t="str">
            <v>CUT</v>
          </cell>
          <cell r="O1847">
            <v>1</v>
          </cell>
        </row>
        <row r="1848">
          <cell r="B1848">
            <v>280390</v>
          </cell>
          <cell r="D1848">
            <v>964.03300000000002</v>
          </cell>
          <cell r="E1848">
            <v>963.80799999999999</v>
          </cell>
          <cell r="F1848">
            <v>963.80799999999999</v>
          </cell>
          <cell r="G1848">
            <v>963.79300000000001</v>
          </cell>
          <cell r="H1848">
            <v>963.79300000000001</v>
          </cell>
          <cell r="I1848">
            <v>961.69200000000001</v>
          </cell>
          <cell r="J1848">
            <v>964.94600000000003</v>
          </cell>
          <cell r="K1848">
            <v>2.05600000000004</v>
          </cell>
          <cell r="L1848">
            <v>-1.1979999999999791</v>
          </cell>
          <cell r="M1848" t="str">
            <v>FILL</v>
          </cell>
          <cell r="N1848" t="str">
            <v>CUT</v>
          </cell>
          <cell r="O1848">
            <v>1</v>
          </cell>
        </row>
        <row r="1849">
          <cell r="B1849">
            <v>280400</v>
          </cell>
          <cell r="D1849">
            <v>963.95299999999997</v>
          </cell>
          <cell r="E1849">
            <v>963.72799999999995</v>
          </cell>
          <cell r="F1849">
            <v>963.72799999999995</v>
          </cell>
          <cell r="G1849">
            <v>963.71299999999997</v>
          </cell>
          <cell r="H1849">
            <v>963.71299999999997</v>
          </cell>
          <cell r="I1849">
            <v>960.673</v>
          </cell>
          <cell r="J1849">
            <v>964.91200000000003</v>
          </cell>
          <cell r="K1849">
            <v>2.9950000000000045</v>
          </cell>
          <cell r="L1849">
            <v>-1.2440000000000282</v>
          </cell>
          <cell r="M1849" t="str">
            <v>FILL</v>
          </cell>
          <cell r="N1849" t="str">
            <v>CUT</v>
          </cell>
          <cell r="O1849">
            <v>1</v>
          </cell>
        </row>
        <row r="1850">
          <cell r="B1850">
            <v>280410</v>
          </cell>
          <cell r="D1850">
            <v>963.87199999999996</v>
          </cell>
          <cell r="E1850">
            <v>963.64700000000005</v>
          </cell>
          <cell r="F1850">
            <v>963.64700000000005</v>
          </cell>
          <cell r="G1850">
            <v>963.63199999999995</v>
          </cell>
          <cell r="H1850">
            <v>963.63199999999995</v>
          </cell>
          <cell r="I1850">
            <v>959.85299999999995</v>
          </cell>
          <cell r="J1850">
            <v>964.87800000000004</v>
          </cell>
          <cell r="K1850">
            <v>3.7339999999996962</v>
          </cell>
          <cell r="L1850">
            <v>-1.2910000000003947</v>
          </cell>
          <cell r="M1850" t="str">
            <v>FILL</v>
          </cell>
          <cell r="N1850" t="str">
            <v>CUT</v>
          </cell>
          <cell r="O1850">
            <v>1</v>
          </cell>
        </row>
        <row r="1851">
          <cell r="B1851">
            <v>280420</v>
          </cell>
          <cell r="D1851">
            <v>963.79200000000003</v>
          </cell>
          <cell r="E1851">
            <v>963.56700000000001</v>
          </cell>
          <cell r="F1851">
            <v>963.56700000000001</v>
          </cell>
          <cell r="G1851">
            <v>963.55200000000002</v>
          </cell>
          <cell r="H1851">
            <v>963.55200000000002</v>
          </cell>
          <cell r="I1851">
            <v>959</v>
          </cell>
          <cell r="J1851">
            <v>964.90200000000004</v>
          </cell>
          <cell r="K1851">
            <v>4.5070000000000618</v>
          </cell>
          <cell r="L1851">
            <v>-1.3949999999999818</v>
          </cell>
          <cell r="M1851" t="str">
            <v>FILL</v>
          </cell>
          <cell r="N1851" t="str">
            <v>CUT</v>
          </cell>
          <cell r="O1851">
            <v>1</v>
          </cell>
        </row>
        <row r="1852">
          <cell r="B1852">
            <v>280430</v>
          </cell>
          <cell r="D1852">
            <v>963.71100000000001</v>
          </cell>
          <cell r="E1852">
            <v>963.48599999999999</v>
          </cell>
          <cell r="F1852">
            <v>963.48599999999999</v>
          </cell>
          <cell r="G1852">
            <v>963.471</v>
          </cell>
          <cell r="H1852">
            <v>963.471</v>
          </cell>
          <cell r="I1852">
            <v>959.78700000000003</v>
          </cell>
          <cell r="J1852">
            <v>965.17200000000003</v>
          </cell>
          <cell r="K1852">
            <v>3.63900000000001</v>
          </cell>
          <cell r="L1852">
            <v>-1.7459999999999809</v>
          </cell>
          <cell r="M1852" t="str">
            <v>FILL</v>
          </cell>
          <cell r="N1852" t="str">
            <v>CUT</v>
          </cell>
          <cell r="O1852">
            <v>1</v>
          </cell>
        </row>
        <row r="1853">
          <cell r="B1853">
            <v>280440</v>
          </cell>
          <cell r="D1853">
            <v>963.63099999999997</v>
          </cell>
          <cell r="E1853">
            <v>963.40599999999995</v>
          </cell>
          <cell r="F1853">
            <v>963.40599999999995</v>
          </cell>
          <cell r="G1853">
            <v>963.39099999999996</v>
          </cell>
          <cell r="H1853">
            <v>963.39099999999996</v>
          </cell>
          <cell r="I1853">
            <v>960.4</v>
          </cell>
          <cell r="J1853">
            <v>965.37400000000002</v>
          </cell>
          <cell r="K1853">
            <v>2.9460000000000264</v>
          </cell>
          <cell r="L1853">
            <v>-2.02800000000002</v>
          </cell>
          <cell r="M1853" t="str">
            <v>FILL</v>
          </cell>
          <cell r="N1853" t="str">
            <v>CUT</v>
          </cell>
          <cell r="O1853">
            <v>1</v>
          </cell>
        </row>
        <row r="1854">
          <cell r="B1854">
            <v>280450</v>
          </cell>
          <cell r="D1854">
            <v>963.55</v>
          </cell>
          <cell r="E1854">
            <v>963.32500000000005</v>
          </cell>
          <cell r="F1854">
            <v>963.32500000000005</v>
          </cell>
          <cell r="G1854">
            <v>963.31</v>
          </cell>
          <cell r="H1854">
            <v>963.31</v>
          </cell>
          <cell r="I1854">
            <v>961.03700000000003</v>
          </cell>
          <cell r="J1854">
            <v>965.26800000000003</v>
          </cell>
          <cell r="K1854">
            <v>2.2279999999996107</v>
          </cell>
          <cell r="L1854">
            <v>-2.0030000000003838</v>
          </cell>
          <cell r="M1854" t="str">
            <v>FILL</v>
          </cell>
          <cell r="N1854" t="str">
            <v>CUT</v>
          </cell>
          <cell r="O1854">
            <v>1</v>
          </cell>
        </row>
        <row r="1855">
          <cell r="B1855">
            <v>280460</v>
          </cell>
          <cell r="D1855">
            <v>963.46900000000005</v>
          </cell>
          <cell r="E1855">
            <v>963.24400000000003</v>
          </cell>
          <cell r="F1855">
            <v>963.24400000000003</v>
          </cell>
          <cell r="G1855">
            <v>963.22900000000004</v>
          </cell>
          <cell r="H1855">
            <v>963.22900000000004</v>
          </cell>
          <cell r="I1855">
            <v>961.52700000000004</v>
          </cell>
          <cell r="J1855">
            <v>965.60400000000004</v>
          </cell>
          <cell r="K1855">
            <v>1.6570000000000391</v>
          </cell>
          <cell r="L1855">
            <v>-2.4199999999999591</v>
          </cell>
          <cell r="M1855" t="str">
            <v>FILL</v>
          </cell>
          <cell r="N1855" t="str">
            <v>CUT</v>
          </cell>
          <cell r="O1855">
            <v>1</v>
          </cell>
        </row>
        <row r="1856">
          <cell r="B1856">
            <v>280470</v>
          </cell>
          <cell r="D1856">
            <v>963.38</v>
          </cell>
          <cell r="E1856">
            <v>963.15499999999997</v>
          </cell>
          <cell r="F1856">
            <v>963.15499999999997</v>
          </cell>
          <cell r="G1856">
            <v>963.14</v>
          </cell>
          <cell r="H1856">
            <v>963.14</v>
          </cell>
          <cell r="I1856">
            <v>961.61400000000003</v>
          </cell>
          <cell r="J1856">
            <v>965.38199999999995</v>
          </cell>
          <cell r="K1856">
            <v>1.4809999999999945</v>
          </cell>
          <cell r="L1856">
            <v>-2.2869999999999209</v>
          </cell>
          <cell r="M1856" t="str">
            <v>FILL</v>
          </cell>
          <cell r="N1856" t="str">
            <v>CUT</v>
          </cell>
          <cell r="O1856">
            <v>1</v>
          </cell>
        </row>
        <row r="1857">
          <cell r="B1857">
            <v>280480</v>
          </cell>
          <cell r="D1857">
            <v>963.28399999999999</v>
          </cell>
          <cell r="E1857">
            <v>963.05899999999997</v>
          </cell>
          <cell r="F1857">
            <v>963.05899999999997</v>
          </cell>
          <cell r="G1857">
            <v>963.04399999999998</v>
          </cell>
          <cell r="H1857">
            <v>963.04399999999998</v>
          </cell>
          <cell r="I1857">
            <v>961.54600000000005</v>
          </cell>
          <cell r="J1857">
            <v>964.96900000000005</v>
          </cell>
          <cell r="K1857">
            <v>1.4529999999999745</v>
          </cell>
          <cell r="L1857">
            <v>-1.9700000000000273</v>
          </cell>
          <cell r="M1857" t="str">
            <v>FILL</v>
          </cell>
          <cell r="N1857" t="str">
            <v>CUT</v>
          </cell>
          <cell r="O1857">
            <v>1</v>
          </cell>
        </row>
        <row r="1858">
          <cell r="B1858">
            <v>280490</v>
          </cell>
          <cell r="D1858">
            <v>963.18100000000004</v>
          </cell>
          <cell r="E1858">
            <v>962.95600000000002</v>
          </cell>
          <cell r="F1858">
            <v>962.95600000000002</v>
          </cell>
          <cell r="G1858">
            <v>962.94100000000003</v>
          </cell>
          <cell r="H1858">
            <v>962.94100000000003</v>
          </cell>
          <cell r="I1858">
            <v>961.76599999999996</v>
          </cell>
          <cell r="J1858">
            <v>964.798</v>
          </cell>
          <cell r="K1858">
            <v>1.1300000000001091</v>
          </cell>
          <cell r="L1858">
            <v>-1.90199999999993</v>
          </cell>
          <cell r="M1858" t="str">
            <v>FILL</v>
          </cell>
          <cell r="N1858" t="str">
            <v>CUT</v>
          </cell>
          <cell r="O1858">
            <v>1</v>
          </cell>
        </row>
        <row r="1859">
          <cell r="B1859">
            <v>280500</v>
          </cell>
          <cell r="D1859">
            <v>963.07100000000003</v>
          </cell>
          <cell r="E1859">
            <v>962.846</v>
          </cell>
          <cell r="F1859">
            <v>962.846</v>
          </cell>
          <cell r="G1859">
            <v>962.83100000000002</v>
          </cell>
          <cell r="H1859">
            <v>962.83100000000002</v>
          </cell>
          <cell r="I1859">
            <v>961.995</v>
          </cell>
          <cell r="J1859">
            <v>964.67600000000004</v>
          </cell>
          <cell r="K1859">
            <v>0.79100000000005366</v>
          </cell>
          <cell r="L1859">
            <v>-1.8899999999999864</v>
          </cell>
          <cell r="M1859" t="str">
            <v>FILL</v>
          </cell>
          <cell r="N1859" t="str">
            <v>CUT</v>
          </cell>
          <cell r="O1859">
            <v>1</v>
          </cell>
        </row>
        <row r="1860">
          <cell r="B1860">
            <v>280510</v>
          </cell>
          <cell r="D1860">
            <v>962.95399999999995</v>
          </cell>
          <cell r="E1860">
            <v>962.72900000000004</v>
          </cell>
          <cell r="F1860">
            <v>962.72900000000004</v>
          </cell>
          <cell r="G1860">
            <v>962.71400000000006</v>
          </cell>
          <cell r="H1860">
            <v>962.71400000000006</v>
          </cell>
          <cell r="I1860">
            <v>961.38900000000001</v>
          </cell>
          <cell r="J1860">
            <v>964.52599999999995</v>
          </cell>
          <cell r="K1860">
            <v>1.2800000000000864</v>
          </cell>
          <cell r="L1860">
            <v>-1.8569999999998572</v>
          </cell>
          <cell r="M1860" t="str">
            <v>FILL</v>
          </cell>
          <cell r="N1860" t="str">
            <v>CUT</v>
          </cell>
          <cell r="O1860">
            <v>1</v>
          </cell>
        </row>
        <row r="1861">
          <cell r="B1861">
            <v>280520</v>
          </cell>
          <cell r="D1861">
            <v>962.83</v>
          </cell>
          <cell r="E1861">
            <v>962.60500000000002</v>
          </cell>
          <cell r="F1861">
            <v>962.60500000000002</v>
          </cell>
          <cell r="G1861">
            <v>962.59</v>
          </cell>
          <cell r="H1861">
            <v>962.59</v>
          </cell>
          <cell r="I1861">
            <v>961.04399999999998</v>
          </cell>
          <cell r="J1861">
            <v>964.34799999999996</v>
          </cell>
          <cell r="K1861">
            <v>1.50100000000009</v>
          </cell>
          <cell r="L1861">
            <v>-1.8029999999998836</v>
          </cell>
          <cell r="M1861" t="str">
            <v>FILL</v>
          </cell>
          <cell r="N1861" t="str">
            <v>CUT</v>
          </cell>
          <cell r="O1861">
            <v>1</v>
          </cell>
        </row>
        <row r="1862">
          <cell r="B1862">
            <v>280530</v>
          </cell>
          <cell r="D1862">
            <v>962.69799999999998</v>
          </cell>
          <cell r="E1862">
            <v>962.47299999999996</v>
          </cell>
          <cell r="F1862">
            <v>962.47299999999996</v>
          </cell>
          <cell r="G1862">
            <v>962.45799999999997</v>
          </cell>
          <cell r="H1862">
            <v>962.45799999999997</v>
          </cell>
          <cell r="I1862">
            <v>960.76900000000001</v>
          </cell>
          <cell r="J1862">
            <v>964.19500000000005</v>
          </cell>
          <cell r="K1862">
            <v>1.6440000000000055</v>
          </cell>
          <cell r="L1862">
            <v>-1.7820000000000391</v>
          </cell>
          <cell r="M1862" t="str">
            <v>FILL</v>
          </cell>
          <cell r="N1862" t="str">
            <v>CUT</v>
          </cell>
          <cell r="O1862">
            <v>1</v>
          </cell>
        </row>
        <row r="1863">
          <cell r="B1863">
            <v>280540</v>
          </cell>
          <cell r="D1863">
            <v>962.56</v>
          </cell>
          <cell r="E1863">
            <v>962.33500000000004</v>
          </cell>
          <cell r="F1863">
            <v>962.33500000000004</v>
          </cell>
          <cell r="G1863">
            <v>962.32</v>
          </cell>
          <cell r="H1863">
            <v>962.32</v>
          </cell>
          <cell r="I1863">
            <v>960.44799999999998</v>
          </cell>
          <cell r="J1863">
            <v>964.06799999999998</v>
          </cell>
          <cell r="K1863">
            <v>1.8270000000001119</v>
          </cell>
          <cell r="L1863">
            <v>-1.7929999999998927</v>
          </cell>
          <cell r="M1863" t="str">
            <v>FILL</v>
          </cell>
          <cell r="N1863" t="str">
            <v>CUT</v>
          </cell>
          <cell r="O1863">
            <v>1</v>
          </cell>
        </row>
        <row r="1864">
          <cell r="B1864">
            <v>280550</v>
          </cell>
          <cell r="D1864">
            <v>962.41399999999999</v>
          </cell>
          <cell r="E1864">
            <v>962.18899999999996</v>
          </cell>
          <cell r="F1864">
            <v>962.18899999999996</v>
          </cell>
          <cell r="G1864">
            <v>962.17399999999998</v>
          </cell>
          <cell r="H1864">
            <v>962.17399999999998</v>
          </cell>
          <cell r="I1864">
            <v>960.21100000000001</v>
          </cell>
          <cell r="J1864">
            <v>963.74599999999998</v>
          </cell>
          <cell r="K1864">
            <v>1.9180000000000064</v>
          </cell>
          <cell r="L1864">
            <v>-1.6169999999999618</v>
          </cell>
          <cell r="M1864" t="str">
            <v>FILL</v>
          </cell>
          <cell r="N1864" t="str">
            <v>CUT</v>
          </cell>
          <cell r="O1864">
            <v>1</v>
          </cell>
        </row>
        <row r="1865">
          <cell r="B1865">
            <v>280560</v>
          </cell>
          <cell r="D1865">
            <v>962.26199999999994</v>
          </cell>
          <cell r="E1865">
            <v>962.03700000000003</v>
          </cell>
          <cell r="F1865">
            <v>962.03700000000003</v>
          </cell>
          <cell r="G1865">
            <v>962.02200000000005</v>
          </cell>
          <cell r="H1865">
            <v>962.02200000000005</v>
          </cell>
          <cell r="I1865">
            <v>960.03800000000001</v>
          </cell>
          <cell r="J1865">
            <v>963.47900000000004</v>
          </cell>
          <cell r="K1865">
            <v>1.9390000000000782</v>
          </cell>
          <cell r="L1865">
            <v>-1.5019999999999527</v>
          </cell>
          <cell r="M1865" t="str">
            <v>FILL</v>
          </cell>
          <cell r="N1865" t="str">
            <v>CUT</v>
          </cell>
          <cell r="O1865">
            <v>1</v>
          </cell>
        </row>
        <row r="1866">
          <cell r="B1866">
            <v>280570</v>
          </cell>
          <cell r="D1866">
            <v>962.11</v>
          </cell>
          <cell r="E1866">
            <v>961.88499999999999</v>
          </cell>
          <cell r="F1866">
            <v>961.88499999999999</v>
          </cell>
          <cell r="G1866">
            <v>961.87</v>
          </cell>
          <cell r="H1866">
            <v>961.87</v>
          </cell>
          <cell r="I1866">
            <v>959.89700000000005</v>
          </cell>
          <cell r="J1866">
            <v>963.28499999999997</v>
          </cell>
          <cell r="K1866">
            <v>1.9279999999999973</v>
          </cell>
          <cell r="L1866">
            <v>-1.4599999999999227</v>
          </cell>
          <cell r="M1866" t="str">
            <v>FILL</v>
          </cell>
          <cell r="N1866" t="str">
            <v>CUT</v>
          </cell>
          <cell r="O1866">
            <v>1</v>
          </cell>
        </row>
        <row r="1867">
          <cell r="B1867">
            <v>280580</v>
          </cell>
          <cell r="D1867">
            <v>961.95799999999997</v>
          </cell>
          <cell r="E1867">
            <v>961.73299999999995</v>
          </cell>
          <cell r="F1867">
            <v>961.73299999999995</v>
          </cell>
          <cell r="G1867">
            <v>961.71799999999996</v>
          </cell>
          <cell r="H1867">
            <v>961.71799999999996</v>
          </cell>
          <cell r="I1867">
            <v>959.80799999999999</v>
          </cell>
          <cell r="J1867">
            <v>962.94500000000005</v>
          </cell>
          <cell r="K1867">
            <v>1.8650000000000091</v>
          </cell>
          <cell r="L1867">
            <v>-1.2720000000000482</v>
          </cell>
          <cell r="M1867" t="str">
            <v>FILL</v>
          </cell>
          <cell r="N1867" t="str">
            <v>CUT</v>
          </cell>
          <cell r="O1867">
            <v>1</v>
          </cell>
        </row>
        <row r="1868">
          <cell r="B1868">
            <v>280590</v>
          </cell>
          <cell r="D1868">
            <v>961.80600000000004</v>
          </cell>
          <cell r="E1868">
            <v>961.58100000000002</v>
          </cell>
          <cell r="F1868">
            <v>961.58100000000002</v>
          </cell>
          <cell r="G1868">
            <v>961.56600000000003</v>
          </cell>
          <cell r="H1868">
            <v>961.56600000000003</v>
          </cell>
          <cell r="I1868">
            <v>959.48699999999997</v>
          </cell>
          <cell r="J1868">
            <v>962.59199999999998</v>
          </cell>
          <cell r="K1868">
            <v>2.0340000000001055</v>
          </cell>
          <cell r="L1868">
            <v>-1.0709999999999127</v>
          </cell>
          <cell r="M1868" t="str">
            <v>FILL</v>
          </cell>
          <cell r="N1868" t="str">
            <v>CUT</v>
          </cell>
          <cell r="O1868">
            <v>1</v>
          </cell>
        </row>
        <row r="1869">
          <cell r="B1869">
            <v>280600</v>
          </cell>
          <cell r="D1869">
            <v>961.654</v>
          </cell>
          <cell r="E1869">
            <v>961.42899999999997</v>
          </cell>
          <cell r="F1869">
            <v>961.42899999999997</v>
          </cell>
          <cell r="G1869">
            <v>961.41399999999999</v>
          </cell>
          <cell r="H1869">
            <v>961.41399999999999</v>
          </cell>
          <cell r="I1869">
            <v>959.07100000000003</v>
          </cell>
          <cell r="J1869">
            <v>962.32799999999997</v>
          </cell>
          <cell r="K1869">
            <v>2.2980000000000018</v>
          </cell>
          <cell r="L1869">
            <v>-0.95899999999994634</v>
          </cell>
          <cell r="M1869" t="str">
            <v>FILL</v>
          </cell>
          <cell r="N1869" t="str">
            <v>CUT</v>
          </cell>
          <cell r="O1869">
            <v>1</v>
          </cell>
        </row>
        <row r="1870">
          <cell r="B1870">
            <v>280610</v>
          </cell>
          <cell r="D1870">
            <v>961.50199999999995</v>
          </cell>
          <cell r="E1870">
            <v>961.27700000000004</v>
          </cell>
          <cell r="F1870">
            <v>961.27700000000004</v>
          </cell>
          <cell r="G1870">
            <v>961.26199999999994</v>
          </cell>
          <cell r="H1870">
            <v>961.26199999999994</v>
          </cell>
          <cell r="I1870">
            <v>958.64099999999996</v>
          </cell>
          <cell r="J1870">
            <v>961.97400000000005</v>
          </cell>
          <cell r="K1870">
            <v>2.5759999999996808</v>
          </cell>
          <cell r="L1870">
            <v>-0.75700000000040291</v>
          </cell>
          <cell r="M1870" t="str">
            <v>FILL</v>
          </cell>
          <cell r="N1870" t="str">
            <v>CUT</v>
          </cell>
          <cell r="O1870">
            <v>1</v>
          </cell>
        </row>
        <row r="1871">
          <cell r="B1871">
            <v>280620</v>
          </cell>
          <cell r="D1871">
            <v>961.35</v>
          </cell>
          <cell r="E1871">
            <v>961.125</v>
          </cell>
          <cell r="F1871">
            <v>961.125</v>
          </cell>
          <cell r="G1871">
            <v>961.11</v>
          </cell>
          <cell r="H1871">
            <v>961.11</v>
          </cell>
          <cell r="I1871">
            <v>958.26900000000001</v>
          </cell>
          <cell r="J1871">
            <v>961.61199999999997</v>
          </cell>
          <cell r="K1871">
            <v>2.7960000000000491</v>
          </cell>
          <cell r="L1871">
            <v>-0.54699999999991178</v>
          </cell>
          <cell r="M1871" t="str">
            <v>FILL</v>
          </cell>
          <cell r="N1871" t="str">
            <v>CUT</v>
          </cell>
          <cell r="O1871">
            <v>1</v>
          </cell>
        </row>
        <row r="1872">
          <cell r="B1872">
            <v>280630</v>
          </cell>
          <cell r="D1872">
            <v>961.19799999999998</v>
          </cell>
          <cell r="E1872">
            <v>960.97299999999996</v>
          </cell>
          <cell r="F1872">
            <v>960.97299999999996</v>
          </cell>
          <cell r="G1872">
            <v>960.95799999999997</v>
          </cell>
          <cell r="H1872">
            <v>960.95799999999997</v>
          </cell>
          <cell r="I1872">
            <v>957.798</v>
          </cell>
          <cell r="J1872">
            <v>961.346</v>
          </cell>
          <cell r="K1872">
            <v>3.1150000000000091</v>
          </cell>
          <cell r="L1872">
            <v>-0.43299999999999272</v>
          </cell>
          <cell r="M1872" t="str">
            <v>FILL</v>
          </cell>
          <cell r="N1872" t="str">
            <v>CUT</v>
          </cell>
          <cell r="O1872">
            <v>1</v>
          </cell>
        </row>
        <row r="1873">
          <cell r="B1873">
            <v>280640</v>
          </cell>
          <cell r="D1873">
            <v>961.04600000000005</v>
          </cell>
          <cell r="E1873">
            <v>960.82100000000003</v>
          </cell>
          <cell r="F1873">
            <v>960.82100000000003</v>
          </cell>
          <cell r="G1873">
            <v>960.80600000000004</v>
          </cell>
          <cell r="H1873">
            <v>960.80600000000004</v>
          </cell>
          <cell r="I1873">
            <v>957.31600000000003</v>
          </cell>
          <cell r="J1873">
            <v>961.02800000000002</v>
          </cell>
          <cell r="K1873">
            <v>3.44500000000005</v>
          </cell>
          <cell r="L1873">
            <v>-0.26699999999993906</v>
          </cell>
          <cell r="M1873" t="str">
            <v>FILL</v>
          </cell>
          <cell r="N1873" t="str">
            <v>CUT</v>
          </cell>
          <cell r="O1873">
            <v>1</v>
          </cell>
        </row>
        <row r="1874">
          <cell r="B1874">
            <v>280650</v>
          </cell>
          <cell r="D1874">
            <v>960.89400000000001</v>
          </cell>
          <cell r="E1874">
            <v>960.66899999999998</v>
          </cell>
          <cell r="F1874">
            <v>960.66899999999998</v>
          </cell>
          <cell r="G1874">
            <v>960.654</v>
          </cell>
          <cell r="H1874">
            <v>960.654</v>
          </cell>
          <cell r="I1874">
            <v>957.04499999999996</v>
          </cell>
          <cell r="J1874">
            <v>960.92499999999995</v>
          </cell>
          <cell r="K1874">
            <v>3.5640000000000782</v>
          </cell>
          <cell r="L1874">
            <v>-0.31599999999991724</v>
          </cell>
          <cell r="M1874" t="str">
            <v>FILL</v>
          </cell>
          <cell r="N1874" t="str">
            <v>CUT</v>
          </cell>
          <cell r="O1874">
            <v>1</v>
          </cell>
        </row>
        <row r="1875">
          <cell r="B1875">
            <v>280660</v>
          </cell>
          <cell r="D1875">
            <v>960.74199999999996</v>
          </cell>
          <cell r="E1875">
            <v>960.51700000000005</v>
          </cell>
          <cell r="F1875">
            <v>960.51700000000005</v>
          </cell>
          <cell r="G1875">
            <v>960.50199999999995</v>
          </cell>
          <cell r="H1875">
            <v>960.50199999999995</v>
          </cell>
          <cell r="I1875">
            <v>956.76400000000001</v>
          </cell>
          <cell r="J1875">
            <v>960.5</v>
          </cell>
          <cell r="K1875">
            <v>3.6929999999996426</v>
          </cell>
          <cell r="L1875">
            <v>-4.3000000000347427E-2</v>
          </cell>
          <cell r="M1875" t="str">
            <v>FILL</v>
          </cell>
          <cell r="N1875" t="str">
            <v>CUT</v>
          </cell>
          <cell r="O1875">
            <v>1</v>
          </cell>
        </row>
        <row r="1876">
          <cell r="B1876">
            <v>280670</v>
          </cell>
          <cell r="D1876">
            <v>960.59</v>
          </cell>
          <cell r="E1876">
            <v>960.36500000000001</v>
          </cell>
          <cell r="F1876">
            <v>960.36500000000001</v>
          </cell>
          <cell r="G1876">
            <v>960.35</v>
          </cell>
          <cell r="H1876">
            <v>960.35</v>
          </cell>
          <cell r="I1876">
            <v>956.596</v>
          </cell>
          <cell r="J1876">
            <v>960.32600000000002</v>
          </cell>
          <cell r="K1876">
            <v>3.70900000000006</v>
          </cell>
          <cell r="L1876">
            <v>-2.0999999999958163E-2</v>
          </cell>
          <cell r="M1876" t="str">
            <v>FILL</v>
          </cell>
          <cell r="N1876" t="str">
            <v>CUT</v>
          </cell>
          <cell r="O1876">
            <v>1</v>
          </cell>
        </row>
        <row r="1877">
          <cell r="B1877">
            <v>280680</v>
          </cell>
          <cell r="D1877">
            <v>960.43799999999999</v>
          </cell>
          <cell r="E1877">
            <v>960.21299999999997</v>
          </cell>
          <cell r="F1877">
            <v>960.21299999999997</v>
          </cell>
          <cell r="G1877">
            <v>960.19799999999998</v>
          </cell>
          <cell r="H1877">
            <v>960.19799999999998</v>
          </cell>
          <cell r="I1877">
            <v>956.42899999999997</v>
          </cell>
          <cell r="J1877">
            <v>960.14499999999998</v>
          </cell>
          <cell r="K1877">
            <v>3.7240000000000464</v>
          </cell>
          <cell r="L1877">
            <v>8.0000000000381988E-3</v>
          </cell>
          <cell r="M1877" t="str">
            <v>FILL</v>
          </cell>
          <cell r="N1877" t="str">
            <v>FILL</v>
          </cell>
          <cell r="O1877">
            <v>1</v>
          </cell>
        </row>
        <row r="1878">
          <cell r="B1878">
            <v>280690</v>
          </cell>
          <cell r="D1878">
            <v>960.28599999999994</v>
          </cell>
          <cell r="E1878">
            <v>960.06100000000004</v>
          </cell>
          <cell r="F1878">
            <v>960.06100000000004</v>
          </cell>
          <cell r="G1878">
            <v>960.04600000000005</v>
          </cell>
          <cell r="H1878">
            <v>960.04600000000005</v>
          </cell>
          <cell r="I1878">
            <v>956.12199999999996</v>
          </cell>
          <cell r="J1878">
            <v>959.94600000000003</v>
          </cell>
          <cell r="K1878">
            <v>3.8790000000001328</v>
          </cell>
          <cell r="L1878">
            <v>5.5000000000063665E-2</v>
          </cell>
          <cell r="M1878" t="str">
            <v>FILL</v>
          </cell>
          <cell r="N1878" t="str">
            <v>FILL</v>
          </cell>
          <cell r="O1878">
            <v>1</v>
          </cell>
        </row>
        <row r="1879">
          <cell r="B1879">
            <v>280700</v>
          </cell>
          <cell r="D1879">
            <v>960.13400000000001</v>
          </cell>
          <cell r="E1879">
            <v>959.90899999999999</v>
          </cell>
          <cell r="F1879">
            <v>959.90899999999999</v>
          </cell>
          <cell r="G1879">
            <v>959.89400000000001</v>
          </cell>
          <cell r="H1879">
            <v>959.89400000000001</v>
          </cell>
          <cell r="I1879">
            <v>955.75400000000002</v>
          </cell>
          <cell r="J1879">
            <v>959.74</v>
          </cell>
          <cell r="K1879">
            <v>4.0950000000000273</v>
          </cell>
          <cell r="L1879">
            <v>0.10900000000003729</v>
          </cell>
          <cell r="M1879" t="str">
            <v>FILL</v>
          </cell>
          <cell r="N1879" t="str">
            <v>FILL</v>
          </cell>
          <cell r="O1879">
            <v>1</v>
          </cell>
        </row>
        <row r="1880">
          <cell r="B1880">
            <v>280710</v>
          </cell>
          <cell r="D1880">
            <v>959.98199999999997</v>
          </cell>
          <cell r="E1880">
            <v>959.75699999999995</v>
          </cell>
          <cell r="F1880">
            <v>959.75699999999995</v>
          </cell>
          <cell r="G1880">
            <v>959.74199999999996</v>
          </cell>
          <cell r="H1880">
            <v>959.74199999999996</v>
          </cell>
          <cell r="I1880">
            <v>955.60500000000002</v>
          </cell>
          <cell r="J1880">
            <v>959.53399999999999</v>
          </cell>
          <cell r="K1880">
            <v>4.0919999999999845</v>
          </cell>
          <cell r="L1880">
            <v>0.16300000000001091</v>
          </cell>
          <cell r="M1880" t="str">
            <v>FILL</v>
          </cell>
          <cell r="N1880" t="str">
            <v>FILL</v>
          </cell>
          <cell r="O1880">
            <v>1</v>
          </cell>
        </row>
        <row r="1881">
          <cell r="B1881">
            <v>280720</v>
          </cell>
          <cell r="D1881">
            <v>959.83</v>
          </cell>
          <cell r="E1881">
            <v>959.60500000000002</v>
          </cell>
          <cell r="F1881">
            <v>959.60500000000002</v>
          </cell>
          <cell r="G1881">
            <v>959.59</v>
          </cell>
          <cell r="H1881">
            <v>959.59</v>
          </cell>
          <cell r="I1881">
            <v>955.48800000000006</v>
          </cell>
          <cell r="J1881">
            <v>959.35599999999999</v>
          </cell>
          <cell r="K1881">
            <v>4.0570000000000164</v>
          </cell>
          <cell r="L1881">
            <v>0.18900000000007822</v>
          </cell>
          <cell r="M1881" t="str">
            <v>FILL</v>
          </cell>
          <cell r="N1881" t="str">
            <v>FILL</v>
          </cell>
          <cell r="O1881">
            <v>1</v>
          </cell>
        </row>
        <row r="1882">
          <cell r="B1882">
            <v>280730</v>
          </cell>
          <cell r="D1882">
            <v>959.678</v>
          </cell>
          <cell r="E1882">
            <v>959.45299999999997</v>
          </cell>
          <cell r="F1882">
            <v>959.45299999999997</v>
          </cell>
          <cell r="G1882">
            <v>959.43799999999999</v>
          </cell>
          <cell r="H1882">
            <v>959.43799999999999</v>
          </cell>
          <cell r="I1882">
            <v>955.77700000000004</v>
          </cell>
          <cell r="J1882">
            <v>959.27099999999996</v>
          </cell>
          <cell r="K1882">
            <v>3.6159999999999854</v>
          </cell>
          <cell r="L1882">
            <v>0.12200000000007094</v>
          </cell>
          <cell r="M1882" t="str">
            <v>FILL</v>
          </cell>
          <cell r="N1882" t="str">
            <v>FILL</v>
          </cell>
          <cell r="O1882">
            <v>1</v>
          </cell>
        </row>
        <row r="1883">
          <cell r="B1883">
            <v>280740</v>
          </cell>
          <cell r="D1883">
            <v>959.52599999999995</v>
          </cell>
          <cell r="E1883">
            <v>959.30100000000004</v>
          </cell>
          <cell r="F1883">
            <v>959.30100000000004</v>
          </cell>
          <cell r="G1883">
            <v>959.28599999999994</v>
          </cell>
          <cell r="H1883">
            <v>959.28599999999994</v>
          </cell>
          <cell r="I1883">
            <v>955.351</v>
          </cell>
          <cell r="J1883">
            <v>959.25900000000001</v>
          </cell>
          <cell r="K1883">
            <v>3.8899999999996453</v>
          </cell>
          <cell r="L1883">
            <v>-1.8000000000370164E-2</v>
          </cell>
          <cell r="M1883" t="str">
            <v>FILL</v>
          </cell>
          <cell r="N1883" t="str">
            <v>CUT</v>
          </cell>
          <cell r="O1883">
            <v>1</v>
          </cell>
        </row>
        <row r="1884">
          <cell r="B1884">
            <v>280750</v>
          </cell>
          <cell r="D1884">
            <v>959.37400000000002</v>
          </cell>
          <cell r="E1884">
            <v>959.149</v>
          </cell>
          <cell r="F1884">
            <v>959.149</v>
          </cell>
          <cell r="G1884">
            <v>959.13400000000001</v>
          </cell>
          <cell r="H1884">
            <v>959.13400000000001</v>
          </cell>
          <cell r="I1884">
            <v>955.303</v>
          </cell>
          <cell r="J1884">
            <v>959.55399999999997</v>
          </cell>
          <cell r="K1884">
            <v>3.7860000000000582</v>
          </cell>
          <cell r="L1884">
            <v>-0.46499999999991815</v>
          </cell>
          <cell r="M1884" t="str">
            <v>FILL</v>
          </cell>
          <cell r="N1884" t="str">
            <v>CUT</v>
          </cell>
          <cell r="O1884">
            <v>1</v>
          </cell>
        </row>
        <row r="1885">
          <cell r="B1885">
            <v>280760</v>
          </cell>
          <cell r="D1885">
            <v>959.22199999999998</v>
          </cell>
          <cell r="E1885">
            <v>958.99699999999996</v>
          </cell>
          <cell r="F1885">
            <v>958.99699999999996</v>
          </cell>
          <cell r="G1885">
            <v>958.98199999999997</v>
          </cell>
          <cell r="H1885">
            <v>958.98199999999997</v>
          </cell>
          <cell r="I1885">
            <v>955.48400000000004</v>
          </cell>
          <cell r="J1885">
            <v>959.71900000000005</v>
          </cell>
          <cell r="K1885">
            <v>3.4529999999999745</v>
          </cell>
          <cell r="L1885">
            <v>-0.78200000000003911</v>
          </cell>
          <cell r="M1885" t="str">
            <v>FILL</v>
          </cell>
          <cell r="N1885" t="str">
            <v>CUT</v>
          </cell>
          <cell r="O1885">
            <v>1</v>
          </cell>
        </row>
        <row r="1886">
          <cell r="B1886">
            <v>280770</v>
          </cell>
          <cell r="D1886">
            <v>959.07</v>
          </cell>
          <cell r="E1886">
            <v>958.84500000000003</v>
          </cell>
          <cell r="F1886">
            <v>958.84500000000003</v>
          </cell>
          <cell r="G1886">
            <v>958.83</v>
          </cell>
          <cell r="H1886">
            <v>958.83</v>
          </cell>
          <cell r="I1886">
            <v>955.529</v>
          </cell>
          <cell r="J1886">
            <v>959.67100000000005</v>
          </cell>
          <cell r="K1886">
            <v>3.2560000000000855</v>
          </cell>
          <cell r="L1886">
            <v>-0.88599999999996726</v>
          </cell>
          <cell r="M1886" t="str">
            <v>FILL</v>
          </cell>
          <cell r="N1886" t="str">
            <v>CUT</v>
          </cell>
          <cell r="O1886">
            <v>1</v>
          </cell>
        </row>
        <row r="1887">
          <cell r="B1887">
            <v>280780</v>
          </cell>
          <cell r="D1887">
            <v>958.91800000000001</v>
          </cell>
          <cell r="E1887">
            <v>958.69299999999998</v>
          </cell>
          <cell r="F1887">
            <v>958.69299999999998</v>
          </cell>
          <cell r="G1887">
            <v>958.678</v>
          </cell>
          <cell r="H1887">
            <v>958.678</v>
          </cell>
          <cell r="I1887">
            <v>955.46799999999996</v>
          </cell>
          <cell r="J1887">
            <v>959.61199999999997</v>
          </cell>
          <cell r="K1887">
            <v>3.1650000000000773</v>
          </cell>
          <cell r="L1887">
            <v>-0.97899999999992815</v>
          </cell>
          <cell r="M1887" t="str">
            <v>FILL</v>
          </cell>
          <cell r="N1887" t="str">
            <v>CUT</v>
          </cell>
          <cell r="O1887">
            <v>1</v>
          </cell>
        </row>
        <row r="1888">
          <cell r="B1888">
            <v>280790</v>
          </cell>
          <cell r="D1888">
            <v>958.76599999999996</v>
          </cell>
          <cell r="E1888">
            <v>958.54100000000005</v>
          </cell>
          <cell r="F1888">
            <v>958.54100000000005</v>
          </cell>
          <cell r="G1888">
            <v>958.52599999999995</v>
          </cell>
          <cell r="H1888">
            <v>958.52599999999995</v>
          </cell>
          <cell r="I1888">
            <v>955.52200000000005</v>
          </cell>
          <cell r="J1888">
            <v>959.53499999999997</v>
          </cell>
          <cell r="K1888">
            <v>2.9589999999996053</v>
          </cell>
          <cell r="L1888">
            <v>-1.0540000000003147</v>
          </cell>
          <cell r="M1888" t="str">
            <v>FILL</v>
          </cell>
          <cell r="N1888" t="str">
            <v>CUT</v>
          </cell>
          <cell r="O1888">
            <v>1</v>
          </cell>
        </row>
        <row r="1889">
          <cell r="B1889">
            <v>280800</v>
          </cell>
          <cell r="D1889">
            <v>958.61400000000003</v>
          </cell>
          <cell r="E1889">
            <v>958.38900000000001</v>
          </cell>
          <cell r="F1889">
            <v>958.38900000000001</v>
          </cell>
          <cell r="G1889">
            <v>958.37400000000002</v>
          </cell>
          <cell r="H1889">
            <v>958.37400000000002</v>
          </cell>
          <cell r="I1889">
            <v>955.38699999999994</v>
          </cell>
          <cell r="J1889">
            <v>959.48800000000006</v>
          </cell>
          <cell r="K1889">
            <v>2.942000000000121</v>
          </cell>
          <cell r="L1889">
            <v>-1.1589999999999918</v>
          </cell>
          <cell r="M1889" t="str">
            <v>FILL</v>
          </cell>
          <cell r="N1889" t="str">
            <v>CUT</v>
          </cell>
          <cell r="O1889">
            <v>1</v>
          </cell>
        </row>
        <row r="1890">
          <cell r="B1890">
            <v>280810</v>
          </cell>
          <cell r="D1890">
            <v>958.46199999999999</v>
          </cell>
          <cell r="E1890">
            <v>958.23699999999997</v>
          </cell>
          <cell r="F1890">
            <v>958.23699999999997</v>
          </cell>
          <cell r="G1890">
            <v>958.22199999999998</v>
          </cell>
          <cell r="H1890">
            <v>958.22199999999998</v>
          </cell>
          <cell r="I1890">
            <v>955.22199999999998</v>
          </cell>
          <cell r="J1890">
            <v>959.19</v>
          </cell>
          <cell r="K1890">
            <v>2.9550000000000409</v>
          </cell>
          <cell r="L1890">
            <v>-1.0130000000000337</v>
          </cell>
          <cell r="M1890" t="str">
            <v>FILL</v>
          </cell>
          <cell r="N1890" t="str">
            <v>CUT</v>
          </cell>
          <cell r="O1890">
            <v>1</v>
          </cell>
        </row>
        <row r="1891">
          <cell r="B1891">
            <v>280820</v>
          </cell>
          <cell r="D1891">
            <v>958.31</v>
          </cell>
          <cell r="E1891">
            <v>958.08500000000004</v>
          </cell>
          <cell r="F1891">
            <v>958.08500000000004</v>
          </cell>
          <cell r="G1891">
            <v>958.07</v>
          </cell>
          <cell r="H1891">
            <v>958.07</v>
          </cell>
          <cell r="I1891">
            <v>955.08900000000006</v>
          </cell>
          <cell r="J1891">
            <v>958.43299999999999</v>
          </cell>
          <cell r="K1891">
            <v>2.9360000000000355</v>
          </cell>
          <cell r="L1891">
            <v>-0.40799999999990177</v>
          </cell>
          <cell r="M1891" t="str">
            <v>FILL</v>
          </cell>
          <cell r="N1891" t="str">
            <v>CUT</v>
          </cell>
          <cell r="O1891">
            <v>1</v>
          </cell>
        </row>
        <row r="1892">
          <cell r="B1892">
            <v>280830</v>
          </cell>
          <cell r="D1892">
            <v>958.15800000000002</v>
          </cell>
          <cell r="E1892">
            <v>957.93299999999999</v>
          </cell>
          <cell r="F1892">
            <v>957.93299999999999</v>
          </cell>
          <cell r="G1892">
            <v>957.91800000000001</v>
          </cell>
          <cell r="H1892">
            <v>957.91800000000001</v>
          </cell>
          <cell r="I1892">
            <v>954.96100000000001</v>
          </cell>
          <cell r="J1892">
            <v>957.65099999999995</v>
          </cell>
          <cell r="K1892">
            <v>2.9120000000000346</v>
          </cell>
          <cell r="L1892">
            <v>0.22200000000009368</v>
          </cell>
          <cell r="M1892" t="str">
            <v>FILL</v>
          </cell>
          <cell r="N1892" t="str">
            <v>FILL</v>
          </cell>
          <cell r="O1892">
            <v>1</v>
          </cell>
        </row>
        <row r="1893">
          <cell r="B1893">
            <v>280840</v>
          </cell>
          <cell r="D1893">
            <v>958.00599999999997</v>
          </cell>
          <cell r="E1893">
            <v>957.78099999999995</v>
          </cell>
          <cell r="F1893">
            <v>957.78099999999995</v>
          </cell>
          <cell r="G1893">
            <v>957.76599999999996</v>
          </cell>
          <cell r="H1893">
            <v>957.76599999999996</v>
          </cell>
          <cell r="I1893">
            <v>954.74199999999996</v>
          </cell>
          <cell r="J1893">
            <v>957.74199999999996</v>
          </cell>
          <cell r="K1893">
            <v>2.9790000000000418</v>
          </cell>
          <cell r="L1893">
            <v>-2.0999999999958163E-2</v>
          </cell>
          <cell r="M1893" t="str">
            <v>FILL</v>
          </cell>
          <cell r="N1893" t="str">
            <v>CUT</v>
          </cell>
          <cell r="O1893">
            <v>1</v>
          </cell>
        </row>
        <row r="1894">
          <cell r="B1894">
            <v>280850</v>
          </cell>
          <cell r="D1894">
            <v>957.85299999999995</v>
          </cell>
          <cell r="E1894">
            <v>957.62800000000004</v>
          </cell>
          <cell r="F1894">
            <v>957.62800000000004</v>
          </cell>
          <cell r="G1894">
            <v>957.61300000000006</v>
          </cell>
          <cell r="H1894">
            <v>957.61300000000006</v>
          </cell>
          <cell r="I1894">
            <v>954.48099999999999</v>
          </cell>
          <cell r="J1894">
            <v>957.58900000000006</v>
          </cell>
          <cell r="K1894">
            <v>3.0870000000001028</v>
          </cell>
          <cell r="L1894">
            <v>-2.0999999999958163E-2</v>
          </cell>
          <cell r="M1894" t="str">
            <v>FILL</v>
          </cell>
          <cell r="N1894" t="str">
            <v>CUT</v>
          </cell>
          <cell r="O1894">
            <v>1</v>
          </cell>
        </row>
        <row r="1895">
          <cell r="B1895">
            <v>280860</v>
          </cell>
          <cell r="D1895">
            <v>957.70100000000002</v>
          </cell>
          <cell r="E1895">
            <v>957.476</v>
          </cell>
          <cell r="F1895">
            <v>957.476</v>
          </cell>
          <cell r="G1895">
            <v>957.46100000000001</v>
          </cell>
          <cell r="H1895">
            <v>957.46100000000001</v>
          </cell>
          <cell r="I1895">
            <v>954.37800000000004</v>
          </cell>
          <cell r="J1895">
            <v>957.21699999999998</v>
          </cell>
          <cell r="K1895">
            <v>3.0380000000000109</v>
          </cell>
          <cell r="L1895">
            <v>0.19900000000006912</v>
          </cell>
          <cell r="M1895" t="str">
            <v>FILL</v>
          </cell>
          <cell r="N1895" t="str">
            <v>FILL</v>
          </cell>
          <cell r="O1895">
            <v>1</v>
          </cell>
        </row>
        <row r="1896">
          <cell r="B1896">
            <v>280870</v>
          </cell>
          <cell r="D1896">
            <v>957.54899999999998</v>
          </cell>
          <cell r="E1896">
            <v>957.32399999999996</v>
          </cell>
          <cell r="F1896">
            <v>957.32399999999996</v>
          </cell>
          <cell r="G1896">
            <v>957.30899999999997</v>
          </cell>
          <cell r="H1896">
            <v>957.30899999999997</v>
          </cell>
          <cell r="I1896">
            <v>954.12699999999995</v>
          </cell>
          <cell r="J1896">
            <v>957.03</v>
          </cell>
          <cell r="K1896">
            <v>3.1370000000000573</v>
          </cell>
          <cell r="L1896">
            <v>0.23400000000003729</v>
          </cell>
          <cell r="M1896" t="str">
            <v>FILL</v>
          </cell>
          <cell r="N1896" t="str">
            <v>FILL</v>
          </cell>
          <cell r="O1896">
            <v>1</v>
          </cell>
        </row>
        <row r="1897">
          <cell r="B1897">
            <v>280880</v>
          </cell>
          <cell r="D1897">
            <v>957.39700000000005</v>
          </cell>
          <cell r="E1897">
            <v>957.17200000000003</v>
          </cell>
          <cell r="F1897">
            <v>957.17200000000003</v>
          </cell>
          <cell r="G1897">
            <v>957.15700000000004</v>
          </cell>
          <cell r="H1897">
            <v>957.15700000000004</v>
          </cell>
          <cell r="I1897">
            <v>953.82899999999995</v>
          </cell>
          <cell r="J1897">
            <v>957.00800000000004</v>
          </cell>
          <cell r="K1897">
            <v>3.2830000000001291</v>
          </cell>
          <cell r="L1897">
            <v>0.10400000000004184</v>
          </cell>
          <cell r="M1897" t="str">
            <v>FILL</v>
          </cell>
          <cell r="N1897" t="str">
            <v>FILL</v>
          </cell>
          <cell r="O1897">
            <v>1</v>
          </cell>
        </row>
        <row r="1898">
          <cell r="B1898">
            <v>280890</v>
          </cell>
          <cell r="D1898">
            <v>957.245</v>
          </cell>
          <cell r="E1898">
            <v>957.02</v>
          </cell>
          <cell r="F1898">
            <v>957.02</v>
          </cell>
          <cell r="G1898">
            <v>957.005</v>
          </cell>
          <cell r="H1898">
            <v>957.005</v>
          </cell>
          <cell r="I1898">
            <v>954.19500000000005</v>
          </cell>
          <cell r="J1898">
            <v>956.46100000000001</v>
          </cell>
          <cell r="K1898">
            <v>2.7649999999999864</v>
          </cell>
          <cell r="L1898">
            <v>0.49900000000002365</v>
          </cell>
          <cell r="M1898" t="str">
            <v>FILL</v>
          </cell>
          <cell r="N1898" t="str">
            <v>FILL</v>
          </cell>
          <cell r="O1898">
            <v>1</v>
          </cell>
        </row>
        <row r="1899">
          <cell r="B1899">
            <v>280900</v>
          </cell>
          <cell r="D1899">
            <v>957.09299999999996</v>
          </cell>
          <cell r="E1899">
            <v>956.86800000000005</v>
          </cell>
          <cell r="F1899">
            <v>956.86800000000005</v>
          </cell>
          <cell r="G1899">
            <v>956.85299999999995</v>
          </cell>
          <cell r="H1899">
            <v>956.85299999999995</v>
          </cell>
          <cell r="I1899">
            <v>954.30600000000004</v>
          </cell>
          <cell r="J1899">
            <v>956.33799999999997</v>
          </cell>
          <cell r="K1899">
            <v>2.5019999999996116</v>
          </cell>
          <cell r="L1899">
            <v>0.46999999999968622</v>
          </cell>
          <cell r="M1899" t="str">
            <v>FILL</v>
          </cell>
          <cell r="N1899" t="str">
            <v>FILL</v>
          </cell>
          <cell r="O1899">
            <v>1</v>
          </cell>
        </row>
        <row r="1900">
          <cell r="B1900">
            <v>280910</v>
          </cell>
          <cell r="D1900">
            <v>956.94100000000003</v>
          </cell>
          <cell r="E1900">
            <v>956.71600000000001</v>
          </cell>
          <cell r="F1900">
            <v>956.71600000000001</v>
          </cell>
          <cell r="G1900">
            <v>956.70100000000002</v>
          </cell>
          <cell r="H1900">
            <v>956.70100000000002</v>
          </cell>
          <cell r="I1900">
            <v>954.89200000000005</v>
          </cell>
          <cell r="J1900">
            <v>956.13900000000001</v>
          </cell>
          <cell r="K1900">
            <v>1.76400000000001</v>
          </cell>
          <cell r="L1900">
            <v>0.51700000000005275</v>
          </cell>
          <cell r="M1900" t="str">
            <v>FILL</v>
          </cell>
          <cell r="N1900" t="str">
            <v>FILL</v>
          </cell>
          <cell r="O1900">
            <v>1</v>
          </cell>
        </row>
        <row r="1901">
          <cell r="B1901">
            <v>280920</v>
          </cell>
          <cell r="D1901">
            <v>956.78899999999999</v>
          </cell>
          <cell r="E1901">
            <v>956.56399999999996</v>
          </cell>
          <cell r="F1901">
            <v>956.56399999999996</v>
          </cell>
          <cell r="G1901">
            <v>956.54899999999998</v>
          </cell>
          <cell r="H1901">
            <v>956.54899999999998</v>
          </cell>
          <cell r="I1901">
            <v>954.798</v>
          </cell>
          <cell r="J1901">
            <v>955.55600000000004</v>
          </cell>
          <cell r="K1901">
            <v>1.7060000000000173</v>
          </cell>
          <cell r="L1901">
            <v>0.94799999999997908</v>
          </cell>
          <cell r="M1901" t="str">
            <v>FILL</v>
          </cell>
          <cell r="N1901" t="str">
            <v>FILL</v>
          </cell>
          <cell r="O1901">
            <v>1</v>
          </cell>
        </row>
        <row r="1902">
          <cell r="B1902">
            <v>280930</v>
          </cell>
          <cell r="D1902">
            <v>956.63699999999994</v>
          </cell>
          <cell r="E1902">
            <v>956.41200000000003</v>
          </cell>
          <cell r="F1902">
            <v>956.41200000000003</v>
          </cell>
          <cell r="G1902">
            <v>956.39700000000005</v>
          </cell>
          <cell r="H1902">
            <v>956.39700000000005</v>
          </cell>
          <cell r="I1902">
            <v>954.678</v>
          </cell>
          <cell r="J1902">
            <v>954.68200000000002</v>
          </cell>
          <cell r="K1902">
            <v>1.6740000000000919</v>
          </cell>
          <cell r="L1902">
            <v>1.6700000000000728</v>
          </cell>
          <cell r="M1902" t="str">
            <v>FILL</v>
          </cell>
          <cell r="N1902" t="str">
            <v>FILL</v>
          </cell>
          <cell r="O1902">
            <v>1</v>
          </cell>
        </row>
        <row r="1903">
          <cell r="B1903">
            <v>280940</v>
          </cell>
          <cell r="D1903">
            <v>956.48500000000001</v>
          </cell>
          <cell r="E1903">
            <v>956.26</v>
          </cell>
          <cell r="F1903">
            <v>956.26</v>
          </cell>
          <cell r="G1903">
            <v>956.245</v>
          </cell>
          <cell r="H1903">
            <v>956.245</v>
          </cell>
          <cell r="I1903">
            <v>954.51</v>
          </cell>
          <cell r="J1903">
            <v>953.54499999999996</v>
          </cell>
          <cell r="K1903">
            <v>1.6900000000000546</v>
          </cell>
          <cell r="L1903">
            <v>2.6550000000000864</v>
          </cell>
          <cell r="M1903" t="str">
            <v>FILL</v>
          </cell>
          <cell r="N1903" t="str">
            <v>FILL</v>
          </cell>
          <cell r="O1903">
            <v>1</v>
          </cell>
        </row>
        <row r="1904">
          <cell r="B1904">
            <v>280950</v>
          </cell>
          <cell r="D1904">
            <v>956.33299999999997</v>
          </cell>
          <cell r="E1904">
            <v>956.10799999999995</v>
          </cell>
          <cell r="F1904">
            <v>956.10799999999995</v>
          </cell>
          <cell r="G1904">
            <v>956.09299999999996</v>
          </cell>
          <cell r="H1904">
            <v>956.09299999999996</v>
          </cell>
          <cell r="I1904">
            <v>954.31799999999998</v>
          </cell>
          <cell r="J1904">
            <v>953.27599999999995</v>
          </cell>
          <cell r="K1904">
            <v>1.7300000000000182</v>
          </cell>
          <cell r="L1904">
            <v>2.7720000000000482</v>
          </cell>
          <cell r="M1904" t="str">
            <v>FILL</v>
          </cell>
          <cell r="N1904" t="str">
            <v>FILL</v>
          </cell>
          <cell r="O1904">
            <v>1</v>
          </cell>
        </row>
        <row r="1905">
          <cell r="B1905">
            <v>280960</v>
          </cell>
          <cell r="D1905">
            <v>956.18100000000004</v>
          </cell>
          <cell r="E1905">
            <v>955.95600000000002</v>
          </cell>
          <cell r="F1905">
            <v>955.95600000000002</v>
          </cell>
          <cell r="G1905">
            <v>955.94100000000003</v>
          </cell>
          <cell r="H1905">
            <v>955.94100000000003</v>
          </cell>
          <cell r="I1905">
            <v>954.10400000000004</v>
          </cell>
          <cell r="J1905">
            <v>953.17899999999997</v>
          </cell>
          <cell r="K1905">
            <v>1.79200000000003</v>
          </cell>
          <cell r="L1905">
            <v>2.7170000000000982</v>
          </cell>
          <cell r="M1905" t="str">
            <v>FILL</v>
          </cell>
          <cell r="N1905" t="str">
            <v>FILL</v>
          </cell>
          <cell r="O1905">
            <v>1</v>
          </cell>
        </row>
        <row r="1906">
          <cell r="B1906">
            <v>280970</v>
          </cell>
          <cell r="D1906">
            <v>956.029</v>
          </cell>
          <cell r="E1906">
            <v>955.80399999999997</v>
          </cell>
          <cell r="F1906">
            <v>955.80399999999997</v>
          </cell>
          <cell r="G1906">
            <v>955.78899999999999</v>
          </cell>
          <cell r="H1906">
            <v>955.78899999999999</v>
          </cell>
          <cell r="I1906">
            <v>953.86800000000005</v>
          </cell>
          <cell r="J1906">
            <v>953.02800000000002</v>
          </cell>
          <cell r="K1906">
            <v>1.8759999999999764</v>
          </cell>
          <cell r="L1906">
            <v>2.7160000000000082</v>
          </cell>
          <cell r="M1906" t="str">
            <v>FILL</v>
          </cell>
          <cell r="N1906" t="str">
            <v>FILL</v>
          </cell>
          <cell r="O1906">
            <v>1</v>
          </cell>
        </row>
        <row r="1907">
          <cell r="B1907">
            <v>280980</v>
          </cell>
          <cell r="D1907">
            <v>955.87699999999995</v>
          </cell>
          <cell r="E1907">
            <v>955.65200000000004</v>
          </cell>
          <cell r="F1907">
            <v>955.65200000000004</v>
          </cell>
          <cell r="G1907">
            <v>955.63699999999994</v>
          </cell>
          <cell r="H1907">
            <v>955.63699999999994</v>
          </cell>
          <cell r="I1907">
            <v>953.73199999999997</v>
          </cell>
          <cell r="J1907">
            <v>952.79899999999998</v>
          </cell>
          <cell r="K1907">
            <v>1.8599999999996726</v>
          </cell>
          <cell r="L1907">
            <v>2.7929999999996653</v>
          </cell>
          <cell r="M1907" t="str">
            <v>FILL</v>
          </cell>
          <cell r="N1907" t="str">
            <v>FILL</v>
          </cell>
          <cell r="O1907">
            <v>1</v>
          </cell>
        </row>
        <row r="1908">
          <cell r="B1908">
            <v>280990</v>
          </cell>
          <cell r="D1908">
            <v>955.72500000000002</v>
          </cell>
          <cell r="E1908">
            <v>955.5</v>
          </cell>
          <cell r="F1908">
            <v>955.5</v>
          </cell>
          <cell r="G1908">
            <v>955.48500000000001</v>
          </cell>
          <cell r="H1908">
            <v>955.48500000000001</v>
          </cell>
          <cell r="I1908">
            <v>953.5</v>
          </cell>
          <cell r="J1908">
            <v>952.56200000000001</v>
          </cell>
          <cell r="K1908">
            <v>1.9400000000000546</v>
          </cell>
          <cell r="L1908">
            <v>2.8780000000000427</v>
          </cell>
          <cell r="M1908" t="str">
            <v>FILL</v>
          </cell>
          <cell r="N1908" t="str">
            <v>FILL</v>
          </cell>
          <cell r="O1908">
            <v>1</v>
          </cell>
        </row>
        <row r="1909">
          <cell r="B1909">
            <v>281000</v>
          </cell>
          <cell r="D1909">
            <v>955.57299999999998</v>
          </cell>
          <cell r="E1909">
            <v>955.34799999999996</v>
          </cell>
          <cell r="F1909">
            <v>955.34799999999996</v>
          </cell>
          <cell r="G1909">
            <v>955.33299999999997</v>
          </cell>
          <cell r="H1909">
            <v>955.33299999999997</v>
          </cell>
          <cell r="I1909">
            <v>953.36599999999999</v>
          </cell>
          <cell r="J1909">
            <v>952.30200000000002</v>
          </cell>
          <cell r="K1909">
            <v>1.9220000000000255</v>
          </cell>
          <cell r="L1909">
            <v>2.98599999999999</v>
          </cell>
          <cell r="M1909" t="str">
            <v>FILL</v>
          </cell>
          <cell r="N1909" t="str">
            <v>FILL</v>
          </cell>
          <cell r="O1909">
            <v>1</v>
          </cell>
        </row>
        <row r="1910">
          <cell r="B1910">
            <v>281010</v>
          </cell>
          <cell r="D1910">
            <v>955.42100000000005</v>
          </cell>
          <cell r="E1910">
            <v>955.19600000000003</v>
          </cell>
          <cell r="F1910">
            <v>955.19600000000003</v>
          </cell>
          <cell r="G1910">
            <v>955.18100000000004</v>
          </cell>
          <cell r="H1910">
            <v>955.18100000000004</v>
          </cell>
          <cell r="I1910">
            <v>953.03899999999999</v>
          </cell>
          <cell r="J1910">
            <v>952.04200000000003</v>
          </cell>
          <cell r="K1910">
            <v>2.0970000000000937</v>
          </cell>
          <cell r="L1910">
            <v>3.0940000000000509</v>
          </cell>
          <cell r="M1910" t="str">
            <v>FILL</v>
          </cell>
          <cell r="N1910" t="str">
            <v>FILL</v>
          </cell>
          <cell r="O1910">
            <v>1</v>
          </cell>
        </row>
        <row r="1911">
          <cell r="B1911">
            <v>281020</v>
          </cell>
          <cell r="D1911">
            <v>955.26900000000001</v>
          </cell>
          <cell r="E1911">
            <v>955.04399999999998</v>
          </cell>
          <cell r="F1911">
            <v>955.04399999999998</v>
          </cell>
          <cell r="G1911">
            <v>955.029</v>
          </cell>
          <cell r="H1911">
            <v>955.029</v>
          </cell>
          <cell r="I1911">
            <v>952.58199999999999</v>
          </cell>
          <cell r="J1911">
            <v>951.99099999999999</v>
          </cell>
          <cell r="K1911">
            <v>2.4020000000000437</v>
          </cell>
          <cell r="L1911">
            <v>2.9930000000000518</v>
          </cell>
          <cell r="M1911" t="str">
            <v>FILL</v>
          </cell>
          <cell r="N1911" t="str">
            <v>FILL</v>
          </cell>
          <cell r="O1911">
            <v>1</v>
          </cell>
        </row>
        <row r="1912">
          <cell r="B1912">
            <v>281030</v>
          </cell>
          <cell r="D1912">
            <v>955.11699999999996</v>
          </cell>
          <cell r="E1912">
            <v>954.89200000000005</v>
          </cell>
          <cell r="F1912">
            <v>954.89200000000005</v>
          </cell>
          <cell r="G1912">
            <v>954.87699999999995</v>
          </cell>
          <cell r="H1912">
            <v>954.87699999999995</v>
          </cell>
          <cell r="I1912">
            <v>952.18100000000004</v>
          </cell>
          <cell r="J1912">
            <v>951.94</v>
          </cell>
          <cell r="K1912">
            <v>2.6509999999996126</v>
          </cell>
          <cell r="L1912">
            <v>2.891999999999598</v>
          </cell>
          <cell r="M1912" t="str">
            <v>FILL</v>
          </cell>
          <cell r="N1912" t="str">
            <v>FILL</v>
          </cell>
          <cell r="O1912">
            <v>1</v>
          </cell>
        </row>
        <row r="1913">
          <cell r="B1913">
            <v>281040</v>
          </cell>
          <cell r="D1913">
            <v>954.96500000000003</v>
          </cell>
          <cell r="E1913">
            <v>954.74</v>
          </cell>
          <cell r="F1913">
            <v>954.74</v>
          </cell>
          <cell r="G1913">
            <v>954.72500000000002</v>
          </cell>
          <cell r="H1913">
            <v>954.72500000000002</v>
          </cell>
          <cell r="I1913">
            <v>952.09400000000005</v>
          </cell>
          <cell r="J1913">
            <v>951.75</v>
          </cell>
          <cell r="K1913">
            <v>2.5860000000000127</v>
          </cell>
          <cell r="L1913">
            <v>2.9300000000000637</v>
          </cell>
          <cell r="M1913" t="str">
            <v>FILL</v>
          </cell>
          <cell r="N1913" t="str">
            <v>FILL</v>
          </cell>
          <cell r="O1913">
            <v>1</v>
          </cell>
        </row>
        <row r="1914">
          <cell r="B1914">
            <v>281050</v>
          </cell>
          <cell r="D1914">
            <v>954.81299999999999</v>
          </cell>
          <cell r="E1914">
            <v>954.58799999999997</v>
          </cell>
          <cell r="F1914">
            <v>954.58799999999997</v>
          </cell>
          <cell r="G1914">
            <v>954.57299999999998</v>
          </cell>
          <cell r="H1914">
            <v>954.57299999999998</v>
          </cell>
          <cell r="I1914">
            <v>952.00699999999995</v>
          </cell>
          <cell r="J1914">
            <v>951.60500000000002</v>
          </cell>
          <cell r="K1914">
            <v>2.5210000000000719</v>
          </cell>
          <cell r="L1914">
            <v>2.9230000000000018</v>
          </cell>
          <cell r="M1914" t="str">
            <v>FILL</v>
          </cell>
          <cell r="N1914" t="str">
            <v>FILL</v>
          </cell>
          <cell r="O1914">
            <v>1</v>
          </cell>
        </row>
        <row r="1915">
          <cell r="B1915">
            <v>281060</v>
          </cell>
          <cell r="D1915">
            <v>954.66099999999994</v>
          </cell>
          <cell r="E1915">
            <v>954.43600000000004</v>
          </cell>
          <cell r="F1915">
            <v>954.43600000000004</v>
          </cell>
          <cell r="G1915">
            <v>954.42100000000005</v>
          </cell>
          <cell r="H1915">
            <v>954.42100000000005</v>
          </cell>
          <cell r="I1915">
            <v>951.90899999999999</v>
          </cell>
          <cell r="J1915">
            <v>951.44600000000003</v>
          </cell>
          <cell r="K1915">
            <v>2.4670000000000982</v>
          </cell>
          <cell r="L1915">
            <v>2.9300000000000637</v>
          </cell>
          <cell r="M1915" t="str">
            <v>FILL</v>
          </cell>
          <cell r="N1915" t="str">
            <v>FILL</v>
          </cell>
          <cell r="O1915">
            <v>1</v>
          </cell>
        </row>
        <row r="1916">
          <cell r="B1916">
            <v>281070</v>
          </cell>
          <cell r="D1916">
            <v>954.50900000000001</v>
          </cell>
          <cell r="E1916">
            <v>954.28399999999999</v>
          </cell>
          <cell r="F1916">
            <v>954.28399999999999</v>
          </cell>
          <cell r="G1916">
            <v>954.26900000000001</v>
          </cell>
          <cell r="H1916">
            <v>954.26900000000001</v>
          </cell>
          <cell r="I1916">
            <v>951.702</v>
          </cell>
          <cell r="J1916">
            <v>951.31899999999996</v>
          </cell>
          <cell r="K1916">
            <v>2.5220000000000482</v>
          </cell>
          <cell r="L1916">
            <v>2.9050000000000864</v>
          </cell>
          <cell r="M1916" t="str">
            <v>FILL</v>
          </cell>
          <cell r="N1916" t="str">
            <v>FILL</v>
          </cell>
          <cell r="O1916">
            <v>1</v>
          </cell>
        </row>
        <row r="1917">
          <cell r="B1917">
            <v>281080</v>
          </cell>
          <cell r="D1917">
            <v>954.35699999999997</v>
          </cell>
          <cell r="E1917">
            <v>954.13199999999995</v>
          </cell>
          <cell r="F1917">
            <v>954.13199999999995</v>
          </cell>
          <cell r="G1917">
            <v>954.11699999999996</v>
          </cell>
          <cell r="H1917">
            <v>954.11699999999996</v>
          </cell>
          <cell r="I1917">
            <v>951.52800000000002</v>
          </cell>
          <cell r="J1917">
            <v>951.17399999999998</v>
          </cell>
          <cell r="K1917">
            <v>2.5439999999999827</v>
          </cell>
          <cell r="L1917">
            <v>2.8980000000000246</v>
          </cell>
          <cell r="M1917" t="str">
            <v>FILL</v>
          </cell>
          <cell r="N1917" t="str">
            <v>FILL</v>
          </cell>
          <cell r="O1917">
            <v>1</v>
          </cell>
        </row>
        <row r="1918">
          <cell r="B1918">
            <v>281090</v>
          </cell>
          <cell r="D1918">
            <v>954.20500000000004</v>
          </cell>
          <cell r="E1918">
            <v>953.98</v>
          </cell>
          <cell r="F1918">
            <v>953.98</v>
          </cell>
          <cell r="G1918">
            <v>953.96500000000003</v>
          </cell>
          <cell r="H1918">
            <v>953.96500000000003</v>
          </cell>
          <cell r="I1918">
            <v>951.38499999999999</v>
          </cell>
          <cell r="J1918">
            <v>951.02200000000005</v>
          </cell>
          <cell r="K1918">
            <v>2.5350000000000819</v>
          </cell>
          <cell r="L1918">
            <v>2.8980000000000246</v>
          </cell>
          <cell r="M1918" t="str">
            <v>FILL</v>
          </cell>
          <cell r="N1918" t="str">
            <v>FILL</v>
          </cell>
          <cell r="O1918">
            <v>1</v>
          </cell>
        </row>
        <row r="1919">
          <cell r="B1919">
            <v>281100</v>
          </cell>
          <cell r="D1919">
            <v>954.053</v>
          </cell>
          <cell r="E1919">
            <v>953.82799999999997</v>
          </cell>
          <cell r="F1919">
            <v>953.82799999999997</v>
          </cell>
          <cell r="G1919">
            <v>953.81299999999999</v>
          </cell>
          <cell r="H1919">
            <v>953.81299999999999</v>
          </cell>
          <cell r="I1919">
            <v>951.24</v>
          </cell>
          <cell r="J1919">
            <v>950.91399999999999</v>
          </cell>
          <cell r="K1919">
            <v>2.52800000000002</v>
          </cell>
          <cell r="L1919">
            <v>2.8540000000000418</v>
          </cell>
          <cell r="M1919" t="str">
            <v>FILL</v>
          </cell>
          <cell r="N1919" t="str">
            <v>FILL</v>
          </cell>
          <cell r="O1919">
            <v>1</v>
          </cell>
        </row>
        <row r="1920">
          <cell r="B1920">
            <v>281110</v>
          </cell>
          <cell r="D1920">
            <v>953.90099999999995</v>
          </cell>
          <cell r="E1920">
            <v>953.67600000000004</v>
          </cell>
          <cell r="F1920">
            <v>953.67600000000004</v>
          </cell>
          <cell r="G1920">
            <v>953.66099999999994</v>
          </cell>
          <cell r="H1920">
            <v>953.66099999999994</v>
          </cell>
          <cell r="I1920">
            <v>951.08500000000004</v>
          </cell>
          <cell r="J1920">
            <v>950.86900000000003</v>
          </cell>
          <cell r="K1920">
            <v>2.530999999999608</v>
          </cell>
          <cell r="L1920">
            <v>2.7469999999996162</v>
          </cell>
          <cell r="M1920" t="str">
            <v>FILL</v>
          </cell>
          <cell r="N1920" t="str">
            <v>FILL</v>
          </cell>
          <cell r="O1920">
            <v>1</v>
          </cell>
        </row>
        <row r="1921">
          <cell r="B1921">
            <v>281120</v>
          </cell>
          <cell r="D1921">
            <v>953.74900000000002</v>
          </cell>
          <cell r="E1921">
            <v>953.524</v>
          </cell>
          <cell r="F1921">
            <v>953.524</v>
          </cell>
          <cell r="G1921">
            <v>953.50900000000001</v>
          </cell>
          <cell r="H1921">
            <v>953.50900000000001</v>
          </cell>
          <cell r="I1921">
            <v>951.11599999999999</v>
          </cell>
          <cell r="J1921">
            <v>950.75599999999997</v>
          </cell>
          <cell r="K1921">
            <v>2.34800000000007</v>
          </cell>
          <cell r="L1921">
            <v>2.7080000000000837</v>
          </cell>
          <cell r="M1921" t="str">
            <v>FILL</v>
          </cell>
          <cell r="N1921" t="str">
            <v>FILL</v>
          </cell>
          <cell r="O1921">
            <v>1</v>
          </cell>
        </row>
        <row r="1922">
          <cell r="B1922">
            <v>281130</v>
          </cell>
          <cell r="D1922">
            <v>953.59699999999998</v>
          </cell>
          <cell r="E1922">
            <v>953.37199999999996</v>
          </cell>
          <cell r="F1922">
            <v>953.37199999999996</v>
          </cell>
          <cell r="G1922">
            <v>953.35699999999997</v>
          </cell>
          <cell r="H1922">
            <v>953.35699999999997</v>
          </cell>
          <cell r="I1922">
            <v>951.15599999999995</v>
          </cell>
          <cell r="J1922">
            <v>950.61099999999999</v>
          </cell>
          <cell r="K1922">
            <v>2.1560000000000628</v>
          </cell>
          <cell r="L1922">
            <v>2.7010000000000218</v>
          </cell>
          <cell r="M1922" t="str">
            <v>FILL</v>
          </cell>
          <cell r="N1922" t="str">
            <v>FILL</v>
          </cell>
          <cell r="O1922">
            <v>1</v>
          </cell>
        </row>
        <row r="1923">
          <cell r="B1923">
            <v>281140</v>
          </cell>
          <cell r="D1923">
            <v>953.44500000000005</v>
          </cell>
          <cell r="E1923">
            <v>953.22</v>
          </cell>
          <cell r="F1923">
            <v>953.22</v>
          </cell>
          <cell r="G1923">
            <v>953.20500000000004</v>
          </cell>
          <cell r="H1923">
            <v>953.20500000000004</v>
          </cell>
          <cell r="I1923">
            <v>951.154</v>
          </cell>
          <cell r="J1923">
            <v>950.476</v>
          </cell>
          <cell r="K1923">
            <v>2.0060000000000855</v>
          </cell>
          <cell r="L1923">
            <v>2.6840000000000828</v>
          </cell>
          <cell r="M1923" t="str">
            <v>FILL</v>
          </cell>
          <cell r="N1923" t="str">
            <v>FILL</v>
          </cell>
          <cell r="O1923">
            <v>1</v>
          </cell>
        </row>
        <row r="1924">
          <cell r="B1924">
            <v>281150</v>
          </cell>
          <cell r="D1924">
            <v>953.29300000000001</v>
          </cell>
          <cell r="E1924">
            <v>953.06799999999998</v>
          </cell>
          <cell r="F1924">
            <v>953.06799999999998</v>
          </cell>
          <cell r="G1924">
            <v>953.053</v>
          </cell>
          <cell r="H1924">
            <v>953.053</v>
          </cell>
          <cell r="I1924">
            <v>951.07899999999995</v>
          </cell>
          <cell r="J1924">
            <v>950.31299999999999</v>
          </cell>
          <cell r="K1924">
            <v>1.9290000000000873</v>
          </cell>
          <cell r="L1924">
            <v>2.69500000000005</v>
          </cell>
          <cell r="M1924" t="str">
            <v>FILL</v>
          </cell>
          <cell r="N1924" t="str">
            <v>FILL</v>
          </cell>
          <cell r="O1924">
            <v>1</v>
          </cell>
        </row>
        <row r="1925">
          <cell r="B1925">
            <v>281160</v>
          </cell>
          <cell r="D1925">
            <v>953.14099999999996</v>
          </cell>
          <cell r="E1925">
            <v>952.91600000000005</v>
          </cell>
          <cell r="F1925">
            <v>952.91600000000005</v>
          </cell>
          <cell r="G1925">
            <v>952.90099999999995</v>
          </cell>
          <cell r="H1925">
            <v>952.90099999999995</v>
          </cell>
          <cell r="I1925">
            <v>950.85500000000002</v>
          </cell>
          <cell r="J1925">
            <v>949.93600000000004</v>
          </cell>
          <cell r="K1925">
            <v>2.0009999999996353</v>
          </cell>
          <cell r="L1925">
            <v>2.919999999999618</v>
          </cell>
          <cell r="M1925" t="str">
            <v>FILL</v>
          </cell>
          <cell r="N1925" t="str">
            <v>FILL</v>
          </cell>
          <cell r="O1925">
            <v>1</v>
          </cell>
        </row>
        <row r="1926">
          <cell r="B1926">
            <v>281170</v>
          </cell>
          <cell r="D1926">
            <v>952.98900000000003</v>
          </cell>
          <cell r="E1926">
            <v>952.76400000000001</v>
          </cell>
          <cell r="F1926">
            <v>952.76400000000001</v>
          </cell>
          <cell r="G1926">
            <v>952.74900000000002</v>
          </cell>
          <cell r="H1926">
            <v>952.74900000000002</v>
          </cell>
          <cell r="I1926">
            <v>950.90700000000004</v>
          </cell>
          <cell r="J1926">
            <v>950.01499999999999</v>
          </cell>
          <cell r="K1926">
            <v>1.7970000000000255</v>
          </cell>
          <cell r="L1926">
            <v>2.6890000000000782</v>
          </cell>
          <cell r="M1926" t="str">
            <v>FILL</v>
          </cell>
          <cell r="N1926" t="str">
            <v>FILL</v>
          </cell>
          <cell r="O1926">
            <v>1</v>
          </cell>
        </row>
        <row r="1927">
          <cell r="B1927">
            <v>281180</v>
          </cell>
          <cell r="D1927">
            <v>952.83699999999999</v>
          </cell>
          <cell r="E1927">
            <v>952.61199999999997</v>
          </cell>
          <cell r="F1927">
            <v>952.61199999999997</v>
          </cell>
          <cell r="G1927">
            <v>952.59699999999998</v>
          </cell>
          <cell r="H1927">
            <v>952.59699999999998</v>
          </cell>
          <cell r="I1927">
            <v>951.11699999999996</v>
          </cell>
          <cell r="J1927">
            <v>950</v>
          </cell>
          <cell r="K1927">
            <v>1.4350000000000591</v>
          </cell>
          <cell r="L1927">
            <v>2.5520000000000209</v>
          </cell>
          <cell r="M1927" t="str">
            <v>FILL</v>
          </cell>
          <cell r="N1927" t="str">
            <v>FILL</v>
          </cell>
          <cell r="O1927">
            <v>1</v>
          </cell>
        </row>
        <row r="1928">
          <cell r="B1928">
            <v>281190</v>
          </cell>
          <cell r="D1928">
            <v>952.68499999999995</v>
          </cell>
          <cell r="E1928">
            <v>952.46</v>
          </cell>
          <cell r="F1928">
            <v>952.46</v>
          </cell>
          <cell r="G1928">
            <v>952.44500000000005</v>
          </cell>
          <cell r="H1928">
            <v>952.44500000000005</v>
          </cell>
          <cell r="I1928">
            <v>951.18899999999996</v>
          </cell>
          <cell r="J1928">
            <v>949.98199999999997</v>
          </cell>
          <cell r="K1928">
            <v>1.2110000000001264</v>
          </cell>
          <cell r="L1928">
            <v>2.4180000000001201</v>
          </cell>
          <cell r="M1928" t="str">
            <v>FILL</v>
          </cell>
          <cell r="N1928" t="str">
            <v>FILL</v>
          </cell>
          <cell r="O1928">
            <v>1</v>
          </cell>
        </row>
        <row r="1929">
          <cell r="B1929">
            <v>281200</v>
          </cell>
          <cell r="D1929">
            <v>952.53300000000002</v>
          </cell>
          <cell r="E1929">
            <v>952.30799999999999</v>
          </cell>
          <cell r="F1929">
            <v>952.30799999999999</v>
          </cell>
          <cell r="G1929">
            <v>952.29300000000001</v>
          </cell>
          <cell r="H1929">
            <v>952.29300000000001</v>
          </cell>
          <cell r="I1929">
            <v>951.31399999999996</v>
          </cell>
          <cell r="J1929">
            <v>949.94899999999996</v>
          </cell>
          <cell r="K1929">
            <v>0.93400000000008276</v>
          </cell>
          <cell r="L1929">
            <v>2.2990000000000919</v>
          </cell>
          <cell r="M1929" t="str">
            <v>FILL</v>
          </cell>
          <cell r="N1929" t="str">
            <v>FILL</v>
          </cell>
          <cell r="O1929">
            <v>1</v>
          </cell>
        </row>
        <row r="1930">
          <cell r="B1930">
            <v>281210</v>
          </cell>
          <cell r="D1930">
            <v>952.38499999999999</v>
          </cell>
          <cell r="E1930">
            <v>952.16</v>
          </cell>
          <cell r="F1930">
            <v>952.16</v>
          </cell>
          <cell r="G1930">
            <v>952.14499999999998</v>
          </cell>
          <cell r="H1930">
            <v>952.14499999999998</v>
          </cell>
          <cell r="I1930">
            <v>951.52099999999996</v>
          </cell>
          <cell r="J1930">
            <v>949.90899999999999</v>
          </cell>
          <cell r="K1930">
            <v>0.57900000000006457</v>
          </cell>
          <cell r="L1930">
            <v>2.1910000000000309</v>
          </cell>
          <cell r="M1930" t="str">
            <v>FILL</v>
          </cell>
          <cell r="N1930" t="str">
            <v>FILL</v>
          </cell>
          <cell r="O1930">
            <v>1</v>
          </cell>
        </row>
        <row r="1931">
          <cell r="B1931">
            <v>281220</v>
          </cell>
          <cell r="D1931">
            <v>952.24800000000005</v>
          </cell>
          <cell r="E1931">
            <v>952.02300000000002</v>
          </cell>
          <cell r="F1931">
            <v>952.02300000000002</v>
          </cell>
          <cell r="G1931">
            <v>952.00800000000004</v>
          </cell>
          <cell r="H1931">
            <v>952.00800000000004</v>
          </cell>
          <cell r="I1931">
            <v>951.52200000000005</v>
          </cell>
          <cell r="J1931">
            <v>949.68</v>
          </cell>
          <cell r="K1931">
            <v>0.44100000000003092</v>
          </cell>
          <cell r="L1931">
            <v>2.2830000000001291</v>
          </cell>
          <cell r="M1931" t="str">
            <v>FILL</v>
          </cell>
          <cell r="N1931" t="str">
            <v>FILL</v>
          </cell>
          <cell r="O1931">
            <v>1</v>
          </cell>
        </row>
        <row r="1932">
          <cell r="B1932">
            <v>281230</v>
          </cell>
          <cell r="D1932">
            <v>952.12099999999998</v>
          </cell>
          <cell r="E1932">
            <v>951.89599999999996</v>
          </cell>
          <cell r="F1932">
            <v>951.89599999999996</v>
          </cell>
          <cell r="G1932">
            <v>951.88099999999997</v>
          </cell>
          <cell r="H1932">
            <v>951.88099999999997</v>
          </cell>
          <cell r="I1932">
            <v>951.49699999999996</v>
          </cell>
          <cell r="J1932">
            <v>949.28599999999994</v>
          </cell>
          <cell r="K1932">
            <v>0.33900000000005548</v>
          </cell>
          <cell r="L1932">
            <v>2.5500000000000682</v>
          </cell>
          <cell r="M1932" t="str">
            <v>FILL</v>
          </cell>
          <cell r="N1932" t="str">
            <v>FILL</v>
          </cell>
          <cell r="O1932">
            <v>1</v>
          </cell>
        </row>
        <row r="1933">
          <cell r="B1933">
            <v>281240</v>
          </cell>
          <cell r="D1933">
            <v>952.00400000000002</v>
          </cell>
          <cell r="E1933">
            <v>951.779</v>
          </cell>
          <cell r="F1933">
            <v>951.779</v>
          </cell>
          <cell r="G1933">
            <v>951.76400000000001</v>
          </cell>
          <cell r="H1933">
            <v>951.76400000000001</v>
          </cell>
          <cell r="I1933">
            <v>951.45799999999997</v>
          </cell>
          <cell r="J1933">
            <v>949.24400000000003</v>
          </cell>
          <cell r="K1933">
            <v>0.26100000000008095</v>
          </cell>
          <cell r="L1933">
            <v>2.4750000000000227</v>
          </cell>
          <cell r="M1933" t="str">
            <v>FILL</v>
          </cell>
          <cell r="N1933" t="str">
            <v>FILL</v>
          </cell>
          <cell r="O1933">
            <v>1</v>
          </cell>
        </row>
        <row r="1934">
          <cell r="B1934">
            <v>281250</v>
          </cell>
          <cell r="D1934">
            <v>951.89800000000002</v>
          </cell>
          <cell r="E1934">
            <v>951.673</v>
          </cell>
          <cell r="F1934">
            <v>951.673</v>
          </cell>
          <cell r="G1934">
            <v>951.65800000000002</v>
          </cell>
          <cell r="H1934">
            <v>951.65800000000002</v>
          </cell>
          <cell r="I1934">
            <v>951.41600000000005</v>
          </cell>
          <cell r="J1934">
            <v>949.29</v>
          </cell>
          <cell r="K1934">
            <v>0.19700000000000273</v>
          </cell>
          <cell r="L1934">
            <v>2.3230000000000928</v>
          </cell>
          <cell r="M1934" t="str">
            <v>FILL</v>
          </cell>
          <cell r="N1934" t="str">
            <v>FILL</v>
          </cell>
          <cell r="O1934">
            <v>1</v>
          </cell>
        </row>
        <row r="1935">
          <cell r="B1935">
            <v>281260</v>
          </cell>
          <cell r="D1935">
            <v>951.80200000000002</v>
          </cell>
          <cell r="E1935">
            <v>951.577</v>
          </cell>
          <cell r="F1935">
            <v>951.577</v>
          </cell>
          <cell r="G1935">
            <v>951.56200000000001</v>
          </cell>
          <cell r="H1935">
            <v>951.56200000000001</v>
          </cell>
          <cell r="I1935">
            <v>951.33399999999995</v>
          </cell>
          <cell r="J1935">
            <v>949.66</v>
          </cell>
          <cell r="K1935">
            <v>0.18300000000010641</v>
          </cell>
          <cell r="L1935">
            <v>1.8570000000000846</v>
          </cell>
          <cell r="M1935" t="str">
            <v>FILL</v>
          </cell>
          <cell r="N1935" t="str">
            <v>FILL</v>
          </cell>
          <cell r="O1935">
            <v>1</v>
          </cell>
        </row>
        <row r="1936">
          <cell r="B1936">
            <v>281270</v>
          </cell>
          <cell r="D1936">
            <v>951.71699999999998</v>
          </cell>
          <cell r="E1936">
            <v>951.49199999999996</v>
          </cell>
          <cell r="F1936">
            <v>951.49199999999996</v>
          </cell>
          <cell r="G1936">
            <v>951.47699999999998</v>
          </cell>
          <cell r="H1936">
            <v>951.47699999999998</v>
          </cell>
          <cell r="I1936">
            <v>951.20299999999997</v>
          </cell>
          <cell r="J1936">
            <v>949.452</v>
          </cell>
          <cell r="K1936">
            <v>0.22900000000004184</v>
          </cell>
          <cell r="L1936">
            <v>1.9800000000000182</v>
          </cell>
          <cell r="M1936" t="str">
            <v>FILL</v>
          </cell>
          <cell r="N1936" t="str">
            <v>FILL</v>
          </cell>
          <cell r="O1936">
            <v>1</v>
          </cell>
        </row>
        <row r="1937">
          <cell r="B1937">
            <v>281280</v>
          </cell>
          <cell r="D1937">
            <v>951.64099999999996</v>
          </cell>
          <cell r="E1937">
            <v>951.41600000000005</v>
          </cell>
          <cell r="F1937">
            <v>951.41600000000005</v>
          </cell>
          <cell r="G1937">
            <v>951.40099999999995</v>
          </cell>
          <cell r="H1937">
            <v>951.40099999999995</v>
          </cell>
          <cell r="I1937">
            <v>951.37199999999996</v>
          </cell>
          <cell r="J1937">
            <v>949.21900000000005</v>
          </cell>
          <cell r="K1937">
            <v>-1.6000000000303771E-2</v>
          </cell>
          <cell r="L1937">
            <v>2.1369999999996026</v>
          </cell>
          <cell r="M1937" t="str">
            <v>CUT</v>
          </cell>
          <cell r="N1937" t="str">
            <v>FILL</v>
          </cell>
          <cell r="O1937">
            <v>1</v>
          </cell>
        </row>
        <row r="1938">
          <cell r="B1938">
            <v>281290</v>
          </cell>
          <cell r="D1938">
            <v>951.57600000000002</v>
          </cell>
          <cell r="E1938">
            <v>951.351</v>
          </cell>
          <cell r="F1938">
            <v>951.351</v>
          </cell>
          <cell r="G1938">
            <v>951.33600000000001</v>
          </cell>
          <cell r="H1938">
            <v>951.33600000000001</v>
          </cell>
          <cell r="I1938">
            <v>951.27099999999996</v>
          </cell>
          <cell r="J1938">
            <v>949.02099999999996</v>
          </cell>
          <cell r="K1938">
            <v>2.0000000000095497E-2</v>
          </cell>
          <cell r="L1938">
            <v>2.2700000000000955</v>
          </cell>
          <cell r="M1938" t="str">
            <v>FILL</v>
          </cell>
          <cell r="N1938" t="str">
            <v>FILL</v>
          </cell>
          <cell r="O1938">
            <v>1</v>
          </cell>
        </row>
        <row r="1939">
          <cell r="B1939">
            <v>281300</v>
          </cell>
          <cell r="D1939">
            <v>951.52200000000005</v>
          </cell>
          <cell r="E1939">
            <v>951.29700000000003</v>
          </cell>
          <cell r="F1939">
            <v>951.29700000000003</v>
          </cell>
          <cell r="G1939">
            <v>951.28200000000004</v>
          </cell>
          <cell r="H1939">
            <v>951.28200000000004</v>
          </cell>
          <cell r="I1939">
            <v>951.24900000000002</v>
          </cell>
          <cell r="J1939">
            <v>948.94299999999998</v>
          </cell>
          <cell r="K1939">
            <v>-1.1999999999943611E-2</v>
          </cell>
          <cell r="L1939">
            <v>2.2940000000000964</v>
          </cell>
          <cell r="M1939" t="str">
            <v>CUT</v>
          </cell>
          <cell r="N1939" t="str">
            <v>FILL</v>
          </cell>
          <cell r="O1939">
            <v>1</v>
          </cell>
        </row>
        <row r="1940">
          <cell r="B1940">
            <v>281310</v>
          </cell>
          <cell r="D1940">
            <v>951.47799999999995</v>
          </cell>
          <cell r="E1940">
            <v>951.25300000000004</v>
          </cell>
          <cell r="F1940">
            <v>951.25300000000004</v>
          </cell>
          <cell r="G1940">
            <v>951.23800000000006</v>
          </cell>
          <cell r="H1940">
            <v>951.23800000000006</v>
          </cell>
          <cell r="I1940">
            <v>951.19600000000003</v>
          </cell>
          <cell r="J1940">
            <v>948.827</v>
          </cell>
          <cell r="K1940">
            <v>-2.9999999999290594E-3</v>
          </cell>
          <cell r="L1940">
            <v>2.3660000000000991</v>
          </cell>
          <cell r="M1940" t="str">
            <v>CUT</v>
          </cell>
          <cell r="N1940" t="str">
            <v>FILL</v>
          </cell>
          <cell r="O1940">
            <v>1</v>
          </cell>
        </row>
        <row r="1941">
          <cell r="B1941">
            <v>281320</v>
          </cell>
          <cell r="D1941">
            <v>951.44399999999996</v>
          </cell>
          <cell r="E1941">
            <v>951.21900000000005</v>
          </cell>
          <cell r="F1941">
            <v>951.21900000000005</v>
          </cell>
          <cell r="G1941">
            <v>951.20399999999995</v>
          </cell>
          <cell r="H1941">
            <v>951.20399999999995</v>
          </cell>
          <cell r="I1941">
            <v>951.10699999999997</v>
          </cell>
          <cell r="J1941">
            <v>948.71</v>
          </cell>
          <cell r="K1941">
            <v>5.1999999999679858E-2</v>
          </cell>
          <cell r="L1941">
            <v>2.4489999999996144</v>
          </cell>
          <cell r="M1941" t="str">
            <v>FILL</v>
          </cell>
          <cell r="N1941" t="str">
            <v>FILL</v>
          </cell>
          <cell r="O1941">
            <v>1</v>
          </cell>
        </row>
        <row r="1942">
          <cell r="B1942">
            <v>281330</v>
          </cell>
          <cell r="D1942">
            <v>951.42</v>
          </cell>
          <cell r="E1942">
            <v>951.19500000000005</v>
          </cell>
          <cell r="F1942">
            <v>951.19500000000005</v>
          </cell>
          <cell r="G1942">
            <v>951.18</v>
          </cell>
          <cell r="H1942">
            <v>951.18</v>
          </cell>
          <cell r="I1942">
            <v>951.12400000000002</v>
          </cell>
          <cell r="J1942">
            <v>948.59199999999998</v>
          </cell>
          <cell r="K1942">
            <v>1.0999999999626198E-2</v>
          </cell>
          <cell r="L1942">
            <v>2.5429999999996653</v>
          </cell>
          <cell r="M1942" t="str">
            <v>FILL</v>
          </cell>
          <cell r="N1942" t="str">
            <v>FILL</v>
          </cell>
          <cell r="O1942">
            <v>1</v>
          </cell>
        </row>
        <row r="1943">
          <cell r="B1943">
            <v>281340</v>
          </cell>
          <cell r="D1943">
            <v>951.40700000000004</v>
          </cell>
          <cell r="E1943">
            <v>951.18200000000002</v>
          </cell>
          <cell r="F1943">
            <v>951.18200000000002</v>
          </cell>
          <cell r="G1943">
            <v>951.16700000000003</v>
          </cell>
          <cell r="H1943">
            <v>951.16700000000003</v>
          </cell>
          <cell r="I1943">
            <v>951.02700000000004</v>
          </cell>
          <cell r="J1943">
            <v>948.42200000000003</v>
          </cell>
          <cell r="K1943">
            <v>9.5000000000027285E-2</v>
          </cell>
          <cell r="L1943">
            <v>2.7000000000000455</v>
          </cell>
          <cell r="M1943" t="str">
            <v>FILL</v>
          </cell>
          <cell r="N1943" t="str">
            <v>FILL</v>
          </cell>
          <cell r="O1943">
            <v>1</v>
          </cell>
        </row>
        <row r="1944">
          <cell r="B1944">
            <v>281350</v>
          </cell>
          <cell r="D1944">
            <v>951.40499999999997</v>
          </cell>
          <cell r="E1944">
            <v>951.18</v>
          </cell>
          <cell r="F1944">
            <v>951.18</v>
          </cell>
          <cell r="G1944">
            <v>951.16499999999996</v>
          </cell>
          <cell r="H1944">
            <v>951.16499999999996</v>
          </cell>
          <cell r="I1944">
            <v>951.13099999999997</v>
          </cell>
          <cell r="J1944">
            <v>948.26499999999999</v>
          </cell>
          <cell r="K1944">
            <v>-1.0999999999967258E-2</v>
          </cell>
          <cell r="L1944">
            <v>2.8550000000000182</v>
          </cell>
          <cell r="M1944" t="str">
            <v>CUT</v>
          </cell>
          <cell r="N1944" t="str">
            <v>FILL</v>
          </cell>
          <cell r="O1944">
            <v>1</v>
          </cell>
        </row>
        <row r="1945">
          <cell r="B1945">
            <v>281360</v>
          </cell>
          <cell r="D1945">
            <v>951.41200000000003</v>
          </cell>
          <cell r="E1945">
            <v>951.18700000000001</v>
          </cell>
          <cell r="F1945">
            <v>951.18700000000001</v>
          </cell>
          <cell r="G1945">
            <v>951.17200000000003</v>
          </cell>
          <cell r="H1945">
            <v>951.17200000000003</v>
          </cell>
          <cell r="I1945">
            <v>951.15599999999995</v>
          </cell>
          <cell r="J1945">
            <v>948.08500000000004</v>
          </cell>
          <cell r="K1945">
            <v>-2.8999999999882675E-2</v>
          </cell>
          <cell r="L1945">
            <v>3.04200000000003</v>
          </cell>
          <cell r="M1945" t="str">
            <v>CUT</v>
          </cell>
          <cell r="N1945" t="str">
            <v>FILL</v>
          </cell>
          <cell r="O1945">
            <v>1</v>
          </cell>
        </row>
        <row r="1946">
          <cell r="B1946">
            <v>281370</v>
          </cell>
          <cell r="D1946">
            <v>951.43</v>
          </cell>
          <cell r="E1946">
            <v>951.20500000000004</v>
          </cell>
          <cell r="F1946">
            <v>951.20500000000004</v>
          </cell>
          <cell r="G1946">
            <v>951.19</v>
          </cell>
          <cell r="H1946">
            <v>951.19</v>
          </cell>
          <cell r="I1946">
            <v>950.77700000000004</v>
          </cell>
          <cell r="J1946">
            <v>947.90599999999995</v>
          </cell>
          <cell r="K1946">
            <v>0.36800000000005184</v>
          </cell>
          <cell r="L1946">
            <v>3.2390000000001464</v>
          </cell>
          <cell r="M1946" t="str">
            <v>FILL</v>
          </cell>
          <cell r="N1946" t="str">
            <v>FILL</v>
          </cell>
          <cell r="O1946">
            <v>1</v>
          </cell>
        </row>
        <row r="1947">
          <cell r="B1947">
            <v>281380</v>
          </cell>
          <cell r="D1947">
            <v>951.45799999999997</v>
          </cell>
          <cell r="E1947">
            <v>951.23299999999995</v>
          </cell>
          <cell r="F1947">
            <v>951.23299999999995</v>
          </cell>
          <cell r="G1947">
            <v>951.21799999999996</v>
          </cell>
          <cell r="H1947">
            <v>951.21799999999996</v>
          </cell>
          <cell r="I1947">
            <v>951.21</v>
          </cell>
          <cell r="J1947">
            <v>946.85799999999995</v>
          </cell>
          <cell r="K1947">
            <v>-3.7000000000034561E-2</v>
          </cell>
          <cell r="L1947">
            <v>4.3150000000000546</v>
          </cell>
          <cell r="M1947" t="str">
            <v>CUT</v>
          </cell>
          <cell r="N1947" t="str">
            <v>FILL</v>
          </cell>
          <cell r="O1947">
            <v>1</v>
          </cell>
        </row>
        <row r="1948">
          <cell r="B1948">
            <v>281390</v>
          </cell>
          <cell r="D1948">
            <v>951.49699999999996</v>
          </cell>
          <cell r="E1948">
            <v>951.27200000000005</v>
          </cell>
          <cell r="F1948">
            <v>951.27200000000005</v>
          </cell>
          <cell r="G1948">
            <v>951.25699999999995</v>
          </cell>
          <cell r="H1948">
            <v>951.25699999999995</v>
          </cell>
          <cell r="I1948">
            <v>951.21900000000005</v>
          </cell>
          <cell r="J1948">
            <v>946.19399999999996</v>
          </cell>
          <cell r="K1948">
            <v>-7.0000000004029062E-3</v>
          </cell>
          <cell r="L1948">
            <v>5.017999999999688</v>
          </cell>
          <cell r="M1948" t="str">
            <v>CUT</v>
          </cell>
          <cell r="N1948" t="str">
            <v>FILL</v>
          </cell>
          <cell r="O1948">
            <v>1</v>
          </cell>
        </row>
        <row r="1949">
          <cell r="B1949">
            <v>281400</v>
          </cell>
          <cell r="D1949">
            <v>951.54600000000005</v>
          </cell>
          <cell r="E1949">
            <v>951.32100000000003</v>
          </cell>
          <cell r="F1949">
            <v>951.32100000000003</v>
          </cell>
          <cell r="G1949">
            <v>951.30600000000004</v>
          </cell>
          <cell r="H1949">
            <v>951.30600000000004</v>
          </cell>
          <cell r="I1949">
            <v>951.28099999999995</v>
          </cell>
          <cell r="J1949">
            <v>946.17700000000002</v>
          </cell>
          <cell r="K1949">
            <v>-1.9999999999868123E-2</v>
          </cell>
          <cell r="L1949">
            <v>5.08400000000006</v>
          </cell>
          <cell r="M1949" t="str">
            <v>CUT</v>
          </cell>
          <cell r="N1949" t="str">
            <v>FILL</v>
          </cell>
          <cell r="O1949">
            <v>1</v>
          </cell>
        </row>
        <row r="1950">
          <cell r="B1950">
            <v>281410</v>
          </cell>
          <cell r="D1950">
            <v>951.601</v>
          </cell>
          <cell r="E1950">
            <v>951.37599999999998</v>
          </cell>
          <cell r="F1950">
            <v>951.37599999999998</v>
          </cell>
          <cell r="G1950">
            <v>951.36099999999999</v>
          </cell>
          <cell r="H1950">
            <v>951.36099999999999</v>
          </cell>
          <cell r="I1950">
            <v>951.35500000000002</v>
          </cell>
          <cell r="J1950">
            <v>947.89</v>
          </cell>
          <cell r="K1950">
            <v>-3.8999999999987267E-2</v>
          </cell>
          <cell r="L1950">
            <v>3.4260000000000446</v>
          </cell>
          <cell r="M1950" t="str">
            <v>CUT</v>
          </cell>
          <cell r="N1950" t="str">
            <v>FILL</v>
          </cell>
          <cell r="O1950">
            <v>1</v>
          </cell>
        </row>
        <row r="1951">
          <cell r="B1951">
            <v>281420</v>
          </cell>
          <cell r="D1951">
            <v>951.65599999999995</v>
          </cell>
          <cell r="E1951">
            <v>951.43100000000004</v>
          </cell>
          <cell r="F1951">
            <v>951.43100000000004</v>
          </cell>
          <cell r="G1951">
            <v>951.41600000000005</v>
          </cell>
          <cell r="H1951">
            <v>951.41600000000005</v>
          </cell>
          <cell r="I1951">
            <v>951.37199999999996</v>
          </cell>
          <cell r="J1951">
            <v>949.399</v>
          </cell>
          <cell r="K1951">
            <v>-9.999999998626663E-4</v>
          </cell>
          <cell r="L1951">
            <v>1.9720000000000937</v>
          </cell>
          <cell r="M1951" t="str">
            <v>CUT</v>
          </cell>
          <cell r="N1951" t="str">
            <v>FILL</v>
          </cell>
          <cell r="O1951">
            <v>1</v>
          </cell>
        </row>
        <row r="1952">
          <cell r="B1952">
            <v>281430</v>
          </cell>
          <cell r="D1952">
            <v>951.71</v>
          </cell>
          <cell r="E1952">
            <v>951.48500000000001</v>
          </cell>
          <cell r="F1952">
            <v>951.48500000000001</v>
          </cell>
          <cell r="G1952">
            <v>951.47</v>
          </cell>
          <cell r="H1952">
            <v>951.47</v>
          </cell>
          <cell r="I1952">
            <v>951.53200000000004</v>
          </cell>
          <cell r="J1952">
            <v>949.95299999999997</v>
          </cell>
          <cell r="K1952">
            <v>-0.1069999999999709</v>
          </cell>
          <cell r="L1952">
            <v>1.4720000000000937</v>
          </cell>
          <cell r="M1952" t="str">
            <v>CUT</v>
          </cell>
          <cell r="N1952" t="str">
            <v>FILL</v>
          </cell>
          <cell r="O1952">
            <v>1</v>
          </cell>
        </row>
        <row r="1953">
          <cell r="B1953">
            <v>281440</v>
          </cell>
          <cell r="D1953">
            <v>951.76499999999999</v>
          </cell>
          <cell r="E1953">
            <v>951.54</v>
          </cell>
          <cell r="F1953">
            <v>951.54</v>
          </cell>
          <cell r="G1953">
            <v>951.52499999999998</v>
          </cell>
          <cell r="H1953">
            <v>951.52499999999998</v>
          </cell>
          <cell r="I1953">
            <v>952.00099999999998</v>
          </cell>
          <cell r="J1953">
            <v>950.24900000000002</v>
          </cell>
          <cell r="K1953">
            <v>-0.52099999999995816</v>
          </cell>
          <cell r="L1953">
            <v>1.2309999999999945</v>
          </cell>
          <cell r="M1953" t="str">
            <v>CUT</v>
          </cell>
          <cell r="N1953" t="str">
            <v>FILL</v>
          </cell>
          <cell r="O1953">
            <v>1</v>
          </cell>
        </row>
        <row r="1954">
          <cell r="B1954">
            <v>281450</v>
          </cell>
          <cell r="D1954">
            <v>951.82</v>
          </cell>
          <cell r="E1954">
            <v>951.59500000000003</v>
          </cell>
          <cell r="F1954">
            <v>951.59500000000003</v>
          </cell>
          <cell r="G1954">
            <v>951.58</v>
          </cell>
          <cell r="H1954">
            <v>951.58</v>
          </cell>
          <cell r="I1954">
            <v>952.28899999999999</v>
          </cell>
          <cell r="J1954">
            <v>949.88900000000001</v>
          </cell>
          <cell r="K1954">
            <v>-0.75399999999990541</v>
          </cell>
          <cell r="L1954">
            <v>1.6460000000000719</v>
          </cell>
          <cell r="M1954" t="str">
            <v>CUT</v>
          </cell>
          <cell r="N1954" t="str">
            <v>FILL</v>
          </cell>
          <cell r="O1954">
            <v>1</v>
          </cell>
        </row>
        <row r="1955">
          <cell r="B1955">
            <v>281460</v>
          </cell>
          <cell r="D1955">
            <v>951.875</v>
          </cell>
          <cell r="E1955">
            <v>951.65</v>
          </cell>
          <cell r="F1955">
            <v>951.65</v>
          </cell>
          <cell r="G1955">
            <v>951.63499999999999</v>
          </cell>
          <cell r="H1955">
            <v>951.63499999999999</v>
          </cell>
          <cell r="I1955">
            <v>952.27599999999995</v>
          </cell>
          <cell r="J1955">
            <v>950.37</v>
          </cell>
          <cell r="K1955">
            <v>-0.68599999999992178</v>
          </cell>
          <cell r="L1955">
            <v>1.2200000000000273</v>
          </cell>
          <cell r="M1955" t="str">
            <v>CUT</v>
          </cell>
          <cell r="N1955" t="str">
            <v>FILL</v>
          </cell>
          <cell r="O1955">
            <v>1</v>
          </cell>
        </row>
        <row r="1956">
          <cell r="B1956">
            <v>281470</v>
          </cell>
          <cell r="D1956">
            <v>951.93</v>
          </cell>
          <cell r="E1956">
            <v>951.70500000000004</v>
          </cell>
          <cell r="F1956">
            <v>951.70500000000004</v>
          </cell>
          <cell r="G1956">
            <v>951.69</v>
          </cell>
          <cell r="H1956">
            <v>951.69</v>
          </cell>
          <cell r="I1956">
            <v>952.41700000000003</v>
          </cell>
          <cell r="J1956">
            <v>950.73800000000006</v>
          </cell>
          <cell r="K1956">
            <v>-0.77199999999993452</v>
          </cell>
          <cell r="L1956">
            <v>0.90700000000003911</v>
          </cell>
          <cell r="M1956" t="str">
            <v>CUT</v>
          </cell>
          <cell r="N1956" t="str">
            <v>FILL</v>
          </cell>
          <cell r="O1956">
            <v>1</v>
          </cell>
        </row>
        <row r="1957">
          <cell r="B1957">
            <v>281480</v>
          </cell>
          <cell r="D1957">
            <v>951.98500000000001</v>
          </cell>
          <cell r="E1957">
            <v>951.76</v>
          </cell>
          <cell r="F1957">
            <v>951.76</v>
          </cell>
          <cell r="G1957">
            <v>951.745</v>
          </cell>
          <cell r="H1957">
            <v>951.745</v>
          </cell>
          <cell r="I1957">
            <v>951.96600000000001</v>
          </cell>
          <cell r="J1957">
            <v>951.20799999999997</v>
          </cell>
          <cell r="K1957">
            <v>-0.26599999999996271</v>
          </cell>
          <cell r="L1957">
            <v>0.49200000000007549</v>
          </cell>
          <cell r="M1957" t="str">
            <v>CUT</v>
          </cell>
          <cell r="N1957" t="str">
            <v>FILL</v>
          </cell>
          <cell r="O1957">
            <v>1</v>
          </cell>
        </row>
        <row r="1958">
          <cell r="B1958">
            <v>281490</v>
          </cell>
          <cell r="D1958">
            <v>952.04</v>
          </cell>
          <cell r="E1958">
            <v>951.81500000000005</v>
          </cell>
          <cell r="F1958">
            <v>951.81500000000005</v>
          </cell>
          <cell r="G1958">
            <v>951.8</v>
          </cell>
          <cell r="H1958">
            <v>951.8</v>
          </cell>
          <cell r="I1958">
            <v>952.28</v>
          </cell>
          <cell r="J1958">
            <v>951.197</v>
          </cell>
          <cell r="K1958">
            <v>-0.52500000000031832</v>
          </cell>
          <cell r="L1958">
            <v>0.55799999999965166</v>
          </cell>
          <cell r="M1958" t="str">
            <v>CUT</v>
          </cell>
          <cell r="N1958" t="str">
            <v>FILL</v>
          </cell>
          <cell r="O1958">
            <v>1</v>
          </cell>
        </row>
        <row r="1959">
          <cell r="B1959">
            <v>281500</v>
          </cell>
          <cell r="D1959">
            <v>952.09500000000003</v>
          </cell>
          <cell r="E1959">
            <v>951.87</v>
          </cell>
          <cell r="F1959">
            <v>951.87</v>
          </cell>
          <cell r="G1959">
            <v>951.85500000000002</v>
          </cell>
          <cell r="H1959">
            <v>951.85500000000002</v>
          </cell>
          <cell r="I1959">
            <v>952.625</v>
          </cell>
          <cell r="J1959">
            <v>950.58500000000004</v>
          </cell>
          <cell r="K1959">
            <v>-0.81499999999994088</v>
          </cell>
          <cell r="L1959">
            <v>1.2250000000000227</v>
          </cell>
          <cell r="M1959" t="str">
            <v>CUT</v>
          </cell>
          <cell r="N1959" t="str">
            <v>FILL</v>
          </cell>
          <cell r="O1959">
            <v>1</v>
          </cell>
        </row>
        <row r="1960">
          <cell r="B1960">
            <v>281510</v>
          </cell>
          <cell r="D1960">
            <v>952.15</v>
          </cell>
          <cell r="E1960">
            <v>951.92499999999995</v>
          </cell>
          <cell r="F1960">
            <v>951.92499999999995</v>
          </cell>
          <cell r="G1960">
            <v>951.91</v>
          </cell>
          <cell r="H1960">
            <v>951.91</v>
          </cell>
          <cell r="I1960">
            <v>952.69799999999998</v>
          </cell>
          <cell r="J1960">
            <v>950.96699999999998</v>
          </cell>
          <cell r="K1960">
            <v>-0.83299999999996999</v>
          </cell>
          <cell r="L1960">
            <v>0.89800000000002456</v>
          </cell>
          <cell r="M1960" t="str">
            <v>CUT</v>
          </cell>
          <cell r="N1960" t="str">
            <v>FILL</v>
          </cell>
          <cell r="O1960">
            <v>1</v>
          </cell>
        </row>
        <row r="1961">
          <cell r="B1961">
            <v>281520</v>
          </cell>
          <cell r="D1961">
            <v>952.20500000000004</v>
          </cell>
          <cell r="E1961">
            <v>951.98</v>
          </cell>
          <cell r="F1961">
            <v>951.98</v>
          </cell>
          <cell r="G1961">
            <v>951.96500000000003</v>
          </cell>
          <cell r="H1961">
            <v>951.96500000000003</v>
          </cell>
          <cell r="I1961">
            <v>952.34699999999998</v>
          </cell>
          <cell r="J1961">
            <v>950.86400000000003</v>
          </cell>
          <cell r="K1961">
            <v>-0.42699999999990723</v>
          </cell>
          <cell r="L1961">
            <v>1.05600000000004</v>
          </cell>
          <cell r="M1961" t="str">
            <v>CUT</v>
          </cell>
          <cell r="N1961" t="str">
            <v>FILL</v>
          </cell>
          <cell r="O1961">
            <v>1</v>
          </cell>
        </row>
        <row r="1962">
          <cell r="B1962">
            <v>281530</v>
          </cell>
          <cell r="D1962">
            <v>952.26</v>
          </cell>
          <cell r="E1962">
            <v>952.03499999999997</v>
          </cell>
          <cell r="F1962">
            <v>952.03499999999997</v>
          </cell>
          <cell r="G1962">
            <v>952.02</v>
          </cell>
          <cell r="H1962">
            <v>952.02</v>
          </cell>
          <cell r="I1962">
            <v>952.01099999999997</v>
          </cell>
          <cell r="J1962">
            <v>950.46600000000001</v>
          </cell>
          <cell r="K1962">
            <v>-3.5999999999944521E-2</v>
          </cell>
          <cell r="L1962">
            <v>1.5090000000000146</v>
          </cell>
          <cell r="M1962" t="str">
            <v>CUT</v>
          </cell>
          <cell r="N1962" t="str">
            <v>FILL</v>
          </cell>
          <cell r="O1962">
            <v>1</v>
          </cell>
        </row>
        <row r="1963">
          <cell r="B1963">
            <v>281540</v>
          </cell>
          <cell r="D1963">
            <v>952.31500000000005</v>
          </cell>
          <cell r="E1963">
            <v>952.09</v>
          </cell>
          <cell r="F1963">
            <v>952.09</v>
          </cell>
          <cell r="G1963">
            <v>952.07500000000005</v>
          </cell>
          <cell r="H1963">
            <v>952.07500000000005</v>
          </cell>
          <cell r="I1963">
            <v>951.80899999999997</v>
          </cell>
          <cell r="J1963">
            <v>949.96199999999999</v>
          </cell>
          <cell r="K1963">
            <v>0.22100000000011732</v>
          </cell>
          <cell r="L1963">
            <v>2.0680000000000973</v>
          </cell>
          <cell r="M1963" t="str">
            <v>FILL</v>
          </cell>
          <cell r="N1963" t="str">
            <v>FILL</v>
          </cell>
          <cell r="O1963">
            <v>1</v>
          </cell>
        </row>
        <row r="1964">
          <cell r="B1964">
            <v>281550</v>
          </cell>
          <cell r="D1964">
            <v>952.36900000000003</v>
          </cell>
          <cell r="E1964">
            <v>952.14400000000001</v>
          </cell>
          <cell r="F1964">
            <v>952.14400000000001</v>
          </cell>
          <cell r="G1964">
            <v>952.12900000000002</v>
          </cell>
          <cell r="H1964">
            <v>952.12900000000002</v>
          </cell>
          <cell r="I1964">
            <v>951.80100000000004</v>
          </cell>
          <cell r="J1964">
            <v>949.27800000000002</v>
          </cell>
          <cell r="K1964">
            <v>0.28300000000001546</v>
          </cell>
          <cell r="L1964">
            <v>2.80600000000004</v>
          </cell>
          <cell r="M1964" t="str">
            <v>FILL</v>
          </cell>
          <cell r="N1964" t="str">
            <v>FILL</v>
          </cell>
          <cell r="O1964">
            <v>1</v>
          </cell>
        </row>
        <row r="1965">
          <cell r="B1965">
            <v>281560</v>
          </cell>
          <cell r="D1965">
            <v>952.42399999999998</v>
          </cell>
          <cell r="E1965">
            <v>952.19899999999996</v>
          </cell>
          <cell r="F1965">
            <v>952.19899999999996</v>
          </cell>
          <cell r="G1965">
            <v>952.18399999999997</v>
          </cell>
          <cell r="H1965">
            <v>952.18399999999997</v>
          </cell>
          <cell r="I1965">
            <v>951.952</v>
          </cell>
          <cell r="J1965">
            <v>947.42</v>
          </cell>
          <cell r="K1965">
            <v>0.18700000000001182</v>
          </cell>
          <cell r="L1965">
            <v>4.7190000000000509</v>
          </cell>
          <cell r="M1965" t="str">
            <v>FILL</v>
          </cell>
          <cell r="N1965" t="str">
            <v>FILL</v>
          </cell>
          <cell r="O1965">
            <v>1</v>
          </cell>
        </row>
        <row r="1966">
          <cell r="B1966">
            <v>281570</v>
          </cell>
          <cell r="D1966">
            <v>952.47900000000004</v>
          </cell>
          <cell r="E1966">
            <v>952.25400000000002</v>
          </cell>
          <cell r="F1966">
            <v>952.25400000000002</v>
          </cell>
          <cell r="G1966">
            <v>952.23900000000003</v>
          </cell>
          <cell r="H1966">
            <v>952.23900000000003</v>
          </cell>
          <cell r="I1966">
            <v>951.99599999999998</v>
          </cell>
          <cell r="J1966">
            <v>948.21400000000006</v>
          </cell>
          <cell r="K1966">
            <v>0.19800000000009277</v>
          </cell>
          <cell r="L1966">
            <v>3.9800000000000182</v>
          </cell>
          <cell r="M1966" t="str">
            <v>FILL</v>
          </cell>
          <cell r="N1966" t="str">
            <v>FILL</v>
          </cell>
          <cell r="O1966">
            <v>1</v>
          </cell>
        </row>
        <row r="1967">
          <cell r="B1967">
            <v>281580</v>
          </cell>
          <cell r="D1967">
            <v>952.53399999999999</v>
          </cell>
          <cell r="E1967">
            <v>952.30899999999997</v>
          </cell>
          <cell r="F1967">
            <v>952.30899999999997</v>
          </cell>
          <cell r="G1967">
            <v>952.29399999999998</v>
          </cell>
          <cell r="H1967">
            <v>952.29399999999998</v>
          </cell>
          <cell r="I1967">
            <v>951.30799999999999</v>
          </cell>
          <cell r="J1967">
            <v>948.14099999999996</v>
          </cell>
          <cell r="K1967">
            <v>0.94100000000003092</v>
          </cell>
          <cell r="L1967">
            <v>4.1080000000000609</v>
          </cell>
          <cell r="M1967" t="str">
            <v>FILL</v>
          </cell>
          <cell r="N1967" t="str">
            <v>FILL</v>
          </cell>
          <cell r="O1967">
            <v>1</v>
          </cell>
        </row>
        <row r="1968">
          <cell r="B1968">
            <v>281590</v>
          </cell>
          <cell r="D1968">
            <v>952.58900000000006</v>
          </cell>
          <cell r="E1968">
            <v>952.36400000000003</v>
          </cell>
          <cell r="F1968">
            <v>952.36400000000003</v>
          </cell>
          <cell r="G1968">
            <v>952.34900000000005</v>
          </cell>
          <cell r="H1968">
            <v>952.34900000000005</v>
          </cell>
          <cell r="I1968">
            <v>950.83100000000002</v>
          </cell>
          <cell r="J1968">
            <v>948.44200000000001</v>
          </cell>
          <cell r="K1968">
            <v>1.47300000000007</v>
          </cell>
          <cell r="L1968">
            <v>3.86200000000008</v>
          </cell>
          <cell r="M1968" t="str">
            <v>FILL</v>
          </cell>
          <cell r="N1968" t="str">
            <v>FILL</v>
          </cell>
          <cell r="O1968">
            <v>1</v>
          </cell>
        </row>
        <row r="1969">
          <cell r="B1969">
            <v>281600</v>
          </cell>
          <cell r="D1969">
            <v>952.64400000000001</v>
          </cell>
          <cell r="E1969">
            <v>952.41899999999998</v>
          </cell>
          <cell r="F1969">
            <v>952.41899999999998</v>
          </cell>
          <cell r="G1969">
            <v>952.404</v>
          </cell>
          <cell r="H1969">
            <v>952.404</v>
          </cell>
          <cell r="I1969">
            <v>951.12400000000002</v>
          </cell>
          <cell r="J1969">
            <v>948.97500000000002</v>
          </cell>
          <cell r="K1969">
            <v>1.2350000000000136</v>
          </cell>
          <cell r="L1969">
            <v>3.3840000000000146</v>
          </cell>
          <cell r="M1969" t="str">
            <v>FILL</v>
          </cell>
          <cell r="N1969" t="str">
            <v>FILL</v>
          </cell>
          <cell r="O1969">
            <v>1</v>
          </cell>
        </row>
        <row r="1970">
          <cell r="B1970">
            <v>281610</v>
          </cell>
          <cell r="D1970">
            <v>952.69899999999996</v>
          </cell>
          <cell r="E1970">
            <v>952.47400000000005</v>
          </cell>
          <cell r="F1970">
            <v>952.47400000000005</v>
          </cell>
          <cell r="G1970">
            <v>952.45899999999995</v>
          </cell>
          <cell r="H1970">
            <v>952.45899999999995</v>
          </cell>
          <cell r="I1970">
            <v>951.48400000000004</v>
          </cell>
          <cell r="J1970">
            <v>949.34500000000003</v>
          </cell>
          <cell r="K1970">
            <v>0.92999999999960892</v>
          </cell>
          <cell r="L1970">
            <v>3.0689999999996189</v>
          </cell>
          <cell r="M1970" t="str">
            <v>FILL</v>
          </cell>
          <cell r="N1970" t="str">
            <v>FILL</v>
          </cell>
          <cell r="O1970">
            <v>1</v>
          </cell>
        </row>
        <row r="1971">
          <cell r="B1971">
            <v>281620</v>
          </cell>
          <cell r="D1971">
            <v>952.75400000000002</v>
          </cell>
          <cell r="E1971">
            <v>952.529</v>
          </cell>
          <cell r="F1971">
            <v>952.529</v>
          </cell>
          <cell r="G1971">
            <v>952.51400000000001</v>
          </cell>
          <cell r="H1971">
            <v>952.51400000000001</v>
          </cell>
          <cell r="I1971">
            <v>951.76499999999999</v>
          </cell>
          <cell r="J1971">
            <v>949.62900000000002</v>
          </cell>
          <cell r="K1971">
            <v>0.70400000000006457</v>
          </cell>
          <cell r="L1971">
            <v>2.8400000000000318</v>
          </cell>
          <cell r="M1971" t="str">
            <v>FILL</v>
          </cell>
          <cell r="N1971" t="str">
            <v>FILL</v>
          </cell>
          <cell r="O1971">
            <v>1</v>
          </cell>
        </row>
        <row r="1972">
          <cell r="B1972">
            <v>281630</v>
          </cell>
          <cell r="D1972">
            <v>952.80899999999997</v>
          </cell>
          <cell r="E1972">
            <v>952.58399999999995</v>
          </cell>
          <cell r="F1972">
            <v>952.58399999999995</v>
          </cell>
          <cell r="G1972">
            <v>952.56899999999996</v>
          </cell>
          <cell r="H1972">
            <v>952.56899999999996</v>
          </cell>
          <cell r="I1972">
            <v>951.27499999999998</v>
          </cell>
          <cell r="J1972">
            <v>949.76599999999996</v>
          </cell>
          <cell r="K1972">
            <v>1.2490000000000236</v>
          </cell>
          <cell r="L1972">
            <v>2.7580000000000382</v>
          </cell>
          <cell r="M1972" t="str">
            <v>FILL</v>
          </cell>
          <cell r="N1972" t="str">
            <v>FILL</v>
          </cell>
          <cell r="O1972">
            <v>1</v>
          </cell>
        </row>
        <row r="1973">
          <cell r="B1973">
            <v>281640</v>
          </cell>
          <cell r="D1973">
            <v>952.86400000000003</v>
          </cell>
          <cell r="E1973">
            <v>952.63900000000001</v>
          </cell>
          <cell r="F1973">
            <v>952.63900000000001</v>
          </cell>
          <cell r="G1973">
            <v>952.62400000000002</v>
          </cell>
          <cell r="H1973">
            <v>952.62400000000002</v>
          </cell>
          <cell r="I1973">
            <v>951.61599999999999</v>
          </cell>
          <cell r="J1973">
            <v>949.70799999999997</v>
          </cell>
          <cell r="K1973">
            <v>0.96300000000007913</v>
          </cell>
          <cell r="L1973">
            <v>2.8710000000000946</v>
          </cell>
          <cell r="M1973" t="str">
            <v>FILL</v>
          </cell>
          <cell r="N1973" t="str">
            <v>FILL</v>
          </cell>
          <cell r="O1973">
            <v>1</v>
          </cell>
        </row>
        <row r="1974">
          <cell r="B1974">
            <v>281650</v>
          </cell>
          <cell r="D1974">
            <v>952.91899999999998</v>
          </cell>
          <cell r="E1974">
            <v>952.69399999999996</v>
          </cell>
          <cell r="F1974">
            <v>952.69399999999996</v>
          </cell>
          <cell r="G1974">
            <v>952.67899999999997</v>
          </cell>
          <cell r="H1974">
            <v>952.67899999999997</v>
          </cell>
          <cell r="I1974">
            <v>951.61699999999996</v>
          </cell>
          <cell r="J1974">
            <v>949.73500000000001</v>
          </cell>
          <cell r="K1974">
            <v>1.0170000000000528</v>
          </cell>
          <cell r="L1974">
            <v>2.8990000000000009</v>
          </cell>
          <cell r="M1974" t="str">
            <v>FILL</v>
          </cell>
          <cell r="N1974" t="str">
            <v>FILL</v>
          </cell>
          <cell r="O1974">
            <v>1</v>
          </cell>
        </row>
        <row r="1975">
          <cell r="B1975">
            <v>281660</v>
          </cell>
          <cell r="D1975">
            <v>952.97400000000005</v>
          </cell>
          <cell r="E1975">
            <v>952.74900000000002</v>
          </cell>
          <cell r="F1975">
            <v>952.76599999999996</v>
          </cell>
          <cell r="G1975">
            <v>952.73400000000004</v>
          </cell>
          <cell r="H1975">
            <v>952.75099999999998</v>
          </cell>
          <cell r="I1975">
            <v>951.53899999999999</v>
          </cell>
          <cell r="J1975">
            <v>949.75</v>
          </cell>
          <cell r="K1975">
            <v>1.1500000000000909</v>
          </cell>
          <cell r="L1975">
            <v>2.9560000000000173</v>
          </cell>
          <cell r="M1975" t="str">
            <v>FILL</v>
          </cell>
          <cell r="N1975" t="str">
            <v>FILL</v>
          </cell>
          <cell r="O1975">
            <v>1</v>
          </cell>
        </row>
        <row r="1976">
          <cell r="B1976">
            <v>281670</v>
          </cell>
          <cell r="D1976">
            <v>953.02800000000002</v>
          </cell>
          <cell r="E1976">
            <v>952.803</v>
          </cell>
          <cell r="F1976">
            <v>952.88800000000003</v>
          </cell>
          <cell r="G1976">
            <v>952.78800000000001</v>
          </cell>
          <cell r="H1976">
            <v>952.87300000000005</v>
          </cell>
          <cell r="I1976">
            <v>951.42700000000002</v>
          </cell>
          <cell r="J1976">
            <v>949.86199999999997</v>
          </cell>
          <cell r="K1976">
            <v>1.3160000000000309</v>
          </cell>
          <cell r="L1976">
            <v>2.9660000000001219</v>
          </cell>
          <cell r="M1976" t="str">
            <v>FILL</v>
          </cell>
          <cell r="N1976" t="str">
            <v>FILL</v>
          </cell>
          <cell r="O1976">
            <v>1</v>
          </cell>
        </row>
        <row r="1977">
          <cell r="B1977">
            <v>281680</v>
          </cell>
          <cell r="D1977">
            <v>953.08299999999997</v>
          </cell>
          <cell r="E1977">
            <v>952.85799999999995</v>
          </cell>
          <cell r="F1977">
            <v>953.00900000000001</v>
          </cell>
          <cell r="G1977">
            <v>952.84299999999996</v>
          </cell>
          <cell r="H1977">
            <v>952.99400000000003</v>
          </cell>
          <cell r="I1977">
            <v>951.26400000000001</v>
          </cell>
          <cell r="J1977">
            <v>950.01900000000001</v>
          </cell>
          <cell r="K1977">
            <v>1.5339999999999918</v>
          </cell>
          <cell r="L1977">
            <v>2.9300000000000637</v>
          </cell>
          <cell r="M1977" t="str">
            <v>FILL</v>
          </cell>
          <cell r="N1977" t="str">
            <v>FILL</v>
          </cell>
          <cell r="O1977">
            <v>1</v>
          </cell>
        </row>
        <row r="1978">
          <cell r="B1978">
            <v>281690</v>
          </cell>
          <cell r="D1978">
            <v>953.13800000000003</v>
          </cell>
          <cell r="E1978">
            <v>952.91300000000001</v>
          </cell>
          <cell r="F1978">
            <v>953.13</v>
          </cell>
          <cell r="G1978">
            <v>952.89800000000002</v>
          </cell>
          <cell r="H1978">
            <v>953.11500000000001</v>
          </cell>
          <cell r="I1978">
            <v>951.1</v>
          </cell>
          <cell r="J1978">
            <v>949.90499999999997</v>
          </cell>
          <cell r="K1978">
            <v>1.7530000000000427</v>
          </cell>
          <cell r="L1978">
            <v>3.1650000000000773</v>
          </cell>
          <cell r="M1978" t="str">
            <v>FILL</v>
          </cell>
          <cell r="N1978" t="str">
            <v>FILL</v>
          </cell>
          <cell r="O1978">
            <v>1</v>
          </cell>
        </row>
        <row r="1979">
          <cell r="B1979">
            <v>281700</v>
          </cell>
          <cell r="D1979">
            <v>953.19299999999998</v>
          </cell>
          <cell r="E1979">
            <v>952.96799999999996</v>
          </cell>
          <cell r="F1979">
            <v>953.25099999999998</v>
          </cell>
          <cell r="G1979">
            <v>952.95299999999997</v>
          </cell>
          <cell r="H1979">
            <v>953.23599999999999</v>
          </cell>
          <cell r="I1979">
            <v>951.03499999999997</v>
          </cell>
          <cell r="J1979">
            <v>949.70399999999995</v>
          </cell>
          <cell r="K1979">
            <v>1.8730000000000473</v>
          </cell>
          <cell r="L1979">
            <v>3.48700000000008</v>
          </cell>
          <cell r="M1979" t="str">
            <v>FILL</v>
          </cell>
          <cell r="N1979" t="str">
            <v>FILL</v>
          </cell>
          <cell r="O1979">
            <v>1</v>
          </cell>
        </row>
        <row r="1980">
          <cell r="B1980">
            <v>281710</v>
          </cell>
          <cell r="D1980">
            <v>953.24800000000005</v>
          </cell>
          <cell r="E1980">
            <v>953.02300000000002</v>
          </cell>
          <cell r="F1980">
            <v>953.37300000000005</v>
          </cell>
          <cell r="G1980">
            <v>953.00800000000004</v>
          </cell>
          <cell r="H1980">
            <v>953.35799999999995</v>
          </cell>
          <cell r="I1980">
            <v>951.16</v>
          </cell>
          <cell r="J1980">
            <v>949.50300000000004</v>
          </cell>
          <cell r="K1980">
            <v>1.803000000000111</v>
          </cell>
          <cell r="L1980">
            <v>3.8099999999996044</v>
          </cell>
          <cell r="M1980" t="str">
            <v>FILL</v>
          </cell>
          <cell r="N1980" t="str">
            <v>FILL</v>
          </cell>
          <cell r="O1980">
            <v>1</v>
          </cell>
        </row>
        <row r="1981">
          <cell r="B1981">
            <v>281720</v>
          </cell>
          <cell r="D1981">
            <v>953.303</v>
          </cell>
          <cell r="E1981">
            <v>953.07799999999997</v>
          </cell>
          <cell r="F1981">
            <v>953.49400000000003</v>
          </cell>
          <cell r="G1981">
            <v>953.06299999999999</v>
          </cell>
          <cell r="H1981">
            <v>953.47900000000004</v>
          </cell>
          <cell r="I1981">
            <v>951.03300000000002</v>
          </cell>
          <cell r="J1981">
            <v>949.745</v>
          </cell>
          <cell r="K1981">
            <v>1.9850000000000136</v>
          </cell>
          <cell r="L1981">
            <v>3.6890000000000782</v>
          </cell>
          <cell r="M1981" t="str">
            <v>FILL</v>
          </cell>
          <cell r="N1981" t="str">
            <v>FILL</v>
          </cell>
          <cell r="O1981">
            <v>1</v>
          </cell>
        </row>
        <row r="1982">
          <cell r="B1982">
            <v>281730</v>
          </cell>
          <cell r="D1982">
            <v>953.35799999999995</v>
          </cell>
          <cell r="E1982">
            <v>953.101</v>
          </cell>
          <cell r="F1982">
            <v>953.61500000000001</v>
          </cell>
          <cell r="G1982">
            <v>953.08600000000001</v>
          </cell>
          <cell r="H1982">
            <v>953.6</v>
          </cell>
          <cell r="I1982">
            <v>951.12</v>
          </cell>
          <cell r="J1982">
            <v>949.16499999999996</v>
          </cell>
          <cell r="K1982">
            <v>1.9210000000000491</v>
          </cell>
          <cell r="L1982">
            <v>4.3900000000001</v>
          </cell>
          <cell r="M1982" t="str">
            <v>FILL</v>
          </cell>
          <cell r="N1982" t="str">
            <v>FILL</v>
          </cell>
          <cell r="O1982">
            <v>8</v>
          </cell>
        </row>
        <row r="1983">
          <cell r="B1983">
            <v>281740</v>
          </cell>
          <cell r="D1983">
            <v>953.41300000000001</v>
          </cell>
          <cell r="E1983">
            <v>953.09</v>
          </cell>
          <cell r="F1983">
            <v>953.73599999999999</v>
          </cell>
          <cell r="G1983">
            <v>953.072</v>
          </cell>
          <cell r="H1983">
            <v>953.721</v>
          </cell>
          <cell r="I1983">
            <v>951.06</v>
          </cell>
          <cell r="J1983">
            <v>948.89099999999996</v>
          </cell>
          <cell r="K1983">
            <v>1.95799999999997</v>
          </cell>
          <cell r="L1983">
            <v>4.7850000000000819</v>
          </cell>
          <cell r="M1983" t="str">
            <v>FILL</v>
          </cell>
          <cell r="N1983" t="str">
            <v>FILL</v>
          </cell>
          <cell r="O1983">
            <v>8</v>
          </cell>
        </row>
        <row r="1984">
          <cell r="B1984">
            <v>281750</v>
          </cell>
          <cell r="D1984">
            <v>953.46799999999996</v>
          </cell>
          <cell r="E1984">
            <v>953.07799999999997</v>
          </cell>
          <cell r="F1984">
            <v>953.85699999999997</v>
          </cell>
          <cell r="G1984">
            <v>953.05700000000002</v>
          </cell>
          <cell r="H1984">
            <v>953.84199999999998</v>
          </cell>
          <cell r="I1984">
            <v>950.68499999999995</v>
          </cell>
          <cell r="J1984">
            <v>948.82899999999995</v>
          </cell>
          <cell r="K1984">
            <v>2.3090000000001965</v>
          </cell>
          <cell r="L1984">
            <v>4.9680000000000746</v>
          </cell>
          <cell r="M1984" t="str">
            <v>FILL</v>
          </cell>
          <cell r="N1984" t="str">
            <v>FILL</v>
          </cell>
          <cell r="O1984">
            <v>8</v>
          </cell>
        </row>
        <row r="1985">
          <cell r="B1985">
            <v>281760</v>
          </cell>
          <cell r="D1985">
            <v>953.52300000000002</v>
          </cell>
          <cell r="E1985">
            <v>953.06700000000001</v>
          </cell>
          <cell r="F1985">
            <v>953.97900000000004</v>
          </cell>
          <cell r="G1985">
            <v>953.04100000000005</v>
          </cell>
          <cell r="H1985">
            <v>953.96400000000006</v>
          </cell>
          <cell r="I1985">
            <v>950.17399999999998</v>
          </cell>
          <cell r="J1985">
            <v>948.82100000000003</v>
          </cell>
          <cell r="K1985">
            <v>2.7890000000002146</v>
          </cell>
          <cell r="L1985">
            <v>5.09800000000007</v>
          </cell>
          <cell r="M1985" t="str">
            <v>FILL</v>
          </cell>
          <cell r="N1985" t="str">
            <v>FILL</v>
          </cell>
          <cell r="O1985">
            <v>8</v>
          </cell>
        </row>
        <row r="1986">
          <cell r="B1986">
            <v>281770</v>
          </cell>
          <cell r="D1986">
            <v>953.57799999999997</v>
          </cell>
          <cell r="E1986">
            <v>953.05499999999995</v>
          </cell>
          <cell r="F1986">
            <v>954.1</v>
          </cell>
          <cell r="G1986">
            <v>953.02599999999995</v>
          </cell>
          <cell r="H1986">
            <v>954.08500000000004</v>
          </cell>
          <cell r="I1986">
            <v>950.49</v>
          </cell>
          <cell r="J1986">
            <v>948.95</v>
          </cell>
          <cell r="K1986">
            <v>2.4489999999999554</v>
          </cell>
          <cell r="L1986">
            <v>5.0900000000000318</v>
          </cell>
          <cell r="M1986" t="str">
            <v>FILL</v>
          </cell>
          <cell r="N1986" t="str">
            <v>FILL</v>
          </cell>
          <cell r="O1986">
            <v>8</v>
          </cell>
        </row>
        <row r="1987">
          <cell r="B1987">
            <v>281780</v>
          </cell>
          <cell r="D1987">
            <v>953.63300000000004</v>
          </cell>
          <cell r="E1987">
            <v>953.04399999999998</v>
          </cell>
          <cell r="F1987">
            <v>954.221</v>
          </cell>
          <cell r="G1987">
            <v>953.01099999999997</v>
          </cell>
          <cell r="H1987">
            <v>954.20600000000002</v>
          </cell>
          <cell r="I1987">
            <v>950.42399999999998</v>
          </cell>
          <cell r="J1987">
            <v>948.93100000000004</v>
          </cell>
          <cell r="K1987">
            <v>2.4879999999999427</v>
          </cell>
          <cell r="L1987">
            <v>5.2300000000000182</v>
          </cell>
          <cell r="M1987" t="str">
            <v>FILL</v>
          </cell>
          <cell r="N1987" t="str">
            <v>FILL</v>
          </cell>
          <cell r="O1987">
            <v>8</v>
          </cell>
        </row>
        <row r="1988">
          <cell r="B1988">
            <v>281790</v>
          </cell>
          <cell r="D1988">
            <v>953.68799999999999</v>
          </cell>
          <cell r="E1988">
            <v>953.05799999999999</v>
          </cell>
          <cell r="F1988">
            <v>954.31799999999998</v>
          </cell>
          <cell r="G1988">
            <v>953.02300000000002</v>
          </cell>
          <cell r="H1988">
            <v>954.303</v>
          </cell>
          <cell r="I1988">
            <v>950.37099999999998</v>
          </cell>
          <cell r="J1988">
            <v>948.35699999999997</v>
          </cell>
          <cell r="K1988">
            <v>2.5470000000001392</v>
          </cell>
          <cell r="L1988">
            <v>5.9010000000000673</v>
          </cell>
          <cell r="M1988" t="str">
            <v>FILL</v>
          </cell>
          <cell r="N1988" t="str">
            <v>FILL</v>
          </cell>
          <cell r="O1988">
            <v>8</v>
          </cell>
        </row>
        <row r="1989">
          <cell r="B1989">
            <v>281800</v>
          </cell>
          <cell r="D1989">
            <v>953.74199999999996</v>
          </cell>
          <cell r="E1989">
            <v>953.11199999999997</v>
          </cell>
          <cell r="F1989">
            <v>954.37199999999996</v>
          </cell>
          <cell r="G1989">
            <v>953.077</v>
          </cell>
          <cell r="H1989">
            <v>954.35699999999997</v>
          </cell>
          <cell r="I1989">
            <v>950.25400000000002</v>
          </cell>
          <cell r="J1989">
            <v>947.54200000000003</v>
          </cell>
          <cell r="K1989">
            <v>2.7180000000000746</v>
          </cell>
          <cell r="L1989">
            <v>6.7699999999999818</v>
          </cell>
          <cell r="M1989" t="str">
            <v>FILL</v>
          </cell>
          <cell r="N1989" t="str">
            <v>FILL</v>
          </cell>
          <cell r="O1989">
            <v>8</v>
          </cell>
        </row>
        <row r="1990">
          <cell r="B1990">
            <v>281810</v>
          </cell>
          <cell r="D1990">
            <v>953.79700000000003</v>
          </cell>
          <cell r="E1990">
            <v>953.16700000000003</v>
          </cell>
          <cell r="F1990">
            <v>954.42700000000002</v>
          </cell>
          <cell r="G1990">
            <v>953.13199999999995</v>
          </cell>
          <cell r="H1990">
            <v>954.41200000000003</v>
          </cell>
          <cell r="I1990">
            <v>953.101</v>
          </cell>
          <cell r="J1990">
            <v>948.16899999999998</v>
          </cell>
          <cell r="K1990">
            <v>-7.4000000000296495E-2</v>
          </cell>
          <cell r="L1990">
            <v>6.1980000000000928</v>
          </cell>
          <cell r="M1990" t="str">
            <v>CUT</v>
          </cell>
          <cell r="N1990" t="str">
            <v>FILL</v>
          </cell>
          <cell r="O1990">
            <v>8</v>
          </cell>
        </row>
        <row r="1991">
          <cell r="B1991">
            <v>281820</v>
          </cell>
          <cell r="D1991">
            <v>953.85199999999998</v>
          </cell>
          <cell r="E1991">
            <v>953.22199999999998</v>
          </cell>
          <cell r="F1991">
            <v>954.48199999999997</v>
          </cell>
          <cell r="G1991">
            <v>953.18700000000001</v>
          </cell>
          <cell r="H1991">
            <v>954.46699999999998</v>
          </cell>
          <cell r="I1991">
            <v>953.16800000000001</v>
          </cell>
          <cell r="J1991">
            <v>949.49800000000005</v>
          </cell>
          <cell r="K1991">
            <v>-8.5999999999899046E-2</v>
          </cell>
          <cell r="L1991">
            <v>4.9239999999999782</v>
          </cell>
          <cell r="M1991" t="str">
            <v>CUT</v>
          </cell>
          <cell r="N1991" t="str">
            <v>FILL</v>
          </cell>
          <cell r="O1991">
            <v>8</v>
          </cell>
        </row>
        <row r="1992">
          <cell r="B1992">
            <v>281830</v>
          </cell>
          <cell r="D1992">
            <v>953.90700000000004</v>
          </cell>
          <cell r="E1992">
            <v>953.27700000000004</v>
          </cell>
          <cell r="F1992">
            <v>954.53700000000003</v>
          </cell>
          <cell r="G1992">
            <v>953.24199999999996</v>
          </cell>
          <cell r="H1992">
            <v>954.52200000000005</v>
          </cell>
          <cell r="I1992">
            <v>953.21199999999999</v>
          </cell>
          <cell r="J1992">
            <v>950.90200000000004</v>
          </cell>
          <cell r="K1992">
            <v>-7.5000000000272848E-2</v>
          </cell>
          <cell r="L1992">
            <v>3.5750000000000455</v>
          </cell>
          <cell r="M1992" t="str">
            <v>CUT</v>
          </cell>
          <cell r="N1992" t="str">
            <v>FILL</v>
          </cell>
          <cell r="O1992">
            <v>1</v>
          </cell>
        </row>
        <row r="1993">
          <cell r="B1993">
            <v>281840</v>
          </cell>
          <cell r="D1993">
            <v>953.96199999999999</v>
          </cell>
          <cell r="E1993">
            <v>953.33199999999999</v>
          </cell>
          <cell r="F1993">
            <v>954.59199999999998</v>
          </cell>
          <cell r="G1993">
            <v>953.29700000000003</v>
          </cell>
          <cell r="H1993">
            <v>954.577</v>
          </cell>
          <cell r="I1993">
            <v>953.26499999999999</v>
          </cell>
          <cell r="J1993">
            <v>951.65</v>
          </cell>
          <cell r="K1993">
            <v>-7.2999999999865395E-2</v>
          </cell>
          <cell r="L1993">
            <v>2.8820000000000618</v>
          </cell>
          <cell r="M1993" t="str">
            <v>CUT</v>
          </cell>
          <cell r="N1993" t="str">
            <v>FILL</v>
          </cell>
          <cell r="O1993">
            <v>1</v>
          </cell>
        </row>
        <row r="1994">
          <cell r="B1994">
            <v>281850</v>
          </cell>
          <cell r="D1994">
            <v>954.01700000000005</v>
          </cell>
          <cell r="E1994">
            <v>953.38699999999994</v>
          </cell>
          <cell r="F1994">
            <v>954.64700000000005</v>
          </cell>
          <cell r="G1994">
            <v>953.35199999999998</v>
          </cell>
          <cell r="H1994">
            <v>954.63199999999995</v>
          </cell>
          <cell r="I1994">
            <v>953.36500000000001</v>
          </cell>
          <cell r="J1994">
            <v>955.40599999999995</v>
          </cell>
          <cell r="K1994">
            <v>-0.11799999999993815</v>
          </cell>
          <cell r="L1994">
            <v>-0.81900000000030104</v>
          </cell>
          <cell r="M1994" t="str">
            <v>CUT</v>
          </cell>
          <cell r="N1994" t="str">
            <v>CUT</v>
          </cell>
          <cell r="O1994">
            <v>1</v>
          </cell>
        </row>
        <row r="1995">
          <cell r="B1995">
            <v>281860</v>
          </cell>
          <cell r="D1995">
            <v>954.072</v>
          </cell>
          <cell r="E1995">
            <v>953.44200000000001</v>
          </cell>
          <cell r="F1995">
            <v>954.702</v>
          </cell>
          <cell r="G1995">
            <v>953.40700000000004</v>
          </cell>
          <cell r="H1995">
            <v>954.68700000000001</v>
          </cell>
          <cell r="I1995">
            <v>953.5</v>
          </cell>
          <cell r="J1995">
            <v>955.38699999999994</v>
          </cell>
          <cell r="K1995">
            <v>-0.19799999999986539</v>
          </cell>
          <cell r="L1995">
            <v>-0.74499999999989086</v>
          </cell>
          <cell r="M1995" t="str">
            <v>CUT</v>
          </cell>
          <cell r="N1995" t="str">
            <v>CUT</v>
          </cell>
          <cell r="O1995">
            <v>1</v>
          </cell>
        </row>
        <row r="1996">
          <cell r="B1996">
            <v>281870</v>
          </cell>
          <cell r="D1996">
            <v>954.12699999999995</v>
          </cell>
          <cell r="E1996">
            <v>953.49699999999996</v>
          </cell>
          <cell r="F1996">
            <v>954.75699999999995</v>
          </cell>
          <cell r="G1996">
            <v>953.46199999999999</v>
          </cell>
          <cell r="H1996">
            <v>954.74199999999996</v>
          </cell>
          <cell r="I1996">
            <v>953.89599999999996</v>
          </cell>
          <cell r="J1996">
            <v>954.49400000000003</v>
          </cell>
          <cell r="K1996">
            <v>-0.53899999999987358</v>
          </cell>
          <cell r="L1996">
            <v>0.20299999999997453</v>
          </cell>
          <cell r="M1996" t="str">
            <v>CUT</v>
          </cell>
          <cell r="N1996" t="str">
            <v>FILL</v>
          </cell>
          <cell r="O1996">
            <v>1</v>
          </cell>
        </row>
        <row r="1997">
          <cell r="B1997">
            <v>281880</v>
          </cell>
          <cell r="D1997">
            <v>954.18200000000002</v>
          </cell>
          <cell r="E1997">
            <v>953.55200000000002</v>
          </cell>
          <cell r="F1997">
            <v>954.81200000000001</v>
          </cell>
          <cell r="G1997">
            <v>953.51700000000005</v>
          </cell>
          <cell r="H1997">
            <v>954.79700000000003</v>
          </cell>
          <cell r="I1997">
            <v>954.077</v>
          </cell>
          <cell r="J1997">
            <v>956.12800000000004</v>
          </cell>
          <cell r="K1997">
            <v>-0.66499999999984993</v>
          </cell>
          <cell r="L1997">
            <v>-1.3759999999999764</v>
          </cell>
          <cell r="M1997" t="str">
            <v>CUT</v>
          </cell>
          <cell r="N1997" t="str">
            <v>CUT</v>
          </cell>
          <cell r="O1997">
            <v>1</v>
          </cell>
        </row>
        <row r="1998">
          <cell r="B1998">
            <v>281890</v>
          </cell>
          <cell r="D1998">
            <v>954.23699999999997</v>
          </cell>
          <cell r="E1998">
            <v>953.60699999999997</v>
          </cell>
          <cell r="F1998">
            <v>954.86699999999996</v>
          </cell>
          <cell r="G1998">
            <v>953.572</v>
          </cell>
          <cell r="H1998">
            <v>954.85199999999998</v>
          </cell>
          <cell r="I1998">
            <v>954.00400000000002</v>
          </cell>
          <cell r="J1998">
            <v>958.18499999999995</v>
          </cell>
          <cell r="K1998">
            <v>-0.53699999999992087</v>
          </cell>
          <cell r="L1998">
            <v>-3.3779999999999291</v>
          </cell>
          <cell r="M1998" t="str">
            <v>CUT</v>
          </cell>
          <cell r="N1998" t="str">
            <v>CUT</v>
          </cell>
          <cell r="O1998">
            <v>6</v>
          </cell>
        </row>
        <row r="1999">
          <cell r="B1999">
            <v>281900</v>
          </cell>
          <cell r="D1999">
            <v>954.29200000000003</v>
          </cell>
          <cell r="E1999">
            <v>953.71400000000006</v>
          </cell>
          <cell r="F1999">
            <v>954.86900000000003</v>
          </cell>
          <cell r="G1999">
            <v>953.68200000000002</v>
          </cell>
          <cell r="H1999">
            <v>954.85400000000004</v>
          </cell>
          <cell r="I1999">
            <v>953.98400000000004</v>
          </cell>
          <cell r="J1999">
            <v>959.79899999999998</v>
          </cell>
          <cell r="K1999">
            <v>-0.39800000000013824</v>
          </cell>
          <cell r="L1999">
            <v>-4.9899999999998954</v>
          </cell>
          <cell r="M1999" t="str">
            <v>CUT</v>
          </cell>
          <cell r="N1999" t="str">
            <v>CUT</v>
          </cell>
          <cell r="O1999">
            <v>6</v>
          </cell>
        </row>
        <row r="2000">
          <cell r="B2000">
            <v>281910</v>
          </cell>
          <cell r="D2000">
            <v>954.34699999999998</v>
          </cell>
          <cell r="E2000">
            <v>953.83500000000004</v>
          </cell>
          <cell r="F2000">
            <v>954.85799999999995</v>
          </cell>
          <cell r="G2000">
            <v>953.80700000000002</v>
          </cell>
          <cell r="H2000">
            <v>954.84299999999996</v>
          </cell>
          <cell r="I2000">
            <v>954.60199999999998</v>
          </cell>
          <cell r="J2000">
            <v>961.74599999999998</v>
          </cell>
          <cell r="K2000">
            <v>-0.8790000000000191</v>
          </cell>
          <cell r="L2000">
            <v>-6.9479999999999791</v>
          </cell>
          <cell r="M2000" t="str">
            <v>CUT</v>
          </cell>
          <cell r="N2000" t="str">
            <v>CUT</v>
          </cell>
          <cell r="O2000">
            <v>6</v>
          </cell>
        </row>
        <row r="2001">
          <cell r="B2001">
            <v>281920</v>
          </cell>
          <cell r="D2001">
            <v>954.40099999999995</v>
          </cell>
          <cell r="E2001">
            <v>953.95699999999999</v>
          </cell>
          <cell r="F2001">
            <v>954.846</v>
          </cell>
          <cell r="G2001">
            <v>953.93200000000002</v>
          </cell>
          <cell r="H2001">
            <v>954.83100000000002</v>
          </cell>
          <cell r="I2001">
            <v>954.66899999999998</v>
          </cell>
          <cell r="J2001">
            <v>961.70299999999997</v>
          </cell>
          <cell r="K2001">
            <v>-0.81199999999989814</v>
          </cell>
          <cell r="L2001">
            <v>-6.9169999999999163</v>
          </cell>
          <cell r="M2001" t="str">
            <v>CUT</v>
          </cell>
          <cell r="N2001" t="str">
            <v>CUT</v>
          </cell>
          <cell r="O2001">
            <v>6</v>
          </cell>
        </row>
        <row r="2002">
          <cell r="B2002">
            <v>281930</v>
          </cell>
          <cell r="D2002">
            <v>954.45600000000002</v>
          </cell>
          <cell r="E2002">
            <v>954.07799999999997</v>
          </cell>
          <cell r="F2002">
            <v>954.83500000000004</v>
          </cell>
          <cell r="G2002">
            <v>954.05700000000002</v>
          </cell>
          <cell r="H2002">
            <v>954.82</v>
          </cell>
          <cell r="I2002">
            <v>954.78200000000004</v>
          </cell>
          <cell r="J2002">
            <v>961.07799999999997</v>
          </cell>
          <cell r="K2002">
            <v>-0.78799999999989723</v>
          </cell>
          <cell r="L2002">
            <v>-6.3029999999998836</v>
          </cell>
          <cell r="M2002" t="str">
            <v>CUT</v>
          </cell>
          <cell r="N2002" t="str">
            <v>CUT</v>
          </cell>
          <cell r="O2002">
            <v>6</v>
          </cell>
        </row>
        <row r="2003">
          <cell r="B2003">
            <v>281940</v>
          </cell>
          <cell r="D2003">
            <v>954.51099999999997</v>
          </cell>
          <cell r="E2003">
            <v>954.19899999999996</v>
          </cell>
          <cell r="F2003">
            <v>954.82299999999998</v>
          </cell>
          <cell r="G2003">
            <v>954.18200000000002</v>
          </cell>
          <cell r="H2003">
            <v>954.80799999999999</v>
          </cell>
          <cell r="I2003">
            <v>954.88599999999997</v>
          </cell>
          <cell r="J2003">
            <v>959.54200000000003</v>
          </cell>
          <cell r="K2003">
            <v>-0.75499999999976808</v>
          </cell>
          <cell r="L2003">
            <v>-4.7789999999999964</v>
          </cell>
          <cell r="M2003" t="str">
            <v>CUT</v>
          </cell>
          <cell r="N2003" t="str">
            <v>CUT</v>
          </cell>
          <cell r="O2003">
            <v>6</v>
          </cell>
        </row>
        <row r="2004">
          <cell r="B2004">
            <v>281950</v>
          </cell>
          <cell r="D2004">
            <v>954.56600000000003</v>
          </cell>
          <cell r="E2004">
            <v>954.32</v>
          </cell>
          <cell r="F2004">
            <v>954.81200000000001</v>
          </cell>
          <cell r="G2004">
            <v>954.30499999999995</v>
          </cell>
          <cell r="H2004">
            <v>954.79700000000003</v>
          </cell>
          <cell r="I2004">
            <v>954.88300000000004</v>
          </cell>
          <cell r="J2004">
            <v>958.92100000000005</v>
          </cell>
          <cell r="K2004">
            <v>-0.62300000000038835</v>
          </cell>
          <cell r="L2004">
            <v>-4.1689999999999827</v>
          </cell>
          <cell r="M2004" t="str">
            <v>CUT</v>
          </cell>
          <cell r="N2004" t="str">
            <v>CUT</v>
          </cell>
          <cell r="O2004">
            <v>6</v>
          </cell>
        </row>
        <row r="2005">
          <cell r="B2005">
            <v>281960</v>
          </cell>
          <cell r="D2005">
            <v>954.62099999999998</v>
          </cell>
          <cell r="E2005">
            <v>954.39599999999996</v>
          </cell>
          <cell r="F2005">
            <v>954.80100000000004</v>
          </cell>
          <cell r="G2005">
            <v>954.38099999999997</v>
          </cell>
          <cell r="H2005">
            <v>954.78599999999994</v>
          </cell>
          <cell r="I2005">
            <v>954.88</v>
          </cell>
          <cell r="J2005">
            <v>958.30499999999995</v>
          </cell>
          <cell r="K2005">
            <v>-0.54399999999998272</v>
          </cell>
          <cell r="L2005">
            <v>-3.5640000000003056</v>
          </cell>
          <cell r="M2005" t="str">
            <v>CUT</v>
          </cell>
          <cell r="N2005" t="str">
            <v>CUT</v>
          </cell>
          <cell r="O2005">
            <v>6</v>
          </cell>
        </row>
        <row r="2006">
          <cell r="B2006">
            <v>281970</v>
          </cell>
          <cell r="D2006">
            <v>954.67600000000004</v>
          </cell>
          <cell r="E2006">
            <v>954.45100000000002</v>
          </cell>
          <cell r="F2006">
            <v>954.78899999999999</v>
          </cell>
          <cell r="G2006">
            <v>954.43600000000004</v>
          </cell>
          <cell r="H2006">
            <v>954.774</v>
          </cell>
          <cell r="I2006">
            <v>954.86800000000005</v>
          </cell>
          <cell r="J2006">
            <v>957.94899999999996</v>
          </cell>
          <cell r="K2006">
            <v>-0.47699999999997544</v>
          </cell>
          <cell r="L2006">
            <v>-3.2199999999999136</v>
          </cell>
          <cell r="M2006" t="str">
            <v>CUT</v>
          </cell>
          <cell r="N2006" t="str">
            <v>CUT</v>
          </cell>
          <cell r="O2006">
            <v>6</v>
          </cell>
        </row>
        <row r="2007">
          <cell r="B2007">
            <v>281980</v>
          </cell>
          <cell r="D2007">
            <v>954.73099999999999</v>
          </cell>
          <cell r="E2007">
            <v>954.50599999999997</v>
          </cell>
          <cell r="F2007">
            <v>954.77800000000002</v>
          </cell>
          <cell r="G2007">
            <v>954.49099999999999</v>
          </cell>
          <cell r="H2007">
            <v>954.76300000000003</v>
          </cell>
          <cell r="I2007">
            <v>954.90300000000002</v>
          </cell>
          <cell r="J2007">
            <v>957.79899999999998</v>
          </cell>
          <cell r="K2007">
            <v>-0.45699999999999363</v>
          </cell>
          <cell r="L2007">
            <v>-3.0809999999999036</v>
          </cell>
          <cell r="M2007" t="str">
            <v>CUT</v>
          </cell>
          <cell r="N2007" t="str">
            <v>CUT</v>
          </cell>
          <cell r="O2007">
            <v>6</v>
          </cell>
        </row>
        <row r="2008">
          <cell r="B2008">
            <v>281990</v>
          </cell>
          <cell r="D2008">
            <v>954.78599999999994</v>
          </cell>
          <cell r="E2008">
            <v>954.56100000000004</v>
          </cell>
          <cell r="F2008">
            <v>954.76599999999996</v>
          </cell>
          <cell r="G2008">
            <v>954.54600000000005</v>
          </cell>
          <cell r="H2008">
            <v>954.75099999999998</v>
          </cell>
          <cell r="I2008">
            <v>954.572</v>
          </cell>
          <cell r="J2008">
            <v>958.55200000000002</v>
          </cell>
          <cell r="K2008">
            <v>-7.0999999999912689E-2</v>
          </cell>
          <cell r="L2008">
            <v>-3.8460000000000036</v>
          </cell>
          <cell r="M2008" t="str">
            <v>CUT</v>
          </cell>
          <cell r="N2008" t="str">
            <v>CUT</v>
          </cell>
          <cell r="O2008">
            <v>6</v>
          </cell>
        </row>
        <row r="2009">
          <cell r="B2009">
            <v>282000</v>
          </cell>
          <cell r="D2009">
            <v>954.84100000000001</v>
          </cell>
          <cell r="E2009">
            <v>954.61599999999999</v>
          </cell>
          <cell r="F2009">
            <v>954.755</v>
          </cell>
          <cell r="G2009">
            <v>954.601</v>
          </cell>
          <cell r="H2009">
            <v>954.74</v>
          </cell>
          <cell r="I2009">
            <v>952.60799999999995</v>
          </cell>
          <cell r="J2009">
            <v>959.34199999999998</v>
          </cell>
          <cell r="K2009">
            <v>1.9480000000000928</v>
          </cell>
          <cell r="L2009">
            <v>-4.6469999999999345</v>
          </cell>
          <cell r="M2009" t="str">
            <v>FILL</v>
          </cell>
          <cell r="N2009" t="str">
            <v>CUT</v>
          </cell>
          <cell r="O2009">
            <v>6</v>
          </cell>
        </row>
        <row r="2010">
          <cell r="B2010">
            <v>282010</v>
          </cell>
          <cell r="D2010">
            <v>954.89599999999996</v>
          </cell>
          <cell r="E2010">
            <v>954.67100000000005</v>
          </cell>
          <cell r="F2010">
            <v>954.74400000000003</v>
          </cell>
          <cell r="G2010">
            <v>954.65599999999995</v>
          </cell>
          <cell r="H2010">
            <v>954.72900000000004</v>
          </cell>
          <cell r="I2010">
            <v>951.44500000000005</v>
          </cell>
          <cell r="J2010">
            <v>958.42700000000002</v>
          </cell>
          <cell r="K2010">
            <v>3.1659999999995989</v>
          </cell>
          <cell r="L2010">
            <v>-3.7429999999999382</v>
          </cell>
          <cell r="M2010" t="str">
            <v>FILL</v>
          </cell>
          <cell r="N2010" t="str">
            <v>CUT</v>
          </cell>
          <cell r="O2010">
            <v>6</v>
          </cell>
        </row>
        <row r="2011">
          <cell r="B2011">
            <v>282020</v>
          </cell>
          <cell r="D2011">
            <v>954.95100000000002</v>
          </cell>
          <cell r="E2011">
            <v>954.726</v>
          </cell>
          <cell r="F2011">
            <v>954.73199999999997</v>
          </cell>
          <cell r="G2011">
            <v>954.71100000000001</v>
          </cell>
          <cell r="H2011">
            <v>954.71699999999998</v>
          </cell>
          <cell r="I2011">
            <v>954.678</v>
          </cell>
          <cell r="J2011">
            <v>956.77599999999995</v>
          </cell>
          <cell r="K2011">
            <v>-1.1999999999943611E-2</v>
          </cell>
          <cell r="L2011">
            <v>-2.1039999999999281</v>
          </cell>
          <cell r="M2011" t="str">
            <v>CUT</v>
          </cell>
          <cell r="N2011" t="str">
            <v>CUT</v>
          </cell>
          <cell r="O2011">
            <v>6</v>
          </cell>
        </row>
        <row r="2012">
          <cell r="B2012">
            <v>282030</v>
          </cell>
          <cell r="D2012">
            <v>955.00599999999997</v>
          </cell>
          <cell r="E2012">
            <v>954.78099999999995</v>
          </cell>
          <cell r="F2012">
            <v>954.78099999999995</v>
          </cell>
          <cell r="G2012">
            <v>954.76599999999996</v>
          </cell>
          <cell r="H2012">
            <v>954.76599999999996</v>
          </cell>
          <cell r="I2012">
            <v>954.62800000000004</v>
          </cell>
          <cell r="J2012">
            <v>956.78499999999997</v>
          </cell>
          <cell r="K2012">
            <v>9.2999999999960892E-2</v>
          </cell>
          <cell r="L2012">
            <v>-2.0639999999999645</v>
          </cell>
          <cell r="M2012" t="str">
            <v>FILL</v>
          </cell>
          <cell r="N2012" t="str">
            <v>CUT</v>
          </cell>
          <cell r="O2012">
            <v>6</v>
          </cell>
        </row>
        <row r="2013">
          <cell r="B2013">
            <v>282040</v>
          </cell>
          <cell r="D2013">
            <v>955.06</v>
          </cell>
          <cell r="E2013">
            <v>954.83500000000004</v>
          </cell>
          <cell r="F2013">
            <v>954.83500000000004</v>
          </cell>
          <cell r="G2013">
            <v>954.82</v>
          </cell>
          <cell r="H2013">
            <v>954.82</v>
          </cell>
          <cell r="I2013">
            <v>954.053</v>
          </cell>
          <cell r="J2013">
            <v>956.79200000000003</v>
          </cell>
          <cell r="K2013">
            <v>0.72200000000009368</v>
          </cell>
          <cell r="L2013">
            <v>-2.0169999999999391</v>
          </cell>
          <cell r="M2013" t="str">
            <v>FILL</v>
          </cell>
          <cell r="N2013" t="str">
            <v>CUT</v>
          </cell>
          <cell r="O2013">
            <v>6</v>
          </cell>
        </row>
        <row r="2014">
          <cell r="B2014">
            <v>282050</v>
          </cell>
          <cell r="D2014">
            <v>955.11500000000001</v>
          </cell>
          <cell r="E2014">
            <v>954.89</v>
          </cell>
          <cell r="F2014">
            <v>954.89</v>
          </cell>
          <cell r="G2014">
            <v>954.875</v>
          </cell>
          <cell r="H2014">
            <v>954.875</v>
          </cell>
          <cell r="I2014">
            <v>953.50300000000004</v>
          </cell>
          <cell r="J2014">
            <v>954.53800000000001</v>
          </cell>
          <cell r="K2014">
            <v>1.3269999999999982</v>
          </cell>
          <cell r="L2014">
            <v>-1.9219999999999999</v>
          </cell>
          <cell r="M2014" t="str">
            <v>FILL</v>
          </cell>
          <cell r="N2014" t="str">
            <v>CUT</v>
          </cell>
          <cell r="O2014">
            <v>6</v>
          </cell>
        </row>
        <row r="2015">
          <cell r="B2015">
            <v>282060</v>
          </cell>
          <cell r="D2015">
            <v>955.17</v>
          </cell>
          <cell r="E2015">
            <v>954.94500000000005</v>
          </cell>
          <cell r="F2015">
            <v>954.94500000000005</v>
          </cell>
          <cell r="G2015">
            <v>954.93</v>
          </cell>
          <cell r="H2015">
            <v>954.93</v>
          </cell>
          <cell r="I2015">
            <v>952.23</v>
          </cell>
          <cell r="J2015">
            <v>954.93600000000004</v>
          </cell>
          <cell r="K2015">
            <v>2.6549999999996317</v>
          </cell>
          <cell r="L2015">
            <v>-1.2350000000000001</v>
          </cell>
          <cell r="M2015" t="str">
            <v>FILL</v>
          </cell>
          <cell r="N2015" t="str">
            <v>CUT</v>
          </cell>
          <cell r="O2015">
            <v>6</v>
          </cell>
        </row>
        <row r="2016">
          <cell r="B2016">
            <v>282070</v>
          </cell>
          <cell r="D2016">
            <v>955.22500000000002</v>
          </cell>
          <cell r="E2016">
            <v>955</v>
          </cell>
          <cell r="F2016">
            <v>955</v>
          </cell>
          <cell r="G2016">
            <v>954.98500000000001</v>
          </cell>
          <cell r="H2016">
            <v>954.98500000000001</v>
          </cell>
          <cell r="I2016">
            <v>952.11400000000003</v>
          </cell>
          <cell r="J2016">
            <v>954.99699999999996</v>
          </cell>
          <cell r="K2016">
            <v>2.8260000000000218</v>
          </cell>
          <cell r="L2016">
            <v>-0.85199999999999998</v>
          </cell>
          <cell r="M2016" t="str">
            <v>FILL</v>
          </cell>
          <cell r="N2016" t="str">
            <v>CUT</v>
          </cell>
          <cell r="O2016">
            <v>6</v>
          </cell>
        </row>
        <row r="2017">
          <cell r="B2017">
            <v>282080</v>
          </cell>
          <cell r="D2017">
            <v>955.28</v>
          </cell>
          <cell r="E2017">
            <v>955.05499999999995</v>
          </cell>
          <cell r="F2017">
            <v>955.05499999999995</v>
          </cell>
          <cell r="G2017">
            <v>955.04</v>
          </cell>
          <cell r="H2017">
            <v>955.04</v>
          </cell>
          <cell r="I2017">
            <v>951.93</v>
          </cell>
          <cell r="J2017">
            <v>954.54</v>
          </cell>
          <cell r="K2017">
            <v>3.0650000000000546</v>
          </cell>
          <cell r="L2017">
            <v>-1.0509999999999999</v>
          </cell>
          <cell r="M2017" t="str">
            <v>FILL</v>
          </cell>
          <cell r="N2017" t="str">
            <v>CUT</v>
          </cell>
          <cell r="O2017">
            <v>6</v>
          </cell>
        </row>
        <row r="2018">
          <cell r="B2018">
            <v>282090</v>
          </cell>
          <cell r="D2018">
            <v>955.33500000000004</v>
          </cell>
          <cell r="E2018">
            <v>955.11</v>
          </cell>
          <cell r="F2018">
            <v>955.11</v>
          </cell>
          <cell r="G2018">
            <v>955.09500000000003</v>
          </cell>
          <cell r="H2018">
            <v>955.09500000000003</v>
          </cell>
          <cell r="I2018">
            <v>951.80399999999997</v>
          </cell>
          <cell r="J2018">
            <v>955.02700000000004</v>
          </cell>
          <cell r="K2018">
            <v>3.2460000000000946</v>
          </cell>
          <cell r="L2018">
            <v>-1.351</v>
          </cell>
          <cell r="M2018" t="str">
            <v>FILL</v>
          </cell>
          <cell r="N2018" t="str">
            <v>CUT</v>
          </cell>
          <cell r="O2018">
            <v>6</v>
          </cell>
        </row>
        <row r="2019">
          <cell r="B2019">
            <v>282100</v>
          </cell>
          <cell r="D2019">
            <v>955.39</v>
          </cell>
          <cell r="E2019">
            <v>955.16899999999998</v>
          </cell>
          <cell r="F2019">
            <v>955.16499999999996</v>
          </cell>
          <cell r="G2019">
            <v>955.154</v>
          </cell>
          <cell r="H2019">
            <v>955.15</v>
          </cell>
          <cell r="I2019">
            <v>951.63</v>
          </cell>
          <cell r="J2019">
            <v>954.79600000000005</v>
          </cell>
          <cell r="K2019">
            <v>3.4790000000000418</v>
          </cell>
          <cell r="L2019">
            <v>0.30899999999996908</v>
          </cell>
          <cell r="M2019" t="str">
            <v>FILL</v>
          </cell>
          <cell r="N2019" t="str">
            <v>FILL</v>
          </cell>
          <cell r="O2019">
            <v>1</v>
          </cell>
        </row>
        <row r="2020">
          <cell r="B2020">
            <v>282110</v>
          </cell>
          <cell r="D2020">
            <v>955.44500000000005</v>
          </cell>
          <cell r="E2020">
            <v>955.30700000000002</v>
          </cell>
          <cell r="F2020">
            <v>955.22</v>
          </cell>
          <cell r="G2020">
            <v>955.29200000000003</v>
          </cell>
          <cell r="H2020">
            <v>955.20500000000004</v>
          </cell>
          <cell r="I2020">
            <v>951.096</v>
          </cell>
          <cell r="J2020">
            <v>954.56500000000005</v>
          </cell>
          <cell r="K2020">
            <v>4.1510000000000673</v>
          </cell>
          <cell r="L2020">
            <v>0.59500000000002728</v>
          </cell>
          <cell r="M2020" t="str">
            <v>FILL</v>
          </cell>
          <cell r="N2020" t="str">
            <v>FILL</v>
          </cell>
          <cell r="O2020">
            <v>1</v>
          </cell>
        </row>
        <row r="2021">
          <cell r="B2021">
            <v>282120</v>
          </cell>
          <cell r="D2021">
            <v>955.5</v>
          </cell>
          <cell r="E2021">
            <v>955.44500000000005</v>
          </cell>
          <cell r="F2021">
            <v>955.27499999999998</v>
          </cell>
          <cell r="G2021">
            <v>955.43</v>
          </cell>
          <cell r="H2021">
            <v>955.26</v>
          </cell>
          <cell r="I2021">
            <v>951.94299999999998</v>
          </cell>
          <cell r="J2021">
            <v>954.33699999999999</v>
          </cell>
          <cell r="K2021">
            <v>3.4419999999996662</v>
          </cell>
          <cell r="L2021">
            <v>0.87800000000004275</v>
          </cell>
          <cell r="M2021" t="str">
            <v>FILL</v>
          </cell>
          <cell r="N2021" t="str">
            <v>FILL</v>
          </cell>
          <cell r="O2021">
            <v>1</v>
          </cell>
        </row>
        <row r="2022">
          <cell r="B2022">
            <v>282130</v>
          </cell>
          <cell r="D2022">
            <v>955.55499999999995</v>
          </cell>
          <cell r="E2022">
            <v>955.58299999999997</v>
          </cell>
          <cell r="F2022">
            <v>955.33</v>
          </cell>
          <cell r="G2022">
            <v>955.56799999999998</v>
          </cell>
          <cell r="H2022">
            <v>955.31500000000005</v>
          </cell>
          <cell r="I2022">
            <v>952.06399999999996</v>
          </cell>
          <cell r="J2022">
            <v>954.37</v>
          </cell>
          <cell r="K2022">
            <v>3.45900000000006</v>
          </cell>
          <cell r="L2022">
            <v>0.90000000000009095</v>
          </cell>
          <cell r="M2022" t="str">
            <v>FILL</v>
          </cell>
          <cell r="N2022" t="str">
            <v>FILL</v>
          </cell>
          <cell r="O2022">
            <v>1</v>
          </cell>
        </row>
        <row r="2023">
          <cell r="B2023">
            <v>282140</v>
          </cell>
          <cell r="D2023">
            <v>955.61</v>
          </cell>
          <cell r="E2023">
            <v>955.721</v>
          </cell>
          <cell r="F2023">
            <v>955.38499999999999</v>
          </cell>
          <cell r="G2023">
            <v>955.70600000000002</v>
          </cell>
          <cell r="H2023">
            <v>955.37</v>
          </cell>
          <cell r="I2023">
            <v>951.56500000000005</v>
          </cell>
          <cell r="J2023">
            <v>954.423</v>
          </cell>
          <cell r="K2023">
            <v>4.0960000000000036</v>
          </cell>
          <cell r="L2023">
            <v>0.90200000000004366</v>
          </cell>
          <cell r="M2023" t="str">
            <v>FILL</v>
          </cell>
          <cell r="N2023" t="str">
            <v>FILL</v>
          </cell>
          <cell r="O2023">
            <v>1</v>
          </cell>
        </row>
        <row r="2024">
          <cell r="B2024">
            <v>282150</v>
          </cell>
          <cell r="D2024">
            <v>955.66499999999996</v>
          </cell>
          <cell r="E2024">
            <v>955.86</v>
          </cell>
          <cell r="F2024">
            <v>955.44</v>
          </cell>
          <cell r="G2024">
            <v>955.84500000000003</v>
          </cell>
          <cell r="H2024">
            <v>955.42499999999995</v>
          </cell>
          <cell r="I2024">
            <v>951.27</v>
          </cell>
          <cell r="J2024">
            <v>955.22299999999996</v>
          </cell>
          <cell r="K2024">
            <v>4.5300000000000864</v>
          </cell>
          <cell r="L2024">
            <v>0.15699999999969805</v>
          </cell>
          <cell r="M2024" t="str">
            <v>FILL</v>
          </cell>
          <cell r="N2024" t="str">
            <v>FILL</v>
          </cell>
          <cell r="O2024">
            <v>1</v>
          </cell>
        </row>
        <row r="2025">
          <cell r="B2025">
            <v>282160</v>
          </cell>
          <cell r="D2025">
            <v>955.71900000000005</v>
          </cell>
          <cell r="E2025">
            <v>955.99800000000005</v>
          </cell>
          <cell r="F2025">
            <v>955.44100000000003</v>
          </cell>
          <cell r="G2025">
            <v>955.98299999999995</v>
          </cell>
          <cell r="H2025">
            <v>955.42600000000004</v>
          </cell>
          <cell r="I2025">
            <v>951.029</v>
          </cell>
          <cell r="J2025">
            <v>956.82799999999997</v>
          </cell>
          <cell r="K2025">
            <v>4.9089999999996508</v>
          </cell>
          <cell r="L2025">
            <v>-1.446999999999889</v>
          </cell>
          <cell r="M2025" t="str">
            <v>FILL</v>
          </cell>
          <cell r="N2025" t="str">
            <v>CUT</v>
          </cell>
          <cell r="O2025">
            <v>6</v>
          </cell>
        </row>
        <row r="2026">
          <cell r="B2026">
            <v>282170</v>
          </cell>
          <cell r="D2026">
            <v>955.774</v>
          </cell>
          <cell r="E2026">
            <v>956.10699999999997</v>
          </cell>
          <cell r="F2026">
            <v>955.44100000000003</v>
          </cell>
          <cell r="G2026">
            <v>956.09199999999998</v>
          </cell>
          <cell r="H2026">
            <v>955.423</v>
          </cell>
          <cell r="I2026">
            <v>951.12699999999995</v>
          </cell>
          <cell r="J2026">
            <v>959.26300000000003</v>
          </cell>
          <cell r="K2026">
            <v>4.9200000000000728</v>
          </cell>
          <cell r="L2026">
            <v>-3.8940000000001191</v>
          </cell>
          <cell r="M2026" t="str">
            <v>FILL</v>
          </cell>
          <cell r="N2026" t="str">
            <v>CUT</v>
          </cell>
          <cell r="O2026">
            <v>6</v>
          </cell>
        </row>
        <row r="2027">
          <cell r="B2027">
            <v>282180</v>
          </cell>
          <cell r="D2027">
            <v>955.82899999999995</v>
          </cell>
          <cell r="E2027">
            <v>956.16200000000003</v>
          </cell>
          <cell r="F2027">
            <v>955.49599999999998</v>
          </cell>
          <cell r="G2027">
            <v>956.14700000000005</v>
          </cell>
          <cell r="H2027">
            <v>955.47799999999995</v>
          </cell>
          <cell r="I2027">
            <v>951.43200000000002</v>
          </cell>
          <cell r="J2027">
            <v>963.22799999999995</v>
          </cell>
          <cell r="K2027">
            <v>4.6700000000000728</v>
          </cell>
          <cell r="L2027">
            <v>-7.8040000000000873</v>
          </cell>
          <cell r="M2027" t="str">
            <v>FILL</v>
          </cell>
          <cell r="N2027" t="str">
            <v>CUT</v>
          </cell>
          <cell r="O2027">
            <v>6</v>
          </cell>
        </row>
        <row r="2028">
          <cell r="B2028">
            <v>282190</v>
          </cell>
          <cell r="D2028">
            <v>955.88400000000001</v>
          </cell>
          <cell r="E2028">
            <v>956.21699999999998</v>
          </cell>
          <cell r="F2028">
            <v>955.55100000000004</v>
          </cell>
          <cell r="G2028">
            <v>956.202</v>
          </cell>
          <cell r="H2028">
            <v>955.53300000000002</v>
          </cell>
          <cell r="I2028">
            <v>952.91</v>
          </cell>
          <cell r="J2028">
            <v>965.36599999999999</v>
          </cell>
          <cell r="K2028">
            <v>3.2470000000000709</v>
          </cell>
          <cell r="L2028">
            <v>-9.8870000000000573</v>
          </cell>
          <cell r="M2028" t="str">
            <v>FILL</v>
          </cell>
          <cell r="N2028" t="str">
            <v>CUT</v>
          </cell>
          <cell r="O2028">
            <v>6</v>
          </cell>
        </row>
        <row r="2029">
          <cell r="B2029">
            <v>282200</v>
          </cell>
          <cell r="D2029">
            <v>955.93899999999996</v>
          </cell>
          <cell r="E2029">
            <v>956.27200000000005</v>
          </cell>
          <cell r="F2029">
            <v>955.60599999999999</v>
          </cell>
          <cell r="G2029">
            <v>956.25699999999995</v>
          </cell>
          <cell r="H2029">
            <v>955.58799999999997</v>
          </cell>
          <cell r="I2029">
            <v>954.52200000000005</v>
          </cell>
          <cell r="J2029">
            <v>967.90599999999995</v>
          </cell>
          <cell r="K2029">
            <v>1.6899999999995998</v>
          </cell>
          <cell r="L2029">
            <v>-12.372000000000071</v>
          </cell>
          <cell r="M2029" t="str">
            <v>FILL</v>
          </cell>
          <cell r="N2029" t="str">
            <v>CUT</v>
          </cell>
          <cell r="O2029">
            <v>6</v>
          </cell>
        </row>
        <row r="2030">
          <cell r="B2030">
            <v>282210</v>
          </cell>
          <cell r="D2030">
            <v>955.99400000000003</v>
          </cell>
          <cell r="E2030">
            <v>956.327</v>
          </cell>
          <cell r="F2030">
            <v>955.66099999999994</v>
          </cell>
          <cell r="G2030">
            <v>956.31200000000001</v>
          </cell>
          <cell r="H2030">
            <v>955.64300000000003</v>
          </cell>
          <cell r="I2030">
            <v>954.54700000000003</v>
          </cell>
          <cell r="J2030">
            <v>969.36099999999999</v>
          </cell>
          <cell r="K2030">
            <v>1.7200000000000273</v>
          </cell>
          <cell r="L2030">
            <v>-13.771999999999707</v>
          </cell>
          <cell r="M2030" t="str">
            <v>FILL</v>
          </cell>
          <cell r="N2030" t="str">
            <v>CUT</v>
          </cell>
          <cell r="O2030">
            <v>6</v>
          </cell>
        </row>
        <row r="2031">
          <cell r="B2031">
            <v>282220</v>
          </cell>
          <cell r="D2031">
            <v>956.04899999999998</v>
          </cell>
          <cell r="E2031">
            <v>956.38199999999995</v>
          </cell>
          <cell r="F2031">
            <v>955.71600000000001</v>
          </cell>
          <cell r="G2031">
            <v>956.36699999999996</v>
          </cell>
          <cell r="H2031">
            <v>955.697</v>
          </cell>
          <cell r="I2031">
            <v>954.64599999999996</v>
          </cell>
          <cell r="J2031">
            <v>970.55200000000002</v>
          </cell>
          <cell r="K2031">
            <v>1.6760000000000446</v>
          </cell>
          <cell r="L2031">
            <v>-14.912000000000035</v>
          </cell>
          <cell r="M2031" t="str">
            <v>FILL</v>
          </cell>
          <cell r="N2031" t="str">
            <v>CUT</v>
          </cell>
          <cell r="O2031">
            <v>6</v>
          </cell>
        </row>
        <row r="2032">
          <cell r="B2032">
            <v>282230</v>
          </cell>
          <cell r="D2032">
            <v>956.10400000000004</v>
          </cell>
          <cell r="E2032">
            <v>956.43700000000001</v>
          </cell>
          <cell r="F2032">
            <v>955.77099999999996</v>
          </cell>
          <cell r="G2032">
            <v>956.42200000000003</v>
          </cell>
          <cell r="H2032">
            <v>955.75199999999995</v>
          </cell>
          <cell r="I2032">
            <v>956.31200000000001</v>
          </cell>
          <cell r="J2032">
            <v>972.27099999999996</v>
          </cell>
          <cell r="K2032">
            <v>6.500000000005457E-2</v>
          </cell>
          <cell r="L2032">
            <v>-16.576000000000022</v>
          </cell>
          <cell r="M2032" t="str">
            <v>FILL</v>
          </cell>
          <cell r="N2032" t="str">
            <v>CUT</v>
          </cell>
          <cell r="O2032">
            <v>6</v>
          </cell>
        </row>
        <row r="2033">
          <cell r="B2033">
            <v>282240</v>
          </cell>
          <cell r="D2033">
            <v>956.15899999999999</v>
          </cell>
          <cell r="E2033">
            <v>956.49199999999996</v>
          </cell>
          <cell r="F2033">
            <v>955.82600000000002</v>
          </cell>
          <cell r="G2033">
            <v>956.47699999999998</v>
          </cell>
          <cell r="H2033">
            <v>955.80700000000002</v>
          </cell>
          <cell r="I2033">
            <v>958.19299999999998</v>
          </cell>
          <cell r="J2033">
            <v>973.14200000000005</v>
          </cell>
          <cell r="K2033">
            <v>-1.7609999999999673</v>
          </cell>
          <cell r="L2033">
            <v>-17.392000000000053</v>
          </cell>
          <cell r="M2033" t="str">
            <v>CUT</v>
          </cell>
          <cell r="N2033" t="str">
            <v>CUT</v>
          </cell>
          <cell r="O2033">
            <v>6</v>
          </cell>
        </row>
        <row r="2034">
          <cell r="B2034">
            <v>282250</v>
          </cell>
          <cell r="D2034">
            <v>956.21400000000006</v>
          </cell>
          <cell r="E2034">
            <v>956.54700000000003</v>
          </cell>
          <cell r="F2034">
            <v>955.88099999999997</v>
          </cell>
          <cell r="G2034">
            <v>956.53200000000004</v>
          </cell>
          <cell r="H2034">
            <v>955.86199999999997</v>
          </cell>
          <cell r="I2034">
            <v>960.30700000000002</v>
          </cell>
          <cell r="J2034">
            <v>974.05499999999995</v>
          </cell>
          <cell r="K2034">
            <v>-3.8199999999999363</v>
          </cell>
          <cell r="L2034">
            <v>-18.25</v>
          </cell>
          <cell r="M2034" t="str">
            <v>CUT</v>
          </cell>
          <cell r="N2034" t="str">
            <v>CUT</v>
          </cell>
          <cell r="O2034">
            <v>2</v>
          </cell>
        </row>
        <row r="2035">
          <cell r="B2035">
            <v>282260</v>
          </cell>
          <cell r="D2035">
            <v>956.26900000000001</v>
          </cell>
          <cell r="E2035">
            <v>956.60199999999998</v>
          </cell>
          <cell r="F2035">
            <v>955.93600000000004</v>
          </cell>
          <cell r="G2035">
            <v>956.58699999999999</v>
          </cell>
          <cell r="H2035">
            <v>955.91700000000003</v>
          </cell>
          <cell r="I2035">
            <v>961.649</v>
          </cell>
          <cell r="J2035">
            <v>975.36900000000003</v>
          </cell>
          <cell r="K2035">
            <v>-5.1069999999999709</v>
          </cell>
          <cell r="L2035">
            <v>-19.509000000000015</v>
          </cell>
          <cell r="M2035" t="str">
            <v>CUT</v>
          </cell>
          <cell r="N2035" t="str">
            <v>CUT</v>
          </cell>
          <cell r="O2035">
            <v>2</v>
          </cell>
        </row>
        <row r="2036">
          <cell r="B2036">
            <v>282270</v>
          </cell>
          <cell r="D2036">
            <v>956.32399999999996</v>
          </cell>
          <cell r="E2036">
            <v>956.65700000000004</v>
          </cell>
          <cell r="F2036">
            <v>955.99099999999999</v>
          </cell>
          <cell r="G2036">
            <v>956.64200000000005</v>
          </cell>
          <cell r="H2036">
            <v>955.97199999999998</v>
          </cell>
          <cell r="I2036">
            <v>962.54</v>
          </cell>
          <cell r="J2036">
            <v>977.34</v>
          </cell>
          <cell r="K2036">
            <v>-5.9429999999998699</v>
          </cell>
          <cell r="L2036">
            <v>-21.425000000000068</v>
          </cell>
          <cell r="M2036" t="str">
            <v>CUT</v>
          </cell>
          <cell r="N2036" t="str">
            <v>CUT</v>
          </cell>
          <cell r="O2036">
            <v>2</v>
          </cell>
        </row>
        <row r="2037">
          <cell r="B2037">
            <v>282280</v>
          </cell>
          <cell r="D2037">
            <v>956.37800000000004</v>
          </cell>
          <cell r="E2037">
            <v>956.71100000000001</v>
          </cell>
          <cell r="F2037">
            <v>956.04499999999996</v>
          </cell>
          <cell r="G2037">
            <v>956.69600000000003</v>
          </cell>
          <cell r="H2037">
            <v>956.02700000000004</v>
          </cell>
          <cell r="I2037">
            <v>963.63099999999997</v>
          </cell>
          <cell r="J2037">
            <v>978.74</v>
          </cell>
          <cell r="K2037">
            <v>-6.9799999999999045</v>
          </cell>
          <cell r="L2037">
            <v>-22.766999999999712</v>
          </cell>
          <cell r="M2037" t="str">
            <v>CUT</v>
          </cell>
          <cell r="N2037" t="str">
            <v>CUT</v>
          </cell>
          <cell r="O2037">
            <v>2</v>
          </cell>
        </row>
        <row r="2038">
          <cell r="B2038">
            <v>282290</v>
          </cell>
          <cell r="D2038">
            <v>956.43299999999999</v>
          </cell>
          <cell r="E2038">
            <v>956.76599999999996</v>
          </cell>
          <cell r="F2038">
            <v>956.1</v>
          </cell>
          <cell r="G2038">
            <v>956.75099999999998</v>
          </cell>
          <cell r="H2038">
            <v>956.08199999999999</v>
          </cell>
          <cell r="I2038">
            <v>964.14099999999996</v>
          </cell>
          <cell r="J2038">
            <v>979.77</v>
          </cell>
          <cell r="K2038">
            <v>-7.4349999999999454</v>
          </cell>
          <cell r="L2038">
            <v>-23.742000000000075</v>
          </cell>
          <cell r="M2038" t="str">
            <v>CUT</v>
          </cell>
          <cell r="N2038" t="str">
            <v>CUT</v>
          </cell>
          <cell r="O2038">
            <v>2</v>
          </cell>
        </row>
        <row r="2039">
          <cell r="B2039">
            <v>282300</v>
          </cell>
          <cell r="D2039">
            <v>956.48800000000006</v>
          </cell>
          <cell r="E2039">
            <v>956.82100000000003</v>
          </cell>
          <cell r="F2039">
            <v>956.15499999999997</v>
          </cell>
          <cell r="G2039">
            <v>956.80600000000004</v>
          </cell>
          <cell r="H2039">
            <v>956.13699999999994</v>
          </cell>
          <cell r="I2039">
            <v>964.58500000000004</v>
          </cell>
          <cell r="J2039">
            <v>979.89099999999996</v>
          </cell>
          <cell r="K2039">
            <v>-7.8239999999999554</v>
          </cell>
          <cell r="L2039">
            <v>-23.808000000000106</v>
          </cell>
          <cell r="M2039" t="str">
            <v>CUT</v>
          </cell>
          <cell r="N2039" t="str">
            <v>CUT</v>
          </cell>
          <cell r="O2039">
            <v>2</v>
          </cell>
        </row>
        <row r="2040">
          <cell r="B2040">
            <v>282310</v>
          </cell>
          <cell r="D2040">
            <v>956.54300000000001</v>
          </cell>
          <cell r="E2040">
            <v>956.87599999999998</v>
          </cell>
          <cell r="F2040">
            <v>956.21</v>
          </cell>
          <cell r="G2040">
            <v>956.86099999999999</v>
          </cell>
          <cell r="H2040">
            <v>956.19200000000001</v>
          </cell>
          <cell r="I2040">
            <v>965.096</v>
          </cell>
          <cell r="J2040">
            <v>980.04700000000003</v>
          </cell>
          <cell r="K2040">
            <v>-8.2799999999999727</v>
          </cell>
          <cell r="L2040">
            <v>-23.909000000000106</v>
          </cell>
          <cell r="M2040" t="str">
            <v>CUT</v>
          </cell>
          <cell r="N2040" t="str">
            <v>CUT</v>
          </cell>
          <cell r="O2040">
            <v>2</v>
          </cell>
        </row>
        <row r="2041">
          <cell r="B2041">
            <v>282320</v>
          </cell>
          <cell r="D2041">
            <v>956.59799999999996</v>
          </cell>
          <cell r="E2041">
            <v>956.93100000000004</v>
          </cell>
          <cell r="F2041">
            <v>956.26499999999999</v>
          </cell>
          <cell r="G2041">
            <v>956.91600000000005</v>
          </cell>
          <cell r="H2041">
            <v>956.24699999999996</v>
          </cell>
          <cell r="I2041">
            <v>965.61400000000003</v>
          </cell>
          <cell r="J2041">
            <v>980.3</v>
          </cell>
          <cell r="K2041">
            <v>-8.7429999999999382</v>
          </cell>
          <cell r="L2041">
            <v>-24.107000000000085</v>
          </cell>
          <cell r="M2041" t="str">
            <v>CUT</v>
          </cell>
          <cell r="N2041" t="str">
            <v>CUT</v>
          </cell>
          <cell r="O2041">
            <v>2</v>
          </cell>
        </row>
        <row r="2042">
          <cell r="B2042">
            <v>282330</v>
          </cell>
          <cell r="D2042">
            <v>956.65300000000002</v>
          </cell>
          <cell r="E2042">
            <v>956.98599999999999</v>
          </cell>
          <cell r="F2042">
            <v>956.32</v>
          </cell>
          <cell r="G2042">
            <v>956.971</v>
          </cell>
          <cell r="H2042">
            <v>956.30200000000002</v>
          </cell>
          <cell r="I2042">
            <v>965.73099999999999</v>
          </cell>
          <cell r="J2042">
            <v>980.505</v>
          </cell>
          <cell r="K2042">
            <v>-8.80499999999995</v>
          </cell>
          <cell r="L2042">
            <v>-24.257000000000062</v>
          </cell>
          <cell r="M2042" t="str">
            <v>CUT</v>
          </cell>
          <cell r="N2042" t="str">
            <v>CUT</v>
          </cell>
          <cell r="O2042">
            <v>2</v>
          </cell>
        </row>
        <row r="2043">
          <cell r="B2043">
            <v>282340</v>
          </cell>
          <cell r="D2043">
            <v>956.70799999999997</v>
          </cell>
          <cell r="E2043">
            <v>957.04100000000005</v>
          </cell>
          <cell r="F2043">
            <v>956.375</v>
          </cell>
          <cell r="G2043">
            <v>957.02599999999995</v>
          </cell>
          <cell r="H2043">
            <v>956.35599999999999</v>
          </cell>
          <cell r="I2043">
            <v>965.86599999999999</v>
          </cell>
          <cell r="J2043">
            <v>980.70100000000002</v>
          </cell>
          <cell r="K2043">
            <v>-8.885000000000332</v>
          </cell>
          <cell r="L2043">
            <v>-24.402000000000044</v>
          </cell>
          <cell r="M2043" t="str">
            <v>CUT</v>
          </cell>
          <cell r="N2043" t="str">
            <v>CUT</v>
          </cell>
          <cell r="O2043">
            <v>2</v>
          </cell>
        </row>
        <row r="2044">
          <cell r="B2044">
            <v>282350</v>
          </cell>
          <cell r="D2044">
            <v>956.76300000000003</v>
          </cell>
          <cell r="E2044">
            <v>957.096</v>
          </cell>
          <cell r="F2044">
            <v>956.43</v>
          </cell>
          <cell r="G2044">
            <v>957.08100000000002</v>
          </cell>
          <cell r="H2044">
            <v>956.41099999999994</v>
          </cell>
          <cell r="I2044">
            <v>966.02</v>
          </cell>
          <cell r="J2044">
            <v>980.92600000000004</v>
          </cell>
          <cell r="K2044">
            <v>-8.9839999999999236</v>
          </cell>
          <cell r="L2044">
            <v>-24.572000000000116</v>
          </cell>
          <cell r="M2044" t="str">
            <v>CUT</v>
          </cell>
          <cell r="N2044" t="str">
            <v>CUT</v>
          </cell>
          <cell r="O2044">
            <v>2</v>
          </cell>
        </row>
        <row r="2045">
          <cell r="B2045">
            <v>282360</v>
          </cell>
          <cell r="D2045">
            <v>956.81799999999998</v>
          </cell>
          <cell r="E2045">
            <v>957.15099999999995</v>
          </cell>
          <cell r="F2045">
            <v>956.48500000000001</v>
          </cell>
          <cell r="G2045">
            <v>957.13599999999997</v>
          </cell>
          <cell r="H2045">
            <v>956.46600000000001</v>
          </cell>
          <cell r="I2045">
            <v>965.92200000000003</v>
          </cell>
          <cell r="J2045">
            <v>980.74400000000003</v>
          </cell>
          <cell r="K2045">
            <v>-8.8310000000000173</v>
          </cell>
          <cell r="L2045">
            <v>-24.335000000000036</v>
          </cell>
          <cell r="M2045" t="str">
            <v>CUT</v>
          </cell>
          <cell r="N2045" t="str">
            <v>CUT</v>
          </cell>
          <cell r="O2045">
            <v>2</v>
          </cell>
        </row>
        <row r="2046">
          <cell r="B2046">
            <v>282370</v>
          </cell>
          <cell r="D2046">
            <v>956.87300000000005</v>
          </cell>
          <cell r="E2046">
            <v>957.20600000000002</v>
          </cell>
          <cell r="F2046">
            <v>956.54</v>
          </cell>
          <cell r="G2046">
            <v>957.19100000000003</v>
          </cell>
          <cell r="H2046">
            <v>956.52099999999996</v>
          </cell>
          <cell r="I2046">
            <v>965.45</v>
          </cell>
          <cell r="J2046">
            <v>980.34400000000005</v>
          </cell>
          <cell r="K2046">
            <v>-8.3039999999999736</v>
          </cell>
          <cell r="L2046">
            <v>-23.880000000000109</v>
          </cell>
          <cell r="M2046" t="str">
            <v>CUT</v>
          </cell>
          <cell r="N2046" t="str">
            <v>CUT</v>
          </cell>
          <cell r="O2046">
            <v>2</v>
          </cell>
        </row>
        <row r="2047">
          <cell r="B2047">
            <v>282380</v>
          </cell>
          <cell r="D2047">
            <v>956.928</v>
          </cell>
          <cell r="E2047">
            <v>957.26099999999997</v>
          </cell>
          <cell r="F2047">
            <v>956.59500000000003</v>
          </cell>
          <cell r="G2047">
            <v>957.24599999999998</v>
          </cell>
          <cell r="H2047">
            <v>956.57600000000002</v>
          </cell>
          <cell r="I2047">
            <v>964.99800000000005</v>
          </cell>
          <cell r="J2047">
            <v>979.97400000000005</v>
          </cell>
          <cell r="K2047">
            <v>-7.7970000000000255</v>
          </cell>
          <cell r="L2047">
            <v>-23.455000000000041</v>
          </cell>
          <cell r="M2047" t="str">
            <v>CUT</v>
          </cell>
          <cell r="N2047" t="str">
            <v>CUT</v>
          </cell>
          <cell r="O2047">
            <v>2</v>
          </cell>
        </row>
        <row r="2048">
          <cell r="B2048">
            <v>282390</v>
          </cell>
          <cell r="D2048">
            <v>956.98299999999995</v>
          </cell>
          <cell r="E2048">
            <v>957.31600000000003</v>
          </cell>
          <cell r="F2048">
            <v>956.65</v>
          </cell>
          <cell r="G2048">
            <v>957.30100000000004</v>
          </cell>
          <cell r="H2048">
            <v>956.63099999999997</v>
          </cell>
          <cell r="I2048">
            <v>964.23</v>
          </cell>
          <cell r="J2048">
            <v>979.18399999999997</v>
          </cell>
          <cell r="K2048">
            <v>-6.9739999999999327</v>
          </cell>
          <cell r="L2048">
            <v>-22.610000000000014</v>
          </cell>
          <cell r="M2048" t="str">
            <v>CUT</v>
          </cell>
          <cell r="N2048" t="str">
            <v>CUT</v>
          </cell>
          <cell r="O2048">
            <v>2</v>
          </cell>
        </row>
        <row r="2049">
          <cell r="B2049">
            <v>282400</v>
          </cell>
          <cell r="D2049">
            <v>957.03700000000003</v>
          </cell>
          <cell r="E2049">
            <v>957.37</v>
          </cell>
          <cell r="F2049">
            <v>956.70399999999995</v>
          </cell>
          <cell r="G2049">
            <v>957.35500000000002</v>
          </cell>
          <cell r="H2049">
            <v>956.68600000000004</v>
          </cell>
          <cell r="I2049">
            <v>963.54700000000003</v>
          </cell>
          <cell r="J2049">
            <v>978.29499999999996</v>
          </cell>
          <cell r="K2049">
            <v>-6.2369999999999663</v>
          </cell>
          <cell r="L2049">
            <v>-21.66299999999967</v>
          </cell>
          <cell r="M2049" t="str">
            <v>CUT</v>
          </cell>
          <cell r="N2049" t="str">
            <v>CUT</v>
          </cell>
          <cell r="O2049">
            <v>2</v>
          </cell>
        </row>
        <row r="2050">
          <cell r="B2050">
            <v>282410</v>
          </cell>
          <cell r="D2050">
            <v>957.09199999999998</v>
          </cell>
          <cell r="E2050">
            <v>957.42499999999995</v>
          </cell>
          <cell r="F2050">
            <v>956.75900000000001</v>
          </cell>
          <cell r="G2050">
            <v>957.41</v>
          </cell>
          <cell r="H2050">
            <v>956.74099999999999</v>
          </cell>
          <cell r="I2050">
            <v>962.88699999999994</v>
          </cell>
          <cell r="J2050">
            <v>976.69799999999998</v>
          </cell>
          <cell r="K2050">
            <v>-5.5219999999999345</v>
          </cell>
          <cell r="L2050">
            <v>-20.011000000000081</v>
          </cell>
          <cell r="M2050" t="str">
            <v>CUT</v>
          </cell>
          <cell r="N2050" t="str">
            <v>CUT</v>
          </cell>
          <cell r="O2050">
            <v>2</v>
          </cell>
        </row>
        <row r="2051">
          <cell r="B2051">
            <v>282420</v>
          </cell>
          <cell r="D2051">
            <v>957.14700000000005</v>
          </cell>
          <cell r="E2051">
            <v>957.48</v>
          </cell>
          <cell r="F2051">
            <v>956.81399999999996</v>
          </cell>
          <cell r="G2051">
            <v>957.46500000000003</v>
          </cell>
          <cell r="H2051">
            <v>956.79600000000005</v>
          </cell>
          <cell r="I2051">
            <v>962.52300000000002</v>
          </cell>
          <cell r="J2051">
            <v>975.84</v>
          </cell>
          <cell r="K2051">
            <v>-5.1029999999999518</v>
          </cell>
          <cell r="L2051">
            <v>-19.097999999999729</v>
          </cell>
          <cell r="M2051" t="str">
            <v>CUT</v>
          </cell>
          <cell r="N2051" t="str">
            <v>CUT</v>
          </cell>
          <cell r="O2051">
            <v>2</v>
          </cell>
        </row>
        <row r="2052">
          <cell r="B2052">
            <v>282430</v>
          </cell>
          <cell r="D2052">
            <v>957.202</v>
          </cell>
          <cell r="E2052">
            <v>957.53499999999997</v>
          </cell>
          <cell r="F2052">
            <v>956.86900000000003</v>
          </cell>
          <cell r="G2052">
            <v>957.52</v>
          </cell>
          <cell r="H2052">
            <v>956.851</v>
          </cell>
          <cell r="I2052">
            <v>962.15300000000002</v>
          </cell>
          <cell r="J2052">
            <v>974.99</v>
          </cell>
          <cell r="K2052">
            <v>-4.6779999999999973</v>
          </cell>
          <cell r="L2052">
            <v>-18.193000000000097</v>
          </cell>
          <cell r="M2052" t="str">
            <v>CUT</v>
          </cell>
          <cell r="N2052" t="str">
            <v>CUT</v>
          </cell>
          <cell r="O2052">
            <v>2</v>
          </cell>
        </row>
        <row r="2053">
          <cell r="B2053">
            <v>282440</v>
          </cell>
          <cell r="D2053">
            <v>957.25699999999995</v>
          </cell>
          <cell r="E2053">
            <v>957.59</v>
          </cell>
          <cell r="F2053">
            <v>956.92399999999998</v>
          </cell>
          <cell r="G2053">
            <v>957.57500000000005</v>
          </cell>
          <cell r="H2053">
            <v>956.90599999999995</v>
          </cell>
          <cell r="I2053">
            <v>961.24400000000003</v>
          </cell>
          <cell r="J2053">
            <v>974.07500000000005</v>
          </cell>
          <cell r="K2053">
            <v>-3.7139999999999418</v>
          </cell>
          <cell r="L2053">
            <v>-17.223000000000184</v>
          </cell>
          <cell r="M2053" t="str">
            <v>CUT</v>
          </cell>
          <cell r="N2053" t="str">
            <v>CUT</v>
          </cell>
          <cell r="O2053">
            <v>2</v>
          </cell>
        </row>
        <row r="2054">
          <cell r="B2054">
            <v>282450</v>
          </cell>
          <cell r="D2054">
            <v>957.31200000000001</v>
          </cell>
          <cell r="E2054">
            <v>957.64499999999998</v>
          </cell>
          <cell r="F2054">
            <v>956.97900000000004</v>
          </cell>
          <cell r="G2054">
            <v>957.63</v>
          </cell>
          <cell r="H2054">
            <v>956.96100000000001</v>
          </cell>
          <cell r="I2054">
            <v>960.22900000000004</v>
          </cell>
          <cell r="J2054">
            <v>973.06100000000004</v>
          </cell>
          <cell r="K2054">
            <v>-2.6440000000000055</v>
          </cell>
          <cell r="L2054">
            <v>-16.15400000000011</v>
          </cell>
          <cell r="M2054" t="str">
            <v>CUT</v>
          </cell>
          <cell r="N2054" t="str">
            <v>CUT</v>
          </cell>
          <cell r="O2054">
            <v>6</v>
          </cell>
        </row>
        <row r="2055">
          <cell r="B2055">
            <v>282460</v>
          </cell>
          <cell r="D2055">
            <v>957.36699999999996</v>
          </cell>
          <cell r="E2055">
            <v>957.7</v>
          </cell>
          <cell r="F2055">
            <v>957.03399999999999</v>
          </cell>
          <cell r="G2055">
            <v>957.68499999999995</v>
          </cell>
          <cell r="H2055">
            <v>957.01499999999999</v>
          </cell>
          <cell r="I2055">
            <v>959.22900000000004</v>
          </cell>
          <cell r="J2055">
            <v>971.29399999999998</v>
          </cell>
          <cell r="K2055">
            <v>-1.5890000000003965</v>
          </cell>
          <cell r="L2055">
            <v>-14.336000000000013</v>
          </cell>
          <cell r="M2055" t="str">
            <v>CUT</v>
          </cell>
          <cell r="N2055" t="str">
            <v>CUT</v>
          </cell>
          <cell r="O2055">
            <v>6</v>
          </cell>
        </row>
        <row r="2056">
          <cell r="B2056">
            <v>282470</v>
          </cell>
          <cell r="D2056">
            <v>957.42200000000003</v>
          </cell>
          <cell r="E2056">
            <v>957.755</v>
          </cell>
          <cell r="F2056">
            <v>957.08900000000006</v>
          </cell>
          <cell r="G2056">
            <v>957.74</v>
          </cell>
          <cell r="H2056">
            <v>957.07</v>
          </cell>
          <cell r="I2056">
            <v>957.64400000000001</v>
          </cell>
          <cell r="J2056">
            <v>970.92700000000002</v>
          </cell>
          <cell r="K2056">
            <v>5.1000000000044565E-2</v>
          </cell>
          <cell r="L2056">
            <v>-13.913999999999987</v>
          </cell>
          <cell r="M2056" t="str">
            <v>FILL</v>
          </cell>
          <cell r="N2056" t="str">
            <v>CUT</v>
          </cell>
          <cell r="O2056">
            <v>6</v>
          </cell>
        </row>
        <row r="2057">
          <cell r="B2057">
            <v>282480</v>
          </cell>
          <cell r="D2057">
            <v>957.47699999999998</v>
          </cell>
          <cell r="E2057">
            <v>957.81</v>
          </cell>
          <cell r="F2057">
            <v>957.14400000000001</v>
          </cell>
          <cell r="G2057">
            <v>957.79499999999996</v>
          </cell>
          <cell r="H2057">
            <v>957.125</v>
          </cell>
          <cell r="I2057">
            <v>952.10299999999995</v>
          </cell>
          <cell r="J2057">
            <v>970.64700000000005</v>
          </cell>
          <cell r="K2057">
            <v>5.6470000000000482</v>
          </cell>
          <cell r="L2057">
            <v>-13.579000000000065</v>
          </cell>
          <cell r="M2057" t="str">
            <v>FILL</v>
          </cell>
          <cell r="N2057" t="str">
            <v>CUT</v>
          </cell>
          <cell r="O2057">
            <v>5</v>
          </cell>
        </row>
        <row r="2058">
          <cell r="B2058">
            <v>282490</v>
          </cell>
          <cell r="D2058">
            <v>957.53200000000004</v>
          </cell>
          <cell r="E2058">
            <v>957.86500000000001</v>
          </cell>
          <cell r="F2058">
            <v>957.19899999999996</v>
          </cell>
          <cell r="G2058">
            <v>957.85</v>
          </cell>
          <cell r="H2058">
            <v>957.18</v>
          </cell>
          <cell r="I2058">
            <v>952.048</v>
          </cell>
          <cell r="J2058">
            <v>970.38499999999999</v>
          </cell>
          <cell r="K2058">
            <v>5.7570000000000618</v>
          </cell>
          <cell r="L2058">
            <v>-13.262000000000057</v>
          </cell>
          <cell r="M2058" t="str">
            <v>FILL</v>
          </cell>
          <cell r="N2058" t="str">
            <v>CUT</v>
          </cell>
          <cell r="O2058">
            <v>5</v>
          </cell>
        </row>
        <row r="2059">
          <cell r="B2059">
            <v>282500</v>
          </cell>
          <cell r="D2059">
            <v>957.58699999999999</v>
          </cell>
          <cell r="E2059">
            <v>957.92</v>
          </cell>
          <cell r="F2059">
            <v>957.25400000000002</v>
          </cell>
          <cell r="G2059">
            <v>957.90499999999997</v>
          </cell>
          <cell r="H2059">
            <v>957.23500000000001</v>
          </cell>
          <cell r="I2059">
            <v>951.90700000000004</v>
          </cell>
          <cell r="J2059">
            <v>970.10900000000004</v>
          </cell>
          <cell r="K2059">
            <v>5.9529999999999745</v>
          </cell>
          <cell r="L2059">
            <v>-12.93100000000004</v>
          </cell>
          <cell r="M2059" t="str">
            <v>FILL</v>
          </cell>
          <cell r="N2059" t="str">
            <v>CUT</v>
          </cell>
          <cell r="O2059">
            <v>5</v>
          </cell>
        </row>
        <row r="2060">
          <cell r="B2060">
            <v>282510</v>
          </cell>
          <cell r="D2060">
            <v>957.64200000000005</v>
          </cell>
          <cell r="E2060">
            <v>957.97500000000002</v>
          </cell>
          <cell r="F2060">
            <v>957.30899999999997</v>
          </cell>
          <cell r="G2060">
            <v>957.96</v>
          </cell>
          <cell r="H2060">
            <v>957.29</v>
          </cell>
          <cell r="I2060">
            <v>951.79</v>
          </cell>
          <cell r="J2060">
            <v>969.65899999999999</v>
          </cell>
          <cell r="K2060">
            <v>6.1250000000001137</v>
          </cell>
          <cell r="L2060">
            <v>-12.426000000000045</v>
          </cell>
          <cell r="M2060" t="str">
            <v>FILL</v>
          </cell>
          <cell r="N2060" t="str">
            <v>CUT</v>
          </cell>
          <cell r="O2060">
            <v>5</v>
          </cell>
        </row>
        <row r="2061">
          <cell r="B2061">
            <v>282520</v>
          </cell>
          <cell r="D2061">
            <v>957.69600000000003</v>
          </cell>
          <cell r="E2061">
            <v>958.029</v>
          </cell>
          <cell r="F2061">
            <v>957.36300000000006</v>
          </cell>
          <cell r="G2061">
            <v>958.01400000000001</v>
          </cell>
          <cell r="H2061">
            <v>957.34500000000003</v>
          </cell>
          <cell r="I2061">
            <v>951.72699999999998</v>
          </cell>
          <cell r="J2061">
            <v>968.95100000000002</v>
          </cell>
          <cell r="K2061">
            <v>6.2420000000000755</v>
          </cell>
          <cell r="L2061">
            <v>-11.660000000000082</v>
          </cell>
          <cell r="M2061" t="str">
            <v>FILL</v>
          </cell>
          <cell r="N2061" t="str">
            <v>CUT</v>
          </cell>
          <cell r="O2061">
            <v>5</v>
          </cell>
        </row>
        <row r="2062">
          <cell r="B2062">
            <v>282530</v>
          </cell>
          <cell r="D2062">
            <v>957.75099999999998</v>
          </cell>
          <cell r="E2062">
            <v>958.08399999999995</v>
          </cell>
          <cell r="F2062">
            <v>957.41800000000001</v>
          </cell>
          <cell r="G2062">
            <v>958.06899999999996</v>
          </cell>
          <cell r="H2062">
            <v>957.4</v>
          </cell>
          <cell r="I2062">
            <v>951.67100000000005</v>
          </cell>
          <cell r="J2062">
            <v>967.08600000000001</v>
          </cell>
          <cell r="K2062">
            <v>6.3529999999999518</v>
          </cell>
          <cell r="L2062">
            <v>-9.7400000000001228</v>
          </cell>
          <cell r="M2062" t="str">
            <v>FILL</v>
          </cell>
          <cell r="N2062" t="str">
            <v>CUT</v>
          </cell>
          <cell r="O2062">
            <v>5</v>
          </cell>
        </row>
        <row r="2063">
          <cell r="B2063">
            <v>282540</v>
          </cell>
          <cell r="D2063">
            <v>957.80600000000004</v>
          </cell>
          <cell r="E2063">
            <v>958.13900000000001</v>
          </cell>
          <cell r="F2063">
            <v>957.47299999999996</v>
          </cell>
          <cell r="G2063">
            <v>958.12400000000002</v>
          </cell>
          <cell r="H2063">
            <v>957.45500000000004</v>
          </cell>
          <cell r="I2063">
            <v>951.62099999999998</v>
          </cell>
          <cell r="J2063">
            <v>967.00300000000004</v>
          </cell>
          <cell r="K2063">
            <v>6.4580000000000837</v>
          </cell>
          <cell r="L2063">
            <v>-9.6019999999997481</v>
          </cell>
          <cell r="M2063" t="str">
            <v>FILL</v>
          </cell>
          <cell r="N2063" t="str">
            <v>CUT</v>
          </cell>
          <cell r="O2063">
            <v>5</v>
          </cell>
        </row>
        <row r="2064">
          <cell r="B2064">
            <v>282550</v>
          </cell>
          <cell r="D2064">
            <v>957.86099999999999</v>
          </cell>
          <cell r="E2064">
            <v>958.19399999999996</v>
          </cell>
          <cell r="F2064">
            <v>957.52800000000002</v>
          </cell>
          <cell r="G2064">
            <v>958.17899999999997</v>
          </cell>
          <cell r="H2064">
            <v>957.51</v>
          </cell>
          <cell r="I2064">
            <v>951.42</v>
          </cell>
          <cell r="J2064">
            <v>967.22699999999998</v>
          </cell>
          <cell r="K2064">
            <v>6.7140000000000555</v>
          </cell>
          <cell r="L2064">
            <v>-9.7710000000000719</v>
          </cell>
          <cell r="M2064" t="str">
            <v>FILL</v>
          </cell>
          <cell r="N2064" t="str">
            <v>CUT</v>
          </cell>
          <cell r="O2064">
            <v>5</v>
          </cell>
        </row>
        <row r="2065">
          <cell r="B2065">
            <v>282560</v>
          </cell>
          <cell r="D2065">
            <v>957.91600000000005</v>
          </cell>
          <cell r="E2065">
            <v>958.24900000000002</v>
          </cell>
          <cell r="F2065">
            <v>957.58299999999997</v>
          </cell>
          <cell r="G2065">
            <v>958.23400000000004</v>
          </cell>
          <cell r="H2065">
            <v>957.56500000000005</v>
          </cell>
          <cell r="I2065">
            <v>951.25099999999998</v>
          </cell>
          <cell r="J2065">
            <v>967.24800000000005</v>
          </cell>
          <cell r="K2065">
            <v>6.9380000000001019</v>
          </cell>
          <cell r="L2065">
            <v>-9.736999999999739</v>
          </cell>
          <cell r="M2065" t="str">
            <v>FILL</v>
          </cell>
          <cell r="N2065" t="str">
            <v>CUT</v>
          </cell>
          <cell r="O2065">
            <v>5</v>
          </cell>
        </row>
        <row r="2066">
          <cell r="B2066">
            <v>282570</v>
          </cell>
          <cell r="D2066">
            <v>957.971</v>
          </cell>
          <cell r="E2066">
            <v>958.30399999999997</v>
          </cell>
          <cell r="F2066">
            <v>957.63800000000003</v>
          </cell>
          <cell r="G2066">
            <v>958.28899999999999</v>
          </cell>
          <cell r="H2066">
            <v>957.62</v>
          </cell>
          <cell r="I2066">
            <v>951.15499999999997</v>
          </cell>
          <cell r="J2066">
            <v>966.45699999999999</v>
          </cell>
          <cell r="K2066">
            <v>7.0890000000000555</v>
          </cell>
          <cell r="L2066">
            <v>-8.8910000000000764</v>
          </cell>
          <cell r="M2066" t="str">
            <v>FILL</v>
          </cell>
          <cell r="N2066" t="str">
            <v>CUT</v>
          </cell>
          <cell r="O2066">
            <v>5</v>
          </cell>
        </row>
        <row r="2067">
          <cell r="B2067">
            <v>282580</v>
          </cell>
          <cell r="D2067">
            <v>958.02599999999995</v>
          </cell>
          <cell r="E2067">
            <v>958.35900000000004</v>
          </cell>
          <cell r="F2067">
            <v>957.69299999999998</v>
          </cell>
          <cell r="G2067">
            <v>958.34400000000005</v>
          </cell>
          <cell r="H2067">
            <v>957.67399999999998</v>
          </cell>
          <cell r="I2067">
            <v>950.904</v>
          </cell>
          <cell r="J2067">
            <v>965.447</v>
          </cell>
          <cell r="K2067">
            <v>7.3950000000000955</v>
          </cell>
          <cell r="L2067">
            <v>-7.8300000000000409</v>
          </cell>
          <cell r="M2067" t="str">
            <v>FILL</v>
          </cell>
          <cell r="N2067" t="str">
            <v>CUT</v>
          </cell>
          <cell r="O2067">
            <v>5</v>
          </cell>
        </row>
        <row r="2068">
          <cell r="B2068">
            <v>282590</v>
          </cell>
          <cell r="D2068">
            <v>958.08100000000002</v>
          </cell>
          <cell r="E2068">
            <v>958.38499999999999</v>
          </cell>
          <cell r="F2068">
            <v>957.77700000000004</v>
          </cell>
          <cell r="G2068">
            <v>958.37</v>
          </cell>
          <cell r="H2068">
            <v>957.76</v>
          </cell>
          <cell r="I2068">
            <v>950.11900000000003</v>
          </cell>
          <cell r="J2068">
            <v>964.46699999999998</v>
          </cell>
          <cell r="K2068">
            <v>8.2060000000000173</v>
          </cell>
          <cell r="L2068">
            <v>-6.7580000000001519</v>
          </cell>
          <cell r="M2068" t="str">
            <v>FILL</v>
          </cell>
          <cell r="N2068" t="str">
            <v>CUT</v>
          </cell>
          <cell r="O2068">
            <v>5</v>
          </cell>
        </row>
        <row r="2069">
          <cell r="B2069">
            <v>282600</v>
          </cell>
          <cell r="D2069">
            <v>958.13599999999997</v>
          </cell>
          <cell r="E2069">
            <v>958.37300000000005</v>
          </cell>
          <cell r="F2069">
            <v>957.89800000000002</v>
          </cell>
          <cell r="G2069">
            <v>958.35799999999995</v>
          </cell>
          <cell r="H2069">
            <v>957.88300000000004</v>
          </cell>
          <cell r="I2069">
            <v>949.37099999999998</v>
          </cell>
          <cell r="J2069">
            <v>961.971</v>
          </cell>
          <cell r="K2069">
            <v>8.9419999999996662</v>
          </cell>
          <cell r="L2069">
            <v>-4.1329999999999245</v>
          </cell>
          <cell r="M2069" t="str">
            <v>FILL</v>
          </cell>
          <cell r="N2069" t="str">
            <v>CUT</v>
          </cell>
          <cell r="O2069">
            <v>5</v>
          </cell>
        </row>
        <row r="2070">
          <cell r="B2070">
            <v>282610</v>
          </cell>
          <cell r="D2070">
            <v>958.19100000000003</v>
          </cell>
          <cell r="E2070">
            <v>958.36199999999997</v>
          </cell>
          <cell r="F2070">
            <v>958.02</v>
          </cell>
          <cell r="G2070">
            <v>958.34699999999998</v>
          </cell>
          <cell r="H2070">
            <v>958.005</v>
          </cell>
          <cell r="I2070">
            <v>948.63</v>
          </cell>
          <cell r="J2070">
            <v>961.21600000000001</v>
          </cell>
          <cell r="K2070">
            <v>9.6720000000000255</v>
          </cell>
          <cell r="L2070">
            <v>-3.2559999999999718</v>
          </cell>
          <cell r="M2070" t="str">
            <v>FILL</v>
          </cell>
          <cell r="N2070" t="str">
            <v>CUT</v>
          </cell>
          <cell r="O2070">
            <v>5</v>
          </cell>
        </row>
        <row r="2071">
          <cell r="B2071">
            <v>282620</v>
          </cell>
          <cell r="D2071">
            <v>958.24599999999998</v>
          </cell>
          <cell r="E2071">
            <v>958.35</v>
          </cell>
          <cell r="F2071">
            <v>958.14099999999996</v>
          </cell>
          <cell r="G2071">
            <v>958.33500000000004</v>
          </cell>
          <cell r="H2071">
            <v>958.12599999999998</v>
          </cell>
          <cell r="I2071">
            <v>948.54499999999996</v>
          </cell>
          <cell r="J2071">
            <v>960.48299999999995</v>
          </cell>
          <cell r="K2071">
            <v>9.7450000000001182</v>
          </cell>
          <cell r="L2071">
            <v>-2.40199999999993</v>
          </cell>
          <cell r="M2071" t="str">
            <v>FILL</v>
          </cell>
          <cell r="N2071" t="str">
            <v>CUT</v>
          </cell>
          <cell r="O2071">
            <v>5</v>
          </cell>
        </row>
        <row r="2072">
          <cell r="B2072">
            <v>282630</v>
          </cell>
          <cell r="D2072">
            <v>958.30100000000004</v>
          </cell>
          <cell r="E2072">
            <v>958.33900000000006</v>
          </cell>
          <cell r="F2072">
            <v>958.26199999999994</v>
          </cell>
          <cell r="G2072">
            <v>958.32399999999996</v>
          </cell>
          <cell r="H2072">
            <v>958.24699999999996</v>
          </cell>
          <cell r="I2072">
            <v>948.38499999999999</v>
          </cell>
          <cell r="J2072">
            <v>959.69899999999996</v>
          </cell>
          <cell r="K2072">
            <v>9.8939999999996644</v>
          </cell>
          <cell r="L2072">
            <v>-1.4969999999999573</v>
          </cell>
          <cell r="M2072" t="str">
            <v>FILL</v>
          </cell>
          <cell r="N2072" t="str">
            <v>CUT</v>
          </cell>
          <cell r="O2072">
            <v>5</v>
          </cell>
        </row>
        <row r="2073">
          <cell r="B2073">
            <v>282640</v>
          </cell>
          <cell r="D2073">
            <v>958.35500000000002</v>
          </cell>
          <cell r="E2073">
            <v>958.327</v>
          </cell>
          <cell r="F2073">
            <v>958.38400000000001</v>
          </cell>
          <cell r="G2073">
            <v>958.31200000000001</v>
          </cell>
          <cell r="H2073">
            <v>958.36900000000003</v>
          </cell>
          <cell r="I2073">
            <v>948.36900000000003</v>
          </cell>
          <cell r="J2073">
            <v>958.27200000000005</v>
          </cell>
          <cell r="K2073">
            <v>9.8980000000000246</v>
          </cell>
          <cell r="L2073">
            <v>5.2000000000020918E-2</v>
          </cell>
          <cell r="M2073" t="str">
            <v>FILL</v>
          </cell>
          <cell r="N2073" t="str">
            <v>FILL</v>
          </cell>
          <cell r="O2073">
            <v>8</v>
          </cell>
        </row>
        <row r="2074">
          <cell r="B2074">
            <v>282650</v>
          </cell>
          <cell r="D2074">
            <v>958.41</v>
          </cell>
          <cell r="E2074">
            <v>958.31600000000003</v>
          </cell>
          <cell r="F2074">
            <v>958.505</v>
          </cell>
          <cell r="G2074">
            <v>958.30100000000004</v>
          </cell>
          <cell r="H2074">
            <v>958.49</v>
          </cell>
          <cell r="I2074">
            <v>947.69299999999998</v>
          </cell>
          <cell r="J2074">
            <v>958.40499999999997</v>
          </cell>
          <cell r="K2074">
            <v>10.563000000000102</v>
          </cell>
          <cell r="L2074">
            <v>4.0000000000077307E-2</v>
          </cell>
          <cell r="M2074" t="str">
            <v>FILL</v>
          </cell>
          <cell r="N2074" t="str">
            <v>FILL</v>
          </cell>
          <cell r="O2074">
            <v>8</v>
          </cell>
        </row>
        <row r="2075">
          <cell r="B2075">
            <v>282660</v>
          </cell>
          <cell r="D2075">
            <v>958.46500000000003</v>
          </cell>
          <cell r="E2075">
            <v>958.30399999999997</v>
          </cell>
          <cell r="F2075">
            <v>958.62699999999995</v>
          </cell>
          <cell r="G2075">
            <v>958.28899999999999</v>
          </cell>
          <cell r="H2075">
            <v>958.61199999999997</v>
          </cell>
          <cell r="I2075">
            <v>947.66800000000001</v>
          </cell>
          <cell r="J2075">
            <v>958.12599999999998</v>
          </cell>
          <cell r="K2075">
            <v>10.576000000000022</v>
          </cell>
          <cell r="L2075">
            <v>0.44100000000003092</v>
          </cell>
          <cell r="M2075" t="str">
            <v>FILL</v>
          </cell>
          <cell r="N2075" t="str">
            <v>FILL</v>
          </cell>
          <cell r="O2075">
            <v>8</v>
          </cell>
        </row>
        <row r="2076">
          <cell r="B2076">
            <v>282670</v>
          </cell>
          <cell r="D2076">
            <v>958.52</v>
          </cell>
          <cell r="E2076">
            <v>958.29200000000003</v>
          </cell>
          <cell r="F2076">
            <v>958.74800000000005</v>
          </cell>
          <cell r="G2076">
            <v>958.27700000000004</v>
          </cell>
          <cell r="H2076">
            <v>958.73299999999995</v>
          </cell>
          <cell r="I2076">
            <v>947.67100000000005</v>
          </cell>
          <cell r="J2076">
            <v>957.83299999999997</v>
          </cell>
          <cell r="K2076">
            <v>10.561000000000035</v>
          </cell>
          <cell r="L2076">
            <v>0.85499999999967713</v>
          </cell>
          <cell r="M2076" t="str">
            <v>FILL</v>
          </cell>
          <cell r="N2076" t="str">
            <v>FILL</v>
          </cell>
          <cell r="O2076">
            <v>8</v>
          </cell>
        </row>
        <row r="2077">
          <cell r="B2077">
            <v>282680</v>
          </cell>
          <cell r="D2077">
            <v>958.57500000000005</v>
          </cell>
          <cell r="E2077">
            <v>958.28099999999995</v>
          </cell>
          <cell r="F2077">
            <v>958.86900000000003</v>
          </cell>
          <cell r="G2077">
            <v>958.26400000000001</v>
          </cell>
          <cell r="H2077">
            <v>958.85400000000004</v>
          </cell>
          <cell r="I2077">
            <v>947.21100000000001</v>
          </cell>
          <cell r="J2077">
            <v>957.52</v>
          </cell>
          <cell r="K2077">
            <v>11.00200000000018</v>
          </cell>
          <cell r="L2077">
            <v>1.289000000000101</v>
          </cell>
          <cell r="M2077" t="str">
            <v>FILL</v>
          </cell>
          <cell r="N2077" t="str">
            <v>FILL</v>
          </cell>
          <cell r="O2077">
            <v>8</v>
          </cell>
        </row>
        <row r="2078">
          <cell r="B2078">
            <v>282690</v>
          </cell>
          <cell r="D2078">
            <v>958.63</v>
          </cell>
          <cell r="E2078">
            <v>958.26900000000001</v>
          </cell>
          <cell r="F2078">
            <v>958.99099999999999</v>
          </cell>
          <cell r="G2078">
            <v>958.24900000000002</v>
          </cell>
          <cell r="H2078">
            <v>958.976</v>
          </cell>
          <cell r="I2078">
            <v>946.76800000000003</v>
          </cell>
          <cell r="J2078">
            <v>957.15200000000004</v>
          </cell>
          <cell r="K2078">
            <v>11.421000000000049</v>
          </cell>
          <cell r="L2078">
            <v>1.7789999999999964</v>
          </cell>
          <cell r="M2078" t="str">
            <v>FILL</v>
          </cell>
          <cell r="N2078" t="str">
            <v>FILL</v>
          </cell>
          <cell r="O2078">
            <v>8</v>
          </cell>
        </row>
        <row r="2079">
          <cell r="B2079">
            <v>282700</v>
          </cell>
          <cell r="D2079">
            <v>958.68499999999995</v>
          </cell>
          <cell r="E2079">
            <v>958.25800000000004</v>
          </cell>
          <cell r="F2079">
            <v>959.11199999999997</v>
          </cell>
          <cell r="G2079">
            <v>958.23400000000004</v>
          </cell>
          <cell r="H2079">
            <v>959.09699999999998</v>
          </cell>
          <cell r="I2079">
            <v>945.98699999999997</v>
          </cell>
          <cell r="J2079">
            <v>956.73500000000001</v>
          </cell>
          <cell r="K2079">
            <v>12.175000000000068</v>
          </cell>
          <cell r="L2079">
            <v>2.3170000000000073</v>
          </cell>
          <cell r="M2079" t="str">
            <v>FILL</v>
          </cell>
          <cell r="N2079" t="str">
            <v>FILL</v>
          </cell>
          <cell r="O2079">
            <v>8</v>
          </cell>
        </row>
        <row r="2080">
          <cell r="B2080">
            <v>282710</v>
          </cell>
          <cell r="D2080">
            <v>958.74</v>
          </cell>
          <cell r="E2080">
            <v>958.24599999999998</v>
          </cell>
          <cell r="F2080">
            <v>959.23400000000004</v>
          </cell>
          <cell r="G2080">
            <v>958.21799999999996</v>
          </cell>
          <cell r="H2080">
            <v>959.21900000000005</v>
          </cell>
          <cell r="I2080">
            <v>945.44799999999998</v>
          </cell>
          <cell r="J2080">
            <v>956.61300000000006</v>
          </cell>
          <cell r="K2080">
            <v>12.685999999999922</v>
          </cell>
          <cell r="L2080">
            <v>2.5610000000000355</v>
          </cell>
          <cell r="M2080" t="str">
            <v>FILL</v>
          </cell>
          <cell r="N2080" t="str">
            <v>FILL</v>
          </cell>
          <cell r="O2080">
            <v>8</v>
          </cell>
        </row>
        <row r="2081">
          <cell r="B2081">
            <v>282720</v>
          </cell>
          <cell r="D2081">
            <v>958.79499999999996</v>
          </cell>
          <cell r="E2081">
            <v>958.23400000000004</v>
          </cell>
          <cell r="F2081">
            <v>959.35500000000002</v>
          </cell>
          <cell r="G2081">
            <v>958.20299999999997</v>
          </cell>
          <cell r="H2081">
            <v>959.34</v>
          </cell>
          <cell r="I2081">
            <v>945.55499999999995</v>
          </cell>
          <cell r="J2081">
            <v>956.50199999999995</v>
          </cell>
          <cell r="K2081">
            <v>12.554999999999836</v>
          </cell>
          <cell r="L2081">
            <v>2.7930000000001201</v>
          </cell>
          <cell r="M2081" t="str">
            <v>FILL</v>
          </cell>
          <cell r="N2081" t="str">
            <v>FILL</v>
          </cell>
          <cell r="O2081">
            <v>8</v>
          </cell>
        </row>
        <row r="2082">
          <cell r="B2082">
            <v>282730</v>
          </cell>
          <cell r="D2082">
            <v>958.85</v>
          </cell>
          <cell r="E2082">
            <v>958.22299999999996</v>
          </cell>
          <cell r="F2082">
            <v>959.47699999999998</v>
          </cell>
          <cell r="G2082">
            <v>958.18799999999999</v>
          </cell>
          <cell r="H2082">
            <v>959.46199999999999</v>
          </cell>
          <cell r="I2082">
            <v>945.53300000000002</v>
          </cell>
          <cell r="J2082">
            <v>956.39099999999996</v>
          </cell>
          <cell r="K2082">
            <v>12.550000000000068</v>
          </cell>
          <cell r="L2082">
            <v>3.0260000000000673</v>
          </cell>
          <cell r="M2082" t="str">
            <v>FILL</v>
          </cell>
          <cell r="N2082" t="str">
            <v>FILL</v>
          </cell>
          <cell r="O2082">
            <v>8</v>
          </cell>
        </row>
        <row r="2083">
          <cell r="B2083">
            <v>282740</v>
          </cell>
          <cell r="D2083">
            <v>958.90499999999997</v>
          </cell>
          <cell r="E2083">
            <v>958.27499999999998</v>
          </cell>
          <cell r="F2083">
            <v>959.53499999999997</v>
          </cell>
          <cell r="G2083">
            <v>958.24</v>
          </cell>
          <cell r="H2083">
            <v>959.52</v>
          </cell>
          <cell r="I2083">
            <v>945.452</v>
          </cell>
          <cell r="J2083">
            <v>956.20100000000002</v>
          </cell>
          <cell r="K2083">
            <v>12.683000000000106</v>
          </cell>
          <cell r="L2083">
            <v>3.2740000000000009</v>
          </cell>
          <cell r="M2083" t="str">
            <v>FILL</v>
          </cell>
          <cell r="N2083" t="str">
            <v>FILL</v>
          </cell>
          <cell r="O2083">
            <v>8</v>
          </cell>
        </row>
        <row r="2084">
          <cell r="B2084">
            <v>282750</v>
          </cell>
          <cell r="D2084">
            <v>958.96</v>
          </cell>
          <cell r="E2084">
            <v>958.33</v>
          </cell>
          <cell r="F2084">
            <v>959.59</v>
          </cell>
          <cell r="G2084">
            <v>958.29499999999996</v>
          </cell>
          <cell r="H2084">
            <v>959.57500000000005</v>
          </cell>
          <cell r="I2084">
            <v>945.31299999999999</v>
          </cell>
          <cell r="J2084">
            <v>955.96</v>
          </cell>
          <cell r="K2084">
            <v>12.876999999999725</v>
          </cell>
          <cell r="L2084">
            <v>3.57000000000005</v>
          </cell>
          <cell r="M2084" t="str">
            <v>FILL</v>
          </cell>
          <cell r="N2084" t="str">
            <v>FILL</v>
          </cell>
          <cell r="O2084">
            <v>8</v>
          </cell>
        </row>
        <row r="2085">
          <cell r="B2085">
            <v>282760</v>
          </cell>
          <cell r="D2085">
            <v>959.01400000000001</v>
          </cell>
          <cell r="E2085">
            <v>958.38400000000001</v>
          </cell>
          <cell r="F2085">
            <v>959.64400000000001</v>
          </cell>
          <cell r="G2085">
            <v>958.34900000000005</v>
          </cell>
          <cell r="H2085">
            <v>959.62900000000002</v>
          </cell>
          <cell r="I2085">
            <v>945.38400000000001</v>
          </cell>
          <cell r="J2085">
            <v>955.79600000000005</v>
          </cell>
          <cell r="K2085">
            <v>12.860000000000127</v>
          </cell>
          <cell r="L2085">
            <v>3.7880000000000109</v>
          </cell>
          <cell r="M2085" t="str">
            <v>FILL</v>
          </cell>
          <cell r="N2085" t="str">
            <v>FILL</v>
          </cell>
          <cell r="O2085">
            <v>8</v>
          </cell>
        </row>
        <row r="2086">
          <cell r="B2086">
            <v>282770</v>
          </cell>
          <cell r="D2086">
            <v>959.06899999999996</v>
          </cell>
          <cell r="E2086">
            <v>958.43899999999996</v>
          </cell>
          <cell r="F2086">
            <v>959.69899999999996</v>
          </cell>
          <cell r="G2086">
            <v>958.404</v>
          </cell>
          <cell r="H2086">
            <v>959.68399999999997</v>
          </cell>
          <cell r="I2086">
            <v>945.58699999999999</v>
          </cell>
          <cell r="J2086">
            <v>955.84699999999998</v>
          </cell>
          <cell r="K2086">
            <v>12.712000000000103</v>
          </cell>
          <cell r="L2086">
            <v>3.79200000000003</v>
          </cell>
          <cell r="M2086" t="str">
            <v>FILL</v>
          </cell>
          <cell r="N2086" t="str">
            <v>FILL</v>
          </cell>
          <cell r="O2086">
            <v>8</v>
          </cell>
        </row>
        <row r="2087">
          <cell r="B2087">
            <v>282780</v>
          </cell>
          <cell r="D2087">
            <v>959.12400000000002</v>
          </cell>
          <cell r="E2087">
            <v>958.49400000000003</v>
          </cell>
          <cell r="F2087">
            <v>959.75400000000002</v>
          </cell>
          <cell r="G2087">
            <v>958.45899999999995</v>
          </cell>
          <cell r="H2087">
            <v>959.73900000000003</v>
          </cell>
          <cell r="I2087">
            <v>945.67200000000003</v>
          </cell>
          <cell r="J2087">
            <v>955.82100000000003</v>
          </cell>
          <cell r="K2087">
            <v>12.681999999999675</v>
          </cell>
          <cell r="L2087">
            <v>3.8730000000000473</v>
          </cell>
          <cell r="M2087" t="str">
            <v>FILL</v>
          </cell>
          <cell r="N2087" t="str">
            <v>FILL</v>
          </cell>
          <cell r="O2087">
            <v>8</v>
          </cell>
        </row>
        <row r="2088">
          <cell r="B2088">
            <v>282790</v>
          </cell>
          <cell r="D2088">
            <v>959.17899999999997</v>
          </cell>
          <cell r="E2088">
            <v>958.54899999999998</v>
          </cell>
          <cell r="F2088">
            <v>959.80899999999997</v>
          </cell>
          <cell r="G2088">
            <v>958.51400000000001</v>
          </cell>
          <cell r="H2088">
            <v>959.79399999999998</v>
          </cell>
          <cell r="I2088">
            <v>945.68499999999995</v>
          </cell>
          <cell r="J2088">
            <v>955.74900000000002</v>
          </cell>
          <cell r="K2088">
            <v>12.72400000000016</v>
          </cell>
          <cell r="L2088">
            <v>4</v>
          </cell>
          <cell r="M2088" t="str">
            <v>FILL</v>
          </cell>
          <cell r="N2088" t="str">
            <v>FILL</v>
          </cell>
          <cell r="O2088">
            <v>8</v>
          </cell>
        </row>
        <row r="2089">
          <cell r="B2089">
            <v>282800</v>
          </cell>
          <cell r="D2089">
            <v>959.23400000000004</v>
          </cell>
          <cell r="E2089">
            <v>958.60400000000004</v>
          </cell>
          <cell r="F2089">
            <v>959.86400000000003</v>
          </cell>
          <cell r="G2089">
            <v>958.56899999999996</v>
          </cell>
          <cell r="H2089">
            <v>959.84900000000005</v>
          </cell>
          <cell r="I2089">
            <v>945.63</v>
          </cell>
          <cell r="J2089">
            <v>955.79</v>
          </cell>
          <cell r="K2089">
            <v>12.833999999999719</v>
          </cell>
          <cell r="L2089">
            <v>4.0140000000001237</v>
          </cell>
          <cell r="M2089" t="str">
            <v>FILL</v>
          </cell>
          <cell r="N2089" t="str">
            <v>FILL</v>
          </cell>
          <cell r="O2089">
            <v>8</v>
          </cell>
        </row>
        <row r="2090">
          <cell r="B2090">
            <v>282810</v>
          </cell>
          <cell r="D2090">
            <v>959.28899999999999</v>
          </cell>
          <cell r="E2090">
            <v>958.65899999999999</v>
          </cell>
          <cell r="F2090">
            <v>959.91899999999998</v>
          </cell>
          <cell r="G2090">
            <v>958.62400000000002</v>
          </cell>
          <cell r="H2090">
            <v>959.904</v>
          </cell>
          <cell r="I2090">
            <v>945.50699999999995</v>
          </cell>
          <cell r="J2090">
            <v>955.66099999999994</v>
          </cell>
          <cell r="K2090">
            <v>13.012000000000171</v>
          </cell>
          <cell r="L2090">
            <v>4.1980000000000928</v>
          </cell>
          <cell r="M2090" t="str">
            <v>FILL</v>
          </cell>
          <cell r="N2090" t="str">
            <v>FILL</v>
          </cell>
          <cell r="O2090">
            <v>8</v>
          </cell>
        </row>
        <row r="2091">
          <cell r="B2091">
            <v>282820</v>
          </cell>
          <cell r="D2091">
            <v>959.34400000000005</v>
          </cell>
          <cell r="E2091">
            <v>958.71400000000006</v>
          </cell>
          <cell r="F2091">
            <v>959.97400000000005</v>
          </cell>
          <cell r="G2091">
            <v>958.67899999999997</v>
          </cell>
          <cell r="H2091">
            <v>959.95899999999995</v>
          </cell>
          <cell r="I2091">
            <v>944.46400000000006</v>
          </cell>
          <cell r="J2091">
            <v>956.21799999999996</v>
          </cell>
          <cell r="K2091">
            <v>14.109999999999673</v>
          </cell>
          <cell r="L2091">
            <v>3.6959999999996853</v>
          </cell>
          <cell r="M2091" t="str">
            <v>FILL</v>
          </cell>
          <cell r="N2091" t="str">
            <v>FILL</v>
          </cell>
          <cell r="O2091">
            <v>8</v>
          </cell>
        </row>
        <row r="2092">
          <cell r="B2092">
            <v>282830</v>
          </cell>
          <cell r="D2092">
            <v>959.399</v>
          </cell>
          <cell r="E2092">
            <v>958.76900000000001</v>
          </cell>
          <cell r="F2092">
            <v>960.029</v>
          </cell>
          <cell r="G2092">
            <v>958.73400000000004</v>
          </cell>
          <cell r="H2092">
            <v>960.01400000000001</v>
          </cell>
          <cell r="I2092">
            <v>945.06799999999998</v>
          </cell>
          <cell r="J2092">
            <v>956.8</v>
          </cell>
          <cell r="K2092">
            <v>13.561000000000149</v>
          </cell>
          <cell r="L2092">
            <v>3.1690000000000964</v>
          </cell>
          <cell r="M2092" t="str">
            <v>FILL</v>
          </cell>
          <cell r="N2092" t="str">
            <v>FILL</v>
          </cell>
          <cell r="O2092">
            <v>8</v>
          </cell>
        </row>
        <row r="2093">
          <cell r="B2093">
            <v>282840</v>
          </cell>
          <cell r="D2093">
            <v>959.45399999999995</v>
          </cell>
          <cell r="E2093">
            <v>958.82399999999996</v>
          </cell>
          <cell r="F2093">
            <v>960.08399999999995</v>
          </cell>
          <cell r="G2093">
            <v>958.78899999999999</v>
          </cell>
          <cell r="H2093">
            <v>960.06899999999996</v>
          </cell>
          <cell r="I2093">
            <v>946.31500000000005</v>
          </cell>
          <cell r="J2093">
            <v>957.28200000000004</v>
          </cell>
          <cell r="K2093">
            <v>12.369000000000028</v>
          </cell>
          <cell r="L2093">
            <v>2.7419999999999618</v>
          </cell>
          <cell r="M2093" t="str">
            <v>FILL</v>
          </cell>
          <cell r="N2093" t="str">
            <v>FILL</v>
          </cell>
          <cell r="O2093">
            <v>8</v>
          </cell>
        </row>
        <row r="2094">
          <cell r="B2094">
            <v>282850</v>
          </cell>
          <cell r="D2094">
            <v>959.50900000000001</v>
          </cell>
          <cell r="E2094">
            <v>958.87900000000002</v>
          </cell>
          <cell r="F2094">
            <v>960.13900000000001</v>
          </cell>
          <cell r="G2094">
            <v>958.84400000000005</v>
          </cell>
          <cell r="H2094">
            <v>960.12400000000002</v>
          </cell>
          <cell r="I2094">
            <v>947.99</v>
          </cell>
          <cell r="J2094">
            <v>957.88</v>
          </cell>
          <cell r="K2094">
            <v>10.749000000000137</v>
          </cell>
          <cell r="L2094">
            <v>2.1990000000000691</v>
          </cell>
          <cell r="M2094" t="str">
            <v>FILL</v>
          </cell>
          <cell r="N2094" t="str">
            <v>FILL</v>
          </cell>
          <cell r="O2094">
            <v>8</v>
          </cell>
        </row>
        <row r="2095">
          <cell r="B2095">
            <v>282860</v>
          </cell>
          <cell r="D2095">
            <v>959.56399999999996</v>
          </cell>
          <cell r="E2095">
            <v>958.93700000000001</v>
          </cell>
          <cell r="F2095">
            <v>960.19</v>
          </cell>
          <cell r="G2095">
            <v>958.90200000000004</v>
          </cell>
          <cell r="H2095">
            <v>960.17499999999995</v>
          </cell>
          <cell r="I2095">
            <v>949.95899999999995</v>
          </cell>
          <cell r="J2095">
            <v>958.45100000000002</v>
          </cell>
          <cell r="K2095">
            <v>8.8380000000001928</v>
          </cell>
          <cell r="L2095">
            <v>1.6789999999996326</v>
          </cell>
          <cell r="M2095" t="str">
            <v>FILL</v>
          </cell>
          <cell r="N2095" t="str">
            <v>FILL</v>
          </cell>
          <cell r="O2095">
            <v>8</v>
          </cell>
        </row>
        <row r="2096">
          <cell r="B2096">
            <v>282870</v>
          </cell>
          <cell r="D2096">
            <v>959.61900000000003</v>
          </cell>
          <cell r="E2096">
            <v>959.04700000000003</v>
          </cell>
          <cell r="F2096">
            <v>960.19</v>
          </cell>
          <cell r="G2096">
            <v>959.01499999999999</v>
          </cell>
          <cell r="H2096">
            <v>960.17499999999995</v>
          </cell>
          <cell r="I2096">
            <v>950.73699999999997</v>
          </cell>
          <cell r="J2096">
            <v>959.17</v>
          </cell>
          <cell r="K2096">
            <v>8.1819999999999027</v>
          </cell>
          <cell r="L2096">
            <v>0.95999999999969532</v>
          </cell>
          <cell r="M2096" t="str">
            <v>FILL</v>
          </cell>
          <cell r="N2096" t="str">
            <v>FILL</v>
          </cell>
          <cell r="O2096">
            <v>8</v>
          </cell>
        </row>
        <row r="2097">
          <cell r="B2097">
            <v>282880</v>
          </cell>
          <cell r="D2097">
            <v>959.673</v>
          </cell>
          <cell r="E2097">
            <v>959.15700000000004</v>
          </cell>
          <cell r="F2097">
            <v>960.19</v>
          </cell>
          <cell r="G2097">
            <v>959.12800000000004</v>
          </cell>
          <cell r="H2097">
            <v>960.17499999999995</v>
          </cell>
          <cell r="I2097">
            <v>951.42100000000005</v>
          </cell>
          <cell r="J2097">
            <v>959.71799999999996</v>
          </cell>
          <cell r="K2097">
            <v>7.6200000000000045</v>
          </cell>
          <cell r="L2097">
            <v>0.4119999999996935</v>
          </cell>
          <cell r="M2097" t="str">
            <v>FILL</v>
          </cell>
          <cell r="N2097" t="str">
            <v>FILL</v>
          </cell>
          <cell r="O2097">
            <v>8</v>
          </cell>
        </row>
        <row r="2098">
          <cell r="B2098">
            <v>282890</v>
          </cell>
          <cell r="D2098">
            <v>959.72799999999995</v>
          </cell>
          <cell r="E2098">
            <v>959.26700000000005</v>
          </cell>
          <cell r="F2098">
            <v>960.19</v>
          </cell>
          <cell r="G2098">
            <v>959.24099999999999</v>
          </cell>
          <cell r="H2098">
            <v>960.17499999999995</v>
          </cell>
          <cell r="I2098">
            <v>951.89</v>
          </cell>
          <cell r="J2098">
            <v>962.37099999999998</v>
          </cell>
          <cell r="K2098">
            <v>7.2729999999997972</v>
          </cell>
          <cell r="L2098">
            <v>-2.2410000000003265</v>
          </cell>
          <cell r="M2098" t="str">
            <v>FILL</v>
          </cell>
          <cell r="N2098" t="str">
            <v>CUT</v>
          </cell>
          <cell r="O2098">
            <v>5</v>
          </cell>
        </row>
        <row r="2099">
          <cell r="B2099">
            <v>282900</v>
          </cell>
          <cell r="D2099">
            <v>959.78300000000002</v>
          </cell>
          <cell r="E2099">
            <v>959.37699999999995</v>
          </cell>
          <cell r="F2099">
            <v>960.19</v>
          </cell>
          <cell r="G2099">
            <v>959.35400000000004</v>
          </cell>
          <cell r="H2099">
            <v>960.17499999999995</v>
          </cell>
          <cell r="I2099">
            <v>952.23400000000004</v>
          </cell>
          <cell r="J2099">
            <v>964.20799999999997</v>
          </cell>
          <cell r="K2099">
            <v>7.0510000000002719</v>
          </cell>
          <cell r="L2099">
            <v>-4.0780000000003156</v>
          </cell>
          <cell r="M2099" t="str">
            <v>FILL</v>
          </cell>
          <cell r="N2099" t="str">
            <v>CUT</v>
          </cell>
          <cell r="O2099">
            <v>5</v>
          </cell>
        </row>
        <row r="2100">
          <cell r="B2100">
            <v>282910</v>
          </cell>
          <cell r="D2100">
            <v>959.83799999999997</v>
          </cell>
          <cell r="E2100">
            <v>959.48699999999997</v>
          </cell>
          <cell r="F2100">
            <v>960.19</v>
          </cell>
          <cell r="G2100">
            <v>959.46699999999998</v>
          </cell>
          <cell r="H2100">
            <v>960.17499999999995</v>
          </cell>
          <cell r="I2100">
            <v>953.13300000000004</v>
          </cell>
          <cell r="J2100">
            <v>966.57</v>
          </cell>
          <cell r="K2100">
            <v>6.2740000000000009</v>
          </cell>
          <cell r="L2100">
            <v>-6.4400000000003956</v>
          </cell>
          <cell r="M2100" t="str">
            <v>FILL</v>
          </cell>
          <cell r="N2100" t="str">
            <v>CUT</v>
          </cell>
          <cell r="O2100">
            <v>5</v>
          </cell>
        </row>
        <row r="2101">
          <cell r="B2101">
            <v>282920</v>
          </cell>
          <cell r="D2101">
            <v>959.89300000000003</v>
          </cell>
          <cell r="E2101">
            <v>959.59699999999998</v>
          </cell>
          <cell r="F2101">
            <v>960.19</v>
          </cell>
          <cell r="G2101">
            <v>959.58</v>
          </cell>
          <cell r="H2101">
            <v>960.17499999999995</v>
          </cell>
          <cell r="I2101">
            <v>955.59799999999996</v>
          </cell>
          <cell r="J2101">
            <v>968.048</v>
          </cell>
          <cell r="K2101">
            <v>3.9310000000002674</v>
          </cell>
          <cell r="L2101">
            <v>-7.9180000000003474</v>
          </cell>
          <cell r="M2101" t="str">
            <v>FILL</v>
          </cell>
          <cell r="N2101" t="str">
            <v>CUT</v>
          </cell>
          <cell r="O2101">
            <v>6</v>
          </cell>
        </row>
        <row r="2102">
          <cell r="B2102">
            <v>282930</v>
          </cell>
          <cell r="D2102">
            <v>959.94799999999998</v>
          </cell>
          <cell r="E2102">
            <v>959.70600000000002</v>
          </cell>
          <cell r="F2102">
            <v>960.19</v>
          </cell>
          <cell r="G2102">
            <v>959.69100000000003</v>
          </cell>
          <cell r="H2102">
            <v>960.17499999999995</v>
          </cell>
          <cell r="I2102">
            <v>959.38</v>
          </cell>
          <cell r="J2102">
            <v>969.38199999999995</v>
          </cell>
          <cell r="K2102">
            <v>0.2660000000000764</v>
          </cell>
          <cell r="L2102">
            <v>-9.2520000000002938</v>
          </cell>
          <cell r="M2102" t="str">
            <v>FILL</v>
          </cell>
          <cell r="N2102" t="str">
            <v>CUT</v>
          </cell>
          <cell r="O2102">
            <v>6</v>
          </cell>
        </row>
        <row r="2103">
          <cell r="B2103">
            <v>282940</v>
          </cell>
          <cell r="D2103">
            <v>960.00300000000004</v>
          </cell>
          <cell r="E2103">
            <v>959.81600000000003</v>
          </cell>
          <cell r="F2103">
            <v>960.19</v>
          </cell>
          <cell r="G2103">
            <v>959.80100000000004</v>
          </cell>
          <cell r="H2103">
            <v>960.17499999999995</v>
          </cell>
          <cell r="I2103">
            <v>959.97299999999996</v>
          </cell>
          <cell r="J2103">
            <v>970.09900000000005</v>
          </cell>
          <cell r="K2103">
            <v>-0.21699999999987085</v>
          </cell>
          <cell r="L2103">
            <v>-9.969000000000392</v>
          </cell>
          <cell r="M2103" t="str">
            <v>CUT</v>
          </cell>
          <cell r="N2103" t="str">
            <v>CUT</v>
          </cell>
          <cell r="O2103">
            <v>6</v>
          </cell>
        </row>
        <row r="2104">
          <cell r="B2104">
            <v>282950</v>
          </cell>
          <cell r="D2104">
            <v>960.05799999999999</v>
          </cell>
          <cell r="E2104">
            <v>959.92600000000004</v>
          </cell>
          <cell r="F2104">
            <v>960.18899999999996</v>
          </cell>
          <cell r="G2104">
            <v>959.91099999999994</v>
          </cell>
          <cell r="H2104">
            <v>960.17399999999998</v>
          </cell>
          <cell r="I2104">
            <v>960.35199999999998</v>
          </cell>
          <cell r="J2104">
            <v>971.28399999999999</v>
          </cell>
          <cell r="K2104">
            <v>-0.48600000000033106</v>
          </cell>
          <cell r="L2104">
            <v>-11.154999999999973</v>
          </cell>
          <cell r="M2104" t="str">
            <v>CUT</v>
          </cell>
          <cell r="N2104" t="str">
            <v>CUT</v>
          </cell>
          <cell r="O2104">
            <v>6</v>
          </cell>
        </row>
        <row r="2105">
          <cell r="B2105">
            <v>282960</v>
          </cell>
          <cell r="D2105">
            <v>960.11300000000006</v>
          </cell>
          <cell r="E2105">
            <v>960.03599999999994</v>
          </cell>
          <cell r="F2105">
            <v>960.18899999999996</v>
          </cell>
          <cell r="G2105">
            <v>960.02099999999996</v>
          </cell>
          <cell r="H2105">
            <v>960.17399999999998</v>
          </cell>
          <cell r="I2105">
            <v>960.72900000000004</v>
          </cell>
          <cell r="J2105">
            <v>971.71299999999997</v>
          </cell>
          <cell r="K2105">
            <v>-0.75300000000004275</v>
          </cell>
          <cell r="L2105">
            <v>-11.583999999999946</v>
          </cell>
          <cell r="M2105" t="str">
            <v>CUT</v>
          </cell>
          <cell r="N2105" t="str">
            <v>CUT</v>
          </cell>
          <cell r="O2105">
            <v>6</v>
          </cell>
        </row>
        <row r="2106">
          <cell r="B2106">
            <v>282970</v>
          </cell>
          <cell r="D2106">
            <v>960.16800000000001</v>
          </cell>
          <cell r="E2106">
            <v>960.14599999999996</v>
          </cell>
          <cell r="F2106">
            <v>960.18899999999996</v>
          </cell>
          <cell r="G2106">
            <v>960.13099999999997</v>
          </cell>
          <cell r="H2106">
            <v>960.17399999999998</v>
          </cell>
          <cell r="I2106">
            <v>961.10699999999997</v>
          </cell>
          <cell r="J2106">
            <v>972.14</v>
          </cell>
          <cell r="K2106">
            <v>-1.0209999999999582</v>
          </cell>
          <cell r="L2106">
            <v>-12.010999999999967</v>
          </cell>
          <cell r="M2106" t="str">
            <v>CUT</v>
          </cell>
          <cell r="N2106" t="str">
            <v>CUT</v>
          </cell>
          <cell r="O2106">
            <v>6</v>
          </cell>
        </row>
        <row r="2107">
          <cell r="B2107">
            <v>282980</v>
          </cell>
          <cell r="D2107">
            <v>960.22299999999996</v>
          </cell>
          <cell r="E2107">
            <v>960.25599999999997</v>
          </cell>
          <cell r="F2107">
            <v>960.18899999999996</v>
          </cell>
          <cell r="G2107">
            <v>960.24099999999999</v>
          </cell>
          <cell r="H2107">
            <v>960.17399999999998</v>
          </cell>
          <cell r="I2107">
            <v>961.60699999999997</v>
          </cell>
          <cell r="J2107">
            <v>972.55600000000004</v>
          </cell>
          <cell r="K2107">
            <v>-1.4109999999999445</v>
          </cell>
          <cell r="L2107">
            <v>-12.427000000000021</v>
          </cell>
          <cell r="M2107" t="str">
            <v>CUT</v>
          </cell>
          <cell r="N2107" t="str">
            <v>CUT</v>
          </cell>
          <cell r="O2107">
            <v>6</v>
          </cell>
        </row>
        <row r="2108">
          <cell r="B2108">
            <v>282990</v>
          </cell>
          <cell r="D2108">
            <v>960.27800000000002</v>
          </cell>
          <cell r="E2108">
            <v>960.36599999999999</v>
          </cell>
          <cell r="F2108">
            <v>960.18899999999996</v>
          </cell>
          <cell r="G2108">
            <v>960.351</v>
          </cell>
          <cell r="H2108">
            <v>960.17399999999998</v>
          </cell>
          <cell r="I2108">
            <v>962.04300000000001</v>
          </cell>
          <cell r="J2108">
            <v>973.01</v>
          </cell>
          <cell r="K2108">
            <v>-1.7369999999999663</v>
          </cell>
          <cell r="L2108">
            <v>-12.880999999999972</v>
          </cell>
          <cell r="M2108" t="str">
            <v>CUT</v>
          </cell>
          <cell r="N2108" t="str">
            <v>CUT</v>
          </cell>
          <cell r="O2108">
            <v>6</v>
          </cell>
        </row>
        <row r="2109">
          <cell r="B2109">
            <v>283000</v>
          </cell>
          <cell r="D2109">
            <v>960.33199999999999</v>
          </cell>
          <cell r="E2109">
            <v>960.476</v>
          </cell>
          <cell r="F2109">
            <v>960.18899999999996</v>
          </cell>
          <cell r="G2109">
            <v>960.46100000000001</v>
          </cell>
          <cell r="H2109">
            <v>960.17399999999998</v>
          </cell>
          <cell r="I2109">
            <v>962.34900000000005</v>
          </cell>
          <cell r="J2109">
            <v>973.548</v>
          </cell>
          <cell r="K2109">
            <v>-1.9329999999999927</v>
          </cell>
          <cell r="L2109">
            <v>-13.418999999999983</v>
          </cell>
          <cell r="M2109" t="str">
            <v>CUT</v>
          </cell>
          <cell r="N2109" t="str">
            <v>CUT</v>
          </cell>
          <cell r="O2109">
            <v>6</v>
          </cell>
        </row>
        <row r="2110">
          <cell r="B2110">
            <v>283010</v>
          </cell>
          <cell r="D2110">
            <v>960.38699999999994</v>
          </cell>
          <cell r="E2110">
            <v>960.58600000000001</v>
          </cell>
          <cell r="F2110">
            <v>960.18899999999996</v>
          </cell>
          <cell r="G2110">
            <v>960.57100000000003</v>
          </cell>
          <cell r="H2110">
            <v>960.17399999999998</v>
          </cell>
          <cell r="I2110">
            <v>962.65499999999997</v>
          </cell>
          <cell r="J2110">
            <v>974.08600000000001</v>
          </cell>
          <cell r="K2110">
            <v>-2.1289999999999054</v>
          </cell>
          <cell r="L2110">
            <v>-13.956999999999994</v>
          </cell>
          <cell r="M2110" t="str">
            <v>CUT</v>
          </cell>
          <cell r="N2110" t="str">
            <v>CUT</v>
          </cell>
          <cell r="O2110">
            <v>6</v>
          </cell>
        </row>
        <row r="2111">
          <cell r="B2111">
            <v>283020</v>
          </cell>
          <cell r="D2111">
            <v>960.44200000000001</v>
          </cell>
          <cell r="E2111">
            <v>960.69600000000003</v>
          </cell>
          <cell r="F2111">
            <v>960.18899999999996</v>
          </cell>
          <cell r="G2111">
            <v>960.68100000000004</v>
          </cell>
          <cell r="H2111">
            <v>960.17399999999998</v>
          </cell>
          <cell r="I2111">
            <v>962.995</v>
          </cell>
          <cell r="J2111">
            <v>974.62599999999998</v>
          </cell>
          <cell r="K2111">
            <v>-2.3589999999999236</v>
          </cell>
          <cell r="L2111">
            <v>-14.496999999999957</v>
          </cell>
          <cell r="M2111" t="str">
            <v>CUT</v>
          </cell>
          <cell r="N2111" t="str">
            <v>CUT</v>
          </cell>
          <cell r="O2111">
            <v>6</v>
          </cell>
        </row>
        <row r="2112">
          <cell r="B2112">
            <v>283030</v>
          </cell>
          <cell r="D2112">
            <v>960.49699999999996</v>
          </cell>
          <cell r="E2112">
            <v>960.80600000000004</v>
          </cell>
          <cell r="F2112">
            <v>960.18899999999996</v>
          </cell>
          <cell r="G2112">
            <v>960.79100000000005</v>
          </cell>
          <cell r="H2112">
            <v>960.17100000000005</v>
          </cell>
          <cell r="I2112">
            <v>963.39700000000005</v>
          </cell>
          <cell r="J2112">
            <v>975.17899999999997</v>
          </cell>
          <cell r="K2112">
            <v>-2.6509999999999536</v>
          </cell>
          <cell r="L2112">
            <v>-15.061999999999671</v>
          </cell>
          <cell r="M2112" t="str">
            <v>CUT</v>
          </cell>
          <cell r="N2112" t="str">
            <v>CUT</v>
          </cell>
          <cell r="O2112">
            <v>6</v>
          </cell>
        </row>
        <row r="2113">
          <cell r="B2113">
            <v>283040</v>
          </cell>
          <cell r="D2113">
            <v>960.55100000000004</v>
          </cell>
          <cell r="E2113">
            <v>960.91499999999996</v>
          </cell>
          <cell r="F2113">
            <v>960.18799999999999</v>
          </cell>
          <cell r="G2113">
            <v>960.9</v>
          </cell>
          <cell r="H2113">
            <v>960.16700000000003</v>
          </cell>
          <cell r="I2113">
            <v>963.73099999999999</v>
          </cell>
          <cell r="J2113">
            <v>976.38199999999995</v>
          </cell>
          <cell r="K2113">
            <v>-2.8759999999999764</v>
          </cell>
          <cell r="L2113">
            <v>-16.277999999999793</v>
          </cell>
          <cell r="M2113" t="str">
            <v>CUT</v>
          </cell>
          <cell r="N2113" t="str">
            <v>CUT</v>
          </cell>
          <cell r="O2113">
            <v>6</v>
          </cell>
        </row>
        <row r="2114">
          <cell r="B2114">
            <v>283050</v>
          </cell>
          <cell r="D2114">
            <v>960.6</v>
          </cell>
          <cell r="E2114">
            <v>961.01900000000001</v>
          </cell>
          <cell r="F2114">
            <v>960.18100000000004</v>
          </cell>
          <cell r="G2114">
            <v>961.00400000000002</v>
          </cell>
          <cell r="H2114">
            <v>960.15800000000002</v>
          </cell>
          <cell r="I2114">
            <v>963.93499999999995</v>
          </cell>
          <cell r="J2114">
            <v>976.73199999999997</v>
          </cell>
          <cell r="K2114">
            <v>-2.9759999999998854</v>
          </cell>
          <cell r="L2114">
            <v>-16.643000000000029</v>
          </cell>
          <cell r="M2114" t="str">
            <v>CUT</v>
          </cell>
          <cell r="N2114" t="str">
            <v>CUT</v>
          </cell>
          <cell r="O2114">
            <v>6</v>
          </cell>
        </row>
        <row r="2115">
          <cell r="B2115">
            <v>283060</v>
          </cell>
          <cell r="D2115">
            <v>960.64200000000005</v>
          </cell>
          <cell r="E2115">
            <v>961.11500000000001</v>
          </cell>
          <cell r="F2115">
            <v>960.16800000000001</v>
          </cell>
          <cell r="G2115">
            <v>961.1</v>
          </cell>
          <cell r="H2115">
            <v>960.14099999999996</v>
          </cell>
          <cell r="I2115">
            <v>964.10799999999995</v>
          </cell>
          <cell r="J2115">
            <v>977.11599999999999</v>
          </cell>
          <cell r="K2115">
            <v>-3.0529999999998836</v>
          </cell>
          <cell r="L2115">
            <v>-17.056000000000154</v>
          </cell>
          <cell r="M2115" t="str">
            <v>CUT</v>
          </cell>
          <cell r="N2115" t="str">
            <v>CUT</v>
          </cell>
          <cell r="O2115">
            <v>6</v>
          </cell>
        </row>
        <row r="2116">
          <cell r="B2116">
            <v>283070</v>
          </cell>
          <cell r="D2116">
            <v>960.67700000000002</v>
          </cell>
          <cell r="E2116">
            <v>961.18100000000004</v>
          </cell>
          <cell r="F2116">
            <v>960.173</v>
          </cell>
          <cell r="G2116">
            <v>961.16600000000005</v>
          </cell>
          <cell r="H2116">
            <v>960.14499999999998</v>
          </cell>
          <cell r="I2116">
            <v>964.29600000000005</v>
          </cell>
          <cell r="J2116">
            <v>977.53399999999999</v>
          </cell>
          <cell r="K2116">
            <v>-3.1749999999999545</v>
          </cell>
          <cell r="L2116">
            <v>-17.47300000000007</v>
          </cell>
          <cell r="M2116" t="str">
            <v>CUT</v>
          </cell>
          <cell r="N2116" t="str">
            <v>CUT</v>
          </cell>
          <cell r="O2116">
            <v>6</v>
          </cell>
        </row>
        <row r="2117">
          <cell r="B2117">
            <v>283080</v>
          </cell>
          <cell r="D2117">
            <v>960.70500000000004</v>
          </cell>
          <cell r="E2117">
            <v>961.20899999999995</v>
          </cell>
          <cell r="F2117">
            <v>960.20100000000002</v>
          </cell>
          <cell r="G2117">
            <v>961.19399999999996</v>
          </cell>
          <cell r="H2117">
            <v>960.173</v>
          </cell>
          <cell r="I2117">
            <v>964.5</v>
          </cell>
          <cell r="J2117">
            <v>977.99099999999999</v>
          </cell>
          <cell r="K2117">
            <v>-3.3509999999999991</v>
          </cell>
          <cell r="L2117">
            <v>-17.902000000000044</v>
          </cell>
          <cell r="M2117" t="str">
            <v>CUT</v>
          </cell>
          <cell r="N2117" t="str">
            <v>CUT</v>
          </cell>
          <cell r="O2117">
            <v>6</v>
          </cell>
        </row>
        <row r="2118">
          <cell r="B2118">
            <v>283090</v>
          </cell>
          <cell r="D2118">
            <v>960.72699999999998</v>
          </cell>
          <cell r="E2118">
            <v>961.23099999999999</v>
          </cell>
          <cell r="F2118">
            <v>960.22299999999996</v>
          </cell>
          <cell r="G2118">
            <v>961.21600000000001</v>
          </cell>
          <cell r="H2118">
            <v>960.19500000000005</v>
          </cell>
          <cell r="I2118">
            <v>964.577</v>
          </cell>
          <cell r="J2118">
            <v>978.495</v>
          </cell>
          <cell r="K2118">
            <v>-3.4059999999999491</v>
          </cell>
          <cell r="L2118">
            <v>-18.383999999999673</v>
          </cell>
          <cell r="M2118" t="str">
            <v>CUT</v>
          </cell>
          <cell r="N2118" t="str">
            <v>CUT</v>
          </cell>
          <cell r="O2118">
            <v>6</v>
          </cell>
        </row>
        <row r="2119">
          <cell r="B2119">
            <v>283100</v>
          </cell>
          <cell r="D2119">
            <v>960.74199999999996</v>
          </cell>
          <cell r="E2119">
            <v>961.24599999999998</v>
          </cell>
          <cell r="F2119">
            <v>960.23800000000006</v>
          </cell>
          <cell r="G2119">
            <v>961.23099999999999</v>
          </cell>
          <cell r="H2119">
            <v>960.21</v>
          </cell>
          <cell r="I2119">
            <v>964.279</v>
          </cell>
          <cell r="J2119">
            <v>978.38300000000004</v>
          </cell>
          <cell r="K2119">
            <v>-3.0929999999999609</v>
          </cell>
          <cell r="L2119">
            <v>-18.257000000000062</v>
          </cell>
          <cell r="M2119" t="str">
            <v>CUT</v>
          </cell>
          <cell r="N2119" t="str">
            <v>CUT</v>
          </cell>
          <cell r="O2119">
            <v>6</v>
          </cell>
        </row>
        <row r="2120">
          <cell r="B2120">
            <v>283110</v>
          </cell>
          <cell r="D2120">
            <v>960.75</v>
          </cell>
          <cell r="E2120">
            <v>961.25400000000002</v>
          </cell>
          <cell r="F2120">
            <v>960.24599999999998</v>
          </cell>
          <cell r="G2120">
            <v>961.23900000000003</v>
          </cell>
          <cell r="H2120">
            <v>960.21799999999996</v>
          </cell>
          <cell r="I2120">
            <v>964.03</v>
          </cell>
          <cell r="J2120">
            <v>978.21299999999997</v>
          </cell>
          <cell r="K2120">
            <v>-2.835999999999899</v>
          </cell>
          <cell r="L2120">
            <v>-18.079000000000065</v>
          </cell>
          <cell r="M2120" t="str">
            <v>CUT</v>
          </cell>
          <cell r="N2120" t="str">
            <v>CUT</v>
          </cell>
          <cell r="O2120">
            <v>6</v>
          </cell>
        </row>
        <row r="2121">
          <cell r="B2121">
            <v>283120</v>
          </cell>
          <cell r="D2121">
            <v>960.75099999999998</v>
          </cell>
          <cell r="E2121">
            <v>961.255</v>
          </cell>
          <cell r="F2121">
            <v>960.24699999999996</v>
          </cell>
          <cell r="G2121">
            <v>961.24</v>
          </cell>
          <cell r="H2121">
            <v>960.21900000000005</v>
          </cell>
          <cell r="I2121">
            <v>964.06</v>
          </cell>
          <cell r="J2121">
            <v>978.08799999999997</v>
          </cell>
          <cell r="K2121">
            <v>-2.8649999999998954</v>
          </cell>
          <cell r="L2121">
            <v>-17.952999999999633</v>
          </cell>
          <cell r="M2121" t="str">
            <v>CUT</v>
          </cell>
          <cell r="N2121" t="str">
            <v>CUT</v>
          </cell>
          <cell r="O2121">
            <v>6</v>
          </cell>
        </row>
        <row r="2122">
          <cell r="B2122">
            <v>283130</v>
          </cell>
          <cell r="D2122">
            <v>960.74599999999998</v>
          </cell>
          <cell r="E2122">
            <v>961.25</v>
          </cell>
          <cell r="F2122">
            <v>960.24199999999996</v>
          </cell>
          <cell r="G2122">
            <v>961.23500000000001</v>
          </cell>
          <cell r="H2122">
            <v>960.21400000000006</v>
          </cell>
          <cell r="I2122">
            <v>963.96100000000001</v>
          </cell>
          <cell r="J2122">
            <v>978.14400000000001</v>
          </cell>
          <cell r="K2122">
            <v>-2.7709999999999582</v>
          </cell>
          <cell r="L2122">
            <v>-18.013999999999669</v>
          </cell>
          <cell r="M2122" t="str">
            <v>CUT</v>
          </cell>
          <cell r="N2122" t="str">
            <v>CUT</v>
          </cell>
          <cell r="O2122">
            <v>6</v>
          </cell>
        </row>
        <row r="2123">
          <cell r="B2123">
            <v>283140</v>
          </cell>
          <cell r="D2123">
            <v>960.73500000000001</v>
          </cell>
          <cell r="E2123">
            <v>961.23900000000003</v>
          </cell>
          <cell r="F2123">
            <v>960.23099999999999</v>
          </cell>
          <cell r="G2123">
            <v>961.22400000000005</v>
          </cell>
          <cell r="H2123">
            <v>960.20299999999997</v>
          </cell>
          <cell r="I2123">
            <v>961.13699999999994</v>
          </cell>
          <cell r="J2123">
            <v>977.52099999999996</v>
          </cell>
          <cell r="K2123">
            <v>4.20000000001437E-2</v>
          </cell>
          <cell r="L2123">
            <v>-17.402000000000044</v>
          </cell>
          <cell r="M2123" t="str">
            <v>FILL</v>
          </cell>
          <cell r="N2123" t="str">
            <v>CUT</v>
          </cell>
          <cell r="O2123">
            <v>6</v>
          </cell>
        </row>
        <row r="2124">
          <cell r="B2124">
            <v>283150</v>
          </cell>
          <cell r="D2124">
            <v>960.71600000000001</v>
          </cell>
          <cell r="E2124">
            <v>961.20100000000002</v>
          </cell>
          <cell r="F2124">
            <v>960.23099999999999</v>
          </cell>
          <cell r="G2124">
            <v>961.18600000000004</v>
          </cell>
          <cell r="H2124">
            <v>960.20399999999995</v>
          </cell>
          <cell r="I2124">
            <v>960.21500000000003</v>
          </cell>
          <cell r="J2124">
            <v>976.85699999999997</v>
          </cell>
          <cell r="K2124">
            <v>0.92600000000004457</v>
          </cell>
          <cell r="L2124">
            <v>-16.734000000000151</v>
          </cell>
          <cell r="M2124" t="str">
            <v>FILL</v>
          </cell>
          <cell r="N2124" t="str">
            <v>CUT</v>
          </cell>
          <cell r="O2124">
            <v>6</v>
          </cell>
        </row>
        <row r="2125">
          <cell r="B2125">
            <v>283160</v>
          </cell>
          <cell r="D2125">
            <v>960.69100000000003</v>
          </cell>
          <cell r="E2125">
            <v>961.09199999999998</v>
          </cell>
          <cell r="F2125">
            <v>960.29</v>
          </cell>
          <cell r="G2125">
            <v>961.077</v>
          </cell>
          <cell r="H2125">
            <v>960.26800000000003</v>
          </cell>
          <cell r="I2125">
            <v>960.81700000000001</v>
          </cell>
          <cell r="J2125">
            <v>975.37400000000002</v>
          </cell>
          <cell r="K2125">
            <v>0.21500000000003183</v>
          </cell>
          <cell r="L2125">
            <v>-15.171999999999798</v>
          </cell>
          <cell r="M2125" t="str">
            <v>FILL</v>
          </cell>
          <cell r="N2125" t="str">
            <v>CUT</v>
          </cell>
          <cell r="O2125">
            <v>6</v>
          </cell>
        </row>
        <row r="2126">
          <cell r="B2126">
            <v>283170</v>
          </cell>
          <cell r="D2126">
            <v>960.65899999999999</v>
          </cell>
          <cell r="E2126">
            <v>960.976</v>
          </cell>
          <cell r="F2126">
            <v>960.34199999999998</v>
          </cell>
          <cell r="G2126">
            <v>960.96100000000001</v>
          </cell>
          <cell r="H2126">
            <v>960.32500000000005</v>
          </cell>
          <cell r="I2126">
            <v>960.51</v>
          </cell>
          <cell r="J2126">
            <v>974.78200000000004</v>
          </cell>
          <cell r="K2126">
            <v>0.40600000000006276</v>
          </cell>
          <cell r="L2126">
            <v>-14.507999999999811</v>
          </cell>
          <cell r="M2126" t="str">
            <v>FILL</v>
          </cell>
          <cell r="N2126" t="str">
            <v>CUT</v>
          </cell>
          <cell r="O2126">
            <v>6</v>
          </cell>
        </row>
        <row r="2127">
          <cell r="B2127">
            <v>283180</v>
          </cell>
          <cell r="D2127">
            <v>960.62</v>
          </cell>
          <cell r="E2127">
            <v>960.85299999999995</v>
          </cell>
          <cell r="F2127">
            <v>960.38800000000003</v>
          </cell>
          <cell r="G2127">
            <v>960.83799999999997</v>
          </cell>
          <cell r="H2127">
            <v>960.37300000000005</v>
          </cell>
          <cell r="I2127">
            <v>960.36500000000001</v>
          </cell>
          <cell r="J2127">
            <v>974.22299999999996</v>
          </cell>
          <cell r="K2127">
            <v>0.42799999999999727</v>
          </cell>
          <cell r="L2127">
            <v>-13.894999999999868</v>
          </cell>
          <cell r="M2127" t="str">
            <v>FILL</v>
          </cell>
          <cell r="N2127" t="str">
            <v>CUT</v>
          </cell>
          <cell r="O2127">
            <v>6</v>
          </cell>
        </row>
        <row r="2128">
          <cell r="B2128">
            <v>283190</v>
          </cell>
          <cell r="D2128">
            <v>960.57500000000005</v>
          </cell>
          <cell r="E2128">
            <v>960.72400000000005</v>
          </cell>
          <cell r="F2128">
            <v>960.35</v>
          </cell>
          <cell r="G2128">
            <v>960.70899999999995</v>
          </cell>
          <cell r="H2128">
            <v>960.33500000000004</v>
          </cell>
          <cell r="I2128">
            <v>960.21699999999998</v>
          </cell>
          <cell r="J2128">
            <v>973.70399999999995</v>
          </cell>
          <cell r="K2128">
            <v>0.44699999999966167</v>
          </cell>
          <cell r="L2128">
            <v>-13.413999999999874</v>
          </cell>
          <cell r="M2128" t="str">
            <v>FILL</v>
          </cell>
          <cell r="N2128" t="str">
            <v>CUT</v>
          </cell>
          <cell r="O2128">
            <v>6</v>
          </cell>
        </row>
        <row r="2129">
          <cell r="B2129">
            <v>283200</v>
          </cell>
          <cell r="D2129">
            <v>960.52300000000002</v>
          </cell>
          <cell r="E2129">
            <v>960.58799999999997</v>
          </cell>
          <cell r="F2129">
            <v>960.298</v>
          </cell>
          <cell r="G2129">
            <v>960.57299999999998</v>
          </cell>
          <cell r="H2129">
            <v>960.28300000000002</v>
          </cell>
          <cell r="I2129">
            <v>959.97900000000004</v>
          </cell>
          <cell r="J2129">
            <v>972.45699999999999</v>
          </cell>
          <cell r="K2129">
            <v>0.54899999999997817</v>
          </cell>
          <cell r="L2129">
            <v>-12.218999999999937</v>
          </cell>
          <cell r="M2129" t="str">
            <v>FILL</v>
          </cell>
          <cell r="N2129" t="str">
            <v>CUT</v>
          </cell>
          <cell r="O2129">
            <v>6</v>
          </cell>
        </row>
        <row r="2130">
          <cell r="B2130">
            <v>283210</v>
          </cell>
          <cell r="D2130">
            <v>960.46500000000003</v>
          </cell>
          <cell r="E2130">
            <v>960.44500000000005</v>
          </cell>
          <cell r="F2130">
            <v>960.24</v>
          </cell>
          <cell r="G2130">
            <v>960.43</v>
          </cell>
          <cell r="H2130">
            <v>960.22500000000002</v>
          </cell>
          <cell r="I2130">
            <v>959.68899999999996</v>
          </cell>
          <cell r="J2130">
            <v>969.36199999999997</v>
          </cell>
          <cell r="K2130">
            <v>0.69599999999968531</v>
          </cell>
          <cell r="L2130">
            <v>-9.1819999999999027</v>
          </cell>
          <cell r="M2130" t="str">
            <v>FILL</v>
          </cell>
          <cell r="N2130" t="str">
            <v>CUT</v>
          </cell>
          <cell r="O2130">
            <v>6</v>
          </cell>
        </row>
        <row r="2131">
          <cell r="B2131">
            <v>283220</v>
          </cell>
          <cell r="D2131">
            <v>960.399</v>
          </cell>
          <cell r="E2131">
            <v>960.29600000000005</v>
          </cell>
          <cell r="F2131">
            <v>960.17399999999998</v>
          </cell>
          <cell r="G2131">
            <v>960.28099999999995</v>
          </cell>
          <cell r="H2131">
            <v>960.15899999999999</v>
          </cell>
          <cell r="I2131">
            <v>959.47500000000002</v>
          </cell>
          <cell r="J2131">
            <v>967.71500000000003</v>
          </cell>
          <cell r="K2131">
            <v>0.7609999999996262</v>
          </cell>
          <cell r="L2131">
            <v>-7.6009999999999991</v>
          </cell>
          <cell r="M2131" t="str">
            <v>FILL</v>
          </cell>
          <cell r="N2131" t="str">
            <v>CUT</v>
          </cell>
          <cell r="O2131">
            <v>6</v>
          </cell>
        </row>
        <row r="2132">
          <cell r="B2132">
            <v>283230</v>
          </cell>
          <cell r="D2132">
            <v>960.327</v>
          </cell>
          <cell r="E2132">
            <v>960.14</v>
          </cell>
          <cell r="F2132">
            <v>960.10199999999998</v>
          </cell>
          <cell r="G2132">
            <v>960.125</v>
          </cell>
          <cell r="H2132">
            <v>960.08699999999999</v>
          </cell>
          <cell r="I2132">
            <v>958.90599999999995</v>
          </cell>
          <cell r="J2132">
            <v>964.21199999999999</v>
          </cell>
          <cell r="K2132">
            <v>1.1740000000000919</v>
          </cell>
          <cell r="L2132">
            <v>-4.1699999999999591</v>
          </cell>
          <cell r="M2132" t="str">
            <v>FILL</v>
          </cell>
          <cell r="N2132" t="str">
            <v>CUT</v>
          </cell>
          <cell r="O2132">
            <v>1</v>
          </cell>
        </row>
        <row r="2133">
          <cell r="B2133">
            <v>283240</v>
          </cell>
          <cell r="D2133">
            <v>960.24800000000005</v>
          </cell>
          <cell r="E2133">
            <v>960.02300000000002</v>
          </cell>
          <cell r="F2133">
            <v>960.02300000000002</v>
          </cell>
          <cell r="G2133">
            <v>960.00800000000004</v>
          </cell>
          <cell r="H2133">
            <v>960.00800000000004</v>
          </cell>
          <cell r="I2133">
            <v>957.66300000000001</v>
          </cell>
          <cell r="J2133">
            <v>961.94899999999996</v>
          </cell>
          <cell r="K2133">
            <v>2.3000000000000682</v>
          </cell>
          <cell r="L2133">
            <v>-1.9859999999998763</v>
          </cell>
          <cell r="M2133" t="str">
            <v>FILL</v>
          </cell>
          <cell r="N2133" t="str">
            <v>CUT</v>
          </cell>
          <cell r="O2133">
            <v>1</v>
          </cell>
        </row>
        <row r="2134">
          <cell r="B2134">
            <v>283250</v>
          </cell>
          <cell r="D2134">
            <v>960.16300000000001</v>
          </cell>
          <cell r="E2134">
            <v>959.93799999999999</v>
          </cell>
          <cell r="F2134">
            <v>959.93799999999999</v>
          </cell>
          <cell r="G2134">
            <v>959.923</v>
          </cell>
          <cell r="H2134">
            <v>959.923</v>
          </cell>
          <cell r="I2134">
            <v>956.35500000000002</v>
          </cell>
          <cell r="J2134">
            <v>960.572</v>
          </cell>
          <cell r="K2134">
            <v>3.5230000000000246</v>
          </cell>
          <cell r="L2134">
            <v>-0.69399999999995998</v>
          </cell>
          <cell r="M2134" t="str">
            <v>FILL</v>
          </cell>
          <cell r="N2134" t="str">
            <v>CUT</v>
          </cell>
          <cell r="O2134">
            <v>1</v>
          </cell>
        </row>
        <row r="2135">
          <cell r="B2135">
            <v>283260</v>
          </cell>
          <cell r="D2135">
            <v>960.07100000000003</v>
          </cell>
          <cell r="E2135">
            <v>959.846</v>
          </cell>
          <cell r="F2135">
            <v>959.846</v>
          </cell>
          <cell r="G2135">
            <v>959.83100000000002</v>
          </cell>
          <cell r="H2135">
            <v>959.83100000000002</v>
          </cell>
          <cell r="I2135">
            <v>958.202</v>
          </cell>
          <cell r="J2135">
            <v>960.39300000000003</v>
          </cell>
          <cell r="K2135">
            <v>1.58400000000006</v>
          </cell>
          <cell r="L2135">
            <v>-0.6069999999999709</v>
          </cell>
          <cell r="M2135" t="str">
            <v>FILL</v>
          </cell>
          <cell r="N2135" t="str">
            <v>CUT</v>
          </cell>
          <cell r="O2135">
            <v>1</v>
          </cell>
        </row>
        <row r="2136">
          <cell r="B2136">
            <v>283270</v>
          </cell>
          <cell r="D2136">
            <v>959.97199999999998</v>
          </cell>
          <cell r="E2136">
            <v>959.74699999999996</v>
          </cell>
          <cell r="F2136">
            <v>959.74699999999996</v>
          </cell>
          <cell r="G2136">
            <v>959.73199999999997</v>
          </cell>
          <cell r="H2136">
            <v>959.73199999999997</v>
          </cell>
          <cell r="I2136">
            <v>955.18100000000004</v>
          </cell>
          <cell r="J2136">
            <v>959.97</v>
          </cell>
          <cell r="K2136">
            <v>4.5059999999999718</v>
          </cell>
          <cell r="L2136">
            <v>-0.28300000000001546</v>
          </cell>
          <cell r="M2136" t="str">
            <v>FILL</v>
          </cell>
          <cell r="N2136" t="str">
            <v>CUT</v>
          </cell>
          <cell r="O2136">
            <v>8</v>
          </cell>
        </row>
        <row r="2137">
          <cell r="B2137">
            <v>283280</v>
          </cell>
          <cell r="D2137">
            <v>959.86699999999996</v>
          </cell>
          <cell r="E2137">
            <v>959.64200000000005</v>
          </cell>
          <cell r="F2137">
            <v>959.64200000000005</v>
          </cell>
          <cell r="G2137">
            <v>959.62699999999995</v>
          </cell>
          <cell r="H2137">
            <v>959.62699999999995</v>
          </cell>
          <cell r="I2137">
            <v>955.00400000000002</v>
          </cell>
          <cell r="J2137">
            <v>959.59199999999998</v>
          </cell>
          <cell r="K2137">
            <v>4.5779999999996335</v>
          </cell>
          <cell r="L2137">
            <v>-1.0000000000331966E-2</v>
          </cell>
          <cell r="M2137" t="str">
            <v>FILL</v>
          </cell>
          <cell r="N2137" t="str">
            <v>CUT</v>
          </cell>
          <cell r="O2137">
            <v>8</v>
          </cell>
        </row>
        <row r="2138">
          <cell r="B2138">
            <v>283290</v>
          </cell>
          <cell r="D2138">
            <v>959.75400000000002</v>
          </cell>
          <cell r="E2138">
            <v>959.529</v>
          </cell>
          <cell r="F2138">
            <v>959.529</v>
          </cell>
          <cell r="G2138">
            <v>959.51400000000001</v>
          </cell>
          <cell r="H2138">
            <v>959.51400000000001</v>
          </cell>
          <cell r="I2138">
            <v>954.82600000000002</v>
          </cell>
          <cell r="J2138">
            <v>959.94500000000005</v>
          </cell>
          <cell r="K2138">
            <v>4.6430000000000291</v>
          </cell>
          <cell r="L2138">
            <v>-0.47599999999999909</v>
          </cell>
          <cell r="M2138" t="str">
            <v>FILL</v>
          </cell>
          <cell r="N2138" t="str">
            <v>CUT</v>
          </cell>
          <cell r="O2138">
            <v>8</v>
          </cell>
        </row>
        <row r="2139">
          <cell r="B2139">
            <v>283300</v>
          </cell>
          <cell r="D2139">
            <v>959.63599999999997</v>
          </cell>
          <cell r="E2139">
            <v>959.41099999999994</v>
          </cell>
          <cell r="F2139">
            <v>959.41099999999994</v>
          </cell>
          <cell r="G2139">
            <v>959.39599999999996</v>
          </cell>
          <cell r="H2139">
            <v>959.39599999999996</v>
          </cell>
          <cell r="I2139">
            <v>954.649</v>
          </cell>
          <cell r="J2139">
            <v>958.99699999999996</v>
          </cell>
          <cell r="K2139">
            <v>4.7019999999999982</v>
          </cell>
          <cell r="L2139">
            <v>0.35400000000004184</v>
          </cell>
          <cell r="M2139" t="str">
            <v>FILL</v>
          </cell>
          <cell r="N2139" t="str">
            <v>FILL</v>
          </cell>
          <cell r="O2139">
            <v>8</v>
          </cell>
        </row>
        <row r="2140">
          <cell r="B2140">
            <v>283310</v>
          </cell>
          <cell r="D2140">
            <v>959.51</v>
          </cell>
          <cell r="E2140">
            <v>959.28499999999997</v>
          </cell>
          <cell r="F2140">
            <v>959.28499999999997</v>
          </cell>
          <cell r="G2140">
            <v>959.27</v>
          </cell>
          <cell r="H2140">
            <v>959.27</v>
          </cell>
          <cell r="I2140">
            <v>954.81899999999996</v>
          </cell>
          <cell r="J2140">
            <v>958.93399999999997</v>
          </cell>
          <cell r="K2140">
            <v>4.4060000000000628</v>
          </cell>
          <cell r="L2140">
            <v>0.29100000000005366</v>
          </cell>
          <cell r="M2140" t="str">
            <v>FILL</v>
          </cell>
          <cell r="N2140" t="str">
            <v>FILL</v>
          </cell>
          <cell r="O2140">
            <v>8</v>
          </cell>
        </row>
        <row r="2141">
          <cell r="B2141">
            <v>283320</v>
          </cell>
          <cell r="D2141">
            <v>959.37800000000004</v>
          </cell>
          <cell r="E2141">
            <v>959.15300000000002</v>
          </cell>
          <cell r="F2141">
            <v>959.15300000000002</v>
          </cell>
          <cell r="G2141">
            <v>959.13800000000003</v>
          </cell>
          <cell r="H2141">
            <v>959.13800000000003</v>
          </cell>
          <cell r="I2141">
            <v>954.90800000000002</v>
          </cell>
          <cell r="J2141">
            <v>958.82600000000002</v>
          </cell>
          <cell r="K2141">
            <v>4.1850000000000591</v>
          </cell>
          <cell r="L2141">
            <v>0.26700000000005275</v>
          </cell>
          <cell r="M2141" t="str">
            <v>FILL</v>
          </cell>
          <cell r="N2141" t="str">
            <v>FILL</v>
          </cell>
          <cell r="O2141">
            <v>8</v>
          </cell>
        </row>
        <row r="2142">
          <cell r="B2142">
            <v>283330</v>
          </cell>
          <cell r="D2142">
            <v>959.23900000000003</v>
          </cell>
          <cell r="E2142">
            <v>959.01400000000001</v>
          </cell>
          <cell r="F2142">
            <v>959.01400000000001</v>
          </cell>
          <cell r="G2142">
            <v>958.99900000000002</v>
          </cell>
          <cell r="H2142">
            <v>958.99900000000002</v>
          </cell>
          <cell r="I2142">
            <v>955.24599999999998</v>
          </cell>
          <cell r="J2142">
            <v>958.75599999999997</v>
          </cell>
          <cell r="K2142">
            <v>3.7080000000000837</v>
          </cell>
          <cell r="L2142">
            <v>0.19800000000009277</v>
          </cell>
          <cell r="M2142" t="str">
            <v>FILL</v>
          </cell>
          <cell r="N2142" t="str">
            <v>FILL</v>
          </cell>
          <cell r="O2142">
            <v>1</v>
          </cell>
        </row>
        <row r="2143">
          <cell r="B2143">
            <v>283340</v>
          </cell>
          <cell r="D2143">
            <v>959.09400000000005</v>
          </cell>
          <cell r="E2143">
            <v>958.86900000000003</v>
          </cell>
          <cell r="F2143">
            <v>958.86900000000003</v>
          </cell>
          <cell r="G2143">
            <v>958.85400000000004</v>
          </cell>
          <cell r="H2143">
            <v>958.85400000000004</v>
          </cell>
          <cell r="I2143">
            <v>955.54899999999998</v>
          </cell>
          <cell r="J2143">
            <v>958.471</v>
          </cell>
          <cell r="K2143">
            <v>3.2600000000001046</v>
          </cell>
          <cell r="L2143">
            <v>0.33800000000007913</v>
          </cell>
          <cell r="M2143" t="str">
            <v>FILL</v>
          </cell>
          <cell r="N2143" t="str">
            <v>FILL</v>
          </cell>
          <cell r="O2143">
            <v>1</v>
          </cell>
        </row>
        <row r="2144">
          <cell r="B2144">
            <v>283350</v>
          </cell>
          <cell r="D2144">
            <v>958.94799999999998</v>
          </cell>
          <cell r="E2144">
            <v>958.72299999999996</v>
          </cell>
          <cell r="F2144">
            <v>958.72299999999996</v>
          </cell>
          <cell r="G2144">
            <v>958.70799999999997</v>
          </cell>
          <cell r="H2144">
            <v>958.70799999999997</v>
          </cell>
          <cell r="I2144">
            <v>954.25599999999997</v>
          </cell>
          <cell r="J2144">
            <v>958.15599999999995</v>
          </cell>
          <cell r="K2144">
            <v>4.4070000000000391</v>
          </cell>
          <cell r="L2144">
            <v>0.50700000000006185</v>
          </cell>
          <cell r="M2144" t="str">
            <v>FILL</v>
          </cell>
          <cell r="N2144" t="str">
            <v>FILL</v>
          </cell>
          <cell r="O2144">
            <v>1</v>
          </cell>
        </row>
        <row r="2145">
          <cell r="B2145">
            <v>283360</v>
          </cell>
          <cell r="D2145">
            <v>958.80200000000002</v>
          </cell>
          <cell r="E2145">
            <v>958.577</v>
          </cell>
          <cell r="F2145">
            <v>958.577</v>
          </cell>
          <cell r="G2145">
            <v>958.56200000000001</v>
          </cell>
          <cell r="H2145">
            <v>958.56200000000001</v>
          </cell>
          <cell r="I2145">
            <v>954.20100000000002</v>
          </cell>
          <cell r="J2145">
            <v>957.96299999999997</v>
          </cell>
          <cell r="K2145">
            <v>4.3160000000000309</v>
          </cell>
          <cell r="L2145">
            <v>0.55400000000008731</v>
          </cell>
          <cell r="M2145" t="str">
            <v>FILL</v>
          </cell>
          <cell r="N2145" t="str">
            <v>FILL</v>
          </cell>
          <cell r="O2145">
            <v>1</v>
          </cell>
        </row>
        <row r="2146">
          <cell r="B2146">
            <v>283370</v>
          </cell>
          <cell r="D2146">
            <v>958.65599999999995</v>
          </cell>
          <cell r="E2146">
            <v>958.43100000000004</v>
          </cell>
          <cell r="F2146">
            <v>958.43100000000004</v>
          </cell>
          <cell r="G2146">
            <v>958.41600000000005</v>
          </cell>
          <cell r="H2146">
            <v>958.41600000000005</v>
          </cell>
          <cell r="I2146">
            <v>957.29100000000005</v>
          </cell>
          <cell r="J2146">
            <v>957.298</v>
          </cell>
          <cell r="K2146">
            <v>1.0800000000000409</v>
          </cell>
          <cell r="L2146">
            <v>1.0730000000000928</v>
          </cell>
          <cell r="M2146" t="str">
            <v>FILL</v>
          </cell>
          <cell r="N2146" t="str">
            <v>FILL</v>
          </cell>
          <cell r="O2146">
            <v>1</v>
          </cell>
        </row>
        <row r="2147">
          <cell r="B2147">
            <v>283380</v>
          </cell>
          <cell r="D2147">
            <v>958.51</v>
          </cell>
          <cell r="E2147">
            <v>958.28499999999997</v>
          </cell>
          <cell r="F2147">
            <v>958.28499999999997</v>
          </cell>
          <cell r="G2147">
            <v>958.27</v>
          </cell>
          <cell r="H2147">
            <v>958.27</v>
          </cell>
          <cell r="I2147">
            <v>958.49800000000005</v>
          </cell>
          <cell r="J2147">
            <v>958.09900000000005</v>
          </cell>
          <cell r="K2147">
            <v>-0.27300000000002456</v>
          </cell>
          <cell r="L2147">
            <v>0.12599999999997635</v>
          </cell>
          <cell r="M2147" t="str">
            <v>CUT</v>
          </cell>
          <cell r="N2147" t="str">
            <v>FILL</v>
          </cell>
          <cell r="O2147">
            <v>1</v>
          </cell>
        </row>
        <row r="2148">
          <cell r="B2148">
            <v>283390</v>
          </cell>
          <cell r="D2148">
            <v>958.36500000000001</v>
          </cell>
          <cell r="E2148">
            <v>958.14</v>
          </cell>
          <cell r="F2148">
            <v>958.14</v>
          </cell>
          <cell r="G2148">
            <v>958.125</v>
          </cell>
          <cell r="H2148">
            <v>958.125</v>
          </cell>
          <cell r="I2148">
            <v>958.56899999999996</v>
          </cell>
          <cell r="J2148">
            <v>958.41800000000001</v>
          </cell>
          <cell r="K2148">
            <v>-0.48899999999991905</v>
          </cell>
          <cell r="L2148">
            <v>-0.33799999999996544</v>
          </cell>
          <cell r="M2148" t="str">
            <v>CUT</v>
          </cell>
          <cell r="N2148" t="str">
            <v>CUT</v>
          </cell>
          <cell r="O2148">
            <v>1</v>
          </cell>
        </row>
        <row r="2149">
          <cell r="B2149">
            <v>283400</v>
          </cell>
          <cell r="D2149">
            <v>958.21900000000005</v>
          </cell>
          <cell r="E2149">
            <v>957.99400000000003</v>
          </cell>
          <cell r="F2149">
            <v>957.99400000000003</v>
          </cell>
          <cell r="G2149">
            <v>957.97900000000004</v>
          </cell>
          <cell r="H2149">
            <v>957.97900000000004</v>
          </cell>
          <cell r="I2149">
            <v>958.41099999999994</v>
          </cell>
          <cell r="J2149">
            <v>958.52</v>
          </cell>
          <cell r="K2149">
            <v>-0.47699999999986176</v>
          </cell>
          <cell r="L2149">
            <v>-0.58599999999989905</v>
          </cell>
          <cell r="M2149" t="str">
            <v>CUT</v>
          </cell>
          <cell r="N2149" t="str">
            <v>CUT</v>
          </cell>
          <cell r="O2149">
            <v>1</v>
          </cell>
        </row>
        <row r="2150">
          <cell r="B2150">
            <v>283410</v>
          </cell>
          <cell r="D2150">
            <v>958.07299999999998</v>
          </cell>
          <cell r="E2150">
            <v>957.84799999999996</v>
          </cell>
          <cell r="F2150">
            <v>957.84799999999996</v>
          </cell>
          <cell r="G2150">
            <v>957.83299999999997</v>
          </cell>
          <cell r="H2150">
            <v>957.83299999999997</v>
          </cell>
          <cell r="I2150">
            <v>958.322</v>
          </cell>
          <cell r="J2150">
            <v>959.18399999999997</v>
          </cell>
          <cell r="K2150">
            <v>-0.53399999999999181</v>
          </cell>
          <cell r="L2150">
            <v>-1.3959999999999582</v>
          </cell>
          <cell r="M2150" t="str">
            <v>CUT</v>
          </cell>
          <cell r="N2150" t="str">
            <v>CUT</v>
          </cell>
          <cell r="O2150">
            <v>1</v>
          </cell>
        </row>
        <row r="2151">
          <cell r="B2151">
            <v>283420</v>
          </cell>
          <cell r="D2151">
            <v>957.92700000000002</v>
          </cell>
          <cell r="E2151">
            <v>957.702</v>
          </cell>
          <cell r="F2151">
            <v>957.702</v>
          </cell>
          <cell r="G2151">
            <v>957.68700000000001</v>
          </cell>
          <cell r="H2151">
            <v>957.68700000000001</v>
          </cell>
          <cell r="I2151">
            <v>957.73400000000004</v>
          </cell>
          <cell r="J2151">
            <v>959.55100000000004</v>
          </cell>
          <cell r="K2151">
            <v>-9.1999999999984539E-2</v>
          </cell>
          <cell r="L2151">
            <v>-1.9089999999999918</v>
          </cell>
          <cell r="M2151" t="str">
            <v>CUT</v>
          </cell>
          <cell r="N2151" t="str">
            <v>CUT</v>
          </cell>
          <cell r="O2151">
            <v>1</v>
          </cell>
        </row>
        <row r="2152">
          <cell r="B2152">
            <v>283430</v>
          </cell>
          <cell r="D2152">
            <v>957.78099999999995</v>
          </cell>
          <cell r="E2152">
            <v>957.55600000000004</v>
          </cell>
          <cell r="F2152">
            <v>957.55600000000004</v>
          </cell>
          <cell r="G2152">
            <v>957.54100000000005</v>
          </cell>
          <cell r="H2152">
            <v>957.54100000000005</v>
          </cell>
          <cell r="I2152">
            <v>957.61900000000003</v>
          </cell>
          <cell r="J2152">
            <v>959.99800000000005</v>
          </cell>
          <cell r="K2152">
            <v>-0.12299999999993361</v>
          </cell>
          <cell r="L2152">
            <v>-2.5019999999999527</v>
          </cell>
          <cell r="M2152" t="str">
            <v>CUT</v>
          </cell>
          <cell r="N2152" t="str">
            <v>CUT</v>
          </cell>
          <cell r="O2152">
            <v>1</v>
          </cell>
        </row>
        <row r="2153">
          <cell r="B2153">
            <v>283440</v>
          </cell>
          <cell r="D2153">
            <v>957.63499999999999</v>
          </cell>
          <cell r="E2153">
            <v>957.41</v>
          </cell>
          <cell r="F2153">
            <v>957.41</v>
          </cell>
          <cell r="G2153">
            <v>957.39499999999998</v>
          </cell>
          <cell r="H2153">
            <v>957.39499999999998</v>
          </cell>
          <cell r="I2153">
            <v>957.61199999999997</v>
          </cell>
          <cell r="J2153">
            <v>959.80399999999997</v>
          </cell>
          <cell r="K2153">
            <v>-0.26199999999994361</v>
          </cell>
          <cell r="L2153">
            <v>-2.4539999999999509</v>
          </cell>
          <cell r="M2153" t="str">
            <v>CUT</v>
          </cell>
          <cell r="N2153" t="str">
            <v>CUT</v>
          </cell>
          <cell r="O2153">
            <v>1</v>
          </cell>
        </row>
        <row r="2154">
          <cell r="B2154">
            <v>283450</v>
          </cell>
          <cell r="D2154">
            <v>957.48900000000003</v>
          </cell>
          <cell r="E2154">
            <v>957.26400000000001</v>
          </cell>
          <cell r="F2154">
            <v>957.26400000000001</v>
          </cell>
          <cell r="G2154">
            <v>957.24900000000002</v>
          </cell>
          <cell r="H2154">
            <v>957.24900000000002</v>
          </cell>
          <cell r="I2154">
            <v>957.35199999999998</v>
          </cell>
          <cell r="J2154">
            <v>959.47199999999998</v>
          </cell>
          <cell r="K2154">
            <v>-0.14799999999991087</v>
          </cell>
          <cell r="L2154">
            <v>-2.2679999999999154</v>
          </cell>
          <cell r="M2154" t="str">
            <v>CUT</v>
          </cell>
          <cell r="N2154" t="str">
            <v>CUT</v>
          </cell>
          <cell r="O2154">
            <v>1</v>
          </cell>
        </row>
        <row r="2155">
          <cell r="B2155">
            <v>283460</v>
          </cell>
          <cell r="D2155">
            <v>957.34400000000005</v>
          </cell>
          <cell r="E2155">
            <v>957.11900000000003</v>
          </cell>
          <cell r="F2155">
            <v>957.11900000000003</v>
          </cell>
          <cell r="G2155">
            <v>957.10400000000004</v>
          </cell>
          <cell r="H2155">
            <v>957.10400000000004</v>
          </cell>
          <cell r="I2155">
            <v>957.28599999999994</v>
          </cell>
          <cell r="J2155">
            <v>959.202</v>
          </cell>
          <cell r="K2155">
            <v>-0.22699999999986176</v>
          </cell>
          <cell r="L2155">
            <v>-2.1429999999999154</v>
          </cell>
          <cell r="M2155" t="str">
            <v>CUT</v>
          </cell>
          <cell r="N2155" t="str">
            <v>CUT</v>
          </cell>
          <cell r="O2155">
            <v>1</v>
          </cell>
        </row>
        <row r="2156">
          <cell r="B2156">
            <v>283470</v>
          </cell>
          <cell r="D2156">
            <v>957.19799999999998</v>
          </cell>
          <cell r="E2156">
            <v>956.97299999999996</v>
          </cell>
          <cell r="F2156">
            <v>956.97299999999996</v>
          </cell>
          <cell r="G2156">
            <v>956.95799999999997</v>
          </cell>
          <cell r="H2156">
            <v>956.95799999999997</v>
          </cell>
          <cell r="I2156">
            <v>956.86400000000003</v>
          </cell>
          <cell r="J2156">
            <v>958.57100000000003</v>
          </cell>
          <cell r="K2156">
            <v>4.8999999999978172E-2</v>
          </cell>
          <cell r="L2156">
            <v>-1.6580000000000155</v>
          </cell>
          <cell r="M2156" t="str">
            <v>FILL</v>
          </cell>
          <cell r="N2156" t="str">
            <v>CUT</v>
          </cell>
          <cell r="O2156">
            <v>1</v>
          </cell>
        </row>
        <row r="2157">
          <cell r="B2157">
            <v>283480</v>
          </cell>
          <cell r="D2157">
            <v>957.05200000000002</v>
          </cell>
          <cell r="E2157">
            <v>956.827</v>
          </cell>
          <cell r="F2157">
            <v>956.827</v>
          </cell>
          <cell r="G2157">
            <v>956.81200000000001</v>
          </cell>
          <cell r="H2157">
            <v>956.81200000000001</v>
          </cell>
          <cell r="I2157">
            <v>951.96</v>
          </cell>
          <cell r="J2157">
            <v>957.75699999999995</v>
          </cell>
          <cell r="K2157">
            <v>4.8070000000000164</v>
          </cell>
          <cell r="L2157">
            <v>-0.98999999999989541</v>
          </cell>
          <cell r="M2157" t="str">
            <v>FILL</v>
          </cell>
          <cell r="N2157" t="str">
            <v>CUT</v>
          </cell>
          <cell r="O2157">
            <v>8</v>
          </cell>
        </row>
        <row r="2158">
          <cell r="B2158">
            <v>283490</v>
          </cell>
          <cell r="D2158">
            <v>956.90599999999995</v>
          </cell>
          <cell r="E2158">
            <v>956.68100000000004</v>
          </cell>
          <cell r="F2158">
            <v>956.68100000000004</v>
          </cell>
          <cell r="G2158">
            <v>956.66600000000005</v>
          </cell>
          <cell r="H2158">
            <v>956.66600000000005</v>
          </cell>
          <cell r="I2158">
            <v>951.02300000000002</v>
          </cell>
          <cell r="J2158">
            <v>956.51700000000005</v>
          </cell>
          <cell r="K2158">
            <v>5.59800000000007</v>
          </cell>
          <cell r="L2158">
            <v>0.10400000000004184</v>
          </cell>
          <cell r="M2158" t="str">
            <v>FILL</v>
          </cell>
          <cell r="N2158" t="str">
            <v>FILL</v>
          </cell>
          <cell r="O2158">
            <v>8</v>
          </cell>
        </row>
        <row r="2159">
          <cell r="B2159">
            <v>283500</v>
          </cell>
          <cell r="D2159">
            <v>956.76</v>
          </cell>
          <cell r="E2159">
            <v>956.53499999999997</v>
          </cell>
          <cell r="F2159">
            <v>956.53499999999997</v>
          </cell>
          <cell r="G2159">
            <v>956.52</v>
          </cell>
          <cell r="H2159">
            <v>956.52</v>
          </cell>
          <cell r="I2159">
            <v>951.09299999999996</v>
          </cell>
          <cell r="J2159">
            <v>956.39099999999996</v>
          </cell>
          <cell r="K2159">
            <v>5.3820000000000618</v>
          </cell>
          <cell r="L2159">
            <v>8.4000000000060027E-2</v>
          </cell>
          <cell r="M2159" t="str">
            <v>FILL</v>
          </cell>
          <cell r="N2159" t="str">
            <v>FILL</v>
          </cell>
          <cell r="O2159">
            <v>8</v>
          </cell>
        </row>
        <row r="2160">
          <cell r="B2160">
            <v>283510</v>
          </cell>
          <cell r="D2160">
            <v>956.61400000000003</v>
          </cell>
          <cell r="E2160">
            <v>956.38900000000001</v>
          </cell>
          <cell r="F2160">
            <v>956.38900000000001</v>
          </cell>
          <cell r="G2160">
            <v>956.37400000000002</v>
          </cell>
          <cell r="H2160">
            <v>956.37400000000002</v>
          </cell>
          <cell r="I2160">
            <v>951.43700000000001</v>
          </cell>
          <cell r="J2160">
            <v>955.76400000000001</v>
          </cell>
          <cell r="K2160">
            <v>4.8920000000000528</v>
          </cell>
          <cell r="L2160">
            <v>0.56500000000005457</v>
          </cell>
          <cell r="M2160" t="str">
            <v>FILL</v>
          </cell>
          <cell r="N2160" t="str">
            <v>FILL</v>
          </cell>
          <cell r="O2160">
            <v>8</v>
          </cell>
        </row>
        <row r="2161">
          <cell r="B2161">
            <v>283520</v>
          </cell>
          <cell r="D2161">
            <v>956.46799999999996</v>
          </cell>
          <cell r="E2161">
            <v>956.24300000000005</v>
          </cell>
          <cell r="F2161">
            <v>956.24300000000005</v>
          </cell>
          <cell r="G2161">
            <v>956.22799999999995</v>
          </cell>
          <cell r="H2161">
            <v>956.22799999999995</v>
          </cell>
          <cell r="I2161">
            <v>951.78200000000004</v>
          </cell>
          <cell r="J2161">
            <v>955.72299999999996</v>
          </cell>
          <cell r="K2161">
            <v>4.4009999999996126</v>
          </cell>
          <cell r="L2161">
            <v>0.45999999999969532</v>
          </cell>
          <cell r="M2161" t="str">
            <v>FILL</v>
          </cell>
          <cell r="N2161" t="str">
            <v>FILL</v>
          </cell>
          <cell r="O2161">
            <v>8</v>
          </cell>
        </row>
        <row r="2162">
          <cell r="B2162">
            <v>283530</v>
          </cell>
          <cell r="D2162">
            <v>956.32299999999998</v>
          </cell>
          <cell r="E2162">
            <v>956.09799999999996</v>
          </cell>
          <cell r="F2162">
            <v>956.09799999999996</v>
          </cell>
          <cell r="G2162">
            <v>956.08299999999997</v>
          </cell>
          <cell r="H2162">
            <v>956.08299999999997</v>
          </cell>
          <cell r="I2162">
            <v>952.08699999999999</v>
          </cell>
          <cell r="J2162">
            <v>955.75400000000002</v>
          </cell>
          <cell r="K2162">
            <v>3.9510000000000218</v>
          </cell>
          <cell r="L2162">
            <v>0.28399999999999181</v>
          </cell>
          <cell r="M2162" t="str">
            <v>FILL</v>
          </cell>
          <cell r="N2162" t="str">
            <v>FILL</v>
          </cell>
          <cell r="O2162">
            <v>6</v>
          </cell>
        </row>
        <row r="2163">
          <cell r="B2163">
            <v>283540</v>
          </cell>
          <cell r="D2163">
            <v>956.17700000000002</v>
          </cell>
          <cell r="E2163">
            <v>955.952</v>
          </cell>
          <cell r="F2163">
            <v>955.952</v>
          </cell>
          <cell r="G2163">
            <v>955.93700000000001</v>
          </cell>
          <cell r="H2163">
            <v>955.93700000000001</v>
          </cell>
          <cell r="I2163">
            <v>952.55</v>
          </cell>
          <cell r="J2163">
            <v>955.875</v>
          </cell>
          <cell r="K2163">
            <v>3.3420000000000982</v>
          </cell>
          <cell r="L2163">
            <v>1.7000000000052751E-2</v>
          </cell>
          <cell r="M2163" t="str">
            <v>FILL</v>
          </cell>
          <cell r="N2163" t="str">
            <v>FILL</v>
          </cell>
          <cell r="O2163">
            <v>6</v>
          </cell>
        </row>
        <row r="2164">
          <cell r="B2164">
            <v>283550</v>
          </cell>
          <cell r="D2164">
            <v>956.03099999999995</v>
          </cell>
          <cell r="E2164">
            <v>955.80600000000004</v>
          </cell>
          <cell r="F2164">
            <v>955.80600000000004</v>
          </cell>
          <cell r="G2164">
            <v>955.79100000000005</v>
          </cell>
          <cell r="H2164">
            <v>955.79100000000005</v>
          </cell>
          <cell r="I2164">
            <v>953.21500000000003</v>
          </cell>
          <cell r="J2164">
            <v>956.71500000000003</v>
          </cell>
          <cell r="K2164">
            <v>2.5310000000000628</v>
          </cell>
          <cell r="L2164">
            <v>-0.96899999999993724</v>
          </cell>
          <cell r="M2164" t="str">
            <v>FILL</v>
          </cell>
          <cell r="N2164" t="str">
            <v>CUT</v>
          </cell>
          <cell r="O2164">
            <v>6</v>
          </cell>
        </row>
        <row r="2165">
          <cell r="B2165">
            <v>283560</v>
          </cell>
          <cell r="D2165">
            <v>955.88499999999999</v>
          </cell>
          <cell r="E2165">
            <v>955.66</v>
          </cell>
          <cell r="F2165">
            <v>955.66</v>
          </cell>
          <cell r="G2165">
            <v>955.64499999999998</v>
          </cell>
          <cell r="H2165">
            <v>955.64499999999998</v>
          </cell>
          <cell r="I2165">
            <v>953.90599999999995</v>
          </cell>
          <cell r="J2165">
            <v>957.09</v>
          </cell>
          <cell r="K2165">
            <v>1.6940000000000737</v>
          </cell>
          <cell r="L2165">
            <v>-1.4900000000000091</v>
          </cell>
          <cell r="M2165" t="str">
            <v>FILL</v>
          </cell>
          <cell r="N2165" t="str">
            <v>CUT</v>
          </cell>
          <cell r="O2165">
            <v>6</v>
          </cell>
        </row>
        <row r="2166">
          <cell r="B2166">
            <v>283570</v>
          </cell>
          <cell r="D2166">
            <v>955.73900000000003</v>
          </cell>
          <cell r="E2166">
            <v>955.51400000000001</v>
          </cell>
          <cell r="F2166">
            <v>955.51400000000001</v>
          </cell>
          <cell r="G2166">
            <v>955.49900000000002</v>
          </cell>
          <cell r="H2166">
            <v>955.49900000000002</v>
          </cell>
          <cell r="I2166">
            <v>953.21900000000005</v>
          </cell>
          <cell r="J2166">
            <v>957.46400000000006</v>
          </cell>
          <cell r="K2166">
            <v>2.2350000000000136</v>
          </cell>
          <cell r="L2166">
            <v>-2.0099999999999909</v>
          </cell>
          <cell r="M2166" t="str">
            <v>FILL</v>
          </cell>
          <cell r="N2166" t="str">
            <v>CUT</v>
          </cell>
          <cell r="O2166">
            <v>6</v>
          </cell>
        </row>
        <row r="2167">
          <cell r="B2167">
            <v>283580</v>
          </cell>
          <cell r="D2167">
            <v>955.59299999999996</v>
          </cell>
          <cell r="E2167">
            <v>955.36800000000005</v>
          </cell>
          <cell r="F2167">
            <v>955.36800000000005</v>
          </cell>
          <cell r="G2167">
            <v>955.35299999999995</v>
          </cell>
          <cell r="H2167">
            <v>955.35299999999995</v>
          </cell>
          <cell r="I2167">
            <v>951.803</v>
          </cell>
          <cell r="J2167">
            <v>957.88900000000001</v>
          </cell>
          <cell r="K2167">
            <v>3.5049999999996544</v>
          </cell>
          <cell r="L2167">
            <v>-2.5810000000003583</v>
          </cell>
          <cell r="M2167" t="str">
            <v>FILL</v>
          </cell>
          <cell r="N2167" t="str">
            <v>CUT</v>
          </cell>
          <cell r="O2167">
            <v>6</v>
          </cell>
        </row>
        <row r="2168">
          <cell r="B2168">
            <v>283590</v>
          </cell>
          <cell r="D2168">
            <v>955.44799999999998</v>
          </cell>
          <cell r="E2168">
            <v>955.27200000000005</v>
          </cell>
          <cell r="F2168">
            <v>955.22299999999996</v>
          </cell>
          <cell r="G2168">
            <v>955.25699999999995</v>
          </cell>
          <cell r="H2168">
            <v>955.20799999999997</v>
          </cell>
          <cell r="I2168">
            <v>950.82600000000002</v>
          </cell>
          <cell r="J2168">
            <v>958.29</v>
          </cell>
          <cell r="K2168">
            <v>4.3859999999996262</v>
          </cell>
          <cell r="L2168">
            <v>-3.1269999999999527</v>
          </cell>
          <cell r="M2168" t="str">
            <v>FILL</v>
          </cell>
          <cell r="N2168" t="str">
            <v>CUT</v>
          </cell>
          <cell r="O2168">
            <v>5</v>
          </cell>
        </row>
        <row r="2169">
          <cell r="B2169">
            <v>283600</v>
          </cell>
          <cell r="D2169">
            <v>955.30200000000002</v>
          </cell>
          <cell r="E2169">
            <v>955.19299999999998</v>
          </cell>
          <cell r="F2169">
            <v>955.077</v>
          </cell>
          <cell r="G2169">
            <v>955.178</v>
          </cell>
          <cell r="H2169">
            <v>955.06200000000001</v>
          </cell>
          <cell r="I2169">
            <v>949.90499999999997</v>
          </cell>
          <cell r="J2169">
            <v>958.48</v>
          </cell>
          <cell r="K2169">
            <v>5.2280000000000655</v>
          </cell>
          <cell r="L2169">
            <v>-3.4629999999999654</v>
          </cell>
          <cell r="M2169" t="str">
            <v>FILL</v>
          </cell>
          <cell r="N2169" t="str">
            <v>CUT</v>
          </cell>
          <cell r="O2169">
            <v>5</v>
          </cell>
        </row>
        <row r="2170">
          <cell r="B2170">
            <v>283610</v>
          </cell>
          <cell r="D2170">
            <v>955.15599999999995</v>
          </cell>
          <cell r="E2170">
            <v>955.11300000000006</v>
          </cell>
          <cell r="F2170">
            <v>954.93100000000004</v>
          </cell>
          <cell r="G2170">
            <v>955.09799999999996</v>
          </cell>
          <cell r="H2170">
            <v>954.91600000000005</v>
          </cell>
          <cell r="I2170">
            <v>949.94799999999998</v>
          </cell>
          <cell r="J2170">
            <v>959.04</v>
          </cell>
          <cell r="K2170">
            <v>5.1049999999996771</v>
          </cell>
          <cell r="L2170">
            <v>-4.168999999999869</v>
          </cell>
          <cell r="M2170" t="str">
            <v>FILL</v>
          </cell>
          <cell r="N2170" t="str">
            <v>CUT</v>
          </cell>
          <cell r="O2170">
            <v>5</v>
          </cell>
        </row>
        <row r="2171">
          <cell r="B2171">
            <v>283620</v>
          </cell>
          <cell r="D2171">
            <v>955.01</v>
          </cell>
          <cell r="E2171">
            <v>955.03399999999999</v>
          </cell>
          <cell r="F2171">
            <v>954.78499999999997</v>
          </cell>
          <cell r="G2171">
            <v>955.01900000000001</v>
          </cell>
          <cell r="H2171">
            <v>954.77</v>
          </cell>
          <cell r="I2171">
            <v>950.46500000000003</v>
          </cell>
          <cell r="J2171">
            <v>959.601</v>
          </cell>
          <cell r="K2171">
            <v>4.5090000000000146</v>
          </cell>
          <cell r="L2171">
            <v>-4.8759999999999764</v>
          </cell>
          <cell r="M2171" t="str">
            <v>FILL</v>
          </cell>
          <cell r="N2171" t="str">
            <v>CUT</v>
          </cell>
          <cell r="O2171">
            <v>5</v>
          </cell>
        </row>
        <row r="2172">
          <cell r="B2172">
            <v>283630</v>
          </cell>
          <cell r="D2172">
            <v>954.86400000000003</v>
          </cell>
          <cell r="E2172">
            <v>954.95399999999995</v>
          </cell>
          <cell r="F2172">
            <v>954.63900000000001</v>
          </cell>
          <cell r="G2172">
            <v>954.93899999999996</v>
          </cell>
          <cell r="H2172">
            <v>954.62400000000002</v>
          </cell>
          <cell r="I2172">
            <v>950.59799999999996</v>
          </cell>
          <cell r="J2172">
            <v>961.322</v>
          </cell>
          <cell r="K2172">
            <v>4.2960000000000491</v>
          </cell>
          <cell r="L2172">
            <v>-6.7429999999999382</v>
          </cell>
          <cell r="M2172" t="str">
            <v>FILL</v>
          </cell>
          <cell r="N2172" t="str">
            <v>CUT</v>
          </cell>
          <cell r="O2172">
            <v>5</v>
          </cell>
        </row>
        <row r="2173">
          <cell r="B2173">
            <v>283640</v>
          </cell>
          <cell r="D2173">
            <v>954.71799999999996</v>
          </cell>
          <cell r="E2173">
            <v>954.875</v>
          </cell>
          <cell r="F2173">
            <v>954.49300000000005</v>
          </cell>
          <cell r="G2173">
            <v>954.86</v>
          </cell>
          <cell r="H2173">
            <v>954.47799999999995</v>
          </cell>
          <cell r="I2173">
            <v>950.45699999999999</v>
          </cell>
          <cell r="J2173">
            <v>961.77700000000004</v>
          </cell>
          <cell r="K2173">
            <v>4.3580000000000609</v>
          </cell>
          <cell r="L2173">
            <v>-7.344000000000392</v>
          </cell>
          <cell r="M2173" t="str">
            <v>FILL</v>
          </cell>
          <cell r="N2173" t="str">
            <v>CUT</v>
          </cell>
          <cell r="O2173">
            <v>5</v>
          </cell>
        </row>
        <row r="2174">
          <cell r="B2174">
            <v>283650</v>
          </cell>
          <cell r="D2174">
            <v>954.572</v>
          </cell>
          <cell r="E2174">
            <v>954.79499999999996</v>
          </cell>
          <cell r="F2174">
            <v>954.34699999999998</v>
          </cell>
          <cell r="G2174">
            <v>954.78</v>
          </cell>
          <cell r="H2174">
            <v>954.33199999999999</v>
          </cell>
          <cell r="I2174">
            <v>950.21799999999996</v>
          </cell>
          <cell r="J2174">
            <v>962.18200000000002</v>
          </cell>
          <cell r="K2174">
            <v>4.5170000000000528</v>
          </cell>
          <cell r="L2174">
            <v>-7.8949999999999818</v>
          </cell>
          <cell r="M2174" t="str">
            <v>FILL</v>
          </cell>
          <cell r="N2174" t="str">
            <v>CUT</v>
          </cell>
          <cell r="O2174">
            <v>5</v>
          </cell>
        </row>
        <row r="2175">
          <cell r="B2175">
            <v>283660</v>
          </cell>
          <cell r="D2175">
            <v>954.42700000000002</v>
          </cell>
          <cell r="E2175">
            <v>954.71500000000003</v>
          </cell>
          <cell r="F2175">
            <v>954.13800000000003</v>
          </cell>
          <cell r="G2175">
            <v>954.7</v>
          </cell>
          <cell r="H2175">
            <v>954.12199999999996</v>
          </cell>
          <cell r="I2175">
            <v>949.92200000000003</v>
          </cell>
          <cell r="J2175">
            <v>962.62099999999998</v>
          </cell>
          <cell r="K2175">
            <v>4.7330000000000609</v>
          </cell>
          <cell r="L2175">
            <v>-8.5470000000002528</v>
          </cell>
          <cell r="M2175" t="str">
            <v>FILL</v>
          </cell>
          <cell r="N2175" t="str">
            <v>CUT</v>
          </cell>
          <cell r="O2175">
            <v>5</v>
          </cell>
        </row>
        <row r="2176">
          <cell r="B2176">
            <v>283670</v>
          </cell>
          <cell r="D2176">
            <v>954.28099999999995</v>
          </cell>
          <cell r="E2176">
            <v>954.63599999999997</v>
          </cell>
          <cell r="F2176">
            <v>953.92600000000004</v>
          </cell>
          <cell r="G2176">
            <v>954.62099999999998</v>
          </cell>
          <cell r="H2176">
            <v>953.90599999999995</v>
          </cell>
          <cell r="I2176">
            <v>949.70399999999995</v>
          </cell>
          <cell r="J2176">
            <v>963.197</v>
          </cell>
          <cell r="K2176">
            <v>4.8720000000000709</v>
          </cell>
          <cell r="L2176">
            <v>-9.3510000000003402</v>
          </cell>
          <cell r="M2176" t="str">
            <v>FILL</v>
          </cell>
          <cell r="N2176" t="str">
            <v>CUT</v>
          </cell>
          <cell r="O2176">
            <v>5</v>
          </cell>
        </row>
        <row r="2177">
          <cell r="B2177">
            <v>283680</v>
          </cell>
          <cell r="D2177">
            <v>954.13499999999999</v>
          </cell>
          <cell r="E2177">
            <v>954.55600000000004</v>
          </cell>
          <cell r="F2177">
            <v>953.71299999999997</v>
          </cell>
          <cell r="G2177">
            <v>954.54100000000005</v>
          </cell>
          <cell r="H2177">
            <v>953.69</v>
          </cell>
          <cell r="I2177">
            <v>949.54399999999998</v>
          </cell>
          <cell r="J2177">
            <v>964.66499999999996</v>
          </cell>
          <cell r="K2177">
            <v>4.9520000000001119</v>
          </cell>
          <cell r="L2177">
            <v>-11.043999999999642</v>
          </cell>
          <cell r="M2177" t="str">
            <v>FILL</v>
          </cell>
          <cell r="N2177" t="str">
            <v>CUT</v>
          </cell>
          <cell r="O2177">
            <v>5</v>
          </cell>
        </row>
        <row r="2178">
          <cell r="B2178">
            <v>283690</v>
          </cell>
          <cell r="D2178">
            <v>953.98900000000003</v>
          </cell>
          <cell r="E2178">
            <v>954.47699999999998</v>
          </cell>
          <cell r="F2178">
            <v>953.50099999999998</v>
          </cell>
          <cell r="G2178">
            <v>954.46199999999999</v>
          </cell>
          <cell r="H2178">
            <v>953.47400000000005</v>
          </cell>
          <cell r="I2178">
            <v>949.495</v>
          </cell>
          <cell r="J2178">
            <v>964.79899999999998</v>
          </cell>
          <cell r="K2178">
            <v>4.9220000000000255</v>
          </cell>
          <cell r="L2178">
            <v>-11.405999999999722</v>
          </cell>
          <cell r="M2178" t="str">
            <v>FILL</v>
          </cell>
          <cell r="N2178" t="str">
            <v>CUT</v>
          </cell>
          <cell r="O2178">
            <v>5</v>
          </cell>
        </row>
        <row r="2179">
          <cell r="B2179">
            <v>283700</v>
          </cell>
          <cell r="D2179">
            <v>953.84299999999996</v>
          </cell>
          <cell r="E2179">
            <v>954.39700000000005</v>
          </cell>
          <cell r="F2179">
            <v>953.28899999999999</v>
          </cell>
          <cell r="G2179">
            <v>954.38199999999995</v>
          </cell>
          <cell r="H2179">
            <v>953.25800000000004</v>
          </cell>
          <cell r="I2179">
            <v>949.50599999999997</v>
          </cell>
          <cell r="J2179">
            <v>964.51</v>
          </cell>
          <cell r="K2179">
            <v>4.8309999999996762</v>
          </cell>
          <cell r="L2179">
            <v>-11.3449999999998</v>
          </cell>
          <cell r="M2179" t="str">
            <v>FILL</v>
          </cell>
          <cell r="N2179" t="str">
            <v>CUT</v>
          </cell>
          <cell r="O2179">
            <v>5</v>
          </cell>
        </row>
        <row r="2180">
          <cell r="B2180">
            <v>283710</v>
          </cell>
          <cell r="D2180">
            <v>953.697</v>
          </cell>
          <cell r="E2180">
            <v>954.31799999999998</v>
          </cell>
          <cell r="F2180">
            <v>953.077</v>
          </cell>
          <cell r="G2180">
            <v>954.303</v>
          </cell>
          <cell r="H2180">
            <v>953.04200000000003</v>
          </cell>
          <cell r="I2180">
            <v>949.58900000000006</v>
          </cell>
          <cell r="J2180">
            <v>964.31500000000005</v>
          </cell>
          <cell r="K2180">
            <v>4.6689999999999827</v>
          </cell>
          <cell r="L2180">
            <v>-11.377999999999929</v>
          </cell>
          <cell r="M2180" t="str">
            <v>FILL</v>
          </cell>
          <cell r="N2180" t="str">
            <v>CUT</v>
          </cell>
          <cell r="O2180">
            <v>5</v>
          </cell>
        </row>
        <row r="2181">
          <cell r="B2181">
            <v>283720</v>
          </cell>
          <cell r="D2181">
            <v>953.55100000000004</v>
          </cell>
          <cell r="E2181">
            <v>954.18100000000004</v>
          </cell>
          <cell r="F2181">
            <v>952.92100000000005</v>
          </cell>
          <cell r="G2181">
            <v>954.16600000000005</v>
          </cell>
          <cell r="H2181">
            <v>952.88599999999997</v>
          </cell>
          <cell r="I2181">
            <v>949.68700000000001</v>
          </cell>
          <cell r="J2181">
            <v>964.21199999999999</v>
          </cell>
          <cell r="K2181">
            <v>4.4340000000000828</v>
          </cell>
          <cell r="L2181">
            <v>-11.431000000000267</v>
          </cell>
          <cell r="M2181" t="str">
            <v>FILL</v>
          </cell>
          <cell r="N2181" t="str">
            <v>CUT</v>
          </cell>
          <cell r="O2181">
            <v>5</v>
          </cell>
        </row>
        <row r="2182">
          <cell r="B2182">
            <v>283730</v>
          </cell>
          <cell r="D2182">
            <v>953.40599999999995</v>
          </cell>
          <cell r="E2182">
            <v>954.03599999999994</v>
          </cell>
          <cell r="F2182">
            <v>952.77599999999995</v>
          </cell>
          <cell r="G2182">
            <v>954.02099999999996</v>
          </cell>
          <cell r="H2182">
            <v>952.74099999999999</v>
          </cell>
          <cell r="I2182">
            <v>949.78200000000004</v>
          </cell>
          <cell r="J2182">
            <v>964.21100000000001</v>
          </cell>
          <cell r="K2182">
            <v>4.19399999999996</v>
          </cell>
          <cell r="L2182">
            <v>-11.574999999999932</v>
          </cell>
          <cell r="M2182" t="str">
            <v>FILL</v>
          </cell>
          <cell r="N2182" t="str">
            <v>CUT</v>
          </cell>
          <cell r="O2182">
            <v>5</v>
          </cell>
        </row>
        <row r="2183">
          <cell r="B2183">
            <v>283740</v>
          </cell>
          <cell r="D2183">
            <v>953.26499999999999</v>
          </cell>
          <cell r="E2183">
            <v>953.89499999999998</v>
          </cell>
          <cell r="F2183">
            <v>952.63499999999999</v>
          </cell>
          <cell r="G2183">
            <v>953.88</v>
          </cell>
          <cell r="H2183">
            <v>952.6</v>
          </cell>
          <cell r="I2183">
            <v>949.87900000000002</v>
          </cell>
          <cell r="J2183">
            <v>964.31399999999996</v>
          </cell>
          <cell r="K2183">
            <v>3.9560000000000173</v>
          </cell>
          <cell r="L2183">
            <v>-11.818999999999846</v>
          </cell>
          <cell r="M2183" t="str">
            <v>FILL</v>
          </cell>
          <cell r="N2183" t="str">
            <v>CUT</v>
          </cell>
          <cell r="O2183">
            <v>6</v>
          </cell>
        </row>
        <row r="2184">
          <cell r="B2184">
            <v>283750</v>
          </cell>
          <cell r="D2184">
            <v>953.12800000000004</v>
          </cell>
          <cell r="E2184">
            <v>953.75800000000004</v>
          </cell>
          <cell r="F2184">
            <v>952.49800000000005</v>
          </cell>
          <cell r="G2184">
            <v>953.74300000000005</v>
          </cell>
          <cell r="H2184">
            <v>952.46299999999997</v>
          </cell>
          <cell r="I2184">
            <v>949.97400000000005</v>
          </cell>
          <cell r="J2184">
            <v>964.10799999999995</v>
          </cell>
          <cell r="K2184">
            <v>3.7240000000000464</v>
          </cell>
          <cell r="L2184">
            <v>-11.750000000000227</v>
          </cell>
          <cell r="M2184" t="str">
            <v>FILL</v>
          </cell>
          <cell r="N2184" t="str">
            <v>CUT</v>
          </cell>
          <cell r="O2184">
            <v>6</v>
          </cell>
        </row>
        <row r="2185">
          <cell r="B2185">
            <v>283760</v>
          </cell>
          <cell r="D2185">
            <v>952.99599999999998</v>
          </cell>
          <cell r="E2185">
            <v>953.62599999999998</v>
          </cell>
          <cell r="F2185">
            <v>952.36599999999999</v>
          </cell>
          <cell r="G2185">
            <v>953.61099999999999</v>
          </cell>
          <cell r="H2185">
            <v>952.33100000000002</v>
          </cell>
          <cell r="I2185">
            <v>949.96400000000006</v>
          </cell>
          <cell r="J2185">
            <v>963.64800000000002</v>
          </cell>
          <cell r="K2185">
            <v>3.6019999999999754</v>
          </cell>
          <cell r="L2185">
            <v>-11.421999999999912</v>
          </cell>
          <cell r="M2185" t="str">
            <v>FILL</v>
          </cell>
          <cell r="N2185" t="str">
            <v>CUT</v>
          </cell>
          <cell r="O2185">
            <v>6</v>
          </cell>
        </row>
        <row r="2186">
          <cell r="B2186">
            <v>283770</v>
          </cell>
          <cell r="D2186">
            <v>952.86900000000003</v>
          </cell>
          <cell r="E2186">
            <v>953.49900000000002</v>
          </cell>
          <cell r="F2186">
            <v>952.23900000000003</v>
          </cell>
          <cell r="G2186">
            <v>953.48400000000004</v>
          </cell>
          <cell r="H2186">
            <v>952.20399999999995</v>
          </cell>
          <cell r="I2186">
            <v>949.91700000000003</v>
          </cell>
          <cell r="J2186">
            <v>963.29499999999996</v>
          </cell>
          <cell r="K2186">
            <v>3.5220000000000482</v>
          </cell>
          <cell r="L2186">
            <v>-11.196000000000254</v>
          </cell>
          <cell r="M2186" t="str">
            <v>FILL</v>
          </cell>
          <cell r="N2186" t="str">
            <v>CUT</v>
          </cell>
          <cell r="O2186">
            <v>6</v>
          </cell>
        </row>
        <row r="2187">
          <cell r="B2187">
            <v>283780</v>
          </cell>
          <cell r="D2187">
            <v>952.74599999999998</v>
          </cell>
          <cell r="E2187">
            <v>953.37599999999998</v>
          </cell>
          <cell r="F2187">
            <v>952.11599999999999</v>
          </cell>
          <cell r="G2187">
            <v>953.36099999999999</v>
          </cell>
          <cell r="H2187">
            <v>952.08100000000002</v>
          </cell>
          <cell r="I2187">
            <v>949.87300000000005</v>
          </cell>
          <cell r="J2187">
            <v>963.04899999999998</v>
          </cell>
          <cell r="K2187">
            <v>3.4429999999999836</v>
          </cell>
          <cell r="L2187">
            <v>-11.072999999999865</v>
          </cell>
          <cell r="M2187" t="str">
            <v>FILL</v>
          </cell>
          <cell r="N2187" t="str">
            <v>CUT</v>
          </cell>
          <cell r="O2187">
            <v>6</v>
          </cell>
        </row>
        <row r="2188">
          <cell r="B2188">
            <v>283790</v>
          </cell>
          <cell r="D2188">
            <v>952.62800000000004</v>
          </cell>
          <cell r="E2188">
            <v>953.25800000000004</v>
          </cell>
          <cell r="F2188">
            <v>951.99800000000005</v>
          </cell>
          <cell r="G2188">
            <v>953.24300000000005</v>
          </cell>
          <cell r="H2188">
            <v>951.96299999999997</v>
          </cell>
          <cell r="I2188">
            <v>949.89200000000005</v>
          </cell>
          <cell r="J2188">
            <v>961.95399999999995</v>
          </cell>
          <cell r="K2188">
            <v>3.30600000000004</v>
          </cell>
          <cell r="L2188">
            <v>-10.096000000000231</v>
          </cell>
          <cell r="M2188" t="str">
            <v>FILL</v>
          </cell>
          <cell r="N2188" t="str">
            <v>CUT</v>
          </cell>
          <cell r="O2188">
            <v>6</v>
          </cell>
        </row>
        <row r="2189">
          <cell r="B2189">
            <v>283800</v>
          </cell>
          <cell r="D2189">
            <v>952.51499999999999</v>
          </cell>
          <cell r="E2189">
            <v>953.14499999999998</v>
          </cell>
          <cell r="F2189">
            <v>951.88499999999999</v>
          </cell>
          <cell r="G2189">
            <v>953.13</v>
          </cell>
          <cell r="H2189">
            <v>951.85</v>
          </cell>
          <cell r="I2189">
            <v>949.928</v>
          </cell>
          <cell r="J2189">
            <v>962.96699999999998</v>
          </cell>
          <cell r="K2189">
            <v>3.1570000000000391</v>
          </cell>
          <cell r="L2189">
            <v>-11.221999999999866</v>
          </cell>
          <cell r="M2189" t="str">
            <v>FILL</v>
          </cell>
          <cell r="N2189" t="str">
            <v>CUT</v>
          </cell>
          <cell r="O2189">
            <v>6</v>
          </cell>
        </row>
        <row r="2190">
          <cell r="B2190">
            <v>283810</v>
          </cell>
          <cell r="D2190">
            <v>952.40599999999995</v>
          </cell>
          <cell r="E2190">
            <v>953.03599999999994</v>
          </cell>
          <cell r="F2190">
            <v>951.77599999999995</v>
          </cell>
          <cell r="G2190">
            <v>953.02099999999996</v>
          </cell>
          <cell r="H2190">
            <v>951.74099999999999</v>
          </cell>
          <cell r="I2190">
            <v>950.02200000000005</v>
          </cell>
          <cell r="J2190">
            <v>963.15899999999999</v>
          </cell>
          <cell r="K2190">
            <v>2.9539999999999509</v>
          </cell>
          <cell r="L2190">
            <v>-11.522999999999911</v>
          </cell>
          <cell r="M2190" t="str">
            <v>FILL</v>
          </cell>
          <cell r="N2190" t="str">
            <v>CUT</v>
          </cell>
          <cell r="O2190">
            <v>6</v>
          </cell>
        </row>
        <row r="2191">
          <cell r="B2191">
            <v>283820</v>
          </cell>
          <cell r="D2191">
            <v>952.30200000000002</v>
          </cell>
          <cell r="E2191">
            <v>952.93200000000002</v>
          </cell>
          <cell r="F2191">
            <v>951.67200000000003</v>
          </cell>
          <cell r="G2191">
            <v>952.91700000000003</v>
          </cell>
          <cell r="H2191">
            <v>951.63699999999994</v>
          </cell>
          <cell r="I2191">
            <v>950.04700000000003</v>
          </cell>
          <cell r="J2191">
            <v>963.45600000000002</v>
          </cell>
          <cell r="K2191">
            <v>2.8250000000000455</v>
          </cell>
          <cell r="L2191">
            <v>-11.924000000000319</v>
          </cell>
          <cell r="M2191" t="str">
            <v>FILL</v>
          </cell>
          <cell r="N2191" t="str">
            <v>CUT</v>
          </cell>
          <cell r="O2191">
            <v>6</v>
          </cell>
        </row>
        <row r="2192">
          <cell r="B2192">
            <v>283830</v>
          </cell>
          <cell r="D2192">
            <v>952.20299999999997</v>
          </cell>
          <cell r="E2192">
            <v>952.83299999999997</v>
          </cell>
          <cell r="F2192">
            <v>951.57299999999998</v>
          </cell>
          <cell r="G2192">
            <v>952.81799999999998</v>
          </cell>
          <cell r="H2192">
            <v>951.53800000000001</v>
          </cell>
          <cell r="I2192">
            <v>952.48500000000001</v>
          </cell>
          <cell r="J2192">
            <v>963.86199999999997</v>
          </cell>
          <cell r="K2192">
            <v>0.28800000000001091</v>
          </cell>
          <cell r="L2192">
            <v>-12.42899999999986</v>
          </cell>
          <cell r="M2192" t="str">
            <v>FILL</v>
          </cell>
          <cell r="N2192" t="str">
            <v>CUT</v>
          </cell>
          <cell r="O2192">
            <v>6</v>
          </cell>
        </row>
        <row r="2193">
          <cell r="B2193">
            <v>283840</v>
          </cell>
          <cell r="D2193">
            <v>952.10799999999995</v>
          </cell>
          <cell r="E2193">
            <v>952.73800000000006</v>
          </cell>
          <cell r="F2193">
            <v>951.47799999999995</v>
          </cell>
          <cell r="G2193">
            <v>952.72299999999996</v>
          </cell>
          <cell r="H2193">
            <v>951.44299999999998</v>
          </cell>
          <cell r="I2193">
            <v>952.72699999999998</v>
          </cell>
          <cell r="J2193">
            <v>964.36800000000005</v>
          </cell>
          <cell r="K2193">
            <v>-4.9000000000319233E-2</v>
          </cell>
          <cell r="L2193">
            <v>-13.029999999999973</v>
          </cell>
          <cell r="M2193" t="str">
            <v>CUT</v>
          </cell>
          <cell r="N2193" t="str">
            <v>CUT</v>
          </cell>
          <cell r="O2193">
            <v>6</v>
          </cell>
        </row>
        <row r="2194">
          <cell r="B2194">
            <v>283850</v>
          </cell>
          <cell r="D2194">
            <v>952.01700000000005</v>
          </cell>
          <cell r="E2194">
            <v>952.64700000000005</v>
          </cell>
          <cell r="F2194">
            <v>951.38699999999994</v>
          </cell>
          <cell r="G2194">
            <v>952.63199999999995</v>
          </cell>
          <cell r="H2194">
            <v>951.35199999999998</v>
          </cell>
          <cell r="I2194">
            <v>952.64300000000003</v>
          </cell>
          <cell r="J2194">
            <v>964.97500000000002</v>
          </cell>
          <cell r="K2194">
            <v>-5.6000000000381078E-2</v>
          </cell>
          <cell r="L2194">
            <v>-13.727999999999952</v>
          </cell>
          <cell r="M2194" t="str">
            <v>CUT</v>
          </cell>
          <cell r="N2194" t="str">
            <v>CUT</v>
          </cell>
          <cell r="O2194">
            <v>6</v>
          </cell>
        </row>
        <row r="2195">
          <cell r="B2195">
            <v>283860</v>
          </cell>
          <cell r="D2195">
            <v>951.93200000000002</v>
          </cell>
          <cell r="E2195">
            <v>952.56200000000001</v>
          </cell>
          <cell r="F2195">
            <v>951.30200000000002</v>
          </cell>
          <cell r="G2195">
            <v>952.54700000000003</v>
          </cell>
          <cell r="H2195">
            <v>951.26700000000005</v>
          </cell>
          <cell r="I2195">
            <v>952.625</v>
          </cell>
          <cell r="J2195">
            <v>965.68200000000002</v>
          </cell>
          <cell r="K2195">
            <v>-0.12299999999993361</v>
          </cell>
          <cell r="L2195">
            <v>-14.519999999999868</v>
          </cell>
          <cell r="M2195" t="str">
            <v>CUT</v>
          </cell>
          <cell r="N2195" t="str">
            <v>CUT</v>
          </cell>
          <cell r="O2195">
            <v>6</v>
          </cell>
        </row>
        <row r="2196">
          <cell r="B2196">
            <v>283870</v>
          </cell>
          <cell r="D2196">
            <v>951.851</v>
          </cell>
          <cell r="E2196">
            <v>952.48099999999999</v>
          </cell>
          <cell r="F2196">
            <v>951.221</v>
          </cell>
          <cell r="G2196">
            <v>952.46600000000001</v>
          </cell>
          <cell r="H2196">
            <v>951.18600000000004</v>
          </cell>
          <cell r="I2196">
            <v>952.80399999999997</v>
          </cell>
          <cell r="J2196">
            <v>967.18700000000001</v>
          </cell>
          <cell r="K2196">
            <v>-0.38299999999992451</v>
          </cell>
          <cell r="L2196">
            <v>-16.105999999999881</v>
          </cell>
          <cell r="M2196" t="str">
            <v>CUT</v>
          </cell>
          <cell r="N2196" t="str">
            <v>CUT</v>
          </cell>
          <cell r="O2196">
            <v>6</v>
          </cell>
        </row>
        <row r="2197">
          <cell r="B2197">
            <v>283880</v>
          </cell>
          <cell r="D2197">
            <v>951.77499999999998</v>
          </cell>
          <cell r="E2197">
            <v>952.40499999999997</v>
          </cell>
          <cell r="F2197">
            <v>951.14499999999998</v>
          </cell>
          <cell r="G2197">
            <v>952.39</v>
          </cell>
          <cell r="H2197">
            <v>951.11</v>
          </cell>
          <cell r="I2197">
            <v>953.17700000000002</v>
          </cell>
          <cell r="J2197">
            <v>968.01599999999996</v>
          </cell>
          <cell r="K2197">
            <v>-0.83199999999999363</v>
          </cell>
          <cell r="L2197">
            <v>-17.010999999999854</v>
          </cell>
          <cell r="M2197" t="str">
            <v>CUT</v>
          </cell>
          <cell r="N2197" t="str">
            <v>CUT</v>
          </cell>
          <cell r="O2197">
            <v>6</v>
          </cell>
        </row>
        <row r="2198">
          <cell r="B2198">
            <v>283890</v>
          </cell>
          <cell r="D2198">
            <v>951.70299999999997</v>
          </cell>
          <cell r="E2198">
            <v>952.33299999999997</v>
          </cell>
          <cell r="F2198">
            <v>951.07299999999998</v>
          </cell>
          <cell r="G2198">
            <v>952.31799999999998</v>
          </cell>
          <cell r="H2198">
            <v>951.03800000000001</v>
          </cell>
          <cell r="I2198">
            <v>953.75099999999998</v>
          </cell>
          <cell r="J2198">
            <v>968.90899999999999</v>
          </cell>
          <cell r="K2198">
            <v>-1.4779999999999518</v>
          </cell>
          <cell r="L2198">
            <v>-17.975999999999885</v>
          </cell>
          <cell r="M2198" t="str">
            <v>CUT</v>
          </cell>
          <cell r="N2198" t="str">
            <v>CUT</v>
          </cell>
          <cell r="O2198">
            <v>6</v>
          </cell>
        </row>
        <row r="2199">
          <cell r="B2199">
            <v>283900</v>
          </cell>
          <cell r="D2199">
            <v>951.63599999999997</v>
          </cell>
          <cell r="E2199">
            <v>952.26599999999996</v>
          </cell>
          <cell r="F2199">
            <v>951.00599999999997</v>
          </cell>
          <cell r="G2199">
            <v>952.25099999999998</v>
          </cell>
          <cell r="H2199">
            <v>950.971</v>
          </cell>
          <cell r="I2199">
            <v>954.05399999999997</v>
          </cell>
          <cell r="J2199">
            <v>969.41300000000001</v>
          </cell>
          <cell r="K2199">
            <v>-1.8479999999999563</v>
          </cell>
          <cell r="L2199">
            <v>-18.546999999999912</v>
          </cell>
          <cell r="M2199" t="str">
            <v>CUT</v>
          </cell>
          <cell r="N2199" t="str">
            <v>CUT</v>
          </cell>
          <cell r="O2199">
            <v>6</v>
          </cell>
        </row>
        <row r="2200">
          <cell r="B2200">
            <v>283910</v>
          </cell>
          <cell r="D2200">
            <v>951.57299999999998</v>
          </cell>
          <cell r="E2200">
            <v>952.20299999999997</v>
          </cell>
          <cell r="F2200">
            <v>950.94299999999998</v>
          </cell>
          <cell r="G2200">
            <v>952.18799999999999</v>
          </cell>
          <cell r="H2200">
            <v>950.90800000000002</v>
          </cell>
          <cell r="I2200">
            <v>954.36300000000006</v>
          </cell>
          <cell r="J2200">
            <v>969.58100000000002</v>
          </cell>
          <cell r="K2200">
            <v>-2.2200000000000273</v>
          </cell>
          <cell r="L2200">
            <v>-18.777999999999906</v>
          </cell>
          <cell r="M2200" t="str">
            <v>CUT</v>
          </cell>
          <cell r="N2200" t="str">
            <v>CUT</v>
          </cell>
          <cell r="O2200">
            <v>6</v>
          </cell>
        </row>
        <row r="2201">
          <cell r="B2201">
            <v>283920</v>
          </cell>
          <cell r="D2201">
            <v>951.51499999999999</v>
          </cell>
          <cell r="E2201">
            <v>952.1</v>
          </cell>
          <cell r="F2201">
            <v>950.93100000000004</v>
          </cell>
          <cell r="G2201">
            <v>952.08500000000004</v>
          </cell>
          <cell r="H2201">
            <v>950.899</v>
          </cell>
          <cell r="I2201">
            <v>954.74900000000002</v>
          </cell>
          <cell r="J2201">
            <v>969.85599999999999</v>
          </cell>
          <cell r="K2201">
            <v>-2.7089999999999463</v>
          </cell>
          <cell r="L2201">
            <v>-19.053000000000111</v>
          </cell>
          <cell r="M2201" t="str">
            <v>CUT</v>
          </cell>
          <cell r="N2201" t="str">
            <v>CUT</v>
          </cell>
          <cell r="O2201">
            <v>6</v>
          </cell>
        </row>
        <row r="2202">
          <cell r="B2202">
            <v>283930</v>
          </cell>
          <cell r="D2202">
            <v>951.46199999999999</v>
          </cell>
          <cell r="E2202">
            <v>951.99</v>
          </cell>
          <cell r="F2202">
            <v>950.93499999999995</v>
          </cell>
          <cell r="G2202">
            <v>951.97500000000002</v>
          </cell>
          <cell r="H2202">
            <v>950.90499999999997</v>
          </cell>
          <cell r="I2202">
            <v>955.82600000000002</v>
          </cell>
          <cell r="J2202">
            <v>970.221</v>
          </cell>
          <cell r="K2202">
            <v>-3.8959999999999582</v>
          </cell>
          <cell r="L2202">
            <v>-19.405999999999949</v>
          </cell>
          <cell r="M2202" t="str">
            <v>CUT</v>
          </cell>
          <cell r="N2202" t="str">
            <v>CUT</v>
          </cell>
          <cell r="O2202">
            <v>2</v>
          </cell>
        </row>
        <row r="2203">
          <cell r="B2203">
            <v>283940</v>
          </cell>
          <cell r="D2203">
            <v>951.41399999999999</v>
          </cell>
          <cell r="E2203">
            <v>951.88499999999999</v>
          </cell>
          <cell r="F2203">
            <v>950.94299999999998</v>
          </cell>
          <cell r="G2203">
            <v>951.87</v>
          </cell>
          <cell r="H2203">
            <v>950.91700000000003</v>
          </cell>
          <cell r="I2203">
            <v>956.71</v>
          </cell>
          <cell r="J2203">
            <v>970.66499999999996</v>
          </cell>
          <cell r="K2203">
            <v>-4.8849999999999909</v>
          </cell>
          <cell r="L2203">
            <v>-19.825999999999794</v>
          </cell>
          <cell r="M2203" t="str">
            <v>CUT</v>
          </cell>
          <cell r="N2203" t="str">
            <v>CUT</v>
          </cell>
          <cell r="O2203">
            <v>2</v>
          </cell>
        </row>
        <row r="2204">
          <cell r="B2204">
            <v>283950</v>
          </cell>
          <cell r="D2204">
            <v>951.37</v>
          </cell>
          <cell r="E2204">
            <v>951.78399999999999</v>
          </cell>
          <cell r="F2204">
            <v>950.95600000000002</v>
          </cell>
          <cell r="G2204">
            <v>951.76900000000001</v>
          </cell>
          <cell r="H2204">
            <v>950.93299999999999</v>
          </cell>
          <cell r="I2204">
            <v>956.84199999999998</v>
          </cell>
          <cell r="J2204">
            <v>971.14200000000005</v>
          </cell>
          <cell r="K2204">
            <v>-5.1179999999999382</v>
          </cell>
          <cell r="L2204">
            <v>-20.278000000000134</v>
          </cell>
          <cell r="M2204" t="str">
            <v>CUT</v>
          </cell>
          <cell r="N2204" t="str">
            <v>CUT</v>
          </cell>
          <cell r="O2204">
            <v>2</v>
          </cell>
        </row>
        <row r="2205">
          <cell r="B2205">
            <v>283960</v>
          </cell>
          <cell r="D2205">
            <v>951.33100000000002</v>
          </cell>
          <cell r="E2205">
            <v>951.68799999999999</v>
          </cell>
          <cell r="F2205">
            <v>950.97299999999996</v>
          </cell>
          <cell r="G2205">
            <v>951.673</v>
          </cell>
          <cell r="H2205">
            <v>950.95399999999995</v>
          </cell>
          <cell r="I2205">
            <v>957.173</v>
          </cell>
          <cell r="J2205">
            <v>972.40300000000002</v>
          </cell>
          <cell r="K2205">
            <v>-5.5449999999999591</v>
          </cell>
          <cell r="L2205">
            <v>-21.506000000000085</v>
          </cell>
          <cell r="M2205" t="str">
            <v>CUT</v>
          </cell>
          <cell r="N2205" t="str">
            <v>CUT</v>
          </cell>
          <cell r="O2205">
            <v>2</v>
          </cell>
        </row>
        <row r="2206">
          <cell r="B2206">
            <v>283970</v>
          </cell>
          <cell r="D2206">
            <v>951.29600000000005</v>
          </cell>
          <cell r="E2206">
            <v>951.596</v>
          </cell>
          <cell r="F2206">
            <v>950.99599999999998</v>
          </cell>
          <cell r="G2206">
            <v>951.58100000000002</v>
          </cell>
          <cell r="H2206">
            <v>950.97900000000004</v>
          </cell>
          <cell r="I2206">
            <v>957.72799999999995</v>
          </cell>
          <cell r="J2206">
            <v>973.02099999999996</v>
          </cell>
          <cell r="K2206">
            <v>-6.1919999999998936</v>
          </cell>
          <cell r="L2206">
            <v>-22.092999999999734</v>
          </cell>
          <cell r="M2206" t="str">
            <v>CUT</v>
          </cell>
          <cell r="N2206" t="str">
            <v>CUT</v>
          </cell>
          <cell r="O2206">
            <v>2</v>
          </cell>
        </row>
        <row r="2207">
          <cell r="B2207">
            <v>283980</v>
          </cell>
          <cell r="D2207">
            <v>951.26499999999999</v>
          </cell>
          <cell r="E2207">
            <v>951.50900000000001</v>
          </cell>
          <cell r="F2207">
            <v>951.02200000000005</v>
          </cell>
          <cell r="G2207">
            <v>951.49400000000003</v>
          </cell>
          <cell r="H2207">
            <v>951.00699999999995</v>
          </cell>
          <cell r="I2207">
            <v>958.23</v>
          </cell>
          <cell r="J2207">
            <v>973.68299999999999</v>
          </cell>
          <cell r="K2207">
            <v>-6.7809999999999491</v>
          </cell>
          <cell r="L2207">
            <v>-22.721000000000345</v>
          </cell>
          <cell r="M2207" t="str">
            <v>CUT</v>
          </cell>
          <cell r="N2207" t="str">
            <v>CUT</v>
          </cell>
          <cell r="O2207">
            <v>2</v>
          </cell>
        </row>
        <row r="2208">
          <cell r="B2208">
            <v>283990</v>
          </cell>
          <cell r="D2208">
            <v>951.23500000000001</v>
          </cell>
          <cell r="E2208">
            <v>951.42200000000003</v>
          </cell>
          <cell r="F2208">
            <v>951.04899999999998</v>
          </cell>
          <cell r="G2208">
            <v>951.40700000000004</v>
          </cell>
          <cell r="H2208">
            <v>951.03399999999999</v>
          </cell>
          <cell r="I2208">
            <v>958.41399999999999</v>
          </cell>
          <cell r="J2208">
            <v>974.19299999999998</v>
          </cell>
          <cell r="K2208">
            <v>-7.0519999999999072</v>
          </cell>
          <cell r="L2208">
            <v>-23.203999999999951</v>
          </cell>
          <cell r="M2208" t="str">
            <v>CUT</v>
          </cell>
          <cell r="N2208" t="str">
            <v>CUT</v>
          </cell>
          <cell r="O2208">
            <v>2</v>
          </cell>
        </row>
        <row r="2209">
          <cell r="B2209">
            <v>284000</v>
          </cell>
          <cell r="D2209">
            <v>951.20500000000004</v>
          </cell>
          <cell r="E2209">
            <v>951.33500000000004</v>
          </cell>
          <cell r="F2209">
            <v>951.07600000000002</v>
          </cell>
          <cell r="G2209">
            <v>951.32</v>
          </cell>
          <cell r="H2209">
            <v>951.06100000000004</v>
          </cell>
          <cell r="I2209">
            <v>958.32500000000005</v>
          </cell>
          <cell r="J2209">
            <v>974.13</v>
          </cell>
          <cell r="K2209">
            <v>-7.0499999999999545</v>
          </cell>
          <cell r="L2209">
            <v>-23.113999999999919</v>
          </cell>
          <cell r="M2209" t="str">
            <v>CUT</v>
          </cell>
          <cell r="N2209" t="str">
            <v>CUT</v>
          </cell>
          <cell r="O2209">
            <v>2</v>
          </cell>
        </row>
        <row r="2210">
          <cell r="B2210">
            <v>284010</v>
          </cell>
          <cell r="D2210">
            <v>951.17499999999995</v>
          </cell>
          <cell r="E2210">
            <v>951.24800000000005</v>
          </cell>
          <cell r="F2210">
            <v>951.10199999999998</v>
          </cell>
          <cell r="G2210">
            <v>951.23299999999995</v>
          </cell>
          <cell r="H2210">
            <v>951.08699999999999</v>
          </cell>
          <cell r="I2210">
            <v>958.24099999999999</v>
          </cell>
          <cell r="J2210">
            <v>974.07399999999996</v>
          </cell>
          <cell r="K2210">
            <v>-7.0530000000003383</v>
          </cell>
          <cell r="L2210">
            <v>-23.031999999999925</v>
          </cell>
          <cell r="M2210" t="str">
            <v>CUT</v>
          </cell>
          <cell r="N2210" t="str">
            <v>CUT</v>
          </cell>
          <cell r="O2210">
            <v>2</v>
          </cell>
        </row>
        <row r="2211">
          <cell r="B2211">
            <v>284020</v>
          </cell>
          <cell r="D2211">
            <v>951.14499999999998</v>
          </cell>
          <cell r="E2211">
            <v>951.16099999999994</v>
          </cell>
          <cell r="F2211">
            <v>951.12900000000002</v>
          </cell>
          <cell r="G2211">
            <v>951.14599999999996</v>
          </cell>
          <cell r="H2211">
            <v>951.11400000000003</v>
          </cell>
          <cell r="I2211">
            <v>958.15899999999999</v>
          </cell>
          <cell r="J2211">
            <v>974.02</v>
          </cell>
          <cell r="K2211">
            <v>-7.0579999999999927</v>
          </cell>
          <cell r="L2211">
            <v>-22.950999999999908</v>
          </cell>
          <cell r="M2211" t="str">
            <v>CUT</v>
          </cell>
          <cell r="N2211" t="str">
            <v>CUT</v>
          </cell>
          <cell r="O2211">
            <v>2</v>
          </cell>
        </row>
        <row r="2212">
          <cell r="B2212">
            <v>284030</v>
          </cell>
          <cell r="D2212">
            <v>951.11500000000001</v>
          </cell>
          <cell r="E2212">
            <v>951.07500000000005</v>
          </cell>
          <cell r="F2212">
            <v>951.15599999999995</v>
          </cell>
          <cell r="G2212">
            <v>951.06</v>
          </cell>
          <cell r="H2212">
            <v>951.14099999999996</v>
          </cell>
          <cell r="I2212">
            <v>958.14300000000003</v>
          </cell>
          <cell r="J2212">
            <v>973.96600000000001</v>
          </cell>
          <cell r="K2212">
            <v>-7.1280000000003838</v>
          </cell>
          <cell r="L2212">
            <v>-22.870000000000005</v>
          </cell>
          <cell r="M2212" t="str">
            <v>CUT</v>
          </cell>
          <cell r="N2212" t="str">
            <v>CUT</v>
          </cell>
          <cell r="O2212">
            <v>2</v>
          </cell>
        </row>
        <row r="2213">
          <cell r="B2213">
            <v>284040</v>
          </cell>
          <cell r="D2213">
            <v>951.08500000000004</v>
          </cell>
          <cell r="E2213">
            <v>950.98800000000006</v>
          </cell>
          <cell r="F2213">
            <v>951.18299999999999</v>
          </cell>
          <cell r="G2213">
            <v>950.97299999999996</v>
          </cell>
          <cell r="H2213">
            <v>951.16800000000001</v>
          </cell>
          <cell r="I2213">
            <v>958.12800000000004</v>
          </cell>
          <cell r="J2213">
            <v>973.91300000000001</v>
          </cell>
          <cell r="K2213">
            <v>-7.2000000000003865</v>
          </cell>
          <cell r="L2213">
            <v>-22.789999999999964</v>
          </cell>
          <cell r="M2213" t="str">
            <v>CUT</v>
          </cell>
          <cell r="N2213" t="str">
            <v>CUT</v>
          </cell>
          <cell r="O2213">
            <v>2</v>
          </cell>
        </row>
        <row r="2214">
          <cell r="B2214">
            <v>284050</v>
          </cell>
          <cell r="D2214">
            <v>951.05499999999995</v>
          </cell>
          <cell r="E2214">
            <v>950.90099999999995</v>
          </cell>
          <cell r="F2214">
            <v>951.21</v>
          </cell>
          <cell r="G2214">
            <v>950.88599999999997</v>
          </cell>
          <cell r="H2214">
            <v>951.19500000000005</v>
          </cell>
          <cell r="I2214">
            <v>957.45500000000004</v>
          </cell>
          <cell r="J2214">
            <v>973.798</v>
          </cell>
          <cell r="K2214">
            <v>-6.6140000000000327</v>
          </cell>
          <cell r="L2214">
            <v>-22.647999999999911</v>
          </cell>
          <cell r="M2214" t="str">
            <v>CUT</v>
          </cell>
          <cell r="N2214" t="str">
            <v>CUT</v>
          </cell>
          <cell r="O2214">
            <v>2</v>
          </cell>
        </row>
        <row r="2215">
          <cell r="B2215">
            <v>284060</v>
          </cell>
          <cell r="D2215">
            <v>951.02499999999998</v>
          </cell>
          <cell r="E2215">
            <v>950.81399999999996</v>
          </cell>
          <cell r="F2215">
            <v>951.23699999999997</v>
          </cell>
          <cell r="G2215">
            <v>950.79899999999998</v>
          </cell>
          <cell r="H2215">
            <v>951.22199999999998</v>
          </cell>
          <cell r="I2215">
            <v>956.476</v>
          </cell>
          <cell r="J2215">
            <v>973.40599999999995</v>
          </cell>
          <cell r="K2215">
            <v>-5.72199999999998</v>
          </cell>
          <cell r="L2215">
            <v>-22.228999999999928</v>
          </cell>
          <cell r="M2215" t="str">
            <v>CUT</v>
          </cell>
          <cell r="N2215" t="str">
            <v>CUT</v>
          </cell>
          <cell r="O2215">
            <v>2</v>
          </cell>
        </row>
        <row r="2216">
          <cell r="B2216">
            <v>284070</v>
          </cell>
          <cell r="D2216">
            <v>950.995</v>
          </cell>
          <cell r="E2216">
            <v>950.72699999999998</v>
          </cell>
          <cell r="F2216">
            <v>951.26400000000001</v>
          </cell>
          <cell r="G2216">
            <v>950.71199999999999</v>
          </cell>
          <cell r="H2216">
            <v>951.24900000000002</v>
          </cell>
          <cell r="I2216">
            <v>955.77499999999998</v>
          </cell>
          <cell r="J2216">
            <v>972.95399999999995</v>
          </cell>
          <cell r="K2216">
            <v>-5.1079999999999472</v>
          </cell>
          <cell r="L2216">
            <v>-21.749999999999886</v>
          </cell>
          <cell r="M2216" t="str">
            <v>CUT</v>
          </cell>
          <cell r="N2216" t="str">
            <v>CUT</v>
          </cell>
          <cell r="O2216">
            <v>2</v>
          </cell>
        </row>
        <row r="2217">
          <cell r="B2217">
            <v>284080</v>
          </cell>
          <cell r="D2217">
            <v>950.96500000000003</v>
          </cell>
          <cell r="E2217">
            <v>950.64</v>
          </cell>
          <cell r="F2217">
            <v>951.29</v>
          </cell>
          <cell r="G2217">
            <v>950.62199999999996</v>
          </cell>
          <cell r="H2217">
            <v>951.27499999999998</v>
          </cell>
          <cell r="I2217">
            <v>955.08199999999999</v>
          </cell>
          <cell r="J2217">
            <v>972.45399999999995</v>
          </cell>
          <cell r="K2217">
            <v>-4.5140000000001237</v>
          </cell>
          <cell r="L2217">
            <v>-21.223999999999933</v>
          </cell>
          <cell r="M2217" t="str">
            <v>CUT</v>
          </cell>
          <cell r="N2217" t="str">
            <v>CUT</v>
          </cell>
          <cell r="O2217">
            <v>2</v>
          </cell>
        </row>
        <row r="2218">
          <cell r="B2218">
            <v>284090</v>
          </cell>
          <cell r="D2218">
            <v>950.93499999999995</v>
          </cell>
          <cell r="E2218">
            <v>950.553</v>
          </cell>
          <cell r="F2218">
            <v>951.31700000000001</v>
          </cell>
          <cell r="G2218">
            <v>950.53200000000004</v>
          </cell>
          <cell r="H2218">
            <v>951.30200000000002</v>
          </cell>
          <cell r="I2218">
            <v>953.96100000000001</v>
          </cell>
          <cell r="J2218">
            <v>972.69299999999998</v>
          </cell>
          <cell r="K2218">
            <v>-3.4919999999998481</v>
          </cell>
          <cell r="L2218">
            <v>-21.435999999999922</v>
          </cell>
          <cell r="M2218" t="str">
            <v>CUT</v>
          </cell>
          <cell r="N2218" t="str">
            <v>CUT</v>
          </cell>
          <cell r="O2218">
            <v>6</v>
          </cell>
        </row>
        <row r="2219">
          <cell r="B2219">
            <v>284100</v>
          </cell>
          <cell r="D2219">
            <v>950.90499999999997</v>
          </cell>
          <cell r="E2219">
            <v>950.46699999999998</v>
          </cell>
          <cell r="F2219">
            <v>951.34400000000005</v>
          </cell>
          <cell r="G2219">
            <v>950.44200000000001</v>
          </cell>
          <cell r="H2219">
            <v>951.32899999999995</v>
          </cell>
          <cell r="I2219">
            <v>952.68600000000004</v>
          </cell>
          <cell r="J2219">
            <v>973.42499999999995</v>
          </cell>
          <cell r="K2219">
            <v>-2.31899999999996</v>
          </cell>
          <cell r="L2219">
            <v>-22.141000000000304</v>
          </cell>
          <cell r="M2219" t="str">
            <v>CUT</v>
          </cell>
          <cell r="N2219" t="str">
            <v>CUT</v>
          </cell>
          <cell r="O2219">
            <v>6</v>
          </cell>
        </row>
        <row r="2220">
          <cell r="B2220">
            <v>284110</v>
          </cell>
          <cell r="D2220">
            <v>950.875</v>
          </cell>
          <cell r="E2220">
            <v>950.38</v>
          </cell>
          <cell r="F2220">
            <v>951.37099999999998</v>
          </cell>
          <cell r="G2220">
            <v>950.35199999999998</v>
          </cell>
          <cell r="H2220">
            <v>951.35599999999999</v>
          </cell>
          <cell r="I2220">
            <v>951.36400000000003</v>
          </cell>
          <cell r="J2220">
            <v>974.072</v>
          </cell>
          <cell r="K2220">
            <v>-1.0960000000001173</v>
          </cell>
          <cell r="L2220">
            <v>-22.760999999999967</v>
          </cell>
          <cell r="M2220" t="str">
            <v>CUT</v>
          </cell>
          <cell r="N2220" t="str">
            <v>CUT</v>
          </cell>
          <cell r="O2220">
            <v>6</v>
          </cell>
        </row>
        <row r="2221">
          <cell r="B2221">
            <v>284120</v>
          </cell>
          <cell r="D2221">
            <v>950.84500000000003</v>
          </cell>
          <cell r="E2221">
            <v>950.29300000000001</v>
          </cell>
          <cell r="F2221">
            <v>951.39800000000002</v>
          </cell>
          <cell r="G2221">
            <v>950.26199999999994</v>
          </cell>
          <cell r="H2221">
            <v>951.38300000000004</v>
          </cell>
          <cell r="I2221">
            <v>950.27200000000005</v>
          </cell>
          <cell r="J2221">
            <v>974.55200000000002</v>
          </cell>
          <cell r="K2221">
            <v>-0.10300000000029286</v>
          </cell>
          <cell r="L2221">
            <v>-23.213999999999942</v>
          </cell>
          <cell r="M2221" t="str">
            <v>CUT</v>
          </cell>
          <cell r="N2221" t="str">
            <v>CUT</v>
          </cell>
          <cell r="O2221">
            <v>6</v>
          </cell>
        </row>
        <row r="2222">
          <cell r="B2222">
            <v>284130</v>
          </cell>
          <cell r="D2222">
            <v>950.81500000000005</v>
          </cell>
          <cell r="E2222">
            <v>950.20600000000002</v>
          </cell>
          <cell r="F2222">
            <v>951.42499999999995</v>
          </cell>
          <cell r="G2222">
            <v>950.17200000000003</v>
          </cell>
          <cell r="H2222">
            <v>951.41</v>
          </cell>
          <cell r="I2222">
            <v>948.774</v>
          </cell>
          <cell r="J2222">
            <v>974.91</v>
          </cell>
          <cell r="K2222">
            <v>1.2960000000000491</v>
          </cell>
          <cell r="L2222">
            <v>-23.544999999999959</v>
          </cell>
          <cell r="M2222" t="str">
            <v>FILL</v>
          </cell>
          <cell r="N2222" t="str">
            <v>CUT</v>
          </cell>
          <cell r="O2222">
            <v>6</v>
          </cell>
        </row>
        <row r="2223">
          <cell r="B2223">
            <v>284140</v>
          </cell>
          <cell r="D2223">
            <v>950.78499999999997</v>
          </cell>
          <cell r="E2223">
            <v>950.15499999999997</v>
          </cell>
          <cell r="F2223">
            <v>951.41499999999996</v>
          </cell>
          <cell r="G2223">
            <v>950.12</v>
          </cell>
          <cell r="H2223">
            <v>951.4</v>
          </cell>
          <cell r="I2223">
            <v>948.31500000000005</v>
          </cell>
          <cell r="J2223">
            <v>974.928</v>
          </cell>
          <cell r="K2223">
            <v>1.7000000000000455</v>
          </cell>
          <cell r="L2223">
            <v>-23.572999999999979</v>
          </cell>
          <cell r="M2223" t="str">
            <v>FILL</v>
          </cell>
          <cell r="N2223" t="str">
            <v>CUT</v>
          </cell>
          <cell r="O2223">
            <v>6</v>
          </cell>
        </row>
        <row r="2224">
          <cell r="B2224">
            <v>284150</v>
          </cell>
          <cell r="D2224">
            <v>950.755</v>
          </cell>
          <cell r="E2224">
            <v>950.125</v>
          </cell>
          <cell r="F2224">
            <v>951.38499999999999</v>
          </cell>
          <cell r="G2224">
            <v>950.09</v>
          </cell>
          <cell r="H2224">
            <v>951.37</v>
          </cell>
          <cell r="I2224">
            <v>947.96799999999996</v>
          </cell>
          <cell r="J2224">
            <v>975.25099999999998</v>
          </cell>
          <cell r="K2224">
            <v>2.0170000000001664</v>
          </cell>
          <cell r="L2224">
            <v>-23.925999999999931</v>
          </cell>
          <cell r="M2224" t="str">
            <v>FILL</v>
          </cell>
          <cell r="N2224" t="str">
            <v>CUT</v>
          </cell>
          <cell r="O2224">
            <v>6</v>
          </cell>
        </row>
        <row r="2225">
          <cell r="B2225">
            <v>284160</v>
          </cell>
          <cell r="D2225">
            <v>950.72500000000002</v>
          </cell>
          <cell r="E2225">
            <v>950.09500000000003</v>
          </cell>
          <cell r="F2225">
            <v>951.35500000000002</v>
          </cell>
          <cell r="G2225">
            <v>950.06</v>
          </cell>
          <cell r="H2225">
            <v>951.34</v>
          </cell>
          <cell r="I2225">
            <v>947.69</v>
          </cell>
          <cell r="J2225">
            <v>974.47699999999998</v>
          </cell>
          <cell r="K2225">
            <v>2.2649999999996453</v>
          </cell>
          <cell r="L2225">
            <v>-23.181999999999903</v>
          </cell>
          <cell r="M2225" t="str">
            <v>FILL</v>
          </cell>
          <cell r="N2225" t="str">
            <v>CUT</v>
          </cell>
          <cell r="O2225">
            <v>6</v>
          </cell>
        </row>
        <row r="2226">
          <cell r="B2226">
            <v>284170</v>
          </cell>
          <cell r="D2226">
            <v>950.69500000000005</v>
          </cell>
          <cell r="E2226">
            <v>950.06500000000005</v>
          </cell>
          <cell r="F2226">
            <v>951.32500000000005</v>
          </cell>
          <cell r="G2226">
            <v>950.03</v>
          </cell>
          <cell r="H2226">
            <v>951.31</v>
          </cell>
          <cell r="I2226">
            <v>947.24699999999996</v>
          </cell>
          <cell r="J2226">
            <v>969.87099999999998</v>
          </cell>
          <cell r="K2226">
            <v>2.6779999999997699</v>
          </cell>
          <cell r="L2226">
            <v>-18.606000000000336</v>
          </cell>
          <cell r="M2226" t="str">
            <v>FILL</v>
          </cell>
          <cell r="N2226" t="str">
            <v>CUT</v>
          </cell>
          <cell r="O2226">
            <v>6</v>
          </cell>
        </row>
        <row r="2227">
          <cell r="B2227">
            <v>284180</v>
          </cell>
          <cell r="D2227">
            <v>950.66499999999996</v>
          </cell>
          <cell r="E2227">
            <v>950.03499999999997</v>
          </cell>
          <cell r="F2227">
            <v>951.29499999999996</v>
          </cell>
          <cell r="G2227">
            <v>950</v>
          </cell>
          <cell r="H2227">
            <v>951.28</v>
          </cell>
          <cell r="I2227">
            <v>946.50099999999998</v>
          </cell>
          <cell r="J2227">
            <v>961.36300000000006</v>
          </cell>
          <cell r="K2227">
            <v>3.3940000000001191</v>
          </cell>
          <cell r="L2227">
            <v>-10.128000000000043</v>
          </cell>
          <cell r="M2227" t="str">
            <v>FILL</v>
          </cell>
          <cell r="N2227" t="str">
            <v>CUT</v>
          </cell>
          <cell r="O2227">
            <v>6</v>
          </cell>
        </row>
        <row r="2228">
          <cell r="B2228">
            <v>284190</v>
          </cell>
          <cell r="D2228">
            <v>950.63499999999999</v>
          </cell>
          <cell r="E2228">
            <v>950.005</v>
          </cell>
          <cell r="F2228">
            <v>951.26499999999999</v>
          </cell>
          <cell r="G2228">
            <v>949.97</v>
          </cell>
          <cell r="H2228">
            <v>951.25</v>
          </cell>
          <cell r="I2228">
            <v>948.16700000000003</v>
          </cell>
          <cell r="J2228">
            <v>959.81</v>
          </cell>
          <cell r="K2228">
            <v>1.6980000000000928</v>
          </cell>
          <cell r="L2228">
            <v>-8.6049999999999045</v>
          </cell>
          <cell r="M2228" t="str">
            <v>FILL</v>
          </cell>
          <cell r="N2228" t="str">
            <v>CUT</v>
          </cell>
          <cell r="O2228">
            <v>4</v>
          </cell>
        </row>
        <row r="2229">
          <cell r="B2229">
            <v>284200</v>
          </cell>
          <cell r="D2229">
            <v>950.60500000000002</v>
          </cell>
          <cell r="E2229">
            <v>949.97500000000002</v>
          </cell>
          <cell r="F2229">
            <v>951.23500000000001</v>
          </cell>
          <cell r="G2229">
            <v>949.94</v>
          </cell>
          <cell r="H2229">
            <v>951.22</v>
          </cell>
          <cell r="I2229">
            <v>945.52700000000004</v>
          </cell>
          <cell r="J2229">
            <v>955.05399999999997</v>
          </cell>
          <cell r="K2229">
            <v>4.3080000000001064</v>
          </cell>
          <cell r="L2229">
            <v>-3.8789999999999054</v>
          </cell>
          <cell r="M2229" t="str">
            <v>FILL</v>
          </cell>
          <cell r="N2229" t="str">
            <v>CUT</v>
          </cell>
          <cell r="O2229">
            <v>4</v>
          </cell>
        </row>
        <row r="2230">
          <cell r="B2230">
            <v>284210</v>
          </cell>
          <cell r="D2230">
            <v>950.57500000000005</v>
          </cell>
          <cell r="E2230">
            <v>949.94500000000005</v>
          </cell>
          <cell r="F2230">
            <v>951.20500000000004</v>
          </cell>
          <cell r="G2230">
            <v>949.91</v>
          </cell>
          <cell r="H2230">
            <v>951.19</v>
          </cell>
          <cell r="I2230">
            <v>945.34199999999998</v>
          </cell>
          <cell r="J2230">
            <v>950.99300000000005</v>
          </cell>
          <cell r="K2230">
            <v>4.4629999999997381</v>
          </cell>
          <cell r="L2230">
            <v>0.15200000000004366</v>
          </cell>
          <cell r="M2230" t="str">
            <v>FILL</v>
          </cell>
          <cell r="N2230" t="str">
            <v>FILL</v>
          </cell>
          <cell r="O2230">
            <v>4</v>
          </cell>
        </row>
        <row r="2231">
          <cell r="B2231">
            <v>284220</v>
          </cell>
          <cell r="D2231">
            <v>950.54499999999996</v>
          </cell>
          <cell r="E2231">
            <v>949.91499999999996</v>
          </cell>
          <cell r="F2231">
            <v>951.17499999999995</v>
          </cell>
          <cell r="G2231">
            <v>949.88</v>
          </cell>
          <cell r="H2231">
            <v>951.16</v>
          </cell>
          <cell r="I2231">
            <v>945.10299999999995</v>
          </cell>
          <cell r="J2231">
            <v>950.68499999999995</v>
          </cell>
          <cell r="K2231">
            <v>4.6720000000001392</v>
          </cell>
          <cell r="L2231">
            <v>0.43000000000006366</v>
          </cell>
          <cell r="M2231" t="str">
            <v>FILL</v>
          </cell>
          <cell r="N2231" t="str">
            <v>FILL</v>
          </cell>
          <cell r="O2231">
            <v>4</v>
          </cell>
        </row>
        <row r="2232">
          <cell r="B2232">
            <v>284230</v>
          </cell>
          <cell r="D2232">
            <v>950.51499999999999</v>
          </cell>
          <cell r="E2232">
            <v>949.88499999999999</v>
          </cell>
          <cell r="F2232">
            <v>951.14499999999998</v>
          </cell>
          <cell r="G2232">
            <v>949.85</v>
          </cell>
          <cell r="H2232">
            <v>951.13</v>
          </cell>
          <cell r="I2232">
            <v>944.04600000000005</v>
          </cell>
          <cell r="J2232">
            <v>950.47400000000005</v>
          </cell>
          <cell r="K2232">
            <v>5.6990000000000691</v>
          </cell>
          <cell r="L2232">
            <v>0.61099999999999</v>
          </cell>
          <cell r="M2232" t="str">
            <v>FILL</v>
          </cell>
          <cell r="N2232" t="str">
            <v>FILL</v>
          </cell>
          <cell r="O2232">
            <v>4</v>
          </cell>
        </row>
        <row r="2233">
          <cell r="B2233">
            <v>284240</v>
          </cell>
          <cell r="D2233">
            <v>950.48500000000001</v>
          </cell>
          <cell r="E2233">
            <v>949.85500000000002</v>
          </cell>
          <cell r="F2233">
            <v>951.11500000000001</v>
          </cell>
          <cell r="G2233">
            <v>949.82</v>
          </cell>
          <cell r="H2233">
            <v>951.1</v>
          </cell>
          <cell r="I2233">
            <v>942.92399999999998</v>
          </cell>
          <cell r="J2233">
            <v>950.54100000000005</v>
          </cell>
          <cell r="K2233">
            <v>6.7910000000001673</v>
          </cell>
          <cell r="L2233">
            <v>0.51400000000001</v>
          </cell>
          <cell r="M2233" t="str">
            <v>FILL</v>
          </cell>
          <cell r="N2233" t="str">
            <v>FILL</v>
          </cell>
          <cell r="O2233">
            <v>4</v>
          </cell>
        </row>
        <row r="2234">
          <cell r="B2234">
            <v>284250</v>
          </cell>
          <cell r="D2234">
            <v>950.45500000000004</v>
          </cell>
          <cell r="E2234">
            <v>949.82500000000005</v>
          </cell>
          <cell r="F2234">
            <v>951.08500000000004</v>
          </cell>
          <cell r="G2234">
            <v>949.79</v>
          </cell>
          <cell r="H2234">
            <v>951.07</v>
          </cell>
          <cell r="I2234">
            <v>942.92899999999997</v>
          </cell>
          <cell r="J2234">
            <v>950.48199999999997</v>
          </cell>
          <cell r="K2234">
            <v>6.7559999999997444</v>
          </cell>
          <cell r="L2234">
            <v>0.54300000000012005</v>
          </cell>
          <cell r="M2234" t="str">
            <v>FILL</v>
          </cell>
          <cell r="N2234" t="str">
            <v>FILL</v>
          </cell>
          <cell r="O2234">
            <v>4</v>
          </cell>
        </row>
        <row r="2235">
          <cell r="B2235">
            <v>284260</v>
          </cell>
          <cell r="D2235">
            <v>950.42499999999995</v>
          </cell>
          <cell r="E2235">
            <v>949.79499999999996</v>
          </cell>
          <cell r="F2235">
            <v>951.05499999999995</v>
          </cell>
          <cell r="G2235">
            <v>949.76</v>
          </cell>
          <cell r="H2235">
            <v>951.04</v>
          </cell>
          <cell r="I2235">
            <v>942.78800000000001</v>
          </cell>
          <cell r="J2235">
            <v>950.33199999999999</v>
          </cell>
          <cell r="K2235">
            <v>6.8670000000000755</v>
          </cell>
          <cell r="L2235">
            <v>0.66300000000001091</v>
          </cell>
          <cell r="M2235" t="str">
            <v>FILL</v>
          </cell>
          <cell r="N2235" t="str">
            <v>FILL</v>
          </cell>
          <cell r="O2235">
            <v>4</v>
          </cell>
        </row>
        <row r="2236">
          <cell r="B2236">
            <v>284270</v>
          </cell>
          <cell r="D2236">
            <v>950.39499999999998</v>
          </cell>
          <cell r="E2236">
            <v>949.76499999999999</v>
          </cell>
          <cell r="F2236">
            <v>951.02499999999998</v>
          </cell>
          <cell r="G2236">
            <v>949.73</v>
          </cell>
          <cell r="H2236">
            <v>951.01</v>
          </cell>
          <cell r="I2236">
            <v>942.63800000000003</v>
          </cell>
          <cell r="J2236">
            <v>950.54300000000001</v>
          </cell>
          <cell r="K2236">
            <v>6.98700000000008</v>
          </cell>
          <cell r="L2236">
            <v>0.42200000000002547</v>
          </cell>
          <cell r="M2236" t="str">
            <v>FILL</v>
          </cell>
          <cell r="N2236" t="str">
            <v>FILL</v>
          </cell>
          <cell r="O2236">
            <v>4</v>
          </cell>
        </row>
        <row r="2237">
          <cell r="B2237">
            <v>284280</v>
          </cell>
          <cell r="D2237">
            <v>950.36500000000001</v>
          </cell>
          <cell r="E2237">
            <v>949.73500000000001</v>
          </cell>
          <cell r="F2237">
            <v>950.995</v>
          </cell>
          <cell r="G2237">
            <v>949.7</v>
          </cell>
          <cell r="H2237">
            <v>950.98</v>
          </cell>
          <cell r="I2237">
            <v>942.06799999999998</v>
          </cell>
          <cell r="J2237">
            <v>950.74699999999996</v>
          </cell>
          <cell r="K2237">
            <v>7.5270000000001573</v>
          </cell>
          <cell r="L2237">
            <v>0.18800000000010186</v>
          </cell>
          <cell r="M2237" t="str">
            <v>FILL</v>
          </cell>
          <cell r="N2237" t="str">
            <v>FILL</v>
          </cell>
          <cell r="O2237">
            <v>4</v>
          </cell>
        </row>
        <row r="2238">
          <cell r="B2238">
            <v>284290</v>
          </cell>
          <cell r="D2238">
            <v>950.33500000000004</v>
          </cell>
          <cell r="E2238">
            <v>949.70500000000004</v>
          </cell>
          <cell r="F2238">
            <v>950.96500000000003</v>
          </cell>
          <cell r="G2238">
            <v>949.67</v>
          </cell>
          <cell r="H2238">
            <v>950.95</v>
          </cell>
          <cell r="I2238">
            <v>942.14800000000002</v>
          </cell>
          <cell r="J2238">
            <v>950.51599999999996</v>
          </cell>
          <cell r="K2238">
            <v>7.416999999999689</v>
          </cell>
          <cell r="L2238">
            <v>0.38900000000012369</v>
          </cell>
          <cell r="M2238" t="str">
            <v>FILL</v>
          </cell>
          <cell r="N2238" t="str">
            <v>FILL</v>
          </cell>
          <cell r="O2238">
            <v>4</v>
          </cell>
        </row>
        <row r="2239">
          <cell r="B2239">
            <v>284300</v>
          </cell>
          <cell r="D2239">
            <v>950.30499999999995</v>
          </cell>
          <cell r="E2239">
            <v>949.67499999999995</v>
          </cell>
          <cell r="F2239">
            <v>950.93499999999995</v>
          </cell>
          <cell r="G2239">
            <v>949.64</v>
          </cell>
          <cell r="H2239">
            <v>950.92</v>
          </cell>
          <cell r="I2239">
            <v>942.68899999999996</v>
          </cell>
          <cell r="J2239">
            <v>950.47199999999998</v>
          </cell>
          <cell r="K2239">
            <v>6.8460000000001173</v>
          </cell>
          <cell r="L2239">
            <v>0.40300000000002001</v>
          </cell>
          <cell r="M2239" t="str">
            <v>FILL</v>
          </cell>
          <cell r="N2239" t="str">
            <v>FILL</v>
          </cell>
          <cell r="O2239">
            <v>4</v>
          </cell>
        </row>
        <row r="2240">
          <cell r="B2240">
            <v>284310</v>
          </cell>
          <cell r="D2240">
            <v>950.27499999999998</v>
          </cell>
          <cell r="E2240">
            <v>949.64499999999998</v>
          </cell>
          <cell r="F2240">
            <v>950.90499999999997</v>
          </cell>
          <cell r="G2240">
            <v>949.61</v>
          </cell>
          <cell r="H2240">
            <v>950.89</v>
          </cell>
          <cell r="I2240">
            <v>942.23599999999999</v>
          </cell>
          <cell r="J2240">
            <v>950.70399999999995</v>
          </cell>
          <cell r="K2240">
            <v>7.2690000000001191</v>
          </cell>
          <cell r="L2240">
            <v>0.1410000000000764</v>
          </cell>
          <cell r="M2240" t="str">
            <v>FILL</v>
          </cell>
          <cell r="N2240" t="str">
            <v>FILL</v>
          </cell>
          <cell r="O2240">
            <v>4</v>
          </cell>
        </row>
        <row r="2241">
          <cell r="B2241">
            <v>284320</v>
          </cell>
          <cell r="D2241">
            <v>950.245</v>
          </cell>
          <cell r="E2241">
            <v>949.61500000000001</v>
          </cell>
          <cell r="F2241">
            <v>950.875</v>
          </cell>
          <cell r="G2241">
            <v>949.58</v>
          </cell>
          <cell r="H2241">
            <v>950.86</v>
          </cell>
          <cell r="I2241">
            <v>941.69399999999996</v>
          </cell>
          <cell r="J2241">
            <v>951.98199999999997</v>
          </cell>
          <cell r="K2241">
            <v>7.7810000000001764</v>
          </cell>
          <cell r="L2241">
            <v>-1.1669999999999163</v>
          </cell>
          <cell r="M2241" t="str">
            <v>FILL</v>
          </cell>
          <cell r="N2241" t="str">
            <v>CUT</v>
          </cell>
          <cell r="O2241">
            <v>4</v>
          </cell>
        </row>
        <row r="2242">
          <cell r="B2242">
            <v>284330</v>
          </cell>
          <cell r="D2242">
            <v>950.21500000000003</v>
          </cell>
          <cell r="E2242">
            <v>949.58500000000004</v>
          </cell>
          <cell r="F2242">
            <v>950.84500000000003</v>
          </cell>
          <cell r="G2242">
            <v>949.55</v>
          </cell>
          <cell r="H2242">
            <v>950.83</v>
          </cell>
          <cell r="I2242">
            <v>941.51</v>
          </cell>
          <cell r="J2242">
            <v>952.57</v>
          </cell>
          <cell r="K2242">
            <v>7.9349999999997181</v>
          </cell>
          <cell r="L2242">
            <v>-1.7849999999999682</v>
          </cell>
          <cell r="M2242" t="str">
            <v>FILL</v>
          </cell>
          <cell r="N2242" t="str">
            <v>CUT</v>
          </cell>
          <cell r="O2242">
            <v>4</v>
          </cell>
        </row>
        <row r="2243">
          <cell r="B2243">
            <v>284340</v>
          </cell>
          <cell r="D2243">
            <v>950.18499999999995</v>
          </cell>
          <cell r="E2243">
            <v>949.58299999999997</v>
          </cell>
          <cell r="F2243">
            <v>950.78800000000001</v>
          </cell>
          <cell r="G2243">
            <v>949.54899999999998</v>
          </cell>
          <cell r="H2243">
            <v>950.77300000000002</v>
          </cell>
          <cell r="I2243">
            <v>941.51900000000001</v>
          </cell>
          <cell r="J2243">
            <v>953.28800000000001</v>
          </cell>
          <cell r="K2243">
            <v>7.9279999999999973</v>
          </cell>
          <cell r="L2243">
            <v>-2.5599999999999454</v>
          </cell>
          <cell r="M2243" t="str">
            <v>FILL</v>
          </cell>
          <cell r="N2243" t="str">
            <v>CUT</v>
          </cell>
          <cell r="O2243">
            <v>4</v>
          </cell>
        </row>
        <row r="2244">
          <cell r="B2244">
            <v>284350</v>
          </cell>
          <cell r="D2244">
            <v>950.15499999999997</v>
          </cell>
          <cell r="E2244">
            <v>949.61900000000003</v>
          </cell>
          <cell r="F2244">
            <v>950.69200000000001</v>
          </cell>
          <cell r="G2244">
            <v>949.58900000000006</v>
          </cell>
          <cell r="H2244">
            <v>950.67700000000002</v>
          </cell>
          <cell r="I2244">
            <v>941.50199999999995</v>
          </cell>
          <cell r="J2244">
            <v>953.89700000000005</v>
          </cell>
          <cell r="K2244">
            <v>7.9970000000001846</v>
          </cell>
          <cell r="L2244">
            <v>-3.2649999999999864</v>
          </cell>
          <cell r="M2244" t="str">
            <v>FILL</v>
          </cell>
          <cell r="N2244" t="str">
            <v>CUT</v>
          </cell>
          <cell r="O2244">
            <v>4</v>
          </cell>
        </row>
        <row r="2245">
          <cell r="B2245">
            <v>284360</v>
          </cell>
          <cell r="D2245">
            <v>950.125</v>
          </cell>
          <cell r="E2245">
            <v>949.65499999999997</v>
          </cell>
          <cell r="F2245">
            <v>950.59500000000003</v>
          </cell>
          <cell r="G2245">
            <v>949.62900000000002</v>
          </cell>
          <cell r="H2245">
            <v>950.58</v>
          </cell>
          <cell r="I2245">
            <v>942.29899999999998</v>
          </cell>
          <cell r="J2245">
            <v>954.28499999999997</v>
          </cell>
          <cell r="K2245">
            <v>7.2520000000001801</v>
          </cell>
          <cell r="L2245">
            <v>-3.7499999999998863</v>
          </cell>
          <cell r="M2245" t="str">
            <v>FILL</v>
          </cell>
          <cell r="N2245" t="str">
            <v>CUT</v>
          </cell>
          <cell r="O2245">
            <v>4</v>
          </cell>
        </row>
        <row r="2246">
          <cell r="B2246">
            <v>284370</v>
          </cell>
          <cell r="D2246">
            <v>950.09500000000003</v>
          </cell>
          <cell r="E2246">
            <v>949.69200000000001</v>
          </cell>
          <cell r="F2246">
            <v>950.49900000000002</v>
          </cell>
          <cell r="G2246">
            <v>949.66899999999998</v>
          </cell>
          <cell r="H2246">
            <v>950.48400000000004</v>
          </cell>
          <cell r="I2246">
            <v>943.00900000000001</v>
          </cell>
          <cell r="J2246">
            <v>956.87900000000002</v>
          </cell>
          <cell r="K2246">
            <v>6.5909999999998945</v>
          </cell>
          <cell r="L2246">
            <v>-6.4399999999999409</v>
          </cell>
          <cell r="M2246" t="str">
            <v>FILL</v>
          </cell>
          <cell r="N2246" t="str">
            <v>CUT</v>
          </cell>
          <cell r="O2246">
            <v>4</v>
          </cell>
        </row>
        <row r="2247">
          <cell r="B2247">
            <v>284380</v>
          </cell>
          <cell r="D2247">
            <v>950.06500000000005</v>
          </cell>
          <cell r="E2247">
            <v>949.72799999999995</v>
          </cell>
          <cell r="F2247">
            <v>950.40300000000002</v>
          </cell>
          <cell r="G2247">
            <v>949.70899999999995</v>
          </cell>
          <cell r="H2247">
            <v>950.38800000000003</v>
          </cell>
          <cell r="I2247">
            <v>943.85699999999997</v>
          </cell>
          <cell r="J2247">
            <v>957.60500000000002</v>
          </cell>
          <cell r="K2247">
            <v>5.7949999999999591</v>
          </cell>
          <cell r="L2247">
            <v>-7.2619999999999436</v>
          </cell>
          <cell r="M2247" t="str">
            <v>FILL</v>
          </cell>
          <cell r="N2247" t="str">
            <v>CUT</v>
          </cell>
          <cell r="O2247">
            <v>4</v>
          </cell>
        </row>
        <row r="2248">
          <cell r="B2248">
            <v>284390</v>
          </cell>
          <cell r="D2248">
            <v>950.03499999999997</v>
          </cell>
          <cell r="E2248">
            <v>949.76400000000001</v>
          </cell>
          <cell r="F2248">
            <v>950.30600000000004</v>
          </cell>
          <cell r="G2248">
            <v>949.74900000000002</v>
          </cell>
          <cell r="H2248">
            <v>950.29100000000005</v>
          </cell>
          <cell r="I2248">
            <v>944.77800000000002</v>
          </cell>
          <cell r="J2248">
            <v>958.202</v>
          </cell>
          <cell r="K2248">
            <v>4.9260000000000446</v>
          </cell>
          <cell r="L2248">
            <v>-7.9559999999999036</v>
          </cell>
          <cell r="M2248" t="str">
            <v>FILL</v>
          </cell>
          <cell r="N2248" t="str">
            <v>CUT</v>
          </cell>
          <cell r="O2248">
            <v>4</v>
          </cell>
        </row>
        <row r="2249">
          <cell r="B2249">
            <v>284400</v>
          </cell>
          <cell r="D2249">
            <v>950.005</v>
          </cell>
          <cell r="E2249">
            <v>949.78</v>
          </cell>
          <cell r="F2249">
            <v>950.21</v>
          </cell>
          <cell r="G2249">
            <v>949.76499999999999</v>
          </cell>
          <cell r="H2249">
            <v>950.19500000000005</v>
          </cell>
          <cell r="I2249">
            <v>947.57399999999996</v>
          </cell>
          <cell r="J2249">
            <v>958.74699999999996</v>
          </cell>
          <cell r="K2249">
            <v>2.1460000000000719</v>
          </cell>
          <cell r="L2249">
            <v>-8.5969999999998663</v>
          </cell>
          <cell r="M2249" t="str">
            <v>FILL</v>
          </cell>
          <cell r="N2249" t="str">
            <v>CUT</v>
          </cell>
          <cell r="O2249">
            <v>6</v>
          </cell>
        </row>
        <row r="2250">
          <cell r="B2250">
            <v>284410</v>
          </cell>
          <cell r="D2250">
            <v>949.97500000000002</v>
          </cell>
          <cell r="E2250">
            <v>949.75</v>
          </cell>
          <cell r="F2250">
            <v>950.11400000000003</v>
          </cell>
          <cell r="G2250">
            <v>949.73500000000001</v>
          </cell>
          <cell r="H2250">
            <v>950.09900000000005</v>
          </cell>
          <cell r="I2250">
            <v>947.77</v>
          </cell>
          <cell r="J2250">
            <v>959.25199999999995</v>
          </cell>
          <cell r="K2250">
            <v>1.9200000000000728</v>
          </cell>
          <cell r="L2250">
            <v>-9.1979999999998654</v>
          </cell>
          <cell r="M2250" t="str">
            <v>FILL</v>
          </cell>
          <cell r="N2250" t="str">
            <v>CUT</v>
          </cell>
          <cell r="O2250">
            <v>6</v>
          </cell>
        </row>
        <row r="2251">
          <cell r="B2251">
            <v>284420</v>
          </cell>
          <cell r="D2251">
            <v>949.94500000000005</v>
          </cell>
          <cell r="E2251">
            <v>949.72</v>
          </cell>
          <cell r="F2251">
            <v>950.01700000000005</v>
          </cell>
          <cell r="G2251">
            <v>949.70500000000004</v>
          </cell>
          <cell r="H2251">
            <v>950.00199999999995</v>
          </cell>
          <cell r="I2251">
            <v>948.01599999999996</v>
          </cell>
          <cell r="J2251">
            <v>959.71400000000006</v>
          </cell>
          <cell r="K2251">
            <v>1.6440000000001191</v>
          </cell>
          <cell r="L2251">
            <v>-9.7570000000004029</v>
          </cell>
          <cell r="M2251" t="str">
            <v>FILL</v>
          </cell>
          <cell r="N2251" t="str">
            <v>CUT</v>
          </cell>
          <cell r="O2251">
            <v>6</v>
          </cell>
        </row>
        <row r="2252">
          <cell r="B2252">
            <v>284430</v>
          </cell>
          <cell r="D2252">
            <v>949.91499999999996</v>
          </cell>
          <cell r="E2252">
            <v>949.69</v>
          </cell>
          <cell r="F2252">
            <v>949.92100000000005</v>
          </cell>
          <cell r="G2252">
            <v>949.67499999999995</v>
          </cell>
          <cell r="H2252">
            <v>949.90599999999995</v>
          </cell>
          <cell r="I2252">
            <v>948.17</v>
          </cell>
          <cell r="J2252">
            <v>960.91300000000001</v>
          </cell>
          <cell r="K2252">
            <v>1.4599999999996953</v>
          </cell>
          <cell r="L2252">
            <v>-11.052000000000362</v>
          </cell>
          <cell r="M2252" t="str">
            <v>FILL</v>
          </cell>
          <cell r="N2252" t="str">
            <v>CUT</v>
          </cell>
          <cell r="O2252">
            <v>6</v>
          </cell>
        </row>
        <row r="2253">
          <cell r="B2253">
            <v>284440</v>
          </cell>
          <cell r="D2253">
            <v>949.88499999999999</v>
          </cell>
          <cell r="E2253">
            <v>949.66</v>
          </cell>
          <cell r="F2253">
            <v>949.82500000000005</v>
          </cell>
          <cell r="G2253">
            <v>949.64499999999998</v>
          </cell>
          <cell r="H2253">
            <v>949.81</v>
          </cell>
          <cell r="I2253">
            <v>949.54399999999998</v>
          </cell>
          <cell r="J2253">
            <v>961.26599999999996</v>
          </cell>
          <cell r="K2253">
            <v>5.6000000000040018E-2</v>
          </cell>
          <cell r="L2253">
            <v>-11.501000000000317</v>
          </cell>
          <cell r="M2253" t="str">
            <v>FILL</v>
          </cell>
          <cell r="N2253" t="str">
            <v>CUT</v>
          </cell>
          <cell r="O2253">
            <v>6</v>
          </cell>
        </row>
        <row r="2254">
          <cell r="B2254">
            <v>284450</v>
          </cell>
          <cell r="D2254">
            <v>949.85500000000002</v>
          </cell>
          <cell r="E2254">
            <v>949.63</v>
          </cell>
          <cell r="F2254">
            <v>949.72900000000004</v>
          </cell>
          <cell r="G2254">
            <v>949.61500000000001</v>
          </cell>
          <cell r="H2254">
            <v>949.71400000000006</v>
          </cell>
          <cell r="I2254">
            <v>949.60699999999997</v>
          </cell>
          <cell r="J2254">
            <v>961.41700000000003</v>
          </cell>
          <cell r="K2254">
            <v>-3.6999999999920874E-2</v>
          </cell>
          <cell r="L2254">
            <v>-11.747999999999934</v>
          </cell>
          <cell r="M2254" t="str">
            <v>CUT</v>
          </cell>
          <cell r="N2254" t="str">
            <v>CUT</v>
          </cell>
          <cell r="O2254">
            <v>6</v>
          </cell>
        </row>
        <row r="2255">
          <cell r="B2255">
            <v>284460</v>
          </cell>
          <cell r="D2255">
            <v>949.82500000000005</v>
          </cell>
          <cell r="E2255">
            <v>949.6</v>
          </cell>
          <cell r="F2255">
            <v>949.63199999999995</v>
          </cell>
          <cell r="G2255">
            <v>949.58500000000004</v>
          </cell>
          <cell r="H2255">
            <v>949.61699999999996</v>
          </cell>
          <cell r="I2255">
            <v>949.56</v>
          </cell>
          <cell r="J2255">
            <v>961.56700000000001</v>
          </cell>
          <cell r="K2255">
            <v>-1.9999999999868123E-2</v>
          </cell>
          <cell r="L2255">
            <v>-11.995000000000005</v>
          </cell>
          <cell r="M2255" t="str">
            <v>CUT</v>
          </cell>
          <cell r="N2255" t="str">
            <v>CUT</v>
          </cell>
          <cell r="O2255">
            <v>6</v>
          </cell>
        </row>
        <row r="2256">
          <cell r="B2256">
            <v>284470</v>
          </cell>
          <cell r="D2256">
            <v>949.79499999999996</v>
          </cell>
          <cell r="E2256">
            <v>949.57</v>
          </cell>
          <cell r="F2256">
            <v>949.57</v>
          </cell>
          <cell r="G2256">
            <v>949.55499999999995</v>
          </cell>
          <cell r="H2256">
            <v>949.55499999999995</v>
          </cell>
          <cell r="I2256">
            <v>949.51300000000003</v>
          </cell>
          <cell r="J2256">
            <v>961.78</v>
          </cell>
          <cell r="K2256">
            <v>-3.0000000003838068E-3</v>
          </cell>
          <cell r="L2256">
            <v>-12.270000000000323</v>
          </cell>
          <cell r="M2256" t="str">
            <v>CUT</v>
          </cell>
          <cell r="N2256" t="str">
            <v>CUT</v>
          </cell>
          <cell r="O2256">
            <v>6</v>
          </cell>
        </row>
        <row r="2257">
          <cell r="B2257">
            <v>284480</v>
          </cell>
          <cell r="D2257">
            <v>949.76499999999999</v>
          </cell>
          <cell r="E2257">
            <v>949.54</v>
          </cell>
          <cell r="F2257">
            <v>949.54</v>
          </cell>
          <cell r="G2257">
            <v>949.52499999999998</v>
          </cell>
          <cell r="H2257">
            <v>949.52499999999998</v>
          </cell>
          <cell r="I2257">
            <v>949.44500000000005</v>
          </cell>
          <cell r="J2257">
            <v>962.00199999999995</v>
          </cell>
          <cell r="K2257">
            <v>3.4999999999968168E-2</v>
          </cell>
          <cell r="L2257">
            <v>-12.521999999999935</v>
          </cell>
          <cell r="M2257" t="str">
            <v>FILL</v>
          </cell>
          <cell r="N2257" t="str">
            <v>CUT</v>
          </cell>
          <cell r="O2257">
            <v>6</v>
          </cell>
        </row>
        <row r="2258">
          <cell r="B2258">
            <v>284490</v>
          </cell>
          <cell r="D2258">
            <v>949.73500000000001</v>
          </cell>
          <cell r="E2258">
            <v>949.51</v>
          </cell>
          <cell r="F2258">
            <v>949.51</v>
          </cell>
          <cell r="G2258">
            <v>949.495</v>
          </cell>
          <cell r="H2258">
            <v>949.495</v>
          </cell>
          <cell r="I2258">
            <v>949.21400000000006</v>
          </cell>
          <cell r="J2258">
            <v>962.20299999999997</v>
          </cell>
          <cell r="K2258">
            <v>0.23599999999999</v>
          </cell>
          <cell r="L2258">
            <v>-12.752999999999929</v>
          </cell>
          <cell r="M2258" t="str">
            <v>FILL</v>
          </cell>
          <cell r="N2258" t="str">
            <v>CUT</v>
          </cell>
          <cell r="O2258">
            <v>6</v>
          </cell>
        </row>
        <row r="2259">
          <cell r="B2259">
            <v>284500</v>
          </cell>
          <cell r="D2259">
            <v>949.70500000000004</v>
          </cell>
          <cell r="E2259">
            <v>949.48</v>
          </cell>
          <cell r="F2259">
            <v>949.48</v>
          </cell>
          <cell r="G2259">
            <v>949.46500000000003</v>
          </cell>
          <cell r="H2259">
            <v>949.46500000000003</v>
          </cell>
          <cell r="I2259">
            <v>948.72900000000004</v>
          </cell>
          <cell r="J2259">
            <v>962.40499999999997</v>
          </cell>
          <cell r="K2259">
            <v>0.69100000000003092</v>
          </cell>
          <cell r="L2259">
            <v>-12.9849999999999</v>
          </cell>
          <cell r="M2259" t="str">
            <v>FILL</v>
          </cell>
          <cell r="N2259" t="str">
            <v>CUT</v>
          </cell>
          <cell r="O2259">
            <v>6</v>
          </cell>
        </row>
        <row r="2260">
          <cell r="B2260">
            <v>284510</v>
          </cell>
          <cell r="D2260">
            <v>949.67499999999995</v>
          </cell>
          <cell r="E2260">
            <v>949.45</v>
          </cell>
          <cell r="F2260">
            <v>949.45</v>
          </cell>
          <cell r="G2260">
            <v>949.43499999999995</v>
          </cell>
          <cell r="H2260">
            <v>949.43499999999995</v>
          </cell>
          <cell r="I2260">
            <v>948.81899999999996</v>
          </cell>
          <cell r="J2260">
            <v>962.09299999999996</v>
          </cell>
          <cell r="K2260">
            <v>0.57099999999968531</v>
          </cell>
          <cell r="L2260">
            <v>-12.703000000000316</v>
          </cell>
          <cell r="M2260" t="str">
            <v>FILL</v>
          </cell>
          <cell r="N2260" t="str">
            <v>CUT</v>
          </cell>
          <cell r="O2260">
            <v>6</v>
          </cell>
        </row>
        <row r="2261">
          <cell r="B2261">
            <v>284520</v>
          </cell>
          <cell r="D2261">
            <v>949.64499999999998</v>
          </cell>
          <cell r="E2261">
            <v>949.42</v>
          </cell>
          <cell r="F2261">
            <v>949.42</v>
          </cell>
          <cell r="G2261">
            <v>949.40499999999997</v>
          </cell>
          <cell r="H2261">
            <v>949.40499999999997</v>
          </cell>
          <cell r="I2261">
            <v>948.90099999999995</v>
          </cell>
          <cell r="J2261">
            <v>961.35699999999997</v>
          </cell>
          <cell r="K2261">
            <v>0.45900000000006003</v>
          </cell>
          <cell r="L2261">
            <v>-11.996999999999957</v>
          </cell>
          <cell r="M2261" t="str">
            <v>FILL</v>
          </cell>
          <cell r="N2261" t="str">
            <v>CUT</v>
          </cell>
          <cell r="O2261">
            <v>6</v>
          </cell>
        </row>
        <row r="2262">
          <cell r="B2262">
            <v>284530</v>
          </cell>
          <cell r="D2262">
            <v>949.61500000000001</v>
          </cell>
          <cell r="E2262">
            <v>949.39</v>
          </cell>
          <cell r="F2262">
            <v>949.39</v>
          </cell>
          <cell r="G2262">
            <v>949.375</v>
          </cell>
          <cell r="H2262">
            <v>949.375</v>
          </cell>
          <cell r="I2262">
            <v>948.91300000000001</v>
          </cell>
          <cell r="J2262">
            <v>960.58299999999997</v>
          </cell>
          <cell r="K2262">
            <v>0.41700000000003001</v>
          </cell>
          <cell r="L2262">
            <v>-11.252999999999929</v>
          </cell>
          <cell r="M2262" t="str">
            <v>FILL</v>
          </cell>
          <cell r="N2262" t="str">
            <v>CUT</v>
          </cell>
          <cell r="O2262">
            <v>6</v>
          </cell>
        </row>
        <row r="2263">
          <cell r="B2263">
            <v>284540</v>
          </cell>
          <cell r="D2263">
            <v>949.58500000000004</v>
          </cell>
          <cell r="E2263">
            <v>949.36</v>
          </cell>
          <cell r="F2263">
            <v>949.36</v>
          </cell>
          <cell r="G2263">
            <v>949.34500000000003</v>
          </cell>
          <cell r="H2263">
            <v>949.34500000000003</v>
          </cell>
          <cell r="I2263">
            <v>948.94799999999998</v>
          </cell>
          <cell r="J2263">
            <v>959.173</v>
          </cell>
          <cell r="K2263">
            <v>0.35200000000008913</v>
          </cell>
          <cell r="L2263">
            <v>-9.8729999999999336</v>
          </cell>
          <cell r="M2263" t="str">
            <v>FILL</v>
          </cell>
          <cell r="N2263" t="str">
            <v>CUT</v>
          </cell>
          <cell r="O2263">
            <v>6</v>
          </cell>
        </row>
        <row r="2264">
          <cell r="B2264">
            <v>284550</v>
          </cell>
          <cell r="D2264">
            <v>949.55499999999995</v>
          </cell>
          <cell r="E2264">
            <v>949.33</v>
          </cell>
          <cell r="F2264">
            <v>949.33</v>
          </cell>
          <cell r="G2264">
            <v>949.31500000000005</v>
          </cell>
          <cell r="H2264">
            <v>949.31500000000005</v>
          </cell>
          <cell r="I2264">
            <v>948.81700000000001</v>
          </cell>
          <cell r="J2264">
            <v>957.39499999999998</v>
          </cell>
          <cell r="K2264">
            <v>4.6500000000000004</v>
          </cell>
          <cell r="L2264">
            <v>-8.1249999999998863</v>
          </cell>
          <cell r="M2264" t="str">
            <v>FILL</v>
          </cell>
          <cell r="N2264" t="str">
            <v>CUT</v>
          </cell>
          <cell r="O2264">
            <v>5</v>
          </cell>
        </row>
        <row r="2265">
          <cell r="B2265">
            <v>284560</v>
          </cell>
          <cell r="D2265">
            <v>949.52499999999998</v>
          </cell>
          <cell r="E2265">
            <v>949.3</v>
          </cell>
          <cell r="F2265">
            <v>949.3</v>
          </cell>
          <cell r="G2265">
            <v>949.28499999999997</v>
          </cell>
          <cell r="H2265">
            <v>949.28499999999997</v>
          </cell>
          <cell r="I2265">
            <v>944.21</v>
          </cell>
          <cell r="J2265">
            <v>954.23800000000006</v>
          </cell>
          <cell r="K2265">
            <v>5.0299999999999727</v>
          </cell>
          <cell r="L2265">
            <v>-4.9980000000000473</v>
          </cell>
          <cell r="M2265" t="str">
            <v>FILL</v>
          </cell>
          <cell r="N2265" t="str">
            <v>CUT</v>
          </cell>
          <cell r="O2265">
            <v>5</v>
          </cell>
        </row>
        <row r="2266">
          <cell r="B2266">
            <v>284570</v>
          </cell>
          <cell r="D2266">
            <v>949.495</v>
          </cell>
          <cell r="E2266">
            <v>949.27</v>
          </cell>
          <cell r="F2266">
            <v>949.27</v>
          </cell>
          <cell r="G2266">
            <v>949.255</v>
          </cell>
          <cell r="H2266">
            <v>949.255</v>
          </cell>
          <cell r="I2266">
            <v>944.86300000000006</v>
          </cell>
          <cell r="J2266">
            <v>952.38099999999997</v>
          </cell>
          <cell r="K2266">
            <v>4.34699999999998</v>
          </cell>
          <cell r="L2266">
            <v>-3.1709999999999354</v>
          </cell>
          <cell r="M2266" t="str">
            <v>FILL</v>
          </cell>
          <cell r="N2266" t="str">
            <v>CUT</v>
          </cell>
          <cell r="O2266">
            <v>5</v>
          </cell>
        </row>
        <row r="2267">
          <cell r="B2267">
            <v>284580</v>
          </cell>
          <cell r="D2267">
            <v>949.46500000000003</v>
          </cell>
          <cell r="E2267">
            <v>949.24</v>
          </cell>
          <cell r="F2267">
            <v>949.24</v>
          </cell>
          <cell r="G2267">
            <v>949.22500000000002</v>
          </cell>
          <cell r="H2267">
            <v>949.22500000000002</v>
          </cell>
          <cell r="I2267">
            <v>948.72500000000002</v>
          </cell>
          <cell r="J2267">
            <v>951.39200000000005</v>
          </cell>
          <cell r="K2267">
            <v>3.25</v>
          </cell>
          <cell r="L2267">
            <v>-2.2119999999999891</v>
          </cell>
          <cell r="M2267" t="str">
            <v>FILL</v>
          </cell>
          <cell r="N2267" t="str">
            <v>CUT</v>
          </cell>
          <cell r="O2267">
            <v>1</v>
          </cell>
        </row>
        <row r="2268">
          <cell r="B2268">
            <v>284590</v>
          </cell>
          <cell r="D2268">
            <v>949.43499999999995</v>
          </cell>
          <cell r="E2268">
            <v>949.21</v>
          </cell>
          <cell r="F2268">
            <v>949.21</v>
          </cell>
          <cell r="G2268">
            <v>949.19500000000005</v>
          </cell>
          <cell r="H2268">
            <v>949.19500000000005</v>
          </cell>
          <cell r="I2268">
            <v>948.91600000000005</v>
          </cell>
          <cell r="J2268">
            <v>950.18299999999999</v>
          </cell>
          <cell r="K2268">
            <v>1.21</v>
          </cell>
          <cell r="L2268">
            <v>-1.0329999999999018</v>
          </cell>
          <cell r="M2268" t="str">
            <v>FILL</v>
          </cell>
          <cell r="N2268" t="str">
            <v>CUT</v>
          </cell>
          <cell r="O2268">
            <v>1</v>
          </cell>
        </row>
        <row r="2269">
          <cell r="B2269">
            <v>284600</v>
          </cell>
          <cell r="D2269">
            <v>949.40499999999997</v>
          </cell>
          <cell r="E2269">
            <v>949.18</v>
          </cell>
          <cell r="F2269">
            <v>949.18</v>
          </cell>
          <cell r="G2269">
            <v>949.16499999999996</v>
          </cell>
          <cell r="H2269">
            <v>949.16499999999996</v>
          </cell>
          <cell r="I2269">
            <v>949.07600000000002</v>
          </cell>
          <cell r="J2269">
            <v>948.59900000000005</v>
          </cell>
          <cell r="K2269">
            <v>4.399999999998272E-2</v>
          </cell>
          <cell r="L2269">
            <v>0.52099999999995816</v>
          </cell>
          <cell r="M2269" t="str">
            <v>FILL</v>
          </cell>
          <cell r="N2269" t="str">
            <v>FILL</v>
          </cell>
          <cell r="O2269">
            <v>1</v>
          </cell>
        </row>
        <row r="2270">
          <cell r="B2270">
            <v>284610</v>
          </cell>
          <cell r="D2270">
            <v>949.375</v>
          </cell>
          <cell r="E2270">
            <v>949.15</v>
          </cell>
          <cell r="F2270">
            <v>949.15</v>
          </cell>
          <cell r="G2270">
            <v>949.13499999999999</v>
          </cell>
          <cell r="H2270">
            <v>949.13499999999999</v>
          </cell>
          <cell r="I2270">
            <v>949.03700000000003</v>
          </cell>
          <cell r="J2270">
            <v>949.346</v>
          </cell>
          <cell r="K2270">
            <v>5.2999999999997272E-2</v>
          </cell>
          <cell r="L2270">
            <v>-0.25599999999997181</v>
          </cell>
          <cell r="M2270" t="str">
            <v>FILL</v>
          </cell>
          <cell r="N2270" t="str">
            <v>CUT</v>
          </cell>
          <cell r="O2270">
            <v>1</v>
          </cell>
        </row>
        <row r="2271">
          <cell r="B2271">
            <v>284620</v>
          </cell>
          <cell r="D2271">
            <v>949.34500000000003</v>
          </cell>
          <cell r="E2271">
            <v>949.12</v>
          </cell>
          <cell r="F2271">
            <v>949.12</v>
          </cell>
          <cell r="G2271">
            <v>949.10500000000002</v>
          </cell>
          <cell r="H2271">
            <v>949.10500000000002</v>
          </cell>
          <cell r="I2271">
            <v>949.08399999999995</v>
          </cell>
          <cell r="J2271">
            <v>946.86800000000005</v>
          </cell>
          <cell r="K2271">
            <v>-2.3999999999887223E-2</v>
          </cell>
          <cell r="L2271">
            <v>2.1920000000000073</v>
          </cell>
          <cell r="M2271" t="str">
            <v>CUT</v>
          </cell>
          <cell r="N2271" t="str">
            <v>FILL</v>
          </cell>
          <cell r="O2271">
            <v>1</v>
          </cell>
        </row>
        <row r="2272">
          <cell r="B2272">
            <v>284630</v>
          </cell>
          <cell r="D2272">
            <v>949.31500000000005</v>
          </cell>
          <cell r="E2272">
            <v>949.09</v>
          </cell>
          <cell r="F2272">
            <v>949.09</v>
          </cell>
          <cell r="G2272">
            <v>949.07500000000005</v>
          </cell>
          <cell r="H2272">
            <v>949.07500000000005</v>
          </cell>
          <cell r="I2272">
            <v>948.99900000000002</v>
          </cell>
          <cell r="J2272">
            <v>947.71400000000006</v>
          </cell>
          <cell r="K2272">
            <v>3.1000000000062755E-2</v>
          </cell>
          <cell r="L2272">
            <v>1.3160000000000309</v>
          </cell>
          <cell r="M2272" t="str">
            <v>FILL</v>
          </cell>
          <cell r="N2272" t="str">
            <v>FILL</v>
          </cell>
          <cell r="O2272">
            <v>1</v>
          </cell>
        </row>
        <row r="2273">
          <cell r="B2273">
            <v>284640</v>
          </cell>
          <cell r="D2273">
            <v>949.28499999999997</v>
          </cell>
          <cell r="E2273">
            <v>949.06</v>
          </cell>
          <cell r="F2273">
            <v>949.06</v>
          </cell>
          <cell r="G2273">
            <v>949.04499999999996</v>
          </cell>
          <cell r="H2273">
            <v>949.04499999999996</v>
          </cell>
          <cell r="I2273">
            <v>949.03399999999999</v>
          </cell>
          <cell r="J2273">
            <v>949.05600000000004</v>
          </cell>
          <cell r="K2273">
            <v>-3.3999999999991815E-2</v>
          </cell>
          <cell r="L2273">
            <v>-5.6000000000040018E-2</v>
          </cell>
          <cell r="M2273" t="str">
            <v>CUT</v>
          </cell>
          <cell r="N2273" t="str">
            <v>CUT</v>
          </cell>
          <cell r="O2273">
            <v>1</v>
          </cell>
        </row>
        <row r="2274">
          <cell r="B2274">
            <v>284650</v>
          </cell>
          <cell r="D2274">
            <v>949.255</v>
          </cell>
          <cell r="E2274">
            <v>949.03</v>
          </cell>
          <cell r="F2274">
            <v>949.03</v>
          </cell>
          <cell r="G2274">
            <v>949.01499999999999</v>
          </cell>
          <cell r="H2274">
            <v>949.01499999999999</v>
          </cell>
          <cell r="I2274">
            <v>948.99400000000003</v>
          </cell>
          <cell r="J2274">
            <v>951.68299999999999</v>
          </cell>
          <cell r="K2274">
            <v>-2.4000000000000909E-2</v>
          </cell>
          <cell r="L2274">
            <v>-2.7129999999999654</v>
          </cell>
          <cell r="M2274" t="str">
            <v>CUT</v>
          </cell>
          <cell r="N2274" t="str">
            <v>CUT</v>
          </cell>
          <cell r="O2274">
            <v>1</v>
          </cell>
        </row>
        <row r="2275">
          <cell r="B2275">
            <v>284660</v>
          </cell>
          <cell r="D2275">
            <v>949.22500000000002</v>
          </cell>
          <cell r="E2275">
            <v>949</v>
          </cell>
          <cell r="F2275">
            <v>949</v>
          </cell>
          <cell r="G2275">
            <v>948.98500000000001</v>
          </cell>
          <cell r="H2275">
            <v>948.98500000000001</v>
          </cell>
          <cell r="I2275">
            <v>948.91399999999999</v>
          </cell>
          <cell r="J2275">
            <v>951.68299999999999</v>
          </cell>
          <cell r="K2275">
            <v>2.6000000000067303E-2</v>
          </cell>
          <cell r="L2275">
            <v>-2.7429999999999382</v>
          </cell>
          <cell r="M2275" t="str">
            <v>FILL</v>
          </cell>
          <cell r="N2275" t="str">
            <v>CUT</v>
          </cell>
          <cell r="O2275">
            <v>1</v>
          </cell>
        </row>
        <row r="2276">
          <cell r="B2276">
            <v>284670</v>
          </cell>
          <cell r="D2276">
            <v>949.19500000000005</v>
          </cell>
          <cell r="E2276">
            <v>948.97</v>
          </cell>
          <cell r="F2276">
            <v>948.97</v>
          </cell>
          <cell r="G2276">
            <v>948.95500000000004</v>
          </cell>
          <cell r="H2276">
            <v>948.95500000000004</v>
          </cell>
          <cell r="I2276">
            <v>948.904</v>
          </cell>
          <cell r="J2276">
            <v>950.21</v>
          </cell>
          <cell r="K2276">
            <v>6.0000000000854925E-3</v>
          </cell>
          <cell r="L2276">
            <v>-1.2999999999999545</v>
          </cell>
          <cell r="M2276" t="str">
            <v>FILL</v>
          </cell>
          <cell r="N2276" t="str">
            <v>CUT</v>
          </cell>
          <cell r="O2276">
            <v>1</v>
          </cell>
        </row>
        <row r="2277">
          <cell r="B2277">
            <v>284680</v>
          </cell>
          <cell r="D2277">
            <v>949.16499999999996</v>
          </cell>
          <cell r="E2277">
            <v>948.94</v>
          </cell>
          <cell r="F2277">
            <v>948.94</v>
          </cell>
          <cell r="G2277">
            <v>948.92499999999995</v>
          </cell>
          <cell r="H2277">
            <v>948.92499999999995</v>
          </cell>
          <cell r="I2277">
            <v>948.98</v>
          </cell>
          <cell r="J2277">
            <v>949.86099999999999</v>
          </cell>
          <cell r="K2277">
            <v>-0.1000000000003638</v>
          </cell>
          <cell r="L2277">
            <v>-0.9810000000003356</v>
          </cell>
          <cell r="M2277" t="str">
            <v>CUT</v>
          </cell>
          <cell r="N2277" t="str">
            <v>CUT</v>
          </cell>
          <cell r="O2277">
            <v>1</v>
          </cell>
        </row>
        <row r="2278">
          <cell r="B2278">
            <v>284690</v>
          </cell>
          <cell r="D2278">
            <v>949.13499999999999</v>
          </cell>
          <cell r="E2278">
            <v>948.91</v>
          </cell>
          <cell r="F2278">
            <v>948.91</v>
          </cell>
          <cell r="G2278">
            <v>948.89499999999998</v>
          </cell>
          <cell r="H2278">
            <v>948.89499999999998</v>
          </cell>
          <cell r="I2278">
            <v>949.053</v>
          </cell>
          <cell r="J2278">
            <v>949.745</v>
          </cell>
          <cell r="K2278">
            <v>-0.20299999999997453</v>
          </cell>
          <cell r="L2278">
            <v>-0.89499999999998181</v>
          </cell>
          <cell r="M2278" t="str">
            <v>CUT</v>
          </cell>
          <cell r="N2278" t="str">
            <v>CUT</v>
          </cell>
          <cell r="O2278">
            <v>1</v>
          </cell>
        </row>
        <row r="2279">
          <cell r="B2279">
            <v>284700</v>
          </cell>
          <cell r="D2279">
            <v>949.10500000000002</v>
          </cell>
          <cell r="E2279">
            <v>948.88</v>
          </cell>
          <cell r="F2279">
            <v>948.88</v>
          </cell>
          <cell r="G2279">
            <v>948.86500000000001</v>
          </cell>
          <cell r="H2279">
            <v>948.86500000000001</v>
          </cell>
          <cell r="I2279">
            <v>948.47400000000005</v>
          </cell>
          <cell r="J2279">
            <v>949.89</v>
          </cell>
          <cell r="K2279">
            <v>0.34600000000000364</v>
          </cell>
          <cell r="L2279">
            <v>-1.0699999999999363</v>
          </cell>
          <cell r="M2279" t="str">
            <v>FILL</v>
          </cell>
          <cell r="N2279" t="str">
            <v>CUT</v>
          </cell>
          <cell r="O2279">
            <v>1</v>
          </cell>
        </row>
        <row r="2280">
          <cell r="B2280">
            <v>284710</v>
          </cell>
          <cell r="D2280">
            <v>949.07500000000005</v>
          </cell>
          <cell r="E2280">
            <v>948.85</v>
          </cell>
          <cell r="F2280">
            <v>948.85</v>
          </cell>
          <cell r="G2280">
            <v>948.83500000000004</v>
          </cell>
          <cell r="H2280">
            <v>948.83500000000004</v>
          </cell>
          <cell r="I2280">
            <v>948.34400000000005</v>
          </cell>
          <cell r="J2280">
            <v>950.39800000000002</v>
          </cell>
          <cell r="K2280">
            <v>0.44600000000002638</v>
          </cell>
          <cell r="L2280">
            <v>-1.6079999999999472</v>
          </cell>
          <cell r="M2280" t="str">
            <v>FILL</v>
          </cell>
          <cell r="N2280" t="str">
            <v>CUT</v>
          </cell>
          <cell r="O2280">
            <v>1</v>
          </cell>
        </row>
        <row r="2281">
          <cell r="B2281">
            <v>284720</v>
          </cell>
          <cell r="D2281">
            <v>949.04499999999996</v>
          </cell>
          <cell r="E2281">
            <v>948.82</v>
          </cell>
          <cell r="F2281">
            <v>948.82</v>
          </cell>
          <cell r="G2281">
            <v>948.80499999999995</v>
          </cell>
          <cell r="H2281">
            <v>948.80499999999995</v>
          </cell>
          <cell r="I2281">
            <v>948.11199999999997</v>
          </cell>
          <cell r="J2281">
            <v>949.98699999999997</v>
          </cell>
          <cell r="K2281">
            <v>0.6479999999996835</v>
          </cell>
          <cell r="L2281">
            <v>-1.2270000000003165</v>
          </cell>
          <cell r="M2281" t="str">
            <v>FILL</v>
          </cell>
          <cell r="N2281" t="str">
            <v>CUT</v>
          </cell>
          <cell r="O2281">
            <v>1</v>
          </cell>
        </row>
        <row r="2282">
          <cell r="B2282">
            <v>284730</v>
          </cell>
          <cell r="D2282">
            <v>949.01499999999999</v>
          </cell>
          <cell r="E2282">
            <v>948.79</v>
          </cell>
          <cell r="F2282">
            <v>948.79</v>
          </cell>
          <cell r="G2282">
            <v>948.77499999999998</v>
          </cell>
          <cell r="H2282">
            <v>948.77499999999998</v>
          </cell>
          <cell r="I2282">
            <v>948.34299999999996</v>
          </cell>
          <cell r="J2282">
            <v>950.28</v>
          </cell>
          <cell r="K2282">
            <v>0.3870000000000573</v>
          </cell>
          <cell r="L2282">
            <v>-1.5499999999999545</v>
          </cell>
          <cell r="M2282" t="str">
            <v>FILL</v>
          </cell>
          <cell r="N2282" t="str">
            <v>CUT</v>
          </cell>
          <cell r="O2282">
            <v>1</v>
          </cell>
        </row>
        <row r="2283">
          <cell r="B2283">
            <v>284740</v>
          </cell>
          <cell r="D2283">
            <v>948.98500000000001</v>
          </cell>
          <cell r="E2283">
            <v>948.76</v>
          </cell>
          <cell r="F2283">
            <v>948.76</v>
          </cell>
          <cell r="G2283">
            <v>948.745</v>
          </cell>
          <cell r="H2283">
            <v>948.745</v>
          </cell>
          <cell r="I2283">
            <v>947.70799999999997</v>
          </cell>
          <cell r="J2283">
            <v>950.40499999999997</v>
          </cell>
          <cell r="K2283">
            <v>0.99200000000007549</v>
          </cell>
          <cell r="L2283">
            <v>-1.7049999999999272</v>
          </cell>
          <cell r="M2283" t="str">
            <v>FILL</v>
          </cell>
          <cell r="N2283" t="str">
            <v>CUT</v>
          </cell>
          <cell r="O2283">
            <v>1</v>
          </cell>
        </row>
        <row r="2284">
          <cell r="B2284">
            <v>284750</v>
          </cell>
          <cell r="D2284">
            <v>948.95500000000004</v>
          </cell>
          <cell r="E2284">
            <v>948.73</v>
          </cell>
          <cell r="F2284">
            <v>948.73</v>
          </cell>
          <cell r="G2284">
            <v>948.71500000000003</v>
          </cell>
          <cell r="H2284">
            <v>948.71500000000003</v>
          </cell>
          <cell r="I2284">
            <v>947.37599999999998</v>
          </cell>
          <cell r="J2284">
            <v>950.327</v>
          </cell>
          <cell r="K2284">
            <v>1.2940000000000964</v>
          </cell>
          <cell r="L2284">
            <v>-1.6569999999999254</v>
          </cell>
          <cell r="M2284" t="str">
            <v>FILL</v>
          </cell>
          <cell r="N2284" t="str">
            <v>CUT</v>
          </cell>
          <cell r="O2284">
            <v>1</v>
          </cell>
        </row>
        <row r="2285">
          <cell r="B2285">
            <v>284760</v>
          </cell>
          <cell r="D2285">
            <v>948.92499999999995</v>
          </cell>
          <cell r="E2285">
            <v>948.7</v>
          </cell>
          <cell r="F2285">
            <v>948.7</v>
          </cell>
          <cell r="G2285">
            <v>948.68499999999995</v>
          </cell>
          <cell r="H2285">
            <v>948.68499999999995</v>
          </cell>
          <cell r="I2285">
            <v>947.03</v>
          </cell>
          <cell r="J2285">
            <v>950.10799999999995</v>
          </cell>
          <cell r="K2285">
            <v>1.6099999999996726</v>
          </cell>
          <cell r="L2285">
            <v>-1.468000000000302</v>
          </cell>
          <cell r="M2285" t="str">
            <v>FILL</v>
          </cell>
          <cell r="N2285" t="str">
            <v>CUT</v>
          </cell>
          <cell r="O2285">
            <v>1</v>
          </cell>
        </row>
        <row r="2286">
          <cell r="B2286">
            <v>284770</v>
          </cell>
          <cell r="D2286">
            <v>948.89499999999998</v>
          </cell>
          <cell r="E2286">
            <v>948.67</v>
          </cell>
          <cell r="F2286">
            <v>948.67</v>
          </cell>
          <cell r="G2286">
            <v>948.65499999999997</v>
          </cell>
          <cell r="H2286">
            <v>948.65499999999997</v>
          </cell>
          <cell r="I2286">
            <v>946.74400000000003</v>
          </cell>
          <cell r="J2286">
            <v>949.85400000000004</v>
          </cell>
          <cell r="K2286">
            <v>1.8659999999999854</v>
          </cell>
          <cell r="L2286">
            <v>-1.2440000000000282</v>
          </cell>
          <cell r="M2286" t="str">
            <v>FILL</v>
          </cell>
          <cell r="N2286" t="str">
            <v>CUT</v>
          </cell>
          <cell r="O2286">
            <v>1</v>
          </cell>
        </row>
        <row r="2287">
          <cell r="B2287">
            <v>284780</v>
          </cell>
          <cell r="D2287">
            <v>948.86500000000001</v>
          </cell>
          <cell r="E2287">
            <v>948.64</v>
          </cell>
          <cell r="F2287">
            <v>948.64</v>
          </cell>
          <cell r="G2287">
            <v>948.625</v>
          </cell>
          <cell r="H2287">
            <v>948.625</v>
          </cell>
          <cell r="I2287">
            <v>946.52300000000002</v>
          </cell>
          <cell r="J2287">
            <v>949.67399999999998</v>
          </cell>
          <cell r="K2287">
            <v>2.0570000000000164</v>
          </cell>
          <cell r="L2287">
            <v>-1.0939999999999372</v>
          </cell>
          <cell r="M2287" t="str">
            <v>FILL</v>
          </cell>
          <cell r="N2287" t="str">
            <v>CUT</v>
          </cell>
          <cell r="O2287">
            <v>1</v>
          </cell>
        </row>
        <row r="2288">
          <cell r="B2288">
            <v>284790</v>
          </cell>
          <cell r="D2288">
            <v>948.83500000000004</v>
          </cell>
          <cell r="E2288">
            <v>948.61</v>
          </cell>
          <cell r="F2288">
            <v>948.61</v>
          </cell>
          <cell r="G2288">
            <v>948.59500000000003</v>
          </cell>
          <cell r="H2288">
            <v>948.59500000000003</v>
          </cell>
          <cell r="I2288">
            <v>945.46299999999997</v>
          </cell>
          <cell r="J2288">
            <v>949.71</v>
          </cell>
          <cell r="K2288">
            <v>3.0870000000001028</v>
          </cell>
          <cell r="L2288">
            <v>-1.1599999999999682</v>
          </cell>
          <cell r="M2288" t="str">
            <v>FILL</v>
          </cell>
          <cell r="N2288" t="str">
            <v>CUT</v>
          </cell>
          <cell r="O2288">
            <v>1</v>
          </cell>
        </row>
        <row r="2289">
          <cell r="B2289">
            <v>284800</v>
          </cell>
          <cell r="D2289">
            <v>948.80499999999995</v>
          </cell>
          <cell r="E2289">
            <v>948.58</v>
          </cell>
          <cell r="F2289">
            <v>948.58</v>
          </cell>
          <cell r="G2289">
            <v>948.56500000000005</v>
          </cell>
          <cell r="H2289">
            <v>948.56500000000005</v>
          </cell>
          <cell r="I2289">
            <v>943.75300000000004</v>
          </cell>
          <cell r="J2289">
            <v>948.46</v>
          </cell>
          <cell r="K2289">
            <v>4.7670000000000528</v>
          </cell>
          <cell r="L2289">
            <v>6.0000000000059117E-2</v>
          </cell>
          <cell r="M2289" t="str">
            <v>FILL</v>
          </cell>
          <cell r="N2289" t="str">
            <v>FILL</v>
          </cell>
          <cell r="O2289">
            <v>8</v>
          </cell>
        </row>
        <row r="2290">
          <cell r="B2290">
            <v>284810</v>
          </cell>
          <cell r="D2290">
            <v>948.77499999999998</v>
          </cell>
          <cell r="E2290">
            <v>948.55</v>
          </cell>
          <cell r="F2290">
            <v>948.55</v>
          </cell>
          <cell r="G2290">
            <v>948.53499999999997</v>
          </cell>
          <cell r="H2290">
            <v>948.53499999999997</v>
          </cell>
          <cell r="I2290">
            <v>942.81700000000001</v>
          </cell>
          <cell r="J2290">
            <v>947.98299999999995</v>
          </cell>
          <cell r="K2290">
            <v>5.6730000000000018</v>
          </cell>
          <cell r="L2290">
            <v>0.50700000000006185</v>
          </cell>
          <cell r="M2290" t="str">
            <v>FILL</v>
          </cell>
          <cell r="N2290" t="str">
            <v>FILL</v>
          </cell>
          <cell r="O2290">
            <v>8</v>
          </cell>
        </row>
        <row r="2291">
          <cell r="B2291">
            <v>284820</v>
          </cell>
          <cell r="D2291">
            <v>948.745</v>
          </cell>
          <cell r="E2291">
            <v>948.52</v>
          </cell>
          <cell r="F2291">
            <v>948.52</v>
          </cell>
          <cell r="G2291">
            <v>948.505</v>
          </cell>
          <cell r="H2291">
            <v>948.505</v>
          </cell>
          <cell r="I2291">
            <v>942.35299999999995</v>
          </cell>
          <cell r="J2291">
            <v>948.74199999999996</v>
          </cell>
          <cell r="K2291">
            <v>6.1070000000000846</v>
          </cell>
          <cell r="L2291">
            <v>-0.28199999999992542</v>
          </cell>
          <cell r="M2291" t="str">
            <v>FILL</v>
          </cell>
          <cell r="N2291" t="str">
            <v>CUT</v>
          </cell>
          <cell r="O2291">
            <v>8</v>
          </cell>
        </row>
        <row r="2292">
          <cell r="B2292">
            <v>284830</v>
          </cell>
          <cell r="D2292">
            <v>948.71500000000003</v>
          </cell>
          <cell r="E2292">
            <v>948.49</v>
          </cell>
          <cell r="F2292">
            <v>948.49</v>
          </cell>
          <cell r="G2292">
            <v>948.47500000000002</v>
          </cell>
          <cell r="H2292">
            <v>948.47500000000002</v>
          </cell>
          <cell r="I2292">
            <v>942.33500000000004</v>
          </cell>
          <cell r="J2292">
            <v>948.21500000000003</v>
          </cell>
          <cell r="K2292">
            <v>6.0950000000000273</v>
          </cell>
          <cell r="L2292">
            <v>0.21500000000003183</v>
          </cell>
          <cell r="M2292" t="str">
            <v>FILL</v>
          </cell>
          <cell r="N2292" t="str">
            <v>FILL</v>
          </cell>
          <cell r="O2292">
            <v>8</v>
          </cell>
        </row>
        <row r="2293">
          <cell r="B2293">
            <v>284840</v>
          </cell>
          <cell r="D2293">
            <v>948.68499999999995</v>
          </cell>
          <cell r="E2293">
            <v>948.46</v>
          </cell>
          <cell r="F2293">
            <v>948.46</v>
          </cell>
          <cell r="G2293">
            <v>948.44500000000005</v>
          </cell>
          <cell r="H2293">
            <v>948.44500000000005</v>
          </cell>
          <cell r="I2293">
            <v>942.33100000000002</v>
          </cell>
          <cell r="J2293">
            <v>947.89400000000001</v>
          </cell>
          <cell r="K2293">
            <v>6.0690000000000737</v>
          </cell>
          <cell r="L2293">
            <v>0.50600000000008549</v>
          </cell>
          <cell r="M2293" t="str">
            <v>FILL</v>
          </cell>
          <cell r="N2293" t="str">
            <v>FILL</v>
          </cell>
          <cell r="O2293">
            <v>8</v>
          </cell>
        </row>
        <row r="2294">
          <cell r="B2294">
            <v>284850</v>
          </cell>
          <cell r="D2294">
            <v>948.65499999999997</v>
          </cell>
          <cell r="E2294">
            <v>948.43</v>
          </cell>
          <cell r="F2294">
            <v>948.43</v>
          </cell>
          <cell r="G2294">
            <v>948.41499999999996</v>
          </cell>
          <cell r="H2294">
            <v>948.41499999999996</v>
          </cell>
          <cell r="I2294">
            <v>942.01099999999997</v>
          </cell>
          <cell r="J2294">
            <v>947.90800000000002</v>
          </cell>
          <cell r="K2294">
            <v>6.3590000000000373</v>
          </cell>
          <cell r="L2294">
            <v>0.46199999999998909</v>
          </cell>
          <cell r="M2294" t="str">
            <v>FILL</v>
          </cell>
          <cell r="N2294" t="str">
            <v>FILL</v>
          </cell>
          <cell r="O2294">
            <v>8</v>
          </cell>
        </row>
        <row r="2295">
          <cell r="B2295">
            <v>284860</v>
          </cell>
          <cell r="D2295">
            <v>948.625</v>
          </cell>
          <cell r="E2295">
            <v>948.4</v>
          </cell>
          <cell r="F2295">
            <v>948.4</v>
          </cell>
          <cell r="G2295">
            <v>948.38499999999999</v>
          </cell>
          <cell r="H2295">
            <v>948.38499999999999</v>
          </cell>
          <cell r="I2295">
            <v>941.72400000000005</v>
          </cell>
          <cell r="J2295">
            <v>948.04</v>
          </cell>
          <cell r="K2295">
            <v>6.6159999999999854</v>
          </cell>
          <cell r="L2295">
            <v>0.30000000000006821</v>
          </cell>
          <cell r="M2295" t="str">
            <v>FILL</v>
          </cell>
          <cell r="N2295" t="str">
            <v>FILL</v>
          </cell>
          <cell r="O2295">
            <v>8</v>
          </cell>
        </row>
        <row r="2296">
          <cell r="B2296">
            <v>284870</v>
          </cell>
          <cell r="D2296">
            <v>948.59500000000003</v>
          </cell>
          <cell r="E2296">
            <v>948.37</v>
          </cell>
          <cell r="F2296">
            <v>948.37</v>
          </cell>
          <cell r="G2296">
            <v>948.35500000000002</v>
          </cell>
          <cell r="H2296">
            <v>948.35500000000002</v>
          </cell>
          <cell r="I2296">
            <v>941.572</v>
          </cell>
          <cell r="J2296">
            <v>948.35699999999997</v>
          </cell>
          <cell r="K2296">
            <v>6.7380000000000564</v>
          </cell>
          <cell r="L2296">
            <v>-4.6999999999911779E-2</v>
          </cell>
          <cell r="M2296" t="str">
            <v>FILL</v>
          </cell>
          <cell r="N2296" t="str">
            <v>CUT</v>
          </cell>
          <cell r="O2296">
            <v>8</v>
          </cell>
        </row>
        <row r="2297">
          <cell r="B2297">
            <v>284880</v>
          </cell>
          <cell r="D2297">
            <v>948.56500000000005</v>
          </cell>
          <cell r="E2297">
            <v>948.34</v>
          </cell>
          <cell r="F2297">
            <v>948.34</v>
          </cell>
          <cell r="G2297">
            <v>948.32500000000005</v>
          </cell>
          <cell r="H2297">
            <v>948.32500000000005</v>
          </cell>
          <cell r="I2297">
            <v>941.495</v>
          </cell>
          <cell r="J2297">
            <v>948.40899999999999</v>
          </cell>
          <cell r="K2297">
            <v>6.7850000000000819</v>
          </cell>
          <cell r="L2297">
            <v>-0.12899999999990541</v>
          </cell>
          <cell r="M2297" t="str">
            <v>FILL</v>
          </cell>
          <cell r="N2297" t="str">
            <v>CUT</v>
          </cell>
          <cell r="O2297">
            <v>8</v>
          </cell>
        </row>
        <row r="2298">
          <cell r="B2298">
            <v>284890</v>
          </cell>
          <cell r="D2298">
            <v>948.53499999999997</v>
          </cell>
          <cell r="E2298">
            <v>948.31</v>
          </cell>
          <cell r="F2298">
            <v>948.31</v>
          </cell>
          <cell r="G2298">
            <v>948.29499999999996</v>
          </cell>
          <cell r="H2298">
            <v>948.29499999999996</v>
          </cell>
          <cell r="I2298">
            <v>941.38400000000001</v>
          </cell>
          <cell r="J2298">
            <v>948.18200000000002</v>
          </cell>
          <cell r="K2298">
            <v>6.8659999999999854</v>
          </cell>
          <cell r="L2298">
            <v>6.7999999999983629E-2</v>
          </cell>
          <cell r="M2298" t="str">
            <v>FILL</v>
          </cell>
          <cell r="N2298" t="str">
            <v>FILL</v>
          </cell>
          <cell r="O2298">
            <v>8</v>
          </cell>
        </row>
        <row r="2299">
          <cell r="B2299">
            <v>284900</v>
          </cell>
          <cell r="D2299">
            <v>948.505</v>
          </cell>
          <cell r="E2299">
            <v>948.28</v>
          </cell>
          <cell r="F2299">
            <v>948.28</v>
          </cell>
          <cell r="G2299">
            <v>948.26499999999999</v>
          </cell>
          <cell r="H2299">
            <v>948.26499999999999</v>
          </cell>
          <cell r="I2299">
            <v>941.29</v>
          </cell>
          <cell r="J2299">
            <v>948.048</v>
          </cell>
          <cell r="K2299">
            <v>6.9300000000000637</v>
          </cell>
          <cell r="L2299">
            <v>0.17200000000002547</v>
          </cell>
          <cell r="M2299" t="str">
            <v>FILL</v>
          </cell>
          <cell r="N2299" t="str">
            <v>FILL</v>
          </cell>
          <cell r="O2299">
            <v>8</v>
          </cell>
        </row>
        <row r="2300">
          <cell r="B2300">
            <v>284910</v>
          </cell>
          <cell r="D2300">
            <v>948.47500000000002</v>
          </cell>
          <cell r="E2300">
            <v>948.25</v>
          </cell>
          <cell r="F2300">
            <v>948.25</v>
          </cell>
          <cell r="G2300">
            <v>948.23500000000001</v>
          </cell>
          <cell r="H2300">
            <v>948.23500000000001</v>
          </cell>
          <cell r="I2300">
            <v>941.16</v>
          </cell>
          <cell r="J2300">
            <v>947.78599999999994</v>
          </cell>
          <cell r="K2300">
            <v>7.0300000000000864</v>
          </cell>
          <cell r="L2300">
            <v>0.40400000000011005</v>
          </cell>
          <cell r="M2300" t="str">
            <v>FILL</v>
          </cell>
          <cell r="N2300" t="str">
            <v>FILL</v>
          </cell>
          <cell r="O2300">
            <v>8</v>
          </cell>
        </row>
        <row r="2301">
          <cell r="B2301">
            <v>284920</v>
          </cell>
          <cell r="D2301">
            <v>948.44500000000005</v>
          </cell>
          <cell r="E2301">
            <v>948.22</v>
          </cell>
          <cell r="F2301">
            <v>948.22</v>
          </cell>
          <cell r="G2301">
            <v>948.20500000000004</v>
          </cell>
          <cell r="H2301">
            <v>948.20500000000004</v>
          </cell>
          <cell r="I2301">
            <v>940.95</v>
          </cell>
          <cell r="J2301">
            <v>947.77700000000004</v>
          </cell>
          <cell r="K2301">
            <v>7.2100000000000364</v>
          </cell>
          <cell r="L2301">
            <v>0.3830000000000382</v>
          </cell>
          <cell r="M2301" t="str">
            <v>FILL</v>
          </cell>
          <cell r="N2301" t="str">
            <v>FILL</v>
          </cell>
          <cell r="O2301">
            <v>8</v>
          </cell>
        </row>
        <row r="2302">
          <cell r="B2302">
            <v>284930</v>
          </cell>
          <cell r="D2302">
            <v>948.41499999999996</v>
          </cell>
          <cell r="E2302">
            <v>948.19</v>
          </cell>
          <cell r="F2302">
            <v>948.19</v>
          </cell>
          <cell r="G2302">
            <v>948.17499999999995</v>
          </cell>
          <cell r="H2302">
            <v>948.17499999999995</v>
          </cell>
          <cell r="I2302">
            <v>940.72799999999995</v>
          </cell>
          <cell r="J2302">
            <v>947.86300000000006</v>
          </cell>
          <cell r="K2302">
            <v>7.4019999999997026</v>
          </cell>
          <cell r="L2302">
            <v>0.266999999999598</v>
          </cell>
          <cell r="M2302" t="str">
            <v>FILL</v>
          </cell>
          <cell r="N2302" t="str">
            <v>FILL</v>
          </cell>
          <cell r="O2302">
            <v>8</v>
          </cell>
        </row>
        <row r="2303">
          <cell r="B2303">
            <v>284940</v>
          </cell>
          <cell r="D2303">
            <v>948.38499999999999</v>
          </cell>
          <cell r="E2303">
            <v>948.16</v>
          </cell>
          <cell r="F2303">
            <v>948.16</v>
          </cell>
          <cell r="G2303">
            <v>948.14499999999998</v>
          </cell>
          <cell r="H2303">
            <v>948.14499999999998</v>
          </cell>
          <cell r="I2303">
            <v>940.53200000000004</v>
          </cell>
          <cell r="J2303">
            <v>947.94299999999998</v>
          </cell>
          <cell r="K2303">
            <v>7.5679999999999836</v>
          </cell>
          <cell r="L2303">
            <v>0.15700000000003911</v>
          </cell>
          <cell r="M2303" t="str">
            <v>FILL</v>
          </cell>
          <cell r="N2303" t="str">
            <v>FILL</v>
          </cell>
          <cell r="O2303">
            <v>8</v>
          </cell>
        </row>
        <row r="2304">
          <cell r="B2304">
            <v>284950</v>
          </cell>
          <cell r="D2304">
            <v>948.35500000000002</v>
          </cell>
          <cell r="E2304">
            <v>948.13</v>
          </cell>
          <cell r="F2304">
            <v>948.13</v>
          </cell>
          <cell r="G2304">
            <v>948.11500000000001</v>
          </cell>
          <cell r="H2304">
            <v>948.11500000000001</v>
          </cell>
          <cell r="I2304">
            <v>940.33799999999997</v>
          </cell>
          <cell r="J2304">
            <v>947.61599999999999</v>
          </cell>
          <cell r="K2304">
            <v>7.7320000000000846</v>
          </cell>
          <cell r="L2304">
            <v>0.45400000000006457</v>
          </cell>
          <cell r="M2304" t="str">
            <v>FILL</v>
          </cell>
          <cell r="N2304" t="str">
            <v>FILL</v>
          </cell>
          <cell r="O2304">
            <v>8</v>
          </cell>
        </row>
        <row r="2305">
          <cell r="B2305">
            <v>284960</v>
          </cell>
          <cell r="D2305">
            <v>948.32500000000005</v>
          </cell>
          <cell r="E2305">
            <v>948.1</v>
          </cell>
          <cell r="F2305">
            <v>948.16300000000001</v>
          </cell>
          <cell r="G2305">
            <v>948.08500000000004</v>
          </cell>
          <cell r="H2305">
            <v>948.14800000000002</v>
          </cell>
          <cell r="I2305">
            <v>940.21600000000001</v>
          </cell>
          <cell r="J2305">
            <v>947.88400000000001</v>
          </cell>
          <cell r="K2305">
            <v>7.8240000000000691</v>
          </cell>
          <cell r="L2305">
            <v>0.21900000000005093</v>
          </cell>
          <cell r="M2305" t="str">
            <v>FILL</v>
          </cell>
          <cell r="N2305" t="str">
            <v>FILL</v>
          </cell>
          <cell r="O2305">
            <v>8</v>
          </cell>
        </row>
        <row r="2306">
          <cell r="B2306">
            <v>284970</v>
          </cell>
          <cell r="D2306">
            <v>948.29499999999996</v>
          </cell>
          <cell r="E2306">
            <v>948.07</v>
          </cell>
          <cell r="F2306">
            <v>948.21600000000001</v>
          </cell>
          <cell r="G2306">
            <v>948.05499999999995</v>
          </cell>
          <cell r="H2306">
            <v>948.20100000000002</v>
          </cell>
          <cell r="I2306">
            <v>940.12800000000004</v>
          </cell>
          <cell r="J2306">
            <v>947.93600000000004</v>
          </cell>
          <cell r="K2306">
            <v>7.8819999999996071</v>
          </cell>
          <cell r="L2306">
            <v>0.22000000000002728</v>
          </cell>
          <cell r="M2306" t="str">
            <v>FILL</v>
          </cell>
          <cell r="N2306" t="str">
            <v>FILL</v>
          </cell>
          <cell r="O2306">
            <v>8</v>
          </cell>
        </row>
        <row r="2307">
          <cell r="B2307">
            <v>284980</v>
          </cell>
          <cell r="D2307">
            <v>948.26499999999999</v>
          </cell>
          <cell r="E2307">
            <v>948.04</v>
          </cell>
          <cell r="F2307">
            <v>948.26900000000001</v>
          </cell>
          <cell r="G2307">
            <v>948.02499999999998</v>
          </cell>
          <cell r="H2307">
            <v>948.25400000000002</v>
          </cell>
          <cell r="I2307">
            <v>940.221</v>
          </cell>
          <cell r="J2307">
            <v>948.02</v>
          </cell>
          <cell r="K2307">
            <v>7.7590000000000146</v>
          </cell>
          <cell r="L2307">
            <v>0.18900000000007822</v>
          </cell>
          <cell r="M2307" t="str">
            <v>FILL</v>
          </cell>
          <cell r="N2307" t="str">
            <v>FILL</v>
          </cell>
          <cell r="O2307">
            <v>8</v>
          </cell>
        </row>
        <row r="2308">
          <cell r="B2308">
            <v>284990</v>
          </cell>
          <cell r="D2308">
            <v>948.23500000000001</v>
          </cell>
          <cell r="E2308">
            <v>948.01</v>
          </cell>
          <cell r="F2308">
            <v>948.322</v>
          </cell>
          <cell r="G2308">
            <v>947.995</v>
          </cell>
          <cell r="H2308">
            <v>948.30700000000002</v>
          </cell>
          <cell r="I2308">
            <v>940.24</v>
          </cell>
          <cell r="J2308">
            <v>948.06</v>
          </cell>
          <cell r="K2308">
            <v>7.7100000000000364</v>
          </cell>
          <cell r="L2308">
            <v>0.20200000000011187</v>
          </cell>
          <cell r="M2308" t="str">
            <v>FILL</v>
          </cell>
          <cell r="N2308" t="str">
            <v>FILL</v>
          </cell>
          <cell r="O2308">
            <v>8</v>
          </cell>
        </row>
        <row r="2309">
          <cell r="B2309">
            <v>285000</v>
          </cell>
          <cell r="D2309">
            <v>948.20500000000004</v>
          </cell>
          <cell r="E2309">
            <v>947.98</v>
          </cell>
          <cell r="F2309">
            <v>948.37599999999998</v>
          </cell>
          <cell r="G2309">
            <v>947.96500000000003</v>
          </cell>
          <cell r="H2309">
            <v>948.36099999999999</v>
          </cell>
          <cell r="I2309">
            <v>940.05700000000002</v>
          </cell>
          <cell r="J2309">
            <v>948.10199999999998</v>
          </cell>
          <cell r="K2309">
            <v>7.8630000000000564</v>
          </cell>
          <cell r="L2309">
            <v>0.21400000000005548</v>
          </cell>
          <cell r="M2309" t="str">
            <v>FILL</v>
          </cell>
          <cell r="N2309" t="str">
            <v>FILL</v>
          </cell>
          <cell r="O2309">
            <v>8</v>
          </cell>
        </row>
        <row r="2310">
          <cell r="B2310">
            <v>285010</v>
          </cell>
          <cell r="D2310">
            <v>948.17499999999995</v>
          </cell>
          <cell r="E2310">
            <v>947.92200000000003</v>
          </cell>
          <cell r="F2310">
            <v>948.42899999999997</v>
          </cell>
          <cell r="G2310">
            <v>947.90700000000004</v>
          </cell>
          <cell r="H2310">
            <v>948.41399999999999</v>
          </cell>
          <cell r="I2310">
            <v>939.87800000000004</v>
          </cell>
          <cell r="J2310">
            <v>948.351</v>
          </cell>
          <cell r="K2310">
            <v>7.9840000000000373</v>
          </cell>
          <cell r="L2310">
            <v>1.8000000000029104E-2</v>
          </cell>
          <cell r="M2310" t="str">
            <v>FILL</v>
          </cell>
          <cell r="N2310" t="str">
            <v>FILL</v>
          </cell>
          <cell r="O2310">
            <v>8</v>
          </cell>
        </row>
        <row r="2311">
          <cell r="B2311">
            <v>285020</v>
          </cell>
          <cell r="D2311">
            <v>948.14499999999998</v>
          </cell>
          <cell r="E2311">
            <v>947.81200000000001</v>
          </cell>
          <cell r="F2311">
            <v>948.47799999999995</v>
          </cell>
          <cell r="G2311">
            <v>947.79399999999998</v>
          </cell>
          <cell r="H2311">
            <v>948.46299999999997</v>
          </cell>
          <cell r="I2311">
            <v>940.25199999999995</v>
          </cell>
          <cell r="J2311">
            <v>951.19899999999996</v>
          </cell>
          <cell r="K2311">
            <v>7.4879999999999427</v>
          </cell>
          <cell r="L2311">
            <v>-2.7809999999999491</v>
          </cell>
          <cell r="M2311" t="str">
            <v>FILL</v>
          </cell>
          <cell r="N2311" t="str">
            <v>CUT</v>
          </cell>
          <cell r="O2311">
            <v>5</v>
          </cell>
        </row>
        <row r="2312">
          <cell r="B2312">
            <v>285030</v>
          </cell>
          <cell r="D2312">
            <v>948.11500000000001</v>
          </cell>
          <cell r="E2312">
            <v>947.78200000000004</v>
          </cell>
          <cell r="F2312">
            <v>948.44799999999998</v>
          </cell>
          <cell r="G2312">
            <v>947.76400000000001</v>
          </cell>
          <cell r="H2312">
            <v>948.43299999999999</v>
          </cell>
          <cell r="I2312">
            <v>941.11099999999999</v>
          </cell>
          <cell r="J2312">
            <v>952.15200000000004</v>
          </cell>
          <cell r="K2312">
            <v>6.5989999999999327</v>
          </cell>
          <cell r="L2312">
            <v>-3.76400000000001</v>
          </cell>
          <cell r="M2312" t="str">
            <v>FILL</v>
          </cell>
          <cell r="N2312" t="str">
            <v>CUT</v>
          </cell>
          <cell r="O2312">
            <v>5</v>
          </cell>
        </row>
        <row r="2313">
          <cell r="B2313">
            <v>285040</v>
          </cell>
          <cell r="D2313">
            <v>948.08500000000004</v>
          </cell>
          <cell r="E2313">
            <v>947.75199999999995</v>
          </cell>
          <cell r="F2313">
            <v>948.41800000000001</v>
          </cell>
          <cell r="G2313">
            <v>947.73400000000004</v>
          </cell>
          <cell r="H2313">
            <v>948.40300000000002</v>
          </cell>
          <cell r="I2313">
            <v>942.63300000000004</v>
          </cell>
          <cell r="J2313">
            <v>953.05100000000004</v>
          </cell>
          <cell r="K2313">
            <v>5.0470000000002528</v>
          </cell>
          <cell r="L2313">
            <v>-4.6929999999999836</v>
          </cell>
          <cell r="M2313" t="str">
            <v>FILL</v>
          </cell>
          <cell r="N2313" t="str">
            <v>CUT</v>
          </cell>
          <cell r="O2313">
            <v>5</v>
          </cell>
        </row>
        <row r="2314">
          <cell r="B2314">
            <v>285050</v>
          </cell>
          <cell r="D2314">
            <v>948.05499999999995</v>
          </cell>
          <cell r="E2314">
            <v>947.72199999999998</v>
          </cell>
          <cell r="F2314">
            <v>948.38800000000003</v>
          </cell>
          <cell r="G2314">
            <v>947.70399999999995</v>
          </cell>
          <cell r="H2314">
            <v>948.37300000000005</v>
          </cell>
          <cell r="I2314">
            <v>943.96600000000001</v>
          </cell>
          <cell r="J2314">
            <v>955.16300000000001</v>
          </cell>
          <cell r="K2314">
            <v>3.6839999999998554</v>
          </cell>
          <cell r="L2314">
            <v>-6.8349999999999227</v>
          </cell>
          <cell r="M2314" t="str">
            <v>FILL</v>
          </cell>
          <cell r="N2314" t="str">
            <v>CUT</v>
          </cell>
          <cell r="O2314">
            <v>6</v>
          </cell>
        </row>
        <row r="2315">
          <cell r="B2315">
            <v>285060</v>
          </cell>
          <cell r="D2315">
            <v>948.02499999999998</v>
          </cell>
          <cell r="E2315">
            <v>947.69200000000001</v>
          </cell>
          <cell r="F2315">
            <v>948.35799999999995</v>
          </cell>
          <cell r="G2315">
            <v>947.67399999999998</v>
          </cell>
          <cell r="H2315">
            <v>948.34299999999996</v>
          </cell>
          <cell r="I2315">
            <v>945.755</v>
          </cell>
          <cell r="J2315">
            <v>956.55100000000004</v>
          </cell>
          <cell r="K2315">
            <v>1.8649999999998954</v>
          </cell>
          <cell r="L2315">
            <v>-8.2530000000000427</v>
          </cell>
          <cell r="M2315" t="str">
            <v>FILL</v>
          </cell>
          <cell r="N2315" t="str">
            <v>CUT</v>
          </cell>
          <cell r="O2315">
            <v>6</v>
          </cell>
        </row>
        <row r="2316">
          <cell r="B2316">
            <v>285070</v>
          </cell>
          <cell r="D2316">
            <v>947.99300000000005</v>
          </cell>
          <cell r="E2316">
            <v>947.66</v>
          </cell>
          <cell r="F2316">
            <v>948.32600000000002</v>
          </cell>
          <cell r="G2316">
            <v>947.64099999999996</v>
          </cell>
          <cell r="H2316">
            <v>948.31100000000004</v>
          </cell>
          <cell r="I2316">
            <v>947.601</v>
          </cell>
          <cell r="J2316">
            <v>957.77800000000002</v>
          </cell>
          <cell r="K2316">
            <v>-1.7000000000052751E-2</v>
          </cell>
          <cell r="L2316">
            <v>-9.5119999999999436</v>
          </cell>
          <cell r="M2316" t="str">
            <v>CUT</v>
          </cell>
          <cell r="N2316" t="str">
            <v>CUT</v>
          </cell>
          <cell r="O2316">
            <v>6</v>
          </cell>
        </row>
        <row r="2317">
          <cell r="B2317">
            <v>285080</v>
          </cell>
          <cell r="D2317">
            <v>947.94799999999998</v>
          </cell>
          <cell r="E2317">
            <v>947.61500000000001</v>
          </cell>
          <cell r="F2317">
            <v>948.28099999999995</v>
          </cell>
          <cell r="G2317">
            <v>947.596</v>
          </cell>
          <cell r="H2317">
            <v>948.26599999999996</v>
          </cell>
          <cell r="I2317">
            <v>947.61900000000003</v>
          </cell>
          <cell r="J2317">
            <v>959.952</v>
          </cell>
          <cell r="K2317">
            <v>-8.0000000000040927E-2</v>
          </cell>
          <cell r="L2317">
            <v>-11.730999999999995</v>
          </cell>
          <cell r="M2317" t="str">
            <v>CUT</v>
          </cell>
          <cell r="N2317" t="str">
            <v>CUT</v>
          </cell>
          <cell r="O2317">
            <v>6</v>
          </cell>
        </row>
        <row r="2318">
          <cell r="B2318">
            <v>285090</v>
          </cell>
          <cell r="D2318">
            <v>947.88900000000001</v>
          </cell>
          <cell r="E2318">
            <v>947.55600000000004</v>
          </cell>
          <cell r="F2318">
            <v>948.22199999999998</v>
          </cell>
          <cell r="G2318">
            <v>947.53800000000001</v>
          </cell>
          <cell r="H2318">
            <v>948.20699999999999</v>
          </cell>
          <cell r="I2318">
            <v>947.53200000000004</v>
          </cell>
          <cell r="J2318">
            <v>960.81399999999996</v>
          </cell>
          <cell r="K2318">
            <v>-4.8000000000115506E-2</v>
          </cell>
          <cell r="L2318">
            <v>-12.65199999999993</v>
          </cell>
          <cell r="M2318" t="str">
            <v>CUT</v>
          </cell>
          <cell r="N2318" t="str">
            <v>CUT</v>
          </cell>
          <cell r="O2318">
            <v>6</v>
          </cell>
        </row>
        <row r="2319">
          <cell r="B2319">
            <v>285100</v>
          </cell>
          <cell r="D2319">
            <v>947.81700000000001</v>
          </cell>
          <cell r="E2319">
            <v>947.48400000000004</v>
          </cell>
          <cell r="F2319">
            <v>948.15</v>
          </cell>
          <cell r="G2319">
            <v>947.46600000000001</v>
          </cell>
          <cell r="H2319">
            <v>948.13499999999999</v>
          </cell>
          <cell r="I2319">
            <v>947.327</v>
          </cell>
          <cell r="J2319">
            <v>961.66399999999999</v>
          </cell>
          <cell r="K2319">
            <v>8.4999999999922693E-2</v>
          </cell>
          <cell r="L2319">
            <v>-13.573999999999955</v>
          </cell>
          <cell r="M2319" t="str">
            <v>FILL</v>
          </cell>
          <cell r="N2319" t="str">
            <v>CUT</v>
          </cell>
          <cell r="O2319">
            <v>6</v>
          </cell>
        </row>
        <row r="2320">
          <cell r="B2320">
            <v>285110</v>
          </cell>
          <cell r="D2320">
            <v>947.73199999999997</v>
          </cell>
          <cell r="E2320">
            <v>947.399</v>
          </cell>
          <cell r="F2320">
            <v>948.06500000000005</v>
          </cell>
          <cell r="G2320">
            <v>947.38099999999997</v>
          </cell>
          <cell r="H2320">
            <v>948.05</v>
          </cell>
          <cell r="I2320">
            <v>947.10400000000004</v>
          </cell>
          <cell r="J2320">
            <v>962.46500000000003</v>
          </cell>
          <cell r="K2320">
            <v>0.22299999999984266</v>
          </cell>
          <cell r="L2320">
            <v>-14.460000000000377</v>
          </cell>
          <cell r="M2320" t="str">
            <v>FILL</v>
          </cell>
          <cell r="N2320" t="str">
            <v>CUT</v>
          </cell>
          <cell r="O2320">
            <v>6</v>
          </cell>
        </row>
        <row r="2321">
          <cell r="B2321">
            <v>285120</v>
          </cell>
          <cell r="D2321">
            <v>947.63400000000001</v>
          </cell>
          <cell r="E2321">
            <v>947.30100000000004</v>
          </cell>
          <cell r="F2321">
            <v>947.96699999999998</v>
          </cell>
          <cell r="G2321">
            <v>947.28300000000002</v>
          </cell>
          <cell r="H2321">
            <v>947.952</v>
          </cell>
          <cell r="I2321">
            <v>946.89300000000003</v>
          </cell>
          <cell r="J2321">
            <v>964.279</v>
          </cell>
          <cell r="K2321">
            <v>0.33599999999989905</v>
          </cell>
          <cell r="L2321">
            <v>-16.371999999999957</v>
          </cell>
          <cell r="M2321" t="str">
            <v>FILL</v>
          </cell>
          <cell r="N2321" t="str">
            <v>CUT</v>
          </cell>
          <cell r="O2321">
            <v>6</v>
          </cell>
        </row>
        <row r="2322">
          <cell r="B2322">
            <v>285130</v>
          </cell>
          <cell r="D2322">
            <v>947.52300000000002</v>
          </cell>
          <cell r="E2322">
            <v>947.19</v>
          </cell>
          <cell r="F2322">
            <v>947.85599999999999</v>
          </cell>
          <cell r="G2322">
            <v>947.17100000000005</v>
          </cell>
          <cell r="H2322">
            <v>947.84100000000001</v>
          </cell>
          <cell r="I2322">
            <v>946.74699999999996</v>
          </cell>
          <cell r="J2322">
            <v>964.995</v>
          </cell>
          <cell r="K2322">
            <v>0.36700000000007549</v>
          </cell>
          <cell r="L2322">
            <v>-17.198999999999955</v>
          </cell>
          <cell r="M2322" t="str">
            <v>FILL</v>
          </cell>
          <cell r="N2322" t="str">
            <v>CUT</v>
          </cell>
          <cell r="O2322">
            <v>6</v>
          </cell>
        </row>
        <row r="2323">
          <cell r="B2323">
            <v>285140</v>
          </cell>
          <cell r="D2323">
            <v>947.39800000000002</v>
          </cell>
          <cell r="E2323">
            <v>947.06500000000005</v>
          </cell>
          <cell r="F2323">
            <v>947.73099999999999</v>
          </cell>
          <cell r="G2323">
            <v>947.04600000000005</v>
          </cell>
          <cell r="H2323">
            <v>947.71600000000001</v>
          </cell>
          <cell r="I2323">
            <v>946.59500000000003</v>
          </cell>
          <cell r="J2323">
            <v>965.58500000000004</v>
          </cell>
          <cell r="K2323">
            <v>0.39400000000000546</v>
          </cell>
          <cell r="L2323">
            <v>-17.913999999999987</v>
          </cell>
          <cell r="M2323" t="str">
            <v>FILL</v>
          </cell>
          <cell r="N2323" t="str">
            <v>CUT</v>
          </cell>
          <cell r="O2323">
            <v>6</v>
          </cell>
        </row>
        <row r="2324">
          <cell r="B2324">
            <v>285150</v>
          </cell>
          <cell r="D2324">
            <v>947.26</v>
          </cell>
          <cell r="E2324">
            <v>946.92700000000002</v>
          </cell>
          <cell r="F2324">
            <v>947.59299999999996</v>
          </cell>
          <cell r="G2324">
            <v>946.90800000000002</v>
          </cell>
          <cell r="H2324">
            <v>947.57799999999997</v>
          </cell>
          <cell r="I2324">
            <v>946.43100000000004</v>
          </cell>
          <cell r="J2324">
            <v>966.10599999999999</v>
          </cell>
          <cell r="K2324">
            <v>0.41999999999995907</v>
          </cell>
          <cell r="L2324">
            <v>-18.572999999999979</v>
          </cell>
          <cell r="M2324" t="str">
            <v>FILL</v>
          </cell>
          <cell r="N2324" t="str">
            <v>CUT</v>
          </cell>
          <cell r="O2324">
            <v>6</v>
          </cell>
        </row>
        <row r="2325">
          <cell r="B2325">
            <v>285160</v>
          </cell>
          <cell r="D2325">
            <v>947.10799999999995</v>
          </cell>
          <cell r="E2325">
            <v>946.77499999999998</v>
          </cell>
          <cell r="F2325">
            <v>947.44100000000003</v>
          </cell>
          <cell r="G2325">
            <v>946.75699999999995</v>
          </cell>
          <cell r="H2325">
            <v>947.42600000000004</v>
          </cell>
          <cell r="I2325">
            <v>946.25699999999995</v>
          </cell>
          <cell r="J2325">
            <v>966.58799999999997</v>
          </cell>
          <cell r="K2325">
            <v>0.44599999999991269</v>
          </cell>
          <cell r="L2325">
            <v>-19.20699999999988</v>
          </cell>
          <cell r="M2325" t="str">
            <v>FILL</v>
          </cell>
          <cell r="N2325" t="str">
            <v>CUT</v>
          </cell>
          <cell r="O2325">
            <v>6</v>
          </cell>
        </row>
        <row r="2326">
          <cell r="B2326">
            <v>285170</v>
          </cell>
          <cell r="D2326">
            <v>946.94399999999996</v>
          </cell>
          <cell r="E2326">
            <v>946.61099999999999</v>
          </cell>
          <cell r="F2326">
            <v>947.27700000000004</v>
          </cell>
          <cell r="G2326">
            <v>946.59199999999998</v>
          </cell>
          <cell r="H2326">
            <v>947.26199999999994</v>
          </cell>
          <cell r="I2326">
            <v>946.04200000000003</v>
          </cell>
          <cell r="J2326">
            <v>966.74400000000003</v>
          </cell>
          <cell r="K2326">
            <v>0.49299999999993815</v>
          </cell>
          <cell r="L2326">
            <v>-19.527000000000385</v>
          </cell>
          <cell r="M2326" t="str">
            <v>FILL</v>
          </cell>
          <cell r="N2326" t="str">
            <v>CUT</v>
          </cell>
          <cell r="O2326">
            <v>6</v>
          </cell>
        </row>
        <row r="2327">
          <cell r="B2327">
            <v>285180</v>
          </cell>
          <cell r="D2327">
            <v>946.76599999999996</v>
          </cell>
          <cell r="E2327">
            <v>946.43299999999999</v>
          </cell>
          <cell r="F2327">
            <v>947.09900000000005</v>
          </cell>
          <cell r="G2327">
            <v>946.41399999999999</v>
          </cell>
          <cell r="H2327">
            <v>947.08399999999995</v>
          </cell>
          <cell r="I2327">
            <v>945.83699999999999</v>
          </cell>
          <cell r="J2327">
            <v>966.85500000000002</v>
          </cell>
          <cell r="K2327">
            <v>0.51999999999998181</v>
          </cell>
          <cell r="L2327">
            <v>-19.816000000000372</v>
          </cell>
          <cell r="M2327" t="str">
            <v>FILL</v>
          </cell>
          <cell r="N2327" t="str">
            <v>CUT</v>
          </cell>
          <cell r="O2327">
            <v>6</v>
          </cell>
        </row>
        <row r="2328">
          <cell r="B2328">
            <v>285190</v>
          </cell>
          <cell r="D2328">
            <v>946.57399999999996</v>
          </cell>
          <cell r="E2328">
            <v>946.24099999999999</v>
          </cell>
          <cell r="F2328">
            <v>946.90700000000004</v>
          </cell>
          <cell r="G2328">
            <v>946.22299999999996</v>
          </cell>
          <cell r="H2328">
            <v>946.89200000000005</v>
          </cell>
          <cell r="I2328">
            <v>945.63199999999995</v>
          </cell>
          <cell r="J2328">
            <v>966.93299999999999</v>
          </cell>
          <cell r="K2328">
            <v>0.53699999999992087</v>
          </cell>
          <cell r="L2328">
            <v>-20.085999999999899</v>
          </cell>
          <cell r="M2328" t="str">
            <v>FILL</v>
          </cell>
          <cell r="N2328" t="str">
            <v>CUT</v>
          </cell>
          <cell r="O2328">
            <v>6</v>
          </cell>
        </row>
        <row r="2329">
          <cell r="B2329">
            <v>285200</v>
          </cell>
          <cell r="D2329">
            <v>946.37</v>
          </cell>
          <cell r="E2329">
            <v>946.03700000000003</v>
          </cell>
          <cell r="F2329">
            <v>946.70299999999997</v>
          </cell>
          <cell r="G2329">
            <v>946.01800000000003</v>
          </cell>
          <cell r="H2329">
            <v>946.68799999999999</v>
          </cell>
          <cell r="I2329">
            <v>945.40599999999995</v>
          </cell>
          <cell r="J2329">
            <v>968.18799999999999</v>
          </cell>
          <cell r="K2329">
            <v>0.55500000000006366</v>
          </cell>
          <cell r="L2329">
            <v>-21.544999999999959</v>
          </cell>
          <cell r="M2329" t="str">
            <v>FILL</v>
          </cell>
          <cell r="N2329" t="str">
            <v>CUT</v>
          </cell>
          <cell r="O2329">
            <v>6</v>
          </cell>
        </row>
        <row r="2330">
          <cell r="B2330">
            <v>285210</v>
          </cell>
          <cell r="D2330">
            <v>946.15200000000004</v>
          </cell>
          <cell r="E2330">
            <v>945.81899999999996</v>
          </cell>
          <cell r="F2330">
            <v>946.48500000000001</v>
          </cell>
          <cell r="G2330">
            <v>945.80100000000004</v>
          </cell>
          <cell r="H2330">
            <v>946.47</v>
          </cell>
          <cell r="I2330">
            <v>945.08100000000002</v>
          </cell>
          <cell r="J2330">
            <v>968.26400000000001</v>
          </cell>
          <cell r="K2330">
            <v>0.66600000000028103</v>
          </cell>
          <cell r="L2330">
            <v>-21.838999999999942</v>
          </cell>
          <cell r="M2330" t="str">
            <v>FILL</v>
          </cell>
          <cell r="N2330" t="str">
            <v>CUT</v>
          </cell>
          <cell r="O2330">
            <v>6</v>
          </cell>
        </row>
        <row r="2331">
          <cell r="B2331">
            <v>285220</v>
          </cell>
          <cell r="D2331">
            <v>945.92100000000005</v>
          </cell>
          <cell r="E2331">
            <v>945.58799999999997</v>
          </cell>
          <cell r="F2331">
            <v>946.25400000000002</v>
          </cell>
          <cell r="G2331">
            <v>945.56899999999996</v>
          </cell>
          <cell r="H2331">
            <v>946.23900000000003</v>
          </cell>
          <cell r="I2331">
            <v>944.74400000000003</v>
          </cell>
          <cell r="J2331">
            <v>968.29499999999996</v>
          </cell>
          <cell r="K2331">
            <v>0.76799999999991542</v>
          </cell>
          <cell r="L2331">
            <v>-22.100999999999885</v>
          </cell>
          <cell r="M2331" t="str">
            <v>FILL</v>
          </cell>
          <cell r="N2331" t="str">
            <v>CUT</v>
          </cell>
          <cell r="O2331">
            <v>6</v>
          </cell>
        </row>
        <row r="2332">
          <cell r="B2332">
            <v>285230</v>
          </cell>
          <cell r="D2332">
            <v>945.67700000000002</v>
          </cell>
          <cell r="E2332">
            <v>945.34400000000005</v>
          </cell>
          <cell r="F2332">
            <v>946.01</v>
          </cell>
          <cell r="G2332">
            <v>945.32500000000005</v>
          </cell>
          <cell r="H2332">
            <v>945.995</v>
          </cell>
          <cell r="I2332">
            <v>944.34500000000003</v>
          </cell>
          <cell r="J2332">
            <v>968.23400000000004</v>
          </cell>
          <cell r="K2332">
            <v>0.92300000000000182</v>
          </cell>
          <cell r="L2332">
            <v>-22.283999999999992</v>
          </cell>
          <cell r="M2332" t="str">
            <v>FILL</v>
          </cell>
          <cell r="N2332" t="str">
            <v>CUT</v>
          </cell>
          <cell r="O2332">
            <v>6</v>
          </cell>
        </row>
        <row r="2333">
          <cell r="B2333">
            <v>285240</v>
          </cell>
          <cell r="D2333">
            <v>945.41899999999998</v>
          </cell>
          <cell r="E2333">
            <v>945.08600000000001</v>
          </cell>
          <cell r="F2333">
            <v>945.75199999999995</v>
          </cell>
          <cell r="G2333">
            <v>945.06700000000001</v>
          </cell>
          <cell r="H2333">
            <v>945.73699999999997</v>
          </cell>
          <cell r="I2333">
            <v>943.904</v>
          </cell>
          <cell r="J2333">
            <v>968.00300000000004</v>
          </cell>
          <cell r="K2333">
            <v>1.1059999999999945</v>
          </cell>
          <cell r="L2333">
            <v>-22.311000000000035</v>
          </cell>
          <cell r="M2333" t="str">
            <v>FILL</v>
          </cell>
          <cell r="N2333" t="str">
            <v>CUT</v>
          </cell>
          <cell r="O2333">
            <v>6</v>
          </cell>
        </row>
        <row r="2334">
          <cell r="B2334">
            <v>285250</v>
          </cell>
          <cell r="D2334">
            <v>945.14800000000002</v>
          </cell>
          <cell r="E2334">
            <v>944.81500000000005</v>
          </cell>
          <cell r="F2334">
            <v>945.48099999999999</v>
          </cell>
          <cell r="G2334">
            <v>944.79600000000005</v>
          </cell>
          <cell r="H2334">
            <v>945.46600000000001</v>
          </cell>
          <cell r="I2334">
            <v>943.47699999999998</v>
          </cell>
          <cell r="J2334">
            <v>967.67100000000005</v>
          </cell>
          <cell r="K2334">
            <v>1.2620000000000573</v>
          </cell>
          <cell r="L2334">
            <v>-22.25</v>
          </cell>
          <cell r="M2334" t="str">
            <v>FILL</v>
          </cell>
          <cell r="N2334" t="str">
            <v>CUT</v>
          </cell>
          <cell r="O2334">
            <v>6</v>
          </cell>
        </row>
        <row r="2335">
          <cell r="B2335">
            <v>285260</v>
          </cell>
          <cell r="D2335">
            <v>944.86599999999999</v>
          </cell>
          <cell r="E2335">
            <v>944.53300000000002</v>
          </cell>
          <cell r="F2335">
            <v>945.19899999999996</v>
          </cell>
          <cell r="G2335">
            <v>944.51499999999999</v>
          </cell>
          <cell r="H2335">
            <v>945.18399999999997</v>
          </cell>
          <cell r="I2335">
            <v>943.18499999999995</v>
          </cell>
          <cell r="J2335">
            <v>967.26400000000001</v>
          </cell>
          <cell r="K2335">
            <v>1.2759999999999536</v>
          </cell>
          <cell r="L2335">
            <v>-22.125</v>
          </cell>
          <cell r="M2335" t="str">
            <v>FILL</v>
          </cell>
          <cell r="N2335" t="str">
            <v>CUT</v>
          </cell>
          <cell r="O2335">
            <v>6</v>
          </cell>
        </row>
        <row r="2336">
          <cell r="B2336">
            <v>285270</v>
          </cell>
          <cell r="D2336">
            <v>944.58399999999995</v>
          </cell>
          <cell r="E2336">
            <v>944.25099999999998</v>
          </cell>
          <cell r="F2336">
            <v>944.91700000000003</v>
          </cell>
          <cell r="G2336">
            <v>944.23199999999997</v>
          </cell>
          <cell r="H2336">
            <v>944.90200000000004</v>
          </cell>
          <cell r="I2336">
            <v>943.04499999999996</v>
          </cell>
          <cell r="J2336">
            <v>966.87900000000002</v>
          </cell>
          <cell r="K2336">
            <v>1.1299999999999955</v>
          </cell>
          <cell r="L2336">
            <v>-22.021999999999935</v>
          </cell>
          <cell r="M2336" t="str">
            <v>FILL</v>
          </cell>
          <cell r="N2336" t="str">
            <v>CUT</v>
          </cell>
          <cell r="O2336">
            <v>6</v>
          </cell>
        </row>
        <row r="2337">
          <cell r="B2337">
            <v>285280</v>
          </cell>
          <cell r="D2337">
            <v>944.30100000000004</v>
          </cell>
          <cell r="E2337">
            <v>943.96799999999996</v>
          </cell>
          <cell r="F2337">
            <v>944.63400000000001</v>
          </cell>
          <cell r="G2337">
            <v>943.95</v>
          </cell>
          <cell r="H2337">
            <v>944.61900000000003</v>
          </cell>
          <cell r="I2337">
            <v>942.76599999999996</v>
          </cell>
          <cell r="J2337">
            <v>964.63</v>
          </cell>
          <cell r="K2337">
            <v>1.1300000000003365</v>
          </cell>
          <cell r="L2337">
            <v>-20.055999999999926</v>
          </cell>
          <cell r="M2337" t="str">
            <v>FILL</v>
          </cell>
          <cell r="N2337" t="str">
            <v>CUT</v>
          </cell>
          <cell r="O2337">
            <v>6</v>
          </cell>
        </row>
        <row r="2338">
          <cell r="B2338">
            <v>285290</v>
          </cell>
          <cell r="D2338">
            <v>944.01900000000001</v>
          </cell>
          <cell r="E2338">
            <v>943.68600000000004</v>
          </cell>
          <cell r="F2338">
            <v>944.35199999999998</v>
          </cell>
          <cell r="G2338">
            <v>943.66700000000003</v>
          </cell>
          <cell r="H2338">
            <v>944.33699999999999</v>
          </cell>
          <cell r="I2338">
            <v>942.43200000000002</v>
          </cell>
          <cell r="J2338">
            <v>963.12400000000002</v>
          </cell>
          <cell r="K2338">
            <v>1.1779999999999973</v>
          </cell>
          <cell r="L2338">
            <v>-18.831999999999994</v>
          </cell>
          <cell r="M2338" t="str">
            <v>FILL</v>
          </cell>
          <cell r="N2338" t="str">
            <v>CUT</v>
          </cell>
          <cell r="O2338">
            <v>6</v>
          </cell>
        </row>
        <row r="2339">
          <cell r="B2339">
            <v>285300</v>
          </cell>
          <cell r="D2339">
            <v>943.74400000000003</v>
          </cell>
          <cell r="E2339">
            <v>943.41099999999994</v>
          </cell>
          <cell r="F2339">
            <v>944.077</v>
          </cell>
          <cell r="G2339">
            <v>943.39200000000005</v>
          </cell>
          <cell r="H2339">
            <v>944.06200000000001</v>
          </cell>
          <cell r="I2339">
            <v>942.11900000000003</v>
          </cell>
          <cell r="J2339">
            <v>961.73199999999997</v>
          </cell>
          <cell r="K2339">
            <v>1.2160000000003492</v>
          </cell>
          <cell r="L2339">
            <v>-17.714999999999918</v>
          </cell>
          <cell r="M2339" t="str">
            <v>FILL</v>
          </cell>
          <cell r="N2339" t="str">
            <v>CUT</v>
          </cell>
          <cell r="O2339">
            <v>6</v>
          </cell>
        </row>
        <row r="2340">
          <cell r="B2340">
            <v>285310</v>
          </cell>
          <cell r="D2340">
            <v>943.49099999999999</v>
          </cell>
          <cell r="E2340">
            <v>943.23699999999997</v>
          </cell>
          <cell r="F2340">
            <v>943.745</v>
          </cell>
          <cell r="G2340">
            <v>943.22199999999998</v>
          </cell>
          <cell r="H2340">
            <v>943.73</v>
          </cell>
          <cell r="I2340">
            <v>941.88199999999995</v>
          </cell>
          <cell r="J2340">
            <v>960.13599999999997</v>
          </cell>
          <cell r="K2340">
            <v>1.2950000000000728</v>
          </cell>
          <cell r="L2340">
            <v>-16.450999999999908</v>
          </cell>
          <cell r="M2340" t="str">
            <v>FILL</v>
          </cell>
          <cell r="N2340" t="str">
            <v>CUT</v>
          </cell>
          <cell r="O2340">
            <v>6</v>
          </cell>
        </row>
        <row r="2341">
          <cell r="B2341">
            <v>285320</v>
          </cell>
          <cell r="D2341">
            <v>943.26099999999997</v>
          </cell>
          <cell r="E2341">
            <v>943.03599999999994</v>
          </cell>
          <cell r="F2341">
            <v>943.43200000000002</v>
          </cell>
          <cell r="G2341">
            <v>943.02099999999996</v>
          </cell>
          <cell r="H2341">
            <v>943.41700000000003</v>
          </cell>
          <cell r="I2341">
            <v>941.66899999999998</v>
          </cell>
          <cell r="J2341">
            <v>957.42499999999995</v>
          </cell>
          <cell r="K2341">
            <v>1.3070000000000164</v>
          </cell>
          <cell r="L2341">
            <v>-14.052999999999884</v>
          </cell>
          <cell r="M2341" t="str">
            <v>FILL</v>
          </cell>
          <cell r="N2341" t="str">
            <v>CUT</v>
          </cell>
          <cell r="O2341">
            <v>6</v>
          </cell>
        </row>
        <row r="2342">
          <cell r="B2342">
            <v>285330</v>
          </cell>
          <cell r="D2342">
            <v>943.05399999999997</v>
          </cell>
          <cell r="E2342">
            <v>942.82899999999995</v>
          </cell>
          <cell r="F2342">
            <v>943.14099999999996</v>
          </cell>
          <cell r="G2342">
            <v>942.81399999999996</v>
          </cell>
          <cell r="H2342">
            <v>943.12599999999998</v>
          </cell>
          <cell r="I2342">
            <v>941.51700000000005</v>
          </cell>
          <cell r="J2342">
            <v>955.74</v>
          </cell>
          <cell r="K2342">
            <v>1.2519999999999527</v>
          </cell>
          <cell r="L2342">
            <v>-12.658999999999992</v>
          </cell>
          <cell r="M2342" t="str">
            <v>FILL</v>
          </cell>
          <cell r="N2342" t="str">
            <v>CUT</v>
          </cell>
          <cell r="O2342">
            <v>6</v>
          </cell>
        </row>
        <row r="2343">
          <cell r="B2343">
            <v>285340</v>
          </cell>
          <cell r="D2343">
            <v>942.86900000000003</v>
          </cell>
          <cell r="E2343">
            <v>942.64400000000001</v>
          </cell>
          <cell r="F2343">
            <v>942.87400000000002</v>
          </cell>
          <cell r="G2343">
            <v>942.62900000000002</v>
          </cell>
          <cell r="H2343">
            <v>942.85900000000004</v>
          </cell>
          <cell r="I2343">
            <v>941.45100000000002</v>
          </cell>
          <cell r="J2343">
            <v>954.12</v>
          </cell>
          <cell r="K2343">
            <v>1.1330000000000382</v>
          </cell>
          <cell r="L2343">
            <v>-11.305999999999926</v>
          </cell>
          <cell r="M2343" t="str">
            <v>FILL</v>
          </cell>
          <cell r="N2343" t="str">
            <v>CUT</v>
          </cell>
          <cell r="O2343">
            <v>6</v>
          </cell>
        </row>
        <row r="2344">
          <cell r="B2344">
            <v>285350</v>
          </cell>
          <cell r="D2344">
            <v>942.70699999999999</v>
          </cell>
          <cell r="E2344">
            <v>942.48199999999997</v>
          </cell>
          <cell r="F2344">
            <v>942.62900000000002</v>
          </cell>
          <cell r="G2344">
            <v>942.46699999999998</v>
          </cell>
          <cell r="H2344">
            <v>942.61400000000003</v>
          </cell>
          <cell r="I2344">
            <v>941.28800000000001</v>
          </cell>
          <cell r="J2344">
            <v>951.69399999999996</v>
          </cell>
          <cell r="K2344">
            <v>1.1340000000000146</v>
          </cell>
          <cell r="L2344">
            <v>-9.1249999999998863</v>
          </cell>
          <cell r="M2344" t="str">
            <v>FILL</v>
          </cell>
          <cell r="N2344" t="str">
            <v>CUT</v>
          </cell>
          <cell r="O2344">
            <v>6</v>
          </cell>
        </row>
        <row r="2345">
          <cell r="B2345">
            <v>285360</v>
          </cell>
          <cell r="D2345">
            <v>942.56799999999998</v>
          </cell>
          <cell r="E2345">
            <v>942.34299999999996</v>
          </cell>
          <cell r="F2345">
            <v>942.40599999999995</v>
          </cell>
          <cell r="G2345">
            <v>942.32799999999997</v>
          </cell>
          <cell r="H2345">
            <v>942.39099999999996</v>
          </cell>
          <cell r="I2345">
            <v>941.27800000000002</v>
          </cell>
          <cell r="J2345">
            <v>950.40800000000002</v>
          </cell>
          <cell r="K2345">
            <v>1.0049999999999955</v>
          </cell>
          <cell r="L2345">
            <v>-8.0620000000000118</v>
          </cell>
          <cell r="M2345" t="str">
            <v>FILL</v>
          </cell>
          <cell r="N2345" t="str">
            <v>CUT</v>
          </cell>
          <cell r="O2345">
            <v>6</v>
          </cell>
        </row>
        <row r="2346">
          <cell r="B2346">
            <v>285370</v>
          </cell>
          <cell r="D2346">
            <v>942.452</v>
          </cell>
          <cell r="E2346">
            <v>942.22699999999998</v>
          </cell>
          <cell r="F2346">
            <v>942.22699999999998</v>
          </cell>
          <cell r="G2346">
            <v>942.21199999999999</v>
          </cell>
          <cell r="H2346">
            <v>942.21199999999999</v>
          </cell>
          <cell r="I2346">
            <v>941.75</v>
          </cell>
          <cell r="J2346">
            <v>949.21699999999998</v>
          </cell>
          <cell r="K2346">
            <v>0.41700000000003001</v>
          </cell>
          <cell r="L2346">
            <v>-7.0499999999999545</v>
          </cell>
          <cell r="M2346" t="str">
            <v>FILL</v>
          </cell>
          <cell r="N2346" t="str">
            <v>CUT</v>
          </cell>
          <cell r="O2346">
            <v>6</v>
          </cell>
        </row>
        <row r="2347">
          <cell r="B2347">
            <v>285380</v>
          </cell>
          <cell r="D2347">
            <v>942.35900000000004</v>
          </cell>
          <cell r="E2347">
            <v>942.13400000000001</v>
          </cell>
          <cell r="F2347">
            <v>942.13400000000001</v>
          </cell>
          <cell r="G2347">
            <v>942.11900000000003</v>
          </cell>
          <cell r="H2347">
            <v>942.11900000000003</v>
          </cell>
          <cell r="I2347">
            <v>941.90700000000004</v>
          </cell>
          <cell r="J2347">
            <v>946.62900000000002</v>
          </cell>
          <cell r="K2347">
            <v>0.16700000000003001</v>
          </cell>
          <cell r="L2347">
            <v>-4.55499999999995</v>
          </cell>
          <cell r="M2347" t="str">
            <v>FILL</v>
          </cell>
          <cell r="N2347" t="str">
            <v>CUT</v>
          </cell>
          <cell r="O2347">
            <v>6</v>
          </cell>
        </row>
        <row r="2348">
          <cell r="B2348">
            <v>285390</v>
          </cell>
          <cell r="D2348">
            <v>942.28800000000001</v>
          </cell>
          <cell r="E2348">
            <v>942.06299999999999</v>
          </cell>
          <cell r="F2348">
            <v>942.06299999999999</v>
          </cell>
          <cell r="G2348">
            <v>942.048</v>
          </cell>
          <cell r="H2348">
            <v>942.048</v>
          </cell>
          <cell r="I2348">
            <v>941.71799999999996</v>
          </cell>
          <cell r="J2348">
            <v>946.82299999999998</v>
          </cell>
          <cell r="K2348">
            <v>0.28500000000008185</v>
          </cell>
          <cell r="L2348">
            <v>-4.8199999999999363</v>
          </cell>
          <cell r="M2348" t="str">
            <v>FILL</v>
          </cell>
          <cell r="N2348" t="str">
            <v>CUT</v>
          </cell>
          <cell r="O2348">
            <v>6</v>
          </cell>
        </row>
        <row r="2349">
          <cell r="B2349">
            <v>285400</v>
          </cell>
          <cell r="D2349">
            <v>942.24</v>
          </cell>
          <cell r="E2349">
            <v>942.01499999999999</v>
          </cell>
          <cell r="F2349">
            <v>942.01499999999999</v>
          </cell>
          <cell r="G2349">
            <v>942</v>
          </cell>
          <cell r="H2349">
            <v>942</v>
          </cell>
          <cell r="I2349">
            <v>941.63199999999995</v>
          </cell>
          <cell r="J2349">
            <v>948.70899999999995</v>
          </cell>
          <cell r="K2349">
            <v>0.32300000000009277</v>
          </cell>
          <cell r="L2349">
            <v>-6.7539999999999054</v>
          </cell>
          <cell r="M2349" t="str">
            <v>FILL</v>
          </cell>
          <cell r="N2349" t="str">
            <v>CUT</v>
          </cell>
          <cell r="O2349">
            <v>6</v>
          </cell>
        </row>
        <row r="2350">
          <cell r="B2350">
            <v>285410</v>
          </cell>
          <cell r="D2350">
            <v>942.21500000000003</v>
          </cell>
          <cell r="E2350">
            <v>941.99</v>
          </cell>
          <cell r="F2350">
            <v>941.99</v>
          </cell>
          <cell r="G2350">
            <v>941.97500000000002</v>
          </cell>
          <cell r="H2350">
            <v>941.97500000000002</v>
          </cell>
          <cell r="I2350">
            <v>941.94100000000003</v>
          </cell>
          <cell r="J2350">
            <v>950.09199999999998</v>
          </cell>
          <cell r="K2350">
            <v>-1.0999999999967258E-2</v>
          </cell>
          <cell r="L2350">
            <v>-8.1619999999999209</v>
          </cell>
          <cell r="M2350" t="str">
            <v>CUT</v>
          </cell>
          <cell r="N2350" t="str">
            <v>CUT</v>
          </cell>
          <cell r="O2350">
            <v>6</v>
          </cell>
        </row>
        <row r="2351">
          <cell r="B2351">
            <v>285420</v>
          </cell>
          <cell r="D2351">
            <v>942.21199999999999</v>
          </cell>
          <cell r="E2351">
            <v>941.98699999999997</v>
          </cell>
          <cell r="F2351">
            <v>941.98699999999997</v>
          </cell>
          <cell r="G2351">
            <v>941.97199999999998</v>
          </cell>
          <cell r="H2351">
            <v>941.97199999999998</v>
          </cell>
          <cell r="I2351">
            <v>942.02599999999995</v>
          </cell>
          <cell r="J2351">
            <v>951.40700000000004</v>
          </cell>
          <cell r="K2351">
            <v>-9.8999999999932697E-2</v>
          </cell>
          <cell r="L2351">
            <v>-9.4800000000000182</v>
          </cell>
          <cell r="M2351" t="str">
            <v>CUT</v>
          </cell>
          <cell r="N2351" t="str">
            <v>CUT</v>
          </cell>
          <cell r="O2351">
            <v>6</v>
          </cell>
        </row>
        <row r="2352">
          <cell r="B2352">
            <v>285430</v>
          </cell>
          <cell r="D2352">
            <v>942.23299999999995</v>
          </cell>
          <cell r="E2352">
            <v>942.00800000000004</v>
          </cell>
          <cell r="F2352">
            <v>942.00800000000004</v>
          </cell>
          <cell r="G2352">
            <v>941.99300000000005</v>
          </cell>
          <cell r="H2352">
            <v>941.99300000000005</v>
          </cell>
          <cell r="I2352">
            <v>942.09400000000005</v>
          </cell>
          <cell r="J2352">
            <v>950.70399999999995</v>
          </cell>
          <cell r="K2352">
            <v>-0.14599999999995816</v>
          </cell>
          <cell r="L2352">
            <v>-8.7559999999998581</v>
          </cell>
          <cell r="M2352" t="str">
            <v>CUT</v>
          </cell>
          <cell r="N2352" t="str">
            <v>CUT</v>
          </cell>
          <cell r="O2352">
            <v>6</v>
          </cell>
        </row>
        <row r="2353">
          <cell r="B2353">
            <v>285440</v>
          </cell>
          <cell r="D2353">
            <v>942.27599999999995</v>
          </cell>
          <cell r="E2353">
            <v>942.05100000000004</v>
          </cell>
          <cell r="F2353">
            <v>942.05100000000004</v>
          </cell>
          <cell r="G2353">
            <v>942.03599999999994</v>
          </cell>
          <cell r="H2353">
            <v>942.03599999999994</v>
          </cell>
          <cell r="I2353">
            <v>941.90099999999995</v>
          </cell>
          <cell r="J2353">
            <v>949.71</v>
          </cell>
          <cell r="K2353">
            <v>8.9999999999690772E-2</v>
          </cell>
          <cell r="L2353">
            <v>-7.719000000000392</v>
          </cell>
          <cell r="M2353" t="str">
            <v>FILL</v>
          </cell>
          <cell r="N2353" t="str">
            <v>CUT</v>
          </cell>
          <cell r="O2353">
            <v>6</v>
          </cell>
        </row>
        <row r="2354">
          <cell r="B2354">
            <v>285450</v>
          </cell>
          <cell r="D2354">
            <v>942.34199999999998</v>
          </cell>
          <cell r="E2354">
            <v>942.11699999999996</v>
          </cell>
          <cell r="F2354">
            <v>942.11699999999996</v>
          </cell>
          <cell r="G2354">
            <v>942.10199999999998</v>
          </cell>
          <cell r="H2354">
            <v>942.10199999999998</v>
          </cell>
          <cell r="I2354">
            <v>941.88800000000003</v>
          </cell>
          <cell r="J2354">
            <v>946.452</v>
          </cell>
          <cell r="K2354">
            <v>0.16899999999998272</v>
          </cell>
          <cell r="L2354">
            <v>-4.3949999999999818</v>
          </cell>
          <cell r="M2354" t="str">
            <v>FILL</v>
          </cell>
          <cell r="N2354" t="str">
            <v>CUT</v>
          </cell>
          <cell r="O2354">
            <v>6</v>
          </cell>
        </row>
        <row r="2355">
          <cell r="B2355">
            <v>285460</v>
          </cell>
          <cell r="D2355">
            <v>942.423</v>
          </cell>
          <cell r="E2355">
            <v>942.19799999999998</v>
          </cell>
          <cell r="F2355">
            <v>942.19799999999998</v>
          </cell>
          <cell r="G2355">
            <v>942.18299999999999</v>
          </cell>
          <cell r="H2355">
            <v>942.18299999999999</v>
          </cell>
          <cell r="I2355">
            <v>942.19299999999998</v>
          </cell>
          <cell r="J2355">
            <v>943.25400000000002</v>
          </cell>
          <cell r="K2355">
            <v>-5.4999999999949978E-2</v>
          </cell>
          <cell r="L2355">
            <v>-1.1159999999999854</v>
          </cell>
          <cell r="M2355" t="str">
            <v>CUT</v>
          </cell>
          <cell r="N2355" t="str">
            <v>CUT</v>
          </cell>
          <cell r="O2355">
            <v>6</v>
          </cell>
        </row>
        <row r="2356">
          <cell r="B2356">
            <v>285470</v>
          </cell>
          <cell r="D2356">
            <v>942.505</v>
          </cell>
          <cell r="E2356">
            <v>942.28</v>
          </cell>
          <cell r="F2356">
            <v>942.28</v>
          </cell>
          <cell r="G2356">
            <v>942.26499999999999</v>
          </cell>
          <cell r="H2356">
            <v>942.26499999999999</v>
          </cell>
          <cell r="I2356">
            <v>942.07299999999998</v>
          </cell>
          <cell r="J2356">
            <v>942.79300000000001</v>
          </cell>
          <cell r="K2356">
            <v>0.1470000000000482</v>
          </cell>
          <cell r="L2356">
            <v>-0.57299999999997908</v>
          </cell>
          <cell r="M2356" t="str">
            <v>FILL</v>
          </cell>
          <cell r="N2356" t="str">
            <v>CUT</v>
          </cell>
          <cell r="O2356">
            <v>6</v>
          </cell>
        </row>
        <row r="2357">
          <cell r="B2357">
            <v>285480</v>
          </cell>
          <cell r="D2357">
            <v>942.58699999999999</v>
          </cell>
          <cell r="E2357">
            <v>942.36199999999997</v>
          </cell>
          <cell r="F2357">
            <v>942.37599999999998</v>
          </cell>
          <cell r="G2357">
            <v>942.34699999999998</v>
          </cell>
          <cell r="H2357">
            <v>942.36099999999999</v>
          </cell>
          <cell r="I2357">
            <v>942.33799999999997</v>
          </cell>
          <cell r="J2357">
            <v>945.85199999999998</v>
          </cell>
          <cell r="K2357">
            <v>-3.5999999999944521E-2</v>
          </cell>
          <cell r="L2357">
            <v>-3.5359999999999445</v>
          </cell>
          <cell r="M2357" t="str">
            <v>CUT</v>
          </cell>
          <cell r="N2357" t="str">
            <v>CUT</v>
          </cell>
          <cell r="O2357">
            <v>6</v>
          </cell>
        </row>
        <row r="2358">
          <cell r="B2358">
            <v>285490</v>
          </cell>
          <cell r="D2358">
            <v>942.66899999999998</v>
          </cell>
          <cell r="E2358">
            <v>942.44399999999996</v>
          </cell>
          <cell r="F2358">
            <v>942.53700000000003</v>
          </cell>
          <cell r="G2358">
            <v>942.42899999999997</v>
          </cell>
          <cell r="H2358">
            <v>942.52200000000005</v>
          </cell>
          <cell r="I2358">
            <v>942.40899999999999</v>
          </cell>
          <cell r="J2358">
            <v>949.90499999999997</v>
          </cell>
          <cell r="K2358">
            <v>-2.4999999999977263E-2</v>
          </cell>
          <cell r="L2358">
            <v>-7.4279999999998836</v>
          </cell>
          <cell r="M2358" t="str">
            <v>CUT</v>
          </cell>
          <cell r="N2358" t="str">
            <v>CUT</v>
          </cell>
          <cell r="O2358">
            <v>6</v>
          </cell>
        </row>
        <row r="2359">
          <cell r="B2359">
            <v>285500</v>
          </cell>
          <cell r="D2359">
            <v>942.75</v>
          </cell>
          <cell r="E2359">
            <v>942.52499999999998</v>
          </cell>
          <cell r="F2359">
            <v>942.697</v>
          </cell>
          <cell r="G2359">
            <v>942.51</v>
          </cell>
          <cell r="H2359">
            <v>942.68200000000002</v>
          </cell>
          <cell r="I2359">
            <v>942.529</v>
          </cell>
          <cell r="J2359">
            <v>951.00400000000002</v>
          </cell>
          <cell r="K2359">
            <v>-6.399999999996453E-2</v>
          </cell>
          <cell r="L2359">
            <v>-8.3669999999999618</v>
          </cell>
          <cell r="M2359" t="str">
            <v>CUT</v>
          </cell>
          <cell r="N2359" t="str">
            <v>CUT</v>
          </cell>
          <cell r="O2359">
            <v>6</v>
          </cell>
        </row>
        <row r="2360">
          <cell r="B2360">
            <v>285510</v>
          </cell>
          <cell r="D2360">
            <v>942.83199999999999</v>
          </cell>
          <cell r="E2360">
            <v>942.60699999999997</v>
          </cell>
          <cell r="F2360">
            <v>942.85799999999995</v>
          </cell>
          <cell r="G2360">
            <v>942.59199999999998</v>
          </cell>
          <cell r="H2360">
            <v>942.84299999999996</v>
          </cell>
          <cell r="I2360">
            <v>942.65499999999997</v>
          </cell>
          <cell r="J2360">
            <v>951.38800000000003</v>
          </cell>
          <cell r="K2360">
            <v>-0.10799999999994725</v>
          </cell>
          <cell r="L2360">
            <v>-8.5900000000000318</v>
          </cell>
          <cell r="M2360" t="str">
            <v>CUT</v>
          </cell>
          <cell r="N2360" t="str">
            <v>CUT</v>
          </cell>
          <cell r="O2360">
            <v>6</v>
          </cell>
        </row>
        <row r="2361">
          <cell r="B2361">
            <v>285520</v>
          </cell>
          <cell r="D2361">
            <v>942.91399999999999</v>
          </cell>
          <cell r="E2361">
            <v>942.68899999999996</v>
          </cell>
          <cell r="F2361">
            <v>943.01900000000001</v>
          </cell>
          <cell r="G2361">
            <v>942.67399999999998</v>
          </cell>
          <cell r="H2361">
            <v>943.00400000000002</v>
          </cell>
          <cell r="I2361">
            <v>942.75699999999995</v>
          </cell>
          <cell r="J2361">
            <v>951.33799999999997</v>
          </cell>
          <cell r="K2361">
            <v>-0.12799999999992906</v>
          </cell>
          <cell r="L2361">
            <v>-8.3789999999999054</v>
          </cell>
          <cell r="M2361" t="str">
            <v>CUT</v>
          </cell>
          <cell r="N2361" t="str">
            <v>CUT</v>
          </cell>
          <cell r="O2361">
            <v>6</v>
          </cell>
        </row>
        <row r="2362">
          <cell r="B2362">
            <v>285530</v>
          </cell>
          <cell r="D2362">
            <v>942.99599999999998</v>
          </cell>
          <cell r="E2362">
            <v>942.77099999999996</v>
          </cell>
          <cell r="F2362">
            <v>943.17899999999997</v>
          </cell>
          <cell r="G2362">
            <v>942.75599999999997</v>
          </cell>
          <cell r="H2362">
            <v>943.16399999999999</v>
          </cell>
          <cell r="I2362">
            <v>942.827</v>
          </cell>
          <cell r="J2362">
            <v>950.12099999999998</v>
          </cell>
          <cell r="K2362">
            <v>-0.11599999999998545</v>
          </cell>
          <cell r="L2362">
            <v>-7.0019999999999527</v>
          </cell>
          <cell r="M2362" t="str">
            <v>CUT</v>
          </cell>
          <cell r="N2362" t="str">
            <v>CUT</v>
          </cell>
          <cell r="O2362">
            <v>6</v>
          </cell>
        </row>
        <row r="2363">
          <cell r="B2363">
            <v>285540</v>
          </cell>
          <cell r="D2363">
            <v>943.07799999999997</v>
          </cell>
          <cell r="E2363">
            <v>942.81500000000005</v>
          </cell>
          <cell r="F2363">
            <v>943.34</v>
          </cell>
          <cell r="G2363">
            <v>942.8</v>
          </cell>
          <cell r="H2363">
            <v>943.32500000000005</v>
          </cell>
          <cell r="I2363">
            <v>942.90300000000002</v>
          </cell>
          <cell r="J2363">
            <v>947.87800000000004</v>
          </cell>
          <cell r="K2363">
            <v>-0.14800000000036562</v>
          </cell>
          <cell r="L2363">
            <v>-4.5979999999999563</v>
          </cell>
          <cell r="M2363" t="str">
            <v>CUT</v>
          </cell>
          <cell r="N2363" t="str">
            <v>CUT</v>
          </cell>
          <cell r="O2363">
            <v>6</v>
          </cell>
        </row>
        <row r="2364">
          <cell r="B2364">
            <v>285550</v>
          </cell>
          <cell r="D2364">
            <v>943.15599999999995</v>
          </cell>
          <cell r="E2364">
            <v>942.81600000000003</v>
          </cell>
          <cell r="F2364">
            <v>943.49699999999996</v>
          </cell>
          <cell r="G2364">
            <v>942.79700000000003</v>
          </cell>
          <cell r="H2364">
            <v>943.48199999999997</v>
          </cell>
          <cell r="I2364">
            <v>942.97500000000002</v>
          </cell>
          <cell r="J2364">
            <v>946.976</v>
          </cell>
          <cell r="K2364">
            <v>-0.23500000000001364</v>
          </cell>
          <cell r="L2364">
            <v>-3.5389999999999873</v>
          </cell>
          <cell r="M2364" t="str">
            <v>CUT</v>
          </cell>
          <cell r="N2364" t="str">
            <v>CUT</v>
          </cell>
          <cell r="O2364">
            <v>6</v>
          </cell>
        </row>
        <row r="2365">
          <cell r="B2365">
            <v>285560</v>
          </cell>
          <cell r="D2365">
            <v>943.22900000000004</v>
          </cell>
          <cell r="E2365">
            <v>942.80899999999997</v>
          </cell>
          <cell r="F2365">
            <v>943.649</v>
          </cell>
          <cell r="G2365">
            <v>942.78599999999994</v>
          </cell>
          <cell r="H2365">
            <v>943.63400000000001</v>
          </cell>
          <cell r="I2365">
            <v>942.97799999999995</v>
          </cell>
          <cell r="J2365">
            <v>945.87900000000002</v>
          </cell>
          <cell r="K2365">
            <v>-0.26100000000008095</v>
          </cell>
          <cell r="L2365">
            <v>-2.2899999999999636</v>
          </cell>
          <cell r="M2365" t="str">
            <v>CUT</v>
          </cell>
          <cell r="N2365" t="str">
            <v>CUT</v>
          </cell>
          <cell r="O2365">
            <v>6</v>
          </cell>
        </row>
        <row r="2366">
          <cell r="B2366">
            <v>285570</v>
          </cell>
          <cell r="D2366">
            <v>943.29499999999996</v>
          </cell>
          <cell r="E2366">
            <v>942.79700000000003</v>
          </cell>
          <cell r="F2366">
            <v>943.79399999999998</v>
          </cell>
          <cell r="G2366">
            <v>942.76900000000001</v>
          </cell>
          <cell r="H2366">
            <v>943.779</v>
          </cell>
          <cell r="I2366">
            <v>943.03300000000002</v>
          </cell>
          <cell r="J2366">
            <v>943.69600000000003</v>
          </cell>
          <cell r="K2366">
            <v>-0.34800000000007003</v>
          </cell>
          <cell r="L2366">
            <v>3.8000000000010914E-2</v>
          </cell>
          <cell r="M2366" t="str">
            <v>CUT</v>
          </cell>
          <cell r="N2366" t="str">
            <v>FILL</v>
          </cell>
          <cell r="O2366">
            <v>1</v>
          </cell>
        </row>
        <row r="2367">
          <cell r="B2367">
            <v>285580</v>
          </cell>
          <cell r="D2367">
            <v>943.35599999999999</v>
          </cell>
          <cell r="E2367">
            <v>942.779</v>
          </cell>
          <cell r="F2367">
            <v>943.93299999999999</v>
          </cell>
          <cell r="G2367">
            <v>942.74599999999998</v>
          </cell>
          <cell r="H2367">
            <v>943.91800000000001</v>
          </cell>
          <cell r="I2367">
            <v>943.02499999999998</v>
          </cell>
          <cell r="J2367">
            <v>943.10900000000004</v>
          </cell>
          <cell r="K2367">
            <v>-0.37800000000004275</v>
          </cell>
          <cell r="L2367">
            <v>0.76400000000001</v>
          </cell>
          <cell r="M2367" t="str">
            <v>CUT</v>
          </cell>
          <cell r="N2367" t="str">
            <v>FILL</v>
          </cell>
          <cell r="O2367">
            <v>1</v>
          </cell>
        </row>
        <row r="2368">
          <cell r="B2368">
            <v>285590</v>
          </cell>
          <cell r="D2368">
            <v>943.41</v>
          </cell>
          <cell r="E2368">
            <v>942.78</v>
          </cell>
          <cell r="F2368">
            <v>944.04</v>
          </cell>
          <cell r="G2368">
            <v>942.745</v>
          </cell>
          <cell r="H2368">
            <v>944.02499999999998</v>
          </cell>
          <cell r="I2368">
            <v>943.03599999999994</v>
          </cell>
          <cell r="J2368">
            <v>943.52499999999998</v>
          </cell>
          <cell r="K2368">
            <v>-0.39599999999984448</v>
          </cell>
          <cell r="L2368">
            <v>0.45500000000004093</v>
          </cell>
          <cell r="M2368" t="str">
            <v>CUT</v>
          </cell>
          <cell r="N2368" t="str">
            <v>FILL</v>
          </cell>
          <cell r="O2368">
            <v>1</v>
          </cell>
        </row>
        <row r="2369">
          <cell r="B2369">
            <v>285600</v>
          </cell>
          <cell r="D2369">
            <v>943.45699999999999</v>
          </cell>
          <cell r="E2369">
            <v>942.827</v>
          </cell>
          <cell r="F2369">
            <v>944.08699999999999</v>
          </cell>
          <cell r="G2369">
            <v>942.79200000000003</v>
          </cell>
          <cell r="H2369">
            <v>944.072</v>
          </cell>
          <cell r="I2369">
            <v>943.00099999999998</v>
          </cell>
          <cell r="J2369">
            <v>947.27300000000002</v>
          </cell>
          <cell r="K2369">
            <v>-0.31399999999985084</v>
          </cell>
          <cell r="L2369">
            <v>-3.2459999999999809</v>
          </cell>
          <cell r="M2369" t="str">
            <v>CUT</v>
          </cell>
          <cell r="N2369" t="str">
            <v>CUT</v>
          </cell>
          <cell r="O2369">
            <v>6</v>
          </cell>
        </row>
        <row r="2370">
          <cell r="B2370">
            <v>285610</v>
          </cell>
          <cell r="D2370">
            <v>943.49900000000002</v>
          </cell>
          <cell r="E2370">
            <v>942.86900000000003</v>
          </cell>
          <cell r="F2370">
            <v>944.12900000000002</v>
          </cell>
          <cell r="G2370">
            <v>942.83399999999995</v>
          </cell>
          <cell r="H2370">
            <v>944.11400000000003</v>
          </cell>
          <cell r="I2370">
            <v>942.91</v>
          </cell>
          <cell r="J2370">
            <v>948.61</v>
          </cell>
          <cell r="K2370">
            <v>-0.18100000000026739</v>
          </cell>
          <cell r="L2370">
            <v>-4.54099999999994</v>
          </cell>
          <cell r="M2370" t="str">
            <v>CUT</v>
          </cell>
          <cell r="N2370" t="str">
            <v>CUT</v>
          </cell>
          <cell r="O2370">
            <v>6</v>
          </cell>
        </row>
        <row r="2371">
          <cell r="B2371">
            <v>285620</v>
          </cell>
          <cell r="D2371">
            <v>943.53399999999999</v>
          </cell>
          <cell r="E2371">
            <v>942.904</v>
          </cell>
          <cell r="F2371">
            <v>944.16399999999999</v>
          </cell>
          <cell r="G2371">
            <v>942.86900000000003</v>
          </cell>
          <cell r="H2371">
            <v>944.149</v>
          </cell>
          <cell r="I2371">
            <v>942.93200000000002</v>
          </cell>
          <cell r="J2371">
            <v>950.995</v>
          </cell>
          <cell r="K2371">
            <v>-0.16799999999989268</v>
          </cell>
          <cell r="L2371">
            <v>-6.8909999999999627</v>
          </cell>
          <cell r="M2371" t="str">
            <v>CUT</v>
          </cell>
          <cell r="N2371" t="str">
            <v>CUT</v>
          </cell>
          <cell r="O2371">
            <v>6</v>
          </cell>
        </row>
        <row r="2372">
          <cell r="B2372">
            <v>285630</v>
          </cell>
          <cell r="D2372">
            <v>943.56399999999996</v>
          </cell>
          <cell r="E2372">
            <v>942.93399999999997</v>
          </cell>
          <cell r="F2372">
            <v>944.19399999999996</v>
          </cell>
          <cell r="G2372">
            <v>942.899</v>
          </cell>
          <cell r="H2372">
            <v>944.17899999999997</v>
          </cell>
          <cell r="I2372">
            <v>942.96400000000006</v>
          </cell>
          <cell r="J2372">
            <v>951.33500000000004</v>
          </cell>
          <cell r="K2372">
            <v>-0.16999999999995907</v>
          </cell>
          <cell r="L2372">
            <v>-7.2010000000000218</v>
          </cell>
          <cell r="M2372" t="str">
            <v>CUT</v>
          </cell>
          <cell r="N2372" t="str">
            <v>CUT</v>
          </cell>
          <cell r="O2372">
            <v>6</v>
          </cell>
        </row>
        <row r="2373">
          <cell r="B2373">
            <v>285640</v>
          </cell>
          <cell r="D2373">
            <v>943.58699999999999</v>
          </cell>
          <cell r="E2373">
            <v>942.95699999999999</v>
          </cell>
          <cell r="F2373">
            <v>944.21699999999998</v>
          </cell>
          <cell r="G2373">
            <v>942.92200000000003</v>
          </cell>
          <cell r="H2373">
            <v>944.202</v>
          </cell>
          <cell r="I2373">
            <v>943.00699999999995</v>
          </cell>
          <cell r="J2373">
            <v>951.48900000000003</v>
          </cell>
          <cell r="K2373">
            <v>-0.1899999999998272</v>
          </cell>
          <cell r="L2373">
            <v>-7.3319999999999936</v>
          </cell>
          <cell r="M2373" t="str">
            <v>CUT</v>
          </cell>
          <cell r="N2373" t="str">
            <v>CUT</v>
          </cell>
          <cell r="O2373">
            <v>6</v>
          </cell>
        </row>
        <row r="2374">
          <cell r="B2374">
            <v>285650</v>
          </cell>
          <cell r="D2374">
            <v>943.60299999999995</v>
          </cell>
          <cell r="E2374">
            <v>942.97299999999996</v>
          </cell>
          <cell r="F2374">
            <v>944.23299999999995</v>
          </cell>
          <cell r="G2374">
            <v>942.93799999999999</v>
          </cell>
          <cell r="H2374">
            <v>944.21799999999996</v>
          </cell>
          <cell r="I2374">
            <v>942.89599999999996</v>
          </cell>
          <cell r="J2374">
            <v>951.96199999999999</v>
          </cell>
          <cell r="K2374">
            <v>-6.299999999987449E-2</v>
          </cell>
          <cell r="L2374">
            <v>-7.7889999999999873</v>
          </cell>
          <cell r="M2374" t="str">
            <v>CUT</v>
          </cell>
          <cell r="N2374" t="str">
            <v>CUT</v>
          </cell>
          <cell r="O2374">
            <v>6</v>
          </cell>
        </row>
        <row r="2375">
          <cell r="B2375">
            <v>285660</v>
          </cell>
          <cell r="D2375">
            <v>943.61400000000003</v>
          </cell>
          <cell r="E2375">
            <v>942.98400000000004</v>
          </cell>
          <cell r="F2375">
            <v>944.24400000000003</v>
          </cell>
          <cell r="G2375">
            <v>942.94899999999996</v>
          </cell>
          <cell r="H2375">
            <v>944.22900000000004</v>
          </cell>
          <cell r="I2375">
            <v>942.87599999999998</v>
          </cell>
          <cell r="J2375">
            <v>952.35400000000004</v>
          </cell>
          <cell r="K2375">
            <v>-3.2000000000266482E-2</v>
          </cell>
          <cell r="L2375">
            <v>-8.1699999999999591</v>
          </cell>
          <cell r="M2375" t="str">
            <v>CUT</v>
          </cell>
          <cell r="N2375" t="str">
            <v>CUT</v>
          </cell>
          <cell r="O2375">
            <v>6</v>
          </cell>
        </row>
        <row r="2376">
          <cell r="B2376">
            <v>285670</v>
          </cell>
          <cell r="D2376">
            <v>943.61800000000005</v>
          </cell>
          <cell r="E2376">
            <v>942.99400000000003</v>
          </cell>
          <cell r="F2376">
            <v>944.24199999999996</v>
          </cell>
          <cell r="G2376">
            <v>942.96</v>
          </cell>
          <cell r="H2376">
            <v>944.22699999999998</v>
          </cell>
          <cell r="I2376">
            <v>942.55399999999997</v>
          </cell>
          <cell r="J2376">
            <v>952.57100000000003</v>
          </cell>
          <cell r="K2376">
            <v>0.30400000000008731</v>
          </cell>
          <cell r="L2376">
            <v>-8.38900000000001</v>
          </cell>
          <cell r="M2376" t="str">
            <v>FILL</v>
          </cell>
          <cell r="N2376" t="str">
            <v>CUT</v>
          </cell>
          <cell r="O2376">
            <v>4</v>
          </cell>
        </row>
        <row r="2377">
          <cell r="B2377">
            <v>285680</v>
          </cell>
          <cell r="D2377">
            <v>943.61599999999999</v>
          </cell>
          <cell r="E2377">
            <v>943.04499999999996</v>
          </cell>
          <cell r="F2377">
            <v>944.18700000000001</v>
          </cell>
          <cell r="G2377">
            <v>943.01400000000001</v>
          </cell>
          <cell r="H2377">
            <v>944.17200000000003</v>
          </cell>
          <cell r="I2377">
            <v>938.48900000000003</v>
          </cell>
          <cell r="J2377">
            <v>952.67499999999995</v>
          </cell>
          <cell r="K2377">
            <v>4.4320000000001301</v>
          </cell>
          <cell r="L2377">
            <v>-8.5479999999998881</v>
          </cell>
          <cell r="M2377" t="str">
            <v>FILL</v>
          </cell>
          <cell r="N2377" t="str">
            <v>CUT</v>
          </cell>
          <cell r="O2377">
            <v>4</v>
          </cell>
        </row>
        <row r="2378">
          <cell r="B2378">
            <v>285690</v>
          </cell>
          <cell r="D2378">
            <v>943.60799999999995</v>
          </cell>
          <cell r="E2378">
            <v>943.09</v>
          </cell>
          <cell r="F2378">
            <v>944.12599999999998</v>
          </cell>
          <cell r="G2378">
            <v>943.06100000000004</v>
          </cell>
          <cell r="H2378">
            <v>944.11099999999999</v>
          </cell>
          <cell r="I2378">
            <v>937.822</v>
          </cell>
          <cell r="J2378">
            <v>952.33399999999995</v>
          </cell>
          <cell r="K2378">
            <v>5.1520000000000437</v>
          </cell>
          <cell r="L2378">
            <v>-8.2679999999999154</v>
          </cell>
          <cell r="M2378" t="str">
            <v>FILL</v>
          </cell>
          <cell r="N2378" t="str">
            <v>CUT</v>
          </cell>
          <cell r="O2378">
            <v>4</v>
          </cell>
        </row>
        <row r="2379">
          <cell r="B2379">
            <v>285700</v>
          </cell>
          <cell r="D2379">
            <v>943.59400000000005</v>
          </cell>
          <cell r="E2379">
            <v>943.12800000000004</v>
          </cell>
          <cell r="F2379">
            <v>944.05899999999997</v>
          </cell>
          <cell r="G2379">
            <v>943.10199999999998</v>
          </cell>
          <cell r="H2379">
            <v>944.04399999999998</v>
          </cell>
          <cell r="I2379">
            <v>937.02300000000002</v>
          </cell>
          <cell r="J2379">
            <v>951.85900000000004</v>
          </cell>
          <cell r="K2379">
            <v>6.000999999999749</v>
          </cell>
          <cell r="L2379">
            <v>-7.8600000000000136</v>
          </cell>
          <cell r="M2379" t="str">
            <v>FILL</v>
          </cell>
          <cell r="N2379" t="str">
            <v>CUT</v>
          </cell>
          <cell r="O2379">
            <v>4</v>
          </cell>
        </row>
        <row r="2380">
          <cell r="B2380">
            <v>285710</v>
          </cell>
          <cell r="D2380">
            <v>943.57299999999998</v>
          </cell>
          <cell r="E2380">
            <v>943.16</v>
          </cell>
          <cell r="F2380">
            <v>943.98599999999999</v>
          </cell>
          <cell r="G2380">
            <v>943.13800000000003</v>
          </cell>
          <cell r="H2380">
            <v>943.971</v>
          </cell>
          <cell r="I2380">
            <v>936.18200000000002</v>
          </cell>
          <cell r="J2380">
            <v>951.30100000000004</v>
          </cell>
          <cell r="K2380">
            <v>6.8900000000002137</v>
          </cell>
          <cell r="L2380">
            <v>-7.375</v>
          </cell>
          <cell r="M2380" t="str">
            <v>FILL</v>
          </cell>
          <cell r="N2380" t="str">
            <v>CUT</v>
          </cell>
          <cell r="O2380">
            <v>4</v>
          </cell>
        </row>
        <row r="2381">
          <cell r="B2381">
            <v>285720</v>
          </cell>
          <cell r="D2381">
            <v>943.54700000000003</v>
          </cell>
          <cell r="E2381">
            <v>943.18600000000004</v>
          </cell>
          <cell r="F2381">
            <v>943.90700000000004</v>
          </cell>
          <cell r="G2381">
            <v>943.16700000000003</v>
          </cell>
          <cell r="H2381">
            <v>943.89200000000005</v>
          </cell>
          <cell r="I2381">
            <v>935.64700000000005</v>
          </cell>
          <cell r="J2381">
            <v>950.73</v>
          </cell>
          <cell r="K2381">
            <v>7.4629999999999654</v>
          </cell>
          <cell r="L2381">
            <v>-6.8829999999999245</v>
          </cell>
          <cell r="M2381" t="str">
            <v>FILL</v>
          </cell>
          <cell r="N2381" t="str">
            <v>CUT</v>
          </cell>
          <cell r="O2381">
            <v>4</v>
          </cell>
        </row>
        <row r="2382">
          <cell r="B2382">
            <v>285730</v>
          </cell>
          <cell r="D2382">
            <v>943.51700000000005</v>
          </cell>
          <cell r="E2382">
            <v>943.20899999999995</v>
          </cell>
          <cell r="F2382">
            <v>943.82399999999996</v>
          </cell>
          <cell r="G2382">
            <v>943.19200000000001</v>
          </cell>
          <cell r="H2382">
            <v>943.80899999999997</v>
          </cell>
          <cell r="I2382">
            <v>936.096</v>
          </cell>
          <cell r="J2382">
            <v>950.27700000000004</v>
          </cell>
          <cell r="K2382">
            <v>7.0450000000001864</v>
          </cell>
          <cell r="L2382">
            <v>-6.5130000000000337</v>
          </cell>
          <cell r="M2382" t="str">
            <v>FILL</v>
          </cell>
          <cell r="N2382" t="str">
            <v>CUT</v>
          </cell>
          <cell r="O2382">
            <v>4</v>
          </cell>
        </row>
        <row r="2383">
          <cell r="B2383">
            <v>285740</v>
          </cell>
          <cell r="D2383">
            <v>943.5</v>
          </cell>
          <cell r="E2383">
            <v>943.245</v>
          </cell>
          <cell r="F2383">
            <v>943.75400000000002</v>
          </cell>
          <cell r="G2383">
            <v>943.23</v>
          </cell>
          <cell r="H2383">
            <v>943.73900000000003</v>
          </cell>
          <cell r="I2383">
            <v>936.44500000000005</v>
          </cell>
          <cell r="J2383">
            <v>949.92</v>
          </cell>
          <cell r="K2383">
            <v>6.7400000000000091</v>
          </cell>
          <cell r="L2383">
            <v>-6.2259999999998854</v>
          </cell>
          <cell r="M2383" t="str">
            <v>FILL</v>
          </cell>
          <cell r="N2383" t="str">
            <v>CUT</v>
          </cell>
          <cell r="O2383">
            <v>4</v>
          </cell>
        </row>
        <row r="2384">
          <cell r="B2384">
            <v>285750</v>
          </cell>
          <cell r="D2384">
            <v>943.50599999999997</v>
          </cell>
          <cell r="E2384">
            <v>943.30399999999997</v>
          </cell>
          <cell r="F2384">
            <v>943.70799999999997</v>
          </cell>
          <cell r="G2384">
            <v>943.28899999999999</v>
          </cell>
          <cell r="H2384">
            <v>943.69299999999998</v>
          </cell>
          <cell r="I2384">
            <v>937.05799999999999</v>
          </cell>
          <cell r="J2384">
            <v>949.798</v>
          </cell>
          <cell r="K2384">
            <v>6.1860000000000355</v>
          </cell>
          <cell r="L2384">
            <v>-6.1499999999999773</v>
          </cell>
          <cell r="M2384" t="str">
            <v>FILL</v>
          </cell>
          <cell r="N2384" t="str">
            <v>CUT</v>
          </cell>
          <cell r="O2384">
            <v>4</v>
          </cell>
        </row>
        <row r="2385">
          <cell r="B2385">
            <v>285760</v>
          </cell>
          <cell r="D2385">
            <v>943.53599999999994</v>
          </cell>
          <cell r="E2385">
            <v>943.38599999999997</v>
          </cell>
          <cell r="F2385">
            <v>943.68499999999995</v>
          </cell>
          <cell r="G2385">
            <v>943.37099999999998</v>
          </cell>
          <cell r="H2385">
            <v>943.67</v>
          </cell>
          <cell r="I2385">
            <v>937.56</v>
          </cell>
          <cell r="J2385">
            <v>949.86500000000001</v>
          </cell>
          <cell r="K2385">
            <v>5.7660000000000764</v>
          </cell>
          <cell r="L2385">
            <v>-6.2400000000000091</v>
          </cell>
          <cell r="M2385" t="str">
            <v>FILL</v>
          </cell>
          <cell r="N2385" t="str">
            <v>CUT</v>
          </cell>
          <cell r="O2385">
            <v>4</v>
          </cell>
        </row>
        <row r="2386">
          <cell r="B2386">
            <v>285770</v>
          </cell>
          <cell r="D2386">
            <v>943.58900000000006</v>
          </cell>
          <cell r="E2386">
            <v>943.49199999999996</v>
          </cell>
          <cell r="F2386">
            <v>943.68499999999995</v>
          </cell>
          <cell r="G2386">
            <v>943.47699999999998</v>
          </cell>
          <cell r="H2386">
            <v>943.67</v>
          </cell>
          <cell r="I2386">
            <v>938.63699999999994</v>
          </cell>
          <cell r="J2386">
            <v>949.63199999999995</v>
          </cell>
          <cell r="K2386">
            <v>4.7950000000000728</v>
          </cell>
          <cell r="L2386">
            <v>-6.0069999999999482</v>
          </cell>
          <cell r="M2386" t="str">
            <v>FILL</v>
          </cell>
          <cell r="N2386" t="str">
            <v>CUT</v>
          </cell>
          <cell r="O2386" t="str">
            <v>4 to 9</v>
          </cell>
        </row>
        <row r="2387">
          <cell r="B2387">
            <v>285780</v>
          </cell>
          <cell r="D2387">
            <v>943.66600000000005</v>
          </cell>
          <cell r="E2387">
            <v>943.62199999999996</v>
          </cell>
          <cell r="F2387">
            <v>943.70899999999995</v>
          </cell>
          <cell r="G2387">
            <v>943.60699999999997</v>
          </cell>
          <cell r="H2387">
            <v>943.69399999999996</v>
          </cell>
          <cell r="I2387">
            <v>942.98</v>
          </cell>
          <cell r="J2387">
            <v>948.30100000000004</v>
          </cell>
          <cell r="K2387">
            <v>0.58199999999999363</v>
          </cell>
          <cell r="L2387">
            <v>-4.6520000000000437</v>
          </cell>
          <cell r="M2387" t="str">
            <v>FILL</v>
          </cell>
          <cell r="N2387" t="str">
            <v>CUT</v>
          </cell>
          <cell r="O2387" t="str">
            <v>4 to 9</v>
          </cell>
        </row>
        <row r="2388">
          <cell r="B2388">
            <v>285790</v>
          </cell>
          <cell r="D2388">
            <v>943.76599999999996</v>
          </cell>
          <cell r="E2388">
            <v>943.77499999999998</v>
          </cell>
          <cell r="F2388">
            <v>943.75699999999995</v>
          </cell>
          <cell r="G2388">
            <v>943.76</v>
          </cell>
          <cell r="H2388">
            <v>943.74199999999996</v>
          </cell>
          <cell r="I2388">
            <v>943.06200000000001</v>
          </cell>
          <cell r="J2388">
            <v>947.50699999999995</v>
          </cell>
          <cell r="K2388">
            <v>0.65300000000002001</v>
          </cell>
          <cell r="L2388">
            <v>-3.8099999999999454</v>
          </cell>
          <cell r="M2388" t="str">
            <v>FILL</v>
          </cell>
          <cell r="N2388" t="str">
            <v>CUT</v>
          </cell>
          <cell r="O2388" t="str">
            <v>4 to 9</v>
          </cell>
        </row>
        <row r="2389">
          <cell r="B2389">
            <v>285800</v>
          </cell>
          <cell r="D2389">
            <v>943.88900000000001</v>
          </cell>
          <cell r="E2389">
            <v>943.95100000000002</v>
          </cell>
          <cell r="F2389">
            <v>943.827</v>
          </cell>
          <cell r="G2389">
            <v>943.93600000000004</v>
          </cell>
          <cell r="H2389">
            <v>943.81200000000001</v>
          </cell>
          <cell r="I2389">
            <v>943.15599999999995</v>
          </cell>
          <cell r="J2389">
            <v>946.71</v>
          </cell>
          <cell r="K2389">
            <v>0.73500000000012733</v>
          </cell>
          <cell r="L2389">
            <v>-2.9429999999999836</v>
          </cell>
          <cell r="M2389" t="str">
            <v>FILL</v>
          </cell>
          <cell r="N2389" t="str">
            <v>CUT</v>
          </cell>
          <cell r="O2389" t="str">
            <v>4 to 9</v>
          </cell>
        </row>
        <row r="2390">
          <cell r="B2390">
            <v>285810</v>
          </cell>
          <cell r="D2390">
            <v>944.03599999999994</v>
          </cell>
          <cell r="E2390">
            <v>944.15099999999995</v>
          </cell>
          <cell r="F2390">
            <v>943.92200000000003</v>
          </cell>
          <cell r="G2390">
            <v>944.13599999999997</v>
          </cell>
          <cell r="H2390">
            <v>943.90700000000004</v>
          </cell>
          <cell r="I2390">
            <v>943.28899999999999</v>
          </cell>
          <cell r="J2390">
            <v>945.90899999999999</v>
          </cell>
          <cell r="K2390">
            <v>0.80200000000002092</v>
          </cell>
          <cell r="L2390">
            <v>-2.0469999999999118</v>
          </cell>
          <cell r="M2390" t="str">
            <v>FILL</v>
          </cell>
          <cell r="N2390" t="str">
            <v>CUT</v>
          </cell>
          <cell r="O2390" t="str">
            <v>4 to 9</v>
          </cell>
        </row>
        <row r="2391">
          <cell r="B2391">
            <v>285820</v>
          </cell>
          <cell r="D2391">
            <v>944.20699999999999</v>
          </cell>
          <cell r="E2391">
            <v>944.37400000000002</v>
          </cell>
          <cell r="F2391">
            <v>944.03899999999999</v>
          </cell>
          <cell r="G2391">
            <v>944.35900000000004</v>
          </cell>
          <cell r="H2391">
            <v>944.024</v>
          </cell>
          <cell r="I2391">
            <v>943.42</v>
          </cell>
          <cell r="J2391">
            <v>945.33600000000001</v>
          </cell>
          <cell r="K2391">
            <v>0.89400000000011914</v>
          </cell>
          <cell r="L2391">
            <v>-1.3569999999999709</v>
          </cell>
          <cell r="M2391" t="str">
            <v>FILL</v>
          </cell>
          <cell r="N2391" t="str">
            <v>CUT</v>
          </cell>
          <cell r="O2391" t="str">
            <v>4 to 9</v>
          </cell>
        </row>
        <row r="2392">
          <cell r="B2392">
            <v>285830</v>
          </cell>
          <cell r="D2392">
            <v>944.4</v>
          </cell>
          <cell r="E2392">
            <v>944.62</v>
          </cell>
          <cell r="F2392">
            <v>944.18</v>
          </cell>
          <cell r="G2392">
            <v>944.60500000000002</v>
          </cell>
          <cell r="H2392">
            <v>944.16499999999996</v>
          </cell>
          <cell r="I2392">
            <v>943.58600000000001</v>
          </cell>
          <cell r="J2392">
            <v>943.86900000000003</v>
          </cell>
          <cell r="K2392">
            <v>0.97400000000004638</v>
          </cell>
          <cell r="L2392">
            <v>0.25099999999997635</v>
          </cell>
          <cell r="M2392" t="str">
            <v>FILL</v>
          </cell>
          <cell r="N2392" t="str">
            <v>FILL</v>
          </cell>
          <cell r="O2392">
            <v>10</v>
          </cell>
        </row>
        <row r="2393">
          <cell r="B2393">
            <v>285840</v>
          </cell>
          <cell r="D2393">
            <v>944.61800000000005</v>
          </cell>
          <cell r="E2393">
            <v>944.89</v>
          </cell>
          <cell r="F2393">
            <v>944.34500000000003</v>
          </cell>
          <cell r="G2393">
            <v>944.875</v>
          </cell>
          <cell r="H2393">
            <v>944.33</v>
          </cell>
          <cell r="I2393">
            <v>943.77200000000005</v>
          </cell>
          <cell r="J2393">
            <v>942.875</v>
          </cell>
          <cell r="K2393">
            <v>1.0579999999999927</v>
          </cell>
          <cell r="L2393">
            <v>1.4100000000000819</v>
          </cell>
          <cell r="M2393" t="str">
            <v>FILL</v>
          </cell>
          <cell r="N2393" t="str">
            <v>FILL</v>
          </cell>
          <cell r="O2393">
            <v>10</v>
          </cell>
        </row>
        <row r="2394">
          <cell r="B2394">
            <v>285850</v>
          </cell>
          <cell r="D2394">
            <v>944.85799999999995</v>
          </cell>
          <cell r="E2394">
            <v>945.18399999999997</v>
          </cell>
          <cell r="F2394">
            <v>944.53300000000002</v>
          </cell>
          <cell r="G2394">
            <v>945.16899999999998</v>
          </cell>
          <cell r="H2394">
            <v>944.51499999999999</v>
          </cell>
          <cell r="I2394">
            <v>940.48699999999997</v>
          </cell>
          <cell r="J2394">
            <v>941.65099999999995</v>
          </cell>
          <cell r="K2394">
            <v>4.6370000000000573</v>
          </cell>
          <cell r="L2394">
            <v>2.8099999999999454</v>
          </cell>
          <cell r="M2394" t="str">
            <v>FILL</v>
          </cell>
          <cell r="N2394" t="str">
            <v>FILL</v>
          </cell>
          <cell r="O2394">
            <v>10</v>
          </cell>
        </row>
        <row r="2395">
          <cell r="B2395">
            <v>285860</v>
          </cell>
          <cell r="D2395">
            <v>945.12300000000005</v>
          </cell>
          <cell r="E2395">
            <v>945.50099999999998</v>
          </cell>
          <cell r="F2395">
            <v>944.74400000000003</v>
          </cell>
          <cell r="G2395">
            <v>945.48599999999999</v>
          </cell>
          <cell r="H2395">
            <v>944.72299999999996</v>
          </cell>
          <cell r="I2395">
            <v>939.93</v>
          </cell>
          <cell r="J2395">
            <v>942.15499999999997</v>
          </cell>
          <cell r="K2395">
            <v>5.5110000000000809</v>
          </cell>
          <cell r="L2395">
            <v>2.5049999999997681</v>
          </cell>
          <cell r="M2395" t="str">
            <v>FILL</v>
          </cell>
          <cell r="N2395" t="str">
            <v>FILL</v>
          </cell>
          <cell r="O2395">
            <v>10</v>
          </cell>
        </row>
        <row r="2396">
          <cell r="B2396">
            <v>285870</v>
          </cell>
          <cell r="D2396">
            <v>945.41</v>
          </cell>
          <cell r="E2396">
            <v>945.84100000000001</v>
          </cell>
          <cell r="F2396">
            <v>944.97900000000004</v>
          </cell>
          <cell r="G2396">
            <v>945.82600000000002</v>
          </cell>
          <cell r="H2396">
            <v>944.95500000000004</v>
          </cell>
          <cell r="I2396">
            <v>939.47799999999995</v>
          </cell>
          <cell r="J2396">
            <v>943.03700000000003</v>
          </cell>
          <cell r="K2396">
            <v>6.303000000000111</v>
          </cell>
          <cell r="L2396">
            <v>1.8460000000000036</v>
          </cell>
          <cell r="M2396" t="str">
            <v>FILL</v>
          </cell>
          <cell r="N2396" t="str">
            <v>FILL</v>
          </cell>
          <cell r="O2396">
            <v>10</v>
          </cell>
        </row>
        <row r="2397">
          <cell r="B2397">
            <v>285880</v>
          </cell>
          <cell r="D2397">
            <v>945.721</v>
          </cell>
          <cell r="E2397">
            <v>946.20500000000004</v>
          </cell>
          <cell r="F2397">
            <v>945.23800000000006</v>
          </cell>
          <cell r="G2397">
            <v>946.19</v>
          </cell>
          <cell r="H2397">
            <v>945.21100000000001</v>
          </cell>
          <cell r="I2397">
            <v>939.26800000000003</v>
          </cell>
          <cell r="J2397">
            <v>944.36199999999997</v>
          </cell>
          <cell r="K2397">
            <v>6.8770000000000664</v>
          </cell>
          <cell r="L2397">
            <v>0.76799999999991542</v>
          </cell>
          <cell r="M2397" t="str">
            <v>FILL</v>
          </cell>
          <cell r="N2397" t="str">
            <v>FILL</v>
          </cell>
          <cell r="O2397">
            <v>10</v>
          </cell>
        </row>
        <row r="2398">
          <cell r="B2398">
            <v>285890</v>
          </cell>
          <cell r="D2398">
            <v>946.05200000000002</v>
          </cell>
          <cell r="E2398">
            <v>946.58799999999997</v>
          </cell>
          <cell r="F2398">
            <v>945.51599999999996</v>
          </cell>
          <cell r="G2398">
            <v>946.57299999999998</v>
          </cell>
          <cell r="H2398">
            <v>945.48599999999999</v>
          </cell>
          <cell r="I2398">
            <v>939.78800000000001</v>
          </cell>
          <cell r="J2398">
            <v>945.70399999999995</v>
          </cell>
          <cell r="K2398">
            <v>6.7400000000000091</v>
          </cell>
          <cell r="L2398">
            <v>-0.30799999999987904</v>
          </cell>
          <cell r="M2398" t="str">
            <v>FILL</v>
          </cell>
          <cell r="N2398" t="str">
            <v>CUT</v>
          </cell>
          <cell r="O2398">
            <v>10</v>
          </cell>
        </row>
        <row r="2399">
          <cell r="B2399">
            <v>285900</v>
          </cell>
          <cell r="D2399">
            <v>946.38499999999999</v>
          </cell>
          <cell r="E2399">
            <v>946.97400000000005</v>
          </cell>
          <cell r="F2399">
            <v>945.79600000000005</v>
          </cell>
          <cell r="G2399">
            <v>946.95899999999995</v>
          </cell>
          <cell r="H2399">
            <v>945.76400000000001</v>
          </cell>
          <cell r="I2399">
            <v>940.45399999999995</v>
          </cell>
          <cell r="J2399">
            <v>947.625</v>
          </cell>
          <cell r="K2399">
            <v>6.4599999999996953</v>
          </cell>
          <cell r="L2399">
            <v>-1.9570000000001073</v>
          </cell>
          <cell r="M2399" t="str">
            <v>FILL</v>
          </cell>
          <cell r="N2399" t="str">
            <v>CUT</v>
          </cell>
          <cell r="O2399">
            <v>10</v>
          </cell>
        </row>
        <row r="2400">
          <cell r="B2400">
            <v>285910</v>
          </cell>
          <cell r="D2400">
            <v>946.71900000000005</v>
          </cell>
          <cell r="E2400">
            <v>947.34900000000005</v>
          </cell>
          <cell r="F2400">
            <v>946.08900000000006</v>
          </cell>
          <cell r="G2400">
            <v>947.33399999999995</v>
          </cell>
          <cell r="H2400">
            <v>946.05399999999997</v>
          </cell>
          <cell r="I2400">
            <v>942.48800000000006</v>
          </cell>
          <cell r="J2400">
            <v>949.25800000000004</v>
          </cell>
          <cell r="K2400">
            <v>4.8009999999995898</v>
          </cell>
          <cell r="L2400">
            <v>-3.3090000000003101</v>
          </cell>
          <cell r="M2400" t="str">
            <v>FILL</v>
          </cell>
          <cell r="N2400" t="str">
            <v>CUT</v>
          </cell>
          <cell r="O2400">
            <v>10</v>
          </cell>
        </row>
        <row r="2401">
          <cell r="B2401">
            <v>285920</v>
          </cell>
          <cell r="D2401">
            <v>947.05200000000002</v>
          </cell>
          <cell r="E2401">
            <v>947.68200000000002</v>
          </cell>
          <cell r="F2401">
            <v>946.42200000000003</v>
          </cell>
          <cell r="G2401">
            <v>947.66700000000003</v>
          </cell>
          <cell r="H2401">
            <v>946.38699999999994</v>
          </cell>
          <cell r="I2401">
            <v>946.81299999999999</v>
          </cell>
          <cell r="J2401">
            <v>949.50199999999995</v>
          </cell>
          <cell r="K2401">
            <v>0.80900000000008276</v>
          </cell>
          <cell r="L2401">
            <v>-3.2200000000002547</v>
          </cell>
          <cell r="M2401" t="str">
            <v>FILL</v>
          </cell>
          <cell r="N2401" t="str">
            <v>CUT</v>
          </cell>
          <cell r="O2401">
            <v>9</v>
          </cell>
        </row>
        <row r="2402">
          <cell r="B2402">
            <v>285930</v>
          </cell>
          <cell r="D2402">
            <v>947.38499999999999</v>
          </cell>
          <cell r="E2402">
            <v>948.01499999999999</v>
          </cell>
          <cell r="F2402">
            <v>946.755</v>
          </cell>
          <cell r="G2402">
            <v>948</v>
          </cell>
          <cell r="H2402">
            <v>946.72</v>
          </cell>
          <cell r="I2402">
            <v>947.23400000000004</v>
          </cell>
          <cell r="J2402">
            <v>949.46799999999996</v>
          </cell>
          <cell r="K2402">
            <v>0.72100000000000364</v>
          </cell>
          <cell r="L2402">
            <v>-2.8529999999998381</v>
          </cell>
          <cell r="M2402" t="str">
            <v>FILL</v>
          </cell>
          <cell r="N2402" t="str">
            <v>CUT</v>
          </cell>
          <cell r="O2402">
            <v>9</v>
          </cell>
        </row>
        <row r="2403">
          <cell r="B2403">
            <v>285940</v>
          </cell>
          <cell r="D2403">
            <v>947.71900000000005</v>
          </cell>
          <cell r="E2403">
            <v>948.34900000000005</v>
          </cell>
          <cell r="F2403">
            <v>947.08900000000006</v>
          </cell>
          <cell r="G2403">
            <v>948.33399999999995</v>
          </cell>
          <cell r="H2403">
            <v>947.05399999999997</v>
          </cell>
          <cell r="I2403">
            <v>947.56899999999996</v>
          </cell>
          <cell r="J2403">
            <v>949.96799999999996</v>
          </cell>
          <cell r="K2403">
            <v>0.71999999999968622</v>
          </cell>
          <cell r="L2403">
            <v>-3.0190000000002328</v>
          </cell>
          <cell r="M2403" t="str">
            <v>FILL</v>
          </cell>
          <cell r="N2403" t="str">
            <v>CUT</v>
          </cell>
          <cell r="O2403">
            <v>9</v>
          </cell>
        </row>
        <row r="2404">
          <cell r="B2404">
            <v>285950</v>
          </cell>
          <cell r="D2404">
            <v>948.05200000000002</v>
          </cell>
          <cell r="E2404">
            <v>948.68200000000002</v>
          </cell>
          <cell r="F2404">
            <v>947.42200000000003</v>
          </cell>
          <cell r="G2404">
            <v>948.66700000000003</v>
          </cell>
          <cell r="H2404">
            <v>947.38699999999994</v>
          </cell>
          <cell r="I2404">
            <v>947.81700000000001</v>
          </cell>
          <cell r="J2404">
            <v>950.80700000000002</v>
          </cell>
          <cell r="K2404">
            <v>0.80500000000006366</v>
          </cell>
          <cell r="L2404">
            <v>-3.5250000000003183</v>
          </cell>
          <cell r="M2404" t="str">
            <v>FILL</v>
          </cell>
          <cell r="N2404" t="str">
            <v>CUT</v>
          </cell>
          <cell r="O2404">
            <v>9</v>
          </cell>
        </row>
        <row r="2405">
          <cell r="B2405">
            <v>285960</v>
          </cell>
          <cell r="D2405">
            <v>948.38499999999999</v>
          </cell>
          <cell r="E2405">
            <v>949.01499999999999</v>
          </cell>
          <cell r="F2405">
            <v>947.755</v>
          </cell>
          <cell r="G2405">
            <v>949</v>
          </cell>
          <cell r="H2405">
            <v>947.72</v>
          </cell>
          <cell r="I2405">
            <v>947.83600000000001</v>
          </cell>
          <cell r="J2405">
            <v>949.88199999999995</v>
          </cell>
          <cell r="K2405">
            <v>1.1190000000000282</v>
          </cell>
          <cell r="L2405">
            <v>-2.2669999999998254</v>
          </cell>
          <cell r="M2405" t="str">
            <v>FILL</v>
          </cell>
          <cell r="N2405" t="str">
            <v>CUT</v>
          </cell>
          <cell r="O2405">
            <v>9</v>
          </cell>
        </row>
        <row r="2406">
          <cell r="B2406">
            <v>285970</v>
          </cell>
          <cell r="D2406">
            <v>948.71600000000001</v>
          </cell>
          <cell r="E2406">
            <v>949.346</v>
          </cell>
          <cell r="F2406">
            <v>948.08600000000001</v>
          </cell>
          <cell r="G2406">
            <v>949.33100000000002</v>
          </cell>
          <cell r="H2406">
            <v>948.05100000000004</v>
          </cell>
          <cell r="I2406">
            <v>947.91800000000001</v>
          </cell>
          <cell r="J2406">
            <v>949.04399999999998</v>
          </cell>
          <cell r="K2406">
            <v>1.3680000000000518</v>
          </cell>
          <cell r="L2406">
            <v>-1.0979999999998427</v>
          </cell>
          <cell r="M2406" t="str">
            <v>FILL</v>
          </cell>
          <cell r="N2406" t="str">
            <v>CUT</v>
          </cell>
          <cell r="O2406">
            <v>9</v>
          </cell>
        </row>
        <row r="2407">
          <cell r="B2407">
            <v>285980</v>
          </cell>
          <cell r="D2407">
            <v>949.03399999999999</v>
          </cell>
          <cell r="E2407">
            <v>949.66399999999999</v>
          </cell>
          <cell r="F2407">
            <v>948.404</v>
          </cell>
          <cell r="G2407">
            <v>949.649</v>
          </cell>
          <cell r="H2407">
            <v>948.36900000000003</v>
          </cell>
          <cell r="I2407">
            <v>948.56299999999999</v>
          </cell>
          <cell r="J2407">
            <v>949.47900000000004</v>
          </cell>
          <cell r="K2407">
            <v>1.0410000000000537</v>
          </cell>
          <cell r="L2407">
            <v>-1.2149999999999181</v>
          </cell>
          <cell r="M2407" t="str">
            <v>FILL</v>
          </cell>
          <cell r="N2407" t="str">
            <v>CUT</v>
          </cell>
          <cell r="O2407">
            <v>9</v>
          </cell>
        </row>
        <row r="2408">
          <cell r="B2408">
            <v>285990</v>
          </cell>
          <cell r="D2408">
            <v>949.33900000000006</v>
          </cell>
          <cell r="E2408">
            <v>949.96900000000005</v>
          </cell>
          <cell r="F2408">
            <v>948.70899999999995</v>
          </cell>
          <cell r="G2408">
            <v>949.95399999999995</v>
          </cell>
          <cell r="H2408">
            <v>948.67399999999998</v>
          </cell>
          <cell r="I2408">
            <v>948.67700000000002</v>
          </cell>
          <cell r="J2408">
            <v>949.91899999999998</v>
          </cell>
          <cell r="K2408">
            <v>1.2319999999996298</v>
          </cell>
          <cell r="L2408">
            <v>-1.3499999999999091</v>
          </cell>
          <cell r="M2408" t="str">
            <v>FILL</v>
          </cell>
          <cell r="N2408" t="str">
            <v>CUT</v>
          </cell>
          <cell r="O2408">
            <v>9</v>
          </cell>
        </row>
        <row r="2409">
          <cell r="B2409">
            <v>286000</v>
          </cell>
          <cell r="D2409">
            <v>949.63099999999997</v>
          </cell>
          <cell r="E2409">
            <v>950.26099999999997</v>
          </cell>
          <cell r="F2409">
            <v>949.00099999999998</v>
          </cell>
          <cell r="G2409">
            <v>950.24599999999998</v>
          </cell>
          <cell r="H2409">
            <v>948.96600000000001</v>
          </cell>
          <cell r="I2409">
            <v>948.90599999999995</v>
          </cell>
          <cell r="J2409">
            <v>950.39499999999998</v>
          </cell>
          <cell r="K2409">
            <v>1.2950000000000728</v>
          </cell>
          <cell r="L2409">
            <v>-1.5339999999998781</v>
          </cell>
          <cell r="M2409" t="str">
            <v>FILL</v>
          </cell>
          <cell r="N2409" t="str">
            <v>CUT</v>
          </cell>
          <cell r="O2409">
            <v>9</v>
          </cell>
        </row>
        <row r="2410">
          <cell r="B2410">
            <v>286010</v>
          </cell>
          <cell r="D2410">
            <v>949.90899999999999</v>
          </cell>
          <cell r="E2410">
            <v>950.53899999999999</v>
          </cell>
          <cell r="F2410">
            <v>949.279</v>
          </cell>
          <cell r="G2410">
            <v>950.524</v>
          </cell>
          <cell r="H2410">
            <v>949.24400000000003</v>
          </cell>
          <cell r="I2410">
            <v>949.08500000000004</v>
          </cell>
          <cell r="J2410">
            <v>950.69200000000001</v>
          </cell>
          <cell r="K2410">
            <v>1.3940000000000055</v>
          </cell>
          <cell r="L2410">
            <v>-1.5529999999998836</v>
          </cell>
          <cell r="M2410" t="str">
            <v>FILL</v>
          </cell>
          <cell r="N2410" t="str">
            <v>CUT</v>
          </cell>
          <cell r="O2410">
            <v>9</v>
          </cell>
        </row>
        <row r="2411">
          <cell r="B2411">
            <v>286020</v>
          </cell>
          <cell r="D2411">
            <v>950.17499999999995</v>
          </cell>
          <cell r="E2411">
            <v>950.84</v>
          </cell>
          <cell r="F2411">
            <v>949.51</v>
          </cell>
          <cell r="G2411">
            <v>950.82500000000005</v>
          </cell>
          <cell r="H2411">
            <v>949.47500000000002</v>
          </cell>
          <cell r="I2411">
            <v>949.26199999999994</v>
          </cell>
          <cell r="J2411">
            <v>950.82299999999998</v>
          </cell>
          <cell r="K2411">
            <v>1.5180000000001428</v>
          </cell>
          <cell r="L2411">
            <v>-1.4529999999998608</v>
          </cell>
          <cell r="M2411" t="str">
            <v>FILL</v>
          </cell>
          <cell r="N2411" t="str">
            <v>CUT</v>
          </cell>
          <cell r="O2411">
            <v>9</v>
          </cell>
        </row>
        <row r="2412">
          <cell r="B2412">
            <v>286030</v>
          </cell>
          <cell r="D2412">
            <v>950.42700000000002</v>
          </cell>
          <cell r="E2412">
            <v>951.12699999999995</v>
          </cell>
          <cell r="F2412">
            <v>949.72699999999998</v>
          </cell>
          <cell r="G2412">
            <v>951.11199999999997</v>
          </cell>
          <cell r="H2412">
            <v>949.69200000000001</v>
          </cell>
          <cell r="I2412">
            <v>949.10699999999997</v>
          </cell>
          <cell r="J2412">
            <v>950.76</v>
          </cell>
          <cell r="K2412">
            <v>1.9600000000000364</v>
          </cell>
          <cell r="L2412">
            <v>-1.1729999999998881</v>
          </cell>
          <cell r="M2412" t="str">
            <v>FILL</v>
          </cell>
          <cell r="N2412" t="str">
            <v>CUT</v>
          </cell>
          <cell r="O2412">
            <v>9</v>
          </cell>
        </row>
        <row r="2413">
          <cell r="B2413">
            <v>286040</v>
          </cell>
          <cell r="D2413">
            <v>950.66600000000005</v>
          </cell>
          <cell r="E2413">
            <v>951.40099999999995</v>
          </cell>
          <cell r="F2413">
            <v>949.93100000000004</v>
          </cell>
          <cell r="G2413">
            <v>951.38599999999997</v>
          </cell>
          <cell r="H2413">
            <v>949.89599999999996</v>
          </cell>
          <cell r="I2413">
            <v>949.74699999999996</v>
          </cell>
          <cell r="J2413">
            <v>950.76400000000001</v>
          </cell>
          <cell r="K2413">
            <v>1.5940000000000509</v>
          </cell>
          <cell r="L2413">
            <v>-0.9730000000002974</v>
          </cell>
          <cell r="M2413" t="str">
            <v>FILL</v>
          </cell>
          <cell r="N2413" t="str">
            <v>CUT</v>
          </cell>
          <cell r="O2413">
            <v>9</v>
          </cell>
        </row>
        <row r="2414">
          <cell r="B2414">
            <v>286050</v>
          </cell>
          <cell r="D2414">
            <v>950.89099999999996</v>
          </cell>
          <cell r="E2414">
            <v>951.66099999999994</v>
          </cell>
          <cell r="F2414">
            <v>950.12099999999998</v>
          </cell>
          <cell r="G2414">
            <v>951.64599999999996</v>
          </cell>
          <cell r="H2414">
            <v>950.08600000000001</v>
          </cell>
          <cell r="I2414">
            <v>950.32</v>
          </cell>
          <cell r="J2414">
            <v>950.774</v>
          </cell>
          <cell r="K2414">
            <v>1.2809999999999491</v>
          </cell>
          <cell r="L2414">
            <v>-0.79299999999989268</v>
          </cell>
          <cell r="M2414" t="str">
            <v>FILL</v>
          </cell>
          <cell r="N2414" t="str">
            <v>CUT</v>
          </cell>
          <cell r="O2414">
            <v>9</v>
          </cell>
        </row>
        <row r="2415">
          <cell r="B2415">
            <v>286060</v>
          </cell>
          <cell r="D2415">
            <v>951.10400000000004</v>
          </cell>
          <cell r="E2415">
            <v>951.90899999999999</v>
          </cell>
          <cell r="F2415">
            <v>950.29899999999998</v>
          </cell>
          <cell r="G2415">
            <v>951.89400000000001</v>
          </cell>
          <cell r="H2415">
            <v>950.26400000000001</v>
          </cell>
          <cell r="I2415">
            <v>950.71900000000005</v>
          </cell>
          <cell r="J2415">
            <v>950.899</v>
          </cell>
          <cell r="K2415">
            <v>1.1299999999999955</v>
          </cell>
          <cell r="L2415">
            <v>-0.73999999999989541</v>
          </cell>
          <cell r="M2415" t="str">
            <v>FILL</v>
          </cell>
          <cell r="N2415" t="str">
            <v>CUT</v>
          </cell>
          <cell r="O2415">
            <v>9</v>
          </cell>
        </row>
        <row r="2416">
          <cell r="B2416">
            <v>286070</v>
          </cell>
          <cell r="D2416">
            <v>951.303</v>
          </cell>
          <cell r="E2416">
            <v>952.03899999999999</v>
          </cell>
          <cell r="F2416">
            <v>950.56700000000001</v>
          </cell>
          <cell r="G2416">
            <v>952.024</v>
          </cell>
          <cell r="H2416">
            <v>950.53599999999994</v>
          </cell>
          <cell r="I2416">
            <v>949.58900000000006</v>
          </cell>
          <cell r="J2416">
            <v>950.9</v>
          </cell>
          <cell r="K2416">
            <v>2.3899999999999864</v>
          </cell>
          <cell r="L2416">
            <v>-0.45700000000022101</v>
          </cell>
          <cell r="M2416" t="str">
            <v>FILL</v>
          </cell>
          <cell r="N2416" t="str">
            <v>CUT</v>
          </cell>
          <cell r="O2416">
            <v>9</v>
          </cell>
        </row>
        <row r="2417">
          <cell r="B2417">
            <v>286080</v>
          </cell>
          <cell r="D2417">
            <v>951.48900000000003</v>
          </cell>
          <cell r="E2417">
            <v>952.14599999999996</v>
          </cell>
          <cell r="F2417">
            <v>950.83199999999999</v>
          </cell>
          <cell r="G2417">
            <v>952.13099999999997</v>
          </cell>
          <cell r="H2417">
            <v>950.80499999999995</v>
          </cell>
          <cell r="I2417">
            <v>949.101</v>
          </cell>
          <cell r="J2417">
            <v>950.96600000000001</v>
          </cell>
          <cell r="K2417">
            <v>2.9850000000000136</v>
          </cell>
          <cell r="L2417">
            <v>-0.24200000000018917</v>
          </cell>
          <cell r="M2417" t="str">
            <v>FILL</v>
          </cell>
          <cell r="N2417" t="str">
            <v>CUT</v>
          </cell>
          <cell r="O2417">
            <v>9</v>
          </cell>
        </row>
        <row r="2418">
          <cell r="B2418">
            <v>286090</v>
          </cell>
          <cell r="D2418">
            <v>951.66200000000003</v>
          </cell>
          <cell r="E2418">
            <v>952.23199999999997</v>
          </cell>
          <cell r="F2418">
            <v>951.09199999999998</v>
          </cell>
          <cell r="G2418">
            <v>952.21699999999998</v>
          </cell>
          <cell r="H2418">
            <v>951.07</v>
          </cell>
          <cell r="I2418">
            <v>949.42499999999995</v>
          </cell>
          <cell r="J2418">
            <v>951.22799999999995</v>
          </cell>
          <cell r="K2418">
            <v>2.7470000000000709</v>
          </cell>
          <cell r="L2418">
            <v>-0.22399999999970532</v>
          </cell>
          <cell r="M2418" t="str">
            <v>FILL</v>
          </cell>
          <cell r="N2418" t="str">
            <v>CUT</v>
          </cell>
          <cell r="O2418">
            <v>9</v>
          </cell>
        </row>
        <row r="2419">
          <cell r="B2419">
            <v>286100</v>
          </cell>
          <cell r="D2419">
            <v>951.82100000000003</v>
          </cell>
          <cell r="E2419">
            <v>952.29499999999996</v>
          </cell>
          <cell r="F2419">
            <v>951.34799999999996</v>
          </cell>
          <cell r="G2419">
            <v>952.28</v>
          </cell>
          <cell r="H2419">
            <v>951.33</v>
          </cell>
          <cell r="I2419">
            <v>951.23800000000006</v>
          </cell>
          <cell r="J2419">
            <v>951.47400000000005</v>
          </cell>
          <cell r="K2419">
            <v>0.99699999999995725</v>
          </cell>
          <cell r="L2419">
            <v>-0.19799999999975171</v>
          </cell>
          <cell r="M2419" t="str">
            <v>FILL</v>
          </cell>
          <cell r="N2419" t="str">
            <v>CUT</v>
          </cell>
          <cell r="O2419">
            <v>9</v>
          </cell>
        </row>
        <row r="2420">
          <cell r="B2420">
            <v>286110</v>
          </cell>
          <cell r="D2420">
            <v>951.96799999999996</v>
          </cell>
          <cell r="E2420">
            <v>952.33600000000001</v>
          </cell>
          <cell r="F2420">
            <v>951.59900000000005</v>
          </cell>
          <cell r="G2420">
            <v>952.32100000000003</v>
          </cell>
          <cell r="H2420">
            <v>951.58399999999995</v>
          </cell>
          <cell r="I2420">
            <v>951.60699999999997</v>
          </cell>
          <cell r="J2420">
            <v>951.56799999999998</v>
          </cell>
          <cell r="K2420">
            <v>0.66900000000009641</v>
          </cell>
          <cell r="L2420">
            <v>-2.9000000000337423E-2</v>
          </cell>
          <cell r="M2420" t="str">
            <v>FILL</v>
          </cell>
          <cell r="N2420" t="str">
            <v>CUT</v>
          </cell>
          <cell r="O2420">
            <v>9</v>
          </cell>
        </row>
        <row r="2421">
          <cell r="B2421">
            <v>286120</v>
          </cell>
          <cell r="D2421">
            <v>952.101</v>
          </cell>
          <cell r="E2421">
            <v>952.34699999999998</v>
          </cell>
          <cell r="F2421">
            <v>951.75099999999998</v>
          </cell>
          <cell r="G2421">
            <v>952.33199999999999</v>
          </cell>
          <cell r="H2421">
            <v>951.73599999999999</v>
          </cell>
          <cell r="I2421">
            <v>951.66200000000003</v>
          </cell>
          <cell r="J2421">
            <v>951.80100000000004</v>
          </cell>
          <cell r="K2421">
            <v>0.625</v>
          </cell>
          <cell r="L2421">
            <v>-0.11000000000001364</v>
          </cell>
          <cell r="M2421" t="str">
            <v>FILL</v>
          </cell>
          <cell r="N2421" t="str">
            <v>CUT</v>
          </cell>
          <cell r="O2421">
            <v>9</v>
          </cell>
        </row>
        <row r="2422">
          <cell r="B2422">
            <v>286130</v>
          </cell>
          <cell r="D2422">
            <v>952.221</v>
          </cell>
          <cell r="E2422">
            <v>952.34199999999998</v>
          </cell>
          <cell r="F2422">
            <v>951.87699999999995</v>
          </cell>
          <cell r="G2422">
            <v>952.327</v>
          </cell>
          <cell r="H2422">
            <v>951.86199999999997</v>
          </cell>
          <cell r="I2422">
            <v>951.97799999999995</v>
          </cell>
          <cell r="J2422">
            <v>951.97799999999995</v>
          </cell>
          <cell r="K2422">
            <v>0.30400000000008731</v>
          </cell>
          <cell r="L2422">
            <v>-0.16099999999994452</v>
          </cell>
          <cell r="M2422" t="str">
            <v>FILL</v>
          </cell>
          <cell r="N2422" t="str">
            <v>CUT</v>
          </cell>
          <cell r="O2422">
            <v>9</v>
          </cell>
        </row>
        <row r="2423">
          <cell r="B2423">
            <v>286140</v>
          </cell>
          <cell r="D2423">
            <v>952.33600000000001</v>
          </cell>
          <cell r="E2423">
            <v>952.33699999999999</v>
          </cell>
          <cell r="F2423">
            <v>952.00400000000002</v>
          </cell>
          <cell r="G2423">
            <v>952.322</v>
          </cell>
          <cell r="H2423">
            <v>951.98900000000003</v>
          </cell>
          <cell r="I2423">
            <v>952.23299999999995</v>
          </cell>
          <cell r="J2423">
            <v>952.18600000000004</v>
          </cell>
          <cell r="K2423">
            <v>4.4000000000096406E-2</v>
          </cell>
          <cell r="L2423">
            <v>-0.2419999999999618</v>
          </cell>
          <cell r="M2423" t="str">
            <v>FILL</v>
          </cell>
          <cell r="N2423" t="str">
            <v>CUT</v>
          </cell>
          <cell r="O2423">
            <v>9</v>
          </cell>
        </row>
        <row r="2424">
          <cell r="B2424">
            <v>286150</v>
          </cell>
          <cell r="D2424">
            <v>952.45100000000002</v>
          </cell>
          <cell r="E2424">
            <v>952.34</v>
          </cell>
          <cell r="F2424">
            <v>952.13199999999995</v>
          </cell>
          <cell r="G2424">
            <v>952.32500000000005</v>
          </cell>
          <cell r="H2424">
            <v>952.11699999999996</v>
          </cell>
          <cell r="I2424">
            <v>952.10900000000004</v>
          </cell>
          <cell r="J2424">
            <v>953.154</v>
          </cell>
          <cell r="K2424">
            <v>0.17100000000004911</v>
          </cell>
          <cell r="L2424">
            <v>-1.0819999999999936</v>
          </cell>
          <cell r="M2424" t="str">
            <v>FILL</v>
          </cell>
          <cell r="N2424" t="str">
            <v>CUT</v>
          </cell>
          <cell r="O2424">
            <v>9</v>
          </cell>
        </row>
        <row r="2425">
          <cell r="B2425">
            <v>286160</v>
          </cell>
          <cell r="D2425">
            <v>952.56600000000003</v>
          </cell>
          <cell r="E2425">
            <v>952.35299999999995</v>
          </cell>
          <cell r="F2425">
            <v>952.26</v>
          </cell>
          <cell r="G2425">
            <v>952.33799999999997</v>
          </cell>
          <cell r="H2425">
            <v>952.245</v>
          </cell>
          <cell r="I2425">
            <v>951.77200000000005</v>
          </cell>
          <cell r="J2425">
            <v>953.154</v>
          </cell>
          <cell r="K2425">
            <v>0.52099999999995816</v>
          </cell>
          <cell r="L2425">
            <v>-0.95399999999995089</v>
          </cell>
          <cell r="M2425" t="str">
            <v>FILL</v>
          </cell>
          <cell r="N2425" t="str">
            <v>CUT</v>
          </cell>
          <cell r="O2425">
            <v>9</v>
          </cell>
        </row>
        <row r="2426">
          <cell r="B2426">
            <v>286170</v>
          </cell>
          <cell r="D2426">
            <v>952.68100000000004</v>
          </cell>
          <cell r="E2426">
            <v>952.38699999999994</v>
          </cell>
          <cell r="F2426">
            <v>952.38699999999994</v>
          </cell>
          <cell r="G2426">
            <v>952.37199999999996</v>
          </cell>
          <cell r="H2426">
            <v>952.37199999999996</v>
          </cell>
          <cell r="I2426">
            <v>951.779</v>
          </cell>
          <cell r="J2426">
            <v>952.35</v>
          </cell>
          <cell r="K2426">
            <v>0.54800000000000182</v>
          </cell>
          <cell r="L2426">
            <v>-2.3000000000024556E-2</v>
          </cell>
          <cell r="M2426" t="str">
            <v>FILL</v>
          </cell>
          <cell r="N2426" t="str">
            <v>CUT</v>
          </cell>
          <cell r="O2426">
            <v>9</v>
          </cell>
        </row>
        <row r="2427">
          <cell r="B2427">
            <v>286180</v>
          </cell>
          <cell r="D2427">
            <v>952.79600000000005</v>
          </cell>
          <cell r="E2427">
            <v>952.51499999999999</v>
          </cell>
          <cell r="F2427">
            <v>952.51499999999999</v>
          </cell>
          <cell r="G2427">
            <v>952.5</v>
          </cell>
          <cell r="H2427">
            <v>952.5</v>
          </cell>
          <cell r="I2427">
            <v>951.98699999999997</v>
          </cell>
          <cell r="J2427">
            <v>952.70799999999997</v>
          </cell>
          <cell r="K2427">
            <v>0.46800000000007458</v>
          </cell>
          <cell r="L2427">
            <v>-0.25299999999992906</v>
          </cell>
          <cell r="M2427" t="str">
            <v>FILL</v>
          </cell>
          <cell r="N2427" t="str">
            <v>CUT</v>
          </cell>
          <cell r="O2427">
            <v>9</v>
          </cell>
        </row>
        <row r="2428">
          <cell r="B2428">
            <v>286190</v>
          </cell>
          <cell r="D2428">
            <v>952.91099999999994</v>
          </cell>
          <cell r="E2428">
            <v>952.64200000000005</v>
          </cell>
          <cell r="F2428">
            <v>952.64200000000005</v>
          </cell>
          <cell r="G2428">
            <v>952.62699999999995</v>
          </cell>
          <cell r="H2428">
            <v>952.62699999999995</v>
          </cell>
          <cell r="I2428">
            <v>952.20100000000002</v>
          </cell>
          <cell r="J2428">
            <v>952.52700000000004</v>
          </cell>
          <cell r="K2428">
            <v>0.38099999999963075</v>
          </cell>
          <cell r="L2428">
            <v>5.4999999999608917E-2</v>
          </cell>
          <cell r="M2428" t="str">
            <v>FILL</v>
          </cell>
          <cell r="N2428" t="str">
            <v>FILL</v>
          </cell>
          <cell r="O2428">
            <v>9</v>
          </cell>
        </row>
        <row r="2429">
          <cell r="B2429">
            <v>286200</v>
          </cell>
          <cell r="D2429">
            <v>953.02599999999995</v>
          </cell>
          <cell r="E2429">
            <v>952.77</v>
          </cell>
          <cell r="F2429">
            <v>952.77</v>
          </cell>
          <cell r="G2429">
            <v>952.755</v>
          </cell>
          <cell r="H2429">
            <v>952.755</v>
          </cell>
          <cell r="I2429">
            <v>951.98900000000003</v>
          </cell>
          <cell r="J2429">
            <v>952.43399999999997</v>
          </cell>
          <cell r="K2429">
            <v>0.72100000000000364</v>
          </cell>
          <cell r="L2429">
            <v>0.2760000000000673</v>
          </cell>
          <cell r="M2429" t="str">
            <v>FILL</v>
          </cell>
          <cell r="N2429" t="str">
            <v>FILL</v>
          </cell>
          <cell r="O2429">
            <v>9</v>
          </cell>
        </row>
        <row r="2430">
          <cell r="B2430">
            <v>286210</v>
          </cell>
          <cell r="D2430">
            <v>953.14099999999996</v>
          </cell>
          <cell r="E2430">
            <v>952.89700000000005</v>
          </cell>
          <cell r="F2430">
            <v>952.89700000000005</v>
          </cell>
          <cell r="G2430">
            <v>952.88199999999995</v>
          </cell>
          <cell r="H2430">
            <v>952.88199999999995</v>
          </cell>
          <cell r="I2430">
            <v>952.08500000000004</v>
          </cell>
          <cell r="J2430">
            <v>952.45899999999995</v>
          </cell>
          <cell r="K2430">
            <v>0.75199999999961165</v>
          </cell>
          <cell r="L2430">
            <v>0.37799999999970169</v>
          </cell>
          <cell r="M2430" t="str">
            <v>FILL</v>
          </cell>
          <cell r="N2430" t="str">
            <v>FILL</v>
          </cell>
          <cell r="O2430">
            <v>9</v>
          </cell>
        </row>
        <row r="2431">
          <cell r="B2431">
            <v>286220</v>
          </cell>
          <cell r="D2431">
            <v>953.25599999999997</v>
          </cell>
          <cell r="E2431">
            <v>953.02499999999998</v>
          </cell>
          <cell r="F2431">
            <v>953.02499999999998</v>
          </cell>
          <cell r="G2431">
            <v>953.01</v>
          </cell>
          <cell r="H2431">
            <v>953.01</v>
          </cell>
          <cell r="I2431">
            <v>952.82399999999996</v>
          </cell>
          <cell r="J2431">
            <v>953.07500000000005</v>
          </cell>
          <cell r="K2431">
            <v>0.1410000000000764</v>
          </cell>
          <cell r="L2431">
            <v>-0.11000000000001364</v>
          </cell>
          <cell r="M2431" t="str">
            <v>FILL</v>
          </cell>
          <cell r="N2431" t="str">
            <v>CUT</v>
          </cell>
          <cell r="O2431">
            <v>9</v>
          </cell>
        </row>
        <row r="2432">
          <cell r="B2432">
            <v>286230</v>
          </cell>
          <cell r="D2432">
            <v>953.37099999999998</v>
          </cell>
          <cell r="E2432">
            <v>953.14599999999996</v>
          </cell>
          <cell r="F2432">
            <v>953.14599999999996</v>
          </cell>
          <cell r="G2432">
            <v>953.13099999999997</v>
          </cell>
          <cell r="H2432">
            <v>953.13099999999997</v>
          </cell>
          <cell r="I2432">
            <v>952.65</v>
          </cell>
          <cell r="J2432">
            <v>953.09799999999996</v>
          </cell>
          <cell r="K2432">
            <v>0.43600000000003547</v>
          </cell>
          <cell r="L2432">
            <v>-1.1999999999943611E-2</v>
          </cell>
          <cell r="M2432" t="str">
            <v>FILL</v>
          </cell>
          <cell r="N2432" t="str">
            <v>CUT</v>
          </cell>
          <cell r="O2432">
            <v>9</v>
          </cell>
        </row>
        <row r="2433">
          <cell r="B2433">
            <v>286240</v>
          </cell>
          <cell r="D2433">
            <v>953.48599999999999</v>
          </cell>
          <cell r="E2433">
            <v>953.26099999999997</v>
          </cell>
          <cell r="F2433">
            <v>953.26099999999997</v>
          </cell>
          <cell r="G2433">
            <v>953.24599999999998</v>
          </cell>
          <cell r="H2433">
            <v>953.24599999999998</v>
          </cell>
          <cell r="I2433">
            <v>952.49099999999999</v>
          </cell>
          <cell r="J2433">
            <v>953.202</v>
          </cell>
          <cell r="K2433">
            <v>0.71000000000003638</v>
          </cell>
          <cell r="L2433">
            <v>-9.9999999997635314E-4</v>
          </cell>
          <cell r="M2433" t="str">
            <v>FILL</v>
          </cell>
          <cell r="N2433" t="str">
            <v>CUT</v>
          </cell>
          <cell r="O2433">
            <v>9</v>
          </cell>
        </row>
        <row r="2434">
          <cell r="B2434">
            <v>286250</v>
          </cell>
          <cell r="D2434">
            <v>953.60199999999998</v>
          </cell>
          <cell r="E2434">
            <v>953.37699999999995</v>
          </cell>
          <cell r="F2434">
            <v>953.37699999999995</v>
          </cell>
          <cell r="G2434">
            <v>953.36199999999997</v>
          </cell>
          <cell r="H2434">
            <v>953.36199999999997</v>
          </cell>
          <cell r="I2434">
            <v>952.53499999999997</v>
          </cell>
          <cell r="J2434">
            <v>953.29700000000003</v>
          </cell>
          <cell r="K2434">
            <v>0.78200000000003911</v>
          </cell>
          <cell r="L2434">
            <v>1.999999999998181E-2</v>
          </cell>
          <cell r="M2434" t="str">
            <v>FILL</v>
          </cell>
          <cell r="N2434" t="str">
            <v>FILL</v>
          </cell>
          <cell r="O2434">
            <v>9</v>
          </cell>
        </row>
        <row r="2435">
          <cell r="B2435">
            <v>286260</v>
          </cell>
          <cell r="D2435">
            <v>953.71400000000006</v>
          </cell>
          <cell r="E2435">
            <v>953.48900000000003</v>
          </cell>
          <cell r="F2435">
            <v>953.48900000000003</v>
          </cell>
          <cell r="G2435">
            <v>953.47400000000005</v>
          </cell>
          <cell r="H2435">
            <v>953.47400000000005</v>
          </cell>
          <cell r="I2435">
            <v>952.71900000000005</v>
          </cell>
          <cell r="J2435">
            <v>953.46</v>
          </cell>
          <cell r="K2435">
            <v>0.71000000000003638</v>
          </cell>
          <cell r="L2435">
            <v>-3.0999999999949068E-2</v>
          </cell>
          <cell r="M2435" t="str">
            <v>FILL</v>
          </cell>
          <cell r="N2435" t="str">
            <v>CUT</v>
          </cell>
          <cell r="O2435">
            <v>9</v>
          </cell>
        </row>
        <row r="2436">
          <cell r="B2436">
            <v>286270</v>
          </cell>
          <cell r="D2436">
            <v>953.81399999999996</v>
          </cell>
          <cell r="E2436">
            <v>953.58900000000006</v>
          </cell>
          <cell r="F2436">
            <v>953.58900000000006</v>
          </cell>
          <cell r="G2436">
            <v>953.57399999999996</v>
          </cell>
          <cell r="H2436">
            <v>953.57399999999996</v>
          </cell>
          <cell r="I2436">
            <v>952.88199999999995</v>
          </cell>
          <cell r="J2436">
            <v>953.56200000000001</v>
          </cell>
          <cell r="K2436">
            <v>0.64699999999970714</v>
          </cell>
          <cell r="L2436">
            <v>-3.3000000000356522E-2</v>
          </cell>
          <cell r="M2436" t="str">
            <v>FILL</v>
          </cell>
          <cell r="N2436" t="str">
            <v>CUT</v>
          </cell>
          <cell r="O2436">
            <v>9</v>
          </cell>
        </row>
        <row r="2437">
          <cell r="B2437">
            <v>286280</v>
          </cell>
          <cell r="D2437">
            <v>953.9</v>
          </cell>
          <cell r="E2437">
            <v>953.67499999999995</v>
          </cell>
          <cell r="F2437">
            <v>953.67499999999995</v>
          </cell>
          <cell r="G2437">
            <v>953.66</v>
          </cell>
          <cell r="H2437">
            <v>953.66</v>
          </cell>
          <cell r="I2437">
            <v>952.97699999999998</v>
          </cell>
          <cell r="J2437">
            <v>953.65300000000002</v>
          </cell>
          <cell r="K2437">
            <v>0.63800000000003365</v>
          </cell>
          <cell r="L2437">
            <v>-3.8000000000010914E-2</v>
          </cell>
          <cell r="M2437" t="str">
            <v>FILL</v>
          </cell>
          <cell r="N2437" t="str">
            <v>CUT</v>
          </cell>
          <cell r="O2437">
            <v>9</v>
          </cell>
        </row>
        <row r="2438">
          <cell r="B2438">
            <v>286290</v>
          </cell>
          <cell r="D2438">
            <v>953.97299999999996</v>
          </cell>
          <cell r="E2438">
            <v>953.74800000000005</v>
          </cell>
          <cell r="F2438">
            <v>953.74800000000005</v>
          </cell>
          <cell r="G2438">
            <v>953.73299999999995</v>
          </cell>
          <cell r="H2438">
            <v>953.73299999999995</v>
          </cell>
          <cell r="I2438">
            <v>953.00599999999997</v>
          </cell>
          <cell r="J2438">
            <v>953.721</v>
          </cell>
          <cell r="K2438">
            <v>0.68199999999967531</v>
          </cell>
          <cell r="L2438">
            <v>-3.3000000000356522E-2</v>
          </cell>
          <cell r="M2438" t="str">
            <v>FILL</v>
          </cell>
          <cell r="N2438" t="str">
            <v>CUT</v>
          </cell>
          <cell r="O2438">
            <v>9</v>
          </cell>
        </row>
        <row r="2439">
          <cell r="B2439">
            <v>286300</v>
          </cell>
          <cell r="D2439">
            <v>954.03200000000004</v>
          </cell>
          <cell r="E2439">
            <v>953.80700000000002</v>
          </cell>
          <cell r="F2439">
            <v>953.80700000000002</v>
          </cell>
          <cell r="G2439">
            <v>953.79200000000003</v>
          </cell>
          <cell r="H2439">
            <v>953.79200000000003</v>
          </cell>
          <cell r="I2439">
            <v>953.12099999999998</v>
          </cell>
          <cell r="J2439">
            <v>953.78499999999997</v>
          </cell>
          <cell r="K2439">
            <v>0.62600000000009004</v>
          </cell>
          <cell r="L2439">
            <v>-3.7999999999897227E-2</v>
          </cell>
          <cell r="M2439" t="str">
            <v>FILL</v>
          </cell>
          <cell r="N2439" t="str">
            <v>CUT</v>
          </cell>
          <cell r="O2439">
            <v>9</v>
          </cell>
        </row>
        <row r="2440">
          <cell r="B2440">
            <v>286310</v>
          </cell>
          <cell r="D2440">
            <v>954.07899999999995</v>
          </cell>
          <cell r="E2440">
            <v>953.85400000000004</v>
          </cell>
          <cell r="F2440">
            <v>953.85400000000004</v>
          </cell>
          <cell r="G2440">
            <v>953.83900000000006</v>
          </cell>
          <cell r="H2440">
            <v>953.83900000000006</v>
          </cell>
          <cell r="I2440">
            <v>953.03</v>
          </cell>
          <cell r="J2440">
            <v>953.58100000000002</v>
          </cell>
          <cell r="K2440">
            <v>0.76400000000012369</v>
          </cell>
          <cell r="L2440">
            <v>0.21300000000007913</v>
          </cell>
          <cell r="M2440" t="str">
            <v>FILL</v>
          </cell>
          <cell r="N2440" t="str">
            <v>FILL</v>
          </cell>
          <cell r="O2440">
            <v>9</v>
          </cell>
        </row>
        <row r="2441">
          <cell r="B2441">
            <v>286320</v>
          </cell>
          <cell r="D2441">
            <v>954.11099999999999</v>
          </cell>
          <cell r="E2441">
            <v>953.88599999999997</v>
          </cell>
          <cell r="F2441">
            <v>953.88599999999997</v>
          </cell>
          <cell r="G2441">
            <v>953.87099999999998</v>
          </cell>
          <cell r="H2441">
            <v>953.87099999999998</v>
          </cell>
          <cell r="I2441">
            <v>952.61400000000003</v>
          </cell>
          <cell r="J2441">
            <v>953.8</v>
          </cell>
          <cell r="K2441">
            <v>1.2119999999999891</v>
          </cell>
          <cell r="L2441">
            <v>2.6000000000067303E-2</v>
          </cell>
          <cell r="M2441" t="str">
            <v>FILL</v>
          </cell>
          <cell r="N2441" t="str">
            <v>FILL</v>
          </cell>
          <cell r="O2441">
            <v>9</v>
          </cell>
        </row>
        <row r="2442">
          <cell r="B2442">
            <v>286330</v>
          </cell>
          <cell r="D2442">
            <v>954.13099999999997</v>
          </cell>
          <cell r="E2442">
            <v>953.90599999999995</v>
          </cell>
          <cell r="F2442">
            <v>953.90599999999995</v>
          </cell>
          <cell r="G2442">
            <v>953.89099999999996</v>
          </cell>
          <cell r="H2442">
            <v>953.89099999999996</v>
          </cell>
          <cell r="I2442">
            <v>952.23199999999997</v>
          </cell>
          <cell r="J2442">
            <v>953.45899999999995</v>
          </cell>
          <cell r="K2442">
            <v>1.6140000000000327</v>
          </cell>
          <cell r="L2442">
            <v>0.3870000000000573</v>
          </cell>
          <cell r="M2442" t="str">
            <v>FILL</v>
          </cell>
          <cell r="N2442" t="str">
            <v>FILL</v>
          </cell>
          <cell r="O2442">
            <v>9</v>
          </cell>
        </row>
        <row r="2443">
          <cell r="B2443">
            <v>286340</v>
          </cell>
          <cell r="D2443">
            <v>954.13699999999994</v>
          </cell>
          <cell r="E2443">
            <v>953.91200000000003</v>
          </cell>
          <cell r="F2443">
            <v>953.91200000000003</v>
          </cell>
          <cell r="G2443">
            <v>953.89700000000005</v>
          </cell>
          <cell r="H2443">
            <v>953.89700000000005</v>
          </cell>
          <cell r="I2443">
            <v>952.13599999999997</v>
          </cell>
          <cell r="J2443">
            <v>953.42399999999998</v>
          </cell>
          <cell r="K2443">
            <v>1.7160000000001219</v>
          </cell>
          <cell r="L2443">
            <v>0.42800000000011096</v>
          </cell>
          <cell r="M2443" t="str">
            <v>FILL</v>
          </cell>
          <cell r="N2443" t="str">
            <v>FILL</v>
          </cell>
          <cell r="O2443">
            <v>9</v>
          </cell>
        </row>
        <row r="2444">
          <cell r="B2444">
            <v>286350</v>
          </cell>
          <cell r="D2444">
            <v>954.13</v>
          </cell>
          <cell r="E2444">
            <v>953.90499999999997</v>
          </cell>
          <cell r="F2444">
            <v>953.90499999999997</v>
          </cell>
          <cell r="G2444">
            <v>953.89</v>
          </cell>
          <cell r="H2444">
            <v>953.89</v>
          </cell>
          <cell r="I2444">
            <v>952.93799999999999</v>
          </cell>
          <cell r="J2444">
            <v>953.58799999999997</v>
          </cell>
          <cell r="K2444">
            <v>0.90700000000003911</v>
          </cell>
          <cell r="L2444">
            <v>0.25700000000006185</v>
          </cell>
          <cell r="M2444" t="str">
            <v>FILL</v>
          </cell>
          <cell r="N2444" t="str">
            <v>FILL</v>
          </cell>
          <cell r="O2444">
            <v>9</v>
          </cell>
        </row>
        <row r="2445">
          <cell r="B2445">
            <v>286360</v>
          </cell>
          <cell r="D2445">
            <v>954.10900000000004</v>
          </cell>
          <cell r="E2445">
            <v>953.88400000000001</v>
          </cell>
          <cell r="F2445">
            <v>953.88400000000001</v>
          </cell>
          <cell r="G2445">
            <v>953.86900000000003</v>
          </cell>
          <cell r="H2445">
            <v>953.86900000000003</v>
          </cell>
          <cell r="I2445">
            <v>953.85699999999997</v>
          </cell>
          <cell r="J2445">
            <v>954.64599999999996</v>
          </cell>
          <cell r="K2445">
            <v>-3.2999999999901775E-2</v>
          </cell>
          <cell r="L2445">
            <v>-0.82199999999988904</v>
          </cell>
          <cell r="M2445" t="str">
            <v>CUT</v>
          </cell>
          <cell r="N2445" t="str">
            <v>CUT</v>
          </cell>
          <cell r="O2445">
            <v>9</v>
          </cell>
        </row>
        <row r="2446">
          <cell r="B2446">
            <v>286370</v>
          </cell>
          <cell r="D2446">
            <v>954.07500000000005</v>
          </cell>
          <cell r="E2446">
            <v>953.85</v>
          </cell>
          <cell r="F2446">
            <v>953.85</v>
          </cell>
          <cell r="G2446">
            <v>953.83500000000004</v>
          </cell>
          <cell r="H2446">
            <v>953.83500000000004</v>
          </cell>
          <cell r="I2446">
            <v>953.67600000000004</v>
          </cell>
          <cell r="J2446">
            <v>954.59699999999998</v>
          </cell>
          <cell r="K2446">
            <v>0.11400000000003274</v>
          </cell>
          <cell r="L2446">
            <v>-0.80699999999990268</v>
          </cell>
          <cell r="M2446" t="str">
            <v>FILL</v>
          </cell>
          <cell r="N2446" t="str">
            <v>CUT</v>
          </cell>
          <cell r="O2446">
            <v>9</v>
          </cell>
        </row>
        <row r="2447">
          <cell r="B2447">
            <v>286380</v>
          </cell>
          <cell r="D2447">
            <v>954.02700000000004</v>
          </cell>
          <cell r="E2447">
            <v>953.80200000000002</v>
          </cell>
          <cell r="F2447">
            <v>953.80200000000002</v>
          </cell>
          <cell r="G2447">
            <v>953.78700000000003</v>
          </cell>
          <cell r="H2447">
            <v>953.78700000000003</v>
          </cell>
          <cell r="I2447">
            <v>953.70399999999995</v>
          </cell>
          <cell r="J2447">
            <v>954.07100000000003</v>
          </cell>
          <cell r="K2447">
            <v>3.8000000000124601E-2</v>
          </cell>
          <cell r="L2447">
            <v>-0.32899999999995089</v>
          </cell>
          <cell r="M2447" t="str">
            <v>FILL</v>
          </cell>
          <cell r="N2447" t="str">
            <v>CUT</v>
          </cell>
          <cell r="O2447">
            <v>9</v>
          </cell>
        </row>
        <row r="2448">
          <cell r="B2448">
            <v>286390</v>
          </cell>
          <cell r="D2448">
            <v>953.96699999999998</v>
          </cell>
          <cell r="E2448">
            <v>953.74199999999996</v>
          </cell>
          <cell r="F2448">
            <v>953.74199999999996</v>
          </cell>
          <cell r="G2448">
            <v>953.72699999999998</v>
          </cell>
          <cell r="H2448">
            <v>953.72699999999998</v>
          </cell>
          <cell r="I2448">
            <v>953.24300000000005</v>
          </cell>
          <cell r="J2448">
            <v>954.18700000000001</v>
          </cell>
          <cell r="K2448">
            <v>0.43899999999996453</v>
          </cell>
          <cell r="L2448">
            <v>-0.50499999999999545</v>
          </cell>
          <cell r="M2448" t="str">
            <v>FILL</v>
          </cell>
          <cell r="N2448" t="str">
            <v>CUT</v>
          </cell>
          <cell r="O2448">
            <v>9</v>
          </cell>
        </row>
        <row r="2449">
          <cell r="B2449">
            <v>286400</v>
          </cell>
          <cell r="D2449">
            <v>953.89200000000005</v>
          </cell>
          <cell r="E2449">
            <v>953.66700000000003</v>
          </cell>
          <cell r="F2449">
            <v>953.66700000000003</v>
          </cell>
          <cell r="G2449">
            <v>953.65200000000004</v>
          </cell>
          <cell r="H2449">
            <v>953.65200000000004</v>
          </cell>
          <cell r="I2449">
            <v>950.87800000000004</v>
          </cell>
          <cell r="J2449">
            <v>954.30600000000004</v>
          </cell>
          <cell r="K2449">
            <v>2.7290000000000418</v>
          </cell>
          <cell r="L2449">
            <v>-0.69899999999995543</v>
          </cell>
          <cell r="M2449" t="str">
            <v>FILL</v>
          </cell>
          <cell r="N2449" t="str">
            <v>CUT</v>
          </cell>
          <cell r="O2449">
            <v>9</v>
          </cell>
        </row>
        <row r="2450">
          <cell r="B2450">
            <v>286410</v>
          </cell>
          <cell r="D2450">
            <v>953.80499999999995</v>
          </cell>
          <cell r="E2450">
            <v>953.58</v>
          </cell>
          <cell r="F2450">
            <v>953.58</v>
          </cell>
          <cell r="G2450">
            <v>953.56500000000005</v>
          </cell>
          <cell r="H2450">
            <v>953.56500000000005</v>
          </cell>
          <cell r="I2450">
            <v>951.10900000000004</v>
          </cell>
          <cell r="J2450">
            <v>954.471</v>
          </cell>
          <cell r="K2450">
            <v>2.4110000000000582</v>
          </cell>
          <cell r="L2450">
            <v>-0.95099999999990814</v>
          </cell>
          <cell r="M2450" t="str">
            <v>FILL</v>
          </cell>
          <cell r="N2450" t="str">
            <v>CUT</v>
          </cell>
          <cell r="O2450">
            <v>9</v>
          </cell>
        </row>
        <row r="2451">
          <cell r="B2451">
            <v>286420</v>
          </cell>
          <cell r="D2451">
            <v>953.70399999999995</v>
          </cell>
          <cell r="E2451">
            <v>953.47900000000004</v>
          </cell>
          <cell r="F2451">
            <v>953.47900000000004</v>
          </cell>
          <cell r="G2451">
            <v>953.46400000000006</v>
          </cell>
          <cell r="H2451">
            <v>953.46400000000006</v>
          </cell>
          <cell r="I2451">
            <v>951.13300000000004</v>
          </cell>
          <cell r="J2451">
            <v>954.53300000000002</v>
          </cell>
          <cell r="K2451">
            <v>2.2860000000000582</v>
          </cell>
          <cell r="L2451">
            <v>-1.1139999999999191</v>
          </cell>
          <cell r="M2451" t="str">
            <v>FILL</v>
          </cell>
          <cell r="N2451" t="str">
            <v>CUT</v>
          </cell>
          <cell r="O2451">
            <v>9</v>
          </cell>
        </row>
        <row r="2452">
          <cell r="B2452">
            <v>286430</v>
          </cell>
          <cell r="D2452">
            <v>953.58900000000006</v>
          </cell>
          <cell r="E2452">
            <v>953.36400000000003</v>
          </cell>
          <cell r="F2452">
            <v>953.36400000000003</v>
          </cell>
          <cell r="G2452">
            <v>953.34900000000005</v>
          </cell>
          <cell r="H2452">
            <v>953.34900000000005</v>
          </cell>
          <cell r="I2452">
            <v>952.27099999999996</v>
          </cell>
          <cell r="J2452">
            <v>953.58600000000001</v>
          </cell>
          <cell r="K2452">
            <v>1.0330000000001291</v>
          </cell>
          <cell r="L2452">
            <v>-0.28199999999992542</v>
          </cell>
          <cell r="M2452" t="str">
            <v>FILL</v>
          </cell>
          <cell r="N2452" t="str">
            <v>CUT</v>
          </cell>
          <cell r="O2452">
            <v>9</v>
          </cell>
        </row>
        <row r="2453">
          <cell r="B2453">
            <v>286440</v>
          </cell>
          <cell r="D2453">
            <v>953.46100000000001</v>
          </cell>
          <cell r="E2453">
            <v>953.23599999999999</v>
          </cell>
          <cell r="F2453">
            <v>953.23599999999999</v>
          </cell>
          <cell r="G2453">
            <v>953.221</v>
          </cell>
          <cell r="H2453">
            <v>953.221</v>
          </cell>
          <cell r="I2453">
            <v>952.41200000000003</v>
          </cell>
          <cell r="J2453">
            <v>953.18299999999999</v>
          </cell>
          <cell r="K2453">
            <v>0.76400000000001</v>
          </cell>
          <cell r="L2453">
            <v>-6.9999999999481588E-3</v>
          </cell>
          <cell r="M2453" t="str">
            <v>FILL</v>
          </cell>
          <cell r="N2453" t="str">
            <v>CUT</v>
          </cell>
          <cell r="O2453">
            <v>9</v>
          </cell>
        </row>
        <row r="2454">
          <cell r="B2454">
            <v>286450</v>
          </cell>
          <cell r="D2454">
            <v>953.32</v>
          </cell>
          <cell r="E2454">
            <v>953.09500000000003</v>
          </cell>
          <cell r="F2454">
            <v>953.09500000000003</v>
          </cell>
          <cell r="G2454">
            <v>953.08</v>
          </cell>
          <cell r="H2454">
            <v>953.08</v>
          </cell>
          <cell r="I2454">
            <v>952.57</v>
          </cell>
          <cell r="J2454">
            <v>953.03899999999999</v>
          </cell>
          <cell r="K2454">
            <v>0.46500000000003183</v>
          </cell>
          <cell r="L2454">
            <v>-3.9999999999054126E-3</v>
          </cell>
          <cell r="M2454" t="str">
            <v>FILL</v>
          </cell>
          <cell r="N2454" t="str">
            <v>CUT</v>
          </cell>
          <cell r="O2454">
            <v>9</v>
          </cell>
        </row>
        <row r="2455">
          <cell r="B2455">
            <v>286460</v>
          </cell>
          <cell r="D2455">
            <v>953.16600000000005</v>
          </cell>
          <cell r="E2455">
            <v>952.94100000000003</v>
          </cell>
          <cell r="F2455">
            <v>952.94100000000003</v>
          </cell>
          <cell r="G2455">
            <v>952.92600000000004</v>
          </cell>
          <cell r="H2455">
            <v>952.92600000000004</v>
          </cell>
          <cell r="I2455">
            <v>952.69799999999998</v>
          </cell>
          <cell r="J2455">
            <v>952.88499999999999</v>
          </cell>
          <cell r="K2455">
            <v>0.18300000000010641</v>
          </cell>
          <cell r="L2455">
            <v>-3.9999999999054126E-3</v>
          </cell>
          <cell r="M2455" t="str">
            <v>FILL</v>
          </cell>
          <cell r="N2455" t="str">
            <v>CUT</v>
          </cell>
          <cell r="O2455">
            <v>9</v>
          </cell>
        </row>
        <row r="2456">
          <cell r="B2456">
            <v>286470</v>
          </cell>
          <cell r="D2456">
            <v>952.99800000000005</v>
          </cell>
          <cell r="E2456">
            <v>952.77300000000002</v>
          </cell>
          <cell r="F2456">
            <v>952.77300000000002</v>
          </cell>
          <cell r="G2456">
            <v>952.75800000000004</v>
          </cell>
          <cell r="H2456">
            <v>952.75800000000004</v>
          </cell>
          <cell r="I2456">
            <v>951.38900000000001</v>
          </cell>
          <cell r="J2456">
            <v>952.71500000000003</v>
          </cell>
          <cell r="K2456">
            <v>1.3240000000000691</v>
          </cell>
          <cell r="L2456">
            <v>-1.9999999999527063E-3</v>
          </cell>
          <cell r="M2456" t="str">
            <v>FILL</v>
          </cell>
          <cell r="N2456" t="str">
            <v>CUT</v>
          </cell>
          <cell r="O2456">
            <v>9</v>
          </cell>
        </row>
        <row r="2457">
          <cell r="B2457">
            <v>286480</v>
          </cell>
          <cell r="D2457">
            <v>952.81600000000003</v>
          </cell>
          <cell r="E2457">
            <v>952.59100000000001</v>
          </cell>
          <cell r="F2457">
            <v>952.59100000000001</v>
          </cell>
          <cell r="G2457">
            <v>952.57600000000002</v>
          </cell>
          <cell r="H2457">
            <v>952.57600000000002</v>
          </cell>
          <cell r="I2457">
            <v>951.25099999999998</v>
          </cell>
          <cell r="J2457">
            <v>953.14099999999996</v>
          </cell>
          <cell r="K2457">
            <v>1.2800000000000864</v>
          </cell>
          <cell r="L2457">
            <v>-0.60999999999989996</v>
          </cell>
          <cell r="M2457" t="str">
            <v>FILL</v>
          </cell>
          <cell r="N2457" t="str">
            <v>CUT</v>
          </cell>
          <cell r="O2457">
            <v>9</v>
          </cell>
        </row>
        <row r="2458">
          <cell r="B2458">
            <v>286490</v>
          </cell>
          <cell r="D2458">
            <v>952.62199999999996</v>
          </cell>
          <cell r="E2458">
            <v>952.39700000000005</v>
          </cell>
          <cell r="F2458">
            <v>952.39700000000005</v>
          </cell>
          <cell r="G2458">
            <v>952.38199999999995</v>
          </cell>
          <cell r="H2458">
            <v>952.38199999999995</v>
          </cell>
          <cell r="I2458">
            <v>950.87</v>
          </cell>
          <cell r="J2458">
            <v>953.50800000000004</v>
          </cell>
          <cell r="K2458">
            <v>1.4669999999996435</v>
          </cell>
          <cell r="L2458">
            <v>-1.1710000000003902</v>
          </cell>
          <cell r="M2458" t="str">
            <v>FILL</v>
          </cell>
          <cell r="N2458" t="str">
            <v>CUT</v>
          </cell>
          <cell r="O2458">
            <v>9</v>
          </cell>
        </row>
        <row r="2459">
          <cell r="B2459">
            <v>286500</v>
          </cell>
          <cell r="D2459">
            <v>952.41399999999999</v>
          </cell>
          <cell r="E2459">
            <v>952.18899999999996</v>
          </cell>
          <cell r="F2459">
            <v>952.18899999999996</v>
          </cell>
          <cell r="G2459">
            <v>952.17399999999998</v>
          </cell>
          <cell r="H2459">
            <v>952.17399999999998</v>
          </cell>
          <cell r="I2459">
            <v>950.78599999999994</v>
          </cell>
          <cell r="J2459">
            <v>952.94299999999998</v>
          </cell>
          <cell r="K2459">
            <v>1.3430000000000746</v>
          </cell>
          <cell r="L2459">
            <v>-0.81399999999996453</v>
          </cell>
          <cell r="M2459" t="str">
            <v>FILL</v>
          </cell>
          <cell r="N2459" t="str">
            <v>CUT</v>
          </cell>
          <cell r="O2459">
            <v>9</v>
          </cell>
        </row>
        <row r="2460">
          <cell r="B2460">
            <v>286510</v>
          </cell>
          <cell r="D2460">
            <v>952.19200000000001</v>
          </cell>
          <cell r="E2460">
            <v>951.96699999999998</v>
          </cell>
          <cell r="F2460">
            <v>951.96699999999998</v>
          </cell>
          <cell r="G2460">
            <v>951.952</v>
          </cell>
          <cell r="H2460">
            <v>951.952</v>
          </cell>
          <cell r="I2460">
            <v>950.81</v>
          </cell>
          <cell r="J2460">
            <v>952.18600000000004</v>
          </cell>
          <cell r="K2460">
            <v>1.0970000000000937</v>
          </cell>
          <cell r="L2460">
            <v>-0.27899999999999636</v>
          </cell>
          <cell r="M2460" t="str">
            <v>FILL</v>
          </cell>
          <cell r="N2460" t="str">
            <v>CUT</v>
          </cell>
          <cell r="O2460">
            <v>9</v>
          </cell>
        </row>
        <row r="2461">
          <cell r="B2461">
            <v>286520</v>
          </cell>
          <cell r="D2461">
            <v>951.95699999999999</v>
          </cell>
          <cell r="E2461">
            <v>951.73199999999997</v>
          </cell>
          <cell r="F2461">
            <v>951.73199999999997</v>
          </cell>
          <cell r="G2461">
            <v>951.71699999999998</v>
          </cell>
          <cell r="H2461">
            <v>951.71699999999998</v>
          </cell>
          <cell r="I2461">
            <v>950.40899999999999</v>
          </cell>
          <cell r="J2461">
            <v>951.71299999999997</v>
          </cell>
          <cell r="K2461">
            <v>1.2630000000000337</v>
          </cell>
          <cell r="L2461">
            <v>-4.0999999999939973E-2</v>
          </cell>
          <cell r="M2461" t="str">
            <v>FILL</v>
          </cell>
          <cell r="N2461" t="str">
            <v>CUT</v>
          </cell>
          <cell r="O2461">
            <v>9</v>
          </cell>
        </row>
        <row r="2462">
          <cell r="B2462">
            <v>286530</v>
          </cell>
          <cell r="D2462">
            <v>951.70899999999995</v>
          </cell>
          <cell r="E2462">
            <v>951.48400000000004</v>
          </cell>
          <cell r="F2462">
            <v>951.48400000000004</v>
          </cell>
          <cell r="G2462">
            <v>951.46900000000005</v>
          </cell>
          <cell r="H2462">
            <v>951.46900000000005</v>
          </cell>
          <cell r="I2462">
            <v>950.37300000000005</v>
          </cell>
          <cell r="J2462">
            <v>951.43600000000004</v>
          </cell>
          <cell r="K2462">
            <v>1.0510000000000446</v>
          </cell>
          <cell r="L2462">
            <v>-1.1999999999943611E-2</v>
          </cell>
          <cell r="M2462" t="str">
            <v>FILL</v>
          </cell>
          <cell r="N2462" t="str">
            <v>CUT</v>
          </cell>
          <cell r="O2462">
            <v>9</v>
          </cell>
        </row>
        <row r="2463">
          <cell r="B2463">
            <v>286540</v>
          </cell>
          <cell r="D2463">
            <v>951.447</v>
          </cell>
          <cell r="E2463">
            <v>951.22199999999998</v>
          </cell>
          <cell r="F2463">
            <v>951.22199999999998</v>
          </cell>
          <cell r="G2463">
            <v>951.20699999999999</v>
          </cell>
          <cell r="H2463">
            <v>951.20699999999999</v>
          </cell>
          <cell r="I2463">
            <v>950.57399999999996</v>
          </cell>
          <cell r="J2463">
            <v>951.12</v>
          </cell>
          <cell r="K2463">
            <v>0.58800000000007913</v>
          </cell>
          <cell r="L2463">
            <v>4.2000000000030013E-2</v>
          </cell>
          <cell r="M2463" t="str">
            <v>FILL</v>
          </cell>
          <cell r="N2463" t="str">
            <v>FILL</v>
          </cell>
          <cell r="O2463">
            <v>9</v>
          </cell>
        </row>
        <row r="2464">
          <cell r="B2464">
            <v>286550</v>
          </cell>
          <cell r="D2464">
            <v>951.17200000000003</v>
          </cell>
          <cell r="E2464">
            <v>950.947</v>
          </cell>
          <cell r="F2464">
            <v>950.947</v>
          </cell>
          <cell r="G2464">
            <v>950.93200000000002</v>
          </cell>
          <cell r="H2464">
            <v>950.93200000000002</v>
          </cell>
          <cell r="I2464">
            <v>950.41099999999994</v>
          </cell>
          <cell r="J2464">
            <v>950.79399999999998</v>
          </cell>
          <cell r="K2464">
            <v>0.47600000000011278</v>
          </cell>
          <cell r="L2464">
            <v>9.3000000000074579E-2</v>
          </cell>
          <cell r="M2464" t="str">
            <v>FILL</v>
          </cell>
          <cell r="N2464" t="str">
            <v>FILL</v>
          </cell>
          <cell r="O2464">
            <v>9</v>
          </cell>
        </row>
        <row r="2465">
          <cell r="B2465">
            <v>286560</v>
          </cell>
          <cell r="D2465">
            <v>950.88400000000001</v>
          </cell>
          <cell r="E2465">
            <v>950.65899999999999</v>
          </cell>
          <cell r="F2465">
            <v>950.65899999999999</v>
          </cell>
          <cell r="G2465">
            <v>950.64400000000001</v>
          </cell>
          <cell r="H2465">
            <v>950.64400000000001</v>
          </cell>
          <cell r="I2465">
            <v>949.97400000000005</v>
          </cell>
          <cell r="J2465">
            <v>950.57799999999997</v>
          </cell>
          <cell r="K2465">
            <v>0.625</v>
          </cell>
          <cell r="L2465">
            <v>2.100000000007185E-2</v>
          </cell>
          <cell r="M2465" t="str">
            <v>FILL</v>
          </cell>
          <cell r="N2465" t="str">
            <v>FILL</v>
          </cell>
          <cell r="O2465">
            <v>9</v>
          </cell>
        </row>
        <row r="2466">
          <cell r="B2466">
            <v>286570</v>
          </cell>
          <cell r="D2466">
            <v>950.58199999999999</v>
          </cell>
          <cell r="E2466">
            <v>950.35699999999997</v>
          </cell>
          <cell r="F2466">
            <v>950.35699999999997</v>
          </cell>
          <cell r="G2466">
            <v>950.34199999999998</v>
          </cell>
          <cell r="H2466">
            <v>950.34199999999998</v>
          </cell>
          <cell r="I2466">
            <v>949.60299999999995</v>
          </cell>
          <cell r="J2466">
            <v>950.28499999999997</v>
          </cell>
          <cell r="K2466">
            <v>0.69400000000007367</v>
          </cell>
          <cell r="L2466">
            <v>1.2000000000057298E-2</v>
          </cell>
          <cell r="M2466" t="str">
            <v>FILL</v>
          </cell>
          <cell r="N2466" t="str">
            <v>FILL</v>
          </cell>
          <cell r="O2466">
            <v>9</v>
          </cell>
        </row>
        <row r="2467">
          <cell r="B2467">
            <v>286580</v>
          </cell>
          <cell r="D2467">
            <v>950.26700000000005</v>
          </cell>
          <cell r="E2467">
            <v>950.10500000000002</v>
          </cell>
          <cell r="F2467">
            <v>950.04200000000003</v>
          </cell>
          <cell r="G2467">
            <v>950.09</v>
          </cell>
          <cell r="H2467">
            <v>950.02700000000004</v>
          </cell>
          <cell r="I2467">
            <v>949.60299999999995</v>
          </cell>
          <cell r="J2467">
            <v>950.49800000000005</v>
          </cell>
          <cell r="K2467">
            <v>0.44200000000012096</v>
          </cell>
          <cell r="L2467">
            <v>-0.51599999999996271</v>
          </cell>
          <cell r="M2467" t="str">
            <v>FILL</v>
          </cell>
          <cell r="N2467" t="str">
            <v>CUT</v>
          </cell>
          <cell r="O2467">
            <v>9</v>
          </cell>
        </row>
        <row r="2468">
          <cell r="B2468">
            <v>286590</v>
          </cell>
          <cell r="D2468">
            <v>949.93899999999996</v>
          </cell>
          <cell r="E2468">
            <v>949.86</v>
          </cell>
          <cell r="F2468">
            <v>949.71400000000006</v>
          </cell>
          <cell r="G2468">
            <v>949.84500000000003</v>
          </cell>
          <cell r="H2468">
            <v>949.69899999999996</v>
          </cell>
          <cell r="I2468">
            <v>949.60299999999995</v>
          </cell>
          <cell r="J2468">
            <v>950.61800000000005</v>
          </cell>
          <cell r="K2468">
            <v>0.19700000000011642</v>
          </cell>
          <cell r="L2468">
            <v>-0.96400000000039654</v>
          </cell>
          <cell r="M2468" t="str">
            <v>FILL</v>
          </cell>
          <cell r="N2468" t="str">
            <v>CUT</v>
          </cell>
          <cell r="O2468">
            <v>9</v>
          </cell>
        </row>
        <row r="2469">
          <cell r="B2469">
            <v>286600</v>
          </cell>
          <cell r="D2469">
            <v>949.60500000000002</v>
          </cell>
          <cell r="E2469">
            <v>949.61</v>
          </cell>
          <cell r="F2469">
            <v>949.38</v>
          </cell>
          <cell r="G2469">
            <v>949.59500000000003</v>
          </cell>
          <cell r="H2469">
            <v>949.36500000000001</v>
          </cell>
          <cell r="I2469">
            <v>949.26400000000001</v>
          </cell>
          <cell r="J2469">
            <v>948.84500000000003</v>
          </cell>
          <cell r="K2469">
            <v>0.28600000000005821</v>
          </cell>
          <cell r="L2469">
            <v>0.47500000000002274</v>
          </cell>
          <cell r="M2469" t="str">
            <v>FILL</v>
          </cell>
          <cell r="N2469" t="str">
            <v>FILL</v>
          </cell>
          <cell r="O2469">
            <v>9</v>
          </cell>
        </row>
        <row r="2470">
          <cell r="B2470">
            <v>286610</v>
          </cell>
          <cell r="D2470">
            <v>949.27200000000005</v>
          </cell>
          <cell r="E2470">
            <v>949.35900000000004</v>
          </cell>
          <cell r="F2470">
            <v>949.04700000000003</v>
          </cell>
          <cell r="G2470">
            <v>949.34400000000005</v>
          </cell>
          <cell r="H2470">
            <v>949.03200000000004</v>
          </cell>
          <cell r="I2470">
            <v>948.69500000000005</v>
          </cell>
          <cell r="J2470">
            <v>948.899</v>
          </cell>
          <cell r="K2470">
            <v>0.60400000000004184</v>
          </cell>
          <cell r="L2470">
            <v>8.8000000000079126E-2</v>
          </cell>
          <cell r="M2470" t="str">
            <v>FILL</v>
          </cell>
          <cell r="N2470" t="str">
            <v>FILL</v>
          </cell>
          <cell r="O2470">
            <v>9</v>
          </cell>
        </row>
        <row r="2471">
          <cell r="B2471">
            <v>286620</v>
          </cell>
          <cell r="D2471">
            <v>948.93899999999996</v>
          </cell>
          <cell r="E2471">
            <v>949.10900000000004</v>
          </cell>
          <cell r="F2471">
            <v>948.71400000000006</v>
          </cell>
          <cell r="G2471">
            <v>949.09400000000005</v>
          </cell>
          <cell r="H2471">
            <v>948.69899999999996</v>
          </cell>
          <cell r="I2471">
            <v>948.13499999999999</v>
          </cell>
          <cell r="J2471">
            <v>948.53200000000004</v>
          </cell>
          <cell r="K2471">
            <v>0.91400000000010095</v>
          </cell>
          <cell r="L2471">
            <v>0.12199999999961619</v>
          </cell>
          <cell r="M2471" t="str">
            <v>FILL</v>
          </cell>
          <cell r="N2471" t="str">
            <v>FILL</v>
          </cell>
          <cell r="O2471">
            <v>9</v>
          </cell>
        </row>
        <row r="2472">
          <cell r="B2472">
            <v>286630</v>
          </cell>
          <cell r="D2472">
            <v>948.60500000000002</v>
          </cell>
          <cell r="E2472">
            <v>948.85900000000004</v>
          </cell>
          <cell r="F2472">
            <v>948.35199999999998</v>
          </cell>
          <cell r="G2472">
            <v>948.84400000000005</v>
          </cell>
          <cell r="H2472">
            <v>948.33699999999999</v>
          </cell>
          <cell r="I2472">
            <v>947.64800000000002</v>
          </cell>
          <cell r="J2472">
            <v>948.327</v>
          </cell>
          <cell r="K2472">
            <v>1.1510000000000673</v>
          </cell>
          <cell r="L2472">
            <v>-3.4999999999968168E-2</v>
          </cell>
          <cell r="M2472" t="str">
            <v>FILL</v>
          </cell>
          <cell r="N2472" t="str">
            <v>CUT</v>
          </cell>
          <cell r="O2472">
            <v>9</v>
          </cell>
        </row>
        <row r="2473">
          <cell r="B2473">
            <v>286640</v>
          </cell>
          <cell r="D2473">
            <v>948.27200000000005</v>
          </cell>
          <cell r="E2473">
            <v>948.60900000000004</v>
          </cell>
          <cell r="F2473">
            <v>947.93600000000004</v>
          </cell>
          <cell r="G2473">
            <v>948.59400000000005</v>
          </cell>
          <cell r="H2473">
            <v>947.91700000000003</v>
          </cell>
          <cell r="I2473">
            <v>947.47</v>
          </cell>
          <cell r="J2473">
            <v>948.76400000000001</v>
          </cell>
          <cell r="K2473">
            <v>1.0790000000000646</v>
          </cell>
          <cell r="L2473">
            <v>-0.90399999999999636</v>
          </cell>
          <cell r="M2473" t="str">
            <v>FILL</v>
          </cell>
          <cell r="N2473" t="str">
            <v>CUT</v>
          </cell>
          <cell r="O2473">
            <v>9</v>
          </cell>
        </row>
        <row r="2474">
          <cell r="B2474">
            <v>286650</v>
          </cell>
          <cell r="D2474">
            <v>947.93899999999996</v>
          </cell>
          <cell r="E2474">
            <v>948.35900000000004</v>
          </cell>
          <cell r="F2474">
            <v>947.51900000000001</v>
          </cell>
          <cell r="G2474">
            <v>948.34400000000005</v>
          </cell>
          <cell r="H2474">
            <v>947.49599999999998</v>
          </cell>
          <cell r="I2474">
            <v>947.10199999999998</v>
          </cell>
          <cell r="J2474">
            <v>948.33399999999995</v>
          </cell>
          <cell r="K2474">
            <v>1.1970000000001164</v>
          </cell>
          <cell r="L2474">
            <v>-0.90700000000003911</v>
          </cell>
          <cell r="M2474" t="str">
            <v>FILL</v>
          </cell>
          <cell r="N2474" t="str">
            <v>CUT</v>
          </cell>
          <cell r="O2474">
            <v>9</v>
          </cell>
        </row>
        <row r="2475">
          <cell r="B2475">
            <v>286660</v>
          </cell>
          <cell r="D2475">
            <v>947.60599999999999</v>
          </cell>
          <cell r="E2475">
            <v>948.10799999999995</v>
          </cell>
          <cell r="F2475">
            <v>947.10299999999995</v>
          </cell>
          <cell r="G2475">
            <v>948.09299999999996</v>
          </cell>
          <cell r="H2475">
            <v>947.07500000000005</v>
          </cell>
          <cell r="I2475">
            <v>946.73299999999995</v>
          </cell>
          <cell r="J2475">
            <v>947.79499999999996</v>
          </cell>
          <cell r="K2475">
            <v>1.3150000000000546</v>
          </cell>
          <cell r="L2475">
            <v>-0.80399999999963256</v>
          </cell>
          <cell r="M2475" t="str">
            <v>FILL</v>
          </cell>
          <cell r="N2475" t="str">
            <v>CUT</v>
          </cell>
          <cell r="O2475">
            <v>9</v>
          </cell>
        </row>
        <row r="2476">
          <cell r="B2476">
            <v>286670</v>
          </cell>
          <cell r="D2476">
            <v>947.27200000000005</v>
          </cell>
          <cell r="E2476">
            <v>947.81200000000001</v>
          </cell>
          <cell r="F2476">
            <v>946.73199999999997</v>
          </cell>
          <cell r="G2476">
            <v>947.79700000000003</v>
          </cell>
          <cell r="H2476">
            <v>946.702</v>
          </cell>
          <cell r="I2476">
            <v>946.41600000000005</v>
          </cell>
          <cell r="J2476">
            <v>946.68600000000004</v>
          </cell>
          <cell r="K2476">
            <v>1.3360000000000127</v>
          </cell>
          <cell r="L2476">
            <v>-7.3999999999955435E-2</v>
          </cell>
          <cell r="M2476" t="str">
            <v>FILL</v>
          </cell>
          <cell r="N2476" t="str">
            <v>CUT</v>
          </cell>
          <cell r="O2476">
            <v>9</v>
          </cell>
        </row>
        <row r="2477">
          <cell r="B2477">
            <v>286680</v>
          </cell>
          <cell r="D2477">
            <v>946.93899999999996</v>
          </cell>
          <cell r="E2477">
            <v>947.47900000000004</v>
          </cell>
          <cell r="F2477">
            <v>946.399</v>
          </cell>
          <cell r="G2477">
            <v>947.46400000000006</v>
          </cell>
          <cell r="H2477">
            <v>946.36900000000003</v>
          </cell>
          <cell r="I2477">
            <v>946.36500000000001</v>
          </cell>
          <cell r="J2477">
            <v>945.97199999999998</v>
          </cell>
          <cell r="K2477">
            <v>1.0540000000000873</v>
          </cell>
          <cell r="L2477">
            <v>0.30700000000013006</v>
          </cell>
          <cell r="M2477" t="str">
            <v>FILL</v>
          </cell>
          <cell r="N2477" t="str">
            <v>FILL</v>
          </cell>
          <cell r="O2477">
            <v>9</v>
          </cell>
        </row>
        <row r="2478">
          <cell r="B2478">
            <v>286690</v>
          </cell>
          <cell r="D2478">
            <v>946.60599999999999</v>
          </cell>
          <cell r="E2478">
            <v>947.14599999999996</v>
          </cell>
          <cell r="F2478">
            <v>946.06600000000003</v>
          </cell>
          <cell r="G2478">
            <v>947.13099999999997</v>
          </cell>
          <cell r="H2478">
            <v>946.03599999999994</v>
          </cell>
          <cell r="I2478">
            <v>946.36500000000001</v>
          </cell>
          <cell r="J2478">
            <v>945.59400000000005</v>
          </cell>
          <cell r="K2478">
            <v>0.72100000000000364</v>
          </cell>
          <cell r="L2478">
            <v>0.35199999999963438</v>
          </cell>
          <cell r="M2478" t="str">
            <v>FILL</v>
          </cell>
          <cell r="N2478" t="str">
            <v>FILL</v>
          </cell>
          <cell r="O2478">
            <v>9</v>
          </cell>
        </row>
        <row r="2479">
          <cell r="B2479">
            <v>286700</v>
          </cell>
          <cell r="D2479">
            <v>946.27200000000005</v>
          </cell>
          <cell r="E2479">
            <v>946.81200000000001</v>
          </cell>
          <cell r="F2479">
            <v>945.73199999999997</v>
          </cell>
          <cell r="G2479">
            <v>946.79700000000003</v>
          </cell>
          <cell r="H2479">
            <v>945.702</v>
          </cell>
          <cell r="I2479">
            <v>946.23900000000003</v>
          </cell>
          <cell r="J2479">
            <v>945.25900000000001</v>
          </cell>
          <cell r="K2479">
            <v>0.51300000000003365</v>
          </cell>
          <cell r="L2479">
            <v>0.35300000000006548</v>
          </cell>
          <cell r="M2479" t="str">
            <v>FILL</v>
          </cell>
          <cell r="N2479" t="str">
            <v>FILL</v>
          </cell>
          <cell r="O2479">
            <v>9</v>
          </cell>
        </row>
        <row r="2480">
          <cell r="B2480">
            <v>286710</v>
          </cell>
          <cell r="D2480">
            <v>945.93899999999996</v>
          </cell>
          <cell r="E2480">
            <v>946.47900000000004</v>
          </cell>
          <cell r="F2480">
            <v>945.399</v>
          </cell>
          <cell r="G2480">
            <v>946.46400000000006</v>
          </cell>
          <cell r="H2480">
            <v>945.36900000000003</v>
          </cell>
          <cell r="I2480">
            <v>945.26499999999999</v>
          </cell>
          <cell r="J2480">
            <v>944.79100000000005</v>
          </cell>
          <cell r="K2480">
            <v>1.15400000000011</v>
          </cell>
          <cell r="L2480">
            <v>0.48800000000005639</v>
          </cell>
          <cell r="M2480" t="str">
            <v>FILL</v>
          </cell>
          <cell r="N2480" t="str">
            <v>FILL</v>
          </cell>
          <cell r="O2480">
            <v>9</v>
          </cell>
        </row>
        <row r="2481">
          <cell r="B2481">
            <v>286720</v>
          </cell>
          <cell r="D2481">
            <v>945.60599999999999</v>
          </cell>
          <cell r="E2481">
            <v>946.14599999999996</v>
          </cell>
          <cell r="F2481">
            <v>945.06600000000003</v>
          </cell>
          <cell r="G2481">
            <v>946.13099999999997</v>
          </cell>
          <cell r="H2481">
            <v>945.03599999999994</v>
          </cell>
          <cell r="I2481">
            <v>944.93299999999999</v>
          </cell>
          <cell r="J2481">
            <v>944.32</v>
          </cell>
          <cell r="K2481">
            <v>1.15300000000002</v>
          </cell>
          <cell r="L2481">
            <v>0.62599999999963529</v>
          </cell>
          <cell r="M2481" t="str">
            <v>FILL</v>
          </cell>
          <cell r="N2481" t="str">
            <v>FILL</v>
          </cell>
          <cell r="O2481">
            <v>9</v>
          </cell>
        </row>
        <row r="2482">
          <cell r="B2482">
            <v>286730</v>
          </cell>
          <cell r="D2482">
            <v>945.27200000000005</v>
          </cell>
          <cell r="E2482">
            <v>945.81200000000001</v>
          </cell>
          <cell r="F2482">
            <v>944.73199999999997</v>
          </cell>
          <cell r="G2482">
            <v>945.79700000000003</v>
          </cell>
          <cell r="H2482">
            <v>944.702</v>
          </cell>
          <cell r="I2482">
            <v>944.11199999999997</v>
          </cell>
          <cell r="J2482">
            <v>943.87300000000005</v>
          </cell>
          <cell r="K2482">
            <v>1.6400000000001</v>
          </cell>
          <cell r="L2482">
            <v>0.73900000000003274</v>
          </cell>
          <cell r="M2482" t="str">
            <v>FILL</v>
          </cell>
          <cell r="N2482" t="str">
            <v>FILL</v>
          </cell>
          <cell r="O2482">
            <v>9</v>
          </cell>
        </row>
        <row r="2483">
          <cell r="B2483">
            <v>286740</v>
          </cell>
          <cell r="D2483">
            <v>944.93899999999996</v>
          </cell>
          <cell r="E2483">
            <v>945.47900000000004</v>
          </cell>
          <cell r="F2483">
            <v>944.399</v>
          </cell>
          <cell r="G2483">
            <v>945.46400000000006</v>
          </cell>
          <cell r="H2483">
            <v>944.36900000000003</v>
          </cell>
          <cell r="I2483">
            <v>943.68100000000004</v>
          </cell>
          <cell r="J2483">
            <v>943.54600000000005</v>
          </cell>
          <cell r="K2483">
            <v>1.7380000000000564</v>
          </cell>
          <cell r="L2483">
            <v>0.73300000000006094</v>
          </cell>
          <cell r="M2483" t="str">
            <v>FILL</v>
          </cell>
          <cell r="N2483" t="str">
            <v>FILL</v>
          </cell>
          <cell r="O2483">
            <v>9</v>
          </cell>
        </row>
        <row r="2484">
          <cell r="B2484">
            <v>286750</v>
          </cell>
          <cell r="D2484">
            <v>944.60599999999999</v>
          </cell>
          <cell r="E2484">
            <v>945.14599999999996</v>
          </cell>
          <cell r="F2484">
            <v>944.06600000000003</v>
          </cell>
          <cell r="G2484">
            <v>945.13099999999997</v>
          </cell>
          <cell r="H2484">
            <v>944.03599999999994</v>
          </cell>
          <cell r="I2484">
            <v>943.18799999999999</v>
          </cell>
          <cell r="J2484">
            <v>943.29499999999996</v>
          </cell>
          <cell r="K2484">
            <v>1.8980000000000246</v>
          </cell>
          <cell r="L2484">
            <v>0.65099999999972624</v>
          </cell>
          <cell r="M2484" t="str">
            <v>FILL</v>
          </cell>
          <cell r="N2484" t="str">
            <v>FILL</v>
          </cell>
          <cell r="O2484">
            <v>9</v>
          </cell>
        </row>
        <row r="2485">
          <cell r="B2485">
            <v>286760</v>
          </cell>
          <cell r="D2485">
            <v>944.27300000000002</v>
          </cell>
          <cell r="E2485">
            <v>944.81299999999999</v>
          </cell>
          <cell r="F2485">
            <v>943.73299999999995</v>
          </cell>
          <cell r="G2485">
            <v>944.798</v>
          </cell>
          <cell r="H2485">
            <v>943.70299999999997</v>
          </cell>
          <cell r="I2485">
            <v>942.74199999999996</v>
          </cell>
          <cell r="J2485">
            <v>942.99099999999999</v>
          </cell>
          <cell r="K2485">
            <v>2.0110000000000809</v>
          </cell>
          <cell r="L2485">
            <v>0.62200000000007094</v>
          </cell>
          <cell r="M2485" t="str">
            <v>FILL</v>
          </cell>
          <cell r="N2485" t="str">
            <v>FILL</v>
          </cell>
          <cell r="O2485">
            <v>9</v>
          </cell>
        </row>
        <row r="2486">
          <cell r="B2486">
            <v>286770</v>
          </cell>
          <cell r="D2486">
            <v>943.93899999999996</v>
          </cell>
          <cell r="E2486">
            <v>944.47900000000004</v>
          </cell>
          <cell r="F2486">
            <v>943.399</v>
          </cell>
          <cell r="G2486">
            <v>944.46400000000006</v>
          </cell>
          <cell r="H2486">
            <v>943.36900000000003</v>
          </cell>
          <cell r="I2486">
            <v>942.32</v>
          </cell>
          <cell r="J2486">
            <v>942.62199999999996</v>
          </cell>
          <cell r="K2486">
            <v>2.0990000000000464</v>
          </cell>
          <cell r="L2486">
            <v>0.6570000000001528</v>
          </cell>
          <cell r="M2486" t="str">
            <v>FILL</v>
          </cell>
          <cell r="N2486" t="str">
            <v>FILL</v>
          </cell>
          <cell r="O2486">
            <v>9</v>
          </cell>
        </row>
        <row r="2487">
          <cell r="B2487">
            <v>286780</v>
          </cell>
          <cell r="D2487">
            <v>943.60599999999999</v>
          </cell>
          <cell r="E2487">
            <v>944.14599999999996</v>
          </cell>
          <cell r="F2487">
            <v>943.06600000000003</v>
          </cell>
          <cell r="G2487">
            <v>944.13099999999997</v>
          </cell>
          <cell r="H2487">
            <v>943.03599999999994</v>
          </cell>
          <cell r="I2487">
            <v>941.98</v>
          </cell>
          <cell r="J2487">
            <v>942.30600000000004</v>
          </cell>
          <cell r="K2487">
            <v>2.1059999999999945</v>
          </cell>
          <cell r="L2487">
            <v>0.6399999999996453</v>
          </cell>
          <cell r="M2487" t="str">
            <v>FILL</v>
          </cell>
          <cell r="N2487" t="str">
            <v>FILL</v>
          </cell>
          <cell r="O2487">
            <v>9</v>
          </cell>
        </row>
        <row r="2488">
          <cell r="B2488">
            <v>286790</v>
          </cell>
          <cell r="D2488">
            <v>943.27300000000002</v>
          </cell>
          <cell r="E2488">
            <v>943.81299999999999</v>
          </cell>
          <cell r="F2488">
            <v>942.73299999999995</v>
          </cell>
          <cell r="G2488">
            <v>943.798</v>
          </cell>
          <cell r="H2488">
            <v>942.70299999999997</v>
          </cell>
          <cell r="I2488">
            <v>941.86099999999999</v>
          </cell>
          <cell r="J2488">
            <v>939.13199999999995</v>
          </cell>
          <cell r="K2488">
            <v>1.8920000000000528</v>
          </cell>
          <cell r="L2488">
            <v>3.4810000000001082</v>
          </cell>
          <cell r="M2488" t="str">
            <v>FILL</v>
          </cell>
          <cell r="N2488" t="str">
            <v>FILL</v>
          </cell>
          <cell r="O2488">
            <v>9</v>
          </cell>
        </row>
        <row r="2489">
          <cell r="B2489">
            <v>286800</v>
          </cell>
          <cell r="D2489">
            <v>942.93899999999996</v>
          </cell>
          <cell r="E2489">
            <v>943.47900000000004</v>
          </cell>
          <cell r="F2489">
            <v>942.399</v>
          </cell>
          <cell r="G2489">
            <v>943.46400000000006</v>
          </cell>
          <cell r="H2489">
            <v>942.36900000000003</v>
          </cell>
          <cell r="I2489">
            <v>941.00800000000004</v>
          </cell>
          <cell r="J2489">
            <v>937.81899999999996</v>
          </cell>
          <cell r="K2489">
            <v>2.4110000000000582</v>
          </cell>
          <cell r="L2489">
            <v>4.4600000000001501</v>
          </cell>
          <cell r="M2489" t="str">
            <v>FILL</v>
          </cell>
          <cell r="N2489" t="str">
            <v>FILL</v>
          </cell>
          <cell r="O2489">
            <v>9</v>
          </cell>
        </row>
        <row r="2490">
          <cell r="B2490">
            <v>286810</v>
          </cell>
          <cell r="D2490">
            <v>942.60599999999999</v>
          </cell>
          <cell r="E2490">
            <v>943.14599999999996</v>
          </cell>
          <cell r="F2490">
            <v>942.06600000000003</v>
          </cell>
          <cell r="G2490">
            <v>943.13099999999997</v>
          </cell>
          <cell r="H2490">
            <v>942.03599999999994</v>
          </cell>
          <cell r="I2490">
            <v>939.52700000000004</v>
          </cell>
          <cell r="J2490">
            <v>937.68399999999997</v>
          </cell>
          <cell r="K2490">
            <v>3.5589999999999691</v>
          </cell>
          <cell r="L2490">
            <v>4.2619999999997162</v>
          </cell>
          <cell r="M2490" t="str">
            <v>FILL</v>
          </cell>
          <cell r="N2490" t="str">
            <v>FILL</v>
          </cell>
          <cell r="O2490">
            <v>9</v>
          </cell>
        </row>
        <row r="2491">
          <cell r="B2491">
            <v>286820</v>
          </cell>
          <cell r="D2491">
            <v>942.27300000000002</v>
          </cell>
          <cell r="E2491">
            <v>942.81299999999999</v>
          </cell>
          <cell r="F2491">
            <v>941.73299999999995</v>
          </cell>
          <cell r="G2491">
            <v>942.798</v>
          </cell>
          <cell r="H2491">
            <v>941.70299999999997</v>
          </cell>
          <cell r="I2491">
            <v>939.01400000000001</v>
          </cell>
          <cell r="J2491">
            <v>939.63300000000004</v>
          </cell>
          <cell r="K2491">
            <v>3.7390000000000327</v>
          </cell>
          <cell r="L2491">
            <v>1.9800000000000182</v>
          </cell>
          <cell r="M2491" t="str">
            <v>FILL</v>
          </cell>
          <cell r="N2491" t="str">
            <v>FILL</v>
          </cell>
          <cell r="O2491">
            <v>9</v>
          </cell>
        </row>
        <row r="2492">
          <cell r="B2492">
            <v>286830</v>
          </cell>
          <cell r="D2492">
            <v>941.93899999999996</v>
          </cell>
          <cell r="E2492">
            <v>942.43399999999997</v>
          </cell>
          <cell r="F2492">
            <v>941.44500000000005</v>
          </cell>
          <cell r="G2492">
            <v>942.41899999999998</v>
          </cell>
          <cell r="H2492">
            <v>941.41700000000003</v>
          </cell>
          <cell r="I2492">
            <v>939.00699999999995</v>
          </cell>
          <cell r="J2492">
            <v>940.55200000000002</v>
          </cell>
          <cell r="K2492">
            <v>3.3670000000000755</v>
          </cell>
          <cell r="L2492">
            <v>0.78099999999994907</v>
          </cell>
          <cell r="M2492" t="str">
            <v>FILL</v>
          </cell>
          <cell r="N2492" t="str">
            <v>FILL</v>
          </cell>
          <cell r="O2492">
            <v>9</v>
          </cell>
        </row>
        <row r="2493">
          <cell r="B2493">
            <v>286840</v>
          </cell>
          <cell r="D2493">
            <v>941.60599999999999</v>
          </cell>
          <cell r="E2493">
            <v>942.01800000000003</v>
          </cell>
          <cell r="F2493">
            <v>941.19399999999996</v>
          </cell>
          <cell r="G2493">
            <v>942.00300000000004</v>
          </cell>
          <cell r="H2493">
            <v>941.17200000000003</v>
          </cell>
          <cell r="I2493">
            <v>939.04</v>
          </cell>
          <cell r="J2493">
            <v>940.41499999999996</v>
          </cell>
          <cell r="K2493">
            <v>2.9180000000001201</v>
          </cell>
          <cell r="L2493">
            <v>0.6910000000002583</v>
          </cell>
          <cell r="M2493" t="str">
            <v>FILL</v>
          </cell>
          <cell r="N2493" t="str">
            <v>FILL</v>
          </cell>
          <cell r="O2493">
            <v>9</v>
          </cell>
        </row>
        <row r="2494">
          <cell r="B2494">
            <v>286850</v>
          </cell>
          <cell r="D2494">
            <v>941.27300000000002</v>
          </cell>
          <cell r="E2494">
            <v>941.60199999999998</v>
          </cell>
          <cell r="F2494">
            <v>940.94399999999996</v>
          </cell>
          <cell r="G2494">
            <v>941.58699999999999</v>
          </cell>
          <cell r="H2494">
            <v>940.92600000000004</v>
          </cell>
          <cell r="I2494">
            <v>938.49300000000005</v>
          </cell>
          <cell r="J2494">
            <v>940.29100000000005</v>
          </cell>
          <cell r="K2494">
            <v>3.0489999999999782</v>
          </cell>
          <cell r="L2494">
            <v>0.58100000000024465</v>
          </cell>
          <cell r="M2494" t="str">
            <v>FILL</v>
          </cell>
          <cell r="N2494" t="str">
            <v>FILL</v>
          </cell>
          <cell r="O2494">
            <v>9</v>
          </cell>
        </row>
        <row r="2495">
          <cell r="B2495">
            <v>286860</v>
          </cell>
          <cell r="D2495">
            <v>940.94</v>
          </cell>
          <cell r="E2495">
            <v>941.18499999999995</v>
          </cell>
          <cell r="F2495">
            <v>940.69399999999996</v>
          </cell>
          <cell r="G2495">
            <v>941.17</v>
          </cell>
          <cell r="H2495">
            <v>940.67899999999997</v>
          </cell>
          <cell r="I2495">
            <v>938.19200000000001</v>
          </cell>
          <cell r="J2495">
            <v>939.55200000000002</v>
          </cell>
          <cell r="K2495">
            <v>2.9329999999999927</v>
          </cell>
          <cell r="L2495">
            <v>1.0819999999999936</v>
          </cell>
          <cell r="M2495" t="str">
            <v>FILL</v>
          </cell>
          <cell r="N2495" t="str">
            <v>FILL</v>
          </cell>
          <cell r="O2495">
            <v>9</v>
          </cell>
        </row>
        <row r="2496">
          <cell r="B2496">
            <v>286870</v>
          </cell>
          <cell r="D2496">
            <v>940.60599999999999</v>
          </cell>
          <cell r="E2496">
            <v>940.76900000000001</v>
          </cell>
          <cell r="F2496">
            <v>940.38099999999997</v>
          </cell>
          <cell r="G2496">
            <v>940.75400000000002</v>
          </cell>
          <cell r="H2496">
            <v>940.36599999999999</v>
          </cell>
          <cell r="I2496">
            <v>938.26800000000003</v>
          </cell>
          <cell r="J2496">
            <v>939.28200000000004</v>
          </cell>
          <cell r="K2496">
            <v>2.4410000000000309</v>
          </cell>
          <cell r="L2496">
            <v>1.0389999999999873</v>
          </cell>
          <cell r="M2496" t="str">
            <v>FILL</v>
          </cell>
          <cell r="N2496" t="str">
            <v>FILL</v>
          </cell>
          <cell r="O2496">
            <v>9</v>
          </cell>
        </row>
        <row r="2497">
          <cell r="B2497">
            <v>286880</v>
          </cell>
          <cell r="D2497">
            <v>940.27300000000002</v>
          </cell>
          <cell r="E2497">
            <v>940.35199999999998</v>
          </cell>
          <cell r="F2497">
            <v>940.048</v>
          </cell>
          <cell r="G2497">
            <v>940.33699999999999</v>
          </cell>
          <cell r="H2497">
            <v>940.03300000000002</v>
          </cell>
          <cell r="I2497">
            <v>938.20500000000004</v>
          </cell>
          <cell r="J2497">
            <v>938.34500000000003</v>
          </cell>
          <cell r="K2497">
            <v>2.0869999999999891</v>
          </cell>
          <cell r="L2497">
            <v>1.6430000000000291</v>
          </cell>
          <cell r="M2497" t="str">
            <v>FILL</v>
          </cell>
          <cell r="N2497" t="str">
            <v>FILL</v>
          </cell>
          <cell r="O2497">
            <v>9</v>
          </cell>
        </row>
        <row r="2498">
          <cell r="B2498">
            <v>286890</v>
          </cell>
          <cell r="D2498">
            <v>939.94</v>
          </cell>
          <cell r="E2498">
            <v>939.93600000000004</v>
          </cell>
          <cell r="F2498">
            <v>939.71500000000003</v>
          </cell>
          <cell r="G2498">
            <v>939.92100000000005</v>
          </cell>
          <cell r="H2498">
            <v>939.7</v>
          </cell>
          <cell r="I2498">
            <v>937.22799999999995</v>
          </cell>
          <cell r="J2498">
            <v>937.40800000000002</v>
          </cell>
          <cell r="K2498">
            <v>2.6480000000001382</v>
          </cell>
          <cell r="L2498">
            <v>2.2470000000000709</v>
          </cell>
          <cell r="M2498" t="str">
            <v>FILL</v>
          </cell>
          <cell r="N2498" t="str">
            <v>FILL</v>
          </cell>
          <cell r="O2498">
            <v>9</v>
          </cell>
        </row>
        <row r="2499">
          <cell r="B2499">
            <v>286900</v>
          </cell>
          <cell r="D2499">
            <v>939.60599999999999</v>
          </cell>
          <cell r="E2499">
            <v>939.52</v>
          </cell>
          <cell r="F2499">
            <v>939.38099999999997</v>
          </cell>
          <cell r="G2499">
            <v>939.505</v>
          </cell>
          <cell r="H2499">
            <v>939.36599999999999</v>
          </cell>
          <cell r="I2499">
            <v>936.25300000000004</v>
          </cell>
          <cell r="J2499">
            <v>936.87</v>
          </cell>
          <cell r="K2499">
            <v>3.2069999999999936</v>
          </cell>
          <cell r="L2499">
            <v>2.4510000000000218</v>
          </cell>
          <cell r="M2499" t="str">
            <v>FILL</v>
          </cell>
          <cell r="N2499" t="str">
            <v>FILL</v>
          </cell>
          <cell r="O2499">
            <v>9</v>
          </cell>
        </row>
        <row r="2500">
          <cell r="B2500">
            <v>286910</v>
          </cell>
          <cell r="D2500">
            <v>939.27300000000002</v>
          </cell>
          <cell r="E2500">
            <v>939.10299999999995</v>
          </cell>
          <cell r="F2500">
            <v>939.048</v>
          </cell>
          <cell r="G2500">
            <v>939.08799999999997</v>
          </cell>
          <cell r="H2500">
            <v>939.03300000000002</v>
          </cell>
          <cell r="I2500">
            <v>935.52700000000004</v>
          </cell>
          <cell r="J2500">
            <v>936.15300000000002</v>
          </cell>
          <cell r="K2500">
            <v>3.5159999999999627</v>
          </cell>
          <cell r="L2500">
            <v>2.8350000000000364</v>
          </cell>
          <cell r="M2500" t="str">
            <v>FILL</v>
          </cell>
          <cell r="N2500" t="str">
            <v>FILL</v>
          </cell>
          <cell r="O2500" t="str">
            <v>9 to 1</v>
          </cell>
        </row>
        <row r="2501">
          <cell r="B2501">
            <v>286920</v>
          </cell>
          <cell r="D2501">
            <v>938.94</v>
          </cell>
          <cell r="E2501">
            <v>938.71500000000003</v>
          </cell>
          <cell r="F2501">
            <v>938.71500000000003</v>
          </cell>
          <cell r="G2501">
            <v>938.7</v>
          </cell>
          <cell r="H2501">
            <v>938.7</v>
          </cell>
          <cell r="I2501">
            <v>934.72500000000002</v>
          </cell>
          <cell r="J2501">
            <v>935.57299999999998</v>
          </cell>
          <cell r="K2501">
            <v>3.9300000000000637</v>
          </cell>
          <cell r="L2501">
            <v>3.0820000000001073</v>
          </cell>
          <cell r="M2501" t="str">
            <v>FILL</v>
          </cell>
          <cell r="N2501" t="str">
            <v>FILL</v>
          </cell>
          <cell r="O2501" t="str">
            <v>9 to 1</v>
          </cell>
        </row>
        <row r="2502">
          <cell r="B2502">
            <v>286930</v>
          </cell>
          <cell r="D2502">
            <v>938.60599999999999</v>
          </cell>
          <cell r="E2502">
            <v>938.38099999999997</v>
          </cell>
          <cell r="F2502">
            <v>938.38099999999997</v>
          </cell>
          <cell r="G2502">
            <v>938.36599999999999</v>
          </cell>
          <cell r="H2502">
            <v>938.36599999999999</v>
          </cell>
          <cell r="I2502">
            <v>934.12699999999995</v>
          </cell>
          <cell r="J2502">
            <v>934.87099999999998</v>
          </cell>
          <cell r="K2502">
            <v>4.1940000000000737</v>
          </cell>
          <cell r="L2502">
            <v>3.4500000000000455</v>
          </cell>
          <cell r="M2502" t="str">
            <v>FILL</v>
          </cell>
          <cell r="N2502" t="str">
            <v>FILL</v>
          </cell>
          <cell r="O2502" t="str">
            <v>9 to 1</v>
          </cell>
        </row>
        <row r="2503">
          <cell r="B2503">
            <v>286940</v>
          </cell>
          <cell r="D2503">
            <v>938.27300000000002</v>
          </cell>
          <cell r="E2503">
            <v>938.048</v>
          </cell>
          <cell r="F2503">
            <v>938.048</v>
          </cell>
          <cell r="G2503">
            <v>938.03300000000002</v>
          </cell>
          <cell r="H2503">
            <v>938.03300000000002</v>
          </cell>
          <cell r="I2503">
            <v>934.07100000000003</v>
          </cell>
          <cell r="J2503">
            <v>934.21100000000001</v>
          </cell>
          <cell r="K2503">
            <v>3.91700000000003</v>
          </cell>
          <cell r="L2503">
            <v>3.7770000000000437</v>
          </cell>
          <cell r="M2503" t="str">
            <v>FILL</v>
          </cell>
          <cell r="N2503" t="str">
            <v>FILL</v>
          </cell>
          <cell r="O2503" t="str">
            <v>9 to 1</v>
          </cell>
        </row>
        <row r="2504">
          <cell r="B2504">
            <v>286950</v>
          </cell>
          <cell r="D2504">
            <v>937.94</v>
          </cell>
          <cell r="E2504">
            <v>937.71500000000003</v>
          </cell>
          <cell r="F2504">
            <v>937.71500000000003</v>
          </cell>
          <cell r="G2504">
            <v>937.7</v>
          </cell>
          <cell r="H2504">
            <v>937.7</v>
          </cell>
          <cell r="I2504">
            <v>933.327</v>
          </cell>
          <cell r="J2504">
            <v>934.05799999999999</v>
          </cell>
          <cell r="K2504">
            <v>4.3280000000000882</v>
          </cell>
          <cell r="L2504">
            <v>3.5970000000000937</v>
          </cell>
          <cell r="M2504" t="str">
            <v>FILL</v>
          </cell>
          <cell r="N2504" t="str">
            <v>FILL</v>
          </cell>
          <cell r="O2504" t="str">
            <v>10 to 8</v>
          </cell>
        </row>
        <row r="2505">
          <cell r="B2505">
            <v>286960</v>
          </cell>
          <cell r="D2505">
            <v>937.60699999999997</v>
          </cell>
          <cell r="E2505">
            <v>937.38199999999995</v>
          </cell>
          <cell r="F2505">
            <v>937.38199999999995</v>
          </cell>
          <cell r="G2505">
            <v>937.36699999999996</v>
          </cell>
          <cell r="H2505">
            <v>937.36699999999996</v>
          </cell>
          <cell r="I2505">
            <v>932.88</v>
          </cell>
          <cell r="J2505">
            <v>933.75599999999997</v>
          </cell>
          <cell r="K2505">
            <v>4.4420000000000073</v>
          </cell>
          <cell r="L2505">
            <v>3.5660000000000309</v>
          </cell>
          <cell r="M2505" t="str">
            <v>FILL</v>
          </cell>
          <cell r="N2505" t="str">
            <v>FILL</v>
          </cell>
          <cell r="O2505" t="str">
            <v>10 to 8</v>
          </cell>
        </row>
        <row r="2506">
          <cell r="B2506">
            <v>286970</v>
          </cell>
          <cell r="D2506">
            <v>937.27300000000002</v>
          </cell>
          <cell r="E2506">
            <v>937.048</v>
          </cell>
          <cell r="F2506">
            <v>937.048</v>
          </cell>
          <cell r="G2506">
            <v>937.03300000000002</v>
          </cell>
          <cell r="H2506">
            <v>937.03300000000002</v>
          </cell>
          <cell r="I2506">
            <v>932.43200000000002</v>
          </cell>
          <cell r="J2506">
            <v>933.51900000000001</v>
          </cell>
          <cell r="K2506">
            <v>4.55600000000004</v>
          </cell>
          <cell r="L2506">
            <v>3.4690000000000509</v>
          </cell>
          <cell r="M2506" t="str">
            <v>FILL</v>
          </cell>
          <cell r="N2506" t="str">
            <v>FILL</v>
          </cell>
          <cell r="O2506" t="str">
            <v>10 to 8</v>
          </cell>
        </row>
        <row r="2507">
          <cell r="B2507">
            <v>286980</v>
          </cell>
          <cell r="D2507">
            <v>936.94</v>
          </cell>
          <cell r="E2507">
            <v>936.71500000000003</v>
          </cell>
          <cell r="F2507">
            <v>936.71500000000003</v>
          </cell>
          <cell r="G2507">
            <v>936.7</v>
          </cell>
          <cell r="H2507">
            <v>936.7</v>
          </cell>
          <cell r="I2507">
            <v>932.08600000000001</v>
          </cell>
          <cell r="J2507">
            <v>933.28200000000004</v>
          </cell>
          <cell r="K2507">
            <v>4.5690000000000737</v>
          </cell>
          <cell r="L2507">
            <v>3.3730000000000473</v>
          </cell>
          <cell r="M2507" t="str">
            <v>FILL</v>
          </cell>
          <cell r="N2507" t="str">
            <v>FILL</v>
          </cell>
          <cell r="O2507" t="str">
            <v>10 to 8</v>
          </cell>
        </row>
        <row r="2508">
          <cell r="B2508">
            <v>286990</v>
          </cell>
          <cell r="D2508">
            <v>936.60699999999997</v>
          </cell>
          <cell r="E2508">
            <v>936.38199999999995</v>
          </cell>
          <cell r="F2508">
            <v>936.38199999999995</v>
          </cell>
          <cell r="G2508">
            <v>936.36699999999996</v>
          </cell>
          <cell r="H2508">
            <v>936.36699999999996</v>
          </cell>
          <cell r="I2508">
            <v>931.56100000000004</v>
          </cell>
          <cell r="J2508">
            <v>933.04399999999998</v>
          </cell>
          <cell r="K2508">
            <v>4.7609999999999673</v>
          </cell>
          <cell r="L2508">
            <v>3.27800000000002</v>
          </cell>
          <cell r="M2508" t="str">
            <v>FILL</v>
          </cell>
          <cell r="N2508" t="str">
            <v>FILL</v>
          </cell>
          <cell r="O2508" t="str">
            <v>10 to 8</v>
          </cell>
        </row>
        <row r="2509">
          <cell r="B2509">
            <v>287000</v>
          </cell>
          <cell r="D2509">
            <v>936.27300000000002</v>
          </cell>
          <cell r="E2509">
            <v>936.048</v>
          </cell>
          <cell r="F2509">
            <v>936.048</v>
          </cell>
          <cell r="G2509">
            <v>936.03300000000002</v>
          </cell>
          <cell r="H2509">
            <v>936.03300000000002</v>
          </cell>
          <cell r="I2509">
            <v>931.029</v>
          </cell>
          <cell r="J2509">
            <v>932.60199999999998</v>
          </cell>
          <cell r="K2509">
            <v>4.95900000000006</v>
          </cell>
          <cell r="L2509">
            <v>3.3860000000000809</v>
          </cell>
          <cell r="M2509" t="str">
            <v>FILL</v>
          </cell>
          <cell r="N2509" t="str">
            <v>FILL</v>
          </cell>
          <cell r="O2509" t="str">
            <v>10 to 8</v>
          </cell>
        </row>
        <row r="2510">
          <cell r="B2510">
            <v>287010</v>
          </cell>
          <cell r="D2510">
            <v>935.94</v>
          </cell>
          <cell r="E2510">
            <v>935.71500000000003</v>
          </cell>
          <cell r="F2510">
            <v>935.71500000000003</v>
          </cell>
          <cell r="G2510">
            <v>935.7</v>
          </cell>
          <cell r="H2510">
            <v>935.7</v>
          </cell>
          <cell r="I2510">
            <v>930.82299999999998</v>
          </cell>
          <cell r="J2510">
            <v>932.28099999999995</v>
          </cell>
          <cell r="K2510">
            <v>4.8320000000001073</v>
          </cell>
          <cell r="L2510">
            <v>3.3740000000001373</v>
          </cell>
          <cell r="M2510" t="str">
            <v>FILL</v>
          </cell>
          <cell r="N2510" t="str">
            <v>FILL</v>
          </cell>
          <cell r="O2510">
            <v>8</v>
          </cell>
        </row>
        <row r="2511">
          <cell r="B2511">
            <v>287020</v>
          </cell>
          <cell r="D2511">
            <v>935.60699999999997</v>
          </cell>
          <cell r="E2511">
            <v>935.38199999999995</v>
          </cell>
          <cell r="F2511">
            <v>935.38199999999995</v>
          </cell>
          <cell r="G2511">
            <v>935.36699999999996</v>
          </cell>
          <cell r="H2511">
            <v>935.36699999999996</v>
          </cell>
          <cell r="I2511">
            <v>930.83699999999999</v>
          </cell>
          <cell r="J2511">
            <v>933.12300000000005</v>
          </cell>
          <cell r="K2511">
            <v>4.4850000000000136</v>
          </cell>
          <cell r="L2511">
            <v>2.1989999999999554</v>
          </cell>
          <cell r="M2511" t="str">
            <v>FILL</v>
          </cell>
          <cell r="N2511" t="str">
            <v>FILL</v>
          </cell>
          <cell r="O2511">
            <v>8</v>
          </cell>
        </row>
        <row r="2512">
          <cell r="B2512">
            <v>287030</v>
          </cell>
          <cell r="D2512">
            <v>935.27300000000002</v>
          </cell>
          <cell r="E2512">
            <v>935.048</v>
          </cell>
          <cell r="F2512">
            <v>935.048</v>
          </cell>
          <cell r="G2512">
            <v>935.03300000000002</v>
          </cell>
          <cell r="H2512">
            <v>935.03300000000002</v>
          </cell>
          <cell r="I2512">
            <v>931.28200000000004</v>
          </cell>
          <cell r="J2512">
            <v>934.33299999999997</v>
          </cell>
          <cell r="K2512">
            <v>3.7060000000000173</v>
          </cell>
          <cell r="L2512">
            <v>0.6550000000000864</v>
          </cell>
          <cell r="M2512" t="str">
            <v>FILL</v>
          </cell>
          <cell r="N2512" t="str">
            <v>FILL</v>
          </cell>
          <cell r="O2512">
            <v>8</v>
          </cell>
        </row>
        <row r="2513">
          <cell r="B2513">
            <v>287040</v>
          </cell>
          <cell r="D2513">
            <v>934.94</v>
          </cell>
          <cell r="E2513">
            <v>934.71500000000003</v>
          </cell>
          <cell r="F2513">
            <v>934.77700000000004</v>
          </cell>
          <cell r="G2513">
            <v>934.7</v>
          </cell>
          <cell r="H2513">
            <v>934.76199999999994</v>
          </cell>
          <cell r="I2513">
            <v>931.70100000000002</v>
          </cell>
          <cell r="J2513">
            <v>935.88099999999997</v>
          </cell>
          <cell r="K2513">
            <v>2.9540000000000646</v>
          </cell>
          <cell r="L2513">
            <v>-1.1640000000003283</v>
          </cell>
          <cell r="M2513" t="str">
            <v>FILL</v>
          </cell>
          <cell r="N2513" t="str">
            <v>CUT</v>
          </cell>
          <cell r="O2513">
            <v>6</v>
          </cell>
        </row>
        <row r="2514">
          <cell r="B2514">
            <v>287050</v>
          </cell>
          <cell r="D2514">
            <v>934.60699999999997</v>
          </cell>
          <cell r="E2514">
            <v>934.38199999999995</v>
          </cell>
          <cell r="F2514">
            <v>934.50900000000001</v>
          </cell>
          <cell r="G2514">
            <v>934.36699999999996</v>
          </cell>
          <cell r="H2514">
            <v>934.49400000000003</v>
          </cell>
          <cell r="I2514">
            <v>931.73199999999997</v>
          </cell>
          <cell r="J2514">
            <v>937.81399999999996</v>
          </cell>
          <cell r="K2514">
            <v>2.5900000000000318</v>
          </cell>
          <cell r="L2514">
            <v>-3.3649999999998954</v>
          </cell>
          <cell r="M2514" t="str">
            <v>FILL</v>
          </cell>
          <cell r="N2514" t="str">
            <v>CUT</v>
          </cell>
          <cell r="O2514">
            <v>6</v>
          </cell>
        </row>
        <row r="2515">
          <cell r="B2515">
            <v>287060</v>
          </cell>
          <cell r="D2515">
            <v>934.274</v>
          </cell>
          <cell r="E2515">
            <v>934.04899999999998</v>
          </cell>
          <cell r="F2515">
            <v>934.24199999999996</v>
          </cell>
          <cell r="G2515">
            <v>934.03399999999999</v>
          </cell>
          <cell r="H2515">
            <v>934.22699999999998</v>
          </cell>
          <cell r="I2515">
            <v>931.49900000000002</v>
          </cell>
          <cell r="J2515">
            <v>939.95899999999995</v>
          </cell>
          <cell r="K2515">
            <v>2.4900000000000091</v>
          </cell>
          <cell r="L2515">
            <v>-5.77699999999993</v>
          </cell>
          <cell r="M2515" t="str">
            <v>FILL</v>
          </cell>
          <cell r="N2515" t="str">
            <v>CUT</v>
          </cell>
          <cell r="O2515">
            <v>6</v>
          </cell>
        </row>
        <row r="2516">
          <cell r="B2516">
            <v>287070</v>
          </cell>
          <cell r="D2516">
            <v>933.94100000000003</v>
          </cell>
          <cell r="E2516">
            <v>933.71600000000001</v>
          </cell>
          <cell r="F2516">
            <v>933.97400000000005</v>
          </cell>
          <cell r="G2516">
            <v>933.70100000000002</v>
          </cell>
          <cell r="H2516">
            <v>933.95899999999995</v>
          </cell>
          <cell r="I2516">
            <v>931.173</v>
          </cell>
          <cell r="J2516">
            <v>942.74099999999999</v>
          </cell>
          <cell r="K2516">
            <v>2.4830000000000609</v>
          </cell>
          <cell r="L2516">
            <v>-8.8270000000003392</v>
          </cell>
          <cell r="M2516" t="str">
            <v>FILL</v>
          </cell>
          <cell r="N2516" t="str">
            <v>CUT</v>
          </cell>
          <cell r="O2516">
            <v>6</v>
          </cell>
        </row>
        <row r="2517">
          <cell r="B2517">
            <v>287080</v>
          </cell>
          <cell r="D2517">
            <v>933.61800000000005</v>
          </cell>
          <cell r="E2517">
            <v>933.39300000000003</v>
          </cell>
          <cell r="F2517">
            <v>933.71699999999998</v>
          </cell>
          <cell r="G2517">
            <v>933.37800000000004</v>
          </cell>
          <cell r="H2517">
            <v>933.702</v>
          </cell>
          <cell r="I2517">
            <v>930.92399999999998</v>
          </cell>
          <cell r="J2517">
            <v>945.154</v>
          </cell>
          <cell r="K2517">
            <v>2.4090000000001055</v>
          </cell>
          <cell r="L2517">
            <v>-11.496999999999957</v>
          </cell>
          <cell r="M2517" t="str">
            <v>FILL</v>
          </cell>
          <cell r="N2517" t="str">
            <v>CUT</v>
          </cell>
          <cell r="O2517">
            <v>6</v>
          </cell>
        </row>
        <row r="2518">
          <cell r="B2518">
            <v>287090</v>
          </cell>
          <cell r="D2518">
            <v>933.30799999999999</v>
          </cell>
          <cell r="E2518">
            <v>933.08299999999997</v>
          </cell>
          <cell r="F2518">
            <v>933.47299999999996</v>
          </cell>
          <cell r="G2518">
            <v>933.06799999999998</v>
          </cell>
          <cell r="H2518">
            <v>933.45799999999997</v>
          </cell>
          <cell r="I2518">
            <v>930.6</v>
          </cell>
          <cell r="J2518">
            <v>944.94299999999998</v>
          </cell>
          <cell r="K2518">
            <v>2.4230000000000018</v>
          </cell>
          <cell r="L2518">
            <v>-11.529999999999973</v>
          </cell>
          <cell r="M2518" t="str">
            <v>FILL</v>
          </cell>
          <cell r="N2518" t="str">
            <v>CUT</v>
          </cell>
          <cell r="O2518">
            <v>6</v>
          </cell>
        </row>
        <row r="2519">
          <cell r="B2519">
            <v>287100</v>
          </cell>
          <cell r="D2519">
            <v>933.01099999999997</v>
          </cell>
          <cell r="E2519">
            <v>932.78</v>
          </cell>
          <cell r="F2519">
            <v>933.24199999999996</v>
          </cell>
          <cell r="G2519">
            <v>932.76499999999999</v>
          </cell>
          <cell r="H2519">
            <v>933.22699999999998</v>
          </cell>
          <cell r="I2519">
            <v>930.30100000000004</v>
          </cell>
          <cell r="J2519">
            <v>944.62099999999998</v>
          </cell>
          <cell r="K2519">
            <v>2.4189999999999827</v>
          </cell>
          <cell r="L2519">
            <v>-11.438999999999965</v>
          </cell>
          <cell r="M2519" t="str">
            <v>FILL</v>
          </cell>
          <cell r="N2519" t="str">
            <v>CUT</v>
          </cell>
          <cell r="O2519">
            <v>6</v>
          </cell>
        </row>
        <row r="2520">
          <cell r="B2520">
            <v>287110</v>
          </cell>
          <cell r="D2520">
            <v>932.72799999999995</v>
          </cell>
          <cell r="E2520">
            <v>932.43100000000004</v>
          </cell>
          <cell r="F2520">
            <v>933.024</v>
          </cell>
          <cell r="G2520">
            <v>932.41399999999999</v>
          </cell>
          <cell r="H2520">
            <v>933.00900000000001</v>
          </cell>
          <cell r="I2520">
            <v>930.05</v>
          </cell>
          <cell r="J2520">
            <v>944.22299999999996</v>
          </cell>
          <cell r="K2520">
            <v>2.3129999999998745</v>
          </cell>
          <cell r="L2520">
            <v>-11.258999999999901</v>
          </cell>
          <cell r="M2520" t="str">
            <v>FILL</v>
          </cell>
          <cell r="N2520" t="str">
            <v>CUT</v>
          </cell>
          <cell r="O2520">
            <v>6</v>
          </cell>
        </row>
        <row r="2521">
          <cell r="B2521">
            <v>287120</v>
          </cell>
          <cell r="D2521">
            <v>932.45699999999999</v>
          </cell>
          <cell r="E2521">
            <v>932.09500000000003</v>
          </cell>
          <cell r="F2521">
            <v>932.82</v>
          </cell>
          <cell r="G2521">
            <v>932.07500000000005</v>
          </cell>
          <cell r="H2521">
            <v>932.80499999999995</v>
          </cell>
          <cell r="I2521">
            <v>929.81799999999998</v>
          </cell>
          <cell r="J2521">
            <v>942.87800000000004</v>
          </cell>
          <cell r="K2521">
            <v>2.1970000000001164</v>
          </cell>
          <cell r="L2521">
            <v>-10.118000000000393</v>
          </cell>
          <cell r="M2521" t="str">
            <v>FILL</v>
          </cell>
          <cell r="N2521" t="str">
            <v>CUT</v>
          </cell>
          <cell r="O2521">
            <v>6</v>
          </cell>
        </row>
        <row r="2522">
          <cell r="B2522">
            <v>287130</v>
          </cell>
          <cell r="D2522">
            <v>932.20100000000002</v>
          </cell>
          <cell r="E2522">
            <v>931.77200000000005</v>
          </cell>
          <cell r="F2522">
            <v>932.62900000000002</v>
          </cell>
          <cell r="G2522">
            <v>931.74800000000005</v>
          </cell>
          <cell r="H2522">
            <v>932.61400000000003</v>
          </cell>
          <cell r="I2522">
            <v>929.56600000000003</v>
          </cell>
          <cell r="J2522">
            <v>942.077</v>
          </cell>
          <cell r="K2522">
            <v>2.1100000000000136</v>
          </cell>
          <cell r="L2522">
            <v>-9.5079999999999245</v>
          </cell>
          <cell r="M2522" t="str">
            <v>FILL</v>
          </cell>
          <cell r="N2522" t="str">
            <v>CUT</v>
          </cell>
          <cell r="O2522">
            <v>6</v>
          </cell>
        </row>
        <row r="2523">
          <cell r="B2523">
            <v>287140</v>
          </cell>
          <cell r="D2523">
            <v>931.95699999999999</v>
          </cell>
          <cell r="E2523">
            <v>931.46299999999997</v>
          </cell>
          <cell r="F2523">
            <v>932.45100000000002</v>
          </cell>
          <cell r="G2523">
            <v>931.43499999999995</v>
          </cell>
          <cell r="H2523">
            <v>932.43600000000004</v>
          </cell>
          <cell r="I2523">
            <v>929.34500000000003</v>
          </cell>
          <cell r="J2523">
            <v>941.14200000000005</v>
          </cell>
          <cell r="K2523">
            <v>2.0059999999998581</v>
          </cell>
          <cell r="L2523">
            <v>-8.7509999999999764</v>
          </cell>
          <cell r="M2523" t="str">
            <v>FILL</v>
          </cell>
          <cell r="N2523" t="str">
            <v>CUT</v>
          </cell>
          <cell r="O2523">
            <v>6</v>
          </cell>
        </row>
        <row r="2524">
          <cell r="B2524">
            <v>287150</v>
          </cell>
          <cell r="D2524">
            <v>931.72699999999998</v>
          </cell>
          <cell r="E2524">
            <v>931.16700000000003</v>
          </cell>
          <cell r="F2524">
            <v>932.28700000000003</v>
          </cell>
          <cell r="G2524">
            <v>931.13599999999997</v>
          </cell>
          <cell r="H2524">
            <v>932.27200000000005</v>
          </cell>
          <cell r="I2524">
            <v>929.09900000000005</v>
          </cell>
          <cell r="J2524">
            <v>940.80899999999997</v>
          </cell>
          <cell r="K2524">
            <v>1.9439999999997326</v>
          </cell>
          <cell r="L2524">
            <v>-8.5819999999998799</v>
          </cell>
          <cell r="M2524" t="str">
            <v>FILL</v>
          </cell>
          <cell r="N2524" t="str">
            <v>CUT</v>
          </cell>
          <cell r="O2524">
            <v>6</v>
          </cell>
        </row>
        <row r="2525">
          <cell r="B2525">
            <v>287160</v>
          </cell>
          <cell r="D2525">
            <v>931.51</v>
          </cell>
          <cell r="E2525">
            <v>930.88400000000001</v>
          </cell>
          <cell r="F2525">
            <v>932.13499999999999</v>
          </cell>
          <cell r="G2525">
            <v>930.84900000000005</v>
          </cell>
          <cell r="H2525">
            <v>932.12</v>
          </cell>
          <cell r="I2525">
            <v>928.38300000000004</v>
          </cell>
          <cell r="J2525">
            <v>940.66300000000001</v>
          </cell>
          <cell r="K2525">
            <v>2.3610000000001037</v>
          </cell>
          <cell r="L2525">
            <v>-8.5879999999999654</v>
          </cell>
          <cell r="M2525" t="str">
            <v>FILL</v>
          </cell>
          <cell r="N2525" t="str">
            <v>CUT</v>
          </cell>
          <cell r="O2525">
            <v>6</v>
          </cell>
        </row>
        <row r="2526">
          <cell r="B2526">
            <v>287170</v>
          </cell>
          <cell r="D2526">
            <v>931.30600000000004</v>
          </cell>
          <cell r="E2526">
            <v>930.67600000000004</v>
          </cell>
          <cell r="F2526">
            <v>931.93600000000004</v>
          </cell>
          <cell r="G2526">
            <v>930.64099999999996</v>
          </cell>
          <cell r="H2526">
            <v>931.92100000000005</v>
          </cell>
          <cell r="I2526">
            <v>928.30799999999999</v>
          </cell>
          <cell r="J2526">
            <v>940.33199999999999</v>
          </cell>
          <cell r="K2526">
            <v>2.2279999999997244</v>
          </cell>
          <cell r="L2526">
            <v>-8.4559999999999036</v>
          </cell>
          <cell r="M2526" t="str">
            <v>FILL</v>
          </cell>
          <cell r="N2526" t="str">
            <v>CUT</v>
          </cell>
          <cell r="O2526">
            <v>6</v>
          </cell>
        </row>
        <row r="2527">
          <cell r="B2527">
            <v>287180</v>
          </cell>
          <cell r="D2527">
            <v>931.11500000000001</v>
          </cell>
          <cell r="E2527">
            <v>930.48500000000001</v>
          </cell>
          <cell r="F2527">
            <v>931.745</v>
          </cell>
          <cell r="G2527">
            <v>930.45</v>
          </cell>
          <cell r="H2527">
            <v>931.73</v>
          </cell>
          <cell r="I2527">
            <v>927.36400000000003</v>
          </cell>
          <cell r="J2527">
            <v>939.81600000000003</v>
          </cell>
          <cell r="K2527">
            <v>2.9810000000001082</v>
          </cell>
          <cell r="L2527">
            <v>-8.1309999999999718</v>
          </cell>
          <cell r="M2527" t="str">
            <v>FILL</v>
          </cell>
          <cell r="N2527" t="str">
            <v>CUT</v>
          </cell>
          <cell r="O2527">
            <v>6</v>
          </cell>
        </row>
        <row r="2528">
          <cell r="B2528">
            <v>287190</v>
          </cell>
          <cell r="D2528">
            <v>930.93799999999999</v>
          </cell>
          <cell r="E2528">
            <v>930.30799999999999</v>
          </cell>
          <cell r="F2528">
            <v>931.56799999999998</v>
          </cell>
          <cell r="G2528">
            <v>930.27300000000002</v>
          </cell>
          <cell r="H2528">
            <v>931.553</v>
          </cell>
          <cell r="I2528">
            <v>926.40499999999997</v>
          </cell>
          <cell r="J2528">
            <v>939.10299999999995</v>
          </cell>
          <cell r="K2528">
            <v>3.7630000000001473</v>
          </cell>
          <cell r="L2528">
            <v>-7.5949999999999136</v>
          </cell>
          <cell r="M2528" t="str">
            <v>FILL</v>
          </cell>
          <cell r="N2528" t="str">
            <v>CUT</v>
          </cell>
          <cell r="O2528">
            <v>6</v>
          </cell>
        </row>
        <row r="2529">
          <cell r="B2529">
            <v>287200</v>
          </cell>
          <cell r="D2529">
            <v>930.774</v>
          </cell>
          <cell r="E2529">
            <v>930.14400000000001</v>
          </cell>
          <cell r="F2529">
            <v>931.404</v>
          </cell>
          <cell r="G2529">
            <v>930.10900000000004</v>
          </cell>
          <cell r="H2529">
            <v>931.38900000000001</v>
          </cell>
          <cell r="I2529">
            <v>926.37599999999998</v>
          </cell>
          <cell r="J2529">
            <v>938.91499999999996</v>
          </cell>
          <cell r="K2529">
            <v>3.6280000000001564</v>
          </cell>
          <cell r="L2529">
            <v>-7.5709999999999127</v>
          </cell>
          <cell r="M2529" t="str">
            <v>FILL</v>
          </cell>
          <cell r="N2529" t="str">
            <v>CUT</v>
          </cell>
          <cell r="O2529">
            <v>6</v>
          </cell>
        </row>
        <row r="2530">
          <cell r="B2530">
            <v>287210</v>
          </cell>
          <cell r="D2530">
            <v>930.62400000000002</v>
          </cell>
          <cell r="E2530">
            <v>929.99400000000003</v>
          </cell>
          <cell r="F2530">
            <v>931.25400000000002</v>
          </cell>
          <cell r="G2530">
            <v>929.95899999999995</v>
          </cell>
          <cell r="H2530">
            <v>931.23900000000003</v>
          </cell>
          <cell r="I2530">
            <v>927.62900000000002</v>
          </cell>
          <cell r="J2530">
            <v>939.03300000000002</v>
          </cell>
          <cell r="K2530">
            <v>2.2249999999996817</v>
          </cell>
          <cell r="L2530">
            <v>-7.8389999999999418</v>
          </cell>
          <cell r="M2530" t="str">
            <v>FILL</v>
          </cell>
          <cell r="N2530" t="str">
            <v>CUT</v>
          </cell>
          <cell r="O2530">
            <v>6</v>
          </cell>
        </row>
        <row r="2531">
          <cell r="B2531">
            <v>287220</v>
          </cell>
          <cell r="D2531">
            <v>930.48599999999999</v>
          </cell>
          <cell r="E2531">
            <v>929.85599999999999</v>
          </cell>
          <cell r="F2531">
            <v>931.11599999999999</v>
          </cell>
          <cell r="G2531">
            <v>929.82100000000003</v>
          </cell>
          <cell r="H2531">
            <v>931.101</v>
          </cell>
          <cell r="I2531">
            <v>928.55</v>
          </cell>
          <cell r="J2531">
            <v>938.96</v>
          </cell>
          <cell r="K2531">
            <v>1.1660000000001673</v>
          </cell>
          <cell r="L2531">
            <v>-7.9039999999999964</v>
          </cell>
          <cell r="M2531" t="str">
            <v>FILL</v>
          </cell>
          <cell r="N2531" t="str">
            <v>CUT</v>
          </cell>
          <cell r="O2531">
            <v>6</v>
          </cell>
        </row>
        <row r="2532">
          <cell r="B2532">
            <v>287230</v>
          </cell>
          <cell r="D2532">
            <v>930.35199999999998</v>
          </cell>
          <cell r="E2532">
            <v>929.72199999999998</v>
          </cell>
          <cell r="F2532">
            <v>930.98199999999997</v>
          </cell>
          <cell r="G2532">
            <v>929.68700000000001</v>
          </cell>
          <cell r="H2532">
            <v>930.96699999999998</v>
          </cell>
          <cell r="I2532">
            <v>928.70100000000002</v>
          </cell>
          <cell r="J2532">
            <v>940.08900000000006</v>
          </cell>
          <cell r="K2532">
            <v>0.88100000000008549</v>
          </cell>
          <cell r="L2532">
            <v>-9.16700000000003</v>
          </cell>
          <cell r="M2532" t="str">
            <v>FILL</v>
          </cell>
          <cell r="N2532" t="str">
            <v>CUT</v>
          </cell>
          <cell r="O2532">
            <v>6</v>
          </cell>
        </row>
        <row r="2533">
          <cell r="B2533">
            <v>287240</v>
          </cell>
          <cell r="D2533">
            <v>930.21699999999998</v>
          </cell>
          <cell r="E2533">
            <v>929.58699999999999</v>
          </cell>
          <cell r="F2533">
            <v>930.84699999999998</v>
          </cell>
          <cell r="G2533">
            <v>929.55200000000002</v>
          </cell>
          <cell r="H2533">
            <v>930.83199999999999</v>
          </cell>
          <cell r="I2533">
            <v>928.726</v>
          </cell>
          <cell r="J2533">
            <v>943.13300000000004</v>
          </cell>
          <cell r="K2533">
            <v>0.72100000000011732</v>
          </cell>
          <cell r="L2533">
            <v>-12.346000000000004</v>
          </cell>
          <cell r="M2533" t="str">
            <v>FILL</v>
          </cell>
          <cell r="N2533" t="str">
            <v>CUT</v>
          </cell>
          <cell r="O2533">
            <v>6</v>
          </cell>
        </row>
        <row r="2534">
          <cell r="B2534">
            <v>287250</v>
          </cell>
          <cell r="D2534">
            <v>930.08299999999997</v>
          </cell>
          <cell r="E2534">
            <v>929.45299999999997</v>
          </cell>
          <cell r="F2534">
            <v>930.71299999999997</v>
          </cell>
          <cell r="G2534">
            <v>929.41800000000001</v>
          </cell>
          <cell r="H2534">
            <v>930.69799999999998</v>
          </cell>
          <cell r="I2534">
            <v>929.20100000000002</v>
          </cell>
          <cell r="J2534">
            <v>944.94100000000003</v>
          </cell>
          <cell r="K2534">
            <v>0.11200000000008004</v>
          </cell>
          <cell r="L2534">
            <v>-14.288000000000011</v>
          </cell>
          <cell r="M2534" t="str">
            <v>FILL</v>
          </cell>
          <cell r="N2534" t="str">
            <v>CUT</v>
          </cell>
          <cell r="O2534">
            <v>6</v>
          </cell>
        </row>
        <row r="2535">
          <cell r="B2535">
            <v>287260</v>
          </cell>
          <cell r="D2535">
            <v>929.94899999999996</v>
          </cell>
          <cell r="E2535">
            <v>929.33100000000002</v>
          </cell>
          <cell r="F2535">
            <v>930.56700000000001</v>
          </cell>
          <cell r="G2535">
            <v>929.29700000000003</v>
          </cell>
          <cell r="H2535">
            <v>930.55200000000002</v>
          </cell>
          <cell r="I2535">
            <v>929.30200000000002</v>
          </cell>
          <cell r="J2535">
            <v>943.70399999999995</v>
          </cell>
          <cell r="K2535">
            <v>-0.1069999999999709</v>
          </cell>
          <cell r="L2535">
            <v>-13.196999999999889</v>
          </cell>
          <cell r="M2535" t="str">
            <v>CUT</v>
          </cell>
          <cell r="N2535" t="str">
            <v>CUT</v>
          </cell>
          <cell r="O2535">
            <v>6</v>
          </cell>
        </row>
        <row r="2536">
          <cell r="B2536">
            <v>287270</v>
          </cell>
          <cell r="D2536">
            <v>929.81500000000005</v>
          </cell>
          <cell r="E2536">
            <v>929.24400000000003</v>
          </cell>
          <cell r="F2536">
            <v>930.38499999999999</v>
          </cell>
          <cell r="G2536">
            <v>929.21299999999997</v>
          </cell>
          <cell r="H2536">
            <v>930.37</v>
          </cell>
          <cell r="I2536">
            <v>929.33</v>
          </cell>
          <cell r="J2536">
            <v>940.77</v>
          </cell>
          <cell r="K2536">
            <v>-0.21000000000026375</v>
          </cell>
          <cell r="L2536">
            <v>-10.444999999999936</v>
          </cell>
          <cell r="M2536" t="str">
            <v>CUT</v>
          </cell>
          <cell r="N2536" t="str">
            <v>CUT</v>
          </cell>
          <cell r="O2536">
            <v>6</v>
          </cell>
        </row>
        <row r="2537">
          <cell r="B2537">
            <v>287280</v>
          </cell>
          <cell r="D2537">
            <v>929.68</v>
          </cell>
          <cell r="E2537">
            <v>929.15700000000004</v>
          </cell>
          <cell r="F2537">
            <v>930.20399999999995</v>
          </cell>
          <cell r="G2537">
            <v>929.12800000000004</v>
          </cell>
          <cell r="H2537">
            <v>930.18899999999996</v>
          </cell>
          <cell r="I2537">
            <v>929.03399999999999</v>
          </cell>
          <cell r="J2537">
            <v>937.84500000000003</v>
          </cell>
          <cell r="K2537">
            <v>7.0000000000618456E-3</v>
          </cell>
          <cell r="L2537">
            <v>-7.7010000000000218</v>
          </cell>
          <cell r="M2537" t="str">
            <v>FILL</v>
          </cell>
          <cell r="N2537" t="str">
            <v>CUT</v>
          </cell>
          <cell r="O2537">
            <v>6</v>
          </cell>
        </row>
        <row r="2538">
          <cell r="B2538">
            <v>287290</v>
          </cell>
          <cell r="D2538">
            <v>929.54600000000005</v>
          </cell>
          <cell r="E2538">
            <v>929.07100000000003</v>
          </cell>
          <cell r="F2538">
            <v>930.02200000000005</v>
          </cell>
          <cell r="G2538">
            <v>929.04399999999998</v>
          </cell>
          <cell r="H2538">
            <v>930.00699999999995</v>
          </cell>
          <cell r="I2538">
            <v>928.56799999999998</v>
          </cell>
          <cell r="J2538">
            <v>939.44100000000003</v>
          </cell>
          <cell r="K2538">
            <v>0.39499999999986812</v>
          </cell>
          <cell r="L2538">
            <v>-9.4790000000003829</v>
          </cell>
          <cell r="M2538" t="str">
            <v>FILL</v>
          </cell>
          <cell r="N2538" t="str">
            <v>CUT</v>
          </cell>
          <cell r="O2538">
            <v>6</v>
          </cell>
        </row>
        <row r="2539">
          <cell r="B2539">
            <v>287300</v>
          </cell>
          <cell r="D2539">
            <v>929.41200000000003</v>
          </cell>
          <cell r="E2539">
            <v>928.98400000000004</v>
          </cell>
          <cell r="F2539">
            <v>929.84</v>
          </cell>
          <cell r="G2539">
            <v>928.96</v>
          </cell>
          <cell r="H2539">
            <v>929.82500000000005</v>
          </cell>
          <cell r="I2539">
            <v>928.32100000000003</v>
          </cell>
          <cell r="J2539">
            <v>942.00400000000002</v>
          </cell>
          <cell r="K2539">
            <v>0.56700000000000728</v>
          </cell>
          <cell r="L2539">
            <v>-12.223999999999933</v>
          </cell>
          <cell r="M2539" t="str">
            <v>FILL</v>
          </cell>
          <cell r="N2539" t="str">
            <v>CUT</v>
          </cell>
          <cell r="O2539">
            <v>6</v>
          </cell>
        </row>
        <row r="2540">
          <cell r="B2540">
            <v>287310</v>
          </cell>
          <cell r="D2540">
            <v>929.27800000000002</v>
          </cell>
          <cell r="E2540">
            <v>928.89700000000005</v>
          </cell>
          <cell r="F2540">
            <v>929.65899999999999</v>
          </cell>
          <cell r="G2540">
            <v>928.87599999999998</v>
          </cell>
          <cell r="H2540">
            <v>929.64400000000001</v>
          </cell>
          <cell r="I2540">
            <v>929.35</v>
          </cell>
          <cell r="J2540">
            <v>946.28499999999997</v>
          </cell>
          <cell r="K2540">
            <v>-0.53700000000026193</v>
          </cell>
          <cell r="L2540">
            <v>-16.685999999999922</v>
          </cell>
          <cell r="M2540" t="str">
            <v>CUT</v>
          </cell>
          <cell r="N2540" t="str">
            <v>CUT</v>
          </cell>
          <cell r="O2540">
            <v>6</v>
          </cell>
        </row>
        <row r="2541">
          <cell r="B2541">
            <v>287320</v>
          </cell>
          <cell r="D2541">
            <v>929.14400000000001</v>
          </cell>
          <cell r="E2541">
            <v>928.81</v>
          </cell>
          <cell r="F2541">
            <v>929.47699999999998</v>
          </cell>
          <cell r="G2541">
            <v>928.79100000000005</v>
          </cell>
          <cell r="H2541">
            <v>929.46199999999999</v>
          </cell>
          <cell r="I2541">
            <v>929.16200000000003</v>
          </cell>
          <cell r="J2541">
            <v>947.255</v>
          </cell>
          <cell r="K2541">
            <v>-0.42799999999965621</v>
          </cell>
          <cell r="L2541">
            <v>-17.837999999999965</v>
          </cell>
          <cell r="M2541" t="str">
            <v>CUT</v>
          </cell>
          <cell r="N2541" t="str">
            <v>CUT</v>
          </cell>
          <cell r="O2541">
            <v>6</v>
          </cell>
        </row>
        <row r="2542">
          <cell r="B2542">
            <v>287330</v>
          </cell>
          <cell r="D2542">
            <v>929.00900000000001</v>
          </cell>
          <cell r="E2542">
            <v>928.72299999999996</v>
          </cell>
          <cell r="F2542">
            <v>929.29600000000005</v>
          </cell>
          <cell r="G2542">
            <v>928.70699999999999</v>
          </cell>
          <cell r="H2542">
            <v>929.28099999999995</v>
          </cell>
          <cell r="I2542">
            <v>928.71699999999998</v>
          </cell>
          <cell r="J2542">
            <v>946.88199999999995</v>
          </cell>
          <cell r="K2542">
            <v>-5.7999999999879037E-2</v>
          </cell>
          <cell r="L2542">
            <v>-17.646000000000299</v>
          </cell>
          <cell r="M2542" t="str">
            <v>CUT</v>
          </cell>
          <cell r="N2542" t="str">
            <v>CUT</v>
          </cell>
          <cell r="O2542">
            <v>6</v>
          </cell>
        </row>
        <row r="2543">
          <cell r="B2543">
            <v>287340</v>
          </cell>
          <cell r="D2543">
            <v>928.875</v>
          </cell>
          <cell r="E2543">
            <v>928.63599999999997</v>
          </cell>
          <cell r="F2543">
            <v>929.11400000000003</v>
          </cell>
          <cell r="G2543">
            <v>928.62099999999998</v>
          </cell>
          <cell r="H2543">
            <v>929.09900000000005</v>
          </cell>
          <cell r="I2543">
            <v>928.12199999999996</v>
          </cell>
          <cell r="J2543">
            <v>946.44299999999998</v>
          </cell>
          <cell r="K2543">
            <v>0.45400000000006457</v>
          </cell>
          <cell r="L2543">
            <v>-17.388999999999896</v>
          </cell>
          <cell r="M2543" t="str">
            <v>FILL</v>
          </cell>
          <cell r="N2543" t="str">
            <v>CUT</v>
          </cell>
          <cell r="O2543">
            <v>6</v>
          </cell>
        </row>
        <row r="2544">
          <cell r="B2544">
            <v>287350</v>
          </cell>
          <cell r="D2544">
            <v>928.74099999999999</v>
          </cell>
          <cell r="E2544">
            <v>928.54899999999998</v>
          </cell>
          <cell r="F2544">
            <v>928.93299999999999</v>
          </cell>
          <cell r="G2544">
            <v>928.53399999999999</v>
          </cell>
          <cell r="H2544">
            <v>928.91800000000001</v>
          </cell>
          <cell r="I2544">
            <v>927.74699999999996</v>
          </cell>
          <cell r="J2544">
            <v>945.755</v>
          </cell>
          <cell r="K2544">
            <v>0.74200000000007549</v>
          </cell>
          <cell r="L2544">
            <v>-16.881999999999948</v>
          </cell>
          <cell r="M2544" t="str">
            <v>FILL</v>
          </cell>
          <cell r="N2544" t="str">
            <v>CUT</v>
          </cell>
          <cell r="O2544">
            <v>6</v>
          </cell>
        </row>
        <row r="2545">
          <cell r="B2545">
            <v>287360</v>
          </cell>
          <cell r="D2545">
            <v>928.60699999999997</v>
          </cell>
          <cell r="E2545">
            <v>928.46199999999999</v>
          </cell>
          <cell r="F2545">
            <v>928.75099999999998</v>
          </cell>
          <cell r="G2545">
            <v>928.447</v>
          </cell>
          <cell r="H2545">
            <v>928.73599999999999</v>
          </cell>
          <cell r="I2545">
            <v>927.58</v>
          </cell>
          <cell r="J2545">
            <v>943.85</v>
          </cell>
          <cell r="K2545">
            <v>0.82200000000000273</v>
          </cell>
          <cell r="L2545">
            <v>-15.158999999999992</v>
          </cell>
          <cell r="M2545" t="str">
            <v>FILL</v>
          </cell>
          <cell r="N2545" t="str">
            <v>CUT</v>
          </cell>
          <cell r="O2545">
            <v>6</v>
          </cell>
        </row>
        <row r="2546">
          <cell r="B2546">
            <v>287370</v>
          </cell>
          <cell r="D2546">
            <v>928.47199999999998</v>
          </cell>
          <cell r="E2546">
            <v>928.375</v>
          </cell>
          <cell r="F2546">
            <v>928.57</v>
          </cell>
          <cell r="G2546">
            <v>928.36</v>
          </cell>
          <cell r="H2546">
            <v>928.55499999999995</v>
          </cell>
          <cell r="I2546">
            <v>927.35</v>
          </cell>
          <cell r="J2546">
            <v>942.971</v>
          </cell>
          <cell r="K2546">
            <v>0.96500000000003183</v>
          </cell>
          <cell r="L2546">
            <v>-14.461000000000354</v>
          </cell>
          <cell r="M2546" t="str">
            <v>FILL</v>
          </cell>
          <cell r="N2546" t="str">
            <v>CUT</v>
          </cell>
          <cell r="O2546">
            <v>6</v>
          </cell>
        </row>
        <row r="2547">
          <cell r="B2547">
            <v>287380</v>
          </cell>
          <cell r="D2547">
            <v>928.33799999999997</v>
          </cell>
          <cell r="E2547">
            <v>928.28899999999999</v>
          </cell>
          <cell r="F2547">
            <v>928.38800000000003</v>
          </cell>
          <cell r="G2547">
            <v>928.274</v>
          </cell>
          <cell r="H2547">
            <v>928.37300000000005</v>
          </cell>
          <cell r="I2547">
            <v>927.05100000000004</v>
          </cell>
          <cell r="J2547">
            <v>942.06299999999999</v>
          </cell>
          <cell r="K2547">
            <v>1.1779999999999973</v>
          </cell>
          <cell r="L2547">
            <v>-13.7349999999999</v>
          </cell>
          <cell r="M2547" t="str">
            <v>FILL</v>
          </cell>
          <cell r="N2547" t="str">
            <v>CUT</v>
          </cell>
          <cell r="O2547">
            <v>6</v>
          </cell>
        </row>
        <row r="2548">
          <cell r="B2548">
            <v>287390</v>
          </cell>
          <cell r="D2548">
            <v>928.20399999999995</v>
          </cell>
          <cell r="E2548">
            <v>928.202</v>
          </cell>
          <cell r="F2548">
            <v>928.20600000000002</v>
          </cell>
          <cell r="G2548">
            <v>928.18700000000001</v>
          </cell>
          <cell r="H2548">
            <v>928.19100000000003</v>
          </cell>
          <cell r="I2548">
            <v>926.79300000000001</v>
          </cell>
          <cell r="J2548">
            <v>941.15</v>
          </cell>
          <cell r="K2548">
            <v>1.3490000000000464</v>
          </cell>
          <cell r="L2548">
            <v>-13.003999999999905</v>
          </cell>
          <cell r="M2548" t="str">
            <v>FILL</v>
          </cell>
          <cell r="N2548" t="str">
            <v>CUT</v>
          </cell>
          <cell r="O2548">
            <v>6</v>
          </cell>
        </row>
        <row r="2549">
          <cell r="B2549">
            <v>287400</v>
          </cell>
          <cell r="D2549">
            <v>928.07</v>
          </cell>
          <cell r="E2549">
            <v>928.11500000000001</v>
          </cell>
          <cell r="F2549">
            <v>928.02499999999998</v>
          </cell>
          <cell r="G2549">
            <v>928.1</v>
          </cell>
          <cell r="H2549">
            <v>928.01</v>
          </cell>
          <cell r="I2549">
            <v>926.65300000000002</v>
          </cell>
          <cell r="J2549">
            <v>940.26300000000003</v>
          </cell>
          <cell r="K2549">
            <v>1.4020000000000437</v>
          </cell>
          <cell r="L2549">
            <v>-12.298000000000002</v>
          </cell>
          <cell r="M2549" t="str">
            <v>FILL</v>
          </cell>
          <cell r="N2549" t="str">
            <v>CUT</v>
          </cell>
          <cell r="O2549">
            <v>6</v>
          </cell>
        </row>
        <row r="2550">
          <cell r="B2550">
            <v>287410</v>
          </cell>
          <cell r="D2550">
            <v>927.93600000000004</v>
          </cell>
          <cell r="E2550">
            <v>928.02800000000002</v>
          </cell>
          <cell r="F2550">
            <v>927.84299999999996</v>
          </cell>
          <cell r="G2550">
            <v>928.01300000000003</v>
          </cell>
          <cell r="H2550">
            <v>927.82799999999997</v>
          </cell>
          <cell r="I2550">
            <v>926.39700000000005</v>
          </cell>
          <cell r="J2550">
            <v>939.45899999999995</v>
          </cell>
          <cell r="K2550">
            <v>1.5710000000000264</v>
          </cell>
          <cell r="L2550">
            <v>-11.675999999999931</v>
          </cell>
          <cell r="M2550" t="str">
            <v>FILL</v>
          </cell>
          <cell r="N2550" t="str">
            <v>CUT</v>
          </cell>
          <cell r="O2550">
            <v>6</v>
          </cell>
        </row>
        <row r="2551">
          <cell r="B2551">
            <v>287420</v>
          </cell>
          <cell r="D2551">
            <v>927.80100000000004</v>
          </cell>
          <cell r="E2551">
            <v>927.94100000000003</v>
          </cell>
          <cell r="F2551">
            <v>927.66200000000003</v>
          </cell>
          <cell r="G2551">
            <v>927.92600000000004</v>
          </cell>
          <cell r="H2551">
            <v>927.64700000000005</v>
          </cell>
          <cell r="I2551">
            <v>926.18799999999999</v>
          </cell>
          <cell r="J2551">
            <v>937.62300000000005</v>
          </cell>
          <cell r="K2551">
            <v>1.6930000000000973</v>
          </cell>
          <cell r="L2551">
            <v>-10.020999999999958</v>
          </cell>
          <cell r="M2551" t="str">
            <v>FILL</v>
          </cell>
          <cell r="N2551" t="str">
            <v>CUT</v>
          </cell>
          <cell r="O2551">
            <v>6</v>
          </cell>
        </row>
        <row r="2552">
          <cell r="B2552">
            <v>287430</v>
          </cell>
          <cell r="D2552">
            <v>927.66700000000003</v>
          </cell>
          <cell r="E2552">
            <v>927.85400000000004</v>
          </cell>
          <cell r="F2552">
            <v>927.48</v>
          </cell>
          <cell r="G2552">
            <v>927.83900000000006</v>
          </cell>
          <cell r="H2552">
            <v>927.46500000000003</v>
          </cell>
          <cell r="I2552">
            <v>925.98299999999995</v>
          </cell>
          <cell r="J2552">
            <v>936.93499999999995</v>
          </cell>
          <cell r="K2552">
            <v>1.8110000000001492</v>
          </cell>
          <cell r="L2552">
            <v>-9.5149999999998727</v>
          </cell>
          <cell r="M2552" t="str">
            <v>FILL</v>
          </cell>
          <cell r="N2552" t="str">
            <v>CUT</v>
          </cell>
          <cell r="O2552">
            <v>6</v>
          </cell>
        </row>
        <row r="2553">
          <cell r="B2553">
            <v>287440</v>
          </cell>
          <cell r="D2553">
            <v>927.53300000000002</v>
          </cell>
          <cell r="E2553">
            <v>927.76700000000005</v>
          </cell>
          <cell r="F2553">
            <v>927.29899999999998</v>
          </cell>
          <cell r="G2553">
            <v>927.75199999999995</v>
          </cell>
          <cell r="H2553">
            <v>927.28399999999999</v>
          </cell>
          <cell r="I2553">
            <v>925.78599999999994</v>
          </cell>
          <cell r="J2553">
            <v>936.28899999999999</v>
          </cell>
          <cell r="K2553">
            <v>1.9209999999997081</v>
          </cell>
          <cell r="L2553">
            <v>-9.0499999999999545</v>
          </cell>
          <cell r="M2553" t="str">
            <v>FILL</v>
          </cell>
          <cell r="N2553" t="str">
            <v>CUT</v>
          </cell>
          <cell r="O2553">
            <v>6</v>
          </cell>
        </row>
        <row r="2554">
          <cell r="B2554">
            <v>287450</v>
          </cell>
          <cell r="D2554">
            <v>927.399</v>
          </cell>
          <cell r="E2554">
            <v>927.68</v>
          </cell>
          <cell r="F2554">
            <v>927.11699999999996</v>
          </cell>
          <cell r="G2554">
            <v>927.66499999999996</v>
          </cell>
          <cell r="H2554">
            <v>927.101</v>
          </cell>
          <cell r="I2554">
            <v>925.58699999999999</v>
          </cell>
          <cell r="J2554">
            <v>935.69299999999998</v>
          </cell>
          <cell r="K2554">
            <v>2.0330000000000155</v>
          </cell>
          <cell r="L2554">
            <v>-8.6399999999998727</v>
          </cell>
          <cell r="M2554" t="str">
            <v>FILL</v>
          </cell>
          <cell r="N2554" t="str">
            <v>CUT</v>
          </cell>
          <cell r="O2554">
            <v>6</v>
          </cell>
        </row>
        <row r="2555">
          <cell r="B2555">
            <v>287460</v>
          </cell>
          <cell r="D2555">
            <v>927.26499999999999</v>
          </cell>
          <cell r="E2555">
            <v>927.59299999999996</v>
          </cell>
          <cell r="F2555">
            <v>926.93600000000004</v>
          </cell>
          <cell r="G2555">
            <v>927.57799999999997</v>
          </cell>
          <cell r="H2555">
            <v>926.91700000000003</v>
          </cell>
          <cell r="I2555">
            <v>925.19100000000003</v>
          </cell>
          <cell r="J2555">
            <v>935.53</v>
          </cell>
          <cell r="K2555">
            <v>2.3419999999999845</v>
          </cell>
          <cell r="L2555">
            <v>-8.6699999999999591</v>
          </cell>
          <cell r="M2555" t="str">
            <v>FILL</v>
          </cell>
          <cell r="N2555" t="str">
            <v>CUT</v>
          </cell>
          <cell r="O2555">
            <v>6</v>
          </cell>
        </row>
        <row r="2556">
          <cell r="B2556">
            <v>287470</v>
          </cell>
          <cell r="D2556">
            <v>927.13</v>
          </cell>
          <cell r="E2556">
            <v>927.50699999999995</v>
          </cell>
          <cell r="F2556">
            <v>926.75400000000002</v>
          </cell>
          <cell r="G2556">
            <v>927.49199999999996</v>
          </cell>
          <cell r="H2556">
            <v>926.73299999999995</v>
          </cell>
          <cell r="I2556">
            <v>924.93499999999995</v>
          </cell>
          <cell r="J2556">
            <v>935.70100000000002</v>
          </cell>
          <cell r="K2556">
            <v>2.5120000000000573</v>
          </cell>
          <cell r="L2556">
            <v>-9.0310000000002901</v>
          </cell>
          <cell r="M2556" t="str">
            <v>FILL</v>
          </cell>
          <cell r="N2556" t="str">
            <v>CUT</v>
          </cell>
          <cell r="O2556">
            <v>6</v>
          </cell>
        </row>
        <row r="2557">
          <cell r="B2557">
            <v>287480</v>
          </cell>
          <cell r="D2557">
            <v>926.99599999999998</v>
          </cell>
          <cell r="E2557">
            <v>927.42</v>
          </cell>
          <cell r="F2557">
            <v>926.572</v>
          </cell>
          <cell r="G2557">
            <v>927.40499999999997</v>
          </cell>
          <cell r="H2557">
            <v>926.54899999999998</v>
          </cell>
          <cell r="I2557">
            <v>924.85400000000004</v>
          </cell>
          <cell r="J2557">
            <v>935.94299999999998</v>
          </cell>
          <cell r="K2557">
            <v>2.5059999999999718</v>
          </cell>
          <cell r="L2557">
            <v>-9.4630000000000791</v>
          </cell>
          <cell r="M2557" t="str">
            <v>FILL</v>
          </cell>
          <cell r="N2557" t="str">
            <v>CUT</v>
          </cell>
          <cell r="O2557">
            <v>6</v>
          </cell>
        </row>
        <row r="2558">
          <cell r="B2558">
            <v>287490</v>
          </cell>
          <cell r="D2558">
            <v>926.86199999999997</v>
          </cell>
          <cell r="E2558">
            <v>927.33299999999997</v>
          </cell>
          <cell r="F2558">
            <v>926.39099999999996</v>
          </cell>
          <cell r="G2558">
            <v>927.31799999999998</v>
          </cell>
          <cell r="H2558">
            <v>926.36500000000001</v>
          </cell>
          <cell r="I2558">
            <v>924.87099999999998</v>
          </cell>
          <cell r="J2558">
            <v>936.26499999999999</v>
          </cell>
          <cell r="K2558">
            <v>2.4020000000000437</v>
          </cell>
          <cell r="L2558">
            <v>-9.9779999999998381</v>
          </cell>
          <cell r="M2558" t="str">
            <v>FILL</v>
          </cell>
          <cell r="N2558" t="str">
            <v>CUT</v>
          </cell>
          <cell r="O2558">
            <v>6</v>
          </cell>
        </row>
        <row r="2559">
          <cell r="B2559">
            <v>287500</v>
          </cell>
          <cell r="D2559">
            <v>926.72799999999995</v>
          </cell>
          <cell r="E2559">
            <v>927.24599999999998</v>
          </cell>
          <cell r="F2559">
            <v>926.20899999999995</v>
          </cell>
          <cell r="G2559">
            <v>927.23099999999999</v>
          </cell>
          <cell r="H2559">
            <v>926.18100000000004</v>
          </cell>
          <cell r="I2559">
            <v>924.721</v>
          </cell>
          <cell r="J2559">
            <v>937.53700000000003</v>
          </cell>
          <cell r="K2559">
            <v>2.4650000000000318</v>
          </cell>
          <cell r="L2559">
            <v>-11.439999999999714</v>
          </cell>
          <cell r="M2559" t="str">
            <v>FILL</v>
          </cell>
          <cell r="N2559" t="str">
            <v>CUT</v>
          </cell>
          <cell r="O2559">
            <v>6</v>
          </cell>
        </row>
        <row r="2560">
          <cell r="B2560">
            <v>287510</v>
          </cell>
          <cell r="D2560">
            <v>926.59299999999996</v>
          </cell>
          <cell r="E2560">
            <v>927.15899999999999</v>
          </cell>
          <cell r="F2560">
            <v>926.02800000000002</v>
          </cell>
          <cell r="G2560">
            <v>927.14400000000001</v>
          </cell>
          <cell r="H2560">
            <v>925.99599999999998</v>
          </cell>
          <cell r="I2560">
            <v>924.55399999999997</v>
          </cell>
          <cell r="J2560">
            <v>937.98199999999997</v>
          </cell>
          <cell r="K2560">
            <v>2.5450000000000728</v>
          </cell>
          <cell r="L2560">
            <v>-12.082000000000107</v>
          </cell>
          <cell r="M2560" t="str">
            <v>FILL</v>
          </cell>
          <cell r="N2560" t="str">
            <v>CUT</v>
          </cell>
          <cell r="O2560">
            <v>6</v>
          </cell>
        </row>
        <row r="2561">
          <cell r="B2561">
            <v>287520</v>
          </cell>
          <cell r="D2561">
            <v>926.45899999999995</v>
          </cell>
          <cell r="E2561">
            <v>927.072</v>
          </cell>
          <cell r="F2561">
            <v>925.846</v>
          </cell>
          <cell r="G2561">
            <v>927.05700000000002</v>
          </cell>
          <cell r="H2561">
            <v>925.81200000000001</v>
          </cell>
          <cell r="I2561">
            <v>927.07600000000002</v>
          </cell>
          <cell r="J2561">
            <v>938.47</v>
          </cell>
          <cell r="K2561">
            <v>-6.399999999996453E-2</v>
          </cell>
          <cell r="L2561">
            <v>-12.759999999999991</v>
          </cell>
          <cell r="M2561" t="str">
            <v>CUT</v>
          </cell>
          <cell r="N2561" t="str">
            <v>CUT</v>
          </cell>
          <cell r="O2561">
            <v>6</v>
          </cell>
        </row>
        <row r="2562">
          <cell r="B2562">
            <v>287530</v>
          </cell>
          <cell r="D2562">
            <v>926.32500000000005</v>
          </cell>
          <cell r="E2562">
            <v>926.95500000000004</v>
          </cell>
          <cell r="F2562">
            <v>925.69500000000005</v>
          </cell>
          <cell r="G2562">
            <v>926.94</v>
          </cell>
          <cell r="H2562">
            <v>925.66</v>
          </cell>
          <cell r="I2562">
            <v>927.88300000000004</v>
          </cell>
          <cell r="J2562">
            <v>939.05499999999995</v>
          </cell>
          <cell r="K2562">
            <v>-0.9879999999999427</v>
          </cell>
          <cell r="L2562">
            <v>-13.500000000000227</v>
          </cell>
          <cell r="M2562" t="str">
            <v>CUT</v>
          </cell>
          <cell r="N2562" t="str">
            <v>CUT</v>
          </cell>
          <cell r="O2562">
            <v>6</v>
          </cell>
        </row>
        <row r="2563">
          <cell r="B2563">
            <v>287540</v>
          </cell>
          <cell r="D2563">
            <v>926.19100000000003</v>
          </cell>
          <cell r="E2563">
            <v>926.82100000000003</v>
          </cell>
          <cell r="F2563">
            <v>925.56100000000004</v>
          </cell>
          <cell r="G2563">
            <v>926.80600000000004</v>
          </cell>
          <cell r="H2563">
            <v>925.52599999999995</v>
          </cell>
          <cell r="I2563">
            <v>928.16899999999998</v>
          </cell>
          <cell r="J2563">
            <v>939.74099999999999</v>
          </cell>
          <cell r="K2563">
            <v>-1.4079999999999018</v>
          </cell>
          <cell r="L2563">
            <v>-14.320000000000277</v>
          </cell>
          <cell r="M2563" t="str">
            <v>CUT</v>
          </cell>
          <cell r="N2563" t="str">
            <v>CUT</v>
          </cell>
          <cell r="O2563">
            <v>6</v>
          </cell>
        </row>
        <row r="2564">
          <cell r="B2564">
            <v>287550</v>
          </cell>
          <cell r="D2564">
            <v>926.05700000000002</v>
          </cell>
          <cell r="E2564">
            <v>926.68700000000001</v>
          </cell>
          <cell r="F2564">
            <v>925.42700000000002</v>
          </cell>
          <cell r="G2564">
            <v>926.67200000000003</v>
          </cell>
          <cell r="H2564">
            <v>925.39200000000005</v>
          </cell>
          <cell r="I2564">
            <v>927.81700000000001</v>
          </cell>
          <cell r="J2564">
            <v>940.54100000000005</v>
          </cell>
          <cell r="K2564">
            <v>-1.1899999999999409</v>
          </cell>
          <cell r="L2564">
            <v>-15.253999999999905</v>
          </cell>
          <cell r="M2564" t="str">
            <v>CUT</v>
          </cell>
          <cell r="N2564" t="str">
            <v>CUT</v>
          </cell>
          <cell r="O2564">
            <v>6</v>
          </cell>
        </row>
        <row r="2565">
          <cell r="B2565">
            <v>287560</v>
          </cell>
          <cell r="D2565">
            <v>925.92200000000003</v>
          </cell>
          <cell r="E2565">
            <v>926.55200000000002</v>
          </cell>
          <cell r="F2565">
            <v>925.29200000000003</v>
          </cell>
          <cell r="G2565">
            <v>926.53700000000003</v>
          </cell>
          <cell r="H2565">
            <v>925.25699999999995</v>
          </cell>
          <cell r="I2565">
            <v>927.44399999999996</v>
          </cell>
          <cell r="J2565">
            <v>939.99199999999996</v>
          </cell>
          <cell r="K2565">
            <v>-0.95199999999988449</v>
          </cell>
          <cell r="L2565">
            <v>-14.840000000000259</v>
          </cell>
          <cell r="M2565" t="str">
            <v>CUT</v>
          </cell>
          <cell r="N2565" t="str">
            <v>CUT</v>
          </cell>
          <cell r="O2565">
            <v>6</v>
          </cell>
        </row>
        <row r="2566">
          <cell r="B2566">
            <v>287570</v>
          </cell>
          <cell r="D2566">
            <v>925.78800000000001</v>
          </cell>
          <cell r="E2566">
            <v>926.41800000000001</v>
          </cell>
          <cell r="F2566">
            <v>925.15800000000002</v>
          </cell>
          <cell r="G2566">
            <v>926.40300000000002</v>
          </cell>
          <cell r="H2566">
            <v>925.12300000000005</v>
          </cell>
          <cell r="I2566">
            <v>926.79700000000003</v>
          </cell>
          <cell r="J2566">
            <v>939.13499999999999</v>
          </cell>
          <cell r="K2566">
            <v>-0.43899999999996453</v>
          </cell>
          <cell r="L2566">
            <v>-14.116999999999848</v>
          </cell>
          <cell r="M2566" t="str">
            <v>CUT</v>
          </cell>
          <cell r="N2566" t="str">
            <v>CUT</v>
          </cell>
          <cell r="O2566">
            <v>6</v>
          </cell>
        </row>
        <row r="2567">
          <cell r="B2567">
            <v>287580</v>
          </cell>
          <cell r="D2567">
            <v>925.654</v>
          </cell>
          <cell r="E2567">
            <v>926.28399999999999</v>
          </cell>
          <cell r="F2567">
            <v>925.024</v>
          </cell>
          <cell r="G2567">
            <v>926.26900000000001</v>
          </cell>
          <cell r="H2567">
            <v>924.98900000000003</v>
          </cell>
          <cell r="I2567">
            <v>926.40300000000002</v>
          </cell>
          <cell r="J2567">
            <v>937.81200000000001</v>
          </cell>
          <cell r="K2567">
            <v>-0.17899999999997362</v>
          </cell>
          <cell r="L2567">
            <v>-12.927999999999884</v>
          </cell>
          <cell r="M2567" t="str">
            <v>CUT</v>
          </cell>
          <cell r="N2567" t="str">
            <v>CUT</v>
          </cell>
          <cell r="O2567">
            <v>6</v>
          </cell>
        </row>
        <row r="2568">
          <cell r="B2568">
            <v>287590</v>
          </cell>
          <cell r="D2568">
            <v>925.52</v>
          </cell>
          <cell r="E2568">
            <v>926.15</v>
          </cell>
          <cell r="F2568">
            <v>924.89</v>
          </cell>
          <cell r="G2568">
            <v>926.13499999999999</v>
          </cell>
          <cell r="H2568">
            <v>924.85500000000002</v>
          </cell>
          <cell r="I2568">
            <v>923.50599999999997</v>
          </cell>
          <cell r="J2568">
            <v>936.51199999999994</v>
          </cell>
          <cell r="K2568">
            <v>2.58400000000006</v>
          </cell>
          <cell r="L2568">
            <v>-11.76199999999983</v>
          </cell>
          <cell r="M2568" t="str">
            <v>FILL</v>
          </cell>
          <cell r="N2568" t="str">
            <v>CUT</v>
          </cell>
          <cell r="O2568">
            <v>6</v>
          </cell>
        </row>
        <row r="2569">
          <cell r="B2569">
            <v>287600</v>
          </cell>
          <cell r="D2569">
            <v>925.38499999999999</v>
          </cell>
          <cell r="E2569">
            <v>926.01499999999999</v>
          </cell>
          <cell r="F2569">
            <v>924.755</v>
          </cell>
          <cell r="G2569">
            <v>926</v>
          </cell>
          <cell r="H2569">
            <v>924.72</v>
          </cell>
          <cell r="I2569">
            <v>923.46199999999999</v>
          </cell>
          <cell r="J2569">
            <v>934.60199999999998</v>
          </cell>
          <cell r="K2569">
            <v>2.4930000000000518</v>
          </cell>
          <cell r="L2569">
            <v>-9.9869999999998527</v>
          </cell>
          <cell r="M2569" t="str">
            <v>FILL</v>
          </cell>
          <cell r="N2569" t="str">
            <v>CUT</v>
          </cell>
          <cell r="O2569">
            <v>6</v>
          </cell>
        </row>
        <row r="2570">
          <cell r="B2570">
            <v>287610</v>
          </cell>
          <cell r="D2570">
            <v>925.25099999999998</v>
          </cell>
          <cell r="E2570">
            <v>925.88099999999997</v>
          </cell>
          <cell r="F2570">
            <v>924.62099999999998</v>
          </cell>
          <cell r="G2570">
            <v>925.86599999999999</v>
          </cell>
          <cell r="H2570">
            <v>924.58600000000001</v>
          </cell>
          <cell r="I2570">
            <v>923.399</v>
          </cell>
          <cell r="J2570">
            <v>933.48500000000001</v>
          </cell>
          <cell r="K2570">
            <v>2.4220000000000255</v>
          </cell>
          <cell r="L2570">
            <v>-9.0039999999999054</v>
          </cell>
          <cell r="M2570" t="str">
            <v>FILL</v>
          </cell>
          <cell r="N2570" t="str">
            <v>CUT</v>
          </cell>
          <cell r="O2570">
            <v>6</v>
          </cell>
        </row>
        <row r="2571">
          <cell r="B2571">
            <v>287620</v>
          </cell>
          <cell r="D2571">
            <v>925.11699999999996</v>
          </cell>
          <cell r="E2571">
            <v>925.74699999999996</v>
          </cell>
          <cell r="F2571">
            <v>924.48699999999997</v>
          </cell>
          <cell r="G2571">
            <v>925.73199999999997</v>
          </cell>
          <cell r="H2571">
            <v>924.452</v>
          </cell>
          <cell r="I2571">
            <v>923.04200000000003</v>
          </cell>
          <cell r="J2571">
            <v>931.89599999999996</v>
          </cell>
          <cell r="K2571">
            <v>2.6449999999999818</v>
          </cell>
          <cell r="L2571">
            <v>-7.5489999999998645</v>
          </cell>
          <cell r="M2571" t="str">
            <v>FILL</v>
          </cell>
          <cell r="N2571" t="str">
            <v>CUT</v>
          </cell>
          <cell r="O2571">
            <v>6</v>
          </cell>
        </row>
        <row r="2572">
          <cell r="B2572">
            <v>287630</v>
          </cell>
          <cell r="D2572">
            <v>924.98299999999995</v>
          </cell>
          <cell r="E2572">
            <v>925.61300000000006</v>
          </cell>
          <cell r="F2572">
            <v>924.35299999999995</v>
          </cell>
          <cell r="G2572">
            <v>925.59799999999996</v>
          </cell>
          <cell r="H2572">
            <v>924.31799999999998</v>
          </cell>
          <cell r="I2572">
            <v>923.01099999999997</v>
          </cell>
          <cell r="J2572">
            <v>930.33399999999995</v>
          </cell>
          <cell r="K2572">
            <v>2.541999999999689</v>
          </cell>
          <cell r="L2572">
            <v>-6.1209999999998672</v>
          </cell>
          <cell r="M2572" t="str">
            <v>FILL</v>
          </cell>
          <cell r="N2572" t="str">
            <v>CUT</v>
          </cell>
          <cell r="O2572">
            <v>6</v>
          </cell>
        </row>
        <row r="2573">
          <cell r="B2573">
            <v>287640</v>
          </cell>
          <cell r="D2573">
            <v>924.851</v>
          </cell>
          <cell r="E2573">
            <v>925.48099999999999</v>
          </cell>
          <cell r="F2573">
            <v>924.221</v>
          </cell>
          <cell r="G2573">
            <v>925.46600000000001</v>
          </cell>
          <cell r="H2573">
            <v>924.18600000000004</v>
          </cell>
          <cell r="I2573">
            <v>922.85199999999998</v>
          </cell>
          <cell r="J2573">
            <v>928.05100000000004</v>
          </cell>
          <cell r="K2573">
            <v>2.5690000000000737</v>
          </cell>
          <cell r="L2573">
            <v>-3.9699999999999136</v>
          </cell>
          <cell r="M2573" t="str">
            <v>FILL</v>
          </cell>
          <cell r="N2573" t="str">
            <v>CUT</v>
          </cell>
          <cell r="O2573">
            <v>6</v>
          </cell>
        </row>
        <row r="2574">
          <cell r="B2574">
            <v>287650</v>
          </cell>
          <cell r="D2574">
            <v>924.72199999999998</v>
          </cell>
          <cell r="E2574">
            <v>925.28700000000003</v>
          </cell>
          <cell r="F2574">
            <v>924.15700000000004</v>
          </cell>
          <cell r="G2574">
            <v>925.27200000000005</v>
          </cell>
          <cell r="H2574">
            <v>924.12599999999998</v>
          </cell>
          <cell r="I2574">
            <v>922.65300000000002</v>
          </cell>
          <cell r="J2574">
            <v>926.68899999999996</v>
          </cell>
          <cell r="K2574">
            <v>2.5740000000000691</v>
          </cell>
          <cell r="L2574">
            <v>-2.6560000000001764</v>
          </cell>
          <cell r="M2574" t="str">
            <v>FILL</v>
          </cell>
          <cell r="N2574" t="str">
            <v>CUT</v>
          </cell>
          <cell r="O2574">
            <v>1</v>
          </cell>
        </row>
        <row r="2575">
          <cell r="B2575">
            <v>287660</v>
          </cell>
          <cell r="D2575">
            <v>924.59799999999996</v>
          </cell>
          <cell r="E2575">
            <v>925.09699999999998</v>
          </cell>
          <cell r="F2575">
            <v>924.09799999999996</v>
          </cell>
          <cell r="G2575">
            <v>925.08199999999999</v>
          </cell>
          <cell r="H2575">
            <v>924.07100000000003</v>
          </cell>
          <cell r="I2575">
            <v>922.51499999999999</v>
          </cell>
          <cell r="J2575">
            <v>925.75300000000004</v>
          </cell>
          <cell r="K2575">
            <v>2.5220000000000482</v>
          </cell>
          <cell r="L2575">
            <v>-1.7629999999998063</v>
          </cell>
          <cell r="M2575" t="str">
            <v>FILL</v>
          </cell>
          <cell r="N2575" t="str">
            <v>CUT</v>
          </cell>
          <cell r="O2575">
            <v>1</v>
          </cell>
        </row>
        <row r="2576">
          <cell r="B2576">
            <v>287670</v>
          </cell>
          <cell r="D2576">
            <v>924.47699999999998</v>
          </cell>
          <cell r="E2576">
            <v>924.91</v>
          </cell>
          <cell r="F2576">
            <v>924.04300000000001</v>
          </cell>
          <cell r="G2576">
            <v>924.89499999999998</v>
          </cell>
          <cell r="H2576">
            <v>924.01900000000001</v>
          </cell>
          <cell r="I2576">
            <v>922.84199999999998</v>
          </cell>
          <cell r="J2576">
            <v>924.75900000000001</v>
          </cell>
          <cell r="K2576">
            <v>2.0080000000000382</v>
          </cell>
          <cell r="L2576">
            <v>-0.81200000000001182</v>
          </cell>
          <cell r="M2576" t="str">
            <v>FILL</v>
          </cell>
          <cell r="N2576" t="str">
            <v>CUT</v>
          </cell>
          <cell r="O2576">
            <v>1</v>
          </cell>
        </row>
        <row r="2577">
          <cell r="B2577">
            <v>287680</v>
          </cell>
          <cell r="D2577">
            <v>924.36</v>
          </cell>
          <cell r="E2577">
            <v>924.72699999999998</v>
          </cell>
          <cell r="F2577">
            <v>923.99199999999996</v>
          </cell>
          <cell r="G2577">
            <v>924.71199999999999</v>
          </cell>
          <cell r="H2577">
            <v>923.97199999999998</v>
          </cell>
          <cell r="I2577">
            <v>922.33799999999997</v>
          </cell>
          <cell r="J2577">
            <v>924.51199999999994</v>
          </cell>
          <cell r="K2577">
            <v>2.3290000000000646</v>
          </cell>
          <cell r="L2577">
            <v>-0.59999999999990905</v>
          </cell>
          <cell r="M2577" t="str">
            <v>FILL</v>
          </cell>
          <cell r="N2577" t="str">
            <v>CUT</v>
          </cell>
          <cell r="O2577">
            <v>1</v>
          </cell>
        </row>
        <row r="2578">
          <cell r="B2578">
            <v>287690</v>
          </cell>
          <cell r="D2578">
            <v>924.24599999999998</v>
          </cell>
          <cell r="E2578">
            <v>924.548</v>
          </cell>
          <cell r="F2578">
            <v>923.94399999999996</v>
          </cell>
          <cell r="G2578">
            <v>924.53300000000002</v>
          </cell>
          <cell r="H2578">
            <v>923.928</v>
          </cell>
          <cell r="I2578">
            <v>922.048</v>
          </cell>
          <cell r="J2578">
            <v>923.89200000000005</v>
          </cell>
          <cell r="K2578">
            <v>2.4400000000000546</v>
          </cell>
          <cell r="L2578">
            <v>-1.1999999999943611E-2</v>
          </cell>
          <cell r="M2578" t="str">
            <v>FILL</v>
          </cell>
          <cell r="N2578" t="str">
            <v>CUT</v>
          </cell>
          <cell r="O2578">
            <v>1</v>
          </cell>
        </row>
        <row r="2579">
          <cell r="B2579">
            <v>287700</v>
          </cell>
          <cell r="D2579">
            <v>924.13699999999994</v>
          </cell>
          <cell r="E2579">
            <v>924.37300000000005</v>
          </cell>
          <cell r="F2579">
            <v>923.90099999999995</v>
          </cell>
          <cell r="G2579">
            <v>924.35799999999995</v>
          </cell>
          <cell r="H2579">
            <v>923.88599999999997</v>
          </cell>
          <cell r="I2579">
            <v>922.31399999999996</v>
          </cell>
          <cell r="J2579">
            <v>923.57899999999995</v>
          </cell>
          <cell r="K2579">
            <v>1.9989999999996826</v>
          </cell>
          <cell r="L2579">
            <v>0.2620000000000573</v>
          </cell>
          <cell r="M2579" t="str">
            <v>FILL</v>
          </cell>
          <cell r="N2579" t="str">
            <v>FILL</v>
          </cell>
          <cell r="O2579">
            <v>1</v>
          </cell>
        </row>
        <row r="2580">
          <cell r="B2580">
            <v>287710</v>
          </cell>
          <cell r="D2580">
            <v>924.03099999999995</v>
          </cell>
          <cell r="E2580">
            <v>924.20100000000002</v>
          </cell>
          <cell r="F2580">
            <v>923.80600000000004</v>
          </cell>
          <cell r="G2580">
            <v>924.18600000000004</v>
          </cell>
          <cell r="H2580">
            <v>923.79100000000005</v>
          </cell>
          <cell r="I2580">
            <v>922.31399999999996</v>
          </cell>
          <cell r="J2580">
            <v>923.399</v>
          </cell>
          <cell r="K2580">
            <v>1.8270000000001119</v>
          </cell>
          <cell r="L2580">
            <v>0.34700000000009368</v>
          </cell>
          <cell r="M2580" t="str">
            <v>FILL</v>
          </cell>
          <cell r="N2580" t="str">
            <v>FILL</v>
          </cell>
          <cell r="O2580">
            <v>1</v>
          </cell>
        </row>
        <row r="2581">
          <cell r="B2581">
            <v>287720</v>
          </cell>
          <cell r="D2581">
            <v>923.92899999999997</v>
          </cell>
          <cell r="E2581">
            <v>924.03300000000002</v>
          </cell>
          <cell r="F2581">
            <v>923.70399999999995</v>
          </cell>
          <cell r="G2581">
            <v>924.01800000000003</v>
          </cell>
          <cell r="H2581">
            <v>923.68899999999996</v>
          </cell>
          <cell r="I2581">
            <v>922.05700000000002</v>
          </cell>
          <cell r="J2581">
            <v>923.36300000000006</v>
          </cell>
          <cell r="K2581">
            <v>1.9160000000000537</v>
          </cell>
          <cell r="L2581">
            <v>0.28099999999994907</v>
          </cell>
          <cell r="M2581" t="str">
            <v>FILL</v>
          </cell>
          <cell r="N2581" t="str">
            <v>FILL</v>
          </cell>
          <cell r="O2581">
            <v>1</v>
          </cell>
        </row>
        <row r="2582">
          <cell r="B2582">
            <v>287730</v>
          </cell>
          <cell r="D2582">
            <v>923.83100000000002</v>
          </cell>
          <cell r="E2582">
            <v>923.86900000000003</v>
          </cell>
          <cell r="F2582">
            <v>923.60599999999999</v>
          </cell>
          <cell r="G2582">
            <v>923.85400000000004</v>
          </cell>
          <cell r="H2582">
            <v>923.59100000000001</v>
          </cell>
          <cell r="I2582">
            <v>922.45699999999999</v>
          </cell>
          <cell r="J2582">
            <v>923.26300000000003</v>
          </cell>
          <cell r="K2582">
            <v>1.3520000000000891</v>
          </cell>
          <cell r="L2582">
            <v>0.28300000000001546</v>
          </cell>
          <cell r="M2582" t="str">
            <v>FILL</v>
          </cell>
          <cell r="N2582" t="str">
            <v>FILL</v>
          </cell>
          <cell r="O2582">
            <v>1</v>
          </cell>
        </row>
        <row r="2583">
          <cell r="B2583">
            <v>287740</v>
          </cell>
          <cell r="D2583">
            <v>923.73599999999999</v>
          </cell>
          <cell r="E2583">
            <v>923.70899999999995</v>
          </cell>
          <cell r="F2583">
            <v>923.51099999999997</v>
          </cell>
          <cell r="G2583">
            <v>923.69399999999996</v>
          </cell>
          <cell r="H2583">
            <v>923.49599999999998</v>
          </cell>
          <cell r="I2583">
            <v>922.28099999999995</v>
          </cell>
          <cell r="J2583">
            <v>923.19200000000001</v>
          </cell>
          <cell r="K2583">
            <v>1.3680000000000518</v>
          </cell>
          <cell r="L2583">
            <v>0.25900000000001455</v>
          </cell>
          <cell r="M2583" t="str">
            <v>FILL</v>
          </cell>
          <cell r="N2583" t="str">
            <v>FILL</v>
          </cell>
          <cell r="O2583">
            <v>1</v>
          </cell>
        </row>
        <row r="2584">
          <cell r="B2584">
            <v>287750</v>
          </cell>
          <cell r="D2584">
            <v>923.64599999999996</v>
          </cell>
          <cell r="E2584">
            <v>923.553</v>
          </cell>
          <cell r="F2584">
            <v>923.42100000000005</v>
          </cell>
          <cell r="G2584">
            <v>923.53800000000001</v>
          </cell>
          <cell r="H2584">
            <v>923.40599999999995</v>
          </cell>
          <cell r="I2584">
            <v>922.077</v>
          </cell>
          <cell r="J2584">
            <v>923.16099999999994</v>
          </cell>
          <cell r="K2584">
            <v>1.4160000000000537</v>
          </cell>
          <cell r="L2584">
            <v>0.19999999999970441</v>
          </cell>
          <cell r="M2584" t="str">
            <v>FILL</v>
          </cell>
          <cell r="N2584" t="str">
            <v>FILL</v>
          </cell>
          <cell r="O2584">
            <v>1</v>
          </cell>
        </row>
        <row r="2585">
          <cell r="B2585">
            <v>287760</v>
          </cell>
          <cell r="D2585">
            <v>923.55899999999997</v>
          </cell>
          <cell r="E2585">
            <v>923.4</v>
          </cell>
          <cell r="F2585">
            <v>923.33399999999995</v>
          </cell>
          <cell r="G2585">
            <v>923.38499999999999</v>
          </cell>
          <cell r="H2585">
            <v>923.31899999999996</v>
          </cell>
          <cell r="I2585">
            <v>921.596</v>
          </cell>
          <cell r="J2585">
            <v>922.904</v>
          </cell>
          <cell r="K2585">
            <v>1.7440000000000282</v>
          </cell>
          <cell r="L2585">
            <v>0.37000000000000455</v>
          </cell>
          <cell r="M2585" t="str">
            <v>FILL</v>
          </cell>
          <cell r="N2585" t="str">
            <v>FILL</v>
          </cell>
          <cell r="O2585">
            <v>1</v>
          </cell>
        </row>
        <row r="2586">
          <cell r="B2586">
            <v>287770</v>
          </cell>
          <cell r="D2586">
            <v>923.476</v>
          </cell>
          <cell r="E2586">
            <v>923.25099999999998</v>
          </cell>
          <cell r="F2586">
            <v>923.25099999999998</v>
          </cell>
          <cell r="G2586">
            <v>923.23599999999999</v>
          </cell>
          <cell r="H2586">
            <v>923.23599999999999</v>
          </cell>
          <cell r="I2586">
            <v>921.17</v>
          </cell>
          <cell r="J2586">
            <v>922.73599999999999</v>
          </cell>
          <cell r="K2586">
            <v>2.0210000000000719</v>
          </cell>
          <cell r="L2586">
            <v>0.45500000000004093</v>
          </cell>
          <cell r="M2586" t="str">
            <v>FILL</v>
          </cell>
          <cell r="N2586" t="str">
            <v>FILL</v>
          </cell>
          <cell r="O2586">
            <v>1</v>
          </cell>
        </row>
        <row r="2587">
          <cell r="B2587">
            <v>287780</v>
          </cell>
          <cell r="D2587">
            <v>923.39599999999996</v>
          </cell>
          <cell r="E2587">
            <v>923.17100000000005</v>
          </cell>
          <cell r="F2587">
            <v>923.17100000000005</v>
          </cell>
          <cell r="G2587">
            <v>923.15599999999995</v>
          </cell>
          <cell r="H2587">
            <v>923.15599999999995</v>
          </cell>
          <cell r="I2587">
            <v>920.77499999999998</v>
          </cell>
          <cell r="J2587">
            <v>924.82299999999998</v>
          </cell>
          <cell r="K2587">
            <v>2.3359999999996717</v>
          </cell>
          <cell r="L2587">
            <v>-1.7120000000003301</v>
          </cell>
          <cell r="M2587" t="str">
            <v>FILL</v>
          </cell>
          <cell r="N2587" t="str">
            <v>CUT</v>
          </cell>
          <cell r="O2587">
            <v>6</v>
          </cell>
        </row>
        <row r="2588">
          <cell r="B2588">
            <v>287790</v>
          </cell>
          <cell r="D2588">
            <v>923.32100000000003</v>
          </cell>
          <cell r="E2588">
            <v>923.096</v>
          </cell>
          <cell r="F2588">
            <v>923.096</v>
          </cell>
          <cell r="G2588">
            <v>923.08100000000002</v>
          </cell>
          <cell r="H2588">
            <v>923.08100000000002</v>
          </cell>
          <cell r="I2588">
            <v>920.75800000000004</v>
          </cell>
          <cell r="J2588">
            <v>925.42100000000005</v>
          </cell>
          <cell r="K2588">
            <v>2.27800000000002</v>
          </cell>
          <cell r="L2588">
            <v>-2.3849999999999909</v>
          </cell>
          <cell r="M2588" t="str">
            <v>FILL</v>
          </cell>
          <cell r="N2588" t="str">
            <v>CUT</v>
          </cell>
          <cell r="O2588">
            <v>6</v>
          </cell>
        </row>
        <row r="2589">
          <cell r="B2589">
            <v>287800</v>
          </cell>
          <cell r="D2589">
            <v>923.24900000000002</v>
          </cell>
          <cell r="E2589">
            <v>923.024</v>
          </cell>
          <cell r="F2589">
            <v>923.024</v>
          </cell>
          <cell r="G2589">
            <v>923.00900000000001</v>
          </cell>
          <cell r="H2589">
            <v>923.00900000000001</v>
          </cell>
          <cell r="I2589">
            <v>921.25300000000004</v>
          </cell>
          <cell r="J2589">
            <v>926.01700000000005</v>
          </cell>
          <cell r="K2589">
            <v>1.7110000000000127</v>
          </cell>
          <cell r="L2589">
            <v>-3.0529999999999973</v>
          </cell>
          <cell r="M2589" t="str">
            <v>FILL</v>
          </cell>
          <cell r="N2589" t="str">
            <v>CUT</v>
          </cell>
          <cell r="O2589">
            <v>6</v>
          </cell>
        </row>
        <row r="2590">
          <cell r="B2590">
            <v>287810</v>
          </cell>
          <cell r="D2590">
            <v>923.18100000000004</v>
          </cell>
          <cell r="E2590">
            <v>922.95600000000002</v>
          </cell>
          <cell r="F2590">
            <v>922.95600000000002</v>
          </cell>
          <cell r="G2590">
            <v>922.94100000000003</v>
          </cell>
          <cell r="H2590">
            <v>922.94100000000003</v>
          </cell>
          <cell r="I2590">
            <v>921.49800000000005</v>
          </cell>
          <cell r="J2590">
            <v>926.625</v>
          </cell>
          <cell r="K2590">
            <v>1.3980000000000246</v>
          </cell>
          <cell r="L2590">
            <v>-3.7289999999999281</v>
          </cell>
          <cell r="M2590" t="str">
            <v>FILL</v>
          </cell>
          <cell r="N2590" t="str">
            <v>CUT</v>
          </cell>
          <cell r="O2590">
            <v>6</v>
          </cell>
        </row>
        <row r="2591">
          <cell r="B2591">
            <v>287820</v>
          </cell>
          <cell r="D2591">
            <v>923.11699999999996</v>
          </cell>
          <cell r="E2591">
            <v>922.89200000000005</v>
          </cell>
          <cell r="F2591">
            <v>922.89200000000005</v>
          </cell>
          <cell r="G2591">
            <v>922.87699999999995</v>
          </cell>
          <cell r="H2591">
            <v>922.87699999999995</v>
          </cell>
          <cell r="I2591">
            <v>921.74300000000005</v>
          </cell>
          <cell r="J2591">
            <v>927.23699999999997</v>
          </cell>
          <cell r="K2591">
            <v>1.0889999999996007</v>
          </cell>
          <cell r="L2591">
            <v>-4.4050000000003138</v>
          </cell>
          <cell r="M2591" t="str">
            <v>FILL</v>
          </cell>
          <cell r="N2591" t="str">
            <v>CUT</v>
          </cell>
          <cell r="O2591">
            <v>6</v>
          </cell>
        </row>
        <row r="2592">
          <cell r="B2592">
            <v>287830</v>
          </cell>
          <cell r="D2592">
            <v>923.05700000000002</v>
          </cell>
          <cell r="E2592">
            <v>922.83199999999999</v>
          </cell>
          <cell r="F2592">
            <v>922.83199999999999</v>
          </cell>
          <cell r="G2592">
            <v>922.81700000000001</v>
          </cell>
          <cell r="H2592">
            <v>922.81700000000001</v>
          </cell>
          <cell r="I2592">
            <v>921.87699999999995</v>
          </cell>
          <cell r="J2592">
            <v>929.11099999999999</v>
          </cell>
          <cell r="K2592">
            <v>0.8950000000000955</v>
          </cell>
          <cell r="L2592">
            <v>-6.3389999999999418</v>
          </cell>
          <cell r="M2592" t="str">
            <v>FILL</v>
          </cell>
          <cell r="N2592" t="str">
            <v>CUT</v>
          </cell>
          <cell r="O2592">
            <v>6</v>
          </cell>
        </row>
        <row r="2593">
          <cell r="B2593">
            <v>287840</v>
          </cell>
          <cell r="D2593">
            <v>922.99800000000005</v>
          </cell>
          <cell r="E2593">
            <v>922.77300000000002</v>
          </cell>
          <cell r="F2593">
            <v>922.77300000000002</v>
          </cell>
          <cell r="G2593">
            <v>922.75800000000004</v>
          </cell>
          <cell r="H2593">
            <v>922.75800000000004</v>
          </cell>
          <cell r="I2593">
            <v>921.92399999999998</v>
          </cell>
          <cell r="J2593">
            <v>930.06</v>
          </cell>
          <cell r="K2593">
            <v>0.78900000000010095</v>
          </cell>
          <cell r="L2593">
            <v>-7.3469999999998663</v>
          </cell>
          <cell r="M2593" t="str">
            <v>FILL</v>
          </cell>
          <cell r="N2593" t="str">
            <v>CUT</v>
          </cell>
          <cell r="O2593">
            <v>6</v>
          </cell>
        </row>
        <row r="2594">
          <cell r="B2594">
            <v>287850</v>
          </cell>
          <cell r="D2594">
            <v>922.93899999999996</v>
          </cell>
          <cell r="E2594">
            <v>922.71400000000006</v>
          </cell>
          <cell r="F2594">
            <v>922.71400000000006</v>
          </cell>
          <cell r="G2594">
            <v>922.69899999999996</v>
          </cell>
          <cell r="H2594">
            <v>922.69899999999996</v>
          </cell>
          <cell r="I2594">
            <v>921.97199999999998</v>
          </cell>
          <cell r="J2594">
            <v>931.00900000000001</v>
          </cell>
          <cell r="K2594">
            <v>0.68199999999967531</v>
          </cell>
          <cell r="L2594">
            <v>-8.3550000000003593</v>
          </cell>
          <cell r="M2594" t="str">
            <v>FILL</v>
          </cell>
          <cell r="N2594" t="str">
            <v>CUT</v>
          </cell>
          <cell r="O2594">
            <v>6</v>
          </cell>
        </row>
        <row r="2595">
          <cell r="B2595">
            <v>287860</v>
          </cell>
          <cell r="D2595">
            <v>922.88099999999997</v>
          </cell>
          <cell r="E2595">
            <v>922.65599999999995</v>
          </cell>
          <cell r="F2595">
            <v>922.65599999999995</v>
          </cell>
          <cell r="G2595">
            <v>922.64099999999996</v>
          </cell>
          <cell r="H2595">
            <v>922.64099999999996</v>
          </cell>
          <cell r="I2595">
            <v>922.01900000000001</v>
          </cell>
          <cell r="J2595">
            <v>931.89099999999996</v>
          </cell>
          <cell r="K2595">
            <v>0.57699999999999818</v>
          </cell>
          <cell r="L2595">
            <v>-9.2949999999999591</v>
          </cell>
          <cell r="M2595" t="str">
            <v>FILL</v>
          </cell>
          <cell r="N2595" t="str">
            <v>CUT</v>
          </cell>
          <cell r="O2595">
            <v>6</v>
          </cell>
        </row>
        <row r="2596">
          <cell r="B2596">
            <v>287870</v>
          </cell>
          <cell r="D2596">
            <v>922.822</v>
          </cell>
          <cell r="E2596">
            <v>922.59699999999998</v>
          </cell>
          <cell r="F2596">
            <v>922.59699999999998</v>
          </cell>
          <cell r="G2596">
            <v>922.58199999999999</v>
          </cell>
          <cell r="H2596">
            <v>922.58199999999999</v>
          </cell>
          <cell r="I2596">
            <v>921.96600000000001</v>
          </cell>
          <cell r="J2596">
            <v>932.28200000000004</v>
          </cell>
          <cell r="K2596">
            <v>0.57100000000002638</v>
          </cell>
          <cell r="L2596">
            <v>-9.7450000000000045</v>
          </cell>
          <cell r="M2596" t="str">
            <v>FILL</v>
          </cell>
          <cell r="N2596" t="str">
            <v>CUT</v>
          </cell>
          <cell r="O2596">
            <v>6</v>
          </cell>
        </row>
        <row r="2597">
          <cell r="B2597">
            <v>287880</v>
          </cell>
          <cell r="D2597">
            <v>922.76300000000003</v>
          </cell>
          <cell r="E2597">
            <v>922.53800000000001</v>
          </cell>
          <cell r="F2597">
            <v>922.53800000000001</v>
          </cell>
          <cell r="G2597">
            <v>922.52300000000002</v>
          </cell>
          <cell r="H2597">
            <v>922.52300000000002</v>
          </cell>
          <cell r="I2597">
            <v>921.88</v>
          </cell>
          <cell r="J2597">
            <v>934.18499999999995</v>
          </cell>
          <cell r="K2597">
            <v>0.59800000000007003</v>
          </cell>
          <cell r="L2597">
            <v>-11.70699999999988</v>
          </cell>
          <cell r="M2597" t="str">
            <v>FILL</v>
          </cell>
          <cell r="N2597" t="str">
            <v>CUT</v>
          </cell>
          <cell r="O2597">
            <v>6</v>
          </cell>
        </row>
        <row r="2598">
          <cell r="B2598">
            <v>287890</v>
          </cell>
          <cell r="D2598">
            <v>922.70500000000004</v>
          </cell>
          <cell r="E2598">
            <v>922.48</v>
          </cell>
          <cell r="F2598">
            <v>922.48</v>
          </cell>
          <cell r="G2598">
            <v>922.46500000000003</v>
          </cell>
          <cell r="H2598">
            <v>922.46500000000003</v>
          </cell>
          <cell r="I2598">
            <v>921.79399999999998</v>
          </cell>
          <cell r="J2598">
            <v>934.827</v>
          </cell>
          <cell r="K2598">
            <v>0.62600000000009004</v>
          </cell>
          <cell r="L2598">
            <v>-12.406999999999925</v>
          </cell>
          <cell r="M2598" t="str">
            <v>FILL</v>
          </cell>
          <cell r="N2598" t="str">
            <v>CUT</v>
          </cell>
          <cell r="O2598">
            <v>6</v>
          </cell>
        </row>
        <row r="2599">
          <cell r="B2599">
            <v>287900</v>
          </cell>
          <cell r="D2599">
            <v>922.64599999999996</v>
          </cell>
          <cell r="E2599">
            <v>922.42100000000005</v>
          </cell>
          <cell r="F2599">
            <v>922.42100000000005</v>
          </cell>
          <cell r="G2599">
            <v>922.40599999999995</v>
          </cell>
          <cell r="H2599">
            <v>922.40599999999995</v>
          </cell>
          <cell r="I2599">
            <v>921.71</v>
          </cell>
          <cell r="J2599">
            <v>935.46900000000005</v>
          </cell>
          <cell r="K2599">
            <v>0.65099999999961256</v>
          </cell>
          <cell r="L2599">
            <v>-13.108000000000402</v>
          </cell>
          <cell r="M2599" t="str">
            <v>FILL</v>
          </cell>
          <cell r="N2599" t="str">
            <v>CUT</v>
          </cell>
          <cell r="O2599">
            <v>6</v>
          </cell>
        </row>
        <row r="2600">
          <cell r="B2600">
            <v>287910</v>
          </cell>
          <cell r="D2600">
            <v>922.58799999999997</v>
          </cell>
          <cell r="E2600">
            <v>922.36300000000006</v>
          </cell>
          <cell r="F2600">
            <v>922.36300000000006</v>
          </cell>
          <cell r="G2600">
            <v>922.34799999999996</v>
          </cell>
          <cell r="H2600">
            <v>922.34799999999996</v>
          </cell>
          <cell r="I2600">
            <v>921.58399999999995</v>
          </cell>
          <cell r="J2600">
            <v>936.11099999999999</v>
          </cell>
          <cell r="K2600">
            <v>0.71899999999970987</v>
          </cell>
          <cell r="L2600">
            <v>-13.808000000000334</v>
          </cell>
          <cell r="M2600" t="str">
            <v>FILL</v>
          </cell>
          <cell r="N2600" t="str">
            <v>CUT</v>
          </cell>
          <cell r="O2600">
            <v>6</v>
          </cell>
        </row>
        <row r="2601">
          <cell r="B2601">
            <v>287920</v>
          </cell>
          <cell r="D2601">
            <v>922.529</v>
          </cell>
          <cell r="E2601">
            <v>922.30399999999997</v>
          </cell>
          <cell r="F2601">
            <v>922.30399999999997</v>
          </cell>
          <cell r="G2601">
            <v>922.28899999999999</v>
          </cell>
          <cell r="H2601">
            <v>922.28899999999999</v>
          </cell>
          <cell r="I2601">
            <v>921.45799999999997</v>
          </cell>
          <cell r="J2601">
            <v>936.62699999999995</v>
          </cell>
          <cell r="K2601">
            <v>0.78600000000005821</v>
          </cell>
          <cell r="L2601">
            <v>-14.382999999999925</v>
          </cell>
          <cell r="M2601" t="str">
            <v>FILL</v>
          </cell>
          <cell r="N2601" t="str">
            <v>CUT</v>
          </cell>
          <cell r="O2601">
            <v>6</v>
          </cell>
        </row>
        <row r="2602">
          <cell r="B2602">
            <v>287930</v>
          </cell>
          <cell r="D2602">
            <v>922.47</v>
          </cell>
          <cell r="E2602">
            <v>922.245</v>
          </cell>
          <cell r="F2602">
            <v>922.245</v>
          </cell>
          <cell r="G2602">
            <v>922.23</v>
          </cell>
          <cell r="H2602">
            <v>922.23</v>
          </cell>
          <cell r="I2602">
            <v>922.38900000000001</v>
          </cell>
          <cell r="J2602">
            <v>937.20899999999995</v>
          </cell>
          <cell r="K2602">
            <v>-0.20399999999995089</v>
          </cell>
          <cell r="L2602">
            <v>-15.023999999999887</v>
          </cell>
          <cell r="M2602" t="str">
            <v>CUT</v>
          </cell>
          <cell r="N2602" t="str">
            <v>CUT</v>
          </cell>
          <cell r="O2602">
            <v>6</v>
          </cell>
        </row>
        <row r="2603">
          <cell r="B2603">
            <v>287940</v>
          </cell>
          <cell r="D2603">
            <v>922.41200000000003</v>
          </cell>
          <cell r="E2603">
            <v>922.18700000000001</v>
          </cell>
          <cell r="F2603">
            <v>922.18700000000001</v>
          </cell>
          <cell r="G2603">
            <v>922.17200000000003</v>
          </cell>
          <cell r="H2603">
            <v>922.17200000000003</v>
          </cell>
          <cell r="I2603">
            <v>923.16600000000005</v>
          </cell>
          <cell r="J2603">
            <v>938.77700000000004</v>
          </cell>
          <cell r="K2603">
            <v>-1.0389999999999873</v>
          </cell>
          <cell r="L2603">
            <v>-16.649999999999977</v>
          </cell>
          <cell r="M2603" t="str">
            <v>CUT</v>
          </cell>
          <cell r="N2603" t="str">
            <v>CUT</v>
          </cell>
          <cell r="O2603">
            <v>6</v>
          </cell>
        </row>
        <row r="2604">
          <cell r="B2604">
            <v>287950</v>
          </cell>
          <cell r="D2604">
            <v>922.35299999999995</v>
          </cell>
          <cell r="E2604">
            <v>922.12800000000004</v>
          </cell>
          <cell r="F2604">
            <v>922.12800000000004</v>
          </cell>
          <cell r="G2604">
            <v>922.11300000000006</v>
          </cell>
          <cell r="H2604">
            <v>922.11300000000006</v>
          </cell>
          <cell r="I2604">
            <v>923.78</v>
          </cell>
          <cell r="J2604">
            <v>939.35799999999995</v>
          </cell>
          <cell r="K2604">
            <v>-1.7119999999998754</v>
          </cell>
          <cell r="L2604">
            <v>-17.28999999999985</v>
          </cell>
          <cell r="M2604" t="str">
            <v>CUT</v>
          </cell>
          <cell r="N2604" t="str">
            <v>CUT</v>
          </cell>
          <cell r="O2604">
            <v>6</v>
          </cell>
        </row>
        <row r="2605">
          <cell r="B2605">
            <v>287960</v>
          </cell>
          <cell r="D2605">
            <v>922.29499999999996</v>
          </cell>
          <cell r="E2605">
            <v>922.07</v>
          </cell>
          <cell r="F2605">
            <v>922.07</v>
          </cell>
          <cell r="G2605">
            <v>922.05499999999995</v>
          </cell>
          <cell r="H2605">
            <v>922.05499999999995</v>
          </cell>
          <cell r="I2605">
            <v>924.11</v>
          </cell>
          <cell r="J2605">
            <v>939.90300000000002</v>
          </cell>
          <cell r="K2605">
            <v>-2.1000000000003638</v>
          </cell>
          <cell r="L2605">
            <v>-17.89300000000037</v>
          </cell>
          <cell r="M2605" t="str">
            <v>CUT</v>
          </cell>
          <cell r="N2605" t="str">
            <v>CUT</v>
          </cell>
          <cell r="O2605">
            <v>6</v>
          </cell>
        </row>
        <row r="2606">
          <cell r="B2606">
            <v>287970</v>
          </cell>
          <cell r="D2606">
            <v>922.23599999999999</v>
          </cell>
          <cell r="E2606">
            <v>922.01099999999997</v>
          </cell>
          <cell r="F2606">
            <v>922.02800000000002</v>
          </cell>
          <cell r="G2606">
            <v>921.99599999999998</v>
          </cell>
          <cell r="H2606">
            <v>922.01300000000003</v>
          </cell>
          <cell r="I2606">
            <v>924.29100000000005</v>
          </cell>
          <cell r="J2606">
            <v>940.40800000000002</v>
          </cell>
          <cell r="K2606">
            <v>-2.3400000000000318</v>
          </cell>
          <cell r="L2606">
            <v>-18.439999999999941</v>
          </cell>
          <cell r="M2606" t="str">
            <v>CUT</v>
          </cell>
          <cell r="N2606" t="str">
            <v>CUT</v>
          </cell>
          <cell r="O2606">
            <v>6</v>
          </cell>
        </row>
        <row r="2607">
          <cell r="B2607">
            <v>287980</v>
          </cell>
          <cell r="D2607">
            <v>922.17700000000002</v>
          </cell>
          <cell r="E2607">
            <v>921.952</v>
          </cell>
          <cell r="F2607">
            <v>922.03599999999994</v>
          </cell>
          <cell r="G2607">
            <v>921.93700000000001</v>
          </cell>
          <cell r="H2607">
            <v>922.02099999999996</v>
          </cell>
          <cell r="I2607">
            <v>924.471</v>
          </cell>
          <cell r="J2607">
            <v>940.9</v>
          </cell>
          <cell r="K2607">
            <v>-2.5789999999999509</v>
          </cell>
          <cell r="L2607">
            <v>-18.923999999999978</v>
          </cell>
          <cell r="M2607" t="str">
            <v>CUT</v>
          </cell>
          <cell r="N2607" t="str">
            <v>CUT</v>
          </cell>
          <cell r="O2607">
            <v>6</v>
          </cell>
        </row>
        <row r="2608">
          <cell r="B2608">
            <v>287990</v>
          </cell>
          <cell r="D2608">
            <v>922.11900000000003</v>
          </cell>
          <cell r="E2608">
            <v>921.89400000000001</v>
          </cell>
          <cell r="F2608">
            <v>922.04399999999998</v>
          </cell>
          <cell r="G2608">
            <v>921.87900000000002</v>
          </cell>
          <cell r="H2608">
            <v>922.029</v>
          </cell>
          <cell r="I2608">
            <v>924.65200000000004</v>
          </cell>
          <cell r="J2608">
            <v>941.39200000000005</v>
          </cell>
          <cell r="K2608">
            <v>-2.8179999999999836</v>
          </cell>
          <cell r="L2608">
            <v>-19.408000000000015</v>
          </cell>
          <cell r="M2608" t="str">
            <v>CUT</v>
          </cell>
          <cell r="N2608" t="str">
            <v>CUT</v>
          </cell>
          <cell r="O2608">
            <v>6</v>
          </cell>
        </row>
        <row r="2609">
          <cell r="B2609">
            <v>288000</v>
          </cell>
          <cell r="D2609">
            <v>922.06</v>
          </cell>
          <cell r="E2609">
            <v>921.83500000000004</v>
          </cell>
          <cell r="F2609">
            <v>922.05100000000004</v>
          </cell>
          <cell r="G2609">
            <v>921.82</v>
          </cell>
          <cell r="H2609">
            <v>922.03599999999994</v>
          </cell>
          <cell r="I2609">
            <v>924.83299999999997</v>
          </cell>
          <cell r="J2609">
            <v>941.88499999999999</v>
          </cell>
          <cell r="K2609">
            <v>-3.057999999999879</v>
          </cell>
          <cell r="L2609">
            <v>-19.894000000000347</v>
          </cell>
          <cell r="M2609" t="str">
            <v>CUT</v>
          </cell>
          <cell r="N2609" t="str">
            <v>CUT</v>
          </cell>
          <cell r="O2609">
            <v>6</v>
          </cell>
        </row>
        <row r="2610">
          <cell r="B2610">
            <v>288010</v>
          </cell>
          <cell r="D2610">
            <v>922.00099999999998</v>
          </cell>
          <cell r="E2610">
            <v>921.77599999999995</v>
          </cell>
          <cell r="F2610">
            <v>922.05899999999997</v>
          </cell>
          <cell r="G2610">
            <v>921.76099999999997</v>
          </cell>
          <cell r="H2610">
            <v>922.04399999999998</v>
          </cell>
          <cell r="I2610">
            <v>924.91</v>
          </cell>
          <cell r="J2610">
            <v>941.97</v>
          </cell>
          <cell r="K2610">
            <v>-3.19399999999996</v>
          </cell>
          <cell r="L2610">
            <v>-19.971000000000004</v>
          </cell>
          <cell r="M2610" t="str">
            <v>CUT</v>
          </cell>
          <cell r="N2610" t="str">
            <v>CUT</v>
          </cell>
          <cell r="O2610">
            <v>6</v>
          </cell>
        </row>
        <row r="2611">
          <cell r="B2611">
            <v>288020</v>
          </cell>
          <cell r="D2611">
            <v>921.94299999999998</v>
          </cell>
          <cell r="E2611">
            <v>921.71799999999996</v>
          </cell>
          <cell r="F2611">
            <v>922.06700000000001</v>
          </cell>
          <cell r="G2611">
            <v>921.70299999999997</v>
          </cell>
          <cell r="H2611">
            <v>922.05200000000002</v>
          </cell>
          <cell r="I2611">
            <v>924.47199999999998</v>
          </cell>
          <cell r="J2611">
            <v>941.08299999999997</v>
          </cell>
          <cell r="K2611">
            <v>-2.8139999999999645</v>
          </cell>
          <cell r="L2611">
            <v>-19.075999999999908</v>
          </cell>
          <cell r="M2611" t="str">
            <v>CUT</v>
          </cell>
          <cell r="N2611" t="str">
            <v>CUT</v>
          </cell>
          <cell r="O2611">
            <v>6</v>
          </cell>
        </row>
        <row r="2612">
          <cell r="B2612">
            <v>288030</v>
          </cell>
          <cell r="D2612">
            <v>921.88400000000001</v>
          </cell>
          <cell r="E2612">
            <v>921.65899999999999</v>
          </cell>
          <cell r="F2612">
            <v>922.07399999999996</v>
          </cell>
          <cell r="G2612">
            <v>921.64400000000001</v>
          </cell>
          <cell r="H2612">
            <v>922.05899999999997</v>
          </cell>
          <cell r="I2612">
            <v>924.25199999999995</v>
          </cell>
          <cell r="J2612">
            <v>940.16099999999994</v>
          </cell>
          <cell r="K2612">
            <v>-2.6529999999999063</v>
          </cell>
          <cell r="L2612">
            <v>-18.146999999999935</v>
          </cell>
          <cell r="M2612" t="str">
            <v>CUT</v>
          </cell>
          <cell r="N2612" t="str">
            <v>CUT</v>
          </cell>
          <cell r="O2612">
            <v>6</v>
          </cell>
        </row>
        <row r="2613">
          <cell r="B2613">
            <v>288040</v>
          </cell>
          <cell r="D2613">
            <v>921.82600000000002</v>
          </cell>
          <cell r="E2613">
            <v>921.56899999999996</v>
          </cell>
          <cell r="F2613">
            <v>922.08199999999999</v>
          </cell>
          <cell r="G2613">
            <v>921.55399999999997</v>
          </cell>
          <cell r="H2613">
            <v>922.06700000000001</v>
          </cell>
          <cell r="I2613">
            <v>924.01199999999994</v>
          </cell>
          <cell r="J2613">
            <v>939.19100000000003</v>
          </cell>
          <cell r="K2613">
            <v>-2.5029999999999291</v>
          </cell>
          <cell r="L2613">
            <v>-17.168999999999983</v>
          </cell>
          <cell r="M2613" t="str">
            <v>CUT</v>
          </cell>
          <cell r="N2613" t="str">
            <v>CUT</v>
          </cell>
          <cell r="O2613">
            <v>6</v>
          </cell>
        </row>
        <row r="2614">
          <cell r="B2614">
            <v>288050</v>
          </cell>
          <cell r="D2614">
            <v>921.76700000000005</v>
          </cell>
          <cell r="E2614">
            <v>921.44399999999996</v>
          </cell>
          <cell r="F2614">
            <v>922.09</v>
          </cell>
          <cell r="G2614">
            <v>921.42600000000004</v>
          </cell>
          <cell r="H2614">
            <v>922.07500000000005</v>
          </cell>
          <cell r="I2614">
            <v>923.72900000000004</v>
          </cell>
          <cell r="J2614">
            <v>937.09100000000001</v>
          </cell>
          <cell r="K2614">
            <v>-2.3569999999997435</v>
          </cell>
          <cell r="L2614">
            <v>-15.060999999999922</v>
          </cell>
          <cell r="M2614" t="str">
            <v>CUT</v>
          </cell>
          <cell r="N2614" t="str">
            <v>CUT</v>
          </cell>
          <cell r="O2614">
            <v>6</v>
          </cell>
        </row>
        <row r="2615">
          <cell r="B2615">
            <v>288060</v>
          </cell>
          <cell r="D2615">
            <v>921.70799999999997</v>
          </cell>
          <cell r="E2615">
            <v>921.31899999999996</v>
          </cell>
          <cell r="F2615">
            <v>922.09799999999996</v>
          </cell>
          <cell r="G2615">
            <v>921.29700000000003</v>
          </cell>
          <cell r="H2615">
            <v>922.08299999999997</v>
          </cell>
          <cell r="I2615">
            <v>923.13599999999997</v>
          </cell>
          <cell r="J2615">
            <v>935.43499999999995</v>
          </cell>
          <cell r="K2615">
            <v>-1.9049999999997453</v>
          </cell>
          <cell r="L2615">
            <v>-13.396999999999935</v>
          </cell>
          <cell r="M2615" t="str">
            <v>CUT</v>
          </cell>
          <cell r="N2615" t="str">
            <v>CUT</v>
          </cell>
          <cell r="O2615">
            <v>6</v>
          </cell>
        </row>
        <row r="2616">
          <cell r="B2616">
            <v>288070</v>
          </cell>
          <cell r="D2616">
            <v>921.65</v>
          </cell>
          <cell r="E2616">
            <v>921.19399999999996</v>
          </cell>
          <cell r="F2616">
            <v>922.10500000000002</v>
          </cell>
          <cell r="G2616">
            <v>921.16899999999998</v>
          </cell>
          <cell r="H2616">
            <v>922.09</v>
          </cell>
          <cell r="I2616">
            <v>921.94399999999996</v>
          </cell>
          <cell r="J2616">
            <v>933.86800000000005</v>
          </cell>
          <cell r="K2616">
            <v>-0.84999999999990905</v>
          </cell>
          <cell r="L2616">
            <v>-11.822999999999979</v>
          </cell>
          <cell r="M2616" t="str">
            <v>CUT</v>
          </cell>
          <cell r="N2616" t="str">
            <v>CUT</v>
          </cell>
          <cell r="O2616">
            <v>6</v>
          </cell>
        </row>
        <row r="2617">
          <cell r="B2617">
            <v>288080</v>
          </cell>
          <cell r="D2617">
            <v>921.59100000000001</v>
          </cell>
          <cell r="E2617">
            <v>921.06899999999996</v>
          </cell>
          <cell r="F2617">
            <v>922.11300000000006</v>
          </cell>
          <cell r="G2617">
            <v>921.04</v>
          </cell>
          <cell r="H2617">
            <v>922.09799999999996</v>
          </cell>
          <cell r="I2617">
            <v>920.87599999999998</v>
          </cell>
          <cell r="J2617">
            <v>931.46400000000006</v>
          </cell>
          <cell r="K2617">
            <v>7.6999999999998181E-2</v>
          </cell>
          <cell r="L2617">
            <v>-9.4110000000003993</v>
          </cell>
          <cell r="M2617" t="str">
            <v>FILL</v>
          </cell>
          <cell r="N2617" t="str">
            <v>CUT</v>
          </cell>
          <cell r="O2617">
            <v>6</v>
          </cell>
        </row>
        <row r="2618">
          <cell r="B2618">
            <v>288090</v>
          </cell>
          <cell r="D2618">
            <v>921.53200000000004</v>
          </cell>
          <cell r="E2618">
            <v>920.94399999999996</v>
          </cell>
          <cell r="F2618">
            <v>922.12099999999998</v>
          </cell>
          <cell r="G2618">
            <v>920.91099999999994</v>
          </cell>
          <cell r="H2618">
            <v>922.10599999999999</v>
          </cell>
          <cell r="I2618">
            <v>920.78700000000003</v>
          </cell>
          <cell r="J2618">
            <v>929.673</v>
          </cell>
          <cell r="K2618">
            <v>2.4999999999863576E-2</v>
          </cell>
          <cell r="L2618">
            <v>-7.6119999999999663</v>
          </cell>
          <cell r="M2618" t="str">
            <v>FILL</v>
          </cell>
          <cell r="N2618" t="str">
            <v>CUT</v>
          </cell>
          <cell r="O2618">
            <v>6</v>
          </cell>
        </row>
        <row r="2619">
          <cell r="B2619">
            <v>288100</v>
          </cell>
          <cell r="D2619">
            <v>921.47400000000005</v>
          </cell>
          <cell r="E2619">
            <v>920.84400000000005</v>
          </cell>
          <cell r="F2619">
            <v>922.10400000000004</v>
          </cell>
          <cell r="G2619">
            <v>920.80899999999997</v>
          </cell>
          <cell r="H2619">
            <v>922.08900000000006</v>
          </cell>
          <cell r="I2619">
            <v>920.62400000000002</v>
          </cell>
          <cell r="J2619">
            <v>928.16800000000001</v>
          </cell>
          <cell r="K2619">
            <v>7.9999999999699867E-2</v>
          </cell>
          <cell r="L2619">
            <v>-6.12399999999991</v>
          </cell>
          <cell r="M2619" t="str">
            <v>FILL</v>
          </cell>
          <cell r="N2619" t="str">
            <v>CUT</v>
          </cell>
          <cell r="O2619">
            <v>6</v>
          </cell>
        </row>
        <row r="2620">
          <cell r="B2620">
            <v>288110</v>
          </cell>
          <cell r="D2620">
            <v>921.41499999999996</v>
          </cell>
          <cell r="E2620">
            <v>920.78499999999997</v>
          </cell>
          <cell r="F2620">
            <v>922.04499999999996</v>
          </cell>
          <cell r="G2620">
            <v>920.75</v>
          </cell>
          <cell r="H2620">
            <v>922.03</v>
          </cell>
          <cell r="I2620">
            <v>920.64599999999996</v>
          </cell>
          <cell r="J2620">
            <v>925.93299999999999</v>
          </cell>
          <cell r="K2620">
            <v>-9.999999998626663E-4</v>
          </cell>
          <cell r="L2620">
            <v>-3.9479999999999791</v>
          </cell>
          <cell r="M2620" t="str">
            <v>CUT</v>
          </cell>
          <cell r="N2620" t="str">
            <v>CUT</v>
          </cell>
          <cell r="O2620">
            <v>6</v>
          </cell>
        </row>
        <row r="2621">
          <cell r="B2621">
            <v>288120</v>
          </cell>
          <cell r="D2621">
            <v>921.35699999999997</v>
          </cell>
          <cell r="E2621">
            <v>920.72699999999998</v>
          </cell>
          <cell r="F2621">
            <v>921.98699999999997</v>
          </cell>
          <cell r="G2621">
            <v>920.69200000000001</v>
          </cell>
          <cell r="H2621">
            <v>921.97199999999998</v>
          </cell>
          <cell r="I2621">
            <v>920.59900000000005</v>
          </cell>
          <cell r="J2621">
            <v>924.18799999999999</v>
          </cell>
          <cell r="K2621">
            <v>-1.1999999999943611E-2</v>
          </cell>
          <cell r="L2621">
            <v>-2.2609999999999673</v>
          </cell>
          <cell r="M2621" t="str">
            <v>CUT</v>
          </cell>
          <cell r="N2621" t="str">
            <v>CUT</v>
          </cell>
          <cell r="O2621">
            <v>6</v>
          </cell>
        </row>
        <row r="2622">
          <cell r="B2622">
            <v>288130</v>
          </cell>
          <cell r="D2622">
            <v>921.298</v>
          </cell>
          <cell r="E2622">
            <v>920.66800000000001</v>
          </cell>
          <cell r="F2622">
            <v>921.928</v>
          </cell>
          <cell r="G2622">
            <v>920.63300000000004</v>
          </cell>
          <cell r="H2622">
            <v>921.91300000000001</v>
          </cell>
          <cell r="I2622">
            <v>912.51599999999996</v>
          </cell>
          <cell r="J2622">
            <v>922.37099999999998</v>
          </cell>
          <cell r="K2622">
            <v>8.012000000000171</v>
          </cell>
          <cell r="L2622">
            <v>-0.50299999999992906</v>
          </cell>
          <cell r="M2622" t="str">
            <v>FILL</v>
          </cell>
          <cell r="N2622" t="str">
            <v>CUT</v>
          </cell>
          <cell r="O2622">
            <v>4</v>
          </cell>
        </row>
        <row r="2623">
          <cell r="B2623">
            <v>288140</v>
          </cell>
          <cell r="D2623">
            <v>921.23900000000003</v>
          </cell>
          <cell r="E2623">
            <v>920.60900000000004</v>
          </cell>
          <cell r="F2623">
            <v>921.86900000000003</v>
          </cell>
          <cell r="G2623">
            <v>920.57399999999996</v>
          </cell>
          <cell r="H2623">
            <v>921.85400000000004</v>
          </cell>
          <cell r="I2623">
            <v>912.44799999999998</v>
          </cell>
          <cell r="J2623">
            <v>921.49599999999998</v>
          </cell>
          <cell r="K2623">
            <v>8.0209999999997308</v>
          </cell>
          <cell r="L2623">
            <v>0.31300000000010186</v>
          </cell>
          <cell r="M2623" t="str">
            <v>FILL</v>
          </cell>
          <cell r="N2623" t="str">
            <v>FILL</v>
          </cell>
          <cell r="O2623">
            <v>4</v>
          </cell>
        </row>
        <row r="2624">
          <cell r="B2624">
            <v>288150</v>
          </cell>
          <cell r="D2624">
            <v>921.18100000000004</v>
          </cell>
          <cell r="E2624">
            <v>920.55100000000004</v>
          </cell>
          <cell r="F2624">
            <v>921.81100000000004</v>
          </cell>
          <cell r="G2624">
            <v>920.51599999999996</v>
          </cell>
          <cell r="H2624">
            <v>921.79600000000005</v>
          </cell>
          <cell r="I2624">
            <v>912.32899999999995</v>
          </cell>
          <cell r="J2624">
            <v>923.06100000000004</v>
          </cell>
          <cell r="K2624">
            <v>8.0819999999997663</v>
          </cell>
          <cell r="L2624">
            <v>-1.3099999999999454</v>
          </cell>
          <cell r="M2624" t="str">
            <v>FILL</v>
          </cell>
          <cell r="N2624" t="str">
            <v>CUT</v>
          </cell>
          <cell r="O2624">
            <v>4</v>
          </cell>
        </row>
        <row r="2625">
          <cell r="B2625">
            <v>288160</v>
          </cell>
          <cell r="D2625">
            <v>921.12199999999996</v>
          </cell>
          <cell r="E2625">
            <v>920.49199999999996</v>
          </cell>
          <cell r="F2625">
            <v>921.75199999999995</v>
          </cell>
          <cell r="G2625">
            <v>920.45699999999999</v>
          </cell>
          <cell r="H2625">
            <v>921.73699999999997</v>
          </cell>
          <cell r="I2625">
            <v>912.68</v>
          </cell>
          <cell r="J2625">
            <v>923.80200000000002</v>
          </cell>
          <cell r="K2625">
            <v>7.6720000000001392</v>
          </cell>
          <cell r="L2625">
            <v>-2.1100000000000136</v>
          </cell>
          <cell r="M2625" t="str">
            <v>FILL</v>
          </cell>
          <cell r="N2625" t="str">
            <v>CUT</v>
          </cell>
          <cell r="O2625">
            <v>4</v>
          </cell>
        </row>
        <row r="2626">
          <cell r="B2626">
            <v>288170</v>
          </cell>
          <cell r="D2626">
            <v>921.06299999999999</v>
          </cell>
          <cell r="E2626">
            <v>920.43299999999999</v>
          </cell>
          <cell r="F2626">
            <v>921.69299999999998</v>
          </cell>
          <cell r="G2626">
            <v>920.39800000000002</v>
          </cell>
          <cell r="H2626">
            <v>921.678</v>
          </cell>
          <cell r="I2626">
            <v>913.21799999999996</v>
          </cell>
          <cell r="J2626">
            <v>924.18200000000002</v>
          </cell>
          <cell r="K2626">
            <v>7.0750000000001592</v>
          </cell>
          <cell r="L2626">
            <v>-2.5489999999999782</v>
          </cell>
          <cell r="M2626" t="str">
            <v>FILL</v>
          </cell>
          <cell r="N2626" t="str">
            <v>CUT</v>
          </cell>
          <cell r="O2626">
            <v>4</v>
          </cell>
        </row>
        <row r="2627">
          <cell r="B2627">
            <v>288180</v>
          </cell>
          <cell r="D2627">
            <v>921.005</v>
          </cell>
          <cell r="E2627">
            <v>920.375</v>
          </cell>
          <cell r="F2627">
            <v>921.63499999999999</v>
          </cell>
          <cell r="G2627">
            <v>920.34</v>
          </cell>
          <cell r="H2627">
            <v>921.62</v>
          </cell>
          <cell r="I2627">
            <v>913.70299999999997</v>
          </cell>
          <cell r="J2627">
            <v>924.56899999999996</v>
          </cell>
          <cell r="K2627">
            <v>6.5320000000001528</v>
          </cell>
          <cell r="L2627">
            <v>-2.9939999999999145</v>
          </cell>
          <cell r="M2627" t="str">
            <v>FILL</v>
          </cell>
          <cell r="N2627" t="str">
            <v>CUT</v>
          </cell>
          <cell r="O2627">
            <v>4</v>
          </cell>
        </row>
        <row r="2628">
          <cell r="B2628">
            <v>288190</v>
          </cell>
          <cell r="D2628">
            <v>920.94600000000003</v>
          </cell>
          <cell r="E2628">
            <v>920.31600000000003</v>
          </cell>
          <cell r="F2628">
            <v>921.57600000000002</v>
          </cell>
          <cell r="G2628">
            <v>920.28099999999995</v>
          </cell>
          <cell r="H2628">
            <v>921.56100000000004</v>
          </cell>
          <cell r="I2628">
            <v>914.13499999999999</v>
          </cell>
          <cell r="J2628">
            <v>925.43600000000004</v>
          </cell>
          <cell r="K2628">
            <v>6.0409999999997126</v>
          </cell>
          <cell r="L2628">
            <v>-3.9199999999999591</v>
          </cell>
          <cell r="M2628" t="str">
            <v>FILL</v>
          </cell>
          <cell r="N2628" t="str">
            <v>CUT</v>
          </cell>
          <cell r="O2628">
            <v>4</v>
          </cell>
        </row>
        <row r="2629">
          <cell r="B2629">
            <v>288200</v>
          </cell>
          <cell r="D2629">
            <v>920.88800000000003</v>
          </cell>
          <cell r="E2629">
            <v>920.25800000000004</v>
          </cell>
          <cell r="F2629">
            <v>921.51800000000003</v>
          </cell>
          <cell r="G2629">
            <v>920.22299999999996</v>
          </cell>
          <cell r="H2629">
            <v>921.50300000000004</v>
          </cell>
          <cell r="I2629">
            <v>914.51199999999994</v>
          </cell>
          <cell r="J2629">
            <v>926.24800000000005</v>
          </cell>
          <cell r="K2629">
            <v>5.6059999999997672</v>
          </cell>
          <cell r="L2629">
            <v>-4.7899999999999636</v>
          </cell>
          <cell r="M2629" t="str">
            <v>FILL</v>
          </cell>
          <cell r="N2629" t="str">
            <v>CUT</v>
          </cell>
          <cell r="O2629">
            <v>4</v>
          </cell>
        </row>
        <row r="2630">
          <cell r="B2630">
            <v>288210</v>
          </cell>
          <cell r="D2630">
            <v>920.82899999999995</v>
          </cell>
          <cell r="E2630">
            <v>920.20799999999997</v>
          </cell>
          <cell r="F2630">
            <v>921.44899999999996</v>
          </cell>
          <cell r="G2630">
            <v>920.17399999999998</v>
          </cell>
          <cell r="H2630">
            <v>921.43399999999997</v>
          </cell>
          <cell r="I2630">
            <v>914.83399999999995</v>
          </cell>
          <cell r="J2630">
            <v>927.78</v>
          </cell>
          <cell r="K2630">
            <v>5.2380000000000564</v>
          </cell>
          <cell r="L2630">
            <v>-6.3909999999999627</v>
          </cell>
          <cell r="M2630" t="str">
            <v>FILL</v>
          </cell>
          <cell r="N2630" t="str">
            <v>CUT</v>
          </cell>
          <cell r="O2630">
            <v>4</v>
          </cell>
        </row>
        <row r="2631">
          <cell r="B2631">
            <v>288220</v>
          </cell>
          <cell r="D2631">
            <v>920.77</v>
          </cell>
          <cell r="E2631">
            <v>920.21299999999997</v>
          </cell>
          <cell r="F2631">
            <v>921.327</v>
          </cell>
          <cell r="G2631">
            <v>920.18200000000002</v>
          </cell>
          <cell r="H2631">
            <v>921.31200000000001</v>
          </cell>
          <cell r="I2631">
            <v>915.10299999999995</v>
          </cell>
          <cell r="J2631">
            <v>927.52099999999996</v>
          </cell>
          <cell r="K2631">
            <v>4.9860000000002174</v>
          </cell>
          <cell r="L2631">
            <v>-6.2539999999999054</v>
          </cell>
          <cell r="M2631" t="str">
            <v>FILL</v>
          </cell>
          <cell r="N2631" t="str">
            <v>CUT</v>
          </cell>
          <cell r="O2631">
            <v>4</v>
          </cell>
        </row>
        <row r="2632">
          <cell r="B2632">
            <v>288230</v>
          </cell>
          <cell r="D2632">
            <v>920.71199999999999</v>
          </cell>
          <cell r="E2632">
            <v>920.21799999999996</v>
          </cell>
          <cell r="F2632">
            <v>921.20500000000004</v>
          </cell>
          <cell r="G2632">
            <v>920.19</v>
          </cell>
          <cell r="H2632">
            <v>921.19</v>
          </cell>
          <cell r="I2632">
            <v>915.25599999999997</v>
          </cell>
          <cell r="J2632">
            <v>925.92399999999998</v>
          </cell>
          <cell r="K2632">
            <v>4.8500000000003638</v>
          </cell>
          <cell r="L2632">
            <v>-4.7789999999998827</v>
          </cell>
          <cell r="M2632" t="str">
            <v>FILL</v>
          </cell>
          <cell r="N2632" t="str">
            <v>CUT</v>
          </cell>
          <cell r="O2632">
            <v>4</v>
          </cell>
        </row>
        <row r="2633">
          <cell r="B2633">
            <v>288240</v>
          </cell>
          <cell r="D2633">
            <v>920.65300000000002</v>
          </cell>
          <cell r="E2633">
            <v>920.22199999999998</v>
          </cell>
          <cell r="F2633">
            <v>921.08399999999995</v>
          </cell>
          <cell r="G2633">
            <v>920.19899999999996</v>
          </cell>
          <cell r="H2633">
            <v>921.06899999999996</v>
          </cell>
          <cell r="I2633">
            <v>915.44399999999996</v>
          </cell>
          <cell r="J2633">
            <v>925.45299999999997</v>
          </cell>
          <cell r="K2633">
            <v>4.6859999999999218</v>
          </cell>
          <cell r="L2633">
            <v>-4.4289999999999736</v>
          </cell>
          <cell r="M2633" t="str">
            <v>FILL</v>
          </cell>
          <cell r="N2633" t="str">
            <v>CUT</v>
          </cell>
          <cell r="O2633">
            <v>4</v>
          </cell>
        </row>
        <row r="2634">
          <cell r="B2634">
            <v>288250</v>
          </cell>
          <cell r="D2634">
            <v>920.59400000000005</v>
          </cell>
          <cell r="E2634">
            <v>920.22699999999998</v>
          </cell>
          <cell r="F2634">
            <v>920.96199999999999</v>
          </cell>
          <cell r="G2634">
            <v>920.20699999999999</v>
          </cell>
          <cell r="H2634">
            <v>920.947</v>
          </cell>
          <cell r="I2634">
            <v>915.64400000000001</v>
          </cell>
          <cell r="J2634">
            <v>925.58299999999997</v>
          </cell>
          <cell r="K2634">
            <v>4.5030000000000427</v>
          </cell>
          <cell r="L2634">
            <v>-4.6809999999999263</v>
          </cell>
          <cell r="M2634" t="str">
            <v>FILL</v>
          </cell>
          <cell r="N2634" t="str">
            <v>CUT</v>
          </cell>
          <cell r="O2634">
            <v>4</v>
          </cell>
        </row>
        <row r="2635">
          <cell r="B2635">
            <v>288260</v>
          </cell>
          <cell r="D2635">
            <v>920.53599999999994</v>
          </cell>
          <cell r="E2635">
            <v>920.23199999999997</v>
          </cell>
          <cell r="F2635">
            <v>920.84</v>
          </cell>
          <cell r="G2635">
            <v>920.21500000000003</v>
          </cell>
          <cell r="H2635">
            <v>920.82500000000005</v>
          </cell>
          <cell r="I2635">
            <v>915.61900000000003</v>
          </cell>
          <cell r="J2635">
            <v>925.61</v>
          </cell>
          <cell r="K2635">
            <v>4.5450000000001864</v>
          </cell>
          <cell r="L2635">
            <v>-4.8299999999999272</v>
          </cell>
          <cell r="M2635" t="str">
            <v>FILL</v>
          </cell>
          <cell r="N2635" t="str">
            <v>CUT</v>
          </cell>
          <cell r="O2635">
            <v>4</v>
          </cell>
        </row>
        <row r="2636">
          <cell r="B2636">
            <v>288270</v>
          </cell>
          <cell r="D2636">
            <v>920.47699999999998</v>
          </cell>
          <cell r="E2636">
            <v>920.23599999999999</v>
          </cell>
          <cell r="F2636">
            <v>920.71799999999996</v>
          </cell>
          <cell r="G2636">
            <v>920.221</v>
          </cell>
          <cell r="H2636">
            <v>920.70299999999997</v>
          </cell>
          <cell r="I2636">
            <v>915.63900000000001</v>
          </cell>
          <cell r="J2636">
            <v>925.5</v>
          </cell>
          <cell r="K2636">
            <v>4.5370000000000346</v>
          </cell>
          <cell r="L2636">
            <v>-4.8419999999999845</v>
          </cell>
          <cell r="M2636" t="str">
            <v>FILL</v>
          </cell>
          <cell r="N2636" t="str">
            <v>CUT</v>
          </cell>
          <cell r="O2636">
            <v>4</v>
          </cell>
        </row>
        <row r="2637">
          <cell r="B2637">
            <v>288280</v>
          </cell>
          <cell r="D2637">
            <v>920.41899999999998</v>
          </cell>
          <cell r="E2637">
            <v>920.24099999999999</v>
          </cell>
          <cell r="F2637">
            <v>920.596</v>
          </cell>
          <cell r="G2637">
            <v>920.226</v>
          </cell>
          <cell r="H2637">
            <v>920.58100000000002</v>
          </cell>
          <cell r="I2637">
            <v>915.69100000000003</v>
          </cell>
          <cell r="J2637">
            <v>925.351</v>
          </cell>
          <cell r="K2637">
            <v>4.4900000000000091</v>
          </cell>
          <cell r="L2637">
            <v>-4.8149999999999409</v>
          </cell>
          <cell r="M2637" t="str">
            <v>FILL</v>
          </cell>
          <cell r="N2637" t="str">
            <v>CUT</v>
          </cell>
          <cell r="O2637">
            <v>4</v>
          </cell>
        </row>
        <row r="2638">
          <cell r="B2638">
            <v>288290</v>
          </cell>
          <cell r="D2638">
            <v>920.36</v>
          </cell>
          <cell r="E2638">
            <v>920.24599999999998</v>
          </cell>
          <cell r="F2638">
            <v>920.47400000000005</v>
          </cell>
          <cell r="G2638">
            <v>920.23099999999999</v>
          </cell>
          <cell r="H2638">
            <v>920.45899999999995</v>
          </cell>
          <cell r="I2638">
            <v>915.61500000000001</v>
          </cell>
          <cell r="J2638">
            <v>925.17600000000004</v>
          </cell>
          <cell r="K2638">
            <v>4.5710000000000264</v>
          </cell>
          <cell r="L2638">
            <v>-4.7620000000003984</v>
          </cell>
          <cell r="M2638" t="str">
            <v>FILL</v>
          </cell>
          <cell r="N2638" t="str">
            <v>CUT</v>
          </cell>
          <cell r="O2638">
            <v>4</v>
          </cell>
        </row>
        <row r="2639">
          <cell r="B2639">
            <v>288300</v>
          </cell>
          <cell r="D2639">
            <v>920.30100000000004</v>
          </cell>
          <cell r="E2639">
            <v>920.25</v>
          </cell>
          <cell r="F2639">
            <v>920.35199999999998</v>
          </cell>
          <cell r="G2639">
            <v>920.23500000000001</v>
          </cell>
          <cell r="H2639">
            <v>920.33699999999999</v>
          </cell>
          <cell r="I2639">
            <v>915.53300000000002</v>
          </cell>
          <cell r="J2639">
            <v>924.98500000000001</v>
          </cell>
          <cell r="K2639">
            <v>4.6570000000000391</v>
          </cell>
          <cell r="L2639">
            <v>-4.6929999999999836</v>
          </cell>
          <cell r="M2639" t="str">
            <v>FILL</v>
          </cell>
          <cell r="N2639" t="str">
            <v>CUT</v>
          </cell>
          <cell r="O2639">
            <v>4</v>
          </cell>
        </row>
        <row r="2640">
          <cell r="B2640">
            <v>288310</v>
          </cell>
          <cell r="D2640">
            <v>920.24300000000005</v>
          </cell>
          <cell r="E2640">
            <v>920.255</v>
          </cell>
          <cell r="F2640">
            <v>920.23</v>
          </cell>
          <cell r="G2640">
            <v>920.24</v>
          </cell>
          <cell r="H2640">
            <v>920.21500000000003</v>
          </cell>
          <cell r="I2640">
            <v>915.47</v>
          </cell>
          <cell r="J2640">
            <v>924.87300000000005</v>
          </cell>
          <cell r="K2640">
            <v>4.7250000000000227</v>
          </cell>
          <cell r="L2640">
            <v>-4.7029999999999745</v>
          </cell>
          <cell r="M2640" t="str">
            <v>FILL</v>
          </cell>
          <cell r="N2640" t="str">
            <v>CUT</v>
          </cell>
          <cell r="O2640">
            <v>4</v>
          </cell>
        </row>
        <row r="2641">
          <cell r="B2641">
            <v>288320</v>
          </cell>
          <cell r="D2641">
            <v>920.18399999999997</v>
          </cell>
          <cell r="E2641">
            <v>920.26</v>
          </cell>
          <cell r="F2641">
            <v>920.10799999999995</v>
          </cell>
          <cell r="G2641">
            <v>920.245</v>
          </cell>
          <cell r="H2641">
            <v>920.09299999999996</v>
          </cell>
          <cell r="I2641">
            <v>915.245</v>
          </cell>
          <cell r="J2641">
            <v>924.85199999999998</v>
          </cell>
          <cell r="K2641">
            <v>4.9550000000000409</v>
          </cell>
          <cell r="L2641">
            <v>-4.8039999999999736</v>
          </cell>
          <cell r="M2641" t="str">
            <v>FILL</v>
          </cell>
          <cell r="N2641" t="str">
            <v>CUT</v>
          </cell>
          <cell r="O2641">
            <v>4</v>
          </cell>
        </row>
        <row r="2642">
          <cell r="B2642">
            <v>288330</v>
          </cell>
          <cell r="D2642">
            <v>920.125</v>
          </cell>
          <cell r="E2642">
            <v>920.26400000000001</v>
          </cell>
          <cell r="F2642">
            <v>919.98599999999999</v>
          </cell>
          <cell r="G2642">
            <v>920.24900000000002</v>
          </cell>
          <cell r="H2642">
            <v>919.971</v>
          </cell>
          <cell r="I2642">
            <v>915.18200000000002</v>
          </cell>
          <cell r="J2642">
            <v>924.83100000000002</v>
          </cell>
          <cell r="K2642">
            <v>5.0220000000000482</v>
          </cell>
          <cell r="L2642">
            <v>-4.9049999999999727</v>
          </cell>
          <cell r="M2642" t="str">
            <v>FILL</v>
          </cell>
          <cell r="N2642" t="str">
            <v>CUT</v>
          </cell>
          <cell r="O2642">
            <v>4</v>
          </cell>
        </row>
        <row r="2643">
          <cell r="B2643">
            <v>288340</v>
          </cell>
          <cell r="D2643">
            <v>920.06700000000001</v>
          </cell>
          <cell r="E2643">
            <v>920.26900000000001</v>
          </cell>
          <cell r="F2643">
            <v>919.86400000000003</v>
          </cell>
          <cell r="G2643">
            <v>920.25400000000002</v>
          </cell>
          <cell r="H2643">
            <v>919.84900000000005</v>
          </cell>
          <cell r="I2643">
            <v>915.43</v>
          </cell>
          <cell r="J2643">
            <v>924.77099999999996</v>
          </cell>
          <cell r="K2643">
            <v>4.77900000000011</v>
          </cell>
          <cell r="L2643">
            <v>-4.9669999999998709</v>
          </cell>
          <cell r="M2643" t="str">
            <v>FILL</v>
          </cell>
          <cell r="N2643" t="str">
            <v>CUT</v>
          </cell>
          <cell r="O2643">
            <v>4</v>
          </cell>
        </row>
        <row r="2644">
          <cell r="B2644">
            <v>288350</v>
          </cell>
          <cell r="D2644">
            <v>920.00800000000004</v>
          </cell>
          <cell r="E2644">
            <v>920.274</v>
          </cell>
          <cell r="F2644">
            <v>919.74199999999996</v>
          </cell>
          <cell r="G2644">
            <v>920.25900000000001</v>
          </cell>
          <cell r="H2644">
            <v>919.72699999999998</v>
          </cell>
          <cell r="I2644">
            <v>915.43100000000004</v>
          </cell>
          <cell r="J2644">
            <v>924.43299999999999</v>
          </cell>
          <cell r="K2644">
            <v>4.7830000000000155</v>
          </cell>
          <cell r="L2644">
            <v>-4.7509999999999764</v>
          </cell>
          <cell r="M2644" t="str">
            <v>FILL</v>
          </cell>
          <cell r="N2644" t="str">
            <v>CUT</v>
          </cell>
          <cell r="O2644">
            <v>4</v>
          </cell>
        </row>
        <row r="2645">
          <cell r="B2645">
            <v>288360</v>
          </cell>
          <cell r="D2645">
            <v>919.95</v>
          </cell>
          <cell r="E2645">
            <v>920.27800000000002</v>
          </cell>
          <cell r="F2645">
            <v>919.62099999999998</v>
          </cell>
          <cell r="G2645">
            <v>920.26300000000003</v>
          </cell>
          <cell r="H2645">
            <v>919.60199999999998</v>
          </cell>
          <cell r="I2645">
            <v>915.37300000000005</v>
          </cell>
          <cell r="J2645">
            <v>924.05499999999995</v>
          </cell>
          <cell r="K2645">
            <v>4.8450000000000273</v>
          </cell>
          <cell r="L2645">
            <v>-4.5099999999999909</v>
          </cell>
          <cell r="M2645" t="str">
            <v>FILL</v>
          </cell>
          <cell r="N2645" t="str">
            <v>CUT</v>
          </cell>
          <cell r="O2645">
            <v>4</v>
          </cell>
        </row>
        <row r="2646">
          <cell r="B2646">
            <v>288370</v>
          </cell>
          <cell r="D2646">
            <v>919.89099999999996</v>
          </cell>
          <cell r="E2646">
            <v>920.28300000000002</v>
          </cell>
          <cell r="F2646">
            <v>919.49900000000002</v>
          </cell>
          <cell r="G2646">
            <v>920.26800000000003</v>
          </cell>
          <cell r="H2646">
            <v>919.47699999999998</v>
          </cell>
          <cell r="I2646">
            <v>915.18100000000004</v>
          </cell>
          <cell r="J2646">
            <v>923.69899999999996</v>
          </cell>
          <cell r="K2646">
            <v>5.04200000000003</v>
          </cell>
          <cell r="L2646">
            <v>-4.2880000000001246</v>
          </cell>
          <cell r="M2646" t="str">
            <v>FILL</v>
          </cell>
          <cell r="N2646" t="str">
            <v>CUT</v>
          </cell>
          <cell r="O2646">
            <v>4</v>
          </cell>
        </row>
        <row r="2647">
          <cell r="B2647">
            <v>288380</v>
          </cell>
          <cell r="D2647">
            <v>919.83199999999999</v>
          </cell>
          <cell r="E2647">
            <v>920.28800000000001</v>
          </cell>
          <cell r="F2647">
            <v>919.37699999999995</v>
          </cell>
          <cell r="G2647">
            <v>920.27300000000002</v>
          </cell>
          <cell r="H2647">
            <v>919.351</v>
          </cell>
          <cell r="I2647">
            <v>915.00400000000002</v>
          </cell>
          <cell r="J2647">
            <v>923.44600000000003</v>
          </cell>
          <cell r="K2647">
            <v>5.2240000000000464</v>
          </cell>
          <cell r="L2647">
            <v>-4.1729999999998881</v>
          </cell>
          <cell r="M2647" t="str">
            <v>FILL</v>
          </cell>
          <cell r="N2647" t="str">
            <v>CUT</v>
          </cell>
          <cell r="O2647">
            <v>4</v>
          </cell>
        </row>
        <row r="2648">
          <cell r="B2648">
            <v>288390</v>
          </cell>
          <cell r="D2648">
            <v>919.774</v>
          </cell>
          <cell r="E2648">
            <v>920.29300000000001</v>
          </cell>
          <cell r="F2648">
            <v>919.255</v>
          </cell>
          <cell r="G2648">
            <v>920.27800000000002</v>
          </cell>
          <cell r="H2648">
            <v>919.226</v>
          </cell>
          <cell r="I2648">
            <v>915.14400000000001</v>
          </cell>
          <cell r="J2648">
            <v>923.37699999999995</v>
          </cell>
          <cell r="K2648">
            <v>5.0890000000000555</v>
          </cell>
          <cell r="L2648">
            <v>-4.2379999999999427</v>
          </cell>
          <cell r="M2648" t="str">
            <v>FILL</v>
          </cell>
          <cell r="N2648" t="str">
            <v>CUT</v>
          </cell>
          <cell r="O2648">
            <v>4</v>
          </cell>
        </row>
        <row r="2649">
          <cell r="B2649">
            <v>288400</v>
          </cell>
          <cell r="D2649">
            <v>919.71500000000003</v>
          </cell>
          <cell r="E2649">
            <v>920.29700000000003</v>
          </cell>
          <cell r="F2649">
            <v>919.13300000000004</v>
          </cell>
          <cell r="G2649">
            <v>920.28200000000004</v>
          </cell>
          <cell r="H2649">
            <v>919.1</v>
          </cell>
          <cell r="I2649">
            <v>915.51599999999996</v>
          </cell>
          <cell r="J2649">
            <v>923.39800000000002</v>
          </cell>
          <cell r="K2649">
            <v>4.7210000000001173</v>
          </cell>
          <cell r="L2649">
            <v>-4.3970000000000482</v>
          </cell>
          <cell r="M2649" t="str">
            <v>FILL</v>
          </cell>
          <cell r="N2649" t="str">
            <v>CUT</v>
          </cell>
          <cell r="O2649">
            <v>4</v>
          </cell>
        </row>
        <row r="2650">
          <cell r="B2650">
            <v>288410</v>
          </cell>
          <cell r="D2650">
            <v>919.65599999999995</v>
          </cell>
          <cell r="E2650">
            <v>920.28599999999994</v>
          </cell>
          <cell r="F2650">
            <v>919.02599999999995</v>
          </cell>
          <cell r="G2650">
            <v>920.27099999999996</v>
          </cell>
          <cell r="H2650">
            <v>918.99099999999999</v>
          </cell>
          <cell r="I2650">
            <v>915.84699999999998</v>
          </cell>
          <cell r="J2650">
            <v>923.51700000000005</v>
          </cell>
          <cell r="K2650">
            <v>4.3790000000000191</v>
          </cell>
          <cell r="L2650">
            <v>-4.6309999999999718</v>
          </cell>
          <cell r="M2650" t="str">
            <v>FILL</v>
          </cell>
          <cell r="N2650" t="str">
            <v>CUT</v>
          </cell>
          <cell r="O2650">
            <v>4</v>
          </cell>
        </row>
        <row r="2651">
          <cell r="B2651">
            <v>288420</v>
          </cell>
          <cell r="D2651">
            <v>919.59799999999996</v>
          </cell>
          <cell r="E2651">
            <v>920.22799999999995</v>
          </cell>
          <cell r="F2651">
            <v>918.96799999999996</v>
          </cell>
          <cell r="G2651">
            <v>920.21299999999997</v>
          </cell>
          <cell r="H2651">
            <v>918.93299999999999</v>
          </cell>
          <cell r="I2651">
            <v>916.13</v>
          </cell>
          <cell r="J2651">
            <v>923.73699999999997</v>
          </cell>
          <cell r="K2651">
            <v>4.0380000000000109</v>
          </cell>
          <cell r="L2651">
            <v>-4.9089999999998781</v>
          </cell>
          <cell r="M2651" t="str">
            <v>FILL</v>
          </cell>
          <cell r="N2651" t="str">
            <v>CUT</v>
          </cell>
          <cell r="O2651">
            <v>4</v>
          </cell>
        </row>
        <row r="2652">
          <cell r="B2652">
            <v>288430</v>
          </cell>
          <cell r="D2652">
            <v>919.53899999999999</v>
          </cell>
          <cell r="E2652">
            <v>920.16899999999998</v>
          </cell>
          <cell r="F2652">
            <v>918.90899999999999</v>
          </cell>
          <cell r="G2652">
            <v>920.154</v>
          </cell>
          <cell r="H2652">
            <v>918.87400000000002</v>
          </cell>
          <cell r="I2652">
            <v>916.23800000000006</v>
          </cell>
          <cell r="J2652">
            <v>924.90899999999999</v>
          </cell>
          <cell r="K2652">
            <v>3.8709999999999809</v>
          </cell>
          <cell r="L2652">
            <v>-6.1399999999998727</v>
          </cell>
          <cell r="M2652" t="str">
            <v>FILL</v>
          </cell>
          <cell r="N2652" t="str">
            <v>CUT</v>
          </cell>
          <cell r="O2652">
            <v>4</v>
          </cell>
        </row>
        <row r="2653">
          <cell r="B2653">
            <v>288440</v>
          </cell>
          <cell r="D2653">
            <v>919.48099999999999</v>
          </cell>
          <cell r="E2653">
            <v>920.11099999999999</v>
          </cell>
          <cell r="F2653">
            <v>918.851</v>
          </cell>
          <cell r="G2653">
            <v>920.096</v>
          </cell>
          <cell r="H2653">
            <v>918.81600000000003</v>
          </cell>
          <cell r="I2653">
            <v>916.36300000000006</v>
          </cell>
          <cell r="J2653">
            <v>925.35299999999995</v>
          </cell>
          <cell r="K2653">
            <v>3.6879999999999882</v>
          </cell>
          <cell r="L2653">
            <v>-6.6419999999998254</v>
          </cell>
          <cell r="M2653" t="str">
            <v>FILL</v>
          </cell>
          <cell r="N2653" t="str">
            <v>CUT</v>
          </cell>
          <cell r="O2653">
            <v>4</v>
          </cell>
        </row>
        <row r="2654">
          <cell r="B2654">
            <v>288450</v>
          </cell>
          <cell r="D2654">
            <v>919.42200000000003</v>
          </cell>
          <cell r="E2654">
            <v>920.05200000000002</v>
          </cell>
          <cell r="F2654">
            <v>918.79200000000003</v>
          </cell>
          <cell r="G2654">
            <v>920.03700000000003</v>
          </cell>
          <cell r="H2654">
            <v>918.75699999999995</v>
          </cell>
          <cell r="I2654">
            <v>915.65300000000002</v>
          </cell>
          <cell r="J2654">
            <v>925.86099999999999</v>
          </cell>
          <cell r="K2654">
            <v>4.3390000000000555</v>
          </cell>
          <cell r="L2654">
            <v>-7.2090000000002874</v>
          </cell>
          <cell r="M2654" t="str">
            <v>FILL</v>
          </cell>
          <cell r="N2654" t="str">
            <v>CUT</v>
          </cell>
          <cell r="O2654">
            <v>4</v>
          </cell>
        </row>
        <row r="2655">
          <cell r="B2655">
            <v>288460</v>
          </cell>
          <cell r="D2655">
            <v>919.36300000000006</v>
          </cell>
          <cell r="E2655">
            <v>919.99300000000005</v>
          </cell>
          <cell r="F2655">
            <v>918.73299999999995</v>
          </cell>
          <cell r="G2655">
            <v>919.97799999999995</v>
          </cell>
          <cell r="H2655">
            <v>918.69799999999998</v>
          </cell>
          <cell r="I2655">
            <v>914.45299999999997</v>
          </cell>
          <cell r="J2655">
            <v>926.46799999999996</v>
          </cell>
          <cell r="K2655">
            <v>5.4799999999996771</v>
          </cell>
          <cell r="L2655">
            <v>-7.8749999999998863</v>
          </cell>
          <cell r="M2655" t="str">
            <v>FILL</v>
          </cell>
          <cell r="N2655" t="str">
            <v>CUT</v>
          </cell>
          <cell r="O2655">
            <v>4</v>
          </cell>
        </row>
        <row r="2656">
          <cell r="B2656">
            <v>288470</v>
          </cell>
          <cell r="D2656">
            <v>919.30499999999995</v>
          </cell>
          <cell r="E2656">
            <v>919.93499999999995</v>
          </cell>
          <cell r="F2656">
            <v>918.67499999999995</v>
          </cell>
          <cell r="G2656">
            <v>919.92</v>
          </cell>
          <cell r="H2656">
            <v>918.64</v>
          </cell>
          <cell r="I2656">
            <v>914.73199999999997</v>
          </cell>
          <cell r="J2656">
            <v>927.18499999999995</v>
          </cell>
          <cell r="K2656">
            <v>5.1430000000000291</v>
          </cell>
          <cell r="L2656">
            <v>-8.6499999999998636</v>
          </cell>
          <cell r="M2656" t="str">
            <v>FILL</v>
          </cell>
          <cell r="N2656" t="str">
            <v>CUT</v>
          </cell>
          <cell r="O2656">
            <v>4</v>
          </cell>
        </row>
        <row r="2657">
          <cell r="B2657">
            <v>288480</v>
          </cell>
          <cell r="D2657">
            <v>919.24599999999998</v>
          </cell>
          <cell r="E2657">
            <v>919.87599999999998</v>
          </cell>
          <cell r="F2657">
            <v>918.61599999999999</v>
          </cell>
          <cell r="G2657">
            <v>919.86099999999999</v>
          </cell>
          <cell r="H2657">
            <v>918.58100000000002</v>
          </cell>
          <cell r="I2657">
            <v>915.053</v>
          </cell>
          <cell r="J2657">
            <v>928.06600000000003</v>
          </cell>
          <cell r="K2657">
            <v>4.7630000000000337</v>
          </cell>
          <cell r="L2657">
            <v>-9.5899999999999181</v>
          </cell>
          <cell r="M2657" t="str">
            <v>FILL</v>
          </cell>
          <cell r="N2657" t="str">
            <v>CUT</v>
          </cell>
          <cell r="O2657">
            <v>4</v>
          </cell>
        </row>
        <row r="2658">
          <cell r="B2658">
            <v>288490</v>
          </cell>
          <cell r="D2658">
            <v>919.18700000000001</v>
          </cell>
          <cell r="E2658">
            <v>919.81700000000001</v>
          </cell>
          <cell r="F2658">
            <v>918.55700000000002</v>
          </cell>
          <cell r="G2658">
            <v>919.80200000000002</v>
          </cell>
          <cell r="H2658">
            <v>918.52200000000005</v>
          </cell>
          <cell r="I2658">
            <v>915.34799999999996</v>
          </cell>
          <cell r="J2658">
            <v>928.42100000000005</v>
          </cell>
          <cell r="K2658">
            <v>4.4090000000001055</v>
          </cell>
          <cell r="L2658">
            <v>-10.003999999999905</v>
          </cell>
          <cell r="M2658" t="str">
            <v>FILL</v>
          </cell>
          <cell r="N2658" t="str">
            <v>CUT</v>
          </cell>
          <cell r="O2658">
            <v>4</v>
          </cell>
        </row>
        <row r="2659">
          <cell r="B2659">
            <v>288500</v>
          </cell>
          <cell r="D2659">
            <v>919.12900000000002</v>
          </cell>
          <cell r="E2659">
            <v>919.75900000000001</v>
          </cell>
          <cell r="F2659">
            <v>918.49900000000002</v>
          </cell>
          <cell r="G2659">
            <v>919.74400000000003</v>
          </cell>
          <cell r="H2659">
            <v>918.46400000000006</v>
          </cell>
          <cell r="I2659">
            <v>915.33</v>
          </cell>
          <cell r="J2659">
            <v>928.37900000000002</v>
          </cell>
          <cell r="K2659">
            <v>4.3690000000000282</v>
          </cell>
          <cell r="L2659">
            <v>-10.019999999999868</v>
          </cell>
          <cell r="M2659" t="str">
            <v>FILL</v>
          </cell>
          <cell r="N2659" t="str">
            <v>CUT</v>
          </cell>
          <cell r="O2659">
            <v>4</v>
          </cell>
        </row>
        <row r="2660">
          <cell r="B2660">
            <v>288510</v>
          </cell>
          <cell r="D2660">
            <v>919.07</v>
          </cell>
          <cell r="E2660">
            <v>919.7</v>
          </cell>
          <cell r="F2660">
            <v>918.44</v>
          </cell>
          <cell r="G2660">
            <v>919.68499999999995</v>
          </cell>
          <cell r="H2660">
            <v>918.40499999999997</v>
          </cell>
          <cell r="I2660">
            <v>915.327</v>
          </cell>
          <cell r="J2660">
            <v>928.45399999999995</v>
          </cell>
          <cell r="K2660">
            <v>4.3129999999996471</v>
          </cell>
          <cell r="L2660">
            <v>-10.154000000000224</v>
          </cell>
          <cell r="M2660" t="str">
            <v>FILL</v>
          </cell>
          <cell r="N2660" t="str">
            <v>CUT</v>
          </cell>
          <cell r="O2660">
            <v>6</v>
          </cell>
        </row>
        <row r="2661">
          <cell r="B2661">
            <v>288520</v>
          </cell>
          <cell r="D2661">
            <v>919.01199999999994</v>
          </cell>
          <cell r="E2661">
            <v>919.64200000000005</v>
          </cell>
          <cell r="F2661">
            <v>918.38199999999995</v>
          </cell>
          <cell r="G2661">
            <v>919.62699999999995</v>
          </cell>
          <cell r="H2661">
            <v>918.34699999999998</v>
          </cell>
          <cell r="I2661">
            <v>915.375</v>
          </cell>
          <cell r="J2661">
            <v>929.39499999999998</v>
          </cell>
          <cell r="K2661">
            <v>4.2069999999996526</v>
          </cell>
          <cell r="L2661">
            <v>-11.152999999999906</v>
          </cell>
          <cell r="M2661" t="str">
            <v>FILL</v>
          </cell>
          <cell r="N2661" t="str">
            <v>CUT</v>
          </cell>
          <cell r="O2661">
            <v>6</v>
          </cell>
        </row>
        <row r="2662">
          <cell r="B2662">
            <v>288530</v>
          </cell>
          <cell r="D2662">
            <v>918.95299999999997</v>
          </cell>
          <cell r="E2662">
            <v>919.58299999999997</v>
          </cell>
          <cell r="F2662">
            <v>918.32299999999998</v>
          </cell>
          <cell r="G2662">
            <v>919.56799999999998</v>
          </cell>
          <cell r="H2662">
            <v>918.28800000000001</v>
          </cell>
          <cell r="I2662">
            <v>915.64700000000005</v>
          </cell>
          <cell r="J2662">
            <v>928.12400000000002</v>
          </cell>
          <cell r="K2662">
            <v>3.8759999999999764</v>
          </cell>
          <cell r="L2662">
            <v>-9.9409999999999172</v>
          </cell>
          <cell r="M2662" t="str">
            <v>FILL</v>
          </cell>
          <cell r="N2662" t="str">
            <v>CUT</v>
          </cell>
          <cell r="O2662">
            <v>6</v>
          </cell>
        </row>
        <row r="2663">
          <cell r="B2663">
            <v>288540</v>
          </cell>
          <cell r="D2663">
            <v>918.89400000000001</v>
          </cell>
          <cell r="E2663">
            <v>919.524</v>
          </cell>
          <cell r="F2663">
            <v>918.26400000000001</v>
          </cell>
          <cell r="G2663">
            <v>919.50900000000001</v>
          </cell>
          <cell r="H2663">
            <v>918.22900000000004</v>
          </cell>
          <cell r="I2663">
            <v>915.92100000000005</v>
          </cell>
          <cell r="J2663">
            <v>927.78599999999994</v>
          </cell>
          <cell r="K2663">
            <v>3.5430000000000064</v>
          </cell>
          <cell r="L2663">
            <v>-9.6619999999998072</v>
          </cell>
          <cell r="M2663" t="str">
            <v>FILL</v>
          </cell>
          <cell r="N2663" t="str">
            <v>CUT</v>
          </cell>
          <cell r="O2663">
            <v>6</v>
          </cell>
        </row>
        <row r="2664">
          <cell r="B2664">
            <v>288550</v>
          </cell>
          <cell r="D2664">
            <v>918.83600000000001</v>
          </cell>
          <cell r="E2664">
            <v>919.46600000000001</v>
          </cell>
          <cell r="F2664">
            <v>918.20600000000002</v>
          </cell>
          <cell r="G2664">
            <v>919.45100000000002</v>
          </cell>
          <cell r="H2664">
            <v>918.17100000000005</v>
          </cell>
          <cell r="I2664">
            <v>916.19399999999996</v>
          </cell>
          <cell r="J2664">
            <v>927.55799999999999</v>
          </cell>
          <cell r="K2664">
            <v>3.2120000000001028</v>
          </cell>
          <cell r="L2664">
            <v>-9.4919999999998481</v>
          </cell>
          <cell r="M2664" t="str">
            <v>FILL</v>
          </cell>
          <cell r="N2664" t="str">
            <v>CUT</v>
          </cell>
          <cell r="O2664">
            <v>6</v>
          </cell>
        </row>
        <row r="2665">
          <cell r="B2665">
            <v>288560</v>
          </cell>
          <cell r="D2665">
            <v>918.77700000000004</v>
          </cell>
          <cell r="E2665">
            <v>919.40700000000004</v>
          </cell>
          <cell r="F2665">
            <v>918.14700000000005</v>
          </cell>
          <cell r="G2665">
            <v>919.39200000000005</v>
          </cell>
          <cell r="H2665">
            <v>918.11199999999997</v>
          </cell>
          <cell r="I2665">
            <v>916.33100000000002</v>
          </cell>
          <cell r="J2665">
            <v>927.44</v>
          </cell>
          <cell r="K2665">
            <v>3.0160000000000764</v>
          </cell>
          <cell r="L2665">
            <v>-9.4330000000003338</v>
          </cell>
          <cell r="M2665" t="str">
            <v>FILL</v>
          </cell>
          <cell r="N2665" t="str">
            <v>CUT</v>
          </cell>
          <cell r="O2665">
            <v>6</v>
          </cell>
        </row>
        <row r="2666">
          <cell r="B2666">
            <v>288570</v>
          </cell>
          <cell r="D2666">
            <v>918.71799999999996</v>
          </cell>
          <cell r="E2666">
            <v>919.34799999999996</v>
          </cell>
          <cell r="F2666">
            <v>918.08799999999997</v>
          </cell>
          <cell r="G2666">
            <v>919.33299999999997</v>
          </cell>
          <cell r="H2666">
            <v>918.053</v>
          </cell>
          <cell r="I2666">
            <v>916.37</v>
          </cell>
          <cell r="J2666">
            <v>927.29200000000003</v>
          </cell>
          <cell r="K2666">
            <v>2.9180000000000064</v>
          </cell>
          <cell r="L2666">
            <v>-9.3439999999999372</v>
          </cell>
          <cell r="M2666" t="str">
            <v>FILL</v>
          </cell>
          <cell r="N2666" t="str">
            <v>CUT</v>
          </cell>
          <cell r="O2666">
            <v>6</v>
          </cell>
        </row>
        <row r="2667">
          <cell r="B2667">
            <v>288580</v>
          </cell>
          <cell r="D2667">
            <v>918.66</v>
          </cell>
          <cell r="E2667">
            <v>919.29</v>
          </cell>
          <cell r="F2667">
            <v>918.03</v>
          </cell>
          <cell r="G2667">
            <v>919.27499999999998</v>
          </cell>
          <cell r="H2667">
            <v>917.995</v>
          </cell>
          <cell r="I2667">
            <v>916.399</v>
          </cell>
          <cell r="J2667">
            <v>926.85199999999998</v>
          </cell>
          <cell r="K2667">
            <v>2.8310000000000173</v>
          </cell>
          <cell r="L2667">
            <v>-8.9619999999998754</v>
          </cell>
          <cell r="M2667" t="str">
            <v>FILL</v>
          </cell>
          <cell r="N2667" t="str">
            <v>CUT</v>
          </cell>
          <cell r="O2667">
            <v>6</v>
          </cell>
        </row>
        <row r="2668">
          <cell r="B2668">
            <v>288590</v>
          </cell>
          <cell r="D2668">
            <v>918.601</v>
          </cell>
          <cell r="E2668">
            <v>919.23099999999999</v>
          </cell>
          <cell r="F2668">
            <v>917.971</v>
          </cell>
          <cell r="G2668">
            <v>919.21600000000001</v>
          </cell>
          <cell r="H2668">
            <v>917.93600000000004</v>
          </cell>
          <cell r="I2668">
            <v>916.47299999999996</v>
          </cell>
          <cell r="J2668">
            <v>926.45699999999999</v>
          </cell>
          <cell r="K2668">
            <v>2.6980000000000928</v>
          </cell>
          <cell r="L2668">
            <v>-8.6259999999998627</v>
          </cell>
          <cell r="M2668" t="str">
            <v>FILL</v>
          </cell>
          <cell r="N2668" t="str">
            <v>CUT</v>
          </cell>
          <cell r="O2668">
            <v>6</v>
          </cell>
        </row>
        <row r="2669">
          <cell r="B2669">
            <v>288600</v>
          </cell>
          <cell r="D2669">
            <v>918.54300000000001</v>
          </cell>
          <cell r="E2669">
            <v>919.173</v>
          </cell>
          <cell r="F2669">
            <v>917.91300000000001</v>
          </cell>
          <cell r="G2669">
            <v>919.15800000000002</v>
          </cell>
          <cell r="H2669">
            <v>917.87800000000004</v>
          </cell>
          <cell r="I2669">
            <v>916.55200000000002</v>
          </cell>
          <cell r="J2669">
            <v>926.16600000000005</v>
          </cell>
          <cell r="K2669">
            <v>2.5610000000000355</v>
          </cell>
          <cell r="L2669">
            <v>-8.3929999999999154</v>
          </cell>
          <cell r="M2669" t="str">
            <v>FILL</v>
          </cell>
          <cell r="N2669" t="str">
            <v>CUT</v>
          </cell>
          <cell r="O2669">
            <v>6</v>
          </cell>
        </row>
        <row r="2670">
          <cell r="B2670">
            <v>288610</v>
          </cell>
          <cell r="D2670">
            <v>918.48400000000004</v>
          </cell>
          <cell r="E2670">
            <v>919.11400000000003</v>
          </cell>
          <cell r="F2670">
            <v>917.85400000000004</v>
          </cell>
          <cell r="G2670">
            <v>919.09900000000005</v>
          </cell>
          <cell r="H2670">
            <v>917.81899999999996</v>
          </cell>
          <cell r="I2670">
            <v>916.54100000000005</v>
          </cell>
          <cell r="J2670">
            <v>925.96699999999998</v>
          </cell>
          <cell r="K2670">
            <v>2.5130000000000337</v>
          </cell>
          <cell r="L2670">
            <v>-8.2530000000002701</v>
          </cell>
          <cell r="M2670" t="str">
            <v>FILL</v>
          </cell>
          <cell r="N2670" t="str">
            <v>CUT</v>
          </cell>
          <cell r="O2670">
            <v>6</v>
          </cell>
        </row>
        <row r="2671">
          <cell r="B2671">
            <v>288620</v>
          </cell>
          <cell r="D2671">
            <v>918.42499999999995</v>
          </cell>
          <cell r="E2671">
            <v>919.09</v>
          </cell>
          <cell r="F2671">
            <v>917.76</v>
          </cell>
          <cell r="G2671">
            <v>919.07500000000005</v>
          </cell>
          <cell r="H2671">
            <v>917.72500000000002</v>
          </cell>
          <cell r="I2671">
            <v>916.22799999999995</v>
          </cell>
          <cell r="J2671">
            <v>925.55100000000004</v>
          </cell>
          <cell r="K2671">
            <v>2.8020000000001346</v>
          </cell>
          <cell r="L2671">
            <v>-7.9309999999999263</v>
          </cell>
          <cell r="M2671" t="str">
            <v>FILL</v>
          </cell>
          <cell r="N2671" t="str">
            <v>CUT</v>
          </cell>
          <cell r="O2671">
            <v>6</v>
          </cell>
        </row>
        <row r="2672">
          <cell r="B2672">
            <v>288630</v>
          </cell>
          <cell r="D2672">
            <v>918.36699999999996</v>
          </cell>
          <cell r="E2672">
            <v>919.06700000000001</v>
          </cell>
          <cell r="F2672">
            <v>917.66700000000003</v>
          </cell>
          <cell r="G2672">
            <v>919.05200000000002</v>
          </cell>
          <cell r="H2672">
            <v>917.63199999999995</v>
          </cell>
          <cell r="I2672">
            <v>916.721</v>
          </cell>
          <cell r="J2672">
            <v>925.47199999999998</v>
          </cell>
          <cell r="K2672">
            <v>2.2860000000000582</v>
          </cell>
          <cell r="L2672">
            <v>-7.9450000000002774</v>
          </cell>
          <cell r="M2672" t="str">
            <v>FILL</v>
          </cell>
          <cell r="N2672" t="str">
            <v>CUT</v>
          </cell>
          <cell r="O2672">
            <v>6</v>
          </cell>
        </row>
        <row r="2673">
          <cell r="B2673">
            <v>288640</v>
          </cell>
          <cell r="D2673">
            <v>918.30799999999999</v>
          </cell>
          <cell r="E2673">
            <v>919.04300000000001</v>
          </cell>
          <cell r="F2673">
            <v>917.57299999999998</v>
          </cell>
          <cell r="G2673">
            <v>919.02800000000002</v>
          </cell>
          <cell r="H2673">
            <v>917.53800000000001</v>
          </cell>
          <cell r="I2673">
            <v>916.74599999999998</v>
          </cell>
          <cell r="J2673">
            <v>925.90200000000004</v>
          </cell>
          <cell r="K2673">
            <v>2.23700000000008</v>
          </cell>
          <cell r="L2673">
            <v>-8.4689999999999372</v>
          </cell>
          <cell r="M2673" t="str">
            <v>FILL</v>
          </cell>
          <cell r="N2673" t="str">
            <v>CUT</v>
          </cell>
          <cell r="O2673">
            <v>6</v>
          </cell>
        </row>
        <row r="2674">
          <cell r="B2674">
            <v>288650</v>
          </cell>
          <cell r="D2674">
            <v>918.24900000000002</v>
          </cell>
          <cell r="E2674">
            <v>919.01900000000001</v>
          </cell>
          <cell r="F2674">
            <v>917.47900000000004</v>
          </cell>
          <cell r="G2674">
            <v>919.00400000000002</v>
          </cell>
          <cell r="H2674">
            <v>917.44399999999996</v>
          </cell>
          <cell r="I2674">
            <v>916.78</v>
          </cell>
          <cell r="J2674">
            <v>926.45600000000002</v>
          </cell>
          <cell r="K2674">
            <v>2.1790000000000873</v>
          </cell>
          <cell r="L2674">
            <v>-9.1170000000003029</v>
          </cell>
          <cell r="M2674" t="str">
            <v>FILL</v>
          </cell>
          <cell r="N2674" t="str">
            <v>CUT</v>
          </cell>
          <cell r="O2674">
            <v>6</v>
          </cell>
        </row>
        <row r="2675">
          <cell r="B2675">
            <v>288660</v>
          </cell>
          <cell r="D2675">
            <v>918.19100000000003</v>
          </cell>
          <cell r="E2675">
            <v>918.99599999999998</v>
          </cell>
          <cell r="F2675">
            <v>917.38599999999997</v>
          </cell>
          <cell r="G2675">
            <v>918.98099999999999</v>
          </cell>
          <cell r="H2675">
            <v>917.351</v>
          </cell>
          <cell r="I2675">
            <v>916.83900000000006</v>
          </cell>
          <cell r="J2675">
            <v>927.07</v>
          </cell>
          <cell r="K2675">
            <v>2.09699999999998</v>
          </cell>
          <cell r="L2675">
            <v>-9.8239999999999554</v>
          </cell>
          <cell r="M2675" t="str">
            <v>FILL</v>
          </cell>
          <cell r="N2675" t="str">
            <v>CUT</v>
          </cell>
          <cell r="O2675">
            <v>6</v>
          </cell>
        </row>
        <row r="2676">
          <cell r="B2676">
            <v>288670</v>
          </cell>
          <cell r="D2676">
            <v>918.13199999999995</v>
          </cell>
          <cell r="E2676">
            <v>918.97199999999998</v>
          </cell>
          <cell r="F2676">
            <v>917.29200000000003</v>
          </cell>
          <cell r="G2676">
            <v>918.95699999999999</v>
          </cell>
          <cell r="H2676">
            <v>917.25699999999995</v>
          </cell>
          <cell r="I2676">
            <v>916.98199999999997</v>
          </cell>
          <cell r="J2676">
            <v>928.64400000000001</v>
          </cell>
          <cell r="K2676">
            <v>1.9300000000000637</v>
          </cell>
          <cell r="L2676">
            <v>-11.492000000000303</v>
          </cell>
          <cell r="M2676" t="str">
            <v>FILL</v>
          </cell>
          <cell r="N2676" t="str">
            <v>CUT</v>
          </cell>
          <cell r="O2676">
            <v>6</v>
          </cell>
        </row>
        <row r="2677">
          <cell r="B2677">
            <v>288680</v>
          </cell>
          <cell r="D2677">
            <v>918.07399999999996</v>
          </cell>
          <cell r="E2677">
            <v>918.94899999999996</v>
          </cell>
          <cell r="F2677">
            <v>917.19899999999996</v>
          </cell>
          <cell r="G2677">
            <v>918.93399999999997</v>
          </cell>
          <cell r="H2677">
            <v>917.16399999999999</v>
          </cell>
          <cell r="I2677">
            <v>916.84799999999996</v>
          </cell>
          <cell r="J2677">
            <v>929.52200000000005</v>
          </cell>
          <cell r="K2677">
            <v>2.0410000000000537</v>
          </cell>
          <cell r="L2677">
            <v>-12.462999999999965</v>
          </cell>
          <cell r="M2677" t="str">
            <v>FILL</v>
          </cell>
          <cell r="N2677" t="str">
            <v>CUT</v>
          </cell>
          <cell r="O2677">
            <v>6</v>
          </cell>
        </row>
        <row r="2678">
          <cell r="B2678">
            <v>288690</v>
          </cell>
          <cell r="D2678">
            <v>918.01499999999999</v>
          </cell>
          <cell r="E2678">
            <v>918.92499999999995</v>
          </cell>
          <cell r="F2678">
            <v>917.10500000000002</v>
          </cell>
          <cell r="G2678">
            <v>918.91</v>
          </cell>
          <cell r="H2678">
            <v>917.07</v>
          </cell>
          <cell r="I2678">
            <v>916.76599999999996</v>
          </cell>
          <cell r="J2678">
            <v>930.47699999999998</v>
          </cell>
          <cell r="K2678">
            <v>2.0990000000000464</v>
          </cell>
          <cell r="L2678">
            <v>-13.51199999999983</v>
          </cell>
          <cell r="M2678" t="str">
            <v>FILL</v>
          </cell>
          <cell r="N2678" t="str">
            <v>CUT</v>
          </cell>
          <cell r="O2678">
            <v>6</v>
          </cell>
        </row>
        <row r="2679">
          <cell r="B2679">
            <v>288700</v>
          </cell>
          <cell r="D2679">
            <v>917.95600000000002</v>
          </cell>
          <cell r="E2679">
            <v>918.90099999999995</v>
          </cell>
          <cell r="F2679">
            <v>917.01099999999997</v>
          </cell>
          <cell r="G2679">
            <v>918.88599999999997</v>
          </cell>
          <cell r="H2679">
            <v>916.976</v>
          </cell>
          <cell r="I2679">
            <v>916.75599999999997</v>
          </cell>
          <cell r="J2679">
            <v>931.423</v>
          </cell>
          <cell r="K2679">
            <v>2.0850000000000364</v>
          </cell>
          <cell r="L2679">
            <v>-14.551999999999907</v>
          </cell>
          <cell r="M2679" t="str">
            <v>FILL</v>
          </cell>
          <cell r="N2679" t="str">
            <v>CUT</v>
          </cell>
          <cell r="O2679">
            <v>6</v>
          </cell>
        </row>
        <row r="2680">
          <cell r="B2680">
            <v>288710</v>
          </cell>
          <cell r="D2680">
            <v>917.89800000000002</v>
          </cell>
          <cell r="E2680">
            <v>918.87800000000004</v>
          </cell>
          <cell r="F2680">
            <v>916.91800000000001</v>
          </cell>
          <cell r="G2680">
            <v>918.86300000000006</v>
          </cell>
          <cell r="H2680">
            <v>916.88300000000004</v>
          </cell>
          <cell r="I2680">
            <v>916.81299999999999</v>
          </cell>
          <cell r="J2680">
            <v>933.37900000000002</v>
          </cell>
          <cell r="K2680">
            <v>2.0050000000001091</v>
          </cell>
          <cell r="L2680">
            <v>-16.600999999999885</v>
          </cell>
          <cell r="M2680" t="str">
            <v>FILL</v>
          </cell>
          <cell r="N2680" t="str">
            <v>CUT</v>
          </cell>
          <cell r="O2680">
            <v>6</v>
          </cell>
        </row>
        <row r="2681">
          <cell r="B2681">
            <v>288720</v>
          </cell>
          <cell r="D2681">
            <v>917.83900000000006</v>
          </cell>
          <cell r="E2681">
            <v>918.81899999999996</v>
          </cell>
          <cell r="F2681">
            <v>916.85900000000004</v>
          </cell>
          <cell r="G2681">
            <v>918.80399999999997</v>
          </cell>
          <cell r="H2681">
            <v>916.82399999999996</v>
          </cell>
          <cell r="I2681">
            <v>918.73800000000006</v>
          </cell>
          <cell r="J2681">
            <v>934.35900000000004</v>
          </cell>
          <cell r="K2681">
            <v>2.0999999999958163E-2</v>
          </cell>
          <cell r="L2681">
            <v>-17.640000000000327</v>
          </cell>
          <cell r="M2681" t="str">
            <v>FILL</v>
          </cell>
          <cell r="N2681" t="str">
            <v>CUT</v>
          </cell>
          <cell r="O2681">
            <v>6</v>
          </cell>
        </row>
        <row r="2682">
          <cell r="B2682">
            <v>288730</v>
          </cell>
          <cell r="D2682">
            <v>917.78</v>
          </cell>
          <cell r="E2682">
            <v>918.71400000000006</v>
          </cell>
          <cell r="F2682">
            <v>916.84699999999998</v>
          </cell>
          <cell r="G2682">
            <v>918.69899999999996</v>
          </cell>
          <cell r="H2682">
            <v>916.81299999999999</v>
          </cell>
          <cell r="I2682">
            <v>919.30200000000002</v>
          </cell>
          <cell r="J2682">
            <v>934.92399999999998</v>
          </cell>
          <cell r="K2682">
            <v>-0.64800000000036562</v>
          </cell>
          <cell r="L2682">
            <v>-18.212999999999965</v>
          </cell>
          <cell r="M2682" t="str">
            <v>CUT</v>
          </cell>
          <cell r="N2682" t="str">
            <v>CUT</v>
          </cell>
          <cell r="O2682">
            <v>6</v>
          </cell>
        </row>
        <row r="2683">
          <cell r="B2683">
            <v>288740</v>
          </cell>
          <cell r="D2683">
            <v>917.72199999999998</v>
          </cell>
          <cell r="E2683">
            <v>918.51499999999999</v>
          </cell>
          <cell r="F2683">
            <v>916.928</v>
          </cell>
          <cell r="G2683">
            <v>918.5</v>
          </cell>
          <cell r="H2683">
            <v>916.89800000000002</v>
          </cell>
          <cell r="I2683">
            <v>920.25599999999997</v>
          </cell>
          <cell r="J2683">
            <v>935.28300000000002</v>
          </cell>
          <cell r="K2683">
            <v>-1.8009999999999309</v>
          </cell>
          <cell r="L2683">
            <v>-18.474999999999909</v>
          </cell>
          <cell r="M2683" t="str">
            <v>CUT</v>
          </cell>
          <cell r="N2683" t="str">
            <v>CUT</v>
          </cell>
          <cell r="O2683">
            <v>6</v>
          </cell>
        </row>
        <row r="2684">
          <cell r="B2684">
            <v>288750</v>
          </cell>
          <cell r="D2684">
            <v>917.66300000000001</v>
          </cell>
          <cell r="E2684">
            <v>918.32500000000005</v>
          </cell>
          <cell r="F2684">
            <v>917.00199999999995</v>
          </cell>
          <cell r="G2684">
            <v>918.31</v>
          </cell>
          <cell r="H2684">
            <v>916.976</v>
          </cell>
          <cell r="I2684">
            <v>920.95399999999995</v>
          </cell>
          <cell r="J2684">
            <v>935.73400000000004</v>
          </cell>
          <cell r="K2684">
            <v>-2.6890000000003056</v>
          </cell>
          <cell r="L2684">
            <v>-18.835999999999899</v>
          </cell>
          <cell r="M2684" t="str">
            <v>CUT</v>
          </cell>
          <cell r="N2684" t="str">
            <v>CUT</v>
          </cell>
          <cell r="O2684">
            <v>6</v>
          </cell>
        </row>
        <row r="2685">
          <cell r="B2685">
            <v>288760</v>
          </cell>
          <cell r="D2685">
            <v>917.60500000000002</v>
          </cell>
          <cell r="E2685">
            <v>918.14200000000005</v>
          </cell>
          <cell r="F2685">
            <v>917.06700000000001</v>
          </cell>
          <cell r="G2685">
            <v>918.12699999999995</v>
          </cell>
          <cell r="H2685">
            <v>917.04499999999996</v>
          </cell>
          <cell r="I2685">
            <v>921.01499999999999</v>
          </cell>
          <cell r="J2685">
            <v>936.23</v>
          </cell>
          <cell r="K2685">
            <v>-2.9330000000003338</v>
          </cell>
          <cell r="L2685">
            <v>-19.251000000000204</v>
          </cell>
          <cell r="M2685" t="str">
            <v>CUT</v>
          </cell>
          <cell r="N2685" t="str">
            <v>CUT</v>
          </cell>
          <cell r="O2685">
            <v>6</v>
          </cell>
        </row>
        <row r="2686">
          <cell r="B2686">
            <v>288770</v>
          </cell>
          <cell r="D2686">
            <v>917.54600000000005</v>
          </cell>
          <cell r="E2686">
            <v>917.96699999999998</v>
          </cell>
          <cell r="F2686">
            <v>917.125</v>
          </cell>
          <cell r="G2686">
            <v>917.952</v>
          </cell>
          <cell r="H2686">
            <v>917.10699999999997</v>
          </cell>
          <cell r="I2686">
            <v>921.298</v>
          </cell>
          <cell r="J2686">
            <v>936.92700000000002</v>
          </cell>
          <cell r="K2686">
            <v>-3.3909999999999627</v>
          </cell>
          <cell r="L2686">
            <v>-19.874000000000137</v>
          </cell>
          <cell r="M2686" t="str">
            <v>CUT</v>
          </cell>
          <cell r="N2686" t="str">
            <v>CUT</v>
          </cell>
          <cell r="O2686">
            <v>6</v>
          </cell>
        </row>
        <row r="2687">
          <cell r="B2687">
            <v>288780</v>
          </cell>
          <cell r="D2687">
            <v>917.48699999999997</v>
          </cell>
          <cell r="E2687">
            <v>917.8</v>
          </cell>
          <cell r="F2687">
            <v>917.17399999999998</v>
          </cell>
          <cell r="G2687">
            <v>917.78499999999997</v>
          </cell>
          <cell r="H2687">
            <v>917.15899999999999</v>
          </cell>
          <cell r="I2687">
            <v>921.73599999999999</v>
          </cell>
          <cell r="J2687">
            <v>937.36300000000006</v>
          </cell>
          <cell r="K2687">
            <v>-3.9959999999999809</v>
          </cell>
          <cell r="L2687">
            <v>-20.249000000000024</v>
          </cell>
          <cell r="M2687" t="str">
            <v>CUT</v>
          </cell>
          <cell r="N2687" t="str">
            <v>CUT</v>
          </cell>
          <cell r="O2687">
            <v>6</v>
          </cell>
        </row>
        <row r="2688">
          <cell r="B2688">
            <v>288790</v>
          </cell>
          <cell r="D2688">
            <v>917.42899999999997</v>
          </cell>
          <cell r="E2688">
            <v>917.64099999999996</v>
          </cell>
          <cell r="F2688">
            <v>917.21600000000001</v>
          </cell>
          <cell r="G2688">
            <v>917.62599999999998</v>
          </cell>
          <cell r="H2688">
            <v>917.20100000000002</v>
          </cell>
          <cell r="I2688">
            <v>922.18799999999999</v>
          </cell>
          <cell r="J2688">
            <v>938.60400000000004</v>
          </cell>
          <cell r="K2688">
            <v>-4.6069999999999709</v>
          </cell>
          <cell r="L2688">
            <v>-21.447999999999979</v>
          </cell>
          <cell r="M2688" t="str">
            <v>CUT</v>
          </cell>
          <cell r="N2688" t="str">
            <v>CUT</v>
          </cell>
          <cell r="O2688">
            <v>6</v>
          </cell>
        </row>
        <row r="2689">
          <cell r="B2689">
            <v>288800</v>
          </cell>
          <cell r="D2689">
            <v>917.37</v>
          </cell>
          <cell r="E2689">
            <v>917.49099999999999</v>
          </cell>
          <cell r="F2689">
            <v>917.24900000000002</v>
          </cell>
          <cell r="G2689">
            <v>917.476</v>
          </cell>
          <cell r="H2689">
            <v>917.23400000000004</v>
          </cell>
          <cell r="I2689">
            <v>922.5</v>
          </cell>
          <cell r="J2689">
            <v>939.05899999999997</v>
          </cell>
          <cell r="K2689">
            <v>-5.06899999999996</v>
          </cell>
          <cell r="L2689">
            <v>-21.869999999999891</v>
          </cell>
          <cell r="M2689" t="str">
            <v>CUT</v>
          </cell>
          <cell r="N2689" t="str">
            <v>CUT</v>
          </cell>
          <cell r="O2689">
            <v>6</v>
          </cell>
        </row>
        <row r="2690">
          <cell r="B2690">
            <v>288810</v>
          </cell>
          <cell r="D2690">
            <v>917.31100000000004</v>
          </cell>
          <cell r="E2690">
            <v>917.34799999999996</v>
          </cell>
          <cell r="F2690">
            <v>917.27499999999998</v>
          </cell>
          <cell r="G2690">
            <v>917.33299999999997</v>
          </cell>
          <cell r="H2690">
            <v>917.26</v>
          </cell>
          <cell r="I2690">
            <v>921.96699999999998</v>
          </cell>
          <cell r="J2690">
            <v>937.11199999999997</v>
          </cell>
          <cell r="K2690">
            <v>-4.6789999999999736</v>
          </cell>
          <cell r="L2690">
            <v>-19.896999999999935</v>
          </cell>
          <cell r="M2690" t="str">
            <v>CUT</v>
          </cell>
          <cell r="N2690" t="str">
            <v>CUT</v>
          </cell>
          <cell r="O2690">
            <v>6</v>
          </cell>
        </row>
        <row r="2691">
          <cell r="B2691">
            <v>288820</v>
          </cell>
          <cell r="D2691">
            <v>917.25300000000004</v>
          </cell>
          <cell r="E2691">
            <v>917.21299999999997</v>
          </cell>
          <cell r="F2691">
            <v>917.29200000000003</v>
          </cell>
          <cell r="G2691">
            <v>917.19799999999998</v>
          </cell>
          <cell r="H2691">
            <v>917.27700000000004</v>
          </cell>
          <cell r="I2691">
            <v>921.30899999999997</v>
          </cell>
          <cell r="J2691">
            <v>935.45899999999995</v>
          </cell>
          <cell r="K2691">
            <v>-4.1559999999999491</v>
          </cell>
          <cell r="L2691">
            <v>-18.226999999999862</v>
          </cell>
          <cell r="M2691" t="str">
            <v>CUT</v>
          </cell>
          <cell r="N2691" t="str">
            <v>CUT</v>
          </cell>
          <cell r="O2691">
            <v>6</v>
          </cell>
        </row>
        <row r="2692">
          <cell r="B2692">
            <v>288830</v>
          </cell>
          <cell r="D2692">
            <v>917.19399999999996</v>
          </cell>
          <cell r="E2692">
            <v>917.08399999999995</v>
          </cell>
          <cell r="F2692">
            <v>917.30499999999995</v>
          </cell>
          <cell r="G2692">
            <v>917.06899999999996</v>
          </cell>
          <cell r="H2692">
            <v>917.29</v>
          </cell>
          <cell r="I2692">
            <v>920.57299999999998</v>
          </cell>
          <cell r="J2692">
            <v>933.91300000000001</v>
          </cell>
          <cell r="K2692">
            <v>-3.5489999999999782</v>
          </cell>
          <cell r="L2692">
            <v>-16.668000000000006</v>
          </cell>
          <cell r="M2692" t="str">
            <v>CUT</v>
          </cell>
          <cell r="N2692" t="str">
            <v>CUT</v>
          </cell>
          <cell r="O2692">
            <v>6</v>
          </cell>
        </row>
        <row r="2693">
          <cell r="B2693">
            <v>288840</v>
          </cell>
          <cell r="D2693">
            <v>917.13599999999997</v>
          </cell>
          <cell r="E2693">
            <v>916.95299999999997</v>
          </cell>
          <cell r="F2693">
            <v>917.31799999999998</v>
          </cell>
          <cell r="G2693">
            <v>916.93799999999999</v>
          </cell>
          <cell r="H2693">
            <v>917.303</v>
          </cell>
          <cell r="I2693">
            <v>919.63099999999997</v>
          </cell>
          <cell r="J2693">
            <v>931.64099999999996</v>
          </cell>
          <cell r="K2693">
            <v>-2.7379999999999427</v>
          </cell>
          <cell r="L2693">
            <v>-14.382999999999925</v>
          </cell>
          <cell r="M2693" t="str">
            <v>CUT</v>
          </cell>
          <cell r="N2693" t="str">
            <v>CUT</v>
          </cell>
          <cell r="O2693">
            <v>6</v>
          </cell>
        </row>
        <row r="2694">
          <cell r="B2694">
            <v>288850</v>
          </cell>
          <cell r="D2694">
            <v>917.07600000000002</v>
          </cell>
          <cell r="E2694">
            <v>916.82100000000003</v>
          </cell>
          <cell r="F2694">
            <v>917.33100000000002</v>
          </cell>
          <cell r="G2694">
            <v>916.80600000000004</v>
          </cell>
          <cell r="H2694">
            <v>917.31600000000003</v>
          </cell>
          <cell r="I2694">
            <v>918.69299999999998</v>
          </cell>
          <cell r="J2694">
            <v>930.18299999999999</v>
          </cell>
          <cell r="K2694">
            <v>-1.9319999999999027</v>
          </cell>
          <cell r="L2694">
            <v>-12.911999999999921</v>
          </cell>
          <cell r="M2694" t="str">
            <v>CUT</v>
          </cell>
          <cell r="N2694" t="str">
            <v>CUT</v>
          </cell>
          <cell r="O2694">
            <v>6</v>
          </cell>
        </row>
        <row r="2695">
          <cell r="B2695">
            <v>288860</v>
          </cell>
          <cell r="D2695">
            <v>917.01400000000001</v>
          </cell>
          <cell r="E2695">
            <v>916.68700000000001</v>
          </cell>
          <cell r="F2695">
            <v>917.34100000000001</v>
          </cell>
          <cell r="G2695">
            <v>916.66899999999998</v>
          </cell>
          <cell r="H2695">
            <v>917.32600000000002</v>
          </cell>
          <cell r="I2695">
            <v>917.74900000000002</v>
          </cell>
          <cell r="J2695">
            <v>928.89599999999996</v>
          </cell>
          <cell r="K2695">
            <v>-1.1340000000001282</v>
          </cell>
          <cell r="L2695">
            <v>-11.614999999999895</v>
          </cell>
          <cell r="M2695" t="str">
            <v>CUT</v>
          </cell>
          <cell r="N2695" t="str">
            <v>CUT</v>
          </cell>
          <cell r="O2695">
            <v>6</v>
          </cell>
        </row>
        <row r="2696">
          <cell r="B2696">
            <v>288870</v>
          </cell>
          <cell r="D2696">
            <v>916.95100000000002</v>
          </cell>
          <cell r="E2696">
            <v>916.55100000000004</v>
          </cell>
          <cell r="F2696">
            <v>917.35</v>
          </cell>
          <cell r="G2696">
            <v>916.529</v>
          </cell>
          <cell r="H2696">
            <v>917.33500000000004</v>
          </cell>
          <cell r="I2696">
            <v>917.03099999999995</v>
          </cell>
          <cell r="J2696">
            <v>926.06100000000004</v>
          </cell>
          <cell r="K2696">
            <v>-0.56800000000009732</v>
          </cell>
          <cell r="L2696">
            <v>-8.7709999999999582</v>
          </cell>
          <cell r="M2696" t="str">
            <v>CUT</v>
          </cell>
          <cell r="N2696" t="str">
            <v>CUT</v>
          </cell>
          <cell r="O2696">
            <v>6</v>
          </cell>
        </row>
        <row r="2697">
          <cell r="B2697">
            <v>288880</v>
          </cell>
          <cell r="D2697">
            <v>916.88599999999997</v>
          </cell>
          <cell r="E2697">
            <v>916.41399999999999</v>
          </cell>
          <cell r="F2697">
            <v>917.35699999999997</v>
          </cell>
          <cell r="G2697">
            <v>916.38800000000003</v>
          </cell>
          <cell r="H2697">
            <v>917.34199999999998</v>
          </cell>
          <cell r="I2697">
            <v>916.38900000000001</v>
          </cell>
          <cell r="J2697">
            <v>923.649</v>
          </cell>
          <cell r="K2697">
            <v>-7.89999999998372E-2</v>
          </cell>
          <cell r="L2697">
            <v>-6.3519999999999754</v>
          </cell>
          <cell r="M2697" t="str">
            <v>CUT</v>
          </cell>
          <cell r="N2697" t="str">
            <v>CUT</v>
          </cell>
          <cell r="O2697">
            <v>6</v>
          </cell>
        </row>
        <row r="2698">
          <cell r="B2698">
            <v>288890</v>
          </cell>
          <cell r="D2698">
            <v>916.81899999999996</v>
          </cell>
          <cell r="E2698">
            <v>916.27499999999998</v>
          </cell>
          <cell r="F2698">
            <v>917.36199999999997</v>
          </cell>
          <cell r="G2698">
            <v>916.245</v>
          </cell>
          <cell r="H2698">
            <v>917.34699999999998</v>
          </cell>
          <cell r="I2698">
            <v>916.03300000000002</v>
          </cell>
          <cell r="J2698">
            <v>920.48</v>
          </cell>
          <cell r="K2698">
            <v>0.12200000000007094</v>
          </cell>
          <cell r="L2698">
            <v>-3.1779999999999973</v>
          </cell>
          <cell r="M2698" t="str">
            <v>FILL</v>
          </cell>
          <cell r="N2698" t="str">
            <v>CUT</v>
          </cell>
          <cell r="O2698">
            <v>1</v>
          </cell>
        </row>
        <row r="2699">
          <cell r="B2699">
            <v>288900</v>
          </cell>
          <cell r="D2699">
            <v>916.75</v>
          </cell>
          <cell r="E2699">
            <v>916.13400000000001</v>
          </cell>
          <cell r="F2699">
            <v>917.36599999999999</v>
          </cell>
          <cell r="G2699">
            <v>916.1</v>
          </cell>
          <cell r="H2699">
            <v>917.351</v>
          </cell>
          <cell r="I2699">
            <v>916.04700000000003</v>
          </cell>
          <cell r="J2699">
            <v>919.22699999999998</v>
          </cell>
          <cell r="K2699">
            <v>-4.8999999999978172E-2</v>
          </cell>
          <cell r="L2699">
            <v>-1.9209999999999354</v>
          </cell>
          <cell r="M2699" t="str">
            <v>CUT</v>
          </cell>
          <cell r="N2699" t="str">
            <v>CUT</v>
          </cell>
          <cell r="O2699">
            <v>1</v>
          </cell>
        </row>
        <row r="2700">
          <cell r="B2700">
            <v>288910</v>
          </cell>
          <cell r="D2700">
            <v>916.67899999999997</v>
          </cell>
          <cell r="E2700">
            <v>916.04899999999998</v>
          </cell>
          <cell r="F2700">
            <v>917.30899999999997</v>
          </cell>
          <cell r="G2700">
            <v>916.01400000000001</v>
          </cell>
          <cell r="H2700">
            <v>917.29399999999998</v>
          </cell>
          <cell r="I2700">
            <v>916.01</v>
          </cell>
          <cell r="J2700">
            <v>917.94799999999998</v>
          </cell>
          <cell r="K2700">
            <v>-0.1009999999998854</v>
          </cell>
          <cell r="L2700">
            <v>-0.69899999999995543</v>
          </cell>
          <cell r="M2700" t="str">
            <v>CUT</v>
          </cell>
          <cell r="N2700" t="str">
            <v>CUT</v>
          </cell>
          <cell r="O2700">
            <v>1</v>
          </cell>
        </row>
        <row r="2701">
          <cell r="B2701">
            <v>288920</v>
          </cell>
          <cell r="D2701">
            <v>916.60699999999997</v>
          </cell>
          <cell r="E2701">
            <v>915.97699999999998</v>
          </cell>
          <cell r="F2701">
            <v>917.23699999999997</v>
          </cell>
          <cell r="G2701">
            <v>915.94200000000001</v>
          </cell>
          <cell r="H2701">
            <v>917.22199999999998</v>
          </cell>
          <cell r="I2701">
            <v>915.85799999999995</v>
          </cell>
          <cell r="J2701">
            <v>916.279</v>
          </cell>
          <cell r="K2701">
            <v>-2.0999999999844476E-2</v>
          </cell>
          <cell r="L2701">
            <v>0.89800000000002456</v>
          </cell>
          <cell r="M2701" t="str">
            <v>CUT</v>
          </cell>
          <cell r="N2701" t="str">
            <v>FILL</v>
          </cell>
          <cell r="O2701">
            <v>1</v>
          </cell>
        </row>
        <row r="2702">
          <cell r="B2702">
            <v>288930</v>
          </cell>
          <cell r="D2702">
            <v>916.53300000000002</v>
          </cell>
          <cell r="E2702">
            <v>915.90300000000002</v>
          </cell>
          <cell r="F2702">
            <v>917.16300000000001</v>
          </cell>
          <cell r="G2702">
            <v>915.86800000000005</v>
          </cell>
          <cell r="H2702">
            <v>917.14800000000002</v>
          </cell>
          <cell r="I2702">
            <v>915.4</v>
          </cell>
          <cell r="J2702">
            <v>915.58900000000006</v>
          </cell>
          <cell r="K2702">
            <v>0.36300000000017008</v>
          </cell>
          <cell r="L2702">
            <v>1.51400000000001</v>
          </cell>
          <cell r="M2702" t="str">
            <v>FILL</v>
          </cell>
          <cell r="N2702" t="str">
            <v>FILL</v>
          </cell>
          <cell r="O2702">
            <v>1</v>
          </cell>
        </row>
        <row r="2703">
          <cell r="B2703">
            <v>288940</v>
          </cell>
          <cell r="D2703">
            <v>916.45699999999999</v>
          </cell>
          <cell r="E2703">
            <v>915.827</v>
          </cell>
          <cell r="F2703">
            <v>917.08699999999999</v>
          </cell>
          <cell r="G2703">
            <v>915.79200000000003</v>
          </cell>
          <cell r="H2703">
            <v>917.072</v>
          </cell>
          <cell r="I2703">
            <v>911.37</v>
          </cell>
          <cell r="J2703">
            <v>915.32799999999997</v>
          </cell>
          <cell r="K2703">
            <v>4.317000000000121</v>
          </cell>
          <cell r="L2703">
            <v>1.6990000000000691</v>
          </cell>
          <cell r="M2703" t="str">
            <v>FILL</v>
          </cell>
          <cell r="N2703" t="str">
            <v>FILL</v>
          </cell>
          <cell r="O2703">
            <v>8</v>
          </cell>
        </row>
        <row r="2704">
          <cell r="B2704">
            <v>288950</v>
          </cell>
          <cell r="D2704">
            <v>916.38</v>
          </cell>
          <cell r="E2704">
            <v>915.75</v>
          </cell>
          <cell r="F2704">
            <v>917.01</v>
          </cell>
          <cell r="G2704">
            <v>915.71500000000003</v>
          </cell>
          <cell r="H2704">
            <v>916.995</v>
          </cell>
          <cell r="I2704">
            <v>910.37300000000005</v>
          </cell>
          <cell r="J2704">
            <v>914.90700000000004</v>
          </cell>
          <cell r="K2704">
            <v>5.23700000000008</v>
          </cell>
          <cell r="L2704">
            <v>2.0430000000000064</v>
          </cell>
          <cell r="M2704" t="str">
            <v>FILL</v>
          </cell>
          <cell r="N2704" t="str">
            <v>FILL</v>
          </cell>
          <cell r="O2704">
            <v>8</v>
          </cell>
        </row>
        <row r="2705">
          <cell r="B2705">
            <v>288960</v>
          </cell>
          <cell r="D2705">
            <v>916.3</v>
          </cell>
          <cell r="E2705">
            <v>915.67</v>
          </cell>
          <cell r="F2705">
            <v>916.93</v>
          </cell>
          <cell r="G2705">
            <v>915.63499999999999</v>
          </cell>
          <cell r="H2705">
            <v>916.91499999999996</v>
          </cell>
          <cell r="I2705">
            <v>910.44600000000003</v>
          </cell>
          <cell r="J2705">
            <v>915.27700000000004</v>
          </cell>
          <cell r="K2705">
            <v>5.08400000000006</v>
          </cell>
          <cell r="L2705">
            <v>1.5929999999999609</v>
          </cell>
          <cell r="M2705" t="str">
            <v>FILL</v>
          </cell>
          <cell r="N2705" t="str">
            <v>FILL</v>
          </cell>
          <cell r="O2705">
            <v>8</v>
          </cell>
        </row>
        <row r="2706">
          <cell r="B2706">
            <v>288970</v>
          </cell>
          <cell r="D2706">
            <v>916.21900000000005</v>
          </cell>
          <cell r="E2706">
            <v>915.58900000000006</v>
          </cell>
          <cell r="F2706">
            <v>916.84900000000005</v>
          </cell>
          <cell r="G2706">
            <v>915.55399999999997</v>
          </cell>
          <cell r="H2706">
            <v>916.83399999999995</v>
          </cell>
          <cell r="I2706">
            <v>910.49400000000003</v>
          </cell>
          <cell r="J2706">
            <v>915.7</v>
          </cell>
          <cell r="K2706">
            <v>4.9549999999996999</v>
          </cell>
          <cell r="L2706">
            <v>1.0889999999996007</v>
          </cell>
          <cell r="M2706" t="str">
            <v>FILL</v>
          </cell>
          <cell r="N2706" t="str">
            <v>FILL</v>
          </cell>
          <cell r="O2706">
            <v>8</v>
          </cell>
        </row>
        <row r="2707">
          <cell r="B2707">
            <v>288980</v>
          </cell>
          <cell r="D2707">
            <v>916.13599999999997</v>
          </cell>
          <cell r="E2707">
            <v>915.50599999999997</v>
          </cell>
          <cell r="F2707">
            <v>916.76599999999996</v>
          </cell>
          <cell r="G2707">
            <v>915.471</v>
          </cell>
          <cell r="H2707">
            <v>916.75099999999998</v>
          </cell>
          <cell r="I2707">
            <v>910.46500000000003</v>
          </cell>
          <cell r="J2707">
            <v>915.66899999999998</v>
          </cell>
          <cell r="K2707">
            <v>4.9010000000000673</v>
          </cell>
          <cell r="L2707">
            <v>1.0370000000000346</v>
          </cell>
          <cell r="M2707" t="str">
            <v>FILL</v>
          </cell>
          <cell r="N2707" t="str">
            <v>FILL</v>
          </cell>
          <cell r="O2707">
            <v>8</v>
          </cell>
        </row>
        <row r="2708">
          <cell r="B2708">
            <v>288990</v>
          </cell>
          <cell r="D2708">
            <v>916.05100000000004</v>
          </cell>
          <cell r="E2708">
            <v>915.42100000000005</v>
          </cell>
          <cell r="F2708">
            <v>916.68100000000004</v>
          </cell>
          <cell r="G2708">
            <v>915.38599999999997</v>
          </cell>
          <cell r="H2708">
            <v>916.66600000000005</v>
          </cell>
          <cell r="I2708">
            <v>910.35900000000004</v>
          </cell>
          <cell r="J2708">
            <v>916.47900000000004</v>
          </cell>
          <cell r="K2708">
            <v>4.9219999999996844</v>
          </cell>
          <cell r="L2708">
            <v>0.14200000000005275</v>
          </cell>
          <cell r="M2708" t="str">
            <v>FILL</v>
          </cell>
          <cell r="N2708" t="str">
            <v>FILL</v>
          </cell>
          <cell r="O2708">
            <v>8</v>
          </cell>
        </row>
        <row r="2709">
          <cell r="B2709">
            <v>289000</v>
          </cell>
          <cell r="D2709">
            <v>915.96500000000003</v>
          </cell>
          <cell r="E2709">
            <v>915.33500000000004</v>
          </cell>
          <cell r="F2709">
            <v>916.59500000000003</v>
          </cell>
          <cell r="G2709">
            <v>915.3</v>
          </cell>
          <cell r="H2709">
            <v>916.58</v>
          </cell>
          <cell r="I2709">
            <v>910.36099999999999</v>
          </cell>
          <cell r="J2709">
            <v>917.46600000000001</v>
          </cell>
          <cell r="K2709">
            <v>4.833999999999719</v>
          </cell>
          <cell r="L2709">
            <v>-0.93099999999992633</v>
          </cell>
          <cell r="M2709" t="str">
            <v>FILL</v>
          </cell>
          <cell r="N2709" t="str">
            <v>CUT</v>
          </cell>
          <cell r="O2709">
            <v>8</v>
          </cell>
        </row>
        <row r="2710">
          <cell r="B2710">
            <v>289010</v>
          </cell>
          <cell r="D2710">
            <v>915.87599999999998</v>
          </cell>
          <cell r="E2710">
            <v>915.26499999999999</v>
          </cell>
          <cell r="F2710">
            <v>916.48699999999997</v>
          </cell>
          <cell r="G2710">
            <v>915.23099999999999</v>
          </cell>
          <cell r="H2710">
            <v>916.47199999999998</v>
          </cell>
          <cell r="I2710">
            <v>910.64400000000001</v>
          </cell>
          <cell r="J2710">
            <v>918.69899999999996</v>
          </cell>
          <cell r="K2710">
            <v>4.4850000000000136</v>
          </cell>
          <cell r="L2710">
            <v>-2.2719999999999345</v>
          </cell>
          <cell r="M2710" t="str">
            <v>FILL</v>
          </cell>
          <cell r="N2710" t="str">
            <v>CUT</v>
          </cell>
          <cell r="O2710">
            <v>5</v>
          </cell>
        </row>
        <row r="2711">
          <cell r="B2711">
            <v>289020</v>
          </cell>
          <cell r="D2711">
            <v>915.78599999999994</v>
          </cell>
          <cell r="E2711">
            <v>915.24099999999999</v>
          </cell>
          <cell r="F2711">
            <v>916.33100000000002</v>
          </cell>
          <cell r="G2711">
            <v>915.21100000000001</v>
          </cell>
          <cell r="H2711">
            <v>916.31600000000003</v>
          </cell>
          <cell r="I2711">
            <v>910.84400000000005</v>
          </cell>
          <cell r="J2711">
            <v>920.25300000000004</v>
          </cell>
          <cell r="K2711">
            <v>4.2770000000000437</v>
          </cell>
          <cell r="L2711">
            <v>-3.9819999999999709</v>
          </cell>
          <cell r="M2711" t="str">
            <v>FILL</v>
          </cell>
          <cell r="N2711" t="str">
            <v>CUT</v>
          </cell>
          <cell r="O2711">
            <v>5</v>
          </cell>
        </row>
        <row r="2712">
          <cell r="B2712">
            <v>289030</v>
          </cell>
          <cell r="D2712">
            <v>915.69399999999996</v>
          </cell>
          <cell r="E2712">
            <v>915.21600000000001</v>
          </cell>
          <cell r="F2712">
            <v>916.17200000000003</v>
          </cell>
          <cell r="G2712">
            <v>915.18899999999996</v>
          </cell>
          <cell r="H2712">
            <v>916.15700000000004</v>
          </cell>
          <cell r="I2712">
            <v>910.96199999999999</v>
          </cell>
          <cell r="J2712">
            <v>922.84400000000005</v>
          </cell>
          <cell r="K2712">
            <v>4.1459999999998445</v>
          </cell>
          <cell r="L2712">
            <v>-6.7319999999999709</v>
          </cell>
          <cell r="M2712" t="str">
            <v>FILL</v>
          </cell>
          <cell r="N2712" t="str">
            <v>CUT</v>
          </cell>
          <cell r="O2712">
            <v>5</v>
          </cell>
        </row>
        <row r="2713">
          <cell r="B2713">
            <v>289040</v>
          </cell>
          <cell r="D2713">
            <v>915.6</v>
          </cell>
          <cell r="E2713">
            <v>915.18799999999999</v>
          </cell>
          <cell r="F2713">
            <v>916.01199999999994</v>
          </cell>
          <cell r="G2713">
            <v>915.16600000000005</v>
          </cell>
          <cell r="H2713">
            <v>915.99699999999996</v>
          </cell>
          <cell r="I2713">
            <v>911.20500000000004</v>
          </cell>
          <cell r="J2713">
            <v>924.32500000000005</v>
          </cell>
          <cell r="K2713">
            <v>3.8950000000002092</v>
          </cell>
          <cell r="L2713">
            <v>-8.3730000000000473</v>
          </cell>
          <cell r="M2713" t="str">
            <v>FILL</v>
          </cell>
          <cell r="N2713" t="str">
            <v>CUT</v>
          </cell>
          <cell r="O2713">
            <v>6</v>
          </cell>
        </row>
        <row r="2714">
          <cell r="B2714">
            <v>289050</v>
          </cell>
          <cell r="D2714">
            <v>915.50599999999997</v>
          </cell>
          <cell r="E2714">
            <v>915.16</v>
          </cell>
          <cell r="F2714">
            <v>915.85199999999998</v>
          </cell>
          <cell r="G2714">
            <v>915.14099999999996</v>
          </cell>
          <cell r="H2714">
            <v>915.83699999999999</v>
          </cell>
          <cell r="I2714">
            <v>911.27700000000004</v>
          </cell>
          <cell r="J2714">
            <v>925.62199999999996</v>
          </cell>
          <cell r="K2714">
            <v>3.8069999999999027</v>
          </cell>
          <cell r="L2714">
            <v>-9.8299999999999272</v>
          </cell>
          <cell r="M2714" t="str">
            <v>FILL</v>
          </cell>
          <cell r="N2714" t="str">
            <v>CUT</v>
          </cell>
          <cell r="O2714">
            <v>6</v>
          </cell>
        </row>
        <row r="2715">
          <cell r="B2715">
            <v>289060</v>
          </cell>
          <cell r="D2715">
            <v>915.41200000000003</v>
          </cell>
          <cell r="E2715">
            <v>915.13199999999995</v>
          </cell>
          <cell r="F2715">
            <v>915.69100000000003</v>
          </cell>
          <cell r="G2715">
            <v>915.11699999999996</v>
          </cell>
          <cell r="H2715">
            <v>915.67600000000004</v>
          </cell>
          <cell r="I2715">
            <v>911.45299999999997</v>
          </cell>
          <cell r="J2715">
            <v>925.76499999999999</v>
          </cell>
          <cell r="K2715">
            <v>3.6190000000000282</v>
          </cell>
          <cell r="L2715">
            <v>-10.133999999999901</v>
          </cell>
          <cell r="M2715" t="str">
            <v>FILL</v>
          </cell>
          <cell r="N2715" t="str">
            <v>CUT</v>
          </cell>
          <cell r="O2715">
            <v>6</v>
          </cell>
        </row>
        <row r="2716">
          <cell r="B2716">
            <v>289070</v>
          </cell>
          <cell r="D2716">
            <v>915.31700000000001</v>
          </cell>
          <cell r="E2716">
            <v>915.09199999999998</v>
          </cell>
          <cell r="F2716">
            <v>915.53</v>
          </cell>
          <cell r="G2716">
            <v>915.077</v>
          </cell>
          <cell r="H2716">
            <v>915.51499999999999</v>
          </cell>
          <cell r="I2716">
            <v>911.08699999999999</v>
          </cell>
          <cell r="J2716">
            <v>925.18700000000001</v>
          </cell>
          <cell r="K2716">
            <v>3.94500000000005</v>
          </cell>
          <cell r="L2716">
            <v>-9.7169999999999845</v>
          </cell>
          <cell r="M2716" t="str">
            <v>FILL</v>
          </cell>
          <cell r="N2716" t="str">
            <v>CUT</v>
          </cell>
          <cell r="O2716">
            <v>6</v>
          </cell>
        </row>
        <row r="2717">
          <cell r="B2717">
            <v>289080</v>
          </cell>
          <cell r="D2717">
            <v>915.22299999999996</v>
          </cell>
          <cell r="E2717">
            <v>914.99800000000005</v>
          </cell>
          <cell r="F2717">
            <v>915.37</v>
          </cell>
          <cell r="G2717">
            <v>914.98299999999995</v>
          </cell>
          <cell r="H2717">
            <v>915.35500000000002</v>
          </cell>
          <cell r="I2717">
            <v>910.70699999999999</v>
          </cell>
          <cell r="J2717">
            <v>924.529</v>
          </cell>
          <cell r="K2717">
            <v>4.2309999999996535</v>
          </cell>
          <cell r="L2717">
            <v>-9.2189999999999372</v>
          </cell>
          <cell r="M2717" t="str">
            <v>FILL</v>
          </cell>
          <cell r="N2717" t="str">
            <v>CUT</v>
          </cell>
          <cell r="O2717">
            <v>5</v>
          </cell>
        </row>
        <row r="2718">
          <cell r="B2718">
            <v>289090</v>
          </cell>
          <cell r="D2718">
            <v>915.12900000000002</v>
          </cell>
          <cell r="E2718">
            <v>914.904</v>
          </cell>
          <cell r="F2718">
            <v>915.20899999999995</v>
          </cell>
          <cell r="G2718">
            <v>914.88900000000001</v>
          </cell>
          <cell r="H2718">
            <v>915.19399999999996</v>
          </cell>
          <cell r="I2718">
            <v>910.37900000000002</v>
          </cell>
          <cell r="J2718">
            <v>923.82</v>
          </cell>
          <cell r="K2718">
            <v>4.4650000000000318</v>
          </cell>
          <cell r="L2718">
            <v>-8.6710000000000491</v>
          </cell>
          <cell r="M2718" t="str">
            <v>FILL</v>
          </cell>
          <cell r="N2718" t="str">
            <v>CUT</v>
          </cell>
          <cell r="O2718">
            <v>5</v>
          </cell>
        </row>
        <row r="2719">
          <cell r="B2719">
            <v>289100</v>
          </cell>
          <cell r="D2719">
            <v>915.03399999999999</v>
          </cell>
          <cell r="E2719">
            <v>914.80899999999997</v>
          </cell>
          <cell r="F2719">
            <v>915.04899999999998</v>
          </cell>
          <cell r="G2719">
            <v>914.79399999999998</v>
          </cell>
          <cell r="H2719">
            <v>915.03399999999999</v>
          </cell>
          <cell r="I2719">
            <v>910.04100000000005</v>
          </cell>
          <cell r="J2719">
            <v>922.97299999999996</v>
          </cell>
          <cell r="K2719">
            <v>4.70799999999997</v>
          </cell>
          <cell r="L2719">
            <v>-7.9839999999999236</v>
          </cell>
          <cell r="M2719" t="str">
            <v>FILL</v>
          </cell>
          <cell r="N2719" t="str">
            <v>CUT</v>
          </cell>
          <cell r="O2719">
            <v>5</v>
          </cell>
        </row>
        <row r="2720">
          <cell r="B2720">
            <v>289110</v>
          </cell>
          <cell r="D2720">
            <v>914.94</v>
          </cell>
          <cell r="E2720">
            <v>914.71500000000003</v>
          </cell>
          <cell r="F2720">
            <v>914.88800000000003</v>
          </cell>
          <cell r="G2720">
            <v>914.7</v>
          </cell>
          <cell r="H2720">
            <v>914.87300000000005</v>
          </cell>
          <cell r="I2720">
            <v>910.01900000000001</v>
          </cell>
          <cell r="J2720">
            <v>922.30600000000004</v>
          </cell>
          <cell r="K2720">
            <v>4.6360000000000809</v>
          </cell>
          <cell r="L2720">
            <v>-7.4779999999999518</v>
          </cell>
          <cell r="M2720" t="str">
            <v>FILL</v>
          </cell>
          <cell r="N2720" t="str">
            <v>CUT</v>
          </cell>
          <cell r="O2720">
            <v>5</v>
          </cell>
        </row>
        <row r="2721">
          <cell r="B2721">
            <v>289120</v>
          </cell>
          <cell r="D2721">
            <v>914.846</v>
          </cell>
          <cell r="E2721">
            <v>914.62099999999998</v>
          </cell>
          <cell r="F2721">
            <v>914.72699999999998</v>
          </cell>
          <cell r="G2721">
            <v>914.60599999999999</v>
          </cell>
          <cell r="H2721">
            <v>914.71199999999999</v>
          </cell>
          <cell r="I2721">
            <v>910.31100000000004</v>
          </cell>
          <cell r="J2721">
            <v>921.702</v>
          </cell>
          <cell r="K2721">
            <v>4.25</v>
          </cell>
          <cell r="L2721">
            <v>-7.0349999999999682</v>
          </cell>
          <cell r="M2721" t="str">
            <v>FILL</v>
          </cell>
          <cell r="N2721" t="str">
            <v>CUT</v>
          </cell>
          <cell r="O2721">
            <v>5</v>
          </cell>
        </row>
        <row r="2722">
          <cell r="B2722">
            <v>289130</v>
          </cell>
          <cell r="D2722">
            <v>914.75199999999995</v>
          </cell>
          <cell r="E2722">
            <v>914.52700000000004</v>
          </cell>
          <cell r="F2722">
            <v>914.56700000000001</v>
          </cell>
          <cell r="G2722">
            <v>914.51199999999994</v>
          </cell>
          <cell r="H2722">
            <v>914.55200000000002</v>
          </cell>
          <cell r="I2722">
            <v>911.00900000000001</v>
          </cell>
          <cell r="J2722">
            <v>921.173</v>
          </cell>
          <cell r="K2722">
            <v>3.4579999999996289</v>
          </cell>
          <cell r="L2722">
            <v>-6.66599999999994</v>
          </cell>
          <cell r="M2722" t="str">
            <v>FILL</v>
          </cell>
          <cell r="N2722" t="str">
            <v>CUT</v>
          </cell>
          <cell r="O2722">
            <v>6</v>
          </cell>
        </row>
        <row r="2723">
          <cell r="B2723">
            <v>289140</v>
          </cell>
          <cell r="D2723">
            <v>914.65700000000004</v>
          </cell>
          <cell r="E2723">
            <v>914.43200000000002</v>
          </cell>
          <cell r="F2723">
            <v>914.43200000000002</v>
          </cell>
          <cell r="G2723">
            <v>914.41700000000003</v>
          </cell>
          <cell r="H2723">
            <v>914.41700000000003</v>
          </cell>
          <cell r="I2723">
            <v>910.37300000000005</v>
          </cell>
          <cell r="J2723">
            <v>921.46</v>
          </cell>
          <cell r="K2723">
            <v>3.9990000000000236</v>
          </cell>
          <cell r="L2723">
            <v>-7.0879999999999654</v>
          </cell>
          <cell r="M2723" t="str">
            <v>FILL</v>
          </cell>
          <cell r="N2723" t="str">
            <v>CUT</v>
          </cell>
          <cell r="O2723">
            <v>6</v>
          </cell>
        </row>
        <row r="2724">
          <cell r="B2724">
            <v>289150</v>
          </cell>
          <cell r="D2724">
            <v>914.56299999999999</v>
          </cell>
          <cell r="E2724">
            <v>914.33799999999997</v>
          </cell>
          <cell r="F2724">
            <v>914.33799999999997</v>
          </cell>
          <cell r="G2724">
            <v>914.32299999999998</v>
          </cell>
          <cell r="H2724">
            <v>914.32299999999998</v>
          </cell>
          <cell r="I2724">
            <v>910.346</v>
          </cell>
          <cell r="J2724">
            <v>921.73800000000006</v>
          </cell>
          <cell r="K2724">
            <v>3.9320000000000164</v>
          </cell>
          <cell r="L2724">
            <v>-7.4600000000000364</v>
          </cell>
          <cell r="M2724" t="str">
            <v>FILL</v>
          </cell>
          <cell r="N2724" t="str">
            <v>CUT</v>
          </cell>
          <cell r="O2724">
            <v>6</v>
          </cell>
        </row>
        <row r="2725">
          <cell r="B2725">
            <v>289160</v>
          </cell>
          <cell r="D2725">
            <v>914.46900000000005</v>
          </cell>
          <cell r="E2725">
            <v>914.24400000000003</v>
          </cell>
          <cell r="F2725">
            <v>914.24400000000003</v>
          </cell>
          <cell r="G2725">
            <v>914.22900000000004</v>
          </cell>
          <cell r="H2725">
            <v>914.22900000000004</v>
          </cell>
          <cell r="I2725">
            <v>911.27499999999998</v>
          </cell>
          <cell r="J2725">
            <v>921.63099999999997</v>
          </cell>
          <cell r="K2725">
            <v>2.9090000000001055</v>
          </cell>
          <cell r="L2725">
            <v>-7.446999999999889</v>
          </cell>
          <cell r="M2725" t="str">
            <v>FILL</v>
          </cell>
          <cell r="N2725" t="str">
            <v>CUT</v>
          </cell>
          <cell r="O2725">
            <v>6</v>
          </cell>
        </row>
        <row r="2726">
          <cell r="B2726">
            <v>289170</v>
          </cell>
          <cell r="D2726">
            <v>914.37400000000002</v>
          </cell>
          <cell r="E2726">
            <v>914.149</v>
          </cell>
          <cell r="F2726">
            <v>914.149</v>
          </cell>
          <cell r="G2726">
            <v>914.13400000000001</v>
          </cell>
          <cell r="H2726">
            <v>914.13400000000001</v>
          </cell>
          <cell r="I2726">
            <v>911.28700000000003</v>
          </cell>
          <cell r="J2726">
            <v>920.59199999999998</v>
          </cell>
          <cell r="K2726">
            <v>2.8020000000000209</v>
          </cell>
          <cell r="L2726">
            <v>-6.5029999999999291</v>
          </cell>
          <cell r="M2726" t="str">
            <v>FILL</v>
          </cell>
          <cell r="N2726" t="str">
            <v>CUT</v>
          </cell>
          <cell r="O2726">
            <v>6</v>
          </cell>
        </row>
        <row r="2727">
          <cell r="B2727">
            <v>289180</v>
          </cell>
          <cell r="D2727">
            <v>914.28</v>
          </cell>
          <cell r="E2727">
            <v>914.05499999999995</v>
          </cell>
          <cell r="F2727">
            <v>914.05499999999995</v>
          </cell>
          <cell r="G2727">
            <v>914.04</v>
          </cell>
          <cell r="H2727">
            <v>914.04</v>
          </cell>
          <cell r="I2727">
            <v>910.34199999999998</v>
          </cell>
          <cell r="J2727">
            <v>918.69899999999996</v>
          </cell>
          <cell r="K2727">
            <v>3.65300000000002</v>
          </cell>
          <cell r="L2727">
            <v>-4.7039999999999509</v>
          </cell>
          <cell r="M2727" t="str">
            <v>FILL</v>
          </cell>
          <cell r="N2727" t="str">
            <v>CUT</v>
          </cell>
          <cell r="O2727">
            <v>6</v>
          </cell>
        </row>
        <row r="2728">
          <cell r="B2728">
            <v>289190</v>
          </cell>
          <cell r="D2728">
            <v>914.18600000000004</v>
          </cell>
          <cell r="E2728">
            <v>913.96100000000001</v>
          </cell>
          <cell r="F2728">
            <v>913.96100000000001</v>
          </cell>
          <cell r="G2728">
            <v>913.94600000000003</v>
          </cell>
          <cell r="H2728">
            <v>913.94600000000003</v>
          </cell>
          <cell r="I2728">
            <v>909.44299999999998</v>
          </cell>
          <cell r="J2728">
            <v>917.96299999999997</v>
          </cell>
          <cell r="K2728">
            <v>4.4580000000000837</v>
          </cell>
          <cell r="L2728">
            <v>-4.0619999999998981</v>
          </cell>
          <cell r="M2728" t="str">
            <v>FILL</v>
          </cell>
          <cell r="N2728" t="str">
            <v>CUT</v>
          </cell>
          <cell r="O2728">
            <v>6</v>
          </cell>
        </row>
        <row r="2729">
          <cell r="B2729">
            <v>289200</v>
          </cell>
          <cell r="D2729">
            <v>914.09100000000001</v>
          </cell>
          <cell r="E2729">
            <v>913.86599999999999</v>
          </cell>
          <cell r="F2729">
            <v>913.86599999999999</v>
          </cell>
          <cell r="G2729">
            <v>913.851</v>
          </cell>
          <cell r="H2729">
            <v>913.851</v>
          </cell>
          <cell r="I2729">
            <v>909.46299999999997</v>
          </cell>
          <cell r="J2729">
            <v>917.47500000000002</v>
          </cell>
          <cell r="K2729">
            <v>4.3430000000000746</v>
          </cell>
          <cell r="L2729">
            <v>-3.6689999999999827</v>
          </cell>
          <cell r="M2729" t="str">
            <v>FILL</v>
          </cell>
          <cell r="N2729" t="str">
            <v>CUT</v>
          </cell>
          <cell r="O2729">
            <v>6</v>
          </cell>
        </row>
        <row r="2730">
          <cell r="B2730">
            <v>289210</v>
          </cell>
          <cell r="D2730">
            <v>913.99699999999996</v>
          </cell>
          <cell r="E2730">
            <v>913.77200000000005</v>
          </cell>
          <cell r="F2730">
            <v>913.77200000000005</v>
          </cell>
          <cell r="G2730">
            <v>913.75699999999995</v>
          </cell>
          <cell r="H2730">
            <v>913.75699999999995</v>
          </cell>
          <cell r="I2730">
            <v>909.76800000000003</v>
          </cell>
          <cell r="J2730">
            <v>916.803</v>
          </cell>
          <cell r="K2730">
            <v>3.9439999999996189</v>
          </cell>
          <cell r="L2730">
            <v>-3.0910000000003492</v>
          </cell>
          <cell r="M2730" t="str">
            <v>FILL</v>
          </cell>
          <cell r="N2730" t="str">
            <v>CUT</v>
          </cell>
          <cell r="O2730">
            <v>6</v>
          </cell>
        </row>
        <row r="2731">
          <cell r="B2731">
            <v>289220</v>
          </cell>
          <cell r="D2731">
            <v>913.90300000000002</v>
          </cell>
          <cell r="E2731">
            <v>913.678</v>
          </cell>
          <cell r="F2731">
            <v>913.678</v>
          </cell>
          <cell r="G2731">
            <v>913.66300000000001</v>
          </cell>
          <cell r="H2731">
            <v>913.66300000000001</v>
          </cell>
          <cell r="I2731">
            <v>910.14800000000002</v>
          </cell>
          <cell r="J2731">
            <v>916.13099999999997</v>
          </cell>
          <cell r="K2731">
            <v>3.4700000000000273</v>
          </cell>
          <cell r="L2731">
            <v>-2.51299999999992</v>
          </cell>
          <cell r="M2731" t="str">
            <v>FILL</v>
          </cell>
          <cell r="N2731" t="str">
            <v>CUT</v>
          </cell>
          <cell r="O2731">
            <v>6</v>
          </cell>
        </row>
        <row r="2732">
          <cell r="B2732">
            <v>289230</v>
          </cell>
          <cell r="D2732">
            <v>913.80799999999999</v>
          </cell>
          <cell r="E2732">
            <v>913.58299999999997</v>
          </cell>
          <cell r="F2732">
            <v>913.58299999999997</v>
          </cell>
          <cell r="G2732">
            <v>913.56799999999998</v>
          </cell>
          <cell r="H2732">
            <v>913.56799999999998</v>
          </cell>
          <cell r="I2732">
            <v>910.51499999999999</v>
          </cell>
          <cell r="J2732">
            <v>914.94399999999996</v>
          </cell>
          <cell r="K2732">
            <v>3.0080000000000382</v>
          </cell>
          <cell r="L2732">
            <v>-1.4209999999999354</v>
          </cell>
          <cell r="M2732" t="str">
            <v>FILL</v>
          </cell>
          <cell r="N2732" t="str">
            <v>CUT</v>
          </cell>
          <cell r="O2732">
            <v>3</v>
          </cell>
        </row>
        <row r="2733">
          <cell r="B2733">
            <v>289240</v>
          </cell>
          <cell r="D2733">
            <v>913.71400000000006</v>
          </cell>
          <cell r="E2733">
            <v>913.48900000000003</v>
          </cell>
          <cell r="F2733">
            <v>913.48900000000003</v>
          </cell>
          <cell r="G2733">
            <v>913.47400000000005</v>
          </cell>
          <cell r="H2733">
            <v>913.47400000000005</v>
          </cell>
          <cell r="I2733">
            <v>910.40700000000004</v>
          </cell>
          <cell r="J2733">
            <v>914.29600000000005</v>
          </cell>
          <cell r="K2733">
            <v>3.0220000000000482</v>
          </cell>
          <cell r="L2733">
            <v>-0.8669999999999618</v>
          </cell>
          <cell r="M2733" t="str">
            <v>FILL</v>
          </cell>
          <cell r="N2733" t="str">
            <v>CUT</v>
          </cell>
          <cell r="O2733">
            <v>3</v>
          </cell>
        </row>
        <row r="2734">
          <cell r="B2734">
            <v>289250</v>
          </cell>
          <cell r="D2734">
            <v>913.62</v>
          </cell>
          <cell r="E2734">
            <v>913.39499999999998</v>
          </cell>
          <cell r="F2734">
            <v>913.39499999999998</v>
          </cell>
          <cell r="G2734">
            <v>913.38</v>
          </cell>
          <cell r="H2734">
            <v>913.38</v>
          </cell>
          <cell r="I2734">
            <v>908.71600000000001</v>
          </cell>
          <cell r="J2734">
            <v>913.995</v>
          </cell>
          <cell r="K2734">
            <v>4.6190000000000282</v>
          </cell>
          <cell r="L2734">
            <v>-0.65999999999996817</v>
          </cell>
          <cell r="M2734" t="str">
            <v>FILL</v>
          </cell>
          <cell r="N2734" t="str">
            <v>CUT</v>
          </cell>
          <cell r="O2734">
            <v>4</v>
          </cell>
        </row>
        <row r="2735">
          <cell r="B2735">
            <v>289260</v>
          </cell>
          <cell r="D2735">
            <v>913.52499999999998</v>
          </cell>
          <cell r="E2735">
            <v>913.3</v>
          </cell>
          <cell r="F2735">
            <v>913.3</v>
          </cell>
          <cell r="G2735">
            <v>913.28499999999997</v>
          </cell>
          <cell r="H2735">
            <v>913.28499999999997</v>
          </cell>
          <cell r="I2735">
            <v>908.32500000000005</v>
          </cell>
          <cell r="J2735">
            <v>913.69500000000005</v>
          </cell>
          <cell r="K2735">
            <v>4.9149999999999636</v>
          </cell>
          <cell r="L2735">
            <v>-0.45500000000004093</v>
          </cell>
          <cell r="M2735" t="str">
            <v>FILL</v>
          </cell>
          <cell r="N2735" t="str">
            <v>CUT</v>
          </cell>
          <cell r="O2735">
            <v>4</v>
          </cell>
        </row>
        <row r="2736">
          <cell r="B2736">
            <v>289270</v>
          </cell>
          <cell r="D2736">
            <v>913.43100000000004</v>
          </cell>
          <cell r="E2736">
            <v>913.20600000000002</v>
          </cell>
          <cell r="F2736">
            <v>913.20600000000002</v>
          </cell>
          <cell r="G2736">
            <v>913.19100000000003</v>
          </cell>
          <cell r="H2736">
            <v>913.19100000000003</v>
          </cell>
          <cell r="I2736">
            <v>907.93499999999995</v>
          </cell>
          <cell r="J2736">
            <v>913.62400000000002</v>
          </cell>
          <cell r="K2736">
            <v>5.2110000000001264</v>
          </cell>
          <cell r="L2736">
            <v>-0.4779999999999518</v>
          </cell>
          <cell r="M2736" t="str">
            <v>FILL</v>
          </cell>
          <cell r="N2736" t="str">
            <v>CUT</v>
          </cell>
          <cell r="O2736">
            <v>4</v>
          </cell>
        </row>
        <row r="2737">
          <cell r="B2737">
            <v>289280</v>
          </cell>
          <cell r="D2737">
            <v>913.33699999999999</v>
          </cell>
          <cell r="E2737">
            <v>913.11199999999997</v>
          </cell>
          <cell r="F2737">
            <v>913.11199999999997</v>
          </cell>
          <cell r="G2737">
            <v>913.09699999999998</v>
          </cell>
          <cell r="H2737">
            <v>913.09699999999998</v>
          </cell>
          <cell r="I2737">
            <v>907.78700000000003</v>
          </cell>
          <cell r="J2737">
            <v>913.66700000000003</v>
          </cell>
          <cell r="K2737">
            <v>5.2649999999999864</v>
          </cell>
          <cell r="L2737">
            <v>-0.61500000000000909</v>
          </cell>
          <cell r="M2737" t="str">
            <v>FILL</v>
          </cell>
          <cell r="N2737" t="str">
            <v>CUT</v>
          </cell>
          <cell r="O2737">
            <v>4</v>
          </cell>
        </row>
        <row r="2738">
          <cell r="B2738">
            <v>289290</v>
          </cell>
          <cell r="D2738">
            <v>913.24199999999996</v>
          </cell>
          <cell r="E2738">
            <v>913.01700000000005</v>
          </cell>
          <cell r="F2738">
            <v>913.05799999999999</v>
          </cell>
          <cell r="G2738">
            <v>913.00199999999995</v>
          </cell>
          <cell r="H2738">
            <v>913.04300000000001</v>
          </cell>
          <cell r="I2738">
            <v>908.02700000000004</v>
          </cell>
          <cell r="J2738">
            <v>913.70699999999999</v>
          </cell>
          <cell r="K2738">
            <v>4.9299999999996089</v>
          </cell>
          <cell r="L2738">
            <v>-0.70899999999994634</v>
          </cell>
          <cell r="M2738" t="str">
            <v>FILL</v>
          </cell>
          <cell r="N2738" t="str">
            <v>CUT</v>
          </cell>
          <cell r="O2738">
            <v>4</v>
          </cell>
        </row>
        <row r="2739">
          <cell r="B2739">
            <v>289300</v>
          </cell>
          <cell r="D2739">
            <v>913.14800000000002</v>
          </cell>
          <cell r="E2739">
            <v>912.923</v>
          </cell>
          <cell r="F2739">
            <v>913.04300000000001</v>
          </cell>
          <cell r="G2739">
            <v>912.90800000000002</v>
          </cell>
          <cell r="H2739">
            <v>913.02800000000002</v>
          </cell>
          <cell r="I2739">
            <v>908.19</v>
          </cell>
          <cell r="J2739">
            <v>913.74099999999999</v>
          </cell>
          <cell r="K2739">
            <v>4.6730000000000018</v>
          </cell>
          <cell r="L2739">
            <v>-0.75799999999992451</v>
          </cell>
          <cell r="M2739" t="str">
            <v>FILL</v>
          </cell>
          <cell r="N2739" t="str">
            <v>CUT</v>
          </cell>
          <cell r="O2739">
            <v>4</v>
          </cell>
        </row>
        <row r="2740">
          <cell r="B2740">
            <v>289310</v>
          </cell>
          <cell r="D2740">
            <v>913.05399999999997</v>
          </cell>
          <cell r="E2740">
            <v>912.82899999999995</v>
          </cell>
          <cell r="F2740">
            <v>913.029</v>
          </cell>
          <cell r="G2740">
            <v>912.81399999999996</v>
          </cell>
          <cell r="H2740">
            <v>913.01400000000001</v>
          </cell>
          <cell r="I2740">
            <v>910.81200000000001</v>
          </cell>
          <cell r="J2740">
            <v>913.60199999999998</v>
          </cell>
          <cell r="K2740">
            <v>1.9569999999999936</v>
          </cell>
          <cell r="L2740">
            <v>-0.63299999999992451</v>
          </cell>
          <cell r="M2740" t="str">
            <v>FILL</v>
          </cell>
          <cell r="N2740" t="str">
            <v>CUT</v>
          </cell>
          <cell r="O2740">
            <v>6</v>
          </cell>
        </row>
        <row r="2741">
          <cell r="B2741">
            <v>289320</v>
          </cell>
          <cell r="D2741">
            <v>912.96</v>
          </cell>
          <cell r="E2741">
            <v>912.73500000000001</v>
          </cell>
          <cell r="F2741">
            <v>913.01499999999999</v>
          </cell>
          <cell r="G2741">
            <v>912.72</v>
          </cell>
          <cell r="H2741">
            <v>913</v>
          </cell>
          <cell r="I2741">
            <v>911.01499999999999</v>
          </cell>
          <cell r="J2741">
            <v>913.47799999999995</v>
          </cell>
          <cell r="K2741">
            <v>1.6600000000000819</v>
          </cell>
          <cell r="L2741">
            <v>-0.52299999999991087</v>
          </cell>
          <cell r="M2741" t="str">
            <v>FILL</v>
          </cell>
          <cell r="N2741" t="str">
            <v>CUT</v>
          </cell>
          <cell r="O2741">
            <v>6</v>
          </cell>
        </row>
        <row r="2742">
          <cell r="B2742">
            <v>289330</v>
          </cell>
          <cell r="D2742">
            <v>912.86500000000001</v>
          </cell>
          <cell r="E2742">
            <v>912.64</v>
          </cell>
          <cell r="F2742">
            <v>913.00099999999998</v>
          </cell>
          <cell r="G2742">
            <v>912.625</v>
          </cell>
          <cell r="H2742">
            <v>912.98599999999999</v>
          </cell>
          <cell r="I2742">
            <v>910.99</v>
          </cell>
          <cell r="J2742">
            <v>913.58</v>
          </cell>
          <cell r="K2742">
            <v>1.5900000000000318</v>
          </cell>
          <cell r="L2742">
            <v>-0.63900000000001</v>
          </cell>
          <cell r="M2742" t="str">
            <v>FILL</v>
          </cell>
          <cell r="N2742" t="str">
            <v>CUT</v>
          </cell>
          <cell r="O2742">
            <v>6</v>
          </cell>
        </row>
        <row r="2743">
          <cell r="B2743">
            <v>289340</v>
          </cell>
          <cell r="D2743">
            <v>912.77099999999996</v>
          </cell>
          <cell r="E2743">
            <v>912.54600000000005</v>
          </cell>
          <cell r="F2743">
            <v>912.98699999999997</v>
          </cell>
          <cell r="G2743">
            <v>912.53099999999995</v>
          </cell>
          <cell r="H2743">
            <v>912.97199999999998</v>
          </cell>
          <cell r="I2743">
            <v>910.88300000000004</v>
          </cell>
          <cell r="J2743">
            <v>913.8</v>
          </cell>
          <cell r="K2743">
            <v>1.6029999999996107</v>
          </cell>
          <cell r="L2743">
            <v>-0.87299999999993361</v>
          </cell>
          <cell r="M2743" t="str">
            <v>FILL</v>
          </cell>
          <cell r="N2743" t="str">
            <v>CUT</v>
          </cell>
          <cell r="O2743">
            <v>6</v>
          </cell>
        </row>
        <row r="2744">
          <cell r="B2744">
            <v>289350</v>
          </cell>
          <cell r="D2744">
            <v>912.67700000000002</v>
          </cell>
          <cell r="E2744">
            <v>912.38</v>
          </cell>
          <cell r="F2744">
            <v>912.97299999999996</v>
          </cell>
          <cell r="G2744">
            <v>912.36400000000003</v>
          </cell>
          <cell r="H2744">
            <v>912.95799999999997</v>
          </cell>
          <cell r="I2744">
            <v>910.79100000000005</v>
          </cell>
          <cell r="J2744">
            <v>914.01400000000001</v>
          </cell>
          <cell r="K2744">
            <v>1.5250000000000909</v>
          </cell>
          <cell r="L2744">
            <v>-1.1009999999999991</v>
          </cell>
          <cell r="M2744" t="str">
            <v>FILL</v>
          </cell>
          <cell r="N2744" t="str">
            <v>CUT</v>
          </cell>
          <cell r="O2744">
            <v>6</v>
          </cell>
        </row>
        <row r="2745">
          <cell r="B2745">
            <v>289360</v>
          </cell>
          <cell r="D2745">
            <v>912.58199999999999</v>
          </cell>
          <cell r="E2745">
            <v>912.20600000000002</v>
          </cell>
          <cell r="F2745">
            <v>912.95899999999995</v>
          </cell>
          <cell r="G2745">
            <v>912.18499999999995</v>
          </cell>
          <cell r="H2745">
            <v>912.94399999999996</v>
          </cell>
          <cell r="I2745">
            <v>910.69200000000001</v>
          </cell>
          <cell r="J2745">
            <v>914.17200000000003</v>
          </cell>
          <cell r="K2745">
            <v>1.4299999999997226</v>
          </cell>
          <cell r="L2745">
            <v>-1.2730000000000246</v>
          </cell>
          <cell r="M2745" t="str">
            <v>FILL</v>
          </cell>
          <cell r="N2745" t="str">
            <v>CUT</v>
          </cell>
          <cell r="O2745">
            <v>6</v>
          </cell>
        </row>
        <row r="2746">
          <cell r="B2746">
            <v>289370</v>
          </cell>
          <cell r="D2746">
            <v>912.48800000000006</v>
          </cell>
          <cell r="E2746">
            <v>912.04700000000003</v>
          </cell>
          <cell r="F2746">
            <v>912.92899999999997</v>
          </cell>
          <cell r="G2746">
            <v>912.02200000000005</v>
          </cell>
          <cell r="H2746">
            <v>912.91399999999999</v>
          </cell>
          <cell r="I2746">
            <v>910.60199999999998</v>
          </cell>
          <cell r="J2746">
            <v>914.26599999999996</v>
          </cell>
          <cell r="K2746">
            <v>1.345000000000141</v>
          </cell>
          <cell r="L2746">
            <v>-1.3969999999999345</v>
          </cell>
          <cell r="M2746" t="str">
            <v>FILL</v>
          </cell>
          <cell r="N2746" t="str">
            <v>CUT</v>
          </cell>
          <cell r="O2746">
            <v>6</v>
          </cell>
        </row>
        <row r="2747">
          <cell r="B2747">
            <v>289380</v>
          </cell>
          <cell r="D2747">
            <v>912.39400000000001</v>
          </cell>
          <cell r="E2747">
            <v>911.95299999999997</v>
          </cell>
          <cell r="F2747">
            <v>912.83500000000004</v>
          </cell>
          <cell r="G2747">
            <v>911.928</v>
          </cell>
          <cell r="H2747">
            <v>912.82</v>
          </cell>
          <cell r="I2747">
            <v>910.46400000000006</v>
          </cell>
          <cell r="J2747">
            <v>914.33699999999999</v>
          </cell>
          <cell r="K2747">
            <v>1.38900000000001</v>
          </cell>
          <cell r="L2747">
            <v>-1.5619999999998981</v>
          </cell>
          <cell r="M2747" t="str">
            <v>FILL</v>
          </cell>
          <cell r="N2747" t="str">
            <v>CUT</v>
          </cell>
          <cell r="O2747">
            <v>6</v>
          </cell>
        </row>
        <row r="2748">
          <cell r="B2748">
            <v>289390</v>
          </cell>
          <cell r="D2748">
            <v>912.29899999999998</v>
          </cell>
          <cell r="E2748">
            <v>911.85799999999995</v>
          </cell>
          <cell r="F2748">
            <v>912.74</v>
          </cell>
          <cell r="G2748">
            <v>911.83399999999995</v>
          </cell>
          <cell r="H2748">
            <v>912.72500000000002</v>
          </cell>
          <cell r="I2748">
            <v>910.327</v>
          </cell>
          <cell r="J2748">
            <v>914.37800000000004</v>
          </cell>
          <cell r="K2748">
            <v>1.4349999999999454</v>
          </cell>
          <cell r="L2748">
            <v>-1.6979999999999791</v>
          </cell>
          <cell r="M2748" t="str">
            <v>FILL</v>
          </cell>
          <cell r="N2748" t="str">
            <v>CUT</v>
          </cell>
          <cell r="O2748">
            <v>6</v>
          </cell>
        </row>
        <row r="2749">
          <cell r="B2749">
            <v>289400</v>
          </cell>
          <cell r="D2749">
            <v>912.20500000000004</v>
          </cell>
          <cell r="E2749">
            <v>911.76400000000001</v>
          </cell>
          <cell r="F2749">
            <v>912.64599999999996</v>
          </cell>
          <cell r="G2749">
            <v>911.73900000000003</v>
          </cell>
          <cell r="H2749">
            <v>912.63099999999997</v>
          </cell>
          <cell r="I2749">
            <v>910.19399999999996</v>
          </cell>
          <cell r="J2749">
            <v>914.39</v>
          </cell>
          <cell r="K2749">
            <v>1.470000000000141</v>
          </cell>
          <cell r="L2749">
            <v>-1.8039999999999736</v>
          </cell>
          <cell r="M2749" t="str">
            <v>FILL</v>
          </cell>
          <cell r="N2749" t="str">
            <v>CUT</v>
          </cell>
          <cell r="O2749">
            <v>6</v>
          </cell>
        </row>
        <row r="2750">
          <cell r="B2750">
            <v>289410</v>
          </cell>
          <cell r="D2750">
            <v>912.11099999999999</v>
          </cell>
          <cell r="E2750">
            <v>911.67</v>
          </cell>
          <cell r="F2750">
            <v>912.55200000000002</v>
          </cell>
          <cell r="G2750">
            <v>911.64499999999998</v>
          </cell>
          <cell r="H2750">
            <v>912.53700000000003</v>
          </cell>
          <cell r="I2750">
            <v>910.077</v>
          </cell>
          <cell r="J2750">
            <v>914.65499999999997</v>
          </cell>
          <cell r="K2750">
            <v>1.4930000000000518</v>
          </cell>
          <cell r="L2750">
            <v>-2.1629999999998972</v>
          </cell>
          <cell r="M2750" t="str">
            <v>FILL</v>
          </cell>
          <cell r="N2750" t="str">
            <v>CUT</v>
          </cell>
          <cell r="O2750">
            <v>6</v>
          </cell>
        </row>
        <row r="2751">
          <cell r="B2751">
            <v>289420</v>
          </cell>
          <cell r="D2751">
            <v>912.01599999999996</v>
          </cell>
          <cell r="E2751">
            <v>911.57500000000005</v>
          </cell>
          <cell r="F2751">
            <v>912.45699999999999</v>
          </cell>
          <cell r="G2751">
            <v>911.55100000000004</v>
          </cell>
          <cell r="H2751">
            <v>912.44200000000001</v>
          </cell>
          <cell r="I2751">
            <v>910.04700000000003</v>
          </cell>
          <cell r="J2751">
            <v>914.95100000000002</v>
          </cell>
          <cell r="K2751">
            <v>1.4320000000000164</v>
          </cell>
          <cell r="L2751">
            <v>-2.5539999999999736</v>
          </cell>
          <cell r="M2751" t="str">
            <v>FILL</v>
          </cell>
          <cell r="N2751" t="str">
            <v>CUT</v>
          </cell>
          <cell r="O2751">
            <v>6</v>
          </cell>
        </row>
        <row r="2752">
          <cell r="B2752">
            <v>289430</v>
          </cell>
          <cell r="D2752">
            <v>911.92200000000003</v>
          </cell>
          <cell r="E2752">
            <v>911.48099999999999</v>
          </cell>
          <cell r="F2752">
            <v>912.36300000000006</v>
          </cell>
          <cell r="G2752">
            <v>911.45699999999999</v>
          </cell>
          <cell r="H2752">
            <v>912.34799999999996</v>
          </cell>
          <cell r="I2752">
            <v>910.01099999999997</v>
          </cell>
          <cell r="J2752">
            <v>915.21299999999997</v>
          </cell>
          <cell r="K2752">
            <v>1.3740000000000236</v>
          </cell>
          <cell r="L2752">
            <v>-2.9100000000003092</v>
          </cell>
          <cell r="M2752" t="str">
            <v>FILL</v>
          </cell>
          <cell r="N2752" t="str">
            <v>CUT</v>
          </cell>
          <cell r="O2752">
            <v>6</v>
          </cell>
        </row>
        <row r="2753">
          <cell r="B2753">
            <v>289440</v>
          </cell>
          <cell r="D2753">
            <v>911.82799999999997</v>
          </cell>
          <cell r="E2753">
            <v>911.38699999999994</v>
          </cell>
          <cell r="F2753">
            <v>912.26900000000001</v>
          </cell>
          <cell r="G2753">
            <v>911.36199999999997</v>
          </cell>
          <cell r="H2753">
            <v>912.25400000000002</v>
          </cell>
          <cell r="I2753">
            <v>909.98500000000001</v>
          </cell>
          <cell r="J2753">
            <v>915.423</v>
          </cell>
          <cell r="K2753">
            <v>1.3020000000000209</v>
          </cell>
          <cell r="L2753">
            <v>-3.2139999999999418</v>
          </cell>
          <cell r="M2753" t="str">
            <v>FILL</v>
          </cell>
          <cell r="N2753" t="str">
            <v>CUT</v>
          </cell>
          <cell r="O2753">
            <v>6</v>
          </cell>
        </row>
        <row r="2754">
          <cell r="B2754">
            <v>289450</v>
          </cell>
          <cell r="D2754">
            <v>911.73299999999995</v>
          </cell>
          <cell r="E2754">
            <v>911.29200000000003</v>
          </cell>
          <cell r="F2754">
            <v>912.17399999999998</v>
          </cell>
          <cell r="G2754">
            <v>911.26800000000003</v>
          </cell>
          <cell r="H2754">
            <v>912.15899999999999</v>
          </cell>
          <cell r="I2754">
            <v>909.96400000000006</v>
          </cell>
          <cell r="J2754">
            <v>915.6</v>
          </cell>
          <cell r="K2754">
            <v>1.2319999999999709</v>
          </cell>
          <cell r="L2754">
            <v>-3.48599999999999</v>
          </cell>
          <cell r="M2754" t="str">
            <v>FILL</v>
          </cell>
          <cell r="N2754" t="str">
            <v>CUT</v>
          </cell>
          <cell r="O2754">
            <v>6</v>
          </cell>
        </row>
        <row r="2755">
          <cell r="B2755">
            <v>289460</v>
          </cell>
          <cell r="D2755">
            <v>911.63900000000001</v>
          </cell>
          <cell r="E2755">
            <v>911.19799999999998</v>
          </cell>
          <cell r="F2755">
            <v>912.08</v>
          </cell>
          <cell r="G2755">
            <v>911.17399999999998</v>
          </cell>
          <cell r="H2755">
            <v>912.06500000000005</v>
          </cell>
          <cell r="I2755">
            <v>910.14400000000001</v>
          </cell>
          <cell r="J2755">
            <v>915.78099999999995</v>
          </cell>
          <cell r="K2755">
            <v>0.95799999999996999</v>
          </cell>
          <cell r="L2755">
            <v>-3.7609999999998536</v>
          </cell>
          <cell r="M2755" t="str">
            <v>FILL</v>
          </cell>
          <cell r="N2755" t="str">
            <v>CUT</v>
          </cell>
          <cell r="O2755">
            <v>6</v>
          </cell>
        </row>
        <row r="2756">
          <cell r="B2756">
            <v>289470</v>
          </cell>
          <cell r="D2756">
            <v>911.54499999999996</v>
          </cell>
          <cell r="E2756">
            <v>911.16499999999996</v>
          </cell>
          <cell r="F2756">
            <v>911.92499999999995</v>
          </cell>
          <cell r="G2756">
            <v>911.14400000000001</v>
          </cell>
          <cell r="H2756">
            <v>911.91</v>
          </cell>
          <cell r="I2756">
            <v>910.45299999999997</v>
          </cell>
          <cell r="J2756">
            <v>916.03700000000003</v>
          </cell>
          <cell r="K2756">
            <v>0.62800000000015643</v>
          </cell>
          <cell r="L2756">
            <v>-4.1720000000000255</v>
          </cell>
          <cell r="M2756" t="str">
            <v>FILL</v>
          </cell>
          <cell r="N2756" t="str">
            <v>CUT</v>
          </cell>
          <cell r="O2756">
            <v>6</v>
          </cell>
        </row>
        <row r="2757">
          <cell r="B2757">
            <v>289480</v>
          </cell>
          <cell r="D2757">
            <v>911.45</v>
          </cell>
          <cell r="E2757">
            <v>911.15</v>
          </cell>
          <cell r="F2757">
            <v>911.75</v>
          </cell>
          <cell r="G2757">
            <v>911.13400000000001</v>
          </cell>
          <cell r="H2757">
            <v>911.73500000000001</v>
          </cell>
          <cell r="I2757">
            <v>910.74800000000005</v>
          </cell>
          <cell r="J2757">
            <v>916.26900000000001</v>
          </cell>
          <cell r="K2757">
            <v>0.33800000000007913</v>
          </cell>
          <cell r="L2757">
            <v>-4.5789999999999509</v>
          </cell>
          <cell r="M2757" t="str">
            <v>FILL</v>
          </cell>
          <cell r="N2757" t="str">
            <v>CUT</v>
          </cell>
          <cell r="O2757">
            <v>6</v>
          </cell>
        </row>
        <row r="2758">
          <cell r="B2758">
            <v>289490</v>
          </cell>
          <cell r="D2758">
            <v>911.35599999999999</v>
          </cell>
          <cell r="E2758">
            <v>911.13599999999997</v>
          </cell>
          <cell r="F2758">
            <v>911.57600000000002</v>
          </cell>
          <cell r="G2758">
            <v>911.12099999999998</v>
          </cell>
          <cell r="H2758">
            <v>911.56100000000004</v>
          </cell>
          <cell r="I2758">
            <v>910.51199999999994</v>
          </cell>
          <cell r="J2758">
            <v>916.47900000000004</v>
          </cell>
          <cell r="K2758">
            <v>0.56400000000007822</v>
          </cell>
          <cell r="L2758">
            <v>-4.9629999999999654</v>
          </cell>
          <cell r="M2758" t="str">
            <v>FILL</v>
          </cell>
          <cell r="N2758" t="str">
            <v>CUT</v>
          </cell>
          <cell r="O2758">
            <v>6</v>
          </cell>
        </row>
        <row r="2759">
          <cell r="B2759">
            <v>289500</v>
          </cell>
          <cell r="D2759">
            <v>911.26199999999994</v>
          </cell>
          <cell r="E2759">
            <v>911.12199999999996</v>
          </cell>
          <cell r="F2759">
            <v>911.40200000000004</v>
          </cell>
          <cell r="G2759">
            <v>911.10699999999997</v>
          </cell>
          <cell r="H2759">
            <v>911.38699999999994</v>
          </cell>
          <cell r="I2759">
            <v>910.01400000000001</v>
          </cell>
          <cell r="J2759">
            <v>917.15599999999995</v>
          </cell>
          <cell r="K2759">
            <v>1.0480000000000018</v>
          </cell>
          <cell r="L2759">
            <v>-5.8140000000003056</v>
          </cell>
          <cell r="M2759" t="str">
            <v>FILL</v>
          </cell>
          <cell r="N2759" t="str">
            <v>CUT</v>
          </cell>
          <cell r="O2759">
            <v>6</v>
          </cell>
        </row>
        <row r="2760">
          <cell r="B2760">
            <v>289510</v>
          </cell>
          <cell r="D2760">
            <v>911.16700000000003</v>
          </cell>
          <cell r="E2760">
            <v>911.10699999999997</v>
          </cell>
          <cell r="F2760">
            <v>911.22799999999995</v>
          </cell>
          <cell r="G2760">
            <v>911.09199999999998</v>
          </cell>
          <cell r="H2760">
            <v>911.21299999999997</v>
          </cell>
          <cell r="I2760">
            <v>910.59299999999996</v>
          </cell>
          <cell r="J2760">
            <v>917.33100000000002</v>
          </cell>
          <cell r="K2760">
            <v>0.45400000000006457</v>
          </cell>
          <cell r="L2760">
            <v>-6.1630000000000109</v>
          </cell>
          <cell r="M2760" t="str">
            <v>FILL</v>
          </cell>
          <cell r="N2760" t="str">
            <v>CUT</v>
          </cell>
          <cell r="O2760">
            <v>6</v>
          </cell>
        </row>
        <row r="2761">
          <cell r="B2761">
            <v>289520</v>
          </cell>
          <cell r="D2761">
            <v>911.07299999999998</v>
          </cell>
          <cell r="E2761">
            <v>911.09299999999996</v>
          </cell>
          <cell r="F2761">
            <v>911.053</v>
          </cell>
          <cell r="G2761">
            <v>911.07799999999997</v>
          </cell>
          <cell r="H2761">
            <v>911.03800000000001</v>
          </cell>
          <cell r="I2761">
            <v>910.74900000000002</v>
          </cell>
          <cell r="J2761">
            <v>917.55200000000002</v>
          </cell>
          <cell r="K2761">
            <v>0.28399999999999181</v>
          </cell>
          <cell r="L2761">
            <v>-6.5589999999999691</v>
          </cell>
          <cell r="M2761" t="str">
            <v>FILL</v>
          </cell>
          <cell r="N2761" t="str">
            <v>CUT</v>
          </cell>
          <cell r="O2761">
            <v>6</v>
          </cell>
        </row>
        <row r="2762">
          <cell r="B2762">
            <v>289530</v>
          </cell>
          <cell r="D2762">
            <v>910.97900000000004</v>
          </cell>
          <cell r="E2762">
            <v>911.07899999999995</v>
          </cell>
          <cell r="F2762">
            <v>910.87900000000002</v>
          </cell>
          <cell r="G2762">
            <v>911.06399999999996</v>
          </cell>
          <cell r="H2762">
            <v>910.86400000000003</v>
          </cell>
          <cell r="I2762">
            <v>910.73900000000003</v>
          </cell>
          <cell r="J2762">
            <v>918.04399999999998</v>
          </cell>
          <cell r="K2762">
            <v>0.27999999999997272</v>
          </cell>
          <cell r="L2762">
            <v>-7.2249999999999091</v>
          </cell>
          <cell r="M2762" t="str">
            <v>FILL</v>
          </cell>
          <cell r="N2762" t="str">
            <v>CUT</v>
          </cell>
          <cell r="O2762">
            <v>6</v>
          </cell>
        </row>
        <row r="2763">
          <cell r="B2763">
            <v>289540</v>
          </cell>
          <cell r="D2763">
            <v>910.88499999999999</v>
          </cell>
          <cell r="E2763">
            <v>911.06399999999996</v>
          </cell>
          <cell r="F2763">
            <v>910.70500000000004</v>
          </cell>
          <cell r="G2763">
            <v>911.04899999999998</v>
          </cell>
          <cell r="H2763">
            <v>910.69</v>
          </cell>
          <cell r="I2763">
            <v>911.05200000000002</v>
          </cell>
          <cell r="J2763">
            <v>918.58799999999997</v>
          </cell>
          <cell r="K2763">
            <v>-4.8000000000001819E-2</v>
          </cell>
          <cell r="L2763">
            <v>-7.9429999999998699</v>
          </cell>
          <cell r="M2763" t="str">
            <v>CUT</v>
          </cell>
          <cell r="N2763" t="str">
            <v>CUT</v>
          </cell>
          <cell r="O2763">
            <v>6</v>
          </cell>
        </row>
        <row r="2764">
          <cell r="B2764">
            <v>289550</v>
          </cell>
          <cell r="D2764">
            <v>910.79</v>
          </cell>
          <cell r="E2764">
            <v>911.05</v>
          </cell>
          <cell r="F2764">
            <v>910.53099999999995</v>
          </cell>
          <cell r="G2764">
            <v>911.03499999999997</v>
          </cell>
          <cell r="H2764">
            <v>910.51599999999996</v>
          </cell>
          <cell r="I2764">
            <v>911.20399999999995</v>
          </cell>
          <cell r="J2764">
            <v>919.00300000000004</v>
          </cell>
          <cell r="K2764">
            <v>-0.21399999999994179</v>
          </cell>
          <cell r="L2764">
            <v>-8.5320000000000391</v>
          </cell>
          <cell r="M2764" t="str">
            <v>CUT</v>
          </cell>
          <cell r="N2764" t="str">
            <v>CUT</v>
          </cell>
          <cell r="O2764">
            <v>6</v>
          </cell>
        </row>
        <row r="2765">
          <cell r="B2765">
            <v>289560</v>
          </cell>
          <cell r="D2765">
            <v>910.69600000000003</v>
          </cell>
          <cell r="E2765">
            <v>911.03499999999997</v>
          </cell>
          <cell r="F2765">
            <v>910.35599999999999</v>
          </cell>
          <cell r="G2765">
            <v>911.02</v>
          </cell>
          <cell r="H2765">
            <v>910.33799999999997</v>
          </cell>
          <cell r="I2765">
            <v>911.51</v>
          </cell>
          <cell r="J2765">
            <v>919.18</v>
          </cell>
          <cell r="K2765">
            <v>-0.53499999999996817</v>
          </cell>
          <cell r="L2765">
            <v>-8.8960000000000719</v>
          </cell>
          <cell r="M2765" t="str">
            <v>CUT</v>
          </cell>
          <cell r="N2765" t="str">
            <v>CUT</v>
          </cell>
          <cell r="O2765">
            <v>6</v>
          </cell>
        </row>
        <row r="2766">
          <cell r="B2766">
            <v>289570</v>
          </cell>
          <cell r="D2766">
            <v>910.60199999999998</v>
          </cell>
          <cell r="E2766">
            <v>911.02099999999996</v>
          </cell>
          <cell r="F2766">
            <v>910.18200000000002</v>
          </cell>
          <cell r="G2766">
            <v>911.00599999999997</v>
          </cell>
          <cell r="H2766">
            <v>910.15899999999999</v>
          </cell>
          <cell r="I2766">
            <v>912.38099999999997</v>
          </cell>
          <cell r="J2766">
            <v>919.37599999999998</v>
          </cell>
          <cell r="K2766">
            <v>-1.4199999999999591</v>
          </cell>
          <cell r="L2766">
            <v>-9.2860000000000582</v>
          </cell>
          <cell r="M2766" t="str">
            <v>CUT</v>
          </cell>
          <cell r="N2766" t="str">
            <v>CUT</v>
          </cell>
          <cell r="O2766">
            <v>6</v>
          </cell>
        </row>
        <row r="2767">
          <cell r="B2767">
            <v>289580</v>
          </cell>
          <cell r="D2767">
            <v>910.50699999999995</v>
          </cell>
          <cell r="E2767">
            <v>911.00699999999995</v>
          </cell>
          <cell r="F2767">
            <v>910.00800000000004</v>
          </cell>
          <cell r="G2767">
            <v>910.99199999999996</v>
          </cell>
          <cell r="H2767">
            <v>909.98</v>
          </cell>
          <cell r="I2767">
            <v>913.01</v>
          </cell>
          <cell r="J2767">
            <v>920.59199999999998</v>
          </cell>
          <cell r="K2767">
            <v>-2.0629999999999882</v>
          </cell>
          <cell r="L2767">
            <v>-10.696000000000026</v>
          </cell>
          <cell r="M2767" t="str">
            <v>CUT</v>
          </cell>
          <cell r="N2767" t="str">
            <v>CUT</v>
          </cell>
          <cell r="O2767">
            <v>6</v>
          </cell>
        </row>
        <row r="2768">
          <cell r="B2768">
            <v>289590</v>
          </cell>
          <cell r="D2768">
            <v>910.41300000000001</v>
          </cell>
          <cell r="E2768">
            <v>910.99199999999996</v>
          </cell>
          <cell r="F2768">
            <v>909.83399999999995</v>
          </cell>
          <cell r="G2768">
            <v>910.97699999999998</v>
          </cell>
          <cell r="H2768">
            <v>909.80100000000004</v>
          </cell>
          <cell r="I2768">
            <v>913.64300000000003</v>
          </cell>
          <cell r="J2768">
            <v>921.49699999999996</v>
          </cell>
          <cell r="K2768">
            <v>-2.7110000000000127</v>
          </cell>
          <cell r="L2768">
            <v>-11.794999999999618</v>
          </cell>
          <cell r="M2768" t="str">
            <v>CUT</v>
          </cell>
          <cell r="N2768" t="str">
            <v>CUT</v>
          </cell>
          <cell r="O2768">
            <v>2</v>
          </cell>
        </row>
        <row r="2769">
          <cell r="B2769">
            <v>289600</v>
          </cell>
          <cell r="D2769">
            <v>910.31899999999996</v>
          </cell>
          <cell r="E2769">
            <v>910.94899999999996</v>
          </cell>
          <cell r="F2769">
            <v>909.68899999999996</v>
          </cell>
          <cell r="G2769">
            <v>910.93399999999997</v>
          </cell>
          <cell r="H2769">
            <v>909.654</v>
          </cell>
          <cell r="I2769">
            <v>914.32500000000005</v>
          </cell>
          <cell r="J2769">
            <v>922.45600000000002</v>
          </cell>
          <cell r="K2769">
            <v>-3.4360000000000355</v>
          </cell>
          <cell r="L2769">
            <v>-12.906999999999925</v>
          </cell>
          <cell r="M2769" t="str">
            <v>CUT</v>
          </cell>
          <cell r="N2769" t="str">
            <v>CUT</v>
          </cell>
          <cell r="O2769">
            <v>2</v>
          </cell>
        </row>
        <row r="2770">
          <cell r="B2770">
            <v>289610</v>
          </cell>
          <cell r="D2770">
            <v>910.22400000000005</v>
          </cell>
          <cell r="E2770">
            <v>910.85400000000004</v>
          </cell>
          <cell r="F2770">
            <v>909.59400000000005</v>
          </cell>
          <cell r="G2770">
            <v>910.83900000000006</v>
          </cell>
          <cell r="H2770">
            <v>909.55899999999997</v>
          </cell>
          <cell r="I2770">
            <v>915.24900000000002</v>
          </cell>
          <cell r="J2770">
            <v>923.46</v>
          </cell>
          <cell r="K2770">
            <v>-4.4549999999999272</v>
          </cell>
          <cell r="L2770">
            <v>-14.006000000000313</v>
          </cell>
          <cell r="M2770" t="str">
            <v>CUT</v>
          </cell>
          <cell r="N2770" t="str">
            <v>CUT</v>
          </cell>
          <cell r="O2770">
            <v>2</v>
          </cell>
        </row>
        <row r="2771">
          <cell r="B2771">
            <v>289620</v>
          </cell>
          <cell r="D2771">
            <v>910.13</v>
          </cell>
          <cell r="E2771">
            <v>910.76</v>
          </cell>
          <cell r="F2771">
            <v>909.5</v>
          </cell>
          <cell r="G2771">
            <v>910.745</v>
          </cell>
          <cell r="H2771">
            <v>909.46500000000003</v>
          </cell>
          <cell r="I2771">
            <v>915.96799999999996</v>
          </cell>
          <cell r="J2771">
            <v>924.524</v>
          </cell>
          <cell r="K2771">
            <v>-5.2679999999999154</v>
          </cell>
          <cell r="L2771">
            <v>-15.163999999999874</v>
          </cell>
          <cell r="M2771" t="str">
            <v>CUT</v>
          </cell>
          <cell r="N2771" t="str">
            <v>CUT</v>
          </cell>
          <cell r="O2771">
            <v>2</v>
          </cell>
        </row>
        <row r="2772">
          <cell r="B2772">
            <v>289630</v>
          </cell>
          <cell r="D2772">
            <v>910.03599999999994</v>
          </cell>
          <cell r="E2772">
            <v>910.66600000000005</v>
          </cell>
          <cell r="F2772">
            <v>909.40599999999995</v>
          </cell>
          <cell r="G2772">
            <v>910.65099999999995</v>
          </cell>
          <cell r="H2772">
            <v>909.37099999999998</v>
          </cell>
          <cell r="I2772">
            <v>917.14499999999998</v>
          </cell>
          <cell r="J2772">
            <v>925.68399999999997</v>
          </cell>
          <cell r="K2772">
            <v>-6.5390000000003283</v>
          </cell>
          <cell r="L2772">
            <v>-16.417999999999893</v>
          </cell>
          <cell r="M2772" t="str">
            <v>CUT</v>
          </cell>
          <cell r="N2772" t="str">
            <v>CUT</v>
          </cell>
          <cell r="O2772">
            <v>2</v>
          </cell>
        </row>
        <row r="2773">
          <cell r="B2773">
            <v>289640</v>
          </cell>
          <cell r="D2773">
            <v>909.94100000000003</v>
          </cell>
          <cell r="E2773">
            <v>910.57100000000003</v>
          </cell>
          <cell r="F2773">
            <v>909.31100000000004</v>
          </cell>
          <cell r="G2773">
            <v>910.55600000000004</v>
          </cell>
          <cell r="H2773">
            <v>909.27599999999995</v>
          </cell>
          <cell r="I2773">
            <v>918.33699999999999</v>
          </cell>
          <cell r="J2773">
            <v>926.75400000000002</v>
          </cell>
          <cell r="K2773">
            <v>-7.8259999999999081</v>
          </cell>
          <cell r="L2773">
            <v>-17.583000000000311</v>
          </cell>
          <cell r="M2773" t="str">
            <v>CUT</v>
          </cell>
          <cell r="N2773" t="str">
            <v>CUT</v>
          </cell>
          <cell r="O2773">
            <v>2</v>
          </cell>
        </row>
        <row r="2774">
          <cell r="B2774">
            <v>289650</v>
          </cell>
          <cell r="D2774">
            <v>909.84699999999998</v>
          </cell>
          <cell r="E2774">
            <v>910.47699999999998</v>
          </cell>
          <cell r="F2774">
            <v>909.21699999999998</v>
          </cell>
          <cell r="G2774">
            <v>910.46199999999999</v>
          </cell>
          <cell r="H2774">
            <v>909.18200000000002</v>
          </cell>
          <cell r="I2774">
            <v>919.21600000000001</v>
          </cell>
          <cell r="J2774">
            <v>927.93600000000004</v>
          </cell>
          <cell r="K2774">
            <v>-8.7989999999999782</v>
          </cell>
          <cell r="L2774">
            <v>-18.858999999999924</v>
          </cell>
          <cell r="M2774" t="str">
            <v>CUT</v>
          </cell>
          <cell r="N2774" t="str">
            <v>CUT</v>
          </cell>
          <cell r="O2774">
            <v>2</v>
          </cell>
        </row>
        <row r="2775">
          <cell r="B2775">
            <v>289660</v>
          </cell>
          <cell r="D2775">
            <v>909.75300000000004</v>
          </cell>
          <cell r="E2775">
            <v>910.38300000000004</v>
          </cell>
          <cell r="F2775">
            <v>909.12300000000005</v>
          </cell>
          <cell r="G2775">
            <v>910.36800000000005</v>
          </cell>
          <cell r="H2775">
            <v>909.08799999999997</v>
          </cell>
          <cell r="I2775">
            <v>920.16300000000001</v>
          </cell>
          <cell r="J2775">
            <v>929.14700000000005</v>
          </cell>
          <cell r="K2775">
            <v>-9.8399999999999181</v>
          </cell>
          <cell r="L2775">
            <v>-20.164000000000328</v>
          </cell>
          <cell r="M2775" t="str">
            <v>CUT</v>
          </cell>
          <cell r="N2775" t="str">
            <v>CUT</v>
          </cell>
          <cell r="O2775">
            <v>2</v>
          </cell>
        </row>
        <row r="2776">
          <cell r="B2776">
            <v>289670</v>
          </cell>
          <cell r="D2776">
            <v>909.65800000000002</v>
          </cell>
          <cell r="E2776">
            <v>910.28800000000001</v>
          </cell>
          <cell r="F2776">
            <v>909.02800000000002</v>
          </cell>
          <cell r="G2776">
            <v>910.27300000000002</v>
          </cell>
          <cell r="H2776">
            <v>908.99300000000005</v>
          </cell>
          <cell r="I2776">
            <v>920.74800000000005</v>
          </cell>
          <cell r="J2776">
            <v>930.673</v>
          </cell>
          <cell r="K2776">
            <v>-10.519999999999982</v>
          </cell>
          <cell r="L2776">
            <v>-21.784999999999854</v>
          </cell>
          <cell r="M2776" t="str">
            <v>CUT</v>
          </cell>
          <cell r="N2776" t="str">
            <v>CUT</v>
          </cell>
          <cell r="O2776">
            <v>2</v>
          </cell>
        </row>
        <row r="2777">
          <cell r="B2777">
            <v>289680</v>
          </cell>
          <cell r="D2777">
            <v>909.56399999999996</v>
          </cell>
          <cell r="E2777">
            <v>910.19399999999996</v>
          </cell>
          <cell r="F2777">
            <v>908.93399999999997</v>
          </cell>
          <cell r="G2777">
            <v>910.17899999999997</v>
          </cell>
          <cell r="H2777">
            <v>908.899</v>
          </cell>
          <cell r="I2777">
            <v>921.505</v>
          </cell>
          <cell r="J2777">
            <v>932.05499999999995</v>
          </cell>
          <cell r="K2777">
            <v>-11.370999999999981</v>
          </cell>
          <cell r="L2777">
            <v>-23.260999999999854</v>
          </cell>
          <cell r="M2777" t="str">
            <v>CUT</v>
          </cell>
          <cell r="N2777" t="str">
            <v>CUT</v>
          </cell>
          <cell r="O2777">
            <v>2</v>
          </cell>
        </row>
        <row r="2778">
          <cell r="B2778">
            <v>289690</v>
          </cell>
          <cell r="D2778">
            <v>909.47</v>
          </cell>
          <cell r="E2778">
            <v>910.1</v>
          </cell>
          <cell r="F2778">
            <v>908.84</v>
          </cell>
          <cell r="G2778">
            <v>910.08500000000004</v>
          </cell>
          <cell r="H2778">
            <v>908.80499999999995</v>
          </cell>
          <cell r="I2778">
            <v>920.49800000000005</v>
          </cell>
          <cell r="J2778">
            <v>931.12699999999995</v>
          </cell>
          <cell r="K2778">
            <v>-10.45799999999997</v>
          </cell>
          <cell r="L2778">
            <v>-22.427000000000248</v>
          </cell>
          <cell r="M2778" t="str">
            <v>CUT</v>
          </cell>
          <cell r="N2778" t="str">
            <v>CUT</v>
          </cell>
          <cell r="O2778">
            <v>2</v>
          </cell>
        </row>
        <row r="2779">
          <cell r="B2779">
            <v>289700</v>
          </cell>
          <cell r="D2779">
            <v>909.375</v>
          </cell>
          <cell r="E2779">
            <v>910.005</v>
          </cell>
          <cell r="F2779">
            <v>908.745</v>
          </cell>
          <cell r="G2779">
            <v>909.99</v>
          </cell>
          <cell r="H2779">
            <v>908.71</v>
          </cell>
          <cell r="I2779">
            <v>920.06299999999999</v>
          </cell>
          <cell r="J2779">
            <v>929.66499999999996</v>
          </cell>
          <cell r="K2779">
            <v>-10.117999999999938</v>
          </cell>
          <cell r="L2779">
            <v>-21.059999999999832</v>
          </cell>
          <cell r="M2779" t="str">
            <v>CUT</v>
          </cell>
          <cell r="N2779" t="str">
            <v>CUT</v>
          </cell>
          <cell r="O2779">
            <v>2</v>
          </cell>
        </row>
        <row r="2780">
          <cell r="B2780">
            <v>289710</v>
          </cell>
          <cell r="D2780">
            <v>909.28099999999995</v>
          </cell>
          <cell r="E2780">
            <v>909.91099999999994</v>
          </cell>
          <cell r="F2780">
            <v>908.65099999999995</v>
          </cell>
          <cell r="G2780">
            <v>909.89599999999996</v>
          </cell>
          <cell r="H2780">
            <v>908.61599999999999</v>
          </cell>
          <cell r="I2780">
            <v>919.28599999999994</v>
          </cell>
          <cell r="J2780">
            <v>927.96600000000001</v>
          </cell>
          <cell r="K2780">
            <v>-9.4349999999999454</v>
          </cell>
          <cell r="L2780">
            <v>-19.454999999999927</v>
          </cell>
          <cell r="M2780" t="str">
            <v>CUT</v>
          </cell>
          <cell r="N2780" t="str">
            <v>CUT</v>
          </cell>
          <cell r="O2780">
            <v>2</v>
          </cell>
        </row>
        <row r="2781">
          <cell r="B2781">
            <v>289720</v>
          </cell>
          <cell r="D2781">
            <v>909.18700000000001</v>
          </cell>
          <cell r="E2781">
            <v>909.81700000000001</v>
          </cell>
          <cell r="F2781">
            <v>908.55700000000002</v>
          </cell>
          <cell r="G2781">
            <v>909.80200000000002</v>
          </cell>
          <cell r="H2781">
            <v>908.52200000000005</v>
          </cell>
          <cell r="I2781">
            <v>918.55</v>
          </cell>
          <cell r="J2781">
            <v>926.52800000000002</v>
          </cell>
          <cell r="K2781">
            <v>-8.7929999999998927</v>
          </cell>
          <cell r="L2781">
            <v>-18.110999999999876</v>
          </cell>
          <cell r="M2781" t="str">
            <v>CUT</v>
          </cell>
          <cell r="N2781" t="str">
            <v>CUT</v>
          </cell>
          <cell r="O2781">
            <v>2</v>
          </cell>
        </row>
        <row r="2782">
          <cell r="B2782">
            <v>289730</v>
          </cell>
          <cell r="D2782">
            <v>909.09299999999996</v>
          </cell>
          <cell r="E2782">
            <v>909.72299999999996</v>
          </cell>
          <cell r="F2782">
            <v>908.46299999999997</v>
          </cell>
          <cell r="G2782">
            <v>909.70799999999997</v>
          </cell>
          <cell r="H2782">
            <v>908.428</v>
          </cell>
          <cell r="I2782">
            <v>917.09799999999996</v>
          </cell>
          <cell r="J2782">
            <v>925.11699999999996</v>
          </cell>
          <cell r="K2782">
            <v>-7.4349999999999454</v>
          </cell>
          <cell r="L2782">
            <v>-16.793999999999869</v>
          </cell>
          <cell r="M2782" t="str">
            <v>CUT</v>
          </cell>
          <cell r="N2782" t="str">
            <v>CUT</v>
          </cell>
          <cell r="O2782">
            <v>2</v>
          </cell>
        </row>
        <row r="2783">
          <cell r="B2783">
            <v>289740</v>
          </cell>
          <cell r="D2783">
            <v>908.99800000000005</v>
          </cell>
          <cell r="E2783">
            <v>909.62800000000004</v>
          </cell>
          <cell r="F2783">
            <v>908.36800000000005</v>
          </cell>
          <cell r="G2783">
            <v>909.61300000000006</v>
          </cell>
          <cell r="H2783">
            <v>908.33299999999997</v>
          </cell>
          <cell r="I2783">
            <v>915.71</v>
          </cell>
          <cell r="J2783">
            <v>923.83600000000001</v>
          </cell>
          <cell r="K2783">
            <v>-6.1419999999999391</v>
          </cell>
          <cell r="L2783">
            <v>-15.608000000000288</v>
          </cell>
          <cell r="M2783" t="str">
            <v>CUT</v>
          </cell>
          <cell r="N2783" t="str">
            <v>CUT</v>
          </cell>
          <cell r="O2783">
            <v>2</v>
          </cell>
        </row>
        <row r="2784">
          <cell r="B2784">
            <v>289750</v>
          </cell>
          <cell r="D2784">
            <v>908.904</v>
          </cell>
          <cell r="E2784">
            <v>909.53399999999999</v>
          </cell>
          <cell r="F2784">
            <v>908.274</v>
          </cell>
          <cell r="G2784">
            <v>909.51900000000001</v>
          </cell>
          <cell r="H2784">
            <v>908.23900000000003</v>
          </cell>
          <cell r="I2784">
            <v>914.58799999999997</v>
          </cell>
          <cell r="J2784">
            <v>922.423</v>
          </cell>
          <cell r="K2784">
            <v>-5.1139999999999191</v>
          </cell>
          <cell r="L2784">
            <v>-14.288999999999874</v>
          </cell>
          <cell r="M2784" t="str">
            <v>CUT</v>
          </cell>
          <cell r="N2784" t="str">
            <v>CUT</v>
          </cell>
          <cell r="O2784">
            <v>2</v>
          </cell>
        </row>
        <row r="2785">
          <cell r="B2785">
            <v>289760</v>
          </cell>
          <cell r="D2785">
            <v>908.81299999999999</v>
          </cell>
          <cell r="E2785">
            <v>909.44299999999998</v>
          </cell>
          <cell r="F2785">
            <v>908.18299999999999</v>
          </cell>
          <cell r="G2785">
            <v>909.428</v>
          </cell>
          <cell r="H2785">
            <v>908.14800000000002</v>
          </cell>
          <cell r="I2785">
            <v>913.65099999999995</v>
          </cell>
          <cell r="J2785">
            <v>921.28499999999997</v>
          </cell>
          <cell r="K2785">
            <v>-4.2679999999999154</v>
          </cell>
          <cell r="L2785">
            <v>-13.241999999999848</v>
          </cell>
          <cell r="M2785" t="str">
            <v>CUT</v>
          </cell>
          <cell r="N2785" t="str">
            <v>CUT</v>
          </cell>
          <cell r="O2785">
            <v>2</v>
          </cell>
        </row>
        <row r="2786">
          <cell r="B2786">
            <v>289770</v>
          </cell>
          <cell r="D2786">
            <v>908.73</v>
          </cell>
          <cell r="E2786">
            <v>909.36</v>
          </cell>
          <cell r="F2786">
            <v>908.1</v>
          </cell>
          <cell r="G2786">
            <v>909.34500000000003</v>
          </cell>
          <cell r="H2786">
            <v>908.06500000000005</v>
          </cell>
          <cell r="I2786">
            <v>912.48900000000003</v>
          </cell>
          <cell r="J2786">
            <v>920.22699999999998</v>
          </cell>
          <cell r="K2786">
            <v>-3.1889999999999645</v>
          </cell>
          <cell r="L2786">
            <v>-12.266999999999825</v>
          </cell>
          <cell r="M2786" t="str">
            <v>CUT</v>
          </cell>
          <cell r="N2786" t="str">
            <v>CUT</v>
          </cell>
          <cell r="O2786">
            <v>2</v>
          </cell>
        </row>
        <row r="2787">
          <cell r="B2787">
            <v>289780</v>
          </cell>
          <cell r="D2787">
            <v>908.65599999999995</v>
          </cell>
          <cell r="E2787">
            <v>909.28599999999994</v>
          </cell>
          <cell r="F2787">
            <v>908.02599999999995</v>
          </cell>
          <cell r="G2787">
            <v>909.27099999999996</v>
          </cell>
          <cell r="H2787">
            <v>907.99099999999999</v>
          </cell>
          <cell r="I2787">
            <v>911.89700000000005</v>
          </cell>
          <cell r="J2787">
            <v>919.21500000000003</v>
          </cell>
          <cell r="K2787">
            <v>-2.6710000000000491</v>
          </cell>
          <cell r="L2787">
            <v>-11.328999999999951</v>
          </cell>
          <cell r="M2787" t="str">
            <v>CUT</v>
          </cell>
          <cell r="N2787" t="str">
            <v>CUT</v>
          </cell>
          <cell r="O2787">
            <v>6</v>
          </cell>
        </row>
        <row r="2788">
          <cell r="B2788">
            <v>289790</v>
          </cell>
          <cell r="D2788">
            <v>908.59</v>
          </cell>
          <cell r="E2788">
            <v>909.22</v>
          </cell>
          <cell r="F2788">
            <v>907.96</v>
          </cell>
          <cell r="G2788">
            <v>909.20500000000004</v>
          </cell>
          <cell r="H2788">
            <v>907.92499999999995</v>
          </cell>
          <cell r="I2788">
            <v>911.10599999999999</v>
          </cell>
          <cell r="J2788">
            <v>917.97900000000004</v>
          </cell>
          <cell r="K2788">
            <v>-1.9459999999999127</v>
          </cell>
          <cell r="L2788">
            <v>-10.159000000000333</v>
          </cell>
          <cell r="M2788" t="str">
            <v>CUT</v>
          </cell>
          <cell r="N2788" t="str">
            <v>CUT</v>
          </cell>
          <cell r="O2788">
            <v>6</v>
          </cell>
        </row>
        <row r="2789">
          <cell r="B2789">
            <v>289800</v>
          </cell>
          <cell r="D2789">
            <v>908.53399999999999</v>
          </cell>
          <cell r="E2789">
            <v>909.16399999999999</v>
          </cell>
          <cell r="F2789">
            <v>907.904</v>
          </cell>
          <cell r="G2789">
            <v>909.149</v>
          </cell>
          <cell r="H2789">
            <v>907.86900000000003</v>
          </cell>
          <cell r="I2789">
            <v>910.34199999999998</v>
          </cell>
          <cell r="J2789">
            <v>917.03200000000004</v>
          </cell>
          <cell r="K2789">
            <v>-1.2379999999999427</v>
          </cell>
          <cell r="L2789">
            <v>-9.2679999999999154</v>
          </cell>
          <cell r="M2789" t="str">
            <v>CUT</v>
          </cell>
          <cell r="N2789" t="str">
            <v>CUT</v>
          </cell>
          <cell r="O2789">
            <v>6</v>
          </cell>
        </row>
        <row r="2790">
          <cell r="B2790">
            <v>289810</v>
          </cell>
          <cell r="D2790">
            <v>908.48599999999999</v>
          </cell>
          <cell r="E2790">
            <v>909.11599999999999</v>
          </cell>
          <cell r="F2790">
            <v>907.85599999999999</v>
          </cell>
          <cell r="G2790">
            <v>909.101</v>
          </cell>
          <cell r="H2790">
            <v>907.82100000000003</v>
          </cell>
          <cell r="I2790">
            <v>909.63900000000001</v>
          </cell>
          <cell r="J2790">
            <v>916.03700000000003</v>
          </cell>
          <cell r="K2790">
            <v>-0.58299999999996999</v>
          </cell>
          <cell r="L2790">
            <v>-8.3209999999999127</v>
          </cell>
          <cell r="M2790" t="str">
            <v>CUT</v>
          </cell>
          <cell r="N2790" t="str">
            <v>CUT</v>
          </cell>
          <cell r="O2790">
            <v>6</v>
          </cell>
        </row>
        <row r="2791">
          <cell r="B2791">
            <v>289820</v>
          </cell>
          <cell r="D2791">
            <v>908.44600000000003</v>
          </cell>
          <cell r="E2791">
            <v>909.07600000000002</v>
          </cell>
          <cell r="F2791">
            <v>907.81600000000003</v>
          </cell>
          <cell r="G2791">
            <v>909.06100000000004</v>
          </cell>
          <cell r="H2791">
            <v>907.78099999999995</v>
          </cell>
          <cell r="I2791">
            <v>909.07600000000002</v>
          </cell>
          <cell r="J2791">
            <v>915.04600000000005</v>
          </cell>
          <cell r="K2791">
            <v>-5.999999999994543E-2</v>
          </cell>
          <cell r="L2791">
            <v>-7.3700000000003456</v>
          </cell>
          <cell r="M2791" t="str">
            <v>CUT</v>
          </cell>
          <cell r="N2791" t="str">
            <v>CUT</v>
          </cell>
          <cell r="O2791">
            <v>6</v>
          </cell>
        </row>
        <row r="2792">
          <cell r="B2792">
            <v>289830</v>
          </cell>
          <cell r="D2792">
            <v>908.41499999999996</v>
          </cell>
          <cell r="E2792">
            <v>909.005</v>
          </cell>
          <cell r="F2792">
            <v>907.82600000000002</v>
          </cell>
          <cell r="G2792">
            <v>908.99</v>
          </cell>
          <cell r="H2792">
            <v>907.79300000000001</v>
          </cell>
          <cell r="I2792">
            <v>906.55899999999997</v>
          </cell>
          <cell r="J2792">
            <v>914.11300000000006</v>
          </cell>
          <cell r="K2792">
            <v>2.3860000000000809</v>
          </cell>
          <cell r="L2792">
            <v>-6.4190000000000964</v>
          </cell>
          <cell r="M2792" t="str">
            <v>FILL</v>
          </cell>
          <cell r="N2792" t="str">
            <v>CUT</v>
          </cell>
          <cell r="O2792">
            <v>6</v>
          </cell>
        </row>
        <row r="2793">
          <cell r="B2793">
            <v>289840</v>
          </cell>
          <cell r="D2793">
            <v>908.39300000000003</v>
          </cell>
          <cell r="E2793">
            <v>908.91899999999998</v>
          </cell>
          <cell r="F2793">
            <v>907.86800000000005</v>
          </cell>
          <cell r="G2793">
            <v>908.904</v>
          </cell>
          <cell r="H2793">
            <v>907.83900000000006</v>
          </cell>
          <cell r="I2793">
            <v>906.572</v>
          </cell>
          <cell r="J2793">
            <v>912.69899999999996</v>
          </cell>
          <cell r="K2793">
            <v>2.2870000000000346</v>
          </cell>
          <cell r="L2793">
            <v>-4.946999999999889</v>
          </cell>
          <cell r="M2793" t="str">
            <v>FILL</v>
          </cell>
          <cell r="N2793" t="str">
            <v>CUT</v>
          </cell>
          <cell r="O2793">
            <v>6</v>
          </cell>
        </row>
        <row r="2794">
          <cell r="B2794">
            <v>289850</v>
          </cell>
          <cell r="D2794">
            <v>908.38</v>
          </cell>
          <cell r="E2794">
            <v>908.84100000000001</v>
          </cell>
          <cell r="F2794">
            <v>907.91899999999998</v>
          </cell>
          <cell r="G2794">
            <v>908.82600000000002</v>
          </cell>
          <cell r="H2794">
            <v>907.89300000000003</v>
          </cell>
          <cell r="I2794">
            <v>906.37</v>
          </cell>
          <cell r="J2794">
            <v>912.77599999999995</v>
          </cell>
          <cell r="K2794">
            <v>2.4110000000000582</v>
          </cell>
          <cell r="L2794">
            <v>-4.9609999999997854</v>
          </cell>
          <cell r="M2794" t="str">
            <v>FILL</v>
          </cell>
          <cell r="N2794" t="str">
            <v>CUT</v>
          </cell>
          <cell r="O2794">
            <v>6</v>
          </cell>
        </row>
        <row r="2795">
          <cell r="B2795">
            <v>289860</v>
          </cell>
          <cell r="D2795">
            <v>908.375</v>
          </cell>
          <cell r="E2795">
            <v>908.77200000000005</v>
          </cell>
          <cell r="F2795">
            <v>907.97799999999995</v>
          </cell>
          <cell r="G2795">
            <v>908.75699999999995</v>
          </cell>
          <cell r="H2795">
            <v>907.95600000000002</v>
          </cell>
          <cell r="I2795">
            <v>906.22500000000002</v>
          </cell>
          <cell r="J2795">
            <v>911.92700000000002</v>
          </cell>
          <cell r="K2795">
            <v>2.4869999999996253</v>
          </cell>
          <cell r="L2795">
            <v>-4.0369999999998072</v>
          </cell>
          <cell r="M2795" t="str">
            <v>FILL</v>
          </cell>
          <cell r="N2795" t="str">
            <v>CUT</v>
          </cell>
          <cell r="O2795">
            <v>6</v>
          </cell>
        </row>
        <row r="2796">
          <cell r="B2796">
            <v>289870</v>
          </cell>
          <cell r="D2796">
            <v>908.37900000000002</v>
          </cell>
          <cell r="E2796">
            <v>908.71199999999999</v>
          </cell>
          <cell r="F2796">
            <v>908.04600000000005</v>
          </cell>
          <cell r="G2796">
            <v>908.697</v>
          </cell>
          <cell r="H2796">
            <v>908.02800000000002</v>
          </cell>
          <cell r="I2796">
            <v>906.10299999999995</v>
          </cell>
          <cell r="J2796">
            <v>911.18799999999999</v>
          </cell>
          <cell r="K2796">
            <v>2.5490000000000919</v>
          </cell>
          <cell r="L2796">
            <v>-3.2140000000000555</v>
          </cell>
          <cell r="M2796" t="str">
            <v>FILL</v>
          </cell>
          <cell r="N2796" t="str">
            <v>CUT</v>
          </cell>
          <cell r="O2796">
            <v>6</v>
          </cell>
        </row>
        <row r="2797">
          <cell r="B2797">
            <v>289880</v>
          </cell>
          <cell r="D2797">
            <v>908.39200000000005</v>
          </cell>
          <cell r="E2797">
            <v>908.66099999999994</v>
          </cell>
          <cell r="F2797">
            <v>908.12300000000005</v>
          </cell>
          <cell r="G2797">
            <v>908.64599999999996</v>
          </cell>
          <cell r="H2797">
            <v>908.10799999999995</v>
          </cell>
          <cell r="I2797">
            <v>906.32299999999998</v>
          </cell>
          <cell r="J2797">
            <v>910.54700000000003</v>
          </cell>
          <cell r="K2797">
            <v>2.27800000000002</v>
          </cell>
          <cell r="L2797">
            <v>-2.4840000000003783</v>
          </cell>
          <cell r="M2797" t="str">
            <v>FILL</v>
          </cell>
          <cell r="N2797" t="str">
            <v>CUT</v>
          </cell>
          <cell r="O2797">
            <v>1</v>
          </cell>
        </row>
        <row r="2798">
          <cell r="B2798">
            <v>289890</v>
          </cell>
          <cell r="D2798">
            <v>908.41300000000001</v>
          </cell>
          <cell r="E2798">
            <v>908.61800000000005</v>
          </cell>
          <cell r="F2798">
            <v>908.20899999999995</v>
          </cell>
          <cell r="G2798">
            <v>908.60299999999995</v>
          </cell>
          <cell r="H2798">
            <v>908.19399999999996</v>
          </cell>
          <cell r="I2798">
            <v>906.25900000000001</v>
          </cell>
          <cell r="J2798">
            <v>908.91</v>
          </cell>
          <cell r="K2798">
            <v>2.2989999999996371</v>
          </cell>
          <cell r="L2798">
            <v>-0.76099999999996726</v>
          </cell>
          <cell r="M2798" t="str">
            <v>FILL</v>
          </cell>
          <cell r="N2798" t="str">
            <v>CUT</v>
          </cell>
          <cell r="O2798">
            <v>1</v>
          </cell>
        </row>
        <row r="2799">
          <cell r="B2799">
            <v>289900</v>
          </cell>
          <cell r="D2799">
            <v>908.44299999999998</v>
          </cell>
          <cell r="E2799">
            <v>908.58399999999995</v>
          </cell>
          <cell r="F2799">
            <v>908.303</v>
          </cell>
          <cell r="G2799">
            <v>908.56899999999996</v>
          </cell>
          <cell r="H2799">
            <v>908.28800000000001</v>
          </cell>
          <cell r="I2799">
            <v>906.399</v>
          </cell>
          <cell r="J2799">
            <v>907.96900000000005</v>
          </cell>
          <cell r="K2799">
            <v>2.125</v>
          </cell>
          <cell r="L2799">
            <v>0.27400000000000091</v>
          </cell>
          <cell r="M2799" t="str">
            <v>FILL</v>
          </cell>
          <cell r="N2799" t="str">
            <v>FILL</v>
          </cell>
          <cell r="O2799">
            <v>1</v>
          </cell>
        </row>
        <row r="2800">
          <cell r="B2800">
            <v>289910</v>
          </cell>
          <cell r="D2800">
            <v>908.48199999999997</v>
          </cell>
          <cell r="E2800">
            <v>908.55799999999999</v>
          </cell>
          <cell r="F2800">
            <v>908.40599999999995</v>
          </cell>
          <cell r="G2800">
            <v>908.54300000000001</v>
          </cell>
          <cell r="H2800">
            <v>908.39099999999996</v>
          </cell>
          <cell r="I2800">
            <v>906.11199999999997</v>
          </cell>
          <cell r="J2800">
            <v>908.10799999999995</v>
          </cell>
          <cell r="K2800">
            <v>2.3860000000000809</v>
          </cell>
          <cell r="L2800">
            <v>0.23800000000005639</v>
          </cell>
          <cell r="M2800" t="str">
            <v>FILL</v>
          </cell>
          <cell r="N2800" t="str">
            <v>FILL</v>
          </cell>
          <cell r="O2800">
            <v>1</v>
          </cell>
        </row>
        <row r="2801">
          <cell r="B2801">
            <v>289920</v>
          </cell>
          <cell r="D2801">
            <v>908.529</v>
          </cell>
          <cell r="E2801">
            <v>908.54100000000005</v>
          </cell>
          <cell r="F2801">
            <v>908.51700000000005</v>
          </cell>
          <cell r="G2801">
            <v>908.52599999999995</v>
          </cell>
          <cell r="H2801">
            <v>908.50199999999995</v>
          </cell>
          <cell r="I2801">
            <v>905.89499999999998</v>
          </cell>
          <cell r="J2801">
            <v>907.97799999999995</v>
          </cell>
          <cell r="K2801">
            <v>2.5859999999996717</v>
          </cell>
          <cell r="L2801">
            <v>0.47899999999970078</v>
          </cell>
          <cell r="M2801" t="str">
            <v>FILL</v>
          </cell>
          <cell r="N2801" t="str">
            <v>FILL</v>
          </cell>
          <cell r="O2801">
            <v>1</v>
          </cell>
        </row>
        <row r="2802">
          <cell r="B2802">
            <v>289930</v>
          </cell>
          <cell r="D2802">
            <v>908.58500000000004</v>
          </cell>
          <cell r="E2802">
            <v>908.53300000000002</v>
          </cell>
          <cell r="F2802">
            <v>908.63699999999994</v>
          </cell>
          <cell r="G2802">
            <v>908.51800000000003</v>
          </cell>
          <cell r="H2802">
            <v>908.62199999999996</v>
          </cell>
          <cell r="I2802">
            <v>905.88699999999994</v>
          </cell>
          <cell r="J2802">
            <v>907.83500000000004</v>
          </cell>
          <cell r="K2802">
            <v>2.5860000000001264</v>
          </cell>
          <cell r="L2802">
            <v>0.7419999999999618</v>
          </cell>
          <cell r="M2802" t="str">
            <v>FILL</v>
          </cell>
          <cell r="N2802" t="str">
            <v>FILL</v>
          </cell>
          <cell r="O2802">
            <v>1</v>
          </cell>
        </row>
        <row r="2803">
          <cell r="B2803">
            <v>289940</v>
          </cell>
          <cell r="D2803">
            <v>908.65</v>
          </cell>
          <cell r="E2803">
            <v>908.53300000000002</v>
          </cell>
          <cell r="F2803">
            <v>908.76599999999996</v>
          </cell>
          <cell r="G2803">
            <v>908.51800000000003</v>
          </cell>
          <cell r="H2803">
            <v>908.75099999999998</v>
          </cell>
          <cell r="I2803">
            <v>905.86199999999997</v>
          </cell>
          <cell r="J2803">
            <v>907.73199999999997</v>
          </cell>
          <cell r="K2803">
            <v>2.6110000000001037</v>
          </cell>
          <cell r="L2803">
            <v>0.97400000000004638</v>
          </cell>
          <cell r="M2803" t="str">
            <v>FILL</v>
          </cell>
          <cell r="N2803" t="str">
            <v>FILL</v>
          </cell>
          <cell r="O2803">
            <v>1</v>
          </cell>
        </row>
        <row r="2804">
          <cell r="B2804">
            <v>289950</v>
          </cell>
          <cell r="D2804">
            <v>908.72299999999996</v>
          </cell>
          <cell r="E2804">
            <v>908.54300000000001</v>
          </cell>
          <cell r="F2804">
            <v>908.90300000000002</v>
          </cell>
          <cell r="G2804">
            <v>908.52800000000002</v>
          </cell>
          <cell r="H2804">
            <v>908.88800000000003</v>
          </cell>
          <cell r="I2804">
            <v>905.53399999999999</v>
          </cell>
          <cell r="J2804">
            <v>907.71299999999997</v>
          </cell>
          <cell r="K2804">
            <v>2.9490000000000691</v>
          </cell>
          <cell r="L2804">
            <v>1.1300000000001091</v>
          </cell>
          <cell r="M2804" t="str">
            <v>FILL</v>
          </cell>
          <cell r="N2804" t="str">
            <v>FILL</v>
          </cell>
          <cell r="O2804">
            <v>1</v>
          </cell>
        </row>
        <row r="2805">
          <cell r="B2805">
            <v>289960</v>
          </cell>
          <cell r="D2805">
            <v>908.80200000000002</v>
          </cell>
          <cell r="E2805">
            <v>908.55700000000002</v>
          </cell>
          <cell r="F2805">
            <v>909.04600000000005</v>
          </cell>
          <cell r="G2805">
            <v>908.54200000000003</v>
          </cell>
          <cell r="H2805">
            <v>909.03099999999995</v>
          </cell>
          <cell r="I2805">
            <v>905.58900000000006</v>
          </cell>
          <cell r="J2805">
            <v>907.65499999999997</v>
          </cell>
          <cell r="K2805">
            <v>2.9080000000000155</v>
          </cell>
          <cell r="L2805">
            <v>1.3309999999996762</v>
          </cell>
          <cell r="M2805" t="str">
            <v>FILL</v>
          </cell>
          <cell r="N2805" t="str">
            <v>FILL</v>
          </cell>
          <cell r="O2805">
            <v>1</v>
          </cell>
        </row>
        <row r="2806">
          <cell r="B2806">
            <v>289970</v>
          </cell>
          <cell r="D2806">
            <v>908.88099999999997</v>
          </cell>
          <cell r="E2806">
            <v>908.572</v>
          </cell>
          <cell r="F2806">
            <v>909.19</v>
          </cell>
          <cell r="G2806">
            <v>908.55499999999995</v>
          </cell>
          <cell r="H2806">
            <v>909.17499999999995</v>
          </cell>
          <cell r="I2806">
            <v>905.62599999999998</v>
          </cell>
          <cell r="J2806">
            <v>907.452</v>
          </cell>
          <cell r="K2806">
            <v>2.8779999999998154</v>
          </cell>
          <cell r="L2806">
            <v>1.6779999999996562</v>
          </cell>
          <cell r="M2806" t="str">
            <v>FILL</v>
          </cell>
          <cell r="N2806" t="str">
            <v>FILL</v>
          </cell>
          <cell r="O2806">
            <v>1</v>
          </cell>
        </row>
        <row r="2807">
          <cell r="B2807">
            <v>289980</v>
          </cell>
          <cell r="D2807">
            <v>908.96</v>
          </cell>
          <cell r="E2807">
            <v>908.58699999999999</v>
          </cell>
          <cell r="F2807">
            <v>909.33299999999997</v>
          </cell>
          <cell r="G2807">
            <v>908.56600000000003</v>
          </cell>
          <cell r="H2807">
            <v>909.31799999999998</v>
          </cell>
          <cell r="I2807">
            <v>905.702</v>
          </cell>
          <cell r="J2807">
            <v>907.50699999999995</v>
          </cell>
          <cell r="K2807">
            <v>2.8010000000001583</v>
          </cell>
          <cell r="L2807">
            <v>1.7660000000000764</v>
          </cell>
          <cell r="M2807" t="str">
            <v>FILL</v>
          </cell>
          <cell r="N2807" t="str">
            <v>FILL</v>
          </cell>
          <cell r="O2807">
            <v>1</v>
          </cell>
        </row>
        <row r="2808">
          <cell r="B2808">
            <v>289990</v>
          </cell>
          <cell r="D2808">
            <v>909.03899999999999</v>
          </cell>
          <cell r="E2808">
            <v>908.60199999999998</v>
          </cell>
          <cell r="F2808">
            <v>909.476</v>
          </cell>
          <cell r="G2808">
            <v>908.57799999999997</v>
          </cell>
          <cell r="H2808">
            <v>909.46100000000001</v>
          </cell>
          <cell r="I2808">
            <v>905.72</v>
          </cell>
          <cell r="J2808">
            <v>908.85599999999999</v>
          </cell>
          <cell r="K2808">
            <v>2.7859999999999445</v>
          </cell>
          <cell r="L2808">
            <v>0.56000000000005912</v>
          </cell>
          <cell r="M2808" t="str">
            <v>FILL</v>
          </cell>
          <cell r="N2808" t="str">
            <v>FILL</v>
          </cell>
          <cell r="O2808">
            <v>1</v>
          </cell>
        </row>
        <row r="2809">
          <cell r="B2809">
            <v>290000</v>
          </cell>
          <cell r="D2809">
            <v>909.11800000000005</v>
          </cell>
          <cell r="E2809">
            <v>908.61699999999996</v>
          </cell>
          <cell r="F2809">
            <v>909.61900000000003</v>
          </cell>
          <cell r="G2809">
            <v>908.58900000000006</v>
          </cell>
          <cell r="H2809">
            <v>909.60400000000004</v>
          </cell>
          <cell r="I2809">
            <v>905.75800000000004</v>
          </cell>
          <cell r="J2809">
            <v>909.18399999999997</v>
          </cell>
          <cell r="K2809">
            <v>2.7470000000002983</v>
          </cell>
          <cell r="L2809">
            <v>0.37500000000011369</v>
          </cell>
          <cell r="M2809" t="str">
            <v>FILL</v>
          </cell>
          <cell r="N2809" t="str">
            <v>FILL</v>
          </cell>
          <cell r="O2809">
            <v>1</v>
          </cell>
        </row>
        <row r="2810">
          <cell r="B2810">
            <v>290010</v>
          </cell>
          <cell r="D2810">
            <v>909.197</v>
          </cell>
          <cell r="E2810">
            <v>908.63199999999995</v>
          </cell>
          <cell r="F2810">
            <v>909.76300000000003</v>
          </cell>
          <cell r="G2810">
            <v>908.6</v>
          </cell>
          <cell r="H2810">
            <v>909.74800000000005</v>
          </cell>
          <cell r="I2810">
            <v>905.67399999999998</v>
          </cell>
          <cell r="J2810">
            <v>912.69799999999998</v>
          </cell>
          <cell r="K2810">
            <v>2.8300000000002683</v>
          </cell>
          <cell r="L2810">
            <v>-2.9949999999998909</v>
          </cell>
          <cell r="M2810" t="str">
            <v>FILL</v>
          </cell>
          <cell r="N2810" t="str">
            <v>CUT</v>
          </cell>
          <cell r="O2810">
            <v>6</v>
          </cell>
        </row>
        <row r="2811">
          <cell r="B2811">
            <v>290020</v>
          </cell>
          <cell r="D2811">
            <v>909.27599999999995</v>
          </cell>
          <cell r="E2811">
            <v>908.64700000000005</v>
          </cell>
          <cell r="F2811">
            <v>909.90599999999995</v>
          </cell>
          <cell r="G2811">
            <v>908.61199999999997</v>
          </cell>
          <cell r="H2811">
            <v>909.89099999999996</v>
          </cell>
          <cell r="I2811">
            <v>905.53599999999994</v>
          </cell>
          <cell r="J2811">
            <v>914.34299999999996</v>
          </cell>
          <cell r="K2811">
            <v>2.9709999999997763</v>
          </cell>
          <cell r="L2811">
            <v>-4.4969999999999573</v>
          </cell>
          <cell r="M2811" t="str">
            <v>FILL</v>
          </cell>
          <cell r="N2811" t="str">
            <v>CUT</v>
          </cell>
          <cell r="O2811">
            <v>6</v>
          </cell>
        </row>
        <row r="2812">
          <cell r="B2812">
            <v>290030</v>
          </cell>
          <cell r="D2812">
            <v>909.35500000000002</v>
          </cell>
          <cell r="E2812">
            <v>908.72500000000002</v>
          </cell>
          <cell r="F2812">
            <v>909.98500000000001</v>
          </cell>
          <cell r="G2812">
            <v>908.69</v>
          </cell>
          <cell r="H2812">
            <v>909.97</v>
          </cell>
          <cell r="I2812">
            <v>905.32600000000002</v>
          </cell>
          <cell r="J2812">
            <v>914.98900000000003</v>
          </cell>
          <cell r="K2812">
            <v>3.2590000000001282</v>
          </cell>
          <cell r="L2812">
            <v>-5.0639999999999645</v>
          </cell>
          <cell r="M2812" t="str">
            <v>FILL</v>
          </cell>
          <cell r="N2812" t="str">
            <v>CUT</v>
          </cell>
          <cell r="O2812">
            <v>6</v>
          </cell>
        </row>
        <row r="2813">
          <cell r="B2813">
            <v>290040</v>
          </cell>
          <cell r="D2813">
            <v>909.43399999999997</v>
          </cell>
          <cell r="E2813">
            <v>908.80399999999997</v>
          </cell>
          <cell r="F2813">
            <v>910.06399999999996</v>
          </cell>
          <cell r="G2813">
            <v>908.76900000000001</v>
          </cell>
          <cell r="H2813">
            <v>910.04899999999998</v>
          </cell>
          <cell r="I2813">
            <v>904.87</v>
          </cell>
          <cell r="J2813">
            <v>916.39099999999996</v>
          </cell>
          <cell r="K2813">
            <v>3.7940000000000964</v>
          </cell>
          <cell r="L2813">
            <v>-6.3869999999999436</v>
          </cell>
          <cell r="M2813" t="str">
            <v>FILL</v>
          </cell>
          <cell r="N2813" t="str">
            <v>CUT</v>
          </cell>
          <cell r="O2813">
            <v>6</v>
          </cell>
        </row>
        <row r="2814">
          <cell r="B2814">
            <v>290050</v>
          </cell>
          <cell r="D2814">
            <v>909.51400000000001</v>
          </cell>
          <cell r="E2814">
            <v>908.88400000000001</v>
          </cell>
          <cell r="F2814">
            <v>910.14400000000001</v>
          </cell>
          <cell r="G2814">
            <v>908.84900000000005</v>
          </cell>
          <cell r="H2814">
            <v>910.12900000000002</v>
          </cell>
          <cell r="I2814">
            <v>904.73699999999997</v>
          </cell>
          <cell r="J2814">
            <v>916.65300000000002</v>
          </cell>
          <cell r="K2814">
            <v>4.0070000000001755</v>
          </cell>
          <cell r="L2814">
            <v>-6.56899999999996</v>
          </cell>
          <cell r="M2814" t="str">
            <v>FILL</v>
          </cell>
          <cell r="N2814" t="str">
            <v>CUT</v>
          </cell>
          <cell r="O2814">
            <v>6</v>
          </cell>
        </row>
        <row r="2815">
          <cell r="B2815">
            <v>290060</v>
          </cell>
          <cell r="D2815">
            <v>909.59299999999996</v>
          </cell>
          <cell r="E2815">
            <v>908.96299999999997</v>
          </cell>
          <cell r="F2815">
            <v>910.22299999999996</v>
          </cell>
          <cell r="G2815">
            <v>908.928</v>
          </cell>
          <cell r="H2815">
            <v>910.20799999999997</v>
          </cell>
          <cell r="I2815">
            <v>904.40499999999997</v>
          </cell>
          <cell r="J2815">
            <v>916.76800000000003</v>
          </cell>
          <cell r="K2815">
            <v>4.4180000000001201</v>
          </cell>
          <cell r="L2815">
            <v>-6.6050000000000182</v>
          </cell>
          <cell r="M2815" t="str">
            <v>FILL</v>
          </cell>
          <cell r="N2815" t="str">
            <v>CUT</v>
          </cell>
          <cell r="O2815">
            <v>5</v>
          </cell>
        </row>
        <row r="2816">
          <cell r="B2816">
            <v>290070</v>
          </cell>
          <cell r="D2816">
            <v>909.67200000000003</v>
          </cell>
          <cell r="E2816">
            <v>909.04200000000003</v>
          </cell>
          <cell r="F2816">
            <v>910.30200000000002</v>
          </cell>
          <cell r="G2816">
            <v>909.00699999999995</v>
          </cell>
          <cell r="H2816">
            <v>910.28700000000003</v>
          </cell>
          <cell r="I2816">
            <v>904.65899999999999</v>
          </cell>
          <cell r="J2816">
            <v>916.81700000000001</v>
          </cell>
          <cell r="K2816">
            <v>4.2429999999997108</v>
          </cell>
          <cell r="L2816">
            <v>-6.5749999999999318</v>
          </cell>
          <cell r="M2816" t="str">
            <v>FILL</v>
          </cell>
          <cell r="N2816" t="str">
            <v>CUT</v>
          </cell>
          <cell r="O2816">
            <v>5</v>
          </cell>
        </row>
        <row r="2817">
          <cell r="B2817">
            <v>290080</v>
          </cell>
          <cell r="D2817">
            <v>909.75099999999998</v>
          </cell>
          <cell r="E2817">
            <v>909.12099999999998</v>
          </cell>
          <cell r="F2817">
            <v>910.38099999999997</v>
          </cell>
          <cell r="G2817">
            <v>909.08600000000001</v>
          </cell>
          <cell r="H2817">
            <v>910.36599999999999</v>
          </cell>
          <cell r="I2817">
            <v>904.90300000000002</v>
          </cell>
          <cell r="J2817">
            <v>916.596</v>
          </cell>
          <cell r="K2817">
            <v>4.0780000000000882</v>
          </cell>
          <cell r="L2817">
            <v>-6.2749999999999773</v>
          </cell>
          <cell r="M2817" t="str">
            <v>FILL</v>
          </cell>
          <cell r="N2817" t="str">
            <v>CUT</v>
          </cell>
          <cell r="O2817">
            <v>5</v>
          </cell>
        </row>
        <row r="2818">
          <cell r="B2818">
            <v>290090</v>
          </cell>
          <cell r="D2818">
            <v>909.83</v>
          </cell>
          <cell r="E2818">
            <v>909.2</v>
          </cell>
          <cell r="F2818">
            <v>910.46</v>
          </cell>
          <cell r="G2818">
            <v>909.16499999999996</v>
          </cell>
          <cell r="H2818">
            <v>910.44500000000005</v>
          </cell>
          <cell r="I2818">
            <v>904.88199999999995</v>
          </cell>
          <cell r="J2818">
            <v>916.13300000000004</v>
          </cell>
          <cell r="K2818">
            <v>4.1779999999997699</v>
          </cell>
          <cell r="L2818">
            <v>-5.7329999999999472</v>
          </cell>
          <cell r="M2818" t="str">
            <v>FILL</v>
          </cell>
          <cell r="N2818" t="str">
            <v>CUT</v>
          </cell>
          <cell r="O2818">
            <v>5</v>
          </cell>
        </row>
        <row r="2819">
          <cell r="B2819">
            <v>290100</v>
          </cell>
          <cell r="D2819">
            <v>909.90899999999999</v>
          </cell>
          <cell r="E2819">
            <v>909.279</v>
          </cell>
          <cell r="F2819">
            <v>910.53899999999999</v>
          </cell>
          <cell r="G2819">
            <v>909.24400000000003</v>
          </cell>
          <cell r="H2819">
            <v>910.524</v>
          </cell>
          <cell r="I2819">
            <v>904.78200000000004</v>
          </cell>
          <cell r="J2819">
            <v>915.24300000000005</v>
          </cell>
          <cell r="K2819">
            <v>4.3570000000000846</v>
          </cell>
          <cell r="L2819">
            <v>-4.76400000000001</v>
          </cell>
          <cell r="M2819" t="str">
            <v>FILL</v>
          </cell>
          <cell r="N2819" t="str">
            <v>CUT</v>
          </cell>
          <cell r="O2819">
            <v>5</v>
          </cell>
        </row>
        <row r="2820">
          <cell r="B2820">
            <v>290110</v>
          </cell>
          <cell r="D2820">
            <v>909.98800000000006</v>
          </cell>
          <cell r="E2820">
            <v>909.35799999999995</v>
          </cell>
          <cell r="F2820">
            <v>910.61800000000005</v>
          </cell>
          <cell r="G2820">
            <v>909.32299999999998</v>
          </cell>
          <cell r="H2820">
            <v>910.60299999999995</v>
          </cell>
          <cell r="I2820">
            <v>904.76099999999997</v>
          </cell>
          <cell r="J2820">
            <v>916.47199999999998</v>
          </cell>
          <cell r="K2820">
            <v>4.4570000000001073</v>
          </cell>
          <cell r="L2820">
            <v>-5.9140000000003283</v>
          </cell>
          <cell r="M2820" t="str">
            <v>FILL</v>
          </cell>
          <cell r="N2820" t="str">
            <v>CUT</v>
          </cell>
          <cell r="O2820">
            <v>5</v>
          </cell>
        </row>
        <row r="2821">
          <cell r="B2821">
            <v>290120</v>
          </cell>
          <cell r="D2821">
            <v>910.06700000000001</v>
          </cell>
          <cell r="E2821">
            <v>909.43700000000001</v>
          </cell>
          <cell r="F2821">
            <v>910.697</v>
          </cell>
          <cell r="G2821">
            <v>909.40200000000004</v>
          </cell>
          <cell r="H2821">
            <v>910.68200000000002</v>
          </cell>
          <cell r="I2821">
            <v>905.03899999999999</v>
          </cell>
          <cell r="J2821">
            <v>916.68299999999999</v>
          </cell>
          <cell r="K2821">
            <v>4.2580000000001519</v>
          </cell>
          <cell r="L2821">
            <v>-6.0459999999999354</v>
          </cell>
          <cell r="M2821" t="str">
            <v>FILL</v>
          </cell>
          <cell r="N2821" t="str">
            <v>CUT</v>
          </cell>
          <cell r="O2821">
            <v>5</v>
          </cell>
        </row>
        <row r="2822">
          <cell r="B2822">
            <v>290130</v>
          </cell>
          <cell r="D2822">
            <v>910.14599999999996</v>
          </cell>
          <cell r="E2822">
            <v>909.51599999999996</v>
          </cell>
          <cell r="F2822">
            <v>910.77599999999995</v>
          </cell>
          <cell r="G2822">
            <v>909.48099999999999</v>
          </cell>
          <cell r="H2822">
            <v>910.76099999999997</v>
          </cell>
          <cell r="I2822">
            <v>905.07799999999997</v>
          </cell>
          <cell r="J2822">
            <v>917.12599999999998</v>
          </cell>
          <cell r="K2822">
            <v>4.2980000000001155</v>
          </cell>
          <cell r="L2822">
            <v>-6.4099999999999682</v>
          </cell>
          <cell r="M2822" t="str">
            <v>FILL</v>
          </cell>
          <cell r="N2822" t="str">
            <v>CUT</v>
          </cell>
          <cell r="O2822">
            <v>5</v>
          </cell>
        </row>
        <row r="2823">
          <cell r="B2823">
            <v>290140</v>
          </cell>
          <cell r="D2823">
            <v>910.22500000000002</v>
          </cell>
          <cell r="E2823">
            <v>909.59500000000003</v>
          </cell>
          <cell r="F2823">
            <v>910.85500000000002</v>
          </cell>
          <cell r="G2823">
            <v>909.56</v>
          </cell>
          <cell r="H2823">
            <v>910.84</v>
          </cell>
          <cell r="I2823">
            <v>904.90800000000002</v>
          </cell>
          <cell r="J2823">
            <v>917.46199999999999</v>
          </cell>
          <cell r="K2823">
            <v>4.5469999999996844</v>
          </cell>
          <cell r="L2823">
            <v>-6.6669999999999163</v>
          </cell>
          <cell r="M2823" t="str">
            <v>FILL</v>
          </cell>
          <cell r="N2823" t="str">
            <v>CUT</v>
          </cell>
          <cell r="O2823">
            <v>5</v>
          </cell>
        </row>
        <row r="2824">
          <cell r="B2824">
            <v>290150</v>
          </cell>
          <cell r="D2824">
            <v>910.30399999999997</v>
          </cell>
          <cell r="E2824">
            <v>909.67399999999998</v>
          </cell>
          <cell r="F2824">
            <v>910.93399999999997</v>
          </cell>
          <cell r="G2824">
            <v>909.63900000000001</v>
          </cell>
          <cell r="H2824">
            <v>910.91899999999998</v>
          </cell>
          <cell r="I2824">
            <v>904.92100000000005</v>
          </cell>
          <cell r="J2824">
            <v>918.09199999999998</v>
          </cell>
          <cell r="K2824">
            <v>4.6130000000000564</v>
          </cell>
          <cell r="L2824">
            <v>-7.2179999999999609</v>
          </cell>
          <cell r="M2824" t="str">
            <v>FILL</v>
          </cell>
          <cell r="N2824" t="str">
            <v>CUT</v>
          </cell>
          <cell r="O2824">
            <v>5</v>
          </cell>
        </row>
        <row r="2825">
          <cell r="B2825">
            <v>290160</v>
          </cell>
          <cell r="D2825">
            <v>910.38300000000004</v>
          </cell>
          <cell r="E2825">
            <v>909.75300000000004</v>
          </cell>
          <cell r="F2825">
            <v>911.01300000000003</v>
          </cell>
          <cell r="G2825">
            <v>909.71799999999996</v>
          </cell>
          <cell r="H2825">
            <v>910.99800000000005</v>
          </cell>
          <cell r="I2825">
            <v>904.76199999999994</v>
          </cell>
          <cell r="J2825">
            <v>918.21699999999998</v>
          </cell>
          <cell r="K2825">
            <v>4.8509999999997717</v>
          </cell>
          <cell r="L2825">
            <v>-7.2639999999998963</v>
          </cell>
          <cell r="M2825" t="str">
            <v>FILL</v>
          </cell>
          <cell r="N2825" t="str">
            <v>CUT</v>
          </cell>
          <cell r="O2825">
            <v>5</v>
          </cell>
        </row>
        <row r="2826">
          <cell r="B2826">
            <v>290170</v>
          </cell>
          <cell r="D2826">
            <v>910.46199999999999</v>
          </cell>
          <cell r="E2826">
            <v>909.86199999999997</v>
          </cell>
          <cell r="F2826">
            <v>911.06299999999999</v>
          </cell>
          <cell r="G2826">
            <v>909.82899999999995</v>
          </cell>
          <cell r="H2826">
            <v>911.048</v>
          </cell>
          <cell r="I2826">
            <v>904.66899999999998</v>
          </cell>
          <cell r="J2826">
            <v>918.02700000000004</v>
          </cell>
          <cell r="K2826">
            <v>5.0609999999999218</v>
          </cell>
          <cell r="L2826">
            <v>-7.0240000000000009</v>
          </cell>
          <cell r="M2826" t="str">
            <v>FILL</v>
          </cell>
          <cell r="N2826" t="str">
            <v>CUT</v>
          </cell>
          <cell r="O2826">
            <v>5</v>
          </cell>
        </row>
        <row r="2827">
          <cell r="B2827">
            <v>290180</v>
          </cell>
          <cell r="D2827">
            <v>910.54100000000005</v>
          </cell>
          <cell r="E2827">
            <v>910</v>
          </cell>
          <cell r="F2827">
            <v>911.08199999999999</v>
          </cell>
          <cell r="G2827">
            <v>909.97</v>
          </cell>
          <cell r="H2827">
            <v>911.06700000000001</v>
          </cell>
          <cell r="I2827">
            <v>904.33199999999999</v>
          </cell>
          <cell r="J2827">
            <v>918.5</v>
          </cell>
          <cell r="K2827">
            <v>5.5480000000001155</v>
          </cell>
          <cell r="L2827">
            <v>-7.4779999999999518</v>
          </cell>
          <cell r="M2827" t="str">
            <v>FILL</v>
          </cell>
          <cell r="N2827" t="str">
            <v>CUT</v>
          </cell>
          <cell r="O2827">
            <v>5</v>
          </cell>
        </row>
        <row r="2828">
          <cell r="B2828">
            <v>290190</v>
          </cell>
          <cell r="D2828">
            <v>910.62</v>
          </cell>
          <cell r="E2828">
            <v>910.13800000000003</v>
          </cell>
          <cell r="F2828">
            <v>911.10199999999998</v>
          </cell>
          <cell r="G2828">
            <v>910.11199999999997</v>
          </cell>
          <cell r="H2828">
            <v>911.08699999999999</v>
          </cell>
          <cell r="I2828">
            <v>904.29100000000005</v>
          </cell>
          <cell r="J2828">
            <v>918.86900000000003</v>
          </cell>
          <cell r="K2828">
            <v>5.7429999999997108</v>
          </cell>
          <cell r="L2828">
            <v>-7.8269999999999982</v>
          </cell>
          <cell r="M2828" t="str">
            <v>FILL</v>
          </cell>
          <cell r="N2828" t="str">
            <v>CUT</v>
          </cell>
          <cell r="O2828">
            <v>5</v>
          </cell>
        </row>
        <row r="2829">
          <cell r="B2829">
            <v>290200</v>
          </cell>
          <cell r="D2829">
            <v>910.7</v>
          </cell>
          <cell r="E2829">
            <v>910.27700000000004</v>
          </cell>
          <cell r="F2829">
            <v>911.12199999999996</v>
          </cell>
          <cell r="G2829">
            <v>910.25300000000004</v>
          </cell>
          <cell r="H2829">
            <v>911.10699999999997</v>
          </cell>
          <cell r="I2829">
            <v>904.52800000000002</v>
          </cell>
          <cell r="J2829">
            <v>919.13800000000003</v>
          </cell>
          <cell r="K2829">
            <v>5.65300000000002</v>
          </cell>
          <cell r="L2829">
            <v>-8.0760000000000218</v>
          </cell>
          <cell r="M2829" t="str">
            <v>FILL</v>
          </cell>
          <cell r="N2829" t="str">
            <v>CUT</v>
          </cell>
          <cell r="O2829">
            <v>5</v>
          </cell>
        </row>
        <row r="2830">
          <cell r="B2830">
            <v>290210</v>
          </cell>
          <cell r="D2830">
            <v>910.779</v>
          </cell>
          <cell r="E2830">
            <v>910.41499999999996</v>
          </cell>
          <cell r="F2830">
            <v>911.14200000000005</v>
          </cell>
          <cell r="G2830">
            <v>910.39499999999998</v>
          </cell>
          <cell r="H2830">
            <v>911.12699999999995</v>
          </cell>
          <cell r="I2830">
            <v>904.71</v>
          </cell>
          <cell r="J2830">
            <v>918.84199999999998</v>
          </cell>
          <cell r="K2830">
            <v>5.625</v>
          </cell>
          <cell r="L2830">
            <v>-7.760000000000332</v>
          </cell>
          <cell r="M2830" t="str">
            <v>FILL</v>
          </cell>
          <cell r="N2830" t="str">
            <v>CUT</v>
          </cell>
          <cell r="O2830">
            <v>5</v>
          </cell>
        </row>
        <row r="2831">
          <cell r="B2831">
            <v>290220</v>
          </cell>
          <cell r="D2831">
            <v>910.85799999999995</v>
          </cell>
          <cell r="E2831">
            <v>910.553</v>
          </cell>
          <cell r="F2831">
            <v>911.16200000000003</v>
          </cell>
          <cell r="G2831">
            <v>910.53599999999994</v>
          </cell>
          <cell r="H2831">
            <v>911.14700000000005</v>
          </cell>
          <cell r="I2831">
            <v>904.95</v>
          </cell>
          <cell r="J2831">
            <v>918.41600000000005</v>
          </cell>
          <cell r="K2831">
            <v>5.5349999999997408</v>
          </cell>
          <cell r="L2831">
            <v>-7.3139999999999645</v>
          </cell>
          <cell r="M2831" t="str">
            <v>FILL</v>
          </cell>
          <cell r="N2831" t="str">
            <v>CUT</v>
          </cell>
          <cell r="O2831">
            <v>5</v>
          </cell>
        </row>
        <row r="2832">
          <cell r="B2832">
            <v>290230</v>
          </cell>
          <cell r="D2832">
            <v>910.93700000000001</v>
          </cell>
          <cell r="E2832">
            <v>910.69100000000003</v>
          </cell>
          <cell r="F2832">
            <v>911.18200000000002</v>
          </cell>
          <cell r="G2832">
            <v>910.67600000000004</v>
          </cell>
          <cell r="H2832">
            <v>911.16700000000003</v>
          </cell>
          <cell r="I2832">
            <v>905.20299999999997</v>
          </cell>
          <cell r="J2832">
            <v>918.36800000000005</v>
          </cell>
          <cell r="K2832">
            <v>5.428000000000111</v>
          </cell>
          <cell r="L2832">
            <v>-7.2459999999999809</v>
          </cell>
          <cell r="M2832" t="str">
            <v>FILL</v>
          </cell>
          <cell r="N2832" t="str">
            <v>CUT</v>
          </cell>
          <cell r="O2832">
            <v>5</v>
          </cell>
        </row>
        <row r="2833">
          <cell r="B2833">
            <v>290240</v>
          </cell>
          <cell r="D2833">
            <v>911.01599999999996</v>
          </cell>
          <cell r="E2833">
            <v>910.83</v>
          </cell>
          <cell r="F2833">
            <v>911.202</v>
          </cell>
          <cell r="G2833">
            <v>910.81500000000005</v>
          </cell>
          <cell r="H2833">
            <v>911.18700000000001</v>
          </cell>
          <cell r="I2833">
            <v>905.71299999999997</v>
          </cell>
          <cell r="J2833">
            <v>918.70899999999995</v>
          </cell>
          <cell r="K2833">
            <v>5.0570000000001301</v>
          </cell>
          <cell r="L2833">
            <v>-7.5669999999998936</v>
          </cell>
          <cell r="M2833" t="str">
            <v>FILL</v>
          </cell>
          <cell r="N2833" t="str">
            <v>CUT</v>
          </cell>
          <cell r="O2833">
            <v>5</v>
          </cell>
        </row>
        <row r="2834">
          <cell r="B2834">
            <v>290250</v>
          </cell>
          <cell r="D2834">
            <v>911.09500000000003</v>
          </cell>
          <cell r="E2834">
            <v>910.96799999999996</v>
          </cell>
          <cell r="F2834">
            <v>911.22199999999998</v>
          </cell>
          <cell r="G2834">
            <v>910.95299999999997</v>
          </cell>
          <cell r="H2834">
            <v>911.20699999999999</v>
          </cell>
          <cell r="I2834">
            <v>906.32</v>
          </cell>
          <cell r="J2834">
            <v>918.98699999999997</v>
          </cell>
          <cell r="K2834">
            <v>4.5879999999999654</v>
          </cell>
          <cell r="L2834">
            <v>-7.8249999999999318</v>
          </cell>
          <cell r="M2834" t="str">
            <v>FILL</v>
          </cell>
          <cell r="N2834" t="str">
            <v>CUT</v>
          </cell>
          <cell r="O2834">
            <v>5</v>
          </cell>
        </row>
        <row r="2835">
          <cell r="B2835">
            <v>290260</v>
          </cell>
          <cell r="D2835">
            <v>911.17399999999998</v>
          </cell>
          <cell r="E2835">
            <v>911.10599999999999</v>
          </cell>
          <cell r="F2835">
            <v>911.24199999999996</v>
          </cell>
          <cell r="G2835">
            <v>911.09100000000001</v>
          </cell>
          <cell r="H2835">
            <v>911.22699999999998</v>
          </cell>
          <cell r="I2835">
            <v>907.26499999999999</v>
          </cell>
          <cell r="J2835">
            <v>919.17</v>
          </cell>
          <cell r="K2835">
            <v>3.7810000000000628</v>
          </cell>
          <cell r="L2835">
            <v>-7.9879999999999427</v>
          </cell>
          <cell r="M2835" t="str">
            <v>FILL</v>
          </cell>
          <cell r="N2835" t="str">
            <v>CUT</v>
          </cell>
          <cell r="O2835">
            <v>6</v>
          </cell>
        </row>
        <row r="2836">
          <cell r="B2836">
            <v>290270</v>
          </cell>
          <cell r="D2836">
            <v>911.25300000000004</v>
          </cell>
          <cell r="E2836">
            <v>911.24400000000003</v>
          </cell>
          <cell r="F2836">
            <v>911.26199999999994</v>
          </cell>
          <cell r="G2836">
            <v>911.22900000000004</v>
          </cell>
          <cell r="H2836">
            <v>911.24699999999996</v>
          </cell>
          <cell r="I2836">
            <v>910.00900000000001</v>
          </cell>
          <cell r="J2836">
            <v>919.35199999999998</v>
          </cell>
          <cell r="K2836">
            <v>1.1750000000000682</v>
          </cell>
          <cell r="L2836">
            <v>-8.1499999999999773</v>
          </cell>
          <cell r="M2836" t="str">
            <v>FILL</v>
          </cell>
          <cell r="N2836" t="str">
            <v>CUT</v>
          </cell>
          <cell r="O2836">
            <v>6</v>
          </cell>
        </row>
        <row r="2837">
          <cell r="B2837">
            <v>290280</v>
          </cell>
          <cell r="D2837">
            <v>911.33199999999999</v>
          </cell>
          <cell r="E2837">
            <v>911.38199999999995</v>
          </cell>
          <cell r="F2837">
            <v>911.28200000000004</v>
          </cell>
          <cell r="G2837">
            <v>911.36699999999996</v>
          </cell>
          <cell r="H2837">
            <v>911.26700000000005</v>
          </cell>
          <cell r="I2837">
            <v>910.48800000000006</v>
          </cell>
          <cell r="J2837">
            <v>919.53499999999997</v>
          </cell>
          <cell r="K2837">
            <v>0.83399999999994634</v>
          </cell>
          <cell r="L2837">
            <v>-8.3129999999998745</v>
          </cell>
          <cell r="M2837" t="str">
            <v>FILL</v>
          </cell>
          <cell r="N2837" t="str">
            <v>CUT</v>
          </cell>
          <cell r="O2837">
            <v>6</v>
          </cell>
        </row>
        <row r="2838">
          <cell r="B2838">
            <v>290290</v>
          </cell>
          <cell r="D2838">
            <v>911.41099999999994</v>
          </cell>
          <cell r="E2838">
            <v>911.52099999999996</v>
          </cell>
          <cell r="F2838">
            <v>911.30200000000002</v>
          </cell>
          <cell r="G2838">
            <v>911.50599999999997</v>
          </cell>
          <cell r="H2838">
            <v>911.28700000000003</v>
          </cell>
          <cell r="I2838">
            <v>910.71100000000001</v>
          </cell>
          <cell r="J2838">
            <v>919.71799999999996</v>
          </cell>
          <cell r="K2838">
            <v>0.75</v>
          </cell>
          <cell r="L2838">
            <v>-8.4759999999998854</v>
          </cell>
          <cell r="M2838" t="str">
            <v>FILL</v>
          </cell>
          <cell r="N2838" t="str">
            <v>CUT</v>
          </cell>
          <cell r="O2838">
            <v>6</v>
          </cell>
        </row>
        <row r="2839">
          <cell r="B2839">
            <v>290300</v>
          </cell>
          <cell r="D2839">
            <v>911.49</v>
          </cell>
          <cell r="E2839">
            <v>911.65899999999999</v>
          </cell>
          <cell r="F2839">
            <v>911.322</v>
          </cell>
          <cell r="G2839">
            <v>911.64400000000001</v>
          </cell>
          <cell r="H2839">
            <v>911.30700000000002</v>
          </cell>
          <cell r="I2839">
            <v>911.96799999999996</v>
          </cell>
          <cell r="J2839">
            <v>919.35500000000002</v>
          </cell>
          <cell r="K2839">
            <v>-0.36899999999991451</v>
          </cell>
          <cell r="L2839">
            <v>-8.0929999999999609</v>
          </cell>
          <cell r="M2839" t="str">
            <v>CUT</v>
          </cell>
          <cell r="N2839" t="str">
            <v>CUT</v>
          </cell>
          <cell r="O2839">
            <v>6</v>
          </cell>
        </row>
        <row r="2840">
          <cell r="B2840">
            <v>290310</v>
          </cell>
          <cell r="D2840">
            <v>911.56899999999996</v>
          </cell>
          <cell r="E2840">
            <v>911.79700000000003</v>
          </cell>
          <cell r="F2840">
            <v>911.34100000000001</v>
          </cell>
          <cell r="G2840">
            <v>911.78200000000004</v>
          </cell>
          <cell r="H2840">
            <v>911.32600000000002</v>
          </cell>
          <cell r="I2840">
            <v>913.08100000000002</v>
          </cell>
          <cell r="J2840">
            <v>919.18499999999995</v>
          </cell>
          <cell r="K2840">
            <v>-1.3439999999999372</v>
          </cell>
          <cell r="L2840">
            <v>-7.9039999999998827</v>
          </cell>
          <cell r="M2840" t="str">
            <v>CUT</v>
          </cell>
          <cell r="N2840" t="str">
            <v>CUT</v>
          </cell>
          <cell r="O2840">
            <v>6</v>
          </cell>
        </row>
        <row r="2841">
          <cell r="B2841">
            <v>290320</v>
          </cell>
          <cell r="D2841">
            <v>911.64800000000002</v>
          </cell>
          <cell r="E2841">
            <v>911.93499999999995</v>
          </cell>
          <cell r="F2841">
            <v>911.36099999999999</v>
          </cell>
          <cell r="G2841">
            <v>911.92</v>
          </cell>
          <cell r="H2841">
            <v>911.34500000000003</v>
          </cell>
          <cell r="I2841">
            <v>914.553</v>
          </cell>
          <cell r="J2841">
            <v>917.26700000000005</v>
          </cell>
          <cell r="K2841">
            <v>-2.6779999999999973</v>
          </cell>
          <cell r="L2841">
            <v>-5.9699999999999136</v>
          </cell>
          <cell r="M2841" t="str">
            <v>CUT</v>
          </cell>
          <cell r="N2841" t="str">
            <v>CUT</v>
          </cell>
          <cell r="O2841">
            <v>6</v>
          </cell>
        </row>
        <row r="2842">
          <cell r="B2842">
            <v>290330</v>
          </cell>
          <cell r="D2842">
            <v>911.72699999999998</v>
          </cell>
          <cell r="E2842">
            <v>912.07299999999998</v>
          </cell>
          <cell r="F2842">
            <v>911.38099999999997</v>
          </cell>
          <cell r="G2842">
            <v>912.05799999999999</v>
          </cell>
          <cell r="H2842">
            <v>911.36199999999997</v>
          </cell>
          <cell r="I2842">
            <v>913.09299999999996</v>
          </cell>
          <cell r="J2842">
            <v>915.50300000000004</v>
          </cell>
          <cell r="K2842">
            <v>-1.0799999999999272</v>
          </cell>
          <cell r="L2842">
            <v>-4.1980000000000928</v>
          </cell>
          <cell r="M2842" t="str">
            <v>CUT</v>
          </cell>
          <cell r="N2842" t="str">
            <v>CUT</v>
          </cell>
          <cell r="O2842">
            <v>6</v>
          </cell>
        </row>
        <row r="2843">
          <cell r="B2843">
            <v>290340</v>
          </cell>
          <cell r="D2843">
            <v>911.80600000000004</v>
          </cell>
          <cell r="E2843">
            <v>912.21199999999999</v>
          </cell>
          <cell r="F2843">
            <v>911.40099999999995</v>
          </cell>
          <cell r="G2843">
            <v>912.197</v>
          </cell>
          <cell r="H2843">
            <v>911.37900000000002</v>
          </cell>
          <cell r="I2843">
            <v>912.21600000000001</v>
          </cell>
          <cell r="J2843">
            <v>913.24699999999996</v>
          </cell>
          <cell r="K2843">
            <v>-6.399999999996453E-2</v>
          </cell>
          <cell r="L2843">
            <v>-1.9339999999997417</v>
          </cell>
          <cell r="M2843" t="str">
            <v>CUT</v>
          </cell>
          <cell r="N2843" t="str">
            <v>CUT</v>
          </cell>
          <cell r="O2843">
            <v>1</v>
          </cell>
        </row>
        <row r="2844">
          <cell r="B2844">
            <v>290350</v>
          </cell>
          <cell r="D2844">
            <v>911.88599999999997</v>
          </cell>
          <cell r="E2844">
            <v>912.35</v>
          </cell>
          <cell r="F2844">
            <v>911.42100000000005</v>
          </cell>
          <cell r="G2844">
            <v>912.33500000000004</v>
          </cell>
          <cell r="H2844">
            <v>911.39499999999998</v>
          </cell>
          <cell r="I2844">
            <v>910.94200000000001</v>
          </cell>
          <cell r="J2844">
            <v>911.88800000000003</v>
          </cell>
          <cell r="K2844">
            <v>1.34800000000007</v>
          </cell>
          <cell r="L2844">
            <v>-0.57100000000025375</v>
          </cell>
          <cell r="M2844" t="str">
            <v>FILL</v>
          </cell>
          <cell r="N2844" t="str">
            <v>CUT</v>
          </cell>
          <cell r="O2844">
            <v>1</v>
          </cell>
        </row>
        <row r="2845">
          <cell r="B2845">
            <v>290360</v>
          </cell>
          <cell r="D2845">
            <v>911.96500000000003</v>
          </cell>
          <cell r="E2845">
            <v>912.48800000000006</v>
          </cell>
          <cell r="F2845">
            <v>911.44100000000003</v>
          </cell>
          <cell r="G2845">
            <v>912.47299999999996</v>
          </cell>
          <cell r="H2845">
            <v>911.41200000000003</v>
          </cell>
          <cell r="I2845">
            <v>910.88099999999997</v>
          </cell>
          <cell r="J2845">
            <v>911.58699999999999</v>
          </cell>
          <cell r="K2845">
            <v>1.5469999999996844</v>
          </cell>
          <cell r="L2845">
            <v>-0.26199999999994361</v>
          </cell>
          <cell r="M2845" t="str">
            <v>FILL</v>
          </cell>
          <cell r="N2845" t="str">
            <v>CUT</v>
          </cell>
          <cell r="O2845">
            <v>1</v>
          </cell>
        </row>
        <row r="2846">
          <cell r="B2846">
            <v>290370</v>
          </cell>
          <cell r="D2846">
            <v>912.04399999999998</v>
          </cell>
          <cell r="E2846">
            <v>912.62599999999998</v>
          </cell>
          <cell r="F2846">
            <v>911.46100000000001</v>
          </cell>
          <cell r="G2846">
            <v>912.61099999999999</v>
          </cell>
          <cell r="H2846">
            <v>911.428</v>
          </cell>
          <cell r="I2846">
            <v>910.72900000000004</v>
          </cell>
          <cell r="J2846">
            <v>911.36</v>
          </cell>
          <cell r="K2846">
            <v>1.8369999999999891</v>
          </cell>
          <cell r="L2846">
            <v>-3.1000000000062755E-2</v>
          </cell>
          <cell r="M2846" t="str">
            <v>FILL</v>
          </cell>
          <cell r="N2846" t="str">
            <v>CUT</v>
          </cell>
          <cell r="O2846">
            <v>1</v>
          </cell>
        </row>
        <row r="2847">
          <cell r="B2847">
            <v>290380</v>
          </cell>
          <cell r="D2847">
            <v>912.12300000000005</v>
          </cell>
          <cell r="E2847">
            <v>912.75300000000004</v>
          </cell>
          <cell r="F2847">
            <v>911.49300000000005</v>
          </cell>
          <cell r="G2847">
            <v>912.73800000000006</v>
          </cell>
          <cell r="H2847">
            <v>911.45799999999997</v>
          </cell>
          <cell r="I2847">
            <v>910.43499999999995</v>
          </cell>
          <cell r="J2847">
            <v>911.32600000000002</v>
          </cell>
          <cell r="K2847">
            <v>2.2580000000001519</v>
          </cell>
          <cell r="L2847">
            <v>2.6999999999702595E-2</v>
          </cell>
          <cell r="M2847" t="str">
            <v>FILL</v>
          </cell>
          <cell r="N2847" t="str">
            <v>FILL</v>
          </cell>
          <cell r="O2847">
            <v>1</v>
          </cell>
        </row>
        <row r="2848">
          <cell r="B2848">
            <v>290390</v>
          </cell>
          <cell r="D2848">
            <v>912.202</v>
          </cell>
          <cell r="E2848">
            <v>912.83199999999999</v>
          </cell>
          <cell r="F2848">
            <v>911.572</v>
          </cell>
          <cell r="G2848">
            <v>912.81700000000001</v>
          </cell>
          <cell r="H2848">
            <v>911.53700000000003</v>
          </cell>
          <cell r="I2848">
            <v>909.33399999999995</v>
          </cell>
          <cell r="J2848">
            <v>911.51599999999996</v>
          </cell>
          <cell r="K2848">
            <v>3.4380000000001019</v>
          </cell>
          <cell r="L2848">
            <v>-8.3999999999832653E-2</v>
          </cell>
          <cell r="M2848" t="str">
            <v>FILL</v>
          </cell>
          <cell r="N2848" t="str">
            <v>CUT</v>
          </cell>
          <cell r="O2848">
            <v>1</v>
          </cell>
        </row>
        <row r="2849">
          <cell r="B2849">
            <v>290400</v>
          </cell>
          <cell r="D2849">
            <v>912.28099999999995</v>
          </cell>
          <cell r="E2849">
            <v>912.91099999999994</v>
          </cell>
          <cell r="F2849">
            <v>911.65099999999995</v>
          </cell>
          <cell r="G2849">
            <v>912.89599999999996</v>
          </cell>
          <cell r="H2849">
            <v>911.61599999999999</v>
          </cell>
          <cell r="I2849">
            <v>908.41</v>
          </cell>
          <cell r="J2849">
            <v>910.89700000000005</v>
          </cell>
          <cell r="K2849">
            <v>4.4410000000000309</v>
          </cell>
          <cell r="L2849">
            <v>0.61400000000003274</v>
          </cell>
          <cell r="M2849" t="str">
            <v>FILL</v>
          </cell>
          <cell r="N2849" t="str">
            <v>FILL</v>
          </cell>
          <cell r="O2849">
            <v>8</v>
          </cell>
        </row>
        <row r="2850">
          <cell r="B2850">
            <v>290410</v>
          </cell>
          <cell r="D2850">
            <v>912.36</v>
          </cell>
          <cell r="E2850">
            <v>912.99</v>
          </cell>
          <cell r="F2850">
            <v>911.73</v>
          </cell>
          <cell r="G2850">
            <v>912.97500000000002</v>
          </cell>
          <cell r="H2850">
            <v>911.69500000000005</v>
          </cell>
          <cell r="I2850">
            <v>907.57799999999997</v>
          </cell>
          <cell r="J2850">
            <v>911.01400000000001</v>
          </cell>
          <cell r="K2850">
            <v>5.3520000000000891</v>
          </cell>
          <cell r="L2850">
            <v>0.57600000000013551</v>
          </cell>
          <cell r="M2850" t="str">
            <v>FILL</v>
          </cell>
          <cell r="N2850" t="str">
            <v>FILL</v>
          </cell>
          <cell r="O2850">
            <v>8</v>
          </cell>
        </row>
        <row r="2851">
          <cell r="B2851">
            <v>290420</v>
          </cell>
          <cell r="D2851">
            <v>912.43899999999996</v>
          </cell>
          <cell r="E2851">
            <v>913.06899999999996</v>
          </cell>
          <cell r="F2851">
            <v>911.80899999999997</v>
          </cell>
          <cell r="G2851">
            <v>913.05399999999997</v>
          </cell>
          <cell r="H2851">
            <v>911.774</v>
          </cell>
          <cell r="I2851">
            <v>906.93399999999997</v>
          </cell>
          <cell r="J2851">
            <v>911.04600000000005</v>
          </cell>
          <cell r="K2851">
            <v>6.0750000000000455</v>
          </cell>
          <cell r="L2851">
            <v>0.62300000000004729</v>
          </cell>
          <cell r="M2851" t="str">
            <v>FILL</v>
          </cell>
          <cell r="N2851" t="str">
            <v>FILL</v>
          </cell>
          <cell r="O2851">
            <v>8</v>
          </cell>
        </row>
        <row r="2852">
          <cell r="B2852">
            <v>290430</v>
          </cell>
          <cell r="D2852">
            <v>912.51800000000003</v>
          </cell>
          <cell r="E2852">
            <v>913.14800000000002</v>
          </cell>
          <cell r="F2852">
            <v>911.88800000000003</v>
          </cell>
          <cell r="G2852">
            <v>913.13300000000004</v>
          </cell>
          <cell r="H2852">
            <v>911.85299999999995</v>
          </cell>
          <cell r="I2852">
            <v>905.91800000000001</v>
          </cell>
          <cell r="J2852">
            <v>911.08600000000001</v>
          </cell>
          <cell r="K2852">
            <v>7.1700000000000728</v>
          </cell>
          <cell r="L2852">
            <v>0.6619999999996935</v>
          </cell>
          <cell r="M2852" t="str">
            <v>FILL</v>
          </cell>
          <cell r="N2852" t="str">
            <v>FILL</v>
          </cell>
          <cell r="O2852">
            <v>8</v>
          </cell>
        </row>
        <row r="2853">
          <cell r="B2853">
            <v>290440</v>
          </cell>
          <cell r="D2853">
            <v>912.59699999999998</v>
          </cell>
          <cell r="E2853">
            <v>913.22699999999998</v>
          </cell>
          <cell r="F2853">
            <v>911.96699999999998</v>
          </cell>
          <cell r="G2853">
            <v>913.21199999999999</v>
          </cell>
          <cell r="H2853">
            <v>911.93200000000002</v>
          </cell>
          <cell r="I2853">
            <v>905.14</v>
          </cell>
          <cell r="J2853">
            <v>911.06299999999999</v>
          </cell>
          <cell r="K2853">
            <v>8.0270000000000437</v>
          </cell>
          <cell r="L2853">
            <v>0.76400000000012369</v>
          </cell>
          <cell r="M2853" t="str">
            <v>FILL</v>
          </cell>
          <cell r="N2853" t="str">
            <v>FILL</v>
          </cell>
          <cell r="O2853">
            <v>8</v>
          </cell>
        </row>
        <row r="2854">
          <cell r="B2854">
            <v>290450</v>
          </cell>
          <cell r="D2854">
            <v>912.67600000000004</v>
          </cell>
          <cell r="E2854">
            <v>913.30600000000004</v>
          </cell>
          <cell r="F2854">
            <v>912.04600000000005</v>
          </cell>
          <cell r="G2854">
            <v>913.29100000000005</v>
          </cell>
          <cell r="H2854">
            <v>912.01099999999997</v>
          </cell>
          <cell r="I2854">
            <v>904.85799999999995</v>
          </cell>
          <cell r="J2854">
            <v>911.04200000000003</v>
          </cell>
          <cell r="K2854">
            <v>8.3880000000001473</v>
          </cell>
          <cell r="L2854">
            <v>0.86399999999969168</v>
          </cell>
          <cell r="M2854" t="str">
            <v>FILL</v>
          </cell>
          <cell r="N2854" t="str">
            <v>FILL</v>
          </cell>
          <cell r="O2854">
            <v>8</v>
          </cell>
        </row>
        <row r="2855">
          <cell r="B2855">
            <v>290460</v>
          </cell>
          <cell r="D2855">
            <v>912.755</v>
          </cell>
          <cell r="E2855">
            <v>913.38499999999999</v>
          </cell>
          <cell r="F2855">
            <v>912.125</v>
          </cell>
          <cell r="G2855">
            <v>913.37</v>
          </cell>
          <cell r="H2855">
            <v>912.09</v>
          </cell>
          <cell r="I2855">
            <v>904.77300000000002</v>
          </cell>
          <cell r="J2855">
            <v>910.91600000000005</v>
          </cell>
          <cell r="K2855">
            <v>8.5520000000000209</v>
          </cell>
          <cell r="L2855">
            <v>1.0690000000000737</v>
          </cell>
          <cell r="M2855" t="str">
            <v>FILL</v>
          </cell>
          <cell r="N2855" t="str">
            <v>FILL</v>
          </cell>
          <cell r="O2855">
            <v>8</v>
          </cell>
        </row>
        <row r="2856">
          <cell r="B2856">
            <v>290470</v>
          </cell>
          <cell r="D2856">
            <v>912.83399999999995</v>
          </cell>
          <cell r="E2856">
            <v>913.46400000000006</v>
          </cell>
          <cell r="F2856">
            <v>912.20399999999995</v>
          </cell>
          <cell r="G2856">
            <v>913.44899999999996</v>
          </cell>
          <cell r="H2856">
            <v>912.16899999999998</v>
          </cell>
          <cell r="I2856">
            <v>905.24699999999996</v>
          </cell>
          <cell r="J2856">
            <v>910.71100000000001</v>
          </cell>
          <cell r="K2856">
            <v>8.156999999999698</v>
          </cell>
          <cell r="L2856">
            <v>1.3530000000000655</v>
          </cell>
          <cell r="M2856" t="str">
            <v>FILL</v>
          </cell>
          <cell r="N2856" t="str">
            <v>FILL</v>
          </cell>
          <cell r="O2856">
            <v>8</v>
          </cell>
        </row>
        <row r="2857">
          <cell r="B2857">
            <v>290480</v>
          </cell>
          <cell r="D2857">
            <v>912.91300000000001</v>
          </cell>
          <cell r="E2857">
            <v>913.54300000000001</v>
          </cell>
          <cell r="F2857">
            <v>912.28300000000002</v>
          </cell>
          <cell r="G2857">
            <v>913.52800000000002</v>
          </cell>
          <cell r="H2857">
            <v>912.24800000000005</v>
          </cell>
          <cell r="I2857">
            <v>905.33299999999997</v>
          </cell>
          <cell r="J2857">
            <v>910.15599999999995</v>
          </cell>
          <cell r="K2857">
            <v>8.1500000000000909</v>
          </cell>
          <cell r="L2857">
            <v>1.9870000000001937</v>
          </cell>
          <cell r="M2857" t="str">
            <v>FILL</v>
          </cell>
          <cell r="N2857" t="str">
            <v>FILL</v>
          </cell>
          <cell r="O2857">
            <v>8</v>
          </cell>
        </row>
        <row r="2858">
          <cell r="B2858">
            <v>290490</v>
          </cell>
          <cell r="D2858">
            <v>912.99199999999996</v>
          </cell>
          <cell r="E2858">
            <v>913.62199999999996</v>
          </cell>
          <cell r="F2858">
            <v>912.36199999999997</v>
          </cell>
          <cell r="G2858">
            <v>913.60699999999997</v>
          </cell>
          <cell r="H2858">
            <v>912.327</v>
          </cell>
          <cell r="I2858">
            <v>905.25800000000004</v>
          </cell>
          <cell r="J2858">
            <v>909.53700000000003</v>
          </cell>
          <cell r="K2858">
            <v>8.3039999999999736</v>
          </cell>
          <cell r="L2858">
            <v>2.6850000000000591</v>
          </cell>
          <cell r="M2858" t="str">
            <v>FILL</v>
          </cell>
          <cell r="N2858" t="str">
            <v>FILL</v>
          </cell>
          <cell r="O2858">
            <v>8</v>
          </cell>
        </row>
        <row r="2859">
          <cell r="B2859">
            <v>290500</v>
          </cell>
          <cell r="D2859">
            <v>913.072</v>
          </cell>
          <cell r="E2859">
            <v>913.702</v>
          </cell>
          <cell r="F2859">
            <v>912.44200000000001</v>
          </cell>
          <cell r="G2859">
            <v>913.68700000000001</v>
          </cell>
          <cell r="H2859">
            <v>912.40700000000004</v>
          </cell>
          <cell r="I2859">
            <v>905.35900000000004</v>
          </cell>
          <cell r="J2859">
            <v>908.93799999999999</v>
          </cell>
          <cell r="K2859">
            <v>8.2830000000000155</v>
          </cell>
          <cell r="L2859">
            <v>3.3640000000001464</v>
          </cell>
          <cell r="M2859" t="str">
            <v>FILL</v>
          </cell>
          <cell r="N2859" t="str">
            <v>FILL</v>
          </cell>
          <cell r="O2859">
            <v>8</v>
          </cell>
        </row>
        <row r="2860">
          <cell r="B2860">
            <v>290510</v>
          </cell>
          <cell r="D2860">
            <v>913.15099999999995</v>
          </cell>
          <cell r="E2860">
            <v>913.78099999999995</v>
          </cell>
          <cell r="F2860">
            <v>912.52099999999996</v>
          </cell>
          <cell r="G2860">
            <v>913.76599999999996</v>
          </cell>
          <cell r="H2860">
            <v>912.48599999999999</v>
          </cell>
          <cell r="I2860">
            <v>905.66200000000003</v>
          </cell>
          <cell r="J2860">
            <v>908.62300000000005</v>
          </cell>
          <cell r="K2860">
            <v>8.0589999999999691</v>
          </cell>
          <cell r="L2860">
            <v>3.7580000000000382</v>
          </cell>
          <cell r="M2860" t="str">
            <v>FILL</v>
          </cell>
          <cell r="N2860" t="str">
            <v>FILL</v>
          </cell>
          <cell r="O2860">
            <v>8</v>
          </cell>
        </row>
        <row r="2861">
          <cell r="B2861">
            <v>290520</v>
          </cell>
          <cell r="D2861">
            <v>913.23</v>
          </cell>
          <cell r="E2861">
            <v>913.86</v>
          </cell>
          <cell r="F2861">
            <v>912.6</v>
          </cell>
          <cell r="G2861">
            <v>913.84500000000003</v>
          </cell>
          <cell r="H2861">
            <v>912.56500000000005</v>
          </cell>
          <cell r="I2861">
            <v>905.84299999999996</v>
          </cell>
          <cell r="J2861">
            <v>908.54300000000001</v>
          </cell>
          <cell r="K2861">
            <v>7.9570000000001073</v>
          </cell>
          <cell r="L2861">
            <v>3.9170000000001437</v>
          </cell>
          <cell r="M2861" t="str">
            <v>FILL</v>
          </cell>
          <cell r="N2861" t="str">
            <v>FILL</v>
          </cell>
          <cell r="O2861">
            <v>8</v>
          </cell>
        </row>
        <row r="2862">
          <cell r="B2862">
            <v>290530</v>
          </cell>
          <cell r="D2862">
            <v>913.30899999999997</v>
          </cell>
          <cell r="E2862">
            <v>913.93899999999996</v>
          </cell>
          <cell r="F2862">
            <v>912.67899999999997</v>
          </cell>
          <cell r="G2862">
            <v>913.92399999999998</v>
          </cell>
          <cell r="H2862">
            <v>912.64400000000001</v>
          </cell>
          <cell r="I2862">
            <v>907.04200000000003</v>
          </cell>
          <cell r="J2862">
            <v>908.43799999999999</v>
          </cell>
          <cell r="K2862">
            <v>6.8369999999999891</v>
          </cell>
          <cell r="L2862">
            <v>4.1010000000001128</v>
          </cell>
          <cell r="M2862" t="str">
            <v>FILL</v>
          </cell>
          <cell r="N2862" t="str">
            <v>FILL</v>
          </cell>
          <cell r="O2862">
            <v>8</v>
          </cell>
        </row>
        <row r="2863">
          <cell r="B2863">
            <v>290540</v>
          </cell>
          <cell r="D2863">
            <v>913.38800000000003</v>
          </cell>
          <cell r="E2863">
            <v>914.01800000000003</v>
          </cell>
          <cell r="F2863">
            <v>912.75800000000004</v>
          </cell>
          <cell r="G2863">
            <v>914.00300000000004</v>
          </cell>
          <cell r="H2863">
            <v>912.72299999999996</v>
          </cell>
          <cell r="I2863">
            <v>906.97299999999996</v>
          </cell>
          <cell r="J2863">
            <v>908.35599999999999</v>
          </cell>
          <cell r="K2863">
            <v>6.9850000000001273</v>
          </cell>
          <cell r="L2863">
            <v>4.2619999999997162</v>
          </cell>
          <cell r="M2863" t="str">
            <v>FILL</v>
          </cell>
          <cell r="N2863" t="str">
            <v>FILL</v>
          </cell>
          <cell r="O2863">
            <v>8</v>
          </cell>
        </row>
        <row r="2864">
          <cell r="B2864">
            <v>290550</v>
          </cell>
          <cell r="D2864">
            <v>913.46699999999998</v>
          </cell>
          <cell r="E2864">
            <v>914.09699999999998</v>
          </cell>
          <cell r="F2864">
            <v>912.83699999999999</v>
          </cell>
          <cell r="G2864">
            <v>914.08199999999999</v>
          </cell>
          <cell r="H2864">
            <v>912.80200000000002</v>
          </cell>
          <cell r="I2864">
            <v>906.49099999999999</v>
          </cell>
          <cell r="J2864">
            <v>909.76400000000001</v>
          </cell>
          <cell r="K2864">
            <v>7.5460000000000491</v>
          </cell>
          <cell r="L2864">
            <v>2.9330000000001064</v>
          </cell>
          <cell r="M2864" t="str">
            <v>FILL</v>
          </cell>
          <cell r="N2864" t="str">
            <v>FILL</v>
          </cell>
          <cell r="O2864">
            <v>8</v>
          </cell>
        </row>
        <row r="2865">
          <cell r="B2865">
            <v>290560</v>
          </cell>
          <cell r="D2865">
            <v>913.54600000000005</v>
          </cell>
          <cell r="E2865">
            <v>914.17600000000004</v>
          </cell>
          <cell r="F2865">
            <v>912.91600000000005</v>
          </cell>
          <cell r="G2865">
            <v>914.16099999999994</v>
          </cell>
          <cell r="H2865">
            <v>912.88099999999997</v>
          </cell>
          <cell r="I2865">
            <v>909.24800000000005</v>
          </cell>
          <cell r="J2865">
            <v>913.69399999999996</v>
          </cell>
          <cell r="K2865">
            <v>4.8679999999995971</v>
          </cell>
          <cell r="L2865">
            <v>-0.91800000000023374</v>
          </cell>
          <cell r="M2865" t="str">
            <v>FILL</v>
          </cell>
          <cell r="N2865" t="str">
            <v>CUT</v>
          </cell>
          <cell r="O2865">
            <v>8</v>
          </cell>
        </row>
        <row r="2866">
          <cell r="B2866">
            <v>290570</v>
          </cell>
          <cell r="D2866">
            <v>913.62199999999996</v>
          </cell>
          <cell r="E2866">
            <v>914.25099999999998</v>
          </cell>
          <cell r="F2866">
            <v>912.99400000000003</v>
          </cell>
          <cell r="G2866">
            <v>914.23599999999999</v>
          </cell>
          <cell r="H2866">
            <v>912.95899999999995</v>
          </cell>
          <cell r="I2866">
            <v>915.25300000000004</v>
          </cell>
          <cell r="J2866">
            <v>916.78599999999994</v>
          </cell>
          <cell r="K2866">
            <v>-1.0620000000000118</v>
          </cell>
          <cell r="L2866">
            <v>-3.9320000000002437</v>
          </cell>
          <cell r="M2866" t="str">
            <v>CUT</v>
          </cell>
          <cell r="N2866" t="str">
            <v>CUT</v>
          </cell>
          <cell r="O2866">
            <v>6</v>
          </cell>
        </row>
        <row r="2867">
          <cell r="B2867">
            <v>290580</v>
          </cell>
          <cell r="D2867">
            <v>913.68600000000004</v>
          </cell>
          <cell r="E2867">
            <v>914.23699999999997</v>
          </cell>
          <cell r="F2867">
            <v>913.13499999999999</v>
          </cell>
          <cell r="G2867">
            <v>914.22199999999998</v>
          </cell>
          <cell r="H2867">
            <v>913.10500000000002</v>
          </cell>
          <cell r="I2867">
            <v>915.40300000000002</v>
          </cell>
          <cell r="J2867">
            <v>918.56100000000004</v>
          </cell>
          <cell r="K2867">
            <v>-1.2259999999999991</v>
          </cell>
          <cell r="L2867">
            <v>-5.5459999999999354</v>
          </cell>
          <cell r="M2867" t="str">
            <v>CUT</v>
          </cell>
          <cell r="N2867" t="str">
            <v>CUT</v>
          </cell>
          <cell r="O2867">
            <v>6</v>
          </cell>
        </row>
        <row r="2868">
          <cell r="B2868">
            <v>290590</v>
          </cell>
          <cell r="D2868">
            <v>913.73699999999997</v>
          </cell>
          <cell r="E2868">
            <v>914.21100000000001</v>
          </cell>
          <cell r="F2868">
            <v>913.26400000000001</v>
          </cell>
          <cell r="G2868">
            <v>914.19600000000003</v>
          </cell>
          <cell r="H2868">
            <v>913.23800000000006</v>
          </cell>
          <cell r="I2868">
            <v>915.14200000000005</v>
          </cell>
          <cell r="J2868">
            <v>919.11300000000006</v>
          </cell>
          <cell r="K2868">
            <v>-0.99099999999998545</v>
          </cell>
          <cell r="L2868">
            <v>-5.9529999999998608</v>
          </cell>
          <cell r="M2868" t="str">
            <v>CUT</v>
          </cell>
          <cell r="N2868" t="str">
            <v>CUT</v>
          </cell>
          <cell r="O2868">
            <v>6</v>
          </cell>
        </row>
        <row r="2869">
          <cell r="B2869">
            <v>290600</v>
          </cell>
          <cell r="D2869">
            <v>913.77499999999998</v>
          </cell>
          <cell r="E2869">
            <v>914.17100000000005</v>
          </cell>
          <cell r="F2869">
            <v>913.37900000000002</v>
          </cell>
          <cell r="G2869">
            <v>914.15599999999995</v>
          </cell>
          <cell r="H2869">
            <v>913.35699999999997</v>
          </cell>
          <cell r="I2869">
            <v>914.98500000000001</v>
          </cell>
          <cell r="J2869">
            <v>918.13199999999995</v>
          </cell>
          <cell r="K2869">
            <v>-0.87400000000036471</v>
          </cell>
          <cell r="L2869">
            <v>-4.8410000000001219</v>
          </cell>
          <cell r="M2869" t="str">
            <v>CUT</v>
          </cell>
          <cell r="N2869" t="str">
            <v>CUT</v>
          </cell>
          <cell r="O2869">
            <v>6</v>
          </cell>
        </row>
        <row r="2870">
          <cell r="B2870">
            <v>290610</v>
          </cell>
          <cell r="D2870">
            <v>913.79899999999998</v>
          </cell>
          <cell r="E2870">
            <v>914.11800000000005</v>
          </cell>
          <cell r="F2870">
            <v>913.48099999999999</v>
          </cell>
          <cell r="G2870">
            <v>914.10299999999995</v>
          </cell>
          <cell r="H2870">
            <v>913.46299999999997</v>
          </cell>
          <cell r="I2870">
            <v>914.73900000000003</v>
          </cell>
          <cell r="J2870">
            <v>918.02099999999996</v>
          </cell>
          <cell r="K2870">
            <v>-0.68100000000038108</v>
          </cell>
          <cell r="L2870">
            <v>-4.61200000000008</v>
          </cell>
          <cell r="M2870" t="str">
            <v>CUT</v>
          </cell>
          <cell r="N2870" t="str">
            <v>CUT</v>
          </cell>
          <cell r="O2870">
            <v>6</v>
          </cell>
        </row>
        <row r="2871">
          <cell r="B2871">
            <v>290620</v>
          </cell>
          <cell r="D2871">
            <v>913.81</v>
          </cell>
          <cell r="E2871">
            <v>914.05100000000004</v>
          </cell>
          <cell r="F2871">
            <v>913.57</v>
          </cell>
          <cell r="G2871">
            <v>914.03599999999994</v>
          </cell>
          <cell r="H2871">
            <v>913.55499999999995</v>
          </cell>
          <cell r="I2871">
            <v>914.50599999999997</v>
          </cell>
          <cell r="J2871">
            <v>918.03499999999997</v>
          </cell>
          <cell r="K2871">
            <v>-0.51500000000032742</v>
          </cell>
          <cell r="L2871">
            <v>-4.5250000000003183</v>
          </cell>
          <cell r="M2871" t="str">
            <v>CUT</v>
          </cell>
          <cell r="N2871" t="str">
            <v>CUT</v>
          </cell>
          <cell r="O2871">
            <v>6</v>
          </cell>
        </row>
        <row r="2872">
          <cell r="B2872">
            <v>290630</v>
          </cell>
          <cell r="D2872">
            <v>913.80799999999999</v>
          </cell>
          <cell r="E2872">
            <v>913.97199999999998</v>
          </cell>
          <cell r="F2872">
            <v>913.64499999999998</v>
          </cell>
          <cell r="G2872">
            <v>913.95699999999999</v>
          </cell>
          <cell r="H2872">
            <v>913.63</v>
          </cell>
          <cell r="I2872">
            <v>914.28499999999997</v>
          </cell>
          <cell r="J2872">
            <v>917.80499999999995</v>
          </cell>
          <cell r="K2872">
            <v>-0.37299999999993361</v>
          </cell>
          <cell r="L2872">
            <v>-4.2199999999999136</v>
          </cell>
          <cell r="M2872" t="str">
            <v>CUT</v>
          </cell>
          <cell r="N2872" t="str">
            <v>CUT</v>
          </cell>
          <cell r="O2872">
            <v>6</v>
          </cell>
        </row>
        <row r="2873">
          <cell r="B2873">
            <v>290640</v>
          </cell>
          <cell r="D2873">
            <v>913.79300000000001</v>
          </cell>
          <cell r="E2873">
            <v>913.87900000000002</v>
          </cell>
          <cell r="F2873">
            <v>913.70799999999997</v>
          </cell>
          <cell r="G2873">
            <v>913.86400000000003</v>
          </cell>
          <cell r="H2873">
            <v>913.69299999999998</v>
          </cell>
          <cell r="I2873">
            <v>913.8</v>
          </cell>
          <cell r="J2873">
            <v>917.43399999999997</v>
          </cell>
          <cell r="K2873">
            <v>1.9000000000119144E-2</v>
          </cell>
          <cell r="L2873">
            <v>-3.7859999999999445</v>
          </cell>
          <cell r="M2873" t="str">
            <v>FILL</v>
          </cell>
          <cell r="N2873" t="str">
            <v>CUT</v>
          </cell>
          <cell r="O2873">
            <v>6</v>
          </cell>
        </row>
        <row r="2874">
          <cell r="B2874">
            <v>290650</v>
          </cell>
          <cell r="D2874">
            <v>913.76499999999999</v>
          </cell>
          <cell r="E2874">
            <v>913.77300000000002</v>
          </cell>
          <cell r="F2874">
            <v>913.75699999999995</v>
          </cell>
          <cell r="G2874">
            <v>913.75800000000004</v>
          </cell>
          <cell r="H2874">
            <v>913.74199999999996</v>
          </cell>
          <cell r="I2874">
            <v>913.58399999999995</v>
          </cell>
          <cell r="J2874">
            <v>915.69399999999996</v>
          </cell>
          <cell r="K2874">
            <v>0.12900000000013279</v>
          </cell>
          <cell r="L2874">
            <v>-1.9969999999999573</v>
          </cell>
          <cell r="M2874" t="str">
            <v>FILL</v>
          </cell>
          <cell r="N2874" t="str">
            <v>CUT</v>
          </cell>
          <cell r="O2874">
            <v>6</v>
          </cell>
        </row>
        <row r="2875">
          <cell r="B2875">
            <v>290660</v>
          </cell>
          <cell r="D2875">
            <v>913.72299999999996</v>
          </cell>
          <cell r="E2875">
            <v>913.654</v>
          </cell>
          <cell r="F2875">
            <v>913.79300000000001</v>
          </cell>
          <cell r="G2875">
            <v>913.63900000000001</v>
          </cell>
          <cell r="H2875">
            <v>913.77800000000002</v>
          </cell>
          <cell r="I2875">
            <v>913.09100000000001</v>
          </cell>
          <cell r="J2875">
            <v>914.59699999999998</v>
          </cell>
          <cell r="K2875">
            <v>0.50300000000004275</v>
          </cell>
          <cell r="L2875">
            <v>-0.86399999999991905</v>
          </cell>
          <cell r="M2875" t="str">
            <v>FILL</v>
          </cell>
          <cell r="N2875" t="str">
            <v>CUT</v>
          </cell>
          <cell r="O2875">
            <v>6</v>
          </cell>
        </row>
        <row r="2876">
          <cell r="B2876">
            <v>290670</v>
          </cell>
          <cell r="D2876">
            <v>913.66800000000001</v>
          </cell>
          <cell r="E2876">
            <v>913.52099999999996</v>
          </cell>
          <cell r="F2876">
            <v>913.81500000000005</v>
          </cell>
          <cell r="G2876">
            <v>913.50599999999997</v>
          </cell>
          <cell r="H2876">
            <v>913.8</v>
          </cell>
          <cell r="I2876">
            <v>912.91499999999996</v>
          </cell>
          <cell r="J2876">
            <v>915.33500000000004</v>
          </cell>
          <cell r="K2876">
            <v>0.54600000000004911</v>
          </cell>
          <cell r="L2876">
            <v>-1.580000000000382</v>
          </cell>
          <cell r="M2876" t="str">
            <v>FILL</v>
          </cell>
          <cell r="N2876" t="str">
            <v>CUT</v>
          </cell>
          <cell r="O2876">
            <v>6</v>
          </cell>
        </row>
        <row r="2877">
          <cell r="B2877">
            <v>290680</v>
          </cell>
          <cell r="D2877">
            <v>913.6</v>
          </cell>
          <cell r="E2877">
            <v>913.375</v>
          </cell>
          <cell r="F2877">
            <v>913.82500000000005</v>
          </cell>
          <cell r="G2877">
            <v>913.36</v>
          </cell>
          <cell r="H2877">
            <v>913.81</v>
          </cell>
          <cell r="I2877">
            <v>912.74</v>
          </cell>
          <cell r="J2877">
            <v>915.92899999999997</v>
          </cell>
          <cell r="K2877">
            <v>0.57500000000004547</v>
          </cell>
          <cell r="L2877">
            <v>-2.1640000000003283</v>
          </cell>
          <cell r="M2877" t="str">
            <v>FILL</v>
          </cell>
          <cell r="N2877" t="str">
            <v>CUT</v>
          </cell>
          <cell r="O2877">
            <v>6</v>
          </cell>
        </row>
        <row r="2878">
          <cell r="B2878">
            <v>290690</v>
          </cell>
          <cell r="D2878">
            <v>913.51900000000001</v>
          </cell>
          <cell r="E2878">
            <v>913.24900000000002</v>
          </cell>
          <cell r="F2878">
            <v>913.78899999999999</v>
          </cell>
          <cell r="G2878">
            <v>913.23400000000004</v>
          </cell>
          <cell r="H2878">
            <v>913.774</v>
          </cell>
          <cell r="I2878">
            <v>912.43</v>
          </cell>
          <cell r="J2878">
            <v>916.05</v>
          </cell>
          <cell r="K2878">
            <v>0.75900000000012824</v>
          </cell>
          <cell r="L2878">
            <v>-2.3209999999999127</v>
          </cell>
          <cell r="M2878" t="str">
            <v>FILL</v>
          </cell>
          <cell r="N2878" t="str">
            <v>CUT</v>
          </cell>
          <cell r="O2878">
            <v>6</v>
          </cell>
        </row>
        <row r="2879">
          <cell r="B2879">
            <v>290700</v>
          </cell>
          <cell r="D2879">
            <v>913.42399999999998</v>
          </cell>
          <cell r="E2879">
            <v>913.154</v>
          </cell>
          <cell r="F2879">
            <v>913.69399999999996</v>
          </cell>
          <cell r="G2879">
            <v>913.13900000000001</v>
          </cell>
          <cell r="H2879">
            <v>913.67899999999997</v>
          </cell>
          <cell r="I2879">
            <v>912.05799999999999</v>
          </cell>
          <cell r="J2879">
            <v>915.68899999999996</v>
          </cell>
          <cell r="K2879">
            <v>1.0360000000000582</v>
          </cell>
          <cell r="L2879">
            <v>-2.05499999999995</v>
          </cell>
          <cell r="M2879" t="str">
            <v>FILL</v>
          </cell>
          <cell r="N2879" t="str">
            <v>CUT</v>
          </cell>
          <cell r="O2879">
            <v>6</v>
          </cell>
        </row>
        <row r="2880">
          <cell r="B2880">
            <v>290710</v>
          </cell>
          <cell r="D2880">
            <v>913.31600000000003</v>
          </cell>
          <cell r="E2880">
            <v>913.04600000000005</v>
          </cell>
          <cell r="F2880">
            <v>913.58600000000001</v>
          </cell>
          <cell r="G2880">
            <v>913.03099999999995</v>
          </cell>
          <cell r="H2880">
            <v>913.57100000000003</v>
          </cell>
          <cell r="I2880">
            <v>911.84900000000005</v>
          </cell>
          <cell r="J2880">
            <v>913.85199999999998</v>
          </cell>
          <cell r="K2880">
            <v>1.1369999999996026</v>
          </cell>
          <cell r="L2880">
            <v>-0.32599999999990814</v>
          </cell>
          <cell r="M2880" t="str">
            <v>FILL</v>
          </cell>
          <cell r="N2880" t="str">
            <v>CUT</v>
          </cell>
          <cell r="O2880">
            <v>1</v>
          </cell>
        </row>
        <row r="2881">
          <cell r="B2881">
            <v>290720</v>
          </cell>
          <cell r="D2881">
            <v>913.19799999999998</v>
          </cell>
          <cell r="E2881">
            <v>912.928</v>
          </cell>
          <cell r="F2881">
            <v>913.46799999999996</v>
          </cell>
          <cell r="G2881">
            <v>912.91300000000001</v>
          </cell>
          <cell r="H2881">
            <v>913.45299999999997</v>
          </cell>
          <cell r="I2881">
            <v>911.61500000000001</v>
          </cell>
          <cell r="J2881">
            <v>913.23199999999997</v>
          </cell>
          <cell r="K2881">
            <v>1.2530000000000427</v>
          </cell>
          <cell r="L2881">
            <v>0.17600000000004457</v>
          </cell>
          <cell r="M2881" t="str">
            <v>FILL</v>
          </cell>
          <cell r="N2881" t="str">
            <v>FILL</v>
          </cell>
          <cell r="O2881">
            <v>1</v>
          </cell>
        </row>
        <row r="2882">
          <cell r="B2882">
            <v>290730</v>
          </cell>
          <cell r="D2882">
            <v>913.07899999999995</v>
          </cell>
          <cell r="E2882">
            <v>912.80899999999997</v>
          </cell>
          <cell r="F2882">
            <v>913.34900000000005</v>
          </cell>
          <cell r="G2882">
            <v>912.79399999999998</v>
          </cell>
          <cell r="H2882">
            <v>913.33399999999995</v>
          </cell>
          <cell r="I2882">
            <v>911.45100000000002</v>
          </cell>
          <cell r="J2882">
            <v>912.71199999999999</v>
          </cell>
          <cell r="K2882">
            <v>1.2980000000000018</v>
          </cell>
          <cell r="L2882">
            <v>0.57699999999965712</v>
          </cell>
          <cell r="M2882" t="str">
            <v>FILL</v>
          </cell>
          <cell r="N2882" t="str">
            <v>FILL</v>
          </cell>
          <cell r="O2882">
            <v>1</v>
          </cell>
        </row>
        <row r="2883">
          <cell r="B2883">
            <v>290740</v>
          </cell>
          <cell r="D2883">
            <v>912.96</v>
          </cell>
          <cell r="E2883">
            <v>912.69</v>
          </cell>
          <cell r="F2883">
            <v>913.23</v>
          </cell>
          <cell r="G2883">
            <v>912.67499999999995</v>
          </cell>
          <cell r="H2883">
            <v>913.21500000000003</v>
          </cell>
          <cell r="I2883">
            <v>911.18100000000004</v>
          </cell>
          <cell r="J2883">
            <v>912.3</v>
          </cell>
          <cell r="K2883">
            <v>1.4489999999996144</v>
          </cell>
          <cell r="L2883">
            <v>0.87000000000011823</v>
          </cell>
          <cell r="M2883" t="str">
            <v>FILL</v>
          </cell>
          <cell r="N2883" t="str">
            <v>FILL</v>
          </cell>
          <cell r="O2883">
            <v>1</v>
          </cell>
        </row>
        <row r="2884">
          <cell r="B2884">
            <v>290750</v>
          </cell>
          <cell r="D2884">
            <v>912.84100000000001</v>
          </cell>
          <cell r="E2884">
            <v>912.57100000000003</v>
          </cell>
          <cell r="F2884">
            <v>913.11099999999999</v>
          </cell>
          <cell r="G2884">
            <v>912.55600000000004</v>
          </cell>
          <cell r="H2884">
            <v>913.096</v>
          </cell>
          <cell r="I2884">
            <v>910.99900000000002</v>
          </cell>
          <cell r="J2884">
            <v>912.14</v>
          </cell>
          <cell r="K2884">
            <v>1.5120000000000573</v>
          </cell>
          <cell r="L2884">
            <v>0.91100000000005821</v>
          </cell>
          <cell r="M2884" t="str">
            <v>FILL</v>
          </cell>
          <cell r="N2884" t="str">
            <v>FILL</v>
          </cell>
          <cell r="O2884">
            <v>1</v>
          </cell>
        </row>
        <row r="2885">
          <cell r="B2885">
            <v>290760</v>
          </cell>
          <cell r="D2885">
            <v>912.721</v>
          </cell>
          <cell r="E2885">
            <v>912.45100000000002</v>
          </cell>
          <cell r="F2885">
            <v>912.99099999999999</v>
          </cell>
          <cell r="G2885">
            <v>912.43600000000004</v>
          </cell>
          <cell r="H2885">
            <v>912.976</v>
          </cell>
          <cell r="I2885">
            <v>910.77700000000004</v>
          </cell>
          <cell r="J2885">
            <v>912.82100000000003</v>
          </cell>
          <cell r="K2885">
            <v>1.6140000000000327</v>
          </cell>
          <cell r="L2885">
            <v>0.11000000000001364</v>
          </cell>
          <cell r="M2885" t="str">
            <v>FILL</v>
          </cell>
          <cell r="N2885" t="str">
            <v>FILL</v>
          </cell>
          <cell r="O2885">
            <v>1</v>
          </cell>
        </row>
        <row r="2886">
          <cell r="B2886">
            <v>290770</v>
          </cell>
          <cell r="D2886">
            <v>912.61599999999999</v>
          </cell>
          <cell r="E2886">
            <v>912.346</v>
          </cell>
          <cell r="F2886">
            <v>912.88599999999997</v>
          </cell>
          <cell r="G2886">
            <v>912.33100000000002</v>
          </cell>
          <cell r="H2886">
            <v>912.87099999999998</v>
          </cell>
          <cell r="I2886">
            <v>911.077</v>
          </cell>
          <cell r="J2886">
            <v>912.83399999999995</v>
          </cell>
          <cell r="K2886">
            <v>1.20900000000006</v>
          </cell>
          <cell r="L2886">
            <v>-7.9999999999245119E-3</v>
          </cell>
          <cell r="M2886" t="str">
            <v>FILL</v>
          </cell>
          <cell r="N2886" t="str">
            <v>CUT</v>
          </cell>
          <cell r="O2886">
            <v>1</v>
          </cell>
        </row>
        <row r="2887">
          <cell r="B2887">
            <v>290780</v>
          </cell>
          <cell r="D2887">
            <v>912.53300000000002</v>
          </cell>
          <cell r="E2887">
            <v>912.26300000000003</v>
          </cell>
          <cell r="F2887">
            <v>912.803</v>
          </cell>
          <cell r="G2887">
            <v>912.24800000000005</v>
          </cell>
          <cell r="H2887">
            <v>912.78800000000001</v>
          </cell>
          <cell r="I2887">
            <v>911.36099999999999</v>
          </cell>
          <cell r="J2887">
            <v>912.94200000000001</v>
          </cell>
          <cell r="K2887">
            <v>0.84200000000009823</v>
          </cell>
          <cell r="L2887">
            <v>-0.19899999999995543</v>
          </cell>
          <cell r="M2887" t="str">
            <v>FILL</v>
          </cell>
          <cell r="N2887" t="str">
            <v>CUT</v>
          </cell>
          <cell r="O2887">
            <v>1</v>
          </cell>
        </row>
        <row r="2888">
          <cell r="B2888">
            <v>290790</v>
          </cell>
          <cell r="D2888">
            <v>912.47299999999996</v>
          </cell>
          <cell r="E2888">
            <v>912.20299999999997</v>
          </cell>
          <cell r="F2888">
            <v>912.74300000000005</v>
          </cell>
          <cell r="G2888">
            <v>912.18799999999999</v>
          </cell>
          <cell r="H2888">
            <v>912.72799999999995</v>
          </cell>
          <cell r="I2888">
            <v>911.41700000000003</v>
          </cell>
          <cell r="J2888">
            <v>914.07100000000003</v>
          </cell>
          <cell r="K2888">
            <v>0.72599999999999909</v>
          </cell>
          <cell r="L2888">
            <v>-1.3880000000003747</v>
          </cell>
          <cell r="M2888" t="str">
            <v>FILL</v>
          </cell>
          <cell r="N2888" t="str">
            <v>CUT</v>
          </cell>
          <cell r="O2888">
            <v>1</v>
          </cell>
        </row>
        <row r="2889">
          <cell r="B2889">
            <v>290800</v>
          </cell>
          <cell r="D2889">
            <v>912.43600000000004</v>
          </cell>
          <cell r="E2889">
            <v>912.16600000000005</v>
          </cell>
          <cell r="F2889">
            <v>912.70600000000002</v>
          </cell>
          <cell r="G2889">
            <v>912.15099999999995</v>
          </cell>
          <cell r="H2889">
            <v>912.69100000000003</v>
          </cell>
          <cell r="I2889">
            <v>911.42200000000003</v>
          </cell>
          <cell r="J2889">
            <v>913.69200000000001</v>
          </cell>
          <cell r="K2889">
            <v>0.68399999999962802</v>
          </cell>
          <cell r="L2889">
            <v>-1.0459999999999354</v>
          </cell>
          <cell r="M2889" t="str">
            <v>FILL</v>
          </cell>
          <cell r="N2889" t="str">
            <v>CUT</v>
          </cell>
          <cell r="O2889">
            <v>1</v>
          </cell>
        </row>
        <row r="2890">
          <cell r="B2890">
            <v>290810</v>
          </cell>
          <cell r="D2890">
            <v>912.42100000000005</v>
          </cell>
          <cell r="E2890">
            <v>912.15099999999995</v>
          </cell>
          <cell r="F2890">
            <v>912.69100000000003</v>
          </cell>
          <cell r="G2890">
            <v>912.13599999999997</v>
          </cell>
          <cell r="H2890">
            <v>912.67600000000004</v>
          </cell>
          <cell r="I2890">
            <v>911.44899999999996</v>
          </cell>
          <cell r="J2890">
            <v>913.40499999999997</v>
          </cell>
          <cell r="K2890">
            <v>0.64200000000005275</v>
          </cell>
          <cell r="L2890">
            <v>-0.77399999999988722</v>
          </cell>
          <cell r="M2890" t="str">
            <v>FILL</v>
          </cell>
          <cell r="N2890" t="str">
            <v>CUT</v>
          </cell>
          <cell r="O2890">
            <v>1</v>
          </cell>
        </row>
        <row r="2891">
          <cell r="B2891">
            <v>290820</v>
          </cell>
          <cell r="D2891">
            <v>912.42899999999997</v>
          </cell>
          <cell r="E2891">
            <v>912.14400000000001</v>
          </cell>
          <cell r="F2891">
            <v>912.71400000000006</v>
          </cell>
          <cell r="G2891">
            <v>912.12900000000002</v>
          </cell>
          <cell r="H2891">
            <v>912.69899999999996</v>
          </cell>
          <cell r="I2891">
            <v>911.51900000000001</v>
          </cell>
          <cell r="J2891">
            <v>914.202</v>
          </cell>
          <cell r="K2891">
            <v>0.56500000000005457</v>
          </cell>
          <cell r="L2891">
            <v>-1.5480000000003429</v>
          </cell>
          <cell r="M2891" t="str">
            <v>FILL</v>
          </cell>
          <cell r="N2891" t="str">
            <v>CUT</v>
          </cell>
          <cell r="O2891">
            <v>1</v>
          </cell>
        </row>
        <row r="2892">
          <cell r="B2892">
            <v>290830</v>
          </cell>
          <cell r="D2892">
            <v>912.45899999999995</v>
          </cell>
          <cell r="E2892">
            <v>912.15899999999999</v>
          </cell>
          <cell r="F2892">
            <v>912.75900000000001</v>
          </cell>
          <cell r="G2892">
            <v>912.14400000000001</v>
          </cell>
          <cell r="H2892">
            <v>912.74400000000003</v>
          </cell>
          <cell r="I2892">
            <v>912.15099999999995</v>
          </cell>
          <cell r="J2892">
            <v>915.35500000000002</v>
          </cell>
          <cell r="K2892">
            <v>-5.1999999999907232E-2</v>
          </cell>
          <cell r="L2892">
            <v>-2.6559999999999491</v>
          </cell>
          <cell r="M2892" t="str">
            <v>CUT</v>
          </cell>
          <cell r="N2892" t="str">
            <v>CUT</v>
          </cell>
          <cell r="O2892">
            <v>1</v>
          </cell>
        </row>
        <row r="2893">
          <cell r="B2893">
            <v>290840</v>
          </cell>
          <cell r="D2893">
            <v>912.51199999999994</v>
          </cell>
          <cell r="E2893">
            <v>912.197</v>
          </cell>
          <cell r="F2893">
            <v>912.827</v>
          </cell>
          <cell r="G2893">
            <v>912.18200000000002</v>
          </cell>
          <cell r="H2893">
            <v>912.81200000000001</v>
          </cell>
          <cell r="I2893">
            <v>912.24</v>
          </cell>
          <cell r="J2893">
            <v>915.274</v>
          </cell>
          <cell r="K2893">
            <v>-0.1029999999999518</v>
          </cell>
          <cell r="L2893">
            <v>-2.5069999999999482</v>
          </cell>
          <cell r="M2893" t="str">
            <v>CUT</v>
          </cell>
          <cell r="N2893" t="str">
            <v>CUT</v>
          </cell>
          <cell r="O2893">
            <v>1</v>
          </cell>
        </row>
        <row r="2894">
          <cell r="B2894">
            <v>290850</v>
          </cell>
          <cell r="D2894">
            <v>912.58799999999997</v>
          </cell>
          <cell r="E2894">
            <v>912.25800000000004</v>
          </cell>
          <cell r="F2894">
            <v>912.91800000000001</v>
          </cell>
          <cell r="G2894">
            <v>912.24300000000005</v>
          </cell>
          <cell r="H2894">
            <v>912.90300000000002</v>
          </cell>
          <cell r="I2894">
            <v>911.00699999999995</v>
          </cell>
          <cell r="J2894">
            <v>914.62599999999998</v>
          </cell>
          <cell r="K2894">
            <v>1.1910000000001446</v>
          </cell>
          <cell r="L2894">
            <v>-1.7679999999999154</v>
          </cell>
          <cell r="M2894" t="str">
            <v>FILL</v>
          </cell>
          <cell r="N2894" t="str">
            <v>CUT</v>
          </cell>
          <cell r="O2894">
            <v>1</v>
          </cell>
        </row>
        <row r="2895">
          <cell r="B2895">
            <v>290860</v>
          </cell>
          <cell r="D2895">
            <v>912.68600000000004</v>
          </cell>
          <cell r="E2895">
            <v>912.34100000000001</v>
          </cell>
          <cell r="F2895">
            <v>913.03099999999995</v>
          </cell>
          <cell r="G2895">
            <v>912.32600000000002</v>
          </cell>
          <cell r="H2895">
            <v>913.01599999999996</v>
          </cell>
          <cell r="I2895">
            <v>910.71500000000003</v>
          </cell>
          <cell r="J2895">
            <v>913.68799999999999</v>
          </cell>
          <cell r="K2895">
            <v>1.5660000000000309</v>
          </cell>
          <cell r="L2895">
            <v>-0.71699999999998454</v>
          </cell>
          <cell r="M2895" t="str">
            <v>FILL</v>
          </cell>
          <cell r="N2895" t="str">
            <v>CUT</v>
          </cell>
          <cell r="O2895">
            <v>1</v>
          </cell>
        </row>
        <row r="2896">
          <cell r="B2896">
            <v>290870</v>
          </cell>
          <cell r="D2896">
            <v>912.80700000000002</v>
          </cell>
          <cell r="E2896">
            <v>912.447</v>
          </cell>
          <cell r="F2896">
            <v>913.16700000000003</v>
          </cell>
          <cell r="G2896">
            <v>912.43200000000002</v>
          </cell>
          <cell r="H2896">
            <v>913.15200000000004</v>
          </cell>
          <cell r="I2896">
            <v>910.49099999999999</v>
          </cell>
          <cell r="J2896">
            <v>912.94299999999998</v>
          </cell>
          <cell r="K2896">
            <v>1.8960000000000719</v>
          </cell>
          <cell r="L2896">
            <v>0.16400000000010095</v>
          </cell>
          <cell r="M2896" t="str">
            <v>FILL</v>
          </cell>
          <cell r="N2896" t="str">
            <v>FILL</v>
          </cell>
          <cell r="O2896">
            <v>1</v>
          </cell>
        </row>
        <row r="2897">
          <cell r="B2897">
            <v>290880</v>
          </cell>
          <cell r="D2897">
            <v>912.95</v>
          </cell>
          <cell r="E2897">
            <v>912.57500000000005</v>
          </cell>
          <cell r="F2897">
            <v>913.32500000000005</v>
          </cell>
          <cell r="G2897">
            <v>912.56</v>
          </cell>
          <cell r="H2897">
            <v>913.31</v>
          </cell>
          <cell r="I2897">
            <v>910.95600000000002</v>
          </cell>
          <cell r="J2897">
            <v>912.697</v>
          </cell>
          <cell r="K2897">
            <v>1.558999999999628</v>
          </cell>
          <cell r="L2897">
            <v>0.56799999999964257</v>
          </cell>
          <cell r="M2897" t="str">
            <v>FILL</v>
          </cell>
          <cell r="N2897" t="str">
            <v>FILL</v>
          </cell>
          <cell r="O2897">
            <v>1</v>
          </cell>
        </row>
        <row r="2898">
          <cell r="B2898">
            <v>290890</v>
          </cell>
          <cell r="D2898">
            <v>913.11599999999999</v>
          </cell>
          <cell r="E2898">
            <v>912.726</v>
          </cell>
          <cell r="F2898">
            <v>913.50599999999997</v>
          </cell>
          <cell r="G2898">
            <v>912.71100000000001</v>
          </cell>
          <cell r="H2898">
            <v>913.49099999999999</v>
          </cell>
          <cell r="I2898">
            <v>907.20799999999997</v>
          </cell>
          <cell r="J2898">
            <v>912.37</v>
          </cell>
          <cell r="K2898">
            <v>5.4580000000000837</v>
          </cell>
          <cell r="L2898">
            <v>1.0760000000000218</v>
          </cell>
          <cell r="M2898" t="str">
            <v>FILL</v>
          </cell>
          <cell r="N2898" t="str">
            <v>FILL</v>
          </cell>
          <cell r="O2898">
            <v>4</v>
          </cell>
        </row>
        <row r="2899">
          <cell r="B2899">
            <v>290900</v>
          </cell>
          <cell r="D2899">
            <v>913.30499999999995</v>
          </cell>
          <cell r="E2899">
            <v>912.9</v>
          </cell>
          <cell r="F2899">
            <v>913.71</v>
          </cell>
          <cell r="G2899">
            <v>912.88499999999999</v>
          </cell>
          <cell r="H2899">
            <v>913.69500000000005</v>
          </cell>
          <cell r="I2899">
            <v>905.55100000000004</v>
          </cell>
          <cell r="J2899">
            <v>911.99300000000005</v>
          </cell>
          <cell r="K2899">
            <v>7.2889999999999873</v>
          </cell>
          <cell r="L2899">
            <v>1.6570000000000391</v>
          </cell>
          <cell r="M2899" t="str">
            <v>FILL</v>
          </cell>
          <cell r="N2899" t="str">
            <v>FILL</v>
          </cell>
          <cell r="O2899">
            <v>4</v>
          </cell>
        </row>
        <row r="2900">
          <cell r="B2900">
            <v>290910</v>
          </cell>
          <cell r="D2900">
            <v>913.51700000000005</v>
          </cell>
          <cell r="E2900">
            <v>913.09699999999998</v>
          </cell>
          <cell r="F2900">
            <v>913.93700000000001</v>
          </cell>
          <cell r="G2900">
            <v>913.08199999999999</v>
          </cell>
          <cell r="H2900">
            <v>913.92200000000003</v>
          </cell>
          <cell r="I2900">
            <v>904.34699999999998</v>
          </cell>
          <cell r="J2900">
            <v>911.66700000000003</v>
          </cell>
          <cell r="K2900">
            <v>8.6900000000000546</v>
          </cell>
          <cell r="L2900">
            <v>2.2100000000000364</v>
          </cell>
          <cell r="M2900" t="str">
            <v>FILL</v>
          </cell>
          <cell r="N2900" t="str">
            <v>FILL</v>
          </cell>
          <cell r="O2900">
            <v>4</v>
          </cell>
        </row>
        <row r="2901">
          <cell r="B2901">
            <v>290920</v>
          </cell>
          <cell r="D2901">
            <v>913.75099999999998</v>
          </cell>
          <cell r="E2901">
            <v>913.33100000000002</v>
          </cell>
          <cell r="F2901">
            <v>914.17100000000005</v>
          </cell>
          <cell r="G2901">
            <v>913.31600000000003</v>
          </cell>
          <cell r="H2901">
            <v>914.15599999999995</v>
          </cell>
          <cell r="I2901">
            <v>903.92499999999995</v>
          </cell>
          <cell r="J2901">
            <v>912.07</v>
          </cell>
          <cell r="K2901">
            <v>9.3460000000001173</v>
          </cell>
          <cell r="L2901">
            <v>2.0409999999995989</v>
          </cell>
          <cell r="M2901" t="str">
            <v>FILL</v>
          </cell>
          <cell r="N2901" t="str">
            <v>FILL</v>
          </cell>
          <cell r="O2901">
            <v>4</v>
          </cell>
        </row>
        <row r="2902">
          <cell r="B2902">
            <v>290930</v>
          </cell>
          <cell r="D2902">
            <v>914.00699999999995</v>
          </cell>
          <cell r="E2902">
            <v>913.59500000000003</v>
          </cell>
          <cell r="F2902">
            <v>914.42</v>
          </cell>
          <cell r="G2902">
            <v>913.58</v>
          </cell>
          <cell r="H2902">
            <v>914.40499999999997</v>
          </cell>
          <cell r="I2902">
            <v>904.548</v>
          </cell>
          <cell r="J2902">
            <v>912.40599999999995</v>
          </cell>
          <cell r="K2902">
            <v>8.98700000000008</v>
          </cell>
          <cell r="L2902">
            <v>1.9540000000000646</v>
          </cell>
          <cell r="M2902" t="str">
            <v>FILL</v>
          </cell>
          <cell r="N2902" t="str">
            <v>FILL</v>
          </cell>
          <cell r="O2902">
            <v>4</v>
          </cell>
        </row>
        <row r="2903">
          <cell r="B2903">
            <v>290940</v>
          </cell>
          <cell r="D2903">
            <v>914.28700000000003</v>
          </cell>
          <cell r="E2903">
            <v>913.88900000000001</v>
          </cell>
          <cell r="F2903">
            <v>914.68399999999997</v>
          </cell>
          <cell r="G2903">
            <v>913.87400000000002</v>
          </cell>
          <cell r="H2903">
            <v>914.66899999999998</v>
          </cell>
          <cell r="I2903">
            <v>905.45799999999997</v>
          </cell>
          <cell r="J2903">
            <v>912.66</v>
          </cell>
          <cell r="K2903">
            <v>8.3710000000000946</v>
          </cell>
          <cell r="L2903">
            <v>1.9640000000000555</v>
          </cell>
          <cell r="M2903" t="str">
            <v>FILL</v>
          </cell>
          <cell r="N2903" t="str">
            <v>FILL</v>
          </cell>
          <cell r="O2903">
            <v>4</v>
          </cell>
        </row>
        <row r="2904">
          <cell r="B2904">
            <v>290950</v>
          </cell>
          <cell r="D2904">
            <v>914.58799999999997</v>
          </cell>
          <cell r="E2904">
            <v>914.26900000000001</v>
          </cell>
          <cell r="F2904">
            <v>914.90800000000002</v>
          </cell>
          <cell r="G2904">
            <v>914.25400000000002</v>
          </cell>
          <cell r="H2904">
            <v>914.89300000000003</v>
          </cell>
          <cell r="I2904">
            <v>907.39200000000005</v>
          </cell>
          <cell r="J2904">
            <v>912.851</v>
          </cell>
          <cell r="K2904">
            <v>6.8170000000000073</v>
          </cell>
          <cell r="L2904">
            <v>1.9970000000000709</v>
          </cell>
          <cell r="M2904" t="str">
            <v>FILL</v>
          </cell>
          <cell r="N2904" t="str">
            <v>FILL</v>
          </cell>
          <cell r="O2904">
            <v>4</v>
          </cell>
        </row>
        <row r="2905">
          <cell r="B2905">
            <v>290960</v>
          </cell>
          <cell r="D2905">
            <v>914.91300000000001</v>
          </cell>
          <cell r="E2905">
            <v>914.60699999999997</v>
          </cell>
          <cell r="F2905">
            <v>915.09699999999998</v>
          </cell>
          <cell r="G2905">
            <v>914.59199999999998</v>
          </cell>
          <cell r="H2905">
            <v>915.08199999999999</v>
          </cell>
          <cell r="I2905">
            <v>908.26499999999999</v>
          </cell>
          <cell r="J2905">
            <v>912.86500000000001</v>
          </cell>
          <cell r="K2905">
            <v>6.2820000000000391</v>
          </cell>
          <cell r="L2905">
            <v>2.1720000000000255</v>
          </cell>
          <cell r="M2905" t="str">
            <v>FILL</v>
          </cell>
          <cell r="N2905" t="str">
            <v>FILL</v>
          </cell>
          <cell r="O2905">
            <v>4</v>
          </cell>
        </row>
        <row r="2906">
          <cell r="B2906">
            <v>290970</v>
          </cell>
          <cell r="D2906">
            <v>915.24599999999998</v>
          </cell>
          <cell r="E2906">
            <v>914.952</v>
          </cell>
          <cell r="F2906">
            <v>915.30499999999995</v>
          </cell>
          <cell r="G2906">
            <v>914.93700000000001</v>
          </cell>
          <cell r="H2906">
            <v>915.29</v>
          </cell>
          <cell r="I2906">
            <v>909.37400000000002</v>
          </cell>
          <cell r="J2906">
            <v>912.99199999999996</v>
          </cell>
          <cell r="K2906">
            <v>5.5180000000000291</v>
          </cell>
          <cell r="L2906">
            <v>2.2530000000000427</v>
          </cell>
          <cell r="M2906" t="str">
            <v>FILL</v>
          </cell>
          <cell r="N2906" t="str">
            <v>FILL</v>
          </cell>
          <cell r="O2906">
            <v>4</v>
          </cell>
        </row>
        <row r="2907">
          <cell r="B2907">
            <v>290980</v>
          </cell>
          <cell r="D2907">
            <v>915.57899999999995</v>
          </cell>
          <cell r="E2907">
            <v>915.298</v>
          </cell>
          <cell r="F2907">
            <v>915.524</v>
          </cell>
          <cell r="G2907">
            <v>915.28300000000002</v>
          </cell>
          <cell r="H2907">
            <v>915.50900000000001</v>
          </cell>
          <cell r="I2907">
            <v>910.43399999999997</v>
          </cell>
          <cell r="J2907">
            <v>913.10699999999997</v>
          </cell>
          <cell r="K2907">
            <v>4.8040000000000873</v>
          </cell>
          <cell r="L2907">
            <v>2.3570000000000846</v>
          </cell>
          <cell r="M2907" t="str">
            <v>FILL</v>
          </cell>
          <cell r="N2907" t="str">
            <v>FILL</v>
          </cell>
          <cell r="O2907">
            <v>4</v>
          </cell>
        </row>
        <row r="2908">
          <cell r="B2908">
            <v>290990</v>
          </cell>
          <cell r="D2908">
            <v>915.91300000000001</v>
          </cell>
          <cell r="E2908">
            <v>915.64400000000001</v>
          </cell>
          <cell r="F2908">
            <v>915.75199999999995</v>
          </cell>
          <cell r="G2908">
            <v>915.62900000000002</v>
          </cell>
          <cell r="H2908">
            <v>915.73699999999997</v>
          </cell>
          <cell r="I2908">
            <v>913.30100000000004</v>
          </cell>
          <cell r="J2908">
            <v>913.50199999999995</v>
          </cell>
          <cell r="K2908">
            <v>2.2830000000000155</v>
          </cell>
          <cell r="L2908">
            <v>2.1900000000000546</v>
          </cell>
          <cell r="M2908" t="str">
            <v>FILL</v>
          </cell>
          <cell r="N2908" t="str">
            <v>FILL</v>
          </cell>
          <cell r="O2908">
            <v>1</v>
          </cell>
        </row>
        <row r="2909">
          <cell r="B2909">
            <v>291000</v>
          </cell>
          <cell r="D2909">
            <v>916.24599999999998</v>
          </cell>
          <cell r="E2909">
            <v>915.99</v>
          </cell>
          <cell r="F2909">
            <v>915.99</v>
          </cell>
          <cell r="G2909">
            <v>915.97500000000002</v>
          </cell>
          <cell r="H2909">
            <v>915.97500000000002</v>
          </cell>
          <cell r="I2909">
            <v>912.89400000000001</v>
          </cell>
          <cell r="J2909">
            <v>913.79899999999998</v>
          </cell>
          <cell r="K2909">
            <v>3.0360000000000582</v>
          </cell>
          <cell r="L2909">
            <v>2.1310000000000855</v>
          </cell>
          <cell r="M2909" t="str">
            <v>FILL</v>
          </cell>
          <cell r="N2909" t="str">
            <v>FILL</v>
          </cell>
          <cell r="O2909">
            <v>1</v>
          </cell>
        </row>
        <row r="2910">
          <cell r="B2910">
            <v>291010</v>
          </cell>
          <cell r="D2910">
            <v>916.57899999999995</v>
          </cell>
          <cell r="E2910">
            <v>916.33600000000001</v>
          </cell>
          <cell r="F2910">
            <v>916.33600000000001</v>
          </cell>
          <cell r="G2910">
            <v>916.32100000000003</v>
          </cell>
          <cell r="H2910">
            <v>916.32100000000003</v>
          </cell>
          <cell r="I2910">
            <v>911.34</v>
          </cell>
          <cell r="J2910">
            <v>914.07100000000003</v>
          </cell>
          <cell r="K2910">
            <v>4.9360000000000355</v>
          </cell>
          <cell r="L2910">
            <v>2.2050000000000409</v>
          </cell>
          <cell r="M2910" t="str">
            <v>FILL</v>
          </cell>
          <cell r="N2910" t="str">
            <v>FILL</v>
          </cell>
          <cell r="O2910">
            <v>1</v>
          </cell>
        </row>
        <row r="2911">
          <cell r="B2911">
            <v>291020</v>
          </cell>
          <cell r="D2911">
            <v>916.91300000000001</v>
          </cell>
          <cell r="E2911">
            <v>916.68200000000002</v>
          </cell>
          <cell r="F2911">
            <v>916.68200000000002</v>
          </cell>
          <cell r="G2911">
            <v>916.66700000000003</v>
          </cell>
          <cell r="H2911">
            <v>916.66700000000003</v>
          </cell>
          <cell r="I2911">
            <v>913.53499999999997</v>
          </cell>
          <cell r="J2911">
            <v>914.42100000000005</v>
          </cell>
          <cell r="K2911">
            <v>3.0870000000001028</v>
          </cell>
          <cell r="L2911">
            <v>2.2010000000000218</v>
          </cell>
          <cell r="M2911" t="str">
            <v>FILL</v>
          </cell>
          <cell r="N2911" t="str">
            <v>FILL</v>
          </cell>
          <cell r="O2911">
            <v>1</v>
          </cell>
        </row>
        <row r="2912">
          <cell r="B2912">
            <v>291030</v>
          </cell>
          <cell r="D2912">
            <v>917.24599999999998</v>
          </cell>
          <cell r="E2912">
            <v>917.02099999999996</v>
          </cell>
          <cell r="F2912">
            <v>917.02099999999996</v>
          </cell>
          <cell r="G2912">
            <v>917.00599999999997</v>
          </cell>
          <cell r="H2912">
            <v>917.00599999999997</v>
          </cell>
          <cell r="I2912">
            <v>913.50300000000004</v>
          </cell>
          <cell r="J2912">
            <v>914.976</v>
          </cell>
          <cell r="K2912">
            <v>3.45799999999997</v>
          </cell>
          <cell r="L2912">
            <v>1.9850000000000136</v>
          </cell>
          <cell r="M2912" t="str">
            <v>FILL</v>
          </cell>
          <cell r="N2912" t="str">
            <v>FILL</v>
          </cell>
          <cell r="O2912">
            <v>1</v>
          </cell>
        </row>
        <row r="2913">
          <cell r="B2913">
            <v>291040</v>
          </cell>
          <cell r="D2913">
            <v>917.57899999999995</v>
          </cell>
          <cell r="E2913">
            <v>917.35400000000004</v>
          </cell>
          <cell r="F2913">
            <v>917.35400000000004</v>
          </cell>
          <cell r="G2913">
            <v>917.33900000000006</v>
          </cell>
          <cell r="H2913">
            <v>917.33900000000006</v>
          </cell>
          <cell r="I2913">
            <v>914.05200000000002</v>
          </cell>
          <cell r="J2913">
            <v>915.42200000000003</v>
          </cell>
          <cell r="K2913">
            <v>3.2420000000000755</v>
          </cell>
          <cell r="L2913">
            <v>1.8720000000000709</v>
          </cell>
          <cell r="M2913" t="str">
            <v>FILL</v>
          </cell>
          <cell r="N2913" t="str">
            <v>FILL</v>
          </cell>
          <cell r="O2913">
            <v>1</v>
          </cell>
        </row>
        <row r="2914">
          <cell r="B2914">
            <v>291050</v>
          </cell>
          <cell r="D2914">
            <v>917.91300000000001</v>
          </cell>
          <cell r="E2914">
            <v>917.68799999999999</v>
          </cell>
          <cell r="F2914">
            <v>917.68799999999999</v>
          </cell>
          <cell r="G2914">
            <v>917.673</v>
          </cell>
          <cell r="H2914">
            <v>917.673</v>
          </cell>
          <cell r="I2914">
            <v>914.34100000000001</v>
          </cell>
          <cell r="J2914">
            <v>915.58</v>
          </cell>
          <cell r="K2914">
            <v>3.2870000000000346</v>
          </cell>
          <cell r="L2914">
            <v>2.0480000000000018</v>
          </cell>
          <cell r="M2914" t="str">
            <v>FILL</v>
          </cell>
          <cell r="N2914" t="str">
            <v>FILL</v>
          </cell>
          <cell r="O2914">
            <v>1</v>
          </cell>
        </row>
        <row r="2915">
          <cell r="B2915">
            <v>291060</v>
          </cell>
          <cell r="D2915">
            <v>918.24599999999998</v>
          </cell>
          <cell r="E2915">
            <v>918.02099999999996</v>
          </cell>
          <cell r="F2915">
            <v>918.02099999999996</v>
          </cell>
          <cell r="G2915">
            <v>918.00599999999997</v>
          </cell>
          <cell r="H2915">
            <v>918.00599999999997</v>
          </cell>
          <cell r="I2915">
            <v>915.33100000000002</v>
          </cell>
          <cell r="J2915">
            <v>915.77499999999998</v>
          </cell>
          <cell r="K2915">
            <v>2.6299999999999955</v>
          </cell>
          <cell r="L2915">
            <v>2.1860000000000355</v>
          </cell>
          <cell r="M2915" t="str">
            <v>FILL</v>
          </cell>
          <cell r="N2915" t="str">
            <v>FILL</v>
          </cell>
          <cell r="O2915">
            <v>1</v>
          </cell>
        </row>
        <row r="2916">
          <cell r="B2916">
            <v>291070</v>
          </cell>
          <cell r="D2916">
            <v>918.57899999999995</v>
          </cell>
          <cell r="E2916">
            <v>918.35400000000004</v>
          </cell>
          <cell r="F2916">
            <v>918.35400000000004</v>
          </cell>
          <cell r="G2916">
            <v>918.33900000000006</v>
          </cell>
          <cell r="H2916">
            <v>918.33900000000006</v>
          </cell>
          <cell r="I2916">
            <v>915.24599999999998</v>
          </cell>
          <cell r="J2916">
            <v>916.09500000000003</v>
          </cell>
          <cell r="K2916">
            <v>3.0480000000001155</v>
          </cell>
          <cell r="L2916">
            <v>2.1990000000000691</v>
          </cell>
          <cell r="M2916" t="str">
            <v>FILL</v>
          </cell>
          <cell r="N2916" t="str">
            <v>FILL</v>
          </cell>
          <cell r="O2916">
            <v>1</v>
          </cell>
        </row>
        <row r="2917">
          <cell r="B2917">
            <v>291080</v>
          </cell>
          <cell r="D2917">
            <v>918.91300000000001</v>
          </cell>
          <cell r="E2917">
            <v>918.68799999999999</v>
          </cell>
          <cell r="F2917">
            <v>918.68799999999999</v>
          </cell>
          <cell r="G2917">
            <v>918.673</v>
          </cell>
          <cell r="H2917">
            <v>918.673</v>
          </cell>
          <cell r="I2917">
            <v>914.96799999999996</v>
          </cell>
          <cell r="J2917">
            <v>916.83900000000006</v>
          </cell>
          <cell r="K2917">
            <v>3.6600000000000819</v>
          </cell>
          <cell r="L2917">
            <v>1.7889999999999873</v>
          </cell>
          <cell r="M2917" t="str">
            <v>FILL</v>
          </cell>
          <cell r="N2917" t="str">
            <v>FILL</v>
          </cell>
          <cell r="O2917">
            <v>8</v>
          </cell>
        </row>
        <row r="2918">
          <cell r="B2918">
            <v>291090</v>
          </cell>
          <cell r="D2918">
            <v>919.24599999999998</v>
          </cell>
          <cell r="E2918">
            <v>919.02099999999996</v>
          </cell>
          <cell r="F2918">
            <v>919.02099999999996</v>
          </cell>
          <cell r="G2918">
            <v>919.00599999999997</v>
          </cell>
          <cell r="H2918">
            <v>919.00599999999997</v>
          </cell>
          <cell r="I2918">
            <v>914.76300000000003</v>
          </cell>
          <cell r="J2918">
            <v>916.8</v>
          </cell>
          <cell r="K2918">
            <v>4.1979999999999791</v>
          </cell>
          <cell r="L2918">
            <v>2.1610000000000582</v>
          </cell>
          <cell r="M2918" t="str">
            <v>FILL</v>
          </cell>
          <cell r="N2918" t="str">
            <v>FILL</v>
          </cell>
          <cell r="O2918">
            <v>8</v>
          </cell>
        </row>
        <row r="2919">
          <cell r="B2919">
            <v>291100</v>
          </cell>
          <cell r="D2919">
            <v>919.57899999999995</v>
          </cell>
          <cell r="E2919">
            <v>919.35400000000004</v>
          </cell>
          <cell r="F2919">
            <v>919.35400000000004</v>
          </cell>
          <cell r="G2919">
            <v>919.33900000000006</v>
          </cell>
          <cell r="H2919">
            <v>919.33900000000006</v>
          </cell>
          <cell r="I2919">
            <v>913.94100000000003</v>
          </cell>
          <cell r="J2919">
            <v>916.16499999999996</v>
          </cell>
          <cell r="K2919">
            <v>5.3530000000000655</v>
          </cell>
          <cell r="L2919">
            <v>3.1290000000001328</v>
          </cell>
          <cell r="M2919" t="str">
            <v>FILL</v>
          </cell>
          <cell r="N2919" t="str">
            <v>FILL</v>
          </cell>
          <cell r="O2919">
            <v>8</v>
          </cell>
        </row>
        <row r="2920">
          <cell r="B2920">
            <v>291110</v>
          </cell>
          <cell r="D2920">
            <v>919.91300000000001</v>
          </cell>
          <cell r="E2920">
            <v>919.68799999999999</v>
          </cell>
          <cell r="F2920">
            <v>919.68799999999999</v>
          </cell>
          <cell r="G2920">
            <v>919.673</v>
          </cell>
          <cell r="H2920">
            <v>919.673</v>
          </cell>
          <cell r="I2920">
            <v>913.53899999999999</v>
          </cell>
          <cell r="J2920">
            <v>915.64200000000005</v>
          </cell>
          <cell r="K2920">
            <v>6.0890000000000555</v>
          </cell>
          <cell r="L2920">
            <v>3.98599999999999</v>
          </cell>
          <cell r="M2920" t="str">
            <v>FILL</v>
          </cell>
          <cell r="N2920" t="str">
            <v>FILL</v>
          </cell>
          <cell r="O2920">
            <v>8</v>
          </cell>
        </row>
        <row r="2921">
          <cell r="B2921">
            <v>291120</v>
          </cell>
          <cell r="D2921">
            <v>920.24599999999998</v>
          </cell>
          <cell r="E2921">
            <v>920.02099999999996</v>
          </cell>
          <cell r="F2921">
            <v>920.02099999999996</v>
          </cell>
          <cell r="G2921">
            <v>920.00599999999997</v>
          </cell>
          <cell r="H2921">
            <v>920.00599999999997</v>
          </cell>
          <cell r="I2921">
            <v>913.69600000000003</v>
          </cell>
          <cell r="J2921">
            <v>915.30100000000004</v>
          </cell>
          <cell r="K2921">
            <v>6.2649999999999864</v>
          </cell>
          <cell r="L2921">
            <v>4.6599999999999682</v>
          </cell>
          <cell r="M2921" t="str">
            <v>FILL</v>
          </cell>
          <cell r="N2921" t="str">
            <v>FILL</v>
          </cell>
          <cell r="O2921">
            <v>7</v>
          </cell>
        </row>
        <row r="2922">
          <cell r="B2922">
            <v>291130</v>
          </cell>
          <cell r="D2922">
            <v>920.57899999999995</v>
          </cell>
          <cell r="E2922">
            <v>920.35400000000004</v>
          </cell>
          <cell r="F2922">
            <v>920.35400000000004</v>
          </cell>
          <cell r="G2922">
            <v>920.33900000000006</v>
          </cell>
          <cell r="H2922">
            <v>920.33900000000006</v>
          </cell>
          <cell r="I2922">
            <v>914.28</v>
          </cell>
          <cell r="J2922">
            <v>914.95600000000002</v>
          </cell>
          <cell r="K2922">
            <v>6.0140000000001237</v>
          </cell>
          <cell r="L2922">
            <v>5.3380000000000791</v>
          </cell>
          <cell r="M2922" t="str">
            <v>FILL</v>
          </cell>
          <cell r="N2922" t="str">
            <v>FILL</v>
          </cell>
          <cell r="O2922">
            <v>7</v>
          </cell>
        </row>
        <row r="2923">
          <cell r="B2923">
            <v>291140</v>
          </cell>
          <cell r="D2923">
            <v>920.91300000000001</v>
          </cell>
          <cell r="E2923">
            <v>920.68799999999999</v>
          </cell>
          <cell r="F2923">
            <v>920.68799999999999</v>
          </cell>
          <cell r="G2923">
            <v>920.673</v>
          </cell>
          <cell r="H2923">
            <v>920.673</v>
          </cell>
          <cell r="I2923">
            <v>914.74599999999998</v>
          </cell>
          <cell r="J2923">
            <v>914.61</v>
          </cell>
          <cell r="K2923">
            <v>5.8820000000000618</v>
          </cell>
          <cell r="L2923">
            <v>6.0180000000000291</v>
          </cell>
          <cell r="M2923" t="str">
            <v>FILL</v>
          </cell>
          <cell r="N2923" t="str">
            <v>FILL</v>
          </cell>
          <cell r="O2923">
            <v>7</v>
          </cell>
        </row>
        <row r="2924">
          <cell r="B2924">
            <v>291150</v>
          </cell>
          <cell r="D2924">
            <v>921.24599999999998</v>
          </cell>
          <cell r="E2924">
            <v>921.02099999999996</v>
          </cell>
          <cell r="F2924">
            <v>921.02099999999996</v>
          </cell>
          <cell r="G2924">
            <v>921.00599999999997</v>
          </cell>
          <cell r="H2924">
            <v>921.00599999999997</v>
          </cell>
          <cell r="I2924">
            <v>915.23500000000001</v>
          </cell>
          <cell r="J2924">
            <v>914.75599999999997</v>
          </cell>
          <cell r="K2924">
            <v>5.7259999999999991</v>
          </cell>
          <cell r="L2924">
            <v>6.2050000000000409</v>
          </cell>
          <cell r="M2924" t="str">
            <v>FILL</v>
          </cell>
          <cell r="N2924" t="str">
            <v>FILL</v>
          </cell>
          <cell r="O2924">
            <v>7</v>
          </cell>
        </row>
        <row r="2925">
          <cell r="B2925">
            <v>291160</v>
          </cell>
          <cell r="D2925">
            <v>921.57899999999995</v>
          </cell>
          <cell r="E2925">
            <v>921.35400000000004</v>
          </cell>
          <cell r="F2925">
            <v>921.35400000000004</v>
          </cell>
          <cell r="G2925">
            <v>921.33900000000006</v>
          </cell>
          <cell r="H2925">
            <v>921.33900000000006</v>
          </cell>
          <cell r="I2925">
            <v>915.76099999999997</v>
          </cell>
          <cell r="J2925">
            <v>915.39300000000003</v>
          </cell>
          <cell r="K2925">
            <v>5.5330000000001291</v>
          </cell>
          <cell r="L2925">
            <v>5.9010000000000673</v>
          </cell>
          <cell r="M2925" t="str">
            <v>FILL</v>
          </cell>
          <cell r="N2925" t="str">
            <v>FILL</v>
          </cell>
          <cell r="O2925">
            <v>7</v>
          </cell>
        </row>
        <row r="2926">
          <cell r="B2926">
            <v>291170</v>
          </cell>
          <cell r="D2926">
            <v>921.91300000000001</v>
          </cell>
          <cell r="E2926">
            <v>921.68799999999999</v>
          </cell>
          <cell r="F2926">
            <v>921.68799999999999</v>
          </cell>
          <cell r="G2926">
            <v>921.673</v>
          </cell>
          <cell r="H2926">
            <v>921.673</v>
          </cell>
          <cell r="I2926">
            <v>916.28800000000001</v>
          </cell>
          <cell r="J2926">
            <v>916.36800000000005</v>
          </cell>
          <cell r="K2926">
            <v>5.3400000000000318</v>
          </cell>
          <cell r="L2926">
            <v>5.2599999999999909</v>
          </cell>
          <cell r="M2926" t="str">
            <v>FILL</v>
          </cell>
          <cell r="N2926" t="str">
            <v>FILL</v>
          </cell>
          <cell r="O2926">
            <v>7</v>
          </cell>
        </row>
        <row r="2927">
          <cell r="B2927">
            <v>291180</v>
          </cell>
          <cell r="D2927">
            <v>922.24599999999998</v>
          </cell>
          <cell r="E2927">
            <v>922.02099999999996</v>
          </cell>
          <cell r="F2927">
            <v>922.02099999999996</v>
          </cell>
          <cell r="G2927">
            <v>922.00599999999997</v>
          </cell>
          <cell r="H2927">
            <v>922.00599999999997</v>
          </cell>
          <cell r="I2927">
            <v>917.11</v>
          </cell>
          <cell r="J2927">
            <v>916.60299999999995</v>
          </cell>
          <cell r="K2927">
            <v>4.8509999999999991</v>
          </cell>
          <cell r="L2927">
            <v>5.3580000000000609</v>
          </cell>
          <cell r="M2927" t="str">
            <v>FILL</v>
          </cell>
          <cell r="N2927" t="str">
            <v>FILL</v>
          </cell>
          <cell r="O2927">
            <v>7</v>
          </cell>
        </row>
        <row r="2928">
          <cell r="B2928">
            <v>291190</v>
          </cell>
          <cell r="D2928">
            <v>922.57899999999995</v>
          </cell>
          <cell r="E2928">
            <v>922.35400000000004</v>
          </cell>
          <cell r="F2928">
            <v>922.35400000000004</v>
          </cell>
          <cell r="G2928">
            <v>922.33900000000006</v>
          </cell>
          <cell r="H2928">
            <v>922.33900000000006</v>
          </cell>
          <cell r="I2928">
            <v>916.98099999999999</v>
          </cell>
          <cell r="J2928">
            <v>916.61099999999999</v>
          </cell>
          <cell r="K2928">
            <v>5.3130000000001019</v>
          </cell>
          <cell r="L2928">
            <v>5.6830000000001064</v>
          </cell>
          <cell r="M2928" t="str">
            <v>FILL</v>
          </cell>
          <cell r="N2928" t="str">
            <v>FILL</v>
          </cell>
          <cell r="O2928">
            <v>7</v>
          </cell>
        </row>
        <row r="2929">
          <cell r="B2929">
            <v>291200</v>
          </cell>
          <cell r="D2929">
            <v>922.91300000000001</v>
          </cell>
          <cell r="E2929">
            <v>922.68799999999999</v>
          </cell>
          <cell r="F2929">
            <v>922.68799999999999</v>
          </cell>
          <cell r="G2929">
            <v>922.673</v>
          </cell>
          <cell r="H2929">
            <v>922.673</v>
          </cell>
          <cell r="I2929">
            <v>917.02200000000005</v>
          </cell>
          <cell r="J2929">
            <v>917.02700000000004</v>
          </cell>
          <cell r="K2929">
            <v>5.6059999999999945</v>
          </cell>
          <cell r="L2929">
            <v>5.6009999999999991</v>
          </cell>
          <cell r="M2929" t="str">
            <v>FILL</v>
          </cell>
          <cell r="N2929" t="str">
            <v>FILL</v>
          </cell>
          <cell r="O2929">
            <v>7</v>
          </cell>
        </row>
        <row r="2930">
          <cell r="B2930">
            <v>291210</v>
          </cell>
          <cell r="D2930">
            <v>923.24599999999998</v>
          </cell>
          <cell r="E2930">
            <v>923.02099999999996</v>
          </cell>
          <cell r="F2930">
            <v>923.02099999999996</v>
          </cell>
          <cell r="G2930">
            <v>923.00599999999997</v>
          </cell>
          <cell r="H2930">
            <v>923.00599999999997</v>
          </cell>
          <cell r="I2930">
            <v>917.06299999999999</v>
          </cell>
          <cell r="J2930">
            <v>918.66800000000001</v>
          </cell>
          <cell r="K2930">
            <v>5.8980000000000246</v>
          </cell>
          <cell r="L2930">
            <v>4.2930000000000064</v>
          </cell>
          <cell r="M2930" t="str">
            <v>FILL</v>
          </cell>
          <cell r="N2930" t="str">
            <v>FILL</v>
          </cell>
          <cell r="O2930">
            <v>7</v>
          </cell>
        </row>
        <row r="2931">
          <cell r="B2931">
            <v>291220</v>
          </cell>
          <cell r="D2931">
            <v>923.57899999999995</v>
          </cell>
          <cell r="E2931">
            <v>923.35400000000004</v>
          </cell>
          <cell r="F2931">
            <v>923.35400000000004</v>
          </cell>
          <cell r="G2931">
            <v>923.33900000000006</v>
          </cell>
          <cell r="H2931">
            <v>923.33900000000006</v>
          </cell>
          <cell r="I2931">
            <v>917.82399999999996</v>
          </cell>
          <cell r="J2931">
            <v>919.23299999999995</v>
          </cell>
          <cell r="K2931">
            <v>5.470000000000141</v>
          </cell>
          <cell r="L2931">
            <v>4.0610000000001492</v>
          </cell>
          <cell r="M2931" t="str">
            <v>FILL</v>
          </cell>
          <cell r="N2931" t="str">
            <v>FILL</v>
          </cell>
          <cell r="O2931">
            <v>7</v>
          </cell>
        </row>
        <row r="2932">
          <cell r="B2932">
            <v>291230</v>
          </cell>
          <cell r="D2932">
            <v>923.91300000000001</v>
          </cell>
          <cell r="E2932">
            <v>923.68799999999999</v>
          </cell>
          <cell r="F2932">
            <v>923.68799999999999</v>
          </cell>
          <cell r="G2932">
            <v>923.673</v>
          </cell>
          <cell r="H2932">
            <v>923.673</v>
          </cell>
          <cell r="I2932">
            <v>917.86800000000005</v>
          </cell>
          <cell r="J2932">
            <v>919.68100000000004</v>
          </cell>
          <cell r="K2932">
            <v>5.7599999999999909</v>
          </cell>
          <cell r="L2932">
            <v>3.9470000000000027</v>
          </cell>
          <cell r="M2932" t="str">
            <v>FILL</v>
          </cell>
          <cell r="N2932" t="str">
            <v>FILL</v>
          </cell>
          <cell r="O2932">
            <v>8</v>
          </cell>
        </row>
        <row r="2933">
          <cell r="B2933">
            <v>291240</v>
          </cell>
          <cell r="D2933">
            <v>924.24599999999998</v>
          </cell>
          <cell r="E2933">
            <v>924.02099999999996</v>
          </cell>
          <cell r="F2933">
            <v>924.02099999999996</v>
          </cell>
          <cell r="G2933">
            <v>924.00599999999997</v>
          </cell>
          <cell r="H2933">
            <v>924.00599999999997</v>
          </cell>
          <cell r="I2933">
            <v>918.10699999999997</v>
          </cell>
          <cell r="J2933">
            <v>920.36099999999999</v>
          </cell>
          <cell r="K2933">
            <v>5.8540000000000418</v>
          </cell>
          <cell r="L2933">
            <v>3.6000000000000227</v>
          </cell>
          <cell r="M2933" t="str">
            <v>FILL</v>
          </cell>
          <cell r="N2933" t="str">
            <v>FILL</v>
          </cell>
          <cell r="O2933">
            <v>8</v>
          </cell>
        </row>
        <row r="2934">
          <cell r="B2934">
            <v>291250</v>
          </cell>
          <cell r="D2934">
            <v>924.57899999999995</v>
          </cell>
          <cell r="E2934">
            <v>924.35400000000004</v>
          </cell>
          <cell r="F2934">
            <v>924.35400000000004</v>
          </cell>
          <cell r="G2934">
            <v>924.33900000000006</v>
          </cell>
          <cell r="H2934">
            <v>924.33900000000006</v>
          </cell>
          <cell r="I2934">
            <v>918.24400000000003</v>
          </cell>
          <cell r="J2934">
            <v>920.62300000000005</v>
          </cell>
          <cell r="K2934">
            <v>6.0500000000000682</v>
          </cell>
          <cell r="L2934">
            <v>3.6710000000000491</v>
          </cell>
          <cell r="M2934" t="str">
            <v>FILL</v>
          </cell>
          <cell r="N2934" t="str">
            <v>FILL</v>
          </cell>
          <cell r="O2934">
            <v>8</v>
          </cell>
        </row>
        <row r="2935">
          <cell r="B2935">
            <v>291260</v>
          </cell>
          <cell r="D2935">
            <v>924.91300000000001</v>
          </cell>
          <cell r="E2935">
            <v>924.68799999999999</v>
          </cell>
          <cell r="F2935">
            <v>924.68799999999999</v>
          </cell>
          <cell r="G2935">
            <v>924.673</v>
          </cell>
          <cell r="H2935">
            <v>924.673</v>
          </cell>
          <cell r="I2935">
            <v>918.51</v>
          </cell>
          <cell r="J2935">
            <v>921.25199999999995</v>
          </cell>
          <cell r="K2935">
            <v>6.1180000000000518</v>
          </cell>
          <cell r="L2935">
            <v>3.37600000000009</v>
          </cell>
          <cell r="M2935" t="str">
            <v>FILL</v>
          </cell>
          <cell r="N2935" t="str">
            <v>FILL</v>
          </cell>
          <cell r="O2935">
            <v>8</v>
          </cell>
        </row>
        <row r="2936">
          <cell r="B2936">
            <v>291269</v>
          </cell>
          <cell r="D2936">
            <v>925.24599999999998</v>
          </cell>
          <cell r="E2936">
            <v>925.02099999999996</v>
          </cell>
          <cell r="F2936">
            <v>925.02099999999996</v>
          </cell>
          <cell r="G2936">
            <v>925.00599999999997</v>
          </cell>
          <cell r="H2936">
            <v>925.00599999999997</v>
          </cell>
          <cell r="I2936">
            <v>920.73299999999995</v>
          </cell>
          <cell r="J2936">
            <v>921.40300000000002</v>
          </cell>
          <cell r="K2936">
            <v>4.2280000000000655</v>
          </cell>
          <cell r="L2936">
            <v>3.5579999999999927</v>
          </cell>
          <cell r="M2936" t="str">
            <v>FILL</v>
          </cell>
          <cell r="N2936" t="str">
            <v>FILL</v>
          </cell>
          <cell r="O2936">
            <v>8</v>
          </cell>
        </row>
        <row r="2937">
          <cell r="B2937">
            <v>291284</v>
          </cell>
          <cell r="D2937">
            <v>925.57899999999995</v>
          </cell>
          <cell r="E2937">
            <v>925.35900000000004</v>
          </cell>
          <cell r="F2937">
            <v>925.35400000000004</v>
          </cell>
          <cell r="G2937">
            <v>925.34400000000005</v>
          </cell>
          <cell r="H2937">
            <v>925.33900000000006</v>
          </cell>
          <cell r="I2937">
            <v>923.11599999999999</v>
          </cell>
          <cell r="J2937">
            <v>919.851</v>
          </cell>
          <cell r="K2937">
            <v>2.1830000000001064</v>
          </cell>
          <cell r="L2937">
            <v>5.4430000000000973</v>
          </cell>
          <cell r="M2937" t="str">
            <v>FILL</v>
          </cell>
          <cell r="N2937" t="str">
            <v>FILL</v>
          </cell>
          <cell r="O2937" t="str">
            <v>Brg</v>
          </cell>
        </row>
        <row r="2938">
          <cell r="B2938">
            <v>291290</v>
          </cell>
          <cell r="D2938">
            <v>925.91300000000001</v>
          </cell>
          <cell r="E2938">
            <v>925.77599999999995</v>
          </cell>
          <cell r="F2938">
            <v>925.68799999999999</v>
          </cell>
          <cell r="G2938">
            <v>925.76099999999997</v>
          </cell>
          <cell r="H2938">
            <v>925.673</v>
          </cell>
          <cell r="I2938">
            <v>922.39599999999996</v>
          </cell>
          <cell r="J2938">
            <v>919.65499999999997</v>
          </cell>
          <cell r="K2938">
            <v>3.32000000000005</v>
          </cell>
          <cell r="L2938">
            <v>5.97300000000007</v>
          </cell>
          <cell r="M2938" t="str">
            <v>FILL</v>
          </cell>
          <cell r="N2938" t="str">
            <v>FILL</v>
          </cell>
          <cell r="O2938">
            <v>8</v>
          </cell>
        </row>
        <row r="2939">
          <cell r="B2939">
            <v>291300</v>
          </cell>
          <cell r="D2939">
            <v>926.24599999999998</v>
          </cell>
          <cell r="E2939">
            <v>926.19200000000001</v>
          </cell>
          <cell r="F2939">
            <v>926.02099999999996</v>
          </cell>
          <cell r="G2939">
            <v>926.17700000000002</v>
          </cell>
          <cell r="H2939">
            <v>926.00599999999997</v>
          </cell>
          <cell r="I2939">
            <v>921.89700000000005</v>
          </cell>
          <cell r="J2939">
            <v>919.61599999999999</v>
          </cell>
          <cell r="K2939">
            <v>4.2350000000000136</v>
          </cell>
          <cell r="L2939">
            <v>6.3450000000000273</v>
          </cell>
          <cell r="M2939" t="str">
            <v>FILL</v>
          </cell>
          <cell r="N2939" t="str">
            <v>FILL</v>
          </cell>
          <cell r="O2939">
            <v>8</v>
          </cell>
        </row>
        <row r="2940">
          <cell r="B2940">
            <v>291310</v>
          </cell>
          <cell r="D2940">
            <v>926.57899999999995</v>
          </cell>
          <cell r="E2940">
            <v>926.60900000000004</v>
          </cell>
          <cell r="F2940">
            <v>926.35400000000004</v>
          </cell>
          <cell r="G2940">
            <v>926.59400000000005</v>
          </cell>
          <cell r="H2940">
            <v>926.33900000000006</v>
          </cell>
          <cell r="I2940">
            <v>921.529</v>
          </cell>
          <cell r="J2940">
            <v>920.47699999999998</v>
          </cell>
          <cell r="K2940">
            <v>5.0200000000000955</v>
          </cell>
          <cell r="L2940">
            <v>5.817000000000121</v>
          </cell>
          <cell r="M2940" t="str">
            <v>FILL</v>
          </cell>
          <cell r="N2940" t="str">
            <v>FILL</v>
          </cell>
          <cell r="O2940">
            <v>8</v>
          </cell>
        </row>
        <row r="2941">
          <cell r="B2941">
            <v>291320</v>
          </cell>
          <cell r="D2941">
            <v>926.91300000000001</v>
          </cell>
          <cell r="E2941">
            <v>927.02499999999998</v>
          </cell>
          <cell r="F2941">
            <v>926.68799999999999</v>
          </cell>
          <cell r="G2941">
            <v>927.01</v>
          </cell>
          <cell r="H2941">
            <v>926.673</v>
          </cell>
          <cell r="I2941">
            <v>920.70299999999997</v>
          </cell>
          <cell r="J2941">
            <v>921.83299999999997</v>
          </cell>
          <cell r="K2941">
            <v>6.2620000000000573</v>
          </cell>
          <cell r="L2941">
            <v>4.7950000000000728</v>
          </cell>
          <cell r="M2941" t="str">
            <v>FILL</v>
          </cell>
          <cell r="N2941" t="str">
            <v>FILL</v>
          </cell>
          <cell r="O2941">
            <v>8</v>
          </cell>
        </row>
        <row r="2942">
          <cell r="B2942">
            <v>291330</v>
          </cell>
          <cell r="D2942">
            <v>927.24599999999998</v>
          </cell>
          <cell r="E2942">
            <v>927.44200000000001</v>
          </cell>
          <cell r="F2942">
            <v>927.02099999999996</v>
          </cell>
          <cell r="G2942">
            <v>927.42700000000002</v>
          </cell>
          <cell r="H2942">
            <v>927.00599999999997</v>
          </cell>
          <cell r="I2942">
            <v>922.83900000000006</v>
          </cell>
          <cell r="J2942">
            <v>923.02200000000005</v>
          </cell>
          <cell r="K2942">
            <v>4.5430000000000064</v>
          </cell>
          <cell r="L2942">
            <v>3.9389999999999645</v>
          </cell>
          <cell r="M2942" t="str">
            <v>FILL</v>
          </cell>
          <cell r="N2942" t="str">
            <v>FILL</v>
          </cell>
          <cell r="O2942">
            <v>8</v>
          </cell>
        </row>
        <row r="2943">
          <cell r="B2943">
            <v>291340</v>
          </cell>
          <cell r="D2943">
            <v>927.57899999999995</v>
          </cell>
          <cell r="E2943">
            <v>927.85799999999995</v>
          </cell>
          <cell r="F2943">
            <v>927.3</v>
          </cell>
          <cell r="G2943">
            <v>927.84299999999996</v>
          </cell>
          <cell r="H2943">
            <v>927.28499999999997</v>
          </cell>
          <cell r="I2943">
            <v>923.97699999999998</v>
          </cell>
          <cell r="J2943">
            <v>923.58100000000002</v>
          </cell>
          <cell r="K2943">
            <v>3.8210000000000264</v>
          </cell>
          <cell r="L2943">
            <v>3.6589999999999918</v>
          </cell>
          <cell r="M2943" t="str">
            <v>FILL</v>
          </cell>
          <cell r="N2943" t="str">
            <v>FILL</v>
          </cell>
          <cell r="O2943">
            <v>1</v>
          </cell>
        </row>
        <row r="2944">
          <cell r="B2944">
            <v>291350</v>
          </cell>
          <cell r="D2944">
            <v>927.91300000000001</v>
          </cell>
          <cell r="E2944">
            <v>928.24599999999998</v>
          </cell>
          <cell r="F2944">
            <v>927.58</v>
          </cell>
          <cell r="G2944">
            <v>928.23099999999999</v>
          </cell>
          <cell r="H2944">
            <v>927.56100000000004</v>
          </cell>
          <cell r="I2944">
            <v>924.09299999999996</v>
          </cell>
          <cell r="J2944">
            <v>924.46500000000003</v>
          </cell>
          <cell r="K2944">
            <v>4.0930000000000746</v>
          </cell>
          <cell r="L2944">
            <v>3.0389999999999873</v>
          </cell>
          <cell r="M2944" t="str">
            <v>FILL</v>
          </cell>
          <cell r="N2944" t="str">
            <v>FILL</v>
          </cell>
          <cell r="O2944">
            <v>1</v>
          </cell>
        </row>
        <row r="2945">
          <cell r="B2945">
            <v>291360</v>
          </cell>
          <cell r="D2945">
            <v>928.24599999999998</v>
          </cell>
          <cell r="E2945">
            <v>928.57899999999995</v>
          </cell>
          <cell r="F2945">
            <v>927.91300000000001</v>
          </cell>
          <cell r="G2945">
            <v>928.56399999999996</v>
          </cell>
          <cell r="H2945">
            <v>927.89499999999998</v>
          </cell>
          <cell r="I2945">
            <v>924.88499999999999</v>
          </cell>
          <cell r="J2945">
            <v>925.48900000000003</v>
          </cell>
          <cell r="K2945">
            <v>3.6340000000000146</v>
          </cell>
          <cell r="L2945">
            <v>2.3519999999998618</v>
          </cell>
          <cell r="M2945" t="str">
            <v>FILL</v>
          </cell>
          <cell r="N2945" t="str">
            <v>FILL</v>
          </cell>
          <cell r="O2945">
            <v>1</v>
          </cell>
        </row>
        <row r="2946">
          <cell r="B2946">
            <v>291370</v>
          </cell>
          <cell r="D2946">
            <v>928.57899999999995</v>
          </cell>
          <cell r="E2946">
            <v>928.91200000000003</v>
          </cell>
          <cell r="F2946">
            <v>928.24599999999998</v>
          </cell>
          <cell r="G2946">
            <v>928.89700000000005</v>
          </cell>
          <cell r="H2946">
            <v>928.22799999999995</v>
          </cell>
          <cell r="I2946">
            <v>926.66200000000003</v>
          </cell>
          <cell r="J2946">
            <v>926.428</v>
          </cell>
          <cell r="K2946">
            <v>2.1900000000000546</v>
          </cell>
          <cell r="L2946">
            <v>1.7459999999998672</v>
          </cell>
          <cell r="M2946" t="str">
            <v>FILL</v>
          </cell>
          <cell r="N2946" t="str">
            <v>FILL</v>
          </cell>
          <cell r="O2946">
            <v>1</v>
          </cell>
        </row>
        <row r="2947">
          <cell r="B2947">
            <v>291380</v>
          </cell>
          <cell r="D2947">
            <v>928.91300000000001</v>
          </cell>
          <cell r="E2947">
            <v>929.24599999999998</v>
          </cell>
          <cell r="F2947">
            <v>928.58</v>
          </cell>
          <cell r="G2947">
            <v>929.23099999999999</v>
          </cell>
          <cell r="H2947">
            <v>928.56100000000004</v>
          </cell>
          <cell r="I2947">
            <v>928.11900000000003</v>
          </cell>
          <cell r="J2947">
            <v>926.20500000000004</v>
          </cell>
          <cell r="K2947">
            <v>1.0670000000000073</v>
          </cell>
          <cell r="L2947">
            <v>2.2989999999999782</v>
          </cell>
          <cell r="M2947" t="str">
            <v>FILL</v>
          </cell>
          <cell r="N2947" t="str">
            <v>FILL</v>
          </cell>
          <cell r="O2947">
            <v>1</v>
          </cell>
        </row>
        <row r="2948">
          <cell r="B2948">
            <v>291390</v>
          </cell>
          <cell r="D2948">
            <v>929.24599999999998</v>
          </cell>
          <cell r="E2948">
            <v>929.50599999999997</v>
          </cell>
          <cell r="F2948">
            <v>928.98599999999999</v>
          </cell>
          <cell r="G2948">
            <v>929.49099999999999</v>
          </cell>
          <cell r="H2948">
            <v>928.971</v>
          </cell>
          <cell r="I2948">
            <v>929.48699999999997</v>
          </cell>
          <cell r="J2948">
            <v>926.86800000000005</v>
          </cell>
          <cell r="K2948">
            <v>-4.0999999999939973E-2</v>
          </cell>
          <cell r="L2948">
            <v>2.0579999999999927</v>
          </cell>
          <cell r="M2948" t="str">
            <v>CUT</v>
          </cell>
          <cell r="N2948" t="str">
            <v>FILL</v>
          </cell>
          <cell r="O2948">
            <v>1</v>
          </cell>
        </row>
        <row r="2949">
          <cell r="B2949">
            <v>291400</v>
          </cell>
          <cell r="D2949">
            <v>929.57899999999995</v>
          </cell>
          <cell r="E2949">
            <v>929.75599999999997</v>
          </cell>
          <cell r="F2949">
            <v>929.35400000000004</v>
          </cell>
          <cell r="G2949">
            <v>929.74099999999999</v>
          </cell>
          <cell r="H2949">
            <v>929.33900000000006</v>
          </cell>
          <cell r="I2949">
            <v>929.96500000000003</v>
          </cell>
          <cell r="J2949">
            <v>927.76900000000001</v>
          </cell>
          <cell r="K2949">
            <v>-0.26900000000000546</v>
          </cell>
          <cell r="L2949">
            <v>1.5250000000000909</v>
          </cell>
          <cell r="M2949" t="str">
            <v>CUT</v>
          </cell>
          <cell r="N2949" t="str">
            <v>FILL</v>
          </cell>
          <cell r="O2949">
            <v>1</v>
          </cell>
        </row>
        <row r="2950">
          <cell r="B2950">
            <v>291410</v>
          </cell>
          <cell r="D2950">
            <v>929.91300000000001</v>
          </cell>
          <cell r="E2950">
            <v>930.00599999999997</v>
          </cell>
          <cell r="F2950">
            <v>929.68799999999999</v>
          </cell>
          <cell r="G2950">
            <v>929.99099999999999</v>
          </cell>
          <cell r="H2950">
            <v>929.673</v>
          </cell>
          <cell r="I2950">
            <v>930.42499999999995</v>
          </cell>
          <cell r="J2950">
            <v>929.08399999999995</v>
          </cell>
          <cell r="K2950">
            <v>-0.47899999999992815</v>
          </cell>
          <cell r="L2950">
            <v>0.54400000000009641</v>
          </cell>
          <cell r="M2950" t="str">
            <v>CUT</v>
          </cell>
          <cell r="N2950" t="str">
            <v>FILL</v>
          </cell>
          <cell r="O2950">
            <v>1</v>
          </cell>
        </row>
        <row r="2951">
          <cell r="B2951">
            <v>291420</v>
          </cell>
          <cell r="D2951">
            <v>930.24599999999998</v>
          </cell>
          <cell r="E2951">
            <v>930.25599999999997</v>
          </cell>
          <cell r="F2951">
            <v>930.02099999999996</v>
          </cell>
          <cell r="G2951">
            <v>930.24099999999999</v>
          </cell>
          <cell r="H2951">
            <v>930.00599999999997</v>
          </cell>
          <cell r="I2951">
            <v>930.94899999999996</v>
          </cell>
          <cell r="J2951">
            <v>930.82500000000005</v>
          </cell>
          <cell r="K2951">
            <v>-0.75299999999992906</v>
          </cell>
          <cell r="L2951">
            <v>-0.86400000000003274</v>
          </cell>
          <cell r="M2951" t="str">
            <v>CUT</v>
          </cell>
          <cell r="N2951" t="str">
            <v>CUT</v>
          </cell>
          <cell r="O2951">
            <v>1</v>
          </cell>
        </row>
        <row r="2952">
          <cell r="B2952">
            <v>291430</v>
          </cell>
          <cell r="D2952">
            <v>930.57899999999995</v>
          </cell>
          <cell r="E2952">
            <v>930.50599999999997</v>
          </cell>
          <cell r="F2952">
            <v>930.35400000000004</v>
          </cell>
          <cell r="G2952">
            <v>930.49099999999999</v>
          </cell>
          <cell r="H2952">
            <v>930.33900000000006</v>
          </cell>
          <cell r="I2952">
            <v>931.45500000000004</v>
          </cell>
          <cell r="J2952">
            <v>932.56700000000001</v>
          </cell>
          <cell r="K2952">
            <v>-1.0090000000000146</v>
          </cell>
          <cell r="L2952">
            <v>-2.2729999999999109</v>
          </cell>
          <cell r="M2952" t="str">
            <v>CUT</v>
          </cell>
          <cell r="N2952" t="str">
            <v>CUT</v>
          </cell>
          <cell r="O2952">
            <v>1</v>
          </cell>
        </row>
        <row r="2953">
          <cell r="B2953">
            <v>291440</v>
          </cell>
          <cell r="D2953">
            <v>930.91300000000001</v>
          </cell>
          <cell r="E2953">
            <v>930.75699999999995</v>
          </cell>
          <cell r="F2953">
            <v>930.68799999999999</v>
          </cell>
          <cell r="G2953">
            <v>930.74199999999996</v>
          </cell>
          <cell r="H2953">
            <v>930.673</v>
          </cell>
          <cell r="I2953">
            <v>932.226</v>
          </cell>
          <cell r="J2953">
            <v>933.53099999999995</v>
          </cell>
          <cell r="K2953">
            <v>-1.5289999999999964</v>
          </cell>
          <cell r="L2953">
            <v>-2.9029999999999063</v>
          </cell>
          <cell r="M2953" t="str">
            <v>CUT</v>
          </cell>
          <cell r="N2953" t="str">
            <v>CUT</v>
          </cell>
          <cell r="O2953">
            <v>1</v>
          </cell>
        </row>
        <row r="2954">
          <cell r="B2954">
            <v>291450</v>
          </cell>
          <cell r="D2954">
            <v>931.24599999999998</v>
          </cell>
          <cell r="E2954">
            <v>931.02099999999996</v>
          </cell>
          <cell r="F2954">
            <v>931.02099999999996</v>
          </cell>
          <cell r="G2954">
            <v>931.00599999999997</v>
          </cell>
          <cell r="H2954">
            <v>931.00599999999997</v>
          </cell>
          <cell r="I2954">
            <v>932.86099999999999</v>
          </cell>
          <cell r="J2954">
            <v>934.37300000000005</v>
          </cell>
          <cell r="K2954">
            <v>-1.8999999999999773</v>
          </cell>
          <cell r="L2954">
            <v>-3.4120000000000346</v>
          </cell>
          <cell r="M2954" t="str">
            <v>CUT</v>
          </cell>
          <cell r="N2954" t="str">
            <v>CUT</v>
          </cell>
          <cell r="O2954">
            <v>1</v>
          </cell>
        </row>
        <row r="2955">
          <cell r="B2955">
            <v>291460</v>
          </cell>
          <cell r="D2955">
            <v>931.57899999999995</v>
          </cell>
          <cell r="E2955">
            <v>931.35400000000004</v>
          </cell>
          <cell r="F2955">
            <v>931.35400000000004</v>
          </cell>
          <cell r="G2955">
            <v>931.33900000000006</v>
          </cell>
          <cell r="H2955">
            <v>931.33900000000006</v>
          </cell>
          <cell r="I2955">
            <v>932.98500000000001</v>
          </cell>
          <cell r="J2955">
            <v>934.91200000000003</v>
          </cell>
          <cell r="K2955">
            <v>-1.6909999999999172</v>
          </cell>
          <cell r="L2955">
            <v>-3.6179999999999382</v>
          </cell>
          <cell r="M2955" t="str">
            <v>CUT</v>
          </cell>
          <cell r="N2955" t="str">
            <v>CUT</v>
          </cell>
          <cell r="O2955">
            <v>1</v>
          </cell>
        </row>
        <row r="2956">
          <cell r="B2956">
            <v>291470</v>
          </cell>
          <cell r="D2956">
            <v>931.91300000000001</v>
          </cell>
          <cell r="E2956">
            <v>931.68799999999999</v>
          </cell>
          <cell r="F2956">
            <v>931.68799999999999</v>
          </cell>
          <cell r="G2956">
            <v>931.673</v>
          </cell>
          <cell r="H2956">
            <v>931.673</v>
          </cell>
          <cell r="I2956">
            <v>933.04899999999998</v>
          </cell>
          <cell r="J2956">
            <v>935.45</v>
          </cell>
          <cell r="K2956">
            <v>-1.4209999999999354</v>
          </cell>
          <cell r="L2956">
            <v>-3.8220000000000027</v>
          </cell>
          <cell r="M2956" t="str">
            <v>CUT</v>
          </cell>
          <cell r="N2956" t="str">
            <v>CUT</v>
          </cell>
          <cell r="O2956">
            <v>1</v>
          </cell>
        </row>
        <row r="2957">
          <cell r="B2957">
            <v>291480</v>
          </cell>
          <cell r="D2957">
            <v>932.24599999999998</v>
          </cell>
          <cell r="E2957">
            <v>932.02099999999996</v>
          </cell>
          <cell r="F2957">
            <v>932.02099999999996</v>
          </cell>
          <cell r="G2957">
            <v>932.00599999999997</v>
          </cell>
          <cell r="H2957">
            <v>932.00599999999997</v>
          </cell>
          <cell r="I2957">
            <v>932.11800000000005</v>
          </cell>
          <cell r="J2957">
            <v>933.81600000000003</v>
          </cell>
          <cell r="K2957">
            <v>-0.15700000000003911</v>
          </cell>
          <cell r="L2957">
            <v>-1.8550000000000182</v>
          </cell>
          <cell r="M2957" t="str">
            <v>CUT</v>
          </cell>
          <cell r="N2957" t="str">
            <v>CUT</v>
          </cell>
          <cell r="O2957">
            <v>1</v>
          </cell>
        </row>
        <row r="2958">
          <cell r="B2958">
            <v>291490</v>
          </cell>
          <cell r="D2958">
            <v>932.57899999999995</v>
          </cell>
          <cell r="E2958">
            <v>932.35400000000004</v>
          </cell>
          <cell r="F2958">
            <v>932.35400000000004</v>
          </cell>
          <cell r="G2958">
            <v>932.33900000000006</v>
          </cell>
          <cell r="H2958">
            <v>932.33900000000006</v>
          </cell>
          <cell r="I2958">
            <v>930.83500000000004</v>
          </cell>
          <cell r="J2958">
            <v>932.25900000000001</v>
          </cell>
          <cell r="K2958">
            <v>1.45900000000006</v>
          </cell>
          <cell r="L2958">
            <v>3.5000000000081855E-2</v>
          </cell>
          <cell r="M2958" t="str">
            <v>FILL</v>
          </cell>
          <cell r="N2958" t="str">
            <v>FILL</v>
          </cell>
          <cell r="O2958">
            <v>1</v>
          </cell>
        </row>
        <row r="2959">
          <cell r="B2959">
            <v>291500</v>
          </cell>
          <cell r="D2959">
            <v>932.91300000000001</v>
          </cell>
          <cell r="E2959">
            <v>932.68799999999999</v>
          </cell>
          <cell r="F2959">
            <v>932.68799999999999</v>
          </cell>
          <cell r="G2959">
            <v>932.673</v>
          </cell>
          <cell r="H2959">
            <v>932.673</v>
          </cell>
          <cell r="I2959">
            <v>929.85400000000004</v>
          </cell>
          <cell r="J2959">
            <v>932.63599999999997</v>
          </cell>
          <cell r="K2959">
            <v>2.7740000000000009</v>
          </cell>
          <cell r="L2959">
            <v>-7.9999999999245119E-3</v>
          </cell>
          <cell r="M2959" t="str">
            <v>FILL</v>
          </cell>
          <cell r="N2959" t="str">
            <v>CUT</v>
          </cell>
          <cell r="O2959">
            <v>1</v>
          </cell>
        </row>
        <row r="2960">
          <cell r="B2960">
            <v>291510</v>
          </cell>
          <cell r="D2960">
            <v>933.24599999999998</v>
          </cell>
          <cell r="E2960">
            <v>933.02099999999996</v>
          </cell>
          <cell r="F2960">
            <v>933.02099999999996</v>
          </cell>
          <cell r="G2960">
            <v>933.00599999999997</v>
          </cell>
          <cell r="H2960">
            <v>933.00599999999997</v>
          </cell>
          <cell r="I2960">
            <v>929.82500000000005</v>
          </cell>
          <cell r="J2960">
            <v>933.79</v>
          </cell>
          <cell r="K2960">
            <v>3.1359999999999673</v>
          </cell>
          <cell r="L2960">
            <v>-0.82899999999995089</v>
          </cell>
          <cell r="M2960" t="str">
            <v>FILL</v>
          </cell>
          <cell r="N2960" t="str">
            <v>CUT</v>
          </cell>
          <cell r="O2960">
            <v>1</v>
          </cell>
        </row>
        <row r="2961">
          <cell r="B2961">
            <v>291520</v>
          </cell>
          <cell r="D2961">
            <v>933.57899999999995</v>
          </cell>
          <cell r="E2961">
            <v>933.35400000000004</v>
          </cell>
          <cell r="F2961">
            <v>933.35400000000004</v>
          </cell>
          <cell r="G2961">
            <v>933.33900000000006</v>
          </cell>
          <cell r="H2961">
            <v>933.33900000000006</v>
          </cell>
          <cell r="I2961">
            <v>929.97299999999996</v>
          </cell>
          <cell r="J2961">
            <v>933.72299999999996</v>
          </cell>
          <cell r="K2961">
            <v>3.3210000000001401</v>
          </cell>
          <cell r="L2961">
            <v>-0.42899999999985994</v>
          </cell>
          <cell r="M2961" t="str">
            <v>FILL</v>
          </cell>
          <cell r="N2961" t="str">
            <v>CUT</v>
          </cell>
          <cell r="O2961">
            <v>1</v>
          </cell>
        </row>
        <row r="2962">
          <cell r="B2962">
            <v>291530</v>
          </cell>
          <cell r="D2962">
            <v>933.91300000000001</v>
          </cell>
          <cell r="E2962">
            <v>933.68799999999999</v>
          </cell>
          <cell r="F2962">
            <v>933.68799999999999</v>
          </cell>
          <cell r="G2962">
            <v>933.673</v>
          </cell>
          <cell r="H2962">
            <v>933.673</v>
          </cell>
          <cell r="I2962">
            <v>930.51400000000001</v>
          </cell>
          <cell r="J2962">
            <v>933.82799999999997</v>
          </cell>
          <cell r="K2962">
            <v>3.1140000000000327</v>
          </cell>
          <cell r="L2962">
            <v>-0.19999999999993179</v>
          </cell>
          <cell r="M2962" t="str">
            <v>FILL</v>
          </cell>
          <cell r="N2962" t="str">
            <v>CUT</v>
          </cell>
          <cell r="O2962">
            <v>1</v>
          </cell>
        </row>
        <row r="2963">
          <cell r="B2963">
            <v>291540</v>
          </cell>
          <cell r="D2963">
            <v>934.24599999999998</v>
          </cell>
          <cell r="E2963">
            <v>934.02099999999996</v>
          </cell>
          <cell r="F2963">
            <v>934.02099999999996</v>
          </cell>
          <cell r="G2963">
            <v>934.00599999999997</v>
          </cell>
          <cell r="H2963">
            <v>934.00599999999997</v>
          </cell>
          <cell r="I2963">
            <v>930.43</v>
          </cell>
          <cell r="J2963">
            <v>933.50599999999997</v>
          </cell>
          <cell r="K2963">
            <v>3.5310000000000628</v>
          </cell>
          <cell r="L2963">
            <v>0.45500000000004093</v>
          </cell>
          <cell r="M2963" t="str">
            <v>FILL</v>
          </cell>
          <cell r="N2963" t="str">
            <v>FILL</v>
          </cell>
          <cell r="O2963">
            <v>1</v>
          </cell>
        </row>
        <row r="2964">
          <cell r="B2964">
            <v>291550</v>
          </cell>
          <cell r="D2964">
            <v>934.57899999999995</v>
          </cell>
          <cell r="E2964">
            <v>934.35400000000004</v>
          </cell>
          <cell r="F2964">
            <v>934.38800000000003</v>
          </cell>
          <cell r="G2964">
            <v>934.33900000000006</v>
          </cell>
          <cell r="H2964">
            <v>934.37300000000005</v>
          </cell>
          <cell r="I2964">
            <v>930.447</v>
          </cell>
          <cell r="J2964">
            <v>933.27099999999996</v>
          </cell>
          <cell r="K2964">
            <v>3.8470000000000937</v>
          </cell>
          <cell r="L2964">
            <v>1.0570000000001301</v>
          </cell>
          <cell r="M2964" t="str">
            <v>FILL</v>
          </cell>
          <cell r="N2964" t="str">
            <v>FILL</v>
          </cell>
          <cell r="O2964">
            <v>1</v>
          </cell>
        </row>
        <row r="2965">
          <cell r="B2965">
            <v>291560</v>
          </cell>
          <cell r="D2965">
            <v>934.91300000000001</v>
          </cell>
          <cell r="E2965">
            <v>934.68799999999999</v>
          </cell>
          <cell r="F2965">
            <v>934.80200000000002</v>
          </cell>
          <cell r="G2965">
            <v>934.673</v>
          </cell>
          <cell r="H2965">
            <v>934.78700000000003</v>
          </cell>
          <cell r="I2965">
            <v>931.90899999999999</v>
          </cell>
          <cell r="J2965">
            <v>933.56500000000005</v>
          </cell>
          <cell r="K2965">
            <v>2.7190000000000509</v>
          </cell>
          <cell r="L2965">
            <v>1.1770000000000209</v>
          </cell>
          <cell r="M2965" t="str">
            <v>FILL</v>
          </cell>
          <cell r="N2965" t="str">
            <v>FILL</v>
          </cell>
          <cell r="O2965">
            <v>1</v>
          </cell>
        </row>
        <row r="2966">
          <cell r="B2966">
            <v>291570</v>
          </cell>
          <cell r="D2966">
            <v>935.24599999999998</v>
          </cell>
          <cell r="E2966">
            <v>935.02099999999996</v>
          </cell>
          <cell r="F2966">
            <v>935.21699999999998</v>
          </cell>
          <cell r="G2966">
            <v>935.00599999999997</v>
          </cell>
          <cell r="H2966">
            <v>935.202</v>
          </cell>
          <cell r="I2966">
            <v>932.86</v>
          </cell>
          <cell r="J2966">
            <v>933.85799999999995</v>
          </cell>
          <cell r="K2966">
            <v>2.1009999999999991</v>
          </cell>
          <cell r="L2966">
            <v>1.2990000000000919</v>
          </cell>
          <cell r="M2966" t="str">
            <v>FILL</v>
          </cell>
          <cell r="N2966" t="str">
            <v>FILL</v>
          </cell>
          <cell r="O2966">
            <v>1</v>
          </cell>
        </row>
        <row r="2967">
          <cell r="B2967">
            <v>291580</v>
          </cell>
          <cell r="D2967">
            <v>935.57899999999995</v>
          </cell>
          <cell r="E2967">
            <v>935.35400000000004</v>
          </cell>
          <cell r="F2967">
            <v>935.63099999999997</v>
          </cell>
          <cell r="G2967">
            <v>935.33900000000006</v>
          </cell>
          <cell r="H2967">
            <v>935.61599999999999</v>
          </cell>
          <cell r="I2967">
            <v>932.46600000000001</v>
          </cell>
          <cell r="J2967">
            <v>934.41399999999999</v>
          </cell>
          <cell r="K2967">
            <v>2.8280000000000882</v>
          </cell>
          <cell r="L2967">
            <v>1.1570000000000391</v>
          </cell>
          <cell r="M2967" t="str">
            <v>FILL</v>
          </cell>
          <cell r="N2967" t="str">
            <v>FILL</v>
          </cell>
          <cell r="O2967">
            <v>1</v>
          </cell>
        </row>
        <row r="2968">
          <cell r="B2968">
            <v>291590</v>
          </cell>
          <cell r="D2968">
            <v>935.91300000000001</v>
          </cell>
          <cell r="E2968">
            <v>935.68799999999999</v>
          </cell>
          <cell r="F2968">
            <v>936.04499999999996</v>
          </cell>
          <cell r="G2968">
            <v>935.673</v>
          </cell>
          <cell r="H2968">
            <v>936.03</v>
          </cell>
          <cell r="I2968">
            <v>932.55499999999995</v>
          </cell>
          <cell r="J2968">
            <v>934.95100000000002</v>
          </cell>
          <cell r="K2968">
            <v>3.0730000000000928</v>
          </cell>
          <cell r="L2968">
            <v>1.0339999999999918</v>
          </cell>
          <cell r="M2968" t="str">
            <v>FILL</v>
          </cell>
          <cell r="N2968" t="str">
            <v>FILL</v>
          </cell>
          <cell r="O2968">
            <v>1</v>
          </cell>
        </row>
        <row r="2969">
          <cell r="B2969">
            <v>291600</v>
          </cell>
          <cell r="D2969">
            <v>936.24599999999998</v>
          </cell>
          <cell r="E2969">
            <v>936.02099999999996</v>
          </cell>
          <cell r="F2969">
            <v>936.46</v>
          </cell>
          <cell r="G2969">
            <v>936.00599999999997</v>
          </cell>
          <cell r="H2969">
            <v>936.44500000000005</v>
          </cell>
          <cell r="I2969">
            <v>932.36800000000005</v>
          </cell>
          <cell r="J2969">
            <v>935.52200000000005</v>
          </cell>
          <cell r="K2969">
            <v>3.5929999999999609</v>
          </cell>
          <cell r="L2969">
            <v>0.87800000000004275</v>
          </cell>
          <cell r="M2969" t="str">
            <v>FILL</v>
          </cell>
          <cell r="N2969" t="str">
            <v>FILL</v>
          </cell>
          <cell r="O2969">
            <v>1</v>
          </cell>
        </row>
        <row r="2970">
          <cell r="B2970">
            <v>291610</v>
          </cell>
          <cell r="D2970">
            <v>936.57899999999995</v>
          </cell>
          <cell r="E2970">
            <v>936.28499999999997</v>
          </cell>
          <cell r="F2970">
            <v>936.87400000000002</v>
          </cell>
          <cell r="G2970">
            <v>936.27</v>
          </cell>
          <cell r="H2970">
            <v>936.85900000000004</v>
          </cell>
          <cell r="I2970">
            <v>934.71100000000001</v>
          </cell>
          <cell r="J2970">
            <v>936.096</v>
          </cell>
          <cell r="K2970">
            <v>1.51400000000001</v>
          </cell>
          <cell r="L2970">
            <v>0.71800000000007458</v>
          </cell>
          <cell r="M2970" t="str">
            <v>FILL</v>
          </cell>
          <cell r="N2970" t="str">
            <v>FILL</v>
          </cell>
          <cell r="O2970" t="str">
            <v>1 to12</v>
          </cell>
        </row>
        <row r="2971">
          <cell r="B2971">
            <v>291620</v>
          </cell>
          <cell r="D2971">
            <v>936.91300000000001</v>
          </cell>
          <cell r="E2971">
            <v>936.53700000000003</v>
          </cell>
          <cell r="F2971">
            <v>937.28800000000001</v>
          </cell>
          <cell r="G2971">
            <v>936.50699999999995</v>
          </cell>
          <cell r="H2971">
            <v>937.25800000000004</v>
          </cell>
          <cell r="I2971">
            <v>934.41399999999999</v>
          </cell>
          <cell r="J2971">
            <v>936.154</v>
          </cell>
          <cell r="K2971">
            <v>2.0029999999997017</v>
          </cell>
          <cell r="L2971">
            <v>1.0140000000001237</v>
          </cell>
          <cell r="M2971" t="str">
            <v>FILL</v>
          </cell>
          <cell r="N2971" t="str">
            <v>FILL</v>
          </cell>
          <cell r="O2971" t="str">
            <v>1 to12</v>
          </cell>
        </row>
        <row r="2972">
          <cell r="B2972">
            <v>291630</v>
          </cell>
          <cell r="D2972">
            <v>937.24599999999998</v>
          </cell>
          <cell r="E2972">
            <v>936.78899999999999</v>
          </cell>
          <cell r="F2972">
            <v>937.70299999999997</v>
          </cell>
          <cell r="G2972">
            <v>936.74199999999996</v>
          </cell>
          <cell r="H2972">
            <v>937.65499999999997</v>
          </cell>
          <cell r="I2972">
            <v>933.59500000000003</v>
          </cell>
          <cell r="J2972">
            <v>936.47799999999995</v>
          </cell>
          <cell r="K2972">
            <v>3.0059999999998581</v>
          </cell>
          <cell r="L2972">
            <v>1.0330000000000155</v>
          </cell>
          <cell r="M2972" t="str">
            <v>FILL</v>
          </cell>
          <cell r="N2972" t="str">
            <v>FILL</v>
          </cell>
          <cell r="O2972" t="str">
            <v>1 to12</v>
          </cell>
        </row>
        <row r="2973">
          <cell r="B2973">
            <v>291640</v>
          </cell>
          <cell r="D2973">
            <v>937.57899999999995</v>
          </cell>
          <cell r="E2973">
            <v>937.04200000000003</v>
          </cell>
          <cell r="F2973">
            <v>938.11699999999996</v>
          </cell>
          <cell r="G2973">
            <v>936.97699999999998</v>
          </cell>
          <cell r="H2973">
            <v>938.05200000000002</v>
          </cell>
          <cell r="I2973">
            <v>933.97299999999996</v>
          </cell>
          <cell r="J2973">
            <v>936.947</v>
          </cell>
          <cell r="K2973">
            <v>2.8089999999998554</v>
          </cell>
          <cell r="L2973">
            <v>0.91000000000019554</v>
          </cell>
          <cell r="M2973" t="str">
            <v>FILL</v>
          </cell>
          <cell r="N2973" t="str">
            <v>FILL</v>
          </cell>
          <cell r="O2973" t="str">
            <v>1 to12</v>
          </cell>
        </row>
        <row r="2974">
          <cell r="B2974">
            <v>291650</v>
          </cell>
          <cell r="D2974">
            <v>937.91300000000001</v>
          </cell>
          <cell r="E2974">
            <v>937.346</v>
          </cell>
          <cell r="F2974">
            <v>938.48</v>
          </cell>
          <cell r="G2974">
            <v>937.26300000000003</v>
          </cell>
          <cell r="H2974">
            <v>938.39700000000005</v>
          </cell>
          <cell r="I2974">
            <v>934.56600000000003</v>
          </cell>
          <cell r="J2974">
            <v>937.28099999999995</v>
          </cell>
          <cell r="K2974">
            <v>2.4480000000000928</v>
          </cell>
          <cell r="L2974">
            <v>0.86700000000018917</v>
          </cell>
          <cell r="M2974" t="str">
            <v>FILL</v>
          </cell>
          <cell r="N2974" t="str">
            <v>FILL</v>
          </cell>
          <cell r="O2974" t="str">
            <v>1 to12</v>
          </cell>
        </row>
        <row r="2975">
          <cell r="B2975">
            <v>291660</v>
          </cell>
          <cell r="D2975">
            <v>938.24599999999998</v>
          </cell>
          <cell r="E2975">
            <v>937.67899999999997</v>
          </cell>
          <cell r="F2975">
            <v>938.81299999999999</v>
          </cell>
          <cell r="G2975">
            <v>937.57899999999995</v>
          </cell>
          <cell r="H2975">
            <v>938.71299999999997</v>
          </cell>
          <cell r="I2975">
            <v>935.16200000000003</v>
          </cell>
          <cell r="J2975">
            <v>937.61599999999999</v>
          </cell>
          <cell r="K2975">
            <v>2.1169999999998481</v>
          </cell>
          <cell r="L2975">
            <v>0.79699999999991178</v>
          </cell>
          <cell r="M2975" t="str">
            <v>FILL</v>
          </cell>
          <cell r="N2975" t="str">
            <v>FILL</v>
          </cell>
          <cell r="O2975" t="str">
            <v>1 to12</v>
          </cell>
        </row>
        <row r="2976">
          <cell r="B2976">
            <v>291670</v>
          </cell>
          <cell r="D2976">
            <v>938.57899999999995</v>
          </cell>
          <cell r="E2976">
            <v>938.01199999999994</v>
          </cell>
          <cell r="F2976">
            <v>939.14599999999996</v>
          </cell>
          <cell r="G2976">
            <v>937.89499999999998</v>
          </cell>
          <cell r="H2976">
            <v>939.029</v>
          </cell>
          <cell r="I2976">
            <v>936.79399999999998</v>
          </cell>
          <cell r="J2976">
            <v>937.75599999999997</v>
          </cell>
          <cell r="K2976">
            <v>0.75000000000011369</v>
          </cell>
          <cell r="L2976">
            <v>0.92200000000013915</v>
          </cell>
          <cell r="M2976" t="str">
            <v>FILL</v>
          </cell>
          <cell r="N2976" t="str">
            <v>FILL</v>
          </cell>
          <cell r="O2976" t="str">
            <v>1 to12</v>
          </cell>
        </row>
        <row r="2977">
          <cell r="B2977">
            <v>291680</v>
          </cell>
          <cell r="D2977">
            <v>938.91300000000001</v>
          </cell>
          <cell r="E2977">
            <v>938.346</v>
          </cell>
          <cell r="F2977">
            <v>939.48</v>
          </cell>
          <cell r="G2977">
            <v>938.21100000000001</v>
          </cell>
          <cell r="H2977">
            <v>939.34500000000003</v>
          </cell>
          <cell r="I2977">
            <v>939.40700000000004</v>
          </cell>
          <cell r="J2977">
            <v>938.64499999999998</v>
          </cell>
          <cell r="K2977">
            <v>-1.6009999999999991</v>
          </cell>
          <cell r="L2977">
            <v>0.29500000000007276</v>
          </cell>
          <cell r="M2977" t="str">
            <v>CUT</v>
          </cell>
          <cell r="N2977" t="str">
            <v>FILL</v>
          </cell>
          <cell r="O2977" t="str">
            <v>1 to12</v>
          </cell>
        </row>
        <row r="2978">
          <cell r="B2978">
            <v>291690</v>
          </cell>
          <cell r="D2978">
            <v>939.24599999999998</v>
          </cell>
          <cell r="E2978">
            <v>938.67899999999997</v>
          </cell>
          <cell r="F2978">
            <v>939.81299999999999</v>
          </cell>
          <cell r="G2978">
            <v>938.52599999999995</v>
          </cell>
          <cell r="H2978">
            <v>939.66</v>
          </cell>
          <cell r="I2978">
            <v>940.23900000000003</v>
          </cell>
          <cell r="J2978">
            <v>939.43399999999997</v>
          </cell>
          <cell r="K2978">
            <v>-2.1720000000001392</v>
          </cell>
          <cell r="L2978">
            <v>-0.23300000000006094</v>
          </cell>
          <cell r="M2978" t="str">
            <v>CUT</v>
          </cell>
          <cell r="N2978" t="str">
            <v>CUT</v>
          </cell>
          <cell r="O2978" t="str">
            <v>1 to12</v>
          </cell>
        </row>
        <row r="2979">
          <cell r="B2979">
            <v>291700</v>
          </cell>
          <cell r="D2979">
            <v>939.57799999999997</v>
          </cell>
          <cell r="E2979">
            <v>939.09</v>
          </cell>
          <cell r="F2979">
            <v>940.06700000000001</v>
          </cell>
          <cell r="G2979">
            <v>938.92</v>
          </cell>
          <cell r="H2979">
            <v>939.89700000000005</v>
          </cell>
          <cell r="I2979">
            <v>940.65800000000002</v>
          </cell>
          <cell r="J2979">
            <v>941.86699999999996</v>
          </cell>
          <cell r="K2979">
            <v>-2.2480000000002747</v>
          </cell>
          <cell r="L2979">
            <v>-2.4799999999997908</v>
          </cell>
          <cell r="M2979" t="str">
            <v>CUT</v>
          </cell>
          <cell r="N2979" t="str">
            <v>CUT</v>
          </cell>
          <cell r="O2979" t="str">
            <v>1 to12</v>
          </cell>
        </row>
        <row r="2980">
          <cell r="B2980">
            <v>291710</v>
          </cell>
          <cell r="D2980">
            <v>939.90499999999997</v>
          </cell>
          <cell r="E2980">
            <v>939.49800000000005</v>
          </cell>
          <cell r="F2980">
            <v>940.31299999999999</v>
          </cell>
          <cell r="G2980">
            <v>939.31</v>
          </cell>
          <cell r="H2980">
            <v>940.125</v>
          </cell>
          <cell r="I2980">
            <v>940.779</v>
          </cell>
          <cell r="J2980">
            <v>942.53800000000001</v>
          </cell>
          <cell r="K2980">
            <v>-2.0330000000003565</v>
          </cell>
          <cell r="L2980">
            <v>-2.9769999999999754</v>
          </cell>
          <cell r="M2980" t="str">
            <v>CUT</v>
          </cell>
          <cell r="N2980" t="str">
            <v>CUT</v>
          </cell>
          <cell r="O2980">
            <v>12</v>
          </cell>
        </row>
        <row r="2981">
          <cell r="B2981">
            <v>291720</v>
          </cell>
          <cell r="D2981">
            <v>940.226</v>
          </cell>
          <cell r="E2981">
            <v>939.899</v>
          </cell>
          <cell r="F2981">
            <v>940.55200000000002</v>
          </cell>
          <cell r="G2981">
            <v>939.71199999999999</v>
          </cell>
          <cell r="H2981">
            <v>940.36400000000003</v>
          </cell>
          <cell r="I2981">
            <v>941.28700000000003</v>
          </cell>
          <cell r="J2981">
            <v>943.23</v>
          </cell>
          <cell r="K2981">
            <v>-2.1360000000000809</v>
          </cell>
          <cell r="L2981">
            <v>-3.42999999999995</v>
          </cell>
          <cell r="M2981" t="str">
            <v>CUT</v>
          </cell>
          <cell r="N2981" t="str">
            <v>CUT</v>
          </cell>
          <cell r="O2981">
            <v>12</v>
          </cell>
        </row>
        <row r="2982">
          <cell r="B2982">
            <v>291730</v>
          </cell>
          <cell r="D2982">
            <v>940.54</v>
          </cell>
          <cell r="E2982">
            <v>940.29399999999998</v>
          </cell>
          <cell r="F2982">
            <v>940.78499999999997</v>
          </cell>
          <cell r="G2982">
            <v>940.10699999999997</v>
          </cell>
          <cell r="H2982">
            <v>940.59799999999996</v>
          </cell>
          <cell r="I2982">
            <v>941.57100000000003</v>
          </cell>
          <cell r="J2982">
            <v>943.50900000000001</v>
          </cell>
          <cell r="K2982">
            <v>-2.0250000000000909</v>
          </cell>
          <cell r="L2982">
            <v>-3.4720000000000937</v>
          </cell>
          <cell r="M2982" t="str">
            <v>CUT</v>
          </cell>
          <cell r="N2982" t="str">
            <v>CUT</v>
          </cell>
          <cell r="O2982">
            <v>12</v>
          </cell>
        </row>
        <row r="2983">
          <cell r="B2983">
            <v>291740</v>
          </cell>
          <cell r="D2983">
            <v>940.84699999999998</v>
          </cell>
          <cell r="E2983">
            <v>940.62199999999996</v>
          </cell>
          <cell r="F2983">
            <v>941.01199999999994</v>
          </cell>
          <cell r="G2983">
            <v>940.43499999999995</v>
          </cell>
          <cell r="H2983">
            <v>940.82399999999996</v>
          </cell>
          <cell r="I2983">
            <v>941.50099999999998</v>
          </cell>
          <cell r="J2983">
            <v>943.85400000000004</v>
          </cell>
          <cell r="K2983">
            <v>-1.6270000000000664</v>
          </cell>
          <cell r="L2983">
            <v>-3.5940000000000509</v>
          </cell>
          <cell r="M2983" t="str">
            <v>CUT</v>
          </cell>
          <cell r="N2983" t="str">
            <v>CUT</v>
          </cell>
          <cell r="O2983">
            <v>12</v>
          </cell>
        </row>
        <row r="2984">
          <cell r="B2984">
            <v>291750</v>
          </cell>
          <cell r="D2984">
            <v>941.149</v>
          </cell>
          <cell r="E2984">
            <v>940.92399999999998</v>
          </cell>
          <cell r="F2984">
            <v>941.23199999999997</v>
          </cell>
          <cell r="G2984">
            <v>940.73599999999999</v>
          </cell>
          <cell r="H2984">
            <v>941.04499999999996</v>
          </cell>
          <cell r="I2984">
            <v>941.52599999999995</v>
          </cell>
          <cell r="J2984">
            <v>943.35599999999999</v>
          </cell>
          <cell r="K2984">
            <v>-1.3539999999999281</v>
          </cell>
          <cell r="L2984">
            <v>-2.8720000000000709</v>
          </cell>
          <cell r="M2984" t="str">
            <v>CUT</v>
          </cell>
          <cell r="N2984" t="str">
            <v>CUT</v>
          </cell>
          <cell r="O2984">
            <v>12</v>
          </cell>
        </row>
        <row r="2985">
          <cell r="B2985">
            <v>291760</v>
          </cell>
          <cell r="D2985">
            <v>941.44399999999996</v>
          </cell>
          <cell r="E2985">
            <v>941.21900000000005</v>
          </cell>
          <cell r="F2985">
            <v>941.44600000000003</v>
          </cell>
          <cell r="G2985">
            <v>941.03099999999995</v>
          </cell>
          <cell r="H2985">
            <v>941.25900000000001</v>
          </cell>
          <cell r="I2985">
            <v>941.25099999999998</v>
          </cell>
          <cell r="J2985">
            <v>943.91499999999996</v>
          </cell>
          <cell r="K2985">
            <v>-0.78400000000033288</v>
          </cell>
          <cell r="L2985">
            <v>-3.2169999999999845</v>
          </cell>
          <cell r="M2985" t="str">
            <v>CUT</v>
          </cell>
          <cell r="N2985" t="str">
            <v>CUT</v>
          </cell>
          <cell r="O2985">
            <v>12</v>
          </cell>
        </row>
        <row r="2986">
          <cell r="B2986">
            <v>291770</v>
          </cell>
          <cell r="D2986">
            <v>941.73199999999997</v>
          </cell>
          <cell r="E2986">
            <v>941.50699999999995</v>
          </cell>
          <cell r="F2986">
            <v>941.654</v>
          </cell>
          <cell r="G2986">
            <v>941.32</v>
          </cell>
          <cell r="H2986">
            <v>941.46600000000001</v>
          </cell>
          <cell r="I2986">
            <v>941.01099999999997</v>
          </cell>
          <cell r="J2986">
            <v>944.07899999999995</v>
          </cell>
          <cell r="K2986">
            <v>-0.25199999999961165</v>
          </cell>
          <cell r="L2986">
            <v>-3.1769999999999072</v>
          </cell>
          <cell r="M2986" t="str">
            <v>CUT</v>
          </cell>
          <cell r="N2986" t="str">
            <v>CUT</v>
          </cell>
          <cell r="O2986">
            <v>12</v>
          </cell>
        </row>
        <row r="2987">
          <cell r="B2987">
            <v>291780</v>
          </cell>
          <cell r="D2987">
            <v>942.01400000000001</v>
          </cell>
          <cell r="E2987">
            <v>941.78899999999999</v>
          </cell>
          <cell r="F2987">
            <v>941.85500000000002</v>
          </cell>
          <cell r="G2987">
            <v>941.60199999999998</v>
          </cell>
          <cell r="H2987">
            <v>941.66700000000003</v>
          </cell>
          <cell r="I2987">
            <v>940.96199999999999</v>
          </cell>
          <cell r="J2987">
            <v>944.44600000000003</v>
          </cell>
          <cell r="K2987">
            <v>7.8999999999950887E-2</v>
          </cell>
          <cell r="L2987">
            <v>-3.3429999999999609</v>
          </cell>
          <cell r="M2987" t="str">
            <v>FILL</v>
          </cell>
          <cell r="N2987" t="str">
            <v>CUT</v>
          </cell>
          <cell r="O2987">
            <v>12</v>
          </cell>
        </row>
        <row r="2988">
          <cell r="B2988">
            <v>291790</v>
          </cell>
          <cell r="D2988">
            <v>942.29</v>
          </cell>
          <cell r="E2988">
            <v>942.06500000000005</v>
          </cell>
          <cell r="F2988">
            <v>942.06500000000005</v>
          </cell>
          <cell r="G2988">
            <v>941.87800000000004</v>
          </cell>
          <cell r="H2988">
            <v>941.87800000000004</v>
          </cell>
          <cell r="I2988">
            <v>941.56299999999999</v>
          </cell>
          <cell r="J2988">
            <v>944.822</v>
          </cell>
          <cell r="K2988">
            <v>-0.2459999999999809</v>
          </cell>
          <cell r="L2988">
            <v>-3.5049999999999955</v>
          </cell>
          <cell r="M2988" t="str">
            <v>CUT</v>
          </cell>
          <cell r="N2988" t="str">
            <v>CUT</v>
          </cell>
          <cell r="O2988">
            <v>12</v>
          </cell>
        </row>
        <row r="2989">
          <cell r="B2989">
            <v>291800</v>
          </cell>
          <cell r="D2989">
            <v>942.56</v>
          </cell>
          <cell r="E2989">
            <v>942.33500000000004</v>
          </cell>
          <cell r="F2989">
            <v>942.33500000000004</v>
          </cell>
          <cell r="G2989">
            <v>942.14700000000005</v>
          </cell>
          <cell r="H2989">
            <v>942.14700000000005</v>
          </cell>
          <cell r="I2989">
            <v>941.93799999999999</v>
          </cell>
          <cell r="J2989">
            <v>945.13699999999994</v>
          </cell>
          <cell r="K2989">
            <v>-0.3549999999999045</v>
          </cell>
          <cell r="L2989">
            <v>-3.5539999999998599</v>
          </cell>
          <cell r="M2989" t="str">
            <v>CUT</v>
          </cell>
          <cell r="N2989" t="str">
            <v>CUT</v>
          </cell>
          <cell r="O2989">
            <v>12</v>
          </cell>
        </row>
        <row r="2990">
          <cell r="B2990">
            <v>291810</v>
          </cell>
          <cell r="D2990">
            <v>942.82299999999998</v>
          </cell>
          <cell r="E2990">
            <v>942.59799999999996</v>
          </cell>
          <cell r="F2990">
            <v>942.59799999999996</v>
          </cell>
          <cell r="G2990">
            <v>942.41</v>
          </cell>
          <cell r="H2990">
            <v>942.41</v>
          </cell>
          <cell r="I2990">
            <v>941.99</v>
          </cell>
          <cell r="J2990">
            <v>945.197</v>
          </cell>
          <cell r="K2990">
            <v>-0.14400000000000546</v>
          </cell>
          <cell r="L2990">
            <v>-3.3509999999999991</v>
          </cell>
          <cell r="M2990" t="str">
            <v>CUT</v>
          </cell>
          <cell r="N2990" t="str">
            <v>CUT</v>
          </cell>
          <cell r="O2990">
            <v>12</v>
          </cell>
        </row>
        <row r="2991">
          <cell r="B2991">
            <v>291820</v>
          </cell>
          <cell r="D2991">
            <v>943.08</v>
          </cell>
          <cell r="E2991">
            <v>942.85500000000002</v>
          </cell>
          <cell r="F2991">
            <v>942.85500000000002</v>
          </cell>
          <cell r="G2991">
            <v>942.66700000000003</v>
          </cell>
          <cell r="H2991">
            <v>942.66700000000003</v>
          </cell>
          <cell r="I2991">
            <v>942.13800000000003</v>
          </cell>
          <cell r="J2991">
            <v>945.27499999999998</v>
          </cell>
          <cell r="K2991">
            <v>-3.4999999999968168E-2</v>
          </cell>
          <cell r="L2991">
            <v>-3.1719999999999118</v>
          </cell>
          <cell r="M2991" t="str">
            <v>CUT</v>
          </cell>
          <cell r="N2991" t="str">
            <v>CUT</v>
          </cell>
          <cell r="O2991">
            <v>12</v>
          </cell>
        </row>
        <row r="2992">
          <cell r="B2992">
            <v>291830</v>
          </cell>
          <cell r="D2992">
            <v>943.33</v>
          </cell>
          <cell r="E2992">
            <v>943.10500000000002</v>
          </cell>
          <cell r="F2992">
            <v>943.10500000000002</v>
          </cell>
          <cell r="G2992">
            <v>942.91700000000003</v>
          </cell>
          <cell r="H2992">
            <v>942.91700000000003</v>
          </cell>
          <cell r="I2992">
            <v>942.11300000000006</v>
          </cell>
          <cell r="J2992">
            <v>945.375</v>
          </cell>
          <cell r="K2992">
            <v>0.24000000000000909</v>
          </cell>
          <cell r="L2992">
            <v>-3.0219999999999345</v>
          </cell>
          <cell r="M2992" t="str">
            <v>FILL</v>
          </cell>
          <cell r="N2992" t="str">
            <v>CUT</v>
          </cell>
          <cell r="O2992">
            <v>12</v>
          </cell>
        </row>
        <row r="2993">
          <cell r="B2993">
            <v>291840</v>
          </cell>
          <cell r="D2993">
            <v>943.57399999999996</v>
          </cell>
          <cell r="E2993">
            <v>943.34900000000005</v>
          </cell>
          <cell r="F2993">
            <v>943.34900000000005</v>
          </cell>
          <cell r="G2993">
            <v>943.16099999999994</v>
          </cell>
          <cell r="H2993">
            <v>943.16099999999994</v>
          </cell>
          <cell r="I2993">
            <v>942.23500000000001</v>
          </cell>
          <cell r="J2993">
            <v>945.46900000000005</v>
          </cell>
          <cell r="K2993">
            <v>0.36199999999962529</v>
          </cell>
          <cell r="L2993">
            <v>-2.872000000000412</v>
          </cell>
          <cell r="M2993" t="str">
            <v>FILL</v>
          </cell>
          <cell r="N2993" t="str">
            <v>CUT</v>
          </cell>
          <cell r="O2993">
            <v>12</v>
          </cell>
        </row>
        <row r="2994">
          <cell r="B2994">
            <v>291850</v>
          </cell>
          <cell r="D2994">
            <v>943.81200000000001</v>
          </cell>
          <cell r="E2994">
            <v>943.58699999999999</v>
          </cell>
          <cell r="F2994">
            <v>943.58699999999999</v>
          </cell>
          <cell r="G2994">
            <v>943.399</v>
          </cell>
          <cell r="H2994">
            <v>943.399</v>
          </cell>
          <cell r="I2994">
            <v>942.35699999999997</v>
          </cell>
          <cell r="J2994">
            <v>945.56600000000003</v>
          </cell>
          <cell r="K2994">
            <v>0.47800000000006548</v>
          </cell>
          <cell r="L2994">
            <v>-2.7309999999999945</v>
          </cell>
          <cell r="M2994" t="str">
            <v>FILL</v>
          </cell>
          <cell r="N2994" t="str">
            <v>CUT</v>
          </cell>
          <cell r="O2994">
            <v>12</v>
          </cell>
        </row>
        <row r="2995">
          <cell r="B2995">
            <v>291860</v>
          </cell>
          <cell r="D2995">
            <v>944.04300000000001</v>
          </cell>
          <cell r="E2995">
            <v>943.81799999999998</v>
          </cell>
          <cell r="F2995">
            <v>943.81799999999998</v>
          </cell>
          <cell r="G2995">
            <v>943.63</v>
          </cell>
          <cell r="H2995">
            <v>943.63</v>
          </cell>
          <cell r="I2995">
            <v>941.93200000000002</v>
          </cell>
          <cell r="J2995">
            <v>945.67</v>
          </cell>
          <cell r="K2995">
            <v>1.1340000000000146</v>
          </cell>
          <cell r="L2995">
            <v>-2.6039999999999281</v>
          </cell>
          <cell r="M2995" t="str">
            <v>FILL</v>
          </cell>
          <cell r="N2995" t="str">
            <v>CUT</v>
          </cell>
          <cell r="O2995">
            <v>12</v>
          </cell>
        </row>
        <row r="2996">
          <cell r="B2996">
            <v>291870</v>
          </cell>
          <cell r="D2996">
            <v>944.26800000000003</v>
          </cell>
          <cell r="E2996">
            <v>944.04300000000001</v>
          </cell>
          <cell r="F2996">
            <v>944.04300000000001</v>
          </cell>
          <cell r="G2996">
            <v>943.85500000000002</v>
          </cell>
          <cell r="H2996">
            <v>943.85500000000002</v>
          </cell>
          <cell r="I2996">
            <v>941.96400000000006</v>
          </cell>
          <cell r="J2996">
            <v>945.78499999999997</v>
          </cell>
          <cell r="K2996">
            <v>1.3269999999999982</v>
          </cell>
          <cell r="L2996">
            <v>-2.4939999999999145</v>
          </cell>
          <cell r="M2996" t="str">
            <v>FILL</v>
          </cell>
          <cell r="N2996" t="str">
            <v>CUT</v>
          </cell>
          <cell r="O2996">
            <v>12</v>
          </cell>
        </row>
        <row r="2997">
          <cell r="B2997">
            <v>291880</v>
          </cell>
          <cell r="D2997">
            <v>944.48599999999999</v>
          </cell>
          <cell r="E2997">
            <v>944.26099999999997</v>
          </cell>
          <cell r="F2997">
            <v>944.26099999999997</v>
          </cell>
          <cell r="G2997">
            <v>944.07399999999996</v>
          </cell>
          <cell r="H2997">
            <v>944.07399999999996</v>
          </cell>
          <cell r="I2997">
            <v>941.91099999999994</v>
          </cell>
          <cell r="J2997">
            <v>945.93</v>
          </cell>
          <cell r="K2997">
            <v>1.6019999999999754</v>
          </cell>
          <cell r="L2997">
            <v>-2.41700000000003</v>
          </cell>
          <cell r="M2997" t="str">
            <v>FILL</v>
          </cell>
          <cell r="N2997" t="str">
            <v>CUT</v>
          </cell>
          <cell r="O2997">
            <v>12</v>
          </cell>
        </row>
        <row r="2998">
          <cell r="B2998">
            <v>291890</v>
          </cell>
          <cell r="D2998">
            <v>944.69799999999998</v>
          </cell>
          <cell r="E2998">
            <v>944.47299999999996</v>
          </cell>
          <cell r="F2998">
            <v>944.47299999999996</v>
          </cell>
          <cell r="G2998">
            <v>944.28599999999994</v>
          </cell>
          <cell r="H2998">
            <v>944.28599999999994</v>
          </cell>
          <cell r="I2998">
            <v>942.60599999999999</v>
          </cell>
          <cell r="J2998">
            <v>945.46199999999999</v>
          </cell>
          <cell r="K2998">
            <v>1.1189999999999145</v>
          </cell>
          <cell r="L2998">
            <v>-1.73700000000008</v>
          </cell>
          <cell r="M2998" t="str">
            <v>FILL</v>
          </cell>
          <cell r="N2998" t="str">
            <v>CUT</v>
          </cell>
          <cell r="O2998">
            <v>12</v>
          </cell>
        </row>
        <row r="2999">
          <cell r="B2999">
            <v>291900</v>
          </cell>
          <cell r="D2999">
            <v>944.904</v>
          </cell>
          <cell r="E2999">
            <v>944.67899999999997</v>
          </cell>
          <cell r="F2999">
            <v>944.67899999999997</v>
          </cell>
          <cell r="G2999">
            <v>944.49099999999999</v>
          </cell>
          <cell r="H2999">
            <v>944.49099999999999</v>
          </cell>
          <cell r="I2999">
            <v>943.68399999999997</v>
          </cell>
          <cell r="J2999">
            <v>945.26199999999994</v>
          </cell>
          <cell r="K2999">
            <v>0.24300000000005184</v>
          </cell>
          <cell r="L2999">
            <v>-1.3349999999999227</v>
          </cell>
          <cell r="M2999" t="str">
            <v>FILL</v>
          </cell>
          <cell r="N2999" t="str">
            <v>CUT</v>
          </cell>
          <cell r="O2999">
            <v>12</v>
          </cell>
        </row>
        <row r="3000">
          <cell r="B3000">
            <v>291910</v>
          </cell>
          <cell r="D3000">
            <v>945.10299999999995</v>
          </cell>
          <cell r="E3000">
            <v>944.87800000000004</v>
          </cell>
          <cell r="F3000">
            <v>944.87800000000004</v>
          </cell>
          <cell r="G3000">
            <v>944.69100000000003</v>
          </cell>
          <cell r="H3000">
            <v>944.69100000000003</v>
          </cell>
          <cell r="I3000">
            <v>944.43499999999995</v>
          </cell>
          <cell r="J3000">
            <v>945.33199999999999</v>
          </cell>
          <cell r="K3000">
            <v>-0.30499999999994998</v>
          </cell>
          <cell r="L3000">
            <v>-1.2019999999999982</v>
          </cell>
          <cell r="M3000" t="str">
            <v>CUT</v>
          </cell>
          <cell r="N3000" t="str">
            <v>CUT</v>
          </cell>
          <cell r="O3000">
            <v>12</v>
          </cell>
        </row>
        <row r="3001">
          <cell r="B3001">
            <v>291920</v>
          </cell>
          <cell r="D3001">
            <v>945.29600000000005</v>
          </cell>
          <cell r="E3001">
            <v>945.07100000000003</v>
          </cell>
          <cell r="F3001">
            <v>945.07100000000003</v>
          </cell>
          <cell r="G3001">
            <v>944.88400000000001</v>
          </cell>
          <cell r="H3001">
            <v>944.88400000000001</v>
          </cell>
          <cell r="I3001">
            <v>943.447</v>
          </cell>
          <cell r="J3001">
            <v>944.87599999999998</v>
          </cell>
          <cell r="K3001">
            <v>0.87599999999997635</v>
          </cell>
          <cell r="L3001">
            <v>-0.55299999999999727</v>
          </cell>
          <cell r="M3001" t="str">
            <v>FILL</v>
          </cell>
          <cell r="N3001" t="str">
            <v>CUT</v>
          </cell>
          <cell r="O3001">
            <v>12</v>
          </cell>
        </row>
        <row r="3002">
          <cell r="B3002">
            <v>291930</v>
          </cell>
          <cell r="D3002">
            <v>945.48299999999995</v>
          </cell>
          <cell r="E3002">
            <v>945.25800000000004</v>
          </cell>
          <cell r="F3002">
            <v>945.25800000000004</v>
          </cell>
          <cell r="G3002">
            <v>945.07</v>
          </cell>
          <cell r="H3002">
            <v>945.07</v>
          </cell>
          <cell r="I3002">
            <v>942.51</v>
          </cell>
          <cell r="J3002">
            <v>945.279</v>
          </cell>
          <cell r="K3002">
            <v>1.9960000000000946</v>
          </cell>
          <cell r="L3002">
            <v>-0.77299999999991087</v>
          </cell>
          <cell r="M3002" t="str">
            <v>FILL</v>
          </cell>
          <cell r="N3002" t="str">
            <v>CUT</v>
          </cell>
          <cell r="O3002">
            <v>12</v>
          </cell>
        </row>
        <row r="3003">
          <cell r="B3003">
            <v>291940</v>
          </cell>
          <cell r="D3003">
            <v>945.66300000000001</v>
          </cell>
          <cell r="E3003">
            <v>945.43799999999999</v>
          </cell>
          <cell r="F3003">
            <v>945.43799999999999</v>
          </cell>
          <cell r="G3003">
            <v>945.25099999999998</v>
          </cell>
          <cell r="H3003">
            <v>945.25099999999998</v>
          </cell>
          <cell r="I3003">
            <v>943.59900000000005</v>
          </cell>
          <cell r="J3003">
            <v>945.24</v>
          </cell>
          <cell r="K3003">
            <v>1.0909999999998945</v>
          </cell>
          <cell r="L3003">
            <v>-0.55000000000006821</v>
          </cell>
          <cell r="M3003" t="str">
            <v>FILL</v>
          </cell>
          <cell r="N3003" t="str">
            <v>CUT</v>
          </cell>
          <cell r="O3003">
            <v>12</v>
          </cell>
        </row>
        <row r="3004">
          <cell r="B3004">
            <v>291950</v>
          </cell>
          <cell r="D3004">
            <v>945.83699999999999</v>
          </cell>
          <cell r="E3004">
            <v>945.61199999999997</v>
          </cell>
          <cell r="F3004">
            <v>945.61199999999997</v>
          </cell>
          <cell r="G3004">
            <v>945.42499999999995</v>
          </cell>
          <cell r="H3004">
            <v>945.42499999999995</v>
          </cell>
          <cell r="I3004">
            <v>945.20600000000002</v>
          </cell>
          <cell r="J3004">
            <v>945.67399999999998</v>
          </cell>
          <cell r="K3004">
            <v>-0.34200000000009823</v>
          </cell>
          <cell r="L3004">
            <v>-0.81000000000005912</v>
          </cell>
          <cell r="M3004" t="str">
            <v>CUT</v>
          </cell>
          <cell r="N3004" t="str">
            <v>CUT</v>
          </cell>
          <cell r="O3004">
            <v>12</v>
          </cell>
        </row>
        <row r="3005">
          <cell r="B3005">
            <v>291960</v>
          </cell>
          <cell r="D3005">
            <v>946.005</v>
          </cell>
          <cell r="E3005">
            <v>945.76700000000005</v>
          </cell>
          <cell r="F3005">
            <v>945.76700000000005</v>
          </cell>
          <cell r="G3005">
            <v>945.58</v>
          </cell>
          <cell r="H3005">
            <v>945.58</v>
          </cell>
          <cell r="I3005">
            <v>944.89</v>
          </cell>
          <cell r="J3005">
            <v>945.92499999999995</v>
          </cell>
          <cell r="K3005">
            <v>0.1290000000000191</v>
          </cell>
          <cell r="L3005">
            <v>-0.90599999999994907</v>
          </cell>
          <cell r="M3005" t="str">
            <v>FILL</v>
          </cell>
          <cell r="N3005" t="str">
            <v>CUT</v>
          </cell>
          <cell r="O3005">
            <v>12</v>
          </cell>
        </row>
        <row r="3006">
          <cell r="B3006">
            <v>291970</v>
          </cell>
          <cell r="D3006">
            <v>946.16600000000005</v>
          </cell>
          <cell r="E3006">
            <v>945.90300000000002</v>
          </cell>
          <cell r="F3006">
            <v>945.90300000000002</v>
          </cell>
          <cell r="G3006">
            <v>945.71600000000001</v>
          </cell>
          <cell r="H3006">
            <v>945.71600000000001</v>
          </cell>
          <cell r="I3006">
            <v>944.56200000000001</v>
          </cell>
          <cell r="J3006">
            <v>946.221</v>
          </cell>
          <cell r="K3006">
            <v>0.59299999999996089</v>
          </cell>
          <cell r="L3006">
            <v>-1.0660000000000309</v>
          </cell>
          <cell r="M3006" t="str">
            <v>FILL</v>
          </cell>
          <cell r="N3006" t="str">
            <v>CUT</v>
          </cell>
          <cell r="O3006">
            <v>12</v>
          </cell>
        </row>
        <row r="3007">
          <cell r="B3007">
            <v>291980</v>
          </cell>
          <cell r="D3007">
            <v>946.32100000000003</v>
          </cell>
          <cell r="E3007">
            <v>946.03300000000002</v>
          </cell>
          <cell r="F3007">
            <v>946.03300000000002</v>
          </cell>
          <cell r="G3007">
            <v>945.846</v>
          </cell>
          <cell r="H3007">
            <v>945.846</v>
          </cell>
          <cell r="I3007">
            <v>944.20600000000002</v>
          </cell>
          <cell r="J3007">
            <v>946.66300000000001</v>
          </cell>
          <cell r="K3007">
            <v>1.0789999999999509</v>
          </cell>
          <cell r="L3007">
            <v>-1.3780000000000427</v>
          </cell>
          <cell r="M3007" t="str">
            <v>FILL</v>
          </cell>
          <cell r="N3007" t="str">
            <v>CUT</v>
          </cell>
          <cell r="O3007">
            <v>12</v>
          </cell>
        </row>
        <row r="3008">
          <cell r="B3008">
            <v>291990</v>
          </cell>
          <cell r="D3008">
            <v>946.46900000000005</v>
          </cell>
          <cell r="E3008">
            <v>946.15599999999995</v>
          </cell>
          <cell r="F3008">
            <v>946.15599999999995</v>
          </cell>
          <cell r="G3008">
            <v>945.96900000000005</v>
          </cell>
          <cell r="H3008">
            <v>945.96900000000005</v>
          </cell>
          <cell r="I3008">
            <v>943.74300000000005</v>
          </cell>
          <cell r="J3008">
            <v>947.226</v>
          </cell>
          <cell r="K3008">
            <v>1.6650000000003047</v>
          </cell>
          <cell r="L3008">
            <v>-1.8179999999996426</v>
          </cell>
          <cell r="M3008" t="str">
            <v>FILL</v>
          </cell>
          <cell r="N3008" t="str">
            <v>CUT</v>
          </cell>
          <cell r="O3008">
            <v>12</v>
          </cell>
        </row>
        <row r="3009">
          <cell r="B3009">
            <v>292000</v>
          </cell>
          <cell r="D3009">
            <v>946.61099999999999</v>
          </cell>
          <cell r="E3009">
            <v>946.27300000000002</v>
          </cell>
          <cell r="F3009">
            <v>946.27300000000002</v>
          </cell>
          <cell r="G3009">
            <v>946.08600000000001</v>
          </cell>
          <cell r="H3009">
            <v>946.08600000000001</v>
          </cell>
          <cell r="I3009">
            <v>943.99599999999998</v>
          </cell>
          <cell r="J3009">
            <v>946.88800000000003</v>
          </cell>
          <cell r="K3009">
            <v>1.5289999999999964</v>
          </cell>
          <cell r="L3009">
            <v>-1.3630000000000564</v>
          </cell>
          <cell r="M3009" t="str">
            <v>FILL</v>
          </cell>
          <cell r="N3009" t="str">
            <v>CUT</v>
          </cell>
          <cell r="O3009">
            <v>12</v>
          </cell>
        </row>
        <row r="3010">
          <cell r="B3010">
            <v>292010</v>
          </cell>
          <cell r="D3010">
            <v>946.74699999999996</v>
          </cell>
          <cell r="E3010">
            <v>946.39700000000005</v>
          </cell>
          <cell r="F3010">
            <v>946.39700000000005</v>
          </cell>
          <cell r="G3010">
            <v>946.20899999999995</v>
          </cell>
          <cell r="H3010">
            <v>946.20899999999995</v>
          </cell>
          <cell r="I3010">
            <v>944.89300000000003</v>
          </cell>
          <cell r="J3010">
            <v>946.83500000000004</v>
          </cell>
          <cell r="K3010">
            <v>0.75199999999961165</v>
          </cell>
          <cell r="L3010">
            <v>-1.1900000000003956</v>
          </cell>
          <cell r="M3010" t="str">
            <v>FILL</v>
          </cell>
          <cell r="N3010" t="str">
            <v>CUT</v>
          </cell>
          <cell r="O3010">
            <v>12</v>
          </cell>
        </row>
        <row r="3011">
          <cell r="B3011">
            <v>292020</v>
          </cell>
          <cell r="D3011">
            <v>946.87599999999998</v>
          </cell>
          <cell r="E3011">
            <v>946.52599999999995</v>
          </cell>
          <cell r="F3011">
            <v>946.52599999999995</v>
          </cell>
          <cell r="G3011">
            <v>946.33799999999997</v>
          </cell>
          <cell r="H3011">
            <v>946.33799999999997</v>
          </cell>
          <cell r="I3011">
            <v>945.23099999999999</v>
          </cell>
          <cell r="J3011">
            <v>946.92600000000004</v>
          </cell>
          <cell r="K3011">
            <v>0.54300000000000637</v>
          </cell>
          <cell r="L3011">
            <v>-1.1520000000000437</v>
          </cell>
          <cell r="M3011" t="str">
            <v>FILL</v>
          </cell>
          <cell r="N3011" t="str">
            <v>CUT</v>
          </cell>
          <cell r="O3011">
            <v>12</v>
          </cell>
        </row>
        <row r="3012">
          <cell r="B3012">
            <v>292030</v>
          </cell>
          <cell r="D3012">
            <v>946.99900000000002</v>
          </cell>
          <cell r="E3012">
            <v>946.67399999999998</v>
          </cell>
          <cell r="F3012">
            <v>946.67399999999998</v>
          </cell>
          <cell r="G3012">
            <v>946.48599999999999</v>
          </cell>
          <cell r="H3012">
            <v>946.48599999999999</v>
          </cell>
          <cell r="I3012">
            <v>944.44899999999996</v>
          </cell>
          <cell r="J3012">
            <v>947.25199999999995</v>
          </cell>
          <cell r="K3012">
            <v>1.47300000000007</v>
          </cell>
          <cell r="L3012">
            <v>-1.3299999999999272</v>
          </cell>
          <cell r="M3012" t="str">
            <v>FILL</v>
          </cell>
          <cell r="N3012" t="str">
            <v>CUT</v>
          </cell>
          <cell r="O3012">
            <v>12</v>
          </cell>
        </row>
        <row r="3013">
          <cell r="B3013">
            <v>292040</v>
          </cell>
          <cell r="D3013">
            <v>947.11500000000001</v>
          </cell>
          <cell r="E3013">
            <v>946.81500000000005</v>
          </cell>
          <cell r="F3013">
            <v>946.81500000000005</v>
          </cell>
          <cell r="G3013">
            <v>946.62800000000004</v>
          </cell>
          <cell r="H3013">
            <v>946.62800000000004</v>
          </cell>
          <cell r="I3013">
            <v>944.97</v>
          </cell>
          <cell r="J3013">
            <v>947.053</v>
          </cell>
          <cell r="K3013">
            <v>1.09699999999998</v>
          </cell>
          <cell r="L3013">
            <v>-0.98599999999999</v>
          </cell>
          <cell r="M3013" t="str">
            <v>FILL</v>
          </cell>
          <cell r="N3013" t="str">
            <v>CUT</v>
          </cell>
          <cell r="O3013">
            <v>12</v>
          </cell>
        </row>
        <row r="3014">
          <cell r="B3014">
            <v>292050</v>
          </cell>
          <cell r="D3014">
            <v>947.22500000000002</v>
          </cell>
          <cell r="E3014">
            <v>946.95</v>
          </cell>
          <cell r="F3014">
            <v>946.95</v>
          </cell>
          <cell r="G3014">
            <v>946.76300000000003</v>
          </cell>
          <cell r="H3014">
            <v>946.76300000000003</v>
          </cell>
          <cell r="I3014">
            <v>945.70100000000002</v>
          </cell>
          <cell r="J3014">
            <v>947.51700000000005</v>
          </cell>
          <cell r="K3014">
            <v>0.50099999999997635</v>
          </cell>
          <cell r="L3014">
            <v>-1.3150000000000546</v>
          </cell>
          <cell r="M3014" t="str">
            <v>FILL</v>
          </cell>
          <cell r="N3014" t="str">
            <v>CUT</v>
          </cell>
          <cell r="O3014">
            <v>12</v>
          </cell>
        </row>
        <row r="3015">
          <cell r="B3015">
            <v>292060</v>
          </cell>
          <cell r="D3015">
            <v>947.32899999999995</v>
          </cell>
          <cell r="E3015">
            <v>947.07899999999995</v>
          </cell>
          <cell r="F3015">
            <v>947.07899999999995</v>
          </cell>
          <cell r="G3015">
            <v>946.89200000000005</v>
          </cell>
          <cell r="H3015">
            <v>946.89200000000005</v>
          </cell>
          <cell r="I3015">
            <v>946.43899999999996</v>
          </cell>
          <cell r="J3015">
            <v>947.35199999999998</v>
          </cell>
          <cell r="K3015">
            <v>-0.10799999999960619</v>
          </cell>
          <cell r="L3015">
            <v>-1.0209999999996171</v>
          </cell>
          <cell r="M3015" t="str">
            <v>CUT</v>
          </cell>
          <cell r="N3015" t="str">
            <v>CUT</v>
          </cell>
          <cell r="O3015">
            <v>12</v>
          </cell>
        </row>
        <row r="3016">
          <cell r="B3016">
            <v>292070</v>
          </cell>
          <cell r="D3016">
            <v>947.42700000000002</v>
          </cell>
          <cell r="E3016">
            <v>947.202</v>
          </cell>
          <cell r="F3016">
            <v>947.202</v>
          </cell>
          <cell r="G3016">
            <v>947.01400000000001</v>
          </cell>
          <cell r="H3016">
            <v>947.01400000000001</v>
          </cell>
          <cell r="I3016">
            <v>947.04399999999998</v>
          </cell>
          <cell r="J3016">
            <v>947.19500000000005</v>
          </cell>
          <cell r="K3016">
            <v>-0.59399999999993724</v>
          </cell>
          <cell r="L3016">
            <v>-0.74500000000000455</v>
          </cell>
          <cell r="M3016" t="str">
            <v>CUT</v>
          </cell>
          <cell r="N3016" t="str">
            <v>CUT</v>
          </cell>
          <cell r="O3016">
            <v>12</v>
          </cell>
        </row>
        <row r="3017">
          <cell r="B3017">
            <v>292080</v>
          </cell>
          <cell r="D3017">
            <v>947.51800000000003</v>
          </cell>
          <cell r="E3017">
            <v>947.29300000000001</v>
          </cell>
          <cell r="F3017">
            <v>947.29300000000001</v>
          </cell>
          <cell r="G3017">
            <v>947.10500000000002</v>
          </cell>
          <cell r="H3017">
            <v>947.10500000000002</v>
          </cell>
          <cell r="I3017">
            <v>947.08600000000001</v>
          </cell>
          <cell r="J3017">
            <v>947.43100000000004</v>
          </cell>
          <cell r="K3017">
            <v>-0.54499999999995907</v>
          </cell>
          <cell r="L3017">
            <v>-0.88999999999998636</v>
          </cell>
          <cell r="M3017" t="str">
            <v>CUT</v>
          </cell>
          <cell r="N3017" t="str">
            <v>CUT</v>
          </cell>
          <cell r="O3017">
            <v>12</v>
          </cell>
        </row>
        <row r="3018">
          <cell r="B3018">
            <v>292090</v>
          </cell>
          <cell r="D3018">
            <v>947.60199999999998</v>
          </cell>
          <cell r="E3018">
            <v>947.37699999999995</v>
          </cell>
          <cell r="F3018">
            <v>947.37699999999995</v>
          </cell>
          <cell r="G3018">
            <v>947.19</v>
          </cell>
          <cell r="H3018">
            <v>947.19</v>
          </cell>
          <cell r="I3018">
            <v>946.08100000000002</v>
          </cell>
          <cell r="J3018">
            <v>947.65599999999995</v>
          </cell>
          <cell r="K3018">
            <v>0.54800000000034288</v>
          </cell>
          <cell r="L3018">
            <v>-1.0269999999995889</v>
          </cell>
          <cell r="M3018" t="str">
            <v>FILL</v>
          </cell>
          <cell r="N3018" t="str">
            <v>CUT</v>
          </cell>
          <cell r="O3018">
            <v>12</v>
          </cell>
        </row>
        <row r="3019">
          <cell r="B3019">
            <v>292100</v>
          </cell>
          <cell r="D3019">
            <v>947.68100000000004</v>
          </cell>
          <cell r="E3019">
            <v>947.45600000000002</v>
          </cell>
          <cell r="F3019">
            <v>947.45600000000002</v>
          </cell>
          <cell r="G3019">
            <v>947.26800000000003</v>
          </cell>
          <cell r="H3019">
            <v>947.26800000000003</v>
          </cell>
          <cell r="I3019">
            <v>945.32100000000003</v>
          </cell>
          <cell r="J3019">
            <v>947.678</v>
          </cell>
          <cell r="K3019">
            <v>1.3830000000000382</v>
          </cell>
          <cell r="L3019">
            <v>-0.9739999999999327</v>
          </cell>
          <cell r="M3019" t="str">
            <v>FILL</v>
          </cell>
          <cell r="N3019" t="str">
            <v>CUT</v>
          </cell>
          <cell r="O3019">
            <v>12</v>
          </cell>
        </row>
        <row r="3020">
          <cell r="B3020">
            <v>292110</v>
          </cell>
          <cell r="D3020">
            <v>947.75300000000004</v>
          </cell>
          <cell r="E3020">
            <v>947.52800000000002</v>
          </cell>
          <cell r="F3020">
            <v>947.52800000000002</v>
          </cell>
          <cell r="G3020">
            <v>947.34</v>
          </cell>
          <cell r="H3020">
            <v>947.34</v>
          </cell>
          <cell r="I3020">
            <v>944.14700000000005</v>
          </cell>
          <cell r="J3020">
            <v>947.68700000000001</v>
          </cell>
          <cell r="K3020">
            <v>2.6290000000000191</v>
          </cell>
          <cell r="L3020">
            <v>-0.91099999999994452</v>
          </cell>
          <cell r="M3020" t="str">
            <v>FILL</v>
          </cell>
          <cell r="N3020" t="str">
            <v>CUT</v>
          </cell>
          <cell r="O3020">
            <v>12</v>
          </cell>
        </row>
        <row r="3021">
          <cell r="B3021">
            <v>292120</v>
          </cell>
          <cell r="D3021">
            <v>947.81799999999998</v>
          </cell>
          <cell r="E3021">
            <v>947.59299999999996</v>
          </cell>
          <cell r="F3021">
            <v>947.59299999999996</v>
          </cell>
          <cell r="G3021">
            <v>947.40599999999995</v>
          </cell>
          <cell r="H3021">
            <v>947.40599999999995</v>
          </cell>
          <cell r="I3021">
            <v>944.529</v>
          </cell>
          <cell r="J3021">
            <v>947.91899999999998</v>
          </cell>
          <cell r="K3021">
            <v>2.3159999999999172</v>
          </cell>
          <cell r="L3021">
            <v>-1.0740000000000691</v>
          </cell>
          <cell r="M3021" t="str">
            <v>FILL</v>
          </cell>
          <cell r="N3021" t="str">
            <v>CUT</v>
          </cell>
          <cell r="O3021">
            <v>12</v>
          </cell>
        </row>
        <row r="3022">
          <cell r="B3022">
            <v>292130</v>
          </cell>
          <cell r="D3022">
            <v>947.87699999999995</v>
          </cell>
          <cell r="E3022">
            <v>947.65200000000004</v>
          </cell>
          <cell r="F3022">
            <v>947.65200000000004</v>
          </cell>
          <cell r="G3022">
            <v>947.46500000000003</v>
          </cell>
          <cell r="H3022">
            <v>947.46500000000003</v>
          </cell>
          <cell r="I3022">
            <v>946.26700000000005</v>
          </cell>
          <cell r="J3022">
            <v>947.95100000000002</v>
          </cell>
          <cell r="K3022">
            <v>0.63699999999994361</v>
          </cell>
          <cell r="L3022">
            <v>-1.0470000000000255</v>
          </cell>
          <cell r="M3022" t="str">
            <v>FILL</v>
          </cell>
          <cell r="N3022" t="str">
            <v>CUT</v>
          </cell>
          <cell r="O3022">
            <v>12</v>
          </cell>
        </row>
        <row r="3023">
          <cell r="B3023">
            <v>292140</v>
          </cell>
          <cell r="D3023">
            <v>947.93</v>
          </cell>
          <cell r="E3023">
            <v>947.70500000000004</v>
          </cell>
          <cell r="F3023">
            <v>947.70500000000004</v>
          </cell>
          <cell r="G3023">
            <v>947.51800000000003</v>
          </cell>
          <cell r="H3023">
            <v>947.51800000000003</v>
          </cell>
          <cell r="I3023">
            <v>947.13699999999994</v>
          </cell>
          <cell r="J3023">
            <v>947.86900000000003</v>
          </cell>
          <cell r="K3023">
            <v>-0.17999999999994998</v>
          </cell>
          <cell r="L3023">
            <v>-0.91200000000003456</v>
          </cell>
          <cell r="M3023" t="str">
            <v>CUT</v>
          </cell>
          <cell r="N3023" t="str">
            <v>CUT</v>
          </cell>
          <cell r="O3023">
            <v>12</v>
          </cell>
        </row>
        <row r="3024">
          <cell r="B3024">
            <v>292150</v>
          </cell>
          <cell r="D3024">
            <v>947.97699999999998</v>
          </cell>
          <cell r="E3024">
            <v>947.75199999999995</v>
          </cell>
          <cell r="F3024">
            <v>947.75199999999995</v>
          </cell>
          <cell r="G3024">
            <v>947.56399999999996</v>
          </cell>
          <cell r="H3024">
            <v>947.56399999999996</v>
          </cell>
          <cell r="I3024">
            <v>947.54</v>
          </cell>
          <cell r="J3024">
            <v>947.39200000000005</v>
          </cell>
          <cell r="K3024">
            <v>-0.53999999999996362</v>
          </cell>
          <cell r="L3024">
            <v>-0.39200000000005275</v>
          </cell>
          <cell r="M3024" t="str">
            <v>CUT</v>
          </cell>
          <cell r="N3024" t="str">
            <v>CUT</v>
          </cell>
          <cell r="O3024">
            <v>12</v>
          </cell>
        </row>
        <row r="3025">
          <cell r="B3025">
            <v>292160</v>
          </cell>
          <cell r="D3025">
            <v>948.01700000000005</v>
          </cell>
          <cell r="E3025">
            <v>947.79200000000003</v>
          </cell>
          <cell r="F3025">
            <v>947.79200000000003</v>
          </cell>
          <cell r="G3025">
            <v>947.60400000000004</v>
          </cell>
          <cell r="H3025">
            <v>947.60400000000004</v>
          </cell>
          <cell r="I3025">
            <v>948.00400000000002</v>
          </cell>
          <cell r="J3025">
            <v>947.10799999999995</v>
          </cell>
          <cell r="K3025">
            <v>-0.96399999999994179</v>
          </cell>
          <cell r="L3025">
            <v>-6.7999999999869942E-2</v>
          </cell>
          <cell r="M3025" t="str">
            <v>CUT</v>
          </cell>
          <cell r="N3025" t="str">
            <v>CUT</v>
          </cell>
          <cell r="O3025">
            <v>12</v>
          </cell>
        </row>
        <row r="3026">
          <cell r="B3026">
            <v>292170</v>
          </cell>
          <cell r="D3026">
            <v>948.05</v>
          </cell>
          <cell r="E3026">
            <v>947.82500000000005</v>
          </cell>
          <cell r="F3026">
            <v>947.82500000000005</v>
          </cell>
          <cell r="G3026">
            <v>947.63800000000003</v>
          </cell>
          <cell r="H3026">
            <v>947.63800000000003</v>
          </cell>
          <cell r="I3026">
            <v>947.41899999999998</v>
          </cell>
          <cell r="J3026">
            <v>946.947</v>
          </cell>
          <cell r="K3026">
            <v>-0.34199999999998454</v>
          </cell>
          <cell r="L3026">
            <v>0.12999999999999545</v>
          </cell>
          <cell r="M3026" t="str">
            <v>CUT</v>
          </cell>
          <cell r="N3026" t="str">
            <v>FILL</v>
          </cell>
          <cell r="O3026">
            <v>12</v>
          </cell>
        </row>
        <row r="3027">
          <cell r="B3027">
            <v>292180</v>
          </cell>
          <cell r="D3027">
            <v>948.07799999999997</v>
          </cell>
          <cell r="E3027">
            <v>947.85299999999995</v>
          </cell>
          <cell r="F3027">
            <v>947.85299999999995</v>
          </cell>
          <cell r="G3027">
            <v>947.66499999999996</v>
          </cell>
          <cell r="H3027">
            <v>947.66499999999996</v>
          </cell>
          <cell r="I3027">
            <v>946.32100000000003</v>
          </cell>
          <cell r="J3027">
            <v>946.86699999999996</v>
          </cell>
          <cell r="K3027">
            <v>0.77999999999997272</v>
          </cell>
          <cell r="L3027">
            <v>0.23400000000003729</v>
          </cell>
          <cell r="M3027" t="str">
            <v>FILL</v>
          </cell>
          <cell r="N3027" t="str">
            <v>FILL</v>
          </cell>
          <cell r="O3027">
            <v>12</v>
          </cell>
        </row>
        <row r="3028">
          <cell r="B3028">
            <v>292190</v>
          </cell>
          <cell r="D3028">
            <v>948.09900000000005</v>
          </cell>
          <cell r="E3028">
            <v>947.87400000000002</v>
          </cell>
          <cell r="F3028">
            <v>947.87400000000002</v>
          </cell>
          <cell r="G3028">
            <v>947.68600000000004</v>
          </cell>
          <cell r="H3028">
            <v>947.68600000000004</v>
          </cell>
          <cell r="I3028">
            <v>945.21500000000003</v>
          </cell>
          <cell r="J3028">
            <v>946.96600000000001</v>
          </cell>
          <cell r="K3028">
            <v>1.9070000000000391</v>
          </cell>
          <cell r="L3028">
            <v>0.15600000000006276</v>
          </cell>
          <cell r="M3028" t="str">
            <v>FILL</v>
          </cell>
          <cell r="N3028" t="str">
            <v>FILL</v>
          </cell>
          <cell r="O3028">
            <v>12</v>
          </cell>
        </row>
        <row r="3029">
          <cell r="B3029">
            <v>292200</v>
          </cell>
          <cell r="D3029">
            <v>948.11300000000006</v>
          </cell>
          <cell r="E3029">
            <v>947.88800000000003</v>
          </cell>
          <cell r="F3029">
            <v>947.88800000000003</v>
          </cell>
          <cell r="G3029">
            <v>947.70100000000002</v>
          </cell>
          <cell r="H3029">
            <v>947.70100000000002</v>
          </cell>
          <cell r="I3029">
            <v>944.39599999999996</v>
          </cell>
          <cell r="J3029">
            <v>947.05600000000004</v>
          </cell>
          <cell r="K3029">
            <v>2.7440000000000282</v>
          </cell>
          <cell r="L3029">
            <v>8.399999999994634E-2</v>
          </cell>
          <cell r="M3029" t="str">
            <v>FILL</v>
          </cell>
          <cell r="N3029" t="str">
            <v>FILL</v>
          </cell>
          <cell r="O3029">
            <v>11</v>
          </cell>
        </row>
        <row r="3030">
          <cell r="B3030">
            <v>292210</v>
          </cell>
          <cell r="D3030">
            <v>948.12099999999998</v>
          </cell>
          <cell r="E3030">
            <v>947.89599999999996</v>
          </cell>
          <cell r="F3030">
            <v>947.89599999999996</v>
          </cell>
          <cell r="G3030">
            <v>947.70899999999995</v>
          </cell>
          <cell r="H3030">
            <v>947.70899999999995</v>
          </cell>
          <cell r="I3030">
            <v>943.70699999999999</v>
          </cell>
          <cell r="J3030">
            <v>947.12099999999998</v>
          </cell>
          <cell r="K3030">
            <v>3.4409999999999172</v>
          </cell>
          <cell r="L3030">
            <v>2.6999999999929969E-2</v>
          </cell>
          <cell r="M3030" t="str">
            <v>FILL</v>
          </cell>
          <cell r="N3030" t="str">
            <v>FILL</v>
          </cell>
          <cell r="O3030">
            <v>11</v>
          </cell>
        </row>
        <row r="3031">
          <cell r="B3031">
            <v>292220</v>
          </cell>
          <cell r="D3031">
            <v>948.12300000000005</v>
          </cell>
          <cell r="E3031">
            <v>947.89800000000002</v>
          </cell>
          <cell r="F3031">
            <v>947.89800000000002</v>
          </cell>
          <cell r="G3031">
            <v>947.71100000000001</v>
          </cell>
          <cell r="H3031">
            <v>947.71100000000001</v>
          </cell>
          <cell r="I3031">
            <v>946.05399999999997</v>
          </cell>
          <cell r="J3031">
            <v>947.30899999999997</v>
          </cell>
          <cell r="K3031">
            <v>1.0960000000000036</v>
          </cell>
          <cell r="L3031">
            <v>-0.15899999999999181</v>
          </cell>
          <cell r="M3031" t="str">
            <v>FILL</v>
          </cell>
          <cell r="N3031" t="str">
            <v>CUT</v>
          </cell>
          <cell r="O3031">
            <v>12</v>
          </cell>
        </row>
        <row r="3032">
          <cell r="B3032">
            <v>292230</v>
          </cell>
          <cell r="D3032">
            <v>948.11900000000003</v>
          </cell>
          <cell r="E3032">
            <v>947.89400000000001</v>
          </cell>
          <cell r="F3032">
            <v>947.89400000000001</v>
          </cell>
          <cell r="G3032">
            <v>947.70600000000002</v>
          </cell>
          <cell r="H3032">
            <v>947.70600000000002</v>
          </cell>
          <cell r="I3032">
            <v>946.14800000000002</v>
          </cell>
          <cell r="J3032">
            <v>947.39800000000002</v>
          </cell>
          <cell r="K3032">
            <v>0.99400000000002819</v>
          </cell>
          <cell r="L3032">
            <v>-0.25599999999997181</v>
          </cell>
          <cell r="M3032" t="str">
            <v>FILL</v>
          </cell>
          <cell r="N3032" t="str">
            <v>CUT</v>
          </cell>
          <cell r="O3032">
            <v>12</v>
          </cell>
        </row>
        <row r="3033">
          <cell r="B3033">
            <v>292240</v>
          </cell>
          <cell r="D3033">
            <v>948.10799999999995</v>
          </cell>
          <cell r="E3033">
            <v>947.88300000000004</v>
          </cell>
          <cell r="F3033">
            <v>947.88300000000004</v>
          </cell>
          <cell r="G3033">
            <v>947.69500000000005</v>
          </cell>
          <cell r="H3033">
            <v>947.69500000000005</v>
          </cell>
          <cell r="I3033">
            <v>946.20399999999995</v>
          </cell>
          <cell r="J3033">
            <v>947.36</v>
          </cell>
          <cell r="K3033">
            <v>0.92700000000013461</v>
          </cell>
          <cell r="L3033">
            <v>-0.22899999999992815</v>
          </cell>
          <cell r="M3033" t="str">
            <v>FILL</v>
          </cell>
          <cell r="N3033" t="str">
            <v>CUT</v>
          </cell>
          <cell r="O3033">
            <v>12</v>
          </cell>
        </row>
        <row r="3034">
          <cell r="B3034">
            <v>292250</v>
          </cell>
          <cell r="D3034">
            <v>948.09100000000001</v>
          </cell>
          <cell r="E3034">
            <v>947.86599999999999</v>
          </cell>
          <cell r="F3034">
            <v>947.86599999999999</v>
          </cell>
          <cell r="G3034">
            <v>947.678</v>
          </cell>
          <cell r="H3034">
            <v>947.678</v>
          </cell>
          <cell r="I3034">
            <v>946.23800000000006</v>
          </cell>
          <cell r="J3034">
            <v>947.322</v>
          </cell>
          <cell r="K3034">
            <v>0.87599999999997635</v>
          </cell>
          <cell r="L3034">
            <v>-0.20799999999996999</v>
          </cell>
          <cell r="M3034" t="str">
            <v>FILL</v>
          </cell>
          <cell r="N3034" t="str">
            <v>CUT</v>
          </cell>
          <cell r="O3034">
            <v>12</v>
          </cell>
        </row>
        <row r="3035">
          <cell r="B3035">
            <v>292260</v>
          </cell>
          <cell r="D3035">
            <v>948.06700000000001</v>
          </cell>
          <cell r="E3035">
            <v>947.84199999999998</v>
          </cell>
          <cell r="F3035">
            <v>947.84199999999998</v>
          </cell>
          <cell r="G3035">
            <v>947.654</v>
          </cell>
          <cell r="H3035">
            <v>947.654</v>
          </cell>
          <cell r="I3035">
            <v>946.27099999999996</v>
          </cell>
          <cell r="J3035">
            <v>947.26700000000005</v>
          </cell>
          <cell r="K3035">
            <v>0.81900000000007367</v>
          </cell>
          <cell r="L3035">
            <v>-0.17700000000002092</v>
          </cell>
          <cell r="M3035" t="str">
            <v>FILL</v>
          </cell>
          <cell r="N3035" t="str">
            <v>CUT</v>
          </cell>
          <cell r="O3035">
            <v>12</v>
          </cell>
        </row>
        <row r="3036">
          <cell r="B3036">
            <v>292270</v>
          </cell>
          <cell r="D3036">
            <v>948.03700000000003</v>
          </cell>
          <cell r="E3036">
            <v>947.81200000000001</v>
          </cell>
          <cell r="F3036">
            <v>947.81200000000001</v>
          </cell>
          <cell r="G3036">
            <v>947.62400000000002</v>
          </cell>
          <cell r="H3036">
            <v>947.62400000000002</v>
          </cell>
          <cell r="I3036">
            <v>946.30100000000004</v>
          </cell>
          <cell r="J3036">
            <v>947.19200000000001</v>
          </cell>
          <cell r="K3036">
            <v>0.75900000000001455</v>
          </cell>
          <cell r="L3036">
            <v>-0.13199999999994816</v>
          </cell>
          <cell r="M3036" t="str">
            <v>FILL</v>
          </cell>
          <cell r="N3036" t="str">
            <v>CUT</v>
          </cell>
          <cell r="O3036">
            <v>12</v>
          </cell>
        </row>
        <row r="3037">
          <cell r="B3037">
            <v>292280</v>
          </cell>
          <cell r="D3037">
            <v>948.00099999999998</v>
          </cell>
          <cell r="E3037">
            <v>947.77599999999995</v>
          </cell>
          <cell r="F3037">
            <v>947.77599999999995</v>
          </cell>
          <cell r="G3037">
            <v>947.58799999999997</v>
          </cell>
          <cell r="H3037">
            <v>947.58799999999997</v>
          </cell>
          <cell r="I3037">
            <v>945.56299999999999</v>
          </cell>
          <cell r="J3037">
            <v>947.18299999999999</v>
          </cell>
          <cell r="K3037">
            <v>1.4610000000000127</v>
          </cell>
          <cell r="L3037">
            <v>-0.15899999999999181</v>
          </cell>
          <cell r="M3037" t="str">
            <v>FILL</v>
          </cell>
          <cell r="N3037" t="str">
            <v>CUT</v>
          </cell>
          <cell r="O3037">
            <v>12</v>
          </cell>
        </row>
        <row r="3038">
          <cell r="B3038">
            <v>292290</v>
          </cell>
          <cell r="D3038">
            <v>947.95799999999997</v>
          </cell>
          <cell r="E3038">
            <v>947.73299999999995</v>
          </cell>
          <cell r="F3038">
            <v>947.73299999999995</v>
          </cell>
          <cell r="G3038">
            <v>947.54499999999996</v>
          </cell>
          <cell r="H3038">
            <v>947.54499999999996</v>
          </cell>
          <cell r="I3038">
            <v>945.88800000000003</v>
          </cell>
          <cell r="J3038">
            <v>947.91</v>
          </cell>
          <cell r="K3038">
            <v>1.0929999999999609</v>
          </cell>
          <cell r="L3038">
            <v>-0.92899999999997362</v>
          </cell>
          <cell r="M3038" t="str">
            <v>FILL</v>
          </cell>
          <cell r="N3038" t="str">
            <v>CUT</v>
          </cell>
          <cell r="O3038">
            <v>12</v>
          </cell>
        </row>
        <row r="3039">
          <cell r="B3039">
            <v>292300</v>
          </cell>
          <cell r="D3039">
            <v>947.90899999999999</v>
          </cell>
          <cell r="E3039">
            <v>947.68399999999997</v>
          </cell>
          <cell r="F3039">
            <v>947.68399999999997</v>
          </cell>
          <cell r="G3039">
            <v>947.49599999999998</v>
          </cell>
          <cell r="H3039">
            <v>947.49599999999998</v>
          </cell>
          <cell r="I3039">
            <v>945.94899999999996</v>
          </cell>
          <cell r="J3039">
            <v>946.91600000000005</v>
          </cell>
          <cell r="K3039">
            <v>0.98300000000006094</v>
          </cell>
          <cell r="L3039">
            <v>1.5999999999962711E-2</v>
          </cell>
          <cell r="M3039" t="str">
            <v>FILL</v>
          </cell>
          <cell r="N3039" t="str">
            <v>FILL</v>
          </cell>
          <cell r="O3039">
            <v>12</v>
          </cell>
        </row>
        <row r="3040">
          <cell r="B3040">
            <v>292310</v>
          </cell>
          <cell r="D3040">
            <v>947.85299999999995</v>
          </cell>
          <cell r="E3040">
            <v>947.62800000000004</v>
          </cell>
          <cell r="F3040">
            <v>947.62800000000004</v>
          </cell>
          <cell r="G3040">
            <v>947.44100000000003</v>
          </cell>
          <cell r="H3040">
            <v>947.44100000000003</v>
          </cell>
          <cell r="I3040">
            <v>947.053</v>
          </cell>
          <cell r="J3040">
            <v>946.99599999999998</v>
          </cell>
          <cell r="K3040">
            <v>-0.17300000000000182</v>
          </cell>
          <cell r="L3040">
            <v>-0.11599999999998545</v>
          </cell>
          <cell r="M3040" t="str">
            <v>CUT</v>
          </cell>
          <cell r="N3040" t="str">
            <v>CUT</v>
          </cell>
          <cell r="O3040">
            <v>12</v>
          </cell>
        </row>
        <row r="3041">
          <cell r="B3041">
            <v>292320</v>
          </cell>
          <cell r="D3041">
            <v>947.79100000000005</v>
          </cell>
          <cell r="E3041">
            <v>947.56600000000003</v>
          </cell>
          <cell r="F3041">
            <v>947.56600000000003</v>
          </cell>
          <cell r="G3041">
            <v>947.37900000000002</v>
          </cell>
          <cell r="H3041">
            <v>947.37900000000002</v>
          </cell>
          <cell r="I3041">
            <v>947.16399999999999</v>
          </cell>
          <cell r="J3041">
            <v>947.10299999999995</v>
          </cell>
          <cell r="K3041">
            <v>-0.34600000000000364</v>
          </cell>
          <cell r="L3041">
            <v>-0.28499999999996817</v>
          </cell>
          <cell r="M3041" t="str">
            <v>CUT</v>
          </cell>
          <cell r="N3041" t="str">
            <v>CUT</v>
          </cell>
          <cell r="O3041">
            <v>12</v>
          </cell>
        </row>
        <row r="3042">
          <cell r="B3042">
            <v>292330</v>
          </cell>
          <cell r="D3042">
            <v>947.72299999999996</v>
          </cell>
          <cell r="E3042">
            <v>947.49800000000005</v>
          </cell>
          <cell r="F3042">
            <v>947.49800000000005</v>
          </cell>
          <cell r="G3042">
            <v>947.31</v>
          </cell>
          <cell r="H3042">
            <v>947.31</v>
          </cell>
          <cell r="I3042">
            <v>947.07899999999995</v>
          </cell>
          <cell r="J3042">
            <v>947.29899999999998</v>
          </cell>
          <cell r="K3042">
            <v>-0.33300000000031105</v>
          </cell>
          <cell r="L3042">
            <v>-0.55300000000033833</v>
          </cell>
          <cell r="M3042" t="str">
            <v>CUT</v>
          </cell>
          <cell r="N3042" t="str">
            <v>CUT</v>
          </cell>
          <cell r="O3042">
            <v>12</v>
          </cell>
        </row>
        <row r="3043">
          <cell r="B3043">
            <v>292340</v>
          </cell>
          <cell r="D3043">
            <v>947.64800000000002</v>
          </cell>
          <cell r="E3043">
            <v>947.423</v>
          </cell>
          <cell r="F3043">
            <v>947.423</v>
          </cell>
          <cell r="G3043">
            <v>947.23599999999999</v>
          </cell>
          <cell r="H3043">
            <v>947.23599999999999</v>
          </cell>
          <cell r="I3043">
            <v>946.14499999999998</v>
          </cell>
          <cell r="J3043">
            <v>947.57100000000003</v>
          </cell>
          <cell r="K3043">
            <v>0.52999999999997272</v>
          </cell>
          <cell r="L3043">
            <v>-0.89600000000007185</v>
          </cell>
          <cell r="M3043" t="str">
            <v>FILL</v>
          </cell>
          <cell r="N3043" t="str">
            <v>CUT</v>
          </cell>
          <cell r="O3043">
            <v>12</v>
          </cell>
        </row>
        <row r="3044">
          <cell r="B3044">
            <v>292350</v>
          </cell>
          <cell r="D3044">
            <v>947.56700000000001</v>
          </cell>
          <cell r="E3044">
            <v>947.34199999999998</v>
          </cell>
          <cell r="F3044">
            <v>947.34199999999998</v>
          </cell>
          <cell r="G3044">
            <v>947.15499999999997</v>
          </cell>
          <cell r="H3044">
            <v>947.15499999999997</v>
          </cell>
          <cell r="I3044">
            <v>945.428</v>
          </cell>
          <cell r="J3044">
            <v>947.47500000000002</v>
          </cell>
          <cell r="K3044">
            <v>1.16599999999994</v>
          </cell>
          <cell r="L3044">
            <v>-0.88100000000008549</v>
          </cell>
          <cell r="M3044" t="str">
            <v>FILL</v>
          </cell>
          <cell r="N3044" t="str">
            <v>CUT</v>
          </cell>
          <cell r="O3044">
            <v>12</v>
          </cell>
        </row>
        <row r="3045">
          <cell r="B3045">
            <v>292360</v>
          </cell>
          <cell r="D3045">
            <v>947.48</v>
          </cell>
          <cell r="E3045">
            <v>947.255</v>
          </cell>
          <cell r="F3045">
            <v>947.255</v>
          </cell>
          <cell r="G3045">
            <v>947.06700000000001</v>
          </cell>
          <cell r="H3045">
            <v>947.06700000000001</v>
          </cell>
          <cell r="I3045">
            <v>946.59400000000005</v>
          </cell>
          <cell r="J3045">
            <v>947.35400000000004</v>
          </cell>
          <cell r="K3045">
            <v>-9.1000000000008185E-2</v>
          </cell>
          <cell r="L3045">
            <v>-0.85099999999999909</v>
          </cell>
          <cell r="M3045" t="str">
            <v>CUT</v>
          </cell>
          <cell r="N3045" t="str">
            <v>CUT</v>
          </cell>
          <cell r="O3045" t="str">
            <v>12 to 9</v>
          </cell>
        </row>
        <row r="3046">
          <cell r="B3046">
            <v>292370</v>
          </cell>
          <cell r="D3046">
            <v>947.38599999999997</v>
          </cell>
          <cell r="E3046">
            <v>947.16099999999994</v>
          </cell>
          <cell r="F3046">
            <v>947.16099999999994</v>
          </cell>
          <cell r="G3046">
            <v>946.99099999999999</v>
          </cell>
          <cell r="H3046">
            <v>946.99099999999999</v>
          </cell>
          <cell r="I3046">
            <v>946.98299999999995</v>
          </cell>
          <cell r="J3046">
            <v>947.09199999999998</v>
          </cell>
          <cell r="K3046">
            <v>-0.50199999999983902</v>
          </cell>
          <cell r="L3046">
            <v>-0.61099999999987631</v>
          </cell>
          <cell r="M3046" t="str">
            <v>CUT</v>
          </cell>
          <cell r="N3046" t="str">
            <v>CUT</v>
          </cell>
          <cell r="O3046" t="str">
            <v>12 to 9</v>
          </cell>
        </row>
        <row r="3047">
          <cell r="B3047">
            <v>292380</v>
          </cell>
          <cell r="D3047">
            <v>947.28599999999994</v>
          </cell>
          <cell r="E3047">
            <v>947.06100000000004</v>
          </cell>
          <cell r="F3047">
            <v>947.06100000000004</v>
          </cell>
          <cell r="G3047">
            <v>946.90899999999999</v>
          </cell>
          <cell r="H3047">
            <v>946.90899999999999</v>
          </cell>
          <cell r="I3047">
            <v>946.72199999999998</v>
          </cell>
          <cell r="J3047">
            <v>946.99800000000005</v>
          </cell>
          <cell r="K3047">
            <v>-0.26900000000011914</v>
          </cell>
          <cell r="L3047">
            <v>-0.54500000000018645</v>
          </cell>
          <cell r="M3047" t="str">
            <v>CUT</v>
          </cell>
          <cell r="N3047" t="str">
            <v>CUT</v>
          </cell>
          <cell r="O3047" t="str">
            <v>12 to 9</v>
          </cell>
        </row>
        <row r="3048">
          <cell r="B3048">
            <v>292390</v>
          </cell>
          <cell r="D3048">
            <v>947.18</v>
          </cell>
          <cell r="E3048">
            <v>946.95500000000004</v>
          </cell>
          <cell r="F3048">
            <v>946.95500000000004</v>
          </cell>
          <cell r="G3048">
            <v>946.82</v>
          </cell>
          <cell r="H3048">
            <v>946.82</v>
          </cell>
          <cell r="I3048">
            <v>945.81200000000001</v>
          </cell>
          <cell r="J3048">
            <v>946.88499999999999</v>
          </cell>
          <cell r="K3048">
            <v>0.60300000000006548</v>
          </cell>
          <cell r="L3048">
            <v>-0.4699999999999136</v>
          </cell>
          <cell r="M3048" t="str">
            <v>FILL</v>
          </cell>
          <cell r="N3048" t="str">
            <v>CUT</v>
          </cell>
          <cell r="O3048" t="str">
            <v>12 to 9</v>
          </cell>
        </row>
        <row r="3049">
          <cell r="B3049">
            <v>292400</v>
          </cell>
          <cell r="D3049">
            <v>947.06700000000001</v>
          </cell>
          <cell r="E3049">
            <v>946.84199999999998</v>
          </cell>
          <cell r="F3049">
            <v>946.84199999999998</v>
          </cell>
          <cell r="G3049">
            <v>946.72400000000005</v>
          </cell>
          <cell r="H3049">
            <v>946.72400000000005</v>
          </cell>
          <cell r="I3049">
            <v>945.12599999999998</v>
          </cell>
          <cell r="J3049">
            <v>946.67399999999998</v>
          </cell>
          <cell r="K3049">
            <v>1.2440000000002556</v>
          </cell>
          <cell r="L3049">
            <v>-0.30399999999974625</v>
          </cell>
          <cell r="M3049" t="str">
            <v>FILL</v>
          </cell>
          <cell r="N3049" t="str">
            <v>CUT</v>
          </cell>
          <cell r="O3049" t="str">
            <v>12 to 9</v>
          </cell>
        </row>
        <row r="3050">
          <cell r="B3050">
            <v>292410</v>
          </cell>
          <cell r="D3050">
            <v>946.94799999999998</v>
          </cell>
          <cell r="E3050">
            <v>946.72299999999996</v>
          </cell>
          <cell r="F3050">
            <v>946.72299999999996</v>
          </cell>
          <cell r="G3050">
            <v>946.62300000000005</v>
          </cell>
          <cell r="H3050">
            <v>946.62300000000005</v>
          </cell>
          <cell r="I3050">
            <v>944.83</v>
          </cell>
          <cell r="J3050">
            <v>946.26</v>
          </cell>
          <cell r="K3050">
            <v>1.4930000000002792</v>
          </cell>
          <cell r="L3050">
            <v>6.3000000000329237E-2</v>
          </cell>
          <cell r="M3050" t="str">
            <v>FILL</v>
          </cell>
          <cell r="N3050" t="str">
            <v>FILL</v>
          </cell>
          <cell r="O3050" t="str">
            <v>12 to 9</v>
          </cell>
        </row>
        <row r="3051">
          <cell r="B3051">
            <v>292420</v>
          </cell>
          <cell r="D3051">
            <v>946.822</v>
          </cell>
          <cell r="E3051">
            <v>946.59699999999998</v>
          </cell>
          <cell r="F3051">
            <v>946.59699999999998</v>
          </cell>
          <cell r="G3051">
            <v>946.51400000000001</v>
          </cell>
          <cell r="H3051">
            <v>946.51400000000001</v>
          </cell>
          <cell r="I3051">
            <v>945.072</v>
          </cell>
          <cell r="J3051">
            <v>946.04200000000003</v>
          </cell>
          <cell r="K3051">
            <v>1.1930000000000973</v>
          </cell>
          <cell r="L3051">
            <v>0.22300000000007003</v>
          </cell>
          <cell r="M3051" t="str">
            <v>FILL</v>
          </cell>
          <cell r="N3051" t="str">
            <v>FILL</v>
          </cell>
          <cell r="O3051" t="str">
            <v>12 to 9</v>
          </cell>
        </row>
        <row r="3052">
          <cell r="B3052">
            <v>292430</v>
          </cell>
          <cell r="D3052">
            <v>946.69</v>
          </cell>
          <cell r="E3052">
            <v>946.46500000000003</v>
          </cell>
          <cell r="F3052">
            <v>946.46500000000003</v>
          </cell>
          <cell r="G3052">
            <v>946.4</v>
          </cell>
          <cell r="H3052">
            <v>946.4</v>
          </cell>
          <cell r="I3052">
            <v>945.29700000000003</v>
          </cell>
          <cell r="J3052">
            <v>945.88800000000003</v>
          </cell>
          <cell r="K3052">
            <v>0.90799999999978809</v>
          </cell>
          <cell r="L3052">
            <v>0.3169999999997799</v>
          </cell>
          <cell r="M3052" t="str">
            <v>FILL</v>
          </cell>
          <cell r="N3052" t="str">
            <v>FILL</v>
          </cell>
          <cell r="O3052" t="str">
            <v>12 to 9</v>
          </cell>
        </row>
        <row r="3053">
          <cell r="B3053">
            <v>292440</v>
          </cell>
          <cell r="D3053">
            <v>946.55200000000002</v>
          </cell>
          <cell r="E3053">
            <v>946.327</v>
          </cell>
          <cell r="F3053">
            <v>946.327</v>
          </cell>
          <cell r="G3053">
            <v>946.279</v>
          </cell>
          <cell r="H3053">
            <v>946.279</v>
          </cell>
          <cell r="I3053">
            <v>944.149</v>
          </cell>
          <cell r="J3053">
            <v>945.60400000000004</v>
          </cell>
          <cell r="K3053">
            <v>1.98599999999999</v>
          </cell>
          <cell r="L3053">
            <v>0.53099999999994907</v>
          </cell>
          <cell r="M3053" t="str">
            <v>FILL</v>
          </cell>
          <cell r="N3053" t="str">
            <v>FILL</v>
          </cell>
          <cell r="O3053" t="str">
            <v>12 to 9</v>
          </cell>
        </row>
        <row r="3054">
          <cell r="B3054">
            <v>292450</v>
          </cell>
          <cell r="D3054">
            <v>946.40700000000004</v>
          </cell>
          <cell r="E3054">
            <v>946.18200000000002</v>
          </cell>
          <cell r="F3054">
            <v>946.18200000000002</v>
          </cell>
          <cell r="G3054">
            <v>946.15200000000004</v>
          </cell>
          <cell r="H3054">
            <v>946.15200000000004</v>
          </cell>
          <cell r="I3054">
            <v>943.56600000000003</v>
          </cell>
          <cell r="J3054">
            <v>944.93399999999997</v>
          </cell>
          <cell r="K3054">
            <v>2.4960000000000946</v>
          </cell>
          <cell r="L3054">
            <v>1.1280000000001564</v>
          </cell>
          <cell r="M3054" t="str">
            <v>FILL</v>
          </cell>
          <cell r="N3054" t="str">
            <v>FILL</v>
          </cell>
          <cell r="O3054" t="str">
            <v>12 to 9</v>
          </cell>
        </row>
        <row r="3055">
          <cell r="B3055">
            <v>292460</v>
          </cell>
          <cell r="D3055">
            <v>946.25599999999997</v>
          </cell>
          <cell r="E3055">
            <v>946.03099999999995</v>
          </cell>
          <cell r="F3055">
            <v>946.03099999999995</v>
          </cell>
          <cell r="G3055">
            <v>946.01599999999996</v>
          </cell>
          <cell r="H3055">
            <v>946.01599999999996</v>
          </cell>
          <cell r="I3055">
            <v>942.68499999999995</v>
          </cell>
          <cell r="J3055">
            <v>944.22799999999995</v>
          </cell>
          <cell r="K3055">
            <v>3.2860000000000582</v>
          </cell>
          <cell r="L3055">
            <v>1.7430000000000518</v>
          </cell>
          <cell r="M3055" t="str">
            <v>FILL</v>
          </cell>
          <cell r="N3055" t="str">
            <v>FILL</v>
          </cell>
          <cell r="O3055">
            <v>9</v>
          </cell>
        </row>
        <row r="3056">
          <cell r="B3056">
            <v>292470</v>
          </cell>
          <cell r="D3056">
            <v>946.09799999999996</v>
          </cell>
          <cell r="E3056">
            <v>945.87300000000005</v>
          </cell>
          <cell r="F3056">
            <v>945.87300000000005</v>
          </cell>
          <cell r="G3056">
            <v>945.85699999999997</v>
          </cell>
          <cell r="H3056">
            <v>945.85799999999995</v>
          </cell>
          <cell r="I3056">
            <v>941.70699999999999</v>
          </cell>
          <cell r="J3056">
            <v>944.30499999999995</v>
          </cell>
          <cell r="K3056">
            <v>4.1019999999997481</v>
          </cell>
          <cell r="L3056">
            <v>1.5079999999996971</v>
          </cell>
          <cell r="M3056" t="str">
            <v>FILL</v>
          </cell>
          <cell r="N3056" t="str">
            <v>FILL</v>
          </cell>
          <cell r="O3056">
            <v>9</v>
          </cell>
        </row>
        <row r="3057">
          <cell r="B3057">
            <v>292480</v>
          </cell>
          <cell r="D3057">
            <v>945.93399999999997</v>
          </cell>
          <cell r="E3057">
            <v>945.70899999999995</v>
          </cell>
          <cell r="F3057">
            <v>945.70899999999995</v>
          </cell>
          <cell r="G3057">
            <v>945.69299999999998</v>
          </cell>
          <cell r="H3057">
            <v>945.69399999999996</v>
          </cell>
          <cell r="I3057">
            <v>941.99599999999998</v>
          </cell>
          <cell r="J3057">
            <v>944.23199999999997</v>
          </cell>
          <cell r="K3057">
            <v>3.6490000000001146</v>
          </cell>
          <cell r="L3057">
            <v>1.41700000000003</v>
          </cell>
          <cell r="M3057" t="str">
            <v>FILL</v>
          </cell>
          <cell r="N3057" t="str">
            <v>FILL</v>
          </cell>
          <cell r="O3057">
            <v>9</v>
          </cell>
        </row>
        <row r="3058">
          <cell r="B3058">
            <v>292490</v>
          </cell>
          <cell r="D3058">
            <v>945.76400000000001</v>
          </cell>
          <cell r="E3058">
            <v>945.53899999999999</v>
          </cell>
          <cell r="F3058">
            <v>945.53899999999999</v>
          </cell>
          <cell r="G3058">
            <v>945.52099999999996</v>
          </cell>
          <cell r="H3058">
            <v>945.524</v>
          </cell>
          <cell r="I3058">
            <v>942.48599999999999</v>
          </cell>
          <cell r="J3058">
            <v>944.10699999999997</v>
          </cell>
          <cell r="K3058">
            <v>2.9809999999998809</v>
          </cell>
          <cell r="L3058">
            <v>1.3720000000000709</v>
          </cell>
          <cell r="M3058" t="str">
            <v>FILL</v>
          </cell>
          <cell r="N3058" t="str">
            <v>FILL</v>
          </cell>
          <cell r="O3058">
            <v>9</v>
          </cell>
        </row>
        <row r="3059">
          <cell r="B3059">
            <v>292500</v>
          </cell>
          <cell r="D3059">
            <v>945.58799999999997</v>
          </cell>
          <cell r="E3059">
            <v>945.36300000000006</v>
          </cell>
          <cell r="F3059">
            <v>945.36300000000006</v>
          </cell>
          <cell r="G3059">
            <v>945.34400000000005</v>
          </cell>
          <cell r="H3059">
            <v>945.34799999999996</v>
          </cell>
          <cell r="I3059">
            <v>942.17700000000002</v>
          </cell>
          <cell r="J3059">
            <v>944.09699999999998</v>
          </cell>
          <cell r="K3059">
            <v>3.1100000000000136</v>
          </cell>
          <cell r="L3059">
            <v>1.2059999999996762</v>
          </cell>
          <cell r="M3059" t="str">
            <v>FILL</v>
          </cell>
          <cell r="N3059" t="str">
            <v>FILL</v>
          </cell>
          <cell r="O3059">
            <v>9</v>
          </cell>
        </row>
        <row r="3060">
          <cell r="B3060">
            <v>292510</v>
          </cell>
          <cell r="D3060">
            <v>945.40499999999997</v>
          </cell>
          <cell r="E3060">
            <v>945.18</v>
          </cell>
          <cell r="F3060">
            <v>945.18</v>
          </cell>
          <cell r="G3060">
            <v>945.16</v>
          </cell>
          <cell r="H3060">
            <v>945.16499999999996</v>
          </cell>
          <cell r="I3060">
            <v>944.23099999999999</v>
          </cell>
          <cell r="J3060">
            <v>943.99599999999998</v>
          </cell>
          <cell r="K3060">
            <v>0.86900000000002819</v>
          </cell>
          <cell r="L3060">
            <v>1.1240000000000236</v>
          </cell>
          <cell r="M3060" t="str">
            <v>FILL</v>
          </cell>
          <cell r="N3060" t="str">
            <v>FILL</v>
          </cell>
          <cell r="O3060">
            <v>9</v>
          </cell>
        </row>
        <row r="3061">
          <cell r="B3061">
            <v>292520</v>
          </cell>
          <cell r="D3061">
            <v>945.21500000000003</v>
          </cell>
          <cell r="E3061">
            <v>944.99</v>
          </cell>
          <cell r="F3061">
            <v>945.05799999999999</v>
          </cell>
          <cell r="G3061">
            <v>944.97</v>
          </cell>
          <cell r="H3061">
            <v>945.04300000000001</v>
          </cell>
          <cell r="I3061">
            <v>943.71400000000006</v>
          </cell>
          <cell r="J3061">
            <v>943.899</v>
          </cell>
          <cell r="K3061">
            <v>1.1960000000000264</v>
          </cell>
          <cell r="L3061">
            <v>1.0990000000000464</v>
          </cell>
          <cell r="M3061" t="str">
            <v>FILL</v>
          </cell>
          <cell r="N3061" t="str">
            <v>FILL</v>
          </cell>
          <cell r="O3061">
            <v>9</v>
          </cell>
        </row>
        <row r="3062">
          <cell r="B3062">
            <v>292530</v>
          </cell>
          <cell r="D3062">
            <v>945.02</v>
          </cell>
          <cell r="E3062">
            <v>944.79499999999996</v>
          </cell>
          <cell r="F3062">
            <v>944.947</v>
          </cell>
          <cell r="G3062">
            <v>944.77300000000002</v>
          </cell>
          <cell r="H3062">
            <v>944.93200000000002</v>
          </cell>
          <cell r="I3062">
            <v>942.303</v>
          </cell>
          <cell r="J3062">
            <v>943.79600000000005</v>
          </cell>
          <cell r="K3062">
            <v>2.4040000000002237</v>
          </cell>
          <cell r="L3062">
            <v>1.0910000000000082</v>
          </cell>
          <cell r="M3062" t="str">
            <v>FILL</v>
          </cell>
          <cell r="N3062" t="str">
            <v>FILL</v>
          </cell>
          <cell r="O3062">
            <v>9</v>
          </cell>
        </row>
        <row r="3063">
          <cell r="B3063">
            <v>292540</v>
          </cell>
          <cell r="D3063">
            <v>944.81799999999998</v>
          </cell>
          <cell r="E3063">
            <v>944.59299999999996</v>
          </cell>
          <cell r="F3063">
            <v>944.82899999999995</v>
          </cell>
          <cell r="G3063">
            <v>944.57</v>
          </cell>
          <cell r="H3063">
            <v>944.81399999999996</v>
          </cell>
          <cell r="I3063">
            <v>942.04899999999998</v>
          </cell>
          <cell r="J3063">
            <v>943.827</v>
          </cell>
          <cell r="K3063">
            <v>2.4520000000003392</v>
          </cell>
          <cell r="L3063">
            <v>0.94200000000000728</v>
          </cell>
          <cell r="M3063" t="str">
            <v>FILL</v>
          </cell>
          <cell r="N3063" t="str">
            <v>FILL</v>
          </cell>
          <cell r="O3063">
            <v>9</v>
          </cell>
        </row>
        <row r="3064">
          <cell r="B3064">
            <v>292550</v>
          </cell>
          <cell r="D3064">
            <v>944.60900000000004</v>
          </cell>
          <cell r="E3064">
            <v>944.38400000000001</v>
          </cell>
          <cell r="F3064">
            <v>944.70399999999995</v>
          </cell>
          <cell r="G3064">
            <v>944.36099999999999</v>
          </cell>
          <cell r="H3064">
            <v>944.68899999999996</v>
          </cell>
          <cell r="I3064">
            <v>941.928</v>
          </cell>
          <cell r="J3064">
            <v>943.56799999999998</v>
          </cell>
          <cell r="K3064">
            <v>2.3639999999999191</v>
          </cell>
          <cell r="L3064">
            <v>1.0760000000000218</v>
          </cell>
          <cell r="M3064" t="str">
            <v>FILL</v>
          </cell>
          <cell r="N3064" t="str">
            <v>FILL</v>
          </cell>
          <cell r="O3064">
            <v>9</v>
          </cell>
        </row>
        <row r="3065">
          <cell r="B3065">
            <v>292560</v>
          </cell>
          <cell r="D3065">
            <v>944.39400000000001</v>
          </cell>
          <cell r="E3065">
            <v>944.16899999999998</v>
          </cell>
          <cell r="F3065">
            <v>944.57299999999998</v>
          </cell>
          <cell r="G3065">
            <v>944.14499999999998</v>
          </cell>
          <cell r="H3065">
            <v>944.55799999999999</v>
          </cell>
          <cell r="I3065">
            <v>941.899</v>
          </cell>
          <cell r="J3065">
            <v>943.56799999999998</v>
          </cell>
          <cell r="K3065">
            <v>2.1739999999999782</v>
          </cell>
          <cell r="L3065">
            <v>0.94500000000005002</v>
          </cell>
          <cell r="M3065" t="str">
            <v>FILL</v>
          </cell>
          <cell r="N3065" t="str">
            <v>FILL</v>
          </cell>
          <cell r="O3065">
            <v>9</v>
          </cell>
        </row>
        <row r="3066">
          <cell r="B3066">
            <v>292570</v>
          </cell>
          <cell r="D3066">
            <v>944.173</v>
          </cell>
          <cell r="E3066">
            <v>943.91</v>
          </cell>
          <cell r="F3066">
            <v>944.43600000000004</v>
          </cell>
          <cell r="G3066">
            <v>943.88499999999999</v>
          </cell>
          <cell r="H3066">
            <v>944.42100000000005</v>
          </cell>
          <cell r="I3066">
            <v>941.86500000000001</v>
          </cell>
          <cell r="J3066">
            <v>943.57500000000005</v>
          </cell>
          <cell r="K3066">
            <v>1.94500000000005</v>
          </cell>
          <cell r="L3066">
            <v>0.80100000000004457</v>
          </cell>
          <cell r="M3066" t="str">
            <v>FILL</v>
          </cell>
          <cell r="N3066" t="str">
            <v>FILL</v>
          </cell>
          <cell r="O3066">
            <v>9</v>
          </cell>
        </row>
        <row r="3067">
          <cell r="B3067">
            <v>292580</v>
          </cell>
          <cell r="D3067">
            <v>943.94600000000003</v>
          </cell>
          <cell r="E3067">
            <v>943.59900000000005</v>
          </cell>
          <cell r="F3067">
            <v>944.29300000000001</v>
          </cell>
          <cell r="G3067">
            <v>943.572</v>
          </cell>
          <cell r="H3067">
            <v>944.27800000000002</v>
          </cell>
          <cell r="I3067">
            <v>941.84900000000005</v>
          </cell>
          <cell r="J3067">
            <v>943.322</v>
          </cell>
          <cell r="K3067">
            <v>1.6419999999998254</v>
          </cell>
          <cell r="L3067">
            <v>0.91100000000005821</v>
          </cell>
          <cell r="M3067" t="str">
            <v>FILL</v>
          </cell>
          <cell r="N3067" t="str">
            <v>FILL</v>
          </cell>
          <cell r="O3067">
            <v>9</v>
          </cell>
        </row>
        <row r="3068">
          <cell r="B3068">
            <v>292590</v>
          </cell>
          <cell r="D3068">
            <v>943.71199999999999</v>
          </cell>
          <cell r="E3068">
            <v>943.28099999999995</v>
          </cell>
          <cell r="F3068">
            <v>944.14300000000003</v>
          </cell>
          <cell r="G3068">
            <v>943.25300000000004</v>
          </cell>
          <cell r="H3068">
            <v>944.12800000000004</v>
          </cell>
          <cell r="I3068">
            <v>941.75300000000004</v>
          </cell>
          <cell r="J3068">
            <v>943.322</v>
          </cell>
          <cell r="K3068">
            <v>1.416000000000281</v>
          </cell>
          <cell r="L3068">
            <v>0.76100000000008095</v>
          </cell>
          <cell r="M3068" t="str">
            <v>FILL</v>
          </cell>
          <cell r="N3068" t="str">
            <v>FILL</v>
          </cell>
          <cell r="O3068">
            <v>9</v>
          </cell>
        </row>
        <row r="3069">
          <cell r="B3069">
            <v>292600</v>
          </cell>
          <cell r="D3069">
            <v>943.47199999999998</v>
          </cell>
          <cell r="E3069">
            <v>942.96799999999996</v>
          </cell>
          <cell r="F3069">
            <v>943.976</v>
          </cell>
          <cell r="G3069">
            <v>942.94</v>
          </cell>
          <cell r="H3069">
            <v>943.96100000000001</v>
          </cell>
          <cell r="I3069">
            <v>941.298</v>
          </cell>
          <cell r="J3069">
            <v>942.82500000000005</v>
          </cell>
          <cell r="K3069">
            <v>1.5580000000003338</v>
          </cell>
          <cell r="L3069">
            <v>1.0910000000000082</v>
          </cell>
          <cell r="M3069" t="str">
            <v>FILL</v>
          </cell>
          <cell r="N3069" t="str">
            <v>FILL</v>
          </cell>
          <cell r="O3069">
            <v>9</v>
          </cell>
        </row>
        <row r="3070">
          <cell r="B3070">
            <v>292610</v>
          </cell>
          <cell r="D3070">
            <v>943.23199999999997</v>
          </cell>
          <cell r="E3070">
            <v>942.72799999999995</v>
          </cell>
          <cell r="F3070">
            <v>943.73599999999999</v>
          </cell>
          <cell r="G3070">
            <v>942.7</v>
          </cell>
          <cell r="H3070">
            <v>943.721</v>
          </cell>
          <cell r="I3070">
            <v>941.25199999999995</v>
          </cell>
          <cell r="J3070">
            <v>942.505</v>
          </cell>
          <cell r="K3070">
            <v>1.3640000000003738</v>
          </cell>
          <cell r="L3070">
            <v>1.1710000000000491</v>
          </cell>
          <cell r="M3070" t="str">
            <v>FILL</v>
          </cell>
          <cell r="N3070" t="str">
            <v>FILL</v>
          </cell>
          <cell r="O3070">
            <v>9</v>
          </cell>
        </row>
        <row r="3071">
          <cell r="B3071">
            <v>292620</v>
          </cell>
          <cell r="D3071">
            <v>942.99199999999996</v>
          </cell>
          <cell r="E3071">
            <v>942.48800000000006</v>
          </cell>
          <cell r="F3071">
            <v>943.49599999999998</v>
          </cell>
          <cell r="G3071">
            <v>942.46</v>
          </cell>
          <cell r="H3071">
            <v>943.48099999999999</v>
          </cell>
          <cell r="I3071">
            <v>940.02200000000005</v>
          </cell>
          <cell r="J3071">
            <v>942.38800000000003</v>
          </cell>
          <cell r="K3071">
            <v>2.3539999999999281</v>
          </cell>
          <cell r="L3071">
            <v>1.0480000000000018</v>
          </cell>
          <cell r="M3071" t="str">
            <v>FILL</v>
          </cell>
          <cell r="N3071" t="str">
            <v>FILL</v>
          </cell>
          <cell r="O3071">
            <v>9</v>
          </cell>
        </row>
        <row r="3072">
          <cell r="B3072">
            <v>292630</v>
          </cell>
          <cell r="D3072">
            <v>942.75199999999995</v>
          </cell>
          <cell r="E3072">
            <v>942.31799999999998</v>
          </cell>
          <cell r="F3072">
            <v>943.18499999999995</v>
          </cell>
          <cell r="G3072">
            <v>942.29399999999998</v>
          </cell>
          <cell r="H3072">
            <v>943.17</v>
          </cell>
          <cell r="I3072">
            <v>940.98299999999995</v>
          </cell>
          <cell r="J3072">
            <v>942.54200000000003</v>
          </cell>
          <cell r="K3072">
            <v>1.2390000000000327</v>
          </cell>
          <cell r="L3072">
            <v>0.58299999999996999</v>
          </cell>
          <cell r="M3072" t="str">
            <v>FILL</v>
          </cell>
          <cell r="N3072" t="str">
            <v>FILL</v>
          </cell>
          <cell r="O3072">
            <v>9</v>
          </cell>
        </row>
        <row r="3073">
          <cell r="B3073">
            <v>292640</v>
          </cell>
          <cell r="D3073">
            <v>942.51199999999994</v>
          </cell>
          <cell r="E3073">
            <v>942.16200000000003</v>
          </cell>
          <cell r="F3073">
            <v>942.86099999999999</v>
          </cell>
          <cell r="G3073">
            <v>942.14300000000003</v>
          </cell>
          <cell r="H3073">
            <v>942.846</v>
          </cell>
          <cell r="I3073">
            <v>940.62199999999996</v>
          </cell>
          <cell r="J3073">
            <v>942.28300000000002</v>
          </cell>
          <cell r="K3073">
            <v>1.4640000000000555</v>
          </cell>
          <cell r="L3073">
            <v>0.5180000000000291</v>
          </cell>
          <cell r="M3073" t="str">
            <v>FILL</v>
          </cell>
          <cell r="N3073" t="str">
            <v>FILL</v>
          </cell>
          <cell r="O3073">
            <v>9</v>
          </cell>
        </row>
        <row r="3074">
          <cell r="B3074">
            <v>292650</v>
          </cell>
          <cell r="D3074">
            <v>942.27099999999996</v>
          </cell>
          <cell r="E3074">
            <v>942.00599999999997</v>
          </cell>
          <cell r="F3074">
            <v>942.53700000000003</v>
          </cell>
          <cell r="G3074">
            <v>941.99099999999999</v>
          </cell>
          <cell r="H3074">
            <v>942.52200000000005</v>
          </cell>
          <cell r="I3074">
            <v>940.17399999999998</v>
          </cell>
          <cell r="J3074">
            <v>941.774</v>
          </cell>
          <cell r="K3074">
            <v>1.7720000000000482</v>
          </cell>
          <cell r="L3074">
            <v>0.70300000000008822</v>
          </cell>
          <cell r="M3074" t="str">
            <v>FILL</v>
          </cell>
          <cell r="N3074" t="str">
            <v>FILL</v>
          </cell>
          <cell r="O3074">
            <v>9</v>
          </cell>
        </row>
        <row r="3075">
          <cell r="B3075">
            <v>292660</v>
          </cell>
          <cell r="D3075">
            <v>942.03099999999995</v>
          </cell>
          <cell r="E3075">
            <v>941.80600000000004</v>
          </cell>
          <cell r="F3075">
            <v>942.21299999999997</v>
          </cell>
          <cell r="G3075">
            <v>941.79100000000005</v>
          </cell>
          <cell r="H3075">
            <v>942.19799999999998</v>
          </cell>
          <cell r="I3075">
            <v>939.95</v>
          </cell>
          <cell r="J3075">
            <v>941.47299999999996</v>
          </cell>
          <cell r="K3075">
            <v>1.7960000000000491</v>
          </cell>
          <cell r="L3075">
            <v>0.68000000000006366</v>
          </cell>
          <cell r="M3075" t="str">
            <v>FILL</v>
          </cell>
          <cell r="N3075" t="str">
            <v>FILL</v>
          </cell>
          <cell r="O3075">
            <v>9</v>
          </cell>
        </row>
        <row r="3076">
          <cell r="B3076">
            <v>292670</v>
          </cell>
          <cell r="D3076">
            <v>941.79100000000005</v>
          </cell>
          <cell r="E3076">
            <v>941.56600000000003</v>
          </cell>
          <cell r="F3076">
            <v>941.88900000000001</v>
          </cell>
          <cell r="G3076">
            <v>941.55100000000004</v>
          </cell>
          <cell r="H3076">
            <v>941.87400000000002</v>
          </cell>
          <cell r="I3076">
            <v>939.74900000000002</v>
          </cell>
          <cell r="J3076">
            <v>941.11699999999996</v>
          </cell>
          <cell r="K3076">
            <v>1.7570000000000618</v>
          </cell>
          <cell r="L3076">
            <v>0.71200000000010277</v>
          </cell>
          <cell r="M3076" t="str">
            <v>FILL</v>
          </cell>
          <cell r="N3076" t="str">
            <v>FILL</v>
          </cell>
          <cell r="O3076">
            <v>9</v>
          </cell>
        </row>
        <row r="3077">
          <cell r="B3077">
            <v>292680</v>
          </cell>
          <cell r="D3077">
            <v>941.55100000000004</v>
          </cell>
          <cell r="E3077">
            <v>941.32600000000002</v>
          </cell>
          <cell r="F3077">
            <v>941.56500000000005</v>
          </cell>
          <cell r="G3077">
            <v>941.31100000000004</v>
          </cell>
          <cell r="H3077">
            <v>941.55</v>
          </cell>
          <cell r="I3077">
            <v>940.13</v>
          </cell>
          <cell r="J3077">
            <v>940.90200000000004</v>
          </cell>
          <cell r="K3077">
            <v>1.1360000000000809</v>
          </cell>
          <cell r="L3077">
            <v>0.60299999999961074</v>
          </cell>
          <cell r="M3077" t="str">
            <v>FILL</v>
          </cell>
          <cell r="N3077" t="str">
            <v>FILL</v>
          </cell>
          <cell r="O3077">
            <v>9</v>
          </cell>
        </row>
        <row r="3078">
          <cell r="B3078">
            <v>292690</v>
          </cell>
          <cell r="D3078">
            <v>941.31100000000004</v>
          </cell>
          <cell r="E3078">
            <v>941.08600000000001</v>
          </cell>
          <cell r="F3078">
            <v>941.24099999999999</v>
          </cell>
          <cell r="G3078">
            <v>941.07100000000003</v>
          </cell>
          <cell r="H3078">
            <v>941.226</v>
          </cell>
          <cell r="I3078">
            <v>940.04300000000001</v>
          </cell>
          <cell r="J3078">
            <v>940.702</v>
          </cell>
          <cell r="K3078">
            <v>0.98300000000006094</v>
          </cell>
          <cell r="L3078">
            <v>0.47900000000004184</v>
          </cell>
          <cell r="M3078" t="str">
            <v>FILL</v>
          </cell>
          <cell r="N3078" t="str">
            <v>FILL</v>
          </cell>
          <cell r="O3078">
            <v>9</v>
          </cell>
        </row>
        <row r="3079">
          <cell r="B3079">
            <v>292700</v>
          </cell>
          <cell r="D3079">
            <v>941.07100000000003</v>
          </cell>
          <cell r="E3079">
            <v>940.846</v>
          </cell>
          <cell r="F3079">
            <v>940.91600000000005</v>
          </cell>
          <cell r="G3079">
            <v>940.83100000000002</v>
          </cell>
          <cell r="H3079">
            <v>940.90099999999995</v>
          </cell>
          <cell r="I3079">
            <v>939.28899999999999</v>
          </cell>
          <cell r="J3079">
            <v>940.81700000000001</v>
          </cell>
          <cell r="K3079">
            <v>1.4970000000000709</v>
          </cell>
          <cell r="L3079">
            <v>3.8999999999646207E-2</v>
          </cell>
          <cell r="M3079" t="str">
            <v>FILL</v>
          </cell>
          <cell r="N3079" t="str">
            <v>FILL</v>
          </cell>
          <cell r="O3079">
            <v>9</v>
          </cell>
        </row>
        <row r="3080">
          <cell r="B3080">
            <v>292710</v>
          </cell>
          <cell r="D3080">
            <v>940.83100000000002</v>
          </cell>
          <cell r="E3080">
            <v>940.60599999999999</v>
          </cell>
          <cell r="F3080">
            <v>940.60599999999999</v>
          </cell>
          <cell r="G3080">
            <v>940.59100000000001</v>
          </cell>
          <cell r="H3080">
            <v>940.59100000000001</v>
          </cell>
          <cell r="I3080">
            <v>938.673</v>
          </cell>
          <cell r="J3080">
            <v>940.09900000000005</v>
          </cell>
          <cell r="K3080">
            <v>1.8730000000000473</v>
          </cell>
          <cell r="L3080">
            <v>0.44700000000000273</v>
          </cell>
          <cell r="M3080" t="str">
            <v>FILL</v>
          </cell>
          <cell r="N3080" t="str">
            <v>FILL</v>
          </cell>
          <cell r="O3080">
            <v>9</v>
          </cell>
        </row>
        <row r="3081">
          <cell r="B3081">
            <v>292720</v>
          </cell>
          <cell r="D3081">
            <v>940.59</v>
          </cell>
          <cell r="E3081">
            <v>940.36500000000001</v>
          </cell>
          <cell r="F3081">
            <v>940.36500000000001</v>
          </cell>
          <cell r="G3081">
            <v>940.35</v>
          </cell>
          <cell r="H3081">
            <v>940.35</v>
          </cell>
          <cell r="I3081">
            <v>938.798</v>
          </cell>
          <cell r="J3081">
            <v>940.04100000000005</v>
          </cell>
          <cell r="K3081">
            <v>1.5070000000000618</v>
          </cell>
          <cell r="L3081">
            <v>0.26400000000001</v>
          </cell>
          <cell r="M3081" t="str">
            <v>FILL</v>
          </cell>
          <cell r="N3081" t="str">
            <v>FILL</v>
          </cell>
          <cell r="O3081">
            <v>9</v>
          </cell>
        </row>
        <row r="3082">
          <cell r="B3082">
            <v>292730</v>
          </cell>
          <cell r="D3082">
            <v>940.35</v>
          </cell>
          <cell r="E3082">
            <v>940.125</v>
          </cell>
          <cell r="F3082">
            <v>940.125</v>
          </cell>
          <cell r="G3082">
            <v>940.11</v>
          </cell>
          <cell r="H3082">
            <v>940.11</v>
          </cell>
          <cell r="I3082">
            <v>938.65599999999995</v>
          </cell>
          <cell r="J3082">
            <v>939.97900000000004</v>
          </cell>
          <cell r="K3082">
            <v>1.4090000000001055</v>
          </cell>
          <cell r="L3082">
            <v>8.6000000000012733E-2</v>
          </cell>
          <cell r="M3082" t="str">
            <v>FILL</v>
          </cell>
          <cell r="N3082" t="str">
            <v>FILL</v>
          </cell>
          <cell r="O3082">
            <v>9</v>
          </cell>
        </row>
        <row r="3083">
          <cell r="B3083">
            <v>292740</v>
          </cell>
          <cell r="D3083">
            <v>940.11</v>
          </cell>
          <cell r="E3083">
            <v>939.88499999999999</v>
          </cell>
          <cell r="F3083">
            <v>939.88499999999999</v>
          </cell>
          <cell r="G3083">
            <v>939.87</v>
          </cell>
          <cell r="H3083">
            <v>939.87</v>
          </cell>
          <cell r="I3083">
            <v>938.39099999999996</v>
          </cell>
          <cell r="J3083">
            <v>939.85</v>
          </cell>
          <cell r="K3083">
            <v>1.4340000000000828</v>
          </cell>
          <cell r="L3083">
            <v>-2.4999999999977263E-2</v>
          </cell>
          <cell r="M3083" t="str">
            <v>FILL</v>
          </cell>
          <cell r="N3083" t="str">
            <v>CUT</v>
          </cell>
          <cell r="O3083">
            <v>9</v>
          </cell>
        </row>
        <row r="3084">
          <cell r="B3084">
            <v>292750</v>
          </cell>
          <cell r="D3084">
            <v>939.87</v>
          </cell>
          <cell r="E3084">
            <v>939.64499999999998</v>
          </cell>
          <cell r="F3084">
            <v>939.64499999999998</v>
          </cell>
          <cell r="G3084">
            <v>939.63</v>
          </cell>
          <cell r="H3084">
            <v>939.63</v>
          </cell>
          <cell r="I3084">
            <v>937.89599999999996</v>
          </cell>
          <cell r="J3084">
            <v>939.62300000000005</v>
          </cell>
          <cell r="K3084">
            <v>1.6890000000000782</v>
          </cell>
          <cell r="L3084">
            <v>-3.8000000000010914E-2</v>
          </cell>
          <cell r="M3084" t="str">
            <v>FILL</v>
          </cell>
          <cell r="N3084" t="str">
            <v>CUT</v>
          </cell>
          <cell r="O3084">
            <v>9</v>
          </cell>
        </row>
        <row r="3085">
          <cell r="B3085">
            <v>292760</v>
          </cell>
          <cell r="D3085">
            <v>939.63</v>
          </cell>
          <cell r="E3085">
            <v>939.40499999999997</v>
          </cell>
          <cell r="F3085">
            <v>939.40499999999997</v>
          </cell>
          <cell r="G3085">
            <v>939.39</v>
          </cell>
          <cell r="H3085">
            <v>939.39</v>
          </cell>
          <cell r="I3085">
            <v>938.13800000000003</v>
          </cell>
          <cell r="J3085">
            <v>939.35500000000002</v>
          </cell>
          <cell r="K3085">
            <v>1.2069999999999936</v>
          </cell>
          <cell r="L3085">
            <v>-9.9999999999909051E-3</v>
          </cell>
          <cell r="M3085" t="str">
            <v>FILL</v>
          </cell>
          <cell r="N3085" t="str">
            <v>CUT</v>
          </cell>
          <cell r="O3085">
            <v>9</v>
          </cell>
        </row>
        <row r="3086">
          <cell r="B3086">
            <v>292770</v>
          </cell>
          <cell r="D3086">
            <v>939.39</v>
          </cell>
          <cell r="E3086">
            <v>939.16499999999996</v>
          </cell>
          <cell r="F3086">
            <v>939.16499999999996</v>
          </cell>
          <cell r="G3086">
            <v>939.15</v>
          </cell>
          <cell r="H3086">
            <v>939.15</v>
          </cell>
          <cell r="I3086">
            <v>937.66</v>
          </cell>
          <cell r="J3086">
            <v>939.01599999999996</v>
          </cell>
          <cell r="K3086">
            <v>1.44500000000005</v>
          </cell>
          <cell r="L3086">
            <v>8.9000000000055479E-2</v>
          </cell>
          <cell r="M3086" t="str">
            <v>FILL</v>
          </cell>
          <cell r="N3086" t="str">
            <v>FILL</v>
          </cell>
          <cell r="O3086">
            <v>9</v>
          </cell>
        </row>
        <row r="3087">
          <cell r="B3087">
            <v>292780</v>
          </cell>
          <cell r="D3087">
            <v>939.149</v>
          </cell>
          <cell r="E3087">
            <v>938.92399999999998</v>
          </cell>
          <cell r="F3087">
            <v>938.92399999999998</v>
          </cell>
          <cell r="G3087">
            <v>938.90899999999999</v>
          </cell>
          <cell r="H3087">
            <v>938.90899999999999</v>
          </cell>
          <cell r="I3087">
            <v>938.65099999999995</v>
          </cell>
          <cell r="J3087">
            <v>938.63699999999994</v>
          </cell>
          <cell r="K3087">
            <v>0.21300000000007913</v>
          </cell>
          <cell r="L3087">
            <v>0.22700000000008913</v>
          </cell>
          <cell r="M3087" t="str">
            <v>FILL</v>
          </cell>
          <cell r="N3087" t="str">
            <v>FILL</v>
          </cell>
          <cell r="O3087">
            <v>9</v>
          </cell>
        </row>
        <row r="3088">
          <cell r="B3088">
            <v>292790</v>
          </cell>
          <cell r="D3088">
            <v>938.90899999999999</v>
          </cell>
          <cell r="E3088">
            <v>938.68399999999997</v>
          </cell>
          <cell r="F3088">
            <v>938.68399999999997</v>
          </cell>
          <cell r="G3088">
            <v>938.66899999999998</v>
          </cell>
          <cell r="H3088">
            <v>938.66899999999998</v>
          </cell>
          <cell r="I3088">
            <v>937.67399999999998</v>
          </cell>
          <cell r="J3088">
            <v>937.99599999999998</v>
          </cell>
          <cell r="K3088">
            <v>0.95000000000004547</v>
          </cell>
          <cell r="L3088">
            <v>0.62800000000004275</v>
          </cell>
          <cell r="M3088" t="str">
            <v>FILL</v>
          </cell>
          <cell r="N3088" t="str">
            <v>FILL</v>
          </cell>
          <cell r="O3088">
            <v>9</v>
          </cell>
        </row>
        <row r="3089">
          <cell r="B3089">
            <v>292800</v>
          </cell>
          <cell r="D3089">
            <v>938.66899999999998</v>
          </cell>
          <cell r="E3089">
            <v>938.44399999999996</v>
          </cell>
          <cell r="F3089">
            <v>938.44399999999996</v>
          </cell>
          <cell r="G3089">
            <v>938.42899999999997</v>
          </cell>
          <cell r="H3089">
            <v>938.42899999999997</v>
          </cell>
          <cell r="I3089">
            <v>937.41800000000001</v>
          </cell>
          <cell r="J3089">
            <v>937.947</v>
          </cell>
          <cell r="K3089">
            <v>0.96600000000000819</v>
          </cell>
          <cell r="L3089">
            <v>0.43700000000001182</v>
          </cell>
          <cell r="M3089" t="str">
            <v>FILL</v>
          </cell>
          <cell r="N3089" t="str">
            <v>FILL</v>
          </cell>
          <cell r="O3089">
            <v>9</v>
          </cell>
        </row>
        <row r="3090">
          <cell r="B3090">
            <v>292810</v>
          </cell>
          <cell r="D3090">
            <v>938.42899999999997</v>
          </cell>
          <cell r="E3090">
            <v>938.20399999999995</v>
          </cell>
          <cell r="F3090">
            <v>938.20399999999995</v>
          </cell>
          <cell r="G3090">
            <v>938.18899999999996</v>
          </cell>
          <cell r="H3090">
            <v>938.18899999999996</v>
          </cell>
          <cell r="I3090">
            <v>936.46400000000006</v>
          </cell>
          <cell r="J3090">
            <v>937.71299999999997</v>
          </cell>
          <cell r="K3090">
            <v>1.67999999999995</v>
          </cell>
          <cell r="L3090">
            <v>0.43100000000004002</v>
          </cell>
          <cell r="M3090" t="str">
            <v>FILL</v>
          </cell>
          <cell r="N3090" t="str">
            <v>FILL</v>
          </cell>
          <cell r="O3090">
            <v>9</v>
          </cell>
        </row>
        <row r="3091">
          <cell r="B3091">
            <v>292820</v>
          </cell>
          <cell r="D3091">
            <v>938.18899999999996</v>
          </cell>
          <cell r="E3091">
            <v>937.96400000000006</v>
          </cell>
          <cell r="F3091">
            <v>937.96400000000006</v>
          </cell>
          <cell r="G3091">
            <v>937.94899999999996</v>
          </cell>
          <cell r="H3091">
            <v>937.94899999999996</v>
          </cell>
          <cell r="I3091">
            <v>936.47400000000005</v>
          </cell>
          <cell r="J3091">
            <v>937.48</v>
          </cell>
          <cell r="K3091">
            <v>1.4299999999996089</v>
          </cell>
          <cell r="L3091">
            <v>0.42399999999963711</v>
          </cell>
          <cell r="M3091" t="str">
            <v>FILL</v>
          </cell>
          <cell r="N3091" t="str">
            <v>FILL</v>
          </cell>
          <cell r="O3091">
            <v>9</v>
          </cell>
        </row>
        <row r="3092">
          <cell r="B3092">
            <v>292830</v>
          </cell>
          <cell r="D3092">
            <v>937.94899999999996</v>
          </cell>
          <cell r="E3092">
            <v>937.72400000000005</v>
          </cell>
          <cell r="F3092">
            <v>937.72400000000005</v>
          </cell>
          <cell r="G3092">
            <v>937.70899999999995</v>
          </cell>
          <cell r="H3092">
            <v>937.70899999999995</v>
          </cell>
          <cell r="I3092">
            <v>936.32600000000002</v>
          </cell>
          <cell r="J3092">
            <v>937.245</v>
          </cell>
          <cell r="K3092">
            <v>1.3379999999996244</v>
          </cell>
          <cell r="L3092">
            <v>0.41899999999964166</v>
          </cell>
          <cell r="M3092" t="str">
            <v>FILL</v>
          </cell>
          <cell r="N3092" t="str">
            <v>FILL</v>
          </cell>
          <cell r="O3092">
            <v>9</v>
          </cell>
        </row>
        <row r="3093">
          <cell r="B3093">
            <v>292840</v>
          </cell>
          <cell r="D3093">
            <v>937.70899999999995</v>
          </cell>
          <cell r="E3093">
            <v>937.48400000000004</v>
          </cell>
          <cell r="F3093">
            <v>937.48400000000004</v>
          </cell>
          <cell r="G3093">
            <v>937.46900000000005</v>
          </cell>
          <cell r="H3093">
            <v>937.46900000000005</v>
          </cell>
          <cell r="I3093">
            <v>935.86599999999999</v>
          </cell>
          <cell r="J3093">
            <v>937.01099999999997</v>
          </cell>
          <cell r="K3093">
            <v>1.5580000000001064</v>
          </cell>
          <cell r="L3093">
            <v>0.4130000000001246</v>
          </cell>
          <cell r="M3093" t="str">
            <v>FILL</v>
          </cell>
          <cell r="N3093" t="str">
            <v>FILL</v>
          </cell>
          <cell r="O3093">
            <v>9</v>
          </cell>
        </row>
        <row r="3094">
          <cell r="B3094">
            <v>292850</v>
          </cell>
          <cell r="D3094">
            <v>937.46799999999996</v>
          </cell>
          <cell r="E3094">
            <v>937.24300000000005</v>
          </cell>
          <cell r="F3094">
            <v>937.24300000000005</v>
          </cell>
          <cell r="G3094">
            <v>937.22799999999995</v>
          </cell>
          <cell r="H3094">
            <v>937.22799999999995</v>
          </cell>
          <cell r="I3094">
            <v>935.31399999999996</v>
          </cell>
          <cell r="J3094">
            <v>936.9</v>
          </cell>
          <cell r="K3094">
            <v>1.8689999999996871</v>
          </cell>
          <cell r="L3094">
            <v>0.2829999999996744</v>
          </cell>
          <cell r="M3094" t="str">
            <v>FILL</v>
          </cell>
          <cell r="N3094" t="str">
            <v>FILL</v>
          </cell>
          <cell r="O3094">
            <v>9</v>
          </cell>
        </row>
        <row r="3095">
          <cell r="B3095">
            <v>292860</v>
          </cell>
          <cell r="D3095">
            <v>937.22799999999995</v>
          </cell>
          <cell r="E3095">
            <v>937.00300000000004</v>
          </cell>
          <cell r="F3095">
            <v>937.00300000000004</v>
          </cell>
          <cell r="G3095">
            <v>936.98800000000006</v>
          </cell>
          <cell r="H3095">
            <v>936.98800000000006</v>
          </cell>
          <cell r="I3095">
            <v>935.38900000000001</v>
          </cell>
          <cell r="J3095">
            <v>936.84100000000001</v>
          </cell>
          <cell r="K3095">
            <v>1.5540000000000873</v>
          </cell>
          <cell r="L3095">
            <v>0.10200000000008913</v>
          </cell>
          <cell r="M3095" t="str">
            <v>FILL</v>
          </cell>
          <cell r="N3095" t="str">
            <v>FILL</v>
          </cell>
          <cell r="O3095">
            <v>9</v>
          </cell>
        </row>
        <row r="3096">
          <cell r="B3096">
            <v>292870</v>
          </cell>
          <cell r="D3096">
            <v>936.98800000000006</v>
          </cell>
          <cell r="E3096">
            <v>936.76300000000003</v>
          </cell>
          <cell r="F3096">
            <v>936.76300000000003</v>
          </cell>
          <cell r="G3096">
            <v>936.74800000000005</v>
          </cell>
          <cell r="H3096">
            <v>936.74800000000005</v>
          </cell>
          <cell r="I3096">
            <v>935.48800000000006</v>
          </cell>
          <cell r="J3096">
            <v>936.70299999999997</v>
          </cell>
          <cell r="K3096">
            <v>1.2150000000000318</v>
          </cell>
          <cell r="L3096">
            <v>0</v>
          </cell>
          <cell r="M3096" t="str">
            <v>FILL</v>
          </cell>
          <cell r="N3096" t="str">
            <v>CUT</v>
          </cell>
          <cell r="O3096">
            <v>9</v>
          </cell>
        </row>
        <row r="3097">
          <cell r="B3097">
            <v>292880</v>
          </cell>
          <cell r="D3097">
            <v>936.74800000000005</v>
          </cell>
          <cell r="E3097">
            <v>936.52300000000002</v>
          </cell>
          <cell r="F3097">
            <v>936.52300000000002</v>
          </cell>
          <cell r="G3097">
            <v>936.50800000000004</v>
          </cell>
          <cell r="H3097">
            <v>936.50800000000004</v>
          </cell>
          <cell r="I3097">
            <v>934.99599999999998</v>
          </cell>
          <cell r="J3097">
            <v>936.46199999999999</v>
          </cell>
          <cell r="K3097">
            <v>1.4670000000000982</v>
          </cell>
          <cell r="L3097">
            <v>1.00000000009004E-3</v>
          </cell>
          <cell r="M3097" t="str">
            <v>FILL</v>
          </cell>
          <cell r="N3097" t="str">
            <v>FILL</v>
          </cell>
          <cell r="O3097">
            <v>9</v>
          </cell>
        </row>
        <row r="3098">
          <cell r="B3098">
            <v>292890</v>
          </cell>
          <cell r="D3098">
            <v>936.50800000000004</v>
          </cell>
          <cell r="E3098">
            <v>936.28300000000002</v>
          </cell>
          <cell r="F3098">
            <v>936.28300000000002</v>
          </cell>
          <cell r="G3098">
            <v>936.26800000000003</v>
          </cell>
          <cell r="H3098">
            <v>936.26800000000003</v>
          </cell>
          <cell r="I3098">
            <v>934.60900000000004</v>
          </cell>
          <cell r="J3098">
            <v>936.06600000000003</v>
          </cell>
          <cell r="K3098">
            <v>1.6140000000000327</v>
          </cell>
          <cell r="L3098">
            <v>0.15700000000003911</v>
          </cell>
          <cell r="M3098" t="str">
            <v>FILL</v>
          </cell>
          <cell r="N3098" t="str">
            <v>FILL</v>
          </cell>
          <cell r="O3098">
            <v>9</v>
          </cell>
        </row>
        <row r="3099">
          <cell r="B3099">
            <v>292900</v>
          </cell>
          <cell r="D3099">
            <v>936.26800000000003</v>
          </cell>
          <cell r="E3099">
            <v>936.04300000000001</v>
          </cell>
          <cell r="F3099">
            <v>936.04300000000001</v>
          </cell>
          <cell r="G3099">
            <v>936.02800000000002</v>
          </cell>
          <cell r="H3099">
            <v>936.02800000000002</v>
          </cell>
          <cell r="I3099">
            <v>934.43700000000001</v>
          </cell>
          <cell r="J3099">
            <v>935.74300000000005</v>
          </cell>
          <cell r="K3099">
            <v>1.5460000000000491</v>
          </cell>
          <cell r="L3099">
            <v>0.24000000000000909</v>
          </cell>
          <cell r="M3099" t="str">
            <v>FILL</v>
          </cell>
          <cell r="N3099" t="str">
            <v>FILL</v>
          </cell>
          <cell r="O3099">
            <v>9</v>
          </cell>
        </row>
        <row r="3100">
          <cell r="B3100">
            <v>292910</v>
          </cell>
          <cell r="D3100">
            <v>936.02700000000004</v>
          </cell>
          <cell r="E3100">
            <v>935.80200000000002</v>
          </cell>
          <cell r="F3100">
            <v>935.80200000000002</v>
          </cell>
          <cell r="G3100">
            <v>935.78700000000003</v>
          </cell>
          <cell r="H3100">
            <v>935.78700000000003</v>
          </cell>
          <cell r="I3100">
            <v>934.47900000000004</v>
          </cell>
          <cell r="J3100">
            <v>935.75199999999995</v>
          </cell>
          <cell r="K3100">
            <v>1.2630000000000337</v>
          </cell>
          <cell r="L3100">
            <v>-9.9999999998772182E-3</v>
          </cell>
          <cell r="M3100" t="str">
            <v>FILL</v>
          </cell>
          <cell r="N3100" t="str">
            <v>CUT</v>
          </cell>
          <cell r="O3100">
            <v>9</v>
          </cell>
        </row>
        <row r="3101">
          <cell r="B3101">
            <v>292920</v>
          </cell>
          <cell r="D3101">
            <v>935.78700000000003</v>
          </cell>
          <cell r="E3101">
            <v>935.56200000000001</v>
          </cell>
          <cell r="F3101">
            <v>935.56200000000001</v>
          </cell>
          <cell r="G3101">
            <v>935.54700000000003</v>
          </cell>
          <cell r="H3101">
            <v>935.54700000000003</v>
          </cell>
          <cell r="I3101">
            <v>934.88199999999995</v>
          </cell>
          <cell r="J3101">
            <v>935.53399999999999</v>
          </cell>
          <cell r="K3101">
            <v>0.62000000000011823</v>
          </cell>
          <cell r="L3101">
            <v>-3.1999999999925421E-2</v>
          </cell>
          <cell r="M3101" t="str">
            <v>FILL</v>
          </cell>
          <cell r="N3101" t="str">
            <v>CUT</v>
          </cell>
          <cell r="O3101">
            <v>9</v>
          </cell>
        </row>
        <row r="3102">
          <cell r="B3102">
            <v>292930</v>
          </cell>
          <cell r="D3102">
            <v>935.54700000000003</v>
          </cell>
          <cell r="E3102">
            <v>935.322</v>
          </cell>
          <cell r="F3102">
            <v>935.322</v>
          </cell>
          <cell r="G3102">
            <v>935.30700000000002</v>
          </cell>
          <cell r="H3102">
            <v>935.30700000000002</v>
          </cell>
          <cell r="I3102">
            <v>934.76199999999994</v>
          </cell>
          <cell r="J3102">
            <v>935.29700000000003</v>
          </cell>
          <cell r="K3102">
            <v>0.50000000000011369</v>
          </cell>
          <cell r="L3102">
            <v>-3.4999999999968168E-2</v>
          </cell>
          <cell r="M3102" t="str">
            <v>FILL</v>
          </cell>
          <cell r="N3102" t="str">
            <v>CUT</v>
          </cell>
          <cell r="O3102">
            <v>9</v>
          </cell>
        </row>
        <row r="3103">
          <cell r="B3103">
            <v>292940</v>
          </cell>
          <cell r="D3103">
            <v>935.30700000000002</v>
          </cell>
          <cell r="E3103">
            <v>935.08199999999999</v>
          </cell>
          <cell r="F3103">
            <v>935.08199999999999</v>
          </cell>
          <cell r="G3103">
            <v>935.06700000000001</v>
          </cell>
          <cell r="H3103">
            <v>935.06700000000001</v>
          </cell>
          <cell r="I3103">
            <v>934.58500000000004</v>
          </cell>
          <cell r="J3103">
            <v>934.971</v>
          </cell>
          <cell r="K3103">
            <v>0.43700000000001182</v>
          </cell>
          <cell r="L3103">
            <v>5.1000000000044565E-2</v>
          </cell>
          <cell r="M3103" t="str">
            <v>FILL</v>
          </cell>
          <cell r="N3103" t="str">
            <v>FILL</v>
          </cell>
          <cell r="O3103">
            <v>9</v>
          </cell>
        </row>
        <row r="3104">
          <cell r="B3104">
            <v>292950</v>
          </cell>
          <cell r="D3104">
            <v>935.06700000000001</v>
          </cell>
          <cell r="E3104">
            <v>934.84199999999998</v>
          </cell>
          <cell r="F3104">
            <v>934.84199999999998</v>
          </cell>
          <cell r="G3104">
            <v>934.827</v>
          </cell>
          <cell r="H3104">
            <v>934.827</v>
          </cell>
          <cell r="I3104">
            <v>933.95399999999995</v>
          </cell>
          <cell r="J3104">
            <v>934.29700000000003</v>
          </cell>
          <cell r="K3104">
            <v>0.82800000000008822</v>
          </cell>
          <cell r="L3104">
            <v>0.48500000000001364</v>
          </cell>
          <cell r="M3104" t="str">
            <v>FILL</v>
          </cell>
          <cell r="N3104" t="str">
            <v>FILL</v>
          </cell>
          <cell r="O3104">
            <v>9</v>
          </cell>
        </row>
        <row r="3105">
          <cell r="B3105">
            <v>292960</v>
          </cell>
          <cell r="D3105">
            <v>934.827</v>
          </cell>
          <cell r="E3105">
            <v>934.60199999999998</v>
          </cell>
          <cell r="F3105">
            <v>934.60199999999998</v>
          </cell>
          <cell r="G3105">
            <v>934.58699999999999</v>
          </cell>
          <cell r="H3105">
            <v>934.58699999999999</v>
          </cell>
          <cell r="I3105">
            <v>932.95100000000002</v>
          </cell>
          <cell r="J3105">
            <v>933.81600000000003</v>
          </cell>
          <cell r="K3105">
            <v>1.5910000000000082</v>
          </cell>
          <cell r="L3105">
            <v>0.72599999999999909</v>
          </cell>
          <cell r="M3105" t="str">
            <v>FILL</v>
          </cell>
          <cell r="N3105" t="str">
            <v>FILL</v>
          </cell>
          <cell r="O3105">
            <v>9</v>
          </cell>
        </row>
        <row r="3106">
          <cell r="B3106">
            <v>292970</v>
          </cell>
          <cell r="D3106">
            <v>934.58600000000001</v>
          </cell>
          <cell r="E3106">
            <v>934.36099999999999</v>
          </cell>
          <cell r="F3106">
            <v>934.36099999999999</v>
          </cell>
          <cell r="G3106">
            <v>934.346</v>
          </cell>
          <cell r="H3106">
            <v>934.346</v>
          </cell>
          <cell r="I3106">
            <v>933.32899999999995</v>
          </cell>
          <cell r="J3106">
            <v>933.75199999999995</v>
          </cell>
          <cell r="K3106">
            <v>0.97200000000009368</v>
          </cell>
          <cell r="L3106">
            <v>0.54900000000009186</v>
          </cell>
          <cell r="M3106" t="str">
            <v>FILL</v>
          </cell>
          <cell r="N3106" t="str">
            <v>FILL</v>
          </cell>
          <cell r="O3106">
            <v>9</v>
          </cell>
        </row>
        <row r="3107">
          <cell r="B3107">
            <v>292980</v>
          </cell>
          <cell r="D3107">
            <v>934.346</v>
          </cell>
          <cell r="E3107">
            <v>934.12099999999998</v>
          </cell>
          <cell r="F3107">
            <v>934.12099999999998</v>
          </cell>
          <cell r="G3107">
            <v>934.10599999999999</v>
          </cell>
          <cell r="H3107">
            <v>934.10599999999999</v>
          </cell>
          <cell r="I3107">
            <v>932.96299999999997</v>
          </cell>
          <cell r="J3107">
            <v>933.60500000000002</v>
          </cell>
          <cell r="K3107">
            <v>1.09800000000007</v>
          </cell>
          <cell r="L3107">
            <v>0.45600000000001728</v>
          </cell>
          <cell r="M3107" t="str">
            <v>FILL</v>
          </cell>
          <cell r="N3107" t="str">
            <v>FILL</v>
          </cell>
          <cell r="O3107">
            <v>9</v>
          </cell>
        </row>
        <row r="3108">
          <cell r="B3108">
            <v>292990</v>
          </cell>
          <cell r="D3108">
            <v>934.10599999999999</v>
          </cell>
          <cell r="E3108">
            <v>933.88099999999997</v>
          </cell>
          <cell r="F3108">
            <v>933.88099999999997</v>
          </cell>
          <cell r="G3108">
            <v>933.86599999999999</v>
          </cell>
          <cell r="H3108">
            <v>933.86599999999999</v>
          </cell>
          <cell r="I3108">
            <v>932.72699999999998</v>
          </cell>
          <cell r="J3108">
            <v>933.19500000000005</v>
          </cell>
          <cell r="K3108">
            <v>1.0940000000000509</v>
          </cell>
          <cell r="L3108">
            <v>0.62599999999997635</v>
          </cell>
          <cell r="M3108" t="str">
            <v>FILL</v>
          </cell>
          <cell r="N3108" t="str">
            <v>FILL</v>
          </cell>
          <cell r="O3108">
            <v>9</v>
          </cell>
        </row>
        <row r="3109">
          <cell r="B3109">
            <v>293000</v>
          </cell>
          <cell r="D3109">
            <v>933.86599999999999</v>
          </cell>
          <cell r="E3109">
            <v>933.64099999999996</v>
          </cell>
          <cell r="F3109">
            <v>933.64099999999996</v>
          </cell>
          <cell r="G3109">
            <v>933.62599999999998</v>
          </cell>
          <cell r="H3109">
            <v>933.62599999999998</v>
          </cell>
          <cell r="I3109">
            <v>932.54700000000003</v>
          </cell>
          <cell r="J3109">
            <v>933.29200000000003</v>
          </cell>
          <cell r="K3109">
            <v>1.0339999999999918</v>
          </cell>
          <cell r="L3109">
            <v>0.28899999999998727</v>
          </cell>
          <cell r="M3109" t="str">
            <v>FILL</v>
          </cell>
          <cell r="N3109" t="str">
            <v>FILL</v>
          </cell>
          <cell r="O3109">
            <v>9</v>
          </cell>
        </row>
        <row r="3110">
          <cell r="B3110">
            <v>293010</v>
          </cell>
          <cell r="D3110">
            <v>933.62599999999998</v>
          </cell>
          <cell r="E3110">
            <v>933.40099999999995</v>
          </cell>
          <cell r="F3110">
            <v>933.40099999999995</v>
          </cell>
          <cell r="G3110">
            <v>933.38599999999997</v>
          </cell>
          <cell r="H3110">
            <v>933.38599999999997</v>
          </cell>
          <cell r="I3110">
            <v>932.88599999999997</v>
          </cell>
          <cell r="J3110">
            <v>933.54300000000001</v>
          </cell>
          <cell r="K3110">
            <v>0.45500000000004093</v>
          </cell>
          <cell r="L3110">
            <v>-0.20199999999999818</v>
          </cell>
          <cell r="M3110" t="str">
            <v>FILL</v>
          </cell>
          <cell r="N3110" t="str">
            <v>CUT</v>
          </cell>
          <cell r="O3110">
            <v>9</v>
          </cell>
        </row>
        <row r="3111">
          <cell r="B3111">
            <v>293020</v>
          </cell>
          <cell r="D3111">
            <v>933.38599999999997</v>
          </cell>
          <cell r="E3111">
            <v>933.16099999999994</v>
          </cell>
          <cell r="F3111">
            <v>933.16099999999994</v>
          </cell>
          <cell r="G3111">
            <v>933.14599999999996</v>
          </cell>
          <cell r="H3111">
            <v>933.14599999999996</v>
          </cell>
          <cell r="I3111">
            <v>932.81</v>
          </cell>
          <cell r="J3111">
            <v>933.38400000000001</v>
          </cell>
          <cell r="K3111">
            <v>0.29100000000005366</v>
          </cell>
          <cell r="L3111">
            <v>-0.28300000000001546</v>
          </cell>
          <cell r="M3111" t="str">
            <v>FILL</v>
          </cell>
          <cell r="N3111" t="str">
            <v>CUT</v>
          </cell>
          <cell r="O3111">
            <v>9</v>
          </cell>
        </row>
        <row r="3112">
          <cell r="B3112">
            <v>293030</v>
          </cell>
          <cell r="D3112">
            <v>933.14599999999996</v>
          </cell>
          <cell r="E3112">
            <v>932.92100000000005</v>
          </cell>
          <cell r="F3112">
            <v>932.92100000000005</v>
          </cell>
          <cell r="G3112">
            <v>932.90599999999995</v>
          </cell>
          <cell r="H3112">
            <v>932.90599999999995</v>
          </cell>
          <cell r="I3112">
            <v>932.14099999999996</v>
          </cell>
          <cell r="J3112">
            <v>933.25300000000004</v>
          </cell>
          <cell r="K3112">
            <v>0.71999999999968622</v>
          </cell>
          <cell r="L3112">
            <v>-0.39200000000039381</v>
          </cell>
          <cell r="M3112" t="str">
            <v>FILL</v>
          </cell>
          <cell r="N3112" t="str">
            <v>CUT</v>
          </cell>
          <cell r="O3112">
            <v>9</v>
          </cell>
        </row>
        <row r="3113">
          <cell r="B3113">
            <v>293040</v>
          </cell>
          <cell r="D3113">
            <v>932.90499999999997</v>
          </cell>
          <cell r="E3113">
            <v>932.68</v>
          </cell>
          <cell r="F3113">
            <v>932.68</v>
          </cell>
          <cell r="G3113">
            <v>932.66499999999996</v>
          </cell>
          <cell r="H3113">
            <v>932.66499999999996</v>
          </cell>
          <cell r="I3113">
            <v>931.54600000000005</v>
          </cell>
          <cell r="J3113">
            <v>932.77700000000004</v>
          </cell>
          <cell r="K3113">
            <v>1.0739999999999554</v>
          </cell>
          <cell r="L3113">
            <v>-0.15700000000003911</v>
          </cell>
          <cell r="M3113" t="str">
            <v>FILL</v>
          </cell>
          <cell r="N3113" t="str">
            <v>CUT</v>
          </cell>
          <cell r="O3113">
            <v>9</v>
          </cell>
        </row>
        <row r="3114">
          <cell r="B3114">
            <v>293050</v>
          </cell>
          <cell r="D3114">
            <v>932.66499999999996</v>
          </cell>
          <cell r="E3114">
            <v>932.44</v>
          </cell>
          <cell r="F3114">
            <v>932.44</v>
          </cell>
          <cell r="G3114">
            <v>932.42499999999995</v>
          </cell>
          <cell r="H3114">
            <v>932.42499999999995</v>
          </cell>
          <cell r="I3114">
            <v>931.66</v>
          </cell>
          <cell r="J3114">
            <v>932.87699999999995</v>
          </cell>
          <cell r="K3114">
            <v>0.71999999999968622</v>
          </cell>
          <cell r="L3114">
            <v>-0.49700000000029831</v>
          </cell>
          <cell r="M3114" t="str">
            <v>FILL</v>
          </cell>
          <cell r="N3114" t="str">
            <v>CUT</v>
          </cell>
          <cell r="O3114">
            <v>9</v>
          </cell>
        </row>
        <row r="3115">
          <cell r="B3115">
            <v>293060</v>
          </cell>
          <cell r="D3115">
            <v>932.42499999999995</v>
          </cell>
          <cell r="E3115">
            <v>932.2</v>
          </cell>
          <cell r="F3115">
            <v>932.2</v>
          </cell>
          <cell r="G3115">
            <v>932.18499999999995</v>
          </cell>
          <cell r="H3115">
            <v>932.18499999999995</v>
          </cell>
          <cell r="I3115">
            <v>931.18100000000004</v>
          </cell>
          <cell r="J3115">
            <v>932.16800000000001</v>
          </cell>
          <cell r="K3115">
            <v>0.95899999999960528</v>
          </cell>
          <cell r="L3115">
            <v>-2.8000000000361069E-2</v>
          </cell>
          <cell r="M3115" t="str">
            <v>FILL</v>
          </cell>
          <cell r="N3115" t="str">
            <v>CUT</v>
          </cell>
          <cell r="O3115">
            <v>9</v>
          </cell>
        </row>
        <row r="3116">
          <cell r="B3116">
            <v>293070</v>
          </cell>
          <cell r="D3116">
            <v>932.18499999999995</v>
          </cell>
          <cell r="E3116">
            <v>931.96</v>
          </cell>
          <cell r="F3116">
            <v>931.96</v>
          </cell>
          <cell r="G3116">
            <v>931.94500000000005</v>
          </cell>
          <cell r="H3116">
            <v>931.94500000000005</v>
          </cell>
          <cell r="I3116">
            <v>930.89300000000003</v>
          </cell>
          <cell r="J3116">
            <v>931.84900000000005</v>
          </cell>
          <cell r="K3116">
            <v>1.0070000000000618</v>
          </cell>
          <cell r="L3116">
            <v>5.1000000000044565E-2</v>
          </cell>
          <cell r="M3116" t="str">
            <v>FILL</v>
          </cell>
          <cell r="N3116" t="str">
            <v>FILL</v>
          </cell>
          <cell r="O3116">
            <v>9</v>
          </cell>
        </row>
        <row r="3117">
          <cell r="B3117">
            <v>293080</v>
          </cell>
          <cell r="D3117">
            <v>931.94500000000005</v>
          </cell>
          <cell r="E3117">
            <v>931.72</v>
          </cell>
          <cell r="F3117">
            <v>931.72</v>
          </cell>
          <cell r="G3117">
            <v>931.70500000000004</v>
          </cell>
          <cell r="H3117">
            <v>931.70500000000004</v>
          </cell>
          <cell r="I3117">
            <v>930.69399999999996</v>
          </cell>
          <cell r="J3117">
            <v>931.58699999999999</v>
          </cell>
          <cell r="K3117">
            <v>0.96600000000012187</v>
          </cell>
          <cell r="L3117">
            <v>7.3000000000092768E-2</v>
          </cell>
          <cell r="M3117" t="str">
            <v>FILL</v>
          </cell>
          <cell r="N3117" t="str">
            <v>FILL</v>
          </cell>
          <cell r="O3117">
            <v>9</v>
          </cell>
        </row>
        <row r="3118">
          <cell r="B3118">
            <v>293090</v>
          </cell>
          <cell r="D3118">
            <v>931.70500000000004</v>
          </cell>
          <cell r="E3118">
            <v>931.48</v>
          </cell>
          <cell r="F3118">
            <v>931.48</v>
          </cell>
          <cell r="G3118">
            <v>931.46500000000003</v>
          </cell>
          <cell r="H3118">
            <v>931.46500000000003</v>
          </cell>
          <cell r="I3118">
            <v>930.33600000000001</v>
          </cell>
          <cell r="J3118">
            <v>931.42899999999997</v>
          </cell>
          <cell r="K3118">
            <v>1.08400000000006</v>
          </cell>
          <cell r="L3118">
            <v>-8.9999999999008651E-3</v>
          </cell>
          <cell r="M3118" t="str">
            <v>FILL</v>
          </cell>
          <cell r="N3118" t="str">
            <v>CUT</v>
          </cell>
          <cell r="O3118">
            <v>9</v>
          </cell>
        </row>
        <row r="3119">
          <cell r="B3119">
            <v>293100</v>
          </cell>
          <cell r="D3119">
            <v>931.46400000000006</v>
          </cell>
          <cell r="E3119">
            <v>931.23900000000003</v>
          </cell>
          <cell r="F3119">
            <v>931.23900000000003</v>
          </cell>
          <cell r="G3119">
            <v>931.22400000000005</v>
          </cell>
          <cell r="H3119">
            <v>931.22400000000005</v>
          </cell>
          <cell r="I3119">
            <v>930.053</v>
          </cell>
          <cell r="J3119">
            <v>930.84199999999998</v>
          </cell>
          <cell r="K3119">
            <v>1.12600000000009</v>
          </cell>
          <cell r="L3119">
            <v>0.33700000000010277</v>
          </cell>
          <cell r="M3119" t="str">
            <v>FILL</v>
          </cell>
          <cell r="N3119" t="str">
            <v>FILL</v>
          </cell>
          <cell r="O3119">
            <v>9</v>
          </cell>
        </row>
        <row r="3120">
          <cell r="B3120">
            <v>293110</v>
          </cell>
          <cell r="D3120">
            <v>931.22400000000005</v>
          </cell>
          <cell r="E3120">
            <v>930.99900000000002</v>
          </cell>
          <cell r="F3120">
            <v>930.99900000000002</v>
          </cell>
          <cell r="G3120">
            <v>930.98400000000004</v>
          </cell>
          <cell r="H3120">
            <v>930.98400000000004</v>
          </cell>
          <cell r="I3120">
            <v>929.83900000000006</v>
          </cell>
          <cell r="J3120">
            <v>930.52</v>
          </cell>
          <cell r="K3120">
            <v>1.1000000000000227</v>
          </cell>
          <cell r="L3120">
            <v>0.41900000000009641</v>
          </cell>
          <cell r="M3120" t="str">
            <v>FILL</v>
          </cell>
          <cell r="N3120" t="str">
            <v>FILL</v>
          </cell>
          <cell r="O3120">
            <v>9</v>
          </cell>
        </row>
        <row r="3121">
          <cell r="B3121">
            <v>293120</v>
          </cell>
          <cell r="D3121">
            <v>930.98400000000004</v>
          </cell>
          <cell r="E3121">
            <v>930.75900000000001</v>
          </cell>
          <cell r="F3121">
            <v>930.75900000000001</v>
          </cell>
          <cell r="G3121">
            <v>930.74400000000003</v>
          </cell>
          <cell r="H3121">
            <v>930.74400000000003</v>
          </cell>
          <cell r="I3121">
            <v>929.57500000000005</v>
          </cell>
          <cell r="J3121">
            <v>930.245</v>
          </cell>
          <cell r="K3121">
            <v>1.1240000000000236</v>
          </cell>
          <cell r="L3121">
            <v>0.45400000000006457</v>
          </cell>
          <cell r="M3121" t="str">
            <v>FILL</v>
          </cell>
          <cell r="N3121" t="str">
            <v>FILL</v>
          </cell>
          <cell r="O3121">
            <v>9</v>
          </cell>
        </row>
        <row r="3122">
          <cell r="B3122">
            <v>293130</v>
          </cell>
          <cell r="D3122">
            <v>930.74400000000003</v>
          </cell>
          <cell r="E3122">
            <v>930.51900000000001</v>
          </cell>
          <cell r="F3122">
            <v>930.51900000000001</v>
          </cell>
          <cell r="G3122">
            <v>930.50400000000002</v>
          </cell>
          <cell r="H3122">
            <v>930.50400000000002</v>
          </cell>
          <cell r="I3122">
            <v>929.40899999999999</v>
          </cell>
          <cell r="J3122">
            <v>930.08600000000001</v>
          </cell>
          <cell r="K3122">
            <v>1.0500000000000682</v>
          </cell>
          <cell r="L3122">
            <v>0.37300000000004729</v>
          </cell>
          <cell r="M3122" t="str">
            <v>FILL</v>
          </cell>
          <cell r="N3122" t="str">
            <v>FILL</v>
          </cell>
          <cell r="O3122">
            <v>9</v>
          </cell>
        </row>
        <row r="3123">
          <cell r="B3123">
            <v>293140</v>
          </cell>
          <cell r="D3123">
            <v>930.50400000000002</v>
          </cell>
          <cell r="E3123">
            <v>930.279</v>
          </cell>
          <cell r="F3123">
            <v>930.279</v>
          </cell>
          <cell r="G3123">
            <v>930.26400000000001</v>
          </cell>
          <cell r="H3123">
            <v>930.26400000000001</v>
          </cell>
          <cell r="I3123">
            <v>928.63300000000004</v>
          </cell>
          <cell r="J3123">
            <v>929.89800000000002</v>
          </cell>
          <cell r="K3123">
            <v>1.5860000000000127</v>
          </cell>
          <cell r="L3123">
            <v>0.32100000000002638</v>
          </cell>
          <cell r="M3123" t="str">
            <v>FILL</v>
          </cell>
          <cell r="N3123" t="str">
            <v>FILL</v>
          </cell>
          <cell r="O3123">
            <v>9</v>
          </cell>
        </row>
        <row r="3124">
          <cell r="B3124">
            <v>293150</v>
          </cell>
          <cell r="D3124">
            <v>930.26400000000001</v>
          </cell>
          <cell r="E3124">
            <v>930.03899999999999</v>
          </cell>
          <cell r="F3124">
            <v>930.03899999999999</v>
          </cell>
          <cell r="G3124">
            <v>930.024</v>
          </cell>
          <cell r="H3124">
            <v>930.024</v>
          </cell>
          <cell r="I3124">
            <v>928.15200000000004</v>
          </cell>
          <cell r="J3124">
            <v>929.66899999999998</v>
          </cell>
          <cell r="K3124">
            <v>1.8269999999999982</v>
          </cell>
          <cell r="L3124">
            <v>0.31000000000005912</v>
          </cell>
          <cell r="M3124" t="str">
            <v>FILL</v>
          </cell>
          <cell r="N3124" t="str">
            <v>FILL</v>
          </cell>
          <cell r="O3124">
            <v>9</v>
          </cell>
        </row>
        <row r="3125">
          <cell r="B3125">
            <v>293160</v>
          </cell>
          <cell r="D3125">
            <v>930.02300000000002</v>
          </cell>
          <cell r="E3125">
            <v>929.798</v>
          </cell>
          <cell r="F3125">
            <v>929.798</v>
          </cell>
          <cell r="G3125">
            <v>929.78300000000002</v>
          </cell>
          <cell r="H3125">
            <v>929.78300000000002</v>
          </cell>
          <cell r="I3125">
            <v>928.66700000000003</v>
          </cell>
          <cell r="J3125">
            <v>930.05</v>
          </cell>
          <cell r="K3125">
            <v>1.0710000000000264</v>
          </cell>
          <cell r="L3125">
            <v>-0.31199999999989814</v>
          </cell>
          <cell r="M3125" t="str">
            <v>FILL</v>
          </cell>
          <cell r="N3125" t="str">
            <v>CUT</v>
          </cell>
          <cell r="O3125">
            <v>9</v>
          </cell>
        </row>
        <row r="3126">
          <cell r="B3126">
            <v>293170</v>
          </cell>
          <cell r="D3126">
            <v>929.78300000000002</v>
          </cell>
          <cell r="E3126">
            <v>929.55799999999999</v>
          </cell>
          <cell r="F3126">
            <v>929.55799999999999</v>
          </cell>
          <cell r="G3126">
            <v>929.54300000000001</v>
          </cell>
          <cell r="H3126">
            <v>929.54300000000001</v>
          </cell>
          <cell r="I3126">
            <v>928.73</v>
          </cell>
          <cell r="J3126">
            <v>930.06799999999998</v>
          </cell>
          <cell r="K3126">
            <v>0.7680000000000291</v>
          </cell>
          <cell r="L3126">
            <v>-0.56999999999993634</v>
          </cell>
          <cell r="M3126" t="str">
            <v>FILL</v>
          </cell>
          <cell r="N3126" t="str">
            <v>CUT</v>
          </cell>
          <cell r="O3126">
            <v>9</v>
          </cell>
        </row>
        <row r="3127">
          <cell r="B3127">
            <v>293180</v>
          </cell>
          <cell r="D3127">
            <v>929.54300000000001</v>
          </cell>
          <cell r="E3127">
            <v>929.31799999999998</v>
          </cell>
          <cell r="F3127">
            <v>929.31799999999998</v>
          </cell>
          <cell r="G3127">
            <v>929.303</v>
          </cell>
          <cell r="H3127">
            <v>929.303</v>
          </cell>
          <cell r="I3127">
            <v>928.43100000000004</v>
          </cell>
          <cell r="J3127">
            <v>929.85699999999997</v>
          </cell>
          <cell r="K3127">
            <v>0.82699999999999818</v>
          </cell>
          <cell r="L3127">
            <v>-0.5989999999999327</v>
          </cell>
          <cell r="M3127" t="str">
            <v>FILL</v>
          </cell>
          <cell r="N3127" t="str">
            <v>CUT</v>
          </cell>
          <cell r="O3127">
            <v>9</v>
          </cell>
        </row>
        <row r="3128">
          <cell r="B3128">
            <v>293190</v>
          </cell>
          <cell r="D3128">
            <v>929.303</v>
          </cell>
          <cell r="E3128">
            <v>929.07799999999997</v>
          </cell>
          <cell r="F3128">
            <v>929.07799999999997</v>
          </cell>
          <cell r="G3128">
            <v>929.06299999999999</v>
          </cell>
          <cell r="H3128">
            <v>929.06299999999999</v>
          </cell>
          <cell r="I3128">
            <v>928.09299999999996</v>
          </cell>
          <cell r="J3128">
            <v>929.50300000000004</v>
          </cell>
          <cell r="K3128">
            <v>0.92500000000006821</v>
          </cell>
          <cell r="L3128">
            <v>-0.48500000000001364</v>
          </cell>
          <cell r="M3128" t="str">
            <v>FILL</v>
          </cell>
          <cell r="N3128" t="str">
            <v>CUT</v>
          </cell>
          <cell r="O3128">
            <v>9</v>
          </cell>
        </row>
        <row r="3129">
          <cell r="B3129">
            <v>293200</v>
          </cell>
          <cell r="D3129">
            <v>929.06299999999999</v>
          </cell>
          <cell r="E3129">
            <v>928.83799999999997</v>
          </cell>
          <cell r="F3129">
            <v>928.83799999999997</v>
          </cell>
          <cell r="G3129">
            <v>928.82299999999998</v>
          </cell>
          <cell r="H3129">
            <v>928.82299999999998</v>
          </cell>
          <cell r="I3129">
            <v>927.91800000000001</v>
          </cell>
          <cell r="J3129">
            <v>928.98400000000004</v>
          </cell>
          <cell r="K3129">
            <v>0.86000000000001364</v>
          </cell>
          <cell r="L3129">
            <v>-0.20600000000001728</v>
          </cell>
          <cell r="M3129" t="str">
            <v>FILL</v>
          </cell>
          <cell r="N3129" t="str">
            <v>CUT</v>
          </cell>
          <cell r="O3129">
            <v>9</v>
          </cell>
        </row>
        <row r="3130">
          <cell r="B3130">
            <v>293210</v>
          </cell>
          <cell r="D3130">
            <v>928.82299999999998</v>
          </cell>
          <cell r="E3130">
            <v>928.59799999999996</v>
          </cell>
          <cell r="F3130">
            <v>928.59799999999996</v>
          </cell>
          <cell r="G3130">
            <v>928.58299999999997</v>
          </cell>
          <cell r="H3130">
            <v>928.58299999999997</v>
          </cell>
          <cell r="I3130">
            <v>927.97900000000004</v>
          </cell>
          <cell r="J3130">
            <v>928.94600000000003</v>
          </cell>
          <cell r="K3130">
            <v>0.55899999999996908</v>
          </cell>
          <cell r="L3130">
            <v>-0.40800000000001546</v>
          </cell>
          <cell r="M3130" t="str">
            <v>FILL</v>
          </cell>
          <cell r="N3130" t="str">
            <v>CUT</v>
          </cell>
          <cell r="O3130">
            <v>9</v>
          </cell>
        </row>
        <row r="3131">
          <cell r="B3131">
            <v>293220</v>
          </cell>
          <cell r="D3131">
            <v>928.58299999999997</v>
          </cell>
          <cell r="E3131">
            <v>928.35799999999995</v>
          </cell>
          <cell r="F3131">
            <v>928.35799999999995</v>
          </cell>
          <cell r="G3131">
            <v>928.34299999999996</v>
          </cell>
          <cell r="H3131">
            <v>928.34299999999996</v>
          </cell>
          <cell r="I3131">
            <v>927.875</v>
          </cell>
          <cell r="J3131">
            <v>928.92399999999998</v>
          </cell>
          <cell r="K3131">
            <v>0.42300000000000182</v>
          </cell>
          <cell r="L3131">
            <v>-0.62599999999997635</v>
          </cell>
          <cell r="M3131" t="str">
            <v>FILL</v>
          </cell>
          <cell r="N3131" t="str">
            <v>CUT</v>
          </cell>
          <cell r="O3131">
            <v>9</v>
          </cell>
        </row>
        <row r="3132">
          <cell r="B3132">
            <v>293230</v>
          </cell>
          <cell r="D3132">
            <v>928.34199999999998</v>
          </cell>
          <cell r="E3132">
            <v>928.11699999999996</v>
          </cell>
          <cell r="F3132">
            <v>928.11699999999996</v>
          </cell>
          <cell r="G3132">
            <v>928.10199999999998</v>
          </cell>
          <cell r="H3132">
            <v>928.10199999999998</v>
          </cell>
          <cell r="I3132">
            <v>927.59</v>
          </cell>
          <cell r="J3132">
            <v>928.45799999999997</v>
          </cell>
          <cell r="K3132">
            <v>0.46699999999998454</v>
          </cell>
          <cell r="L3132">
            <v>-0.40099999999995362</v>
          </cell>
          <cell r="M3132" t="str">
            <v>FILL</v>
          </cell>
          <cell r="N3132" t="str">
            <v>CUT</v>
          </cell>
          <cell r="O3132">
            <v>9</v>
          </cell>
        </row>
        <row r="3133">
          <cell r="B3133">
            <v>293240</v>
          </cell>
          <cell r="D3133">
            <v>928.10199999999998</v>
          </cell>
          <cell r="E3133">
            <v>927.87699999999995</v>
          </cell>
          <cell r="F3133">
            <v>927.87699999999995</v>
          </cell>
          <cell r="G3133">
            <v>927.86199999999997</v>
          </cell>
          <cell r="H3133">
            <v>927.86199999999997</v>
          </cell>
          <cell r="I3133">
            <v>927.33900000000006</v>
          </cell>
          <cell r="J3133">
            <v>928.30100000000004</v>
          </cell>
          <cell r="K3133">
            <v>0.4779999999999518</v>
          </cell>
          <cell r="L3133">
            <v>-0.48400000000003729</v>
          </cell>
          <cell r="M3133" t="str">
            <v>FILL</v>
          </cell>
          <cell r="N3133" t="str">
            <v>CUT</v>
          </cell>
          <cell r="O3133">
            <v>9</v>
          </cell>
        </row>
        <row r="3134">
          <cell r="B3134">
            <v>293250</v>
          </cell>
          <cell r="D3134">
            <v>927.86199999999997</v>
          </cell>
          <cell r="E3134">
            <v>927.63699999999994</v>
          </cell>
          <cell r="F3134">
            <v>927.63699999999994</v>
          </cell>
          <cell r="G3134">
            <v>927.62199999999996</v>
          </cell>
          <cell r="H3134">
            <v>927.62199999999996</v>
          </cell>
          <cell r="I3134">
            <v>926.94799999999998</v>
          </cell>
          <cell r="J3134">
            <v>928.27700000000004</v>
          </cell>
          <cell r="K3134">
            <v>0.6290000000000191</v>
          </cell>
          <cell r="L3134">
            <v>-0.70000000000004547</v>
          </cell>
          <cell r="M3134" t="str">
            <v>FILL</v>
          </cell>
          <cell r="N3134" t="str">
            <v>CUT</v>
          </cell>
          <cell r="O3134">
            <v>9</v>
          </cell>
        </row>
        <row r="3135">
          <cell r="B3135">
            <v>293260</v>
          </cell>
          <cell r="D3135">
            <v>927.62199999999996</v>
          </cell>
          <cell r="E3135">
            <v>927.39700000000005</v>
          </cell>
          <cell r="F3135">
            <v>927.39700000000005</v>
          </cell>
          <cell r="G3135">
            <v>927.38199999999995</v>
          </cell>
          <cell r="H3135">
            <v>927.38199999999995</v>
          </cell>
          <cell r="I3135">
            <v>926.55600000000004</v>
          </cell>
          <cell r="J3135">
            <v>927.87199999999996</v>
          </cell>
          <cell r="K3135">
            <v>0.78099999999960801</v>
          </cell>
          <cell r="L3135">
            <v>-0.53500000000030923</v>
          </cell>
          <cell r="M3135" t="str">
            <v>FILL</v>
          </cell>
          <cell r="N3135" t="str">
            <v>CUT</v>
          </cell>
          <cell r="O3135">
            <v>9</v>
          </cell>
        </row>
        <row r="3136">
          <cell r="B3136">
            <v>293270</v>
          </cell>
          <cell r="D3136">
            <v>927.38199999999995</v>
          </cell>
          <cell r="E3136">
            <v>927.15700000000004</v>
          </cell>
          <cell r="F3136">
            <v>927.15700000000004</v>
          </cell>
          <cell r="G3136">
            <v>927.14200000000005</v>
          </cell>
          <cell r="H3136">
            <v>927.14200000000005</v>
          </cell>
          <cell r="I3136">
            <v>926.24699999999996</v>
          </cell>
          <cell r="J3136">
            <v>927.46199999999999</v>
          </cell>
          <cell r="K3136">
            <v>0.85000000000013642</v>
          </cell>
          <cell r="L3136">
            <v>-0.36499999999989541</v>
          </cell>
          <cell r="M3136" t="str">
            <v>FILL</v>
          </cell>
          <cell r="N3136" t="str">
            <v>CUT</v>
          </cell>
          <cell r="O3136">
            <v>9</v>
          </cell>
        </row>
        <row r="3137">
          <cell r="B3137">
            <v>293280</v>
          </cell>
          <cell r="D3137">
            <v>927.14200000000005</v>
          </cell>
          <cell r="E3137">
            <v>926.91700000000003</v>
          </cell>
          <cell r="F3137">
            <v>926.91700000000003</v>
          </cell>
          <cell r="G3137">
            <v>926.90200000000004</v>
          </cell>
          <cell r="H3137">
            <v>926.90200000000004</v>
          </cell>
          <cell r="I3137">
            <v>926.40800000000002</v>
          </cell>
          <cell r="J3137">
            <v>927.22900000000004</v>
          </cell>
          <cell r="K3137">
            <v>0.44900000000006912</v>
          </cell>
          <cell r="L3137">
            <v>-0.37199999999995725</v>
          </cell>
          <cell r="M3137" t="str">
            <v>FILL</v>
          </cell>
          <cell r="N3137" t="str">
            <v>CUT</v>
          </cell>
          <cell r="O3137">
            <v>9</v>
          </cell>
        </row>
        <row r="3138">
          <cell r="B3138">
            <v>293290</v>
          </cell>
          <cell r="D3138">
            <v>926.90099999999995</v>
          </cell>
          <cell r="E3138">
            <v>926.67600000000004</v>
          </cell>
          <cell r="F3138">
            <v>926.67600000000004</v>
          </cell>
          <cell r="G3138">
            <v>926.66099999999994</v>
          </cell>
          <cell r="H3138">
            <v>926.66099999999994</v>
          </cell>
          <cell r="I3138">
            <v>925.65899999999999</v>
          </cell>
          <cell r="J3138">
            <v>926.73299999999995</v>
          </cell>
          <cell r="K3138">
            <v>0.95699999999965257</v>
          </cell>
          <cell r="L3138">
            <v>-0.11700000000030286</v>
          </cell>
          <cell r="M3138" t="str">
            <v>FILL</v>
          </cell>
          <cell r="N3138" t="str">
            <v>CUT</v>
          </cell>
          <cell r="O3138">
            <v>9</v>
          </cell>
        </row>
        <row r="3139">
          <cell r="B3139">
            <v>293300</v>
          </cell>
          <cell r="D3139">
            <v>926.66099999999994</v>
          </cell>
          <cell r="E3139">
            <v>926.43600000000004</v>
          </cell>
          <cell r="F3139">
            <v>926.43600000000004</v>
          </cell>
          <cell r="G3139">
            <v>926.42100000000005</v>
          </cell>
          <cell r="H3139">
            <v>926.42100000000005</v>
          </cell>
          <cell r="I3139">
            <v>925.221</v>
          </cell>
          <cell r="J3139">
            <v>925.2</v>
          </cell>
          <cell r="K3139">
            <v>1.1550000000000864</v>
          </cell>
          <cell r="L3139">
            <v>1.1760000000000446</v>
          </cell>
          <cell r="M3139" t="str">
            <v>FILL</v>
          </cell>
          <cell r="N3139" t="str">
            <v>FILL</v>
          </cell>
          <cell r="O3139">
            <v>9</v>
          </cell>
        </row>
        <row r="3140">
          <cell r="B3140">
            <v>293310</v>
          </cell>
          <cell r="D3140">
            <v>926.42100000000005</v>
          </cell>
          <cell r="E3140">
            <v>926.19600000000003</v>
          </cell>
          <cell r="F3140">
            <v>926.19600000000003</v>
          </cell>
          <cell r="G3140">
            <v>926.18100000000004</v>
          </cell>
          <cell r="H3140">
            <v>926.18100000000004</v>
          </cell>
          <cell r="I3140">
            <v>924.36800000000005</v>
          </cell>
          <cell r="J3140">
            <v>924.48099999999999</v>
          </cell>
          <cell r="K3140">
            <v>1.7680000000000291</v>
          </cell>
          <cell r="L3140">
            <v>1.6550000000000864</v>
          </cell>
          <cell r="M3140" t="str">
            <v>FILL</v>
          </cell>
          <cell r="N3140" t="str">
            <v>FILL</v>
          </cell>
          <cell r="O3140">
            <v>9</v>
          </cell>
        </row>
        <row r="3141">
          <cell r="B3141">
            <v>293320</v>
          </cell>
          <cell r="D3141">
            <v>926.18100000000004</v>
          </cell>
          <cell r="E3141">
            <v>925.95600000000002</v>
          </cell>
          <cell r="F3141">
            <v>925.95600000000002</v>
          </cell>
          <cell r="G3141">
            <v>925.94100000000003</v>
          </cell>
          <cell r="H3141">
            <v>925.94100000000003</v>
          </cell>
          <cell r="I3141">
            <v>923.64</v>
          </cell>
          <cell r="J3141">
            <v>923.73500000000001</v>
          </cell>
          <cell r="K3141">
            <v>2.2560000000000855</v>
          </cell>
          <cell r="L3141">
            <v>2.1610000000000582</v>
          </cell>
          <cell r="M3141" t="str">
            <v>FILL</v>
          </cell>
          <cell r="N3141" t="str">
            <v>FILL</v>
          </cell>
          <cell r="O3141">
            <v>9</v>
          </cell>
        </row>
        <row r="3142">
          <cell r="B3142">
            <v>293330</v>
          </cell>
          <cell r="D3142">
            <v>925.94100000000003</v>
          </cell>
          <cell r="E3142">
            <v>925.71600000000001</v>
          </cell>
          <cell r="F3142">
            <v>925.71600000000001</v>
          </cell>
          <cell r="G3142">
            <v>925.70100000000002</v>
          </cell>
          <cell r="H3142">
            <v>925.70100000000002</v>
          </cell>
          <cell r="I3142">
            <v>922.77800000000002</v>
          </cell>
          <cell r="J3142">
            <v>924.05499999999995</v>
          </cell>
          <cell r="K3142">
            <v>2.8780000000000427</v>
          </cell>
          <cell r="L3142">
            <v>1.6010000000001128</v>
          </cell>
          <cell r="M3142" t="str">
            <v>FILL</v>
          </cell>
          <cell r="N3142" t="str">
            <v>FILL</v>
          </cell>
          <cell r="O3142">
            <v>9</v>
          </cell>
        </row>
        <row r="3143">
          <cell r="B3143">
            <v>293340</v>
          </cell>
          <cell r="D3143">
            <v>925.70100000000002</v>
          </cell>
          <cell r="E3143">
            <v>925.476</v>
          </cell>
          <cell r="F3143">
            <v>925.476</v>
          </cell>
          <cell r="G3143">
            <v>925.46100000000001</v>
          </cell>
          <cell r="H3143">
            <v>925.46100000000001</v>
          </cell>
          <cell r="I3143">
            <v>922.90700000000004</v>
          </cell>
          <cell r="J3143">
            <v>924.31899999999996</v>
          </cell>
          <cell r="K3143">
            <v>2.5090000000000146</v>
          </cell>
          <cell r="L3143">
            <v>1.0970000000000937</v>
          </cell>
          <cell r="M3143" t="str">
            <v>FILL</v>
          </cell>
          <cell r="N3143" t="str">
            <v>FILL</v>
          </cell>
          <cell r="O3143">
            <v>9</v>
          </cell>
        </row>
        <row r="3144">
          <cell r="B3144">
            <v>293350</v>
          </cell>
          <cell r="D3144">
            <v>925.46</v>
          </cell>
          <cell r="E3144">
            <v>925.23500000000001</v>
          </cell>
          <cell r="F3144">
            <v>925.23500000000001</v>
          </cell>
          <cell r="G3144">
            <v>925.22</v>
          </cell>
          <cell r="H3144">
            <v>925.22</v>
          </cell>
          <cell r="I3144">
            <v>922.95100000000002</v>
          </cell>
          <cell r="J3144">
            <v>924.40700000000004</v>
          </cell>
          <cell r="K3144">
            <v>2.2240000000000464</v>
          </cell>
          <cell r="L3144">
            <v>0.7680000000000291</v>
          </cell>
          <cell r="M3144" t="str">
            <v>FILL</v>
          </cell>
          <cell r="N3144" t="str">
            <v>FILL</v>
          </cell>
          <cell r="O3144">
            <v>9</v>
          </cell>
        </row>
        <row r="3145">
          <cell r="B3145">
            <v>293360</v>
          </cell>
          <cell r="D3145">
            <v>925.22</v>
          </cell>
          <cell r="E3145">
            <v>924.995</v>
          </cell>
          <cell r="F3145">
            <v>924.995</v>
          </cell>
          <cell r="G3145">
            <v>924.98</v>
          </cell>
          <cell r="H3145">
            <v>924.98</v>
          </cell>
          <cell r="I3145">
            <v>923.25599999999997</v>
          </cell>
          <cell r="J3145">
            <v>924.43600000000004</v>
          </cell>
          <cell r="K3145">
            <v>1.6790000000000873</v>
          </cell>
          <cell r="L3145">
            <v>0.49900000000002365</v>
          </cell>
          <cell r="M3145" t="str">
            <v>FILL</v>
          </cell>
          <cell r="N3145" t="str">
            <v>FILL</v>
          </cell>
          <cell r="O3145">
            <v>9</v>
          </cell>
        </row>
        <row r="3146">
          <cell r="B3146">
            <v>293370</v>
          </cell>
          <cell r="D3146">
            <v>924.98</v>
          </cell>
          <cell r="E3146">
            <v>924.755</v>
          </cell>
          <cell r="F3146">
            <v>924.755</v>
          </cell>
          <cell r="G3146">
            <v>924.74</v>
          </cell>
          <cell r="H3146">
            <v>924.74</v>
          </cell>
          <cell r="I3146">
            <v>922.92</v>
          </cell>
          <cell r="J3146">
            <v>924.27</v>
          </cell>
          <cell r="K3146">
            <v>1.7750000000000909</v>
          </cell>
          <cell r="L3146">
            <v>0.42500000000006821</v>
          </cell>
          <cell r="M3146" t="str">
            <v>FILL</v>
          </cell>
          <cell r="N3146" t="str">
            <v>FILL</v>
          </cell>
          <cell r="O3146">
            <v>9</v>
          </cell>
        </row>
        <row r="3147">
          <cell r="B3147">
            <v>293380</v>
          </cell>
          <cell r="D3147">
            <v>924.74</v>
          </cell>
          <cell r="E3147">
            <v>924.51499999999999</v>
          </cell>
          <cell r="F3147">
            <v>924.51499999999999</v>
          </cell>
          <cell r="G3147">
            <v>924.5</v>
          </cell>
          <cell r="H3147">
            <v>924.5</v>
          </cell>
          <cell r="I3147">
            <v>922.76900000000001</v>
          </cell>
          <cell r="J3147">
            <v>923.97299999999996</v>
          </cell>
          <cell r="K3147">
            <v>1.6860000000000355</v>
          </cell>
          <cell r="L3147">
            <v>0.48200000000008458</v>
          </cell>
          <cell r="M3147" t="str">
            <v>FILL</v>
          </cell>
          <cell r="N3147" t="str">
            <v>FILL</v>
          </cell>
          <cell r="O3147">
            <v>9</v>
          </cell>
        </row>
        <row r="3148">
          <cell r="B3148">
            <v>293390</v>
          </cell>
          <cell r="D3148">
            <v>924.5</v>
          </cell>
          <cell r="E3148">
            <v>924.27499999999998</v>
          </cell>
          <cell r="F3148">
            <v>924.27499999999998</v>
          </cell>
          <cell r="G3148">
            <v>924.26</v>
          </cell>
          <cell r="H3148">
            <v>924.26</v>
          </cell>
          <cell r="I3148">
            <v>922.52</v>
          </cell>
          <cell r="J3148">
            <v>923.79</v>
          </cell>
          <cell r="K3148">
            <v>1.69500000000005</v>
          </cell>
          <cell r="L3148">
            <v>0.42500000000006821</v>
          </cell>
          <cell r="M3148" t="str">
            <v>FILL</v>
          </cell>
          <cell r="N3148" t="str">
            <v>FILL</v>
          </cell>
          <cell r="O3148">
            <v>9</v>
          </cell>
        </row>
        <row r="3149">
          <cell r="B3149">
            <v>293400</v>
          </cell>
          <cell r="D3149">
            <v>924.26</v>
          </cell>
          <cell r="E3149">
            <v>924.03499999999997</v>
          </cell>
          <cell r="F3149">
            <v>924.03499999999997</v>
          </cell>
          <cell r="G3149">
            <v>924.02</v>
          </cell>
          <cell r="H3149">
            <v>924.02</v>
          </cell>
          <cell r="I3149">
            <v>922.39700000000005</v>
          </cell>
          <cell r="J3149">
            <v>923.76700000000005</v>
          </cell>
          <cell r="K3149">
            <v>1.5779999999999745</v>
          </cell>
          <cell r="L3149">
            <v>0.20799999999996999</v>
          </cell>
          <cell r="M3149" t="str">
            <v>FILL</v>
          </cell>
          <cell r="N3149" t="str">
            <v>FILL</v>
          </cell>
          <cell r="O3149">
            <v>9</v>
          </cell>
        </row>
        <row r="3150">
          <cell r="B3150">
            <v>293410</v>
          </cell>
          <cell r="D3150">
            <v>924.02</v>
          </cell>
          <cell r="E3150">
            <v>923.79499999999996</v>
          </cell>
          <cell r="F3150">
            <v>923.79499999999996</v>
          </cell>
          <cell r="G3150">
            <v>923.78</v>
          </cell>
          <cell r="H3150">
            <v>923.78</v>
          </cell>
          <cell r="I3150">
            <v>922.26499999999999</v>
          </cell>
          <cell r="J3150">
            <v>923.33</v>
          </cell>
          <cell r="K3150">
            <v>1.4700000000000273</v>
          </cell>
          <cell r="L3150">
            <v>0.40499999999997272</v>
          </cell>
          <cell r="M3150" t="str">
            <v>FILL</v>
          </cell>
          <cell r="N3150" t="str">
            <v>FILL</v>
          </cell>
          <cell r="O3150" t="str">
            <v>9 to 1</v>
          </cell>
        </row>
        <row r="3151">
          <cell r="B3151">
            <v>293420</v>
          </cell>
          <cell r="D3151">
            <v>923.779</v>
          </cell>
          <cell r="E3151">
            <v>923.55399999999997</v>
          </cell>
          <cell r="F3151">
            <v>923.55399999999997</v>
          </cell>
          <cell r="G3151">
            <v>923.53899999999999</v>
          </cell>
          <cell r="H3151">
            <v>923.53899999999999</v>
          </cell>
          <cell r="I3151">
            <v>922.01400000000001</v>
          </cell>
          <cell r="J3151">
            <v>922.80100000000004</v>
          </cell>
          <cell r="K3151">
            <v>1.4800000000000182</v>
          </cell>
          <cell r="L3151">
            <v>0.69299999999998363</v>
          </cell>
          <cell r="M3151" t="str">
            <v>FILL</v>
          </cell>
          <cell r="N3151" t="str">
            <v>FILL</v>
          </cell>
          <cell r="O3151" t="str">
            <v>9 to 1</v>
          </cell>
        </row>
        <row r="3152">
          <cell r="B3152">
            <v>293430</v>
          </cell>
          <cell r="D3152">
            <v>923.53899999999999</v>
          </cell>
          <cell r="E3152">
            <v>923.31399999999996</v>
          </cell>
          <cell r="F3152">
            <v>923.31399999999996</v>
          </cell>
          <cell r="G3152">
            <v>923.29899999999998</v>
          </cell>
          <cell r="H3152">
            <v>923.29899999999998</v>
          </cell>
          <cell r="I3152">
            <v>921.62699999999995</v>
          </cell>
          <cell r="J3152">
            <v>922.61699999999996</v>
          </cell>
          <cell r="K3152">
            <v>1.6270000000000664</v>
          </cell>
          <cell r="L3152">
            <v>0.6370000000000573</v>
          </cell>
          <cell r="M3152" t="str">
            <v>FILL</v>
          </cell>
          <cell r="N3152" t="str">
            <v>FILL</v>
          </cell>
          <cell r="O3152" t="str">
            <v>9 to 1</v>
          </cell>
        </row>
        <row r="3153">
          <cell r="B3153">
            <v>293440</v>
          </cell>
          <cell r="D3153">
            <v>923.29899999999998</v>
          </cell>
          <cell r="E3153">
            <v>923.07399999999996</v>
          </cell>
          <cell r="F3153">
            <v>923.07399999999996</v>
          </cell>
          <cell r="G3153">
            <v>923.05899999999997</v>
          </cell>
          <cell r="H3153">
            <v>923.05899999999997</v>
          </cell>
          <cell r="I3153">
            <v>921.3</v>
          </cell>
          <cell r="J3153">
            <v>922.21199999999999</v>
          </cell>
          <cell r="K3153">
            <v>1.7140000000000555</v>
          </cell>
          <cell r="L3153">
            <v>0.80200000000002092</v>
          </cell>
          <cell r="M3153" t="str">
            <v>FILL</v>
          </cell>
          <cell r="N3153" t="str">
            <v>FILL</v>
          </cell>
          <cell r="O3153" t="str">
            <v>9 to 1</v>
          </cell>
        </row>
        <row r="3154">
          <cell r="B3154">
            <v>293450</v>
          </cell>
          <cell r="D3154">
            <v>923.05899999999997</v>
          </cell>
          <cell r="E3154">
            <v>922.83399999999995</v>
          </cell>
          <cell r="F3154">
            <v>922.89499999999998</v>
          </cell>
          <cell r="G3154">
            <v>922.81899999999996</v>
          </cell>
          <cell r="H3154">
            <v>922.88</v>
          </cell>
          <cell r="I3154">
            <v>920.98699999999997</v>
          </cell>
          <cell r="J3154">
            <v>921.33900000000006</v>
          </cell>
          <cell r="K3154">
            <v>1.7870000000000346</v>
          </cell>
          <cell r="L3154">
            <v>1.4959999999999809</v>
          </cell>
          <cell r="M3154" t="str">
            <v>FILL</v>
          </cell>
          <cell r="N3154" t="str">
            <v>FILL</v>
          </cell>
          <cell r="O3154" t="str">
            <v>9 to 1</v>
          </cell>
        </row>
        <row r="3155">
          <cell r="B3155">
            <v>293460</v>
          </cell>
          <cell r="D3155">
            <v>922.81899999999996</v>
          </cell>
          <cell r="E3155">
            <v>922.59400000000005</v>
          </cell>
          <cell r="F3155">
            <v>922.73599999999999</v>
          </cell>
          <cell r="G3155">
            <v>922.57899999999995</v>
          </cell>
          <cell r="H3155">
            <v>922.721</v>
          </cell>
          <cell r="I3155">
            <v>920.66</v>
          </cell>
          <cell r="J3155">
            <v>920.77300000000002</v>
          </cell>
          <cell r="K3155">
            <v>1.8739999999996826</v>
          </cell>
          <cell r="L3155">
            <v>1.90300000000002</v>
          </cell>
          <cell r="M3155" t="str">
            <v>FILL</v>
          </cell>
          <cell r="N3155" t="str">
            <v>FILL</v>
          </cell>
          <cell r="O3155" t="str">
            <v>9 to 1</v>
          </cell>
        </row>
        <row r="3156">
          <cell r="B3156">
            <v>293470</v>
          </cell>
          <cell r="D3156">
            <v>922.57899999999995</v>
          </cell>
          <cell r="E3156">
            <v>922.35400000000004</v>
          </cell>
          <cell r="F3156">
            <v>922.577</v>
          </cell>
          <cell r="G3156">
            <v>922.33900000000006</v>
          </cell>
          <cell r="H3156">
            <v>922.56200000000001</v>
          </cell>
          <cell r="I3156">
            <v>920.351</v>
          </cell>
          <cell r="J3156">
            <v>920.26599999999996</v>
          </cell>
          <cell r="K3156">
            <v>1.9430000000000973</v>
          </cell>
          <cell r="L3156">
            <v>2.25100000000009</v>
          </cell>
          <cell r="M3156" t="str">
            <v>FILL</v>
          </cell>
          <cell r="N3156" t="str">
            <v>FILL</v>
          </cell>
          <cell r="O3156" t="str">
            <v>9 to 1</v>
          </cell>
        </row>
        <row r="3157">
          <cell r="B3157">
            <v>293480</v>
          </cell>
          <cell r="D3157">
            <v>922.33799999999997</v>
          </cell>
          <cell r="E3157">
            <v>922.11300000000006</v>
          </cell>
          <cell r="F3157">
            <v>922.41800000000001</v>
          </cell>
          <cell r="G3157">
            <v>922.09799999999996</v>
          </cell>
          <cell r="H3157">
            <v>922.40300000000002</v>
          </cell>
          <cell r="I3157">
            <v>919.77599999999995</v>
          </cell>
          <cell r="J3157">
            <v>921.23699999999997</v>
          </cell>
          <cell r="K3157">
            <v>2.2769999999997026</v>
          </cell>
          <cell r="L3157">
            <v>1.1210000000000946</v>
          </cell>
          <cell r="M3157" t="str">
            <v>FILL</v>
          </cell>
          <cell r="N3157" t="str">
            <v>FILL</v>
          </cell>
          <cell r="O3157" t="str">
            <v>9 to 1</v>
          </cell>
        </row>
        <row r="3158">
          <cell r="B3158">
            <v>293490</v>
          </cell>
          <cell r="D3158">
            <v>922.09799999999996</v>
          </cell>
          <cell r="E3158">
            <v>921.87300000000005</v>
          </cell>
          <cell r="F3158">
            <v>922.25900000000001</v>
          </cell>
          <cell r="G3158">
            <v>921.85799999999995</v>
          </cell>
          <cell r="H3158">
            <v>922.24400000000003</v>
          </cell>
          <cell r="I3158">
            <v>919.46</v>
          </cell>
          <cell r="J3158">
            <v>921.02700000000004</v>
          </cell>
          <cell r="K3158">
            <v>2.3529999999996107</v>
          </cell>
          <cell r="L3158">
            <v>1.1720000000000255</v>
          </cell>
          <cell r="M3158" t="str">
            <v>FILL</v>
          </cell>
          <cell r="N3158" t="str">
            <v>FILL</v>
          </cell>
          <cell r="O3158" t="str">
            <v>9 to 1</v>
          </cell>
        </row>
        <row r="3159">
          <cell r="B3159">
            <v>293500</v>
          </cell>
          <cell r="D3159">
            <v>921.85799999999995</v>
          </cell>
          <cell r="E3159">
            <v>921.61699999999996</v>
          </cell>
          <cell r="F3159">
            <v>922.1</v>
          </cell>
          <cell r="G3159">
            <v>921.60199999999998</v>
          </cell>
          <cell r="H3159">
            <v>922.08500000000004</v>
          </cell>
          <cell r="I3159">
            <v>917.31100000000004</v>
          </cell>
          <cell r="J3159">
            <v>920.91200000000003</v>
          </cell>
          <cell r="K3159">
            <v>4.2459999999999809</v>
          </cell>
          <cell r="L3159">
            <v>1.1280000000000427</v>
          </cell>
          <cell r="M3159" t="str">
            <v>FILL</v>
          </cell>
          <cell r="N3159" t="str">
            <v>FILL</v>
          </cell>
          <cell r="O3159" t="str">
            <v>9 to 1</v>
          </cell>
        </row>
        <row r="3160">
          <cell r="B3160">
            <v>293510</v>
          </cell>
          <cell r="D3160">
            <v>921.61800000000005</v>
          </cell>
          <cell r="E3160">
            <v>921.29600000000005</v>
          </cell>
          <cell r="F3160">
            <v>921.94</v>
          </cell>
          <cell r="G3160">
            <v>921.27700000000004</v>
          </cell>
          <cell r="H3160">
            <v>921.92499999999995</v>
          </cell>
          <cell r="I3160">
            <v>919.31700000000001</v>
          </cell>
          <cell r="J3160">
            <v>921.01800000000003</v>
          </cell>
          <cell r="K3160">
            <v>1.90300000000002</v>
          </cell>
          <cell r="L3160">
            <v>0.86199999999962529</v>
          </cell>
          <cell r="M3160" t="str">
            <v>FILL</v>
          </cell>
          <cell r="N3160" t="str">
            <v>FILL</v>
          </cell>
          <cell r="O3160">
            <v>1</v>
          </cell>
        </row>
        <row r="3161">
          <cell r="B3161">
            <v>293520</v>
          </cell>
          <cell r="D3161">
            <v>921.37800000000004</v>
          </cell>
          <cell r="E3161">
            <v>920.97400000000005</v>
          </cell>
          <cell r="F3161">
            <v>921.78099999999995</v>
          </cell>
          <cell r="G3161">
            <v>920.952</v>
          </cell>
          <cell r="H3161">
            <v>921.76599999999996</v>
          </cell>
          <cell r="I3161">
            <v>919.47900000000004</v>
          </cell>
          <cell r="J3161">
            <v>920.73</v>
          </cell>
          <cell r="K3161">
            <v>1.4069999999998117</v>
          </cell>
          <cell r="L3161">
            <v>0.99099999999998545</v>
          </cell>
          <cell r="M3161" t="str">
            <v>FILL</v>
          </cell>
          <cell r="N3161" t="str">
            <v>FILL</v>
          </cell>
          <cell r="O3161">
            <v>1</v>
          </cell>
        </row>
        <row r="3162">
          <cell r="B3162">
            <v>293530</v>
          </cell>
          <cell r="D3162">
            <v>921.13800000000003</v>
          </cell>
          <cell r="E3162">
            <v>920.65300000000002</v>
          </cell>
          <cell r="F3162">
            <v>921.62199999999996</v>
          </cell>
          <cell r="G3162">
            <v>920.62599999999998</v>
          </cell>
          <cell r="H3162">
            <v>921.60699999999997</v>
          </cell>
          <cell r="I3162">
            <v>919.80200000000002</v>
          </cell>
          <cell r="J3162">
            <v>920.43700000000001</v>
          </cell>
          <cell r="K3162">
            <v>0.74299999999982447</v>
          </cell>
          <cell r="L3162">
            <v>1.125</v>
          </cell>
          <cell r="M3162" t="str">
            <v>FILL</v>
          </cell>
          <cell r="N3162" t="str">
            <v>FILL</v>
          </cell>
          <cell r="O3162">
            <v>1</v>
          </cell>
        </row>
        <row r="3163">
          <cell r="B3163">
            <v>293540</v>
          </cell>
          <cell r="D3163">
            <v>920.89700000000005</v>
          </cell>
          <cell r="E3163">
            <v>920.41099999999994</v>
          </cell>
          <cell r="F3163">
            <v>921.38300000000004</v>
          </cell>
          <cell r="G3163">
            <v>920.38400000000001</v>
          </cell>
          <cell r="H3163">
            <v>921.36800000000005</v>
          </cell>
          <cell r="I3163">
            <v>919.98699999999997</v>
          </cell>
          <cell r="J3163">
            <v>920.13400000000001</v>
          </cell>
          <cell r="K3163">
            <v>0.3160000000002583</v>
          </cell>
          <cell r="L3163">
            <v>1.1890000000000782</v>
          </cell>
          <cell r="M3163" t="str">
            <v>FILL</v>
          </cell>
          <cell r="N3163" t="str">
            <v>FILL</v>
          </cell>
          <cell r="O3163">
            <v>1</v>
          </cell>
        </row>
        <row r="3164">
          <cell r="B3164">
            <v>293550</v>
          </cell>
          <cell r="D3164">
            <v>920.65700000000004</v>
          </cell>
          <cell r="E3164">
            <v>920.17100000000005</v>
          </cell>
          <cell r="F3164">
            <v>921.14300000000003</v>
          </cell>
          <cell r="G3164">
            <v>920.14400000000001</v>
          </cell>
          <cell r="H3164">
            <v>921.12800000000004</v>
          </cell>
          <cell r="I3164">
            <v>919.55799999999999</v>
          </cell>
          <cell r="J3164">
            <v>919.82899999999995</v>
          </cell>
          <cell r="K3164">
            <v>0.50499999999988177</v>
          </cell>
          <cell r="L3164">
            <v>1.2540000000001328</v>
          </cell>
          <cell r="M3164" t="str">
            <v>FILL</v>
          </cell>
          <cell r="N3164" t="str">
            <v>FILL</v>
          </cell>
          <cell r="O3164">
            <v>1</v>
          </cell>
        </row>
        <row r="3165">
          <cell r="B3165">
            <v>293560</v>
          </cell>
          <cell r="D3165">
            <v>920.41700000000003</v>
          </cell>
          <cell r="E3165">
            <v>919.93100000000004</v>
          </cell>
          <cell r="F3165">
            <v>920.90300000000002</v>
          </cell>
          <cell r="G3165">
            <v>919.904</v>
          </cell>
          <cell r="H3165">
            <v>920.88800000000003</v>
          </cell>
          <cell r="I3165">
            <v>919.38300000000004</v>
          </cell>
          <cell r="J3165">
            <v>919.68299999999999</v>
          </cell>
          <cell r="K3165">
            <v>0.4399999999998272</v>
          </cell>
          <cell r="L3165">
            <v>1.1600000000000819</v>
          </cell>
          <cell r="M3165" t="str">
            <v>FILL</v>
          </cell>
          <cell r="N3165" t="str">
            <v>FILL</v>
          </cell>
          <cell r="O3165">
            <v>1</v>
          </cell>
        </row>
        <row r="3166">
          <cell r="B3166">
            <v>293570</v>
          </cell>
          <cell r="D3166">
            <v>920.17700000000002</v>
          </cell>
          <cell r="E3166">
            <v>919.69100000000003</v>
          </cell>
          <cell r="F3166">
            <v>920.66300000000001</v>
          </cell>
          <cell r="G3166">
            <v>919.66399999999999</v>
          </cell>
          <cell r="H3166">
            <v>920.64800000000002</v>
          </cell>
          <cell r="I3166">
            <v>919.64</v>
          </cell>
          <cell r="J3166">
            <v>919.51800000000003</v>
          </cell>
          <cell r="K3166">
            <v>-5.7000000000130058E-2</v>
          </cell>
          <cell r="L3166">
            <v>1.0850000000000364</v>
          </cell>
          <cell r="M3166" t="str">
            <v>CUT</v>
          </cell>
          <cell r="N3166" t="str">
            <v>FILL</v>
          </cell>
          <cell r="O3166">
            <v>1</v>
          </cell>
        </row>
        <row r="3167">
          <cell r="B3167">
            <v>293580</v>
          </cell>
          <cell r="D3167">
            <v>919.93700000000001</v>
          </cell>
          <cell r="E3167">
            <v>919.45100000000002</v>
          </cell>
          <cell r="F3167">
            <v>920.423</v>
          </cell>
          <cell r="G3167">
            <v>919.42399999999998</v>
          </cell>
          <cell r="H3167">
            <v>920.40800000000002</v>
          </cell>
          <cell r="I3167">
            <v>919.125</v>
          </cell>
          <cell r="J3167">
            <v>919.22699999999998</v>
          </cell>
          <cell r="K3167">
            <v>0.2179999999998472</v>
          </cell>
          <cell r="L3167">
            <v>1.1360000000000809</v>
          </cell>
          <cell r="M3167" t="str">
            <v>FILL</v>
          </cell>
          <cell r="N3167" t="str">
            <v>FILL</v>
          </cell>
          <cell r="O3167">
            <v>1</v>
          </cell>
        </row>
        <row r="3168">
          <cell r="B3168">
            <v>293590</v>
          </cell>
          <cell r="D3168">
            <v>919.697</v>
          </cell>
          <cell r="E3168">
            <v>919.21100000000001</v>
          </cell>
          <cell r="F3168">
            <v>920.18299999999999</v>
          </cell>
          <cell r="G3168">
            <v>919.18399999999997</v>
          </cell>
          <cell r="H3168">
            <v>920.16800000000001</v>
          </cell>
          <cell r="I3168">
            <v>919.27499999999998</v>
          </cell>
          <cell r="J3168">
            <v>918.91700000000003</v>
          </cell>
          <cell r="K3168">
            <v>-0.17200000000013915</v>
          </cell>
          <cell r="L3168">
            <v>1.2060000000000173</v>
          </cell>
          <cell r="M3168" t="str">
            <v>CUT</v>
          </cell>
          <cell r="N3168" t="str">
            <v>FILL</v>
          </cell>
          <cell r="O3168">
            <v>1</v>
          </cell>
        </row>
        <row r="3169">
          <cell r="B3169">
            <v>293600</v>
          </cell>
          <cell r="D3169">
            <v>919.45699999999999</v>
          </cell>
          <cell r="E3169">
            <v>918.971</v>
          </cell>
          <cell r="F3169">
            <v>919.94299999999998</v>
          </cell>
          <cell r="G3169">
            <v>918.94399999999996</v>
          </cell>
          <cell r="H3169">
            <v>919.928</v>
          </cell>
          <cell r="I3169">
            <v>918.39400000000001</v>
          </cell>
          <cell r="J3169">
            <v>918.654</v>
          </cell>
          <cell r="K3169">
            <v>0.46899999999982356</v>
          </cell>
          <cell r="L3169">
            <v>1.2290000000000418</v>
          </cell>
          <cell r="M3169" t="str">
            <v>FILL</v>
          </cell>
          <cell r="N3169" t="str">
            <v>FILL</v>
          </cell>
          <cell r="O3169">
            <v>1</v>
          </cell>
        </row>
        <row r="3170">
          <cell r="B3170">
            <v>293610</v>
          </cell>
          <cell r="D3170">
            <v>919.21600000000001</v>
          </cell>
          <cell r="E3170">
            <v>918.73</v>
          </cell>
          <cell r="F3170">
            <v>919.702</v>
          </cell>
          <cell r="G3170">
            <v>918.70299999999997</v>
          </cell>
          <cell r="H3170">
            <v>919.68700000000001</v>
          </cell>
          <cell r="I3170">
            <v>917.51499999999999</v>
          </cell>
          <cell r="J3170">
            <v>918.67499999999995</v>
          </cell>
          <cell r="K3170">
            <v>1.1069999999998572</v>
          </cell>
          <cell r="L3170">
            <v>0.96700000000009823</v>
          </cell>
          <cell r="M3170" t="str">
            <v>FILL</v>
          </cell>
          <cell r="N3170" t="str">
            <v>FILL</v>
          </cell>
          <cell r="O3170">
            <v>1</v>
          </cell>
        </row>
        <row r="3171">
          <cell r="B3171">
            <v>293620</v>
          </cell>
          <cell r="D3171">
            <v>918.976</v>
          </cell>
          <cell r="E3171">
            <v>918.49</v>
          </cell>
          <cell r="F3171">
            <v>919.46199999999999</v>
          </cell>
          <cell r="G3171">
            <v>918.46299999999997</v>
          </cell>
          <cell r="H3171">
            <v>919.447</v>
          </cell>
          <cell r="I3171">
            <v>917.39</v>
          </cell>
          <cell r="J3171">
            <v>918.67700000000002</v>
          </cell>
          <cell r="K3171">
            <v>0.99199999999984811</v>
          </cell>
          <cell r="L3171">
            <v>0.72500000000002274</v>
          </cell>
          <cell r="M3171" t="str">
            <v>FILL</v>
          </cell>
          <cell r="N3171" t="str">
            <v>FILL</v>
          </cell>
          <cell r="O3171">
            <v>1</v>
          </cell>
        </row>
        <row r="3172">
          <cell r="B3172">
            <v>293630</v>
          </cell>
          <cell r="D3172">
            <v>918.73599999999999</v>
          </cell>
          <cell r="E3172">
            <v>918.25</v>
          </cell>
          <cell r="F3172">
            <v>919.22199999999998</v>
          </cell>
          <cell r="G3172">
            <v>918.22299999999996</v>
          </cell>
          <cell r="H3172">
            <v>919.20699999999999</v>
          </cell>
          <cell r="I3172">
            <v>917.08100000000002</v>
          </cell>
          <cell r="J3172">
            <v>918.66800000000001</v>
          </cell>
          <cell r="K3172">
            <v>1.0609999999998081</v>
          </cell>
          <cell r="L3172">
            <v>0.49400000000002819</v>
          </cell>
          <cell r="M3172" t="str">
            <v>FILL</v>
          </cell>
          <cell r="N3172" t="str">
            <v>FILL</v>
          </cell>
          <cell r="O3172">
            <v>1</v>
          </cell>
        </row>
        <row r="3173">
          <cell r="B3173">
            <v>293640</v>
          </cell>
          <cell r="D3173">
            <v>918.49599999999998</v>
          </cell>
          <cell r="E3173">
            <v>918.01</v>
          </cell>
          <cell r="F3173">
            <v>918.98199999999997</v>
          </cell>
          <cell r="G3173">
            <v>917.98299999999995</v>
          </cell>
          <cell r="H3173">
            <v>918.96699999999998</v>
          </cell>
          <cell r="I3173">
            <v>917.04700000000003</v>
          </cell>
          <cell r="J3173">
            <v>918.24400000000003</v>
          </cell>
          <cell r="K3173">
            <v>0.85499999999979082</v>
          </cell>
          <cell r="L3173">
            <v>0.67799999999999727</v>
          </cell>
          <cell r="M3173" t="str">
            <v>FILL</v>
          </cell>
          <cell r="N3173" t="str">
            <v>FILL</v>
          </cell>
          <cell r="O3173">
            <v>1</v>
          </cell>
        </row>
        <row r="3174">
          <cell r="B3174">
            <v>293650</v>
          </cell>
          <cell r="D3174">
            <v>918.25599999999997</v>
          </cell>
          <cell r="E3174">
            <v>917.77</v>
          </cell>
          <cell r="F3174">
            <v>918.74199999999996</v>
          </cell>
          <cell r="G3174">
            <v>917.74300000000005</v>
          </cell>
          <cell r="H3174">
            <v>918.72699999999998</v>
          </cell>
          <cell r="I3174">
            <v>916.84699999999998</v>
          </cell>
          <cell r="J3174">
            <v>917.548</v>
          </cell>
          <cell r="K3174">
            <v>0.81500000000028194</v>
          </cell>
          <cell r="L3174">
            <v>1.1340000000000146</v>
          </cell>
          <cell r="M3174" t="str">
            <v>FILL</v>
          </cell>
          <cell r="N3174" t="str">
            <v>FILL</v>
          </cell>
          <cell r="O3174">
            <v>1</v>
          </cell>
        </row>
        <row r="3175">
          <cell r="B3175">
            <v>293660</v>
          </cell>
          <cell r="D3175">
            <v>918.01599999999996</v>
          </cell>
          <cell r="E3175">
            <v>917.53</v>
          </cell>
          <cell r="F3175">
            <v>918.50199999999995</v>
          </cell>
          <cell r="G3175">
            <v>917.50300000000004</v>
          </cell>
          <cell r="H3175">
            <v>918.48699999999997</v>
          </cell>
          <cell r="I3175">
            <v>916.86199999999997</v>
          </cell>
          <cell r="J3175">
            <v>917.48500000000001</v>
          </cell>
          <cell r="K3175">
            <v>0.56000000000028649</v>
          </cell>
          <cell r="L3175">
            <v>0.95699999999999363</v>
          </cell>
          <cell r="M3175" t="str">
            <v>FILL</v>
          </cell>
          <cell r="N3175" t="str">
            <v>FILL</v>
          </cell>
          <cell r="O3175">
            <v>1</v>
          </cell>
        </row>
        <row r="3176">
          <cell r="B3176">
            <v>293670</v>
          </cell>
          <cell r="D3176">
            <v>917.77499999999998</v>
          </cell>
          <cell r="E3176">
            <v>917.28899999999999</v>
          </cell>
          <cell r="F3176">
            <v>918.26099999999997</v>
          </cell>
          <cell r="G3176">
            <v>917.26199999999994</v>
          </cell>
          <cell r="H3176">
            <v>918.24599999999998</v>
          </cell>
          <cell r="I3176">
            <v>916.77099999999996</v>
          </cell>
          <cell r="J3176">
            <v>917.42200000000003</v>
          </cell>
          <cell r="K3176">
            <v>0.40999999999985448</v>
          </cell>
          <cell r="L3176">
            <v>0.77899999999999636</v>
          </cell>
          <cell r="M3176" t="str">
            <v>FILL</v>
          </cell>
          <cell r="N3176" t="str">
            <v>FILL</v>
          </cell>
          <cell r="O3176">
            <v>1</v>
          </cell>
        </row>
        <row r="3177">
          <cell r="B3177">
            <v>293680</v>
          </cell>
          <cell r="D3177">
            <v>917.53499999999997</v>
          </cell>
          <cell r="E3177">
            <v>917.04899999999998</v>
          </cell>
          <cell r="F3177">
            <v>918.02099999999996</v>
          </cell>
          <cell r="G3177">
            <v>917.02200000000005</v>
          </cell>
          <cell r="H3177">
            <v>918.00599999999997</v>
          </cell>
          <cell r="I3177">
            <v>916.61599999999999</v>
          </cell>
          <cell r="J3177">
            <v>917.34100000000001</v>
          </cell>
          <cell r="K3177">
            <v>0.32500000000027285</v>
          </cell>
          <cell r="L3177">
            <v>0.62000000000000455</v>
          </cell>
          <cell r="M3177" t="str">
            <v>FILL</v>
          </cell>
          <cell r="N3177" t="str">
            <v>FILL</v>
          </cell>
          <cell r="O3177">
            <v>1</v>
          </cell>
        </row>
        <row r="3178">
          <cell r="B3178">
            <v>293690</v>
          </cell>
          <cell r="D3178">
            <v>917.29499999999996</v>
          </cell>
          <cell r="E3178">
            <v>916.80899999999997</v>
          </cell>
          <cell r="F3178">
            <v>917.78099999999995</v>
          </cell>
          <cell r="G3178">
            <v>916.78200000000004</v>
          </cell>
          <cell r="H3178">
            <v>917.76599999999996</v>
          </cell>
          <cell r="I3178">
            <v>916.45299999999997</v>
          </cell>
          <cell r="J3178">
            <v>917.06700000000001</v>
          </cell>
          <cell r="K3178">
            <v>0.24800000000027467</v>
          </cell>
          <cell r="L3178">
            <v>0.65399999999999636</v>
          </cell>
          <cell r="M3178" t="str">
            <v>FILL</v>
          </cell>
          <cell r="N3178" t="str">
            <v>FILL</v>
          </cell>
          <cell r="O3178">
            <v>1</v>
          </cell>
        </row>
        <row r="3179">
          <cell r="B3179">
            <v>293700</v>
          </cell>
          <cell r="D3179">
            <v>917.05499999999995</v>
          </cell>
          <cell r="E3179">
            <v>916.56899999999996</v>
          </cell>
          <cell r="F3179">
            <v>917.54100000000005</v>
          </cell>
          <cell r="G3179">
            <v>916.54200000000003</v>
          </cell>
          <cell r="H3179">
            <v>917.52599999999995</v>
          </cell>
          <cell r="I3179">
            <v>916.34900000000005</v>
          </cell>
          <cell r="J3179">
            <v>917.87099999999998</v>
          </cell>
          <cell r="K3179">
            <v>0.11200000000019372</v>
          </cell>
          <cell r="L3179">
            <v>-0.39000000000032742</v>
          </cell>
          <cell r="M3179" t="str">
            <v>FILL</v>
          </cell>
          <cell r="N3179" t="str">
            <v>CUT</v>
          </cell>
          <cell r="O3179">
            <v>1</v>
          </cell>
        </row>
        <row r="3180">
          <cell r="B3180">
            <v>293710</v>
          </cell>
          <cell r="D3180">
            <v>916.81500000000005</v>
          </cell>
          <cell r="E3180">
            <v>916.32899999999995</v>
          </cell>
          <cell r="F3180">
            <v>917.30100000000004</v>
          </cell>
          <cell r="G3180">
            <v>916.30200000000002</v>
          </cell>
          <cell r="H3180">
            <v>917.28599999999994</v>
          </cell>
          <cell r="I3180">
            <v>916.39599999999996</v>
          </cell>
          <cell r="J3180">
            <v>916.67</v>
          </cell>
          <cell r="K3180">
            <v>-0.17499999999972715</v>
          </cell>
          <cell r="L3180">
            <v>0.57099999999968531</v>
          </cell>
          <cell r="M3180" t="str">
            <v>CUT</v>
          </cell>
          <cell r="N3180" t="str">
            <v>FILL</v>
          </cell>
          <cell r="O3180">
            <v>1</v>
          </cell>
        </row>
        <row r="3181">
          <cell r="B3181">
            <v>293720</v>
          </cell>
          <cell r="D3181">
            <v>916.57500000000005</v>
          </cell>
          <cell r="E3181">
            <v>916.08900000000006</v>
          </cell>
          <cell r="F3181">
            <v>917.06100000000004</v>
          </cell>
          <cell r="G3181">
            <v>916.06200000000001</v>
          </cell>
          <cell r="H3181">
            <v>917.04600000000005</v>
          </cell>
          <cell r="I3181">
            <v>916.03499999999997</v>
          </cell>
          <cell r="J3181">
            <v>916.09400000000005</v>
          </cell>
          <cell r="K3181">
            <v>-5.4000000000087311E-2</v>
          </cell>
          <cell r="L3181">
            <v>0.90700000000003911</v>
          </cell>
          <cell r="M3181" t="str">
            <v>CUT</v>
          </cell>
          <cell r="N3181" t="str">
            <v>FILL</v>
          </cell>
          <cell r="O3181">
            <v>1</v>
          </cell>
        </row>
        <row r="3182">
          <cell r="B3182">
            <v>293730</v>
          </cell>
          <cell r="D3182">
            <v>916.33399999999995</v>
          </cell>
          <cell r="E3182">
            <v>915.84799999999996</v>
          </cell>
          <cell r="F3182">
            <v>916.82</v>
          </cell>
          <cell r="G3182">
            <v>915.82100000000003</v>
          </cell>
          <cell r="H3182">
            <v>916.80499999999995</v>
          </cell>
          <cell r="I3182">
            <v>915.90300000000002</v>
          </cell>
          <cell r="J3182">
            <v>916.64800000000002</v>
          </cell>
          <cell r="K3182">
            <v>-0.16299999999978354</v>
          </cell>
          <cell r="L3182">
            <v>0.11199999999962529</v>
          </cell>
          <cell r="M3182" t="str">
            <v>CUT</v>
          </cell>
          <cell r="N3182" t="str">
            <v>FILL</v>
          </cell>
          <cell r="O3182">
            <v>1</v>
          </cell>
        </row>
        <row r="3183">
          <cell r="B3183">
            <v>293740</v>
          </cell>
          <cell r="D3183">
            <v>916.09400000000005</v>
          </cell>
          <cell r="E3183">
            <v>915.60799999999995</v>
          </cell>
          <cell r="F3183">
            <v>916.58</v>
          </cell>
          <cell r="G3183">
            <v>915.58100000000002</v>
          </cell>
          <cell r="H3183">
            <v>916.56500000000005</v>
          </cell>
          <cell r="I3183">
            <v>915.62400000000002</v>
          </cell>
          <cell r="J3183">
            <v>916.11900000000003</v>
          </cell>
          <cell r="K3183">
            <v>-0.12399999999979627</v>
          </cell>
          <cell r="L3183">
            <v>0.4010000000000673</v>
          </cell>
          <cell r="M3183" t="str">
            <v>CUT</v>
          </cell>
          <cell r="N3183" t="str">
            <v>FILL</v>
          </cell>
          <cell r="O3183">
            <v>1</v>
          </cell>
        </row>
        <row r="3184">
          <cell r="B3184">
            <v>293750</v>
          </cell>
          <cell r="D3184">
            <v>915.85400000000004</v>
          </cell>
          <cell r="E3184">
            <v>915.36800000000005</v>
          </cell>
          <cell r="F3184">
            <v>916.34</v>
          </cell>
          <cell r="G3184">
            <v>915.34100000000001</v>
          </cell>
          <cell r="H3184">
            <v>916.32500000000005</v>
          </cell>
          <cell r="I3184">
            <v>915.18700000000001</v>
          </cell>
          <cell r="J3184">
            <v>915.54499999999996</v>
          </cell>
          <cell r="K3184">
            <v>7.2999999999865395E-2</v>
          </cell>
          <cell r="L3184">
            <v>0.73500000000012733</v>
          </cell>
          <cell r="M3184" t="str">
            <v>FILL</v>
          </cell>
          <cell r="N3184" t="str">
            <v>FILL</v>
          </cell>
          <cell r="O3184">
            <v>1</v>
          </cell>
        </row>
        <row r="3185">
          <cell r="B3185">
            <v>293760</v>
          </cell>
          <cell r="D3185">
            <v>915.61400000000003</v>
          </cell>
          <cell r="E3185">
            <v>915.12800000000004</v>
          </cell>
          <cell r="F3185">
            <v>916.1</v>
          </cell>
          <cell r="G3185">
            <v>915.101</v>
          </cell>
          <cell r="H3185">
            <v>916.08500000000004</v>
          </cell>
          <cell r="I3185">
            <v>914.90800000000002</v>
          </cell>
          <cell r="J3185">
            <v>915.10400000000004</v>
          </cell>
          <cell r="K3185">
            <v>0.11199999999985266</v>
          </cell>
          <cell r="L3185">
            <v>0.93600000000003547</v>
          </cell>
          <cell r="M3185" t="str">
            <v>FILL</v>
          </cell>
          <cell r="N3185" t="str">
            <v>FILL</v>
          </cell>
          <cell r="O3185">
            <v>1</v>
          </cell>
        </row>
        <row r="3186">
          <cell r="B3186">
            <v>293770</v>
          </cell>
          <cell r="D3186">
            <v>915.37400000000002</v>
          </cell>
          <cell r="E3186">
            <v>914.88800000000003</v>
          </cell>
          <cell r="F3186">
            <v>915.86</v>
          </cell>
          <cell r="G3186">
            <v>914.86099999999999</v>
          </cell>
          <cell r="H3186">
            <v>915.84500000000003</v>
          </cell>
          <cell r="I3186">
            <v>914.66499999999996</v>
          </cell>
          <cell r="J3186">
            <v>914.82899999999995</v>
          </cell>
          <cell r="K3186">
            <v>0.11499999999989541</v>
          </cell>
          <cell r="L3186">
            <v>0.97100000000011732</v>
          </cell>
          <cell r="M3186" t="str">
            <v>FILL</v>
          </cell>
          <cell r="N3186" t="str">
            <v>FILL</v>
          </cell>
          <cell r="O3186">
            <v>1</v>
          </cell>
        </row>
        <row r="3187">
          <cell r="B3187">
            <v>293780</v>
          </cell>
          <cell r="D3187">
            <v>915.13400000000001</v>
          </cell>
          <cell r="E3187">
            <v>914.64800000000002</v>
          </cell>
          <cell r="F3187">
            <v>915.62</v>
          </cell>
          <cell r="G3187">
            <v>914.62099999999998</v>
          </cell>
          <cell r="H3187">
            <v>915.60500000000002</v>
          </cell>
          <cell r="I3187">
            <v>914.524</v>
          </cell>
          <cell r="J3187">
            <v>914.45899999999995</v>
          </cell>
          <cell r="K3187">
            <v>1.5999999999849024E-2</v>
          </cell>
          <cell r="L3187">
            <v>1.1010000000001128</v>
          </cell>
          <cell r="M3187" t="str">
            <v>FILL</v>
          </cell>
          <cell r="N3187" t="str">
            <v>FILL</v>
          </cell>
          <cell r="O3187">
            <v>1</v>
          </cell>
        </row>
        <row r="3188">
          <cell r="B3188">
            <v>293790</v>
          </cell>
          <cell r="D3188">
            <v>914.89400000000001</v>
          </cell>
          <cell r="E3188">
            <v>914.40800000000002</v>
          </cell>
          <cell r="F3188">
            <v>915.38</v>
          </cell>
          <cell r="G3188">
            <v>914.38099999999997</v>
          </cell>
          <cell r="H3188">
            <v>915.36500000000001</v>
          </cell>
          <cell r="I3188">
            <v>914.32</v>
          </cell>
          <cell r="J3188">
            <v>914.16</v>
          </cell>
          <cell r="K3188">
            <v>-2.0000000000209184E-2</v>
          </cell>
          <cell r="L3188">
            <v>1.1600000000000819</v>
          </cell>
          <cell r="M3188" t="str">
            <v>CUT</v>
          </cell>
          <cell r="N3188" t="str">
            <v>FILL</v>
          </cell>
          <cell r="O3188">
            <v>1</v>
          </cell>
        </row>
        <row r="3189">
          <cell r="B3189">
            <v>293800</v>
          </cell>
          <cell r="D3189">
            <v>914.65300000000002</v>
          </cell>
          <cell r="E3189">
            <v>914.16700000000003</v>
          </cell>
          <cell r="F3189">
            <v>915.13900000000001</v>
          </cell>
          <cell r="G3189">
            <v>914.14</v>
          </cell>
          <cell r="H3189">
            <v>915.12400000000002</v>
          </cell>
          <cell r="I3189">
            <v>914.00400000000002</v>
          </cell>
          <cell r="J3189">
            <v>913.98199999999997</v>
          </cell>
          <cell r="K3189">
            <v>5.4999999999836291E-2</v>
          </cell>
          <cell r="L3189">
            <v>1.0970000000000937</v>
          </cell>
          <cell r="M3189" t="str">
            <v>FILL</v>
          </cell>
          <cell r="N3189" t="str">
            <v>FILL</v>
          </cell>
          <cell r="O3189">
            <v>1</v>
          </cell>
        </row>
        <row r="3190">
          <cell r="B3190">
            <v>293810</v>
          </cell>
          <cell r="D3190">
            <v>914.41300000000001</v>
          </cell>
          <cell r="E3190">
            <v>913.92700000000002</v>
          </cell>
          <cell r="F3190">
            <v>914.899</v>
          </cell>
          <cell r="G3190">
            <v>913.9</v>
          </cell>
          <cell r="H3190">
            <v>914.88400000000001</v>
          </cell>
          <cell r="I3190">
            <v>913.69899999999996</v>
          </cell>
          <cell r="J3190">
            <v>913.82500000000005</v>
          </cell>
          <cell r="K3190">
            <v>0.11999999999989086</v>
          </cell>
          <cell r="L3190">
            <v>1.01400000000001</v>
          </cell>
          <cell r="M3190" t="str">
            <v>FILL</v>
          </cell>
          <cell r="N3190" t="str">
            <v>FILL</v>
          </cell>
          <cell r="O3190">
            <v>1</v>
          </cell>
        </row>
        <row r="3191">
          <cell r="B3191">
            <v>293820</v>
          </cell>
          <cell r="D3191">
            <v>914.173</v>
          </cell>
          <cell r="E3191">
            <v>913.68700000000001</v>
          </cell>
          <cell r="F3191">
            <v>914.65899999999999</v>
          </cell>
          <cell r="G3191">
            <v>913.66</v>
          </cell>
          <cell r="H3191">
            <v>914.64400000000001</v>
          </cell>
          <cell r="I3191">
            <v>913.73500000000001</v>
          </cell>
          <cell r="J3191">
            <v>913.60500000000002</v>
          </cell>
          <cell r="K3191">
            <v>-0.15600000000017644</v>
          </cell>
          <cell r="L3191">
            <v>0.99400000000002819</v>
          </cell>
          <cell r="M3191" t="str">
            <v>CUT</v>
          </cell>
          <cell r="N3191" t="str">
            <v>FILL</v>
          </cell>
          <cell r="O3191">
            <v>1</v>
          </cell>
        </row>
        <row r="3192">
          <cell r="B3192">
            <v>293830</v>
          </cell>
          <cell r="D3192">
            <v>913.93299999999999</v>
          </cell>
          <cell r="E3192">
            <v>913.447</v>
          </cell>
          <cell r="F3192">
            <v>914.41899999999998</v>
          </cell>
          <cell r="G3192">
            <v>913.42</v>
          </cell>
          <cell r="H3192">
            <v>914.404</v>
          </cell>
          <cell r="I3192">
            <v>913.62599999999998</v>
          </cell>
          <cell r="J3192">
            <v>913.84799999999996</v>
          </cell>
          <cell r="K3192">
            <v>-0.28700000000014825</v>
          </cell>
          <cell r="L3192">
            <v>0.51100000000008095</v>
          </cell>
          <cell r="M3192" t="str">
            <v>CUT</v>
          </cell>
          <cell r="N3192" t="str">
            <v>FILL</v>
          </cell>
          <cell r="O3192">
            <v>1</v>
          </cell>
        </row>
        <row r="3193">
          <cell r="B3193">
            <v>293840</v>
          </cell>
          <cell r="D3193">
            <v>913.69299999999998</v>
          </cell>
          <cell r="E3193">
            <v>913.20699999999999</v>
          </cell>
          <cell r="F3193">
            <v>914.17899999999997</v>
          </cell>
          <cell r="G3193">
            <v>913.18</v>
          </cell>
          <cell r="H3193">
            <v>914.16399999999999</v>
          </cell>
          <cell r="I3193">
            <v>913.37300000000005</v>
          </cell>
          <cell r="J3193">
            <v>913.68399999999997</v>
          </cell>
          <cell r="K3193">
            <v>-0.27400000000022828</v>
          </cell>
          <cell r="L3193">
            <v>0.43500000000005912</v>
          </cell>
          <cell r="M3193" t="str">
            <v>CUT</v>
          </cell>
          <cell r="N3193" t="str">
            <v>FILL</v>
          </cell>
          <cell r="O3193">
            <v>1</v>
          </cell>
        </row>
        <row r="3194">
          <cell r="B3194">
            <v>293850</v>
          </cell>
          <cell r="D3194">
            <v>913.45299999999997</v>
          </cell>
          <cell r="E3194">
            <v>912.96699999999998</v>
          </cell>
          <cell r="F3194">
            <v>913.93899999999996</v>
          </cell>
          <cell r="G3194">
            <v>912.94</v>
          </cell>
          <cell r="H3194">
            <v>913.92399999999998</v>
          </cell>
          <cell r="I3194">
            <v>913.01900000000001</v>
          </cell>
          <cell r="J3194">
            <v>913.34199999999998</v>
          </cell>
          <cell r="K3194">
            <v>-0.15999999999974079</v>
          </cell>
          <cell r="L3194">
            <v>0.53700000000003456</v>
          </cell>
          <cell r="M3194" t="str">
            <v>CUT</v>
          </cell>
          <cell r="N3194" t="str">
            <v>FILL</v>
          </cell>
          <cell r="O3194">
            <v>1</v>
          </cell>
        </row>
        <row r="3195">
          <cell r="B3195">
            <v>293860</v>
          </cell>
          <cell r="D3195">
            <v>913.21199999999999</v>
          </cell>
          <cell r="E3195">
            <v>912.726</v>
          </cell>
          <cell r="F3195">
            <v>913.69799999999998</v>
          </cell>
          <cell r="G3195">
            <v>912.69899999999996</v>
          </cell>
          <cell r="H3195">
            <v>913.68299999999999</v>
          </cell>
          <cell r="I3195">
            <v>912.93600000000004</v>
          </cell>
          <cell r="J3195">
            <v>913.029</v>
          </cell>
          <cell r="K3195">
            <v>-0.318000000000211</v>
          </cell>
          <cell r="L3195">
            <v>0.60900000000003729</v>
          </cell>
          <cell r="M3195" t="str">
            <v>CUT</v>
          </cell>
          <cell r="N3195" t="str">
            <v>FILL</v>
          </cell>
          <cell r="O3195">
            <v>1</v>
          </cell>
        </row>
        <row r="3196">
          <cell r="B3196">
            <v>293870</v>
          </cell>
          <cell r="D3196">
            <v>912.97199999999998</v>
          </cell>
          <cell r="E3196">
            <v>912.48599999999999</v>
          </cell>
          <cell r="F3196">
            <v>913.45799999999997</v>
          </cell>
          <cell r="G3196">
            <v>912.45899999999995</v>
          </cell>
          <cell r="H3196">
            <v>913.44299999999998</v>
          </cell>
          <cell r="I3196">
            <v>912.88099999999997</v>
          </cell>
          <cell r="J3196">
            <v>912.87</v>
          </cell>
          <cell r="K3196">
            <v>-0.50300000000015643</v>
          </cell>
          <cell r="L3196">
            <v>0.52800000000002001</v>
          </cell>
          <cell r="M3196" t="str">
            <v>CUT</v>
          </cell>
          <cell r="N3196" t="str">
            <v>FILL</v>
          </cell>
          <cell r="O3196">
            <v>1</v>
          </cell>
        </row>
        <row r="3197">
          <cell r="B3197">
            <v>293880</v>
          </cell>
          <cell r="D3197">
            <v>912.73199999999997</v>
          </cell>
          <cell r="E3197">
            <v>912.24599999999998</v>
          </cell>
          <cell r="F3197">
            <v>913.21799999999996</v>
          </cell>
          <cell r="G3197">
            <v>912.21900000000005</v>
          </cell>
          <cell r="H3197">
            <v>913.20299999999997</v>
          </cell>
          <cell r="I3197">
            <v>912.88499999999999</v>
          </cell>
          <cell r="J3197">
            <v>912.60500000000002</v>
          </cell>
          <cell r="K3197">
            <v>-0.74699999999972988</v>
          </cell>
          <cell r="L3197">
            <v>0.55299999999999727</v>
          </cell>
          <cell r="M3197" t="str">
            <v>CUT</v>
          </cell>
          <cell r="N3197" t="str">
            <v>FILL</v>
          </cell>
          <cell r="O3197">
            <v>1</v>
          </cell>
        </row>
        <row r="3198">
          <cell r="B3198">
            <v>293890</v>
          </cell>
          <cell r="D3198">
            <v>912.49199999999996</v>
          </cell>
          <cell r="E3198">
            <v>912.00599999999997</v>
          </cell>
          <cell r="F3198">
            <v>912.97799999999995</v>
          </cell>
          <cell r="G3198">
            <v>911.97900000000004</v>
          </cell>
          <cell r="H3198">
            <v>912.96299999999997</v>
          </cell>
          <cell r="I3198">
            <v>912.46699999999998</v>
          </cell>
          <cell r="J3198">
            <v>912.31</v>
          </cell>
          <cell r="K3198">
            <v>-0.56899999999973261</v>
          </cell>
          <cell r="L3198">
            <v>0.60800000000006094</v>
          </cell>
          <cell r="M3198" t="str">
            <v>CUT</v>
          </cell>
          <cell r="N3198" t="str">
            <v>FILL</v>
          </cell>
          <cell r="O3198">
            <v>1</v>
          </cell>
        </row>
        <row r="3199">
          <cell r="B3199">
            <v>293900</v>
          </cell>
          <cell r="D3199">
            <v>912.25199999999995</v>
          </cell>
          <cell r="E3199">
            <v>911.76599999999996</v>
          </cell>
          <cell r="F3199">
            <v>912.73800000000006</v>
          </cell>
          <cell r="G3199">
            <v>911.73900000000003</v>
          </cell>
          <cell r="H3199">
            <v>912.72299999999996</v>
          </cell>
          <cell r="I3199">
            <v>912.279</v>
          </cell>
          <cell r="J3199">
            <v>912.13900000000001</v>
          </cell>
          <cell r="K3199">
            <v>-0.62099999999975353</v>
          </cell>
          <cell r="L3199">
            <v>0.53899999999964621</v>
          </cell>
          <cell r="M3199" t="str">
            <v>CUT</v>
          </cell>
          <cell r="N3199" t="str">
            <v>FILL</v>
          </cell>
          <cell r="O3199">
            <v>1</v>
          </cell>
        </row>
        <row r="3200">
          <cell r="B3200">
            <v>293910</v>
          </cell>
          <cell r="D3200">
            <v>912.01199999999994</v>
          </cell>
          <cell r="E3200">
            <v>911.52599999999995</v>
          </cell>
          <cell r="F3200">
            <v>912.49800000000005</v>
          </cell>
          <cell r="G3200">
            <v>911.49900000000002</v>
          </cell>
          <cell r="H3200">
            <v>912.48299999999995</v>
          </cell>
          <cell r="I3200">
            <v>911.85400000000004</v>
          </cell>
          <cell r="J3200">
            <v>911.98299999999995</v>
          </cell>
          <cell r="K3200">
            <v>-0.4359999999998081</v>
          </cell>
          <cell r="L3200">
            <v>0.45499999999969987</v>
          </cell>
          <cell r="M3200" t="str">
            <v>CUT</v>
          </cell>
          <cell r="N3200" t="str">
            <v>FILL</v>
          </cell>
          <cell r="O3200">
            <v>1</v>
          </cell>
        </row>
        <row r="3201">
          <cell r="B3201">
            <v>293920</v>
          </cell>
          <cell r="D3201">
            <v>911.77099999999996</v>
          </cell>
          <cell r="E3201">
            <v>911.28499999999997</v>
          </cell>
          <cell r="F3201">
            <v>912.25699999999995</v>
          </cell>
          <cell r="G3201">
            <v>911.25800000000004</v>
          </cell>
          <cell r="H3201">
            <v>912.24199999999996</v>
          </cell>
          <cell r="I3201">
            <v>911.31200000000001</v>
          </cell>
          <cell r="J3201">
            <v>911.68799999999999</v>
          </cell>
          <cell r="K3201">
            <v>-0.13499999999976353</v>
          </cell>
          <cell r="L3201">
            <v>0.50900000000001455</v>
          </cell>
          <cell r="M3201" t="str">
            <v>CUT</v>
          </cell>
          <cell r="N3201" t="str">
            <v>FILL</v>
          </cell>
          <cell r="O3201">
            <v>1</v>
          </cell>
        </row>
        <row r="3202">
          <cell r="B3202">
            <v>293930</v>
          </cell>
          <cell r="D3202">
            <v>911.53099999999995</v>
          </cell>
          <cell r="E3202">
            <v>911.04499999999996</v>
          </cell>
          <cell r="F3202">
            <v>912.01700000000005</v>
          </cell>
          <cell r="G3202">
            <v>911.01800000000003</v>
          </cell>
          <cell r="H3202">
            <v>912.00199999999995</v>
          </cell>
          <cell r="I3202">
            <v>911.13499999999999</v>
          </cell>
          <cell r="J3202">
            <v>911.44399999999996</v>
          </cell>
          <cell r="K3202">
            <v>-0.19799999999975171</v>
          </cell>
          <cell r="L3202">
            <v>0.51299999999969259</v>
          </cell>
          <cell r="M3202" t="str">
            <v>CUT</v>
          </cell>
          <cell r="N3202" t="str">
            <v>FILL</v>
          </cell>
          <cell r="O3202">
            <v>1</v>
          </cell>
        </row>
        <row r="3203">
          <cell r="B3203">
            <v>293940</v>
          </cell>
          <cell r="D3203">
            <v>911.29100000000005</v>
          </cell>
          <cell r="E3203">
            <v>910.80499999999995</v>
          </cell>
          <cell r="F3203">
            <v>911.77700000000004</v>
          </cell>
          <cell r="G3203">
            <v>910.77800000000002</v>
          </cell>
          <cell r="H3203">
            <v>911.76199999999994</v>
          </cell>
          <cell r="I3203">
            <v>910.82399999999996</v>
          </cell>
          <cell r="J3203">
            <v>911.26400000000001</v>
          </cell>
          <cell r="K3203">
            <v>-0.12699999999972533</v>
          </cell>
          <cell r="L3203">
            <v>0.45299999999963347</v>
          </cell>
          <cell r="M3203" t="str">
            <v>CUT</v>
          </cell>
          <cell r="N3203" t="str">
            <v>FILL</v>
          </cell>
          <cell r="O3203">
            <v>1</v>
          </cell>
        </row>
        <row r="3204">
          <cell r="B3204">
            <v>293950</v>
          </cell>
          <cell r="D3204">
            <v>911.05100000000004</v>
          </cell>
          <cell r="E3204">
            <v>910.61699999999996</v>
          </cell>
          <cell r="F3204">
            <v>911.48599999999999</v>
          </cell>
          <cell r="G3204">
            <v>910.59199999999998</v>
          </cell>
          <cell r="H3204">
            <v>911.471</v>
          </cell>
          <cell r="I3204">
            <v>910.89099999999996</v>
          </cell>
          <cell r="J3204">
            <v>911.05700000000002</v>
          </cell>
          <cell r="K3204">
            <v>-0.37399999999990996</v>
          </cell>
          <cell r="L3204">
            <v>0.36900000000002819</v>
          </cell>
          <cell r="M3204" t="str">
            <v>CUT</v>
          </cell>
          <cell r="N3204" t="str">
            <v>FILL</v>
          </cell>
          <cell r="O3204">
            <v>1</v>
          </cell>
        </row>
        <row r="3205">
          <cell r="B3205">
            <v>293960</v>
          </cell>
          <cell r="D3205">
            <v>910.81100000000004</v>
          </cell>
          <cell r="E3205">
            <v>910.45699999999999</v>
          </cell>
          <cell r="F3205">
            <v>911.16399999999999</v>
          </cell>
          <cell r="G3205">
            <v>910.43799999999999</v>
          </cell>
          <cell r="H3205">
            <v>911.149</v>
          </cell>
          <cell r="I3205">
            <v>910.84500000000003</v>
          </cell>
          <cell r="J3205">
            <v>910.88499999999999</v>
          </cell>
          <cell r="K3205">
            <v>-0.46400000000005548</v>
          </cell>
          <cell r="L3205">
            <v>0.21900000000005093</v>
          </cell>
          <cell r="M3205" t="str">
            <v>CUT</v>
          </cell>
          <cell r="N3205" t="str">
            <v>FILL</v>
          </cell>
          <cell r="O3205">
            <v>1</v>
          </cell>
        </row>
        <row r="3206">
          <cell r="B3206">
            <v>293970</v>
          </cell>
          <cell r="D3206">
            <v>910.57100000000003</v>
          </cell>
          <cell r="E3206">
            <v>910.298</v>
          </cell>
          <cell r="F3206">
            <v>910.84299999999996</v>
          </cell>
          <cell r="G3206">
            <v>910.28300000000002</v>
          </cell>
          <cell r="H3206">
            <v>910.82799999999997</v>
          </cell>
          <cell r="I3206">
            <v>910.351</v>
          </cell>
          <cell r="J3206">
            <v>910.79700000000003</v>
          </cell>
          <cell r="K3206">
            <v>-0.1129999999999427</v>
          </cell>
          <cell r="L3206">
            <v>-1.4000000000010004E-2</v>
          </cell>
          <cell r="M3206" t="str">
            <v>CUT</v>
          </cell>
          <cell r="N3206" t="str">
            <v>CUT</v>
          </cell>
          <cell r="O3206">
            <v>1</v>
          </cell>
        </row>
        <row r="3207">
          <cell r="B3207">
            <v>293980</v>
          </cell>
          <cell r="D3207">
            <v>910.33100000000002</v>
          </cell>
          <cell r="E3207">
            <v>910.10599999999999</v>
          </cell>
          <cell r="F3207">
            <v>910.52200000000005</v>
          </cell>
          <cell r="G3207">
            <v>910.09100000000001</v>
          </cell>
          <cell r="H3207">
            <v>910.50699999999995</v>
          </cell>
          <cell r="I3207">
            <v>910.05</v>
          </cell>
          <cell r="J3207">
            <v>910.41499999999996</v>
          </cell>
          <cell r="K3207">
            <v>-3.9999999999054126E-3</v>
          </cell>
          <cell r="L3207">
            <v>4.6999999999684405E-2</v>
          </cell>
          <cell r="M3207" t="str">
            <v>CUT</v>
          </cell>
          <cell r="N3207" t="str">
            <v>FILL</v>
          </cell>
          <cell r="O3207">
            <v>1</v>
          </cell>
        </row>
        <row r="3208">
          <cell r="B3208">
            <v>293990</v>
          </cell>
          <cell r="D3208">
            <v>910.09</v>
          </cell>
          <cell r="E3208">
            <v>909.86500000000001</v>
          </cell>
          <cell r="F3208">
            <v>910.20100000000002</v>
          </cell>
          <cell r="G3208">
            <v>909.85</v>
          </cell>
          <cell r="H3208">
            <v>910.18600000000004</v>
          </cell>
          <cell r="I3208">
            <v>909.83299999999997</v>
          </cell>
          <cell r="J3208">
            <v>910.43899999999996</v>
          </cell>
          <cell r="K3208">
            <v>-2.7999999999906322E-2</v>
          </cell>
          <cell r="L3208">
            <v>-0.29799999999988813</v>
          </cell>
          <cell r="M3208" t="str">
            <v>CUT</v>
          </cell>
          <cell r="N3208" t="str">
            <v>CUT</v>
          </cell>
          <cell r="O3208">
            <v>1</v>
          </cell>
        </row>
        <row r="3209">
          <cell r="B3209">
            <v>294000</v>
          </cell>
          <cell r="D3209">
            <v>909.85</v>
          </cell>
          <cell r="E3209">
            <v>909.625</v>
          </cell>
          <cell r="F3209">
            <v>909.88</v>
          </cell>
          <cell r="G3209">
            <v>909.61</v>
          </cell>
          <cell r="H3209">
            <v>909.86500000000001</v>
          </cell>
          <cell r="I3209">
            <v>909.78</v>
          </cell>
          <cell r="J3209">
            <v>910.4</v>
          </cell>
          <cell r="K3209">
            <v>-0.21499999999991815</v>
          </cell>
          <cell r="L3209">
            <v>-0.57999999999992724</v>
          </cell>
          <cell r="M3209" t="str">
            <v>CUT</v>
          </cell>
          <cell r="N3209" t="str">
            <v>CUT</v>
          </cell>
          <cell r="O3209">
            <v>1</v>
          </cell>
        </row>
        <row r="3210">
          <cell r="B3210">
            <v>294010</v>
          </cell>
          <cell r="D3210">
            <v>909.61</v>
          </cell>
          <cell r="E3210">
            <v>909.38499999999999</v>
          </cell>
          <cell r="F3210">
            <v>909.55899999999997</v>
          </cell>
          <cell r="G3210">
            <v>909.37</v>
          </cell>
          <cell r="H3210">
            <v>909.54399999999998</v>
          </cell>
          <cell r="I3210">
            <v>909.61400000000003</v>
          </cell>
          <cell r="J3210">
            <v>910.34699999999998</v>
          </cell>
          <cell r="K3210">
            <v>-0.28899999999998727</v>
          </cell>
          <cell r="L3210">
            <v>-0.84799999999995634</v>
          </cell>
          <cell r="M3210" t="str">
            <v>CUT</v>
          </cell>
          <cell r="N3210" t="str">
            <v>CUT</v>
          </cell>
          <cell r="O3210">
            <v>1</v>
          </cell>
        </row>
        <row r="3211">
          <cell r="B3211">
            <v>294020</v>
          </cell>
          <cell r="D3211">
            <v>909.37</v>
          </cell>
          <cell r="E3211">
            <v>909.14499999999998</v>
          </cell>
          <cell r="F3211">
            <v>909.23699999999997</v>
          </cell>
          <cell r="G3211">
            <v>909.13</v>
          </cell>
          <cell r="H3211">
            <v>909.22199999999998</v>
          </cell>
          <cell r="I3211">
            <v>909.04300000000001</v>
          </cell>
          <cell r="J3211">
            <v>910.08900000000006</v>
          </cell>
          <cell r="K3211">
            <v>4.2000000000030013E-2</v>
          </cell>
          <cell r="L3211">
            <v>-0.91200000000003456</v>
          </cell>
          <cell r="M3211" t="str">
            <v>FILL</v>
          </cell>
          <cell r="N3211" t="str">
            <v>CUT</v>
          </cell>
          <cell r="O3211">
            <v>1</v>
          </cell>
        </row>
        <row r="3212">
          <cell r="B3212">
            <v>294030</v>
          </cell>
          <cell r="D3212">
            <v>909.13</v>
          </cell>
          <cell r="E3212">
            <v>908.90499999999997</v>
          </cell>
          <cell r="F3212">
            <v>908.91600000000005</v>
          </cell>
          <cell r="G3212">
            <v>908.89</v>
          </cell>
          <cell r="H3212">
            <v>908.90099999999995</v>
          </cell>
          <cell r="I3212">
            <v>908.73900000000003</v>
          </cell>
          <cell r="J3212">
            <v>909.56700000000001</v>
          </cell>
          <cell r="K3212">
            <v>0.10599999999999454</v>
          </cell>
          <cell r="L3212">
            <v>-0.71100000000035379</v>
          </cell>
          <cell r="M3212" t="str">
            <v>FILL</v>
          </cell>
          <cell r="N3212" t="str">
            <v>CUT</v>
          </cell>
          <cell r="O3212">
            <v>1</v>
          </cell>
        </row>
        <row r="3213">
          <cell r="B3213">
            <v>294040</v>
          </cell>
          <cell r="D3213">
            <v>908.89</v>
          </cell>
          <cell r="E3213">
            <v>908.66499999999996</v>
          </cell>
          <cell r="F3213">
            <v>908.66499999999996</v>
          </cell>
          <cell r="G3213">
            <v>908.65</v>
          </cell>
          <cell r="H3213">
            <v>908.65</v>
          </cell>
          <cell r="I3213">
            <v>908.81299999999999</v>
          </cell>
          <cell r="J3213">
            <v>908.63099999999997</v>
          </cell>
          <cell r="K3213">
            <v>-0.20799999999996999</v>
          </cell>
          <cell r="L3213">
            <v>-2.5999999999953616E-2</v>
          </cell>
          <cell r="M3213" t="str">
            <v>CUT</v>
          </cell>
          <cell r="N3213" t="str">
            <v>CUT</v>
          </cell>
          <cell r="O3213">
            <v>1</v>
          </cell>
        </row>
        <row r="3214">
          <cell r="B3214">
            <v>294050</v>
          </cell>
          <cell r="D3214">
            <v>908.649</v>
          </cell>
          <cell r="E3214">
            <v>908.42399999999998</v>
          </cell>
          <cell r="F3214">
            <v>908.42399999999998</v>
          </cell>
          <cell r="G3214">
            <v>908.40899999999999</v>
          </cell>
          <cell r="H3214">
            <v>908.40899999999999</v>
          </cell>
          <cell r="I3214">
            <v>908.39499999999998</v>
          </cell>
          <cell r="J3214">
            <v>908.04700000000003</v>
          </cell>
          <cell r="K3214">
            <v>-3.0999999999949068E-2</v>
          </cell>
          <cell r="L3214">
            <v>0.31700000000000728</v>
          </cell>
          <cell r="M3214" t="str">
            <v>CUT</v>
          </cell>
          <cell r="N3214" t="str">
            <v>FILL</v>
          </cell>
          <cell r="O3214">
            <v>1</v>
          </cell>
        </row>
        <row r="3215">
          <cell r="B3215">
            <v>294060</v>
          </cell>
          <cell r="D3215">
            <v>908.40899999999999</v>
          </cell>
          <cell r="E3215">
            <v>908.18399999999997</v>
          </cell>
          <cell r="F3215">
            <v>908.18399999999997</v>
          </cell>
          <cell r="G3215">
            <v>908.16899999999998</v>
          </cell>
          <cell r="H3215">
            <v>908.16899999999998</v>
          </cell>
          <cell r="I3215">
            <v>908.07</v>
          </cell>
          <cell r="J3215">
            <v>907.74199999999996</v>
          </cell>
          <cell r="K3215">
            <v>5.3999999999973625E-2</v>
          </cell>
          <cell r="L3215">
            <v>0.38200000000006185</v>
          </cell>
          <cell r="M3215" t="str">
            <v>FILL</v>
          </cell>
          <cell r="N3215" t="str">
            <v>FILL</v>
          </cell>
          <cell r="O3215">
            <v>1</v>
          </cell>
        </row>
        <row r="3216">
          <cell r="B3216">
            <v>294070</v>
          </cell>
          <cell r="D3216">
            <v>908.17100000000005</v>
          </cell>
          <cell r="E3216">
            <v>907.94600000000003</v>
          </cell>
          <cell r="F3216">
            <v>907.94600000000003</v>
          </cell>
          <cell r="G3216">
            <v>907.93100000000004</v>
          </cell>
          <cell r="H3216">
            <v>907.93100000000004</v>
          </cell>
          <cell r="I3216">
            <v>907.40899999999999</v>
          </cell>
          <cell r="J3216">
            <v>907.74300000000005</v>
          </cell>
          <cell r="K3216">
            <v>0.47700000000008913</v>
          </cell>
          <cell r="L3216">
            <v>0.1430000000000291</v>
          </cell>
          <cell r="M3216" t="str">
            <v>FILL</v>
          </cell>
          <cell r="N3216" t="str">
            <v>FILL</v>
          </cell>
          <cell r="O3216">
            <v>1</v>
          </cell>
        </row>
        <row r="3217">
          <cell r="B3217">
            <v>294080</v>
          </cell>
          <cell r="D3217">
            <v>907.94500000000005</v>
          </cell>
          <cell r="E3217">
            <v>907.72</v>
          </cell>
          <cell r="F3217">
            <v>907.72</v>
          </cell>
          <cell r="G3217">
            <v>907.70500000000004</v>
          </cell>
          <cell r="H3217">
            <v>907.70500000000004</v>
          </cell>
          <cell r="I3217">
            <v>907.2</v>
          </cell>
          <cell r="J3217">
            <v>907.40700000000004</v>
          </cell>
          <cell r="K3217">
            <v>0.46000000000003638</v>
          </cell>
          <cell r="L3217">
            <v>0.25300000000004275</v>
          </cell>
          <cell r="M3217" t="str">
            <v>FILL</v>
          </cell>
          <cell r="N3217" t="str">
            <v>FILL</v>
          </cell>
          <cell r="O3217">
            <v>1</v>
          </cell>
        </row>
        <row r="3218">
          <cell r="B3218">
            <v>294090</v>
          </cell>
          <cell r="D3218">
            <v>907.73400000000004</v>
          </cell>
          <cell r="E3218">
            <v>907.50900000000001</v>
          </cell>
          <cell r="F3218">
            <v>907.50900000000001</v>
          </cell>
          <cell r="G3218">
            <v>907.49400000000003</v>
          </cell>
          <cell r="H3218">
            <v>907.49400000000003</v>
          </cell>
          <cell r="I3218">
            <v>905.89300000000003</v>
          </cell>
          <cell r="J3218">
            <v>906.06299999999999</v>
          </cell>
          <cell r="K3218">
            <v>1.55600000000004</v>
          </cell>
          <cell r="L3218">
            <v>1.3860000000000809</v>
          </cell>
          <cell r="M3218" t="str">
            <v>FILL</v>
          </cell>
          <cell r="N3218" t="str">
            <v>FILL</v>
          </cell>
          <cell r="O3218">
            <v>1</v>
          </cell>
        </row>
        <row r="3219">
          <cell r="B3219">
            <v>294100</v>
          </cell>
          <cell r="D3219">
            <v>907.53599999999994</v>
          </cell>
          <cell r="E3219">
            <v>907.31100000000004</v>
          </cell>
          <cell r="F3219">
            <v>907.31100000000004</v>
          </cell>
          <cell r="G3219">
            <v>907.29600000000005</v>
          </cell>
          <cell r="H3219">
            <v>907.29600000000005</v>
          </cell>
          <cell r="I3219">
            <v>903.75300000000004</v>
          </cell>
          <cell r="J3219">
            <v>904.06299999999999</v>
          </cell>
          <cell r="K3219">
            <v>3.4980000000000473</v>
          </cell>
          <cell r="L3219">
            <v>3.1880000000001019</v>
          </cell>
          <cell r="M3219" t="str">
            <v>FILL</v>
          </cell>
          <cell r="N3219" t="str">
            <v>FILL</v>
          </cell>
          <cell r="O3219">
            <v>1</v>
          </cell>
        </row>
        <row r="3220">
          <cell r="B3220">
            <v>294110</v>
          </cell>
          <cell r="D3220">
            <v>907.35299999999995</v>
          </cell>
          <cell r="E3220">
            <v>907.12800000000004</v>
          </cell>
          <cell r="F3220">
            <v>907.12800000000004</v>
          </cell>
          <cell r="G3220">
            <v>907.11300000000006</v>
          </cell>
          <cell r="H3220">
            <v>907.11300000000006</v>
          </cell>
          <cell r="I3220">
            <v>902.35400000000004</v>
          </cell>
          <cell r="J3220">
            <v>902.34199999999998</v>
          </cell>
          <cell r="K3220">
            <v>4.7140000000000555</v>
          </cell>
          <cell r="L3220">
            <v>4.7260000000001128</v>
          </cell>
          <cell r="M3220" t="str">
            <v>FILL</v>
          </cell>
          <cell r="N3220" t="str">
            <v>FILL</v>
          </cell>
          <cell r="O3220">
            <v>7</v>
          </cell>
        </row>
        <row r="3221">
          <cell r="B3221">
            <v>294120</v>
          </cell>
          <cell r="D3221">
            <v>907.18299999999999</v>
          </cell>
          <cell r="E3221">
            <v>906.95799999999997</v>
          </cell>
          <cell r="F3221">
            <v>906.95799999999997</v>
          </cell>
          <cell r="G3221">
            <v>906.94299999999998</v>
          </cell>
          <cell r="H3221">
            <v>906.94299999999998</v>
          </cell>
          <cell r="I3221">
            <v>900.26800000000003</v>
          </cell>
          <cell r="J3221">
            <v>900.94799999999998</v>
          </cell>
          <cell r="K3221">
            <v>6.6299999999999955</v>
          </cell>
          <cell r="L3221">
            <v>5.9500000000000455</v>
          </cell>
          <cell r="M3221" t="str">
            <v>FILL</v>
          </cell>
          <cell r="N3221" t="str">
            <v>FILL</v>
          </cell>
          <cell r="O3221">
            <v>7</v>
          </cell>
        </row>
        <row r="3222">
          <cell r="B3222">
            <v>294130</v>
          </cell>
          <cell r="D3222">
            <v>907.02700000000004</v>
          </cell>
          <cell r="E3222">
            <v>906.80200000000002</v>
          </cell>
          <cell r="F3222">
            <v>906.80200000000002</v>
          </cell>
          <cell r="G3222">
            <v>906.78700000000003</v>
          </cell>
          <cell r="H3222">
            <v>906.78700000000003</v>
          </cell>
          <cell r="I3222">
            <v>899.428</v>
          </cell>
          <cell r="J3222">
            <v>901.26900000000001</v>
          </cell>
          <cell r="K3222">
            <v>7.3140000000000782</v>
          </cell>
          <cell r="L3222">
            <v>5.47300000000007</v>
          </cell>
          <cell r="M3222" t="str">
            <v>FILL</v>
          </cell>
          <cell r="N3222" t="str">
            <v>FILL</v>
          </cell>
          <cell r="O3222">
            <v>7</v>
          </cell>
        </row>
        <row r="3223">
          <cell r="B3223">
            <v>294140</v>
          </cell>
          <cell r="D3223">
            <v>906.88599999999997</v>
          </cell>
          <cell r="E3223">
            <v>906.66099999999994</v>
          </cell>
          <cell r="F3223">
            <v>906.66099999999994</v>
          </cell>
          <cell r="G3223">
            <v>906.64599999999996</v>
          </cell>
          <cell r="H3223">
            <v>906.64599999999996</v>
          </cell>
          <cell r="I3223">
            <v>899.60199999999998</v>
          </cell>
          <cell r="J3223">
            <v>901.59</v>
          </cell>
          <cell r="K3223">
            <v>6.9990000000000236</v>
          </cell>
          <cell r="L3223">
            <v>5.0109999999999673</v>
          </cell>
          <cell r="M3223" t="str">
            <v>FILL</v>
          </cell>
          <cell r="N3223" t="str">
            <v>FILL</v>
          </cell>
          <cell r="O3223">
            <v>7</v>
          </cell>
        </row>
        <row r="3224">
          <cell r="B3224">
            <v>294150</v>
          </cell>
          <cell r="D3224">
            <v>906.75800000000004</v>
          </cell>
          <cell r="E3224">
            <v>906.53300000000002</v>
          </cell>
          <cell r="F3224">
            <v>906.53300000000002</v>
          </cell>
          <cell r="G3224">
            <v>906.51800000000003</v>
          </cell>
          <cell r="H3224">
            <v>906.51800000000003</v>
          </cell>
          <cell r="I3224">
            <v>900.20899999999995</v>
          </cell>
          <cell r="J3224">
            <v>901.89499999999998</v>
          </cell>
          <cell r="K3224">
            <v>6.2640000000001237</v>
          </cell>
          <cell r="L3224">
            <v>4.5780000000000882</v>
          </cell>
          <cell r="M3224" t="str">
            <v>FILL</v>
          </cell>
          <cell r="N3224" t="str">
            <v>FILL</v>
          </cell>
          <cell r="O3224">
            <v>7</v>
          </cell>
        </row>
        <row r="3225">
          <cell r="B3225">
            <v>294160</v>
          </cell>
          <cell r="D3225">
            <v>906.64499999999998</v>
          </cell>
          <cell r="E3225">
            <v>906.42</v>
          </cell>
          <cell r="F3225">
            <v>906.42</v>
          </cell>
          <cell r="G3225">
            <v>906.40499999999997</v>
          </cell>
          <cell r="H3225">
            <v>906.40499999999997</v>
          </cell>
          <cell r="I3225">
            <v>900.24599999999998</v>
          </cell>
          <cell r="J3225">
            <v>901.85199999999998</v>
          </cell>
          <cell r="K3225">
            <v>6.1140000000000327</v>
          </cell>
          <cell r="L3225">
            <v>4.5080000000000382</v>
          </cell>
          <cell r="M3225" t="str">
            <v>FILL</v>
          </cell>
          <cell r="N3225" t="str">
            <v>FILL</v>
          </cell>
          <cell r="O3225">
            <v>7</v>
          </cell>
        </row>
        <row r="3226">
          <cell r="B3226">
            <v>294170</v>
          </cell>
          <cell r="D3226">
            <v>906.54499999999996</v>
          </cell>
          <cell r="E3226">
            <v>906.32</v>
          </cell>
          <cell r="F3226">
            <v>906.32</v>
          </cell>
          <cell r="G3226">
            <v>906.30499999999995</v>
          </cell>
          <cell r="H3226">
            <v>906.30499999999995</v>
          </cell>
          <cell r="I3226">
            <v>900.33100000000002</v>
          </cell>
          <cell r="J3226">
            <v>901.87</v>
          </cell>
          <cell r="K3226">
            <v>5.9289999999996326</v>
          </cell>
          <cell r="L3226">
            <v>4.3899999999996453</v>
          </cell>
          <cell r="M3226" t="str">
            <v>FILL</v>
          </cell>
          <cell r="N3226" t="str">
            <v>FILL</v>
          </cell>
          <cell r="O3226">
            <v>7</v>
          </cell>
        </row>
        <row r="3227">
          <cell r="B3227">
            <v>294180</v>
          </cell>
          <cell r="D3227">
            <v>906.46</v>
          </cell>
          <cell r="E3227">
            <v>906.23500000000001</v>
          </cell>
          <cell r="F3227">
            <v>906.23500000000001</v>
          </cell>
          <cell r="G3227">
            <v>906.22</v>
          </cell>
          <cell r="H3227">
            <v>906.22</v>
          </cell>
          <cell r="I3227">
            <v>900.59100000000001</v>
          </cell>
          <cell r="J3227">
            <v>901.97500000000002</v>
          </cell>
          <cell r="K3227">
            <v>5.58400000000006</v>
          </cell>
          <cell r="L3227">
            <v>4.2000000000000455</v>
          </cell>
          <cell r="M3227" t="str">
            <v>FILL</v>
          </cell>
          <cell r="N3227" t="str">
            <v>FILL</v>
          </cell>
          <cell r="O3227">
            <v>7</v>
          </cell>
        </row>
        <row r="3228">
          <cell r="B3228">
            <v>294190</v>
          </cell>
          <cell r="D3228">
            <v>906.38800000000003</v>
          </cell>
          <cell r="E3228">
            <v>906.16300000000001</v>
          </cell>
          <cell r="F3228">
            <v>906.16300000000001</v>
          </cell>
          <cell r="G3228">
            <v>906.14800000000002</v>
          </cell>
          <cell r="H3228">
            <v>906.14800000000002</v>
          </cell>
          <cell r="I3228">
            <v>900.76099999999997</v>
          </cell>
          <cell r="J3228">
            <v>902.10400000000004</v>
          </cell>
          <cell r="K3228">
            <v>5.3420000000000982</v>
          </cell>
          <cell r="L3228">
            <v>3.9990000000000236</v>
          </cell>
          <cell r="M3228" t="str">
            <v>FILL</v>
          </cell>
          <cell r="N3228" t="str">
            <v>FILL</v>
          </cell>
          <cell r="O3228">
            <v>8</v>
          </cell>
        </row>
        <row r="3229">
          <cell r="B3229">
            <v>294200</v>
          </cell>
          <cell r="D3229">
            <v>906.33100000000002</v>
          </cell>
          <cell r="E3229">
            <v>906.10599999999999</v>
          </cell>
          <cell r="F3229">
            <v>906.10599999999999</v>
          </cell>
          <cell r="G3229">
            <v>906.09100000000001</v>
          </cell>
          <cell r="H3229">
            <v>906.09100000000001</v>
          </cell>
          <cell r="I3229">
            <v>900.82</v>
          </cell>
          <cell r="J3229">
            <v>902.25099999999998</v>
          </cell>
          <cell r="K3229">
            <v>5.2259999999999991</v>
          </cell>
          <cell r="L3229">
            <v>3.7950000000000728</v>
          </cell>
          <cell r="M3229" t="str">
            <v>FILL</v>
          </cell>
          <cell r="N3229" t="str">
            <v>FILL</v>
          </cell>
          <cell r="O3229">
            <v>8</v>
          </cell>
        </row>
        <row r="3230">
          <cell r="B3230">
            <v>294210</v>
          </cell>
          <cell r="D3230">
            <v>906.28700000000003</v>
          </cell>
          <cell r="E3230">
            <v>906.06200000000001</v>
          </cell>
          <cell r="F3230">
            <v>906.06200000000001</v>
          </cell>
          <cell r="G3230">
            <v>906.04700000000003</v>
          </cell>
          <cell r="H3230">
            <v>906.04700000000003</v>
          </cell>
          <cell r="I3230">
            <v>901.053</v>
          </cell>
          <cell r="J3230">
            <v>902.45600000000002</v>
          </cell>
          <cell r="K3230">
            <v>4.9490000000000691</v>
          </cell>
          <cell r="L3230">
            <v>3.5460000000000491</v>
          </cell>
          <cell r="M3230" t="str">
            <v>FILL</v>
          </cell>
          <cell r="N3230" t="str">
            <v>FILL</v>
          </cell>
          <cell r="O3230">
            <v>8</v>
          </cell>
        </row>
        <row r="3231">
          <cell r="B3231">
            <v>294220</v>
          </cell>
          <cell r="D3231">
            <v>906.25599999999997</v>
          </cell>
          <cell r="E3231">
            <v>906.03099999999995</v>
          </cell>
          <cell r="F3231">
            <v>906.03099999999995</v>
          </cell>
          <cell r="G3231">
            <v>906.01599999999996</v>
          </cell>
          <cell r="H3231">
            <v>906.01599999999996</v>
          </cell>
          <cell r="I3231">
            <v>901.40499999999997</v>
          </cell>
          <cell r="J3231">
            <v>903.12599999999998</v>
          </cell>
          <cell r="K3231">
            <v>4.5660000000000309</v>
          </cell>
          <cell r="L3231">
            <v>2.8450000000000273</v>
          </cell>
          <cell r="M3231" t="str">
            <v>FILL</v>
          </cell>
          <cell r="N3231" t="str">
            <v>FILL</v>
          </cell>
          <cell r="O3231">
            <v>8</v>
          </cell>
        </row>
        <row r="3232">
          <cell r="B3232">
            <v>294230</v>
          </cell>
          <cell r="D3232">
            <v>906.226</v>
          </cell>
          <cell r="E3232">
            <v>906.00099999999998</v>
          </cell>
          <cell r="F3232">
            <v>906.00099999999998</v>
          </cell>
          <cell r="G3232">
            <v>905.98599999999999</v>
          </cell>
          <cell r="H3232">
            <v>905.98599999999999</v>
          </cell>
          <cell r="I3232">
            <v>902.04499999999996</v>
          </cell>
          <cell r="J3232">
            <v>903.68499999999995</v>
          </cell>
          <cell r="K3232">
            <v>3.8960000000000719</v>
          </cell>
          <cell r="L3232">
            <v>2.2560000000000855</v>
          </cell>
          <cell r="M3232" t="str">
            <v>FILL</v>
          </cell>
          <cell r="N3232" t="str">
            <v>FILL</v>
          </cell>
          <cell r="O3232">
            <v>1</v>
          </cell>
        </row>
        <row r="3233">
          <cell r="B3233">
            <v>294240</v>
          </cell>
          <cell r="D3233">
            <v>906.19600000000003</v>
          </cell>
          <cell r="E3233">
            <v>905.971</v>
          </cell>
          <cell r="F3233">
            <v>905.971</v>
          </cell>
          <cell r="G3233">
            <v>905.95600000000002</v>
          </cell>
          <cell r="H3233">
            <v>905.95600000000002</v>
          </cell>
          <cell r="I3233">
            <v>902.31700000000001</v>
          </cell>
          <cell r="J3233">
            <v>903.46100000000001</v>
          </cell>
          <cell r="K3233">
            <v>3.5940000000000509</v>
          </cell>
          <cell r="L3233">
            <v>2.4500000000000455</v>
          </cell>
          <cell r="M3233" t="str">
            <v>FILL</v>
          </cell>
          <cell r="N3233" t="str">
            <v>FILL</v>
          </cell>
          <cell r="O3233">
            <v>1</v>
          </cell>
        </row>
        <row r="3234">
          <cell r="B3234">
            <v>294250</v>
          </cell>
          <cell r="D3234">
            <v>906.16600000000005</v>
          </cell>
          <cell r="E3234">
            <v>905.94100000000003</v>
          </cell>
          <cell r="F3234">
            <v>905.94100000000003</v>
          </cell>
          <cell r="G3234">
            <v>905.92600000000004</v>
          </cell>
          <cell r="H3234">
            <v>905.92600000000004</v>
          </cell>
          <cell r="I3234">
            <v>902.34699999999998</v>
          </cell>
          <cell r="J3234">
            <v>903.23599999999999</v>
          </cell>
          <cell r="K3234">
            <v>3.5340000000001055</v>
          </cell>
          <cell r="L3234">
            <v>2.6450000000000955</v>
          </cell>
          <cell r="M3234" t="str">
            <v>FILL</v>
          </cell>
          <cell r="N3234" t="str">
            <v>FILL</v>
          </cell>
          <cell r="O3234">
            <v>1</v>
          </cell>
        </row>
        <row r="3235">
          <cell r="B3235">
            <v>294260</v>
          </cell>
          <cell r="D3235">
            <v>906.13599999999997</v>
          </cell>
          <cell r="E3235">
            <v>905.91099999999994</v>
          </cell>
          <cell r="F3235">
            <v>905.91099999999994</v>
          </cell>
          <cell r="G3235">
            <v>905.89599999999996</v>
          </cell>
          <cell r="H3235">
            <v>905.89599999999996</v>
          </cell>
          <cell r="I3235">
            <v>902.65599999999995</v>
          </cell>
          <cell r="J3235">
            <v>903.48699999999997</v>
          </cell>
          <cell r="K3235">
            <v>3.19500000000005</v>
          </cell>
          <cell r="L3235">
            <v>2.3640000000000327</v>
          </cell>
          <cell r="M3235" t="str">
            <v>FILL</v>
          </cell>
          <cell r="N3235" t="str">
            <v>FILL</v>
          </cell>
          <cell r="O3235">
            <v>1</v>
          </cell>
        </row>
        <row r="3236">
          <cell r="B3236">
            <v>294270</v>
          </cell>
          <cell r="D3236">
            <v>906.10599999999999</v>
          </cell>
          <cell r="E3236">
            <v>905.88099999999997</v>
          </cell>
          <cell r="F3236">
            <v>905.88099999999997</v>
          </cell>
          <cell r="G3236">
            <v>905.86599999999999</v>
          </cell>
          <cell r="H3236">
            <v>905.86599999999999</v>
          </cell>
          <cell r="I3236">
            <v>902.53499999999997</v>
          </cell>
          <cell r="J3236">
            <v>903.88099999999997</v>
          </cell>
          <cell r="K3236">
            <v>3.2860000000000582</v>
          </cell>
          <cell r="L3236">
            <v>1.9400000000000546</v>
          </cell>
          <cell r="M3236" t="str">
            <v>FILL</v>
          </cell>
          <cell r="N3236" t="str">
            <v>FILL</v>
          </cell>
          <cell r="O3236">
            <v>1</v>
          </cell>
        </row>
        <row r="3237">
          <cell r="B3237">
            <v>294280</v>
          </cell>
          <cell r="D3237">
            <v>906.07600000000002</v>
          </cell>
          <cell r="E3237">
            <v>905.851</v>
          </cell>
          <cell r="F3237">
            <v>905.851</v>
          </cell>
          <cell r="G3237">
            <v>905.83600000000001</v>
          </cell>
          <cell r="H3237">
            <v>905.83600000000001</v>
          </cell>
          <cell r="I3237">
            <v>905.08199999999999</v>
          </cell>
          <cell r="J3237">
            <v>904.01400000000001</v>
          </cell>
          <cell r="K3237">
            <v>0.70900000000006003</v>
          </cell>
          <cell r="L3237">
            <v>1.7770000000000437</v>
          </cell>
          <cell r="M3237" t="str">
            <v>FILL</v>
          </cell>
          <cell r="N3237" t="str">
            <v>FILL</v>
          </cell>
          <cell r="O3237">
            <v>1</v>
          </cell>
        </row>
        <row r="3238">
          <cell r="B3238">
            <v>294290</v>
          </cell>
          <cell r="D3238">
            <v>906.04600000000005</v>
          </cell>
          <cell r="E3238">
            <v>905.82100000000003</v>
          </cell>
          <cell r="F3238">
            <v>905.82100000000003</v>
          </cell>
          <cell r="G3238">
            <v>905.80600000000004</v>
          </cell>
          <cell r="H3238">
            <v>905.80600000000004</v>
          </cell>
          <cell r="I3238">
            <v>902.947</v>
          </cell>
          <cell r="J3238">
            <v>903.88400000000001</v>
          </cell>
          <cell r="K3238">
            <v>2.8140000000000782</v>
          </cell>
          <cell r="L3238">
            <v>1.8770000000000664</v>
          </cell>
          <cell r="M3238" t="str">
            <v>FILL</v>
          </cell>
          <cell r="N3238" t="str">
            <v>FILL</v>
          </cell>
          <cell r="O3238">
            <v>1</v>
          </cell>
        </row>
        <row r="3239">
          <cell r="B3239">
            <v>294300</v>
          </cell>
          <cell r="D3239">
            <v>906.01599999999996</v>
          </cell>
          <cell r="E3239">
            <v>905.79100000000005</v>
          </cell>
          <cell r="F3239">
            <v>905.79100000000005</v>
          </cell>
          <cell r="G3239">
            <v>905.77599999999995</v>
          </cell>
          <cell r="H3239">
            <v>905.77599999999995</v>
          </cell>
          <cell r="I3239">
            <v>903.38099999999997</v>
          </cell>
          <cell r="J3239">
            <v>903.88300000000004</v>
          </cell>
          <cell r="K3239">
            <v>2.3499999999996817</v>
          </cell>
          <cell r="L3239">
            <v>1.8479999999996153</v>
          </cell>
          <cell r="M3239" t="str">
            <v>FILL</v>
          </cell>
          <cell r="N3239" t="str">
            <v>FILL</v>
          </cell>
          <cell r="O3239">
            <v>1</v>
          </cell>
        </row>
        <row r="3240">
          <cell r="B3240">
            <v>294310</v>
          </cell>
          <cell r="D3240">
            <v>905.98599999999999</v>
          </cell>
          <cell r="E3240">
            <v>905.76099999999997</v>
          </cell>
          <cell r="F3240">
            <v>905.76099999999997</v>
          </cell>
          <cell r="G3240">
            <v>905.74599999999998</v>
          </cell>
          <cell r="H3240">
            <v>905.74599999999998</v>
          </cell>
          <cell r="I3240">
            <v>903.15599999999995</v>
          </cell>
          <cell r="J3240">
            <v>904.34400000000005</v>
          </cell>
          <cell r="K3240">
            <v>2.5450000000000728</v>
          </cell>
          <cell r="L3240">
            <v>1.3569999999999709</v>
          </cell>
          <cell r="M3240" t="str">
            <v>FILL</v>
          </cell>
          <cell r="N3240" t="str">
            <v>FILL</v>
          </cell>
          <cell r="O3240" t="str">
            <v>1 to 9</v>
          </cell>
        </row>
        <row r="3241">
          <cell r="B3241">
            <v>294320</v>
          </cell>
          <cell r="D3241">
            <v>905.95600000000002</v>
          </cell>
          <cell r="E3241">
            <v>905.73099999999999</v>
          </cell>
          <cell r="F3241">
            <v>905.73099999999999</v>
          </cell>
          <cell r="G3241">
            <v>905.71600000000001</v>
          </cell>
          <cell r="H3241">
            <v>905.71600000000001</v>
          </cell>
          <cell r="I3241">
            <v>903.678</v>
          </cell>
          <cell r="J3241">
            <v>904.24599999999998</v>
          </cell>
          <cell r="K3241">
            <v>1.9930000000000518</v>
          </cell>
          <cell r="L3241">
            <v>1.4250000000000682</v>
          </cell>
          <cell r="M3241" t="str">
            <v>FILL</v>
          </cell>
          <cell r="N3241" t="str">
            <v>FILL</v>
          </cell>
          <cell r="O3241" t="str">
            <v>1 to 9</v>
          </cell>
        </row>
        <row r="3242">
          <cell r="B3242">
            <v>294330</v>
          </cell>
          <cell r="D3242">
            <v>905.92600000000004</v>
          </cell>
          <cell r="E3242">
            <v>905.70100000000002</v>
          </cell>
          <cell r="F3242">
            <v>905.70100000000002</v>
          </cell>
          <cell r="G3242">
            <v>905.68600000000004</v>
          </cell>
          <cell r="H3242">
            <v>905.68600000000004</v>
          </cell>
          <cell r="I3242">
            <v>904.04899999999998</v>
          </cell>
          <cell r="J3242">
            <v>904.5</v>
          </cell>
          <cell r="K3242">
            <v>1.5920000000000982</v>
          </cell>
          <cell r="L3242">
            <v>1.1410000000000764</v>
          </cell>
          <cell r="M3242" t="str">
            <v>FILL</v>
          </cell>
          <cell r="N3242" t="str">
            <v>FILL</v>
          </cell>
          <cell r="O3242" t="str">
            <v>1 to 9</v>
          </cell>
        </row>
        <row r="3243">
          <cell r="B3243">
            <v>294340</v>
          </cell>
          <cell r="D3243">
            <v>905.89599999999996</v>
          </cell>
          <cell r="E3243">
            <v>905.67100000000005</v>
          </cell>
          <cell r="F3243">
            <v>905.67100000000005</v>
          </cell>
          <cell r="G3243">
            <v>905.65599999999995</v>
          </cell>
          <cell r="H3243">
            <v>905.65599999999995</v>
          </cell>
          <cell r="I3243">
            <v>903.97900000000004</v>
          </cell>
          <cell r="J3243">
            <v>904.64700000000005</v>
          </cell>
          <cell r="K3243">
            <v>1.6319999999996071</v>
          </cell>
          <cell r="L3243">
            <v>0.96399999999960073</v>
          </cell>
          <cell r="M3243" t="str">
            <v>FILL</v>
          </cell>
          <cell r="N3243" t="str">
            <v>FILL</v>
          </cell>
          <cell r="O3243" t="str">
            <v>1 to 9</v>
          </cell>
        </row>
        <row r="3244">
          <cell r="B3244">
            <v>294350</v>
          </cell>
          <cell r="D3244">
            <v>905.86599999999999</v>
          </cell>
          <cell r="E3244">
            <v>905.64099999999996</v>
          </cell>
          <cell r="F3244">
            <v>905.64099999999996</v>
          </cell>
          <cell r="G3244">
            <v>905.62599999999998</v>
          </cell>
          <cell r="H3244">
            <v>905.62599999999998</v>
          </cell>
          <cell r="I3244">
            <v>904.03599999999994</v>
          </cell>
          <cell r="J3244">
            <v>904.83500000000004</v>
          </cell>
          <cell r="K3244">
            <v>1.5450000000000728</v>
          </cell>
          <cell r="L3244">
            <v>0.7459999999999809</v>
          </cell>
          <cell r="M3244" t="str">
            <v>FILL</v>
          </cell>
          <cell r="N3244" t="str">
            <v>FILL</v>
          </cell>
          <cell r="O3244" t="str">
            <v>1 to 9</v>
          </cell>
        </row>
        <row r="3245">
          <cell r="B3245">
            <v>294360</v>
          </cell>
          <cell r="D3245">
            <v>905.83600000000001</v>
          </cell>
          <cell r="E3245">
            <v>905.61099999999999</v>
          </cell>
          <cell r="F3245">
            <v>905.61099999999999</v>
          </cell>
          <cell r="G3245">
            <v>905.596</v>
          </cell>
          <cell r="H3245">
            <v>905.596</v>
          </cell>
          <cell r="I3245">
            <v>904.09</v>
          </cell>
          <cell r="J3245">
            <v>904.77</v>
          </cell>
          <cell r="K3245">
            <v>1.4610000000000127</v>
          </cell>
          <cell r="L3245">
            <v>0.78100000000006276</v>
          </cell>
          <cell r="M3245" t="str">
            <v>FILL</v>
          </cell>
          <cell r="N3245" t="str">
            <v>FILL</v>
          </cell>
          <cell r="O3245" t="str">
            <v>1 to 9</v>
          </cell>
        </row>
        <row r="3246">
          <cell r="B3246">
            <v>294370</v>
          </cell>
          <cell r="D3246">
            <v>905.80499999999995</v>
          </cell>
          <cell r="E3246">
            <v>905.58</v>
          </cell>
          <cell r="F3246">
            <v>905.58</v>
          </cell>
          <cell r="G3246">
            <v>905.56500000000005</v>
          </cell>
          <cell r="H3246">
            <v>905.56500000000005</v>
          </cell>
          <cell r="I3246">
            <v>904.41</v>
          </cell>
          <cell r="J3246">
            <v>904.87</v>
          </cell>
          <cell r="K3246">
            <v>1.1100000000001273</v>
          </cell>
          <cell r="L3246">
            <v>0.65000000000009095</v>
          </cell>
          <cell r="M3246" t="str">
            <v>FILL</v>
          </cell>
          <cell r="N3246" t="str">
            <v>FILL</v>
          </cell>
          <cell r="O3246" t="str">
            <v>1 to 9</v>
          </cell>
        </row>
        <row r="3247">
          <cell r="B3247">
            <v>294380</v>
          </cell>
          <cell r="D3247">
            <v>905.77499999999998</v>
          </cell>
          <cell r="E3247">
            <v>905.55</v>
          </cell>
          <cell r="F3247">
            <v>905.55</v>
          </cell>
          <cell r="G3247">
            <v>905.53499999999997</v>
          </cell>
          <cell r="H3247">
            <v>905.53499999999997</v>
          </cell>
          <cell r="I3247">
            <v>904.35299999999995</v>
          </cell>
          <cell r="J3247">
            <v>905.07</v>
          </cell>
          <cell r="K3247">
            <v>1.1370000000000573</v>
          </cell>
          <cell r="L3247">
            <v>0.41999999999995907</v>
          </cell>
          <cell r="M3247" t="str">
            <v>FILL</v>
          </cell>
          <cell r="N3247" t="str">
            <v>FILL</v>
          </cell>
          <cell r="O3247" t="str">
            <v>1 to 9</v>
          </cell>
        </row>
        <row r="3248">
          <cell r="B3248">
            <v>294390</v>
          </cell>
          <cell r="D3248">
            <v>905.745</v>
          </cell>
          <cell r="E3248">
            <v>905.52</v>
          </cell>
          <cell r="F3248">
            <v>905.52</v>
          </cell>
          <cell r="G3248">
            <v>905.505</v>
          </cell>
          <cell r="H3248">
            <v>905.505</v>
          </cell>
          <cell r="I3248">
            <v>904.62800000000004</v>
          </cell>
          <cell r="J3248">
            <v>905.23099999999999</v>
          </cell>
          <cell r="K3248">
            <v>0.83199999999999363</v>
          </cell>
          <cell r="L3248">
            <v>0.22900000000004184</v>
          </cell>
          <cell r="M3248" t="str">
            <v>FILL</v>
          </cell>
          <cell r="N3248" t="str">
            <v>FILL</v>
          </cell>
          <cell r="O3248" t="str">
            <v>1 to 9</v>
          </cell>
        </row>
        <row r="3249">
          <cell r="B3249">
            <v>294400</v>
          </cell>
          <cell r="D3249">
            <v>905.71500000000003</v>
          </cell>
          <cell r="E3249">
            <v>905.49</v>
          </cell>
          <cell r="F3249">
            <v>905.49</v>
          </cell>
          <cell r="G3249">
            <v>905.47500000000002</v>
          </cell>
          <cell r="H3249">
            <v>905.47500000000002</v>
          </cell>
          <cell r="I3249">
            <v>904.56600000000003</v>
          </cell>
          <cell r="J3249">
            <v>905.30600000000004</v>
          </cell>
          <cell r="K3249">
            <v>0.86400000000003274</v>
          </cell>
          <cell r="L3249">
            <v>0.12400000000002365</v>
          </cell>
          <cell r="M3249" t="str">
            <v>FILL</v>
          </cell>
          <cell r="N3249" t="str">
            <v>FILL</v>
          </cell>
          <cell r="O3249" t="str">
            <v>1 to 9</v>
          </cell>
        </row>
        <row r="3250">
          <cell r="B3250">
            <v>294410</v>
          </cell>
          <cell r="D3250">
            <v>905.68499999999995</v>
          </cell>
          <cell r="E3250">
            <v>905.46</v>
          </cell>
          <cell r="F3250">
            <v>905.46</v>
          </cell>
          <cell r="G3250">
            <v>905.44500000000005</v>
          </cell>
          <cell r="H3250">
            <v>905.44500000000005</v>
          </cell>
          <cell r="I3250">
            <v>904.68399999999997</v>
          </cell>
          <cell r="J3250">
            <v>905.25599999999997</v>
          </cell>
          <cell r="K3250">
            <v>0.71600000000012187</v>
          </cell>
          <cell r="L3250">
            <v>0.14400000000011914</v>
          </cell>
          <cell r="M3250" t="str">
            <v>FILL</v>
          </cell>
          <cell r="N3250" t="str">
            <v>FILL</v>
          </cell>
          <cell r="O3250">
            <v>9</v>
          </cell>
        </row>
        <row r="3251">
          <cell r="B3251">
            <v>294420</v>
          </cell>
          <cell r="D3251">
            <v>905.65499999999997</v>
          </cell>
          <cell r="E3251">
            <v>905.43</v>
          </cell>
          <cell r="F3251">
            <v>905.43</v>
          </cell>
          <cell r="G3251">
            <v>905.41499999999996</v>
          </cell>
          <cell r="H3251">
            <v>905.41499999999996</v>
          </cell>
          <cell r="I3251">
            <v>904.27800000000002</v>
          </cell>
          <cell r="J3251">
            <v>904.96799999999996</v>
          </cell>
          <cell r="K3251">
            <v>1.0919999999999845</v>
          </cell>
          <cell r="L3251">
            <v>0.40200000000004366</v>
          </cell>
          <cell r="M3251" t="str">
            <v>FILL</v>
          </cell>
          <cell r="N3251" t="str">
            <v>FILL</v>
          </cell>
          <cell r="O3251">
            <v>9</v>
          </cell>
        </row>
        <row r="3252">
          <cell r="B3252">
            <v>294430</v>
          </cell>
          <cell r="D3252">
            <v>905.625</v>
          </cell>
          <cell r="E3252">
            <v>905.4</v>
          </cell>
          <cell r="F3252">
            <v>905.4</v>
          </cell>
          <cell r="G3252">
            <v>905.38499999999999</v>
          </cell>
          <cell r="H3252">
            <v>905.38499999999999</v>
          </cell>
          <cell r="I3252">
            <v>905.08900000000006</v>
          </cell>
          <cell r="J3252">
            <v>904.79499999999996</v>
          </cell>
          <cell r="K3252">
            <v>0.25099999999997635</v>
          </cell>
          <cell r="L3252">
            <v>0.54500000000007276</v>
          </cell>
          <cell r="M3252" t="str">
            <v>FILL</v>
          </cell>
          <cell r="N3252" t="str">
            <v>FILL</v>
          </cell>
          <cell r="O3252">
            <v>9</v>
          </cell>
        </row>
        <row r="3253">
          <cell r="B3253">
            <v>294440</v>
          </cell>
          <cell r="D3253">
            <v>905.59500000000003</v>
          </cell>
          <cell r="E3253">
            <v>905.37</v>
          </cell>
          <cell r="F3253">
            <v>905.37</v>
          </cell>
          <cell r="G3253">
            <v>905.35500000000002</v>
          </cell>
          <cell r="H3253">
            <v>905.35500000000002</v>
          </cell>
          <cell r="I3253">
            <v>904.87800000000004</v>
          </cell>
          <cell r="J3253">
            <v>904.67</v>
          </cell>
          <cell r="K3253">
            <v>0.43200000000001637</v>
          </cell>
          <cell r="L3253">
            <v>0.64000000000010004</v>
          </cell>
          <cell r="M3253" t="str">
            <v>FILL</v>
          </cell>
          <cell r="N3253" t="str">
            <v>FILL</v>
          </cell>
          <cell r="O3253">
            <v>9</v>
          </cell>
        </row>
        <row r="3254">
          <cell r="B3254">
            <v>294450</v>
          </cell>
          <cell r="D3254">
            <v>905.56500000000005</v>
          </cell>
          <cell r="E3254">
            <v>905.34</v>
          </cell>
          <cell r="F3254">
            <v>905.34</v>
          </cell>
          <cell r="G3254">
            <v>905.32500000000005</v>
          </cell>
          <cell r="H3254">
            <v>905.32500000000005</v>
          </cell>
          <cell r="I3254">
            <v>904.44100000000003</v>
          </cell>
          <cell r="J3254">
            <v>904.70500000000004</v>
          </cell>
          <cell r="K3254">
            <v>0.83900000000005548</v>
          </cell>
          <cell r="L3254">
            <v>0.57500000000004547</v>
          </cell>
          <cell r="M3254" t="str">
            <v>FILL</v>
          </cell>
          <cell r="N3254" t="str">
            <v>FILL</v>
          </cell>
          <cell r="O3254">
            <v>9</v>
          </cell>
        </row>
        <row r="3255">
          <cell r="B3255">
            <v>294460</v>
          </cell>
          <cell r="D3255">
            <v>905.53499999999997</v>
          </cell>
          <cell r="E3255">
            <v>905.31</v>
          </cell>
          <cell r="F3255">
            <v>905.31</v>
          </cell>
          <cell r="G3255">
            <v>905.29499999999996</v>
          </cell>
          <cell r="H3255">
            <v>905.29499999999996</v>
          </cell>
          <cell r="I3255">
            <v>905.15800000000002</v>
          </cell>
          <cell r="J3255">
            <v>904.92100000000005</v>
          </cell>
          <cell r="K3255">
            <v>9.1999999999984539E-2</v>
          </cell>
          <cell r="L3255">
            <v>0.32899999999995089</v>
          </cell>
          <cell r="M3255" t="str">
            <v>FILL</v>
          </cell>
          <cell r="N3255" t="str">
            <v>FILL</v>
          </cell>
          <cell r="O3255">
            <v>9</v>
          </cell>
        </row>
        <row r="3256">
          <cell r="B3256">
            <v>294470</v>
          </cell>
          <cell r="D3256">
            <v>905.505</v>
          </cell>
          <cell r="E3256">
            <v>905.28</v>
          </cell>
          <cell r="F3256">
            <v>905.28</v>
          </cell>
          <cell r="G3256">
            <v>905.26499999999999</v>
          </cell>
          <cell r="H3256">
            <v>905.26499999999999</v>
          </cell>
          <cell r="I3256">
            <v>905.25099999999998</v>
          </cell>
          <cell r="J3256">
            <v>905.18700000000001</v>
          </cell>
          <cell r="K3256">
            <v>-3.0999999999949068E-2</v>
          </cell>
          <cell r="L3256">
            <v>3.3000000000015461E-2</v>
          </cell>
          <cell r="M3256" t="str">
            <v>CUT</v>
          </cell>
          <cell r="N3256" t="str">
            <v>FILL</v>
          </cell>
          <cell r="O3256">
            <v>9</v>
          </cell>
        </row>
        <row r="3257">
          <cell r="B3257">
            <v>294480</v>
          </cell>
          <cell r="D3257">
            <v>905.47500000000002</v>
          </cell>
          <cell r="E3257">
            <v>905.25</v>
          </cell>
          <cell r="F3257">
            <v>905.25</v>
          </cell>
          <cell r="G3257">
            <v>905.23500000000001</v>
          </cell>
          <cell r="H3257">
            <v>905.23500000000001</v>
          </cell>
          <cell r="I3257">
            <v>904.43</v>
          </cell>
          <cell r="J3257">
            <v>905.15499999999997</v>
          </cell>
          <cell r="K3257">
            <v>0.76000000000010459</v>
          </cell>
          <cell r="L3257">
            <v>3.5000000000081855E-2</v>
          </cell>
          <cell r="M3257" t="str">
            <v>FILL</v>
          </cell>
          <cell r="N3257" t="str">
            <v>FILL</v>
          </cell>
          <cell r="O3257">
            <v>9</v>
          </cell>
        </row>
        <row r="3258">
          <cell r="B3258">
            <v>294490</v>
          </cell>
          <cell r="D3258">
            <v>905.44399999999996</v>
          </cell>
          <cell r="E3258">
            <v>905.21900000000005</v>
          </cell>
          <cell r="F3258">
            <v>905.21900000000005</v>
          </cell>
          <cell r="G3258">
            <v>905.20399999999995</v>
          </cell>
          <cell r="H3258">
            <v>905.20399999999995</v>
          </cell>
          <cell r="I3258">
            <v>903.49800000000005</v>
          </cell>
          <cell r="J3258">
            <v>904.779</v>
          </cell>
          <cell r="K3258">
            <v>1.6609999999996035</v>
          </cell>
          <cell r="L3258">
            <v>0.37999999999965439</v>
          </cell>
          <cell r="M3258" t="str">
            <v>FILL</v>
          </cell>
          <cell r="N3258" t="str">
            <v>FILL</v>
          </cell>
          <cell r="O3258">
            <v>9</v>
          </cell>
        </row>
        <row r="3259">
          <cell r="B3259">
            <v>294500</v>
          </cell>
          <cell r="D3259">
            <v>905.40800000000002</v>
          </cell>
          <cell r="E3259">
            <v>905.18299999999999</v>
          </cell>
          <cell r="F3259">
            <v>905.18299999999999</v>
          </cell>
          <cell r="G3259">
            <v>905.16800000000001</v>
          </cell>
          <cell r="H3259">
            <v>905.16800000000001</v>
          </cell>
          <cell r="I3259">
            <v>903.524</v>
          </cell>
          <cell r="J3259">
            <v>904.50800000000004</v>
          </cell>
          <cell r="K3259">
            <v>1.5990000000000464</v>
          </cell>
          <cell r="L3259">
            <v>0.61500000000000909</v>
          </cell>
          <cell r="M3259" t="str">
            <v>FILL</v>
          </cell>
          <cell r="N3259" t="str">
            <v>FILL</v>
          </cell>
          <cell r="O3259">
            <v>9</v>
          </cell>
        </row>
        <row r="3260">
          <cell r="B3260">
            <v>294510</v>
          </cell>
          <cell r="D3260">
            <v>905.36800000000005</v>
          </cell>
          <cell r="E3260">
            <v>905.14300000000003</v>
          </cell>
          <cell r="F3260">
            <v>905.14300000000003</v>
          </cell>
          <cell r="G3260">
            <v>905.12800000000004</v>
          </cell>
          <cell r="H3260">
            <v>905.12800000000004</v>
          </cell>
          <cell r="I3260">
            <v>903.57399999999996</v>
          </cell>
          <cell r="J3260">
            <v>904.56799999999998</v>
          </cell>
          <cell r="K3260">
            <v>1.5090000000001282</v>
          </cell>
          <cell r="L3260">
            <v>0.51500000000010004</v>
          </cell>
          <cell r="M3260" t="str">
            <v>FILL</v>
          </cell>
          <cell r="N3260" t="str">
            <v>FILL</v>
          </cell>
          <cell r="O3260">
            <v>9</v>
          </cell>
        </row>
        <row r="3261">
          <cell r="B3261">
            <v>294520</v>
          </cell>
          <cell r="D3261">
            <v>905.32299999999998</v>
          </cell>
          <cell r="E3261">
            <v>905.09799999999996</v>
          </cell>
          <cell r="F3261">
            <v>905.09799999999996</v>
          </cell>
          <cell r="G3261">
            <v>905.08299999999997</v>
          </cell>
          <cell r="H3261">
            <v>905.08299999999997</v>
          </cell>
          <cell r="I3261">
            <v>903.62300000000005</v>
          </cell>
          <cell r="J3261">
            <v>904.45500000000004</v>
          </cell>
          <cell r="K3261">
            <v>1.4149999999999636</v>
          </cell>
          <cell r="L3261">
            <v>0.58299999999996999</v>
          </cell>
          <cell r="M3261" t="str">
            <v>FILL</v>
          </cell>
          <cell r="N3261" t="str">
            <v>FILL</v>
          </cell>
          <cell r="O3261">
            <v>9</v>
          </cell>
        </row>
        <row r="3262">
          <cell r="B3262">
            <v>294530</v>
          </cell>
          <cell r="D3262">
            <v>905.27499999999998</v>
          </cell>
          <cell r="E3262">
            <v>905.05</v>
          </cell>
          <cell r="F3262">
            <v>905.05</v>
          </cell>
          <cell r="G3262">
            <v>905.03499999999997</v>
          </cell>
          <cell r="H3262">
            <v>905.03499999999997</v>
          </cell>
          <cell r="I3262">
            <v>903.78499999999997</v>
          </cell>
          <cell r="J3262">
            <v>904.44899999999996</v>
          </cell>
          <cell r="K3262">
            <v>1.2050000000000409</v>
          </cell>
          <cell r="L3262">
            <v>0.54100000000005366</v>
          </cell>
          <cell r="M3262" t="str">
            <v>FILL</v>
          </cell>
          <cell r="N3262" t="str">
            <v>FILL</v>
          </cell>
          <cell r="O3262">
            <v>9</v>
          </cell>
        </row>
        <row r="3263">
          <cell r="B3263">
            <v>294540</v>
          </cell>
          <cell r="D3263">
            <v>905.22199999999998</v>
          </cell>
          <cell r="E3263">
            <v>904.99699999999996</v>
          </cell>
          <cell r="F3263">
            <v>904.99699999999996</v>
          </cell>
          <cell r="G3263">
            <v>904.98199999999997</v>
          </cell>
          <cell r="H3263">
            <v>904.98199999999997</v>
          </cell>
          <cell r="I3263">
            <v>904.00400000000002</v>
          </cell>
          <cell r="J3263">
            <v>904.50800000000004</v>
          </cell>
          <cell r="K3263">
            <v>0.93299999999999272</v>
          </cell>
          <cell r="L3263">
            <v>0.42899999999997362</v>
          </cell>
          <cell r="M3263" t="str">
            <v>FILL</v>
          </cell>
          <cell r="N3263" t="str">
            <v>FILL</v>
          </cell>
          <cell r="O3263">
            <v>9</v>
          </cell>
        </row>
        <row r="3264">
          <cell r="B3264">
            <v>294550</v>
          </cell>
          <cell r="D3264">
            <v>905.16499999999996</v>
          </cell>
          <cell r="E3264">
            <v>904.94</v>
          </cell>
          <cell r="F3264">
            <v>904.94</v>
          </cell>
          <cell r="G3264">
            <v>904.92499999999995</v>
          </cell>
          <cell r="H3264">
            <v>904.92499999999995</v>
          </cell>
          <cell r="I3264">
            <v>904.02200000000005</v>
          </cell>
          <cell r="J3264">
            <v>904.33</v>
          </cell>
          <cell r="K3264">
            <v>0.85799999999960619</v>
          </cell>
          <cell r="L3264">
            <v>0.54999999999961346</v>
          </cell>
          <cell r="M3264" t="str">
            <v>FILL</v>
          </cell>
          <cell r="N3264" t="str">
            <v>FILL</v>
          </cell>
          <cell r="O3264">
            <v>9</v>
          </cell>
        </row>
        <row r="3265">
          <cell r="B3265">
            <v>294560</v>
          </cell>
          <cell r="D3265">
            <v>905.10400000000004</v>
          </cell>
          <cell r="E3265">
            <v>904.87900000000002</v>
          </cell>
          <cell r="F3265">
            <v>904.87900000000002</v>
          </cell>
          <cell r="G3265">
            <v>904.86400000000003</v>
          </cell>
          <cell r="H3265">
            <v>904.86400000000003</v>
          </cell>
          <cell r="I3265">
            <v>903.79399999999998</v>
          </cell>
          <cell r="J3265">
            <v>904.04</v>
          </cell>
          <cell r="K3265">
            <v>1.0250000000000909</v>
          </cell>
          <cell r="L3265">
            <v>0.77900000000011005</v>
          </cell>
          <cell r="M3265" t="str">
            <v>FILL</v>
          </cell>
          <cell r="N3265" t="str">
            <v>FILL</v>
          </cell>
          <cell r="O3265">
            <v>9</v>
          </cell>
        </row>
        <row r="3266">
          <cell r="B3266">
            <v>294570</v>
          </cell>
          <cell r="D3266">
            <v>905.03800000000001</v>
          </cell>
          <cell r="E3266">
            <v>904.81299999999999</v>
          </cell>
          <cell r="F3266">
            <v>904.81299999999999</v>
          </cell>
          <cell r="G3266">
            <v>904.798</v>
          </cell>
          <cell r="H3266">
            <v>904.798</v>
          </cell>
          <cell r="I3266">
            <v>903.68799999999999</v>
          </cell>
          <cell r="J3266">
            <v>903.89</v>
          </cell>
          <cell r="K3266">
            <v>1.0650000000000546</v>
          </cell>
          <cell r="L3266">
            <v>0.86300000000005639</v>
          </cell>
          <cell r="M3266" t="str">
            <v>FILL</v>
          </cell>
          <cell r="N3266" t="str">
            <v>FILL</v>
          </cell>
          <cell r="O3266">
            <v>9</v>
          </cell>
        </row>
        <row r="3267">
          <cell r="B3267">
            <v>294580</v>
          </cell>
          <cell r="D3267">
            <v>904.96900000000005</v>
          </cell>
          <cell r="E3267">
            <v>904.74400000000003</v>
          </cell>
          <cell r="F3267">
            <v>904.74400000000003</v>
          </cell>
          <cell r="G3267">
            <v>904.72900000000004</v>
          </cell>
          <cell r="H3267">
            <v>904.72900000000004</v>
          </cell>
          <cell r="I3267">
            <v>903.64</v>
          </cell>
          <cell r="J3267">
            <v>903.79399999999998</v>
          </cell>
          <cell r="K3267">
            <v>1.0440000000000964</v>
          </cell>
          <cell r="L3267">
            <v>0.89000000000010004</v>
          </cell>
          <cell r="M3267" t="str">
            <v>FILL</v>
          </cell>
          <cell r="N3267" t="str">
            <v>FILL</v>
          </cell>
          <cell r="O3267">
            <v>9</v>
          </cell>
        </row>
        <row r="3268">
          <cell r="B3268">
            <v>294590</v>
          </cell>
          <cell r="D3268">
            <v>904.89700000000005</v>
          </cell>
          <cell r="E3268">
            <v>904.67200000000003</v>
          </cell>
          <cell r="F3268">
            <v>904.67200000000003</v>
          </cell>
          <cell r="G3268">
            <v>904.65700000000004</v>
          </cell>
          <cell r="H3268">
            <v>904.65700000000004</v>
          </cell>
          <cell r="I3268">
            <v>903.22199999999998</v>
          </cell>
          <cell r="J3268">
            <v>903.67600000000004</v>
          </cell>
          <cell r="K3268">
            <v>1.3900000000001</v>
          </cell>
          <cell r="L3268">
            <v>0.93600000000003547</v>
          </cell>
          <cell r="M3268" t="str">
            <v>FILL</v>
          </cell>
          <cell r="N3268" t="str">
            <v>FILL</v>
          </cell>
          <cell r="O3268">
            <v>9</v>
          </cell>
        </row>
        <row r="3269">
          <cell r="B3269">
            <v>294600</v>
          </cell>
          <cell r="D3269">
            <v>904.82500000000005</v>
          </cell>
          <cell r="E3269">
            <v>904.6</v>
          </cell>
          <cell r="F3269">
            <v>904.6</v>
          </cell>
          <cell r="G3269">
            <v>904.58500000000004</v>
          </cell>
          <cell r="H3269">
            <v>904.58500000000004</v>
          </cell>
          <cell r="I3269">
            <v>903.68200000000002</v>
          </cell>
          <cell r="J3269">
            <v>903.28899999999999</v>
          </cell>
          <cell r="K3269">
            <v>0.85800000000006094</v>
          </cell>
          <cell r="L3269">
            <v>1.25100000000009</v>
          </cell>
          <cell r="M3269" t="str">
            <v>FILL</v>
          </cell>
          <cell r="N3269" t="str">
            <v>FILL</v>
          </cell>
          <cell r="O3269">
            <v>9</v>
          </cell>
        </row>
        <row r="3270">
          <cell r="B3270">
            <v>294610</v>
          </cell>
          <cell r="D3270">
            <v>904.75300000000004</v>
          </cell>
          <cell r="E3270">
            <v>904.52800000000002</v>
          </cell>
          <cell r="F3270">
            <v>904.52800000000002</v>
          </cell>
          <cell r="G3270">
            <v>904.51300000000003</v>
          </cell>
          <cell r="H3270">
            <v>904.51300000000003</v>
          </cell>
          <cell r="I3270">
            <v>903.351</v>
          </cell>
          <cell r="J3270">
            <v>903.11699999999996</v>
          </cell>
          <cell r="K3270">
            <v>1.1170000000000755</v>
          </cell>
          <cell r="L3270">
            <v>1.3510000000001128</v>
          </cell>
          <cell r="M3270" t="str">
            <v>FILL</v>
          </cell>
          <cell r="N3270" t="str">
            <v>FILL</v>
          </cell>
          <cell r="O3270">
            <v>9</v>
          </cell>
        </row>
        <row r="3271">
          <cell r="B3271">
            <v>294620</v>
          </cell>
          <cell r="D3271">
            <v>904.68100000000004</v>
          </cell>
          <cell r="E3271">
            <v>904.45600000000002</v>
          </cell>
          <cell r="F3271">
            <v>904.45600000000002</v>
          </cell>
          <cell r="G3271">
            <v>904.44100000000003</v>
          </cell>
          <cell r="H3271">
            <v>904.44100000000003</v>
          </cell>
          <cell r="I3271">
            <v>902.93100000000004</v>
          </cell>
          <cell r="J3271">
            <v>903.28800000000001</v>
          </cell>
          <cell r="K3271">
            <v>1.4650000000000318</v>
          </cell>
          <cell r="L3271">
            <v>1.1080000000000609</v>
          </cell>
          <cell r="M3271" t="str">
            <v>FILL</v>
          </cell>
          <cell r="N3271" t="str">
            <v>FILL</v>
          </cell>
          <cell r="O3271">
            <v>9</v>
          </cell>
        </row>
        <row r="3272">
          <cell r="B3272">
            <v>294630</v>
          </cell>
          <cell r="D3272">
            <v>904.60900000000004</v>
          </cell>
          <cell r="E3272">
            <v>904.38400000000001</v>
          </cell>
          <cell r="F3272">
            <v>904.38400000000001</v>
          </cell>
          <cell r="G3272">
            <v>904.36900000000003</v>
          </cell>
          <cell r="H3272">
            <v>904.36900000000003</v>
          </cell>
          <cell r="I3272">
            <v>902.5</v>
          </cell>
          <cell r="J3272">
            <v>903.48400000000004</v>
          </cell>
          <cell r="K3272">
            <v>1.8240000000000691</v>
          </cell>
          <cell r="L3272">
            <v>0.84000000000003183</v>
          </cell>
          <cell r="M3272" t="str">
            <v>FILL</v>
          </cell>
          <cell r="N3272" t="str">
            <v>FILL</v>
          </cell>
          <cell r="O3272">
            <v>9</v>
          </cell>
        </row>
        <row r="3273">
          <cell r="B3273">
            <v>294640</v>
          </cell>
          <cell r="D3273">
            <v>904.53700000000003</v>
          </cell>
          <cell r="E3273">
            <v>904.31200000000001</v>
          </cell>
          <cell r="F3273">
            <v>904.31200000000001</v>
          </cell>
          <cell r="G3273">
            <v>904.29700000000003</v>
          </cell>
          <cell r="H3273">
            <v>904.29700000000003</v>
          </cell>
          <cell r="I3273">
            <v>902.21799999999996</v>
          </cell>
          <cell r="J3273">
            <v>903.22500000000002</v>
          </cell>
          <cell r="K3273">
            <v>2.0340000000001055</v>
          </cell>
          <cell r="L3273">
            <v>1.0270000000000437</v>
          </cell>
          <cell r="M3273" t="str">
            <v>FILL</v>
          </cell>
          <cell r="N3273" t="str">
            <v>FILL</v>
          </cell>
          <cell r="O3273">
            <v>9</v>
          </cell>
        </row>
        <row r="3274">
          <cell r="B3274">
            <v>294650</v>
          </cell>
          <cell r="D3274">
            <v>904.46500000000003</v>
          </cell>
          <cell r="E3274">
            <v>904.24</v>
          </cell>
          <cell r="F3274">
            <v>904.24</v>
          </cell>
          <cell r="G3274">
            <v>904.22500000000002</v>
          </cell>
          <cell r="H3274">
            <v>904.22500000000002</v>
          </cell>
          <cell r="I3274">
            <v>902.25699999999995</v>
          </cell>
          <cell r="J3274">
            <v>903.11099999999999</v>
          </cell>
          <cell r="K3274">
            <v>1.9230000000001155</v>
          </cell>
          <cell r="L3274">
            <v>1.0690000000000737</v>
          </cell>
          <cell r="M3274" t="str">
            <v>FILL</v>
          </cell>
          <cell r="N3274" t="str">
            <v>FILL</v>
          </cell>
          <cell r="O3274">
            <v>9</v>
          </cell>
        </row>
        <row r="3275">
          <cell r="B3275">
            <v>294660</v>
          </cell>
          <cell r="D3275">
            <v>904.39300000000003</v>
          </cell>
          <cell r="E3275">
            <v>904.16800000000001</v>
          </cell>
          <cell r="F3275">
            <v>904.16800000000001</v>
          </cell>
          <cell r="G3275">
            <v>904.15300000000002</v>
          </cell>
          <cell r="H3275">
            <v>904.15300000000002</v>
          </cell>
          <cell r="I3275">
            <v>902.27599999999995</v>
          </cell>
          <cell r="J3275">
            <v>902.96400000000006</v>
          </cell>
          <cell r="K3275">
            <v>1.8320000000001073</v>
          </cell>
          <cell r="L3275">
            <v>1.1440000000000055</v>
          </cell>
          <cell r="M3275" t="str">
            <v>FILL</v>
          </cell>
          <cell r="N3275" t="str">
            <v>FILL</v>
          </cell>
          <cell r="O3275">
            <v>9</v>
          </cell>
        </row>
        <row r="3276">
          <cell r="B3276">
            <v>294670</v>
          </cell>
          <cell r="D3276">
            <v>904.32100000000003</v>
          </cell>
          <cell r="E3276">
            <v>904.096</v>
          </cell>
          <cell r="F3276">
            <v>904.096</v>
          </cell>
          <cell r="G3276">
            <v>904.08100000000002</v>
          </cell>
          <cell r="H3276">
            <v>904.08100000000002</v>
          </cell>
          <cell r="I3276">
            <v>902.67200000000003</v>
          </cell>
          <cell r="J3276">
            <v>902.69799999999998</v>
          </cell>
          <cell r="K3276">
            <v>1.3640000000000327</v>
          </cell>
          <cell r="L3276">
            <v>1.3380000000000791</v>
          </cell>
          <cell r="M3276" t="str">
            <v>FILL</v>
          </cell>
          <cell r="N3276" t="str">
            <v>FILL</v>
          </cell>
          <cell r="O3276">
            <v>9</v>
          </cell>
        </row>
        <row r="3277">
          <cell r="B3277">
            <v>294680</v>
          </cell>
          <cell r="D3277">
            <v>904.24900000000002</v>
          </cell>
          <cell r="E3277">
            <v>904.024</v>
          </cell>
          <cell r="F3277">
            <v>904.024</v>
          </cell>
          <cell r="G3277">
            <v>904.00900000000001</v>
          </cell>
          <cell r="H3277">
            <v>904.00900000000001</v>
          </cell>
          <cell r="I3277">
            <v>902.97799999999995</v>
          </cell>
          <cell r="J3277">
            <v>902.83799999999997</v>
          </cell>
          <cell r="K3277">
            <v>0.98600000000010368</v>
          </cell>
          <cell r="L3277">
            <v>1.12600000000009</v>
          </cell>
          <cell r="M3277" t="str">
            <v>FILL</v>
          </cell>
          <cell r="N3277" t="str">
            <v>FILL</v>
          </cell>
          <cell r="O3277">
            <v>9</v>
          </cell>
        </row>
        <row r="3278">
          <cell r="B3278">
            <v>294690</v>
          </cell>
          <cell r="D3278">
            <v>904.17700000000002</v>
          </cell>
          <cell r="E3278">
            <v>903.952</v>
          </cell>
          <cell r="F3278">
            <v>903.952</v>
          </cell>
          <cell r="G3278">
            <v>903.93700000000001</v>
          </cell>
          <cell r="H3278">
            <v>903.93700000000001</v>
          </cell>
          <cell r="I3278">
            <v>902.88900000000001</v>
          </cell>
          <cell r="J3278">
            <v>902.96500000000003</v>
          </cell>
          <cell r="K3278">
            <v>1.0030000000000427</v>
          </cell>
          <cell r="L3278">
            <v>0.92700000000002092</v>
          </cell>
          <cell r="M3278" t="str">
            <v>FILL</v>
          </cell>
          <cell r="N3278" t="str">
            <v>FILL</v>
          </cell>
          <cell r="O3278">
            <v>9</v>
          </cell>
        </row>
        <row r="3279">
          <cell r="B3279">
            <v>294700</v>
          </cell>
          <cell r="D3279">
            <v>904.10500000000002</v>
          </cell>
          <cell r="E3279">
            <v>903.88</v>
          </cell>
          <cell r="F3279">
            <v>903.88</v>
          </cell>
          <cell r="G3279">
            <v>903.86500000000001</v>
          </cell>
          <cell r="H3279">
            <v>903.86500000000001</v>
          </cell>
          <cell r="I3279">
            <v>902.55100000000004</v>
          </cell>
          <cell r="J3279">
            <v>902.72799999999995</v>
          </cell>
          <cell r="K3279">
            <v>1.2690000000000055</v>
          </cell>
          <cell r="L3279">
            <v>1.0920000000000982</v>
          </cell>
          <cell r="M3279" t="str">
            <v>FILL</v>
          </cell>
          <cell r="N3279" t="str">
            <v>FILL</v>
          </cell>
          <cell r="O3279">
            <v>9</v>
          </cell>
        </row>
        <row r="3280">
          <cell r="B3280">
            <v>294710</v>
          </cell>
          <cell r="D3280">
            <v>904.03300000000002</v>
          </cell>
          <cell r="E3280">
            <v>903.80799999999999</v>
          </cell>
          <cell r="F3280">
            <v>903.80799999999999</v>
          </cell>
          <cell r="G3280">
            <v>903.79300000000001</v>
          </cell>
          <cell r="H3280">
            <v>903.79300000000001</v>
          </cell>
          <cell r="I3280">
            <v>902.51700000000005</v>
          </cell>
          <cell r="J3280">
            <v>902.85500000000002</v>
          </cell>
          <cell r="K3280">
            <v>1.2309999999999945</v>
          </cell>
          <cell r="L3280">
            <v>0.8930000000000291</v>
          </cell>
          <cell r="M3280" t="str">
            <v>FILL</v>
          </cell>
          <cell r="N3280" t="str">
            <v>FILL</v>
          </cell>
          <cell r="O3280">
            <v>9</v>
          </cell>
        </row>
        <row r="3281">
          <cell r="B3281">
            <v>294720</v>
          </cell>
          <cell r="D3281">
            <v>903.96100000000001</v>
          </cell>
          <cell r="E3281">
            <v>903.73599999999999</v>
          </cell>
          <cell r="F3281">
            <v>903.73599999999999</v>
          </cell>
          <cell r="G3281">
            <v>903.721</v>
          </cell>
          <cell r="H3281">
            <v>903.721</v>
          </cell>
          <cell r="I3281">
            <v>902.41800000000001</v>
          </cell>
          <cell r="J3281">
            <v>902.88400000000001</v>
          </cell>
          <cell r="K3281">
            <v>1.2580000000000382</v>
          </cell>
          <cell r="L3281">
            <v>0.79200000000003001</v>
          </cell>
          <cell r="M3281" t="str">
            <v>FILL</v>
          </cell>
          <cell r="N3281" t="str">
            <v>FILL</v>
          </cell>
          <cell r="O3281">
            <v>9</v>
          </cell>
        </row>
        <row r="3282">
          <cell r="B3282">
            <v>294730</v>
          </cell>
          <cell r="D3282">
            <v>903.88900000000001</v>
          </cell>
          <cell r="E3282">
            <v>903.66399999999999</v>
          </cell>
          <cell r="F3282">
            <v>903.66399999999999</v>
          </cell>
          <cell r="G3282">
            <v>903.649</v>
          </cell>
          <cell r="H3282">
            <v>903.649</v>
          </cell>
          <cell r="I3282">
            <v>902.45699999999999</v>
          </cell>
          <cell r="J3282">
            <v>902.91399999999999</v>
          </cell>
          <cell r="K3282">
            <v>1.1470000000000482</v>
          </cell>
          <cell r="L3282">
            <v>0.69000000000005457</v>
          </cell>
          <cell r="M3282" t="str">
            <v>FILL</v>
          </cell>
          <cell r="N3282" t="str">
            <v>FILL</v>
          </cell>
          <cell r="O3282">
            <v>9</v>
          </cell>
        </row>
        <row r="3283">
          <cell r="B3283">
            <v>294740</v>
          </cell>
          <cell r="D3283">
            <v>903.81700000000001</v>
          </cell>
          <cell r="E3283">
            <v>903.59199999999998</v>
          </cell>
          <cell r="F3283">
            <v>903.59199999999998</v>
          </cell>
          <cell r="G3283">
            <v>903.577</v>
          </cell>
          <cell r="H3283">
            <v>903.577</v>
          </cell>
          <cell r="I3283">
            <v>902.43200000000002</v>
          </cell>
          <cell r="J3283">
            <v>902.84</v>
          </cell>
          <cell r="K3283">
            <v>1.1000000000000227</v>
          </cell>
          <cell r="L3283">
            <v>0.69200000000000728</v>
          </cell>
          <cell r="M3283" t="str">
            <v>FILL</v>
          </cell>
          <cell r="N3283" t="str">
            <v>FILL</v>
          </cell>
          <cell r="O3283">
            <v>9</v>
          </cell>
        </row>
        <row r="3284">
          <cell r="B3284">
            <v>294750</v>
          </cell>
          <cell r="D3284">
            <v>903.745</v>
          </cell>
          <cell r="E3284">
            <v>903.52</v>
          </cell>
          <cell r="F3284">
            <v>903.52</v>
          </cell>
          <cell r="G3284">
            <v>903.505</v>
          </cell>
          <cell r="H3284">
            <v>903.505</v>
          </cell>
          <cell r="I3284">
            <v>902.351</v>
          </cell>
          <cell r="J3284">
            <v>902.69299999999998</v>
          </cell>
          <cell r="K3284">
            <v>1.1090000000000373</v>
          </cell>
          <cell r="L3284">
            <v>0.76700000000005275</v>
          </cell>
          <cell r="M3284" t="str">
            <v>FILL</v>
          </cell>
          <cell r="N3284" t="str">
            <v>FILL</v>
          </cell>
          <cell r="O3284">
            <v>9</v>
          </cell>
        </row>
        <row r="3285">
          <cell r="B3285">
            <v>294760</v>
          </cell>
          <cell r="D3285">
            <v>903.673</v>
          </cell>
          <cell r="E3285">
            <v>903.44799999999998</v>
          </cell>
          <cell r="F3285">
            <v>903.44799999999998</v>
          </cell>
          <cell r="G3285">
            <v>903.43299999999999</v>
          </cell>
          <cell r="H3285">
            <v>903.43299999999999</v>
          </cell>
          <cell r="I3285">
            <v>902.27</v>
          </cell>
          <cell r="J3285">
            <v>902.56600000000003</v>
          </cell>
          <cell r="K3285">
            <v>1.1180000000000518</v>
          </cell>
          <cell r="L3285">
            <v>0.82200000000000273</v>
          </cell>
          <cell r="M3285" t="str">
            <v>FILL</v>
          </cell>
          <cell r="N3285" t="str">
            <v>FILL</v>
          </cell>
          <cell r="O3285">
            <v>9</v>
          </cell>
        </row>
        <row r="3286">
          <cell r="B3286">
            <v>294770</v>
          </cell>
          <cell r="D3286">
            <v>903.601</v>
          </cell>
          <cell r="E3286">
            <v>903.37599999999998</v>
          </cell>
          <cell r="F3286">
            <v>903.37599999999998</v>
          </cell>
          <cell r="G3286">
            <v>903.36099999999999</v>
          </cell>
          <cell r="H3286">
            <v>903.36099999999999</v>
          </cell>
          <cell r="I3286">
            <v>902.21100000000001</v>
          </cell>
          <cell r="J3286">
            <v>902.48599999999999</v>
          </cell>
          <cell r="K3286">
            <v>1.1050000000000182</v>
          </cell>
          <cell r="L3286">
            <v>0.83000000000004093</v>
          </cell>
          <cell r="M3286" t="str">
            <v>FILL</v>
          </cell>
          <cell r="N3286" t="str">
            <v>FILL</v>
          </cell>
          <cell r="O3286">
            <v>9</v>
          </cell>
        </row>
        <row r="3287">
          <cell r="B3287">
            <v>294780</v>
          </cell>
          <cell r="D3287">
            <v>903.53</v>
          </cell>
          <cell r="E3287">
            <v>903.30499999999995</v>
          </cell>
          <cell r="F3287">
            <v>903.30499999999995</v>
          </cell>
          <cell r="G3287">
            <v>903.29</v>
          </cell>
          <cell r="H3287">
            <v>903.29</v>
          </cell>
          <cell r="I3287">
            <v>902.09699999999998</v>
          </cell>
          <cell r="J3287">
            <v>902.28700000000003</v>
          </cell>
          <cell r="K3287">
            <v>1.1480000000000246</v>
          </cell>
          <cell r="L3287">
            <v>0.95799999999996999</v>
          </cell>
          <cell r="M3287" t="str">
            <v>FILL</v>
          </cell>
          <cell r="N3287" t="str">
            <v>FILL</v>
          </cell>
          <cell r="O3287">
            <v>9</v>
          </cell>
        </row>
        <row r="3288">
          <cell r="B3288">
            <v>294790</v>
          </cell>
          <cell r="D3288">
            <v>903.45799999999997</v>
          </cell>
          <cell r="E3288">
            <v>903.23299999999995</v>
          </cell>
          <cell r="F3288">
            <v>903.23299999999995</v>
          </cell>
          <cell r="G3288">
            <v>903.21799999999996</v>
          </cell>
          <cell r="H3288">
            <v>903.21799999999996</v>
          </cell>
          <cell r="I3288">
            <v>902.06</v>
          </cell>
          <cell r="J3288">
            <v>902.16800000000001</v>
          </cell>
          <cell r="K3288">
            <v>1.1130000000000564</v>
          </cell>
          <cell r="L3288">
            <v>1.0049999999999955</v>
          </cell>
          <cell r="M3288" t="str">
            <v>FILL</v>
          </cell>
          <cell r="N3288" t="str">
            <v>FILL</v>
          </cell>
          <cell r="O3288">
            <v>9</v>
          </cell>
        </row>
        <row r="3289">
          <cell r="B3289">
            <v>294800</v>
          </cell>
          <cell r="D3289">
            <v>903.38599999999997</v>
          </cell>
          <cell r="E3289">
            <v>903.16099999999994</v>
          </cell>
          <cell r="F3289">
            <v>903.16099999999994</v>
          </cell>
          <cell r="G3289">
            <v>903.14599999999996</v>
          </cell>
          <cell r="H3289">
            <v>903.14599999999996</v>
          </cell>
          <cell r="I3289">
            <v>901.226</v>
          </cell>
          <cell r="J3289">
            <v>902.19500000000005</v>
          </cell>
          <cell r="K3289">
            <v>1.875</v>
          </cell>
          <cell r="L3289">
            <v>0.90599999999994907</v>
          </cell>
          <cell r="M3289" t="str">
            <v>FILL</v>
          </cell>
          <cell r="N3289" t="str">
            <v>FILL</v>
          </cell>
          <cell r="O3289">
            <v>9</v>
          </cell>
        </row>
        <row r="3290">
          <cell r="B3290">
            <v>294810</v>
          </cell>
          <cell r="D3290">
            <v>903.31399999999996</v>
          </cell>
          <cell r="E3290">
            <v>903.07600000000002</v>
          </cell>
          <cell r="F3290">
            <v>903.07600000000002</v>
          </cell>
          <cell r="G3290">
            <v>903.06100000000004</v>
          </cell>
          <cell r="H3290">
            <v>903.06100000000004</v>
          </cell>
          <cell r="I3290">
            <v>900.99900000000002</v>
          </cell>
          <cell r="J3290">
            <v>902.18399999999997</v>
          </cell>
          <cell r="K3290">
            <v>2.0170000000000528</v>
          </cell>
          <cell r="L3290">
            <v>0.83200000000010732</v>
          </cell>
          <cell r="M3290" t="str">
            <v>FILL</v>
          </cell>
          <cell r="N3290" t="str">
            <v>FILL</v>
          </cell>
          <cell r="O3290">
            <v>9</v>
          </cell>
        </row>
        <row r="3291">
          <cell r="B3291">
            <v>294820</v>
          </cell>
          <cell r="D3291">
            <v>903.24199999999996</v>
          </cell>
          <cell r="E3291">
            <v>902.97900000000004</v>
          </cell>
          <cell r="F3291">
            <v>902.97900000000004</v>
          </cell>
          <cell r="G3291">
            <v>902.96400000000006</v>
          </cell>
          <cell r="H3291">
            <v>902.96400000000006</v>
          </cell>
          <cell r="I3291">
            <v>900.95399999999995</v>
          </cell>
          <cell r="J3291">
            <v>901.94799999999998</v>
          </cell>
          <cell r="K3291">
            <v>1.9650000000001455</v>
          </cell>
          <cell r="L3291">
            <v>0.97100000000011732</v>
          </cell>
          <cell r="M3291" t="str">
            <v>FILL</v>
          </cell>
          <cell r="N3291" t="str">
            <v>FILL</v>
          </cell>
          <cell r="O3291">
            <v>9</v>
          </cell>
        </row>
        <row r="3292">
          <cell r="B3292">
            <v>294830</v>
          </cell>
          <cell r="D3292">
            <v>903.17</v>
          </cell>
          <cell r="E3292">
            <v>902.88199999999995</v>
          </cell>
          <cell r="F3292">
            <v>902.88199999999995</v>
          </cell>
          <cell r="G3292">
            <v>902.86699999999996</v>
          </cell>
          <cell r="H3292">
            <v>902.86699999999996</v>
          </cell>
          <cell r="I3292">
            <v>900.952</v>
          </cell>
          <cell r="J3292">
            <v>901.96</v>
          </cell>
          <cell r="K3292">
            <v>1.8700000000000045</v>
          </cell>
          <cell r="L3292">
            <v>0.86199999999996635</v>
          </cell>
          <cell r="M3292" t="str">
            <v>FILL</v>
          </cell>
          <cell r="N3292" t="str">
            <v>FILL</v>
          </cell>
          <cell r="O3292">
            <v>9</v>
          </cell>
        </row>
        <row r="3293">
          <cell r="B3293">
            <v>294840</v>
          </cell>
          <cell r="D3293">
            <v>903.09799999999996</v>
          </cell>
          <cell r="E3293">
            <v>902.78499999999997</v>
          </cell>
          <cell r="F3293">
            <v>902.78499999999997</v>
          </cell>
          <cell r="G3293">
            <v>902.77</v>
          </cell>
          <cell r="H3293">
            <v>902.77</v>
          </cell>
          <cell r="I3293">
            <v>901.01400000000001</v>
          </cell>
          <cell r="J3293">
            <v>901.899</v>
          </cell>
          <cell r="K3293">
            <v>1.7110000000000127</v>
          </cell>
          <cell r="L3293">
            <v>0.82600000000002183</v>
          </cell>
          <cell r="M3293" t="str">
            <v>FILL</v>
          </cell>
          <cell r="N3293" t="str">
            <v>FILL</v>
          </cell>
          <cell r="O3293">
            <v>9</v>
          </cell>
        </row>
        <row r="3294">
          <cell r="B3294">
            <v>294850</v>
          </cell>
          <cell r="D3294">
            <v>903.02599999999995</v>
          </cell>
          <cell r="E3294">
            <v>902.68799999999999</v>
          </cell>
          <cell r="F3294">
            <v>902.68799999999999</v>
          </cell>
          <cell r="G3294">
            <v>902.673</v>
          </cell>
          <cell r="H3294">
            <v>902.673</v>
          </cell>
          <cell r="I3294">
            <v>901.60299999999995</v>
          </cell>
          <cell r="J3294">
            <v>901.90200000000004</v>
          </cell>
          <cell r="K3294">
            <v>1.0250000000000909</v>
          </cell>
          <cell r="L3294">
            <v>0.72599999999999909</v>
          </cell>
          <cell r="M3294" t="str">
            <v>FILL</v>
          </cell>
          <cell r="N3294" t="str">
            <v>FILL</v>
          </cell>
          <cell r="O3294">
            <v>9</v>
          </cell>
        </row>
        <row r="3295">
          <cell r="B3295">
            <v>294860</v>
          </cell>
          <cell r="D3295">
            <v>902.95399999999995</v>
          </cell>
          <cell r="E3295">
            <v>902.60400000000004</v>
          </cell>
          <cell r="F3295">
            <v>902.60400000000004</v>
          </cell>
          <cell r="G3295">
            <v>902.58900000000006</v>
          </cell>
          <cell r="H3295">
            <v>902.58900000000006</v>
          </cell>
          <cell r="I3295">
            <v>901.56100000000004</v>
          </cell>
          <cell r="J3295">
            <v>902.20299999999997</v>
          </cell>
          <cell r="K3295">
            <v>0.98300000000006094</v>
          </cell>
          <cell r="L3295">
            <v>0.34100000000012187</v>
          </cell>
          <cell r="M3295" t="str">
            <v>FILL</v>
          </cell>
          <cell r="N3295" t="str">
            <v>FILL</v>
          </cell>
          <cell r="O3295">
            <v>9</v>
          </cell>
        </row>
        <row r="3296">
          <cell r="B3296">
            <v>294870</v>
          </cell>
          <cell r="D3296">
            <v>902.88199999999995</v>
          </cell>
          <cell r="E3296">
            <v>902.53200000000004</v>
          </cell>
          <cell r="F3296">
            <v>902.53200000000004</v>
          </cell>
          <cell r="G3296">
            <v>902.51700000000005</v>
          </cell>
          <cell r="H3296">
            <v>902.51700000000005</v>
          </cell>
          <cell r="I3296">
            <v>901.65099999999995</v>
          </cell>
          <cell r="J3296">
            <v>902.51199999999994</v>
          </cell>
          <cell r="K3296">
            <v>0.82100000000014006</v>
          </cell>
          <cell r="L3296">
            <v>-3.9999999999849933E-2</v>
          </cell>
          <cell r="M3296" t="str">
            <v>FILL</v>
          </cell>
          <cell r="N3296" t="str">
            <v>CUT</v>
          </cell>
          <cell r="O3296">
            <v>9</v>
          </cell>
        </row>
        <row r="3297">
          <cell r="B3297">
            <v>294880</v>
          </cell>
          <cell r="D3297">
            <v>902.81</v>
          </cell>
          <cell r="E3297">
            <v>902.48500000000001</v>
          </cell>
          <cell r="F3297">
            <v>902.48500000000001</v>
          </cell>
          <cell r="G3297">
            <v>902.47</v>
          </cell>
          <cell r="H3297">
            <v>902.47</v>
          </cell>
          <cell r="I3297">
            <v>902.30899999999997</v>
          </cell>
          <cell r="J3297">
            <v>902.43</v>
          </cell>
          <cell r="K3297">
            <v>0.11600000000009913</v>
          </cell>
          <cell r="L3297">
            <v>-4.9999999998817657E-3</v>
          </cell>
          <cell r="M3297" t="str">
            <v>FILL</v>
          </cell>
          <cell r="N3297" t="str">
            <v>CUT</v>
          </cell>
          <cell r="O3297">
            <v>9</v>
          </cell>
        </row>
        <row r="3298">
          <cell r="B3298">
            <v>294890</v>
          </cell>
          <cell r="D3298">
            <v>902.73800000000006</v>
          </cell>
          <cell r="E3298">
            <v>902.43799999999999</v>
          </cell>
          <cell r="F3298">
            <v>902.43799999999999</v>
          </cell>
          <cell r="G3298">
            <v>902.423</v>
          </cell>
          <cell r="H3298">
            <v>902.423</v>
          </cell>
          <cell r="I3298">
            <v>902.322</v>
          </cell>
          <cell r="J3298">
            <v>902.17700000000002</v>
          </cell>
          <cell r="K3298">
            <v>5.6000000000040018E-2</v>
          </cell>
          <cell r="L3298">
            <v>0.20100000000002183</v>
          </cell>
          <cell r="M3298" t="str">
            <v>FILL</v>
          </cell>
          <cell r="N3298" t="str">
            <v>FILL</v>
          </cell>
          <cell r="O3298">
            <v>9</v>
          </cell>
        </row>
        <row r="3299">
          <cell r="B3299">
            <v>294900</v>
          </cell>
          <cell r="D3299">
            <v>902.66600000000005</v>
          </cell>
          <cell r="E3299">
            <v>902.39099999999996</v>
          </cell>
          <cell r="F3299">
            <v>902.39099999999996</v>
          </cell>
          <cell r="G3299">
            <v>902.37599999999998</v>
          </cell>
          <cell r="H3299">
            <v>902.37599999999998</v>
          </cell>
          <cell r="I3299">
            <v>902.346</v>
          </cell>
          <cell r="J3299">
            <v>902.26800000000003</v>
          </cell>
          <cell r="K3299">
            <v>-1.4999999999986358E-2</v>
          </cell>
          <cell r="L3299">
            <v>6.2999999999988177E-2</v>
          </cell>
          <cell r="M3299" t="str">
            <v>CUT</v>
          </cell>
          <cell r="N3299" t="str">
            <v>FILL</v>
          </cell>
          <cell r="O3299">
            <v>9</v>
          </cell>
        </row>
        <row r="3300">
          <cell r="B3300">
            <v>294910</v>
          </cell>
          <cell r="D3300">
            <v>902.59400000000005</v>
          </cell>
          <cell r="E3300">
            <v>902.34400000000005</v>
          </cell>
          <cell r="F3300">
            <v>902.34400000000005</v>
          </cell>
          <cell r="G3300">
            <v>902.32899999999995</v>
          </cell>
          <cell r="H3300">
            <v>902.32899999999995</v>
          </cell>
          <cell r="I3300">
            <v>902.16800000000001</v>
          </cell>
          <cell r="J3300">
            <v>902.005</v>
          </cell>
          <cell r="K3300">
            <v>0.11599999999964439</v>
          </cell>
          <cell r="L3300">
            <v>0.2789999999996553</v>
          </cell>
          <cell r="M3300" t="str">
            <v>FILL</v>
          </cell>
          <cell r="N3300" t="str">
            <v>FILL</v>
          </cell>
          <cell r="O3300">
            <v>9</v>
          </cell>
        </row>
        <row r="3301">
          <cell r="B3301">
            <v>294920</v>
          </cell>
          <cell r="D3301">
            <v>902.52200000000005</v>
          </cell>
          <cell r="E3301">
            <v>902.29700000000003</v>
          </cell>
          <cell r="F3301">
            <v>902.29700000000003</v>
          </cell>
          <cell r="G3301">
            <v>902.28200000000004</v>
          </cell>
          <cell r="H3301">
            <v>902.28200000000004</v>
          </cell>
          <cell r="I3301">
            <v>900.96799999999996</v>
          </cell>
          <cell r="J3301">
            <v>901.84100000000001</v>
          </cell>
          <cell r="K3301">
            <v>1.2690000000001191</v>
          </cell>
          <cell r="L3301">
            <v>0.39600000000007185</v>
          </cell>
          <cell r="M3301" t="str">
            <v>FILL</v>
          </cell>
          <cell r="N3301" t="str">
            <v>FILL</v>
          </cell>
          <cell r="O3301">
            <v>9</v>
          </cell>
        </row>
        <row r="3302">
          <cell r="B3302">
            <v>294930</v>
          </cell>
          <cell r="D3302">
            <v>902.45</v>
          </cell>
          <cell r="E3302">
            <v>902.22500000000002</v>
          </cell>
          <cell r="F3302">
            <v>902.22500000000002</v>
          </cell>
          <cell r="G3302">
            <v>902.21</v>
          </cell>
          <cell r="H3302">
            <v>902.21</v>
          </cell>
          <cell r="I3302">
            <v>901.47799999999995</v>
          </cell>
          <cell r="J3302">
            <v>901.90099999999995</v>
          </cell>
          <cell r="K3302">
            <v>0.68700000000012551</v>
          </cell>
          <cell r="L3302">
            <v>0.26400000000012369</v>
          </cell>
          <cell r="M3302" t="str">
            <v>FILL</v>
          </cell>
          <cell r="N3302" t="str">
            <v>FILL</v>
          </cell>
          <cell r="O3302">
            <v>9</v>
          </cell>
        </row>
        <row r="3303">
          <cell r="B3303">
            <v>294940</v>
          </cell>
          <cell r="D3303">
            <v>902.37800000000004</v>
          </cell>
          <cell r="E3303">
            <v>902.15300000000002</v>
          </cell>
          <cell r="F3303">
            <v>902.15300000000002</v>
          </cell>
          <cell r="G3303">
            <v>902.13800000000003</v>
          </cell>
          <cell r="H3303">
            <v>902.13800000000003</v>
          </cell>
          <cell r="I3303">
            <v>901.89599999999996</v>
          </cell>
          <cell r="J3303">
            <v>901.78</v>
          </cell>
          <cell r="K3303">
            <v>0.19700000000011642</v>
          </cell>
          <cell r="L3303">
            <v>0.31300000000010186</v>
          </cell>
          <cell r="M3303" t="str">
            <v>FILL</v>
          </cell>
          <cell r="N3303" t="str">
            <v>FILL</v>
          </cell>
          <cell r="O3303">
            <v>9</v>
          </cell>
        </row>
        <row r="3304">
          <cell r="B3304">
            <v>294950</v>
          </cell>
          <cell r="D3304">
            <v>902.30600000000004</v>
          </cell>
          <cell r="E3304">
            <v>902.08100000000002</v>
          </cell>
          <cell r="F3304">
            <v>902.08100000000002</v>
          </cell>
          <cell r="G3304">
            <v>902.06600000000003</v>
          </cell>
          <cell r="H3304">
            <v>902.06600000000003</v>
          </cell>
          <cell r="I3304">
            <v>901.30100000000004</v>
          </cell>
          <cell r="J3304">
            <v>901.702</v>
          </cell>
          <cell r="K3304">
            <v>0.72000000000002728</v>
          </cell>
          <cell r="L3304">
            <v>0.31900000000007367</v>
          </cell>
          <cell r="M3304" t="str">
            <v>FILL</v>
          </cell>
          <cell r="N3304" t="str">
            <v>FILL</v>
          </cell>
          <cell r="O3304">
            <v>9</v>
          </cell>
        </row>
        <row r="3305">
          <cell r="B3305">
            <v>294960</v>
          </cell>
          <cell r="D3305">
            <v>902.23400000000004</v>
          </cell>
          <cell r="E3305">
            <v>902.00900000000001</v>
          </cell>
          <cell r="F3305">
            <v>902.00900000000001</v>
          </cell>
          <cell r="G3305">
            <v>901.99400000000003</v>
          </cell>
          <cell r="H3305">
            <v>901.99400000000003</v>
          </cell>
          <cell r="I3305">
            <v>901.471</v>
          </cell>
          <cell r="J3305">
            <v>901.59400000000005</v>
          </cell>
          <cell r="K3305">
            <v>0.47800000000006548</v>
          </cell>
          <cell r="L3305">
            <v>0.35500000000001819</v>
          </cell>
          <cell r="M3305" t="str">
            <v>FILL</v>
          </cell>
          <cell r="N3305" t="str">
            <v>FILL</v>
          </cell>
          <cell r="O3305">
            <v>9</v>
          </cell>
        </row>
        <row r="3306">
          <cell r="B3306">
            <v>294970</v>
          </cell>
          <cell r="D3306">
            <v>902.16200000000003</v>
          </cell>
          <cell r="E3306">
            <v>901.93700000000001</v>
          </cell>
          <cell r="F3306">
            <v>901.93700000000001</v>
          </cell>
          <cell r="G3306">
            <v>901.92200000000003</v>
          </cell>
          <cell r="H3306">
            <v>901.92200000000003</v>
          </cell>
          <cell r="I3306">
            <v>901.43100000000004</v>
          </cell>
          <cell r="J3306">
            <v>901.42100000000005</v>
          </cell>
          <cell r="K3306">
            <v>0.44600000000002638</v>
          </cell>
          <cell r="L3306">
            <v>0.45600000000001728</v>
          </cell>
          <cell r="M3306" t="str">
            <v>FILL</v>
          </cell>
          <cell r="N3306" t="str">
            <v>FILL</v>
          </cell>
          <cell r="O3306">
            <v>9</v>
          </cell>
        </row>
        <row r="3307">
          <cell r="B3307">
            <v>294980</v>
          </cell>
          <cell r="D3307">
            <v>902.09</v>
          </cell>
          <cell r="E3307">
            <v>901.86500000000001</v>
          </cell>
          <cell r="F3307">
            <v>901.86500000000001</v>
          </cell>
          <cell r="G3307">
            <v>901.85</v>
          </cell>
          <cell r="H3307">
            <v>901.85</v>
          </cell>
          <cell r="I3307">
            <v>900.66899999999998</v>
          </cell>
          <cell r="J3307">
            <v>901.4</v>
          </cell>
          <cell r="K3307">
            <v>1.1360000000000809</v>
          </cell>
          <cell r="L3307">
            <v>0.4050000000000864</v>
          </cell>
          <cell r="M3307" t="str">
            <v>FILL</v>
          </cell>
          <cell r="N3307" t="str">
            <v>FILL</v>
          </cell>
          <cell r="O3307">
            <v>9</v>
          </cell>
        </row>
        <row r="3308">
          <cell r="B3308">
            <v>294990</v>
          </cell>
          <cell r="D3308">
            <v>902.01800000000003</v>
          </cell>
          <cell r="E3308">
            <v>901.79300000000001</v>
          </cell>
          <cell r="F3308">
            <v>901.79300000000001</v>
          </cell>
          <cell r="G3308">
            <v>901.77800000000002</v>
          </cell>
          <cell r="H3308">
            <v>901.77800000000002</v>
          </cell>
          <cell r="I3308">
            <v>901.24699999999996</v>
          </cell>
          <cell r="J3308">
            <v>901.13300000000004</v>
          </cell>
          <cell r="K3308">
            <v>0.48600000000010368</v>
          </cell>
          <cell r="L3308">
            <v>0.60000000000002274</v>
          </cell>
          <cell r="M3308" t="str">
            <v>FILL</v>
          </cell>
          <cell r="N3308" t="str">
            <v>FILL</v>
          </cell>
          <cell r="O3308">
            <v>9</v>
          </cell>
        </row>
        <row r="3309">
          <cell r="B3309">
            <v>295000</v>
          </cell>
          <cell r="D3309">
            <v>901.94600000000003</v>
          </cell>
          <cell r="E3309">
            <v>901.721</v>
          </cell>
          <cell r="F3309">
            <v>901.721</v>
          </cell>
          <cell r="G3309">
            <v>901.70600000000002</v>
          </cell>
          <cell r="H3309">
            <v>901.70600000000002</v>
          </cell>
          <cell r="I3309">
            <v>901.01099999999997</v>
          </cell>
          <cell r="J3309">
            <v>900.89800000000002</v>
          </cell>
          <cell r="K3309">
            <v>0.65000000000009095</v>
          </cell>
          <cell r="L3309">
            <v>0.76300000000003365</v>
          </cell>
          <cell r="M3309" t="str">
            <v>FILL</v>
          </cell>
          <cell r="N3309" t="str">
            <v>FILL</v>
          </cell>
          <cell r="O3309">
            <v>9</v>
          </cell>
        </row>
        <row r="3310">
          <cell r="B3310">
            <v>295010</v>
          </cell>
          <cell r="D3310">
            <v>901.87400000000002</v>
          </cell>
          <cell r="E3310">
            <v>901.649</v>
          </cell>
          <cell r="F3310">
            <v>901.649</v>
          </cell>
          <cell r="G3310">
            <v>901.63400000000001</v>
          </cell>
          <cell r="H3310">
            <v>901.63400000000001</v>
          </cell>
          <cell r="I3310">
            <v>900.11699999999996</v>
          </cell>
          <cell r="J3310">
            <v>900.80600000000004</v>
          </cell>
          <cell r="K3310">
            <v>1.4720000000000937</v>
          </cell>
          <cell r="L3310">
            <v>0.78300000000001546</v>
          </cell>
          <cell r="M3310" t="str">
            <v>FILL</v>
          </cell>
          <cell r="N3310" t="str">
            <v>FILL</v>
          </cell>
          <cell r="O3310">
            <v>9</v>
          </cell>
        </row>
        <row r="3311">
          <cell r="B3311">
            <v>295020</v>
          </cell>
          <cell r="D3311">
            <v>901.80200000000002</v>
          </cell>
          <cell r="E3311">
            <v>901.577</v>
          </cell>
          <cell r="F3311">
            <v>901.577</v>
          </cell>
          <cell r="G3311">
            <v>901.56200000000001</v>
          </cell>
          <cell r="H3311">
            <v>901.56200000000001</v>
          </cell>
          <cell r="I3311">
            <v>900.19299999999998</v>
          </cell>
          <cell r="J3311">
            <v>900.71900000000005</v>
          </cell>
          <cell r="K3311">
            <v>1.3240000000000691</v>
          </cell>
          <cell r="L3311">
            <v>0.79800000000000182</v>
          </cell>
          <cell r="M3311" t="str">
            <v>FILL</v>
          </cell>
          <cell r="N3311" t="str">
            <v>FILL</v>
          </cell>
          <cell r="O3311">
            <v>9</v>
          </cell>
        </row>
        <row r="3312">
          <cell r="B3312">
            <v>295030</v>
          </cell>
          <cell r="D3312">
            <v>901.73</v>
          </cell>
          <cell r="E3312">
            <v>901.505</v>
          </cell>
          <cell r="F3312">
            <v>901.505</v>
          </cell>
          <cell r="G3312">
            <v>901.49</v>
          </cell>
          <cell r="H3312">
            <v>901.49</v>
          </cell>
          <cell r="I3312">
            <v>900.94100000000003</v>
          </cell>
          <cell r="J3312">
            <v>900.60599999999999</v>
          </cell>
          <cell r="K3312">
            <v>0.5040000000000191</v>
          </cell>
          <cell r="L3312">
            <v>0.83900000000005548</v>
          </cell>
          <cell r="M3312" t="str">
            <v>FILL</v>
          </cell>
          <cell r="N3312" t="str">
            <v>FILL</v>
          </cell>
          <cell r="O3312">
            <v>9</v>
          </cell>
        </row>
        <row r="3313">
          <cell r="B3313">
            <v>295040</v>
          </cell>
          <cell r="D3313">
            <v>901.65800000000002</v>
          </cell>
          <cell r="E3313">
            <v>901.43299999999999</v>
          </cell>
          <cell r="F3313">
            <v>901.43299999999999</v>
          </cell>
          <cell r="G3313">
            <v>901.41800000000001</v>
          </cell>
          <cell r="H3313">
            <v>901.41800000000001</v>
          </cell>
          <cell r="I3313">
            <v>900.904</v>
          </cell>
          <cell r="J3313">
            <v>900.58900000000006</v>
          </cell>
          <cell r="K3313">
            <v>0.46900000000005093</v>
          </cell>
          <cell r="L3313">
            <v>0.78399999999999181</v>
          </cell>
          <cell r="M3313" t="str">
            <v>FILL</v>
          </cell>
          <cell r="N3313" t="str">
            <v>FILL</v>
          </cell>
          <cell r="O3313">
            <v>9</v>
          </cell>
        </row>
        <row r="3314">
          <cell r="B3314">
            <v>295050</v>
          </cell>
          <cell r="D3314">
            <v>901.58199999999999</v>
          </cell>
          <cell r="E3314">
            <v>901.35699999999997</v>
          </cell>
          <cell r="F3314">
            <v>901.35699999999997</v>
          </cell>
          <cell r="G3314">
            <v>901.34199999999998</v>
          </cell>
          <cell r="H3314">
            <v>901.34199999999998</v>
          </cell>
          <cell r="I3314">
            <v>900.43100000000004</v>
          </cell>
          <cell r="J3314">
            <v>900.38300000000004</v>
          </cell>
          <cell r="K3314">
            <v>0.86599999999998545</v>
          </cell>
          <cell r="L3314">
            <v>0.91399999999998727</v>
          </cell>
          <cell r="M3314" t="str">
            <v>FILL</v>
          </cell>
          <cell r="N3314" t="str">
            <v>FILL</v>
          </cell>
          <cell r="O3314">
            <v>9</v>
          </cell>
        </row>
        <row r="3315">
          <cell r="B3315">
            <v>295060</v>
          </cell>
          <cell r="D3315">
            <v>901.50300000000004</v>
          </cell>
          <cell r="E3315">
            <v>901.27800000000002</v>
          </cell>
          <cell r="F3315">
            <v>901.27800000000002</v>
          </cell>
          <cell r="G3315">
            <v>901.26300000000003</v>
          </cell>
          <cell r="H3315">
            <v>901.26300000000003</v>
          </cell>
          <cell r="I3315">
            <v>900.51199999999994</v>
          </cell>
          <cell r="J3315">
            <v>900.35900000000004</v>
          </cell>
          <cell r="K3315">
            <v>0.70600000000013097</v>
          </cell>
          <cell r="L3315">
            <v>0.85900000000003729</v>
          </cell>
          <cell r="M3315" t="str">
            <v>FILL</v>
          </cell>
          <cell r="N3315" t="str">
            <v>FILL</v>
          </cell>
          <cell r="O3315">
            <v>9</v>
          </cell>
        </row>
        <row r="3316">
          <cell r="B3316">
            <v>295070</v>
          </cell>
          <cell r="D3316">
            <v>901.42</v>
          </cell>
          <cell r="E3316">
            <v>901.19500000000005</v>
          </cell>
          <cell r="F3316">
            <v>901.19500000000005</v>
          </cell>
          <cell r="G3316">
            <v>901.18</v>
          </cell>
          <cell r="H3316">
            <v>901.18</v>
          </cell>
          <cell r="I3316">
            <v>900.48699999999997</v>
          </cell>
          <cell r="J3316">
            <v>900.05600000000004</v>
          </cell>
          <cell r="K3316">
            <v>0.6479999999996835</v>
          </cell>
          <cell r="L3316">
            <v>1.0789999999996098</v>
          </cell>
          <cell r="M3316" t="str">
            <v>FILL</v>
          </cell>
          <cell r="N3316" t="str">
            <v>FILL</v>
          </cell>
          <cell r="O3316">
            <v>9</v>
          </cell>
        </row>
        <row r="3317">
          <cell r="B3317">
            <v>295080</v>
          </cell>
          <cell r="D3317">
            <v>901.33399999999995</v>
          </cell>
          <cell r="E3317">
            <v>901.10900000000004</v>
          </cell>
          <cell r="F3317">
            <v>901.10900000000004</v>
          </cell>
          <cell r="G3317">
            <v>901.09400000000005</v>
          </cell>
          <cell r="H3317">
            <v>901.09400000000005</v>
          </cell>
          <cell r="I3317">
            <v>900.28099999999995</v>
          </cell>
          <cell r="J3317">
            <v>900.01599999999996</v>
          </cell>
          <cell r="K3317">
            <v>0.76800000000014279</v>
          </cell>
          <cell r="L3317">
            <v>1.0330000000001291</v>
          </cell>
          <cell r="M3317" t="str">
            <v>FILL</v>
          </cell>
          <cell r="N3317" t="str">
            <v>FILL</v>
          </cell>
          <cell r="O3317">
            <v>9</v>
          </cell>
        </row>
        <row r="3318">
          <cell r="B3318">
            <v>295090</v>
          </cell>
          <cell r="D3318">
            <v>901.245</v>
          </cell>
          <cell r="E3318">
            <v>901.02</v>
          </cell>
          <cell r="F3318">
            <v>901.02</v>
          </cell>
          <cell r="G3318">
            <v>901.005</v>
          </cell>
          <cell r="H3318">
            <v>901.005</v>
          </cell>
          <cell r="I3318">
            <v>899.47900000000004</v>
          </cell>
          <cell r="J3318">
            <v>900.12699999999995</v>
          </cell>
          <cell r="K3318">
            <v>1.4809999999999945</v>
          </cell>
          <cell r="L3318">
            <v>0.83300000000008367</v>
          </cell>
          <cell r="M3318" t="str">
            <v>FILL</v>
          </cell>
          <cell r="N3318" t="str">
            <v>FILL</v>
          </cell>
          <cell r="O3318">
            <v>9</v>
          </cell>
        </row>
        <row r="3319">
          <cell r="B3319">
            <v>295100</v>
          </cell>
          <cell r="D3319">
            <v>901.15200000000004</v>
          </cell>
          <cell r="E3319">
            <v>900.92700000000002</v>
          </cell>
          <cell r="F3319">
            <v>900.92700000000002</v>
          </cell>
          <cell r="G3319">
            <v>900.91200000000003</v>
          </cell>
          <cell r="H3319">
            <v>900.91200000000003</v>
          </cell>
          <cell r="I3319">
            <v>899.10500000000002</v>
          </cell>
          <cell r="J3319">
            <v>899.76199999999994</v>
          </cell>
          <cell r="K3319">
            <v>1.7620000000000573</v>
          </cell>
          <cell r="L3319">
            <v>1.1050000000001319</v>
          </cell>
          <cell r="M3319" t="str">
            <v>FILL</v>
          </cell>
          <cell r="N3319" t="str">
            <v>FILL</v>
          </cell>
          <cell r="O3319">
            <v>9</v>
          </cell>
        </row>
        <row r="3320">
          <cell r="B3320">
            <v>295110</v>
          </cell>
          <cell r="D3320">
            <v>901.05600000000004</v>
          </cell>
          <cell r="E3320">
            <v>900.83100000000002</v>
          </cell>
          <cell r="F3320">
            <v>900.83100000000002</v>
          </cell>
          <cell r="G3320">
            <v>900.81600000000003</v>
          </cell>
          <cell r="H3320">
            <v>900.81600000000003</v>
          </cell>
          <cell r="I3320">
            <v>898.774</v>
          </cell>
          <cell r="J3320">
            <v>899.39200000000005</v>
          </cell>
          <cell r="K3320">
            <v>1.9970000000000709</v>
          </cell>
          <cell r="L3320">
            <v>1.3790000000000191</v>
          </cell>
          <cell r="M3320" t="str">
            <v>FILL</v>
          </cell>
          <cell r="N3320" t="str">
            <v>FILL</v>
          </cell>
          <cell r="O3320" t="str">
            <v>9 to 1</v>
          </cell>
        </row>
        <row r="3321">
          <cell r="B3321">
            <v>295120</v>
          </cell>
          <cell r="D3321">
            <v>900.95600000000002</v>
          </cell>
          <cell r="E3321">
            <v>900.73099999999999</v>
          </cell>
          <cell r="F3321">
            <v>900.73099999999999</v>
          </cell>
          <cell r="G3321">
            <v>900.71600000000001</v>
          </cell>
          <cell r="H3321">
            <v>900.71600000000001</v>
          </cell>
          <cell r="I3321">
            <v>898.68299999999999</v>
          </cell>
          <cell r="J3321">
            <v>899.01199999999994</v>
          </cell>
          <cell r="K3321">
            <v>1.9880000000000564</v>
          </cell>
          <cell r="L3321">
            <v>1.6590000000001055</v>
          </cell>
          <cell r="M3321" t="str">
            <v>FILL</v>
          </cell>
          <cell r="N3321" t="str">
            <v>FILL</v>
          </cell>
          <cell r="O3321" t="str">
            <v>9 to 1</v>
          </cell>
        </row>
        <row r="3322">
          <cell r="B3322">
            <v>295130</v>
          </cell>
          <cell r="D3322">
            <v>900.85299999999995</v>
          </cell>
          <cell r="E3322">
            <v>900.62800000000004</v>
          </cell>
          <cell r="F3322">
            <v>900.62800000000004</v>
          </cell>
          <cell r="G3322">
            <v>900.61300000000006</v>
          </cell>
          <cell r="H3322">
            <v>900.61300000000006</v>
          </cell>
          <cell r="I3322">
            <v>898.68700000000001</v>
          </cell>
          <cell r="J3322">
            <v>898.21299999999997</v>
          </cell>
          <cell r="K3322">
            <v>1.8810000000000855</v>
          </cell>
          <cell r="L3322">
            <v>2.3550000000001319</v>
          </cell>
          <cell r="M3322" t="str">
            <v>FILL</v>
          </cell>
          <cell r="N3322" t="str">
            <v>FILL</v>
          </cell>
          <cell r="O3322" t="str">
            <v>9 to 1</v>
          </cell>
        </row>
        <row r="3323">
          <cell r="B3323">
            <v>295135</v>
          </cell>
          <cell r="D3323">
            <v>900.74699999999996</v>
          </cell>
          <cell r="E3323">
            <v>900.52200000000005</v>
          </cell>
          <cell r="F3323">
            <v>900.52200000000005</v>
          </cell>
          <cell r="G3323">
            <v>900.50699999999995</v>
          </cell>
          <cell r="H3323">
            <v>900.50699999999995</v>
          </cell>
          <cell r="I3323">
            <v>896.95699999999999</v>
          </cell>
          <cell r="J3323">
            <v>898.30799999999999</v>
          </cell>
          <cell r="K3323">
            <v>2.6929999999998699</v>
          </cell>
          <cell r="L3323">
            <v>2.2544999999998936</v>
          </cell>
          <cell r="M3323" t="str">
            <v>FILL</v>
          </cell>
          <cell r="N3323" t="str">
            <v>FILL</v>
          </cell>
          <cell r="O3323" t="str">
            <v>9 to 1</v>
          </cell>
        </row>
        <row r="3324">
          <cell r="B3324">
            <v>295140</v>
          </cell>
          <cell r="D3324">
            <v>900.74699999999996</v>
          </cell>
          <cell r="E3324">
            <v>900.52200000000005</v>
          </cell>
          <cell r="F3324">
            <v>900.52200000000005</v>
          </cell>
          <cell r="G3324">
            <v>900.50699999999995</v>
          </cell>
          <cell r="H3324">
            <v>900.50699999999995</v>
          </cell>
          <cell r="I3324">
            <v>896.95699999999999</v>
          </cell>
          <cell r="J3324">
            <v>898.30799999999999</v>
          </cell>
          <cell r="K3324">
            <v>3.5049999999996544</v>
          </cell>
          <cell r="L3324">
            <v>2.1539999999996553</v>
          </cell>
          <cell r="M3324" t="str">
            <v>FILL</v>
          </cell>
          <cell r="N3324" t="str">
            <v>FILL</v>
          </cell>
          <cell r="O3324" t="str">
            <v>Brg</v>
          </cell>
        </row>
        <row r="3325">
          <cell r="B3325">
            <v>295150</v>
          </cell>
          <cell r="D3325">
            <v>900.63699999999994</v>
          </cell>
          <cell r="E3325">
            <v>900.41200000000003</v>
          </cell>
          <cell r="F3325">
            <v>900.41200000000003</v>
          </cell>
          <cell r="G3325">
            <v>900.39700000000005</v>
          </cell>
          <cell r="H3325">
            <v>900.39700000000005</v>
          </cell>
          <cell r="I3325">
            <v>894.72</v>
          </cell>
          <cell r="J3325">
            <v>896.90800000000002</v>
          </cell>
          <cell r="K3325">
            <v>5.6320000000000618</v>
          </cell>
          <cell r="L3325">
            <v>3.4440000000000737</v>
          </cell>
          <cell r="M3325" t="str">
            <v>FILL</v>
          </cell>
          <cell r="N3325" t="str">
            <v>FILL</v>
          </cell>
          <cell r="O3325" t="str">
            <v>Brg</v>
          </cell>
        </row>
        <row r="3326">
          <cell r="B3326">
            <v>295161</v>
          </cell>
          <cell r="D3326">
            <v>900.524</v>
          </cell>
          <cell r="E3326">
            <v>900.29899999999998</v>
          </cell>
          <cell r="F3326">
            <v>900.29899999999998</v>
          </cell>
          <cell r="G3326">
            <v>900.28399999999999</v>
          </cell>
          <cell r="H3326">
            <v>900.28399999999999</v>
          </cell>
          <cell r="I3326">
            <v>894.58199999999999</v>
          </cell>
          <cell r="J3326">
            <v>895.73099999999999</v>
          </cell>
          <cell r="K3326">
            <v>5.6570000000000391</v>
          </cell>
          <cell r="L3326">
            <v>4.5080000000000382</v>
          </cell>
          <cell r="M3326" t="str">
            <v>FILL</v>
          </cell>
          <cell r="N3326" t="str">
            <v>FILL</v>
          </cell>
          <cell r="O3326" t="str">
            <v>Brg</v>
          </cell>
        </row>
        <row r="3327">
          <cell r="B3327">
            <v>295170</v>
          </cell>
          <cell r="D3327">
            <v>900.40800000000002</v>
          </cell>
          <cell r="E3327">
            <v>900.18299999999999</v>
          </cell>
          <cell r="F3327">
            <v>900.18299999999999</v>
          </cell>
          <cell r="G3327">
            <v>900.16800000000001</v>
          </cell>
          <cell r="H3327">
            <v>900.16800000000001</v>
          </cell>
          <cell r="I3327">
            <v>895.09900000000005</v>
          </cell>
          <cell r="J3327">
            <v>895.32299999999998</v>
          </cell>
          <cell r="K3327">
            <v>5.0240000000000009</v>
          </cell>
          <cell r="L3327">
            <v>4.8000000000000682</v>
          </cell>
          <cell r="M3327" t="str">
            <v>FILL</v>
          </cell>
          <cell r="N3327" t="str">
            <v>FILL</v>
          </cell>
          <cell r="O3327" t="str">
            <v>9 to 1</v>
          </cell>
        </row>
        <row r="3328">
          <cell r="B3328">
            <v>295180</v>
          </cell>
          <cell r="D3328">
            <v>900.28800000000001</v>
          </cell>
          <cell r="E3328">
            <v>900.06299999999999</v>
          </cell>
          <cell r="F3328">
            <v>900.06299999999999</v>
          </cell>
          <cell r="G3328">
            <v>900.048</v>
          </cell>
          <cell r="H3328">
            <v>900.048</v>
          </cell>
          <cell r="I3328">
            <v>895.61599999999999</v>
          </cell>
          <cell r="J3328">
            <v>896.12599999999998</v>
          </cell>
          <cell r="K3328">
            <v>4.3870000000000573</v>
          </cell>
          <cell r="L3328">
            <v>3.8770000000000664</v>
          </cell>
          <cell r="M3328" t="str">
            <v>FILL</v>
          </cell>
          <cell r="N3328" t="str">
            <v>FILL</v>
          </cell>
          <cell r="O3328" t="str">
            <v>9 to 1</v>
          </cell>
        </row>
        <row r="3329">
          <cell r="B3329">
            <v>295190</v>
          </cell>
          <cell r="D3329">
            <v>900.16499999999996</v>
          </cell>
          <cell r="E3329">
            <v>899.94</v>
          </cell>
          <cell r="F3329">
            <v>899.94</v>
          </cell>
          <cell r="G3329">
            <v>899.92499999999995</v>
          </cell>
          <cell r="H3329">
            <v>899.92499999999995</v>
          </cell>
          <cell r="I3329">
            <v>896.47799999999995</v>
          </cell>
          <cell r="J3329">
            <v>898.08299999999997</v>
          </cell>
          <cell r="K3329">
            <v>3.4019999999997026</v>
          </cell>
          <cell r="L3329">
            <v>1.7969999999996844</v>
          </cell>
          <cell r="M3329" t="str">
            <v>FILL</v>
          </cell>
          <cell r="N3329" t="str">
            <v>FILL</v>
          </cell>
          <cell r="O3329" t="str">
            <v>9 to 1</v>
          </cell>
        </row>
        <row r="3330">
          <cell r="B3330">
            <v>295200</v>
          </cell>
          <cell r="D3330">
            <v>900.03800000000001</v>
          </cell>
          <cell r="E3330">
            <v>899.81299999999999</v>
          </cell>
          <cell r="F3330">
            <v>899.81299999999999</v>
          </cell>
          <cell r="G3330">
            <v>899.798</v>
          </cell>
          <cell r="H3330">
            <v>899.798</v>
          </cell>
          <cell r="I3330">
            <v>897.13099999999997</v>
          </cell>
          <cell r="J3330">
            <v>897.49400000000003</v>
          </cell>
          <cell r="K3330">
            <v>2.6220000000000709</v>
          </cell>
          <cell r="L3330">
            <v>2.2590000000000146</v>
          </cell>
          <cell r="M3330" t="str">
            <v>FILL</v>
          </cell>
          <cell r="N3330" t="str">
            <v>FILL</v>
          </cell>
          <cell r="O3330" t="str">
            <v>9 to 1</v>
          </cell>
        </row>
        <row r="3331">
          <cell r="B3331">
            <v>295210</v>
          </cell>
          <cell r="D3331">
            <v>899.90800000000002</v>
          </cell>
          <cell r="E3331">
            <v>899.68299999999999</v>
          </cell>
          <cell r="F3331">
            <v>899.68299999999999</v>
          </cell>
          <cell r="G3331">
            <v>899.66800000000001</v>
          </cell>
          <cell r="H3331">
            <v>899.66800000000001</v>
          </cell>
          <cell r="I3331">
            <v>897.63099999999997</v>
          </cell>
          <cell r="J3331">
            <v>896.26800000000003</v>
          </cell>
          <cell r="K3331">
            <v>1.9920000000000755</v>
          </cell>
          <cell r="L3331">
            <v>3.3550000000000182</v>
          </cell>
          <cell r="M3331" t="str">
            <v>FILL</v>
          </cell>
          <cell r="N3331" t="str">
            <v>FILL</v>
          </cell>
          <cell r="O3331">
            <v>1</v>
          </cell>
        </row>
        <row r="3332">
          <cell r="B3332">
            <v>295220</v>
          </cell>
          <cell r="D3332">
            <v>899.77499999999998</v>
          </cell>
          <cell r="E3332">
            <v>899.55</v>
          </cell>
          <cell r="F3332">
            <v>899.55</v>
          </cell>
          <cell r="G3332">
            <v>899.53499999999997</v>
          </cell>
          <cell r="H3332">
            <v>899.53499999999997</v>
          </cell>
          <cell r="I3332">
            <v>897.46199999999999</v>
          </cell>
          <cell r="J3332">
            <v>896.17100000000005</v>
          </cell>
          <cell r="K3332">
            <v>2.02800000000002</v>
          </cell>
          <cell r="L3332">
            <v>3.31899999999996</v>
          </cell>
          <cell r="M3332" t="str">
            <v>FILL</v>
          </cell>
          <cell r="N3332" t="str">
            <v>FILL</v>
          </cell>
          <cell r="O3332">
            <v>1</v>
          </cell>
        </row>
        <row r="3333">
          <cell r="B3333">
            <v>295230</v>
          </cell>
          <cell r="D3333">
            <v>899.63800000000003</v>
          </cell>
          <cell r="E3333">
            <v>899.41300000000001</v>
          </cell>
          <cell r="F3333">
            <v>899.41300000000001</v>
          </cell>
          <cell r="G3333">
            <v>899.39800000000002</v>
          </cell>
          <cell r="H3333">
            <v>899.39800000000002</v>
          </cell>
          <cell r="I3333">
            <v>897.71</v>
          </cell>
          <cell r="J3333">
            <v>896.21299999999997</v>
          </cell>
          <cell r="K3333">
            <v>1.6430000000000291</v>
          </cell>
          <cell r="L3333">
            <v>3.1400000000001</v>
          </cell>
          <cell r="M3333" t="str">
            <v>FILL</v>
          </cell>
          <cell r="N3333" t="str">
            <v>FILL</v>
          </cell>
          <cell r="O3333">
            <v>1</v>
          </cell>
        </row>
        <row r="3334">
          <cell r="B3334">
            <v>295240</v>
          </cell>
          <cell r="D3334">
            <v>899.49800000000005</v>
          </cell>
          <cell r="E3334">
            <v>899.27300000000002</v>
          </cell>
          <cell r="F3334">
            <v>899.27300000000002</v>
          </cell>
          <cell r="G3334">
            <v>899.25800000000004</v>
          </cell>
          <cell r="H3334">
            <v>899.25800000000004</v>
          </cell>
          <cell r="I3334">
            <v>896.74199999999996</v>
          </cell>
          <cell r="J3334">
            <v>896.23900000000003</v>
          </cell>
          <cell r="K3334">
            <v>2.4710000000001173</v>
          </cell>
          <cell r="L3334">
            <v>2.9740000000000464</v>
          </cell>
          <cell r="M3334" t="str">
            <v>FILL</v>
          </cell>
          <cell r="N3334" t="str">
            <v>FILL</v>
          </cell>
          <cell r="O3334">
            <v>1</v>
          </cell>
        </row>
        <row r="3335">
          <cell r="B3335">
            <v>295250</v>
          </cell>
          <cell r="D3335">
            <v>899.35400000000004</v>
          </cell>
          <cell r="E3335">
            <v>899.12900000000002</v>
          </cell>
          <cell r="F3335">
            <v>899.12900000000002</v>
          </cell>
          <cell r="G3335">
            <v>899.11400000000003</v>
          </cell>
          <cell r="H3335">
            <v>899.11400000000003</v>
          </cell>
          <cell r="I3335">
            <v>896.47400000000005</v>
          </cell>
          <cell r="J3335">
            <v>896.68799999999999</v>
          </cell>
          <cell r="K3335">
            <v>2.5950000000000273</v>
          </cell>
          <cell r="L3335">
            <v>2.3810000000000855</v>
          </cell>
          <cell r="M3335" t="str">
            <v>FILL</v>
          </cell>
          <cell r="N3335" t="str">
            <v>FILL</v>
          </cell>
          <cell r="O3335">
            <v>1</v>
          </cell>
        </row>
        <row r="3336">
          <cell r="B3336">
            <v>295260</v>
          </cell>
          <cell r="D3336">
            <v>899.20699999999999</v>
          </cell>
          <cell r="E3336">
            <v>898.98199999999997</v>
          </cell>
          <cell r="F3336">
            <v>898.98199999999997</v>
          </cell>
          <cell r="G3336">
            <v>898.96699999999998</v>
          </cell>
          <cell r="H3336">
            <v>898.96699999999998</v>
          </cell>
          <cell r="I3336">
            <v>896.47400000000005</v>
          </cell>
          <cell r="J3336">
            <v>896.71199999999999</v>
          </cell>
          <cell r="K3336">
            <v>2.4479999999999791</v>
          </cell>
          <cell r="L3336">
            <v>2.2100000000000364</v>
          </cell>
          <cell r="M3336" t="str">
            <v>FILL</v>
          </cell>
          <cell r="N3336" t="str">
            <v>FILL</v>
          </cell>
          <cell r="O3336">
            <v>1</v>
          </cell>
        </row>
        <row r="3337">
          <cell r="B3337">
            <v>295270</v>
          </cell>
          <cell r="D3337">
            <v>899.05700000000002</v>
          </cell>
          <cell r="E3337">
            <v>898.83199999999999</v>
          </cell>
          <cell r="F3337">
            <v>898.83199999999999</v>
          </cell>
          <cell r="G3337">
            <v>898.81700000000001</v>
          </cell>
          <cell r="H3337">
            <v>898.81700000000001</v>
          </cell>
          <cell r="I3337">
            <v>896.47199999999998</v>
          </cell>
          <cell r="J3337">
            <v>896.43200000000002</v>
          </cell>
          <cell r="K3337">
            <v>2.3000000000000682</v>
          </cell>
          <cell r="L3337">
            <v>2.3400000000000318</v>
          </cell>
          <cell r="M3337" t="str">
            <v>FILL</v>
          </cell>
          <cell r="N3337" t="str">
            <v>FILL</v>
          </cell>
          <cell r="O3337">
            <v>1</v>
          </cell>
        </row>
        <row r="3338">
          <cell r="B3338">
            <v>295280</v>
          </cell>
          <cell r="D3338">
            <v>898.90300000000002</v>
          </cell>
          <cell r="E3338">
            <v>898.678</v>
          </cell>
          <cell r="F3338">
            <v>898.678</v>
          </cell>
          <cell r="G3338">
            <v>898.66300000000001</v>
          </cell>
          <cell r="H3338">
            <v>898.66300000000001</v>
          </cell>
          <cell r="I3338">
            <v>896.16800000000001</v>
          </cell>
          <cell r="J3338">
            <v>896.21799999999996</v>
          </cell>
          <cell r="K3338">
            <v>2.4500000000000455</v>
          </cell>
          <cell r="L3338">
            <v>2.4000000000000909</v>
          </cell>
          <cell r="M3338" t="str">
            <v>FILL</v>
          </cell>
          <cell r="N3338" t="str">
            <v>FILL</v>
          </cell>
          <cell r="O3338">
            <v>1</v>
          </cell>
        </row>
        <row r="3339">
          <cell r="B3339">
            <v>295290</v>
          </cell>
          <cell r="D3339">
            <v>898.74599999999998</v>
          </cell>
          <cell r="E3339">
            <v>898.52099999999996</v>
          </cell>
          <cell r="F3339">
            <v>898.52099999999996</v>
          </cell>
          <cell r="G3339">
            <v>898.50599999999997</v>
          </cell>
          <cell r="H3339">
            <v>898.50599999999997</v>
          </cell>
          <cell r="I3339">
            <v>896.76</v>
          </cell>
          <cell r="J3339">
            <v>895.56299999999999</v>
          </cell>
          <cell r="K3339">
            <v>1.7010000000000218</v>
          </cell>
          <cell r="L3339">
            <v>2.8980000000000246</v>
          </cell>
          <cell r="M3339" t="str">
            <v>FILL</v>
          </cell>
          <cell r="N3339" t="str">
            <v>FILL</v>
          </cell>
          <cell r="O3339">
            <v>1</v>
          </cell>
        </row>
        <row r="3340">
          <cell r="B3340">
            <v>295300</v>
          </cell>
          <cell r="D3340">
            <v>898.58600000000001</v>
          </cell>
          <cell r="E3340">
            <v>898.36099999999999</v>
          </cell>
          <cell r="F3340">
            <v>898.36099999999999</v>
          </cell>
          <cell r="G3340">
            <v>898.346</v>
          </cell>
          <cell r="H3340">
            <v>898.346</v>
          </cell>
          <cell r="I3340">
            <v>895.43200000000002</v>
          </cell>
          <cell r="J3340">
            <v>895.82</v>
          </cell>
          <cell r="K3340">
            <v>2.8690000000000282</v>
          </cell>
          <cell r="L3340">
            <v>2.4809999999999945</v>
          </cell>
          <cell r="M3340" t="str">
            <v>FILL</v>
          </cell>
          <cell r="N3340" t="str">
            <v>FILL</v>
          </cell>
          <cell r="O3340">
            <v>1</v>
          </cell>
        </row>
        <row r="3341">
          <cell r="B3341">
            <v>295310</v>
          </cell>
          <cell r="D3341">
            <v>898.42200000000003</v>
          </cell>
          <cell r="E3341">
            <v>898.197</v>
          </cell>
          <cell r="F3341">
            <v>898.197</v>
          </cell>
          <cell r="G3341">
            <v>898.18200000000002</v>
          </cell>
          <cell r="H3341">
            <v>898.18200000000002</v>
          </cell>
          <cell r="I3341">
            <v>895.15300000000002</v>
          </cell>
          <cell r="J3341">
            <v>895.40800000000002</v>
          </cell>
          <cell r="K3341">
            <v>2.9840000000000373</v>
          </cell>
          <cell r="L3341">
            <v>2.7290000000000418</v>
          </cell>
          <cell r="M3341" t="str">
            <v>FILL</v>
          </cell>
          <cell r="N3341" t="str">
            <v>FILL</v>
          </cell>
          <cell r="O3341">
            <v>1</v>
          </cell>
        </row>
        <row r="3342">
          <cell r="B3342">
            <v>295320</v>
          </cell>
          <cell r="D3342">
            <v>898.25400000000002</v>
          </cell>
          <cell r="E3342">
            <v>898.029</v>
          </cell>
          <cell r="F3342">
            <v>898.029</v>
          </cell>
          <cell r="G3342">
            <v>898.01400000000001</v>
          </cell>
          <cell r="H3342">
            <v>898.01400000000001</v>
          </cell>
          <cell r="I3342">
            <v>895.05600000000004</v>
          </cell>
          <cell r="J3342">
            <v>895.52099999999996</v>
          </cell>
          <cell r="K3342">
            <v>2.9130000000000109</v>
          </cell>
          <cell r="L3342">
            <v>2.4480000000000928</v>
          </cell>
          <cell r="M3342" t="str">
            <v>FILL</v>
          </cell>
          <cell r="N3342" t="str">
            <v>FILL</v>
          </cell>
          <cell r="O3342">
            <v>1</v>
          </cell>
        </row>
        <row r="3343">
          <cell r="B3343">
            <v>295330</v>
          </cell>
          <cell r="D3343">
            <v>898.08399999999995</v>
          </cell>
          <cell r="E3343">
            <v>897.85900000000004</v>
          </cell>
          <cell r="F3343">
            <v>897.85900000000004</v>
          </cell>
          <cell r="G3343">
            <v>897.84400000000005</v>
          </cell>
          <cell r="H3343">
            <v>897.84400000000005</v>
          </cell>
          <cell r="I3343">
            <v>894.98900000000003</v>
          </cell>
          <cell r="J3343">
            <v>894.41499999999996</v>
          </cell>
          <cell r="K3343">
            <v>2.8100000000000591</v>
          </cell>
          <cell r="L3343">
            <v>3.3840000000001282</v>
          </cell>
          <cell r="M3343" t="str">
            <v>FILL</v>
          </cell>
          <cell r="N3343" t="str">
            <v>FILL</v>
          </cell>
          <cell r="O3343">
            <v>1</v>
          </cell>
        </row>
        <row r="3344">
          <cell r="B3344">
            <v>295340</v>
          </cell>
          <cell r="D3344">
            <v>897.91</v>
          </cell>
          <cell r="E3344">
            <v>897.68499999999995</v>
          </cell>
          <cell r="F3344">
            <v>897.68499999999995</v>
          </cell>
          <cell r="G3344">
            <v>897.67</v>
          </cell>
          <cell r="H3344">
            <v>897.67</v>
          </cell>
          <cell r="I3344">
            <v>894.63499999999999</v>
          </cell>
          <cell r="J3344">
            <v>894.452</v>
          </cell>
          <cell r="K3344">
            <v>2.9900000000000091</v>
          </cell>
          <cell r="L3344">
            <v>3.1730000000000018</v>
          </cell>
          <cell r="M3344" t="str">
            <v>FILL</v>
          </cell>
          <cell r="N3344" t="str">
            <v>FILL</v>
          </cell>
          <cell r="O3344">
            <v>1</v>
          </cell>
        </row>
        <row r="3345">
          <cell r="B3345">
            <v>295350</v>
          </cell>
          <cell r="D3345">
            <v>897.73199999999997</v>
          </cell>
          <cell r="E3345">
            <v>897.50699999999995</v>
          </cell>
          <cell r="F3345">
            <v>897.50699999999995</v>
          </cell>
          <cell r="G3345">
            <v>897.49199999999996</v>
          </cell>
          <cell r="H3345">
            <v>897.49199999999996</v>
          </cell>
          <cell r="I3345">
            <v>894.49800000000005</v>
          </cell>
          <cell r="J3345">
            <v>894.73199999999997</v>
          </cell>
          <cell r="K3345">
            <v>2.9489999999999554</v>
          </cell>
          <cell r="L3345">
            <v>2.7150000000000318</v>
          </cell>
          <cell r="M3345" t="str">
            <v>FILL</v>
          </cell>
          <cell r="N3345" t="str">
            <v>FILL</v>
          </cell>
          <cell r="O3345">
            <v>1</v>
          </cell>
        </row>
        <row r="3346">
          <cell r="B3346">
            <v>295360</v>
          </cell>
          <cell r="D3346">
            <v>897.55200000000002</v>
          </cell>
          <cell r="E3346">
            <v>897.327</v>
          </cell>
          <cell r="F3346">
            <v>897.327</v>
          </cell>
          <cell r="G3346">
            <v>897.31200000000001</v>
          </cell>
          <cell r="H3346">
            <v>897.31200000000001</v>
          </cell>
          <cell r="I3346">
            <v>894.39700000000005</v>
          </cell>
          <cell r="J3346">
            <v>895.36300000000006</v>
          </cell>
          <cell r="K3346">
            <v>2.8700000000000045</v>
          </cell>
          <cell r="L3346">
            <v>1.9039999999999964</v>
          </cell>
          <cell r="M3346" t="str">
            <v>FILL</v>
          </cell>
          <cell r="N3346" t="str">
            <v>FILL</v>
          </cell>
          <cell r="O3346">
            <v>1</v>
          </cell>
        </row>
        <row r="3347">
          <cell r="B3347">
            <v>295370</v>
          </cell>
          <cell r="D3347">
            <v>897.36800000000005</v>
          </cell>
          <cell r="E3347">
            <v>897.14300000000003</v>
          </cell>
          <cell r="F3347">
            <v>897.14300000000003</v>
          </cell>
          <cell r="G3347">
            <v>897.12800000000004</v>
          </cell>
          <cell r="H3347">
            <v>897.12800000000004</v>
          </cell>
          <cell r="I3347">
            <v>894.23500000000001</v>
          </cell>
          <cell r="J3347">
            <v>894.12099999999998</v>
          </cell>
          <cell r="K3347">
            <v>2.84800000000007</v>
          </cell>
          <cell r="L3347">
            <v>2.9620000000001028</v>
          </cell>
          <cell r="M3347" t="str">
            <v>FILL</v>
          </cell>
          <cell r="N3347" t="str">
            <v>FILL</v>
          </cell>
          <cell r="O3347">
            <v>1</v>
          </cell>
        </row>
        <row r="3348">
          <cell r="B3348">
            <v>295380</v>
          </cell>
          <cell r="D3348">
            <v>897.18399999999997</v>
          </cell>
          <cell r="E3348">
            <v>896.95899999999995</v>
          </cell>
          <cell r="F3348">
            <v>896.95899999999995</v>
          </cell>
          <cell r="G3348">
            <v>896.94399999999996</v>
          </cell>
          <cell r="H3348">
            <v>896.94399999999996</v>
          </cell>
          <cell r="I3348">
            <v>894.09400000000005</v>
          </cell>
          <cell r="J3348">
            <v>890.49400000000003</v>
          </cell>
          <cell r="K3348">
            <v>2.80499999999995</v>
          </cell>
          <cell r="L3348">
            <v>6.4049999999999727</v>
          </cell>
          <cell r="M3348" t="str">
            <v>FILL</v>
          </cell>
          <cell r="N3348" t="str">
            <v>FILL</v>
          </cell>
          <cell r="O3348">
            <v>1</v>
          </cell>
        </row>
        <row r="3349">
          <cell r="B3349">
            <v>295390</v>
          </cell>
          <cell r="D3349">
            <v>897.00099999999998</v>
          </cell>
          <cell r="E3349">
            <v>896.77599999999995</v>
          </cell>
          <cell r="F3349">
            <v>896.77599999999995</v>
          </cell>
          <cell r="G3349">
            <v>896.76099999999997</v>
          </cell>
          <cell r="H3349">
            <v>896.76099999999997</v>
          </cell>
          <cell r="I3349">
            <v>893.65099999999995</v>
          </cell>
          <cell r="J3349">
            <v>893.66099999999994</v>
          </cell>
          <cell r="K3349">
            <v>3.0650000000000546</v>
          </cell>
          <cell r="L3349">
            <v>3.0550000000000637</v>
          </cell>
          <cell r="M3349" t="str">
            <v>FILL</v>
          </cell>
          <cell r="N3349" t="str">
            <v>FILL</v>
          </cell>
          <cell r="O3349">
            <v>1</v>
          </cell>
        </row>
        <row r="3350">
          <cell r="B3350">
            <v>295400</v>
          </cell>
          <cell r="D3350">
            <v>896.81700000000001</v>
          </cell>
          <cell r="E3350">
            <v>896.59199999999998</v>
          </cell>
          <cell r="F3350">
            <v>896.59199999999998</v>
          </cell>
          <cell r="G3350">
            <v>896.577</v>
          </cell>
          <cell r="H3350">
            <v>896.577</v>
          </cell>
          <cell r="I3350">
            <v>892.85400000000004</v>
          </cell>
          <cell r="J3350">
            <v>893.83199999999999</v>
          </cell>
          <cell r="K3350">
            <v>3.6779999999999973</v>
          </cell>
          <cell r="L3350">
            <v>2.7000000000000455</v>
          </cell>
          <cell r="M3350" t="str">
            <v>FILL</v>
          </cell>
          <cell r="N3350" t="str">
            <v>FILL</v>
          </cell>
          <cell r="O3350">
            <v>1</v>
          </cell>
        </row>
        <row r="3351">
          <cell r="B3351">
            <v>295410</v>
          </cell>
          <cell r="D3351">
            <v>896.63300000000004</v>
          </cell>
          <cell r="E3351">
            <v>896.40800000000002</v>
          </cell>
          <cell r="F3351">
            <v>896.40800000000002</v>
          </cell>
          <cell r="G3351">
            <v>896.39300000000003</v>
          </cell>
          <cell r="H3351">
            <v>896.39300000000003</v>
          </cell>
          <cell r="I3351">
            <v>891.53800000000001</v>
          </cell>
          <cell r="J3351">
            <v>894.37</v>
          </cell>
          <cell r="K3351">
            <v>4.8100000000000591</v>
          </cell>
          <cell r="L3351">
            <v>1.9780000000000655</v>
          </cell>
          <cell r="M3351" t="str">
            <v>FILL</v>
          </cell>
          <cell r="N3351" t="str">
            <v>FILL</v>
          </cell>
          <cell r="O3351">
            <v>1</v>
          </cell>
        </row>
        <row r="3352">
          <cell r="B3352">
            <v>295420</v>
          </cell>
          <cell r="D3352">
            <v>896.44899999999996</v>
          </cell>
          <cell r="E3352">
            <v>896.22400000000005</v>
          </cell>
          <cell r="F3352">
            <v>896.22400000000005</v>
          </cell>
          <cell r="G3352">
            <v>896.20899999999995</v>
          </cell>
          <cell r="H3352">
            <v>896.20899999999995</v>
          </cell>
          <cell r="I3352">
            <v>892.86400000000003</v>
          </cell>
          <cell r="J3352">
            <v>894.45299999999997</v>
          </cell>
          <cell r="K3352">
            <v>3.2999999999996135</v>
          </cell>
          <cell r="L3352">
            <v>1.7109999999996717</v>
          </cell>
          <cell r="M3352" t="str">
            <v>FILL</v>
          </cell>
          <cell r="N3352" t="str">
            <v>FILL</v>
          </cell>
          <cell r="O3352">
            <v>1</v>
          </cell>
        </row>
        <row r="3353">
          <cell r="B3353">
            <v>295430</v>
          </cell>
          <cell r="D3353">
            <v>896.26599999999996</v>
          </cell>
          <cell r="E3353">
            <v>896.02800000000002</v>
          </cell>
          <cell r="F3353">
            <v>896.02800000000002</v>
          </cell>
          <cell r="G3353">
            <v>896.01300000000003</v>
          </cell>
          <cell r="H3353">
            <v>896.01300000000003</v>
          </cell>
          <cell r="I3353">
            <v>893.78800000000001</v>
          </cell>
          <cell r="J3353">
            <v>894.53399999999999</v>
          </cell>
          <cell r="K3353">
            <v>2.1800000000000637</v>
          </cell>
          <cell r="L3353">
            <v>1.4340000000000828</v>
          </cell>
          <cell r="M3353" t="str">
            <v>FILL</v>
          </cell>
          <cell r="N3353" t="str">
            <v>FILL</v>
          </cell>
          <cell r="O3353">
            <v>1</v>
          </cell>
        </row>
        <row r="3354">
          <cell r="B3354">
            <v>295440</v>
          </cell>
          <cell r="D3354">
            <v>896.08199999999999</v>
          </cell>
          <cell r="E3354">
            <v>895.83199999999999</v>
          </cell>
          <cell r="F3354">
            <v>895.83199999999999</v>
          </cell>
          <cell r="G3354">
            <v>895.81700000000001</v>
          </cell>
          <cell r="H3354">
            <v>895.81700000000001</v>
          </cell>
          <cell r="I3354">
            <v>893.39300000000003</v>
          </cell>
          <cell r="J3354">
            <v>894.04200000000003</v>
          </cell>
          <cell r="K3354">
            <v>2.3790000000000191</v>
          </cell>
          <cell r="L3354">
            <v>1.7300000000000182</v>
          </cell>
          <cell r="M3354" t="str">
            <v>FILL</v>
          </cell>
          <cell r="N3354" t="str">
            <v>FILL</v>
          </cell>
          <cell r="O3354">
            <v>1</v>
          </cell>
        </row>
        <row r="3355">
          <cell r="B3355">
            <v>295450</v>
          </cell>
          <cell r="D3355">
            <v>895.89800000000002</v>
          </cell>
          <cell r="E3355">
            <v>895.63599999999997</v>
          </cell>
          <cell r="F3355">
            <v>895.63599999999997</v>
          </cell>
          <cell r="G3355">
            <v>895.62099999999998</v>
          </cell>
          <cell r="H3355">
            <v>895.62099999999998</v>
          </cell>
          <cell r="I3355">
            <v>892.99099999999999</v>
          </cell>
          <cell r="J3355">
            <v>894.84100000000001</v>
          </cell>
          <cell r="K3355">
            <v>2.5850000000000364</v>
          </cell>
          <cell r="L3355">
            <v>0.73500000000001364</v>
          </cell>
          <cell r="M3355" t="str">
            <v>FILL</v>
          </cell>
          <cell r="N3355" t="str">
            <v>FILL</v>
          </cell>
          <cell r="O3355">
            <v>1</v>
          </cell>
        </row>
        <row r="3356">
          <cell r="B3356">
            <v>295460</v>
          </cell>
          <cell r="D3356">
            <v>895.71400000000006</v>
          </cell>
          <cell r="E3356">
            <v>895.43899999999996</v>
          </cell>
          <cell r="F3356">
            <v>895.43899999999996</v>
          </cell>
          <cell r="G3356">
            <v>895.42399999999998</v>
          </cell>
          <cell r="H3356">
            <v>895.42399999999998</v>
          </cell>
          <cell r="I3356">
            <v>892.89099999999996</v>
          </cell>
          <cell r="J3356">
            <v>894.39300000000003</v>
          </cell>
          <cell r="K3356">
            <v>2.4880000000000564</v>
          </cell>
          <cell r="L3356">
            <v>0.98599999999999</v>
          </cell>
          <cell r="M3356" t="str">
            <v>FILL</v>
          </cell>
          <cell r="N3356" t="str">
            <v>FILL</v>
          </cell>
          <cell r="O3356">
            <v>1</v>
          </cell>
        </row>
        <row r="3357">
          <cell r="B3357">
            <v>295470</v>
          </cell>
          <cell r="D3357">
            <v>895.53099999999995</v>
          </cell>
          <cell r="E3357">
            <v>895.24300000000005</v>
          </cell>
          <cell r="F3357">
            <v>895.24300000000005</v>
          </cell>
          <cell r="G3357">
            <v>895.22799999999995</v>
          </cell>
          <cell r="H3357">
            <v>895.22799999999995</v>
          </cell>
          <cell r="I3357">
            <v>893.55399999999997</v>
          </cell>
          <cell r="J3357">
            <v>893.995</v>
          </cell>
          <cell r="K3357">
            <v>1.628999999999678</v>
          </cell>
          <cell r="L3357">
            <v>1.1879999999996471</v>
          </cell>
          <cell r="M3357" t="str">
            <v>FILL</v>
          </cell>
          <cell r="N3357" t="str">
            <v>FILL</v>
          </cell>
          <cell r="O3357">
            <v>1</v>
          </cell>
        </row>
        <row r="3358">
          <cell r="B3358">
            <v>295480</v>
          </cell>
          <cell r="D3358">
            <v>895.34699999999998</v>
          </cell>
          <cell r="E3358">
            <v>895.04700000000003</v>
          </cell>
          <cell r="F3358">
            <v>895.04700000000003</v>
          </cell>
          <cell r="G3358">
            <v>895.03200000000004</v>
          </cell>
          <cell r="H3358">
            <v>895.03200000000004</v>
          </cell>
          <cell r="I3358">
            <v>893.45399999999995</v>
          </cell>
          <cell r="J3358">
            <v>893.81299999999999</v>
          </cell>
          <cell r="K3358">
            <v>1.5330000000001291</v>
          </cell>
          <cell r="L3358">
            <v>1.1740000000000919</v>
          </cell>
          <cell r="M3358" t="str">
            <v>FILL</v>
          </cell>
          <cell r="N3358" t="str">
            <v>FILL</v>
          </cell>
          <cell r="O3358">
            <v>1</v>
          </cell>
        </row>
        <row r="3359">
          <cell r="B3359">
            <v>295490</v>
          </cell>
          <cell r="D3359">
            <v>895.16300000000001</v>
          </cell>
          <cell r="E3359">
            <v>894.851</v>
          </cell>
          <cell r="F3359">
            <v>894.851</v>
          </cell>
          <cell r="G3359">
            <v>894.83600000000001</v>
          </cell>
          <cell r="H3359">
            <v>894.83600000000001</v>
          </cell>
          <cell r="I3359">
            <v>893.13400000000001</v>
          </cell>
          <cell r="J3359">
            <v>893.75699999999995</v>
          </cell>
          <cell r="K3359">
            <v>1.6570000000000391</v>
          </cell>
          <cell r="L3359">
            <v>1.0340000000001055</v>
          </cell>
          <cell r="M3359" t="str">
            <v>FILL</v>
          </cell>
          <cell r="N3359" t="str">
            <v>FILL</v>
          </cell>
          <cell r="O3359">
            <v>1</v>
          </cell>
        </row>
        <row r="3360">
          <cell r="B3360">
            <v>295500</v>
          </cell>
          <cell r="D3360">
            <v>894.98</v>
          </cell>
          <cell r="E3360">
            <v>894.65499999999997</v>
          </cell>
          <cell r="F3360">
            <v>894.65499999999997</v>
          </cell>
          <cell r="G3360">
            <v>894.64</v>
          </cell>
          <cell r="H3360">
            <v>894.64</v>
          </cell>
          <cell r="I3360">
            <v>892.90300000000002</v>
          </cell>
          <cell r="J3360">
            <v>893.70399999999995</v>
          </cell>
          <cell r="K3360">
            <v>1.6920000000000073</v>
          </cell>
          <cell r="L3360">
            <v>0.8910000000000764</v>
          </cell>
          <cell r="M3360" t="str">
            <v>FILL</v>
          </cell>
          <cell r="N3360" t="str">
            <v>FILL</v>
          </cell>
          <cell r="O3360">
            <v>1</v>
          </cell>
        </row>
        <row r="3361">
          <cell r="B3361">
            <v>295510</v>
          </cell>
          <cell r="D3361">
            <v>894.79600000000005</v>
          </cell>
          <cell r="E3361">
            <v>894.45799999999997</v>
          </cell>
          <cell r="F3361">
            <v>894.45799999999997</v>
          </cell>
          <cell r="G3361">
            <v>894.44299999999998</v>
          </cell>
          <cell r="H3361">
            <v>894.44299999999998</v>
          </cell>
          <cell r="I3361">
            <v>892.899</v>
          </cell>
          <cell r="J3361">
            <v>893.28800000000001</v>
          </cell>
          <cell r="K3361">
            <v>1.4990000000000236</v>
          </cell>
          <cell r="L3361">
            <v>1.1100000000000136</v>
          </cell>
          <cell r="M3361" t="str">
            <v>FILL</v>
          </cell>
          <cell r="N3361" t="str">
            <v>FILL</v>
          </cell>
          <cell r="O3361">
            <v>1</v>
          </cell>
        </row>
        <row r="3362">
          <cell r="B3362">
            <v>295520</v>
          </cell>
          <cell r="D3362">
            <v>894.61199999999997</v>
          </cell>
          <cell r="E3362">
            <v>894.26199999999994</v>
          </cell>
          <cell r="F3362">
            <v>894.26199999999994</v>
          </cell>
          <cell r="G3362">
            <v>894.24699999999996</v>
          </cell>
          <cell r="H3362">
            <v>894.24699999999996</v>
          </cell>
          <cell r="I3362">
            <v>892.83299999999997</v>
          </cell>
          <cell r="J3362">
            <v>893.15800000000002</v>
          </cell>
          <cell r="K3362">
            <v>1.3690000000000282</v>
          </cell>
          <cell r="L3362">
            <v>1.0439999999999827</v>
          </cell>
          <cell r="M3362" t="str">
            <v>FILL</v>
          </cell>
          <cell r="N3362" t="str">
            <v>FILL</v>
          </cell>
          <cell r="O3362">
            <v>1</v>
          </cell>
        </row>
        <row r="3363">
          <cell r="B3363">
            <v>295530</v>
          </cell>
          <cell r="D3363">
            <v>894.428</v>
          </cell>
          <cell r="E3363">
            <v>894.07799999999997</v>
          </cell>
          <cell r="F3363">
            <v>894.07799999999997</v>
          </cell>
          <cell r="G3363">
            <v>894.06299999999999</v>
          </cell>
          <cell r="H3363">
            <v>894.06299999999999</v>
          </cell>
          <cell r="I3363">
            <v>892.71400000000006</v>
          </cell>
          <cell r="J3363">
            <v>892.93299999999999</v>
          </cell>
          <cell r="K3363">
            <v>1.3039999999999736</v>
          </cell>
          <cell r="L3363">
            <v>1.0850000000000364</v>
          </cell>
          <cell r="M3363" t="str">
            <v>FILL</v>
          </cell>
          <cell r="N3363" t="str">
            <v>FILL</v>
          </cell>
          <cell r="O3363">
            <v>1</v>
          </cell>
        </row>
        <row r="3364">
          <cell r="B3364">
            <v>295540</v>
          </cell>
          <cell r="D3364">
            <v>894.245</v>
          </cell>
          <cell r="E3364">
            <v>893.90099999999995</v>
          </cell>
          <cell r="F3364">
            <v>893.90099999999995</v>
          </cell>
          <cell r="G3364">
            <v>893.88599999999997</v>
          </cell>
          <cell r="H3364">
            <v>893.88599999999997</v>
          </cell>
          <cell r="I3364">
            <v>892.803</v>
          </cell>
          <cell r="J3364">
            <v>892.76599999999996</v>
          </cell>
          <cell r="K3364">
            <v>1.0380000000000109</v>
          </cell>
          <cell r="L3364">
            <v>1.0750000000000455</v>
          </cell>
          <cell r="M3364" t="str">
            <v>FILL</v>
          </cell>
          <cell r="N3364" t="str">
            <v>FILL</v>
          </cell>
          <cell r="O3364">
            <v>1</v>
          </cell>
        </row>
        <row r="3365">
          <cell r="B3365">
            <v>295550</v>
          </cell>
          <cell r="D3365">
            <v>894.06100000000004</v>
          </cell>
          <cell r="E3365">
            <v>893.73</v>
          </cell>
          <cell r="F3365">
            <v>893.73</v>
          </cell>
          <cell r="G3365">
            <v>893.71500000000003</v>
          </cell>
          <cell r="H3365">
            <v>893.71500000000003</v>
          </cell>
          <cell r="I3365">
            <v>892.55399999999997</v>
          </cell>
          <cell r="J3365">
            <v>892.63699999999994</v>
          </cell>
          <cell r="K3365">
            <v>1.1160000000000991</v>
          </cell>
          <cell r="L3365">
            <v>1.0330000000001291</v>
          </cell>
          <cell r="M3365" t="str">
            <v>FILL</v>
          </cell>
          <cell r="N3365" t="str">
            <v>FILL</v>
          </cell>
          <cell r="O3365">
            <v>1</v>
          </cell>
        </row>
        <row r="3366">
          <cell r="B3366">
            <v>295560</v>
          </cell>
          <cell r="D3366">
            <v>893.87699999999995</v>
          </cell>
          <cell r="E3366">
            <v>893.55799999999999</v>
          </cell>
          <cell r="F3366">
            <v>893.55799999999999</v>
          </cell>
          <cell r="G3366">
            <v>893.54300000000001</v>
          </cell>
          <cell r="H3366">
            <v>893.54300000000001</v>
          </cell>
          <cell r="I3366">
            <v>892.52499999999998</v>
          </cell>
          <cell r="J3366">
            <v>892.65700000000004</v>
          </cell>
          <cell r="K3366">
            <v>0.97300000000007003</v>
          </cell>
          <cell r="L3366">
            <v>0.84100000000000819</v>
          </cell>
          <cell r="M3366" t="str">
            <v>FILL</v>
          </cell>
          <cell r="N3366" t="str">
            <v>FILL</v>
          </cell>
          <cell r="O3366">
            <v>1</v>
          </cell>
        </row>
        <row r="3367">
          <cell r="B3367">
            <v>295570</v>
          </cell>
          <cell r="D3367">
            <v>893.69299999999998</v>
          </cell>
          <cell r="E3367">
            <v>893.38699999999994</v>
          </cell>
          <cell r="F3367">
            <v>893.38699999999994</v>
          </cell>
          <cell r="G3367">
            <v>893.37199999999996</v>
          </cell>
          <cell r="H3367">
            <v>893.37199999999996</v>
          </cell>
          <cell r="I3367">
            <v>892.59100000000001</v>
          </cell>
          <cell r="J3367">
            <v>892.63099999999997</v>
          </cell>
          <cell r="K3367">
            <v>0.73599999999999</v>
          </cell>
          <cell r="L3367">
            <v>0.69600000000002638</v>
          </cell>
          <cell r="M3367" t="str">
            <v>FILL</v>
          </cell>
          <cell r="N3367" t="str">
            <v>FILL</v>
          </cell>
          <cell r="O3367">
            <v>1</v>
          </cell>
        </row>
        <row r="3368">
          <cell r="B3368">
            <v>295580</v>
          </cell>
          <cell r="D3368">
            <v>893.51</v>
          </cell>
          <cell r="E3368">
            <v>893.21600000000001</v>
          </cell>
          <cell r="F3368">
            <v>893.21600000000001</v>
          </cell>
          <cell r="G3368">
            <v>893.20100000000002</v>
          </cell>
          <cell r="H3368">
            <v>893.20100000000002</v>
          </cell>
          <cell r="I3368">
            <v>892.32600000000002</v>
          </cell>
          <cell r="J3368">
            <v>892.596</v>
          </cell>
          <cell r="K3368">
            <v>0.83000000000004093</v>
          </cell>
          <cell r="L3368">
            <v>0.56000000000005912</v>
          </cell>
          <cell r="M3368" t="str">
            <v>FILL</v>
          </cell>
          <cell r="N3368" t="str">
            <v>FILL</v>
          </cell>
          <cell r="O3368">
            <v>1</v>
          </cell>
        </row>
        <row r="3369">
          <cell r="B3369">
            <v>295590</v>
          </cell>
          <cell r="D3369">
            <v>893.32600000000002</v>
          </cell>
          <cell r="E3369">
            <v>893.04499999999996</v>
          </cell>
          <cell r="F3369">
            <v>893.04499999999996</v>
          </cell>
          <cell r="G3369">
            <v>893.03</v>
          </cell>
          <cell r="H3369">
            <v>893.03</v>
          </cell>
          <cell r="I3369">
            <v>892.24800000000005</v>
          </cell>
          <cell r="J3369">
            <v>892.18</v>
          </cell>
          <cell r="K3369">
            <v>0.73699999999996635</v>
          </cell>
          <cell r="L3369">
            <v>0.80500000000006366</v>
          </cell>
          <cell r="M3369" t="str">
            <v>FILL</v>
          </cell>
          <cell r="N3369" t="str">
            <v>FILL</v>
          </cell>
          <cell r="O3369">
            <v>1</v>
          </cell>
        </row>
        <row r="3370">
          <cell r="B3370">
            <v>295600</v>
          </cell>
          <cell r="D3370">
            <v>893.14200000000005</v>
          </cell>
          <cell r="E3370">
            <v>892.87400000000002</v>
          </cell>
          <cell r="F3370">
            <v>892.87400000000002</v>
          </cell>
          <cell r="G3370">
            <v>892.85900000000004</v>
          </cell>
          <cell r="H3370">
            <v>892.85900000000004</v>
          </cell>
          <cell r="I3370">
            <v>891.95</v>
          </cell>
          <cell r="J3370">
            <v>892.10199999999998</v>
          </cell>
          <cell r="K3370">
            <v>0.86400000000003274</v>
          </cell>
          <cell r="L3370">
            <v>0.71200000000010277</v>
          </cell>
          <cell r="M3370" t="str">
            <v>FILL</v>
          </cell>
          <cell r="N3370" t="str">
            <v>FILL</v>
          </cell>
          <cell r="O3370">
            <v>1</v>
          </cell>
        </row>
        <row r="3371">
          <cell r="B3371">
            <v>295610</v>
          </cell>
          <cell r="D3371">
            <v>892.95899999999995</v>
          </cell>
          <cell r="E3371">
            <v>892.702</v>
          </cell>
          <cell r="F3371">
            <v>892.702</v>
          </cell>
          <cell r="G3371">
            <v>892.68700000000001</v>
          </cell>
          <cell r="H3371">
            <v>892.68700000000001</v>
          </cell>
          <cell r="I3371">
            <v>891.63199999999995</v>
          </cell>
          <cell r="J3371">
            <v>891.38400000000001</v>
          </cell>
          <cell r="K3371">
            <v>1.0100000000001046</v>
          </cell>
          <cell r="L3371">
            <v>1.2580000000000382</v>
          </cell>
          <cell r="M3371" t="str">
            <v>FILL</v>
          </cell>
          <cell r="N3371" t="str">
            <v>FILL</v>
          </cell>
          <cell r="O3371">
            <v>1</v>
          </cell>
        </row>
        <row r="3372">
          <cell r="B3372">
            <v>295620</v>
          </cell>
          <cell r="D3372">
            <v>892.77499999999998</v>
          </cell>
          <cell r="E3372">
            <v>892.53099999999995</v>
          </cell>
          <cell r="F3372">
            <v>892.53099999999995</v>
          </cell>
          <cell r="G3372">
            <v>892.51599999999996</v>
          </cell>
          <cell r="H3372">
            <v>892.51599999999996</v>
          </cell>
          <cell r="I3372">
            <v>891.09900000000005</v>
          </cell>
          <cell r="J3372">
            <v>891.23099999999999</v>
          </cell>
          <cell r="K3372">
            <v>1.3719999999999573</v>
          </cell>
          <cell r="L3372">
            <v>1.2400000000000091</v>
          </cell>
          <cell r="M3372" t="str">
            <v>FILL</v>
          </cell>
          <cell r="N3372" t="str">
            <v>FILL</v>
          </cell>
          <cell r="O3372">
            <v>1</v>
          </cell>
        </row>
        <row r="3373">
          <cell r="B3373">
            <v>295630</v>
          </cell>
          <cell r="D3373">
            <v>892.59100000000001</v>
          </cell>
          <cell r="E3373">
            <v>892.36</v>
          </cell>
          <cell r="F3373">
            <v>892.36</v>
          </cell>
          <cell r="G3373">
            <v>892.34500000000003</v>
          </cell>
          <cell r="H3373">
            <v>892.34500000000003</v>
          </cell>
          <cell r="I3373">
            <v>890.93700000000001</v>
          </cell>
          <cell r="J3373">
            <v>891.27099999999996</v>
          </cell>
          <cell r="K3373">
            <v>1.3630000000000564</v>
          </cell>
          <cell r="L3373">
            <v>1.02900000000011</v>
          </cell>
          <cell r="M3373" t="str">
            <v>FILL</v>
          </cell>
          <cell r="N3373" t="str">
            <v>FILL</v>
          </cell>
          <cell r="O3373">
            <v>1</v>
          </cell>
        </row>
        <row r="3374">
          <cell r="B3374">
            <v>295640</v>
          </cell>
          <cell r="D3374">
            <v>892.40700000000004</v>
          </cell>
          <cell r="E3374">
            <v>892.18200000000002</v>
          </cell>
          <cell r="F3374">
            <v>892.18200000000002</v>
          </cell>
          <cell r="G3374">
            <v>892.16700000000003</v>
          </cell>
          <cell r="H3374">
            <v>892.16700000000003</v>
          </cell>
          <cell r="I3374">
            <v>890.81</v>
          </cell>
          <cell r="J3374">
            <v>890.98900000000003</v>
          </cell>
          <cell r="K3374">
            <v>1.3120000000001255</v>
          </cell>
          <cell r="L3374">
            <v>1.1330000000000382</v>
          </cell>
          <cell r="M3374" t="str">
            <v>FILL</v>
          </cell>
          <cell r="N3374" t="str">
            <v>FILL</v>
          </cell>
          <cell r="O3374">
            <v>1</v>
          </cell>
        </row>
        <row r="3375">
          <cell r="B3375">
            <v>295650</v>
          </cell>
          <cell r="D3375">
            <v>892.22400000000005</v>
          </cell>
          <cell r="E3375">
            <v>891.99900000000002</v>
          </cell>
          <cell r="F3375">
            <v>891.99900000000002</v>
          </cell>
          <cell r="G3375">
            <v>891.98400000000004</v>
          </cell>
          <cell r="H3375">
            <v>891.98400000000004</v>
          </cell>
          <cell r="I3375">
            <v>890.28300000000002</v>
          </cell>
          <cell r="J3375">
            <v>890.63699999999994</v>
          </cell>
          <cell r="K3375">
            <v>1.6560000000000628</v>
          </cell>
          <cell r="L3375">
            <v>1.3020000000001346</v>
          </cell>
          <cell r="M3375" t="str">
            <v>FILL</v>
          </cell>
          <cell r="N3375" t="str">
            <v>FILL</v>
          </cell>
          <cell r="O3375">
            <v>1</v>
          </cell>
        </row>
        <row r="3376">
          <cell r="B3376">
            <v>295660</v>
          </cell>
          <cell r="D3376">
            <v>892.04</v>
          </cell>
          <cell r="E3376">
            <v>891.81500000000005</v>
          </cell>
          <cell r="F3376">
            <v>891.81500000000005</v>
          </cell>
          <cell r="G3376">
            <v>891.8</v>
          </cell>
          <cell r="H3376">
            <v>891.8</v>
          </cell>
          <cell r="I3376">
            <v>890.28899999999999</v>
          </cell>
          <cell r="J3376">
            <v>890.35500000000002</v>
          </cell>
          <cell r="K3376">
            <v>1.4659999999996671</v>
          </cell>
          <cell r="L3376">
            <v>1.3999999999996362</v>
          </cell>
          <cell r="M3376" t="str">
            <v>FILL</v>
          </cell>
          <cell r="N3376" t="str">
            <v>FILL</v>
          </cell>
          <cell r="O3376">
            <v>1</v>
          </cell>
        </row>
        <row r="3377">
          <cell r="B3377">
            <v>295670</v>
          </cell>
          <cell r="D3377">
            <v>891.85599999999999</v>
          </cell>
          <cell r="E3377">
            <v>891.63099999999997</v>
          </cell>
          <cell r="F3377">
            <v>891.63099999999997</v>
          </cell>
          <cell r="G3377">
            <v>891.61599999999999</v>
          </cell>
          <cell r="H3377">
            <v>891.61599999999999</v>
          </cell>
          <cell r="I3377">
            <v>890.14499999999998</v>
          </cell>
          <cell r="J3377">
            <v>890.18</v>
          </cell>
          <cell r="K3377">
            <v>1.4260000000000446</v>
          </cell>
          <cell r="L3377">
            <v>1.3910000000000764</v>
          </cell>
          <cell r="M3377" t="str">
            <v>FILL</v>
          </cell>
          <cell r="N3377" t="str">
            <v>FILL</v>
          </cell>
          <cell r="O3377">
            <v>1</v>
          </cell>
        </row>
        <row r="3378">
          <cell r="B3378">
            <v>295680</v>
          </cell>
          <cell r="D3378">
            <v>891.67200000000003</v>
          </cell>
          <cell r="E3378">
            <v>891.447</v>
          </cell>
          <cell r="F3378">
            <v>891.447</v>
          </cell>
          <cell r="G3378">
            <v>891.43200000000002</v>
          </cell>
          <cell r="H3378">
            <v>891.43200000000002</v>
          </cell>
          <cell r="I3378">
            <v>889.92899999999997</v>
          </cell>
          <cell r="J3378">
            <v>890.23500000000001</v>
          </cell>
          <cell r="K3378">
            <v>1.4580000000000837</v>
          </cell>
          <cell r="L3378">
            <v>1.1520000000000437</v>
          </cell>
          <cell r="M3378" t="str">
            <v>FILL</v>
          </cell>
          <cell r="N3378" t="str">
            <v>FILL</v>
          </cell>
          <cell r="O3378">
            <v>1</v>
          </cell>
        </row>
        <row r="3379">
          <cell r="B3379">
            <v>295690</v>
          </cell>
          <cell r="D3379">
            <v>891.48900000000003</v>
          </cell>
          <cell r="E3379">
            <v>891.26400000000001</v>
          </cell>
          <cell r="F3379">
            <v>891.26400000000001</v>
          </cell>
          <cell r="G3379">
            <v>891.24900000000002</v>
          </cell>
          <cell r="H3379">
            <v>891.24900000000002</v>
          </cell>
          <cell r="I3379">
            <v>889.88900000000001</v>
          </cell>
          <cell r="J3379">
            <v>890.07600000000002</v>
          </cell>
          <cell r="K3379">
            <v>1.3150000000000546</v>
          </cell>
          <cell r="L3379">
            <v>1.1280000000000427</v>
          </cell>
          <cell r="M3379" t="str">
            <v>FILL</v>
          </cell>
          <cell r="N3379" t="str">
            <v>FILL</v>
          </cell>
          <cell r="O3379">
            <v>1</v>
          </cell>
        </row>
        <row r="3380">
          <cell r="B3380">
            <v>295700</v>
          </cell>
          <cell r="D3380">
            <v>891.30499999999995</v>
          </cell>
          <cell r="E3380">
            <v>891.08</v>
          </cell>
          <cell r="F3380">
            <v>891.08</v>
          </cell>
          <cell r="G3380">
            <v>891.06500000000005</v>
          </cell>
          <cell r="H3380">
            <v>891.06500000000005</v>
          </cell>
          <cell r="I3380">
            <v>889.23</v>
          </cell>
          <cell r="J3380">
            <v>889.65499999999997</v>
          </cell>
          <cell r="K3380">
            <v>1.7900000000000773</v>
          </cell>
          <cell r="L3380">
            <v>1.3650000000001228</v>
          </cell>
          <cell r="M3380" t="str">
            <v>FILL</v>
          </cell>
          <cell r="N3380" t="str">
            <v>FILL</v>
          </cell>
          <cell r="O3380">
            <v>1</v>
          </cell>
        </row>
        <row r="3381">
          <cell r="B3381">
            <v>295710</v>
          </cell>
          <cell r="D3381">
            <v>891.12099999999998</v>
          </cell>
          <cell r="E3381">
            <v>890.89599999999996</v>
          </cell>
          <cell r="F3381">
            <v>890.89599999999996</v>
          </cell>
          <cell r="G3381">
            <v>890.88099999999997</v>
          </cell>
          <cell r="H3381">
            <v>890.88099999999997</v>
          </cell>
          <cell r="I3381">
            <v>890.76300000000003</v>
          </cell>
          <cell r="J3381">
            <v>889.81100000000004</v>
          </cell>
          <cell r="K3381">
            <v>7.2999999999979082E-2</v>
          </cell>
          <cell r="L3381">
            <v>1.0249999999999773</v>
          </cell>
          <cell r="M3381" t="str">
            <v>FILL</v>
          </cell>
          <cell r="N3381" t="str">
            <v>FILL</v>
          </cell>
          <cell r="O3381">
            <v>1</v>
          </cell>
        </row>
        <row r="3382">
          <cell r="B3382">
            <v>295720</v>
          </cell>
          <cell r="D3382">
            <v>890.93799999999999</v>
          </cell>
          <cell r="E3382">
            <v>890.71299999999997</v>
          </cell>
          <cell r="F3382">
            <v>890.71299999999997</v>
          </cell>
          <cell r="G3382">
            <v>890.69799999999998</v>
          </cell>
          <cell r="H3382">
            <v>890.69799999999998</v>
          </cell>
          <cell r="I3382">
            <v>890.58199999999999</v>
          </cell>
          <cell r="J3382">
            <v>889.50400000000002</v>
          </cell>
          <cell r="K3382">
            <v>7.1000000000026375E-2</v>
          </cell>
          <cell r="L3382">
            <v>1.1490000000000009</v>
          </cell>
          <cell r="M3382" t="str">
            <v>FILL</v>
          </cell>
          <cell r="N3382" t="str">
            <v>FILL</v>
          </cell>
          <cell r="O3382">
            <v>1</v>
          </cell>
        </row>
        <row r="3383">
          <cell r="B3383">
            <v>295730</v>
          </cell>
          <cell r="D3383">
            <v>890.75400000000002</v>
          </cell>
          <cell r="E3383">
            <v>890.529</v>
          </cell>
          <cell r="F3383">
            <v>890.529</v>
          </cell>
          <cell r="G3383">
            <v>890.51400000000001</v>
          </cell>
          <cell r="H3383">
            <v>890.51400000000001</v>
          </cell>
          <cell r="I3383">
            <v>888.80100000000004</v>
          </cell>
          <cell r="J3383">
            <v>889.16300000000001</v>
          </cell>
          <cell r="K3383">
            <v>1.6680000000000064</v>
          </cell>
          <cell r="L3383">
            <v>1.30600000000004</v>
          </cell>
          <cell r="M3383" t="str">
            <v>FILL</v>
          </cell>
          <cell r="N3383" t="str">
            <v>FILL</v>
          </cell>
          <cell r="O3383">
            <v>1</v>
          </cell>
        </row>
        <row r="3384">
          <cell r="B3384">
            <v>295740</v>
          </cell>
          <cell r="D3384">
            <v>890.57</v>
          </cell>
          <cell r="E3384">
            <v>890.34500000000003</v>
          </cell>
          <cell r="F3384">
            <v>890.34500000000003</v>
          </cell>
          <cell r="G3384">
            <v>890.33</v>
          </cell>
          <cell r="H3384">
            <v>890.33</v>
          </cell>
          <cell r="I3384">
            <v>888.59699999999998</v>
          </cell>
          <cell r="J3384">
            <v>889.10599999999999</v>
          </cell>
          <cell r="K3384">
            <v>1.6880000000001019</v>
          </cell>
          <cell r="L3384">
            <v>1.1790000000000873</v>
          </cell>
          <cell r="M3384" t="str">
            <v>FILL</v>
          </cell>
          <cell r="N3384" t="str">
            <v>FILL</v>
          </cell>
          <cell r="O3384">
            <v>1</v>
          </cell>
        </row>
        <row r="3385">
          <cell r="B3385">
            <v>295750</v>
          </cell>
          <cell r="D3385">
            <v>890.38599999999997</v>
          </cell>
          <cell r="E3385">
            <v>890.16099999999994</v>
          </cell>
          <cell r="F3385">
            <v>890.16099999999994</v>
          </cell>
          <cell r="G3385">
            <v>890.14599999999996</v>
          </cell>
          <cell r="H3385">
            <v>890.14599999999996</v>
          </cell>
          <cell r="I3385">
            <v>888.37199999999996</v>
          </cell>
          <cell r="J3385">
            <v>888.54899999999998</v>
          </cell>
          <cell r="K3385">
            <v>1.7290000000000418</v>
          </cell>
          <cell r="L3385">
            <v>1.5520000000000209</v>
          </cell>
          <cell r="M3385" t="str">
            <v>FILL</v>
          </cell>
          <cell r="N3385" t="str">
            <v>FILL</v>
          </cell>
          <cell r="O3385">
            <v>1</v>
          </cell>
        </row>
        <row r="3386">
          <cell r="B3386">
            <v>295760</v>
          </cell>
          <cell r="D3386">
            <v>890.20299999999997</v>
          </cell>
          <cell r="E3386">
            <v>889.97799999999995</v>
          </cell>
          <cell r="F3386">
            <v>889.97799999999995</v>
          </cell>
          <cell r="G3386">
            <v>889.96299999999997</v>
          </cell>
          <cell r="H3386">
            <v>889.96299999999997</v>
          </cell>
          <cell r="I3386">
            <v>887.59699999999998</v>
          </cell>
          <cell r="J3386">
            <v>888.25099999999998</v>
          </cell>
          <cell r="K3386">
            <v>2.3210000000000264</v>
          </cell>
          <cell r="L3386">
            <v>1.66700000000003</v>
          </cell>
          <cell r="M3386" t="str">
            <v>FILL</v>
          </cell>
          <cell r="N3386" t="str">
            <v>FILL</v>
          </cell>
          <cell r="O3386">
            <v>1</v>
          </cell>
        </row>
        <row r="3387">
          <cell r="B3387">
            <v>295770</v>
          </cell>
          <cell r="D3387">
            <v>890.01900000000001</v>
          </cell>
          <cell r="E3387">
            <v>889.79399999999998</v>
          </cell>
          <cell r="F3387">
            <v>889.79399999999998</v>
          </cell>
          <cell r="G3387">
            <v>889.779</v>
          </cell>
          <cell r="H3387">
            <v>889.779</v>
          </cell>
          <cell r="I3387">
            <v>887.04</v>
          </cell>
          <cell r="J3387">
            <v>887.97</v>
          </cell>
          <cell r="K3387">
            <v>2.6940000000000737</v>
          </cell>
          <cell r="L3387">
            <v>1.76400000000001</v>
          </cell>
          <cell r="M3387" t="str">
            <v>FILL</v>
          </cell>
          <cell r="N3387" t="str">
            <v>FILL</v>
          </cell>
          <cell r="O3387">
            <v>1</v>
          </cell>
        </row>
        <row r="3388">
          <cell r="B3388">
            <v>295780</v>
          </cell>
          <cell r="D3388">
            <v>889.83500000000004</v>
          </cell>
          <cell r="E3388">
            <v>889.61</v>
          </cell>
          <cell r="F3388">
            <v>889.61</v>
          </cell>
          <cell r="G3388">
            <v>889.59500000000003</v>
          </cell>
          <cell r="H3388">
            <v>889.59500000000003</v>
          </cell>
          <cell r="I3388">
            <v>886.83699999999999</v>
          </cell>
          <cell r="J3388">
            <v>888.00699999999995</v>
          </cell>
          <cell r="K3388">
            <v>2.7130000000000791</v>
          </cell>
          <cell r="L3388">
            <v>1.5430000000001201</v>
          </cell>
          <cell r="M3388" t="str">
            <v>FILL</v>
          </cell>
          <cell r="N3388" t="str">
            <v>FILL</v>
          </cell>
          <cell r="O3388">
            <v>1</v>
          </cell>
        </row>
        <row r="3389">
          <cell r="B3389">
            <v>295790</v>
          </cell>
          <cell r="D3389">
            <v>889.65099999999995</v>
          </cell>
          <cell r="E3389">
            <v>889.42600000000004</v>
          </cell>
          <cell r="F3389">
            <v>889.42600000000004</v>
          </cell>
          <cell r="G3389">
            <v>889.41099999999994</v>
          </cell>
          <cell r="H3389">
            <v>889.41099999999994</v>
          </cell>
          <cell r="I3389">
            <v>886.59799999999996</v>
          </cell>
          <cell r="J3389">
            <v>887.91899999999998</v>
          </cell>
          <cell r="K3389">
            <v>2.767999999999688</v>
          </cell>
          <cell r="L3389">
            <v>1.4469999999996617</v>
          </cell>
          <cell r="M3389" t="str">
            <v>FILL</v>
          </cell>
          <cell r="N3389" t="str">
            <v>FILL</v>
          </cell>
          <cell r="O3389">
            <v>1</v>
          </cell>
        </row>
        <row r="3390">
          <cell r="B3390">
            <v>295800</v>
          </cell>
          <cell r="D3390">
            <v>889.46799999999996</v>
          </cell>
          <cell r="E3390">
            <v>889.24300000000005</v>
          </cell>
          <cell r="F3390">
            <v>889.24300000000005</v>
          </cell>
          <cell r="G3390">
            <v>889.22799999999995</v>
          </cell>
          <cell r="H3390">
            <v>889.22799999999995</v>
          </cell>
          <cell r="I3390">
            <v>886.26900000000001</v>
          </cell>
          <cell r="J3390">
            <v>887.61699999999996</v>
          </cell>
          <cell r="K3390">
            <v>2.9139999999996462</v>
          </cell>
          <cell r="L3390">
            <v>1.5659999999996899</v>
          </cell>
          <cell r="M3390" t="str">
            <v>FILL</v>
          </cell>
          <cell r="N3390" t="str">
            <v>FILL</v>
          </cell>
          <cell r="O3390">
            <v>1</v>
          </cell>
        </row>
        <row r="3391">
          <cell r="B3391">
            <v>295810</v>
          </cell>
          <cell r="D3391">
            <v>889.28399999999999</v>
          </cell>
          <cell r="E3391">
            <v>889.05899999999997</v>
          </cell>
          <cell r="F3391">
            <v>889.05899999999997</v>
          </cell>
          <cell r="G3391">
            <v>889.04399999999998</v>
          </cell>
          <cell r="H3391">
            <v>889.04399999999998</v>
          </cell>
          <cell r="I3391">
            <v>885.95799999999997</v>
          </cell>
          <cell r="J3391">
            <v>887.04700000000003</v>
          </cell>
          <cell r="K3391">
            <v>3.0410000000000537</v>
          </cell>
          <cell r="L3391">
            <v>1.9519999999999982</v>
          </cell>
          <cell r="M3391" t="str">
            <v>FILL</v>
          </cell>
          <cell r="N3391" t="str">
            <v>FILL</v>
          </cell>
          <cell r="O3391">
            <v>1</v>
          </cell>
        </row>
        <row r="3392">
          <cell r="B3392">
            <v>295820</v>
          </cell>
          <cell r="D3392">
            <v>889.1</v>
          </cell>
          <cell r="E3392">
            <v>888.875</v>
          </cell>
          <cell r="F3392">
            <v>888.875</v>
          </cell>
          <cell r="G3392">
            <v>888.86</v>
          </cell>
          <cell r="H3392">
            <v>888.86</v>
          </cell>
          <cell r="I3392">
            <v>885.71500000000003</v>
          </cell>
          <cell r="J3392">
            <v>887.30100000000004</v>
          </cell>
          <cell r="K3392">
            <v>3.1000000000000227</v>
          </cell>
          <cell r="L3392">
            <v>1.51400000000001</v>
          </cell>
          <cell r="M3392" t="str">
            <v>FILL</v>
          </cell>
          <cell r="N3392" t="str">
            <v>FILL</v>
          </cell>
          <cell r="O3392">
            <v>1</v>
          </cell>
        </row>
        <row r="3393">
          <cell r="B3393">
            <v>295830</v>
          </cell>
          <cell r="D3393">
            <v>888.91700000000003</v>
          </cell>
          <cell r="E3393">
            <v>888.69200000000001</v>
          </cell>
          <cell r="F3393">
            <v>888.69200000000001</v>
          </cell>
          <cell r="G3393">
            <v>888.67700000000002</v>
          </cell>
          <cell r="H3393">
            <v>888.67700000000002</v>
          </cell>
          <cell r="I3393">
            <v>885.47199999999998</v>
          </cell>
          <cell r="J3393">
            <v>887.67399999999998</v>
          </cell>
          <cell r="K3393">
            <v>3.1600000000000819</v>
          </cell>
          <cell r="L3393">
            <v>0.95800000000008367</v>
          </cell>
          <cell r="M3393" t="str">
            <v>FILL</v>
          </cell>
          <cell r="N3393" t="str">
            <v>FILL</v>
          </cell>
          <cell r="O3393">
            <v>1</v>
          </cell>
        </row>
        <row r="3394">
          <cell r="B3394">
            <v>295840</v>
          </cell>
          <cell r="D3394">
            <v>888.73299999999995</v>
          </cell>
          <cell r="E3394">
            <v>888.50800000000004</v>
          </cell>
          <cell r="F3394">
            <v>888.50800000000004</v>
          </cell>
          <cell r="G3394">
            <v>888.49300000000005</v>
          </cell>
          <cell r="H3394">
            <v>888.49300000000005</v>
          </cell>
          <cell r="I3394">
            <v>885.22400000000005</v>
          </cell>
          <cell r="J3394">
            <v>887.07</v>
          </cell>
          <cell r="K3394">
            <v>3.2240000000000464</v>
          </cell>
          <cell r="L3394">
            <v>1.3780000000000427</v>
          </cell>
          <cell r="M3394" t="str">
            <v>FILL</v>
          </cell>
          <cell r="N3394" t="str">
            <v>FILL</v>
          </cell>
          <cell r="O3394">
            <v>1</v>
          </cell>
        </row>
        <row r="3395">
          <cell r="B3395">
            <v>295850</v>
          </cell>
          <cell r="D3395">
            <v>888.54899999999998</v>
          </cell>
          <cell r="E3395">
            <v>888.32399999999996</v>
          </cell>
          <cell r="F3395">
            <v>888.32399999999996</v>
          </cell>
          <cell r="G3395">
            <v>888.30899999999997</v>
          </cell>
          <cell r="H3395">
            <v>888.30899999999997</v>
          </cell>
          <cell r="I3395">
            <v>885.29200000000003</v>
          </cell>
          <cell r="J3395">
            <v>886.37</v>
          </cell>
          <cell r="K3395">
            <v>2.97199999999998</v>
          </cell>
          <cell r="L3395">
            <v>1.8940000000000055</v>
          </cell>
          <cell r="M3395" t="str">
            <v>FILL</v>
          </cell>
          <cell r="N3395" t="str">
            <v>FILL</v>
          </cell>
          <cell r="O3395">
            <v>1</v>
          </cell>
        </row>
        <row r="3396">
          <cell r="B3396">
            <v>295860</v>
          </cell>
          <cell r="D3396">
            <v>888.36500000000001</v>
          </cell>
          <cell r="E3396">
            <v>888.14</v>
          </cell>
          <cell r="F3396">
            <v>888.14</v>
          </cell>
          <cell r="G3396">
            <v>888.125</v>
          </cell>
          <cell r="H3396">
            <v>888.125</v>
          </cell>
          <cell r="I3396">
            <v>885.654</v>
          </cell>
          <cell r="J3396">
            <v>886.85500000000002</v>
          </cell>
          <cell r="K3396">
            <v>2.4260000000000446</v>
          </cell>
          <cell r="L3396">
            <v>1.2250000000000227</v>
          </cell>
          <cell r="M3396" t="str">
            <v>FILL</v>
          </cell>
          <cell r="N3396" t="str">
            <v>FILL</v>
          </cell>
          <cell r="O3396">
            <v>1</v>
          </cell>
        </row>
        <row r="3397">
          <cell r="B3397">
            <v>295870</v>
          </cell>
          <cell r="D3397">
            <v>888.18200000000002</v>
          </cell>
          <cell r="E3397">
            <v>887.95699999999999</v>
          </cell>
          <cell r="F3397">
            <v>887.95699999999999</v>
          </cell>
          <cell r="G3397">
            <v>887.94200000000001</v>
          </cell>
          <cell r="H3397">
            <v>887.94200000000001</v>
          </cell>
          <cell r="I3397">
            <v>885.99099999999999</v>
          </cell>
          <cell r="J3397">
            <v>887.34</v>
          </cell>
          <cell r="K3397">
            <v>1.9060000000000628</v>
          </cell>
          <cell r="L3397">
            <v>0.55700000000001637</v>
          </cell>
          <cell r="M3397" t="str">
            <v>FILL</v>
          </cell>
          <cell r="N3397" t="str">
            <v>FILL</v>
          </cell>
          <cell r="O3397">
            <v>1</v>
          </cell>
        </row>
        <row r="3398">
          <cell r="B3398">
            <v>295880</v>
          </cell>
          <cell r="D3398">
            <v>887.99800000000005</v>
          </cell>
          <cell r="E3398">
            <v>887.77300000000002</v>
          </cell>
          <cell r="F3398">
            <v>887.77300000000002</v>
          </cell>
          <cell r="G3398">
            <v>887.75800000000004</v>
          </cell>
          <cell r="H3398">
            <v>887.75800000000004</v>
          </cell>
          <cell r="I3398">
            <v>886.2</v>
          </cell>
          <cell r="J3398">
            <v>886.86199999999997</v>
          </cell>
          <cell r="K3398">
            <v>1.5130000000000337</v>
          </cell>
          <cell r="L3398">
            <v>0.85100000000011278</v>
          </cell>
          <cell r="M3398" t="str">
            <v>FILL</v>
          </cell>
          <cell r="N3398" t="str">
            <v>FILL</v>
          </cell>
          <cell r="O3398">
            <v>1</v>
          </cell>
        </row>
        <row r="3399">
          <cell r="B3399">
            <v>295890</v>
          </cell>
          <cell r="D3399">
            <v>887.81399999999996</v>
          </cell>
          <cell r="E3399">
            <v>887.58900000000006</v>
          </cell>
          <cell r="F3399">
            <v>887.58900000000006</v>
          </cell>
          <cell r="G3399">
            <v>887.57399999999996</v>
          </cell>
          <cell r="H3399">
            <v>887.57399999999996</v>
          </cell>
          <cell r="I3399">
            <v>886.19399999999996</v>
          </cell>
          <cell r="J3399">
            <v>885.68499999999995</v>
          </cell>
          <cell r="K3399">
            <v>1.3349999999996953</v>
          </cell>
          <cell r="L3399">
            <v>1.8439999999997099</v>
          </cell>
          <cell r="M3399" t="str">
            <v>FILL</v>
          </cell>
          <cell r="N3399" t="str">
            <v>FILL</v>
          </cell>
          <cell r="O3399">
            <v>1</v>
          </cell>
        </row>
        <row r="3400">
          <cell r="B3400">
            <v>295900</v>
          </cell>
          <cell r="D3400">
            <v>887.63</v>
          </cell>
          <cell r="E3400">
            <v>887.40499999999997</v>
          </cell>
          <cell r="F3400">
            <v>887.40499999999997</v>
          </cell>
          <cell r="G3400">
            <v>887.39</v>
          </cell>
          <cell r="H3400">
            <v>887.39</v>
          </cell>
          <cell r="I3400">
            <v>886.09799999999996</v>
          </cell>
          <cell r="J3400">
            <v>885.29899999999998</v>
          </cell>
          <cell r="K3400">
            <v>1.2470000000000709</v>
          </cell>
          <cell r="L3400">
            <v>2.0460000000000491</v>
          </cell>
          <cell r="M3400" t="str">
            <v>FILL</v>
          </cell>
          <cell r="N3400" t="str">
            <v>FILL</v>
          </cell>
          <cell r="O3400">
            <v>1</v>
          </cell>
        </row>
        <row r="3401">
          <cell r="B3401">
            <v>295910</v>
          </cell>
          <cell r="D3401">
            <v>887.447</v>
          </cell>
          <cell r="E3401">
            <v>887.22199999999998</v>
          </cell>
          <cell r="F3401">
            <v>887.22199999999998</v>
          </cell>
          <cell r="G3401">
            <v>887.20699999999999</v>
          </cell>
          <cell r="H3401">
            <v>887.20699999999999</v>
          </cell>
          <cell r="I3401">
            <v>886.06899999999996</v>
          </cell>
          <cell r="J3401">
            <v>885.399</v>
          </cell>
          <cell r="K3401">
            <v>1.0930000000000746</v>
          </cell>
          <cell r="L3401">
            <v>1.7630000000000337</v>
          </cell>
          <cell r="M3401" t="str">
            <v>FILL</v>
          </cell>
          <cell r="N3401" t="str">
            <v>FILL</v>
          </cell>
          <cell r="O3401">
            <v>1</v>
          </cell>
        </row>
        <row r="3402">
          <cell r="B3402">
            <v>295920</v>
          </cell>
          <cell r="D3402">
            <v>887.26300000000003</v>
          </cell>
          <cell r="E3402">
            <v>887.03800000000001</v>
          </cell>
          <cell r="F3402">
            <v>887.03800000000001</v>
          </cell>
          <cell r="G3402">
            <v>887.02300000000002</v>
          </cell>
          <cell r="H3402">
            <v>887.02300000000002</v>
          </cell>
          <cell r="I3402">
            <v>885.84100000000001</v>
          </cell>
          <cell r="J3402">
            <v>885.37300000000005</v>
          </cell>
          <cell r="K3402">
            <v>1.1370000000000573</v>
          </cell>
          <cell r="L3402">
            <v>1.6050000000000182</v>
          </cell>
          <cell r="M3402" t="str">
            <v>FILL</v>
          </cell>
          <cell r="N3402" t="str">
            <v>FILL</v>
          </cell>
          <cell r="O3402">
            <v>1</v>
          </cell>
        </row>
        <row r="3403">
          <cell r="B3403">
            <v>295930</v>
          </cell>
          <cell r="D3403">
            <v>887.07899999999995</v>
          </cell>
          <cell r="E3403">
            <v>886.85400000000004</v>
          </cell>
          <cell r="F3403">
            <v>886.85400000000004</v>
          </cell>
          <cell r="G3403">
            <v>886.83900000000006</v>
          </cell>
          <cell r="H3403">
            <v>886.83900000000006</v>
          </cell>
          <cell r="I3403">
            <v>885.55700000000002</v>
          </cell>
          <cell r="J3403">
            <v>885.27300000000002</v>
          </cell>
          <cell r="K3403">
            <v>1.23700000000008</v>
          </cell>
          <cell r="L3403">
            <v>1.5210000000000719</v>
          </cell>
          <cell r="M3403" t="str">
            <v>FILL</v>
          </cell>
          <cell r="N3403" t="str">
            <v>FILL</v>
          </cell>
          <cell r="O3403">
            <v>1</v>
          </cell>
        </row>
        <row r="3404">
          <cell r="B3404">
            <v>295940</v>
          </cell>
          <cell r="D3404">
            <v>886.89599999999996</v>
          </cell>
          <cell r="E3404">
            <v>886.67100000000005</v>
          </cell>
          <cell r="F3404">
            <v>886.67100000000005</v>
          </cell>
          <cell r="G3404">
            <v>886.65599999999995</v>
          </cell>
          <cell r="H3404">
            <v>886.65599999999995</v>
          </cell>
          <cell r="I3404">
            <v>885.40200000000004</v>
          </cell>
          <cell r="J3404">
            <v>884.85400000000004</v>
          </cell>
          <cell r="K3404">
            <v>1.2089999999996053</v>
          </cell>
          <cell r="L3404">
            <v>1.7569999999996071</v>
          </cell>
          <cell r="M3404" t="str">
            <v>FILL</v>
          </cell>
          <cell r="N3404" t="str">
            <v>FILL</v>
          </cell>
          <cell r="O3404">
            <v>1</v>
          </cell>
        </row>
        <row r="3405">
          <cell r="B3405">
            <v>295950</v>
          </cell>
          <cell r="D3405">
            <v>886.71199999999999</v>
          </cell>
          <cell r="E3405">
            <v>886.48699999999997</v>
          </cell>
          <cell r="F3405">
            <v>886.48699999999997</v>
          </cell>
          <cell r="G3405">
            <v>886.47199999999998</v>
          </cell>
          <cell r="H3405">
            <v>886.47199999999998</v>
          </cell>
          <cell r="I3405">
            <v>885.101</v>
          </cell>
          <cell r="J3405">
            <v>885.15</v>
          </cell>
          <cell r="K3405">
            <v>1.3260000000000218</v>
          </cell>
          <cell r="L3405">
            <v>1.2770000000000437</v>
          </cell>
          <cell r="M3405" t="str">
            <v>FILL</v>
          </cell>
          <cell r="N3405" t="str">
            <v>FILL</v>
          </cell>
          <cell r="O3405">
            <v>1</v>
          </cell>
        </row>
        <row r="3406">
          <cell r="B3406">
            <v>295960</v>
          </cell>
          <cell r="D3406">
            <v>886.52800000000002</v>
          </cell>
          <cell r="E3406">
            <v>886.303</v>
          </cell>
          <cell r="F3406">
            <v>886.303</v>
          </cell>
          <cell r="G3406">
            <v>886.28800000000001</v>
          </cell>
          <cell r="H3406">
            <v>886.28800000000001</v>
          </cell>
          <cell r="I3406">
            <v>884.78899999999999</v>
          </cell>
          <cell r="J3406">
            <v>884.64599999999996</v>
          </cell>
          <cell r="K3406">
            <v>1.4540000000000646</v>
          </cell>
          <cell r="L3406">
            <v>1.5970000000000937</v>
          </cell>
          <cell r="M3406" t="str">
            <v>FILL</v>
          </cell>
          <cell r="N3406" t="str">
            <v>FILL</v>
          </cell>
          <cell r="O3406">
            <v>1</v>
          </cell>
        </row>
        <row r="3407">
          <cell r="B3407">
            <v>295970</v>
          </cell>
          <cell r="D3407">
            <v>886.34400000000005</v>
          </cell>
          <cell r="E3407">
            <v>886.11900000000003</v>
          </cell>
          <cell r="F3407">
            <v>886.11900000000003</v>
          </cell>
          <cell r="G3407">
            <v>886.10400000000004</v>
          </cell>
          <cell r="H3407">
            <v>886.10400000000004</v>
          </cell>
          <cell r="I3407">
            <v>885.26700000000005</v>
          </cell>
          <cell r="J3407">
            <v>884.38599999999997</v>
          </cell>
          <cell r="K3407">
            <v>0.79200000000003001</v>
          </cell>
          <cell r="L3407">
            <v>1.6730000000001155</v>
          </cell>
          <cell r="M3407" t="str">
            <v>FILL</v>
          </cell>
          <cell r="N3407" t="str">
            <v>FILL</v>
          </cell>
          <cell r="O3407">
            <v>1</v>
          </cell>
        </row>
        <row r="3408">
          <cell r="B3408">
            <v>295980</v>
          </cell>
          <cell r="D3408">
            <v>886.16099999999994</v>
          </cell>
          <cell r="E3408">
            <v>885.93600000000004</v>
          </cell>
          <cell r="F3408">
            <v>885.93600000000004</v>
          </cell>
          <cell r="G3408">
            <v>885.92100000000005</v>
          </cell>
          <cell r="H3408">
            <v>885.92100000000005</v>
          </cell>
          <cell r="I3408">
            <v>884.95799999999997</v>
          </cell>
          <cell r="J3408">
            <v>884.56500000000005</v>
          </cell>
          <cell r="K3408">
            <v>0.91800000000012005</v>
          </cell>
          <cell r="L3408">
            <v>1.3110000000000355</v>
          </cell>
          <cell r="M3408" t="str">
            <v>FILL</v>
          </cell>
          <cell r="N3408" t="str">
            <v>FILL</v>
          </cell>
          <cell r="O3408">
            <v>1</v>
          </cell>
        </row>
        <row r="3409">
          <cell r="B3409">
            <v>295990</v>
          </cell>
          <cell r="D3409">
            <v>885.97699999999998</v>
          </cell>
          <cell r="E3409">
            <v>885.75199999999995</v>
          </cell>
          <cell r="F3409">
            <v>885.75199999999995</v>
          </cell>
          <cell r="G3409">
            <v>885.73699999999997</v>
          </cell>
          <cell r="H3409">
            <v>885.73699999999997</v>
          </cell>
          <cell r="I3409">
            <v>884.32899999999995</v>
          </cell>
          <cell r="J3409">
            <v>884.50599999999997</v>
          </cell>
          <cell r="K3409">
            <v>1.3630000000000564</v>
          </cell>
          <cell r="L3409">
            <v>1.1860000000000355</v>
          </cell>
          <cell r="M3409" t="str">
            <v>FILL</v>
          </cell>
          <cell r="N3409" t="str">
            <v>FILL</v>
          </cell>
          <cell r="O3409">
            <v>1</v>
          </cell>
        </row>
        <row r="3410">
          <cell r="B3410">
            <v>296000</v>
          </cell>
          <cell r="D3410">
            <v>885.798</v>
          </cell>
          <cell r="E3410">
            <v>885.57299999999998</v>
          </cell>
          <cell r="F3410">
            <v>885.57299999999998</v>
          </cell>
          <cell r="G3410">
            <v>885.55799999999999</v>
          </cell>
          <cell r="H3410">
            <v>885.55799999999999</v>
          </cell>
          <cell r="I3410">
            <v>883.67700000000002</v>
          </cell>
          <cell r="J3410">
            <v>884.43299999999999</v>
          </cell>
          <cell r="K3410">
            <v>1.8360000000000127</v>
          </cell>
          <cell r="L3410">
            <v>1.0800000000000409</v>
          </cell>
          <cell r="M3410" t="str">
            <v>FILL</v>
          </cell>
          <cell r="N3410" t="str">
            <v>FILL</v>
          </cell>
          <cell r="O3410">
            <v>1</v>
          </cell>
        </row>
        <row r="3411">
          <cell r="B3411">
            <v>296010</v>
          </cell>
          <cell r="D3411">
            <v>885.62800000000004</v>
          </cell>
          <cell r="E3411">
            <v>885.40300000000002</v>
          </cell>
          <cell r="F3411">
            <v>885.40300000000002</v>
          </cell>
          <cell r="G3411">
            <v>885.38800000000003</v>
          </cell>
          <cell r="H3411">
            <v>885.38800000000003</v>
          </cell>
          <cell r="I3411">
            <v>883.37800000000004</v>
          </cell>
          <cell r="J3411">
            <v>884.19600000000003</v>
          </cell>
          <cell r="K3411">
            <v>1.9650000000000318</v>
          </cell>
          <cell r="L3411">
            <v>1.1470000000000482</v>
          </cell>
          <cell r="M3411" t="str">
            <v>FILL</v>
          </cell>
          <cell r="N3411" t="str">
            <v>FILL</v>
          </cell>
          <cell r="O3411">
            <v>1</v>
          </cell>
        </row>
        <row r="3412">
          <cell r="B3412">
            <v>296020</v>
          </cell>
          <cell r="D3412">
            <v>885.46600000000001</v>
          </cell>
          <cell r="E3412">
            <v>885.24099999999999</v>
          </cell>
          <cell r="F3412">
            <v>885.24099999999999</v>
          </cell>
          <cell r="G3412">
            <v>885.226</v>
          </cell>
          <cell r="H3412">
            <v>885.226</v>
          </cell>
          <cell r="I3412">
            <v>882.98</v>
          </cell>
          <cell r="J3412">
            <v>883.87199999999996</v>
          </cell>
          <cell r="K3412">
            <v>2.2010000000000218</v>
          </cell>
          <cell r="L3412">
            <v>1.3090000000000828</v>
          </cell>
          <cell r="M3412" t="str">
            <v>FILL</v>
          </cell>
          <cell r="N3412" t="str">
            <v>FILL</v>
          </cell>
          <cell r="O3412">
            <v>1</v>
          </cell>
        </row>
        <row r="3413">
          <cell r="B3413">
            <v>296030</v>
          </cell>
          <cell r="D3413">
            <v>885.31200000000001</v>
          </cell>
          <cell r="E3413">
            <v>885.08699999999999</v>
          </cell>
          <cell r="F3413">
            <v>885.08699999999999</v>
          </cell>
          <cell r="G3413">
            <v>885.072</v>
          </cell>
          <cell r="H3413">
            <v>885.072</v>
          </cell>
          <cell r="I3413">
            <v>882.58500000000004</v>
          </cell>
          <cell r="J3413">
            <v>883.78399999999999</v>
          </cell>
          <cell r="K3413">
            <v>2.4420000000000073</v>
          </cell>
          <cell r="L3413">
            <v>1.2430000000000518</v>
          </cell>
          <cell r="M3413" t="str">
            <v>FILL</v>
          </cell>
          <cell r="N3413" t="str">
            <v>FILL</v>
          </cell>
          <cell r="O3413">
            <v>1</v>
          </cell>
        </row>
        <row r="3414">
          <cell r="B3414">
            <v>296040</v>
          </cell>
          <cell r="D3414">
            <v>885.16800000000001</v>
          </cell>
          <cell r="E3414">
            <v>884.94299999999998</v>
          </cell>
          <cell r="F3414">
            <v>884.94299999999998</v>
          </cell>
          <cell r="G3414">
            <v>884.928</v>
          </cell>
          <cell r="H3414">
            <v>884.928</v>
          </cell>
          <cell r="I3414">
            <v>881.92600000000004</v>
          </cell>
          <cell r="J3414">
            <v>883.49800000000005</v>
          </cell>
          <cell r="K3414">
            <v>2.9569999999999936</v>
          </cell>
          <cell r="L3414">
            <v>1.3849999999999909</v>
          </cell>
          <cell r="M3414" t="str">
            <v>FILL</v>
          </cell>
          <cell r="N3414" t="str">
            <v>FILL</v>
          </cell>
          <cell r="O3414">
            <v>1</v>
          </cell>
        </row>
        <row r="3415">
          <cell r="B3415">
            <v>296050</v>
          </cell>
          <cell r="D3415">
            <v>885.03099999999995</v>
          </cell>
          <cell r="E3415">
            <v>884.80600000000004</v>
          </cell>
          <cell r="F3415">
            <v>884.80600000000004</v>
          </cell>
          <cell r="G3415">
            <v>884.79100000000005</v>
          </cell>
          <cell r="H3415">
            <v>884.79100000000005</v>
          </cell>
          <cell r="I3415">
            <v>881.33500000000004</v>
          </cell>
          <cell r="J3415">
            <v>883.16099999999994</v>
          </cell>
          <cell r="K3415">
            <v>3.4110000000000582</v>
          </cell>
          <cell r="L3415">
            <v>1.5850000000001501</v>
          </cell>
          <cell r="M3415" t="str">
            <v>FILL</v>
          </cell>
          <cell r="N3415" t="str">
            <v>FILL</v>
          </cell>
          <cell r="O3415">
            <v>1</v>
          </cell>
        </row>
        <row r="3416">
          <cell r="B3416">
            <v>296060</v>
          </cell>
          <cell r="D3416">
            <v>884.90300000000002</v>
          </cell>
          <cell r="E3416">
            <v>884.678</v>
          </cell>
          <cell r="F3416">
            <v>884.678</v>
          </cell>
          <cell r="G3416">
            <v>884.66300000000001</v>
          </cell>
          <cell r="H3416">
            <v>884.66300000000001</v>
          </cell>
          <cell r="I3416">
            <v>880.98</v>
          </cell>
          <cell r="J3416">
            <v>882.78899999999999</v>
          </cell>
          <cell r="K3416">
            <v>3.6380000000000337</v>
          </cell>
          <cell r="L3416">
            <v>1.8290000000000646</v>
          </cell>
          <cell r="M3416" t="str">
            <v>FILL</v>
          </cell>
          <cell r="N3416" t="str">
            <v>FILL</v>
          </cell>
          <cell r="O3416">
            <v>1</v>
          </cell>
        </row>
        <row r="3417">
          <cell r="B3417">
            <v>296070</v>
          </cell>
          <cell r="D3417">
            <v>884.78399999999999</v>
          </cell>
          <cell r="E3417">
            <v>884.55899999999997</v>
          </cell>
          <cell r="F3417">
            <v>884.55899999999997</v>
          </cell>
          <cell r="G3417">
            <v>884.54399999999998</v>
          </cell>
          <cell r="H3417">
            <v>884.54399999999998</v>
          </cell>
          <cell r="I3417">
            <v>880.62800000000004</v>
          </cell>
          <cell r="J3417">
            <v>882.68</v>
          </cell>
          <cell r="K3417">
            <v>3.8709999999999809</v>
          </cell>
          <cell r="L3417">
            <v>1.8190000000000737</v>
          </cell>
          <cell r="M3417" t="str">
            <v>FILL</v>
          </cell>
          <cell r="N3417" t="str">
            <v>FILL</v>
          </cell>
          <cell r="O3417">
            <v>1</v>
          </cell>
        </row>
        <row r="3418">
          <cell r="B3418">
            <v>296080</v>
          </cell>
          <cell r="D3418">
            <v>884.673</v>
          </cell>
          <cell r="E3418">
            <v>884.44799999999998</v>
          </cell>
          <cell r="F3418">
            <v>884.44799999999998</v>
          </cell>
          <cell r="G3418">
            <v>884.43299999999999</v>
          </cell>
          <cell r="H3418">
            <v>884.43299999999999</v>
          </cell>
          <cell r="I3418">
            <v>880.46699999999998</v>
          </cell>
          <cell r="J3418">
            <v>882.54899999999998</v>
          </cell>
          <cell r="K3418">
            <v>3.9210000000000491</v>
          </cell>
          <cell r="L3418">
            <v>1.8390000000000555</v>
          </cell>
          <cell r="M3418" t="str">
            <v>FILL</v>
          </cell>
          <cell r="N3418" t="str">
            <v>FILL</v>
          </cell>
          <cell r="O3418">
            <v>1</v>
          </cell>
        </row>
        <row r="3419">
          <cell r="B3419">
            <v>296090</v>
          </cell>
          <cell r="D3419">
            <v>884.57100000000003</v>
          </cell>
          <cell r="E3419">
            <v>884.346</v>
          </cell>
          <cell r="F3419">
            <v>884.346</v>
          </cell>
          <cell r="G3419">
            <v>884.33100000000002</v>
          </cell>
          <cell r="H3419">
            <v>884.33100000000002</v>
          </cell>
          <cell r="I3419">
            <v>880.36199999999997</v>
          </cell>
          <cell r="J3419">
            <v>882.154</v>
          </cell>
          <cell r="K3419">
            <v>3.9240000000000919</v>
          </cell>
          <cell r="L3419">
            <v>2.1320000000000618</v>
          </cell>
          <cell r="M3419" t="str">
            <v>FILL</v>
          </cell>
          <cell r="N3419" t="str">
            <v>FILL</v>
          </cell>
          <cell r="O3419">
            <v>1</v>
          </cell>
        </row>
        <row r="3420">
          <cell r="B3420">
            <v>296100</v>
          </cell>
          <cell r="D3420">
            <v>884.47199999999998</v>
          </cell>
          <cell r="E3420">
            <v>884.24699999999996</v>
          </cell>
          <cell r="F3420">
            <v>884.24699999999996</v>
          </cell>
          <cell r="G3420">
            <v>884.23199999999997</v>
          </cell>
          <cell r="H3420">
            <v>884.23199999999997</v>
          </cell>
          <cell r="I3420">
            <v>882.27499999999998</v>
          </cell>
          <cell r="J3420">
            <v>881.62300000000005</v>
          </cell>
          <cell r="K3420">
            <v>1.9120000000000346</v>
          </cell>
          <cell r="L3420">
            <v>2.5639999999999645</v>
          </cell>
          <cell r="M3420" t="str">
            <v>FILL</v>
          </cell>
          <cell r="N3420" t="str">
            <v>FILL</v>
          </cell>
          <cell r="O3420">
            <v>1</v>
          </cell>
        </row>
        <row r="3421">
          <cell r="B3421">
            <v>296110</v>
          </cell>
          <cell r="D3421">
            <v>884.37400000000002</v>
          </cell>
          <cell r="E3421">
            <v>884.149</v>
          </cell>
          <cell r="F3421">
            <v>884.149</v>
          </cell>
          <cell r="G3421">
            <v>884.13400000000001</v>
          </cell>
          <cell r="H3421">
            <v>884.13400000000001</v>
          </cell>
          <cell r="I3421">
            <v>881.64</v>
          </cell>
          <cell r="J3421">
            <v>881.55600000000004</v>
          </cell>
          <cell r="K3421">
            <v>2.4490000000000691</v>
          </cell>
          <cell r="L3421">
            <v>2.5330000000000155</v>
          </cell>
          <cell r="M3421" t="str">
            <v>FILL</v>
          </cell>
          <cell r="N3421" t="str">
            <v>FILL</v>
          </cell>
          <cell r="O3421">
            <v>1</v>
          </cell>
        </row>
        <row r="3422">
          <cell r="B3422">
            <v>296120</v>
          </cell>
          <cell r="D3422">
            <v>884.27499999999998</v>
          </cell>
          <cell r="E3422">
            <v>884.05</v>
          </cell>
          <cell r="F3422">
            <v>884.05</v>
          </cell>
          <cell r="G3422">
            <v>884.03499999999997</v>
          </cell>
          <cell r="H3422">
            <v>884.03499999999997</v>
          </cell>
          <cell r="I3422">
            <v>881.02</v>
          </cell>
          <cell r="J3422">
            <v>881.48699999999997</v>
          </cell>
          <cell r="K3422">
            <v>2.9700000000000273</v>
          </cell>
          <cell r="L3422">
            <v>2.5030000000000427</v>
          </cell>
          <cell r="M3422" t="str">
            <v>FILL</v>
          </cell>
          <cell r="N3422" t="str">
            <v>FILL</v>
          </cell>
          <cell r="O3422">
            <v>1</v>
          </cell>
        </row>
        <row r="3423">
          <cell r="B3423">
            <v>296130</v>
          </cell>
          <cell r="D3423">
            <v>884.17600000000004</v>
          </cell>
          <cell r="E3423">
            <v>883.95100000000002</v>
          </cell>
          <cell r="F3423">
            <v>883.95100000000002</v>
          </cell>
          <cell r="G3423">
            <v>883.93600000000004</v>
          </cell>
          <cell r="H3423">
            <v>883.93600000000004</v>
          </cell>
          <cell r="I3423">
            <v>880.45299999999997</v>
          </cell>
          <cell r="J3423">
            <v>881.41499999999996</v>
          </cell>
          <cell r="K3423">
            <v>3.4380000000001019</v>
          </cell>
          <cell r="L3423">
            <v>2.4760000000001128</v>
          </cell>
          <cell r="M3423" t="str">
            <v>FILL</v>
          </cell>
          <cell r="N3423" t="str">
            <v>FILL</v>
          </cell>
          <cell r="O3423">
            <v>1</v>
          </cell>
        </row>
        <row r="3424">
          <cell r="B3424">
            <v>296140</v>
          </cell>
          <cell r="D3424">
            <v>884.07799999999997</v>
          </cell>
          <cell r="E3424">
            <v>883.85299999999995</v>
          </cell>
          <cell r="F3424">
            <v>883.85299999999995</v>
          </cell>
          <cell r="G3424">
            <v>883.83799999999997</v>
          </cell>
          <cell r="H3424">
            <v>883.83799999999997</v>
          </cell>
          <cell r="I3424">
            <v>882.65700000000004</v>
          </cell>
          <cell r="J3424">
            <v>881.33100000000002</v>
          </cell>
          <cell r="K3424">
            <v>1.1359999999999673</v>
          </cell>
          <cell r="L3424">
            <v>2.4619999999999891</v>
          </cell>
          <cell r="M3424" t="str">
            <v>FILL</v>
          </cell>
          <cell r="N3424" t="str">
            <v>FILL</v>
          </cell>
          <cell r="O3424">
            <v>1</v>
          </cell>
        </row>
        <row r="3425">
          <cell r="B3425">
            <v>296150</v>
          </cell>
          <cell r="D3425">
            <v>883.97900000000004</v>
          </cell>
          <cell r="E3425">
            <v>883.75400000000002</v>
          </cell>
          <cell r="F3425">
            <v>883.75400000000002</v>
          </cell>
          <cell r="G3425">
            <v>883.73900000000003</v>
          </cell>
          <cell r="H3425">
            <v>883.73900000000003</v>
          </cell>
          <cell r="I3425">
            <v>880.14400000000001</v>
          </cell>
          <cell r="J3425">
            <v>881.04100000000005</v>
          </cell>
          <cell r="K3425">
            <v>3.5500000000000682</v>
          </cell>
          <cell r="L3425">
            <v>2.65300000000002</v>
          </cell>
          <cell r="M3425" t="str">
            <v>FILL</v>
          </cell>
          <cell r="N3425" t="str">
            <v>FILL</v>
          </cell>
          <cell r="O3425">
            <v>1</v>
          </cell>
        </row>
        <row r="3426">
          <cell r="B3426">
            <v>296160</v>
          </cell>
          <cell r="D3426">
            <v>883.88099999999997</v>
          </cell>
          <cell r="E3426">
            <v>883.65599999999995</v>
          </cell>
          <cell r="F3426">
            <v>883.65599999999995</v>
          </cell>
          <cell r="G3426">
            <v>883.64099999999996</v>
          </cell>
          <cell r="H3426">
            <v>883.64099999999996</v>
          </cell>
          <cell r="I3426">
            <v>880.03499999999997</v>
          </cell>
          <cell r="J3426">
            <v>881.00599999999997</v>
          </cell>
          <cell r="K3426">
            <v>3.5610000000000355</v>
          </cell>
          <cell r="L3426">
            <v>2.5900000000000318</v>
          </cell>
          <cell r="M3426" t="str">
            <v>FILL</v>
          </cell>
          <cell r="N3426" t="str">
            <v>FILL</v>
          </cell>
          <cell r="O3426">
            <v>1</v>
          </cell>
        </row>
        <row r="3427">
          <cell r="B3427">
            <v>296170</v>
          </cell>
          <cell r="D3427">
            <v>883.78200000000004</v>
          </cell>
          <cell r="E3427">
            <v>883.55700000000002</v>
          </cell>
          <cell r="F3427">
            <v>883.55700000000002</v>
          </cell>
          <cell r="G3427">
            <v>883.54200000000003</v>
          </cell>
          <cell r="H3427">
            <v>883.54200000000003</v>
          </cell>
          <cell r="I3427">
            <v>879.92100000000005</v>
          </cell>
          <cell r="J3427">
            <v>881.04300000000001</v>
          </cell>
          <cell r="K3427">
            <v>3.5760000000000218</v>
          </cell>
          <cell r="L3427">
            <v>2.4540000000000646</v>
          </cell>
          <cell r="M3427" t="str">
            <v>FILL</v>
          </cell>
          <cell r="N3427" t="str">
            <v>FILL</v>
          </cell>
          <cell r="O3427">
            <v>1</v>
          </cell>
        </row>
        <row r="3428">
          <cell r="B3428">
            <v>296180</v>
          </cell>
          <cell r="D3428">
            <v>883.68299999999999</v>
          </cell>
          <cell r="E3428">
            <v>883.45799999999997</v>
          </cell>
          <cell r="F3428">
            <v>883.45799999999997</v>
          </cell>
          <cell r="G3428">
            <v>883.44299999999998</v>
          </cell>
          <cell r="H3428">
            <v>883.44299999999998</v>
          </cell>
          <cell r="I3428">
            <v>880.10799999999995</v>
          </cell>
          <cell r="J3428">
            <v>880.34699999999998</v>
          </cell>
          <cell r="K3428">
            <v>3.2900000000000773</v>
          </cell>
          <cell r="L3428">
            <v>3.0510000000000446</v>
          </cell>
          <cell r="M3428" t="str">
            <v>FILL</v>
          </cell>
          <cell r="N3428" t="str">
            <v>FILL</v>
          </cell>
          <cell r="O3428">
            <v>1</v>
          </cell>
        </row>
        <row r="3429">
          <cell r="B3429">
            <v>296190</v>
          </cell>
          <cell r="D3429">
            <v>883.58500000000004</v>
          </cell>
          <cell r="E3429">
            <v>883.36</v>
          </cell>
          <cell r="F3429">
            <v>883.36</v>
          </cell>
          <cell r="G3429">
            <v>883.34500000000003</v>
          </cell>
          <cell r="H3429">
            <v>883.34500000000003</v>
          </cell>
          <cell r="I3429">
            <v>880.3</v>
          </cell>
          <cell r="J3429">
            <v>879.93899999999996</v>
          </cell>
          <cell r="K3429">
            <v>3.0000000000001137</v>
          </cell>
          <cell r="L3429">
            <v>3.3610000000001037</v>
          </cell>
          <cell r="M3429" t="str">
            <v>FILL</v>
          </cell>
          <cell r="N3429" t="str">
            <v>FILL</v>
          </cell>
          <cell r="O3429">
            <v>1</v>
          </cell>
        </row>
        <row r="3430">
          <cell r="B3430">
            <v>296200</v>
          </cell>
          <cell r="D3430">
            <v>883.48599999999999</v>
          </cell>
          <cell r="E3430">
            <v>883.26099999999997</v>
          </cell>
          <cell r="F3430">
            <v>883.26099999999997</v>
          </cell>
          <cell r="G3430">
            <v>883.24599999999998</v>
          </cell>
          <cell r="H3430">
            <v>883.24599999999998</v>
          </cell>
          <cell r="I3430">
            <v>879.13</v>
          </cell>
          <cell r="J3430">
            <v>880.28200000000004</v>
          </cell>
          <cell r="K3430">
            <v>4.0710000000000264</v>
          </cell>
          <cell r="L3430">
            <v>2.9189999999999827</v>
          </cell>
          <cell r="M3430" t="str">
            <v>FILL</v>
          </cell>
          <cell r="N3430" t="str">
            <v>FILL</v>
          </cell>
          <cell r="O3430">
            <v>1</v>
          </cell>
        </row>
        <row r="3431">
          <cell r="B3431">
            <v>296204</v>
          </cell>
          <cell r="D3431">
            <v>883.38199999999995</v>
          </cell>
          <cell r="E3431">
            <v>883.15700000000004</v>
          </cell>
          <cell r="F3431">
            <v>883.15700000000004</v>
          </cell>
          <cell r="G3431">
            <v>883.14200000000005</v>
          </cell>
          <cell r="H3431">
            <v>883.14200000000005</v>
          </cell>
          <cell r="I3431">
            <v>878.91300000000001</v>
          </cell>
          <cell r="J3431">
            <v>880.73500000000001</v>
          </cell>
          <cell r="K3431">
            <v>4.1840000000000828</v>
          </cell>
          <cell r="L3431">
            <v>2.36200000000008</v>
          </cell>
          <cell r="M3431" t="str">
            <v>FILL</v>
          </cell>
          <cell r="N3431" t="str">
            <v>FILL</v>
          </cell>
          <cell r="O3431">
            <v>1</v>
          </cell>
        </row>
        <row r="3432">
          <cell r="B3432">
            <v>296216</v>
          </cell>
          <cell r="K3432">
            <v>4.11200000000008</v>
          </cell>
          <cell r="L3432">
            <v>2.414000000000101</v>
          </cell>
          <cell r="M3432" t="str">
            <v>FILL</v>
          </cell>
          <cell r="N3432" t="str">
            <v>FILL</v>
          </cell>
          <cell r="O3432" t="str">
            <v>Brg</v>
          </cell>
        </row>
        <row r="3433">
          <cell r="B3433">
            <v>296220</v>
          </cell>
          <cell r="D3433">
            <v>883.27200000000005</v>
          </cell>
          <cell r="E3433">
            <v>883.04700000000003</v>
          </cell>
          <cell r="F3433">
            <v>883.04700000000003</v>
          </cell>
          <cell r="G3433">
            <v>883.03200000000004</v>
          </cell>
          <cell r="H3433">
            <v>883.03200000000004</v>
          </cell>
          <cell r="I3433">
            <v>878.947</v>
          </cell>
          <cell r="J3433">
            <v>880.52099999999996</v>
          </cell>
          <cell r="K3433">
            <v>4.0400000000000773</v>
          </cell>
          <cell r="L3433">
            <v>2.4660000000001219</v>
          </cell>
          <cell r="M3433" t="str">
            <v>FILL</v>
          </cell>
          <cell r="N3433" t="str">
            <v>FILL</v>
          </cell>
          <cell r="O3433">
            <v>1</v>
          </cell>
        </row>
        <row r="3434">
          <cell r="B3434">
            <v>296230</v>
          </cell>
          <cell r="D3434">
            <v>883.15499999999997</v>
          </cell>
          <cell r="E3434">
            <v>882.93</v>
          </cell>
          <cell r="F3434">
            <v>882.93</v>
          </cell>
          <cell r="G3434">
            <v>882.91499999999996</v>
          </cell>
          <cell r="H3434">
            <v>882.91499999999996</v>
          </cell>
          <cell r="I3434">
            <v>879.08199999999999</v>
          </cell>
          <cell r="J3434">
            <v>880.32100000000003</v>
          </cell>
          <cell r="K3434">
            <v>3.7880000000000109</v>
          </cell>
          <cell r="L3434">
            <v>2.5489999999999782</v>
          </cell>
          <cell r="M3434" t="str">
            <v>FILL</v>
          </cell>
          <cell r="N3434" t="str">
            <v>FILL</v>
          </cell>
          <cell r="O3434">
            <v>1</v>
          </cell>
        </row>
        <row r="3435">
          <cell r="B3435">
            <v>296240</v>
          </cell>
          <cell r="D3435">
            <v>883.03200000000004</v>
          </cell>
          <cell r="E3435">
            <v>882.80700000000002</v>
          </cell>
          <cell r="F3435">
            <v>882.80700000000002</v>
          </cell>
          <cell r="G3435">
            <v>882.79200000000003</v>
          </cell>
          <cell r="H3435">
            <v>882.79200000000003</v>
          </cell>
          <cell r="I3435">
            <v>881.31100000000004</v>
          </cell>
          <cell r="J3435">
            <v>880.86300000000006</v>
          </cell>
          <cell r="K3435">
            <v>1.4360000000000355</v>
          </cell>
          <cell r="L3435">
            <v>1.8840000000000146</v>
          </cell>
          <cell r="M3435" t="str">
            <v>FILL</v>
          </cell>
          <cell r="N3435" t="str">
            <v>FILL</v>
          </cell>
          <cell r="O3435">
            <v>1</v>
          </cell>
        </row>
        <row r="3436">
          <cell r="B3436">
            <v>296250</v>
          </cell>
          <cell r="D3436">
            <v>882.90200000000004</v>
          </cell>
          <cell r="E3436">
            <v>882.67700000000002</v>
          </cell>
          <cell r="F3436">
            <v>882.67700000000002</v>
          </cell>
          <cell r="G3436">
            <v>882.66200000000003</v>
          </cell>
          <cell r="H3436">
            <v>882.66200000000003</v>
          </cell>
          <cell r="I3436">
            <v>879.2</v>
          </cell>
          <cell r="J3436">
            <v>880.91700000000003</v>
          </cell>
          <cell r="K3436">
            <v>3.41700000000003</v>
          </cell>
          <cell r="L3436">
            <v>1.7000000000000455</v>
          </cell>
          <cell r="M3436" t="str">
            <v>FILL</v>
          </cell>
          <cell r="N3436" t="str">
            <v>FILL</v>
          </cell>
          <cell r="O3436">
            <v>1</v>
          </cell>
        </row>
        <row r="3437">
          <cell r="B3437">
            <v>296260</v>
          </cell>
          <cell r="D3437">
            <v>882.76499999999999</v>
          </cell>
          <cell r="E3437">
            <v>882.54</v>
          </cell>
          <cell r="F3437">
            <v>882.54</v>
          </cell>
          <cell r="G3437">
            <v>882.52499999999998</v>
          </cell>
          <cell r="H3437">
            <v>882.52499999999998</v>
          </cell>
          <cell r="I3437">
            <v>879.13199999999995</v>
          </cell>
          <cell r="J3437">
            <v>880.83500000000004</v>
          </cell>
          <cell r="K3437">
            <v>3.34800000000007</v>
          </cell>
          <cell r="L3437">
            <v>1.6449999999999818</v>
          </cell>
          <cell r="M3437" t="str">
            <v>FILL</v>
          </cell>
          <cell r="N3437" t="str">
            <v>FILL</v>
          </cell>
          <cell r="O3437">
            <v>1</v>
          </cell>
        </row>
        <row r="3438">
          <cell r="B3438">
            <v>296270</v>
          </cell>
          <cell r="D3438">
            <v>882.62199999999996</v>
          </cell>
          <cell r="E3438">
            <v>882.39700000000005</v>
          </cell>
          <cell r="F3438">
            <v>882.39700000000005</v>
          </cell>
          <cell r="G3438">
            <v>882.38199999999995</v>
          </cell>
          <cell r="H3438">
            <v>882.38199999999995</v>
          </cell>
          <cell r="I3438">
            <v>879.25300000000004</v>
          </cell>
          <cell r="J3438">
            <v>880.98400000000004</v>
          </cell>
          <cell r="K3438">
            <v>3.0839999999996053</v>
          </cell>
          <cell r="L3438">
            <v>1.3529999999996107</v>
          </cell>
          <cell r="M3438" t="str">
            <v>FILL</v>
          </cell>
          <cell r="N3438" t="str">
            <v>FILL</v>
          </cell>
          <cell r="O3438">
            <v>1</v>
          </cell>
        </row>
        <row r="3439">
          <cell r="B3439">
            <v>296280</v>
          </cell>
          <cell r="D3439">
            <v>882.47199999999998</v>
          </cell>
          <cell r="E3439">
            <v>882.24699999999996</v>
          </cell>
          <cell r="F3439">
            <v>882.24699999999996</v>
          </cell>
          <cell r="G3439">
            <v>882.23199999999997</v>
          </cell>
          <cell r="H3439">
            <v>882.23199999999997</v>
          </cell>
          <cell r="I3439">
            <v>879.20299999999997</v>
          </cell>
          <cell r="J3439">
            <v>880.87099999999998</v>
          </cell>
          <cell r="K3439">
            <v>2.9840000000000373</v>
          </cell>
          <cell r="L3439">
            <v>1.3160000000000309</v>
          </cell>
          <cell r="M3439" t="str">
            <v>FILL</v>
          </cell>
          <cell r="N3439" t="str">
            <v>FILL</v>
          </cell>
          <cell r="O3439">
            <v>1</v>
          </cell>
        </row>
        <row r="3440">
          <cell r="B3440">
            <v>296290</v>
          </cell>
          <cell r="D3440">
            <v>882.31500000000005</v>
          </cell>
          <cell r="E3440">
            <v>882.09</v>
          </cell>
          <cell r="F3440">
            <v>882.09</v>
          </cell>
          <cell r="G3440">
            <v>882.07500000000005</v>
          </cell>
          <cell r="H3440">
            <v>882.07500000000005</v>
          </cell>
          <cell r="I3440">
            <v>880.60299999999995</v>
          </cell>
          <cell r="J3440">
            <v>880.61599999999999</v>
          </cell>
          <cell r="K3440">
            <v>1.4270000000001346</v>
          </cell>
          <cell r="L3440">
            <v>1.414000000000101</v>
          </cell>
          <cell r="M3440" t="str">
            <v>FILL</v>
          </cell>
          <cell r="N3440" t="str">
            <v>FILL</v>
          </cell>
          <cell r="O3440">
            <v>1</v>
          </cell>
        </row>
        <row r="3441">
          <cell r="B3441">
            <v>296300</v>
          </cell>
          <cell r="D3441">
            <v>882.15099999999995</v>
          </cell>
          <cell r="E3441">
            <v>881.92600000000004</v>
          </cell>
          <cell r="F3441">
            <v>881.92600000000004</v>
          </cell>
          <cell r="G3441">
            <v>881.91099999999994</v>
          </cell>
          <cell r="H3441">
            <v>881.91099999999994</v>
          </cell>
          <cell r="I3441">
            <v>880.71</v>
          </cell>
          <cell r="J3441">
            <v>880.41600000000005</v>
          </cell>
          <cell r="K3441">
            <v>1.155999999999608</v>
          </cell>
          <cell r="L3441">
            <v>1.4499999999995907</v>
          </cell>
          <cell r="M3441" t="str">
            <v>FILL</v>
          </cell>
          <cell r="N3441" t="str">
            <v>FILL</v>
          </cell>
          <cell r="O3441">
            <v>1</v>
          </cell>
        </row>
        <row r="3442">
          <cell r="B3442">
            <v>296310</v>
          </cell>
          <cell r="D3442">
            <v>881.98199999999997</v>
          </cell>
          <cell r="E3442">
            <v>881.75699999999995</v>
          </cell>
          <cell r="F3442">
            <v>881.75699999999995</v>
          </cell>
          <cell r="G3442">
            <v>881.74199999999996</v>
          </cell>
          <cell r="H3442">
            <v>881.74199999999996</v>
          </cell>
          <cell r="I3442">
            <v>879.45699999999999</v>
          </cell>
          <cell r="J3442">
            <v>880.16499999999996</v>
          </cell>
          <cell r="K3442">
            <v>2.2400000000000091</v>
          </cell>
          <cell r="L3442">
            <v>1.5320000000000391</v>
          </cell>
          <cell r="M3442" t="str">
            <v>FILL</v>
          </cell>
          <cell r="N3442" t="str">
            <v>FILL</v>
          </cell>
          <cell r="O3442">
            <v>1</v>
          </cell>
        </row>
        <row r="3443">
          <cell r="B3443">
            <v>296320</v>
          </cell>
          <cell r="D3443">
            <v>881.80499999999995</v>
          </cell>
          <cell r="E3443">
            <v>881.58</v>
          </cell>
          <cell r="F3443">
            <v>881.58</v>
          </cell>
          <cell r="G3443">
            <v>881.56500000000005</v>
          </cell>
          <cell r="H3443">
            <v>881.56500000000005</v>
          </cell>
          <cell r="I3443">
            <v>879.83699999999999</v>
          </cell>
          <cell r="J3443">
            <v>880.22400000000005</v>
          </cell>
          <cell r="K3443">
            <v>1.6830000000001064</v>
          </cell>
          <cell r="L3443">
            <v>1.2960000000000491</v>
          </cell>
          <cell r="M3443" t="str">
            <v>FILL</v>
          </cell>
          <cell r="N3443" t="str">
            <v>FILL</v>
          </cell>
          <cell r="O3443">
            <v>1</v>
          </cell>
        </row>
        <row r="3444">
          <cell r="B3444">
            <v>296330</v>
          </cell>
          <cell r="D3444">
            <v>881.62199999999996</v>
          </cell>
          <cell r="E3444">
            <v>881.39700000000005</v>
          </cell>
          <cell r="F3444">
            <v>881.39700000000005</v>
          </cell>
          <cell r="G3444">
            <v>881.38199999999995</v>
          </cell>
          <cell r="H3444">
            <v>881.38199999999995</v>
          </cell>
          <cell r="I3444">
            <v>879.32500000000005</v>
          </cell>
          <cell r="J3444">
            <v>880</v>
          </cell>
          <cell r="K3444">
            <v>2.0119999999996026</v>
          </cell>
          <cell r="L3444">
            <v>1.336999999999648</v>
          </cell>
          <cell r="M3444" t="str">
            <v>FILL</v>
          </cell>
          <cell r="N3444" t="str">
            <v>FILL</v>
          </cell>
          <cell r="O3444">
            <v>1</v>
          </cell>
        </row>
        <row r="3445">
          <cell r="B3445">
            <v>296340</v>
          </cell>
          <cell r="D3445">
            <v>881.43200000000002</v>
          </cell>
          <cell r="E3445">
            <v>881.20699999999999</v>
          </cell>
          <cell r="F3445">
            <v>881.20699999999999</v>
          </cell>
          <cell r="G3445">
            <v>881.19200000000001</v>
          </cell>
          <cell r="H3445">
            <v>881.19200000000001</v>
          </cell>
          <cell r="I3445">
            <v>878.53800000000001</v>
          </cell>
          <cell r="J3445">
            <v>879.68</v>
          </cell>
          <cell r="K3445">
            <v>2.6090000000000373</v>
          </cell>
          <cell r="L3445">
            <v>1.4670000000000982</v>
          </cell>
          <cell r="M3445" t="str">
            <v>FILL</v>
          </cell>
          <cell r="N3445" t="str">
            <v>FILL</v>
          </cell>
          <cell r="O3445">
            <v>1</v>
          </cell>
        </row>
        <row r="3446">
          <cell r="B3446">
            <v>296350</v>
          </cell>
          <cell r="D3446">
            <v>881.23500000000001</v>
          </cell>
          <cell r="E3446">
            <v>881.01</v>
          </cell>
          <cell r="F3446">
            <v>881.01</v>
          </cell>
          <cell r="G3446">
            <v>880.995</v>
          </cell>
          <cell r="H3446">
            <v>880.995</v>
          </cell>
          <cell r="I3446">
            <v>879.71</v>
          </cell>
          <cell r="J3446">
            <v>879.39499999999998</v>
          </cell>
          <cell r="K3446">
            <v>1.2400000000000091</v>
          </cell>
          <cell r="L3446">
            <v>1.5550000000000637</v>
          </cell>
          <cell r="M3446" t="str">
            <v>FILL</v>
          </cell>
          <cell r="N3446" t="str">
            <v>FILL</v>
          </cell>
          <cell r="O3446">
            <v>1</v>
          </cell>
        </row>
        <row r="3447">
          <cell r="B3447">
            <v>296360</v>
          </cell>
          <cell r="D3447">
            <v>881.03700000000003</v>
          </cell>
          <cell r="E3447">
            <v>880.81200000000001</v>
          </cell>
          <cell r="F3447">
            <v>880.81200000000001</v>
          </cell>
          <cell r="G3447">
            <v>880.79700000000003</v>
          </cell>
          <cell r="H3447">
            <v>880.79700000000003</v>
          </cell>
          <cell r="I3447">
            <v>879.67899999999997</v>
          </cell>
          <cell r="J3447">
            <v>879.1</v>
          </cell>
          <cell r="K3447">
            <v>1.0730000000000928</v>
          </cell>
          <cell r="L3447">
            <v>1.6520000000000437</v>
          </cell>
          <cell r="M3447" t="str">
            <v>FILL</v>
          </cell>
          <cell r="N3447" t="str">
            <v>FILL</v>
          </cell>
          <cell r="O3447">
            <v>1</v>
          </cell>
        </row>
        <row r="3448">
          <cell r="B3448">
            <v>296370</v>
          </cell>
          <cell r="D3448">
            <v>880.83900000000006</v>
          </cell>
          <cell r="E3448">
            <v>880.61400000000003</v>
          </cell>
          <cell r="F3448">
            <v>880.61400000000003</v>
          </cell>
          <cell r="G3448">
            <v>880.59900000000005</v>
          </cell>
          <cell r="H3448">
            <v>880.59900000000005</v>
          </cell>
          <cell r="I3448">
            <v>878.84199999999998</v>
          </cell>
          <cell r="J3448">
            <v>878.88699999999994</v>
          </cell>
          <cell r="K3448">
            <v>1.7120000000001028</v>
          </cell>
          <cell r="L3448">
            <v>1.6670000000001437</v>
          </cell>
          <cell r="M3448" t="str">
            <v>FILL</v>
          </cell>
          <cell r="N3448" t="str">
            <v>FILL</v>
          </cell>
          <cell r="O3448">
            <v>1</v>
          </cell>
        </row>
        <row r="3449">
          <cell r="B3449">
            <v>296380</v>
          </cell>
          <cell r="D3449">
            <v>880.64</v>
          </cell>
          <cell r="E3449">
            <v>880.41499999999996</v>
          </cell>
          <cell r="F3449">
            <v>880.41499999999996</v>
          </cell>
          <cell r="G3449">
            <v>880.4</v>
          </cell>
          <cell r="H3449">
            <v>880.4</v>
          </cell>
          <cell r="I3449">
            <v>878.61099999999999</v>
          </cell>
          <cell r="J3449">
            <v>878.75900000000001</v>
          </cell>
          <cell r="K3449">
            <v>1.7440000000000282</v>
          </cell>
          <cell r="L3449">
            <v>1.5960000000000036</v>
          </cell>
          <cell r="M3449" t="str">
            <v>FILL</v>
          </cell>
          <cell r="N3449" t="str">
            <v>FILL</v>
          </cell>
          <cell r="O3449">
            <v>1</v>
          </cell>
        </row>
        <row r="3450">
          <cell r="B3450">
            <v>296390</v>
          </cell>
          <cell r="D3450">
            <v>880.44200000000001</v>
          </cell>
          <cell r="E3450">
            <v>880.21699999999998</v>
          </cell>
          <cell r="F3450">
            <v>880.21699999999998</v>
          </cell>
          <cell r="G3450">
            <v>880.202</v>
          </cell>
          <cell r="H3450">
            <v>880.202</v>
          </cell>
          <cell r="I3450">
            <v>879.35199999999998</v>
          </cell>
          <cell r="J3450">
            <v>878.62900000000002</v>
          </cell>
          <cell r="K3450">
            <v>0.80500000000006366</v>
          </cell>
          <cell r="L3450">
            <v>1.52800000000002</v>
          </cell>
          <cell r="M3450" t="str">
            <v>FILL</v>
          </cell>
          <cell r="N3450" t="str">
            <v>FILL</v>
          </cell>
          <cell r="O3450">
            <v>1</v>
          </cell>
        </row>
        <row r="3451">
          <cell r="B3451">
            <v>296400</v>
          </cell>
          <cell r="D3451">
            <v>880.24400000000003</v>
          </cell>
          <cell r="E3451">
            <v>880.01900000000001</v>
          </cell>
          <cell r="F3451">
            <v>880.01900000000001</v>
          </cell>
          <cell r="G3451">
            <v>880.00400000000002</v>
          </cell>
          <cell r="H3451">
            <v>880.00400000000002</v>
          </cell>
          <cell r="I3451">
            <v>878.77800000000002</v>
          </cell>
          <cell r="J3451">
            <v>878.41300000000001</v>
          </cell>
          <cell r="K3451">
            <v>1.18100000000004</v>
          </cell>
          <cell r="L3451">
            <v>1.5460000000000491</v>
          </cell>
          <cell r="M3451" t="str">
            <v>FILL</v>
          </cell>
          <cell r="N3451" t="str">
            <v>FILL</v>
          </cell>
          <cell r="O3451">
            <v>1</v>
          </cell>
        </row>
        <row r="3452">
          <cell r="B3452">
            <v>296410</v>
          </cell>
          <cell r="D3452">
            <v>880.04600000000005</v>
          </cell>
          <cell r="E3452">
            <v>879.82100000000003</v>
          </cell>
          <cell r="F3452">
            <v>879.82100000000003</v>
          </cell>
          <cell r="G3452">
            <v>879.80600000000004</v>
          </cell>
          <cell r="H3452">
            <v>879.80600000000004</v>
          </cell>
          <cell r="I3452">
            <v>877.42</v>
          </cell>
          <cell r="J3452">
            <v>878.42600000000004</v>
          </cell>
          <cell r="K3452">
            <v>2.3410000000001219</v>
          </cell>
          <cell r="L3452">
            <v>1.3350000000000364</v>
          </cell>
          <cell r="M3452" t="str">
            <v>FILL</v>
          </cell>
          <cell r="N3452" t="str">
            <v>FILL</v>
          </cell>
          <cell r="O3452">
            <v>1</v>
          </cell>
        </row>
        <row r="3453">
          <cell r="B3453">
            <v>296420</v>
          </cell>
          <cell r="D3453">
            <v>879.84699999999998</v>
          </cell>
          <cell r="E3453">
            <v>879.62199999999996</v>
          </cell>
          <cell r="F3453">
            <v>879.62199999999996</v>
          </cell>
          <cell r="G3453">
            <v>879.60699999999997</v>
          </cell>
          <cell r="H3453">
            <v>879.60699999999997</v>
          </cell>
          <cell r="I3453">
            <v>876.93100000000004</v>
          </cell>
          <cell r="J3453">
            <v>878.54600000000005</v>
          </cell>
          <cell r="K3453">
            <v>2.6309999999999718</v>
          </cell>
          <cell r="L3453">
            <v>1.0159999999999627</v>
          </cell>
          <cell r="M3453" t="str">
            <v>FILL</v>
          </cell>
          <cell r="N3453" t="str">
            <v>FILL</v>
          </cell>
          <cell r="O3453">
            <v>1</v>
          </cell>
        </row>
        <row r="3454">
          <cell r="B3454">
            <v>296430</v>
          </cell>
          <cell r="D3454">
            <v>879.649</v>
          </cell>
          <cell r="E3454">
            <v>879.42399999999998</v>
          </cell>
          <cell r="F3454">
            <v>879.42399999999998</v>
          </cell>
          <cell r="G3454">
            <v>879.40899999999999</v>
          </cell>
          <cell r="H3454">
            <v>879.40899999999999</v>
          </cell>
          <cell r="I3454">
            <v>876.77300000000002</v>
          </cell>
          <cell r="J3454">
            <v>878.45699999999999</v>
          </cell>
          <cell r="K3454">
            <v>2.5910000000000082</v>
          </cell>
          <cell r="L3454">
            <v>0.90700000000003911</v>
          </cell>
          <cell r="M3454" t="str">
            <v>FILL</v>
          </cell>
          <cell r="N3454" t="str">
            <v>FILL</v>
          </cell>
          <cell r="O3454">
            <v>1</v>
          </cell>
        </row>
        <row r="3455">
          <cell r="B3455">
            <v>296440</v>
          </cell>
          <cell r="D3455">
            <v>879.45100000000002</v>
          </cell>
          <cell r="E3455">
            <v>879.226</v>
          </cell>
          <cell r="F3455">
            <v>879.226</v>
          </cell>
          <cell r="G3455">
            <v>879.21100000000001</v>
          </cell>
          <cell r="H3455">
            <v>879.21100000000001</v>
          </cell>
          <cell r="I3455">
            <v>876.59400000000005</v>
          </cell>
          <cell r="J3455">
            <v>878.90899999999999</v>
          </cell>
          <cell r="K3455">
            <v>2.5720000000000027</v>
          </cell>
          <cell r="L3455">
            <v>0.25700000000006185</v>
          </cell>
          <cell r="M3455" t="str">
            <v>FILL</v>
          </cell>
          <cell r="N3455" t="str">
            <v>FILL</v>
          </cell>
          <cell r="O3455">
            <v>1</v>
          </cell>
        </row>
        <row r="3456">
          <cell r="B3456">
            <v>296450</v>
          </cell>
          <cell r="D3456">
            <v>879.25199999999995</v>
          </cell>
          <cell r="E3456">
            <v>879.02700000000004</v>
          </cell>
          <cell r="F3456">
            <v>879.02700000000004</v>
          </cell>
          <cell r="G3456">
            <v>879.01199999999994</v>
          </cell>
          <cell r="H3456">
            <v>879.01199999999994</v>
          </cell>
          <cell r="I3456">
            <v>876.49099999999999</v>
          </cell>
          <cell r="J3456">
            <v>878.76599999999996</v>
          </cell>
          <cell r="K3456">
            <v>2.475999999999658</v>
          </cell>
          <cell r="L3456">
            <v>0.20099999999968077</v>
          </cell>
          <cell r="M3456" t="str">
            <v>FILL</v>
          </cell>
          <cell r="N3456" t="str">
            <v>FILL</v>
          </cell>
          <cell r="O3456">
            <v>1</v>
          </cell>
        </row>
        <row r="3457">
          <cell r="B3457">
            <v>296460</v>
          </cell>
          <cell r="D3457">
            <v>879.05399999999997</v>
          </cell>
          <cell r="E3457">
            <v>878.82899999999995</v>
          </cell>
          <cell r="F3457">
            <v>878.82899999999995</v>
          </cell>
          <cell r="G3457">
            <v>878.81399999999996</v>
          </cell>
          <cell r="H3457">
            <v>878.81399999999996</v>
          </cell>
          <cell r="I3457">
            <v>876.29100000000005</v>
          </cell>
          <cell r="J3457">
            <v>878.66700000000003</v>
          </cell>
          <cell r="K3457">
            <v>2.4779999999999518</v>
          </cell>
          <cell r="L3457">
            <v>0.10199999999997544</v>
          </cell>
          <cell r="M3457" t="str">
            <v>FILL</v>
          </cell>
          <cell r="N3457" t="str">
            <v>FILL</v>
          </cell>
          <cell r="O3457">
            <v>1</v>
          </cell>
        </row>
        <row r="3458">
          <cell r="B3458">
            <v>296470</v>
          </cell>
          <cell r="D3458">
            <v>878.85599999999999</v>
          </cell>
          <cell r="E3458">
            <v>878.63099999999997</v>
          </cell>
          <cell r="F3458">
            <v>878.63099999999997</v>
          </cell>
          <cell r="G3458">
            <v>878.61599999999999</v>
          </cell>
          <cell r="H3458">
            <v>878.61599999999999</v>
          </cell>
          <cell r="I3458">
            <v>876.29100000000005</v>
          </cell>
          <cell r="J3458">
            <v>878.23800000000006</v>
          </cell>
          <cell r="K3458">
            <v>2.2799999999999727</v>
          </cell>
          <cell r="L3458">
            <v>0.33299999999996999</v>
          </cell>
          <cell r="M3458" t="str">
            <v>FILL</v>
          </cell>
          <cell r="N3458" t="str">
            <v>FILL</v>
          </cell>
          <cell r="O3458">
            <v>1</v>
          </cell>
        </row>
        <row r="3459">
          <cell r="B3459">
            <v>296480</v>
          </cell>
          <cell r="D3459">
            <v>878.65800000000002</v>
          </cell>
          <cell r="E3459">
            <v>878.43299999999999</v>
          </cell>
          <cell r="F3459">
            <v>878.43299999999999</v>
          </cell>
          <cell r="G3459">
            <v>878.41800000000001</v>
          </cell>
          <cell r="H3459">
            <v>878.41800000000001</v>
          </cell>
          <cell r="I3459">
            <v>875.95399999999995</v>
          </cell>
          <cell r="J3459">
            <v>877.99800000000005</v>
          </cell>
          <cell r="K3459">
            <v>2.4190000000000964</v>
          </cell>
          <cell r="L3459">
            <v>0.375</v>
          </cell>
          <cell r="M3459" t="str">
            <v>FILL</v>
          </cell>
          <cell r="N3459" t="str">
            <v>FILL</v>
          </cell>
          <cell r="O3459">
            <v>1</v>
          </cell>
        </row>
        <row r="3460">
          <cell r="B3460">
            <v>296490</v>
          </cell>
          <cell r="D3460">
            <v>878.45899999999995</v>
          </cell>
          <cell r="E3460">
            <v>878.23400000000004</v>
          </cell>
          <cell r="F3460">
            <v>878.23400000000004</v>
          </cell>
          <cell r="G3460">
            <v>878.21900000000005</v>
          </cell>
          <cell r="H3460">
            <v>878.21900000000005</v>
          </cell>
          <cell r="I3460">
            <v>875.65300000000002</v>
          </cell>
          <cell r="J3460">
            <v>877.74699999999996</v>
          </cell>
          <cell r="K3460">
            <v>2.5210000000000719</v>
          </cell>
          <cell r="L3460">
            <v>0.42700000000013461</v>
          </cell>
          <cell r="M3460" t="str">
            <v>FILL</v>
          </cell>
          <cell r="N3460" t="str">
            <v>FILL</v>
          </cell>
          <cell r="O3460">
            <v>1</v>
          </cell>
        </row>
        <row r="3461">
          <cell r="B3461">
            <v>296500</v>
          </cell>
          <cell r="D3461">
            <v>878.26099999999997</v>
          </cell>
          <cell r="E3461">
            <v>878.03599999999994</v>
          </cell>
          <cell r="F3461">
            <v>878.03599999999994</v>
          </cell>
          <cell r="G3461">
            <v>878.02099999999996</v>
          </cell>
          <cell r="H3461">
            <v>878.02099999999996</v>
          </cell>
          <cell r="I3461">
            <v>875.36400000000003</v>
          </cell>
          <cell r="J3461">
            <v>877.46799999999996</v>
          </cell>
          <cell r="K3461">
            <v>2.6119999999999663</v>
          </cell>
          <cell r="L3461">
            <v>0.5080000000000382</v>
          </cell>
          <cell r="M3461" t="str">
            <v>FILL</v>
          </cell>
          <cell r="N3461" t="str">
            <v>FILL</v>
          </cell>
          <cell r="O3461">
            <v>1</v>
          </cell>
        </row>
        <row r="3462">
          <cell r="B3462">
            <v>296510</v>
          </cell>
          <cell r="D3462">
            <v>878.06299999999999</v>
          </cell>
          <cell r="E3462">
            <v>877.83799999999997</v>
          </cell>
          <cell r="F3462">
            <v>877.83799999999997</v>
          </cell>
          <cell r="G3462">
            <v>877.82299999999998</v>
          </cell>
          <cell r="H3462">
            <v>877.82299999999998</v>
          </cell>
          <cell r="I3462">
            <v>875.64599999999996</v>
          </cell>
          <cell r="J3462">
            <v>877.32299999999998</v>
          </cell>
          <cell r="K3462">
            <v>2.1320000000000618</v>
          </cell>
          <cell r="L3462">
            <v>0.45500000000004093</v>
          </cell>
          <cell r="M3462" t="str">
            <v>FILL</v>
          </cell>
          <cell r="N3462" t="str">
            <v>FILL</v>
          </cell>
          <cell r="O3462">
            <v>1</v>
          </cell>
        </row>
        <row r="3463">
          <cell r="B3463">
            <v>296520</v>
          </cell>
          <cell r="D3463">
            <v>877.86400000000003</v>
          </cell>
          <cell r="E3463">
            <v>877.63900000000001</v>
          </cell>
          <cell r="F3463">
            <v>877.63900000000001</v>
          </cell>
          <cell r="G3463">
            <v>877.62400000000002</v>
          </cell>
          <cell r="H3463">
            <v>877.62400000000002</v>
          </cell>
          <cell r="I3463">
            <v>875.47500000000002</v>
          </cell>
          <cell r="J3463">
            <v>877.16499999999996</v>
          </cell>
          <cell r="K3463">
            <v>2.1040000000000418</v>
          </cell>
          <cell r="L3463">
            <v>0.41400000000010095</v>
          </cell>
          <cell r="M3463" t="str">
            <v>FILL</v>
          </cell>
          <cell r="N3463" t="str">
            <v>FILL</v>
          </cell>
          <cell r="O3463">
            <v>1</v>
          </cell>
        </row>
        <row r="3464">
          <cell r="B3464">
            <v>296530</v>
          </cell>
          <cell r="D3464">
            <v>877.66600000000005</v>
          </cell>
          <cell r="E3464">
            <v>877.44100000000003</v>
          </cell>
          <cell r="F3464">
            <v>877.44100000000003</v>
          </cell>
          <cell r="G3464">
            <v>877.42600000000004</v>
          </cell>
          <cell r="H3464">
            <v>877.42600000000004</v>
          </cell>
          <cell r="I3464">
            <v>875.49199999999996</v>
          </cell>
          <cell r="J3464">
            <v>876.99599999999998</v>
          </cell>
          <cell r="K3464">
            <v>1.8890000000001237</v>
          </cell>
          <cell r="L3464">
            <v>0.38500000000010459</v>
          </cell>
          <cell r="M3464" t="str">
            <v>FILL</v>
          </cell>
          <cell r="N3464" t="str">
            <v>FILL</v>
          </cell>
          <cell r="O3464">
            <v>1</v>
          </cell>
        </row>
        <row r="3465">
          <cell r="B3465">
            <v>296540</v>
          </cell>
          <cell r="D3465">
            <v>877.46799999999996</v>
          </cell>
          <cell r="E3465">
            <v>877.24300000000005</v>
          </cell>
          <cell r="F3465">
            <v>877.24300000000005</v>
          </cell>
          <cell r="G3465">
            <v>877.22799999999995</v>
          </cell>
          <cell r="H3465">
            <v>877.22799999999995</v>
          </cell>
          <cell r="I3465">
            <v>874.721</v>
          </cell>
          <cell r="J3465">
            <v>876.774</v>
          </cell>
          <cell r="K3465">
            <v>2.461999999999648</v>
          </cell>
          <cell r="L3465">
            <v>0.40899999999965075</v>
          </cell>
          <cell r="M3465" t="str">
            <v>FILL</v>
          </cell>
          <cell r="N3465" t="str">
            <v>FILL</v>
          </cell>
          <cell r="O3465">
            <v>1</v>
          </cell>
        </row>
        <row r="3466">
          <cell r="B3466">
            <v>296550</v>
          </cell>
          <cell r="D3466">
            <v>877.27</v>
          </cell>
          <cell r="E3466">
            <v>877.04499999999996</v>
          </cell>
          <cell r="F3466">
            <v>877.04499999999996</v>
          </cell>
          <cell r="G3466">
            <v>877.03</v>
          </cell>
          <cell r="H3466">
            <v>877.03</v>
          </cell>
          <cell r="I3466">
            <v>874.226</v>
          </cell>
          <cell r="J3466">
            <v>876.23800000000006</v>
          </cell>
          <cell r="K3466">
            <v>2.7590000000000146</v>
          </cell>
          <cell r="L3466">
            <v>0.74699999999995725</v>
          </cell>
          <cell r="M3466" t="str">
            <v>FILL</v>
          </cell>
          <cell r="N3466" t="str">
            <v>FILL</v>
          </cell>
          <cell r="O3466">
            <v>1</v>
          </cell>
        </row>
        <row r="3467">
          <cell r="B3467">
            <v>296560</v>
          </cell>
          <cell r="D3467">
            <v>877.07100000000003</v>
          </cell>
          <cell r="E3467">
            <v>876.846</v>
          </cell>
          <cell r="F3467">
            <v>876.846</v>
          </cell>
          <cell r="G3467">
            <v>876.83100000000002</v>
          </cell>
          <cell r="H3467">
            <v>876.83100000000002</v>
          </cell>
          <cell r="I3467">
            <v>873.69200000000001</v>
          </cell>
          <cell r="J3467">
            <v>875.61800000000005</v>
          </cell>
          <cell r="K3467">
            <v>3.0940000000000509</v>
          </cell>
          <cell r="L3467">
            <v>1.1680000000000064</v>
          </cell>
          <cell r="M3467" t="str">
            <v>FILL</v>
          </cell>
          <cell r="N3467" t="str">
            <v>FILL</v>
          </cell>
          <cell r="O3467">
            <v>1</v>
          </cell>
        </row>
        <row r="3468">
          <cell r="B3468">
            <v>296570</v>
          </cell>
          <cell r="D3468">
            <v>876.87300000000005</v>
          </cell>
          <cell r="E3468">
            <v>876.64800000000002</v>
          </cell>
          <cell r="F3468">
            <v>876.64800000000002</v>
          </cell>
          <cell r="G3468">
            <v>876.63300000000004</v>
          </cell>
          <cell r="H3468">
            <v>876.63300000000004</v>
          </cell>
          <cell r="I3468">
            <v>873.73500000000001</v>
          </cell>
          <cell r="J3468">
            <v>874.42700000000002</v>
          </cell>
          <cell r="K3468">
            <v>2.8530000000000655</v>
          </cell>
          <cell r="L3468">
            <v>2.1610000000000582</v>
          </cell>
          <cell r="M3468" t="str">
            <v>FILL</v>
          </cell>
          <cell r="N3468" t="str">
            <v>FILL</v>
          </cell>
          <cell r="O3468">
            <v>1</v>
          </cell>
        </row>
        <row r="3469">
          <cell r="B3469">
            <v>296580</v>
          </cell>
          <cell r="D3469">
            <v>876.67499999999995</v>
          </cell>
          <cell r="E3469">
            <v>876.45</v>
          </cell>
          <cell r="F3469">
            <v>876.45</v>
          </cell>
          <cell r="G3469">
            <v>876.43499999999995</v>
          </cell>
          <cell r="H3469">
            <v>876.43499999999995</v>
          </cell>
          <cell r="I3469">
            <v>873.26199999999994</v>
          </cell>
          <cell r="J3469">
            <v>875.346</v>
          </cell>
          <cell r="K3469">
            <v>3.1279999999997017</v>
          </cell>
          <cell r="L3469">
            <v>1.0439999999996417</v>
          </cell>
          <cell r="M3469" t="str">
            <v>FILL</v>
          </cell>
          <cell r="N3469" t="str">
            <v>FILL</v>
          </cell>
          <cell r="O3469">
            <v>1</v>
          </cell>
        </row>
        <row r="3470">
          <cell r="B3470">
            <v>296590</v>
          </cell>
          <cell r="D3470">
            <v>876.476</v>
          </cell>
          <cell r="E3470">
            <v>876.25099999999998</v>
          </cell>
          <cell r="F3470">
            <v>876.25099999999998</v>
          </cell>
          <cell r="G3470">
            <v>876.23599999999999</v>
          </cell>
          <cell r="H3470">
            <v>876.23599999999999</v>
          </cell>
          <cell r="I3470">
            <v>873.15499999999997</v>
          </cell>
          <cell r="J3470">
            <v>875.16</v>
          </cell>
          <cell r="K3470">
            <v>3.0360000000000582</v>
          </cell>
          <cell r="L3470">
            <v>1.0310000000000628</v>
          </cell>
          <cell r="M3470" t="str">
            <v>FILL</v>
          </cell>
          <cell r="N3470" t="str">
            <v>FILL</v>
          </cell>
          <cell r="O3470">
            <v>1</v>
          </cell>
        </row>
        <row r="3471">
          <cell r="B3471">
            <v>296600</v>
          </cell>
          <cell r="D3471">
            <v>876.27800000000002</v>
          </cell>
          <cell r="E3471">
            <v>876.053</v>
          </cell>
          <cell r="F3471">
            <v>876.053</v>
          </cell>
          <cell r="G3471">
            <v>876.03800000000001</v>
          </cell>
          <cell r="H3471">
            <v>876.03800000000001</v>
          </cell>
          <cell r="I3471">
            <v>873.08399999999995</v>
          </cell>
          <cell r="J3471">
            <v>874.97500000000002</v>
          </cell>
          <cell r="K3471">
            <v>2.9090000000001055</v>
          </cell>
          <cell r="L3471">
            <v>1.0180000000000291</v>
          </cell>
          <cell r="M3471" t="str">
            <v>FILL</v>
          </cell>
          <cell r="N3471" t="str">
            <v>FILL</v>
          </cell>
          <cell r="O3471">
            <v>1</v>
          </cell>
        </row>
        <row r="3472">
          <cell r="B3472">
            <v>296610</v>
          </cell>
          <cell r="D3472">
            <v>876.08</v>
          </cell>
          <cell r="E3472">
            <v>875.85500000000002</v>
          </cell>
          <cell r="F3472">
            <v>875.85500000000002</v>
          </cell>
          <cell r="G3472">
            <v>875.84</v>
          </cell>
          <cell r="H3472">
            <v>875.84</v>
          </cell>
          <cell r="I3472">
            <v>872.89700000000005</v>
          </cell>
          <cell r="J3472">
            <v>874.58299999999997</v>
          </cell>
          <cell r="K3472">
            <v>2.8980000000000246</v>
          </cell>
          <cell r="L3472">
            <v>1.2120000000001028</v>
          </cell>
          <cell r="M3472" t="str">
            <v>FILL</v>
          </cell>
          <cell r="N3472" t="str">
            <v>FILL</v>
          </cell>
          <cell r="O3472">
            <v>1</v>
          </cell>
        </row>
        <row r="3473">
          <cell r="B3473">
            <v>296620</v>
          </cell>
          <cell r="D3473">
            <v>875.88199999999995</v>
          </cell>
          <cell r="E3473">
            <v>875.65700000000004</v>
          </cell>
          <cell r="F3473">
            <v>875.65700000000004</v>
          </cell>
          <cell r="G3473">
            <v>875.64200000000005</v>
          </cell>
          <cell r="H3473">
            <v>875.64200000000005</v>
          </cell>
          <cell r="I3473">
            <v>872.72199999999998</v>
          </cell>
          <cell r="J3473">
            <v>874.32399999999996</v>
          </cell>
          <cell r="K3473">
            <v>2.8750000000001137</v>
          </cell>
          <cell r="L3473">
            <v>1.2730000000001382</v>
          </cell>
          <cell r="M3473" t="str">
            <v>FILL</v>
          </cell>
          <cell r="N3473" t="str">
            <v>FILL</v>
          </cell>
          <cell r="O3473">
            <v>1</v>
          </cell>
        </row>
        <row r="3474">
          <cell r="B3474">
            <v>296630</v>
          </cell>
          <cell r="D3474">
            <v>875.68299999999999</v>
          </cell>
          <cell r="E3474">
            <v>875.45799999999997</v>
          </cell>
          <cell r="F3474">
            <v>875.45799999999997</v>
          </cell>
          <cell r="G3474">
            <v>875.44299999999998</v>
          </cell>
          <cell r="H3474">
            <v>875.44299999999998</v>
          </cell>
          <cell r="I3474">
            <v>872.40499999999997</v>
          </cell>
          <cell r="J3474">
            <v>874.02200000000005</v>
          </cell>
          <cell r="K3474">
            <v>2.9930000000000518</v>
          </cell>
          <cell r="L3474">
            <v>1.3759999999999764</v>
          </cell>
          <cell r="M3474" t="str">
            <v>FILL</v>
          </cell>
          <cell r="N3474" t="str">
            <v>FILL</v>
          </cell>
          <cell r="O3474">
            <v>1</v>
          </cell>
        </row>
        <row r="3475">
          <cell r="B3475">
            <v>296640</v>
          </cell>
          <cell r="D3475">
            <v>875.48500000000001</v>
          </cell>
          <cell r="E3475">
            <v>875.26</v>
          </cell>
          <cell r="F3475">
            <v>875.26</v>
          </cell>
          <cell r="G3475">
            <v>875.245</v>
          </cell>
          <cell r="H3475">
            <v>875.245</v>
          </cell>
          <cell r="I3475">
            <v>872.33100000000002</v>
          </cell>
          <cell r="J3475">
            <v>873.73599999999999</v>
          </cell>
          <cell r="K3475">
            <v>2.8690000000000282</v>
          </cell>
          <cell r="L3475">
            <v>1.4640000000000555</v>
          </cell>
          <cell r="M3475" t="str">
            <v>FILL</v>
          </cell>
          <cell r="N3475" t="str">
            <v>FILL</v>
          </cell>
          <cell r="O3475">
            <v>1</v>
          </cell>
        </row>
        <row r="3476">
          <cell r="B3476">
            <v>296650</v>
          </cell>
          <cell r="D3476">
            <v>875.28700000000003</v>
          </cell>
          <cell r="E3476">
            <v>875.06200000000001</v>
          </cell>
          <cell r="F3476">
            <v>875.06200000000001</v>
          </cell>
          <cell r="G3476">
            <v>875.04700000000003</v>
          </cell>
          <cell r="H3476">
            <v>875.04700000000003</v>
          </cell>
          <cell r="I3476">
            <v>872.15599999999995</v>
          </cell>
          <cell r="J3476">
            <v>873.46100000000001</v>
          </cell>
          <cell r="K3476">
            <v>2.8460000000001173</v>
          </cell>
          <cell r="L3476">
            <v>1.5410000000000537</v>
          </cell>
          <cell r="M3476" t="str">
            <v>FILL</v>
          </cell>
          <cell r="N3476" t="str">
            <v>FILL</v>
          </cell>
          <cell r="O3476">
            <v>1</v>
          </cell>
        </row>
        <row r="3477">
          <cell r="B3477">
            <v>296660</v>
          </cell>
          <cell r="D3477">
            <v>875.08799999999997</v>
          </cell>
          <cell r="E3477">
            <v>874.86300000000006</v>
          </cell>
          <cell r="F3477">
            <v>874.86300000000006</v>
          </cell>
          <cell r="G3477">
            <v>874.84799999999996</v>
          </cell>
          <cell r="H3477">
            <v>874.84799999999996</v>
          </cell>
          <cell r="I3477">
            <v>871.94100000000003</v>
          </cell>
          <cell r="J3477">
            <v>873.19200000000001</v>
          </cell>
          <cell r="K3477">
            <v>2.8619999999996253</v>
          </cell>
          <cell r="L3477">
            <v>1.6109999999996489</v>
          </cell>
          <cell r="M3477" t="str">
            <v>FILL</v>
          </cell>
          <cell r="N3477" t="str">
            <v>FILL</v>
          </cell>
          <cell r="O3477">
            <v>1</v>
          </cell>
        </row>
        <row r="3478">
          <cell r="B3478">
            <v>296670</v>
          </cell>
          <cell r="D3478">
            <v>874.89</v>
          </cell>
          <cell r="E3478">
            <v>874.66499999999996</v>
          </cell>
          <cell r="F3478">
            <v>874.66499999999996</v>
          </cell>
          <cell r="G3478">
            <v>874.65</v>
          </cell>
          <cell r="H3478">
            <v>874.65</v>
          </cell>
          <cell r="I3478">
            <v>871.75</v>
          </cell>
          <cell r="J3478">
            <v>872.92399999999998</v>
          </cell>
          <cell r="K3478">
            <v>2.8550000000000182</v>
          </cell>
          <cell r="L3478">
            <v>1.68100000000004</v>
          </cell>
          <cell r="M3478" t="str">
            <v>FILL</v>
          </cell>
          <cell r="N3478" t="str">
            <v>FILL</v>
          </cell>
          <cell r="O3478">
            <v>1</v>
          </cell>
        </row>
        <row r="3479">
          <cell r="B3479">
            <v>296680</v>
          </cell>
          <cell r="D3479">
            <v>874.69200000000001</v>
          </cell>
          <cell r="E3479">
            <v>874.46699999999998</v>
          </cell>
          <cell r="F3479">
            <v>874.46699999999998</v>
          </cell>
          <cell r="G3479">
            <v>874.452</v>
          </cell>
          <cell r="H3479">
            <v>874.452</v>
          </cell>
          <cell r="I3479">
            <v>871.65200000000004</v>
          </cell>
          <cell r="J3479">
            <v>872.66399999999999</v>
          </cell>
          <cell r="K3479">
            <v>2.7549999999999955</v>
          </cell>
          <cell r="L3479">
            <v>1.7430000000000518</v>
          </cell>
          <cell r="M3479" t="str">
            <v>FILL</v>
          </cell>
          <cell r="N3479" t="str">
            <v>FILL</v>
          </cell>
          <cell r="O3479">
            <v>1</v>
          </cell>
        </row>
        <row r="3480">
          <cell r="B3480">
            <v>296690</v>
          </cell>
          <cell r="D3480">
            <v>874.49400000000003</v>
          </cell>
          <cell r="E3480">
            <v>874.26900000000001</v>
          </cell>
          <cell r="F3480">
            <v>874.26900000000001</v>
          </cell>
          <cell r="G3480">
            <v>874.25400000000002</v>
          </cell>
          <cell r="H3480">
            <v>874.25400000000002</v>
          </cell>
          <cell r="I3480">
            <v>871.55399999999997</v>
          </cell>
          <cell r="J3480">
            <v>872.68100000000004</v>
          </cell>
          <cell r="K3480">
            <v>2.6550000000000864</v>
          </cell>
          <cell r="L3480">
            <v>1.52800000000002</v>
          </cell>
          <cell r="M3480" t="str">
            <v>FILL</v>
          </cell>
          <cell r="N3480" t="str">
            <v>FILL</v>
          </cell>
          <cell r="O3480">
            <v>1</v>
          </cell>
        </row>
        <row r="3481">
          <cell r="B3481">
            <v>296700</v>
          </cell>
          <cell r="D3481">
            <v>874.29499999999996</v>
          </cell>
          <cell r="E3481">
            <v>874.07</v>
          </cell>
          <cell r="F3481">
            <v>874.07</v>
          </cell>
          <cell r="G3481">
            <v>874.05499999999995</v>
          </cell>
          <cell r="H3481">
            <v>874.05499999999995</v>
          </cell>
          <cell r="I3481">
            <v>871.87699999999995</v>
          </cell>
          <cell r="J3481">
            <v>872.57899999999995</v>
          </cell>
          <cell r="K3481">
            <v>2.1329999999996971</v>
          </cell>
          <cell r="L3481">
            <v>1.430999999999699</v>
          </cell>
          <cell r="M3481" t="str">
            <v>FILL</v>
          </cell>
          <cell r="N3481" t="str">
            <v>FILL</v>
          </cell>
          <cell r="O3481">
            <v>1</v>
          </cell>
        </row>
        <row r="3482">
          <cell r="B3482">
            <v>296710</v>
          </cell>
          <cell r="D3482">
            <v>874.09699999999998</v>
          </cell>
          <cell r="E3482">
            <v>873.87199999999996</v>
          </cell>
          <cell r="F3482">
            <v>873.87199999999996</v>
          </cell>
          <cell r="G3482">
            <v>873.85699999999997</v>
          </cell>
          <cell r="H3482">
            <v>873.85699999999997</v>
          </cell>
          <cell r="I3482">
            <v>871.51700000000005</v>
          </cell>
          <cell r="J3482">
            <v>872.51099999999997</v>
          </cell>
          <cell r="K3482">
            <v>2.2949999999999591</v>
          </cell>
          <cell r="L3482">
            <v>1.3010000000000446</v>
          </cell>
          <cell r="M3482" t="str">
            <v>FILL</v>
          </cell>
          <cell r="N3482" t="str">
            <v>FILL</v>
          </cell>
          <cell r="O3482">
            <v>1</v>
          </cell>
        </row>
        <row r="3483">
          <cell r="B3483">
            <v>296720</v>
          </cell>
          <cell r="D3483">
            <v>873.899</v>
          </cell>
          <cell r="E3483">
            <v>873.67399999999998</v>
          </cell>
          <cell r="F3483">
            <v>873.67399999999998</v>
          </cell>
          <cell r="G3483">
            <v>873.65899999999999</v>
          </cell>
          <cell r="H3483">
            <v>873.65899999999999</v>
          </cell>
          <cell r="I3483">
            <v>870.86699999999996</v>
          </cell>
          <cell r="J3483">
            <v>872.452</v>
          </cell>
          <cell r="K3483">
            <v>2.7470000000000709</v>
          </cell>
          <cell r="L3483">
            <v>1.1620000000000346</v>
          </cell>
          <cell r="M3483" t="str">
            <v>FILL</v>
          </cell>
          <cell r="N3483" t="str">
            <v>FILL</v>
          </cell>
          <cell r="O3483">
            <v>1</v>
          </cell>
        </row>
        <row r="3484">
          <cell r="B3484">
            <v>296730</v>
          </cell>
          <cell r="D3484">
            <v>873.7</v>
          </cell>
          <cell r="E3484">
            <v>873.47500000000002</v>
          </cell>
          <cell r="F3484">
            <v>873.47500000000002</v>
          </cell>
          <cell r="G3484">
            <v>873.46</v>
          </cell>
          <cell r="H3484">
            <v>873.46</v>
          </cell>
          <cell r="I3484">
            <v>870.52200000000005</v>
          </cell>
          <cell r="J3484">
            <v>871.39400000000001</v>
          </cell>
          <cell r="K3484">
            <v>2.8930000000000291</v>
          </cell>
          <cell r="L3484">
            <v>2.0210000000000719</v>
          </cell>
          <cell r="M3484" t="str">
            <v>FILL</v>
          </cell>
          <cell r="N3484" t="str">
            <v>FILL</v>
          </cell>
          <cell r="O3484">
            <v>1</v>
          </cell>
        </row>
        <row r="3485">
          <cell r="B3485">
            <v>296740</v>
          </cell>
          <cell r="D3485">
            <v>873.50199999999995</v>
          </cell>
          <cell r="E3485">
            <v>873.27700000000004</v>
          </cell>
          <cell r="F3485">
            <v>873.27700000000004</v>
          </cell>
          <cell r="G3485">
            <v>873.26199999999994</v>
          </cell>
          <cell r="H3485">
            <v>873.26199999999994</v>
          </cell>
          <cell r="I3485">
            <v>870.38900000000001</v>
          </cell>
          <cell r="J3485">
            <v>870.76099999999997</v>
          </cell>
          <cell r="K3485">
            <v>2.8279999999996335</v>
          </cell>
          <cell r="L3485">
            <v>2.4559999999996762</v>
          </cell>
          <cell r="M3485" t="str">
            <v>FILL</v>
          </cell>
          <cell r="N3485" t="str">
            <v>FILL</v>
          </cell>
          <cell r="O3485">
            <v>1</v>
          </cell>
        </row>
        <row r="3486">
          <cell r="B3486">
            <v>296750</v>
          </cell>
          <cell r="D3486">
            <v>873.30399999999997</v>
          </cell>
          <cell r="E3486">
            <v>873.07899999999995</v>
          </cell>
          <cell r="F3486">
            <v>873.07899999999995</v>
          </cell>
          <cell r="G3486">
            <v>873.06399999999996</v>
          </cell>
          <cell r="H3486">
            <v>873.06399999999996</v>
          </cell>
          <cell r="I3486">
            <v>870.23900000000003</v>
          </cell>
          <cell r="J3486">
            <v>870.23400000000004</v>
          </cell>
          <cell r="K3486">
            <v>2.7799999999999727</v>
          </cell>
          <cell r="L3486">
            <v>2.7849999999999682</v>
          </cell>
          <cell r="M3486" t="str">
            <v>FILL</v>
          </cell>
          <cell r="N3486" t="str">
            <v>FILL</v>
          </cell>
          <cell r="O3486">
            <v>1</v>
          </cell>
        </row>
        <row r="3487">
          <cell r="B3487">
            <v>296760</v>
          </cell>
          <cell r="D3487">
            <v>873.10599999999999</v>
          </cell>
          <cell r="E3487">
            <v>872.88099999999997</v>
          </cell>
          <cell r="F3487">
            <v>872.88099999999997</v>
          </cell>
          <cell r="G3487">
            <v>872.86599999999999</v>
          </cell>
          <cell r="H3487">
            <v>872.86599999999999</v>
          </cell>
          <cell r="I3487">
            <v>869.79499999999996</v>
          </cell>
          <cell r="J3487">
            <v>869.87900000000002</v>
          </cell>
          <cell r="K3487">
            <v>3.0260000000000673</v>
          </cell>
          <cell r="L3487">
            <v>2.9420000000000073</v>
          </cell>
          <cell r="M3487" t="str">
            <v>FILL</v>
          </cell>
          <cell r="N3487" t="str">
            <v>FILL</v>
          </cell>
          <cell r="O3487">
            <v>1</v>
          </cell>
        </row>
        <row r="3488">
          <cell r="B3488">
            <v>296770</v>
          </cell>
          <cell r="D3488">
            <v>872.90700000000004</v>
          </cell>
          <cell r="E3488">
            <v>872.68200000000002</v>
          </cell>
          <cell r="F3488">
            <v>872.68200000000002</v>
          </cell>
          <cell r="G3488">
            <v>872.66700000000003</v>
          </cell>
          <cell r="H3488">
            <v>872.66700000000003</v>
          </cell>
          <cell r="I3488">
            <v>869.375</v>
          </cell>
          <cell r="J3488">
            <v>869.63300000000004</v>
          </cell>
          <cell r="K3488">
            <v>3.2470000000000709</v>
          </cell>
          <cell r="L3488">
            <v>2.9890000000000327</v>
          </cell>
          <cell r="M3488" t="str">
            <v>FILL</v>
          </cell>
          <cell r="N3488" t="str">
            <v>FILL</v>
          </cell>
          <cell r="O3488">
            <v>1</v>
          </cell>
        </row>
        <row r="3489">
          <cell r="B3489">
            <v>296780</v>
          </cell>
          <cell r="D3489">
            <v>872.70899999999995</v>
          </cell>
          <cell r="E3489">
            <v>872.48400000000004</v>
          </cell>
          <cell r="F3489">
            <v>872.48400000000004</v>
          </cell>
          <cell r="G3489">
            <v>872.46900000000005</v>
          </cell>
          <cell r="H3489">
            <v>872.46900000000005</v>
          </cell>
          <cell r="I3489">
            <v>868.99800000000005</v>
          </cell>
          <cell r="J3489">
            <v>869.26300000000003</v>
          </cell>
          <cell r="K3489">
            <v>3.4260000000000446</v>
          </cell>
          <cell r="L3489">
            <v>3.1610000000000582</v>
          </cell>
          <cell r="M3489" t="str">
            <v>FILL</v>
          </cell>
          <cell r="N3489" t="str">
            <v>FILL</v>
          </cell>
          <cell r="O3489">
            <v>1</v>
          </cell>
        </row>
        <row r="3490">
          <cell r="B3490">
            <v>296790</v>
          </cell>
          <cell r="D3490">
            <v>872.51099999999997</v>
          </cell>
          <cell r="E3490">
            <v>872.28599999999994</v>
          </cell>
          <cell r="F3490">
            <v>872.28599999999994</v>
          </cell>
          <cell r="G3490">
            <v>872.27099999999996</v>
          </cell>
          <cell r="H3490">
            <v>872.27099999999996</v>
          </cell>
          <cell r="I3490">
            <v>868.93200000000002</v>
          </cell>
          <cell r="J3490">
            <v>869.61500000000001</v>
          </cell>
          <cell r="K3490">
            <v>3.2939999999999827</v>
          </cell>
          <cell r="L3490">
            <v>2.61099999999999</v>
          </cell>
          <cell r="M3490" t="str">
            <v>FILL</v>
          </cell>
          <cell r="N3490" t="str">
            <v>FILL</v>
          </cell>
          <cell r="O3490">
            <v>1</v>
          </cell>
        </row>
        <row r="3491">
          <cell r="B3491">
            <v>296800</v>
          </cell>
          <cell r="D3491">
            <v>872.31200000000001</v>
          </cell>
          <cell r="E3491">
            <v>872.08699999999999</v>
          </cell>
          <cell r="F3491">
            <v>872.08699999999999</v>
          </cell>
          <cell r="G3491">
            <v>872.072</v>
          </cell>
          <cell r="H3491">
            <v>872.072</v>
          </cell>
          <cell r="I3491">
            <v>869.20500000000004</v>
          </cell>
          <cell r="J3491">
            <v>870.31100000000004</v>
          </cell>
          <cell r="K3491">
            <v>2.8220000000000027</v>
          </cell>
          <cell r="L3491">
            <v>1.7160000000000082</v>
          </cell>
          <cell r="M3491" t="str">
            <v>FILL</v>
          </cell>
          <cell r="N3491" t="str">
            <v>FILL</v>
          </cell>
          <cell r="O3491">
            <v>1</v>
          </cell>
        </row>
        <row r="3492">
          <cell r="B3492">
            <v>296810</v>
          </cell>
          <cell r="D3492">
            <v>872.11400000000003</v>
          </cell>
          <cell r="E3492">
            <v>871.88900000000001</v>
          </cell>
          <cell r="F3492">
            <v>871.88900000000001</v>
          </cell>
          <cell r="G3492">
            <v>871.87400000000002</v>
          </cell>
          <cell r="H3492">
            <v>871.87400000000002</v>
          </cell>
          <cell r="I3492">
            <v>868.33600000000001</v>
          </cell>
          <cell r="J3492">
            <v>870.06299999999999</v>
          </cell>
          <cell r="K3492">
            <v>3.4930000000000518</v>
          </cell>
          <cell r="L3492">
            <v>1.7660000000000764</v>
          </cell>
          <cell r="M3492" t="str">
            <v>FILL</v>
          </cell>
          <cell r="N3492" t="str">
            <v>FILL</v>
          </cell>
          <cell r="O3492">
            <v>1</v>
          </cell>
        </row>
        <row r="3493">
          <cell r="B3493">
            <v>296820</v>
          </cell>
          <cell r="D3493">
            <v>871.91600000000005</v>
          </cell>
          <cell r="E3493">
            <v>871.69100000000003</v>
          </cell>
          <cell r="F3493">
            <v>871.69100000000003</v>
          </cell>
          <cell r="G3493">
            <v>871.67600000000004</v>
          </cell>
          <cell r="H3493">
            <v>871.67600000000004</v>
          </cell>
          <cell r="I3493">
            <v>868.154</v>
          </cell>
          <cell r="J3493">
            <v>869.49900000000002</v>
          </cell>
          <cell r="K3493">
            <v>3.4770000000000891</v>
          </cell>
          <cell r="L3493">
            <v>2.1320000000000618</v>
          </cell>
          <cell r="M3493" t="str">
            <v>FILL</v>
          </cell>
          <cell r="N3493" t="str">
            <v>FILL</v>
          </cell>
          <cell r="O3493">
            <v>1</v>
          </cell>
        </row>
        <row r="3494">
          <cell r="B3494">
            <v>296830</v>
          </cell>
          <cell r="D3494">
            <v>871.71799999999996</v>
          </cell>
          <cell r="E3494">
            <v>871.49300000000005</v>
          </cell>
          <cell r="F3494">
            <v>871.49300000000005</v>
          </cell>
          <cell r="G3494">
            <v>871.47799999999995</v>
          </cell>
          <cell r="H3494">
            <v>871.47799999999995</v>
          </cell>
          <cell r="I3494">
            <v>868.16099999999994</v>
          </cell>
          <cell r="J3494">
            <v>869.39400000000001</v>
          </cell>
          <cell r="K3494">
            <v>3.2719999999997071</v>
          </cell>
          <cell r="L3494">
            <v>2.0389999999996462</v>
          </cell>
          <cell r="M3494" t="str">
            <v>FILL</v>
          </cell>
          <cell r="N3494" t="str">
            <v>FILL</v>
          </cell>
          <cell r="O3494">
            <v>1</v>
          </cell>
        </row>
        <row r="3495">
          <cell r="B3495">
            <v>296840</v>
          </cell>
          <cell r="D3495">
            <v>871.51900000000001</v>
          </cell>
          <cell r="E3495">
            <v>871.29399999999998</v>
          </cell>
          <cell r="F3495">
            <v>871.29399999999998</v>
          </cell>
          <cell r="G3495">
            <v>871.279</v>
          </cell>
          <cell r="H3495">
            <v>871.279</v>
          </cell>
          <cell r="I3495">
            <v>868.06600000000003</v>
          </cell>
          <cell r="J3495">
            <v>869.25699999999995</v>
          </cell>
          <cell r="K3495">
            <v>3.1680000000000064</v>
          </cell>
          <cell r="L3495">
            <v>1.9770000000000891</v>
          </cell>
          <cell r="M3495" t="str">
            <v>FILL</v>
          </cell>
          <cell r="N3495" t="str">
            <v>FILL</v>
          </cell>
          <cell r="O3495">
            <v>1</v>
          </cell>
        </row>
        <row r="3496">
          <cell r="B3496">
            <v>296850</v>
          </cell>
          <cell r="D3496">
            <v>871.32100000000003</v>
          </cell>
          <cell r="E3496">
            <v>871.096</v>
          </cell>
          <cell r="F3496">
            <v>871.096</v>
          </cell>
          <cell r="G3496">
            <v>871.08100000000002</v>
          </cell>
          <cell r="H3496">
            <v>871.08100000000002</v>
          </cell>
          <cell r="I3496">
            <v>867.923</v>
          </cell>
          <cell r="J3496">
            <v>869.16099999999994</v>
          </cell>
          <cell r="K3496">
            <v>3.1130000000000564</v>
          </cell>
          <cell r="L3496">
            <v>1.8750000000001137</v>
          </cell>
          <cell r="M3496" t="str">
            <v>FILL</v>
          </cell>
          <cell r="N3496" t="str">
            <v>FILL</v>
          </cell>
          <cell r="O3496">
            <v>1</v>
          </cell>
        </row>
        <row r="3497">
          <cell r="B3497">
            <v>296860</v>
          </cell>
          <cell r="D3497">
            <v>871.12300000000005</v>
          </cell>
          <cell r="E3497">
            <v>870.89800000000002</v>
          </cell>
          <cell r="F3497">
            <v>870.89800000000002</v>
          </cell>
          <cell r="G3497">
            <v>870.88300000000004</v>
          </cell>
          <cell r="H3497">
            <v>870.88300000000004</v>
          </cell>
          <cell r="I3497">
            <v>867.98</v>
          </cell>
          <cell r="J3497">
            <v>869.13699999999994</v>
          </cell>
          <cell r="K3497">
            <v>2.8580000000000609</v>
          </cell>
          <cell r="L3497">
            <v>1.7010000000001355</v>
          </cell>
          <cell r="M3497" t="str">
            <v>FILL</v>
          </cell>
          <cell r="N3497" t="str">
            <v>FILL</v>
          </cell>
          <cell r="O3497">
            <v>1</v>
          </cell>
        </row>
        <row r="3498">
          <cell r="B3498">
            <v>296870</v>
          </cell>
          <cell r="D3498">
            <v>870.92399999999998</v>
          </cell>
          <cell r="E3498">
            <v>870.69899999999996</v>
          </cell>
          <cell r="F3498">
            <v>870.69899999999996</v>
          </cell>
          <cell r="G3498">
            <v>870.68399999999997</v>
          </cell>
          <cell r="H3498">
            <v>870.68399999999997</v>
          </cell>
          <cell r="I3498">
            <v>868.125</v>
          </cell>
          <cell r="J3498">
            <v>868.27499999999998</v>
          </cell>
          <cell r="K3498">
            <v>2.51400000000001</v>
          </cell>
          <cell r="L3498">
            <v>2.3640000000000327</v>
          </cell>
          <cell r="M3498" t="str">
            <v>FILL</v>
          </cell>
          <cell r="N3498" t="str">
            <v>FILL</v>
          </cell>
          <cell r="O3498">
            <v>1</v>
          </cell>
        </row>
        <row r="3499">
          <cell r="B3499">
            <v>296880</v>
          </cell>
          <cell r="D3499">
            <v>870.726</v>
          </cell>
          <cell r="E3499">
            <v>870.50099999999998</v>
          </cell>
          <cell r="F3499">
            <v>870.50099999999998</v>
          </cell>
          <cell r="G3499">
            <v>870.48599999999999</v>
          </cell>
          <cell r="H3499">
            <v>870.48599999999999</v>
          </cell>
          <cell r="I3499">
            <v>867.65099999999995</v>
          </cell>
          <cell r="J3499">
            <v>867.86699999999996</v>
          </cell>
          <cell r="K3499">
            <v>2.7900000000000773</v>
          </cell>
          <cell r="L3499">
            <v>2.5740000000000691</v>
          </cell>
          <cell r="M3499" t="str">
            <v>FILL</v>
          </cell>
          <cell r="N3499" t="str">
            <v>FILL</v>
          </cell>
          <cell r="O3499">
            <v>1</v>
          </cell>
        </row>
        <row r="3500">
          <cell r="B3500">
            <v>296890</v>
          </cell>
          <cell r="D3500">
            <v>870.52800000000002</v>
          </cell>
          <cell r="E3500">
            <v>870.303</v>
          </cell>
          <cell r="F3500">
            <v>870.303</v>
          </cell>
          <cell r="G3500">
            <v>870.28800000000001</v>
          </cell>
          <cell r="H3500">
            <v>870.28800000000001</v>
          </cell>
          <cell r="I3500">
            <v>867.505</v>
          </cell>
          <cell r="J3500">
            <v>867.98800000000006</v>
          </cell>
          <cell r="K3500">
            <v>2.7380000000000564</v>
          </cell>
          <cell r="L3500">
            <v>2.2549999999999955</v>
          </cell>
          <cell r="M3500" t="str">
            <v>FILL</v>
          </cell>
          <cell r="N3500" t="str">
            <v>FILL</v>
          </cell>
          <cell r="O3500">
            <v>1</v>
          </cell>
        </row>
        <row r="3501">
          <cell r="B3501">
            <v>296900</v>
          </cell>
          <cell r="D3501">
            <v>870.33</v>
          </cell>
          <cell r="E3501">
            <v>870.10500000000002</v>
          </cell>
          <cell r="F3501">
            <v>870.10500000000002</v>
          </cell>
          <cell r="G3501">
            <v>870.09</v>
          </cell>
          <cell r="H3501">
            <v>870.09</v>
          </cell>
          <cell r="I3501">
            <v>867.34299999999996</v>
          </cell>
          <cell r="J3501">
            <v>868.71400000000006</v>
          </cell>
          <cell r="K3501">
            <v>2.7020000000001119</v>
          </cell>
          <cell r="L3501">
            <v>1.3310000000000173</v>
          </cell>
          <cell r="M3501" t="str">
            <v>FILL</v>
          </cell>
          <cell r="N3501" t="str">
            <v>FILL</v>
          </cell>
          <cell r="O3501">
            <v>1</v>
          </cell>
        </row>
        <row r="3502">
          <cell r="B3502">
            <v>296910</v>
          </cell>
          <cell r="D3502">
            <v>870.13099999999997</v>
          </cell>
          <cell r="E3502">
            <v>869.90599999999995</v>
          </cell>
          <cell r="F3502">
            <v>869.90599999999995</v>
          </cell>
          <cell r="G3502">
            <v>869.89099999999996</v>
          </cell>
          <cell r="H3502">
            <v>869.89099999999996</v>
          </cell>
          <cell r="I3502">
            <v>867.17600000000004</v>
          </cell>
          <cell r="J3502">
            <v>868.58799999999997</v>
          </cell>
          <cell r="K3502">
            <v>2.6699999999999591</v>
          </cell>
          <cell r="L3502">
            <v>1.2580000000000382</v>
          </cell>
          <cell r="M3502" t="str">
            <v>FILL</v>
          </cell>
          <cell r="N3502" t="str">
            <v>FILL</v>
          </cell>
          <cell r="O3502">
            <v>1</v>
          </cell>
        </row>
        <row r="3503">
          <cell r="B3503">
            <v>296920</v>
          </cell>
          <cell r="D3503">
            <v>869.93299999999999</v>
          </cell>
          <cell r="E3503">
            <v>869.70799999999997</v>
          </cell>
          <cell r="F3503">
            <v>869.70799999999997</v>
          </cell>
          <cell r="G3503">
            <v>869.69299999999998</v>
          </cell>
          <cell r="H3503">
            <v>869.69299999999998</v>
          </cell>
          <cell r="I3503">
            <v>866.90899999999999</v>
          </cell>
          <cell r="J3503">
            <v>868.45699999999999</v>
          </cell>
          <cell r="K3503">
            <v>2.7390000000000327</v>
          </cell>
          <cell r="L3503">
            <v>1.1910000000000309</v>
          </cell>
          <cell r="M3503" t="str">
            <v>FILL</v>
          </cell>
          <cell r="N3503" t="str">
            <v>FILL</v>
          </cell>
          <cell r="O3503">
            <v>1</v>
          </cell>
        </row>
        <row r="3504">
          <cell r="B3504">
            <v>296930</v>
          </cell>
          <cell r="D3504">
            <v>869.73500000000001</v>
          </cell>
          <cell r="E3504">
            <v>869.51</v>
          </cell>
          <cell r="F3504">
            <v>869.51</v>
          </cell>
          <cell r="G3504">
            <v>869.495</v>
          </cell>
          <cell r="H3504">
            <v>869.495</v>
          </cell>
          <cell r="I3504">
            <v>866.58299999999997</v>
          </cell>
          <cell r="J3504">
            <v>868.28300000000002</v>
          </cell>
          <cell r="K3504">
            <v>2.8670000000000755</v>
          </cell>
          <cell r="L3504">
            <v>1.16700000000003</v>
          </cell>
          <cell r="M3504" t="str">
            <v>FILL</v>
          </cell>
          <cell r="N3504" t="str">
            <v>FILL</v>
          </cell>
          <cell r="O3504">
            <v>1</v>
          </cell>
        </row>
        <row r="3505">
          <cell r="B3505">
            <v>296940</v>
          </cell>
          <cell r="D3505">
            <v>869.53599999999994</v>
          </cell>
          <cell r="E3505">
            <v>869.31100000000004</v>
          </cell>
          <cell r="F3505">
            <v>869.31100000000004</v>
          </cell>
          <cell r="G3505">
            <v>869.29600000000005</v>
          </cell>
          <cell r="H3505">
            <v>869.29600000000005</v>
          </cell>
          <cell r="I3505">
            <v>866.83299999999997</v>
          </cell>
          <cell r="J3505">
            <v>868.06100000000004</v>
          </cell>
          <cell r="K3505">
            <v>2.4180000000001201</v>
          </cell>
          <cell r="L3505">
            <v>1.1900000000000546</v>
          </cell>
          <cell r="M3505" t="str">
            <v>FILL</v>
          </cell>
          <cell r="N3505" t="str">
            <v>FILL</v>
          </cell>
          <cell r="O3505">
            <v>1</v>
          </cell>
        </row>
        <row r="3506">
          <cell r="B3506">
            <v>296950</v>
          </cell>
          <cell r="D3506">
            <v>869.33799999999997</v>
          </cell>
          <cell r="E3506">
            <v>869.11300000000006</v>
          </cell>
          <cell r="F3506">
            <v>869.11300000000006</v>
          </cell>
          <cell r="G3506">
            <v>869.09799999999996</v>
          </cell>
          <cell r="H3506">
            <v>869.09799999999996</v>
          </cell>
          <cell r="I3506">
            <v>867.19200000000001</v>
          </cell>
          <cell r="J3506">
            <v>867.83900000000006</v>
          </cell>
          <cell r="K3506">
            <v>1.8609999999996489</v>
          </cell>
          <cell r="L3506">
            <v>1.2139999999996007</v>
          </cell>
          <cell r="M3506" t="str">
            <v>FILL</v>
          </cell>
          <cell r="N3506" t="str">
            <v>FILL</v>
          </cell>
          <cell r="O3506">
            <v>1</v>
          </cell>
        </row>
        <row r="3507">
          <cell r="B3507">
            <v>296960</v>
          </cell>
          <cell r="D3507">
            <v>869.14</v>
          </cell>
          <cell r="E3507">
            <v>868.91499999999996</v>
          </cell>
          <cell r="F3507">
            <v>868.91499999999996</v>
          </cell>
          <cell r="G3507">
            <v>868.9</v>
          </cell>
          <cell r="H3507">
            <v>868.9</v>
          </cell>
          <cell r="I3507">
            <v>867.09100000000001</v>
          </cell>
          <cell r="J3507">
            <v>867.62900000000002</v>
          </cell>
          <cell r="K3507">
            <v>1.76400000000001</v>
          </cell>
          <cell r="L3507">
            <v>1.2259999999999991</v>
          </cell>
          <cell r="M3507" t="str">
            <v>FILL</v>
          </cell>
          <cell r="N3507" t="str">
            <v>FILL</v>
          </cell>
          <cell r="O3507">
            <v>1</v>
          </cell>
        </row>
        <row r="3508">
          <cell r="B3508">
            <v>296970</v>
          </cell>
          <cell r="D3508">
            <v>868.94200000000001</v>
          </cell>
          <cell r="E3508">
            <v>868.71699999999998</v>
          </cell>
          <cell r="F3508">
            <v>868.71699999999998</v>
          </cell>
          <cell r="G3508">
            <v>868.702</v>
          </cell>
          <cell r="H3508">
            <v>868.702</v>
          </cell>
          <cell r="I3508">
            <v>867.024</v>
          </cell>
          <cell r="J3508">
            <v>868.42</v>
          </cell>
          <cell r="K3508">
            <v>1.6330000000000382</v>
          </cell>
          <cell r="L3508">
            <v>0.23700000000008004</v>
          </cell>
          <cell r="M3508" t="str">
            <v>FILL</v>
          </cell>
          <cell r="N3508" t="str">
            <v>FILL</v>
          </cell>
          <cell r="O3508">
            <v>1</v>
          </cell>
        </row>
        <row r="3509">
          <cell r="B3509">
            <v>296980</v>
          </cell>
          <cell r="D3509">
            <v>868.74300000000005</v>
          </cell>
          <cell r="E3509">
            <v>868.51800000000003</v>
          </cell>
          <cell r="F3509">
            <v>868.51800000000003</v>
          </cell>
          <cell r="G3509">
            <v>868.50300000000004</v>
          </cell>
          <cell r="H3509">
            <v>868.50300000000004</v>
          </cell>
          <cell r="I3509">
            <v>866.87599999999998</v>
          </cell>
          <cell r="J3509">
            <v>867.55499999999995</v>
          </cell>
          <cell r="K3509">
            <v>1.5820000000001073</v>
          </cell>
          <cell r="L3509">
            <v>0.9030000000001337</v>
          </cell>
          <cell r="M3509" t="str">
            <v>FILL</v>
          </cell>
          <cell r="N3509" t="str">
            <v>FILL</v>
          </cell>
          <cell r="O3509">
            <v>1</v>
          </cell>
        </row>
        <row r="3510">
          <cell r="B3510">
            <v>296990</v>
          </cell>
          <cell r="D3510">
            <v>868.54499999999996</v>
          </cell>
          <cell r="E3510">
            <v>868.32</v>
          </cell>
          <cell r="F3510">
            <v>868.32</v>
          </cell>
          <cell r="G3510">
            <v>868.30499999999995</v>
          </cell>
          <cell r="H3510">
            <v>868.30499999999995</v>
          </cell>
          <cell r="I3510">
            <v>866.61199999999997</v>
          </cell>
          <cell r="J3510">
            <v>867.40499999999997</v>
          </cell>
          <cell r="K3510">
            <v>1.6479999999996835</v>
          </cell>
          <cell r="L3510">
            <v>0.85499999999967713</v>
          </cell>
          <cell r="M3510" t="str">
            <v>FILL</v>
          </cell>
          <cell r="N3510" t="str">
            <v>FILL</v>
          </cell>
          <cell r="O3510">
            <v>1</v>
          </cell>
        </row>
        <row r="3511">
          <cell r="B3511">
            <v>297000</v>
          </cell>
          <cell r="D3511">
            <v>868.34699999999998</v>
          </cell>
          <cell r="E3511">
            <v>868.12199999999996</v>
          </cell>
          <cell r="F3511">
            <v>868.12199999999996</v>
          </cell>
          <cell r="G3511">
            <v>868.10699999999997</v>
          </cell>
          <cell r="H3511">
            <v>868.10699999999997</v>
          </cell>
          <cell r="I3511">
            <v>866.346</v>
          </cell>
          <cell r="J3511">
            <v>867.04499999999996</v>
          </cell>
          <cell r="K3511">
            <v>1.7160000000000082</v>
          </cell>
          <cell r="L3511">
            <v>1.0170000000000528</v>
          </cell>
          <cell r="M3511" t="str">
            <v>FILL</v>
          </cell>
          <cell r="N3511" t="str">
            <v>FILL</v>
          </cell>
          <cell r="O3511">
            <v>1</v>
          </cell>
        </row>
        <row r="3512">
          <cell r="B3512">
            <v>297010</v>
          </cell>
          <cell r="D3512">
            <v>868.14800000000002</v>
          </cell>
          <cell r="E3512">
            <v>867.923</v>
          </cell>
          <cell r="F3512">
            <v>867.923</v>
          </cell>
          <cell r="G3512">
            <v>867.90800000000002</v>
          </cell>
          <cell r="H3512">
            <v>867.90800000000002</v>
          </cell>
          <cell r="I3512">
            <v>865.99099999999999</v>
          </cell>
          <cell r="J3512">
            <v>866.64</v>
          </cell>
          <cell r="K3512">
            <v>1.8720000000000709</v>
          </cell>
          <cell r="L3512">
            <v>1.22300000000007</v>
          </cell>
          <cell r="M3512" t="str">
            <v>FILL</v>
          </cell>
          <cell r="N3512" t="str">
            <v>FILL</v>
          </cell>
          <cell r="O3512">
            <v>1</v>
          </cell>
        </row>
        <row r="3513">
          <cell r="B3513">
            <v>297020</v>
          </cell>
          <cell r="D3513">
            <v>867.95</v>
          </cell>
          <cell r="E3513">
            <v>867.72500000000002</v>
          </cell>
          <cell r="F3513">
            <v>867.72500000000002</v>
          </cell>
          <cell r="G3513">
            <v>867.71</v>
          </cell>
          <cell r="H3513">
            <v>867.71</v>
          </cell>
          <cell r="I3513">
            <v>865.721</v>
          </cell>
          <cell r="J3513">
            <v>865.78099999999995</v>
          </cell>
          <cell r="K3513">
            <v>1.9440000000000737</v>
          </cell>
          <cell r="L3513">
            <v>1.8840000000001282</v>
          </cell>
          <cell r="M3513" t="str">
            <v>FILL</v>
          </cell>
          <cell r="N3513" t="str">
            <v>FILL</v>
          </cell>
          <cell r="O3513">
            <v>1</v>
          </cell>
        </row>
        <row r="3514">
          <cell r="B3514">
            <v>297030</v>
          </cell>
          <cell r="D3514">
            <v>867.75199999999995</v>
          </cell>
          <cell r="E3514">
            <v>867.52700000000004</v>
          </cell>
          <cell r="F3514">
            <v>867.52700000000004</v>
          </cell>
          <cell r="G3514">
            <v>867.51199999999994</v>
          </cell>
          <cell r="H3514">
            <v>867.51199999999994</v>
          </cell>
          <cell r="I3514">
            <v>865.452</v>
          </cell>
          <cell r="J3514">
            <v>864.92100000000005</v>
          </cell>
          <cell r="K3514">
            <v>2.0149999999996453</v>
          </cell>
          <cell r="L3514">
            <v>2.5459999999995944</v>
          </cell>
          <cell r="M3514" t="str">
            <v>FILL</v>
          </cell>
          <cell r="N3514" t="str">
            <v>FILL</v>
          </cell>
          <cell r="O3514">
            <v>1</v>
          </cell>
        </row>
        <row r="3515">
          <cell r="B3515">
            <v>297040</v>
          </cell>
          <cell r="D3515">
            <v>867.55399999999997</v>
          </cell>
          <cell r="E3515">
            <v>867.32899999999995</v>
          </cell>
          <cell r="F3515">
            <v>867.32899999999995</v>
          </cell>
          <cell r="G3515">
            <v>867.31399999999996</v>
          </cell>
          <cell r="H3515">
            <v>867.31399999999996</v>
          </cell>
          <cell r="I3515">
            <v>865.43100000000004</v>
          </cell>
          <cell r="J3515">
            <v>864.64200000000005</v>
          </cell>
          <cell r="K3515">
            <v>1.8379999999999654</v>
          </cell>
          <cell r="L3515">
            <v>2.6269999999999527</v>
          </cell>
          <cell r="M3515" t="str">
            <v>FILL</v>
          </cell>
          <cell r="N3515" t="str">
            <v>FILL</v>
          </cell>
          <cell r="O3515">
            <v>1</v>
          </cell>
        </row>
        <row r="3516">
          <cell r="B3516">
            <v>297050</v>
          </cell>
          <cell r="D3516">
            <v>867.35500000000002</v>
          </cell>
          <cell r="E3516">
            <v>867.13</v>
          </cell>
          <cell r="F3516">
            <v>867.13</v>
          </cell>
          <cell r="G3516">
            <v>867.11500000000001</v>
          </cell>
          <cell r="H3516">
            <v>867.11500000000001</v>
          </cell>
          <cell r="I3516">
            <v>865.50800000000004</v>
          </cell>
          <cell r="J3516">
            <v>864.697</v>
          </cell>
          <cell r="K3516">
            <v>1.5620000000000118</v>
          </cell>
          <cell r="L3516">
            <v>2.3730000000000473</v>
          </cell>
          <cell r="M3516" t="str">
            <v>FILL</v>
          </cell>
          <cell r="N3516" t="str">
            <v>FILL</v>
          </cell>
          <cell r="O3516">
            <v>1</v>
          </cell>
        </row>
        <row r="3517">
          <cell r="B3517">
            <v>297060</v>
          </cell>
          <cell r="D3517">
            <v>867.15700000000004</v>
          </cell>
          <cell r="E3517">
            <v>866.93200000000002</v>
          </cell>
          <cell r="F3517">
            <v>866.93200000000002</v>
          </cell>
          <cell r="G3517">
            <v>866.91700000000003</v>
          </cell>
          <cell r="H3517">
            <v>866.91700000000003</v>
          </cell>
          <cell r="I3517">
            <v>865.322</v>
          </cell>
          <cell r="J3517">
            <v>865.08</v>
          </cell>
          <cell r="K3517">
            <v>1.5500000000000682</v>
          </cell>
          <cell r="L3517">
            <v>1.79200000000003</v>
          </cell>
          <cell r="M3517" t="str">
            <v>FILL</v>
          </cell>
          <cell r="N3517" t="str">
            <v>FILL</v>
          </cell>
          <cell r="O3517">
            <v>1</v>
          </cell>
        </row>
        <row r="3518">
          <cell r="B3518">
            <v>297070</v>
          </cell>
          <cell r="D3518">
            <v>866.95899999999995</v>
          </cell>
          <cell r="E3518">
            <v>866.73400000000004</v>
          </cell>
          <cell r="F3518">
            <v>866.73400000000004</v>
          </cell>
          <cell r="G3518">
            <v>866.71900000000005</v>
          </cell>
          <cell r="H3518">
            <v>866.71900000000005</v>
          </cell>
          <cell r="I3518">
            <v>865.197</v>
          </cell>
          <cell r="J3518">
            <v>865.17</v>
          </cell>
          <cell r="K3518">
            <v>1.4770000000000891</v>
          </cell>
          <cell r="L3518">
            <v>1.5040000000001328</v>
          </cell>
          <cell r="M3518" t="str">
            <v>FILL</v>
          </cell>
          <cell r="N3518" t="str">
            <v>FILL</v>
          </cell>
          <cell r="O3518">
            <v>1</v>
          </cell>
        </row>
        <row r="3519">
          <cell r="B3519">
            <v>297080</v>
          </cell>
          <cell r="D3519">
            <v>866.76</v>
          </cell>
          <cell r="E3519">
            <v>866.53499999999997</v>
          </cell>
          <cell r="F3519">
            <v>866.53499999999997</v>
          </cell>
          <cell r="G3519">
            <v>866.52</v>
          </cell>
          <cell r="H3519">
            <v>866.52</v>
          </cell>
          <cell r="I3519">
            <v>865.03599999999994</v>
          </cell>
          <cell r="J3519">
            <v>864.73</v>
          </cell>
          <cell r="K3519">
            <v>1.4390000000000782</v>
          </cell>
          <cell r="L3519">
            <v>1.7450000000000045</v>
          </cell>
          <cell r="M3519" t="str">
            <v>FILL</v>
          </cell>
          <cell r="N3519" t="str">
            <v>FILL</v>
          </cell>
          <cell r="O3519">
            <v>1</v>
          </cell>
        </row>
        <row r="3520">
          <cell r="B3520">
            <v>297090</v>
          </cell>
          <cell r="D3520">
            <v>866.56200000000001</v>
          </cell>
          <cell r="E3520">
            <v>866.33699999999999</v>
          </cell>
          <cell r="F3520">
            <v>866.33699999999999</v>
          </cell>
          <cell r="G3520">
            <v>866.322</v>
          </cell>
          <cell r="H3520">
            <v>866.322</v>
          </cell>
          <cell r="I3520">
            <v>864.67700000000002</v>
          </cell>
          <cell r="J3520">
            <v>864.38400000000001</v>
          </cell>
          <cell r="K3520">
            <v>1.6000000000000227</v>
          </cell>
          <cell r="L3520">
            <v>1.8930000000000291</v>
          </cell>
          <cell r="M3520" t="str">
            <v>FILL</v>
          </cell>
          <cell r="N3520" t="str">
            <v>FILL</v>
          </cell>
          <cell r="O3520">
            <v>1</v>
          </cell>
        </row>
        <row r="3521">
          <cell r="B3521">
            <v>297100</v>
          </cell>
          <cell r="D3521">
            <v>866.36400000000003</v>
          </cell>
          <cell r="E3521">
            <v>866.13900000000001</v>
          </cell>
          <cell r="F3521">
            <v>866.13900000000001</v>
          </cell>
          <cell r="G3521">
            <v>866.12400000000002</v>
          </cell>
          <cell r="H3521">
            <v>866.12400000000002</v>
          </cell>
          <cell r="I3521">
            <v>863.755</v>
          </cell>
          <cell r="J3521">
            <v>864.45500000000004</v>
          </cell>
          <cell r="K3521">
            <v>2.3240000000000691</v>
          </cell>
          <cell r="L3521">
            <v>1.6240000000000236</v>
          </cell>
          <cell r="M3521" t="str">
            <v>FILL</v>
          </cell>
          <cell r="N3521" t="str">
            <v>FILL</v>
          </cell>
          <cell r="O3521">
            <v>1</v>
          </cell>
        </row>
        <row r="3522">
          <cell r="B3522">
            <v>297110</v>
          </cell>
          <cell r="D3522">
            <v>866.16600000000005</v>
          </cell>
          <cell r="E3522">
            <v>865.94100000000003</v>
          </cell>
          <cell r="F3522">
            <v>865.94100000000003</v>
          </cell>
          <cell r="G3522">
            <v>865.92600000000004</v>
          </cell>
          <cell r="H3522">
            <v>865.92600000000004</v>
          </cell>
          <cell r="I3522">
            <v>863.02700000000004</v>
          </cell>
          <cell r="J3522">
            <v>864.87400000000002</v>
          </cell>
          <cell r="K3522">
            <v>2.8540000000000418</v>
          </cell>
          <cell r="L3522">
            <v>1.0070000000000618</v>
          </cell>
          <cell r="M3522" t="str">
            <v>FILL</v>
          </cell>
          <cell r="N3522" t="str">
            <v>FILL</v>
          </cell>
          <cell r="O3522">
            <v>1</v>
          </cell>
        </row>
        <row r="3523">
          <cell r="B3523">
            <v>297120</v>
          </cell>
          <cell r="D3523">
            <v>865.96699999999998</v>
          </cell>
          <cell r="E3523">
            <v>865.74199999999996</v>
          </cell>
          <cell r="F3523">
            <v>865.74199999999996</v>
          </cell>
          <cell r="G3523">
            <v>865.72699999999998</v>
          </cell>
          <cell r="H3523">
            <v>865.72699999999998</v>
          </cell>
          <cell r="I3523">
            <v>862.56899999999996</v>
          </cell>
          <cell r="J3523">
            <v>865.48099999999999</v>
          </cell>
          <cell r="K3523">
            <v>3.1130000000000564</v>
          </cell>
          <cell r="L3523">
            <v>0.20100000000002183</v>
          </cell>
          <cell r="M3523" t="str">
            <v>FILL</v>
          </cell>
          <cell r="N3523" t="str">
            <v>FILL</v>
          </cell>
          <cell r="O3523">
            <v>1</v>
          </cell>
        </row>
        <row r="3524">
          <cell r="B3524">
            <v>297130</v>
          </cell>
          <cell r="D3524">
            <v>865.76900000000001</v>
          </cell>
          <cell r="E3524">
            <v>865.54399999999998</v>
          </cell>
          <cell r="F3524">
            <v>865.54399999999998</v>
          </cell>
          <cell r="G3524">
            <v>865.529</v>
          </cell>
          <cell r="H3524">
            <v>865.529</v>
          </cell>
          <cell r="I3524">
            <v>864.67200000000003</v>
          </cell>
          <cell r="J3524">
            <v>865.13400000000001</v>
          </cell>
          <cell r="K3524">
            <v>0.81200000000001182</v>
          </cell>
          <cell r="L3524">
            <v>0.35000000000002274</v>
          </cell>
          <cell r="M3524" t="str">
            <v>FILL</v>
          </cell>
          <cell r="N3524" t="str">
            <v>FILL</v>
          </cell>
          <cell r="O3524">
            <v>1</v>
          </cell>
        </row>
        <row r="3525">
          <cell r="B3525">
            <v>297140</v>
          </cell>
          <cell r="D3525">
            <v>865.57100000000003</v>
          </cell>
          <cell r="E3525">
            <v>865.346</v>
          </cell>
          <cell r="F3525">
            <v>865.346</v>
          </cell>
          <cell r="G3525">
            <v>865.33100000000002</v>
          </cell>
          <cell r="H3525">
            <v>865.33100000000002</v>
          </cell>
          <cell r="I3525">
            <v>862.08600000000001</v>
          </cell>
          <cell r="J3525">
            <v>864.79700000000003</v>
          </cell>
          <cell r="K3525">
            <v>3.2000000000000455</v>
          </cell>
          <cell r="L3525">
            <v>0.48900000000003274</v>
          </cell>
          <cell r="M3525" t="str">
            <v>FILL</v>
          </cell>
          <cell r="N3525" t="str">
            <v>FILL</v>
          </cell>
          <cell r="O3525">
            <v>1</v>
          </cell>
        </row>
        <row r="3526">
          <cell r="B3526">
            <v>297150</v>
          </cell>
          <cell r="D3526">
            <v>865.37199999999996</v>
          </cell>
          <cell r="E3526">
            <v>865.14700000000005</v>
          </cell>
          <cell r="F3526">
            <v>865.14700000000005</v>
          </cell>
          <cell r="G3526">
            <v>865.13199999999995</v>
          </cell>
          <cell r="H3526">
            <v>865.13199999999995</v>
          </cell>
          <cell r="I3526">
            <v>862.04600000000005</v>
          </cell>
          <cell r="J3526">
            <v>863.86300000000006</v>
          </cell>
          <cell r="K3526">
            <v>3.0409999999995989</v>
          </cell>
          <cell r="L3526">
            <v>1.2239999999995916</v>
          </cell>
          <cell r="M3526" t="str">
            <v>FILL</v>
          </cell>
          <cell r="N3526" t="str">
            <v>FILL</v>
          </cell>
          <cell r="O3526">
            <v>1</v>
          </cell>
        </row>
        <row r="3527">
          <cell r="B3527">
            <v>297160</v>
          </cell>
          <cell r="D3527">
            <v>865.17399999999998</v>
          </cell>
          <cell r="E3527">
            <v>864.94899999999996</v>
          </cell>
          <cell r="F3527">
            <v>864.94899999999996</v>
          </cell>
          <cell r="G3527">
            <v>864.93399999999997</v>
          </cell>
          <cell r="H3527">
            <v>864.93399999999997</v>
          </cell>
          <cell r="I3527">
            <v>862.45799999999997</v>
          </cell>
          <cell r="J3527">
            <v>864.20699999999999</v>
          </cell>
          <cell r="K3527">
            <v>2.43100000000004</v>
          </cell>
          <cell r="L3527">
            <v>0.68200000000001637</v>
          </cell>
          <cell r="M3527" t="str">
            <v>FILL</v>
          </cell>
          <cell r="N3527" t="str">
            <v>FILL</v>
          </cell>
          <cell r="O3527">
            <v>1</v>
          </cell>
        </row>
        <row r="3528">
          <cell r="B3528">
            <v>297170</v>
          </cell>
          <cell r="D3528">
            <v>864.976</v>
          </cell>
          <cell r="E3528">
            <v>864.75099999999998</v>
          </cell>
          <cell r="F3528">
            <v>864.75099999999998</v>
          </cell>
          <cell r="G3528">
            <v>864.73599999999999</v>
          </cell>
          <cell r="H3528">
            <v>864.73599999999999</v>
          </cell>
          <cell r="I3528">
            <v>861.73599999999999</v>
          </cell>
          <cell r="J3528">
            <v>864.17499999999995</v>
          </cell>
          <cell r="K3528">
            <v>2.9550000000000409</v>
          </cell>
          <cell r="L3528">
            <v>0.5160000000000764</v>
          </cell>
          <cell r="M3528" t="str">
            <v>FILL</v>
          </cell>
          <cell r="N3528" t="str">
            <v>FILL</v>
          </cell>
          <cell r="O3528">
            <v>1</v>
          </cell>
        </row>
        <row r="3529">
          <cell r="B3529">
            <v>297180</v>
          </cell>
          <cell r="D3529">
            <v>864.77700000000004</v>
          </cell>
          <cell r="E3529">
            <v>864.55200000000002</v>
          </cell>
          <cell r="F3529">
            <v>864.55200000000002</v>
          </cell>
          <cell r="G3529">
            <v>864.53700000000003</v>
          </cell>
          <cell r="H3529">
            <v>864.53700000000003</v>
          </cell>
          <cell r="I3529">
            <v>862.67399999999998</v>
          </cell>
          <cell r="J3529">
            <v>864.12900000000002</v>
          </cell>
          <cell r="K3529">
            <v>1.8180000000000973</v>
          </cell>
          <cell r="L3529">
            <v>0.36300000000005639</v>
          </cell>
          <cell r="M3529" t="str">
            <v>FILL</v>
          </cell>
          <cell r="N3529" t="str">
            <v>FILL</v>
          </cell>
          <cell r="O3529">
            <v>1</v>
          </cell>
        </row>
        <row r="3530">
          <cell r="B3530">
            <v>297190</v>
          </cell>
          <cell r="D3530">
            <v>864.57899999999995</v>
          </cell>
          <cell r="E3530">
            <v>864.35400000000004</v>
          </cell>
          <cell r="F3530">
            <v>864.35400000000004</v>
          </cell>
          <cell r="G3530">
            <v>864.33900000000006</v>
          </cell>
          <cell r="H3530">
            <v>864.33900000000006</v>
          </cell>
          <cell r="I3530">
            <v>859.851</v>
          </cell>
          <cell r="J3530">
            <v>864.18899999999996</v>
          </cell>
          <cell r="K3530">
            <v>4.4430000000000973</v>
          </cell>
          <cell r="L3530">
            <v>0.10500000000013188</v>
          </cell>
          <cell r="M3530" t="str">
            <v>FILL</v>
          </cell>
          <cell r="N3530" t="str">
            <v>FILL</v>
          </cell>
          <cell r="O3530">
            <v>1</v>
          </cell>
        </row>
        <row r="3531">
          <cell r="B3531">
            <v>297200</v>
          </cell>
          <cell r="D3531">
            <v>864.38099999999997</v>
          </cell>
          <cell r="E3531">
            <v>864.15599999999995</v>
          </cell>
          <cell r="F3531">
            <v>864.15599999999995</v>
          </cell>
          <cell r="G3531">
            <v>864.14099999999996</v>
          </cell>
          <cell r="H3531">
            <v>864.14099999999996</v>
          </cell>
          <cell r="I3531">
            <v>859.53200000000004</v>
          </cell>
          <cell r="J3531">
            <v>864.12300000000005</v>
          </cell>
          <cell r="K3531">
            <v>4.5639999999999645</v>
          </cell>
          <cell r="L3531">
            <v>-2.7000000000043656E-2</v>
          </cell>
          <cell r="M3531" t="str">
            <v>FILL</v>
          </cell>
          <cell r="N3531" t="str">
            <v>CUT</v>
          </cell>
          <cell r="O3531">
            <v>1</v>
          </cell>
        </row>
        <row r="3532">
          <cell r="B3532">
            <v>297210</v>
          </cell>
          <cell r="D3532">
            <v>864.18799999999999</v>
          </cell>
          <cell r="E3532">
            <v>863.96299999999997</v>
          </cell>
          <cell r="F3532">
            <v>863.96299999999997</v>
          </cell>
          <cell r="G3532">
            <v>863.94799999999998</v>
          </cell>
          <cell r="H3532">
            <v>863.94799999999998</v>
          </cell>
          <cell r="I3532">
            <v>859.97400000000005</v>
          </cell>
          <cell r="J3532">
            <v>864.13</v>
          </cell>
          <cell r="K3532">
            <v>3.9289999999999736</v>
          </cell>
          <cell r="L3532">
            <v>-0.22699999999997544</v>
          </cell>
          <cell r="M3532" t="str">
            <v>FILL</v>
          </cell>
          <cell r="N3532" t="str">
            <v>CUT</v>
          </cell>
          <cell r="O3532">
            <v>1</v>
          </cell>
        </row>
        <row r="3533">
          <cell r="B3533">
            <v>297220</v>
          </cell>
          <cell r="D3533">
            <v>864.00199999999995</v>
          </cell>
          <cell r="E3533">
            <v>863.77700000000004</v>
          </cell>
          <cell r="F3533">
            <v>863.77700000000004</v>
          </cell>
          <cell r="G3533">
            <v>863.76199999999994</v>
          </cell>
          <cell r="H3533">
            <v>863.76199999999994</v>
          </cell>
          <cell r="I3533">
            <v>862.53399999999999</v>
          </cell>
          <cell r="J3533">
            <v>863.97199999999998</v>
          </cell>
          <cell r="K3533">
            <v>1.1829999999996517</v>
          </cell>
          <cell r="L3533">
            <v>-0.25500000000033651</v>
          </cell>
          <cell r="M3533" t="str">
            <v>FILL</v>
          </cell>
          <cell r="N3533" t="str">
            <v>CUT</v>
          </cell>
          <cell r="O3533">
            <v>1</v>
          </cell>
        </row>
        <row r="3534">
          <cell r="B3534">
            <v>297230</v>
          </cell>
          <cell r="D3534">
            <v>863.822</v>
          </cell>
          <cell r="E3534">
            <v>863.59699999999998</v>
          </cell>
          <cell r="F3534">
            <v>863.59699999999998</v>
          </cell>
          <cell r="G3534">
            <v>863.58199999999999</v>
          </cell>
          <cell r="H3534">
            <v>863.58199999999999</v>
          </cell>
          <cell r="I3534">
            <v>862.76599999999996</v>
          </cell>
          <cell r="J3534">
            <v>863.57299999999998</v>
          </cell>
          <cell r="K3534">
            <v>0.77100000000007185</v>
          </cell>
          <cell r="L3534">
            <v>-3.5999999999944521E-2</v>
          </cell>
          <cell r="M3534" t="str">
            <v>FILL</v>
          </cell>
          <cell r="N3534" t="str">
            <v>CUT</v>
          </cell>
          <cell r="O3534">
            <v>1</v>
          </cell>
        </row>
        <row r="3535">
          <cell r="B3535">
            <v>297240</v>
          </cell>
          <cell r="D3535">
            <v>863.649</v>
          </cell>
          <cell r="E3535">
            <v>863.42399999999998</v>
          </cell>
          <cell r="F3535">
            <v>863.42399999999998</v>
          </cell>
          <cell r="G3535">
            <v>863.40899999999999</v>
          </cell>
          <cell r="H3535">
            <v>863.40899999999999</v>
          </cell>
          <cell r="I3535">
            <v>862.35400000000004</v>
          </cell>
          <cell r="J3535">
            <v>863.76599999999996</v>
          </cell>
          <cell r="K3535">
            <v>1.0099999999999909</v>
          </cell>
          <cell r="L3535">
            <v>-0.40199999999992997</v>
          </cell>
          <cell r="M3535" t="str">
            <v>FILL</v>
          </cell>
          <cell r="N3535" t="str">
            <v>CUT</v>
          </cell>
          <cell r="O3535">
            <v>1</v>
          </cell>
        </row>
        <row r="3536">
          <cell r="B3536">
            <v>297250</v>
          </cell>
          <cell r="D3536">
            <v>863.48299999999995</v>
          </cell>
          <cell r="E3536">
            <v>863.25800000000004</v>
          </cell>
          <cell r="F3536">
            <v>863.25800000000004</v>
          </cell>
          <cell r="G3536">
            <v>863.24300000000005</v>
          </cell>
          <cell r="H3536">
            <v>863.24300000000005</v>
          </cell>
          <cell r="I3536">
            <v>862.40599999999995</v>
          </cell>
          <cell r="J3536">
            <v>862.86199999999997</v>
          </cell>
          <cell r="K3536">
            <v>0.7920000000001437</v>
          </cell>
          <cell r="L3536">
            <v>0.33600000000012642</v>
          </cell>
          <cell r="M3536" t="str">
            <v>FILL</v>
          </cell>
          <cell r="N3536" t="str">
            <v>FILL</v>
          </cell>
          <cell r="O3536">
            <v>1</v>
          </cell>
        </row>
        <row r="3537">
          <cell r="B3537">
            <v>297260</v>
          </cell>
          <cell r="D3537">
            <v>863.32299999999998</v>
          </cell>
          <cell r="E3537">
            <v>863.09799999999996</v>
          </cell>
          <cell r="F3537">
            <v>863.09799999999996</v>
          </cell>
          <cell r="G3537">
            <v>863.08299999999997</v>
          </cell>
          <cell r="H3537">
            <v>863.08299999999997</v>
          </cell>
          <cell r="I3537">
            <v>861.83100000000002</v>
          </cell>
          <cell r="J3537">
            <v>862.85199999999998</v>
          </cell>
          <cell r="K3537">
            <v>1.2069999999999936</v>
          </cell>
          <cell r="L3537">
            <v>0.18600000000003547</v>
          </cell>
          <cell r="M3537" t="str">
            <v>FILL</v>
          </cell>
          <cell r="N3537" t="str">
            <v>FILL</v>
          </cell>
          <cell r="O3537">
            <v>1</v>
          </cell>
        </row>
        <row r="3538">
          <cell r="B3538">
            <v>297270</v>
          </cell>
          <cell r="D3538">
            <v>863.17</v>
          </cell>
          <cell r="E3538">
            <v>862.94500000000005</v>
          </cell>
          <cell r="F3538">
            <v>862.94500000000005</v>
          </cell>
          <cell r="G3538">
            <v>862.93</v>
          </cell>
          <cell r="H3538">
            <v>862.93</v>
          </cell>
          <cell r="I3538">
            <v>861.7</v>
          </cell>
          <cell r="J3538">
            <v>862.56600000000003</v>
          </cell>
          <cell r="K3538">
            <v>1.1849999999996044</v>
          </cell>
          <cell r="L3538">
            <v>0.31899999999961892</v>
          </cell>
          <cell r="M3538" t="str">
            <v>FILL</v>
          </cell>
          <cell r="N3538" t="str">
            <v>FILL</v>
          </cell>
          <cell r="O3538">
            <v>1</v>
          </cell>
        </row>
        <row r="3539">
          <cell r="B3539">
            <v>297280</v>
          </cell>
          <cell r="D3539">
            <v>863.02300000000002</v>
          </cell>
          <cell r="E3539">
            <v>862.798</v>
          </cell>
          <cell r="F3539">
            <v>862.798</v>
          </cell>
          <cell r="G3539">
            <v>862.78300000000002</v>
          </cell>
          <cell r="H3539">
            <v>862.78300000000002</v>
          </cell>
          <cell r="I3539">
            <v>861.32600000000002</v>
          </cell>
          <cell r="J3539">
            <v>862.399</v>
          </cell>
          <cell r="K3539">
            <v>1.4120000000000346</v>
          </cell>
          <cell r="L3539">
            <v>0.33900000000005548</v>
          </cell>
          <cell r="M3539" t="str">
            <v>FILL</v>
          </cell>
          <cell r="N3539" t="str">
            <v>FILL</v>
          </cell>
          <cell r="O3539">
            <v>1</v>
          </cell>
        </row>
        <row r="3540">
          <cell r="B3540">
            <v>297290</v>
          </cell>
          <cell r="D3540">
            <v>862.88300000000004</v>
          </cell>
          <cell r="E3540">
            <v>862.65800000000002</v>
          </cell>
          <cell r="F3540">
            <v>862.65800000000002</v>
          </cell>
          <cell r="G3540">
            <v>862.64300000000003</v>
          </cell>
          <cell r="H3540">
            <v>862.64300000000003</v>
          </cell>
          <cell r="I3540">
            <v>861.37800000000004</v>
          </cell>
          <cell r="J3540">
            <v>862.274</v>
          </cell>
          <cell r="K3540">
            <v>1.2200000000000273</v>
          </cell>
          <cell r="L3540">
            <v>0.32400000000006912</v>
          </cell>
          <cell r="M3540" t="str">
            <v>FILL</v>
          </cell>
          <cell r="N3540" t="str">
            <v>FILL</v>
          </cell>
          <cell r="O3540">
            <v>1</v>
          </cell>
        </row>
        <row r="3541">
          <cell r="B3541">
            <v>297300</v>
          </cell>
          <cell r="D3541">
            <v>862.75</v>
          </cell>
          <cell r="E3541">
            <v>862.52499999999998</v>
          </cell>
          <cell r="F3541">
            <v>862.52499999999998</v>
          </cell>
          <cell r="G3541">
            <v>862.51</v>
          </cell>
          <cell r="H3541">
            <v>862.51</v>
          </cell>
          <cell r="I3541">
            <v>861.04700000000003</v>
          </cell>
          <cell r="J3541">
            <v>862.15899999999999</v>
          </cell>
          <cell r="K3541">
            <v>1.4180000000000064</v>
          </cell>
          <cell r="L3541">
            <v>0.30600000000004002</v>
          </cell>
          <cell r="M3541" t="str">
            <v>FILL</v>
          </cell>
          <cell r="N3541" t="str">
            <v>FILL</v>
          </cell>
          <cell r="O3541">
            <v>1</v>
          </cell>
        </row>
        <row r="3542">
          <cell r="B3542">
            <v>297310</v>
          </cell>
          <cell r="D3542">
            <v>862.61699999999996</v>
          </cell>
          <cell r="E3542">
            <v>862.39200000000005</v>
          </cell>
          <cell r="F3542">
            <v>862.39200000000005</v>
          </cell>
          <cell r="G3542">
            <v>862.37699999999995</v>
          </cell>
          <cell r="H3542">
            <v>862.37699999999995</v>
          </cell>
          <cell r="I3542">
            <v>861.17600000000004</v>
          </cell>
          <cell r="J3542">
            <v>862.048</v>
          </cell>
          <cell r="K3542">
            <v>1.155999999999608</v>
          </cell>
          <cell r="L3542">
            <v>0.28399999999965075</v>
          </cell>
          <cell r="M3542" t="str">
            <v>FILL</v>
          </cell>
          <cell r="N3542" t="str">
            <v>FILL</v>
          </cell>
          <cell r="O3542">
            <v>1</v>
          </cell>
        </row>
        <row r="3543">
          <cell r="B3543">
            <v>297320</v>
          </cell>
          <cell r="D3543">
            <v>862.48500000000001</v>
          </cell>
          <cell r="E3543">
            <v>862.26</v>
          </cell>
          <cell r="F3543">
            <v>862.26</v>
          </cell>
          <cell r="G3543">
            <v>862.245</v>
          </cell>
          <cell r="H3543">
            <v>862.245</v>
          </cell>
          <cell r="I3543">
            <v>860.86900000000003</v>
          </cell>
          <cell r="J3543">
            <v>861.91800000000001</v>
          </cell>
          <cell r="K3543">
            <v>1.3310000000000173</v>
          </cell>
          <cell r="L3543">
            <v>0.28200000000003911</v>
          </cell>
          <cell r="M3543" t="str">
            <v>FILL</v>
          </cell>
          <cell r="N3543" t="str">
            <v>FILL</v>
          </cell>
          <cell r="O3543">
            <v>1</v>
          </cell>
        </row>
        <row r="3544">
          <cell r="B3544">
            <v>297330</v>
          </cell>
          <cell r="D3544">
            <v>862.35299999999995</v>
          </cell>
          <cell r="E3544">
            <v>862.12800000000004</v>
          </cell>
          <cell r="F3544">
            <v>862.12800000000004</v>
          </cell>
          <cell r="G3544">
            <v>862.11300000000006</v>
          </cell>
          <cell r="H3544">
            <v>862.11300000000006</v>
          </cell>
          <cell r="I3544">
            <v>860.63300000000004</v>
          </cell>
          <cell r="J3544">
            <v>861.67100000000005</v>
          </cell>
          <cell r="K3544">
            <v>1.4350000000000591</v>
          </cell>
          <cell r="L3544">
            <v>0.3970000000000482</v>
          </cell>
          <cell r="M3544" t="str">
            <v>FILL</v>
          </cell>
          <cell r="N3544" t="str">
            <v>FILL</v>
          </cell>
          <cell r="O3544">
            <v>1</v>
          </cell>
        </row>
        <row r="3545">
          <cell r="B3545">
            <v>297340</v>
          </cell>
          <cell r="D3545">
            <v>862.221</v>
          </cell>
          <cell r="E3545">
            <v>861.99599999999998</v>
          </cell>
          <cell r="F3545">
            <v>861.99599999999998</v>
          </cell>
          <cell r="G3545">
            <v>861.98099999999999</v>
          </cell>
          <cell r="H3545">
            <v>861.98099999999999</v>
          </cell>
          <cell r="I3545">
            <v>860.9</v>
          </cell>
          <cell r="J3545">
            <v>861.5</v>
          </cell>
          <cell r="K3545">
            <v>1.0360000000000582</v>
          </cell>
          <cell r="L3545">
            <v>0.43600000000003547</v>
          </cell>
          <cell r="M3545" t="str">
            <v>FILL</v>
          </cell>
          <cell r="N3545" t="str">
            <v>FILL</v>
          </cell>
          <cell r="O3545">
            <v>1</v>
          </cell>
        </row>
        <row r="3546">
          <cell r="B3546">
            <v>297350</v>
          </cell>
          <cell r="D3546">
            <v>862.08900000000006</v>
          </cell>
          <cell r="E3546">
            <v>861.86400000000003</v>
          </cell>
          <cell r="F3546">
            <v>861.86400000000003</v>
          </cell>
          <cell r="G3546">
            <v>861.84900000000005</v>
          </cell>
          <cell r="H3546">
            <v>861.84900000000005</v>
          </cell>
          <cell r="I3546">
            <v>860.94899999999996</v>
          </cell>
          <cell r="J3546">
            <v>861.20299999999997</v>
          </cell>
          <cell r="K3546">
            <v>0.85500000000013188</v>
          </cell>
          <cell r="L3546">
            <v>0.60100000000011278</v>
          </cell>
          <cell r="M3546" t="str">
            <v>FILL</v>
          </cell>
          <cell r="N3546" t="str">
            <v>FILL</v>
          </cell>
          <cell r="O3546">
            <v>1</v>
          </cell>
        </row>
        <row r="3547">
          <cell r="B3547">
            <v>297360</v>
          </cell>
          <cell r="D3547">
            <v>861.95699999999999</v>
          </cell>
          <cell r="E3547">
            <v>861.73199999999997</v>
          </cell>
          <cell r="F3547">
            <v>861.73199999999997</v>
          </cell>
          <cell r="G3547">
            <v>861.71699999999998</v>
          </cell>
          <cell r="H3547">
            <v>861.71699999999998</v>
          </cell>
          <cell r="I3547">
            <v>860.745</v>
          </cell>
          <cell r="J3547">
            <v>860.97799999999995</v>
          </cell>
          <cell r="K3547">
            <v>0.92700000000002092</v>
          </cell>
          <cell r="L3547">
            <v>0.69400000000007367</v>
          </cell>
          <cell r="M3547" t="str">
            <v>FILL</v>
          </cell>
          <cell r="N3547" t="str">
            <v>FILL</v>
          </cell>
          <cell r="O3547">
            <v>1</v>
          </cell>
        </row>
        <row r="3548">
          <cell r="B3548">
            <v>297370</v>
          </cell>
          <cell r="D3548">
            <v>861.82500000000005</v>
          </cell>
          <cell r="E3548">
            <v>861.6</v>
          </cell>
          <cell r="F3548">
            <v>861.6</v>
          </cell>
          <cell r="G3548">
            <v>861.58500000000004</v>
          </cell>
          <cell r="H3548">
            <v>861.58500000000004</v>
          </cell>
          <cell r="I3548">
            <v>860.08</v>
          </cell>
          <cell r="J3548">
            <v>860.72799999999995</v>
          </cell>
          <cell r="K3548">
            <v>1.4600000000000364</v>
          </cell>
          <cell r="L3548">
            <v>0.81200000000012551</v>
          </cell>
          <cell r="M3548" t="str">
            <v>FILL</v>
          </cell>
          <cell r="N3548" t="str">
            <v>FILL</v>
          </cell>
          <cell r="O3548">
            <v>1</v>
          </cell>
        </row>
        <row r="3549">
          <cell r="B3549">
            <v>297380</v>
          </cell>
          <cell r="D3549">
            <v>861.69299999999998</v>
          </cell>
          <cell r="E3549">
            <v>861.46799999999996</v>
          </cell>
          <cell r="F3549">
            <v>861.46799999999996</v>
          </cell>
          <cell r="G3549">
            <v>861.45299999999997</v>
          </cell>
          <cell r="H3549">
            <v>861.45299999999997</v>
          </cell>
          <cell r="I3549">
            <v>860.221</v>
          </cell>
          <cell r="J3549">
            <v>860.52700000000004</v>
          </cell>
          <cell r="K3549">
            <v>1.1870000000000118</v>
          </cell>
          <cell r="L3549">
            <v>0.88099999999997181</v>
          </cell>
          <cell r="M3549" t="str">
            <v>FILL</v>
          </cell>
          <cell r="N3549" t="str">
            <v>FILL</v>
          </cell>
          <cell r="O3549">
            <v>1</v>
          </cell>
        </row>
        <row r="3550">
          <cell r="B3550">
            <v>297390</v>
          </cell>
          <cell r="D3550">
            <v>861.56</v>
          </cell>
          <cell r="E3550">
            <v>861.33500000000004</v>
          </cell>
          <cell r="F3550">
            <v>861.33500000000004</v>
          </cell>
          <cell r="G3550">
            <v>861.32</v>
          </cell>
          <cell r="H3550">
            <v>861.32</v>
          </cell>
          <cell r="I3550">
            <v>859.09900000000005</v>
          </cell>
          <cell r="J3550">
            <v>860.31100000000004</v>
          </cell>
          <cell r="K3550">
            <v>2.1760000000000446</v>
          </cell>
          <cell r="L3550">
            <v>0.96400000000005548</v>
          </cell>
          <cell r="M3550" t="str">
            <v>FILL</v>
          </cell>
          <cell r="N3550" t="str">
            <v>FILL</v>
          </cell>
          <cell r="O3550">
            <v>1</v>
          </cell>
        </row>
        <row r="3551">
          <cell r="B3551">
            <v>297400</v>
          </cell>
          <cell r="D3551">
            <v>861.428</v>
          </cell>
          <cell r="E3551">
            <v>861.20299999999997</v>
          </cell>
          <cell r="F3551">
            <v>861.20299999999997</v>
          </cell>
          <cell r="G3551">
            <v>861.18799999999999</v>
          </cell>
          <cell r="H3551">
            <v>861.18799999999999</v>
          </cell>
          <cell r="I3551">
            <v>858.74300000000005</v>
          </cell>
          <cell r="J3551">
            <v>860.12300000000005</v>
          </cell>
          <cell r="K3551">
            <v>2.3999999999999773</v>
          </cell>
          <cell r="L3551">
            <v>1.0199999999999818</v>
          </cell>
          <cell r="M3551" t="str">
            <v>FILL</v>
          </cell>
          <cell r="N3551" t="str">
            <v>FILL</v>
          </cell>
          <cell r="O3551">
            <v>1</v>
          </cell>
        </row>
        <row r="3552">
          <cell r="B3552">
            <v>297410</v>
          </cell>
          <cell r="D3552">
            <v>861.29600000000005</v>
          </cell>
          <cell r="E3552">
            <v>861.07100000000003</v>
          </cell>
          <cell r="F3552">
            <v>861.07100000000003</v>
          </cell>
          <cell r="G3552">
            <v>861.05600000000004</v>
          </cell>
          <cell r="H3552">
            <v>861.05600000000004</v>
          </cell>
          <cell r="I3552">
            <v>857.995</v>
          </cell>
          <cell r="J3552">
            <v>859.95500000000004</v>
          </cell>
          <cell r="K3552">
            <v>3.0160000000000764</v>
          </cell>
          <cell r="L3552">
            <v>1.05600000000004</v>
          </cell>
          <cell r="M3552" t="str">
            <v>FILL</v>
          </cell>
          <cell r="N3552" t="str">
            <v>FILL</v>
          </cell>
          <cell r="O3552">
            <v>1</v>
          </cell>
        </row>
        <row r="3553">
          <cell r="B3553">
            <v>297420</v>
          </cell>
          <cell r="D3553">
            <v>861.16399999999999</v>
          </cell>
          <cell r="E3553">
            <v>860.93899999999996</v>
          </cell>
          <cell r="F3553">
            <v>860.93899999999996</v>
          </cell>
          <cell r="G3553">
            <v>860.92399999999998</v>
          </cell>
          <cell r="H3553">
            <v>860.92399999999998</v>
          </cell>
          <cell r="I3553">
            <v>858.31899999999996</v>
          </cell>
          <cell r="J3553">
            <v>859.84199999999998</v>
          </cell>
          <cell r="K3553">
            <v>2.5600000000000591</v>
          </cell>
          <cell r="L3553">
            <v>1.0370000000000346</v>
          </cell>
          <cell r="M3553" t="str">
            <v>FILL</v>
          </cell>
          <cell r="N3553" t="str">
            <v>FILL</v>
          </cell>
          <cell r="O3553">
            <v>1</v>
          </cell>
        </row>
        <row r="3554">
          <cell r="B3554">
            <v>297430</v>
          </cell>
          <cell r="D3554">
            <v>861.03200000000004</v>
          </cell>
          <cell r="E3554">
            <v>860.80700000000002</v>
          </cell>
          <cell r="F3554">
            <v>860.80700000000002</v>
          </cell>
          <cell r="G3554">
            <v>860.79200000000003</v>
          </cell>
          <cell r="H3554">
            <v>860.79200000000003</v>
          </cell>
          <cell r="I3554">
            <v>858.44899999999996</v>
          </cell>
          <cell r="J3554">
            <v>859.65599999999995</v>
          </cell>
          <cell r="K3554">
            <v>2.2980000000001155</v>
          </cell>
          <cell r="L3554">
            <v>1.0910000000001219</v>
          </cell>
          <cell r="M3554" t="str">
            <v>FILL</v>
          </cell>
          <cell r="N3554" t="str">
            <v>FILL</v>
          </cell>
          <cell r="O3554">
            <v>1</v>
          </cell>
        </row>
        <row r="3555">
          <cell r="B3555">
            <v>297440</v>
          </cell>
          <cell r="D3555">
            <v>860.9</v>
          </cell>
          <cell r="E3555">
            <v>860.67499999999995</v>
          </cell>
          <cell r="F3555">
            <v>860.67499999999995</v>
          </cell>
          <cell r="G3555">
            <v>860.66</v>
          </cell>
          <cell r="H3555">
            <v>860.66</v>
          </cell>
          <cell r="I3555">
            <v>858.00800000000004</v>
          </cell>
          <cell r="J3555">
            <v>859.44100000000003</v>
          </cell>
          <cell r="K3555">
            <v>2.6069999999999709</v>
          </cell>
          <cell r="L3555">
            <v>1.1739999999999782</v>
          </cell>
          <cell r="M3555" t="str">
            <v>FILL</v>
          </cell>
          <cell r="N3555" t="str">
            <v>FILL</v>
          </cell>
          <cell r="O3555">
            <v>1</v>
          </cell>
        </row>
        <row r="3556">
          <cell r="B3556">
            <v>297450</v>
          </cell>
          <cell r="D3556">
            <v>860.76800000000003</v>
          </cell>
          <cell r="E3556">
            <v>860.54300000000001</v>
          </cell>
          <cell r="F3556">
            <v>860.54300000000001</v>
          </cell>
          <cell r="G3556">
            <v>860.52800000000002</v>
          </cell>
          <cell r="H3556">
            <v>860.52800000000002</v>
          </cell>
          <cell r="I3556">
            <v>858.31700000000001</v>
          </cell>
          <cell r="J3556">
            <v>859.31200000000001</v>
          </cell>
          <cell r="K3556">
            <v>2.1660000000000537</v>
          </cell>
          <cell r="L3556">
            <v>1.1710000000000491</v>
          </cell>
          <cell r="M3556" t="str">
            <v>FILL</v>
          </cell>
          <cell r="N3556" t="str">
            <v>FILL</v>
          </cell>
          <cell r="O3556">
            <v>1</v>
          </cell>
        </row>
        <row r="3557">
          <cell r="B3557">
            <v>297460</v>
          </cell>
          <cell r="D3557">
            <v>860.63599999999997</v>
          </cell>
          <cell r="E3557">
            <v>860.41099999999994</v>
          </cell>
          <cell r="F3557">
            <v>860.41099999999994</v>
          </cell>
          <cell r="G3557">
            <v>860.39599999999996</v>
          </cell>
          <cell r="H3557">
            <v>860.39599999999996</v>
          </cell>
          <cell r="I3557">
            <v>858.63800000000003</v>
          </cell>
          <cell r="J3557">
            <v>859.221</v>
          </cell>
          <cell r="K3557">
            <v>1.7129999999999654</v>
          </cell>
          <cell r="L3557">
            <v>1.1299999999999955</v>
          </cell>
          <cell r="M3557" t="str">
            <v>FILL</v>
          </cell>
          <cell r="N3557" t="str">
            <v>FILL</v>
          </cell>
          <cell r="O3557">
            <v>1</v>
          </cell>
        </row>
        <row r="3558">
          <cell r="B3558">
            <v>297470</v>
          </cell>
          <cell r="D3558">
            <v>860.50400000000002</v>
          </cell>
          <cell r="E3558">
            <v>860.279</v>
          </cell>
          <cell r="F3558">
            <v>860.279</v>
          </cell>
          <cell r="G3558">
            <v>860.26400000000001</v>
          </cell>
          <cell r="H3558">
            <v>860.26400000000001</v>
          </cell>
          <cell r="I3558">
            <v>858.37300000000005</v>
          </cell>
          <cell r="J3558">
            <v>859.14599999999996</v>
          </cell>
          <cell r="K3558">
            <v>1.8460000000000036</v>
          </cell>
          <cell r="L3558">
            <v>1.0730000000000928</v>
          </cell>
          <cell r="M3558" t="str">
            <v>FILL</v>
          </cell>
          <cell r="N3558" t="str">
            <v>FILL</v>
          </cell>
          <cell r="O3558">
            <v>1</v>
          </cell>
        </row>
        <row r="3559">
          <cell r="B3559">
            <v>297480</v>
          </cell>
          <cell r="D3559">
            <v>860.37099999999998</v>
          </cell>
          <cell r="E3559">
            <v>860.14599999999996</v>
          </cell>
          <cell r="F3559">
            <v>860.14599999999996</v>
          </cell>
          <cell r="G3559">
            <v>860.13099999999997</v>
          </cell>
          <cell r="H3559">
            <v>860.13099999999997</v>
          </cell>
          <cell r="I3559">
            <v>858.47</v>
          </cell>
          <cell r="J3559">
            <v>859.07100000000003</v>
          </cell>
          <cell r="K3559">
            <v>1.6159999999999854</v>
          </cell>
          <cell r="L3559">
            <v>1.0149999999999864</v>
          </cell>
          <cell r="M3559" t="str">
            <v>FILL</v>
          </cell>
          <cell r="N3559" t="str">
            <v>FILL</v>
          </cell>
          <cell r="O3559">
            <v>1</v>
          </cell>
        </row>
        <row r="3560">
          <cell r="B3560">
            <v>297490</v>
          </cell>
          <cell r="D3560">
            <v>860.23900000000003</v>
          </cell>
          <cell r="E3560">
            <v>860.01400000000001</v>
          </cell>
          <cell r="F3560">
            <v>860.01400000000001</v>
          </cell>
          <cell r="G3560">
            <v>859.99900000000002</v>
          </cell>
          <cell r="H3560">
            <v>859.99900000000002</v>
          </cell>
          <cell r="I3560">
            <v>858.23</v>
          </cell>
          <cell r="J3560">
            <v>858.91899999999998</v>
          </cell>
          <cell r="K3560">
            <v>1.7240000000000464</v>
          </cell>
          <cell r="L3560">
            <v>1.0350000000000819</v>
          </cell>
          <cell r="M3560" t="str">
            <v>FILL</v>
          </cell>
          <cell r="N3560" t="str">
            <v>FILL</v>
          </cell>
          <cell r="O3560">
            <v>1</v>
          </cell>
        </row>
        <row r="3561">
          <cell r="B3561">
            <v>297500</v>
          </cell>
          <cell r="D3561">
            <v>860.10699999999997</v>
          </cell>
          <cell r="E3561">
            <v>859.88199999999995</v>
          </cell>
          <cell r="F3561">
            <v>859.88199999999995</v>
          </cell>
          <cell r="G3561">
            <v>859.86699999999996</v>
          </cell>
          <cell r="H3561">
            <v>859.86699999999996</v>
          </cell>
          <cell r="I3561">
            <v>857.99</v>
          </cell>
          <cell r="J3561">
            <v>858.63800000000003</v>
          </cell>
          <cell r="K3561">
            <v>1.8319999999999936</v>
          </cell>
          <cell r="L3561">
            <v>1.1839999999999691</v>
          </cell>
          <cell r="M3561" t="str">
            <v>FILL</v>
          </cell>
          <cell r="N3561" t="str">
            <v>FILL</v>
          </cell>
          <cell r="O3561">
            <v>1</v>
          </cell>
        </row>
        <row r="3562">
          <cell r="B3562">
            <v>297510</v>
          </cell>
          <cell r="D3562">
            <v>859.97500000000002</v>
          </cell>
          <cell r="E3562">
            <v>859.75</v>
          </cell>
          <cell r="F3562">
            <v>859.75</v>
          </cell>
          <cell r="G3562">
            <v>859.73500000000001</v>
          </cell>
          <cell r="H3562">
            <v>859.73500000000001</v>
          </cell>
          <cell r="I3562">
            <v>857.79300000000001</v>
          </cell>
          <cell r="J3562">
            <v>858.37199999999996</v>
          </cell>
          <cell r="K3562">
            <v>1.8970000000000482</v>
          </cell>
          <cell r="L3562">
            <v>1.3180000000000973</v>
          </cell>
          <cell r="M3562" t="str">
            <v>FILL</v>
          </cell>
          <cell r="N3562" t="str">
            <v>FILL</v>
          </cell>
          <cell r="O3562">
            <v>1</v>
          </cell>
        </row>
        <row r="3563">
          <cell r="B3563">
            <v>297520</v>
          </cell>
          <cell r="D3563">
            <v>859.84299999999996</v>
          </cell>
          <cell r="E3563">
            <v>859.61800000000005</v>
          </cell>
          <cell r="F3563">
            <v>859.61800000000005</v>
          </cell>
          <cell r="G3563">
            <v>859.60299999999995</v>
          </cell>
          <cell r="H3563">
            <v>859.60299999999995</v>
          </cell>
          <cell r="I3563">
            <v>857.74300000000005</v>
          </cell>
          <cell r="J3563">
            <v>858.27099999999996</v>
          </cell>
          <cell r="K3563">
            <v>1.8149999999995998</v>
          </cell>
          <cell r="L3563">
            <v>1.2869999999996935</v>
          </cell>
          <cell r="M3563" t="str">
            <v>FILL</v>
          </cell>
          <cell r="N3563" t="str">
            <v>FILL</v>
          </cell>
          <cell r="O3563">
            <v>1</v>
          </cell>
        </row>
        <row r="3564">
          <cell r="B3564">
            <v>297530</v>
          </cell>
          <cell r="D3564">
            <v>859.71100000000001</v>
          </cell>
          <cell r="E3564">
            <v>859.48599999999999</v>
          </cell>
          <cell r="F3564">
            <v>859.48599999999999</v>
          </cell>
          <cell r="G3564">
            <v>859.471</v>
          </cell>
          <cell r="H3564">
            <v>859.471</v>
          </cell>
          <cell r="I3564">
            <v>857.97199999999998</v>
          </cell>
          <cell r="J3564">
            <v>858.64099999999996</v>
          </cell>
          <cell r="K3564">
            <v>1.4540000000000646</v>
          </cell>
          <cell r="L3564">
            <v>0.78500000000008185</v>
          </cell>
          <cell r="M3564" t="str">
            <v>FILL</v>
          </cell>
          <cell r="N3564" t="str">
            <v>FILL</v>
          </cell>
          <cell r="O3564">
            <v>1</v>
          </cell>
        </row>
        <row r="3565">
          <cell r="B3565">
            <v>297540</v>
          </cell>
          <cell r="D3565">
            <v>859.57799999999997</v>
          </cell>
          <cell r="E3565">
            <v>859.35299999999995</v>
          </cell>
          <cell r="F3565">
            <v>859.35299999999995</v>
          </cell>
          <cell r="G3565">
            <v>859.33799999999997</v>
          </cell>
          <cell r="H3565">
            <v>859.33799999999997</v>
          </cell>
          <cell r="I3565">
            <v>858.077</v>
          </cell>
          <cell r="J3565">
            <v>858.83600000000001</v>
          </cell>
          <cell r="K3565">
            <v>1.2160000000000082</v>
          </cell>
          <cell r="L3565">
            <v>0.45699999999999363</v>
          </cell>
          <cell r="M3565" t="str">
            <v>FILL</v>
          </cell>
          <cell r="N3565" t="str">
            <v>FILL</v>
          </cell>
          <cell r="O3565">
            <v>1</v>
          </cell>
        </row>
        <row r="3566">
          <cell r="B3566">
            <v>297550</v>
          </cell>
          <cell r="D3566">
            <v>859.44200000000001</v>
          </cell>
          <cell r="E3566">
            <v>859.21699999999998</v>
          </cell>
          <cell r="F3566">
            <v>859.21699999999998</v>
          </cell>
          <cell r="G3566">
            <v>859.202</v>
          </cell>
          <cell r="H3566">
            <v>859.202</v>
          </cell>
          <cell r="I3566">
            <v>857.60599999999999</v>
          </cell>
          <cell r="J3566">
            <v>858.83900000000006</v>
          </cell>
          <cell r="K3566">
            <v>1.5510000000000446</v>
          </cell>
          <cell r="L3566">
            <v>0.31799999999998363</v>
          </cell>
          <cell r="M3566" t="str">
            <v>FILL</v>
          </cell>
          <cell r="N3566" t="str">
            <v>FILL</v>
          </cell>
          <cell r="O3566">
            <v>1</v>
          </cell>
        </row>
        <row r="3567">
          <cell r="B3567">
            <v>297560</v>
          </cell>
          <cell r="D3567">
            <v>859.30100000000004</v>
          </cell>
          <cell r="E3567">
            <v>859.07600000000002</v>
          </cell>
          <cell r="F3567">
            <v>859.07600000000002</v>
          </cell>
          <cell r="G3567">
            <v>859.06100000000004</v>
          </cell>
          <cell r="H3567">
            <v>859.06100000000004</v>
          </cell>
          <cell r="I3567">
            <v>857.39</v>
          </cell>
          <cell r="J3567">
            <v>858.77800000000002</v>
          </cell>
          <cell r="K3567">
            <v>1.62600000000009</v>
          </cell>
          <cell r="L3567">
            <v>0.23800000000005639</v>
          </cell>
          <cell r="M3567" t="str">
            <v>FILL</v>
          </cell>
          <cell r="N3567" t="str">
            <v>FILL</v>
          </cell>
          <cell r="O3567">
            <v>1</v>
          </cell>
        </row>
        <row r="3568">
          <cell r="B3568">
            <v>297570</v>
          </cell>
          <cell r="D3568">
            <v>859.15700000000004</v>
          </cell>
          <cell r="E3568">
            <v>858.93200000000002</v>
          </cell>
          <cell r="F3568">
            <v>858.93200000000002</v>
          </cell>
          <cell r="G3568">
            <v>858.91700000000003</v>
          </cell>
          <cell r="H3568">
            <v>858.91700000000003</v>
          </cell>
          <cell r="I3568">
            <v>857.39599999999996</v>
          </cell>
          <cell r="J3568">
            <v>858.54300000000001</v>
          </cell>
          <cell r="K3568">
            <v>1.4760000000001128</v>
          </cell>
          <cell r="L3568">
            <v>0.32900000000006457</v>
          </cell>
          <cell r="M3568" t="str">
            <v>FILL</v>
          </cell>
          <cell r="N3568" t="str">
            <v>FILL</v>
          </cell>
          <cell r="O3568">
            <v>1</v>
          </cell>
        </row>
        <row r="3569">
          <cell r="B3569">
            <v>297580</v>
          </cell>
          <cell r="D3569">
            <v>859.00800000000004</v>
          </cell>
          <cell r="E3569">
            <v>858.78300000000002</v>
          </cell>
          <cell r="F3569">
            <v>858.78300000000002</v>
          </cell>
          <cell r="G3569">
            <v>858.76800000000003</v>
          </cell>
          <cell r="H3569">
            <v>858.76800000000003</v>
          </cell>
          <cell r="I3569">
            <v>857.4</v>
          </cell>
          <cell r="J3569">
            <v>858.05200000000002</v>
          </cell>
          <cell r="K3569">
            <v>1.3230000000000928</v>
          </cell>
          <cell r="L3569">
            <v>0.67100000000004911</v>
          </cell>
          <cell r="M3569" t="str">
            <v>FILL</v>
          </cell>
          <cell r="N3569" t="str">
            <v>FILL</v>
          </cell>
          <cell r="O3569">
            <v>1</v>
          </cell>
        </row>
        <row r="3570">
          <cell r="B3570">
            <v>297590</v>
          </cell>
          <cell r="D3570">
            <v>858.85500000000002</v>
          </cell>
          <cell r="E3570">
            <v>858.63</v>
          </cell>
          <cell r="F3570">
            <v>858.63</v>
          </cell>
          <cell r="G3570">
            <v>858.61500000000001</v>
          </cell>
          <cell r="H3570">
            <v>858.61500000000001</v>
          </cell>
          <cell r="I3570">
            <v>857.13699999999994</v>
          </cell>
          <cell r="J3570">
            <v>857.68399999999997</v>
          </cell>
          <cell r="K3570">
            <v>1.4330000000001064</v>
          </cell>
          <cell r="L3570">
            <v>0.88600000000008095</v>
          </cell>
          <cell r="M3570" t="str">
            <v>FILL</v>
          </cell>
          <cell r="N3570" t="str">
            <v>FILL</v>
          </cell>
          <cell r="O3570">
            <v>1</v>
          </cell>
        </row>
        <row r="3571">
          <cell r="B3571">
            <v>297600</v>
          </cell>
          <cell r="D3571">
            <v>858.69799999999998</v>
          </cell>
          <cell r="E3571">
            <v>858.47299999999996</v>
          </cell>
          <cell r="F3571">
            <v>858.47299999999996</v>
          </cell>
          <cell r="G3571">
            <v>858.45799999999997</v>
          </cell>
          <cell r="H3571">
            <v>858.45799999999997</v>
          </cell>
          <cell r="I3571">
            <v>857.01800000000003</v>
          </cell>
          <cell r="J3571">
            <v>857.50699999999995</v>
          </cell>
          <cell r="K3571">
            <v>1.3949999999999818</v>
          </cell>
          <cell r="L3571">
            <v>0.90600000000006276</v>
          </cell>
          <cell r="M3571" t="str">
            <v>FILL</v>
          </cell>
          <cell r="N3571" t="str">
            <v>FILL</v>
          </cell>
          <cell r="O3571">
            <v>1</v>
          </cell>
        </row>
        <row r="3572">
          <cell r="B3572">
            <v>297610</v>
          </cell>
          <cell r="D3572">
            <v>858.53599999999994</v>
          </cell>
          <cell r="E3572">
            <v>858.31100000000004</v>
          </cell>
          <cell r="F3572">
            <v>858.31100000000004</v>
          </cell>
          <cell r="G3572">
            <v>858.29600000000005</v>
          </cell>
          <cell r="H3572">
            <v>858.29600000000005</v>
          </cell>
          <cell r="I3572">
            <v>857.40700000000004</v>
          </cell>
          <cell r="J3572">
            <v>857.23900000000003</v>
          </cell>
          <cell r="K3572">
            <v>0.84400000000005093</v>
          </cell>
          <cell r="L3572">
            <v>1.0120000000000573</v>
          </cell>
          <cell r="M3572" t="str">
            <v>FILL</v>
          </cell>
          <cell r="N3572" t="str">
            <v>FILL</v>
          </cell>
          <cell r="O3572">
            <v>1</v>
          </cell>
        </row>
        <row r="3573">
          <cell r="B3573">
            <v>297620</v>
          </cell>
          <cell r="D3573">
            <v>858.37099999999998</v>
          </cell>
          <cell r="E3573">
            <v>858.14599999999996</v>
          </cell>
          <cell r="F3573">
            <v>858.14599999999996</v>
          </cell>
          <cell r="G3573">
            <v>858.13099999999997</v>
          </cell>
          <cell r="H3573">
            <v>858.13099999999997</v>
          </cell>
          <cell r="I3573">
            <v>857.81299999999999</v>
          </cell>
          <cell r="J3573">
            <v>856.45100000000002</v>
          </cell>
          <cell r="K3573">
            <v>0.27300000000002456</v>
          </cell>
          <cell r="L3573">
            <v>1.6349999999999909</v>
          </cell>
          <cell r="M3573" t="str">
            <v>FILL</v>
          </cell>
          <cell r="N3573" t="str">
            <v>FILL</v>
          </cell>
          <cell r="O3573">
            <v>1</v>
          </cell>
        </row>
        <row r="3574">
          <cell r="B3574">
            <v>297630</v>
          </cell>
          <cell r="D3574">
            <v>858.20100000000002</v>
          </cell>
          <cell r="E3574">
            <v>857.976</v>
          </cell>
          <cell r="F3574">
            <v>857.976</v>
          </cell>
          <cell r="G3574">
            <v>857.96100000000001</v>
          </cell>
          <cell r="H3574">
            <v>857.96100000000001</v>
          </cell>
          <cell r="I3574">
            <v>856.36599999999999</v>
          </cell>
          <cell r="J3574">
            <v>855.63199999999995</v>
          </cell>
          <cell r="K3574">
            <v>1.5500000000000682</v>
          </cell>
          <cell r="L3574">
            <v>2.2840000000001055</v>
          </cell>
          <cell r="M3574" t="str">
            <v>FILL</v>
          </cell>
          <cell r="N3574" t="str">
            <v>FILL</v>
          </cell>
          <cell r="O3574">
            <v>1</v>
          </cell>
        </row>
        <row r="3575">
          <cell r="B3575">
            <v>297640</v>
          </cell>
          <cell r="D3575">
            <v>858.02700000000004</v>
          </cell>
          <cell r="E3575">
            <v>857.80200000000002</v>
          </cell>
          <cell r="F3575">
            <v>857.80200000000002</v>
          </cell>
          <cell r="G3575">
            <v>857.78700000000003</v>
          </cell>
          <cell r="H3575">
            <v>857.78700000000003</v>
          </cell>
          <cell r="I3575">
            <v>856.34299999999996</v>
          </cell>
          <cell r="J3575">
            <v>855.78099999999995</v>
          </cell>
          <cell r="K3575">
            <v>1.3990000000001146</v>
          </cell>
          <cell r="L3575">
            <v>1.9610000000001264</v>
          </cell>
          <cell r="M3575" t="str">
            <v>FILL</v>
          </cell>
          <cell r="N3575" t="str">
            <v>FILL</v>
          </cell>
          <cell r="O3575">
            <v>1</v>
          </cell>
        </row>
        <row r="3576">
          <cell r="B3576">
            <v>297650</v>
          </cell>
          <cell r="D3576">
            <v>857.84900000000005</v>
          </cell>
          <cell r="E3576">
            <v>857.62400000000002</v>
          </cell>
          <cell r="F3576">
            <v>857.62400000000002</v>
          </cell>
          <cell r="G3576">
            <v>857.60900000000004</v>
          </cell>
          <cell r="H3576">
            <v>857.60900000000004</v>
          </cell>
          <cell r="I3576">
            <v>855.84699999999998</v>
          </cell>
          <cell r="J3576">
            <v>856.15300000000002</v>
          </cell>
          <cell r="K3576">
            <v>1.7170000000000982</v>
          </cell>
          <cell r="L3576">
            <v>1.4110000000000582</v>
          </cell>
          <cell r="M3576" t="str">
            <v>FILL</v>
          </cell>
          <cell r="N3576" t="str">
            <v>FILL</v>
          </cell>
          <cell r="O3576">
            <v>1</v>
          </cell>
        </row>
        <row r="3577">
          <cell r="B3577">
            <v>297660</v>
          </cell>
          <cell r="D3577">
            <v>857.66700000000003</v>
          </cell>
          <cell r="E3577">
            <v>857.44200000000001</v>
          </cell>
          <cell r="F3577">
            <v>857.44200000000001</v>
          </cell>
          <cell r="G3577">
            <v>857.42700000000002</v>
          </cell>
          <cell r="H3577">
            <v>857.42700000000002</v>
          </cell>
          <cell r="I3577">
            <v>855.70899999999995</v>
          </cell>
          <cell r="J3577">
            <v>856.56899999999996</v>
          </cell>
          <cell r="K3577">
            <v>1.6730000000001155</v>
          </cell>
          <cell r="L3577">
            <v>0.81300000000010186</v>
          </cell>
          <cell r="M3577" t="str">
            <v>FILL</v>
          </cell>
          <cell r="N3577" t="str">
            <v>FILL</v>
          </cell>
          <cell r="O3577">
            <v>1</v>
          </cell>
        </row>
        <row r="3578">
          <cell r="B3578">
            <v>297670</v>
          </cell>
          <cell r="D3578">
            <v>857.48</v>
          </cell>
          <cell r="E3578">
            <v>857.255</v>
          </cell>
          <cell r="F3578">
            <v>857.255</v>
          </cell>
          <cell r="G3578">
            <v>857.24</v>
          </cell>
          <cell r="H3578">
            <v>857.24</v>
          </cell>
          <cell r="I3578">
            <v>855.6</v>
          </cell>
          <cell r="J3578">
            <v>856.50199999999995</v>
          </cell>
          <cell r="K3578">
            <v>1.5950000000000273</v>
          </cell>
          <cell r="L3578">
            <v>0.69300000000009732</v>
          </cell>
          <cell r="M3578" t="str">
            <v>FILL</v>
          </cell>
          <cell r="N3578" t="str">
            <v>FILL</v>
          </cell>
          <cell r="O3578">
            <v>1</v>
          </cell>
        </row>
        <row r="3579">
          <cell r="B3579">
            <v>297680</v>
          </cell>
          <cell r="D3579">
            <v>857.29</v>
          </cell>
          <cell r="E3579">
            <v>857.06500000000005</v>
          </cell>
          <cell r="F3579">
            <v>857.06500000000005</v>
          </cell>
          <cell r="G3579">
            <v>857.05</v>
          </cell>
          <cell r="H3579">
            <v>857.05</v>
          </cell>
          <cell r="I3579">
            <v>855.22199999999998</v>
          </cell>
          <cell r="J3579">
            <v>856.38499999999999</v>
          </cell>
          <cell r="K3579">
            <v>1.7829999999996744</v>
          </cell>
          <cell r="L3579">
            <v>0.61999999999966349</v>
          </cell>
          <cell r="M3579" t="str">
            <v>FILL</v>
          </cell>
          <cell r="N3579" t="str">
            <v>FILL</v>
          </cell>
          <cell r="O3579">
            <v>1</v>
          </cell>
        </row>
        <row r="3580">
          <cell r="B3580">
            <v>297690</v>
          </cell>
          <cell r="D3580">
            <v>857.096</v>
          </cell>
          <cell r="E3580">
            <v>856.87099999999998</v>
          </cell>
          <cell r="F3580">
            <v>856.87099999999998</v>
          </cell>
          <cell r="G3580">
            <v>856.85599999999999</v>
          </cell>
          <cell r="H3580">
            <v>856.85599999999999</v>
          </cell>
          <cell r="I3580">
            <v>854.63199999999995</v>
          </cell>
          <cell r="J3580">
            <v>856.24300000000005</v>
          </cell>
          <cell r="K3580">
            <v>2.1790000000000873</v>
          </cell>
          <cell r="L3580">
            <v>0.56799999999998363</v>
          </cell>
          <cell r="M3580" t="str">
            <v>FILL</v>
          </cell>
          <cell r="N3580" t="str">
            <v>FILL</v>
          </cell>
          <cell r="O3580">
            <v>1</v>
          </cell>
        </row>
        <row r="3581">
          <cell r="B3581">
            <v>297700</v>
          </cell>
          <cell r="D3581">
            <v>856.90099999999995</v>
          </cell>
          <cell r="E3581">
            <v>856.67600000000004</v>
          </cell>
          <cell r="F3581">
            <v>856.67600000000004</v>
          </cell>
          <cell r="G3581">
            <v>856.66099999999994</v>
          </cell>
          <cell r="H3581">
            <v>856.66099999999994</v>
          </cell>
          <cell r="I3581">
            <v>853.86</v>
          </cell>
          <cell r="J3581">
            <v>855.94100000000003</v>
          </cell>
          <cell r="K3581">
            <v>2.7559999999996307</v>
          </cell>
          <cell r="L3581">
            <v>0.67499999999961346</v>
          </cell>
          <cell r="M3581" t="str">
            <v>FILL</v>
          </cell>
          <cell r="N3581" t="str">
            <v>FILL</v>
          </cell>
          <cell r="O3581">
            <v>1</v>
          </cell>
        </row>
        <row r="3582">
          <cell r="B3582">
            <v>297710</v>
          </cell>
          <cell r="D3582">
            <v>856.70600000000002</v>
          </cell>
          <cell r="E3582">
            <v>856.48099999999999</v>
          </cell>
          <cell r="F3582">
            <v>856.48099999999999</v>
          </cell>
          <cell r="G3582">
            <v>856.46600000000001</v>
          </cell>
          <cell r="H3582">
            <v>856.46600000000001</v>
          </cell>
          <cell r="I3582">
            <v>853.12400000000002</v>
          </cell>
          <cell r="J3582">
            <v>856.08299999999997</v>
          </cell>
          <cell r="K3582">
            <v>3.2970000000000255</v>
          </cell>
          <cell r="L3582">
            <v>0.33800000000007913</v>
          </cell>
          <cell r="M3582" t="str">
            <v>FILL</v>
          </cell>
          <cell r="N3582" t="str">
            <v>FILL</v>
          </cell>
          <cell r="O3582">
            <v>1</v>
          </cell>
        </row>
        <row r="3583">
          <cell r="B3583">
            <v>297720</v>
          </cell>
          <cell r="D3583">
            <v>856.51099999999997</v>
          </cell>
          <cell r="E3583">
            <v>856.28599999999994</v>
          </cell>
          <cell r="F3583">
            <v>856.28599999999994</v>
          </cell>
          <cell r="G3583">
            <v>856.27099999999996</v>
          </cell>
          <cell r="H3583">
            <v>856.27099999999996</v>
          </cell>
          <cell r="I3583">
            <v>852.899</v>
          </cell>
          <cell r="J3583">
            <v>855.93200000000002</v>
          </cell>
          <cell r="K3583">
            <v>3.3269999999999982</v>
          </cell>
          <cell r="L3583">
            <v>0.29399999999998272</v>
          </cell>
          <cell r="M3583" t="str">
            <v>FILL</v>
          </cell>
          <cell r="N3583" t="str">
            <v>FILL</v>
          </cell>
          <cell r="O3583">
            <v>1</v>
          </cell>
        </row>
        <row r="3584">
          <cell r="B3584">
            <v>297730</v>
          </cell>
          <cell r="D3584">
            <v>856.31600000000003</v>
          </cell>
          <cell r="E3584">
            <v>856.09100000000001</v>
          </cell>
          <cell r="F3584">
            <v>856.09100000000001</v>
          </cell>
          <cell r="G3584">
            <v>856.07600000000002</v>
          </cell>
          <cell r="H3584">
            <v>856.07600000000002</v>
          </cell>
          <cell r="I3584">
            <v>852.00099999999998</v>
          </cell>
          <cell r="J3584">
            <v>856.22</v>
          </cell>
          <cell r="K3584">
            <v>4.0300000000000864</v>
          </cell>
          <cell r="L3584">
            <v>-0.18899999999996453</v>
          </cell>
          <cell r="M3584" t="str">
            <v>FILL</v>
          </cell>
          <cell r="N3584" t="str">
            <v>CUT</v>
          </cell>
          <cell r="O3584">
            <v>1</v>
          </cell>
        </row>
        <row r="3585">
          <cell r="B3585">
            <v>297740</v>
          </cell>
          <cell r="D3585">
            <v>856.12199999999996</v>
          </cell>
          <cell r="E3585">
            <v>855.89700000000005</v>
          </cell>
          <cell r="F3585">
            <v>855.89700000000005</v>
          </cell>
          <cell r="G3585">
            <v>855.88199999999995</v>
          </cell>
          <cell r="H3585">
            <v>855.88199999999995</v>
          </cell>
          <cell r="I3585">
            <v>851.15599999999995</v>
          </cell>
          <cell r="J3585">
            <v>855.76700000000005</v>
          </cell>
          <cell r="K3585">
            <v>4.680999999999699</v>
          </cell>
          <cell r="L3585">
            <v>6.9999999999595275E-2</v>
          </cell>
          <cell r="M3585" t="str">
            <v>FILL</v>
          </cell>
          <cell r="N3585" t="str">
            <v>FILL</v>
          </cell>
          <cell r="O3585">
            <v>8</v>
          </cell>
        </row>
        <row r="3586">
          <cell r="B3586">
            <v>297750</v>
          </cell>
          <cell r="D3586">
            <v>855.92700000000002</v>
          </cell>
          <cell r="E3586">
            <v>855.702</v>
          </cell>
          <cell r="F3586">
            <v>855.702</v>
          </cell>
          <cell r="G3586">
            <v>855.68700000000001</v>
          </cell>
          <cell r="H3586">
            <v>855.68700000000001</v>
          </cell>
          <cell r="I3586">
            <v>850.65899999999999</v>
          </cell>
          <cell r="J3586">
            <v>855.09199999999998</v>
          </cell>
          <cell r="K3586">
            <v>4.9830000000000609</v>
          </cell>
          <cell r="L3586">
            <v>0.55000000000006821</v>
          </cell>
          <cell r="M3586" t="str">
            <v>FILL</v>
          </cell>
          <cell r="N3586" t="str">
            <v>FILL</v>
          </cell>
          <cell r="O3586">
            <v>8</v>
          </cell>
        </row>
        <row r="3587">
          <cell r="B3587">
            <v>297760</v>
          </cell>
          <cell r="D3587">
            <v>855.73199999999997</v>
          </cell>
          <cell r="E3587">
            <v>855.50699999999995</v>
          </cell>
          <cell r="F3587">
            <v>855.50699999999995</v>
          </cell>
          <cell r="G3587">
            <v>855.49199999999996</v>
          </cell>
          <cell r="H3587">
            <v>855.49199999999996</v>
          </cell>
          <cell r="I3587">
            <v>850.41499999999996</v>
          </cell>
          <cell r="J3587">
            <v>853.97199999999998</v>
          </cell>
          <cell r="K3587">
            <v>5.0320000000000391</v>
          </cell>
          <cell r="L3587">
            <v>1.4750000000000227</v>
          </cell>
          <cell r="M3587" t="str">
            <v>FILL</v>
          </cell>
          <cell r="N3587" t="str">
            <v>FILL</v>
          </cell>
          <cell r="O3587">
            <v>8</v>
          </cell>
        </row>
        <row r="3588">
          <cell r="B3588">
            <v>297770</v>
          </cell>
          <cell r="D3588">
            <v>855.53700000000003</v>
          </cell>
          <cell r="E3588">
            <v>855.31200000000001</v>
          </cell>
          <cell r="F3588">
            <v>855.31200000000001</v>
          </cell>
          <cell r="G3588">
            <v>855.29700000000003</v>
          </cell>
          <cell r="H3588">
            <v>855.29700000000003</v>
          </cell>
          <cell r="I3588">
            <v>850.18299999999999</v>
          </cell>
          <cell r="J3588">
            <v>853.51499999999999</v>
          </cell>
          <cell r="K3588">
            <v>5.0690000000000737</v>
          </cell>
          <cell r="L3588">
            <v>1.73700000000008</v>
          </cell>
          <cell r="M3588" t="str">
            <v>FILL</v>
          </cell>
          <cell r="N3588" t="str">
            <v>FILL</v>
          </cell>
          <cell r="O3588">
            <v>8</v>
          </cell>
        </row>
        <row r="3589">
          <cell r="B3589">
            <v>297780</v>
          </cell>
          <cell r="D3589">
            <v>855.34199999999998</v>
          </cell>
          <cell r="E3589">
            <v>855.11699999999996</v>
          </cell>
          <cell r="F3589">
            <v>855.11699999999996</v>
          </cell>
          <cell r="G3589">
            <v>855.10199999999998</v>
          </cell>
          <cell r="H3589">
            <v>855.10199999999998</v>
          </cell>
          <cell r="I3589">
            <v>849.98400000000004</v>
          </cell>
          <cell r="J3589">
            <v>853.74400000000003</v>
          </cell>
          <cell r="K3589">
            <v>5.0729999999999791</v>
          </cell>
          <cell r="L3589">
            <v>1.3129999999999882</v>
          </cell>
          <cell r="M3589" t="str">
            <v>FILL</v>
          </cell>
          <cell r="N3589" t="str">
            <v>FILL</v>
          </cell>
          <cell r="O3589">
            <v>8</v>
          </cell>
        </row>
        <row r="3590">
          <cell r="B3590">
            <v>297790</v>
          </cell>
          <cell r="D3590">
            <v>855.14800000000002</v>
          </cell>
          <cell r="E3590">
            <v>854.923</v>
          </cell>
          <cell r="F3590">
            <v>854.923</v>
          </cell>
          <cell r="G3590">
            <v>854.90800000000002</v>
          </cell>
          <cell r="H3590">
            <v>854.90800000000002</v>
          </cell>
          <cell r="I3590">
            <v>849.822</v>
          </cell>
          <cell r="J3590">
            <v>852.899</v>
          </cell>
          <cell r="K3590">
            <v>5.0410000000000537</v>
          </cell>
          <cell r="L3590">
            <v>1.9640000000000555</v>
          </cell>
          <cell r="M3590" t="str">
            <v>FILL</v>
          </cell>
          <cell r="N3590" t="str">
            <v>FILL</v>
          </cell>
          <cell r="O3590">
            <v>8</v>
          </cell>
        </row>
        <row r="3591">
          <cell r="B3591">
            <v>297800</v>
          </cell>
          <cell r="D3591">
            <v>854.95299999999997</v>
          </cell>
          <cell r="E3591">
            <v>854.72799999999995</v>
          </cell>
          <cell r="F3591">
            <v>854.72799999999995</v>
          </cell>
          <cell r="G3591">
            <v>854.71299999999997</v>
          </cell>
          <cell r="H3591">
            <v>854.71299999999997</v>
          </cell>
          <cell r="I3591">
            <v>849.70399999999995</v>
          </cell>
          <cell r="J3591">
            <v>851.43100000000004</v>
          </cell>
          <cell r="K3591">
            <v>4.9640000000000555</v>
          </cell>
          <cell r="L3591">
            <v>3.2369999999999663</v>
          </cell>
          <cell r="M3591" t="str">
            <v>FILL</v>
          </cell>
          <cell r="N3591" t="str">
            <v>FILL</v>
          </cell>
          <cell r="O3591">
            <v>8</v>
          </cell>
        </row>
        <row r="3592">
          <cell r="B3592">
            <v>297810</v>
          </cell>
          <cell r="D3592">
            <v>854.75800000000004</v>
          </cell>
          <cell r="E3592">
            <v>854.53300000000002</v>
          </cell>
          <cell r="F3592">
            <v>854.53300000000002</v>
          </cell>
          <cell r="G3592">
            <v>854.51800000000003</v>
          </cell>
          <cell r="H3592">
            <v>854.51800000000003</v>
          </cell>
          <cell r="I3592">
            <v>849.601</v>
          </cell>
          <cell r="J3592">
            <v>851.09400000000005</v>
          </cell>
          <cell r="K3592">
            <v>4.8720000000000709</v>
          </cell>
          <cell r="L3592">
            <v>3.3790000000000191</v>
          </cell>
          <cell r="M3592" t="str">
            <v>FILL</v>
          </cell>
          <cell r="N3592" t="str">
            <v>FILL</v>
          </cell>
          <cell r="O3592">
            <v>8</v>
          </cell>
        </row>
        <row r="3593">
          <cell r="B3593">
            <v>297820</v>
          </cell>
          <cell r="D3593">
            <v>854.56299999999999</v>
          </cell>
          <cell r="E3593">
            <v>854.33799999999997</v>
          </cell>
          <cell r="F3593">
            <v>854.33799999999997</v>
          </cell>
          <cell r="G3593">
            <v>854.32299999999998</v>
          </cell>
          <cell r="H3593">
            <v>854.32299999999998</v>
          </cell>
          <cell r="I3593">
            <v>849.47799999999995</v>
          </cell>
          <cell r="J3593">
            <v>850.86800000000005</v>
          </cell>
          <cell r="K3593">
            <v>4.8000000000000682</v>
          </cell>
          <cell r="L3593">
            <v>3.4099999999999682</v>
          </cell>
          <cell r="M3593" t="str">
            <v>FILL</v>
          </cell>
          <cell r="N3593" t="str">
            <v>FILL</v>
          </cell>
          <cell r="O3593">
            <v>8</v>
          </cell>
        </row>
        <row r="3594">
          <cell r="B3594">
            <v>297830</v>
          </cell>
          <cell r="D3594">
            <v>854.36900000000003</v>
          </cell>
          <cell r="E3594">
            <v>854.14400000000001</v>
          </cell>
          <cell r="F3594">
            <v>854.14400000000001</v>
          </cell>
          <cell r="G3594">
            <v>854.12900000000002</v>
          </cell>
          <cell r="H3594">
            <v>854.12900000000002</v>
          </cell>
          <cell r="I3594">
            <v>849.29399999999998</v>
          </cell>
          <cell r="J3594">
            <v>850.44899999999996</v>
          </cell>
          <cell r="K3594">
            <v>4.7900000000000773</v>
          </cell>
          <cell r="L3594">
            <v>3.6350000000001046</v>
          </cell>
          <cell r="M3594" t="str">
            <v>FILL</v>
          </cell>
          <cell r="N3594" t="str">
            <v>FILL</v>
          </cell>
          <cell r="O3594">
            <v>8</v>
          </cell>
        </row>
        <row r="3595">
          <cell r="B3595">
            <v>297840</v>
          </cell>
          <cell r="D3595">
            <v>854.178</v>
          </cell>
          <cell r="E3595">
            <v>853.95299999999997</v>
          </cell>
          <cell r="F3595">
            <v>853.95299999999997</v>
          </cell>
          <cell r="G3595">
            <v>853.93799999999999</v>
          </cell>
          <cell r="H3595">
            <v>853.93799999999999</v>
          </cell>
          <cell r="I3595">
            <v>849.14400000000001</v>
          </cell>
          <cell r="J3595">
            <v>850.47900000000004</v>
          </cell>
          <cell r="K3595">
            <v>4.7490000000000236</v>
          </cell>
          <cell r="L3595">
            <v>3.4139999999999873</v>
          </cell>
          <cell r="M3595" t="str">
            <v>FILL</v>
          </cell>
          <cell r="N3595" t="str">
            <v>FILL</v>
          </cell>
          <cell r="O3595">
            <v>8</v>
          </cell>
        </row>
        <row r="3596">
          <cell r="B3596">
            <v>297850</v>
          </cell>
          <cell r="D3596">
            <v>853.99699999999996</v>
          </cell>
          <cell r="E3596">
            <v>853.77200000000005</v>
          </cell>
          <cell r="F3596">
            <v>853.77200000000005</v>
          </cell>
          <cell r="G3596">
            <v>853.75699999999995</v>
          </cell>
          <cell r="H3596">
            <v>853.75699999999995</v>
          </cell>
          <cell r="I3596">
            <v>849.09699999999998</v>
          </cell>
          <cell r="J3596">
            <v>850.803</v>
          </cell>
          <cell r="K3596">
            <v>4.614999999999668</v>
          </cell>
          <cell r="L3596">
            <v>2.9089999999996508</v>
          </cell>
          <cell r="M3596" t="str">
            <v>FILL</v>
          </cell>
          <cell r="N3596" t="str">
            <v>FILL</v>
          </cell>
          <cell r="O3596">
            <v>8</v>
          </cell>
        </row>
        <row r="3597">
          <cell r="B3597">
            <v>297860</v>
          </cell>
          <cell r="D3597">
            <v>853.82299999999998</v>
          </cell>
          <cell r="E3597">
            <v>853.59799999999996</v>
          </cell>
          <cell r="F3597">
            <v>853.59799999999996</v>
          </cell>
          <cell r="G3597">
            <v>853.58299999999997</v>
          </cell>
          <cell r="H3597">
            <v>853.58299999999997</v>
          </cell>
          <cell r="I3597">
            <v>849.04399999999998</v>
          </cell>
          <cell r="J3597">
            <v>851.63300000000004</v>
          </cell>
          <cell r="K3597">
            <v>4.4940000000000282</v>
          </cell>
          <cell r="L3597">
            <v>1.9049999999999727</v>
          </cell>
          <cell r="M3597" t="str">
            <v>FILL</v>
          </cell>
          <cell r="N3597" t="str">
            <v>FILL</v>
          </cell>
          <cell r="O3597">
            <v>8</v>
          </cell>
        </row>
        <row r="3598">
          <cell r="B3598">
            <v>297870</v>
          </cell>
          <cell r="D3598">
            <v>853.65800000000002</v>
          </cell>
          <cell r="E3598">
            <v>853.43299999999999</v>
          </cell>
          <cell r="F3598">
            <v>853.43299999999999</v>
          </cell>
          <cell r="G3598">
            <v>853.41800000000001</v>
          </cell>
          <cell r="H3598">
            <v>853.41800000000001</v>
          </cell>
          <cell r="I3598">
            <v>849.02800000000002</v>
          </cell>
          <cell r="J3598">
            <v>851.81</v>
          </cell>
          <cell r="K3598">
            <v>4.3450000000000273</v>
          </cell>
          <cell r="L3598">
            <v>1.5630000000001019</v>
          </cell>
          <cell r="M3598" t="str">
            <v>FILL</v>
          </cell>
          <cell r="N3598" t="str">
            <v>FILL</v>
          </cell>
          <cell r="O3598">
            <v>8</v>
          </cell>
        </row>
        <row r="3599">
          <cell r="B3599">
            <v>297880</v>
          </cell>
          <cell r="D3599">
            <v>853.5</v>
          </cell>
          <cell r="E3599">
            <v>853.27499999999998</v>
          </cell>
          <cell r="F3599">
            <v>853.27499999999998</v>
          </cell>
          <cell r="G3599">
            <v>853.26</v>
          </cell>
          <cell r="H3599">
            <v>853.26</v>
          </cell>
          <cell r="I3599">
            <v>848.94799999999998</v>
          </cell>
          <cell r="J3599">
            <v>852.17399999999998</v>
          </cell>
          <cell r="K3599">
            <v>4.2670000000000528</v>
          </cell>
          <cell r="L3599">
            <v>1.0410000000000537</v>
          </cell>
          <cell r="M3599" t="str">
            <v>FILL</v>
          </cell>
          <cell r="N3599" t="str">
            <v>FILL</v>
          </cell>
          <cell r="O3599">
            <v>8</v>
          </cell>
        </row>
        <row r="3600">
          <cell r="B3600">
            <v>297890</v>
          </cell>
          <cell r="D3600">
            <v>853.351</v>
          </cell>
          <cell r="E3600">
            <v>853.12599999999998</v>
          </cell>
          <cell r="F3600">
            <v>853.12599999999998</v>
          </cell>
          <cell r="G3600">
            <v>853.11099999999999</v>
          </cell>
          <cell r="H3600">
            <v>853.11099999999999</v>
          </cell>
          <cell r="I3600">
            <v>849.14099999999996</v>
          </cell>
          <cell r="J3600">
            <v>852.34</v>
          </cell>
          <cell r="K3600">
            <v>3.9250000000000682</v>
          </cell>
          <cell r="L3600">
            <v>0.72599999999999909</v>
          </cell>
          <cell r="M3600" t="str">
            <v>FILL</v>
          </cell>
          <cell r="N3600" t="str">
            <v>FILL</v>
          </cell>
          <cell r="O3600">
            <v>1</v>
          </cell>
        </row>
        <row r="3601">
          <cell r="B3601">
            <v>297900</v>
          </cell>
          <cell r="D3601">
            <v>853.21100000000001</v>
          </cell>
          <cell r="E3601">
            <v>852.98599999999999</v>
          </cell>
          <cell r="F3601">
            <v>852.98599999999999</v>
          </cell>
          <cell r="G3601">
            <v>852.971</v>
          </cell>
          <cell r="H3601">
            <v>852.971</v>
          </cell>
          <cell r="I3601">
            <v>849.04399999999998</v>
          </cell>
          <cell r="J3601">
            <v>851.60799999999995</v>
          </cell>
          <cell r="K3601">
            <v>3.8820000000000618</v>
          </cell>
          <cell r="L3601">
            <v>1.3180000000000973</v>
          </cell>
          <cell r="M3601" t="str">
            <v>FILL</v>
          </cell>
          <cell r="N3601" t="str">
            <v>FILL</v>
          </cell>
          <cell r="O3601">
            <v>1</v>
          </cell>
        </row>
        <row r="3602">
          <cell r="B3602">
            <v>297910</v>
          </cell>
          <cell r="D3602">
            <v>853.07799999999997</v>
          </cell>
          <cell r="E3602">
            <v>852.85299999999995</v>
          </cell>
          <cell r="F3602">
            <v>852.85299999999995</v>
          </cell>
          <cell r="G3602">
            <v>852.83799999999997</v>
          </cell>
          <cell r="H3602">
            <v>852.83799999999997</v>
          </cell>
          <cell r="I3602">
            <v>848.97500000000002</v>
          </cell>
          <cell r="J3602">
            <v>852.47799999999995</v>
          </cell>
          <cell r="K3602">
            <v>3.8179999999999836</v>
          </cell>
          <cell r="L3602">
            <v>0.31500000000005457</v>
          </cell>
          <cell r="M3602" t="str">
            <v>FILL</v>
          </cell>
          <cell r="N3602" t="str">
            <v>FILL</v>
          </cell>
          <cell r="O3602">
            <v>1</v>
          </cell>
        </row>
        <row r="3603">
          <cell r="B3603">
            <v>297920</v>
          </cell>
          <cell r="D3603">
            <v>852.95399999999995</v>
          </cell>
          <cell r="E3603">
            <v>852.72900000000004</v>
          </cell>
          <cell r="F3603">
            <v>852.72900000000004</v>
          </cell>
          <cell r="G3603">
            <v>852.71400000000006</v>
          </cell>
          <cell r="H3603">
            <v>852.71400000000006</v>
          </cell>
          <cell r="I3603">
            <v>848.55499999999995</v>
          </cell>
          <cell r="J3603">
            <v>850.76700000000005</v>
          </cell>
          <cell r="K3603">
            <v>4.1140000000001464</v>
          </cell>
          <cell r="L3603">
            <v>1.9020000000000437</v>
          </cell>
          <cell r="M3603" t="str">
            <v>FILL</v>
          </cell>
          <cell r="N3603" t="str">
            <v>FILL</v>
          </cell>
          <cell r="O3603">
            <v>1</v>
          </cell>
        </row>
        <row r="3604">
          <cell r="B3604">
            <v>297930</v>
          </cell>
          <cell r="D3604">
            <v>852.83799999999997</v>
          </cell>
          <cell r="E3604">
            <v>852.61300000000006</v>
          </cell>
          <cell r="F3604">
            <v>852.61300000000006</v>
          </cell>
          <cell r="G3604">
            <v>852.59799999999996</v>
          </cell>
          <cell r="H3604">
            <v>852.59799999999996</v>
          </cell>
          <cell r="I3604">
            <v>848.46</v>
          </cell>
          <cell r="J3604">
            <v>850.42200000000003</v>
          </cell>
          <cell r="K3604">
            <v>4.0929999999996198</v>
          </cell>
          <cell r="L3604">
            <v>2.1309999999996307</v>
          </cell>
          <cell r="M3604" t="str">
            <v>FILL</v>
          </cell>
          <cell r="N3604" t="str">
            <v>FILL</v>
          </cell>
          <cell r="O3604">
            <v>1</v>
          </cell>
        </row>
        <row r="3605">
          <cell r="B3605">
            <v>297940</v>
          </cell>
          <cell r="D3605">
            <v>852.73</v>
          </cell>
          <cell r="E3605">
            <v>852.505</v>
          </cell>
          <cell r="F3605">
            <v>852.505</v>
          </cell>
          <cell r="G3605">
            <v>852.49</v>
          </cell>
          <cell r="H3605">
            <v>852.49</v>
          </cell>
          <cell r="I3605">
            <v>848.452</v>
          </cell>
          <cell r="J3605">
            <v>849.97199999999998</v>
          </cell>
          <cell r="K3605">
            <v>3.9930000000000518</v>
          </cell>
          <cell r="L3605">
            <v>2.47300000000007</v>
          </cell>
          <cell r="M3605" t="str">
            <v>FILL</v>
          </cell>
          <cell r="N3605" t="str">
            <v>FILL</v>
          </cell>
          <cell r="O3605">
            <v>1</v>
          </cell>
        </row>
        <row r="3606">
          <cell r="B3606">
            <v>297950</v>
          </cell>
          <cell r="D3606">
            <v>852.63099999999997</v>
          </cell>
          <cell r="E3606">
            <v>852.40599999999995</v>
          </cell>
          <cell r="F3606">
            <v>852.40599999999995</v>
          </cell>
          <cell r="G3606">
            <v>852.39099999999996</v>
          </cell>
          <cell r="H3606">
            <v>852.39099999999996</v>
          </cell>
          <cell r="I3606">
            <v>848.41899999999998</v>
          </cell>
          <cell r="J3606">
            <v>850.06299999999999</v>
          </cell>
          <cell r="K3606">
            <v>3.9270000000000209</v>
          </cell>
          <cell r="L3606">
            <v>2.2830000000000155</v>
          </cell>
          <cell r="M3606" t="str">
            <v>FILL</v>
          </cell>
          <cell r="N3606" t="str">
            <v>FILL</v>
          </cell>
          <cell r="O3606">
            <v>1</v>
          </cell>
        </row>
        <row r="3607">
          <cell r="B3607">
            <v>297960</v>
          </cell>
          <cell r="D3607">
            <v>852.54</v>
          </cell>
          <cell r="E3607">
            <v>852.31500000000005</v>
          </cell>
          <cell r="F3607">
            <v>852.31500000000005</v>
          </cell>
          <cell r="G3607">
            <v>852.3</v>
          </cell>
          <cell r="H3607">
            <v>852.3</v>
          </cell>
          <cell r="I3607">
            <v>848.32899999999995</v>
          </cell>
          <cell r="J3607">
            <v>850.35400000000004</v>
          </cell>
          <cell r="K3607">
            <v>3.9259999999997035</v>
          </cell>
          <cell r="L3607">
            <v>1.9009999999996126</v>
          </cell>
          <cell r="M3607" t="str">
            <v>FILL</v>
          </cell>
          <cell r="N3607" t="str">
            <v>FILL</v>
          </cell>
          <cell r="O3607">
            <v>1</v>
          </cell>
        </row>
        <row r="3608">
          <cell r="B3608">
            <v>297970</v>
          </cell>
          <cell r="D3608">
            <v>852.45699999999999</v>
          </cell>
          <cell r="E3608">
            <v>852.23199999999997</v>
          </cell>
          <cell r="F3608">
            <v>852.23199999999997</v>
          </cell>
          <cell r="G3608">
            <v>852.21699999999998</v>
          </cell>
          <cell r="H3608">
            <v>852.21699999999998</v>
          </cell>
          <cell r="I3608">
            <v>848.25199999999995</v>
          </cell>
          <cell r="J3608">
            <v>850.51199999999994</v>
          </cell>
          <cell r="K3608">
            <v>3.9200000000000728</v>
          </cell>
          <cell r="L3608">
            <v>1.6600000000000819</v>
          </cell>
          <cell r="M3608" t="str">
            <v>FILL</v>
          </cell>
          <cell r="N3608" t="str">
            <v>FILL</v>
          </cell>
          <cell r="O3608">
            <v>1</v>
          </cell>
        </row>
        <row r="3609">
          <cell r="B3609">
            <v>297980</v>
          </cell>
          <cell r="D3609">
            <v>852.38199999999995</v>
          </cell>
          <cell r="E3609">
            <v>852.15700000000004</v>
          </cell>
          <cell r="F3609">
            <v>852.15700000000004</v>
          </cell>
          <cell r="G3609">
            <v>852.14200000000005</v>
          </cell>
          <cell r="H3609">
            <v>852.14200000000005</v>
          </cell>
          <cell r="I3609">
            <v>848.18899999999996</v>
          </cell>
          <cell r="J3609">
            <v>850.34</v>
          </cell>
          <cell r="K3609">
            <v>3.9080000000001291</v>
          </cell>
          <cell r="L3609">
            <v>1.7570000000000618</v>
          </cell>
          <cell r="M3609" t="str">
            <v>FILL</v>
          </cell>
          <cell r="N3609" t="str">
            <v>FILL</v>
          </cell>
          <cell r="O3609">
            <v>1</v>
          </cell>
        </row>
        <row r="3610">
          <cell r="B3610">
            <v>297990</v>
          </cell>
          <cell r="D3610">
            <v>852.31500000000005</v>
          </cell>
          <cell r="E3610">
            <v>852.09</v>
          </cell>
          <cell r="F3610">
            <v>852.09</v>
          </cell>
          <cell r="G3610">
            <v>852.07500000000005</v>
          </cell>
          <cell r="H3610">
            <v>852.07500000000005</v>
          </cell>
          <cell r="I3610">
            <v>848.12300000000005</v>
          </cell>
          <cell r="J3610">
            <v>850.41700000000003</v>
          </cell>
          <cell r="K3610">
            <v>3.9070000000000391</v>
          </cell>
          <cell r="L3610">
            <v>1.6130000000000564</v>
          </cell>
          <cell r="M3610" t="str">
            <v>FILL</v>
          </cell>
          <cell r="N3610" t="str">
            <v>FILL</v>
          </cell>
          <cell r="O3610">
            <v>1</v>
          </cell>
        </row>
        <row r="3611">
          <cell r="B3611">
            <v>298000</v>
          </cell>
          <cell r="D3611">
            <v>852.25699999999995</v>
          </cell>
          <cell r="E3611">
            <v>852.03200000000004</v>
          </cell>
          <cell r="F3611">
            <v>852.03200000000004</v>
          </cell>
          <cell r="G3611">
            <v>852.01700000000005</v>
          </cell>
          <cell r="H3611">
            <v>852.01700000000005</v>
          </cell>
          <cell r="I3611">
            <v>848.05399999999997</v>
          </cell>
          <cell r="J3611">
            <v>850</v>
          </cell>
          <cell r="K3611">
            <v>3.9180000000001201</v>
          </cell>
          <cell r="L3611">
            <v>1.9720000000000937</v>
          </cell>
          <cell r="M3611" t="str">
            <v>FILL</v>
          </cell>
          <cell r="N3611" t="str">
            <v>FILL</v>
          </cell>
          <cell r="O3611">
            <v>1</v>
          </cell>
        </row>
        <row r="3612">
          <cell r="B3612">
            <v>298010</v>
          </cell>
          <cell r="D3612">
            <v>852.20699999999999</v>
          </cell>
          <cell r="E3612">
            <v>851.98199999999997</v>
          </cell>
          <cell r="F3612">
            <v>851.98199999999997</v>
          </cell>
          <cell r="G3612">
            <v>851.96699999999998</v>
          </cell>
          <cell r="H3612">
            <v>851.96699999999998</v>
          </cell>
          <cell r="I3612">
            <v>848.00300000000004</v>
          </cell>
          <cell r="J3612">
            <v>850.12400000000002</v>
          </cell>
          <cell r="K3612">
            <v>3.9189999999999827</v>
          </cell>
          <cell r="L3612">
            <v>1.7980000000000018</v>
          </cell>
          <cell r="M3612" t="str">
            <v>FILL</v>
          </cell>
          <cell r="N3612" t="str">
            <v>FILL</v>
          </cell>
          <cell r="O3612">
            <v>1</v>
          </cell>
        </row>
        <row r="3613">
          <cell r="B3613">
            <v>298020</v>
          </cell>
          <cell r="D3613">
            <v>852.16499999999996</v>
          </cell>
          <cell r="E3613">
            <v>851.94</v>
          </cell>
          <cell r="F3613">
            <v>851.94</v>
          </cell>
          <cell r="G3613">
            <v>851.92499999999995</v>
          </cell>
          <cell r="H3613">
            <v>851.92499999999995</v>
          </cell>
          <cell r="I3613">
            <v>848.02200000000005</v>
          </cell>
          <cell r="J3613">
            <v>849.26400000000001</v>
          </cell>
          <cell r="K3613">
            <v>3.8579999999996062</v>
          </cell>
          <cell r="L3613">
            <v>2.6159999999996444</v>
          </cell>
          <cell r="M3613" t="str">
            <v>FILL</v>
          </cell>
          <cell r="N3613" t="str">
            <v>FILL</v>
          </cell>
          <cell r="O3613">
            <v>1</v>
          </cell>
        </row>
        <row r="3614">
          <cell r="B3614">
            <v>298030</v>
          </cell>
          <cell r="D3614">
            <v>852.13199999999995</v>
          </cell>
          <cell r="E3614">
            <v>851.90700000000004</v>
          </cell>
          <cell r="F3614">
            <v>851.90700000000004</v>
          </cell>
          <cell r="G3614">
            <v>851.89200000000005</v>
          </cell>
          <cell r="H3614">
            <v>851.89200000000005</v>
          </cell>
          <cell r="I3614">
            <v>848.00900000000001</v>
          </cell>
          <cell r="J3614">
            <v>849.06799999999998</v>
          </cell>
          <cell r="K3614">
            <v>3.8380000000000791</v>
          </cell>
          <cell r="L3614">
            <v>2.77900000000011</v>
          </cell>
          <cell r="M3614" t="str">
            <v>FILL</v>
          </cell>
          <cell r="N3614" t="str">
            <v>FILL</v>
          </cell>
          <cell r="O3614">
            <v>1</v>
          </cell>
        </row>
        <row r="3615">
          <cell r="B3615">
            <v>298040</v>
          </cell>
          <cell r="D3615">
            <v>852.10199999999998</v>
          </cell>
          <cell r="E3615">
            <v>851.87699999999995</v>
          </cell>
          <cell r="F3615">
            <v>851.87699999999995</v>
          </cell>
          <cell r="G3615">
            <v>851.86199999999997</v>
          </cell>
          <cell r="H3615">
            <v>851.86199999999997</v>
          </cell>
          <cell r="I3615">
            <v>847.98400000000004</v>
          </cell>
          <cell r="J3615">
            <v>849.15599999999995</v>
          </cell>
          <cell r="K3615">
            <v>3.83299999999997</v>
          </cell>
          <cell r="L3615">
            <v>2.6610000000000582</v>
          </cell>
          <cell r="M3615" t="str">
            <v>FILL</v>
          </cell>
          <cell r="N3615" t="str">
            <v>FILL</v>
          </cell>
          <cell r="O3615">
            <v>1</v>
          </cell>
        </row>
        <row r="3616">
          <cell r="B3616">
            <v>298050</v>
          </cell>
          <cell r="D3616">
            <v>852.072</v>
          </cell>
          <cell r="E3616">
            <v>851.84699999999998</v>
          </cell>
          <cell r="F3616">
            <v>851.84699999999998</v>
          </cell>
          <cell r="G3616">
            <v>851.83199999999999</v>
          </cell>
          <cell r="H3616">
            <v>851.83199999999999</v>
          </cell>
          <cell r="I3616">
            <v>847.99300000000005</v>
          </cell>
          <cell r="J3616">
            <v>849.23599999999999</v>
          </cell>
          <cell r="K3616">
            <v>3.7939999999999827</v>
          </cell>
          <cell r="L3616">
            <v>2.5510000000000446</v>
          </cell>
          <cell r="M3616" t="str">
            <v>FILL</v>
          </cell>
          <cell r="N3616" t="str">
            <v>FILL</v>
          </cell>
          <cell r="O3616">
            <v>1</v>
          </cell>
        </row>
        <row r="3617">
          <cell r="B3617">
            <v>298060</v>
          </cell>
          <cell r="D3617">
            <v>852.04200000000003</v>
          </cell>
          <cell r="E3617">
            <v>851.81700000000001</v>
          </cell>
          <cell r="F3617">
            <v>851.81700000000001</v>
          </cell>
          <cell r="G3617">
            <v>851.80200000000002</v>
          </cell>
          <cell r="H3617">
            <v>851.80200000000002</v>
          </cell>
          <cell r="I3617">
            <v>847.99199999999996</v>
          </cell>
          <cell r="J3617">
            <v>849.61400000000003</v>
          </cell>
          <cell r="K3617">
            <v>3.7650000000001</v>
          </cell>
          <cell r="L3617">
            <v>2.1430000000000291</v>
          </cell>
          <cell r="M3617" t="str">
            <v>FILL</v>
          </cell>
          <cell r="N3617" t="str">
            <v>FILL</v>
          </cell>
          <cell r="O3617">
            <v>1</v>
          </cell>
        </row>
        <row r="3618">
          <cell r="B3618">
            <v>298070</v>
          </cell>
          <cell r="D3618">
            <v>852.01199999999994</v>
          </cell>
          <cell r="E3618">
            <v>851.78700000000003</v>
          </cell>
          <cell r="F3618">
            <v>851.78700000000003</v>
          </cell>
          <cell r="G3618">
            <v>851.77200000000005</v>
          </cell>
          <cell r="H3618">
            <v>851.77200000000005</v>
          </cell>
          <cell r="I3618">
            <v>847.89099999999996</v>
          </cell>
          <cell r="J3618">
            <v>849.49099999999999</v>
          </cell>
          <cell r="K3618">
            <v>3.8360000000001264</v>
          </cell>
          <cell r="L3618">
            <v>2.2360000000001037</v>
          </cell>
          <cell r="M3618" t="str">
            <v>FILL</v>
          </cell>
          <cell r="N3618" t="str">
            <v>FILL</v>
          </cell>
          <cell r="O3618">
            <v>1</v>
          </cell>
        </row>
        <row r="3619">
          <cell r="B3619">
            <v>298080</v>
          </cell>
          <cell r="D3619">
            <v>851.98199999999997</v>
          </cell>
          <cell r="E3619">
            <v>851.75699999999995</v>
          </cell>
          <cell r="F3619">
            <v>851.75699999999995</v>
          </cell>
          <cell r="G3619">
            <v>851.74199999999996</v>
          </cell>
          <cell r="H3619">
            <v>851.74199999999996</v>
          </cell>
          <cell r="I3619">
            <v>847.84799999999996</v>
          </cell>
          <cell r="J3619">
            <v>849.17600000000004</v>
          </cell>
          <cell r="K3619">
            <v>3.8490000000000464</v>
          </cell>
          <cell r="L3619">
            <v>2.5209999999999582</v>
          </cell>
          <cell r="M3619" t="str">
            <v>FILL</v>
          </cell>
          <cell r="N3619" t="str">
            <v>FILL</v>
          </cell>
          <cell r="O3619">
            <v>1</v>
          </cell>
        </row>
        <row r="3620">
          <cell r="B3620">
            <v>298090</v>
          </cell>
          <cell r="D3620">
            <v>851.952</v>
          </cell>
          <cell r="E3620">
            <v>851.72699999999998</v>
          </cell>
          <cell r="F3620">
            <v>851.72699999999998</v>
          </cell>
          <cell r="G3620">
            <v>851.71199999999999</v>
          </cell>
          <cell r="H3620">
            <v>851.71199999999999</v>
          </cell>
          <cell r="I3620">
            <v>847.84100000000001</v>
          </cell>
          <cell r="J3620">
            <v>848.91099999999994</v>
          </cell>
          <cell r="K3620">
            <v>3.8260000000000218</v>
          </cell>
          <cell r="L3620">
            <v>2.7560000000000855</v>
          </cell>
          <cell r="M3620" t="str">
            <v>FILL</v>
          </cell>
          <cell r="N3620" t="str">
            <v>FILL</v>
          </cell>
          <cell r="O3620">
            <v>1</v>
          </cell>
        </row>
        <row r="3621">
          <cell r="B3621">
            <v>298100</v>
          </cell>
          <cell r="D3621">
            <v>851.92200000000003</v>
          </cell>
          <cell r="E3621">
            <v>851.697</v>
          </cell>
          <cell r="F3621">
            <v>851.697</v>
          </cell>
          <cell r="G3621">
            <v>851.68200000000002</v>
          </cell>
          <cell r="H3621">
            <v>851.68200000000002</v>
          </cell>
          <cell r="I3621">
            <v>847.67600000000004</v>
          </cell>
          <cell r="J3621">
            <v>848.76400000000001</v>
          </cell>
          <cell r="K3621">
            <v>3.9610000000000127</v>
          </cell>
          <cell r="L3621">
            <v>2.8730000000000473</v>
          </cell>
          <cell r="M3621" t="str">
            <v>FILL</v>
          </cell>
          <cell r="N3621" t="str">
            <v>FILL</v>
          </cell>
          <cell r="O3621">
            <v>1</v>
          </cell>
        </row>
        <row r="3622">
          <cell r="B3622">
            <v>298110</v>
          </cell>
          <cell r="D3622">
            <v>851.89200000000005</v>
          </cell>
          <cell r="E3622">
            <v>851.66700000000003</v>
          </cell>
          <cell r="F3622">
            <v>851.66700000000003</v>
          </cell>
          <cell r="G3622">
            <v>851.65200000000004</v>
          </cell>
          <cell r="H3622">
            <v>851.65200000000004</v>
          </cell>
          <cell r="I3622">
            <v>847.40800000000002</v>
          </cell>
          <cell r="J3622">
            <v>848.61800000000005</v>
          </cell>
          <cell r="K3622">
            <v>4.1990000000000691</v>
          </cell>
          <cell r="L3622">
            <v>2.9890000000000327</v>
          </cell>
          <cell r="M3622" t="str">
            <v>FILL</v>
          </cell>
          <cell r="N3622" t="str">
            <v>FILL</v>
          </cell>
          <cell r="O3622">
            <v>8</v>
          </cell>
        </row>
        <row r="3623">
          <cell r="B3623">
            <v>298120</v>
          </cell>
          <cell r="D3623">
            <v>851.86199999999997</v>
          </cell>
          <cell r="E3623">
            <v>851.63699999999994</v>
          </cell>
          <cell r="F3623">
            <v>851.63699999999994</v>
          </cell>
          <cell r="G3623">
            <v>851.62199999999996</v>
          </cell>
          <cell r="H3623">
            <v>851.62199999999996</v>
          </cell>
          <cell r="I3623">
            <v>847.14700000000005</v>
          </cell>
          <cell r="J3623">
            <v>848.68</v>
          </cell>
          <cell r="K3623">
            <v>4.42999999999995</v>
          </cell>
          <cell r="L3623">
            <v>2.8970000000000482</v>
          </cell>
          <cell r="M3623" t="str">
            <v>FILL</v>
          </cell>
          <cell r="N3623" t="str">
            <v>FILL</v>
          </cell>
          <cell r="O3623">
            <v>8</v>
          </cell>
        </row>
        <row r="3624">
          <cell r="B3624">
            <v>298130</v>
          </cell>
          <cell r="D3624">
            <v>851.83199999999999</v>
          </cell>
          <cell r="E3624">
            <v>851.60699999999997</v>
          </cell>
          <cell r="F3624">
            <v>851.60699999999997</v>
          </cell>
          <cell r="G3624">
            <v>851.59199999999998</v>
          </cell>
          <cell r="H3624">
            <v>851.59199999999998</v>
          </cell>
          <cell r="I3624">
            <v>847.06299999999999</v>
          </cell>
          <cell r="J3624">
            <v>849.303</v>
          </cell>
          <cell r="K3624">
            <v>4.4840000000000373</v>
          </cell>
          <cell r="L3624">
            <v>2.2440000000000282</v>
          </cell>
          <cell r="M3624" t="str">
            <v>FILL</v>
          </cell>
          <cell r="N3624" t="str">
            <v>FILL</v>
          </cell>
          <cell r="O3624">
            <v>8</v>
          </cell>
        </row>
        <row r="3625">
          <cell r="B3625">
            <v>298140</v>
          </cell>
          <cell r="D3625">
            <v>851.80200000000002</v>
          </cell>
          <cell r="E3625">
            <v>851.577</v>
          </cell>
          <cell r="F3625">
            <v>851.577</v>
          </cell>
          <cell r="G3625">
            <v>851.56200000000001</v>
          </cell>
          <cell r="H3625">
            <v>851.56200000000001</v>
          </cell>
          <cell r="I3625">
            <v>846.98</v>
          </cell>
          <cell r="J3625">
            <v>849.64499999999998</v>
          </cell>
          <cell r="K3625">
            <v>4.5370000000000346</v>
          </cell>
          <cell r="L3625">
            <v>1.8720000000000709</v>
          </cell>
          <cell r="M3625" t="str">
            <v>FILL</v>
          </cell>
          <cell r="N3625" t="str">
            <v>FILL</v>
          </cell>
          <cell r="O3625">
            <v>8</v>
          </cell>
        </row>
        <row r="3626">
          <cell r="B3626">
            <v>298150</v>
          </cell>
          <cell r="D3626">
            <v>851.77200000000005</v>
          </cell>
          <cell r="E3626">
            <v>851.54700000000003</v>
          </cell>
          <cell r="F3626">
            <v>851.54700000000003</v>
          </cell>
          <cell r="G3626">
            <v>851.53200000000004</v>
          </cell>
          <cell r="H3626">
            <v>851.53200000000004</v>
          </cell>
          <cell r="I3626">
            <v>846.952</v>
          </cell>
          <cell r="J3626">
            <v>849.49800000000005</v>
          </cell>
          <cell r="K3626">
            <v>4.5350000000000819</v>
          </cell>
          <cell r="L3626">
            <v>1.9890000000000327</v>
          </cell>
          <cell r="M3626" t="str">
            <v>FILL</v>
          </cell>
          <cell r="N3626" t="str">
            <v>FILL</v>
          </cell>
          <cell r="O3626">
            <v>8</v>
          </cell>
        </row>
        <row r="3627">
          <cell r="B3627">
            <v>298160</v>
          </cell>
          <cell r="D3627">
            <v>851.74199999999996</v>
          </cell>
          <cell r="E3627">
            <v>851.51700000000005</v>
          </cell>
          <cell r="F3627">
            <v>851.51700000000005</v>
          </cell>
          <cell r="G3627">
            <v>851.50199999999995</v>
          </cell>
          <cell r="H3627">
            <v>851.50199999999995</v>
          </cell>
          <cell r="I3627">
            <v>847.13499999999999</v>
          </cell>
          <cell r="J3627">
            <v>849.37</v>
          </cell>
          <cell r="K3627">
            <v>4.3219999999996617</v>
          </cell>
          <cell r="L3627">
            <v>2.086999999999648</v>
          </cell>
          <cell r="M3627" t="str">
            <v>FILL</v>
          </cell>
          <cell r="N3627" t="str">
            <v>FILL</v>
          </cell>
          <cell r="O3627">
            <v>8</v>
          </cell>
        </row>
        <row r="3628">
          <cell r="B3628">
            <v>298170</v>
          </cell>
          <cell r="D3628">
            <v>851.71199999999999</v>
          </cell>
          <cell r="E3628">
            <v>851.48699999999997</v>
          </cell>
          <cell r="F3628">
            <v>851.48699999999997</v>
          </cell>
          <cell r="G3628">
            <v>851.47199999999998</v>
          </cell>
          <cell r="H3628">
            <v>851.47199999999998</v>
          </cell>
          <cell r="I3628">
            <v>847.05499999999995</v>
          </cell>
          <cell r="J3628">
            <v>849.25699999999995</v>
          </cell>
          <cell r="K3628">
            <v>4.3720000000000709</v>
          </cell>
          <cell r="L3628">
            <v>2.1700000000000728</v>
          </cell>
          <cell r="M3628" t="str">
            <v>FILL</v>
          </cell>
          <cell r="N3628" t="str">
            <v>FILL</v>
          </cell>
          <cell r="O3628">
            <v>8</v>
          </cell>
        </row>
        <row r="3629">
          <cell r="B3629">
            <v>298180</v>
          </cell>
          <cell r="D3629">
            <v>851.68200000000002</v>
          </cell>
          <cell r="E3629">
            <v>851.45699999999999</v>
          </cell>
          <cell r="F3629">
            <v>851.45699999999999</v>
          </cell>
          <cell r="G3629">
            <v>851.44200000000001</v>
          </cell>
          <cell r="H3629">
            <v>851.44200000000001</v>
          </cell>
          <cell r="I3629">
            <v>847.26499999999999</v>
          </cell>
          <cell r="J3629">
            <v>849.08799999999997</v>
          </cell>
          <cell r="K3629">
            <v>4.1320000000000618</v>
          </cell>
          <cell r="L3629">
            <v>2.3090000000000828</v>
          </cell>
          <cell r="M3629" t="str">
            <v>FILL</v>
          </cell>
          <cell r="N3629" t="str">
            <v>FILL</v>
          </cell>
          <cell r="O3629">
            <v>8</v>
          </cell>
        </row>
        <row r="3630">
          <cell r="B3630">
            <v>298190</v>
          </cell>
          <cell r="D3630">
            <v>851.65200000000004</v>
          </cell>
          <cell r="E3630">
            <v>851.42700000000002</v>
          </cell>
          <cell r="F3630">
            <v>851.42700000000002</v>
          </cell>
          <cell r="G3630">
            <v>851.41200000000003</v>
          </cell>
          <cell r="H3630">
            <v>851.41200000000003</v>
          </cell>
          <cell r="I3630">
            <v>847.52200000000005</v>
          </cell>
          <cell r="J3630">
            <v>850.18799999999999</v>
          </cell>
          <cell r="K3630">
            <v>3.8450000000000273</v>
          </cell>
          <cell r="L3630">
            <v>1.1790000000000873</v>
          </cell>
          <cell r="M3630" t="str">
            <v>FILL</v>
          </cell>
          <cell r="N3630" t="str">
            <v>FILL</v>
          </cell>
          <cell r="O3630">
            <v>1</v>
          </cell>
        </row>
        <row r="3631">
          <cell r="B3631">
            <v>298200</v>
          </cell>
          <cell r="D3631">
            <v>851.62199999999996</v>
          </cell>
          <cell r="E3631">
            <v>851.39700000000005</v>
          </cell>
          <cell r="F3631">
            <v>851.39700000000005</v>
          </cell>
          <cell r="G3631">
            <v>851.38199999999995</v>
          </cell>
          <cell r="H3631">
            <v>851.38199999999995</v>
          </cell>
          <cell r="I3631">
            <v>847.80600000000004</v>
          </cell>
          <cell r="J3631">
            <v>848.16200000000003</v>
          </cell>
          <cell r="K3631">
            <v>3.530999999999608</v>
          </cell>
          <cell r="L3631">
            <v>3.1749999999996135</v>
          </cell>
          <cell r="M3631" t="str">
            <v>FILL</v>
          </cell>
          <cell r="N3631" t="str">
            <v>FILL</v>
          </cell>
          <cell r="O3631">
            <v>1</v>
          </cell>
        </row>
        <row r="3632">
          <cell r="B3632">
            <v>298210</v>
          </cell>
          <cell r="D3632">
            <v>851.59199999999998</v>
          </cell>
          <cell r="E3632">
            <v>851.36699999999996</v>
          </cell>
          <cell r="F3632">
            <v>851.36699999999996</v>
          </cell>
          <cell r="G3632">
            <v>851.35199999999998</v>
          </cell>
          <cell r="H3632">
            <v>851.35199999999998</v>
          </cell>
          <cell r="I3632">
            <v>847.87900000000002</v>
          </cell>
          <cell r="J3632">
            <v>848.298</v>
          </cell>
          <cell r="K3632">
            <v>3.4279999999999973</v>
          </cell>
          <cell r="L3632">
            <v>3.0090000000000146</v>
          </cell>
          <cell r="M3632" t="str">
            <v>FILL</v>
          </cell>
          <cell r="N3632" t="str">
            <v>FILL</v>
          </cell>
          <cell r="O3632">
            <v>1</v>
          </cell>
        </row>
        <row r="3633">
          <cell r="B3633">
            <v>298220</v>
          </cell>
          <cell r="D3633">
            <v>851.55399999999997</v>
          </cell>
          <cell r="E3633">
            <v>851.32899999999995</v>
          </cell>
          <cell r="F3633">
            <v>851.32899999999995</v>
          </cell>
          <cell r="G3633">
            <v>851.31399999999996</v>
          </cell>
          <cell r="H3633">
            <v>851.31399999999996</v>
          </cell>
          <cell r="I3633">
            <v>847.83199999999999</v>
          </cell>
          <cell r="J3633">
            <v>848.43299999999999</v>
          </cell>
          <cell r="K3633">
            <v>3.4370000000000118</v>
          </cell>
          <cell r="L3633">
            <v>2.8360000000000127</v>
          </cell>
          <cell r="M3633" t="str">
            <v>FILL</v>
          </cell>
          <cell r="N3633" t="str">
            <v>FILL</v>
          </cell>
          <cell r="O3633">
            <v>1</v>
          </cell>
        </row>
        <row r="3634">
          <cell r="B3634">
            <v>298230</v>
          </cell>
          <cell r="D3634">
            <v>851.50400000000002</v>
          </cell>
          <cell r="E3634">
            <v>851.279</v>
          </cell>
          <cell r="F3634">
            <v>851.279</v>
          </cell>
          <cell r="G3634">
            <v>851.26400000000001</v>
          </cell>
          <cell r="H3634">
            <v>851.26400000000001</v>
          </cell>
          <cell r="I3634">
            <v>847.798</v>
          </cell>
          <cell r="J3634">
            <v>848.30499999999995</v>
          </cell>
          <cell r="K3634">
            <v>3.4210000000000491</v>
          </cell>
          <cell r="L3634">
            <v>2.914000000000101</v>
          </cell>
          <cell r="M3634" t="str">
            <v>FILL</v>
          </cell>
          <cell r="N3634" t="str">
            <v>FILL</v>
          </cell>
          <cell r="O3634">
            <v>1</v>
          </cell>
        </row>
        <row r="3635">
          <cell r="B3635">
            <v>298240</v>
          </cell>
          <cell r="D3635">
            <v>851.44200000000001</v>
          </cell>
          <cell r="E3635">
            <v>851.21699999999998</v>
          </cell>
          <cell r="F3635">
            <v>851.21699999999998</v>
          </cell>
          <cell r="G3635">
            <v>851.202</v>
          </cell>
          <cell r="H3635">
            <v>851.202</v>
          </cell>
          <cell r="I3635">
            <v>847.81600000000003</v>
          </cell>
          <cell r="J3635">
            <v>848.06799999999998</v>
          </cell>
          <cell r="K3635">
            <v>3.3410000000000082</v>
          </cell>
          <cell r="L3635">
            <v>3.0890000000000555</v>
          </cell>
          <cell r="M3635" t="str">
            <v>FILL</v>
          </cell>
          <cell r="N3635" t="str">
            <v>FILL</v>
          </cell>
          <cell r="O3635">
            <v>1</v>
          </cell>
        </row>
        <row r="3636">
          <cell r="B3636">
            <v>298250</v>
          </cell>
          <cell r="D3636">
            <v>851.36699999999996</v>
          </cell>
          <cell r="E3636">
            <v>851.14200000000005</v>
          </cell>
          <cell r="F3636">
            <v>851.14200000000005</v>
          </cell>
          <cell r="G3636">
            <v>851.12699999999995</v>
          </cell>
          <cell r="H3636">
            <v>851.12699999999995</v>
          </cell>
          <cell r="I3636">
            <v>847.78300000000002</v>
          </cell>
          <cell r="J3636">
            <v>847.93899999999996</v>
          </cell>
          <cell r="K3636">
            <v>3.2989999999996371</v>
          </cell>
          <cell r="L3636">
            <v>3.142999999999688</v>
          </cell>
          <cell r="M3636" t="str">
            <v>FILL</v>
          </cell>
          <cell r="N3636" t="str">
            <v>FILL</v>
          </cell>
          <cell r="O3636">
            <v>1</v>
          </cell>
        </row>
        <row r="3637">
          <cell r="B3637">
            <v>298260</v>
          </cell>
          <cell r="D3637">
            <v>851.279</v>
          </cell>
          <cell r="E3637">
            <v>851.05399999999997</v>
          </cell>
          <cell r="F3637">
            <v>851.05399999999997</v>
          </cell>
          <cell r="G3637">
            <v>851.03899999999999</v>
          </cell>
          <cell r="H3637">
            <v>851.03899999999999</v>
          </cell>
          <cell r="I3637">
            <v>847.66300000000001</v>
          </cell>
          <cell r="J3637">
            <v>847.85699999999997</v>
          </cell>
          <cell r="K3637">
            <v>3.3310000000000173</v>
          </cell>
          <cell r="L3637">
            <v>3.1370000000000573</v>
          </cell>
          <cell r="M3637" t="str">
            <v>FILL</v>
          </cell>
          <cell r="N3637" t="str">
            <v>FILL</v>
          </cell>
          <cell r="O3637">
            <v>1</v>
          </cell>
        </row>
        <row r="3638">
          <cell r="B3638">
            <v>298270</v>
          </cell>
          <cell r="D3638">
            <v>851.18</v>
          </cell>
          <cell r="E3638">
            <v>850.95500000000004</v>
          </cell>
          <cell r="F3638">
            <v>850.95500000000004</v>
          </cell>
          <cell r="G3638">
            <v>850.94</v>
          </cell>
          <cell r="H3638">
            <v>850.94</v>
          </cell>
          <cell r="I3638">
            <v>847.85</v>
          </cell>
          <cell r="J3638">
            <v>848.01700000000005</v>
          </cell>
          <cell r="K3638">
            <v>3.0450000000000728</v>
          </cell>
          <cell r="L3638">
            <v>2.8780000000000427</v>
          </cell>
          <cell r="M3638" t="str">
            <v>FILL</v>
          </cell>
          <cell r="N3638" t="str">
            <v>FILL</v>
          </cell>
          <cell r="O3638">
            <v>1</v>
          </cell>
        </row>
        <row r="3639">
          <cell r="B3639">
            <v>298280</v>
          </cell>
          <cell r="D3639">
            <v>851.06799999999998</v>
          </cell>
          <cell r="E3639">
            <v>850.84299999999996</v>
          </cell>
          <cell r="F3639">
            <v>850.84299999999996</v>
          </cell>
          <cell r="G3639">
            <v>850.82799999999997</v>
          </cell>
          <cell r="H3639">
            <v>850.82799999999997</v>
          </cell>
          <cell r="I3639">
            <v>847.76800000000003</v>
          </cell>
          <cell r="J3639">
            <v>847.91099999999994</v>
          </cell>
          <cell r="K3639">
            <v>3.0149999999999864</v>
          </cell>
          <cell r="L3639">
            <v>2.8720000000000709</v>
          </cell>
          <cell r="M3639" t="str">
            <v>FILL</v>
          </cell>
          <cell r="N3639" t="str">
            <v>FILL</v>
          </cell>
          <cell r="O3639">
            <v>1</v>
          </cell>
        </row>
        <row r="3640">
          <cell r="B3640">
            <v>298290</v>
          </cell>
          <cell r="D3640">
            <v>850.94299999999998</v>
          </cell>
          <cell r="E3640">
            <v>850.71799999999996</v>
          </cell>
          <cell r="F3640">
            <v>850.71799999999996</v>
          </cell>
          <cell r="G3640">
            <v>850.70299999999997</v>
          </cell>
          <cell r="H3640">
            <v>850.70299999999997</v>
          </cell>
          <cell r="I3640">
            <v>847.65899999999999</v>
          </cell>
          <cell r="J3640">
            <v>847.55499999999995</v>
          </cell>
          <cell r="K3640">
            <v>2.9990000000000236</v>
          </cell>
          <cell r="L3640">
            <v>3.1030000000000655</v>
          </cell>
          <cell r="M3640" t="str">
            <v>FILL</v>
          </cell>
          <cell r="N3640" t="str">
            <v>FILL</v>
          </cell>
          <cell r="O3640">
            <v>1</v>
          </cell>
        </row>
        <row r="3641">
          <cell r="B3641">
            <v>298300</v>
          </cell>
          <cell r="D3641">
            <v>850.80600000000004</v>
          </cell>
          <cell r="E3641">
            <v>850.58100000000002</v>
          </cell>
          <cell r="F3641">
            <v>850.58100000000002</v>
          </cell>
          <cell r="G3641">
            <v>850.56600000000003</v>
          </cell>
          <cell r="H3641">
            <v>850.56600000000003</v>
          </cell>
          <cell r="I3641">
            <v>847.68200000000002</v>
          </cell>
          <cell r="J3641">
            <v>847.34100000000001</v>
          </cell>
          <cell r="K3641">
            <v>2.8390000000000555</v>
          </cell>
          <cell r="L3641">
            <v>3.1800000000000637</v>
          </cell>
          <cell r="M3641" t="str">
            <v>FILL</v>
          </cell>
          <cell r="N3641" t="str">
            <v>FILL</v>
          </cell>
          <cell r="O3641">
            <v>1</v>
          </cell>
        </row>
        <row r="3642">
          <cell r="B3642">
            <v>298310</v>
          </cell>
          <cell r="D3642">
            <v>850.65700000000004</v>
          </cell>
          <cell r="E3642">
            <v>850.43200000000002</v>
          </cell>
          <cell r="F3642">
            <v>850.43200000000002</v>
          </cell>
          <cell r="G3642">
            <v>850.41700000000003</v>
          </cell>
          <cell r="H3642">
            <v>850.41899999999998</v>
          </cell>
          <cell r="I3642">
            <v>847.69399999999996</v>
          </cell>
          <cell r="J3642">
            <v>846.67700000000002</v>
          </cell>
          <cell r="K3642">
            <v>2.678000000000111</v>
          </cell>
          <cell r="L3642">
            <v>3.7029999999998608</v>
          </cell>
          <cell r="M3642" t="str">
            <v>FILL</v>
          </cell>
          <cell r="N3642" t="str">
            <v>FILL</v>
          </cell>
          <cell r="O3642" t="str">
            <v>1 to 11</v>
          </cell>
        </row>
        <row r="3643">
          <cell r="B3643">
            <v>298320</v>
          </cell>
          <cell r="D3643">
            <v>850.495</v>
          </cell>
          <cell r="E3643">
            <v>850.27</v>
          </cell>
          <cell r="F3643">
            <v>850.27</v>
          </cell>
          <cell r="G3643">
            <v>850.24</v>
          </cell>
          <cell r="H3643">
            <v>850.24</v>
          </cell>
          <cell r="I3643">
            <v>848.18299999999999</v>
          </cell>
          <cell r="J3643">
            <v>845.86699999999996</v>
          </cell>
          <cell r="K3643">
            <v>1.9670000000000982</v>
          </cell>
          <cell r="L3643">
            <v>4.2830000000001291</v>
          </cell>
          <cell r="M3643" t="str">
            <v>FILL</v>
          </cell>
          <cell r="N3643" t="str">
            <v>FILL</v>
          </cell>
          <cell r="O3643" t="str">
            <v>1 to 11</v>
          </cell>
        </row>
        <row r="3644">
          <cell r="B3644">
            <v>298330</v>
          </cell>
          <cell r="D3644">
            <v>850.32</v>
          </cell>
          <cell r="E3644">
            <v>850.09500000000003</v>
          </cell>
          <cell r="F3644">
            <v>850.09500000000003</v>
          </cell>
          <cell r="G3644">
            <v>850.048</v>
          </cell>
          <cell r="H3644">
            <v>850.048</v>
          </cell>
          <cell r="I3644">
            <v>847.51300000000003</v>
          </cell>
          <cell r="J3644">
            <v>847.85</v>
          </cell>
          <cell r="K3644">
            <v>2.3939999999998918</v>
          </cell>
          <cell r="L3644">
            <v>2.0569999999999027</v>
          </cell>
          <cell r="M3644" t="str">
            <v>FILL</v>
          </cell>
          <cell r="N3644" t="str">
            <v>FILL</v>
          </cell>
          <cell r="O3644" t="str">
            <v>1 to 11</v>
          </cell>
        </row>
        <row r="3645">
          <cell r="B3645">
            <v>298340</v>
          </cell>
          <cell r="D3645">
            <v>850.13400000000001</v>
          </cell>
          <cell r="E3645">
            <v>849.90899999999999</v>
          </cell>
          <cell r="F3645">
            <v>849.90899999999999</v>
          </cell>
          <cell r="G3645">
            <v>849.84400000000005</v>
          </cell>
          <cell r="H3645">
            <v>849.84400000000005</v>
          </cell>
          <cell r="I3645">
            <v>847.70899999999995</v>
          </cell>
          <cell r="J3645">
            <v>847.05100000000004</v>
          </cell>
          <cell r="K3645">
            <v>1.9400000000002819</v>
          </cell>
          <cell r="L3645">
            <v>2.5980000000001837</v>
          </cell>
          <cell r="M3645" t="str">
            <v>FILL</v>
          </cell>
          <cell r="N3645" t="str">
            <v>FILL</v>
          </cell>
          <cell r="O3645" t="str">
            <v>1 to 11</v>
          </cell>
        </row>
        <row r="3646">
          <cell r="B3646">
            <v>298350</v>
          </cell>
          <cell r="D3646">
            <v>849.93499999999995</v>
          </cell>
          <cell r="E3646">
            <v>849.71</v>
          </cell>
          <cell r="F3646">
            <v>849.71</v>
          </cell>
          <cell r="G3646">
            <v>849.62699999999995</v>
          </cell>
          <cell r="H3646">
            <v>849.62699999999995</v>
          </cell>
          <cell r="I3646">
            <v>847.63599999999997</v>
          </cell>
          <cell r="J3646">
            <v>845.99699999999996</v>
          </cell>
          <cell r="K3646">
            <v>1.7419999999997344</v>
          </cell>
          <cell r="L3646">
            <v>3.3809999999997444</v>
          </cell>
          <cell r="M3646" t="str">
            <v>FILL</v>
          </cell>
          <cell r="N3646" t="str">
            <v>FILL</v>
          </cell>
          <cell r="O3646" t="str">
            <v>1 to 11</v>
          </cell>
        </row>
        <row r="3647">
          <cell r="B3647">
            <v>298360</v>
          </cell>
          <cell r="D3647">
            <v>849.72299999999996</v>
          </cell>
          <cell r="E3647">
            <v>849.49800000000005</v>
          </cell>
          <cell r="F3647">
            <v>849.49800000000005</v>
          </cell>
          <cell r="G3647">
            <v>849.39800000000002</v>
          </cell>
          <cell r="H3647">
            <v>849.39800000000002</v>
          </cell>
          <cell r="I3647">
            <v>848.21299999999997</v>
          </cell>
          <cell r="J3647">
            <v>844.45699999999999</v>
          </cell>
          <cell r="K3647">
            <v>0.88499999999999091</v>
          </cell>
          <cell r="L3647">
            <v>4.6409999999999627</v>
          </cell>
          <cell r="M3647" t="str">
            <v>FILL</v>
          </cell>
          <cell r="N3647" t="str">
            <v>FILL</v>
          </cell>
          <cell r="O3647" t="str">
            <v>1 to 11</v>
          </cell>
        </row>
        <row r="3648">
          <cell r="B3648">
            <v>298370</v>
          </cell>
          <cell r="D3648">
            <v>849.50699999999995</v>
          </cell>
          <cell r="E3648">
            <v>849.28200000000004</v>
          </cell>
          <cell r="F3648">
            <v>849.28200000000004</v>
          </cell>
          <cell r="G3648">
            <v>849.16399999999999</v>
          </cell>
          <cell r="H3648">
            <v>849.16399999999999</v>
          </cell>
          <cell r="I3648">
            <v>847.86500000000001</v>
          </cell>
          <cell r="J3648">
            <v>844.78899999999999</v>
          </cell>
          <cell r="K3648">
            <v>0.94499999999982265</v>
          </cell>
          <cell r="L3648">
            <v>4.0209999999998445</v>
          </cell>
          <cell r="M3648" t="str">
            <v>FILL</v>
          </cell>
          <cell r="N3648" t="str">
            <v>FILL</v>
          </cell>
          <cell r="O3648" t="str">
            <v>1 to 11</v>
          </cell>
        </row>
        <row r="3649">
          <cell r="B3649">
            <v>298380</v>
          </cell>
          <cell r="D3649">
            <v>849.29</v>
          </cell>
          <cell r="E3649">
            <v>849.06500000000005</v>
          </cell>
          <cell r="F3649">
            <v>849.06500000000005</v>
          </cell>
          <cell r="G3649">
            <v>848.93</v>
          </cell>
          <cell r="H3649">
            <v>848.93</v>
          </cell>
          <cell r="I3649">
            <v>847.3</v>
          </cell>
          <cell r="J3649">
            <v>844.78499999999997</v>
          </cell>
          <cell r="K3649">
            <v>1.2249999999996817</v>
          </cell>
          <cell r="L3649">
            <v>3.739999999999668</v>
          </cell>
          <cell r="M3649" t="str">
            <v>FILL</v>
          </cell>
          <cell r="N3649" t="str">
            <v>FILL</v>
          </cell>
          <cell r="O3649" t="str">
            <v>1 to 11</v>
          </cell>
        </row>
        <row r="3650">
          <cell r="B3650">
            <v>298390</v>
          </cell>
          <cell r="D3650">
            <v>849.07399999999996</v>
          </cell>
          <cell r="E3650">
            <v>848.84900000000005</v>
          </cell>
          <cell r="F3650">
            <v>848.84900000000005</v>
          </cell>
          <cell r="G3650">
            <v>848.697</v>
          </cell>
          <cell r="H3650">
            <v>848.697</v>
          </cell>
          <cell r="I3650">
            <v>847.37800000000004</v>
          </cell>
          <cell r="J3650">
            <v>845.46400000000006</v>
          </cell>
          <cell r="K3650">
            <v>0.86299999999982901</v>
          </cell>
          <cell r="L3650">
            <v>2.7769999999998163</v>
          </cell>
          <cell r="M3650" t="str">
            <v>FILL</v>
          </cell>
          <cell r="N3650" t="str">
            <v>FILL</v>
          </cell>
          <cell r="O3650" t="str">
            <v>1 to 11</v>
          </cell>
        </row>
        <row r="3651">
          <cell r="B3651">
            <v>298400</v>
          </cell>
          <cell r="D3651">
            <v>848.85799999999995</v>
          </cell>
          <cell r="E3651">
            <v>848.63300000000004</v>
          </cell>
          <cell r="F3651">
            <v>848.63300000000004</v>
          </cell>
          <cell r="G3651">
            <v>848.46299999999997</v>
          </cell>
          <cell r="H3651">
            <v>848.46299999999997</v>
          </cell>
          <cell r="I3651">
            <v>846.96100000000001</v>
          </cell>
          <cell r="J3651">
            <v>844.71100000000001</v>
          </cell>
          <cell r="K3651">
            <v>0.99199999999973443</v>
          </cell>
          <cell r="L3651">
            <v>3.2419999999997344</v>
          </cell>
          <cell r="M3651" t="str">
            <v>FILL</v>
          </cell>
          <cell r="N3651" t="str">
            <v>FILL</v>
          </cell>
          <cell r="O3651" t="str">
            <v>1 to 11</v>
          </cell>
        </row>
        <row r="3652">
          <cell r="B3652">
            <v>298410</v>
          </cell>
          <cell r="D3652">
            <v>848.64099999999996</v>
          </cell>
          <cell r="E3652">
            <v>848.41600000000005</v>
          </cell>
          <cell r="F3652">
            <v>848.41600000000005</v>
          </cell>
          <cell r="G3652">
            <v>848.22900000000004</v>
          </cell>
          <cell r="H3652">
            <v>848.22900000000004</v>
          </cell>
          <cell r="I3652">
            <v>846.28899999999999</v>
          </cell>
          <cell r="J3652">
            <v>844.29100000000005</v>
          </cell>
          <cell r="K3652">
            <v>1.3790000000000191</v>
          </cell>
          <cell r="L3652">
            <v>3.3769999999999527</v>
          </cell>
          <cell r="M3652" t="str">
            <v>FILL</v>
          </cell>
          <cell r="N3652" t="str">
            <v>FILL</v>
          </cell>
          <cell r="O3652">
            <v>11</v>
          </cell>
        </row>
        <row r="3653">
          <cell r="B3653">
            <v>298420</v>
          </cell>
          <cell r="D3653">
            <v>848.42499999999995</v>
          </cell>
          <cell r="E3653">
            <v>848.2</v>
          </cell>
          <cell r="F3653">
            <v>848.24400000000003</v>
          </cell>
          <cell r="G3653">
            <v>848.01199999999994</v>
          </cell>
          <cell r="H3653">
            <v>848.05700000000002</v>
          </cell>
          <cell r="I3653">
            <v>847.22900000000004</v>
          </cell>
          <cell r="J3653">
            <v>843.89</v>
          </cell>
          <cell r="K3653">
            <v>0.21899999999959618</v>
          </cell>
          <cell r="L3653">
            <v>3.6059999999999945</v>
          </cell>
          <cell r="M3653" t="str">
            <v>FILL</v>
          </cell>
          <cell r="N3653" t="str">
            <v>FILL</v>
          </cell>
          <cell r="O3653">
            <v>11</v>
          </cell>
        </row>
        <row r="3654">
          <cell r="B3654">
            <v>298430</v>
          </cell>
          <cell r="D3654">
            <v>848.20899999999995</v>
          </cell>
          <cell r="E3654">
            <v>847.98400000000004</v>
          </cell>
          <cell r="F3654">
            <v>848.09799999999996</v>
          </cell>
          <cell r="G3654">
            <v>847.79600000000005</v>
          </cell>
          <cell r="H3654">
            <v>847.91099999999994</v>
          </cell>
          <cell r="I3654">
            <v>847.83799999999997</v>
          </cell>
          <cell r="J3654">
            <v>843.53399999999999</v>
          </cell>
          <cell r="K3654">
            <v>-0.60599999999988086</v>
          </cell>
          <cell r="L3654">
            <v>3.8159999999999172</v>
          </cell>
          <cell r="M3654" t="str">
            <v>CUT</v>
          </cell>
          <cell r="N3654" t="str">
            <v>FILL</v>
          </cell>
          <cell r="O3654">
            <v>11</v>
          </cell>
        </row>
        <row r="3655">
          <cell r="B3655">
            <v>298440</v>
          </cell>
          <cell r="D3655">
            <v>847.99199999999996</v>
          </cell>
          <cell r="E3655">
            <v>847.76700000000005</v>
          </cell>
          <cell r="F3655">
            <v>847.952</v>
          </cell>
          <cell r="G3655">
            <v>847.58</v>
          </cell>
          <cell r="H3655">
            <v>847.76400000000001</v>
          </cell>
          <cell r="I3655">
            <v>847.81600000000003</v>
          </cell>
          <cell r="J3655">
            <v>843.94200000000001</v>
          </cell>
          <cell r="K3655">
            <v>-0.79700000000002547</v>
          </cell>
          <cell r="L3655">
            <v>3.2580000000000382</v>
          </cell>
          <cell r="M3655" t="str">
            <v>CUT</v>
          </cell>
          <cell r="N3655" t="str">
            <v>FILL</v>
          </cell>
          <cell r="O3655">
            <v>11</v>
          </cell>
        </row>
        <row r="3656">
          <cell r="B3656">
            <v>298450</v>
          </cell>
          <cell r="D3656">
            <v>847.77599999999995</v>
          </cell>
          <cell r="E3656">
            <v>847.55100000000004</v>
          </cell>
          <cell r="F3656">
            <v>847.80499999999995</v>
          </cell>
          <cell r="G3656">
            <v>847.36300000000006</v>
          </cell>
          <cell r="H3656">
            <v>847.61800000000005</v>
          </cell>
          <cell r="I3656">
            <v>847.375</v>
          </cell>
          <cell r="J3656">
            <v>843.327</v>
          </cell>
          <cell r="K3656">
            <v>-0.57599999999990814</v>
          </cell>
          <cell r="L3656">
            <v>3.7300000000003593</v>
          </cell>
          <cell r="M3656" t="str">
            <v>CUT</v>
          </cell>
          <cell r="N3656" t="str">
            <v>FILL</v>
          </cell>
          <cell r="O3656">
            <v>11</v>
          </cell>
        </row>
        <row r="3657">
          <cell r="B3657">
            <v>298460</v>
          </cell>
          <cell r="D3657">
            <v>847.56</v>
          </cell>
          <cell r="E3657">
            <v>847.33500000000004</v>
          </cell>
          <cell r="F3657">
            <v>847.65899999999999</v>
          </cell>
          <cell r="G3657">
            <v>847.14700000000005</v>
          </cell>
          <cell r="H3657">
            <v>847.47199999999998</v>
          </cell>
          <cell r="I3657">
            <v>846.43100000000004</v>
          </cell>
          <cell r="J3657">
            <v>842.60699999999997</v>
          </cell>
          <cell r="K3657">
            <v>0.15200000000004366</v>
          </cell>
          <cell r="L3657">
            <v>4.3039999999999736</v>
          </cell>
          <cell r="M3657" t="str">
            <v>FILL</v>
          </cell>
          <cell r="N3657" t="str">
            <v>FILL</v>
          </cell>
          <cell r="O3657">
            <v>11</v>
          </cell>
        </row>
        <row r="3658">
          <cell r="B3658">
            <v>298470</v>
          </cell>
          <cell r="D3658">
            <v>847.34299999999996</v>
          </cell>
          <cell r="E3658">
            <v>847.11800000000005</v>
          </cell>
          <cell r="F3658">
            <v>847.51300000000003</v>
          </cell>
          <cell r="G3658">
            <v>846.93100000000004</v>
          </cell>
          <cell r="H3658">
            <v>847.32500000000005</v>
          </cell>
          <cell r="I3658">
            <v>846.59400000000005</v>
          </cell>
          <cell r="J3658">
            <v>843.10699999999997</v>
          </cell>
          <cell r="K3658">
            <v>-0.22400000000004638</v>
          </cell>
          <cell r="L3658">
            <v>3.65400000000011</v>
          </cell>
          <cell r="M3658" t="str">
            <v>CUT</v>
          </cell>
          <cell r="N3658" t="str">
            <v>FILL</v>
          </cell>
          <cell r="O3658">
            <v>11</v>
          </cell>
        </row>
        <row r="3659">
          <cell r="B3659">
            <v>298480</v>
          </cell>
          <cell r="D3659">
            <v>847.12699999999995</v>
          </cell>
          <cell r="E3659">
            <v>846.88699999999994</v>
          </cell>
          <cell r="F3659">
            <v>847.36599999999999</v>
          </cell>
          <cell r="G3659">
            <v>846.7</v>
          </cell>
          <cell r="H3659">
            <v>847.17899999999997</v>
          </cell>
          <cell r="I3659">
            <v>846.68299999999999</v>
          </cell>
          <cell r="J3659">
            <v>843.85699999999997</v>
          </cell>
          <cell r="K3659">
            <v>-0.54399999999964166</v>
          </cell>
          <cell r="L3659">
            <v>2.7609999999999673</v>
          </cell>
          <cell r="M3659" t="str">
            <v>CUT</v>
          </cell>
          <cell r="N3659" t="str">
            <v>FILL</v>
          </cell>
          <cell r="O3659">
            <v>11</v>
          </cell>
        </row>
        <row r="3660">
          <cell r="B3660">
            <v>298490</v>
          </cell>
          <cell r="D3660">
            <v>846.91</v>
          </cell>
          <cell r="E3660">
            <v>846.601</v>
          </cell>
          <cell r="F3660">
            <v>847.22</v>
          </cell>
          <cell r="G3660">
            <v>846.41300000000001</v>
          </cell>
          <cell r="H3660">
            <v>847.03200000000004</v>
          </cell>
          <cell r="I3660">
            <v>846.63699999999994</v>
          </cell>
          <cell r="J3660">
            <v>843.61900000000003</v>
          </cell>
          <cell r="K3660">
            <v>-0.78799999999989723</v>
          </cell>
          <cell r="L3660">
            <v>2.8490000000000464</v>
          </cell>
          <cell r="M3660" t="str">
            <v>CUT</v>
          </cell>
          <cell r="N3660" t="str">
            <v>FILL</v>
          </cell>
          <cell r="O3660">
            <v>11</v>
          </cell>
        </row>
        <row r="3661">
          <cell r="B3661">
            <v>298500</v>
          </cell>
          <cell r="D3661">
            <v>846.69799999999998</v>
          </cell>
          <cell r="E3661">
            <v>846.31799999999998</v>
          </cell>
          <cell r="F3661">
            <v>847.077</v>
          </cell>
          <cell r="G3661">
            <v>846.13099999999997</v>
          </cell>
          <cell r="H3661">
            <v>846.89</v>
          </cell>
          <cell r="I3661">
            <v>846.55</v>
          </cell>
          <cell r="J3661">
            <v>843.10199999999998</v>
          </cell>
          <cell r="K3661">
            <v>-0.98000000000001819</v>
          </cell>
          <cell r="L3661">
            <v>3.2269999999999754</v>
          </cell>
          <cell r="M3661" t="str">
            <v>CUT</v>
          </cell>
          <cell r="N3661" t="str">
            <v>FILL</v>
          </cell>
          <cell r="O3661">
            <v>11</v>
          </cell>
        </row>
        <row r="3662">
          <cell r="B3662">
            <v>298510</v>
          </cell>
          <cell r="D3662">
            <v>846.49599999999998</v>
          </cell>
          <cell r="E3662">
            <v>846.04700000000003</v>
          </cell>
          <cell r="F3662">
            <v>846.94600000000003</v>
          </cell>
          <cell r="G3662">
            <v>845.85900000000004</v>
          </cell>
          <cell r="H3662">
            <v>846.75800000000004</v>
          </cell>
          <cell r="I3662">
            <v>845.91700000000003</v>
          </cell>
          <cell r="J3662">
            <v>843.029</v>
          </cell>
          <cell r="K3662">
            <v>-0.62199999999995725</v>
          </cell>
          <cell r="L3662">
            <v>3.1650000000000773</v>
          </cell>
          <cell r="M3662" t="str">
            <v>CUT</v>
          </cell>
          <cell r="N3662" t="str">
            <v>FILL</v>
          </cell>
          <cell r="O3662">
            <v>11</v>
          </cell>
        </row>
        <row r="3663">
          <cell r="B3663">
            <v>298520</v>
          </cell>
          <cell r="D3663">
            <v>846.30600000000004</v>
          </cell>
          <cell r="E3663">
            <v>845.78599999999994</v>
          </cell>
          <cell r="F3663">
            <v>846.82500000000005</v>
          </cell>
          <cell r="G3663">
            <v>845.59900000000005</v>
          </cell>
          <cell r="H3663">
            <v>846.63800000000003</v>
          </cell>
          <cell r="I3663">
            <v>845.50199999999995</v>
          </cell>
          <cell r="J3663">
            <v>842.33299999999997</v>
          </cell>
          <cell r="K3663">
            <v>-0.46399999999960073</v>
          </cell>
          <cell r="L3663">
            <v>3.7440000000000282</v>
          </cell>
          <cell r="M3663" t="str">
            <v>CUT</v>
          </cell>
          <cell r="N3663" t="str">
            <v>FILL</v>
          </cell>
          <cell r="O3663">
            <v>11</v>
          </cell>
        </row>
        <row r="3664">
          <cell r="B3664">
            <v>298530</v>
          </cell>
          <cell r="D3664">
            <v>846.12699999999995</v>
          </cell>
          <cell r="E3664">
            <v>845.53700000000003</v>
          </cell>
          <cell r="F3664">
            <v>846.71600000000001</v>
          </cell>
          <cell r="G3664">
            <v>845.35</v>
          </cell>
          <cell r="H3664">
            <v>846.529</v>
          </cell>
          <cell r="I3664">
            <v>845.08</v>
          </cell>
          <cell r="J3664">
            <v>842.66499999999996</v>
          </cell>
          <cell r="K3664">
            <v>-0.29100000000005366</v>
          </cell>
          <cell r="L3664">
            <v>3.3029999999999973</v>
          </cell>
          <cell r="M3664" t="str">
            <v>CUT</v>
          </cell>
          <cell r="N3664" t="str">
            <v>FILL</v>
          </cell>
          <cell r="O3664">
            <v>11</v>
          </cell>
        </row>
        <row r="3665">
          <cell r="B3665">
            <v>298540</v>
          </cell>
          <cell r="D3665">
            <v>845.95899999999995</v>
          </cell>
          <cell r="E3665">
            <v>845.32899999999995</v>
          </cell>
          <cell r="F3665">
            <v>846.58900000000006</v>
          </cell>
          <cell r="G3665">
            <v>845.14099999999996</v>
          </cell>
          <cell r="H3665">
            <v>846.40099999999995</v>
          </cell>
          <cell r="I3665">
            <v>844.81399999999996</v>
          </cell>
          <cell r="J3665">
            <v>843.09</v>
          </cell>
          <cell r="K3665">
            <v>-0.23699999999996635</v>
          </cell>
          <cell r="L3665">
            <v>2.7469999999996162</v>
          </cell>
          <cell r="M3665" t="str">
            <v>CUT</v>
          </cell>
          <cell r="N3665" t="str">
            <v>FILL</v>
          </cell>
          <cell r="O3665">
            <v>11</v>
          </cell>
        </row>
        <row r="3666">
          <cell r="B3666">
            <v>298550</v>
          </cell>
          <cell r="D3666">
            <v>845.80200000000002</v>
          </cell>
          <cell r="E3666">
            <v>845.17200000000003</v>
          </cell>
          <cell r="F3666">
            <v>846.43200000000002</v>
          </cell>
          <cell r="G3666">
            <v>844.98500000000001</v>
          </cell>
          <cell r="H3666">
            <v>846.245</v>
          </cell>
          <cell r="I3666">
            <v>844.67600000000004</v>
          </cell>
          <cell r="J3666">
            <v>842.89200000000005</v>
          </cell>
          <cell r="K3666">
            <v>-0.25200000000006639</v>
          </cell>
          <cell r="L3666">
            <v>2.7919999999999163</v>
          </cell>
          <cell r="M3666" t="str">
            <v>CUT</v>
          </cell>
          <cell r="N3666" t="str">
            <v>FILL</v>
          </cell>
          <cell r="O3666">
            <v>11</v>
          </cell>
        </row>
        <row r="3667">
          <cell r="B3667">
            <v>298560</v>
          </cell>
          <cell r="D3667">
            <v>845.65700000000004</v>
          </cell>
          <cell r="E3667">
            <v>845.02700000000004</v>
          </cell>
          <cell r="F3667">
            <v>846.28700000000003</v>
          </cell>
          <cell r="G3667">
            <v>844.83900000000006</v>
          </cell>
          <cell r="H3667">
            <v>846.09900000000005</v>
          </cell>
          <cell r="I3667">
            <v>844.53800000000001</v>
          </cell>
          <cell r="J3667">
            <v>842.71600000000001</v>
          </cell>
          <cell r="K3667">
            <v>-0.26299999999991996</v>
          </cell>
          <cell r="L3667">
            <v>2.8190000000000737</v>
          </cell>
          <cell r="M3667" t="str">
            <v>CUT</v>
          </cell>
          <cell r="N3667" t="str">
            <v>FILL</v>
          </cell>
          <cell r="O3667">
            <v>11</v>
          </cell>
        </row>
        <row r="3668">
          <cell r="B3668">
            <v>298570</v>
          </cell>
          <cell r="D3668">
            <v>845.52200000000005</v>
          </cell>
          <cell r="E3668">
            <v>844.89200000000005</v>
          </cell>
          <cell r="F3668">
            <v>846.15200000000004</v>
          </cell>
          <cell r="G3668">
            <v>844.70500000000004</v>
          </cell>
          <cell r="H3668">
            <v>845.96500000000003</v>
          </cell>
          <cell r="I3668">
            <v>844.47500000000002</v>
          </cell>
          <cell r="J3668">
            <v>842.56100000000004</v>
          </cell>
          <cell r="K3668">
            <v>-0.33100000000001728</v>
          </cell>
          <cell r="L3668">
            <v>2.8429999999999609</v>
          </cell>
          <cell r="M3668" t="str">
            <v>CUT</v>
          </cell>
          <cell r="N3668" t="str">
            <v>FILL</v>
          </cell>
          <cell r="O3668">
            <v>11</v>
          </cell>
        </row>
        <row r="3669">
          <cell r="B3669">
            <v>298580</v>
          </cell>
          <cell r="D3669">
            <v>845.399</v>
          </cell>
          <cell r="E3669">
            <v>844.76900000000001</v>
          </cell>
          <cell r="F3669">
            <v>846.029</v>
          </cell>
          <cell r="G3669">
            <v>844.58199999999999</v>
          </cell>
          <cell r="H3669">
            <v>845.84199999999998</v>
          </cell>
          <cell r="I3669">
            <v>844.41200000000003</v>
          </cell>
          <cell r="J3669">
            <v>842.41499999999996</v>
          </cell>
          <cell r="K3669">
            <v>-0.3910000000000764</v>
          </cell>
          <cell r="L3669">
            <v>2.8659999999999854</v>
          </cell>
          <cell r="M3669" t="str">
            <v>CUT</v>
          </cell>
          <cell r="N3669" t="str">
            <v>FILL</v>
          </cell>
          <cell r="O3669">
            <v>11</v>
          </cell>
        </row>
        <row r="3670">
          <cell r="B3670">
            <v>298590</v>
          </cell>
          <cell r="D3670">
            <v>845.28700000000003</v>
          </cell>
          <cell r="E3670">
            <v>844.65700000000004</v>
          </cell>
          <cell r="F3670">
            <v>845.91700000000003</v>
          </cell>
          <cell r="G3670">
            <v>844.47</v>
          </cell>
          <cell r="H3670">
            <v>845.73</v>
          </cell>
          <cell r="I3670">
            <v>845.84500000000003</v>
          </cell>
          <cell r="J3670">
            <v>842.24400000000003</v>
          </cell>
          <cell r="K3670">
            <v>-1.9360000000000355</v>
          </cell>
          <cell r="L3670">
            <v>2.9249999999999545</v>
          </cell>
          <cell r="M3670" t="str">
            <v>CUT</v>
          </cell>
          <cell r="N3670" t="str">
            <v>FILL</v>
          </cell>
          <cell r="O3670">
            <v>11</v>
          </cell>
        </row>
        <row r="3671">
          <cell r="B3671">
            <v>298600</v>
          </cell>
          <cell r="D3671">
            <v>845.18600000000004</v>
          </cell>
          <cell r="E3671">
            <v>844.55600000000004</v>
          </cell>
          <cell r="F3671">
            <v>845.81600000000003</v>
          </cell>
          <cell r="G3671">
            <v>844.36900000000003</v>
          </cell>
          <cell r="H3671">
            <v>845.62900000000002</v>
          </cell>
          <cell r="I3671">
            <v>844.87800000000004</v>
          </cell>
          <cell r="J3671">
            <v>842.86300000000006</v>
          </cell>
          <cell r="K3671">
            <v>-1.07000000000005</v>
          </cell>
          <cell r="L3671">
            <v>2.2049999999999272</v>
          </cell>
          <cell r="M3671" t="str">
            <v>CUT</v>
          </cell>
          <cell r="N3671" t="str">
            <v>FILL</v>
          </cell>
          <cell r="O3671">
            <v>11</v>
          </cell>
        </row>
        <row r="3672">
          <cell r="B3672">
            <v>298610</v>
          </cell>
          <cell r="D3672">
            <v>845.09699999999998</v>
          </cell>
          <cell r="E3672">
            <v>844.46699999999998</v>
          </cell>
          <cell r="F3672">
            <v>845.72699999999998</v>
          </cell>
          <cell r="G3672">
            <v>844.279</v>
          </cell>
          <cell r="H3672">
            <v>845.53899999999999</v>
          </cell>
          <cell r="I3672">
            <v>844.46699999999998</v>
          </cell>
          <cell r="J3672">
            <v>842.84299999999996</v>
          </cell>
          <cell r="K3672">
            <v>-0.75199999999995271</v>
          </cell>
          <cell r="L3672">
            <v>2.1320000000000618</v>
          </cell>
          <cell r="M3672" t="str">
            <v>CUT</v>
          </cell>
          <cell r="N3672" t="str">
            <v>FILL</v>
          </cell>
          <cell r="O3672">
            <v>11</v>
          </cell>
        </row>
        <row r="3673">
          <cell r="B3673">
            <v>298620</v>
          </cell>
          <cell r="D3673">
            <v>845.01900000000001</v>
          </cell>
          <cell r="E3673">
            <v>844.38900000000001</v>
          </cell>
          <cell r="F3673">
            <v>845.649</v>
          </cell>
          <cell r="G3673">
            <v>844.20100000000002</v>
          </cell>
          <cell r="H3673">
            <v>845.46100000000001</v>
          </cell>
          <cell r="I3673">
            <v>844.43100000000004</v>
          </cell>
          <cell r="J3673">
            <v>842.67600000000004</v>
          </cell>
          <cell r="K3673">
            <v>-0.79399999999998272</v>
          </cell>
          <cell r="L3673">
            <v>2.2210000000000036</v>
          </cell>
          <cell r="M3673" t="str">
            <v>CUT</v>
          </cell>
          <cell r="N3673" t="str">
            <v>FILL</v>
          </cell>
          <cell r="O3673">
            <v>11</v>
          </cell>
        </row>
        <row r="3674">
          <cell r="B3674">
            <v>298630</v>
          </cell>
          <cell r="D3674">
            <v>844.952</v>
          </cell>
          <cell r="E3674">
            <v>844.322</v>
          </cell>
          <cell r="F3674">
            <v>845.58199999999999</v>
          </cell>
          <cell r="G3674">
            <v>844.13400000000001</v>
          </cell>
          <cell r="H3674">
            <v>845.39400000000001</v>
          </cell>
          <cell r="I3674">
            <v>844.29399999999998</v>
          </cell>
          <cell r="J3674">
            <v>842.24599999999998</v>
          </cell>
          <cell r="K3674">
            <v>-0.7239999999999327</v>
          </cell>
          <cell r="L3674">
            <v>2.58400000000006</v>
          </cell>
          <cell r="M3674" t="str">
            <v>CUT</v>
          </cell>
          <cell r="N3674" t="str">
            <v>FILL</v>
          </cell>
          <cell r="O3674">
            <v>11</v>
          </cell>
        </row>
        <row r="3675">
          <cell r="B3675">
            <v>298640</v>
          </cell>
          <cell r="D3675">
            <v>844.89599999999996</v>
          </cell>
          <cell r="E3675">
            <v>844.26599999999996</v>
          </cell>
          <cell r="F3675">
            <v>845.52599999999995</v>
          </cell>
          <cell r="G3675">
            <v>844.07799999999997</v>
          </cell>
          <cell r="H3675">
            <v>845.33799999999997</v>
          </cell>
          <cell r="I3675">
            <v>845.65800000000002</v>
          </cell>
          <cell r="J3675">
            <v>842.14599999999996</v>
          </cell>
          <cell r="K3675">
            <v>-2.1440000000000055</v>
          </cell>
          <cell r="L3675">
            <v>2.6280000000000427</v>
          </cell>
          <cell r="M3675" t="str">
            <v>CUT</v>
          </cell>
          <cell r="N3675" t="str">
            <v>FILL</v>
          </cell>
          <cell r="O3675">
            <v>11</v>
          </cell>
        </row>
        <row r="3676">
          <cell r="B3676">
            <v>298650</v>
          </cell>
          <cell r="D3676">
            <v>844.851</v>
          </cell>
          <cell r="E3676">
            <v>844.221</v>
          </cell>
          <cell r="F3676">
            <v>845.48099999999999</v>
          </cell>
          <cell r="G3676">
            <v>844.03300000000002</v>
          </cell>
          <cell r="H3676">
            <v>845.29300000000001</v>
          </cell>
          <cell r="I3676">
            <v>845.83299999999997</v>
          </cell>
          <cell r="J3676">
            <v>841.99</v>
          </cell>
          <cell r="K3676">
            <v>-2.3639999999999191</v>
          </cell>
          <cell r="L3676">
            <v>2.7390000000000327</v>
          </cell>
          <cell r="M3676" t="str">
            <v>CUT</v>
          </cell>
          <cell r="N3676" t="str">
            <v>FILL</v>
          </cell>
          <cell r="O3676">
            <v>11</v>
          </cell>
        </row>
        <row r="3677">
          <cell r="B3677">
            <v>298660</v>
          </cell>
          <cell r="D3677">
            <v>844.81700000000001</v>
          </cell>
          <cell r="E3677">
            <v>844.18700000000001</v>
          </cell>
          <cell r="F3677">
            <v>845.447</v>
          </cell>
          <cell r="G3677">
            <v>844</v>
          </cell>
          <cell r="H3677">
            <v>845.26</v>
          </cell>
          <cell r="I3677">
            <v>845.58199999999999</v>
          </cell>
          <cell r="J3677">
            <v>842.89</v>
          </cell>
          <cell r="K3677">
            <v>-2.1430000000000291</v>
          </cell>
          <cell r="L3677">
            <v>1.8089999999999691</v>
          </cell>
          <cell r="M3677" t="str">
            <v>CUT</v>
          </cell>
          <cell r="N3677" t="str">
            <v>FILL</v>
          </cell>
          <cell r="O3677">
            <v>11</v>
          </cell>
        </row>
        <row r="3678">
          <cell r="B3678">
            <v>298670</v>
          </cell>
          <cell r="D3678">
            <v>844.79499999999996</v>
          </cell>
          <cell r="E3678">
            <v>844.16499999999996</v>
          </cell>
          <cell r="F3678">
            <v>845.42499999999995</v>
          </cell>
          <cell r="G3678">
            <v>843.97799999999995</v>
          </cell>
          <cell r="H3678">
            <v>845.23800000000006</v>
          </cell>
          <cell r="I3678">
            <v>844.68100000000004</v>
          </cell>
          <cell r="J3678">
            <v>842.27300000000002</v>
          </cell>
          <cell r="K3678">
            <v>-1.2640000000001237</v>
          </cell>
          <cell r="L3678">
            <v>2.4040000000003374</v>
          </cell>
          <cell r="M3678" t="str">
            <v>CUT</v>
          </cell>
          <cell r="N3678" t="str">
            <v>FILL</v>
          </cell>
          <cell r="O3678">
            <v>11</v>
          </cell>
        </row>
        <row r="3679">
          <cell r="B3679">
            <v>298680</v>
          </cell>
          <cell r="D3679">
            <v>844.78399999999999</v>
          </cell>
          <cell r="E3679">
            <v>844.154</v>
          </cell>
          <cell r="F3679">
            <v>845.41399999999999</v>
          </cell>
          <cell r="G3679">
            <v>843.96699999999998</v>
          </cell>
          <cell r="H3679">
            <v>845.22699999999998</v>
          </cell>
          <cell r="I3679">
            <v>844.31</v>
          </cell>
          <cell r="J3679">
            <v>843.10199999999998</v>
          </cell>
          <cell r="K3679">
            <v>-0.90399999999999636</v>
          </cell>
          <cell r="L3679">
            <v>1.5639999999999645</v>
          </cell>
          <cell r="M3679" t="str">
            <v>CUT</v>
          </cell>
          <cell r="N3679" t="str">
            <v>FILL</v>
          </cell>
          <cell r="O3679">
            <v>12</v>
          </cell>
        </row>
        <row r="3680">
          <cell r="B3680">
            <v>298690</v>
          </cell>
          <cell r="D3680">
            <v>844.78399999999999</v>
          </cell>
          <cell r="E3680">
            <v>844.154</v>
          </cell>
          <cell r="F3680">
            <v>845.41399999999999</v>
          </cell>
          <cell r="G3680">
            <v>843.96699999999998</v>
          </cell>
          <cell r="H3680">
            <v>845.22699999999998</v>
          </cell>
          <cell r="I3680">
            <v>844.26599999999996</v>
          </cell>
          <cell r="J3680">
            <v>843.31500000000005</v>
          </cell>
          <cell r="K3680">
            <v>-0.86000000000001364</v>
          </cell>
          <cell r="L3680">
            <v>1.3509999999998854</v>
          </cell>
          <cell r="M3680" t="str">
            <v>CUT</v>
          </cell>
          <cell r="N3680" t="str">
            <v>FILL</v>
          </cell>
          <cell r="O3680">
            <v>12</v>
          </cell>
        </row>
        <row r="3681">
          <cell r="B3681">
            <v>298700</v>
          </cell>
          <cell r="D3681">
            <v>844.79600000000005</v>
          </cell>
          <cell r="E3681">
            <v>844.16600000000005</v>
          </cell>
          <cell r="F3681">
            <v>845.42600000000004</v>
          </cell>
          <cell r="G3681">
            <v>843.97799999999995</v>
          </cell>
          <cell r="H3681">
            <v>845.23800000000006</v>
          </cell>
          <cell r="I3681">
            <v>843.95399999999995</v>
          </cell>
          <cell r="J3681">
            <v>843.18799999999999</v>
          </cell>
          <cell r="K3681">
            <v>-0.54000000000030468</v>
          </cell>
          <cell r="L3681">
            <v>1.4860000000001037</v>
          </cell>
          <cell r="M3681" t="str">
            <v>CUT</v>
          </cell>
          <cell r="N3681" t="str">
            <v>FILL</v>
          </cell>
          <cell r="O3681">
            <v>12</v>
          </cell>
        </row>
        <row r="3682">
          <cell r="B3682">
            <v>298710</v>
          </cell>
          <cell r="D3682">
            <v>844.81799999999998</v>
          </cell>
          <cell r="E3682">
            <v>844.18799999999999</v>
          </cell>
          <cell r="F3682">
            <v>845.44799999999998</v>
          </cell>
          <cell r="G3682">
            <v>844.00099999999998</v>
          </cell>
          <cell r="H3682">
            <v>845.26099999999997</v>
          </cell>
          <cell r="I3682">
            <v>843.67399999999998</v>
          </cell>
          <cell r="J3682">
            <v>842.98699999999997</v>
          </cell>
          <cell r="K3682">
            <v>-0.23400000000003729</v>
          </cell>
          <cell r="L3682">
            <v>1.7129999999999654</v>
          </cell>
          <cell r="M3682" t="str">
            <v>CUT</v>
          </cell>
          <cell r="N3682" t="str">
            <v>FILL</v>
          </cell>
          <cell r="O3682">
            <v>12</v>
          </cell>
        </row>
        <row r="3683">
          <cell r="B3683">
            <v>298720</v>
          </cell>
          <cell r="D3683">
            <v>844.85199999999998</v>
          </cell>
          <cell r="E3683">
            <v>844.22199999999998</v>
          </cell>
          <cell r="F3683">
            <v>845.48199999999997</v>
          </cell>
          <cell r="G3683">
            <v>844.03399999999999</v>
          </cell>
          <cell r="H3683">
            <v>845.29399999999998</v>
          </cell>
          <cell r="I3683">
            <v>843.49</v>
          </cell>
          <cell r="J3683">
            <v>843.13300000000004</v>
          </cell>
          <cell r="K3683">
            <v>-1.999999999998181E-2</v>
          </cell>
          <cell r="L3683">
            <v>1.59699999999998</v>
          </cell>
          <cell r="M3683" t="str">
            <v>CUT</v>
          </cell>
          <cell r="N3683" t="str">
            <v>FILL</v>
          </cell>
          <cell r="O3683">
            <v>12</v>
          </cell>
        </row>
        <row r="3684">
          <cell r="B3684">
            <v>298730</v>
          </cell>
          <cell r="D3684">
            <v>844.89700000000005</v>
          </cell>
          <cell r="E3684">
            <v>844.30399999999997</v>
          </cell>
          <cell r="F3684">
            <v>845.48900000000003</v>
          </cell>
          <cell r="G3684">
            <v>844.11699999999996</v>
          </cell>
          <cell r="H3684">
            <v>845.30200000000002</v>
          </cell>
          <cell r="I3684">
            <v>843.71500000000003</v>
          </cell>
          <cell r="J3684">
            <v>843.99199999999996</v>
          </cell>
          <cell r="K3684">
            <v>-0.1590000000001055</v>
          </cell>
          <cell r="L3684">
            <v>0.74900000000002365</v>
          </cell>
          <cell r="M3684" t="str">
            <v>CUT</v>
          </cell>
          <cell r="N3684" t="str">
            <v>FILL</v>
          </cell>
          <cell r="O3684">
            <v>12</v>
          </cell>
        </row>
        <row r="3685">
          <cell r="B3685">
            <v>298740</v>
          </cell>
          <cell r="D3685">
            <v>844.95299999999997</v>
          </cell>
          <cell r="E3685">
            <v>844.42600000000004</v>
          </cell>
          <cell r="F3685">
            <v>845.48</v>
          </cell>
          <cell r="G3685">
            <v>844.23800000000006</v>
          </cell>
          <cell r="H3685">
            <v>845.29300000000001</v>
          </cell>
          <cell r="I3685">
            <v>843.12099999999998</v>
          </cell>
          <cell r="J3685">
            <v>843.81700000000001</v>
          </cell>
          <cell r="K3685">
            <v>0.55300000000011096</v>
          </cell>
          <cell r="L3685">
            <v>0.91499999999996362</v>
          </cell>
          <cell r="M3685" t="str">
            <v>FILL</v>
          </cell>
          <cell r="N3685" t="str">
            <v>FILL</v>
          </cell>
          <cell r="O3685">
            <v>12</v>
          </cell>
        </row>
        <row r="3686">
          <cell r="B3686">
            <v>298750</v>
          </cell>
          <cell r="D3686">
            <v>845.02</v>
          </cell>
          <cell r="E3686">
            <v>844.55799999999999</v>
          </cell>
          <cell r="F3686">
            <v>845.48299999999995</v>
          </cell>
          <cell r="G3686">
            <v>844.37099999999998</v>
          </cell>
          <cell r="H3686">
            <v>845.29499999999996</v>
          </cell>
          <cell r="I3686">
            <v>843.79300000000001</v>
          </cell>
          <cell r="J3686">
            <v>842.92100000000005</v>
          </cell>
          <cell r="K3686">
            <v>1.6999999999939064E-2</v>
          </cell>
          <cell r="L3686">
            <v>1.8099999999999454</v>
          </cell>
          <cell r="M3686" t="str">
            <v>FILL</v>
          </cell>
          <cell r="N3686" t="str">
            <v>FILL</v>
          </cell>
          <cell r="O3686">
            <v>12</v>
          </cell>
        </row>
        <row r="3687">
          <cell r="B3687">
            <v>298760</v>
          </cell>
          <cell r="D3687">
            <v>845.09500000000003</v>
          </cell>
          <cell r="E3687">
            <v>844.69799999999998</v>
          </cell>
          <cell r="F3687">
            <v>845.49300000000005</v>
          </cell>
          <cell r="G3687">
            <v>844.51</v>
          </cell>
          <cell r="H3687">
            <v>845.30499999999995</v>
          </cell>
          <cell r="I3687">
            <v>843.82</v>
          </cell>
          <cell r="J3687">
            <v>842.26900000000001</v>
          </cell>
          <cell r="K3687">
            <v>0.12599999999997635</v>
          </cell>
          <cell r="L3687">
            <v>2.4719999999996389</v>
          </cell>
          <cell r="M3687" t="str">
            <v>FILL</v>
          </cell>
          <cell r="N3687" t="str">
            <v>FILL</v>
          </cell>
          <cell r="O3687">
            <v>11</v>
          </cell>
        </row>
        <row r="3688">
          <cell r="B3688">
            <v>298770</v>
          </cell>
          <cell r="D3688">
            <v>845.17</v>
          </cell>
          <cell r="E3688">
            <v>844.83799999999997</v>
          </cell>
          <cell r="F3688">
            <v>845.50300000000004</v>
          </cell>
          <cell r="G3688">
            <v>844.65</v>
          </cell>
          <cell r="H3688">
            <v>845.31500000000005</v>
          </cell>
          <cell r="I3688">
            <v>843.93499999999995</v>
          </cell>
          <cell r="J3688">
            <v>841.79</v>
          </cell>
          <cell r="K3688">
            <v>0.1510000000000673</v>
          </cell>
          <cell r="L3688">
            <v>2.9610000000001264</v>
          </cell>
          <cell r="M3688" t="str">
            <v>FILL</v>
          </cell>
          <cell r="N3688" t="str">
            <v>FILL</v>
          </cell>
          <cell r="O3688">
            <v>11</v>
          </cell>
        </row>
        <row r="3689">
          <cell r="B3689">
            <v>298780</v>
          </cell>
          <cell r="D3689">
            <v>845.245</v>
          </cell>
          <cell r="E3689">
            <v>844.97799999999995</v>
          </cell>
          <cell r="F3689">
            <v>845.51300000000003</v>
          </cell>
          <cell r="G3689">
            <v>844.79</v>
          </cell>
          <cell r="H3689">
            <v>845.32500000000005</v>
          </cell>
          <cell r="I3689">
            <v>843.89300000000003</v>
          </cell>
          <cell r="J3689">
            <v>841.88400000000001</v>
          </cell>
          <cell r="K3689">
            <v>0.33299999999996999</v>
          </cell>
          <cell r="L3689">
            <v>2.8770000000000664</v>
          </cell>
          <cell r="M3689" t="str">
            <v>FILL</v>
          </cell>
          <cell r="N3689" t="str">
            <v>FILL</v>
          </cell>
          <cell r="O3689">
            <v>11</v>
          </cell>
        </row>
        <row r="3690">
          <cell r="B3690">
            <v>298790</v>
          </cell>
          <cell r="D3690">
            <v>845.32</v>
          </cell>
          <cell r="E3690">
            <v>845.11800000000005</v>
          </cell>
          <cell r="F3690">
            <v>845.52300000000002</v>
          </cell>
          <cell r="G3690">
            <v>844.93</v>
          </cell>
          <cell r="H3690">
            <v>845.33500000000004</v>
          </cell>
          <cell r="I3690">
            <v>844.03499999999997</v>
          </cell>
          <cell r="J3690">
            <v>842.05399999999997</v>
          </cell>
          <cell r="K3690">
            <v>0.33099999999967622</v>
          </cell>
          <cell r="L3690">
            <v>2.7170000000000982</v>
          </cell>
          <cell r="M3690" t="str">
            <v>FILL</v>
          </cell>
          <cell r="N3690" t="str">
            <v>FILL</v>
          </cell>
          <cell r="O3690">
            <v>11</v>
          </cell>
        </row>
        <row r="3691">
          <cell r="B3691">
            <v>298800</v>
          </cell>
          <cell r="D3691">
            <v>845.39499999999998</v>
          </cell>
          <cell r="E3691">
            <v>845.25800000000004</v>
          </cell>
          <cell r="F3691">
            <v>845.53200000000004</v>
          </cell>
          <cell r="G3691">
            <v>845.07</v>
          </cell>
          <cell r="H3691">
            <v>845.34500000000003</v>
          </cell>
          <cell r="I3691">
            <v>844.18200000000002</v>
          </cell>
          <cell r="J3691">
            <v>842.303</v>
          </cell>
          <cell r="K3691">
            <v>0.32400000000006912</v>
          </cell>
          <cell r="L3691">
            <v>2.4809999999999945</v>
          </cell>
          <cell r="M3691" t="str">
            <v>FILL</v>
          </cell>
          <cell r="N3691" t="str">
            <v>FILL</v>
          </cell>
          <cell r="O3691">
            <v>11</v>
          </cell>
        </row>
        <row r="3692">
          <cell r="B3692">
            <v>298810</v>
          </cell>
          <cell r="D3692">
            <v>845.47</v>
          </cell>
          <cell r="E3692">
            <v>845.39800000000002</v>
          </cell>
          <cell r="F3692">
            <v>845.54200000000003</v>
          </cell>
          <cell r="G3692">
            <v>845.21</v>
          </cell>
          <cell r="H3692">
            <v>845.35500000000002</v>
          </cell>
          <cell r="I3692">
            <v>845.16800000000001</v>
          </cell>
          <cell r="J3692">
            <v>841.74800000000005</v>
          </cell>
          <cell r="K3692">
            <v>-0.52199999999993452</v>
          </cell>
          <cell r="L3692">
            <v>3.0459999999999354</v>
          </cell>
          <cell r="M3692" t="str">
            <v>CUT</v>
          </cell>
          <cell r="N3692" t="str">
            <v>FILL</v>
          </cell>
          <cell r="O3692">
            <v>11</v>
          </cell>
        </row>
        <row r="3693">
          <cell r="B3693">
            <v>298820</v>
          </cell>
          <cell r="D3693">
            <v>845.54499999999996</v>
          </cell>
          <cell r="E3693">
            <v>845.53800000000001</v>
          </cell>
          <cell r="F3693">
            <v>845.55200000000002</v>
          </cell>
          <cell r="G3693">
            <v>845.351</v>
          </cell>
          <cell r="H3693">
            <v>845.36500000000001</v>
          </cell>
          <cell r="I3693">
            <v>846.29600000000005</v>
          </cell>
          <cell r="J3693">
            <v>842.38599999999997</v>
          </cell>
          <cell r="K3693">
            <v>-1.5060000000000855</v>
          </cell>
          <cell r="L3693">
            <v>2.4180000000000064</v>
          </cell>
          <cell r="M3693" t="str">
            <v>CUT</v>
          </cell>
          <cell r="N3693" t="str">
            <v>FILL</v>
          </cell>
          <cell r="O3693">
            <v>11</v>
          </cell>
        </row>
        <row r="3694">
          <cell r="B3694">
            <v>298830</v>
          </cell>
          <cell r="D3694">
            <v>845.62</v>
          </cell>
          <cell r="E3694">
            <v>845.678</v>
          </cell>
          <cell r="F3694">
            <v>845.56200000000001</v>
          </cell>
          <cell r="G3694">
            <v>845.49099999999999</v>
          </cell>
          <cell r="H3694">
            <v>845.375</v>
          </cell>
          <cell r="I3694">
            <v>846.21299999999997</v>
          </cell>
          <cell r="J3694">
            <v>842.69600000000003</v>
          </cell>
          <cell r="K3694">
            <v>-1.2830000000000155</v>
          </cell>
          <cell r="L3694">
            <v>2.1179999999999382</v>
          </cell>
          <cell r="M3694" t="str">
            <v>CUT</v>
          </cell>
          <cell r="N3694" t="str">
            <v>FILL</v>
          </cell>
          <cell r="O3694">
            <v>11</v>
          </cell>
        </row>
        <row r="3695">
          <cell r="B3695">
            <v>298840</v>
          </cell>
          <cell r="D3695">
            <v>845.69500000000005</v>
          </cell>
          <cell r="E3695">
            <v>845.81799999999998</v>
          </cell>
          <cell r="F3695">
            <v>845.572</v>
          </cell>
          <cell r="G3695">
            <v>845.63099999999997</v>
          </cell>
          <cell r="H3695">
            <v>845.38499999999999</v>
          </cell>
          <cell r="I3695">
            <v>846.24199999999996</v>
          </cell>
          <cell r="J3695">
            <v>842.70299999999997</v>
          </cell>
          <cell r="K3695">
            <v>-1.1720000000000255</v>
          </cell>
          <cell r="L3695">
            <v>2.1209999999999809</v>
          </cell>
          <cell r="M3695" t="str">
            <v>CUT</v>
          </cell>
          <cell r="N3695" t="str">
            <v>FILL</v>
          </cell>
          <cell r="O3695">
            <v>11</v>
          </cell>
        </row>
        <row r="3696">
          <cell r="B3696">
            <v>298850</v>
          </cell>
          <cell r="D3696">
            <v>845.76800000000003</v>
          </cell>
          <cell r="E3696">
            <v>845.95600000000002</v>
          </cell>
          <cell r="F3696">
            <v>845.58100000000002</v>
          </cell>
          <cell r="G3696">
            <v>845.76900000000001</v>
          </cell>
          <cell r="H3696">
            <v>845.39300000000003</v>
          </cell>
          <cell r="I3696">
            <v>846.24300000000005</v>
          </cell>
          <cell r="J3696">
            <v>842.96400000000006</v>
          </cell>
          <cell r="K3696">
            <v>-1.0350000000000819</v>
          </cell>
          <cell r="L3696">
            <v>1.8650000000000091</v>
          </cell>
          <cell r="M3696" t="str">
            <v>CUT</v>
          </cell>
          <cell r="N3696" t="str">
            <v>FILL</v>
          </cell>
          <cell r="O3696">
            <v>12</v>
          </cell>
        </row>
        <row r="3697">
          <cell r="B3697">
            <v>298860</v>
          </cell>
          <cell r="D3697">
            <v>845.83399999999995</v>
          </cell>
          <cell r="E3697">
            <v>846.08699999999999</v>
          </cell>
          <cell r="F3697">
            <v>845.58100000000002</v>
          </cell>
          <cell r="G3697">
            <v>845.9</v>
          </cell>
          <cell r="H3697">
            <v>845.39400000000001</v>
          </cell>
          <cell r="I3697">
            <v>846.24300000000005</v>
          </cell>
          <cell r="J3697">
            <v>843.63900000000001</v>
          </cell>
          <cell r="K3697">
            <v>-0.90400000000011005</v>
          </cell>
          <cell r="L3697">
            <v>1.19399999999996</v>
          </cell>
          <cell r="M3697" t="str">
            <v>CUT</v>
          </cell>
          <cell r="N3697" t="str">
            <v>FILL</v>
          </cell>
          <cell r="O3697">
            <v>12</v>
          </cell>
        </row>
        <row r="3698">
          <cell r="B3698">
            <v>298870</v>
          </cell>
          <cell r="D3698">
            <v>845.89200000000005</v>
          </cell>
          <cell r="E3698">
            <v>846.21</v>
          </cell>
          <cell r="F3698">
            <v>845.57399999999996</v>
          </cell>
          <cell r="G3698">
            <v>846.02300000000002</v>
          </cell>
          <cell r="H3698">
            <v>845.38699999999994</v>
          </cell>
          <cell r="I3698">
            <v>845.68299999999999</v>
          </cell>
          <cell r="J3698">
            <v>843.899</v>
          </cell>
          <cell r="K3698">
            <v>-0.22100000000000364</v>
          </cell>
          <cell r="L3698">
            <v>0.92699999999990723</v>
          </cell>
          <cell r="M3698" t="str">
            <v>CUT</v>
          </cell>
          <cell r="N3698" t="str">
            <v>FILL</v>
          </cell>
          <cell r="O3698">
            <v>12</v>
          </cell>
        </row>
        <row r="3699">
          <cell r="B3699">
            <v>298880</v>
          </cell>
          <cell r="D3699">
            <v>845.94200000000001</v>
          </cell>
          <cell r="E3699">
            <v>846.32500000000005</v>
          </cell>
          <cell r="F3699">
            <v>845.56</v>
          </cell>
          <cell r="G3699">
            <v>846.13800000000003</v>
          </cell>
          <cell r="H3699">
            <v>845.37199999999996</v>
          </cell>
          <cell r="I3699">
            <v>845.40599999999995</v>
          </cell>
          <cell r="J3699">
            <v>844.13</v>
          </cell>
          <cell r="K3699">
            <v>0.17100000000004911</v>
          </cell>
          <cell r="L3699">
            <v>0.67799999999999727</v>
          </cell>
          <cell r="M3699" t="str">
            <v>FILL</v>
          </cell>
          <cell r="N3699" t="str">
            <v>FILL</v>
          </cell>
          <cell r="O3699">
            <v>12</v>
          </cell>
        </row>
        <row r="3700">
          <cell r="B3700">
            <v>298890</v>
          </cell>
          <cell r="D3700">
            <v>845.98500000000001</v>
          </cell>
          <cell r="E3700">
            <v>846.43299999999999</v>
          </cell>
          <cell r="F3700">
            <v>845.53700000000003</v>
          </cell>
          <cell r="G3700">
            <v>846.245</v>
          </cell>
          <cell r="H3700">
            <v>845.34900000000005</v>
          </cell>
          <cell r="I3700">
            <v>846.024</v>
          </cell>
          <cell r="J3700">
            <v>844.35199999999998</v>
          </cell>
          <cell r="K3700">
            <v>-0.34299999999996089</v>
          </cell>
          <cell r="L3700">
            <v>0.43300000000010641</v>
          </cell>
          <cell r="M3700" t="str">
            <v>CUT</v>
          </cell>
          <cell r="N3700" t="str">
            <v>FILL</v>
          </cell>
          <cell r="O3700">
            <v>12</v>
          </cell>
        </row>
        <row r="3701">
          <cell r="B3701">
            <v>298900</v>
          </cell>
          <cell r="D3701">
            <v>846.01900000000001</v>
          </cell>
          <cell r="E3701">
            <v>846.53200000000004</v>
          </cell>
          <cell r="F3701">
            <v>845.50599999999997</v>
          </cell>
          <cell r="G3701">
            <v>846.34500000000003</v>
          </cell>
          <cell r="H3701">
            <v>845.31899999999996</v>
          </cell>
          <cell r="I3701">
            <v>846.16800000000001</v>
          </cell>
          <cell r="J3701">
            <v>844.56299999999999</v>
          </cell>
          <cell r="K3701">
            <v>-0.38400000000001455</v>
          </cell>
          <cell r="L3701">
            <v>0.19499999999993634</v>
          </cell>
          <cell r="M3701" t="str">
            <v>CUT</v>
          </cell>
          <cell r="N3701" t="str">
            <v>FILL</v>
          </cell>
          <cell r="O3701">
            <v>12</v>
          </cell>
        </row>
        <row r="3702">
          <cell r="B3702">
            <v>298910</v>
          </cell>
          <cell r="D3702">
            <v>846.04600000000005</v>
          </cell>
          <cell r="E3702">
            <v>846.62400000000002</v>
          </cell>
          <cell r="F3702">
            <v>845.46799999999996</v>
          </cell>
          <cell r="G3702">
            <v>846.43700000000001</v>
          </cell>
          <cell r="H3702">
            <v>845.28099999999995</v>
          </cell>
          <cell r="I3702">
            <v>846.14700000000005</v>
          </cell>
          <cell r="J3702">
            <v>844.81100000000004</v>
          </cell>
          <cell r="K3702">
            <v>-0.27100000000007185</v>
          </cell>
          <cell r="L3702">
            <v>-9.1000000000121872E-2</v>
          </cell>
          <cell r="M3702" t="str">
            <v>CUT</v>
          </cell>
          <cell r="N3702" t="str">
            <v>CUT</v>
          </cell>
          <cell r="O3702">
            <v>12</v>
          </cell>
        </row>
        <row r="3703">
          <cell r="B3703">
            <v>298920</v>
          </cell>
          <cell r="D3703">
            <v>846.06500000000005</v>
          </cell>
          <cell r="E3703">
            <v>846.69500000000005</v>
          </cell>
          <cell r="F3703">
            <v>845.43499999999995</v>
          </cell>
          <cell r="G3703">
            <v>846.50800000000004</v>
          </cell>
          <cell r="H3703">
            <v>845.24800000000005</v>
          </cell>
          <cell r="I3703">
            <v>846.22699999999998</v>
          </cell>
          <cell r="J3703">
            <v>844.96799999999996</v>
          </cell>
          <cell r="K3703">
            <v>-0.27999999999997272</v>
          </cell>
          <cell r="L3703">
            <v>-0.28099999999960801</v>
          </cell>
          <cell r="M3703" t="str">
            <v>CUT</v>
          </cell>
          <cell r="N3703" t="str">
            <v>CUT</v>
          </cell>
          <cell r="O3703">
            <v>12</v>
          </cell>
        </row>
        <row r="3704">
          <cell r="B3704">
            <v>298930</v>
          </cell>
          <cell r="D3704">
            <v>846.07600000000002</v>
          </cell>
          <cell r="E3704">
            <v>846.70600000000002</v>
          </cell>
          <cell r="F3704">
            <v>845.44600000000003</v>
          </cell>
          <cell r="G3704">
            <v>846.51900000000001</v>
          </cell>
          <cell r="H3704">
            <v>845.25900000000001</v>
          </cell>
          <cell r="I3704">
            <v>846.38199999999995</v>
          </cell>
          <cell r="J3704">
            <v>844.97500000000002</v>
          </cell>
          <cell r="K3704">
            <v>-0.42399999999997817</v>
          </cell>
          <cell r="L3704">
            <v>-0.27700000000004366</v>
          </cell>
          <cell r="M3704" t="str">
            <v>CUT</v>
          </cell>
          <cell r="N3704" t="str">
            <v>CUT</v>
          </cell>
          <cell r="O3704">
            <v>12</v>
          </cell>
        </row>
        <row r="3705">
          <cell r="B3705">
            <v>298940</v>
          </cell>
          <cell r="D3705">
            <v>846.08</v>
          </cell>
          <cell r="E3705">
            <v>846.71</v>
          </cell>
          <cell r="F3705">
            <v>845.45</v>
          </cell>
          <cell r="G3705">
            <v>846.52200000000005</v>
          </cell>
          <cell r="H3705">
            <v>845.26199999999994</v>
          </cell>
          <cell r="I3705">
            <v>846.346</v>
          </cell>
          <cell r="J3705">
            <v>844.755</v>
          </cell>
          <cell r="K3705">
            <v>-0.38799999999991996</v>
          </cell>
          <cell r="L3705">
            <v>-5.7000000000357431E-2</v>
          </cell>
          <cell r="M3705" t="str">
            <v>CUT</v>
          </cell>
          <cell r="N3705" t="str">
            <v>CUT</v>
          </cell>
          <cell r="O3705">
            <v>12</v>
          </cell>
        </row>
        <row r="3706">
          <cell r="B3706">
            <v>298950</v>
          </cell>
          <cell r="D3706">
            <v>846.07500000000005</v>
          </cell>
          <cell r="E3706">
            <v>846.70299999999997</v>
          </cell>
          <cell r="F3706">
            <v>845.447</v>
          </cell>
          <cell r="G3706">
            <v>846.51499999999999</v>
          </cell>
          <cell r="H3706">
            <v>845.26</v>
          </cell>
          <cell r="I3706">
            <v>846.29899999999998</v>
          </cell>
          <cell r="J3706">
            <v>844.44899999999996</v>
          </cell>
          <cell r="K3706">
            <v>-0.34799999999995634</v>
          </cell>
          <cell r="L3706">
            <v>0.25</v>
          </cell>
          <cell r="M3706" t="str">
            <v>CUT</v>
          </cell>
          <cell r="N3706" t="str">
            <v>FILL</v>
          </cell>
          <cell r="O3706">
            <v>12</v>
          </cell>
        </row>
        <row r="3707">
          <cell r="B3707">
            <v>298960</v>
          </cell>
          <cell r="D3707">
            <v>846.06299999999999</v>
          </cell>
          <cell r="E3707">
            <v>846.62</v>
          </cell>
          <cell r="F3707">
            <v>845.505</v>
          </cell>
          <cell r="G3707">
            <v>846.43299999999999</v>
          </cell>
          <cell r="H3707">
            <v>845.31700000000001</v>
          </cell>
          <cell r="I3707">
            <v>846.25</v>
          </cell>
          <cell r="J3707">
            <v>844.51</v>
          </cell>
          <cell r="K3707">
            <v>-0.37800000000004275</v>
          </cell>
          <cell r="L3707">
            <v>0.24300000000005184</v>
          </cell>
          <cell r="M3707" t="str">
            <v>CUT</v>
          </cell>
          <cell r="N3707" t="str">
            <v>FILL</v>
          </cell>
          <cell r="O3707">
            <v>12</v>
          </cell>
        </row>
        <row r="3708">
          <cell r="B3708">
            <v>298970</v>
          </cell>
          <cell r="D3708">
            <v>846.04300000000001</v>
          </cell>
          <cell r="E3708">
            <v>846.53</v>
          </cell>
          <cell r="F3708">
            <v>845.55499999999995</v>
          </cell>
          <cell r="G3708">
            <v>846.34299999999996</v>
          </cell>
          <cell r="H3708">
            <v>845.36699999999996</v>
          </cell>
          <cell r="I3708">
            <v>846.20100000000002</v>
          </cell>
          <cell r="J3708">
            <v>844.49099999999999</v>
          </cell>
          <cell r="K3708">
            <v>-0.41900000000009641</v>
          </cell>
          <cell r="L3708">
            <v>0.31200000000001182</v>
          </cell>
          <cell r="M3708" t="str">
            <v>CUT</v>
          </cell>
          <cell r="N3708" t="str">
            <v>FILL</v>
          </cell>
          <cell r="O3708">
            <v>12</v>
          </cell>
        </row>
        <row r="3709">
          <cell r="B3709">
            <v>298980</v>
          </cell>
          <cell r="D3709">
            <v>846.01499999999999</v>
          </cell>
          <cell r="E3709">
            <v>846.43200000000002</v>
          </cell>
          <cell r="F3709">
            <v>845.59699999999998</v>
          </cell>
          <cell r="G3709">
            <v>846.245</v>
          </cell>
          <cell r="H3709">
            <v>845.40899999999999</v>
          </cell>
          <cell r="I3709">
            <v>846.15200000000004</v>
          </cell>
          <cell r="J3709">
            <v>844.524</v>
          </cell>
          <cell r="K3709">
            <v>-0.46800000000007458</v>
          </cell>
          <cell r="L3709">
            <v>0.32100000000002638</v>
          </cell>
          <cell r="M3709" t="str">
            <v>CUT</v>
          </cell>
          <cell r="N3709" t="str">
            <v>FILL</v>
          </cell>
          <cell r="O3709">
            <v>12</v>
          </cell>
        </row>
        <row r="3710">
          <cell r="B3710">
            <v>298990</v>
          </cell>
          <cell r="D3710">
            <v>845.97900000000004</v>
          </cell>
          <cell r="E3710">
            <v>846.32600000000002</v>
          </cell>
          <cell r="F3710">
            <v>845.63099999999997</v>
          </cell>
          <cell r="G3710">
            <v>846.13900000000001</v>
          </cell>
          <cell r="H3710">
            <v>845.44399999999996</v>
          </cell>
          <cell r="I3710">
            <v>845.95100000000002</v>
          </cell>
          <cell r="J3710">
            <v>844.18600000000004</v>
          </cell>
          <cell r="K3710">
            <v>-0.37300000000004729</v>
          </cell>
          <cell r="L3710">
            <v>0.69699999999988904</v>
          </cell>
          <cell r="M3710" t="str">
            <v>CUT</v>
          </cell>
          <cell r="N3710" t="str">
            <v>FILL</v>
          </cell>
          <cell r="O3710">
            <v>12</v>
          </cell>
        </row>
        <row r="3711">
          <cell r="B3711">
            <v>299000</v>
          </cell>
          <cell r="D3711">
            <v>845.93700000000001</v>
          </cell>
          <cell r="E3711">
            <v>846.21500000000003</v>
          </cell>
          <cell r="F3711">
            <v>845.65899999999999</v>
          </cell>
          <cell r="G3711">
            <v>846.02700000000004</v>
          </cell>
          <cell r="H3711">
            <v>845.47199999999998</v>
          </cell>
          <cell r="I3711">
            <v>845.79499999999996</v>
          </cell>
          <cell r="J3711">
            <v>843.91800000000001</v>
          </cell>
          <cell r="K3711">
            <v>-0.33199999999987995</v>
          </cell>
          <cell r="L3711">
            <v>0.99299999999993815</v>
          </cell>
          <cell r="M3711" t="str">
            <v>CUT</v>
          </cell>
          <cell r="N3711" t="str">
            <v>FILL</v>
          </cell>
          <cell r="O3711">
            <v>12</v>
          </cell>
        </row>
        <row r="3712">
          <cell r="B3712">
            <v>299010</v>
          </cell>
          <cell r="D3712">
            <v>845.89499999999998</v>
          </cell>
          <cell r="E3712">
            <v>846.10199999999998</v>
          </cell>
          <cell r="F3712">
            <v>845.67</v>
          </cell>
          <cell r="G3712">
            <v>845.91499999999996</v>
          </cell>
          <cell r="H3712">
            <v>845.48199999999997</v>
          </cell>
          <cell r="I3712">
            <v>845.63199999999995</v>
          </cell>
          <cell r="J3712">
            <v>843.91800000000001</v>
          </cell>
          <cell r="K3712">
            <v>-0.27800000000002001</v>
          </cell>
          <cell r="L3712">
            <v>1</v>
          </cell>
          <cell r="M3712" t="str">
            <v>CUT</v>
          </cell>
          <cell r="N3712" t="str">
            <v>FILL</v>
          </cell>
          <cell r="O3712">
            <v>12</v>
          </cell>
        </row>
        <row r="3713">
          <cell r="B3713">
            <v>299020</v>
          </cell>
          <cell r="D3713">
            <v>845.85199999999998</v>
          </cell>
          <cell r="E3713">
            <v>845.99</v>
          </cell>
          <cell r="F3713">
            <v>845.62699999999995</v>
          </cell>
          <cell r="G3713">
            <v>845.803</v>
          </cell>
          <cell r="H3713">
            <v>845.44</v>
          </cell>
          <cell r="I3713">
            <v>845.56399999999996</v>
          </cell>
          <cell r="J3713">
            <v>844.28499999999997</v>
          </cell>
          <cell r="K3713">
            <v>-0.32200000000000273</v>
          </cell>
          <cell r="L3713">
            <v>0.59400000000039199</v>
          </cell>
          <cell r="M3713" t="str">
            <v>CUT</v>
          </cell>
          <cell r="N3713" t="str">
            <v>FILL</v>
          </cell>
          <cell r="O3713">
            <v>12</v>
          </cell>
        </row>
        <row r="3714">
          <cell r="B3714">
            <v>299030</v>
          </cell>
          <cell r="D3714">
            <v>845.81</v>
          </cell>
          <cell r="E3714">
            <v>845.87800000000004</v>
          </cell>
          <cell r="F3714">
            <v>845.58500000000004</v>
          </cell>
          <cell r="G3714">
            <v>845.69</v>
          </cell>
          <cell r="H3714">
            <v>845.39800000000002</v>
          </cell>
          <cell r="I3714">
            <v>845.67399999999998</v>
          </cell>
          <cell r="J3714">
            <v>844.2</v>
          </cell>
          <cell r="K3714">
            <v>-0.54799999999988813</v>
          </cell>
          <cell r="L3714">
            <v>0.63699999999994361</v>
          </cell>
          <cell r="M3714" t="str">
            <v>CUT</v>
          </cell>
          <cell r="N3714" t="str">
            <v>FILL</v>
          </cell>
          <cell r="O3714">
            <v>12</v>
          </cell>
        </row>
        <row r="3715">
          <cell r="B3715">
            <v>299040</v>
          </cell>
          <cell r="D3715">
            <v>845.76800000000003</v>
          </cell>
          <cell r="E3715">
            <v>845.76599999999996</v>
          </cell>
          <cell r="F3715">
            <v>845.54300000000001</v>
          </cell>
          <cell r="G3715">
            <v>845.57799999999997</v>
          </cell>
          <cell r="H3715">
            <v>845.35500000000002</v>
          </cell>
          <cell r="I3715">
            <v>845.85500000000002</v>
          </cell>
          <cell r="J3715">
            <v>844.11400000000003</v>
          </cell>
          <cell r="K3715">
            <v>-0.84100000000000819</v>
          </cell>
          <cell r="L3715">
            <v>0.67700000000002092</v>
          </cell>
          <cell r="M3715" t="str">
            <v>CUT</v>
          </cell>
          <cell r="N3715" t="str">
            <v>FILL</v>
          </cell>
          <cell r="O3715">
            <v>12</v>
          </cell>
        </row>
        <row r="3716">
          <cell r="B3716">
            <v>299050</v>
          </cell>
          <cell r="D3716">
            <v>845.726</v>
          </cell>
          <cell r="E3716">
            <v>845.65300000000002</v>
          </cell>
          <cell r="F3716">
            <v>845.50099999999998</v>
          </cell>
          <cell r="G3716">
            <v>845.46600000000001</v>
          </cell>
          <cell r="H3716">
            <v>845.31299999999999</v>
          </cell>
          <cell r="I3716">
            <v>845.72199999999998</v>
          </cell>
          <cell r="J3716">
            <v>844.02800000000002</v>
          </cell>
          <cell r="K3716">
            <v>-0.81700000000000728</v>
          </cell>
          <cell r="L3716">
            <v>0.72100000000000364</v>
          </cell>
          <cell r="M3716" t="str">
            <v>CUT</v>
          </cell>
          <cell r="N3716" t="str">
            <v>FILL</v>
          </cell>
          <cell r="O3716">
            <v>12</v>
          </cell>
        </row>
        <row r="3717">
          <cell r="B3717">
            <v>299060</v>
          </cell>
          <cell r="D3717">
            <v>845.68299999999999</v>
          </cell>
          <cell r="E3717">
            <v>845.53300000000002</v>
          </cell>
          <cell r="F3717">
            <v>845.44600000000003</v>
          </cell>
          <cell r="G3717">
            <v>845.346</v>
          </cell>
          <cell r="H3717">
            <v>845.25800000000004</v>
          </cell>
          <cell r="I3717">
            <v>845.45100000000002</v>
          </cell>
          <cell r="J3717">
            <v>843.89700000000005</v>
          </cell>
          <cell r="K3717">
            <v>-0.66600000000005366</v>
          </cell>
          <cell r="L3717">
            <v>0.79700000000002547</v>
          </cell>
          <cell r="M3717" t="str">
            <v>CUT</v>
          </cell>
          <cell r="N3717" t="str">
            <v>FILL</v>
          </cell>
          <cell r="O3717">
            <v>12</v>
          </cell>
        </row>
        <row r="3718">
          <cell r="B3718">
            <v>299070</v>
          </cell>
          <cell r="D3718">
            <v>845.64099999999996</v>
          </cell>
          <cell r="E3718">
            <v>845.39300000000003</v>
          </cell>
          <cell r="F3718">
            <v>845.37900000000002</v>
          </cell>
          <cell r="G3718">
            <v>845.20600000000002</v>
          </cell>
          <cell r="H3718">
            <v>845.19100000000003</v>
          </cell>
          <cell r="I3718">
            <v>845.37400000000002</v>
          </cell>
          <cell r="J3718">
            <v>843.81399999999996</v>
          </cell>
          <cell r="K3718">
            <v>-0.72900000000004184</v>
          </cell>
          <cell r="L3718">
            <v>0.81300000000010186</v>
          </cell>
          <cell r="M3718" t="str">
            <v>CUT</v>
          </cell>
          <cell r="N3718" t="str">
            <v>FILL</v>
          </cell>
          <cell r="O3718">
            <v>12</v>
          </cell>
        </row>
        <row r="3719">
          <cell r="B3719">
            <v>299080</v>
          </cell>
          <cell r="D3719">
            <v>845.59900000000005</v>
          </cell>
          <cell r="E3719">
            <v>845.31100000000004</v>
          </cell>
          <cell r="F3719">
            <v>845.31100000000004</v>
          </cell>
          <cell r="G3719">
            <v>845.12400000000002</v>
          </cell>
          <cell r="H3719">
            <v>845.12400000000002</v>
          </cell>
          <cell r="I3719">
            <v>845.56600000000003</v>
          </cell>
          <cell r="J3719">
            <v>843.77700000000004</v>
          </cell>
          <cell r="K3719">
            <v>-1.0030000000000427</v>
          </cell>
          <cell r="L3719">
            <v>0.78599999999994452</v>
          </cell>
          <cell r="M3719" t="str">
            <v>CUT</v>
          </cell>
          <cell r="N3719" t="str">
            <v>FILL</v>
          </cell>
          <cell r="O3719">
            <v>12</v>
          </cell>
        </row>
        <row r="3720">
          <cell r="B3720">
            <v>299090</v>
          </cell>
          <cell r="D3720">
            <v>845.55700000000002</v>
          </cell>
          <cell r="E3720">
            <v>845.24400000000003</v>
          </cell>
          <cell r="F3720">
            <v>845.24400000000003</v>
          </cell>
          <cell r="G3720">
            <v>845.05700000000002</v>
          </cell>
          <cell r="H3720">
            <v>845.05700000000002</v>
          </cell>
          <cell r="I3720">
            <v>845.553</v>
          </cell>
          <cell r="J3720">
            <v>843.59500000000003</v>
          </cell>
          <cell r="K3720">
            <v>-1.0570000000000164</v>
          </cell>
          <cell r="L3720">
            <v>0.90099999999995362</v>
          </cell>
          <cell r="M3720" t="str">
            <v>CUT</v>
          </cell>
          <cell r="N3720" t="str">
            <v>FILL</v>
          </cell>
          <cell r="O3720">
            <v>12</v>
          </cell>
        </row>
        <row r="3721">
          <cell r="B3721">
            <v>299100</v>
          </cell>
          <cell r="D3721">
            <v>845.51400000000001</v>
          </cell>
          <cell r="E3721">
            <v>845.17700000000002</v>
          </cell>
          <cell r="F3721">
            <v>845.17700000000002</v>
          </cell>
          <cell r="G3721">
            <v>844.98900000000003</v>
          </cell>
          <cell r="H3721">
            <v>844.98900000000003</v>
          </cell>
          <cell r="I3721">
            <v>845.54100000000005</v>
          </cell>
          <cell r="J3721">
            <v>843.41300000000001</v>
          </cell>
          <cell r="K3721">
            <v>-1.1159999999999854</v>
          </cell>
          <cell r="L3721">
            <v>1.0120000000000573</v>
          </cell>
          <cell r="M3721" t="str">
            <v>CUT</v>
          </cell>
          <cell r="N3721" t="str">
            <v>FILL</v>
          </cell>
          <cell r="O3721">
            <v>12</v>
          </cell>
        </row>
        <row r="3722">
          <cell r="B3722">
            <v>299110</v>
          </cell>
          <cell r="D3722">
            <v>845.47199999999998</v>
          </cell>
          <cell r="E3722">
            <v>845.12199999999996</v>
          </cell>
          <cell r="F3722">
            <v>845.12199999999996</v>
          </cell>
          <cell r="G3722">
            <v>844.93499999999995</v>
          </cell>
          <cell r="H3722">
            <v>844.93499999999995</v>
          </cell>
          <cell r="I3722">
            <v>845.52</v>
          </cell>
          <cell r="J3722">
            <v>843.24599999999998</v>
          </cell>
          <cell r="K3722">
            <v>-1.1460000000000719</v>
          </cell>
          <cell r="L3722">
            <v>1.1279999999999291</v>
          </cell>
          <cell r="M3722" t="str">
            <v>CUT</v>
          </cell>
          <cell r="N3722" t="str">
            <v>FILL</v>
          </cell>
          <cell r="O3722">
            <v>12</v>
          </cell>
        </row>
        <row r="3723">
          <cell r="B3723">
            <v>299120</v>
          </cell>
          <cell r="D3723">
            <v>845.43</v>
          </cell>
          <cell r="E3723">
            <v>845.08</v>
          </cell>
          <cell r="F3723">
            <v>845.08</v>
          </cell>
          <cell r="G3723">
            <v>844.89200000000005</v>
          </cell>
          <cell r="H3723">
            <v>844.89200000000005</v>
          </cell>
          <cell r="I3723">
            <v>845.49099999999999</v>
          </cell>
          <cell r="J3723">
            <v>843.12699999999995</v>
          </cell>
          <cell r="K3723">
            <v>-1.1629999999998972</v>
          </cell>
          <cell r="L3723">
            <v>1.2010000000001355</v>
          </cell>
          <cell r="M3723" t="str">
            <v>CUT</v>
          </cell>
          <cell r="N3723" t="str">
            <v>FILL</v>
          </cell>
          <cell r="O3723">
            <v>12</v>
          </cell>
        </row>
        <row r="3724">
          <cell r="B3724">
            <v>299130</v>
          </cell>
          <cell r="D3724">
            <v>845.38699999999994</v>
          </cell>
          <cell r="E3724">
            <v>845.06200000000001</v>
          </cell>
          <cell r="F3724">
            <v>845.06200000000001</v>
          </cell>
          <cell r="G3724">
            <v>844.875</v>
          </cell>
          <cell r="H3724">
            <v>844.875</v>
          </cell>
          <cell r="I3724">
            <v>845.44399999999996</v>
          </cell>
          <cell r="J3724">
            <v>843.48599999999999</v>
          </cell>
          <cell r="K3724">
            <v>-1.1299999999999955</v>
          </cell>
          <cell r="L3724">
            <v>0.82799999999997453</v>
          </cell>
          <cell r="M3724" t="str">
            <v>CUT</v>
          </cell>
          <cell r="N3724" t="str">
            <v>FILL</v>
          </cell>
          <cell r="O3724">
            <v>12</v>
          </cell>
        </row>
        <row r="3725">
          <cell r="B3725">
            <v>299140</v>
          </cell>
          <cell r="D3725">
            <v>845.34500000000003</v>
          </cell>
          <cell r="E3725">
            <v>845.04499999999996</v>
          </cell>
          <cell r="F3725">
            <v>845.04499999999996</v>
          </cell>
          <cell r="G3725">
            <v>844.85799999999995</v>
          </cell>
          <cell r="H3725">
            <v>844.85799999999995</v>
          </cell>
          <cell r="I3725">
            <v>845.44799999999998</v>
          </cell>
          <cell r="J3725">
            <v>843.59100000000001</v>
          </cell>
          <cell r="K3725">
            <v>-1.1510000000000673</v>
          </cell>
          <cell r="L3725">
            <v>0.70599999999990359</v>
          </cell>
          <cell r="M3725" t="str">
            <v>CUT</v>
          </cell>
          <cell r="N3725" t="str">
            <v>FILL</v>
          </cell>
          <cell r="O3725">
            <v>12</v>
          </cell>
        </row>
        <row r="3726">
          <cell r="B3726">
            <v>299150</v>
          </cell>
          <cell r="D3726">
            <v>845.303</v>
          </cell>
          <cell r="E3726">
            <v>845.02800000000002</v>
          </cell>
          <cell r="F3726">
            <v>845.02800000000002</v>
          </cell>
          <cell r="G3726">
            <v>844.84</v>
          </cell>
          <cell r="H3726">
            <v>844.84</v>
          </cell>
          <cell r="I3726">
            <v>845.471</v>
          </cell>
          <cell r="J3726">
            <v>843.69500000000005</v>
          </cell>
          <cell r="K3726">
            <v>-1.1949999999999363</v>
          </cell>
          <cell r="L3726">
            <v>0.58100000000001728</v>
          </cell>
          <cell r="M3726" t="str">
            <v>CUT</v>
          </cell>
          <cell r="N3726" t="str">
            <v>FILL</v>
          </cell>
          <cell r="O3726">
            <v>12</v>
          </cell>
        </row>
        <row r="3727">
          <cell r="B3727">
            <v>299160</v>
          </cell>
          <cell r="D3727">
            <v>845.26099999999997</v>
          </cell>
          <cell r="E3727">
            <v>845.01099999999997</v>
          </cell>
          <cell r="F3727">
            <v>845.01099999999997</v>
          </cell>
          <cell r="G3727">
            <v>844.82299999999998</v>
          </cell>
          <cell r="H3727">
            <v>844.82299999999998</v>
          </cell>
          <cell r="I3727">
            <v>845.08699999999999</v>
          </cell>
          <cell r="J3727">
            <v>844.41499999999996</v>
          </cell>
          <cell r="K3727">
            <v>-0.82799999999997453</v>
          </cell>
          <cell r="L3727">
            <v>-0.15599999999994907</v>
          </cell>
          <cell r="M3727" t="str">
            <v>CUT</v>
          </cell>
          <cell r="N3727" t="str">
            <v>CUT</v>
          </cell>
          <cell r="O3727">
            <v>12</v>
          </cell>
        </row>
        <row r="3728">
          <cell r="B3728">
            <v>299170</v>
          </cell>
          <cell r="D3728">
            <v>845.21799999999996</v>
          </cell>
          <cell r="E3728">
            <v>844.99300000000005</v>
          </cell>
          <cell r="F3728">
            <v>844.99300000000005</v>
          </cell>
          <cell r="G3728">
            <v>844.80600000000004</v>
          </cell>
          <cell r="H3728">
            <v>844.80600000000004</v>
          </cell>
          <cell r="I3728">
            <v>845.69200000000001</v>
          </cell>
          <cell r="J3728">
            <v>844.36400000000003</v>
          </cell>
          <cell r="K3728">
            <v>-1.4470000000000027</v>
          </cell>
          <cell r="L3728">
            <v>-0.11900000000002819</v>
          </cell>
          <cell r="M3728" t="str">
            <v>CUT</v>
          </cell>
          <cell r="N3728" t="str">
            <v>CUT</v>
          </cell>
          <cell r="O3728">
            <v>12</v>
          </cell>
        </row>
        <row r="3729">
          <cell r="B3729">
            <v>299180</v>
          </cell>
          <cell r="D3729">
            <v>845.17600000000004</v>
          </cell>
          <cell r="E3729">
            <v>844.95100000000002</v>
          </cell>
          <cell r="F3729">
            <v>844.95100000000002</v>
          </cell>
          <cell r="G3729">
            <v>844.76400000000001</v>
          </cell>
          <cell r="H3729">
            <v>844.76400000000001</v>
          </cell>
          <cell r="I3729">
            <v>845.98</v>
          </cell>
          <cell r="J3729">
            <v>843.93</v>
          </cell>
          <cell r="K3729">
            <v>-1.7770000000000437</v>
          </cell>
          <cell r="L3729">
            <v>0.27300000000002456</v>
          </cell>
          <cell r="M3729" t="str">
            <v>CUT</v>
          </cell>
          <cell r="N3729" t="str">
            <v>FILL</v>
          </cell>
          <cell r="O3729">
            <v>12</v>
          </cell>
        </row>
        <row r="3730">
          <cell r="B3730">
            <v>299190</v>
          </cell>
          <cell r="D3730">
            <v>845.13400000000001</v>
          </cell>
          <cell r="E3730">
            <v>844.90899999999999</v>
          </cell>
          <cell r="F3730">
            <v>844.90899999999999</v>
          </cell>
          <cell r="G3730">
            <v>844.721</v>
          </cell>
          <cell r="H3730">
            <v>844.721</v>
          </cell>
          <cell r="I3730">
            <v>845.78200000000004</v>
          </cell>
          <cell r="J3730">
            <v>843.89700000000005</v>
          </cell>
          <cell r="K3730">
            <v>-1.625</v>
          </cell>
          <cell r="L3730">
            <v>0.25999999999999091</v>
          </cell>
          <cell r="M3730" t="str">
            <v>CUT</v>
          </cell>
          <cell r="N3730" t="str">
            <v>FILL</v>
          </cell>
          <cell r="O3730">
            <v>12</v>
          </cell>
        </row>
        <row r="3731">
          <cell r="B3731">
            <v>299200</v>
          </cell>
          <cell r="D3731">
            <v>845.09199999999998</v>
          </cell>
          <cell r="E3731">
            <v>844.86699999999996</v>
          </cell>
          <cell r="F3731">
            <v>844.86699999999996</v>
          </cell>
          <cell r="G3731">
            <v>844.67899999999997</v>
          </cell>
          <cell r="H3731">
            <v>844.67899999999997</v>
          </cell>
          <cell r="I3731">
            <v>845.51900000000001</v>
          </cell>
          <cell r="J3731">
            <v>843.428</v>
          </cell>
          <cell r="K3731">
            <v>-1.4039999999999964</v>
          </cell>
          <cell r="L3731">
            <v>0.68700000000001182</v>
          </cell>
          <cell r="M3731" t="str">
            <v>CUT</v>
          </cell>
          <cell r="N3731" t="str">
            <v>FILL</v>
          </cell>
          <cell r="O3731">
            <v>12</v>
          </cell>
        </row>
        <row r="3732">
          <cell r="B3732">
            <v>299210</v>
          </cell>
          <cell r="D3732">
            <v>845.04899999999998</v>
          </cell>
          <cell r="E3732">
            <v>844.82399999999996</v>
          </cell>
          <cell r="F3732">
            <v>844.82399999999996</v>
          </cell>
          <cell r="G3732">
            <v>844.63699999999994</v>
          </cell>
          <cell r="H3732">
            <v>844.63699999999994</v>
          </cell>
          <cell r="I3732">
            <v>845.22199999999998</v>
          </cell>
          <cell r="J3732">
            <v>842.80100000000004</v>
          </cell>
          <cell r="K3732">
            <v>-1.1460000000000719</v>
          </cell>
          <cell r="L3732">
            <v>1.2749999999998636</v>
          </cell>
          <cell r="M3732" t="str">
            <v>CUT</v>
          </cell>
          <cell r="N3732" t="str">
            <v>FILL</v>
          </cell>
          <cell r="O3732">
            <v>12</v>
          </cell>
        </row>
        <row r="3733">
          <cell r="B3733">
            <v>299220</v>
          </cell>
          <cell r="D3733">
            <v>845.00699999999995</v>
          </cell>
          <cell r="E3733">
            <v>844.78200000000004</v>
          </cell>
          <cell r="F3733">
            <v>844.78200000000004</v>
          </cell>
          <cell r="G3733">
            <v>844.59500000000003</v>
          </cell>
          <cell r="H3733">
            <v>844.59500000000003</v>
          </cell>
          <cell r="I3733">
            <v>844.577</v>
          </cell>
          <cell r="J3733">
            <v>842.60400000000004</v>
          </cell>
          <cell r="K3733">
            <v>-0.54300000000000637</v>
          </cell>
          <cell r="L3733">
            <v>1.42999999999995</v>
          </cell>
          <cell r="M3733" t="str">
            <v>CUT</v>
          </cell>
          <cell r="N3733" t="str">
            <v>FILL</v>
          </cell>
          <cell r="O3733">
            <v>12</v>
          </cell>
        </row>
        <row r="3734">
          <cell r="B3734">
            <v>299230</v>
          </cell>
          <cell r="D3734">
            <v>844.96500000000003</v>
          </cell>
          <cell r="E3734">
            <v>844.74</v>
          </cell>
          <cell r="F3734">
            <v>844.74</v>
          </cell>
          <cell r="G3734">
            <v>844.55200000000002</v>
          </cell>
          <cell r="H3734">
            <v>844.55200000000002</v>
          </cell>
          <cell r="I3734">
            <v>844.70299999999997</v>
          </cell>
          <cell r="J3734">
            <v>842.505</v>
          </cell>
          <cell r="K3734">
            <v>-0.71499999999991815</v>
          </cell>
          <cell r="L3734">
            <v>1.4830000000000609</v>
          </cell>
          <cell r="M3734" t="str">
            <v>CUT</v>
          </cell>
          <cell r="N3734" t="str">
            <v>FILL</v>
          </cell>
          <cell r="O3734">
            <v>12</v>
          </cell>
        </row>
        <row r="3735">
          <cell r="B3735">
            <v>299240</v>
          </cell>
          <cell r="D3735">
            <v>844.923</v>
          </cell>
          <cell r="E3735">
            <v>844.69799999999998</v>
          </cell>
          <cell r="F3735">
            <v>844.69799999999998</v>
          </cell>
          <cell r="G3735">
            <v>844.51</v>
          </cell>
          <cell r="H3735">
            <v>844.51</v>
          </cell>
          <cell r="I3735">
            <v>844.83799999999997</v>
          </cell>
          <cell r="J3735">
            <v>842.51900000000001</v>
          </cell>
          <cell r="K3735">
            <v>-0.89199999999993906</v>
          </cell>
          <cell r="L3735">
            <v>1.4270000000000209</v>
          </cell>
          <cell r="M3735" t="str">
            <v>CUT</v>
          </cell>
          <cell r="N3735" t="str">
            <v>FILL</v>
          </cell>
          <cell r="O3735">
            <v>12</v>
          </cell>
        </row>
        <row r="3736">
          <cell r="B3736">
            <v>299250</v>
          </cell>
          <cell r="D3736">
            <v>844.88</v>
          </cell>
          <cell r="E3736">
            <v>844.65499999999997</v>
          </cell>
          <cell r="F3736">
            <v>844.65499999999997</v>
          </cell>
          <cell r="G3736">
            <v>844.46799999999996</v>
          </cell>
          <cell r="H3736">
            <v>844.46799999999996</v>
          </cell>
          <cell r="I3736">
            <v>844.57799999999997</v>
          </cell>
          <cell r="J3736">
            <v>843.48500000000001</v>
          </cell>
          <cell r="K3736">
            <v>-0.67100000000004911</v>
          </cell>
          <cell r="L3736">
            <v>0.42199999999991178</v>
          </cell>
          <cell r="M3736" t="str">
            <v>CUT</v>
          </cell>
          <cell r="N3736" t="str">
            <v>FILL</v>
          </cell>
          <cell r="O3736" t="str">
            <v>12 to 1</v>
          </cell>
        </row>
        <row r="3737">
          <cell r="B3737">
            <v>299260</v>
          </cell>
          <cell r="D3737">
            <v>844.83799999999997</v>
          </cell>
          <cell r="E3737">
            <v>844.61300000000006</v>
          </cell>
          <cell r="F3737">
            <v>844.61300000000006</v>
          </cell>
          <cell r="G3737">
            <v>844.44299999999998</v>
          </cell>
          <cell r="H3737">
            <v>844.44299999999998</v>
          </cell>
          <cell r="I3737">
            <v>844.601</v>
          </cell>
          <cell r="J3737">
            <v>841.95799999999997</v>
          </cell>
          <cell r="K3737">
            <v>-0.66800000000023374</v>
          </cell>
          <cell r="L3737">
            <v>1.9749999999997954</v>
          </cell>
          <cell r="M3737" t="str">
            <v>CUT</v>
          </cell>
          <cell r="N3737" t="str">
            <v>FILL</v>
          </cell>
          <cell r="O3737" t="str">
            <v>12 to 1</v>
          </cell>
        </row>
        <row r="3738">
          <cell r="B3738">
            <v>299270</v>
          </cell>
          <cell r="D3738">
            <v>844.79600000000005</v>
          </cell>
          <cell r="E3738">
            <v>844.57100000000003</v>
          </cell>
          <cell r="F3738">
            <v>844.57100000000003</v>
          </cell>
          <cell r="G3738">
            <v>844.41800000000001</v>
          </cell>
          <cell r="H3738">
            <v>844.41800000000001</v>
          </cell>
          <cell r="I3738">
            <v>844.779</v>
          </cell>
          <cell r="J3738">
            <v>841.84400000000005</v>
          </cell>
          <cell r="K3738">
            <v>-0.82000000000005002</v>
          </cell>
          <cell r="L3738">
            <v>2.1149999999998954</v>
          </cell>
          <cell r="M3738" t="str">
            <v>CUT</v>
          </cell>
          <cell r="N3738" t="str">
            <v>FILL</v>
          </cell>
          <cell r="O3738" t="str">
            <v>12 to 1</v>
          </cell>
        </row>
        <row r="3739">
          <cell r="B3739">
            <v>299280</v>
          </cell>
          <cell r="D3739">
            <v>844.75300000000004</v>
          </cell>
          <cell r="E3739">
            <v>844.52800000000002</v>
          </cell>
          <cell r="F3739">
            <v>844.52800000000002</v>
          </cell>
          <cell r="G3739">
            <v>844.39300000000003</v>
          </cell>
          <cell r="H3739">
            <v>844.39300000000003</v>
          </cell>
          <cell r="I3739">
            <v>844.81399999999996</v>
          </cell>
          <cell r="J3739">
            <v>841.81200000000001</v>
          </cell>
          <cell r="K3739">
            <v>-0.82599999999990814</v>
          </cell>
          <cell r="L3739">
            <v>2.1760000000000446</v>
          </cell>
          <cell r="M3739" t="str">
            <v>CUT</v>
          </cell>
          <cell r="N3739" t="str">
            <v>FILL</v>
          </cell>
          <cell r="O3739" t="str">
            <v>12 to 1</v>
          </cell>
        </row>
        <row r="3740">
          <cell r="B3740">
            <v>299290</v>
          </cell>
          <cell r="D3740">
            <v>844.71100000000001</v>
          </cell>
          <cell r="E3740">
            <v>844.48599999999999</v>
          </cell>
          <cell r="F3740">
            <v>844.48599999999999</v>
          </cell>
          <cell r="G3740">
            <v>844.36900000000003</v>
          </cell>
          <cell r="H3740">
            <v>844.36900000000003</v>
          </cell>
          <cell r="I3740">
            <v>844.66</v>
          </cell>
          <cell r="J3740">
            <v>841.72</v>
          </cell>
          <cell r="K3740">
            <v>-0.64199999999982538</v>
          </cell>
          <cell r="L3740">
            <v>2.2980000000001155</v>
          </cell>
          <cell r="M3740" t="str">
            <v>CUT</v>
          </cell>
          <cell r="N3740" t="str">
            <v>FILL</v>
          </cell>
          <cell r="O3740" t="str">
            <v>12 to 1</v>
          </cell>
        </row>
        <row r="3741">
          <cell r="B3741">
            <v>299300</v>
          </cell>
          <cell r="D3741">
            <v>844.66899999999998</v>
          </cell>
          <cell r="E3741">
            <v>844.44399999999996</v>
          </cell>
          <cell r="F3741">
            <v>844.44399999999996</v>
          </cell>
          <cell r="G3741">
            <v>844.34400000000005</v>
          </cell>
          <cell r="H3741">
            <v>844.34400000000005</v>
          </cell>
          <cell r="I3741">
            <v>844.56100000000004</v>
          </cell>
          <cell r="J3741">
            <v>841.67</v>
          </cell>
          <cell r="K3741">
            <v>-0.51699999999971169</v>
          </cell>
          <cell r="L3741">
            <v>2.3740000000003647</v>
          </cell>
          <cell r="M3741" t="str">
            <v>CUT</v>
          </cell>
          <cell r="N3741" t="str">
            <v>FILL</v>
          </cell>
          <cell r="O3741" t="str">
            <v>12 to 1</v>
          </cell>
        </row>
        <row r="3742">
          <cell r="B3742">
            <v>299310</v>
          </cell>
          <cell r="D3742">
            <v>844.62699999999995</v>
          </cell>
          <cell r="E3742">
            <v>844.40200000000004</v>
          </cell>
          <cell r="F3742">
            <v>844.40200000000004</v>
          </cell>
          <cell r="G3742">
            <v>844.31899999999996</v>
          </cell>
          <cell r="H3742">
            <v>844.31899999999996</v>
          </cell>
          <cell r="I3742">
            <v>844.53499999999997</v>
          </cell>
          <cell r="J3742">
            <v>841.71299999999997</v>
          </cell>
          <cell r="K3742">
            <v>-0.46500000000025921</v>
          </cell>
          <cell r="L3742">
            <v>2.3569999999997435</v>
          </cell>
          <cell r="M3742" t="str">
            <v>CUT</v>
          </cell>
          <cell r="N3742" t="str">
            <v>FILL</v>
          </cell>
          <cell r="O3742" t="str">
            <v>12 to 1</v>
          </cell>
        </row>
        <row r="3743">
          <cell r="B3743">
            <v>299320</v>
          </cell>
          <cell r="D3743">
            <v>844.58399999999995</v>
          </cell>
          <cell r="E3743">
            <v>844.35900000000004</v>
          </cell>
          <cell r="F3743">
            <v>844.35900000000004</v>
          </cell>
          <cell r="G3743">
            <v>844.29399999999998</v>
          </cell>
          <cell r="H3743">
            <v>844.29399999999998</v>
          </cell>
          <cell r="I3743">
            <v>844.55799999999999</v>
          </cell>
          <cell r="J3743">
            <v>841.75599999999997</v>
          </cell>
          <cell r="K3743">
            <v>-0.45900000000017371</v>
          </cell>
          <cell r="L3743">
            <v>2.3429999999998472</v>
          </cell>
          <cell r="M3743" t="str">
            <v>CUT</v>
          </cell>
          <cell r="N3743" t="str">
            <v>FILL</v>
          </cell>
          <cell r="O3743" t="str">
            <v>12 to 1</v>
          </cell>
        </row>
        <row r="3744">
          <cell r="B3744">
            <v>299330</v>
          </cell>
          <cell r="D3744">
            <v>844.54200000000003</v>
          </cell>
          <cell r="E3744">
            <v>844.31700000000001</v>
          </cell>
          <cell r="F3744">
            <v>844.31700000000001</v>
          </cell>
          <cell r="G3744">
            <v>844.27</v>
          </cell>
          <cell r="H3744">
            <v>844.27</v>
          </cell>
          <cell r="I3744">
            <v>844.67200000000003</v>
          </cell>
          <cell r="J3744">
            <v>841.53200000000004</v>
          </cell>
          <cell r="K3744">
            <v>-0.54300000000012005</v>
          </cell>
          <cell r="L3744">
            <v>2.5969999999998663</v>
          </cell>
          <cell r="M3744" t="str">
            <v>CUT</v>
          </cell>
          <cell r="N3744" t="str">
            <v>FILL</v>
          </cell>
          <cell r="O3744" t="str">
            <v>12 to 1</v>
          </cell>
        </row>
        <row r="3745">
          <cell r="B3745">
            <v>299340</v>
          </cell>
          <cell r="D3745">
            <v>844.5</v>
          </cell>
          <cell r="E3745">
            <v>844.27499999999998</v>
          </cell>
          <cell r="F3745">
            <v>844.27499999999998</v>
          </cell>
          <cell r="G3745">
            <v>844.245</v>
          </cell>
          <cell r="H3745">
            <v>844.245</v>
          </cell>
          <cell r="I3745">
            <v>844.51199999999994</v>
          </cell>
          <cell r="J3745">
            <v>841.15300000000002</v>
          </cell>
          <cell r="K3745">
            <v>-0.35699999999985721</v>
          </cell>
          <cell r="L3745">
            <v>3.0020000000000664</v>
          </cell>
          <cell r="M3745" t="str">
            <v>CUT</v>
          </cell>
          <cell r="N3745" t="str">
            <v>FILL</v>
          </cell>
          <cell r="O3745" t="str">
            <v>12 to 1</v>
          </cell>
        </row>
        <row r="3746">
          <cell r="B3746">
            <v>299350</v>
          </cell>
          <cell r="D3746">
            <v>844.45799999999997</v>
          </cell>
          <cell r="E3746">
            <v>844.23299999999995</v>
          </cell>
          <cell r="F3746">
            <v>844.23299999999995</v>
          </cell>
          <cell r="G3746">
            <v>844.21799999999996</v>
          </cell>
          <cell r="H3746">
            <v>844.21799999999996</v>
          </cell>
          <cell r="I3746">
            <v>845.07299999999998</v>
          </cell>
          <cell r="J3746">
            <v>841.65700000000004</v>
          </cell>
          <cell r="K3746">
            <v>-0.89999999999997726</v>
          </cell>
          <cell r="L3746">
            <v>2.5159999999999627</v>
          </cell>
          <cell r="M3746" t="str">
            <v>CUT</v>
          </cell>
          <cell r="N3746" t="str">
            <v>FILL</v>
          </cell>
          <cell r="O3746">
            <v>1</v>
          </cell>
        </row>
        <row r="3747">
          <cell r="B3747">
            <v>299360</v>
          </cell>
          <cell r="D3747">
            <v>844.41499999999996</v>
          </cell>
          <cell r="E3747">
            <v>844.19</v>
          </cell>
          <cell r="F3747">
            <v>844.19</v>
          </cell>
          <cell r="G3747">
            <v>844.17499999999995</v>
          </cell>
          <cell r="H3747">
            <v>844.17499999999995</v>
          </cell>
          <cell r="I3747">
            <v>843.80200000000002</v>
          </cell>
          <cell r="J3747">
            <v>841.81600000000003</v>
          </cell>
          <cell r="K3747">
            <v>0.32799999999963347</v>
          </cell>
          <cell r="L3747">
            <v>2.3139999999996235</v>
          </cell>
          <cell r="M3747" t="str">
            <v>FILL</v>
          </cell>
          <cell r="N3747" t="str">
            <v>FILL</v>
          </cell>
          <cell r="O3747">
            <v>1</v>
          </cell>
        </row>
        <row r="3748">
          <cell r="B3748">
            <v>299370</v>
          </cell>
          <cell r="D3748">
            <v>844.37300000000005</v>
          </cell>
          <cell r="E3748">
            <v>844.14800000000002</v>
          </cell>
          <cell r="F3748">
            <v>844.14800000000002</v>
          </cell>
          <cell r="G3748">
            <v>844.13300000000004</v>
          </cell>
          <cell r="H3748">
            <v>844.13300000000004</v>
          </cell>
          <cell r="I3748">
            <v>843.75599999999997</v>
          </cell>
          <cell r="J3748">
            <v>841.71699999999998</v>
          </cell>
          <cell r="K3748">
            <v>0.33200000000010732</v>
          </cell>
          <cell r="L3748">
            <v>2.3710000000000946</v>
          </cell>
          <cell r="M3748" t="str">
            <v>FILL</v>
          </cell>
          <cell r="N3748" t="str">
            <v>FILL</v>
          </cell>
          <cell r="O3748">
            <v>1</v>
          </cell>
        </row>
        <row r="3749">
          <cell r="B3749">
            <v>299380</v>
          </cell>
          <cell r="D3749">
            <v>844.33100000000002</v>
          </cell>
          <cell r="E3749">
            <v>844.10599999999999</v>
          </cell>
          <cell r="F3749">
            <v>844.10599999999999</v>
          </cell>
          <cell r="G3749">
            <v>844.09100000000001</v>
          </cell>
          <cell r="H3749">
            <v>844.09100000000001</v>
          </cell>
          <cell r="I3749">
            <v>843.75900000000001</v>
          </cell>
          <cell r="J3749">
            <v>841.51300000000003</v>
          </cell>
          <cell r="K3749">
            <v>0.28700000000003456</v>
          </cell>
          <cell r="L3749">
            <v>2.5330000000000155</v>
          </cell>
          <cell r="M3749" t="str">
            <v>FILL</v>
          </cell>
          <cell r="N3749" t="str">
            <v>FILL</v>
          </cell>
          <cell r="O3749">
            <v>1</v>
          </cell>
        </row>
        <row r="3750">
          <cell r="B3750">
            <v>299390</v>
          </cell>
          <cell r="D3750">
            <v>844.28899999999999</v>
          </cell>
          <cell r="E3750">
            <v>844.06399999999996</v>
          </cell>
          <cell r="F3750">
            <v>844.06399999999996</v>
          </cell>
          <cell r="G3750">
            <v>844.04899999999998</v>
          </cell>
          <cell r="H3750">
            <v>844.04899999999998</v>
          </cell>
          <cell r="I3750">
            <v>843.673</v>
          </cell>
          <cell r="J3750">
            <v>841.60799999999995</v>
          </cell>
          <cell r="K3750">
            <v>0.33100000000001728</v>
          </cell>
          <cell r="L3750">
            <v>2.3960000000000719</v>
          </cell>
          <cell r="M3750" t="str">
            <v>FILL</v>
          </cell>
          <cell r="N3750" t="str">
            <v>FILL</v>
          </cell>
          <cell r="O3750">
            <v>1</v>
          </cell>
        </row>
        <row r="3751">
          <cell r="B3751">
            <v>299400</v>
          </cell>
          <cell r="D3751">
            <v>844.24599999999998</v>
          </cell>
          <cell r="E3751">
            <v>844.02099999999996</v>
          </cell>
          <cell r="F3751">
            <v>844.02099999999996</v>
          </cell>
          <cell r="G3751">
            <v>844.00599999999997</v>
          </cell>
          <cell r="H3751">
            <v>844.00599999999997</v>
          </cell>
          <cell r="I3751">
            <v>843.65200000000004</v>
          </cell>
          <cell r="J3751">
            <v>841.63400000000001</v>
          </cell>
          <cell r="K3751">
            <v>0.30899999999996908</v>
          </cell>
          <cell r="L3751">
            <v>2.3269999999999982</v>
          </cell>
          <cell r="M3751" t="str">
            <v>FILL</v>
          </cell>
          <cell r="N3751" t="str">
            <v>FILL</v>
          </cell>
          <cell r="O3751">
            <v>1</v>
          </cell>
        </row>
        <row r="3752">
          <cell r="B3752">
            <v>299410</v>
          </cell>
          <cell r="D3752">
            <v>844.20399999999995</v>
          </cell>
          <cell r="E3752">
            <v>843.97900000000004</v>
          </cell>
          <cell r="F3752">
            <v>843.97900000000004</v>
          </cell>
          <cell r="G3752">
            <v>843.96400000000006</v>
          </cell>
          <cell r="H3752">
            <v>843.96400000000006</v>
          </cell>
          <cell r="I3752">
            <v>843.81299999999999</v>
          </cell>
          <cell r="J3752">
            <v>841.40200000000004</v>
          </cell>
          <cell r="K3752">
            <v>0.10600000000010823</v>
          </cell>
          <cell r="L3752">
            <v>2.5170000000000528</v>
          </cell>
          <cell r="M3752" t="str">
            <v>FILL</v>
          </cell>
          <cell r="N3752" t="str">
            <v>FILL</v>
          </cell>
          <cell r="O3752">
            <v>1</v>
          </cell>
        </row>
        <row r="3753">
          <cell r="B3753">
            <v>299420</v>
          </cell>
          <cell r="D3753">
            <v>844.16200000000003</v>
          </cell>
          <cell r="E3753">
            <v>843.93700000000001</v>
          </cell>
          <cell r="F3753">
            <v>843.93700000000001</v>
          </cell>
          <cell r="G3753">
            <v>843.92200000000003</v>
          </cell>
          <cell r="H3753">
            <v>843.92200000000003</v>
          </cell>
          <cell r="I3753">
            <v>843.76800000000003</v>
          </cell>
          <cell r="J3753">
            <v>841.59799999999996</v>
          </cell>
          <cell r="K3753">
            <v>0.10900000000003729</v>
          </cell>
          <cell r="L3753">
            <v>2.27900000000011</v>
          </cell>
          <cell r="M3753" t="str">
            <v>FILL</v>
          </cell>
          <cell r="N3753" t="str">
            <v>FILL</v>
          </cell>
          <cell r="O3753">
            <v>1</v>
          </cell>
        </row>
        <row r="3754">
          <cell r="B3754">
            <v>299430</v>
          </cell>
          <cell r="D3754">
            <v>844.12</v>
          </cell>
          <cell r="E3754">
            <v>843.89499999999998</v>
          </cell>
          <cell r="F3754">
            <v>843.89499999999998</v>
          </cell>
          <cell r="G3754">
            <v>843.88</v>
          </cell>
          <cell r="H3754">
            <v>843.88</v>
          </cell>
          <cell r="I3754">
            <v>843.76199999999994</v>
          </cell>
          <cell r="J3754">
            <v>842.08</v>
          </cell>
          <cell r="K3754">
            <v>7.3000000000092768E-2</v>
          </cell>
          <cell r="L3754">
            <v>1.7549999999999955</v>
          </cell>
          <cell r="M3754" t="str">
            <v>FILL</v>
          </cell>
          <cell r="N3754" t="str">
            <v>FILL</v>
          </cell>
          <cell r="O3754">
            <v>1</v>
          </cell>
        </row>
        <row r="3755">
          <cell r="B3755">
            <v>299440</v>
          </cell>
          <cell r="D3755">
            <v>844.077</v>
          </cell>
          <cell r="E3755">
            <v>843.85199999999998</v>
          </cell>
          <cell r="F3755">
            <v>843.85199999999998</v>
          </cell>
          <cell r="G3755">
            <v>843.83699999999999</v>
          </cell>
          <cell r="H3755">
            <v>843.83699999999999</v>
          </cell>
          <cell r="I3755">
            <v>843.57799999999997</v>
          </cell>
          <cell r="J3755">
            <v>841.76400000000001</v>
          </cell>
          <cell r="K3755">
            <v>0.21400000000005548</v>
          </cell>
          <cell r="L3755">
            <v>2.02800000000002</v>
          </cell>
          <cell r="M3755" t="str">
            <v>FILL</v>
          </cell>
          <cell r="N3755" t="str">
            <v>FILL</v>
          </cell>
          <cell r="O3755">
            <v>1</v>
          </cell>
        </row>
        <row r="3756">
          <cell r="B3756">
            <v>299450</v>
          </cell>
          <cell r="D3756">
            <v>844.03499999999997</v>
          </cell>
          <cell r="E3756">
            <v>843.81</v>
          </cell>
          <cell r="F3756">
            <v>843.81</v>
          </cell>
          <cell r="G3756">
            <v>843.79499999999996</v>
          </cell>
          <cell r="H3756">
            <v>843.79499999999996</v>
          </cell>
          <cell r="I3756">
            <v>843.37400000000002</v>
          </cell>
          <cell r="J3756">
            <v>842.30499999999995</v>
          </cell>
          <cell r="K3756">
            <v>0.37599999999997635</v>
          </cell>
          <cell r="L3756">
            <v>1.44500000000005</v>
          </cell>
          <cell r="M3756" t="str">
            <v>FILL</v>
          </cell>
          <cell r="N3756" t="str">
            <v>FILL</v>
          </cell>
          <cell r="O3756">
            <v>1</v>
          </cell>
        </row>
        <row r="3757">
          <cell r="B3757">
            <v>299460</v>
          </cell>
          <cell r="D3757">
            <v>843.99300000000005</v>
          </cell>
          <cell r="E3757">
            <v>843.76800000000003</v>
          </cell>
          <cell r="F3757">
            <v>843.76800000000003</v>
          </cell>
          <cell r="G3757">
            <v>843.75300000000004</v>
          </cell>
          <cell r="H3757">
            <v>843.75300000000004</v>
          </cell>
          <cell r="I3757">
            <v>843.58199999999999</v>
          </cell>
          <cell r="J3757">
            <v>841.82600000000002</v>
          </cell>
          <cell r="K3757">
            <v>0.12600000000009004</v>
          </cell>
          <cell r="L3757">
            <v>1.8820000000000618</v>
          </cell>
          <cell r="M3757" t="str">
            <v>FILL</v>
          </cell>
          <cell r="N3757" t="str">
            <v>FILL</v>
          </cell>
          <cell r="O3757">
            <v>1</v>
          </cell>
        </row>
        <row r="3758">
          <cell r="B3758">
            <v>299470</v>
          </cell>
          <cell r="D3758">
            <v>843.95</v>
          </cell>
          <cell r="E3758">
            <v>843.72500000000002</v>
          </cell>
          <cell r="F3758">
            <v>843.72500000000002</v>
          </cell>
          <cell r="G3758">
            <v>843.71</v>
          </cell>
          <cell r="H3758">
            <v>843.71</v>
          </cell>
          <cell r="I3758">
            <v>843.53899999999999</v>
          </cell>
          <cell r="J3758">
            <v>842.15800000000002</v>
          </cell>
          <cell r="K3758">
            <v>0.12600000000009004</v>
          </cell>
          <cell r="L3758">
            <v>1.5070000000000618</v>
          </cell>
          <cell r="M3758" t="str">
            <v>FILL</v>
          </cell>
          <cell r="N3758" t="str">
            <v>FILL</v>
          </cell>
          <cell r="O3758">
            <v>1</v>
          </cell>
        </row>
        <row r="3759">
          <cell r="B3759">
            <v>299480</v>
          </cell>
          <cell r="D3759">
            <v>843.90800000000002</v>
          </cell>
          <cell r="E3759">
            <v>843.68299999999999</v>
          </cell>
          <cell r="F3759">
            <v>843.68299999999999</v>
          </cell>
          <cell r="G3759">
            <v>843.66800000000001</v>
          </cell>
          <cell r="H3759">
            <v>843.66800000000001</v>
          </cell>
          <cell r="I3759">
            <v>843.29499999999996</v>
          </cell>
          <cell r="J3759">
            <v>842.49</v>
          </cell>
          <cell r="K3759">
            <v>0.32800000000008822</v>
          </cell>
          <cell r="L3759">
            <v>1.1330000000000382</v>
          </cell>
          <cell r="M3759" t="str">
            <v>FILL</v>
          </cell>
          <cell r="N3759" t="str">
            <v>FILL</v>
          </cell>
          <cell r="O3759">
            <v>1</v>
          </cell>
        </row>
        <row r="3760">
          <cell r="B3760">
            <v>299490</v>
          </cell>
          <cell r="D3760">
            <v>843.86599999999999</v>
          </cell>
          <cell r="E3760">
            <v>843.64099999999996</v>
          </cell>
          <cell r="F3760">
            <v>843.64099999999996</v>
          </cell>
          <cell r="G3760">
            <v>843.62599999999998</v>
          </cell>
          <cell r="H3760">
            <v>843.62599999999998</v>
          </cell>
          <cell r="I3760">
            <v>843.14400000000001</v>
          </cell>
          <cell r="J3760">
            <v>842.81600000000003</v>
          </cell>
          <cell r="K3760">
            <v>0.43700000000001182</v>
          </cell>
          <cell r="L3760">
            <v>0.76499999999998636</v>
          </cell>
          <cell r="M3760" t="str">
            <v>FILL</v>
          </cell>
          <cell r="N3760" t="str">
            <v>FILL</v>
          </cell>
          <cell r="O3760">
            <v>1</v>
          </cell>
        </row>
        <row r="3761">
          <cell r="B3761">
            <v>299500</v>
          </cell>
          <cell r="D3761">
            <v>843.82399999999996</v>
          </cell>
          <cell r="E3761">
            <v>843.59900000000005</v>
          </cell>
          <cell r="F3761">
            <v>843.59900000000005</v>
          </cell>
          <cell r="G3761">
            <v>843.58399999999995</v>
          </cell>
          <cell r="H3761">
            <v>843.58399999999995</v>
          </cell>
          <cell r="I3761">
            <v>843.22799999999995</v>
          </cell>
          <cell r="J3761">
            <v>843.30399999999997</v>
          </cell>
          <cell r="K3761">
            <v>0.31099999999969441</v>
          </cell>
          <cell r="L3761">
            <v>0.23499999999967258</v>
          </cell>
          <cell r="M3761" t="str">
            <v>FILL</v>
          </cell>
          <cell r="N3761" t="str">
            <v>FILL</v>
          </cell>
          <cell r="O3761">
            <v>1</v>
          </cell>
        </row>
        <row r="3762">
          <cell r="B3762">
            <v>299510</v>
          </cell>
          <cell r="D3762">
            <v>843.78099999999995</v>
          </cell>
          <cell r="E3762">
            <v>843.55600000000004</v>
          </cell>
          <cell r="F3762">
            <v>843.55600000000004</v>
          </cell>
          <cell r="G3762">
            <v>843.54100000000005</v>
          </cell>
          <cell r="H3762">
            <v>843.54100000000005</v>
          </cell>
          <cell r="I3762">
            <v>843.33900000000006</v>
          </cell>
          <cell r="J3762">
            <v>840.89</v>
          </cell>
          <cell r="K3762">
            <v>0.15700000000003911</v>
          </cell>
          <cell r="L3762">
            <v>2.6060000000001082</v>
          </cell>
          <cell r="M3762" t="str">
            <v>FILL</v>
          </cell>
          <cell r="N3762" t="str">
            <v>FILL</v>
          </cell>
          <cell r="O3762">
            <v>1</v>
          </cell>
        </row>
        <row r="3763">
          <cell r="B3763">
            <v>299520</v>
          </cell>
          <cell r="D3763">
            <v>843.73900000000003</v>
          </cell>
          <cell r="E3763">
            <v>843.51400000000001</v>
          </cell>
          <cell r="F3763">
            <v>843.51400000000001</v>
          </cell>
          <cell r="G3763">
            <v>843.49900000000002</v>
          </cell>
          <cell r="H3763">
            <v>843.49900000000002</v>
          </cell>
          <cell r="I3763">
            <v>843.45799999999997</v>
          </cell>
          <cell r="J3763">
            <v>840.88599999999997</v>
          </cell>
          <cell r="K3763">
            <v>-3.9999999999054126E-3</v>
          </cell>
          <cell r="L3763">
            <v>2.5680000000000973</v>
          </cell>
          <cell r="M3763" t="str">
            <v>CUT</v>
          </cell>
          <cell r="N3763" t="str">
            <v>FILL</v>
          </cell>
          <cell r="O3763">
            <v>1</v>
          </cell>
        </row>
        <row r="3764">
          <cell r="B3764">
            <v>299530</v>
          </cell>
          <cell r="D3764">
            <v>843.697</v>
          </cell>
          <cell r="E3764">
            <v>843.47199999999998</v>
          </cell>
          <cell r="F3764">
            <v>843.47199999999998</v>
          </cell>
          <cell r="G3764">
            <v>843.45699999999999</v>
          </cell>
          <cell r="H3764">
            <v>843.45699999999999</v>
          </cell>
          <cell r="I3764">
            <v>843.41899999999998</v>
          </cell>
          <cell r="J3764">
            <v>840.85500000000002</v>
          </cell>
          <cell r="K3764">
            <v>-6.9999999999481588E-3</v>
          </cell>
          <cell r="L3764">
            <v>2.5570000000000164</v>
          </cell>
          <cell r="M3764" t="str">
            <v>CUT</v>
          </cell>
          <cell r="N3764" t="str">
            <v>FILL</v>
          </cell>
          <cell r="O3764">
            <v>1</v>
          </cell>
        </row>
        <row r="3765">
          <cell r="B3765">
            <v>299540</v>
          </cell>
          <cell r="D3765">
            <v>843.65499999999997</v>
          </cell>
          <cell r="E3765">
            <v>843.43</v>
          </cell>
          <cell r="F3765">
            <v>843.43</v>
          </cell>
          <cell r="G3765">
            <v>843.41499999999996</v>
          </cell>
          <cell r="H3765">
            <v>843.41499999999996</v>
          </cell>
          <cell r="I3765">
            <v>843.18799999999999</v>
          </cell>
          <cell r="J3765">
            <v>840.82299999999998</v>
          </cell>
          <cell r="K3765">
            <v>0.18200000000001637</v>
          </cell>
          <cell r="L3765">
            <v>2.5470000000000255</v>
          </cell>
          <cell r="M3765" t="str">
            <v>FILL</v>
          </cell>
          <cell r="N3765" t="str">
            <v>FILL</v>
          </cell>
          <cell r="O3765">
            <v>1</v>
          </cell>
        </row>
        <row r="3766">
          <cell r="B3766">
            <v>299550</v>
          </cell>
          <cell r="D3766">
            <v>843.61199999999997</v>
          </cell>
          <cell r="E3766">
            <v>843.38699999999994</v>
          </cell>
          <cell r="F3766">
            <v>843.38699999999994</v>
          </cell>
          <cell r="G3766">
            <v>843.37199999999996</v>
          </cell>
          <cell r="H3766">
            <v>843.37199999999996</v>
          </cell>
          <cell r="I3766">
            <v>843.23400000000004</v>
          </cell>
          <cell r="J3766">
            <v>840.64200000000005</v>
          </cell>
          <cell r="K3766">
            <v>9.2999999999960892E-2</v>
          </cell>
          <cell r="L3766">
            <v>2.6849999999999454</v>
          </cell>
          <cell r="M3766" t="str">
            <v>FILL</v>
          </cell>
          <cell r="N3766" t="str">
            <v>FILL</v>
          </cell>
          <cell r="O3766">
            <v>1</v>
          </cell>
        </row>
        <row r="3767">
          <cell r="B3767">
            <v>299560</v>
          </cell>
          <cell r="D3767">
            <v>843.56799999999998</v>
          </cell>
          <cell r="E3767">
            <v>843.34299999999996</v>
          </cell>
          <cell r="F3767">
            <v>843.34299999999996</v>
          </cell>
          <cell r="G3767">
            <v>843.32799999999997</v>
          </cell>
          <cell r="H3767">
            <v>843.32799999999997</v>
          </cell>
          <cell r="I3767">
            <v>843.32799999999997</v>
          </cell>
          <cell r="J3767">
            <v>840.53599999999994</v>
          </cell>
          <cell r="K3767">
            <v>-4.4999999999959073E-2</v>
          </cell>
          <cell r="L3767">
            <v>2.7470000000000709</v>
          </cell>
          <cell r="M3767" t="str">
            <v>CUT</v>
          </cell>
          <cell r="N3767" t="str">
            <v>FILL</v>
          </cell>
          <cell r="O3767">
            <v>1</v>
          </cell>
        </row>
        <row r="3768">
          <cell r="B3768">
            <v>299570</v>
          </cell>
          <cell r="D3768">
            <v>843.524</v>
          </cell>
          <cell r="E3768">
            <v>843.29899999999998</v>
          </cell>
          <cell r="F3768">
            <v>843.29899999999998</v>
          </cell>
          <cell r="G3768">
            <v>843.28399999999999</v>
          </cell>
          <cell r="H3768">
            <v>843.28399999999999</v>
          </cell>
          <cell r="I3768">
            <v>843.32500000000005</v>
          </cell>
          <cell r="J3768">
            <v>840.46400000000006</v>
          </cell>
          <cell r="K3768">
            <v>-8.6000000000012733E-2</v>
          </cell>
          <cell r="L3768">
            <v>2.7749999999999773</v>
          </cell>
          <cell r="M3768" t="str">
            <v>CUT</v>
          </cell>
          <cell r="N3768" t="str">
            <v>FILL</v>
          </cell>
          <cell r="O3768">
            <v>1</v>
          </cell>
        </row>
        <row r="3769">
          <cell r="B3769">
            <v>299580</v>
          </cell>
          <cell r="D3769">
            <v>843.47900000000004</v>
          </cell>
          <cell r="E3769">
            <v>843.25400000000002</v>
          </cell>
          <cell r="F3769">
            <v>843.25400000000002</v>
          </cell>
          <cell r="G3769">
            <v>843.23900000000003</v>
          </cell>
          <cell r="H3769">
            <v>843.23900000000003</v>
          </cell>
          <cell r="I3769">
            <v>842.96100000000001</v>
          </cell>
          <cell r="J3769">
            <v>840.50900000000001</v>
          </cell>
          <cell r="K3769">
            <v>0.23300000000006094</v>
          </cell>
          <cell r="L3769">
            <v>2.6850000000000591</v>
          </cell>
          <cell r="M3769" t="str">
            <v>FILL</v>
          </cell>
          <cell r="N3769" t="str">
            <v>FILL</v>
          </cell>
          <cell r="O3769">
            <v>1</v>
          </cell>
        </row>
        <row r="3770">
          <cell r="B3770">
            <v>299590</v>
          </cell>
          <cell r="D3770">
            <v>843.43399999999997</v>
          </cell>
          <cell r="E3770">
            <v>843.20899999999995</v>
          </cell>
          <cell r="F3770">
            <v>843.20899999999995</v>
          </cell>
          <cell r="G3770">
            <v>843.19399999999996</v>
          </cell>
          <cell r="H3770">
            <v>843.19399999999996</v>
          </cell>
          <cell r="I3770">
            <v>843.17100000000005</v>
          </cell>
          <cell r="J3770">
            <v>840.70399999999995</v>
          </cell>
          <cell r="K3770">
            <v>-2.2000000000048203E-2</v>
          </cell>
          <cell r="L3770">
            <v>2.44500000000005</v>
          </cell>
          <cell r="M3770" t="str">
            <v>CUT</v>
          </cell>
          <cell r="N3770" t="str">
            <v>FILL</v>
          </cell>
          <cell r="O3770">
            <v>1</v>
          </cell>
        </row>
        <row r="3771">
          <cell r="B3771">
            <v>299600</v>
          </cell>
          <cell r="D3771">
            <v>843.38800000000003</v>
          </cell>
          <cell r="E3771">
            <v>843.16300000000001</v>
          </cell>
          <cell r="F3771">
            <v>843.16300000000001</v>
          </cell>
          <cell r="G3771">
            <v>843.14800000000002</v>
          </cell>
          <cell r="H3771">
            <v>843.14800000000002</v>
          </cell>
          <cell r="I3771">
            <v>843.12199999999996</v>
          </cell>
          <cell r="J3771">
            <v>840.62199999999996</v>
          </cell>
          <cell r="K3771">
            <v>-1.899999999989177E-2</v>
          </cell>
          <cell r="L3771">
            <v>2.4810000000001082</v>
          </cell>
          <cell r="M3771" t="str">
            <v>CUT</v>
          </cell>
          <cell r="N3771" t="str">
            <v>FILL</v>
          </cell>
          <cell r="O3771">
            <v>1</v>
          </cell>
        </row>
        <row r="3772">
          <cell r="B3772">
            <v>299610</v>
          </cell>
          <cell r="D3772">
            <v>843.34100000000001</v>
          </cell>
          <cell r="E3772">
            <v>843.11599999999999</v>
          </cell>
          <cell r="F3772">
            <v>843.11599999999999</v>
          </cell>
          <cell r="G3772">
            <v>843.101</v>
          </cell>
          <cell r="H3772">
            <v>843.101</v>
          </cell>
          <cell r="I3772">
            <v>843.08399999999995</v>
          </cell>
          <cell r="J3772">
            <v>840.56799999999998</v>
          </cell>
          <cell r="K3772">
            <v>-2.7999999999906322E-2</v>
          </cell>
          <cell r="L3772">
            <v>2.4880000000000564</v>
          </cell>
          <cell r="M3772" t="str">
            <v>CUT</v>
          </cell>
          <cell r="N3772" t="str">
            <v>FILL</v>
          </cell>
          <cell r="O3772">
            <v>1</v>
          </cell>
        </row>
        <row r="3773">
          <cell r="B3773">
            <v>299620</v>
          </cell>
          <cell r="D3773">
            <v>843.29399999999998</v>
          </cell>
          <cell r="E3773">
            <v>843.06899999999996</v>
          </cell>
          <cell r="F3773">
            <v>843.06899999999996</v>
          </cell>
          <cell r="G3773">
            <v>843.05399999999997</v>
          </cell>
          <cell r="H3773">
            <v>843.05399999999997</v>
          </cell>
          <cell r="I3773">
            <v>842.92499999999995</v>
          </cell>
          <cell r="J3773">
            <v>840.39200000000005</v>
          </cell>
          <cell r="K3773">
            <v>8.4000000000060027E-2</v>
          </cell>
          <cell r="L3773">
            <v>2.6169999999999618</v>
          </cell>
          <cell r="M3773" t="str">
            <v>FILL</v>
          </cell>
          <cell r="N3773" t="str">
            <v>FILL</v>
          </cell>
          <cell r="O3773">
            <v>1</v>
          </cell>
        </row>
        <row r="3774">
          <cell r="B3774">
            <v>299630</v>
          </cell>
          <cell r="D3774">
            <v>843.24599999999998</v>
          </cell>
          <cell r="E3774">
            <v>843.02099999999996</v>
          </cell>
          <cell r="F3774">
            <v>843.02099999999996</v>
          </cell>
          <cell r="G3774">
            <v>843.00599999999997</v>
          </cell>
          <cell r="H3774">
            <v>843.00599999999997</v>
          </cell>
          <cell r="I3774">
            <v>843.00400000000002</v>
          </cell>
          <cell r="J3774">
            <v>840.13300000000004</v>
          </cell>
          <cell r="K3774">
            <v>-4.3000000000006366E-2</v>
          </cell>
          <cell r="L3774">
            <v>2.8279999999999745</v>
          </cell>
          <cell r="M3774" t="str">
            <v>CUT</v>
          </cell>
          <cell r="N3774" t="str">
            <v>FILL</v>
          </cell>
          <cell r="O3774">
            <v>1</v>
          </cell>
        </row>
        <row r="3775">
          <cell r="B3775">
            <v>299640</v>
          </cell>
          <cell r="D3775">
            <v>843.19799999999998</v>
          </cell>
          <cell r="E3775">
            <v>842.97299999999996</v>
          </cell>
          <cell r="F3775">
            <v>842.97299999999996</v>
          </cell>
          <cell r="G3775">
            <v>842.95799999999997</v>
          </cell>
          <cell r="H3775">
            <v>842.95799999999997</v>
          </cell>
          <cell r="I3775">
            <v>842.94200000000001</v>
          </cell>
          <cell r="J3775">
            <v>840.17</v>
          </cell>
          <cell r="K3775">
            <v>-2.8999999999996362E-2</v>
          </cell>
          <cell r="L3775">
            <v>2.7430000000000518</v>
          </cell>
          <cell r="M3775" t="str">
            <v>CUT</v>
          </cell>
          <cell r="N3775" t="str">
            <v>FILL</v>
          </cell>
          <cell r="O3775">
            <v>1</v>
          </cell>
        </row>
        <row r="3776">
          <cell r="B3776">
            <v>299650</v>
          </cell>
          <cell r="D3776">
            <v>843.149</v>
          </cell>
          <cell r="E3776">
            <v>842.92399999999998</v>
          </cell>
          <cell r="F3776">
            <v>842.92399999999998</v>
          </cell>
          <cell r="G3776">
            <v>842.90899999999999</v>
          </cell>
          <cell r="H3776">
            <v>842.90899999999999</v>
          </cell>
          <cell r="I3776">
            <v>842.97900000000004</v>
          </cell>
          <cell r="J3776">
            <v>840.02</v>
          </cell>
          <cell r="K3776">
            <v>-0.11500000000000909</v>
          </cell>
          <cell r="L3776">
            <v>2.8440000000000509</v>
          </cell>
          <cell r="M3776" t="str">
            <v>CUT</v>
          </cell>
          <cell r="N3776" t="str">
            <v>FILL</v>
          </cell>
          <cell r="O3776">
            <v>1</v>
          </cell>
        </row>
        <row r="3777">
          <cell r="B3777">
            <v>299660</v>
          </cell>
          <cell r="D3777">
            <v>843.09900000000005</v>
          </cell>
          <cell r="E3777">
            <v>842.87400000000002</v>
          </cell>
          <cell r="F3777">
            <v>842.87400000000002</v>
          </cell>
          <cell r="G3777">
            <v>842.85900000000004</v>
          </cell>
          <cell r="H3777">
            <v>842.85900000000004</v>
          </cell>
          <cell r="I3777">
            <v>843.23099999999999</v>
          </cell>
          <cell r="J3777">
            <v>839.97400000000005</v>
          </cell>
          <cell r="K3777">
            <v>-0.41699999999991633</v>
          </cell>
          <cell r="L3777">
            <v>2.8400000000000318</v>
          </cell>
          <cell r="M3777" t="str">
            <v>CUT</v>
          </cell>
          <cell r="N3777" t="str">
            <v>FILL</v>
          </cell>
          <cell r="O3777">
            <v>1</v>
          </cell>
        </row>
        <row r="3778">
          <cell r="B3778">
            <v>299670</v>
          </cell>
          <cell r="D3778">
            <v>843.04899999999998</v>
          </cell>
          <cell r="E3778">
            <v>842.82399999999996</v>
          </cell>
          <cell r="F3778">
            <v>842.82399999999996</v>
          </cell>
          <cell r="G3778">
            <v>842.80899999999997</v>
          </cell>
          <cell r="H3778">
            <v>842.80899999999997</v>
          </cell>
          <cell r="I3778">
            <v>843.5</v>
          </cell>
          <cell r="J3778">
            <v>839.92899999999997</v>
          </cell>
          <cell r="K3778">
            <v>-0.73599999999999</v>
          </cell>
          <cell r="L3778">
            <v>2.8350000000000364</v>
          </cell>
          <cell r="M3778" t="str">
            <v>CUT</v>
          </cell>
          <cell r="N3778" t="str">
            <v>FILL</v>
          </cell>
          <cell r="O3778">
            <v>1</v>
          </cell>
        </row>
        <row r="3779">
          <cell r="B3779">
            <v>299680</v>
          </cell>
          <cell r="D3779">
            <v>842.99800000000005</v>
          </cell>
          <cell r="E3779">
            <v>842.77300000000002</v>
          </cell>
          <cell r="F3779">
            <v>842.77300000000002</v>
          </cell>
          <cell r="G3779">
            <v>842.75800000000004</v>
          </cell>
          <cell r="H3779">
            <v>842.75800000000004</v>
          </cell>
          <cell r="I3779">
            <v>842.54499999999996</v>
          </cell>
          <cell r="J3779">
            <v>839.87099999999998</v>
          </cell>
          <cell r="K3779">
            <v>0.16800000000012005</v>
          </cell>
          <cell r="L3779">
            <v>2.8420000000000982</v>
          </cell>
          <cell r="M3779" t="str">
            <v>FILL</v>
          </cell>
          <cell r="N3779" t="str">
            <v>FILL</v>
          </cell>
          <cell r="O3779">
            <v>1</v>
          </cell>
        </row>
        <row r="3780">
          <cell r="B3780">
            <v>299690</v>
          </cell>
          <cell r="D3780">
            <v>842.94600000000003</v>
          </cell>
          <cell r="E3780">
            <v>842.721</v>
          </cell>
          <cell r="F3780">
            <v>842.721</v>
          </cell>
          <cell r="G3780">
            <v>842.70600000000002</v>
          </cell>
          <cell r="H3780">
            <v>842.70600000000002</v>
          </cell>
          <cell r="I3780">
            <v>842.54700000000003</v>
          </cell>
          <cell r="J3780">
            <v>839.803</v>
          </cell>
          <cell r="K3780">
            <v>0.11400000000003274</v>
          </cell>
          <cell r="L3780">
            <v>2.8580000000000609</v>
          </cell>
          <cell r="M3780" t="str">
            <v>FILL</v>
          </cell>
          <cell r="N3780" t="str">
            <v>FILL</v>
          </cell>
          <cell r="O3780">
            <v>1</v>
          </cell>
        </row>
        <row r="3781">
          <cell r="B3781">
            <v>299700</v>
          </cell>
          <cell r="D3781">
            <v>842.89400000000001</v>
          </cell>
          <cell r="E3781">
            <v>842.66899999999998</v>
          </cell>
          <cell r="F3781">
            <v>842.66899999999998</v>
          </cell>
          <cell r="G3781">
            <v>842.654</v>
          </cell>
          <cell r="H3781">
            <v>842.654</v>
          </cell>
          <cell r="I3781">
            <v>842.65</v>
          </cell>
          <cell r="J3781">
            <v>839.68200000000002</v>
          </cell>
          <cell r="K3781">
            <v>-4.0999999999939973E-2</v>
          </cell>
          <cell r="L3781">
            <v>2.9270000000000209</v>
          </cell>
          <cell r="M3781" t="str">
            <v>CUT</v>
          </cell>
          <cell r="N3781" t="str">
            <v>FILL</v>
          </cell>
          <cell r="O3781">
            <v>1</v>
          </cell>
        </row>
        <row r="3782">
          <cell r="B3782">
            <v>299710</v>
          </cell>
          <cell r="D3782">
            <v>842.84199999999998</v>
          </cell>
          <cell r="E3782">
            <v>842.61699999999996</v>
          </cell>
          <cell r="F3782">
            <v>842.61699999999996</v>
          </cell>
          <cell r="G3782">
            <v>842.60199999999998</v>
          </cell>
          <cell r="H3782">
            <v>842.60199999999998</v>
          </cell>
          <cell r="I3782">
            <v>842.59</v>
          </cell>
          <cell r="J3782">
            <v>839.74300000000005</v>
          </cell>
          <cell r="K3782">
            <v>-3.3000000000015461E-2</v>
          </cell>
          <cell r="L3782">
            <v>2.8139999999999645</v>
          </cell>
          <cell r="M3782" t="str">
            <v>CUT</v>
          </cell>
          <cell r="N3782" t="str">
            <v>FILL</v>
          </cell>
          <cell r="O3782">
            <v>1</v>
          </cell>
        </row>
        <row r="3783">
          <cell r="B3783">
            <v>299720</v>
          </cell>
          <cell r="D3783">
            <v>842.78800000000001</v>
          </cell>
          <cell r="E3783">
            <v>842.56299999999999</v>
          </cell>
          <cell r="F3783">
            <v>842.56299999999999</v>
          </cell>
          <cell r="G3783">
            <v>842.548</v>
          </cell>
          <cell r="H3783">
            <v>842.548</v>
          </cell>
          <cell r="I3783">
            <v>843.06</v>
          </cell>
          <cell r="J3783">
            <v>839.71699999999998</v>
          </cell>
          <cell r="K3783">
            <v>-0.55699999999990268</v>
          </cell>
          <cell r="L3783">
            <v>2.7860000000000582</v>
          </cell>
          <cell r="M3783" t="str">
            <v>CUT</v>
          </cell>
          <cell r="N3783" t="str">
            <v>FILL</v>
          </cell>
          <cell r="O3783">
            <v>1</v>
          </cell>
        </row>
        <row r="3784">
          <cell r="B3784">
            <v>299730</v>
          </cell>
          <cell r="D3784">
            <v>842.73400000000004</v>
          </cell>
          <cell r="E3784">
            <v>842.50900000000001</v>
          </cell>
          <cell r="F3784">
            <v>842.50900000000001</v>
          </cell>
          <cell r="G3784">
            <v>842.49400000000003</v>
          </cell>
          <cell r="H3784">
            <v>842.49400000000003</v>
          </cell>
          <cell r="I3784">
            <v>842.30899999999997</v>
          </cell>
          <cell r="J3784">
            <v>839.65700000000004</v>
          </cell>
          <cell r="K3784">
            <v>0.14000000000010004</v>
          </cell>
          <cell r="L3784">
            <v>2.79200000000003</v>
          </cell>
          <cell r="M3784" t="str">
            <v>FILL</v>
          </cell>
          <cell r="N3784" t="str">
            <v>FILL</v>
          </cell>
          <cell r="O3784">
            <v>1</v>
          </cell>
        </row>
        <row r="3785">
          <cell r="B3785">
            <v>299740</v>
          </cell>
          <cell r="D3785">
            <v>842.68</v>
          </cell>
          <cell r="E3785">
            <v>842.45500000000004</v>
          </cell>
          <cell r="F3785">
            <v>842.45500000000004</v>
          </cell>
          <cell r="G3785">
            <v>842.44</v>
          </cell>
          <cell r="H3785">
            <v>842.44</v>
          </cell>
          <cell r="I3785">
            <v>841.96199999999999</v>
          </cell>
          <cell r="J3785">
            <v>839.59400000000005</v>
          </cell>
          <cell r="K3785">
            <v>0.43300000000010641</v>
          </cell>
          <cell r="L3785">
            <v>2.8010000000000446</v>
          </cell>
          <cell r="M3785" t="str">
            <v>FILL</v>
          </cell>
          <cell r="N3785" t="str">
            <v>FILL</v>
          </cell>
          <cell r="O3785">
            <v>1</v>
          </cell>
        </row>
        <row r="3786">
          <cell r="B3786">
            <v>299750</v>
          </cell>
          <cell r="D3786">
            <v>842.625</v>
          </cell>
          <cell r="E3786">
            <v>842.4</v>
          </cell>
          <cell r="F3786">
            <v>842.4</v>
          </cell>
          <cell r="G3786">
            <v>842.38499999999999</v>
          </cell>
          <cell r="H3786">
            <v>842.38499999999999</v>
          </cell>
          <cell r="I3786">
            <v>841.86599999999999</v>
          </cell>
          <cell r="J3786">
            <v>839.49199999999996</v>
          </cell>
          <cell r="K3786">
            <v>0.47400000000004638</v>
          </cell>
          <cell r="L3786">
            <v>2.84800000000007</v>
          </cell>
          <cell r="M3786" t="str">
            <v>FILL</v>
          </cell>
          <cell r="N3786" t="str">
            <v>FILL</v>
          </cell>
          <cell r="O3786">
            <v>1</v>
          </cell>
        </row>
        <row r="3787">
          <cell r="B3787">
            <v>299760</v>
          </cell>
          <cell r="D3787">
            <v>842.57</v>
          </cell>
          <cell r="E3787">
            <v>842.34500000000003</v>
          </cell>
          <cell r="F3787">
            <v>842.34500000000003</v>
          </cell>
          <cell r="G3787">
            <v>842.33</v>
          </cell>
          <cell r="H3787">
            <v>842.33</v>
          </cell>
          <cell r="I3787">
            <v>841.94200000000001</v>
          </cell>
          <cell r="J3787">
            <v>839.41200000000003</v>
          </cell>
          <cell r="K3787">
            <v>0.34300000000007458</v>
          </cell>
          <cell r="L3787">
            <v>2.8730000000000473</v>
          </cell>
          <cell r="M3787" t="str">
            <v>FILL</v>
          </cell>
          <cell r="N3787" t="str">
            <v>FILL</v>
          </cell>
          <cell r="O3787">
            <v>1</v>
          </cell>
        </row>
        <row r="3788">
          <cell r="B3788">
            <v>299770</v>
          </cell>
          <cell r="D3788">
            <v>842.51599999999996</v>
          </cell>
          <cell r="E3788">
            <v>842.29100000000005</v>
          </cell>
          <cell r="F3788">
            <v>842.29100000000005</v>
          </cell>
          <cell r="G3788">
            <v>842.27599999999995</v>
          </cell>
          <cell r="H3788">
            <v>842.27599999999995</v>
          </cell>
          <cell r="I3788">
            <v>841.95899999999995</v>
          </cell>
          <cell r="J3788">
            <v>839.39200000000005</v>
          </cell>
          <cell r="K3788">
            <v>0.27199999999970714</v>
          </cell>
          <cell r="L3788">
            <v>2.8389999999996007</v>
          </cell>
          <cell r="M3788" t="str">
            <v>FILL</v>
          </cell>
          <cell r="N3788" t="str">
            <v>FILL</v>
          </cell>
          <cell r="O3788">
            <v>1</v>
          </cell>
        </row>
        <row r="3789">
          <cell r="B3789">
            <v>299780</v>
          </cell>
          <cell r="D3789">
            <v>842.46100000000001</v>
          </cell>
          <cell r="E3789">
            <v>842.23599999999999</v>
          </cell>
          <cell r="F3789">
            <v>842.23599999999999</v>
          </cell>
          <cell r="G3789">
            <v>842.221</v>
          </cell>
          <cell r="H3789">
            <v>842.221</v>
          </cell>
          <cell r="I3789">
            <v>841.64400000000001</v>
          </cell>
          <cell r="J3789">
            <v>839.35500000000002</v>
          </cell>
          <cell r="K3789">
            <v>0.53200000000003911</v>
          </cell>
          <cell r="L3789">
            <v>2.8210000000000264</v>
          </cell>
          <cell r="M3789" t="str">
            <v>FILL</v>
          </cell>
          <cell r="N3789" t="str">
            <v>FILL</v>
          </cell>
          <cell r="O3789">
            <v>1</v>
          </cell>
        </row>
        <row r="3790">
          <cell r="B3790">
            <v>299790</v>
          </cell>
          <cell r="D3790">
            <v>842.40700000000004</v>
          </cell>
          <cell r="E3790">
            <v>842.18200000000002</v>
          </cell>
          <cell r="F3790">
            <v>842.18200000000002</v>
          </cell>
          <cell r="G3790">
            <v>842.16700000000003</v>
          </cell>
          <cell r="H3790">
            <v>842.16700000000003</v>
          </cell>
          <cell r="I3790">
            <v>842.13499999999999</v>
          </cell>
          <cell r="J3790">
            <v>839.31799999999998</v>
          </cell>
          <cell r="K3790">
            <v>-1.2999999999919964E-2</v>
          </cell>
          <cell r="L3790">
            <v>2.8040000000000873</v>
          </cell>
          <cell r="M3790" t="str">
            <v>CUT</v>
          </cell>
          <cell r="N3790" t="str">
            <v>FILL</v>
          </cell>
          <cell r="O3790">
            <v>1</v>
          </cell>
        </row>
        <row r="3791">
          <cell r="B3791">
            <v>299800</v>
          </cell>
          <cell r="D3791">
            <v>842.35199999999998</v>
          </cell>
          <cell r="E3791">
            <v>842.12699999999995</v>
          </cell>
          <cell r="F3791">
            <v>842.12699999999995</v>
          </cell>
          <cell r="G3791">
            <v>842.11199999999997</v>
          </cell>
          <cell r="H3791">
            <v>842.11199999999997</v>
          </cell>
          <cell r="I3791">
            <v>842.154</v>
          </cell>
          <cell r="J3791">
            <v>839.26099999999997</v>
          </cell>
          <cell r="K3791">
            <v>-8.6999999999989086E-2</v>
          </cell>
          <cell r="L3791">
            <v>2.80600000000004</v>
          </cell>
          <cell r="M3791" t="str">
            <v>CUT</v>
          </cell>
          <cell r="N3791" t="str">
            <v>FILL</v>
          </cell>
          <cell r="O3791">
            <v>1</v>
          </cell>
        </row>
        <row r="3792">
          <cell r="B3792">
            <v>299810</v>
          </cell>
          <cell r="D3792">
            <v>842.298</v>
          </cell>
          <cell r="E3792">
            <v>842.07299999999998</v>
          </cell>
          <cell r="F3792">
            <v>842.07299999999998</v>
          </cell>
          <cell r="G3792">
            <v>842.05799999999999</v>
          </cell>
          <cell r="H3792">
            <v>842.05799999999999</v>
          </cell>
          <cell r="I3792">
            <v>841.88699999999994</v>
          </cell>
          <cell r="J3792">
            <v>838.95799999999997</v>
          </cell>
          <cell r="K3792">
            <v>0.12600000000009004</v>
          </cell>
          <cell r="L3792">
            <v>3.0550000000000637</v>
          </cell>
          <cell r="M3792" t="str">
            <v>FILL</v>
          </cell>
          <cell r="N3792" t="str">
            <v>FILL</v>
          </cell>
          <cell r="O3792">
            <v>1</v>
          </cell>
        </row>
        <row r="3793">
          <cell r="B3793">
            <v>299820</v>
          </cell>
          <cell r="D3793">
            <v>842.24300000000005</v>
          </cell>
          <cell r="E3793">
            <v>842.01800000000003</v>
          </cell>
          <cell r="F3793">
            <v>842.01800000000003</v>
          </cell>
          <cell r="G3793">
            <v>842.00300000000004</v>
          </cell>
          <cell r="H3793">
            <v>842.00300000000004</v>
          </cell>
          <cell r="I3793">
            <v>841.37199999999996</v>
          </cell>
          <cell r="J3793">
            <v>839.07799999999997</v>
          </cell>
          <cell r="K3793">
            <v>0.58600000000012642</v>
          </cell>
          <cell r="L3793">
            <v>2.8800000000001091</v>
          </cell>
          <cell r="M3793" t="str">
            <v>FILL</v>
          </cell>
          <cell r="N3793" t="str">
            <v>FILL</v>
          </cell>
          <cell r="O3793">
            <v>1</v>
          </cell>
        </row>
        <row r="3794">
          <cell r="B3794">
            <v>299830</v>
          </cell>
          <cell r="D3794">
            <v>842.18799999999999</v>
          </cell>
          <cell r="E3794">
            <v>841.96299999999997</v>
          </cell>
          <cell r="F3794">
            <v>841.96299999999997</v>
          </cell>
          <cell r="G3794">
            <v>841.94799999999998</v>
          </cell>
          <cell r="H3794">
            <v>841.94799999999998</v>
          </cell>
          <cell r="I3794">
            <v>841.66</v>
          </cell>
          <cell r="J3794">
            <v>838.85199999999998</v>
          </cell>
          <cell r="K3794">
            <v>0.24300000000005184</v>
          </cell>
          <cell r="L3794">
            <v>3.0510000000000446</v>
          </cell>
          <cell r="M3794" t="str">
            <v>FILL</v>
          </cell>
          <cell r="N3794" t="str">
            <v>FILL</v>
          </cell>
          <cell r="O3794">
            <v>1</v>
          </cell>
        </row>
        <row r="3795">
          <cell r="B3795">
            <v>299840</v>
          </cell>
          <cell r="D3795">
            <v>842.13400000000001</v>
          </cell>
          <cell r="E3795">
            <v>841.90899999999999</v>
          </cell>
          <cell r="F3795">
            <v>841.90899999999999</v>
          </cell>
          <cell r="G3795">
            <v>841.89400000000001</v>
          </cell>
          <cell r="H3795">
            <v>841.89400000000001</v>
          </cell>
          <cell r="I3795">
            <v>841.40099999999995</v>
          </cell>
          <cell r="J3795">
            <v>838.73800000000006</v>
          </cell>
          <cell r="K3795">
            <v>0.44800000000009277</v>
          </cell>
          <cell r="L3795">
            <v>3.11099999999999</v>
          </cell>
          <cell r="M3795" t="str">
            <v>FILL</v>
          </cell>
          <cell r="N3795" t="str">
            <v>FILL</v>
          </cell>
          <cell r="O3795">
            <v>1</v>
          </cell>
        </row>
        <row r="3796">
          <cell r="B3796">
            <v>299850</v>
          </cell>
          <cell r="D3796">
            <v>842.07899999999995</v>
          </cell>
          <cell r="E3796">
            <v>841.85400000000004</v>
          </cell>
          <cell r="F3796">
            <v>841.85400000000004</v>
          </cell>
          <cell r="G3796">
            <v>841.83900000000006</v>
          </cell>
          <cell r="H3796">
            <v>841.83900000000006</v>
          </cell>
          <cell r="I3796">
            <v>841.34699999999998</v>
          </cell>
          <cell r="J3796">
            <v>838.65599999999995</v>
          </cell>
          <cell r="K3796">
            <v>0.44700000000011642</v>
          </cell>
          <cell r="L3796">
            <v>3.1380000000001473</v>
          </cell>
          <cell r="M3796" t="str">
            <v>FILL</v>
          </cell>
          <cell r="N3796" t="str">
            <v>FILL</v>
          </cell>
          <cell r="O3796">
            <v>1</v>
          </cell>
        </row>
        <row r="3797">
          <cell r="B3797">
            <v>299860</v>
          </cell>
          <cell r="D3797">
            <v>842.02499999999998</v>
          </cell>
          <cell r="E3797">
            <v>841.8</v>
          </cell>
          <cell r="F3797">
            <v>841.8</v>
          </cell>
          <cell r="G3797">
            <v>841.78499999999997</v>
          </cell>
          <cell r="H3797">
            <v>841.78499999999997</v>
          </cell>
          <cell r="I3797">
            <v>841.47799999999995</v>
          </cell>
          <cell r="J3797">
            <v>838.57299999999998</v>
          </cell>
          <cell r="K3797">
            <v>0.2620000000000573</v>
          </cell>
          <cell r="L3797">
            <v>3.16700000000003</v>
          </cell>
          <cell r="M3797" t="str">
            <v>FILL</v>
          </cell>
          <cell r="N3797" t="str">
            <v>FILL</v>
          </cell>
          <cell r="O3797">
            <v>1</v>
          </cell>
        </row>
        <row r="3798">
          <cell r="B3798">
            <v>299870</v>
          </cell>
          <cell r="D3798">
            <v>841.97</v>
          </cell>
          <cell r="E3798">
            <v>841.745</v>
          </cell>
          <cell r="F3798">
            <v>841.745</v>
          </cell>
          <cell r="G3798">
            <v>841.73</v>
          </cell>
          <cell r="H3798">
            <v>841.73</v>
          </cell>
          <cell r="I3798">
            <v>841.28700000000003</v>
          </cell>
          <cell r="J3798">
            <v>838.51199999999994</v>
          </cell>
          <cell r="K3798">
            <v>0.39800000000002456</v>
          </cell>
          <cell r="L3798">
            <v>3.1730000000001155</v>
          </cell>
          <cell r="M3798" t="str">
            <v>FILL</v>
          </cell>
          <cell r="N3798" t="str">
            <v>FILL</v>
          </cell>
          <cell r="O3798">
            <v>1</v>
          </cell>
        </row>
        <row r="3799">
          <cell r="B3799">
            <v>299880</v>
          </cell>
          <cell r="D3799">
            <v>841.91499999999996</v>
          </cell>
          <cell r="E3799">
            <v>841.69</v>
          </cell>
          <cell r="F3799">
            <v>841.69</v>
          </cell>
          <cell r="G3799">
            <v>841.67499999999995</v>
          </cell>
          <cell r="H3799">
            <v>841.67499999999995</v>
          </cell>
          <cell r="I3799">
            <v>841.28399999999999</v>
          </cell>
          <cell r="J3799">
            <v>838.43600000000004</v>
          </cell>
          <cell r="K3799">
            <v>0.34599999999966258</v>
          </cell>
          <cell r="L3799">
            <v>3.1939999999996189</v>
          </cell>
          <cell r="M3799" t="str">
            <v>FILL</v>
          </cell>
          <cell r="N3799" t="str">
            <v>FILL</v>
          </cell>
          <cell r="O3799">
            <v>1</v>
          </cell>
        </row>
        <row r="3800">
          <cell r="B3800">
            <v>299890</v>
          </cell>
          <cell r="D3800">
            <v>841.86099999999999</v>
          </cell>
          <cell r="E3800">
            <v>841.63599999999997</v>
          </cell>
          <cell r="F3800">
            <v>841.63599999999997</v>
          </cell>
          <cell r="G3800">
            <v>841.62099999999998</v>
          </cell>
          <cell r="H3800">
            <v>841.62099999999998</v>
          </cell>
          <cell r="I3800">
            <v>840.68399999999997</v>
          </cell>
          <cell r="J3800">
            <v>838.37599999999998</v>
          </cell>
          <cell r="K3800">
            <v>0.89200000000005275</v>
          </cell>
          <cell r="L3800">
            <v>3.2000000000000455</v>
          </cell>
          <cell r="M3800" t="str">
            <v>FILL</v>
          </cell>
          <cell r="N3800" t="str">
            <v>FILL</v>
          </cell>
          <cell r="O3800">
            <v>1</v>
          </cell>
        </row>
        <row r="3801">
          <cell r="B3801">
            <v>299900</v>
          </cell>
          <cell r="D3801">
            <v>841.80600000000004</v>
          </cell>
          <cell r="E3801">
            <v>841.58100000000002</v>
          </cell>
          <cell r="F3801">
            <v>841.58100000000002</v>
          </cell>
          <cell r="G3801">
            <v>841.56600000000003</v>
          </cell>
          <cell r="H3801">
            <v>841.56600000000003</v>
          </cell>
          <cell r="I3801">
            <v>840.40899999999999</v>
          </cell>
          <cell r="J3801">
            <v>838.31600000000003</v>
          </cell>
          <cell r="K3801">
            <v>1.11200000000008</v>
          </cell>
          <cell r="L3801">
            <v>3.2050000000000409</v>
          </cell>
          <cell r="M3801" t="str">
            <v>FILL</v>
          </cell>
          <cell r="N3801" t="str">
            <v>FILL</v>
          </cell>
          <cell r="O3801">
            <v>1</v>
          </cell>
        </row>
        <row r="3802">
          <cell r="B3802">
            <v>299910</v>
          </cell>
          <cell r="D3802">
            <v>841.75199999999995</v>
          </cell>
          <cell r="E3802">
            <v>841.52700000000004</v>
          </cell>
          <cell r="F3802">
            <v>841.52700000000004</v>
          </cell>
          <cell r="G3802">
            <v>841.51199999999994</v>
          </cell>
          <cell r="H3802">
            <v>841.51199999999994</v>
          </cell>
          <cell r="I3802">
            <v>840.32100000000003</v>
          </cell>
          <cell r="J3802">
            <v>838.25</v>
          </cell>
          <cell r="K3802">
            <v>1.1459999999996171</v>
          </cell>
          <cell r="L3802">
            <v>3.2169999999996435</v>
          </cell>
          <cell r="M3802" t="str">
            <v>FILL</v>
          </cell>
          <cell r="N3802" t="str">
            <v>FILL</v>
          </cell>
          <cell r="O3802">
            <v>1</v>
          </cell>
        </row>
        <row r="3803">
          <cell r="B3803">
            <v>299920</v>
          </cell>
          <cell r="D3803">
            <v>841.697</v>
          </cell>
          <cell r="E3803">
            <v>841.47199999999998</v>
          </cell>
          <cell r="F3803">
            <v>841.47199999999998</v>
          </cell>
          <cell r="G3803">
            <v>841.45699999999999</v>
          </cell>
          <cell r="H3803">
            <v>841.45699999999999</v>
          </cell>
          <cell r="I3803">
            <v>840.44899999999996</v>
          </cell>
          <cell r="J3803">
            <v>838.29499999999996</v>
          </cell>
          <cell r="K3803">
            <v>0.96300000000007913</v>
          </cell>
          <cell r="L3803">
            <v>3.1170000000000755</v>
          </cell>
          <cell r="M3803" t="str">
            <v>FILL</v>
          </cell>
          <cell r="N3803" t="str">
            <v>FILL</v>
          </cell>
          <cell r="O3803">
            <v>1</v>
          </cell>
        </row>
        <row r="3804">
          <cell r="B3804">
            <v>299930</v>
          </cell>
          <cell r="D3804">
            <v>841.64200000000005</v>
          </cell>
          <cell r="E3804">
            <v>841.41700000000003</v>
          </cell>
          <cell r="F3804">
            <v>841.41700000000003</v>
          </cell>
          <cell r="G3804">
            <v>841.40200000000004</v>
          </cell>
          <cell r="H3804">
            <v>841.40200000000004</v>
          </cell>
          <cell r="I3804">
            <v>840.97699999999998</v>
          </cell>
          <cell r="J3804">
            <v>838.13300000000004</v>
          </cell>
          <cell r="K3804">
            <v>0.38000000000010914</v>
          </cell>
          <cell r="L3804">
            <v>3.2240000000000464</v>
          </cell>
          <cell r="M3804" t="str">
            <v>FILL</v>
          </cell>
          <cell r="N3804" t="str">
            <v>FILL</v>
          </cell>
          <cell r="O3804">
            <v>1</v>
          </cell>
        </row>
        <row r="3805">
          <cell r="B3805">
            <v>299940</v>
          </cell>
          <cell r="D3805">
            <v>841.58799999999997</v>
          </cell>
          <cell r="E3805">
            <v>841.36300000000006</v>
          </cell>
          <cell r="F3805">
            <v>841.36300000000006</v>
          </cell>
          <cell r="G3805">
            <v>841.34799999999996</v>
          </cell>
          <cell r="H3805">
            <v>841.34799999999996</v>
          </cell>
          <cell r="I3805">
            <v>840.96</v>
          </cell>
          <cell r="J3805">
            <v>838.03300000000002</v>
          </cell>
          <cell r="K3805">
            <v>0.34299999999961983</v>
          </cell>
          <cell r="L3805">
            <v>3.2699999999996407</v>
          </cell>
          <cell r="M3805" t="str">
            <v>FILL</v>
          </cell>
          <cell r="N3805" t="str">
            <v>FILL</v>
          </cell>
          <cell r="O3805">
            <v>1</v>
          </cell>
        </row>
        <row r="3806">
          <cell r="B3806">
            <v>299950</v>
          </cell>
          <cell r="D3806">
            <v>841.53300000000002</v>
          </cell>
          <cell r="E3806">
            <v>841.30799999999999</v>
          </cell>
          <cell r="F3806">
            <v>841.30799999999999</v>
          </cell>
          <cell r="G3806">
            <v>841.29300000000001</v>
          </cell>
          <cell r="H3806">
            <v>841.29300000000001</v>
          </cell>
          <cell r="I3806">
            <v>841.27200000000005</v>
          </cell>
          <cell r="J3806">
            <v>838.00199999999995</v>
          </cell>
          <cell r="K3806">
            <v>-2.4000000000000909E-2</v>
          </cell>
          <cell r="L3806">
            <v>3.2460000000000946</v>
          </cell>
          <cell r="M3806" t="str">
            <v>CUT</v>
          </cell>
          <cell r="N3806" t="str">
            <v>FILL</v>
          </cell>
          <cell r="O3806">
            <v>1</v>
          </cell>
        </row>
        <row r="3807">
          <cell r="B3807">
            <v>299960</v>
          </cell>
          <cell r="D3807">
            <v>841.47900000000004</v>
          </cell>
          <cell r="E3807">
            <v>841.25400000000002</v>
          </cell>
          <cell r="F3807">
            <v>841.25400000000002</v>
          </cell>
          <cell r="G3807">
            <v>841.23900000000003</v>
          </cell>
          <cell r="H3807">
            <v>841.23900000000003</v>
          </cell>
          <cell r="I3807">
            <v>841.21600000000001</v>
          </cell>
          <cell r="J3807">
            <v>837.971</v>
          </cell>
          <cell r="K3807">
            <v>-2.1999999999934516E-2</v>
          </cell>
          <cell r="L3807">
            <v>3.22300000000007</v>
          </cell>
          <cell r="M3807" t="str">
            <v>CUT</v>
          </cell>
          <cell r="N3807" t="str">
            <v>FILL</v>
          </cell>
          <cell r="O3807">
            <v>1</v>
          </cell>
        </row>
        <row r="3808">
          <cell r="B3808">
            <v>299970</v>
          </cell>
          <cell r="D3808">
            <v>841.42399999999998</v>
          </cell>
          <cell r="E3808">
            <v>841.19899999999996</v>
          </cell>
          <cell r="F3808">
            <v>841.19899999999996</v>
          </cell>
          <cell r="G3808">
            <v>841.18399999999997</v>
          </cell>
          <cell r="H3808">
            <v>841.18399999999997</v>
          </cell>
          <cell r="I3808">
            <v>840.61</v>
          </cell>
          <cell r="J3808">
            <v>837.94299999999998</v>
          </cell>
          <cell r="K3808">
            <v>0.52899999999999636</v>
          </cell>
          <cell r="L3808">
            <v>3.1960000000000264</v>
          </cell>
          <cell r="M3808" t="str">
            <v>FILL</v>
          </cell>
          <cell r="N3808" t="str">
            <v>FILL</v>
          </cell>
          <cell r="O3808">
            <v>1</v>
          </cell>
        </row>
        <row r="3809">
          <cell r="B3809">
            <v>299980</v>
          </cell>
          <cell r="D3809">
            <v>841.37</v>
          </cell>
          <cell r="E3809">
            <v>841.14499999999998</v>
          </cell>
          <cell r="F3809">
            <v>841.14499999999998</v>
          </cell>
          <cell r="G3809">
            <v>841.13</v>
          </cell>
          <cell r="H3809">
            <v>841.13</v>
          </cell>
          <cell r="I3809">
            <v>840.42100000000005</v>
          </cell>
          <cell r="J3809">
            <v>837.97500000000002</v>
          </cell>
          <cell r="K3809">
            <v>0.66399999999998727</v>
          </cell>
          <cell r="L3809">
            <v>3.1100000000000136</v>
          </cell>
          <cell r="M3809" t="str">
            <v>FILL</v>
          </cell>
          <cell r="N3809" t="str">
            <v>FILL</v>
          </cell>
          <cell r="O3809">
            <v>1</v>
          </cell>
        </row>
        <row r="3810">
          <cell r="B3810">
            <v>299990</v>
          </cell>
          <cell r="D3810">
            <v>841.31500000000005</v>
          </cell>
          <cell r="E3810">
            <v>841.09</v>
          </cell>
          <cell r="F3810">
            <v>841.09</v>
          </cell>
          <cell r="G3810">
            <v>841.07500000000005</v>
          </cell>
          <cell r="H3810">
            <v>841.07500000000005</v>
          </cell>
          <cell r="I3810">
            <v>840.72199999999998</v>
          </cell>
          <cell r="J3810">
            <v>837.93299999999999</v>
          </cell>
          <cell r="K3810">
            <v>0.30800000000010641</v>
          </cell>
          <cell r="L3810">
            <v>3.0970000000000937</v>
          </cell>
          <cell r="M3810" t="str">
            <v>FILL</v>
          </cell>
          <cell r="N3810" t="str">
            <v>FILL</v>
          </cell>
          <cell r="O3810">
            <v>1</v>
          </cell>
        </row>
        <row r="3811">
          <cell r="B3811">
            <v>300000</v>
          </cell>
          <cell r="D3811">
            <v>841.26</v>
          </cell>
          <cell r="E3811">
            <v>841.03499999999997</v>
          </cell>
          <cell r="F3811">
            <v>841.03499999999997</v>
          </cell>
          <cell r="G3811">
            <v>841.02</v>
          </cell>
          <cell r="H3811">
            <v>841.02</v>
          </cell>
          <cell r="I3811">
            <v>840.43100000000004</v>
          </cell>
          <cell r="J3811">
            <v>837.87699999999995</v>
          </cell>
          <cell r="K3811">
            <v>0.54399999999998272</v>
          </cell>
          <cell r="L3811">
            <v>3.09800000000007</v>
          </cell>
          <cell r="M3811" t="str">
            <v>FILL</v>
          </cell>
          <cell r="N3811" t="str">
            <v>FILL</v>
          </cell>
          <cell r="O3811">
            <v>1</v>
          </cell>
        </row>
        <row r="3812">
          <cell r="B3812">
            <v>300010</v>
          </cell>
          <cell r="D3812">
            <v>841.20600000000002</v>
          </cell>
          <cell r="E3812">
            <v>840.98099999999999</v>
          </cell>
          <cell r="F3812">
            <v>840.98099999999999</v>
          </cell>
          <cell r="G3812">
            <v>840.96600000000001</v>
          </cell>
          <cell r="H3812">
            <v>840.96600000000001</v>
          </cell>
          <cell r="I3812">
            <v>840.61400000000003</v>
          </cell>
          <cell r="J3812">
            <v>837.82100000000003</v>
          </cell>
          <cell r="K3812">
            <v>0.30700000000001637</v>
          </cell>
          <cell r="L3812">
            <v>3.1000000000000227</v>
          </cell>
          <cell r="M3812" t="str">
            <v>FILL</v>
          </cell>
          <cell r="N3812" t="str">
            <v>FILL</v>
          </cell>
          <cell r="O3812">
            <v>1</v>
          </cell>
        </row>
        <row r="3813">
          <cell r="B3813">
            <v>300020</v>
          </cell>
          <cell r="D3813">
            <v>841.15099999999995</v>
          </cell>
          <cell r="E3813">
            <v>840.92600000000004</v>
          </cell>
          <cell r="F3813">
            <v>840.92600000000004</v>
          </cell>
          <cell r="G3813">
            <v>840.91099999999994</v>
          </cell>
          <cell r="H3813">
            <v>840.91099999999994</v>
          </cell>
          <cell r="I3813">
            <v>840.52</v>
          </cell>
          <cell r="J3813">
            <v>837.83100000000002</v>
          </cell>
          <cell r="K3813">
            <v>0.34599999999966258</v>
          </cell>
          <cell r="L3813">
            <v>3.0349999999996271</v>
          </cell>
          <cell r="M3813" t="str">
            <v>FILL</v>
          </cell>
          <cell r="N3813" t="str">
            <v>FILL</v>
          </cell>
          <cell r="O3813">
            <v>1</v>
          </cell>
        </row>
        <row r="3814">
          <cell r="B3814">
            <v>300030</v>
          </cell>
          <cell r="D3814">
            <v>841.09699999999998</v>
          </cell>
          <cell r="E3814">
            <v>840.87199999999996</v>
          </cell>
          <cell r="F3814">
            <v>840.87199999999996</v>
          </cell>
          <cell r="G3814">
            <v>840.85699999999997</v>
          </cell>
          <cell r="H3814">
            <v>840.85699999999997</v>
          </cell>
          <cell r="I3814">
            <v>840.46100000000001</v>
          </cell>
          <cell r="J3814">
            <v>838.15800000000002</v>
          </cell>
          <cell r="K3814">
            <v>0.35099999999999909</v>
          </cell>
          <cell r="L3814">
            <v>2.6539999999999964</v>
          </cell>
          <cell r="M3814" t="str">
            <v>FILL</v>
          </cell>
          <cell r="N3814" t="str">
            <v>FILL</v>
          </cell>
          <cell r="O3814">
            <v>1</v>
          </cell>
        </row>
        <row r="3815">
          <cell r="B3815">
            <v>300040</v>
          </cell>
          <cell r="D3815">
            <v>841.04200000000003</v>
          </cell>
          <cell r="E3815">
            <v>840.81700000000001</v>
          </cell>
          <cell r="F3815">
            <v>840.81700000000001</v>
          </cell>
          <cell r="G3815">
            <v>840.80200000000002</v>
          </cell>
          <cell r="H3815">
            <v>840.80200000000002</v>
          </cell>
          <cell r="I3815">
            <v>840.45600000000002</v>
          </cell>
          <cell r="J3815">
            <v>838.42899999999997</v>
          </cell>
          <cell r="K3815">
            <v>0.30100000000004457</v>
          </cell>
          <cell r="L3815">
            <v>2.3280000000000882</v>
          </cell>
          <cell r="M3815" t="str">
            <v>FILL</v>
          </cell>
          <cell r="N3815" t="str">
            <v>FILL</v>
          </cell>
          <cell r="O3815">
            <v>1</v>
          </cell>
        </row>
        <row r="3816">
          <cell r="B3816">
            <v>300050</v>
          </cell>
          <cell r="D3816">
            <v>840.98699999999997</v>
          </cell>
          <cell r="E3816">
            <v>840.76199999999994</v>
          </cell>
          <cell r="F3816">
            <v>840.76199999999994</v>
          </cell>
          <cell r="G3816">
            <v>840.74699999999996</v>
          </cell>
          <cell r="H3816">
            <v>840.74699999999996</v>
          </cell>
          <cell r="I3816">
            <v>840.49699999999996</v>
          </cell>
          <cell r="J3816">
            <v>837.95</v>
          </cell>
          <cell r="K3816">
            <v>0.20500000000004093</v>
          </cell>
          <cell r="L3816">
            <v>2.7519999999999527</v>
          </cell>
          <cell r="M3816" t="str">
            <v>FILL</v>
          </cell>
          <cell r="N3816" t="str">
            <v>FILL</v>
          </cell>
          <cell r="O3816">
            <v>1</v>
          </cell>
        </row>
        <row r="3817">
          <cell r="B3817">
            <v>300060</v>
          </cell>
          <cell r="D3817">
            <v>840.93299999999999</v>
          </cell>
          <cell r="E3817">
            <v>840.70799999999997</v>
          </cell>
          <cell r="F3817">
            <v>840.70799999999997</v>
          </cell>
          <cell r="G3817">
            <v>840.69299999999998</v>
          </cell>
          <cell r="H3817">
            <v>840.69299999999998</v>
          </cell>
          <cell r="I3817">
            <v>840.29899999999998</v>
          </cell>
          <cell r="J3817">
            <v>837.65599999999995</v>
          </cell>
          <cell r="K3817">
            <v>0.34900000000004638</v>
          </cell>
          <cell r="L3817">
            <v>2.9920000000000755</v>
          </cell>
          <cell r="M3817" t="str">
            <v>FILL</v>
          </cell>
          <cell r="N3817" t="str">
            <v>FILL</v>
          </cell>
          <cell r="O3817">
            <v>1</v>
          </cell>
        </row>
        <row r="3818">
          <cell r="B3818">
            <v>300070</v>
          </cell>
          <cell r="D3818">
            <v>840.87800000000004</v>
          </cell>
          <cell r="E3818">
            <v>840.65300000000002</v>
          </cell>
          <cell r="F3818">
            <v>840.65300000000002</v>
          </cell>
          <cell r="G3818">
            <v>840.63800000000003</v>
          </cell>
          <cell r="H3818">
            <v>840.63800000000003</v>
          </cell>
          <cell r="I3818">
            <v>840.40099999999995</v>
          </cell>
          <cell r="J3818">
            <v>837.61800000000005</v>
          </cell>
          <cell r="K3818">
            <v>0.19200000000012096</v>
          </cell>
          <cell r="L3818">
            <v>2.9750000000000227</v>
          </cell>
          <cell r="M3818" t="str">
            <v>FILL</v>
          </cell>
          <cell r="N3818" t="str">
            <v>FILL</v>
          </cell>
          <cell r="O3818">
            <v>1</v>
          </cell>
        </row>
        <row r="3819">
          <cell r="B3819">
            <v>300080</v>
          </cell>
          <cell r="D3819">
            <v>840.82399999999996</v>
          </cell>
          <cell r="E3819">
            <v>840.59900000000005</v>
          </cell>
          <cell r="F3819">
            <v>840.59900000000005</v>
          </cell>
          <cell r="G3819">
            <v>840.58399999999995</v>
          </cell>
          <cell r="H3819">
            <v>840.58399999999995</v>
          </cell>
          <cell r="I3819">
            <v>840.55200000000002</v>
          </cell>
          <cell r="J3819">
            <v>837.51</v>
          </cell>
          <cell r="K3819">
            <v>-1.3000000000374712E-2</v>
          </cell>
          <cell r="L3819">
            <v>3.0289999999996553</v>
          </cell>
          <cell r="M3819" t="str">
            <v>CUT</v>
          </cell>
          <cell r="N3819" t="str">
            <v>FILL</v>
          </cell>
          <cell r="O3819">
            <v>1</v>
          </cell>
        </row>
        <row r="3820">
          <cell r="B3820">
            <v>300090</v>
          </cell>
          <cell r="D3820">
            <v>840.76900000000001</v>
          </cell>
          <cell r="E3820">
            <v>840.54399999999998</v>
          </cell>
          <cell r="F3820">
            <v>840.54399999999998</v>
          </cell>
          <cell r="G3820">
            <v>840.529</v>
          </cell>
          <cell r="H3820">
            <v>840.529</v>
          </cell>
          <cell r="I3820">
            <v>840.52499999999998</v>
          </cell>
          <cell r="J3820">
            <v>837.54200000000003</v>
          </cell>
          <cell r="K3820">
            <v>-4.0999999999939973E-2</v>
          </cell>
          <cell r="L3820">
            <v>2.9420000000000073</v>
          </cell>
          <cell r="M3820" t="str">
            <v>CUT</v>
          </cell>
          <cell r="N3820" t="str">
            <v>FILL</v>
          </cell>
          <cell r="O3820">
            <v>1</v>
          </cell>
        </row>
        <row r="3821">
          <cell r="B3821">
            <v>300100</v>
          </cell>
          <cell r="D3821">
            <v>840.71400000000006</v>
          </cell>
          <cell r="E3821">
            <v>840.48900000000003</v>
          </cell>
          <cell r="F3821">
            <v>840.48900000000003</v>
          </cell>
          <cell r="G3821">
            <v>840.47400000000005</v>
          </cell>
          <cell r="H3821">
            <v>840.47400000000005</v>
          </cell>
          <cell r="I3821">
            <v>840.16899999999998</v>
          </cell>
          <cell r="J3821">
            <v>837.66600000000005</v>
          </cell>
          <cell r="K3821">
            <v>0.26000000000010459</v>
          </cell>
          <cell r="L3821">
            <v>2.7630000000000337</v>
          </cell>
          <cell r="M3821" t="str">
            <v>FILL</v>
          </cell>
          <cell r="N3821" t="str">
            <v>FILL</v>
          </cell>
          <cell r="O3821">
            <v>1</v>
          </cell>
        </row>
        <row r="3822">
          <cell r="B3822">
            <v>300110</v>
          </cell>
          <cell r="D3822">
            <v>840.66</v>
          </cell>
          <cell r="E3822">
            <v>840.43499999999995</v>
          </cell>
          <cell r="F3822">
            <v>840.43499999999995</v>
          </cell>
          <cell r="G3822">
            <v>840.42</v>
          </cell>
          <cell r="H3822">
            <v>840.42</v>
          </cell>
          <cell r="I3822">
            <v>840.33399999999995</v>
          </cell>
          <cell r="J3822">
            <v>837.67700000000002</v>
          </cell>
          <cell r="K3822">
            <v>4.100000000005366E-2</v>
          </cell>
          <cell r="L3822">
            <v>2.6979999999999791</v>
          </cell>
          <cell r="M3822" t="str">
            <v>FILL</v>
          </cell>
          <cell r="N3822" t="str">
            <v>FILL</v>
          </cell>
          <cell r="O3822">
            <v>1</v>
          </cell>
        </row>
        <row r="3823">
          <cell r="B3823">
            <v>300120</v>
          </cell>
          <cell r="D3823">
            <v>840.60500000000002</v>
          </cell>
          <cell r="E3823">
            <v>840.38</v>
          </cell>
          <cell r="F3823">
            <v>840.38</v>
          </cell>
          <cell r="G3823">
            <v>840.36500000000001</v>
          </cell>
          <cell r="H3823">
            <v>840.36500000000001</v>
          </cell>
          <cell r="I3823">
            <v>840.50300000000004</v>
          </cell>
          <cell r="J3823">
            <v>837.995</v>
          </cell>
          <cell r="K3823">
            <v>-0.18299999999999272</v>
          </cell>
          <cell r="L3823">
            <v>2.3250000000000455</v>
          </cell>
          <cell r="M3823" t="str">
            <v>CUT</v>
          </cell>
          <cell r="N3823" t="str">
            <v>FILL</v>
          </cell>
          <cell r="O3823">
            <v>1</v>
          </cell>
        </row>
        <row r="3824">
          <cell r="B3824">
            <v>300130</v>
          </cell>
          <cell r="D3824">
            <v>840.55100000000004</v>
          </cell>
          <cell r="E3824">
            <v>840.32600000000002</v>
          </cell>
          <cell r="F3824">
            <v>840.32600000000002</v>
          </cell>
          <cell r="G3824">
            <v>840.31100000000004</v>
          </cell>
          <cell r="H3824">
            <v>840.31100000000004</v>
          </cell>
          <cell r="I3824">
            <v>840.76599999999996</v>
          </cell>
          <cell r="J3824">
            <v>838.29499999999996</v>
          </cell>
          <cell r="K3824">
            <v>-0.49999999999988631</v>
          </cell>
          <cell r="L3824">
            <v>1.9710000000001173</v>
          </cell>
          <cell r="M3824" t="str">
            <v>CUT</v>
          </cell>
          <cell r="N3824" t="str">
            <v>FILL</v>
          </cell>
          <cell r="O3824">
            <v>1</v>
          </cell>
        </row>
        <row r="3825">
          <cell r="B3825">
            <v>300140</v>
          </cell>
          <cell r="D3825">
            <v>840.49599999999998</v>
          </cell>
          <cell r="E3825">
            <v>840.27099999999996</v>
          </cell>
          <cell r="F3825">
            <v>840.27099999999996</v>
          </cell>
          <cell r="G3825">
            <v>840.25599999999997</v>
          </cell>
          <cell r="H3825">
            <v>840.25599999999997</v>
          </cell>
          <cell r="I3825">
            <v>840.68700000000001</v>
          </cell>
          <cell r="J3825">
            <v>838.66</v>
          </cell>
          <cell r="K3825">
            <v>-0.47599999999999909</v>
          </cell>
          <cell r="L3825">
            <v>1.5510000000000446</v>
          </cell>
          <cell r="M3825" t="str">
            <v>CUT</v>
          </cell>
          <cell r="N3825" t="str">
            <v>FILL</v>
          </cell>
          <cell r="O3825">
            <v>1</v>
          </cell>
        </row>
        <row r="3826">
          <cell r="B3826">
            <v>300150</v>
          </cell>
          <cell r="D3826">
            <v>840.44100000000003</v>
          </cell>
          <cell r="E3826">
            <v>840.21600000000001</v>
          </cell>
          <cell r="F3826">
            <v>840.21600000000001</v>
          </cell>
          <cell r="G3826">
            <v>840.20100000000002</v>
          </cell>
          <cell r="H3826">
            <v>840.20100000000002</v>
          </cell>
          <cell r="I3826">
            <v>840.86199999999997</v>
          </cell>
          <cell r="J3826">
            <v>838.26800000000003</v>
          </cell>
          <cell r="K3826">
            <v>-0.70599999999990359</v>
          </cell>
          <cell r="L3826">
            <v>1.8880000000000337</v>
          </cell>
          <cell r="M3826" t="str">
            <v>CUT</v>
          </cell>
          <cell r="N3826" t="str">
            <v>FILL</v>
          </cell>
          <cell r="O3826">
            <v>1</v>
          </cell>
        </row>
        <row r="3827">
          <cell r="B3827">
            <v>300160</v>
          </cell>
          <cell r="D3827">
            <v>840.38699999999994</v>
          </cell>
          <cell r="E3827">
            <v>840.16200000000003</v>
          </cell>
          <cell r="F3827">
            <v>840.16200000000003</v>
          </cell>
          <cell r="G3827">
            <v>840.14700000000005</v>
          </cell>
          <cell r="H3827">
            <v>840.14700000000005</v>
          </cell>
          <cell r="I3827">
            <v>840.995</v>
          </cell>
          <cell r="J3827">
            <v>838.94600000000003</v>
          </cell>
          <cell r="K3827">
            <v>-0.89299999999991542</v>
          </cell>
          <cell r="L3827">
            <v>1.1560000000000628</v>
          </cell>
          <cell r="M3827" t="str">
            <v>CUT</v>
          </cell>
          <cell r="N3827" t="str">
            <v>FILL</v>
          </cell>
          <cell r="O3827">
            <v>1</v>
          </cell>
        </row>
        <row r="3828">
          <cell r="B3828">
            <v>300170</v>
          </cell>
          <cell r="D3828">
            <v>840.33199999999999</v>
          </cell>
          <cell r="E3828">
            <v>840.10699999999997</v>
          </cell>
          <cell r="F3828">
            <v>840.10699999999997</v>
          </cell>
          <cell r="G3828">
            <v>840.09199999999998</v>
          </cell>
          <cell r="H3828">
            <v>840.09199999999998</v>
          </cell>
          <cell r="I3828">
            <v>841.08799999999997</v>
          </cell>
          <cell r="J3828">
            <v>838.83399999999995</v>
          </cell>
          <cell r="K3828">
            <v>-1.04099999999994</v>
          </cell>
          <cell r="L3828">
            <v>1.2130000000000791</v>
          </cell>
          <cell r="M3828" t="str">
            <v>CUT</v>
          </cell>
          <cell r="N3828" t="str">
            <v>FILL</v>
          </cell>
          <cell r="O3828">
            <v>1</v>
          </cell>
        </row>
        <row r="3829">
          <cell r="B3829">
            <v>300180</v>
          </cell>
          <cell r="D3829">
            <v>840.27800000000002</v>
          </cell>
          <cell r="E3829">
            <v>840.053</v>
          </cell>
          <cell r="F3829">
            <v>840.053</v>
          </cell>
          <cell r="G3829">
            <v>840.03800000000001</v>
          </cell>
          <cell r="H3829">
            <v>840.03800000000001</v>
          </cell>
          <cell r="I3829">
            <v>840.904</v>
          </cell>
          <cell r="J3829">
            <v>838.89200000000005</v>
          </cell>
          <cell r="K3829">
            <v>-0.91099999999994452</v>
          </cell>
          <cell r="L3829">
            <v>1.1009999999999991</v>
          </cell>
          <cell r="M3829" t="str">
            <v>CUT</v>
          </cell>
          <cell r="N3829" t="str">
            <v>FILL</v>
          </cell>
          <cell r="O3829">
            <v>1</v>
          </cell>
        </row>
        <row r="3830">
          <cell r="B3830">
            <v>300190</v>
          </cell>
          <cell r="D3830">
            <v>840.22299999999996</v>
          </cell>
          <cell r="E3830">
            <v>839.99800000000005</v>
          </cell>
          <cell r="F3830">
            <v>839.99800000000005</v>
          </cell>
          <cell r="G3830">
            <v>839.98299999999995</v>
          </cell>
          <cell r="H3830">
            <v>839.98299999999995</v>
          </cell>
          <cell r="I3830">
            <v>848.23</v>
          </cell>
          <cell r="J3830">
            <v>839.40800000000002</v>
          </cell>
          <cell r="K3830">
            <v>-8.2920000000003711</v>
          </cell>
          <cell r="L3830">
            <v>0.52999999999963165</v>
          </cell>
          <cell r="M3830" t="str">
            <v>CUT</v>
          </cell>
          <cell r="N3830" t="str">
            <v>FILL</v>
          </cell>
          <cell r="O3830">
            <v>1</v>
          </cell>
        </row>
        <row r="3831">
          <cell r="B3831">
            <v>300200</v>
          </cell>
          <cell r="D3831">
            <v>840.16899999999998</v>
          </cell>
          <cell r="E3831">
            <v>839.94399999999996</v>
          </cell>
          <cell r="F3831">
            <v>839.94399999999996</v>
          </cell>
          <cell r="G3831">
            <v>839.92899999999997</v>
          </cell>
          <cell r="H3831">
            <v>839.92899999999997</v>
          </cell>
          <cell r="I3831">
            <v>849.43700000000001</v>
          </cell>
          <cell r="J3831">
            <v>839.91700000000003</v>
          </cell>
          <cell r="K3831">
            <v>-9.5529999999999973</v>
          </cell>
          <cell r="L3831">
            <v>-3.3000000000015461E-2</v>
          </cell>
          <cell r="M3831" t="str">
            <v>CUT</v>
          </cell>
          <cell r="N3831" t="str">
            <v>CUT</v>
          </cell>
          <cell r="O3831">
            <v>1</v>
          </cell>
        </row>
        <row r="3832">
          <cell r="B3832">
            <v>300210</v>
          </cell>
          <cell r="D3832">
            <v>840.11400000000003</v>
          </cell>
          <cell r="E3832">
            <v>839.88900000000001</v>
          </cell>
          <cell r="F3832">
            <v>839.88900000000001</v>
          </cell>
          <cell r="G3832">
            <v>839.87400000000002</v>
          </cell>
          <cell r="H3832">
            <v>839.87400000000002</v>
          </cell>
          <cell r="I3832">
            <v>846.56299999999999</v>
          </cell>
          <cell r="J3832">
            <v>839.18</v>
          </cell>
          <cell r="K3832">
            <v>-6.7339999999999236</v>
          </cell>
          <cell r="L3832">
            <v>0.6490000000001146</v>
          </cell>
          <cell r="M3832" t="str">
            <v>CUT</v>
          </cell>
          <cell r="N3832" t="str">
            <v>FILL</v>
          </cell>
          <cell r="O3832">
            <v>1</v>
          </cell>
        </row>
        <row r="3833">
          <cell r="B3833">
            <v>300220</v>
          </cell>
          <cell r="D3833">
            <v>840.05899999999997</v>
          </cell>
          <cell r="E3833">
            <v>839.83399999999995</v>
          </cell>
          <cell r="F3833">
            <v>839.83399999999995</v>
          </cell>
          <cell r="G3833">
            <v>839.81899999999996</v>
          </cell>
          <cell r="H3833">
            <v>839.81899999999996</v>
          </cell>
          <cell r="I3833">
            <v>847.73199999999997</v>
          </cell>
          <cell r="J3833">
            <v>838.899</v>
          </cell>
          <cell r="K3833">
            <v>-7.95799999999997</v>
          </cell>
          <cell r="L3833">
            <v>0.875</v>
          </cell>
          <cell r="M3833" t="str">
            <v>CUT</v>
          </cell>
          <cell r="N3833" t="str">
            <v>FILL</v>
          </cell>
          <cell r="O3833">
            <v>1</v>
          </cell>
        </row>
        <row r="3834">
          <cell r="B3834">
            <v>300230</v>
          </cell>
          <cell r="D3834">
            <v>840.005</v>
          </cell>
          <cell r="E3834">
            <v>839.78</v>
          </cell>
          <cell r="F3834">
            <v>839.78</v>
          </cell>
          <cell r="G3834">
            <v>839.76499999999999</v>
          </cell>
          <cell r="H3834">
            <v>839.76499999999999</v>
          </cell>
          <cell r="I3834">
            <v>845.87400000000002</v>
          </cell>
          <cell r="J3834">
            <v>838.822</v>
          </cell>
          <cell r="K3834">
            <v>-6.1539999999999964</v>
          </cell>
          <cell r="L3834">
            <v>0.89800000000002456</v>
          </cell>
          <cell r="M3834" t="str">
            <v>CUT</v>
          </cell>
          <cell r="N3834" t="str">
            <v>FILL</v>
          </cell>
          <cell r="O3834">
            <v>1</v>
          </cell>
        </row>
        <row r="3835">
          <cell r="B3835">
            <v>300240</v>
          </cell>
          <cell r="D3835">
            <v>839.95</v>
          </cell>
          <cell r="E3835">
            <v>839.72500000000002</v>
          </cell>
          <cell r="F3835">
            <v>839.72500000000002</v>
          </cell>
          <cell r="G3835">
            <v>839.71</v>
          </cell>
          <cell r="H3835">
            <v>839.71</v>
          </cell>
          <cell r="I3835">
            <v>845.05499999999995</v>
          </cell>
          <cell r="J3835">
            <v>839.005</v>
          </cell>
          <cell r="K3835">
            <v>-5.3899999999998727</v>
          </cell>
          <cell r="L3835">
            <v>0.66000000000008185</v>
          </cell>
          <cell r="M3835" t="str">
            <v>CUT</v>
          </cell>
          <cell r="N3835" t="str">
            <v>FILL</v>
          </cell>
          <cell r="O3835">
            <v>1</v>
          </cell>
        </row>
        <row r="3836">
          <cell r="B3836">
            <v>300250</v>
          </cell>
          <cell r="D3836">
            <v>839.89599999999996</v>
          </cell>
          <cell r="E3836">
            <v>839.67100000000005</v>
          </cell>
          <cell r="F3836">
            <v>839.67100000000005</v>
          </cell>
          <cell r="G3836">
            <v>839.65599999999995</v>
          </cell>
          <cell r="H3836">
            <v>839.65599999999995</v>
          </cell>
          <cell r="I3836">
            <v>839.13300000000004</v>
          </cell>
          <cell r="J3836">
            <v>838.23500000000001</v>
          </cell>
          <cell r="K3836">
            <v>0.47799999999961074</v>
          </cell>
          <cell r="L3836">
            <v>1.3759999999996353</v>
          </cell>
          <cell r="M3836" t="str">
            <v>FILL</v>
          </cell>
          <cell r="N3836" t="str">
            <v>FILL</v>
          </cell>
          <cell r="O3836">
            <v>1</v>
          </cell>
        </row>
        <row r="3837">
          <cell r="B3837">
            <v>300260</v>
          </cell>
          <cell r="D3837">
            <v>839.84100000000001</v>
          </cell>
          <cell r="E3837">
            <v>839.61599999999999</v>
          </cell>
          <cell r="F3837">
            <v>839.61599999999999</v>
          </cell>
          <cell r="G3837">
            <v>839.601</v>
          </cell>
          <cell r="H3837">
            <v>839.601</v>
          </cell>
          <cell r="I3837">
            <v>842.55799999999999</v>
          </cell>
          <cell r="J3837">
            <v>837.38099999999997</v>
          </cell>
          <cell r="K3837">
            <v>-3.0019999999999527</v>
          </cell>
          <cell r="L3837">
            <v>2.1750000000000682</v>
          </cell>
          <cell r="M3837" t="str">
            <v>CUT</v>
          </cell>
          <cell r="N3837" t="str">
            <v>FILL</v>
          </cell>
          <cell r="O3837">
            <v>1</v>
          </cell>
        </row>
        <row r="3838">
          <cell r="B3838">
            <v>300270</v>
          </cell>
          <cell r="D3838">
            <v>839.78599999999994</v>
          </cell>
          <cell r="E3838">
            <v>839.56100000000004</v>
          </cell>
          <cell r="F3838">
            <v>839.56100000000004</v>
          </cell>
          <cell r="G3838">
            <v>839.54600000000005</v>
          </cell>
          <cell r="H3838">
            <v>839.54600000000005</v>
          </cell>
          <cell r="I3838">
            <v>843.49599999999998</v>
          </cell>
          <cell r="J3838">
            <v>836.88900000000001</v>
          </cell>
          <cell r="K3838">
            <v>-3.9949999999998909</v>
          </cell>
          <cell r="L3838">
            <v>2.61200000000008</v>
          </cell>
          <cell r="M3838" t="str">
            <v>CUT</v>
          </cell>
          <cell r="N3838" t="str">
            <v>FILL</v>
          </cell>
          <cell r="O3838">
            <v>1</v>
          </cell>
        </row>
        <row r="3839">
          <cell r="B3839">
            <v>300280</v>
          </cell>
          <cell r="D3839">
            <v>839.73199999999997</v>
          </cell>
          <cell r="E3839">
            <v>839.50699999999995</v>
          </cell>
          <cell r="F3839">
            <v>839.50699999999995</v>
          </cell>
          <cell r="G3839">
            <v>839.49199999999996</v>
          </cell>
          <cell r="H3839">
            <v>839.49199999999996</v>
          </cell>
          <cell r="I3839">
            <v>842.88900000000001</v>
          </cell>
          <cell r="J3839">
            <v>836.69100000000003</v>
          </cell>
          <cell r="K3839">
            <v>-3.4420000000000073</v>
          </cell>
          <cell r="L3839">
            <v>2.7559999999999718</v>
          </cell>
          <cell r="M3839" t="str">
            <v>CUT</v>
          </cell>
          <cell r="N3839" t="str">
            <v>FILL</v>
          </cell>
          <cell r="O3839">
            <v>1</v>
          </cell>
        </row>
        <row r="3840">
          <cell r="B3840">
            <v>300290</v>
          </cell>
          <cell r="D3840">
            <v>839.67700000000002</v>
          </cell>
          <cell r="E3840">
            <v>839.452</v>
          </cell>
          <cell r="F3840">
            <v>839.452</v>
          </cell>
          <cell r="G3840">
            <v>839.43700000000001</v>
          </cell>
          <cell r="H3840">
            <v>839.43700000000001</v>
          </cell>
          <cell r="I3840">
            <v>842.40800000000002</v>
          </cell>
          <cell r="J3840">
            <v>837.24099999999999</v>
          </cell>
          <cell r="K3840">
            <v>-3.0159999999999627</v>
          </cell>
          <cell r="L3840">
            <v>2.1510000000000673</v>
          </cell>
          <cell r="M3840" t="str">
            <v>CUT</v>
          </cell>
          <cell r="N3840" t="str">
            <v>FILL</v>
          </cell>
          <cell r="O3840">
            <v>1</v>
          </cell>
        </row>
        <row r="3841">
          <cell r="B3841">
            <v>300300</v>
          </cell>
          <cell r="D3841">
            <v>839.62300000000005</v>
          </cell>
          <cell r="E3841">
            <v>839.39800000000002</v>
          </cell>
          <cell r="F3841">
            <v>839.39800000000002</v>
          </cell>
          <cell r="G3841">
            <v>839.38300000000004</v>
          </cell>
          <cell r="H3841">
            <v>839.38300000000004</v>
          </cell>
          <cell r="I3841">
            <v>841.70299999999997</v>
          </cell>
          <cell r="J3841">
            <v>837.68399999999997</v>
          </cell>
          <cell r="K3841">
            <v>-2.3649999999998954</v>
          </cell>
          <cell r="L3841">
            <v>1.65400000000011</v>
          </cell>
          <cell r="M3841" t="str">
            <v>CUT</v>
          </cell>
          <cell r="N3841" t="str">
            <v>FILL</v>
          </cell>
          <cell r="O3841">
            <v>1</v>
          </cell>
        </row>
        <row r="3842">
          <cell r="B3842">
            <v>300310</v>
          </cell>
          <cell r="D3842">
            <v>839.56799999999998</v>
          </cell>
          <cell r="E3842">
            <v>839.34299999999996</v>
          </cell>
          <cell r="F3842">
            <v>839.33100000000002</v>
          </cell>
          <cell r="G3842">
            <v>839.32799999999997</v>
          </cell>
          <cell r="H3842">
            <v>839.31600000000003</v>
          </cell>
          <cell r="I3842">
            <v>839.20100000000002</v>
          </cell>
          <cell r="J3842">
            <v>838.06100000000004</v>
          </cell>
          <cell r="K3842">
            <v>8.1999999999993634E-2</v>
          </cell>
          <cell r="L3842">
            <v>1.2100000000000364</v>
          </cell>
          <cell r="M3842" t="str">
            <v>FILL</v>
          </cell>
          <cell r="N3842" t="str">
            <v>FILL</v>
          </cell>
          <cell r="O3842">
            <v>1</v>
          </cell>
        </row>
        <row r="3843">
          <cell r="B3843">
            <v>300320</v>
          </cell>
          <cell r="D3843">
            <v>839.51300000000003</v>
          </cell>
          <cell r="E3843">
            <v>839.28800000000001</v>
          </cell>
          <cell r="F3843">
            <v>839.26300000000003</v>
          </cell>
          <cell r="G3843">
            <v>839.27300000000002</v>
          </cell>
          <cell r="H3843">
            <v>839.24800000000005</v>
          </cell>
          <cell r="I3843">
            <v>842.70299999999997</v>
          </cell>
          <cell r="J3843">
            <v>838.02</v>
          </cell>
          <cell r="K3843">
            <v>-3.4749999999999091</v>
          </cell>
          <cell r="L3843">
            <v>1.1830000000001064</v>
          </cell>
          <cell r="M3843" t="str">
            <v>CUT</v>
          </cell>
          <cell r="N3843" t="str">
            <v>FILL</v>
          </cell>
          <cell r="O3843">
            <v>1</v>
          </cell>
        </row>
        <row r="3844">
          <cell r="B3844">
            <v>300330</v>
          </cell>
          <cell r="D3844">
            <v>839.45899999999995</v>
          </cell>
          <cell r="E3844">
            <v>839.23400000000004</v>
          </cell>
          <cell r="F3844">
            <v>839.19600000000003</v>
          </cell>
          <cell r="G3844">
            <v>839.21900000000005</v>
          </cell>
          <cell r="H3844">
            <v>839.18100000000004</v>
          </cell>
          <cell r="I3844">
            <v>840.67600000000004</v>
          </cell>
          <cell r="J3844">
            <v>837.94200000000001</v>
          </cell>
          <cell r="K3844">
            <v>-1.5019999999999527</v>
          </cell>
          <cell r="L3844">
            <v>1.1940000000000737</v>
          </cell>
          <cell r="M3844" t="str">
            <v>CUT</v>
          </cell>
          <cell r="N3844" t="str">
            <v>FILL</v>
          </cell>
          <cell r="O3844">
            <v>1</v>
          </cell>
        </row>
        <row r="3845">
          <cell r="B3845">
            <v>300340</v>
          </cell>
          <cell r="D3845">
            <v>839.404</v>
          </cell>
          <cell r="E3845">
            <v>839.17899999999997</v>
          </cell>
          <cell r="F3845">
            <v>839.12900000000002</v>
          </cell>
          <cell r="G3845">
            <v>839.16399999999999</v>
          </cell>
          <cell r="H3845">
            <v>839.11400000000003</v>
          </cell>
          <cell r="I3845">
            <v>840.23500000000001</v>
          </cell>
          <cell r="J3845">
            <v>837.89499999999998</v>
          </cell>
          <cell r="K3845">
            <v>-1.1159999999999854</v>
          </cell>
          <cell r="L3845">
            <v>1.1740000000000919</v>
          </cell>
          <cell r="M3845" t="str">
            <v>CUT</v>
          </cell>
          <cell r="N3845" t="str">
            <v>FILL</v>
          </cell>
          <cell r="O3845">
            <v>1</v>
          </cell>
        </row>
        <row r="3846">
          <cell r="B3846">
            <v>300350</v>
          </cell>
          <cell r="D3846">
            <v>839.35</v>
          </cell>
          <cell r="E3846">
            <v>839.125</v>
          </cell>
          <cell r="F3846">
            <v>839.06200000000001</v>
          </cell>
          <cell r="G3846">
            <v>839.11</v>
          </cell>
          <cell r="H3846">
            <v>839.04700000000003</v>
          </cell>
          <cell r="I3846">
            <v>839.1</v>
          </cell>
          <cell r="J3846">
            <v>837.86199999999997</v>
          </cell>
          <cell r="K3846">
            <v>-3.4999999999968168E-2</v>
          </cell>
          <cell r="L3846">
            <v>1.1400000000001</v>
          </cell>
          <cell r="M3846" t="str">
            <v>CUT</v>
          </cell>
          <cell r="N3846" t="str">
            <v>FILL</v>
          </cell>
          <cell r="O3846">
            <v>1</v>
          </cell>
        </row>
        <row r="3847">
          <cell r="B3847">
            <v>300360</v>
          </cell>
          <cell r="D3847">
            <v>839.29499999999996</v>
          </cell>
          <cell r="E3847">
            <v>839.07</v>
          </cell>
          <cell r="F3847">
            <v>838.995</v>
          </cell>
          <cell r="G3847">
            <v>839.05499999999995</v>
          </cell>
          <cell r="H3847">
            <v>838.98</v>
          </cell>
          <cell r="I3847">
            <v>839.47299999999996</v>
          </cell>
          <cell r="J3847">
            <v>837.82899999999995</v>
          </cell>
          <cell r="K3847">
            <v>-0.4630000000003065</v>
          </cell>
          <cell r="L3847">
            <v>1.1060000000001082</v>
          </cell>
          <cell r="M3847" t="str">
            <v>CUT</v>
          </cell>
          <cell r="N3847" t="str">
            <v>FILL</v>
          </cell>
          <cell r="O3847">
            <v>1</v>
          </cell>
        </row>
        <row r="3848">
          <cell r="B3848">
            <v>300370</v>
          </cell>
          <cell r="D3848">
            <v>839.24099999999999</v>
          </cell>
          <cell r="E3848">
            <v>839.01599999999996</v>
          </cell>
          <cell r="F3848">
            <v>838.928</v>
          </cell>
          <cell r="G3848">
            <v>839.00099999999998</v>
          </cell>
          <cell r="H3848">
            <v>838.91300000000001</v>
          </cell>
          <cell r="I3848">
            <v>839.42499999999995</v>
          </cell>
          <cell r="J3848">
            <v>837.85299999999995</v>
          </cell>
          <cell r="K3848">
            <v>-0.46899999999993724</v>
          </cell>
          <cell r="L3848">
            <v>1.0150000000001</v>
          </cell>
          <cell r="M3848" t="str">
            <v>CUT</v>
          </cell>
          <cell r="N3848" t="str">
            <v>FILL</v>
          </cell>
          <cell r="O3848">
            <v>1</v>
          </cell>
        </row>
        <row r="3849">
          <cell r="B3849">
            <v>300380</v>
          </cell>
          <cell r="D3849">
            <v>839.18600000000004</v>
          </cell>
          <cell r="E3849">
            <v>838.96100000000001</v>
          </cell>
          <cell r="F3849">
            <v>838.86099999999999</v>
          </cell>
          <cell r="G3849">
            <v>838.94600000000003</v>
          </cell>
          <cell r="H3849">
            <v>838.846</v>
          </cell>
          <cell r="I3849">
            <v>839.13499999999999</v>
          </cell>
          <cell r="J3849">
            <v>837.74599999999998</v>
          </cell>
          <cell r="K3849">
            <v>-0.2339999999999236</v>
          </cell>
          <cell r="L3849">
            <v>1.0550000000000637</v>
          </cell>
          <cell r="M3849" t="str">
            <v>CUT</v>
          </cell>
          <cell r="N3849" t="str">
            <v>FILL</v>
          </cell>
          <cell r="O3849">
            <v>1</v>
          </cell>
        </row>
        <row r="3850">
          <cell r="B3850">
            <v>300390</v>
          </cell>
          <cell r="D3850">
            <v>839.13099999999997</v>
          </cell>
          <cell r="E3850">
            <v>838.90599999999995</v>
          </cell>
          <cell r="F3850">
            <v>838.79399999999998</v>
          </cell>
          <cell r="G3850">
            <v>838.89099999999996</v>
          </cell>
          <cell r="H3850">
            <v>838.779</v>
          </cell>
          <cell r="I3850">
            <v>838.89099999999996</v>
          </cell>
          <cell r="J3850">
            <v>837.63900000000001</v>
          </cell>
          <cell r="K3850">
            <v>-4.4999999999959073E-2</v>
          </cell>
          <cell r="L3850">
            <v>1.0950000000000273</v>
          </cell>
          <cell r="M3850" t="str">
            <v>CUT</v>
          </cell>
          <cell r="N3850" t="str">
            <v>FILL</v>
          </cell>
          <cell r="O3850">
            <v>1</v>
          </cell>
        </row>
        <row r="3851">
          <cell r="B3851">
            <v>300400</v>
          </cell>
          <cell r="D3851">
            <v>839.077</v>
          </cell>
          <cell r="E3851">
            <v>838.85199999999998</v>
          </cell>
          <cell r="F3851">
            <v>838.72699999999998</v>
          </cell>
          <cell r="G3851">
            <v>838.83699999999999</v>
          </cell>
          <cell r="H3851">
            <v>838.71199999999999</v>
          </cell>
          <cell r="I3851">
            <v>838.81299999999999</v>
          </cell>
          <cell r="J3851">
            <v>837.56399999999996</v>
          </cell>
          <cell r="K3851">
            <v>-2.0999999999958163E-2</v>
          </cell>
          <cell r="L3851">
            <v>1.1030000000000655</v>
          </cell>
          <cell r="M3851" t="str">
            <v>CUT</v>
          </cell>
          <cell r="N3851" t="str">
            <v>FILL</v>
          </cell>
          <cell r="O3851">
            <v>1</v>
          </cell>
        </row>
        <row r="3852">
          <cell r="B3852">
            <v>300410</v>
          </cell>
          <cell r="D3852">
            <v>839.02200000000005</v>
          </cell>
          <cell r="E3852">
            <v>838.78499999999997</v>
          </cell>
          <cell r="F3852">
            <v>838.67200000000003</v>
          </cell>
          <cell r="G3852">
            <v>838.77</v>
          </cell>
          <cell r="H3852">
            <v>838.65700000000004</v>
          </cell>
          <cell r="I3852">
            <v>838.75800000000004</v>
          </cell>
          <cell r="J3852">
            <v>837.56500000000005</v>
          </cell>
          <cell r="K3852">
            <v>-3.3000000000015461E-2</v>
          </cell>
          <cell r="L3852">
            <v>1.0470000000000255</v>
          </cell>
          <cell r="M3852" t="str">
            <v>CUT</v>
          </cell>
          <cell r="N3852" t="str">
            <v>FILL</v>
          </cell>
          <cell r="O3852">
            <v>1</v>
          </cell>
        </row>
        <row r="3853">
          <cell r="B3853">
            <v>300420</v>
          </cell>
          <cell r="D3853">
            <v>838.96799999999996</v>
          </cell>
          <cell r="E3853">
            <v>838.71799999999996</v>
          </cell>
          <cell r="F3853">
            <v>838.62400000000002</v>
          </cell>
          <cell r="G3853">
            <v>838.70299999999997</v>
          </cell>
          <cell r="H3853">
            <v>838.60900000000004</v>
          </cell>
          <cell r="I3853">
            <v>838.54100000000005</v>
          </cell>
          <cell r="J3853">
            <v>837.55399999999997</v>
          </cell>
          <cell r="K3853">
            <v>0.1169999999999618</v>
          </cell>
          <cell r="L3853">
            <v>1.0100000000001046</v>
          </cell>
          <cell r="M3853" t="str">
            <v>FILL</v>
          </cell>
          <cell r="N3853" t="str">
            <v>FILL</v>
          </cell>
          <cell r="O3853">
            <v>1</v>
          </cell>
        </row>
        <row r="3854">
          <cell r="B3854">
            <v>300430</v>
          </cell>
          <cell r="D3854">
            <v>838.91300000000001</v>
          </cell>
          <cell r="E3854">
            <v>838.65</v>
          </cell>
          <cell r="F3854">
            <v>838.58199999999999</v>
          </cell>
          <cell r="G3854">
            <v>838.63499999999999</v>
          </cell>
          <cell r="H3854">
            <v>838.56700000000001</v>
          </cell>
          <cell r="I3854">
            <v>838.46799999999996</v>
          </cell>
          <cell r="J3854">
            <v>837.755</v>
          </cell>
          <cell r="K3854">
            <v>0.12200000000007094</v>
          </cell>
          <cell r="L3854">
            <v>0.76700000000005275</v>
          </cell>
          <cell r="M3854" t="str">
            <v>FILL</v>
          </cell>
          <cell r="N3854" t="str">
            <v>FILL</v>
          </cell>
          <cell r="O3854">
            <v>1</v>
          </cell>
        </row>
        <row r="3855">
          <cell r="B3855">
            <v>300440</v>
          </cell>
          <cell r="D3855">
            <v>838.85799999999995</v>
          </cell>
          <cell r="E3855">
            <v>838.58299999999997</v>
          </cell>
          <cell r="F3855">
            <v>838.54</v>
          </cell>
          <cell r="G3855">
            <v>838.56799999999998</v>
          </cell>
          <cell r="H3855">
            <v>838.52499999999998</v>
          </cell>
          <cell r="I3855">
            <v>837.91899999999998</v>
          </cell>
          <cell r="J3855">
            <v>838.09299999999996</v>
          </cell>
          <cell r="K3855">
            <v>0.60400000000004184</v>
          </cell>
          <cell r="L3855">
            <v>0.3870000000000573</v>
          </cell>
          <cell r="M3855" t="str">
            <v>FILL</v>
          </cell>
          <cell r="N3855" t="str">
            <v>FILL</v>
          </cell>
          <cell r="O3855">
            <v>1</v>
          </cell>
        </row>
        <row r="3856">
          <cell r="B3856">
            <v>300450</v>
          </cell>
          <cell r="D3856">
            <v>838.80399999999997</v>
          </cell>
          <cell r="E3856">
            <v>838.51599999999996</v>
          </cell>
          <cell r="F3856">
            <v>838.49800000000005</v>
          </cell>
          <cell r="G3856">
            <v>838.50099999999998</v>
          </cell>
          <cell r="H3856">
            <v>838.48299999999995</v>
          </cell>
          <cell r="I3856">
            <v>837.24300000000005</v>
          </cell>
          <cell r="J3856">
            <v>837.94799999999998</v>
          </cell>
          <cell r="K3856">
            <v>1.2129999999999654</v>
          </cell>
          <cell r="L3856">
            <v>0.48999999999966803</v>
          </cell>
          <cell r="M3856" t="str">
            <v>FILL</v>
          </cell>
          <cell r="N3856" t="str">
            <v>FILL</v>
          </cell>
          <cell r="O3856">
            <v>1</v>
          </cell>
        </row>
        <row r="3857">
          <cell r="B3857">
            <v>300460</v>
          </cell>
          <cell r="D3857">
            <v>838.74900000000002</v>
          </cell>
          <cell r="E3857">
            <v>838.44899999999996</v>
          </cell>
          <cell r="F3857">
            <v>838.45500000000004</v>
          </cell>
          <cell r="G3857">
            <v>838.43399999999997</v>
          </cell>
          <cell r="H3857">
            <v>838.44</v>
          </cell>
          <cell r="I3857">
            <v>837.00400000000002</v>
          </cell>
          <cell r="J3857">
            <v>837.91899999999998</v>
          </cell>
          <cell r="K3857">
            <v>1.3849999999999909</v>
          </cell>
          <cell r="L3857">
            <v>0.47600000000011278</v>
          </cell>
          <cell r="M3857" t="str">
            <v>FILL</v>
          </cell>
          <cell r="N3857" t="str">
            <v>FILL</v>
          </cell>
          <cell r="O3857">
            <v>1</v>
          </cell>
        </row>
        <row r="3858">
          <cell r="B3858">
            <v>300470</v>
          </cell>
          <cell r="D3858">
            <v>838.69500000000005</v>
          </cell>
          <cell r="E3858">
            <v>838.38199999999995</v>
          </cell>
          <cell r="F3858">
            <v>838.41300000000001</v>
          </cell>
          <cell r="G3858">
            <v>838.36699999999996</v>
          </cell>
          <cell r="H3858">
            <v>838.39800000000002</v>
          </cell>
          <cell r="I3858">
            <v>836.82</v>
          </cell>
          <cell r="J3858">
            <v>837.73199999999997</v>
          </cell>
          <cell r="K3858">
            <v>1.5019999999999527</v>
          </cell>
          <cell r="L3858">
            <v>0.62100000000009459</v>
          </cell>
          <cell r="M3858" t="str">
            <v>FILL</v>
          </cell>
          <cell r="N3858" t="str">
            <v>FILL</v>
          </cell>
          <cell r="O3858">
            <v>1</v>
          </cell>
        </row>
        <row r="3859">
          <cell r="B3859">
            <v>300480</v>
          </cell>
          <cell r="D3859">
            <v>838.64</v>
          </cell>
          <cell r="E3859">
            <v>838.31500000000005</v>
          </cell>
          <cell r="F3859">
            <v>838.37099999999998</v>
          </cell>
          <cell r="G3859">
            <v>838.3</v>
          </cell>
          <cell r="H3859">
            <v>838.35599999999999</v>
          </cell>
          <cell r="I3859">
            <v>836.673</v>
          </cell>
          <cell r="J3859">
            <v>837.22500000000002</v>
          </cell>
          <cell r="K3859">
            <v>1.5819999999996526</v>
          </cell>
          <cell r="L3859">
            <v>1.0860000000000127</v>
          </cell>
          <cell r="M3859" t="str">
            <v>FILL</v>
          </cell>
          <cell r="N3859" t="str">
            <v>FILL</v>
          </cell>
          <cell r="O3859">
            <v>1</v>
          </cell>
        </row>
        <row r="3860">
          <cell r="B3860">
            <v>300490</v>
          </cell>
          <cell r="D3860">
            <v>838.58500000000004</v>
          </cell>
          <cell r="E3860">
            <v>838.24800000000005</v>
          </cell>
          <cell r="F3860">
            <v>838.32899999999995</v>
          </cell>
          <cell r="G3860">
            <v>838.23299999999995</v>
          </cell>
          <cell r="H3860">
            <v>838.31399999999996</v>
          </cell>
          <cell r="I3860">
            <v>836.63800000000003</v>
          </cell>
          <cell r="J3860">
            <v>837.17100000000005</v>
          </cell>
          <cell r="K3860">
            <v>1.5499999999996135</v>
          </cell>
          <cell r="L3860">
            <v>1.0979999999999563</v>
          </cell>
          <cell r="M3860" t="str">
            <v>FILL</v>
          </cell>
          <cell r="N3860" t="str">
            <v>FILL</v>
          </cell>
          <cell r="O3860">
            <v>1</v>
          </cell>
        </row>
        <row r="3861">
          <cell r="B3861">
            <v>300500</v>
          </cell>
          <cell r="D3861">
            <v>838.53099999999995</v>
          </cell>
          <cell r="E3861">
            <v>838.18100000000004</v>
          </cell>
          <cell r="F3861">
            <v>838.28700000000003</v>
          </cell>
          <cell r="G3861">
            <v>838.16600000000005</v>
          </cell>
          <cell r="H3861">
            <v>838.27200000000005</v>
          </cell>
          <cell r="I3861">
            <v>836.60400000000004</v>
          </cell>
          <cell r="J3861">
            <v>837.12599999999998</v>
          </cell>
          <cell r="K3861">
            <v>1.5170000000000528</v>
          </cell>
          <cell r="L3861">
            <v>1.1010000000001128</v>
          </cell>
          <cell r="M3861" t="str">
            <v>FILL</v>
          </cell>
          <cell r="N3861" t="str">
            <v>FILL</v>
          </cell>
          <cell r="O3861">
            <v>1</v>
          </cell>
        </row>
        <row r="3862">
          <cell r="B3862">
            <v>300510</v>
          </cell>
          <cell r="D3862">
            <v>838.476</v>
          </cell>
          <cell r="E3862">
            <v>838.12599999999998</v>
          </cell>
          <cell r="F3862">
            <v>838.245</v>
          </cell>
          <cell r="G3862">
            <v>838.11099999999999</v>
          </cell>
          <cell r="H3862">
            <v>838.23</v>
          </cell>
          <cell r="I3862">
            <v>836.16300000000001</v>
          </cell>
          <cell r="J3862">
            <v>836.96900000000005</v>
          </cell>
          <cell r="K3862">
            <v>1.90300000000002</v>
          </cell>
          <cell r="L3862">
            <v>1.2160000000000082</v>
          </cell>
          <cell r="M3862" t="str">
            <v>FILL</v>
          </cell>
          <cell r="N3862" t="str">
            <v>FILL</v>
          </cell>
          <cell r="O3862">
            <v>1</v>
          </cell>
        </row>
        <row r="3863">
          <cell r="B3863">
            <v>300520</v>
          </cell>
          <cell r="D3863">
            <v>838.42200000000003</v>
          </cell>
          <cell r="E3863">
            <v>838.07799999999997</v>
          </cell>
          <cell r="F3863">
            <v>838.197</v>
          </cell>
          <cell r="G3863">
            <v>838.06299999999999</v>
          </cell>
          <cell r="H3863">
            <v>838.18200000000002</v>
          </cell>
          <cell r="I3863">
            <v>836.06600000000003</v>
          </cell>
          <cell r="J3863">
            <v>836.77099999999996</v>
          </cell>
          <cell r="K3863">
            <v>1.9519999999999982</v>
          </cell>
          <cell r="L3863">
            <v>1.3660000000000991</v>
          </cell>
          <cell r="M3863" t="str">
            <v>FILL</v>
          </cell>
          <cell r="N3863" t="str">
            <v>FILL</v>
          </cell>
          <cell r="O3863">
            <v>1</v>
          </cell>
        </row>
        <row r="3864">
          <cell r="B3864">
            <v>300530</v>
          </cell>
          <cell r="D3864">
            <v>838.36699999999996</v>
          </cell>
          <cell r="E3864">
            <v>838.03599999999994</v>
          </cell>
          <cell r="F3864">
            <v>838.14200000000005</v>
          </cell>
          <cell r="G3864">
            <v>838.02099999999996</v>
          </cell>
          <cell r="H3864">
            <v>838.12699999999995</v>
          </cell>
          <cell r="I3864">
            <v>836.02800000000002</v>
          </cell>
          <cell r="J3864">
            <v>836.24400000000003</v>
          </cell>
          <cell r="K3864">
            <v>1.9479999999999791</v>
          </cell>
          <cell r="L3864">
            <v>1.8379999999996244</v>
          </cell>
          <cell r="M3864" t="str">
            <v>FILL</v>
          </cell>
          <cell r="N3864" t="str">
            <v>FILL</v>
          </cell>
          <cell r="O3864">
            <v>1</v>
          </cell>
        </row>
        <row r="3865">
          <cell r="B3865">
            <v>300540</v>
          </cell>
          <cell r="D3865">
            <v>838.31200000000001</v>
          </cell>
          <cell r="E3865">
            <v>837.99400000000003</v>
          </cell>
          <cell r="F3865">
            <v>838.08699999999999</v>
          </cell>
          <cell r="G3865">
            <v>837.97900000000004</v>
          </cell>
          <cell r="H3865">
            <v>838.072</v>
          </cell>
          <cell r="I3865">
            <v>836.14700000000005</v>
          </cell>
          <cell r="J3865">
            <v>835.50699999999995</v>
          </cell>
          <cell r="K3865">
            <v>1.7870000000000346</v>
          </cell>
          <cell r="L3865">
            <v>2.5200000000000955</v>
          </cell>
          <cell r="M3865" t="str">
            <v>FILL</v>
          </cell>
          <cell r="N3865" t="str">
            <v>FILL</v>
          </cell>
          <cell r="O3865">
            <v>1</v>
          </cell>
        </row>
        <row r="3866">
          <cell r="B3866">
            <v>300550</v>
          </cell>
          <cell r="D3866">
            <v>838.25800000000004</v>
          </cell>
          <cell r="E3866">
            <v>837.952</v>
          </cell>
          <cell r="F3866">
            <v>838.03300000000002</v>
          </cell>
          <cell r="G3866">
            <v>837.93700000000001</v>
          </cell>
          <cell r="H3866">
            <v>838.01800000000003</v>
          </cell>
          <cell r="I3866">
            <v>836.16899999999998</v>
          </cell>
          <cell r="J3866">
            <v>835.48099999999999</v>
          </cell>
          <cell r="K3866">
            <v>1.72300000000007</v>
          </cell>
          <cell r="L3866">
            <v>2.4920000000000755</v>
          </cell>
          <cell r="M3866" t="str">
            <v>FILL</v>
          </cell>
          <cell r="N3866" t="str">
            <v>FILL</v>
          </cell>
          <cell r="O3866">
            <v>1</v>
          </cell>
        </row>
        <row r="3867">
          <cell r="B3867">
            <v>300560</v>
          </cell>
          <cell r="D3867">
            <v>838.20299999999997</v>
          </cell>
          <cell r="E3867">
            <v>837.91</v>
          </cell>
          <cell r="F3867">
            <v>837.97799999999995</v>
          </cell>
          <cell r="G3867">
            <v>837.89499999999998</v>
          </cell>
          <cell r="H3867">
            <v>837.96299999999997</v>
          </cell>
          <cell r="I3867">
            <v>836.19100000000003</v>
          </cell>
          <cell r="J3867">
            <v>836.27800000000002</v>
          </cell>
          <cell r="K3867">
            <v>1.6589999999999918</v>
          </cell>
          <cell r="L3867">
            <v>1.6399999999999864</v>
          </cell>
          <cell r="M3867" t="str">
            <v>FILL</v>
          </cell>
          <cell r="N3867" t="str">
            <v>FILL</v>
          </cell>
          <cell r="O3867">
            <v>1</v>
          </cell>
        </row>
        <row r="3868">
          <cell r="B3868">
            <v>300570</v>
          </cell>
          <cell r="D3868">
            <v>838.149</v>
          </cell>
          <cell r="E3868">
            <v>837.86699999999996</v>
          </cell>
          <cell r="F3868">
            <v>837.92399999999998</v>
          </cell>
          <cell r="G3868">
            <v>837.85199999999998</v>
          </cell>
          <cell r="H3868">
            <v>837.90899999999999</v>
          </cell>
          <cell r="I3868">
            <v>835.89800000000002</v>
          </cell>
          <cell r="J3868">
            <v>835.22799999999995</v>
          </cell>
          <cell r="K3868">
            <v>1.9089999999999918</v>
          </cell>
          <cell r="L3868">
            <v>2.6360000000000809</v>
          </cell>
          <cell r="M3868" t="str">
            <v>FILL</v>
          </cell>
          <cell r="N3868" t="str">
            <v>FILL</v>
          </cell>
          <cell r="O3868">
            <v>1</v>
          </cell>
        </row>
        <row r="3869">
          <cell r="B3869">
            <v>300580</v>
          </cell>
          <cell r="D3869">
            <v>838.09400000000005</v>
          </cell>
          <cell r="E3869">
            <v>837.82500000000005</v>
          </cell>
          <cell r="F3869">
            <v>837.86900000000003</v>
          </cell>
          <cell r="G3869">
            <v>837.81</v>
          </cell>
          <cell r="H3869">
            <v>837.85400000000004</v>
          </cell>
          <cell r="I3869">
            <v>836.21900000000005</v>
          </cell>
          <cell r="J3869">
            <v>835.24199999999996</v>
          </cell>
          <cell r="K3869">
            <v>1.5459999999995944</v>
          </cell>
          <cell r="L3869">
            <v>2.567000000000121</v>
          </cell>
          <cell r="M3869" t="str">
            <v>FILL</v>
          </cell>
          <cell r="N3869" t="str">
            <v>FILL</v>
          </cell>
          <cell r="O3869">
            <v>1</v>
          </cell>
        </row>
        <row r="3870">
          <cell r="B3870">
            <v>300590</v>
          </cell>
          <cell r="D3870">
            <v>838.04</v>
          </cell>
          <cell r="E3870">
            <v>837.78300000000002</v>
          </cell>
          <cell r="F3870">
            <v>837.81500000000005</v>
          </cell>
          <cell r="G3870">
            <v>837.76800000000003</v>
          </cell>
          <cell r="H3870">
            <v>837.8</v>
          </cell>
          <cell r="I3870">
            <v>836.11099999999999</v>
          </cell>
          <cell r="J3870">
            <v>835.48400000000004</v>
          </cell>
          <cell r="K3870">
            <v>1.61200000000008</v>
          </cell>
          <cell r="L3870">
            <v>2.2709999999996171</v>
          </cell>
          <cell r="M3870" t="str">
            <v>FILL</v>
          </cell>
          <cell r="N3870" t="str">
            <v>FILL</v>
          </cell>
          <cell r="O3870">
            <v>1</v>
          </cell>
        </row>
        <row r="3871">
          <cell r="B3871">
            <v>300600</v>
          </cell>
          <cell r="D3871">
            <v>837.98500000000001</v>
          </cell>
          <cell r="E3871">
            <v>837.74099999999999</v>
          </cell>
          <cell r="F3871">
            <v>837.76</v>
          </cell>
          <cell r="G3871">
            <v>837.726</v>
          </cell>
          <cell r="H3871">
            <v>837.745</v>
          </cell>
          <cell r="I3871">
            <v>836.22900000000004</v>
          </cell>
          <cell r="J3871">
            <v>835.97900000000004</v>
          </cell>
          <cell r="K3871">
            <v>1.4519999999999982</v>
          </cell>
          <cell r="L3871">
            <v>1.7210000000000036</v>
          </cell>
          <cell r="M3871" t="str">
            <v>FILL</v>
          </cell>
          <cell r="N3871" t="str">
            <v>FILL</v>
          </cell>
          <cell r="O3871">
            <v>1</v>
          </cell>
        </row>
        <row r="3872">
          <cell r="B3872">
            <v>300610</v>
          </cell>
          <cell r="D3872">
            <v>837.93</v>
          </cell>
          <cell r="E3872">
            <v>837.69899999999996</v>
          </cell>
          <cell r="F3872">
            <v>837.70500000000004</v>
          </cell>
          <cell r="G3872">
            <v>837.68399999999997</v>
          </cell>
          <cell r="H3872">
            <v>837.69</v>
          </cell>
          <cell r="I3872">
            <v>835.86400000000003</v>
          </cell>
          <cell r="J3872">
            <v>835.97</v>
          </cell>
          <cell r="K3872">
            <v>1.7749999999999773</v>
          </cell>
          <cell r="L3872">
            <v>1.6750000000000682</v>
          </cell>
          <cell r="M3872" t="str">
            <v>FILL</v>
          </cell>
          <cell r="N3872" t="str">
            <v>FILL</v>
          </cell>
          <cell r="O3872">
            <v>1</v>
          </cell>
        </row>
        <row r="3873">
          <cell r="B3873">
            <v>300620</v>
          </cell>
          <cell r="D3873">
            <v>837.87599999999998</v>
          </cell>
          <cell r="E3873">
            <v>837.65099999999995</v>
          </cell>
          <cell r="F3873">
            <v>837.65099999999995</v>
          </cell>
          <cell r="G3873">
            <v>837.63599999999997</v>
          </cell>
          <cell r="H3873">
            <v>837.63599999999997</v>
          </cell>
          <cell r="I3873">
            <v>836.27099999999996</v>
          </cell>
          <cell r="J3873">
            <v>835.79700000000003</v>
          </cell>
          <cell r="K3873">
            <v>1.32000000000005</v>
          </cell>
          <cell r="L3873">
            <v>1.7939999999999827</v>
          </cell>
          <cell r="M3873" t="str">
            <v>FILL</v>
          </cell>
          <cell r="N3873" t="str">
            <v>FILL</v>
          </cell>
          <cell r="O3873">
            <v>1</v>
          </cell>
        </row>
        <row r="3874">
          <cell r="B3874">
            <v>300630</v>
          </cell>
          <cell r="D3874">
            <v>837.82100000000003</v>
          </cell>
          <cell r="E3874">
            <v>837.596</v>
          </cell>
          <cell r="F3874">
            <v>837.596</v>
          </cell>
          <cell r="G3874">
            <v>837.58100000000002</v>
          </cell>
          <cell r="H3874">
            <v>837.58100000000002</v>
          </cell>
          <cell r="I3874">
            <v>835.93499999999995</v>
          </cell>
          <cell r="J3874">
            <v>835.80200000000002</v>
          </cell>
          <cell r="K3874">
            <v>1.6010000000001128</v>
          </cell>
          <cell r="L3874">
            <v>1.7340000000000373</v>
          </cell>
          <cell r="M3874" t="str">
            <v>FILL</v>
          </cell>
          <cell r="N3874" t="str">
            <v>FILL</v>
          </cell>
          <cell r="O3874">
            <v>1</v>
          </cell>
        </row>
        <row r="3875">
          <cell r="B3875">
            <v>300640</v>
          </cell>
          <cell r="D3875">
            <v>837.76700000000005</v>
          </cell>
          <cell r="E3875">
            <v>837.54200000000003</v>
          </cell>
          <cell r="F3875">
            <v>837.54200000000003</v>
          </cell>
          <cell r="G3875">
            <v>837.52700000000004</v>
          </cell>
          <cell r="H3875">
            <v>837.52700000000004</v>
          </cell>
          <cell r="I3875">
            <v>836.18299999999999</v>
          </cell>
          <cell r="J3875">
            <v>835.83100000000002</v>
          </cell>
          <cell r="K3875">
            <v>1.2990000000000919</v>
          </cell>
          <cell r="L3875">
            <v>1.6510000000000673</v>
          </cell>
          <cell r="M3875" t="str">
            <v>FILL</v>
          </cell>
          <cell r="N3875" t="str">
            <v>FILL</v>
          </cell>
          <cell r="O3875">
            <v>1</v>
          </cell>
        </row>
        <row r="3876">
          <cell r="B3876">
            <v>300650</v>
          </cell>
          <cell r="D3876">
            <v>837.71199999999999</v>
          </cell>
          <cell r="E3876">
            <v>837.48699999999997</v>
          </cell>
          <cell r="F3876">
            <v>837.48699999999997</v>
          </cell>
          <cell r="G3876">
            <v>837.47199999999998</v>
          </cell>
          <cell r="H3876">
            <v>837.47199999999998</v>
          </cell>
          <cell r="I3876">
            <v>836.11300000000006</v>
          </cell>
          <cell r="J3876">
            <v>835.82500000000005</v>
          </cell>
          <cell r="K3876">
            <v>1.3139999999999645</v>
          </cell>
          <cell r="L3876">
            <v>1.6019999999999754</v>
          </cell>
          <cell r="M3876" t="str">
            <v>FILL</v>
          </cell>
          <cell r="N3876" t="str">
            <v>FILL</v>
          </cell>
          <cell r="O3876">
            <v>1</v>
          </cell>
        </row>
        <row r="3877">
          <cell r="B3877">
            <v>300660</v>
          </cell>
          <cell r="D3877">
            <v>837.65700000000004</v>
          </cell>
          <cell r="E3877">
            <v>837.43200000000002</v>
          </cell>
          <cell r="F3877">
            <v>837.43200000000002</v>
          </cell>
          <cell r="G3877">
            <v>837.41700000000003</v>
          </cell>
          <cell r="H3877">
            <v>837.41700000000003</v>
          </cell>
          <cell r="I3877">
            <v>836.12300000000005</v>
          </cell>
          <cell r="J3877">
            <v>835.65899999999999</v>
          </cell>
          <cell r="K3877">
            <v>1.2490000000000236</v>
          </cell>
          <cell r="L3877">
            <v>1.7130000000000791</v>
          </cell>
          <cell r="M3877" t="str">
            <v>FILL</v>
          </cell>
          <cell r="N3877" t="str">
            <v>FILL</v>
          </cell>
          <cell r="O3877">
            <v>1</v>
          </cell>
        </row>
        <row r="3878">
          <cell r="B3878">
            <v>300670</v>
          </cell>
          <cell r="D3878">
            <v>837.60299999999995</v>
          </cell>
          <cell r="E3878">
            <v>837.37800000000004</v>
          </cell>
          <cell r="F3878">
            <v>837.37800000000004</v>
          </cell>
          <cell r="G3878">
            <v>837.36300000000006</v>
          </cell>
          <cell r="H3878">
            <v>837.36300000000006</v>
          </cell>
          <cell r="I3878">
            <v>836.19200000000001</v>
          </cell>
          <cell r="J3878">
            <v>835.65200000000004</v>
          </cell>
          <cell r="K3878">
            <v>1.12600000000009</v>
          </cell>
          <cell r="L3878">
            <v>1.6660000000000537</v>
          </cell>
          <cell r="M3878" t="str">
            <v>FILL</v>
          </cell>
          <cell r="N3878" t="str">
            <v>FILL</v>
          </cell>
          <cell r="O3878">
            <v>1</v>
          </cell>
        </row>
        <row r="3879">
          <cell r="B3879">
            <v>300680</v>
          </cell>
          <cell r="D3879">
            <v>837.548</v>
          </cell>
          <cell r="E3879">
            <v>837.32299999999998</v>
          </cell>
          <cell r="F3879">
            <v>837.32299999999998</v>
          </cell>
          <cell r="G3879">
            <v>837.30799999999999</v>
          </cell>
          <cell r="H3879">
            <v>837.30799999999999</v>
          </cell>
          <cell r="I3879">
            <v>836.55200000000002</v>
          </cell>
          <cell r="J3879">
            <v>835.59799999999996</v>
          </cell>
          <cell r="K3879">
            <v>0.71100000000001273</v>
          </cell>
          <cell r="L3879">
            <v>1.6650000000000773</v>
          </cell>
          <cell r="M3879" t="str">
            <v>FILL</v>
          </cell>
          <cell r="N3879" t="str">
            <v>FILL</v>
          </cell>
          <cell r="O3879">
            <v>1</v>
          </cell>
        </row>
        <row r="3880">
          <cell r="B3880">
            <v>300690</v>
          </cell>
          <cell r="D3880">
            <v>837.49400000000003</v>
          </cell>
          <cell r="E3880">
            <v>837.26900000000001</v>
          </cell>
          <cell r="F3880">
            <v>837.26900000000001</v>
          </cell>
          <cell r="G3880">
            <v>837.25400000000002</v>
          </cell>
          <cell r="H3880">
            <v>837.25400000000002</v>
          </cell>
          <cell r="I3880">
            <v>836.255</v>
          </cell>
          <cell r="J3880">
            <v>835.26099999999997</v>
          </cell>
          <cell r="K3880">
            <v>0.95400000000006457</v>
          </cell>
          <cell r="L3880">
            <v>1.9480000000000928</v>
          </cell>
          <cell r="M3880" t="str">
            <v>FILL</v>
          </cell>
          <cell r="N3880" t="str">
            <v>FILL</v>
          </cell>
          <cell r="O3880">
            <v>1</v>
          </cell>
        </row>
        <row r="3881">
          <cell r="B3881">
            <v>300700</v>
          </cell>
          <cell r="D3881">
            <v>837.43899999999996</v>
          </cell>
          <cell r="E3881">
            <v>837.21400000000006</v>
          </cell>
          <cell r="F3881">
            <v>837.21400000000006</v>
          </cell>
          <cell r="G3881">
            <v>837.19899999999996</v>
          </cell>
          <cell r="H3881">
            <v>837.19899999999996</v>
          </cell>
          <cell r="I3881">
            <v>835.67</v>
          </cell>
          <cell r="J3881">
            <v>835.00800000000004</v>
          </cell>
          <cell r="K3881">
            <v>1.4839999999996962</v>
          </cell>
          <cell r="L3881">
            <v>2.1459999999996171</v>
          </cell>
          <cell r="M3881" t="str">
            <v>FILL</v>
          </cell>
          <cell r="N3881" t="str">
            <v>FILL</v>
          </cell>
          <cell r="O3881">
            <v>1</v>
          </cell>
        </row>
        <row r="3882">
          <cell r="B3882">
            <v>300710</v>
          </cell>
          <cell r="D3882">
            <v>837.38400000000001</v>
          </cell>
          <cell r="E3882">
            <v>837.15899999999999</v>
          </cell>
          <cell r="F3882">
            <v>837.15899999999999</v>
          </cell>
          <cell r="G3882">
            <v>837.14400000000001</v>
          </cell>
          <cell r="H3882">
            <v>837.14400000000001</v>
          </cell>
          <cell r="I3882">
            <v>836.45899999999995</v>
          </cell>
          <cell r="J3882">
            <v>835.74300000000005</v>
          </cell>
          <cell r="K3882">
            <v>0.64000000000010004</v>
          </cell>
          <cell r="L3882">
            <v>1.3559999999999945</v>
          </cell>
          <cell r="M3882" t="str">
            <v>FILL</v>
          </cell>
          <cell r="N3882" t="str">
            <v>FILL</v>
          </cell>
          <cell r="O3882">
            <v>1</v>
          </cell>
        </row>
        <row r="3883">
          <cell r="B3883">
            <v>300720</v>
          </cell>
          <cell r="D3883">
            <v>837.33</v>
          </cell>
          <cell r="E3883">
            <v>837.10500000000002</v>
          </cell>
          <cell r="F3883">
            <v>837.10500000000002</v>
          </cell>
          <cell r="G3883">
            <v>837.09</v>
          </cell>
          <cell r="H3883">
            <v>837.09</v>
          </cell>
          <cell r="I3883">
            <v>836.18100000000004</v>
          </cell>
          <cell r="J3883">
            <v>835.26300000000003</v>
          </cell>
          <cell r="K3883">
            <v>0.86400000000003274</v>
          </cell>
          <cell r="L3883">
            <v>1.7820000000000391</v>
          </cell>
          <cell r="M3883" t="str">
            <v>FILL</v>
          </cell>
          <cell r="N3883" t="str">
            <v>FILL</v>
          </cell>
          <cell r="O3883">
            <v>1</v>
          </cell>
        </row>
        <row r="3884">
          <cell r="B3884">
            <v>300730</v>
          </cell>
          <cell r="D3884">
            <v>837.27499999999998</v>
          </cell>
          <cell r="E3884">
            <v>837.05</v>
          </cell>
          <cell r="F3884">
            <v>837.05</v>
          </cell>
          <cell r="G3884">
            <v>837.03499999999997</v>
          </cell>
          <cell r="H3884">
            <v>837.03499999999997</v>
          </cell>
          <cell r="I3884">
            <v>835.51499999999999</v>
          </cell>
          <cell r="J3884">
            <v>835.00599999999997</v>
          </cell>
          <cell r="K3884">
            <v>1.4750000000000227</v>
          </cell>
          <cell r="L3884">
            <v>1.9840000000000373</v>
          </cell>
          <cell r="M3884" t="str">
            <v>FILL</v>
          </cell>
          <cell r="N3884" t="str">
            <v>FILL</v>
          </cell>
          <cell r="O3884">
            <v>1</v>
          </cell>
        </row>
        <row r="3885">
          <cell r="B3885">
            <v>300740</v>
          </cell>
          <cell r="D3885">
            <v>837.221</v>
          </cell>
          <cell r="E3885">
            <v>836.99599999999998</v>
          </cell>
          <cell r="F3885">
            <v>836.99599999999998</v>
          </cell>
          <cell r="G3885">
            <v>836.98099999999999</v>
          </cell>
          <cell r="H3885">
            <v>836.98099999999999</v>
          </cell>
          <cell r="I3885">
            <v>835.28399999999999</v>
          </cell>
          <cell r="J3885">
            <v>835.06299999999999</v>
          </cell>
          <cell r="K3885">
            <v>1.6520000000000437</v>
          </cell>
          <cell r="L3885">
            <v>1.8730000000000473</v>
          </cell>
          <cell r="M3885" t="str">
            <v>FILL</v>
          </cell>
          <cell r="N3885" t="str">
            <v>FILL</v>
          </cell>
          <cell r="O3885">
            <v>1</v>
          </cell>
        </row>
        <row r="3886">
          <cell r="B3886">
            <v>300750</v>
          </cell>
          <cell r="D3886">
            <v>837.16600000000005</v>
          </cell>
          <cell r="E3886">
            <v>836.94100000000003</v>
          </cell>
          <cell r="F3886">
            <v>836.94100000000003</v>
          </cell>
          <cell r="G3886">
            <v>836.92600000000004</v>
          </cell>
          <cell r="H3886">
            <v>836.92600000000004</v>
          </cell>
          <cell r="I3886">
            <v>835.22799999999995</v>
          </cell>
          <cell r="J3886">
            <v>835.83900000000006</v>
          </cell>
          <cell r="K3886">
            <v>1.6530000000001337</v>
          </cell>
          <cell r="L3886">
            <v>1.04200000000003</v>
          </cell>
          <cell r="M3886" t="str">
            <v>FILL</v>
          </cell>
          <cell r="N3886" t="str">
            <v>FILL</v>
          </cell>
          <cell r="O3886">
            <v>1</v>
          </cell>
        </row>
        <row r="3887">
          <cell r="B3887">
            <v>300760</v>
          </cell>
          <cell r="D3887">
            <v>837.11099999999999</v>
          </cell>
          <cell r="E3887">
            <v>836.88599999999997</v>
          </cell>
          <cell r="F3887">
            <v>836.88599999999997</v>
          </cell>
          <cell r="G3887">
            <v>836.87099999999998</v>
          </cell>
          <cell r="H3887">
            <v>836.87099999999998</v>
          </cell>
          <cell r="I3887">
            <v>835.31299999999999</v>
          </cell>
          <cell r="J3887">
            <v>834.971</v>
          </cell>
          <cell r="K3887">
            <v>1.5130000000000337</v>
          </cell>
          <cell r="L3887">
            <v>1.8550000000000182</v>
          </cell>
          <cell r="M3887" t="str">
            <v>FILL</v>
          </cell>
          <cell r="N3887" t="str">
            <v>FILL</v>
          </cell>
          <cell r="O3887">
            <v>1</v>
          </cell>
        </row>
        <row r="3888">
          <cell r="B3888">
            <v>300770</v>
          </cell>
          <cell r="D3888">
            <v>837.05700000000002</v>
          </cell>
          <cell r="E3888">
            <v>836.83199999999999</v>
          </cell>
          <cell r="F3888">
            <v>836.83199999999999</v>
          </cell>
          <cell r="G3888">
            <v>836.81700000000001</v>
          </cell>
          <cell r="H3888">
            <v>836.81700000000001</v>
          </cell>
          <cell r="I3888">
            <v>836.01700000000005</v>
          </cell>
          <cell r="J3888">
            <v>834.928</v>
          </cell>
          <cell r="K3888">
            <v>0.75499999999999545</v>
          </cell>
          <cell r="L3888">
            <v>1.8440000000000509</v>
          </cell>
          <cell r="M3888" t="str">
            <v>FILL</v>
          </cell>
          <cell r="N3888" t="str">
            <v>FILL</v>
          </cell>
          <cell r="O3888">
            <v>1</v>
          </cell>
        </row>
        <row r="3889">
          <cell r="B3889">
            <v>300780</v>
          </cell>
          <cell r="D3889">
            <v>837.00199999999995</v>
          </cell>
          <cell r="E3889">
            <v>836.77700000000004</v>
          </cell>
          <cell r="F3889">
            <v>836.77700000000004</v>
          </cell>
          <cell r="G3889">
            <v>836.76199999999994</v>
          </cell>
          <cell r="H3889">
            <v>836.76199999999994</v>
          </cell>
          <cell r="I3889">
            <v>835.82299999999998</v>
          </cell>
          <cell r="J3889">
            <v>835.29200000000003</v>
          </cell>
          <cell r="K3889">
            <v>0.8939999999996644</v>
          </cell>
          <cell r="L3889">
            <v>1.4249999999996135</v>
          </cell>
          <cell r="M3889" t="str">
            <v>FILL</v>
          </cell>
          <cell r="N3889" t="str">
            <v>FILL</v>
          </cell>
          <cell r="O3889">
            <v>1</v>
          </cell>
        </row>
        <row r="3890">
          <cell r="B3890">
            <v>300790</v>
          </cell>
          <cell r="D3890">
            <v>836.94799999999998</v>
          </cell>
          <cell r="E3890">
            <v>836.72299999999996</v>
          </cell>
          <cell r="F3890">
            <v>836.72299999999996</v>
          </cell>
          <cell r="G3890">
            <v>836.70799999999997</v>
          </cell>
          <cell r="H3890">
            <v>836.70799999999997</v>
          </cell>
          <cell r="I3890">
            <v>835.95100000000002</v>
          </cell>
          <cell r="J3890">
            <v>835.13499999999999</v>
          </cell>
          <cell r="K3890">
            <v>0.71199999999998909</v>
          </cell>
          <cell r="L3890">
            <v>1.52800000000002</v>
          </cell>
          <cell r="M3890" t="str">
            <v>FILL</v>
          </cell>
          <cell r="N3890" t="str">
            <v>FILL</v>
          </cell>
          <cell r="O3890">
            <v>1</v>
          </cell>
        </row>
        <row r="3891">
          <cell r="B3891">
            <v>300800</v>
          </cell>
          <cell r="D3891">
            <v>836.89599999999996</v>
          </cell>
          <cell r="E3891">
            <v>836.67100000000005</v>
          </cell>
          <cell r="F3891">
            <v>836.67100000000005</v>
          </cell>
          <cell r="G3891">
            <v>836.65599999999995</v>
          </cell>
          <cell r="H3891">
            <v>836.65599999999995</v>
          </cell>
          <cell r="I3891">
            <v>835.91800000000001</v>
          </cell>
          <cell r="J3891">
            <v>834.99300000000005</v>
          </cell>
          <cell r="K3891">
            <v>0.69299999999964257</v>
          </cell>
          <cell r="L3891">
            <v>1.6179999999995971</v>
          </cell>
          <cell r="M3891" t="str">
            <v>FILL</v>
          </cell>
          <cell r="N3891" t="str">
            <v>FILL</v>
          </cell>
          <cell r="O3891">
            <v>1</v>
          </cell>
        </row>
        <row r="3892">
          <cell r="B3892">
            <v>300810</v>
          </cell>
          <cell r="D3892">
            <v>836.84400000000005</v>
          </cell>
          <cell r="E3892">
            <v>836.61900000000003</v>
          </cell>
          <cell r="F3892">
            <v>836.61900000000003</v>
          </cell>
          <cell r="G3892">
            <v>836.60400000000004</v>
          </cell>
          <cell r="H3892">
            <v>836.60400000000004</v>
          </cell>
          <cell r="I3892">
            <v>835.27700000000004</v>
          </cell>
          <cell r="J3892">
            <v>835.005</v>
          </cell>
          <cell r="K3892">
            <v>1.2820000000000391</v>
          </cell>
          <cell r="L3892">
            <v>1.5540000000000873</v>
          </cell>
          <cell r="M3892" t="str">
            <v>FILL</v>
          </cell>
          <cell r="N3892" t="str">
            <v>FILL</v>
          </cell>
          <cell r="O3892">
            <v>1</v>
          </cell>
        </row>
        <row r="3893">
          <cell r="B3893">
            <v>300820</v>
          </cell>
          <cell r="D3893">
            <v>836.79300000000001</v>
          </cell>
          <cell r="E3893">
            <v>836.56799999999998</v>
          </cell>
          <cell r="F3893">
            <v>836.56799999999998</v>
          </cell>
          <cell r="G3893">
            <v>836.553</v>
          </cell>
          <cell r="H3893">
            <v>836.553</v>
          </cell>
          <cell r="I3893">
            <v>835.56899999999996</v>
          </cell>
          <cell r="J3893">
            <v>834.58500000000004</v>
          </cell>
          <cell r="K3893">
            <v>0.93900000000007822</v>
          </cell>
          <cell r="L3893">
            <v>1.9230000000000018</v>
          </cell>
          <cell r="M3893" t="str">
            <v>FILL</v>
          </cell>
          <cell r="N3893" t="str">
            <v>FILL</v>
          </cell>
          <cell r="O3893">
            <v>1</v>
          </cell>
        </row>
        <row r="3894">
          <cell r="B3894">
            <v>300830</v>
          </cell>
          <cell r="D3894">
            <v>836.74300000000005</v>
          </cell>
          <cell r="E3894">
            <v>836.51800000000003</v>
          </cell>
          <cell r="F3894">
            <v>836.51800000000003</v>
          </cell>
          <cell r="G3894">
            <v>836.50300000000004</v>
          </cell>
          <cell r="H3894">
            <v>836.50300000000004</v>
          </cell>
          <cell r="I3894">
            <v>836.09199999999998</v>
          </cell>
          <cell r="J3894">
            <v>834.39599999999996</v>
          </cell>
          <cell r="K3894">
            <v>0.36600000000009913</v>
          </cell>
          <cell r="L3894">
            <v>2.0620000000001255</v>
          </cell>
          <cell r="M3894" t="str">
            <v>FILL</v>
          </cell>
          <cell r="N3894" t="str">
            <v>FILL</v>
          </cell>
          <cell r="O3894">
            <v>1</v>
          </cell>
        </row>
        <row r="3895">
          <cell r="B3895">
            <v>300840</v>
          </cell>
          <cell r="D3895">
            <v>836.69500000000005</v>
          </cell>
          <cell r="E3895">
            <v>836.47</v>
          </cell>
          <cell r="F3895">
            <v>836.47</v>
          </cell>
          <cell r="G3895">
            <v>836.45500000000004</v>
          </cell>
          <cell r="H3895">
            <v>836.45500000000004</v>
          </cell>
          <cell r="I3895">
            <v>835.15899999999999</v>
          </cell>
          <cell r="J3895">
            <v>834.21600000000001</v>
          </cell>
          <cell r="K3895">
            <v>1.25100000000009</v>
          </cell>
          <cell r="L3895">
            <v>2.1940000000000737</v>
          </cell>
          <cell r="M3895" t="str">
            <v>FILL</v>
          </cell>
          <cell r="N3895" t="str">
            <v>FILL</v>
          </cell>
          <cell r="O3895">
            <v>1</v>
          </cell>
        </row>
        <row r="3896">
          <cell r="B3896">
            <v>300850</v>
          </cell>
          <cell r="D3896">
            <v>836.64700000000005</v>
          </cell>
          <cell r="E3896">
            <v>836.42200000000003</v>
          </cell>
          <cell r="F3896">
            <v>836.42200000000003</v>
          </cell>
          <cell r="G3896">
            <v>836.40700000000004</v>
          </cell>
          <cell r="H3896">
            <v>836.40700000000004</v>
          </cell>
          <cell r="I3896">
            <v>836.08399999999995</v>
          </cell>
          <cell r="J3896">
            <v>834.45699999999999</v>
          </cell>
          <cell r="K3896">
            <v>0.2780000000001337</v>
          </cell>
          <cell r="L3896">
            <v>1.9050000000000864</v>
          </cell>
          <cell r="M3896" t="str">
            <v>FILL</v>
          </cell>
          <cell r="N3896" t="str">
            <v>FILL</v>
          </cell>
          <cell r="O3896">
            <v>1</v>
          </cell>
        </row>
        <row r="3897">
          <cell r="B3897">
            <v>300860</v>
          </cell>
          <cell r="D3897">
            <v>836.6</v>
          </cell>
          <cell r="E3897">
            <v>836.375</v>
          </cell>
          <cell r="F3897">
            <v>836.375</v>
          </cell>
          <cell r="G3897">
            <v>836.36</v>
          </cell>
          <cell r="H3897">
            <v>836.36</v>
          </cell>
          <cell r="I3897">
            <v>835.64400000000001</v>
          </cell>
          <cell r="J3897">
            <v>834.37800000000004</v>
          </cell>
          <cell r="K3897">
            <v>0.67100000000004911</v>
          </cell>
          <cell r="L3897">
            <v>1.9370000000000118</v>
          </cell>
          <cell r="M3897" t="str">
            <v>FILL</v>
          </cell>
          <cell r="N3897" t="str">
            <v>FILL</v>
          </cell>
          <cell r="O3897">
            <v>1</v>
          </cell>
        </row>
        <row r="3898">
          <cell r="B3898">
            <v>300870</v>
          </cell>
          <cell r="D3898">
            <v>836.55499999999995</v>
          </cell>
          <cell r="E3898">
            <v>836.33</v>
          </cell>
          <cell r="F3898">
            <v>836.33</v>
          </cell>
          <cell r="G3898">
            <v>836.31500000000005</v>
          </cell>
          <cell r="H3898">
            <v>836.31500000000005</v>
          </cell>
          <cell r="I3898">
            <v>836.15</v>
          </cell>
          <cell r="J3898">
            <v>834.14800000000002</v>
          </cell>
          <cell r="K3898">
            <v>0.12000000000011823</v>
          </cell>
          <cell r="L3898">
            <v>2.1220000000000709</v>
          </cell>
          <cell r="M3898" t="str">
            <v>FILL</v>
          </cell>
          <cell r="N3898" t="str">
            <v>FILL</v>
          </cell>
          <cell r="O3898">
            <v>1</v>
          </cell>
        </row>
        <row r="3899">
          <cell r="B3899">
            <v>300880</v>
          </cell>
          <cell r="D3899">
            <v>836.51</v>
          </cell>
          <cell r="E3899">
            <v>836.28499999999997</v>
          </cell>
          <cell r="F3899">
            <v>836.28499999999997</v>
          </cell>
          <cell r="G3899">
            <v>836.27</v>
          </cell>
          <cell r="H3899">
            <v>836.27</v>
          </cell>
          <cell r="I3899">
            <v>836.98400000000004</v>
          </cell>
          <cell r="J3899">
            <v>834.14200000000005</v>
          </cell>
          <cell r="K3899">
            <v>-0.75900000000001455</v>
          </cell>
          <cell r="L3899">
            <v>2.08299999999997</v>
          </cell>
          <cell r="M3899" t="str">
            <v>CUT</v>
          </cell>
          <cell r="N3899" t="str">
            <v>FILL</v>
          </cell>
          <cell r="O3899">
            <v>1</v>
          </cell>
        </row>
        <row r="3900">
          <cell r="B3900">
            <v>300890</v>
          </cell>
          <cell r="D3900">
            <v>836.46699999999998</v>
          </cell>
          <cell r="E3900">
            <v>836.24199999999996</v>
          </cell>
          <cell r="F3900">
            <v>836.24199999999996</v>
          </cell>
          <cell r="G3900">
            <v>836.22699999999998</v>
          </cell>
          <cell r="H3900">
            <v>836.22699999999998</v>
          </cell>
          <cell r="I3900">
            <v>836.21100000000001</v>
          </cell>
          <cell r="J3900">
            <v>834.52800000000002</v>
          </cell>
          <cell r="K3900">
            <v>-2.8999999999996362E-2</v>
          </cell>
          <cell r="L3900">
            <v>1.6539999999999964</v>
          </cell>
          <cell r="M3900" t="str">
            <v>CUT</v>
          </cell>
          <cell r="N3900" t="str">
            <v>FILL</v>
          </cell>
          <cell r="O3900">
            <v>1</v>
          </cell>
        </row>
        <row r="3901">
          <cell r="B3901">
            <v>300900</v>
          </cell>
          <cell r="D3901">
            <v>836.42399999999998</v>
          </cell>
          <cell r="E3901">
            <v>836.19899999999996</v>
          </cell>
          <cell r="F3901">
            <v>836.19899999999996</v>
          </cell>
          <cell r="G3901">
            <v>836.18399999999997</v>
          </cell>
          <cell r="H3901">
            <v>836.18399999999997</v>
          </cell>
          <cell r="I3901">
            <v>835.38400000000001</v>
          </cell>
          <cell r="J3901">
            <v>833.678</v>
          </cell>
          <cell r="K3901">
            <v>0.75499999999999545</v>
          </cell>
          <cell r="L3901">
            <v>2.4610000000000127</v>
          </cell>
          <cell r="M3901" t="str">
            <v>FILL</v>
          </cell>
          <cell r="N3901" t="str">
            <v>FILL</v>
          </cell>
          <cell r="O3901">
            <v>1</v>
          </cell>
        </row>
        <row r="3902">
          <cell r="B3902">
            <v>300910</v>
          </cell>
          <cell r="D3902">
            <v>836.38300000000004</v>
          </cell>
          <cell r="E3902">
            <v>836.15800000000002</v>
          </cell>
          <cell r="F3902">
            <v>836.15800000000002</v>
          </cell>
          <cell r="G3902">
            <v>836.14300000000003</v>
          </cell>
          <cell r="H3902">
            <v>836.14300000000003</v>
          </cell>
          <cell r="I3902">
            <v>835.048</v>
          </cell>
          <cell r="J3902">
            <v>833.56</v>
          </cell>
          <cell r="K3902">
            <v>1.0500000000000682</v>
          </cell>
          <cell r="L3902">
            <v>2.5380000000001246</v>
          </cell>
          <cell r="M3902" t="str">
            <v>FILL</v>
          </cell>
          <cell r="N3902" t="str">
            <v>FILL</v>
          </cell>
          <cell r="O3902">
            <v>1</v>
          </cell>
        </row>
        <row r="3903">
          <cell r="B3903">
            <v>300920</v>
          </cell>
          <cell r="D3903">
            <v>836.34299999999996</v>
          </cell>
          <cell r="E3903">
            <v>836.11800000000005</v>
          </cell>
          <cell r="F3903">
            <v>836.11800000000005</v>
          </cell>
          <cell r="G3903">
            <v>836.10299999999995</v>
          </cell>
          <cell r="H3903">
            <v>836.10299999999995</v>
          </cell>
          <cell r="I3903">
            <v>834.41</v>
          </cell>
          <cell r="J3903">
            <v>834.38499999999999</v>
          </cell>
          <cell r="K3903">
            <v>1.6479999999996835</v>
          </cell>
          <cell r="L3903">
            <v>1.6729999999996608</v>
          </cell>
          <cell r="M3903" t="str">
            <v>FILL</v>
          </cell>
          <cell r="N3903" t="str">
            <v>FILL</v>
          </cell>
          <cell r="O3903">
            <v>1</v>
          </cell>
        </row>
        <row r="3904">
          <cell r="B3904">
            <v>300930</v>
          </cell>
          <cell r="D3904">
            <v>836.303</v>
          </cell>
          <cell r="E3904">
            <v>836.07799999999997</v>
          </cell>
          <cell r="F3904">
            <v>836.07799999999997</v>
          </cell>
          <cell r="G3904">
            <v>836.06299999999999</v>
          </cell>
          <cell r="H3904">
            <v>836.06299999999999</v>
          </cell>
          <cell r="I3904">
            <v>835.55</v>
          </cell>
          <cell r="J3904">
            <v>833.71799999999996</v>
          </cell>
          <cell r="K3904">
            <v>0.46800000000007458</v>
          </cell>
          <cell r="L3904">
            <v>2.3000000000000682</v>
          </cell>
          <cell r="M3904" t="str">
            <v>FILL</v>
          </cell>
          <cell r="N3904" t="str">
            <v>FILL</v>
          </cell>
          <cell r="O3904">
            <v>1</v>
          </cell>
        </row>
        <row r="3905">
          <cell r="B3905">
            <v>300940</v>
          </cell>
          <cell r="D3905">
            <v>836.26499999999999</v>
          </cell>
          <cell r="E3905">
            <v>836.04</v>
          </cell>
          <cell r="F3905">
            <v>836.04</v>
          </cell>
          <cell r="G3905">
            <v>836.02499999999998</v>
          </cell>
          <cell r="H3905">
            <v>836.02499999999998</v>
          </cell>
          <cell r="I3905">
            <v>835.03</v>
          </cell>
          <cell r="J3905">
            <v>833.93499999999995</v>
          </cell>
          <cell r="K3905">
            <v>0.95000000000004547</v>
          </cell>
          <cell r="L3905">
            <v>2.0450000000000728</v>
          </cell>
          <cell r="M3905" t="str">
            <v>FILL</v>
          </cell>
          <cell r="N3905" t="str">
            <v>FILL</v>
          </cell>
          <cell r="O3905">
            <v>1</v>
          </cell>
        </row>
        <row r="3906">
          <cell r="B3906">
            <v>300950</v>
          </cell>
          <cell r="D3906">
            <v>836.22799999999995</v>
          </cell>
          <cell r="E3906">
            <v>836.00300000000004</v>
          </cell>
          <cell r="F3906">
            <v>836.00300000000004</v>
          </cell>
          <cell r="G3906">
            <v>835.98800000000006</v>
          </cell>
          <cell r="H3906">
            <v>835.98800000000006</v>
          </cell>
          <cell r="I3906">
            <v>835.26499999999999</v>
          </cell>
          <cell r="J3906">
            <v>834.27499999999998</v>
          </cell>
          <cell r="K3906">
            <v>0.67800000000011096</v>
          </cell>
          <cell r="L3906">
            <v>1.6680000000001201</v>
          </cell>
          <cell r="M3906" t="str">
            <v>FILL</v>
          </cell>
          <cell r="N3906" t="str">
            <v>FILL</v>
          </cell>
          <cell r="O3906">
            <v>1</v>
          </cell>
        </row>
        <row r="3907">
          <cell r="B3907">
            <v>300960</v>
          </cell>
          <cell r="D3907">
            <v>836.19100000000003</v>
          </cell>
          <cell r="E3907">
            <v>835.96600000000001</v>
          </cell>
          <cell r="F3907">
            <v>835.96600000000001</v>
          </cell>
          <cell r="G3907">
            <v>835.95100000000002</v>
          </cell>
          <cell r="H3907">
            <v>835.95100000000002</v>
          </cell>
          <cell r="I3907">
            <v>835.48900000000003</v>
          </cell>
          <cell r="J3907">
            <v>834.34299999999996</v>
          </cell>
          <cell r="K3907">
            <v>0.41700000000003001</v>
          </cell>
          <cell r="L3907">
            <v>1.5630000000001019</v>
          </cell>
          <cell r="M3907" t="str">
            <v>FILL</v>
          </cell>
          <cell r="N3907" t="str">
            <v>FILL</v>
          </cell>
          <cell r="O3907">
            <v>1</v>
          </cell>
        </row>
        <row r="3908">
          <cell r="B3908">
            <v>300970</v>
          </cell>
          <cell r="D3908">
            <v>836.15599999999995</v>
          </cell>
          <cell r="E3908">
            <v>835.93100000000004</v>
          </cell>
          <cell r="F3908">
            <v>835.93100000000004</v>
          </cell>
          <cell r="G3908">
            <v>835.91600000000005</v>
          </cell>
          <cell r="H3908">
            <v>835.91600000000005</v>
          </cell>
          <cell r="I3908">
            <v>835.39099999999996</v>
          </cell>
          <cell r="J3908">
            <v>834.29600000000005</v>
          </cell>
          <cell r="K3908">
            <v>0.48000000000013188</v>
          </cell>
          <cell r="L3908">
            <v>1.5750000000000455</v>
          </cell>
          <cell r="M3908" t="str">
            <v>FILL</v>
          </cell>
          <cell r="N3908" t="str">
            <v>FILL</v>
          </cell>
          <cell r="O3908">
            <v>1</v>
          </cell>
        </row>
        <row r="3909">
          <cell r="B3909">
            <v>300980</v>
          </cell>
          <cell r="D3909">
            <v>836.12199999999996</v>
          </cell>
          <cell r="E3909">
            <v>835.89700000000005</v>
          </cell>
          <cell r="F3909">
            <v>835.89700000000005</v>
          </cell>
          <cell r="G3909">
            <v>835.88199999999995</v>
          </cell>
          <cell r="H3909">
            <v>835.88199999999995</v>
          </cell>
          <cell r="I3909">
            <v>834.75800000000004</v>
          </cell>
          <cell r="J3909">
            <v>834.16899999999998</v>
          </cell>
          <cell r="K3909">
            <v>1.0789999999996098</v>
          </cell>
          <cell r="L3909">
            <v>1.6679999999996653</v>
          </cell>
          <cell r="M3909" t="str">
            <v>FILL</v>
          </cell>
          <cell r="N3909" t="str">
            <v>FILL</v>
          </cell>
          <cell r="O3909">
            <v>1</v>
          </cell>
        </row>
        <row r="3910">
          <cell r="B3910">
            <v>300990</v>
          </cell>
          <cell r="D3910">
            <v>836.08799999999997</v>
          </cell>
          <cell r="E3910">
            <v>835.86300000000006</v>
          </cell>
          <cell r="F3910">
            <v>835.86300000000006</v>
          </cell>
          <cell r="G3910">
            <v>835.84799999999996</v>
          </cell>
          <cell r="H3910">
            <v>835.84799999999996</v>
          </cell>
          <cell r="I3910">
            <v>833.96100000000001</v>
          </cell>
          <cell r="J3910">
            <v>834.03399999999999</v>
          </cell>
          <cell r="K3910">
            <v>1.8419999999996435</v>
          </cell>
          <cell r="L3910">
            <v>1.7689999999996644</v>
          </cell>
          <cell r="M3910" t="str">
            <v>FILL</v>
          </cell>
          <cell r="N3910" t="str">
            <v>FILL</v>
          </cell>
          <cell r="O3910">
            <v>1</v>
          </cell>
        </row>
        <row r="3911">
          <cell r="B3911">
            <v>301000</v>
          </cell>
          <cell r="D3911">
            <v>836.05399999999997</v>
          </cell>
          <cell r="E3911">
            <v>835.82899999999995</v>
          </cell>
          <cell r="F3911">
            <v>835.82899999999995</v>
          </cell>
          <cell r="G3911">
            <v>835.81399999999996</v>
          </cell>
          <cell r="H3911">
            <v>835.81399999999996</v>
          </cell>
          <cell r="I3911">
            <v>834.149</v>
          </cell>
          <cell r="J3911">
            <v>833.99099999999999</v>
          </cell>
          <cell r="K3911">
            <v>1.6200000000000045</v>
          </cell>
          <cell r="L3911">
            <v>1.77800000000002</v>
          </cell>
          <cell r="M3911" t="str">
            <v>FILL</v>
          </cell>
          <cell r="N3911" t="str">
            <v>FILL</v>
          </cell>
          <cell r="O3911">
            <v>1</v>
          </cell>
        </row>
        <row r="3912">
          <cell r="B3912">
            <v>301010</v>
          </cell>
          <cell r="D3912">
            <v>836.02</v>
          </cell>
          <cell r="E3912">
            <v>835.79499999999996</v>
          </cell>
          <cell r="F3912">
            <v>835.79499999999996</v>
          </cell>
          <cell r="G3912">
            <v>835.78</v>
          </cell>
          <cell r="H3912">
            <v>835.78</v>
          </cell>
          <cell r="I3912">
            <v>834.32799999999997</v>
          </cell>
          <cell r="J3912">
            <v>834.11</v>
          </cell>
          <cell r="K3912">
            <v>1.4070000000000391</v>
          </cell>
          <cell r="L3912">
            <v>1.625</v>
          </cell>
          <cell r="M3912" t="str">
            <v>FILL</v>
          </cell>
          <cell r="N3912" t="str">
            <v>FILL</v>
          </cell>
          <cell r="O3912">
            <v>1</v>
          </cell>
        </row>
        <row r="3913">
          <cell r="B3913">
            <v>301020</v>
          </cell>
          <cell r="D3913">
            <v>835.98599999999999</v>
          </cell>
          <cell r="E3913">
            <v>835.76099999999997</v>
          </cell>
          <cell r="F3913">
            <v>835.76099999999997</v>
          </cell>
          <cell r="G3913">
            <v>835.74599999999998</v>
          </cell>
          <cell r="H3913">
            <v>835.74599999999998</v>
          </cell>
          <cell r="I3913">
            <v>834.34100000000001</v>
          </cell>
          <cell r="J3913">
            <v>833.39</v>
          </cell>
          <cell r="K3913">
            <v>1.3600000000000136</v>
          </cell>
          <cell r="L3913">
            <v>2.3110000000000355</v>
          </cell>
          <cell r="M3913" t="str">
            <v>FILL</v>
          </cell>
          <cell r="N3913" t="str">
            <v>FILL</v>
          </cell>
          <cell r="O3913">
            <v>1</v>
          </cell>
        </row>
        <row r="3914">
          <cell r="B3914">
            <v>301030</v>
          </cell>
          <cell r="D3914">
            <v>835.952</v>
          </cell>
          <cell r="E3914">
            <v>835.72699999999998</v>
          </cell>
          <cell r="F3914">
            <v>835.72699999999998</v>
          </cell>
          <cell r="G3914">
            <v>835.71199999999999</v>
          </cell>
          <cell r="H3914">
            <v>835.71199999999999</v>
          </cell>
          <cell r="I3914">
            <v>838.74900000000002</v>
          </cell>
          <cell r="J3914">
            <v>833.39099999999996</v>
          </cell>
          <cell r="K3914">
            <v>-3.0819999999999936</v>
          </cell>
          <cell r="L3914">
            <v>2.2760000000000673</v>
          </cell>
          <cell r="M3914" t="str">
            <v>CUT</v>
          </cell>
          <cell r="N3914" t="str">
            <v>FILL</v>
          </cell>
          <cell r="O3914">
            <v>1</v>
          </cell>
        </row>
        <row r="3915">
          <cell r="B3915">
            <v>301040</v>
          </cell>
          <cell r="D3915">
            <v>835.91800000000001</v>
          </cell>
          <cell r="E3915">
            <v>835.69299999999998</v>
          </cell>
          <cell r="F3915">
            <v>835.69299999999998</v>
          </cell>
          <cell r="G3915">
            <v>835.678</v>
          </cell>
          <cell r="H3915">
            <v>835.678</v>
          </cell>
          <cell r="I3915">
            <v>837.00599999999997</v>
          </cell>
          <cell r="J3915">
            <v>833.78399999999999</v>
          </cell>
          <cell r="K3915">
            <v>-1.3729999999999336</v>
          </cell>
          <cell r="L3915">
            <v>1.8490000000000464</v>
          </cell>
          <cell r="M3915" t="str">
            <v>CUT</v>
          </cell>
          <cell r="N3915" t="str">
            <v>FILL</v>
          </cell>
          <cell r="O3915">
            <v>1</v>
          </cell>
        </row>
        <row r="3916">
          <cell r="B3916">
            <v>301050</v>
          </cell>
          <cell r="D3916">
            <v>835.88400000000001</v>
          </cell>
          <cell r="E3916">
            <v>835.65899999999999</v>
          </cell>
          <cell r="F3916">
            <v>835.65899999999999</v>
          </cell>
          <cell r="G3916">
            <v>835.64400000000001</v>
          </cell>
          <cell r="H3916">
            <v>835.64400000000001</v>
          </cell>
          <cell r="I3916">
            <v>835.24800000000005</v>
          </cell>
          <cell r="J3916">
            <v>833.61</v>
          </cell>
          <cell r="K3916">
            <v>0.35099999999999909</v>
          </cell>
          <cell r="L3916">
            <v>1.9890000000000327</v>
          </cell>
          <cell r="M3916" t="str">
            <v>FILL</v>
          </cell>
          <cell r="N3916" t="str">
            <v>FILL</v>
          </cell>
          <cell r="O3916">
            <v>1</v>
          </cell>
        </row>
        <row r="3917">
          <cell r="B3917">
            <v>301060</v>
          </cell>
          <cell r="D3917">
            <v>835.85</v>
          </cell>
          <cell r="E3917">
            <v>835.625</v>
          </cell>
          <cell r="F3917">
            <v>835.625</v>
          </cell>
          <cell r="G3917">
            <v>835.61</v>
          </cell>
          <cell r="H3917">
            <v>835.61</v>
          </cell>
          <cell r="I3917">
            <v>833.89400000000001</v>
          </cell>
          <cell r="J3917">
            <v>833.23400000000004</v>
          </cell>
          <cell r="K3917">
            <v>1.6710000000000491</v>
          </cell>
          <cell r="L3917">
            <v>2.3310000000000173</v>
          </cell>
          <cell r="M3917" t="str">
            <v>FILL</v>
          </cell>
          <cell r="N3917" t="str">
            <v>FILL</v>
          </cell>
          <cell r="O3917">
            <v>1</v>
          </cell>
        </row>
        <row r="3918">
          <cell r="B3918">
            <v>301070</v>
          </cell>
          <cell r="D3918">
            <v>835.81700000000001</v>
          </cell>
          <cell r="E3918">
            <v>835.59199999999998</v>
          </cell>
          <cell r="F3918">
            <v>835.59199999999998</v>
          </cell>
          <cell r="G3918">
            <v>835.577</v>
          </cell>
          <cell r="H3918">
            <v>835.577</v>
          </cell>
          <cell r="I3918">
            <v>833.827</v>
          </cell>
          <cell r="J3918">
            <v>833.21900000000005</v>
          </cell>
          <cell r="K3918">
            <v>1.7050000000000409</v>
          </cell>
          <cell r="L3918">
            <v>2.3129999999999882</v>
          </cell>
          <cell r="M3918" t="str">
            <v>FILL</v>
          </cell>
          <cell r="N3918" t="str">
            <v>FILL</v>
          </cell>
          <cell r="O3918">
            <v>1</v>
          </cell>
        </row>
        <row r="3919">
          <cell r="B3919">
            <v>301080</v>
          </cell>
          <cell r="D3919">
            <v>835.78300000000002</v>
          </cell>
          <cell r="E3919">
            <v>835.55799999999999</v>
          </cell>
          <cell r="F3919">
            <v>835.55799999999999</v>
          </cell>
          <cell r="G3919">
            <v>835.54300000000001</v>
          </cell>
          <cell r="H3919">
            <v>835.54300000000001</v>
          </cell>
          <cell r="I3919">
            <v>834.07799999999997</v>
          </cell>
          <cell r="J3919">
            <v>833.59400000000005</v>
          </cell>
          <cell r="K3919">
            <v>1.4200000000000728</v>
          </cell>
          <cell r="L3919">
            <v>1.9039999999999964</v>
          </cell>
          <cell r="M3919" t="str">
            <v>FILL</v>
          </cell>
          <cell r="N3919" t="str">
            <v>FILL</v>
          </cell>
          <cell r="O3919">
            <v>1</v>
          </cell>
        </row>
        <row r="3920">
          <cell r="B3920">
            <v>301090</v>
          </cell>
          <cell r="D3920">
            <v>835.74900000000002</v>
          </cell>
          <cell r="E3920">
            <v>835.524</v>
          </cell>
          <cell r="F3920">
            <v>835.524</v>
          </cell>
          <cell r="G3920">
            <v>835.50900000000001</v>
          </cell>
          <cell r="H3920">
            <v>835.50900000000001</v>
          </cell>
          <cell r="I3920">
            <v>834.67200000000003</v>
          </cell>
          <cell r="J3920">
            <v>833.05</v>
          </cell>
          <cell r="K3920">
            <v>0.79200000000003001</v>
          </cell>
          <cell r="L3920">
            <v>2.414000000000101</v>
          </cell>
          <cell r="M3920" t="str">
            <v>FILL</v>
          </cell>
          <cell r="N3920" t="str">
            <v>FILL</v>
          </cell>
          <cell r="O3920">
            <v>1</v>
          </cell>
        </row>
        <row r="3921">
          <cell r="B3921">
            <v>301100</v>
          </cell>
          <cell r="D3921">
            <v>835.71500000000003</v>
          </cell>
          <cell r="E3921">
            <v>835.49</v>
          </cell>
          <cell r="F3921">
            <v>835.49</v>
          </cell>
          <cell r="G3921">
            <v>835.47500000000002</v>
          </cell>
          <cell r="H3921">
            <v>835.47500000000002</v>
          </cell>
          <cell r="I3921">
            <v>834.38300000000004</v>
          </cell>
          <cell r="J3921">
            <v>833.11300000000006</v>
          </cell>
          <cell r="K3921">
            <v>1.0470000000000255</v>
          </cell>
          <cell r="L3921">
            <v>2.3170000000000073</v>
          </cell>
          <cell r="M3921" t="str">
            <v>FILL</v>
          </cell>
          <cell r="N3921" t="str">
            <v>FILL</v>
          </cell>
          <cell r="O3921">
            <v>1</v>
          </cell>
        </row>
        <row r="3922">
          <cell r="B3922">
            <v>301110</v>
          </cell>
          <cell r="D3922">
            <v>835.68100000000004</v>
          </cell>
          <cell r="E3922">
            <v>835.45600000000002</v>
          </cell>
          <cell r="F3922">
            <v>835.45600000000002</v>
          </cell>
          <cell r="G3922">
            <v>835.44100000000003</v>
          </cell>
          <cell r="H3922">
            <v>835.44100000000003</v>
          </cell>
          <cell r="I3922">
            <v>834.25300000000004</v>
          </cell>
          <cell r="J3922">
            <v>833.61599999999999</v>
          </cell>
          <cell r="K3922">
            <v>1.1430000000000291</v>
          </cell>
          <cell r="L3922">
            <v>1.7800000000000864</v>
          </cell>
          <cell r="M3922" t="str">
            <v>FILL</v>
          </cell>
          <cell r="N3922" t="str">
            <v>FILL</v>
          </cell>
          <cell r="O3922">
            <v>1</v>
          </cell>
        </row>
        <row r="3923">
          <cell r="B3923">
            <v>301120</v>
          </cell>
          <cell r="D3923">
            <v>835.64700000000005</v>
          </cell>
          <cell r="E3923">
            <v>835.42200000000003</v>
          </cell>
          <cell r="F3923">
            <v>835.42200000000003</v>
          </cell>
          <cell r="G3923">
            <v>835.40700000000004</v>
          </cell>
          <cell r="H3923">
            <v>835.40700000000004</v>
          </cell>
          <cell r="I3923">
            <v>834.62900000000002</v>
          </cell>
          <cell r="J3923">
            <v>832.92200000000003</v>
          </cell>
          <cell r="K3923">
            <v>0.73300000000006094</v>
          </cell>
          <cell r="L3923">
            <v>2.4400000000000546</v>
          </cell>
          <cell r="M3923" t="str">
            <v>FILL</v>
          </cell>
          <cell r="N3923" t="str">
            <v>FILL</v>
          </cell>
          <cell r="O3923">
            <v>1</v>
          </cell>
        </row>
        <row r="3924">
          <cell r="B3924">
            <v>301130</v>
          </cell>
          <cell r="D3924">
            <v>835.61300000000006</v>
          </cell>
          <cell r="E3924">
            <v>835.38800000000003</v>
          </cell>
          <cell r="F3924">
            <v>835.38800000000003</v>
          </cell>
          <cell r="G3924">
            <v>835.37300000000005</v>
          </cell>
          <cell r="H3924">
            <v>835.37300000000005</v>
          </cell>
          <cell r="I3924">
            <v>834.53300000000002</v>
          </cell>
          <cell r="J3924">
            <v>832.96500000000003</v>
          </cell>
          <cell r="K3924">
            <v>0.79500000000007276</v>
          </cell>
          <cell r="L3924">
            <v>2.3630000000000564</v>
          </cell>
          <cell r="M3924" t="str">
            <v>FILL</v>
          </cell>
          <cell r="N3924" t="str">
            <v>FILL</v>
          </cell>
          <cell r="O3924">
            <v>1</v>
          </cell>
        </row>
        <row r="3925">
          <cell r="B3925">
            <v>301140</v>
          </cell>
          <cell r="D3925">
            <v>835.57899999999995</v>
          </cell>
          <cell r="E3925">
            <v>835.35400000000004</v>
          </cell>
          <cell r="F3925">
            <v>835.35400000000004</v>
          </cell>
          <cell r="G3925">
            <v>835.33900000000006</v>
          </cell>
          <cell r="H3925">
            <v>835.33900000000006</v>
          </cell>
          <cell r="I3925">
            <v>834.40599999999995</v>
          </cell>
          <cell r="J3925">
            <v>833.09699999999998</v>
          </cell>
          <cell r="K3925">
            <v>0.88800000000014734</v>
          </cell>
          <cell r="L3925">
            <v>2.1970000000001164</v>
          </cell>
          <cell r="M3925" t="str">
            <v>FILL</v>
          </cell>
          <cell r="N3925" t="str">
            <v>FILL</v>
          </cell>
          <cell r="O3925">
            <v>1</v>
          </cell>
        </row>
        <row r="3926">
          <cell r="B3926">
            <v>301150</v>
          </cell>
          <cell r="D3926">
            <v>835.54499999999996</v>
          </cell>
          <cell r="E3926">
            <v>835.32</v>
          </cell>
          <cell r="F3926">
            <v>835.32</v>
          </cell>
          <cell r="G3926">
            <v>835.30499999999995</v>
          </cell>
          <cell r="H3926">
            <v>835.30499999999995</v>
          </cell>
          <cell r="I3926">
            <v>834.29600000000005</v>
          </cell>
          <cell r="J3926">
            <v>834.02099999999996</v>
          </cell>
          <cell r="K3926">
            <v>0.96399999999960073</v>
          </cell>
          <cell r="L3926">
            <v>1.2389999999996917</v>
          </cell>
          <cell r="M3926" t="str">
            <v>FILL</v>
          </cell>
          <cell r="N3926" t="str">
            <v>FILL</v>
          </cell>
          <cell r="O3926">
            <v>1</v>
          </cell>
        </row>
        <row r="3927">
          <cell r="B3927">
            <v>301160</v>
          </cell>
          <cell r="D3927">
            <v>835.51099999999997</v>
          </cell>
          <cell r="E3927">
            <v>835.28599999999994</v>
          </cell>
          <cell r="F3927">
            <v>835.28599999999994</v>
          </cell>
          <cell r="G3927">
            <v>835.27099999999996</v>
          </cell>
          <cell r="H3927">
            <v>835.27099999999996</v>
          </cell>
          <cell r="I3927">
            <v>834.35</v>
          </cell>
          <cell r="J3927">
            <v>833.25699999999995</v>
          </cell>
          <cell r="K3927">
            <v>0.87599999999997635</v>
          </cell>
          <cell r="L3927">
            <v>1.9690000000000509</v>
          </cell>
          <cell r="M3927" t="str">
            <v>FILL</v>
          </cell>
          <cell r="N3927" t="str">
            <v>FILL</v>
          </cell>
          <cell r="O3927">
            <v>1</v>
          </cell>
        </row>
        <row r="3928">
          <cell r="B3928">
            <v>301170</v>
          </cell>
          <cell r="D3928">
            <v>835.47699999999998</v>
          </cell>
          <cell r="E3928">
            <v>835.25199999999995</v>
          </cell>
          <cell r="F3928">
            <v>835.25199999999995</v>
          </cell>
          <cell r="G3928">
            <v>835.23699999999997</v>
          </cell>
          <cell r="H3928">
            <v>835.23699999999997</v>
          </cell>
          <cell r="I3928">
            <v>834.29100000000005</v>
          </cell>
          <cell r="J3928">
            <v>832.98500000000001</v>
          </cell>
          <cell r="K3928">
            <v>0.90099999999995362</v>
          </cell>
          <cell r="L3928">
            <v>2.2069999999999936</v>
          </cell>
          <cell r="M3928" t="str">
            <v>FILL</v>
          </cell>
          <cell r="N3928" t="str">
            <v>FILL</v>
          </cell>
          <cell r="O3928">
            <v>1</v>
          </cell>
        </row>
        <row r="3929">
          <cell r="B3929">
            <v>301180</v>
          </cell>
          <cell r="D3929">
            <v>835.44399999999996</v>
          </cell>
          <cell r="E3929">
            <v>835.21900000000005</v>
          </cell>
          <cell r="F3929">
            <v>835.21900000000005</v>
          </cell>
          <cell r="G3929">
            <v>835.20399999999995</v>
          </cell>
          <cell r="H3929">
            <v>835.20399999999995</v>
          </cell>
          <cell r="I3929">
            <v>833.54499999999996</v>
          </cell>
          <cell r="J3929">
            <v>833.10500000000002</v>
          </cell>
          <cell r="K3929">
            <v>1.6139999999996917</v>
          </cell>
          <cell r="L3929">
            <v>2.0539999999996326</v>
          </cell>
          <cell r="M3929" t="str">
            <v>FILL</v>
          </cell>
          <cell r="N3929" t="str">
            <v>FILL</v>
          </cell>
          <cell r="O3929">
            <v>1</v>
          </cell>
        </row>
        <row r="3930">
          <cell r="B3930">
            <v>301190</v>
          </cell>
          <cell r="D3930">
            <v>835.41</v>
          </cell>
          <cell r="E3930">
            <v>835.18499999999995</v>
          </cell>
          <cell r="F3930">
            <v>835.18499999999995</v>
          </cell>
          <cell r="G3930">
            <v>835.17</v>
          </cell>
          <cell r="H3930">
            <v>835.17</v>
          </cell>
          <cell r="I3930">
            <v>834.09199999999998</v>
          </cell>
          <cell r="J3930">
            <v>833.37900000000002</v>
          </cell>
          <cell r="K3930">
            <v>1.0330000000000155</v>
          </cell>
          <cell r="L3930">
            <v>1.7459999999999809</v>
          </cell>
          <cell r="M3930" t="str">
            <v>FILL</v>
          </cell>
          <cell r="N3930" t="str">
            <v>FILL</v>
          </cell>
          <cell r="O3930">
            <v>1</v>
          </cell>
        </row>
        <row r="3931">
          <cell r="B3931">
            <v>301200</v>
          </cell>
          <cell r="D3931">
            <v>835.37599999999998</v>
          </cell>
          <cell r="E3931">
            <v>835.15099999999995</v>
          </cell>
          <cell r="F3931">
            <v>835.15099999999995</v>
          </cell>
          <cell r="G3931">
            <v>835.13599999999997</v>
          </cell>
          <cell r="H3931">
            <v>835.13599999999997</v>
          </cell>
          <cell r="I3931">
            <v>834.10400000000004</v>
          </cell>
          <cell r="J3931">
            <v>832.80899999999997</v>
          </cell>
          <cell r="K3931">
            <v>0.98699999999996635</v>
          </cell>
          <cell r="L3931">
            <v>2.2820000000000391</v>
          </cell>
          <cell r="M3931" t="str">
            <v>FILL</v>
          </cell>
          <cell r="N3931" t="str">
            <v>FILL</v>
          </cell>
          <cell r="O3931">
            <v>1</v>
          </cell>
        </row>
        <row r="3932">
          <cell r="B3932">
            <v>301210</v>
          </cell>
          <cell r="D3932">
            <v>835.34199999999998</v>
          </cell>
          <cell r="E3932">
            <v>835.11699999999996</v>
          </cell>
          <cell r="F3932">
            <v>835.11699999999996</v>
          </cell>
          <cell r="G3932">
            <v>835.10199999999998</v>
          </cell>
          <cell r="H3932">
            <v>835.10199999999998</v>
          </cell>
          <cell r="I3932">
            <v>834.22199999999998</v>
          </cell>
          <cell r="J3932">
            <v>832.95</v>
          </cell>
          <cell r="K3932">
            <v>0.83500000000003638</v>
          </cell>
          <cell r="L3932">
            <v>2.1069999999999709</v>
          </cell>
          <cell r="M3932" t="str">
            <v>FILL</v>
          </cell>
          <cell r="N3932" t="str">
            <v>FILL</v>
          </cell>
          <cell r="O3932">
            <v>1</v>
          </cell>
        </row>
        <row r="3933">
          <cell r="B3933">
            <v>301220</v>
          </cell>
          <cell r="D3933">
            <v>835.30799999999999</v>
          </cell>
          <cell r="E3933">
            <v>835.08299999999997</v>
          </cell>
          <cell r="F3933">
            <v>835.08299999999997</v>
          </cell>
          <cell r="G3933">
            <v>835.06799999999998</v>
          </cell>
          <cell r="H3933">
            <v>835.06799999999998</v>
          </cell>
          <cell r="I3933">
            <v>834.29200000000003</v>
          </cell>
          <cell r="J3933">
            <v>833.18100000000004</v>
          </cell>
          <cell r="K3933">
            <v>0.73099999999999454</v>
          </cell>
          <cell r="L3933">
            <v>1.8419999999999845</v>
          </cell>
          <cell r="M3933" t="str">
            <v>FILL</v>
          </cell>
          <cell r="N3933" t="str">
            <v>FILL</v>
          </cell>
          <cell r="O3933">
            <v>1</v>
          </cell>
        </row>
        <row r="3934">
          <cell r="B3934">
            <v>301230</v>
          </cell>
          <cell r="D3934">
            <v>835.274</v>
          </cell>
          <cell r="E3934">
            <v>835.04899999999998</v>
          </cell>
          <cell r="F3934">
            <v>835.04899999999998</v>
          </cell>
          <cell r="G3934">
            <v>835.03399999999999</v>
          </cell>
          <cell r="H3934">
            <v>835.03399999999999</v>
          </cell>
          <cell r="I3934">
            <v>834.15599999999995</v>
          </cell>
          <cell r="J3934">
            <v>832.73500000000001</v>
          </cell>
          <cell r="K3934">
            <v>0.83300000000008367</v>
          </cell>
          <cell r="L3934">
            <v>2.2540000000000191</v>
          </cell>
          <cell r="M3934" t="str">
            <v>FILL</v>
          </cell>
          <cell r="N3934" t="str">
            <v>FILL</v>
          </cell>
          <cell r="O3934">
            <v>1</v>
          </cell>
        </row>
        <row r="3935">
          <cell r="B3935">
            <v>301240</v>
          </cell>
          <cell r="D3935">
            <v>835.24</v>
          </cell>
          <cell r="E3935">
            <v>835.01499999999999</v>
          </cell>
          <cell r="F3935">
            <v>835.01499999999999</v>
          </cell>
          <cell r="G3935">
            <v>835</v>
          </cell>
          <cell r="H3935">
            <v>835</v>
          </cell>
          <cell r="I3935">
            <v>834.10199999999998</v>
          </cell>
          <cell r="J3935">
            <v>832.63599999999997</v>
          </cell>
          <cell r="K3935">
            <v>0.85300000000006548</v>
          </cell>
          <cell r="L3935">
            <v>2.3190000000000737</v>
          </cell>
          <cell r="M3935" t="str">
            <v>FILL</v>
          </cell>
          <cell r="N3935" t="str">
            <v>FILL</v>
          </cell>
          <cell r="O3935">
            <v>1</v>
          </cell>
        </row>
        <row r="3936">
          <cell r="B3936">
            <v>301250</v>
          </cell>
          <cell r="D3936">
            <v>835.20600000000002</v>
          </cell>
          <cell r="E3936">
            <v>834.98099999999999</v>
          </cell>
          <cell r="F3936">
            <v>834.98099999999999</v>
          </cell>
          <cell r="G3936">
            <v>834.96600000000001</v>
          </cell>
          <cell r="H3936">
            <v>834.96600000000001</v>
          </cell>
          <cell r="I3936">
            <v>834.08100000000002</v>
          </cell>
          <cell r="J3936">
            <v>833.04700000000003</v>
          </cell>
          <cell r="K3936">
            <v>0.84000000000003183</v>
          </cell>
          <cell r="L3936">
            <v>1.8740000000000236</v>
          </cell>
          <cell r="M3936" t="str">
            <v>FILL</v>
          </cell>
          <cell r="N3936" t="str">
            <v>FILL</v>
          </cell>
          <cell r="O3936">
            <v>1</v>
          </cell>
        </row>
        <row r="3937">
          <cell r="B3937">
            <v>301260</v>
          </cell>
          <cell r="D3937">
            <v>835.17200000000003</v>
          </cell>
          <cell r="E3937">
            <v>834.947</v>
          </cell>
          <cell r="F3937">
            <v>834.947</v>
          </cell>
          <cell r="G3937">
            <v>834.93200000000002</v>
          </cell>
          <cell r="H3937">
            <v>834.93200000000002</v>
          </cell>
          <cell r="I3937">
            <v>833.60500000000002</v>
          </cell>
          <cell r="J3937">
            <v>833.07799999999997</v>
          </cell>
          <cell r="K3937">
            <v>1.2820000000000391</v>
          </cell>
          <cell r="L3937">
            <v>1.8090000000000828</v>
          </cell>
          <cell r="M3937" t="str">
            <v>FILL</v>
          </cell>
          <cell r="N3937" t="str">
            <v>FILL</v>
          </cell>
          <cell r="O3937">
            <v>1</v>
          </cell>
        </row>
        <row r="3938">
          <cell r="B3938">
            <v>301270</v>
          </cell>
          <cell r="D3938">
            <v>835.13800000000003</v>
          </cell>
          <cell r="E3938">
            <v>834.91300000000001</v>
          </cell>
          <cell r="F3938">
            <v>834.91300000000001</v>
          </cell>
          <cell r="G3938">
            <v>834.89800000000002</v>
          </cell>
          <cell r="H3938">
            <v>834.89800000000002</v>
          </cell>
          <cell r="I3938">
            <v>834.07799999999997</v>
          </cell>
          <cell r="J3938">
            <v>833.16300000000001</v>
          </cell>
          <cell r="K3938">
            <v>0.77500000000009095</v>
          </cell>
          <cell r="L3938">
            <v>1.6900000000000546</v>
          </cell>
          <cell r="M3938" t="str">
            <v>FILL</v>
          </cell>
          <cell r="N3938" t="str">
            <v>FILL</v>
          </cell>
          <cell r="O3938">
            <v>1</v>
          </cell>
        </row>
        <row r="3939">
          <cell r="B3939">
            <v>301280</v>
          </cell>
          <cell r="D3939">
            <v>835.10400000000004</v>
          </cell>
          <cell r="E3939">
            <v>834.87900000000002</v>
          </cell>
          <cell r="F3939">
            <v>834.87900000000002</v>
          </cell>
          <cell r="G3939">
            <v>834.86400000000003</v>
          </cell>
          <cell r="H3939">
            <v>834.86400000000003</v>
          </cell>
          <cell r="I3939">
            <v>833.995</v>
          </cell>
          <cell r="J3939">
            <v>833.22199999999998</v>
          </cell>
          <cell r="K3939">
            <v>0.82400000000006912</v>
          </cell>
          <cell r="L3939">
            <v>1.5970000000000937</v>
          </cell>
          <cell r="M3939" t="str">
            <v>FILL</v>
          </cell>
          <cell r="N3939" t="str">
            <v>FILL</v>
          </cell>
          <cell r="O3939">
            <v>1</v>
          </cell>
        </row>
        <row r="3940">
          <cell r="B3940">
            <v>301290</v>
          </cell>
          <cell r="D3940">
            <v>835.07</v>
          </cell>
          <cell r="E3940">
            <v>834.84500000000003</v>
          </cell>
          <cell r="F3940">
            <v>834.84500000000003</v>
          </cell>
          <cell r="G3940">
            <v>834.83</v>
          </cell>
          <cell r="H3940">
            <v>834.83</v>
          </cell>
          <cell r="I3940">
            <v>833.59</v>
          </cell>
          <cell r="J3940">
            <v>833.40599999999995</v>
          </cell>
          <cell r="K3940">
            <v>1.19500000000005</v>
          </cell>
          <cell r="L3940">
            <v>1.3790000000001328</v>
          </cell>
          <cell r="M3940" t="str">
            <v>FILL</v>
          </cell>
          <cell r="N3940" t="str">
            <v>FILL</v>
          </cell>
          <cell r="O3940">
            <v>1</v>
          </cell>
        </row>
        <row r="3941">
          <cell r="B3941">
            <v>301300</v>
          </cell>
          <cell r="D3941">
            <v>835.03700000000003</v>
          </cell>
          <cell r="E3941">
            <v>834.81200000000001</v>
          </cell>
          <cell r="F3941">
            <v>834.81200000000001</v>
          </cell>
          <cell r="G3941">
            <v>834.79700000000003</v>
          </cell>
          <cell r="H3941">
            <v>834.79700000000003</v>
          </cell>
          <cell r="I3941">
            <v>833.59799999999996</v>
          </cell>
          <cell r="J3941">
            <v>833.29100000000005</v>
          </cell>
          <cell r="K3941">
            <v>1.15400000000011</v>
          </cell>
          <cell r="L3941">
            <v>1.4610000000000127</v>
          </cell>
          <cell r="M3941" t="str">
            <v>FILL</v>
          </cell>
          <cell r="N3941" t="str">
            <v>FILL</v>
          </cell>
          <cell r="O3941">
            <v>1</v>
          </cell>
        </row>
        <row r="3942">
          <cell r="B3942">
            <v>301310</v>
          </cell>
          <cell r="D3942">
            <v>835.00300000000004</v>
          </cell>
          <cell r="E3942">
            <v>834.77800000000002</v>
          </cell>
          <cell r="F3942">
            <v>834.77800000000002</v>
          </cell>
          <cell r="G3942">
            <v>834.76300000000003</v>
          </cell>
          <cell r="H3942">
            <v>834.76300000000003</v>
          </cell>
          <cell r="I3942">
            <v>833.94100000000003</v>
          </cell>
          <cell r="J3942">
            <v>833.09699999999998</v>
          </cell>
          <cell r="K3942">
            <v>0.77700000000004366</v>
          </cell>
          <cell r="L3942">
            <v>1.6210000000000946</v>
          </cell>
          <cell r="M3942" t="str">
            <v>FILL</v>
          </cell>
          <cell r="N3942" t="str">
            <v>FILL</v>
          </cell>
          <cell r="O3942">
            <v>1</v>
          </cell>
        </row>
        <row r="3943">
          <cell r="B3943">
            <v>301320</v>
          </cell>
          <cell r="D3943">
            <v>834.96900000000005</v>
          </cell>
          <cell r="E3943">
            <v>834.74400000000003</v>
          </cell>
          <cell r="F3943">
            <v>834.74400000000003</v>
          </cell>
          <cell r="G3943">
            <v>834.72900000000004</v>
          </cell>
          <cell r="H3943">
            <v>834.72900000000004</v>
          </cell>
          <cell r="I3943">
            <v>834.14499999999998</v>
          </cell>
          <cell r="J3943">
            <v>832.96900000000005</v>
          </cell>
          <cell r="K3943">
            <v>0.53900000000010095</v>
          </cell>
          <cell r="L3943">
            <v>1.7150000000000318</v>
          </cell>
          <cell r="M3943" t="str">
            <v>FILL</v>
          </cell>
          <cell r="N3943" t="str">
            <v>FILL</v>
          </cell>
          <cell r="O3943">
            <v>1</v>
          </cell>
        </row>
        <row r="3944">
          <cell r="B3944">
            <v>301330</v>
          </cell>
          <cell r="D3944">
            <v>834.93499999999995</v>
          </cell>
          <cell r="E3944">
            <v>834.71</v>
          </cell>
          <cell r="F3944">
            <v>834.71</v>
          </cell>
          <cell r="G3944">
            <v>834.69500000000005</v>
          </cell>
          <cell r="H3944">
            <v>834.69500000000005</v>
          </cell>
          <cell r="I3944">
            <v>833.18200000000002</v>
          </cell>
          <cell r="J3944">
            <v>832.69899999999996</v>
          </cell>
          <cell r="K3944">
            <v>1.4680000000000746</v>
          </cell>
          <cell r="L3944">
            <v>1.9510000000001355</v>
          </cell>
          <cell r="M3944" t="str">
            <v>FILL</v>
          </cell>
          <cell r="N3944" t="str">
            <v>FILL</v>
          </cell>
          <cell r="O3944">
            <v>1</v>
          </cell>
        </row>
        <row r="3945">
          <cell r="B3945">
            <v>301340</v>
          </cell>
          <cell r="D3945">
            <v>834.90099999999995</v>
          </cell>
          <cell r="E3945">
            <v>834.67600000000004</v>
          </cell>
          <cell r="F3945">
            <v>834.67600000000004</v>
          </cell>
          <cell r="G3945">
            <v>834.66099999999994</v>
          </cell>
          <cell r="H3945">
            <v>834.66099999999994</v>
          </cell>
          <cell r="I3945">
            <v>832.55200000000002</v>
          </cell>
          <cell r="J3945">
            <v>832.47</v>
          </cell>
          <cell r="K3945">
            <v>2.0639999999996235</v>
          </cell>
          <cell r="L3945">
            <v>2.1459999999996171</v>
          </cell>
          <cell r="M3945" t="str">
            <v>FILL</v>
          </cell>
          <cell r="N3945" t="str">
            <v>FILL</v>
          </cell>
          <cell r="O3945">
            <v>1</v>
          </cell>
        </row>
        <row r="3946">
          <cell r="B3946">
            <v>301350</v>
          </cell>
          <cell r="D3946">
            <v>834.86699999999996</v>
          </cell>
          <cell r="E3946">
            <v>834.64200000000005</v>
          </cell>
          <cell r="F3946">
            <v>834.64200000000005</v>
          </cell>
          <cell r="G3946">
            <v>834.62699999999995</v>
          </cell>
          <cell r="H3946">
            <v>834.62699999999995</v>
          </cell>
          <cell r="I3946">
            <v>833.50199999999995</v>
          </cell>
          <cell r="J3946">
            <v>832.56700000000001</v>
          </cell>
          <cell r="K3946">
            <v>1.0799999999996999</v>
          </cell>
          <cell r="L3946">
            <v>2.0149999999996453</v>
          </cell>
          <cell r="M3946" t="str">
            <v>FILL</v>
          </cell>
          <cell r="N3946" t="str">
            <v>FILL</v>
          </cell>
          <cell r="O3946">
            <v>1</v>
          </cell>
        </row>
        <row r="3947">
          <cell r="B3947">
            <v>301360</v>
          </cell>
          <cell r="D3947">
            <v>834.83299999999997</v>
          </cell>
          <cell r="E3947">
            <v>834.60799999999995</v>
          </cell>
          <cell r="F3947">
            <v>834.60799999999995</v>
          </cell>
          <cell r="G3947">
            <v>834.59299999999996</v>
          </cell>
          <cell r="H3947">
            <v>834.59299999999996</v>
          </cell>
          <cell r="I3947">
            <v>833.67899999999997</v>
          </cell>
          <cell r="J3947">
            <v>832.53099999999995</v>
          </cell>
          <cell r="K3947">
            <v>0.86900000000002819</v>
          </cell>
          <cell r="L3947">
            <v>2.0170000000000528</v>
          </cell>
          <cell r="M3947" t="str">
            <v>FILL</v>
          </cell>
          <cell r="N3947" t="str">
            <v>FILL</v>
          </cell>
          <cell r="O3947">
            <v>1</v>
          </cell>
        </row>
        <row r="3948">
          <cell r="B3948">
            <v>301370</v>
          </cell>
          <cell r="D3948">
            <v>834.79899999999998</v>
          </cell>
          <cell r="E3948">
            <v>834.57399999999996</v>
          </cell>
          <cell r="F3948">
            <v>834.57399999999996</v>
          </cell>
          <cell r="G3948">
            <v>834.55899999999997</v>
          </cell>
          <cell r="H3948">
            <v>834.55899999999997</v>
          </cell>
          <cell r="I3948">
            <v>833.12099999999998</v>
          </cell>
          <cell r="J3948">
            <v>832.42700000000002</v>
          </cell>
          <cell r="K3948">
            <v>1.3930000000000291</v>
          </cell>
          <cell r="L3948">
            <v>2.0869999999999891</v>
          </cell>
          <cell r="M3948" t="str">
            <v>FILL</v>
          </cell>
          <cell r="N3948" t="str">
            <v>FILL</v>
          </cell>
          <cell r="O3948">
            <v>1</v>
          </cell>
        </row>
        <row r="3949">
          <cell r="B3949">
            <v>301380</v>
          </cell>
          <cell r="D3949">
            <v>834.76499999999999</v>
          </cell>
          <cell r="E3949">
            <v>834.54</v>
          </cell>
          <cell r="F3949">
            <v>834.54</v>
          </cell>
          <cell r="G3949">
            <v>834.52499999999998</v>
          </cell>
          <cell r="H3949">
            <v>834.52499999999998</v>
          </cell>
          <cell r="I3949">
            <v>833.57299999999998</v>
          </cell>
          <cell r="J3949">
            <v>832.65700000000004</v>
          </cell>
          <cell r="K3949">
            <v>0.90700000000003911</v>
          </cell>
          <cell r="L3949">
            <v>1.8229999999999791</v>
          </cell>
          <cell r="M3949" t="str">
            <v>FILL</v>
          </cell>
          <cell r="N3949" t="str">
            <v>FILL</v>
          </cell>
          <cell r="O3949">
            <v>1</v>
          </cell>
        </row>
        <row r="3950">
          <cell r="B3950">
            <v>301390</v>
          </cell>
          <cell r="D3950">
            <v>834.73099999999999</v>
          </cell>
          <cell r="E3950">
            <v>834.50599999999997</v>
          </cell>
          <cell r="F3950">
            <v>834.50599999999997</v>
          </cell>
          <cell r="G3950">
            <v>834.49099999999999</v>
          </cell>
          <cell r="H3950">
            <v>834.49099999999999</v>
          </cell>
          <cell r="I3950">
            <v>833.69899999999996</v>
          </cell>
          <cell r="J3950">
            <v>832.40700000000004</v>
          </cell>
          <cell r="K3950">
            <v>0.74700000000007094</v>
          </cell>
          <cell r="L3950">
            <v>2.0389999999999873</v>
          </cell>
          <cell r="M3950" t="str">
            <v>FILL</v>
          </cell>
          <cell r="N3950" t="str">
            <v>FILL</v>
          </cell>
          <cell r="O3950">
            <v>1</v>
          </cell>
        </row>
        <row r="3951">
          <cell r="B3951">
            <v>301400</v>
          </cell>
          <cell r="D3951">
            <v>834.697</v>
          </cell>
          <cell r="E3951">
            <v>834.47199999999998</v>
          </cell>
          <cell r="F3951">
            <v>834.47199999999998</v>
          </cell>
          <cell r="G3951">
            <v>834.45699999999999</v>
          </cell>
          <cell r="H3951">
            <v>834.45699999999999</v>
          </cell>
          <cell r="I3951">
            <v>833.05700000000002</v>
          </cell>
          <cell r="J3951">
            <v>831.89400000000001</v>
          </cell>
          <cell r="K3951">
            <v>1.3550000000000182</v>
          </cell>
          <cell r="L3951">
            <v>2.5180000000000291</v>
          </cell>
          <cell r="M3951" t="str">
            <v>FILL</v>
          </cell>
          <cell r="N3951" t="str">
            <v>FILL</v>
          </cell>
          <cell r="O3951">
            <v>1</v>
          </cell>
        </row>
        <row r="3952">
          <cell r="B3952">
            <v>301410</v>
          </cell>
          <cell r="D3952">
            <v>834.66399999999999</v>
          </cell>
          <cell r="E3952">
            <v>834.43899999999996</v>
          </cell>
          <cell r="F3952">
            <v>834.43899999999996</v>
          </cell>
          <cell r="G3952">
            <v>834.42399999999998</v>
          </cell>
          <cell r="H3952">
            <v>834.42399999999998</v>
          </cell>
          <cell r="I3952">
            <v>833.226</v>
          </cell>
          <cell r="J3952">
            <v>832.04899999999998</v>
          </cell>
          <cell r="K3952">
            <v>1.15300000000002</v>
          </cell>
          <cell r="L3952">
            <v>2.3300000000000409</v>
          </cell>
          <cell r="M3952" t="str">
            <v>FILL</v>
          </cell>
          <cell r="N3952" t="str">
            <v>FILL</v>
          </cell>
          <cell r="O3952">
            <v>1</v>
          </cell>
        </row>
        <row r="3953">
          <cell r="B3953">
            <v>301420</v>
          </cell>
          <cell r="D3953">
            <v>834.63</v>
          </cell>
          <cell r="E3953">
            <v>834.40499999999997</v>
          </cell>
          <cell r="F3953">
            <v>834.40499999999997</v>
          </cell>
          <cell r="G3953">
            <v>834.39</v>
          </cell>
          <cell r="H3953">
            <v>834.39</v>
          </cell>
          <cell r="I3953">
            <v>832.87599999999998</v>
          </cell>
          <cell r="J3953">
            <v>832.54600000000005</v>
          </cell>
          <cell r="K3953">
            <v>1.4690000000000509</v>
          </cell>
          <cell r="L3953">
            <v>1.7989999999999782</v>
          </cell>
          <cell r="M3953" t="str">
            <v>FILL</v>
          </cell>
          <cell r="N3953" t="str">
            <v>FILL</v>
          </cell>
          <cell r="O3953">
            <v>1</v>
          </cell>
        </row>
        <row r="3954">
          <cell r="B3954">
            <v>301430</v>
          </cell>
          <cell r="D3954">
            <v>834.596</v>
          </cell>
          <cell r="E3954">
            <v>834.37099999999998</v>
          </cell>
          <cell r="F3954">
            <v>834.37099999999998</v>
          </cell>
          <cell r="G3954">
            <v>834.35599999999999</v>
          </cell>
          <cell r="H3954">
            <v>834.35599999999999</v>
          </cell>
          <cell r="I3954">
            <v>832.86400000000003</v>
          </cell>
          <cell r="J3954">
            <v>832.84400000000005</v>
          </cell>
          <cell r="K3954">
            <v>1.4470000000000027</v>
          </cell>
          <cell r="L3954">
            <v>1.4669999999999845</v>
          </cell>
          <cell r="M3954" t="str">
            <v>FILL</v>
          </cell>
          <cell r="N3954" t="str">
            <v>FILL</v>
          </cell>
          <cell r="O3954">
            <v>1</v>
          </cell>
        </row>
        <row r="3955">
          <cell r="B3955">
            <v>301440</v>
          </cell>
          <cell r="D3955">
            <v>834.56200000000001</v>
          </cell>
          <cell r="E3955">
            <v>834.33699999999999</v>
          </cell>
          <cell r="F3955">
            <v>834.33699999999999</v>
          </cell>
          <cell r="G3955">
            <v>834.322</v>
          </cell>
          <cell r="H3955">
            <v>834.322</v>
          </cell>
          <cell r="I3955">
            <v>832.90599999999995</v>
          </cell>
          <cell r="J3955">
            <v>832.54300000000001</v>
          </cell>
          <cell r="K3955">
            <v>1.3710000000000946</v>
          </cell>
          <cell r="L3955">
            <v>1.7340000000000373</v>
          </cell>
          <cell r="M3955" t="str">
            <v>FILL</v>
          </cell>
          <cell r="N3955" t="str">
            <v>FILL</v>
          </cell>
          <cell r="O3955">
            <v>1</v>
          </cell>
        </row>
        <row r="3956">
          <cell r="B3956">
            <v>301450</v>
          </cell>
          <cell r="D3956">
            <v>834.52800000000002</v>
          </cell>
          <cell r="E3956">
            <v>834.303</v>
          </cell>
          <cell r="F3956">
            <v>834.303</v>
          </cell>
          <cell r="G3956">
            <v>834.28800000000001</v>
          </cell>
          <cell r="H3956">
            <v>834.28800000000001</v>
          </cell>
          <cell r="I3956">
            <v>833.34799999999996</v>
          </cell>
          <cell r="J3956">
            <v>832.86199999999997</v>
          </cell>
          <cell r="K3956">
            <v>0.8950000000000955</v>
          </cell>
          <cell r="L3956">
            <v>1.3810000000000855</v>
          </cell>
          <cell r="M3956" t="str">
            <v>FILL</v>
          </cell>
          <cell r="N3956" t="str">
            <v>FILL</v>
          </cell>
          <cell r="O3956">
            <v>1</v>
          </cell>
        </row>
        <row r="3957">
          <cell r="B3957">
            <v>301460</v>
          </cell>
          <cell r="D3957">
            <v>834.49400000000003</v>
          </cell>
          <cell r="E3957">
            <v>834.26900000000001</v>
          </cell>
          <cell r="F3957">
            <v>834.26900000000001</v>
          </cell>
          <cell r="G3957">
            <v>834.25400000000002</v>
          </cell>
          <cell r="H3957">
            <v>834.25400000000002</v>
          </cell>
          <cell r="I3957">
            <v>832.99099999999999</v>
          </cell>
          <cell r="J3957">
            <v>832.84500000000003</v>
          </cell>
          <cell r="K3957">
            <v>1.2180000000000746</v>
          </cell>
          <cell r="L3957">
            <v>1.3640000000000327</v>
          </cell>
          <cell r="M3957" t="str">
            <v>FILL</v>
          </cell>
          <cell r="N3957" t="str">
            <v>FILL</v>
          </cell>
          <cell r="O3957">
            <v>1</v>
          </cell>
        </row>
        <row r="3958">
          <cell r="B3958">
            <v>301470</v>
          </cell>
          <cell r="D3958">
            <v>834.46</v>
          </cell>
          <cell r="E3958">
            <v>834.23500000000001</v>
          </cell>
          <cell r="F3958">
            <v>834.23500000000001</v>
          </cell>
          <cell r="G3958">
            <v>834.22</v>
          </cell>
          <cell r="H3958">
            <v>834.22</v>
          </cell>
          <cell r="I3958">
            <v>833.04700000000003</v>
          </cell>
          <cell r="J3958">
            <v>832.76700000000005</v>
          </cell>
          <cell r="K3958">
            <v>1.1280000000000427</v>
          </cell>
          <cell r="L3958">
            <v>1.4080000000000155</v>
          </cell>
          <cell r="M3958" t="str">
            <v>FILL</v>
          </cell>
          <cell r="N3958" t="str">
            <v>FILL</v>
          </cell>
          <cell r="O3958">
            <v>1</v>
          </cell>
        </row>
        <row r="3959">
          <cell r="B3959">
            <v>301480</v>
          </cell>
          <cell r="D3959">
            <v>834.42600000000004</v>
          </cell>
          <cell r="E3959">
            <v>834.20100000000002</v>
          </cell>
          <cell r="F3959">
            <v>834.20100000000002</v>
          </cell>
          <cell r="G3959">
            <v>834.18600000000004</v>
          </cell>
          <cell r="H3959">
            <v>834.18600000000004</v>
          </cell>
          <cell r="I3959">
            <v>833.09900000000005</v>
          </cell>
          <cell r="J3959">
            <v>832.78099999999995</v>
          </cell>
          <cell r="K3959">
            <v>1.04200000000003</v>
          </cell>
          <cell r="L3959">
            <v>1.3600000000001273</v>
          </cell>
          <cell r="M3959" t="str">
            <v>FILL</v>
          </cell>
          <cell r="N3959" t="str">
            <v>FILL</v>
          </cell>
          <cell r="O3959">
            <v>1</v>
          </cell>
        </row>
        <row r="3960">
          <cell r="B3960">
            <v>301490</v>
          </cell>
          <cell r="D3960">
            <v>834.39200000000005</v>
          </cell>
          <cell r="E3960">
            <v>834.16700000000003</v>
          </cell>
          <cell r="F3960">
            <v>834.16700000000003</v>
          </cell>
          <cell r="G3960">
            <v>834.15200000000004</v>
          </cell>
          <cell r="H3960">
            <v>834.15200000000004</v>
          </cell>
          <cell r="I3960">
            <v>832.96100000000001</v>
          </cell>
          <cell r="J3960">
            <v>832.58</v>
          </cell>
          <cell r="K3960">
            <v>1.1460000000000719</v>
          </cell>
          <cell r="L3960">
            <v>1.5270000000000437</v>
          </cell>
          <cell r="M3960" t="str">
            <v>FILL</v>
          </cell>
          <cell r="N3960" t="str">
            <v>FILL</v>
          </cell>
          <cell r="O3960">
            <v>1</v>
          </cell>
        </row>
        <row r="3961">
          <cell r="B3961">
            <v>301500</v>
          </cell>
          <cell r="D3961">
            <v>834.35799999999995</v>
          </cell>
          <cell r="E3961">
            <v>834.13300000000004</v>
          </cell>
          <cell r="F3961">
            <v>834.13300000000004</v>
          </cell>
          <cell r="G3961">
            <v>834.11800000000005</v>
          </cell>
          <cell r="H3961">
            <v>834.11800000000005</v>
          </cell>
          <cell r="I3961">
            <v>833.01800000000003</v>
          </cell>
          <cell r="J3961">
            <v>832.72400000000005</v>
          </cell>
          <cell r="K3961">
            <v>1.0550000000000637</v>
          </cell>
          <cell r="L3961">
            <v>1.3490000000000464</v>
          </cell>
          <cell r="M3961" t="str">
            <v>FILL</v>
          </cell>
          <cell r="N3961" t="str">
            <v>FILL</v>
          </cell>
          <cell r="O3961">
            <v>1</v>
          </cell>
        </row>
        <row r="3962">
          <cell r="B3962">
            <v>301510</v>
          </cell>
          <cell r="D3962">
            <v>834.32399999999996</v>
          </cell>
          <cell r="E3962">
            <v>834.09900000000005</v>
          </cell>
          <cell r="F3962">
            <v>834.09900000000005</v>
          </cell>
          <cell r="G3962">
            <v>834.08399999999995</v>
          </cell>
          <cell r="H3962">
            <v>834.08399999999995</v>
          </cell>
          <cell r="I3962">
            <v>832.41700000000003</v>
          </cell>
          <cell r="J3962">
            <v>832.87099999999998</v>
          </cell>
          <cell r="K3962">
            <v>1.6219999999996162</v>
          </cell>
          <cell r="L3962">
            <v>1.1679999999996653</v>
          </cell>
          <cell r="M3962" t="str">
            <v>FILL</v>
          </cell>
          <cell r="N3962" t="str">
            <v>FILL</v>
          </cell>
          <cell r="O3962">
            <v>1</v>
          </cell>
        </row>
        <row r="3963">
          <cell r="B3963">
            <v>301520</v>
          </cell>
          <cell r="D3963">
            <v>834.29100000000005</v>
          </cell>
          <cell r="E3963">
            <v>834.06600000000003</v>
          </cell>
          <cell r="F3963">
            <v>834.06600000000003</v>
          </cell>
          <cell r="G3963">
            <v>834.05100000000004</v>
          </cell>
          <cell r="H3963">
            <v>834.05100000000004</v>
          </cell>
          <cell r="I3963">
            <v>833.024</v>
          </cell>
          <cell r="J3963">
            <v>833.81799999999998</v>
          </cell>
          <cell r="K3963">
            <v>0.98200000000008458</v>
          </cell>
          <cell r="L3963">
            <v>0.18800000000010186</v>
          </cell>
          <cell r="M3963" t="str">
            <v>FILL</v>
          </cell>
          <cell r="N3963" t="str">
            <v>FILL</v>
          </cell>
          <cell r="O3963">
            <v>1</v>
          </cell>
        </row>
        <row r="3964">
          <cell r="B3964">
            <v>301530</v>
          </cell>
          <cell r="D3964">
            <v>834.25699999999995</v>
          </cell>
          <cell r="E3964">
            <v>834.03200000000004</v>
          </cell>
          <cell r="F3964">
            <v>834.03200000000004</v>
          </cell>
          <cell r="G3964">
            <v>834.01700000000005</v>
          </cell>
          <cell r="H3964">
            <v>834.01700000000005</v>
          </cell>
          <cell r="I3964">
            <v>833.07600000000002</v>
          </cell>
          <cell r="J3964">
            <v>833.22400000000005</v>
          </cell>
          <cell r="K3964">
            <v>0.89600000000007185</v>
          </cell>
          <cell r="L3964">
            <v>0.74800000000004729</v>
          </cell>
          <cell r="M3964" t="str">
            <v>FILL</v>
          </cell>
          <cell r="N3964" t="str">
            <v>FILL</v>
          </cell>
          <cell r="O3964">
            <v>1</v>
          </cell>
        </row>
        <row r="3965">
          <cell r="B3965">
            <v>301540</v>
          </cell>
          <cell r="D3965">
            <v>834.22299999999996</v>
          </cell>
          <cell r="E3965">
            <v>833.99800000000005</v>
          </cell>
          <cell r="F3965">
            <v>833.99800000000005</v>
          </cell>
          <cell r="G3965">
            <v>833.98299999999995</v>
          </cell>
          <cell r="H3965">
            <v>833.98299999999995</v>
          </cell>
          <cell r="I3965">
            <v>832.86300000000006</v>
          </cell>
          <cell r="J3965">
            <v>833.3</v>
          </cell>
          <cell r="K3965">
            <v>1.0749999999995907</v>
          </cell>
          <cell r="L3965">
            <v>0.63799999999969259</v>
          </cell>
          <cell r="M3965" t="str">
            <v>FILL</v>
          </cell>
          <cell r="N3965" t="str">
            <v>FILL</v>
          </cell>
          <cell r="O3965">
            <v>1</v>
          </cell>
        </row>
        <row r="3966">
          <cell r="B3966">
            <v>301550</v>
          </cell>
          <cell r="D3966">
            <v>834.18899999999996</v>
          </cell>
          <cell r="E3966">
            <v>833.96400000000006</v>
          </cell>
          <cell r="F3966">
            <v>833.96400000000006</v>
          </cell>
          <cell r="G3966">
            <v>833.94899999999996</v>
          </cell>
          <cell r="H3966">
            <v>833.94899999999996</v>
          </cell>
          <cell r="I3966">
            <v>832.91</v>
          </cell>
          <cell r="J3966">
            <v>832.947</v>
          </cell>
          <cell r="K3966">
            <v>0.99399999999968713</v>
          </cell>
          <cell r="L3966">
            <v>0.95699999999965257</v>
          </cell>
          <cell r="M3966" t="str">
            <v>FILL</v>
          </cell>
          <cell r="N3966" t="str">
            <v>FILL</v>
          </cell>
          <cell r="O3966">
            <v>1</v>
          </cell>
        </row>
        <row r="3967">
          <cell r="B3967">
            <v>301560</v>
          </cell>
          <cell r="D3967">
            <v>834.15499999999997</v>
          </cell>
          <cell r="E3967">
            <v>833.93</v>
          </cell>
          <cell r="F3967">
            <v>833.93</v>
          </cell>
          <cell r="G3967">
            <v>833.91499999999996</v>
          </cell>
          <cell r="H3967">
            <v>833.91499999999996</v>
          </cell>
          <cell r="I3967">
            <v>832.85199999999998</v>
          </cell>
          <cell r="J3967">
            <v>832.63900000000001</v>
          </cell>
          <cell r="K3967">
            <v>1.0180000000000291</v>
          </cell>
          <cell r="L3967">
            <v>1.2309999999999945</v>
          </cell>
          <cell r="M3967" t="str">
            <v>FILL</v>
          </cell>
          <cell r="N3967" t="str">
            <v>FILL</v>
          </cell>
          <cell r="O3967">
            <v>1</v>
          </cell>
        </row>
        <row r="3968">
          <cell r="B3968">
            <v>301570</v>
          </cell>
          <cell r="D3968">
            <v>834.12099999999998</v>
          </cell>
          <cell r="E3968">
            <v>833.89599999999996</v>
          </cell>
          <cell r="F3968">
            <v>833.89599999999996</v>
          </cell>
          <cell r="G3968">
            <v>833.88099999999997</v>
          </cell>
          <cell r="H3968">
            <v>833.88099999999997</v>
          </cell>
          <cell r="I3968">
            <v>832.702</v>
          </cell>
          <cell r="J3968">
            <v>832.822</v>
          </cell>
          <cell r="K3968">
            <v>1.1340000000000146</v>
          </cell>
          <cell r="L3968">
            <v>1.01400000000001</v>
          </cell>
          <cell r="M3968" t="str">
            <v>FILL</v>
          </cell>
          <cell r="N3968" t="str">
            <v>FILL</v>
          </cell>
          <cell r="O3968">
            <v>1</v>
          </cell>
        </row>
        <row r="3969">
          <cell r="B3969">
            <v>301580</v>
          </cell>
          <cell r="D3969">
            <v>834.08699999999999</v>
          </cell>
          <cell r="E3969">
            <v>833.86199999999997</v>
          </cell>
          <cell r="F3969">
            <v>833.86199999999997</v>
          </cell>
          <cell r="G3969">
            <v>833.84699999999998</v>
          </cell>
          <cell r="H3969">
            <v>833.84699999999998</v>
          </cell>
          <cell r="I3969">
            <v>832.25699999999995</v>
          </cell>
          <cell r="J3969">
            <v>832.66</v>
          </cell>
          <cell r="K3969">
            <v>1.5450000000000728</v>
          </cell>
          <cell r="L3969">
            <v>1.1420000000000528</v>
          </cell>
          <cell r="M3969" t="str">
            <v>FILL</v>
          </cell>
          <cell r="N3969" t="str">
            <v>FILL</v>
          </cell>
          <cell r="O3969">
            <v>1</v>
          </cell>
        </row>
        <row r="3970">
          <cell r="B3970">
            <v>301590</v>
          </cell>
          <cell r="D3970">
            <v>834.053</v>
          </cell>
          <cell r="E3970">
            <v>833.82799999999997</v>
          </cell>
          <cell r="F3970">
            <v>833.82799999999997</v>
          </cell>
          <cell r="G3970">
            <v>833.81299999999999</v>
          </cell>
          <cell r="H3970">
            <v>833.81299999999999</v>
          </cell>
          <cell r="I3970">
            <v>832.26900000000001</v>
          </cell>
          <cell r="J3970">
            <v>832.53200000000004</v>
          </cell>
          <cell r="K3970">
            <v>1.4990000000000236</v>
          </cell>
          <cell r="L3970">
            <v>1.23599999999999</v>
          </cell>
          <cell r="M3970" t="str">
            <v>FILL</v>
          </cell>
          <cell r="N3970" t="str">
            <v>FILL</v>
          </cell>
          <cell r="O3970">
            <v>1</v>
          </cell>
        </row>
        <row r="3971">
          <cell r="B3971">
            <v>301600</v>
          </cell>
          <cell r="D3971">
            <v>834.01900000000001</v>
          </cell>
          <cell r="E3971">
            <v>833.79399999999998</v>
          </cell>
          <cell r="F3971">
            <v>833.79399999999998</v>
          </cell>
          <cell r="G3971">
            <v>833.779</v>
          </cell>
          <cell r="H3971">
            <v>833.779</v>
          </cell>
          <cell r="I3971">
            <v>832.26900000000001</v>
          </cell>
          <cell r="J3971">
            <v>832.60400000000004</v>
          </cell>
          <cell r="K3971">
            <v>1.4650000000000318</v>
          </cell>
          <cell r="L3971">
            <v>1.1299999999999955</v>
          </cell>
          <cell r="M3971" t="str">
            <v>FILL</v>
          </cell>
          <cell r="N3971" t="str">
            <v>FILL</v>
          </cell>
          <cell r="O3971">
            <v>1</v>
          </cell>
        </row>
        <row r="3972">
          <cell r="B3972">
            <v>301610</v>
          </cell>
          <cell r="D3972">
            <v>833.98500000000001</v>
          </cell>
          <cell r="E3972">
            <v>833.76</v>
          </cell>
          <cell r="F3972">
            <v>833.76</v>
          </cell>
          <cell r="G3972">
            <v>833.745</v>
          </cell>
          <cell r="H3972">
            <v>833.745</v>
          </cell>
          <cell r="I3972">
            <v>832.149</v>
          </cell>
          <cell r="J3972">
            <v>832.92</v>
          </cell>
          <cell r="K3972">
            <v>1.5510000000000446</v>
          </cell>
          <cell r="L3972">
            <v>0.7800000000000864</v>
          </cell>
          <cell r="M3972" t="str">
            <v>FILL</v>
          </cell>
          <cell r="N3972" t="str">
            <v>FILL</v>
          </cell>
          <cell r="O3972">
            <v>1</v>
          </cell>
        </row>
        <row r="3973">
          <cell r="B3973">
            <v>301620</v>
          </cell>
          <cell r="D3973">
            <v>833.95100000000002</v>
          </cell>
          <cell r="E3973">
            <v>833.726</v>
          </cell>
          <cell r="F3973">
            <v>833.726</v>
          </cell>
          <cell r="G3973">
            <v>833.71100000000001</v>
          </cell>
          <cell r="H3973">
            <v>833.71100000000001</v>
          </cell>
          <cell r="I3973">
            <v>831.99800000000005</v>
          </cell>
          <cell r="J3973">
            <v>832.82299999999998</v>
          </cell>
          <cell r="K3973">
            <v>1.6680000000000064</v>
          </cell>
          <cell r="L3973">
            <v>0.84300000000007458</v>
          </cell>
          <cell r="M3973" t="str">
            <v>FILL</v>
          </cell>
          <cell r="N3973" t="str">
            <v>FILL</v>
          </cell>
          <cell r="O3973">
            <v>1</v>
          </cell>
        </row>
        <row r="3974">
          <cell r="B3974">
            <v>301630</v>
          </cell>
          <cell r="D3974">
            <v>833.91700000000003</v>
          </cell>
          <cell r="E3974">
            <v>833.69200000000001</v>
          </cell>
          <cell r="F3974">
            <v>833.69200000000001</v>
          </cell>
          <cell r="G3974">
            <v>833.67700000000002</v>
          </cell>
          <cell r="H3974">
            <v>833.67700000000002</v>
          </cell>
          <cell r="I3974">
            <v>831.91499999999996</v>
          </cell>
          <cell r="J3974">
            <v>832.43899999999996</v>
          </cell>
          <cell r="K3974">
            <v>1.7170000000000982</v>
          </cell>
          <cell r="L3974">
            <v>1.1930000000000973</v>
          </cell>
          <cell r="M3974" t="str">
            <v>FILL</v>
          </cell>
          <cell r="N3974" t="str">
            <v>FILL</v>
          </cell>
          <cell r="O3974">
            <v>1</v>
          </cell>
        </row>
        <row r="3975">
          <cell r="B3975">
            <v>301640</v>
          </cell>
          <cell r="D3975">
            <v>833.88400000000001</v>
          </cell>
          <cell r="E3975">
            <v>833.65899999999999</v>
          </cell>
          <cell r="F3975">
            <v>833.65899999999999</v>
          </cell>
          <cell r="G3975">
            <v>833.64400000000001</v>
          </cell>
          <cell r="H3975">
            <v>833.64400000000001</v>
          </cell>
          <cell r="I3975">
            <v>831.947</v>
          </cell>
          <cell r="J3975">
            <v>831.9</v>
          </cell>
          <cell r="K3975">
            <v>1.6520000000000437</v>
          </cell>
          <cell r="L3975">
            <v>1.6990000000000691</v>
          </cell>
          <cell r="M3975" t="str">
            <v>FILL</v>
          </cell>
          <cell r="N3975" t="str">
            <v>FILL</v>
          </cell>
          <cell r="O3975">
            <v>1</v>
          </cell>
        </row>
        <row r="3976">
          <cell r="B3976">
            <v>301650</v>
          </cell>
          <cell r="D3976">
            <v>833.85</v>
          </cell>
          <cell r="E3976">
            <v>833.625</v>
          </cell>
          <cell r="F3976">
            <v>833.625</v>
          </cell>
          <cell r="G3976">
            <v>833.61</v>
          </cell>
          <cell r="H3976">
            <v>833.61</v>
          </cell>
          <cell r="I3976">
            <v>831.98099999999999</v>
          </cell>
          <cell r="J3976">
            <v>832.38099999999997</v>
          </cell>
          <cell r="K3976">
            <v>1.58400000000006</v>
          </cell>
          <cell r="L3976">
            <v>1.1840000000000828</v>
          </cell>
          <cell r="M3976" t="str">
            <v>FILL</v>
          </cell>
          <cell r="N3976" t="str">
            <v>FILL</v>
          </cell>
          <cell r="O3976">
            <v>1</v>
          </cell>
        </row>
        <row r="3977">
          <cell r="B3977">
            <v>301660</v>
          </cell>
          <cell r="D3977">
            <v>833.81600000000003</v>
          </cell>
          <cell r="E3977">
            <v>833.59100000000001</v>
          </cell>
          <cell r="F3977">
            <v>833.59100000000001</v>
          </cell>
          <cell r="G3977">
            <v>833.57600000000002</v>
          </cell>
          <cell r="H3977">
            <v>833.57600000000002</v>
          </cell>
          <cell r="I3977">
            <v>832.01499999999999</v>
          </cell>
          <cell r="J3977">
            <v>832.22400000000005</v>
          </cell>
          <cell r="K3977">
            <v>1.5160000000000764</v>
          </cell>
          <cell r="L3977">
            <v>1.3070000000000164</v>
          </cell>
          <cell r="M3977" t="str">
            <v>FILL</v>
          </cell>
          <cell r="N3977" t="str">
            <v>FILL</v>
          </cell>
          <cell r="O3977">
            <v>1</v>
          </cell>
        </row>
        <row r="3978">
          <cell r="B3978">
            <v>301670</v>
          </cell>
          <cell r="D3978">
            <v>833.78200000000004</v>
          </cell>
          <cell r="E3978">
            <v>833.55700000000002</v>
          </cell>
          <cell r="F3978">
            <v>833.55700000000002</v>
          </cell>
          <cell r="G3978">
            <v>833.54200000000003</v>
          </cell>
          <cell r="H3978">
            <v>833.54200000000003</v>
          </cell>
          <cell r="I3978">
            <v>831.79899999999998</v>
          </cell>
          <cell r="J3978">
            <v>832.35900000000004</v>
          </cell>
          <cell r="K3978">
            <v>1.6980000000000928</v>
          </cell>
          <cell r="L3978">
            <v>1.1380000000000337</v>
          </cell>
          <cell r="M3978" t="str">
            <v>FILL</v>
          </cell>
          <cell r="N3978" t="str">
            <v>FILL</v>
          </cell>
          <cell r="O3978">
            <v>1</v>
          </cell>
        </row>
        <row r="3979">
          <cell r="B3979">
            <v>301680</v>
          </cell>
          <cell r="D3979">
            <v>833.74800000000005</v>
          </cell>
          <cell r="E3979">
            <v>833.52300000000002</v>
          </cell>
          <cell r="F3979">
            <v>833.52300000000002</v>
          </cell>
          <cell r="G3979">
            <v>833.50800000000004</v>
          </cell>
          <cell r="H3979">
            <v>833.50800000000004</v>
          </cell>
          <cell r="I3979">
            <v>831.71299999999997</v>
          </cell>
          <cell r="J3979">
            <v>832.73900000000003</v>
          </cell>
          <cell r="K3979">
            <v>1.7500000000001137</v>
          </cell>
          <cell r="L3979">
            <v>0.72400000000004638</v>
          </cell>
          <cell r="M3979" t="str">
            <v>FILL</v>
          </cell>
          <cell r="N3979" t="str">
            <v>FILL</v>
          </cell>
          <cell r="O3979">
            <v>1</v>
          </cell>
        </row>
        <row r="3980">
          <cell r="B3980">
            <v>301690</v>
          </cell>
          <cell r="D3980">
            <v>833.71400000000006</v>
          </cell>
          <cell r="E3980">
            <v>833.48900000000003</v>
          </cell>
          <cell r="F3980">
            <v>833.48900000000003</v>
          </cell>
          <cell r="G3980">
            <v>833.47400000000005</v>
          </cell>
          <cell r="H3980">
            <v>833.47400000000005</v>
          </cell>
          <cell r="I3980">
            <v>831.62699999999995</v>
          </cell>
          <cell r="J3980">
            <v>832.72400000000005</v>
          </cell>
          <cell r="K3980">
            <v>1.8020000000001346</v>
          </cell>
          <cell r="L3980">
            <v>0.70500000000004093</v>
          </cell>
          <cell r="M3980" t="str">
            <v>FILL</v>
          </cell>
          <cell r="N3980" t="str">
            <v>FILL</v>
          </cell>
          <cell r="O3980">
            <v>1</v>
          </cell>
        </row>
        <row r="3981">
          <cell r="B3981">
            <v>301700</v>
          </cell>
          <cell r="D3981">
            <v>833.68</v>
          </cell>
          <cell r="E3981">
            <v>833.45500000000004</v>
          </cell>
          <cell r="F3981">
            <v>833.45500000000004</v>
          </cell>
          <cell r="G3981">
            <v>833.44</v>
          </cell>
          <cell r="H3981">
            <v>833.44</v>
          </cell>
          <cell r="I3981">
            <v>831.58100000000002</v>
          </cell>
          <cell r="J3981">
            <v>832.67499999999995</v>
          </cell>
          <cell r="K3981">
            <v>1.8140000000000782</v>
          </cell>
          <cell r="L3981">
            <v>0.72000000000014097</v>
          </cell>
          <cell r="M3981" t="str">
            <v>FILL</v>
          </cell>
          <cell r="N3981" t="str">
            <v>FILL</v>
          </cell>
          <cell r="O3981">
            <v>1</v>
          </cell>
        </row>
        <row r="3982">
          <cell r="B3982">
            <v>301710</v>
          </cell>
          <cell r="D3982">
            <v>833.64599999999996</v>
          </cell>
          <cell r="E3982">
            <v>833.42100000000005</v>
          </cell>
          <cell r="F3982">
            <v>833.42100000000005</v>
          </cell>
          <cell r="G3982">
            <v>833.40599999999995</v>
          </cell>
          <cell r="H3982">
            <v>833.40599999999995</v>
          </cell>
          <cell r="I3982">
            <v>831.95</v>
          </cell>
          <cell r="J3982">
            <v>832.51199999999994</v>
          </cell>
          <cell r="K3982">
            <v>1.4109999999996035</v>
          </cell>
          <cell r="L3982">
            <v>0.84899999999970532</v>
          </cell>
          <cell r="M3982" t="str">
            <v>FILL</v>
          </cell>
          <cell r="N3982" t="str">
            <v>FILL</v>
          </cell>
          <cell r="O3982">
            <v>1</v>
          </cell>
        </row>
        <row r="3983">
          <cell r="B3983">
            <v>301720</v>
          </cell>
          <cell r="D3983">
            <v>833.61199999999997</v>
          </cell>
          <cell r="E3983">
            <v>833.38699999999994</v>
          </cell>
          <cell r="F3983">
            <v>833.38699999999994</v>
          </cell>
          <cell r="G3983">
            <v>833.37199999999996</v>
          </cell>
          <cell r="H3983">
            <v>833.37199999999996</v>
          </cell>
          <cell r="I3983">
            <v>832.245</v>
          </cell>
          <cell r="J3983">
            <v>832.48900000000003</v>
          </cell>
          <cell r="K3983">
            <v>1.0819999999999936</v>
          </cell>
          <cell r="L3983">
            <v>0.83799999999996544</v>
          </cell>
          <cell r="M3983" t="str">
            <v>FILL</v>
          </cell>
          <cell r="N3983" t="str">
            <v>FILL</v>
          </cell>
          <cell r="O3983">
            <v>1</v>
          </cell>
        </row>
        <row r="3984">
          <cell r="B3984">
            <v>301730</v>
          </cell>
          <cell r="D3984">
            <v>833.57799999999997</v>
          </cell>
          <cell r="E3984">
            <v>833.35299999999995</v>
          </cell>
          <cell r="F3984">
            <v>833.35299999999995</v>
          </cell>
          <cell r="G3984">
            <v>833.33799999999997</v>
          </cell>
          <cell r="H3984">
            <v>833.33799999999997</v>
          </cell>
          <cell r="I3984">
            <v>832.30499999999995</v>
          </cell>
          <cell r="J3984">
            <v>832.00699999999995</v>
          </cell>
          <cell r="K3984">
            <v>0.98800000000005639</v>
          </cell>
          <cell r="L3984">
            <v>1.2860000000000582</v>
          </cell>
          <cell r="M3984" t="str">
            <v>FILL</v>
          </cell>
          <cell r="N3984" t="str">
            <v>FILL</v>
          </cell>
          <cell r="O3984">
            <v>1</v>
          </cell>
        </row>
        <row r="3985">
          <cell r="B3985">
            <v>301740</v>
          </cell>
          <cell r="D3985">
            <v>833.54399999999998</v>
          </cell>
          <cell r="E3985">
            <v>833.31899999999996</v>
          </cell>
          <cell r="F3985">
            <v>833.31899999999996</v>
          </cell>
          <cell r="G3985">
            <v>833.30399999999997</v>
          </cell>
          <cell r="H3985">
            <v>833.30399999999997</v>
          </cell>
          <cell r="I3985">
            <v>832.36099999999999</v>
          </cell>
          <cell r="J3985">
            <v>831.78700000000003</v>
          </cell>
          <cell r="K3985">
            <v>0.89800000000002456</v>
          </cell>
          <cell r="L3985">
            <v>1.47199999999998</v>
          </cell>
          <cell r="M3985" t="str">
            <v>FILL</v>
          </cell>
          <cell r="N3985" t="str">
            <v>FILL</v>
          </cell>
          <cell r="O3985">
            <v>1</v>
          </cell>
        </row>
        <row r="3986">
          <cell r="B3986">
            <v>301750</v>
          </cell>
          <cell r="D3986">
            <v>833.51099999999997</v>
          </cell>
          <cell r="E3986">
            <v>833.28599999999994</v>
          </cell>
          <cell r="F3986">
            <v>833.28599999999994</v>
          </cell>
          <cell r="G3986">
            <v>833.27099999999996</v>
          </cell>
          <cell r="H3986">
            <v>833.27099999999996</v>
          </cell>
          <cell r="I3986">
            <v>832.12199999999996</v>
          </cell>
          <cell r="J3986">
            <v>832.17600000000004</v>
          </cell>
          <cell r="K3986">
            <v>1.1040000000000418</v>
          </cell>
          <cell r="L3986">
            <v>1.0499999999999545</v>
          </cell>
          <cell r="M3986" t="str">
            <v>FILL</v>
          </cell>
          <cell r="N3986" t="str">
            <v>FILL</v>
          </cell>
          <cell r="O3986">
            <v>1</v>
          </cell>
        </row>
        <row r="3987">
          <cell r="B3987">
            <v>301760</v>
          </cell>
          <cell r="D3987">
            <v>833.47699999999998</v>
          </cell>
          <cell r="E3987">
            <v>833.25199999999995</v>
          </cell>
          <cell r="F3987">
            <v>833.25199999999995</v>
          </cell>
          <cell r="G3987">
            <v>833.23699999999997</v>
          </cell>
          <cell r="H3987">
            <v>833.23699999999997</v>
          </cell>
          <cell r="I3987">
            <v>831.77800000000002</v>
          </cell>
          <cell r="J3987">
            <v>831.94799999999998</v>
          </cell>
          <cell r="K3987">
            <v>1.4139999999999873</v>
          </cell>
          <cell r="L3987">
            <v>1.2440000000000282</v>
          </cell>
          <cell r="M3987" t="str">
            <v>FILL</v>
          </cell>
          <cell r="N3987" t="str">
            <v>FILL</v>
          </cell>
          <cell r="O3987">
            <v>1</v>
          </cell>
        </row>
        <row r="3988">
          <cell r="B3988">
            <v>301770</v>
          </cell>
          <cell r="D3988">
            <v>833.44299999999998</v>
          </cell>
          <cell r="E3988">
            <v>833.21799999999996</v>
          </cell>
          <cell r="F3988">
            <v>833.21799999999996</v>
          </cell>
          <cell r="G3988">
            <v>833.20299999999997</v>
          </cell>
          <cell r="H3988">
            <v>833.20299999999997</v>
          </cell>
          <cell r="I3988">
            <v>831.98</v>
          </cell>
          <cell r="J3988">
            <v>831.78800000000001</v>
          </cell>
          <cell r="K3988">
            <v>1.1779999999999973</v>
          </cell>
          <cell r="L3988">
            <v>1.3700000000000045</v>
          </cell>
          <cell r="M3988" t="str">
            <v>FILL</v>
          </cell>
          <cell r="N3988" t="str">
            <v>FILL</v>
          </cell>
          <cell r="O3988">
            <v>1</v>
          </cell>
        </row>
        <row r="3989">
          <cell r="B3989">
            <v>301780</v>
          </cell>
          <cell r="D3989">
            <v>833.40899999999999</v>
          </cell>
          <cell r="E3989">
            <v>833.18399999999997</v>
          </cell>
          <cell r="F3989">
            <v>833.18399999999997</v>
          </cell>
          <cell r="G3989">
            <v>833.16899999999998</v>
          </cell>
          <cell r="H3989">
            <v>833.16899999999998</v>
          </cell>
          <cell r="I3989">
            <v>832.21500000000003</v>
          </cell>
          <cell r="J3989">
            <v>832.41399999999999</v>
          </cell>
          <cell r="K3989">
            <v>0.90899999999999181</v>
          </cell>
          <cell r="L3989">
            <v>0.71000000000003638</v>
          </cell>
          <cell r="M3989" t="str">
            <v>FILL</v>
          </cell>
          <cell r="N3989" t="str">
            <v>FILL</v>
          </cell>
          <cell r="O3989">
            <v>1</v>
          </cell>
        </row>
        <row r="3990">
          <cell r="B3990">
            <v>301790</v>
          </cell>
          <cell r="D3990">
            <v>833.375</v>
          </cell>
          <cell r="E3990">
            <v>833.15</v>
          </cell>
          <cell r="F3990">
            <v>833.15</v>
          </cell>
          <cell r="G3990">
            <v>833.13499999999999</v>
          </cell>
          <cell r="H3990">
            <v>833.13499999999999</v>
          </cell>
          <cell r="I3990">
            <v>832.44899999999996</v>
          </cell>
          <cell r="J3990">
            <v>832.33799999999997</v>
          </cell>
          <cell r="K3990">
            <v>0.6410000000000764</v>
          </cell>
          <cell r="L3990">
            <v>0.75200000000006639</v>
          </cell>
          <cell r="M3990" t="str">
            <v>FILL</v>
          </cell>
          <cell r="N3990" t="str">
            <v>FILL</v>
          </cell>
          <cell r="O3990">
            <v>1</v>
          </cell>
        </row>
        <row r="3991">
          <cell r="B3991">
            <v>301800</v>
          </cell>
          <cell r="D3991">
            <v>833.34400000000005</v>
          </cell>
          <cell r="E3991">
            <v>833.11900000000003</v>
          </cell>
          <cell r="F3991">
            <v>833.11900000000003</v>
          </cell>
          <cell r="G3991">
            <v>833.10400000000004</v>
          </cell>
          <cell r="H3991">
            <v>833.10400000000004</v>
          </cell>
          <cell r="I3991">
            <v>832.59299999999996</v>
          </cell>
          <cell r="J3991">
            <v>832.35599999999999</v>
          </cell>
          <cell r="K3991">
            <v>0.46600000000012187</v>
          </cell>
          <cell r="L3991">
            <v>0.70300000000008822</v>
          </cell>
          <cell r="M3991" t="str">
            <v>FILL</v>
          </cell>
          <cell r="N3991" t="str">
            <v>FILL</v>
          </cell>
          <cell r="O3991">
            <v>1</v>
          </cell>
        </row>
        <row r="3992">
          <cell r="B3992">
            <v>301810</v>
          </cell>
          <cell r="D3992">
            <v>833.32</v>
          </cell>
          <cell r="E3992">
            <v>833.09500000000003</v>
          </cell>
          <cell r="F3992">
            <v>833.09500000000003</v>
          </cell>
          <cell r="G3992">
            <v>833.08</v>
          </cell>
          <cell r="H3992">
            <v>833.08</v>
          </cell>
          <cell r="I3992">
            <v>832.47</v>
          </cell>
          <cell r="J3992">
            <v>832.36500000000001</v>
          </cell>
          <cell r="K3992">
            <v>0.56500000000005457</v>
          </cell>
          <cell r="L3992">
            <v>0.67000000000007276</v>
          </cell>
          <cell r="M3992" t="str">
            <v>FILL</v>
          </cell>
          <cell r="N3992" t="str">
            <v>FILL</v>
          </cell>
          <cell r="O3992">
            <v>1</v>
          </cell>
        </row>
        <row r="3993">
          <cell r="B3993">
            <v>301820</v>
          </cell>
          <cell r="D3993">
            <v>833.30200000000002</v>
          </cell>
          <cell r="E3993">
            <v>833.077</v>
          </cell>
          <cell r="F3993">
            <v>833.077</v>
          </cell>
          <cell r="G3993">
            <v>833.06200000000001</v>
          </cell>
          <cell r="H3993">
            <v>833.06200000000001</v>
          </cell>
          <cell r="I3993">
            <v>832.37400000000002</v>
          </cell>
          <cell r="J3993">
            <v>832.29899999999998</v>
          </cell>
          <cell r="K3993">
            <v>0.6430000000000291</v>
          </cell>
          <cell r="L3993">
            <v>0.71800000000007458</v>
          </cell>
          <cell r="M3993" t="str">
            <v>FILL</v>
          </cell>
          <cell r="N3993" t="str">
            <v>FILL</v>
          </cell>
          <cell r="O3993">
            <v>1</v>
          </cell>
        </row>
        <row r="3994">
          <cell r="B3994">
            <v>301830</v>
          </cell>
          <cell r="D3994">
            <v>833.29100000000005</v>
          </cell>
          <cell r="E3994">
            <v>833.06600000000003</v>
          </cell>
          <cell r="F3994">
            <v>833.06600000000003</v>
          </cell>
          <cell r="G3994">
            <v>833.05100000000004</v>
          </cell>
          <cell r="H3994">
            <v>833.05100000000004</v>
          </cell>
          <cell r="I3994">
            <v>831.60799999999995</v>
          </cell>
          <cell r="J3994">
            <v>832.12099999999998</v>
          </cell>
          <cell r="K3994">
            <v>1.3980000000001382</v>
          </cell>
          <cell r="L3994">
            <v>0.88500000000010459</v>
          </cell>
          <cell r="M3994" t="str">
            <v>FILL</v>
          </cell>
          <cell r="N3994" t="str">
            <v>FILL</v>
          </cell>
          <cell r="O3994">
            <v>1</v>
          </cell>
        </row>
        <row r="3995">
          <cell r="B3995">
            <v>301840</v>
          </cell>
          <cell r="D3995">
            <v>833.28599999999994</v>
          </cell>
          <cell r="E3995">
            <v>833.06100000000004</v>
          </cell>
          <cell r="F3995">
            <v>833.06100000000004</v>
          </cell>
          <cell r="G3995">
            <v>833.04600000000005</v>
          </cell>
          <cell r="H3995">
            <v>833.04600000000005</v>
          </cell>
          <cell r="I3995">
            <v>831.93600000000004</v>
          </cell>
          <cell r="J3995">
            <v>831.99099999999999</v>
          </cell>
          <cell r="K3995">
            <v>1.0650000000000546</v>
          </cell>
          <cell r="L3995">
            <v>1.0100000000001046</v>
          </cell>
          <cell r="M3995" t="str">
            <v>FILL</v>
          </cell>
          <cell r="N3995" t="str">
            <v>FILL</v>
          </cell>
          <cell r="O3995">
            <v>1</v>
          </cell>
        </row>
        <row r="3996">
          <cell r="B3996">
            <v>301850</v>
          </cell>
          <cell r="D3996">
            <v>833.28800000000001</v>
          </cell>
          <cell r="E3996">
            <v>833.06299999999999</v>
          </cell>
          <cell r="F3996">
            <v>833.06299999999999</v>
          </cell>
          <cell r="G3996">
            <v>833.048</v>
          </cell>
          <cell r="H3996">
            <v>833.048</v>
          </cell>
          <cell r="I3996">
            <v>831.86500000000001</v>
          </cell>
          <cell r="J3996">
            <v>832.21699999999998</v>
          </cell>
          <cell r="K3996">
            <v>1.1380000000000337</v>
          </cell>
          <cell r="L3996">
            <v>0.78600000000005821</v>
          </cell>
          <cell r="M3996" t="str">
            <v>FILL</v>
          </cell>
          <cell r="N3996" t="str">
            <v>FILL</v>
          </cell>
          <cell r="O3996">
            <v>1</v>
          </cell>
        </row>
        <row r="3997">
          <cell r="B3997">
            <v>301860</v>
          </cell>
          <cell r="D3997">
            <v>833.29600000000005</v>
          </cell>
          <cell r="E3997">
            <v>833.07100000000003</v>
          </cell>
          <cell r="F3997">
            <v>833.07100000000003</v>
          </cell>
          <cell r="G3997">
            <v>833.05600000000004</v>
          </cell>
          <cell r="H3997">
            <v>833.05600000000004</v>
          </cell>
          <cell r="I3997">
            <v>832.56399999999996</v>
          </cell>
          <cell r="J3997">
            <v>832.36599999999999</v>
          </cell>
          <cell r="K3997">
            <v>0.44700000000011642</v>
          </cell>
          <cell r="L3997">
            <v>0.6450000000000955</v>
          </cell>
          <cell r="M3997" t="str">
            <v>FILL</v>
          </cell>
          <cell r="N3997" t="str">
            <v>FILL</v>
          </cell>
          <cell r="O3997">
            <v>1</v>
          </cell>
        </row>
        <row r="3998">
          <cell r="B3998">
            <v>301870</v>
          </cell>
          <cell r="D3998">
            <v>833.31100000000004</v>
          </cell>
          <cell r="E3998">
            <v>833.08600000000001</v>
          </cell>
          <cell r="F3998">
            <v>833.08600000000001</v>
          </cell>
          <cell r="G3998">
            <v>833.07100000000003</v>
          </cell>
          <cell r="H3998">
            <v>833.07100000000003</v>
          </cell>
          <cell r="I3998">
            <v>832.78599999999994</v>
          </cell>
          <cell r="J3998">
            <v>832.15300000000002</v>
          </cell>
          <cell r="K3998">
            <v>0.24000000000012278</v>
          </cell>
          <cell r="L3998">
            <v>0.87300000000004729</v>
          </cell>
          <cell r="M3998" t="str">
            <v>FILL</v>
          </cell>
          <cell r="N3998" t="str">
            <v>FILL</v>
          </cell>
          <cell r="O3998">
            <v>1</v>
          </cell>
        </row>
        <row r="3999">
          <cell r="B3999">
            <v>301880</v>
          </cell>
          <cell r="D3999">
            <v>833.33299999999997</v>
          </cell>
          <cell r="E3999">
            <v>833.10799999999995</v>
          </cell>
          <cell r="F3999">
            <v>833.10799999999995</v>
          </cell>
          <cell r="G3999">
            <v>833.09299999999996</v>
          </cell>
          <cell r="H3999">
            <v>833.09299999999996</v>
          </cell>
          <cell r="I3999">
            <v>833.01599999999996</v>
          </cell>
          <cell r="J3999">
            <v>832.02099999999996</v>
          </cell>
          <cell r="K3999">
            <v>3.2000000000039108E-2</v>
          </cell>
          <cell r="L3999">
            <v>1.0270000000000437</v>
          </cell>
          <cell r="M3999" t="str">
            <v>FILL</v>
          </cell>
          <cell r="N3999" t="str">
            <v>FILL</v>
          </cell>
          <cell r="O3999">
            <v>1</v>
          </cell>
        </row>
        <row r="4000">
          <cell r="B4000">
            <v>301890</v>
          </cell>
          <cell r="D4000">
            <v>833.36099999999999</v>
          </cell>
          <cell r="E4000">
            <v>833.13599999999997</v>
          </cell>
          <cell r="F4000">
            <v>833.13599999999997</v>
          </cell>
          <cell r="G4000">
            <v>833.12099999999998</v>
          </cell>
          <cell r="H4000">
            <v>833.12099999999998</v>
          </cell>
          <cell r="I4000">
            <v>833.077</v>
          </cell>
          <cell r="J4000">
            <v>831.93</v>
          </cell>
          <cell r="K4000">
            <v>-9.9999999997635314E-4</v>
          </cell>
          <cell r="L4000">
            <v>1.1460000000000719</v>
          </cell>
          <cell r="M4000" t="str">
            <v>CUT</v>
          </cell>
          <cell r="N4000" t="str">
            <v>FILL</v>
          </cell>
          <cell r="O4000">
            <v>1</v>
          </cell>
        </row>
        <row r="4001">
          <cell r="B4001">
            <v>301900</v>
          </cell>
          <cell r="D4001">
            <v>833.39499999999998</v>
          </cell>
          <cell r="E4001">
            <v>833.17</v>
          </cell>
          <cell r="F4001">
            <v>833.17</v>
          </cell>
          <cell r="G4001">
            <v>833.15499999999997</v>
          </cell>
          <cell r="H4001">
            <v>833.15499999999997</v>
          </cell>
          <cell r="I4001">
            <v>833.11300000000006</v>
          </cell>
          <cell r="J4001">
            <v>832.01499999999999</v>
          </cell>
          <cell r="K4001">
            <v>-3.0000000000427463E-3</v>
          </cell>
          <cell r="L4001">
            <v>1.0950000000000273</v>
          </cell>
          <cell r="M4001" t="str">
            <v>CUT</v>
          </cell>
          <cell r="N4001" t="str">
            <v>FILL</v>
          </cell>
          <cell r="O4001">
            <v>1</v>
          </cell>
        </row>
        <row r="4002">
          <cell r="B4002">
            <v>301910</v>
          </cell>
          <cell r="D4002">
            <v>833.43600000000004</v>
          </cell>
          <cell r="E4002">
            <v>833.21100000000001</v>
          </cell>
          <cell r="F4002">
            <v>833.21100000000001</v>
          </cell>
          <cell r="G4002">
            <v>833.19600000000003</v>
          </cell>
          <cell r="H4002">
            <v>833.19600000000003</v>
          </cell>
          <cell r="I4002">
            <v>833.154</v>
          </cell>
          <cell r="J4002">
            <v>832.00699999999995</v>
          </cell>
          <cell r="K4002">
            <v>-2.9999999999290594E-3</v>
          </cell>
          <cell r="L4002">
            <v>1.1440000000001191</v>
          </cell>
          <cell r="M4002" t="str">
            <v>CUT</v>
          </cell>
          <cell r="N4002" t="str">
            <v>FILL</v>
          </cell>
          <cell r="O4002">
            <v>1</v>
          </cell>
        </row>
        <row r="4003">
          <cell r="B4003">
            <v>301920</v>
          </cell>
          <cell r="D4003">
            <v>833.48400000000004</v>
          </cell>
          <cell r="E4003">
            <v>833.25900000000001</v>
          </cell>
          <cell r="F4003">
            <v>833.25900000000001</v>
          </cell>
          <cell r="G4003">
            <v>833.24400000000003</v>
          </cell>
          <cell r="H4003">
            <v>833.24400000000003</v>
          </cell>
          <cell r="I4003">
            <v>833.13499999999999</v>
          </cell>
          <cell r="J4003">
            <v>832.05499999999995</v>
          </cell>
          <cell r="K4003">
            <v>6.4000000000078217E-2</v>
          </cell>
          <cell r="L4003">
            <v>1.1440000000001191</v>
          </cell>
          <cell r="M4003" t="str">
            <v>FILL</v>
          </cell>
          <cell r="N4003" t="str">
            <v>FILL</v>
          </cell>
          <cell r="O4003">
            <v>1</v>
          </cell>
        </row>
        <row r="4004">
          <cell r="B4004">
            <v>301930</v>
          </cell>
          <cell r="D4004">
            <v>833.53800000000001</v>
          </cell>
          <cell r="E4004">
            <v>833.31299999999999</v>
          </cell>
          <cell r="F4004">
            <v>833.31299999999999</v>
          </cell>
          <cell r="G4004">
            <v>833.298</v>
          </cell>
          <cell r="H4004">
            <v>833.298</v>
          </cell>
          <cell r="I4004">
            <v>833.13199999999995</v>
          </cell>
          <cell r="J4004">
            <v>832.19100000000003</v>
          </cell>
          <cell r="K4004">
            <v>0.12100000000009459</v>
          </cell>
          <cell r="L4004">
            <v>1.0620000000000118</v>
          </cell>
          <cell r="M4004" t="str">
            <v>FILL</v>
          </cell>
          <cell r="N4004" t="str">
            <v>FILL</v>
          </cell>
          <cell r="O4004">
            <v>1</v>
          </cell>
        </row>
        <row r="4005">
          <cell r="B4005">
            <v>301940</v>
          </cell>
          <cell r="D4005">
            <v>833.59799999999996</v>
          </cell>
          <cell r="E4005">
            <v>833.37300000000005</v>
          </cell>
          <cell r="F4005">
            <v>833.37300000000005</v>
          </cell>
          <cell r="G4005">
            <v>833.35799999999995</v>
          </cell>
          <cell r="H4005">
            <v>833.35799999999995</v>
          </cell>
          <cell r="I4005">
            <v>832.90099999999995</v>
          </cell>
          <cell r="J4005">
            <v>832.23099999999999</v>
          </cell>
          <cell r="K4005">
            <v>0.4119999999996935</v>
          </cell>
          <cell r="L4005">
            <v>1.0819999999996526</v>
          </cell>
          <cell r="M4005" t="str">
            <v>FILL</v>
          </cell>
          <cell r="N4005" t="str">
            <v>FILL</v>
          </cell>
          <cell r="O4005">
            <v>1</v>
          </cell>
        </row>
        <row r="4006">
          <cell r="B4006">
            <v>301950</v>
          </cell>
          <cell r="D4006">
            <v>833.66300000000001</v>
          </cell>
          <cell r="E4006">
            <v>833.43799999999999</v>
          </cell>
          <cell r="F4006">
            <v>833.43799999999999</v>
          </cell>
          <cell r="G4006">
            <v>833.423</v>
          </cell>
          <cell r="H4006">
            <v>833.423</v>
          </cell>
          <cell r="I4006">
            <v>832.92200000000003</v>
          </cell>
          <cell r="J4006">
            <v>832.09699999999998</v>
          </cell>
          <cell r="K4006">
            <v>0.45600000000001728</v>
          </cell>
          <cell r="L4006">
            <v>1.2810000000000628</v>
          </cell>
          <cell r="M4006" t="str">
            <v>FILL</v>
          </cell>
          <cell r="N4006" t="str">
            <v>FILL</v>
          </cell>
          <cell r="O4006">
            <v>1</v>
          </cell>
        </row>
        <row r="4007">
          <cell r="B4007">
            <v>301960</v>
          </cell>
          <cell r="D4007">
            <v>833.72699999999998</v>
          </cell>
          <cell r="E4007">
            <v>833.50199999999995</v>
          </cell>
          <cell r="F4007">
            <v>833.52</v>
          </cell>
          <cell r="G4007">
            <v>833.48699999999997</v>
          </cell>
          <cell r="H4007">
            <v>833.505</v>
          </cell>
          <cell r="I4007">
            <v>832.97400000000005</v>
          </cell>
          <cell r="J4007">
            <v>832.10299999999995</v>
          </cell>
          <cell r="K4007">
            <v>0.46799999999996089</v>
          </cell>
          <cell r="L4007">
            <v>1.3570000000000846</v>
          </cell>
          <cell r="M4007" t="str">
            <v>FILL</v>
          </cell>
          <cell r="N4007" t="str">
            <v>FILL</v>
          </cell>
          <cell r="O4007">
            <v>1</v>
          </cell>
        </row>
        <row r="4008">
          <cell r="B4008">
            <v>301970</v>
          </cell>
          <cell r="D4008">
            <v>833.79100000000005</v>
          </cell>
          <cell r="E4008">
            <v>833.56600000000003</v>
          </cell>
          <cell r="F4008">
            <v>833.65800000000002</v>
          </cell>
          <cell r="G4008">
            <v>833.55100000000004</v>
          </cell>
          <cell r="H4008">
            <v>833.64300000000003</v>
          </cell>
          <cell r="I4008">
            <v>833.07799999999997</v>
          </cell>
          <cell r="J4008">
            <v>832.04</v>
          </cell>
          <cell r="K4008">
            <v>0.42800000000011096</v>
          </cell>
          <cell r="L4008">
            <v>1.5580000000001064</v>
          </cell>
          <cell r="M4008" t="str">
            <v>FILL</v>
          </cell>
          <cell r="N4008" t="str">
            <v>FILL</v>
          </cell>
          <cell r="O4008">
            <v>1</v>
          </cell>
        </row>
        <row r="4009">
          <cell r="B4009">
            <v>301980</v>
          </cell>
          <cell r="D4009">
            <v>833.85500000000002</v>
          </cell>
          <cell r="E4009">
            <v>833.63</v>
          </cell>
          <cell r="F4009">
            <v>833.79600000000005</v>
          </cell>
          <cell r="G4009">
            <v>833.61500000000001</v>
          </cell>
          <cell r="H4009">
            <v>833.78099999999995</v>
          </cell>
          <cell r="I4009">
            <v>833.19100000000003</v>
          </cell>
          <cell r="J4009">
            <v>831.54399999999998</v>
          </cell>
          <cell r="K4009">
            <v>0.3790000000000191</v>
          </cell>
          <cell r="L4009">
            <v>2.1919999999996662</v>
          </cell>
          <cell r="M4009" t="str">
            <v>FILL</v>
          </cell>
          <cell r="N4009" t="str">
            <v>FILL</v>
          </cell>
          <cell r="O4009">
            <v>1</v>
          </cell>
        </row>
        <row r="4010">
          <cell r="B4010">
            <v>301990</v>
          </cell>
          <cell r="D4010">
            <v>833.91899999999998</v>
          </cell>
          <cell r="E4010">
            <v>833.69399999999996</v>
          </cell>
          <cell r="F4010">
            <v>833.93399999999997</v>
          </cell>
          <cell r="G4010">
            <v>833.67899999999997</v>
          </cell>
          <cell r="H4010">
            <v>833.91899999999998</v>
          </cell>
          <cell r="I4010">
            <v>833.24</v>
          </cell>
          <cell r="J4010">
            <v>831.13199999999995</v>
          </cell>
          <cell r="K4010">
            <v>0.39400000000000546</v>
          </cell>
          <cell r="L4010">
            <v>2.7420000000000755</v>
          </cell>
          <cell r="M4010" t="str">
            <v>FILL</v>
          </cell>
          <cell r="N4010" t="str">
            <v>FILL</v>
          </cell>
          <cell r="O4010">
            <v>1</v>
          </cell>
        </row>
        <row r="4011">
          <cell r="B4011">
            <v>302000</v>
          </cell>
          <cell r="D4011">
            <v>833.98099999999999</v>
          </cell>
          <cell r="E4011">
            <v>833.75599999999997</v>
          </cell>
          <cell r="F4011">
            <v>834.07</v>
          </cell>
          <cell r="G4011">
            <v>833.74099999999999</v>
          </cell>
          <cell r="H4011">
            <v>834.05499999999995</v>
          </cell>
          <cell r="I4011">
            <v>833.26700000000005</v>
          </cell>
          <cell r="J4011">
            <v>831.71699999999998</v>
          </cell>
          <cell r="K4011">
            <v>0.42899999999997362</v>
          </cell>
          <cell r="L4011">
            <v>2.2929999999996653</v>
          </cell>
          <cell r="M4011" t="str">
            <v>FILL</v>
          </cell>
          <cell r="N4011" t="str">
            <v>FILL</v>
          </cell>
          <cell r="O4011">
            <v>1</v>
          </cell>
        </row>
        <row r="4012">
          <cell r="B4012">
            <v>302010</v>
          </cell>
          <cell r="D4012">
            <v>834.03200000000004</v>
          </cell>
          <cell r="E4012">
            <v>833.80700000000002</v>
          </cell>
          <cell r="F4012">
            <v>834.19600000000003</v>
          </cell>
          <cell r="G4012">
            <v>833.79200000000003</v>
          </cell>
          <cell r="H4012">
            <v>834.18100000000004</v>
          </cell>
          <cell r="I4012">
            <v>833.33699999999999</v>
          </cell>
          <cell r="J4012">
            <v>832.22500000000002</v>
          </cell>
          <cell r="K4012">
            <v>0.41000000000008185</v>
          </cell>
          <cell r="L4012">
            <v>1.9110000000000582</v>
          </cell>
          <cell r="M4012" t="str">
            <v>FILL</v>
          </cell>
          <cell r="N4012" t="str">
            <v>FILL</v>
          </cell>
          <cell r="O4012">
            <v>1</v>
          </cell>
        </row>
        <row r="4013">
          <cell r="B4013">
            <v>302020</v>
          </cell>
          <cell r="D4013">
            <v>834.072</v>
          </cell>
          <cell r="E4013">
            <v>833.83399999999995</v>
          </cell>
          <cell r="F4013">
            <v>834.30899999999997</v>
          </cell>
          <cell r="G4013">
            <v>833.81899999999996</v>
          </cell>
          <cell r="H4013">
            <v>834.29399999999998</v>
          </cell>
          <cell r="I4013">
            <v>833.45799999999997</v>
          </cell>
          <cell r="J4013">
            <v>832.67600000000004</v>
          </cell>
          <cell r="K4013">
            <v>0.31600000000003092</v>
          </cell>
          <cell r="L4013">
            <v>1.5729999999999791</v>
          </cell>
          <cell r="M4013" t="str">
            <v>FILL</v>
          </cell>
          <cell r="N4013" t="str">
            <v>FILL</v>
          </cell>
          <cell r="O4013">
            <v>1</v>
          </cell>
        </row>
        <row r="4014">
          <cell r="B4014">
            <v>302030</v>
          </cell>
          <cell r="D4014">
            <v>834.09900000000005</v>
          </cell>
          <cell r="E4014">
            <v>833.78800000000001</v>
          </cell>
          <cell r="F4014">
            <v>834.41099999999994</v>
          </cell>
          <cell r="G4014">
            <v>833.77</v>
          </cell>
          <cell r="H4014">
            <v>834.39599999999996</v>
          </cell>
          <cell r="I4014">
            <v>833.56299999999999</v>
          </cell>
          <cell r="J4014">
            <v>832.697</v>
          </cell>
          <cell r="K4014">
            <v>0.15299999999990632</v>
          </cell>
          <cell r="L4014">
            <v>1.6539999999999964</v>
          </cell>
          <cell r="M4014" t="str">
            <v>FILL</v>
          </cell>
          <cell r="N4014" t="str">
            <v>FILL</v>
          </cell>
          <cell r="O4014">
            <v>1</v>
          </cell>
        </row>
        <row r="4015">
          <cell r="B4015">
            <v>302040</v>
          </cell>
          <cell r="D4015">
            <v>834.11500000000001</v>
          </cell>
          <cell r="E4015">
            <v>833.72900000000004</v>
          </cell>
          <cell r="F4015">
            <v>834.50099999999998</v>
          </cell>
          <cell r="G4015">
            <v>833.70799999999997</v>
          </cell>
          <cell r="H4015">
            <v>834.48599999999999</v>
          </cell>
          <cell r="I4015">
            <v>834.34100000000001</v>
          </cell>
          <cell r="J4015">
            <v>832.78700000000003</v>
          </cell>
          <cell r="K4015">
            <v>-0.69600000000025375</v>
          </cell>
          <cell r="L4015">
            <v>1.6539999999999964</v>
          </cell>
          <cell r="M4015" t="str">
            <v>CUT</v>
          </cell>
          <cell r="N4015" t="str">
            <v>FILL</v>
          </cell>
          <cell r="O4015">
            <v>1</v>
          </cell>
        </row>
        <row r="4016">
          <cell r="B4016">
            <v>302050</v>
          </cell>
          <cell r="D4016">
            <v>834.12</v>
          </cell>
          <cell r="E4016">
            <v>833.66</v>
          </cell>
          <cell r="F4016">
            <v>834.58</v>
          </cell>
          <cell r="G4016">
            <v>833.63400000000001</v>
          </cell>
          <cell r="H4016">
            <v>834.56500000000005</v>
          </cell>
          <cell r="I4016">
            <v>834.82100000000003</v>
          </cell>
          <cell r="J4016">
            <v>832.33199999999999</v>
          </cell>
          <cell r="K4016">
            <v>-1.2649999999998727</v>
          </cell>
          <cell r="L4016">
            <v>2.1880000000001019</v>
          </cell>
          <cell r="M4016" t="str">
            <v>CUT</v>
          </cell>
          <cell r="N4016" t="str">
            <v>FILL</v>
          </cell>
          <cell r="O4016">
            <v>6</v>
          </cell>
        </row>
        <row r="4017">
          <cell r="B4017">
            <v>302060</v>
          </cell>
          <cell r="D4017">
            <v>834.11199999999997</v>
          </cell>
          <cell r="E4017">
            <v>833.57799999999997</v>
          </cell>
          <cell r="F4017">
            <v>834.64599999999996</v>
          </cell>
          <cell r="G4017">
            <v>833.548</v>
          </cell>
          <cell r="H4017">
            <v>834.63099999999997</v>
          </cell>
          <cell r="I4017">
            <v>835.13800000000003</v>
          </cell>
          <cell r="J4017">
            <v>831.89300000000003</v>
          </cell>
          <cell r="K4017">
            <v>-1.67999999999995</v>
          </cell>
          <cell r="L4017">
            <v>2.6929999999999836</v>
          </cell>
          <cell r="M4017" t="str">
            <v>CUT</v>
          </cell>
          <cell r="N4017" t="str">
            <v>FILL</v>
          </cell>
          <cell r="O4017">
            <v>6</v>
          </cell>
        </row>
        <row r="4018">
          <cell r="B4018">
            <v>302070</v>
          </cell>
          <cell r="D4018">
            <v>834.09299999999996</v>
          </cell>
          <cell r="E4018">
            <v>833.48500000000001</v>
          </cell>
          <cell r="F4018">
            <v>834.70100000000002</v>
          </cell>
          <cell r="G4018">
            <v>833.45100000000002</v>
          </cell>
          <cell r="H4018">
            <v>834.68600000000004</v>
          </cell>
          <cell r="I4018">
            <v>836.62300000000005</v>
          </cell>
          <cell r="J4018">
            <v>834.327</v>
          </cell>
          <cell r="K4018">
            <v>-3.2740000000000009</v>
          </cell>
          <cell r="L4018">
            <v>0.31400000000007822</v>
          </cell>
          <cell r="M4018" t="str">
            <v>CUT</v>
          </cell>
          <cell r="N4018" t="str">
            <v>FILL</v>
          </cell>
          <cell r="O4018">
            <v>6</v>
          </cell>
        </row>
        <row r="4019">
          <cell r="B4019">
            <v>302080</v>
          </cell>
          <cell r="D4019">
            <v>834.06200000000001</v>
          </cell>
          <cell r="E4019">
            <v>833.43200000000002</v>
          </cell>
          <cell r="F4019">
            <v>834.69200000000001</v>
          </cell>
          <cell r="G4019">
            <v>833.39700000000005</v>
          </cell>
          <cell r="H4019">
            <v>834.67700000000002</v>
          </cell>
          <cell r="I4019">
            <v>838.19799999999998</v>
          </cell>
          <cell r="J4019">
            <v>834.52</v>
          </cell>
          <cell r="K4019">
            <v>-4.9059999999998354</v>
          </cell>
          <cell r="L4019">
            <v>0.11200000000008004</v>
          </cell>
          <cell r="M4019" t="str">
            <v>CUT</v>
          </cell>
          <cell r="N4019" t="str">
            <v>FILL</v>
          </cell>
          <cell r="O4019">
            <v>6</v>
          </cell>
        </row>
        <row r="4020">
          <cell r="B4020">
            <v>302090</v>
          </cell>
          <cell r="D4020">
            <v>834.02</v>
          </cell>
          <cell r="E4020">
            <v>833.39</v>
          </cell>
          <cell r="F4020">
            <v>834.65</v>
          </cell>
          <cell r="G4020">
            <v>833.35500000000002</v>
          </cell>
          <cell r="H4020">
            <v>834.63499999999999</v>
          </cell>
          <cell r="I4020">
            <v>842.71199999999999</v>
          </cell>
          <cell r="J4020">
            <v>834.34699999999998</v>
          </cell>
          <cell r="K4020">
            <v>-9.4619999999998754</v>
          </cell>
          <cell r="L4020">
            <v>0.24300000000005184</v>
          </cell>
          <cell r="M4020" t="str">
            <v>CUT</v>
          </cell>
          <cell r="N4020" t="str">
            <v>FILL</v>
          </cell>
          <cell r="O4020">
            <v>6</v>
          </cell>
        </row>
        <row r="4021">
          <cell r="B4021">
            <v>302100</v>
          </cell>
          <cell r="D4021">
            <v>833.96500000000003</v>
          </cell>
          <cell r="E4021">
            <v>833.33500000000004</v>
          </cell>
          <cell r="F4021">
            <v>834.59500000000003</v>
          </cell>
          <cell r="G4021">
            <v>833.3</v>
          </cell>
          <cell r="H4021">
            <v>834.58</v>
          </cell>
          <cell r="I4021">
            <v>845.64</v>
          </cell>
          <cell r="J4021">
            <v>834.10699999999997</v>
          </cell>
          <cell r="K4021">
            <v>-12.445000000000277</v>
          </cell>
          <cell r="L4021">
            <v>0.42800000000011096</v>
          </cell>
          <cell r="M4021" t="str">
            <v>CUT</v>
          </cell>
          <cell r="N4021" t="str">
            <v>FILL</v>
          </cell>
          <cell r="O4021">
            <v>6</v>
          </cell>
        </row>
        <row r="4022">
          <cell r="B4022">
            <v>302110</v>
          </cell>
          <cell r="D4022">
            <v>833.9</v>
          </cell>
          <cell r="E4022">
            <v>833.27</v>
          </cell>
          <cell r="F4022">
            <v>834.53</v>
          </cell>
          <cell r="G4022">
            <v>833.23500000000001</v>
          </cell>
          <cell r="H4022">
            <v>834.51499999999999</v>
          </cell>
          <cell r="I4022">
            <v>847.00199999999995</v>
          </cell>
          <cell r="J4022">
            <v>834.04600000000005</v>
          </cell>
          <cell r="K4022">
            <v>-13.871999999999844</v>
          </cell>
          <cell r="L4022">
            <v>0.42399999999997817</v>
          </cell>
          <cell r="M4022" t="str">
            <v>CUT</v>
          </cell>
          <cell r="N4022" t="str">
            <v>FILL</v>
          </cell>
          <cell r="O4022">
            <v>6</v>
          </cell>
        </row>
        <row r="4023">
          <cell r="B4023">
            <v>302120</v>
          </cell>
          <cell r="D4023">
            <v>833.822</v>
          </cell>
          <cell r="E4023">
            <v>833.19200000000001</v>
          </cell>
          <cell r="F4023">
            <v>834.452</v>
          </cell>
          <cell r="G4023">
            <v>833.15700000000004</v>
          </cell>
          <cell r="H4023">
            <v>834.43700000000001</v>
          </cell>
          <cell r="I4023">
            <v>851.64599999999996</v>
          </cell>
          <cell r="J4023">
            <v>833.85699999999997</v>
          </cell>
          <cell r="K4023">
            <v>-18.593999999999824</v>
          </cell>
          <cell r="L4023">
            <v>0.53500000000008185</v>
          </cell>
          <cell r="M4023" t="str">
            <v>CUT</v>
          </cell>
          <cell r="N4023" t="str">
            <v>FILL</v>
          </cell>
          <cell r="O4023">
            <v>6</v>
          </cell>
        </row>
        <row r="4024">
          <cell r="B4024">
            <v>302130</v>
          </cell>
          <cell r="D4024">
            <v>833.73199999999997</v>
          </cell>
          <cell r="E4024">
            <v>833.10199999999998</v>
          </cell>
          <cell r="F4024">
            <v>834.36199999999997</v>
          </cell>
          <cell r="G4024">
            <v>833.06700000000001</v>
          </cell>
          <cell r="H4024">
            <v>834.34699999999998</v>
          </cell>
          <cell r="I4024">
            <v>852.29399999999998</v>
          </cell>
          <cell r="J4024">
            <v>833.73500000000001</v>
          </cell>
          <cell r="K4024">
            <v>-19.33199999999988</v>
          </cell>
          <cell r="L4024">
            <v>0.56700000000000728</v>
          </cell>
          <cell r="M4024" t="str">
            <v>CUT</v>
          </cell>
          <cell r="N4024" t="str">
            <v>FILL</v>
          </cell>
          <cell r="O4024">
            <v>6</v>
          </cell>
        </row>
        <row r="4025">
          <cell r="B4025">
            <v>302140</v>
          </cell>
          <cell r="D4025">
            <v>833.63099999999997</v>
          </cell>
          <cell r="E4025">
            <v>833.00099999999998</v>
          </cell>
          <cell r="F4025">
            <v>834.26099999999997</v>
          </cell>
          <cell r="G4025">
            <v>832.96600000000001</v>
          </cell>
          <cell r="H4025">
            <v>834.24599999999998</v>
          </cell>
          <cell r="I4025">
            <v>845.83699999999999</v>
          </cell>
          <cell r="J4025">
            <v>833.61800000000005</v>
          </cell>
          <cell r="K4025">
            <v>-12.975999999999885</v>
          </cell>
          <cell r="L4025">
            <v>0.58299999999996999</v>
          </cell>
          <cell r="M4025" t="str">
            <v>CUT</v>
          </cell>
          <cell r="N4025" t="str">
            <v>FILL</v>
          </cell>
          <cell r="O4025">
            <v>6</v>
          </cell>
        </row>
        <row r="4026">
          <cell r="B4026">
            <v>302150</v>
          </cell>
          <cell r="D4026">
            <v>833.51800000000003</v>
          </cell>
          <cell r="E4026">
            <v>832.88800000000003</v>
          </cell>
          <cell r="F4026">
            <v>834.14800000000002</v>
          </cell>
          <cell r="G4026">
            <v>832.85299999999995</v>
          </cell>
          <cell r="H4026">
            <v>834.13300000000004</v>
          </cell>
          <cell r="I4026">
            <v>840.65599999999995</v>
          </cell>
          <cell r="J4026">
            <v>833.34400000000005</v>
          </cell>
          <cell r="K4026">
            <v>-7.9080000000002428</v>
          </cell>
          <cell r="L4026">
            <v>0.74400000000002819</v>
          </cell>
          <cell r="M4026" t="str">
            <v>CUT</v>
          </cell>
          <cell r="N4026" t="str">
            <v>FILL</v>
          </cell>
          <cell r="O4026">
            <v>6</v>
          </cell>
        </row>
        <row r="4027">
          <cell r="B4027">
            <v>302160</v>
          </cell>
          <cell r="D4027">
            <v>833.39400000000001</v>
          </cell>
          <cell r="E4027">
            <v>832.76400000000001</v>
          </cell>
          <cell r="F4027">
            <v>834.024</v>
          </cell>
          <cell r="G4027">
            <v>832.72900000000004</v>
          </cell>
          <cell r="H4027">
            <v>834.00900000000001</v>
          </cell>
          <cell r="I4027">
            <v>834.56200000000001</v>
          </cell>
          <cell r="J4027">
            <v>832.99400000000003</v>
          </cell>
          <cell r="K4027">
            <v>-1.9379999999998745</v>
          </cell>
          <cell r="L4027">
            <v>0.97000000000002728</v>
          </cell>
          <cell r="M4027" t="str">
            <v>CUT</v>
          </cell>
          <cell r="N4027" t="str">
            <v>FILL</v>
          </cell>
          <cell r="O4027">
            <v>6</v>
          </cell>
        </row>
        <row r="4028">
          <cell r="B4028">
            <v>302170</v>
          </cell>
          <cell r="D4028">
            <v>833.25800000000004</v>
          </cell>
          <cell r="E4028">
            <v>832.69100000000003</v>
          </cell>
          <cell r="F4028">
            <v>833.82399999999996</v>
          </cell>
          <cell r="G4028">
            <v>832.66</v>
          </cell>
          <cell r="H4028">
            <v>833.80899999999997</v>
          </cell>
          <cell r="I4028">
            <v>833.44200000000001</v>
          </cell>
          <cell r="J4028">
            <v>832.69100000000003</v>
          </cell>
          <cell r="K4028">
            <v>-0.87500000000022737</v>
          </cell>
          <cell r="L4028">
            <v>1.0729999999999791</v>
          </cell>
          <cell r="M4028" t="str">
            <v>CUT</v>
          </cell>
          <cell r="N4028" t="str">
            <v>FILL</v>
          </cell>
          <cell r="O4028">
            <v>1</v>
          </cell>
        </row>
        <row r="4029">
          <cell r="B4029">
            <v>302180</v>
          </cell>
          <cell r="D4029">
            <v>833.11199999999997</v>
          </cell>
          <cell r="E4029">
            <v>832.61900000000003</v>
          </cell>
          <cell r="F4029">
            <v>833.60400000000004</v>
          </cell>
          <cell r="G4029">
            <v>832.59199999999998</v>
          </cell>
          <cell r="H4029">
            <v>833.58900000000006</v>
          </cell>
          <cell r="I4029">
            <v>831.80200000000002</v>
          </cell>
          <cell r="J4029">
            <v>832.53800000000001</v>
          </cell>
          <cell r="K4029">
            <v>0.70899999999983265</v>
          </cell>
          <cell r="L4029">
            <v>1.0060000000000855</v>
          </cell>
          <cell r="M4029" t="str">
            <v>FILL</v>
          </cell>
          <cell r="N4029" t="str">
            <v>FILL</v>
          </cell>
          <cell r="O4029">
            <v>1</v>
          </cell>
        </row>
        <row r="4030">
          <cell r="B4030">
            <v>302190</v>
          </cell>
          <cell r="D4030">
            <v>832.96500000000003</v>
          </cell>
          <cell r="E4030">
            <v>832.54700000000003</v>
          </cell>
          <cell r="F4030">
            <v>833.38300000000004</v>
          </cell>
          <cell r="G4030">
            <v>832.524</v>
          </cell>
          <cell r="H4030">
            <v>833.36800000000005</v>
          </cell>
          <cell r="I4030">
            <v>832.49800000000005</v>
          </cell>
          <cell r="J4030">
            <v>830.87900000000002</v>
          </cell>
          <cell r="K4030">
            <v>-4.3000000000120053E-2</v>
          </cell>
          <cell r="L4030">
            <v>2.4440000000000737</v>
          </cell>
          <cell r="M4030" t="str">
            <v>CUT</v>
          </cell>
          <cell r="N4030" t="str">
            <v>FILL</v>
          </cell>
          <cell r="O4030">
            <v>1</v>
          </cell>
        </row>
        <row r="4031">
          <cell r="B4031">
            <v>302200</v>
          </cell>
          <cell r="D4031">
            <v>832.81799999999998</v>
          </cell>
          <cell r="E4031">
            <v>832.47400000000005</v>
          </cell>
          <cell r="F4031">
            <v>833.16200000000003</v>
          </cell>
          <cell r="G4031">
            <v>832.45500000000004</v>
          </cell>
          <cell r="H4031">
            <v>833.14700000000005</v>
          </cell>
          <cell r="I4031">
            <v>832.17499999999995</v>
          </cell>
          <cell r="J4031">
            <v>832.55100000000004</v>
          </cell>
          <cell r="K4031">
            <v>0.22300000000007003</v>
          </cell>
          <cell r="L4031">
            <v>0.55100000000004457</v>
          </cell>
          <cell r="M4031" t="str">
            <v>FILL</v>
          </cell>
          <cell r="N4031" t="str">
            <v>FILL</v>
          </cell>
          <cell r="O4031">
            <v>1</v>
          </cell>
        </row>
        <row r="4032">
          <cell r="B4032">
            <v>302210</v>
          </cell>
          <cell r="D4032">
            <v>832.67100000000005</v>
          </cell>
          <cell r="E4032">
            <v>832.38699999999994</v>
          </cell>
          <cell r="F4032">
            <v>832.95600000000002</v>
          </cell>
          <cell r="G4032">
            <v>832.37199999999996</v>
          </cell>
          <cell r="H4032">
            <v>832.94100000000003</v>
          </cell>
          <cell r="I4032">
            <v>831.75800000000004</v>
          </cell>
          <cell r="J4032">
            <v>831.96</v>
          </cell>
          <cell r="K4032">
            <v>0.56899999999995998</v>
          </cell>
          <cell r="L4032">
            <v>0.93600000000003547</v>
          </cell>
          <cell r="M4032" t="str">
            <v>FILL</v>
          </cell>
          <cell r="N4032" t="str">
            <v>FILL</v>
          </cell>
          <cell r="O4032">
            <v>1</v>
          </cell>
        </row>
        <row r="4033">
          <cell r="B4033">
            <v>302220</v>
          </cell>
          <cell r="D4033">
            <v>832.52499999999998</v>
          </cell>
          <cell r="E4033">
            <v>832.27499999999998</v>
          </cell>
          <cell r="F4033">
            <v>832.74199999999996</v>
          </cell>
          <cell r="G4033">
            <v>832.26</v>
          </cell>
          <cell r="H4033">
            <v>832.72699999999998</v>
          </cell>
          <cell r="I4033">
            <v>831.01199999999994</v>
          </cell>
          <cell r="J4033">
            <v>831.90300000000002</v>
          </cell>
          <cell r="K4033">
            <v>1.2030000000000882</v>
          </cell>
          <cell r="L4033">
            <v>0.77899999999999636</v>
          </cell>
          <cell r="M4033" t="str">
            <v>FILL</v>
          </cell>
          <cell r="N4033" t="str">
            <v>FILL</v>
          </cell>
          <cell r="O4033">
            <v>1</v>
          </cell>
        </row>
        <row r="4034">
          <cell r="B4034">
            <v>302230</v>
          </cell>
          <cell r="D4034">
            <v>832.37800000000004</v>
          </cell>
          <cell r="E4034">
            <v>832.11500000000001</v>
          </cell>
          <cell r="F4034">
            <v>832.52</v>
          </cell>
          <cell r="G4034">
            <v>832.1</v>
          </cell>
          <cell r="H4034">
            <v>832.505</v>
          </cell>
          <cell r="I4034">
            <v>830.25599999999997</v>
          </cell>
          <cell r="J4034">
            <v>831.63800000000003</v>
          </cell>
          <cell r="K4034">
            <v>1.7990000000000919</v>
          </cell>
          <cell r="L4034">
            <v>0.82200000000000273</v>
          </cell>
          <cell r="M4034" t="str">
            <v>FILL</v>
          </cell>
          <cell r="N4034" t="str">
            <v>FILL</v>
          </cell>
          <cell r="O4034">
            <v>1</v>
          </cell>
        </row>
        <row r="4035">
          <cell r="B4035">
            <v>302240</v>
          </cell>
          <cell r="D4035">
            <v>832.23099999999999</v>
          </cell>
          <cell r="E4035">
            <v>831.95600000000002</v>
          </cell>
          <cell r="F4035">
            <v>832.28899999999999</v>
          </cell>
          <cell r="G4035">
            <v>831.94100000000003</v>
          </cell>
          <cell r="H4035">
            <v>832.274</v>
          </cell>
          <cell r="I4035">
            <v>830.20399999999995</v>
          </cell>
          <cell r="J4035">
            <v>831.39700000000005</v>
          </cell>
          <cell r="K4035">
            <v>1.692000000000121</v>
          </cell>
          <cell r="L4035">
            <v>0.83199999999999363</v>
          </cell>
          <cell r="M4035" t="str">
            <v>FILL</v>
          </cell>
          <cell r="N4035" t="str">
            <v>FILL</v>
          </cell>
          <cell r="O4035">
            <v>1</v>
          </cell>
        </row>
        <row r="4036">
          <cell r="B4036">
            <v>302250</v>
          </cell>
          <cell r="D4036">
            <v>832.08399999999995</v>
          </cell>
          <cell r="E4036">
            <v>831.79700000000003</v>
          </cell>
          <cell r="F4036">
            <v>832.05</v>
          </cell>
          <cell r="G4036">
            <v>831.78200000000004</v>
          </cell>
          <cell r="H4036">
            <v>832.03499999999997</v>
          </cell>
          <cell r="I4036">
            <v>828.78499999999997</v>
          </cell>
          <cell r="J4036">
            <v>830.44799999999998</v>
          </cell>
          <cell r="K4036">
            <v>2.9520000000001119</v>
          </cell>
          <cell r="L4036">
            <v>1.54200000000003</v>
          </cell>
          <cell r="M4036" t="str">
            <v>FILL</v>
          </cell>
          <cell r="N4036" t="str">
            <v>FILL</v>
          </cell>
          <cell r="O4036">
            <v>1</v>
          </cell>
        </row>
        <row r="4037">
          <cell r="B4037">
            <v>302260</v>
          </cell>
          <cell r="D4037">
            <v>831.93799999999999</v>
          </cell>
          <cell r="E4037">
            <v>831.63800000000003</v>
          </cell>
          <cell r="F4037">
            <v>831.80399999999997</v>
          </cell>
          <cell r="G4037">
            <v>831.62300000000005</v>
          </cell>
          <cell r="H4037">
            <v>831.78899999999999</v>
          </cell>
          <cell r="I4037">
            <v>829.07</v>
          </cell>
          <cell r="J4037">
            <v>831.32</v>
          </cell>
          <cell r="K4037">
            <v>2.5080000000000382</v>
          </cell>
          <cell r="L4037">
            <v>0.42399999999997817</v>
          </cell>
          <cell r="M4037" t="str">
            <v>FILL</v>
          </cell>
          <cell r="N4037" t="str">
            <v>FILL</v>
          </cell>
          <cell r="O4037">
            <v>1</v>
          </cell>
        </row>
        <row r="4038">
          <cell r="B4038">
            <v>302270</v>
          </cell>
          <cell r="D4038">
            <v>831.79700000000003</v>
          </cell>
          <cell r="E4038">
            <v>831.48500000000001</v>
          </cell>
          <cell r="F4038">
            <v>831.55499999999995</v>
          </cell>
          <cell r="G4038">
            <v>831.47</v>
          </cell>
          <cell r="H4038">
            <v>831.54</v>
          </cell>
          <cell r="I4038">
            <v>829.77599999999995</v>
          </cell>
          <cell r="J4038">
            <v>831.38199999999995</v>
          </cell>
          <cell r="K4038">
            <v>1.6490000000001146</v>
          </cell>
          <cell r="L4038">
            <v>0.11300000000005639</v>
          </cell>
          <cell r="M4038" t="str">
            <v>FILL</v>
          </cell>
          <cell r="N4038" t="str">
            <v>FILL</v>
          </cell>
          <cell r="O4038">
            <v>1</v>
          </cell>
        </row>
        <row r="4039">
          <cell r="B4039">
            <v>302280</v>
          </cell>
          <cell r="D4039">
            <v>831.66200000000003</v>
          </cell>
          <cell r="E4039">
            <v>831.33699999999999</v>
          </cell>
          <cell r="F4039">
            <v>831.33699999999999</v>
          </cell>
          <cell r="G4039">
            <v>831.322</v>
          </cell>
          <cell r="H4039">
            <v>831.322</v>
          </cell>
          <cell r="I4039">
            <v>830.82100000000003</v>
          </cell>
          <cell r="J4039">
            <v>831.04700000000003</v>
          </cell>
          <cell r="K4039">
            <v>0.45600000000001728</v>
          </cell>
          <cell r="L4039">
            <v>0.23000000000001819</v>
          </cell>
          <cell r="M4039" t="str">
            <v>FILL</v>
          </cell>
          <cell r="N4039" t="str">
            <v>FILL</v>
          </cell>
          <cell r="O4039">
            <v>1</v>
          </cell>
        </row>
        <row r="4040">
          <cell r="B4040">
            <v>302290</v>
          </cell>
          <cell r="D4040">
            <v>831.53300000000002</v>
          </cell>
          <cell r="E4040">
            <v>831.19600000000003</v>
          </cell>
          <cell r="F4040">
            <v>831.19600000000003</v>
          </cell>
          <cell r="G4040">
            <v>831.18100000000004</v>
          </cell>
          <cell r="H4040">
            <v>831.18100000000004</v>
          </cell>
          <cell r="I4040">
            <v>830.63699999999994</v>
          </cell>
          <cell r="J4040">
            <v>830.8</v>
          </cell>
          <cell r="K4040">
            <v>0.49900000000013733</v>
          </cell>
          <cell r="L4040">
            <v>0.33600000000012642</v>
          </cell>
          <cell r="M4040" t="str">
            <v>FILL</v>
          </cell>
          <cell r="N4040" t="str">
            <v>FILL</v>
          </cell>
          <cell r="O4040">
            <v>1</v>
          </cell>
        </row>
        <row r="4041">
          <cell r="B4041">
            <v>302300</v>
          </cell>
          <cell r="D4041">
            <v>831.41</v>
          </cell>
          <cell r="E4041">
            <v>831.06</v>
          </cell>
          <cell r="F4041">
            <v>831.06</v>
          </cell>
          <cell r="G4041">
            <v>831.04499999999996</v>
          </cell>
          <cell r="H4041">
            <v>831.04499999999996</v>
          </cell>
          <cell r="I4041">
            <v>829.92399999999998</v>
          </cell>
          <cell r="J4041">
            <v>830.899</v>
          </cell>
          <cell r="K4041">
            <v>1.0760000000000218</v>
          </cell>
          <cell r="L4041">
            <v>0.10099999999999909</v>
          </cell>
          <cell r="M4041" t="str">
            <v>FILL</v>
          </cell>
          <cell r="N4041" t="str">
            <v>FILL</v>
          </cell>
          <cell r="O4041">
            <v>1</v>
          </cell>
        </row>
        <row r="4042">
          <cell r="B4042">
            <v>302310</v>
          </cell>
          <cell r="D4042">
            <v>831.29200000000003</v>
          </cell>
          <cell r="E4042">
            <v>830.94200000000001</v>
          </cell>
          <cell r="F4042">
            <v>830.94200000000001</v>
          </cell>
          <cell r="G4042">
            <v>830.92700000000002</v>
          </cell>
          <cell r="H4042">
            <v>830.92700000000002</v>
          </cell>
          <cell r="I4042">
            <v>829.42899999999997</v>
          </cell>
          <cell r="J4042">
            <v>830.89700000000005</v>
          </cell>
          <cell r="K4042">
            <v>1.4530000000000882</v>
          </cell>
          <cell r="L4042">
            <v>-1.4999999999986358E-2</v>
          </cell>
          <cell r="M4042" t="str">
            <v>FILL</v>
          </cell>
          <cell r="N4042" t="str">
            <v>CUT</v>
          </cell>
          <cell r="O4042">
            <v>1</v>
          </cell>
        </row>
        <row r="4043">
          <cell r="B4043">
            <v>302320</v>
          </cell>
          <cell r="D4043">
            <v>831.18</v>
          </cell>
          <cell r="E4043">
            <v>830.83699999999999</v>
          </cell>
          <cell r="F4043">
            <v>830.83699999999999</v>
          </cell>
          <cell r="G4043">
            <v>830.822</v>
          </cell>
          <cell r="H4043">
            <v>830.822</v>
          </cell>
          <cell r="I4043">
            <v>828.95100000000002</v>
          </cell>
          <cell r="J4043">
            <v>830.48400000000004</v>
          </cell>
          <cell r="K4043">
            <v>1.8260000000000218</v>
          </cell>
          <cell r="L4043">
            <v>0.29300000000000637</v>
          </cell>
          <cell r="M4043" t="str">
            <v>FILL</v>
          </cell>
          <cell r="N4043" t="str">
            <v>FILL</v>
          </cell>
          <cell r="O4043">
            <v>1</v>
          </cell>
        </row>
        <row r="4044">
          <cell r="B4044">
            <v>302330</v>
          </cell>
          <cell r="D4044">
            <v>831.07500000000005</v>
          </cell>
          <cell r="E4044">
            <v>830.79100000000005</v>
          </cell>
          <cell r="F4044">
            <v>830.74300000000005</v>
          </cell>
          <cell r="G4044">
            <v>830.77599999999995</v>
          </cell>
          <cell r="H4044">
            <v>830.72799999999995</v>
          </cell>
          <cell r="I4044">
            <v>828.95100000000002</v>
          </cell>
          <cell r="J4044">
            <v>830.34</v>
          </cell>
          <cell r="K4044">
            <v>1.7799999999996317</v>
          </cell>
          <cell r="L4044">
            <v>0.34299999999961983</v>
          </cell>
          <cell r="M4044" t="str">
            <v>FILL</v>
          </cell>
          <cell r="N4044" t="str">
            <v>FILL</v>
          </cell>
          <cell r="O4044">
            <v>1</v>
          </cell>
        </row>
        <row r="4045">
          <cell r="B4045">
            <v>302340</v>
          </cell>
          <cell r="D4045">
            <v>830.97500000000002</v>
          </cell>
          <cell r="E4045">
            <v>830.79499999999996</v>
          </cell>
          <cell r="F4045">
            <v>830.65599999999995</v>
          </cell>
          <cell r="G4045">
            <v>830.78</v>
          </cell>
          <cell r="H4045">
            <v>830.64099999999996</v>
          </cell>
          <cell r="I4045">
            <v>828.80600000000004</v>
          </cell>
          <cell r="J4045">
            <v>829.92899999999997</v>
          </cell>
          <cell r="K4045">
            <v>1.9289999999999736</v>
          </cell>
          <cell r="L4045">
            <v>0.66700000000003001</v>
          </cell>
          <cell r="M4045" t="str">
            <v>FILL</v>
          </cell>
          <cell r="N4045" t="str">
            <v>FILL</v>
          </cell>
          <cell r="O4045">
            <v>1</v>
          </cell>
        </row>
        <row r="4046">
          <cell r="B4046">
            <v>302350</v>
          </cell>
          <cell r="D4046">
            <v>830.88</v>
          </cell>
          <cell r="E4046">
            <v>830.79700000000003</v>
          </cell>
          <cell r="F4046">
            <v>830.57399999999996</v>
          </cell>
          <cell r="G4046">
            <v>830.78200000000004</v>
          </cell>
          <cell r="H4046">
            <v>830.55899999999997</v>
          </cell>
          <cell r="I4046">
            <v>828.63400000000001</v>
          </cell>
          <cell r="J4046">
            <v>830.03300000000002</v>
          </cell>
          <cell r="K4046">
            <v>2.1030000000000655</v>
          </cell>
          <cell r="L4046">
            <v>0.48099999999999454</v>
          </cell>
          <cell r="M4046" t="str">
            <v>FILL</v>
          </cell>
          <cell r="N4046" t="str">
            <v>FILL</v>
          </cell>
          <cell r="O4046">
            <v>1</v>
          </cell>
        </row>
        <row r="4047">
          <cell r="B4047">
            <v>302360</v>
          </cell>
          <cell r="D4047">
            <v>830.79200000000003</v>
          </cell>
          <cell r="E4047">
            <v>830.798</v>
          </cell>
          <cell r="F4047">
            <v>830.49800000000005</v>
          </cell>
          <cell r="G4047">
            <v>830.78300000000002</v>
          </cell>
          <cell r="H4047">
            <v>830.48299999999995</v>
          </cell>
          <cell r="I4047">
            <v>829.69299999999998</v>
          </cell>
          <cell r="J4047">
            <v>829.87599999999998</v>
          </cell>
          <cell r="K4047">
            <v>1.0450000000000728</v>
          </cell>
          <cell r="L4047">
            <v>0.56199999999967076</v>
          </cell>
          <cell r="M4047" t="str">
            <v>FILL</v>
          </cell>
          <cell r="N4047" t="str">
            <v>FILL</v>
          </cell>
          <cell r="O4047">
            <v>1</v>
          </cell>
        </row>
        <row r="4048">
          <cell r="B4048">
            <v>302370</v>
          </cell>
          <cell r="D4048">
            <v>830.71</v>
          </cell>
          <cell r="E4048">
            <v>830.798</v>
          </cell>
          <cell r="F4048">
            <v>830.428</v>
          </cell>
          <cell r="G4048">
            <v>830.78300000000002</v>
          </cell>
          <cell r="H4048">
            <v>830.41300000000001</v>
          </cell>
          <cell r="I4048">
            <v>830.048</v>
          </cell>
          <cell r="J4048">
            <v>829.76700000000005</v>
          </cell>
          <cell r="K4048">
            <v>0.69000000000005457</v>
          </cell>
          <cell r="L4048">
            <v>0.60099999999999909</v>
          </cell>
          <cell r="M4048" t="str">
            <v>FILL</v>
          </cell>
          <cell r="N4048" t="str">
            <v>FILL</v>
          </cell>
          <cell r="O4048">
            <v>1</v>
          </cell>
        </row>
        <row r="4049">
          <cell r="B4049">
            <v>302380</v>
          </cell>
          <cell r="D4049">
            <v>830.63300000000004</v>
          </cell>
          <cell r="E4049">
            <v>830.79600000000005</v>
          </cell>
          <cell r="F4049">
            <v>830.36400000000003</v>
          </cell>
          <cell r="G4049">
            <v>830.78099999999995</v>
          </cell>
          <cell r="H4049">
            <v>830.34900000000005</v>
          </cell>
          <cell r="I4049">
            <v>829.85299999999995</v>
          </cell>
          <cell r="J4049">
            <v>829.76400000000001</v>
          </cell>
          <cell r="K4049">
            <v>0.88299999999969714</v>
          </cell>
          <cell r="L4049">
            <v>0.54000000000007731</v>
          </cell>
          <cell r="M4049" t="str">
            <v>FILL</v>
          </cell>
          <cell r="N4049" t="str">
            <v>FILL</v>
          </cell>
          <cell r="O4049">
            <v>1</v>
          </cell>
        </row>
        <row r="4050">
          <cell r="B4050">
            <v>302390</v>
          </cell>
          <cell r="D4050">
            <v>830.56200000000001</v>
          </cell>
          <cell r="E4050">
            <v>830.79200000000003</v>
          </cell>
          <cell r="F4050">
            <v>830.30600000000004</v>
          </cell>
          <cell r="G4050">
            <v>830.77700000000004</v>
          </cell>
          <cell r="H4050">
            <v>830.29100000000005</v>
          </cell>
          <cell r="I4050">
            <v>829.81600000000003</v>
          </cell>
          <cell r="J4050">
            <v>829.495</v>
          </cell>
          <cell r="K4050">
            <v>0.91600000000005366</v>
          </cell>
          <cell r="L4050">
            <v>0.75100000000009004</v>
          </cell>
          <cell r="M4050" t="str">
            <v>FILL</v>
          </cell>
          <cell r="N4050" t="str">
            <v>FILL</v>
          </cell>
          <cell r="O4050">
            <v>1</v>
          </cell>
        </row>
        <row r="4051">
          <cell r="B4051">
            <v>302400</v>
          </cell>
          <cell r="D4051">
            <v>830.49699999999996</v>
          </cell>
          <cell r="E4051">
            <v>830.78700000000003</v>
          </cell>
          <cell r="F4051">
            <v>830.20699999999999</v>
          </cell>
          <cell r="G4051">
            <v>830.77200000000005</v>
          </cell>
          <cell r="H4051">
            <v>830.19200000000001</v>
          </cell>
          <cell r="I4051">
            <v>829.81</v>
          </cell>
          <cell r="J4051">
            <v>829.68499999999995</v>
          </cell>
          <cell r="K4051">
            <v>0.9170000000001437</v>
          </cell>
          <cell r="L4051">
            <v>0.46200000000010277</v>
          </cell>
          <cell r="M4051" t="str">
            <v>FILL</v>
          </cell>
          <cell r="N4051" t="str">
            <v>FILL</v>
          </cell>
          <cell r="O4051">
            <v>1</v>
          </cell>
        </row>
        <row r="4052">
          <cell r="B4052">
            <v>302410</v>
          </cell>
          <cell r="D4052">
            <v>830.43799999999999</v>
          </cell>
          <cell r="E4052">
            <v>830.78</v>
          </cell>
          <cell r="F4052">
            <v>830.09500000000003</v>
          </cell>
          <cell r="G4052">
            <v>830.76499999999999</v>
          </cell>
          <cell r="H4052">
            <v>830.07600000000002</v>
          </cell>
          <cell r="I4052">
            <v>829.93299999999999</v>
          </cell>
          <cell r="J4052">
            <v>829.70399999999995</v>
          </cell>
          <cell r="K4052">
            <v>0.78700000000003456</v>
          </cell>
          <cell r="L4052">
            <v>0.31500000000005457</v>
          </cell>
          <cell r="M4052" t="str">
            <v>FILL</v>
          </cell>
          <cell r="N4052" t="str">
            <v>FILL</v>
          </cell>
          <cell r="O4052">
            <v>1</v>
          </cell>
        </row>
        <row r="4053">
          <cell r="B4053">
            <v>302420</v>
          </cell>
          <cell r="D4053">
            <v>830.37800000000004</v>
          </cell>
          <cell r="E4053">
            <v>830.77800000000002</v>
          </cell>
          <cell r="F4053">
            <v>829.97900000000004</v>
          </cell>
          <cell r="G4053">
            <v>830.76300000000003</v>
          </cell>
          <cell r="H4053">
            <v>829.95699999999999</v>
          </cell>
          <cell r="I4053">
            <v>829.327</v>
          </cell>
          <cell r="J4053">
            <v>829.61800000000005</v>
          </cell>
          <cell r="K4053">
            <v>1.3910000000000764</v>
          </cell>
          <cell r="L4053">
            <v>0.27299999999979718</v>
          </cell>
          <cell r="M4053" t="str">
            <v>FILL</v>
          </cell>
          <cell r="N4053" t="str">
            <v>FILL</v>
          </cell>
          <cell r="O4053">
            <v>1</v>
          </cell>
        </row>
        <row r="4054">
          <cell r="B4054">
            <v>302430</v>
          </cell>
          <cell r="D4054">
            <v>830.31899999999996</v>
          </cell>
          <cell r="E4054">
            <v>830.78399999999999</v>
          </cell>
          <cell r="F4054">
            <v>829.85400000000004</v>
          </cell>
          <cell r="G4054">
            <v>830.76900000000001</v>
          </cell>
          <cell r="H4054">
            <v>829.82799999999997</v>
          </cell>
          <cell r="I4054">
            <v>828.82799999999997</v>
          </cell>
          <cell r="J4054">
            <v>828.89</v>
          </cell>
          <cell r="K4054">
            <v>1.8960000000000719</v>
          </cell>
          <cell r="L4054">
            <v>0.85999999999978627</v>
          </cell>
          <cell r="M4054" t="str">
            <v>FILL</v>
          </cell>
          <cell r="N4054" t="str">
            <v>FILL</v>
          </cell>
          <cell r="O4054">
            <v>1</v>
          </cell>
        </row>
        <row r="4055">
          <cell r="B4055">
            <v>302440</v>
          </cell>
          <cell r="D4055">
            <v>830.26</v>
          </cell>
          <cell r="E4055">
            <v>830.79100000000005</v>
          </cell>
          <cell r="F4055">
            <v>829.73</v>
          </cell>
          <cell r="G4055">
            <v>830.77599999999995</v>
          </cell>
          <cell r="H4055">
            <v>829.7</v>
          </cell>
          <cell r="I4055">
            <v>828.46699999999998</v>
          </cell>
          <cell r="J4055">
            <v>829.45100000000002</v>
          </cell>
          <cell r="K4055">
            <v>2.2639999999996689</v>
          </cell>
          <cell r="L4055">
            <v>0.1590000000001055</v>
          </cell>
          <cell r="M4055" t="str">
            <v>FILL</v>
          </cell>
          <cell r="N4055" t="str">
            <v>FILL</v>
          </cell>
          <cell r="O4055">
            <v>1</v>
          </cell>
        </row>
        <row r="4056">
          <cell r="B4056">
            <v>302450</v>
          </cell>
          <cell r="D4056">
            <v>830.20100000000002</v>
          </cell>
          <cell r="E4056">
            <v>830.798</v>
          </cell>
          <cell r="F4056">
            <v>829.60500000000002</v>
          </cell>
          <cell r="G4056">
            <v>830.78300000000002</v>
          </cell>
          <cell r="H4056">
            <v>829.57100000000003</v>
          </cell>
          <cell r="I4056">
            <v>828.51099999999997</v>
          </cell>
          <cell r="J4056">
            <v>829.36099999999999</v>
          </cell>
          <cell r="K4056">
            <v>2.2270000000000891</v>
          </cell>
          <cell r="L4056">
            <v>0.10800000000006094</v>
          </cell>
          <cell r="M4056" t="str">
            <v>FILL</v>
          </cell>
          <cell r="N4056" t="str">
            <v>FILL</v>
          </cell>
          <cell r="O4056">
            <v>1</v>
          </cell>
        </row>
        <row r="4057">
          <cell r="B4057">
            <v>302460</v>
          </cell>
          <cell r="D4057">
            <v>830.14200000000005</v>
          </cell>
          <cell r="E4057">
            <v>830.77200000000005</v>
          </cell>
          <cell r="F4057">
            <v>829.51199999999994</v>
          </cell>
          <cell r="G4057">
            <v>830.75699999999995</v>
          </cell>
          <cell r="H4057">
            <v>829.47699999999998</v>
          </cell>
          <cell r="I4057">
            <v>828.43200000000002</v>
          </cell>
          <cell r="J4057">
            <v>829.48299999999995</v>
          </cell>
          <cell r="K4057">
            <v>2.2799999999996317</v>
          </cell>
          <cell r="L4057">
            <v>-0.11099999999987631</v>
          </cell>
          <cell r="M4057" t="str">
            <v>FILL</v>
          </cell>
          <cell r="N4057" t="str">
            <v>CUT</v>
          </cell>
          <cell r="O4057">
            <v>1</v>
          </cell>
        </row>
        <row r="4058">
          <cell r="B4058">
            <v>302470</v>
          </cell>
          <cell r="D4058">
            <v>830.08299999999997</v>
          </cell>
          <cell r="E4058">
            <v>830.71299999999997</v>
          </cell>
          <cell r="F4058">
            <v>829.45299999999997</v>
          </cell>
          <cell r="G4058">
            <v>830.69799999999998</v>
          </cell>
          <cell r="H4058">
            <v>829.41800000000001</v>
          </cell>
          <cell r="I4058">
            <v>828.51199999999994</v>
          </cell>
          <cell r="J4058">
            <v>829.37099999999998</v>
          </cell>
          <cell r="K4058">
            <v>2.1410000000000764</v>
          </cell>
          <cell r="L4058">
            <v>-5.7999999999879037E-2</v>
          </cell>
          <cell r="M4058" t="str">
            <v>FILL</v>
          </cell>
          <cell r="N4058" t="str">
            <v>CUT</v>
          </cell>
          <cell r="O4058">
            <v>1</v>
          </cell>
        </row>
        <row r="4059">
          <cell r="B4059">
            <v>302480</v>
          </cell>
          <cell r="D4059">
            <v>830.024</v>
          </cell>
          <cell r="E4059">
            <v>830.654</v>
          </cell>
          <cell r="F4059">
            <v>829.39400000000001</v>
          </cell>
          <cell r="G4059">
            <v>830.63900000000001</v>
          </cell>
          <cell r="H4059">
            <v>829.35900000000004</v>
          </cell>
          <cell r="I4059">
            <v>828.50400000000002</v>
          </cell>
          <cell r="J4059">
            <v>829.57899999999995</v>
          </cell>
          <cell r="K4059">
            <v>2.0900000000000318</v>
          </cell>
          <cell r="L4059">
            <v>-0.3249999999998181</v>
          </cell>
          <cell r="M4059" t="str">
            <v>FILL</v>
          </cell>
          <cell r="N4059" t="str">
            <v>CUT</v>
          </cell>
          <cell r="O4059">
            <v>1</v>
          </cell>
        </row>
        <row r="4060">
          <cell r="B4060">
            <v>302490</v>
          </cell>
          <cell r="D4060">
            <v>829.96500000000003</v>
          </cell>
          <cell r="E4060">
            <v>830.59500000000003</v>
          </cell>
          <cell r="F4060">
            <v>829.33500000000004</v>
          </cell>
          <cell r="G4060">
            <v>830.58</v>
          </cell>
          <cell r="H4060">
            <v>829.3</v>
          </cell>
          <cell r="I4060">
            <v>829.375</v>
          </cell>
          <cell r="J4060">
            <v>829.61500000000001</v>
          </cell>
          <cell r="K4060">
            <v>1.1600000000000819</v>
          </cell>
          <cell r="L4060">
            <v>-0.42000000000030013</v>
          </cell>
          <cell r="M4060" t="str">
            <v>FILL</v>
          </cell>
          <cell r="N4060" t="str">
            <v>CUT</v>
          </cell>
          <cell r="O4060">
            <v>1</v>
          </cell>
        </row>
        <row r="4061">
          <cell r="B4061">
            <v>302500</v>
          </cell>
          <cell r="D4061">
            <v>829.90599999999995</v>
          </cell>
          <cell r="E4061">
            <v>830.53599999999994</v>
          </cell>
          <cell r="F4061">
            <v>829.27599999999995</v>
          </cell>
          <cell r="G4061">
            <v>830.52099999999996</v>
          </cell>
          <cell r="H4061">
            <v>829.24099999999999</v>
          </cell>
          <cell r="I4061">
            <v>829.58500000000004</v>
          </cell>
          <cell r="J4061">
            <v>828.77300000000002</v>
          </cell>
          <cell r="K4061">
            <v>0.89099999999996271</v>
          </cell>
          <cell r="L4061">
            <v>0.36300000000005639</v>
          </cell>
          <cell r="M4061" t="str">
            <v>FILL</v>
          </cell>
          <cell r="N4061" t="str">
            <v>FILL</v>
          </cell>
          <cell r="O4061">
            <v>1</v>
          </cell>
        </row>
        <row r="4062">
          <cell r="B4062">
            <v>302510</v>
          </cell>
          <cell r="D4062">
            <v>829.84699999999998</v>
          </cell>
          <cell r="E4062">
            <v>830.47699999999998</v>
          </cell>
          <cell r="F4062">
            <v>829.21699999999998</v>
          </cell>
          <cell r="G4062">
            <v>830.46199999999999</v>
          </cell>
          <cell r="H4062">
            <v>829.18200000000002</v>
          </cell>
          <cell r="I4062">
            <v>829.52499999999998</v>
          </cell>
          <cell r="J4062">
            <v>828.95699999999999</v>
          </cell>
          <cell r="K4062">
            <v>0.89200000000005275</v>
          </cell>
          <cell r="L4062">
            <v>0.12000000000011823</v>
          </cell>
          <cell r="M4062" t="str">
            <v>FILL</v>
          </cell>
          <cell r="N4062" t="str">
            <v>FILL</v>
          </cell>
          <cell r="O4062">
            <v>1</v>
          </cell>
        </row>
        <row r="4063">
          <cell r="B4063">
            <v>302520</v>
          </cell>
          <cell r="D4063">
            <v>829.78800000000001</v>
          </cell>
          <cell r="E4063">
            <v>830.41800000000001</v>
          </cell>
          <cell r="F4063">
            <v>829.15800000000002</v>
          </cell>
          <cell r="G4063">
            <v>830.40300000000002</v>
          </cell>
          <cell r="H4063">
            <v>829.12300000000005</v>
          </cell>
          <cell r="I4063">
            <v>829.36099999999999</v>
          </cell>
          <cell r="J4063">
            <v>829.22</v>
          </cell>
          <cell r="K4063">
            <v>0.99700000000007094</v>
          </cell>
          <cell r="L4063">
            <v>-0.20199999999988449</v>
          </cell>
          <cell r="M4063" t="str">
            <v>FILL</v>
          </cell>
          <cell r="N4063" t="str">
            <v>CUT</v>
          </cell>
          <cell r="O4063">
            <v>1</v>
          </cell>
        </row>
        <row r="4064">
          <cell r="B4064">
            <v>302530</v>
          </cell>
          <cell r="D4064">
            <v>829.72900000000004</v>
          </cell>
          <cell r="E4064">
            <v>830.35900000000004</v>
          </cell>
          <cell r="F4064">
            <v>829.09900000000005</v>
          </cell>
          <cell r="G4064">
            <v>830.34400000000005</v>
          </cell>
          <cell r="H4064">
            <v>829.06399999999996</v>
          </cell>
          <cell r="I4064">
            <v>829.21600000000001</v>
          </cell>
          <cell r="J4064">
            <v>828.71900000000005</v>
          </cell>
          <cell r="K4064">
            <v>1.0830000000000837</v>
          </cell>
          <cell r="L4064">
            <v>0.23999999999966803</v>
          </cell>
          <cell r="M4064" t="str">
            <v>FILL</v>
          </cell>
          <cell r="N4064" t="str">
            <v>FILL</v>
          </cell>
          <cell r="O4064">
            <v>1</v>
          </cell>
        </row>
        <row r="4065">
          <cell r="B4065">
            <v>302540</v>
          </cell>
          <cell r="D4065">
            <v>829.66899999999998</v>
          </cell>
          <cell r="E4065">
            <v>830.29899999999998</v>
          </cell>
          <cell r="F4065">
            <v>829.03899999999999</v>
          </cell>
          <cell r="G4065">
            <v>830.28399999999999</v>
          </cell>
          <cell r="H4065">
            <v>829.00400000000002</v>
          </cell>
          <cell r="I4065">
            <v>829.13599999999997</v>
          </cell>
          <cell r="J4065">
            <v>828.35699999999997</v>
          </cell>
          <cell r="K4065">
            <v>1.1030000000000655</v>
          </cell>
          <cell r="L4065">
            <v>0.5420000000001437</v>
          </cell>
          <cell r="M4065" t="str">
            <v>FILL</v>
          </cell>
          <cell r="N4065" t="str">
            <v>FILL</v>
          </cell>
          <cell r="O4065">
            <v>1</v>
          </cell>
        </row>
        <row r="4066">
          <cell r="B4066">
            <v>302550</v>
          </cell>
          <cell r="D4066">
            <v>829.61</v>
          </cell>
          <cell r="E4066">
            <v>830.24</v>
          </cell>
          <cell r="F4066">
            <v>828.98</v>
          </cell>
          <cell r="G4066">
            <v>830.22500000000002</v>
          </cell>
          <cell r="H4066">
            <v>828.94500000000005</v>
          </cell>
          <cell r="I4066">
            <v>829.21400000000006</v>
          </cell>
          <cell r="J4066">
            <v>828.11300000000006</v>
          </cell>
          <cell r="K4066">
            <v>0.96600000000000819</v>
          </cell>
          <cell r="L4066">
            <v>0.72700000000008913</v>
          </cell>
          <cell r="M4066" t="str">
            <v>FILL</v>
          </cell>
          <cell r="N4066" t="str">
            <v>FILL</v>
          </cell>
          <cell r="O4066">
            <v>1</v>
          </cell>
        </row>
        <row r="4067">
          <cell r="B4067">
            <v>302560</v>
          </cell>
          <cell r="D4067">
            <v>829.55100000000004</v>
          </cell>
          <cell r="E4067">
            <v>830.18100000000004</v>
          </cell>
          <cell r="F4067">
            <v>828.92100000000005</v>
          </cell>
          <cell r="G4067">
            <v>830.16600000000005</v>
          </cell>
          <cell r="H4067">
            <v>828.88599999999997</v>
          </cell>
          <cell r="I4067">
            <v>828.43899999999996</v>
          </cell>
          <cell r="J4067">
            <v>827.85</v>
          </cell>
          <cell r="K4067">
            <v>1.6820000000001301</v>
          </cell>
          <cell r="L4067">
            <v>0.93099999999969896</v>
          </cell>
          <cell r="M4067" t="str">
            <v>FILL</v>
          </cell>
          <cell r="N4067" t="str">
            <v>FILL</v>
          </cell>
          <cell r="O4067">
            <v>1</v>
          </cell>
        </row>
        <row r="4068">
          <cell r="B4068">
            <v>302570</v>
          </cell>
          <cell r="D4068">
            <v>829.49199999999996</v>
          </cell>
          <cell r="E4068">
            <v>830.12199999999996</v>
          </cell>
          <cell r="F4068">
            <v>828.86199999999997</v>
          </cell>
          <cell r="G4068">
            <v>830.10699999999997</v>
          </cell>
          <cell r="H4068">
            <v>828.827</v>
          </cell>
          <cell r="I4068">
            <v>828.05</v>
          </cell>
          <cell r="J4068">
            <v>827.58399999999995</v>
          </cell>
          <cell r="K4068">
            <v>2.0120000000000573</v>
          </cell>
          <cell r="L4068">
            <v>1.1380000000001473</v>
          </cell>
          <cell r="M4068" t="str">
            <v>FILL</v>
          </cell>
          <cell r="N4068" t="str">
            <v>FILL</v>
          </cell>
          <cell r="O4068">
            <v>1</v>
          </cell>
        </row>
        <row r="4069">
          <cell r="B4069">
            <v>302580</v>
          </cell>
          <cell r="D4069">
            <v>829.43299999999999</v>
          </cell>
          <cell r="E4069">
            <v>830.06299999999999</v>
          </cell>
          <cell r="F4069">
            <v>828.803</v>
          </cell>
          <cell r="G4069">
            <v>830.048</v>
          </cell>
          <cell r="H4069">
            <v>828.76800000000003</v>
          </cell>
          <cell r="I4069">
            <v>827.85199999999998</v>
          </cell>
          <cell r="J4069">
            <v>827.495</v>
          </cell>
          <cell r="K4069">
            <v>2.1510000000000673</v>
          </cell>
          <cell r="L4069">
            <v>1.1680000000001201</v>
          </cell>
          <cell r="M4069" t="str">
            <v>FILL</v>
          </cell>
          <cell r="N4069" t="str">
            <v>FILL</v>
          </cell>
          <cell r="O4069">
            <v>1</v>
          </cell>
        </row>
        <row r="4070">
          <cell r="B4070">
            <v>302590</v>
          </cell>
          <cell r="D4070">
            <v>829.37400000000002</v>
          </cell>
          <cell r="E4070">
            <v>829.95500000000004</v>
          </cell>
          <cell r="F4070">
            <v>828.79399999999998</v>
          </cell>
          <cell r="G4070">
            <v>829.94</v>
          </cell>
          <cell r="H4070">
            <v>828.76099999999997</v>
          </cell>
          <cell r="I4070">
            <v>827.43700000000001</v>
          </cell>
          <cell r="J4070">
            <v>827.44100000000003</v>
          </cell>
          <cell r="K4070">
            <v>2.4580000000000837</v>
          </cell>
          <cell r="L4070">
            <v>1.22099999999989</v>
          </cell>
          <cell r="M4070" t="str">
            <v>FILL</v>
          </cell>
          <cell r="N4070" t="str">
            <v>FILL</v>
          </cell>
          <cell r="O4070">
            <v>1</v>
          </cell>
        </row>
        <row r="4071">
          <cell r="B4071">
            <v>302600</v>
          </cell>
          <cell r="D4071">
            <v>829.31500000000005</v>
          </cell>
          <cell r="E4071">
            <v>829.83</v>
          </cell>
          <cell r="F4071">
            <v>828.8</v>
          </cell>
          <cell r="G4071">
            <v>829.81500000000005</v>
          </cell>
          <cell r="H4071">
            <v>828.77200000000005</v>
          </cell>
          <cell r="I4071">
            <v>827.399</v>
          </cell>
          <cell r="J4071">
            <v>827.38499999999999</v>
          </cell>
          <cell r="K4071">
            <v>2.3710000000000946</v>
          </cell>
          <cell r="L4071">
            <v>1.3030000000003383</v>
          </cell>
          <cell r="M4071" t="str">
            <v>FILL</v>
          </cell>
          <cell r="N4071" t="str">
            <v>FILL</v>
          </cell>
          <cell r="O4071">
            <v>1</v>
          </cell>
        </row>
        <row r="4072">
          <cell r="B4072">
            <v>302610</v>
          </cell>
          <cell r="D4072">
            <v>829.25599999999997</v>
          </cell>
          <cell r="E4072">
            <v>829.70500000000004</v>
          </cell>
          <cell r="F4072">
            <v>828.80700000000002</v>
          </cell>
          <cell r="G4072">
            <v>829.69</v>
          </cell>
          <cell r="H4072">
            <v>828.78200000000004</v>
          </cell>
          <cell r="I4072">
            <v>827.51400000000001</v>
          </cell>
          <cell r="J4072">
            <v>827.32500000000005</v>
          </cell>
          <cell r="K4072">
            <v>2.1310000000000855</v>
          </cell>
          <cell r="L4072">
            <v>1.3820000000000618</v>
          </cell>
          <cell r="M4072" t="str">
            <v>FILL</v>
          </cell>
          <cell r="N4072" t="str">
            <v>FILL</v>
          </cell>
          <cell r="O4072">
            <v>1</v>
          </cell>
        </row>
        <row r="4073">
          <cell r="B4073">
            <v>302620</v>
          </cell>
          <cell r="D4073">
            <v>829.197</v>
          </cell>
          <cell r="E4073">
            <v>829.58</v>
          </cell>
          <cell r="F4073">
            <v>828.81399999999996</v>
          </cell>
          <cell r="G4073">
            <v>829.56500000000005</v>
          </cell>
          <cell r="H4073">
            <v>828.79300000000001</v>
          </cell>
          <cell r="I4073">
            <v>827.93200000000002</v>
          </cell>
          <cell r="J4073">
            <v>827.27599999999995</v>
          </cell>
          <cell r="K4073">
            <v>1.5880000000000791</v>
          </cell>
          <cell r="L4073">
            <v>1.4540000000001783</v>
          </cell>
          <cell r="M4073" t="str">
            <v>FILL</v>
          </cell>
          <cell r="N4073" t="str">
            <v>FILL</v>
          </cell>
          <cell r="O4073">
            <v>1</v>
          </cell>
        </row>
        <row r="4074">
          <cell r="B4074">
            <v>302630</v>
          </cell>
          <cell r="D4074">
            <v>829.13800000000003</v>
          </cell>
          <cell r="E4074">
            <v>829.45500000000004</v>
          </cell>
          <cell r="F4074">
            <v>828.82</v>
          </cell>
          <cell r="G4074">
            <v>829.44</v>
          </cell>
          <cell r="H4074">
            <v>828.803</v>
          </cell>
          <cell r="I4074">
            <v>827.79600000000005</v>
          </cell>
          <cell r="J4074">
            <v>827.26700000000005</v>
          </cell>
          <cell r="K4074">
            <v>1.5990000000000464</v>
          </cell>
          <cell r="L4074">
            <v>1.4849999999997863</v>
          </cell>
          <cell r="M4074" t="str">
            <v>FILL</v>
          </cell>
          <cell r="N4074" t="str">
            <v>FILL</v>
          </cell>
          <cell r="O4074">
            <v>1</v>
          </cell>
        </row>
        <row r="4075">
          <cell r="B4075">
            <v>302640</v>
          </cell>
          <cell r="D4075">
            <v>829.07899999999995</v>
          </cell>
          <cell r="E4075">
            <v>829.33</v>
          </cell>
          <cell r="F4075">
            <v>828.827</v>
          </cell>
          <cell r="G4075">
            <v>829.31500000000005</v>
          </cell>
          <cell r="H4075">
            <v>828.81200000000001</v>
          </cell>
          <cell r="I4075">
            <v>827.67100000000005</v>
          </cell>
          <cell r="J4075">
            <v>827.25599999999997</v>
          </cell>
          <cell r="K4075">
            <v>1.5990000000000464</v>
          </cell>
          <cell r="L4075">
            <v>1.5110000000000809</v>
          </cell>
          <cell r="M4075" t="str">
            <v>FILL</v>
          </cell>
          <cell r="N4075" t="str">
            <v>FILL</v>
          </cell>
          <cell r="O4075">
            <v>1</v>
          </cell>
        </row>
        <row r="4076">
          <cell r="B4076">
            <v>302650</v>
          </cell>
          <cell r="D4076">
            <v>829.02</v>
          </cell>
          <cell r="E4076">
            <v>829.20500000000004</v>
          </cell>
          <cell r="F4076">
            <v>828.79499999999996</v>
          </cell>
          <cell r="G4076">
            <v>829.19</v>
          </cell>
          <cell r="H4076">
            <v>828.78</v>
          </cell>
          <cell r="I4076">
            <v>827.66899999999998</v>
          </cell>
          <cell r="J4076">
            <v>827.245</v>
          </cell>
          <cell r="K4076">
            <v>1.4760000000001128</v>
          </cell>
          <cell r="L4076">
            <v>1.4900000000000091</v>
          </cell>
          <cell r="M4076" t="str">
            <v>FILL</v>
          </cell>
          <cell r="N4076" t="str">
            <v>FILL</v>
          </cell>
          <cell r="O4076">
            <v>1</v>
          </cell>
        </row>
        <row r="4077">
          <cell r="B4077">
            <v>302660</v>
          </cell>
          <cell r="D4077">
            <v>828.96100000000001</v>
          </cell>
          <cell r="E4077">
            <v>829.08100000000002</v>
          </cell>
          <cell r="F4077">
            <v>828.73599999999999</v>
          </cell>
          <cell r="G4077">
            <v>829.06600000000003</v>
          </cell>
          <cell r="H4077">
            <v>828.721</v>
          </cell>
          <cell r="I4077">
            <v>827.58699999999999</v>
          </cell>
          <cell r="J4077">
            <v>827.23299999999995</v>
          </cell>
          <cell r="K4077">
            <v>1.4340000000000828</v>
          </cell>
          <cell r="L4077">
            <v>1.4430000000000973</v>
          </cell>
          <cell r="M4077" t="str">
            <v>FILL</v>
          </cell>
          <cell r="N4077" t="str">
            <v>FILL</v>
          </cell>
          <cell r="O4077">
            <v>1</v>
          </cell>
        </row>
        <row r="4078">
          <cell r="B4078">
            <v>302670</v>
          </cell>
          <cell r="D4078">
            <v>828.90099999999995</v>
          </cell>
          <cell r="E4078">
            <v>828.95600000000002</v>
          </cell>
          <cell r="F4078">
            <v>828.67600000000004</v>
          </cell>
          <cell r="G4078">
            <v>828.94100000000003</v>
          </cell>
          <cell r="H4078">
            <v>828.66099999999994</v>
          </cell>
          <cell r="I4078">
            <v>827.44500000000005</v>
          </cell>
          <cell r="J4078">
            <v>827.21600000000001</v>
          </cell>
          <cell r="K4078">
            <v>1.4510000000000218</v>
          </cell>
          <cell r="L4078">
            <v>1.3999999999996362</v>
          </cell>
          <cell r="M4078" t="str">
            <v>FILL</v>
          </cell>
          <cell r="N4078" t="str">
            <v>FILL</v>
          </cell>
          <cell r="O4078">
            <v>1</v>
          </cell>
        </row>
        <row r="4079">
          <cell r="B4079">
            <v>302680</v>
          </cell>
          <cell r="D4079">
            <v>828.84199999999998</v>
          </cell>
          <cell r="E4079">
            <v>828.83100000000002</v>
          </cell>
          <cell r="F4079">
            <v>828.61699999999996</v>
          </cell>
          <cell r="G4079">
            <v>828.81600000000003</v>
          </cell>
          <cell r="H4079">
            <v>828.60199999999998</v>
          </cell>
          <cell r="I4079">
            <v>827.30399999999997</v>
          </cell>
          <cell r="J4079">
            <v>826.98</v>
          </cell>
          <cell r="K4079">
            <v>1.4670000000000982</v>
          </cell>
          <cell r="L4079">
            <v>1.5769999999999982</v>
          </cell>
          <cell r="M4079" t="str">
            <v>FILL</v>
          </cell>
          <cell r="N4079" t="str">
            <v>FILL</v>
          </cell>
          <cell r="O4079">
            <v>1</v>
          </cell>
        </row>
        <row r="4080">
          <cell r="B4080">
            <v>302690</v>
          </cell>
          <cell r="D4080">
            <v>828.78300000000002</v>
          </cell>
          <cell r="E4080">
            <v>828.70600000000002</v>
          </cell>
          <cell r="F4080">
            <v>828.55799999999999</v>
          </cell>
          <cell r="G4080">
            <v>828.69100000000003</v>
          </cell>
          <cell r="H4080">
            <v>828.54300000000001</v>
          </cell>
          <cell r="I4080">
            <v>827.16200000000003</v>
          </cell>
          <cell r="J4080">
            <v>826.74300000000005</v>
          </cell>
          <cell r="K4080">
            <v>1.4840000000000373</v>
          </cell>
          <cell r="L4080">
            <v>1.7549999999999955</v>
          </cell>
          <cell r="M4080" t="str">
            <v>FILL</v>
          </cell>
          <cell r="N4080" t="str">
            <v>FILL</v>
          </cell>
          <cell r="O4080">
            <v>1</v>
          </cell>
        </row>
        <row r="4081">
          <cell r="B4081">
            <v>302700</v>
          </cell>
          <cell r="D4081">
            <v>828.72400000000005</v>
          </cell>
          <cell r="E4081">
            <v>828.58100000000002</v>
          </cell>
          <cell r="F4081">
            <v>828.49900000000002</v>
          </cell>
          <cell r="G4081">
            <v>828.56600000000003</v>
          </cell>
          <cell r="H4081">
            <v>828.48400000000004</v>
          </cell>
          <cell r="I4081">
            <v>826.94200000000001</v>
          </cell>
          <cell r="J4081">
            <v>826.51</v>
          </cell>
          <cell r="K4081">
            <v>1.5790000000000646</v>
          </cell>
          <cell r="L4081">
            <v>1.9290000000000873</v>
          </cell>
          <cell r="M4081" t="str">
            <v>FILL</v>
          </cell>
          <cell r="N4081" t="str">
            <v>FILL</v>
          </cell>
          <cell r="O4081">
            <v>1</v>
          </cell>
        </row>
        <row r="4082">
          <cell r="B4082">
            <v>302710</v>
          </cell>
          <cell r="D4082">
            <v>828.66499999999996</v>
          </cell>
          <cell r="E4082">
            <v>828.45600000000002</v>
          </cell>
          <cell r="F4082">
            <v>828.44</v>
          </cell>
          <cell r="G4082">
            <v>828.44100000000003</v>
          </cell>
          <cell r="H4082">
            <v>828.42499999999995</v>
          </cell>
          <cell r="I4082">
            <v>826.70600000000002</v>
          </cell>
          <cell r="J4082">
            <v>826.27700000000004</v>
          </cell>
          <cell r="K4082">
            <v>1.6900000000000546</v>
          </cell>
          <cell r="L4082">
            <v>2.1029999999996107</v>
          </cell>
          <cell r="M4082" t="str">
            <v>FILL</v>
          </cell>
          <cell r="N4082" t="str">
            <v>FILL</v>
          </cell>
          <cell r="O4082">
            <v>1</v>
          </cell>
        </row>
        <row r="4083">
          <cell r="B4083">
            <v>302720</v>
          </cell>
          <cell r="D4083">
            <v>828.60599999999999</v>
          </cell>
          <cell r="E4083">
            <v>828.38099999999997</v>
          </cell>
          <cell r="F4083">
            <v>828.38099999999997</v>
          </cell>
          <cell r="G4083">
            <v>828.36599999999999</v>
          </cell>
          <cell r="H4083">
            <v>828.36599999999999</v>
          </cell>
          <cell r="I4083">
            <v>826.09699999999998</v>
          </cell>
          <cell r="J4083">
            <v>826.04600000000005</v>
          </cell>
          <cell r="K4083">
            <v>2.2240000000000464</v>
          </cell>
          <cell r="L4083">
            <v>2.2749999999999773</v>
          </cell>
          <cell r="M4083" t="str">
            <v>FILL</v>
          </cell>
          <cell r="N4083" t="str">
            <v>FILL</v>
          </cell>
          <cell r="O4083">
            <v>1</v>
          </cell>
        </row>
        <row r="4084">
          <cell r="B4084">
            <v>302730</v>
          </cell>
          <cell r="D4084">
            <v>828.54700000000003</v>
          </cell>
          <cell r="E4084">
            <v>828.322</v>
          </cell>
          <cell r="F4084">
            <v>828.322</v>
          </cell>
          <cell r="G4084">
            <v>828.30700000000002</v>
          </cell>
          <cell r="H4084">
            <v>828.30700000000002</v>
          </cell>
          <cell r="I4084">
            <v>825.41600000000005</v>
          </cell>
          <cell r="J4084">
            <v>825.51400000000001</v>
          </cell>
          <cell r="K4084">
            <v>2.8460000000000036</v>
          </cell>
          <cell r="L4084">
            <v>2.7480000000000473</v>
          </cell>
          <cell r="M4084" t="str">
            <v>FILL</v>
          </cell>
          <cell r="N4084" t="str">
            <v>FILL</v>
          </cell>
          <cell r="O4084">
            <v>1</v>
          </cell>
        </row>
        <row r="4085">
          <cell r="B4085">
            <v>302740</v>
          </cell>
          <cell r="D4085">
            <v>828.48800000000006</v>
          </cell>
          <cell r="E4085">
            <v>828.26300000000003</v>
          </cell>
          <cell r="F4085">
            <v>828.26300000000003</v>
          </cell>
          <cell r="G4085">
            <v>828.24800000000005</v>
          </cell>
          <cell r="H4085">
            <v>828.24800000000005</v>
          </cell>
          <cell r="I4085">
            <v>824.73599999999999</v>
          </cell>
          <cell r="J4085">
            <v>824.92899999999997</v>
          </cell>
          <cell r="K4085">
            <v>3.4670000000000982</v>
          </cell>
          <cell r="L4085">
            <v>3.2740000000001146</v>
          </cell>
          <cell r="M4085" t="str">
            <v>FILL</v>
          </cell>
          <cell r="N4085" t="str">
            <v>FILL</v>
          </cell>
          <cell r="O4085">
            <v>1</v>
          </cell>
        </row>
        <row r="4086">
          <cell r="B4086">
            <v>302750</v>
          </cell>
          <cell r="D4086">
            <v>828.42899999999997</v>
          </cell>
          <cell r="E4086">
            <v>828.20399999999995</v>
          </cell>
          <cell r="F4086">
            <v>828.20399999999995</v>
          </cell>
          <cell r="G4086">
            <v>828.18899999999996</v>
          </cell>
          <cell r="H4086">
            <v>828.18899999999996</v>
          </cell>
          <cell r="I4086">
            <v>824.05600000000004</v>
          </cell>
          <cell r="J4086">
            <v>824.34299999999996</v>
          </cell>
          <cell r="K4086">
            <v>4.0879999999999654</v>
          </cell>
          <cell r="L4086">
            <v>3.8010000000000446</v>
          </cell>
          <cell r="M4086" t="str">
            <v>FILL</v>
          </cell>
          <cell r="N4086" t="str">
            <v>FILL</v>
          </cell>
          <cell r="O4086">
            <v>7</v>
          </cell>
        </row>
        <row r="4087">
          <cell r="B4087">
            <v>302760</v>
          </cell>
          <cell r="D4087">
            <v>828.37</v>
          </cell>
          <cell r="E4087">
            <v>828.14499999999998</v>
          </cell>
          <cell r="F4087">
            <v>828.14499999999998</v>
          </cell>
          <cell r="G4087">
            <v>828.13</v>
          </cell>
          <cell r="H4087">
            <v>828.13</v>
          </cell>
          <cell r="I4087">
            <v>823.40099999999995</v>
          </cell>
          <cell r="J4087">
            <v>823.75699999999995</v>
          </cell>
          <cell r="K4087">
            <v>4.6840000000000828</v>
          </cell>
          <cell r="L4087">
            <v>4.3280000000000882</v>
          </cell>
          <cell r="M4087" t="str">
            <v>FILL</v>
          </cell>
          <cell r="N4087" t="str">
            <v>FILL</v>
          </cell>
          <cell r="O4087">
            <v>7</v>
          </cell>
        </row>
        <row r="4088">
          <cell r="B4088">
            <v>302770</v>
          </cell>
          <cell r="D4088">
            <v>828.31100000000004</v>
          </cell>
          <cell r="E4088">
            <v>828.08600000000001</v>
          </cell>
          <cell r="F4088">
            <v>828.08600000000001</v>
          </cell>
          <cell r="G4088">
            <v>828.07100000000003</v>
          </cell>
          <cell r="H4088">
            <v>828.07100000000003</v>
          </cell>
          <cell r="I4088">
            <v>822.84</v>
          </cell>
          <cell r="J4088">
            <v>823.16099999999994</v>
          </cell>
          <cell r="K4088">
            <v>5.1860000000000355</v>
          </cell>
          <cell r="L4088">
            <v>4.8650000000001228</v>
          </cell>
          <cell r="M4088" t="str">
            <v>FILL</v>
          </cell>
          <cell r="N4088" t="str">
            <v>FILL</v>
          </cell>
          <cell r="O4088">
            <v>7</v>
          </cell>
        </row>
        <row r="4089">
          <cell r="B4089">
            <v>302775</v>
          </cell>
          <cell r="D4089">
            <v>828.25199999999995</v>
          </cell>
          <cell r="E4089">
            <v>828.02700000000004</v>
          </cell>
          <cell r="F4089">
            <v>828.02700000000004</v>
          </cell>
          <cell r="G4089">
            <v>828.01199999999994</v>
          </cell>
          <cell r="H4089">
            <v>828.01199999999994</v>
          </cell>
          <cell r="I4089">
            <v>822.30700000000002</v>
          </cell>
          <cell r="J4089">
            <v>822.673</v>
          </cell>
          <cell r="K4089">
            <v>5.6599999999996271</v>
          </cell>
          <cell r="L4089">
            <v>5.2939999999996417</v>
          </cell>
          <cell r="M4089" t="str">
            <v>FILL</v>
          </cell>
          <cell r="N4089" t="str">
            <v>FILL</v>
          </cell>
          <cell r="O4089">
            <v>7</v>
          </cell>
        </row>
        <row r="4090">
          <cell r="B4090">
            <v>302790</v>
          </cell>
          <cell r="D4090">
            <v>828.19200000000001</v>
          </cell>
          <cell r="E4090">
            <v>827.96699999999998</v>
          </cell>
          <cell r="F4090">
            <v>827.96699999999998</v>
          </cell>
          <cell r="G4090">
            <v>827.952</v>
          </cell>
          <cell r="H4090">
            <v>827.952</v>
          </cell>
          <cell r="I4090">
            <v>821.89800000000002</v>
          </cell>
          <cell r="J4090">
            <v>822.202</v>
          </cell>
          <cell r="K4090">
            <v>6.0090000000000146</v>
          </cell>
          <cell r="L4090">
            <v>5.7050000000000409</v>
          </cell>
          <cell r="M4090" t="str">
            <v>FILL</v>
          </cell>
          <cell r="N4090" t="str">
            <v>FILL</v>
          </cell>
          <cell r="O4090" t="str">
            <v>Brg</v>
          </cell>
        </row>
        <row r="4091">
          <cell r="B4091">
            <v>302800</v>
          </cell>
          <cell r="D4091">
            <v>828.13300000000004</v>
          </cell>
          <cell r="E4091">
            <v>827.90800000000002</v>
          </cell>
          <cell r="F4091">
            <v>827.90800000000002</v>
          </cell>
          <cell r="G4091">
            <v>827.89300000000003</v>
          </cell>
          <cell r="H4091">
            <v>827.89300000000003</v>
          </cell>
          <cell r="I4091">
            <v>821.53099999999995</v>
          </cell>
          <cell r="J4091">
            <v>821.79100000000005</v>
          </cell>
          <cell r="K4091">
            <v>6.317000000000121</v>
          </cell>
          <cell r="L4091">
            <v>6.0570000000000164</v>
          </cell>
          <cell r="M4091" t="str">
            <v>FILL</v>
          </cell>
          <cell r="N4091" t="str">
            <v>FILL</v>
          </cell>
          <cell r="O4091" t="str">
            <v>Brg</v>
          </cell>
        </row>
        <row r="4092">
          <cell r="B4092">
            <v>302810</v>
          </cell>
          <cell r="D4092">
            <v>828.07399999999996</v>
          </cell>
          <cell r="E4092">
            <v>827.84900000000005</v>
          </cell>
          <cell r="F4092">
            <v>827.84900000000005</v>
          </cell>
          <cell r="G4092">
            <v>827.83399999999995</v>
          </cell>
          <cell r="H4092">
            <v>827.83399999999995</v>
          </cell>
          <cell r="I4092">
            <v>821.18499999999995</v>
          </cell>
          <cell r="J4092">
            <v>821.37300000000005</v>
          </cell>
          <cell r="K4092">
            <v>6.6039999999997008</v>
          </cell>
          <cell r="L4092">
            <v>6.4159999999995989</v>
          </cell>
          <cell r="M4092" t="str">
            <v>FILL</v>
          </cell>
          <cell r="N4092" t="str">
            <v>FILL</v>
          </cell>
          <cell r="O4092" t="str">
            <v>Brg</v>
          </cell>
        </row>
        <row r="4093">
          <cell r="B4093">
            <v>302820</v>
          </cell>
          <cell r="D4093">
            <v>828.01499999999999</v>
          </cell>
          <cell r="E4093">
            <v>827.79</v>
          </cell>
          <cell r="F4093">
            <v>827.79</v>
          </cell>
          <cell r="G4093">
            <v>827.77499999999998</v>
          </cell>
          <cell r="H4093">
            <v>827.77499999999998</v>
          </cell>
          <cell r="I4093">
            <v>821.30399999999997</v>
          </cell>
          <cell r="J4093">
            <v>821.25199999999995</v>
          </cell>
          <cell r="K4093">
            <v>6.4260000000000446</v>
          </cell>
          <cell r="L4093">
            <v>6.4780000000000655</v>
          </cell>
          <cell r="M4093" t="str">
            <v>FILL</v>
          </cell>
          <cell r="N4093" t="str">
            <v>FILL</v>
          </cell>
          <cell r="O4093" t="str">
            <v>Brg</v>
          </cell>
        </row>
        <row r="4094">
          <cell r="B4094">
            <v>302830</v>
          </cell>
          <cell r="D4094">
            <v>827.95600000000002</v>
          </cell>
          <cell r="E4094">
            <v>827.73099999999999</v>
          </cell>
          <cell r="F4094">
            <v>827.73099999999999</v>
          </cell>
          <cell r="G4094">
            <v>827.71600000000001</v>
          </cell>
          <cell r="H4094">
            <v>827.71600000000001</v>
          </cell>
          <cell r="I4094">
            <v>822.03099999999995</v>
          </cell>
          <cell r="J4094">
            <v>821.68299999999999</v>
          </cell>
          <cell r="K4094">
            <v>5.6400000000001</v>
          </cell>
          <cell r="L4094">
            <v>5.9880000000000564</v>
          </cell>
          <cell r="M4094" t="str">
            <v>FILL</v>
          </cell>
          <cell r="N4094" t="str">
            <v>FILL</v>
          </cell>
          <cell r="O4094">
            <v>7</v>
          </cell>
        </row>
        <row r="4095">
          <cell r="B4095">
            <v>302840</v>
          </cell>
          <cell r="D4095">
            <v>827.89700000000005</v>
          </cell>
          <cell r="E4095">
            <v>827.67200000000003</v>
          </cell>
          <cell r="F4095">
            <v>827.67200000000003</v>
          </cell>
          <cell r="G4095">
            <v>827.65700000000004</v>
          </cell>
          <cell r="H4095">
            <v>827.65700000000004</v>
          </cell>
          <cell r="I4095">
            <v>822.57299999999998</v>
          </cell>
          <cell r="J4095">
            <v>822.27300000000002</v>
          </cell>
          <cell r="K4095">
            <v>5.039000000000101</v>
          </cell>
          <cell r="L4095">
            <v>5.3390000000000555</v>
          </cell>
          <cell r="M4095" t="str">
            <v>FILL</v>
          </cell>
          <cell r="N4095" t="str">
            <v>FILL</v>
          </cell>
          <cell r="O4095">
            <v>7</v>
          </cell>
        </row>
        <row r="4096">
          <cell r="B4096">
            <v>302850</v>
          </cell>
          <cell r="D4096">
            <v>827.83799999999997</v>
          </cell>
          <cell r="E4096">
            <v>827.61300000000006</v>
          </cell>
          <cell r="F4096">
            <v>827.61300000000006</v>
          </cell>
          <cell r="G4096">
            <v>827.59799999999996</v>
          </cell>
          <cell r="H4096">
            <v>827.59799999999996</v>
          </cell>
          <cell r="I4096">
            <v>823.06100000000004</v>
          </cell>
          <cell r="J4096">
            <v>822.84900000000005</v>
          </cell>
          <cell r="K4096">
            <v>4.4919999999996207</v>
          </cell>
          <cell r="L4096">
            <v>4.7039999999996098</v>
          </cell>
          <cell r="M4096" t="str">
            <v>FILL</v>
          </cell>
          <cell r="N4096" t="str">
            <v>FILL</v>
          </cell>
          <cell r="O4096">
            <v>7</v>
          </cell>
        </row>
        <row r="4097">
          <cell r="B4097">
            <v>302860</v>
          </cell>
          <cell r="D4097">
            <v>827.779</v>
          </cell>
          <cell r="E4097">
            <v>827.55399999999997</v>
          </cell>
          <cell r="F4097">
            <v>827.55399999999997</v>
          </cell>
          <cell r="G4097">
            <v>827.53899999999999</v>
          </cell>
          <cell r="H4097">
            <v>827.53899999999999</v>
          </cell>
          <cell r="I4097">
            <v>823.21600000000001</v>
          </cell>
          <cell r="J4097">
            <v>823.17700000000002</v>
          </cell>
          <cell r="K4097">
            <v>4.27800000000002</v>
          </cell>
          <cell r="L4097">
            <v>4.3170000000000073</v>
          </cell>
          <cell r="M4097" t="str">
            <v>FILL</v>
          </cell>
          <cell r="N4097" t="str">
            <v>FILL</v>
          </cell>
          <cell r="O4097">
            <v>7</v>
          </cell>
        </row>
        <row r="4098">
          <cell r="B4098">
            <v>302870</v>
          </cell>
          <cell r="D4098">
            <v>827.72</v>
          </cell>
          <cell r="E4098">
            <v>827.495</v>
          </cell>
          <cell r="F4098">
            <v>827.495</v>
          </cell>
          <cell r="G4098">
            <v>827.48</v>
          </cell>
          <cell r="H4098">
            <v>827.48</v>
          </cell>
          <cell r="I4098">
            <v>823.34699999999998</v>
          </cell>
          <cell r="J4098">
            <v>823.30899999999997</v>
          </cell>
          <cell r="K4098">
            <v>4.0880000000000791</v>
          </cell>
          <cell r="L4098">
            <v>4.12600000000009</v>
          </cell>
          <cell r="M4098" t="str">
            <v>FILL</v>
          </cell>
          <cell r="N4098" t="str">
            <v>FILL</v>
          </cell>
          <cell r="O4098">
            <v>1</v>
          </cell>
        </row>
        <row r="4099">
          <cell r="B4099">
            <v>302880</v>
          </cell>
          <cell r="D4099">
            <v>827.66099999999994</v>
          </cell>
          <cell r="E4099">
            <v>827.43600000000004</v>
          </cell>
          <cell r="F4099">
            <v>827.43600000000004</v>
          </cell>
          <cell r="G4099">
            <v>827.42100000000005</v>
          </cell>
          <cell r="H4099">
            <v>827.42100000000005</v>
          </cell>
          <cell r="I4099">
            <v>823.47799999999995</v>
          </cell>
          <cell r="J4099">
            <v>823.44200000000001</v>
          </cell>
          <cell r="K4099">
            <v>3.8980000000001382</v>
          </cell>
          <cell r="L4099">
            <v>3.9340000000000828</v>
          </cell>
          <cell r="M4099" t="str">
            <v>FILL</v>
          </cell>
          <cell r="N4099" t="str">
            <v>FILL</v>
          </cell>
          <cell r="O4099">
            <v>1</v>
          </cell>
        </row>
        <row r="4100">
          <cell r="B4100">
            <v>302890</v>
          </cell>
          <cell r="D4100">
            <v>827.60199999999998</v>
          </cell>
          <cell r="E4100">
            <v>827.37699999999995</v>
          </cell>
          <cell r="F4100">
            <v>827.37699999999995</v>
          </cell>
          <cell r="G4100">
            <v>827.36199999999997</v>
          </cell>
          <cell r="H4100">
            <v>827.36199999999997</v>
          </cell>
          <cell r="I4100">
            <v>823.59299999999996</v>
          </cell>
          <cell r="J4100">
            <v>823.57600000000002</v>
          </cell>
          <cell r="K4100">
            <v>3.7240000000000464</v>
          </cell>
          <cell r="L4100">
            <v>3.7409999999999854</v>
          </cell>
          <cell r="M4100" t="str">
            <v>FILL</v>
          </cell>
          <cell r="N4100" t="str">
            <v>FILL</v>
          </cell>
          <cell r="O4100">
            <v>1</v>
          </cell>
        </row>
        <row r="4101">
          <cell r="B4101">
            <v>302900</v>
          </cell>
          <cell r="D4101">
            <v>827.54300000000001</v>
          </cell>
          <cell r="E4101">
            <v>827.31799999999998</v>
          </cell>
          <cell r="F4101">
            <v>827.31799999999998</v>
          </cell>
          <cell r="G4101">
            <v>827.303</v>
          </cell>
          <cell r="H4101">
            <v>827.303</v>
          </cell>
          <cell r="I4101">
            <v>823.70699999999999</v>
          </cell>
          <cell r="J4101">
            <v>823.71</v>
          </cell>
          <cell r="K4101">
            <v>3.5510000000000446</v>
          </cell>
          <cell r="L4101">
            <v>3.5480000000000018</v>
          </cell>
          <cell r="M4101" t="str">
            <v>FILL</v>
          </cell>
          <cell r="N4101" t="str">
            <v>FILL</v>
          </cell>
          <cell r="O4101">
            <v>1</v>
          </cell>
        </row>
        <row r="4102">
          <cell r="B4102">
            <v>302910</v>
          </cell>
          <cell r="D4102">
            <v>827.48299999999995</v>
          </cell>
          <cell r="E4102">
            <v>827.25800000000004</v>
          </cell>
          <cell r="F4102">
            <v>827.25800000000004</v>
          </cell>
          <cell r="G4102">
            <v>827.24300000000005</v>
          </cell>
          <cell r="H4102">
            <v>827.24300000000005</v>
          </cell>
          <cell r="I4102">
            <v>823.822</v>
          </cell>
          <cell r="J4102">
            <v>823.84400000000005</v>
          </cell>
          <cell r="K4102">
            <v>3.37600000000009</v>
          </cell>
          <cell r="L4102">
            <v>3.3540000000000418</v>
          </cell>
          <cell r="M4102" t="str">
            <v>FILL</v>
          </cell>
          <cell r="N4102" t="str">
            <v>FILL</v>
          </cell>
          <cell r="O4102">
            <v>1</v>
          </cell>
        </row>
        <row r="4103">
          <cell r="B4103">
            <v>302920</v>
          </cell>
          <cell r="D4103">
            <v>827.42399999999998</v>
          </cell>
          <cell r="E4103">
            <v>827.19899999999996</v>
          </cell>
          <cell r="F4103">
            <v>827.19899999999996</v>
          </cell>
          <cell r="G4103">
            <v>827.18399999999997</v>
          </cell>
          <cell r="H4103">
            <v>827.18399999999997</v>
          </cell>
          <cell r="I4103">
            <v>823.93600000000004</v>
          </cell>
          <cell r="J4103">
            <v>823.97900000000004</v>
          </cell>
          <cell r="K4103">
            <v>3.2029999999999745</v>
          </cell>
          <cell r="L4103">
            <v>3.1599999999999682</v>
          </cell>
          <cell r="M4103" t="str">
            <v>FILL</v>
          </cell>
          <cell r="N4103" t="str">
            <v>FILL</v>
          </cell>
          <cell r="O4103">
            <v>1</v>
          </cell>
        </row>
        <row r="4104">
          <cell r="B4104">
            <v>302930</v>
          </cell>
          <cell r="D4104">
            <v>827.36500000000001</v>
          </cell>
          <cell r="E4104">
            <v>827.14</v>
          </cell>
          <cell r="F4104">
            <v>827.14</v>
          </cell>
          <cell r="G4104">
            <v>827.125</v>
          </cell>
          <cell r="H4104">
            <v>827.125</v>
          </cell>
          <cell r="I4104">
            <v>824.01400000000001</v>
          </cell>
          <cell r="J4104">
            <v>824.11300000000006</v>
          </cell>
          <cell r="K4104">
            <v>3.0660000000000309</v>
          </cell>
          <cell r="L4104">
            <v>2.9669999999999845</v>
          </cell>
          <cell r="M4104" t="str">
            <v>FILL</v>
          </cell>
          <cell r="N4104" t="str">
            <v>FILL</v>
          </cell>
          <cell r="O4104">
            <v>1</v>
          </cell>
        </row>
        <row r="4105">
          <cell r="B4105">
            <v>302940</v>
          </cell>
          <cell r="D4105">
            <v>827.30600000000004</v>
          </cell>
          <cell r="E4105">
            <v>827.08100000000002</v>
          </cell>
          <cell r="F4105">
            <v>827.08100000000002</v>
          </cell>
          <cell r="G4105">
            <v>827.06600000000003</v>
          </cell>
          <cell r="H4105">
            <v>827.06600000000003</v>
          </cell>
          <cell r="I4105">
            <v>824.03099999999995</v>
          </cell>
          <cell r="J4105">
            <v>824.23599999999999</v>
          </cell>
          <cell r="K4105">
            <v>2.9900000000001228</v>
          </cell>
          <cell r="L4105">
            <v>2.7850000000000819</v>
          </cell>
          <cell r="M4105" t="str">
            <v>FILL</v>
          </cell>
          <cell r="N4105" t="str">
            <v>FILL</v>
          </cell>
          <cell r="O4105">
            <v>1</v>
          </cell>
        </row>
        <row r="4106">
          <cell r="B4106">
            <v>302950</v>
          </cell>
          <cell r="D4106">
            <v>827.24699999999996</v>
          </cell>
          <cell r="E4106">
            <v>827.02200000000005</v>
          </cell>
          <cell r="F4106">
            <v>827.02200000000005</v>
          </cell>
          <cell r="G4106">
            <v>827.00699999999995</v>
          </cell>
          <cell r="H4106">
            <v>827.00699999999995</v>
          </cell>
          <cell r="I4106">
            <v>824.19899999999996</v>
          </cell>
          <cell r="J4106">
            <v>824.31700000000001</v>
          </cell>
          <cell r="K4106">
            <v>2.7629999999996926</v>
          </cell>
          <cell r="L4106">
            <v>2.6449999999996407</v>
          </cell>
          <cell r="M4106" t="str">
            <v>FILL</v>
          </cell>
          <cell r="N4106" t="str">
            <v>FILL</v>
          </cell>
          <cell r="O4106">
            <v>1</v>
          </cell>
        </row>
        <row r="4107">
          <cell r="B4107">
            <v>302960</v>
          </cell>
          <cell r="D4107">
            <v>827.18799999999999</v>
          </cell>
          <cell r="E4107">
            <v>826.96299999999997</v>
          </cell>
          <cell r="F4107">
            <v>826.96299999999997</v>
          </cell>
          <cell r="G4107">
            <v>826.94799999999998</v>
          </cell>
          <cell r="H4107">
            <v>826.94799999999998</v>
          </cell>
          <cell r="I4107">
            <v>824.36300000000006</v>
          </cell>
          <cell r="J4107">
            <v>824.45600000000002</v>
          </cell>
          <cell r="K4107">
            <v>2.5399999999999636</v>
          </cell>
          <cell r="L4107">
            <v>2.4470000000000027</v>
          </cell>
          <cell r="M4107" t="str">
            <v>FILL</v>
          </cell>
          <cell r="N4107" t="str">
            <v>FILL</v>
          </cell>
          <cell r="O4107">
            <v>1</v>
          </cell>
        </row>
        <row r="4108">
          <cell r="B4108">
            <v>302970</v>
          </cell>
          <cell r="D4108">
            <v>827.12900000000002</v>
          </cell>
          <cell r="E4108">
            <v>826.904</v>
          </cell>
          <cell r="F4108">
            <v>826.94600000000003</v>
          </cell>
          <cell r="G4108">
            <v>826.88900000000001</v>
          </cell>
          <cell r="H4108">
            <v>826.93100000000004</v>
          </cell>
          <cell r="I4108">
            <v>824.48500000000001</v>
          </cell>
          <cell r="J4108">
            <v>824.61500000000001</v>
          </cell>
          <cell r="K4108">
            <v>2.3590000000000373</v>
          </cell>
          <cell r="L4108">
            <v>2.2710000000000719</v>
          </cell>
          <cell r="M4108" t="str">
            <v>FILL</v>
          </cell>
          <cell r="N4108" t="str">
            <v>FILL</v>
          </cell>
          <cell r="O4108">
            <v>1</v>
          </cell>
        </row>
        <row r="4109">
          <cell r="B4109">
            <v>302980</v>
          </cell>
          <cell r="D4109">
            <v>827.07</v>
          </cell>
          <cell r="E4109">
            <v>826.84500000000003</v>
          </cell>
          <cell r="F4109">
            <v>826.95299999999997</v>
          </cell>
          <cell r="G4109">
            <v>826.83</v>
          </cell>
          <cell r="H4109">
            <v>826.93799999999999</v>
          </cell>
          <cell r="I4109">
            <v>824.60599999999999</v>
          </cell>
          <cell r="J4109">
            <v>824.774</v>
          </cell>
          <cell r="K4109">
            <v>2.1790000000000873</v>
          </cell>
          <cell r="L4109">
            <v>2.1190000000000282</v>
          </cell>
          <cell r="M4109" t="str">
            <v>FILL</v>
          </cell>
          <cell r="N4109" t="str">
            <v>FILL</v>
          </cell>
          <cell r="O4109">
            <v>1</v>
          </cell>
        </row>
        <row r="4110">
          <cell r="B4110">
            <v>302990</v>
          </cell>
          <cell r="D4110">
            <v>827.01700000000005</v>
          </cell>
          <cell r="E4110">
            <v>826.79200000000003</v>
          </cell>
          <cell r="F4110">
            <v>826.96500000000003</v>
          </cell>
          <cell r="G4110">
            <v>826.77700000000004</v>
          </cell>
          <cell r="H4110">
            <v>826.95</v>
          </cell>
          <cell r="I4110">
            <v>824.726</v>
          </cell>
          <cell r="J4110">
            <v>824.93399999999997</v>
          </cell>
          <cell r="K4110">
            <v>2.0060000000000855</v>
          </cell>
          <cell r="L4110">
            <v>1.9710000000001173</v>
          </cell>
          <cell r="M4110" t="str">
            <v>FILL</v>
          </cell>
          <cell r="N4110" t="str">
            <v>FILL</v>
          </cell>
          <cell r="O4110">
            <v>1</v>
          </cell>
        </row>
        <row r="4111">
          <cell r="B4111">
            <v>303000</v>
          </cell>
          <cell r="D4111">
            <v>826.96900000000005</v>
          </cell>
          <cell r="E4111">
            <v>826.74400000000003</v>
          </cell>
          <cell r="F4111">
            <v>826.98299999999995</v>
          </cell>
          <cell r="G4111">
            <v>826.72900000000004</v>
          </cell>
          <cell r="H4111">
            <v>826.96799999999996</v>
          </cell>
          <cell r="I4111">
            <v>824.84400000000005</v>
          </cell>
          <cell r="J4111">
            <v>825.09500000000003</v>
          </cell>
          <cell r="K4111">
            <v>1.8400000000000318</v>
          </cell>
          <cell r="L4111">
            <v>1.8279999999999745</v>
          </cell>
          <cell r="M4111" t="str">
            <v>FILL</v>
          </cell>
          <cell r="N4111" t="str">
            <v>FILL</v>
          </cell>
          <cell r="O4111">
            <v>1</v>
          </cell>
        </row>
        <row r="4112">
          <cell r="B4112">
            <v>303010</v>
          </cell>
          <cell r="D4112">
            <v>826.92700000000002</v>
          </cell>
          <cell r="E4112">
            <v>826.702</v>
          </cell>
          <cell r="F4112">
            <v>827.00699999999995</v>
          </cell>
          <cell r="G4112">
            <v>826.68700000000001</v>
          </cell>
          <cell r="H4112">
            <v>826.99199999999996</v>
          </cell>
          <cell r="I4112">
            <v>824.96199999999999</v>
          </cell>
          <cell r="J4112">
            <v>825.25699999999995</v>
          </cell>
          <cell r="K4112">
            <v>1.6800000000000637</v>
          </cell>
          <cell r="L4112">
            <v>1.6900000000000546</v>
          </cell>
          <cell r="M4112" t="str">
            <v>FILL</v>
          </cell>
          <cell r="N4112" t="str">
            <v>FILL</v>
          </cell>
          <cell r="O4112">
            <v>1</v>
          </cell>
        </row>
        <row r="4113">
          <cell r="B4113">
            <v>303020</v>
          </cell>
          <cell r="D4113">
            <v>826.89099999999996</v>
          </cell>
          <cell r="E4113">
            <v>826.66600000000005</v>
          </cell>
          <cell r="F4113">
            <v>827.03700000000003</v>
          </cell>
          <cell r="G4113">
            <v>826.65099999999995</v>
          </cell>
          <cell r="H4113">
            <v>827.02200000000005</v>
          </cell>
          <cell r="I4113">
            <v>825.077</v>
          </cell>
          <cell r="J4113">
            <v>825.41899999999998</v>
          </cell>
          <cell r="K4113">
            <v>1.5289999999996553</v>
          </cell>
          <cell r="L4113">
            <v>1.5580000000001064</v>
          </cell>
          <cell r="M4113" t="str">
            <v>FILL</v>
          </cell>
          <cell r="N4113" t="str">
            <v>FILL</v>
          </cell>
          <cell r="O4113">
            <v>1</v>
          </cell>
        </row>
        <row r="4114">
          <cell r="B4114">
            <v>303030</v>
          </cell>
          <cell r="D4114">
            <v>826.86099999999999</v>
          </cell>
          <cell r="E4114">
            <v>826.63599999999997</v>
          </cell>
          <cell r="F4114">
            <v>827.07299999999998</v>
          </cell>
          <cell r="G4114">
            <v>826.62099999999998</v>
          </cell>
          <cell r="H4114">
            <v>827.05799999999999</v>
          </cell>
          <cell r="I4114">
            <v>825.10900000000004</v>
          </cell>
          <cell r="J4114">
            <v>825.58199999999999</v>
          </cell>
          <cell r="K4114">
            <v>1.4669999999999845</v>
          </cell>
          <cell r="L4114">
            <v>1.43100000000004</v>
          </cell>
          <cell r="M4114" t="str">
            <v>FILL</v>
          </cell>
          <cell r="N4114" t="str">
            <v>FILL</v>
          </cell>
          <cell r="O4114">
            <v>1</v>
          </cell>
        </row>
        <row r="4115">
          <cell r="B4115">
            <v>303040</v>
          </cell>
          <cell r="D4115">
            <v>826.83699999999999</v>
          </cell>
          <cell r="E4115">
            <v>826.56</v>
          </cell>
          <cell r="F4115">
            <v>827.11500000000001</v>
          </cell>
          <cell r="G4115">
            <v>826.54399999999998</v>
          </cell>
          <cell r="H4115">
            <v>827.1</v>
          </cell>
          <cell r="I4115">
            <v>825.13800000000003</v>
          </cell>
          <cell r="J4115">
            <v>825.70799999999997</v>
          </cell>
          <cell r="K4115">
            <v>1.3580000000000609</v>
          </cell>
          <cell r="L4115">
            <v>1.3470000000000937</v>
          </cell>
          <cell r="M4115" t="str">
            <v>FILL</v>
          </cell>
          <cell r="N4115" t="str">
            <v>FILL</v>
          </cell>
          <cell r="O4115">
            <v>1</v>
          </cell>
        </row>
        <row r="4116">
          <cell r="B4116">
            <v>303050</v>
          </cell>
          <cell r="D4116">
            <v>826.81899999999996</v>
          </cell>
          <cell r="E4116">
            <v>826.476</v>
          </cell>
          <cell r="F4116">
            <v>827.16200000000003</v>
          </cell>
          <cell r="G4116">
            <v>826.45699999999999</v>
          </cell>
          <cell r="H4116">
            <v>827.14700000000005</v>
          </cell>
          <cell r="I4116">
            <v>825.16399999999999</v>
          </cell>
          <cell r="J4116">
            <v>825.75800000000004</v>
          </cell>
          <cell r="K4116">
            <v>1.23599999999999</v>
          </cell>
          <cell r="L4116">
            <v>1.3440000000000509</v>
          </cell>
          <cell r="M4116" t="str">
            <v>FILL</v>
          </cell>
          <cell r="N4116" t="str">
            <v>FILL</v>
          </cell>
          <cell r="O4116">
            <v>1</v>
          </cell>
        </row>
        <row r="4117">
          <cell r="B4117">
            <v>303060</v>
          </cell>
          <cell r="D4117">
            <v>826.80700000000002</v>
          </cell>
          <cell r="E4117">
            <v>826.39800000000002</v>
          </cell>
          <cell r="F4117">
            <v>827.21600000000001</v>
          </cell>
          <cell r="G4117">
            <v>826.375</v>
          </cell>
          <cell r="H4117">
            <v>827.20100000000002</v>
          </cell>
          <cell r="I4117">
            <v>825.29200000000003</v>
          </cell>
          <cell r="J4117">
            <v>825.77800000000002</v>
          </cell>
          <cell r="K4117">
            <v>1.0139999999998963</v>
          </cell>
          <cell r="L4117">
            <v>1.3780000000000427</v>
          </cell>
          <cell r="M4117" t="str">
            <v>FILL</v>
          </cell>
          <cell r="N4117" t="str">
            <v>FILL</v>
          </cell>
          <cell r="O4117">
            <v>1</v>
          </cell>
        </row>
        <row r="4118">
          <cell r="B4118">
            <v>303070</v>
          </cell>
          <cell r="D4118">
            <v>826.80100000000004</v>
          </cell>
          <cell r="E4118">
            <v>826.32600000000002</v>
          </cell>
          <cell r="F4118">
            <v>827.27499999999998</v>
          </cell>
          <cell r="G4118">
            <v>826.29899999999998</v>
          </cell>
          <cell r="H4118">
            <v>827.26</v>
          </cell>
          <cell r="I4118">
            <v>825.44799999999998</v>
          </cell>
          <cell r="J4118">
            <v>825.79399999999998</v>
          </cell>
          <cell r="K4118">
            <v>0.76999999999986812</v>
          </cell>
          <cell r="L4118">
            <v>1.4210000000000491</v>
          </cell>
          <cell r="M4118" t="str">
            <v>FILL</v>
          </cell>
          <cell r="N4118" t="str">
            <v>FILL</v>
          </cell>
          <cell r="O4118">
            <v>1</v>
          </cell>
        </row>
        <row r="4119">
          <cell r="B4119">
            <v>303080</v>
          </cell>
          <cell r="D4119">
            <v>826.8</v>
          </cell>
          <cell r="E4119">
            <v>826.26</v>
          </cell>
          <cell r="F4119">
            <v>827.34100000000001</v>
          </cell>
          <cell r="G4119">
            <v>826.23</v>
          </cell>
          <cell r="H4119">
            <v>827.32600000000002</v>
          </cell>
          <cell r="I4119">
            <v>825.59799999999996</v>
          </cell>
          <cell r="J4119">
            <v>825.81</v>
          </cell>
          <cell r="K4119">
            <v>0.5420000000001437</v>
          </cell>
          <cell r="L4119">
            <v>1.4710000000001173</v>
          </cell>
          <cell r="M4119" t="str">
            <v>FILL</v>
          </cell>
          <cell r="N4119" t="str">
            <v>FILL</v>
          </cell>
          <cell r="O4119">
            <v>1</v>
          </cell>
        </row>
        <row r="4120">
          <cell r="B4120">
            <v>303090</v>
          </cell>
          <cell r="D4120">
            <v>826.80600000000004</v>
          </cell>
          <cell r="E4120">
            <v>826.2</v>
          </cell>
          <cell r="F4120">
            <v>827.41200000000003</v>
          </cell>
          <cell r="G4120">
            <v>826.16600000000005</v>
          </cell>
          <cell r="H4120">
            <v>827.39700000000005</v>
          </cell>
          <cell r="I4120">
            <v>825.67600000000004</v>
          </cell>
          <cell r="J4120">
            <v>825.82500000000005</v>
          </cell>
          <cell r="K4120">
            <v>0.38800000000003365</v>
          </cell>
          <cell r="L4120">
            <v>1.5270000000000437</v>
          </cell>
          <cell r="M4120" t="str">
            <v>FILL</v>
          </cell>
          <cell r="N4120" t="str">
            <v>FILL</v>
          </cell>
          <cell r="O4120">
            <v>1</v>
          </cell>
        </row>
        <row r="4121">
          <cell r="B4121">
            <v>303100</v>
          </cell>
          <cell r="D4121">
            <v>826.81799999999998</v>
          </cell>
          <cell r="E4121">
            <v>826.18799999999999</v>
          </cell>
          <cell r="F4121">
            <v>827.44799999999998</v>
          </cell>
          <cell r="G4121">
            <v>826.15300000000002</v>
          </cell>
          <cell r="H4121">
            <v>827.43299999999999</v>
          </cell>
          <cell r="I4121">
            <v>825.69</v>
          </cell>
          <cell r="J4121">
            <v>825.84100000000001</v>
          </cell>
          <cell r="K4121">
            <v>0.35800000000006094</v>
          </cell>
          <cell r="L4121">
            <v>1.5470000000000255</v>
          </cell>
          <cell r="M4121" t="str">
            <v>FILL</v>
          </cell>
          <cell r="N4121" t="str">
            <v>FILL</v>
          </cell>
          <cell r="O4121">
            <v>1</v>
          </cell>
        </row>
        <row r="4122">
          <cell r="B4122">
            <v>303110</v>
          </cell>
          <cell r="D4122">
            <v>826.83500000000004</v>
          </cell>
          <cell r="E4122">
            <v>826.20500000000004</v>
          </cell>
          <cell r="F4122">
            <v>827.46500000000003</v>
          </cell>
          <cell r="G4122">
            <v>826.17</v>
          </cell>
          <cell r="H4122">
            <v>827.45</v>
          </cell>
          <cell r="I4122">
            <v>825.702</v>
          </cell>
          <cell r="J4122">
            <v>825.85500000000002</v>
          </cell>
          <cell r="K4122">
            <v>0.36299999999971533</v>
          </cell>
          <cell r="L4122">
            <v>1.5500000000000682</v>
          </cell>
          <cell r="M4122" t="str">
            <v>FILL</v>
          </cell>
          <cell r="N4122" t="str">
            <v>FILL</v>
          </cell>
          <cell r="O4122">
            <v>1</v>
          </cell>
        </row>
        <row r="4123">
          <cell r="B4123">
            <v>303120</v>
          </cell>
          <cell r="D4123">
            <v>826.85900000000004</v>
          </cell>
          <cell r="E4123">
            <v>826.22900000000004</v>
          </cell>
          <cell r="F4123">
            <v>827.48900000000003</v>
          </cell>
          <cell r="G4123">
            <v>826.19399999999996</v>
          </cell>
          <cell r="H4123">
            <v>827.47400000000005</v>
          </cell>
          <cell r="I4123">
            <v>825.71299999999997</v>
          </cell>
          <cell r="J4123">
            <v>825.87</v>
          </cell>
          <cell r="K4123">
            <v>0.37599999999974898</v>
          </cell>
          <cell r="L4123">
            <v>1.5590000000000828</v>
          </cell>
          <cell r="M4123" t="str">
            <v>FILL</v>
          </cell>
          <cell r="N4123" t="str">
            <v>FILL</v>
          </cell>
          <cell r="O4123">
            <v>1</v>
          </cell>
        </row>
        <row r="4124">
          <cell r="B4124">
            <v>303130</v>
          </cell>
          <cell r="D4124">
            <v>826.88800000000003</v>
          </cell>
          <cell r="E4124">
            <v>826.25800000000004</v>
          </cell>
          <cell r="F4124">
            <v>827.51800000000003</v>
          </cell>
          <cell r="G4124">
            <v>826.22299999999996</v>
          </cell>
          <cell r="H4124">
            <v>827.50300000000004</v>
          </cell>
          <cell r="I4124">
            <v>825.72299999999996</v>
          </cell>
          <cell r="J4124">
            <v>825.88400000000001</v>
          </cell>
          <cell r="K4124">
            <v>0.39499999999975444</v>
          </cell>
          <cell r="L4124">
            <v>1.5740000000000691</v>
          </cell>
          <cell r="M4124" t="str">
            <v>FILL</v>
          </cell>
          <cell r="N4124" t="str">
            <v>FILL</v>
          </cell>
          <cell r="O4124">
            <v>1</v>
          </cell>
        </row>
        <row r="4125">
          <cell r="B4125">
            <v>303140</v>
          </cell>
          <cell r="D4125">
            <v>826.91800000000001</v>
          </cell>
          <cell r="E4125">
            <v>826.28800000000001</v>
          </cell>
          <cell r="F4125">
            <v>827.548</v>
          </cell>
          <cell r="G4125">
            <v>826.25300000000004</v>
          </cell>
          <cell r="H4125">
            <v>827.53300000000002</v>
          </cell>
          <cell r="I4125">
            <v>825.73099999999999</v>
          </cell>
          <cell r="J4125">
            <v>825.904</v>
          </cell>
          <cell r="K4125">
            <v>0.4170000000001437</v>
          </cell>
          <cell r="L4125">
            <v>1.58400000000006</v>
          </cell>
          <cell r="M4125" t="str">
            <v>FILL</v>
          </cell>
          <cell r="N4125" t="str">
            <v>FILL</v>
          </cell>
          <cell r="O4125">
            <v>1</v>
          </cell>
        </row>
        <row r="4126">
          <cell r="B4126">
            <v>303150</v>
          </cell>
          <cell r="D4126">
            <v>826.94799999999998</v>
          </cell>
          <cell r="E4126">
            <v>826.31799999999998</v>
          </cell>
          <cell r="F4126">
            <v>827.57799999999997</v>
          </cell>
          <cell r="G4126">
            <v>826.28300000000002</v>
          </cell>
          <cell r="H4126">
            <v>827.56299999999999</v>
          </cell>
          <cell r="I4126">
            <v>825.72900000000004</v>
          </cell>
          <cell r="J4126">
            <v>825.93</v>
          </cell>
          <cell r="K4126">
            <v>0.44900000000006912</v>
          </cell>
          <cell r="L4126">
            <v>1.5880000000000791</v>
          </cell>
          <cell r="M4126" t="str">
            <v>FILL</v>
          </cell>
          <cell r="N4126" t="str">
            <v>FILL</v>
          </cell>
          <cell r="O4126">
            <v>1</v>
          </cell>
        </row>
        <row r="4127">
          <cell r="B4127">
            <v>303160</v>
          </cell>
          <cell r="D4127">
            <v>826.97799999999995</v>
          </cell>
          <cell r="E4127">
            <v>826.34799999999996</v>
          </cell>
          <cell r="F4127">
            <v>827.60799999999995</v>
          </cell>
          <cell r="G4127">
            <v>826.31299999999999</v>
          </cell>
          <cell r="H4127">
            <v>827.59299999999996</v>
          </cell>
          <cell r="I4127">
            <v>825.73</v>
          </cell>
          <cell r="J4127">
            <v>825.95500000000004</v>
          </cell>
          <cell r="K4127">
            <v>0.47800000000006548</v>
          </cell>
          <cell r="L4127">
            <v>1.5929999999999609</v>
          </cell>
          <cell r="M4127" t="str">
            <v>FILL</v>
          </cell>
          <cell r="N4127" t="str">
            <v>FILL</v>
          </cell>
          <cell r="O4127">
            <v>1</v>
          </cell>
        </row>
        <row r="4128">
          <cell r="B4128">
            <v>303170</v>
          </cell>
          <cell r="D4128">
            <v>827.00800000000004</v>
          </cell>
          <cell r="E4128">
            <v>826.37800000000004</v>
          </cell>
          <cell r="F4128">
            <v>827.63800000000003</v>
          </cell>
          <cell r="G4128">
            <v>826.34299999999996</v>
          </cell>
          <cell r="H4128">
            <v>827.62300000000005</v>
          </cell>
          <cell r="I4128">
            <v>825.72900000000004</v>
          </cell>
          <cell r="J4128">
            <v>825.97900000000004</v>
          </cell>
          <cell r="K4128">
            <v>0.50899999999967349</v>
          </cell>
          <cell r="L4128">
            <v>1.5990000000000464</v>
          </cell>
          <cell r="M4128" t="str">
            <v>FILL</v>
          </cell>
          <cell r="N4128" t="str">
            <v>FILL</v>
          </cell>
          <cell r="O4128">
            <v>1</v>
          </cell>
        </row>
        <row r="4129">
          <cell r="B4129">
            <v>303180</v>
          </cell>
          <cell r="D4129">
            <v>827.03800000000001</v>
          </cell>
          <cell r="E4129">
            <v>826.40800000000002</v>
          </cell>
          <cell r="F4129">
            <v>827.66800000000001</v>
          </cell>
          <cell r="G4129">
            <v>826.37300000000005</v>
          </cell>
          <cell r="H4129">
            <v>827.65300000000002</v>
          </cell>
          <cell r="I4129">
            <v>825.75300000000004</v>
          </cell>
          <cell r="J4129">
            <v>826.00099999999998</v>
          </cell>
          <cell r="K4129">
            <v>0.51500000000010004</v>
          </cell>
          <cell r="L4129">
            <v>1.6070000000000846</v>
          </cell>
          <cell r="M4129" t="str">
            <v>FILL</v>
          </cell>
          <cell r="N4129" t="str">
            <v>FILL</v>
          </cell>
          <cell r="O4129">
            <v>1</v>
          </cell>
        </row>
        <row r="4130">
          <cell r="B4130">
            <v>303190</v>
          </cell>
          <cell r="D4130">
            <v>827.06799999999998</v>
          </cell>
          <cell r="E4130">
            <v>826.43799999999999</v>
          </cell>
          <cell r="F4130">
            <v>827.69799999999998</v>
          </cell>
          <cell r="G4130">
            <v>826.40300000000002</v>
          </cell>
          <cell r="H4130">
            <v>827.68299999999999</v>
          </cell>
          <cell r="I4130">
            <v>825.779</v>
          </cell>
          <cell r="J4130">
            <v>826.02099999999996</v>
          </cell>
          <cell r="K4130">
            <v>0.51900000000011914</v>
          </cell>
          <cell r="L4130">
            <v>1.6170000000000755</v>
          </cell>
          <cell r="M4130" t="str">
            <v>FILL</v>
          </cell>
          <cell r="N4130" t="str">
            <v>FILL</v>
          </cell>
          <cell r="O4130">
            <v>1</v>
          </cell>
        </row>
        <row r="4131">
          <cell r="B4131">
            <v>303200</v>
          </cell>
          <cell r="D4131">
            <v>827.09799999999996</v>
          </cell>
          <cell r="E4131">
            <v>826.46799999999996</v>
          </cell>
          <cell r="F4131">
            <v>827.72799999999995</v>
          </cell>
          <cell r="G4131">
            <v>826.43299999999999</v>
          </cell>
          <cell r="H4131">
            <v>827.71299999999997</v>
          </cell>
          <cell r="I4131">
            <v>825.80200000000002</v>
          </cell>
          <cell r="J4131">
            <v>826.04100000000005</v>
          </cell>
          <cell r="K4131">
            <v>0.5260000000000673</v>
          </cell>
          <cell r="L4131">
            <v>1.6269999999999527</v>
          </cell>
          <cell r="M4131" t="str">
            <v>FILL</v>
          </cell>
          <cell r="N4131" t="str">
            <v>FILL</v>
          </cell>
          <cell r="O4131">
            <v>1</v>
          </cell>
        </row>
        <row r="4132">
          <cell r="B4132">
            <v>303210</v>
          </cell>
          <cell r="D4132">
            <v>827.12800000000004</v>
          </cell>
          <cell r="E4132">
            <v>826.49800000000005</v>
          </cell>
          <cell r="F4132">
            <v>827.75800000000004</v>
          </cell>
          <cell r="G4132">
            <v>826.46299999999997</v>
          </cell>
          <cell r="H4132">
            <v>827.74300000000005</v>
          </cell>
          <cell r="I4132">
            <v>825.822</v>
          </cell>
          <cell r="J4132">
            <v>826.05799999999999</v>
          </cell>
          <cell r="K4132">
            <v>0.53599999999971715</v>
          </cell>
          <cell r="L4132">
            <v>1.6400000000001</v>
          </cell>
          <cell r="M4132" t="str">
            <v>FILL</v>
          </cell>
          <cell r="N4132" t="str">
            <v>FILL</v>
          </cell>
          <cell r="O4132">
            <v>1</v>
          </cell>
        </row>
        <row r="4133">
          <cell r="B4133">
            <v>303220</v>
          </cell>
          <cell r="D4133">
            <v>827.15800000000002</v>
          </cell>
          <cell r="E4133">
            <v>826.52800000000002</v>
          </cell>
          <cell r="F4133">
            <v>827.78800000000001</v>
          </cell>
          <cell r="G4133">
            <v>826.49300000000005</v>
          </cell>
          <cell r="H4133">
            <v>827.77300000000002</v>
          </cell>
          <cell r="I4133">
            <v>825.84</v>
          </cell>
          <cell r="J4133">
            <v>826.07399999999996</v>
          </cell>
          <cell r="K4133">
            <v>0.54800000000011551</v>
          </cell>
          <cell r="L4133">
            <v>1.65400000000011</v>
          </cell>
          <cell r="M4133" t="str">
            <v>FILL</v>
          </cell>
          <cell r="N4133" t="str">
            <v>FILL</v>
          </cell>
          <cell r="O4133">
            <v>1</v>
          </cell>
        </row>
        <row r="4134">
          <cell r="B4134">
            <v>303230</v>
          </cell>
          <cell r="D4134">
            <v>827.18799999999999</v>
          </cell>
          <cell r="E4134">
            <v>826.55799999999999</v>
          </cell>
          <cell r="F4134">
            <v>827.81799999999998</v>
          </cell>
          <cell r="G4134">
            <v>826.52300000000002</v>
          </cell>
          <cell r="H4134">
            <v>827.803</v>
          </cell>
          <cell r="I4134">
            <v>825.86400000000003</v>
          </cell>
          <cell r="J4134">
            <v>826.08900000000006</v>
          </cell>
          <cell r="K4134">
            <v>0.55400000000008731</v>
          </cell>
          <cell r="L4134">
            <v>1.6689999999999827</v>
          </cell>
          <cell r="M4134" t="str">
            <v>FILL</v>
          </cell>
          <cell r="N4134" t="str">
            <v>FILL</v>
          </cell>
          <cell r="O4134">
            <v>1</v>
          </cell>
        </row>
        <row r="4135">
          <cell r="B4135">
            <v>303240</v>
          </cell>
          <cell r="D4135">
            <v>827.21799999999996</v>
          </cell>
          <cell r="E4135">
            <v>826.58799999999997</v>
          </cell>
          <cell r="F4135">
            <v>827.84799999999996</v>
          </cell>
          <cell r="G4135">
            <v>826.553</v>
          </cell>
          <cell r="H4135">
            <v>827.83299999999997</v>
          </cell>
          <cell r="I4135">
            <v>825.86699999999996</v>
          </cell>
          <cell r="J4135">
            <v>826.202</v>
          </cell>
          <cell r="K4135">
            <v>0.58100000000013097</v>
          </cell>
          <cell r="L4135">
            <v>1.5860000000000127</v>
          </cell>
          <cell r="M4135" t="str">
            <v>FILL</v>
          </cell>
          <cell r="N4135" t="str">
            <v>FILL</v>
          </cell>
          <cell r="O4135">
            <v>1</v>
          </cell>
        </row>
        <row r="4136">
          <cell r="B4136">
            <v>303250</v>
          </cell>
          <cell r="D4136">
            <v>827.24800000000005</v>
          </cell>
          <cell r="E4136">
            <v>826.61800000000005</v>
          </cell>
          <cell r="F4136">
            <v>827.87800000000004</v>
          </cell>
          <cell r="G4136">
            <v>826.58299999999997</v>
          </cell>
          <cell r="H4136">
            <v>827.86300000000006</v>
          </cell>
          <cell r="I4136">
            <v>825.78399999999999</v>
          </cell>
          <cell r="J4136">
            <v>826.32899999999995</v>
          </cell>
          <cell r="K4136">
            <v>0.69399999999973261</v>
          </cell>
          <cell r="L4136">
            <v>1.4890000000001464</v>
          </cell>
          <cell r="M4136" t="str">
            <v>FILL</v>
          </cell>
          <cell r="N4136" t="str">
            <v>FILL</v>
          </cell>
          <cell r="O4136">
            <v>1</v>
          </cell>
        </row>
        <row r="4137">
          <cell r="B4137">
            <v>303260</v>
          </cell>
          <cell r="D4137">
            <v>827.27700000000004</v>
          </cell>
          <cell r="E4137">
            <v>826.64700000000005</v>
          </cell>
          <cell r="F4137">
            <v>827.90700000000004</v>
          </cell>
          <cell r="G4137">
            <v>826.61199999999997</v>
          </cell>
          <cell r="H4137">
            <v>827.89200000000005</v>
          </cell>
          <cell r="I4137">
            <v>825.69899999999996</v>
          </cell>
          <cell r="J4137">
            <v>826.38699999999994</v>
          </cell>
          <cell r="K4137">
            <v>0.80799999999976535</v>
          </cell>
          <cell r="L4137">
            <v>1.4600000000001501</v>
          </cell>
          <cell r="M4137" t="str">
            <v>FILL</v>
          </cell>
          <cell r="N4137" t="str">
            <v>FILL</v>
          </cell>
          <cell r="O4137">
            <v>1</v>
          </cell>
        </row>
        <row r="4138">
          <cell r="B4138">
            <v>303270</v>
          </cell>
          <cell r="D4138">
            <v>827.303</v>
          </cell>
          <cell r="E4138">
            <v>826.673</v>
          </cell>
          <cell r="F4138">
            <v>827.93299999999999</v>
          </cell>
          <cell r="G4138">
            <v>826.63800000000003</v>
          </cell>
          <cell r="H4138">
            <v>827.91800000000001</v>
          </cell>
          <cell r="I4138">
            <v>825.65099999999995</v>
          </cell>
          <cell r="J4138">
            <v>826.44</v>
          </cell>
          <cell r="K4138">
            <v>0.88200000000017553</v>
          </cell>
          <cell r="L4138">
            <v>1.4329999999999927</v>
          </cell>
          <cell r="M4138" t="str">
            <v>FILL</v>
          </cell>
          <cell r="N4138" t="str">
            <v>FILL</v>
          </cell>
          <cell r="O4138">
            <v>1</v>
          </cell>
        </row>
        <row r="4139">
          <cell r="B4139">
            <v>303280</v>
          </cell>
          <cell r="D4139">
            <v>827.32399999999996</v>
          </cell>
          <cell r="E4139">
            <v>826.69399999999996</v>
          </cell>
          <cell r="F4139">
            <v>827.95399999999995</v>
          </cell>
          <cell r="G4139">
            <v>826.65899999999999</v>
          </cell>
          <cell r="H4139">
            <v>827.93899999999996</v>
          </cell>
          <cell r="I4139">
            <v>825.649</v>
          </cell>
          <cell r="J4139">
            <v>826.47</v>
          </cell>
          <cell r="K4139">
            <v>0.9050000000000864</v>
          </cell>
          <cell r="L4139">
            <v>1.4239999999999782</v>
          </cell>
          <cell r="M4139" t="str">
            <v>FILL</v>
          </cell>
          <cell r="N4139" t="str">
            <v>FILL</v>
          </cell>
          <cell r="O4139">
            <v>1</v>
          </cell>
        </row>
        <row r="4140">
          <cell r="B4140">
            <v>303290</v>
          </cell>
          <cell r="D4140">
            <v>827.34199999999998</v>
          </cell>
          <cell r="E4140">
            <v>826.71199999999999</v>
          </cell>
          <cell r="F4140">
            <v>827.97199999999998</v>
          </cell>
          <cell r="G4140">
            <v>826.67700000000002</v>
          </cell>
          <cell r="H4140">
            <v>827.95699999999999</v>
          </cell>
          <cell r="I4140">
            <v>825.84500000000003</v>
          </cell>
          <cell r="J4140">
            <v>826.53300000000002</v>
          </cell>
          <cell r="K4140">
            <v>0.72700000000008913</v>
          </cell>
          <cell r="L4140">
            <v>1.3790000000000191</v>
          </cell>
          <cell r="M4140" t="str">
            <v>FILL</v>
          </cell>
          <cell r="N4140" t="str">
            <v>FILL</v>
          </cell>
          <cell r="O4140">
            <v>1</v>
          </cell>
        </row>
        <row r="4141">
          <cell r="B4141">
            <v>303300</v>
          </cell>
          <cell r="D4141">
            <v>827.35599999999999</v>
          </cell>
          <cell r="E4141">
            <v>826.726</v>
          </cell>
          <cell r="F4141">
            <v>827.98599999999999</v>
          </cell>
          <cell r="G4141">
            <v>826.69100000000003</v>
          </cell>
          <cell r="H4141">
            <v>827.971</v>
          </cell>
          <cell r="I4141">
            <v>826.14800000000002</v>
          </cell>
          <cell r="J4141">
            <v>826.53300000000002</v>
          </cell>
          <cell r="K4141">
            <v>0.43800000000010186</v>
          </cell>
          <cell r="L4141">
            <v>1.3930000000000291</v>
          </cell>
          <cell r="M4141" t="str">
            <v>FILL</v>
          </cell>
          <cell r="N4141" t="str">
            <v>FILL</v>
          </cell>
          <cell r="O4141">
            <v>1</v>
          </cell>
        </row>
        <row r="4142">
          <cell r="B4142">
            <v>303310</v>
          </cell>
          <cell r="D4142">
            <v>827.36599999999999</v>
          </cell>
          <cell r="E4142">
            <v>826.73599999999999</v>
          </cell>
          <cell r="F4142">
            <v>827.99599999999998</v>
          </cell>
          <cell r="G4142">
            <v>826.70100000000002</v>
          </cell>
          <cell r="H4142">
            <v>827.98099999999999</v>
          </cell>
          <cell r="I4142">
            <v>826.17100000000005</v>
          </cell>
          <cell r="J4142">
            <v>826.50099999999998</v>
          </cell>
          <cell r="K4142">
            <v>0.42500000000006821</v>
          </cell>
          <cell r="L4142">
            <v>1.4350000000000591</v>
          </cell>
          <cell r="M4142" t="str">
            <v>FILL</v>
          </cell>
          <cell r="N4142" t="str">
            <v>FILL</v>
          </cell>
          <cell r="O4142">
            <v>1</v>
          </cell>
        </row>
        <row r="4143">
          <cell r="B4143">
            <v>303320</v>
          </cell>
          <cell r="D4143">
            <v>827.37099999999998</v>
          </cell>
          <cell r="E4143">
            <v>826.74099999999999</v>
          </cell>
          <cell r="F4143">
            <v>828.00099999999998</v>
          </cell>
          <cell r="G4143">
            <v>826.70600000000002</v>
          </cell>
          <cell r="H4143">
            <v>827.98599999999999</v>
          </cell>
          <cell r="I4143">
            <v>826.19399999999996</v>
          </cell>
          <cell r="J4143">
            <v>826.46299999999997</v>
          </cell>
          <cell r="K4143">
            <v>0.4070000000001528</v>
          </cell>
          <cell r="L4143">
            <v>1.4780000000000655</v>
          </cell>
          <cell r="M4143" t="str">
            <v>FILL</v>
          </cell>
          <cell r="N4143" t="str">
            <v>FILL</v>
          </cell>
          <cell r="O4143">
            <v>1</v>
          </cell>
        </row>
        <row r="4144">
          <cell r="B4144">
            <v>303330</v>
          </cell>
          <cell r="D4144">
            <v>827.37300000000005</v>
          </cell>
          <cell r="E4144">
            <v>826.74300000000005</v>
          </cell>
          <cell r="F4144">
            <v>828.00300000000004</v>
          </cell>
          <cell r="G4144">
            <v>826.70799999999997</v>
          </cell>
          <cell r="H4144">
            <v>827.98800000000006</v>
          </cell>
          <cell r="I4144">
            <v>826.21500000000003</v>
          </cell>
          <cell r="J4144">
            <v>826.38599999999997</v>
          </cell>
          <cell r="K4144">
            <v>0.38799999999969259</v>
          </cell>
          <cell r="L4144">
            <v>1.5570000000001301</v>
          </cell>
          <cell r="M4144" t="str">
            <v>FILL</v>
          </cell>
          <cell r="N4144" t="str">
            <v>FILL</v>
          </cell>
          <cell r="O4144">
            <v>1</v>
          </cell>
        </row>
        <row r="4145">
          <cell r="B4145">
            <v>303340</v>
          </cell>
          <cell r="D4145">
            <v>827.37099999999998</v>
          </cell>
          <cell r="E4145">
            <v>826.74099999999999</v>
          </cell>
          <cell r="F4145">
            <v>828.00099999999998</v>
          </cell>
          <cell r="G4145">
            <v>826.70600000000002</v>
          </cell>
          <cell r="H4145">
            <v>827.98599999999999</v>
          </cell>
          <cell r="I4145">
            <v>826.25400000000002</v>
          </cell>
          <cell r="J4145">
            <v>826.303</v>
          </cell>
          <cell r="K4145">
            <v>0.34700000000009368</v>
          </cell>
          <cell r="L4145">
            <v>1.6380000000000337</v>
          </cell>
          <cell r="M4145" t="str">
            <v>FILL</v>
          </cell>
          <cell r="N4145" t="str">
            <v>FILL</v>
          </cell>
          <cell r="O4145">
            <v>1</v>
          </cell>
        </row>
        <row r="4146">
          <cell r="B4146">
            <v>303350</v>
          </cell>
          <cell r="D4146">
            <v>827.36500000000001</v>
          </cell>
          <cell r="E4146">
            <v>826.73500000000001</v>
          </cell>
          <cell r="F4146">
            <v>827.995</v>
          </cell>
          <cell r="G4146">
            <v>826.7</v>
          </cell>
          <cell r="H4146">
            <v>827.98</v>
          </cell>
          <cell r="I4146">
            <v>826.29</v>
          </cell>
          <cell r="J4146">
            <v>826.22</v>
          </cell>
          <cell r="K4146">
            <v>0.30500000000017735</v>
          </cell>
          <cell r="L4146">
            <v>1.7150000000000318</v>
          </cell>
          <cell r="M4146" t="str">
            <v>FILL</v>
          </cell>
          <cell r="N4146" t="str">
            <v>FILL</v>
          </cell>
          <cell r="O4146">
            <v>1</v>
          </cell>
        </row>
        <row r="4147">
          <cell r="B4147">
            <v>303360</v>
          </cell>
          <cell r="D4147">
            <v>827.35400000000004</v>
          </cell>
          <cell r="E4147">
            <v>826.72400000000005</v>
          </cell>
          <cell r="F4147">
            <v>827.98400000000004</v>
          </cell>
          <cell r="G4147">
            <v>826.68899999999996</v>
          </cell>
          <cell r="H4147">
            <v>827.96900000000005</v>
          </cell>
          <cell r="I4147">
            <v>826.322</v>
          </cell>
          <cell r="J4147">
            <v>826.13900000000001</v>
          </cell>
          <cell r="K4147">
            <v>0.26199999999971624</v>
          </cell>
          <cell r="L4147">
            <v>1.7850000000000819</v>
          </cell>
          <cell r="M4147" t="str">
            <v>FILL</v>
          </cell>
          <cell r="N4147" t="str">
            <v>FILL</v>
          </cell>
          <cell r="O4147">
            <v>1</v>
          </cell>
        </row>
        <row r="4148">
          <cell r="B4148">
            <v>303370</v>
          </cell>
          <cell r="D4148">
            <v>827.34</v>
          </cell>
          <cell r="E4148">
            <v>826.71</v>
          </cell>
          <cell r="F4148">
            <v>827.97</v>
          </cell>
          <cell r="G4148">
            <v>826.67499999999995</v>
          </cell>
          <cell r="H4148">
            <v>827.95500000000004</v>
          </cell>
          <cell r="I4148">
            <v>826.34900000000005</v>
          </cell>
          <cell r="J4148">
            <v>826.13499999999999</v>
          </cell>
          <cell r="K4148">
            <v>0.22099999999966258</v>
          </cell>
          <cell r="L4148">
            <v>1.7750000000000909</v>
          </cell>
          <cell r="M4148" t="str">
            <v>FILL</v>
          </cell>
          <cell r="N4148" t="str">
            <v>FILL</v>
          </cell>
          <cell r="O4148">
            <v>1</v>
          </cell>
        </row>
        <row r="4149">
          <cell r="B4149">
            <v>303380</v>
          </cell>
          <cell r="D4149">
            <v>827.322</v>
          </cell>
          <cell r="E4149">
            <v>826.69200000000001</v>
          </cell>
          <cell r="F4149">
            <v>827.952</v>
          </cell>
          <cell r="G4149">
            <v>826.65700000000004</v>
          </cell>
          <cell r="H4149">
            <v>827.93700000000001</v>
          </cell>
          <cell r="I4149">
            <v>826.36099999999999</v>
          </cell>
          <cell r="J4149">
            <v>826.2</v>
          </cell>
          <cell r="K4149">
            <v>0.19100000000014461</v>
          </cell>
          <cell r="L4149">
            <v>1.6920000000000073</v>
          </cell>
          <cell r="M4149" t="str">
            <v>FILL</v>
          </cell>
          <cell r="N4149" t="str">
            <v>FILL</v>
          </cell>
          <cell r="O4149">
            <v>1</v>
          </cell>
        </row>
        <row r="4150">
          <cell r="B4150">
            <v>303390</v>
          </cell>
          <cell r="D4150">
            <v>827.3</v>
          </cell>
          <cell r="E4150">
            <v>826.67</v>
          </cell>
          <cell r="F4150">
            <v>827.93</v>
          </cell>
          <cell r="G4150">
            <v>826.63499999999999</v>
          </cell>
          <cell r="H4150">
            <v>827.91499999999996</v>
          </cell>
          <cell r="I4150">
            <v>826.35699999999997</v>
          </cell>
          <cell r="J4150">
            <v>826.26400000000001</v>
          </cell>
          <cell r="K4150">
            <v>0.17300000000011551</v>
          </cell>
          <cell r="L4150">
            <v>1.6059999999999945</v>
          </cell>
          <cell r="M4150" t="str">
            <v>FILL</v>
          </cell>
          <cell r="N4150" t="str">
            <v>FILL</v>
          </cell>
          <cell r="O4150">
            <v>1</v>
          </cell>
        </row>
        <row r="4151">
          <cell r="B4151">
            <v>303400</v>
          </cell>
          <cell r="D4151">
            <v>827.27300000000002</v>
          </cell>
          <cell r="E4151">
            <v>826.64300000000003</v>
          </cell>
          <cell r="F4151">
            <v>827.90300000000002</v>
          </cell>
          <cell r="G4151">
            <v>826.60799999999995</v>
          </cell>
          <cell r="H4151">
            <v>827.88800000000003</v>
          </cell>
          <cell r="I4151">
            <v>826.34799999999996</v>
          </cell>
          <cell r="J4151">
            <v>826.327</v>
          </cell>
          <cell r="K4151">
            <v>0.15499999999974534</v>
          </cell>
          <cell r="L4151">
            <v>1.5160000000000764</v>
          </cell>
          <cell r="M4151" t="str">
            <v>FILL</v>
          </cell>
          <cell r="N4151" t="str">
            <v>FILL</v>
          </cell>
          <cell r="O4151">
            <v>1</v>
          </cell>
        </row>
        <row r="4152">
          <cell r="B4152">
            <v>303410</v>
          </cell>
          <cell r="D4152">
            <v>827.24400000000003</v>
          </cell>
          <cell r="E4152">
            <v>826.61400000000003</v>
          </cell>
          <cell r="F4152">
            <v>827.87400000000002</v>
          </cell>
          <cell r="G4152">
            <v>826.57899999999995</v>
          </cell>
          <cell r="H4152">
            <v>827.85900000000004</v>
          </cell>
          <cell r="I4152">
            <v>826.33600000000001</v>
          </cell>
          <cell r="J4152">
            <v>826.39</v>
          </cell>
          <cell r="K4152">
            <v>0.13799999999969259</v>
          </cell>
          <cell r="L4152">
            <v>1.4240000000000919</v>
          </cell>
          <cell r="M4152" t="str">
            <v>FILL</v>
          </cell>
          <cell r="N4152" t="str">
            <v>FILL</v>
          </cell>
          <cell r="O4152">
            <v>1</v>
          </cell>
        </row>
        <row r="4153">
          <cell r="B4153">
            <v>303420</v>
          </cell>
          <cell r="D4153">
            <v>827.21400000000006</v>
          </cell>
          <cell r="E4153">
            <v>826.58399999999995</v>
          </cell>
          <cell r="F4153">
            <v>827.84400000000005</v>
          </cell>
          <cell r="G4153">
            <v>826.54899999999998</v>
          </cell>
          <cell r="H4153">
            <v>827.82899999999995</v>
          </cell>
          <cell r="I4153">
            <v>825.73299999999995</v>
          </cell>
          <cell r="J4153">
            <v>826.36099999999999</v>
          </cell>
          <cell r="K4153">
            <v>0.71100000000012642</v>
          </cell>
          <cell r="L4153">
            <v>1.4229999999996608</v>
          </cell>
          <cell r="M4153" t="str">
            <v>FILL</v>
          </cell>
          <cell r="N4153" t="str">
            <v>FILL</v>
          </cell>
          <cell r="O4153">
            <v>1</v>
          </cell>
        </row>
        <row r="4154">
          <cell r="B4154">
            <v>303430</v>
          </cell>
          <cell r="D4154">
            <v>827.18399999999997</v>
          </cell>
          <cell r="E4154">
            <v>826.55399999999997</v>
          </cell>
          <cell r="F4154">
            <v>827.81399999999996</v>
          </cell>
          <cell r="G4154">
            <v>826.51900000000001</v>
          </cell>
          <cell r="H4154">
            <v>827.79899999999998</v>
          </cell>
          <cell r="I4154">
            <v>825.62199999999996</v>
          </cell>
          <cell r="J4154">
            <v>826.31500000000005</v>
          </cell>
          <cell r="K4154">
            <v>0.7920000000001437</v>
          </cell>
          <cell r="L4154">
            <v>1.4389999999999645</v>
          </cell>
          <cell r="M4154" t="str">
            <v>FILL</v>
          </cell>
          <cell r="N4154" t="str">
            <v>FILL</v>
          </cell>
          <cell r="O4154">
            <v>1</v>
          </cell>
        </row>
        <row r="4155">
          <cell r="B4155">
            <v>303440</v>
          </cell>
          <cell r="D4155">
            <v>827.154</v>
          </cell>
          <cell r="E4155">
            <v>826.524</v>
          </cell>
          <cell r="F4155">
            <v>827.78399999999999</v>
          </cell>
          <cell r="G4155">
            <v>826.48900000000003</v>
          </cell>
          <cell r="H4155">
            <v>827.76900000000001</v>
          </cell>
          <cell r="I4155">
            <v>826.02099999999996</v>
          </cell>
          <cell r="J4155">
            <v>826.26900000000001</v>
          </cell>
          <cell r="K4155">
            <v>0.36300000000017008</v>
          </cell>
          <cell r="L4155">
            <v>1.4550000000000409</v>
          </cell>
          <cell r="M4155" t="str">
            <v>FILL</v>
          </cell>
          <cell r="N4155" t="str">
            <v>FILL</v>
          </cell>
          <cell r="O4155">
            <v>1</v>
          </cell>
        </row>
        <row r="4156">
          <cell r="B4156">
            <v>303450</v>
          </cell>
          <cell r="D4156">
            <v>827.12400000000002</v>
          </cell>
          <cell r="E4156">
            <v>826.49400000000003</v>
          </cell>
          <cell r="F4156">
            <v>827.75400000000002</v>
          </cell>
          <cell r="G4156">
            <v>826.45899999999995</v>
          </cell>
          <cell r="H4156">
            <v>827.73900000000003</v>
          </cell>
          <cell r="I4156">
            <v>826.21199999999999</v>
          </cell>
          <cell r="J4156">
            <v>826.21799999999996</v>
          </cell>
          <cell r="K4156">
            <v>0.14199999999971169</v>
          </cell>
          <cell r="L4156">
            <v>1.4760000000001128</v>
          </cell>
          <cell r="M4156" t="str">
            <v>FILL</v>
          </cell>
          <cell r="N4156" t="str">
            <v>FILL</v>
          </cell>
          <cell r="O4156">
            <v>1</v>
          </cell>
        </row>
        <row r="4157">
          <cell r="B4157">
            <v>303460</v>
          </cell>
          <cell r="D4157">
            <v>827.09400000000005</v>
          </cell>
          <cell r="E4157">
            <v>826.46400000000006</v>
          </cell>
          <cell r="F4157">
            <v>827.72400000000005</v>
          </cell>
          <cell r="G4157">
            <v>826.42899999999997</v>
          </cell>
          <cell r="H4157">
            <v>827.70899999999995</v>
          </cell>
          <cell r="I4157">
            <v>826.18700000000001</v>
          </cell>
          <cell r="J4157">
            <v>826.16700000000003</v>
          </cell>
          <cell r="K4157">
            <v>0.13699999999971624</v>
          </cell>
          <cell r="L4157">
            <v>1.4969999999996162</v>
          </cell>
          <cell r="M4157" t="str">
            <v>FILL</v>
          </cell>
          <cell r="N4157" t="str">
            <v>FILL</v>
          </cell>
          <cell r="O4157">
            <v>1</v>
          </cell>
        </row>
        <row r="4158">
          <cell r="B4158">
            <v>303470</v>
          </cell>
          <cell r="D4158">
            <v>827.06399999999996</v>
          </cell>
          <cell r="E4158">
            <v>826.43399999999997</v>
          </cell>
          <cell r="F4158">
            <v>827.69399999999996</v>
          </cell>
          <cell r="G4158">
            <v>826.399</v>
          </cell>
          <cell r="H4158">
            <v>827.67899999999997</v>
          </cell>
          <cell r="I4158">
            <v>826.16</v>
          </cell>
          <cell r="J4158">
            <v>826.11500000000001</v>
          </cell>
          <cell r="K4158">
            <v>0.13400000000012824</v>
          </cell>
          <cell r="L4158">
            <v>1.5190000000000055</v>
          </cell>
          <cell r="M4158" t="str">
            <v>FILL</v>
          </cell>
          <cell r="N4158" t="str">
            <v>FILL</v>
          </cell>
          <cell r="O4158">
            <v>1</v>
          </cell>
        </row>
        <row r="4159">
          <cell r="B4159">
            <v>303480</v>
          </cell>
          <cell r="D4159">
            <v>827.03399999999999</v>
          </cell>
          <cell r="E4159">
            <v>826.404</v>
          </cell>
          <cell r="F4159">
            <v>827.66399999999999</v>
          </cell>
          <cell r="G4159">
            <v>826.36900000000003</v>
          </cell>
          <cell r="H4159">
            <v>827.649</v>
          </cell>
          <cell r="I4159">
            <v>826.11199999999997</v>
          </cell>
          <cell r="J4159">
            <v>826.06399999999996</v>
          </cell>
          <cell r="K4159">
            <v>0.15200000000015734</v>
          </cell>
          <cell r="L4159">
            <v>1.5400000000000773</v>
          </cell>
          <cell r="M4159" t="str">
            <v>FILL</v>
          </cell>
          <cell r="N4159" t="str">
            <v>FILL</v>
          </cell>
          <cell r="O4159">
            <v>1</v>
          </cell>
        </row>
        <row r="4160">
          <cell r="B4160">
            <v>303490</v>
          </cell>
          <cell r="D4160">
            <v>827.00400000000002</v>
          </cell>
          <cell r="E4160">
            <v>826.37400000000002</v>
          </cell>
          <cell r="F4160">
            <v>827.63400000000001</v>
          </cell>
          <cell r="G4160">
            <v>826.33900000000006</v>
          </cell>
          <cell r="H4160">
            <v>827.61900000000003</v>
          </cell>
          <cell r="I4160">
            <v>826.06600000000003</v>
          </cell>
          <cell r="J4160">
            <v>826.05</v>
          </cell>
          <cell r="K4160">
            <v>0.16800000000012005</v>
          </cell>
          <cell r="L4160">
            <v>1.5240000000001146</v>
          </cell>
          <cell r="M4160" t="str">
            <v>FILL</v>
          </cell>
          <cell r="N4160" t="str">
            <v>FILL</v>
          </cell>
          <cell r="O4160">
            <v>1</v>
          </cell>
        </row>
        <row r="4161">
          <cell r="B4161">
            <v>303500</v>
          </cell>
          <cell r="D4161">
            <v>826.97400000000005</v>
          </cell>
          <cell r="E4161">
            <v>826.40200000000004</v>
          </cell>
          <cell r="F4161">
            <v>827.54499999999996</v>
          </cell>
          <cell r="G4161">
            <v>826.37099999999998</v>
          </cell>
          <cell r="H4161">
            <v>827.53</v>
          </cell>
          <cell r="I4161">
            <v>826.01300000000003</v>
          </cell>
          <cell r="J4161">
            <v>826.05</v>
          </cell>
          <cell r="K4161">
            <v>0.26499999999975898</v>
          </cell>
          <cell r="L4161">
            <v>1.4350000000000591</v>
          </cell>
          <cell r="M4161" t="str">
            <v>FILL</v>
          </cell>
          <cell r="N4161" t="str">
            <v>FILL</v>
          </cell>
          <cell r="O4161">
            <v>1</v>
          </cell>
        </row>
        <row r="4162">
          <cell r="B4162">
            <v>303510</v>
          </cell>
          <cell r="D4162">
            <v>826.94399999999996</v>
          </cell>
          <cell r="E4162">
            <v>826.43799999999999</v>
          </cell>
          <cell r="F4162">
            <v>827.45</v>
          </cell>
          <cell r="G4162">
            <v>826.41</v>
          </cell>
          <cell r="H4162">
            <v>827.43499999999995</v>
          </cell>
          <cell r="I4162">
            <v>825.95299999999997</v>
          </cell>
          <cell r="J4162">
            <v>826.03099999999995</v>
          </cell>
          <cell r="K4162">
            <v>0.37299999999993361</v>
          </cell>
          <cell r="L4162">
            <v>1.3589999999996962</v>
          </cell>
          <cell r="M4162" t="str">
            <v>FILL</v>
          </cell>
          <cell r="N4162" t="str">
            <v>FILL</v>
          </cell>
          <cell r="O4162">
            <v>1</v>
          </cell>
        </row>
        <row r="4163">
          <cell r="B4163">
            <v>303520</v>
          </cell>
          <cell r="D4163">
            <v>826.91399999999999</v>
          </cell>
          <cell r="E4163">
            <v>826.47400000000005</v>
          </cell>
          <cell r="F4163">
            <v>827.35400000000004</v>
          </cell>
          <cell r="G4163">
            <v>826.45</v>
          </cell>
          <cell r="H4163">
            <v>827.33900000000006</v>
          </cell>
          <cell r="I4163">
            <v>825.87599999999998</v>
          </cell>
          <cell r="J4163">
            <v>826</v>
          </cell>
          <cell r="K4163">
            <v>0.50200000000006639</v>
          </cell>
          <cell r="L4163">
            <v>1.2940000000000964</v>
          </cell>
          <cell r="M4163" t="str">
            <v>FILL</v>
          </cell>
          <cell r="N4163" t="str">
            <v>FILL</v>
          </cell>
          <cell r="O4163">
            <v>1</v>
          </cell>
        </row>
        <row r="4164">
          <cell r="B4164">
            <v>303530</v>
          </cell>
          <cell r="D4164">
            <v>826.88400000000001</v>
          </cell>
          <cell r="E4164">
            <v>826.51</v>
          </cell>
          <cell r="F4164">
            <v>827.25800000000004</v>
          </cell>
          <cell r="G4164">
            <v>826.48900000000003</v>
          </cell>
          <cell r="H4164">
            <v>827.24300000000005</v>
          </cell>
          <cell r="I4164">
            <v>825.822</v>
          </cell>
          <cell r="J4164">
            <v>825.97</v>
          </cell>
          <cell r="K4164">
            <v>0.60400000000015552</v>
          </cell>
          <cell r="L4164">
            <v>1.2280000000000655</v>
          </cell>
          <cell r="M4164" t="str">
            <v>FILL</v>
          </cell>
          <cell r="N4164" t="str">
            <v>FILL</v>
          </cell>
          <cell r="O4164">
            <v>1</v>
          </cell>
        </row>
        <row r="4165">
          <cell r="B4165">
            <v>303540</v>
          </cell>
          <cell r="D4165">
            <v>826.85400000000004</v>
          </cell>
          <cell r="E4165">
            <v>826.54499999999996</v>
          </cell>
          <cell r="F4165">
            <v>827.16200000000003</v>
          </cell>
          <cell r="G4165">
            <v>826.52800000000002</v>
          </cell>
          <cell r="H4165">
            <v>827.14700000000005</v>
          </cell>
          <cell r="I4165">
            <v>825.39099999999996</v>
          </cell>
          <cell r="J4165">
            <v>825.94299999999998</v>
          </cell>
          <cell r="K4165">
            <v>1.0860000000002401</v>
          </cell>
          <cell r="L4165">
            <v>1.1590000000001055</v>
          </cell>
          <cell r="M4165" t="str">
            <v>FILL</v>
          </cell>
          <cell r="N4165" t="str">
            <v>FILL</v>
          </cell>
          <cell r="O4165">
            <v>1</v>
          </cell>
        </row>
        <row r="4166">
          <cell r="B4166">
            <v>303550</v>
          </cell>
          <cell r="D4166">
            <v>826.82399999999996</v>
          </cell>
          <cell r="E4166">
            <v>826.58100000000002</v>
          </cell>
          <cell r="F4166">
            <v>827.06700000000001</v>
          </cell>
          <cell r="G4166">
            <v>826.56600000000003</v>
          </cell>
          <cell r="H4166">
            <v>827.05200000000002</v>
          </cell>
          <cell r="I4166">
            <v>825.23199999999997</v>
          </cell>
          <cell r="J4166">
            <v>825.92600000000004</v>
          </cell>
          <cell r="K4166">
            <v>1.289000000000101</v>
          </cell>
          <cell r="L4166">
            <v>1.0810000000000173</v>
          </cell>
          <cell r="M4166" t="str">
            <v>FILL</v>
          </cell>
          <cell r="N4166" t="str">
            <v>FILL</v>
          </cell>
          <cell r="O4166">
            <v>1</v>
          </cell>
        </row>
        <row r="4167">
          <cell r="B4167">
            <v>303560</v>
          </cell>
          <cell r="D4167">
            <v>826.79399999999998</v>
          </cell>
          <cell r="E4167">
            <v>826.56899999999996</v>
          </cell>
          <cell r="F4167">
            <v>826.971</v>
          </cell>
          <cell r="G4167">
            <v>826.55399999999997</v>
          </cell>
          <cell r="H4167">
            <v>826.95600000000002</v>
          </cell>
          <cell r="I4167">
            <v>825.13499999999999</v>
          </cell>
          <cell r="J4167">
            <v>825.90800000000002</v>
          </cell>
          <cell r="K4167">
            <v>1.3740000000000236</v>
          </cell>
          <cell r="L4167">
            <v>1.0030000000000427</v>
          </cell>
          <cell r="M4167" t="str">
            <v>FILL</v>
          </cell>
          <cell r="N4167" t="str">
            <v>FILL</v>
          </cell>
          <cell r="O4167">
            <v>1</v>
          </cell>
        </row>
        <row r="4168">
          <cell r="B4168">
            <v>303570</v>
          </cell>
          <cell r="D4168">
            <v>826.76400000000001</v>
          </cell>
          <cell r="E4168">
            <v>826.53899999999999</v>
          </cell>
          <cell r="F4168">
            <v>826.875</v>
          </cell>
          <cell r="G4168">
            <v>826.524</v>
          </cell>
          <cell r="H4168">
            <v>826.86</v>
          </cell>
          <cell r="I4168">
            <v>825.04399999999998</v>
          </cell>
          <cell r="J4168">
            <v>825.88</v>
          </cell>
          <cell r="K4168">
            <v>1.4350000000000591</v>
          </cell>
          <cell r="L4168">
            <v>0.93500000000005912</v>
          </cell>
          <cell r="M4168" t="str">
            <v>FILL</v>
          </cell>
          <cell r="N4168" t="str">
            <v>FILL</v>
          </cell>
          <cell r="O4168">
            <v>1</v>
          </cell>
        </row>
        <row r="4169">
          <cell r="B4169">
            <v>303580</v>
          </cell>
          <cell r="D4169">
            <v>826.73400000000004</v>
          </cell>
          <cell r="E4169">
            <v>826.50900000000001</v>
          </cell>
          <cell r="F4169">
            <v>826.779</v>
          </cell>
          <cell r="G4169">
            <v>826.49400000000003</v>
          </cell>
          <cell r="H4169">
            <v>826.76400000000001</v>
          </cell>
          <cell r="I4169">
            <v>824.947</v>
          </cell>
          <cell r="J4169">
            <v>825.83900000000006</v>
          </cell>
          <cell r="K4169">
            <v>1.5020000000000664</v>
          </cell>
          <cell r="L4169">
            <v>0.87999999999999545</v>
          </cell>
          <cell r="M4169" t="str">
            <v>FILL</v>
          </cell>
          <cell r="N4169" t="str">
            <v>FILL</v>
          </cell>
          <cell r="O4169">
            <v>1</v>
          </cell>
        </row>
        <row r="4170">
          <cell r="B4170">
            <v>303590</v>
          </cell>
          <cell r="D4170">
            <v>826.70399999999995</v>
          </cell>
          <cell r="E4170">
            <v>826.47900000000004</v>
          </cell>
          <cell r="F4170">
            <v>826.68399999999997</v>
          </cell>
          <cell r="G4170">
            <v>826.46400000000006</v>
          </cell>
          <cell r="H4170">
            <v>826.66899999999998</v>
          </cell>
          <cell r="I4170">
            <v>824.23199999999997</v>
          </cell>
          <cell r="J4170">
            <v>825.798</v>
          </cell>
          <cell r="K4170">
            <v>2.1870000000001255</v>
          </cell>
          <cell r="L4170">
            <v>0.82600000000002183</v>
          </cell>
          <cell r="M4170" t="str">
            <v>FILL</v>
          </cell>
          <cell r="N4170" t="str">
            <v>FILL</v>
          </cell>
          <cell r="O4170">
            <v>1</v>
          </cell>
        </row>
        <row r="4171">
          <cell r="B4171">
            <v>303600</v>
          </cell>
          <cell r="D4171">
            <v>826.67399999999998</v>
          </cell>
          <cell r="E4171">
            <v>826.44899999999996</v>
          </cell>
          <cell r="F4171">
            <v>826.58799999999997</v>
          </cell>
          <cell r="G4171">
            <v>826.43399999999997</v>
          </cell>
          <cell r="H4171">
            <v>826.57299999999998</v>
          </cell>
          <cell r="I4171">
            <v>823.49199999999996</v>
          </cell>
          <cell r="J4171">
            <v>825.75800000000004</v>
          </cell>
          <cell r="K4171">
            <v>2.8970000000000482</v>
          </cell>
          <cell r="L4171">
            <v>0.76999999999998181</v>
          </cell>
          <cell r="M4171" t="str">
            <v>FILL</v>
          </cell>
          <cell r="N4171" t="str">
            <v>FILL</v>
          </cell>
          <cell r="O4171">
            <v>1</v>
          </cell>
        </row>
        <row r="4172">
          <cell r="B4172">
            <v>303610</v>
          </cell>
          <cell r="D4172">
            <v>826.64400000000001</v>
          </cell>
          <cell r="E4172">
            <v>826.41899999999998</v>
          </cell>
          <cell r="F4172">
            <v>826.49199999999996</v>
          </cell>
          <cell r="G4172">
            <v>826.404</v>
          </cell>
          <cell r="H4172">
            <v>826.47699999999998</v>
          </cell>
          <cell r="I4172">
            <v>822.65599999999995</v>
          </cell>
          <cell r="J4172">
            <v>825.71500000000003</v>
          </cell>
          <cell r="K4172">
            <v>3.7030000000000882</v>
          </cell>
          <cell r="L4172">
            <v>0.71699999999998454</v>
          </cell>
          <cell r="M4172" t="str">
            <v>FILL</v>
          </cell>
          <cell r="N4172" t="str">
            <v>FILL</v>
          </cell>
          <cell r="O4172">
            <v>1</v>
          </cell>
        </row>
        <row r="4173">
          <cell r="B4173">
            <v>303620</v>
          </cell>
          <cell r="D4173">
            <v>826.61400000000003</v>
          </cell>
          <cell r="E4173">
            <v>826.38900000000001</v>
          </cell>
          <cell r="F4173">
            <v>826.39599999999996</v>
          </cell>
          <cell r="G4173">
            <v>826.37400000000002</v>
          </cell>
          <cell r="H4173">
            <v>826.38099999999997</v>
          </cell>
          <cell r="I4173">
            <v>822.05899999999997</v>
          </cell>
          <cell r="J4173">
            <v>825.65599999999995</v>
          </cell>
          <cell r="K4173">
            <v>4.2700000000000955</v>
          </cell>
          <cell r="L4173">
            <v>0.68000000000006366</v>
          </cell>
          <cell r="M4173" t="str">
            <v>FILL</v>
          </cell>
          <cell r="N4173" t="str">
            <v>FILL</v>
          </cell>
          <cell r="O4173">
            <v>1</v>
          </cell>
        </row>
        <row r="4174">
          <cell r="B4174">
            <v>303630</v>
          </cell>
          <cell r="D4174">
            <v>826.58399999999995</v>
          </cell>
          <cell r="E4174">
            <v>826.35900000000004</v>
          </cell>
          <cell r="F4174">
            <v>826.35900000000004</v>
          </cell>
          <cell r="G4174">
            <v>826.34400000000005</v>
          </cell>
          <cell r="H4174">
            <v>826.34400000000005</v>
          </cell>
          <cell r="I4174">
            <v>822.14499999999998</v>
          </cell>
          <cell r="J4174">
            <v>825.59699999999998</v>
          </cell>
          <cell r="K4174">
            <v>4.15400000000011</v>
          </cell>
          <cell r="L4174">
            <v>0.70200000000011187</v>
          </cell>
          <cell r="M4174" t="str">
            <v>FILL</v>
          </cell>
          <cell r="N4174" t="str">
            <v>FILL</v>
          </cell>
          <cell r="O4174">
            <v>1</v>
          </cell>
        </row>
        <row r="4175">
          <cell r="B4175">
            <v>303640</v>
          </cell>
          <cell r="D4175">
            <v>826.55399999999997</v>
          </cell>
          <cell r="E4175">
            <v>826.32899999999995</v>
          </cell>
          <cell r="F4175">
            <v>826.32899999999995</v>
          </cell>
          <cell r="G4175">
            <v>826.31399999999996</v>
          </cell>
          <cell r="H4175">
            <v>826.31399999999996</v>
          </cell>
          <cell r="I4175">
            <v>822.15700000000004</v>
          </cell>
          <cell r="J4175">
            <v>825.53800000000001</v>
          </cell>
          <cell r="K4175">
            <v>4.1119999999999663</v>
          </cell>
          <cell r="L4175">
            <v>0.73099999999999454</v>
          </cell>
          <cell r="M4175" t="str">
            <v>FILL</v>
          </cell>
          <cell r="N4175" t="str">
            <v>FILL</v>
          </cell>
          <cell r="O4175">
            <v>1</v>
          </cell>
        </row>
        <row r="4176">
          <cell r="B4176">
            <v>303650</v>
          </cell>
          <cell r="D4176">
            <v>826.524</v>
          </cell>
          <cell r="E4176">
            <v>826.29899999999998</v>
          </cell>
          <cell r="F4176">
            <v>826.29899999999998</v>
          </cell>
          <cell r="G4176">
            <v>826.28399999999999</v>
          </cell>
          <cell r="H4176">
            <v>826.28399999999999</v>
          </cell>
          <cell r="I4176">
            <v>822.01700000000005</v>
          </cell>
          <cell r="J4176">
            <v>825.47500000000002</v>
          </cell>
          <cell r="K4176">
            <v>4.22199999999998</v>
          </cell>
          <cell r="L4176">
            <v>0.76400000000001</v>
          </cell>
          <cell r="M4176" t="str">
            <v>FILL</v>
          </cell>
          <cell r="N4176" t="str">
            <v>FILL</v>
          </cell>
          <cell r="O4176">
            <v>1</v>
          </cell>
        </row>
        <row r="4177">
          <cell r="B4177">
            <v>303660</v>
          </cell>
          <cell r="D4177">
            <v>826.49400000000003</v>
          </cell>
          <cell r="E4177">
            <v>826.26900000000001</v>
          </cell>
          <cell r="F4177">
            <v>826.26900000000001</v>
          </cell>
          <cell r="G4177">
            <v>826.25400000000002</v>
          </cell>
          <cell r="H4177">
            <v>826.25400000000002</v>
          </cell>
          <cell r="I4177">
            <v>821.75699999999995</v>
          </cell>
          <cell r="J4177">
            <v>825.58699999999999</v>
          </cell>
          <cell r="K4177">
            <v>4.4520000000001119</v>
          </cell>
          <cell r="L4177">
            <v>0.62200000000007094</v>
          </cell>
          <cell r="M4177" t="str">
            <v>FILL</v>
          </cell>
          <cell r="N4177" t="str">
            <v>FILL</v>
          </cell>
          <cell r="O4177">
            <v>1</v>
          </cell>
        </row>
        <row r="4178">
          <cell r="B4178">
            <v>303670</v>
          </cell>
          <cell r="D4178">
            <v>826.46400000000006</v>
          </cell>
          <cell r="E4178">
            <v>826.23900000000003</v>
          </cell>
          <cell r="F4178">
            <v>826.23900000000003</v>
          </cell>
          <cell r="G4178">
            <v>826.22400000000005</v>
          </cell>
          <cell r="H4178">
            <v>826.22400000000005</v>
          </cell>
          <cell r="I4178">
            <v>823.87900000000002</v>
          </cell>
          <cell r="J4178">
            <v>825.51099999999997</v>
          </cell>
          <cell r="K4178">
            <v>2.3000000000000682</v>
          </cell>
          <cell r="L4178">
            <v>0.66800000000012005</v>
          </cell>
          <cell r="M4178" t="str">
            <v>FILL</v>
          </cell>
          <cell r="N4178" t="str">
            <v>FILL</v>
          </cell>
          <cell r="O4178">
            <v>1</v>
          </cell>
        </row>
        <row r="4179">
          <cell r="B4179">
            <v>303680</v>
          </cell>
          <cell r="D4179">
            <v>826.43399999999997</v>
          </cell>
          <cell r="E4179">
            <v>826.20899999999995</v>
          </cell>
          <cell r="F4179">
            <v>826.20899999999995</v>
          </cell>
          <cell r="G4179">
            <v>826.19399999999996</v>
          </cell>
          <cell r="H4179">
            <v>826.19399999999996</v>
          </cell>
          <cell r="I4179">
            <v>825.53499999999997</v>
          </cell>
          <cell r="J4179">
            <v>825.81899999999996</v>
          </cell>
          <cell r="K4179">
            <v>0.61400000000003274</v>
          </cell>
          <cell r="L4179">
            <v>0.33000000000004093</v>
          </cell>
          <cell r="M4179" t="str">
            <v>FILL</v>
          </cell>
          <cell r="N4179" t="str">
            <v>FILL</v>
          </cell>
          <cell r="O4179">
            <v>1</v>
          </cell>
        </row>
        <row r="4180">
          <cell r="B4180">
            <v>303690</v>
          </cell>
          <cell r="D4180">
            <v>826.404</v>
          </cell>
          <cell r="E4180">
            <v>826.17899999999997</v>
          </cell>
          <cell r="F4180">
            <v>826.17899999999997</v>
          </cell>
          <cell r="G4180">
            <v>826.16399999999999</v>
          </cell>
          <cell r="H4180">
            <v>826.16399999999999</v>
          </cell>
          <cell r="I4180">
            <v>825.66600000000005</v>
          </cell>
          <cell r="J4180">
            <v>826.06299999999999</v>
          </cell>
          <cell r="K4180">
            <v>0.45299999999997453</v>
          </cell>
          <cell r="L4180">
            <v>5.6000000000040018E-2</v>
          </cell>
          <cell r="M4180" t="str">
            <v>FILL</v>
          </cell>
          <cell r="N4180" t="str">
            <v>FILL</v>
          </cell>
          <cell r="O4180">
            <v>1</v>
          </cell>
        </row>
        <row r="4181">
          <cell r="B4181">
            <v>303700</v>
          </cell>
          <cell r="D4181">
            <v>826.37400000000002</v>
          </cell>
          <cell r="E4181">
            <v>826.149</v>
          </cell>
          <cell r="F4181">
            <v>826.149</v>
          </cell>
          <cell r="G4181">
            <v>826.13400000000001</v>
          </cell>
          <cell r="H4181">
            <v>826.13400000000001</v>
          </cell>
          <cell r="I4181">
            <v>826.03599999999994</v>
          </cell>
          <cell r="J4181">
            <v>825.80799999999999</v>
          </cell>
          <cell r="K4181">
            <v>5.3000000000110958E-2</v>
          </cell>
          <cell r="L4181">
            <v>0.28100000000006276</v>
          </cell>
          <cell r="M4181" t="str">
            <v>FILL</v>
          </cell>
          <cell r="N4181" t="str">
            <v>FILL</v>
          </cell>
          <cell r="O4181">
            <v>1</v>
          </cell>
        </row>
        <row r="4182">
          <cell r="B4182">
            <v>303710</v>
          </cell>
          <cell r="D4182">
            <v>826.34400000000005</v>
          </cell>
          <cell r="E4182">
            <v>826.11900000000003</v>
          </cell>
          <cell r="F4182">
            <v>826.11900000000003</v>
          </cell>
          <cell r="G4182">
            <v>826.10400000000004</v>
          </cell>
          <cell r="H4182">
            <v>826.10400000000004</v>
          </cell>
          <cell r="I4182">
            <v>825.68499999999995</v>
          </cell>
          <cell r="J4182">
            <v>826.14599999999996</v>
          </cell>
          <cell r="K4182">
            <v>0.37400000000013733</v>
          </cell>
          <cell r="L4182">
            <v>-8.6999999999875399E-2</v>
          </cell>
          <cell r="M4182" t="str">
            <v>FILL</v>
          </cell>
          <cell r="N4182" t="str">
            <v>CUT</v>
          </cell>
          <cell r="O4182">
            <v>1</v>
          </cell>
        </row>
        <row r="4183">
          <cell r="B4183">
            <v>303720</v>
          </cell>
          <cell r="D4183">
            <v>826.31399999999996</v>
          </cell>
          <cell r="E4183">
            <v>826.08900000000006</v>
          </cell>
          <cell r="F4183">
            <v>826.08900000000006</v>
          </cell>
          <cell r="G4183">
            <v>826.07399999999996</v>
          </cell>
          <cell r="H4183">
            <v>826.07399999999996</v>
          </cell>
          <cell r="I4183">
            <v>825.12099999999998</v>
          </cell>
          <cell r="J4183">
            <v>826.18899999999996</v>
          </cell>
          <cell r="K4183">
            <v>0.9079999999996744</v>
          </cell>
          <cell r="L4183">
            <v>-0.16000000000030923</v>
          </cell>
          <cell r="M4183" t="str">
            <v>FILL</v>
          </cell>
          <cell r="N4183" t="str">
            <v>CUT</v>
          </cell>
          <cell r="O4183">
            <v>1</v>
          </cell>
        </row>
        <row r="4184">
          <cell r="B4184">
            <v>303730</v>
          </cell>
          <cell r="D4184">
            <v>826.28399999999999</v>
          </cell>
          <cell r="E4184">
            <v>826.05899999999997</v>
          </cell>
          <cell r="F4184">
            <v>826.05899999999997</v>
          </cell>
          <cell r="G4184">
            <v>826.04399999999998</v>
          </cell>
          <cell r="H4184">
            <v>826.04399999999998</v>
          </cell>
          <cell r="I4184">
            <v>825.41600000000005</v>
          </cell>
          <cell r="J4184">
            <v>826.26199999999994</v>
          </cell>
          <cell r="K4184">
            <v>0.58299999999996999</v>
          </cell>
          <cell r="L4184">
            <v>-0.26299999999991996</v>
          </cell>
          <cell r="M4184" t="str">
            <v>FILL</v>
          </cell>
          <cell r="N4184" t="str">
            <v>CUT</v>
          </cell>
          <cell r="O4184">
            <v>1</v>
          </cell>
        </row>
        <row r="4185">
          <cell r="B4185">
            <v>303740</v>
          </cell>
          <cell r="D4185">
            <v>826.25400000000002</v>
          </cell>
          <cell r="E4185">
            <v>826.029</v>
          </cell>
          <cell r="F4185">
            <v>826.029</v>
          </cell>
          <cell r="G4185">
            <v>826.01400000000001</v>
          </cell>
          <cell r="H4185">
            <v>826.01400000000001</v>
          </cell>
          <cell r="I4185">
            <v>824.91099999999994</v>
          </cell>
          <cell r="J4185">
            <v>825.98199999999997</v>
          </cell>
          <cell r="K4185">
            <v>1.0580000000001064</v>
          </cell>
          <cell r="L4185">
            <v>-1.2999999999919964E-2</v>
          </cell>
          <cell r="M4185" t="str">
            <v>FILL</v>
          </cell>
          <cell r="N4185" t="str">
            <v>CUT</v>
          </cell>
          <cell r="O4185">
            <v>1</v>
          </cell>
        </row>
        <row r="4186">
          <cell r="B4186">
            <v>303750</v>
          </cell>
          <cell r="D4186">
            <v>826.22400000000005</v>
          </cell>
          <cell r="E4186">
            <v>825.99900000000002</v>
          </cell>
          <cell r="F4186">
            <v>825.99900000000002</v>
          </cell>
          <cell r="G4186">
            <v>825.98400000000004</v>
          </cell>
          <cell r="H4186">
            <v>825.98400000000004</v>
          </cell>
          <cell r="I4186">
            <v>826.54200000000003</v>
          </cell>
          <cell r="J4186">
            <v>825.84100000000001</v>
          </cell>
          <cell r="K4186">
            <v>-0.6029999999999518</v>
          </cell>
          <cell r="L4186">
            <v>9.8000000000070031E-2</v>
          </cell>
          <cell r="M4186" t="str">
            <v>CUT</v>
          </cell>
          <cell r="N4186" t="str">
            <v>FILL</v>
          </cell>
          <cell r="O4186">
            <v>1</v>
          </cell>
        </row>
        <row r="4187">
          <cell r="B4187">
            <v>303760</v>
          </cell>
          <cell r="D4187">
            <v>826.19399999999996</v>
          </cell>
          <cell r="E4187">
            <v>825.95600000000002</v>
          </cell>
          <cell r="F4187">
            <v>825.95600000000002</v>
          </cell>
          <cell r="G4187">
            <v>825.94100000000003</v>
          </cell>
          <cell r="H4187">
            <v>825.94100000000003</v>
          </cell>
          <cell r="I4187">
            <v>825.91700000000003</v>
          </cell>
          <cell r="J4187">
            <v>825.74</v>
          </cell>
          <cell r="K4187">
            <v>-2.0999999999958163E-2</v>
          </cell>
          <cell r="L4187">
            <v>0.15600000000006276</v>
          </cell>
          <cell r="M4187" t="str">
            <v>CUT</v>
          </cell>
          <cell r="N4187" t="str">
            <v>FILL</v>
          </cell>
          <cell r="O4187">
            <v>1</v>
          </cell>
        </row>
        <row r="4188">
          <cell r="B4188">
            <v>303770</v>
          </cell>
          <cell r="D4188">
            <v>826.16399999999999</v>
          </cell>
          <cell r="E4188">
            <v>825.91399999999999</v>
          </cell>
          <cell r="F4188">
            <v>825.91399999999999</v>
          </cell>
          <cell r="G4188">
            <v>825.899</v>
          </cell>
          <cell r="H4188">
            <v>825.899</v>
          </cell>
          <cell r="I4188">
            <v>825.46199999999999</v>
          </cell>
          <cell r="J4188">
            <v>825.62900000000002</v>
          </cell>
          <cell r="K4188">
            <v>0.39200000000005275</v>
          </cell>
          <cell r="L4188">
            <v>0.22500000000002274</v>
          </cell>
          <cell r="M4188" t="str">
            <v>FILL</v>
          </cell>
          <cell r="N4188" t="str">
            <v>FILL</v>
          </cell>
          <cell r="O4188">
            <v>1</v>
          </cell>
        </row>
        <row r="4189">
          <cell r="B4189">
            <v>303780</v>
          </cell>
          <cell r="D4189">
            <v>826.13400000000001</v>
          </cell>
          <cell r="E4189">
            <v>825.87099999999998</v>
          </cell>
          <cell r="F4189">
            <v>825.87099999999998</v>
          </cell>
          <cell r="G4189">
            <v>825.85599999999999</v>
          </cell>
          <cell r="H4189">
            <v>825.85599999999999</v>
          </cell>
          <cell r="I4189">
            <v>825.62300000000005</v>
          </cell>
          <cell r="J4189">
            <v>825.34400000000005</v>
          </cell>
          <cell r="K4189">
            <v>0.18799999999998818</v>
          </cell>
          <cell r="L4189">
            <v>0.46699999999998454</v>
          </cell>
          <cell r="M4189" t="str">
            <v>FILL</v>
          </cell>
          <cell r="N4189" t="str">
            <v>FILL</v>
          </cell>
          <cell r="O4189">
            <v>1</v>
          </cell>
        </row>
        <row r="4190">
          <cell r="B4190">
            <v>303790</v>
          </cell>
          <cell r="D4190">
            <v>826.10400000000004</v>
          </cell>
          <cell r="E4190">
            <v>825.82899999999995</v>
          </cell>
          <cell r="F4190">
            <v>825.82899999999995</v>
          </cell>
          <cell r="G4190">
            <v>825.81399999999996</v>
          </cell>
          <cell r="H4190">
            <v>825.81399999999996</v>
          </cell>
          <cell r="I4190">
            <v>825.48299999999995</v>
          </cell>
          <cell r="J4190">
            <v>825.20699999999999</v>
          </cell>
          <cell r="K4190">
            <v>0.28600000000005821</v>
          </cell>
          <cell r="L4190">
            <v>0.56200000000001182</v>
          </cell>
          <cell r="M4190" t="str">
            <v>FILL</v>
          </cell>
          <cell r="N4190" t="str">
            <v>FILL</v>
          </cell>
          <cell r="O4190">
            <v>1</v>
          </cell>
        </row>
        <row r="4191">
          <cell r="B4191">
            <v>303800</v>
          </cell>
          <cell r="D4191">
            <v>826.07399999999996</v>
          </cell>
          <cell r="E4191">
            <v>825.78599999999994</v>
          </cell>
          <cell r="F4191">
            <v>825.78599999999994</v>
          </cell>
          <cell r="G4191">
            <v>825.77099999999996</v>
          </cell>
          <cell r="H4191">
            <v>825.77099999999996</v>
          </cell>
          <cell r="I4191">
            <v>825.45699999999999</v>
          </cell>
          <cell r="J4191">
            <v>825.73299999999995</v>
          </cell>
          <cell r="K4191">
            <v>0.26900000000000546</v>
          </cell>
          <cell r="L4191">
            <v>-6.9999999999481588E-3</v>
          </cell>
          <cell r="M4191" t="str">
            <v>FILL</v>
          </cell>
          <cell r="N4191" t="str">
            <v>CUT</v>
          </cell>
          <cell r="O4191">
            <v>1</v>
          </cell>
        </row>
        <row r="4192">
          <cell r="B4192">
            <v>303810</v>
          </cell>
          <cell r="D4192">
            <v>826.04399999999998</v>
          </cell>
          <cell r="E4192">
            <v>825.74400000000003</v>
          </cell>
          <cell r="F4192">
            <v>825.74400000000003</v>
          </cell>
          <cell r="G4192">
            <v>825.72900000000004</v>
          </cell>
          <cell r="H4192">
            <v>825.72900000000004</v>
          </cell>
          <cell r="I4192">
            <v>825.19100000000003</v>
          </cell>
          <cell r="J4192">
            <v>825.51300000000003</v>
          </cell>
          <cell r="K4192">
            <v>0.49300000000005184</v>
          </cell>
          <cell r="L4192">
            <v>0.17100000000004911</v>
          </cell>
          <cell r="M4192" t="str">
            <v>FILL</v>
          </cell>
          <cell r="N4192" t="str">
            <v>FILL</v>
          </cell>
          <cell r="O4192">
            <v>1</v>
          </cell>
        </row>
        <row r="4193">
          <cell r="B4193">
            <v>303820</v>
          </cell>
          <cell r="D4193">
            <v>826.01400000000001</v>
          </cell>
          <cell r="E4193">
            <v>825.70100000000002</v>
          </cell>
          <cell r="F4193">
            <v>825.70100000000002</v>
          </cell>
          <cell r="G4193">
            <v>825.68600000000004</v>
          </cell>
          <cell r="H4193">
            <v>825.68600000000004</v>
          </cell>
          <cell r="I4193">
            <v>824.07899999999995</v>
          </cell>
          <cell r="J4193">
            <v>827.06500000000005</v>
          </cell>
          <cell r="K4193">
            <v>1.5620000000001255</v>
          </cell>
          <cell r="L4193">
            <v>-1.4239999999999782</v>
          </cell>
          <cell r="M4193" t="str">
            <v>FILL</v>
          </cell>
          <cell r="N4193" t="str">
            <v>CUT</v>
          </cell>
          <cell r="O4193">
            <v>1</v>
          </cell>
        </row>
        <row r="4194">
          <cell r="B4194">
            <v>303830</v>
          </cell>
          <cell r="D4194">
            <v>825.98400000000004</v>
          </cell>
          <cell r="E4194">
            <v>825.65899999999999</v>
          </cell>
          <cell r="F4194">
            <v>825.65899999999999</v>
          </cell>
          <cell r="G4194">
            <v>825.64400000000001</v>
          </cell>
          <cell r="H4194">
            <v>825.64400000000001</v>
          </cell>
          <cell r="I4194">
            <v>824.05700000000002</v>
          </cell>
          <cell r="J4194">
            <v>827.47900000000004</v>
          </cell>
          <cell r="K4194">
            <v>1.54200000000003</v>
          </cell>
          <cell r="L4194">
            <v>-1.8799999999999955</v>
          </cell>
          <cell r="M4194" t="str">
            <v>FILL</v>
          </cell>
          <cell r="N4194" t="str">
            <v>CUT</v>
          </cell>
          <cell r="O4194">
            <v>1</v>
          </cell>
        </row>
        <row r="4195">
          <cell r="B4195">
            <v>303840</v>
          </cell>
          <cell r="D4195">
            <v>825.95399999999995</v>
          </cell>
          <cell r="E4195">
            <v>825.61599999999999</v>
          </cell>
          <cell r="F4195">
            <v>825.61599999999999</v>
          </cell>
          <cell r="G4195">
            <v>825.601</v>
          </cell>
          <cell r="H4195">
            <v>825.601</v>
          </cell>
          <cell r="I4195">
            <v>823.98400000000004</v>
          </cell>
          <cell r="J4195">
            <v>828.14499999999998</v>
          </cell>
          <cell r="K4195">
            <v>1.5720000000000027</v>
          </cell>
          <cell r="L4195">
            <v>-2.5889999999999418</v>
          </cell>
          <cell r="M4195" t="str">
            <v>FILL</v>
          </cell>
          <cell r="N4195" t="str">
            <v>CUT</v>
          </cell>
          <cell r="O4195">
            <v>1</v>
          </cell>
        </row>
        <row r="4196">
          <cell r="B4196">
            <v>303850</v>
          </cell>
          <cell r="D4196">
            <v>825.92399999999998</v>
          </cell>
          <cell r="E4196">
            <v>825.57399999999996</v>
          </cell>
          <cell r="F4196">
            <v>825.57399999999996</v>
          </cell>
          <cell r="G4196">
            <v>825.55899999999997</v>
          </cell>
          <cell r="H4196">
            <v>825.55899999999997</v>
          </cell>
          <cell r="I4196">
            <v>824.31100000000004</v>
          </cell>
          <cell r="J4196">
            <v>828.54</v>
          </cell>
          <cell r="K4196">
            <v>1.2029999999999745</v>
          </cell>
          <cell r="L4196">
            <v>-3.0259999999999536</v>
          </cell>
          <cell r="M4196" t="str">
            <v>FILL</v>
          </cell>
          <cell r="N4196" t="str">
            <v>CUT</v>
          </cell>
          <cell r="O4196">
            <v>1</v>
          </cell>
        </row>
        <row r="4197">
          <cell r="B4197">
            <v>303860</v>
          </cell>
          <cell r="D4197">
            <v>825.89400000000001</v>
          </cell>
          <cell r="E4197">
            <v>825.54399999999998</v>
          </cell>
          <cell r="F4197">
            <v>825.54399999999998</v>
          </cell>
          <cell r="G4197">
            <v>825.529</v>
          </cell>
          <cell r="H4197">
            <v>825.529</v>
          </cell>
          <cell r="I4197">
            <v>824.55700000000002</v>
          </cell>
          <cell r="J4197">
            <v>828.42700000000002</v>
          </cell>
          <cell r="K4197">
            <v>0.92700000000002092</v>
          </cell>
          <cell r="L4197">
            <v>-2.9429999999999836</v>
          </cell>
          <cell r="M4197" t="str">
            <v>FILL</v>
          </cell>
          <cell r="N4197" t="str">
            <v>CUT</v>
          </cell>
          <cell r="O4197">
            <v>1</v>
          </cell>
        </row>
        <row r="4198">
          <cell r="B4198">
            <v>303870</v>
          </cell>
          <cell r="D4198">
            <v>825.86400000000003</v>
          </cell>
          <cell r="E4198">
            <v>825.52</v>
          </cell>
          <cell r="F4198">
            <v>825.52</v>
          </cell>
          <cell r="G4198">
            <v>825.505</v>
          </cell>
          <cell r="H4198">
            <v>825.505</v>
          </cell>
          <cell r="I4198">
            <v>824.71</v>
          </cell>
          <cell r="J4198">
            <v>828.59500000000003</v>
          </cell>
          <cell r="K4198">
            <v>0.75</v>
          </cell>
          <cell r="L4198">
            <v>-3.1349999999999909</v>
          </cell>
          <cell r="M4198" t="str">
            <v>FILL</v>
          </cell>
          <cell r="N4198" t="str">
            <v>CUT</v>
          </cell>
          <cell r="O4198">
            <v>1</v>
          </cell>
        </row>
        <row r="4199">
          <cell r="B4199">
            <v>303880</v>
          </cell>
          <cell r="D4199">
            <v>825.83399999999995</v>
          </cell>
          <cell r="E4199">
            <v>825.50300000000004</v>
          </cell>
          <cell r="F4199">
            <v>825.50300000000004</v>
          </cell>
          <cell r="G4199">
            <v>825.48800000000006</v>
          </cell>
          <cell r="H4199">
            <v>825.48800000000006</v>
          </cell>
          <cell r="I4199">
            <v>824.99099999999999</v>
          </cell>
          <cell r="J4199">
            <v>828.14599999999996</v>
          </cell>
          <cell r="K4199">
            <v>0.45200000000011187</v>
          </cell>
          <cell r="L4199">
            <v>-2.7029999999998608</v>
          </cell>
          <cell r="M4199" t="str">
            <v>FILL</v>
          </cell>
          <cell r="N4199" t="str">
            <v>CUT</v>
          </cell>
          <cell r="O4199">
            <v>1</v>
          </cell>
        </row>
        <row r="4200">
          <cell r="B4200">
            <v>303890</v>
          </cell>
          <cell r="D4200">
            <v>825.80399999999997</v>
          </cell>
          <cell r="E4200">
            <v>825.48500000000001</v>
          </cell>
          <cell r="F4200">
            <v>825.48500000000001</v>
          </cell>
          <cell r="G4200">
            <v>825.47</v>
          </cell>
          <cell r="H4200">
            <v>825.47</v>
          </cell>
          <cell r="I4200">
            <v>825.149</v>
          </cell>
          <cell r="J4200">
            <v>827.48500000000001</v>
          </cell>
          <cell r="K4200">
            <v>0.2760000000000673</v>
          </cell>
          <cell r="L4200">
            <v>-2.0599999999999454</v>
          </cell>
          <cell r="M4200" t="str">
            <v>FILL</v>
          </cell>
          <cell r="N4200" t="str">
            <v>CUT</v>
          </cell>
          <cell r="O4200">
            <v>1</v>
          </cell>
        </row>
        <row r="4201">
          <cell r="B4201">
            <v>303900</v>
          </cell>
          <cell r="D4201">
            <v>825.774</v>
          </cell>
          <cell r="E4201">
            <v>825.46799999999996</v>
          </cell>
          <cell r="F4201">
            <v>825.46799999999996</v>
          </cell>
          <cell r="G4201">
            <v>825.45299999999997</v>
          </cell>
          <cell r="H4201">
            <v>825.45299999999997</v>
          </cell>
          <cell r="I4201">
            <v>824.14099999999996</v>
          </cell>
          <cell r="J4201">
            <v>828.005</v>
          </cell>
          <cell r="K4201">
            <v>1.2670000000000528</v>
          </cell>
          <cell r="L4201">
            <v>-2.59699999999998</v>
          </cell>
          <cell r="M4201" t="str">
            <v>FILL</v>
          </cell>
          <cell r="N4201" t="str">
            <v>CUT</v>
          </cell>
          <cell r="O4201">
            <v>1</v>
          </cell>
        </row>
        <row r="4202">
          <cell r="B4202">
            <v>303910</v>
          </cell>
          <cell r="D4202">
            <v>825.74400000000003</v>
          </cell>
          <cell r="E4202">
            <v>825.45</v>
          </cell>
          <cell r="F4202">
            <v>825.45</v>
          </cell>
          <cell r="G4202">
            <v>825.43499999999995</v>
          </cell>
          <cell r="H4202">
            <v>825.43499999999995</v>
          </cell>
          <cell r="I4202">
            <v>824.13800000000003</v>
          </cell>
          <cell r="J4202">
            <v>825.41</v>
          </cell>
          <cell r="K4202">
            <v>1.2519999999996116</v>
          </cell>
          <cell r="L4202">
            <v>-2.0000000000322871E-2</v>
          </cell>
          <cell r="M4202" t="str">
            <v>FILL</v>
          </cell>
          <cell r="N4202" t="str">
            <v>CUT</v>
          </cell>
          <cell r="O4202">
            <v>1</v>
          </cell>
        </row>
        <row r="4203">
          <cell r="B4203">
            <v>303920</v>
          </cell>
          <cell r="D4203">
            <v>825.71400000000006</v>
          </cell>
          <cell r="E4203">
            <v>825.43299999999999</v>
          </cell>
          <cell r="F4203">
            <v>825.43299999999999</v>
          </cell>
          <cell r="G4203">
            <v>825.41800000000001</v>
          </cell>
          <cell r="H4203">
            <v>825.41800000000001</v>
          </cell>
          <cell r="I4203">
            <v>825.38199999999995</v>
          </cell>
          <cell r="J4203">
            <v>825.26099999999997</v>
          </cell>
          <cell r="K4203">
            <v>-8.9999999999008651E-3</v>
          </cell>
          <cell r="L4203">
            <v>0.11200000000008004</v>
          </cell>
          <cell r="M4203" t="str">
            <v>CUT</v>
          </cell>
          <cell r="N4203" t="str">
            <v>FILL</v>
          </cell>
          <cell r="O4203">
            <v>1</v>
          </cell>
        </row>
        <row r="4204">
          <cell r="B4204">
            <v>303930</v>
          </cell>
          <cell r="D4204">
            <v>825.68399999999997</v>
          </cell>
          <cell r="E4204">
            <v>825.41499999999996</v>
          </cell>
          <cell r="F4204">
            <v>825.41499999999996</v>
          </cell>
          <cell r="G4204">
            <v>825.4</v>
          </cell>
          <cell r="H4204">
            <v>825.4</v>
          </cell>
          <cell r="I4204">
            <v>825.48</v>
          </cell>
          <cell r="J4204">
            <v>825.02599999999995</v>
          </cell>
          <cell r="K4204">
            <v>-0.125</v>
          </cell>
          <cell r="L4204">
            <v>0.32900000000006457</v>
          </cell>
          <cell r="M4204" t="str">
            <v>CUT</v>
          </cell>
          <cell r="N4204" t="str">
            <v>FILL</v>
          </cell>
          <cell r="O4204">
            <v>1</v>
          </cell>
        </row>
        <row r="4205">
          <cell r="B4205">
            <v>303940</v>
          </cell>
          <cell r="D4205">
            <v>825.654</v>
          </cell>
          <cell r="E4205">
            <v>825.39800000000002</v>
          </cell>
          <cell r="F4205">
            <v>825.39800000000002</v>
          </cell>
          <cell r="G4205">
            <v>825.38300000000004</v>
          </cell>
          <cell r="H4205">
            <v>825.38300000000004</v>
          </cell>
          <cell r="I4205">
            <v>824.40499999999997</v>
          </cell>
          <cell r="J4205">
            <v>824.83799999999997</v>
          </cell>
          <cell r="K4205">
            <v>0.93300000000010641</v>
          </cell>
          <cell r="L4205">
            <v>0.50000000000011369</v>
          </cell>
          <cell r="M4205" t="str">
            <v>FILL</v>
          </cell>
          <cell r="N4205" t="str">
            <v>FILL</v>
          </cell>
          <cell r="O4205">
            <v>1</v>
          </cell>
        </row>
        <row r="4206">
          <cell r="B4206">
            <v>303950</v>
          </cell>
          <cell r="D4206">
            <v>825.62400000000002</v>
          </cell>
          <cell r="E4206">
            <v>825.38</v>
          </cell>
          <cell r="F4206">
            <v>825.38</v>
          </cell>
          <cell r="G4206">
            <v>825.36500000000001</v>
          </cell>
          <cell r="H4206">
            <v>825.36500000000001</v>
          </cell>
          <cell r="I4206">
            <v>824.27200000000005</v>
          </cell>
          <cell r="J4206">
            <v>825.00699999999995</v>
          </cell>
          <cell r="K4206">
            <v>1.0480000000000018</v>
          </cell>
          <cell r="L4206">
            <v>0.31300000000010186</v>
          </cell>
          <cell r="M4206" t="str">
            <v>FILL</v>
          </cell>
          <cell r="N4206" t="str">
            <v>FILL</v>
          </cell>
          <cell r="O4206">
            <v>1</v>
          </cell>
        </row>
        <row r="4207">
          <cell r="B4207">
            <v>303960</v>
          </cell>
          <cell r="D4207">
            <v>825.59400000000005</v>
          </cell>
          <cell r="E4207">
            <v>825.36300000000006</v>
          </cell>
          <cell r="F4207">
            <v>825.36300000000006</v>
          </cell>
          <cell r="G4207">
            <v>825.34799999999996</v>
          </cell>
          <cell r="H4207">
            <v>825.34799999999996</v>
          </cell>
          <cell r="I4207">
            <v>824.17700000000002</v>
          </cell>
          <cell r="J4207">
            <v>825.01800000000003</v>
          </cell>
          <cell r="K4207">
            <v>1.1259999999996353</v>
          </cell>
          <cell r="L4207">
            <v>0.28499999999962711</v>
          </cell>
          <cell r="M4207" t="str">
            <v>FILL</v>
          </cell>
          <cell r="N4207" t="str">
            <v>FILL</v>
          </cell>
          <cell r="O4207">
            <v>1</v>
          </cell>
        </row>
        <row r="4208">
          <cell r="B4208">
            <v>303970</v>
          </cell>
          <cell r="D4208">
            <v>825.56399999999996</v>
          </cell>
          <cell r="E4208">
            <v>825.33900000000006</v>
          </cell>
          <cell r="F4208">
            <v>825.33900000000006</v>
          </cell>
          <cell r="G4208">
            <v>825.32399999999996</v>
          </cell>
          <cell r="H4208">
            <v>825.32399999999996</v>
          </cell>
          <cell r="I4208">
            <v>824.21500000000003</v>
          </cell>
          <cell r="J4208">
            <v>827.23599999999999</v>
          </cell>
          <cell r="K4208">
            <v>1.0639999999996235</v>
          </cell>
          <cell r="L4208">
            <v>-1.9570000000003347</v>
          </cell>
          <cell r="M4208" t="str">
            <v>FILL</v>
          </cell>
          <cell r="N4208" t="str">
            <v>CUT</v>
          </cell>
          <cell r="O4208">
            <v>1</v>
          </cell>
        </row>
        <row r="4209">
          <cell r="B4209">
            <v>303980</v>
          </cell>
          <cell r="D4209">
            <v>825.53399999999999</v>
          </cell>
          <cell r="E4209">
            <v>825.30899999999997</v>
          </cell>
          <cell r="F4209">
            <v>825.30899999999997</v>
          </cell>
          <cell r="G4209">
            <v>825.29399999999998</v>
          </cell>
          <cell r="H4209">
            <v>825.29399999999998</v>
          </cell>
          <cell r="I4209">
            <v>824.23500000000001</v>
          </cell>
          <cell r="J4209">
            <v>830.45699999999999</v>
          </cell>
          <cell r="K4209">
            <v>1.01400000000001</v>
          </cell>
          <cell r="L4209">
            <v>-5.20799999999997</v>
          </cell>
          <cell r="M4209" t="str">
            <v>FILL</v>
          </cell>
          <cell r="N4209" t="str">
            <v>CUT</v>
          </cell>
          <cell r="O4209">
            <v>6</v>
          </cell>
        </row>
        <row r="4210">
          <cell r="B4210">
            <v>303990</v>
          </cell>
          <cell r="D4210">
            <v>825.50400000000002</v>
          </cell>
          <cell r="E4210">
            <v>825.279</v>
          </cell>
          <cell r="F4210">
            <v>825.279</v>
          </cell>
          <cell r="G4210">
            <v>825.26400000000001</v>
          </cell>
          <cell r="H4210">
            <v>825.26400000000001</v>
          </cell>
          <cell r="I4210">
            <v>823.97299999999996</v>
          </cell>
          <cell r="J4210">
            <v>833.37099999999998</v>
          </cell>
          <cell r="K4210">
            <v>1.2460000000000946</v>
          </cell>
          <cell r="L4210">
            <v>-8.15199999999993</v>
          </cell>
          <cell r="M4210" t="str">
            <v>FILL</v>
          </cell>
          <cell r="N4210" t="str">
            <v>CUT</v>
          </cell>
          <cell r="O4210">
            <v>6</v>
          </cell>
        </row>
        <row r="4211">
          <cell r="B4211">
            <v>304000</v>
          </cell>
          <cell r="D4211">
            <v>825.47400000000005</v>
          </cell>
          <cell r="E4211">
            <v>825.24900000000002</v>
          </cell>
          <cell r="F4211">
            <v>825.24900000000002</v>
          </cell>
          <cell r="G4211">
            <v>825.23400000000004</v>
          </cell>
          <cell r="H4211">
            <v>825.23400000000004</v>
          </cell>
          <cell r="I4211">
            <v>824.22799999999995</v>
          </cell>
          <cell r="J4211">
            <v>829.27099999999996</v>
          </cell>
          <cell r="K4211">
            <v>0.96100000000012642</v>
          </cell>
          <cell r="L4211">
            <v>-4.0819999999998799</v>
          </cell>
          <cell r="M4211" t="str">
            <v>FILL</v>
          </cell>
          <cell r="N4211" t="str">
            <v>CUT</v>
          </cell>
          <cell r="O4211">
            <v>6</v>
          </cell>
        </row>
        <row r="4212">
          <cell r="B4212">
            <v>304010</v>
          </cell>
          <cell r="D4212">
            <v>825.44399999999996</v>
          </cell>
          <cell r="E4212">
            <v>825.21900000000005</v>
          </cell>
          <cell r="F4212">
            <v>825.21900000000005</v>
          </cell>
          <cell r="G4212">
            <v>825.20399999999995</v>
          </cell>
          <cell r="H4212">
            <v>825.20399999999995</v>
          </cell>
          <cell r="I4212">
            <v>822.56399999999996</v>
          </cell>
          <cell r="J4212">
            <v>830.21400000000006</v>
          </cell>
          <cell r="K4212">
            <v>2.5949999999996862</v>
          </cell>
          <cell r="L4212">
            <v>-5.0550000000004047</v>
          </cell>
          <cell r="M4212" t="str">
            <v>FILL</v>
          </cell>
          <cell r="N4212" t="str">
            <v>CUT</v>
          </cell>
          <cell r="O4212">
            <v>6</v>
          </cell>
        </row>
        <row r="4213">
          <cell r="B4213">
            <v>304020</v>
          </cell>
          <cell r="D4213">
            <v>825.41399999999999</v>
          </cell>
          <cell r="E4213">
            <v>825.18899999999996</v>
          </cell>
          <cell r="F4213">
            <v>825.18899999999996</v>
          </cell>
          <cell r="G4213">
            <v>825.17399999999998</v>
          </cell>
          <cell r="H4213">
            <v>825.17399999999998</v>
          </cell>
          <cell r="I4213">
            <v>822.899</v>
          </cell>
          <cell r="J4213">
            <v>828.47799999999995</v>
          </cell>
          <cell r="K4213">
            <v>2.2300000000000182</v>
          </cell>
          <cell r="L4213">
            <v>-3.3489999999999327</v>
          </cell>
          <cell r="M4213" t="str">
            <v>FILL</v>
          </cell>
          <cell r="N4213" t="str">
            <v>CUT</v>
          </cell>
          <cell r="O4213">
            <v>6</v>
          </cell>
        </row>
        <row r="4214">
          <cell r="B4214">
            <v>304030</v>
          </cell>
          <cell r="D4214">
            <v>825.38400000000001</v>
          </cell>
          <cell r="E4214">
            <v>825.15899999999999</v>
          </cell>
          <cell r="F4214">
            <v>825.15899999999999</v>
          </cell>
          <cell r="G4214">
            <v>825.14400000000001</v>
          </cell>
          <cell r="H4214">
            <v>825.14400000000001</v>
          </cell>
          <cell r="I4214">
            <v>823.75699999999995</v>
          </cell>
          <cell r="J4214">
            <v>832.51199999999994</v>
          </cell>
          <cell r="K4214">
            <v>1.3420000000000982</v>
          </cell>
          <cell r="L4214">
            <v>-7.4129999999998972</v>
          </cell>
          <cell r="M4214" t="str">
            <v>FILL</v>
          </cell>
          <cell r="N4214" t="str">
            <v>CUT</v>
          </cell>
          <cell r="O4214">
            <v>6</v>
          </cell>
        </row>
        <row r="4215">
          <cell r="B4215">
            <v>304040</v>
          </cell>
          <cell r="D4215">
            <v>825.35400000000004</v>
          </cell>
          <cell r="E4215">
            <v>825.12900000000002</v>
          </cell>
          <cell r="F4215">
            <v>825.12900000000002</v>
          </cell>
          <cell r="G4215">
            <v>825.11400000000003</v>
          </cell>
          <cell r="H4215">
            <v>825.11400000000003</v>
          </cell>
          <cell r="I4215">
            <v>823.70299999999997</v>
          </cell>
          <cell r="J4215">
            <v>825.77200000000005</v>
          </cell>
          <cell r="K4215">
            <v>1.3660000000000991</v>
          </cell>
          <cell r="L4215">
            <v>-0.70299999999997453</v>
          </cell>
          <cell r="M4215" t="str">
            <v>FILL</v>
          </cell>
          <cell r="N4215" t="str">
            <v>CUT</v>
          </cell>
          <cell r="O4215">
            <v>1</v>
          </cell>
        </row>
        <row r="4216">
          <cell r="B4216">
            <v>304050</v>
          </cell>
          <cell r="D4216">
            <v>825.32399999999996</v>
          </cell>
          <cell r="E4216">
            <v>825.13699999999994</v>
          </cell>
          <cell r="F4216">
            <v>825.09900000000005</v>
          </cell>
          <cell r="G4216">
            <v>825.12199999999996</v>
          </cell>
          <cell r="H4216">
            <v>825.08399999999995</v>
          </cell>
          <cell r="I4216">
            <v>823.67200000000003</v>
          </cell>
          <cell r="J4216">
            <v>824.99699999999996</v>
          </cell>
          <cell r="K4216">
            <v>1.4049999999999727</v>
          </cell>
          <cell r="L4216">
            <v>4.1999999999688953E-2</v>
          </cell>
          <cell r="M4216" t="str">
            <v>FILL</v>
          </cell>
          <cell r="N4216" t="str">
            <v>FILL</v>
          </cell>
          <cell r="O4216">
            <v>1</v>
          </cell>
        </row>
        <row r="4217">
          <cell r="B4217">
            <v>304060</v>
          </cell>
          <cell r="D4217">
            <v>825.29399999999998</v>
          </cell>
          <cell r="E4217">
            <v>825.18899999999996</v>
          </cell>
          <cell r="F4217">
            <v>825.06899999999996</v>
          </cell>
          <cell r="G4217">
            <v>825.17399999999998</v>
          </cell>
          <cell r="H4217">
            <v>825.05399999999997</v>
          </cell>
          <cell r="I4217">
            <v>823.7</v>
          </cell>
          <cell r="J4217">
            <v>825.17899999999997</v>
          </cell>
          <cell r="K4217">
            <v>1.4289999999999736</v>
          </cell>
          <cell r="L4217">
            <v>-0.16999999999995907</v>
          </cell>
          <cell r="M4217" t="str">
            <v>FILL</v>
          </cell>
          <cell r="N4217" t="str">
            <v>CUT</v>
          </cell>
          <cell r="O4217">
            <v>1</v>
          </cell>
        </row>
        <row r="4218">
          <cell r="B4218">
            <v>304070</v>
          </cell>
          <cell r="D4218">
            <v>825.26400000000001</v>
          </cell>
          <cell r="E4218">
            <v>825.24099999999999</v>
          </cell>
          <cell r="F4218">
            <v>825.03899999999999</v>
          </cell>
          <cell r="G4218">
            <v>825.226</v>
          </cell>
          <cell r="H4218">
            <v>825.024</v>
          </cell>
          <cell r="I4218">
            <v>823.71299999999997</v>
          </cell>
          <cell r="J4218">
            <v>825.01400000000001</v>
          </cell>
          <cell r="K4218">
            <v>1.4680000000000746</v>
          </cell>
          <cell r="L4218">
            <v>-3.4999999999968168E-2</v>
          </cell>
          <cell r="M4218" t="str">
            <v>FILL</v>
          </cell>
          <cell r="N4218" t="str">
            <v>CUT</v>
          </cell>
          <cell r="O4218">
            <v>1</v>
          </cell>
        </row>
        <row r="4219">
          <cell r="B4219">
            <v>304080</v>
          </cell>
          <cell r="D4219">
            <v>825.23400000000004</v>
          </cell>
          <cell r="E4219">
            <v>825.29300000000001</v>
          </cell>
          <cell r="F4219">
            <v>825.00900000000001</v>
          </cell>
          <cell r="G4219">
            <v>825.27800000000002</v>
          </cell>
          <cell r="H4219">
            <v>824.99400000000003</v>
          </cell>
          <cell r="I4219">
            <v>823.68100000000004</v>
          </cell>
          <cell r="J4219">
            <v>824.92600000000004</v>
          </cell>
          <cell r="K4219">
            <v>1.5520000000000209</v>
          </cell>
          <cell r="L4219">
            <v>2.3000000000024556E-2</v>
          </cell>
          <cell r="M4219" t="str">
            <v>FILL</v>
          </cell>
          <cell r="N4219" t="str">
            <v>FILL</v>
          </cell>
          <cell r="O4219">
            <v>1</v>
          </cell>
        </row>
        <row r="4220">
          <cell r="B4220">
            <v>304090</v>
          </cell>
          <cell r="D4220">
            <v>825.20399999999995</v>
          </cell>
          <cell r="E4220">
            <v>825.34400000000005</v>
          </cell>
          <cell r="F4220">
            <v>824.97900000000004</v>
          </cell>
          <cell r="G4220">
            <v>825.32899999999995</v>
          </cell>
          <cell r="H4220">
            <v>824.96400000000006</v>
          </cell>
          <cell r="I4220">
            <v>823.79399999999998</v>
          </cell>
          <cell r="J4220">
            <v>824.95600000000002</v>
          </cell>
          <cell r="K4220">
            <v>1.489999999999668</v>
          </cell>
          <cell r="L4220">
            <v>-3.6999999999920874E-2</v>
          </cell>
          <cell r="M4220" t="str">
            <v>FILL</v>
          </cell>
          <cell r="N4220" t="str">
            <v>CUT</v>
          </cell>
          <cell r="O4220">
            <v>1</v>
          </cell>
        </row>
        <row r="4221">
          <cell r="B4221">
            <v>304100</v>
          </cell>
          <cell r="D4221">
            <v>825.17399999999998</v>
          </cell>
          <cell r="E4221">
            <v>825.39599999999996</v>
          </cell>
          <cell r="F4221">
            <v>824.94899999999996</v>
          </cell>
          <cell r="G4221">
            <v>825.38099999999997</v>
          </cell>
          <cell r="H4221">
            <v>824.93399999999997</v>
          </cell>
          <cell r="I4221">
            <v>823.7</v>
          </cell>
          <cell r="J4221">
            <v>824.97900000000004</v>
          </cell>
          <cell r="K4221">
            <v>1.6359999999999673</v>
          </cell>
          <cell r="L4221">
            <v>-9.0000000000031832E-2</v>
          </cell>
          <cell r="M4221" t="str">
            <v>FILL</v>
          </cell>
          <cell r="N4221" t="str">
            <v>CUT</v>
          </cell>
          <cell r="O4221">
            <v>1</v>
          </cell>
        </row>
        <row r="4222">
          <cell r="B4222">
            <v>304110</v>
          </cell>
          <cell r="D4222">
            <v>825.14400000000001</v>
          </cell>
          <cell r="E4222">
            <v>825.44799999999998</v>
          </cell>
          <cell r="F4222">
            <v>824.84</v>
          </cell>
          <cell r="G4222">
            <v>825.43299999999999</v>
          </cell>
          <cell r="H4222">
            <v>824.82299999999998</v>
          </cell>
          <cell r="I4222">
            <v>823.75900000000001</v>
          </cell>
          <cell r="J4222">
            <v>824.89499999999998</v>
          </cell>
          <cell r="K4222">
            <v>1.6290000000000191</v>
          </cell>
          <cell r="L4222">
            <v>-0.12300000000016098</v>
          </cell>
          <cell r="M4222" t="str">
            <v>FILL</v>
          </cell>
          <cell r="N4222" t="str">
            <v>CUT</v>
          </cell>
          <cell r="O4222">
            <v>1</v>
          </cell>
        </row>
        <row r="4223">
          <cell r="B4223">
            <v>304120</v>
          </cell>
          <cell r="D4223">
            <v>825.11400000000003</v>
          </cell>
          <cell r="E4223">
            <v>825.49900000000002</v>
          </cell>
          <cell r="F4223">
            <v>824.72799999999995</v>
          </cell>
          <cell r="G4223">
            <v>825.48400000000004</v>
          </cell>
          <cell r="H4223">
            <v>824.70699999999999</v>
          </cell>
          <cell r="I4223">
            <v>823.82100000000003</v>
          </cell>
          <cell r="J4223">
            <v>824.726</v>
          </cell>
          <cell r="K4223">
            <v>1.6180000000000518</v>
          </cell>
          <cell r="L4223">
            <v>-8.1999999999879947E-2</v>
          </cell>
          <cell r="M4223" t="str">
            <v>FILL</v>
          </cell>
          <cell r="N4223" t="str">
            <v>CUT</v>
          </cell>
          <cell r="O4223">
            <v>1</v>
          </cell>
        </row>
        <row r="4224">
          <cell r="B4224">
            <v>304130</v>
          </cell>
          <cell r="D4224">
            <v>825.08399999999995</v>
          </cell>
          <cell r="E4224">
            <v>825.55100000000004</v>
          </cell>
          <cell r="F4224">
            <v>824.61699999999996</v>
          </cell>
          <cell r="G4224">
            <v>825.53599999999994</v>
          </cell>
          <cell r="H4224">
            <v>824.59100000000001</v>
          </cell>
          <cell r="I4224">
            <v>823.79100000000005</v>
          </cell>
          <cell r="J4224">
            <v>824.71100000000001</v>
          </cell>
          <cell r="K4224">
            <v>1.6999999999995907</v>
          </cell>
          <cell r="L4224">
            <v>-0.19799999999986539</v>
          </cell>
          <cell r="M4224" t="str">
            <v>FILL</v>
          </cell>
          <cell r="N4224" t="str">
            <v>CUT</v>
          </cell>
          <cell r="O4224">
            <v>1</v>
          </cell>
        </row>
        <row r="4225">
          <cell r="B4225">
            <v>304140</v>
          </cell>
          <cell r="D4225">
            <v>825.05399999999997</v>
          </cell>
          <cell r="E4225">
            <v>825.58500000000004</v>
          </cell>
          <cell r="F4225">
            <v>824.52300000000002</v>
          </cell>
          <cell r="G4225">
            <v>825.57</v>
          </cell>
          <cell r="H4225">
            <v>824.49300000000005</v>
          </cell>
          <cell r="I4225">
            <v>823.58500000000004</v>
          </cell>
          <cell r="J4225">
            <v>824.76599999999996</v>
          </cell>
          <cell r="K4225">
            <v>1.9400000000000546</v>
          </cell>
          <cell r="L4225">
            <v>-0.36299999999982901</v>
          </cell>
          <cell r="M4225" t="str">
            <v>FILL</v>
          </cell>
          <cell r="N4225" t="str">
            <v>CUT</v>
          </cell>
          <cell r="O4225">
            <v>1</v>
          </cell>
        </row>
        <row r="4226">
          <cell r="B4226">
            <v>304150</v>
          </cell>
          <cell r="D4226">
            <v>825.024</v>
          </cell>
          <cell r="E4226">
            <v>825.55499999999995</v>
          </cell>
          <cell r="F4226">
            <v>824.49300000000005</v>
          </cell>
          <cell r="G4226">
            <v>825.54</v>
          </cell>
          <cell r="H4226">
            <v>824.46299999999997</v>
          </cell>
          <cell r="I4226">
            <v>823.56100000000004</v>
          </cell>
          <cell r="J4226">
            <v>824.82899999999995</v>
          </cell>
          <cell r="K4226">
            <v>1.9339999999999691</v>
          </cell>
          <cell r="L4226">
            <v>-0.45600000000024465</v>
          </cell>
          <cell r="M4226" t="str">
            <v>FILL</v>
          </cell>
          <cell r="N4226" t="str">
            <v>CUT</v>
          </cell>
          <cell r="O4226">
            <v>1</v>
          </cell>
        </row>
        <row r="4227">
          <cell r="B4227">
            <v>304160</v>
          </cell>
          <cell r="D4227">
            <v>824.99400000000003</v>
          </cell>
          <cell r="E4227">
            <v>825.52499999999998</v>
          </cell>
          <cell r="F4227">
            <v>824.46299999999997</v>
          </cell>
          <cell r="G4227">
            <v>825.51</v>
          </cell>
          <cell r="H4227">
            <v>824.43299999999999</v>
          </cell>
          <cell r="I4227">
            <v>823.49300000000005</v>
          </cell>
          <cell r="J4227">
            <v>825.24599999999998</v>
          </cell>
          <cell r="K4227">
            <v>1.97199999999998</v>
          </cell>
          <cell r="L4227">
            <v>-0.90299999999990632</v>
          </cell>
          <cell r="M4227" t="str">
            <v>FILL</v>
          </cell>
          <cell r="N4227" t="str">
            <v>CUT</v>
          </cell>
          <cell r="O4227">
            <v>1</v>
          </cell>
        </row>
        <row r="4228">
          <cell r="B4228">
            <v>304170</v>
          </cell>
          <cell r="D4228">
            <v>824.96400000000006</v>
          </cell>
          <cell r="E4228">
            <v>825.495</v>
          </cell>
          <cell r="F4228">
            <v>824.43299999999999</v>
          </cell>
          <cell r="G4228">
            <v>825.48</v>
          </cell>
          <cell r="H4228">
            <v>824.40300000000002</v>
          </cell>
          <cell r="I4228">
            <v>826.15599999999995</v>
          </cell>
          <cell r="J4228">
            <v>837.80399999999997</v>
          </cell>
          <cell r="K4228">
            <v>-0.72099999999988995</v>
          </cell>
          <cell r="L4228">
            <v>-13.490999999999872</v>
          </cell>
          <cell r="M4228" t="str">
            <v>CUT</v>
          </cell>
          <cell r="N4228" t="str">
            <v>CUT</v>
          </cell>
          <cell r="O4228">
            <v>2</v>
          </cell>
        </row>
        <row r="4229">
          <cell r="B4229">
            <v>304180</v>
          </cell>
          <cell r="D4229">
            <v>824.93399999999997</v>
          </cell>
          <cell r="E4229">
            <v>825.46500000000003</v>
          </cell>
          <cell r="F4229">
            <v>824.40300000000002</v>
          </cell>
          <cell r="G4229">
            <v>825.45</v>
          </cell>
          <cell r="H4229">
            <v>824.37300000000005</v>
          </cell>
          <cell r="I4229">
            <v>828.84100000000001</v>
          </cell>
          <cell r="J4229">
            <v>843.07899999999995</v>
          </cell>
          <cell r="K4229">
            <v>-3.4359999999999218</v>
          </cell>
          <cell r="L4229">
            <v>-18.795999999999822</v>
          </cell>
          <cell r="M4229" t="str">
            <v>CUT</v>
          </cell>
          <cell r="N4229" t="str">
            <v>CUT</v>
          </cell>
          <cell r="O4229">
            <v>2</v>
          </cell>
        </row>
        <row r="4230">
          <cell r="B4230">
            <v>304190</v>
          </cell>
          <cell r="D4230">
            <v>824.904</v>
          </cell>
          <cell r="E4230">
            <v>825.43499999999995</v>
          </cell>
          <cell r="F4230">
            <v>824.37300000000005</v>
          </cell>
          <cell r="G4230">
            <v>825.42</v>
          </cell>
          <cell r="H4230">
            <v>824.34299999999996</v>
          </cell>
          <cell r="I4230">
            <v>832.99199999999996</v>
          </cell>
          <cell r="J4230">
            <v>840.11099999999999</v>
          </cell>
          <cell r="K4230">
            <v>-7.6169999999999618</v>
          </cell>
          <cell r="L4230">
            <v>-15.858000000000288</v>
          </cell>
          <cell r="M4230" t="str">
            <v>CUT</v>
          </cell>
          <cell r="N4230" t="str">
            <v>CUT</v>
          </cell>
          <cell r="O4230">
            <v>2</v>
          </cell>
        </row>
        <row r="4231">
          <cell r="B4231">
            <v>304200</v>
          </cell>
          <cell r="D4231">
            <v>824.87400000000002</v>
          </cell>
          <cell r="E4231">
            <v>825.40499999999997</v>
          </cell>
          <cell r="F4231">
            <v>824.34299999999996</v>
          </cell>
          <cell r="G4231">
            <v>825.39</v>
          </cell>
          <cell r="H4231">
            <v>824.31299999999999</v>
          </cell>
          <cell r="I4231">
            <v>835.23</v>
          </cell>
          <cell r="J4231">
            <v>833.37199999999996</v>
          </cell>
          <cell r="K4231">
            <v>-9.8849999999999909</v>
          </cell>
          <cell r="L4231">
            <v>-9.1489999999998872</v>
          </cell>
          <cell r="M4231" t="str">
            <v>CUT</v>
          </cell>
          <cell r="N4231" t="str">
            <v>CUT</v>
          </cell>
          <cell r="O4231">
            <v>2</v>
          </cell>
        </row>
        <row r="4232">
          <cell r="B4232">
            <v>304210</v>
          </cell>
          <cell r="D4232">
            <v>824.84400000000005</v>
          </cell>
          <cell r="E4232">
            <v>825.375</v>
          </cell>
          <cell r="F4232">
            <v>824.31299999999999</v>
          </cell>
          <cell r="G4232">
            <v>825.36</v>
          </cell>
          <cell r="H4232">
            <v>824.28300000000002</v>
          </cell>
          <cell r="I4232">
            <v>835.67700000000002</v>
          </cell>
          <cell r="J4232">
            <v>830.21</v>
          </cell>
          <cell r="K4232">
            <v>-10.361999999999966</v>
          </cell>
          <cell r="L4232">
            <v>-6.0169999999999391</v>
          </cell>
          <cell r="M4232" t="str">
            <v>CUT</v>
          </cell>
          <cell r="N4232" t="str">
            <v>CUT</v>
          </cell>
          <cell r="O4232">
            <v>2</v>
          </cell>
        </row>
        <row r="4233">
          <cell r="B4233">
            <v>304220</v>
          </cell>
          <cell r="D4233">
            <v>824.81399999999996</v>
          </cell>
          <cell r="E4233">
            <v>825.34500000000003</v>
          </cell>
          <cell r="F4233">
            <v>824.28300000000002</v>
          </cell>
          <cell r="G4233">
            <v>825.33</v>
          </cell>
          <cell r="H4233">
            <v>824.25300000000004</v>
          </cell>
          <cell r="I4233">
            <v>831.96400000000006</v>
          </cell>
          <cell r="J4233">
            <v>824.58600000000001</v>
          </cell>
          <cell r="K4233">
            <v>-6.6789999999999736</v>
          </cell>
          <cell r="L4233">
            <v>-0.42299999999988813</v>
          </cell>
          <cell r="M4233" t="str">
            <v>CUT</v>
          </cell>
          <cell r="N4233" t="str">
            <v>CUT</v>
          </cell>
          <cell r="O4233">
            <v>6</v>
          </cell>
        </row>
        <row r="4234">
          <cell r="B4234">
            <v>304230</v>
          </cell>
          <cell r="D4234">
            <v>824.78399999999999</v>
          </cell>
          <cell r="E4234">
            <v>825.31500000000005</v>
          </cell>
          <cell r="F4234">
            <v>824.25300000000004</v>
          </cell>
          <cell r="G4234">
            <v>825.3</v>
          </cell>
          <cell r="H4234">
            <v>824.22299999999996</v>
          </cell>
          <cell r="I4234">
            <v>825.28</v>
          </cell>
          <cell r="J4234">
            <v>824.30700000000002</v>
          </cell>
          <cell r="K4234">
            <v>-2.5000000000318323E-2</v>
          </cell>
          <cell r="L4234">
            <v>-0.17400000000031923</v>
          </cell>
          <cell r="M4234" t="str">
            <v>CUT</v>
          </cell>
          <cell r="N4234" t="str">
            <v>CUT</v>
          </cell>
          <cell r="O4234">
            <v>6</v>
          </cell>
        </row>
        <row r="4235">
          <cell r="B4235">
            <v>304240</v>
          </cell>
          <cell r="D4235">
            <v>824.75400000000002</v>
          </cell>
          <cell r="E4235">
            <v>825.28499999999997</v>
          </cell>
          <cell r="F4235">
            <v>824.22299999999996</v>
          </cell>
          <cell r="G4235">
            <v>825.27</v>
          </cell>
          <cell r="H4235">
            <v>824.19299999999998</v>
          </cell>
          <cell r="I4235">
            <v>823.54300000000001</v>
          </cell>
          <cell r="J4235">
            <v>824.15899999999999</v>
          </cell>
          <cell r="K4235">
            <v>1.6820000000000164</v>
          </cell>
          <cell r="L4235">
            <v>-5.5999999999926331E-2</v>
          </cell>
          <cell r="M4235" t="str">
            <v>FILL</v>
          </cell>
          <cell r="N4235" t="str">
            <v>CUT</v>
          </cell>
          <cell r="O4235">
            <v>6</v>
          </cell>
        </row>
        <row r="4236">
          <cell r="B4236">
            <v>304250</v>
          </cell>
          <cell r="D4236">
            <v>824.72400000000005</v>
          </cell>
          <cell r="E4236">
            <v>825.255</v>
          </cell>
          <cell r="F4236">
            <v>824.19299999999998</v>
          </cell>
          <cell r="G4236">
            <v>825.24</v>
          </cell>
          <cell r="H4236">
            <v>824.16300000000001</v>
          </cell>
          <cell r="I4236">
            <v>822.73400000000004</v>
          </cell>
          <cell r="J4236">
            <v>824.02099999999996</v>
          </cell>
          <cell r="K4236">
            <v>2.4610000000000127</v>
          </cell>
          <cell r="L4236">
            <v>5.2000000000134605E-2</v>
          </cell>
          <cell r="M4236" t="str">
            <v>FILL</v>
          </cell>
          <cell r="N4236" t="str">
            <v>FILL</v>
          </cell>
          <cell r="O4236">
            <v>6</v>
          </cell>
        </row>
        <row r="4237">
          <cell r="B4237">
            <v>304260</v>
          </cell>
          <cell r="D4237">
            <v>824.69399999999996</v>
          </cell>
          <cell r="E4237">
            <v>825.22500000000002</v>
          </cell>
          <cell r="F4237">
            <v>824.16300000000001</v>
          </cell>
          <cell r="G4237">
            <v>825.21</v>
          </cell>
          <cell r="H4237">
            <v>824.13300000000004</v>
          </cell>
          <cell r="I4237">
            <v>822.36099999999999</v>
          </cell>
          <cell r="J4237">
            <v>822.46199999999999</v>
          </cell>
          <cell r="K4237">
            <v>2.8040000000000873</v>
          </cell>
          <cell r="L4237">
            <v>1.581000000000131</v>
          </cell>
          <cell r="M4237" t="str">
            <v>FILL</v>
          </cell>
          <cell r="N4237" t="str">
            <v>FILL</v>
          </cell>
          <cell r="O4237">
            <v>6</v>
          </cell>
        </row>
        <row r="4238">
          <cell r="B4238">
            <v>304270</v>
          </cell>
          <cell r="D4238">
            <v>824.66399999999999</v>
          </cell>
          <cell r="E4238">
            <v>825.19500000000005</v>
          </cell>
          <cell r="F4238">
            <v>824.13300000000004</v>
          </cell>
          <cell r="G4238">
            <v>825.18</v>
          </cell>
          <cell r="H4238">
            <v>824.10299999999995</v>
          </cell>
          <cell r="I4238">
            <v>821.74599999999998</v>
          </cell>
          <cell r="J4238">
            <v>822.61900000000003</v>
          </cell>
          <cell r="K4238">
            <v>3.3889999999996689</v>
          </cell>
          <cell r="L4238">
            <v>1.3939999999996644</v>
          </cell>
          <cell r="M4238" t="str">
            <v>FILL</v>
          </cell>
          <cell r="N4238" t="str">
            <v>FILL</v>
          </cell>
          <cell r="O4238">
            <v>6</v>
          </cell>
        </row>
        <row r="4239">
          <cell r="B4239">
            <v>304280</v>
          </cell>
          <cell r="D4239">
            <v>824.63400000000001</v>
          </cell>
          <cell r="E4239">
            <v>825.16499999999996</v>
          </cell>
          <cell r="F4239">
            <v>824.10299999999995</v>
          </cell>
          <cell r="G4239">
            <v>825.15</v>
          </cell>
          <cell r="H4239">
            <v>824.07299999999998</v>
          </cell>
          <cell r="I4239">
            <v>821.60799999999995</v>
          </cell>
          <cell r="J4239">
            <v>822.33299999999997</v>
          </cell>
          <cell r="K4239">
            <v>3.4970000000000709</v>
          </cell>
          <cell r="L4239">
            <v>1.6500000000000909</v>
          </cell>
          <cell r="M4239" t="str">
            <v>FILL</v>
          </cell>
          <cell r="N4239" t="str">
            <v>FILL</v>
          </cell>
          <cell r="O4239">
            <v>6</v>
          </cell>
        </row>
        <row r="4240">
          <cell r="B4240">
            <v>304290</v>
          </cell>
          <cell r="D4240">
            <v>824.60400000000004</v>
          </cell>
          <cell r="E4240">
            <v>825.13499999999999</v>
          </cell>
          <cell r="F4240">
            <v>824.07299999999998</v>
          </cell>
          <cell r="G4240">
            <v>825.12</v>
          </cell>
          <cell r="H4240">
            <v>824.04300000000001</v>
          </cell>
          <cell r="I4240">
            <v>821.63800000000003</v>
          </cell>
          <cell r="J4240">
            <v>823.55600000000004</v>
          </cell>
          <cell r="K4240">
            <v>3.4370000000000118</v>
          </cell>
          <cell r="L4240">
            <v>0.3970000000000482</v>
          </cell>
          <cell r="M4240" t="str">
            <v>FILL</v>
          </cell>
          <cell r="N4240" t="str">
            <v>FILL</v>
          </cell>
          <cell r="O4240">
            <v>6</v>
          </cell>
        </row>
        <row r="4241">
          <cell r="B4241">
            <v>304300</v>
          </cell>
          <cell r="D4241">
            <v>824.57399999999996</v>
          </cell>
          <cell r="E4241">
            <v>825.10500000000002</v>
          </cell>
          <cell r="F4241">
            <v>824.04300000000001</v>
          </cell>
          <cell r="G4241">
            <v>825.09</v>
          </cell>
          <cell r="H4241">
            <v>824.01300000000003</v>
          </cell>
          <cell r="I4241">
            <v>821.58</v>
          </cell>
          <cell r="J4241">
            <v>822.28300000000002</v>
          </cell>
          <cell r="K4241">
            <v>3.4650000000000318</v>
          </cell>
          <cell r="L4241">
            <v>1.6400000000001</v>
          </cell>
          <cell r="M4241" t="str">
            <v>FILL</v>
          </cell>
          <cell r="N4241" t="str">
            <v>FILL</v>
          </cell>
          <cell r="O4241">
            <v>6</v>
          </cell>
        </row>
        <row r="4242">
          <cell r="B4242">
            <v>304310</v>
          </cell>
          <cell r="D4242">
            <v>824.54399999999998</v>
          </cell>
          <cell r="E4242">
            <v>825.07500000000005</v>
          </cell>
          <cell r="F4242">
            <v>824.01300000000003</v>
          </cell>
          <cell r="G4242">
            <v>825.06</v>
          </cell>
          <cell r="H4242">
            <v>823.98299999999995</v>
          </cell>
          <cell r="I4242">
            <v>821.548</v>
          </cell>
          <cell r="J4242">
            <v>821.85500000000002</v>
          </cell>
          <cell r="K4242">
            <v>3.4669999999996435</v>
          </cell>
          <cell r="L4242">
            <v>2.0379999999996699</v>
          </cell>
          <cell r="M4242" t="str">
            <v>FILL</v>
          </cell>
          <cell r="N4242" t="str">
            <v>FILL</v>
          </cell>
          <cell r="O4242">
            <v>6</v>
          </cell>
        </row>
        <row r="4243">
          <cell r="B4243">
            <v>304320</v>
          </cell>
          <cell r="D4243">
            <v>824.51400000000001</v>
          </cell>
          <cell r="E4243">
            <v>825.04499999999996</v>
          </cell>
          <cell r="F4243">
            <v>823.98299999999995</v>
          </cell>
          <cell r="G4243">
            <v>825.03</v>
          </cell>
          <cell r="H4243">
            <v>823.95299999999997</v>
          </cell>
          <cell r="I4243">
            <v>821.43600000000004</v>
          </cell>
          <cell r="J4243">
            <v>822.69100000000003</v>
          </cell>
          <cell r="K4243">
            <v>3.5489999999999782</v>
          </cell>
          <cell r="L4243">
            <v>1.1720000000000255</v>
          </cell>
          <cell r="M4243" t="str">
            <v>FILL</v>
          </cell>
          <cell r="N4243" t="str">
            <v>FILL</v>
          </cell>
          <cell r="O4243">
            <v>6</v>
          </cell>
        </row>
        <row r="4244">
          <cell r="B4244">
            <v>304330</v>
          </cell>
          <cell r="D4244">
            <v>824.48400000000004</v>
          </cell>
          <cell r="E4244">
            <v>825.01499999999999</v>
          </cell>
          <cell r="F4244">
            <v>823.95299999999997</v>
          </cell>
          <cell r="G4244">
            <v>825</v>
          </cell>
          <cell r="H4244">
            <v>823.923</v>
          </cell>
          <cell r="I4244">
            <v>821.34199999999998</v>
          </cell>
          <cell r="J4244">
            <v>823.03099999999995</v>
          </cell>
          <cell r="K4244">
            <v>3.6130000000000564</v>
          </cell>
          <cell r="L4244">
            <v>0.80200000000013461</v>
          </cell>
          <cell r="M4244" t="str">
            <v>FILL</v>
          </cell>
          <cell r="N4244" t="str">
            <v>FILL</v>
          </cell>
          <cell r="O4244">
            <v>6</v>
          </cell>
        </row>
        <row r="4245">
          <cell r="B4245">
            <v>304340</v>
          </cell>
          <cell r="D4245">
            <v>824.45399999999995</v>
          </cell>
          <cell r="E4245">
            <v>824.98500000000001</v>
          </cell>
          <cell r="F4245">
            <v>823.923</v>
          </cell>
          <cell r="G4245">
            <v>824.97</v>
          </cell>
          <cell r="H4245">
            <v>823.89300000000003</v>
          </cell>
          <cell r="I4245">
            <v>821.43700000000001</v>
          </cell>
          <cell r="J4245">
            <v>822.44500000000005</v>
          </cell>
          <cell r="K4245">
            <v>3.4880000000000564</v>
          </cell>
          <cell r="L4245">
            <v>1.3580000000000609</v>
          </cell>
          <cell r="M4245" t="str">
            <v>FILL</v>
          </cell>
          <cell r="N4245" t="str">
            <v>FILL</v>
          </cell>
          <cell r="O4245">
            <v>6</v>
          </cell>
        </row>
        <row r="4246">
          <cell r="B4246">
            <v>304350</v>
          </cell>
          <cell r="D4246">
            <v>824.42399999999998</v>
          </cell>
          <cell r="E4246">
            <v>824.95500000000004</v>
          </cell>
          <cell r="F4246">
            <v>823.89300000000003</v>
          </cell>
          <cell r="G4246">
            <v>824.94</v>
          </cell>
          <cell r="H4246">
            <v>823.86300000000006</v>
          </cell>
          <cell r="I4246">
            <v>821.84299999999996</v>
          </cell>
          <cell r="J4246">
            <v>821.76700000000005</v>
          </cell>
          <cell r="K4246">
            <v>3.0520000000001346</v>
          </cell>
          <cell r="L4246">
            <v>2.0060000000000855</v>
          </cell>
          <cell r="M4246" t="str">
            <v>FILL</v>
          </cell>
          <cell r="N4246" t="str">
            <v>FILL</v>
          </cell>
          <cell r="O4246">
            <v>6</v>
          </cell>
        </row>
        <row r="4247">
          <cell r="B4247">
            <v>304360</v>
          </cell>
          <cell r="D4247">
            <v>824.39400000000001</v>
          </cell>
          <cell r="E4247">
            <v>824.92499999999995</v>
          </cell>
          <cell r="F4247">
            <v>823.86300000000006</v>
          </cell>
          <cell r="G4247">
            <v>824.91</v>
          </cell>
          <cell r="H4247">
            <v>823.83299999999997</v>
          </cell>
          <cell r="I4247">
            <v>822.26400000000001</v>
          </cell>
          <cell r="J4247">
            <v>821.80899999999997</v>
          </cell>
          <cell r="K4247">
            <v>2.6009999999999991</v>
          </cell>
          <cell r="L4247">
            <v>1.9339999999997417</v>
          </cell>
          <cell r="M4247" t="str">
            <v>FILL</v>
          </cell>
          <cell r="N4247" t="str">
            <v>FILL</v>
          </cell>
          <cell r="O4247">
            <v>6</v>
          </cell>
        </row>
        <row r="4248">
          <cell r="B4248">
            <v>304370</v>
          </cell>
          <cell r="D4248">
            <v>824.36400000000003</v>
          </cell>
          <cell r="E4248">
            <v>824.89499999999998</v>
          </cell>
          <cell r="F4248">
            <v>823.83299999999997</v>
          </cell>
          <cell r="G4248">
            <v>824.88</v>
          </cell>
          <cell r="H4248">
            <v>823.803</v>
          </cell>
          <cell r="I4248">
            <v>821.48299999999995</v>
          </cell>
          <cell r="J4248">
            <v>821.779</v>
          </cell>
          <cell r="K4248">
            <v>3.3520000000000891</v>
          </cell>
          <cell r="L4248">
            <v>1.9340000000000828</v>
          </cell>
          <cell r="M4248" t="str">
            <v>FILL</v>
          </cell>
          <cell r="N4248" t="str">
            <v>FILL</v>
          </cell>
          <cell r="O4248">
            <v>6</v>
          </cell>
        </row>
        <row r="4249">
          <cell r="B4249">
            <v>304380</v>
          </cell>
          <cell r="D4249">
            <v>824.33399999999995</v>
          </cell>
          <cell r="E4249">
            <v>824.86500000000001</v>
          </cell>
          <cell r="F4249">
            <v>823.803</v>
          </cell>
          <cell r="G4249">
            <v>824.85</v>
          </cell>
          <cell r="H4249">
            <v>823.77300000000002</v>
          </cell>
          <cell r="I4249">
            <v>822.13699999999994</v>
          </cell>
          <cell r="J4249">
            <v>821.82</v>
          </cell>
          <cell r="K4249">
            <v>2.6680000000001201</v>
          </cell>
          <cell r="L4249">
            <v>1.8630000000000564</v>
          </cell>
          <cell r="M4249" t="str">
            <v>FILL</v>
          </cell>
          <cell r="N4249" t="str">
            <v>FILL</v>
          </cell>
          <cell r="O4249">
            <v>6</v>
          </cell>
        </row>
        <row r="4250">
          <cell r="B4250">
            <v>304390</v>
          </cell>
          <cell r="D4250">
            <v>824.3</v>
          </cell>
          <cell r="E4250">
            <v>824.83100000000002</v>
          </cell>
          <cell r="F4250">
            <v>823.76900000000001</v>
          </cell>
          <cell r="G4250">
            <v>824.81600000000003</v>
          </cell>
          <cell r="H4250">
            <v>823.74</v>
          </cell>
          <cell r="I4250">
            <v>822.04600000000005</v>
          </cell>
          <cell r="J4250">
            <v>821.88099999999997</v>
          </cell>
          <cell r="K4250">
            <v>2.7250000000000227</v>
          </cell>
          <cell r="L4250">
            <v>1.7720000000000482</v>
          </cell>
          <cell r="M4250" t="str">
            <v>FILL</v>
          </cell>
          <cell r="N4250" t="str">
            <v>FILL</v>
          </cell>
          <cell r="O4250">
            <v>6</v>
          </cell>
        </row>
        <row r="4251">
          <cell r="B4251">
            <v>304400</v>
          </cell>
          <cell r="D4251">
            <v>824.26400000000001</v>
          </cell>
          <cell r="E4251">
            <v>824.79499999999996</v>
          </cell>
          <cell r="F4251">
            <v>823.73299999999995</v>
          </cell>
          <cell r="G4251">
            <v>824.78</v>
          </cell>
          <cell r="H4251">
            <v>823.70299999999997</v>
          </cell>
          <cell r="I4251">
            <v>822.548</v>
          </cell>
          <cell r="J4251">
            <v>821.91200000000003</v>
          </cell>
          <cell r="K4251">
            <v>2.1870000000000118</v>
          </cell>
          <cell r="L4251">
            <v>1.7010000000000218</v>
          </cell>
          <cell r="M4251" t="str">
            <v>FILL</v>
          </cell>
          <cell r="N4251" t="str">
            <v>FILL</v>
          </cell>
          <cell r="O4251">
            <v>6</v>
          </cell>
        </row>
        <row r="4252">
          <cell r="B4252">
            <v>304410</v>
          </cell>
          <cell r="D4252">
            <v>824.22400000000005</v>
          </cell>
          <cell r="E4252">
            <v>824.755</v>
          </cell>
          <cell r="F4252">
            <v>823.69299999999998</v>
          </cell>
          <cell r="G4252">
            <v>824.74</v>
          </cell>
          <cell r="H4252">
            <v>823.66300000000001</v>
          </cell>
          <cell r="I4252">
            <v>823.048</v>
          </cell>
          <cell r="J4252">
            <v>823.24300000000005</v>
          </cell>
          <cell r="K4252">
            <v>1.6470000000000482</v>
          </cell>
          <cell r="L4252">
            <v>0.33000000000004093</v>
          </cell>
          <cell r="M4252" t="str">
            <v>FILL</v>
          </cell>
          <cell r="N4252" t="str">
            <v>FILL</v>
          </cell>
          <cell r="O4252">
            <v>6</v>
          </cell>
        </row>
        <row r="4253">
          <cell r="B4253">
            <v>304420</v>
          </cell>
          <cell r="D4253">
            <v>824.18</v>
          </cell>
          <cell r="E4253">
            <v>824.71100000000001</v>
          </cell>
          <cell r="F4253">
            <v>823.649</v>
          </cell>
          <cell r="G4253">
            <v>824.69600000000003</v>
          </cell>
          <cell r="H4253">
            <v>823.62</v>
          </cell>
          <cell r="I4253">
            <v>823.39400000000001</v>
          </cell>
          <cell r="J4253">
            <v>830.57600000000002</v>
          </cell>
          <cell r="K4253">
            <v>1.2570000000000618</v>
          </cell>
          <cell r="L4253">
            <v>-7.0430000000000064</v>
          </cell>
          <cell r="M4253" t="str">
            <v>FILL</v>
          </cell>
          <cell r="N4253" t="str">
            <v>CUT</v>
          </cell>
          <cell r="O4253">
            <v>6</v>
          </cell>
        </row>
        <row r="4254">
          <cell r="B4254">
            <v>304430</v>
          </cell>
          <cell r="D4254">
            <v>824.13400000000001</v>
          </cell>
          <cell r="E4254">
            <v>824.66499999999996</v>
          </cell>
          <cell r="F4254">
            <v>823.60299999999995</v>
          </cell>
          <cell r="G4254">
            <v>824.65</v>
          </cell>
          <cell r="H4254">
            <v>823.57299999999998</v>
          </cell>
          <cell r="I4254">
            <v>823.79200000000003</v>
          </cell>
          <cell r="J4254">
            <v>832.45799999999997</v>
          </cell>
          <cell r="K4254">
            <v>0.81299999999998818</v>
          </cell>
          <cell r="L4254">
            <v>-8.9749999999999091</v>
          </cell>
          <cell r="M4254" t="str">
            <v>FILL</v>
          </cell>
          <cell r="N4254" t="str">
            <v>CUT</v>
          </cell>
          <cell r="O4254">
            <v>6</v>
          </cell>
        </row>
        <row r="4255">
          <cell r="B4255">
            <v>304440</v>
          </cell>
          <cell r="D4255">
            <v>824.08399999999995</v>
          </cell>
          <cell r="E4255">
            <v>824.61500000000001</v>
          </cell>
          <cell r="F4255">
            <v>823.553</v>
          </cell>
          <cell r="G4255">
            <v>824.6</v>
          </cell>
          <cell r="H4255">
            <v>823.52300000000002</v>
          </cell>
          <cell r="I4255">
            <v>824.22699999999998</v>
          </cell>
          <cell r="J4255">
            <v>834.59799999999996</v>
          </cell>
          <cell r="K4255">
            <v>0.32800000000008822</v>
          </cell>
          <cell r="L4255">
            <v>-11.16499999999985</v>
          </cell>
          <cell r="M4255" t="str">
            <v>FILL</v>
          </cell>
          <cell r="N4255" t="str">
            <v>CUT</v>
          </cell>
          <cell r="O4255">
            <v>6</v>
          </cell>
        </row>
        <row r="4256">
          <cell r="B4256">
            <v>304450</v>
          </cell>
          <cell r="D4256">
            <v>824.03</v>
          </cell>
          <cell r="E4256">
            <v>824.56100000000004</v>
          </cell>
          <cell r="F4256">
            <v>823.49900000000002</v>
          </cell>
          <cell r="G4256">
            <v>824.54600000000005</v>
          </cell>
          <cell r="H4256">
            <v>823.47</v>
          </cell>
          <cell r="I4256">
            <v>828.05899999999997</v>
          </cell>
          <cell r="J4256">
            <v>838.41</v>
          </cell>
          <cell r="K4256">
            <v>-3.557999999999879</v>
          </cell>
          <cell r="L4256">
            <v>-15.02699999999993</v>
          </cell>
          <cell r="M4256" t="str">
            <v>CUT</v>
          </cell>
          <cell r="N4256" t="str">
            <v>CUT</v>
          </cell>
          <cell r="O4256">
            <v>2</v>
          </cell>
        </row>
        <row r="4257">
          <cell r="B4257">
            <v>304460</v>
          </cell>
          <cell r="D4257">
            <v>823.97299999999996</v>
          </cell>
          <cell r="E4257">
            <v>824.49699999999996</v>
          </cell>
          <cell r="F4257">
            <v>823.45</v>
          </cell>
          <cell r="G4257">
            <v>824.48199999999997</v>
          </cell>
          <cell r="H4257">
            <v>823.42100000000005</v>
          </cell>
          <cell r="I4257">
            <v>831.36300000000006</v>
          </cell>
          <cell r="J4257">
            <v>844.38900000000001</v>
          </cell>
          <cell r="K4257">
            <v>-6.9260000000000446</v>
          </cell>
          <cell r="L4257">
            <v>-21.05499999999995</v>
          </cell>
          <cell r="M4257" t="str">
            <v>CUT</v>
          </cell>
          <cell r="N4257" t="str">
            <v>CUT</v>
          </cell>
          <cell r="O4257">
            <v>2</v>
          </cell>
        </row>
        <row r="4258">
          <cell r="B4258">
            <v>304470</v>
          </cell>
          <cell r="D4258">
            <v>823.91300000000001</v>
          </cell>
          <cell r="E4258">
            <v>824.35500000000002</v>
          </cell>
          <cell r="F4258">
            <v>823.471</v>
          </cell>
          <cell r="G4258">
            <v>824.34</v>
          </cell>
          <cell r="H4258">
            <v>823.447</v>
          </cell>
          <cell r="I4258">
            <v>834.73599999999999</v>
          </cell>
          <cell r="J4258">
            <v>846.81200000000001</v>
          </cell>
          <cell r="K4258">
            <v>-10.440999999999917</v>
          </cell>
          <cell r="L4258">
            <v>-23.437000000000012</v>
          </cell>
          <cell r="M4258" t="str">
            <v>CUT</v>
          </cell>
          <cell r="N4258" t="str">
            <v>CUT</v>
          </cell>
          <cell r="O4258">
            <v>2</v>
          </cell>
        </row>
        <row r="4259">
          <cell r="B4259">
            <v>304480</v>
          </cell>
          <cell r="D4259">
            <v>823.85</v>
          </cell>
          <cell r="E4259">
            <v>824.21</v>
          </cell>
          <cell r="F4259">
            <v>823.48900000000003</v>
          </cell>
          <cell r="G4259">
            <v>824.19500000000005</v>
          </cell>
          <cell r="H4259">
            <v>823.47</v>
          </cell>
          <cell r="I4259">
            <v>837.23500000000001</v>
          </cell>
          <cell r="J4259">
            <v>848.22299999999996</v>
          </cell>
          <cell r="K4259">
            <v>-13.084999999999923</v>
          </cell>
          <cell r="L4259">
            <v>-24.809999999999945</v>
          </cell>
          <cell r="M4259" t="str">
            <v>CUT</v>
          </cell>
          <cell r="N4259" t="str">
            <v>CUT</v>
          </cell>
          <cell r="O4259">
            <v>2</v>
          </cell>
        </row>
        <row r="4260">
          <cell r="B4260">
            <v>304490</v>
          </cell>
          <cell r="D4260">
            <v>823.78599999999994</v>
          </cell>
          <cell r="E4260">
            <v>824.06399999999996</v>
          </cell>
          <cell r="F4260">
            <v>823.50699999999995</v>
          </cell>
          <cell r="G4260">
            <v>824.04899999999998</v>
          </cell>
          <cell r="H4260">
            <v>823.49199999999996</v>
          </cell>
          <cell r="I4260">
            <v>840.73199999999997</v>
          </cell>
          <cell r="J4260">
            <v>850.06500000000005</v>
          </cell>
          <cell r="K4260">
            <v>-16.727999999999952</v>
          </cell>
          <cell r="L4260">
            <v>-26.618000000000052</v>
          </cell>
          <cell r="M4260" t="str">
            <v>CUT</v>
          </cell>
          <cell r="N4260" t="str">
            <v>CUT</v>
          </cell>
          <cell r="O4260">
            <v>2</v>
          </cell>
        </row>
        <row r="4261">
          <cell r="B4261">
            <v>304500</v>
          </cell>
          <cell r="D4261">
            <v>823.72199999999998</v>
          </cell>
          <cell r="E4261">
            <v>823.91899999999998</v>
          </cell>
          <cell r="F4261">
            <v>823.49699999999996</v>
          </cell>
          <cell r="G4261">
            <v>823.904</v>
          </cell>
          <cell r="H4261">
            <v>823.48199999999997</v>
          </cell>
          <cell r="I4261">
            <v>844.20799999999997</v>
          </cell>
          <cell r="J4261">
            <v>851.59500000000003</v>
          </cell>
          <cell r="K4261">
            <v>-20.348999999999933</v>
          </cell>
          <cell r="L4261">
            <v>-28.158000000000015</v>
          </cell>
          <cell r="M4261" t="str">
            <v>CUT</v>
          </cell>
          <cell r="N4261" t="str">
            <v>CUT</v>
          </cell>
          <cell r="O4261">
            <v>2</v>
          </cell>
        </row>
        <row r="4262">
          <cell r="B4262">
            <v>304510</v>
          </cell>
          <cell r="D4262">
            <v>823.65800000000002</v>
          </cell>
          <cell r="E4262">
            <v>823.77300000000002</v>
          </cell>
          <cell r="F4262">
            <v>823.43299999999999</v>
          </cell>
          <cell r="G4262">
            <v>823.75800000000004</v>
          </cell>
          <cell r="H4262">
            <v>823.41800000000001</v>
          </cell>
          <cell r="I4262">
            <v>844.61400000000003</v>
          </cell>
          <cell r="J4262">
            <v>851.95</v>
          </cell>
          <cell r="K4262">
            <v>-20.900999999999954</v>
          </cell>
          <cell r="L4262">
            <v>-28.576999999999998</v>
          </cell>
          <cell r="M4262" t="str">
            <v>CUT</v>
          </cell>
          <cell r="N4262" t="str">
            <v>CUT</v>
          </cell>
          <cell r="O4262">
            <v>2</v>
          </cell>
        </row>
        <row r="4263">
          <cell r="B4263">
            <v>304520</v>
          </cell>
          <cell r="D4263">
            <v>823.59400000000005</v>
          </cell>
          <cell r="E4263">
            <v>823.62699999999995</v>
          </cell>
          <cell r="F4263">
            <v>823.36900000000003</v>
          </cell>
          <cell r="G4263">
            <v>823.61199999999997</v>
          </cell>
          <cell r="H4263">
            <v>823.35400000000004</v>
          </cell>
          <cell r="I4263">
            <v>845.05100000000004</v>
          </cell>
          <cell r="J4263">
            <v>851.77</v>
          </cell>
          <cell r="K4263">
            <v>-21.484000000000037</v>
          </cell>
          <cell r="L4263">
            <v>-28.460999999999899</v>
          </cell>
          <cell r="M4263" t="str">
            <v>CUT</v>
          </cell>
          <cell r="N4263" t="str">
            <v>CUT</v>
          </cell>
          <cell r="O4263">
            <v>2</v>
          </cell>
        </row>
        <row r="4264">
          <cell r="B4264">
            <v>304530</v>
          </cell>
          <cell r="D4264">
            <v>823.53</v>
          </cell>
          <cell r="E4264">
            <v>823.48199999999997</v>
          </cell>
          <cell r="F4264">
            <v>823.30499999999995</v>
          </cell>
          <cell r="G4264">
            <v>823.46699999999998</v>
          </cell>
          <cell r="H4264">
            <v>823.29</v>
          </cell>
          <cell r="I4264">
            <v>845.31399999999996</v>
          </cell>
          <cell r="J4264">
            <v>851.81299999999999</v>
          </cell>
          <cell r="K4264">
            <v>-21.891999999999939</v>
          </cell>
          <cell r="L4264">
            <v>-28.567999999999984</v>
          </cell>
          <cell r="M4264" t="str">
            <v>CUT</v>
          </cell>
          <cell r="N4264" t="str">
            <v>CUT</v>
          </cell>
          <cell r="O4264">
            <v>2</v>
          </cell>
        </row>
        <row r="4265">
          <cell r="B4265">
            <v>304540</v>
          </cell>
          <cell r="D4265">
            <v>823.46600000000001</v>
          </cell>
          <cell r="E4265">
            <v>823.33600000000001</v>
          </cell>
          <cell r="F4265">
            <v>823.24099999999999</v>
          </cell>
          <cell r="G4265">
            <v>823.32100000000003</v>
          </cell>
          <cell r="H4265">
            <v>823.226</v>
          </cell>
          <cell r="I4265">
            <v>840.62099999999998</v>
          </cell>
          <cell r="J4265">
            <v>852.19600000000003</v>
          </cell>
          <cell r="K4265">
            <v>-17.344999999999914</v>
          </cell>
          <cell r="L4265">
            <v>-29.014999999999986</v>
          </cell>
          <cell r="M4265" t="str">
            <v>CUT</v>
          </cell>
          <cell r="N4265" t="str">
            <v>CUT</v>
          </cell>
          <cell r="O4265">
            <v>2</v>
          </cell>
        </row>
        <row r="4266">
          <cell r="B4266">
            <v>304550</v>
          </cell>
          <cell r="D4266">
            <v>823.40200000000004</v>
          </cell>
          <cell r="E4266">
            <v>823.19100000000003</v>
          </cell>
          <cell r="F4266">
            <v>823.17700000000002</v>
          </cell>
          <cell r="G4266">
            <v>823.17600000000004</v>
          </cell>
          <cell r="H4266">
            <v>823.16200000000003</v>
          </cell>
          <cell r="I4266">
            <v>835.96600000000001</v>
          </cell>
          <cell r="J4266">
            <v>849.33100000000002</v>
          </cell>
          <cell r="K4266">
            <v>-12.834999999999923</v>
          </cell>
          <cell r="L4266">
            <v>-26.213999999999942</v>
          </cell>
          <cell r="M4266" t="str">
            <v>CUT</v>
          </cell>
          <cell r="N4266" t="str">
            <v>CUT</v>
          </cell>
          <cell r="O4266">
            <v>2</v>
          </cell>
        </row>
        <row r="4267">
          <cell r="B4267">
            <v>304560</v>
          </cell>
          <cell r="D4267">
            <v>823.33900000000006</v>
          </cell>
          <cell r="E4267">
            <v>823.11400000000003</v>
          </cell>
          <cell r="F4267">
            <v>823.11400000000003</v>
          </cell>
          <cell r="G4267">
            <v>823.09900000000005</v>
          </cell>
          <cell r="H4267">
            <v>823.09900000000005</v>
          </cell>
          <cell r="I4267">
            <v>831.81600000000003</v>
          </cell>
          <cell r="J4267">
            <v>841.33100000000002</v>
          </cell>
          <cell r="K4267">
            <v>-8.7619999999999436</v>
          </cell>
          <cell r="L4267">
            <v>-18.27699999999993</v>
          </cell>
          <cell r="M4267" t="str">
            <v>CUT</v>
          </cell>
          <cell r="N4267" t="str">
            <v>CUT</v>
          </cell>
          <cell r="O4267">
            <v>2</v>
          </cell>
        </row>
        <row r="4268">
          <cell r="B4268">
            <v>304570</v>
          </cell>
          <cell r="D4268">
            <v>823.27499999999998</v>
          </cell>
          <cell r="E4268">
            <v>823.05</v>
          </cell>
          <cell r="F4268">
            <v>823.05</v>
          </cell>
          <cell r="G4268">
            <v>823.03499999999997</v>
          </cell>
          <cell r="H4268">
            <v>823.03499999999997</v>
          </cell>
          <cell r="I4268">
            <v>827.68499999999995</v>
          </cell>
          <cell r="J4268">
            <v>834.125</v>
          </cell>
          <cell r="K4268">
            <v>-4.6949999999999363</v>
          </cell>
          <cell r="L4268">
            <v>-11.134999999999991</v>
          </cell>
          <cell r="M4268" t="str">
            <v>CUT</v>
          </cell>
          <cell r="N4268" t="str">
            <v>CUT</v>
          </cell>
          <cell r="O4268">
            <v>2</v>
          </cell>
        </row>
        <row r="4269">
          <cell r="B4269">
            <v>304580</v>
          </cell>
          <cell r="D4269">
            <v>823.21100000000001</v>
          </cell>
          <cell r="E4269">
            <v>822.98599999999999</v>
          </cell>
          <cell r="F4269">
            <v>822.98599999999999</v>
          </cell>
          <cell r="G4269">
            <v>822.971</v>
          </cell>
          <cell r="H4269">
            <v>822.971</v>
          </cell>
          <cell r="I4269">
            <v>823.16099999999994</v>
          </cell>
          <cell r="J4269">
            <v>826.14</v>
          </cell>
          <cell r="K4269">
            <v>-0.23499999999989996</v>
          </cell>
          <cell r="L4269">
            <v>-3.2139999999999418</v>
          </cell>
          <cell r="M4269" t="str">
            <v>CUT</v>
          </cell>
          <cell r="N4269" t="str">
            <v>CUT</v>
          </cell>
          <cell r="O4269">
            <v>1</v>
          </cell>
        </row>
        <row r="4270">
          <cell r="B4270">
            <v>304590</v>
          </cell>
          <cell r="D4270">
            <v>823.14700000000005</v>
          </cell>
          <cell r="E4270">
            <v>822.92200000000003</v>
          </cell>
          <cell r="F4270">
            <v>822.92200000000003</v>
          </cell>
          <cell r="G4270">
            <v>822.90700000000004</v>
          </cell>
          <cell r="H4270">
            <v>822.90700000000004</v>
          </cell>
          <cell r="I4270">
            <v>821.99199999999996</v>
          </cell>
          <cell r="J4270">
            <v>824.07399999999996</v>
          </cell>
          <cell r="K4270">
            <v>0.87000000000011823</v>
          </cell>
          <cell r="L4270">
            <v>-1.2119999999998754</v>
          </cell>
          <cell r="M4270" t="str">
            <v>FILL</v>
          </cell>
          <cell r="N4270" t="str">
            <v>CUT</v>
          </cell>
          <cell r="O4270">
            <v>1</v>
          </cell>
        </row>
        <row r="4271">
          <cell r="B4271">
            <v>304600</v>
          </cell>
          <cell r="D4271">
            <v>823.08299999999997</v>
          </cell>
          <cell r="E4271">
            <v>822.85799999999995</v>
          </cell>
          <cell r="F4271">
            <v>822.85799999999995</v>
          </cell>
          <cell r="G4271">
            <v>822.84299999999996</v>
          </cell>
          <cell r="H4271">
            <v>822.84299999999996</v>
          </cell>
          <cell r="I4271">
            <v>820.31799999999998</v>
          </cell>
          <cell r="J4271">
            <v>822.76900000000001</v>
          </cell>
          <cell r="K4271">
            <v>2.4800000000000182</v>
          </cell>
          <cell r="L4271">
            <v>2.8999999999996362E-2</v>
          </cell>
          <cell r="M4271" t="str">
            <v>FILL</v>
          </cell>
          <cell r="N4271" t="str">
            <v>FILL</v>
          </cell>
          <cell r="O4271">
            <v>1</v>
          </cell>
        </row>
        <row r="4272">
          <cell r="B4272">
            <v>304610</v>
          </cell>
          <cell r="D4272">
            <v>823.01900000000001</v>
          </cell>
          <cell r="E4272">
            <v>822.79399999999998</v>
          </cell>
          <cell r="F4272">
            <v>822.79399999999998</v>
          </cell>
          <cell r="G4272">
            <v>822.779</v>
          </cell>
          <cell r="H4272">
            <v>822.779</v>
          </cell>
          <cell r="I4272">
            <v>819.23099999999999</v>
          </cell>
          <cell r="J4272">
            <v>822.42100000000005</v>
          </cell>
          <cell r="K4272">
            <v>3.5030000000000427</v>
          </cell>
          <cell r="L4272">
            <v>0.31299999999998818</v>
          </cell>
          <cell r="M4272" t="str">
            <v>FILL</v>
          </cell>
          <cell r="N4272" t="str">
            <v>FILL</v>
          </cell>
          <cell r="O4272" t="str">
            <v>1 to 9</v>
          </cell>
        </row>
        <row r="4273">
          <cell r="B4273">
            <v>304620</v>
          </cell>
          <cell r="D4273">
            <v>822.95500000000004</v>
          </cell>
          <cell r="E4273">
            <v>822.73</v>
          </cell>
          <cell r="F4273">
            <v>822.73</v>
          </cell>
          <cell r="G4273">
            <v>822.71500000000003</v>
          </cell>
          <cell r="H4273">
            <v>822.71500000000003</v>
          </cell>
          <cell r="I4273">
            <v>819.31799999999998</v>
          </cell>
          <cell r="J4273">
            <v>822.07500000000005</v>
          </cell>
          <cell r="K4273">
            <v>3.3520000000000891</v>
          </cell>
          <cell r="L4273">
            <v>0.59500000000002728</v>
          </cell>
          <cell r="M4273" t="str">
            <v>FILL</v>
          </cell>
          <cell r="N4273" t="str">
            <v>FILL</v>
          </cell>
          <cell r="O4273" t="str">
            <v>1 to 9</v>
          </cell>
        </row>
        <row r="4274">
          <cell r="B4274">
            <v>304630</v>
          </cell>
          <cell r="D4274">
            <v>822.89099999999996</v>
          </cell>
          <cell r="E4274">
            <v>822.66600000000005</v>
          </cell>
          <cell r="F4274">
            <v>822.66600000000005</v>
          </cell>
          <cell r="G4274">
            <v>822.65099999999995</v>
          </cell>
          <cell r="H4274">
            <v>822.65099999999995</v>
          </cell>
          <cell r="I4274">
            <v>819.14400000000001</v>
          </cell>
          <cell r="J4274">
            <v>821.67200000000003</v>
          </cell>
          <cell r="K4274">
            <v>3.461999999999648</v>
          </cell>
          <cell r="L4274">
            <v>0.93399999999962802</v>
          </cell>
          <cell r="M4274" t="str">
            <v>FILL</v>
          </cell>
          <cell r="N4274" t="str">
            <v>FILL</v>
          </cell>
          <cell r="O4274" t="str">
            <v>1 to 9</v>
          </cell>
        </row>
        <row r="4275">
          <cell r="B4275">
            <v>304640</v>
          </cell>
          <cell r="D4275">
            <v>822.82799999999997</v>
          </cell>
          <cell r="E4275">
            <v>822.60299999999995</v>
          </cell>
          <cell r="F4275">
            <v>822.60299999999995</v>
          </cell>
          <cell r="G4275">
            <v>822.58799999999997</v>
          </cell>
          <cell r="H4275">
            <v>822.58799999999997</v>
          </cell>
          <cell r="I4275">
            <v>819.25599999999997</v>
          </cell>
          <cell r="J4275">
            <v>821.53700000000003</v>
          </cell>
          <cell r="K4275">
            <v>3.2870000000000346</v>
          </cell>
          <cell r="L4275">
            <v>1.0059999999999718</v>
          </cell>
          <cell r="M4275" t="str">
            <v>FILL</v>
          </cell>
          <cell r="N4275" t="str">
            <v>FILL</v>
          </cell>
          <cell r="O4275" t="str">
            <v>1 to 9</v>
          </cell>
        </row>
        <row r="4276">
          <cell r="B4276">
            <v>304650</v>
          </cell>
          <cell r="D4276">
            <v>822.76400000000001</v>
          </cell>
          <cell r="E4276">
            <v>822.53899999999999</v>
          </cell>
          <cell r="F4276">
            <v>822.53899999999999</v>
          </cell>
          <cell r="G4276">
            <v>822.524</v>
          </cell>
          <cell r="H4276">
            <v>822.524</v>
          </cell>
          <cell r="I4276">
            <v>820.96900000000005</v>
          </cell>
          <cell r="J4276">
            <v>821.24900000000002</v>
          </cell>
          <cell r="K4276">
            <v>1.5099999999999909</v>
          </cell>
          <cell r="L4276">
            <v>1.2300000000000182</v>
          </cell>
          <cell r="M4276" t="str">
            <v>FILL</v>
          </cell>
          <cell r="N4276" t="str">
            <v>FILL</v>
          </cell>
          <cell r="O4276" t="str">
            <v>1 to 9</v>
          </cell>
        </row>
        <row r="4277">
          <cell r="B4277">
            <v>304660</v>
          </cell>
          <cell r="D4277">
            <v>822.70299999999997</v>
          </cell>
          <cell r="E4277">
            <v>822.47799999999995</v>
          </cell>
          <cell r="F4277">
            <v>822.47799999999995</v>
          </cell>
          <cell r="G4277">
            <v>822.46299999999997</v>
          </cell>
          <cell r="H4277">
            <v>822.46299999999997</v>
          </cell>
          <cell r="I4277">
            <v>821.53499999999997</v>
          </cell>
          <cell r="J4277">
            <v>820.85</v>
          </cell>
          <cell r="K4277">
            <v>0.8830000000000382</v>
          </cell>
          <cell r="L4277">
            <v>1.5679999999999836</v>
          </cell>
          <cell r="M4277" t="str">
            <v>FILL</v>
          </cell>
          <cell r="N4277" t="str">
            <v>FILL</v>
          </cell>
          <cell r="O4277" t="str">
            <v>1 to 9</v>
          </cell>
        </row>
        <row r="4278">
          <cell r="B4278">
            <v>304670</v>
          </cell>
          <cell r="D4278">
            <v>822.64499999999998</v>
          </cell>
          <cell r="E4278">
            <v>822.42</v>
          </cell>
          <cell r="F4278">
            <v>822.42</v>
          </cell>
          <cell r="G4278">
            <v>822.40499999999997</v>
          </cell>
          <cell r="H4278">
            <v>822.40499999999997</v>
          </cell>
          <cell r="I4278">
            <v>821.75300000000004</v>
          </cell>
          <cell r="J4278">
            <v>820.45</v>
          </cell>
          <cell r="K4278">
            <v>0.6069999999999709</v>
          </cell>
          <cell r="L4278">
            <v>1.9099999999999682</v>
          </cell>
          <cell r="M4278" t="str">
            <v>FILL</v>
          </cell>
          <cell r="N4278" t="str">
            <v>FILL</v>
          </cell>
          <cell r="O4278" t="str">
            <v>1 to 9</v>
          </cell>
        </row>
        <row r="4279">
          <cell r="B4279">
            <v>304680</v>
          </cell>
          <cell r="D4279">
            <v>822.59100000000001</v>
          </cell>
          <cell r="E4279">
            <v>822.36599999999999</v>
          </cell>
          <cell r="F4279">
            <v>822.36599999999999</v>
          </cell>
          <cell r="G4279">
            <v>822.351</v>
          </cell>
          <cell r="H4279">
            <v>822.351</v>
          </cell>
          <cell r="I4279">
            <v>821.62800000000004</v>
          </cell>
          <cell r="J4279">
            <v>820.04700000000003</v>
          </cell>
          <cell r="K4279">
            <v>0.67799999999999727</v>
          </cell>
          <cell r="L4279">
            <v>2.2590000000000146</v>
          </cell>
          <cell r="M4279" t="str">
            <v>FILL</v>
          </cell>
          <cell r="N4279" t="str">
            <v>FILL</v>
          </cell>
          <cell r="O4279" t="str">
            <v>1 to 9</v>
          </cell>
        </row>
        <row r="4280">
          <cell r="B4280">
            <v>304690</v>
          </cell>
          <cell r="D4280">
            <v>822.54</v>
          </cell>
          <cell r="E4280">
            <v>822.31500000000005</v>
          </cell>
          <cell r="F4280">
            <v>822.31500000000005</v>
          </cell>
          <cell r="G4280">
            <v>822.3</v>
          </cell>
          <cell r="H4280">
            <v>822.3</v>
          </cell>
          <cell r="I4280">
            <v>821.38099999999997</v>
          </cell>
          <cell r="J4280">
            <v>820.18799999999999</v>
          </cell>
          <cell r="K4280">
            <v>0.87399999999968259</v>
          </cell>
          <cell r="L4280">
            <v>2.0669999999996662</v>
          </cell>
          <cell r="M4280" t="str">
            <v>FILL</v>
          </cell>
          <cell r="N4280" t="str">
            <v>FILL</v>
          </cell>
          <cell r="O4280" t="str">
            <v>1 to 9</v>
          </cell>
        </row>
        <row r="4281">
          <cell r="B4281">
            <v>304700</v>
          </cell>
          <cell r="D4281">
            <v>822.49199999999996</v>
          </cell>
          <cell r="E4281">
            <v>822.26700000000005</v>
          </cell>
          <cell r="F4281">
            <v>822.26700000000005</v>
          </cell>
          <cell r="G4281">
            <v>822.25199999999995</v>
          </cell>
          <cell r="H4281">
            <v>822.25199999999995</v>
          </cell>
          <cell r="I4281">
            <v>820.99400000000003</v>
          </cell>
          <cell r="J4281">
            <v>820.56299999999999</v>
          </cell>
          <cell r="K4281">
            <v>1.2129999999996244</v>
          </cell>
          <cell r="L4281">
            <v>1.6439999999996644</v>
          </cell>
          <cell r="M4281" t="str">
            <v>FILL</v>
          </cell>
          <cell r="N4281" t="str">
            <v>FILL</v>
          </cell>
          <cell r="O4281" t="str">
            <v>1 to 9</v>
          </cell>
        </row>
        <row r="4282">
          <cell r="B4282">
            <v>304710</v>
          </cell>
          <cell r="D4282">
            <v>822.44799999999998</v>
          </cell>
          <cell r="E4282">
            <v>822.22299999999996</v>
          </cell>
          <cell r="F4282">
            <v>822.22299999999996</v>
          </cell>
          <cell r="G4282">
            <v>822.20799999999997</v>
          </cell>
          <cell r="H4282">
            <v>822.20799999999997</v>
          </cell>
          <cell r="I4282">
            <v>820.80799999999999</v>
          </cell>
          <cell r="J4282">
            <v>820.86900000000003</v>
          </cell>
          <cell r="K4282">
            <v>1.3550000000000182</v>
          </cell>
          <cell r="L4282">
            <v>1.2939999999999827</v>
          </cell>
          <cell r="M4282" t="str">
            <v>FILL</v>
          </cell>
          <cell r="N4282" t="str">
            <v>FILL</v>
          </cell>
          <cell r="O4282">
            <v>9</v>
          </cell>
        </row>
        <row r="4283">
          <cell r="B4283">
            <v>304720</v>
          </cell>
          <cell r="D4283">
            <v>822.40700000000004</v>
          </cell>
          <cell r="E4283">
            <v>822.17</v>
          </cell>
          <cell r="F4283">
            <v>822.17</v>
          </cell>
          <cell r="G4283">
            <v>822.15499999999997</v>
          </cell>
          <cell r="H4283">
            <v>822.15499999999997</v>
          </cell>
          <cell r="I4283">
            <v>820.721</v>
          </cell>
          <cell r="J4283">
            <v>820.85199999999998</v>
          </cell>
          <cell r="K4283">
            <v>1.38900000000001</v>
          </cell>
          <cell r="L4283">
            <v>1.2580000000000382</v>
          </cell>
          <cell r="M4283" t="str">
            <v>FILL</v>
          </cell>
          <cell r="N4283" t="str">
            <v>FILL</v>
          </cell>
          <cell r="O4283">
            <v>9</v>
          </cell>
        </row>
        <row r="4284">
          <cell r="B4284">
            <v>304730</v>
          </cell>
          <cell r="D4284">
            <v>822.37</v>
          </cell>
          <cell r="E4284">
            <v>822.12</v>
          </cell>
          <cell r="F4284">
            <v>822.12</v>
          </cell>
          <cell r="G4284">
            <v>822.10500000000002</v>
          </cell>
          <cell r="H4284">
            <v>822.10500000000002</v>
          </cell>
          <cell r="I4284">
            <v>820.81899999999996</v>
          </cell>
          <cell r="J4284">
            <v>820.678</v>
          </cell>
          <cell r="K4284">
            <v>1.2410000000000991</v>
          </cell>
          <cell r="L4284">
            <v>1.3820000000000618</v>
          </cell>
          <cell r="M4284" t="str">
            <v>FILL</v>
          </cell>
          <cell r="N4284" t="str">
            <v>FILL</v>
          </cell>
          <cell r="O4284">
            <v>9</v>
          </cell>
        </row>
        <row r="4285">
          <cell r="B4285">
            <v>304740</v>
          </cell>
          <cell r="D4285">
            <v>822.33600000000001</v>
          </cell>
          <cell r="E4285">
            <v>822.07299999999998</v>
          </cell>
          <cell r="F4285">
            <v>822.07299999999998</v>
          </cell>
          <cell r="G4285">
            <v>822.05799999999999</v>
          </cell>
          <cell r="H4285">
            <v>822.05799999999999</v>
          </cell>
          <cell r="I4285">
            <v>820.24599999999998</v>
          </cell>
          <cell r="J4285">
            <v>820.53800000000001</v>
          </cell>
          <cell r="K4285">
            <v>1.7670000000000528</v>
          </cell>
          <cell r="L4285">
            <v>1.4750000000000227</v>
          </cell>
          <cell r="M4285" t="str">
            <v>FILL</v>
          </cell>
          <cell r="N4285" t="str">
            <v>FILL</v>
          </cell>
          <cell r="O4285">
            <v>9</v>
          </cell>
        </row>
        <row r="4286">
          <cell r="B4286">
            <v>304750</v>
          </cell>
          <cell r="D4286">
            <v>822.30499999999995</v>
          </cell>
          <cell r="E4286">
            <v>822.03</v>
          </cell>
          <cell r="F4286">
            <v>822.03</v>
          </cell>
          <cell r="G4286">
            <v>822.01499999999999</v>
          </cell>
          <cell r="H4286">
            <v>822.01499999999999</v>
          </cell>
          <cell r="I4286">
            <v>820.048</v>
          </cell>
          <cell r="J4286">
            <v>820.53599999999994</v>
          </cell>
          <cell r="K4286">
            <v>1.9220000000000255</v>
          </cell>
          <cell r="L4286">
            <v>1.4340000000000828</v>
          </cell>
          <cell r="M4286" t="str">
            <v>FILL</v>
          </cell>
          <cell r="N4286" t="str">
            <v>FILL</v>
          </cell>
          <cell r="O4286">
            <v>9</v>
          </cell>
        </row>
        <row r="4287">
          <cell r="B4287">
            <v>304760</v>
          </cell>
          <cell r="D4287">
            <v>822.27499999999998</v>
          </cell>
          <cell r="E4287">
            <v>821.98800000000006</v>
          </cell>
          <cell r="F4287">
            <v>821.98800000000006</v>
          </cell>
          <cell r="G4287">
            <v>821.97299999999996</v>
          </cell>
          <cell r="H4287">
            <v>821.97299999999996</v>
          </cell>
          <cell r="I4287">
            <v>820.15700000000004</v>
          </cell>
          <cell r="J4287">
            <v>820.71799999999996</v>
          </cell>
          <cell r="K4287">
            <v>1.7709999999996171</v>
          </cell>
          <cell r="L4287">
            <v>1.2099999999996953</v>
          </cell>
          <cell r="M4287" t="str">
            <v>FILL</v>
          </cell>
          <cell r="N4287" t="str">
            <v>FILL</v>
          </cell>
          <cell r="O4287">
            <v>9</v>
          </cell>
        </row>
        <row r="4288">
          <cell r="B4288">
            <v>304770</v>
          </cell>
          <cell r="D4288">
            <v>822.245</v>
          </cell>
          <cell r="E4288">
            <v>821.94500000000005</v>
          </cell>
          <cell r="F4288">
            <v>821.94500000000005</v>
          </cell>
          <cell r="G4288">
            <v>821.93</v>
          </cell>
          <cell r="H4288">
            <v>821.93</v>
          </cell>
          <cell r="I4288">
            <v>820.178</v>
          </cell>
          <cell r="J4288">
            <v>820.74099999999999</v>
          </cell>
          <cell r="K4288">
            <v>1.7069999999996526</v>
          </cell>
          <cell r="L4288">
            <v>1.1439999999996644</v>
          </cell>
          <cell r="M4288" t="str">
            <v>FILL</v>
          </cell>
          <cell r="N4288" t="str">
            <v>FILL</v>
          </cell>
          <cell r="O4288">
            <v>9</v>
          </cell>
        </row>
        <row r="4289">
          <cell r="B4289">
            <v>304780</v>
          </cell>
          <cell r="D4289">
            <v>822.21500000000003</v>
          </cell>
          <cell r="E4289">
            <v>821.90300000000002</v>
          </cell>
          <cell r="F4289">
            <v>821.90300000000002</v>
          </cell>
          <cell r="G4289">
            <v>821.88800000000003</v>
          </cell>
          <cell r="H4289">
            <v>821.88800000000003</v>
          </cell>
          <cell r="I4289">
            <v>820.26199999999994</v>
          </cell>
          <cell r="J4289">
            <v>820.59500000000003</v>
          </cell>
          <cell r="K4289">
            <v>1.581000000000131</v>
          </cell>
          <cell r="L4289">
            <v>1.2480000000000473</v>
          </cell>
          <cell r="M4289" t="str">
            <v>FILL</v>
          </cell>
          <cell r="N4289" t="str">
            <v>FILL</v>
          </cell>
          <cell r="O4289">
            <v>9</v>
          </cell>
        </row>
        <row r="4290">
          <cell r="B4290">
            <v>304790</v>
          </cell>
          <cell r="D4290">
            <v>822.18499999999995</v>
          </cell>
          <cell r="E4290">
            <v>821.86</v>
          </cell>
          <cell r="F4290">
            <v>821.86</v>
          </cell>
          <cell r="G4290">
            <v>821.84500000000003</v>
          </cell>
          <cell r="H4290">
            <v>821.84500000000003</v>
          </cell>
          <cell r="I4290">
            <v>820.75699999999995</v>
          </cell>
          <cell r="J4290">
            <v>820.58600000000001</v>
          </cell>
          <cell r="K4290">
            <v>1.0430000000001201</v>
          </cell>
          <cell r="L4290">
            <v>1.2140000000000555</v>
          </cell>
          <cell r="M4290" t="str">
            <v>FILL</v>
          </cell>
          <cell r="N4290" t="str">
            <v>FILL</v>
          </cell>
          <cell r="O4290">
            <v>9</v>
          </cell>
        </row>
        <row r="4291">
          <cell r="B4291">
            <v>304800</v>
          </cell>
          <cell r="D4291">
            <v>822.15499999999997</v>
          </cell>
          <cell r="E4291">
            <v>821.81799999999998</v>
          </cell>
          <cell r="F4291">
            <v>821.81799999999998</v>
          </cell>
          <cell r="G4291">
            <v>821.803</v>
          </cell>
          <cell r="H4291">
            <v>821.803</v>
          </cell>
          <cell r="I4291">
            <v>820.76900000000001</v>
          </cell>
          <cell r="J4291">
            <v>820.55799999999999</v>
          </cell>
          <cell r="K4291">
            <v>0.98900000000003274</v>
          </cell>
          <cell r="L4291">
            <v>1.2000000000000455</v>
          </cell>
          <cell r="M4291" t="str">
            <v>FILL</v>
          </cell>
          <cell r="N4291" t="str">
            <v>FILL</v>
          </cell>
          <cell r="O4291">
            <v>9</v>
          </cell>
        </row>
        <row r="4292">
          <cell r="B4292">
            <v>304810</v>
          </cell>
          <cell r="D4292">
            <v>822.125</v>
          </cell>
          <cell r="E4292">
            <v>821.77499999999998</v>
          </cell>
          <cell r="F4292">
            <v>821.77499999999998</v>
          </cell>
          <cell r="G4292">
            <v>821.76</v>
          </cell>
          <cell r="H4292">
            <v>821.76</v>
          </cell>
          <cell r="I4292">
            <v>820.85699999999997</v>
          </cell>
          <cell r="J4292">
            <v>820.46900000000005</v>
          </cell>
          <cell r="K4292">
            <v>0.85800000000006094</v>
          </cell>
          <cell r="L4292">
            <v>1.2459999999999809</v>
          </cell>
          <cell r="M4292" t="str">
            <v>FILL</v>
          </cell>
          <cell r="N4292" t="str">
            <v>FILL</v>
          </cell>
          <cell r="O4292">
            <v>9</v>
          </cell>
        </row>
        <row r="4293">
          <cell r="B4293">
            <v>304820</v>
          </cell>
          <cell r="D4293">
            <v>822.09500000000003</v>
          </cell>
          <cell r="E4293">
            <v>821.745</v>
          </cell>
          <cell r="F4293">
            <v>821.745</v>
          </cell>
          <cell r="G4293">
            <v>821.73</v>
          </cell>
          <cell r="H4293">
            <v>821.73</v>
          </cell>
          <cell r="I4293">
            <v>820.93899999999996</v>
          </cell>
          <cell r="J4293">
            <v>820.48699999999997</v>
          </cell>
          <cell r="K4293">
            <v>0.74600000000009459</v>
          </cell>
          <cell r="L4293">
            <v>1.1980000000000928</v>
          </cell>
          <cell r="M4293" t="str">
            <v>FILL</v>
          </cell>
          <cell r="N4293" t="str">
            <v>FILL</v>
          </cell>
          <cell r="O4293">
            <v>9</v>
          </cell>
        </row>
        <row r="4294">
          <cell r="B4294">
            <v>304830</v>
          </cell>
          <cell r="D4294">
            <v>822.06500000000005</v>
          </cell>
          <cell r="E4294">
            <v>821.721</v>
          </cell>
          <cell r="F4294">
            <v>821.721</v>
          </cell>
          <cell r="G4294">
            <v>821.70600000000002</v>
          </cell>
          <cell r="H4294">
            <v>821.70600000000002</v>
          </cell>
          <cell r="I4294">
            <v>820.54499999999996</v>
          </cell>
          <cell r="J4294">
            <v>820.56100000000004</v>
          </cell>
          <cell r="K4294">
            <v>1.1160000000000991</v>
          </cell>
          <cell r="L4294">
            <v>1.1000000000000227</v>
          </cell>
          <cell r="M4294" t="str">
            <v>FILL</v>
          </cell>
          <cell r="N4294" t="str">
            <v>FILL</v>
          </cell>
          <cell r="O4294">
            <v>9</v>
          </cell>
        </row>
        <row r="4295">
          <cell r="B4295">
            <v>304840</v>
          </cell>
          <cell r="D4295">
            <v>822.03499999999997</v>
          </cell>
          <cell r="E4295">
            <v>821.70399999999995</v>
          </cell>
          <cell r="F4295">
            <v>821.70399999999995</v>
          </cell>
          <cell r="G4295">
            <v>821.68899999999996</v>
          </cell>
          <cell r="H4295">
            <v>821.68899999999996</v>
          </cell>
          <cell r="I4295">
            <v>820.42</v>
          </cell>
          <cell r="J4295">
            <v>820.49400000000003</v>
          </cell>
          <cell r="K4295">
            <v>1.2240000000000464</v>
          </cell>
          <cell r="L4295">
            <v>1.1499999999999773</v>
          </cell>
          <cell r="M4295" t="str">
            <v>FILL</v>
          </cell>
          <cell r="N4295" t="str">
            <v>FILL</v>
          </cell>
          <cell r="O4295">
            <v>9</v>
          </cell>
        </row>
        <row r="4296">
          <cell r="B4296">
            <v>304850</v>
          </cell>
          <cell r="D4296">
            <v>822.005</v>
          </cell>
          <cell r="E4296">
            <v>821.68600000000004</v>
          </cell>
          <cell r="F4296">
            <v>821.68600000000004</v>
          </cell>
          <cell r="G4296">
            <v>821.67100000000005</v>
          </cell>
          <cell r="H4296">
            <v>821.67100000000005</v>
          </cell>
          <cell r="I4296">
            <v>820.43899999999996</v>
          </cell>
          <cell r="J4296">
            <v>820.41499999999996</v>
          </cell>
          <cell r="K4296">
            <v>1.1870000000001255</v>
          </cell>
          <cell r="L4296">
            <v>1.2110000000001264</v>
          </cell>
          <cell r="M4296" t="str">
            <v>FILL</v>
          </cell>
          <cell r="N4296" t="str">
            <v>FILL</v>
          </cell>
          <cell r="O4296">
            <v>9</v>
          </cell>
        </row>
        <row r="4297">
          <cell r="B4297">
            <v>304860</v>
          </cell>
          <cell r="D4297">
            <v>821.97500000000002</v>
          </cell>
          <cell r="E4297">
            <v>821.66899999999998</v>
          </cell>
          <cell r="F4297">
            <v>821.66899999999998</v>
          </cell>
          <cell r="G4297">
            <v>821.654</v>
          </cell>
          <cell r="H4297">
            <v>821.654</v>
          </cell>
          <cell r="I4297">
            <v>819.51099999999997</v>
          </cell>
          <cell r="J4297">
            <v>820.46</v>
          </cell>
          <cell r="K4297">
            <v>2.09800000000007</v>
          </cell>
          <cell r="L4297">
            <v>1.1490000000000009</v>
          </cell>
          <cell r="M4297" t="str">
            <v>FILL</v>
          </cell>
          <cell r="N4297" t="str">
            <v>FILL</v>
          </cell>
          <cell r="O4297">
            <v>9</v>
          </cell>
        </row>
        <row r="4298">
          <cell r="B4298">
            <v>304870</v>
          </cell>
          <cell r="D4298">
            <v>821.94500000000005</v>
          </cell>
          <cell r="E4298">
            <v>821.65099999999995</v>
          </cell>
          <cell r="F4298">
            <v>821.65099999999995</v>
          </cell>
          <cell r="G4298">
            <v>821.63599999999997</v>
          </cell>
          <cell r="H4298">
            <v>821.63599999999997</v>
          </cell>
          <cell r="I4298">
            <v>820.89</v>
          </cell>
          <cell r="J4298">
            <v>820.54300000000001</v>
          </cell>
          <cell r="K4298">
            <v>0.70100000000002183</v>
          </cell>
          <cell r="L4298">
            <v>1.0480000000000018</v>
          </cell>
          <cell r="M4298" t="str">
            <v>FILL</v>
          </cell>
          <cell r="N4298" t="str">
            <v>FILL</v>
          </cell>
          <cell r="O4298">
            <v>9</v>
          </cell>
        </row>
        <row r="4299">
          <cell r="B4299">
            <v>304880</v>
          </cell>
          <cell r="D4299">
            <v>821.91499999999996</v>
          </cell>
          <cell r="E4299">
            <v>821.63400000000001</v>
          </cell>
          <cell r="F4299">
            <v>821.63400000000001</v>
          </cell>
          <cell r="G4299">
            <v>821.61900000000003</v>
          </cell>
          <cell r="H4299">
            <v>821.61900000000003</v>
          </cell>
          <cell r="I4299">
            <v>820.77200000000005</v>
          </cell>
          <cell r="J4299">
            <v>820.51400000000001</v>
          </cell>
          <cell r="K4299">
            <v>0.80200000000002092</v>
          </cell>
          <cell r="L4299">
            <v>1.0600000000000591</v>
          </cell>
          <cell r="M4299" t="str">
            <v>FILL</v>
          </cell>
          <cell r="N4299" t="str">
            <v>FILL</v>
          </cell>
          <cell r="O4299">
            <v>9</v>
          </cell>
        </row>
        <row r="4300">
          <cell r="B4300">
            <v>304890</v>
          </cell>
          <cell r="D4300">
            <v>821.88499999999999</v>
          </cell>
          <cell r="E4300">
            <v>821.61599999999999</v>
          </cell>
          <cell r="F4300">
            <v>821.61599999999999</v>
          </cell>
          <cell r="G4300">
            <v>821.601</v>
          </cell>
          <cell r="H4300">
            <v>821.601</v>
          </cell>
          <cell r="I4300">
            <v>820.84699999999998</v>
          </cell>
          <cell r="J4300">
            <v>820.649</v>
          </cell>
          <cell r="K4300">
            <v>0.70900000000006003</v>
          </cell>
          <cell r="L4300">
            <v>0.90700000000003911</v>
          </cell>
          <cell r="M4300" t="str">
            <v>FILL</v>
          </cell>
          <cell r="N4300" t="str">
            <v>FILL</v>
          </cell>
          <cell r="O4300">
            <v>9</v>
          </cell>
        </row>
        <row r="4301">
          <cell r="B4301">
            <v>304900</v>
          </cell>
          <cell r="D4301">
            <v>821.85500000000002</v>
          </cell>
          <cell r="E4301">
            <v>821.59900000000005</v>
          </cell>
          <cell r="F4301">
            <v>821.59900000000005</v>
          </cell>
          <cell r="G4301">
            <v>821.58399999999995</v>
          </cell>
          <cell r="H4301">
            <v>821.58399999999995</v>
          </cell>
          <cell r="I4301">
            <v>820.68</v>
          </cell>
          <cell r="J4301">
            <v>820.75699999999995</v>
          </cell>
          <cell r="K4301">
            <v>0.85899999999969623</v>
          </cell>
          <cell r="L4301">
            <v>0.78199999999969805</v>
          </cell>
          <cell r="M4301" t="str">
            <v>FILL</v>
          </cell>
          <cell r="N4301" t="str">
            <v>FILL</v>
          </cell>
          <cell r="O4301">
            <v>9</v>
          </cell>
        </row>
        <row r="4302">
          <cell r="B4302">
            <v>304910</v>
          </cell>
          <cell r="D4302">
            <v>821.82500000000005</v>
          </cell>
          <cell r="E4302">
            <v>821.58100000000002</v>
          </cell>
          <cell r="F4302">
            <v>821.58100000000002</v>
          </cell>
          <cell r="G4302">
            <v>821.56600000000003</v>
          </cell>
          <cell r="H4302">
            <v>821.56600000000003</v>
          </cell>
          <cell r="I4302">
            <v>820.58699999999999</v>
          </cell>
          <cell r="J4302">
            <v>820.173</v>
          </cell>
          <cell r="K4302">
            <v>0.93400000000008276</v>
          </cell>
          <cell r="L4302">
            <v>1.34800000000007</v>
          </cell>
          <cell r="M4302" t="str">
            <v>FILL</v>
          </cell>
          <cell r="N4302" t="str">
            <v>FILL</v>
          </cell>
          <cell r="O4302">
            <v>9</v>
          </cell>
        </row>
        <row r="4303">
          <cell r="B4303">
            <v>304920</v>
          </cell>
          <cell r="D4303">
            <v>821.79499999999996</v>
          </cell>
          <cell r="E4303">
            <v>821.56399999999996</v>
          </cell>
          <cell r="F4303">
            <v>821.56399999999996</v>
          </cell>
          <cell r="G4303">
            <v>821.54899999999998</v>
          </cell>
          <cell r="H4303">
            <v>821.54899999999998</v>
          </cell>
          <cell r="I4303">
            <v>821.12199999999996</v>
          </cell>
          <cell r="J4303">
            <v>820.18399999999997</v>
          </cell>
          <cell r="K4303">
            <v>0.38200000000006185</v>
          </cell>
          <cell r="L4303">
            <v>1.32000000000005</v>
          </cell>
          <cell r="M4303" t="str">
            <v>FILL</v>
          </cell>
          <cell r="N4303" t="str">
            <v>FILL</v>
          </cell>
          <cell r="O4303">
            <v>9</v>
          </cell>
        </row>
        <row r="4304">
          <cell r="B4304">
            <v>304930</v>
          </cell>
          <cell r="D4304">
            <v>821.76499999999999</v>
          </cell>
          <cell r="E4304">
            <v>821.54</v>
          </cell>
          <cell r="F4304">
            <v>821.54</v>
          </cell>
          <cell r="G4304">
            <v>821.52499999999998</v>
          </cell>
          <cell r="H4304">
            <v>821.52499999999998</v>
          </cell>
          <cell r="I4304">
            <v>821.16600000000005</v>
          </cell>
          <cell r="J4304">
            <v>820.29700000000003</v>
          </cell>
          <cell r="K4304">
            <v>0.31399999999996453</v>
          </cell>
          <cell r="L4304">
            <v>1.1829999999999927</v>
          </cell>
          <cell r="M4304" t="str">
            <v>FILL</v>
          </cell>
          <cell r="N4304" t="str">
            <v>FILL</v>
          </cell>
          <cell r="O4304">
            <v>9</v>
          </cell>
        </row>
        <row r="4305">
          <cell r="B4305">
            <v>304940</v>
          </cell>
          <cell r="D4305">
            <v>821.73500000000001</v>
          </cell>
          <cell r="E4305">
            <v>821.51</v>
          </cell>
          <cell r="F4305">
            <v>821.51</v>
          </cell>
          <cell r="G4305">
            <v>821.495</v>
          </cell>
          <cell r="H4305">
            <v>821.495</v>
          </cell>
          <cell r="I4305">
            <v>820.81200000000001</v>
          </cell>
          <cell r="J4305">
            <v>820.13300000000004</v>
          </cell>
          <cell r="K4305">
            <v>0.63800000000003365</v>
          </cell>
          <cell r="L4305">
            <v>1.3170000000000073</v>
          </cell>
          <cell r="M4305" t="str">
            <v>FILL</v>
          </cell>
          <cell r="N4305" t="str">
            <v>FILL</v>
          </cell>
          <cell r="O4305">
            <v>9</v>
          </cell>
        </row>
        <row r="4306">
          <cell r="B4306">
            <v>304950</v>
          </cell>
          <cell r="D4306">
            <v>821.70500000000004</v>
          </cell>
          <cell r="E4306">
            <v>821.48</v>
          </cell>
          <cell r="F4306">
            <v>821.48</v>
          </cell>
          <cell r="G4306">
            <v>821.46500000000003</v>
          </cell>
          <cell r="H4306">
            <v>821.46500000000003</v>
          </cell>
          <cell r="I4306">
            <v>820.55200000000002</v>
          </cell>
          <cell r="J4306">
            <v>820.12599999999998</v>
          </cell>
          <cell r="K4306">
            <v>0.86800000000005184</v>
          </cell>
          <cell r="L4306">
            <v>1.2940000000000964</v>
          </cell>
          <cell r="M4306" t="str">
            <v>FILL</v>
          </cell>
          <cell r="N4306" t="str">
            <v>FILL</v>
          </cell>
          <cell r="O4306">
            <v>9</v>
          </cell>
        </row>
        <row r="4307">
          <cell r="B4307">
            <v>304960</v>
          </cell>
          <cell r="D4307">
            <v>821.67499999999995</v>
          </cell>
          <cell r="E4307">
            <v>821.45</v>
          </cell>
          <cell r="F4307">
            <v>821.45</v>
          </cell>
          <cell r="G4307">
            <v>821.43499999999995</v>
          </cell>
          <cell r="H4307">
            <v>821.43499999999995</v>
          </cell>
          <cell r="I4307">
            <v>820.19100000000003</v>
          </cell>
          <cell r="J4307">
            <v>820.04300000000001</v>
          </cell>
          <cell r="K4307">
            <v>1.1989999999996144</v>
          </cell>
          <cell r="L4307">
            <v>1.3469999999996389</v>
          </cell>
          <cell r="M4307" t="str">
            <v>FILL</v>
          </cell>
          <cell r="N4307" t="str">
            <v>FILL</v>
          </cell>
          <cell r="O4307">
            <v>9</v>
          </cell>
        </row>
        <row r="4308">
          <cell r="B4308">
            <v>304970</v>
          </cell>
          <cell r="D4308">
            <v>821.64499999999998</v>
          </cell>
          <cell r="E4308">
            <v>821.42</v>
          </cell>
          <cell r="F4308">
            <v>821.42</v>
          </cell>
          <cell r="G4308">
            <v>821.40499999999997</v>
          </cell>
          <cell r="H4308">
            <v>821.40499999999997</v>
          </cell>
          <cell r="I4308">
            <v>820.274</v>
          </cell>
          <cell r="J4308">
            <v>819.96299999999997</v>
          </cell>
          <cell r="K4308">
            <v>1.0860000000000127</v>
          </cell>
          <cell r="L4308">
            <v>1.3970000000000482</v>
          </cell>
          <cell r="M4308" t="str">
            <v>FILL</v>
          </cell>
          <cell r="N4308" t="str">
            <v>FILL</v>
          </cell>
          <cell r="O4308">
            <v>9</v>
          </cell>
        </row>
        <row r="4309">
          <cell r="B4309">
            <v>304980</v>
          </cell>
          <cell r="D4309">
            <v>821.61500000000001</v>
          </cell>
          <cell r="E4309">
            <v>821.39</v>
          </cell>
          <cell r="F4309">
            <v>821.39</v>
          </cell>
          <cell r="G4309">
            <v>821.375</v>
          </cell>
          <cell r="H4309">
            <v>821.375</v>
          </cell>
          <cell r="I4309">
            <v>820.31799999999998</v>
          </cell>
          <cell r="J4309">
            <v>820.07899999999995</v>
          </cell>
          <cell r="K4309">
            <v>1.0120000000000573</v>
          </cell>
          <cell r="L4309">
            <v>1.25100000000009</v>
          </cell>
          <cell r="M4309" t="str">
            <v>FILL</v>
          </cell>
          <cell r="N4309" t="str">
            <v>FILL</v>
          </cell>
          <cell r="O4309">
            <v>9</v>
          </cell>
        </row>
        <row r="4310">
          <cell r="B4310">
            <v>304990</v>
          </cell>
          <cell r="D4310">
            <v>821.58500000000004</v>
          </cell>
          <cell r="E4310">
            <v>821.36</v>
          </cell>
          <cell r="F4310">
            <v>821.36</v>
          </cell>
          <cell r="G4310">
            <v>821.34500000000003</v>
          </cell>
          <cell r="H4310">
            <v>821.34500000000003</v>
          </cell>
          <cell r="I4310">
            <v>820.20600000000002</v>
          </cell>
          <cell r="J4310">
            <v>820.22</v>
          </cell>
          <cell r="K4310">
            <v>1.0940000000000509</v>
          </cell>
          <cell r="L4310">
            <v>1.0800000000000409</v>
          </cell>
          <cell r="M4310" t="str">
            <v>FILL</v>
          </cell>
          <cell r="N4310" t="str">
            <v>FILL</v>
          </cell>
          <cell r="O4310">
            <v>9</v>
          </cell>
        </row>
        <row r="4311">
          <cell r="B4311">
            <v>305000</v>
          </cell>
          <cell r="D4311">
            <v>821.55499999999995</v>
          </cell>
          <cell r="E4311">
            <v>821.33</v>
          </cell>
          <cell r="F4311">
            <v>821.33</v>
          </cell>
          <cell r="G4311">
            <v>821.31500000000005</v>
          </cell>
          <cell r="H4311">
            <v>821.31500000000005</v>
          </cell>
          <cell r="I4311">
            <v>820.15</v>
          </cell>
          <cell r="J4311">
            <v>819.947</v>
          </cell>
          <cell r="K4311">
            <v>1.1200000000001182</v>
          </cell>
          <cell r="L4311">
            <v>1.3230000000000928</v>
          </cell>
          <cell r="M4311" t="str">
            <v>FILL</v>
          </cell>
          <cell r="N4311" t="str">
            <v>FILL</v>
          </cell>
          <cell r="O4311">
            <v>9</v>
          </cell>
        </row>
        <row r="4312">
          <cell r="B4312">
            <v>305010</v>
          </cell>
          <cell r="D4312">
            <v>821.52499999999998</v>
          </cell>
          <cell r="E4312">
            <v>821.3</v>
          </cell>
          <cell r="F4312">
            <v>821.3</v>
          </cell>
          <cell r="G4312">
            <v>821.28499999999997</v>
          </cell>
          <cell r="H4312">
            <v>821.28499999999997</v>
          </cell>
          <cell r="I4312">
            <v>820.18700000000001</v>
          </cell>
          <cell r="J4312">
            <v>820.52499999999998</v>
          </cell>
          <cell r="K4312">
            <v>1.0529999999999973</v>
          </cell>
          <cell r="L4312">
            <v>0.71500000000003183</v>
          </cell>
          <cell r="M4312" t="str">
            <v>FILL</v>
          </cell>
          <cell r="N4312" t="str">
            <v>FILL</v>
          </cell>
          <cell r="O4312">
            <v>9</v>
          </cell>
        </row>
        <row r="4313">
          <cell r="B4313">
            <v>305020</v>
          </cell>
          <cell r="D4313">
            <v>821.495</v>
          </cell>
          <cell r="E4313">
            <v>821.27</v>
          </cell>
          <cell r="F4313">
            <v>821.27</v>
          </cell>
          <cell r="G4313">
            <v>821.255</v>
          </cell>
          <cell r="H4313">
            <v>821.255</v>
          </cell>
          <cell r="I4313">
            <v>820.20600000000002</v>
          </cell>
          <cell r="J4313">
            <v>820.22799999999995</v>
          </cell>
          <cell r="K4313">
            <v>1.0040000000000191</v>
          </cell>
          <cell r="L4313">
            <v>0.98200000000008458</v>
          </cell>
          <cell r="M4313" t="str">
            <v>FILL</v>
          </cell>
          <cell r="N4313" t="str">
            <v>FILL</v>
          </cell>
          <cell r="O4313">
            <v>9</v>
          </cell>
        </row>
        <row r="4314">
          <cell r="B4314">
            <v>305030</v>
          </cell>
          <cell r="D4314">
            <v>821.46500000000003</v>
          </cell>
          <cell r="E4314">
            <v>821.24</v>
          </cell>
          <cell r="F4314">
            <v>821.24</v>
          </cell>
          <cell r="G4314">
            <v>821.22500000000002</v>
          </cell>
          <cell r="H4314">
            <v>821.22500000000002</v>
          </cell>
          <cell r="I4314">
            <v>820.53200000000004</v>
          </cell>
          <cell r="J4314">
            <v>820.63800000000003</v>
          </cell>
          <cell r="K4314">
            <v>0.64800000000002456</v>
          </cell>
          <cell r="L4314">
            <v>0.54200000000003001</v>
          </cell>
          <cell r="M4314" t="str">
            <v>FILL</v>
          </cell>
          <cell r="N4314" t="str">
            <v>FILL</v>
          </cell>
          <cell r="O4314">
            <v>9</v>
          </cell>
        </row>
        <row r="4315">
          <cell r="B4315">
            <v>305040</v>
          </cell>
          <cell r="D4315">
            <v>821.43499999999995</v>
          </cell>
          <cell r="E4315">
            <v>821.21</v>
          </cell>
          <cell r="F4315">
            <v>821.21</v>
          </cell>
          <cell r="G4315">
            <v>821.19500000000005</v>
          </cell>
          <cell r="H4315">
            <v>821.19500000000005</v>
          </cell>
          <cell r="I4315">
            <v>819.98599999999999</v>
          </cell>
          <cell r="J4315">
            <v>820.11</v>
          </cell>
          <cell r="K4315">
            <v>1.164000000000101</v>
          </cell>
          <cell r="L4315">
            <v>1.0400000000000773</v>
          </cell>
          <cell r="M4315" t="str">
            <v>FILL</v>
          </cell>
          <cell r="N4315" t="str">
            <v>FILL</v>
          </cell>
          <cell r="O4315">
            <v>9</v>
          </cell>
        </row>
        <row r="4316">
          <cell r="B4316">
            <v>305050</v>
          </cell>
          <cell r="D4316">
            <v>821.40499999999997</v>
          </cell>
          <cell r="E4316">
            <v>821.18</v>
          </cell>
          <cell r="F4316">
            <v>821.18</v>
          </cell>
          <cell r="G4316">
            <v>821.16499999999996</v>
          </cell>
          <cell r="H4316">
            <v>821.16499999999996</v>
          </cell>
          <cell r="I4316">
            <v>820.13300000000004</v>
          </cell>
          <cell r="J4316">
            <v>819.96799999999996</v>
          </cell>
          <cell r="K4316">
            <v>0.98699999999996635</v>
          </cell>
          <cell r="L4316">
            <v>1.1520000000000437</v>
          </cell>
          <cell r="M4316" t="str">
            <v>FILL</v>
          </cell>
          <cell r="N4316" t="str">
            <v>FILL</v>
          </cell>
          <cell r="O4316">
            <v>9</v>
          </cell>
        </row>
        <row r="4317">
          <cell r="B4317">
            <v>305060</v>
          </cell>
          <cell r="D4317">
            <v>821.375</v>
          </cell>
          <cell r="E4317">
            <v>821.15</v>
          </cell>
          <cell r="F4317">
            <v>821.15</v>
          </cell>
          <cell r="G4317">
            <v>821.13499999999999</v>
          </cell>
          <cell r="H4317">
            <v>821.13499999999999</v>
          </cell>
          <cell r="I4317">
            <v>820.31600000000003</v>
          </cell>
          <cell r="J4317">
            <v>820.43499999999995</v>
          </cell>
          <cell r="K4317">
            <v>0.77400000000000091</v>
          </cell>
          <cell r="L4317">
            <v>0.6550000000000864</v>
          </cell>
          <cell r="M4317" t="str">
            <v>FILL</v>
          </cell>
          <cell r="N4317" t="str">
            <v>FILL</v>
          </cell>
          <cell r="O4317">
            <v>9</v>
          </cell>
        </row>
        <row r="4318">
          <cell r="B4318">
            <v>305070</v>
          </cell>
          <cell r="D4318">
            <v>821.34500000000003</v>
          </cell>
          <cell r="E4318">
            <v>821.12</v>
          </cell>
          <cell r="F4318">
            <v>821.12</v>
          </cell>
          <cell r="G4318">
            <v>821.10500000000002</v>
          </cell>
          <cell r="H4318">
            <v>821.10500000000002</v>
          </cell>
          <cell r="I4318">
            <v>820.40499999999997</v>
          </cell>
          <cell r="J4318">
            <v>820.27499999999998</v>
          </cell>
          <cell r="K4318">
            <v>0.6550000000000864</v>
          </cell>
          <cell r="L4318">
            <v>0.78500000000008185</v>
          </cell>
          <cell r="M4318" t="str">
            <v>FILL</v>
          </cell>
          <cell r="N4318" t="str">
            <v>FILL</v>
          </cell>
          <cell r="O4318">
            <v>9</v>
          </cell>
        </row>
        <row r="4319">
          <cell r="B4319">
            <v>305080</v>
          </cell>
          <cell r="D4319">
            <v>821.31500000000005</v>
          </cell>
          <cell r="E4319">
            <v>821.09</v>
          </cell>
          <cell r="F4319">
            <v>821.09</v>
          </cell>
          <cell r="G4319">
            <v>821.07500000000005</v>
          </cell>
          <cell r="H4319">
            <v>821.07500000000005</v>
          </cell>
          <cell r="I4319">
            <v>820.62900000000002</v>
          </cell>
          <cell r="J4319">
            <v>819.90700000000004</v>
          </cell>
          <cell r="K4319">
            <v>0.4010000000000673</v>
          </cell>
          <cell r="L4319">
            <v>1.1230000000000473</v>
          </cell>
          <cell r="M4319" t="str">
            <v>FILL</v>
          </cell>
          <cell r="N4319" t="str">
            <v>FILL</v>
          </cell>
          <cell r="O4319">
            <v>9</v>
          </cell>
        </row>
        <row r="4320">
          <cell r="B4320">
            <v>305090</v>
          </cell>
          <cell r="D4320">
            <v>821.28499999999997</v>
          </cell>
          <cell r="E4320">
            <v>821.06</v>
          </cell>
          <cell r="F4320">
            <v>821.06</v>
          </cell>
          <cell r="G4320">
            <v>821.04499999999996</v>
          </cell>
          <cell r="H4320">
            <v>821.04499999999996</v>
          </cell>
          <cell r="I4320">
            <v>820.649</v>
          </cell>
          <cell r="J4320">
            <v>819.77300000000002</v>
          </cell>
          <cell r="K4320">
            <v>0.35099999999999909</v>
          </cell>
          <cell r="L4320">
            <v>1.2269999999999754</v>
          </cell>
          <cell r="M4320" t="str">
            <v>FILL</v>
          </cell>
          <cell r="N4320" t="str">
            <v>FILL</v>
          </cell>
          <cell r="O4320">
            <v>9</v>
          </cell>
        </row>
        <row r="4321">
          <cell r="B4321">
            <v>305100</v>
          </cell>
          <cell r="D4321">
            <v>821.255</v>
          </cell>
          <cell r="E4321">
            <v>821.03</v>
          </cell>
          <cell r="F4321">
            <v>821.03</v>
          </cell>
          <cell r="G4321">
            <v>821.01499999999999</v>
          </cell>
          <cell r="H4321">
            <v>821.01499999999999</v>
          </cell>
          <cell r="I4321">
            <v>820.34799999999996</v>
          </cell>
          <cell r="J4321">
            <v>819.88699999999994</v>
          </cell>
          <cell r="K4321">
            <v>0.62200000000007094</v>
          </cell>
          <cell r="L4321">
            <v>1.0830000000000837</v>
          </cell>
          <cell r="M4321" t="str">
            <v>FILL</v>
          </cell>
          <cell r="N4321" t="str">
            <v>FILL</v>
          </cell>
          <cell r="O4321">
            <v>9</v>
          </cell>
        </row>
        <row r="4322">
          <cell r="B4322">
            <v>305110</v>
          </cell>
          <cell r="D4322">
            <v>821.22500000000002</v>
          </cell>
          <cell r="E4322">
            <v>821</v>
          </cell>
          <cell r="F4322">
            <v>821</v>
          </cell>
          <cell r="G4322">
            <v>820.98500000000001</v>
          </cell>
          <cell r="H4322">
            <v>820.98500000000001</v>
          </cell>
          <cell r="I4322">
            <v>820.31700000000001</v>
          </cell>
          <cell r="J4322">
            <v>819.87099999999998</v>
          </cell>
          <cell r="K4322">
            <v>0.62300000000004729</v>
          </cell>
          <cell r="L4322">
            <v>1.0690000000000737</v>
          </cell>
          <cell r="M4322" t="str">
            <v>FILL</v>
          </cell>
          <cell r="N4322" t="str">
            <v>FILL</v>
          </cell>
          <cell r="O4322">
            <v>9</v>
          </cell>
        </row>
        <row r="4323">
          <cell r="B4323">
            <v>305120</v>
          </cell>
          <cell r="D4323">
            <v>821.19500000000005</v>
          </cell>
          <cell r="E4323">
            <v>820.97</v>
          </cell>
          <cell r="F4323">
            <v>820.97</v>
          </cell>
          <cell r="G4323">
            <v>820.95500000000004</v>
          </cell>
          <cell r="H4323">
            <v>820.95500000000004</v>
          </cell>
          <cell r="I4323">
            <v>819.22900000000004</v>
          </cell>
          <cell r="J4323">
            <v>820.92499999999995</v>
          </cell>
          <cell r="K4323">
            <v>1.68100000000004</v>
          </cell>
          <cell r="L4323">
            <v>-1.4999999999872671E-2</v>
          </cell>
          <cell r="M4323" t="str">
            <v>FILL</v>
          </cell>
          <cell r="N4323" t="str">
            <v>CUT</v>
          </cell>
          <cell r="O4323">
            <v>9</v>
          </cell>
        </row>
        <row r="4324">
          <cell r="B4324">
            <v>305130</v>
          </cell>
          <cell r="D4324">
            <v>821.16499999999996</v>
          </cell>
          <cell r="E4324">
            <v>820.94</v>
          </cell>
          <cell r="F4324">
            <v>820.94</v>
          </cell>
          <cell r="G4324">
            <v>820.92499999999995</v>
          </cell>
          <cell r="H4324">
            <v>820.92499999999995</v>
          </cell>
          <cell r="I4324">
            <v>818.49900000000002</v>
          </cell>
          <cell r="J4324">
            <v>820.71100000000001</v>
          </cell>
          <cell r="K4324">
            <v>2.3809999999996307</v>
          </cell>
          <cell r="L4324">
            <v>0.16899999999964166</v>
          </cell>
          <cell r="M4324" t="str">
            <v>FILL</v>
          </cell>
          <cell r="N4324" t="str">
            <v>FILL</v>
          </cell>
          <cell r="O4324">
            <v>9</v>
          </cell>
        </row>
        <row r="4325">
          <cell r="B4325">
            <v>305140</v>
          </cell>
          <cell r="D4325">
            <v>821.13499999999999</v>
          </cell>
          <cell r="E4325">
            <v>820.91</v>
          </cell>
          <cell r="F4325">
            <v>820.91</v>
          </cell>
          <cell r="G4325">
            <v>820.89499999999998</v>
          </cell>
          <cell r="H4325">
            <v>820.89499999999998</v>
          </cell>
          <cell r="I4325">
            <v>820.03899999999999</v>
          </cell>
          <cell r="J4325">
            <v>820.06899999999996</v>
          </cell>
          <cell r="K4325">
            <v>0.81100000000003547</v>
          </cell>
          <cell r="L4325">
            <v>0.78100000000006276</v>
          </cell>
          <cell r="M4325" t="str">
            <v>FILL</v>
          </cell>
          <cell r="N4325" t="str">
            <v>FILL</v>
          </cell>
          <cell r="O4325">
            <v>9</v>
          </cell>
        </row>
        <row r="4326">
          <cell r="B4326">
            <v>305150</v>
          </cell>
          <cell r="D4326">
            <v>821.10699999999997</v>
          </cell>
          <cell r="E4326">
            <v>820.88199999999995</v>
          </cell>
          <cell r="F4326">
            <v>820.88199999999995</v>
          </cell>
          <cell r="G4326">
            <v>820.86699999999996</v>
          </cell>
          <cell r="H4326">
            <v>820.86699999999996</v>
          </cell>
          <cell r="I4326">
            <v>819.29499999999996</v>
          </cell>
          <cell r="J4326">
            <v>820.35299999999995</v>
          </cell>
          <cell r="K4326">
            <v>1.5270000000000437</v>
          </cell>
          <cell r="L4326">
            <v>0.46900000000005093</v>
          </cell>
          <cell r="M4326" t="str">
            <v>FILL</v>
          </cell>
          <cell r="N4326" t="str">
            <v>FILL</v>
          </cell>
          <cell r="O4326">
            <v>9</v>
          </cell>
        </row>
        <row r="4327">
          <cell r="B4327">
            <v>305160</v>
          </cell>
          <cell r="D4327">
            <v>821.08100000000002</v>
          </cell>
          <cell r="E4327">
            <v>820.85599999999999</v>
          </cell>
          <cell r="F4327">
            <v>820.85599999999999</v>
          </cell>
          <cell r="G4327">
            <v>820.84100000000001</v>
          </cell>
          <cell r="H4327">
            <v>820.84100000000001</v>
          </cell>
          <cell r="I4327">
            <v>819.72799999999995</v>
          </cell>
          <cell r="J4327">
            <v>820.41</v>
          </cell>
          <cell r="K4327">
            <v>1.0680000000000973</v>
          </cell>
          <cell r="L4327">
            <v>0.38600000000008095</v>
          </cell>
          <cell r="M4327" t="str">
            <v>FILL</v>
          </cell>
          <cell r="N4327" t="str">
            <v>FILL</v>
          </cell>
          <cell r="O4327">
            <v>9</v>
          </cell>
        </row>
        <row r="4328">
          <cell r="B4328">
            <v>305170</v>
          </cell>
          <cell r="D4328">
            <v>821.05799999999999</v>
          </cell>
          <cell r="E4328">
            <v>820.83299999999997</v>
          </cell>
          <cell r="F4328">
            <v>820.83299999999997</v>
          </cell>
          <cell r="G4328">
            <v>820.81799999999998</v>
          </cell>
          <cell r="H4328">
            <v>820.81799999999998</v>
          </cell>
          <cell r="I4328">
            <v>819.82299999999998</v>
          </cell>
          <cell r="J4328">
            <v>820.50199999999995</v>
          </cell>
          <cell r="K4328">
            <v>0.95000000000004547</v>
          </cell>
          <cell r="L4328">
            <v>0.27100000000007185</v>
          </cell>
          <cell r="M4328" t="str">
            <v>FILL</v>
          </cell>
          <cell r="N4328" t="str">
            <v>FILL</v>
          </cell>
          <cell r="O4328">
            <v>9</v>
          </cell>
        </row>
        <row r="4329">
          <cell r="B4329">
            <v>305180</v>
          </cell>
          <cell r="D4329">
            <v>821.03899999999999</v>
          </cell>
          <cell r="E4329">
            <v>820.81399999999996</v>
          </cell>
          <cell r="F4329">
            <v>820.81399999999996</v>
          </cell>
          <cell r="G4329">
            <v>820.79899999999998</v>
          </cell>
          <cell r="H4329">
            <v>820.79899999999998</v>
          </cell>
          <cell r="I4329">
            <v>819.77300000000002</v>
          </cell>
          <cell r="J4329">
            <v>820.54</v>
          </cell>
          <cell r="K4329">
            <v>0.98099999999999454</v>
          </cell>
          <cell r="L4329">
            <v>0.21400000000005548</v>
          </cell>
          <cell r="M4329" t="str">
            <v>FILL</v>
          </cell>
          <cell r="N4329" t="str">
            <v>FILL</v>
          </cell>
          <cell r="O4329">
            <v>9</v>
          </cell>
        </row>
        <row r="4330">
          <cell r="B4330">
            <v>305190</v>
          </cell>
          <cell r="D4330">
            <v>821.02200000000005</v>
          </cell>
          <cell r="E4330">
            <v>820.79700000000003</v>
          </cell>
          <cell r="F4330">
            <v>820.79700000000003</v>
          </cell>
          <cell r="G4330">
            <v>820.78200000000004</v>
          </cell>
          <cell r="H4330">
            <v>820.78200000000004</v>
          </cell>
          <cell r="I4330">
            <v>819.75</v>
          </cell>
          <cell r="J4330">
            <v>822.05600000000004</v>
          </cell>
          <cell r="K4330">
            <v>0.98700000000008004</v>
          </cell>
          <cell r="L4330">
            <v>-1.31899999999996</v>
          </cell>
          <cell r="M4330" t="str">
            <v>FILL</v>
          </cell>
          <cell r="N4330" t="str">
            <v>CUT</v>
          </cell>
          <cell r="O4330">
            <v>9</v>
          </cell>
        </row>
        <row r="4331">
          <cell r="B4331">
            <v>305200</v>
          </cell>
          <cell r="D4331">
            <v>821.00900000000001</v>
          </cell>
          <cell r="E4331">
            <v>820.78399999999999</v>
          </cell>
          <cell r="F4331">
            <v>820.78399999999999</v>
          </cell>
          <cell r="G4331">
            <v>820.76900000000001</v>
          </cell>
          <cell r="H4331">
            <v>820.76900000000001</v>
          </cell>
          <cell r="I4331">
            <v>820.26499999999999</v>
          </cell>
          <cell r="J4331">
            <v>820.72900000000004</v>
          </cell>
          <cell r="K4331">
            <v>0.45900000000006003</v>
          </cell>
          <cell r="L4331">
            <v>-4.9999999999954525E-3</v>
          </cell>
          <cell r="M4331" t="str">
            <v>FILL</v>
          </cell>
          <cell r="N4331" t="str">
            <v>CUT</v>
          </cell>
          <cell r="O4331">
            <v>9</v>
          </cell>
        </row>
        <row r="4332">
          <cell r="B4332">
            <v>305210</v>
          </cell>
          <cell r="D4332">
            <v>820.99800000000005</v>
          </cell>
          <cell r="E4332">
            <v>820.77300000000002</v>
          </cell>
          <cell r="F4332">
            <v>820.77300000000002</v>
          </cell>
          <cell r="G4332">
            <v>820.75800000000004</v>
          </cell>
          <cell r="H4332">
            <v>820.75800000000004</v>
          </cell>
          <cell r="I4332">
            <v>820.06399999999996</v>
          </cell>
          <cell r="J4332">
            <v>819.67</v>
          </cell>
          <cell r="K4332">
            <v>0.6490000000001146</v>
          </cell>
          <cell r="L4332">
            <v>1.0430000000001201</v>
          </cell>
          <cell r="M4332" t="str">
            <v>FILL</v>
          </cell>
          <cell r="N4332" t="str">
            <v>FILL</v>
          </cell>
          <cell r="O4332">
            <v>9</v>
          </cell>
        </row>
        <row r="4333">
          <cell r="B4333">
            <v>305220</v>
          </cell>
          <cell r="D4333">
            <v>820.99099999999999</v>
          </cell>
          <cell r="E4333">
            <v>820.76599999999996</v>
          </cell>
          <cell r="F4333">
            <v>820.76599999999996</v>
          </cell>
          <cell r="G4333">
            <v>820.75099999999998</v>
          </cell>
          <cell r="H4333">
            <v>820.75099999999998</v>
          </cell>
          <cell r="I4333">
            <v>820.10799999999995</v>
          </cell>
          <cell r="J4333">
            <v>819.53899999999999</v>
          </cell>
          <cell r="K4333">
            <v>0.59800000000007003</v>
          </cell>
          <cell r="L4333">
            <v>1.16700000000003</v>
          </cell>
          <cell r="M4333" t="str">
            <v>FILL</v>
          </cell>
          <cell r="N4333" t="str">
            <v>FILL</v>
          </cell>
          <cell r="O4333">
            <v>9</v>
          </cell>
        </row>
        <row r="4334">
          <cell r="B4334">
            <v>305230</v>
          </cell>
          <cell r="D4334">
            <v>820.98599999999999</v>
          </cell>
          <cell r="E4334">
            <v>820.76099999999997</v>
          </cell>
          <cell r="F4334">
            <v>820.76099999999997</v>
          </cell>
          <cell r="G4334">
            <v>820.74599999999998</v>
          </cell>
          <cell r="H4334">
            <v>820.74599999999998</v>
          </cell>
          <cell r="I4334">
            <v>820.39300000000003</v>
          </cell>
          <cell r="J4334">
            <v>819.54300000000001</v>
          </cell>
          <cell r="K4334">
            <v>0.30799999999999272</v>
          </cell>
          <cell r="L4334">
            <v>1.1580000000000155</v>
          </cell>
          <cell r="M4334" t="str">
            <v>FILL</v>
          </cell>
          <cell r="N4334" t="str">
            <v>FILL</v>
          </cell>
          <cell r="O4334">
            <v>9</v>
          </cell>
        </row>
        <row r="4335">
          <cell r="B4335">
            <v>305240</v>
          </cell>
          <cell r="D4335">
            <v>820.98500000000001</v>
          </cell>
          <cell r="E4335">
            <v>820.76</v>
          </cell>
          <cell r="F4335">
            <v>820.76</v>
          </cell>
          <cell r="G4335">
            <v>820.745</v>
          </cell>
          <cell r="H4335">
            <v>820.745</v>
          </cell>
          <cell r="I4335">
            <v>820.39700000000005</v>
          </cell>
          <cell r="J4335">
            <v>819.45299999999997</v>
          </cell>
          <cell r="K4335">
            <v>0.30299999999999727</v>
          </cell>
          <cell r="L4335">
            <v>1.2470000000000709</v>
          </cell>
          <cell r="M4335" t="str">
            <v>FILL</v>
          </cell>
          <cell r="N4335" t="str">
            <v>FILL</v>
          </cell>
          <cell r="O4335">
            <v>9</v>
          </cell>
        </row>
        <row r="4336">
          <cell r="B4336">
            <v>305250</v>
          </cell>
          <cell r="D4336">
            <v>820.98599999999999</v>
          </cell>
          <cell r="E4336">
            <v>820.76099999999997</v>
          </cell>
          <cell r="F4336">
            <v>820.76099999999997</v>
          </cell>
          <cell r="G4336">
            <v>820.74599999999998</v>
          </cell>
          <cell r="H4336">
            <v>820.74599999999998</v>
          </cell>
          <cell r="I4336">
            <v>820.22500000000002</v>
          </cell>
          <cell r="J4336">
            <v>819.44799999999998</v>
          </cell>
          <cell r="K4336">
            <v>0.47599999999999909</v>
          </cell>
          <cell r="L4336">
            <v>1.2530000000000427</v>
          </cell>
          <cell r="M4336" t="str">
            <v>FILL</v>
          </cell>
          <cell r="N4336" t="str">
            <v>FILL</v>
          </cell>
          <cell r="O4336">
            <v>9</v>
          </cell>
        </row>
        <row r="4337">
          <cell r="B4337">
            <v>305260</v>
          </cell>
          <cell r="D4337">
            <v>820.99099999999999</v>
          </cell>
          <cell r="E4337">
            <v>820.76599999999996</v>
          </cell>
          <cell r="F4337">
            <v>820.76599999999996</v>
          </cell>
          <cell r="G4337">
            <v>820.75099999999998</v>
          </cell>
          <cell r="H4337">
            <v>820.75099999999998</v>
          </cell>
          <cell r="I4337">
            <v>820.17200000000003</v>
          </cell>
          <cell r="J4337">
            <v>819.50199999999995</v>
          </cell>
          <cell r="K4337">
            <v>0.53399999999999181</v>
          </cell>
          <cell r="L4337">
            <v>1.2040000000000646</v>
          </cell>
          <cell r="M4337" t="str">
            <v>FILL</v>
          </cell>
          <cell r="N4337" t="str">
            <v>FILL</v>
          </cell>
          <cell r="O4337">
            <v>9</v>
          </cell>
        </row>
        <row r="4338">
          <cell r="B4338">
            <v>305270</v>
          </cell>
          <cell r="D4338">
            <v>820.99800000000005</v>
          </cell>
          <cell r="E4338">
            <v>820.77300000000002</v>
          </cell>
          <cell r="F4338">
            <v>820.77300000000002</v>
          </cell>
          <cell r="G4338">
            <v>820.75800000000004</v>
          </cell>
          <cell r="H4338">
            <v>820.75800000000004</v>
          </cell>
          <cell r="I4338">
            <v>820.29399999999998</v>
          </cell>
          <cell r="J4338">
            <v>819.63599999999997</v>
          </cell>
          <cell r="K4338">
            <v>0.41900000000009641</v>
          </cell>
          <cell r="L4338">
            <v>1.0770000000001119</v>
          </cell>
          <cell r="M4338" t="str">
            <v>FILL</v>
          </cell>
          <cell r="N4338" t="str">
            <v>FILL</v>
          </cell>
          <cell r="O4338">
            <v>9</v>
          </cell>
        </row>
        <row r="4339">
          <cell r="B4339">
            <v>305280</v>
          </cell>
          <cell r="D4339">
            <v>821.00800000000004</v>
          </cell>
          <cell r="E4339">
            <v>820.78300000000002</v>
          </cell>
          <cell r="F4339">
            <v>820.78300000000002</v>
          </cell>
          <cell r="G4339">
            <v>820.76800000000003</v>
          </cell>
          <cell r="H4339">
            <v>820.76800000000003</v>
          </cell>
          <cell r="I4339">
            <v>820.43799999999999</v>
          </cell>
          <cell r="J4339">
            <v>819.82</v>
          </cell>
          <cell r="K4339">
            <v>0.28500000000008185</v>
          </cell>
          <cell r="L4339">
            <v>0.90300000000002001</v>
          </cell>
          <cell r="M4339" t="str">
            <v>FILL</v>
          </cell>
          <cell r="N4339" t="str">
            <v>FILL</v>
          </cell>
          <cell r="O4339">
            <v>9</v>
          </cell>
        </row>
        <row r="4340">
          <cell r="B4340">
            <v>305290</v>
          </cell>
          <cell r="D4340">
            <v>821.02200000000005</v>
          </cell>
          <cell r="E4340">
            <v>820.79700000000003</v>
          </cell>
          <cell r="F4340">
            <v>820.79700000000003</v>
          </cell>
          <cell r="G4340">
            <v>820.78200000000004</v>
          </cell>
          <cell r="H4340">
            <v>820.78200000000004</v>
          </cell>
          <cell r="I4340">
            <v>820.28200000000004</v>
          </cell>
          <cell r="J4340">
            <v>820.13800000000003</v>
          </cell>
          <cell r="K4340">
            <v>0.45500000000004093</v>
          </cell>
          <cell r="L4340">
            <v>0.59900000000004638</v>
          </cell>
          <cell r="M4340" t="str">
            <v>FILL</v>
          </cell>
          <cell r="N4340" t="str">
            <v>FILL</v>
          </cell>
          <cell r="O4340">
            <v>9</v>
          </cell>
        </row>
        <row r="4341">
          <cell r="B4341">
            <v>305300</v>
          </cell>
          <cell r="D4341">
            <v>821.03800000000001</v>
          </cell>
          <cell r="E4341">
            <v>820.81299999999999</v>
          </cell>
          <cell r="F4341">
            <v>820.81299999999999</v>
          </cell>
          <cell r="G4341">
            <v>820.798</v>
          </cell>
          <cell r="H4341">
            <v>820.798</v>
          </cell>
          <cell r="I4341">
            <v>820.07600000000002</v>
          </cell>
          <cell r="J4341">
            <v>820.31200000000001</v>
          </cell>
          <cell r="K4341">
            <v>0.67700000000002092</v>
          </cell>
          <cell r="L4341">
            <v>0.44100000000003092</v>
          </cell>
          <cell r="M4341" t="str">
            <v>FILL</v>
          </cell>
          <cell r="N4341" t="str">
            <v>FILL</v>
          </cell>
          <cell r="O4341">
            <v>9</v>
          </cell>
        </row>
        <row r="4342">
          <cell r="B4342">
            <v>305310</v>
          </cell>
          <cell r="D4342">
            <v>821.05799999999999</v>
          </cell>
          <cell r="E4342">
            <v>820.83299999999997</v>
          </cell>
          <cell r="F4342">
            <v>820.83299999999997</v>
          </cell>
          <cell r="G4342">
            <v>820.81799999999998</v>
          </cell>
          <cell r="H4342">
            <v>820.81799999999998</v>
          </cell>
          <cell r="I4342">
            <v>820.15899999999999</v>
          </cell>
          <cell r="J4342">
            <v>819.76700000000005</v>
          </cell>
          <cell r="K4342">
            <v>0.61400000000003274</v>
          </cell>
          <cell r="L4342">
            <v>1.0059999999999718</v>
          </cell>
          <cell r="M4342" t="str">
            <v>FILL</v>
          </cell>
          <cell r="N4342" t="str">
            <v>FILL</v>
          </cell>
          <cell r="O4342">
            <v>9</v>
          </cell>
        </row>
        <row r="4343">
          <cell r="B4343">
            <v>305320</v>
          </cell>
          <cell r="D4343">
            <v>821.08</v>
          </cell>
          <cell r="E4343">
            <v>820.85500000000002</v>
          </cell>
          <cell r="F4343">
            <v>820.85500000000002</v>
          </cell>
          <cell r="G4343">
            <v>820.84</v>
          </cell>
          <cell r="H4343">
            <v>820.84</v>
          </cell>
          <cell r="I4343">
            <v>820.15599999999995</v>
          </cell>
          <cell r="J4343">
            <v>820.279</v>
          </cell>
          <cell r="K4343">
            <v>0.63900000000012369</v>
          </cell>
          <cell r="L4343">
            <v>0.5160000000000764</v>
          </cell>
          <cell r="M4343" t="str">
            <v>FILL</v>
          </cell>
          <cell r="N4343" t="str">
            <v>FILL</v>
          </cell>
          <cell r="O4343">
            <v>9</v>
          </cell>
        </row>
        <row r="4344">
          <cell r="B4344">
            <v>305330</v>
          </cell>
          <cell r="D4344">
            <v>821.10599999999999</v>
          </cell>
          <cell r="E4344">
            <v>820.88099999999997</v>
          </cell>
          <cell r="F4344">
            <v>820.88099999999997</v>
          </cell>
          <cell r="G4344">
            <v>820.86599999999999</v>
          </cell>
          <cell r="H4344">
            <v>820.86599999999999</v>
          </cell>
          <cell r="I4344">
            <v>820.16399999999999</v>
          </cell>
          <cell r="J4344">
            <v>819.86300000000006</v>
          </cell>
          <cell r="K4344">
            <v>0.65700000000003911</v>
          </cell>
          <cell r="L4344">
            <v>0.95799999999996999</v>
          </cell>
          <cell r="M4344" t="str">
            <v>FILL</v>
          </cell>
          <cell r="N4344" t="str">
            <v>FILL</v>
          </cell>
          <cell r="O4344">
            <v>9</v>
          </cell>
        </row>
        <row r="4345">
          <cell r="B4345">
            <v>305340</v>
          </cell>
          <cell r="D4345">
            <v>821.13400000000001</v>
          </cell>
          <cell r="E4345">
            <v>820.90899999999999</v>
          </cell>
          <cell r="F4345">
            <v>820.90899999999999</v>
          </cell>
          <cell r="G4345">
            <v>820.89400000000001</v>
          </cell>
          <cell r="H4345">
            <v>820.89400000000001</v>
          </cell>
          <cell r="I4345">
            <v>819.94600000000003</v>
          </cell>
          <cell r="J4345">
            <v>819.83199999999999</v>
          </cell>
          <cell r="K4345">
            <v>0.90300000000002001</v>
          </cell>
          <cell r="L4345">
            <v>1.0170000000000528</v>
          </cell>
          <cell r="M4345" t="str">
            <v>FILL</v>
          </cell>
          <cell r="N4345" t="str">
            <v>FILL</v>
          </cell>
          <cell r="O4345">
            <v>9</v>
          </cell>
        </row>
        <row r="4346">
          <cell r="B4346">
            <v>305350</v>
          </cell>
          <cell r="D4346">
            <v>821.16399999999999</v>
          </cell>
          <cell r="E4346">
            <v>820.93899999999996</v>
          </cell>
          <cell r="F4346">
            <v>820.93899999999996</v>
          </cell>
          <cell r="G4346">
            <v>820.92399999999998</v>
          </cell>
          <cell r="H4346">
            <v>820.92399999999998</v>
          </cell>
          <cell r="I4346">
            <v>819.351</v>
          </cell>
          <cell r="J4346">
            <v>819.48699999999997</v>
          </cell>
          <cell r="K4346">
            <v>1.52800000000002</v>
          </cell>
          <cell r="L4346">
            <v>1.3920000000000528</v>
          </cell>
          <cell r="M4346" t="str">
            <v>FILL</v>
          </cell>
          <cell r="N4346" t="str">
            <v>FILL</v>
          </cell>
          <cell r="O4346">
            <v>9</v>
          </cell>
        </row>
        <row r="4347">
          <cell r="B4347">
            <v>305360</v>
          </cell>
          <cell r="D4347">
            <v>821.19399999999996</v>
          </cell>
          <cell r="E4347">
            <v>820.96900000000005</v>
          </cell>
          <cell r="F4347">
            <v>820.96900000000005</v>
          </cell>
          <cell r="G4347">
            <v>820.95399999999995</v>
          </cell>
          <cell r="H4347">
            <v>820.95399999999995</v>
          </cell>
          <cell r="I4347">
            <v>819.82299999999998</v>
          </cell>
          <cell r="J4347">
            <v>819.50900000000001</v>
          </cell>
          <cell r="K4347">
            <v>1.0859999999996717</v>
          </cell>
          <cell r="L4347">
            <v>1.3999999999996362</v>
          </cell>
          <cell r="M4347" t="str">
            <v>FILL</v>
          </cell>
          <cell r="N4347" t="str">
            <v>FILL</v>
          </cell>
          <cell r="O4347">
            <v>9</v>
          </cell>
        </row>
        <row r="4348">
          <cell r="B4348">
            <v>305370</v>
          </cell>
          <cell r="D4348">
            <v>821.22400000000005</v>
          </cell>
          <cell r="E4348">
            <v>820.99900000000002</v>
          </cell>
          <cell r="F4348">
            <v>820.99900000000002</v>
          </cell>
          <cell r="G4348">
            <v>820.98400000000004</v>
          </cell>
          <cell r="H4348">
            <v>820.98400000000004</v>
          </cell>
          <cell r="I4348">
            <v>820.18200000000002</v>
          </cell>
          <cell r="J4348">
            <v>819.59400000000005</v>
          </cell>
          <cell r="K4348">
            <v>0.75700000000006185</v>
          </cell>
          <cell r="L4348">
            <v>1.3450000000000273</v>
          </cell>
          <cell r="M4348" t="str">
            <v>FILL</v>
          </cell>
          <cell r="N4348" t="str">
            <v>FILL</v>
          </cell>
          <cell r="O4348">
            <v>9</v>
          </cell>
        </row>
        <row r="4349">
          <cell r="B4349">
            <v>305380</v>
          </cell>
          <cell r="D4349">
            <v>821.25400000000002</v>
          </cell>
          <cell r="E4349">
            <v>821.029</v>
          </cell>
          <cell r="F4349">
            <v>821.029</v>
          </cell>
          <cell r="G4349">
            <v>821.01400000000001</v>
          </cell>
          <cell r="H4349">
            <v>821.01400000000001</v>
          </cell>
          <cell r="I4349">
            <v>820.10900000000004</v>
          </cell>
          <cell r="J4349">
            <v>819.53399999999999</v>
          </cell>
          <cell r="K4349">
            <v>0.86000000000001364</v>
          </cell>
          <cell r="L4349">
            <v>1.4350000000000591</v>
          </cell>
          <cell r="M4349" t="str">
            <v>FILL</v>
          </cell>
          <cell r="N4349" t="str">
            <v>FILL</v>
          </cell>
          <cell r="O4349">
            <v>9</v>
          </cell>
        </row>
        <row r="4350">
          <cell r="B4350">
            <v>305390</v>
          </cell>
          <cell r="D4350">
            <v>821.28300000000002</v>
          </cell>
          <cell r="E4350">
            <v>821.05799999999999</v>
          </cell>
          <cell r="F4350">
            <v>821.05799999999999</v>
          </cell>
          <cell r="G4350">
            <v>821.04300000000001</v>
          </cell>
          <cell r="H4350">
            <v>821.04300000000001</v>
          </cell>
          <cell r="I4350">
            <v>820.15899999999999</v>
          </cell>
          <cell r="J4350">
            <v>819.53800000000001</v>
          </cell>
          <cell r="K4350">
            <v>0.83900000000005548</v>
          </cell>
          <cell r="L4350">
            <v>1.4600000000000364</v>
          </cell>
          <cell r="M4350" t="str">
            <v>FILL</v>
          </cell>
          <cell r="N4350" t="str">
            <v>FILL</v>
          </cell>
          <cell r="O4350">
            <v>9</v>
          </cell>
        </row>
        <row r="4351">
          <cell r="B4351">
            <v>305400</v>
          </cell>
          <cell r="D4351">
            <v>821.30899999999997</v>
          </cell>
          <cell r="E4351">
            <v>821.08399999999995</v>
          </cell>
          <cell r="F4351">
            <v>821.08399999999995</v>
          </cell>
          <cell r="G4351">
            <v>821.06899999999996</v>
          </cell>
          <cell r="H4351">
            <v>821.06899999999996</v>
          </cell>
          <cell r="I4351">
            <v>819.83900000000006</v>
          </cell>
          <cell r="J4351">
            <v>819.71500000000003</v>
          </cell>
          <cell r="K4351">
            <v>1.1849999999999454</v>
          </cell>
          <cell r="L4351">
            <v>1.3089999999999691</v>
          </cell>
          <cell r="M4351" t="str">
            <v>FILL</v>
          </cell>
          <cell r="N4351" t="str">
            <v>FILL</v>
          </cell>
          <cell r="O4351">
            <v>9</v>
          </cell>
        </row>
        <row r="4352">
          <cell r="B4352">
            <v>305410</v>
          </cell>
          <cell r="D4352">
            <v>821.33399999999995</v>
          </cell>
          <cell r="E4352">
            <v>821.10900000000004</v>
          </cell>
          <cell r="F4352">
            <v>821.10900000000004</v>
          </cell>
          <cell r="G4352">
            <v>821.09400000000005</v>
          </cell>
          <cell r="H4352">
            <v>821.09400000000005</v>
          </cell>
          <cell r="I4352">
            <v>819.94</v>
          </cell>
          <cell r="J4352">
            <v>819.51599999999996</v>
          </cell>
          <cell r="K4352">
            <v>1.1090000000000373</v>
          </cell>
          <cell r="L4352">
            <v>1.5330000000001291</v>
          </cell>
          <cell r="M4352" t="str">
            <v>FILL</v>
          </cell>
          <cell r="N4352" t="str">
            <v>FILL</v>
          </cell>
          <cell r="O4352">
            <v>9</v>
          </cell>
        </row>
        <row r="4353">
          <cell r="B4353">
            <v>305420</v>
          </cell>
          <cell r="D4353">
            <v>821.35599999999999</v>
          </cell>
          <cell r="E4353">
            <v>821.13099999999997</v>
          </cell>
          <cell r="F4353">
            <v>821.13099999999997</v>
          </cell>
          <cell r="G4353">
            <v>821.11599999999999</v>
          </cell>
          <cell r="H4353">
            <v>821.11599999999999</v>
          </cell>
          <cell r="I4353">
            <v>819.84900000000005</v>
          </cell>
          <cell r="J4353">
            <v>819.31100000000004</v>
          </cell>
          <cell r="K4353">
            <v>1.22199999999998</v>
          </cell>
          <cell r="L4353">
            <v>1.7599999999999909</v>
          </cell>
          <cell r="M4353" t="str">
            <v>FILL</v>
          </cell>
          <cell r="N4353" t="str">
            <v>FILL</v>
          </cell>
          <cell r="O4353">
            <v>9</v>
          </cell>
        </row>
        <row r="4354">
          <cell r="B4354">
            <v>305430</v>
          </cell>
          <cell r="D4354">
            <v>821.37699999999995</v>
          </cell>
          <cell r="E4354">
            <v>821.15200000000004</v>
          </cell>
          <cell r="F4354">
            <v>821.15200000000004</v>
          </cell>
          <cell r="G4354">
            <v>821.13699999999994</v>
          </cell>
          <cell r="H4354">
            <v>821.13699999999994</v>
          </cell>
          <cell r="I4354">
            <v>819.94899999999996</v>
          </cell>
          <cell r="J4354">
            <v>819.88099999999997</v>
          </cell>
          <cell r="K4354">
            <v>1.142999999999688</v>
          </cell>
          <cell r="L4354">
            <v>1.2109999999996717</v>
          </cell>
          <cell r="M4354" t="str">
            <v>FILL</v>
          </cell>
          <cell r="N4354" t="str">
            <v>FILL</v>
          </cell>
          <cell r="O4354">
            <v>9</v>
          </cell>
        </row>
        <row r="4355">
          <cell r="B4355">
            <v>305440</v>
          </cell>
          <cell r="D4355">
            <v>821.39499999999998</v>
          </cell>
          <cell r="E4355">
            <v>821.17</v>
          </cell>
          <cell r="F4355">
            <v>821.17</v>
          </cell>
          <cell r="G4355">
            <v>821.15499999999997</v>
          </cell>
          <cell r="H4355">
            <v>821.15499999999997</v>
          </cell>
          <cell r="I4355">
            <v>819.82799999999997</v>
          </cell>
          <cell r="J4355">
            <v>819.78599999999994</v>
          </cell>
          <cell r="K4355">
            <v>1.2820000000000391</v>
          </cell>
          <cell r="L4355">
            <v>1.3240000000000691</v>
          </cell>
          <cell r="M4355" t="str">
            <v>FILL</v>
          </cell>
          <cell r="N4355" t="str">
            <v>FILL</v>
          </cell>
          <cell r="O4355">
            <v>9</v>
          </cell>
        </row>
        <row r="4356">
          <cell r="B4356">
            <v>305450</v>
          </cell>
          <cell r="D4356">
            <v>821.41200000000003</v>
          </cell>
          <cell r="E4356">
            <v>821.18700000000001</v>
          </cell>
          <cell r="F4356">
            <v>821.18700000000001</v>
          </cell>
          <cell r="G4356">
            <v>821.17200000000003</v>
          </cell>
          <cell r="H4356">
            <v>821.17200000000003</v>
          </cell>
          <cell r="I4356">
            <v>819.79300000000001</v>
          </cell>
          <cell r="J4356">
            <v>819.40099999999995</v>
          </cell>
          <cell r="K4356">
            <v>1.33400000000006</v>
          </cell>
          <cell r="L4356">
            <v>1.7260000000001128</v>
          </cell>
          <cell r="M4356" t="str">
            <v>FILL</v>
          </cell>
          <cell r="N4356" t="str">
            <v>FILL</v>
          </cell>
          <cell r="O4356">
            <v>9</v>
          </cell>
        </row>
        <row r="4357">
          <cell r="B4357">
            <v>305460</v>
          </cell>
          <cell r="D4357">
            <v>821.42600000000004</v>
          </cell>
          <cell r="E4357">
            <v>821.20100000000002</v>
          </cell>
          <cell r="F4357">
            <v>821.20100000000002</v>
          </cell>
          <cell r="G4357">
            <v>821.18600000000004</v>
          </cell>
          <cell r="H4357">
            <v>821.18600000000004</v>
          </cell>
          <cell r="I4357">
            <v>819.79300000000001</v>
          </cell>
          <cell r="J4357">
            <v>819.71400000000006</v>
          </cell>
          <cell r="K4357">
            <v>1.34800000000007</v>
          </cell>
          <cell r="L4357">
            <v>1.4270000000000209</v>
          </cell>
          <cell r="M4357" t="str">
            <v>FILL</v>
          </cell>
          <cell r="N4357" t="str">
            <v>FILL</v>
          </cell>
          <cell r="O4357">
            <v>9</v>
          </cell>
        </row>
        <row r="4358">
          <cell r="B4358">
            <v>305470</v>
          </cell>
          <cell r="D4358">
            <v>821.43899999999996</v>
          </cell>
          <cell r="E4358">
            <v>821.21400000000006</v>
          </cell>
          <cell r="F4358">
            <v>821.21400000000006</v>
          </cell>
          <cell r="G4358">
            <v>821.19899999999996</v>
          </cell>
          <cell r="H4358">
            <v>821.19899999999996</v>
          </cell>
          <cell r="I4358">
            <v>819.57299999999998</v>
          </cell>
          <cell r="J4358">
            <v>819.26400000000001</v>
          </cell>
          <cell r="K4358">
            <v>1.5809999999996762</v>
          </cell>
          <cell r="L4358">
            <v>1.8899999999996453</v>
          </cell>
          <cell r="M4358" t="str">
            <v>FILL</v>
          </cell>
          <cell r="N4358" t="str">
            <v>FILL</v>
          </cell>
          <cell r="O4358">
            <v>9</v>
          </cell>
        </row>
        <row r="4359">
          <cell r="B4359">
            <v>305480</v>
          </cell>
          <cell r="D4359">
            <v>821.44899999999996</v>
          </cell>
          <cell r="E4359">
            <v>821.22400000000005</v>
          </cell>
          <cell r="F4359">
            <v>821.22400000000005</v>
          </cell>
          <cell r="G4359">
            <v>821.20899999999995</v>
          </cell>
          <cell r="H4359">
            <v>821.20899999999995</v>
          </cell>
          <cell r="I4359">
            <v>820.01300000000003</v>
          </cell>
          <cell r="J4359">
            <v>820.1</v>
          </cell>
          <cell r="K4359">
            <v>1.1509999999996126</v>
          </cell>
          <cell r="L4359">
            <v>1.0639999999996235</v>
          </cell>
          <cell r="M4359" t="str">
            <v>FILL</v>
          </cell>
          <cell r="N4359" t="str">
            <v>FILL</v>
          </cell>
          <cell r="O4359">
            <v>9</v>
          </cell>
        </row>
        <row r="4360">
          <cell r="B4360">
            <v>305490</v>
          </cell>
          <cell r="D4360">
            <v>821.45799999999997</v>
          </cell>
          <cell r="E4360">
            <v>821.23299999999995</v>
          </cell>
          <cell r="F4360">
            <v>821.23299999999995</v>
          </cell>
          <cell r="G4360">
            <v>821.21799999999996</v>
          </cell>
          <cell r="H4360">
            <v>821.21799999999996</v>
          </cell>
          <cell r="I4360">
            <v>819.88099999999997</v>
          </cell>
          <cell r="J4360">
            <v>820.21799999999996</v>
          </cell>
          <cell r="K4360">
            <v>1.29200000000003</v>
          </cell>
          <cell r="L4360">
            <v>0.95500000000004093</v>
          </cell>
          <cell r="M4360" t="str">
            <v>FILL</v>
          </cell>
          <cell r="N4360" t="str">
            <v>FILL</v>
          </cell>
          <cell r="O4360">
            <v>9</v>
          </cell>
        </row>
        <row r="4361">
          <cell r="B4361">
            <v>305500</v>
          </cell>
          <cell r="D4361">
            <v>821.46500000000003</v>
          </cell>
          <cell r="E4361">
            <v>821.24</v>
          </cell>
          <cell r="F4361">
            <v>821.24</v>
          </cell>
          <cell r="G4361">
            <v>821.22500000000002</v>
          </cell>
          <cell r="H4361">
            <v>821.22500000000002</v>
          </cell>
          <cell r="I4361">
            <v>819.899</v>
          </cell>
          <cell r="J4361">
            <v>819.38699999999994</v>
          </cell>
          <cell r="K4361">
            <v>1.2810000000000628</v>
          </cell>
          <cell r="L4361">
            <v>1.7930000000001201</v>
          </cell>
          <cell r="M4361" t="str">
            <v>FILL</v>
          </cell>
          <cell r="N4361" t="str">
            <v>FILL</v>
          </cell>
          <cell r="O4361">
            <v>9</v>
          </cell>
        </row>
        <row r="4362">
          <cell r="B4362">
            <v>305510</v>
          </cell>
          <cell r="D4362">
            <v>821.46900000000005</v>
          </cell>
          <cell r="E4362">
            <v>821.24400000000003</v>
          </cell>
          <cell r="F4362">
            <v>821.24400000000003</v>
          </cell>
          <cell r="G4362">
            <v>821.22900000000004</v>
          </cell>
          <cell r="H4362">
            <v>821.22900000000004</v>
          </cell>
          <cell r="I4362">
            <v>819.524</v>
          </cell>
          <cell r="J4362">
            <v>819.27499999999998</v>
          </cell>
          <cell r="K4362">
            <v>1.6600000000000819</v>
          </cell>
          <cell r="L4362">
            <v>1.9090000000001055</v>
          </cell>
          <cell r="M4362" t="str">
            <v>FILL</v>
          </cell>
          <cell r="N4362" t="str">
            <v>FILL</v>
          </cell>
          <cell r="O4362">
            <v>9</v>
          </cell>
        </row>
        <row r="4363">
          <cell r="B4363">
            <v>305520</v>
          </cell>
          <cell r="D4363">
            <v>821.47199999999998</v>
          </cell>
          <cell r="E4363">
            <v>821.24699999999996</v>
          </cell>
          <cell r="F4363">
            <v>821.24699999999996</v>
          </cell>
          <cell r="G4363">
            <v>821.23199999999997</v>
          </cell>
          <cell r="H4363">
            <v>821.23199999999997</v>
          </cell>
          <cell r="I4363">
            <v>819.75</v>
          </cell>
          <cell r="J4363">
            <v>819.53899999999999</v>
          </cell>
          <cell r="K4363">
            <v>1.4370000000000118</v>
          </cell>
          <cell r="L4363">
            <v>1.6480000000000246</v>
          </cell>
          <cell r="M4363" t="str">
            <v>FILL</v>
          </cell>
          <cell r="N4363" t="str">
            <v>FILL</v>
          </cell>
          <cell r="O4363">
            <v>9</v>
          </cell>
        </row>
        <row r="4364">
          <cell r="B4364">
            <v>305530</v>
          </cell>
          <cell r="D4364">
            <v>821.47199999999998</v>
          </cell>
          <cell r="E4364">
            <v>821.24699999999996</v>
          </cell>
          <cell r="F4364">
            <v>821.24699999999996</v>
          </cell>
          <cell r="G4364">
            <v>821.23199999999997</v>
          </cell>
          <cell r="H4364">
            <v>821.23199999999997</v>
          </cell>
          <cell r="I4364">
            <v>819.56</v>
          </cell>
          <cell r="J4364">
            <v>819.86300000000006</v>
          </cell>
          <cell r="K4364">
            <v>1.6270000000000664</v>
          </cell>
          <cell r="L4364">
            <v>1.3239999999999554</v>
          </cell>
          <cell r="M4364" t="str">
            <v>FILL</v>
          </cell>
          <cell r="N4364" t="str">
            <v>FILL</v>
          </cell>
          <cell r="O4364">
            <v>9</v>
          </cell>
        </row>
        <row r="4365">
          <cell r="B4365">
            <v>305540</v>
          </cell>
          <cell r="D4365">
            <v>821.471</v>
          </cell>
          <cell r="E4365">
            <v>821.24599999999998</v>
          </cell>
          <cell r="F4365">
            <v>821.24599999999998</v>
          </cell>
          <cell r="G4365">
            <v>821.23099999999999</v>
          </cell>
          <cell r="H4365">
            <v>821.23099999999999</v>
          </cell>
          <cell r="I4365">
            <v>819.50800000000004</v>
          </cell>
          <cell r="J4365">
            <v>819.99099999999999</v>
          </cell>
          <cell r="K4365">
            <v>1.6779999999999973</v>
          </cell>
          <cell r="L4365">
            <v>1.19500000000005</v>
          </cell>
          <cell r="M4365" t="str">
            <v>FILL</v>
          </cell>
          <cell r="N4365" t="str">
            <v>FILL</v>
          </cell>
          <cell r="O4365">
            <v>9</v>
          </cell>
        </row>
        <row r="4366">
          <cell r="B4366">
            <v>305550</v>
          </cell>
          <cell r="D4366">
            <v>821.46699999999998</v>
          </cell>
          <cell r="E4366">
            <v>821.24199999999996</v>
          </cell>
          <cell r="F4366">
            <v>821.24199999999996</v>
          </cell>
          <cell r="G4366">
            <v>821.22699999999998</v>
          </cell>
          <cell r="H4366">
            <v>821.22699999999998</v>
          </cell>
          <cell r="I4366">
            <v>819.54200000000003</v>
          </cell>
          <cell r="J4366">
            <v>819.58900000000006</v>
          </cell>
          <cell r="K4366">
            <v>1.6399999999999864</v>
          </cell>
          <cell r="L4366">
            <v>1.5929999999999609</v>
          </cell>
          <cell r="M4366" t="str">
            <v>FILL</v>
          </cell>
          <cell r="N4366" t="str">
            <v>FILL</v>
          </cell>
          <cell r="O4366">
            <v>9</v>
          </cell>
        </row>
        <row r="4367">
          <cell r="B4367">
            <v>305560</v>
          </cell>
          <cell r="D4367">
            <v>821.46199999999999</v>
          </cell>
          <cell r="E4367">
            <v>821.23699999999997</v>
          </cell>
          <cell r="F4367">
            <v>821.23699999999997</v>
          </cell>
          <cell r="G4367">
            <v>821.22199999999998</v>
          </cell>
          <cell r="H4367">
            <v>821.22199999999998</v>
          </cell>
          <cell r="I4367">
            <v>819.74599999999998</v>
          </cell>
          <cell r="J4367">
            <v>819.31299999999999</v>
          </cell>
          <cell r="K4367">
            <v>1.43100000000004</v>
          </cell>
          <cell r="L4367">
            <v>1.8640000000000327</v>
          </cell>
          <cell r="M4367" t="str">
            <v>FILL</v>
          </cell>
          <cell r="N4367" t="str">
            <v>FILL</v>
          </cell>
          <cell r="O4367">
            <v>9</v>
          </cell>
        </row>
        <row r="4368">
          <cell r="B4368">
            <v>305570</v>
          </cell>
          <cell r="D4368">
            <v>821.45399999999995</v>
          </cell>
          <cell r="E4368">
            <v>821.22900000000004</v>
          </cell>
          <cell r="F4368">
            <v>821.22900000000004</v>
          </cell>
          <cell r="G4368">
            <v>821.21400000000006</v>
          </cell>
          <cell r="H4368">
            <v>821.21400000000006</v>
          </cell>
          <cell r="I4368">
            <v>819.66600000000005</v>
          </cell>
          <cell r="J4368">
            <v>819.327</v>
          </cell>
          <cell r="K4368">
            <v>1.5030000000000427</v>
          </cell>
          <cell r="L4368">
            <v>1.8420000000000982</v>
          </cell>
          <cell r="M4368" t="str">
            <v>FILL</v>
          </cell>
          <cell r="N4368" t="str">
            <v>FILL</v>
          </cell>
          <cell r="O4368">
            <v>9</v>
          </cell>
        </row>
        <row r="4369">
          <cell r="B4369">
            <v>305580</v>
          </cell>
          <cell r="D4369">
            <v>821.44500000000005</v>
          </cell>
          <cell r="E4369">
            <v>821.22</v>
          </cell>
          <cell r="F4369">
            <v>821.22</v>
          </cell>
          <cell r="G4369">
            <v>821.20500000000004</v>
          </cell>
          <cell r="H4369">
            <v>821.20500000000004</v>
          </cell>
          <cell r="I4369">
            <v>819.596</v>
          </cell>
          <cell r="J4369">
            <v>819.34100000000001</v>
          </cell>
          <cell r="K4369">
            <v>1.5640000000000782</v>
          </cell>
          <cell r="L4369">
            <v>1.8190000000000737</v>
          </cell>
          <cell r="M4369" t="str">
            <v>FILL</v>
          </cell>
          <cell r="N4369" t="str">
            <v>FILL</v>
          </cell>
          <cell r="O4369">
            <v>9</v>
          </cell>
        </row>
        <row r="4370">
          <cell r="B4370">
            <v>305590</v>
          </cell>
          <cell r="D4370">
            <v>821.43299999999999</v>
          </cell>
          <cell r="E4370">
            <v>821.20799999999997</v>
          </cell>
          <cell r="F4370">
            <v>821.20799999999997</v>
          </cell>
          <cell r="G4370">
            <v>821.19299999999998</v>
          </cell>
          <cell r="H4370">
            <v>821.19299999999998</v>
          </cell>
          <cell r="I4370">
            <v>819.43399999999997</v>
          </cell>
          <cell r="J4370">
            <v>819.351</v>
          </cell>
          <cell r="K4370">
            <v>1.7140000000000555</v>
          </cell>
          <cell r="L4370">
            <v>1.7970000000000255</v>
          </cell>
          <cell r="M4370" t="str">
            <v>FILL</v>
          </cell>
          <cell r="N4370" t="str">
            <v>FILL</v>
          </cell>
          <cell r="O4370">
            <v>9</v>
          </cell>
        </row>
        <row r="4371">
          <cell r="B4371">
            <v>305600</v>
          </cell>
          <cell r="D4371">
            <v>821.42</v>
          </cell>
          <cell r="E4371">
            <v>821.19500000000005</v>
          </cell>
          <cell r="F4371">
            <v>821.19500000000005</v>
          </cell>
          <cell r="G4371">
            <v>821.18</v>
          </cell>
          <cell r="H4371">
            <v>821.18</v>
          </cell>
          <cell r="I4371">
            <v>819.54</v>
          </cell>
          <cell r="J4371">
            <v>819.34100000000001</v>
          </cell>
          <cell r="K4371">
            <v>1.5949999999996862</v>
          </cell>
          <cell r="L4371">
            <v>1.7939999999996417</v>
          </cell>
          <cell r="M4371" t="str">
            <v>FILL</v>
          </cell>
          <cell r="N4371" t="str">
            <v>FILL</v>
          </cell>
          <cell r="O4371">
            <v>9</v>
          </cell>
        </row>
        <row r="4372">
          <cell r="B4372">
            <v>305610</v>
          </cell>
          <cell r="D4372">
            <v>821.404</v>
          </cell>
          <cell r="E4372">
            <v>821.17899999999997</v>
          </cell>
          <cell r="F4372">
            <v>821.17899999999997</v>
          </cell>
          <cell r="G4372">
            <v>821.16399999999999</v>
          </cell>
          <cell r="H4372">
            <v>821.16399999999999</v>
          </cell>
          <cell r="I4372">
            <v>819.476</v>
          </cell>
          <cell r="J4372">
            <v>819.37300000000005</v>
          </cell>
          <cell r="K4372">
            <v>1.6430000000000291</v>
          </cell>
          <cell r="L4372">
            <v>1.7459999999999809</v>
          </cell>
          <cell r="M4372" t="str">
            <v>FILL</v>
          </cell>
          <cell r="N4372" t="str">
            <v>FILL</v>
          </cell>
          <cell r="O4372">
            <v>9</v>
          </cell>
        </row>
        <row r="4373">
          <cell r="B4373">
            <v>305620</v>
          </cell>
          <cell r="D4373">
            <v>821.38699999999994</v>
          </cell>
          <cell r="E4373">
            <v>821.16200000000003</v>
          </cell>
          <cell r="F4373">
            <v>821.16200000000003</v>
          </cell>
          <cell r="G4373">
            <v>821.14700000000005</v>
          </cell>
          <cell r="H4373">
            <v>821.14700000000005</v>
          </cell>
          <cell r="I4373">
            <v>819.51099999999997</v>
          </cell>
          <cell r="J4373">
            <v>819.33900000000006</v>
          </cell>
          <cell r="K4373">
            <v>1.5910000000001219</v>
          </cell>
          <cell r="L4373">
            <v>1.7630000000000337</v>
          </cell>
          <cell r="M4373" t="str">
            <v>FILL</v>
          </cell>
          <cell r="N4373" t="str">
            <v>FILL</v>
          </cell>
          <cell r="O4373">
            <v>9</v>
          </cell>
        </row>
        <row r="4374">
          <cell r="B4374">
            <v>305630</v>
          </cell>
          <cell r="D4374">
            <v>821.36800000000005</v>
          </cell>
          <cell r="E4374">
            <v>821.14300000000003</v>
          </cell>
          <cell r="F4374">
            <v>821.14300000000003</v>
          </cell>
          <cell r="G4374">
            <v>821.12800000000004</v>
          </cell>
          <cell r="H4374">
            <v>821.12800000000004</v>
          </cell>
          <cell r="I4374">
            <v>819.49800000000005</v>
          </cell>
          <cell r="J4374">
            <v>819.22799999999995</v>
          </cell>
          <cell r="K4374">
            <v>1.5850000000000364</v>
          </cell>
          <cell r="L4374">
            <v>1.8550000000001319</v>
          </cell>
          <cell r="M4374" t="str">
            <v>FILL</v>
          </cell>
          <cell r="N4374" t="str">
            <v>FILL</v>
          </cell>
          <cell r="O4374">
            <v>9</v>
          </cell>
        </row>
        <row r="4375">
          <cell r="B4375">
            <v>305640</v>
          </cell>
          <cell r="D4375">
            <v>821.346</v>
          </cell>
          <cell r="E4375">
            <v>821.12099999999998</v>
          </cell>
          <cell r="F4375">
            <v>821.12099999999998</v>
          </cell>
          <cell r="G4375">
            <v>821.10599999999999</v>
          </cell>
          <cell r="H4375">
            <v>821.10599999999999</v>
          </cell>
          <cell r="I4375">
            <v>819.68200000000002</v>
          </cell>
          <cell r="J4375">
            <v>819.17399999999998</v>
          </cell>
          <cell r="K4375">
            <v>1.3790000000000191</v>
          </cell>
          <cell r="L4375">
            <v>1.8870000000000573</v>
          </cell>
          <cell r="M4375" t="str">
            <v>FILL</v>
          </cell>
          <cell r="N4375" t="str">
            <v>FILL</v>
          </cell>
          <cell r="O4375">
            <v>9</v>
          </cell>
        </row>
        <row r="4376">
          <cell r="B4376">
            <v>305650</v>
          </cell>
          <cell r="D4376">
            <v>821.32299999999998</v>
          </cell>
          <cell r="E4376">
            <v>821.09799999999996</v>
          </cell>
          <cell r="F4376">
            <v>821.09799999999996</v>
          </cell>
          <cell r="G4376">
            <v>821.08299999999997</v>
          </cell>
          <cell r="H4376">
            <v>821.08299999999997</v>
          </cell>
          <cell r="I4376">
            <v>819.72299999999996</v>
          </cell>
          <cell r="J4376">
            <v>819.19</v>
          </cell>
          <cell r="K4376">
            <v>1.3150000000000546</v>
          </cell>
          <cell r="L4376">
            <v>1.8479999999999563</v>
          </cell>
          <cell r="M4376" t="str">
            <v>FILL</v>
          </cell>
          <cell r="N4376" t="str">
            <v>FILL</v>
          </cell>
          <cell r="O4376">
            <v>9</v>
          </cell>
        </row>
        <row r="4377">
          <cell r="B4377">
            <v>305660</v>
          </cell>
          <cell r="D4377">
            <v>821.29700000000003</v>
          </cell>
          <cell r="E4377">
            <v>821.06</v>
          </cell>
          <cell r="F4377">
            <v>821.072</v>
          </cell>
          <cell r="G4377">
            <v>821.04499999999996</v>
          </cell>
          <cell r="H4377">
            <v>821.05700000000002</v>
          </cell>
          <cell r="I4377">
            <v>819.63599999999997</v>
          </cell>
          <cell r="J4377">
            <v>819.10500000000002</v>
          </cell>
          <cell r="K4377">
            <v>1.3640000000000327</v>
          </cell>
          <cell r="L4377">
            <v>1.9070000000000391</v>
          </cell>
          <cell r="M4377" t="str">
            <v>FILL</v>
          </cell>
          <cell r="N4377" t="str">
            <v>FILL</v>
          </cell>
          <cell r="O4377">
            <v>9</v>
          </cell>
        </row>
        <row r="4378">
          <cell r="B4378">
            <v>305670</v>
          </cell>
          <cell r="D4378">
            <v>821.27</v>
          </cell>
          <cell r="E4378">
            <v>821.00699999999995</v>
          </cell>
          <cell r="F4378">
            <v>821.04499999999996</v>
          </cell>
          <cell r="G4378">
            <v>820.99199999999996</v>
          </cell>
          <cell r="H4378">
            <v>821.03</v>
          </cell>
          <cell r="I4378">
            <v>819.63</v>
          </cell>
          <cell r="J4378">
            <v>819.40200000000004</v>
          </cell>
          <cell r="K4378">
            <v>1.3170000000000073</v>
          </cell>
          <cell r="L4378">
            <v>1.58299999999997</v>
          </cell>
          <cell r="M4378" t="str">
            <v>FILL</v>
          </cell>
          <cell r="N4378" t="str">
            <v>FILL</v>
          </cell>
          <cell r="O4378">
            <v>9</v>
          </cell>
        </row>
        <row r="4379">
          <cell r="B4379">
            <v>305680</v>
          </cell>
          <cell r="D4379">
            <v>821.24</v>
          </cell>
          <cell r="E4379">
            <v>820.95299999999997</v>
          </cell>
          <cell r="F4379">
            <v>821.01499999999999</v>
          </cell>
          <cell r="G4379">
            <v>820.93799999999999</v>
          </cell>
          <cell r="H4379">
            <v>821</v>
          </cell>
          <cell r="I4379">
            <v>819.66399999999999</v>
          </cell>
          <cell r="J4379">
            <v>819.57</v>
          </cell>
          <cell r="K4379">
            <v>1.2290000000000418</v>
          </cell>
          <cell r="L4379">
            <v>1.3849999999999909</v>
          </cell>
          <cell r="M4379" t="str">
            <v>FILL</v>
          </cell>
          <cell r="N4379" t="str">
            <v>FILL</v>
          </cell>
          <cell r="O4379">
            <v>9</v>
          </cell>
        </row>
        <row r="4380">
          <cell r="B4380">
            <v>305690</v>
          </cell>
          <cell r="D4380">
            <v>821.21</v>
          </cell>
          <cell r="E4380">
            <v>820.89800000000002</v>
          </cell>
          <cell r="F4380">
            <v>820.98500000000001</v>
          </cell>
          <cell r="G4380">
            <v>820.88300000000004</v>
          </cell>
          <cell r="H4380">
            <v>820.97</v>
          </cell>
          <cell r="I4380">
            <v>819.53300000000002</v>
          </cell>
          <cell r="J4380">
            <v>819.27599999999995</v>
          </cell>
          <cell r="K4380">
            <v>1.3050000000000637</v>
          </cell>
          <cell r="L4380">
            <v>1.6490000000001146</v>
          </cell>
          <cell r="M4380" t="str">
            <v>FILL</v>
          </cell>
          <cell r="N4380" t="str">
            <v>FILL</v>
          </cell>
          <cell r="O4380">
            <v>9</v>
          </cell>
        </row>
        <row r="4381">
          <cell r="B4381">
            <v>305700</v>
          </cell>
          <cell r="D4381">
            <v>821.18</v>
          </cell>
          <cell r="E4381">
            <v>820.84299999999996</v>
          </cell>
          <cell r="F4381">
            <v>820.95500000000004</v>
          </cell>
          <cell r="G4381">
            <v>820.82799999999997</v>
          </cell>
          <cell r="H4381">
            <v>820.94</v>
          </cell>
          <cell r="I4381">
            <v>819.8</v>
          </cell>
          <cell r="J4381">
            <v>819.08799999999997</v>
          </cell>
          <cell r="K4381">
            <v>0.98300000000006094</v>
          </cell>
          <cell r="L4381">
            <v>1.8070000000001301</v>
          </cell>
          <cell r="M4381" t="str">
            <v>FILL</v>
          </cell>
          <cell r="N4381" t="str">
            <v>FILL</v>
          </cell>
          <cell r="O4381">
            <v>9</v>
          </cell>
        </row>
        <row r="4382">
          <cell r="B4382">
            <v>305710</v>
          </cell>
          <cell r="D4382">
            <v>821.15</v>
          </cell>
          <cell r="E4382">
            <v>820.8</v>
          </cell>
          <cell r="F4382">
            <v>820.91899999999998</v>
          </cell>
          <cell r="G4382">
            <v>820.78499999999997</v>
          </cell>
          <cell r="H4382">
            <v>820.904</v>
          </cell>
          <cell r="I4382">
            <v>819.50900000000001</v>
          </cell>
          <cell r="J4382">
            <v>818.78899999999999</v>
          </cell>
          <cell r="K4382">
            <v>1.2309999999999945</v>
          </cell>
          <cell r="L4382">
            <v>2.07000000000005</v>
          </cell>
          <cell r="M4382" t="str">
            <v>FILL</v>
          </cell>
          <cell r="N4382" t="str">
            <v>FILL</v>
          </cell>
          <cell r="O4382">
            <v>9</v>
          </cell>
        </row>
        <row r="4383">
          <cell r="B4383">
            <v>305720</v>
          </cell>
          <cell r="D4383">
            <v>821.12</v>
          </cell>
          <cell r="E4383">
            <v>820.77</v>
          </cell>
          <cell r="F4383">
            <v>820.87599999999998</v>
          </cell>
          <cell r="G4383">
            <v>820.755</v>
          </cell>
          <cell r="H4383">
            <v>820.86099999999999</v>
          </cell>
          <cell r="I4383">
            <v>819.15</v>
          </cell>
          <cell r="J4383">
            <v>819.40300000000002</v>
          </cell>
          <cell r="K4383">
            <v>1.5600000000000591</v>
          </cell>
          <cell r="L4383">
            <v>1.4130000000000109</v>
          </cell>
          <cell r="M4383" t="str">
            <v>FILL</v>
          </cell>
          <cell r="N4383" t="str">
            <v>FILL</v>
          </cell>
          <cell r="O4383">
            <v>9</v>
          </cell>
        </row>
        <row r="4384">
          <cell r="B4384">
            <v>305730</v>
          </cell>
          <cell r="D4384">
            <v>821.09</v>
          </cell>
          <cell r="E4384">
            <v>820.76499999999999</v>
          </cell>
          <cell r="F4384">
            <v>820.83399999999995</v>
          </cell>
          <cell r="G4384">
            <v>820.75</v>
          </cell>
          <cell r="H4384">
            <v>820.81899999999996</v>
          </cell>
          <cell r="I4384">
            <v>819.05100000000004</v>
          </cell>
          <cell r="J4384">
            <v>819.74800000000005</v>
          </cell>
          <cell r="K4384">
            <v>1.6539999999999964</v>
          </cell>
          <cell r="L4384">
            <v>1.0259999999999536</v>
          </cell>
          <cell r="M4384" t="str">
            <v>FILL</v>
          </cell>
          <cell r="N4384" t="str">
            <v>FILL</v>
          </cell>
          <cell r="O4384">
            <v>9</v>
          </cell>
        </row>
        <row r="4385">
          <cell r="B4385">
            <v>305740</v>
          </cell>
          <cell r="D4385">
            <v>821.06</v>
          </cell>
          <cell r="E4385">
            <v>820.76</v>
          </cell>
          <cell r="F4385">
            <v>820.79100000000005</v>
          </cell>
          <cell r="G4385">
            <v>820.745</v>
          </cell>
          <cell r="H4385">
            <v>820.77599999999995</v>
          </cell>
          <cell r="I4385">
            <v>819.38900000000001</v>
          </cell>
          <cell r="J4385">
            <v>819.63</v>
          </cell>
          <cell r="K4385">
            <v>1.3110000000000355</v>
          </cell>
          <cell r="L4385">
            <v>1.100999999999658</v>
          </cell>
          <cell r="M4385" t="str">
            <v>FILL</v>
          </cell>
          <cell r="N4385" t="str">
            <v>FILL</v>
          </cell>
          <cell r="O4385">
            <v>9</v>
          </cell>
        </row>
        <row r="4386">
          <cell r="B4386">
            <v>305750</v>
          </cell>
          <cell r="D4386">
            <v>821.03</v>
          </cell>
          <cell r="E4386">
            <v>820.755</v>
          </cell>
          <cell r="F4386">
            <v>820.74900000000002</v>
          </cell>
          <cell r="G4386">
            <v>820.74</v>
          </cell>
          <cell r="H4386">
            <v>820.73400000000004</v>
          </cell>
          <cell r="I4386">
            <v>819.31799999999998</v>
          </cell>
          <cell r="J4386">
            <v>819.39599999999996</v>
          </cell>
          <cell r="K4386">
            <v>1.3770000000000664</v>
          </cell>
          <cell r="L4386">
            <v>1.2930000000001201</v>
          </cell>
          <cell r="M4386" t="str">
            <v>FILL</v>
          </cell>
          <cell r="N4386" t="str">
            <v>FILL</v>
          </cell>
          <cell r="O4386">
            <v>9</v>
          </cell>
        </row>
        <row r="4387">
          <cell r="B4387">
            <v>305760</v>
          </cell>
          <cell r="D4387">
            <v>821</v>
          </cell>
          <cell r="E4387">
            <v>820.75</v>
          </cell>
          <cell r="F4387">
            <v>820.70600000000002</v>
          </cell>
          <cell r="G4387">
            <v>820.73500000000001</v>
          </cell>
          <cell r="H4387">
            <v>820.69100000000003</v>
          </cell>
          <cell r="I4387">
            <v>819.548</v>
          </cell>
          <cell r="J4387">
            <v>819.245</v>
          </cell>
          <cell r="K4387">
            <v>1.1420000000000528</v>
          </cell>
          <cell r="L4387">
            <v>1.4010000000000673</v>
          </cell>
          <cell r="M4387" t="str">
            <v>FILL</v>
          </cell>
          <cell r="N4387" t="str">
            <v>FILL</v>
          </cell>
          <cell r="O4387">
            <v>9</v>
          </cell>
        </row>
        <row r="4388">
          <cell r="B4388">
            <v>305770</v>
          </cell>
          <cell r="D4388">
            <v>820.97</v>
          </cell>
          <cell r="E4388">
            <v>820.745</v>
          </cell>
          <cell r="F4388">
            <v>820.66399999999999</v>
          </cell>
          <cell r="G4388">
            <v>820.73</v>
          </cell>
          <cell r="H4388">
            <v>820.649</v>
          </cell>
          <cell r="I4388">
            <v>819.36900000000003</v>
          </cell>
          <cell r="J4388">
            <v>819.23</v>
          </cell>
          <cell r="K4388">
            <v>1.3160000000000309</v>
          </cell>
          <cell r="L4388">
            <v>1.3740000000000236</v>
          </cell>
          <cell r="M4388" t="str">
            <v>FILL</v>
          </cell>
          <cell r="N4388" t="str">
            <v>FILL</v>
          </cell>
          <cell r="O4388">
            <v>9</v>
          </cell>
        </row>
        <row r="4389">
          <cell r="B4389">
            <v>305780</v>
          </cell>
          <cell r="D4389">
            <v>820.94</v>
          </cell>
          <cell r="E4389">
            <v>820.71500000000003</v>
          </cell>
          <cell r="F4389">
            <v>820.62099999999998</v>
          </cell>
          <cell r="G4389">
            <v>820.7</v>
          </cell>
          <cell r="H4389">
            <v>820.60599999999999</v>
          </cell>
          <cell r="I4389">
            <v>819.48500000000001</v>
          </cell>
          <cell r="J4389">
            <v>818.98500000000001</v>
          </cell>
          <cell r="K4389">
            <v>1.1700000000000728</v>
          </cell>
          <cell r="L4389">
            <v>1.5760000000000218</v>
          </cell>
          <cell r="M4389" t="str">
            <v>FILL</v>
          </cell>
          <cell r="N4389" t="str">
            <v>FILL</v>
          </cell>
          <cell r="O4389">
            <v>9</v>
          </cell>
        </row>
        <row r="4390">
          <cell r="B4390">
            <v>305790</v>
          </cell>
          <cell r="D4390">
            <v>820.91</v>
          </cell>
          <cell r="E4390">
            <v>820.68499999999995</v>
          </cell>
          <cell r="F4390">
            <v>820.57899999999995</v>
          </cell>
          <cell r="G4390">
            <v>820.67</v>
          </cell>
          <cell r="H4390">
            <v>820.56399999999996</v>
          </cell>
          <cell r="I4390">
            <v>819.75400000000002</v>
          </cell>
          <cell r="J4390">
            <v>818.98</v>
          </cell>
          <cell r="K4390">
            <v>0.8709999999999809</v>
          </cell>
          <cell r="L4390">
            <v>1.5389999999999873</v>
          </cell>
          <cell r="M4390" t="str">
            <v>FILL</v>
          </cell>
          <cell r="N4390" t="str">
            <v>FILL</v>
          </cell>
          <cell r="O4390">
            <v>9</v>
          </cell>
        </row>
        <row r="4391">
          <cell r="B4391">
            <v>305800</v>
          </cell>
          <cell r="D4391">
            <v>820.88</v>
          </cell>
          <cell r="E4391">
            <v>820.65499999999997</v>
          </cell>
          <cell r="F4391">
            <v>820.53599999999994</v>
          </cell>
          <cell r="G4391">
            <v>820.64</v>
          </cell>
          <cell r="H4391">
            <v>820.52099999999996</v>
          </cell>
          <cell r="I4391">
            <v>819.43299999999999</v>
          </cell>
          <cell r="J4391">
            <v>819.03300000000002</v>
          </cell>
          <cell r="K4391">
            <v>1.1620000000000346</v>
          </cell>
          <cell r="L4391">
            <v>1.4429999999999836</v>
          </cell>
          <cell r="M4391" t="str">
            <v>FILL</v>
          </cell>
          <cell r="N4391" t="str">
            <v>FILL</v>
          </cell>
          <cell r="O4391">
            <v>9</v>
          </cell>
        </row>
        <row r="4392">
          <cell r="B4392">
            <v>305810</v>
          </cell>
          <cell r="D4392">
            <v>820.85</v>
          </cell>
          <cell r="E4392">
            <v>820.625</v>
          </cell>
          <cell r="F4392">
            <v>820.5</v>
          </cell>
          <cell r="G4392">
            <v>820.61</v>
          </cell>
          <cell r="H4392">
            <v>820.48500000000001</v>
          </cell>
          <cell r="I4392">
            <v>819.61699999999996</v>
          </cell>
          <cell r="J4392">
            <v>819.11099999999999</v>
          </cell>
          <cell r="K4392">
            <v>0.94800000000009277</v>
          </cell>
          <cell r="L4392">
            <v>1.3290000000000646</v>
          </cell>
          <cell r="M4392" t="str">
            <v>FILL</v>
          </cell>
          <cell r="N4392" t="str">
            <v>FILL</v>
          </cell>
          <cell r="O4392">
            <v>9</v>
          </cell>
        </row>
        <row r="4393">
          <cell r="B4393">
            <v>305820</v>
          </cell>
          <cell r="D4393">
            <v>820.82</v>
          </cell>
          <cell r="E4393">
            <v>820.59500000000003</v>
          </cell>
          <cell r="F4393">
            <v>820.47</v>
          </cell>
          <cell r="G4393">
            <v>820.58</v>
          </cell>
          <cell r="H4393">
            <v>820.45500000000004</v>
          </cell>
          <cell r="I4393">
            <v>819.53700000000003</v>
          </cell>
          <cell r="J4393">
            <v>819.21699999999998</v>
          </cell>
          <cell r="K4393">
            <v>0.99800000000004729</v>
          </cell>
          <cell r="L4393">
            <v>1.1930000000000973</v>
          </cell>
          <cell r="M4393" t="str">
            <v>FILL</v>
          </cell>
          <cell r="N4393" t="str">
            <v>FILL</v>
          </cell>
          <cell r="O4393">
            <v>9</v>
          </cell>
        </row>
        <row r="4394">
          <cell r="B4394">
            <v>305830</v>
          </cell>
          <cell r="D4394">
            <v>820.79</v>
          </cell>
          <cell r="E4394">
            <v>820.56500000000005</v>
          </cell>
          <cell r="F4394">
            <v>820.45299999999997</v>
          </cell>
          <cell r="G4394">
            <v>820.55</v>
          </cell>
          <cell r="H4394">
            <v>820.43799999999999</v>
          </cell>
          <cell r="I4394">
            <v>819.38199999999995</v>
          </cell>
          <cell r="J4394">
            <v>819.63099999999997</v>
          </cell>
          <cell r="K4394">
            <v>1.1229999999997062</v>
          </cell>
          <cell r="L4394">
            <v>0.7620000000000573</v>
          </cell>
          <cell r="M4394" t="str">
            <v>FILL</v>
          </cell>
          <cell r="N4394" t="str">
            <v>FILL</v>
          </cell>
          <cell r="O4394">
            <v>9</v>
          </cell>
        </row>
        <row r="4395">
          <cell r="B4395">
            <v>305840</v>
          </cell>
          <cell r="D4395">
            <v>820.76</v>
          </cell>
          <cell r="E4395">
            <v>820.53499999999997</v>
          </cell>
          <cell r="F4395">
            <v>820.43499999999995</v>
          </cell>
          <cell r="G4395">
            <v>820.52</v>
          </cell>
          <cell r="H4395">
            <v>820.42</v>
          </cell>
          <cell r="I4395">
            <v>819.20500000000004</v>
          </cell>
          <cell r="J4395">
            <v>819.38599999999997</v>
          </cell>
          <cell r="K4395">
            <v>1.2699999999999818</v>
          </cell>
          <cell r="L4395">
            <v>0.98900000000003274</v>
          </cell>
          <cell r="M4395" t="str">
            <v>FILL</v>
          </cell>
          <cell r="N4395" t="str">
            <v>FILL</v>
          </cell>
          <cell r="O4395">
            <v>9</v>
          </cell>
        </row>
        <row r="4396">
          <cell r="B4396">
            <v>305850</v>
          </cell>
          <cell r="D4396">
            <v>820.73099999999999</v>
          </cell>
          <cell r="E4396">
            <v>820.50599999999997</v>
          </cell>
          <cell r="F4396">
            <v>820.41899999999998</v>
          </cell>
          <cell r="G4396">
            <v>820.49099999999999</v>
          </cell>
          <cell r="H4396">
            <v>820.404</v>
          </cell>
          <cell r="I4396">
            <v>819.64400000000001</v>
          </cell>
          <cell r="J4396">
            <v>819.36099999999999</v>
          </cell>
          <cell r="K4396">
            <v>0.80200000000002092</v>
          </cell>
          <cell r="L4396">
            <v>0.99800000000004729</v>
          </cell>
          <cell r="M4396" t="str">
            <v>FILL</v>
          </cell>
          <cell r="N4396" t="str">
            <v>FILL</v>
          </cell>
          <cell r="O4396">
            <v>9</v>
          </cell>
        </row>
        <row r="4397">
          <cell r="B4397">
            <v>305860</v>
          </cell>
          <cell r="D4397">
            <v>820.70399999999995</v>
          </cell>
          <cell r="E4397">
            <v>820.47900000000004</v>
          </cell>
          <cell r="F4397">
            <v>820.404</v>
          </cell>
          <cell r="G4397">
            <v>820.46400000000006</v>
          </cell>
          <cell r="H4397">
            <v>820.38900000000001</v>
          </cell>
          <cell r="I4397">
            <v>819.81899999999996</v>
          </cell>
          <cell r="J4397">
            <v>819.32100000000003</v>
          </cell>
          <cell r="K4397">
            <v>0.60000000000013642</v>
          </cell>
          <cell r="L4397">
            <v>1.0230000000000246</v>
          </cell>
          <cell r="M4397" t="str">
            <v>FILL</v>
          </cell>
          <cell r="N4397" t="str">
            <v>FILL</v>
          </cell>
          <cell r="O4397">
            <v>9</v>
          </cell>
        </row>
        <row r="4398">
          <cell r="B4398">
            <v>305870</v>
          </cell>
          <cell r="D4398">
            <v>820.67899999999997</v>
          </cell>
          <cell r="E4398">
            <v>820.45399999999995</v>
          </cell>
          <cell r="F4398">
            <v>820.39200000000005</v>
          </cell>
          <cell r="G4398">
            <v>820.43899999999996</v>
          </cell>
          <cell r="H4398">
            <v>820.37699999999995</v>
          </cell>
          <cell r="I4398">
            <v>819.11</v>
          </cell>
          <cell r="J4398">
            <v>819.30499999999995</v>
          </cell>
          <cell r="K4398">
            <v>1.2839999999999918</v>
          </cell>
          <cell r="L4398">
            <v>1.0269999999997026</v>
          </cell>
          <cell r="M4398" t="str">
            <v>FILL</v>
          </cell>
          <cell r="N4398" t="str">
            <v>FILL</v>
          </cell>
          <cell r="O4398">
            <v>9</v>
          </cell>
        </row>
        <row r="4399">
          <cell r="B4399">
            <v>305880</v>
          </cell>
          <cell r="D4399">
            <v>820.65599999999995</v>
          </cell>
          <cell r="E4399">
            <v>820.43100000000004</v>
          </cell>
          <cell r="F4399">
            <v>820.38099999999997</v>
          </cell>
          <cell r="G4399">
            <v>820.41600000000005</v>
          </cell>
          <cell r="H4399">
            <v>820.36599999999999</v>
          </cell>
          <cell r="I4399">
            <v>819.67200000000003</v>
          </cell>
          <cell r="J4399">
            <v>819.6</v>
          </cell>
          <cell r="K4399">
            <v>0.69900000000006912</v>
          </cell>
          <cell r="L4399">
            <v>0.72100000000000364</v>
          </cell>
          <cell r="M4399" t="str">
            <v>FILL</v>
          </cell>
          <cell r="N4399" t="str">
            <v>FILL</v>
          </cell>
          <cell r="O4399">
            <v>9</v>
          </cell>
        </row>
        <row r="4400">
          <cell r="B4400">
            <v>305890</v>
          </cell>
          <cell r="D4400">
            <v>820.63499999999999</v>
          </cell>
          <cell r="E4400">
            <v>820.41</v>
          </cell>
          <cell r="F4400">
            <v>820.37300000000005</v>
          </cell>
          <cell r="G4400">
            <v>820.39499999999998</v>
          </cell>
          <cell r="H4400">
            <v>820.35799999999995</v>
          </cell>
          <cell r="I4400">
            <v>819.70699999999999</v>
          </cell>
          <cell r="J4400">
            <v>819.68299999999999</v>
          </cell>
          <cell r="K4400">
            <v>0.6430000000000291</v>
          </cell>
          <cell r="L4400">
            <v>0.62999999999965439</v>
          </cell>
          <cell r="M4400" t="str">
            <v>FILL</v>
          </cell>
          <cell r="N4400" t="str">
            <v>FILL</v>
          </cell>
          <cell r="O4400">
            <v>9</v>
          </cell>
        </row>
        <row r="4401">
          <cell r="B4401">
            <v>305900</v>
          </cell>
          <cell r="D4401">
            <v>820.61599999999999</v>
          </cell>
          <cell r="E4401">
            <v>820.39099999999996</v>
          </cell>
          <cell r="F4401">
            <v>820.36599999999999</v>
          </cell>
          <cell r="G4401">
            <v>820.37599999999998</v>
          </cell>
          <cell r="H4401">
            <v>820.351</v>
          </cell>
          <cell r="I4401">
            <v>819.28300000000002</v>
          </cell>
          <cell r="J4401">
            <v>819.88599999999997</v>
          </cell>
          <cell r="K4401">
            <v>1.0480000000000018</v>
          </cell>
          <cell r="L4401">
            <v>0.42000000000007276</v>
          </cell>
          <cell r="M4401" t="str">
            <v>FILL</v>
          </cell>
          <cell r="N4401" t="str">
            <v>FILL</v>
          </cell>
          <cell r="O4401">
            <v>9</v>
          </cell>
        </row>
        <row r="4402">
          <cell r="B4402">
            <v>305910</v>
          </cell>
          <cell r="D4402">
            <v>820.59900000000005</v>
          </cell>
          <cell r="E4402">
            <v>820.37400000000002</v>
          </cell>
          <cell r="F4402">
            <v>820.36199999999997</v>
          </cell>
          <cell r="G4402">
            <v>820.35900000000004</v>
          </cell>
          <cell r="H4402">
            <v>820.34699999999998</v>
          </cell>
          <cell r="I4402">
            <v>819.55499999999995</v>
          </cell>
          <cell r="J4402">
            <v>820.05</v>
          </cell>
          <cell r="K4402">
            <v>0.75900000000012824</v>
          </cell>
          <cell r="L4402">
            <v>0.25200000000006639</v>
          </cell>
          <cell r="M4402" t="str">
            <v>FILL</v>
          </cell>
          <cell r="N4402" t="str">
            <v>FILL</v>
          </cell>
          <cell r="O4402">
            <v>9</v>
          </cell>
        </row>
        <row r="4403">
          <cell r="B4403">
            <v>305920</v>
          </cell>
          <cell r="D4403">
            <v>820.58399999999995</v>
          </cell>
          <cell r="E4403">
            <v>820.35900000000004</v>
          </cell>
          <cell r="F4403">
            <v>820.35900000000004</v>
          </cell>
          <cell r="G4403">
            <v>820.34400000000005</v>
          </cell>
          <cell r="H4403">
            <v>820.34400000000005</v>
          </cell>
          <cell r="I4403">
            <v>820.08100000000002</v>
          </cell>
          <cell r="J4403">
            <v>819.98900000000003</v>
          </cell>
          <cell r="K4403">
            <v>0.21800000000007458</v>
          </cell>
          <cell r="L4403">
            <v>0.31000000000005912</v>
          </cell>
          <cell r="M4403" t="str">
            <v>FILL</v>
          </cell>
          <cell r="N4403" t="str">
            <v>FILL</v>
          </cell>
          <cell r="O4403">
            <v>9</v>
          </cell>
        </row>
        <row r="4404">
          <cell r="B4404">
            <v>305930</v>
          </cell>
          <cell r="D4404">
            <v>820.57100000000003</v>
          </cell>
          <cell r="E4404">
            <v>820.346</v>
          </cell>
          <cell r="F4404">
            <v>820.346</v>
          </cell>
          <cell r="G4404">
            <v>820.33100000000002</v>
          </cell>
          <cell r="H4404">
            <v>820.33100000000002</v>
          </cell>
          <cell r="I4404">
            <v>820.13199999999995</v>
          </cell>
          <cell r="J4404">
            <v>819.68799999999999</v>
          </cell>
          <cell r="K4404">
            <v>0.15400000000011005</v>
          </cell>
          <cell r="L4404">
            <v>0.59800000000007003</v>
          </cell>
          <cell r="M4404" t="str">
            <v>FILL</v>
          </cell>
          <cell r="N4404" t="str">
            <v>FILL</v>
          </cell>
          <cell r="O4404">
            <v>9</v>
          </cell>
        </row>
        <row r="4405">
          <cell r="B4405">
            <v>305940</v>
          </cell>
          <cell r="D4405">
            <v>820.56</v>
          </cell>
          <cell r="E4405">
            <v>820.33500000000004</v>
          </cell>
          <cell r="F4405">
            <v>820.33500000000004</v>
          </cell>
          <cell r="G4405">
            <v>820.32</v>
          </cell>
          <cell r="H4405">
            <v>820.32</v>
          </cell>
          <cell r="I4405">
            <v>819.697</v>
          </cell>
          <cell r="J4405">
            <v>819.399</v>
          </cell>
          <cell r="K4405">
            <v>0.57800000000008822</v>
          </cell>
          <cell r="L4405">
            <v>0.87600000000009004</v>
          </cell>
          <cell r="M4405" t="str">
            <v>FILL</v>
          </cell>
          <cell r="N4405" t="str">
            <v>FILL</v>
          </cell>
          <cell r="O4405">
            <v>9</v>
          </cell>
        </row>
        <row r="4406">
          <cell r="B4406">
            <v>305950</v>
          </cell>
          <cell r="D4406">
            <v>820.55100000000004</v>
          </cell>
          <cell r="E4406">
            <v>820.32600000000002</v>
          </cell>
          <cell r="F4406">
            <v>820.32600000000002</v>
          </cell>
          <cell r="G4406">
            <v>820.31100000000004</v>
          </cell>
          <cell r="H4406">
            <v>820.31100000000004</v>
          </cell>
          <cell r="I4406">
            <v>820.02599999999995</v>
          </cell>
          <cell r="J4406">
            <v>819.47199999999998</v>
          </cell>
          <cell r="K4406">
            <v>0.24000000000012278</v>
          </cell>
          <cell r="L4406">
            <v>0.79400000000009641</v>
          </cell>
          <cell r="M4406" t="str">
            <v>FILL</v>
          </cell>
          <cell r="N4406" t="str">
            <v>FILL</v>
          </cell>
          <cell r="O4406">
            <v>9</v>
          </cell>
        </row>
        <row r="4407">
          <cell r="B4407">
            <v>305960</v>
          </cell>
          <cell r="D4407">
            <v>820.54399999999998</v>
          </cell>
          <cell r="E4407">
            <v>820.31899999999996</v>
          </cell>
          <cell r="F4407">
            <v>820.31899999999996</v>
          </cell>
          <cell r="G4407">
            <v>820.30399999999997</v>
          </cell>
          <cell r="H4407">
            <v>820.30399999999997</v>
          </cell>
          <cell r="I4407">
            <v>819.654</v>
          </cell>
          <cell r="J4407">
            <v>819.67499999999995</v>
          </cell>
          <cell r="K4407">
            <v>0.60500000000001819</v>
          </cell>
          <cell r="L4407">
            <v>0.58400000000006003</v>
          </cell>
          <cell r="M4407" t="str">
            <v>FILL</v>
          </cell>
          <cell r="N4407" t="str">
            <v>FILL</v>
          </cell>
          <cell r="O4407">
            <v>9</v>
          </cell>
        </row>
        <row r="4408">
          <cell r="B4408">
            <v>305970</v>
          </cell>
          <cell r="D4408">
            <v>820.53899999999999</v>
          </cell>
          <cell r="E4408">
            <v>820.31399999999996</v>
          </cell>
          <cell r="F4408">
            <v>820.31399999999996</v>
          </cell>
          <cell r="G4408">
            <v>820.29899999999998</v>
          </cell>
          <cell r="H4408">
            <v>820.29899999999998</v>
          </cell>
          <cell r="I4408">
            <v>819.91700000000003</v>
          </cell>
          <cell r="J4408">
            <v>819.50199999999995</v>
          </cell>
          <cell r="K4408">
            <v>0.33699999999998909</v>
          </cell>
          <cell r="L4408">
            <v>0.75200000000006639</v>
          </cell>
          <cell r="M4408" t="str">
            <v>FILL</v>
          </cell>
          <cell r="N4408" t="str">
            <v>FILL</v>
          </cell>
          <cell r="O4408">
            <v>9</v>
          </cell>
        </row>
        <row r="4409">
          <cell r="B4409">
            <v>305980</v>
          </cell>
          <cell r="D4409">
            <v>820.53599999999994</v>
          </cell>
          <cell r="E4409">
            <v>820.31100000000004</v>
          </cell>
          <cell r="F4409">
            <v>820.31100000000004</v>
          </cell>
          <cell r="G4409">
            <v>820.29600000000005</v>
          </cell>
          <cell r="H4409">
            <v>820.29600000000005</v>
          </cell>
          <cell r="I4409">
            <v>819.88900000000001</v>
          </cell>
          <cell r="J4409">
            <v>819.45100000000002</v>
          </cell>
          <cell r="K4409">
            <v>0.36200000000008004</v>
          </cell>
          <cell r="L4409">
            <v>0.80000000000006821</v>
          </cell>
          <cell r="M4409" t="str">
            <v>FILL</v>
          </cell>
          <cell r="N4409" t="str">
            <v>FILL</v>
          </cell>
          <cell r="O4409">
            <v>9</v>
          </cell>
        </row>
        <row r="4410">
          <cell r="B4410">
            <v>305990</v>
          </cell>
          <cell r="D4410">
            <v>820.53499999999997</v>
          </cell>
          <cell r="E4410">
            <v>820.31</v>
          </cell>
          <cell r="F4410">
            <v>820.31</v>
          </cell>
          <cell r="G4410">
            <v>820.29499999999996</v>
          </cell>
          <cell r="H4410">
            <v>820.29499999999996</v>
          </cell>
          <cell r="I4410">
            <v>819.84500000000003</v>
          </cell>
          <cell r="J4410">
            <v>819.46</v>
          </cell>
          <cell r="K4410">
            <v>0.40499999999997272</v>
          </cell>
          <cell r="L4410">
            <v>0.78999999999996362</v>
          </cell>
          <cell r="M4410" t="str">
            <v>FILL</v>
          </cell>
          <cell r="N4410" t="str">
            <v>FILL</v>
          </cell>
          <cell r="O4410">
            <v>9</v>
          </cell>
        </row>
        <row r="4411">
          <cell r="B4411">
            <v>306000</v>
          </cell>
          <cell r="D4411">
            <v>820.53599999999994</v>
          </cell>
          <cell r="E4411">
            <v>820.31100000000004</v>
          </cell>
          <cell r="F4411">
            <v>820.31100000000004</v>
          </cell>
          <cell r="G4411">
            <v>820.29600000000005</v>
          </cell>
          <cell r="H4411">
            <v>820.29600000000005</v>
          </cell>
          <cell r="I4411">
            <v>819.625</v>
          </cell>
          <cell r="J4411">
            <v>819.21900000000005</v>
          </cell>
          <cell r="K4411">
            <v>0.62600000000009004</v>
          </cell>
          <cell r="L4411">
            <v>1.0320000000000391</v>
          </cell>
          <cell r="M4411" t="str">
            <v>FILL</v>
          </cell>
          <cell r="N4411" t="str">
            <v>FILL</v>
          </cell>
          <cell r="O4411">
            <v>9</v>
          </cell>
        </row>
        <row r="4412">
          <cell r="B4412">
            <v>306010</v>
          </cell>
          <cell r="D4412">
            <v>820.53899999999999</v>
          </cell>
          <cell r="E4412">
            <v>820.31399999999996</v>
          </cell>
          <cell r="F4412">
            <v>820.31399999999996</v>
          </cell>
          <cell r="G4412">
            <v>820.29899999999998</v>
          </cell>
          <cell r="H4412">
            <v>820.29899999999998</v>
          </cell>
          <cell r="I4412">
            <v>819.78399999999999</v>
          </cell>
          <cell r="J4412">
            <v>819.15700000000004</v>
          </cell>
          <cell r="K4412">
            <v>0.47000000000002728</v>
          </cell>
          <cell r="L4412">
            <v>1.09699999999998</v>
          </cell>
          <cell r="M4412" t="str">
            <v>FILL</v>
          </cell>
          <cell r="N4412" t="str">
            <v>FILL</v>
          </cell>
          <cell r="O4412">
            <v>9</v>
          </cell>
        </row>
        <row r="4413">
          <cell r="B4413">
            <v>306020</v>
          </cell>
          <cell r="D4413">
            <v>820.54399999999998</v>
          </cell>
          <cell r="E4413">
            <v>820.31899999999996</v>
          </cell>
          <cell r="F4413">
            <v>820.31899999999996</v>
          </cell>
          <cell r="G4413">
            <v>820.30399999999997</v>
          </cell>
          <cell r="H4413">
            <v>820.30399999999997</v>
          </cell>
          <cell r="I4413">
            <v>819.60199999999998</v>
          </cell>
          <cell r="J4413">
            <v>819.23</v>
          </cell>
          <cell r="K4413">
            <v>0.65700000000003911</v>
          </cell>
          <cell r="L4413">
            <v>1.0289999999999964</v>
          </cell>
          <cell r="M4413" t="str">
            <v>FILL</v>
          </cell>
          <cell r="N4413" t="str">
            <v>FILL</v>
          </cell>
          <cell r="O4413">
            <v>9</v>
          </cell>
        </row>
        <row r="4414">
          <cell r="B4414">
            <v>306030</v>
          </cell>
          <cell r="D4414">
            <v>820.55100000000004</v>
          </cell>
          <cell r="E4414">
            <v>820.32600000000002</v>
          </cell>
          <cell r="F4414">
            <v>820.32600000000002</v>
          </cell>
          <cell r="G4414">
            <v>820.31100000000004</v>
          </cell>
          <cell r="H4414">
            <v>820.31100000000004</v>
          </cell>
          <cell r="I4414">
            <v>819.48299999999995</v>
          </cell>
          <cell r="J4414">
            <v>819.44</v>
          </cell>
          <cell r="K4414">
            <v>0.78300000000012915</v>
          </cell>
          <cell r="L4414">
            <v>0.82600000000002183</v>
          </cell>
          <cell r="M4414" t="str">
            <v>FILL</v>
          </cell>
          <cell r="N4414" t="str">
            <v>FILL</v>
          </cell>
          <cell r="O4414">
            <v>9</v>
          </cell>
        </row>
        <row r="4415">
          <cell r="B4415">
            <v>306040</v>
          </cell>
          <cell r="D4415">
            <v>820.56</v>
          </cell>
          <cell r="E4415">
            <v>820.33500000000004</v>
          </cell>
          <cell r="F4415">
            <v>820.33500000000004</v>
          </cell>
          <cell r="G4415">
            <v>820.32</v>
          </cell>
          <cell r="H4415">
            <v>820.32</v>
          </cell>
          <cell r="I4415">
            <v>819.37699999999995</v>
          </cell>
          <cell r="J4415">
            <v>819.34799999999996</v>
          </cell>
          <cell r="K4415">
            <v>0.89800000000013824</v>
          </cell>
          <cell r="L4415">
            <v>0.92700000000013461</v>
          </cell>
          <cell r="M4415" t="str">
            <v>FILL</v>
          </cell>
          <cell r="N4415" t="str">
            <v>FILL</v>
          </cell>
          <cell r="O4415">
            <v>9</v>
          </cell>
        </row>
        <row r="4416">
          <cell r="B4416">
            <v>306050</v>
          </cell>
          <cell r="D4416">
            <v>820.57100000000003</v>
          </cell>
          <cell r="E4416">
            <v>820.346</v>
          </cell>
          <cell r="F4416">
            <v>820.346</v>
          </cell>
          <cell r="G4416">
            <v>820.33100000000002</v>
          </cell>
          <cell r="H4416">
            <v>820.33100000000002</v>
          </cell>
          <cell r="I4416">
            <v>819.82399999999996</v>
          </cell>
          <cell r="J4416">
            <v>819.20100000000002</v>
          </cell>
          <cell r="K4416">
            <v>0.46200000000010277</v>
          </cell>
          <cell r="L4416">
            <v>1.0850000000000364</v>
          </cell>
          <cell r="M4416" t="str">
            <v>FILL</v>
          </cell>
          <cell r="N4416" t="str">
            <v>FILL</v>
          </cell>
          <cell r="O4416">
            <v>9</v>
          </cell>
        </row>
        <row r="4417">
          <cell r="B4417">
            <v>306060</v>
          </cell>
          <cell r="D4417">
            <v>820.58399999999995</v>
          </cell>
          <cell r="E4417">
            <v>820.35900000000004</v>
          </cell>
          <cell r="F4417">
            <v>820.35900000000004</v>
          </cell>
          <cell r="G4417">
            <v>820.34400000000005</v>
          </cell>
          <cell r="H4417">
            <v>820.34400000000005</v>
          </cell>
          <cell r="I4417">
            <v>819.45699999999999</v>
          </cell>
          <cell r="J4417">
            <v>819.85900000000004</v>
          </cell>
          <cell r="K4417">
            <v>0.84200000000009823</v>
          </cell>
          <cell r="L4417">
            <v>0.44000000000005457</v>
          </cell>
          <cell r="M4417" t="str">
            <v>FILL</v>
          </cell>
          <cell r="N4417" t="str">
            <v>FILL</v>
          </cell>
          <cell r="O4417">
            <v>9</v>
          </cell>
        </row>
        <row r="4418">
          <cell r="B4418">
            <v>306070</v>
          </cell>
          <cell r="D4418">
            <v>820.59900000000005</v>
          </cell>
          <cell r="E4418">
            <v>820.37400000000002</v>
          </cell>
          <cell r="F4418">
            <v>820.37400000000002</v>
          </cell>
          <cell r="G4418">
            <v>820.35900000000004</v>
          </cell>
          <cell r="H4418">
            <v>820.35900000000004</v>
          </cell>
          <cell r="I4418">
            <v>819.23599999999999</v>
          </cell>
          <cell r="J4418">
            <v>819.42499999999995</v>
          </cell>
          <cell r="K4418">
            <v>1.0780000000000882</v>
          </cell>
          <cell r="L4418">
            <v>0.88900000000012369</v>
          </cell>
          <cell r="M4418" t="str">
            <v>FILL</v>
          </cell>
          <cell r="N4418" t="str">
            <v>FILL</v>
          </cell>
          <cell r="O4418">
            <v>9</v>
          </cell>
        </row>
        <row r="4419">
          <cell r="B4419">
            <v>306080</v>
          </cell>
          <cell r="D4419">
            <v>820.61599999999999</v>
          </cell>
          <cell r="E4419">
            <v>820.39099999999996</v>
          </cell>
          <cell r="F4419">
            <v>820.39099999999996</v>
          </cell>
          <cell r="G4419">
            <v>820.37599999999998</v>
          </cell>
          <cell r="H4419">
            <v>820.37599999999998</v>
          </cell>
          <cell r="I4419">
            <v>818.91200000000003</v>
          </cell>
          <cell r="J4419">
            <v>819.52200000000005</v>
          </cell>
          <cell r="K4419">
            <v>1.4189999999999827</v>
          </cell>
          <cell r="L4419">
            <v>0.80899999999996908</v>
          </cell>
          <cell r="M4419" t="str">
            <v>FILL</v>
          </cell>
          <cell r="N4419" t="str">
            <v>FILL</v>
          </cell>
          <cell r="O4419">
            <v>9</v>
          </cell>
        </row>
        <row r="4420">
          <cell r="B4420">
            <v>306090</v>
          </cell>
          <cell r="D4420">
            <v>820.63499999999999</v>
          </cell>
          <cell r="E4420">
            <v>820.41</v>
          </cell>
          <cell r="F4420">
            <v>820.41</v>
          </cell>
          <cell r="G4420">
            <v>820.39499999999998</v>
          </cell>
          <cell r="H4420">
            <v>820.39499999999998</v>
          </cell>
          <cell r="I4420">
            <v>818.48699999999997</v>
          </cell>
          <cell r="J4420">
            <v>819.56299999999999</v>
          </cell>
          <cell r="K4420">
            <v>1.8630000000000564</v>
          </cell>
          <cell r="L4420">
            <v>0.78700000000003456</v>
          </cell>
          <cell r="M4420" t="str">
            <v>FILL</v>
          </cell>
          <cell r="N4420" t="str">
            <v>FILL</v>
          </cell>
          <cell r="O4420">
            <v>9</v>
          </cell>
        </row>
        <row r="4421">
          <cell r="B4421">
            <v>306100</v>
          </cell>
          <cell r="D4421">
            <v>820.65599999999995</v>
          </cell>
          <cell r="E4421">
            <v>820.43100000000004</v>
          </cell>
          <cell r="F4421">
            <v>820.43100000000004</v>
          </cell>
          <cell r="G4421">
            <v>820.41600000000005</v>
          </cell>
          <cell r="H4421">
            <v>820.41600000000005</v>
          </cell>
          <cell r="I4421">
            <v>819.12699999999995</v>
          </cell>
          <cell r="J4421">
            <v>819.64499999999998</v>
          </cell>
          <cell r="K4421">
            <v>1.2440000000001419</v>
          </cell>
          <cell r="L4421">
            <v>0.72600000000011278</v>
          </cell>
          <cell r="M4421" t="str">
            <v>FILL</v>
          </cell>
          <cell r="N4421" t="str">
            <v>FILL</v>
          </cell>
          <cell r="O4421">
            <v>9</v>
          </cell>
        </row>
        <row r="4422">
          <cell r="B4422">
            <v>306110</v>
          </cell>
          <cell r="D4422">
            <v>820.67899999999997</v>
          </cell>
          <cell r="E4422">
            <v>820.45399999999995</v>
          </cell>
          <cell r="F4422">
            <v>820.45399999999995</v>
          </cell>
          <cell r="G4422">
            <v>820.43899999999996</v>
          </cell>
          <cell r="H4422">
            <v>820.43899999999996</v>
          </cell>
          <cell r="I4422">
            <v>819.87900000000002</v>
          </cell>
          <cell r="J4422">
            <v>819.56600000000003</v>
          </cell>
          <cell r="K4422">
            <v>0.51499999999998636</v>
          </cell>
          <cell r="L4422">
            <v>0.82799999999997453</v>
          </cell>
          <cell r="M4422" t="str">
            <v>FILL</v>
          </cell>
          <cell r="N4422" t="str">
            <v>FILL</v>
          </cell>
          <cell r="O4422">
            <v>9</v>
          </cell>
        </row>
        <row r="4423">
          <cell r="B4423">
            <v>306120</v>
          </cell>
          <cell r="D4423">
            <v>820.70399999999995</v>
          </cell>
          <cell r="E4423">
            <v>820.47900000000004</v>
          </cell>
          <cell r="F4423">
            <v>820.47900000000004</v>
          </cell>
          <cell r="G4423">
            <v>820.46400000000006</v>
          </cell>
          <cell r="H4423">
            <v>820.46400000000006</v>
          </cell>
          <cell r="I4423">
            <v>819.928</v>
          </cell>
          <cell r="J4423">
            <v>819.43899999999996</v>
          </cell>
          <cell r="K4423">
            <v>0.49100000000009913</v>
          </cell>
          <cell r="L4423">
            <v>0.98000000000013188</v>
          </cell>
          <cell r="M4423" t="str">
            <v>FILL</v>
          </cell>
          <cell r="N4423" t="str">
            <v>FILL</v>
          </cell>
          <cell r="O4423">
            <v>9</v>
          </cell>
        </row>
        <row r="4424">
          <cell r="B4424">
            <v>306130</v>
          </cell>
          <cell r="D4424">
            <v>820.73099999999999</v>
          </cell>
          <cell r="E4424">
            <v>820.50599999999997</v>
          </cell>
          <cell r="F4424">
            <v>820.50599999999997</v>
          </cell>
          <cell r="G4424">
            <v>820.49099999999999</v>
          </cell>
          <cell r="H4424">
            <v>820.49099999999999</v>
          </cell>
          <cell r="I4424">
            <v>819.75800000000004</v>
          </cell>
          <cell r="J4424">
            <v>819.37400000000002</v>
          </cell>
          <cell r="K4424">
            <v>0.68799999999998818</v>
          </cell>
          <cell r="L4424">
            <v>1.0720000000000027</v>
          </cell>
          <cell r="M4424" t="str">
            <v>FILL</v>
          </cell>
          <cell r="N4424" t="str">
            <v>FILL</v>
          </cell>
          <cell r="O4424">
            <v>9</v>
          </cell>
        </row>
        <row r="4425">
          <cell r="B4425">
            <v>306140</v>
          </cell>
          <cell r="D4425">
            <v>820.76</v>
          </cell>
          <cell r="E4425">
            <v>820.53499999999997</v>
          </cell>
          <cell r="F4425">
            <v>820.53499999999997</v>
          </cell>
          <cell r="G4425">
            <v>820.52</v>
          </cell>
          <cell r="H4425">
            <v>820.52</v>
          </cell>
          <cell r="I4425">
            <v>820.00300000000004</v>
          </cell>
          <cell r="J4425">
            <v>819.702</v>
          </cell>
          <cell r="K4425">
            <v>0.47199999999997999</v>
          </cell>
          <cell r="L4425">
            <v>0.77300000000002456</v>
          </cell>
          <cell r="M4425" t="str">
            <v>FILL</v>
          </cell>
          <cell r="N4425" t="str">
            <v>FILL</v>
          </cell>
          <cell r="O4425">
            <v>9</v>
          </cell>
        </row>
        <row r="4426">
          <cell r="B4426">
            <v>306150</v>
          </cell>
          <cell r="D4426">
            <v>820.79</v>
          </cell>
          <cell r="E4426">
            <v>820.56500000000005</v>
          </cell>
          <cell r="F4426">
            <v>820.56500000000005</v>
          </cell>
          <cell r="G4426">
            <v>820.55</v>
          </cell>
          <cell r="H4426">
            <v>820.55</v>
          </cell>
          <cell r="I4426">
            <v>819.69200000000001</v>
          </cell>
          <cell r="J4426">
            <v>819.83900000000006</v>
          </cell>
          <cell r="K4426">
            <v>0.81299999999964712</v>
          </cell>
          <cell r="L4426">
            <v>0.66599999999959891</v>
          </cell>
          <cell r="M4426" t="str">
            <v>FILL</v>
          </cell>
          <cell r="N4426" t="str">
            <v>FILL</v>
          </cell>
          <cell r="O4426">
            <v>9</v>
          </cell>
        </row>
        <row r="4427">
          <cell r="B4427">
            <v>306160</v>
          </cell>
          <cell r="D4427">
            <v>820.82</v>
          </cell>
          <cell r="E4427">
            <v>820.59500000000003</v>
          </cell>
          <cell r="F4427">
            <v>820.59500000000003</v>
          </cell>
          <cell r="G4427">
            <v>820.58</v>
          </cell>
          <cell r="H4427">
            <v>820.58</v>
          </cell>
          <cell r="I4427">
            <v>819.23299999999995</v>
          </cell>
          <cell r="J4427">
            <v>819.78800000000001</v>
          </cell>
          <cell r="K4427">
            <v>1.3020000000001346</v>
          </cell>
          <cell r="L4427">
            <v>0.74700000000007094</v>
          </cell>
          <cell r="M4427" t="str">
            <v>FILL</v>
          </cell>
          <cell r="N4427" t="str">
            <v>FILL</v>
          </cell>
          <cell r="O4427">
            <v>9</v>
          </cell>
        </row>
        <row r="4428">
          <cell r="B4428">
            <v>306170</v>
          </cell>
          <cell r="D4428">
            <v>820.85</v>
          </cell>
          <cell r="E4428">
            <v>820.625</v>
          </cell>
          <cell r="F4428">
            <v>820.625</v>
          </cell>
          <cell r="G4428">
            <v>820.61</v>
          </cell>
          <cell r="H4428">
            <v>820.61</v>
          </cell>
          <cell r="I4428">
            <v>819.36</v>
          </cell>
          <cell r="J4428">
            <v>819.43399999999997</v>
          </cell>
          <cell r="K4428">
            <v>1.2050000000000409</v>
          </cell>
          <cell r="L4428">
            <v>1.1310000000000855</v>
          </cell>
          <cell r="M4428" t="str">
            <v>FILL</v>
          </cell>
          <cell r="N4428" t="str">
            <v>FILL</v>
          </cell>
          <cell r="O4428">
            <v>9</v>
          </cell>
        </row>
        <row r="4429">
          <cell r="B4429">
            <v>306180</v>
          </cell>
          <cell r="D4429">
            <v>820.88</v>
          </cell>
          <cell r="E4429">
            <v>820.65499999999997</v>
          </cell>
          <cell r="F4429">
            <v>820.65499999999997</v>
          </cell>
          <cell r="G4429">
            <v>820.64</v>
          </cell>
          <cell r="H4429">
            <v>820.64</v>
          </cell>
          <cell r="I4429">
            <v>819.54700000000003</v>
          </cell>
          <cell r="J4429">
            <v>819.57</v>
          </cell>
          <cell r="K4429">
            <v>1.0480000000000018</v>
          </cell>
          <cell r="L4429">
            <v>1.0249999999999773</v>
          </cell>
          <cell r="M4429" t="str">
            <v>FILL</v>
          </cell>
          <cell r="N4429" t="str">
            <v>FILL</v>
          </cell>
          <cell r="O4429">
            <v>9</v>
          </cell>
        </row>
        <row r="4430">
          <cell r="B4430">
            <v>306190</v>
          </cell>
          <cell r="D4430">
            <v>820.91</v>
          </cell>
          <cell r="E4430">
            <v>820.68499999999995</v>
          </cell>
          <cell r="F4430">
            <v>820.68499999999995</v>
          </cell>
          <cell r="G4430">
            <v>820.67</v>
          </cell>
          <cell r="H4430">
            <v>820.67</v>
          </cell>
          <cell r="I4430">
            <v>819.78099999999995</v>
          </cell>
          <cell r="J4430">
            <v>819.06600000000003</v>
          </cell>
          <cell r="K4430">
            <v>0.84400000000005093</v>
          </cell>
          <cell r="L4430">
            <v>1.5589999999999691</v>
          </cell>
          <cell r="M4430" t="str">
            <v>FILL</v>
          </cell>
          <cell r="N4430" t="str">
            <v>FILL</v>
          </cell>
          <cell r="O4430">
            <v>9</v>
          </cell>
        </row>
        <row r="4431">
          <cell r="B4431">
            <v>306200</v>
          </cell>
          <cell r="D4431">
            <v>820.94</v>
          </cell>
          <cell r="E4431">
            <v>820.71500000000003</v>
          </cell>
          <cell r="F4431">
            <v>820.71500000000003</v>
          </cell>
          <cell r="G4431">
            <v>820.7</v>
          </cell>
          <cell r="H4431">
            <v>820.7</v>
          </cell>
          <cell r="I4431">
            <v>818.56299999999999</v>
          </cell>
          <cell r="J4431">
            <v>819.35799999999995</v>
          </cell>
          <cell r="K4431">
            <v>2.0920000000000982</v>
          </cell>
          <cell r="L4431">
            <v>1.2970000000001392</v>
          </cell>
          <cell r="M4431" t="str">
            <v>FILL</v>
          </cell>
          <cell r="N4431" t="str">
            <v>FILL</v>
          </cell>
          <cell r="O4431">
            <v>9</v>
          </cell>
        </row>
        <row r="4432">
          <cell r="B4432">
            <v>306210</v>
          </cell>
          <cell r="D4432">
            <v>820.97</v>
          </cell>
          <cell r="E4432">
            <v>820.745</v>
          </cell>
          <cell r="F4432">
            <v>820.745</v>
          </cell>
          <cell r="G4432">
            <v>820.73</v>
          </cell>
          <cell r="H4432">
            <v>820.73</v>
          </cell>
          <cell r="I4432">
            <v>818.03399999999999</v>
          </cell>
          <cell r="J4432">
            <v>820.06799999999998</v>
          </cell>
          <cell r="K4432">
            <v>2.6510000000000673</v>
          </cell>
          <cell r="L4432">
            <v>0.61700000000007549</v>
          </cell>
          <cell r="M4432" t="str">
            <v>FILL</v>
          </cell>
          <cell r="N4432" t="str">
            <v>FILL</v>
          </cell>
          <cell r="O4432">
            <v>9</v>
          </cell>
        </row>
        <row r="4433">
          <cell r="B4433">
            <v>306220</v>
          </cell>
          <cell r="D4433">
            <v>821</v>
          </cell>
          <cell r="E4433">
            <v>820.77499999999998</v>
          </cell>
          <cell r="F4433">
            <v>820.77499999999998</v>
          </cell>
          <cell r="G4433">
            <v>820.76</v>
          </cell>
          <cell r="H4433">
            <v>820.76</v>
          </cell>
          <cell r="I4433">
            <v>818.82</v>
          </cell>
          <cell r="J4433">
            <v>819.77499999999998</v>
          </cell>
          <cell r="K4433">
            <v>1.8949999999999818</v>
          </cell>
          <cell r="L4433">
            <v>0.94000000000005457</v>
          </cell>
          <cell r="M4433" t="str">
            <v>FILL</v>
          </cell>
          <cell r="N4433" t="str">
            <v>FILL</v>
          </cell>
          <cell r="O4433">
            <v>9</v>
          </cell>
        </row>
        <row r="4434">
          <cell r="B4434">
            <v>306230</v>
          </cell>
          <cell r="D4434">
            <v>821.03</v>
          </cell>
          <cell r="E4434">
            <v>820.80499999999995</v>
          </cell>
          <cell r="F4434">
            <v>820.80499999999995</v>
          </cell>
          <cell r="G4434">
            <v>820.79</v>
          </cell>
          <cell r="H4434">
            <v>820.79</v>
          </cell>
          <cell r="I4434">
            <v>819.27800000000002</v>
          </cell>
          <cell r="J4434">
            <v>819.26</v>
          </cell>
          <cell r="K4434">
            <v>1.4669999999999845</v>
          </cell>
          <cell r="L4434">
            <v>1.4850000000000136</v>
          </cell>
          <cell r="M4434" t="str">
            <v>FILL</v>
          </cell>
          <cell r="N4434" t="str">
            <v>FILL</v>
          </cell>
          <cell r="O4434">
            <v>9</v>
          </cell>
        </row>
        <row r="4435">
          <cell r="B4435">
            <v>306240</v>
          </cell>
          <cell r="D4435">
            <v>821.06</v>
          </cell>
          <cell r="E4435">
            <v>820.83500000000004</v>
          </cell>
          <cell r="F4435">
            <v>820.83500000000004</v>
          </cell>
          <cell r="G4435">
            <v>820.82</v>
          </cell>
          <cell r="H4435">
            <v>820.82</v>
          </cell>
          <cell r="I4435">
            <v>819.82299999999998</v>
          </cell>
          <cell r="J4435">
            <v>819.10299999999995</v>
          </cell>
          <cell r="K4435">
            <v>0.95200000000011187</v>
          </cell>
          <cell r="L4435">
            <v>1.6720000000001392</v>
          </cell>
          <cell r="M4435" t="str">
            <v>FILL</v>
          </cell>
          <cell r="N4435" t="str">
            <v>FILL</v>
          </cell>
          <cell r="O4435">
            <v>9</v>
          </cell>
        </row>
        <row r="4436">
          <cell r="B4436">
            <v>306250</v>
          </cell>
          <cell r="D4436">
            <v>821.09</v>
          </cell>
          <cell r="E4436">
            <v>820.86500000000001</v>
          </cell>
          <cell r="F4436">
            <v>820.86500000000001</v>
          </cell>
          <cell r="G4436">
            <v>820.85</v>
          </cell>
          <cell r="H4436">
            <v>820.85</v>
          </cell>
          <cell r="I4436">
            <v>820.17100000000005</v>
          </cell>
          <cell r="J4436">
            <v>819.42200000000003</v>
          </cell>
          <cell r="K4436">
            <v>0.63400000000001455</v>
          </cell>
          <cell r="L4436">
            <v>1.3830000000000382</v>
          </cell>
          <cell r="M4436" t="str">
            <v>FILL</v>
          </cell>
          <cell r="N4436" t="str">
            <v>FILL</v>
          </cell>
          <cell r="O4436">
            <v>9</v>
          </cell>
        </row>
        <row r="4437">
          <cell r="B4437">
            <v>306260</v>
          </cell>
          <cell r="D4437">
            <v>821.12</v>
          </cell>
          <cell r="E4437">
            <v>820.89499999999998</v>
          </cell>
          <cell r="F4437">
            <v>820.89499999999998</v>
          </cell>
          <cell r="G4437">
            <v>820.88</v>
          </cell>
          <cell r="H4437">
            <v>820.88</v>
          </cell>
          <cell r="I4437">
            <v>819.98900000000003</v>
          </cell>
          <cell r="J4437">
            <v>819.76199999999994</v>
          </cell>
          <cell r="K4437">
            <v>0.84600000000000364</v>
          </cell>
          <cell r="L4437">
            <v>1.0730000000000928</v>
          </cell>
          <cell r="M4437" t="str">
            <v>FILL</v>
          </cell>
          <cell r="N4437" t="str">
            <v>FILL</v>
          </cell>
          <cell r="O4437">
            <v>9</v>
          </cell>
        </row>
        <row r="4438">
          <cell r="B4438">
            <v>306270</v>
          </cell>
          <cell r="D4438">
            <v>821.15</v>
          </cell>
          <cell r="E4438">
            <v>820.92499999999995</v>
          </cell>
          <cell r="F4438">
            <v>820.92499999999995</v>
          </cell>
          <cell r="G4438">
            <v>820.91</v>
          </cell>
          <cell r="H4438">
            <v>820.91</v>
          </cell>
          <cell r="I4438">
            <v>819.82600000000002</v>
          </cell>
          <cell r="J4438">
            <v>819.822</v>
          </cell>
          <cell r="K4438">
            <v>1.0389999999999873</v>
          </cell>
          <cell r="L4438">
            <v>1.0430000000000064</v>
          </cell>
          <cell r="M4438" t="str">
            <v>FILL</v>
          </cell>
          <cell r="N4438" t="str">
            <v>FILL</v>
          </cell>
          <cell r="O4438">
            <v>9</v>
          </cell>
        </row>
        <row r="4439">
          <cell r="B4439">
            <v>306280</v>
          </cell>
          <cell r="D4439">
            <v>821.18</v>
          </cell>
          <cell r="E4439">
            <v>820.95500000000004</v>
          </cell>
          <cell r="F4439">
            <v>820.95500000000004</v>
          </cell>
          <cell r="G4439">
            <v>820.94</v>
          </cell>
          <cell r="H4439">
            <v>820.94</v>
          </cell>
          <cell r="I4439">
            <v>819.76900000000001</v>
          </cell>
          <cell r="J4439">
            <v>819.33299999999997</v>
          </cell>
          <cell r="K4439">
            <v>1.12600000000009</v>
          </cell>
          <cell r="L4439">
            <v>1.5620000000001255</v>
          </cell>
          <cell r="M4439" t="str">
            <v>FILL</v>
          </cell>
          <cell r="N4439" t="str">
            <v>FILL</v>
          </cell>
          <cell r="O4439">
            <v>9</v>
          </cell>
        </row>
        <row r="4440">
          <cell r="B4440">
            <v>306290</v>
          </cell>
          <cell r="D4440">
            <v>821.21</v>
          </cell>
          <cell r="E4440">
            <v>820.98500000000001</v>
          </cell>
          <cell r="F4440">
            <v>820.98500000000001</v>
          </cell>
          <cell r="G4440">
            <v>820.97</v>
          </cell>
          <cell r="H4440">
            <v>820.97</v>
          </cell>
          <cell r="I4440">
            <v>819.46400000000006</v>
          </cell>
          <cell r="J4440">
            <v>819.77200000000005</v>
          </cell>
          <cell r="K4440">
            <v>1.4610000000000127</v>
          </cell>
          <cell r="L4440">
            <v>1.15300000000002</v>
          </cell>
          <cell r="M4440" t="str">
            <v>FILL</v>
          </cell>
          <cell r="N4440" t="str">
            <v>FILL</v>
          </cell>
          <cell r="O4440">
            <v>9</v>
          </cell>
        </row>
        <row r="4441">
          <cell r="B4441">
            <v>306300</v>
          </cell>
          <cell r="D4441">
            <v>821.23800000000006</v>
          </cell>
          <cell r="E4441">
            <v>821.01300000000003</v>
          </cell>
          <cell r="F4441">
            <v>821.01300000000003</v>
          </cell>
          <cell r="G4441">
            <v>820.99800000000005</v>
          </cell>
          <cell r="H4441">
            <v>820.99800000000005</v>
          </cell>
          <cell r="I4441">
            <v>820.279</v>
          </cell>
          <cell r="J4441">
            <v>820.09400000000005</v>
          </cell>
          <cell r="K4441">
            <v>0.67400000000009186</v>
          </cell>
          <cell r="L4441">
            <v>0.85900000000003729</v>
          </cell>
          <cell r="M4441" t="str">
            <v>FILL</v>
          </cell>
          <cell r="N4441" t="str">
            <v>FILL</v>
          </cell>
          <cell r="O4441">
            <v>9</v>
          </cell>
        </row>
        <row r="4442">
          <cell r="B4442">
            <v>306310</v>
          </cell>
          <cell r="D4442">
            <v>821.26400000000001</v>
          </cell>
          <cell r="E4442">
            <v>821.03899999999999</v>
          </cell>
          <cell r="F4442">
            <v>821.03899999999999</v>
          </cell>
          <cell r="G4442">
            <v>821.024</v>
          </cell>
          <cell r="H4442">
            <v>821.024</v>
          </cell>
          <cell r="I4442">
            <v>819.50800000000004</v>
          </cell>
          <cell r="J4442">
            <v>819.46299999999997</v>
          </cell>
          <cell r="K4442">
            <v>1.4710000000000036</v>
          </cell>
          <cell r="L4442">
            <v>1.5160000000000764</v>
          </cell>
          <cell r="M4442" t="str">
            <v>FILL</v>
          </cell>
          <cell r="N4442" t="str">
            <v>FILL</v>
          </cell>
          <cell r="O4442">
            <v>9</v>
          </cell>
        </row>
        <row r="4443">
          <cell r="B4443">
            <v>306320</v>
          </cell>
          <cell r="D4443">
            <v>821.28800000000001</v>
          </cell>
          <cell r="E4443">
            <v>821.06299999999999</v>
          </cell>
          <cell r="F4443">
            <v>821.06299999999999</v>
          </cell>
          <cell r="G4443">
            <v>821.048</v>
          </cell>
          <cell r="H4443">
            <v>821.048</v>
          </cell>
          <cell r="I4443">
            <v>819.30799999999999</v>
          </cell>
          <cell r="J4443">
            <v>819.51400000000001</v>
          </cell>
          <cell r="K4443">
            <v>1.69500000000005</v>
          </cell>
          <cell r="L4443">
            <v>1.4890000000000327</v>
          </cell>
          <cell r="M4443" t="str">
            <v>FILL</v>
          </cell>
          <cell r="N4443" t="str">
            <v>FILL</v>
          </cell>
          <cell r="O4443">
            <v>9</v>
          </cell>
        </row>
        <row r="4444">
          <cell r="B4444">
            <v>306330</v>
          </cell>
          <cell r="D4444">
            <v>821.31</v>
          </cell>
          <cell r="E4444">
            <v>821.08500000000004</v>
          </cell>
          <cell r="F4444">
            <v>821.08500000000004</v>
          </cell>
          <cell r="G4444">
            <v>821.07</v>
          </cell>
          <cell r="H4444">
            <v>821.07</v>
          </cell>
          <cell r="I4444">
            <v>819.49400000000003</v>
          </cell>
          <cell r="J4444">
            <v>819.40899999999999</v>
          </cell>
          <cell r="K4444">
            <v>1.5310000000000628</v>
          </cell>
          <cell r="L4444">
            <v>1.6160000000000991</v>
          </cell>
          <cell r="M4444" t="str">
            <v>FILL</v>
          </cell>
          <cell r="N4444" t="str">
            <v>FILL</v>
          </cell>
          <cell r="O4444">
            <v>9</v>
          </cell>
        </row>
        <row r="4445">
          <cell r="B4445">
            <v>306340</v>
          </cell>
          <cell r="D4445">
            <v>821.33</v>
          </cell>
          <cell r="E4445">
            <v>821.10500000000002</v>
          </cell>
          <cell r="F4445">
            <v>821.10500000000002</v>
          </cell>
          <cell r="G4445">
            <v>821.09</v>
          </cell>
          <cell r="H4445">
            <v>821.09</v>
          </cell>
          <cell r="I4445">
            <v>819.51400000000001</v>
          </cell>
          <cell r="J4445">
            <v>819.23500000000001</v>
          </cell>
          <cell r="K4445">
            <v>1.5310000000000628</v>
          </cell>
          <cell r="L4445">
            <v>1.8100000000000591</v>
          </cell>
          <cell r="M4445" t="str">
            <v>FILL</v>
          </cell>
          <cell r="N4445" t="str">
            <v>FILL</v>
          </cell>
          <cell r="O4445">
            <v>9</v>
          </cell>
        </row>
        <row r="4446">
          <cell r="B4446">
            <v>306350</v>
          </cell>
          <cell r="D4446">
            <v>821.34799999999996</v>
          </cell>
          <cell r="E4446">
            <v>821.12300000000005</v>
          </cell>
          <cell r="F4446">
            <v>821.12300000000005</v>
          </cell>
          <cell r="G4446">
            <v>821.10799999999995</v>
          </cell>
          <cell r="H4446">
            <v>821.10799999999995</v>
          </cell>
          <cell r="I4446">
            <v>819.55100000000004</v>
          </cell>
          <cell r="J4446">
            <v>819.41899999999998</v>
          </cell>
          <cell r="K4446">
            <v>1.5119999999996026</v>
          </cell>
          <cell r="L4446">
            <v>1.6439999999996644</v>
          </cell>
          <cell r="M4446" t="str">
            <v>FILL</v>
          </cell>
          <cell r="N4446" t="str">
            <v>FILL</v>
          </cell>
          <cell r="O4446">
            <v>9</v>
          </cell>
        </row>
        <row r="4447">
          <cell r="B4447">
            <v>306360</v>
          </cell>
          <cell r="D4447">
            <v>821.36300000000006</v>
          </cell>
          <cell r="E4447">
            <v>821.13800000000003</v>
          </cell>
          <cell r="F4447">
            <v>821.13800000000003</v>
          </cell>
          <cell r="G4447">
            <v>821.12300000000005</v>
          </cell>
          <cell r="H4447">
            <v>821.12300000000005</v>
          </cell>
          <cell r="I4447">
            <v>819.65899999999999</v>
          </cell>
          <cell r="J4447">
            <v>819.64800000000002</v>
          </cell>
          <cell r="K4447">
            <v>1.4190000000000964</v>
          </cell>
          <cell r="L4447">
            <v>1.4300000000000637</v>
          </cell>
          <cell r="M4447" t="str">
            <v>FILL</v>
          </cell>
          <cell r="N4447" t="str">
            <v>FILL</v>
          </cell>
          <cell r="O4447">
            <v>9</v>
          </cell>
        </row>
        <row r="4448">
          <cell r="B4448">
            <v>306370</v>
          </cell>
          <cell r="D4448">
            <v>821.37699999999995</v>
          </cell>
          <cell r="E4448">
            <v>821.15200000000004</v>
          </cell>
          <cell r="F4448">
            <v>821.15200000000004</v>
          </cell>
          <cell r="G4448">
            <v>821.13699999999994</v>
          </cell>
          <cell r="H4448">
            <v>821.13699999999994</v>
          </cell>
          <cell r="I4448">
            <v>819.38699999999994</v>
          </cell>
          <cell r="J4448">
            <v>819.75300000000004</v>
          </cell>
          <cell r="K4448">
            <v>1.7049999999996999</v>
          </cell>
          <cell r="L4448">
            <v>1.3389999999996007</v>
          </cell>
          <cell r="M4448" t="str">
            <v>FILL</v>
          </cell>
          <cell r="N4448" t="str">
            <v>FILL</v>
          </cell>
          <cell r="O4448">
            <v>9</v>
          </cell>
        </row>
        <row r="4449">
          <cell r="B4449">
            <v>306380</v>
          </cell>
          <cell r="D4449">
            <v>821.38900000000001</v>
          </cell>
          <cell r="E4449">
            <v>821.16399999999999</v>
          </cell>
          <cell r="F4449">
            <v>821.16399999999999</v>
          </cell>
          <cell r="G4449">
            <v>821.149</v>
          </cell>
          <cell r="H4449">
            <v>821.149</v>
          </cell>
          <cell r="I4449">
            <v>819.35</v>
          </cell>
          <cell r="J4449">
            <v>819.52800000000002</v>
          </cell>
          <cell r="K4449">
            <v>1.7540000000000191</v>
          </cell>
          <cell r="L4449">
            <v>1.5760000000000218</v>
          </cell>
          <cell r="M4449" t="str">
            <v>FILL</v>
          </cell>
          <cell r="N4449" t="str">
            <v>FILL</v>
          </cell>
          <cell r="O4449">
            <v>9</v>
          </cell>
        </row>
        <row r="4450">
          <cell r="B4450">
            <v>306390</v>
          </cell>
          <cell r="D4450">
            <v>821.399</v>
          </cell>
          <cell r="E4450">
            <v>821.17399999999998</v>
          </cell>
          <cell r="F4450">
            <v>821.17399999999998</v>
          </cell>
          <cell r="G4450">
            <v>821.15899999999999</v>
          </cell>
          <cell r="H4450">
            <v>821.15899999999999</v>
          </cell>
          <cell r="I4450">
            <v>819.51900000000001</v>
          </cell>
          <cell r="J4450">
            <v>819.303</v>
          </cell>
          <cell r="K4450">
            <v>1.5950000000000273</v>
          </cell>
          <cell r="L4450">
            <v>1.8110000000000355</v>
          </cell>
          <cell r="M4450" t="str">
            <v>FILL</v>
          </cell>
          <cell r="N4450" t="str">
            <v>FILL</v>
          </cell>
          <cell r="O4450">
            <v>9</v>
          </cell>
        </row>
        <row r="4451">
          <cell r="B4451">
            <v>306400</v>
          </cell>
          <cell r="D4451">
            <v>821.40700000000004</v>
          </cell>
          <cell r="E4451">
            <v>821.18200000000002</v>
          </cell>
          <cell r="F4451">
            <v>821.18200000000002</v>
          </cell>
          <cell r="G4451">
            <v>821.16700000000003</v>
          </cell>
          <cell r="H4451">
            <v>821.16700000000003</v>
          </cell>
          <cell r="I4451">
            <v>819.53</v>
          </cell>
          <cell r="J4451">
            <v>819.42700000000002</v>
          </cell>
          <cell r="K4451">
            <v>1.5920000000000982</v>
          </cell>
          <cell r="L4451">
            <v>1.69500000000005</v>
          </cell>
          <cell r="M4451" t="str">
            <v>FILL</v>
          </cell>
          <cell r="N4451" t="str">
            <v>FILL</v>
          </cell>
          <cell r="O4451">
            <v>9</v>
          </cell>
        </row>
        <row r="4452">
          <cell r="B4452">
            <v>306410</v>
          </cell>
          <cell r="D4452">
            <v>821.41300000000001</v>
          </cell>
          <cell r="E4452">
            <v>821.18799999999999</v>
          </cell>
          <cell r="F4452">
            <v>821.18799999999999</v>
          </cell>
          <cell r="G4452">
            <v>821.173</v>
          </cell>
          <cell r="H4452">
            <v>821.173</v>
          </cell>
          <cell r="I4452">
            <v>819.495</v>
          </cell>
          <cell r="J4452">
            <v>819.97699999999998</v>
          </cell>
          <cell r="K4452">
            <v>1.6330000000000382</v>
          </cell>
          <cell r="L4452">
            <v>1.1510000000000673</v>
          </cell>
          <cell r="M4452" t="str">
            <v>FILL</v>
          </cell>
          <cell r="N4452" t="str">
            <v>FILL</v>
          </cell>
          <cell r="O4452">
            <v>9</v>
          </cell>
        </row>
        <row r="4453">
          <cell r="B4453">
            <v>306420</v>
          </cell>
          <cell r="D4453">
            <v>821.41700000000003</v>
          </cell>
          <cell r="E4453">
            <v>821.19200000000001</v>
          </cell>
          <cell r="F4453">
            <v>821.19200000000001</v>
          </cell>
          <cell r="G4453">
            <v>821.17700000000002</v>
          </cell>
          <cell r="H4453">
            <v>821.17700000000002</v>
          </cell>
          <cell r="I4453">
            <v>820.57600000000002</v>
          </cell>
          <cell r="J4453">
            <v>820.26099999999997</v>
          </cell>
          <cell r="K4453">
            <v>0.55600000000004002</v>
          </cell>
          <cell r="L4453">
            <v>0.87100000000009459</v>
          </cell>
          <cell r="M4453" t="str">
            <v>FILL</v>
          </cell>
          <cell r="N4453" t="str">
            <v>FILL</v>
          </cell>
          <cell r="O4453">
            <v>9</v>
          </cell>
        </row>
        <row r="4454">
          <cell r="B4454">
            <v>306430</v>
          </cell>
          <cell r="D4454">
            <v>821.41899999999998</v>
          </cell>
          <cell r="E4454">
            <v>821.19399999999996</v>
          </cell>
          <cell r="F4454">
            <v>821.19399999999996</v>
          </cell>
          <cell r="G4454">
            <v>821.17899999999997</v>
          </cell>
          <cell r="H4454">
            <v>821.17899999999997</v>
          </cell>
          <cell r="I4454">
            <v>819.67399999999998</v>
          </cell>
          <cell r="J4454">
            <v>819.29200000000003</v>
          </cell>
          <cell r="K4454">
            <v>1.4600000000000364</v>
          </cell>
          <cell r="L4454">
            <v>1.8419999999999845</v>
          </cell>
          <cell r="M4454" t="str">
            <v>FILL</v>
          </cell>
          <cell r="N4454" t="str">
            <v>FILL</v>
          </cell>
          <cell r="O4454">
            <v>9</v>
          </cell>
        </row>
        <row r="4455">
          <cell r="B4455">
            <v>306440</v>
          </cell>
          <cell r="D4455">
            <v>821.41899999999998</v>
          </cell>
          <cell r="E4455">
            <v>821.19399999999996</v>
          </cell>
          <cell r="F4455">
            <v>821.19399999999996</v>
          </cell>
          <cell r="G4455">
            <v>821.17899999999997</v>
          </cell>
          <cell r="H4455">
            <v>821.17899999999997</v>
          </cell>
          <cell r="I4455">
            <v>819.26400000000001</v>
          </cell>
          <cell r="J4455">
            <v>819.03899999999999</v>
          </cell>
          <cell r="K4455">
            <v>1.8700000000000045</v>
          </cell>
          <cell r="L4455">
            <v>2.0950000000000273</v>
          </cell>
          <cell r="M4455" t="str">
            <v>FILL</v>
          </cell>
          <cell r="N4455" t="str">
            <v>FILL</v>
          </cell>
          <cell r="O4455">
            <v>9</v>
          </cell>
        </row>
        <row r="4456">
          <cell r="B4456">
            <v>306450</v>
          </cell>
          <cell r="D4456">
            <v>821.41700000000003</v>
          </cell>
          <cell r="E4456">
            <v>821.19200000000001</v>
          </cell>
          <cell r="F4456">
            <v>821.19200000000001</v>
          </cell>
          <cell r="G4456">
            <v>821.17700000000002</v>
          </cell>
          <cell r="H4456">
            <v>821.17700000000002</v>
          </cell>
          <cell r="I4456">
            <v>819.40300000000002</v>
          </cell>
          <cell r="J4456">
            <v>819.36099999999999</v>
          </cell>
          <cell r="K4456">
            <v>1.7290000000000418</v>
          </cell>
          <cell r="L4456">
            <v>1.7710000000000719</v>
          </cell>
          <cell r="M4456" t="str">
            <v>FILL</v>
          </cell>
          <cell r="N4456" t="str">
            <v>FILL</v>
          </cell>
          <cell r="O4456">
            <v>9</v>
          </cell>
        </row>
        <row r="4457">
          <cell r="B4457">
            <v>306460</v>
          </cell>
          <cell r="D4457">
            <v>821.41300000000001</v>
          </cell>
          <cell r="E4457">
            <v>821.18799999999999</v>
          </cell>
          <cell r="F4457">
            <v>821.18799999999999</v>
          </cell>
          <cell r="G4457">
            <v>821.173</v>
          </cell>
          <cell r="H4457">
            <v>821.173</v>
          </cell>
          <cell r="I4457">
            <v>819.44500000000005</v>
          </cell>
          <cell r="J4457">
            <v>819.70799999999997</v>
          </cell>
          <cell r="K4457">
            <v>1.6829999999999927</v>
          </cell>
          <cell r="L4457">
            <v>1.4200000000000728</v>
          </cell>
          <cell r="M4457" t="str">
            <v>FILL</v>
          </cell>
          <cell r="N4457" t="str">
            <v>FILL</v>
          </cell>
          <cell r="O4457">
            <v>9</v>
          </cell>
        </row>
        <row r="4458">
          <cell r="B4458">
            <v>306470</v>
          </cell>
          <cell r="D4458">
            <v>821.40700000000004</v>
          </cell>
          <cell r="E4458">
            <v>821.18200000000002</v>
          </cell>
          <cell r="F4458">
            <v>821.18200000000002</v>
          </cell>
          <cell r="G4458">
            <v>821.16700000000003</v>
          </cell>
          <cell r="H4458">
            <v>821.16700000000003</v>
          </cell>
          <cell r="I4458">
            <v>819.39700000000005</v>
          </cell>
          <cell r="J4458">
            <v>819.76900000000001</v>
          </cell>
          <cell r="K4458">
            <v>1.7250000000000227</v>
          </cell>
          <cell r="L4458">
            <v>1.3530000000000655</v>
          </cell>
          <cell r="M4458" t="str">
            <v>FILL</v>
          </cell>
          <cell r="N4458" t="str">
            <v>FILL</v>
          </cell>
          <cell r="O4458">
            <v>9</v>
          </cell>
        </row>
        <row r="4459">
          <cell r="B4459">
            <v>306480</v>
          </cell>
          <cell r="D4459">
            <v>821.399</v>
          </cell>
          <cell r="E4459">
            <v>821.17399999999998</v>
          </cell>
          <cell r="F4459">
            <v>821.17399999999998</v>
          </cell>
          <cell r="G4459">
            <v>821.15899999999999</v>
          </cell>
          <cell r="H4459">
            <v>821.15899999999999</v>
          </cell>
          <cell r="I4459">
            <v>819.23199999999997</v>
          </cell>
          <cell r="J4459">
            <v>819.76599999999996</v>
          </cell>
          <cell r="K4459">
            <v>1.8820000000000618</v>
          </cell>
          <cell r="L4459">
            <v>1.34800000000007</v>
          </cell>
          <cell r="M4459" t="str">
            <v>FILL</v>
          </cell>
          <cell r="N4459" t="str">
            <v>FILL</v>
          </cell>
          <cell r="O4459">
            <v>9</v>
          </cell>
        </row>
        <row r="4460">
          <cell r="B4460">
            <v>306490</v>
          </cell>
          <cell r="D4460">
            <v>821.38900000000001</v>
          </cell>
          <cell r="E4460">
            <v>821.16399999999999</v>
          </cell>
          <cell r="F4460">
            <v>821.16399999999999</v>
          </cell>
          <cell r="G4460">
            <v>821.149</v>
          </cell>
          <cell r="H4460">
            <v>821.149</v>
          </cell>
          <cell r="I4460">
            <v>819.62300000000005</v>
          </cell>
          <cell r="J4460">
            <v>819.73900000000003</v>
          </cell>
          <cell r="K4460">
            <v>1.4809999999999945</v>
          </cell>
          <cell r="L4460">
            <v>1.3650000000000091</v>
          </cell>
          <cell r="M4460" t="str">
            <v>FILL</v>
          </cell>
          <cell r="N4460" t="str">
            <v>FILL</v>
          </cell>
          <cell r="O4460">
            <v>9</v>
          </cell>
        </row>
        <row r="4461">
          <cell r="B4461">
            <v>306500</v>
          </cell>
          <cell r="D4461">
            <v>821.37699999999995</v>
          </cell>
          <cell r="E4461">
            <v>821.15200000000004</v>
          </cell>
          <cell r="F4461">
            <v>821.15200000000004</v>
          </cell>
          <cell r="G4461">
            <v>821.13699999999994</v>
          </cell>
          <cell r="H4461">
            <v>821.13699999999994</v>
          </cell>
          <cell r="I4461">
            <v>819.38599999999997</v>
          </cell>
          <cell r="J4461">
            <v>819.80600000000004</v>
          </cell>
          <cell r="K4461">
            <v>1.7059999999996762</v>
          </cell>
          <cell r="L4461">
            <v>1.2859999999996035</v>
          </cell>
          <cell r="M4461" t="str">
            <v>FILL</v>
          </cell>
          <cell r="N4461" t="str">
            <v>FILL</v>
          </cell>
          <cell r="O4461">
            <v>9</v>
          </cell>
        </row>
        <row r="4462">
          <cell r="B4462">
            <v>306510</v>
          </cell>
          <cell r="D4462">
            <v>821.36300000000006</v>
          </cell>
          <cell r="E4462">
            <v>821.13800000000003</v>
          </cell>
          <cell r="F4462">
            <v>821.13800000000003</v>
          </cell>
          <cell r="G4462">
            <v>821.12300000000005</v>
          </cell>
          <cell r="H4462">
            <v>821.12300000000005</v>
          </cell>
          <cell r="I4462">
            <v>819.94399999999996</v>
          </cell>
          <cell r="J4462">
            <v>819.82500000000005</v>
          </cell>
          <cell r="K4462">
            <v>1.1340000000001282</v>
          </cell>
          <cell r="L4462">
            <v>1.2530000000000427</v>
          </cell>
          <cell r="M4462" t="str">
            <v>FILL</v>
          </cell>
          <cell r="N4462" t="str">
            <v>FILL</v>
          </cell>
          <cell r="O4462">
            <v>9</v>
          </cell>
        </row>
        <row r="4463">
          <cell r="B4463">
            <v>306520</v>
          </cell>
          <cell r="D4463">
            <v>821.34699999999998</v>
          </cell>
          <cell r="E4463">
            <v>821.12199999999996</v>
          </cell>
          <cell r="F4463">
            <v>821.12199999999996</v>
          </cell>
          <cell r="G4463">
            <v>821.10699999999997</v>
          </cell>
          <cell r="H4463">
            <v>821.10699999999997</v>
          </cell>
          <cell r="I4463">
            <v>819.85900000000004</v>
          </cell>
          <cell r="J4463">
            <v>819.87599999999998</v>
          </cell>
          <cell r="K4463">
            <v>1.2029999999999745</v>
          </cell>
          <cell r="L4463">
            <v>1.1860000000000355</v>
          </cell>
          <cell r="M4463" t="str">
            <v>FILL</v>
          </cell>
          <cell r="N4463" t="str">
            <v>FILL</v>
          </cell>
          <cell r="O4463">
            <v>9</v>
          </cell>
        </row>
        <row r="4464">
          <cell r="B4464">
            <v>306530</v>
          </cell>
          <cell r="D4464">
            <v>821.32799999999997</v>
          </cell>
          <cell r="E4464">
            <v>821.10299999999995</v>
          </cell>
          <cell r="F4464">
            <v>821.10299999999995</v>
          </cell>
          <cell r="G4464">
            <v>821.08799999999997</v>
          </cell>
          <cell r="H4464">
            <v>821.08799999999997</v>
          </cell>
          <cell r="I4464">
            <v>820.01599999999996</v>
          </cell>
          <cell r="J4464">
            <v>819.92600000000004</v>
          </cell>
          <cell r="K4464">
            <v>1.0270000000000437</v>
          </cell>
          <cell r="L4464">
            <v>1.1169999999999618</v>
          </cell>
          <cell r="M4464" t="str">
            <v>FILL</v>
          </cell>
          <cell r="N4464" t="str">
            <v>FILL</v>
          </cell>
          <cell r="O4464">
            <v>9</v>
          </cell>
        </row>
        <row r="4465">
          <cell r="B4465">
            <v>306540</v>
          </cell>
          <cell r="D4465">
            <v>821.30799999999999</v>
          </cell>
          <cell r="E4465">
            <v>821.08299999999997</v>
          </cell>
          <cell r="F4465">
            <v>821.08299999999997</v>
          </cell>
          <cell r="G4465">
            <v>821.06799999999998</v>
          </cell>
          <cell r="H4465">
            <v>821.06799999999998</v>
          </cell>
          <cell r="I4465">
            <v>819.57399999999996</v>
          </cell>
          <cell r="J4465">
            <v>819.976</v>
          </cell>
          <cell r="K4465">
            <v>1.4490000000000691</v>
          </cell>
          <cell r="L4465">
            <v>1.0470000000000255</v>
          </cell>
          <cell r="M4465" t="str">
            <v>FILL</v>
          </cell>
          <cell r="N4465" t="str">
            <v>FILL</v>
          </cell>
          <cell r="O4465">
            <v>9</v>
          </cell>
        </row>
        <row r="4466">
          <cell r="B4466">
            <v>306550</v>
          </cell>
          <cell r="D4466">
            <v>821.28599999999994</v>
          </cell>
          <cell r="E4466">
            <v>821.06100000000004</v>
          </cell>
          <cell r="F4466">
            <v>821.06100000000004</v>
          </cell>
          <cell r="G4466">
            <v>821.04600000000005</v>
          </cell>
          <cell r="H4466">
            <v>821.04600000000005</v>
          </cell>
          <cell r="I4466">
            <v>817.88599999999997</v>
          </cell>
          <cell r="J4466">
            <v>820.00099999999998</v>
          </cell>
          <cell r="K4466">
            <v>3.1150000000001228</v>
          </cell>
          <cell r="L4466">
            <v>1.0000000000001137</v>
          </cell>
          <cell r="M4466" t="str">
            <v>FILL</v>
          </cell>
          <cell r="N4466" t="str">
            <v>FILL</v>
          </cell>
          <cell r="O4466">
            <v>9</v>
          </cell>
        </row>
        <row r="4467">
          <cell r="B4467">
            <v>306560</v>
          </cell>
          <cell r="D4467">
            <v>821.26199999999994</v>
          </cell>
          <cell r="E4467">
            <v>821.03700000000003</v>
          </cell>
          <cell r="F4467">
            <v>821.07100000000003</v>
          </cell>
          <cell r="G4467">
            <v>821.02200000000005</v>
          </cell>
          <cell r="H4467">
            <v>821.05600000000004</v>
          </cell>
          <cell r="I4467">
            <v>820.08600000000001</v>
          </cell>
          <cell r="J4467">
            <v>819.89099999999996</v>
          </cell>
          <cell r="K4467">
            <v>0.8910000000000764</v>
          </cell>
          <cell r="L4467">
            <v>1.1200000000001182</v>
          </cell>
          <cell r="M4467" t="str">
            <v>FILL</v>
          </cell>
          <cell r="N4467" t="str">
            <v>FILL</v>
          </cell>
          <cell r="O4467">
            <v>9</v>
          </cell>
        </row>
        <row r="4468">
          <cell r="B4468">
            <v>306570</v>
          </cell>
          <cell r="D4468">
            <v>821.23599999999999</v>
          </cell>
          <cell r="E4468">
            <v>821.01099999999997</v>
          </cell>
          <cell r="F4468">
            <v>821.09500000000003</v>
          </cell>
          <cell r="G4468">
            <v>820.99599999999998</v>
          </cell>
          <cell r="H4468">
            <v>821.08</v>
          </cell>
          <cell r="I4468">
            <v>819.524</v>
          </cell>
          <cell r="J4468">
            <v>819.88499999999999</v>
          </cell>
          <cell r="K4468">
            <v>1.4270000000000209</v>
          </cell>
          <cell r="L4468">
            <v>1.1500000000000909</v>
          </cell>
          <cell r="M4468" t="str">
            <v>FILL</v>
          </cell>
          <cell r="N4468" t="str">
            <v>FILL</v>
          </cell>
          <cell r="O4468">
            <v>9</v>
          </cell>
        </row>
        <row r="4469">
          <cell r="B4469">
            <v>306580</v>
          </cell>
          <cell r="D4469">
            <v>821.20799999999997</v>
          </cell>
          <cell r="E4469">
            <v>820.98299999999995</v>
          </cell>
          <cell r="F4469">
            <v>821.11699999999996</v>
          </cell>
          <cell r="G4469">
            <v>820.96799999999996</v>
          </cell>
          <cell r="H4469">
            <v>821.10199999999998</v>
          </cell>
          <cell r="I4469">
            <v>819.68799999999999</v>
          </cell>
          <cell r="J4469">
            <v>820.05100000000004</v>
          </cell>
          <cell r="K4469">
            <v>1.2350000000000136</v>
          </cell>
          <cell r="L4469">
            <v>1.0059999999999718</v>
          </cell>
          <cell r="M4469" t="str">
            <v>FILL</v>
          </cell>
          <cell r="N4469" t="str">
            <v>FILL</v>
          </cell>
          <cell r="O4469">
            <v>9</v>
          </cell>
        </row>
        <row r="4470">
          <cell r="B4470">
            <v>306590</v>
          </cell>
          <cell r="D4470">
            <v>821.178</v>
          </cell>
          <cell r="E4470">
            <v>820.95299999999997</v>
          </cell>
          <cell r="F4470">
            <v>821.13699999999994</v>
          </cell>
          <cell r="G4470">
            <v>820.93799999999999</v>
          </cell>
          <cell r="H4470">
            <v>821.12199999999996</v>
          </cell>
          <cell r="I4470">
            <v>820.23900000000003</v>
          </cell>
          <cell r="J4470">
            <v>819.82</v>
          </cell>
          <cell r="K4470">
            <v>0.65399999999999636</v>
          </cell>
          <cell r="L4470">
            <v>1.2569999999999482</v>
          </cell>
          <cell r="M4470" t="str">
            <v>FILL</v>
          </cell>
          <cell r="N4470" t="str">
            <v>FILL</v>
          </cell>
          <cell r="O4470">
            <v>9</v>
          </cell>
        </row>
        <row r="4471">
          <cell r="B4471">
            <v>306600</v>
          </cell>
          <cell r="D4471">
            <v>821.14800000000002</v>
          </cell>
          <cell r="E4471">
            <v>820.923</v>
          </cell>
          <cell r="F4471">
            <v>821.15700000000004</v>
          </cell>
          <cell r="G4471">
            <v>820.90800000000002</v>
          </cell>
          <cell r="H4471">
            <v>821.14200000000005</v>
          </cell>
          <cell r="I4471">
            <v>820.37800000000004</v>
          </cell>
          <cell r="J4471">
            <v>819.78899999999999</v>
          </cell>
          <cell r="K4471">
            <v>0.48500000000001364</v>
          </cell>
          <cell r="L4471">
            <v>1.3080000000001064</v>
          </cell>
          <cell r="M4471" t="str">
            <v>FILL</v>
          </cell>
          <cell r="N4471" t="str">
            <v>FILL</v>
          </cell>
          <cell r="O4471">
            <v>9</v>
          </cell>
        </row>
        <row r="4472">
          <cell r="B4472">
            <v>306610</v>
          </cell>
          <cell r="D4472">
            <v>821.11800000000005</v>
          </cell>
          <cell r="E4472">
            <v>820.89300000000003</v>
          </cell>
          <cell r="F4472">
            <v>821.17700000000002</v>
          </cell>
          <cell r="G4472">
            <v>820.87800000000004</v>
          </cell>
          <cell r="H4472">
            <v>821.16200000000003</v>
          </cell>
          <cell r="I4472">
            <v>820.03200000000004</v>
          </cell>
          <cell r="J4472">
            <v>819.755</v>
          </cell>
          <cell r="K4472">
            <v>0.80100000000004457</v>
          </cell>
          <cell r="L4472">
            <v>1.36200000000008</v>
          </cell>
          <cell r="M4472" t="str">
            <v>FILL</v>
          </cell>
          <cell r="N4472" t="str">
            <v>FILL</v>
          </cell>
          <cell r="O4472">
            <v>9</v>
          </cell>
        </row>
        <row r="4473">
          <cell r="B4473">
            <v>306620</v>
          </cell>
          <cell r="D4473">
            <v>821.08799999999997</v>
          </cell>
          <cell r="E4473">
            <v>820.86300000000006</v>
          </cell>
          <cell r="F4473">
            <v>821.197</v>
          </cell>
          <cell r="G4473">
            <v>820.84799999999996</v>
          </cell>
          <cell r="H4473">
            <v>821.18200000000002</v>
          </cell>
          <cell r="I4473">
            <v>820.10299999999995</v>
          </cell>
          <cell r="J4473">
            <v>819.44100000000003</v>
          </cell>
          <cell r="K4473">
            <v>0.69999999999970441</v>
          </cell>
          <cell r="L4473">
            <v>1.6960000000000264</v>
          </cell>
          <cell r="M4473" t="str">
            <v>FILL</v>
          </cell>
          <cell r="N4473" t="str">
            <v>FILL</v>
          </cell>
          <cell r="O4473">
            <v>9</v>
          </cell>
        </row>
        <row r="4474">
          <cell r="B4474">
            <v>306630</v>
          </cell>
          <cell r="D4474">
            <v>821.05799999999999</v>
          </cell>
          <cell r="E4474">
            <v>820.83299999999997</v>
          </cell>
          <cell r="F4474">
            <v>821.21699999999998</v>
          </cell>
          <cell r="G4474">
            <v>820.81799999999998</v>
          </cell>
          <cell r="H4474">
            <v>821.202</v>
          </cell>
          <cell r="I4474">
            <v>820.31600000000003</v>
          </cell>
          <cell r="J4474">
            <v>819.27499999999998</v>
          </cell>
          <cell r="K4474">
            <v>0.45699999999999363</v>
          </cell>
          <cell r="L4474">
            <v>1.8820000000000618</v>
          </cell>
          <cell r="M4474" t="str">
            <v>FILL</v>
          </cell>
          <cell r="N4474" t="str">
            <v>FILL</v>
          </cell>
          <cell r="O4474">
            <v>9</v>
          </cell>
        </row>
        <row r="4475">
          <cell r="B4475">
            <v>306640</v>
          </cell>
          <cell r="D4475">
            <v>821.02800000000002</v>
          </cell>
          <cell r="E4475">
            <v>820.803</v>
          </cell>
          <cell r="F4475">
            <v>821.23699999999997</v>
          </cell>
          <cell r="G4475">
            <v>820.78800000000001</v>
          </cell>
          <cell r="H4475">
            <v>821.22199999999998</v>
          </cell>
          <cell r="I4475">
            <v>820.43299999999999</v>
          </cell>
          <cell r="J4475">
            <v>819.35400000000004</v>
          </cell>
          <cell r="K4475">
            <v>0.31000000000005912</v>
          </cell>
          <cell r="L4475">
            <v>1.8229999999999791</v>
          </cell>
          <cell r="M4475" t="str">
            <v>FILL</v>
          </cell>
          <cell r="N4475" t="str">
            <v>FILL</v>
          </cell>
          <cell r="O4475">
            <v>9</v>
          </cell>
        </row>
        <row r="4476">
          <cell r="B4476">
            <v>306650</v>
          </cell>
          <cell r="D4476">
            <v>820.99800000000005</v>
          </cell>
          <cell r="E4476">
            <v>820.74</v>
          </cell>
          <cell r="F4476">
            <v>821.25699999999995</v>
          </cell>
          <cell r="G4476">
            <v>820.72500000000002</v>
          </cell>
          <cell r="H4476">
            <v>821.24199999999996</v>
          </cell>
          <cell r="I4476">
            <v>820.50800000000004</v>
          </cell>
          <cell r="J4476">
            <v>819.327</v>
          </cell>
          <cell r="K4476">
            <v>0.17200000000002547</v>
          </cell>
          <cell r="L4476">
            <v>1.8700000000000045</v>
          </cell>
          <cell r="M4476" t="str">
            <v>FILL</v>
          </cell>
          <cell r="N4476" t="str">
            <v>FILL</v>
          </cell>
          <cell r="O4476">
            <v>9</v>
          </cell>
        </row>
        <row r="4477">
          <cell r="B4477">
            <v>306660</v>
          </cell>
          <cell r="D4477">
            <v>820.96799999999996</v>
          </cell>
          <cell r="E4477">
            <v>820.66</v>
          </cell>
          <cell r="F4477">
            <v>821.27700000000004</v>
          </cell>
          <cell r="G4477">
            <v>820.64300000000003</v>
          </cell>
          <cell r="H4477">
            <v>821.26199999999994</v>
          </cell>
          <cell r="I4477">
            <v>820.529</v>
          </cell>
          <cell r="J4477">
            <v>819.14099999999996</v>
          </cell>
          <cell r="K4477">
            <v>6.300000000021555E-2</v>
          </cell>
          <cell r="L4477">
            <v>2.0759999999996808</v>
          </cell>
          <cell r="M4477" t="str">
            <v>FILL</v>
          </cell>
          <cell r="N4477" t="str">
            <v>FILL</v>
          </cell>
          <cell r="O4477">
            <v>9</v>
          </cell>
        </row>
        <row r="4478">
          <cell r="B4478">
            <v>306670</v>
          </cell>
          <cell r="D4478">
            <v>820.93799999999999</v>
          </cell>
          <cell r="E4478">
            <v>820.58</v>
          </cell>
          <cell r="F4478">
            <v>821.29700000000003</v>
          </cell>
          <cell r="G4478">
            <v>820.56</v>
          </cell>
          <cell r="H4478">
            <v>821.28200000000004</v>
          </cell>
          <cell r="I4478">
            <v>820.52099999999996</v>
          </cell>
          <cell r="J4478">
            <v>819.23400000000004</v>
          </cell>
          <cell r="K4478">
            <v>-2.1000000000299224E-2</v>
          </cell>
          <cell r="L4478">
            <v>2.0030000000000427</v>
          </cell>
          <cell r="M4478" t="str">
            <v>CUT</v>
          </cell>
          <cell r="N4478" t="str">
            <v>FILL</v>
          </cell>
          <cell r="O4478">
            <v>9</v>
          </cell>
        </row>
        <row r="4479">
          <cell r="B4479">
            <v>306680</v>
          </cell>
          <cell r="D4479">
            <v>820.90800000000002</v>
          </cell>
          <cell r="E4479">
            <v>820.5</v>
          </cell>
          <cell r="F4479">
            <v>821.31700000000001</v>
          </cell>
          <cell r="G4479">
            <v>820.47699999999998</v>
          </cell>
          <cell r="H4479">
            <v>821.30200000000002</v>
          </cell>
          <cell r="I4479">
            <v>820.47699999999998</v>
          </cell>
          <cell r="J4479">
            <v>819.32899999999995</v>
          </cell>
          <cell r="K4479">
            <v>-6.9000000000073669E-2</v>
          </cell>
          <cell r="L4479">
            <v>1.928000000000111</v>
          </cell>
          <cell r="M4479" t="str">
            <v>CUT</v>
          </cell>
          <cell r="N4479" t="str">
            <v>FILL</v>
          </cell>
          <cell r="O4479">
            <v>9</v>
          </cell>
        </row>
        <row r="4480">
          <cell r="B4480">
            <v>306690</v>
          </cell>
          <cell r="D4480">
            <v>820.87800000000004</v>
          </cell>
          <cell r="E4480">
            <v>820.428</v>
          </cell>
          <cell r="F4480">
            <v>821.32799999999997</v>
          </cell>
          <cell r="G4480">
            <v>820.40300000000002</v>
          </cell>
          <cell r="H4480">
            <v>821.31299999999999</v>
          </cell>
          <cell r="I4480">
            <v>820.51599999999996</v>
          </cell>
          <cell r="J4480">
            <v>819.42200000000003</v>
          </cell>
          <cell r="K4480">
            <v>-0.18799999999987449</v>
          </cell>
          <cell r="L4480">
            <v>1.8460000000000036</v>
          </cell>
          <cell r="M4480" t="str">
            <v>CUT</v>
          </cell>
          <cell r="N4480" t="str">
            <v>FILL</v>
          </cell>
          <cell r="O4480">
            <v>9</v>
          </cell>
        </row>
        <row r="4481">
          <cell r="B4481">
            <v>306700</v>
          </cell>
          <cell r="D4481">
            <v>820.85</v>
          </cell>
          <cell r="E4481">
            <v>820.4</v>
          </cell>
          <cell r="F4481">
            <v>821.3</v>
          </cell>
          <cell r="G4481">
            <v>820.375</v>
          </cell>
          <cell r="H4481">
            <v>821.28499999999997</v>
          </cell>
          <cell r="I4481">
            <v>820.51</v>
          </cell>
          <cell r="J4481">
            <v>819.45899999999995</v>
          </cell>
          <cell r="K4481">
            <v>-0.20999999999992269</v>
          </cell>
          <cell r="L4481">
            <v>1.7810000000000628</v>
          </cell>
          <cell r="M4481" t="str">
            <v>CUT</v>
          </cell>
          <cell r="N4481" t="str">
            <v>FILL</v>
          </cell>
          <cell r="O4481">
            <v>9</v>
          </cell>
        </row>
        <row r="4482">
          <cell r="B4482">
            <v>306710</v>
          </cell>
          <cell r="D4482">
            <v>820.82399999999996</v>
          </cell>
          <cell r="E4482">
            <v>820.37400000000002</v>
          </cell>
          <cell r="F4482">
            <v>821.274</v>
          </cell>
          <cell r="G4482">
            <v>820.34900000000005</v>
          </cell>
          <cell r="H4482">
            <v>821.25900000000001</v>
          </cell>
          <cell r="I4482">
            <v>820.50699999999995</v>
          </cell>
          <cell r="J4482">
            <v>819.49900000000002</v>
          </cell>
          <cell r="K4482">
            <v>-0.23299999999983356</v>
          </cell>
          <cell r="L4482">
            <v>1.7150000000000318</v>
          </cell>
          <cell r="M4482" t="str">
            <v>CUT</v>
          </cell>
          <cell r="N4482" t="str">
            <v>FILL</v>
          </cell>
          <cell r="O4482">
            <v>9</v>
          </cell>
        </row>
        <row r="4483">
          <cell r="B4483">
            <v>306720</v>
          </cell>
          <cell r="D4483">
            <v>820.80100000000004</v>
          </cell>
          <cell r="E4483">
            <v>820.351</v>
          </cell>
          <cell r="F4483">
            <v>821.25099999999998</v>
          </cell>
          <cell r="G4483">
            <v>820.32600000000002</v>
          </cell>
          <cell r="H4483">
            <v>821.23599999999999</v>
          </cell>
          <cell r="I4483">
            <v>820.505</v>
          </cell>
          <cell r="J4483">
            <v>819.54200000000003</v>
          </cell>
          <cell r="K4483">
            <v>-0.25399999999990541</v>
          </cell>
          <cell r="L4483">
            <v>1.6490000000000009</v>
          </cell>
          <cell r="M4483" t="str">
            <v>CUT</v>
          </cell>
          <cell r="N4483" t="str">
            <v>FILL</v>
          </cell>
          <cell r="O4483">
            <v>9</v>
          </cell>
        </row>
        <row r="4484">
          <cell r="B4484">
            <v>306730</v>
          </cell>
          <cell r="D4484">
            <v>820.78099999999995</v>
          </cell>
          <cell r="E4484">
            <v>820.33100000000002</v>
          </cell>
          <cell r="F4484">
            <v>821.23099999999999</v>
          </cell>
          <cell r="G4484">
            <v>820.30600000000004</v>
          </cell>
          <cell r="H4484">
            <v>821.21600000000001</v>
          </cell>
          <cell r="I4484">
            <v>820.51599999999996</v>
          </cell>
          <cell r="J4484">
            <v>819.58900000000006</v>
          </cell>
          <cell r="K4484">
            <v>-0.28499999999985448</v>
          </cell>
          <cell r="L4484">
            <v>1.5819999999999936</v>
          </cell>
          <cell r="M4484" t="str">
            <v>CUT</v>
          </cell>
          <cell r="N4484" t="str">
            <v>FILL</v>
          </cell>
          <cell r="O4484">
            <v>9</v>
          </cell>
        </row>
        <row r="4485">
          <cell r="B4485">
            <v>306740</v>
          </cell>
          <cell r="D4485">
            <v>820.76400000000001</v>
          </cell>
          <cell r="E4485">
            <v>820.31399999999996</v>
          </cell>
          <cell r="F4485">
            <v>821.21400000000006</v>
          </cell>
          <cell r="G4485">
            <v>820.28899999999999</v>
          </cell>
          <cell r="H4485">
            <v>821.19899999999996</v>
          </cell>
          <cell r="I4485">
            <v>820.48299999999995</v>
          </cell>
          <cell r="J4485">
            <v>819.80200000000002</v>
          </cell>
          <cell r="K4485">
            <v>-0.26899999999989177</v>
          </cell>
          <cell r="L4485">
            <v>1.3519999999996344</v>
          </cell>
          <cell r="M4485" t="str">
            <v>CUT</v>
          </cell>
          <cell r="N4485" t="str">
            <v>FILL</v>
          </cell>
          <cell r="O4485">
            <v>9</v>
          </cell>
        </row>
        <row r="4486">
          <cell r="B4486">
            <v>306750</v>
          </cell>
          <cell r="D4486">
            <v>820.75</v>
          </cell>
          <cell r="E4486">
            <v>820.3</v>
          </cell>
          <cell r="F4486">
            <v>821.2</v>
          </cell>
          <cell r="G4486">
            <v>820.27499999999998</v>
          </cell>
          <cell r="H4486">
            <v>821.18499999999995</v>
          </cell>
          <cell r="I4486">
            <v>820.423</v>
          </cell>
          <cell r="J4486">
            <v>819.36800000000005</v>
          </cell>
          <cell r="K4486">
            <v>-0.22299999999995634</v>
          </cell>
          <cell r="L4486">
            <v>1.7719999999995935</v>
          </cell>
          <cell r="M4486" t="str">
            <v>CUT</v>
          </cell>
          <cell r="N4486" t="str">
            <v>FILL</v>
          </cell>
          <cell r="O4486">
            <v>9</v>
          </cell>
        </row>
        <row r="4487">
          <cell r="B4487">
            <v>306760</v>
          </cell>
          <cell r="D4487">
            <v>820.73900000000003</v>
          </cell>
          <cell r="E4487">
            <v>820.28899999999999</v>
          </cell>
          <cell r="F4487">
            <v>821.18899999999996</v>
          </cell>
          <cell r="G4487">
            <v>820.26400000000001</v>
          </cell>
          <cell r="H4487">
            <v>821.17399999999998</v>
          </cell>
          <cell r="I4487">
            <v>820.36</v>
          </cell>
          <cell r="J4487">
            <v>819.37</v>
          </cell>
          <cell r="K4487">
            <v>-0.17099999999993543</v>
          </cell>
          <cell r="L4487">
            <v>1.7590000000000146</v>
          </cell>
          <cell r="M4487" t="str">
            <v>CUT</v>
          </cell>
          <cell r="N4487" t="str">
            <v>FILL</v>
          </cell>
          <cell r="O4487">
            <v>9</v>
          </cell>
        </row>
        <row r="4488">
          <cell r="B4488">
            <v>306770</v>
          </cell>
          <cell r="D4488">
            <v>820.73099999999999</v>
          </cell>
          <cell r="E4488">
            <v>820.28099999999995</v>
          </cell>
          <cell r="F4488">
            <v>821.18100000000004</v>
          </cell>
          <cell r="G4488">
            <v>820.25599999999997</v>
          </cell>
          <cell r="H4488">
            <v>821.16600000000005</v>
          </cell>
          <cell r="I4488">
            <v>820.25199999999995</v>
          </cell>
          <cell r="J4488">
            <v>819.56</v>
          </cell>
          <cell r="K4488">
            <v>-7.0999999999912689E-2</v>
          </cell>
          <cell r="L4488">
            <v>1.5610000000001492</v>
          </cell>
          <cell r="M4488" t="str">
            <v>CUT</v>
          </cell>
          <cell r="N4488" t="str">
            <v>FILL</v>
          </cell>
          <cell r="O4488">
            <v>9</v>
          </cell>
        </row>
        <row r="4489">
          <cell r="B4489">
            <v>306780</v>
          </cell>
          <cell r="D4489">
            <v>820.72699999999998</v>
          </cell>
          <cell r="E4489">
            <v>820.27700000000004</v>
          </cell>
          <cell r="F4489">
            <v>821.17700000000002</v>
          </cell>
          <cell r="G4489">
            <v>820.25199999999995</v>
          </cell>
          <cell r="H4489">
            <v>821.16200000000003</v>
          </cell>
          <cell r="I4489">
            <v>819.85799999999995</v>
          </cell>
          <cell r="J4489">
            <v>819.52200000000005</v>
          </cell>
          <cell r="K4489">
            <v>0.31899999999973261</v>
          </cell>
          <cell r="L4489">
            <v>1.5950000000000273</v>
          </cell>
          <cell r="M4489" t="str">
            <v>FILL</v>
          </cell>
          <cell r="N4489" t="str">
            <v>FILL</v>
          </cell>
          <cell r="O4489">
            <v>9</v>
          </cell>
        </row>
        <row r="4490">
          <cell r="B4490">
            <v>306790</v>
          </cell>
          <cell r="D4490">
            <v>820.72500000000002</v>
          </cell>
          <cell r="E4490">
            <v>820.27499999999998</v>
          </cell>
          <cell r="F4490">
            <v>821.17499999999995</v>
          </cell>
          <cell r="G4490">
            <v>820.25</v>
          </cell>
          <cell r="H4490">
            <v>821.16</v>
          </cell>
          <cell r="I4490">
            <v>818.99800000000005</v>
          </cell>
          <cell r="J4490">
            <v>819.41300000000001</v>
          </cell>
          <cell r="K4490">
            <v>1.1770000000000209</v>
          </cell>
          <cell r="L4490">
            <v>1.7019999999999982</v>
          </cell>
          <cell r="M4490" t="str">
            <v>FILL</v>
          </cell>
          <cell r="N4490" t="str">
            <v>FILL</v>
          </cell>
          <cell r="O4490">
            <v>9</v>
          </cell>
        </row>
        <row r="4491">
          <cell r="B4491">
            <v>306800</v>
          </cell>
          <cell r="D4491">
            <v>820.726</v>
          </cell>
          <cell r="E4491">
            <v>820.27599999999995</v>
          </cell>
          <cell r="F4491">
            <v>821.17600000000004</v>
          </cell>
          <cell r="G4491">
            <v>820.25099999999998</v>
          </cell>
          <cell r="H4491">
            <v>821.16099999999994</v>
          </cell>
          <cell r="I4491">
            <v>817.48</v>
          </cell>
          <cell r="J4491">
            <v>819.37199999999996</v>
          </cell>
          <cell r="K4491">
            <v>2.6960000000000264</v>
          </cell>
          <cell r="L4491">
            <v>1.7439999999996871</v>
          </cell>
          <cell r="M4491" t="str">
            <v>FILL</v>
          </cell>
          <cell r="N4491" t="str">
            <v>FILL</v>
          </cell>
          <cell r="O4491">
            <v>9</v>
          </cell>
        </row>
        <row r="4492">
          <cell r="B4492">
            <v>306810</v>
          </cell>
          <cell r="D4492">
            <v>820.73</v>
          </cell>
          <cell r="E4492">
            <v>820.28</v>
          </cell>
          <cell r="F4492">
            <v>821.18</v>
          </cell>
          <cell r="G4492">
            <v>820.255</v>
          </cell>
          <cell r="H4492">
            <v>821.16499999999996</v>
          </cell>
          <cell r="I4492">
            <v>817.26900000000001</v>
          </cell>
          <cell r="J4492">
            <v>819.64599999999996</v>
          </cell>
          <cell r="K4492">
            <v>2.9110000000000582</v>
          </cell>
          <cell r="L4492">
            <v>1.4740000000000464</v>
          </cell>
          <cell r="M4492" t="str">
            <v>FILL</v>
          </cell>
          <cell r="N4492" t="str">
            <v>FILL</v>
          </cell>
          <cell r="O4492">
            <v>9</v>
          </cell>
        </row>
        <row r="4493">
          <cell r="B4493">
            <v>306820</v>
          </cell>
          <cell r="D4493">
            <v>820.73699999999997</v>
          </cell>
          <cell r="E4493">
            <v>820.28700000000003</v>
          </cell>
          <cell r="F4493">
            <v>821.18700000000001</v>
          </cell>
          <cell r="G4493">
            <v>820.26199999999994</v>
          </cell>
          <cell r="H4493">
            <v>821.17200000000003</v>
          </cell>
          <cell r="I4493">
            <v>816.57299999999998</v>
          </cell>
          <cell r="J4493">
            <v>820.18299999999999</v>
          </cell>
          <cell r="K4493">
            <v>3.6139999999996917</v>
          </cell>
          <cell r="L4493">
            <v>0.94400000000007367</v>
          </cell>
          <cell r="M4493" t="str">
            <v>FILL</v>
          </cell>
          <cell r="N4493" t="str">
            <v>FILL</v>
          </cell>
          <cell r="O4493">
            <v>9</v>
          </cell>
        </row>
        <row r="4494">
          <cell r="B4494">
            <v>306830</v>
          </cell>
          <cell r="D4494">
            <v>820.74699999999996</v>
          </cell>
          <cell r="E4494">
            <v>820.29700000000003</v>
          </cell>
          <cell r="F4494">
            <v>821.197</v>
          </cell>
          <cell r="G4494">
            <v>820.27200000000005</v>
          </cell>
          <cell r="H4494">
            <v>821.18200000000002</v>
          </cell>
          <cell r="I4494">
            <v>815.53</v>
          </cell>
          <cell r="J4494">
            <v>820.51</v>
          </cell>
          <cell r="K4494">
            <v>4.6670000000001437</v>
          </cell>
          <cell r="L4494">
            <v>0.62700000000006639</v>
          </cell>
          <cell r="M4494" t="str">
            <v>FILL</v>
          </cell>
          <cell r="N4494" t="str">
            <v>FILL</v>
          </cell>
          <cell r="O4494">
            <v>10</v>
          </cell>
        </row>
        <row r="4495">
          <cell r="B4495">
            <v>306840</v>
          </cell>
          <cell r="D4495">
            <v>820.76</v>
          </cell>
          <cell r="E4495">
            <v>820.31</v>
          </cell>
          <cell r="F4495">
            <v>821.21</v>
          </cell>
          <cell r="G4495">
            <v>820.28499999999997</v>
          </cell>
          <cell r="H4495">
            <v>821.19500000000005</v>
          </cell>
          <cell r="I4495">
            <v>814.77499999999998</v>
          </cell>
          <cell r="J4495">
            <v>821.18299999999999</v>
          </cell>
          <cell r="K4495">
            <v>5.4350000000000591</v>
          </cell>
          <cell r="L4495">
            <v>-3.2999999999901775E-2</v>
          </cell>
          <cell r="M4495" t="str">
            <v>FILL</v>
          </cell>
          <cell r="N4495" t="str">
            <v>CUT</v>
          </cell>
          <cell r="O4495">
            <v>10</v>
          </cell>
        </row>
        <row r="4496">
          <cell r="B4496">
            <v>306850</v>
          </cell>
          <cell r="D4496">
            <v>820.77599999999995</v>
          </cell>
          <cell r="E4496">
            <v>820.32600000000002</v>
          </cell>
          <cell r="F4496">
            <v>821.226</v>
          </cell>
          <cell r="G4496">
            <v>820.30100000000004</v>
          </cell>
          <cell r="H4496">
            <v>821.21100000000001</v>
          </cell>
          <cell r="I4496">
            <v>814.42499999999995</v>
          </cell>
          <cell r="J4496">
            <v>821.18299999999999</v>
          </cell>
          <cell r="K4496">
            <v>5.8010000000001583</v>
          </cell>
          <cell r="L4496">
            <v>-1.6999999999939064E-2</v>
          </cell>
          <cell r="M4496" t="str">
            <v>FILL</v>
          </cell>
          <cell r="N4496" t="str">
            <v>CUT</v>
          </cell>
          <cell r="O4496">
            <v>10</v>
          </cell>
        </row>
        <row r="4497">
          <cell r="B4497">
            <v>306860</v>
          </cell>
          <cell r="D4497">
            <v>820.79600000000005</v>
          </cell>
          <cell r="E4497">
            <v>820.346</v>
          </cell>
          <cell r="F4497">
            <v>821.24599999999998</v>
          </cell>
          <cell r="G4497">
            <v>820.32100000000003</v>
          </cell>
          <cell r="H4497">
            <v>821.23099999999999</v>
          </cell>
          <cell r="I4497">
            <v>814.24300000000005</v>
          </cell>
          <cell r="J4497">
            <v>820.76900000000001</v>
          </cell>
          <cell r="K4497">
            <v>6.0030000000000427</v>
          </cell>
          <cell r="L4497">
            <v>0.41700000000003001</v>
          </cell>
          <cell r="M4497" t="str">
            <v>FILL</v>
          </cell>
          <cell r="N4497" t="str">
            <v>FILL</v>
          </cell>
          <cell r="O4497">
            <v>10</v>
          </cell>
        </row>
        <row r="4498">
          <cell r="B4498">
            <v>306870</v>
          </cell>
          <cell r="D4498">
            <v>820.81799999999998</v>
          </cell>
          <cell r="E4498">
            <v>820.36800000000005</v>
          </cell>
          <cell r="F4498">
            <v>821.26800000000003</v>
          </cell>
          <cell r="G4498">
            <v>820.34299999999996</v>
          </cell>
          <cell r="H4498">
            <v>821.25300000000004</v>
          </cell>
          <cell r="I4498">
            <v>814.37900000000002</v>
          </cell>
          <cell r="J4498">
            <v>820.53399999999999</v>
          </cell>
          <cell r="K4498">
            <v>5.8889999999996689</v>
          </cell>
          <cell r="L4498">
            <v>0.67400000000009186</v>
          </cell>
          <cell r="M4498" t="str">
            <v>FILL</v>
          </cell>
          <cell r="N4498" t="str">
            <v>FILL</v>
          </cell>
          <cell r="O4498">
            <v>10</v>
          </cell>
        </row>
        <row r="4499">
          <cell r="B4499">
            <v>306880</v>
          </cell>
          <cell r="D4499">
            <v>820.84299999999996</v>
          </cell>
          <cell r="E4499">
            <v>820.39300000000003</v>
          </cell>
          <cell r="F4499">
            <v>821.29300000000001</v>
          </cell>
          <cell r="G4499">
            <v>820.36800000000005</v>
          </cell>
          <cell r="H4499">
            <v>821.27800000000002</v>
          </cell>
          <cell r="I4499">
            <v>814.44799999999998</v>
          </cell>
          <cell r="J4499">
            <v>820.68200000000002</v>
          </cell>
          <cell r="K4499">
            <v>5.845000000000141</v>
          </cell>
          <cell r="L4499">
            <v>0.55100000000004457</v>
          </cell>
          <cell r="M4499" t="str">
            <v>FILL</v>
          </cell>
          <cell r="N4499" t="str">
            <v>FILL</v>
          </cell>
          <cell r="O4499">
            <v>10</v>
          </cell>
        </row>
        <row r="4500">
          <cell r="B4500">
            <v>306890</v>
          </cell>
          <cell r="D4500">
            <v>820.87099999999998</v>
          </cell>
          <cell r="E4500">
            <v>820.42100000000005</v>
          </cell>
          <cell r="F4500">
            <v>821.32100000000003</v>
          </cell>
          <cell r="G4500">
            <v>820.39599999999996</v>
          </cell>
          <cell r="H4500">
            <v>821.30600000000004</v>
          </cell>
          <cell r="I4500">
            <v>814.64499999999998</v>
          </cell>
          <cell r="J4500">
            <v>820.77499999999998</v>
          </cell>
          <cell r="K4500">
            <v>5.6759999999997035</v>
          </cell>
          <cell r="L4500">
            <v>0.48600000000010368</v>
          </cell>
          <cell r="M4500" t="str">
            <v>FILL</v>
          </cell>
          <cell r="N4500" t="str">
            <v>FILL</v>
          </cell>
          <cell r="O4500">
            <v>10</v>
          </cell>
        </row>
        <row r="4501">
          <cell r="B4501">
            <v>306900</v>
          </cell>
          <cell r="D4501">
            <v>820.90099999999995</v>
          </cell>
          <cell r="E4501">
            <v>820.45100000000002</v>
          </cell>
          <cell r="F4501">
            <v>821.351</v>
          </cell>
          <cell r="G4501">
            <v>820.42600000000004</v>
          </cell>
          <cell r="H4501">
            <v>821.33600000000001</v>
          </cell>
          <cell r="I4501">
            <v>814.53599999999994</v>
          </cell>
          <cell r="J4501">
            <v>820.94200000000001</v>
          </cell>
          <cell r="K4501">
            <v>5.8150000000001683</v>
          </cell>
          <cell r="L4501">
            <v>0.34900000000004638</v>
          </cell>
          <cell r="M4501" t="str">
            <v>FILL</v>
          </cell>
          <cell r="N4501" t="str">
            <v>FILL</v>
          </cell>
          <cell r="O4501">
            <v>10</v>
          </cell>
        </row>
        <row r="4502">
          <cell r="B4502">
            <v>306910</v>
          </cell>
          <cell r="D4502">
            <v>820.93100000000004</v>
          </cell>
          <cell r="E4502">
            <v>820.48099999999999</v>
          </cell>
          <cell r="F4502">
            <v>821.38099999999997</v>
          </cell>
          <cell r="G4502">
            <v>820.45600000000002</v>
          </cell>
          <cell r="H4502">
            <v>821.36599999999999</v>
          </cell>
          <cell r="I4502">
            <v>814.02200000000005</v>
          </cell>
          <cell r="J4502">
            <v>821.19799999999998</v>
          </cell>
          <cell r="K4502">
            <v>6.3590000000000373</v>
          </cell>
          <cell r="L4502">
            <v>0.12300000000004729</v>
          </cell>
          <cell r="M4502" t="str">
            <v>FILL</v>
          </cell>
          <cell r="N4502" t="str">
            <v>FILL</v>
          </cell>
          <cell r="O4502">
            <v>10</v>
          </cell>
        </row>
        <row r="4503">
          <cell r="B4503">
            <v>306920</v>
          </cell>
          <cell r="D4503">
            <v>820.96100000000001</v>
          </cell>
          <cell r="E4503">
            <v>820.51099999999997</v>
          </cell>
          <cell r="F4503">
            <v>821.41099999999994</v>
          </cell>
          <cell r="G4503">
            <v>820.48599999999999</v>
          </cell>
          <cell r="H4503">
            <v>821.39599999999996</v>
          </cell>
          <cell r="I4503">
            <v>814.37199999999996</v>
          </cell>
          <cell r="J4503">
            <v>821.36900000000003</v>
          </cell>
          <cell r="K4503">
            <v>6.039000000000101</v>
          </cell>
          <cell r="L4503">
            <v>-1.8000000000029104E-2</v>
          </cell>
          <cell r="M4503" t="str">
            <v>FILL</v>
          </cell>
          <cell r="N4503" t="str">
            <v>CUT</v>
          </cell>
          <cell r="O4503">
            <v>10</v>
          </cell>
        </row>
        <row r="4504">
          <cell r="B4504">
            <v>306930</v>
          </cell>
          <cell r="D4504">
            <v>820.99099999999999</v>
          </cell>
          <cell r="E4504">
            <v>820.54100000000005</v>
          </cell>
          <cell r="F4504">
            <v>821.44100000000003</v>
          </cell>
          <cell r="G4504">
            <v>820.51599999999996</v>
          </cell>
          <cell r="H4504">
            <v>821.42600000000004</v>
          </cell>
          <cell r="I4504">
            <v>815.23500000000001</v>
          </cell>
          <cell r="J4504">
            <v>821.76700000000005</v>
          </cell>
          <cell r="K4504">
            <v>5.2059999999996762</v>
          </cell>
          <cell r="L4504">
            <v>-0.38599999999996726</v>
          </cell>
          <cell r="M4504" t="str">
            <v>FILL</v>
          </cell>
          <cell r="N4504" t="str">
            <v>CUT</v>
          </cell>
          <cell r="O4504">
            <v>10</v>
          </cell>
        </row>
        <row r="4505">
          <cell r="B4505">
            <v>306940</v>
          </cell>
          <cell r="D4505">
            <v>821.02099999999996</v>
          </cell>
          <cell r="E4505">
            <v>820.57100000000003</v>
          </cell>
          <cell r="F4505">
            <v>821.471</v>
          </cell>
          <cell r="G4505">
            <v>820.54600000000005</v>
          </cell>
          <cell r="H4505">
            <v>821.45600000000002</v>
          </cell>
          <cell r="I4505">
            <v>815.98599999999999</v>
          </cell>
          <cell r="J4505">
            <v>822.18200000000002</v>
          </cell>
          <cell r="K4505">
            <v>4.4850000000001273</v>
          </cell>
          <cell r="L4505">
            <v>-0.77099999999995816</v>
          </cell>
          <cell r="M4505" t="str">
            <v>FILL</v>
          </cell>
          <cell r="N4505" t="str">
            <v>CUT</v>
          </cell>
          <cell r="O4505">
            <v>10</v>
          </cell>
        </row>
        <row r="4506">
          <cell r="B4506">
            <v>306950</v>
          </cell>
          <cell r="D4506">
            <v>821.05100000000004</v>
          </cell>
          <cell r="E4506">
            <v>820.601</v>
          </cell>
          <cell r="F4506">
            <v>821.50099999999998</v>
          </cell>
          <cell r="G4506">
            <v>820.57600000000002</v>
          </cell>
          <cell r="H4506">
            <v>821.48599999999999</v>
          </cell>
          <cell r="I4506">
            <v>817.98900000000003</v>
          </cell>
          <cell r="J4506">
            <v>823.41</v>
          </cell>
          <cell r="K4506">
            <v>2.5120000000000573</v>
          </cell>
          <cell r="L4506">
            <v>-1.9689999999999372</v>
          </cell>
          <cell r="M4506" t="str">
            <v>FILL</v>
          </cell>
          <cell r="N4506" t="str">
            <v>CUT</v>
          </cell>
          <cell r="O4506">
            <v>1</v>
          </cell>
        </row>
        <row r="4507">
          <cell r="B4507">
            <v>306960</v>
          </cell>
          <cell r="D4507">
            <v>821.08100000000002</v>
          </cell>
          <cell r="E4507">
            <v>820.63099999999997</v>
          </cell>
          <cell r="F4507">
            <v>821.53099999999995</v>
          </cell>
          <cell r="G4507">
            <v>820.60599999999999</v>
          </cell>
          <cell r="H4507">
            <v>821.51599999999996</v>
          </cell>
          <cell r="I4507">
            <v>820.46799999999996</v>
          </cell>
          <cell r="J4507">
            <v>823.33500000000004</v>
          </cell>
          <cell r="K4507">
            <v>6.3000000000101863E-2</v>
          </cell>
          <cell r="L4507">
            <v>-1.8640000000000327</v>
          </cell>
          <cell r="M4507" t="str">
            <v>FILL</v>
          </cell>
          <cell r="N4507" t="str">
            <v>CUT</v>
          </cell>
          <cell r="O4507">
            <v>1</v>
          </cell>
        </row>
        <row r="4508">
          <cell r="B4508">
            <v>306970</v>
          </cell>
          <cell r="D4508">
            <v>821.11099999999999</v>
          </cell>
          <cell r="E4508">
            <v>820.66099999999994</v>
          </cell>
          <cell r="F4508">
            <v>821.56100000000004</v>
          </cell>
          <cell r="G4508">
            <v>820.63599999999997</v>
          </cell>
          <cell r="H4508">
            <v>821.54600000000005</v>
          </cell>
          <cell r="I4508">
            <v>820.55200000000002</v>
          </cell>
          <cell r="J4508">
            <v>823.73099999999999</v>
          </cell>
          <cell r="K4508">
            <v>9.0000000000145519E-3</v>
          </cell>
          <cell r="L4508">
            <v>-2.2299999999999045</v>
          </cell>
          <cell r="M4508" t="str">
            <v>FILL</v>
          </cell>
          <cell r="N4508" t="str">
            <v>CUT</v>
          </cell>
          <cell r="O4508">
            <v>1</v>
          </cell>
        </row>
        <row r="4509">
          <cell r="B4509">
            <v>306980</v>
          </cell>
          <cell r="D4509">
            <v>821.14099999999996</v>
          </cell>
          <cell r="E4509">
            <v>820.69100000000003</v>
          </cell>
          <cell r="F4509">
            <v>821.59100000000001</v>
          </cell>
          <cell r="G4509">
            <v>820.66600000000005</v>
          </cell>
          <cell r="H4509">
            <v>821.57600000000002</v>
          </cell>
          <cell r="I4509">
            <v>820.91700000000003</v>
          </cell>
          <cell r="J4509">
            <v>823.25900000000001</v>
          </cell>
          <cell r="K4509">
            <v>-0.32599999999990814</v>
          </cell>
          <cell r="L4509">
            <v>-1.7279999999999518</v>
          </cell>
          <cell r="M4509" t="str">
            <v>CUT</v>
          </cell>
          <cell r="N4509" t="str">
            <v>CUT</v>
          </cell>
          <cell r="O4509">
            <v>1</v>
          </cell>
        </row>
        <row r="4510">
          <cell r="B4510">
            <v>306990</v>
          </cell>
          <cell r="D4510">
            <v>821.17100000000005</v>
          </cell>
          <cell r="E4510">
            <v>820.721</v>
          </cell>
          <cell r="F4510">
            <v>821.62099999999998</v>
          </cell>
          <cell r="G4510">
            <v>820.69600000000003</v>
          </cell>
          <cell r="H4510">
            <v>821.60599999999999</v>
          </cell>
          <cell r="I4510">
            <v>820.94600000000003</v>
          </cell>
          <cell r="J4510">
            <v>823.404</v>
          </cell>
          <cell r="K4510">
            <v>-0.32499999999993179</v>
          </cell>
          <cell r="L4510">
            <v>-1.8429999999999609</v>
          </cell>
          <cell r="M4510" t="str">
            <v>CUT</v>
          </cell>
          <cell r="N4510" t="str">
            <v>CUT</v>
          </cell>
          <cell r="O4510">
            <v>1</v>
          </cell>
        </row>
        <row r="4511">
          <cell r="B4511">
            <v>307000</v>
          </cell>
          <cell r="D4511">
            <v>821.20100000000002</v>
          </cell>
          <cell r="E4511">
            <v>820.75099999999998</v>
          </cell>
          <cell r="F4511">
            <v>821.65099999999995</v>
          </cell>
          <cell r="G4511">
            <v>820.726</v>
          </cell>
          <cell r="H4511">
            <v>821.63599999999997</v>
          </cell>
          <cell r="I4511">
            <v>821.06</v>
          </cell>
          <cell r="J4511">
            <v>823.75199999999995</v>
          </cell>
          <cell r="K4511">
            <v>-0.40899999999987813</v>
          </cell>
          <cell r="L4511">
            <v>-2.1609999999999445</v>
          </cell>
          <cell r="M4511" t="str">
            <v>CUT</v>
          </cell>
          <cell r="N4511" t="str">
            <v>CUT</v>
          </cell>
          <cell r="O4511">
            <v>1</v>
          </cell>
        </row>
        <row r="4512">
          <cell r="B4512">
            <v>307010</v>
          </cell>
          <cell r="D4512">
            <v>821.23099999999999</v>
          </cell>
          <cell r="E4512">
            <v>820.78099999999995</v>
          </cell>
          <cell r="F4512">
            <v>821.68100000000004</v>
          </cell>
          <cell r="G4512">
            <v>820.75599999999997</v>
          </cell>
          <cell r="H4512">
            <v>821.66600000000005</v>
          </cell>
          <cell r="I4512">
            <v>821.08399999999995</v>
          </cell>
          <cell r="J4512">
            <v>824.00400000000002</v>
          </cell>
          <cell r="K4512">
            <v>-0.40299999999990632</v>
          </cell>
          <cell r="L4512">
            <v>-2.3829999999999245</v>
          </cell>
          <cell r="M4512" t="str">
            <v>CUT</v>
          </cell>
          <cell r="N4512" t="str">
            <v>CUT</v>
          </cell>
          <cell r="O4512">
            <v>1</v>
          </cell>
        </row>
        <row r="4513">
          <cell r="B4513">
            <v>307020</v>
          </cell>
          <cell r="D4513">
            <v>821.26099999999997</v>
          </cell>
          <cell r="E4513">
            <v>820.81899999999996</v>
          </cell>
          <cell r="F4513">
            <v>821.70299999999997</v>
          </cell>
          <cell r="G4513">
            <v>820.79399999999998</v>
          </cell>
          <cell r="H4513">
            <v>821.68799999999999</v>
          </cell>
          <cell r="I4513">
            <v>821.08299999999997</v>
          </cell>
          <cell r="J4513">
            <v>824.16</v>
          </cell>
          <cell r="K4513">
            <v>-0.36399999999991905</v>
          </cell>
          <cell r="L4513">
            <v>-2.5169999999999391</v>
          </cell>
          <cell r="M4513" t="str">
            <v>CUT</v>
          </cell>
          <cell r="N4513" t="str">
            <v>CUT</v>
          </cell>
          <cell r="O4513">
            <v>1</v>
          </cell>
        </row>
        <row r="4514">
          <cell r="B4514">
            <v>307030</v>
          </cell>
          <cell r="D4514">
            <v>821.29100000000005</v>
          </cell>
          <cell r="E4514">
            <v>820.89700000000005</v>
          </cell>
          <cell r="F4514">
            <v>821.68499999999995</v>
          </cell>
          <cell r="G4514">
            <v>820.875</v>
          </cell>
          <cell r="H4514">
            <v>821.67</v>
          </cell>
          <cell r="I4514">
            <v>820.84900000000005</v>
          </cell>
          <cell r="J4514">
            <v>824.35199999999998</v>
          </cell>
          <cell r="K4514">
            <v>-4.0000000000190994E-2</v>
          </cell>
          <cell r="L4514">
            <v>-2.7269999999999754</v>
          </cell>
          <cell r="M4514" t="str">
            <v>CUT</v>
          </cell>
          <cell r="N4514" t="str">
            <v>CUT</v>
          </cell>
          <cell r="O4514">
            <v>6</v>
          </cell>
        </row>
        <row r="4515">
          <cell r="B4515">
            <v>307040</v>
          </cell>
          <cell r="D4515">
            <v>821.32100000000003</v>
          </cell>
          <cell r="E4515">
            <v>820.976</v>
          </cell>
          <cell r="F4515">
            <v>821.66600000000005</v>
          </cell>
          <cell r="G4515">
            <v>820.95699999999999</v>
          </cell>
          <cell r="H4515">
            <v>821.65099999999995</v>
          </cell>
          <cell r="I4515">
            <v>820.72699999999998</v>
          </cell>
          <cell r="J4515">
            <v>824.71100000000001</v>
          </cell>
          <cell r="K4515">
            <v>0.17300000000000182</v>
          </cell>
          <cell r="L4515">
            <v>-3.1050000000003593</v>
          </cell>
          <cell r="M4515" t="str">
            <v>FILL</v>
          </cell>
          <cell r="N4515" t="str">
            <v>CUT</v>
          </cell>
          <cell r="O4515">
            <v>6</v>
          </cell>
        </row>
        <row r="4516">
          <cell r="B4516">
            <v>307050</v>
          </cell>
          <cell r="D4516">
            <v>821.351</v>
          </cell>
          <cell r="E4516">
            <v>821.05399999999997</v>
          </cell>
          <cell r="F4516">
            <v>821.64800000000002</v>
          </cell>
          <cell r="G4516">
            <v>821.03800000000001</v>
          </cell>
          <cell r="H4516">
            <v>821.63300000000004</v>
          </cell>
          <cell r="I4516">
            <v>820.55399999999997</v>
          </cell>
          <cell r="J4516">
            <v>825.149</v>
          </cell>
          <cell r="K4516">
            <v>0.43600000000014916</v>
          </cell>
          <cell r="L4516">
            <v>-3.5609999999999218</v>
          </cell>
          <cell r="M4516" t="str">
            <v>FILL</v>
          </cell>
          <cell r="N4516" t="str">
            <v>CUT</v>
          </cell>
          <cell r="O4516">
            <v>6</v>
          </cell>
        </row>
        <row r="4517">
          <cell r="B4517">
            <v>307060</v>
          </cell>
          <cell r="D4517">
            <v>821.38099999999997</v>
          </cell>
          <cell r="E4517">
            <v>821.13300000000004</v>
          </cell>
          <cell r="F4517">
            <v>821.62900000000002</v>
          </cell>
          <cell r="G4517">
            <v>821.11800000000005</v>
          </cell>
          <cell r="H4517">
            <v>821.61400000000003</v>
          </cell>
          <cell r="I4517">
            <v>820.57500000000005</v>
          </cell>
          <cell r="J4517">
            <v>825.375</v>
          </cell>
          <cell r="K4517">
            <v>0.49800000000004729</v>
          </cell>
          <cell r="L4517">
            <v>-3.8059999999999263</v>
          </cell>
          <cell r="M4517" t="str">
            <v>FILL</v>
          </cell>
          <cell r="N4517" t="str">
            <v>CUT</v>
          </cell>
          <cell r="O4517">
            <v>6</v>
          </cell>
        </row>
        <row r="4518">
          <cell r="B4518">
            <v>307070</v>
          </cell>
          <cell r="D4518">
            <v>821.41099999999994</v>
          </cell>
          <cell r="E4518">
            <v>821.21100000000001</v>
          </cell>
          <cell r="F4518">
            <v>821.61099999999999</v>
          </cell>
          <cell r="G4518">
            <v>821.19600000000003</v>
          </cell>
          <cell r="H4518">
            <v>821.596</v>
          </cell>
          <cell r="I4518">
            <v>820.53200000000004</v>
          </cell>
          <cell r="J4518">
            <v>824.57500000000005</v>
          </cell>
          <cell r="K4518">
            <v>0.61900000000002819</v>
          </cell>
          <cell r="L4518">
            <v>-3.0240000000000009</v>
          </cell>
          <cell r="M4518" t="str">
            <v>FILL</v>
          </cell>
          <cell r="N4518" t="str">
            <v>CUT</v>
          </cell>
          <cell r="O4518">
            <v>6</v>
          </cell>
        </row>
        <row r="4519">
          <cell r="B4519">
            <v>307080</v>
          </cell>
          <cell r="D4519">
            <v>821.44100000000003</v>
          </cell>
          <cell r="E4519">
            <v>821.28899999999999</v>
          </cell>
          <cell r="F4519">
            <v>821.59299999999996</v>
          </cell>
          <cell r="G4519">
            <v>821.274</v>
          </cell>
          <cell r="H4519">
            <v>821.57799999999997</v>
          </cell>
          <cell r="I4519">
            <v>820.56299999999999</v>
          </cell>
          <cell r="J4519">
            <v>824.97500000000002</v>
          </cell>
          <cell r="K4519">
            <v>0.66600000000005366</v>
          </cell>
          <cell r="L4519">
            <v>-3.4420000000000073</v>
          </cell>
          <cell r="M4519" t="str">
            <v>FILL</v>
          </cell>
          <cell r="N4519" t="str">
            <v>CUT</v>
          </cell>
          <cell r="O4519">
            <v>6</v>
          </cell>
        </row>
        <row r="4520">
          <cell r="B4520">
            <v>307090</v>
          </cell>
          <cell r="D4520">
            <v>821.471</v>
          </cell>
          <cell r="E4520">
            <v>821.36800000000005</v>
          </cell>
          <cell r="F4520">
            <v>821.57399999999996</v>
          </cell>
          <cell r="G4520">
            <v>821.35299999999995</v>
          </cell>
          <cell r="H4520">
            <v>821.55899999999997</v>
          </cell>
          <cell r="I4520">
            <v>820.61199999999997</v>
          </cell>
          <cell r="J4520">
            <v>825.45100000000002</v>
          </cell>
          <cell r="K4520">
            <v>0.69599999999968531</v>
          </cell>
          <cell r="L4520">
            <v>-3.9370000000000118</v>
          </cell>
          <cell r="M4520" t="str">
            <v>FILL</v>
          </cell>
          <cell r="N4520" t="str">
            <v>CUT</v>
          </cell>
          <cell r="O4520">
            <v>6</v>
          </cell>
        </row>
        <row r="4521">
          <cell r="B4521">
            <v>307100</v>
          </cell>
          <cell r="D4521">
            <v>821.50099999999998</v>
          </cell>
          <cell r="E4521">
            <v>821.44600000000003</v>
          </cell>
          <cell r="F4521">
            <v>821.55600000000004</v>
          </cell>
          <cell r="G4521">
            <v>821.43100000000004</v>
          </cell>
          <cell r="H4521">
            <v>821.54100000000005</v>
          </cell>
          <cell r="I4521">
            <v>820.67100000000005</v>
          </cell>
          <cell r="J4521">
            <v>825.89499999999998</v>
          </cell>
          <cell r="K4521">
            <v>0.71500000000003183</v>
          </cell>
          <cell r="L4521">
            <v>-4.3989999999998872</v>
          </cell>
          <cell r="M4521" t="str">
            <v>FILL</v>
          </cell>
          <cell r="N4521" t="str">
            <v>CUT</v>
          </cell>
          <cell r="O4521">
            <v>6</v>
          </cell>
        </row>
        <row r="4522">
          <cell r="B4522">
            <v>307110</v>
          </cell>
          <cell r="D4522">
            <v>821.53099999999995</v>
          </cell>
          <cell r="E4522">
            <v>821.52499999999998</v>
          </cell>
          <cell r="F4522">
            <v>821.53700000000003</v>
          </cell>
          <cell r="G4522">
            <v>821.51</v>
          </cell>
          <cell r="H4522">
            <v>821.52200000000005</v>
          </cell>
          <cell r="I4522">
            <v>820.73400000000004</v>
          </cell>
          <cell r="J4522">
            <v>826.87699999999995</v>
          </cell>
          <cell r="K4522">
            <v>0.73099999999999454</v>
          </cell>
          <cell r="L4522">
            <v>-5.3999999999998636</v>
          </cell>
          <cell r="M4522" t="str">
            <v>FILL</v>
          </cell>
          <cell r="N4522" t="str">
            <v>CUT</v>
          </cell>
          <cell r="O4522">
            <v>6</v>
          </cell>
        </row>
        <row r="4523">
          <cell r="B4523">
            <v>307120</v>
          </cell>
          <cell r="D4523">
            <v>821.56100000000004</v>
          </cell>
          <cell r="E4523">
            <v>821.60299999999995</v>
          </cell>
          <cell r="F4523">
            <v>821.51900000000001</v>
          </cell>
          <cell r="G4523">
            <v>821.58799999999997</v>
          </cell>
          <cell r="H4523">
            <v>821.50400000000002</v>
          </cell>
          <cell r="I4523">
            <v>820.798</v>
          </cell>
          <cell r="J4523">
            <v>828.59400000000005</v>
          </cell>
          <cell r="K4523">
            <v>0.74500000000000455</v>
          </cell>
          <cell r="L4523">
            <v>-7.1349999999999909</v>
          </cell>
          <cell r="M4523" t="str">
            <v>FILL</v>
          </cell>
          <cell r="N4523" t="str">
            <v>CUT</v>
          </cell>
          <cell r="O4523">
            <v>6</v>
          </cell>
        </row>
        <row r="4524">
          <cell r="B4524">
            <v>307130</v>
          </cell>
          <cell r="D4524">
            <v>821.59100000000001</v>
          </cell>
          <cell r="E4524">
            <v>821.68200000000002</v>
          </cell>
          <cell r="F4524">
            <v>821.5</v>
          </cell>
          <cell r="G4524">
            <v>821.66700000000003</v>
          </cell>
          <cell r="H4524">
            <v>821.48500000000001</v>
          </cell>
          <cell r="I4524">
            <v>820.84100000000001</v>
          </cell>
          <cell r="J4524">
            <v>825.26</v>
          </cell>
          <cell r="K4524">
            <v>0.78100000000006276</v>
          </cell>
          <cell r="L4524">
            <v>-3.8199999999999363</v>
          </cell>
          <cell r="M4524" t="str">
            <v>FILL</v>
          </cell>
          <cell r="N4524" t="str">
            <v>CUT</v>
          </cell>
          <cell r="O4524">
            <v>6</v>
          </cell>
        </row>
        <row r="4525">
          <cell r="B4525">
            <v>307140</v>
          </cell>
          <cell r="D4525">
            <v>821.62099999999998</v>
          </cell>
          <cell r="E4525">
            <v>821.76</v>
          </cell>
          <cell r="F4525">
            <v>821.48199999999997</v>
          </cell>
          <cell r="G4525">
            <v>821.745</v>
          </cell>
          <cell r="H4525">
            <v>821.46699999999998</v>
          </cell>
          <cell r="I4525">
            <v>820.99</v>
          </cell>
          <cell r="J4525">
            <v>826.16300000000001</v>
          </cell>
          <cell r="K4525">
            <v>0.71000000000003638</v>
          </cell>
          <cell r="L4525">
            <v>-4.7409999999999854</v>
          </cell>
          <cell r="M4525" t="str">
            <v>FILL</v>
          </cell>
          <cell r="N4525" t="str">
            <v>CUT</v>
          </cell>
          <cell r="O4525">
            <v>6</v>
          </cell>
        </row>
        <row r="4526">
          <cell r="B4526">
            <v>307150</v>
          </cell>
          <cell r="D4526">
            <v>821.65099999999995</v>
          </cell>
          <cell r="E4526">
            <v>821.83799999999997</v>
          </cell>
          <cell r="F4526">
            <v>821.46299999999997</v>
          </cell>
          <cell r="G4526">
            <v>821.82299999999998</v>
          </cell>
          <cell r="H4526">
            <v>821.44799999999998</v>
          </cell>
          <cell r="I4526">
            <v>821.54200000000003</v>
          </cell>
          <cell r="J4526">
            <v>831.05899999999997</v>
          </cell>
          <cell r="K4526">
            <v>0.23599999999999</v>
          </cell>
          <cell r="L4526">
            <v>-9.6559999999999491</v>
          </cell>
          <cell r="M4526" t="str">
            <v>FILL</v>
          </cell>
          <cell r="N4526" t="str">
            <v>CUT</v>
          </cell>
          <cell r="O4526">
            <v>6</v>
          </cell>
        </row>
        <row r="4527">
          <cell r="B4527">
            <v>307160</v>
          </cell>
          <cell r="D4527">
            <v>821.68100000000004</v>
          </cell>
          <cell r="E4527">
            <v>821.91700000000003</v>
          </cell>
          <cell r="F4527">
            <v>821.44500000000005</v>
          </cell>
          <cell r="G4527">
            <v>821.90200000000004</v>
          </cell>
          <cell r="H4527">
            <v>821.43</v>
          </cell>
          <cell r="I4527">
            <v>822.76400000000001</v>
          </cell>
          <cell r="J4527">
            <v>836.11500000000001</v>
          </cell>
          <cell r="K4527">
            <v>-0.90699999999992542</v>
          </cell>
          <cell r="L4527">
            <v>-14.730000000000359</v>
          </cell>
          <cell r="M4527" t="str">
            <v>CUT</v>
          </cell>
          <cell r="N4527" t="str">
            <v>CUT</v>
          </cell>
          <cell r="O4527">
            <v>6</v>
          </cell>
        </row>
        <row r="4528">
          <cell r="B4528">
            <v>307170</v>
          </cell>
          <cell r="D4528">
            <v>821.71100000000001</v>
          </cell>
          <cell r="E4528">
            <v>821.995</v>
          </cell>
          <cell r="F4528">
            <v>821.42700000000002</v>
          </cell>
          <cell r="G4528">
            <v>821.98</v>
          </cell>
          <cell r="H4528">
            <v>821.41099999999994</v>
          </cell>
          <cell r="I4528">
            <v>823.495</v>
          </cell>
          <cell r="J4528">
            <v>841.50099999999998</v>
          </cell>
          <cell r="K4528">
            <v>-1.5599999999999454</v>
          </cell>
          <cell r="L4528">
            <v>-20.138000000000261</v>
          </cell>
          <cell r="M4528" t="str">
            <v>CUT</v>
          </cell>
          <cell r="N4528" t="str">
            <v>CUT</v>
          </cell>
          <cell r="O4528">
            <v>6</v>
          </cell>
        </row>
        <row r="4529">
          <cell r="B4529">
            <v>307180</v>
          </cell>
          <cell r="D4529">
            <v>821.74099999999999</v>
          </cell>
          <cell r="E4529">
            <v>822.07399999999996</v>
          </cell>
          <cell r="F4529">
            <v>821.40800000000002</v>
          </cell>
          <cell r="G4529">
            <v>822.05899999999997</v>
          </cell>
          <cell r="H4529">
            <v>821.39</v>
          </cell>
          <cell r="I4529">
            <v>824.47299999999996</v>
          </cell>
          <cell r="J4529">
            <v>848.31200000000001</v>
          </cell>
          <cell r="K4529">
            <v>-2.4589999999999463</v>
          </cell>
          <cell r="L4529">
            <v>-26.976000000000113</v>
          </cell>
          <cell r="M4529" t="str">
            <v>CUT</v>
          </cell>
          <cell r="N4529" t="str">
            <v>CUT</v>
          </cell>
          <cell r="O4529">
            <v>6</v>
          </cell>
        </row>
        <row r="4530">
          <cell r="B4530">
            <v>307190</v>
          </cell>
          <cell r="D4530">
            <v>821.77099999999996</v>
          </cell>
          <cell r="E4530">
            <v>822.15200000000004</v>
          </cell>
          <cell r="F4530">
            <v>821.39</v>
          </cell>
          <cell r="G4530">
            <v>822.13699999999994</v>
          </cell>
          <cell r="H4530">
            <v>821.36800000000005</v>
          </cell>
          <cell r="I4530">
            <v>825.81799999999998</v>
          </cell>
          <cell r="J4530">
            <v>848.93799999999999</v>
          </cell>
          <cell r="K4530">
            <v>-3.7260000000003402</v>
          </cell>
          <cell r="L4530">
            <v>-27.63599999999974</v>
          </cell>
          <cell r="M4530" t="str">
            <v>CUT</v>
          </cell>
          <cell r="N4530" t="str">
            <v>CUT</v>
          </cell>
          <cell r="O4530">
            <v>6</v>
          </cell>
        </row>
        <row r="4531">
          <cell r="B4531">
            <v>307200</v>
          </cell>
          <cell r="D4531">
            <v>821.80100000000004</v>
          </cell>
          <cell r="E4531">
            <v>822.23099999999999</v>
          </cell>
          <cell r="F4531">
            <v>821.37099999999998</v>
          </cell>
          <cell r="G4531">
            <v>822.21600000000001</v>
          </cell>
          <cell r="H4531">
            <v>821.34699999999998</v>
          </cell>
          <cell r="I4531">
            <v>827.24699999999996</v>
          </cell>
          <cell r="J4531">
            <v>848.98199999999997</v>
          </cell>
          <cell r="K4531">
            <v>-5.0759999999999081</v>
          </cell>
          <cell r="L4531">
            <v>-27.706999999999994</v>
          </cell>
          <cell r="M4531" t="str">
            <v>CUT</v>
          </cell>
          <cell r="N4531" t="str">
            <v>CUT</v>
          </cell>
          <cell r="O4531">
            <v>6</v>
          </cell>
        </row>
        <row r="4532">
          <cell r="B4532">
            <v>307210</v>
          </cell>
          <cell r="D4532">
            <v>821.83100000000002</v>
          </cell>
          <cell r="E4532">
            <v>822.28099999999995</v>
          </cell>
          <cell r="F4532">
            <v>821.38099999999997</v>
          </cell>
          <cell r="G4532">
            <v>822.26599999999996</v>
          </cell>
          <cell r="H4532">
            <v>821.35599999999999</v>
          </cell>
          <cell r="I4532">
            <v>828.10599999999999</v>
          </cell>
          <cell r="J4532">
            <v>849.91200000000003</v>
          </cell>
          <cell r="K4532">
            <v>-5.8849999999999909</v>
          </cell>
          <cell r="L4532">
            <v>-28.630999999999972</v>
          </cell>
          <cell r="M4532" t="str">
            <v>CUT</v>
          </cell>
          <cell r="N4532" t="str">
            <v>CUT</v>
          </cell>
          <cell r="O4532">
            <v>6</v>
          </cell>
        </row>
        <row r="4533">
          <cell r="B4533">
            <v>307220</v>
          </cell>
          <cell r="D4533">
            <v>821.86099999999999</v>
          </cell>
          <cell r="E4533">
            <v>822.31100000000004</v>
          </cell>
          <cell r="F4533">
            <v>821.41099999999994</v>
          </cell>
          <cell r="G4533">
            <v>822.29600000000005</v>
          </cell>
          <cell r="H4533">
            <v>821.38599999999997</v>
          </cell>
          <cell r="I4533">
            <v>829.35400000000004</v>
          </cell>
          <cell r="J4533">
            <v>850.928</v>
          </cell>
          <cell r="K4533">
            <v>-7.1029999999999518</v>
          </cell>
          <cell r="L4533">
            <v>-29.616999999999962</v>
          </cell>
          <cell r="M4533" t="str">
            <v>CUT</v>
          </cell>
          <cell r="N4533" t="str">
            <v>CUT</v>
          </cell>
          <cell r="O4533">
            <v>6</v>
          </cell>
        </row>
        <row r="4534">
          <cell r="B4534">
            <v>307230</v>
          </cell>
          <cell r="D4534">
            <v>821.89099999999996</v>
          </cell>
          <cell r="E4534">
            <v>822.34100000000001</v>
          </cell>
          <cell r="F4534">
            <v>821.44100000000003</v>
          </cell>
          <cell r="G4534">
            <v>822.32600000000002</v>
          </cell>
          <cell r="H4534">
            <v>821.41600000000005</v>
          </cell>
          <cell r="I4534">
            <v>828.28499999999997</v>
          </cell>
          <cell r="J4534">
            <v>851.19799999999998</v>
          </cell>
          <cell r="K4534">
            <v>-6.0039999999999054</v>
          </cell>
          <cell r="L4534">
            <v>-29.856999999999857</v>
          </cell>
          <cell r="M4534" t="str">
            <v>CUT</v>
          </cell>
          <cell r="N4534" t="str">
            <v>CUT</v>
          </cell>
          <cell r="O4534">
            <v>6</v>
          </cell>
        </row>
        <row r="4535">
          <cell r="B4535">
            <v>307240</v>
          </cell>
          <cell r="D4535">
            <v>821.92100000000005</v>
          </cell>
          <cell r="E4535">
            <v>822.37099999999998</v>
          </cell>
          <cell r="F4535">
            <v>821.471</v>
          </cell>
          <cell r="G4535">
            <v>822.35599999999999</v>
          </cell>
          <cell r="H4535">
            <v>821.44600000000003</v>
          </cell>
          <cell r="I4535">
            <v>827.53499999999997</v>
          </cell>
          <cell r="J4535">
            <v>851.46699999999998</v>
          </cell>
          <cell r="K4535">
            <v>-5.2239999999999327</v>
          </cell>
          <cell r="L4535">
            <v>-30.09599999999989</v>
          </cell>
          <cell r="M4535" t="str">
            <v>CUT</v>
          </cell>
          <cell r="N4535" t="str">
            <v>CUT</v>
          </cell>
          <cell r="O4535">
            <v>6</v>
          </cell>
        </row>
        <row r="4536">
          <cell r="B4536">
            <v>307250</v>
          </cell>
          <cell r="D4536">
            <v>821.95100000000002</v>
          </cell>
          <cell r="E4536">
            <v>822.40099999999995</v>
          </cell>
          <cell r="F4536">
            <v>821.50099999999998</v>
          </cell>
          <cell r="G4536">
            <v>822.38599999999997</v>
          </cell>
          <cell r="H4536">
            <v>821.476</v>
          </cell>
          <cell r="I4536">
            <v>825.91499999999996</v>
          </cell>
          <cell r="J4536">
            <v>849.73800000000006</v>
          </cell>
          <cell r="K4536">
            <v>-3.5739999999999554</v>
          </cell>
          <cell r="L4536">
            <v>-28.336999999999989</v>
          </cell>
          <cell r="M4536" t="str">
            <v>CUT</v>
          </cell>
          <cell r="N4536" t="str">
            <v>CUT</v>
          </cell>
          <cell r="O4536">
            <v>6</v>
          </cell>
        </row>
        <row r="4537">
          <cell r="B4537">
            <v>307260</v>
          </cell>
          <cell r="D4537">
            <v>821.98099999999999</v>
          </cell>
          <cell r="E4537">
            <v>822.43100000000004</v>
          </cell>
          <cell r="F4537">
            <v>821.53099999999995</v>
          </cell>
          <cell r="G4537">
            <v>822.41600000000005</v>
          </cell>
          <cell r="H4537">
            <v>821.50599999999997</v>
          </cell>
          <cell r="I4537">
            <v>822.41499999999996</v>
          </cell>
          <cell r="J4537">
            <v>835.87199999999996</v>
          </cell>
          <cell r="K4537">
            <v>-4.3999999999869033E-2</v>
          </cell>
          <cell r="L4537">
            <v>-14.440999999999917</v>
          </cell>
          <cell r="M4537" t="str">
            <v>CUT</v>
          </cell>
          <cell r="N4537" t="str">
            <v>CUT</v>
          </cell>
          <cell r="O4537">
            <v>6</v>
          </cell>
        </row>
        <row r="4538">
          <cell r="B4538">
            <v>307270</v>
          </cell>
          <cell r="D4538">
            <v>822.01099999999997</v>
          </cell>
          <cell r="E4538">
            <v>822.46100000000001</v>
          </cell>
          <cell r="F4538">
            <v>821.56100000000004</v>
          </cell>
          <cell r="G4538">
            <v>822.44600000000003</v>
          </cell>
          <cell r="H4538">
            <v>821.53599999999994</v>
          </cell>
          <cell r="I4538">
            <v>821.41300000000001</v>
          </cell>
          <cell r="J4538">
            <v>827.69</v>
          </cell>
          <cell r="K4538">
            <v>0.98800000000005639</v>
          </cell>
          <cell r="L4538">
            <v>-6.2290000000003829</v>
          </cell>
          <cell r="M4538" t="str">
            <v>FILL</v>
          </cell>
          <cell r="N4538" t="str">
            <v>CUT</v>
          </cell>
          <cell r="O4538">
            <v>6</v>
          </cell>
        </row>
        <row r="4539">
          <cell r="B4539">
            <v>307280</v>
          </cell>
          <cell r="D4539">
            <v>822.04100000000005</v>
          </cell>
          <cell r="E4539">
            <v>822.49099999999999</v>
          </cell>
          <cell r="F4539">
            <v>821.59100000000001</v>
          </cell>
          <cell r="G4539">
            <v>822.476</v>
          </cell>
          <cell r="H4539">
            <v>821.56600000000003</v>
          </cell>
          <cell r="I4539">
            <v>821.18499999999995</v>
          </cell>
          <cell r="J4539">
            <v>822.29</v>
          </cell>
          <cell r="K4539">
            <v>1.2460000000000946</v>
          </cell>
          <cell r="L4539">
            <v>-0.79899999999986449</v>
          </cell>
          <cell r="M4539" t="str">
            <v>FILL</v>
          </cell>
          <cell r="N4539" t="str">
            <v>CUT</v>
          </cell>
          <cell r="O4539">
            <v>6</v>
          </cell>
        </row>
        <row r="4540">
          <cell r="B4540">
            <v>307290</v>
          </cell>
          <cell r="D4540">
            <v>822.07100000000003</v>
          </cell>
          <cell r="E4540">
            <v>822.471</v>
          </cell>
          <cell r="F4540">
            <v>821.67</v>
          </cell>
          <cell r="G4540">
            <v>822.45600000000002</v>
          </cell>
          <cell r="H4540">
            <v>821.64800000000002</v>
          </cell>
          <cell r="I4540">
            <v>820.86</v>
          </cell>
          <cell r="J4540">
            <v>821.57600000000002</v>
          </cell>
          <cell r="K4540">
            <v>1.5510000000000446</v>
          </cell>
          <cell r="L4540">
            <v>6.0000000001991793E-3</v>
          </cell>
          <cell r="M4540" t="str">
            <v>FILL</v>
          </cell>
          <cell r="N4540" t="str">
            <v>FILL</v>
          </cell>
          <cell r="O4540">
            <v>6</v>
          </cell>
        </row>
        <row r="4541">
          <cell r="B4541">
            <v>307300</v>
          </cell>
          <cell r="D4541">
            <v>822.101</v>
          </cell>
          <cell r="E4541">
            <v>822.45100000000002</v>
          </cell>
          <cell r="F4541">
            <v>821.75</v>
          </cell>
          <cell r="G4541">
            <v>822.43600000000004</v>
          </cell>
          <cell r="H4541">
            <v>821.73099999999999</v>
          </cell>
          <cell r="I4541">
            <v>817.55399999999997</v>
          </cell>
          <cell r="J4541">
            <v>821.35299999999995</v>
          </cell>
          <cell r="K4541">
            <v>4.8370000000001028</v>
          </cell>
          <cell r="L4541">
            <v>0.32100000000002638</v>
          </cell>
          <cell r="M4541" t="str">
            <v>FILL</v>
          </cell>
          <cell r="N4541" t="str">
            <v>FILL</v>
          </cell>
          <cell r="O4541">
            <v>5</v>
          </cell>
        </row>
        <row r="4542">
          <cell r="B4542">
            <v>307310</v>
          </cell>
          <cell r="D4542">
            <v>822.13099999999997</v>
          </cell>
          <cell r="E4542">
            <v>822.43100000000004</v>
          </cell>
          <cell r="F4542">
            <v>821.83</v>
          </cell>
          <cell r="G4542">
            <v>822.41600000000005</v>
          </cell>
          <cell r="H4542">
            <v>821.81399999999996</v>
          </cell>
          <cell r="I4542">
            <v>817.69200000000001</v>
          </cell>
          <cell r="J4542">
            <v>821.31600000000003</v>
          </cell>
          <cell r="K4542">
            <v>4.6790000000000873</v>
          </cell>
          <cell r="L4542">
            <v>0.44999999999970441</v>
          </cell>
          <cell r="M4542" t="str">
            <v>FILL</v>
          </cell>
          <cell r="N4542" t="str">
            <v>FILL</v>
          </cell>
          <cell r="O4542">
            <v>5</v>
          </cell>
        </row>
        <row r="4543">
          <cell r="B4543">
            <v>307320</v>
          </cell>
          <cell r="D4543">
            <v>822.16099999999994</v>
          </cell>
          <cell r="E4543">
            <v>822.41099999999994</v>
          </cell>
          <cell r="F4543">
            <v>821.91</v>
          </cell>
          <cell r="G4543">
            <v>822.39599999999996</v>
          </cell>
          <cell r="H4543">
            <v>821.89499999999998</v>
          </cell>
          <cell r="I4543">
            <v>817.33900000000006</v>
          </cell>
          <cell r="J4543">
            <v>822.01900000000001</v>
          </cell>
          <cell r="K4543">
            <v>5.0119999999999436</v>
          </cell>
          <cell r="L4543">
            <v>-0.16899999999998272</v>
          </cell>
          <cell r="M4543" t="str">
            <v>FILL</v>
          </cell>
          <cell r="N4543" t="str">
            <v>CUT</v>
          </cell>
          <cell r="O4543">
            <v>5</v>
          </cell>
        </row>
        <row r="4544">
          <cell r="B4544">
            <v>307330</v>
          </cell>
          <cell r="D4544">
            <v>822.19100000000003</v>
          </cell>
          <cell r="E4544">
            <v>822.39099999999996</v>
          </cell>
          <cell r="F4544">
            <v>821.96600000000001</v>
          </cell>
          <cell r="G4544">
            <v>822.37599999999998</v>
          </cell>
          <cell r="H4544">
            <v>821.95100000000002</v>
          </cell>
          <cell r="I4544">
            <v>817.13499999999999</v>
          </cell>
          <cell r="J4544">
            <v>821.94100000000003</v>
          </cell>
          <cell r="K4544">
            <v>5.1960000000000264</v>
          </cell>
          <cell r="L4544">
            <v>-3.4999999999968168E-2</v>
          </cell>
          <cell r="M4544" t="str">
            <v>FILL</v>
          </cell>
          <cell r="N4544" t="str">
            <v>CUT</v>
          </cell>
          <cell r="O4544">
            <v>5</v>
          </cell>
        </row>
        <row r="4545">
          <cell r="B4545">
            <v>307340</v>
          </cell>
          <cell r="D4545">
            <v>822.221</v>
          </cell>
          <cell r="E4545">
            <v>822.37099999999998</v>
          </cell>
          <cell r="F4545">
            <v>821.99599999999998</v>
          </cell>
          <cell r="G4545">
            <v>822.35599999999999</v>
          </cell>
          <cell r="H4545">
            <v>821.98099999999999</v>
          </cell>
          <cell r="I4545">
            <v>816.64300000000003</v>
          </cell>
          <cell r="J4545">
            <v>821.74</v>
          </cell>
          <cell r="K4545">
            <v>5.6680000000000064</v>
          </cell>
          <cell r="L4545">
            <v>0.19600000000002638</v>
          </cell>
          <cell r="M4545" t="str">
            <v>FILL</v>
          </cell>
          <cell r="N4545" t="str">
            <v>FILL</v>
          </cell>
          <cell r="O4545">
            <v>5</v>
          </cell>
        </row>
        <row r="4546">
          <cell r="B4546">
            <v>307350</v>
          </cell>
          <cell r="D4546">
            <v>822.25099999999998</v>
          </cell>
          <cell r="E4546">
            <v>822.351</v>
          </cell>
          <cell r="F4546">
            <v>822.02599999999995</v>
          </cell>
          <cell r="G4546">
            <v>822.33600000000001</v>
          </cell>
          <cell r="H4546">
            <v>822.01099999999997</v>
          </cell>
          <cell r="I4546">
            <v>816.81</v>
          </cell>
          <cell r="J4546">
            <v>821.61699999999996</v>
          </cell>
          <cell r="K4546">
            <v>5.4810000000001082</v>
          </cell>
          <cell r="L4546">
            <v>0.34900000000004638</v>
          </cell>
          <cell r="M4546" t="str">
            <v>FILL</v>
          </cell>
          <cell r="N4546" t="str">
            <v>FILL</v>
          </cell>
          <cell r="O4546">
            <v>5</v>
          </cell>
        </row>
        <row r="4547">
          <cell r="B4547">
            <v>307360</v>
          </cell>
          <cell r="D4547">
            <v>822.28099999999995</v>
          </cell>
          <cell r="E4547">
            <v>822.33100000000002</v>
          </cell>
          <cell r="F4547">
            <v>822.05600000000004</v>
          </cell>
          <cell r="G4547">
            <v>822.31600000000003</v>
          </cell>
          <cell r="H4547">
            <v>822.04100000000005</v>
          </cell>
          <cell r="I4547">
            <v>816.94100000000003</v>
          </cell>
          <cell r="J4547">
            <v>821.73900000000003</v>
          </cell>
          <cell r="K4547">
            <v>5.3300000000000409</v>
          </cell>
          <cell r="L4547">
            <v>0.25700000000006185</v>
          </cell>
          <cell r="M4547" t="str">
            <v>FILL</v>
          </cell>
          <cell r="N4547" t="str">
            <v>FILL</v>
          </cell>
          <cell r="O4547">
            <v>5</v>
          </cell>
        </row>
        <row r="4548">
          <cell r="B4548">
            <v>307370</v>
          </cell>
          <cell r="D4548">
            <v>822.31100000000004</v>
          </cell>
          <cell r="E4548">
            <v>822.31100000000004</v>
          </cell>
          <cell r="F4548">
            <v>822.08600000000001</v>
          </cell>
          <cell r="G4548">
            <v>822.29600000000005</v>
          </cell>
          <cell r="H4548">
            <v>822.07100000000003</v>
          </cell>
          <cell r="I4548">
            <v>817.14300000000003</v>
          </cell>
          <cell r="J4548">
            <v>823.92100000000005</v>
          </cell>
          <cell r="K4548">
            <v>5.1080000000000609</v>
          </cell>
          <cell r="L4548">
            <v>-1.8949999999999818</v>
          </cell>
          <cell r="M4548" t="str">
            <v>FILL</v>
          </cell>
          <cell r="N4548" t="str">
            <v>CUT</v>
          </cell>
          <cell r="O4548">
            <v>5</v>
          </cell>
        </row>
        <row r="4549">
          <cell r="B4549">
            <v>307380</v>
          </cell>
          <cell r="D4549">
            <v>822.34100000000001</v>
          </cell>
          <cell r="E4549">
            <v>822.29100000000005</v>
          </cell>
          <cell r="F4549">
            <v>822.11599999999999</v>
          </cell>
          <cell r="G4549">
            <v>822.27599999999995</v>
          </cell>
          <cell r="H4549">
            <v>822.101</v>
          </cell>
          <cell r="I4549">
            <v>817.38599999999997</v>
          </cell>
          <cell r="J4549">
            <v>824.45600000000002</v>
          </cell>
          <cell r="K4549">
            <v>4.8449999999996862</v>
          </cell>
          <cell r="L4549">
            <v>-2.3999999999999773</v>
          </cell>
          <cell r="M4549" t="str">
            <v>FILL</v>
          </cell>
          <cell r="N4549" t="str">
            <v>CUT</v>
          </cell>
          <cell r="O4549">
            <v>5</v>
          </cell>
        </row>
        <row r="4550">
          <cell r="B4550">
            <v>307390</v>
          </cell>
          <cell r="D4550">
            <v>822.37</v>
          </cell>
          <cell r="E4550">
            <v>822.27099999999996</v>
          </cell>
          <cell r="F4550">
            <v>822.14499999999998</v>
          </cell>
          <cell r="G4550">
            <v>822.25599999999997</v>
          </cell>
          <cell r="H4550">
            <v>822.13</v>
          </cell>
          <cell r="I4550">
            <v>818.79899999999998</v>
          </cell>
          <cell r="J4550">
            <v>821.72699999999998</v>
          </cell>
          <cell r="K4550">
            <v>3.4120000000000346</v>
          </cell>
          <cell r="L4550">
            <v>0.35800000000006094</v>
          </cell>
          <cell r="M4550" t="str">
            <v>FILL</v>
          </cell>
          <cell r="N4550" t="str">
            <v>FILL</v>
          </cell>
          <cell r="O4550">
            <v>6</v>
          </cell>
        </row>
        <row r="4551">
          <cell r="B4551">
            <v>307400</v>
          </cell>
          <cell r="D4551">
            <v>822.39700000000005</v>
          </cell>
          <cell r="E4551">
            <v>822.24800000000005</v>
          </cell>
          <cell r="F4551">
            <v>822.17200000000003</v>
          </cell>
          <cell r="G4551">
            <v>822.23299999999995</v>
          </cell>
          <cell r="H4551">
            <v>822.15700000000004</v>
          </cell>
          <cell r="I4551">
            <v>820.28300000000002</v>
          </cell>
          <cell r="J4551">
            <v>822.06399999999996</v>
          </cell>
          <cell r="K4551">
            <v>1.9049999999996317</v>
          </cell>
          <cell r="L4551">
            <v>4.8000000000115506E-2</v>
          </cell>
          <cell r="M4551" t="str">
            <v>FILL</v>
          </cell>
          <cell r="N4551" t="str">
            <v>FILL</v>
          </cell>
          <cell r="O4551">
            <v>6</v>
          </cell>
        </row>
        <row r="4552">
          <cell r="B4552">
            <v>307410</v>
          </cell>
          <cell r="D4552">
            <v>822.42200000000003</v>
          </cell>
          <cell r="E4552">
            <v>822.22199999999998</v>
          </cell>
          <cell r="F4552">
            <v>822.197</v>
          </cell>
          <cell r="G4552">
            <v>822.20699999999999</v>
          </cell>
          <cell r="H4552">
            <v>822.18200000000002</v>
          </cell>
          <cell r="I4552">
            <v>822.20299999999997</v>
          </cell>
          <cell r="J4552">
            <v>827.70600000000002</v>
          </cell>
          <cell r="K4552">
            <v>-4.0999999999939973E-2</v>
          </cell>
          <cell r="L4552">
            <v>-5.56899999999996</v>
          </cell>
          <cell r="M4552" t="str">
            <v>CUT</v>
          </cell>
          <cell r="N4552" t="str">
            <v>CUT</v>
          </cell>
          <cell r="O4552" t="str">
            <v>C &amp; F</v>
          </cell>
        </row>
        <row r="4553">
          <cell r="B4553">
            <v>307420</v>
          </cell>
          <cell r="D4553">
            <v>822.44399999999996</v>
          </cell>
          <cell r="E4553">
            <v>822.21900000000005</v>
          </cell>
          <cell r="F4553">
            <v>822.21900000000005</v>
          </cell>
          <cell r="G4553">
            <v>822.20399999999995</v>
          </cell>
          <cell r="H4553">
            <v>822.20399999999995</v>
          </cell>
          <cell r="I4553">
            <v>827.41099999999994</v>
          </cell>
          <cell r="J4553">
            <v>836.03</v>
          </cell>
          <cell r="K4553">
            <v>-5.2520000000002938</v>
          </cell>
          <cell r="L4553">
            <v>-13.871000000000322</v>
          </cell>
          <cell r="M4553" t="str">
            <v>CUT</v>
          </cell>
          <cell r="N4553" t="str">
            <v>CUT</v>
          </cell>
          <cell r="O4553" t="str">
            <v>C &amp; F</v>
          </cell>
        </row>
        <row r="4554">
          <cell r="B4554">
            <v>307430</v>
          </cell>
          <cell r="D4554">
            <v>822.46299999999997</v>
          </cell>
          <cell r="E4554">
            <v>822.23800000000006</v>
          </cell>
          <cell r="F4554">
            <v>822.23800000000006</v>
          </cell>
          <cell r="G4554">
            <v>822.22299999999996</v>
          </cell>
          <cell r="H4554">
            <v>822.22299999999996</v>
          </cell>
          <cell r="I4554">
            <v>833.721</v>
          </cell>
          <cell r="J4554">
            <v>841.803</v>
          </cell>
          <cell r="K4554">
            <v>-11.543000000000347</v>
          </cell>
          <cell r="L4554">
            <v>-19.625000000000341</v>
          </cell>
          <cell r="M4554" t="str">
            <v>CUT</v>
          </cell>
          <cell r="N4554" t="str">
            <v>CUT</v>
          </cell>
          <cell r="O4554" t="str">
            <v>C &amp; F</v>
          </cell>
        </row>
        <row r="4555">
          <cell r="B4555">
            <v>307440</v>
          </cell>
          <cell r="D4555">
            <v>822.48</v>
          </cell>
          <cell r="E4555">
            <v>822.255</v>
          </cell>
          <cell r="F4555">
            <v>822.255</v>
          </cell>
          <cell r="G4555">
            <v>822.24</v>
          </cell>
          <cell r="H4555">
            <v>822.24</v>
          </cell>
          <cell r="I4555">
            <v>838.495</v>
          </cell>
          <cell r="J4555">
            <v>848.029</v>
          </cell>
          <cell r="K4555">
            <v>-16.299999999999955</v>
          </cell>
          <cell r="L4555">
            <v>-25.833999999999946</v>
          </cell>
          <cell r="M4555" t="str">
            <v>CUT</v>
          </cell>
          <cell r="N4555" t="str">
            <v>CUT</v>
          </cell>
          <cell r="O4555" t="str">
            <v>C &amp; F</v>
          </cell>
        </row>
        <row r="4556">
          <cell r="B4556">
            <v>307450</v>
          </cell>
          <cell r="D4556">
            <v>822.495</v>
          </cell>
          <cell r="E4556">
            <v>822.27</v>
          </cell>
          <cell r="F4556">
            <v>822.27</v>
          </cell>
          <cell r="G4556">
            <v>822.255</v>
          </cell>
          <cell r="H4556">
            <v>822.255</v>
          </cell>
          <cell r="I4556">
            <v>842.52499999999998</v>
          </cell>
          <cell r="J4556">
            <v>856.78300000000002</v>
          </cell>
          <cell r="K4556">
            <v>-20.314999999999941</v>
          </cell>
          <cell r="L4556">
            <v>-34.572999999999979</v>
          </cell>
          <cell r="M4556" t="str">
            <v>CUT</v>
          </cell>
          <cell r="N4556" t="str">
            <v>CUT</v>
          </cell>
          <cell r="O4556" t="str">
            <v>C &amp; F</v>
          </cell>
        </row>
        <row r="4557">
          <cell r="B4557">
            <v>307460</v>
          </cell>
          <cell r="D4557">
            <v>822.50699999999995</v>
          </cell>
          <cell r="E4557">
            <v>822.28200000000004</v>
          </cell>
          <cell r="F4557">
            <v>822.28200000000004</v>
          </cell>
          <cell r="G4557">
            <v>822.26700000000005</v>
          </cell>
          <cell r="H4557">
            <v>822.26700000000005</v>
          </cell>
          <cell r="I4557">
            <v>845.88</v>
          </cell>
          <cell r="J4557">
            <v>859.36500000000001</v>
          </cell>
          <cell r="K4557">
            <v>-23.657999999999902</v>
          </cell>
          <cell r="L4557">
            <v>-37.142999999999915</v>
          </cell>
          <cell r="M4557" t="str">
            <v>CUT</v>
          </cell>
          <cell r="N4557" t="str">
            <v>CUT</v>
          </cell>
          <cell r="O4557" t="str">
            <v>C &amp; F</v>
          </cell>
        </row>
        <row r="4558">
          <cell r="B4558">
            <v>307470</v>
          </cell>
          <cell r="D4558">
            <v>822.51599999999996</v>
          </cell>
          <cell r="E4558">
            <v>822.29100000000005</v>
          </cell>
          <cell r="F4558">
            <v>822.29100000000005</v>
          </cell>
          <cell r="G4558">
            <v>822.27599999999995</v>
          </cell>
          <cell r="H4558">
            <v>822.27599999999995</v>
          </cell>
          <cell r="I4558">
            <v>849.01700000000005</v>
          </cell>
          <cell r="J4558">
            <v>861.21500000000003</v>
          </cell>
          <cell r="K4558">
            <v>-26.786000000000399</v>
          </cell>
          <cell r="L4558">
            <v>-38.984000000000378</v>
          </cell>
          <cell r="M4558" t="str">
            <v>CUT</v>
          </cell>
          <cell r="N4558" t="str">
            <v>CUT</v>
          </cell>
          <cell r="O4558" t="str">
            <v>C &amp; F</v>
          </cell>
        </row>
        <row r="4559">
          <cell r="B4559">
            <v>307480</v>
          </cell>
          <cell r="D4559">
            <v>822.52300000000002</v>
          </cell>
          <cell r="E4559">
            <v>822.298</v>
          </cell>
          <cell r="F4559">
            <v>822.298</v>
          </cell>
          <cell r="G4559">
            <v>822.28300000000002</v>
          </cell>
          <cell r="H4559">
            <v>822.28300000000002</v>
          </cell>
          <cell r="I4559">
            <v>851.94600000000003</v>
          </cell>
          <cell r="J4559">
            <v>863.06600000000003</v>
          </cell>
          <cell r="K4559">
            <v>-29.70799999999997</v>
          </cell>
          <cell r="L4559">
            <v>-40.827999999999975</v>
          </cell>
          <cell r="M4559" t="str">
            <v>CUT</v>
          </cell>
          <cell r="N4559" t="str">
            <v>CUT</v>
          </cell>
          <cell r="O4559" t="str">
            <v>C &amp; F</v>
          </cell>
        </row>
        <row r="4560">
          <cell r="B4560">
            <v>307490</v>
          </cell>
          <cell r="D4560">
            <v>822.52700000000004</v>
          </cell>
          <cell r="E4560">
            <v>822.30200000000002</v>
          </cell>
          <cell r="F4560">
            <v>822.30200000000002</v>
          </cell>
          <cell r="G4560">
            <v>822.28700000000003</v>
          </cell>
          <cell r="H4560">
            <v>822.28700000000003</v>
          </cell>
          <cell r="I4560">
            <v>853.55899999999997</v>
          </cell>
          <cell r="J4560">
            <v>864.94500000000005</v>
          </cell>
          <cell r="K4560">
            <v>-31.316999999999894</v>
          </cell>
          <cell r="L4560">
            <v>-42.702999999999975</v>
          </cell>
          <cell r="M4560" t="str">
            <v>CUT</v>
          </cell>
          <cell r="N4560" t="str">
            <v>CUT</v>
          </cell>
          <cell r="O4560" t="str">
            <v>C &amp; F</v>
          </cell>
        </row>
        <row r="4561">
          <cell r="B4561">
            <v>307500</v>
          </cell>
          <cell r="D4561">
            <v>822.529</v>
          </cell>
          <cell r="E4561">
            <v>822.30399999999997</v>
          </cell>
          <cell r="F4561">
            <v>822.30399999999997</v>
          </cell>
          <cell r="G4561">
            <v>822.28899999999999</v>
          </cell>
          <cell r="H4561">
            <v>822.28899999999999</v>
          </cell>
          <cell r="I4561">
            <v>855.149</v>
          </cell>
          <cell r="J4561">
            <v>867.101</v>
          </cell>
          <cell r="K4561">
            <v>-32.904999999999973</v>
          </cell>
          <cell r="L4561">
            <v>-44.856999999999971</v>
          </cell>
          <cell r="M4561" t="str">
            <v>CUT</v>
          </cell>
          <cell r="N4561" t="str">
            <v>CUT</v>
          </cell>
          <cell r="O4561" t="str">
            <v>C &amp; F</v>
          </cell>
        </row>
        <row r="4562">
          <cell r="B4562">
            <v>307510</v>
          </cell>
          <cell r="D4562">
            <v>822.529</v>
          </cell>
          <cell r="E4562">
            <v>822.30399999999997</v>
          </cell>
          <cell r="F4562">
            <v>822.30399999999997</v>
          </cell>
          <cell r="G4562">
            <v>822.28899999999999</v>
          </cell>
          <cell r="H4562">
            <v>822.28899999999999</v>
          </cell>
          <cell r="I4562">
            <v>857.19299999999998</v>
          </cell>
          <cell r="J4562">
            <v>868.05200000000002</v>
          </cell>
          <cell r="K4562">
            <v>-34.948999999999955</v>
          </cell>
          <cell r="L4562">
            <v>-45.807999999999993</v>
          </cell>
          <cell r="M4562" t="str">
            <v>CUT</v>
          </cell>
          <cell r="N4562" t="str">
            <v>CUT</v>
          </cell>
          <cell r="O4562" t="str">
            <v>C &amp; F</v>
          </cell>
        </row>
        <row r="4563">
          <cell r="B4563">
            <v>307520</v>
          </cell>
          <cell r="D4563">
            <v>822.52599999999995</v>
          </cell>
          <cell r="E4563">
            <v>822.30100000000004</v>
          </cell>
          <cell r="F4563">
            <v>822.30100000000004</v>
          </cell>
          <cell r="G4563">
            <v>822.28599999999994</v>
          </cell>
          <cell r="H4563">
            <v>822.28599999999994</v>
          </cell>
          <cell r="I4563">
            <v>859.649</v>
          </cell>
          <cell r="J4563">
            <v>868.91300000000001</v>
          </cell>
          <cell r="K4563">
            <v>-37.408000000000357</v>
          </cell>
          <cell r="L4563">
            <v>-46.672000000000367</v>
          </cell>
          <cell r="M4563" t="str">
            <v>CUT</v>
          </cell>
          <cell r="N4563" t="str">
            <v>CUT</v>
          </cell>
          <cell r="O4563" t="str">
            <v>C &amp; F</v>
          </cell>
        </row>
        <row r="4564">
          <cell r="B4564">
            <v>307530</v>
          </cell>
          <cell r="D4564">
            <v>822.52</v>
          </cell>
          <cell r="E4564">
            <v>822.29499999999996</v>
          </cell>
          <cell r="F4564">
            <v>822.29499999999996</v>
          </cell>
          <cell r="G4564">
            <v>822.28</v>
          </cell>
          <cell r="H4564">
            <v>822.28</v>
          </cell>
          <cell r="I4564">
            <v>861.44200000000001</v>
          </cell>
          <cell r="J4564">
            <v>869.77499999999998</v>
          </cell>
          <cell r="K4564">
            <v>-39.206999999999994</v>
          </cell>
          <cell r="L4564">
            <v>-47.539999999999964</v>
          </cell>
          <cell r="M4564" t="str">
            <v>CUT</v>
          </cell>
          <cell r="N4564" t="str">
            <v>CUT</v>
          </cell>
          <cell r="O4564" t="str">
            <v>C &amp; F</v>
          </cell>
        </row>
        <row r="4565">
          <cell r="B4565">
            <v>307540</v>
          </cell>
          <cell r="D4565">
            <v>822.51199999999994</v>
          </cell>
          <cell r="E4565">
            <v>822.28700000000003</v>
          </cell>
          <cell r="F4565">
            <v>822.28700000000003</v>
          </cell>
          <cell r="G4565">
            <v>822.27200000000005</v>
          </cell>
          <cell r="H4565">
            <v>822.27200000000005</v>
          </cell>
          <cell r="I4565">
            <v>860.39700000000005</v>
          </cell>
          <cell r="J4565">
            <v>870.56100000000004</v>
          </cell>
          <cell r="K4565">
            <v>-38.169999999999959</v>
          </cell>
          <cell r="L4565">
            <v>-48.333999999999946</v>
          </cell>
          <cell r="M4565" t="str">
            <v>CUT</v>
          </cell>
          <cell r="N4565" t="str">
            <v>CUT</v>
          </cell>
          <cell r="O4565" t="str">
            <v>C &amp; F</v>
          </cell>
        </row>
        <row r="4566">
          <cell r="B4566">
            <v>307550</v>
          </cell>
          <cell r="D4566">
            <v>822.50099999999998</v>
          </cell>
          <cell r="E4566">
            <v>822.27599999999995</v>
          </cell>
          <cell r="F4566">
            <v>822.27599999999995</v>
          </cell>
          <cell r="G4566">
            <v>822.26099999999997</v>
          </cell>
          <cell r="H4566">
            <v>822.26099999999997</v>
          </cell>
          <cell r="I4566">
            <v>858.56200000000001</v>
          </cell>
          <cell r="J4566">
            <v>871.29499999999996</v>
          </cell>
          <cell r="K4566">
            <v>-36.346000000000004</v>
          </cell>
          <cell r="L4566">
            <v>-49.078999999999951</v>
          </cell>
          <cell r="M4566" t="str">
            <v>CUT</v>
          </cell>
          <cell r="N4566" t="str">
            <v>CUT</v>
          </cell>
          <cell r="O4566" t="str">
            <v>C &amp; F</v>
          </cell>
        </row>
        <row r="4567">
          <cell r="B4567">
            <v>307560</v>
          </cell>
          <cell r="D4567">
            <v>822.48800000000006</v>
          </cell>
          <cell r="E4567">
            <v>822.26300000000003</v>
          </cell>
          <cell r="F4567">
            <v>822.26300000000003</v>
          </cell>
          <cell r="G4567">
            <v>822.24800000000005</v>
          </cell>
          <cell r="H4567">
            <v>822.24800000000005</v>
          </cell>
          <cell r="I4567">
            <v>856.82399999999996</v>
          </cell>
          <cell r="J4567">
            <v>871.92499999999995</v>
          </cell>
          <cell r="K4567">
            <v>-34.620999999999867</v>
          </cell>
          <cell r="L4567">
            <v>-49.721999999999866</v>
          </cell>
          <cell r="M4567" t="str">
            <v>CUT</v>
          </cell>
          <cell r="N4567" t="str">
            <v>CUT</v>
          </cell>
          <cell r="O4567" t="str">
            <v>C &amp; F</v>
          </cell>
        </row>
        <row r="4568">
          <cell r="B4568">
            <v>307570</v>
          </cell>
          <cell r="D4568">
            <v>822.47299999999996</v>
          </cell>
          <cell r="E4568">
            <v>822.24800000000005</v>
          </cell>
          <cell r="F4568">
            <v>822.24800000000005</v>
          </cell>
          <cell r="G4568">
            <v>822.23299999999995</v>
          </cell>
          <cell r="H4568">
            <v>822.23299999999995</v>
          </cell>
          <cell r="I4568">
            <v>855.21100000000001</v>
          </cell>
          <cell r="J4568">
            <v>869.71600000000001</v>
          </cell>
          <cell r="K4568">
            <v>-33.023000000000366</v>
          </cell>
          <cell r="L4568">
            <v>-47.528000000000361</v>
          </cell>
          <cell r="M4568" t="str">
            <v>CUT</v>
          </cell>
          <cell r="N4568" t="str">
            <v>CUT</v>
          </cell>
          <cell r="O4568" t="str">
            <v>C &amp; F</v>
          </cell>
        </row>
        <row r="4569">
          <cell r="B4569">
            <v>307580</v>
          </cell>
          <cell r="D4569">
            <v>822.45500000000004</v>
          </cell>
          <cell r="E4569">
            <v>822.23</v>
          </cell>
          <cell r="F4569">
            <v>822.23</v>
          </cell>
          <cell r="G4569">
            <v>822.21500000000003</v>
          </cell>
          <cell r="H4569">
            <v>822.21500000000003</v>
          </cell>
          <cell r="I4569">
            <v>853.68799999999999</v>
          </cell>
          <cell r="J4569">
            <v>867.39</v>
          </cell>
          <cell r="K4569">
            <v>-31.517999999999915</v>
          </cell>
          <cell r="L4569">
            <v>-45.219999999999914</v>
          </cell>
          <cell r="M4569" t="str">
            <v>CUT</v>
          </cell>
          <cell r="N4569" t="str">
            <v>CUT</v>
          </cell>
          <cell r="O4569" t="str">
            <v>C &amp; F</v>
          </cell>
        </row>
        <row r="4570">
          <cell r="B4570">
            <v>307590</v>
          </cell>
          <cell r="D4570">
            <v>822.43399999999997</v>
          </cell>
          <cell r="E4570">
            <v>822.20899999999995</v>
          </cell>
          <cell r="F4570">
            <v>822.20899999999995</v>
          </cell>
          <cell r="G4570">
            <v>822.19399999999996</v>
          </cell>
          <cell r="H4570">
            <v>822.19399999999996</v>
          </cell>
          <cell r="I4570">
            <v>852.1</v>
          </cell>
          <cell r="J4570">
            <v>865.06500000000005</v>
          </cell>
          <cell r="K4570">
            <v>-29.951000000000022</v>
          </cell>
          <cell r="L4570">
            <v>-42.916000000000054</v>
          </cell>
          <cell r="M4570" t="str">
            <v>CUT</v>
          </cell>
          <cell r="N4570" t="str">
            <v>CUT</v>
          </cell>
          <cell r="O4570" t="str">
            <v>C &amp; F</v>
          </cell>
        </row>
        <row r="4571">
          <cell r="B4571">
            <v>307600</v>
          </cell>
          <cell r="D4571">
            <v>822.41099999999994</v>
          </cell>
          <cell r="E4571">
            <v>822.18600000000004</v>
          </cell>
          <cell r="F4571">
            <v>822.18600000000004</v>
          </cell>
          <cell r="G4571">
            <v>822.17100000000005</v>
          </cell>
          <cell r="H4571">
            <v>822.17100000000005</v>
          </cell>
          <cell r="I4571">
            <v>850.529</v>
          </cell>
          <cell r="J4571">
            <v>862.40800000000002</v>
          </cell>
          <cell r="K4571">
            <v>-28.402999999999906</v>
          </cell>
          <cell r="L4571">
            <v>-40.281999999999925</v>
          </cell>
          <cell r="M4571" t="str">
            <v>CUT</v>
          </cell>
          <cell r="N4571" t="str">
            <v>CUT</v>
          </cell>
          <cell r="O4571" t="str">
            <v>C &amp; F</v>
          </cell>
        </row>
        <row r="4572">
          <cell r="B4572">
            <v>307610</v>
          </cell>
          <cell r="D4572">
            <v>822.38499999999999</v>
          </cell>
          <cell r="E4572">
            <v>822.16</v>
          </cell>
          <cell r="F4572">
            <v>822.16</v>
          </cell>
          <cell r="G4572">
            <v>822.14499999999998</v>
          </cell>
          <cell r="H4572">
            <v>822.14499999999998</v>
          </cell>
          <cell r="I4572">
            <v>848.53399999999999</v>
          </cell>
          <cell r="J4572">
            <v>858.65800000000002</v>
          </cell>
          <cell r="K4572">
            <v>-26.433999999999969</v>
          </cell>
          <cell r="L4572">
            <v>-36.557999999999993</v>
          </cell>
          <cell r="M4572" t="str">
            <v>CUT</v>
          </cell>
          <cell r="N4572" t="str">
            <v>CUT</v>
          </cell>
          <cell r="O4572" t="str">
            <v>C &amp; F</v>
          </cell>
        </row>
        <row r="4573">
          <cell r="B4573">
            <v>307620</v>
          </cell>
          <cell r="D4573">
            <v>822.35699999999997</v>
          </cell>
          <cell r="E4573">
            <v>822.13199999999995</v>
          </cell>
          <cell r="F4573">
            <v>822.13199999999995</v>
          </cell>
          <cell r="G4573">
            <v>822.11699999999996</v>
          </cell>
          <cell r="H4573">
            <v>822.11699999999996</v>
          </cell>
          <cell r="I4573">
            <v>844.66300000000001</v>
          </cell>
          <cell r="J4573">
            <v>855.18</v>
          </cell>
          <cell r="K4573">
            <v>-22.591000000000008</v>
          </cell>
          <cell r="L4573">
            <v>-33.107999999999947</v>
          </cell>
          <cell r="M4573" t="str">
            <v>CUT</v>
          </cell>
          <cell r="N4573" t="str">
            <v>CUT</v>
          </cell>
          <cell r="O4573" t="str">
            <v>C &amp; F</v>
          </cell>
        </row>
        <row r="4574">
          <cell r="B4574">
            <v>307630</v>
          </cell>
          <cell r="D4574">
            <v>822.32600000000002</v>
          </cell>
          <cell r="E4574">
            <v>822.101</v>
          </cell>
          <cell r="F4574">
            <v>822.101</v>
          </cell>
          <cell r="G4574">
            <v>822.08600000000001</v>
          </cell>
          <cell r="H4574">
            <v>822.08600000000001</v>
          </cell>
          <cell r="I4574">
            <v>840.46199999999999</v>
          </cell>
          <cell r="J4574">
            <v>851.79100000000005</v>
          </cell>
          <cell r="K4574">
            <v>-18.420999999999935</v>
          </cell>
          <cell r="L4574">
            <v>-29.75</v>
          </cell>
          <cell r="M4574" t="str">
            <v>CUT</v>
          </cell>
          <cell r="N4574" t="str">
            <v>CUT</v>
          </cell>
          <cell r="O4574" t="str">
            <v>C &amp; F</v>
          </cell>
        </row>
        <row r="4575">
          <cell r="B4575">
            <v>307640</v>
          </cell>
          <cell r="D4575">
            <v>822.29300000000001</v>
          </cell>
          <cell r="E4575">
            <v>822.06799999999998</v>
          </cell>
          <cell r="F4575">
            <v>822.06799999999998</v>
          </cell>
          <cell r="G4575">
            <v>822.053</v>
          </cell>
          <cell r="H4575">
            <v>822.053</v>
          </cell>
          <cell r="I4575">
            <v>835.62199999999996</v>
          </cell>
          <cell r="J4575">
            <v>846.23500000000001</v>
          </cell>
          <cell r="K4575">
            <v>-13.613999999999919</v>
          </cell>
          <cell r="L4575">
            <v>-24.226999999999975</v>
          </cell>
          <cell r="M4575" t="str">
            <v>CUT</v>
          </cell>
          <cell r="N4575" t="str">
            <v>CUT</v>
          </cell>
          <cell r="O4575" t="str">
            <v>C &amp; F</v>
          </cell>
        </row>
        <row r="4576">
          <cell r="B4576">
            <v>307650</v>
          </cell>
          <cell r="D4576">
            <v>822.25699999999995</v>
          </cell>
          <cell r="E4576">
            <v>822.08500000000004</v>
          </cell>
          <cell r="F4576">
            <v>822.03200000000004</v>
          </cell>
          <cell r="G4576">
            <v>822.07</v>
          </cell>
          <cell r="H4576">
            <v>822.01700000000005</v>
          </cell>
          <cell r="I4576">
            <v>830.64099999999996</v>
          </cell>
          <cell r="J4576">
            <v>840.20299999999997</v>
          </cell>
          <cell r="K4576">
            <v>-8.6159999999998718</v>
          </cell>
          <cell r="L4576">
            <v>-18.230999999999881</v>
          </cell>
          <cell r="M4576" t="str">
            <v>CUT</v>
          </cell>
          <cell r="N4576" t="str">
            <v>CUT</v>
          </cell>
          <cell r="O4576" t="str">
            <v>C &amp; F</v>
          </cell>
        </row>
        <row r="4577">
          <cell r="B4577">
            <v>307660</v>
          </cell>
          <cell r="D4577">
            <v>822.21900000000005</v>
          </cell>
          <cell r="E4577">
            <v>822.12099999999998</v>
          </cell>
          <cell r="F4577">
            <v>821.99400000000003</v>
          </cell>
          <cell r="G4577">
            <v>822.10599999999999</v>
          </cell>
          <cell r="H4577">
            <v>821.97900000000004</v>
          </cell>
          <cell r="I4577">
            <v>826.03899999999999</v>
          </cell>
          <cell r="J4577">
            <v>833.495</v>
          </cell>
          <cell r="K4577">
            <v>-3.9779999999999518</v>
          </cell>
          <cell r="L4577">
            <v>-11.560999999999922</v>
          </cell>
          <cell r="M4577" t="str">
            <v>CUT</v>
          </cell>
          <cell r="N4577" t="str">
            <v>CUT</v>
          </cell>
          <cell r="O4577" t="str">
            <v>C &amp; F</v>
          </cell>
        </row>
        <row r="4578">
          <cell r="B4578">
            <v>307670</v>
          </cell>
          <cell r="D4578">
            <v>822.17899999999997</v>
          </cell>
          <cell r="E4578">
            <v>822.15599999999995</v>
          </cell>
          <cell r="F4578">
            <v>821.95399999999995</v>
          </cell>
          <cell r="G4578">
            <v>822.14099999999996</v>
          </cell>
          <cell r="H4578">
            <v>821.93899999999996</v>
          </cell>
          <cell r="I4578">
            <v>822.38900000000001</v>
          </cell>
          <cell r="J4578">
            <v>826.71100000000001</v>
          </cell>
          <cell r="K4578">
            <v>-0.29300000000000637</v>
          </cell>
          <cell r="L4578">
            <v>-4.8170000000000073</v>
          </cell>
          <cell r="M4578" t="str">
            <v>CUT</v>
          </cell>
          <cell r="N4578" t="str">
            <v>CUT</v>
          </cell>
          <cell r="O4578" t="str">
            <v>C &amp; F</v>
          </cell>
        </row>
        <row r="4579">
          <cell r="B4579">
            <v>307680</v>
          </cell>
          <cell r="D4579">
            <v>822.13499999999999</v>
          </cell>
          <cell r="E4579">
            <v>822.18799999999999</v>
          </cell>
          <cell r="F4579">
            <v>821.91</v>
          </cell>
          <cell r="G4579">
            <v>822.173</v>
          </cell>
          <cell r="H4579">
            <v>821.89499999999998</v>
          </cell>
          <cell r="I4579">
            <v>821.02700000000004</v>
          </cell>
          <cell r="J4579">
            <v>824.98800000000006</v>
          </cell>
          <cell r="K4579">
            <v>1.1009999999999991</v>
          </cell>
          <cell r="L4579">
            <v>-3.1380000000000337</v>
          </cell>
          <cell r="M4579" t="str">
            <v>FILL</v>
          </cell>
          <cell r="N4579" t="str">
            <v>CUT</v>
          </cell>
          <cell r="O4579">
            <v>1</v>
          </cell>
        </row>
        <row r="4580">
          <cell r="B4580">
            <v>307690</v>
          </cell>
          <cell r="D4580">
            <v>822.09</v>
          </cell>
          <cell r="E4580">
            <v>822.21699999999998</v>
          </cell>
          <cell r="F4580">
            <v>821.86500000000001</v>
          </cell>
          <cell r="G4580">
            <v>822.202</v>
          </cell>
          <cell r="H4580">
            <v>821.85</v>
          </cell>
          <cell r="I4580">
            <v>821.04</v>
          </cell>
          <cell r="J4580">
            <v>821.73500000000001</v>
          </cell>
          <cell r="K4580">
            <v>1.1170000000000755</v>
          </cell>
          <cell r="L4580">
            <v>7.0000000000050022E-2</v>
          </cell>
          <cell r="M4580" t="str">
            <v>FILL</v>
          </cell>
          <cell r="N4580" t="str">
            <v>FILL</v>
          </cell>
          <cell r="O4580">
            <v>1</v>
          </cell>
        </row>
        <row r="4581">
          <cell r="B4581">
            <v>307700</v>
          </cell>
          <cell r="D4581">
            <v>822.04499999999996</v>
          </cell>
          <cell r="E4581">
            <v>822.24699999999996</v>
          </cell>
          <cell r="F4581">
            <v>821.82</v>
          </cell>
          <cell r="G4581">
            <v>822.23199999999997</v>
          </cell>
          <cell r="H4581">
            <v>821.80499999999995</v>
          </cell>
          <cell r="I4581">
            <v>821.08100000000002</v>
          </cell>
          <cell r="J4581">
            <v>821.32899999999995</v>
          </cell>
          <cell r="K4581">
            <v>1.1059999999999945</v>
          </cell>
          <cell r="L4581">
            <v>0.43099999999969896</v>
          </cell>
          <cell r="M4581" t="str">
            <v>FILL</v>
          </cell>
          <cell r="N4581" t="str">
            <v>FILL</v>
          </cell>
          <cell r="O4581">
            <v>1</v>
          </cell>
        </row>
        <row r="4582">
          <cell r="B4582">
            <v>307710</v>
          </cell>
          <cell r="D4582">
            <v>822</v>
          </cell>
          <cell r="E4582">
            <v>822.27700000000004</v>
          </cell>
          <cell r="F4582">
            <v>821.72299999999996</v>
          </cell>
          <cell r="G4582">
            <v>822.26199999999994</v>
          </cell>
          <cell r="H4582">
            <v>821.70699999999999</v>
          </cell>
          <cell r="I4582">
            <v>820.86300000000006</v>
          </cell>
          <cell r="J4582">
            <v>821.17600000000004</v>
          </cell>
          <cell r="K4582">
            <v>1.3539999999995871</v>
          </cell>
          <cell r="L4582">
            <v>0.48300000000006094</v>
          </cell>
          <cell r="M4582" t="str">
            <v>FILL</v>
          </cell>
          <cell r="N4582" t="str">
            <v>FILL</v>
          </cell>
          <cell r="O4582">
            <v>1</v>
          </cell>
        </row>
        <row r="4583">
          <cell r="B4583">
            <v>307720</v>
          </cell>
          <cell r="D4583">
            <v>821.95500000000004</v>
          </cell>
          <cell r="E4583">
            <v>822.30700000000002</v>
          </cell>
          <cell r="F4583">
            <v>821.60299999999995</v>
          </cell>
          <cell r="G4583">
            <v>822.29200000000003</v>
          </cell>
          <cell r="H4583">
            <v>821.58299999999997</v>
          </cell>
          <cell r="I4583">
            <v>820.68399999999997</v>
          </cell>
          <cell r="J4583">
            <v>820.78599999999994</v>
          </cell>
          <cell r="K4583">
            <v>1.5630000000001019</v>
          </cell>
          <cell r="L4583">
            <v>0.73700000000008004</v>
          </cell>
          <cell r="M4583" t="str">
            <v>FILL</v>
          </cell>
          <cell r="N4583" t="str">
            <v>FILL</v>
          </cell>
          <cell r="O4583">
            <v>1</v>
          </cell>
        </row>
        <row r="4584">
          <cell r="B4584">
            <v>307730</v>
          </cell>
          <cell r="D4584">
            <v>821.91</v>
          </cell>
          <cell r="E4584">
            <v>822.33699999999999</v>
          </cell>
          <cell r="F4584">
            <v>821.48199999999997</v>
          </cell>
          <cell r="G4584">
            <v>822.322</v>
          </cell>
          <cell r="H4584">
            <v>821.45899999999995</v>
          </cell>
          <cell r="I4584">
            <v>820.63599999999997</v>
          </cell>
          <cell r="J4584">
            <v>820.54</v>
          </cell>
          <cell r="K4584">
            <v>1.6410000000000764</v>
          </cell>
          <cell r="L4584">
            <v>0.84999999999990905</v>
          </cell>
          <cell r="M4584" t="str">
            <v>FILL</v>
          </cell>
          <cell r="N4584" t="str">
            <v>FILL</v>
          </cell>
          <cell r="O4584">
            <v>1</v>
          </cell>
        </row>
        <row r="4585">
          <cell r="B4585">
            <v>307740</v>
          </cell>
          <cell r="D4585">
            <v>821.86400000000003</v>
          </cell>
          <cell r="E4585">
            <v>822.31399999999996</v>
          </cell>
          <cell r="F4585">
            <v>821.41399999999999</v>
          </cell>
          <cell r="G4585">
            <v>822.29899999999998</v>
          </cell>
          <cell r="H4585">
            <v>821.38900000000001</v>
          </cell>
          <cell r="I4585">
            <v>820.35699999999997</v>
          </cell>
          <cell r="J4585">
            <v>821.53800000000001</v>
          </cell>
          <cell r="K4585">
            <v>1.8970000000000482</v>
          </cell>
          <cell r="L4585">
            <v>-0.2239999999999327</v>
          </cell>
          <cell r="M4585" t="str">
            <v>FILL</v>
          </cell>
          <cell r="N4585" t="str">
            <v>CUT</v>
          </cell>
          <cell r="O4585">
            <v>1</v>
          </cell>
        </row>
        <row r="4586">
          <cell r="B4586">
            <v>307750</v>
          </cell>
          <cell r="D4586">
            <v>821.81899999999996</v>
          </cell>
          <cell r="E4586">
            <v>822.26900000000001</v>
          </cell>
          <cell r="F4586">
            <v>821.36900000000003</v>
          </cell>
          <cell r="G4586">
            <v>822.25400000000002</v>
          </cell>
          <cell r="H4586">
            <v>821.34400000000005</v>
          </cell>
          <cell r="I4586">
            <v>820.25</v>
          </cell>
          <cell r="J4586">
            <v>821.64099999999996</v>
          </cell>
          <cell r="K4586">
            <v>1.95900000000006</v>
          </cell>
          <cell r="L4586">
            <v>-0.37199999999984357</v>
          </cell>
          <cell r="M4586" t="str">
            <v>FILL</v>
          </cell>
          <cell r="N4586" t="str">
            <v>CUT</v>
          </cell>
          <cell r="O4586">
            <v>1</v>
          </cell>
        </row>
        <row r="4587">
          <cell r="B4587">
            <v>307760</v>
          </cell>
          <cell r="D4587">
            <v>821.774</v>
          </cell>
          <cell r="E4587">
            <v>822.22400000000005</v>
          </cell>
          <cell r="F4587">
            <v>821.32399999999996</v>
          </cell>
          <cell r="G4587">
            <v>822.20899999999995</v>
          </cell>
          <cell r="H4587">
            <v>821.29899999999998</v>
          </cell>
          <cell r="I4587">
            <v>820.22900000000004</v>
          </cell>
          <cell r="J4587">
            <v>821.697</v>
          </cell>
          <cell r="K4587">
            <v>1.9349999999996044</v>
          </cell>
          <cell r="L4587">
            <v>-0.47299999999995634</v>
          </cell>
          <cell r="M4587" t="str">
            <v>FILL</v>
          </cell>
          <cell r="N4587" t="str">
            <v>CUT</v>
          </cell>
          <cell r="O4587">
            <v>1</v>
          </cell>
        </row>
        <row r="4588">
          <cell r="B4588">
            <v>307770</v>
          </cell>
          <cell r="D4588">
            <v>821.72900000000004</v>
          </cell>
          <cell r="E4588">
            <v>822.17899999999997</v>
          </cell>
          <cell r="F4588">
            <v>821.279</v>
          </cell>
          <cell r="G4588">
            <v>822.16399999999999</v>
          </cell>
          <cell r="H4588">
            <v>821.25400000000002</v>
          </cell>
          <cell r="I4588">
            <v>821.20399999999995</v>
          </cell>
          <cell r="J4588">
            <v>822.50400000000002</v>
          </cell>
          <cell r="K4588">
            <v>0.91500000000007731</v>
          </cell>
          <cell r="L4588">
            <v>-1.3249999999999318</v>
          </cell>
          <cell r="M4588" t="str">
            <v>FILL</v>
          </cell>
          <cell r="N4588" t="str">
            <v>CUT</v>
          </cell>
          <cell r="O4588">
            <v>1</v>
          </cell>
        </row>
        <row r="4589">
          <cell r="B4589">
            <v>307780</v>
          </cell>
          <cell r="D4589">
            <v>821.68299999999999</v>
          </cell>
          <cell r="E4589">
            <v>822.13300000000004</v>
          </cell>
          <cell r="F4589">
            <v>821.23299999999995</v>
          </cell>
          <cell r="G4589">
            <v>822.11800000000005</v>
          </cell>
          <cell r="H4589">
            <v>821.20799999999997</v>
          </cell>
          <cell r="I4589">
            <v>821.73</v>
          </cell>
          <cell r="J4589">
            <v>825.24199999999996</v>
          </cell>
          <cell r="K4589">
            <v>0.34300000000007458</v>
          </cell>
          <cell r="L4589">
            <v>-4.1089999999999236</v>
          </cell>
          <cell r="M4589" t="str">
            <v>FILL</v>
          </cell>
          <cell r="N4589" t="str">
            <v>CUT</v>
          </cell>
          <cell r="O4589">
            <v>6</v>
          </cell>
        </row>
        <row r="4590">
          <cell r="B4590">
            <v>307790</v>
          </cell>
          <cell r="D4590">
            <v>821.63800000000003</v>
          </cell>
          <cell r="E4590">
            <v>822.08799999999997</v>
          </cell>
          <cell r="F4590">
            <v>821.18899999999996</v>
          </cell>
          <cell r="G4590">
            <v>822.07299999999998</v>
          </cell>
          <cell r="H4590">
            <v>821.16399999999999</v>
          </cell>
          <cell r="I4590">
            <v>821.88199999999995</v>
          </cell>
          <cell r="J4590">
            <v>827.37199999999996</v>
          </cell>
          <cell r="K4590">
            <v>0.14600000000007185</v>
          </cell>
          <cell r="L4590">
            <v>-6.2829999999999018</v>
          </cell>
          <cell r="M4590" t="str">
            <v>FILL</v>
          </cell>
          <cell r="N4590" t="str">
            <v>CUT</v>
          </cell>
          <cell r="O4590">
            <v>6</v>
          </cell>
        </row>
        <row r="4591">
          <cell r="B4591">
            <v>307800</v>
          </cell>
          <cell r="D4591">
            <v>821.59299999999996</v>
          </cell>
          <cell r="E4591">
            <v>821.96699999999998</v>
          </cell>
          <cell r="F4591">
            <v>821.21900000000005</v>
          </cell>
          <cell r="G4591">
            <v>821.952</v>
          </cell>
          <cell r="H4591">
            <v>821.19799999999998</v>
          </cell>
          <cell r="I4591">
            <v>821.91700000000003</v>
          </cell>
          <cell r="J4591">
            <v>827.26400000000001</v>
          </cell>
          <cell r="K4591">
            <v>-9.9999999999909051E-3</v>
          </cell>
          <cell r="L4591">
            <v>-6.1290000000002465</v>
          </cell>
          <cell r="M4591" t="str">
            <v>CUT</v>
          </cell>
          <cell r="N4591" t="str">
            <v>CUT</v>
          </cell>
          <cell r="O4591">
            <v>6</v>
          </cell>
        </row>
        <row r="4592">
          <cell r="B4592">
            <v>307810</v>
          </cell>
          <cell r="D4592">
            <v>821.548</v>
          </cell>
          <cell r="E4592">
            <v>821.84699999999998</v>
          </cell>
          <cell r="F4592">
            <v>821.24900000000002</v>
          </cell>
          <cell r="G4592">
            <v>821.83199999999999</v>
          </cell>
          <cell r="H4592">
            <v>821.23199999999997</v>
          </cell>
          <cell r="I4592">
            <v>821.79399999999998</v>
          </cell>
          <cell r="J4592">
            <v>826.875</v>
          </cell>
          <cell r="K4592">
            <v>-6.9999999999481588E-3</v>
          </cell>
          <cell r="L4592">
            <v>-5.6940000000001874</v>
          </cell>
          <cell r="M4592" t="str">
            <v>CUT</v>
          </cell>
          <cell r="N4592" t="str">
            <v>CUT</v>
          </cell>
          <cell r="O4592">
            <v>6</v>
          </cell>
        </row>
        <row r="4593">
          <cell r="B4593">
            <v>307820</v>
          </cell>
          <cell r="D4593">
            <v>821.50300000000004</v>
          </cell>
          <cell r="E4593">
            <v>821.72699999999998</v>
          </cell>
          <cell r="F4593">
            <v>821.27800000000002</v>
          </cell>
          <cell r="G4593">
            <v>821.71199999999999</v>
          </cell>
          <cell r="H4593">
            <v>821.26300000000003</v>
          </cell>
          <cell r="I4593">
            <v>821.39400000000001</v>
          </cell>
          <cell r="J4593">
            <v>825.43299999999999</v>
          </cell>
          <cell r="K4593">
            <v>0.27300000000002456</v>
          </cell>
          <cell r="L4593">
            <v>-4.2149999999999181</v>
          </cell>
          <cell r="M4593" t="str">
            <v>FILL</v>
          </cell>
          <cell r="N4593" t="str">
            <v>CUT</v>
          </cell>
          <cell r="O4593">
            <v>6</v>
          </cell>
        </row>
        <row r="4594">
          <cell r="B4594">
            <v>307830</v>
          </cell>
          <cell r="D4594">
            <v>821.45699999999999</v>
          </cell>
          <cell r="E4594">
            <v>821.60699999999997</v>
          </cell>
          <cell r="F4594">
            <v>821.23199999999997</v>
          </cell>
          <cell r="G4594">
            <v>821.59199999999998</v>
          </cell>
          <cell r="H4594">
            <v>821.21699999999998</v>
          </cell>
          <cell r="I4594">
            <v>821.11300000000006</v>
          </cell>
          <cell r="J4594">
            <v>821.10799999999995</v>
          </cell>
          <cell r="K4594">
            <v>0.43399999999996908</v>
          </cell>
          <cell r="L4594">
            <v>6.4000000000078217E-2</v>
          </cell>
          <cell r="M4594" t="str">
            <v>FILL</v>
          </cell>
          <cell r="N4594" t="str">
            <v>FILL</v>
          </cell>
          <cell r="O4594">
            <v>1</v>
          </cell>
        </row>
        <row r="4595">
          <cell r="B4595">
            <v>307840</v>
          </cell>
          <cell r="D4595">
            <v>821.41200000000003</v>
          </cell>
          <cell r="E4595">
            <v>821.48699999999997</v>
          </cell>
          <cell r="F4595">
            <v>821.18700000000001</v>
          </cell>
          <cell r="G4595">
            <v>821.47199999999998</v>
          </cell>
          <cell r="H4595">
            <v>821.17200000000003</v>
          </cell>
          <cell r="I4595">
            <v>820.56899999999996</v>
          </cell>
          <cell r="J4595">
            <v>820.88699999999994</v>
          </cell>
          <cell r="K4595">
            <v>0.85800000000006094</v>
          </cell>
          <cell r="L4595">
            <v>0.24000000000012278</v>
          </cell>
          <cell r="M4595" t="str">
            <v>FILL</v>
          </cell>
          <cell r="N4595" t="str">
            <v>FILL</v>
          </cell>
          <cell r="O4595">
            <v>1</v>
          </cell>
        </row>
        <row r="4596">
          <cell r="B4596">
            <v>307850</v>
          </cell>
          <cell r="D4596">
            <v>821.36699999999996</v>
          </cell>
          <cell r="E4596">
            <v>821.36599999999999</v>
          </cell>
          <cell r="F4596">
            <v>821.14200000000005</v>
          </cell>
          <cell r="G4596">
            <v>821.351</v>
          </cell>
          <cell r="H4596">
            <v>821.12699999999995</v>
          </cell>
          <cell r="I4596">
            <v>818.62400000000002</v>
          </cell>
          <cell r="J4596">
            <v>820.62800000000004</v>
          </cell>
          <cell r="K4596">
            <v>2.6820000000000164</v>
          </cell>
          <cell r="L4596">
            <v>0.45399999999960983</v>
          </cell>
          <cell r="M4596" t="str">
            <v>FILL</v>
          </cell>
          <cell r="N4596" t="str">
            <v>FILL</v>
          </cell>
          <cell r="O4596">
            <v>1</v>
          </cell>
        </row>
        <row r="4597">
          <cell r="B4597">
            <v>307860</v>
          </cell>
          <cell r="D4597">
            <v>821.322</v>
          </cell>
          <cell r="E4597">
            <v>821.24599999999998</v>
          </cell>
          <cell r="F4597">
            <v>821.09699999999998</v>
          </cell>
          <cell r="G4597">
            <v>821.23099999999999</v>
          </cell>
          <cell r="H4597">
            <v>821.08199999999999</v>
          </cell>
          <cell r="I4597">
            <v>816.79300000000001</v>
          </cell>
          <cell r="J4597">
            <v>820.42700000000002</v>
          </cell>
          <cell r="K4597">
            <v>4.3930000000000291</v>
          </cell>
          <cell r="L4597">
            <v>0.61000000000001364</v>
          </cell>
          <cell r="M4597" t="str">
            <v>FILL</v>
          </cell>
          <cell r="N4597" t="str">
            <v>FILL</v>
          </cell>
          <cell r="O4597">
            <v>8</v>
          </cell>
        </row>
        <row r="4598">
          <cell r="B4598">
            <v>307870</v>
          </cell>
          <cell r="D4598">
            <v>821.27700000000004</v>
          </cell>
          <cell r="E4598">
            <v>821.12599999999998</v>
          </cell>
          <cell r="F4598">
            <v>821.05200000000002</v>
          </cell>
          <cell r="G4598">
            <v>821.11099999999999</v>
          </cell>
          <cell r="H4598">
            <v>821.03700000000003</v>
          </cell>
          <cell r="I4598">
            <v>816.31799999999998</v>
          </cell>
          <cell r="J4598">
            <v>820.20100000000002</v>
          </cell>
          <cell r="K4598">
            <v>4.7480000000000473</v>
          </cell>
          <cell r="L4598">
            <v>0.79100000000005366</v>
          </cell>
          <cell r="M4598" t="str">
            <v>FILL</v>
          </cell>
          <cell r="N4598" t="str">
            <v>FILL</v>
          </cell>
          <cell r="O4598">
            <v>8</v>
          </cell>
        </row>
        <row r="4599">
          <cell r="B4599">
            <v>307880</v>
          </cell>
          <cell r="D4599">
            <v>821.23099999999999</v>
          </cell>
          <cell r="E4599">
            <v>821.00599999999997</v>
          </cell>
          <cell r="F4599">
            <v>821.00599999999997</v>
          </cell>
          <cell r="G4599">
            <v>820.99099999999999</v>
          </cell>
          <cell r="H4599">
            <v>820.99099999999999</v>
          </cell>
          <cell r="I4599">
            <v>815.923</v>
          </cell>
          <cell r="J4599">
            <v>820.06200000000001</v>
          </cell>
          <cell r="K4599">
            <v>5.0230000000000246</v>
          </cell>
          <cell r="L4599">
            <v>0.88400000000001455</v>
          </cell>
          <cell r="M4599" t="str">
            <v>FILL</v>
          </cell>
          <cell r="N4599" t="str">
            <v>FILL</v>
          </cell>
          <cell r="O4599">
            <v>8</v>
          </cell>
        </row>
        <row r="4600">
          <cell r="B4600">
            <v>307890</v>
          </cell>
          <cell r="D4600">
            <v>821.18600000000004</v>
          </cell>
          <cell r="E4600">
            <v>820.96100000000001</v>
          </cell>
          <cell r="F4600">
            <v>820.96100000000001</v>
          </cell>
          <cell r="G4600">
            <v>820.94600000000003</v>
          </cell>
          <cell r="H4600">
            <v>820.94600000000003</v>
          </cell>
          <cell r="I4600">
            <v>815.52599999999995</v>
          </cell>
          <cell r="J4600">
            <v>819.923</v>
          </cell>
          <cell r="K4600">
            <v>5.3750000000001137</v>
          </cell>
          <cell r="L4600">
            <v>0.97800000000006548</v>
          </cell>
          <cell r="M4600" t="str">
            <v>FILL</v>
          </cell>
          <cell r="N4600" t="str">
            <v>FILL</v>
          </cell>
          <cell r="O4600">
            <v>8</v>
          </cell>
        </row>
        <row r="4601">
          <cell r="B4601">
            <v>307900</v>
          </cell>
          <cell r="D4601">
            <v>821.14099999999996</v>
          </cell>
          <cell r="E4601">
            <v>820.91600000000005</v>
          </cell>
          <cell r="F4601">
            <v>820.91600000000005</v>
          </cell>
          <cell r="G4601">
            <v>820.90099999999995</v>
          </cell>
          <cell r="H4601">
            <v>820.90099999999995</v>
          </cell>
          <cell r="I4601">
            <v>815.12900000000002</v>
          </cell>
          <cell r="J4601">
            <v>819.78499999999997</v>
          </cell>
          <cell r="K4601">
            <v>5.7269999999996344</v>
          </cell>
          <cell r="L4601">
            <v>1.0709999999996853</v>
          </cell>
          <cell r="M4601" t="str">
            <v>FILL</v>
          </cell>
          <cell r="N4601" t="str">
            <v>FILL</v>
          </cell>
          <cell r="O4601">
            <v>8</v>
          </cell>
        </row>
        <row r="4602">
          <cell r="B4602">
            <v>307910</v>
          </cell>
          <cell r="D4602">
            <v>821.096</v>
          </cell>
          <cell r="E4602">
            <v>820.87099999999998</v>
          </cell>
          <cell r="F4602">
            <v>820.87099999999998</v>
          </cell>
          <cell r="G4602">
            <v>820.85599999999999</v>
          </cell>
          <cell r="H4602">
            <v>820.85599999999999</v>
          </cell>
          <cell r="I4602">
            <v>814.73199999999997</v>
          </cell>
          <cell r="J4602">
            <v>819.70799999999997</v>
          </cell>
          <cell r="K4602">
            <v>6.0790000000000646</v>
          </cell>
          <cell r="L4602">
            <v>1.1030000000000655</v>
          </cell>
          <cell r="M4602" t="str">
            <v>FILL</v>
          </cell>
          <cell r="N4602" t="str">
            <v>FILL</v>
          </cell>
          <cell r="O4602">
            <v>8</v>
          </cell>
        </row>
        <row r="4603">
          <cell r="B4603">
            <v>307920</v>
          </cell>
          <cell r="D4603">
            <v>821.05100000000004</v>
          </cell>
          <cell r="E4603">
            <v>820.82600000000002</v>
          </cell>
          <cell r="F4603">
            <v>820.82600000000002</v>
          </cell>
          <cell r="G4603">
            <v>820.81100000000004</v>
          </cell>
          <cell r="H4603">
            <v>820.81100000000004</v>
          </cell>
          <cell r="I4603">
            <v>814.33500000000004</v>
          </cell>
          <cell r="J4603">
            <v>819.63</v>
          </cell>
          <cell r="K4603">
            <v>6.43100000000004</v>
          </cell>
          <cell r="L4603">
            <v>1.1360000000000809</v>
          </cell>
          <cell r="M4603" t="str">
            <v>FILL</v>
          </cell>
          <cell r="N4603" t="str">
            <v>FILL</v>
          </cell>
          <cell r="O4603">
            <v>8</v>
          </cell>
        </row>
        <row r="4604">
          <cell r="B4604">
            <v>307930</v>
          </cell>
          <cell r="D4604">
            <v>821.005</v>
          </cell>
          <cell r="E4604">
            <v>820.78</v>
          </cell>
          <cell r="F4604">
            <v>820.78</v>
          </cell>
          <cell r="G4604">
            <v>820.76499999999999</v>
          </cell>
          <cell r="H4604">
            <v>820.76499999999999</v>
          </cell>
          <cell r="I4604">
            <v>813.99099999999999</v>
          </cell>
          <cell r="J4604">
            <v>819.54499999999996</v>
          </cell>
          <cell r="K4604">
            <v>6.7290000000000418</v>
          </cell>
          <cell r="L4604">
            <v>1.1750000000000682</v>
          </cell>
          <cell r="M4604" t="str">
            <v>FILL</v>
          </cell>
          <cell r="N4604" t="str">
            <v>FILL</v>
          </cell>
          <cell r="O4604">
            <v>8</v>
          </cell>
        </row>
        <row r="4605">
          <cell r="B4605">
            <v>307940</v>
          </cell>
          <cell r="D4605">
            <v>820.96</v>
          </cell>
          <cell r="E4605">
            <v>820.73500000000001</v>
          </cell>
          <cell r="F4605">
            <v>820.73500000000001</v>
          </cell>
          <cell r="G4605">
            <v>820.72</v>
          </cell>
          <cell r="H4605">
            <v>820.72</v>
          </cell>
          <cell r="I4605">
            <v>813.87</v>
          </cell>
          <cell r="J4605">
            <v>819.49400000000003</v>
          </cell>
          <cell r="K4605">
            <v>6.8050000000000637</v>
          </cell>
          <cell r="L4605">
            <v>1.18100000000004</v>
          </cell>
          <cell r="M4605" t="str">
            <v>FILL</v>
          </cell>
          <cell r="N4605" t="str">
            <v>FILL</v>
          </cell>
          <cell r="O4605">
            <v>8</v>
          </cell>
        </row>
        <row r="4606">
          <cell r="B4606">
            <v>307950</v>
          </cell>
          <cell r="D4606">
            <v>820.91499999999996</v>
          </cell>
          <cell r="E4606">
            <v>820.69</v>
          </cell>
          <cell r="F4606">
            <v>820.69</v>
          </cell>
          <cell r="G4606">
            <v>820.67499999999995</v>
          </cell>
          <cell r="H4606">
            <v>820.67499999999995</v>
          </cell>
          <cell r="I4606">
            <v>813.55100000000004</v>
          </cell>
          <cell r="J4606">
            <v>819.46900000000005</v>
          </cell>
          <cell r="K4606">
            <v>7.0789999999996098</v>
          </cell>
          <cell r="L4606">
            <v>1.1609999999996035</v>
          </cell>
          <cell r="M4606" t="str">
            <v>FILL</v>
          </cell>
          <cell r="N4606" t="str">
            <v>FILL</v>
          </cell>
          <cell r="O4606">
            <v>8</v>
          </cell>
        </row>
        <row r="4607">
          <cell r="B4607">
            <v>307960</v>
          </cell>
          <cell r="D4607">
            <v>820.87</v>
          </cell>
          <cell r="E4607">
            <v>820.64499999999998</v>
          </cell>
          <cell r="F4607">
            <v>820.64499999999998</v>
          </cell>
          <cell r="G4607">
            <v>820.63</v>
          </cell>
          <cell r="H4607">
            <v>820.63</v>
          </cell>
          <cell r="I4607">
            <v>813.49800000000005</v>
          </cell>
          <cell r="J4607">
            <v>819.45</v>
          </cell>
          <cell r="K4607">
            <v>7.0869999999999891</v>
          </cell>
          <cell r="L4607">
            <v>1.1349999999999909</v>
          </cell>
          <cell r="M4607" t="str">
            <v>FILL</v>
          </cell>
          <cell r="N4607" t="str">
            <v>FILL</v>
          </cell>
          <cell r="O4607">
            <v>8</v>
          </cell>
        </row>
        <row r="4608">
          <cell r="B4608">
            <v>307970</v>
          </cell>
          <cell r="D4608">
            <v>820.82500000000005</v>
          </cell>
          <cell r="E4608">
            <v>820.6</v>
          </cell>
          <cell r="F4608">
            <v>820.6</v>
          </cell>
          <cell r="G4608">
            <v>820.58500000000004</v>
          </cell>
          <cell r="H4608">
            <v>820.58500000000004</v>
          </cell>
          <cell r="I4608">
            <v>813.48900000000003</v>
          </cell>
          <cell r="J4608">
            <v>819.45299999999997</v>
          </cell>
          <cell r="K4608">
            <v>7.0510000000000446</v>
          </cell>
          <cell r="L4608">
            <v>1.0870000000001028</v>
          </cell>
          <cell r="M4608" t="str">
            <v>FILL</v>
          </cell>
          <cell r="N4608" t="str">
            <v>FILL</v>
          </cell>
          <cell r="O4608">
            <v>8</v>
          </cell>
        </row>
        <row r="4609">
          <cell r="B4609">
            <v>307980</v>
          </cell>
          <cell r="D4609">
            <v>820.779</v>
          </cell>
          <cell r="E4609">
            <v>820.55399999999997</v>
          </cell>
          <cell r="F4609">
            <v>820.55399999999997</v>
          </cell>
          <cell r="G4609">
            <v>820.53899999999999</v>
          </cell>
          <cell r="H4609">
            <v>820.53899999999999</v>
          </cell>
          <cell r="I4609">
            <v>813.47900000000004</v>
          </cell>
          <cell r="J4609">
            <v>819.53700000000003</v>
          </cell>
          <cell r="K4609">
            <v>7.0149999999999864</v>
          </cell>
          <cell r="L4609">
            <v>0.95699999999999363</v>
          </cell>
          <cell r="M4609" t="str">
            <v>FILL</v>
          </cell>
          <cell r="N4609" t="str">
            <v>FILL</v>
          </cell>
          <cell r="O4609">
            <v>8</v>
          </cell>
        </row>
        <row r="4610">
          <cell r="B4610">
            <v>307990</v>
          </cell>
          <cell r="D4610">
            <v>820.73400000000004</v>
          </cell>
          <cell r="E4610">
            <v>820.50900000000001</v>
          </cell>
          <cell r="F4610">
            <v>820.50900000000001</v>
          </cell>
          <cell r="G4610">
            <v>820.49400000000003</v>
          </cell>
          <cell r="H4610">
            <v>820.49400000000003</v>
          </cell>
          <cell r="I4610">
            <v>813.46900000000005</v>
          </cell>
          <cell r="J4610">
            <v>819.62099999999998</v>
          </cell>
          <cell r="K4610">
            <v>6.9800000000000182</v>
          </cell>
          <cell r="L4610">
            <v>0.82800000000008822</v>
          </cell>
          <cell r="M4610" t="str">
            <v>FILL</v>
          </cell>
          <cell r="N4610" t="str">
            <v>FILL</v>
          </cell>
          <cell r="O4610">
            <v>8</v>
          </cell>
        </row>
        <row r="4611">
          <cell r="B4611">
            <v>308000</v>
          </cell>
          <cell r="D4611">
            <v>820.68899999999996</v>
          </cell>
          <cell r="E4611">
            <v>820.46400000000006</v>
          </cell>
          <cell r="F4611">
            <v>820.46400000000006</v>
          </cell>
          <cell r="G4611">
            <v>820.44899999999996</v>
          </cell>
          <cell r="H4611">
            <v>820.44899999999996</v>
          </cell>
          <cell r="I4611">
            <v>814.22400000000005</v>
          </cell>
          <cell r="J4611">
            <v>819.70399999999995</v>
          </cell>
          <cell r="K4611">
            <v>6.1799999999996089</v>
          </cell>
          <cell r="L4611">
            <v>0.69999999999970441</v>
          </cell>
          <cell r="M4611" t="str">
            <v>FILL</v>
          </cell>
          <cell r="N4611" t="str">
            <v>FILL</v>
          </cell>
          <cell r="O4611">
            <v>8</v>
          </cell>
        </row>
        <row r="4612">
          <cell r="B4612">
            <v>308010</v>
          </cell>
          <cell r="D4612">
            <v>820.64400000000001</v>
          </cell>
          <cell r="E4612">
            <v>820.40599999999995</v>
          </cell>
          <cell r="F4612">
            <v>820.40599999999995</v>
          </cell>
          <cell r="G4612">
            <v>820.39099999999996</v>
          </cell>
          <cell r="H4612">
            <v>820.39099999999996</v>
          </cell>
          <cell r="I4612">
            <v>819.3</v>
          </cell>
          <cell r="J4612">
            <v>819.91499999999996</v>
          </cell>
          <cell r="K4612">
            <v>1.0460000000000491</v>
          </cell>
          <cell r="L4612">
            <v>0.43100000000004002</v>
          </cell>
          <cell r="M4612" t="str">
            <v>FILL</v>
          </cell>
          <cell r="N4612" t="str">
            <v>FILL</v>
          </cell>
          <cell r="O4612">
            <v>8</v>
          </cell>
        </row>
        <row r="4613">
          <cell r="B4613">
            <v>308020</v>
          </cell>
          <cell r="D4613">
            <v>820.59900000000005</v>
          </cell>
          <cell r="E4613">
            <v>820.34900000000005</v>
          </cell>
          <cell r="F4613">
            <v>820.34900000000005</v>
          </cell>
          <cell r="G4613">
            <v>820.33399999999995</v>
          </cell>
          <cell r="H4613">
            <v>820.33399999999995</v>
          </cell>
          <cell r="I4613">
            <v>819.38900000000001</v>
          </cell>
          <cell r="J4613">
            <v>830.16399999999999</v>
          </cell>
          <cell r="K4613">
            <v>0.8999999999996362</v>
          </cell>
          <cell r="L4613">
            <v>-9.8750000000003411</v>
          </cell>
          <cell r="M4613" t="str">
            <v>FILL</v>
          </cell>
          <cell r="N4613" t="str">
            <v>CUT</v>
          </cell>
          <cell r="O4613">
            <v>6</v>
          </cell>
        </row>
        <row r="4614">
          <cell r="B4614">
            <v>308030</v>
          </cell>
          <cell r="D4614">
            <v>820.553</v>
          </cell>
          <cell r="E4614">
            <v>820.29100000000005</v>
          </cell>
          <cell r="F4614">
            <v>820.29100000000005</v>
          </cell>
          <cell r="G4614">
            <v>820.27599999999995</v>
          </cell>
          <cell r="H4614">
            <v>820.27599999999995</v>
          </cell>
          <cell r="I4614">
            <v>819.48400000000004</v>
          </cell>
          <cell r="J4614">
            <v>831.4</v>
          </cell>
          <cell r="K4614">
            <v>0.74699999999961619</v>
          </cell>
          <cell r="L4614">
            <v>-11.169000000000324</v>
          </cell>
          <cell r="M4614" t="str">
            <v>FILL</v>
          </cell>
          <cell r="N4614" t="str">
            <v>CUT</v>
          </cell>
          <cell r="O4614">
            <v>6</v>
          </cell>
        </row>
        <row r="4615">
          <cell r="B4615">
            <v>308040</v>
          </cell>
          <cell r="D4615">
            <v>820.50800000000004</v>
          </cell>
          <cell r="E4615">
            <v>820.23299999999995</v>
          </cell>
          <cell r="F4615">
            <v>820.23299999999995</v>
          </cell>
          <cell r="G4615">
            <v>820.21799999999996</v>
          </cell>
          <cell r="H4615">
            <v>820.21799999999996</v>
          </cell>
          <cell r="I4615">
            <v>821.07500000000005</v>
          </cell>
          <cell r="J4615">
            <v>828.74900000000002</v>
          </cell>
          <cell r="K4615">
            <v>-0.90200000000004366</v>
          </cell>
          <cell r="L4615">
            <v>-8.5760000000000218</v>
          </cell>
          <cell r="M4615" t="str">
            <v>CUT</v>
          </cell>
          <cell r="N4615" t="str">
            <v>CUT</v>
          </cell>
          <cell r="O4615">
            <v>6</v>
          </cell>
        </row>
        <row r="4616">
          <cell r="B4616">
            <v>308050</v>
          </cell>
          <cell r="D4616">
            <v>820.46299999999997</v>
          </cell>
          <cell r="E4616">
            <v>820.17499999999995</v>
          </cell>
          <cell r="F4616">
            <v>820.17499999999995</v>
          </cell>
          <cell r="G4616">
            <v>820.16</v>
          </cell>
          <cell r="H4616">
            <v>820.16</v>
          </cell>
          <cell r="I4616">
            <v>822.05100000000004</v>
          </cell>
          <cell r="J4616">
            <v>827.08900000000006</v>
          </cell>
          <cell r="K4616">
            <v>-1.9360000000000355</v>
          </cell>
          <cell r="L4616">
            <v>-6.9740000000000464</v>
          </cell>
          <cell r="M4616" t="str">
            <v>CUT</v>
          </cell>
          <cell r="N4616" t="str">
            <v>CUT</v>
          </cell>
          <cell r="O4616">
            <v>6</v>
          </cell>
        </row>
        <row r="4617">
          <cell r="B4617">
            <v>308060</v>
          </cell>
          <cell r="D4617">
            <v>820.41800000000001</v>
          </cell>
          <cell r="E4617">
            <v>820.11800000000005</v>
          </cell>
          <cell r="F4617">
            <v>820.11800000000005</v>
          </cell>
          <cell r="G4617">
            <v>820.10299999999995</v>
          </cell>
          <cell r="H4617">
            <v>820.10299999999995</v>
          </cell>
          <cell r="I4617">
            <v>822.053</v>
          </cell>
          <cell r="J4617">
            <v>825.79499999999996</v>
          </cell>
          <cell r="K4617">
            <v>-1.9950000000003456</v>
          </cell>
          <cell r="L4617">
            <v>-5.7370000000003074</v>
          </cell>
          <cell r="M4617" t="str">
            <v>CUT</v>
          </cell>
          <cell r="N4617" t="str">
            <v>CUT</v>
          </cell>
          <cell r="O4617">
            <v>6</v>
          </cell>
        </row>
        <row r="4618">
          <cell r="B4618">
            <v>308070</v>
          </cell>
          <cell r="D4618">
            <v>820.37300000000005</v>
          </cell>
          <cell r="E4618">
            <v>820.06</v>
          </cell>
          <cell r="F4618">
            <v>820.06</v>
          </cell>
          <cell r="G4618">
            <v>820.04499999999996</v>
          </cell>
          <cell r="H4618">
            <v>820.04499999999996</v>
          </cell>
          <cell r="I4618">
            <v>821.44399999999996</v>
          </cell>
          <cell r="J4618">
            <v>824.50199999999995</v>
          </cell>
          <cell r="K4618">
            <v>-1.44399999999996</v>
          </cell>
          <cell r="L4618">
            <v>-4.5019999999999527</v>
          </cell>
          <cell r="M4618" t="str">
            <v>CUT</v>
          </cell>
          <cell r="N4618" t="str">
            <v>CUT</v>
          </cell>
          <cell r="O4618">
            <v>6</v>
          </cell>
        </row>
        <row r="4619">
          <cell r="B4619">
            <v>308080</v>
          </cell>
          <cell r="D4619">
            <v>820.327</v>
          </cell>
          <cell r="E4619">
            <v>820.00199999999995</v>
          </cell>
          <cell r="F4619">
            <v>820.00199999999995</v>
          </cell>
          <cell r="G4619">
            <v>819.98699999999997</v>
          </cell>
          <cell r="H4619">
            <v>819.98699999999997</v>
          </cell>
          <cell r="I4619">
            <v>820.92100000000005</v>
          </cell>
          <cell r="J4619">
            <v>822.87199999999996</v>
          </cell>
          <cell r="K4619">
            <v>-0.97900000000004184</v>
          </cell>
          <cell r="L4619">
            <v>-2.92999999999995</v>
          </cell>
          <cell r="M4619" t="str">
            <v>CUT</v>
          </cell>
          <cell r="N4619" t="str">
            <v>CUT</v>
          </cell>
          <cell r="O4619">
            <v>6</v>
          </cell>
        </row>
        <row r="4620">
          <cell r="B4620">
            <v>308090</v>
          </cell>
          <cell r="D4620">
            <v>820.28200000000004</v>
          </cell>
          <cell r="E4620">
            <v>819.94500000000005</v>
          </cell>
          <cell r="F4620">
            <v>819.94500000000005</v>
          </cell>
          <cell r="G4620">
            <v>819.93</v>
          </cell>
          <cell r="H4620">
            <v>819.93</v>
          </cell>
          <cell r="I4620">
            <v>820.79499999999996</v>
          </cell>
          <cell r="J4620">
            <v>821.37800000000004</v>
          </cell>
          <cell r="K4620">
            <v>-0.91000000000030923</v>
          </cell>
          <cell r="L4620">
            <v>-1.4930000000003929</v>
          </cell>
          <cell r="M4620" t="str">
            <v>CUT</v>
          </cell>
          <cell r="N4620" t="str">
            <v>CUT</v>
          </cell>
          <cell r="O4620">
            <v>1</v>
          </cell>
        </row>
        <row r="4621">
          <cell r="B4621">
            <v>308100</v>
          </cell>
          <cell r="D4621">
            <v>820.23699999999997</v>
          </cell>
          <cell r="E4621">
            <v>819.88699999999994</v>
          </cell>
          <cell r="F4621">
            <v>819.88699999999994</v>
          </cell>
          <cell r="G4621">
            <v>819.87199999999996</v>
          </cell>
          <cell r="H4621">
            <v>819.87199999999996</v>
          </cell>
          <cell r="I4621">
            <v>820.13900000000001</v>
          </cell>
          <cell r="J4621">
            <v>819.86300000000006</v>
          </cell>
          <cell r="K4621">
            <v>-0.31200000000001182</v>
          </cell>
          <cell r="L4621">
            <v>-3.6000000000058208E-2</v>
          </cell>
          <cell r="M4621" t="str">
            <v>CUT</v>
          </cell>
          <cell r="N4621" t="str">
            <v>CUT</v>
          </cell>
          <cell r="O4621">
            <v>1</v>
          </cell>
        </row>
        <row r="4622">
          <cell r="B4622">
            <v>308110</v>
          </cell>
          <cell r="D4622">
            <v>820.19200000000001</v>
          </cell>
          <cell r="E4622">
            <v>819.84199999999998</v>
          </cell>
          <cell r="F4622">
            <v>819.84199999999998</v>
          </cell>
          <cell r="G4622">
            <v>819.827</v>
          </cell>
          <cell r="H4622">
            <v>819.827</v>
          </cell>
          <cell r="I4622">
            <v>819.55200000000002</v>
          </cell>
          <cell r="J4622">
            <v>818.14200000000005</v>
          </cell>
          <cell r="K4622">
            <v>0.23000000000001819</v>
          </cell>
          <cell r="L4622">
            <v>1.6399999999999864</v>
          </cell>
          <cell r="M4622" t="str">
            <v>FILL</v>
          </cell>
          <cell r="N4622" t="str">
            <v>FILL</v>
          </cell>
          <cell r="O4622">
            <v>1</v>
          </cell>
        </row>
        <row r="4623">
          <cell r="B4623">
            <v>308120</v>
          </cell>
          <cell r="D4623">
            <v>820.14599999999996</v>
          </cell>
          <cell r="E4623">
            <v>819.803</v>
          </cell>
          <cell r="F4623">
            <v>819.803</v>
          </cell>
          <cell r="G4623">
            <v>819.78800000000001</v>
          </cell>
          <cell r="H4623">
            <v>819.78800000000001</v>
          </cell>
          <cell r="I4623">
            <v>819.29100000000005</v>
          </cell>
          <cell r="J4623">
            <v>817.71199999999999</v>
          </cell>
          <cell r="K4623">
            <v>0.45199999999999818</v>
          </cell>
          <cell r="L4623">
            <v>2.0310000000000628</v>
          </cell>
          <cell r="M4623" t="str">
            <v>FILL</v>
          </cell>
          <cell r="N4623" t="str">
            <v>FILL</v>
          </cell>
          <cell r="O4623">
            <v>1</v>
          </cell>
        </row>
        <row r="4624">
          <cell r="B4624">
            <v>308130</v>
          </cell>
          <cell r="D4624">
            <v>820.101</v>
          </cell>
          <cell r="E4624">
            <v>819.77</v>
          </cell>
          <cell r="F4624">
            <v>819.77</v>
          </cell>
          <cell r="G4624">
            <v>819.755</v>
          </cell>
          <cell r="H4624">
            <v>819.755</v>
          </cell>
          <cell r="I4624">
            <v>819.28599999999994</v>
          </cell>
          <cell r="J4624">
            <v>817.98199999999997</v>
          </cell>
          <cell r="K4624">
            <v>0.42400000000009186</v>
          </cell>
          <cell r="L4624">
            <v>1.7280000000000655</v>
          </cell>
          <cell r="M4624" t="str">
            <v>FILL</v>
          </cell>
          <cell r="N4624" t="str">
            <v>FILL</v>
          </cell>
          <cell r="O4624">
            <v>1</v>
          </cell>
        </row>
        <row r="4625">
          <cell r="B4625">
            <v>308140</v>
          </cell>
          <cell r="D4625">
            <v>820.05600000000004</v>
          </cell>
          <cell r="E4625">
            <v>819.73699999999997</v>
          </cell>
          <cell r="F4625">
            <v>819.73699999999997</v>
          </cell>
          <cell r="G4625">
            <v>819.72199999999998</v>
          </cell>
          <cell r="H4625">
            <v>819.72199999999998</v>
          </cell>
          <cell r="I4625">
            <v>819.28099999999995</v>
          </cell>
          <cell r="J4625">
            <v>818.18499999999995</v>
          </cell>
          <cell r="K4625">
            <v>0.39600000000007185</v>
          </cell>
          <cell r="L4625">
            <v>1.4920000000000755</v>
          </cell>
          <cell r="M4625" t="str">
            <v>FILL</v>
          </cell>
          <cell r="N4625" t="str">
            <v>FILL</v>
          </cell>
          <cell r="O4625">
            <v>1</v>
          </cell>
        </row>
        <row r="4626">
          <cell r="B4626">
            <v>308150</v>
          </cell>
          <cell r="D4626">
            <v>820.01099999999997</v>
          </cell>
          <cell r="E4626">
            <v>819.70500000000004</v>
          </cell>
          <cell r="F4626">
            <v>819.70500000000004</v>
          </cell>
          <cell r="G4626">
            <v>819.69</v>
          </cell>
          <cell r="H4626">
            <v>819.69</v>
          </cell>
          <cell r="I4626">
            <v>819.28200000000004</v>
          </cell>
          <cell r="J4626">
            <v>818.28499999999997</v>
          </cell>
          <cell r="K4626">
            <v>0.36300000000005639</v>
          </cell>
          <cell r="L4626">
            <v>1.3600000000001273</v>
          </cell>
          <cell r="M4626" t="str">
            <v>FILL</v>
          </cell>
          <cell r="N4626" t="str">
            <v>FILL</v>
          </cell>
          <cell r="O4626">
            <v>1</v>
          </cell>
        </row>
        <row r="4627">
          <cell r="B4627">
            <v>308160</v>
          </cell>
          <cell r="D4627">
            <v>819.96600000000001</v>
          </cell>
          <cell r="E4627">
            <v>819.70299999999997</v>
          </cell>
          <cell r="F4627">
            <v>819.67200000000003</v>
          </cell>
          <cell r="G4627">
            <v>819.68799999999999</v>
          </cell>
          <cell r="H4627">
            <v>819.65700000000004</v>
          </cell>
          <cell r="I4627">
            <v>819.29899999999998</v>
          </cell>
          <cell r="J4627">
            <v>818.197</v>
          </cell>
          <cell r="K4627">
            <v>0.34400000000005093</v>
          </cell>
          <cell r="L4627">
            <v>1.4150000000000773</v>
          </cell>
          <cell r="M4627" t="str">
            <v>FILL</v>
          </cell>
          <cell r="N4627" t="str">
            <v>FILL</v>
          </cell>
          <cell r="O4627">
            <v>1</v>
          </cell>
        </row>
        <row r="4628">
          <cell r="B4628">
            <v>308170</v>
          </cell>
          <cell r="D4628">
            <v>819.92</v>
          </cell>
          <cell r="E4628">
            <v>819.76300000000003</v>
          </cell>
          <cell r="F4628">
            <v>819.63900000000001</v>
          </cell>
          <cell r="G4628">
            <v>819.74800000000005</v>
          </cell>
          <cell r="H4628">
            <v>819.62400000000002</v>
          </cell>
          <cell r="I4628">
            <v>819.29200000000003</v>
          </cell>
          <cell r="J4628">
            <v>818.10900000000004</v>
          </cell>
          <cell r="K4628">
            <v>0.41100000000005821</v>
          </cell>
          <cell r="L4628">
            <v>1.4700000000000273</v>
          </cell>
          <cell r="M4628" t="str">
            <v>FILL</v>
          </cell>
          <cell r="N4628" t="str">
            <v>FILL</v>
          </cell>
          <cell r="O4628">
            <v>1</v>
          </cell>
        </row>
        <row r="4629">
          <cell r="B4629">
            <v>308180</v>
          </cell>
          <cell r="D4629">
            <v>819.875</v>
          </cell>
          <cell r="E4629">
            <v>819.81500000000005</v>
          </cell>
          <cell r="F4629">
            <v>819.60699999999997</v>
          </cell>
          <cell r="G4629">
            <v>819.8</v>
          </cell>
          <cell r="H4629">
            <v>819.59199999999998</v>
          </cell>
          <cell r="I4629">
            <v>819.36199999999997</v>
          </cell>
          <cell r="J4629">
            <v>818.01900000000001</v>
          </cell>
          <cell r="K4629">
            <v>0.39299999999968804</v>
          </cell>
          <cell r="L4629">
            <v>1.52800000000002</v>
          </cell>
          <cell r="M4629" t="str">
            <v>FILL</v>
          </cell>
          <cell r="N4629" t="str">
            <v>FILL</v>
          </cell>
          <cell r="O4629">
            <v>1</v>
          </cell>
        </row>
        <row r="4630">
          <cell r="B4630">
            <v>308190</v>
          </cell>
          <cell r="D4630">
            <v>819.83100000000002</v>
          </cell>
          <cell r="E4630">
            <v>819.85900000000004</v>
          </cell>
          <cell r="F4630">
            <v>819.57500000000005</v>
          </cell>
          <cell r="G4630">
            <v>819.84400000000005</v>
          </cell>
          <cell r="H4630">
            <v>819.56</v>
          </cell>
          <cell r="I4630">
            <v>819.41899999999998</v>
          </cell>
          <cell r="J4630">
            <v>817.92700000000002</v>
          </cell>
          <cell r="K4630">
            <v>0.38000000000010914</v>
          </cell>
          <cell r="L4630">
            <v>1.5879999999996244</v>
          </cell>
          <cell r="M4630" t="str">
            <v>FILL</v>
          </cell>
          <cell r="N4630" t="str">
            <v>FILL</v>
          </cell>
          <cell r="O4630">
            <v>1</v>
          </cell>
        </row>
        <row r="4631">
          <cell r="B4631">
            <v>308200</v>
          </cell>
          <cell r="D4631">
            <v>819.78800000000001</v>
          </cell>
          <cell r="E4631">
            <v>819.89499999999998</v>
          </cell>
          <cell r="F4631">
            <v>819.54399999999998</v>
          </cell>
          <cell r="G4631">
            <v>819.88</v>
          </cell>
          <cell r="H4631">
            <v>819.529</v>
          </cell>
          <cell r="I4631">
            <v>819.43600000000004</v>
          </cell>
          <cell r="J4631">
            <v>817.78200000000004</v>
          </cell>
          <cell r="K4631">
            <v>0.39900000000000091</v>
          </cell>
          <cell r="L4631">
            <v>1.7019999999999982</v>
          </cell>
          <cell r="M4631" t="str">
            <v>FILL</v>
          </cell>
          <cell r="N4631" t="str">
            <v>FILL</v>
          </cell>
          <cell r="O4631">
            <v>1</v>
          </cell>
        </row>
        <row r="4632">
          <cell r="B4632">
            <v>308210</v>
          </cell>
          <cell r="D4632">
            <v>819.74599999999998</v>
          </cell>
          <cell r="E4632">
            <v>819.92499999999995</v>
          </cell>
          <cell r="F4632">
            <v>819.51499999999999</v>
          </cell>
          <cell r="G4632">
            <v>819.91</v>
          </cell>
          <cell r="H4632">
            <v>819.5</v>
          </cell>
          <cell r="I4632">
            <v>819.45500000000004</v>
          </cell>
          <cell r="J4632">
            <v>817.46400000000006</v>
          </cell>
          <cell r="K4632">
            <v>0.40999999999996817</v>
          </cell>
          <cell r="L4632">
            <v>1.9909999999999854</v>
          </cell>
          <cell r="M4632" t="str">
            <v>FILL</v>
          </cell>
          <cell r="N4632" t="str">
            <v>FILL</v>
          </cell>
          <cell r="O4632">
            <v>1</v>
          </cell>
        </row>
        <row r="4633">
          <cell r="B4633">
            <v>308220</v>
          </cell>
          <cell r="D4633">
            <v>819.70500000000004</v>
          </cell>
          <cell r="E4633">
            <v>819.95399999999995</v>
          </cell>
          <cell r="F4633">
            <v>819.45600000000002</v>
          </cell>
          <cell r="G4633">
            <v>819.93899999999996</v>
          </cell>
          <cell r="H4633">
            <v>819.44100000000003</v>
          </cell>
          <cell r="I4633">
            <v>819.47299999999996</v>
          </cell>
          <cell r="J4633">
            <v>817.52700000000004</v>
          </cell>
          <cell r="K4633">
            <v>0.42100000000004911</v>
          </cell>
          <cell r="L4633">
            <v>1.8690000000000282</v>
          </cell>
          <cell r="M4633" t="str">
            <v>FILL</v>
          </cell>
          <cell r="N4633" t="str">
            <v>FILL</v>
          </cell>
          <cell r="O4633">
            <v>1</v>
          </cell>
        </row>
        <row r="4634">
          <cell r="B4634">
            <v>308230</v>
          </cell>
          <cell r="D4634">
            <v>819.66499999999996</v>
          </cell>
          <cell r="E4634">
            <v>819.98900000000003</v>
          </cell>
          <cell r="F4634">
            <v>819.34</v>
          </cell>
          <cell r="G4634">
            <v>819.97400000000005</v>
          </cell>
          <cell r="H4634">
            <v>819.322</v>
          </cell>
          <cell r="I4634">
            <v>819.44</v>
          </cell>
          <cell r="J4634">
            <v>817.61699999999996</v>
          </cell>
          <cell r="K4634">
            <v>0.48900000000003274</v>
          </cell>
          <cell r="L4634">
            <v>1.6509999999999536</v>
          </cell>
          <cell r="M4634" t="str">
            <v>FILL</v>
          </cell>
          <cell r="N4634" t="str">
            <v>FILL</v>
          </cell>
          <cell r="O4634">
            <v>1</v>
          </cell>
        </row>
        <row r="4635">
          <cell r="B4635">
            <v>308240</v>
          </cell>
          <cell r="D4635">
            <v>819.625</v>
          </cell>
          <cell r="E4635">
            <v>820.02499999999998</v>
          </cell>
          <cell r="F4635">
            <v>819.226</v>
          </cell>
          <cell r="G4635">
            <v>820.01</v>
          </cell>
          <cell r="H4635">
            <v>819.20399999999995</v>
          </cell>
          <cell r="I4635">
            <v>817.35400000000004</v>
          </cell>
          <cell r="J4635">
            <v>817.64300000000003</v>
          </cell>
          <cell r="K4635">
            <v>2.61099999999999</v>
          </cell>
          <cell r="L4635">
            <v>1.4949999999997772</v>
          </cell>
          <cell r="M4635" t="str">
            <v>FILL</v>
          </cell>
          <cell r="N4635" t="str">
            <v>FILL</v>
          </cell>
          <cell r="O4635">
            <v>1</v>
          </cell>
        </row>
        <row r="4636">
          <cell r="B4636">
            <v>308250</v>
          </cell>
          <cell r="D4636">
            <v>819.58699999999999</v>
          </cell>
          <cell r="E4636">
            <v>820.03700000000003</v>
          </cell>
          <cell r="F4636">
            <v>819.13699999999994</v>
          </cell>
          <cell r="G4636">
            <v>820.02200000000005</v>
          </cell>
          <cell r="H4636">
            <v>819.11199999999997</v>
          </cell>
          <cell r="I4636">
            <v>816.23500000000001</v>
          </cell>
          <cell r="J4636">
            <v>817.577</v>
          </cell>
          <cell r="K4636">
            <v>3.7420000000000755</v>
          </cell>
          <cell r="L4636">
            <v>1.4600000000000364</v>
          </cell>
          <cell r="M4636" t="str">
            <v>FILL</v>
          </cell>
          <cell r="N4636" t="str">
            <v>FILL</v>
          </cell>
          <cell r="O4636">
            <v>1</v>
          </cell>
        </row>
        <row r="4637">
          <cell r="B4637">
            <v>308260</v>
          </cell>
          <cell r="D4637">
            <v>819.55</v>
          </cell>
          <cell r="E4637">
            <v>820</v>
          </cell>
          <cell r="F4637">
            <v>819.1</v>
          </cell>
          <cell r="G4637">
            <v>819.98500000000001</v>
          </cell>
          <cell r="H4637">
            <v>819.07500000000005</v>
          </cell>
          <cell r="I4637">
            <v>818.59299999999996</v>
          </cell>
          <cell r="J4637">
            <v>817.43700000000001</v>
          </cell>
          <cell r="K4637">
            <v>1.3470000000000937</v>
          </cell>
          <cell r="L4637">
            <v>1.5630000000001019</v>
          </cell>
          <cell r="M4637" t="str">
            <v>FILL</v>
          </cell>
          <cell r="N4637" t="str">
            <v>FILL</v>
          </cell>
          <cell r="O4637">
            <v>1</v>
          </cell>
        </row>
        <row r="4638">
          <cell r="B4638">
            <v>308270</v>
          </cell>
          <cell r="D4638">
            <v>819.51400000000001</v>
          </cell>
          <cell r="E4638">
            <v>819.96400000000006</v>
          </cell>
          <cell r="F4638">
            <v>819.06399999999996</v>
          </cell>
          <cell r="G4638">
            <v>819.94899999999996</v>
          </cell>
          <cell r="H4638">
            <v>819.03899999999999</v>
          </cell>
          <cell r="I4638">
            <v>819.08699999999999</v>
          </cell>
          <cell r="J4638">
            <v>817.25699999999995</v>
          </cell>
          <cell r="K4638">
            <v>0.81699999999966622</v>
          </cell>
          <cell r="L4638">
            <v>1.7070000000001073</v>
          </cell>
          <cell r="M4638" t="str">
            <v>FILL</v>
          </cell>
          <cell r="N4638" t="str">
            <v>FILL</v>
          </cell>
          <cell r="O4638">
            <v>1</v>
          </cell>
        </row>
        <row r="4639">
          <cell r="B4639">
            <v>308280</v>
          </cell>
          <cell r="D4639">
            <v>819.47900000000004</v>
          </cell>
          <cell r="E4639">
            <v>819.92899999999997</v>
          </cell>
          <cell r="F4639">
            <v>819.029</v>
          </cell>
          <cell r="G4639">
            <v>819.91399999999999</v>
          </cell>
          <cell r="H4639">
            <v>819.00400000000002</v>
          </cell>
          <cell r="I4639">
            <v>819.202</v>
          </cell>
          <cell r="J4639">
            <v>817.23199999999997</v>
          </cell>
          <cell r="K4639">
            <v>0.66700000000003001</v>
          </cell>
          <cell r="L4639">
            <v>1.6970000000001164</v>
          </cell>
          <cell r="M4639" t="str">
            <v>FILL</v>
          </cell>
          <cell r="N4639" t="str">
            <v>FILL</v>
          </cell>
          <cell r="O4639">
            <v>1</v>
          </cell>
        </row>
        <row r="4640">
          <cell r="B4640">
            <v>308290</v>
          </cell>
          <cell r="D4640">
            <v>819.44500000000005</v>
          </cell>
          <cell r="E4640">
            <v>819.89499999999998</v>
          </cell>
          <cell r="F4640">
            <v>818.995</v>
          </cell>
          <cell r="G4640">
            <v>819.88</v>
          </cell>
          <cell r="H4640">
            <v>818.97</v>
          </cell>
          <cell r="I4640">
            <v>819.37099999999998</v>
          </cell>
          <cell r="J4640">
            <v>817.78099999999995</v>
          </cell>
          <cell r="K4640">
            <v>0.46400000000005548</v>
          </cell>
          <cell r="L4640">
            <v>1.1140000000001464</v>
          </cell>
          <cell r="M4640" t="str">
            <v>FILL</v>
          </cell>
          <cell r="N4640" t="str">
            <v>FILL</v>
          </cell>
          <cell r="O4640">
            <v>1</v>
          </cell>
        </row>
        <row r="4641">
          <cell r="B4641">
            <v>308300</v>
          </cell>
          <cell r="D4641">
            <v>819.41200000000003</v>
          </cell>
          <cell r="E4641">
            <v>819.86199999999997</v>
          </cell>
          <cell r="F4641">
            <v>818.96199999999999</v>
          </cell>
          <cell r="G4641">
            <v>819.84699999999998</v>
          </cell>
          <cell r="H4641">
            <v>818.93700000000001</v>
          </cell>
          <cell r="I4641">
            <v>819.39499999999998</v>
          </cell>
          <cell r="J4641">
            <v>818.01900000000001</v>
          </cell>
          <cell r="K4641">
            <v>0.40700000000003911</v>
          </cell>
          <cell r="L4641">
            <v>0.84300000000007458</v>
          </cell>
          <cell r="M4641" t="str">
            <v>FILL</v>
          </cell>
          <cell r="N4641" t="str">
            <v>FILL</v>
          </cell>
          <cell r="O4641">
            <v>1</v>
          </cell>
        </row>
        <row r="4642">
          <cell r="B4642">
            <v>308310</v>
          </cell>
          <cell r="D4642">
            <v>819.38</v>
          </cell>
          <cell r="E4642">
            <v>819.83</v>
          </cell>
          <cell r="F4642">
            <v>818.93</v>
          </cell>
          <cell r="G4642">
            <v>819.81500000000005</v>
          </cell>
          <cell r="H4642">
            <v>818.90499999999997</v>
          </cell>
          <cell r="I4642">
            <v>819.27200000000005</v>
          </cell>
          <cell r="J4642">
            <v>818.07899999999995</v>
          </cell>
          <cell r="K4642">
            <v>0.49800000000004729</v>
          </cell>
          <cell r="L4642">
            <v>0.75100000000009004</v>
          </cell>
          <cell r="M4642" t="str">
            <v>FILL</v>
          </cell>
          <cell r="N4642" t="str">
            <v>FILL</v>
          </cell>
          <cell r="O4642">
            <v>1</v>
          </cell>
        </row>
        <row r="4643">
          <cell r="B4643">
            <v>308320</v>
          </cell>
          <cell r="D4643">
            <v>819.34900000000005</v>
          </cell>
          <cell r="E4643">
            <v>819.79899999999998</v>
          </cell>
          <cell r="F4643">
            <v>818.899</v>
          </cell>
          <cell r="G4643">
            <v>819.78399999999999</v>
          </cell>
          <cell r="H4643">
            <v>818.87400000000002</v>
          </cell>
          <cell r="I4643">
            <v>819.24699999999996</v>
          </cell>
          <cell r="J4643">
            <v>818.09699999999998</v>
          </cell>
          <cell r="K4643">
            <v>0.49200000000007549</v>
          </cell>
          <cell r="L4643">
            <v>0.70200000000011187</v>
          </cell>
          <cell r="M4643" t="str">
            <v>FILL</v>
          </cell>
          <cell r="N4643" t="str">
            <v>FILL</v>
          </cell>
          <cell r="O4643">
            <v>1</v>
          </cell>
        </row>
        <row r="4644">
          <cell r="B4644">
            <v>308330</v>
          </cell>
          <cell r="D4644">
            <v>819.31899999999996</v>
          </cell>
          <cell r="E4644">
            <v>819.76900000000001</v>
          </cell>
          <cell r="F4644">
            <v>818.86900000000003</v>
          </cell>
          <cell r="G4644">
            <v>819.75400000000002</v>
          </cell>
          <cell r="H4644">
            <v>818.84400000000005</v>
          </cell>
          <cell r="I4644">
            <v>819.14499999999998</v>
          </cell>
          <cell r="J4644">
            <v>817.93299999999999</v>
          </cell>
          <cell r="K4644">
            <v>0.56400000000007822</v>
          </cell>
          <cell r="L4644">
            <v>0.83600000000012642</v>
          </cell>
          <cell r="M4644" t="str">
            <v>FILL</v>
          </cell>
          <cell r="N4644" t="str">
            <v>FILL</v>
          </cell>
          <cell r="O4644">
            <v>1</v>
          </cell>
        </row>
        <row r="4645">
          <cell r="B4645">
            <v>308340</v>
          </cell>
          <cell r="D4645">
            <v>819.28899999999999</v>
          </cell>
          <cell r="E4645">
            <v>819.73900000000003</v>
          </cell>
          <cell r="F4645">
            <v>818.83900000000006</v>
          </cell>
          <cell r="G4645">
            <v>819.72400000000005</v>
          </cell>
          <cell r="H4645">
            <v>818.81399999999996</v>
          </cell>
          <cell r="I4645">
            <v>819.11800000000005</v>
          </cell>
          <cell r="J4645">
            <v>817.98900000000003</v>
          </cell>
          <cell r="K4645">
            <v>0.56100000000003547</v>
          </cell>
          <cell r="L4645">
            <v>0.74999999999965894</v>
          </cell>
          <cell r="M4645" t="str">
            <v>FILL</v>
          </cell>
          <cell r="N4645" t="str">
            <v>FILL</v>
          </cell>
          <cell r="O4645">
            <v>1</v>
          </cell>
        </row>
        <row r="4646">
          <cell r="B4646">
            <v>308350</v>
          </cell>
          <cell r="D4646">
            <v>819.25900000000001</v>
          </cell>
          <cell r="E4646">
            <v>819.70899999999995</v>
          </cell>
          <cell r="F4646">
            <v>818.80899999999997</v>
          </cell>
          <cell r="G4646">
            <v>819.69399999999996</v>
          </cell>
          <cell r="H4646">
            <v>818.78399999999999</v>
          </cell>
          <cell r="I4646">
            <v>819.08799999999997</v>
          </cell>
          <cell r="J4646">
            <v>818.05700000000002</v>
          </cell>
          <cell r="K4646">
            <v>0.56100000000003547</v>
          </cell>
          <cell r="L4646">
            <v>0.65200000000004366</v>
          </cell>
          <cell r="M4646" t="str">
            <v>FILL</v>
          </cell>
          <cell r="N4646" t="str">
            <v>FILL</v>
          </cell>
          <cell r="O4646">
            <v>1</v>
          </cell>
        </row>
        <row r="4647">
          <cell r="B4647">
            <v>308360</v>
          </cell>
          <cell r="D4647">
            <v>819.22900000000004</v>
          </cell>
          <cell r="E4647">
            <v>819.67899999999997</v>
          </cell>
          <cell r="F4647">
            <v>818.779</v>
          </cell>
          <cell r="G4647">
            <v>819.66399999999999</v>
          </cell>
          <cell r="H4647">
            <v>818.75400000000002</v>
          </cell>
          <cell r="I4647">
            <v>819.06500000000005</v>
          </cell>
          <cell r="J4647">
            <v>818.077</v>
          </cell>
          <cell r="K4647">
            <v>0.55399999999997362</v>
          </cell>
          <cell r="L4647">
            <v>0.60200000000008913</v>
          </cell>
          <cell r="M4647" t="str">
            <v>FILL</v>
          </cell>
          <cell r="N4647" t="str">
            <v>FILL</v>
          </cell>
          <cell r="O4647">
            <v>1</v>
          </cell>
        </row>
        <row r="4648">
          <cell r="B4648">
            <v>308370</v>
          </cell>
          <cell r="D4648">
            <v>819.19899999999996</v>
          </cell>
          <cell r="E4648">
            <v>819.649</v>
          </cell>
          <cell r="F4648">
            <v>818.74900000000002</v>
          </cell>
          <cell r="G4648">
            <v>819.63400000000001</v>
          </cell>
          <cell r="H4648">
            <v>818.72400000000005</v>
          </cell>
          <cell r="I4648">
            <v>819.05399999999997</v>
          </cell>
          <cell r="J4648">
            <v>818.18200000000002</v>
          </cell>
          <cell r="K4648">
            <v>0.53500000000008185</v>
          </cell>
          <cell r="L4648">
            <v>0.46700000000009823</v>
          </cell>
          <cell r="M4648" t="str">
            <v>FILL</v>
          </cell>
          <cell r="N4648" t="str">
            <v>FILL</v>
          </cell>
          <cell r="O4648">
            <v>1</v>
          </cell>
        </row>
        <row r="4649">
          <cell r="B4649">
            <v>308380</v>
          </cell>
          <cell r="D4649">
            <v>819.16899999999998</v>
          </cell>
          <cell r="E4649">
            <v>819.59500000000003</v>
          </cell>
          <cell r="F4649">
            <v>818.74199999999996</v>
          </cell>
          <cell r="G4649">
            <v>819.58</v>
          </cell>
          <cell r="H4649">
            <v>818.71900000000005</v>
          </cell>
          <cell r="I4649">
            <v>819.01599999999996</v>
          </cell>
          <cell r="J4649">
            <v>818.34900000000005</v>
          </cell>
          <cell r="K4649">
            <v>0.51900000000011914</v>
          </cell>
          <cell r="L4649">
            <v>0.30100000000027194</v>
          </cell>
          <cell r="M4649" t="str">
            <v>FILL</v>
          </cell>
          <cell r="N4649" t="str">
            <v>FILL</v>
          </cell>
          <cell r="O4649">
            <v>1</v>
          </cell>
        </row>
        <row r="4650">
          <cell r="B4650">
            <v>308390</v>
          </cell>
          <cell r="D4650">
            <v>819.13900000000001</v>
          </cell>
          <cell r="E4650">
            <v>819.49</v>
          </cell>
          <cell r="F4650">
            <v>818.78700000000003</v>
          </cell>
          <cell r="G4650">
            <v>819.47500000000002</v>
          </cell>
          <cell r="H4650">
            <v>818.76800000000003</v>
          </cell>
          <cell r="I4650">
            <v>819.029</v>
          </cell>
          <cell r="J4650">
            <v>818.48900000000003</v>
          </cell>
          <cell r="K4650">
            <v>0.4010000000000673</v>
          </cell>
          <cell r="L4650">
            <v>0.22199999999997999</v>
          </cell>
          <cell r="M4650" t="str">
            <v>FILL</v>
          </cell>
          <cell r="N4650" t="str">
            <v>FILL</v>
          </cell>
          <cell r="O4650">
            <v>1</v>
          </cell>
        </row>
        <row r="4651">
          <cell r="B4651">
            <v>308400</v>
          </cell>
          <cell r="D4651">
            <v>819.10900000000004</v>
          </cell>
          <cell r="E4651">
            <v>819.38499999999999</v>
          </cell>
          <cell r="F4651">
            <v>818.83199999999999</v>
          </cell>
          <cell r="G4651">
            <v>819.37</v>
          </cell>
          <cell r="H4651">
            <v>818.81700000000001</v>
          </cell>
          <cell r="I4651">
            <v>819.08</v>
          </cell>
          <cell r="J4651">
            <v>818.60699999999997</v>
          </cell>
          <cell r="K4651">
            <v>0.24500000000000455</v>
          </cell>
          <cell r="L4651">
            <v>0.16500000000007731</v>
          </cell>
          <cell r="M4651" t="str">
            <v>FILL</v>
          </cell>
          <cell r="N4651" t="str">
            <v>FILL</v>
          </cell>
          <cell r="O4651">
            <v>1</v>
          </cell>
        </row>
        <row r="4652">
          <cell r="B4652">
            <v>308410</v>
          </cell>
          <cell r="D4652">
            <v>819.07899999999995</v>
          </cell>
          <cell r="E4652">
            <v>819.28</v>
          </cell>
          <cell r="F4652">
            <v>818.85400000000004</v>
          </cell>
          <cell r="G4652">
            <v>819.26499999999999</v>
          </cell>
          <cell r="H4652">
            <v>818.83900000000006</v>
          </cell>
          <cell r="I4652">
            <v>819.10900000000004</v>
          </cell>
          <cell r="J4652">
            <v>818.70399999999995</v>
          </cell>
          <cell r="K4652">
            <v>0.11099999999999</v>
          </cell>
          <cell r="L4652">
            <v>9.0000000000145519E-2</v>
          </cell>
          <cell r="M4652" t="str">
            <v>FILL</v>
          </cell>
          <cell r="N4652" t="str">
            <v>FILL</v>
          </cell>
          <cell r="O4652">
            <v>1</v>
          </cell>
        </row>
        <row r="4653">
          <cell r="B4653">
            <v>308420</v>
          </cell>
          <cell r="D4653">
            <v>819.04899999999998</v>
          </cell>
          <cell r="E4653">
            <v>819.17499999999995</v>
          </cell>
          <cell r="F4653">
            <v>818.82399999999996</v>
          </cell>
          <cell r="G4653">
            <v>819.16</v>
          </cell>
          <cell r="H4653">
            <v>818.80899999999997</v>
          </cell>
          <cell r="I4653">
            <v>818.88</v>
          </cell>
          <cell r="J4653">
            <v>818.82600000000002</v>
          </cell>
          <cell r="K4653">
            <v>0.23500000000001364</v>
          </cell>
          <cell r="L4653">
            <v>-6.2000000000011823E-2</v>
          </cell>
          <cell r="M4653" t="str">
            <v>FILL</v>
          </cell>
          <cell r="N4653" t="str">
            <v>CUT</v>
          </cell>
          <cell r="O4653">
            <v>1</v>
          </cell>
        </row>
        <row r="4654">
          <cell r="B4654">
            <v>308430</v>
          </cell>
          <cell r="D4654">
            <v>819.01900000000001</v>
          </cell>
          <cell r="E4654">
            <v>819.07</v>
          </cell>
          <cell r="F4654">
            <v>818.79399999999998</v>
          </cell>
          <cell r="G4654">
            <v>819.05499999999995</v>
          </cell>
          <cell r="H4654">
            <v>818.779</v>
          </cell>
          <cell r="I4654">
            <v>819.06</v>
          </cell>
          <cell r="J4654">
            <v>818.846</v>
          </cell>
          <cell r="K4654">
            <v>-5.0000000000295586E-2</v>
          </cell>
          <cell r="L4654">
            <v>-0.11199999999996635</v>
          </cell>
          <cell r="M4654" t="str">
            <v>CUT</v>
          </cell>
          <cell r="N4654" t="str">
            <v>CUT</v>
          </cell>
          <cell r="O4654">
            <v>1</v>
          </cell>
        </row>
        <row r="4655">
          <cell r="B4655">
            <v>308440</v>
          </cell>
          <cell r="D4655">
            <v>818.98900000000003</v>
          </cell>
          <cell r="E4655">
            <v>818.96500000000003</v>
          </cell>
          <cell r="F4655">
            <v>818.76400000000001</v>
          </cell>
          <cell r="G4655">
            <v>818.95</v>
          </cell>
          <cell r="H4655">
            <v>818.74900000000002</v>
          </cell>
          <cell r="I4655">
            <v>819.37400000000002</v>
          </cell>
          <cell r="J4655">
            <v>818.85</v>
          </cell>
          <cell r="K4655">
            <v>-0.46899999999993724</v>
          </cell>
          <cell r="L4655">
            <v>-0.14599999999995816</v>
          </cell>
          <cell r="M4655" t="str">
            <v>CUT</v>
          </cell>
          <cell r="N4655" t="str">
            <v>CUT</v>
          </cell>
          <cell r="O4655">
            <v>1</v>
          </cell>
        </row>
        <row r="4656">
          <cell r="B4656">
            <v>308450</v>
          </cell>
          <cell r="D4656">
            <v>818.95899999999995</v>
          </cell>
          <cell r="E4656">
            <v>818.86</v>
          </cell>
          <cell r="F4656">
            <v>818.73400000000004</v>
          </cell>
          <cell r="G4656">
            <v>818.84500000000003</v>
          </cell>
          <cell r="H4656">
            <v>818.71900000000005</v>
          </cell>
          <cell r="I4656">
            <v>819.70699999999999</v>
          </cell>
          <cell r="J4656">
            <v>818.84699999999998</v>
          </cell>
          <cell r="K4656">
            <v>-0.90699999999992542</v>
          </cell>
          <cell r="L4656">
            <v>-0.17299999999988813</v>
          </cell>
          <cell r="M4656" t="str">
            <v>CUT</v>
          </cell>
          <cell r="N4656" t="str">
            <v>CUT</v>
          </cell>
          <cell r="O4656">
            <v>1</v>
          </cell>
        </row>
        <row r="4657">
          <cell r="B4657">
            <v>308460</v>
          </cell>
          <cell r="D4657">
            <v>818.92899999999997</v>
          </cell>
          <cell r="E4657">
            <v>818.755</v>
          </cell>
          <cell r="F4657">
            <v>818.70399999999995</v>
          </cell>
          <cell r="G4657">
            <v>818.74</v>
          </cell>
          <cell r="H4657">
            <v>818.68899999999996</v>
          </cell>
          <cell r="I4657">
            <v>819.60199999999998</v>
          </cell>
          <cell r="J4657">
            <v>818.84</v>
          </cell>
          <cell r="K4657">
            <v>-0.90699999999992542</v>
          </cell>
          <cell r="L4657">
            <v>-0.19600000000002638</v>
          </cell>
          <cell r="M4657" t="str">
            <v>CUT</v>
          </cell>
          <cell r="N4657" t="str">
            <v>CUT</v>
          </cell>
          <cell r="O4657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W beam"/>
    </sheetNames>
    <sheetDataSet>
      <sheetData sheetId="0">
        <row r="352">
          <cell r="S352">
            <v>4004.645000000135</v>
          </cell>
          <cell r="T352">
            <v>2926.4670000001206</v>
          </cell>
          <cell r="U352">
            <v>1078.1780000000144</v>
          </cell>
          <cell r="V352">
            <v>275.25800000003073</v>
          </cell>
          <cell r="W352">
            <v>1353.4360000000452</v>
          </cell>
          <cell r="X352">
            <v>6748.6189999998314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/>
  <dimension ref="A1:Q154"/>
  <sheetViews>
    <sheetView view="pageBreakPreview" zoomScaleSheetLayoutView="100" workbookViewId="0">
      <pane ySplit="3" topLeftCell="A4" activePane="bottomLeft" state="frozen"/>
      <selection pane="bottomLeft" activeCell="G26" sqref="G26"/>
    </sheetView>
  </sheetViews>
  <sheetFormatPr defaultRowHeight="15"/>
  <cols>
    <col min="1" max="3" width="12.7109375" customWidth="1"/>
    <col min="4" max="4" width="12.85546875" customWidth="1"/>
    <col min="13" max="13" width="18" customWidth="1"/>
    <col min="14" max="14" width="10.85546875" customWidth="1"/>
  </cols>
  <sheetData>
    <row r="1" spans="1:4">
      <c r="A1" s="773" t="s">
        <v>0</v>
      </c>
      <c r="B1" s="773"/>
      <c r="C1" s="774" t="s">
        <v>1</v>
      </c>
      <c r="D1" s="773" t="s">
        <v>2</v>
      </c>
    </row>
    <row r="2" spans="1:4">
      <c r="A2" s="112" t="s">
        <v>3</v>
      </c>
      <c r="B2" s="112" t="s">
        <v>4</v>
      </c>
      <c r="C2" s="775"/>
      <c r="D2" s="773"/>
    </row>
    <row r="3" spans="1:4">
      <c r="A3" s="199"/>
      <c r="B3" s="199"/>
      <c r="C3" s="200"/>
      <c r="D3" s="199"/>
    </row>
    <row r="4" spans="1:4">
      <c r="A4" s="156">
        <v>287000</v>
      </c>
      <c r="B4" s="156">
        <v>287030</v>
      </c>
      <c r="C4" s="612"/>
      <c r="D4" s="89">
        <v>8</v>
      </c>
    </row>
    <row r="5" spans="1:4">
      <c r="A5" s="156">
        <f t="shared" ref="A5:A72" si="0">B4</f>
        <v>287030</v>
      </c>
      <c r="B5" s="156">
        <v>287640</v>
      </c>
      <c r="C5" s="612"/>
      <c r="D5" s="89">
        <v>6</v>
      </c>
    </row>
    <row r="6" spans="1:4">
      <c r="A6" s="156">
        <f t="shared" si="0"/>
        <v>287640</v>
      </c>
      <c r="B6" s="156">
        <v>287770</v>
      </c>
      <c r="C6" s="612"/>
      <c r="D6" s="89">
        <v>1</v>
      </c>
    </row>
    <row r="7" spans="1:4">
      <c r="A7" s="156">
        <f t="shared" si="0"/>
        <v>287770</v>
      </c>
      <c r="B7" s="156">
        <v>288126</v>
      </c>
      <c r="C7" s="612"/>
      <c r="D7" s="89">
        <v>6</v>
      </c>
    </row>
    <row r="8" spans="1:4">
      <c r="A8" s="157">
        <f t="shared" si="0"/>
        <v>288126</v>
      </c>
      <c r="B8" s="157">
        <v>288132</v>
      </c>
      <c r="C8" s="612"/>
      <c r="D8" s="162" t="s">
        <v>5</v>
      </c>
    </row>
    <row r="9" spans="1:4">
      <c r="A9" s="156">
        <f t="shared" si="0"/>
        <v>288132</v>
      </c>
      <c r="B9" s="156">
        <v>288500</v>
      </c>
      <c r="C9" s="612"/>
      <c r="D9" s="89">
        <v>4</v>
      </c>
    </row>
    <row r="10" spans="1:4">
      <c r="A10" s="156">
        <f t="shared" si="0"/>
        <v>288500</v>
      </c>
      <c r="B10" s="156">
        <v>288880</v>
      </c>
      <c r="C10" s="612"/>
      <c r="D10" s="89">
        <v>6</v>
      </c>
    </row>
    <row r="11" spans="1:4">
      <c r="A11" s="156">
        <f t="shared" si="0"/>
        <v>288880</v>
      </c>
      <c r="B11" s="156">
        <v>288930</v>
      </c>
      <c r="C11" s="612"/>
      <c r="D11" s="89">
        <v>1</v>
      </c>
    </row>
    <row r="12" spans="1:4">
      <c r="A12" s="156">
        <f t="shared" si="0"/>
        <v>288930</v>
      </c>
      <c r="B12" s="156">
        <v>289000</v>
      </c>
      <c r="C12" s="612"/>
      <c r="D12" s="89">
        <v>8</v>
      </c>
    </row>
    <row r="13" spans="1:4">
      <c r="A13" s="156">
        <f t="shared" si="0"/>
        <v>289000</v>
      </c>
      <c r="B13" s="156">
        <v>289030</v>
      </c>
      <c r="C13" s="612"/>
      <c r="D13" s="89">
        <v>5</v>
      </c>
    </row>
    <row r="14" spans="1:4">
      <c r="A14" s="156">
        <f t="shared" si="0"/>
        <v>289030</v>
      </c>
      <c r="B14" s="156">
        <v>289070</v>
      </c>
      <c r="C14" s="612"/>
      <c r="D14" s="89">
        <v>6</v>
      </c>
    </row>
    <row r="15" spans="1:4">
      <c r="A15" s="156">
        <f t="shared" si="0"/>
        <v>289070</v>
      </c>
      <c r="B15" s="156">
        <v>289120</v>
      </c>
      <c r="C15" s="612"/>
      <c r="D15" s="89">
        <v>5</v>
      </c>
    </row>
    <row r="16" spans="1:4">
      <c r="A16" s="156">
        <f t="shared" si="0"/>
        <v>289120</v>
      </c>
      <c r="B16" s="156">
        <v>289220</v>
      </c>
      <c r="C16" s="612"/>
      <c r="D16" s="89">
        <v>6</v>
      </c>
    </row>
    <row r="17" spans="1:6">
      <c r="A17" s="156">
        <f t="shared" si="0"/>
        <v>289220</v>
      </c>
      <c r="B17" s="156">
        <v>289240</v>
      </c>
      <c r="C17" s="612"/>
      <c r="D17" s="89">
        <v>3</v>
      </c>
    </row>
    <row r="18" spans="1:6">
      <c r="A18" s="156">
        <f t="shared" si="0"/>
        <v>289240</v>
      </c>
      <c r="B18" s="156">
        <v>289300</v>
      </c>
      <c r="C18" s="612"/>
      <c r="D18" s="89">
        <v>4</v>
      </c>
    </row>
    <row r="19" spans="1:6">
      <c r="A19" s="156">
        <f t="shared" si="0"/>
        <v>289300</v>
      </c>
      <c r="B19" s="156">
        <v>289580</v>
      </c>
      <c r="C19" s="612"/>
      <c r="D19" s="89">
        <v>6</v>
      </c>
    </row>
    <row r="20" spans="1:6">
      <c r="A20" s="156">
        <f t="shared" si="0"/>
        <v>289580</v>
      </c>
      <c r="B20" s="156">
        <v>289770</v>
      </c>
      <c r="C20" s="612"/>
      <c r="D20" s="89">
        <v>2</v>
      </c>
    </row>
    <row r="21" spans="1:6">
      <c r="A21" s="156">
        <f t="shared" si="0"/>
        <v>289770</v>
      </c>
      <c r="B21" s="156">
        <v>289870</v>
      </c>
      <c r="C21" s="612"/>
      <c r="D21" s="89">
        <v>6</v>
      </c>
    </row>
    <row r="22" spans="1:6">
      <c r="A22" s="156">
        <f t="shared" si="0"/>
        <v>289870</v>
      </c>
      <c r="B22" s="156">
        <v>290000</v>
      </c>
      <c r="C22" s="612"/>
      <c r="D22" s="89">
        <v>1</v>
      </c>
    </row>
    <row r="23" spans="1:6">
      <c r="A23" s="156">
        <f t="shared" si="0"/>
        <v>290000</v>
      </c>
      <c r="B23" s="156">
        <v>290050</v>
      </c>
      <c r="C23" s="612"/>
      <c r="D23" s="89">
        <v>6</v>
      </c>
    </row>
    <row r="24" spans="1:6">
      <c r="A24" s="156">
        <f t="shared" si="0"/>
        <v>290050</v>
      </c>
      <c r="B24" s="156">
        <v>290250</v>
      </c>
      <c r="C24" s="612"/>
      <c r="D24" s="89">
        <v>5</v>
      </c>
      <c r="F24" t="s">
        <v>184</v>
      </c>
    </row>
    <row r="25" spans="1:6">
      <c r="A25" s="156">
        <f t="shared" si="0"/>
        <v>290250</v>
      </c>
      <c r="B25" s="156">
        <v>290330</v>
      </c>
      <c r="C25" s="612"/>
      <c r="D25" s="89">
        <v>6</v>
      </c>
    </row>
    <row r="26" spans="1:6">
      <c r="A26" s="156">
        <f t="shared" si="0"/>
        <v>290330</v>
      </c>
      <c r="B26" s="156">
        <v>290390</v>
      </c>
      <c r="C26" s="612"/>
      <c r="D26" s="89">
        <v>1</v>
      </c>
    </row>
    <row r="27" spans="1:6">
      <c r="A27" s="156">
        <f t="shared" si="0"/>
        <v>290390</v>
      </c>
      <c r="B27" s="156">
        <v>290560</v>
      </c>
      <c r="C27" s="612"/>
      <c r="D27" s="89">
        <v>8</v>
      </c>
    </row>
    <row r="28" spans="1:6">
      <c r="A28" s="156">
        <f t="shared" si="0"/>
        <v>290560</v>
      </c>
      <c r="B28" s="156">
        <v>290700</v>
      </c>
      <c r="C28" s="612"/>
      <c r="D28" s="89">
        <v>6</v>
      </c>
    </row>
    <row r="29" spans="1:6">
      <c r="A29" s="156">
        <f t="shared" si="0"/>
        <v>290700</v>
      </c>
      <c r="B29" s="156">
        <v>290880</v>
      </c>
      <c r="C29" s="612"/>
      <c r="D29" s="89">
        <v>1</v>
      </c>
    </row>
    <row r="30" spans="1:6">
      <c r="A30" s="156">
        <f t="shared" si="0"/>
        <v>290880</v>
      </c>
      <c r="B30" s="156">
        <v>290980</v>
      </c>
      <c r="C30" s="612"/>
      <c r="D30" s="89">
        <v>4</v>
      </c>
    </row>
    <row r="31" spans="1:6">
      <c r="A31" s="156">
        <f t="shared" si="0"/>
        <v>290980</v>
      </c>
      <c r="B31" s="156">
        <v>291070</v>
      </c>
      <c r="C31" s="612"/>
      <c r="D31" s="89">
        <v>1</v>
      </c>
    </row>
    <row r="32" spans="1:6">
      <c r="A32" s="156">
        <f t="shared" si="0"/>
        <v>291070</v>
      </c>
      <c r="B32" s="156">
        <v>291110</v>
      </c>
      <c r="C32" s="612"/>
      <c r="D32" s="89">
        <v>8</v>
      </c>
    </row>
    <row r="33" spans="1:4">
      <c r="A33" s="156">
        <f t="shared" si="0"/>
        <v>291110</v>
      </c>
      <c r="B33" s="156">
        <v>291220</v>
      </c>
      <c r="C33" s="612"/>
      <c r="D33" s="89">
        <v>7</v>
      </c>
    </row>
    <row r="34" spans="1:4">
      <c r="A34" s="156">
        <f t="shared" si="0"/>
        <v>291220</v>
      </c>
      <c r="B34" s="156">
        <v>291269</v>
      </c>
      <c r="C34" s="612"/>
      <c r="D34" s="89">
        <v>8</v>
      </c>
    </row>
    <row r="35" spans="1:4">
      <c r="A35" s="157">
        <f t="shared" si="0"/>
        <v>291269</v>
      </c>
      <c r="B35" s="157">
        <v>291284</v>
      </c>
      <c r="C35" s="612"/>
      <c r="D35" s="162" t="s">
        <v>5</v>
      </c>
    </row>
    <row r="36" spans="1:4">
      <c r="A36" s="156">
        <f t="shared" si="0"/>
        <v>291284</v>
      </c>
      <c r="B36" s="156">
        <v>291330</v>
      </c>
      <c r="C36" s="612"/>
      <c r="D36" s="89">
        <v>8</v>
      </c>
    </row>
    <row r="37" spans="1:4">
      <c r="A37" s="156">
        <f t="shared" si="0"/>
        <v>291330</v>
      </c>
      <c r="B37" s="156">
        <v>291600</v>
      </c>
      <c r="C37" s="612"/>
      <c r="D37" s="89">
        <v>1</v>
      </c>
    </row>
    <row r="38" spans="1:4">
      <c r="A38" s="156">
        <f t="shared" si="0"/>
        <v>291600</v>
      </c>
      <c r="B38" s="156">
        <v>291700</v>
      </c>
      <c r="C38" s="612"/>
      <c r="D38" s="89" t="s">
        <v>569</v>
      </c>
    </row>
    <row r="39" spans="1:4">
      <c r="A39" s="156">
        <f t="shared" si="0"/>
        <v>291700</v>
      </c>
      <c r="B39" s="156">
        <v>292190</v>
      </c>
      <c r="C39" s="612"/>
      <c r="D39" s="89">
        <v>12</v>
      </c>
    </row>
    <row r="40" spans="1:4">
      <c r="A40" s="156">
        <f t="shared" si="0"/>
        <v>292190</v>
      </c>
      <c r="B40" s="156">
        <v>292210</v>
      </c>
      <c r="C40" s="612"/>
      <c r="D40" s="89">
        <v>11</v>
      </c>
    </row>
    <row r="41" spans="1:4">
      <c r="A41" s="156">
        <f t="shared" si="0"/>
        <v>292210</v>
      </c>
      <c r="B41" s="156">
        <v>292350</v>
      </c>
      <c r="C41" s="612"/>
      <c r="D41" s="89">
        <v>12</v>
      </c>
    </row>
    <row r="42" spans="1:4">
      <c r="A42" s="156">
        <f t="shared" si="0"/>
        <v>292350</v>
      </c>
      <c r="B42" s="156">
        <v>292450</v>
      </c>
      <c r="C42" s="612"/>
      <c r="D42" s="89" t="s">
        <v>185</v>
      </c>
    </row>
    <row r="43" spans="1:4">
      <c r="A43" s="156">
        <f t="shared" si="0"/>
        <v>292450</v>
      </c>
      <c r="B43" s="156">
        <v>293400</v>
      </c>
      <c r="C43" s="612"/>
      <c r="D43" s="89">
        <v>9</v>
      </c>
    </row>
    <row r="44" spans="1:4">
      <c r="A44" s="156">
        <f t="shared" si="0"/>
        <v>293400</v>
      </c>
      <c r="B44" s="156">
        <v>293500</v>
      </c>
      <c r="C44" s="612"/>
      <c r="D44" s="89" t="s">
        <v>7</v>
      </c>
    </row>
    <row r="45" spans="1:4">
      <c r="A45" s="156">
        <f t="shared" si="0"/>
        <v>293500</v>
      </c>
      <c r="B45" s="156">
        <v>294100</v>
      </c>
      <c r="C45" s="612"/>
      <c r="D45" s="89">
        <v>1</v>
      </c>
    </row>
    <row r="46" spans="1:4">
      <c r="A46" s="156">
        <f t="shared" si="0"/>
        <v>294100</v>
      </c>
      <c r="B46" s="156">
        <v>294180</v>
      </c>
      <c r="C46" s="612"/>
      <c r="D46" s="89">
        <v>7</v>
      </c>
    </row>
    <row r="47" spans="1:4">
      <c r="A47" s="156">
        <f t="shared" si="0"/>
        <v>294180</v>
      </c>
      <c r="B47" s="156">
        <v>294220</v>
      </c>
      <c r="C47" s="612"/>
      <c r="D47" s="89">
        <v>8</v>
      </c>
    </row>
    <row r="48" spans="1:4">
      <c r="A48" s="156">
        <f t="shared" si="0"/>
        <v>294220</v>
      </c>
      <c r="B48" s="156">
        <v>294300</v>
      </c>
      <c r="C48" s="612"/>
      <c r="D48" s="89">
        <v>1</v>
      </c>
    </row>
    <row r="49" spans="1:4">
      <c r="A49" s="156">
        <f t="shared" si="0"/>
        <v>294300</v>
      </c>
      <c r="B49" s="156">
        <v>294400</v>
      </c>
      <c r="C49" s="612"/>
      <c r="D49" s="89" t="s">
        <v>6</v>
      </c>
    </row>
    <row r="50" spans="1:4">
      <c r="A50" s="156">
        <f t="shared" si="0"/>
        <v>294400</v>
      </c>
      <c r="B50" s="156">
        <v>295100</v>
      </c>
      <c r="C50" s="612"/>
      <c r="D50" s="89">
        <v>9</v>
      </c>
    </row>
    <row r="51" spans="1:4">
      <c r="A51" s="156">
        <f t="shared" si="0"/>
        <v>295100</v>
      </c>
      <c r="B51" s="156">
        <v>295135</v>
      </c>
      <c r="C51" s="612"/>
      <c r="D51" s="89" t="s">
        <v>7</v>
      </c>
    </row>
    <row r="52" spans="1:4">
      <c r="A52" s="157">
        <f t="shared" si="0"/>
        <v>295135</v>
      </c>
      <c r="B52" s="157">
        <v>295161</v>
      </c>
      <c r="C52" s="612"/>
      <c r="D52" s="162" t="s">
        <v>5</v>
      </c>
    </row>
    <row r="53" spans="1:4">
      <c r="A53" s="156">
        <f t="shared" si="0"/>
        <v>295161</v>
      </c>
      <c r="B53" s="156">
        <v>295200</v>
      </c>
      <c r="C53" s="612"/>
      <c r="D53" s="89" t="s">
        <v>7</v>
      </c>
    </row>
    <row r="54" spans="1:4">
      <c r="A54" s="156">
        <f t="shared" si="0"/>
        <v>295200</v>
      </c>
      <c r="B54" s="156">
        <v>296204</v>
      </c>
      <c r="C54" s="612"/>
      <c r="D54" s="89">
        <v>1</v>
      </c>
    </row>
    <row r="55" spans="1:4">
      <c r="A55" s="157">
        <f t="shared" si="0"/>
        <v>296204</v>
      </c>
      <c r="B55" s="157">
        <v>296216</v>
      </c>
      <c r="C55" s="612"/>
      <c r="D55" s="162" t="s">
        <v>5</v>
      </c>
    </row>
    <row r="56" spans="1:4">
      <c r="A56" s="156">
        <f t="shared" si="0"/>
        <v>296216</v>
      </c>
      <c r="B56" s="159">
        <v>297175</v>
      </c>
      <c r="C56" s="612"/>
      <c r="D56" s="89">
        <v>1</v>
      </c>
    </row>
    <row r="57" spans="1:4">
      <c r="A57" s="157">
        <f t="shared" si="0"/>
        <v>297175</v>
      </c>
      <c r="B57" s="157">
        <v>297181</v>
      </c>
      <c r="C57" s="612"/>
      <c r="D57" s="162" t="s">
        <v>5</v>
      </c>
    </row>
    <row r="58" spans="1:4">
      <c r="A58" s="156">
        <f t="shared" si="0"/>
        <v>297181</v>
      </c>
      <c r="B58" s="156">
        <v>297700</v>
      </c>
      <c r="C58" s="612"/>
      <c r="D58" s="89">
        <v>1</v>
      </c>
    </row>
    <row r="59" spans="1:4">
      <c r="A59" s="156">
        <f>B58</f>
        <v>297700</v>
      </c>
      <c r="B59" s="156">
        <f>A60</f>
        <v>297730</v>
      </c>
      <c r="C59" s="105">
        <f t="shared" ref="C59" si="1">B59-A59</f>
        <v>30</v>
      </c>
      <c r="D59" s="89">
        <v>1</v>
      </c>
    </row>
    <row r="60" spans="1:4">
      <c r="A60" s="156">
        <v>297730</v>
      </c>
      <c r="B60" s="156">
        <v>297880</v>
      </c>
      <c r="C60" s="105">
        <f t="shared" ref="C60:C72" si="2">B60-A60</f>
        <v>150</v>
      </c>
      <c r="D60" s="89">
        <v>8</v>
      </c>
    </row>
    <row r="61" spans="1:4">
      <c r="A61" s="156">
        <f t="shared" si="0"/>
        <v>297880</v>
      </c>
      <c r="B61" s="156">
        <v>298100</v>
      </c>
      <c r="C61" s="105">
        <f t="shared" si="2"/>
        <v>220</v>
      </c>
      <c r="D61" s="89">
        <v>1</v>
      </c>
    </row>
    <row r="62" spans="1:4">
      <c r="A62" s="156">
        <f t="shared" si="0"/>
        <v>298100</v>
      </c>
      <c r="B62" s="156">
        <v>298180</v>
      </c>
      <c r="C62" s="105">
        <f t="shared" si="2"/>
        <v>80</v>
      </c>
      <c r="D62" s="89">
        <v>8</v>
      </c>
    </row>
    <row r="63" spans="1:4">
      <c r="A63" s="156">
        <f t="shared" si="0"/>
        <v>298180</v>
      </c>
      <c r="B63" s="156">
        <v>298300</v>
      </c>
      <c r="C63" s="105">
        <f t="shared" si="2"/>
        <v>120</v>
      </c>
      <c r="D63" s="89">
        <v>1</v>
      </c>
    </row>
    <row r="64" spans="1:4">
      <c r="A64" s="156">
        <f t="shared" si="0"/>
        <v>298300</v>
      </c>
      <c r="B64" s="156">
        <v>298400</v>
      </c>
      <c r="C64" s="105">
        <f t="shared" si="2"/>
        <v>100</v>
      </c>
      <c r="D64" s="89" t="s">
        <v>186</v>
      </c>
    </row>
    <row r="65" spans="1:9">
      <c r="A65" s="156">
        <f t="shared" si="0"/>
        <v>298400</v>
      </c>
      <c r="B65" s="156">
        <v>298670</v>
      </c>
      <c r="C65" s="105">
        <f t="shared" si="2"/>
        <v>270</v>
      </c>
      <c r="D65" s="89">
        <v>11</v>
      </c>
    </row>
    <row r="66" spans="1:9">
      <c r="A66" s="156">
        <f t="shared" si="0"/>
        <v>298670</v>
      </c>
      <c r="B66" s="156">
        <v>298750</v>
      </c>
      <c r="C66" s="105">
        <f t="shared" si="2"/>
        <v>80</v>
      </c>
      <c r="D66" s="89">
        <v>12</v>
      </c>
    </row>
    <row r="67" spans="1:9">
      <c r="A67" s="156">
        <f t="shared" si="0"/>
        <v>298750</v>
      </c>
      <c r="B67" s="156">
        <v>298840</v>
      </c>
      <c r="C67" s="105">
        <f t="shared" si="2"/>
        <v>90</v>
      </c>
      <c r="D67" s="89">
        <v>11</v>
      </c>
    </row>
    <row r="68" spans="1:9">
      <c r="A68" s="156">
        <f t="shared" si="0"/>
        <v>298840</v>
      </c>
      <c r="B68" s="156">
        <v>299240</v>
      </c>
      <c r="C68" s="105">
        <f t="shared" si="2"/>
        <v>400</v>
      </c>
      <c r="D68" s="89">
        <v>12</v>
      </c>
    </row>
    <row r="69" spans="1:9">
      <c r="A69" s="156">
        <f t="shared" si="0"/>
        <v>299240</v>
      </c>
      <c r="B69" s="156">
        <v>299340</v>
      </c>
      <c r="C69" s="105">
        <f t="shared" si="2"/>
        <v>100</v>
      </c>
      <c r="D69" s="89" t="s">
        <v>187</v>
      </c>
    </row>
    <row r="70" spans="1:9">
      <c r="A70" s="156">
        <f t="shared" si="0"/>
        <v>299340</v>
      </c>
      <c r="B70" s="156">
        <v>302040</v>
      </c>
      <c r="C70" s="105">
        <f t="shared" si="2"/>
        <v>2700</v>
      </c>
      <c r="D70" s="89">
        <v>1</v>
      </c>
    </row>
    <row r="71" spans="1:9">
      <c r="A71" s="156">
        <f t="shared" si="0"/>
        <v>302040</v>
      </c>
      <c r="B71" s="156">
        <v>302160</v>
      </c>
      <c r="C71" s="105">
        <f t="shared" si="2"/>
        <v>120</v>
      </c>
      <c r="D71" s="89">
        <v>6</v>
      </c>
    </row>
    <row r="72" spans="1:9">
      <c r="A72" s="156">
        <f t="shared" si="0"/>
        <v>302160</v>
      </c>
      <c r="B72" s="156">
        <v>302740</v>
      </c>
      <c r="C72" s="105">
        <f t="shared" si="2"/>
        <v>580</v>
      </c>
      <c r="D72" s="89">
        <v>1</v>
      </c>
    </row>
    <row r="73" spans="1:9">
      <c r="A73" s="156">
        <f t="shared" ref="A73:A84" si="3">B72</f>
        <v>302740</v>
      </c>
      <c r="B73" s="160">
        <v>302775</v>
      </c>
      <c r="C73" s="105">
        <f t="shared" ref="C73:C84" si="4">B73-A73</f>
        <v>35</v>
      </c>
      <c r="D73" s="89">
        <v>7</v>
      </c>
    </row>
    <row r="74" spans="1:9">
      <c r="A74" s="157">
        <f t="shared" si="3"/>
        <v>302775</v>
      </c>
      <c r="B74" s="157">
        <v>302820</v>
      </c>
      <c r="C74" s="158">
        <f t="shared" si="4"/>
        <v>45</v>
      </c>
      <c r="D74" s="162" t="s">
        <v>5</v>
      </c>
    </row>
    <row r="75" spans="1:9">
      <c r="A75" s="156">
        <f t="shared" si="3"/>
        <v>302820</v>
      </c>
      <c r="B75" s="156">
        <v>302860</v>
      </c>
      <c r="C75" s="105">
        <f t="shared" si="4"/>
        <v>40</v>
      </c>
      <c r="D75" s="89">
        <v>7</v>
      </c>
    </row>
    <row r="76" spans="1:9">
      <c r="A76" s="156">
        <f t="shared" si="3"/>
        <v>302860</v>
      </c>
      <c r="B76" s="156">
        <v>303970</v>
      </c>
      <c r="C76" s="105">
        <f t="shared" si="4"/>
        <v>1110</v>
      </c>
      <c r="D76" s="89">
        <v>1</v>
      </c>
    </row>
    <row r="77" spans="1:9">
      <c r="A77" s="156">
        <f t="shared" si="3"/>
        <v>303970</v>
      </c>
      <c r="B77" s="156">
        <v>304030</v>
      </c>
      <c r="C77" s="105">
        <f t="shared" si="4"/>
        <v>60</v>
      </c>
      <c r="D77" s="89">
        <v>6</v>
      </c>
    </row>
    <row r="78" spans="1:9">
      <c r="A78" s="156">
        <f t="shared" si="3"/>
        <v>304030</v>
      </c>
      <c r="B78" s="156">
        <v>304160</v>
      </c>
      <c r="C78" s="105">
        <f t="shared" si="4"/>
        <v>130</v>
      </c>
      <c r="D78" s="89">
        <v>1</v>
      </c>
    </row>
    <row r="79" spans="1:9">
      <c r="A79" s="156">
        <f t="shared" si="3"/>
        <v>304160</v>
      </c>
      <c r="B79" s="156">
        <v>304210</v>
      </c>
      <c r="C79" s="105">
        <f t="shared" si="4"/>
        <v>50</v>
      </c>
      <c r="D79" s="89">
        <v>2</v>
      </c>
    </row>
    <row r="80" spans="1:9">
      <c r="A80" s="156">
        <f t="shared" si="3"/>
        <v>304210</v>
      </c>
      <c r="B80" s="156">
        <v>304440</v>
      </c>
      <c r="C80" s="105">
        <f t="shared" si="4"/>
        <v>230</v>
      </c>
      <c r="D80" s="89">
        <v>6</v>
      </c>
      <c r="F80">
        <v>306500</v>
      </c>
      <c r="G80">
        <f t="shared" ref="G80:G88" si="5">F81</f>
        <v>306690</v>
      </c>
      <c r="H80">
        <f t="shared" ref="H80:H94" si="6">G80-F80</f>
        <v>190</v>
      </c>
      <c r="I80">
        <v>14</v>
      </c>
    </row>
    <row r="81" spans="1:9">
      <c r="A81" s="156">
        <f t="shared" si="3"/>
        <v>304440</v>
      </c>
      <c r="B81" s="156">
        <v>304570</v>
      </c>
      <c r="C81" s="105">
        <f t="shared" si="4"/>
        <v>130</v>
      </c>
      <c r="D81" s="89">
        <v>2</v>
      </c>
      <c r="E81">
        <f>F81-G80</f>
        <v>0</v>
      </c>
      <c r="F81">
        <v>306690</v>
      </c>
      <c r="G81">
        <f t="shared" si="5"/>
        <v>306710</v>
      </c>
      <c r="H81">
        <f t="shared" si="6"/>
        <v>20</v>
      </c>
      <c r="I81" t="s">
        <v>653</v>
      </c>
    </row>
    <row r="82" spans="1:9">
      <c r="A82" s="156">
        <f t="shared" si="3"/>
        <v>304570</v>
      </c>
      <c r="B82" s="156">
        <v>304600</v>
      </c>
      <c r="C82" s="105">
        <f t="shared" si="4"/>
        <v>30</v>
      </c>
      <c r="D82" s="89">
        <v>1</v>
      </c>
      <c r="E82">
        <f t="shared" ref="E82:E95" si="7">F82-G81</f>
        <v>0</v>
      </c>
      <c r="F82">
        <v>306710</v>
      </c>
      <c r="G82">
        <f t="shared" si="5"/>
        <v>306900</v>
      </c>
      <c r="H82">
        <f t="shared" si="6"/>
        <v>190</v>
      </c>
      <c r="I82">
        <v>15</v>
      </c>
    </row>
    <row r="83" spans="1:9">
      <c r="A83" s="156">
        <f t="shared" si="3"/>
        <v>304600</v>
      </c>
      <c r="B83" s="156">
        <v>304700</v>
      </c>
      <c r="C83" s="105">
        <f t="shared" si="4"/>
        <v>100</v>
      </c>
      <c r="D83" s="89" t="s">
        <v>6</v>
      </c>
      <c r="E83">
        <f t="shared" si="7"/>
        <v>0</v>
      </c>
      <c r="F83">
        <v>306900</v>
      </c>
      <c r="G83">
        <f t="shared" si="5"/>
        <v>306940</v>
      </c>
      <c r="H83">
        <f t="shared" si="6"/>
        <v>40</v>
      </c>
      <c r="I83">
        <v>16</v>
      </c>
    </row>
    <row r="84" spans="1:9">
      <c r="A84" s="156">
        <f t="shared" si="3"/>
        <v>304700</v>
      </c>
      <c r="B84" s="156">
        <f>A85</f>
        <v>306500</v>
      </c>
      <c r="C84" s="105">
        <f t="shared" si="4"/>
        <v>1800</v>
      </c>
      <c r="D84" s="89">
        <v>9</v>
      </c>
      <c r="E84">
        <f t="shared" si="7"/>
        <v>0</v>
      </c>
      <c r="F84">
        <v>306940</v>
      </c>
      <c r="G84">
        <f t="shared" si="5"/>
        <v>307000</v>
      </c>
      <c r="H84">
        <f t="shared" si="6"/>
        <v>60</v>
      </c>
      <c r="I84">
        <v>18</v>
      </c>
    </row>
    <row r="85" spans="1:9">
      <c r="A85" s="690">
        <v>306500</v>
      </c>
      <c r="B85" s="690">
        <v>306690</v>
      </c>
      <c r="C85" s="691">
        <f>B85-A85</f>
        <v>190</v>
      </c>
      <c r="D85" s="692" t="s">
        <v>657</v>
      </c>
      <c r="E85">
        <f t="shared" si="7"/>
        <v>0</v>
      </c>
      <c r="F85">
        <v>307000</v>
      </c>
      <c r="G85">
        <f t="shared" si="5"/>
        <v>307160</v>
      </c>
      <c r="H85">
        <f t="shared" si="6"/>
        <v>160</v>
      </c>
      <c r="I85">
        <v>15</v>
      </c>
    </row>
    <row r="86" spans="1:9">
      <c r="A86" s="690">
        <v>306690</v>
      </c>
      <c r="B86" s="690">
        <v>306700</v>
      </c>
      <c r="C86" s="691">
        <f t="shared" ref="C86:C100" si="8">B86-A86</f>
        <v>10</v>
      </c>
      <c r="D86" s="692" t="s">
        <v>658</v>
      </c>
      <c r="E86">
        <f t="shared" si="7"/>
        <v>0</v>
      </c>
      <c r="F86">
        <v>307160</v>
      </c>
      <c r="G86">
        <f t="shared" si="5"/>
        <v>307910</v>
      </c>
      <c r="H86">
        <f t="shared" si="6"/>
        <v>750</v>
      </c>
      <c r="I86">
        <v>16</v>
      </c>
    </row>
    <row r="87" spans="1:9">
      <c r="A87" s="690">
        <v>306700</v>
      </c>
      <c r="B87" s="690">
        <v>306900</v>
      </c>
      <c r="C87" s="691">
        <f t="shared" si="8"/>
        <v>200</v>
      </c>
      <c r="D87" s="692" t="s">
        <v>659</v>
      </c>
      <c r="E87">
        <f t="shared" si="7"/>
        <v>0</v>
      </c>
      <c r="F87">
        <v>307910</v>
      </c>
      <c r="G87">
        <f t="shared" si="5"/>
        <v>307990</v>
      </c>
      <c r="H87">
        <f t="shared" si="6"/>
        <v>80</v>
      </c>
      <c r="I87">
        <v>15</v>
      </c>
    </row>
    <row r="88" spans="1:9">
      <c r="A88" s="690">
        <v>306900</v>
      </c>
      <c r="B88" s="690">
        <v>306940</v>
      </c>
      <c r="C88" s="691">
        <f t="shared" si="8"/>
        <v>40</v>
      </c>
      <c r="D88" s="692" t="s">
        <v>660</v>
      </c>
      <c r="E88">
        <f t="shared" si="7"/>
        <v>0</v>
      </c>
      <c r="F88">
        <v>307990</v>
      </c>
      <c r="G88">
        <f t="shared" si="5"/>
        <v>308100</v>
      </c>
      <c r="H88">
        <f t="shared" si="6"/>
        <v>110</v>
      </c>
      <c r="I88">
        <v>18</v>
      </c>
    </row>
    <row r="89" spans="1:9">
      <c r="A89" s="690">
        <v>306940</v>
      </c>
      <c r="B89" s="690">
        <v>307000</v>
      </c>
      <c r="C89" s="691">
        <f t="shared" si="8"/>
        <v>60</v>
      </c>
      <c r="D89" s="692" t="s">
        <v>664</v>
      </c>
      <c r="E89">
        <f t="shared" si="7"/>
        <v>0</v>
      </c>
      <c r="F89">
        <v>308100</v>
      </c>
      <c r="G89">
        <v>308280</v>
      </c>
      <c r="H89">
        <f t="shared" si="6"/>
        <v>180</v>
      </c>
      <c r="I89">
        <v>15</v>
      </c>
    </row>
    <row r="90" spans="1:9">
      <c r="A90" s="690">
        <v>307000</v>
      </c>
      <c r="B90" s="690">
        <v>307160</v>
      </c>
      <c r="C90" s="691">
        <f t="shared" si="8"/>
        <v>160</v>
      </c>
      <c r="D90" s="692" t="s">
        <v>659</v>
      </c>
      <c r="E90">
        <f t="shared" si="7"/>
        <v>0</v>
      </c>
      <c r="F90">
        <v>308280</v>
      </c>
      <c r="G90">
        <v>308320</v>
      </c>
      <c r="H90">
        <f t="shared" si="6"/>
        <v>40</v>
      </c>
      <c r="I90">
        <v>16</v>
      </c>
    </row>
    <row r="91" spans="1:9">
      <c r="A91" s="690">
        <v>307160</v>
      </c>
      <c r="B91" s="690">
        <v>307910</v>
      </c>
      <c r="C91" s="691">
        <f t="shared" si="8"/>
        <v>750</v>
      </c>
      <c r="D91" s="692" t="s">
        <v>660</v>
      </c>
      <c r="E91">
        <f t="shared" si="7"/>
        <v>0</v>
      </c>
      <c r="F91">
        <v>308320</v>
      </c>
      <c r="G91">
        <v>308350</v>
      </c>
      <c r="H91">
        <f t="shared" si="6"/>
        <v>30</v>
      </c>
      <c r="I91" t="s">
        <v>652</v>
      </c>
    </row>
    <row r="92" spans="1:9">
      <c r="A92" s="690">
        <v>307910</v>
      </c>
      <c r="B92" s="690">
        <v>307990</v>
      </c>
      <c r="C92" s="691">
        <f t="shared" si="8"/>
        <v>80</v>
      </c>
      <c r="D92" s="692" t="s">
        <v>659</v>
      </c>
      <c r="E92">
        <f t="shared" si="7"/>
        <v>0</v>
      </c>
      <c r="F92">
        <v>308350</v>
      </c>
      <c r="G92">
        <f>F93</f>
        <v>308550</v>
      </c>
      <c r="H92">
        <f t="shared" si="6"/>
        <v>200</v>
      </c>
      <c r="I92">
        <v>15</v>
      </c>
    </row>
    <row r="93" spans="1:9">
      <c r="A93" s="690">
        <v>307990</v>
      </c>
      <c r="B93" s="690">
        <v>308100</v>
      </c>
      <c r="C93" s="691">
        <f t="shared" si="8"/>
        <v>110</v>
      </c>
      <c r="D93" s="692" t="s">
        <v>664</v>
      </c>
      <c r="E93">
        <f t="shared" si="7"/>
        <v>0</v>
      </c>
      <c r="F93">
        <v>308550</v>
      </c>
      <c r="G93">
        <v>308690</v>
      </c>
      <c r="H93">
        <f t="shared" si="6"/>
        <v>140</v>
      </c>
      <c r="I93">
        <v>17</v>
      </c>
    </row>
    <row r="94" spans="1:9">
      <c r="A94" s="690">
        <v>308100</v>
      </c>
      <c r="B94" s="690">
        <v>308280</v>
      </c>
      <c r="C94" s="691">
        <f t="shared" si="8"/>
        <v>180</v>
      </c>
      <c r="D94" s="692" t="s">
        <v>659</v>
      </c>
      <c r="E94">
        <f t="shared" si="7"/>
        <v>0</v>
      </c>
      <c r="F94">
        <f>G93</f>
        <v>308690</v>
      </c>
      <c r="G94">
        <f>F95</f>
        <v>308700</v>
      </c>
      <c r="H94">
        <f t="shared" si="6"/>
        <v>10</v>
      </c>
      <c r="I94" s="89" t="s">
        <v>651</v>
      </c>
    </row>
    <row r="95" spans="1:9">
      <c r="A95" s="690">
        <v>308280</v>
      </c>
      <c r="B95" s="690">
        <v>308320</v>
      </c>
      <c r="C95" s="691">
        <f t="shared" si="8"/>
        <v>40</v>
      </c>
      <c r="D95" s="692" t="s">
        <v>660</v>
      </c>
      <c r="E95">
        <f t="shared" si="7"/>
        <v>0</v>
      </c>
      <c r="F95">
        <v>308700</v>
      </c>
      <c r="G95">
        <v>308728.522</v>
      </c>
      <c r="H95">
        <f>G95-F95</f>
        <v>28.521999999997206</v>
      </c>
      <c r="I95">
        <v>9</v>
      </c>
    </row>
    <row r="96" spans="1:9">
      <c r="A96" s="690">
        <v>308320</v>
      </c>
      <c r="B96" s="690">
        <v>308350</v>
      </c>
      <c r="C96" s="691">
        <f t="shared" si="8"/>
        <v>30</v>
      </c>
      <c r="D96" s="692" t="s">
        <v>661</v>
      </c>
    </row>
    <row r="97" spans="1:15">
      <c r="A97" s="690">
        <v>308350</v>
      </c>
      <c r="B97" s="690">
        <v>308550</v>
      </c>
      <c r="C97" s="691">
        <f t="shared" si="8"/>
        <v>200</v>
      </c>
      <c r="D97" s="692" t="s">
        <v>659</v>
      </c>
    </row>
    <row r="98" spans="1:15">
      <c r="A98" s="690">
        <v>308550</v>
      </c>
      <c r="B98" s="690">
        <v>308690</v>
      </c>
      <c r="C98" s="691">
        <f t="shared" si="8"/>
        <v>140</v>
      </c>
      <c r="D98" s="692" t="s">
        <v>662</v>
      </c>
    </row>
    <row r="99" spans="1:15">
      <c r="A99" s="690">
        <v>308690</v>
      </c>
      <c r="B99" s="690">
        <v>308700</v>
      </c>
      <c r="C99" s="691">
        <f t="shared" si="8"/>
        <v>10</v>
      </c>
      <c r="D99" s="692" t="s">
        <v>663</v>
      </c>
    </row>
    <row r="100" spans="1:15">
      <c r="A100" s="690">
        <v>308700</v>
      </c>
      <c r="B100" s="690">
        <v>308728.522</v>
      </c>
      <c r="C100" s="691">
        <f t="shared" si="8"/>
        <v>28.521999999997206</v>
      </c>
      <c r="D100" s="692">
        <v>9</v>
      </c>
    </row>
    <row r="101" spans="1:15">
      <c r="B101" s="1">
        <f>B100-A4</f>
        <v>21728.521999999997</v>
      </c>
      <c r="C101" s="161">
        <f>SUM(C4:C100)</f>
        <v>11028.521999999997</v>
      </c>
    </row>
    <row r="103" spans="1:15">
      <c r="C103">
        <f>C101*2</f>
        <v>22057.043999999994</v>
      </c>
    </row>
    <row r="104" spans="1:15">
      <c r="G104" s="14" t="s">
        <v>189</v>
      </c>
    </row>
    <row r="105" spans="1:15">
      <c r="G105" s="2" t="s">
        <v>8</v>
      </c>
      <c r="H105" s="2" t="s">
        <v>9</v>
      </c>
      <c r="M105" s="2" t="s">
        <v>8</v>
      </c>
      <c r="N105" s="2" t="s">
        <v>9</v>
      </c>
    </row>
    <row r="106" spans="1:15">
      <c r="F106">
        <v>1</v>
      </c>
      <c r="G106" s="2" t="s">
        <v>10</v>
      </c>
      <c r="H106" s="2">
        <f>SUMIF($D$59:$D$100,L106,$C$59:$C$100)</f>
        <v>4920</v>
      </c>
      <c r="L106">
        <v>1</v>
      </c>
      <c r="M106" s="2" t="s">
        <v>10</v>
      </c>
      <c r="N106" s="2">
        <f>SUMIF($D$59:$D$100,L106,$C$59:$C$100)</f>
        <v>4920</v>
      </c>
      <c r="O106">
        <f>COUNTIF($D$4:$D$100,L106)</f>
        <v>20</v>
      </c>
    </row>
    <row r="107" spans="1:15">
      <c r="F107">
        <v>2</v>
      </c>
      <c r="G107" s="2" t="s">
        <v>11</v>
      </c>
      <c r="H107" s="2">
        <f t="shared" ref="H107:H118" si="9">SUMIF($D$59:$D$100,L107,$C$59:$C$100)</f>
        <v>180</v>
      </c>
      <c r="L107">
        <v>2</v>
      </c>
      <c r="M107" s="2" t="s">
        <v>11</v>
      </c>
      <c r="N107" s="2">
        <f t="shared" ref="N107:N123" si="10">SUMIF($D$59:$D$100,L107,$C$59:$C$100)</f>
        <v>180</v>
      </c>
      <c r="O107">
        <f t="shared" ref="O107:O122" si="11">COUNTIF($D$4:$D$100,L107)</f>
        <v>3</v>
      </c>
    </row>
    <row r="108" spans="1:15">
      <c r="C108">
        <v>380</v>
      </c>
      <c r="F108">
        <v>6</v>
      </c>
      <c r="G108" s="2" t="s">
        <v>15</v>
      </c>
      <c r="H108" s="2">
        <f t="shared" si="9"/>
        <v>410</v>
      </c>
      <c r="L108">
        <v>6</v>
      </c>
      <c r="M108" s="2" t="s">
        <v>15</v>
      </c>
      <c r="N108" s="2">
        <f t="shared" si="10"/>
        <v>410</v>
      </c>
      <c r="O108">
        <f t="shared" si="11"/>
        <v>13</v>
      </c>
    </row>
    <row r="109" spans="1:15">
      <c r="C109">
        <v>900</v>
      </c>
      <c r="F109">
        <v>7</v>
      </c>
      <c r="G109" s="2" t="s">
        <v>16</v>
      </c>
      <c r="H109" s="2">
        <f t="shared" si="9"/>
        <v>75</v>
      </c>
      <c r="L109">
        <v>7</v>
      </c>
      <c r="M109" s="2" t="s">
        <v>16</v>
      </c>
      <c r="N109" s="2">
        <f t="shared" si="10"/>
        <v>75</v>
      </c>
      <c r="O109">
        <f t="shared" si="11"/>
        <v>4</v>
      </c>
    </row>
    <row r="110" spans="1:15">
      <c r="C110">
        <v>150</v>
      </c>
      <c r="F110">
        <v>8</v>
      </c>
      <c r="G110" s="2" t="s">
        <v>17</v>
      </c>
      <c r="H110" s="2">
        <f t="shared" si="9"/>
        <v>230</v>
      </c>
      <c r="L110">
        <v>8</v>
      </c>
      <c r="M110" s="2" t="s">
        <v>17</v>
      </c>
      <c r="N110" s="2">
        <f t="shared" si="10"/>
        <v>230</v>
      </c>
      <c r="O110">
        <f t="shared" si="11"/>
        <v>9</v>
      </c>
    </row>
    <row r="111" spans="1:15">
      <c r="C111">
        <v>570</v>
      </c>
      <c r="F111">
        <v>9</v>
      </c>
      <c r="G111" s="2" t="s">
        <v>18</v>
      </c>
      <c r="H111" s="2">
        <f t="shared" si="9"/>
        <v>1828.5219999999972</v>
      </c>
      <c r="L111">
        <v>9</v>
      </c>
      <c r="M111" s="2" t="s">
        <v>18</v>
      </c>
      <c r="N111" s="2">
        <f t="shared" si="10"/>
        <v>1828.5219999999972</v>
      </c>
      <c r="O111">
        <f t="shared" si="11"/>
        <v>4</v>
      </c>
    </row>
    <row r="112" spans="1:15">
      <c r="C112">
        <f>SUBTOTAL(9,C108:C111)</f>
        <v>2000</v>
      </c>
      <c r="F112">
        <v>11</v>
      </c>
      <c r="G112" s="2" t="s">
        <v>190</v>
      </c>
      <c r="H112" s="2">
        <f t="shared" si="9"/>
        <v>360</v>
      </c>
      <c r="L112">
        <v>11</v>
      </c>
      <c r="M112" s="2" t="s">
        <v>190</v>
      </c>
      <c r="N112" s="2">
        <f t="shared" si="10"/>
        <v>360</v>
      </c>
      <c r="O112">
        <f t="shared" si="11"/>
        <v>3</v>
      </c>
    </row>
    <row r="113" spans="6:17">
      <c r="F113">
        <v>12</v>
      </c>
      <c r="G113" s="2" t="s">
        <v>191</v>
      </c>
      <c r="H113" s="2">
        <f t="shared" si="9"/>
        <v>480</v>
      </c>
      <c r="L113">
        <v>12</v>
      </c>
      <c r="M113" s="2" t="s">
        <v>191</v>
      </c>
      <c r="N113" s="2">
        <f t="shared" si="10"/>
        <v>480</v>
      </c>
      <c r="O113">
        <f t="shared" si="11"/>
        <v>4</v>
      </c>
    </row>
    <row r="114" spans="6:17">
      <c r="F114" t="s">
        <v>657</v>
      </c>
      <c r="G114" s="2" t="s">
        <v>666</v>
      </c>
      <c r="H114" s="2">
        <f>SUMIF($D$59:$D$100,L114,$C$59:$C$100)</f>
        <v>190</v>
      </c>
      <c r="L114" t="s">
        <v>657</v>
      </c>
      <c r="M114" s="2" t="s">
        <v>666</v>
      </c>
      <c r="N114" s="2">
        <f t="shared" si="10"/>
        <v>190</v>
      </c>
      <c r="O114">
        <f t="shared" si="11"/>
        <v>1</v>
      </c>
    </row>
    <row r="115" spans="6:17">
      <c r="F115" t="s">
        <v>659</v>
      </c>
      <c r="G115" s="2" t="s">
        <v>667</v>
      </c>
      <c r="H115" s="2">
        <f t="shared" si="9"/>
        <v>820</v>
      </c>
      <c r="L115" t="s">
        <v>659</v>
      </c>
      <c r="M115" s="2" t="s">
        <v>667</v>
      </c>
      <c r="N115" s="2">
        <f t="shared" si="10"/>
        <v>820</v>
      </c>
      <c r="O115">
        <f t="shared" si="11"/>
        <v>5</v>
      </c>
    </row>
    <row r="116" spans="6:17">
      <c r="F116" t="s">
        <v>660</v>
      </c>
      <c r="G116" s="2" t="s">
        <v>668</v>
      </c>
      <c r="H116" s="2">
        <f t="shared" si="9"/>
        <v>830</v>
      </c>
      <c r="L116" t="s">
        <v>660</v>
      </c>
      <c r="M116" s="2" t="s">
        <v>668</v>
      </c>
      <c r="N116" s="2">
        <f t="shared" si="10"/>
        <v>830</v>
      </c>
      <c r="O116">
        <f t="shared" si="11"/>
        <v>3</v>
      </c>
    </row>
    <row r="117" spans="6:17">
      <c r="F117" t="s">
        <v>662</v>
      </c>
      <c r="G117" s="2" t="s">
        <v>669</v>
      </c>
      <c r="H117" s="2">
        <f t="shared" si="9"/>
        <v>140</v>
      </c>
      <c r="L117" t="s">
        <v>662</v>
      </c>
      <c r="M117" s="2" t="s">
        <v>669</v>
      </c>
      <c r="N117" s="2">
        <f t="shared" si="10"/>
        <v>140</v>
      </c>
      <c r="O117">
        <f t="shared" si="11"/>
        <v>1</v>
      </c>
    </row>
    <row r="118" spans="6:17">
      <c r="F118" t="s">
        <v>664</v>
      </c>
      <c r="G118" s="2" t="s">
        <v>670</v>
      </c>
      <c r="H118" s="2">
        <f t="shared" si="9"/>
        <v>170</v>
      </c>
      <c r="L118" t="s">
        <v>664</v>
      </c>
      <c r="M118" s="2" t="s">
        <v>670</v>
      </c>
      <c r="N118" s="2">
        <f>SUMIF($D$59:$D$100,L118,$C$59:$C$100)</f>
        <v>170</v>
      </c>
      <c r="O118">
        <f t="shared" si="11"/>
        <v>2</v>
      </c>
    </row>
    <row r="119" spans="6:17">
      <c r="F119" t="s">
        <v>188</v>
      </c>
      <c r="G119" s="2" t="s">
        <v>654</v>
      </c>
      <c r="H119" s="2">
        <f>SUM(N119:N124)</f>
        <v>350</v>
      </c>
      <c r="L119" s="497" t="s">
        <v>186</v>
      </c>
      <c r="M119" s="2" t="s">
        <v>533</v>
      </c>
      <c r="N119" s="2">
        <f t="shared" si="10"/>
        <v>100</v>
      </c>
      <c r="O119">
        <f t="shared" si="11"/>
        <v>1</v>
      </c>
      <c r="Q119" s="497"/>
    </row>
    <row r="120" spans="6:17">
      <c r="F120" t="s">
        <v>5</v>
      </c>
      <c r="G120" s="2" t="s">
        <v>5</v>
      </c>
      <c r="H120" s="2">
        <f t="shared" ref="H120" si="12">SUMIF($D$4:$D$100,F120,$C$4:$C$100)</f>
        <v>45</v>
      </c>
      <c r="L120" s="497" t="s">
        <v>658</v>
      </c>
      <c r="M120" s="2" t="s">
        <v>671</v>
      </c>
      <c r="N120" s="2">
        <f t="shared" si="10"/>
        <v>10</v>
      </c>
      <c r="O120">
        <f t="shared" si="11"/>
        <v>1</v>
      </c>
      <c r="Q120" s="497"/>
    </row>
    <row r="121" spans="6:17">
      <c r="L121" s="497" t="s">
        <v>665</v>
      </c>
      <c r="M121" s="2" t="s">
        <v>672</v>
      </c>
      <c r="N121" s="2">
        <f t="shared" si="10"/>
        <v>30</v>
      </c>
      <c r="O121">
        <f t="shared" si="11"/>
        <v>1</v>
      </c>
      <c r="Q121" s="497"/>
    </row>
    <row r="122" spans="6:17">
      <c r="L122" s="497" t="s">
        <v>663</v>
      </c>
      <c r="M122" s="2" t="s">
        <v>673</v>
      </c>
      <c r="N122" s="2">
        <f t="shared" si="10"/>
        <v>10</v>
      </c>
      <c r="O122">
        <f t="shared" si="11"/>
        <v>1</v>
      </c>
      <c r="Q122" s="497"/>
    </row>
    <row r="123" spans="6:17">
      <c r="L123" s="497" t="s">
        <v>187</v>
      </c>
      <c r="M123" s="2" t="s">
        <v>570</v>
      </c>
      <c r="N123" s="2">
        <f t="shared" si="10"/>
        <v>100</v>
      </c>
      <c r="O123">
        <f>COUNTIF($D$4:$D$100,L123)</f>
        <v>1</v>
      </c>
      <c r="Q123" s="497"/>
    </row>
    <row r="124" spans="6:17">
      <c r="L124" s="13" t="s">
        <v>655</v>
      </c>
      <c r="M124" s="2" t="s">
        <v>568</v>
      </c>
      <c r="N124" s="2">
        <f t="shared" ref="N124" si="13">SUMIF($D$59:$D$100,L124,$C$59:$C$100)</f>
        <v>100</v>
      </c>
      <c r="Q124" s="497"/>
    </row>
    <row r="125" spans="6:17">
      <c r="L125" s="13" t="s">
        <v>5</v>
      </c>
      <c r="M125" s="2" t="s">
        <v>5</v>
      </c>
      <c r="N125" s="2">
        <f t="shared" ref="N125" si="14">SUMIF($D$59:$D$100,L125,$C$59:$C$100)</f>
        <v>45</v>
      </c>
      <c r="Q125" s="497"/>
    </row>
    <row r="126" spans="6:17">
      <c r="M126" s="2"/>
      <c r="N126" s="2"/>
    </row>
    <row r="127" spans="6:17">
      <c r="M127" s="2"/>
      <c r="N127" s="2"/>
    </row>
    <row r="128" spans="6:17">
      <c r="L128" s="13"/>
      <c r="M128" s="498"/>
      <c r="N128" s="751">
        <f>SUM(N106:N127)</f>
        <v>11028.521999999997</v>
      </c>
      <c r="O128" s="13"/>
      <c r="P128" s="13"/>
    </row>
    <row r="129" spans="7:16">
      <c r="L129" s="13"/>
      <c r="M129" s="13"/>
      <c r="N129" s="13"/>
      <c r="O129" s="13"/>
      <c r="P129" s="13"/>
    </row>
    <row r="132" spans="7:16">
      <c r="G132">
        <v>1</v>
      </c>
      <c r="H132">
        <v>1</v>
      </c>
    </row>
    <row r="133" spans="7:16">
      <c r="G133">
        <v>8</v>
      </c>
      <c r="H133">
        <v>8</v>
      </c>
    </row>
    <row r="134" spans="7:16">
      <c r="G134" t="s">
        <v>186</v>
      </c>
      <c r="H134" t="s">
        <v>186</v>
      </c>
    </row>
    <row r="135" spans="7:16">
      <c r="G135">
        <v>11</v>
      </c>
      <c r="H135">
        <v>11</v>
      </c>
    </row>
    <row r="136" spans="7:16">
      <c r="G136">
        <v>12</v>
      </c>
      <c r="H136">
        <v>12</v>
      </c>
    </row>
    <row r="137" spans="7:16">
      <c r="G137" t="s">
        <v>187</v>
      </c>
      <c r="H137" t="s">
        <v>187</v>
      </c>
    </row>
    <row r="138" spans="7:16">
      <c r="G138">
        <v>6</v>
      </c>
      <c r="H138">
        <v>6</v>
      </c>
    </row>
    <row r="139" spans="7:16">
      <c r="G139">
        <v>7</v>
      </c>
      <c r="H139">
        <v>7</v>
      </c>
    </row>
    <row r="140" spans="7:16">
      <c r="G140" t="s">
        <v>5</v>
      </c>
      <c r="H140" t="s">
        <v>5</v>
      </c>
    </row>
    <row r="141" spans="7:16">
      <c r="G141">
        <v>7</v>
      </c>
      <c r="H141">
        <v>7</v>
      </c>
    </row>
    <row r="142" spans="7:16">
      <c r="G142">
        <v>6</v>
      </c>
      <c r="H142">
        <v>6</v>
      </c>
    </row>
    <row r="143" spans="7:16">
      <c r="G143">
        <v>2</v>
      </c>
      <c r="H143">
        <v>2</v>
      </c>
    </row>
    <row r="144" spans="7:16">
      <c r="G144" t="s">
        <v>6</v>
      </c>
      <c r="H144" t="s">
        <v>6</v>
      </c>
    </row>
    <row r="145" spans="7:8">
      <c r="G145">
        <v>9</v>
      </c>
      <c r="H145">
        <v>9</v>
      </c>
    </row>
    <row r="146" spans="7:8">
      <c r="G146">
        <v>14</v>
      </c>
      <c r="H146">
        <v>14</v>
      </c>
    </row>
    <row r="147" spans="7:8">
      <c r="G147" t="s">
        <v>653</v>
      </c>
      <c r="H147" t="s">
        <v>653</v>
      </c>
    </row>
    <row r="148" spans="7:8">
      <c r="G148">
        <v>15</v>
      </c>
      <c r="H148">
        <v>15</v>
      </c>
    </row>
    <row r="149" spans="7:8">
      <c r="G149">
        <v>16</v>
      </c>
      <c r="H149">
        <v>16</v>
      </c>
    </row>
    <row r="150" spans="7:8">
      <c r="G150">
        <v>18</v>
      </c>
      <c r="H150">
        <v>18</v>
      </c>
    </row>
    <row r="151" spans="7:8">
      <c r="G151" t="s">
        <v>652</v>
      </c>
      <c r="H151" t="s">
        <v>652</v>
      </c>
    </row>
    <row r="152" spans="7:8">
      <c r="G152">
        <v>17</v>
      </c>
      <c r="H152">
        <v>17</v>
      </c>
    </row>
    <row r="153" spans="7:8">
      <c r="G153" t="s">
        <v>651</v>
      </c>
      <c r="H153" t="s">
        <v>651</v>
      </c>
    </row>
    <row r="154" spans="7:8">
      <c r="G154">
        <v>9</v>
      </c>
      <c r="H154">
        <v>9</v>
      </c>
    </row>
  </sheetData>
  <autoFilter ref="A3:D101"/>
  <mergeCells count="3">
    <mergeCell ref="A1:B1"/>
    <mergeCell ref="C1:C2"/>
    <mergeCell ref="D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8"/>
  <sheetViews>
    <sheetView topLeftCell="B1" zoomScale="90" zoomScaleNormal="90" workbookViewId="0">
      <selection activeCell="K16" sqref="K16"/>
    </sheetView>
  </sheetViews>
  <sheetFormatPr defaultColWidth="9.140625" defaultRowHeight="15"/>
  <cols>
    <col min="1" max="1" width="9.5703125" style="241" customWidth="1"/>
    <col min="2" max="2" width="39.28515625" style="241" customWidth="1"/>
    <col min="3" max="4" width="8.85546875" style="241" customWidth="1"/>
    <col min="5" max="5" width="10.140625" style="241" customWidth="1"/>
    <col min="6" max="6" width="9.5703125" style="241" bestFit="1" customWidth="1"/>
    <col min="7" max="7" width="12" style="241" bestFit="1" customWidth="1"/>
    <col min="8" max="8" width="10" style="241" bestFit="1" customWidth="1"/>
    <col min="9" max="9" width="15.85546875" style="241" bestFit="1" customWidth="1"/>
    <col min="10" max="10" width="50" style="241" customWidth="1"/>
    <col min="11" max="11" width="13.140625" style="241" customWidth="1"/>
    <col min="12" max="13" width="12.140625" style="241" bestFit="1" customWidth="1"/>
    <col min="14" max="16384" width="9.140625" style="241"/>
  </cols>
  <sheetData>
    <row r="1" spans="1:12">
      <c r="A1" s="780"/>
      <c r="B1" s="780"/>
      <c r="C1" s="780"/>
      <c r="D1" s="780"/>
      <c r="E1" s="780"/>
      <c r="F1" s="780"/>
      <c r="G1" s="780"/>
      <c r="H1" s="780"/>
      <c r="I1" s="780"/>
      <c r="J1" s="780"/>
    </row>
    <row r="2" spans="1:12">
      <c r="A2" s="780" t="s">
        <v>320</v>
      </c>
      <c r="B2" s="780"/>
      <c r="C2" s="780"/>
      <c r="D2" s="780"/>
      <c r="E2" s="780"/>
      <c r="F2" s="780"/>
      <c r="G2" s="780"/>
      <c r="H2" s="780"/>
      <c r="I2" s="780"/>
      <c r="J2" s="780"/>
    </row>
    <row r="3" spans="1:12" s="244" customFormat="1">
      <c r="A3" s="242"/>
      <c r="B3" s="242"/>
      <c r="C3" s="243"/>
      <c r="D3" s="243"/>
      <c r="E3" s="243"/>
      <c r="F3" s="243"/>
      <c r="G3" s="243"/>
      <c r="H3" s="243"/>
      <c r="I3" s="243"/>
      <c r="J3" s="242"/>
      <c r="K3" s="242"/>
    </row>
    <row r="4" spans="1:12" s="244" customFormat="1" ht="30">
      <c r="A4" s="245" t="s">
        <v>321</v>
      </c>
      <c r="B4" s="245" t="s">
        <v>55</v>
      </c>
      <c r="C4" s="245" t="s">
        <v>322</v>
      </c>
      <c r="D4" s="246" t="s">
        <v>323</v>
      </c>
      <c r="E4" s="247" t="s">
        <v>324</v>
      </c>
      <c r="F4" s="247" t="s">
        <v>325</v>
      </c>
      <c r="G4" s="247" t="s">
        <v>326</v>
      </c>
      <c r="H4" s="247" t="s">
        <v>44</v>
      </c>
      <c r="I4" s="245" t="s">
        <v>300</v>
      </c>
      <c r="J4" s="245" t="s">
        <v>102</v>
      </c>
      <c r="K4" s="248"/>
    </row>
    <row r="5" spans="1:12" s="244" customFormat="1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2"/>
    </row>
    <row r="6" spans="1:12" s="244" customFormat="1">
      <c r="A6" s="250">
        <v>1</v>
      </c>
      <c r="B6" s="251" t="s">
        <v>327</v>
      </c>
      <c r="C6" s="250" t="s">
        <v>328</v>
      </c>
      <c r="D6" s="252"/>
      <c r="E6" s="253">
        <f>(308.729-297.7)*1000</f>
        <v>11028.999999999996</v>
      </c>
      <c r="F6" s="249">
        <f>45-8</f>
        <v>37</v>
      </c>
      <c r="G6" s="249"/>
      <c r="H6" s="249">
        <v>1</v>
      </c>
      <c r="I6" s="254">
        <f>+F6*E6*H6/10000</f>
        <v>40.807299999999991</v>
      </c>
      <c r="J6" s="255"/>
      <c r="K6" s="242"/>
    </row>
    <row r="7" spans="1:12" s="244" customFormat="1">
      <c r="A7" s="249"/>
      <c r="B7" s="249"/>
      <c r="C7" s="249"/>
      <c r="D7" s="249"/>
      <c r="E7" s="253"/>
      <c r="F7" s="249"/>
      <c r="G7" s="249"/>
      <c r="H7" s="245" t="s">
        <v>268</v>
      </c>
      <c r="I7" s="256">
        <f>ROUND(SUM(I6:I6),0)</f>
        <v>41</v>
      </c>
      <c r="J7" s="255"/>
      <c r="K7" s="242"/>
    </row>
    <row r="8" spans="1:12" s="244" customFormat="1">
      <c r="A8" s="249"/>
      <c r="B8" s="249"/>
      <c r="C8" s="249"/>
      <c r="D8" s="249"/>
      <c r="E8" s="253"/>
      <c r="F8" s="249"/>
      <c r="G8" s="249"/>
      <c r="H8" s="245"/>
      <c r="I8" s="257"/>
      <c r="J8" s="255"/>
      <c r="K8" s="242"/>
    </row>
    <row r="9" spans="1:12" s="265" customFormat="1">
      <c r="A9" s="245">
        <v>2</v>
      </c>
      <c r="B9" s="258" t="s">
        <v>329</v>
      </c>
      <c r="C9" s="252" t="s">
        <v>316</v>
      </c>
      <c r="D9" s="252"/>
      <c r="E9" s="259"/>
      <c r="F9" s="260"/>
      <c r="G9" s="260"/>
      <c r="H9" s="260"/>
      <c r="I9" s="261">
        <f>'Bulk EW'!D2474</f>
        <v>159292.5160000005</v>
      </c>
      <c r="J9" s="262" t="s">
        <v>330</v>
      </c>
      <c r="K9" s="263"/>
      <c r="L9" s="264"/>
    </row>
    <row r="10" spans="1:12" s="244" customFormat="1">
      <c r="A10" s="245"/>
      <c r="B10" s="266"/>
      <c r="C10" s="252"/>
      <c r="D10" s="252"/>
      <c r="E10" s="259"/>
      <c r="F10" s="267"/>
      <c r="G10" s="268"/>
      <c r="H10" s="268"/>
      <c r="I10" s="269">
        <f>SUM(I9:I9)</f>
        <v>159292.5160000005</v>
      </c>
      <c r="J10" s="270"/>
      <c r="K10" s="271"/>
    </row>
    <row r="11" spans="1:12" s="244" customFormat="1">
      <c r="A11" s="245"/>
      <c r="B11" s="267" t="s">
        <v>331</v>
      </c>
      <c r="C11" s="252" t="s">
        <v>316</v>
      </c>
      <c r="D11" s="252"/>
      <c r="E11" s="259"/>
      <c r="F11" s="267"/>
      <c r="G11" s="268"/>
      <c r="H11" s="268"/>
      <c r="I11" s="272">
        <f>I10-I12-I13</f>
        <v>142566.80182000046</v>
      </c>
      <c r="J11" s="270"/>
      <c r="K11" s="271"/>
    </row>
    <row r="12" spans="1:12" s="244" customFormat="1">
      <c r="A12" s="245"/>
      <c r="B12" s="267" t="s">
        <v>332</v>
      </c>
      <c r="C12" s="252" t="s">
        <v>316</v>
      </c>
      <c r="D12" s="252"/>
      <c r="E12" s="259"/>
      <c r="F12" s="267"/>
      <c r="G12" s="268"/>
      <c r="H12" s="268"/>
      <c r="I12" s="272">
        <f>I10*10%</f>
        <v>15929.251600000051</v>
      </c>
      <c r="J12" s="270" t="s">
        <v>333</v>
      </c>
      <c r="K12" s="271"/>
    </row>
    <row r="13" spans="1:12" s="244" customFormat="1" ht="30">
      <c r="A13" s="245"/>
      <c r="B13" s="267" t="s">
        <v>334</v>
      </c>
      <c r="C13" s="252" t="s">
        <v>316</v>
      </c>
      <c r="D13" s="252"/>
      <c r="E13" s="259"/>
      <c r="F13" s="267"/>
      <c r="G13" s="268"/>
      <c r="H13" s="268"/>
      <c r="I13" s="272">
        <f>I10*0.5%</f>
        <v>796.4625800000025</v>
      </c>
      <c r="J13" s="270" t="s">
        <v>335</v>
      </c>
      <c r="K13" s="271"/>
    </row>
    <row r="14" spans="1:12" s="244" customFormat="1">
      <c r="A14" s="245"/>
      <c r="B14" s="273"/>
      <c r="C14" s="252"/>
      <c r="D14" s="252"/>
      <c r="E14" s="259"/>
      <c r="F14" s="267"/>
      <c r="G14" s="268"/>
      <c r="H14" s="268"/>
      <c r="I14" s="261"/>
      <c r="J14" s="270"/>
      <c r="K14" s="271"/>
    </row>
    <row r="15" spans="1:12" s="244" customFormat="1">
      <c r="A15" s="245">
        <v>3</v>
      </c>
      <c r="B15" s="258" t="s">
        <v>420</v>
      </c>
      <c r="C15" s="252" t="s">
        <v>316</v>
      </c>
      <c r="D15" s="246"/>
      <c r="E15" s="259"/>
      <c r="F15" s="260"/>
      <c r="G15" s="274"/>
      <c r="H15" s="260"/>
      <c r="I15" s="261">
        <f>'Bulk EW'!E2473</f>
        <v>214714.88199999972</v>
      </c>
      <c r="J15" s="262" t="s">
        <v>330</v>
      </c>
      <c r="K15" s="271"/>
    </row>
    <row r="16" spans="1:12" s="244" customFormat="1">
      <c r="A16" s="245"/>
      <c r="B16" s="275"/>
      <c r="C16" s="252"/>
      <c r="D16" s="276"/>
      <c r="E16" s="277"/>
      <c r="F16" s="245"/>
      <c r="G16" s="245"/>
      <c r="H16" s="245"/>
      <c r="I16" s="269">
        <f>SUM(I15:I15)</f>
        <v>214714.88199999972</v>
      </c>
      <c r="J16" s="262"/>
      <c r="K16" s="271"/>
    </row>
    <row r="17" spans="1:11" s="244" customFormat="1">
      <c r="A17" s="245"/>
      <c r="B17" s="278" t="s">
        <v>336</v>
      </c>
      <c r="C17" s="252" t="s">
        <v>316</v>
      </c>
      <c r="D17" s="252"/>
      <c r="E17" s="259"/>
      <c r="F17" s="260"/>
      <c r="G17" s="260"/>
      <c r="H17" s="260"/>
      <c r="I17" s="261">
        <f>I16*0.5</f>
        <v>107357.44099999986</v>
      </c>
      <c r="J17" s="279"/>
      <c r="K17" s="280"/>
    </row>
    <row r="18" spans="1:11" s="244" customFormat="1">
      <c r="A18" s="245"/>
      <c r="B18" s="258" t="s">
        <v>337</v>
      </c>
      <c r="C18" s="245" t="s">
        <v>316</v>
      </c>
      <c r="D18" s="245"/>
      <c r="E18" s="253"/>
      <c r="F18" s="281"/>
      <c r="G18" s="282"/>
      <c r="H18" s="283"/>
      <c r="I18" s="284">
        <f>I16-I17</f>
        <v>107357.44099999986</v>
      </c>
      <c r="J18" s="279"/>
    </row>
    <row r="19" spans="1:11" s="244" customFormat="1">
      <c r="A19" s="252"/>
      <c r="B19" s="285"/>
      <c r="C19" s="252"/>
      <c r="D19" s="252"/>
      <c r="E19" s="259"/>
      <c r="F19" s="260"/>
      <c r="G19" s="260"/>
      <c r="H19" s="245"/>
      <c r="I19" s="272"/>
      <c r="J19" s="286"/>
      <c r="K19" s="287"/>
    </row>
    <row r="20" spans="1:11" s="244" customFormat="1">
      <c r="A20" s="245">
        <v>4</v>
      </c>
      <c r="B20" s="258" t="s">
        <v>338</v>
      </c>
      <c r="C20" s="245" t="s">
        <v>316</v>
      </c>
      <c r="D20" s="218"/>
      <c r="E20" s="253"/>
      <c r="F20" s="288"/>
      <c r="G20" s="289"/>
      <c r="H20" s="249"/>
      <c r="I20" s="284">
        <f>'Selected fill earth'!N2464</f>
        <v>20392.260000000078</v>
      </c>
      <c r="J20" s="262" t="s">
        <v>330</v>
      </c>
      <c r="K20" s="287"/>
    </row>
    <row r="21" spans="1:11" s="244" customFormat="1">
      <c r="A21" s="245"/>
      <c r="B21" s="258"/>
      <c r="C21" s="245"/>
      <c r="D21" s="431"/>
      <c r="E21" s="253"/>
      <c r="F21" s="288"/>
      <c r="G21" s="289"/>
      <c r="H21" s="249"/>
      <c r="I21" s="291">
        <f>I28*-1</f>
        <v>-5348.9466899999979</v>
      </c>
      <c r="J21" s="262" t="s">
        <v>520</v>
      </c>
      <c r="K21" s="287"/>
    </row>
    <row r="22" spans="1:11" s="244" customFormat="1">
      <c r="A22" s="245"/>
      <c r="B22" s="258"/>
      <c r="C22" s="245"/>
      <c r="D22" s="218"/>
      <c r="E22" s="253"/>
      <c r="F22" s="288"/>
      <c r="G22" s="289"/>
      <c r="H22" s="249"/>
      <c r="I22" s="284">
        <f>'Selected fill earth'!H67</f>
        <v>20579.602027999998</v>
      </c>
      <c r="J22" s="262" t="s">
        <v>482</v>
      </c>
      <c r="K22" s="287"/>
    </row>
    <row r="23" spans="1:11" s="244" customFormat="1">
      <c r="A23" s="245"/>
      <c r="B23" s="258"/>
      <c r="C23" s="245"/>
      <c r="D23" s="218"/>
      <c r="E23" s="253"/>
      <c r="F23" s="288"/>
      <c r="G23" s="289"/>
      <c r="H23" s="405" t="s">
        <v>35</v>
      </c>
      <c r="I23" s="447">
        <f>SUM(I20:I22)</f>
        <v>35622.915338000079</v>
      </c>
      <c r="J23" s="262"/>
      <c r="K23" s="287"/>
    </row>
    <row r="24" spans="1:11" s="244" customFormat="1">
      <c r="A24" s="245"/>
      <c r="B24" s="258"/>
      <c r="C24" s="245"/>
      <c r="D24" s="218"/>
      <c r="E24" s="253"/>
      <c r="F24" s="288"/>
      <c r="G24" s="289"/>
      <c r="H24" s="245"/>
      <c r="I24" s="269"/>
      <c r="J24" s="262"/>
      <c r="K24" s="287"/>
    </row>
    <row r="25" spans="1:11" s="244" customFormat="1">
      <c r="A25" s="245">
        <v>5</v>
      </c>
      <c r="B25" s="258" t="s">
        <v>62</v>
      </c>
      <c r="C25" s="290"/>
      <c r="D25" s="290"/>
      <c r="E25" s="290"/>
      <c r="F25" s="290"/>
      <c r="G25" s="290"/>
      <c r="H25" s="290"/>
      <c r="I25" s="291">
        <f>Pavement!G15840</f>
        <v>50394.123999999261</v>
      </c>
      <c r="J25" s="262" t="s">
        <v>330</v>
      </c>
      <c r="K25" s="287"/>
    </row>
    <row r="26" spans="1:11" s="244" customFormat="1">
      <c r="A26" s="245"/>
      <c r="B26" s="258"/>
      <c r="C26" s="290"/>
      <c r="D26" s="290"/>
      <c r="E26" s="290"/>
      <c r="F26" s="290"/>
      <c r="G26" s="290"/>
      <c r="H26" s="290"/>
      <c r="I26" s="291">
        <f>Pavement!G15849*-1</f>
        <v>-271.31479999999999</v>
      </c>
      <c r="J26" s="262" t="s">
        <v>339</v>
      </c>
      <c r="K26" s="287"/>
    </row>
    <row r="27" spans="1:11" s="244" customFormat="1">
      <c r="A27" s="245"/>
      <c r="B27" s="258"/>
      <c r="C27" s="290"/>
      <c r="D27" s="290"/>
      <c r="E27" s="290"/>
      <c r="F27" s="290"/>
      <c r="G27" s="290"/>
      <c r="H27" s="290"/>
      <c r="I27" s="291">
        <f>Pavement!G15863</f>
        <v>92.75</v>
      </c>
      <c r="J27" s="262" t="s">
        <v>419</v>
      </c>
      <c r="K27" s="287"/>
    </row>
    <row r="28" spans="1:11" s="244" customFormat="1">
      <c r="A28" s="245"/>
      <c r="B28" s="258"/>
      <c r="C28" s="290"/>
      <c r="D28" s="290"/>
      <c r="E28" s="290"/>
      <c r="F28" s="290"/>
      <c r="G28" s="290"/>
      <c r="H28" s="290"/>
      <c r="I28" s="291">
        <f>Pavement!C15898</f>
        <v>5348.9466899999979</v>
      </c>
      <c r="J28" s="262" t="s">
        <v>519</v>
      </c>
      <c r="K28" s="287"/>
    </row>
    <row r="29" spans="1:11" s="244" customFormat="1">
      <c r="A29" s="245"/>
      <c r="B29" s="258"/>
      <c r="C29" s="290"/>
      <c r="D29" s="290"/>
      <c r="E29" s="290"/>
      <c r="F29" s="290"/>
      <c r="G29" s="290"/>
      <c r="H29" s="290"/>
      <c r="I29" s="291">
        <f>Pavement!F15896</f>
        <v>140</v>
      </c>
      <c r="J29" s="262" t="str">
        <f>J37</f>
        <v xml:space="preserve">Addition due to Service Road Tapper Zone </v>
      </c>
      <c r="K29" s="287"/>
    </row>
    <row r="30" spans="1:11" s="244" customFormat="1">
      <c r="A30" s="245"/>
      <c r="B30" s="258"/>
      <c r="C30" s="290"/>
      <c r="D30" s="290"/>
      <c r="E30" s="290"/>
      <c r="F30" s="290"/>
      <c r="G30" s="290"/>
      <c r="H30" s="290"/>
      <c r="I30" s="291">
        <f>Pavement!G15872*-1</f>
        <v>-1293.1695135998784</v>
      </c>
      <c r="J30" s="262" t="s">
        <v>459</v>
      </c>
      <c r="K30" s="287"/>
    </row>
    <row r="31" spans="1:11" s="244" customFormat="1">
      <c r="A31" s="245"/>
      <c r="B31" s="258"/>
      <c r="C31" s="290"/>
      <c r="D31" s="290"/>
      <c r="E31" s="290"/>
      <c r="F31" s="290"/>
      <c r="G31" s="290"/>
      <c r="H31" s="290"/>
      <c r="I31" s="291">
        <f>Pavement!G15882*-1</f>
        <v>-100.29050000000001</v>
      </c>
      <c r="J31" s="262" t="s">
        <v>456</v>
      </c>
      <c r="K31" s="287"/>
    </row>
    <row r="32" spans="1:11" s="244" customFormat="1">
      <c r="A32" s="245"/>
      <c r="B32" s="258"/>
      <c r="C32" s="245"/>
      <c r="D32" s="245"/>
      <c r="E32" s="776" t="s">
        <v>341</v>
      </c>
      <c r="F32" s="777"/>
      <c r="G32" s="777"/>
      <c r="H32" s="778"/>
      <c r="I32" s="292">
        <f>SUM(I25:I31)</f>
        <v>54311.045876399374</v>
      </c>
      <c r="J32" s="249"/>
      <c r="K32" s="287"/>
    </row>
    <row r="33" spans="1:11" s="244" customFormat="1">
      <c r="A33" s="245"/>
      <c r="B33" s="258"/>
      <c r="C33" s="245"/>
      <c r="D33" s="249"/>
      <c r="E33" s="253"/>
      <c r="F33" s="249"/>
      <c r="G33" s="249"/>
      <c r="H33" s="245"/>
      <c r="I33" s="293"/>
      <c r="J33" s="249"/>
      <c r="K33" s="287"/>
    </row>
    <row r="34" spans="1:11" s="244" customFormat="1">
      <c r="A34" s="245">
        <v>6</v>
      </c>
      <c r="B34" s="258" t="s">
        <v>61</v>
      </c>
      <c r="C34" s="245" t="s">
        <v>316</v>
      </c>
      <c r="D34" s="249"/>
      <c r="E34" s="253"/>
      <c r="F34" s="288"/>
      <c r="G34" s="288"/>
      <c r="H34" s="249"/>
      <c r="I34" s="291">
        <f>Pavement!G15839</f>
        <v>56604.879999997953</v>
      </c>
      <c r="J34" s="262" t="s">
        <v>330</v>
      </c>
      <c r="K34" s="294"/>
    </row>
    <row r="35" spans="1:11" s="244" customFormat="1">
      <c r="A35" s="245"/>
      <c r="B35" s="258"/>
      <c r="C35" s="245"/>
      <c r="D35" s="249"/>
      <c r="E35" s="253"/>
      <c r="F35" s="288"/>
      <c r="G35" s="288"/>
      <c r="H35" s="249"/>
      <c r="I35" s="291">
        <f>Pavement!G15848*-1</f>
        <v>-331.86537499999997</v>
      </c>
      <c r="J35" s="262" t="s">
        <v>339</v>
      </c>
      <c r="K35" s="294"/>
    </row>
    <row r="36" spans="1:11" s="244" customFormat="1">
      <c r="A36" s="245"/>
      <c r="B36" s="258"/>
      <c r="C36" s="245"/>
      <c r="D36" s="249"/>
      <c r="E36" s="253"/>
      <c r="F36" s="288"/>
      <c r="G36" s="288"/>
      <c r="H36" s="249"/>
      <c r="I36" s="291">
        <f>Pavement!G15862</f>
        <v>115.9375</v>
      </c>
      <c r="J36" s="262" t="s">
        <v>517</v>
      </c>
      <c r="K36" s="294"/>
    </row>
    <row r="37" spans="1:11" s="244" customFormat="1">
      <c r="A37" s="245"/>
      <c r="B37" s="258"/>
      <c r="C37" s="245"/>
      <c r="D37" s="249"/>
      <c r="E37" s="253"/>
      <c r="F37" s="288"/>
      <c r="G37" s="288"/>
      <c r="H37" s="249"/>
      <c r="I37" s="291">
        <f>Pavement!F15895</f>
        <v>175</v>
      </c>
      <c r="J37" s="262" t="str">
        <f>J69</f>
        <v xml:space="preserve">Addition due to Service Road Tapper Zone </v>
      </c>
      <c r="K37" s="294"/>
    </row>
    <row r="38" spans="1:11" s="244" customFormat="1">
      <c r="A38" s="245"/>
      <c r="B38" s="258"/>
      <c r="C38" s="245"/>
      <c r="D38" s="249"/>
      <c r="E38" s="253"/>
      <c r="F38" s="288"/>
      <c r="G38" s="288"/>
      <c r="H38" s="249"/>
      <c r="I38" s="291">
        <f>Pavement!G15871*-1</f>
        <v>-1581.7721169998508</v>
      </c>
      <c r="J38" s="262" t="s">
        <v>459</v>
      </c>
      <c r="K38" s="294"/>
    </row>
    <row r="39" spans="1:11" s="244" customFormat="1">
      <c r="A39" s="245"/>
      <c r="B39" s="258"/>
      <c r="C39" s="245"/>
      <c r="D39" s="249"/>
      <c r="E39" s="253"/>
      <c r="F39" s="288"/>
      <c r="G39" s="288"/>
      <c r="H39" s="249"/>
      <c r="I39" s="291">
        <f>Pavement!G15881*-1</f>
        <v>-125.363125</v>
      </c>
      <c r="J39" s="262" t="s">
        <v>456</v>
      </c>
      <c r="K39" s="294"/>
    </row>
    <row r="40" spans="1:11" s="244" customFormat="1">
      <c r="A40" s="245"/>
      <c r="B40" s="258"/>
      <c r="C40" s="245"/>
      <c r="D40" s="245"/>
      <c r="E40" s="776" t="s">
        <v>342</v>
      </c>
      <c r="F40" s="777"/>
      <c r="G40" s="777"/>
      <c r="H40" s="778"/>
      <c r="I40" s="292">
        <f>SUM(I34:I39)</f>
        <v>54856.8168829981</v>
      </c>
      <c r="J40" s="295"/>
      <c r="K40" s="287"/>
    </row>
    <row r="41" spans="1:11" s="244" customFormat="1">
      <c r="C41" s="245"/>
      <c r="D41" s="249"/>
      <c r="E41" s="277"/>
      <c r="F41" s="249"/>
      <c r="G41" s="249"/>
      <c r="H41" s="245"/>
      <c r="I41" s="293"/>
      <c r="J41" s="262"/>
      <c r="K41" s="287"/>
    </row>
    <row r="42" spans="1:11" s="244" customFormat="1">
      <c r="A42" s="245">
        <v>7</v>
      </c>
      <c r="B42" s="258" t="s">
        <v>343</v>
      </c>
      <c r="C42" s="245"/>
      <c r="D42" s="249"/>
      <c r="E42" s="277"/>
      <c r="F42" s="249"/>
      <c r="G42" s="249"/>
      <c r="H42" s="245"/>
      <c r="I42" s="293">
        <f>I34/0.25</f>
        <v>226419.51999999181</v>
      </c>
      <c r="J42" s="262"/>
      <c r="K42" s="287"/>
    </row>
    <row r="43" spans="1:11" s="244" customFormat="1">
      <c r="A43" s="245"/>
      <c r="B43" s="281"/>
      <c r="C43" s="245"/>
      <c r="D43" s="249"/>
      <c r="E43" s="277"/>
      <c r="F43" s="249"/>
      <c r="G43" s="249"/>
      <c r="H43" s="245"/>
      <c r="I43" s="291">
        <f t="shared" ref="I43:I47" si="0">I35/0.25</f>
        <v>-1327.4614999999999</v>
      </c>
      <c r="J43" s="262" t="s">
        <v>339</v>
      </c>
      <c r="K43" s="287"/>
    </row>
    <row r="44" spans="1:11" s="244" customFormat="1">
      <c r="A44" s="245"/>
      <c r="B44" s="281"/>
      <c r="C44" s="245"/>
      <c r="D44" s="249"/>
      <c r="E44" s="277"/>
      <c r="F44" s="249"/>
      <c r="G44" s="249"/>
      <c r="H44" s="245"/>
      <c r="I44" s="291">
        <f t="shared" si="0"/>
        <v>463.75</v>
      </c>
      <c r="J44" s="262" t="s">
        <v>517</v>
      </c>
      <c r="K44" s="287"/>
    </row>
    <row r="45" spans="1:11" s="244" customFormat="1">
      <c r="A45" s="245"/>
      <c r="B45" s="281"/>
      <c r="C45" s="245"/>
      <c r="D45" s="249"/>
      <c r="E45" s="277"/>
      <c r="F45" s="249"/>
      <c r="G45" s="249"/>
      <c r="H45" s="245"/>
      <c r="I45" s="291">
        <f t="shared" si="0"/>
        <v>700</v>
      </c>
      <c r="J45" s="262" t="str">
        <f>J77</f>
        <v>Deduction of Rotary junction Length (308+236 to 308+400) from MX Quantity</v>
      </c>
      <c r="K45" s="287"/>
    </row>
    <row r="46" spans="1:11" s="244" customFormat="1">
      <c r="A46" s="245"/>
      <c r="B46" s="281"/>
      <c r="C46" s="245"/>
      <c r="D46" s="249"/>
      <c r="E46" s="277"/>
      <c r="F46" s="249"/>
      <c r="G46" s="249"/>
      <c r="H46" s="245"/>
      <c r="I46" s="291">
        <f t="shared" si="0"/>
        <v>-6327.0884679994033</v>
      </c>
      <c r="J46" s="262" t="s">
        <v>459</v>
      </c>
      <c r="K46" s="287"/>
    </row>
    <row r="47" spans="1:11" s="244" customFormat="1">
      <c r="C47" s="245"/>
      <c r="D47" s="249"/>
      <c r="E47" s="253"/>
      <c r="F47" s="289"/>
      <c r="G47" s="249"/>
      <c r="H47" s="249"/>
      <c r="I47" s="291">
        <f t="shared" si="0"/>
        <v>-501.45249999999999</v>
      </c>
      <c r="J47" s="262" t="s">
        <v>456</v>
      </c>
      <c r="K47" s="294"/>
    </row>
    <row r="48" spans="1:11" s="244" customFormat="1">
      <c r="A48" s="245"/>
      <c r="B48" s="258"/>
      <c r="C48" s="245"/>
      <c r="D48" s="245"/>
      <c r="E48" s="776" t="s">
        <v>344</v>
      </c>
      <c r="F48" s="777"/>
      <c r="G48" s="777"/>
      <c r="H48" s="778"/>
      <c r="I48" s="292">
        <f>SUM(I42:I47)</f>
        <v>219427.2675319924</v>
      </c>
      <c r="J48" s="283"/>
      <c r="K48" s="287"/>
    </row>
    <row r="49" spans="1:11" s="244" customFormat="1">
      <c r="A49" s="245"/>
      <c r="B49" s="258"/>
      <c r="C49" s="245"/>
      <c r="D49" s="249"/>
      <c r="E49" s="253"/>
      <c r="F49" s="289"/>
      <c r="G49" s="249"/>
      <c r="H49" s="245"/>
      <c r="I49" s="293"/>
      <c r="J49" s="262"/>
      <c r="K49" s="287"/>
    </row>
    <row r="50" spans="1:11" s="244" customFormat="1">
      <c r="A50" s="245">
        <v>8</v>
      </c>
      <c r="B50" s="258" t="s">
        <v>345</v>
      </c>
      <c r="C50" s="245"/>
      <c r="D50" s="249"/>
      <c r="E50" s="253"/>
      <c r="F50" s="289"/>
      <c r="G50" s="249"/>
      <c r="H50" s="249"/>
      <c r="I50" s="269">
        <f>I42</f>
        <v>226419.51999999181</v>
      </c>
      <c r="J50" s="262"/>
      <c r="K50" s="287"/>
    </row>
    <row r="51" spans="1:11" s="244" customFormat="1">
      <c r="A51" s="245"/>
      <c r="B51" s="258"/>
      <c r="C51" s="245"/>
      <c r="D51" s="249"/>
      <c r="E51" s="253"/>
      <c r="F51" s="289"/>
      <c r="G51" s="249"/>
      <c r="H51" s="249"/>
      <c r="I51" s="291">
        <f t="shared" ref="I51:I55" si="1">I43</f>
        <v>-1327.4614999999999</v>
      </c>
      <c r="J51" s="262" t="s">
        <v>339</v>
      </c>
      <c r="K51" s="287"/>
    </row>
    <row r="52" spans="1:11" s="244" customFormat="1">
      <c r="A52" s="245"/>
      <c r="B52" s="258"/>
      <c r="C52" s="245"/>
      <c r="D52" s="249"/>
      <c r="E52" s="253"/>
      <c r="F52" s="289"/>
      <c r="G52" s="249"/>
      <c r="H52" s="249"/>
      <c r="I52" s="291">
        <f t="shared" si="1"/>
        <v>463.75</v>
      </c>
      <c r="J52" s="262" t="s">
        <v>517</v>
      </c>
      <c r="K52" s="287"/>
    </row>
    <row r="53" spans="1:11" s="244" customFormat="1">
      <c r="A53" s="245"/>
      <c r="B53" s="258"/>
      <c r="C53" s="245"/>
      <c r="D53" s="249"/>
      <c r="E53" s="253"/>
      <c r="F53" s="289"/>
      <c r="G53" s="249"/>
      <c r="H53" s="249"/>
      <c r="I53" s="291">
        <f t="shared" si="1"/>
        <v>700</v>
      </c>
      <c r="J53" s="262" t="str">
        <f>J45</f>
        <v>Deduction of Rotary junction Length (308+236 to 308+400) from MX Quantity</v>
      </c>
      <c r="K53" s="287"/>
    </row>
    <row r="54" spans="1:11" s="244" customFormat="1">
      <c r="A54" s="245"/>
      <c r="B54" s="258"/>
      <c r="C54" s="245"/>
      <c r="D54" s="249"/>
      <c r="E54" s="253"/>
      <c r="F54" s="289"/>
      <c r="G54" s="249"/>
      <c r="H54" s="249"/>
      <c r="I54" s="291">
        <f t="shared" si="1"/>
        <v>-6327.0884679994033</v>
      </c>
      <c r="J54" s="262" t="s">
        <v>459</v>
      </c>
      <c r="K54" s="287"/>
    </row>
    <row r="55" spans="1:11" s="244" customFormat="1">
      <c r="A55" s="245"/>
      <c r="B55" s="258"/>
      <c r="C55" s="245"/>
      <c r="D55" s="249"/>
      <c r="E55" s="253"/>
      <c r="F55" s="289"/>
      <c r="G55" s="249"/>
      <c r="H55" s="249"/>
      <c r="I55" s="291">
        <f t="shared" si="1"/>
        <v>-501.45249999999999</v>
      </c>
      <c r="J55" s="262" t="s">
        <v>456</v>
      </c>
      <c r="K55" s="287"/>
    </row>
    <row r="56" spans="1:11" s="244" customFormat="1">
      <c r="A56" s="245"/>
      <c r="B56" s="258"/>
      <c r="C56" s="245"/>
      <c r="D56" s="245"/>
      <c r="E56" s="776" t="s">
        <v>346</v>
      </c>
      <c r="F56" s="777"/>
      <c r="G56" s="777"/>
      <c r="H56" s="778"/>
      <c r="I56" s="292">
        <f>SUM(I50:I55)</f>
        <v>219427.2675319924</v>
      </c>
      <c r="J56" s="262"/>
      <c r="K56" s="287"/>
    </row>
    <row r="57" spans="1:11" s="244" customFormat="1">
      <c r="A57" s="245"/>
      <c r="B57" s="296"/>
      <c r="C57" s="245"/>
      <c r="D57" s="249"/>
      <c r="E57" s="253"/>
      <c r="F57" s="289"/>
      <c r="G57" s="249"/>
      <c r="H57" s="249"/>
      <c r="I57" s="284"/>
      <c r="J57" s="262"/>
      <c r="K57" s="287"/>
    </row>
    <row r="58" spans="1:11" s="244" customFormat="1">
      <c r="A58" s="245">
        <v>9</v>
      </c>
      <c r="B58" s="258" t="s">
        <v>347</v>
      </c>
      <c r="C58" s="245"/>
      <c r="D58" s="249"/>
      <c r="E58" s="253"/>
      <c r="F58" s="289"/>
      <c r="G58" s="249"/>
      <c r="H58" s="249"/>
      <c r="I58" s="291">
        <f>I66/0.1</f>
        <v>212276.09800000631</v>
      </c>
      <c r="J58" s="262"/>
      <c r="K58" s="287"/>
    </row>
    <row r="59" spans="1:11" s="244" customFormat="1">
      <c r="A59" s="245"/>
      <c r="B59" s="258"/>
      <c r="C59" s="245"/>
      <c r="D59" s="249"/>
      <c r="E59" s="253"/>
      <c r="F59" s="289"/>
      <c r="G59" s="249"/>
      <c r="H59" s="249"/>
      <c r="I59" s="291">
        <f t="shared" ref="I59:I63" si="2">I67/0.1</f>
        <v>-1233.2739999999997</v>
      </c>
      <c r="J59" s="262" t="s">
        <v>339</v>
      </c>
      <c r="K59" s="287"/>
    </row>
    <row r="60" spans="1:11" s="244" customFormat="1">
      <c r="A60" s="245"/>
      <c r="B60" s="258"/>
      <c r="C60" s="245"/>
      <c r="D60" s="249"/>
      <c r="E60" s="253"/>
      <c r="F60" s="289"/>
      <c r="G60" s="249"/>
      <c r="H60" s="249"/>
      <c r="I60" s="291">
        <f t="shared" si="2"/>
        <v>463.75</v>
      </c>
      <c r="J60" s="262" t="s">
        <v>340</v>
      </c>
      <c r="K60" s="287"/>
    </row>
    <row r="61" spans="1:11" s="244" customFormat="1">
      <c r="A61" s="245"/>
      <c r="B61" s="258"/>
      <c r="C61" s="245"/>
      <c r="D61" s="249"/>
      <c r="E61" s="253"/>
      <c r="F61" s="289"/>
      <c r="G61" s="249"/>
      <c r="H61" s="249"/>
      <c r="I61" s="291">
        <f t="shared" si="2"/>
        <v>420</v>
      </c>
      <c r="J61" s="262" t="str">
        <f>J70</f>
        <v>Deduction of Rotary junction Length (308+236 to 308+400) from MX Quantity</v>
      </c>
      <c r="K61" s="287"/>
    </row>
    <row r="62" spans="1:11" s="244" customFormat="1">
      <c r="A62" s="245"/>
      <c r="B62" s="258"/>
      <c r="C62" s="245"/>
      <c r="D62" s="249"/>
      <c r="E62" s="253"/>
      <c r="F62" s="289"/>
      <c r="G62" s="249"/>
      <c r="H62" s="249"/>
      <c r="I62" s="291">
        <f t="shared" si="2"/>
        <v>-5878.1619679994465</v>
      </c>
      <c r="J62" s="262" t="str">
        <f>J69</f>
        <v xml:space="preserve">Addition due to Service Road Tapper Zone </v>
      </c>
      <c r="K62" s="287"/>
    </row>
    <row r="63" spans="1:11" s="244" customFormat="1">
      <c r="A63" s="245"/>
      <c r="B63" s="258"/>
      <c r="C63" s="245"/>
      <c r="D63" s="249"/>
      <c r="E63" s="253"/>
      <c r="F63" s="289"/>
      <c r="G63" s="249"/>
      <c r="H63" s="249"/>
      <c r="I63" s="291">
        <f t="shared" si="2"/>
        <v>-501.45250000000004</v>
      </c>
      <c r="J63" s="262" t="str">
        <f>J71</f>
        <v>Deduction of the Extra Pavement Considered by Software at Junction at Km299+244</v>
      </c>
      <c r="K63" s="287"/>
    </row>
    <row r="64" spans="1:11" s="244" customFormat="1">
      <c r="A64" s="245"/>
      <c r="B64" s="258"/>
      <c r="C64" s="245"/>
      <c r="D64" s="245"/>
      <c r="E64" s="776" t="s">
        <v>348</v>
      </c>
      <c r="F64" s="777"/>
      <c r="G64" s="777"/>
      <c r="H64" s="778"/>
      <c r="I64" s="292">
        <f>SUM(I58:I63)</f>
        <v>205546.95953200685</v>
      </c>
      <c r="J64" s="262"/>
      <c r="K64" s="287"/>
    </row>
    <row r="65" spans="1:11" s="244" customFormat="1">
      <c r="A65" s="245"/>
      <c r="B65" s="296"/>
      <c r="C65" s="245"/>
      <c r="D65" s="249"/>
      <c r="E65" s="253"/>
      <c r="F65" s="289"/>
      <c r="G65" s="249"/>
      <c r="H65" s="249"/>
      <c r="I65" s="284"/>
      <c r="J65" s="262"/>
      <c r="K65" s="287"/>
    </row>
    <row r="66" spans="1:11" s="244" customFormat="1">
      <c r="A66" s="252">
        <v>10</v>
      </c>
      <c r="B66" s="278" t="s">
        <v>60</v>
      </c>
      <c r="C66" s="252"/>
      <c r="D66" s="260"/>
      <c r="E66" s="259"/>
      <c r="F66" s="297"/>
      <c r="G66" s="274"/>
      <c r="H66" s="260"/>
      <c r="I66" s="291">
        <f>Pavement!G15838</f>
        <v>21227.609800000631</v>
      </c>
      <c r="J66" s="262" t="s">
        <v>330</v>
      </c>
      <c r="K66" s="287"/>
    </row>
    <row r="67" spans="1:11" s="244" customFormat="1">
      <c r="A67" s="252"/>
      <c r="B67" s="278"/>
      <c r="C67" s="252"/>
      <c r="D67" s="260"/>
      <c r="E67" s="259"/>
      <c r="F67" s="297"/>
      <c r="G67" s="274"/>
      <c r="H67" s="260"/>
      <c r="I67" s="291">
        <f>Pavement!G15847*-1</f>
        <v>-123.32739999999998</v>
      </c>
      <c r="J67" s="262" t="s">
        <v>339</v>
      </c>
      <c r="K67" s="287"/>
    </row>
    <row r="68" spans="1:11" s="244" customFormat="1">
      <c r="A68" s="252"/>
      <c r="B68" s="278"/>
      <c r="C68" s="252"/>
      <c r="D68" s="260"/>
      <c r="E68" s="259"/>
      <c r="F68" s="297"/>
      <c r="G68" s="274"/>
      <c r="H68" s="260"/>
      <c r="I68" s="291">
        <f>Pavement!G15861</f>
        <v>46.375</v>
      </c>
      <c r="J68" s="262" t="s">
        <v>340</v>
      </c>
      <c r="K68" s="287"/>
    </row>
    <row r="69" spans="1:11" s="244" customFormat="1">
      <c r="A69" s="252"/>
      <c r="B69" s="278"/>
      <c r="C69" s="252"/>
      <c r="D69" s="260"/>
      <c r="E69" s="259"/>
      <c r="F69" s="297"/>
      <c r="G69" s="274"/>
      <c r="H69" s="260"/>
      <c r="I69" s="291">
        <f>Pavement!F15894</f>
        <v>42</v>
      </c>
      <c r="J69" s="262" t="str">
        <f>J78</f>
        <v xml:space="preserve">Addition due to Service Road Tapper Zone </v>
      </c>
      <c r="K69" s="287"/>
    </row>
    <row r="70" spans="1:11" s="244" customFormat="1">
      <c r="A70" s="252"/>
      <c r="B70" s="278"/>
      <c r="C70" s="252"/>
      <c r="D70" s="260"/>
      <c r="E70" s="259"/>
      <c r="F70" s="297"/>
      <c r="G70" s="274"/>
      <c r="H70" s="260"/>
      <c r="I70" s="291">
        <f>Pavement!G15870*-1</f>
        <v>-587.81619679994469</v>
      </c>
      <c r="J70" s="262" t="str">
        <f>J77</f>
        <v>Deduction of Rotary junction Length (308+236 to 308+400) from MX Quantity</v>
      </c>
      <c r="K70" s="287"/>
    </row>
    <row r="71" spans="1:11" s="244" customFormat="1">
      <c r="A71" s="252"/>
      <c r="B71" s="278"/>
      <c r="C71" s="252"/>
      <c r="D71" s="260"/>
      <c r="E71" s="329"/>
      <c r="F71" s="330"/>
      <c r="G71" s="331"/>
      <c r="H71" s="332"/>
      <c r="I71" s="291">
        <f>Pavement!G15880*-1</f>
        <v>-50.145250000000004</v>
      </c>
      <c r="J71" s="262" t="str">
        <f>J79</f>
        <v>Deduction of the Extra Pavement Considered by Software at Junction at Km299+244</v>
      </c>
      <c r="K71" s="287"/>
    </row>
    <row r="72" spans="1:11" s="244" customFormat="1">
      <c r="A72" s="252"/>
      <c r="B72" s="258"/>
      <c r="C72" s="245"/>
      <c r="D72" s="245"/>
      <c r="E72" s="776" t="s">
        <v>349</v>
      </c>
      <c r="F72" s="777"/>
      <c r="G72" s="777"/>
      <c r="H72" s="778"/>
      <c r="I72" s="292">
        <f>SUM(I66:I71)</f>
        <v>20554.695953200688</v>
      </c>
      <c r="J72" s="262"/>
      <c r="K72" s="287"/>
    </row>
    <row r="73" spans="1:11" s="244" customFormat="1">
      <c r="A73" s="252"/>
      <c r="B73" s="298"/>
      <c r="C73" s="252"/>
      <c r="D73" s="260"/>
      <c r="E73" s="259"/>
      <c r="F73" s="297"/>
      <c r="G73" s="274"/>
      <c r="H73" s="260"/>
      <c r="I73" s="299"/>
      <c r="J73" s="262"/>
      <c r="K73" s="287"/>
    </row>
    <row r="74" spans="1:11" s="244" customFormat="1">
      <c r="A74" s="245">
        <v>11</v>
      </c>
      <c r="B74" s="258" t="s">
        <v>89</v>
      </c>
      <c r="C74" s="245"/>
      <c r="D74" s="249"/>
      <c r="E74" s="253"/>
      <c r="F74" s="289"/>
      <c r="G74" s="288"/>
      <c r="H74" s="260"/>
      <c r="I74" s="291">
        <f>Pavement!G15837</f>
        <v>8652.3796000001621</v>
      </c>
      <c r="J74" s="262" t="s">
        <v>330</v>
      </c>
      <c r="K74" s="287"/>
    </row>
    <row r="75" spans="1:11" s="244" customFormat="1">
      <c r="A75" s="245"/>
      <c r="B75" s="258"/>
      <c r="C75" s="245"/>
      <c r="D75" s="249"/>
      <c r="E75" s="253"/>
      <c r="F75" s="289"/>
      <c r="G75" s="288"/>
      <c r="H75" s="260"/>
      <c r="I75" s="291">
        <f>Pavement!G15846*-1</f>
        <v>-49.33095999999999</v>
      </c>
      <c r="J75" s="262" t="s">
        <v>339</v>
      </c>
      <c r="K75" s="287"/>
    </row>
    <row r="76" spans="1:11" s="244" customFormat="1">
      <c r="A76" s="245"/>
      <c r="B76" s="258"/>
      <c r="C76" s="245"/>
      <c r="D76" s="249"/>
      <c r="E76" s="253"/>
      <c r="F76" s="289"/>
      <c r="G76" s="288"/>
      <c r="H76" s="260"/>
      <c r="I76" s="291">
        <f>Pavement!G15860</f>
        <v>18.55</v>
      </c>
      <c r="J76" s="262" t="str">
        <f>Pavement!A15853</f>
        <v>Addition due to Median Opening</v>
      </c>
      <c r="K76" s="287"/>
    </row>
    <row r="77" spans="1:11" s="244" customFormat="1">
      <c r="A77" s="245"/>
      <c r="B77" s="258"/>
      <c r="C77" s="245"/>
      <c r="D77" s="249"/>
      <c r="E77" s="253"/>
      <c r="F77" s="289"/>
      <c r="G77" s="288"/>
      <c r="H77" s="260"/>
      <c r="I77" s="291">
        <f>Pavement!G15869*-1</f>
        <v>-235.12647871997785</v>
      </c>
      <c r="J77" s="262" t="str">
        <f>Pavement!A15865</f>
        <v>Deduction of Rotary junction Length (308+236 to 308+400) from MX Quantity</v>
      </c>
      <c r="K77" s="287"/>
    </row>
    <row r="78" spans="1:11" s="244" customFormat="1">
      <c r="A78" s="245"/>
      <c r="B78" s="258"/>
      <c r="C78" s="245"/>
      <c r="D78" s="249"/>
      <c r="E78" s="253"/>
      <c r="F78" s="289"/>
      <c r="G78" s="288"/>
      <c r="H78" s="260"/>
      <c r="I78" s="291">
        <f>Pavement!F15893</f>
        <v>28</v>
      </c>
      <c r="J78" s="262" t="str">
        <f>Pavement!A15884</f>
        <v xml:space="preserve">Addition due to Service Road Tapper Zone </v>
      </c>
      <c r="K78" s="287"/>
    </row>
    <row r="79" spans="1:11" s="244" customFormat="1">
      <c r="A79" s="245"/>
      <c r="B79" s="258"/>
      <c r="C79" s="245"/>
      <c r="D79" s="249"/>
      <c r="E79" s="253"/>
      <c r="F79" s="289"/>
      <c r="G79" s="288"/>
      <c r="H79" s="260"/>
      <c r="I79" s="291">
        <f>Pavement!G15879*-1</f>
        <v>-20.0581</v>
      </c>
      <c r="J79" s="262" t="str">
        <f>Pavement!A15874</f>
        <v>Deduction of the Extra Pavement Considered by Software at Junction at Km299+244</v>
      </c>
      <c r="K79" s="287"/>
    </row>
    <row r="80" spans="1:11">
      <c r="A80" s="300"/>
      <c r="B80" s="258"/>
      <c r="C80" s="245"/>
      <c r="D80" s="245"/>
      <c r="E80" s="779" t="s">
        <v>350</v>
      </c>
      <c r="F80" s="779"/>
      <c r="G80" s="779"/>
      <c r="H80" s="779"/>
      <c r="I80" s="292">
        <f>SUM(I74:I79)</f>
        <v>8394.4140612801839</v>
      </c>
      <c r="J80" s="300"/>
    </row>
    <row r="83" spans="9:9">
      <c r="I83" s="424"/>
    </row>
    <row r="84" spans="9:9">
      <c r="I84" s="424"/>
    </row>
    <row r="85" spans="9:9">
      <c r="I85" s="424"/>
    </row>
    <row r="86" spans="9:9">
      <c r="I86" s="424"/>
    </row>
    <row r="87" spans="9:9">
      <c r="I87" s="424"/>
    </row>
    <row r="88" spans="9:9">
      <c r="I88" s="424"/>
    </row>
  </sheetData>
  <mergeCells count="9">
    <mergeCell ref="E64:H64"/>
    <mergeCell ref="E72:H72"/>
    <mergeCell ref="E80:H80"/>
    <mergeCell ref="A1:J1"/>
    <mergeCell ref="A2:J2"/>
    <mergeCell ref="E32:H32"/>
    <mergeCell ref="E40:H40"/>
    <mergeCell ref="E48:H48"/>
    <mergeCell ref="E56:H56"/>
  </mergeCells>
  <pageMargins left="0.28000000000000003" right="0.14000000000000001" top="0.48" bottom="0.75" header="0.21" footer="0.3"/>
  <pageSetup scale="66" orientation="landscape" r:id="rId1"/>
  <headerFooter>
    <oddHeader>&amp;L&amp;14Package 5 : Saparmeina (287+000) to Imphal (308+460)&amp;R&amp;14Stanley-Caritas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15946"/>
  <sheetViews>
    <sheetView topLeftCell="A15801" zoomScale="60" zoomScaleNormal="60" workbookViewId="0">
      <selection activeCell="H15847" sqref="H15847"/>
    </sheetView>
  </sheetViews>
  <sheetFormatPr defaultRowHeight="15"/>
  <cols>
    <col min="1" max="1" width="12" customWidth="1"/>
    <col min="2" max="2" width="19.5703125" customWidth="1"/>
    <col min="3" max="3" width="11.5703125" customWidth="1"/>
    <col min="4" max="4" width="16" customWidth="1"/>
    <col min="5" max="5" width="17.28515625" customWidth="1"/>
    <col min="6" max="6" width="12" customWidth="1"/>
    <col min="7" max="7" width="11.7109375" customWidth="1"/>
    <col min="8" max="8" width="19.28515625" customWidth="1"/>
    <col min="9" max="9" width="11.5703125" customWidth="1"/>
    <col min="13" max="13" width="10.140625" customWidth="1"/>
    <col min="236" max="236" width="26" customWidth="1"/>
    <col min="237" max="238" width="12" customWidth="1"/>
    <col min="239" max="239" width="26" customWidth="1"/>
    <col min="240" max="240" width="10" customWidth="1"/>
    <col min="241" max="241" width="14" customWidth="1"/>
    <col min="242" max="243" width="12" customWidth="1"/>
    <col min="244" max="244" width="16" customWidth="1"/>
    <col min="245" max="245" width="12" customWidth="1"/>
    <col min="246" max="248" width="16" customWidth="1"/>
    <col min="492" max="492" width="26" customWidth="1"/>
    <col min="493" max="494" width="12" customWidth="1"/>
    <col min="495" max="495" width="26" customWidth="1"/>
    <col min="496" max="496" width="10" customWidth="1"/>
    <col min="497" max="497" width="14" customWidth="1"/>
    <col min="498" max="499" width="12" customWidth="1"/>
    <col min="500" max="500" width="16" customWidth="1"/>
    <col min="501" max="501" width="12" customWidth="1"/>
    <col min="502" max="504" width="16" customWidth="1"/>
    <col min="748" max="748" width="26" customWidth="1"/>
    <col min="749" max="750" width="12" customWidth="1"/>
    <col min="751" max="751" width="26" customWidth="1"/>
    <col min="752" max="752" width="10" customWidth="1"/>
    <col min="753" max="753" width="14" customWidth="1"/>
    <col min="754" max="755" width="12" customWidth="1"/>
    <col min="756" max="756" width="16" customWidth="1"/>
    <col min="757" max="757" width="12" customWidth="1"/>
    <col min="758" max="760" width="16" customWidth="1"/>
    <col min="1004" max="1004" width="26" customWidth="1"/>
    <col min="1005" max="1006" width="12" customWidth="1"/>
    <col min="1007" max="1007" width="26" customWidth="1"/>
    <col min="1008" max="1008" width="10" customWidth="1"/>
    <col min="1009" max="1009" width="14" customWidth="1"/>
    <col min="1010" max="1011" width="12" customWidth="1"/>
    <col min="1012" max="1012" width="16" customWidth="1"/>
    <col min="1013" max="1013" width="12" customWidth="1"/>
    <col min="1014" max="1016" width="16" customWidth="1"/>
    <col min="1260" max="1260" width="26" customWidth="1"/>
    <col min="1261" max="1262" width="12" customWidth="1"/>
    <col min="1263" max="1263" width="26" customWidth="1"/>
    <col min="1264" max="1264" width="10" customWidth="1"/>
    <col min="1265" max="1265" width="14" customWidth="1"/>
    <col min="1266" max="1267" width="12" customWidth="1"/>
    <col min="1268" max="1268" width="16" customWidth="1"/>
    <col min="1269" max="1269" width="12" customWidth="1"/>
    <col min="1270" max="1272" width="16" customWidth="1"/>
    <col min="1516" max="1516" width="26" customWidth="1"/>
    <col min="1517" max="1518" width="12" customWidth="1"/>
    <col min="1519" max="1519" width="26" customWidth="1"/>
    <col min="1520" max="1520" width="10" customWidth="1"/>
    <col min="1521" max="1521" width="14" customWidth="1"/>
    <col min="1522" max="1523" width="12" customWidth="1"/>
    <col min="1524" max="1524" width="16" customWidth="1"/>
    <col min="1525" max="1525" width="12" customWidth="1"/>
    <col min="1526" max="1528" width="16" customWidth="1"/>
    <col min="1772" max="1772" width="26" customWidth="1"/>
    <col min="1773" max="1774" width="12" customWidth="1"/>
    <col min="1775" max="1775" width="26" customWidth="1"/>
    <col min="1776" max="1776" width="10" customWidth="1"/>
    <col min="1777" max="1777" width="14" customWidth="1"/>
    <col min="1778" max="1779" width="12" customWidth="1"/>
    <col min="1780" max="1780" width="16" customWidth="1"/>
    <col min="1781" max="1781" width="12" customWidth="1"/>
    <col min="1782" max="1784" width="16" customWidth="1"/>
    <col min="2028" max="2028" width="26" customWidth="1"/>
    <col min="2029" max="2030" width="12" customWidth="1"/>
    <col min="2031" max="2031" width="26" customWidth="1"/>
    <col min="2032" max="2032" width="10" customWidth="1"/>
    <col min="2033" max="2033" width="14" customWidth="1"/>
    <col min="2034" max="2035" width="12" customWidth="1"/>
    <col min="2036" max="2036" width="16" customWidth="1"/>
    <col min="2037" max="2037" width="12" customWidth="1"/>
    <col min="2038" max="2040" width="16" customWidth="1"/>
    <col min="2284" max="2284" width="26" customWidth="1"/>
    <col min="2285" max="2286" width="12" customWidth="1"/>
    <col min="2287" max="2287" width="26" customWidth="1"/>
    <col min="2288" max="2288" width="10" customWidth="1"/>
    <col min="2289" max="2289" width="14" customWidth="1"/>
    <col min="2290" max="2291" width="12" customWidth="1"/>
    <col min="2292" max="2292" width="16" customWidth="1"/>
    <col min="2293" max="2293" width="12" customWidth="1"/>
    <col min="2294" max="2296" width="16" customWidth="1"/>
    <col min="2540" max="2540" width="26" customWidth="1"/>
    <col min="2541" max="2542" width="12" customWidth="1"/>
    <col min="2543" max="2543" width="26" customWidth="1"/>
    <col min="2544" max="2544" width="10" customWidth="1"/>
    <col min="2545" max="2545" width="14" customWidth="1"/>
    <col min="2546" max="2547" width="12" customWidth="1"/>
    <col min="2548" max="2548" width="16" customWidth="1"/>
    <col min="2549" max="2549" width="12" customWidth="1"/>
    <col min="2550" max="2552" width="16" customWidth="1"/>
    <col min="2796" max="2796" width="26" customWidth="1"/>
    <col min="2797" max="2798" width="12" customWidth="1"/>
    <col min="2799" max="2799" width="26" customWidth="1"/>
    <col min="2800" max="2800" width="10" customWidth="1"/>
    <col min="2801" max="2801" width="14" customWidth="1"/>
    <col min="2802" max="2803" width="12" customWidth="1"/>
    <col min="2804" max="2804" width="16" customWidth="1"/>
    <col min="2805" max="2805" width="12" customWidth="1"/>
    <col min="2806" max="2808" width="16" customWidth="1"/>
    <col min="3052" max="3052" width="26" customWidth="1"/>
    <col min="3053" max="3054" width="12" customWidth="1"/>
    <col min="3055" max="3055" width="26" customWidth="1"/>
    <col min="3056" max="3056" width="10" customWidth="1"/>
    <col min="3057" max="3057" width="14" customWidth="1"/>
    <col min="3058" max="3059" width="12" customWidth="1"/>
    <col min="3060" max="3060" width="16" customWidth="1"/>
    <col min="3061" max="3061" width="12" customWidth="1"/>
    <col min="3062" max="3064" width="16" customWidth="1"/>
    <col min="3308" max="3308" width="26" customWidth="1"/>
    <col min="3309" max="3310" width="12" customWidth="1"/>
    <col min="3311" max="3311" width="26" customWidth="1"/>
    <col min="3312" max="3312" width="10" customWidth="1"/>
    <col min="3313" max="3313" width="14" customWidth="1"/>
    <col min="3314" max="3315" width="12" customWidth="1"/>
    <col min="3316" max="3316" width="16" customWidth="1"/>
    <col min="3317" max="3317" width="12" customWidth="1"/>
    <col min="3318" max="3320" width="16" customWidth="1"/>
    <col min="3564" max="3564" width="26" customWidth="1"/>
    <col min="3565" max="3566" width="12" customWidth="1"/>
    <col min="3567" max="3567" width="26" customWidth="1"/>
    <col min="3568" max="3568" width="10" customWidth="1"/>
    <col min="3569" max="3569" width="14" customWidth="1"/>
    <col min="3570" max="3571" width="12" customWidth="1"/>
    <col min="3572" max="3572" width="16" customWidth="1"/>
    <col min="3573" max="3573" width="12" customWidth="1"/>
    <col min="3574" max="3576" width="16" customWidth="1"/>
    <col min="3820" max="3820" width="26" customWidth="1"/>
    <col min="3821" max="3822" width="12" customWidth="1"/>
    <col min="3823" max="3823" width="26" customWidth="1"/>
    <col min="3824" max="3824" width="10" customWidth="1"/>
    <col min="3825" max="3825" width="14" customWidth="1"/>
    <col min="3826" max="3827" width="12" customWidth="1"/>
    <col min="3828" max="3828" width="16" customWidth="1"/>
    <col min="3829" max="3829" width="12" customWidth="1"/>
    <col min="3830" max="3832" width="16" customWidth="1"/>
    <col min="4076" max="4076" width="26" customWidth="1"/>
    <col min="4077" max="4078" width="12" customWidth="1"/>
    <col min="4079" max="4079" width="26" customWidth="1"/>
    <col min="4080" max="4080" width="10" customWidth="1"/>
    <col min="4081" max="4081" width="14" customWidth="1"/>
    <col min="4082" max="4083" width="12" customWidth="1"/>
    <col min="4084" max="4084" width="16" customWidth="1"/>
    <col min="4085" max="4085" width="12" customWidth="1"/>
    <col min="4086" max="4088" width="16" customWidth="1"/>
    <col min="4332" max="4332" width="26" customWidth="1"/>
    <col min="4333" max="4334" width="12" customWidth="1"/>
    <col min="4335" max="4335" width="26" customWidth="1"/>
    <col min="4336" max="4336" width="10" customWidth="1"/>
    <col min="4337" max="4337" width="14" customWidth="1"/>
    <col min="4338" max="4339" width="12" customWidth="1"/>
    <col min="4340" max="4340" width="16" customWidth="1"/>
    <col min="4341" max="4341" width="12" customWidth="1"/>
    <col min="4342" max="4344" width="16" customWidth="1"/>
    <col min="4588" max="4588" width="26" customWidth="1"/>
    <col min="4589" max="4590" width="12" customWidth="1"/>
    <col min="4591" max="4591" width="26" customWidth="1"/>
    <col min="4592" max="4592" width="10" customWidth="1"/>
    <col min="4593" max="4593" width="14" customWidth="1"/>
    <col min="4594" max="4595" width="12" customWidth="1"/>
    <col min="4596" max="4596" width="16" customWidth="1"/>
    <col min="4597" max="4597" width="12" customWidth="1"/>
    <col min="4598" max="4600" width="16" customWidth="1"/>
    <col min="4844" max="4844" width="26" customWidth="1"/>
    <col min="4845" max="4846" width="12" customWidth="1"/>
    <col min="4847" max="4847" width="26" customWidth="1"/>
    <col min="4848" max="4848" width="10" customWidth="1"/>
    <col min="4849" max="4849" width="14" customWidth="1"/>
    <col min="4850" max="4851" width="12" customWidth="1"/>
    <col min="4852" max="4852" width="16" customWidth="1"/>
    <col min="4853" max="4853" width="12" customWidth="1"/>
    <col min="4854" max="4856" width="16" customWidth="1"/>
    <col min="5100" max="5100" width="26" customWidth="1"/>
    <col min="5101" max="5102" width="12" customWidth="1"/>
    <col min="5103" max="5103" width="26" customWidth="1"/>
    <col min="5104" max="5104" width="10" customWidth="1"/>
    <col min="5105" max="5105" width="14" customWidth="1"/>
    <col min="5106" max="5107" width="12" customWidth="1"/>
    <col min="5108" max="5108" width="16" customWidth="1"/>
    <col min="5109" max="5109" width="12" customWidth="1"/>
    <col min="5110" max="5112" width="16" customWidth="1"/>
    <col min="5356" max="5356" width="26" customWidth="1"/>
    <col min="5357" max="5358" width="12" customWidth="1"/>
    <col min="5359" max="5359" width="26" customWidth="1"/>
    <col min="5360" max="5360" width="10" customWidth="1"/>
    <col min="5361" max="5361" width="14" customWidth="1"/>
    <col min="5362" max="5363" width="12" customWidth="1"/>
    <col min="5364" max="5364" width="16" customWidth="1"/>
    <col min="5365" max="5365" width="12" customWidth="1"/>
    <col min="5366" max="5368" width="16" customWidth="1"/>
    <col min="5612" max="5612" width="26" customWidth="1"/>
    <col min="5613" max="5614" width="12" customWidth="1"/>
    <col min="5615" max="5615" width="26" customWidth="1"/>
    <col min="5616" max="5616" width="10" customWidth="1"/>
    <col min="5617" max="5617" width="14" customWidth="1"/>
    <col min="5618" max="5619" width="12" customWidth="1"/>
    <col min="5620" max="5620" width="16" customWidth="1"/>
    <col min="5621" max="5621" width="12" customWidth="1"/>
    <col min="5622" max="5624" width="16" customWidth="1"/>
    <col min="5868" max="5868" width="26" customWidth="1"/>
    <col min="5869" max="5870" width="12" customWidth="1"/>
    <col min="5871" max="5871" width="26" customWidth="1"/>
    <col min="5872" max="5872" width="10" customWidth="1"/>
    <col min="5873" max="5873" width="14" customWidth="1"/>
    <col min="5874" max="5875" width="12" customWidth="1"/>
    <col min="5876" max="5876" width="16" customWidth="1"/>
    <col min="5877" max="5877" width="12" customWidth="1"/>
    <col min="5878" max="5880" width="16" customWidth="1"/>
    <col min="6124" max="6124" width="26" customWidth="1"/>
    <col min="6125" max="6126" width="12" customWidth="1"/>
    <col min="6127" max="6127" width="26" customWidth="1"/>
    <col min="6128" max="6128" width="10" customWidth="1"/>
    <col min="6129" max="6129" width="14" customWidth="1"/>
    <col min="6130" max="6131" width="12" customWidth="1"/>
    <col min="6132" max="6132" width="16" customWidth="1"/>
    <col min="6133" max="6133" width="12" customWidth="1"/>
    <col min="6134" max="6136" width="16" customWidth="1"/>
    <col min="6380" max="6380" width="26" customWidth="1"/>
    <col min="6381" max="6382" width="12" customWidth="1"/>
    <col min="6383" max="6383" width="26" customWidth="1"/>
    <col min="6384" max="6384" width="10" customWidth="1"/>
    <col min="6385" max="6385" width="14" customWidth="1"/>
    <col min="6386" max="6387" width="12" customWidth="1"/>
    <col min="6388" max="6388" width="16" customWidth="1"/>
    <col min="6389" max="6389" width="12" customWidth="1"/>
    <col min="6390" max="6392" width="16" customWidth="1"/>
    <col min="6636" max="6636" width="26" customWidth="1"/>
    <col min="6637" max="6638" width="12" customWidth="1"/>
    <col min="6639" max="6639" width="26" customWidth="1"/>
    <col min="6640" max="6640" width="10" customWidth="1"/>
    <col min="6641" max="6641" width="14" customWidth="1"/>
    <col min="6642" max="6643" width="12" customWidth="1"/>
    <col min="6644" max="6644" width="16" customWidth="1"/>
    <col min="6645" max="6645" width="12" customWidth="1"/>
    <col min="6646" max="6648" width="16" customWidth="1"/>
    <col min="6892" max="6892" width="26" customWidth="1"/>
    <col min="6893" max="6894" width="12" customWidth="1"/>
    <col min="6895" max="6895" width="26" customWidth="1"/>
    <col min="6896" max="6896" width="10" customWidth="1"/>
    <col min="6897" max="6897" width="14" customWidth="1"/>
    <col min="6898" max="6899" width="12" customWidth="1"/>
    <col min="6900" max="6900" width="16" customWidth="1"/>
    <col min="6901" max="6901" width="12" customWidth="1"/>
    <col min="6902" max="6904" width="16" customWidth="1"/>
    <col min="7148" max="7148" width="26" customWidth="1"/>
    <col min="7149" max="7150" width="12" customWidth="1"/>
    <col min="7151" max="7151" width="26" customWidth="1"/>
    <col min="7152" max="7152" width="10" customWidth="1"/>
    <col min="7153" max="7153" width="14" customWidth="1"/>
    <col min="7154" max="7155" width="12" customWidth="1"/>
    <col min="7156" max="7156" width="16" customWidth="1"/>
    <col min="7157" max="7157" width="12" customWidth="1"/>
    <col min="7158" max="7160" width="16" customWidth="1"/>
    <col min="7404" max="7404" width="26" customWidth="1"/>
    <col min="7405" max="7406" width="12" customWidth="1"/>
    <col min="7407" max="7407" width="26" customWidth="1"/>
    <col min="7408" max="7408" width="10" customWidth="1"/>
    <col min="7409" max="7409" width="14" customWidth="1"/>
    <col min="7410" max="7411" width="12" customWidth="1"/>
    <col min="7412" max="7412" width="16" customWidth="1"/>
    <col min="7413" max="7413" width="12" customWidth="1"/>
    <col min="7414" max="7416" width="16" customWidth="1"/>
    <col min="7660" max="7660" width="26" customWidth="1"/>
    <col min="7661" max="7662" width="12" customWidth="1"/>
    <col min="7663" max="7663" width="26" customWidth="1"/>
    <col min="7664" max="7664" width="10" customWidth="1"/>
    <col min="7665" max="7665" width="14" customWidth="1"/>
    <col min="7666" max="7667" width="12" customWidth="1"/>
    <col min="7668" max="7668" width="16" customWidth="1"/>
    <col min="7669" max="7669" width="12" customWidth="1"/>
    <col min="7670" max="7672" width="16" customWidth="1"/>
    <col min="7916" max="7916" width="26" customWidth="1"/>
    <col min="7917" max="7918" width="12" customWidth="1"/>
    <col min="7919" max="7919" width="26" customWidth="1"/>
    <col min="7920" max="7920" width="10" customWidth="1"/>
    <col min="7921" max="7921" width="14" customWidth="1"/>
    <col min="7922" max="7923" width="12" customWidth="1"/>
    <col min="7924" max="7924" width="16" customWidth="1"/>
    <col min="7925" max="7925" width="12" customWidth="1"/>
    <col min="7926" max="7928" width="16" customWidth="1"/>
    <col min="8172" max="8172" width="26" customWidth="1"/>
    <col min="8173" max="8174" width="12" customWidth="1"/>
    <col min="8175" max="8175" width="26" customWidth="1"/>
    <col min="8176" max="8176" width="10" customWidth="1"/>
    <col min="8177" max="8177" width="14" customWidth="1"/>
    <col min="8178" max="8179" width="12" customWidth="1"/>
    <col min="8180" max="8180" width="16" customWidth="1"/>
    <col min="8181" max="8181" width="12" customWidth="1"/>
    <col min="8182" max="8184" width="16" customWidth="1"/>
    <col min="8428" max="8428" width="26" customWidth="1"/>
    <col min="8429" max="8430" width="12" customWidth="1"/>
    <col min="8431" max="8431" width="26" customWidth="1"/>
    <col min="8432" max="8432" width="10" customWidth="1"/>
    <col min="8433" max="8433" width="14" customWidth="1"/>
    <col min="8434" max="8435" width="12" customWidth="1"/>
    <col min="8436" max="8436" width="16" customWidth="1"/>
    <col min="8437" max="8437" width="12" customWidth="1"/>
    <col min="8438" max="8440" width="16" customWidth="1"/>
    <col min="8684" max="8684" width="26" customWidth="1"/>
    <col min="8685" max="8686" width="12" customWidth="1"/>
    <col min="8687" max="8687" width="26" customWidth="1"/>
    <col min="8688" max="8688" width="10" customWidth="1"/>
    <col min="8689" max="8689" width="14" customWidth="1"/>
    <col min="8690" max="8691" width="12" customWidth="1"/>
    <col min="8692" max="8692" width="16" customWidth="1"/>
    <col min="8693" max="8693" width="12" customWidth="1"/>
    <col min="8694" max="8696" width="16" customWidth="1"/>
    <col min="8940" max="8940" width="26" customWidth="1"/>
    <col min="8941" max="8942" width="12" customWidth="1"/>
    <col min="8943" max="8943" width="26" customWidth="1"/>
    <col min="8944" max="8944" width="10" customWidth="1"/>
    <col min="8945" max="8945" width="14" customWidth="1"/>
    <col min="8946" max="8947" width="12" customWidth="1"/>
    <col min="8948" max="8948" width="16" customWidth="1"/>
    <col min="8949" max="8949" width="12" customWidth="1"/>
    <col min="8950" max="8952" width="16" customWidth="1"/>
    <col min="9196" max="9196" width="26" customWidth="1"/>
    <col min="9197" max="9198" width="12" customWidth="1"/>
    <col min="9199" max="9199" width="26" customWidth="1"/>
    <col min="9200" max="9200" width="10" customWidth="1"/>
    <col min="9201" max="9201" width="14" customWidth="1"/>
    <col min="9202" max="9203" width="12" customWidth="1"/>
    <col min="9204" max="9204" width="16" customWidth="1"/>
    <col min="9205" max="9205" width="12" customWidth="1"/>
    <col min="9206" max="9208" width="16" customWidth="1"/>
    <col min="9452" max="9452" width="26" customWidth="1"/>
    <col min="9453" max="9454" width="12" customWidth="1"/>
    <col min="9455" max="9455" width="26" customWidth="1"/>
    <col min="9456" max="9456" width="10" customWidth="1"/>
    <col min="9457" max="9457" width="14" customWidth="1"/>
    <col min="9458" max="9459" width="12" customWidth="1"/>
    <col min="9460" max="9460" width="16" customWidth="1"/>
    <col min="9461" max="9461" width="12" customWidth="1"/>
    <col min="9462" max="9464" width="16" customWidth="1"/>
    <col min="9708" max="9708" width="26" customWidth="1"/>
    <col min="9709" max="9710" width="12" customWidth="1"/>
    <col min="9711" max="9711" width="26" customWidth="1"/>
    <col min="9712" max="9712" width="10" customWidth="1"/>
    <col min="9713" max="9713" width="14" customWidth="1"/>
    <col min="9714" max="9715" width="12" customWidth="1"/>
    <col min="9716" max="9716" width="16" customWidth="1"/>
    <col min="9717" max="9717" width="12" customWidth="1"/>
    <col min="9718" max="9720" width="16" customWidth="1"/>
    <col min="9964" max="9964" width="26" customWidth="1"/>
    <col min="9965" max="9966" width="12" customWidth="1"/>
    <col min="9967" max="9967" width="26" customWidth="1"/>
    <col min="9968" max="9968" width="10" customWidth="1"/>
    <col min="9969" max="9969" width="14" customWidth="1"/>
    <col min="9970" max="9971" width="12" customWidth="1"/>
    <col min="9972" max="9972" width="16" customWidth="1"/>
    <col min="9973" max="9973" width="12" customWidth="1"/>
    <col min="9974" max="9976" width="16" customWidth="1"/>
    <col min="10220" max="10220" width="26" customWidth="1"/>
    <col min="10221" max="10222" width="12" customWidth="1"/>
    <col min="10223" max="10223" width="26" customWidth="1"/>
    <col min="10224" max="10224" width="10" customWidth="1"/>
    <col min="10225" max="10225" width="14" customWidth="1"/>
    <col min="10226" max="10227" width="12" customWidth="1"/>
    <col min="10228" max="10228" width="16" customWidth="1"/>
    <col min="10229" max="10229" width="12" customWidth="1"/>
    <col min="10230" max="10232" width="16" customWidth="1"/>
    <col min="10476" max="10476" width="26" customWidth="1"/>
    <col min="10477" max="10478" width="12" customWidth="1"/>
    <col min="10479" max="10479" width="26" customWidth="1"/>
    <col min="10480" max="10480" width="10" customWidth="1"/>
    <col min="10481" max="10481" width="14" customWidth="1"/>
    <col min="10482" max="10483" width="12" customWidth="1"/>
    <col min="10484" max="10484" width="16" customWidth="1"/>
    <col min="10485" max="10485" width="12" customWidth="1"/>
    <col min="10486" max="10488" width="16" customWidth="1"/>
    <col min="10732" max="10732" width="26" customWidth="1"/>
    <col min="10733" max="10734" width="12" customWidth="1"/>
    <col min="10735" max="10735" width="26" customWidth="1"/>
    <col min="10736" max="10736" width="10" customWidth="1"/>
    <col min="10737" max="10737" width="14" customWidth="1"/>
    <col min="10738" max="10739" width="12" customWidth="1"/>
    <col min="10740" max="10740" width="16" customWidth="1"/>
    <col min="10741" max="10741" width="12" customWidth="1"/>
    <col min="10742" max="10744" width="16" customWidth="1"/>
    <col min="10988" max="10988" width="26" customWidth="1"/>
    <col min="10989" max="10990" width="12" customWidth="1"/>
    <col min="10991" max="10991" width="26" customWidth="1"/>
    <col min="10992" max="10992" width="10" customWidth="1"/>
    <col min="10993" max="10993" width="14" customWidth="1"/>
    <col min="10994" max="10995" width="12" customWidth="1"/>
    <col min="10996" max="10996" width="16" customWidth="1"/>
    <col min="10997" max="10997" width="12" customWidth="1"/>
    <col min="10998" max="11000" width="16" customWidth="1"/>
    <col min="11244" max="11244" width="26" customWidth="1"/>
    <col min="11245" max="11246" width="12" customWidth="1"/>
    <col min="11247" max="11247" width="26" customWidth="1"/>
    <col min="11248" max="11248" width="10" customWidth="1"/>
    <col min="11249" max="11249" width="14" customWidth="1"/>
    <col min="11250" max="11251" width="12" customWidth="1"/>
    <col min="11252" max="11252" width="16" customWidth="1"/>
    <col min="11253" max="11253" width="12" customWidth="1"/>
    <col min="11254" max="11256" width="16" customWidth="1"/>
    <col min="11500" max="11500" width="26" customWidth="1"/>
    <col min="11501" max="11502" width="12" customWidth="1"/>
    <col min="11503" max="11503" width="26" customWidth="1"/>
    <col min="11504" max="11504" width="10" customWidth="1"/>
    <col min="11505" max="11505" width="14" customWidth="1"/>
    <col min="11506" max="11507" width="12" customWidth="1"/>
    <col min="11508" max="11508" width="16" customWidth="1"/>
    <col min="11509" max="11509" width="12" customWidth="1"/>
    <col min="11510" max="11512" width="16" customWidth="1"/>
    <col min="11756" max="11756" width="26" customWidth="1"/>
    <col min="11757" max="11758" width="12" customWidth="1"/>
    <col min="11759" max="11759" width="26" customWidth="1"/>
    <col min="11760" max="11760" width="10" customWidth="1"/>
    <col min="11761" max="11761" width="14" customWidth="1"/>
    <col min="11762" max="11763" width="12" customWidth="1"/>
    <col min="11764" max="11764" width="16" customWidth="1"/>
    <col min="11765" max="11765" width="12" customWidth="1"/>
    <col min="11766" max="11768" width="16" customWidth="1"/>
    <col min="12012" max="12012" width="26" customWidth="1"/>
    <col min="12013" max="12014" width="12" customWidth="1"/>
    <col min="12015" max="12015" width="26" customWidth="1"/>
    <col min="12016" max="12016" width="10" customWidth="1"/>
    <col min="12017" max="12017" width="14" customWidth="1"/>
    <col min="12018" max="12019" width="12" customWidth="1"/>
    <col min="12020" max="12020" width="16" customWidth="1"/>
    <col min="12021" max="12021" width="12" customWidth="1"/>
    <col min="12022" max="12024" width="16" customWidth="1"/>
    <col min="12268" max="12268" width="26" customWidth="1"/>
    <col min="12269" max="12270" width="12" customWidth="1"/>
    <col min="12271" max="12271" width="26" customWidth="1"/>
    <col min="12272" max="12272" width="10" customWidth="1"/>
    <col min="12273" max="12273" width="14" customWidth="1"/>
    <col min="12274" max="12275" width="12" customWidth="1"/>
    <col min="12276" max="12276" width="16" customWidth="1"/>
    <col min="12277" max="12277" width="12" customWidth="1"/>
    <col min="12278" max="12280" width="16" customWidth="1"/>
    <col min="12524" max="12524" width="26" customWidth="1"/>
    <col min="12525" max="12526" width="12" customWidth="1"/>
    <col min="12527" max="12527" width="26" customWidth="1"/>
    <col min="12528" max="12528" width="10" customWidth="1"/>
    <col min="12529" max="12529" width="14" customWidth="1"/>
    <col min="12530" max="12531" width="12" customWidth="1"/>
    <col min="12532" max="12532" width="16" customWidth="1"/>
    <col min="12533" max="12533" width="12" customWidth="1"/>
    <col min="12534" max="12536" width="16" customWidth="1"/>
    <col min="12780" max="12780" width="26" customWidth="1"/>
    <col min="12781" max="12782" width="12" customWidth="1"/>
    <col min="12783" max="12783" width="26" customWidth="1"/>
    <col min="12784" max="12784" width="10" customWidth="1"/>
    <col min="12785" max="12785" width="14" customWidth="1"/>
    <col min="12786" max="12787" width="12" customWidth="1"/>
    <col min="12788" max="12788" width="16" customWidth="1"/>
    <col min="12789" max="12789" width="12" customWidth="1"/>
    <col min="12790" max="12792" width="16" customWidth="1"/>
    <col min="13036" max="13036" width="26" customWidth="1"/>
    <col min="13037" max="13038" width="12" customWidth="1"/>
    <col min="13039" max="13039" width="26" customWidth="1"/>
    <col min="13040" max="13040" width="10" customWidth="1"/>
    <col min="13041" max="13041" width="14" customWidth="1"/>
    <col min="13042" max="13043" width="12" customWidth="1"/>
    <col min="13044" max="13044" width="16" customWidth="1"/>
    <col min="13045" max="13045" width="12" customWidth="1"/>
    <col min="13046" max="13048" width="16" customWidth="1"/>
    <col min="13292" max="13292" width="26" customWidth="1"/>
    <col min="13293" max="13294" width="12" customWidth="1"/>
    <col min="13295" max="13295" width="26" customWidth="1"/>
    <col min="13296" max="13296" width="10" customWidth="1"/>
    <col min="13297" max="13297" width="14" customWidth="1"/>
    <col min="13298" max="13299" width="12" customWidth="1"/>
    <col min="13300" max="13300" width="16" customWidth="1"/>
    <col min="13301" max="13301" width="12" customWidth="1"/>
    <col min="13302" max="13304" width="16" customWidth="1"/>
    <col min="13548" max="13548" width="26" customWidth="1"/>
    <col min="13549" max="13550" width="12" customWidth="1"/>
    <col min="13551" max="13551" width="26" customWidth="1"/>
    <col min="13552" max="13552" width="10" customWidth="1"/>
    <col min="13553" max="13553" width="14" customWidth="1"/>
    <col min="13554" max="13555" width="12" customWidth="1"/>
    <col min="13556" max="13556" width="16" customWidth="1"/>
    <col min="13557" max="13557" width="12" customWidth="1"/>
    <col min="13558" max="13560" width="16" customWidth="1"/>
    <col min="13804" max="13804" width="26" customWidth="1"/>
    <col min="13805" max="13806" width="12" customWidth="1"/>
    <col min="13807" max="13807" width="26" customWidth="1"/>
    <col min="13808" max="13808" width="10" customWidth="1"/>
    <col min="13809" max="13809" width="14" customWidth="1"/>
    <col min="13810" max="13811" width="12" customWidth="1"/>
    <col min="13812" max="13812" width="16" customWidth="1"/>
    <col min="13813" max="13813" width="12" customWidth="1"/>
    <col min="13814" max="13816" width="16" customWidth="1"/>
    <col min="14060" max="14060" width="26" customWidth="1"/>
    <col min="14061" max="14062" width="12" customWidth="1"/>
    <col min="14063" max="14063" width="26" customWidth="1"/>
    <col min="14064" max="14064" width="10" customWidth="1"/>
    <col min="14065" max="14065" width="14" customWidth="1"/>
    <col min="14066" max="14067" width="12" customWidth="1"/>
    <col min="14068" max="14068" width="16" customWidth="1"/>
    <col min="14069" max="14069" width="12" customWidth="1"/>
    <col min="14070" max="14072" width="16" customWidth="1"/>
    <col min="14316" max="14316" width="26" customWidth="1"/>
    <col min="14317" max="14318" width="12" customWidth="1"/>
    <col min="14319" max="14319" width="26" customWidth="1"/>
    <col min="14320" max="14320" width="10" customWidth="1"/>
    <col min="14321" max="14321" width="14" customWidth="1"/>
    <col min="14322" max="14323" width="12" customWidth="1"/>
    <col min="14324" max="14324" width="16" customWidth="1"/>
    <col min="14325" max="14325" width="12" customWidth="1"/>
    <col min="14326" max="14328" width="16" customWidth="1"/>
    <col min="14572" max="14572" width="26" customWidth="1"/>
    <col min="14573" max="14574" width="12" customWidth="1"/>
    <col min="14575" max="14575" width="26" customWidth="1"/>
    <col min="14576" max="14576" width="10" customWidth="1"/>
    <col min="14577" max="14577" width="14" customWidth="1"/>
    <col min="14578" max="14579" width="12" customWidth="1"/>
    <col min="14580" max="14580" width="16" customWidth="1"/>
    <col min="14581" max="14581" width="12" customWidth="1"/>
    <col min="14582" max="14584" width="16" customWidth="1"/>
    <col min="14828" max="14828" width="26" customWidth="1"/>
    <col min="14829" max="14830" width="12" customWidth="1"/>
    <col min="14831" max="14831" width="26" customWidth="1"/>
    <col min="14832" max="14832" width="10" customWidth="1"/>
    <col min="14833" max="14833" width="14" customWidth="1"/>
    <col min="14834" max="14835" width="12" customWidth="1"/>
    <col min="14836" max="14836" width="16" customWidth="1"/>
    <col min="14837" max="14837" width="12" customWidth="1"/>
    <col min="14838" max="14840" width="16" customWidth="1"/>
    <col min="15084" max="15084" width="26" customWidth="1"/>
    <col min="15085" max="15086" width="12" customWidth="1"/>
    <col min="15087" max="15087" width="26" customWidth="1"/>
    <col min="15088" max="15088" width="10" customWidth="1"/>
    <col min="15089" max="15089" width="14" customWidth="1"/>
    <col min="15090" max="15091" width="12" customWidth="1"/>
    <col min="15092" max="15092" width="16" customWidth="1"/>
    <col min="15093" max="15093" width="12" customWidth="1"/>
    <col min="15094" max="15096" width="16" customWidth="1"/>
    <col min="15340" max="15340" width="26" customWidth="1"/>
    <col min="15341" max="15342" width="12" customWidth="1"/>
    <col min="15343" max="15343" width="26" customWidth="1"/>
    <col min="15344" max="15344" width="10" customWidth="1"/>
    <col min="15345" max="15345" width="14" customWidth="1"/>
    <col min="15346" max="15347" width="12" customWidth="1"/>
    <col min="15348" max="15348" width="16" customWidth="1"/>
    <col min="15349" max="15349" width="12" customWidth="1"/>
    <col min="15350" max="15352" width="16" customWidth="1"/>
    <col min="15596" max="15596" width="26" customWidth="1"/>
    <col min="15597" max="15598" width="12" customWidth="1"/>
    <col min="15599" max="15599" width="26" customWidth="1"/>
    <col min="15600" max="15600" width="10" customWidth="1"/>
    <col min="15601" max="15601" width="14" customWidth="1"/>
    <col min="15602" max="15603" width="12" customWidth="1"/>
    <col min="15604" max="15604" width="16" customWidth="1"/>
    <col min="15605" max="15605" width="12" customWidth="1"/>
    <col min="15606" max="15608" width="16" customWidth="1"/>
    <col min="15852" max="15852" width="26" customWidth="1"/>
    <col min="15853" max="15854" width="12" customWidth="1"/>
    <col min="15855" max="15855" width="26" customWidth="1"/>
    <col min="15856" max="15856" width="10" customWidth="1"/>
    <col min="15857" max="15857" width="14" customWidth="1"/>
    <col min="15858" max="15859" width="12" customWidth="1"/>
    <col min="15860" max="15860" width="16" customWidth="1"/>
    <col min="15861" max="15861" width="12" customWidth="1"/>
    <col min="15862" max="15864" width="16" customWidth="1"/>
    <col min="16108" max="16108" width="26" customWidth="1"/>
    <col min="16109" max="16110" width="12" customWidth="1"/>
    <col min="16111" max="16111" width="26" customWidth="1"/>
    <col min="16112" max="16112" width="10" customWidth="1"/>
    <col min="16113" max="16113" width="14" customWidth="1"/>
    <col min="16114" max="16115" width="12" customWidth="1"/>
    <col min="16116" max="16116" width="16" customWidth="1"/>
    <col min="16117" max="16117" width="12" customWidth="1"/>
    <col min="16118" max="16120" width="16" customWidth="1"/>
  </cols>
  <sheetData>
    <row r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7.5" customHeight="1">
      <c r="A2" s="13"/>
      <c r="B2" s="337" t="s">
        <v>422</v>
      </c>
      <c r="C2" s="781" t="s">
        <v>440</v>
      </c>
      <c r="D2" s="782"/>
      <c r="E2" s="782"/>
      <c r="F2" s="782"/>
      <c r="G2" s="783"/>
      <c r="H2" s="337" t="s">
        <v>423</v>
      </c>
      <c r="I2" s="781" t="s">
        <v>424</v>
      </c>
      <c r="J2" s="782"/>
      <c r="K2" s="782"/>
      <c r="L2" s="782"/>
      <c r="M2" s="783"/>
      <c r="N2" s="13"/>
    </row>
    <row r="3" spans="1:14" ht="26.25">
      <c r="A3" s="367"/>
      <c r="B3" s="338" t="s">
        <v>30</v>
      </c>
      <c r="C3" s="338" t="s">
        <v>55</v>
      </c>
      <c r="D3" s="338" t="s">
        <v>56</v>
      </c>
      <c r="E3" s="338" t="s">
        <v>57</v>
      </c>
      <c r="F3" s="338" t="s">
        <v>58</v>
      </c>
      <c r="G3" s="339" t="s">
        <v>59</v>
      </c>
      <c r="H3" s="338" t="s">
        <v>30</v>
      </c>
      <c r="I3" s="338" t="s">
        <v>55</v>
      </c>
      <c r="J3" s="338" t="s">
        <v>56</v>
      </c>
      <c r="K3" s="338" t="s">
        <v>57</v>
      </c>
      <c r="L3" s="338" t="s">
        <v>58</v>
      </c>
      <c r="M3" s="339" t="s">
        <v>59</v>
      </c>
      <c r="N3" s="368"/>
    </row>
    <row r="4" spans="1:14">
      <c r="A4" s="365"/>
      <c r="B4" s="340">
        <v>287000</v>
      </c>
      <c r="C4" s="340" t="s">
        <v>255</v>
      </c>
      <c r="D4" s="340">
        <v>0.04</v>
      </c>
      <c r="E4" s="373">
        <v>0</v>
      </c>
      <c r="F4" s="373">
        <v>0</v>
      </c>
      <c r="G4" s="340">
        <v>0</v>
      </c>
      <c r="H4" s="340">
        <v>287000</v>
      </c>
      <c r="I4" s="340" t="s">
        <v>255</v>
      </c>
      <c r="J4" s="340">
        <v>0.04</v>
      </c>
      <c r="K4" s="373">
        <v>0</v>
      </c>
      <c r="L4" s="373">
        <v>0</v>
      </c>
      <c r="M4" s="340">
        <v>0</v>
      </c>
      <c r="N4" s="13"/>
    </row>
    <row r="5" spans="1:14">
      <c r="A5" s="13"/>
      <c r="B5" s="340">
        <v>287000</v>
      </c>
      <c r="C5" s="340" t="s">
        <v>256</v>
      </c>
      <c r="D5" s="340">
        <v>0.1</v>
      </c>
      <c r="E5" s="373">
        <v>0</v>
      </c>
      <c r="F5" s="373">
        <v>0</v>
      </c>
      <c r="G5" s="340">
        <v>0</v>
      </c>
      <c r="H5" s="340">
        <v>287000</v>
      </c>
      <c r="I5" s="340" t="s">
        <v>256</v>
      </c>
      <c r="J5" s="340">
        <v>0.1</v>
      </c>
      <c r="K5" s="373">
        <v>0</v>
      </c>
      <c r="L5" s="373">
        <v>0</v>
      </c>
      <c r="M5" s="340">
        <v>0</v>
      </c>
      <c r="N5" s="13"/>
    </row>
    <row r="6" spans="1:14">
      <c r="A6" s="366"/>
      <c r="B6" s="340">
        <v>287000</v>
      </c>
      <c r="C6" s="340" t="s">
        <v>257</v>
      </c>
      <c r="D6" s="340">
        <v>0.125</v>
      </c>
      <c r="E6" s="373">
        <v>0</v>
      </c>
      <c r="F6" s="373">
        <v>0</v>
      </c>
      <c r="G6" s="340">
        <v>0</v>
      </c>
      <c r="H6" s="340">
        <v>287000</v>
      </c>
      <c r="I6" s="340" t="s">
        <v>257</v>
      </c>
      <c r="J6" s="340">
        <v>0.125</v>
      </c>
      <c r="K6" s="373">
        <v>0</v>
      </c>
      <c r="L6" s="373">
        <v>0</v>
      </c>
      <c r="M6" s="340">
        <v>0</v>
      </c>
      <c r="N6" s="366"/>
    </row>
    <row r="7" spans="1:14">
      <c r="A7" s="336"/>
      <c r="B7" s="340">
        <v>287000</v>
      </c>
      <c r="C7" s="340" t="s">
        <v>258</v>
      </c>
      <c r="D7" s="340">
        <v>0.125</v>
      </c>
      <c r="E7" s="373">
        <v>0</v>
      </c>
      <c r="F7" s="373">
        <v>0</v>
      </c>
      <c r="G7" s="340">
        <v>0</v>
      </c>
      <c r="H7" s="340">
        <v>287000</v>
      </c>
      <c r="I7" s="340" t="s">
        <v>258</v>
      </c>
      <c r="J7" s="340">
        <v>0.125</v>
      </c>
      <c r="K7" s="373">
        <v>0</v>
      </c>
      <c r="L7" s="373">
        <v>0</v>
      </c>
      <c r="M7" s="340">
        <v>0</v>
      </c>
      <c r="N7" s="336"/>
    </row>
    <row r="8" spans="1:14">
      <c r="A8" s="336"/>
      <c r="B8" s="340">
        <v>287000</v>
      </c>
      <c r="C8" s="340" t="s">
        <v>259</v>
      </c>
      <c r="D8" s="340">
        <v>0.1</v>
      </c>
      <c r="E8" s="373">
        <v>0</v>
      </c>
      <c r="F8" s="373">
        <v>0</v>
      </c>
      <c r="G8" s="340">
        <v>0</v>
      </c>
      <c r="H8" s="340">
        <v>287000</v>
      </c>
      <c r="I8" s="340" t="s">
        <v>259</v>
      </c>
      <c r="J8" s="340">
        <v>0.1</v>
      </c>
      <c r="K8" s="373">
        <v>0</v>
      </c>
      <c r="L8" s="373">
        <v>0</v>
      </c>
      <c r="M8" s="340">
        <v>0</v>
      </c>
      <c r="N8" s="336"/>
    </row>
    <row r="9" spans="1:14">
      <c r="A9" s="336"/>
      <c r="B9" s="340">
        <v>287000</v>
      </c>
      <c r="C9" s="340" t="s">
        <v>260</v>
      </c>
      <c r="D9" s="340">
        <v>0.1</v>
      </c>
      <c r="E9" s="373">
        <v>0</v>
      </c>
      <c r="F9" s="373">
        <v>0</v>
      </c>
      <c r="G9" s="340">
        <v>0</v>
      </c>
      <c r="H9" s="340">
        <v>287000</v>
      </c>
      <c r="I9" s="340" t="s">
        <v>260</v>
      </c>
      <c r="J9" s="340">
        <v>0.1</v>
      </c>
      <c r="K9" s="373">
        <v>0</v>
      </c>
      <c r="L9" s="373">
        <v>0</v>
      </c>
      <c r="M9" s="340">
        <v>0</v>
      </c>
      <c r="N9" s="336"/>
    </row>
    <row r="10" spans="1:14">
      <c r="A10" s="336"/>
      <c r="B10" s="341">
        <v>287010</v>
      </c>
      <c r="C10" s="341" t="s">
        <v>255</v>
      </c>
      <c r="D10" s="341">
        <v>0.04</v>
      </c>
      <c r="E10" s="341">
        <v>90.02</v>
      </c>
      <c r="F10" s="342">
        <f>D10*E10</f>
        <v>3.6008</v>
      </c>
      <c r="G10" s="343">
        <f>G4+F10</f>
        <v>3.6008</v>
      </c>
      <c r="H10" s="341">
        <v>287010</v>
      </c>
      <c r="I10" s="341" t="s">
        <v>255</v>
      </c>
      <c r="J10" s="341">
        <v>0.04</v>
      </c>
      <c r="K10" s="341">
        <v>90.02</v>
      </c>
      <c r="L10" s="342">
        <f>J10*K10</f>
        <v>3.6008</v>
      </c>
      <c r="M10" s="343">
        <f>M4+L10</f>
        <v>3.6008</v>
      </c>
      <c r="N10" s="336"/>
    </row>
    <row r="11" spans="1:14">
      <c r="A11" s="336"/>
      <c r="B11" s="341">
        <v>287010</v>
      </c>
      <c r="C11" s="341" t="s">
        <v>256</v>
      </c>
      <c r="D11" s="341">
        <v>0.1</v>
      </c>
      <c r="E11" s="341">
        <v>90.02</v>
      </c>
      <c r="F11" s="342">
        <f t="shared" ref="F11:F74" si="0">D11*E11</f>
        <v>9.0020000000000007</v>
      </c>
      <c r="G11" s="343">
        <f t="shared" ref="G11:G74" si="1">G5+F11</f>
        <v>9.0020000000000007</v>
      </c>
      <c r="H11" s="341">
        <v>287010</v>
      </c>
      <c r="I11" s="341" t="s">
        <v>256</v>
      </c>
      <c r="J11" s="341">
        <v>0.1</v>
      </c>
      <c r="K11" s="341">
        <v>90.02</v>
      </c>
      <c r="L11" s="342">
        <f t="shared" ref="L11:L73" si="2">J11*K11</f>
        <v>9.0020000000000007</v>
      </c>
      <c r="M11" s="343">
        <f t="shared" ref="M11:M15" si="3">M5+L11</f>
        <v>9.0020000000000007</v>
      </c>
      <c r="N11" s="336"/>
    </row>
    <row r="12" spans="1:14">
      <c r="A12" s="336"/>
      <c r="B12" s="341">
        <v>287010</v>
      </c>
      <c r="C12" s="341" t="s">
        <v>257</v>
      </c>
      <c r="D12" s="341">
        <v>0.125</v>
      </c>
      <c r="E12" s="341">
        <v>92.52</v>
      </c>
      <c r="F12" s="342">
        <f t="shared" si="0"/>
        <v>11.565</v>
      </c>
      <c r="G12" s="343">
        <f t="shared" si="1"/>
        <v>11.565</v>
      </c>
      <c r="H12" s="341">
        <v>287010</v>
      </c>
      <c r="I12" s="341" t="s">
        <v>257</v>
      </c>
      <c r="J12" s="341">
        <v>0.125</v>
      </c>
      <c r="K12" s="341">
        <v>92.52</v>
      </c>
      <c r="L12" s="342">
        <f t="shared" si="2"/>
        <v>11.565</v>
      </c>
      <c r="M12" s="343">
        <f t="shared" si="3"/>
        <v>11.565</v>
      </c>
      <c r="N12" s="336"/>
    </row>
    <row r="13" spans="1:14">
      <c r="A13" s="13"/>
      <c r="B13" s="341">
        <v>287010</v>
      </c>
      <c r="C13" s="341" t="s">
        <v>258</v>
      </c>
      <c r="D13" s="341">
        <v>0.125</v>
      </c>
      <c r="E13" s="341">
        <v>95.02</v>
      </c>
      <c r="F13" s="342">
        <f t="shared" si="0"/>
        <v>11.8775</v>
      </c>
      <c r="G13" s="343">
        <f t="shared" si="1"/>
        <v>11.8775</v>
      </c>
      <c r="H13" s="341">
        <v>287010</v>
      </c>
      <c r="I13" s="341" t="s">
        <v>258</v>
      </c>
      <c r="J13" s="341">
        <v>0.125</v>
      </c>
      <c r="K13" s="341">
        <v>95.02</v>
      </c>
      <c r="L13" s="342">
        <f t="shared" si="2"/>
        <v>11.8775</v>
      </c>
      <c r="M13" s="343">
        <f t="shared" si="3"/>
        <v>11.8775</v>
      </c>
      <c r="N13" s="13"/>
    </row>
    <row r="14" spans="1:14">
      <c r="A14" s="336"/>
      <c r="B14" s="341">
        <v>287010</v>
      </c>
      <c r="C14" s="341" t="s">
        <v>259</v>
      </c>
      <c r="D14" s="341">
        <v>0.1</v>
      </c>
      <c r="E14" s="341">
        <v>97.02</v>
      </c>
      <c r="F14" s="342">
        <f t="shared" si="0"/>
        <v>9.702</v>
      </c>
      <c r="G14" s="343">
        <f t="shared" si="1"/>
        <v>9.702</v>
      </c>
      <c r="H14" s="341">
        <v>287010</v>
      </c>
      <c r="I14" s="341" t="s">
        <v>259</v>
      </c>
      <c r="J14" s="341">
        <v>0.1</v>
      </c>
      <c r="K14" s="341">
        <v>97.02</v>
      </c>
      <c r="L14" s="342">
        <f>J14*K14</f>
        <v>9.702</v>
      </c>
      <c r="M14" s="343">
        <f t="shared" si="3"/>
        <v>9.702</v>
      </c>
      <c r="N14" s="336"/>
    </row>
    <row r="15" spans="1:14">
      <c r="A15" s="336"/>
      <c r="B15" s="341">
        <v>287010</v>
      </c>
      <c r="C15" s="341" t="s">
        <v>260</v>
      </c>
      <c r="D15" s="341">
        <v>0.1</v>
      </c>
      <c r="E15" s="341">
        <v>126.72</v>
      </c>
      <c r="F15" s="342">
        <f t="shared" si="0"/>
        <v>12.672000000000001</v>
      </c>
      <c r="G15" s="343">
        <f t="shared" si="1"/>
        <v>12.672000000000001</v>
      </c>
      <c r="H15" s="341">
        <v>287010</v>
      </c>
      <c r="I15" s="341" t="s">
        <v>260</v>
      </c>
      <c r="J15" s="341">
        <v>0.1</v>
      </c>
      <c r="K15" s="341">
        <v>126.72</v>
      </c>
      <c r="L15" s="342">
        <f t="shared" si="2"/>
        <v>12.672000000000001</v>
      </c>
      <c r="M15" s="343">
        <f t="shared" si="3"/>
        <v>12.672000000000001</v>
      </c>
      <c r="N15" s="336"/>
    </row>
    <row r="16" spans="1:14">
      <c r="A16" s="336"/>
      <c r="B16" s="341">
        <v>287020</v>
      </c>
      <c r="C16" s="341" t="s">
        <v>255</v>
      </c>
      <c r="D16" s="341">
        <v>0.04</v>
      </c>
      <c r="E16" s="341">
        <v>90.02</v>
      </c>
      <c r="F16" s="342">
        <f t="shared" si="0"/>
        <v>3.6008</v>
      </c>
      <c r="G16" s="343">
        <f t="shared" si="1"/>
        <v>7.2016</v>
      </c>
      <c r="H16" s="341">
        <v>287020</v>
      </c>
      <c r="I16" s="341" t="s">
        <v>255</v>
      </c>
      <c r="J16" s="341">
        <v>0.04</v>
      </c>
      <c r="K16" s="341">
        <v>90.02</v>
      </c>
      <c r="L16" s="342">
        <f t="shared" si="2"/>
        <v>3.6008</v>
      </c>
      <c r="M16" s="343">
        <f>M10+L16</f>
        <v>7.2016</v>
      </c>
      <c r="N16" s="336"/>
    </row>
    <row r="17" spans="1:14">
      <c r="A17" s="336"/>
      <c r="B17" s="341">
        <v>287020</v>
      </c>
      <c r="C17" s="341" t="s">
        <v>256</v>
      </c>
      <c r="D17" s="341">
        <v>0.1</v>
      </c>
      <c r="E17" s="341">
        <v>90.02</v>
      </c>
      <c r="F17" s="342">
        <f t="shared" si="0"/>
        <v>9.0020000000000007</v>
      </c>
      <c r="G17" s="343">
        <f t="shared" si="1"/>
        <v>18.004000000000001</v>
      </c>
      <c r="H17" s="341">
        <v>287020</v>
      </c>
      <c r="I17" s="341" t="s">
        <v>256</v>
      </c>
      <c r="J17" s="341">
        <v>0.1</v>
      </c>
      <c r="K17" s="341">
        <v>90.02</v>
      </c>
      <c r="L17" s="342">
        <f t="shared" si="2"/>
        <v>9.0020000000000007</v>
      </c>
      <c r="M17" s="343">
        <f t="shared" ref="M17:M80" si="4">M11+L17</f>
        <v>18.004000000000001</v>
      </c>
      <c r="N17" s="336"/>
    </row>
    <row r="18" spans="1:14">
      <c r="A18" s="336"/>
      <c r="B18" s="341">
        <v>287020</v>
      </c>
      <c r="C18" s="341" t="s">
        <v>257</v>
      </c>
      <c r="D18" s="341">
        <v>0.125</v>
      </c>
      <c r="E18" s="341">
        <v>92.52</v>
      </c>
      <c r="F18" s="342">
        <f t="shared" si="0"/>
        <v>11.565</v>
      </c>
      <c r="G18" s="343">
        <f t="shared" si="1"/>
        <v>23.13</v>
      </c>
      <c r="H18" s="341">
        <v>287020</v>
      </c>
      <c r="I18" s="341" t="s">
        <v>257</v>
      </c>
      <c r="J18" s="341">
        <v>0.125</v>
      </c>
      <c r="K18" s="341">
        <v>92.52</v>
      </c>
      <c r="L18" s="342">
        <f t="shared" si="2"/>
        <v>11.565</v>
      </c>
      <c r="M18" s="343">
        <f>M12+L18</f>
        <v>23.13</v>
      </c>
      <c r="N18" s="336"/>
    </row>
    <row r="19" spans="1:14">
      <c r="A19" s="336"/>
      <c r="B19" s="341">
        <v>287020</v>
      </c>
      <c r="C19" s="341" t="s">
        <v>258</v>
      </c>
      <c r="D19" s="341">
        <v>0.125</v>
      </c>
      <c r="E19" s="341">
        <v>95.02</v>
      </c>
      <c r="F19" s="342">
        <f t="shared" si="0"/>
        <v>11.8775</v>
      </c>
      <c r="G19" s="343">
        <f t="shared" si="1"/>
        <v>23.754999999999999</v>
      </c>
      <c r="H19" s="341">
        <v>287020</v>
      </c>
      <c r="I19" s="341" t="s">
        <v>258</v>
      </c>
      <c r="J19" s="341">
        <v>0.125</v>
      </c>
      <c r="K19" s="341">
        <v>95.02</v>
      </c>
      <c r="L19" s="342">
        <f t="shared" si="2"/>
        <v>11.8775</v>
      </c>
      <c r="M19" s="343">
        <f t="shared" si="4"/>
        <v>23.754999999999999</v>
      </c>
      <c r="N19" s="336"/>
    </row>
    <row r="20" spans="1:14">
      <c r="A20" s="13"/>
      <c r="B20" s="341">
        <v>287020</v>
      </c>
      <c r="C20" s="341" t="s">
        <v>259</v>
      </c>
      <c r="D20" s="341">
        <v>0.1</v>
      </c>
      <c r="E20" s="341">
        <v>97.02</v>
      </c>
      <c r="F20" s="342">
        <f t="shared" si="0"/>
        <v>9.702</v>
      </c>
      <c r="G20" s="343">
        <f t="shared" si="1"/>
        <v>19.404</v>
      </c>
      <c r="H20" s="341">
        <v>287020</v>
      </c>
      <c r="I20" s="341" t="s">
        <v>259</v>
      </c>
      <c r="J20" s="341">
        <v>0.1</v>
      </c>
      <c r="K20" s="341">
        <v>97.02</v>
      </c>
      <c r="L20" s="342">
        <f t="shared" si="2"/>
        <v>9.702</v>
      </c>
      <c r="M20" s="343">
        <f t="shared" si="4"/>
        <v>19.404</v>
      </c>
      <c r="N20" s="13"/>
    </row>
    <row r="21" spans="1:14">
      <c r="A21" s="336"/>
      <c r="B21" s="341">
        <v>287020</v>
      </c>
      <c r="C21" s="341" t="s">
        <v>260</v>
      </c>
      <c r="D21" s="341">
        <v>0.1</v>
      </c>
      <c r="E21" s="341">
        <v>126.72</v>
      </c>
      <c r="F21" s="342">
        <f t="shared" si="0"/>
        <v>12.672000000000001</v>
      </c>
      <c r="G21" s="343">
        <f t="shared" si="1"/>
        <v>25.344000000000001</v>
      </c>
      <c r="H21" s="341">
        <v>287020</v>
      </c>
      <c r="I21" s="341" t="s">
        <v>260</v>
      </c>
      <c r="J21" s="341">
        <v>0.1</v>
      </c>
      <c r="K21" s="341">
        <v>126.72</v>
      </c>
      <c r="L21" s="342">
        <f t="shared" si="2"/>
        <v>12.672000000000001</v>
      </c>
      <c r="M21" s="343">
        <f t="shared" si="4"/>
        <v>25.344000000000001</v>
      </c>
      <c r="N21" s="336"/>
    </row>
    <row r="22" spans="1:14">
      <c r="A22" s="336"/>
      <c r="B22" s="341">
        <v>287020.663</v>
      </c>
      <c r="C22" s="341" t="s">
        <v>255</v>
      </c>
      <c r="D22" s="341">
        <v>0.04</v>
      </c>
      <c r="E22" s="341">
        <v>5.97</v>
      </c>
      <c r="F22" s="342">
        <f t="shared" si="0"/>
        <v>0.23879999999999998</v>
      </c>
      <c r="G22" s="343">
        <f t="shared" si="1"/>
        <v>7.4404000000000003</v>
      </c>
      <c r="H22" s="341">
        <v>287020.663</v>
      </c>
      <c r="I22" s="341" t="s">
        <v>255</v>
      </c>
      <c r="J22" s="341">
        <v>0.04</v>
      </c>
      <c r="K22" s="341">
        <v>5.97</v>
      </c>
      <c r="L22" s="342">
        <f t="shared" si="2"/>
        <v>0.23879999999999998</v>
      </c>
      <c r="M22" s="343">
        <f t="shared" si="4"/>
        <v>7.4404000000000003</v>
      </c>
      <c r="N22" s="336"/>
    </row>
    <row r="23" spans="1:14">
      <c r="A23" s="336"/>
      <c r="B23" s="341">
        <v>287020.663</v>
      </c>
      <c r="C23" s="341" t="s">
        <v>256</v>
      </c>
      <c r="D23" s="341">
        <v>0.1</v>
      </c>
      <c r="E23" s="341">
        <v>5.97</v>
      </c>
      <c r="F23" s="342">
        <f t="shared" si="0"/>
        <v>0.59699999999999998</v>
      </c>
      <c r="G23" s="343">
        <f t="shared" si="1"/>
        <v>18.601000000000003</v>
      </c>
      <c r="H23" s="341">
        <v>287020.663</v>
      </c>
      <c r="I23" s="341" t="s">
        <v>256</v>
      </c>
      <c r="J23" s="341">
        <v>0.1</v>
      </c>
      <c r="K23" s="341">
        <v>5.97</v>
      </c>
      <c r="L23" s="342">
        <f t="shared" si="2"/>
        <v>0.59699999999999998</v>
      </c>
      <c r="M23" s="343">
        <f t="shared" si="4"/>
        <v>18.601000000000003</v>
      </c>
      <c r="N23" s="336"/>
    </row>
    <row r="24" spans="1:14">
      <c r="A24" s="336"/>
      <c r="B24" s="341">
        <v>287020.663</v>
      </c>
      <c r="C24" s="341" t="s">
        <v>257</v>
      </c>
      <c r="D24" s="341">
        <v>0.125</v>
      </c>
      <c r="E24" s="341">
        <v>6.13</v>
      </c>
      <c r="F24" s="342">
        <f t="shared" si="0"/>
        <v>0.76624999999999999</v>
      </c>
      <c r="G24" s="343">
        <f t="shared" si="1"/>
        <v>23.896249999999998</v>
      </c>
      <c r="H24" s="341">
        <v>287020.663</v>
      </c>
      <c r="I24" s="341" t="s">
        <v>257</v>
      </c>
      <c r="J24" s="341">
        <v>0.125</v>
      </c>
      <c r="K24" s="341">
        <v>6.13</v>
      </c>
      <c r="L24" s="342">
        <f t="shared" si="2"/>
        <v>0.76624999999999999</v>
      </c>
      <c r="M24" s="343">
        <f t="shared" si="4"/>
        <v>23.896249999999998</v>
      </c>
      <c r="N24" s="336"/>
    </row>
    <row r="25" spans="1:14">
      <c r="A25" s="336"/>
      <c r="B25" s="341">
        <v>287020.663</v>
      </c>
      <c r="C25" s="341" t="s">
        <v>258</v>
      </c>
      <c r="D25" s="341">
        <v>0.125</v>
      </c>
      <c r="E25" s="341">
        <v>6.3</v>
      </c>
      <c r="F25" s="342">
        <f t="shared" si="0"/>
        <v>0.78749999999999998</v>
      </c>
      <c r="G25" s="343">
        <f t="shared" si="1"/>
        <v>24.5425</v>
      </c>
      <c r="H25" s="341">
        <v>287020.663</v>
      </c>
      <c r="I25" s="341" t="s">
        <v>258</v>
      </c>
      <c r="J25" s="341">
        <v>0.125</v>
      </c>
      <c r="K25" s="341">
        <v>6.3</v>
      </c>
      <c r="L25" s="342">
        <f t="shared" si="2"/>
        <v>0.78749999999999998</v>
      </c>
      <c r="M25" s="343">
        <f t="shared" si="4"/>
        <v>24.5425</v>
      </c>
      <c r="N25" s="336"/>
    </row>
    <row r="26" spans="1:14">
      <c r="A26" s="336"/>
      <c r="B26" s="341">
        <v>287020.663</v>
      </c>
      <c r="C26" s="341" t="s">
        <v>259</v>
      </c>
      <c r="D26" s="341">
        <v>0.1</v>
      </c>
      <c r="E26" s="341">
        <v>6.43</v>
      </c>
      <c r="F26" s="342">
        <f t="shared" si="0"/>
        <v>0.64300000000000002</v>
      </c>
      <c r="G26" s="343">
        <f t="shared" si="1"/>
        <v>20.047000000000001</v>
      </c>
      <c r="H26" s="341">
        <v>287020.663</v>
      </c>
      <c r="I26" s="341" t="s">
        <v>259</v>
      </c>
      <c r="J26" s="341">
        <v>0.1</v>
      </c>
      <c r="K26" s="341">
        <v>6.43</v>
      </c>
      <c r="L26" s="342">
        <f t="shared" si="2"/>
        <v>0.64300000000000002</v>
      </c>
      <c r="M26" s="343">
        <f t="shared" si="4"/>
        <v>20.047000000000001</v>
      </c>
      <c r="N26" s="336"/>
    </row>
    <row r="27" spans="1:14">
      <c r="A27" s="13"/>
      <c r="B27" s="341">
        <v>287020.663</v>
      </c>
      <c r="C27" s="341" t="s">
        <v>260</v>
      </c>
      <c r="D27" s="341">
        <v>0.1</v>
      </c>
      <c r="E27" s="341">
        <v>8.4</v>
      </c>
      <c r="F27" s="342">
        <f t="shared" si="0"/>
        <v>0.84000000000000008</v>
      </c>
      <c r="G27" s="343">
        <f t="shared" si="1"/>
        <v>26.184000000000001</v>
      </c>
      <c r="H27" s="341">
        <v>287020.663</v>
      </c>
      <c r="I27" s="341" t="s">
        <v>260</v>
      </c>
      <c r="J27" s="341">
        <v>0.1</v>
      </c>
      <c r="K27" s="341">
        <v>7.48</v>
      </c>
      <c r="L27" s="342">
        <f t="shared" si="2"/>
        <v>0.74800000000000011</v>
      </c>
      <c r="M27" s="343">
        <f t="shared" si="4"/>
        <v>26.092000000000002</v>
      </c>
      <c r="N27" s="13"/>
    </row>
    <row r="28" spans="1:14">
      <c r="A28" s="336"/>
      <c r="B28" s="341">
        <v>287030</v>
      </c>
      <c r="C28" s="341" t="s">
        <v>255</v>
      </c>
      <c r="D28" s="341">
        <v>0.04</v>
      </c>
      <c r="E28" s="341">
        <v>84.11</v>
      </c>
      <c r="F28" s="342">
        <f t="shared" si="0"/>
        <v>3.3643999999999998</v>
      </c>
      <c r="G28" s="343">
        <f t="shared" si="1"/>
        <v>10.8048</v>
      </c>
      <c r="H28" s="341">
        <v>287030</v>
      </c>
      <c r="I28" s="341" t="s">
        <v>255</v>
      </c>
      <c r="J28" s="341">
        <v>0.04</v>
      </c>
      <c r="K28" s="341">
        <v>84</v>
      </c>
      <c r="L28" s="342">
        <f t="shared" si="2"/>
        <v>3.36</v>
      </c>
      <c r="M28" s="343">
        <f t="shared" si="4"/>
        <v>10.8004</v>
      </c>
      <c r="N28" s="336"/>
    </row>
    <row r="29" spans="1:14">
      <c r="A29" s="336"/>
      <c r="B29" s="341">
        <v>287030</v>
      </c>
      <c r="C29" s="341" t="s">
        <v>256</v>
      </c>
      <c r="D29" s="341">
        <v>0.1</v>
      </c>
      <c r="E29" s="341">
        <v>84.11</v>
      </c>
      <c r="F29" s="342">
        <f t="shared" si="0"/>
        <v>8.4109999999999996</v>
      </c>
      <c r="G29" s="343">
        <f t="shared" si="1"/>
        <v>27.012</v>
      </c>
      <c r="H29" s="341">
        <v>287030</v>
      </c>
      <c r="I29" s="341" t="s">
        <v>256</v>
      </c>
      <c r="J29" s="341">
        <v>0.1</v>
      </c>
      <c r="K29" s="341">
        <v>84</v>
      </c>
      <c r="L29" s="342">
        <f t="shared" si="2"/>
        <v>8.4</v>
      </c>
      <c r="M29" s="343">
        <f t="shared" si="4"/>
        <v>27.001000000000005</v>
      </c>
      <c r="N29" s="336"/>
    </row>
    <row r="30" spans="1:14">
      <c r="A30" s="336"/>
      <c r="B30" s="341">
        <v>287030</v>
      </c>
      <c r="C30" s="341" t="s">
        <v>257</v>
      </c>
      <c r="D30" s="341">
        <v>0.125</v>
      </c>
      <c r="E30" s="341">
        <v>86.44</v>
      </c>
      <c r="F30" s="342">
        <f t="shared" si="0"/>
        <v>10.805</v>
      </c>
      <c r="G30" s="343">
        <f t="shared" si="1"/>
        <v>34.701250000000002</v>
      </c>
      <c r="H30" s="341">
        <v>287030</v>
      </c>
      <c r="I30" s="341" t="s">
        <v>257</v>
      </c>
      <c r="J30" s="341">
        <v>0.125</v>
      </c>
      <c r="K30" s="341">
        <v>86.33</v>
      </c>
      <c r="L30" s="342">
        <f t="shared" si="2"/>
        <v>10.79125</v>
      </c>
      <c r="M30" s="343">
        <f t="shared" si="4"/>
        <v>34.6875</v>
      </c>
      <c r="N30" s="336"/>
    </row>
    <row r="31" spans="1:14">
      <c r="A31" s="336"/>
      <c r="B31" s="341">
        <v>287030</v>
      </c>
      <c r="C31" s="341" t="s">
        <v>258</v>
      </c>
      <c r="D31" s="341">
        <v>0.125</v>
      </c>
      <c r="E31" s="341">
        <v>88.78</v>
      </c>
      <c r="F31" s="342">
        <f t="shared" si="0"/>
        <v>11.0975</v>
      </c>
      <c r="G31" s="343">
        <f t="shared" si="1"/>
        <v>35.64</v>
      </c>
      <c r="H31" s="341">
        <v>287030</v>
      </c>
      <c r="I31" s="341" t="s">
        <v>258</v>
      </c>
      <c r="J31" s="341">
        <v>0.125</v>
      </c>
      <c r="K31" s="341">
        <v>88.66</v>
      </c>
      <c r="L31" s="342">
        <f t="shared" si="2"/>
        <v>11.0825</v>
      </c>
      <c r="M31" s="343">
        <f t="shared" si="4"/>
        <v>35.625</v>
      </c>
      <c r="N31" s="336"/>
    </row>
    <row r="32" spans="1:14">
      <c r="A32" s="336"/>
      <c r="B32" s="341">
        <v>287030</v>
      </c>
      <c r="C32" s="341" t="s">
        <v>259</v>
      </c>
      <c r="D32" s="341">
        <v>0.1</v>
      </c>
      <c r="E32" s="341">
        <v>90.65</v>
      </c>
      <c r="F32" s="342">
        <f t="shared" si="0"/>
        <v>9.0650000000000013</v>
      </c>
      <c r="G32" s="343">
        <f t="shared" si="1"/>
        <v>29.112000000000002</v>
      </c>
      <c r="H32" s="341">
        <v>287030</v>
      </c>
      <c r="I32" s="341" t="s">
        <v>259</v>
      </c>
      <c r="J32" s="341">
        <v>0.1</v>
      </c>
      <c r="K32" s="341">
        <v>90.53</v>
      </c>
      <c r="L32" s="342">
        <f t="shared" si="2"/>
        <v>9.0530000000000008</v>
      </c>
      <c r="M32" s="343">
        <f t="shared" si="4"/>
        <v>29.1</v>
      </c>
      <c r="N32" s="336"/>
    </row>
    <row r="33" spans="1:14">
      <c r="A33" s="336"/>
      <c r="B33" s="341">
        <v>287030</v>
      </c>
      <c r="C33" s="341" t="s">
        <v>260</v>
      </c>
      <c r="D33" s="341">
        <v>0.1</v>
      </c>
      <c r="E33" s="341">
        <v>118.41</v>
      </c>
      <c r="F33" s="342">
        <f t="shared" si="0"/>
        <v>11.841000000000001</v>
      </c>
      <c r="G33" s="343">
        <f t="shared" si="1"/>
        <v>38.025000000000006</v>
      </c>
      <c r="H33" s="341">
        <v>287030</v>
      </c>
      <c r="I33" s="341" t="s">
        <v>260</v>
      </c>
      <c r="J33" s="341">
        <v>0.1</v>
      </c>
      <c r="K33" s="341">
        <v>92.4</v>
      </c>
      <c r="L33" s="342">
        <f t="shared" si="2"/>
        <v>9.24</v>
      </c>
      <c r="M33" s="343">
        <f t="shared" si="4"/>
        <v>35.332000000000001</v>
      </c>
      <c r="N33" s="336"/>
    </row>
    <row r="34" spans="1:14">
      <c r="A34" s="13"/>
      <c r="B34" s="341">
        <v>287040</v>
      </c>
      <c r="C34" s="341" t="s">
        <v>255</v>
      </c>
      <c r="D34" s="341">
        <v>0.04</v>
      </c>
      <c r="E34" s="341">
        <v>90.2</v>
      </c>
      <c r="F34" s="342">
        <f t="shared" si="0"/>
        <v>3.6080000000000001</v>
      </c>
      <c r="G34" s="343">
        <f t="shared" si="1"/>
        <v>14.412800000000001</v>
      </c>
      <c r="H34" s="341">
        <v>287040</v>
      </c>
      <c r="I34" s="341" t="s">
        <v>255</v>
      </c>
      <c r="J34" s="341">
        <v>0.04</v>
      </c>
      <c r="K34" s="341">
        <v>89.84</v>
      </c>
      <c r="L34" s="342">
        <f t="shared" si="2"/>
        <v>3.5936000000000003</v>
      </c>
      <c r="M34" s="343">
        <f t="shared" si="4"/>
        <v>14.394</v>
      </c>
      <c r="N34" s="13"/>
    </row>
    <row r="35" spans="1:14">
      <c r="A35" s="336"/>
      <c r="B35" s="341">
        <v>287040</v>
      </c>
      <c r="C35" s="341" t="s">
        <v>256</v>
      </c>
      <c r="D35" s="341">
        <v>0.1</v>
      </c>
      <c r="E35" s="341">
        <v>90.2</v>
      </c>
      <c r="F35" s="342">
        <f t="shared" si="0"/>
        <v>9.0200000000000014</v>
      </c>
      <c r="G35" s="343">
        <f t="shared" si="1"/>
        <v>36.032000000000004</v>
      </c>
      <c r="H35" s="341">
        <v>287040</v>
      </c>
      <c r="I35" s="341" t="s">
        <v>256</v>
      </c>
      <c r="J35" s="341">
        <v>0.1</v>
      </c>
      <c r="K35" s="341">
        <v>89.84</v>
      </c>
      <c r="L35" s="342">
        <f t="shared" si="2"/>
        <v>8.984</v>
      </c>
      <c r="M35" s="343">
        <f t="shared" si="4"/>
        <v>35.985000000000007</v>
      </c>
      <c r="N35" s="336"/>
    </row>
    <row r="36" spans="1:14">
      <c r="A36" s="336"/>
      <c r="B36" s="341">
        <v>287040</v>
      </c>
      <c r="C36" s="341" t="s">
        <v>257</v>
      </c>
      <c r="D36" s="341">
        <v>0.125</v>
      </c>
      <c r="E36" s="341">
        <v>92.71</v>
      </c>
      <c r="F36" s="342">
        <f t="shared" si="0"/>
        <v>11.588749999999999</v>
      </c>
      <c r="G36" s="343">
        <f t="shared" si="1"/>
        <v>46.29</v>
      </c>
      <c r="H36" s="341">
        <v>287040</v>
      </c>
      <c r="I36" s="341" t="s">
        <v>257</v>
      </c>
      <c r="J36" s="341">
        <v>0.125</v>
      </c>
      <c r="K36" s="341">
        <v>92.34</v>
      </c>
      <c r="L36" s="342">
        <f t="shared" si="2"/>
        <v>11.5425</v>
      </c>
      <c r="M36" s="343">
        <f t="shared" si="4"/>
        <v>46.230000000000004</v>
      </c>
      <c r="N36" s="336"/>
    </row>
    <row r="37" spans="1:14">
      <c r="A37" s="336"/>
      <c r="B37" s="341">
        <v>287040</v>
      </c>
      <c r="C37" s="341" t="s">
        <v>258</v>
      </c>
      <c r="D37" s="341">
        <v>0.125</v>
      </c>
      <c r="E37" s="341">
        <v>95.21</v>
      </c>
      <c r="F37" s="342">
        <f t="shared" si="0"/>
        <v>11.901249999999999</v>
      </c>
      <c r="G37" s="343">
        <f t="shared" si="1"/>
        <v>47.541249999999998</v>
      </c>
      <c r="H37" s="341">
        <v>287040</v>
      </c>
      <c r="I37" s="341" t="s">
        <v>258</v>
      </c>
      <c r="J37" s="341">
        <v>0.125</v>
      </c>
      <c r="K37" s="341">
        <v>94.83</v>
      </c>
      <c r="L37" s="342">
        <f t="shared" si="2"/>
        <v>11.85375</v>
      </c>
      <c r="M37" s="343">
        <f t="shared" si="4"/>
        <v>47.478749999999998</v>
      </c>
      <c r="N37" s="336"/>
    </row>
    <row r="38" spans="1:14">
      <c r="A38" s="336"/>
      <c r="B38" s="341">
        <v>287040</v>
      </c>
      <c r="C38" s="341" t="s">
        <v>259</v>
      </c>
      <c r="D38" s="341">
        <v>0.1</v>
      </c>
      <c r="E38" s="341">
        <v>97.22</v>
      </c>
      <c r="F38" s="342">
        <f t="shared" si="0"/>
        <v>9.7220000000000013</v>
      </c>
      <c r="G38" s="343">
        <f t="shared" si="1"/>
        <v>38.834000000000003</v>
      </c>
      <c r="H38" s="341">
        <v>287040</v>
      </c>
      <c r="I38" s="341" t="s">
        <v>259</v>
      </c>
      <c r="J38" s="341">
        <v>0.1</v>
      </c>
      <c r="K38" s="341">
        <v>96.83</v>
      </c>
      <c r="L38" s="342">
        <f t="shared" si="2"/>
        <v>9.6829999999999998</v>
      </c>
      <c r="M38" s="343">
        <f t="shared" si="4"/>
        <v>38.783000000000001</v>
      </c>
      <c r="N38" s="336"/>
    </row>
    <row r="39" spans="1:14">
      <c r="A39" s="336"/>
      <c r="B39" s="341">
        <v>287040</v>
      </c>
      <c r="C39" s="341" t="s">
        <v>260</v>
      </c>
      <c r="D39" s="341">
        <v>0.1</v>
      </c>
      <c r="E39" s="341">
        <v>127.03</v>
      </c>
      <c r="F39" s="342">
        <f t="shared" si="0"/>
        <v>12.703000000000001</v>
      </c>
      <c r="G39" s="343">
        <f t="shared" si="1"/>
        <v>50.728000000000009</v>
      </c>
      <c r="H39" s="341">
        <v>287040</v>
      </c>
      <c r="I39" s="341" t="s">
        <v>260</v>
      </c>
      <c r="J39" s="341">
        <v>0.1</v>
      </c>
      <c r="K39" s="341">
        <v>98.82</v>
      </c>
      <c r="L39" s="342">
        <f t="shared" si="2"/>
        <v>9.8819999999999997</v>
      </c>
      <c r="M39" s="343">
        <f t="shared" si="4"/>
        <v>45.213999999999999</v>
      </c>
      <c r="N39" s="336"/>
    </row>
    <row r="40" spans="1:14">
      <c r="A40" s="336"/>
      <c r="B40" s="341">
        <v>287044.27</v>
      </c>
      <c r="C40" s="341" t="s">
        <v>255</v>
      </c>
      <c r="D40" s="341">
        <v>0.04</v>
      </c>
      <c r="E40" s="341">
        <v>38.549999999999997</v>
      </c>
      <c r="F40" s="342">
        <f t="shared" si="0"/>
        <v>1.5419999999999998</v>
      </c>
      <c r="G40" s="343">
        <f t="shared" si="1"/>
        <v>15.954800000000001</v>
      </c>
      <c r="H40" s="341">
        <v>287044.27</v>
      </c>
      <c r="I40" s="341" t="s">
        <v>255</v>
      </c>
      <c r="J40" s="341">
        <v>0.04</v>
      </c>
      <c r="K40" s="341">
        <v>38.32</v>
      </c>
      <c r="L40" s="342">
        <f t="shared" si="2"/>
        <v>1.5327999999999999</v>
      </c>
      <c r="M40" s="343">
        <f t="shared" si="4"/>
        <v>15.9268</v>
      </c>
      <c r="N40" s="336"/>
    </row>
    <row r="41" spans="1:14">
      <c r="A41" s="13"/>
      <c r="B41" s="341">
        <v>287044.27</v>
      </c>
      <c r="C41" s="341" t="s">
        <v>256</v>
      </c>
      <c r="D41" s="341">
        <v>0.1</v>
      </c>
      <c r="E41" s="341">
        <v>38.549999999999997</v>
      </c>
      <c r="F41" s="342">
        <f t="shared" si="0"/>
        <v>3.855</v>
      </c>
      <c r="G41" s="343">
        <f t="shared" si="1"/>
        <v>39.887</v>
      </c>
      <c r="H41" s="341">
        <v>287044.27</v>
      </c>
      <c r="I41" s="341" t="s">
        <v>256</v>
      </c>
      <c r="J41" s="341">
        <v>0.1</v>
      </c>
      <c r="K41" s="341">
        <v>38.32</v>
      </c>
      <c r="L41" s="342">
        <f t="shared" si="2"/>
        <v>3.8320000000000003</v>
      </c>
      <c r="M41" s="343">
        <f t="shared" si="4"/>
        <v>39.817000000000007</v>
      </c>
      <c r="N41" s="13"/>
    </row>
    <row r="42" spans="1:14">
      <c r="A42" s="336"/>
      <c r="B42" s="341">
        <v>287044.27</v>
      </c>
      <c r="C42" s="341" t="s">
        <v>257</v>
      </c>
      <c r="D42" s="341">
        <v>0.125</v>
      </c>
      <c r="E42" s="341">
        <v>39.619999999999997</v>
      </c>
      <c r="F42" s="342">
        <f t="shared" si="0"/>
        <v>4.9524999999999997</v>
      </c>
      <c r="G42" s="343">
        <f t="shared" si="1"/>
        <v>51.2425</v>
      </c>
      <c r="H42" s="341">
        <v>287044.27</v>
      </c>
      <c r="I42" s="341" t="s">
        <v>257</v>
      </c>
      <c r="J42" s="341">
        <v>0.125</v>
      </c>
      <c r="K42" s="341">
        <v>39.39</v>
      </c>
      <c r="L42" s="342">
        <f t="shared" si="2"/>
        <v>4.9237500000000001</v>
      </c>
      <c r="M42" s="343">
        <f t="shared" si="4"/>
        <v>51.153750000000002</v>
      </c>
      <c r="N42" s="336"/>
    </row>
    <row r="43" spans="1:14">
      <c r="A43" s="336"/>
      <c r="B43" s="341">
        <v>287044.27</v>
      </c>
      <c r="C43" s="341" t="s">
        <v>258</v>
      </c>
      <c r="D43" s="341">
        <v>0.125</v>
      </c>
      <c r="E43" s="341">
        <v>40.700000000000003</v>
      </c>
      <c r="F43" s="342">
        <f t="shared" si="0"/>
        <v>5.0875000000000004</v>
      </c>
      <c r="G43" s="343">
        <f t="shared" si="1"/>
        <v>52.628749999999997</v>
      </c>
      <c r="H43" s="341">
        <v>287044.27</v>
      </c>
      <c r="I43" s="341" t="s">
        <v>258</v>
      </c>
      <c r="J43" s="341">
        <v>0.125</v>
      </c>
      <c r="K43" s="341">
        <v>40.450000000000003</v>
      </c>
      <c r="L43" s="342">
        <f t="shared" si="2"/>
        <v>5.0562500000000004</v>
      </c>
      <c r="M43" s="343">
        <f t="shared" si="4"/>
        <v>52.534999999999997</v>
      </c>
      <c r="N43" s="336"/>
    </row>
    <row r="44" spans="1:14">
      <c r="A44" s="336"/>
      <c r="B44" s="341">
        <v>287044.27</v>
      </c>
      <c r="C44" s="341" t="s">
        <v>259</v>
      </c>
      <c r="D44" s="341">
        <v>0.1</v>
      </c>
      <c r="E44" s="341">
        <v>41.55</v>
      </c>
      <c r="F44" s="342">
        <f t="shared" si="0"/>
        <v>4.1550000000000002</v>
      </c>
      <c r="G44" s="343">
        <f t="shared" si="1"/>
        <v>42.989000000000004</v>
      </c>
      <c r="H44" s="341">
        <v>287044.27</v>
      </c>
      <c r="I44" s="341" t="s">
        <v>259</v>
      </c>
      <c r="J44" s="341">
        <v>0.1</v>
      </c>
      <c r="K44" s="341">
        <v>41.3</v>
      </c>
      <c r="L44" s="342">
        <f t="shared" si="2"/>
        <v>4.13</v>
      </c>
      <c r="M44" s="343">
        <f t="shared" si="4"/>
        <v>42.913000000000004</v>
      </c>
      <c r="N44" s="336"/>
    </row>
    <row r="45" spans="1:14">
      <c r="A45" s="336"/>
      <c r="B45" s="341">
        <v>287044.27</v>
      </c>
      <c r="C45" s="341" t="s">
        <v>260</v>
      </c>
      <c r="D45" s="341">
        <v>0.1</v>
      </c>
      <c r="E45" s="341">
        <v>54.3</v>
      </c>
      <c r="F45" s="342">
        <f t="shared" si="0"/>
        <v>5.43</v>
      </c>
      <c r="G45" s="343">
        <f t="shared" si="1"/>
        <v>56.158000000000008</v>
      </c>
      <c r="H45" s="341">
        <v>287044.27</v>
      </c>
      <c r="I45" s="341" t="s">
        <v>260</v>
      </c>
      <c r="J45" s="341">
        <v>0.1</v>
      </c>
      <c r="K45" s="341">
        <v>42.16</v>
      </c>
      <c r="L45" s="342">
        <f t="shared" si="2"/>
        <v>4.2160000000000002</v>
      </c>
      <c r="M45" s="343">
        <f t="shared" si="4"/>
        <v>49.43</v>
      </c>
      <c r="N45" s="336"/>
    </row>
    <row r="46" spans="1:14">
      <c r="A46" s="336"/>
      <c r="B46" s="341">
        <v>287050</v>
      </c>
      <c r="C46" s="341" t="s">
        <v>255</v>
      </c>
      <c r="D46" s="341">
        <v>0.04</v>
      </c>
      <c r="E46" s="341">
        <v>51.77</v>
      </c>
      <c r="F46" s="342">
        <f t="shared" si="0"/>
        <v>2.0708000000000002</v>
      </c>
      <c r="G46" s="343">
        <f t="shared" si="1"/>
        <v>18.025600000000001</v>
      </c>
      <c r="H46" s="341">
        <v>287050</v>
      </c>
      <c r="I46" s="341" t="s">
        <v>255</v>
      </c>
      <c r="J46" s="341">
        <v>0.04</v>
      </c>
      <c r="K46" s="341">
        <v>51.39</v>
      </c>
      <c r="L46" s="342">
        <f t="shared" si="2"/>
        <v>2.0556000000000001</v>
      </c>
      <c r="M46" s="343">
        <f t="shared" si="4"/>
        <v>17.982399999999998</v>
      </c>
      <c r="N46" s="336"/>
    </row>
    <row r="47" spans="1:14">
      <c r="A47" s="336"/>
      <c r="B47" s="341">
        <v>287050</v>
      </c>
      <c r="C47" s="341" t="s">
        <v>256</v>
      </c>
      <c r="D47" s="341">
        <v>0.1</v>
      </c>
      <c r="E47" s="341">
        <v>51.77</v>
      </c>
      <c r="F47" s="342">
        <f t="shared" si="0"/>
        <v>5.1770000000000005</v>
      </c>
      <c r="G47" s="343">
        <f t="shared" si="1"/>
        <v>45.064</v>
      </c>
      <c r="H47" s="341">
        <v>287050</v>
      </c>
      <c r="I47" s="341" t="s">
        <v>256</v>
      </c>
      <c r="J47" s="341">
        <v>0.1</v>
      </c>
      <c r="K47" s="341">
        <v>51.39</v>
      </c>
      <c r="L47" s="342">
        <f t="shared" si="2"/>
        <v>5.1390000000000002</v>
      </c>
      <c r="M47" s="343">
        <f t="shared" si="4"/>
        <v>44.95600000000001</v>
      </c>
      <c r="N47" s="336"/>
    </row>
    <row r="48" spans="1:14">
      <c r="A48" s="13"/>
      <c r="B48" s="341">
        <v>287050</v>
      </c>
      <c r="C48" s="341" t="s">
        <v>257</v>
      </c>
      <c r="D48" s="341">
        <v>0.125</v>
      </c>
      <c r="E48" s="341">
        <v>53.21</v>
      </c>
      <c r="F48" s="342">
        <f t="shared" si="0"/>
        <v>6.6512500000000001</v>
      </c>
      <c r="G48" s="343">
        <f t="shared" si="1"/>
        <v>57.893749999999997</v>
      </c>
      <c r="H48" s="341">
        <v>287050</v>
      </c>
      <c r="I48" s="341" t="s">
        <v>257</v>
      </c>
      <c r="J48" s="341">
        <v>0.125</v>
      </c>
      <c r="K48" s="341">
        <v>52.82</v>
      </c>
      <c r="L48" s="342">
        <f t="shared" si="2"/>
        <v>6.6025</v>
      </c>
      <c r="M48" s="343">
        <f t="shared" si="4"/>
        <v>57.756250000000001</v>
      </c>
      <c r="N48" s="13"/>
    </row>
    <row r="49" spans="1:14">
      <c r="A49" s="336"/>
      <c r="B49" s="341">
        <v>287050</v>
      </c>
      <c r="C49" s="341" t="s">
        <v>258</v>
      </c>
      <c r="D49" s="341">
        <v>0.125</v>
      </c>
      <c r="E49" s="341">
        <v>54.65</v>
      </c>
      <c r="F49" s="342">
        <f t="shared" si="0"/>
        <v>6.8312499999999998</v>
      </c>
      <c r="G49" s="343">
        <f t="shared" si="1"/>
        <v>59.459999999999994</v>
      </c>
      <c r="H49" s="341">
        <v>287050</v>
      </c>
      <c r="I49" s="341" t="s">
        <v>258</v>
      </c>
      <c r="J49" s="341">
        <v>0.125</v>
      </c>
      <c r="K49" s="341">
        <v>54.25</v>
      </c>
      <c r="L49" s="342">
        <f t="shared" si="2"/>
        <v>6.78125</v>
      </c>
      <c r="M49" s="343">
        <f t="shared" si="4"/>
        <v>59.316249999999997</v>
      </c>
      <c r="N49" s="336"/>
    </row>
    <row r="50" spans="1:14">
      <c r="A50" s="336"/>
      <c r="B50" s="341">
        <v>287050</v>
      </c>
      <c r="C50" s="341" t="s">
        <v>259</v>
      </c>
      <c r="D50" s="341">
        <v>0.1</v>
      </c>
      <c r="E50" s="341">
        <v>55.8</v>
      </c>
      <c r="F50" s="342">
        <f t="shared" si="0"/>
        <v>5.58</v>
      </c>
      <c r="G50" s="343">
        <f t="shared" si="1"/>
        <v>48.569000000000003</v>
      </c>
      <c r="H50" s="341">
        <v>287050</v>
      </c>
      <c r="I50" s="341" t="s">
        <v>259</v>
      </c>
      <c r="J50" s="341">
        <v>0.1</v>
      </c>
      <c r="K50" s="341">
        <v>55.39</v>
      </c>
      <c r="L50" s="342">
        <f t="shared" si="2"/>
        <v>5.5390000000000006</v>
      </c>
      <c r="M50" s="343">
        <f t="shared" si="4"/>
        <v>48.452000000000005</v>
      </c>
      <c r="N50" s="336"/>
    </row>
    <row r="51" spans="1:14">
      <c r="A51" s="336"/>
      <c r="B51" s="341">
        <v>287050</v>
      </c>
      <c r="C51" s="341" t="s">
        <v>260</v>
      </c>
      <c r="D51" s="341">
        <v>0.1</v>
      </c>
      <c r="E51" s="341">
        <v>72.930000000000007</v>
      </c>
      <c r="F51" s="342">
        <f t="shared" si="0"/>
        <v>7.293000000000001</v>
      </c>
      <c r="G51" s="343">
        <f t="shared" si="1"/>
        <v>63.451000000000008</v>
      </c>
      <c r="H51" s="341">
        <v>287050</v>
      </c>
      <c r="I51" s="341" t="s">
        <v>260</v>
      </c>
      <c r="J51" s="341">
        <v>0.1</v>
      </c>
      <c r="K51" s="341">
        <v>56.53</v>
      </c>
      <c r="L51" s="342">
        <f t="shared" si="2"/>
        <v>5.6530000000000005</v>
      </c>
      <c r="M51" s="343">
        <f t="shared" si="4"/>
        <v>55.082999999999998</v>
      </c>
      <c r="N51" s="336"/>
    </row>
    <row r="52" spans="1:14">
      <c r="A52" s="336"/>
      <c r="B52" s="341">
        <v>287057.39299999998</v>
      </c>
      <c r="C52" s="341" t="s">
        <v>255</v>
      </c>
      <c r="D52" s="341">
        <v>0.04</v>
      </c>
      <c r="E52" s="341">
        <v>66.86</v>
      </c>
      <c r="F52" s="342">
        <f t="shared" si="0"/>
        <v>2.6743999999999999</v>
      </c>
      <c r="G52" s="343">
        <f t="shared" si="1"/>
        <v>20.7</v>
      </c>
      <c r="H52" s="341">
        <v>287057.39299999998</v>
      </c>
      <c r="I52" s="341" t="s">
        <v>255</v>
      </c>
      <c r="J52" s="341">
        <v>0.04</v>
      </c>
      <c r="K52" s="341">
        <v>66.25</v>
      </c>
      <c r="L52" s="342">
        <f t="shared" si="2"/>
        <v>2.65</v>
      </c>
      <c r="M52" s="343">
        <f t="shared" si="4"/>
        <v>20.632399999999997</v>
      </c>
      <c r="N52" s="336"/>
    </row>
    <row r="53" spans="1:14">
      <c r="A53" s="336"/>
      <c r="B53" s="341">
        <v>287057.39299999998</v>
      </c>
      <c r="C53" s="341" t="s">
        <v>256</v>
      </c>
      <c r="D53" s="341">
        <v>0.1</v>
      </c>
      <c r="E53" s="341">
        <v>66.86</v>
      </c>
      <c r="F53" s="342">
        <f t="shared" si="0"/>
        <v>6.6859999999999999</v>
      </c>
      <c r="G53" s="343">
        <f t="shared" si="1"/>
        <v>51.75</v>
      </c>
      <c r="H53" s="341">
        <v>287057.39299999998</v>
      </c>
      <c r="I53" s="341" t="s">
        <v>256</v>
      </c>
      <c r="J53" s="341">
        <v>0.1</v>
      </c>
      <c r="K53" s="341">
        <v>66.25</v>
      </c>
      <c r="L53" s="342">
        <f t="shared" si="2"/>
        <v>6.625</v>
      </c>
      <c r="M53" s="343">
        <f t="shared" si="4"/>
        <v>51.58100000000001</v>
      </c>
      <c r="N53" s="336"/>
    </row>
    <row r="54" spans="1:14">
      <c r="A54" s="336"/>
      <c r="B54" s="341">
        <v>287057.39299999998</v>
      </c>
      <c r="C54" s="341" t="s">
        <v>257</v>
      </c>
      <c r="D54" s="341">
        <v>0.125</v>
      </c>
      <c r="E54" s="341">
        <v>68.72</v>
      </c>
      <c r="F54" s="342">
        <f t="shared" si="0"/>
        <v>8.59</v>
      </c>
      <c r="G54" s="343">
        <f t="shared" si="1"/>
        <v>66.483750000000001</v>
      </c>
      <c r="H54" s="341">
        <v>287057.39299999998</v>
      </c>
      <c r="I54" s="341" t="s">
        <v>257</v>
      </c>
      <c r="J54" s="341">
        <v>0.125</v>
      </c>
      <c r="K54" s="341">
        <v>68.09</v>
      </c>
      <c r="L54" s="342">
        <f t="shared" si="2"/>
        <v>8.5112500000000004</v>
      </c>
      <c r="M54" s="343">
        <f t="shared" si="4"/>
        <v>66.267499999999998</v>
      </c>
      <c r="N54" s="336"/>
    </row>
    <row r="55" spans="1:14">
      <c r="A55" s="13"/>
      <c r="B55" s="341">
        <v>287057.39299999998</v>
      </c>
      <c r="C55" s="341" t="s">
        <v>258</v>
      </c>
      <c r="D55" s="341">
        <v>0.125</v>
      </c>
      <c r="E55" s="341">
        <v>70.569999999999993</v>
      </c>
      <c r="F55" s="342">
        <f t="shared" si="0"/>
        <v>8.8212499999999991</v>
      </c>
      <c r="G55" s="343">
        <f t="shared" si="1"/>
        <v>68.28125</v>
      </c>
      <c r="H55" s="341">
        <v>287057.39299999998</v>
      </c>
      <c r="I55" s="341" t="s">
        <v>258</v>
      </c>
      <c r="J55" s="341">
        <v>0.125</v>
      </c>
      <c r="K55" s="341">
        <v>69.930000000000007</v>
      </c>
      <c r="L55" s="342">
        <f t="shared" si="2"/>
        <v>8.7412500000000009</v>
      </c>
      <c r="M55" s="343">
        <f t="shared" si="4"/>
        <v>68.057500000000005</v>
      </c>
      <c r="N55" s="13"/>
    </row>
    <row r="56" spans="1:14">
      <c r="A56" s="336"/>
      <c r="B56" s="341">
        <v>287057.39299999998</v>
      </c>
      <c r="C56" s="341" t="s">
        <v>259</v>
      </c>
      <c r="D56" s="341">
        <v>0.1</v>
      </c>
      <c r="E56" s="341">
        <v>72.06</v>
      </c>
      <c r="F56" s="342">
        <f t="shared" si="0"/>
        <v>7.2060000000000004</v>
      </c>
      <c r="G56" s="343">
        <f t="shared" si="1"/>
        <v>55.775000000000006</v>
      </c>
      <c r="H56" s="341">
        <v>287057.39299999998</v>
      </c>
      <c r="I56" s="341" t="s">
        <v>259</v>
      </c>
      <c r="J56" s="341">
        <v>0.1</v>
      </c>
      <c r="K56" s="341">
        <v>71.400000000000006</v>
      </c>
      <c r="L56" s="342">
        <f t="shared" si="2"/>
        <v>7.1400000000000006</v>
      </c>
      <c r="M56" s="343">
        <f t="shared" si="4"/>
        <v>55.592000000000006</v>
      </c>
      <c r="N56" s="336"/>
    </row>
    <row r="57" spans="1:14">
      <c r="A57" s="336"/>
      <c r="B57" s="341">
        <v>287057.39299999998</v>
      </c>
      <c r="C57" s="341" t="s">
        <v>260</v>
      </c>
      <c r="D57" s="341">
        <v>0.1</v>
      </c>
      <c r="E57" s="341">
        <v>94.2</v>
      </c>
      <c r="F57" s="342">
        <f t="shared" si="0"/>
        <v>9.42</v>
      </c>
      <c r="G57" s="343">
        <f t="shared" si="1"/>
        <v>72.871000000000009</v>
      </c>
      <c r="H57" s="341">
        <v>287057.39299999998</v>
      </c>
      <c r="I57" s="341" t="s">
        <v>260</v>
      </c>
      <c r="J57" s="341">
        <v>0.1</v>
      </c>
      <c r="K57" s="341">
        <v>72.87</v>
      </c>
      <c r="L57" s="342">
        <f t="shared" si="2"/>
        <v>7.2870000000000008</v>
      </c>
      <c r="M57" s="343">
        <f t="shared" si="4"/>
        <v>62.37</v>
      </c>
      <c r="N57" s="336"/>
    </row>
    <row r="58" spans="1:14">
      <c r="A58" s="336"/>
      <c r="B58" s="341">
        <v>287060</v>
      </c>
      <c r="C58" s="341" t="s">
        <v>255</v>
      </c>
      <c r="D58" s="341">
        <v>0.04</v>
      </c>
      <c r="E58" s="341">
        <v>23.59</v>
      </c>
      <c r="F58" s="342">
        <f t="shared" si="0"/>
        <v>0.94359999999999999</v>
      </c>
      <c r="G58" s="343">
        <f t="shared" si="1"/>
        <v>21.643599999999999</v>
      </c>
      <c r="H58" s="341">
        <v>287060</v>
      </c>
      <c r="I58" s="341" t="s">
        <v>255</v>
      </c>
      <c r="J58" s="341">
        <v>0.04</v>
      </c>
      <c r="K58" s="341">
        <v>23.34</v>
      </c>
      <c r="L58" s="342">
        <f t="shared" si="2"/>
        <v>0.93359999999999999</v>
      </c>
      <c r="M58" s="343">
        <f t="shared" si="4"/>
        <v>21.565999999999995</v>
      </c>
      <c r="N58" s="336"/>
    </row>
    <row r="59" spans="1:14">
      <c r="A59" s="336"/>
      <c r="B59" s="341">
        <v>287060</v>
      </c>
      <c r="C59" s="341" t="s">
        <v>256</v>
      </c>
      <c r="D59" s="341">
        <v>0.1</v>
      </c>
      <c r="E59" s="341">
        <v>23.59</v>
      </c>
      <c r="F59" s="342">
        <f t="shared" si="0"/>
        <v>2.359</v>
      </c>
      <c r="G59" s="343">
        <f t="shared" si="1"/>
        <v>54.109000000000002</v>
      </c>
      <c r="H59" s="341">
        <v>287060</v>
      </c>
      <c r="I59" s="341" t="s">
        <v>256</v>
      </c>
      <c r="J59" s="341">
        <v>0.1</v>
      </c>
      <c r="K59" s="341">
        <v>23.34</v>
      </c>
      <c r="L59" s="342">
        <f t="shared" si="2"/>
        <v>2.3340000000000001</v>
      </c>
      <c r="M59" s="343">
        <f t="shared" si="4"/>
        <v>53.915000000000013</v>
      </c>
      <c r="N59" s="336"/>
    </row>
    <row r="60" spans="1:14">
      <c r="A60" s="336"/>
      <c r="B60" s="341">
        <v>287060</v>
      </c>
      <c r="C60" s="341" t="s">
        <v>257</v>
      </c>
      <c r="D60" s="341">
        <v>0.125</v>
      </c>
      <c r="E60" s="341">
        <v>24.25</v>
      </c>
      <c r="F60" s="342">
        <f t="shared" si="0"/>
        <v>3.03125</v>
      </c>
      <c r="G60" s="343">
        <f t="shared" si="1"/>
        <v>69.515000000000001</v>
      </c>
      <c r="H60" s="341">
        <v>287060</v>
      </c>
      <c r="I60" s="341" t="s">
        <v>257</v>
      </c>
      <c r="J60" s="341">
        <v>0.125</v>
      </c>
      <c r="K60" s="341">
        <v>23.99</v>
      </c>
      <c r="L60" s="342">
        <f t="shared" si="2"/>
        <v>2.9987499999999998</v>
      </c>
      <c r="M60" s="343">
        <f t="shared" si="4"/>
        <v>69.266249999999999</v>
      </c>
      <c r="N60" s="336"/>
    </row>
    <row r="61" spans="1:14">
      <c r="A61" s="336"/>
      <c r="B61" s="341">
        <v>287060</v>
      </c>
      <c r="C61" s="341" t="s">
        <v>258</v>
      </c>
      <c r="D61" s="341">
        <v>0.125</v>
      </c>
      <c r="E61" s="341">
        <v>24.9</v>
      </c>
      <c r="F61" s="342">
        <f t="shared" si="0"/>
        <v>3.1124999999999998</v>
      </c>
      <c r="G61" s="343">
        <f t="shared" si="1"/>
        <v>71.393749999999997</v>
      </c>
      <c r="H61" s="341">
        <v>287060</v>
      </c>
      <c r="I61" s="341" t="s">
        <v>258</v>
      </c>
      <c r="J61" s="341">
        <v>0.125</v>
      </c>
      <c r="K61" s="341">
        <v>24.64</v>
      </c>
      <c r="L61" s="342">
        <f t="shared" si="2"/>
        <v>3.08</v>
      </c>
      <c r="M61" s="343">
        <f t="shared" si="4"/>
        <v>71.137500000000003</v>
      </c>
      <c r="N61" s="336"/>
    </row>
    <row r="62" spans="1:14">
      <c r="A62" s="13"/>
      <c r="B62" s="341">
        <v>287060</v>
      </c>
      <c r="C62" s="341" t="s">
        <v>259</v>
      </c>
      <c r="D62" s="341">
        <v>0.1</v>
      </c>
      <c r="E62" s="341">
        <v>25.43</v>
      </c>
      <c r="F62" s="342">
        <f t="shared" si="0"/>
        <v>2.5430000000000001</v>
      </c>
      <c r="G62" s="343">
        <f t="shared" si="1"/>
        <v>58.318000000000005</v>
      </c>
      <c r="H62" s="341">
        <v>287060</v>
      </c>
      <c r="I62" s="341" t="s">
        <v>259</v>
      </c>
      <c r="J62" s="341">
        <v>0.1</v>
      </c>
      <c r="K62" s="341">
        <v>25.16</v>
      </c>
      <c r="L62" s="342">
        <f t="shared" si="2"/>
        <v>2.516</v>
      </c>
      <c r="M62" s="343">
        <f t="shared" si="4"/>
        <v>58.108000000000004</v>
      </c>
      <c r="N62" s="13"/>
    </row>
    <row r="63" spans="1:14">
      <c r="A63" s="336"/>
      <c r="B63" s="341">
        <v>287060</v>
      </c>
      <c r="C63" s="341" t="s">
        <v>260</v>
      </c>
      <c r="D63" s="341">
        <v>0.1</v>
      </c>
      <c r="E63" s="341">
        <v>33.25</v>
      </c>
      <c r="F63" s="342">
        <f t="shared" si="0"/>
        <v>3.3250000000000002</v>
      </c>
      <c r="G63" s="343">
        <f t="shared" si="1"/>
        <v>76.196000000000012</v>
      </c>
      <c r="H63" s="341">
        <v>287060</v>
      </c>
      <c r="I63" s="341" t="s">
        <v>260</v>
      </c>
      <c r="J63" s="341">
        <v>0.1</v>
      </c>
      <c r="K63" s="341">
        <v>25.68</v>
      </c>
      <c r="L63" s="342">
        <f t="shared" si="2"/>
        <v>2.5680000000000001</v>
      </c>
      <c r="M63" s="343">
        <f t="shared" si="4"/>
        <v>64.938000000000002</v>
      </c>
      <c r="N63" s="336"/>
    </row>
    <row r="64" spans="1:14">
      <c r="A64" s="336"/>
      <c r="B64" s="341">
        <v>287070</v>
      </c>
      <c r="C64" s="341" t="s">
        <v>255</v>
      </c>
      <c r="D64" s="341">
        <v>0.04</v>
      </c>
      <c r="E64" s="341">
        <v>90.58</v>
      </c>
      <c r="F64" s="342">
        <f t="shared" si="0"/>
        <v>3.6232000000000002</v>
      </c>
      <c r="G64" s="343">
        <f t="shared" si="1"/>
        <v>25.2668</v>
      </c>
      <c r="H64" s="341">
        <v>287070</v>
      </c>
      <c r="I64" s="341" t="s">
        <v>255</v>
      </c>
      <c r="J64" s="341">
        <v>0.04</v>
      </c>
      <c r="K64" s="341">
        <v>89.47</v>
      </c>
      <c r="L64" s="342">
        <f t="shared" si="2"/>
        <v>3.5788000000000002</v>
      </c>
      <c r="M64" s="343">
        <f t="shared" si="4"/>
        <v>25.144799999999996</v>
      </c>
      <c r="N64" s="336"/>
    </row>
    <row r="65" spans="1:14">
      <c r="A65" s="336"/>
      <c r="B65" s="341">
        <v>287070</v>
      </c>
      <c r="C65" s="341" t="s">
        <v>256</v>
      </c>
      <c r="D65" s="341">
        <v>0.1</v>
      </c>
      <c r="E65" s="341">
        <v>90.58</v>
      </c>
      <c r="F65" s="342">
        <f t="shared" si="0"/>
        <v>9.0579999999999998</v>
      </c>
      <c r="G65" s="343">
        <f t="shared" si="1"/>
        <v>63.167000000000002</v>
      </c>
      <c r="H65" s="341">
        <v>287070</v>
      </c>
      <c r="I65" s="341" t="s">
        <v>256</v>
      </c>
      <c r="J65" s="341">
        <v>0.1</v>
      </c>
      <c r="K65" s="341">
        <v>89.47</v>
      </c>
      <c r="L65" s="342">
        <f t="shared" si="2"/>
        <v>8.947000000000001</v>
      </c>
      <c r="M65" s="343">
        <f t="shared" si="4"/>
        <v>62.862000000000016</v>
      </c>
      <c r="N65" s="336"/>
    </row>
    <row r="66" spans="1:14">
      <c r="A66" s="336"/>
      <c r="B66" s="341">
        <v>287070</v>
      </c>
      <c r="C66" s="341" t="s">
        <v>257</v>
      </c>
      <c r="D66" s="341">
        <v>0.125</v>
      </c>
      <c r="E66" s="341">
        <v>93.09</v>
      </c>
      <c r="F66" s="342">
        <f t="shared" si="0"/>
        <v>11.63625</v>
      </c>
      <c r="G66" s="343">
        <f t="shared" si="1"/>
        <v>81.151250000000005</v>
      </c>
      <c r="H66" s="341">
        <v>287070</v>
      </c>
      <c r="I66" s="341" t="s">
        <v>257</v>
      </c>
      <c r="J66" s="341">
        <v>0.125</v>
      </c>
      <c r="K66" s="341">
        <v>91.95</v>
      </c>
      <c r="L66" s="342">
        <f t="shared" si="2"/>
        <v>11.49375</v>
      </c>
      <c r="M66" s="343">
        <f t="shared" si="4"/>
        <v>80.760000000000005</v>
      </c>
      <c r="N66" s="336"/>
    </row>
    <row r="67" spans="1:14">
      <c r="A67" s="336"/>
      <c r="B67" s="341">
        <v>287070</v>
      </c>
      <c r="C67" s="341" t="s">
        <v>258</v>
      </c>
      <c r="D67" s="341">
        <v>0.125</v>
      </c>
      <c r="E67" s="341">
        <v>95.61</v>
      </c>
      <c r="F67" s="342">
        <f t="shared" si="0"/>
        <v>11.95125</v>
      </c>
      <c r="G67" s="343">
        <f t="shared" si="1"/>
        <v>83.344999999999999</v>
      </c>
      <c r="H67" s="341">
        <v>287070</v>
      </c>
      <c r="I67" s="341" t="s">
        <v>258</v>
      </c>
      <c r="J67" s="341">
        <v>0.125</v>
      </c>
      <c r="K67" s="341">
        <v>94.44</v>
      </c>
      <c r="L67" s="342">
        <f t="shared" si="2"/>
        <v>11.805</v>
      </c>
      <c r="M67" s="343">
        <f t="shared" si="4"/>
        <v>82.942499999999995</v>
      </c>
      <c r="N67" s="336"/>
    </row>
    <row r="68" spans="1:14">
      <c r="A68" s="336"/>
      <c r="B68" s="341">
        <v>287070</v>
      </c>
      <c r="C68" s="341" t="s">
        <v>259</v>
      </c>
      <c r="D68" s="341">
        <v>0.1</v>
      </c>
      <c r="E68" s="341">
        <v>97.62</v>
      </c>
      <c r="F68" s="342">
        <f t="shared" si="0"/>
        <v>9.7620000000000005</v>
      </c>
      <c r="G68" s="343">
        <f t="shared" si="1"/>
        <v>68.080000000000013</v>
      </c>
      <c r="H68" s="341">
        <v>287070</v>
      </c>
      <c r="I68" s="341" t="s">
        <v>259</v>
      </c>
      <c r="J68" s="341">
        <v>0.1</v>
      </c>
      <c r="K68" s="341">
        <v>96.42</v>
      </c>
      <c r="L68" s="342">
        <f t="shared" si="2"/>
        <v>9.6420000000000012</v>
      </c>
      <c r="M68" s="343">
        <f t="shared" si="4"/>
        <v>67.75</v>
      </c>
      <c r="N68" s="336"/>
    </row>
    <row r="69" spans="1:14">
      <c r="A69" s="13"/>
      <c r="B69" s="341">
        <v>287070</v>
      </c>
      <c r="C69" s="341" t="s">
        <v>260</v>
      </c>
      <c r="D69" s="341">
        <v>0.1</v>
      </c>
      <c r="E69" s="341">
        <v>127.66</v>
      </c>
      <c r="F69" s="342">
        <f t="shared" si="0"/>
        <v>12.766</v>
      </c>
      <c r="G69" s="343">
        <f t="shared" si="1"/>
        <v>88.962000000000018</v>
      </c>
      <c r="H69" s="341">
        <v>287070</v>
      </c>
      <c r="I69" s="341" t="s">
        <v>260</v>
      </c>
      <c r="J69" s="341">
        <v>0.1</v>
      </c>
      <c r="K69" s="341">
        <v>98.41</v>
      </c>
      <c r="L69" s="342">
        <f t="shared" si="2"/>
        <v>9.8410000000000011</v>
      </c>
      <c r="M69" s="343">
        <f t="shared" si="4"/>
        <v>74.778999999999996</v>
      </c>
      <c r="N69" s="13"/>
    </row>
    <row r="70" spans="1:14">
      <c r="A70" s="336"/>
      <c r="B70" s="341">
        <v>287080</v>
      </c>
      <c r="C70" s="341" t="s">
        <v>255</v>
      </c>
      <c r="D70" s="341">
        <v>0.04</v>
      </c>
      <c r="E70" s="341">
        <v>90.7</v>
      </c>
      <c r="F70" s="342">
        <f t="shared" si="0"/>
        <v>3.6280000000000001</v>
      </c>
      <c r="G70" s="343">
        <f t="shared" si="1"/>
        <v>28.8948</v>
      </c>
      <c r="H70" s="341">
        <v>287080</v>
      </c>
      <c r="I70" s="341" t="s">
        <v>255</v>
      </c>
      <c r="J70" s="341">
        <v>0.04</v>
      </c>
      <c r="K70" s="341">
        <v>89.34</v>
      </c>
      <c r="L70" s="342">
        <f t="shared" si="2"/>
        <v>3.5736000000000003</v>
      </c>
      <c r="M70" s="343">
        <f t="shared" si="4"/>
        <v>28.718399999999995</v>
      </c>
      <c r="N70" s="336"/>
    </row>
    <row r="71" spans="1:14">
      <c r="A71" s="336"/>
      <c r="B71" s="341">
        <v>287080</v>
      </c>
      <c r="C71" s="341" t="s">
        <v>256</v>
      </c>
      <c r="D71" s="341">
        <v>0.1</v>
      </c>
      <c r="E71" s="341">
        <v>90.7</v>
      </c>
      <c r="F71" s="342">
        <f t="shared" si="0"/>
        <v>9.07</v>
      </c>
      <c r="G71" s="343">
        <f t="shared" si="1"/>
        <v>72.236999999999995</v>
      </c>
      <c r="H71" s="341">
        <v>287080</v>
      </c>
      <c r="I71" s="341" t="s">
        <v>256</v>
      </c>
      <c r="J71" s="341">
        <v>0.1</v>
      </c>
      <c r="K71" s="341">
        <v>89.34</v>
      </c>
      <c r="L71" s="342">
        <f t="shared" si="2"/>
        <v>8.9340000000000011</v>
      </c>
      <c r="M71" s="343">
        <f t="shared" si="4"/>
        <v>71.796000000000021</v>
      </c>
      <c r="N71" s="336"/>
    </row>
    <row r="72" spans="1:14">
      <c r="A72" s="336"/>
      <c r="B72" s="341">
        <v>287080</v>
      </c>
      <c r="C72" s="341" t="s">
        <v>257</v>
      </c>
      <c r="D72" s="341">
        <v>0.125</v>
      </c>
      <c r="E72" s="341">
        <v>93.22</v>
      </c>
      <c r="F72" s="342">
        <f t="shared" si="0"/>
        <v>11.6525</v>
      </c>
      <c r="G72" s="343">
        <f t="shared" si="1"/>
        <v>92.803750000000008</v>
      </c>
      <c r="H72" s="341">
        <v>287080</v>
      </c>
      <c r="I72" s="341" t="s">
        <v>257</v>
      </c>
      <c r="J72" s="341">
        <v>0.125</v>
      </c>
      <c r="K72" s="341">
        <v>91.82</v>
      </c>
      <c r="L72" s="342">
        <f t="shared" si="2"/>
        <v>11.477499999999999</v>
      </c>
      <c r="M72" s="343">
        <f t="shared" si="4"/>
        <v>92.237500000000011</v>
      </c>
      <c r="N72" s="336"/>
    </row>
    <row r="73" spans="1:14">
      <c r="A73" s="336"/>
      <c r="B73" s="341">
        <v>287080</v>
      </c>
      <c r="C73" s="341" t="s">
        <v>258</v>
      </c>
      <c r="D73" s="341">
        <v>0.125</v>
      </c>
      <c r="E73" s="341">
        <v>95.74</v>
      </c>
      <c r="F73" s="342">
        <f t="shared" si="0"/>
        <v>11.967499999999999</v>
      </c>
      <c r="G73" s="343">
        <f t="shared" si="1"/>
        <v>95.3125</v>
      </c>
      <c r="H73" s="341">
        <v>287080</v>
      </c>
      <c r="I73" s="341" t="s">
        <v>258</v>
      </c>
      <c r="J73" s="341">
        <v>0.125</v>
      </c>
      <c r="K73" s="341">
        <v>94.3</v>
      </c>
      <c r="L73" s="342">
        <f t="shared" si="2"/>
        <v>11.7875</v>
      </c>
      <c r="M73" s="343">
        <f t="shared" si="4"/>
        <v>94.72999999999999</v>
      </c>
      <c r="N73" s="336"/>
    </row>
    <row r="74" spans="1:14">
      <c r="A74" s="336"/>
      <c r="B74" s="341">
        <v>287080</v>
      </c>
      <c r="C74" s="341" t="s">
        <v>259</v>
      </c>
      <c r="D74" s="341">
        <v>0.1</v>
      </c>
      <c r="E74" s="341">
        <v>97.75</v>
      </c>
      <c r="F74" s="342">
        <f t="shared" si="0"/>
        <v>9.7750000000000004</v>
      </c>
      <c r="G74" s="343">
        <f t="shared" si="1"/>
        <v>77.855000000000018</v>
      </c>
      <c r="H74" s="341">
        <v>287080</v>
      </c>
      <c r="I74" s="341" t="s">
        <v>259</v>
      </c>
      <c r="J74" s="341">
        <v>0.1</v>
      </c>
      <c r="K74" s="341">
        <v>96.29</v>
      </c>
      <c r="L74" s="342">
        <f t="shared" ref="L74:L137" si="5">J74*K74</f>
        <v>9.6290000000000013</v>
      </c>
      <c r="M74" s="343">
        <f t="shared" si="4"/>
        <v>77.379000000000005</v>
      </c>
      <c r="N74" s="336"/>
    </row>
    <row r="75" spans="1:14">
      <c r="A75" s="336"/>
      <c r="B75" s="341">
        <v>287080</v>
      </c>
      <c r="C75" s="341" t="s">
        <v>260</v>
      </c>
      <c r="D75" s="341">
        <v>0.1</v>
      </c>
      <c r="E75" s="341">
        <v>127.87</v>
      </c>
      <c r="F75" s="342">
        <f t="shared" ref="F75:F138" si="6">D75*E75</f>
        <v>12.787000000000001</v>
      </c>
      <c r="G75" s="343">
        <f t="shared" ref="G75:G138" si="7">G69+F75</f>
        <v>101.74900000000002</v>
      </c>
      <c r="H75" s="341">
        <v>287080</v>
      </c>
      <c r="I75" s="341" t="s">
        <v>260</v>
      </c>
      <c r="J75" s="341">
        <v>0.1</v>
      </c>
      <c r="K75" s="341">
        <v>98.27</v>
      </c>
      <c r="L75" s="342">
        <f t="shared" si="5"/>
        <v>9.827</v>
      </c>
      <c r="M75" s="343">
        <f t="shared" si="4"/>
        <v>84.605999999999995</v>
      </c>
      <c r="N75" s="336"/>
    </row>
    <row r="76" spans="1:14">
      <c r="A76" s="13"/>
      <c r="B76" s="341">
        <v>287090</v>
      </c>
      <c r="C76" s="341" t="s">
        <v>255</v>
      </c>
      <c r="D76" s="341">
        <v>0.04</v>
      </c>
      <c r="E76" s="341">
        <v>90.83</v>
      </c>
      <c r="F76" s="342">
        <f t="shared" si="6"/>
        <v>3.6332</v>
      </c>
      <c r="G76" s="343">
        <f t="shared" si="7"/>
        <v>32.527999999999999</v>
      </c>
      <c r="H76" s="341">
        <v>287090</v>
      </c>
      <c r="I76" s="341" t="s">
        <v>255</v>
      </c>
      <c r="J76" s="341">
        <v>0.04</v>
      </c>
      <c r="K76" s="341">
        <v>89.22</v>
      </c>
      <c r="L76" s="342">
        <f t="shared" si="5"/>
        <v>3.5688</v>
      </c>
      <c r="M76" s="343">
        <f t="shared" si="4"/>
        <v>32.287199999999999</v>
      </c>
      <c r="N76" s="13"/>
    </row>
    <row r="77" spans="1:14">
      <c r="A77" s="336"/>
      <c r="B77" s="341">
        <v>287090</v>
      </c>
      <c r="C77" s="341" t="s">
        <v>256</v>
      </c>
      <c r="D77" s="341">
        <v>0.1</v>
      </c>
      <c r="E77" s="341">
        <v>90.83</v>
      </c>
      <c r="F77" s="342">
        <f t="shared" si="6"/>
        <v>9.0830000000000002</v>
      </c>
      <c r="G77" s="343">
        <f t="shared" si="7"/>
        <v>81.319999999999993</v>
      </c>
      <c r="H77" s="341">
        <v>287090</v>
      </c>
      <c r="I77" s="341" t="s">
        <v>256</v>
      </c>
      <c r="J77" s="341">
        <v>0.1</v>
      </c>
      <c r="K77" s="341">
        <v>89.22</v>
      </c>
      <c r="L77" s="342">
        <f t="shared" si="5"/>
        <v>8.9220000000000006</v>
      </c>
      <c r="M77" s="343">
        <f t="shared" si="4"/>
        <v>80.718000000000018</v>
      </c>
      <c r="N77" s="336"/>
    </row>
    <row r="78" spans="1:14">
      <c r="A78" s="336"/>
      <c r="B78" s="341">
        <v>287090</v>
      </c>
      <c r="C78" s="341" t="s">
        <v>257</v>
      </c>
      <c r="D78" s="341">
        <v>0.125</v>
      </c>
      <c r="E78" s="341">
        <v>93.35</v>
      </c>
      <c r="F78" s="342">
        <f t="shared" si="6"/>
        <v>11.668749999999999</v>
      </c>
      <c r="G78" s="343">
        <f t="shared" si="7"/>
        <v>104.47250000000001</v>
      </c>
      <c r="H78" s="341">
        <v>287090</v>
      </c>
      <c r="I78" s="341" t="s">
        <v>257</v>
      </c>
      <c r="J78" s="341">
        <v>0.125</v>
      </c>
      <c r="K78" s="341">
        <v>91.7</v>
      </c>
      <c r="L78" s="342">
        <f t="shared" si="5"/>
        <v>11.4625</v>
      </c>
      <c r="M78" s="343">
        <f t="shared" si="4"/>
        <v>103.70000000000002</v>
      </c>
      <c r="N78" s="336"/>
    </row>
    <row r="79" spans="1:14">
      <c r="A79" s="336"/>
      <c r="B79" s="341">
        <v>287090</v>
      </c>
      <c r="C79" s="341" t="s">
        <v>258</v>
      </c>
      <c r="D79" s="341">
        <v>0.125</v>
      </c>
      <c r="E79" s="341">
        <v>95.87</v>
      </c>
      <c r="F79" s="342">
        <f t="shared" si="6"/>
        <v>11.983750000000001</v>
      </c>
      <c r="G79" s="343">
        <f t="shared" si="7"/>
        <v>107.29625</v>
      </c>
      <c r="H79" s="341">
        <v>287090</v>
      </c>
      <c r="I79" s="341" t="s">
        <v>258</v>
      </c>
      <c r="J79" s="341">
        <v>0.125</v>
      </c>
      <c r="K79" s="341">
        <v>94.17</v>
      </c>
      <c r="L79" s="342">
        <f t="shared" si="5"/>
        <v>11.77125</v>
      </c>
      <c r="M79" s="343">
        <f t="shared" si="4"/>
        <v>106.50124999999998</v>
      </c>
      <c r="N79" s="336"/>
    </row>
    <row r="80" spans="1:14">
      <c r="A80" s="336"/>
      <c r="B80" s="341">
        <v>287090</v>
      </c>
      <c r="C80" s="341" t="s">
        <v>259</v>
      </c>
      <c r="D80" s="341">
        <v>0.1</v>
      </c>
      <c r="E80" s="341">
        <v>97.89</v>
      </c>
      <c r="F80" s="342">
        <f t="shared" si="6"/>
        <v>9.7890000000000015</v>
      </c>
      <c r="G80" s="343">
        <f t="shared" si="7"/>
        <v>87.64400000000002</v>
      </c>
      <c r="H80" s="341">
        <v>287090</v>
      </c>
      <c r="I80" s="341" t="s">
        <v>259</v>
      </c>
      <c r="J80" s="341">
        <v>0.1</v>
      </c>
      <c r="K80" s="341">
        <v>96.16</v>
      </c>
      <c r="L80" s="342">
        <f t="shared" si="5"/>
        <v>9.6159999999999997</v>
      </c>
      <c r="M80" s="343">
        <f t="shared" si="4"/>
        <v>86.995000000000005</v>
      </c>
      <c r="N80" s="336"/>
    </row>
    <row r="81" spans="1:14">
      <c r="A81" s="336"/>
      <c r="B81" s="341">
        <v>287090</v>
      </c>
      <c r="C81" s="341" t="s">
        <v>260</v>
      </c>
      <c r="D81" s="341">
        <v>0.1</v>
      </c>
      <c r="E81" s="341">
        <v>128.11000000000001</v>
      </c>
      <c r="F81" s="342">
        <f t="shared" si="6"/>
        <v>12.811000000000002</v>
      </c>
      <c r="G81" s="343">
        <f t="shared" si="7"/>
        <v>114.56000000000003</v>
      </c>
      <c r="H81" s="341">
        <v>287090</v>
      </c>
      <c r="I81" s="341" t="s">
        <v>260</v>
      </c>
      <c r="J81" s="341">
        <v>0.1</v>
      </c>
      <c r="K81" s="341">
        <v>98.14</v>
      </c>
      <c r="L81" s="342">
        <f t="shared" si="5"/>
        <v>9.8140000000000001</v>
      </c>
      <c r="M81" s="343">
        <f t="shared" ref="M81:M144" si="8">M75+L81</f>
        <v>94.419999999999987</v>
      </c>
      <c r="N81" s="336"/>
    </row>
    <row r="82" spans="1:14">
      <c r="A82" s="336"/>
      <c r="B82" s="341">
        <v>287100</v>
      </c>
      <c r="C82" s="341" t="s">
        <v>255</v>
      </c>
      <c r="D82" s="341">
        <v>0.04</v>
      </c>
      <c r="E82" s="341">
        <v>90.95</v>
      </c>
      <c r="F82" s="342">
        <f t="shared" si="6"/>
        <v>3.6380000000000003</v>
      </c>
      <c r="G82" s="343">
        <f t="shared" si="7"/>
        <v>36.165999999999997</v>
      </c>
      <c r="H82" s="341">
        <v>287100</v>
      </c>
      <c r="I82" s="341" t="s">
        <v>255</v>
      </c>
      <c r="J82" s="341">
        <v>0.04</v>
      </c>
      <c r="K82" s="341">
        <v>89.09</v>
      </c>
      <c r="L82" s="342">
        <f t="shared" si="5"/>
        <v>3.5636000000000001</v>
      </c>
      <c r="M82" s="343">
        <f t="shared" si="8"/>
        <v>35.8508</v>
      </c>
      <c r="N82" s="336"/>
    </row>
    <row r="83" spans="1:14">
      <c r="A83" s="13"/>
      <c r="B83" s="341">
        <v>287100</v>
      </c>
      <c r="C83" s="341" t="s">
        <v>256</v>
      </c>
      <c r="D83" s="341">
        <v>0.1</v>
      </c>
      <c r="E83" s="341">
        <v>90.95</v>
      </c>
      <c r="F83" s="342">
        <f t="shared" si="6"/>
        <v>9.0950000000000006</v>
      </c>
      <c r="G83" s="343">
        <f t="shared" si="7"/>
        <v>90.414999999999992</v>
      </c>
      <c r="H83" s="341">
        <v>287100</v>
      </c>
      <c r="I83" s="341" t="s">
        <v>256</v>
      </c>
      <c r="J83" s="341">
        <v>0.1</v>
      </c>
      <c r="K83" s="341">
        <v>89.09</v>
      </c>
      <c r="L83" s="342">
        <f t="shared" si="5"/>
        <v>8.9090000000000007</v>
      </c>
      <c r="M83" s="343">
        <f t="shared" si="8"/>
        <v>89.627000000000024</v>
      </c>
      <c r="N83" s="13"/>
    </row>
    <row r="84" spans="1:14">
      <c r="A84" s="336"/>
      <c r="B84" s="341">
        <v>287100</v>
      </c>
      <c r="C84" s="341" t="s">
        <v>257</v>
      </c>
      <c r="D84" s="341">
        <v>0.125</v>
      </c>
      <c r="E84" s="341">
        <v>93.48</v>
      </c>
      <c r="F84" s="342">
        <f t="shared" si="6"/>
        <v>11.685</v>
      </c>
      <c r="G84" s="343">
        <f t="shared" si="7"/>
        <v>116.15750000000001</v>
      </c>
      <c r="H84" s="341">
        <v>287100</v>
      </c>
      <c r="I84" s="341" t="s">
        <v>257</v>
      </c>
      <c r="J84" s="341">
        <v>0.125</v>
      </c>
      <c r="K84" s="341">
        <v>91.57</v>
      </c>
      <c r="L84" s="342">
        <f t="shared" si="5"/>
        <v>11.446249999999999</v>
      </c>
      <c r="M84" s="343">
        <f t="shared" si="8"/>
        <v>115.14625000000001</v>
      </c>
      <c r="N84" s="336"/>
    </row>
    <row r="85" spans="1:14">
      <c r="A85" s="336"/>
      <c r="B85" s="341">
        <v>287100</v>
      </c>
      <c r="C85" s="341" t="s">
        <v>258</v>
      </c>
      <c r="D85" s="341">
        <v>0.125</v>
      </c>
      <c r="E85" s="341">
        <v>96</v>
      </c>
      <c r="F85" s="342">
        <f t="shared" si="6"/>
        <v>12</v>
      </c>
      <c r="G85" s="343">
        <f t="shared" si="7"/>
        <v>119.29625</v>
      </c>
      <c r="H85" s="341">
        <v>287100</v>
      </c>
      <c r="I85" s="341" t="s">
        <v>258</v>
      </c>
      <c r="J85" s="341">
        <v>0.125</v>
      </c>
      <c r="K85" s="341">
        <v>94.04</v>
      </c>
      <c r="L85" s="342">
        <f t="shared" si="5"/>
        <v>11.755000000000001</v>
      </c>
      <c r="M85" s="343">
        <f t="shared" si="8"/>
        <v>118.25624999999998</v>
      </c>
      <c r="N85" s="336"/>
    </row>
    <row r="86" spans="1:14">
      <c r="A86" s="336"/>
      <c r="B86" s="341">
        <v>287100</v>
      </c>
      <c r="C86" s="341" t="s">
        <v>259</v>
      </c>
      <c r="D86" s="341">
        <v>0.1</v>
      </c>
      <c r="E86" s="341">
        <v>98.02</v>
      </c>
      <c r="F86" s="342">
        <f t="shared" si="6"/>
        <v>9.8019999999999996</v>
      </c>
      <c r="G86" s="343">
        <f t="shared" si="7"/>
        <v>97.446000000000026</v>
      </c>
      <c r="H86" s="341">
        <v>287100</v>
      </c>
      <c r="I86" s="341" t="s">
        <v>259</v>
      </c>
      <c r="J86" s="341">
        <v>0.1</v>
      </c>
      <c r="K86" s="341">
        <v>96.02</v>
      </c>
      <c r="L86" s="342">
        <f t="shared" si="5"/>
        <v>9.6020000000000003</v>
      </c>
      <c r="M86" s="343">
        <f t="shared" si="8"/>
        <v>96.597000000000008</v>
      </c>
      <c r="N86" s="336"/>
    </row>
    <row r="87" spans="1:14">
      <c r="A87" s="336"/>
      <c r="B87" s="341">
        <v>287100</v>
      </c>
      <c r="C87" s="341" t="s">
        <v>260</v>
      </c>
      <c r="D87" s="341">
        <v>0.1</v>
      </c>
      <c r="E87" s="341">
        <v>128.59</v>
      </c>
      <c r="F87" s="342">
        <f t="shared" si="6"/>
        <v>12.859000000000002</v>
      </c>
      <c r="G87" s="343">
        <f t="shared" si="7"/>
        <v>127.41900000000004</v>
      </c>
      <c r="H87" s="341">
        <v>287100</v>
      </c>
      <c r="I87" s="341" t="s">
        <v>260</v>
      </c>
      <c r="J87" s="341">
        <v>0.1</v>
      </c>
      <c r="K87" s="341">
        <v>98</v>
      </c>
      <c r="L87" s="342">
        <f t="shared" si="5"/>
        <v>9.8000000000000007</v>
      </c>
      <c r="M87" s="343">
        <f t="shared" si="8"/>
        <v>104.21999999999998</v>
      </c>
      <c r="N87" s="336"/>
    </row>
    <row r="88" spans="1:14">
      <c r="A88" s="336"/>
      <c r="B88" s="341">
        <v>287110</v>
      </c>
      <c r="C88" s="341" t="s">
        <v>255</v>
      </c>
      <c r="D88" s="341">
        <v>0.04</v>
      </c>
      <c r="E88" s="341">
        <v>91.08</v>
      </c>
      <c r="F88" s="342">
        <f t="shared" si="6"/>
        <v>3.6432000000000002</v>
      </c>
      <c r="G88" s="343">
        <f t="shared" si="7"/>
        <v>39.809199999999997</v>
      </c>
      <c r="H88" s="341">
        <v>287110</v>
      </c>
      <c r="I88" s="341" t="s">
        <v>255</v>
      </c>
      <c r="J88" s="341">
        <v>0.04</v>
      </c>
      <c r="K88" s="341">
        <v>88.97</v>
      </c>
      <c r="L88" s="342">
        <f t="shared" si="5"/>
        <v>3.5588000000000002</v>
      </c>
      <c r="M88" s="343">
        <f t="shared" si="8"/>
        <v>39.409599999999998</v>
      </c>
      <c r="N88" s="336"/>
    </row>
    <row r="89" spans="1:14">
      <c r="A89" s="336"/>
      <c r="B89" s="341">
        <v>287110</v>
      </c>
      <c r="C89" s="341" t="s">
        <v>256</v>
      </c>
      <c r="D89" s="341">
        <v>0.1</v>
      </c>
      <c r="E89" s="341">
        <v>91.08</v>
      </c>
      <c r="F89" s="342">
        <f t="shared" si="6"/>
        <v>9.1080000000000005</v>
      </c>
      <c r="G89" s="343">
        <f t="shared" si="7"/>
        <v>99.522999999999996</v>
      </c>
      <c r="H89" s="341">
        <v>287110</v>
      </c>
      <c r="I89" s="341" t="s">
        <v>256</v>
      </c>
      <c r="J89" s="341">
        <v>0.1</v>
      </c>
      <c r="K89" s="341">
        <v>88.97</v>
      </c>
      <c r="L89" s="342">
        <f t="shared" si="5"/>
        <v>8.8970000000000002</v>
      </c>
      <c r="M89" s="343">
        <f t="shared" si="8"/>
        <v>98.524000000000029</v>
      </c>
      <c r="N89" s="336"/>
    </row>
    <row r="90" spans="1:14">
      <c r="A90" s="13"/>
      <c r="B90" s="341">
        <v>287110</v>
      </c>
      <c r="C90" s="341" t="s">
        <v>257</v>
      </c>
      <c r="D90" s="341">
        <v>0.125</v>
      </c>
      <c r="E90" s="341">
        <v>93.61</v>
      </c>
      <c r="F90" s="342">
        <f t="shared" si="6"/>
        <v>11.70125</v>
      </c>
      <c r="G90" s="343">
        <f t="shared" si="7"/>
        <v>127.85875000000001</v>
      </c>
      <c r="H90" s="341">
        <v>287110</v>
      </c>
      <c r="I90" s="341" t="s">
        <v>257</v>
      </c>
      <c r="J90" s="341">
        <v>0.125</v>
      </c>
      <c r="K90" s="341">
        <v>91.44</v>
      </c>
      <c r="L90" s="342">
        <f t="shared" si="5"/>
        <v>11.43</v>
      </c>
      <c r="M90" s="343">
        <f t="shared" si="8"/>
        <v>126.57625000000002</v>
      </c>
      <c r="N90" s="13"/>
    </row>
    <row r="91" spans="1:14">
      <c r="A91" s="336"/>
      <c r="B91" s="341">
        <v>287110</v>
      </c>
      <c r="C91" s="341" t="s">
        <v>258</v>
      </c>
      <c r="D91" s="341">
        <v>0.125</v>
      </c>
      <c r="E91" s="341">
        <v>96.14</v>
      </c>
      <c r="F91" s="342">
        <f t="shared" si="6"/>
        <v>12.0175</v>
      </c>
      <c r="G91" s="343">
        <f t="shared" si="7"/>
        <v>131.31375</v>
      </c>
      <c r="H91" s="341">
        <v>287110</v>
      </c>
      <c r="I91" s="341" t="s">
        <v>258</v>
      </c>
      <c r="J91" s="341">
        <v>0.125</v>
      </c>
      <c r="K91" s="341">
        <v>93.91</v>
      </c>
      <c r="L91" s="342">
        <f t="shared" si="5"/>
        <v>11.73875</v>
      </c>
      <c r="M91" s="343">
        <f t="shared" si="8"/>
        <v>129.99499999999998</v>
      </c>
      <c r="N91" s="336"/>
    </row>
    <row r="92" spans="1:14">
      <c r="A92" s="336"/>
      <c r="B92" s="341">
        <v>287110</v>
      </c>
      <c r="C92" s="341" t="s">
        <v>259</v>
      </c>
      <c r="D92" s="341">
        <v>0.1</v>
      </c>
      <c r="E92" s="341">
        <v>98.16</v>
      </c>
      <c r="F92" s="342">
        <f t="shared" si="6"/>
        <v>9.8160000000000007</v>
      </c>
      <c r="G92" s="343">
        <f t="shared" si="7"/>
        <v>107.26200000000003</v>
      </c>
      <c r="H92" s="341">
        <v>287110</v>
      </c>
      <c r="I92" s="341" t="s">
        <v>259</v>
      </c>
      <c r="J92" s="341">
        <v>0.1</v>
      </c>
      <c r="K92" s="341">
        <v>95.89</v>
      </c>
      <c r="L92" s="342">
        <f t="shared" si="5"/>
        <v>9.5890000000000004</v>
      </c>
      <c r="M92" s="343">
        <f t="shared" si="8"/>
        <v>106.18600000000001</v>
      </c>
      <c r="N92" s="336"/>
    </row>
    <row r="93" spans="1:14">
      <c r="A93" s="336"/>
      <c r="B93" s="341">
        <v>287110</v>
      </c>
      <c r="C93" s="341" t="s">
        <v>260</v>
      </c>
      <c r="D93" s="341">
        <v>0.1</v>
      </c>
      <c r="E93" s="341">
        <v>129.27000000000001</v>
      </c>
      <c r="F93" s="342">
        <f t="shared" si="6"/>
        <v>12.927000000000001</v>
      </c>
      <c r="G93" s="343">
        <f t="shared" si="7"/>
        <v>140.34600000000003</v>
      </c>
      <c r="H93" s="341">
        <v>287110</v>
      </c>
      <c r="I93" s="341" t="s">
        <v>260</v>
      </c>
      <c r="J93" s="341">
        <v>0.1</v>
      </c>
      <c r="K93" s="341">
        <v>97.86</v>
      </c>
      <c r="L93" s="342">
        <f t="shared" si="5"/>
        <v>9.7860000000000014</v>
      </c>
      <c r="M93" s="343">
        <f t="shared" si="8"/>
        <v>114.00599999999999</v>
      </c>
      <c r="N93" s="336"/>
    </row>
    <row r="94" spans="1:14">
      <c r="A94" s="336"/>
      <c r="B94" s="341">
        <v>287117.39299999998</v>
      </c>
      <c r="C94" s="341" t="s">
        <v>255</v>
      </c>
      <c r="D94" s="341">
        <v>0.04</v>
      </c>
      <c r="E94" s="341">
        <v>67.41</v>
      </c>
      <c r="F94" s="342">
        <f t="shared" si="6"/>
        <v>2.6964000000000001</v>
      </c>
      <c r="G94" s="343">
        <f t="shared" si="7"/>
        <v>42.505599999999994</v>
      </c>
      <c r="H94" s="341">
        <v>287117.39299999998</v>
      </c>
      <c r="I94" s="341" t="s">
        <v>255</v>
      </c>
      <c r="J94" s="341">
        <v>0.04</v>
      </c>
      <c r="K94" s="341">
        <v>65.69</v>
      </c>
      <c r="L94" s="342">
        <f t="shared" si="5"/>
        <v>2.6276000000000002</v>
      </c>
      <c r="M94" s="343">
        <f t="shared" si="8"/>
        <v>42.037199999999999</v>
      </c>
      <c r="N94" s="336"/>
    </row>
    <row r="95" spans="1:14">
      <c r="A95" s="336"/>
      <c r="B95" s="341">
        <v>287117.39299999998</v>
      </c>
      <c r="C95" s="341" t="s">
        <v>256</v>
      </c>
      <c r="D95" s="341">
        <v>0.1</v>
      </c>
      <c r="E95" s="341">
        <v>67.41</v>
      </c>
      <c r="F95" s="342">
        <f t="shared" si="6"/>
        <v>6.7409999999999997</v>
      </c>
      <c r="G95" s="343">
        <f t="shared" si="7"/>
        <v>106.264</v>
      </c>
      <c r="H95" s="341">
        <v>287117.39299999998</v>
      </c>
      <c r="I95" s="341" t="s">
        <v>256</v>
      </c>
      <c r="J95" s="341">
        <v>0.1</v>
      </c>
      <c r="K95" s="341">
        <v>65.69</v>
      </c>
      <c r="L95" s="342">
        <f t="shared" si="5"/>
        <v>6.569</v>
      </c>
      <c r="M95" s="343">
        <f t="shared" si="8"/>
        <v>105.09300000000003</v>
      </c>
      <c r="N95" s="336"/>
    </row>
    <row r="96" spans="1:14">
      <c r="A96" s="336"/>
      <c r="B96" s="341">
        <v>287117.39299999998</v>
      </c>
      <c r="C96" s="341" t="s">
        <v>257</v>
      </c>
      <c r="D96" s="341">
        <v>0.125</v>
      </c>
      <c r="E96" s="341">
        <v>69.290000000000006</v>
      </c>
      <c r="F96" s="342">
        <f t="shared" si="6"/>
        <v>8.6612500000000008</v>
      </c>
      <c r="G96" s="343">
        <f t="shared" si="7"/>
        <v>136.52000000000001</v>
      </c>
      <c r="H96" s="341">
        <v>287117.39299999998</v>
      </c>
      <c r="I96" s="341" t="s">
        <v>257</v>
      </c>
      <c r="J96" s="341">
        <v>0.125</v>
      </c>
      <c r="K96" s="341">
        <v>67.52</v>
      </c>
      <c r="L96" s="342">
        <f t="shared" si="5"/>
        <v>8.44</v>
      </c>
      <c r="M96" s="343">
        <f t="shared" si="8"/>
        <v>135.01625000000001</v>
      </c>
      <c r="N96" s="336"/>
    </row>
    <row r="97" spans="1:14">
      <c r="A97" s="13"/>
      <c r="B97" s="341">
        <v>287117.39299999998</v>
      </c>
      <c r="C97" s="341" t="s">
        <v>258</v>
      </c>
      <c r="D97" s="341">
        <v>0.125</v>
      </c>
      <c r="E97" s="341">
        <v>71.16</v>
      </c>
      <c r="F97" s="342">
        <f t="shared" si="6"/>
        <v>8.8949999999999996</v>
      </c>
      <c r="G97" s="343">
        <f t="shared" si="7"/>
        <v>140.20875000000001</v>
      </c>
      <c r="H97" s="341">
        <v>287117.39299999998</v>
      </c>
      <c r="I97" s="341" t="s">
        <v>258</v>
      </c>
      <c r="J97" s="341">
        <v>0.125</v>
      </c>
      <c r="K97" s="341">
        <v>69.34</v>
      </c>
      <c r="L97" s="342">
        <f t="shared" si="5"/>
        <v>8.6675000000000004</v>
      </c>
      <c r="M97" s="343">
        <f t="shared" si="8"/>
        <v>138.66249999999997</v>
      </c>
      <c r="N97" s="13"/>
    </row>
    <row r="98" spans="1:14">
      <c r="A98" s="336"/>
      <c r="B98" s="341">
        <v>287117.39299999998</v>
      </c>
      <c r="C98" s="341" t="s">
        <v>259</v>
      </c>
      <c r="D98" s="341">
        <v>0.1</v>
      </c>
      <c r="E98" s="341">
        <v>72.66</v>
      </c>
      <c r="F98" s="342">
        <f t="shared" si="6"/>
        <v>7.266</v>
      </c>
      <c r="G98" s="343">
        <f t="shared" si="7"/>
        <v>114.52800000000003</v>
      </c>
      <c r="H98" s="341">
        <v>287117.39299999998</v>
      </c>
      <c r="I98" s="341" t="s">
        <v>259</v>
      </c>
      <c r="J98" s="341">
        <v>0.1</v>
      </c>
      <c r="K98" s="341">
        <v>70.8</v>
      </c>
      <c r="L98" s="342">
        <f t="shared" si="5"/>
        <v>7.08</v>
      </c>
      <c r="M98" s="343">
        <f t="shared" si="8"/>
        <v>113.26600000000001</v>
      </c>
      <c r="N98" s="336"/>
    </row>
    <row r="99" spans="1:14">
      <c r="A99" s="336"/>
      <c r="B99" s="341">
        <v>287117.39299999998</v>
      </c>
      <c r="C99" s="341" t="s">
        <v>260</v>
      </c>
      <c r="D99" s="341">
        <v>0.1</v>
      </c>
      <c r="E99" s="341">
        <v>96</v>
      </c>
      <c r="F99" s="342">
        <f t="shared" si="6"/>
        <v>9.6000000000000014</v>
      </c>
      <c r="G99" s="343">
        <f t="shared" si="7"/>
        <v>149.94600000000003</v>
      </c>
      <c r="H99" s="341">
        <v>287117.39299999998</v>
      </c>
      <c r="I99" s="341" t="s">
        <v>260</v>
      </c>
      <c r="J99" s="341">
        <v>0.1</v>
      </c>
      <c r="K99" s="341">
        <v>72.260000000000005</v>
      </c>
      <c r="L99" s="342">
        <f t="shared" si="5"/>
        <v>7.2260000000000009</v>
      </c>
      <c r="M99" s="343">
        <f t="shared" si="8"/>
        <v>121.23199999999999</v>
      </c>
      <c r="N99" s="336"/>
    </row>
    <row r="100" spans="1:14">
      <c r="A100" s="336"/>
      <c r="B100" s="341">
        <v>287120</v>
      </c>
      <c r="C100" s="341" t="s">
        <v>255</v>
      </c>
      <c r="D100" s="341">
        <v>0.04</v>
      </c>
      <c r="E100" s="341">
        <v>23.79</v>
      </c>
      <c r="F100" s="342">
        <f t="shared" si="6"/>
        <v>0.9516</v>
      </c>
      <c r="G100" s="343">
        <f t="shared" si="7"/>
        <v>43.457199999999993</v>
      </c>
      <c r="H100" s="341">
        <v>287120</v>
      </c>
      <c r="I100" s="341" t="s">
        <v>255</v>
      </c>
      <c r="J100" s="341">
        <v>0.04</v>
      </c>
      <c r="K100" s="341">
        <v>23.15</v>
      </c>
      <c r="L100" s="342">
        <f t="shared" si="5"/>
        <v>0.92599999999999993</v>
      </c>
      <c r="M100" s="343">
        <f t="shared" si="8"/>
        <v>42.963200000000001</v>
      </c>
      <c r="N100" s="336"/>
    </row>
    <row r="101" spans="1:14">
      <c r="A101" s="336"/>
      <c r="B101" s="341">
        <v>287120</v>
      </c>
      <c r="C101" s="341" t="s">
        <v>256</v>
      </c>
      <c r="D101" s="341">
        <v>0.1</v>
      </c>
      <c r="E101" s="341">
        <v>23.79</v>
      </c>
      <c r="F101" s="342">
        <f t="shared" si="6"/>
        <v>2.379</v>
      </c>
      <c r="G101" s="343">
        <f t="shared" si="7"/>
        <v>108.643</v>
      </c>
      <c r="H101" s="341">
        <v>287120</v>
      </c>
      <c r="I101" s="341" t="s">
        <v>256</v>
      </c>
      <c r="J101" s="341">
        <v>0.1</v>
      </c>
      <c r="K101" s="341">
        <v>23.15</v>
      </c>
      <c r="L101" s="342">
        <f t="shared" si="5"/>
        <v>2.3149999999999999</v>
      </c>
      <c r="M101" s="343">
        <f t="shared" si="8"/>
        <v>107.40800000000003</v>
      </c>
      <c r="N101" s="336"/>
    </row>
    <row r="102" spans="1:14">
      <c r="A102" s="336"/>
      <c r="B102" s="341">
        <v>287120</v>
      </c>
      <c r="C102" s="341" t="s">
        <v>257</v>
      </c>
      <c r="D102" s="341">
        <v>0.125</v>
      </c>
      <c r="E102" s="341">
        <v>24.45</v>
      </c>
      <c r="F102" s="342">
        <f t="shared" si="6"/>
        <v>3.0562499999999999</v>
      </c>
      <c r="G102" s="343">
        <f t="shared" si="7"/>
        <v>139.57625000000002</v>
      </c>
      <c r="H102" s="341">
        <v>287120</v>
      </c>
      <c r="I102" s="341" t="s">
        <v>257</v>
      </c>
      <c r="J102" s="341">
        <v>0.125</v>
      </c>
      <c r="K102" s="341">
        <v>23.79</v>
      </c>
      <c r="L102" s="342">
        <f t="shared" si="5"/>
        <v>2.9737499999999999</v>
      </c>
      <c r="M102" s="343">
        <f t="shared" si="8"/>
        <v>137.99</v>
      </c>
      <c r="N102" s="336"/>
    </row>
    <row r="103" spans="1:14">
      <c r="A103" s="336"/>
      <c r="B103" s="341">
        <v>287120</v>
      </c>
      <c r="C103" s="341" t="s">
        <v>258</v>
      </c>
      <c r="D103" s="341">
        <v>0.125</v>
      </c>
      <c r="E103" s="341">
        <v>25.11</v>
      </c>
      <c r="F103" s="342">
        <f t="shared" si="6"/>
        <v>3.1387499999999999</v>
      </c>
      <c r="G103" s="343">
        <f t="shared" si="7"/>
        <v>143.3475</v>
      </c>
      <c r="H103" s="341">
        <v>287120</v>
      </c>
      <c r="I103" s="341" t="s">
        <v>258</v>
      </c>
      <c r="J103" s="341">
        <v>0.125</v>
      </c>
      <c r="K103" s="341">
        <v>24.43</v>
      </c>
      <c r="L103" s="342">
        <f t="shared" si="5"/>
        <v>3.05375</v>
      </c>
      <c r="M103" s="343">
        <f t="shared" si="8"/>
        <v>141.71624999999997</v>
      </c>
      <c r="N103" s="336"/>
    </row>
    <row r="104" spans="1:14">
      <c r="A104" s="13"/>
      <c r="B104" s="341">
        <v>287120</v>
      </c>
      <c r="C104" s="341" t="s">
        <v>259</v>
      </c>
      <c r="D104" s="341">
        <v>0.1</v>
      </c>
      <c r="E104" s="341">
        <v>25.64</v>
      </c>
      <c r="F104" s="342">
        <f t="shared" si="6"/>
        <v>2.5640000000000001</v>
      </c>
      <c r="G104" s="343">
        <f t="shared" si="7"/>
        <v>117.09200000000004</v>
      </c>
      <c r="H104" s="341">
        <v>287120</v>
      </c>
      <c r="I104" s="341" t="s">
        <v>259</v>
      </c>
      <c r="J104" s="341">
        <v>0.1</v>
      </c>
      <c r="K104" s="341">
        <v>24.95</v>
      </c>
      <c r="L104" s="342">
        <f t="shared" si="5"/>
        <v>2.4950000000000001</v>
      </c>
      <c r="M104" s="343">
        <f t="shared" si="8"/>
        <v>115.76100000000001</v>
      </c>
      <c r="N104" s="13"/>
    </row>
    <row r="105" spans="1:14">
      <c r="A105" s="336"/>
      <c r="B105" s="341">
        <v>287120</v>
      </c>
      <c r="C105" s="341" t="s">
        <v>260</v>
      </c>
      <c r="D105" s="341">
        <v>0.1</v>
      </c>
      <c r="E105" s="341">
        <v>33.94</v>
      </c>
      <c r="F105" s="342">
        <f t="shared" si="6"/>
        <v>3.3940000000000001</v>
      </c>
      <c r="G105" s="343">
        <f t="shared" si="7"/>
        <v>153.34000000000003</v>
      </c>
      <c r="H105" s="341">
        <v>287120</v>
      </c>
      <c r="I105" s="341" t="s">
        <v>260</v>
      </c>
      <c r="J105" s="341">
        <v>0.1</v>
      </c>
      <c r="K105" s="341">
        <v>25.46</v>
      </c>
      <c r="L105" s="342">
        <f t="shared" si="5"/>
        <v>2.5460000000000003</v>
      </c>
      <c r="M105" s="343">
        <f t="shared" si="8"/>
        <v>123.77799999999999</v>
      </c>
      <c r="N105" s="336"/>
    </row>
    <row r="106" spans="1:14">
      <c r="A106" s="336"/>
      <c r="B106" s="341">
        <v>287130</v>
      </c>
      <c r="C106" s="341" t="s">
        <v>255</v>
      </c>
      <c r="D106" s="341">
        <v>0.04</v>
      </c>
      <c r="E106" s="341">
        <v>91.33</v>
      </c>
      <c r="F106" s="342">
        <f t="shared" si="6"/>
        <v>3.6532</v>
      </c>
      <c r="G106" s="343">
        <f t="shared" si="7"/>
        <v>47.110399999999991</v>
      </c>
      <c r="H106" s="341">
        <v>287130</v>
      </c>
      <c r="I106" s="341" t="s">
        <v>255</v>
      </c>
      <c r="J106" s="341">
        <v>0.04</v>
      </c>
      <c r="K106" s="341">
        <v>88.72</v>
      </c>
      <c r="L106" s="342">
        <f t="shared" si="5"/>
        <v>3.5488</v>
      </c>
      <c r="M106" s="343">
        <f t="shared" si="8"/>
        <v>46.512</v>
      </c>
      <c r="N106" s="336"/>
    </row>
    <row r="107" spans="1:14">
      <c r="A107" s="336"/>
      <c r="B107" s="341">
        <v>287130</v>
      </c>
      <c r="C107" s="341" t="s">
        <v>256</v>
      </c>
      <c r="D107" s="341">
        <v>0.1</v>
      </c>
      <c r="E107" s="341">
        <v>91.33</v>
      </c>
      <c r="F107" s="342">
        <f t="shared" si="6"/>
        <v>9.1330000000000009</v>
      </c>
      <c r="G107" s="343">
        <f t="shared" si="7"/>
        <v>117.776</v>
      </c>
      <c r="H107" s="341">
        <v>287130</v>
      </c>
      <c r="I107" s="341" t="s">
        <v>256</v>
      </c>
      <c r="J107" s="341">
        <v>0.1</v>
      </c>
      <c r="K107" s="341">
        <v>88.72</v>
      </c>
      <c r="L107" s="342">
        <f t="shared" si="5"/>
        <v>8.8719999999999999</v>
      </c>
      <c r="M107" s="343">
        <f t="shared" si="8"/>
        <v>116.28000000000003</v>
      </c>
      <c r="N107" s="336"/>
    </row>
    <row r="108" spans="1:14">
      <c r="A108" s="336"/>
      <c r="B108" s="341">
        <v>287130</v>
      </c>
      <c r="C108" s="341" t="s">
        <v>257</v>
      </c>
      <c r="D108" s="341">
        <v>0.125</v>
      </c>
      <c r="E108" s="341">
        <v>93.86</v>
      </c>
      <c r="F108" s="342">
        <f t="shared" si="6"/>
        <v>11.7325</v>
      </c>
      <c r="G108" s="343">
        <f t="shared" si="7"/>
        <v>151.30875</v>
      </c>
      <c r="H108" s="341">
        <v>287130</v>
      </c>
      <c r="I108" s="341" t="s">
        <v>257</v>
      </c>
      <c r="J108" s="341">
        <v>0.125</v>
      </c>
      <c r="K108" s="341">
        <v>91.18</v>
      </c>
      <c r="L108" s="342">
        <f t="shared" si="5"/>
        <v>11.397500000000001</v>
      </c>
      <c r="M108" s="343">
        <f t="shared" si="8"/>
        <v>149.38750000000002</v>
      </c>
      <c r="N108" s="336"/>
    </row>
    <row r="109" spans="1:14">
      <c r="A109" s="336"/>
      <c r="B109" s="341">
        <v>287130</v>
      </c>
      <c r="C109" s="341" t="s">
        <v>258</v>
      </c>
      <c r="D109" s="341">
        <v>0.125</v>
      </c>
      <c r="E109" s="341">
        <v>96.4</v>
      </c>
      <c r="F109" s="342">
        <f t="shared" si="6"/>
        <v>12.05</v>
      </c>
      <c r="G109" s="343">
        <f t="shared" si="7"/>
        <v>155.39750000000001</v>
      </c>
      <c r="H109" s="341">
        <v>287130</v>
      </c>
      <c r="I109" s="341" t="s">
        <v>258</v>
      </c>
      <c r="J109" s="341">
        <v>0.125</v>
      </c>
      <c r="K109" s="341">
        <v>93.65</v>
      </c>
      <c r="L109" s="342">
        <f t="shared" si="5"/>
        <v>11.706250000000001</v>
      </c>
      <c r="M109" s="343">
        <f t="shared" si="8"/>
        <v>153.42249999999999</v>
      </c>
      <c r="N109" s="336"/>
    </row>
    <row r="110" spans="1:14">
      <c r="A110" s="336"/>
      <c r="B110" s="341">
        <v>287130</v>
      </c>
      <c r="C110" s="341" t="s">
        <v>259</v>
      </c>
      <c r="D110" s="341">
        <v>0.1</v>
      </c>
      <c r="E110" s="341">
        <v>98.43</v>
      </c>
      <c r="F110" s="342">
        <f t="shared" si="6"/>
        <v>9.8430000000000017</v>
      </c>
      <c r="G110" s="343">
        <f t="shared" si="7"/>
        <v>126.93500000000004</v>
      </c>
      <c r="H110" s="341">
        <v>287130</v>
      </c>
      <c r="I110" s="341" t="s">
        <v>259</v>
      </c>
      <c r="J110" s="341">
        <v>0.1</v>
      </c>
      <c r="K110" s="341">
        <v>95.62</v>
      </c>
      <c r="L110" s="342">
        <f t="shared" si="5"/>
        <v>9.5620000000000012</v>
      </c>
      <c r="M110" s="343">
        <f t="shared" si="8"/>
        <v>125.32300000000001</v>
      </c>
      <c r="N110" s="336"/>
    </row>
    <row r="111" spans="1:14">
      <c r="A111" s="13"/>
      <c r="B111" s="341">
        <v>287130</v>
      </c>
      <c r="C111" s="341" t="s">
        <v>260</v>
      </c>
      <c r="D111" s="341">
        <v>0.1</v>
      </c>
      <c r="E111" s="341">
        <v>130.63999999999999</v>
      </c>
      <c r="F111" s="342">
        <f t="shared" si="6"/>
        <v>13.064</v>
      </c>
      <c r="G111" s="343">
        <f t="shared" si="7"/>
        <v>166.40400000000002</v>
      </c>
      <c r="H111" s="341">
        <v>287130</v>
      </c>
      <c r="I111" s="341" t="s">
        <v>260</v>
      </c>
      <c r="J111" s="341">
        <v>0.1</v>
      </c>
      <c r="K111" s="341">
        <v>97.59</v>
      </c>
      <c r="L111" s="342">
        <f t="shared" si="5"/>
        <v>9.7590000000000003</v>
      </c>
      <c r="M111" s="343">
        <f t="shared" si="8"/>
        <v>133.53699999999998</v>
      </c>
      <c r="N111" s="13"/>
    </row>
    <row r="112" spans="1:14">
      <c r="A112" s="336"/>
      <c r="B112" s="341">
        <v>287140</v>
      </c>
      <c r="C112" s="341" t="s">
        <v>255</v>
      </c>
      <c r="D112" s="341">
        <v>0.04</v>
      </c>
      <c r="E112" s="341">
        <v>91.45</v>
      </c>
      <c r="F112" s="342">
        <f t="shared" si="6"/>
        <v>3.6580000000000004</v>
      </c>
      <c r="G112" s="343">
        <f t="shared" si="7"/>
        <v>50.768399999999993</v>
      </c>
      <c r="H112" s="341">
        <v>287140</v>
      </c>
      <c r="I112" s="341" t="s">
        <v>255</v>
      </c>
      <c r="J112" s="341">
        <v>0.04</v>
      </c>
      <c r="K112" s="341">
        <v>88.59</v>
      </c>
      <c r="L112" s="342">
        <f t="shared" si="5"/>
        <v>3.5436000000000001</v>
      </c>
      <c r="M112" s="343">
        <f t="shared" si="8"/>
        <v>50.055599999999998</v>
      </c>
      <c r="N112" s="336"/>
    </row>
    <row r="113" spans="1:14">
      <c r="A113" s="336"/>
      <c r="B113" s="341">
        <v>287140</v>
      </c>
      <c r="C113" s="341" t="s">
        <v>256</v>
      </c>
      <c r="D113" s="341">
        <v>0.1</v>
      </c>
      <c r="E113" s="341">
        <v>91.45</v>
      </c>
      <c r="F113" s="342">
        <f t="shared" si="6"/>
        <v>9.1450000000000014</v>
      </c>
      <c r="G113" s="343">
        <f t="shared" si="7"/>
        <v>126.92099999999999</v>
      </c>
      <c r="H113" s="341">
        <v>287140</v>
      </c>
      <c r="I113" s="341" t="s">
        <v>256</v>
      </c>
      <c r="J113" s="341">
        <v>0.1</v>
      </c>
      <c r="K113" s="341">
        <v>88.59</v>
      </c>
      <c r="L113" s="342">
        <f t="shared" si="5"/>
        <v>8.859</v>
      </c>
      <c r="M113" s="343">
        <f t="shared" si="8"/>
        <v>125.13900000000002</v>
      </c>
      <c r="N113" s="336"/>
    </row>
    <row r="114" spans="1:14">
      <c r="A114" s="336"/>
      <c r="B114" s="341">
        <v>287140</v>
      </c>
      <c r="C114" s="341" t="s">
        <v>257</v>
      </c>
      <c r="D114" s="341">
        <v>0.125</v>
      </c>
      <c r="E114" s="341">
        <v>93.99</v>
      </c>
      <c r="F114" s="342">
        <f t="shared" si="6"/>
        <v>11.748749999999999</v>
      </c>
      <c r="G114" s="343">
        <f t="shared" si="7"/>
        <v>163.0575</v>
      </c>
      <c r="H114" s="341">
        <v>287140</v>
      </c>
      <c r="I114" s="341" t="s">
        <v>257</v>
      </c>
      <c r="J114" s="341">
        <v>0.125</v>
      </c>
      <c r="K114" s="341">
        <v>91.05</v>
      </c>
      <c r="L114" s="342">
        <f t="shared" si="5"/>
        <v>11.38125</v>
      </c>
      <c r="M114" s="343">
        <f t="shared" si="8"/>
        <v>160.76875000000001</v>
      </c>
      <c r="N114" s="336"/>
    </row>
    <row r="115" spans="1:14">
      <c r="A115" s="336"/>
      <c r="B115" s="341">
        <v>287140</v>
      </c>
      <c r="C115" s="341" t="s">
        <v>258</v>
      </c>
      <c r="D115" s="341">
        <v>0.125</v>
      </c>
      <c r="E115" s="341">
        <v>96.53</v>
      </c>
      <c r="F115" s="342">
        <f t="shared" si="6"/>
        <v>12.06625</v>
      </c>
      <c r="G115" s="343">
        <f t="shared" si="7"/>
        <v>167.46375</v>
      </c>
      <c r="H115" s="341">
        <v>287140</v>
      </c>
      <c r="I115" s="341" t="s">
        <v>258</v>
      </c>
      <c r="J115" s="341">
        <v>0.125</v>
      </c>
      <c r="K115" s="341">
        <v>93.51</v>
      </c>
      <c r="L115" s="342">
        <f t="shared" si="5"/>
        <v>11.688750000000001</v>
      </c>
      <c r="M115" s="343">
        <f t="shared" si="8"/>
        <v>165.11124999999998</v>
      </c>
      <c r="N115" s="336"/>
    </row>
    <row r="116" spans="1:14">
      <c r="A116" s="336"/>
      <c r="B116" s="341">
        <v>287140</v>
      </c>
      <c r="C116" s="341" t="s">
        <v>259</v>
      </c>
      <c r="D116" s="341">
        <v>0.1</v>
      </c>
      <c r="E116" s="341">
        <v>98.56</v>
      </c>
      <c r="F116" s="342">
        <f t="shared" si="6"/>
        <v>9.8560000000000016</v>
      </c>
      <c r="G116" s="343">
        <f t="shared" si="7"/>
        <v>136.79100000000005</v>
      </c>
      <c r="H116" s="341">
        <v>287140</v>
      </c>
      <c r="I116" s="341" t="s">
        <v>259</v>
      </c>
      <c r="J116" s="341">
        <v>0.1</v>
      </c>
      <c r="K116" s="341">
        <v>95.48</v>
      </c>
      <c r="L116" s="342">
        <f t="shared" si="5"/>
        <v>9.548</v>
      </c>
      <c r="M116" s="343">
        <f t="shared" si="8"/>
        <v>134.87100000000001</v>
      </c>
      <c r="N116" s="336"/>
    </row>
    <row r="117" spans="1:14">
      <c r="A117" s="336"/>
      <c r="B117" s="341">
        <v>287140</v>
      </c>
      <c r="C117" s="341" t="s">
        <v>260</v>
      </c>
      <c r="D117" s="341">
        <v>0.1</v>
      </c>
      <c r="E117" s="341">
        <v>131.35</v>
      </c>
      <c r="F117" s="342">
        <f t="shared" si="6"/>
        <v>13.135</v>
      </c>
      <c r="G117" s="343">
        <f t="shared" si="7"/>
        <v>179.53900000000002</v>
      </c>
      <c r="H117" s="341">
        <v>287140</v>
      </c>
      <c r="I117" s="341" t="s">
        <v>260</v>
      </c>
      <c r="J117" s="341">
        <v>0.1</v>
      </c>
      <c r="K117" s="341">
        <v>97.45</v>
      </c>
      <c r="L117" s="342">
        <f t="shared" si="5"/>
        <v>9.745000000000001</v>
      </c>
      <c r="M117" s="343">
        <f t="shared" si="8"/>
        <v>143.28199999999998</v>
      </c>
      <c r="N117" s="336"/>
    </row>
    <row r="118" spans="1:14">
      <c r="A118" s="13"/>
      <c r="B118" s="341">
        <v>287147.39299999998</v>
      </c>
      <c r="C118" s="341" t="s">
        <v>255</v>
      </c>
      <c r="D118" s="341">
        <v>0.04</v>
      </c>
      <c r="E118" s="341">
        <v>67.69</v>
      </c>
      <c r="F118" s="342">
        <f t="shared" si="6"/>
        <v>2.7075999999999998</v>
      </c>
      <c r="G118" s="343">
        <f t="shared" si="7"/>
        <v>53.475999999999992</v>
      </c>
      <c r="H118" s="341">
        <v>287147.39299999998</v>
      </c>
      <c r="I118" s="341" t="s">
        <v>255</v>
      </c>
      <c r="J118" s="341">
        <v>0.04</v>
      </c>
      <c r="K118" s="341">
        <v>65.42</v>
      </c>
      <c r="L118" s="342">
        <f t="shared" si="5"/>
        <v>2.6168</v>
      </c>
      <c r="M118" s="343">
        <f t="shared" si="8"/>
        <v>52.672399999999996</v>
      </c>
      <c r="N118" s="13"/>
    </row>
    <row r="119" spans="1:14">
      <c r="A119" s="336"/>
      <c r="B119" s="341">
        <v>287147.39299999998</v>
      </c>
      <c r="C119" s="341" t="s">
        <v>256</v>
      </c>
      <c r="D119" s="341">
        <v>0.1</v>
      </c>
      <c r="E119" s="341">
        <v>67.69</v>
      </c>
      <c r="F119" s="342">
        <f t="shared" si="6"/>
        <v>6.7690000000000001</v>
      </c>
      <c r="G119" s="343">
        <f t="shared" si="7"/>
        <v>133.69</v>
      </c>
      <c r="H119" s="341">
        <v>287147.39299999998</v>
      </c>
      <c r="I119" s="341" t="s">
        <v>256</v>
      </c>
      <c r="J119" s="341">
        <v>0.1</v>
      </c>
      <c r="K119" s="341">
        <v>65.42</v>
      </c>
      <c r="L119" s="342">
        <f t="shared" si="5"/>
        <v>6.5420000000000007</v>
      </c>
      <c r="M119" s="343">
        <f t="shared" si="8"/>
        <v>131.68100000000001</v>
      </c>
      <c r="N119" s="336"/>
    </row>
    <row r="120" spans="1:14">
      <c r="A120" s="336"/>
      <c r="B120" s="341">
        <v>287147.39299999998</v>
      </c>
      <c r="C120" s="341" t="s">
        <v>257</v>
      </c>
      <c r="D120" s="341">
        <v>0.125</v>
      </c>
      <c r="E120" s="341">
        <v>69.569999999999993</v>
      </c>
      <c r="F120" s="342">
        <f t="shared" si="6"/>
        <v>8.6962499999999991</v>
      </c>
      <c r="G120" s="343">
        <f t="shared" si="7"/>
        <v>171.75375</v>
      </c>
      <c r="H120" s="341">
        <v>287147.39299999998</v>
      </c>
      <c r="I120" s="341" t="s">
        <v>257</v>
      </c>
      <c r="J120" s="341">
        <v>0.125</v>
      </c>
      <c r="K120" s="341">
        <v>67.23</v>
      </c>
      <c r="L120" s="342">
        <f t="shared" si="5"/>
        <v>8.4037500000000005</v>
      </c>
      <c r="M120" s="343">
        <f t="shared" si="8"/>
        <v>169.17250000000001</v>
      </c>
      <c r="N120" s="336"/>
    </row>
    <row r="121" spans="1:14">
      <c r="A121" s="336"/>
      <c r="B121" s="341">
        <v>287147.39299999998</v>
      </c>
      <c r="C121" s="341" t="s">
        <v>258</v>
      </c>
      <c r="D121" s="341">
        <v>0.125</v>
      </c>
      <c r="E121" s="341">
        <v>71.45</v>
      </c>
      <c r="F121" s="342">
        <f t="shared" si="6"/>
        <v>8.9312500000000004</v>
      </c>
      <c r="G121" s="343">
        <f t="shared" si="7"/>
        <v>176.39500000000001</v>
      </c>
      <c r="H121" s="341">
        <v>287147.39299999998</v>
      </c>
      <c r="I121" s="341" t="s">
        <v>258</v>
      </c>
      <c r="J121" s="341">
        <v>0.125</v>
      </c>
      <c r="K121" s="341">
        <v>69.05</v>
      </c>
      <c r="L121" s="342">
        <f t="shared" si="5"/>
        <v>8.6312499999999996</v>
      </c>
      <c r="M121" s="343">
        <f t="shared" si="8"/>
        <v>173.74249999999998</v>
      </c>
      <c r="N121" s="336"/>
    </row>
    <row r="122" spans="1:14">
      <c r="A122" s="336"/>
      <c r="B122" s="341">
        <v>287147.39299999998</v>
      </c>
      <c r="C122" s="341" t="s">
        <v>259</v>
      </c>
      <c r="D122" s="341">
        <v>0.1</v>
      </c>
      <c r="E122" s="341">
        <v>72.95</v>
      </c>
      <c r="F122" s="342">
        <f t="shared" si="6"/>
        <v>7.2950000000000008</v>
      </c>
      <c r="G122" s="343">
        <f t="shared" si="7"/>
        <v>144.08600000000004</v>
      </c>
      <c r="H122" s="341">
        <v>287147.39299999998</v>
      </c>
      <c r="I122" s="341" t="s">
        <v>259</v>
      </c>
      <c r="J122" s="341">
        <v>0.1</v>
      </c>
      <c r="K122" s="341">
        <v>70.5</v>
      </c>
      <c r="L122" s="342">
        <f t="shared" si="5"/>
        <v>7.0500000000000007</v>
      </c>
      <c r="M122" s="343">
        <f t="shared" si="8"/>
        <v>141.92100000000002</v>
      </c>
      <c r="N122" s="336"/>
    </row>
    <row r="123" spans="1:14">
      <c r="A123" s="336"/>
      <c r="B123" s="341">
        <v>287147.39299999998</v>
      </c>
      <c r="C123" s="341" t="s">
        <v>260</v>
      </c>
      <c r="D123" s="341">
        <v>0.1</v>
      </c>
      <c r="E123" s="341">
        <v>97.57</v>
      </c>
      <c r="F123" s="342">
        <f t="shared" si="6"/>
        <v>9.7569999999999997</v>
      </c>
      <c r="G123" s="343">
        <f t="shared" si="7"/>
        <v>189.29600000000002</v>
      </c>
      <c r="H123" s="341">
        <v>287147.39299999998</v>
      </c>
      <c r="I123" s="341" t="s">
        <v>260</v>
      </c>
      <c r="J123" s="341">
        <v>0.1</v>
      </c>
      <c r="K123" s="341">
        <v>71.959999999999994</v>
      </c>
      <c r="L123" s="342">
        <f t="shared" si="5"/>
        <v>7.1959999999999997</v>
      </c>
      <c r="M123" s="343">
        <f t="shared" si="8"/>
        <v>150.47799999999998</v>
      </c>
      <c r="N123" s="336"/>
    </row>
    <row r="124" spans="1:14">
      <c r="A124" s="336"/>
      <c r="B124" s="341">
        <v>287150</v>
      </c>
      <c r="C124" s="341" t="s">
        <v>255</v>
      </c>
      <c r="D124" s="341">
        <v>0.04</v>
      </c>
      <c r="E124" s="341">
        <v>23.89</v>
      </c>
      <c r="F124" s="342">
        <f t="shared" si="6"/>
        <v>0.9556</v>
      </c>
      <c r="G124" s="343">
        <f t="shared" si="7"/>
        <v>54.431599999999989</v>
      </c>
      <c r="H124" s="341">
        <v>287150</v>
      </c>
      <c r="I124" s="341" t="s">
        <v>255</v>
      </c>
      <c r="J124" s="341">
        <v>0.04</v>
      </c>
      <c r="K124" s="341">
        <v>23.05</v>
      </c>
      <c r="L124" s="342">
        <f t="shared" si="5"/>
        <v>0.92200000000000004</v>
      </c>
      <c r="M124" s="343">
        <f t="shared" si="8"/>
        <v>53.594399999999993</v>
      </c>
      <c r="N124" s="336"/>
    </row>
    <row r="125" spans="1:14">
      <c r="A125" s="13"/>
      <c r="B125" s="341">
        <v>287150</v>
      </c>
      <c r="C125" s="341" t="s">
        <v>256</v>
      </c>
      <c r="D125" s="341">
        <v>0.1</v>
      </c>
      <c r="E125" s="341">
        <v>23.89</v>
      </c>
      <c r="F125" s="342">
        <f t="shared" si="6"/>
        <v>2.3890000000000002</v>
      </c>
      <c r="G125" s="343">
        <f t="shared" si="7"/>
        <v>136.07900000000001</v>
      </c>
      <c r="H125" s="341">
        <v>287150</v>
      </c>
      <c r="I125" s="341" t="s">
        <v>256</v>
      </c>
      <c r="J125" s="341">
        <v>0.1</v>
      </c>
      <c r="K125" s="341">
        <v>23.05</v>
      </c>
      <c r="L125" s="342">
        <f t="shared" si="5"/>
        <v>2.3050000000000002</v>
      </c>
      <c r="M125" s="343">
        <f t="shared" si="8"/>
        <v>133.98600000000002</v>
      </c>
      <c r="N125" s="13"/>
    </row>
    <row r="126" spans="1:14">
      <c r="A126" s="336"/>
      <c r="B126" s="341">
        <v>287150</v>
      </c>
      <c r="C126" s="341" t="s">
        <v>257</v>
      </c>
      <c r="D126" s="341">
        <v>0.125</v>
      </c>
      <c r="E126" s="341">
        <v>24.55</v>
      </c>
      <c r="F126" s="342">
        <f t="shared" si="6"/>
        <v>3.0687500000000001</v>
      </c>
      <c r="G126" s="343">
        <f t="shared" si="7"/>
        <v>174.82249999999999</v>
      </c>
      <c r="H126" s="341">
        <v>287150</v>
      </c>
      <c r="I126" s="341" t="s">
        <v>257</v>
      </c>
      <c r="J126" s="341">
        <v>0.125</v>
      </c>
      <c r="K126" s="341">
        <v>23.69</v>
      </c>
      <c r="L126" s="342">
        <f t="shared" si="5"/>
        <v>2.9612500000000002</v>
      </c>
      <c r="M126" s="343">
        <f t="shared" si="8"/>
        <v>172.13375000000002</v>
      </c>
      <c r="N126" s="336"/>
    </row>
    <row r="127" spans="1:14">
      <c r="A127" s="336"/>
      <c r="B127" s="341">
        <v>287150</v>
      </c>
      <c r="C127" s="341" t="s">
        <v>258</v>
      </c>
      <c r="D127" s="341">
        <v>0.125</v>
      </c>
      <c r="E127" s="341">
        <v>25.21</v>
      </c>
      <c r="F127" s="342">
        <f t="shared" si="6"/>
        <v>3.1512500000000001</v>
      </c>
      <c r="G127" s="343">
        <f t="shared" si="7"/>
        <v>179.54625000000001</v>
      </c>
      <c r="H127" s="341">
        <v>287150</v>
      </c>
      <c r="I127" s="341" t="s">
        <v>258</v>
      </c>
      <c r="J127" s="341">
        <v>0.125</v>
      </c>
      <c r="K127" s="341">
        <v>24.33</v>
      </c>
      <c r="L127" s="342">
        <f t="shared" si="5"/>
        <v>3.0412499999999998</v>
      </c>
      <c r="M127" s="343">
        <f t="shared" si="8"/>
        <v>176.78374999999997</v>
      </c>
      <c r="N127" s="336"/>
    </row>
    <row r="128" spans="1:14">
      <c r="A128" s="336"/>
      <c r="B128" s="341">
        <v>287150</v>
      </c>
      <c r="C128" s="341" t="s">
        <v>259</v>
      </c>
      <c r="D128" s="341">
        <v>0.1</v>
      </c>
      <c r="E128" s="341">
        <v>25.74</v>
      </c>
      <c r="F128" s="342">
        <f t="shared" si="6"/>
        <v>2.5739999999999998</v>
      </c>
      <c r="G128" s="343">
        <f t="shared" si="7"/>
        <v>146.66000000000005</v>
      </c>
      <c r="H128" s="341">
        <v>287150</v>
      </c>
      <c r="I128" s="341" t="s">
        <v>259</v>
      </c>
      <c r="J128" s="341">
        <v>0.1</v>
      </c>
      <c r="K128" s="341">
        <v>24.84</v>
      </c>
      <c r="L128" s="342">
        <f t="shared" si="5"/>
        <v>2.484</v>
      </c>
      <c r="M128" s="343">
        <f t="shared" si="8"/>
        <v>144.40500000000003</v>
      </c>
      <c r="N128" s="336"/>
    </row>
    <row r="129" spans="1:14">
      <c r="A129" s="336"/>
      <c r="B129" s="341">
        <v>287150</v>
      </c>
      <c r="C129" s="341" t="s">
        <v>260</v>
      </c>
      <c r="D129" s="341">
        <v>0.1</v>
      </c>
      <c r="E129" s="341">
        <v>34.5</v>
      </c>
      <c r="F129" s="342">
        <f t="shared" si="6"/>
        <v>3.45</v>
      </c>
      <c r="G129" s="343">
        <f t="shared" si="7"/>
        <v>192.74600000000001</v>
      </c>
      <c r="H129" s="341">
        <v>287150</v>
      </c>
      <c r="I129" s="341" t="s">
        <v>260</v>
      </c>
      <c r="J129" s="341">
        <v>0.1</v>
      </c>
      <c r="K129" s="341">
        <v>25.36</v>
      </c>
      <c r="L129" s="342">
        <f t="shared" si="5"/>
        <v>2.536</v>
      </c>
      <c r="M129" s="343">
        <f t="shared" si="8"/>
        <v>153.01399999999998</v>
      </c>
      <c r="N129" s="336"/>
    </row>
    <row r="130" spans="1:14">
      <c r="A130" s="336"/>
      <c r="B130" s="341">
        <v>287150.663</v>
      </c>
      <c r="C130" s="341" t="s">
        <v>255</v>
      </c>
      <c r="D130" s="341">
        <v>0.04</v>
      </c>
      <c r="E130" s="341">
        <v>6.08</v>
      </c>
      <c r="F130" s="342">
        <f t="shared" si="6"/>
        <v>0.2432</v>
      </c>
      <c r="G130" s="343">
        <f t="shared" si="7"/>
        <v>54.674799999999991</v>
      </c>
      <c r="H130" s="341">
        <v>287150.663</v>
      </c>
      <c r="I130" s="341" t="s">
        <v>255</v>
      </c>
      <c r="J130" s="341">
        <v>0.04</v>
      </c>
      <c r="K130" s="341">
        <v>5.86</v>
      </c>
      <c r="L130" s="342">
        <f t="shared" si="5"/>
        <v>0.23440000000000003</v>
      </c>
      <c r="M130" s="343">
        <f t="shared" si="8"/>
        <v>53.828799999999994</v>
      </c>
      <c r="N130" s="336"/>
    </row>
    <row r="131" spans="1:14">
      <c r="A131" s="336"/>
      <c r="B131" s="341">
        <v>287150.663</v>
      </c>
      <c r="C131" s="341" t="s">
        <v>256</v>
      </c>
      <c r="D131" s="341">
        <v>0.1</v>
      </c>
      <c r="E131" s="341">
        <v>6.08</v>
      </c>
      <c r="F131" s="342">
        <f t="shared" si="6"/>
        <v>0.6080000000000001</v>
      </c>
      <c r="G131" s="343">
        <f t="shared" si="7"/>
        <v>136.68700000000001</v>
      </c>
      <c r="H131" s="341">
        <v>287150.663</v>
      </c>
      <c r="I131" s="341" t="s">
        <v>256</v>
      </c>
      <c r="J131" s="341">
        <v>0.1</v>
      </c>
      <c r="K131" s="341">
        <v>5.86</v>
      </c>
      <c r="L131" s="342">
        <f t="shared" si="5"/>
        <v>0.58600000000000008</v>
      </c>
      <c r="M131" s="343">
        <f t="shared" si="8"/>
        <v>134.57200000000003</v>
      </c>
      <c r="N131" s="336"/>
    </row>
    <row r="132" spans="1:14">
      <c r="A132" s="13"/>
      <c r="B132" s="341">
        <v>287150.663</v>
      </c>
      <c r="C132" s="341" t="s">
        <v>257</v>
      </c>
      <c r="D132" s="341">
        <v>0.125</v>
      </c>
      <c r="E132" s="341">
        <v>6.24</v>
      </c>
      <c r="F132" s="342">
        <f t="shared" si="6"/>
        <v>0.78</v>
      </c>
      <c r="G132" s="343">
        <f t="shared" si="7"/>
        <v>175.60249999999999</v>
      </c>
      <c r="H132" s="341">
        <v>287150.663</v>
      </c>
      <c r="I132" s="341" t="s">
        <v>257</v>
      </c>
      <c r="J132" s="341">
        <v>0.125</v>
      </c>
      <c r="K132" s="341">
        <v>6.02</v>
      </c>
      <c r="L132" s="342">
        <f t="shared" si="5"/>
        <v>0.75249999999999995</v>
      </c>
      <c r="M132" s="343">
        <f t="shared" si="8"/>
        <v>172.88625000000002</v>
      </c>
      <c r="N132" s="13"/>
    </row>
    <row r="133" spans="1:14">
      <c r="A133" s="336"/>
      <c r="B133" s="341">
        <v>287150.663</v>
      </c>
      <c r="C133" s="341" t="s">
        <v>258</v>
      </c>
      <c r="D133" s="341">
        <v>0.125</v>
      </c>
      <c r="E133" s="341">
        <v>6.41</v>
      </c>
      <c r="F133" s="342">
        <f t="shared" si="6"/>
        <v>0.80125000000000002</v>
      </c>
      <c r="G133" s="343">
        <f t="shared" si="7"/>
        <v>180.34750000000003</v>
      </c>
      <c r="H133" s="341">
        <v>287150.663</v>
      </c>
      <c r="I133" s="341" t="s">
        <v>258</v>
      </c>
      <c r="J133" s="341">
        <v>0.125</v>
      </c>
      <c r="K133" s="341">
        <v>6.19</v>
      </c>
      <c r="L133" s="342">
        <f t="shared" si="5"/>
        <v>0.77375000000000005</v>
      </c>
      <c r="M133" s="343">
        <f t="shared" si="8"/>
        <v>177.55749999999998</v>
      </c>
      <c r="N133" s="336"/>
    </row>
    <row r="134" spans="1:14">
      <c r="A134" s="336"/>
      <c r="B134" s="341">
        <v>287150.663</v>
      </c>
      <c r="C134" s="341" t="s">
        <v>259</v>
      </c>
      <c r="D134" s="341">
        <v>0.1</v>
      </c>
      <c r="E134" s="341">
        <v>6.55</v>
      </c>
      <c r="F134" s="342">
        <f t="shared" si="6"/>
        <v>0.65500000000000003</v>
      </c>
      <c r="G134" s="343">
        <f t="shared" si="7"/>
        <v>147.31500000000005</v>
      </c>
      <c r="H134" s="341">
        <v>287150.663</v>
      </c>
      <c r="I134" s="341" t="s">
        <v>259</v>
      </c>
      <c r="J134" s="341">
        <v>0.1</v>
      </c>
      <c r="K134" s="341">
        <v>6.32</v>
      </c>
      <c r="L134" s="342">
        <f t="shared" si="5"/>
        <v>0.63200000000000012</v>
      </c>
      <c r="M134" s="343">
        <f t="shared" si="8"/>
        <v>145.03700000000003</v>
      </c>
      <c r="N134" s="336"/>
    </row>
    <row r="135" spans="1:14">
      <c r="A135" s="336"/>
      <c r="B135" s="341">
        <v>287150.663</v>
      </c>
      <c r="C135" s="341" t="s">
        <v>260</v>
      </c>
      <c r="D135" s="341">
        <v>0.1</v>
      </c>
      <c r="E135" s="341">
        <v>8.7799999999999994</v>
      </c>
      <c r="F135" s="342">
        <f t="shared" si="6"/>
        <v>0.878</v>
      </c>
      <c r="G135" s="343">
        <f t="shared" si="7"/>
        <v>193.624</v>
      </c>
      <c r="H135" s="341">
        <v>287150.663</v>
      </c>
      <c r="I135" s="341" t="s">
        <v>260</v>
      </c>
      <c r="J135" s="341">
        <v>0.1</v>
      </c>
      <c r="K135" s="341">
        <v>6.45</v>
      </c>
      <c r="L135" s="342">
        <f t="shared" si="5"/>
        <v>0.64500000000000002</v>
      </c>
      <c r="M135" s="343">
        <f t="shared" si="8"/>
        <v>153.65899999999999</v>
      </c>
      <c r="N135" s="336"/>
    </row>
    <row r="136" spans="1:14">
      <c r="A136" s="336"/>
      <c r="B136" s="341">
        <v>287160</v>
      </c>
      <c r="C136" s="341" t="s">
        <v>255</v>
      </c>
      <c r="D136" s="341">
        <v>0.04</v>
      </c>
      <c r="E136" s="341">
        <v>85.57</v>
      </c>
      <c r="F136" s="342">
        <f t="shared" si="6"/>
        <v>3.4227999999999996</v>
      </c>
      <c r="G136" s="343">
        <f t="shared" si="7"/>
        <v>58.097599999999993</v>
      </c>
      <c r="H136" s="341">
        <v>287160</v>
      </c>
      <c r="I136" s="341" t="s">
        <v>255</v>
      </c>
      <c r="J136" s="341">
        <v>0.04</v>
      </c>
      <c r="K136" s="341">
        <v>82.54</v>
      </c>
      <c r="L136" s="342">
        <f t="shared" si="5"/>
        <v>3.3016000000000005</v>
      </c>
      <c r="M136" s="343">
        <f t="shared" si="8"/>
        <v>57.130399999999995</v>
      </c>
      <c r="N136" s="336"/>
    </row>
    <row r="137" spans="1:14">
      <c r="A137" s="336"/>
      <c r="B137" s="341">
        <v>287160</v>
      </c>
      <c r="C137" s="341" t="s">
        <v>256</v>
      </c>
      <c r="D137" s="341">
        <v>0.1</v>
      </c>
      <c r="E137" s="341">
        <v>85.57</v>
      </c>
      <c r="F137" s="342">
        <f t="shared" si="6"/>
        <v>8.5570000000000004</v>
      </c>
      <c r="G137" s="343">
        <f t="shared" si="7"/>
        <v>145.244</v>
      </c>
      <c r="H137" s="341">
        <v>287160</v>
      </c>
      <c r="I137" s="341" t="s">
        <v>256</v>
      </c>
      <c r="J137" s="341">
        <v>0.1</v>
      </c>
      <c r="K137" s="341">
        <v>82.54</v>
      </c>
      <c r="L137" s="342">
        <f t="shared" si="5"/>
        <v>8.2540000000000013</v>
      </c>
      <c r="M137" s="343">
        <f t="shared" si="8"/>
        <v>142.82600000000002</v>
      </c>
      <c r="N137" s="336"/>
    </row>
    <row r="138" spans="1:14">
      <c r="A138" s="336"/>
      <c r="B138" s="341">
        <v>287160</v>
      </c>
      <c r="C138" s="341" t="s">
        <v>257</v>
      </c>
      <c r="D138" s="341">
        <v>0.125</v>
      </c>
      <c r="E138" s="341">
        <v>87.95</v>
      </c>
      <c r="F138" s="342">
        <f t="shared" si="6"/>
        <v>10.99375</v>
      </c>
      <c r="G138" s="343">
        <f t="shared" si="7"/>
        <v>186.59625</v>
      </c>
      <c r="H138" s="341">
        <v>287160</v>
      </c>
      <c r="I138" s="341" t="s">
        <v>257</v>
      </c>
      <c r="J138" s="341">
        <v>0.125</v>
      </c>
      <c r="K138" s="341">
        <v>84.83</v>
      </c>
      <c r="L138" s="342">
        <f t="shared" ref="L138:L201" si="9">J138*K138</f>
        <v>10.60375</v>
      </c>
      <c r="M138" s="343">
        <f t="shared" si="8"/>
        <v>183.49</v>
      </c>
      <c r="N138" s="336"/>
    </row>
    <row r="139" spans="1:14">
      <c r="A139" s="13"/>
      <c r="B139" s="341">
        <v>287160</v>
      </c>
      <c r="C139" s="341" t="s">
        <v>258</v>
      </c>
      <c r="D139" s="341">
        <v>0.125</v>
      </c>
      <c r="E139" s="341">
        <v>90.32</v>
      </c>
      <c r="F139" s="342">
        <f t="shared" ref="F139:F202" si="10">D139*E139</f>
        <v>11.29</v>
      </c>
      <c r="G139" s="343">
        <f t="shared" ref="G139:G202" si="11">G133+F139</f>
        <v>191.63750000000002</v>
      </c>
      <c r="H139" s="341">
        <v>287160</v>
      </c>
      <c r="I139" s="341" t="s">
        <v>258</v>
      </c>
      <c r="J139" s="341">
        <v>0.125</v>
      </c>
      <c r="K139" s="341">
        <v>87.12</v>
      </c>
      <c r="L139" s="342">
        <f t="shared" si="9"/>
        <v>10.89</v>
      </c>
      <c r="M139" s="343">
        <f t="shared" si="8"/>
        <v>188.44749999999999</v>
      </c>
      <c r="N139" s="13"/>
    </row>
    <row r="140" spans="1:14">
      <c r="A140" s="336"/>
      <c r="B140" s="341">
        <v>287160</v>
      </c>
      <c r="C140" s="341" t="s">
        <v>259</v>
      </c>
      <c r="D140" s="341">
        <v>0.1</v>
      </c>
      <c r="E140" s="341">
        <v>92.23</v>
      </c>
      <c r="F140" s="342">
        <f t="shared" si="10"/>
        <v>9.2230000000000008</v>
      </c>
      <c r="G140" s="343">
        <f t="shared" si="11"/>
        <v>156.53800000000007</v>
      </c>
      <c r="H140" s="341">
        <v>287160</v>
      </c>
      <c r="I140" s="341" t="s">
        <v>259</v>
      </c>
      <c r="J140" s="341">
        <v>0.1</v>
      </c>
      <c r="K140" s="341">
        <v>88.95</v>
      </c>
      <c r="L140" s="342">
        <f t="shared" si="9"/>
        <v>8.8950000000000014</v>
      </c>
      <c r="M140" s="343">
        <f t="shared" si="8"/>
        <v>153.93200000000004</v>
      </c>
      <c r="N140" s="336"/>
    </row>
    <row r="141" spans="1:14">
      <c r="A141" s="336"/>
      <c r="B141" s="341">
        <v>287160</v>
      </c>
      <c r="C141" s="341" t="s">
        <v>260</v>
      </c>
      <c r="D141" s="341">
        <v>0.1</v>
      </c>
      <c r="E141" s="341">
        <v>123.72</v>
      </c>
      <c r="F141" s="342">
        <f t="shared" si="10"/>
        <v>12.372</v>
      </c>
      <c r="G141" s="343">
        <f t="shared" si="11"/>
        <v>205.99599999999998</v>
      </c>
      <c r="H141" s="341">
        <v>287160</v>
      </c>
      <c r="I141" s="341" t="s">
        <v>260</v>
      </c>
      <c r="J141" s="341">
        <v>0.1</v>
      </c>
      <c r="K141" s="341">
        <v>90.79</v>
      </c>
      <c r="L141" s="342">
        <f t="shared" si="9"/>
        <v>9.0790000000000006</v>
      </c>
      <c r="M141" s="343">
        <f t="shared" si="8"/>
        <v>162.738</v>
      </c>
      <c r="N141" s="336"/>
    </row>
    <row r="142" spans="1:14">
      <c r="A142" s="336"/>
      <c r="B142" s="341">
        <v>287170</v>
      </c>
      <c r="C142" s="341" t="s">
        <v>255</v>
      </c>
      <c r="D142" s="341">
        <v>0.04</v>
      </c>
      <c r="E142" s="341">
        <v>91.65</v>
      </c>
      <c r="F142" s="342">
        <f t="shared" si="10"/>
        <v>3.6660000000000004</v>
      </c>
      <c r="G142" s="343">
        <f t="shared" si="11"/>
        <v>61.763599999999997</v>
      </c>
      <c r="H142" s="341">
        <v>287170</v>
      </c>
      <c r="I142" s="341" t="s">
        <v>255</v>
      </c>
      <c r="J142" s="341">
        <v>0.04</v>
      </c>
      <c r="K142" s="341">
        <v>88.4</v>
      </c>
      <c r="L142" s="342">
        <f t="shared" si="9"/>
        <v>3.5360000000000005</v>
      </c>
      <c r="M142" s="343">
        <f t="shared" si="8"/>
        <v>60.666399999999996</v>
      </c>
      <c r="N142" s="336"/>
    </row>
    <row r="143" spans="1:14">
      <c r="A143" s="336"/>
      <c r="B143" s="341">
        <v>287170</v>
      </c>
      <c r="C143" s="341" t="s">
        <v>256</v>
      </c>
      <c r="D143" s="341">
        <v>0.1</v>
      </c>
      <c r="E143" s="341">
        <v>91.65</v>
      </c>
      <c r="F143" s="342">
        <f t="shared" si="10"/>
        <v>9.1650000000000009</v>
      </c>
      <c r="G143" s="343">
        <f t="shared" si="11"/>
        <v>154.40899999999999</v>
      </c>
      <c r="H143" s="341">
        <v>287170</v>
      </c>
      <c r="I143" s="341" t="s">
        <v>256</v>
      </c>
      <c r="J143" s="341">
        <v>0.1</v>
      </c>
      <c r="K143" s="341">
        <v>88.4</v>
      </c>
      <c r="L143" s="342">
        <f t="shared" si="9"/>
        <v>8.8400000000000016</v>
      </c>
      <c r="M143" s="343">
        <f t="shared" si="8"/>
        <v>151.66600000000003</v>
      </c>
      <c r="N143" s="336"/>
    </row>
    <row r="144" spans="1:14">
      <c r="A144" s="336"/>
      <c r="B144" s="341">
        <v>287170</v>
      </c>
      <c r="C144" s="341" t="s">
        <v>257</v>
      </c>
      <c r="D144" s="341">
        <v>0.125</v>
      </c>
      <c r="E144" s="341">
        <v>94.19</v>
      </c>
      <c r="F144" s="342">
        <f t="shared" si="10"/>
        <v>11.77375</v>
      </c>
      <c r="G144" s="343">
        <f t="shared" si="11"/>
        <v>198.37</v>
      </c>
      <c r="H144" s="341">
        <v>287170</v>
      </c>
      <c r="I144" s="341" t="s">
        <v>257</v>
      </c>
      <c r="J144" s="341">
        <v>0.125</v>
      </c>
      <c r="K144" s="341">
        <v>90.85</v>
      </c>
      <c r="L144" s="342">
        <f t="shared" si="9"/>
        <v>11.356249999999999</v>
      </c>
      <c r="M144" s="343">
        <f t="shared" si="8"/>
        <v>194.84625</v>
      </c>
      <c r="N144" s="336"/>
    </row>
    <row r="145" spans="1:14">
      <c r="A145" s="336"/>
      <c r="B145" s="341">
        <v>287170</v>
      </c>
      <c r="C145" s="341" t="s">
        <v>258</v>
      </c>
      <c r="D145" s="341">
        <v>0.125</v>
      </c>
      <c r="E145" s="341">
        <v>96.74</v>
      </c>
      <c r="F145" s="342">
        <f t="shared" si="10"/>
        <v>12.092499999999999</v>
      </c>
      <c r="G145" s="343">
        <f t="shared" si="11"/>
        <v>203.73000000000002</v>
      </c>
      <c r="H145" s="341">
        <v>287170</v>
      </c>
      <c r="I145" s="341" t="s">
        <v>258</v>
      </c>
      <c r="J145" s="341">
        <v>0.125</v>
      </c>
      <c r="K145" s="341">
        <v>93.31</v>
      </c>
      <c r="L145" s="342">
        <f t="shared" si="9"/>
        <v>11.66375</v>
      </c>
      <c r="M145" s="343">
        <f t="shared" ref="M145:M208" si="12">M139+L145</f>
        <v>200.11124999999998</v>
      </c>
      <c r="N145" s="336"/>
    </row>
    <row r="146" spans="1:14">
      <c r="A146" s="13"/>
      <c r="B146" s="341">
        <v>287170</v>
      </c>
      <c r="C146" s="341" t="s">
        <v>259</v>
      </c>
      <c r="D146" s="341">
        <v>0.1</v>
      </c>
      <c r="E146" s="341">
        <v>98.77</v>
      </c>
      <c r="F146" s="342">
        <f t="shared" si="10"/>
        <v>9.8770000000000007</v>
      </c>
      <c r="G146" s="343">
        <f t="shared" si="11"/>
        <v>166.41500000000008</v>
      </c>
      <c r="H146" s="341">
        <v>287170</v>
      </c>
      <c r="I146" s="341" t="s">
        <v>259</v>
      </c>
      <c r="J146" s="341">
        <v>0.1</v>
      </c>
      <c r="K146" s="341">
        <v>95.27</v>
      </c>
      <c r="L146" s="342">
        <f t="shared" si="9"/>
        <v>9.5269999999999992</v>
      </c>
      <c r="M146" s="343">
        <f t="shared" si="12"/>
        <v>163.45900000000003</v>
      </c>
      <c r="N146" s="13"/>
    </row>
    <row r="147" spans="1:14">
      <c r="A147" s="336"/>
      <c r="B147" s="341">
        <v>287170</v>
      </c>
      <c r="C147" s="341" t="s">
        <v>260</v>
      </c>
      <c r="D147" s="341">
        <v>0.1</v>
      </c>
      <c r="E147" s="341">
        <v>132.5</v>
      </c>
      <c r="F147" s="342">
        <f t="shared" si="10"/>
        <v>13.25</v>
      </c>
      <c r="G147" s="343">
        <f t="shared" si="11"/>
        <v>219.24599999999998</v>
      </c>
      <c r="H147" s="341">
        <v>287170</v>
      </c>
      <c r="I147" s="341" t="s">
        <v>260</v>
      </c>
      <c r="J147" s="341">
        <v>0.1</v>
      </c>
      <c r="K147" s="341">
        <v>97.23</v>
      </c>
      <c r="L147" s="342">
        <f t="shared" si="9"/>
        <v>9.7230000000000008</v>
      </c>
      <c r="M147" s="343">
        <f t="shared" si="12"/>
        <v>172.46100000000001</v>
      </c>
      <c r="N147" s="336"/>
    </row>
    <row r="148" spans="1:14">
      <c r="A148" s="336"/>
      <c r="B148" s="341">
        <v>287180</v>
      </c>
      <c r="C148" s="341" t="s">
        <v>255</v>
      </c>
      <c r="D148" s="341">
        <v>0.04</v>
      </c>
      <c r="E148" s="341">
        <v>91.65</v>
      </c>
      <c r="F148" s="342">
        <f t="shared" si="10"/>
        <v>3.6660000000000004</v>
      </c>
      <c r="G148" s="343">
        <f t="shared" si="11"/>
        <v>65.429599999999994</v>
      </c>
      <c r="H148" s="341">
        <v>287180</v>
      </c>
      <c r="I148" s="341" t="s">
        <v>255</v>
      </c>
      <c r="J148" s="341">
        <v>0.04</v>
      </c>
      <c r="K148" s="341">
        <v>88.4</v>
      </c>
      <c r="L148" s="342">
        <f t="shared" si="9"/>
        <v>3.5360000000000005</v>
      </c>
      <c r="M148" s="343">
        <f t="shared" si="12"/>
        <v>64.202399999999997</v>
      </c>
      <c r="N148" s="336"/>
    </row>
    <row r="149" spans="1:14">
      <c r="A149" s="336"/>
      <c r="B149" s="341">
        <v>287180</v>
      </c>
      <c r="C149" s="341" t="s">
        <v>256</v>
      </c>
      <c r="D149" s="341">
        <v>0.1</v>
      </c>
      <c r="E149" s="341">
        <v>91.65</v>
      </c>
      <c r="F149" s="342">
        <f t="shared" si="10"/>
        <v>9.1650000000000009</v>
      </c>
      <c r="G149" s="343">
        <f t="shared" si="11"/>
        <v>163.57399999999998</v>
      </c>
      <c r="H149" s="341">
        <v>287180</v>
      </c>
      <c r="I149" s="341" t="s">
        <v>256</v>
      </c>
      <c r="J149" s="341">
        <v>0.1</v>
      </c>
      <c r="K149" s="341">
        <v>88.4</v>
      </c>
      <c r="L149" s="342">
        <f t="shared" si="9"/>
        <v>8.8400000000000016</v>
      </c>
      <c r="M149" s="343">
        <f t="shared" si="12"/>
        <v>160.50600000000003</v>
      </c>
      <c r="N149" s="336"/>
    </row>
    <row r="150" spans="1:14">
      <c r="A150" s="336"/>
      <c r="B150" s="341">
        <v>287180</v>
      </c>
      <c r="C150" s="341" t="s">
        <v>257</v>
      </c>
      <c r="D150" s="341">
        <v>0.125</v>
      </c>
      <c r="E150" s="341">
        <v>94.19</v>
      </c>
      <c r="F150" s="342">
        <f t="shared" si="10"/>
        <v>11.77375</v>
      </c>
      <c r="G150" s="343">
        <f t="shared" si="11"/>
        <v>210.14375000000001</v>
      </c>
      <c r="H150" s="341">
        <v>287180</v>
      </c>
      <c r="I150" s="341" t="s">
        <v>257</v>
      </c>
      <c r="J150" s="341">
        <v>0.125</v>
      </c>
      <c r="K150" s="341">
        <v>90.85</v>
      </c>
      <c r="L150" s="342">
        <f t="shared" si="9"/>
        <v>11.356249999999999</v>
      </c>
      <c r="M150" s="343">
        <f t="shared" si="12"/>
        <v>206.20249999999999</v>
      </c>
      <c r="N150" s="336"/>
    </row>
    <row r="151" spans="1:14">
      <c r="A151" s="336"/>
      <c r="B151" s="341">
        <v>287180</v>
      </c>
      <c r="C151" s="341" t="s">
        <v>258</v>
      </c>
      <c r="D151" s="341">
        <v>0.125</v>
      </c>
      <c r="E151" s="341">
        <v>96.74</v>
      </c>
      <c r="F151" s="342">
        <f t="shared" si="10"/>
        <v>12.092499999999999</v>
      </c>
      <c r="G151" s="343">
        <f t="shared" si="11"/>
        <v>215.82250000000002</v>
      </c>
      <c r="H151" s="341">
        <v>287180</v>
      </c>
      <c r="I151" s="341" t="s">
        <v>258</v>
      </c>
      <c r="J151" s="341">
        <v>0.125</v>
      </c>
      <c r="K151" s="341">
        <v>93.31</v>
      </c>
      <c r="L151" s="342">
        <f t="shared" si="9"/>
        <v>11.66375</v>
      </c>
      <c r="M151" s="343">
        <f t="shared" si="12"/>
        <v>211.77499999999998</v>
      </c>
      <c r="N151" s="336"/>
    </row>
    <row r="152" spans="1:14">
      <c r="A152" s="336"/>
      <c r="B152" s="341">
        <v>287180</v>
      </c>
      <c r="C152" s="341" t="s">
        <v>259</v>
      </c>
      <c r="D152" s="341">
        <v>0.1</v>
      </c>
      <c r="E152" s="341">
        <v>98.77</v>
      </c>
      <c r="F152" s="342">
        <f t="shared" si="10"/>
        <v>9.8770000000000007</v>
      </c>
      <c r="G152" s="343">
        <f t="shared" si="11"/>
        <v>176.29200000000009</v>
      </c>
      <c r="H152" s="341">
        <v>287180</v>
      </c>
      <c r="I152" s="341" t="s">
        <v>259</v>
      </c>
      <c r="J152" s="341">
        <v>0.1</v>
      </c>
      <c r="K152" s="341">
        <v>95.27</v>
      </c>
      <c r="L152" s="342">
        <f t="shared" si="9"/>
        <v>9.5269999999999992</v>
      </c>
      <c r="M152" s="343">
        <f t="shared" si="12"/>
        <v>172.98600000000002</v>
      </c>
      <c r="N152" s="336"/>
    </row>
    <row r="153" spans="1:14">
      <c r="A153" s="13"/>
      <c r="B153" s="341">
        <v>287180</v>
      </c>
      <c r="C153" s="341" t="s">
        <v>260</v>
      </c>
      <c r="D153" s="341">
        <v>0.1</v>
      </c>
      <c r="E153" s="341">
        <v>132.5</v>
      </c>
      <c r="F153" s="342">
        <f t="shared" si="10"/>
        <v>13.25</v>
      </c>
      <c r="G153" s="343">
        <f t="shared" si="11"/>
        <v>232.49599999999998</v>
      </c>
      <c r="H153" s="341">
        <v>287180</v>
      </c>
      <c r="I153" s="341" t="s">
        <v>260</v>
      </c>
      <c r="J153" s="341">
        <v>0.1</v>
      </c>
      <c r="K153" s="341">
        <v>97.23</v>
      </c>
      <c r="L153" s="342">
        <f t="shared" si="9"/>
        <v>9.7230000000000008</v>
      </c>
      <c r="M153" s="343">
        <f t="shared" si="12"/>
        <v>182.18400000000003</v>
      </c>
      <c r="N153" s="13"/>
    </row>
    <row r="154" spans="1:14">
      <c r="A154" s="336"/>
      <c r="B154" s="341">
        <v>287190</v>
      </c>
      <c r="C154" s="341" t="s">
        <v>255</v>
      </c>
      <c r="D154" s="341">
        <v>0.04</v>
      </c>
      <c r="E154" s="341">
        <v>91.65</v>
      </c>
      <c r="F154" s="342">
        <f t="shared" si="10"/>
        <v>3.6660000000000004</v>
      </c>
      <c r="G154" s="343">
        <f t="shared" si="11"/>
        <v>69.09559999999999</v>
      </c>
      <c r="H154" s="341">
        <v>287190</v>
      </c>
      <c r="I154" s="341" t="s">
        <v>255</v>
      </c>
      <c r="J154" s="341">
        <v>0.04</v>
      </c>
      <c r="K154" s="341">
        <v>88.4</v>
      </c>
      <c r="L154" s="342">
        <f t="shared" si="9"/>
        <v>3.5360000000000005</v>
      </c>
      <c r="M154" s="343">
        <f t="shared" si="12"/>
        <v>67.738399999999999</v>
      </c>
      <c r="N154" s="336"/>
    </row>
    <row r="155" spans="1:14">
      <c r="A155" s="336"/>
      <c r="B155" s="341">
        <v>287190</v>
      </c>
      <c r="C155" s="341" t="s">
        <v>256</v>
      </c>
      <c r="D155" s="341">
        <v>0.1</v>
      </c>
      <c r="E155" s="341">
        <v>91.65</v>
      </c>
      <c r="F155" s="342">
        <f t="shared" si="10"/>
        <v>9.1650000000000009</v>
      </c>
      <c r="G155" s="343">
        <f t="shared" si="11"/>
        <v>172.73899999999998</v>
      </c>
      <c r="H155" s="341">
        <v>287190</v>
      </c>
      <c r="I155" s="341" t="s">
        <v>256</v>
      </c>
      <c r="J155" s="341">
        <v>0.1</v>
      </c>
      <c r="K155" s="341">
        <v>88.4</v>
      </c>
      <c r="L155" s="342">
        <f t="shared" si="9"/>
        <v>8.8400000000000016</v>
      </c>
      <c r="M155" s="343">
        <f t="shared" si="12"/>
        <v>169.34600000000003</v>
      </c>
      <c r="N155" s="336"/>
    </row>
    <row r="156" spans="1:14">
      <c r="A156" s="336"/>
      <c r="B156" s="341">
        <v>287190</v>
      </c>
      <c r="C156" s="341" t="s">
        <v>257</v>
      </c>
      <c r="D156" s="341">
        <v>0.125</v>
      </c>
      <c r="E156" s="341">
        <v>94.19</v>
      </c>
      <c r="F156" s="342">
        <f t="shared" si="10"/>
        <v>11.77375</v>
      </c>
      <c r="G156" s="343">
        <f t="shared" si="11"/>
        <v>221.91750000000002</v>
      </c>
      <c r="H156" s="341">
        <v>287190</v>
      </c>
      <c r="I156" s="341" t="s">
        <v>257</v>
      </c>
      <c r="J156" s="341">
        <v>0.125</v>
      </c>
      <c r="K156" s="341">
        <v>90.85</v>
      </c>
      <c r="L156" s="342">
        <f t="shared" si="9"/>
        <v>11.356249999999999</v>
      </c>
      <c r="M156" s="343">
        <f t="shared" si="12"/>
        <v>217.55874999999997</v>
      </c>
      <c r="N156" s="336"/>
    </row>
    <row r="157" spans="1:14">
      <c r="A157" s="336"/>
      <c r="B157" s="341">
        <v>287190</v>
      </c>
      <c r="C157" s="341" t="s">
        <v>258</v>
      </c>
      <c r="D157" s="341">
        <v>0.125</v>
      </c>
      <c r="E157" s="341">
        <v>96.74</v>
      </c>
      <c r="F157" s="342">
        <f t="shared" si="10"/>
        <v>12.092499999999999</v>
      </c>
      <c r="G157" s="343">
        <f t="shared" si="11"/>
        <v>227.91500000000002</v>
      </c>
      <c r="H157" s="341">
        <v>287190</v>
      </c>
      <c r="I157" s="341" t="s">
        <v>258</v>
      </c>
      <c r="J157" s="341">
        <v>0.125</v>
      </c>
      <c r="K157" s="341">
        <v>93.31</v>
      </c>
      <c r="L157" s="342">
        <f t="shared" si="9"/>
        <v>11.66375</v>
      </c>
      <c r="M157" s="343">
        <f t="shared" si="12"/>
        <v>223.43874999999997</v>
      </c>
      <c r="N157" s="336"/>
    </row>
    <row r="158" spans="1:14">
      <c r="A158" s="336"/>
      <c r="B158" s="341">
        <v>287190</v>
      </c>
      <c r="C158" s="341" t="s">
        <v>259</v>
      </c>
      <c r="D158" s="341">
        <v>0.1</v>
      </c>
      <c r="E158" s="341">
        <v>98.77</v>
      </c>
      <c r="F158" s="342">
        <f t="shared" si="10"/>
        <v>9.8770000000000007</v>
      </c>
      <c r="G158" s="343">
        <f t="shared" si="11"/>
        <v>186.1690000000001</v>
      </c>
      <c r="H158" s="341">
        <v>287190</v>
      </c>
      <c r="I158" s="341" t="s">
        <v>259</v>
      </c>
      <c r="J158" s="341">
        <v>0.1</v>
      </c>
      <c r="K158" s="341">
        <v>95.27</v>
      </c>
      <c r="L158" s="342">
        <f t="shared" si="9"/>
        <v>9.5269999999999992</v>
      </c>
      <c r="M158" s="343">
        <f t="shared" si="12"/>
        <v>182.51300000000001</v>
      </c>
      <c r="N158" s="336"/>
    </row>
    <row r="159" spans="1:14">
      <c r="A159" s="336"/>
      <c r="B159" s="341">
        <v>287190</v>
      </c>
      <c r="C159" s="341" t="s">
        <v>260</v>
      </c>
      <c r="D159" s="341">
        <v>0.1</v>
      </c>
      <c r="E159" s="341">
        <v>132.5</v>
      </c>
      <c r="F159" s="342">
        <f t="shared" si="10"/>
        <v>13.25</v>
      </c>
      <c r="G159" s="343">
        <f t="shared" si="11"/>
        <v>245.74599999999998</v>
      </c>
      <c r="H159" s="341">
        <v>287190</v>
      </c>
      <c r="I159" s="341" t="s">
        <v>260</v>
      </c>
      <c r="J159" s="341">
        <v>0.1</v>
      </c>
      <c r="K159" s="341">
        <v>97.23</v>
      </c>
      <c r="L159" s="342">
        <f t="shared" si="9"/>
        <v>9.7230000000000008</v>
      </c>
      <c r="M159" s="343">
        <f t="shared" si="12"/>
        <v>191.90700000000004</v>
      </c>
      <c r="N159" s="336"/>
    </row>
    <row r="160" spans="1:14">
      <c r="A160" s="13"/>
      <c r="B160" s="341">
        <v>287200</v>
      </c>
      <c r="C160" s="341" t="s">
        <v>255</v>
      </c>
      <c r="D160" s="341">
        <v>0.04</v>
      </c>
      <c r="E160" s="341">
        <v>91.65</v>
      </c>
      <c r="F160" s="342">
        <f t="shared" si="10"/>
        <v>3.6660000000000004</v>
      </c>
      <c r="G160" s="343">
        <f t="shared" si="11"/>
        <v>72.761599999999987</v>
      </c>
      <c r="H160" s="341">
        <v>287200</v>
      </c>
      <c r="I160" s="341" t="s">
        <v>255</v>
      </c>
      <c r="J160" s="341">
        <v>0.04</v>
      </c>
      <c r="K160" s="341">
        <v>88.4</v>
      </c>
      <c r="L160" s="342">
        <f t="shared" si="9"/>
        <v>3.5360000000000005</v>
      </c>
      <c r="M160" s="343">
        <f t="shared" si="12"/>
        <v>71.2744</v>
      </c>
      <c r="N160" s="13"/>
    </row>
    <row r="161" spans="1:14">
      <c r="A161" s="336"/>
      <c r="B161" s="341">
        <v>287200</v>
      </c>
      <c r="C161" s="341" t="s">
        <v>256</v>
      </c>
      <c r="D161" s="341">
        <v>0.1</v>
      </c>
      <c r="E161" s="341">
        <v>91.65</v>
      </c>
      <c r="F161" s="342">
        <f t="shared" si="10"/>
        <v>9.1650000000000009</v>
      </c>
      <c r="G161" s="343">
        <f t="shared" si="11"/>
        <v>181.90399999999997</v>
      </c>
      <c r="H161" s="341">
        <v>287200</v>
      </c>
      <c r="I161" s="341" t="s">
        <v>256</v>
      </c>
      <c r="J161" s="341">
        <v>0.1</v>
      </c>
      <c r="K161" s="341">
        <v>88.4</v>
      </c>
      <c r="L161" s="342">
        <f t="shared" si="9"/>
        <v>8.8400000000000016</v>
      </c>
      <c r="M161" s="343">
        <f t="shared" si="12"/>
        <v>178.18600000000004</v>
      </c>
      <c r="N161" s="336"/>
    </row>
    <row r="162" spans="1:14">
      <c r="A162" s="336"/>
      <c r="B162" s="341">
        <v>287200</v>
      </c>
      <c r="C162" s="341" t="s">
        <v>257</v>
      </c>
      <c r="D162" s="341">
        <v>0.125</v>
      </c>
      <c r="E162" s="341">
        <v>94.19</v>
      </c>
      <c r="F162" s="342">
        <f t="shared" si="10"/>
        <v>11.77375</v>
      </c>
      <c r="G162" s="343">
        <f t="shared" si="11"/>
        <v>233.69125000000003</v>
      </c>
      <c r="H162" s="341">
        <v>287200</v>
      </c>
      <c r="I162" s="341" t="s">
        <v>257</v>
      </c>
      <c r="J162" s="341">
        <v>0.125</v>
      </c>
      <c r="K162" s="341">
        <v>90.85</v>
      </c>
      <c r="L162" s="342">
        <f t="shared" si="9"/>
        <v>11.356249999999999</v>
      </c>
      <c r="M162" s="343">
        <f t="shared" si="12"/>
        <v>228.91499999999996</v>
      </c>
      <c r="N162" s="336"/>
    </row>
    <row r="163" spans="1:14">
      <c r="A163" s="336"/>
      <c r="B163" s="341">
        <v>287200</v>
      </c>
      <c r="C163" s="341" t="s">
        <v>258</v>
      </c>
      <c r="D163" s="341">
        <v>0.125</v>
      </c>
      <c r="E163" s="341">
        <v>96.74</v>
      </c>
      <c r="F163" s="342">
        <f t="shared" si="10"/>
        <v>12.092499999999999</v>
      </c>
      <c r="G163" s="343">
        <f t="shared" si="11"/>
        <v>240.00750000000002</v>
      </c>
      <c r="H163" s="341">
        <v>287200</v>
      </c>
      <c r="I163" s="341" t="s">
        <v>258</v>
      </c>
      <c r="J163" s="341">
        <v>0.125</v>
      </c>
      <c r="K163" s="341">
        <v>93.31</v>
      </c>
      <c r="L163" s="342">
        <f t="shared" si="9"/>
        <v>11.66375</v>
      </c>
      <c r="M163" s="343">
        <f t="shared" si="12"/>
        <v>235.10249999999996</v>
      </c>
      <c r="N163" s="336"/>
    </row>
    <row r="164" spans="1:14">
      <c r="A164" s="336"/>
      <c r="B164" s="341">
        <v>287200</v>
      </c>
      <c r="C164" s="341" t="s">
        <v>259</v>
      </c>
      <c r="D164" s="341">
        <v>0.1</v>
      </c>
      <c r="E164" s="341">
        <v>98.77</v>
      </c>
      <c r="F164" s="342">
        <f t="shared" si="10"/>
        <v>9.8770000000000007</v>
      </c>
      <c r="G164" s="343">
        <f t="shared" si="11"/>
        <v>196.04600000000011</v>
      </c>
      <c r="H164" s="341">
        <v>287200</v>
      </c>
      <c r="I164" s="341" t="s">
        <v>259</v>
      </c>
      <c r="J164" s="341">
        <v>0.1</v>
      </c>
      <c r="K164" s="341">
        <v>95.27</v>
      </c>
      <c r="L164" s="342">
        <f t="shared" si="9"/>
        <v>9.5269999999999992</v>
      </c>
      <c r="M164" s="343">
        <f t="shared" si="12"/>
        <v>192.04</v>
      </c>
      <c r="N164" s="336"/>
    </row>
    <row r="165" spans="1:14">
      <c r="A165" s="336"/>
      <c r="B165" s="341">
        <v>287200</v>
      </c>
      <c r="C165" s="341" t="s">
        <v>260</v>
      </c>
      <c r="D165" s="341">
        <v>0.1</v>
      </c>
      <c r="E165" s="341">
        <v>132.5</v>
      </c>
      <c r="F165" s="342">
        <f t="shared" si="10"/>
        <v>13.25</v>
      </c>
      <c r="G165" s="343">
        <f t="shared" si="11"/>
        <v>258.99599999999998</v>
      </c>
      <c r="H165" s="341">
        <v>287200</v>
      </c>
      <c r="I165" s="341" t="s">
        <v>260</v>
      </c>
      <c r="J165" s="341">
        <v>0.1</v>
      </c>
      <c r="K165" s="341">
        <v>97.23</v>
      </c>
      <c r="L165" s="342">
        <f t="shared" si="9"/>
        <v>9.7230000000000008</v>
      </c>
      <c r="M165" s="343">
        <f t="shared" si="12"/>
        <v>201.63000000000005</v>
      </c>
      <c r="N165" s="336"/>
    </row>
    <row r="166" spans="1:14">
      <c r="A166" s="336"/>
      <c r="B166" s="341">
        <v>287207.39299999998</v>
      </c>
      <c r="C166" s="341" t="s">
        <v>255</v>
      </c>
      <c r="D166" s="341">
        <v>0.04</v>
      </c>
      <c r="E166" s="341">
        <v>67.75</v>
      </c>
      <c r="F166" s="342">
        <f t="shared" si="10"/>
        <v>2.71</v>
      </c>
      <c r="G166" s="343">
        <f t="shared" si="11"/>
        <v>75.471599999999981</v>
      </c>
      <c r="H166" s="341">
        <v>287207.39299999998</v>
      </c>
      <c r="I166" s="341" t="s">
        <v>255</v>
      </c>
      <c r="J166" s="341">
        <v>0.04</v>
      </c>
      <c r="K166" s="341">
        <v>65.349999999999994</v>
      </c>
      <c r="L166" s="342">
        <f t="shared" si="9"/>
        <v>2.6139999999999999</v>
      </c>
      <c r="M166" s="343">
        <f t="shared" si="12"/>
        <v>73.888400000000004</v>
      </c>
      <c r="N166" s="336"/>
    </row>
    <row r="167" spans="1:14">
      <c r="A167" s="13"/>
      <c r="B167" s="341">
        <v>287207.39299999998</v>
      </c>
      <c r="C167" s="341" t="s">
        <v>256</v>
      </c>
      <c r="D167" s="341">
        <v>0.1</v>
      </c>
      <c r="E167" s="341">
        <v>67.75</v>
      </c>
      <c r="F167" s="342">
        <f t="shared" si="10"/>
        <v>6.7750000000000004</v>
      </c>
      <c r="G167" s="343">
        <f t="shared" si="11"/>
        <v>188.67899999999997</v>
      </c>
      <c r="H167" s="341">
        <v>287207.39299999998</v>
      </c>
      <c r="I167" s="341" t="s">
        <v>256</v>
      </c>
      <c r="J167" s="341">
        <v>0.1</v>
      </c>
      <c r="K167" s="341">
        <v>65.349999999999994</v>
      </c>
      <c r="L167" s="342">
        <f t="shared" si="9"/>
        <v>6.5350000000000001</v>
      </c>
      <c r="M167" s="343">
        <f t="shared" si="12"/>
        <v>184.72100000000003</v>
      </c>
      <c r="N167" s="13"/>
    </row>
    <row r="168" spans="1:14">
      <c r="A168" s="336"/>
      <c r="B168" s="341">
        <v>287207.39299999998</v>
      </c>
      <c r="C168" s="341" t="s">
        <v>257</v>
      </c>
      <c r="D168" s="341">
        <v>0.125</v>
      </c>
      <c r="E168" s="341">
        <v>69.64</v>
      </c>
      <c r="F168" s="342">
        <f t="shared" si="10"/>
        <v>8.7050000000000001</v>
      </c>
      <c r="G168" s="343">
        <f t="shared" si="11"/>
        <v>242.39625000000004</v>
      </c>
      <c r="H168" s="341">
        <v>287207.39299999998</v>
      </c>
      <c r="I168" s="341" t="s">
        <v>257</v>
      </c>
      <c r="J168" s="341">
        <v>0.125</v>
      </c>
      <c r="K168" s="341">
        <v>67.17</v>
      </c>
      <c r="L168" s="342">
        <f t="shared" si="9"/>
        <v>8.3962500000000002</v>
      </c>
      <c r="M168" s="343">
        <f t="shared" si="12"/>
        <v>237.31124999999997</v>
      </c>
      <c r="N168" s="336"/>
    </row>
    <row r="169" spans="1:14">
      <c r="A169" s="336"/>
      <c r="B169" s="341">
        <v>287207.39299999998</v>
      </c>
      <c r="C169" s="341" t="s">
        <v>258</v>
      </c>
      <c r="D169" s="341">
        <v>0.125</v>
      </c>
      <c r="E169" s="341">
        <v>71.52</v>
      </c>
      <c r="F169" s="342">
        <f t="shared" si="10"/>
        <v>8.94</v>
      </c>
      <c r="G169" s="343">
        <f t="shared" si="11"/>
        <v>248.94750000000002</v>
      </c>
      <c r="H169" s="341">
        <v>287207.39299999998</v>
      </c>
      <c r="I169" s="341" t="s">
        <v>258</v>
      </c>
      <c r="J169" s="341">
        <v>0.125</v>
      </c>
      <c r="K169" s="341">
        <v>68.98</v>
      </c>
      <c r="L169" s="342">
        <f t="shared" si="9"/>
        <v>8.6225000000000005</v>
      </c>
      <c r="M169" s="343">
        <f t="shared" si="12"/>
        <v>243.72499999999997</v>
      </c>
      <c r="N169" s="336"/>
    </row>
    <row r="170" spans="1:14">
      <c r="A170" s="336"/>
      <c r="B170" s="341">
        <v>287207.39299999998</v>
      </c>
      <c r="C170" s="341" t="s">
        <v>259</v>
      </c>
      <c r="D170" s="341">
        <v>0.1</v>
      </c>
      <c r="E170" s="341">
        <v>73.02</v>
      </c>
      <c r="F170" s="342">
        <f t="shared" si="10"/>
        <v>7.3019999999999996</v>
      </c>
      <c r="G170" s="343">
        <f t="shared" si="11"/>
        <v>203.3480000000001</v>
      </c>
      <c r="H170" s="341">
        <v>287207.39299999998</v>
      </c>
      <c r="I170" s="341" t="s">
        <v>259</v>
      </c>
      <c r="J170" s="341">
        <v>0.1</v>
      </c>
      <c r="K170" s="341">
        <v>70.430000000000007</v>
      </c>
      <c r="L170" s="342">
        <f t="shared" si="9"/>
        <v>7.043000000000001</v>
      </c>
      <c r="M170" s="343">
        <f t="shared" si="12"/>
        <v>199.083</v>
      </c>
      <c r="N170" s="336"/>
    </row>
    <row r="171" spans="1:14">
      <c r="A171" s="336"/>
      <c r="B171" s="341">
        <v>287207.39299999998</v>
      </c>
      <c r="C171" s="341" t="s">
        <v>260</v>
      </c>
      <c r="D171" s="341">
        <v>0.1</v>
      </c>
      <c r="E171" s="341">
        <v>97.96</v>
      </c>
      <c r="F171" s="342">
        <f t="shared" si="10"/>
        <v>9.7959999999999994</v>
      </c>
      <c r="G171" s="343">
        <f t="shared" si="11"/>
        <v>268.79199999999997</v>
      </c>
      <c r="H171" s="341">
        <v>287207.39299999998</v>
      </c>
      <c r="I171" s="341" t="s">
        <v>260</v>
      </c>
      <c r="J171" s="341">
        <v>0.1</v>
      </c>
      <c r="K171" s="341">
        <v>71.89</v>
      </c>
      <c r="L171" s="342">
        <f t="shared" si="9"/>
        <v>7.1890000000000001</v>
      </c>
      <c r="M171" s="343">
        <f t="shared" si="12"/>
        <v>208.81900000000005</v>
      </c>
      <c r="N171" s="336"/>
    </row>
    <row r="172" spans="1:14">
      <c r="A172" s="336"/>
      <c r="B172" s="341">
        <v>287210</v>
      </c>
      <c r="C172" s="341" t="s">
        <v>255</v>
      </c>
      <c r="D172" s="341">
        <v>0.04</v>
      </c>
      <c r="E172" s="341">
        <v>23.89</v>
      </c>
      <c r="F172" s="342">
        <f t="shared" si="10"/>
        <v>0.9556</v>
      </c>
      <c r="G172" s="343">
        <f t="shared" si="11"/>
        <v>76.427199999999985</v>
      </c>
      <c r="H172" s="341">
        <v>287210</v>
      </c>
      <c r="I172" s="341" t="s">
        <v>255</v>
      </c>
      <c r="J172" s="341">
        <v>0.04</v>
      </c>
      <c r="K172" s="341">
        <v>23.04</v>
      </c>
      <c r="L172" s="342">
        <f t="shared" si="9"/>
        <v>0.92159999999999997</v>
      </c>
      <c r="M172" s="343">
        <f t="shared" si="12"/>
        <v>74.81</v>
      </c>
      <c r="N172" s="336"/>
    </row>
    <row r="173" spans="1:14">
      <c r="A173" s="336"/>
      <c r="B173" s="341">
        <v>287210</v>
      </c>
      <c r="C173" s="341" t="s">
        <v>256</v>
      </c>
      <c r="D173" s="341">
        <v>0.1</v>
      </c>
      <c r="E173" s="341">
        <v>23.89</v>
      </c>
      <c r="F173" s="342">
        <f t="shared" si="10"/>
        <v>2.3890000000000002</v>
      </c>
      <c r="G173" s="343">
        <f t="shared" si="11"/>
        <v>191.06799999999998</v>
      </c>
      <c r="H173" s="341">
        <v>287210</v>
      </c>
      <c r="I173" s="341" t="s">
        <v>256</v>
      </c>
      <c r="J173" s="341">
        <v>0.1</v>
      </c>
      <c r="K173" s="341">
        <v>23.05</v>
      </c>
      <c r="L173" s="342">
        <f t="shared" si="9"/>
        <v>2.3050000000000002</v>
      </c>
      <c r="M173" s="343">
        <f t="shared" si="12"/>
        <v>187.02600000000004</v>
      </c>
      <c r="N173" s="336"/>
    </row>
    <row r="174" spans="1:14">
      <c r="A174" s="13"/>
      <c r="B174" s="341">
        <v>287210</v>
      </c>
      <c r="C174" s="341" t="s">
        <v>257</v>
      </c>
      <c r="D174" s="341">
        <v>0.125</v>
      </c>
      <c r="E174" s="341">
        <v>24.56</v>
      </c>
      <c r="F174" s="342">
        <f t="shared" si="10"/>
        <v>3.07</v>
      </c>
      <c r="G174" s="343">
        <f t="shared" si="11"/>
        <v>245.46625000000003</v>
      </c>
      <c r="H174" s="341">
        <v>287210</v>
      </c>
      <c r="I174" s="341" t="s">
        <v>257</v>
      </c>
      <c r="J174" s="341">
        <v>0.125</v>
      </c>
      <c r="K174" s="341">
        <v>23.68</v>
      </c>
      <c r="L174" s="342">
        <f t="shared" si="9"/>
        <v>2.96</v>
      </c>
      <c r="M174" s="343">
        <f t="shared" si="12"/>
        <v>240.27124999999998</v>
      </c>
      <c r="N174" s="13"/>
    </row>
    <row r="175" spans="1:14">
      <c r="A175" s="336"/>
      <c r="B175" s="341">
        <v>287210</v>
      </c>
      <c r="C175" s="341" t="s">
        <v>258</v>
      </c>
      <c r="D175" s="341">
        <v>0.125</v>
      </c>
      <c r="E175" s="341">
        <v>25.22</v>
      </c>
      <c r="F175" s="342">
        <f t="shared" si="10"/>
        <v>3.1524999999999999</v>
      </c>
      <c r="G175" s="343">
        <f t="shared" si="11"/>
        <v>252.10000000000002</v>
      </c>
      <c r="H175" s="341">
        <v>287210</v>
      </c>
      <c r="I175" s="341" t="s">
        <v>258</v>
      </c>
      <c r="J175" s="341">
        <v>0.125</v>
      </c>
      <c r="K175" s="341">
        <v>24.32</v>
      </c>
      <c r="L175" s="342">
        <f t="shared" si="9"/>
        <v>3.04</v>
      </c>
      <c r="M175" s="343">
        <f t="shared" si="12"/>
        <v>246.76499999999996</v>
      </c>
      <c r="N175" s="336"/>
    </row>
    <row r="176" spans="1:14">
      <c r="A176" s="336"/>
      <c r="B176" s="341">
        <v>287210</v>
      </c>
      <c r="C176" s="341" t="s">
        <v>259</v>
      </c>
      <c r="D176" s="341">
        <v>0.1</v>
      </c>
      <c r="E176" s="341">
        <v>25.75</v>
      </c>
      <c r="F176" s="342">
        <f t="shared" si="10"/>
        <v>2.5750000000000002</v>
      </c>
      <c r="G176" s="343">
        <f t="shared" si="11"/>
        <v>205.92300000000009</v>
      </c>
      <c r="H176" s="341">
        <v>287210</v>
      </c>
      <c r="I176" s="341" t="s">
        <v>259</v>
      </c>
      <c r="J176" s="341">
        <v>0.1</v>
      </c>
      <c r="K176" s="341">
        <v>24.84</v>
      </c>
      <c r="L176" s="342">
        <f t="shared" si="9"/>
        <v>2.484</v>
      </c>
      <c r="M176" s="343">
        <f t="shared" si="12"/>
        <v>201.56700000000001</v>
      </c>
      <c r="N176" s="336"/>
    </row>
    <row r="177" spans="1:14">
      <c r="A177" s="336"/>
      <c r="B177" s="341">
        <v>287210</v>
      </c>
      <c r="C177" s="341" t="s">
        <v>260</v>
      </c>
      <c r="D177" s="341">
        <v>0.1</v>
      </c>
      <c r="E177" s="341">
        <v>34.54</v>
      </c>
      <c r="F177" s="342">
        <f t="shared" si="10"/>
        <v>3.4540000000000002</v>
      </c>
      <c r="G177" s="343">
        <f t="shared" si="11"/>
        <v>272.24599999999998</v>
      </c>
      <c r="H177" s="341">
        <v>287210</v>
      </c>
      <c r="I177" s="341" t="s">
        <v>260</v>
      </c>
      <c r="J177" s="341">
        <v>0.1</v>
      </c>
      <c r="K177" s="341">
        <v>25.35</v>
      </c>
      <c r="L177" s="342">
        <f t="shared" si="9"/>
        <v>2.5350000000000001</v>
      </c>
      <c r="M177" s="343">
        <f t="shared" si="12"/>
        <v>211.35400000000004</v>
      </c>
      <c r="N177" s="336"/>
    </row>
    <row r="178" spans="1:14">
      <c r="A178" s="336"/>
      <c r="B178" s="341">
        <v>287220</v>
      </c>
      <c r="C178" s="341" t="s">
        <v>255</v>
      </c>
      <c r="D178" s="341">
        <v>0.04</v>
      </c>
      <c r="E178" s="341">
        <v>91.65</v>
      </c>
      <c r="F178" s="342">
        <f t="shared" si="10"/>
        <v>3.6660000000000004</v>
      </c>
      <c r="G178" s="343">
        <f t="shared" si="11"/>
        <v>80.093199999999982</v>
      </c>
      <c r="H178" s="341">
        <v>287220</v>
      </c>
      <c r="I178" s="341" t="s">
        <v>255</v>
      </c>
      <c r="J178" s="341">
        <v>0.04</v>
      </c>
      <c r="K178" s="341">
        <v>88.4</v>
      </c>
      <c r="L178" s="342">
        <f t="shared" si="9"/>
        <v>3.5360000000000005</v>
      </c>
      <c r="M178" s="343">
        <f t="shared" si="12"/>
        <v>78.346000000000004</v>
      </c>
      <c r="N178" s="336"/>
    </row>
    <row r="179" spans="1:14">
      <c r="A179" s="336"/>
      <c r="B179" s="341">
        <v>287220</v>
      </c>
      <c r="C179" s="341" t="s">
        <v>256</v>
      </c>
      <c r="D179" s="341">
        <v>0.1</v>
      </c>
      <c r="E179" s="341">
        <v>91.65</v>
      </c>
      <c r="F179" s="342">
        <f t="shared" si="10"/>
        <v>9.1650000000000009</v>
      </c>
      <c r="G179" s="343">
        <f t="shared" si="11"/>
        <v>200.23299999999998</v>
      </c>
      <c r="H179" s="341">
        <v>287220</v>
      </c>
      <c r="I179" s="341" t="s">
        <v>256</v>
      </c>
      <c r="J179" s="341">
        <v>0.1</v>
      </c>
      <c r="K179" s="341">
        <v>88.4</v>
      </c>
      <c r="L179" s="342">
        <f t="shared" si="9"/>
        <v>8.8400000000000016</v>
      </c>
      <c r="M179" s="343">
        <f t="shared" si="12"/>
        <v>195.86600000000004</v>
      </c>
      <c r="N179" s="336"/>
    </row>
    <row r="180" spans="1:14">
      <c r="A180" s="336"/>
      <c r="B180" s="341">
        <v>287220</v>
      </c>
      <c r="C180" s="341" t="s">
        <v>257</v>
      </c>
      <c r="D180" s="341">
        <v>0.125</v>
      </c>
      <c r="E180" s="341">
        <v>94.19</v>
      </c>
      <c r="F180" s="342">
        <f t="shared" si="10"/>
        <v>11.77375</v>
      </c>
      <c r="G180" s="343">
        <f t="shared" si="11"/>
        <v>257.24</v>
      </c>
      <c r="H180" s="341">
        <v>287220</v>
      </c>
      <c r="I180" s="341" t="s">
        <v>257</v>
      </c>
      <c r="J180" s="341">
        <v>0.125</v>
      </c>
      <c r="K180" s="341">
        <v>90.85</v>
      </c>
      <c r="L180" s="342">
        <f t="shared" si="9"/>
        <v>11.356249999999999</v>
      </c>
      <c r="M180" s="343">
        <f t="shared" si="12"/>
        <v>251.62749999999997</v>
      </c>
      <c r="N180" s="336"/>
    </row>
    <row r="181" spans="1:14">
      <c r="A181" s="13"/>
      <c r="B181" s="341">
        <v>287220</v>
      </c>
      <c r="C181" s="341" t="s">
        <v>258</v>
      </c>
      <c r="D181" s="341">
        <v>0.125</v>
      </c>
      <c r="E181" s="341">
        <v>96.74</v>
      </c>
      <c r="F181" s="342">
        <f t="shared" si="10"/>
        <v>12.092499999999999</v>
      </c>
      <c r="G181" s="343">
        <f t="shared" si="11"/>
        <v>264.1925</v>
      </c>
      <c r="H181" s="341">
        <v>287220</v>
      </c>
      <c r="I181" s="341" t="s">
        <v>258</v>
      </c>
      <c r="J181" s="341">
        <v>0.125</v>
      </c>
      <c r="K181" s="341">
        <v>93.31</v>
      </c>
      <c r="L181" s="342">
        <f t="shared" si="9"/>
        <v>11.66375</v>
      </c>
      <c r="M181" s="343">
        <f t="shared" si="12"/>
        <v>258.42874999999998</v>
      </c>
      <c r="N181" s="13"/>
    </row>
    <row r="182" spans="1:14">
      <c r="A182" s="336"/>
      <c r="B182" s="341">
        <v>287220</v>
      </c>
      <c r="C182" s="341" t="s">
        <v>259</v>
      </c>
      <c r="D182" s="341">
        <v>0.1</v>
      </c>
      <c r="E182" s="341">
        <v>98.77</v>
      </c>
      <c r="F182" s="342">
        <f t="shared" si="10"/>
        <v>9.8770000000000007</v>
      </c>
      <c r="G182" s="343">
        <f t="shared" si="11"/>
        <v>215.8000000000001</v>
      </c>
      <c r="H182" s="341">
        <v>287220</v>
      </c>
      <c r="I182" s="341" t="s">
        <v>259</v>
      </c>
      <c r="J182" s="341">
        <v>0.1</v>
      </c>
      <c r="K182" s="341">
        <v>95.27</v>
      </c>
      <c r="L182" s="342">
        <f t="shared" si="9"/>
        <v>9.5269999999999992</v>
      </c>
      <c r="M182" s="343">
        <f t="shared" si="12"/>
        <v>211.09399999999999</v>
      </c>
      <c r="N182" s="336"/>
    </row>
    <row r="183" spans="1:14">
      <c r="A183" s="336"/>
      <c r="B183" s="341">
        <v>287220</v>
      </c>
      <c r="C183" s="341" t="s">
        <v>260</v>
      </c>
      <c r="D183" s="341">
        <v>0.1</v>
      </c>
      <c r="E183" s="341">
        <v>132.5</v>
      </c>
      <c r="F183" s="342">
        <f t="shared" si="10"/>
        <v>13.25</v>
      </c>
      <c r="G183" s="343">
        <f t="shared" si="11"/>
        <v>285.49599999999998</v>
      </c>
      <c r="H183" s="341">
        <v>287220</v>
      </c>
      <c r="I183" s="341" t="s">
        <v>260</v>
      </c>
      <c r="J183" s="341">
        <v>0.1</v>
      </c>
      <c r="K183" s="341">
        <v>97.23</v>
      </c>
      <c r="L183" s="342">
        <f t="shared" si="9"/>
        <v>9.7230000000000008</v>
      </c>
      <c r="M183" s="343">
        <f t="shared" si="12"/>
        <v>221.07700000000006</v>
      </c>
      <c r="N183" s="336"/>
    </row>
    <row r="184" spans="1:14">
      <c r="A184" s="336"/>
      <c r="B184" s="341">
        <v>287230</v>
      </c>
      <c r="C184" s="341" t="s">
        <v>255</v>
      </c>
      <c r="D184" s="341">
        <v>0.04</v>
      </c>
      <c r="E184" s="341">
        <v>91.65</v>
      </c>
      <c r="F184" s="342">
        <f t="shared" si="10"/>
        <v>3.6660000000000004</v>
      </c>
      <c r="G184" s="343">
        <f t="shared" si="11"/>
        <v>83.759199999999979</v>
      </c>
      <c r="H184" s="341">
        <v>287230</v>
      </c>
      <c r="I184" s="341" t="s">
        <v>255</v>
      </c>
      <c r="J184" s="341">
        <v>0.04</v>
      </c>
      <c r="K184" s="341">
        <v>88.4</v>
      </c>
      <c r="L184" s="342">
        <f t="shared" si="9"/>
        <v>3.5360000000000005</v>
      </c>
      <c r="M184" s="343">
        <f t="shared" si="12"/>
        <v>81.882000000000005</v>
      </c>
      <c r="N184" s="336"/>
    </row>
    <row r="185" spans="1:14">
      <c r="A185" s="336"/>
      <c r="B185" s="341">
        <v>287230</v>
      </c>
      <c r="C185" s="341" t="s">
        <v>256</v>
      </c>
      <c r="D185" s="341">
        <v>0.1</v>
      </c>
      <c r="E185" s="341">
        <v>91.65</v>
      </c>
      <c r="F185" s="342">
        <f t="shared" si="10"/>
        <v>9.1650000000000009</v>
      </c>
      <c r="G185" s="343">
        <f t="shared" si="11"/>
        <v>209.39799999999997</v>
      </c>
      <c r="H185" s="341">
        <v>287230</v>
      </c>
      <c r="I185" s="341" t="s">
        <v>256</v>
      </c>
      <c r="J185" s="341">
        <v>0.1</v>
      </c>
      <c r="K185" s="341">
        <v>88.4</v>
      </c>
      <c r="L185" s="342">
        <f t="shared" si="9"/>
        <v>8.8400000000000016</v>
      </c>
      <c r="M185" s="343">
        <f t="shared" si="12"/>
        <v>204.70600000000005</v>
      </c>
      <c r="N185" s="336"/>
    </row>
    <row r="186" spans="1:14">
      <c r="A186" s="336"/>
      <c r="B186" s="341">
        <v>287230</v>
      </c>
      <c r="C186" s="341" t="s">
        <v>257</v>
      </c>
      <c r="D186" s="341">
        <v>0.125</v>
      </c>
      <c r="E186" s="341">
        <v>94.19</v>
      </c>
      <c r="F186" s="342">
        <f t="shared" si="10"/>
        <v>11.77375</v>
      </c>
      <c r="G186" s="343">
        <f t="shared" si="11"/>
        <v>269.01375000000002</v>
      </c>
      <c r="H186" s="341">
        <v>287230</v>
      </c>
      <c r="I186" s="341" t="s">
        <v>257</v>
      </c>
      <c r="J186" s="341">
        <v>0.125</v>
      </c>
      <c r="K186" s="341">
        <v>90.85</v>
      </c>
      <c r="L186" s="342">
        <f t="shared" si="9"/>
        <v>11.356249999999999</v>
      </c>
      <c r="M186" s="343">
        <f t="shared" si="12"/>
        <v>262.98374999999999</v>
      </c>
      <c r="N186" s="336"/>
    </row>
    <row r="187" spans="1:14">
      <c r="A187" s="336"/>
      <c r="B187" s="341">
        <v>287230</v>
      </c>
      <c r="C187" s="341" t="s">
        <v>258</v>
      </c>
      <c r="D187" s="341">
        <v>0.125</v>
      </c>
      <c r="E187" s="341">
        <v>96.74</v>
      </c>
      <c r="F187" s="342">
        <f t="shared" si="10"/>
        <v>12.092499999999999</v>
      </c>
      <c r="G187" s="343">
        <f t="shared" si="11"/>
        <v>276.28499999999997</v>
      </c>
      <c r="H187" s="341">
        <v>287230</v>
      </c>
      <c r="I187" s="341" t="s">
        <v>258</v>
      </c>
      <c r="J187" s="341">
        <v>0.125</v>
      </c>
      <c r="K187" s="341">
        <v>93.31</v>
      </c>
      <c r="L187" s="342">
        <f t="shared" si="9"/>
        <v>11.66375</v>
      </c>
      <c r="M187" s="343">
        <f t="shared" si="12"/>
        <v>270.09249999999997</v>
      </c>
      <c r="N187" s="336"/>
    </row>
    <row r="188" spans="1:14">
      <c r="A188" s="13"/>
      <c r="B188" s="341">
        <v>287230</v>
      </c>
      <c r="C188" s="341" t="s">
        <v>259</v>
      </c>
      <c r="D188" s="341">
        <v>0.1</v>
      </c>
      <c r="E188" s="341">
        <v>98.77</v>
      </c>
      <c r="F188" s="342">
        <f t="shared" si="10"/>
        <v>9.8770000000000007</v>
      </c>
      <c r="G188" s="343">
        <f t="shared" si="11"/>
        <v>225.67700000000011</v>
      </c>
      <c r="H188" s="341">
        <v>287230</v>
      </c>
      <c r="I188" s="341" t="s">
        <v>259</v>
      </c>
      <c r="J188" s="341">
        <v>0.1</v>
      </c>
      <c r="K188" s="341">
        <v>95.27</v>
      </c>
      <c r="L188" s="342">
        <f t="shared" si="9"/>
        <v>9.5269999999999992</v>
      </c>
      <c r="M188" s="343">
        <f t="shared" si="12"/>
        <v>220.62099999999998</v>
      </c>
      <c r="N188" s="13"/>
    </row>
    <row r="189" spans="1:14">
      <c r="A189" s="336"/>
      <c r="B189" s="341">
        <v>287230</v>
      </c>
      <c r="C189" s="341" t="s">
        <v>260</v>
      </c>
      <c r="D189" s="341">
        <v>0.1</v>
      </c>
      <c r="E189" s="341">
        <v>132.5</v>
      </c>
      <c r="F189" s="342">
        <f t="shared" si="10"/>
        <v>13.25</v>
      </c>
      <c r="G189" s="343">
        <f t="shared" si="11"/>
        <v>298.74599999999998</v>
      </c>
      <c r="H189" s="341">
        <v>287230</v>
      </c>
      <c r="I189" s="341" t="s">
        <v>260</v>
      </c>
      <c r="J189" s="341">
        <v>0.1</v>
      </c>
      <c r="K189" s="341">
        <v>97.23</v>
      </c>
      <c r="L189" s="342">
        <f t="shared" si="9"/>
        <v>9.7230000000000008</v>
      </c>
      <c r="M189" s="343">
        <f t="shared" si="12"/>
        <v>230.80000000000007</v>
      </c>
      <c r="N189" s="336"/>
    </row>
    <row r="190" spans="1:14">
      <c r="A190" s="336"/>
      <c r="B190" s="341">
        <v>287240</v>
      </c>
      <c r="C190" s="341" t="s">
        <v>255</v>
      </c>
      <c r="D190" s="341">
        <v>0.04</v>
      </c>
      <c r="E190" s="341">
        <v>91.65</v>
      </c>
      <c r="F190" s="342">
        <f t="shared" si="10"/>
        <v>3.6660000000000004</v>
      </c>
      <c r="G190" s="343">
        <f t="shared" si="11"/>
        <v>87.425199999999975</v>
      </c>
      <c r="H190" s="341">
        <v>287240</v>
      </c>
      <c r="I190" s="341" t="s">
        <v>255</v>
      </c>
      <c r="J190" s="341">
        <v>0.04</v>
      </c>
      <c r="K190" s="341">
        <v>88.4</v>
      </c>
      <c r="L190" s="342">
        <f t="shared" si="9"/>
        <v>3.5360000000000005</v>
      </c>
      <c r="M190" s="343">
        <f t="shared" si="12"/>
        <v>85.418000000000006</v>
      </c>
      <c r="N190" s="336"/>
    </row>
    <row r="191" spans="1:14">
      <c r="A191" s="336"/>
      <c r="B191" s="341">
        <v>287240</v>
      </c>
      <c r="C191" s="341" t="s">
        <v>256</v>
      </c>
      <c r="D191" s="341">
        <v>0.1</v>
      </c>
      <c r="E191" s="341">
        <v>91.65</v>
      </c>
      <c r="F191" s="342">
        <f t="shared" si="10"/>
        <v>9.1650000000000009</v>
      </c>
      <c r="G191" s="343">
        <f t="shared" si="11"/>
        <v>218.56299999999996</v>
      </c>
      <c r="H191" s="341">
        <v>287240</v>
      </c>
      <c r="I191" s="341" t="s">
        <v>256</v>
      </c>
      <c r="J191" s="341">
        <v>0.1</v>
      </c>
      <c r="K191" s="341">
        <v>88.4</v>
      </c>
      <c r="L191" s="342">
        <f t="shared" si="9"/>
        <v>8.8400000000000016</v>
      </c>
      <c r="M191" s="343">
        <f t="shared" si="12"/>
        <v>213.54600000000005</v>
      </c>
      <c r="N191" s="336"/>
    </row>
    <row r="192" spans="1:14">
      <c r="A192" s="336"/>
      <c r="B192" s="341">
        <v>287240</v>
      </c>
      <c r="C192" s="341" t="s">
        <v>257</v>
      </c>
      <c r="D192" s="341">
        <v>0.125</v>
      </c>
      <c r="E192" s="341">
        <v>94.19</v>
      </c>
      <c r="F192" s="342">
        <f t="shared" si="10"/>
        <v>11.77375</v>
      </c>
      <c r="G192" s="343">
        <f t="shared" si="11"/>
        <v>280.78750000000002</v>
      </c>
      <c r="H192" s="341">
        <v>287240</v>
      </c>
      <c r="I192" s="341" t="s">
        <v>257</v>
      </c>
      <c r="J192" s="341">
        <v>0.125</v>
      </c>
      <c r="K192" s="341">
        <v>90.85</v>
      </c>
      <c r="L192" s="342">
        <f t="shared" si="9"/>
        <v>11.356249999999999</v>
      </c>
      <c r="M192" s="343">
        <f t="shared" si="12"/>
        <v>274.33999999999997</v>
      </c>
      <c r="N192" s="336"/>
    </row>
    <row r="193" spans="1:14">
      <c r="A193" s="336"/>
      <c r="B193" s="341">
        <v>287240</v>
      </c>
      <c r="C193" s="341" t="s">
        <v>258</v>
      </c>
      <c r="D193" s="341">
        <v>0.125</v>
      </c>
      <c r="E193" s="341">
        <v>96.74</v>
      </c>
      <c r="F193" s="342">
        <f t="shared" si="10"/>
        <v>12.092499999999999</v>
      </c>
      <c r="G193" s="343">
        <f t="shared" si="11"/>
        <v>288.37749999999994</v>
      </c>
      <c r="H193" s="341">
        <v>287240</v>
      </c>
      <c r="I193" s="341" t="s">
        <v>258</v>
      </c>
      <c r="J193" s="341">
        <v>0.125</v>
      </c>
      <c r="K193" s="341">
        <v>93.31</v>
      </c>
      <c r="L193" s="342">
        <f t="shared" si="9"/>
        <v>11.66375</v>
      </c>
      <c r="M193" s="343">
        <f t="shared" si="12"/>
        <v>281.75624999999997</v>
      </c>
      <c r="N193" s="336"/>
    </row>
    <row r="194" spans="1:14">
      <c r="A194" s="336"/>
      <c r="B194" s="341">
        <v>287240</v>
      </c>
      <c r="C194" s="341" t="s">
        <v>259</v>
      </c>
      <c r="D194" s="341">
        <v>0.1</v>
      </c>
      <c r="E194" s="341">
        <v>98.77</v>
      </c>
      <c r="F194" s="342">
        <f t="shared" si="10"/>
        <v>9.8770000000000007</v>
      </c>
      <c r="G194" s="343">
        <f t="shared" si="11"/>
        <v>235.55400000000012</v>
      </c>
      <c r="H194" s="341">
        <v>287240</v>
      </c>
      <c r="I194" s="341" t="s">
        <v>259</v>
      </c>
      <c r="J194" s="341">
        <v>0.1</v>
      </c>
      <c r="K194" s="341">
        <v>95.27</v>
      </c>
      <c r="L194" s="342">
        <f t="shared" si="9"/>
        <v>9.5269999999999992</v>
      </c>
      <c r="M194" s="343">
        <f t="shared" si="12"/>
        <v>230.14799999999997</v>
      </c>
      <c r="N194" s="336"/>
    </row>
    <row r="195" spans="1:14">
      <c r="A195" s="13"/>
      <c r="B195" s="341">
        <v>287240</v>
      </c>
      <c r="C195" s="341" t="s">
        <v>260</v>
      </c>
      <c r="D195" s="341">
        <v>0.1</v>
      </c>
      <c r="E195" s="341">
        <v>116.62</v>
      </c>
      <c r="F195" s="342">
        <f t="shared" si="10"/>
        <v>11.662000000000001</v>
      </c>
      <c r="G195" s="343">
        <f t="shared" si="11"/>
        <v>310.40799999999996</v>
      </c>
      <c r="H195" s="341">
        <v>287240</v>
      </c>
      <c r="I195" s="341" t="s">
        <v>260</v>
      </c>
      <c r="J195" s="341">
        <v>0.1</v>
      </c>
      <c r="K195" s="341">
        <v>97.23</v>
      </c>
      <c r="L195" s="342">
        <f t="shared" si="9"/>
        <v>9.7230000000000008</v>
      </c>
      <c r="M195" s="343">
        <f t="shared" si="12"/>
        <v>240.52300000000008</v>
      </c>
      <c r="N195" s="13"/>
    </row>
    <row r="196" spans="1:14">
      <c r="A196" s="336"/>
      <c r="B196" s="341">
        <v>287244.27</v>
      </c>
      <c r="C196" s="341" t="s">
        <v>255</v>
      </c>
      <c r="D196" s="341">
        <v>0.04</v>
      </c>
      <c r="E196" s="341">
        <v>39.130000000000003</v>
      </c>
      <c r="F196" s="342">
        <f t="shared" si="10"/>
        <v>1.5652000000000001</v>
      </c>
      <c r="G196" s="343">
        <f t="shared" si="11"/>
        <v>88.99039999999998</v>
      </c>
      <c r="H196" s="341">
        <v>287244.27</v>
      </c>
      <c r="I196" s="341" t="s">
        <v>255</v>
      </c>
      <c r="J196" s="341">
        <v>0.04</v>
      </c>
      <c r="K196" s="341">
        <v>37.75</v>
      </c>
      <c r="L196" s="342">
        <f t="shared" si="9"/>
        <v>1.51</v>
      </c>
      <c r="M196" s="343">
        <f t="shared" si="12"/>
        <v>86.928000000000011</v>
      </c>
      <c r="N196" s="336"/>
    </row>
    <row r="197" spans="1:14">
      <c r="A197" s="336"/>
      <c r="B197" s="341">
        <v>287244.27</v>
      </c>
      <c r="C197" s="341" t="s">
        <v>256</v>
      </c>
      <c r="D197" s="341">
        <v>0.1</v>
      </c>
      <c r="E197" s="341">
        <v>39.130000000000003</v>
      </c>
      <c r="F197" s="342">
        <f t="shared" si="10"/>
        <v>3.9130000000000003</v>
      </c>
      <c r="G197" s="343">
        <f t="shared" si="11"/>
        <v>222.47599999999997</v>
      </c>
      <c r="H197" s="341">
        <v>287244.27</v>
      </c>
      <c r="I197" s="341" t="s">
        <v>256</v>
      </c>
      <c r="J197" s="341">
        <v>0.1</v>
      </c>
      <c r="K197" s="341">
        <v>37.75</v>
      </c>
      <c r="L197" s="342">
        <f t="shared" si="9"/>
        <v>3.7750000000000004</v>
      </c>
      <c r="M197" s="343">
        <f t="shared" si="12"/>
        <v>217.32100000000005</v>
      </c>
      <c r="N197" s="336"/>
    </row>
    <row r="198" spans="1:14">
      <c r="A198" s="336"/>
      <c r="B198" s="341">
        <v>287244.27</v>
      </c>
      <c r="C198" s="341" t="s">
        <v>257</v>
      </c>
      <c r="D198" s="341">
        <v>0.125</v>
      </c>
      <c r="E198" s="341">
        <v>40.22</v>
      </c>
      <c r="F198" s="342">
        <f t="shared" si="10"/>
        <v>5.0274999999999999</v>
      </c>
      <c r="G198" s="343">
        <f t="shared" si="11"/>
        <v>285.815</v>
      </c>
      <c r="H198" s="341">
        <v>287244.27</v>
      </c>
      <c r="I198" s="341" t="s">
        <v>257</v>
      </c>
      <c r="J198" s="341">
        <v>0.125</v>
      </c>
      <c r="K198" s="341">
        <v>38.79</v>
      </c>
      <c r="L198" s="342">
        <f t="shared" si="9"/>
        <v>4.8487499999999999</v>
      </c>
      <c r="M198" s="343">
        <f t="shared" si="12"/>
        <v>279.18874999999997</v>
      </c>
      <c r="N198" s="336"/>
    </row>
    <row r="199" spans="1:14">
      <c r="A199" s="336"/>
      <c r="B199" s="341">
        <v>287244.27</v>
      </c>
      <c r="C199" s="341" t="s">
        <v>258</v>
      </c>
      <c r="D199" s="341">
        <v>0.125</v>
      </c>
      <c r="E199" s="341">
        <v>41.31</v>
      </c>
      <c r="F199" s="342">
        <f t="shared" si="10"/>
        <v>5.1637500000000003</v>
      </c>
      <c r="G199" s="343">
        <f t="shared" si="11"/>
        <v>293.54124999999993</v>
      </c>
      <c r="H199" s="341">
        <v>287244.27</v>
      </c>
      <c r="I199" s="341" t="s">
        <v>258</v>
      </c>
      <c r="J199" s="341">
        <v>0.125</v>
      </c>
      <c r="K199" s="341">
        <v>39.840000000000003</v>
      </c>
      <c r="L199" s="342">
        <f t="shared" si="9"/>
        <v>4.9800000000000004</v>
      </c>
      <c r="M199" s="343">
        <f t="shared" si="12"/>
        <v>286.73624999999998</v>
      </c>
      <c r="N199" s="336"/>
    </row>
    <row r="200" spans="1:14">
      <c r="A200" s="336"/>
      <c r="B200" s="341">
        <v>287244.27</v>
      </c>
      <c r="C200" s="341" t="s">
        <v>259</v>
      </c>
      <c r="D200" s="341">
        <v>0.1</v>
      </c>
      <c r="E200" s="341">
        <v>42.18</v>
      </c>
      <c r="F200" s="342">
        <f t="shared" si="10"/>
        <v>4.218</v>
      </c>
      <c r="G200" s="343">
        <f t="shared" si="11"/>
        <v>239.77200000000011</v>
      </c>
      <c r="H200" s="341">
        <v>287244.27</v>
      </c>
      <c r="I200" s="341" t="s">
        <v>259</v>
      </c>
      <c r="J200" s="341">
        <v>0.1</v>
      </c>
      <c r="K200" s="341">
        <v>40.68</v>
      </c>
      <c r="L200" s="342">
        <f t="shared" si="9"/>
        <v>4.0680000000000005</v>
      </c>
      <c r="M200" s="343">
        <f t="shared" si="12"/>
        <v>234.21599999999998</v>
      </c>
      <c r="N200" s="336"/>
    </row>
    <row r="201" spans="1:14">
      <c r="A201" s="336"/>
      <c r="B201" s="341">
        <v>287244.27</v>
      </c>
      <c r="C201" s="341" t="s">
        <v>260</v>
      </c>
      <c r="D201" s="341">
        <v>0.1</v>
      </c>
      <c r="E201" s="341">
        <v>43.05</v>
      </c>
      <c r="F201" s="342">
        <f t="shared" si="10"/>
        <v>4.3049999999999997</v>
      </c>
      <c r="G201" s="343">
        <f t="shared" si="11"/>
        <v>314.71299999999997</v>
      </c>
      <c r="H201" s="341">
        <v>287244.27</v>
      </c>
      <c r="I201" s="341" t="s">
        <v>260</v>
      </c>
      <c r="J201" s="341">
        <v>0.1</v>
      </c>
      <c r="K201" s="341">
        <v>41.52</v>
      </c>
      <c r="L201" s="342">
        <f t="shared" si="9"/>
        <v>4.1520000000000001</v>
      </c>
      <c r="M201" s="343">
        <f t="shared" si="12"/>
        <v>244.67500000000007</v>
      </c>
      <c r="N201" s="336"/>
    </row>
    <row r="202" spans="1:14">
      <c r="A202" s="13"/>
      <c r="B202" s="341">
        <v>287247.40399999998</v>
      </c>
      <c r="C202" s="341" t="s">
        <v>255</v>
      </c>
      <c r="D202" s="341">
        <v>0.04</v>
      </c>
      <c r="E202" s="341">
        <v>28.72</v>
      </c>
      <c r="F202" s="342">
        <f t="shared" si="10"/>
        <v>1.1488</v>
      </c>
      <c r="G202" s="343">
        <f t="shared" si="11"/>
        <v>90.139199999999974</v>
      </c>
      <c r="H202" s="341">
        <v>287247.40399999998</v>
      </c>
      <c r="I202" s="341" t="s">
        <v>255</v>
      </c>
      <c r="J202" s="341">
        <v>0.04</v>
      </c>
      <c r="K202" s="341">
        <v>27.7</v>
      </c>
      <c r="L202" s="342">
        <f t="shared" ref="L202:L265" si="13">J202*K202</f>
        <v>1.1080000000000001</v>
      </c>
      <c r="M202" s="343">
        <f t="shared" si="12"/>
        <v>88.036000000000016</v>
      </c>
      <c r="N202" s="13"/>
    </row>
    <row r="203" spans="1:14">
      <c r="A203" s="336"/>
      <c r="B203" s="341">
        <v>287247.40399999998</v>
      </c>
      <c r="C203" s="341" t="s">
        <v>256</v>
      </c>
      <c r="D203" s="341">
        <v>0.1</v>
      </c>
      <c r="E203" s="341">
        <v>28.72</v>
      </c>
      <c r="F203" s="342">
        <f t="shared" ref="F203:F266" si="14">D203*E203</f>
        <v>2.8719999999999999</v>
      </c>
      <c r="G203" s="343">
        <f t="shared" ref="G203:G266" si="15">G197+F203</f>
        <v>225.34799999999996</v>
      </c>
      <c r="H203" s="341">
        <v>287247.40399999998</v>
      </c>
      <c r="I203" s="341" t="s">
        <v>256</v>
      </c>
      <c r="J203" s="341">
        <v>0.1</v>
      </c>
      <c r="K203" s="341">
        <v>27.7</v>
      </c>
      <c r="L203" s="342">
        <f t="shared" si="13"/>
        <v>2.77</v>
      </c>
      <c r="M203" s="343">
        <f t="shared" si="12"/>
        <v>220.09100000000007</v>
      </c>
      <c r="N203" s="336"/>
    </row>
    <row r="204" spans="1:14">
      <c r="A204" s="336"/>
      <c r="B204" s="341">
        <v>287247.40399999998</v>
      </c>
      <c r="C204" s="341" t="s">
        <v>257</v>
      </c>
      <c r="D204" s="341">
        <v>0.125</v>
      </c>
      <c r="E204" s="341">
        <v>29.52</v>
      </c>
      <c r="F204" s="342">
        <f t="shared" si="14"/>
        <v>3.69</v>
      </c>
      <c r="G204" s="343">
        <f t="shared" si="15"/>
        <v>289.505</v>
      </c>
      <c r="H204" s="341">
        <v>287247.40399999998</v>
      </c>
      <c r="I204" s="341" t="s">
        <v>257</v>
      </c>
      <c r="J204" s="341">
        <v>0.125</v>
      </c>
      <c r="K204" s="341">
        <v>28.47</v>
      </c>
      <c r="L204" s="342">
        <f t="shared" si="13"/>
        <v>3.5587499999999999</v>
      </c>
      <c r="M204" s="343">
        <f t="shared" si="12"/>
        <v>282.74749999999995</v>
      </c>
      <c r="N204" s="336"/>
    </row>
    <row r="205" spans="1:14">
      <c r="A205" s="336"/>
      <c r="B205" s="341">
        <v>287247.40399999998</v>
      </c>
      <c r="C205" s="341" t="s">
        <v>258</v>
      </c>
      <c r="D205" s="341">
        <v>0.125</v>
      </c>
      <c r="E205" s="341">
        <v>30.32</v>
      </c>
      <c r="F205" s="342">
        <f t="shared" si="14"/>
        <v>3.79</v>
      </c>
      <c r="G205" s="343">
        <f t="shared" si="15"/>
        <v>297.33124999999995</v>
      </c>
      <c r="H205" s="341">
        <v>287247.40399999998</v>
      </c>
      <c r="I205" s="341" t="s">
        <v>258</v>
      </c>
      <c r="J205" s="341">
        <v>0.125</v>
      </c>
      <c r="K205" s="341">
        <v>29.24</v>
      </c>
      <c r="L205" s="342">
        <f t="shared" si="13"/>
        <v>3.6549999999999998</v>
      </c>
      <c r="M205" s="343">
        <f t="shared" si="12"/>
        <v>290.39124999999996</v>
      </c>
      <c r="N205" s="336"/>
    </row>
    <row r="206" spans="1:14">
      <c r="A206" s="336"/>
      <c r="B206" s="341">
        <v>287247.40399999998</v>
      </c>
      <c r="C206" s="341" t="s">
        <v>259</v>
      </c>
      <c r="D206" s="341">
        <v>0.1</v>
      </c>
      <c r="E206" s="341">
        <v>30.96</v>
      </c>
      <c r="F206" s="342">
        <f t="shared" si="14"/>
        <v>3.0960000000000001</v>
      </c>
      <c r="G206" s="343">
        <f t="shared" si="15"/>
        <v>242.86800000000011</v>
      </c>
      <c r="H206" s="341">
        <v>287247.40399999998</v>
      </c>
      <c r="I206" s="341" t="s">
        <v>259</v>
      </c>
      <c r="J206" s="341">
        <v>0.1</v>
      </c>
      <c r="K206" s="341">
        <v>29.86</v>
      </c>
      <c r="L206" s="342">
        <f t="shared" si="13"/>
        <v>2.9860000000000002</v>
      </c>
      <c r="M206" s="343">
        <f t="shared" si="12"/>
        <v>237.20199999999997</v>
      </c>
      <c r="N206" s="336"/>
    </row>
    <row r="207" spans="1:14">
      <c r="A207" s="336"/>
      <c r="B207" s="341">
        <v>287247.40399999998</v>
      </c>
      <c r="C207" s="341" t="s">
        <v>260</v>
      </c>
      <c r="D207" s="341">
        <v>0.1</v>
      </c>
      <c r="E207" s="341">
        <v>31.59</v>
      </c>
      <c r="F207" s="342">
        <f t="shared" si="14"/>
        <v>3.1590000000000003</v>
      </c>
      <c r="G207" s="343">
        <f t="shared" si="15"/>
        <v>317.87199999999996</v>
      </c>
      <c r="H207" s="341">
        <v>287247.40399999998</v>
      </c>
      <c r="I207" s="341" t="s">
        <v>260</v>
      </c>
      <c r="J207" s="341">
        <v>0.1</v>
      </c>
      <c r="K207" s="341">
        <v>30.47</v>
      </c>
      <c r="L207" s="342">
        <f t="shared" si="13"/>
        <v>3.0470000000000002</v>
      </c>
      <c r="M207" s="343">
        <f t="shared" si="12"/>
        <v>247.72200000000007</v>
      </c>
      <c r="N207" s="336"/>
    </row>
    <row r="208" spans="1:14">
      <c r="A208" s="336"/>
      <c r="B208" s="341">
        <v>287250</v>
      </c>
      <c r="C208" s="341" t="s">
        <v>255</v>
      </c>
      <c r="D208" s="341">
        <v>0.04</v>
      </c>
      <c r="E208" s="341">
        <v>23.79</v>
      </c>
      <c r="F208" s="342">
        <f t="shared" si="14"/>
        <v>0.9516</v>
      </c>
      <c r="G208" s="343">
        <f t="shared" si="15"/>
        <v>91.090799999999973</v>
      </c>
      <c r="H208" s="341">
        <v>287250</v>
      </c>
      <c r="I208" s="341" t="s">
        <v>255</v>
      </c>
      <c r="J208" s="341">
        <v>0.04</v>
      </c>
      <c r="K208" s="341">
        <v>22.95</v>
      </c>
      <c r="L208" s="342">
        <f t="shared" si="13"/>
        <v>0.91800000000000004</v>
      </c>
      <c r="M208" s="343">
        <f t="shared" si="12"/>
        <v>88.954000000000022</v>
      </c>
      <c r="N208" s="336"/>
    </row>
    <row r="209" spans="1:14">
      <c r="A209" s="13"/>
      <c r="B209" s="341">
        <v>287250</v>
      </c>
      <c r="C209" s="341" t="s">
        <v>256</v>
      </c>
      <c r="D209" s="341">
        <v>0.1</v>
      </c>
      <c r="E209" s="341">
        <v>23.79</v>
      </c>
      <c r="F209" s="342">
        <f t="shared" si="14"/>
        <v>2.379</v>
      </c>
      <c r="G209" s="343">
        <f t="shared" si="15"/>
        <v>227.72699999999995</v>
      </c>
      <c r="H209" s="341">
        <v>287250</v>
      </c>
      <c r="I209" s="341" t="s">
        <v>256</v>
      </c>
      <c r="J209" s="341">
        <v>0.1</v>
      </c>
      <c r="K209" s="341">
        <v>22.95</v>
      </c>
      <c r="L209" s="342">
        <f t="shared" si="13"/>
        <v>2.2949999999999999</v>
      </c>
      <c r="M209" s="343">
        <f t="shared" ref="M209:M272" si="16">M203+L209</f>
        <v>222.38600000000005</v>
      </c>
      <c r="N209" s="13"/>
    </row>
    <row r="210" spans="1:14">
      <c r="A210" s="336"/>
      <c r="B210" s="341">
        <v>287250</v>
      </c>
      <c r="C210" s="341" t="s">
        <v>257</v>
      </c>
      <c r="D210" s="341">
        <v>0.125</v>
      </c>
      <c r="E210" s="341">
        <v>24.45</v>
      </c>
      <c r="F210" s="342">
        <f t="shared" si="14"/>
        <v>3.0562499999999999</v>
      </c>
      <c r="G210" s="343">
        <f t="shared" si="15"/>
        <v>292.56124999999997</v>
      </c>
      <c r="H210" s="341">
        <v>287250</v>
      </c>
      <c r="I210" s="341" t="s">
        <v>257</v>
      </c>
      <c r="J210" s="341">
        <v>0.125</v>
      </c>
      <c r="K210" s="341">
        <v>23.59</v>
      </c>
      <c r="L210" s="342">
        <f t="shared" si="13"/>
        <v>2.94875</v>
      </c>
      <c r="M210" s="343">
        <f t="shared" si="16"/>
        <v>285.69624999999996</v>
      </c>
      <c r="N210" s="336"/>
    </row>
    <row r="211" spans="1:14">
      <c r="A211" s="336"/>
      <c r="B211" s="341">
        <v>287250</v>
      </c>
      <c r="C211" s="341" t="s">
        <v>258</v>
      </c>
      <c r="D211" s="341">
        <v>0.125</v>
      </c>
      <c r="E211" s="341">
        <v>25.11</v>
      </c>
      <c r="F211" s="342">
        <f t="shared" si="14"/>
        <v>3.1387499999999999</v>
      </c>
      <c r="G211" s="343">
        <f t="shared" si="15"/>
        <v>300.46999999999997</v>
      </c>
      <c r="H211" s="341">
        <v>287250</v>
      </c>
      <c r="I211" s="341" t="s">
        <v>258</v>
      </c>
      <c r="J211" s="341">
        <v>0.125</v>
      </c>
      <c r="K211" s="341">
        <v>24.23</v>
      </c>
      <c r="L211" s="342">
        <f t="shared" si="13"/>
        <v>3.0287500000000001</v>
      </c>
      <c r="M211" s="343">
        <f t="shared" si="16"/>
        <v>293.41999999999996</v>
      </c>
      <c r="N211" s="336"/>
    </row>
    <row r="212" spans="1:14">
      <c r="A212" s="336"/>
      <c r="B212" s="341">
        <v>287250</v>
      </c>
      <c r="C212" s="341" t="s">
        <v>259</v>
      </c>
      <c r="D212" s="341">
        <v>0.1</v>
      </c>
      <c r="E212" s="341">
        <v>25.64</v>
      </c>
      <c r="F212" s="342">
        <f t="shared" si="14"/>
        <v>2.5640000000000001</v>
      </c>
      <c r="G212" s="343">
        <f t="shared" si="15"/>
        <v>245.4320000000001</v>
      </c>
      <c r="H212" s="341">
        <v>287250</v>
      </c>
      <c r="I212" s="341" t="s">
        <v>259</v>
      </c>
      <c r="J212" s="341">
        <v>0.1</v>
      </c>
      <c r="K212" s="341">
        <v>24.74</v>
      </c>
      <c r="L212" s="342">
        <f t="shared" si="13"/>
        <v>2.4740000000000002</v>
      </c>
      <c r="M212" s="343">
        <f t="shared" si="16"/>
        <v>239.67599999999996</v>
      </c>
      <c r="N212" s="336"/>
    </row>
    <row r="213" spans="1:14">
      <c r="A213" s="336"/>
      <c r="B213" s="341">
        <v>287250</v>
      </c>
      <c r="C213" s="341" t="s">
        <v>260</v>
      </c>
      <c r="D213" s="341">
        <v>0.1</v>
      </c>
      <c r="E213" s="341">
        <v>26.17</v>
      </c>
      <c r="F213" s="342">
        <f t="shared" si="14"/>
        <v>2.6170000000000004</v>
      </c>
      <c r="G213" s="343">
        <f t="shared" si="15"/>
        <v>320.48899999999998</v>
      </c>
      <c r="H213" s="341">
        <v>287250</v>
      </c>
      <c r="I213" s="341" t="s">
        <v>260</v>
      </c>
      <c r="J213" s="341">
        <v>0.1</v>
      </c>
      <c r="K213" s="341">
        <v>25.25</v>
      </c>
      <c r="L213" s="342">
        <f t="shared" si="13"/>
        <v>2.5250000000000004</v>
      </c>
      <c r="M213" s="343">
        <f t="shared" si="16"/>
        <v>250.24700000000007</v>
      </c>
      <c r="N213" s="336"/>
    </row>
    <row r="214" spans="1:14">
      <c r="A214" s="336"/>
      <c r="B214" s="341">
        <v>287260</v>
      </c>
      <c r="C214" s="341" t="s">
        <v>255</v>
      </c>
      <c r="D214" s="341">
        <v>0.04</v>
      </c>
      <c r="E214" s="341">
        <v>91.55</v>
      </c>
      <c r="F214" s="342">
        <f t="shared" si="14"/>
        <v>3.6619999999999999</v>
      </c>
      <c r="G214" s="343">
        <f t="shared" si="15"/>
        <v>94.752799999999979</v>
      </c>
      <c r="H214" s="341">
        <v>287260</v>
      </c>
      <c r="I214" s="341" t="s">
        <v>255</v>
      </c>
      <c r="J214" s="341">
        <v>0.04</v>
      </c>
      <c r="K214" s="341">
        <v>88.49</v>
      </c>
      <c r="L214" s="342">
        <f t="shared" si="13"/>
        <v>3.5396000000000001</v>
      </c>
      <c r="M214" s="343">
        <f t="shared" si="16"/>
        <v>92.493600000000015</v>
      </c>
      <c r="N214" s="336"/>
    </row>
    <row r="215" spans="1:14">
      <c r="A215" s="336"/>
      <c r="B215" s="341">
        <v>287260</v>
      </c>
      <c r="C215" s="341" t="s">
        <v>256</v>
      </c>
      <c r="D215" s="341">
        <v>0.1</v>
      </c>
      <c r="E215" s="341">
        <v>91.55</v>
      </c>
      <c r="F215" s="342">
        <f t="shared" si="14"/>
        <v>9.1549999999999994</v>
      </c>
      <c r="G215" s="343">
        <f t="shared" si="15"/>
        <v>236.88199999999995</v>
      </c>
      <c r="H215" s="341">
        <v>287260</v>
      </c>
      <c r="I215" s="341" t="s">
        <v>256</v>
      </c>
      <c r="J215" s="341">
        <v>0.1</v>
      </c>
      <c r="K215" s="341">
        <v>88.49</v>
      </c>
      <c r="L215" s="342">
        <f t="shared" si="13"/>
        <v>8.8490000000000002</v>
      </c>
      <c r="M215" s="343">
        <f t="shared" si="16"/>
        <v>231.23500000000004</v>
      </c>
      <c r="N215" s="336"/>
    </row>
    <row r="216" spans="1:14">
      <c r="A216" s="13"/>
      <c r="B216" s="341">
        <v>287260</v>
      </c>
      <c r="C216" s="341" t="s">
        <v>257</v>
      </c>
      <c r="D216" s="341">
        <v>0.125</v>
      </c>
      <c r="E216" s="341">
        <v>94.09</v>
      </c>
      <c r="F216" s="342">
        <f t="shared" si="14"/>
        <v>11.76125</v>
      </c>
      <c r="G216" s="343">
        <f t="shared" si="15"/>
        <v>304.32249999999999</v>
      </c>
      <c r="H216" s="341">
        <v>287260</v>
      </c>
      <c r="I216" s="341" t="s">
        <v>257</v>
      </c>
      <c r="J216" s="341">
        <v>0.125</v>
      </c>
      <c r="K216" s="341">
        <v>90.95</v>
      </c>
      <c r="L216" s="342">
        <f t="shared" si="13"/>
        <v>11.36875</v>
      </c>
      <c r="M216" s="343">
        <f t="shared" si="16"/>
        <v>297.06499999999994</v>
      </c>
      <c r="N216" s="13"/>
    </row>
    <row r="217" spans="1:14">
      <c r="A217" s="336"/>
      <c r="B217" s="341">
        <v>287260</v>
      </c>
      <c r="C217" s="341" t="s">
        <v>258</v>
      </c>
      <c r="D217" s="341">
        <v>0.125</v>
      </c>
      <c r="E217" s="341">
        <v>96.64</v>
      </c>
      <c r="F217" s="342">
        <f t="shared" si="14"/>
        <v>12.08</v>
      </c>
      <c r="G217" s="343">
        <f t="shared" si="15"/>
        <v>312.54999999999995</v>
      </c>
      <c r="H217" s="341">
        <v>287260</v>
      </c>
      <c r="I217" s="341" t="s">
        <v>258</v>
      </c>
      <c r="J217" s="341">
        <v>0.125</v>
      </c>
      <c r="K217" s="341">
        <v>93.41</v>
      </c>
      <c r="L217" s="342">
        <f t="shared" si="13"/>
        <v>11.67625</v>
      </c>
      <c r="M217" s="343">
        <f t="shared" si="16"/>
        <v>305.09624999999994</v>
      </c>
      <c r="N217" s="336"/>
    </row>
    <row r="218" spans="1:14">
      <c r="A218" s="336"/>
      <c r="B218" s="341">
        <v>287260</v>
      </c>
      <c r="C218" s="341" t="s">
        <v>259</v>
      </c>
      <c r="D218" s="341">
        <v>0.1</v>
      </c>
      <c r="E218" s="341">
        <v>98.67</v>
      </c>
      <c r="F218" s="342">
        <f t="shared" si="14"/>
        <v>9.8670000000000009</v>
      </c>
      <c r="G218" s="343">
        <f t="shared" si="15"/>
        <v>255.29900000000009</v>
      </c>
      <c r="H218" s="341">
        <v>287260</v>
      </c>
      <c r="I218" s="341" t="s">
        <v>259</v>
      </c>
      <c r="J218" s="341">
        <v>0.1</v>
      </c>
      <c r="K218" s="341">
        <v>95.37</v>
      </c>
      <c r="L218" s="342">
        <f t="shared" si="13"/>
        <v>9.5370000000000008</v>
      </c>
      <c r="M218" s="343">
        <f t="shared" si="16"/>
        <v>249.21299999999997</v>
      </c>
      <c r="N218" s="336"/>
    </row>
    <row r="219" spans="1:14">
      <c r="A219" s="336"/>
      <c r="B219" s="341">
        <v>287260</v>
      </c>
      <c r="C219" s="341" t="s">
        <v>260</v>
      </c>
      <c r="D219" s="341">
        <v>0.1</v>
      </c>
      <c r="E219" s="341">
        <v>100.71</v>
      </c>
      <c r="F219" s="342">
        <f t="shared" si="14"/>
        <v>10.071</v>
      </c>
      <c r="G219" s="343">
        <f t="shared" si="15"/>
        <v>330.56</v>
      </c>
      <c r="H219" s="341">
        <v>287260</v>
      </c>
      <c r="I219" s="341" t="s">
        <v>260</v>
      </c>
      <c r="J219" s="341">
        <v>0.1</v>
      </c>
      <c r="K219" s="341">
        <v>97.34</v>
      </c>
      <c r="L219" s="342">
        <f t="shared" si="13"/>
        <v>9.7340000000000018</v>
      </c>
      <c r="M219" s="343">
        <f t="shared" si="16"/>
        <v>259.98100000000005</v>
      </c>
      <c r="N219" s="336"/>
    </row>
    <row r="220" spans="1:14">
      <c r="A220" s="336"/>
      <c r="B220" s="341">
        <v>287270</v>
      </c>
      <c r="C220" s="341" t="s">
        <v>255</v>
      </c>
      <c r="D220" s="341">
        <v>0.04</v>
      </c>
      <c r="E220" s="341">
        <v>91.43</v>
      </c>
      <c r="F220" s="342">
        <f t="shared" si="14"/>
        <v>3.6572000000000005</v>
      </c>
      <c r="G220" s="343">
        <f t="shared" si="15"/>
        <v>98.409999999999982</v>
      </c>
      <c r="H220" s="341">
        <v>287270</v>
      </c>
      <c r="I220" s="341" t="s">
        <v>255</v>
      </c>
      <c r="J220" s="341">
        <v>0.04</v>
      </c>
      <c r="K220" s="341">
        <v>88.62</v>
      </c>
      <c r="L220" s="342">
        <f t="shared" si="13"/>
        <v>3.5448000000000004</v>
      </c>
      <c r="M220" s="343">
        <f t="shared" si="16"/>
        <v>96.03840000000001</v>
      </c>
      <c r="N220" s="336"/>
    </row>
    <row r="221" spans="1:14">
      <c r="A221" s="336"/>
      <c r="B221" s="341">
        <v>287270</v>
      </c>
      <c r="C221" s="341" t="s">
        <v>256</v>
      </c>
      <c r="D221" s="341">
        <v>0.1</v>
      </c>
      <c r="E221" s="341">
        <v>91.43</v>
      </c>
      <c r="F221" s="342">
        <f t="shared" si="14"/>
        <v>9.1430000000000007</v>
      </c>
      <c r="G221" s="343">
        <f t="shared" si="15"/>
        <v>246.02499999999995</v>
      </c>
      <c r="H221" s="341">
        <v>287270</v>
      </c>
      <c r="I221" s="341" t="s">
        <v>256</v>
      </c>
      <c r="J221" s="341">
        <v>0.1</v>
      </c>
      <c r="K221" s="341">
        <v>88.62</v>
      </c>
      <c r="L221" s="342">
        <f t="shared" si="13"/>
        <v>8.8620000000000001</v>
      </c>
      <c r="M221" s="343">
        <f t="shared" si="16"/>
        <v>240.09700000000004</v>
      </c>
      <c r="N221" s="336"/>
    </row>
    <row r="222" spans="1:14">
      <c r="A222" s="336"/>
      <c r="B222" s="341">
        <v>287270</v>
      </c>
      <c r="C222" s="341" t="s">
        <v>257</v>
      </c>
      <c r="D222" s="341">
        <v>0.125</v>
      </c>
      <c r="E222" s="341">
        <v>93.97</v>
      </c>
      <c r="F222" s="342">
        <f t="shared" si="14"/>
        <v>11.74625</v>
      </c>
      <c r="G222" s="343">
        <f t="shared" si="15"/>
        <v>316.06874999999997</v>
      </c>
      <c r="H222" s="341">
        <v>287270</v>
      </c>
      <c r="I222" s="341" t="s">
        <v>257</v>
      </c>
      <c r="J222" s="341">
        <v>0.125</v>
      </c>
      <c r="K222" s="341">
        <v>91.08</v>
      </c>
      <c r="L222" s="342">
        <f t="shared" si="13"/>
        <v>11.385</v>
      </c>
      <c r="M222" s="343">
        <f t="shared" si="16"/>
        <v>308.44999999999993</v>
      </c>
      <c r="N222" s="336"/>
    </row>
    <row r="223" spans="1:14">
      <c r="A223" s="13"/>
      <c r="B223" s="341">
        <v>287270</v>
      </c>
      <c r="C223" s="341" t="s">
        <v>258</v>
      </c>
      <c r="D223" s="341">
        <v>0.125</v>
      </c>
      <c r="E223" s="341">
        <v>96.51</v>
      </c>
      <c r="F223" s="342">
        <f t="shared" si="14"/>
        <v>12.063750000000001</v>
      </c>
      <c r="G223" s="343">
        <f t="shared" si="15"/>
        <v>324.61374999999998</v>
      </c>
      <c r="H223" s="341">
        <v>287270</v>
      </c>
      <c r="I223" s="341" t="s">
        <v>258</v>
      </c>
      <c r="J223" s="341">
        <v>0.125</v>
      </c>
      <c r="K223" s="341">
        <v>93.54</v>
      </c>
      <c r="L223" s="342">
        <f t="shared" si="13"/>
        <v>11.692500000000001</v>
      </c>
      <c r="M223" s="343">
        <f t="shared" si="16"/>
        <v>316.78874999999994</v>
      </c>
      <c r="N223" s="13"/>
    </row>
    <row r="224" spans="1:14">
      <c r="A224" s="336"/>
      <c r="B224" s="341">
        <v>287270</v>
      </c>
      <c r="C224" s="341" t="s">
        <v>259</v>
      </c>
      <c r="D224" s="341">
        <v>0.1</v>
      </c>
      <c r="E224" s="341">
        <v>98.54</v>
      </c>
      <c r="F224" s="342">
        <f t="shared" si="14"/>
        <v>9.854000000000001</v>
      </c>
      <c r="G224" s="343">
        <f t="shared" si="15"/>
        <v>265.15300000000008</v>
      </c>
      <c r="H224" s="341">
        <v>287270</v>
      </c>
      <c r="I224" s="341" t="s">
        <v>259</v>
      </c>
      <c r="J224" s="341">
        <v>0.1</v>
      </c>
      <c r="K224" s="341">
        <v>95.51</v>
      </c>
      <c r="L224" s="342">
        <f t="shared" si="13"/>
        <v>9.5510000000000002</v>
      </c>
      <c r="M224" s="343">
        <f t="shared" si="16"/>
        <v>258.76399999999995</v>
      </c>
      <c r="N224" s="336"/>
    </row>
    <row r="225" spans="1:14">
      <c r="A225" s="336"/>
      <c r="B225" s="341">
        <v>287270</v>
      </c>
      <c r="C225" s="341" t="s">
        <v>260</v>
      </c>
      <c r="D225" s="341">
        <v>0.1</v>
      </c>
      <c r="E225" s="341">
        <v>100.57</v>
      </c>
      <c r="F225" s="342">
        <f t="shared" si="14"/>
        <v>10.057</v>
      </c>
      <c r="G225" s="343">
        <f t="shared" si="15"/>
        <v>340.61700000000002</v>
      </c>
      <c r="H225" s="341">
        <v>287270</v>
      </c>
      <c r="I225" s="341" t="s">
        <v>260</v>
      </c>
      <c r="J225" s="341">
        <v>0.1</v>
      </c>
      <c r="K225" s="341">
        <v>97.48</v>
      </c>
      <c r="L225" s="342">
        <f t="shared" si="13"/>
        <v>9.7480000000000011</v>
      </c>
      <c r="M225" s="343">
        <f t="shared" si="16"/>
        <v>269.72900000000004</v>
      </c>
      <c r="N225" s="336"/>
    </row>
    <row r="226" spans="1:14">
      <c r="A226" s="336"/>
      <c r="B226" s="341">
        <v>287280</v>
      </c>
      <c r="C226" s="341" t="s">
        <v>255</v>
      </c>
      <c r="D226" s="341">
        <v>0.04</v>
      </c>
      <c r="E226" s="341">
        <v>91.3</v>
      </c>
      <c r="F226" s="342">
        <f t="shared" si="14"/>
        <v>3.6520000000000001</v>
      </c>
      <c r="G226" s="343">
        <f t="shared" si="15"/>
        <v>102.06199999999998</v>
      </c>
      <c r="H226" s="341">
        <v>287280</v>
      </c>
      <c r="I226" s="341" t="s">
        <v>255</v>
      </c>
      <c r="J226" s="341">
        <v>0.04</v>
      </c>
      <c r="K226" s="341">
        <v>88.74</v>
      </c>
      <c r="L226" s="342">
        <f t="shared" si="13"/>
        <v>3.5495999999999999</v>
      </c>
      <c r="M226" s="343">
        <f t="shared" si="16"/>
        <v>99.588000000000008</v>
      </c>
      <c r="N226" s="336"/>
    </row>
    <row r="227" spans="1:14">
      <c r="A227" s="336"/>
      <c r="B227" s="341">
        <v>287280</v>
      </c>
      <c r="C227" s="341" t="s">
        <v>256</v>
      </c>
      <c r="D227" s="341">
        <v>0.1</v>
      </c>
      <c r="E227" s="341">
        <v>91.3</v>
      </c>
      <c r="F227" s="342">
        <f t="shared" si="14"/>
        <v>9.1300000000000008</v>
      </c>
      <c r="G227" s="343">
        <f t="shared" si="15"/>
        <v>255.15499999999994</v>
      </c>
      <c r="H227" s="341">
        <v>287280</v>
      </c>
      <c r="I227" s="341" t="s">
        <v>256</v>
      </c>
      <c r="J227" s="341">
        <v>0.1</v>
      </c>
      <c r="K227" s="341">
        <v>88.74</v>
      </c>
      <c r="L227" s="342">
        <f t="shared" si="13"/>
        <v>8.8740000000000006</v>
      </c>
      <c r="M227" s="343">
        <f t="shared" si="16"/>
        <v>248.97100000000003</v>
      </c>
      <c r="N227" s="336"/>
    </row>
    <row r="228" spans="1:14">
      <c r="A228" s="336"/>
      <c r="B228" s="341">
        <v>287280</v>
      </c>
      <c r="C228" s="341" t="s">
        <v>257</v>
      </c>
      <c r="D228" s="341">
        <v>0.125</v>
      </c>
      <c r="E228" s="341">
        <v>93.84</v>
      </c>
      <c r="F228" s="342">
        <f t="shared" si="14"/>
        <v>11.73</v>
      </c>
      <c r="G228" s="343">
        <f t="shared" si="15"/>
        <v>327.79874999999998</v>
      </c>
      <c r="H228" s="341">
        <v>287280</v>
      </c>
      <c r="I228" s="341" t="s">
        <v>257</v>
      </c>
      <c r="J228" s="341">
        <v>0.125</v>
      </c>
      <c r="K228" s="341">
        <v>91.21</v>
      </c>
      <c r="L228" s="342">
        <f t="shared" si="13"/>
        <v>11.401249999999999</v>
      </c>
      <c r="M228" s="343">
        <f t="shared" si="16"/>
        <v>319.85124999999994</v>
      </c>
      <c r="N228" s="336"/>
    </row>
    <row r="229" spans="1:14">
      <c r="A229" s="336"/>
      <c r="B229" s="341">
        <v>287280</v>
      </c>
      <c r="C229" s="341" t="s">
        <v>258</v>
      </c>
      <c r="D229" s="341">
        <v>0.125</v>
      </c>
      <c r="E229" s="341">
        <v>96.37</v>
      </c>
      <c r="F229" s="342">
        <f t="shared" si="14"/>
        <v>12.046250000000001</v>
      </c>
      <c r="G229" s="343">
        <f t="shared" si="15"/>
        <v>336.65999999999997</v>
      </c>
      <c r="H229" s="341">
        <v>287280</v>
      </c>
      <c r="I229" s="341" t="s">
        <v>258</v>
      </c>
      <c r="J229" s="341">
        <v>0.125</v>
      </c>
      <c r="K229" s="341">
        <v>93.67</v>
      </c>
      <c r="L229" s="342">
        <f t="shared" si="13"/>
        <v>11.70875</v>
      </c>
      <c r="M229" s="343">
        <f t="shared" si="16"/>
        <v>328.49749999999995</v>
      </c>
      <c r="N229" s="336"/>
    </row>
    <row r="230" spans="1:14">
      <c r="A230" s="13"/>
      <c r="B230" s="341">
        <v>287280</v>
      </c>
      <c r="C230" s="341" t="s">
        <v>259</v>
      </c>
      <c r="D230" s="341">
        <v>0.1</v>
      </c>
      <c r="E230" s="341">
        <v>98.4</v>
      </c>
      <c r="F230" s="342">
        <f t="shared" si="14"/>
        <v>9.8400000000000016</v>
      </c>
      <c r="G230" s="343">
        <f t="shared" si="15"/>
        <v>274.99300000000005</v>
      </c>
      <c r="H230" s="341">
        <v>287280</v>
      </c>
      <c r="I230" s="341" t="s">
        <v>259</v>
      </c>
      <c r="J230" s="341">
        <v>0.1</v>
      </c>
      <c r="K230" s="341">
        <v>95.64</v>
      </c>
      <c r="L230" s="342">
        <f t="shared" si="13"/>
        <v>9.5640000000000001</v>
      </c>
      <c r="M230" s="343">
        <f t="shared" si="16"/>
        <v>268.32799999999997</v>
      </c>
      <c r="N230" s="13"/>
    </row>
    <row r="231" spans="1:14">
      <c r="A231" s="336"/>
      <c r="B231" s="341">
        <v>287280</v>
      </c>
      <c r="C231" s="341" t="s">
        <v>260</v>
      </c>
      <c r="D231" s="341">
        <v>0.1</v>
      </c>
      <c r="E231" s="341">
        <v>100.43</v>
      </c>
      <c r="F231" s="342">
        <f t="shared" si="14"/>
        <v>10.043000000000001</v>
      </c>
      <c r="G231" s="343">
        <f t="shared" si="15"/>
        <v>350.66</v>
      </c>
      <c r="H231" s="341">
        <v>287280</v>
      </c>
      <c r="I231" s="341" t="s">
        <v>260</v>
      </c>
      <c r="J231" s="341">
        <v>0.1</v>
      </c>
      <c r="K231" s="341">
        <v>97.61</v>
      </c>
      <c r="L231" s="342">
        <f t="shared" si="13"/>
        <v>9.761000000000001</v>
      </c>
      <c r="M231" s="343">
        <f t="shared" si="16"/>
        <v>279.49000000000007</v>
      </c>
      <c r="N231" s="336"/>
    </row>
    <row r="232" spans="1:14">
      <c r="A232" s="336"/>
      <c r="B232" s="341">
        <v>287290</v>
      </c>
      <c r="C232" s="341" t="s">
        <v>255</v>
      </c>
      <c r="D232" s="341">
        <v>0.04</v>
      </c>
      <c r="E232" s="341">
        <v>91.18</v>
      </c>
      <c r="F232" s="342">
        <f t="shared" si="14"/>
        <v>3.6472000000000002</v>
      </c>
      <c r="G232" s="343">
        <f t="shared" si="15"/>
        <v>105.70919999999998</v>
      </c>
      <c r="H232" s="341">
        <v>287290</v>
      </c>
      <c r="I232" s="341" t="s">
        <v>255</v>
      </c>
      <c r="J232" s="341">
        <v>0.04</v>
      </c>
      <c r="K232" s="341">
        <v>88.87</v>
      </c>
      <c r="L232" s="342">
        <f t="shared" si="13"/>
        <v>3.5548000000000002</v>
      </c>
      <c r="M232" s="343">
        <f t="shared" si="16"/>
        <v>103.14280000000001</v>
      </c>
      <c r="N232" s="336"/>
    </row>
    <row r="233" spans="1:14">
      <c r="A233" s="336"/>
      <c r="B233" s="341">
        <v>287290</v>
      </c>
      <c r="C233" s="341" t="s">
        <v>256</v>
      </c>
      <c r="D233" s="341">
        <v>0.1</v>
      </c>
      <c r="E233" s="341">
        <v>91.18</v>
      </c>
      <c r="F233" s="342">
        <f t="shared" si="14"/>
        <v>9.1180000000000003</v>
      </c>
      <c r="G233" s="343">
        <f t="shared" si="15"/>
        <v>264.27299999999997</v>
      </c>
      <c r="H233" s="341">
        <v>287290</v>
      </c>
      <c r="I233" s="341" t="s">
        <v>256</v>
      </c>
      <c r="J233" s="341">
        <v>0.1</v>
      </c>
      <c r="K233" s="341">
        <v>88.87</v>
      </c>
      <c r="L233" s="342">
        <f t="shared" si="13"/>
        <v>8.8870000000000005</v>
      </c>
      <c r="M233" s="343">
        <f t="shared" si="16"/>
        <v>257.85800000000006</v>
      </c>
      <c r="N233" s="336"/>
    </row>
    <row r="234" spans="1:14">
      <c r="A234" s="336"/>
      <c r="B234" s="341">
        <v>287290</v>
      </c>
      <c r="C234" s="341" t="s">
        <v>257</v>
      </c>
      <c r="D234" s="341">
        <v>0.125</v>
      </c>
      <c r="E234" s="341">
        <v>93.71</v>
      </c>
      <c r="F234" s="342">
        <f t="shared" si="14"/>
        <v>11.713749999999999</v>
      </c>
      <c r="G234" s="343">
        <f t="shared" si="15"/>
        <v>339.51249999999999</v>
      </c>
      <c r="H234" s="341">
        <v>287290</v>
      </c>
      <c r="I234" s="341" t="s">
        <v>257</v>
      </c>
      <c r="J234" s="341">
        <v>0.125</v>
      </c>
      <c r="K234" s="341">
        <v>91.33</v>
      </c>
      <c r="L234" s="342">
        <f t="shared" si="13"/>
        <v>11.41625</v>
      </c>
      <c r="M234" s="343">
        <f t="shared" si="16"/>
        <v>331.26749999999993</v>
      </c>
      <c r="N234" s="336"/>
    </row>
    <row r="235" spans="1:14">
      <c r="A235" s="336"/>
      <c r="B235" s="341">
        <v>287290</v>
      </c>
      <c r="C235" s="341" t="s">
        <v>258</v>
      </c>
      <c r="D235" s="341">
        <v>0.125</v>
      </c>
      <c r="E235" s="341">
        <v>96.24</v>
      </c>
      <c r="F235" s="342">
        <f t="shared" si="14"/>
        <v>12.03</v>
      </c>
      <c r="G235" s="343">
        <f t="shared" si="15"/>
        <v>348.68999999999994</v>
      </c>
      <c r="H235" s="341">
        <v>287290</v>
      </c>
      <c r="I235" s="341" t="s">
        <v>258</v>
      </c>
      <c r="J235" s="341">
        <v>0.125</v>
      </c>
      <c r="K235" s="341">
        <v>93.8</v>
      </c>
      <c r="L235" s="342">
        <f t="shared" si="13"/>
        <v>11.725</v>
      </c>
      <c r="M235" s="343">
        <f t="shared" si="16"/>
        <v>340.22249999999997</v>
      </c>
      <c r="N235" s="336"/>
    </row>
    <row r="236" spans="1:14">
      <c r="A236" s="336"/>
      <c r="B236" s="341">
        <v>287290</v>
      </c>
      <c r="C236" s="341" t="s">
        <v>259</v>
      </c>
      <c r="D236" s="341">
        <v>0.1</v>
      </c>
      <c r="E236" s="341">
        <v>98.27</v>
      </c>
      <c r="F236" s="342">
        <f t="shared" si="14"/>
        <v>9.827</v>
      </c>
      <c r="G236" s="343">
        <f t="shared" si="15"/>
        <v>284.82000000000005</v>
      </c>
      <c r="H236" s="341">
        <v>287290</v>
      </c>
      <c r="I236" s="341" t="s">
        <v>259</v>
      </c>
      <c r="J236" s="341">
        <v>0.1</v>
      </c>
      <c r="K236" s="341">
        <v>95.78</v>
      </c>
      <c r="L236" s="342">
        <f t="shared" si="13"/>
        <v>9.5780000000000012</v>
      </c>
      <c r="M236" s="343">
        <f t="shared" si="16"/>
        <v>277.90599999999995</v>
      </c>
      <c r="N236" s="336"/>
    </row>
    <row r="237" spans="1:14">
      <c r="A237" s="13"/>
      <c r="B237" s="341">
        <v>287290</v>
      </c>
      <c r="C237" s="341" t="s">
        <v>260</v>
      </c>
      <c r="D237" s="341">
        <v>0.1</v>
      </c>
      <c r="E237" s="341">
        <v>100.29</v>
      </c>
      <c r="F237" s="342">
        <f t="shared" si="14"/>
        <v>10.029000000000002</v>
      </c>
      <c r="G237" s="343">
        <f t="shared" si="15"/>
        <v>360.68900000000002</v>
      </c>
      <c r="H237" s="341">
        <v>287290</v>
      </c>
      <c r="I237" s="341" t="s">
        <v>260</v>
      </c>
      <c r="J237" s="341">
        <v>0.1</v>
      </c>
      <c r="K237" s="341">
        <v>97.75</v>
      </c>
      <c r="L237" s="342">
        <f t="shared" si="13"/>
        <v>9.7750000000000004</v>
      </c>
      <c r="M237" s="343">
        <f t="shared" si="16"/>
        <v>289.26500000000004</v>
      </c>
      <c r="N237" s="13"/>
    </row>
    <row r="238" spans="1:14">
      <c r="A238" s="336"/>
      <c r="B238" s="341">
        <v>287300</v>
      </c>
      <c r="C238" s="341" t="s">
        <v>255</v>
      </c>
      <c r="D238" s="341">
        <v>0.04</v>
      </c>
      <c r="E238" s="341">
        <v>91.05</v>
      </c>
      <c r="F238" s="342">
        <f t="shared" si="14"/>
        <v>3.6419999999999999</v>
      </c>
      <c r="G238" s="343">
        <f t="shared" si="15"/>
        <v>109.35119999999998</v>
      </c>
      <c r="H238" s="341">
        <v>287300</v>
      </c>
      <c r="I238" s="341" t="s">
        <v>255</v>
      </c>
      <c r="J238" s="341">
        <v>0.04</v>
      </c>
      <c r="K238" s="341">
        <v>88.99</v>
      </c>
      <c r="L238" s="342">
        <f t="shared" si="13"/>
        <v>3.5595999999999997</v>
      </c>
      <c r="M238" s="343">
        <f t="shared" si="16"/>
        <v>106.70240000000001</v>
      </c>
      <c r="N238" s="336"/>
    </row>
    <row r="239" spans="1:14">
      <c r="A239" s="336"/>
      <c r="B239" s="341">
        <v>287300</v>
      </c>
      <c r="C239" s="341" t="s">
        <v>256</v>
      </c>
      <c r="D239" s="341">
        <v>0.1</v>
      </c>
      <c r="E239" s="341">
        <v>91.05</v>
      </c>
      <c r="F239" s="342">
        <f t="shared" si="14"/>
        <v>9.1050000000000004</v>
      </c>
      <c r="G239" s="343">
        <f t="shared" si="15"/>
        <v>273.37799999999999</v>
      </c>
      <c r="H239" s="341">
        <v>287300</v>
      </c>
      <c r="I239" s="341" t="s">
        <v>256</v>
      </c>
      <c r="J239" s="341">
        <v>0.1</v>
      </c>
      <c r="K239" s="341">
        <v>88.99</v>
      </c>
      <c r="L239" s="342">
        <f t="shared" si="13"/>
        <v>8.8989999999999991</v>
      </c>
      <c r="M239" s="343">
        <f t="shared" si="16"/>
        <v>266.75700000000006</v>
      </c>
      <c r="N239" s="336"/>
    </row>
    <row r="240" spans="1:14">
      <c r="A240" s="336"/>
      <c r="B240" s="341">
        <v>287300</v>
      </c>
      <c r="C240" s="341" t="s">
        <v>257</v>
      </c>
      <c r="D240" s="341">
        <v>0.125</v>
      </c>
      <c r="E240" s="341">
        <v>93.58</v>
      </c>
      <c r="F240" s="342">
        <f t="shared" si="14"/>
        <v>11.6975</v>
      </c>
      <c r="G240" s="343">
        <f t="shared" si="15"/>
        <v>351.21</v>
      </c>
      <c r="H240" s="341">
        <v>287300</v>
      </c>
      <c r="I240" s="341" t="s">
        <v>257</v>
      </c>
      <c r="J240" s="341">
        <v>0.125</v>
      </c>
      <c r="K240" s="341">
        <v>91.46</v>
      </c>
      <c r="L240" s="342">
        <f t="shared" si="13"/>
        <v>11.432499999999999</v>
      </c>
      <c r="M240" s="343">
        <f t="shared" si="16"/>
        <v>342.69999999999993</v>
      </c>
      <c r="N240" s="336"/>
    </row>
    <row r="241" spans="1:14">
      <c r="A241" s="336"/>
      <c r="B241" s="341">
        <v>287300</v>
      </c>
      <c r="C241" s="341" t="s">
        <v>258</v>
      </c>
      <c r="D241" s="341">
        <v>0.125</v>
      </c>
      <c r="E241" s="341">
        <v>96.11</v>
      </c>
      <c r="F241" s="342">
        <f t="shared" si="14"/>
        <v>12.01375</v>
      </c>
      <c r="G241" s="343">
        <f t="shared" si="15"/>
        <v>360.70374999999996</v>
      </c>
      <c r="H241" s="341">
        <v>287300</v>
      </c>
      <c r="I241" s="341" t="s">
        <v>258</v>
      </c>
      <c r="J241" s="341">
        <v>0.125</v>
      </c>
      <c r="K241" s="341">
        <v>93.93</v>
      </c>
      <c r="L241" s="342">
        <f t="shared" si="13"/>
        <v>11.741250000000001</v>
      </c>
      <c r="M241" s="343">
        <f t="shared" si="16"/>
        <v>351.96374999999995</v>
      </c>
      <c r="N241" s="336"/>
    </row>
    <row r="242" spans="1:14">
      <c r="A242" s="336"/>
      <c r="B242" s="341">
        <v>287300</v>
      </c>
      <c r="C242" s="341" t="s">
        <v>259</v>
      </c>
      <c r="D242" s="341">
        <v>0.1</v>
      </c>
      <c r="E242" s="341">
        <v>98.13</v>
      </c>
      <c r="F242" s="342">
        <f t="shared" si="14"/>
        <v>9.8130000000000006</v>
      </c>
      <c r="G242" s="343">
        <f t="shared" si="15"/>
        <v>294.63300000000004</v>
      </c>
      <c r="H242" s="341">
        <v>287300</v>
      </c>
      <c r="I242" s="341" t="s">
        <v>259</v>
      </c>
      <c r="J242" s="341">
        <v>0.1</v>
      </c>
      <c r="K242" s="341">
        <v>95.91</v>
      </c>
      <c r="L242" s="342">
        <f t="shared" si="13"/>
        <v>9.5909999999999993</v>
      </c>
      <c r="M242" s="343">
        <f t="shared" si="16"/>
        <v>287.49699999999996</v>
      </c>
      <c r="N242" s="336"/>
    </row>
    <row r="243" spans="1:14">
      <c r="A243" s="336"/>
      <c r="B243" s="341">
        <v>287300</v>
      </c>
      <c r="C243" s="341" t="s">
        <v>260</v>
      </c>
      <c r="D243" s="341">
        <v>0.1</v>
      </c>
      <c r="E243" s="341">
        <v>100.16</v>
      </c>
      <c r="F243" s="342">
        <f t="shared" si="14"/>
        <v>10.016</v>
      </c>
      <c r="G243" s="343">
        <f t="shared" si="15"/>
        <v>370.70500000000004</v>
      </c>
      <c r="H243" s="341">
        <v>287300</v>
      </c>
      <c r="I243" s="341" t="s">
        <v>260</v>
      </c>
      <c r="J243" s="341">
        <v>0.1</v>
      </c>
      <c r="K243" s="341">
        <v>97.89</v>
      </c>
      <c r="L243" s="342">
        <f t="shared" si="13"/>
        <v>9.7890000000000015</v>
      </c>
      <c r="M243" s="343">
        <f t="shared" si="16"/>
        <v>299.05400000000003</v>
      </c>
      <c r="N243" s="336"/>
    </row>
    <row r="244" spans="1:14">
      <c r="A244" s="13"/>
      <c r="B244" s="341">
        <v>287310</v>
      </c>
      <c r="C244" s="341" t="s">
        <v>255</v>
      </c>
      <c r="D244" s="341">
        <v>0.04</v>
      </c>
      <c r="E244" s="341">
        <v>90.93</v>
      </c>
      <c r="F244" s="342">
        <f t="shared" si="14"/>
        <v>3.6372000000000004</v>
      </c>
      <c r="G244" s="343">
        <f t="shared" si="15"/>
        <v>112.98839999999998</v>
      </c>
      <c r="H244" s="341">
        <v>287310</v>
      </c>
      <c r="I244" s="341" t="s">
        <v>255</v>
      </c>
      <c r="J244" s="341">
        <v>0.04</v>
      </c>
      <c r="K244" s="341">
        <v>89.12</v>
      </c>
      <c r="L244" s="342">
        <f t="shared" si="13"/>
        <v>3.5648000000000004</v>
      </c>
      <c r="M244" s="343">
        <f t="shared" si="16"/>
        <v>110.26720000000002</v>
      </c>
      <c r="N244" s="13"/>
    </row>
    <row r="245" spans="1:14">
      <c r="A245" s="336"/>
      <c r="B245" s="341">
        <v>287310</v>
      </c>
      <c r="C245" s="341" t="s">
        <v>256</v>
      </c>
      <c r="D245" s="341">
        <v>0.1</v>
      </c>
      <c r="E245" s="341">
        <v>90.93</v>
      </c>
      <c r="F245" s="342">
        <f t="shared" si="14"/>
        <v>9.0930000000000017</v>
      </c>
      <c r="G245" s="343">
        <f t="shared" si="15"/>
        <v>282.471</v>
      </c>
      <c r="H245" s="341">
        <v>287310</v>
      </c>
      <c r="I245" s="341" t="s">
        <v>256</v>
      </c>
      <c r="J245" s="341">
        <v>0.1</v>
      </c>
      <c r="K245" s="341">
        <v>89.12</v>
      </c>
      <c r="L245" s="342">
        <f t="shared" si="13"/>
        <v>8.9120000000000008</v>
      </c>
      <c r="M245" s="343">
        <f t="shared" si="16"/>
        <v>275.66900000000004</v>
      </c>
      <c r="N245" s="336"/>
    </row>
    <row r="246" spans="1:14">
      <c r="A246" s="336"/>
      <c r="B246" s="341">
        <v>287310</v>
      </c>
      <c r="C246" s="341" t="s">
        <v>257</v>
      </c>
      <c r="D246" s="341">
        <v>0.125</v>
      </c>
      <c r="E246" s="341">
        <v>93.45</v>
      </c>
      <c r="F246" s="342">
        <f t="shared" si="14"/>
        <v>11.68125</v>
      </c>
      <c r="G246" s="343">
        <f t="shared" si="15"/>
        <v>362.89124999999996</v>
      </c>
      <c r="H246" s="341">
        <v>287310</v>
      </c>
      <c r="I246" s="341" t="s">
        <v>257</v>
      </c>
      <c r="J246" s="341">
        <v>0.125</v>
      </c>
      <c r="K246" s="341">
        <v>91.59</v>
      </c>
      <c r="L246" s="342">
        <f t="shared" si="13"/>
        <v>11.44875</v>
      </c>
      <c r="M246" s="343">
        <f t="shared" si="16"/>
        <v>354.14874999999995</v>
      </c>
      <c r="N246" s="336"/>
    </row>
    <row r="247" spans="1:14">
      <c r="A247" s="336"/>
      <c r="B247" s="341">
        <v>287310</v>
      </c>
      <c r="C247" s="341" t="s">
        <v>258</v>
      </c>
      <c r="D247" s="341">
        <v>0.125</v>
      </c>
      <c r="E247" s="341">
        <v>95.98</v>
      </c>
      <c r="F247" s="342">
        <f t="shared" si="14"/>
        <v>11.9975</v>
      </c>
      <c r="G247" s="343">
        <f t="shared" si="15"/>
        <v>372.70124999999996</v>
      </c>
      <c r="H247" s="341">
        <v>287310</v>
      </c>
      <c r="I247" s="341" t="s">
        <v>258</v>
      </c>
      <c r="J247" s="341">
        <v>0.125</v>
      </c>
      <c r="K247" s="341">
        <v>94.07</v>
      </c>
      <c r="L247" s="342">
        <f t="shared" si="13"/>
        <v>11.758749999999999</v>
      </c>
      <c r="M247" s="343">
        <f t="shared" si="16"/>
        <v>363.72249999999997</v>
      </c>
      <c r="N247" s="336"/>
    </row>
    <row r="248" spans="1:14">
      <c r="A248" s="336"/>
      <c r="B248" s="341">
        <v>287310</v>
      </c>
      <c r="C248" s="341" t="s">
        <v>259</v>
      </c>
      <c r="D248" s="341">
        <v>0.1</v>
      </c>
      <c r="E248" s="341">
        <v>98</v>
      </c>
      <c r="F248" s="342">
        <f t="shared" si="14"/>
        <v>9.8000000000000007</v>
      </c>
      <c r="G248" s="343">
        <f t="shared" si="15"/>
        <v>304.43300000000005</v>
      </c>
      <c r="H248" s="341">
        <v>287310</v>
      </c>
      <c r="I248" s="341" t="s">
        <v>259</v>
      </c>
      <c r="J248" s="341">
        <v>0.1</v>
      </c>
      <c r="K248" s="341">
        <v>96.05</v>
      </c>
      <c r="L248" s="342">
        <f t="shared" si="13"/>
        <v>9.6050000000000004</v>
      </c>
      <c r="M248" s="343">
        <f t="shared" si="16"/>
        <v>297.10199999999998</v>
      </c>
      <c r="N248" s="336"/>
    </row>
    <row r="249" spans="1:14">
      <c r="A249" s="336"/>
      <c r="B249" s="341">
        <v>287310</v>
      </c>
      <c r="C249" s="341" t="s">
        <v>260</v>
      </c>
      <c r="D249" s="341">
        <v>0.1</v>
      </c>
      <c r="E249" s="341">
        <v>100.02</v>
      </c>
      <c r="F249" s="342">
        <f t="shared" si="14"/>
        <v>10.002000000000001</v>
      </c>
      <c r="G249" s="343">
        <f t="shared" si="15"/>
        <v>380.70700000000005</v>
      </c>
      <c r="H249" s="341">
        <v>287310</v>
      </c>
      <c r="I249" s="341" t="s">
        <v>260</v>
      </c>
      <c r="J249" s="341">
        <v>0.1</v>
      </c>
      <c r="K249" s="341">
        <v>98.03</v>
      </c>
      <c r="L249" s="342">
        <f t="shared" si="13"/>
        <v>9.8030000000000008</v>
      </c>
      <c r="M249" s="343">
        <f t="shared" si="16"/>
        <v>308.85700000000003</v>
      </c>
      <c r="N249" s="336"/>
    </row>
    <row r="250" spans="1:14">
      <c r="A250" s="336"/>
      <c r="B250" s="341">
        <v>287320</v>
      </c>
      <c r="C250" s="341" t="s">
        <v>255</v>
      </c>
      <c r="D250" s="341">
        <v>0.04</v>
      </c>
      <c r="E250" s="341">
        <v>90.8</v>
      </c>
      <c r="F250" s="342">
        <f t="shared" si="14"/>
        <v>3.6320000000000001</v>
      </c>
      <c r="G250" s="343">
        <f t="shared" si="15"/>
        <v>116.62039999999999</v>
      </c>
      <c r="H250" s="341">
        <v>287320</v>
      </c>
      <c r="I250" s="341" t="s">
        <v>255</v>
      </c>
      <c r="J250" s="341">
        <v>0.04</v>
      </c>
      <c r="K250" s="341">
        <v>89.24</v>
      </c>
      <c r="L250" s="342">
        <f t="shared" si="13"/>
        <v>3.5695999999999999</v>
      </c>
      <c r="M250" s="343">
        <f t="shared" si="16"/>
        <v>113.83680000000001</v>
      </c>
      <c r="N250" s="336"/>
    </row>
    <row r="251" spans="1:14">
      <c r="A251" s="13"/>
      <c r="B251" s="341">
        <v>287320</v>
      </c>
      <c r="C251" s="341" t="s">
        <v>256</v>
      </c>
      <c r="D251" s="341">
        <v>0.1</v>
      </c>
      <c r="E251" s="341">
        <v>90.8</v>
      </c>
      <c r="F251" s="342">
        <f t="shared" si="14"/>
        <v>9.08</v>
      </c>
      <c r="G251" s="343">
        <f t="shared" si="15"/>
        <v>291.55099999999999</v>
      </c>
      <c r="H251" s="341">
        <v>287320</v>
      </c>
      <c r="I251" s="341" t="s">
        <v>256</v>
      </c>
      <c r="J251" s="341">
        <v>0.1</v>
      </c>
      <c r="K251" s="341">
        <v>89.24</v>
      </c>
      <c r="L251" s="342">
        <f t="shared" si="13"/>
        <v>8.9239999999999995</v>
      </c>
      <c r="M251" s="343">
        <f t="shared" si="16"/>
        <v>284.59300000000002</v>
      </c>
      <c r="N251" s="13"/>
    </row>
    <row r="252" spans="1:14">
      <c r="A252" s="336"/>
      <c r="B252" s="341">
        <v>287320</v>
      </c>
      <c r="C252" s="341" t="s">
        <v>257</v>
      </c>
      <c r="D252" s="341">
        <v>0.125</v>
      </c>
      <c r="E252" s="341">
        <v>93.32</v>
      </c>
      <c r="F252" s="342">
        <f t="shared" si="14"/>
        <v>11.664999999999999</v>
      </c>
      <c r="G252" s="343">
        <f t="shared" si="15"/>
        <v>374.55624999999998</v>
      </c>
      <c r="H252" s="341">
        <v>287320</v>
      </c>
      <c r="I252" s="341" t="s">
        <v>257</v>
      </c>
      <c r="J252" s="341">
        <v>0.125</v>
      </c>
      <c r="K252" s="341">
        <v>91.72</v>
      </c>
      <c r="L252" s="342">
        <f t="shared" si="13"/>
        <v>11.465</v>
      </c>
      <c r="M252" s="343">
        <f t="shared" si="16"/>
        <v>365.61374999999992</v>
      </c>
      <c r="N252" s="336"/>
    </row>
    <row r="253" spans="1:14">
      <c r="A253" s="336"/>
      <c r="B253" s="341">
        <v>287320</v>
      </c>
      <c r="C253" s="341" t="s">
        <v>258</v>
      </c>
      <c r="D253" s="341">
        <v>0.125</v>
      </c>
      <c r="E253" s="341">
        <v>95.85</v>
      </c>
      <c r="F253" s="342">
        <f t="shared" si="14"/>
        <v>11.981249999999999</v>
      </c>
      <c r="G253" s="343">
        <f t="shared" si="15"/>
        <v>384.68249999999995</v>
      </c>
      <c r="H253" s="341">
        <v>287320</v>
      </c>
      <c r="I253" s="341" t="s">
        <v>258</v>
      </c>
      <c r="J253" s="341">
        <v>0.125</v>
      </c>
      <c r="K253" s="341">
        <v>94.2</v>
      </c>
      <c r="L253" s="342">
        <f t="shared" si="13"/>
        <v>11.775</v>
      </c>
      <c r="M253" s="343">
        <f t="shared" si="16"/>
        <v>375.49749999999995</v>
      </c>
      <c r="N253" s="336"/>
    </row>
    <row r="254" spans="1:14">
      <c r="A254" s="336"/>
      <c r="B254" s="341">
        <v>287320</v>
      </c>
      <c r="C254" s="341" t="s">
        <v>259</v>
      </c>
      <c r="D254" s="341">
        <v>0.1</v>
      </c>
      <c r="E254" s="341">
        <v>97.86</v>
      </c>
      <c r="F254" s="342">
        <f t="shared" si="14"/>
        <v>9.7860000000000014</v>
      </c>
      <c r="G254" s="343">
        <f t="shared" si="15"/>
        <v>314.21900000000005</v>
      </c>
      <c r="H254" s="341">
        <v>287320</v>
      </c>
      <c r="I254" s="341" t="s">
        <v>259</v>
      </c>
      <c r="J254" s="341">
        <v>0.1</v>
      </c>
      <c r="K254" s="341">
        <v>96.18</v>
      </c>
      <c r="L254" s="342">
        <f t="shared" si="13"/>
        <v>9.6180000000000021</v>
      </c>
      <c r="M254" s="343">
        <f t="shared" si="16"/>
        <v>306.71999999999997</v>
      </c>
      <c r="N254" s="336"/>
    </row>
    <row r="255" spans="1:14">
      <c r="A255" s="336"/>
      <c r="B255" s="341">
        <v>287320</v>
      </c>
      <c r="C255" s="341" t="s">
        <v>260</v>
      </c>
      <c r="D255" s="341">
        <v>0.1</v>
      </c>
      <c r="E255" s="341">
        <v>99.88</v>
      </c>
      <c r="F255" s="342">
        <f t="shared" si="14"/>
        <v>9.9879999999999995</v>
      </c>
      <c r="G255" s="343">
        <f t="shared" si="15"/>
        <v>390.69500000000005</v>
      </c>
      <c r="H255" s="341">
        <v>287320</v>
      </c>
      <c r="I255" s="341" t="s">
        <v>260</v>
      </c>
      <c r="J255" s="341">
        <v>0.1</v>
      </c>
      <c r="K255" s="341">
        <v>98.16</v>
      </c>
      <c r="L255" s="342">
        <f t="shared" si="13"/>
        <v>9.8160000000000007</v>
      </c>
      <c r="M255" s="343">
        <f t="shared" si="16"/>
        <v>318.673</v>
      </c>
      <c r="N255" s="336"/>
    </row>
    <row r="256" spans="1:14">
      <c r="A256" s="336"/>
      <c r="B256" s="341">
        <v>287330</v>
      </c>
      <c r="C256" s="341" t="s">
        <v>255</v>
      </c>
      <c r="D256" s="341">
        <v>0.04</v>
      </c>
      <c r="E256" s="341">
        <v>90.68</v>
      </c>
      <c r="F256" s="342">
        <f t="shared" si="14"/>
        <v>3.6272000000000002</v>
      </c>
      <c r="G256" s="343">
        <f t="shared" si="15"/>
        <v>120.24759999999999</v>
      </c>
      <c r="H256" s="341">
        <v>287330</v>
      </c>
      <c r="I256" s="341" t="s">
        <v>255</v>
      </c>
      <c r="J256" s="341">
        <v>0.04</v>
      </c>
      <c r="K256" s="341">
        <v>89.37</v>
      </c>
      <c r="L256" s="342">
        <f t="shared" si="13"/>
        <v>3.5748000000000002</v>
      </c>
      <c r="M256" s="343">
        <f t="shared" si="16"/>
        <v>117.41160000000001</v>
      </c>
      <c r="N256" s="336"/>
    </row>
    <row r="257" spans="1:14">
      <c r="A257" s="336"/>
      <c r="B257" s="341">
        <v>287330</v>
      </c>
      <c r="C257" s="341" t="s">
        <v>256</v>
      </c>
      <c r="D257" s="341">
        <v>0.1</v>
      </c>
      <c r="E257" s="341">
        <v>90.68</v>
      </c>
      <c r="F257" s="342">
        <f t="shared" si="14"/>
        <v>9.0680000000000014</v>
      </c>
      <c r="G257" s="343">
        <f t="shared" si="15"/>
        <v>300.61899999999997</v>
      </c>
      <c r="H257" s="341">
        <v>287330</v>
      </c>
      <c r="I257" s="341" t="s">
        <v>256</v>
      </c>
      <c r="J257" s="341">
        <v>0.1</v>
      </c>
      <c r="K257" s="341">
        <v>89.37</v>
      </c>
      <c r="L257" s="342">
        <f t="shared" si="13"/>
        <v>8.9370000000000012</v>
      </c>
      <c r="M257" s="343">
        <f t="shared" si="16"/>
        <v>293.53000000000003</v>
      </c>
      <c r="N257" s="336"/>
    </row>
    <row r="258" spans="1:14">
      <c r="A258" s="13"/>
      <c r="B258" s="341">
        <v>287330</v>
      </c>
      <c r="C258" s="341" t="s">
        <v>257</v>
      </c>
      <c r="D258" s="341">
        <v>0.125</v>
      </c>
      <c r="E258" s="341">
        <v>93.2</v>
      </c>
      <c r="F258" s="342">
        <f t="shared" si="14"/>
        <v>11.65</v>
      </c>
      <c r="G258" s="343">
        <f t="shared" si="15"/>
        <v>386.20624999999995</v>
      </c>
      <c r="H258" s="341">
        <v>287330</v>
      </c>
      <c r="I258" s="341" t="s">
        <v>257</v>
      </c>
      <c r="J258" s="341">
        <v>0.125</v>
      </c>
      <c r="K258" s="341">
        <v>91.85</v>
      </c>
      <c r="L258" s="342">
        <f t="shared" si="13"/>
        <v>11.481249999999999</v>
      </c>
      <c r="M258" s="343">
        <f t="shared" si="16"/>
        <v>377.09499999999991</v>
      </c>
      <c r="N258" s="13"/>
    </row>
    <row r="259" spans="1:14">
      <c r="A259" s="336"/>
      <c r="B259" s="341">
        <v>287330</v>
      </c>
      <c r="C259" s="341" t="s">
        <v>258</v>
      </c>
      <c r="D259" s="341">
        <v>0.125</v>
      </c>
      <c r="E259" s="341">
        <v>95.71</v>
      </c>
      <c r="F259" s="342">
        <f t="shared" si="14"/>
        <v>11.963749999999999</v>
      </c>
      <c r="G259" s="343">
        <f t="shared" si="15"/>
        <v>396.64624999999995</v>
      </c>
      <c r="H259" s="341">
        <v>287330</v>
      </c>
      <c r="I259" s="341" t="s">
        <v>258</v>
      </c>
      <c r="J259" s="341">
        <v>0.125</v>
      </c>
      <c r="K259" s="341">
        <v>94.33</v>
      </c>
      <c r="L259" s="342">
        <f t="shared" si="13"/>
        <v>11.79125</v>
      </c>
      <c r="M259" s="343">
        <f t="shared" si="16"/>
        <v>387.28874999999994</v>
      </c>
      <c r="N259" s="336"/>
    </row>
    <row r="260" spans="1:14">
      <c r="A260" s="336"/>
      <c r="B260" s="341">
        <v>287330</v>
      </c>
      <c r="C260" s="341" t="s">
        <v>259</v>
      </c>
      <c r="D260" s="341">
        <v>0.1</v>
      </c>
      <c r="E260" s="341">
        <v>97.73</v>
      </c>
      <c r="F260" s="342">
        <f t="shared" si="14"/>
        <v>9.7730000000000015</v>
      </c>
      <c r="G260" s="343">
        <f t="shared" si="15"/>
        <v>323.99200000000008</v>
      </c>
      <c r="H260" s="341">
        <v>287330</v>
      </c>
      <c r="I260" s="341" t="s">
        <v>259</v>
      </c>
      <c r="J260" s="341">
        <v>0.1</v>
      </c>
      <c r="K260" s="341">
        <v>96.32</v>
      </c>
      <c r="L260" s="342">
        <f t="shared" si="13"/>
        <v>9.6319999999999997</v>
      </c>
      <c r="M260" s="343">
        <f t="shared" si="16"/>
        <v>316.35199999999998</v>
      </c>
      <c r="N260" s="336"/>
    </row>
    <row r="261" spans="1:14">
      <c r="A261" s="336"/>
      <c r="B261" s="341">
        <v>287330</v>
      </c>
      <c r="C261" s="341" t="s">
        <v>260</v>
      </c>
      <c r="D261" s="341">
        <v>0.1</v>
      </c>
      <c r="E261" s="341">
        <v>99.74</v>
      </c>
      <c r="F261" s="342">
        <f t="shared" si="14"/>
        <v>9.9740000000000002</v>
      </c>
      <c r="G261" s="343">
        <f t="shared" si="15"/>
        <v>400.66900000000004</v>
      </c>
      <c r="H261" s="341">
        <v>287330</v>
      </c>
      <c r="I261" s="341" t="s">
        <v>260</v>
      </c>
      <c r="J261" s="341">
        <v>0.1</v>
      </c>
      <c r="K261" s="341">
        <v>98.3</v>
      </c>
      <c r="L261" s="342">
        <f t="shared" si="13"/>
        <v>9.83</v>
      </c>
      <c r="M261" s="343">
        <f t="shared" si="16"/>
        <v>328.50299999999999</v>
      </c>
      <c r="N261" s="336"/>
    </row>
    <row r="262" spans="1:14">
      <c r="A262" s="336"/>
      <c r="B262" s="341">
        <v>287340</v>
      </c>
      <c r="C262" s="341" t="s">
        <v>255</v>
      </c>
      <c r="D262" s="341">
        <v>0.04</v>
      </c>
      <c r="E262" s="341">
        <v>90.55</v>
      </c>
      <c r="F262" s="342">
        <f t="shared" si="14"/>
        <v>3.6219999999999999</v>
      </c>
      <c r="G262" s="343">
        <f t="shared" si="15"/>
        <v>123.86959999999999</v>
      </c>
      <c r="H262" s="341">
        <v>287340</v>
      </c>
      <c r="I262" s="341" t="s">
        <v>255</v>
      </c>
      <c r="J262" s="341">
        <v>0.04</v>
      </c>
      <c r="K262" s="341">
        <v>89.49</v>
      </c>
      <c r="L262" s="342">
        <f t="shared" si="13"/>
        <v>3.5795999999999997</v>
      </c>
      <c r="M262" s="343">
        <f t="shared" si="16"/>
        <v>120.99120000000001</v>
      </c>
      <c r="N262" s="336"/>
    </row>
    <row r="263" spans="1:14">
      <c r="A263" s="336"/>
      <c r="B263" s="341">
        <v>287340</v>
      </c>
      <c r="C263" s="341" t="s">
        <v>256</v>
      </c>
      <c r="D263" s="341">
        <v>0.1</v>
      </c>
      <c r="E263" s="341">
        <v>90.55</v>
      </c>
      <c r="F263" s="342">
        <f t="shared" si="14"/>
        <v>9.0549999999999997</v>
      </c>
      <c r="G263" s="343">
        <f t="shared" si="15"/>
        <v>309.67399999999998</v>
      </c>
      <c r="H263" s="341">
        <v>287340</v>
      </c>
      <c r="I263" s="341" t="s">
        <v>256</v>
      </c>
      <c r="J263" s="341">
        <v>0.1</v>
      </c>
      <c r="K263" s="341">
        <v>89.49</v>
      </c>
      <c r="L263" s="342">
        <f t="shared" si="13"/>
        <v>8.9489999999999998</v>
      </c>
      <c r="M263" s="343">
        <f t="shared" si="16"/>
        <v>302.47900000000004</v>
      </c>
      <c r="N263" s="336"/>
    </row>
    <row r="264" spans="1:14">
      <c r="A264" s="336"/>
      <c r="B264" s="341">
        <v>287340</v>
      </c>
      <c r="C264" s="341" t="s">
        <v>257</v>
      </c>
      <c r="D264" s="341">
        <v>0.125</v>
      </c>
      <c r="E264" s="341">
        <v>93.07</v>
      </c>
      <c r="F264" s="342">
        <f t="shared" si="14"/>
        <v>11.633749999999999</v>
      </c>
      <c r="G264" s="343">
        <f t="shared" si="15"/>
        <v>397.84</v>
      </c>
      <c r="H264" s="341">
        <v>287340</v>
      </c>
      <c r="I264" s="341" t="s">
        <v>257</v>
      </c>
      <c r="J264" s="341">
        <v>0.125</v>
      </c>
      <c r="K264" s="341">
        <v>91.98</v>
      </c>
      <c r="L264" s="342">
        <f t="shared" si="13"/>
        <v>11.4975</v>
      </c>
      <c r="M264" s="343">
        <f t="shared" si="16"/>
        <v>388.59249999999992</v>
      </c>
      <c r="N264" s="336"/>
    </row>
    <row r="265" spans="1:14">
      <c r="A265" s="13"/>
      <c r="B265" s="341">
        <v>287340</v>
      </c>
      <c r="C265" s="341" t="s">
        <v>258</v>
      </c>
      <c r="D265" s="341">
        <v>0.125</v>
      </c>
      <c r="E265" s="341">
        <v>95.58</v>
      </c>
      <c r="F265" s="342">
        <f t="shared" si="14"/>
        <v>11.9475</v>
      </c>
      <c r="G265" s="343">
        <f t="shared" si="15"/>
        <v>408.59374999999994</v>
      </c>
      <c r="H265" s="341">
        <v>287340</v>
      </c>
      <c r="I265" s="341" t="s">
        <v>258</v>
      </c>
      <c r="J265" s="341">
        <v>0.125</v>
      </c>
      <c r="K265" s="341">
        <v>94.46</v>
      </c>
      <c r="L265" s="342">
        <f t="shared" si="13"/>
        <v>11.807499999999999</v>
      </c>
      <c r="M265" s="343">
        <f t="shared" si="16"/>
        <v>399.09624999999994</v>
      </c>
      <c r="N265" s="13"/>
    </row>
    <row r="266" spans="1:14">
      <c r="A266" s="336"/>
      <c r="B266" s="341">
        <v>287340</v>
      </c>
      <c r="C266" s="341" t="s">
        <v>259</v>
      </c>
      <c r="D266" s="341">
        <v>0.1</v>
      </c>
      <c r="E266" s="341">
        <v>97.59</v>
      </c>
      <c r="F266" s="342">
        <f t="shared" si="14"/>
        <v>9.7590000000000003</v>
      </c>
      <c r="G266" s="343">
        <f t="shared" si="15"/>
        <v>333.75100000000009</v>
      </c>
      <c r="H266" s="341">
        <v>287340</v>
      </c>
      <c r="I266" s="341" t="s">
        <v>259</v>
      </c>
      <c r="J266" s="341">
        <v>0.1</v>
      </c>
      <c r="K266" s="341">
        <v>96.45</v>
      </c>
      <c r="L266" s="342">
        <f t="shared" ref="L266:L329" si="17">J266*K266</f>
        <v>9.6450000000000014</v>
      </c>
      <c r="M266" s="343">
        <f t="shared" si="16"/>
        <v>325.99699999999996</v>
      </c>
      <c r="N266" s="336"/>
    </row>
    <row r="267" spans="1:14">
      <c r="A267" s="336"/>
      <c r="B267" s="341">
        <v>287340</v>
      </c>
      <c r="C267" s="341" t="s">
        <v>260</v>
      </c>
      <c r="D267" s="341">
        <v>0.1</v>
      </c>
      <c r="E267" s="341">
        <v>113.47</v>
      </c>
      <c r="F267" s="342">
        <f t="shared" ref="F267:F330" si="18">D267*E267</f>
        <v>11.347000000000001</v>
      </c>
      <c r="G267" s="343">
        <f t="shared" ref="G267:G330" si="19">G261+F267</f>
        <v>412.01600000000002</v>
      </c>
      <c r="H267" s="341">
        <v>287340</v>
      </c>
      <c r="I267" s="341" t="s">
        <v>260</v>
      </c>
      <c r="J267" s="341">
        <v>0.1</v>
      </c>
      <c r="K267" s="341">
        <v>98.44</v>
      </c>
      <c r="L267" s="342">
        <f t="shared" si="17"/>
        <v>9.8440000000000012</v>
      </c>
      <c r="M267" s="343">
        <f t="shared" si="16"/>
        <v>338.34699999999998</v>
      </c>
      <c r="N267" s="336"/>
    </row>
    <row r="268" spans="1:14">
      <c r="A268" s="336"/>
      <c r="B268" s="341">
        <v>287350</v>
      </c>
      <c r="C268" s="341" t="s">
        <v>255</v>
      </c>
      <c r="D268" s="341">
        <v>0.04</v>
      </c>
      <c r="E268" s="341">
        <v>90.43</v>
      </c>
      <c r="F268" s="342">
        <f t="shared" si="18"/>
        <v>3.6172000000000004</v>
      </c>
      <c r="G268" s="343">
        <f t="shared" si="19"/>
        <v>127.48679999999999</v>
      </c>
      <c r="H268" s="341">
        <v>287350</v>
      </c>
      <c r="I268" s="341" t="s">
        <v>255</v>
      </c>
      <c r="J268" s="341">
        <v>0.04</v>
      </c>
      <c r="K268" s="341">
        <v>89.62</v>
      </c>
      <c r="L268" s="342">
        <f t="shared" si="17"/>
        <v>3.5848000000000004</v>
      </c>
      <c r="M268" s="343">
        <f t="shared" si="16"/>
        <v>124.57600000000001</v>
      </c>
      <c r="N268" s="336"/>
    </row>
    <row r="269" spans="1:14">
      <c r="A269" s="336"/>
      <c r="B269" s="341">
        <v>287350</v>
      </c>
      <c r="C269" s="341" t="s">
        <v>256</v>
      </c>
      <c r="D269" s="341">
        <v>0.1</v>
      </c>
      <c r="E269" s="341">
        <v>90.43</v>
      </c>
      <c r="F269" s="342">
        <f t="shared" si="18"/>
        <v>9.043000000000001</v>
      </c>
      <c r="G269" s="343">
        <f t="shared" si="19"/>
        <v>318.71699999999998</v>
      </c>
      <c r="H269" s="341">
        <v>287350</v>
      </c>
      <c r="I269" s="341" t="s">
        <v>256</v>
      </c>
      <c r="J269" s="341">
        <v>0.1</v>
      </c>
      <c r="K269" s="341">
        <v>89.62</v>
      </c>
      <c r="L269" s="342">
        <f t="shared" si="17"/>
        <v>8.9620000000000015</v>
      </c>
      <c r="M269" s="343">
        <f t="shared" si="16"/>
        <v>311.44100000000003</v>
      </c>
      <c r="N269" s="336"/>
    </row>
    <row r="270" spans="1:14">
      <c r="A270" s="336"/>
      <c r="B270" s="341">
        <v>287350</v>
      </c>
      <c r="C270" s="341" t="s">
        <v>257</v>
      </c>
      <c r="D270" s="341">
        <v>0.125</v>
      </c>
      <c r="E270" s="341">
        <v>92.94</v>
      </c>
      <c r="F270" s="342">
        <f t="shared" si="18"/>
        <v>11.6175</v>
      </c>
      <c r="G270" s="343">
        <f t="shared" si="19"/>
        <v>409.45749999999998</v>
      </c>
      <c r="H270" s="341">
        <v>287350</v>
      </c>
      <c r="I270" s="341" t="s">
        <v>257</v>
      </c>
      <c r="J270" s="341">
        <v>0.125</v>
      </c>
      <c r="K270" s="341">
        <v>92.11</v>
      </c>
      <c r="L270" s="342">
        <f t="shared" si="17"/>
        <v>11.51375</v>
      </c>
      <c r="M270" s="343">
        <f t="shared" si="16"/>
        <v>400.10624999999993</v>
      </c>
      <c r="N270" s="336"/>
    </row>
    <row r="271" spans="1:14">
      <c r="A271" s="336"/>
      <c r="B271" s="341">
        <v>287350</v>
      </c>
      <c r="C271" s="341" t="s">
        <v>258</v>
      </c>
      <c r="D271" s="341">
        <v>0.125</v>
      </c>
      <c r="E271" s="341">
        <v>95.45</v>
      </c>
      <c r="F271" s="342">
        <f t="shared" si="18"/>
        <v>11.93125</v>
      </c>
      <c r="G271" s="343">
        <f t="shared" si="19"/>
        <v>420.52499999999992</v>
      </c>
      <c r="H271" s="341">
        <v>287350</v>
      </c>
      <c r="I271" s="341" t="s">
        <v>258</v>
      </c>
      <c r="J271" s="341">
        <v>0.125</v>
      </c>
      <c r="K271" s="341">
        <v>94.59</v>
      </c>
      <c r="L271" s="342">
        <f t="shared" si="17"/>
        <v>11.82375</v>
      </c>
      <c r="M271" s="343">
        <f t="shared" si="16"/>
        <v>410.91999999999996</v>
      </c>
      <c r="N271" s="336"/>
    </row>
    <row r="272" spans="1:14">
      <c r="A272" s="13"/>
      <c r="B272" s="341">
        <v>287350</v>
      </c>
      <c r="C272" s="341" t="s">
        <v>259</v>
      </c>
      <c r="D272" s="341">
        <v>0.1</v>
      </c>
      <c r="E272" s="341">
        <v>97.46</v>
      </c>
      <c r="F272" s="342">
        <f t="shared" si="18"/>
        <v>9.7460000000000004</v>
      </c>
      <c r="G272" s="343">
        <f t="shared" si="19"/>
        <v>343.49700000000007</v>
      </c>
      <c r="H272" s="341">
        <v>287350</v>
      </c>
      <c r="I272" s="341" t="s">
        <v>259</v>
      </c>
      <c r="J272" s="341">
        <v>0.1</v>
      </c>
      <c r="K272" s="341">
        <v>96.59</v>
      </c>
      <c r="L272" s="342">
        <f t="shared" si="17"/>
        <v>9.6590000000000007</v>
      </c>
      <c r="M272" s="343">
        <f t="shared" si="16"/>
        <v>335.65599999999995</v>
      </c>
      <c r="N272" s="13"/>
    </row>
    <row r="273" spans="1:14">
      <c r="A273" s="336"/>
      <c r="B273" s="341">
        <v>287350</v>
      </c>
      <c r="C273" s="341" t="s">
        <v>260</v>
      </c>
      <c r="D273" s="341">
        <v>0.1</v>
      </c>
      <c r="E273" s="341">
        <v>126.98</v>
      </c>
      <c r="F273" s="342">
        <f t="shared" si="18"/>
        <v>12.698</v>
      </c>
      <c r="G273" s="343">
        <f t="shared" si="19"/>
        <v>424.714</v>
      </c>
      <c r="H273" s="341">
        <v>287350</v>
      </c>
      <c r="I273" s="341" t="s">
        <v>260</v>
      </c>
      <c r="J273" s="341">
        <v>0.1</v>
      </c>
      <c r="K273" s="341">
        <v>98.58</v>
      </c>
      <c r="L273" s="342">
        <f t="shared" si="17"/>
        <v>9.8580000000000005</v>
      </c>
      <c r="M273" s="343">
        <f t="shared" ref="M273:M336" si="20">M267+L273</f>
        <v>348.20499999999998</v>
      </c>
      <c r="N273" s="336"/>
    </row>
    <row r="274" spans="1:14">
      <c r="A274" s="336"/>
      <c r="B274" s="341">
        <v>287360</v>
      </c>
      <c r="C274" s="341" t="s">
        <v>255</v>
      </c>
      <c r="D274" s="341">
        <v>0.04</v>
      </c>
      <c r="E274" s="341">
        <v>90.3</v>
      </c>
      <c r="F274" s="342">
        <f t="shared" si="18"/>
        <v>3.6120000000000001</v>
      </c>
      <c r="G274" s="343">
        <f t="shared" si="19"/>
        <v>131.09879999999998</v>
      </c>
      <c r="H274" s="341">
        <v>287360</v>
      </c>
      <c r="I274" s="341" t="s">
        <v>255</v>
      </c>
      <c r="J274" s="341">
        <v>0.04</v>
      </c>
      <c r="K274" s="341">
        <v>89.74</v>
      </c>
      <c r="L274" s="342">
        <f t="shared" si="17"/>
        <v>3.5895999999999999</v>
      </c>
      <c r="M274" s="343">
        <f t="shared" si="20"/>
        <v>128.16560000000001</v>
      </c>
      <c r="N274" s="336"/>
    </row>
    <row r="275" spans="1:14">
      <c r="A275" s="336"/>
      <c r="B275" s="341">
        <v>287360</v>
      </c>
      <c r="C275" s="341" t="s">
        <v>256</v>
      </c>
      <c r="D275" s="341">
        <v>0.1</v>
      </c>
      <c r="E275" s="341">
        <v>90.3</v>
      </c>
      <c r="F275" s="342">
        <f t="shared" si="18"/>
        <v>9.0299999999999994</v>
      </c>
      <c r="G275" s="343">
        <f t="shared" si="19"/>
        <v>327.74699999999996</v>
      </c>
      <c r="H275" s="341">
        <v>287360</v>
      </c>
      <c r="I275" s="341" t="s">
        <v>256</v>
      </c>
      <c r="J275" s="341">
        <v>0.1</v>
      </c>
      <c r="K275" s="341">
        <v>89.74</v>
      </c>
      <c r="L275" s="342">
        <f t="shared" si="17"/>
        <v>8.9740000000000002</v>
      </c>
      <c r="M275" s="343">
        <f t="shared" si="20"/>
        <v>320.41500000000002</v>
      </c>
      <c r="N275" s="336"/>
    </row>
    <row r="276" spans="1:14">
      <c r="A276" s="336"/>
      <c r="B276" s="341">
        <v>287360</v>
      </c>
      <c r="C276" s="341" t="s">
        <v>257</v>
      </c>
      <c r="D276" s="341">
        <v>0.125</v>
      </c>
      <c r="E276" s="341">
        <v>92.81</v>
      </c>
      <c r="F276" s="342">
        <f t="shared" si="18"/>
        <v>11.60125</v>
      </c>
      <c r="G276" s="343">
        <f t="shared" si="19"/>
        <v>421.05874999999997</v>
      </c>
      <c r="H276" s="341">
        <v>287360</v>
      </c>
      <c r="I276" s="341" t="s">
        <v>257</v>
      </c>
      <c r="J276" s="341">
        <v>0.125</v>
      </c>
      <c r="K276" s="341">
        <v>92.23</v>
      </c>
      <c r="L276" s="342">
        <f t="shared" si="17"/>
        <v>11.52875</v>
      </c>
      <c r="M276" s="343">
        <f t="shared" si="20"/>
        <v>411.63499999999993</v>
      </c>
      <c r="N276" s="336"/>
    </row>
    <row r="277" spans="1:14">
      <c r="A277" s="336"/>
      <c r="B277" s="341">
        <v>287360</v>
      </c>
      <c r="C277" s="341" t="s">
        <v>258</v>
      </c>
      <c r="D277" s="341">
        <v>0.125</v>
      </c>
      <c r="E277" s="341">
        <v>95.32</v>
      </c>
      <c r="F277" s="342">
        <f t="shared" si="18"/>
        <v>11.914999999999999</v>
      </c>
      <c r="G277" s="343">
        <f t="shared" si="19"/>
        <v>432.43999999999994</v>
      </c>
      <c r="H277" s="341">
        <v>287360</v>
      </c>
      <c r="I277" s="341" t="s">
        <v>258</v>
      </c>
      <c r="J277" s="341">
        <v>0.125</v>
      </c>
      <c r="K277" s="341">
        <v>94.73</v>
      </c>
      <c r="L277" s="342">
        <f t="shared" si="17"/>
        <v>11.84125</v>
      </c>
      <c r="M277" s="343">
        <f t="shared" si="20"/>
        <v>422.76124999999996</v>
      </c>
      <c r="N277" s="336"/>
    </row>
    <row r="278" spans="1:14">
      <c r="A278" s="336"/>
      <c r="B278" s="341">
        <v>287360</v>
      </c>
      <c r="C278" s="341" t="s">
        <v>259</v>
      </c>
      <c r="D278" s="341">
        <v>0.1</v>
      </c>
      <c r="E278" s="341">
        <v>97.32</v>
      </c>
      <c r="F278" s="342">
        <f t="shared" si="18"/>
        <v>9.7319999999999993</v>
      </c>
      <c r="G278" s="343">
        <f t="shared" si="19"/>
        <v>353.22900000000004</v>
      </c>
      <c r="H278" s="341">
        <v>287360</v>
      </c>
      <c r="I278" s="341" t="s">
        <v>259</v>
      </c>
      <c r="J278" s="341">
        <v>0.1</v>
      </c>
      <c r="K278" s="341">
        <v>96.72</v>
      </c>
      <c r="L278" s="342">
        <f t="shared" si="17"/>
        <v>9.6720000000000006</v>
      </c>
      <c r="M278" s="343">
        <f t="shared" si="20"/>
        <v>345.32799999999997</v>
      </c>
      <c r="N278" s="336"/>
    </row>
    <row r="279" spans="1:14">
      <c r="A279" s="13"/>
      <c r="B279" s="341">
        <v>287360</v>
      </c>
      <c r="C279" s="341" t="s">
        <v>260</v>
      </c>
      <c r="D279" s="341">
        <v>0.1</v>
      </c>
      <c r="E279" s="341">
        <v>126.43</v>
      </c>
      <c r="F279" s="342">
        <f t="shared" si="18"/>
        <v>12.643000000000001</v>
      </c>
      <c r="G279" s="343">
        <f t="shared" si="19"/>
        <v>437.35699999999997</v>
      </c>
      <c r="H279" s="341">
        <v>287360</v>
      </c>
      <c r="I279" s="341" t="s">
        <v>260</v>
      </c>
      <c r="J279" s="341">
        <v>0.1</v>
      </c>
      <c r="K279" s="341">
        <v>98.71</v>
      </c>
      <c r="L279" s="342">
        <f t="shared" si="17"/>
        <v>9.8710000000000004</v>
      </c>
      <c r="M279" s="343">
        <f t="shared" si="20"/>
        <v>358.07599999999996</v>
      </c>
      <c r="N279" s="13"/>
    </row>
    <row r="280" spans="1:14">
      <c r="A280" s="336"/>
      <c r="B280" s="341">
        <v>287370</v>
      </c>
      <c r="C280" s="341" t="s">
        <v>255</v>
      </c>
      <c r="D280" s="341">
        <v>0.04</v>
      </c>
      <c r="E280" s="341">
        <v>90.18</v>
      </c>
      <c r="F280" s="342">
        <f t="shared" si="18"/>
        <v>3.6072000000000002</v>
      </c>
      <c r="G280" s="343">
        <f t="shared" si="19"/>
        <v>134.70599999999999</v>
      </c>
      <c r="H280" s="341">
        <v>287370</v>
      </c>
      <c r="I280" s="341" t="s">
        <v>255</v>
      </c>
      <c r="J280" s="341">
        <v>0.04</v>
      </c>
      <c r="K280" s="341">
        <v>89.87</v>
      </c>
      <c r="L280" s="342">
        <f t="shared" si="17"/>
        <v>3.5948000000000002</v>
      </c>
      <c r="M280" s="343">
        <f t="shared" si="20"/>
        <v>131.7604</v>
      </c>
      <c r="N280" s="336"/>
    </row>
    <row r="281" spans="1:14">
      <c r="A281" s="336"/>
      <c r="B281" s="341">
        <v>287370</v>
      </c>
      <c r="C281" s="341" t="s">
        <v>256</v>
      </c>
      <c r="D281" s="341">
        <v>0.1</v>
      </c>
      <c r="E281" s="341">
        <v>90.18</v>
      </c>
      <c r="F281" s="342">
        <f t="shared" si="18"/>
        <v>9.0180000000000007</v>
      </c>
      <c r="G281" s="343">
        <f t="shared" si="19"/>
        <v>336.76499999999999</v>
      </c>
      <c r="H281" s="341">
        <v>287370</v>
      </c>
      <c r="I281" s="341" t="s">
        <v>256</v>
      </c>
      <c r="J281" s="341">
        <v>0.1</v>
      </c>
      <c r="K281" s="341">
        <v>89.87</v>
      </c>
      <c r="L281" s="342">
        <f t="shared" si="17"/>
        <v>8.9870000000000001</v>
      </c>
      <c r="M281" s="343">
        <f t="shared" si="20"/>
        <v>329.40200000000004</v>
      </c>
      <c r="N281" s="336"/>
    </row>
    <row r="282" spans="1:14">
      <c r="A282" s="336"/>
      <c r="B282" s="341">
        <v>287370</v>
      </c>
      <c r="C282" s="341" t="s">
        <v>257</v>
      </c>
      <c r="D282" s="341">
        <v>0.125</v>
      </c>
      <c r="E282" s="341">
        <v>92.68</v>
      </c>
      <c r="F282" s="342">
        <f t="shared" si="18"/>
        <v>11.585000000000001</v>
      </c>
      <c r="G282" s="343">
        <f t="shared" si="19"/>
        <v>432.64374999999995</v>
      </c>
      <c r="H282" s="341">
        <v>287370</v>
      </c>
      <c r="I282" s="341" t="s">
        <v>257</v>
      </c>
      <c r="J282" s="341">
        <v>0.125</v>
      </c>
      <c r="K282" s="341">
        <v>92.36</v>
      </c>
      <c r="L282" s="342">
        <f t="shared" si="17"/>
        <v>11.545</v>
      </c>
      <c r="M282" s="343">
        <f t="shared" si="20"/>
        <v>423.17999999999995</v>
      </c>
      <c r="N282" s="336"/>
    </row>
    <row r="283" spans="1:14">
      <c r="A283" s="336"/>
      <c r="B283" s="341">
        <v>287370</v>
      </c>
      <c r="C283" s="341" t="s">
        <v>258</v>
      </c>
      <c r="D283" s="341">
        <v>0.125</v>
      </c>
      <c r="E283" s="341">
        <v>95.19</v>
      </c>
      <c r="F283" s="342">
        <f t="shared" si="18"/>
        <v>11.89875</v>
      </c>
      <c r="G283" s="343">
        <f t="shared" si="19"/>
        <v>444.33874999999995</v>
      </c>
      <c r="H283" s="341">
        <v>287370</v>
      </c>
      <c r="I283" s="341" t="s">
        <v>258</v>
      </c>
      <c r="J283" s="341">
        <v>0.125</v>
      </c>
      <c r="K283" s="341">
        <v>94.86</v>
      </c>
      <c r="L283" s="342">
        <f t="shared" si="17"/>
        <v>11.8575</v>
      </c>
      <c r="M283" s="343">
        <f t="shared" si="20"/>
        <v>434.61874999999998</v>
      </c>
      <c r="N283" s="336"/>
    </row>
    <row r="284" spans="1:14">
      <c r="A284" s="336"/>
      <c r="B284" s="341">
        <v>287370</v>
      </c>
      <c r="C284" s="341" t="s">
        <v>259</v>
      </c>
      <c r="D284" s="341">
        <v>0.1</v>
      </c>
      <c r="E284" s="341">
        <v>97.19</v>
      </c>
      <c r="F284" s="342">
        <f t="shared" si="18"/>
        <v>9.7190000000000012</v>
      </c>
      <c r="G284" s="343">
        <f t="shared" si="19"/>
        <v>362.94800000000004</v>
      </c>
      <c r="H284" s="341">
        <v>287370</v>
      </c>
      <c r="I284" s="341" t="s">
        <v>259</v>
      </c>
      <c r="J284" s="341">
        <v>0.1</v>
      </c>
      <c r="K284" s="341">
        <v>96.85</v>
      </c>
      <c r="L284" s="342">
        <f t="shared" si="17"/>
        <v>9.6850000000000005</v>
      </c>
      <c r="M284" s="343">
        <f t="shared" si="20"/>
        <v>355.01299999999998</v>
      </c>
      <c r="N284" s="336"/>
    </row>
    <row r="285" spans="1:14">
      <c r="A285" s="336"/>
      <c r="B285" s="341">
        <v>287370</v>
      </c>
      <c r="C285" s="341" t="s">
        <v>260</v>
      </c>
      <c r="D285" s="341">
        <v>0.1</v>
      </c>
      <c r="E285" s="341">
        <v>125.88</v>
      </c>
      <c r="F285" s="342">
        <f t="shared" si="18"/>
        <v>12.588000000000001</v>
      </c>
      <c r="G285" s="343">
        <f t="shared" si="19"/>
        <v>449.94499999999999</v>
      </c>
      <c r="H285" s="341">
        <v>287370</v>
      </c>
      <c r="I285" s="341" t="s">
        <v>260</v>
      </c>
      <c r="J285" s="341">
        <v>0.1</v>
      </c>
      <c r="K285" s="341">
        <v>98.85</v>
      </c>
      <c r="L285" s="342">
        <f t="shared" si="17"/>
        <v>9.8849999999999998</v>
      </c>
      <c r="M285" s="343">
        <f t="shared" si="20"/>
        <v>367.96099999999996</v>
      </c>
      <c r="N285" s="336"/>
    </row>
    <row r="286" spans="1:14">
      <c r="A286" s="13"/>
      <c r="B286" s="341">
        <v>287377.40399999998</v>
      </c>
      <c r="C286" s="341" t="s">
        <v>255</v>
      </c>
      <c r="D286" s="341">
        <v>0.04</v>
      </c>
      <c r="E286" s="341">
        <v>66.69</v>
      </c>
      <c r="F286" s="342">
        <f t="shared" si="18"/>
        <v>2.6675999999999997</v>
      </c>
      <c r="G286" s="343">
        <f t="shared" si="19"/>
        <v>137.37359999999998</v>
      </c>
      <c r="H286" s="341">
        <v>287377.40399999998</v>
      </c>
      <c r="I286" s="341" t="s">
        <v>255</v>
      </c>
      <c r="J286" s="341">
        <v>0.04</v>
      </c>
      <c r="K286" s="341">
        <v>66.62</v>
      </c>
      <c r="L286" s="342">
        <f t="shared" si="17"/>
        <v>2.6648000000000001</v>
      </c>
      <c r="M286" s="343">
        <f t="shared" si="20"/>
        <v>134.42520000000002</v>
      </c>
      <c r="N286" s="13"/>
    </row>
    <row r="287" spans="1:14">
      <c r="A287" s="336"/>
      <c r="B287" s="341">
        <v>287377.40399999998</v>
      </c>
      <c r="C287" s="341" t="s">
        <v>256</v>
      </c>
      <c r="D287" s="341">
        <v>0.1</v>
      </c>
      <c r="E287" s="341">
        <v>66.69</v>
      </c>
      <c r="F287" s="342">
        <f t="shared" si="18"/>
        <v>6.6690000000000005</v>
      </c>
      <c r="G287" s="343">
        <f t="shared" si="19"/>
        <v>343.43399999999997</v>
      </c>
      <c r="H287" s="341">
        <v>287377.40399999998</v>
      </c>
      <c r="I287" s="341" t="s">
        <v>256</v>
      </c>
      <c r="J287" s="341">
        <v>0.1</v>
      </c>
      <c r="K287" s="341">
        <v>66.62</v>
      </c>
      <c r="L287" s="342">
        <f t="shared" si="17"/>
        <v>6.6620000000000008</v>
      </c>
      <c r="M287" s="343">
        <f t="shared" si="20"/>
        <v>336.06400000000002</v>
      </c>
      <c r="N287" s="336"/>
    </row>
    <row r="288" spans="1:14">
      <c r="A288" s="336"/>
      <c r="B288" s="341">
        <v>287377.40399999998</v>
      </c>
      <c r="C288" s="341" t="s">
        <v>257</v>
      </c>
      <c r="D288" s="341">
        <v>0.125</v>
      </c>
      <c r="E288" s="341">
        <v>68.540000000000006</v>
      </c>
      <c r="F288" s="342">
        <f t="shared" si="18"/>
        <v>8.5675000000000008</v>
      </c>
      <c r="G288" s="343">
        <f t="shared" si="19"/>
        <v>441.21124999999995</v>
      </c>
      <c r="H288" s="341">
        <v>287377.40399999998</v>
      </c>
      <c r="I288" s="341" t="s">
        <v>257</v>
      </c>
      <c r="J288" s="341">
        <v>0.125</v>
      </c>
      <c r="K288" s="341">
        <v>68.47</v>
      </c>
      <c r="L288" s="342">
        <f t="shared" si="17"/>
        <v>8.5587499999999999</v>
      </c>
      <c r="M288" s="343">
        <f t="shared" si="20"/>
        <v>431.73874999999992</v>
      </c>
      <c r="N288" s="336"/>
    </row>
    <row r="289" spans="1:14">
      <c r="A289" s="336"/>
      <c r="B289" s="341">
        <v>287377.40399999998</v>
      </c>
      <c r="C289" s="341" t="s">
        <v>258</v>
      </c>
      <c r="D289" s="341">
        <v>0.125</v>
      </c>
      <c r="E289" s="341">
        <v>70.39</v>
      </c>
      <c r="F289" s="342">
        <f t="shared" si="18"/>
        <v>8.7987500000000001</v>
      </c>
      <c r="G289" s="343">
        <f t="shared" si="19"/>
        <v>453.13749999999993</v>
      </c>
      <c r="H289" s="341">
        <v>287377.40399999998</v>
      </c>
      <c r="I289" s="341" t="s">
        <v>258</v>
      </c>
      <c r="J289" s="341">
        <v>0.125</v>
      </c>
      <c r="K289" s="341">
        <v>70.319999999999993</v>
      </c>
      <c r="L289" s="342">
        <f t="shared" si="17"/>
        <v>8.7899999999999991</v>
      </c>
      <c r="M289" s="343">
        <f t="shared" si="20"/>
        <v>443.40875</v>
      </c>
      <c r="N289" s="336"/>
    </row>
    <row r="290" spans="1:14">
      <c r="A290" s="336"/>
      <c r="B290" s="341">
        <v>287377.40399999998</v>
      </c>
      <c r="C290" s="341" t="s">
        <v>259</v>
      </c>
      <c r="D290" s="341">
        <v>0.1</v>
      </c>
      <c r="E290" s="341">
        <v>71.87</v>
      </c>
      <c r="F290" s="342">
        <f t="shared" si="18"/>
        <v>7.1870000000000012</v>
      </c>
      <c r="G290" s="343">
        <f t="shared" si="19"/>
        <v>370.13500000000005</v>
      </c>
      <c r="H290" s="341">
        <v>287377.40399999998</v>
      </c>
      <c r="I290" s="341" t="s">
        <v>259</v>
      </c>
      <c r="J290" s="341">
        <v>0.1</v>
      </c>
      <c r="K290" s="341">
        <v>71.8</v>
      </c>
      <c r="L290" s="342">
        <f t="shared" si="17"/>
        <v>7.18</v>
      </c>
      <c r="M290" s="343">
        <f t="shared" si="20"/>
        <v>362.19299999999998</v>
      </c>
      <c r="N290" s="336"/>
    </row>
    <row r="291" spans="1:14">
      <c r="A291" s="336"/>
      <c r="B291" s="341">
        <v>287377.40399999998</v>
      </c>
      <c r="C291" s="341" t="s">
        <v>260</v>
      </c>
      <c r="D291" s="341">
        <v>0.1</v>
      </c>
      <c r="E291" s="341">
        <v>92.85</v>
      </c>
      <c r="F291" s="342">
        <f t="shared" si="18"/>
        <v>9.2850000000000001</v>
      </c>
      <c r="G291" s="343">
        <f t="shared" si="19"/>
        <v>459.23</v>
      </c>
      <c r="H291" s="341">
        <v>287377.40399999998</v>
      </c>
      <c r="I291" s="341" t="s">
        <v>260</v>
      </c>
      <c r="J291" s="341">
        <v>0.1</v>
      </c>
      <c r="K291" s="341">
        <v>73.28</v>
      </c>
      <c r="L291" s="342">
        <f t="shared" si="17"/>
        <v>7.3280000000000003</v>
      </c>
      <c r="M291" s="343">
        <f t="shared" si="20"/>
        <v>375.28899999999993</v>
      </c>
      <c r="N291" s="336"/>
    </row>
    <row r="292" spans="1:14">
      <c r="A292" s="336"/>
      <c r="B292" s="341">
        <v>287380</v>
      </c>
      <c r="C292" s="341" t="s">
        <v>255</v>
      </c>
      <c r="D292" s="341">
        <v>0.04</v>
      </c>
      <c r="E292" s="341">
        <v>23.37</v>
      </c>
      <c r="F292" s="342">
        <f t="shared" si="18"/>
        <v>0.93480000000000008</v>
      </c>
      <c r="G292" s="343">
        <f t="shared" si="19"/>
        <v>138.30839999999998</v>
      </c>
      <c r="H292" s="341">
        <v>287380</v>
      </c>
      <c r="I292" s="341" t="s">
        <v>255</v>
      </c>
      <c r="J292" s="341">
        <v>0.04</v>
      </c>
      <c r="K292" s="341">
        <v>23.37</v>
      </c>
      <c r="L292" s="342">
        <f t="shared" si="17"/>
        <v>0.93480000000000008</v>
      </c>
      <c r="M292" s="343">
        <f t="shared" si="20"/>
        <v>135.36000000000001</v>
      </c>
      <c r="N292" s="336"/>
    </row>
    <row r="293" spans="1:14">
      <c r="A293" s="13"/>
      <c r="B293" s="341">
        <v>287380</v>
      </c>
      <c r="C293" s="341" t="s">
        <v>256</v>
      </c>
      <c r="D293" s="341">
        <v>0.1</v>
      </c>
      <c r="E293" s="341">
        <v>23.37</v>
      </c>
      <c r="F293" s="342">
        <f t="shared" si="18"/>
        <v>2.3370000000000002</v>
      </c>
      <c r="G293" s="343">
        <f t="shared" si="19"/>
        <v>345.77099999999996</v>
      </c>
      <c r="H293" s="341">
        <v>287380</v>
      </c>
      <c r="I293" s="341" t="s">
        <v>256</v>
      </c>
      <c r="J293" s="341">
        <v>0.1</v>
      </c>
      <c r="K293" s="341">
        <v>23.37</v>
      </c>
      <c r="L293" s="342">
        <f t="shared" si="17"/>
        <v>2.3370000000000002</v>
      </c>
      <c r="M293" s="343">
        <f t="shared" si="20"/>
        <v>338.40100000000001</v>
      </c>
      <c r="N293" s="13"/>
    </row>
    <row r="294" spans="1:14">
      <c r="A294" s="336"/>
      <c r="B294" s="341">
        <v>287380</v>
      </c>
      <c r="C294" s="341" t="s">
        <v>257</v>
      </c>
      <c r="D294" s="341">
        <v>0.125</v>
      </c>
      <c r="E294" s="341">
        <v>24.02</v>
      </c>
      <c r="F294" s="342">
        <f t="shared" si="18"/>
        <v>3.0024999999999999</v>
      </c>
      <c r="G294" s="343">
        <f t="shared" si="19"/>
        <v>444.21374999999995</v>
      </c>
      <c r="H294" s="341">
        <v>287380</v>
      </c>
      <c r="I294" s="341" t="s">
        <v>257</v>
      </c>
      <c r="J294" s="341">
        <v>0.125</v>
      </c>
      <c r="K294" s="341">
        <v>24.02</v>
      </c>
      <c r="L294" s="342">
        <f t="shared" si="17"/>
        <v>3.0024999999999999</v>
      </c>
      <c r="M294" s="343">
        <f t="shared" si="20"/>
        <v>434.74124999999992</v>
      </c>
      <c r="N294" s="336"/>
    </row>
    <row r="295" spans="1:14">
      <c r="A295" s="336"/>
      <c r="B295" s="341">
        <v>287380</v>
      </c>
      <c r="C295" s="341" t="s">
        <v>258</v>
      </c>
      <c r="D295" s="341">
        <v>0.125</v>
      </c>
      <c r="E295" s="341">
        <v>24.67</v>
      </c>
      <c r="F295" s="342">
        <f t="shared" si="18"/>
        <v>3.0837500000000002</v>
      </c>
      <c r="G295" s="343">
        <f t="shared" si="19"/>
        <v>456.22124999999994</v>
      </c>
      <c r="H295" s="341">
        <v>287380</v>
      </c>
      <c r="I295" s="341" t="s">
        <v>258</v>
      </c>
      <c r="J295" s="341">
        <v>0.125</v>
      </c>
      <c r="K295" s="341">
        <v>24.67</v>
      </c>
      <c r="L295" s="342">
        <f t="shared" si="17"/>
        <v>3.0837500000000002</v>
      </c>
      <c r="M295" s="343">
        <f t="shared" si="20"/>
        <v>446.49250000000001</v>
      </c>
      <c r="N295" s="336"/>
    </row>
    <row r="296" spans="1:14">
      <c r="A296" s="336"/>
      <c r="B296" s="341">
        <v>287380</v>
      </c>
      <c r="C296" s="341" t="s">
        <v>259</v>
      </c>
      <c r="D296" s="341">
        <v>0.1</v>
      </c>
      <c r="E296" s="341">
        <v>25.19</v>
      </c>
      <c r="F296" s="342">
        <f t="shared" si="18"/>
        <v>2.5190000000000001</v>
      </c>
      <c r="G296" s="343">
        <f t="shared" si="19"/>
        <v>372.65400000000005</v>
      </c>
      <c r="H296" s="341">
        <v>287380</v>
      </c>
      <c r="I296" s="341" t="s">
        <v>259</v>
      </c>
      <c r="J296" s="341">
        <v>0.1</v>
      </c>
      <c r="K296" s="341">
        <v>25.19</v>
      </c>
      <c r="L296" s="342">
        <f t="shared" si="17"/>
        <v>2.5190000000000001</v>
      </c>
      <c r="M296" s="343">
        <f t="shared" si="20"/>
        <v>364.71199999999999</v>
      </c>
      <c r="N296" s="336"/>
    </row>
    <row r="297" spans="1:14">
      <c r="A297" s="336"/>
      <c r="B297" s="341">
        <v>287380</v>
      </c>
      <c r="C297" s="341" t="s">
        <v>260</v>
      </c>
      <c r="D297" s="341">
        <v>0.1</v>
      </c>
      <c r="E297" s="341">
        <v>32.49</v>
      </c>
      <c r="F297" s="342">
        <f t="shared" si="18"/>
        <v>3.2490000000000006</v>
      </c>
      <c r="G297" s="343">
        <f t="shared" si="19"/>
        <v>462.47900000000004</v>
      </c>
      <c r="H297" s="341">
        <v>287380</v>
      </c>
      <c r="I297" s="341" t="s">
        <v>260</v>
      </c>
      <c r="J297" s="341">
        <v>0.1</v>
      </c>
      <c r="K297" s="341">
        <v>25.71</v>
      </c>
      <c r="L297" s="342">
        <f t="shared" si="17"/>
        <v>2.5710000000000002</v>
      </c>
      <c r="M297" s="343">
        <f t="shared" si="20"/>
        <v>377.85999999999996</v>
      </c>
      <c r="N297" s="336"/>
    </row>
    <row r="298" spans="1:14">
      <c r="A298" s="336"/>
      <c r="B298" s="341">
        <v>287383.60499999998</v>
      </c>
      <c r="C298" s="341" t="s">
        <v>255</v>
      </c>
      <c r="D298" s="341">
        <v>0.04</v>
      </c>
      <c r="E298" s="341">
        <v>32.450000000000003</v>
      </c>
      <c r="F298" s="342">
        <f t="shared" si="18"/>
        <v>1.298</v>
      </c>
      <c r="G298" s="343">
        <f t="shared" si="19"/>
        <v>139.60639999999998</v>
      </c>
      <c r="H298" s="341">
        <v>287383.60499999998</v>
      </c>
      <c r="I298" s="341" t="s">
        <v>255</v>
      </c>
      <c r="J298" s="341">
        <v>0.04</v>
      </c>
      <c r="K298" s="341">
        <v>32.450000000000003</v>
      </c>
      <c r="L298" s="342">
        <f t="shared" si="17"/>
        <v>1.298</v>
      </c>
      <c r="M298" s="343">
        <f t="shared" si="20"/>
        <v>136.65800000000002</v>
      </c>
      <c r="N298" s="336"/>
    </row>
    <row r="299" spans="1:14">
      <c r="A299" s="336"/>
      <c r="B299" s="341">
        <v>287383.60499999998</v>
      </c>
      <c r="C299" s="341" t="s">
        <v>256</v>
      </c>
      <c r="D299" s="341">
        <v>0.1</v>
      </c>
      <c r="E299" s="341">
        <v>32.450000000000003</v>
      </c>
      <c r="F299" s="342">
        <f t="shared" si="18"/>
        <v>3.2450000000000006</v>
      </c>
      <c r="G299" s="343">
        <f t="shared" si="19"/>
        <v>349.01599999999996</v>
      </c>
      <c r="H299" s="341">
        <v>287383.60499999998</v>
      </c>
      <c r="I299" s="341" t="s">
        <v>256</v>
      </c>
      <c r="J299" s="341">
        <v>0.1</v>
      </c>
      <c r="K299" s="341">
        <v>32.450000000000003</v>
      </c>
      <c r="L299" s="342">
        <f t="shared" si="17"/>
        <v>3.2450000000000006</v>
      </c>
      <c r="M299" s="343">
        <f t="shared" si="20"/>
        <v>341.64600000000002</v>
      </c>
      <c r="N299" s="336"/>
    </row>
    <row r="300" spans="1:14">
      <c r="A300" s="13"/>
      <c r="B300" s="341">
        <v>287383.60499999998</v>
      </c>
      <c r="C300" s="341" t="s">
        <v>257</v>
      </c>
      <c r="D300" s="341">
        <v>0.125</v>
      </c>
      <c r="E300" s="341">
        <v>33.35</v>
      </c>
      <c r="F300" s="342">
        <f t="shared" si="18"/>
        <v>4.1687500000000002</v>
      </c>
      <c r="G300" s="343">
        <f t="shared" si="19"/>
        <v>448.38249999999994</v>
      </c>
      <c r="H300" s="341">
        <v>287383.60499999998</v>
      </c>
      <c r="I300" s="341" t="s">
        <v>257</v>
      </c>
      <c r="J300" s="341">
        <v>0.125</v>
      </c>
      <c r="K300" s="341">
        <v>33.35</v>
      </c>
      <c r="L300" s="342">
        <f t="shared" si="17"/>
        <v>4.1687500000000002</v>
      </c>
      <c r="M300" s="343">
        <f t="shared" si="20"/>
        <v>438.90999999999991</v>
      </c>
      <c r="N300" s="13"/>
    </row>
    <row r="301" spans="1:14">
      <c r="A301" s="336"/>
      <c r="B301" s="341">
        <v>287383.60499999998</v>
      </c>
      <c r="C301" s="341" t="s">
        <v>258</v>
      </c>
      <c r="D301" s="341">
        <v>0.125</v>
      </c>
      <c r="E301" s="341">
        <v>34.26</v>
      </c>
      <c r="F301" s="342">
        <f t="shared" si="18"/>
        <v>4.2824999999999998</v>
      </c>
      <c r="G301" s="343">
        <f t="shared" si="19"/>
        <v>460.50374999999997</v>
      </c>
      <c r="H301" s="341">
        <v>287383.60499999998</v>
      </c>
      <c r="I301" s="341" t="s">
        <v>258</v>
      </c>
      <c r="J301" s="341">
        <v>0.125</v>
      </c>
      <c r="K301" s="341">
        <v>34.26</v>
      </c>
      <c r="L301" s="342">
        <f t="shared" si="17"/>
        <v>4.2824999999999998</v>
      </c>
      <c r="M301" s="343">
        <f t="shared" si="20"/>
        <v>450.77500000000003</v>
      </c>
      <c r="N301" s="336"/>
    </row>
    <row r="302" spans="1:14">
      <c r="A302" s="336"/>
      <c r="B302" s="341">
        <v>287383.60499999998</v>
      </c>
      <c r="C302" s="341" t="s">
        <v>259</v>
      </c>
      <c r="D302" s="341">
        <v>0.1</v>
      </c>
      <c r="E302" s="341">
        <v>34.979999999999997</v>
      </c>
      <c r="F302" s="342">
        <f t="shared" si="18"/>
        <v>3.4979999999999998</v>
      </c>
      <c r="G302" s="343">
        <f t="shared" si="19"/>
        <v>376.15200000000004</v>
      </c>
      <c r="H302" s="341">
        <v>287383.60499999998</v>
      </c>
      <c r="I302" s="341" t="s">
        <v>259</v>
      </c>
      <c r="J302" s="341">
        <v>0.1</v>
      </c>
      <c r="K302" s="341">
        <v>34.979999999999997</v>
      </c>
      <c r="L302" s="342">
        <f t="shared" si="17"/>
        <v>3.4979999999999998</v>
      </c>
      <c r="M302" s="343">
        <f t="shared" si="20"/>
        <v>368.21</v>
      </c>
      <c r="N302" s="336"/>
    </row>
    <row r="303" spans="1:14">
      <c r="A303" s="336"/>
      <c r="B303" s="341">
        <v>287383.60499999998</v>
      </c>
      <c r="C303" s="341" t="s">
        <v>260</v>
      </c>
      <c r="D303" s="341">
        <v>0.1</v>
      </c>
      <c r="E303" s="341">
        <v>45.09</v>
      </c>
      <c r="F303" s="342">
        <f t="shared" si="18"/>
        <v>4.5090000000000003</v>
      </c>
      <c r="G303" s="343">
        <f t="shared" si="19"/>
        <v>466.98800000000006</v>
      </c>
      <c r="H303" s="341">
        <v>287383.60499999998</v>
      </c>
      <c r="I303" s="341" t="s">
        <v>260</v>
      </c>
      <c r="J303" s="341">
        <v>0.1</v>
      </c>
      <c r="K303" s="341">
        <v>35.700000000000003</v>
      </c>
      <c r="L303" s="342">
        <f t="shared" si="17"/>
        <v>3.5700000000000003</v>
      </c>
      <c r="M303" s="343">
        <f t="shared" si="20"/>
        <v>381.42999999999995</v>
      </c>
      <c r="N303" s="336"/>
    </row>
    <row r="304" spans="1:14">
      <c r="A304" s="336"/>
      <c r="B304" s="341">
        <v>287390</v>
      </c>
      <c r="C304" s="341" t="s">
        <v>255</v>
      </c>
      <c r="D304" s="341">
        <v>0.04</v>
      </c>
      <c r="E304" s="341">
        <v>57.59</v>
      </c>
      <c r="F304" s="342">
        <f t="shared" si="18"/>
        <v>2.3036000000000003</v>
      </c>
      <c r="G304" s="343">
        <f t="shared" si="19"/>
        <v>141.90999999999997</v>
      </c>
      <c r="H304" s="341">
        <v>287390</v>
      </c>
      <c r="I304" s="341" t="s">
        <v>255</v>
      </c>
      <c r="J304" s="341">
        <v>0.04</v>
      </c>
      <c r="K304" s="341">
        <v>57.54</v>
      </c>
      <c r="L304" s="342">
        <f t="shared" si="17"/>
        <v>2.3016000000000001</v>
      </c>
      <c r="M304" s="343">
        <f t="shared" si="20"/>
        <v>138.95960000000002</v>
      </c>
      <c r="N304" s="336"/>
    </row>
    <row r="305" spans="1:14">
      <c r="A305" s="336"/>
      <c r="B305" s="341">
        <v>287390</v>
      </c>
      <c r="C305" s="341" t="s">
        <v>256</v>
      </c>
      <c r="D305" s="341">
        <v>0.1</v>
      </c>
      <c r="E305" s="341">
        <v>57.59</v>
      </c>
      <c r="F305" s="342">
        <f t="shared" si="18"/>
        <v>5.7590000000000003</v>
      </c>
      <c r="G305" s="343">
        <f t="shared" si="19"/>
        <v>354.77499999999998</v>
      </c>
      <c r="H305" s="341">
        <v>287390</v>
      </c>
      <c r="I305" s="341" t="s">
        <v>256</v>
      </c>
      <c r="J305" s="341">
        <v>0.1</v>
      </c>
      <c r="K305" s="341">
        <v>57.54</v>
      </c>
      <c r="L305" s="342">
        <f t="shared" si="17"/>
        <v>5.7540000000000004</v>
      </c>
      <c r="M305" s="343">
        <f t="shared" si="20"/>
        <v>347.40000000000003</v>
      </c>
      <c r="N305" s="336"/>
    </row>
    <row r="306" spans="1:14">
      <c r="A306" s="336"/>
      <c r="B306" s="341">
        <v>287390</v>
      </c>
      <c r="C306" s="341" t="s">
        <v>257</v>
      </c>
      <c r="D306" s="341">
        <v>0.125</v>
      </c>
      <c r="E306" s="341">
        <v>59.19</v>
      </c>
      <c r="F306" s="342">
        <f t="shared" si="18"/>
        <v>7.3987499999999997</v>
      </c>
      <c r="G306" s="343">
        <f t="shared" si="19"/>
        <v>455.78124999999994</v>
      </c>
      <c r="H306" s="341">
        <v>287390</v>
      </c>
      <c r="I306" s="341" t="s">
        <v>257</v>
      </c>
      <c r="J306" s="341">
        <v>0.125</v>
      </c>
      <c r="K306" s="341">
        <v>59.14</v>
      </c>
      <c r="L306" s="342">
        <f t="shared" si="17"/>
        <v>7.3925000000000001</v>
      </c>
      <c r="M306" s="343">
        <f t="shared" si="20"/>
        <v>446.3024999999999</v>
      </c>
      <c r="N306" s="336"/>
    </row>
    <row r="307" spans="1:14">
      <c r="A307" s="13"/>
      <c r="B307" s="341">
        <v>287390</v>
      </c>
      <c r="C307" s="341" t="s">
        <v>258</v>
      </c>
      <c r="D307" s="341">
        <v>0.125</v>
      </c>
      <c r="E307" s="341">
        <v>60.79</v>
      </c>
      <c r="F307" s="342">
        <f t="shared" si="18"/>
        <v>7.5987499999999999</v>
      </c>
      <c r="G307" s="343">
        <f t="shared" si="19"/>
        <v>468.10249999999996</v>
      </c>
      <c r="H307" s="341">
        <v>287390</v>
      </c>
      <c r="I307" s="341" t="s">
        <v>258</v>
      </c>
      <c r="J307" s="341">
        <v>0.125</v>
      </c>
      <c r="K307" s="341">
        <v>60.74</v>
      </c>
      <c r="L307" s="342">
        <f t="shared" si="17"/>
        <v>7.5925000000000002</v>
      </c>
      <c r="M307" s="343">
        <f t="shared" si="20"/>
        <v>458.36750000000001</v>
      </c>
      <c r="N307" s="13"/>
    </row>
    <row r="308" spans="1:14">
      <c r="A308" s="336"/>
      <c r="B308" s="341">
        <v>287390</v>
      </c>
      <c r="C308" s="341" t="s">
        <v>259</v>
      </c>
      <c r="D308" s="341">
        <v>0.1</v>
      </c>
      <c r="E308" s="341">
        <v>62.07</v>
      </c>
      <c r="F308" s="342">
        <f t="shared" si="18"/>
        <v>6.2070000000000007</v>
      </c>
      <c r="G308" s="343">
        <f t="shared" si="19"/>
        <v>382.35900000000004</v>
      </c>
      <c r="H308" s="341">
        <v>287390</v>
      </c>
      <c r="I308" s="341" t="s">
        <v>259</v>
      </c>
      <c r="J308" s="341">
        <v>0.1</v>
      </c>
      <c r="K308" s="341">
        <v>62.02</v>
      </c>
      <c r="L308" s="342">
        <f t="shared" si="17"/>
        <v>6.2020000000000008</v>
      </c>
      <c r="M308" s="343">
        <f t="shared" si="20"/>
        <v>374.41199999999998</v>
      </c>
      <c r="N308" s="336"/>
    </row>
    <row r="309" spans="1:14">
      <c r="A309" s="336"/>
      <c r="B309" s="341">
        <v>287390</v>
      </c>
      <c r="C309" s="341" t="s">
        <v>260</v>
      </c>
      <c r="D309" s="341">
        <v>0.1</v>
      </c>
      <c r="E309" s="341">
        <v>79.92</v>
      </c>
      <c r="F309" s="342">
        <f t="shared" si="18"/>
        <v>7.9920000000000009</v>
      </c>
      <c r="G309" s="343">
        <f t="shared" si="19"/>
        <v>474.98000000000008</v>
      </c>
      <c r="H309" s="341">
        <v>287390</v>
      </c>
      <c r="I309" s="341" t="s">
        <v>260</v>
      </c>
      <c r="J309" s="341">
        <v>0.1</v>
      </c>
      <c r="K309" s="341">
        <v>63.3</v>
      </c>
      <c r="L309" s="342">
        <f t="shared" si="17"/>
        <v>6.33</v>
      </c>
      <c r="M309" s="343">
        <f t="shared" si="20"/>
        <v>387.75999999999993</v>
      </c>
      <c r="N309" s="336"/>
    </row>
    <row r="310" spans="1:14">
      <c r="A310" s="336"/>
      <c r="B310" s="341">
        <v>287400</v>
      </c>
      <c r="C310" s="341" t="s">
        <v>255</v>
      </c>
      <c r="D310" s="341">
        <v>0.04</v>
      </c>
      <c r="E310" s="341">
        <v>90.16</v>
      </c>
      <c r="F310" s="342">
        <f t="shared" si="18"/>
        <v>3.6063999999999998</v>
      </c>
      <c r="G310" s="343">
        <f t="shared" si="19"/>
        <v>145.51639999999998</v>
      </c>
      <c r="H310" s="341">
        <v>287400</v>
      </c>
      <c r="I310" s="341" t="s">
        <v>255</v>
      </c>
      <c r="J310" s="341">
        <v>0.04</v>
      </c>
      <c r="K310" s="341">
        <v>89.88</v>
      </c>
      <c r="L310" s="342">
        <f t="shared" si="17"/>
        <v>3.5951999999999997</v>
      </c>
      <c r="M310" s="343">
        <f t="shared" si="20"/>
        <v>142.55480000000003</v>
      </c>
      <c r="N310" s="336"/>
    </row>
    <row r="311" spans="1:14">
      <c r="A311" s="336"/>
      <c r="B311" s="341">
        <v>287400</v>
      </c>
      <c r="C311" s="341" t="s">
        <v>256</v>
      </c>
      <c r="D311" s="341">
        <v>0.1</v>
      </c>
      <c r="E311" s="341">
        <v>90.16</v>
      </c>
      <c r="F311" s="342">
        <f t="shared" si="18"/>
        <v>9.016</v>
      </c>
      <c r="G311" s="343">
        <f t="shared" si="19"/>
        <v>363.791</v>
      </c>
      <c r="H311" s="341">
        <v>287400</v>
      </c>
      <c r="I311" s="341" t="s">
        <v>256</v>
      </c>
      <c r="J311" s="341">
        <v>0.1</v>
      </c>
      <c r="K311" s="341">
        <v>89.88</v>
      </c>
      <c r="L311" s="342">
        <f t="shared" si="17"/>
        <v>8.9879999999999995</v>
      </c>
      <c r="M311" s="343">
        <f t="shared" si="20"/>
        <v>356.38800000000003</v>
      </c>
      <c r="N311" s="336"/>
    </row>
    <row r="312" spans="1:14">
      <c r="A312" s="336"/>
      <c r="B312" s="341">
        <v>287400</v>
      </c>
      <c r="C312" s="341" t="s">
        <v>257</v>
      </c>
      <c r="D312" s="341">
        <v>0.125</v>
      </c>
      <c r="E312" s="341">
        <v>92.67</v>
      </c>
      <c r="F312" s="342">
        <f t="shared" si="18"/>
        <v>11.58375</v>
      </c>
      <c r="G312" s="343">
        <f t="shared" si="19"/>
        <v>467.36499999999995</v>
      </c>
      <c r="H312" s="341">
        <v>287400</v>
      </c>
      <c r="I312" s="341" t="s">
        <v>257</v>
      </c>
      <c r="J312" s="341">
        <v>0.125</v>
      </c>
      <c r="K312" s="341">
        <v>92.38</v>
      </c>
      <c r="L312" s="342">
        <f t="shared" si="17"/>
        <v>11.547499999999999</v>
      </c>
      <c r="M312" s="343">
        <f t="shared" si="20"/>
        <v>457.84999999999991</v>
      </c>
      <c r="N312" s="336"/>
    </row>
    <row r="313" spans="1:14">
      <c r="A313" s="336"/>
      <c r="B313" s="341">
        <v>287400</v>
      </c>
      <c r="C313" s="341" t="s">
        <v>258</v>
      </c>
      <c r="D313" s="341">
        <v>0.125</v>
      </c>
      <c r="E313" s="341">
        <v>95.17</v>
      </c>
      <c r="F313" s="342">
        <f t="shared" si="18"/>
        <v>11.89625</v>
      </c>
      <c r="G313" s="343">
        <f t="shared" si="19"/>
        <v>479.99874999999997</v>
      </c>
      <c r="H313" s="341">
        <v>287400</v>
      </c>
      <c r="I313" s="341" t="s">
        <v>258</v>
      </c>
      <c r="J313" s="341">
        <v>0.125</v>
      </c>
      <c r="K313" s="341">
        <v>94.87</v>
      </c>
      <c r="L313" s="342">
        <f t="shared" si="17"/>
        <v>11.858750000000001</v>
      </c>
      <c r="M313" s="343">
        <f t="shared" si="20"/>
        <v>470.22624999999999</v>
      </c>
      <c r="N313" s="336"/>
    </row>
    <row r="314" spans="1:14">
      <c r="A314" s="13"/>
      <c r="B314" s="341">
        <v>287400</v>
      </c>
      <c r="C314" s="341" t="s">
        <v>259</v>
      </c>
      <c r="D314" s="341">
        <v>0.1</v>
      </c>
      <c r="E314" s="341">
        <v>97.18</v>
      </c>
      <c r="F314" s="342">
        <f t="shared" si="18"/>
        <v>9.7180000000000017</v>
      </c>
      <c r="G314" s="343">
        <f t="shared" si="19"/>
        <v>392.07700000000006</v>
      </c>
      <c r="H314" s="341">
        <v>287400</v>
      </c>
      <c r="I314" s="341" t="s">
        <v>259</v>
      </c>
      <c r="J314" s="341">
        <v>0.1</v>
      </c>
      <c r="K314" s="341">
        <v>96.87</v>
      </c>
      <c r="L314" s="342">
        <f t="shared" si="17"/>
        <v>9.6870000000000012</v>
      </c>
      <c r="M314" s="343">
        <f t="shared" si="20"/>
        <v>384.09899999999999</v>
      </c>
      <c r="N314" s="13"/>
    </row>
    <row r="315" spans="1:14">
      <c r="A315" s="336"/>
      <c r="B315" s="341">
        <v>287400</v>
      </c>
      <c r="C315" s="341" t="s">
        <v>260</v>
      </c>
      <c r="D315" s="341">
        <v>0.1</v>
      </c>
      <c r="E315" s="341">
        <v>124.89</v>
      </c>
      <c r="F315" s="342">
        <f t="shared" si="18"/>
        <v>12.489000000000001</v>
      </c>
      <c r="G315" s="343">
        <f t="shared" si="19"/>
        <v>487.46900000000005</v>
      </c>
      <c r="H315" s="341">
        <v>287400</v>
      </c>
      <c r="I315" s="341" t="s">
        <v>260</v>
      </c>
      <c r="J315" s="341">
        <v>0.1</v>
      </c>
      <c r="K315" s="341">
        <v>98.87</v>
      </c>
      <c r="L315" s="342">
        <f t="shared" si="17"/>
        <v>9.8870000000000005</v>
      </c>
      <c r="M315" s="343">
        <f t="shared" si="20"/>
        <v>397.64699999999993</v>
      </c>
      <c r="N315" s="336"/>
    </row>
    <row r="316" spans="1:14">
      <c r="A316" s="336"/>
      <c r="B316" s="341">
        <v>287410</v>
      </c>
      <c r="C316" s="341" t="s">
        <v>255</v>
      </c>
      <c r="D316" s="341">
        <v>0.04</v>
      </c>
      <c r="E316" s="341">
        <v>90.29</v>
      </c>
      <c r="F316" s="342">
        <f t="shared" si="18"/>
        <v>3.6116000000000001</v>
      </c>
      <c r="G316" s="343">
        <f t="shared" si="19"/>
        <v>149.12799999999999</v>
      </c>
      <c r="H316" s="341">
        <v>287410</v>
      </c>
      <c r="I316" s="341" t="s">
        <v>255</v>
      </c>
      <c r="J316" s="341">
        <v>0.04</v>
      </c>
      <c r="K316" s="341">
        <v>89.75</v>
      </c>
      <c r="L316" s="342">
        <f t="shared" si="17"/>
        <v>3.59</v>
      </c>
      <c r="M316" s="343">
        <f t="shared" si="20"/>
        <v>146.14480000000003</v>
      </c>
      <c r="N316" s="336"/>
    </row>
    <row r="317" spans="1:14">
      <c r="A317" s="336"/>
      <c r="B317" s="341">
        <v>287410</v>
      </c>
      <c r="C317" s="341" t="s">
        <v>256</v>
      </c>
      <c r="D317" s="341">
        <v>0.1</v>
      </c>
      <c r="E317" s="341">
        <v>90.29</v>
      </c>
      <c r="F317" s="342">
        <f t="shared" si="18"/>
        <v>9.0290000000000017</v>
      </c>
      <c r="G317" s="343">
        <f t="shared" si="19"/>
        <v>372.82</v>
      </c>
      <c r="H317" s="341">
        <v>287410</v>
      </c>
      <c r="I317" s="341" t="s">
        <v>256</v>
      </c>
      <c r="J317" s="341">
        <v>0.1</v>
      </c>
      <c r="K317" s="341">
        <v>89.75</v>
      </c>
      <c r="L317" s="342">
        <f t="shared" si="17"/>
        <v>8.9749999999999996</v>
      </c>
      <c r="M317" s="343">
        <f t="shared" si="20"/>
        <v>365.36300000000006</v>
      </c>
      <c r="N317" s="336"/>
    </row>
    <row r="318" spans="1:14">
      <c r="A318" s="336"/>
      <c r="B318" s="341">
        <v>287410</v>
      </c>
      <c r="C318" s="341" t="s">
        <v>257</v>
      </c>
      <c r="D318" s="341">
        <v>0.125</v>
      </c>
      <c r="E318" s="341">
        <v>92.8</v>
      </c>
      <c r="F318" s="342">
        <f t="shared" si="18"/>
        <v>11.6</v>
      </c>
      <c r="G318" s="343">
        <f t="shared" si="19"/>
        <v>478.96499999999997</v>
      </c>
      <c r="H318" s="341">
        <v>287410</v>
      </c>
      <c r="I318" s="341" t="s">
        <v>257</v>
      </c>
      <c r="J318" s="341">
        <v>0.125</v>
      </c>
      <c r="K318" s="341">
        <v>92.25</v>
      </c>
      <c r="L318" s="342">
        <f t="shared" si="17"/>
        <v>11.53125</v>
      </c>
      <c r="M318" s="343">
        <f t="shared" si="20"/>
        <v>469.38124999999991</v>
      </c>
      <c r="N318" s="336"/>
    </row>
    <row r="319" spans="1:14">
      <c r="A319" s="336"/>
      <c r="B319" s="341">
        <v>287410</v>
      </c>
      <c r="C319" s="341" t="s">
        <v>258</v>
      </c>
      <c r="D319" s="341">
        <v>0.125</v>
      </c>
      <c r="E319" s="341">
        <v>95.3</v>
      </c>
      <c r="F319" s="342">
        <f t="shared" si="18"/>
        <v>11.9125</v>
      </c>
      <c r="G319" s="343">
        <f t="shared" si="19"/>
        <v>491.91125</v>
      </c>
      <c r="H319" s="341">
        <v>287410</v>
      </c>
      <c r="I319" s="341" t="s">
        <v>258</v>
      </c>
      <c r="J319" s="341">
        <v>0.125</v>
      </c>
      <c r="K319" s="341">
        <v>94.74</v>
      </c>
      <c r="L319" s="342">
        <f>J319*K319</f>
        <v>11.842499999999999</v>
      </c>
      <c r="M319" s="343">
        <f t="shared" si="20"/>
        <v>482.06874999999997</v>
      </c>
      <c r="N319" s="336"/>
    </row>
    <row r="320" spans="1:14">
      <c r="A320" s="336"/>
      <c r="B320" s="341">
        <v>287410</v>
      </c>
      <c r="C320" s="341" t="s">
        <v>259</v>
      </c>
      <c r="D320" s="341">
        <v>0.1</v>
      </c>
      <c r="E320" s="341">
        <v>97.31</v>
      </c>
      <c r="F320" s="342">
        <f t="shared" si="18"/>
        <v>9.7310000000000016</v>
      </c>
      <c r="G320" s="343">
        <f t="shared" si="19"/>
        <v>401.80800000000005</v>
      </c>
      <c r="H320" s="341">
        <v>287410</v>
      </c>
      <c r="I320" s="341" t="s">
        <v>259</v>
      </c>
      <c r="J320" s="341">
        <v>0.1</v>
      </c>
      <c r="K320" s="341">
        <v>96.73</v>
      </c>
      <c r="L320" s="342">
        <f t="shared" si="17"/>
        <v>9.6730000000000018</v>
      </c>
      <c r="M320" s="343">
        <f t="shared" si="20"/>
        <v>393.77199999999999</v>
      </c>
      <c r="N320" s="336"/>
    </row>
    <row r="321" spans="1:14">
      <c r="A321" s="13"/>
      <c r="B321" s="341">
        <v>287410</v>
      </c>
      <c r="C321" s="341" t="s">
        <v>260</v>
      </c>
      <c r="D321" s="341">
        <v>0.1</v>
      </c>
      <c r="E321" s="341">
        <v>124.78</v>
      </c>
      <c r="F321" s="342">
        <f t="shared" si="18"/>
        <v>12.478000000000002</v>
      </c>
      <c r="G321" s="343">
        <f t="shared" si="19"/>
        <v>499.94700000000006</v>
      </c>
      <c r="H321" s="341">
        <v>287410</v>
      </c>
      <c r="I321" s="341" t="s">
        <v>260</v>
      </c>
      <c r="J321" s="341">
        <v>0.1</v>
      </c>
      <c r="K321" s="341">
        <v>98.73</v>
      </c>
      <c r="L321" s="342">
        <f t="shared" si="17"/>
        <v>9.8730000000000011</v>
      </c>
      <c r="M321" s="343">
        <f t="shared" si="20"/>
        <v>407.51999999999992</v>
      </c>
      <c r="N321" s="13"/>
    </row>
    <row r="322" spans="1:14">
      <c r="A322" s="336"/>
      <c r="B322" s="341">
        <v>287420</v>
      </c>
      <c r="C322" s="341" t="s">
        <v>255</v>
      </c>
      <c r="D322" s="341">
        <v>0.04</v>
      </c>
      <c r="E322" s="341">
        <v>90.41</v>
      </c>
      <c r="F322" s="342">
        <f t="shared" si="18"/>
        <v>3.6164000000000001</v>
      </c>
      <c r="G322" s="343">
        <f t="shared" si="19"/>
        <v>152.74439999999998</v>
      </c>
      <c r="H322" s="341">
        <v>287420</v>
      </c>
      <c r="I322" s="341" t="s">
        <v>255</v>
      </c>
      <c r="J322" s="341">
        <v>0.04</v>
      </c>
      <c r="K322" s="341">
        <v>89.63</v>
      </c>
      <c r="L322" s="342">
        <f t="shared" si="17"/>
        <v>3.5851999999999999</v>
      </c>
      <c r="M322" s="343">
        <f t="shared" si="20"/>
        <v>149.73000000000002</v>
      </c>
      <c r="N322" s="336"/>
    </row>
    <row r="323" spans="1:14">
      <c r="A323" s="336"/>
      <c r="B323" s="341">
        <v>287420</v>
      </c>
      <c r="C323" s="341" t="s">
        <v>256</v>
      </c>
      <c r="D323" s="341">
        <v>0.1</v>
      </c>
      <c r="E323" s="341">
        <v>90.41</v>
      </c>
      <c r="F323" s="342">
        <f t="shared" si="18"/>
        <v>9.0410000000000004</v>
      </c>
      <c r="G323" s="343">
        <f t="shared" si="19"/>
        <v>381.86099999999999</v>
      </c>
      <c r="H323" s="341">
        <v>287420</v>
      </c>
      <c r="I323" s="341" t="s">
        <v>256</v>
      </c>
      <c r="J323" s="341">
        <v>0.1</v>
      </c>
      <c r="K323" s="341">
        <v>89.63</v>
      </c>
      <c r="L323" s="342">
        <f t="shared" si="17"/>
        <v>8.9629999999999992</v>
      </c>
      <c r="M323" s="343">
        <f t="shared" si="20"/>
        <v>374.32600000000008</v>
      </c>
      <c r="N323" s="336"/>
    </row>
    <row r="324" spans="1:14">
      <c r="A324" s="336"/>
      <c r="B324" s="341">
        <v>287420</v>
      </c>
      <c r="C324" s="341" t="s">
        <v>257</v>
      </c>
      <c r="D324" s="341">
        <v>0.125</v>
      </c>
      <c r="E324" s="341">
        <v>92.93</v>
      </c>
      <c r="F324" s="342">
        <f t="shared" si="18"/>
        <v>11.616250000000001</v>
      </c>
      <c r="G324" s="343">
        <f t="shared" si="19"/>
        <v>490.58124999999995</v>
      </c>
      <c r="H324" s="341">
        <v>287420</v>
      </c>
      <c r="I324" s="341" t="s">
        <v>257</v>
      </c>
      <c r="J324" s="341">
        <v>0.125</v>
      </c>
      <c r="K324" s="341">
        <v>92.12</v>
      </c>
      <c r="L324" s="342">
        <f t="shared" si="17"/>
        <v>11.515000000000001</v>
      </c>
      <c r="M324" s="343">
        <f t="shared" si="20"/>
        <v>480.8962499999999</v>
      </c>
      <c r="N324" s="336"/>
    </row>
    <row r="325" spans="1:14">
      <c r="A325" s="336"/>
      <c r="B325" s="341">
        <v>287420</v>
      </c>
      <c r="C325" s="341" t="s">
        <v>258</v>
      </c>
      <c r="D325" s="341">
        <v>0.125</v>
      </c>
      <c r="E325" s="341">
        <v>95.44</v>
      </c>
      <c r="F325" s="342">
        <f t="shared" si="18"/>
        <v>11.93</v>
      </c>
      <c r="G325" s="343">
        <f t="shared" si="19"/>
        <v>503.84125</v>
      </c>
      <c r="H325" s="341">
        <v>287420</v>
      </c>
      <c r="I325" s="341" t="s">
        <v>258</v>
      </c>
      <c r="J325" s="341">
        <v>0.125</v>
      </c>
      <c r="K325" s="341">
        <v>94.61</v>
      </c>
      <c r="L325" s="342">
        <f t="shared" si="17"/>
        <v>11.82625</v>
      </c>
      <c r="M325" s="343">
        <f t="shared" si="20"/>
        <v>493.89499999999998</v>
      </c>
      <c r="N325" s="336"/>
    </row>
    <row r="326" spans="1:14">
      <c r="A326" s="336"/>
      <c r="B326" s="341">
        <v>287420</v>
      </c>
      <c r="C326" s="341" t="s">
        <v>259</v>
      </c>
      <c r="D326" s="341">
        <v>0.1</v>
      </c>
      <c r="E326" s="341">
        <v>97.45</v>
      </c>
      <c r="F326" s="342">
        <f t="shared" si="18"/>
        <v>9.745000000000001</v>
      </c>
      <c r="G326" s="343">
        <f t="shared" si="19"/>
        <v>411.55300000000005</v>
      </c>
      <c r="H326" s="341">
        <v>287420</v>
      </c>
      <c r="I326" s="341" t="s">
        <v>259</v>
      </c>
      <c r="J326" s="341">
        <v>0.1</v>
      </c>
      <c r="K326" s="341">
        <v>96.6</v>
      </c>
      <c r="L326" s="342">
        <f t="shared" si="17"/>
        <v>9.66</v>
      </c>
      <c r="M326" s="343">
        <f t="shared" si="20"/>
        <v>403.43200000000002</v>
      </c>
      <c r="N326" s="336"/>
    </row>
    <row r="327" spans="1:14">
      <c r="A327" s="336"/>
      <c r="B327" s="341">
        <v>287420</v>
      </c>
      <c r="C327" s="341" t="s">
        <v>260</v>
      </c>
      <c r="D327" s="341">
        <v>0.1</v>
      </c>
      <c r="E327" s="341">
        <v>124.68</v>
      </c>
      <c r="F327" s="342">
        <f t="shared" si="18"/>
        <v>12.468000000000002</v>
      </c>
      <c r="G327" s="343">
        <f t="shared" si="19"/>
        <v>512.41500000000008</v>
      </c>
      <c r="H327" s="341">
        <v>287420</v>
      </c>
      <c r="I327" s="341" t="s">
        <v>260</v>
      </c>
      <c r="J327" s="341">
        <v>0.1</v>
      </c>
      <c r="K327" s="341">
        <v>98.59</v>
      </c>
      <c r="L327" s="342">
        <f t="shared" si="17"/>
        <v>9.8590000000000018</v>
      </c>
      <c r="M327" s="343">
        <f t="shared" si="20"/>
        <v>417.37899999999991</v>
      </c>
      <c r="N327" s="336"/>
    </row>
    <row r="328" spans="1:14">
      <c r="A328" s="13"/>
      <c r="B328" s="341">
        <v>287430</v>
      </c>
      <c r="C328" s="341" t="s">
        <v>255</v>
      </c>
      <c r="D328" s="341">
        <v>0.04</v>
      </c>
      <c r="E328" s="341">
        <v>90.54</v>
      </c>
      <c r="F328" s="342">
        <f t="shared" si="18"/>
        <v>3.6216000000000004</v>
      </c>
      <c r="G328" s="343">
        <f t="shared" si="19"/>
        <v>156.36599999999999</v>
      </c>
      <c r="H328" s="341">
        <v>287430</v>
      </c>
      <c r="I328" s="341" t="s">
        <v>255</v>
      </c>
      <c r="J328" s="341">
        <v>0.04</v>
      </c>
      <c r="K328" s="341">
        <v>89.5</v>
      </c>
      <c r="L328" s="342">
        <f t="shared" si="17"/>
        <v>3.58</v>
      </c>
      <c r="M328" s="343">
        <f t="shared" si="20"/>
        <v>153.31000000000003</v>
      </c>
      <c r="N328" s="13"/>
    </row>
    <row r="329" spans="1:14">
      <c r="A329" s="336"/>
      <c r="B329" s="341">
        <v>287430</v>
      </c>
      <c r="C329" s="341" t="s">
        <v>256</v>
      </c>
      <c r="D329" s="341">
        <v>0.1</v>
      </c>
      <c r="E329" s="341">
        <v>90.54</v>
      </c>
      <c r="F329" s="342">
        <f t="shared" si="18"/>
        <v>9.0540000000000003</v>
      </c>
      <c r="G329" s="343">
        <f t="shared" si="19"/>
        <v>390.91499999999996</v>
      </c>
      <c r="H329" s="341">
        <v>287430</v>
      </c>
      <c r="I329" s="341" t="s">
        <v>256</v>
      </c>
      <c r="J329" s="341">
        <v>0.1</v>
      </c>
      <c r="K329" s="341">
        <v>89.5</v>
      </c>
      <c r="L329" s="342">
        <f t="shared" si="17"/>
        <v>8.9500000000000011</v>
      </c>
      <c r="M329" s="343">
        <f t="shared" si="20"/>
        <v>383.27600000000007</v>
      </c>
      <c r="N329" s="336"/>
    </row>
    <row r="330" spans="1:14">
      <c r="A330" s="336"/>
      <c r="B330" s="341">
        <v>287430</v>
      </c>
      <c r="C330" s="341" t="s">
        <v>257</v>
      </c>
      <c r="D330" s="341">
        <v>0.125</v>
      </c>
      <c r="E330" s="341">
        <v>93.05</v>
      </c>
      <c r="F330" s="342">
        <f t="shared" si="18"/>
        <v>11.63125</v>
      </c>
      <c r="G330" s="343">
        <f t="shared" si="19"/>
        <v>502.21249999999998</v>
      </c>
      <c r="H330" s="341">
        <v>287430</v>
      </c>
      <c r="I330" s="341" t="s">
        <v>257</v>
      </c>
      <c r="J330" s="341">
        <v>0.125</v>
      </c>
      <c r="K330" s="341">
        <v>91.99</v>
      </c>
      <c r="L330" s="342">
        <f t="shared" ref="L330:L393" si="21">J330*K330</f>
        <v>11.498749999999999</v>
      </c>
      <c r="M330" s="343">
        <f t="shared" si="20"/>
        <v>492.39499999999987</v>
      </c>
      <c r="N330" s="336"/>
    </row>
    <row r="331" spans="1:14">
      <c r="A331" s="336"/>
      <c r="B331" s="341">
        <v>287430</v>
      </c>
      <c r="C331" s="341" t="s">
        <v>258</v>
      </c>
      <c r="D331" s="341">
        <v>0.125</v>
      </c>
      <c r="E331" s="341">
        <v>95.57</v>
      </c>
      <c r="F331" s="342">
        <f t="shared" ref="F331:F394" si="22">D331*E331</f>
        <v>11.946249999999999</v>
      </c>
      <c r="G331" s="343">
        <f t="shared" ref="G331:G394" si="23">G325+F331</f>
        <v>515.78750000000002</v>
      </c>
      <c r="H331" s="341">
        <v>287430</v>
      </c>
      <c r="I331" s="341" t="s">
        <v>258</v>
      </c>
      <c r="J331" s="341">
        <v>0.125</v>
      </c>
      <c r="K331" s="341">
        <v>94.48</v>
      </c>
      <c r="L331" s="342">
        <f t="shared" si="21"/>
        <v>11.81</v>
      </c>
      <c r="M331" s="343">
        <f t="shared" si="20"/>
        <v>505.70499999999998</v>
      </c>
      <c r="N331" s="336"/>
    </row>
    <row r="332" spans="1:14">
      <c r="A332" s="336"/>
      <c r="B332" s="341">
        <v>287430</v>
      </c>
      <c r="C332" s="341" t="s">
        <v>259</v>
      </c>
      <c r="D332" s="341">
        <v>0.1</v>
      </c>
      <c r="E332" s="341">
        <v>97.58</v>
      </c>
      <c r="F332" s="342">
        <f t="shared" si="22"/>
        <v>9.7580000000000009</v>
      </c>
      <c r="G332" s="343">
        <f t="shared" si="23"/>
        <v>421.31100000000004</v>
      </c>
      <c r="H332" s="341">
        <v>287430</v>
      </c>
      <c r="I332" s="341" t="s">
        <v>259</v>
      </c>
      <c r="J332" s="341">
        <v>0.1</v>
      </c>
      <c r="K332" s="341">
        <v>96.46</v>
      </c>
      <c r="L332" s="342">
        <f t="shared" si="21"/>
        <v>9.6460000000000008</v>
      </c>
      <c r="M332" s="343">
        <f t="shared" si="20"/>
        <v>413.07800000000003</v>
      </c>
      <c r="N332" s="336"/>
    </row>
    <row r="333" spans="1:14">
      <c r="A333" s="336"/>
      <c r="B333" s="341">
        <v>287430</v>
      </c>
      <c r="C333" s="341" t="s">
        <v>260</v>
      </c>
      <c r="D333" s="341">
        <v>0.1</v>
      </c>
      <c r="E333" s="341">
        <v>124.59</v>
      </c>
      <c r="F333" s="342">
        <f t="shared" si="22"/>
        <v>12.459000000000001</v>
      </c>
      <c r="G333" s="343">
        <f t="shared" si="23"/>
        <v>524.87400000000002</v>
      </c>
      <c r="H333" s="341">
        <v>287430</v>
      </c>
      <c r="I333" s="341" t="s">
        <v>260</v>
      </c>
      <c r="J333" s="341">
        <v>0.1</v>
      </c>
      <c r="K333" s="341">
        <v>98.45</v>
      </c>
      <c r="L333" s="342">
        <f t="shared" si="21"/>
        <v>9.8450000000000006</v>
      </c>
      <c r="M333" s="343">
        <f t="shared" si="20"/>
        <v>427.22399999999993</v>
      </c>
      <c r="N333" s="336"/>
    </row>
    <row r="334" spans="1:14">
      <c r="A334" s="336"/>
      <c r="B334" s="341">
        <v>287440</v>
      </c>
      <c r="C334" s="341" t="s">
        <v>255</v>
      </c>
      <c r="D334" s="341">
        <v>0.04</v>
      </c>
      <c r="E334" s="341">
        <v>90.66</v>
      </c>
      <c r="F334" s="342">
        <f t="shared" si="22"/>
        <v>3.6263999999999998</v>
      </c>
      <c r="G334" s="343">
        <f t="shared" si="23"/>
        <v>159.99239999999998</v>
      </c>
      <c r="H334" s="341">
        <v>287440</v>
      </c>
      <c r="I334" s="341" t="s">
        <v>255</v>
      </c>
      <c r="J334" s="341">
        <v>0.04</v>
      </c>
      <c r="K334" s="341">
        <v>89.38</v>
      </c>
      <c r="L334" s="342">
        <f t="shared" si="21"/>
        <v>3.5751999999999997</v>
      </c>
      <c r="M334" s="343">
        <f t="shared" si="20"/>
        <v>156.88520000000003</v>
      </c>
      <c r="N334" s="336"/>
    </row>
    <row r="335" spans="1:14">
      <c r="A335" s="13"/>
      <c r="B335" s="341">
        <v>287440</v>
      </c>
      <c r="C335" s="341" t="s">
        <v>256</v>
      </c>
      <c r="D335" s="341">
        <v>0.1</v>
      </c>
      <c r="E335" s="341">
        <v>90.66</v>
      </c>
      <c r="F335" s="342">
        <f t="shared" si="22"/>
        <v>9.0660000000000007</v>
      </c>
      <c r="G335" s="343">
        <f t="shared" si="23"/>
        <v>399.98099999999994</v>
      </c>
      <c r="H335" s="341">
        <v>287440</v>
      </c>
      <c r="I335" s="341" t="s">
        <v>256</v>
      </c>
      <c r="J335" s="341">
        <v>0.1</v>
      </c>
      <c r="K335" s="341">
        <v>89.38</v>
      </c>
      <c r="L335" s="342">
        <f t="shared" si="21"/>
        <v>8.9380000000000006</v>
      </c>
      <c r="M335" s="343">
        <f t="shared" si="20"/>
        <v>392.21400000000006</v>
      </c>
      <c r="N335" s="13"/>
    </row>
    <row r="336" spans="1:14">
      <c r="A336" s="336"/>
      <c r="B336" s="341">
        <v>287440</v>
      </c>
      <c r="C336" s="341" t="s">
        <v>257</v>
      </c>
      <c r="D336" s="341">
        <v>0.125</v>
      </c>
      <c r="E336" s="341">
        <v>93.18</v>
      </c>
      <c r="F336" s="342">
        <f t="shared" si="22"/>
        <v>11.647500000000001</v>
      </c>
      <c r="G336" s="343">
        <f t="shared" si="23"/>
        <v>513.86</v>
      </c>
      <c r="H336" s="341">
        <v>287440</v>
      </c>
      <c r="I336" s="341" t="s">
        <v>257</v>
      </c>
      <c r="J336" s="341">
        <v>0.125</v>
      </c>
      <c r="K336" s="341">
        <v>91.86</v>
      </c>
      <c r="L336" s="342">
        <f t="shared" si="21"/>
        <v>11.4825</v>
      </c>
      <c r="M336" s="343">
        <f t="shared" si="20"/>
        <v>503.87749999999988</v>
      </c>
      <c r="N336" s="336"/>
    </row>
    <row r="337" spans="1:14">
      <c r="A337" s="336"/>
      <c r="B337" s="341">
        <v>287440</v>
      </c>
      <c r="C337" s="341" t="s">
        <v>258</v>
      </c>
      <c r="D337" s="341">
        <v>0.125</v>
      </c>
      <c r="E337" s="341">
        <v>95.7</v>
      </c>
      <c r="F337" s="342">
        <f t="shared" si="22"/>
        <v>11.9625</v>
      </c>
      <c r="G337" s="343">
        <f t="shared" si="23"/>
        <v>527.75</v>
      </c>
      <c r="H337" s="341">
        <v>287440</v>
      </c>
      <c r="I337" s="341" t="s">
        <v>258</v>
      </c>
      <c r="J337" s="341">
        <v>0.125</v>
      </c>
      <c r="K337" s="341">
        <v>94.34</v>
      </c>
      <c r="L337" s="342">
        <f t="shared" si="21"/>
        <v>11.7925</v>
      </c>
      <c r="M337" s="343">
        <f t="shared" ref="M337:M400" si="24">M331+L337</f>
        <v>517.49749999999995</v>
      </c>
      <c r="N337" s="336"/>
    </row>
    <row r="338" spans="1:14">
      <c r="A338" s="336"/>
      <c r="B338" s="341">
        <v>287440</v>
      </c>
      <c r="C338" s="341" t="s">
        <v>259</v>
      </c>
      <c r="D338" s="341">
        <v>0.1</v>
      </c>
      <c r="E338" s="341">
        <v>97.71</v>
      </c>
      <c r="F338" s="342">
        <f t="shared" si="22"/>
        <v>9.7710000000000008</v>
      </c>
      <c r="G338" s="343">
        <f t="shared" si="23"/>
        <v>431.08200000000005</v>
      </c>
      <c r="H338" s="341">
        <v>287440</v>
      </c>
      <c r="I338" s="341" t="s">
        <v>259</v>
      </c>
      <c r="J338" s="341">
        <v>0.1</v>
      </c>
      <c r="K338" s="341">
        <v>96.33</v>
      </c>
      <c r="L338" s="342">
        <f t="shared" si="21"/>
        <v>9.6330000000000009</v>
      </c>
      <c r="M338" s="343">
        <f t="shared" si="24"/>
        <v>422.71100000000001</v>
      </c>
      <c r="N338" s="336"/>
    </row>
    <row r="339" spans="1:14">
      <c r="A339" s="336"/>
      <c r="B339" s="341">
        <v>287440</v>
      </c>
      <c r="C339" s="341" t="s">
        <v>260</v>
      </c>
      <c r="D339" s="341">
        <v>0.1</v>
      </c>
      <c r="E339" s="341">
        <v>124.49</v>
      </c>
      <c r="F339" s="342">
        <f t="shared" si="22"/>
        <v>12.449</v>
      </c>
      <c r="G339" s="343">
        <f t="shared" si="23"/>
        <v>537.32299999999998</v>
      </c>
      <c r="H339" s="341">
        <v>287440</v>
      </c>
      <c r="I339" s="341" t="s">
        <v>260</v>
      </c>
      <c r="J339" s="341">
        <v>0.1</v>
      </c>
      <c r="K339" s="341">
        <v>98.32</v>
      </c>
      <c r="L339" s="342">
        <f t="shared" si="21"/>
        <v>9.8320000000000007</v>
      </c>
      <c r="M339" s="343">
        <f t="shared" si="24"/>
        <v>437.05599999999993</v>
      </c>
      <c r="N339" s="336"/>
    </row>
    <row r="340" spans="1:14">
      <c r="A340" s="336"/>
      <c r="B340" s="341">
        <v>287450</v>
      </c>
      <c r="C340" s="341" t="s">
        <v>255</v>
      </c>
      <c r="D340" s="341">
        <v>0.04</v>
      </c>
      <c r="E340" s="341">
        <v>90.79</v>
      </c>
      <c r="F340" s="342">
        <f t="shared" si="22"/>
        <v>3.6316000000000002</v>
      </c>
      <c r="G340" s="343">
        <f t="shared" si="23"/>
        <v>163.62399999999997</v>
      </c>
      <c r="H340" s="341">
        <v>287450</v>
      </c>
      <c r="I340" s="341" t="s">
        <v>255</v>
      </c>
      <c r="J340" s="341">
        <v>0.04</v>
      </c>
      <c r="K340" s="341">
        <v>89.25</v>
      </c>
      <c r="L340" s="342">
        <f t="shared" si="21"/>
        <v>3.5700000000000003</v>
      </c>
      <c r="M340" s="343">
        <f t="shared" si="24"/>
        <v>160.45520000000002</v>
      </c>
      <c r="N340" s="336"/>
    </row>
    <row r="341" spans="1:14">
      <c r="A341" s="336"/>
      <c r="B341" s="341">
        <v>287450</v>
      </c>
      <c r="C341" s="341" t="s">
        <v>256</v>
      </c>
      <c r="D341" s="341">
        <v>0.1</v>
      </c>
      <c r="E341" s="341">
        <v>90.79</v>
      </c>
      <c r="F341" s="342">
        <f t="shared" si="22"/>
        <v>9.0790000000000006</v>
      </c>
      <c r="G341" s="343">
        <f t="shared" si="23"/>
        <v>409.05999999999995</v>
      </c>
      <c r="H341" s="341">
        <v>287450</v>
      </c>
      <c r="I341" s="341" t="s">
        <v>256</v>
      </c>
      <c r="J341" s="341">
        <v>0.1</v>
      </c>
      <c r="K341" s="341">
        <v>89.25</v>
      </c>
      <c r="L341" s="342">
        <f t="shared" si="21"/>
        <v>8.9250000000000007</v>
      </c>
      <c r="M341" s="343">
        <f t="shared" si="24"/>
        <v>401.13900000000007</v>
      </c>
      <c r="N341" s="336"/>
    </row>
    <row r="342" spans="1:14">
      <c r="A342" s="13"/>
      <c r="B342" s="341">
        <v>287450</v>
      </c>
      <c r="C342" s="341" t="s">
        <v>257</v>
      </c>
      <c r="D342" s="341">
        <v>0.125</v>
      </c>
      <c r="E342" s="341">
        <v>93.31</v>
      </c>
      <c r="F342" s="342">
        <f t="shared" si="22"/>
        <v>11.66375</v>
      </c>
      <c r="G342" s="343">
        <f t="shared" si="23"/>
        <v>525.52375000000006</v>
      </c>
      <c r="H342" s="341">
        <v>287450</v>
      </c>
      <c r="I342" s="341" t="s">
        <v>257</v>
      </c>
      <c r="J342" s="341">
        <v>0.125</v>
      </c>
      <c r="K342" s="341">
        <v>91.73</v>
      </c>
      <c r="L342" s="342">
        <f t="shared" si="21"/>
        <v>11.46625</v>
      </c>
      <c r="M342" s="343">
        <f t="shared" si="24"/>
        <v>515.34374999999989</v>
      </c>
      <c r="N342" s="13"/>
    </row>
    <row r="343" spans="1:14">
      <c r="A343" s="336"/>
      <c r="B343" s="341">
        <v>287450</v>
      </c>
      <c r="C343" s="341" t="s">
        <v>258</v>
      </c>
      <c r="D343" s="341">
        <v>0.125</v>
      </c>
      <c r="E343" s="341">
        <v>95.83</v>
      </c>
      <c r="F343" s="342">
        <f t="shared" si="22"/>
        <v>11.97875</v>
      </c>
      <c r="G343" s="343">
        <f t="shared" si="23"/>
        <v>539.72874999999999</v>
      </c>
      <c r="H343" s="341">
        <v>287450</v>
      </c>
      <c r="I343" s="341" t="s">
        <v>258</v>
      </c>
      <c r="J343" s="341">
        <v>0.125</v>
      </c>
      <c r="K343" s="341">
        <v>94.21</v>
      </c>
      <c r="L343" s="342">
        <f t="shared" si="21"/>
        <v>11.776249999999999</v>
      </c>
      <c r="M343" s="343">
        <f t="shared" si="24"/>
        <v>529.27374999999995</v>
      </c>
      <c r="N343" s="336"/>
    </row>
    <row r="344" spans="1:14">
      <c r="A344" s="336"/>
      <c r="B344" s="341">
        <v>287450</v>
      </c>
      <c r="C344" s="341" t="s">
        <v>259</v>
      </c>
      <c r="D344" s="341">
        <v>0.1</v>
      </c>
      <c r="E344" s="341">
        <v>97.85</v>
      </c>
      <c r="F344" s="342">
        <f t="shared" si="22"/>
        <v>9.7850000000000001</v>
      </c>
      <c r="G344" s="343">
        <f t="shared" si="23"/>
        <v>440.86700000000008</v>
      </c>
      <c r="H344" s="341">
        <v>287450</v>
      </c>
      <c r="I344" s="341" t="s">
        <v>259</v>
      </c>
      <c r="J344" s="341">
        <v>0.1</v>
      </c>
      <c r="K344" s="341">
        <v>96.19</v>
      </c>
      <c r="L344" s="342">
        <f t="shared" si="21"/>
        <v>9.6189999999999998</v>
      </c>
      <c r="M344" s="343">
        <f t="shared" si="24"/>
        <v>432.33000000000004</v>
      </c>
      <c r="N344" s="336"/>
    </row>
    <row r="345" spans="1:14">
      <c r="A345" s="336"/>
      <c r="B345" s="341">
        <v>287450</v>
      </c>
      <c r="C345" s="341" t="s">
        <v>260</v>
      </c>
      <c r="D345" s="341">
        <v>0.1</v>
      </c>
      <c r="E345" s="341">
        <v>124.41</v>
      </c>
      <c r="F345" s="342">
        <f t="shared" si="22"/>
        <v>12.441000000000001</v>
      </c>
      <c r="G345" s="343">
        <f t="shared" si="23"/>
        <v>549.76400000000001</v>
      </c>
      <c r="H345" s="341">
        <v>287450</v>
      </c>
      <c r="I345" s="341" t="s">
        <v>260</v>
      </c>
      <c r="J345" s="341">
        <v>0.1</v>
      </c>
      <c r="K345" s="341">
        <v>98.18</v>
      </c>
      <c r="L345" s="342">
        <f t="shared" si="21"/>
        <v>9.8180000000000014</v>
      </c>
      <c r="M345" s="343">
        <f t="shared" si="24"/>
        <v>446.87399999999991</v>
      </c>
      <c r="N345" s="336"/>
    </row>
    <row r="346" spans="1:14">
      <c r="A346" s="336"/>
      <c r="B346" s="341">
        <v>287460</v>
      </c>
      <c r="C346" s="341" t="s">
        <v>255</v>
      </c>
      <c r="D346" s="341">
        <v>0.04</v>
      </c>
      <c r="E346" s="341">
        <v>90.91</v>
      </c>
      <c r="F346" s="342">
        <f t="shared" si="22"/>
        <v>3.6364000000000001</v>
      </c>
      <c r="G346" s="343">
        <f t="shared" si="23"/>
        <v>167.26039999999998</v>
      </c>
      <c r="H346" s="341">
        <v>287460</v>
      </c>
      <c r="I346" s="341" t="s">
        <v>255</v>
      </c>
      <c r="J346" s="341">
        <v>0.04</v>
      </c>
      <c r="K346" s="341">
        <v>89.13</v>
      </c>
      <c r="L346" s="342">
        <f t="shared" si="21"/>
        <v>3.5651999999999999</v>
      </c>
      <c r="M346" s="343">
        <f t="shared" si="24"/>
        <v>164.02040000000002</v>
      </c>
      <c r="N346" s="336"/>
    </row>
    <row r="347" spans="1:14">
      <c r="A347" s="336"/>
      <c r="B347" s="341">
        <v>287460</v>
      </c>
      <c r="C347" s="341" t="s">
        <v>256</v>
      </c>
      <c r="D347" s="341">
        <v>0.1</v>
      </c>
      <c r="E347" s="341">
        <v>90.91</v>
      </c>
      <c r="F347" s="342">
        <f t="shared" si="22"/>
        <v>9.0909999999999993</v>
      </c>
      <c r="G347" s="343">
        <f t="shared" si="23"/>
        <v>418.15099999999995</v>
      </c>
      <c r="H347" s="341">
        <v>287460</v>
      </c>
      <c r="I347" s="341" t="s">
        <v>256</v>
      </c>
      <c r="J347" s="341">
        <v>0.1</v>
      </c>
      <c r="K347" s="341">
        <v>89.13</v>
      </c>
      <c r="L347" s="342">
        <f t="shared" si="21"/>
        <v>8.9130000000000003</v>
      </c>
      <c r="M347" s="343">
        <f t="shared" si="24"/>
        <v>410.05200000000008</v>
      </c>
      <c r="N347" s="336"/>
    </row>
    <row r="348" spans="1:14">
      <c r="A348" s="336"/>
      <c r="B348" s="341">
        <v>287460</v>
      </c>
      <c r="C348" s="341" t="s">
        <v>257</v>
      </c>
      <c r="D348" s="341">
        <v>0.125</v>
      </c>
      <c r="E348" s="341">
        <v>93.44</v>
      </c>
      <c r="F348" s="342">
        <f t="shared" si="22"/>
        <v>11.68</v>
      </c>
      <c r="G348" s="343">
        <f t="shared" si="23"/>
        <v>537.20375000000001</v>
      </c>
      <c r="H348" s="341">
        <v>287460</v>
      </c>
      <c r="I348" s="341" t="s">
        <v>257</v>
      </c>
      <c r="J348" s="341">
        <v>0.125</v>
      </c>
      <c r="K348" s="341">
        <v>91.6</v>
      </c>
      <c r="L348" s="342">
        <f t="shared" si="21"/>
        <v>11.45</v>
      </c>
      <c r="M348" s="343">
        <f t="shared" si="24"/>
        <v>526.79374999999993</v>
      </c>
      <c r="N348" s="336"/>
    </row>
    <row r="349" spans="1:14">
      <c r="A349" s="13"/>
      <c r="B349" s="341">
        <v>287460</v>
      </c>
      <c r="C349" s="341" t="s">
        <v>258</v>
      </c>
      <c r="D349" s="341">
        <v>0.125</v>
      </c>
      <c r="E349" s="341">
        <v>95.96</v>
      </c>
      <c r="F349" s="342">
        <f t="shared" si="22"/>
        <v>11.994999999999999</v>
      </c>
      <c r="G349" s="343">
        <f t="shared" si="23"/>
        <v>551.72375</v>
      </c>
      <c r="H349" s="341">
        <v>287460</v>
      </c>
      <c r="I349" s="341" t="s">
        <v>258</v>
      </c>
      <c r="J349" s="341">
        <v>0.125</v>
      </c>
      <c r="K349" s="341">
        <v>94.08</v>
      </c>
      <c r="L349" s="342">
        <f t="shared" si="21"/>
        <v>11.76</v>
      </c>
      <c r="M349" s="343">
        <f t="shared" si="24"/>
        <v>541.03374999999994</v>
      </c>
      <c r="N349" s="13"/>
    </row>
    <row r="350" spans="1:14">
      <c r="A350" s="336"/>
      <c r="B350" s="341">
        <v>287460</v>
      </c>
      <c r="C350" s="341" t="s">
        <v>259</v>
      </c>
      <c r="D350" s="341">
        <v>0.1</v>
      </c>
      <c r="E350" s="341">
        <v>97.98</v>
      </c>
      <c r="F350" s="342">
        <f t="shared" si="22"/>
        <v>9.7980000000000018</v>
      </c>
      <c r="G350" s="343">
        <f t="shared" si="23"/>
        <v>450.66500000000008</v>
      </c>
      <c r="H350" s="341">
        <v>287460</v>
      </c>
      <c r="I350" s="341" t="s">
        <v>259</v>
      </c>
      <c r="J350" s="341">
        <v>0.1</v>
      </c>
      <c r="K350" s="341">
        <v>96.06</v>
      </c>
      <c r="L350" s="342">
        <f t="shared" si="21"/>
        <v>9.6060000000000016</v>
      </c>
      <c r="M350" s="343">
        <f t="shared" si="24"/>
        <v>441.93600000000004</v>
      </c>
      <c r="N350" s="336"/>
    </row>
    <row r="351" spans="1:14">
      <c r="A351" s="336"/>
      <c r="B351" s="341">
        <v>287460</v>
      </c>
      <c r="C351" s="341" t="s">
        <v>260</v>
      </c>
      <c r="D351" s="341">
        <v>0.1</v>
      </c>
      <c r="E351" s="341">
        <v>124.32</v>
      </c>
      <c r="F351" s="342">
        <f t="shared" si="22"/>
        <v>12.432</v>
      </c>
      <c r="G351" s="343">
        <f t="shared" si="23"/>
        <v>562.19600000000003</v>
      </c>
      <c r="H351" s="341">
        <v>287460</v>
      </c>
      <c r="I351" s="341" t="s">
        <v>260</v>
      </c>
      <c r="J351" s="341">
        <v>0.1</v>
      </c>
      <c r="K351" s="341">
        <v>98.04</v>
      </c>
      <c r="L351" s="342">
        <f t="shared" si="21"/>
        <v>9.804000000000002</v>
      </c>
      <c r="M351" s="343">
        <f t="shared" si="24"/>
        <v>456.67799999999988</v>
      </c>
      <c r="N351" s="336"/>
    </row>
    <row r="352" spans="1:14">
      <c r="A352" s="336"/>
      <c r="B352" s="341">
        <v>287470</v>
      </c>
      <c r="C352" s="341" t="s">
        <v>255</v>
      </c>
      <c r="D352" s="341">
        <v>0.04</v>
      </c>
      <c r="E352" s="341">
        <v>91.04</v>
      </c>
      <c r="F352" s="342">
        <f t="shared" si="22"/>
        <v>3.6416000000000004</v>
      </c>
      <c r="G352" s="343">
        <f t="shared" si="23"/>
        <v>170.90199999999999</v>
      </c>
      <c r="H352" s="341">
        <v>287470</v>
      </c>
      <c r="I352" s="341" t="s">
        <v>255</v>
      </c>
      <c r="J352" s="341">
        <v>0.04</v>
      </c>
      <c r="K352" s="341">
        <v>89</v>
      </c>
      <c r="L352" s="342">
        <f t="shared" si="21"/>
        <v>3.56</v>
      </c>
      <c r="M352" s="343">
        <f t="shared" si="24"/>
        <v>167.58040000000003</v>
      </c>
      <c r="N352" s="336"/>
    </row>
    <row r="353" spans="1:14">
      <c r="A353" s="336"/>
      <c r="B353" s="341">
        <v>287470</v>
      </c>
      <c r="C353" s="341" t="s">
        <v>256</v>
      </c>
      <c r="D353" s="341">
        <v>0.1</v>
      </c>
      <c r="E353" s="341">
        <v>91.04</v>
      </c>
      <c r="F353" s="342">
        <f t="shared" si="22"/>
        <v>9.104000000000001</v>
      </c>
      <c r="G353" s="343">
        <f t="shared" si="23"/>
        <v>427.25499999999994</v>
      </c>
      <c r="H353" s="341">
        <v>287470</v>
      </c>
      <c r="I353" s="341" t="s">
        <v>256</v>
      </c>
      <c r="J353" s="341">
        <v>0.1</v>
      </c>
      <c r="K353" s="341">
        <v>89</v>
      </c>
      <c r="L353" s="342">
        <f t="shared" si="21"/>
        <v>8.9</v>
      </c>
      <c r="M353" s="343">
        <f t="shared" si="24"/>
        <v>418.95200000000006</v>
      </c>
      <c r="N353" s="336"/>
    </row>
    <row r="354" spans="1:14">
      <c r="A354" s="336"/>
      <c r="B354" s="341">
        <v>287470</v>
      </c>
      <c r="C354" s="341" t="s">
        <v>257</v>
      </c>
      <c r="D354" s="341">
        <v>0.125</v>
      </c>
      <c r="E354" s="341">
        <v>93.57</v>
      </c>
      <c r="F354" s="342">
        <f t="shared" si="22"/>
        <v>11.696249999999999</v>
      </c>
      <c r="G354" s="343">
        <f t="shared" si="23"/>
        <v>548.9</v>
      </c>
      <c r="H354" s="341">
        <v>287470</v>
      </c>
      <c r="I354" s="341" t="s">
        <v>257</v>
      </c>
      <c r="J354" s="341">
        <v>0.125</v>
      </c>
      <c r="K354" s="341">
        <v>91.48</v>
      </c>
      <c r="L354" s="342">
        <f t="shared" si="21"/>
        <v>11.435</v>
      </c>
      <c r="M354" s="343">
        <f t="shared" si="24"/>
        <v>538.22874999999988</v>
      </c>
      <c r="N354" s="336"/>
    </row>
    <row r="355" spans="1:14">
      <c r="A355" s="336"/>
      <c r="B355" s="341">
        <v>287470</v>
      </c>
      <c r="C355" s="341" t="s">
        <v>258</v>
      </c>
      <c r="D355" s="341">
        <v>0.125</v>
      </c>
      <c r="E355" s="341">
        <v>96.1</v>
      </c>
      <c r="F355" s="342">
        <f t="shared" si="22"/>
        <v>12.012499999999999</v>
      </c>
      <c r="G355" s="343">
        <f t="shared" si="23"/>
        <v>563.73625000000004</v>
      </c>
      <c r="H355" s="341">
        <v>287470</v>
      </c>
      <c r="I355" s="341" t="s">
        <v>258</v>
      </c>
      <c r="J355" s="341">
        <v>0.125</v>
      </c>
      <c r="K355" s="341">
        <v>93.95</v>
      </c>
      <c r="L355" s="342">
        <f t="shared" si="21"/>
        <v>11.74375</v>
      </c>
      <c r="M355" s="343">
        <f t="shared" si="24"/>
        <v>552.77749999999992</v>
      </c>
      <c r="N355" s="336"/>
    </row>
    <row r="356" spans="1:14">
      <c r="A356" s="13"/>
      <c r="B356" s="341">
        <v>287470</v>
      </c>
      <c r="C356" s="341" t="s">
        <v>259</v>
      </c>
      <c r="D356" s="341">
        <v>0.1</v>
      </c>
      <c r="E356" s="341">
        <v>98.12</v>
      </c>
      <c r="F356" s="342">
        <f t="shared" si="22"/>
        <v>9.8120000000000012</v>
      </c>
      <c r="G356" s="343">
        <f t="shared" si="23"/>
        <v>460.47700000000009</v>
      </c>
      <c r="H356" s="341">
        <v>287470</v>
      </c>
      <c r="I356" s="341" t="s">
        <v>259</v>
      </c>
      <c r="J356" s="341">
        <v>0.1</v>
      </c>
      <c r="K356" s="341">
        <v>95.93</v>
      </c>
      <c r="L356" s="342">
        <f t="shared" si="21"/>
        <v>9.5930000000000017</v>
      </c>
      <c r="M356" s="343">
        <f t="shared" si="24"/>
        <v>451.52900000000005</v>
      </c>
      <c r="N356" s="13"/>
    </row>
    <row r="357" spans="1:14">
      <c r="A357" s="336"/>
      <c r="B357" s="341">
        <v>287470</v>
      </c>
      <c r="C357" s="341" t="s">
        <v>260</v>
      </c>
      <c r="D357" s="341">
        <v>0.1</v>
      </c>
      <c r="E357" s="341">
        <v>124.24</v>
      </c>
      <c r="F357" s="342">
        <f t="shared" si="22"/>
        <v>12.423999999999999</v>
      </c>
      <c r="G357" s="343">
        <f t="shared" si="23"/>
        <v>574.62</v>
      </c>
      <c r="H357" s="341">
        <v>287470</v>
      </c>
      <c r="I357" s="341" t="s">
        <v>260</v>
      </c>
      <c r="J357" s="341">
        <v>0.1</v>
      </c>
      <c r="K357" s="341">
        <v>97.9</v>
      </c>
      <c r="L357" s="342">
        <f t="shared" si="21"/>
        <v>9.7900000000000009</v>
      </c>
      <c r="M357" s="343">
        <f t="shared" si="24"/>
        <v>466.4679999999999</v>
      </c>
      <c r="N357" s="336"/>
    </row>
    <row r="358" spans="1:14">
      <c r="A358" s="336"/>
      <c r="B358" s="341">
        <v>287480</v>
      </c>
      <c r="C358" s="341" t="s">
        <v>255</v>
      </c>
      <c r="D358" s="341">
        <v>0.04</v>
      </c>
      <c r="E358" s="341">
        <v>91.16</v>
      </c>
      <c r="F358" s="342">
        <f t="shared" si="22"/>
        <v>3.6463999999999999</v>
      </c>
      <c r="G358" s="343">
        <f t="shared" si="23"/>
        <v>174.54839999999999</v>
      </c>
      <c r="H358" s="341">
        <v>287480</v>
      </c>
      <c r="I358" s="341" t="s">
        <v>255</v>
      </c>
      <c r="J358" s="341">
        <v>0.04</v>
      </c>
      <c r="K358" s="341">
        <v>88.88</v>
      </c>
      <c r="L358" s="342">
        <f t="shared" si="21"/>
        <v>3.5551999999999997</v>
      </c>
      <c r="M358" s="343">
        <f t="shared" si="24"/>
        <v>171.13560000000004</v>
      </c>
      <c r="N358" s="336"/>
    </row>
    <row r="359" spans="1:14">
      <c r="A359" s="336"/>
      <c r="B359" s="341">
        <v>287480</v>
      </c>
      <c r="C359" s="341" t="s">
        <v>256</v>
      </c>
      <c r="D359" s="341">
        <v>0.1</v>
      </c>
      <c r="E359" s="341">
        <v>91.16</v>
      </c>
      <c r="F359" s="342">
        <f t="shared" si="22"/>
        <v>9.1159999999999997</v>
      </c>
      <c r="G359" s="343">
        <f t="shared" si="23"/>
        <v>436.37099999999992</v>
      </c>
      <c r="H359" s="341">
        <v>287480</v>
      </c>
      <c r="I359" s="341" t="s">
        <v>256</v>
      </c>
      <c r="J359" s="341">
        <v>0.1</v>
      </c>
      <c r="K359" s="341">
        <v>88.88</v>
      </c>
      <c r="L359" s="342">
        <f t="shared" si="21"/>
        <v>8.8879999999999999</v>
      </c>
      <c r="M359" s="343">
        <f t="shared" si="24"/>
        <v>427.84000000000003</v>
      </c>
      <c r="N359" s="336"/>
    </row>
    <row r="360" spans="1:14">
      <c r="A360" s="336"/>
      <c r="B360" s="341">
        <v>287480</v>
      </c>
      <c r="C360" s="341" t="s">
        <v>257</v>
      </c>
      <c r="D360" s="341">
        <v>0.125</v>
      </c>
      <c r="E360" s="341">
        <v>93.7</v>
      </c>
      <c r="F360" s="342">
        <f t="shared" si="22"/>
        <v>11.7125</v>
      </c>
      <c r="G360" s="343">
        <f t="shared" si="23"/>
        <v>560.61249999999995</v>
      </c>
      <c r="H360" s="341">
        <v>287480</v>
      </c>
      <c r="I360" s="341" t="s">
        <v>257</v>
      </c>
      <c r="J360" s="341">
        <v>0.125</v>
      </c>
      <c r="K360" s="341">
        <v>91.35</v>
      </c>
      <c r="L360" s="342">
        <f t="shared" si="21"/>
        <v>11.418749999999999</v>
      </c>
      <c r="M360" s="343">
        <f t="shared" si="24"/>
        <v>549.64749999999992</v>
      </c>
      <c r="N360" s="336"/>
    </row>
    <row r="361" spans="1:14">
      <c r="A361" s="336"/>
      <c r="B361" s="341">
        <v>287480</v>
      </c>
      <c r="C361" s="341" t="s">
        <v>258</v>
      </c>
      <c r="D361" s="341">
        <v>0.125</v>
      </c>
      <c r="E361" s="341">
        <v>96.23</v>
      </c>
      <c r="F361" s="342">
        <f t="shared" si="22"/>
        <v>12.02875</v>
      </c>
      <c r="G361" s="343">
        <f t="shared" si="23"/>
        <v>575.76499999999999</v>
      </c>
      <c r="H361" s="341">
        <v>287480</v>
      </c>
      <c r="I361" s="341" t="s">
        <v>258</v>
      </c>
      <c r="J361" s="341">
        <v>0.125</v>
      </c>
      <c r="K361" s="341">
        <v>93.82</v>
      </c>
      <c r="L361" s="342">
        <f t="shared" si="21"/>
        <v>11.727499999999999</v>
      </c>
      <c r="M361" s="343">
        <f t="shared" si="24"/>
        <v>564.50499999999988</v>
      </c>
      <c r="N361" s="336"/>
    </row>
    <row r="362" spans="1:14">
      <c r="A362" s="336"/>
      <c r="B362" s="341">
        <v>287480</v>
      </c>
      <c r="C362" s="341" t="s">
        <v>259</v>
      </c>
      <c r="D362" s="341">
        <v>0.1</v>
      </c>
      <c r="E362" s="341">
        <v>98.25</v>
      </c>
      <c r="F362" s="342">
        <f t="shared" si="22"/>
        <v>9.8250000000000011</v>
      </c>
      <c r="G362" s="343">
        <f t="shared" si="23"/>
        <v>470.30200000000008</v>
      </c>
      <c r="H362" s="341">
        <v>287480</v>
      </c>
      <c r="I362" s="341" t="s">
        <v>259</v>
      </c>
      <c r="J362" s="341">
        <v>0.1</v>
      </c>
      <c r="K362" s="341">
        <v>95.79</v>
      </c>
      <c r="L362" s="342">
        <f t="shared" si="21"/>
        <v>9.5790000000000006</v>
      </c>
      <c r="M362" s="343">
        <f t="shared" si="24"/>
        <v>461.10800000000006</v>
      </c>
      <c r="N362" s="336"/>
    </row>
    <row r="363" spans="1:14">
      <c r="A363" s="13"/>
      <c r="B363" s="341">
        <v>287480</v>
      </c>
      <c r="C363" s="341" t="s">
        <v>260</v>
      </c>
      <c r="D363" s="341">
        <v>0.1</v>
      </c>
      <c r="E363" s="341">
        <v>124.17</v>
      </c>
      <c r="F363" s="342">
        <f t="shared" si="22"/>
        <v>12.417000000000002</v>
      </c>
      <c r="G363" s="343">
        <f t="shared" si="23"/>
        <v>587.03700000000003</v>
      </c>
      <c r="H363" s="341">
        <v>287480</v>
      </c>
      <c r="I363" s="341" t="s">
        <v>260</v>
      </c>
      <c r="J363" s="341">
        <v>0.1</v>
      </c>
      <c r="K363" s="341">
        <v>97.77</v>
      </c>
      <c r="L363" s="342">
        <f t="shared" si="21"/>
        <v>9.777000000000001</v>
      </c>
      <c r="M363" s="343">
        <f t="shared" si="24"/>
        <v>476.24499999999989</v>
      </c>
      <c r="N363" s="13"/>
    </row>
    <row r="364" spans="1:14">
      <c r="A364" s="336"/>
      <c r="B364" s="341">
        <v>287490</v>
      </c>
      <c r="C364" s="341" t="s">
        <v>255</v>
      </c>
      <c r="D364" s="341">
        <v>0.04</v>
      </c>
      <c r="E364" s="341">
        <v>91.29</v>
      </c>
      <c r="F364" s="342">
        <f t="shared" si="22"/>
        <v>3.6516000000000002</v>
      </c>
      <c r="G364" s="343">
        <f t="shared" si="23"/>
        <v>178.2</v>
      </c>
      <c r="H364" s="341">
        <v>287490</v>
      </c>
      <c r="I364" s="341" t="s">
        <v>255</v>
      </c>
      <c r="J364" s="341">
        <v>0.04</v>
      </c>
      <c r="K364" s="341">
        <v>88.75</v>
      </c>
      <c r="L364" s="342">
        <f t="shared" si="21"/>
        <v>3.5500000000000003</v>
      </c>
      <c r="M364" s="343">
        <f t="shared" si="24"/>
        <v>174.68560000000005</v>
      </c>
      <c r="N364" s="336"/>
    </row>
    <row r="365" spans="1:14">
      <c r="A365" s="336"/>
      <c r="B365" s="341">
        <v>287490</v>
      </c>
      <c r="C365" s="341" t="s">
        <v>256</v>
      </c>
      <c r="D365" s="341">
        <v>0.1</v>
      </c>
      <c r="E365" s="341">
        <v>91.29</v>
      </c>
      <c r="F365" s="342">
        <f t="shared" si="22"/>
        <v>9.1290000000000013</v>
      </c>
      <c r="G365" s="343">
        <f t="shared" si="23"/>
        <v>445.49999999999994</v>
      </c>
      <c r="H365" s="341">
        <v>287490</v>
      </c>
      <c r="I365" s="341" t="s">
        <v>256</v>
      </c>
      <c r="J365" s="341">
        <v>0.1</v>
      </c>
      <c r="K365" s="341">
        <v>88.75</v>
      </c>
      <c r="L365" s="342">
        <f t="shared" si="21"/>
        <v>8.875</v>
      </c>
      <c r="M365" s="343">
        <f t="shared" si="24"/>
        <v>436.71500000000003</v>
      </c>
      <c r="N365" s="336"/>
    </row>
    <row r="366" spans="1:14">
      <c r="A366" s="336"/>
      <c r="B366" s="341">
        <v>287490</v>
      </c>
      <c r="C366" s="341" t="s">
        <v>257</v>
      </c>
      <c r="D366" s="341">
        <v>0.125</v>
      </c>
      <c r="E366" s="341">
        <v>93.82</v>
      </c>
      <c r="F366" s="342">
        <f t="shared" si="22"/>
        <v>11.727499999999999</v>
      </c>
      <c r="G366" s="343">
        <f t="shared" si="23"/>
        <v>572.33999999999992</v>
      </c>
      <c r="H366" s="341">
        <v>287490</v>
      </c>
      <c r="I366" s="341" t="s">
        <v>257</v>
      </c>
      <c r="J366" s="341">
        <v>0.125</v>
      </c>
      <c r="K366" s="341">
        <v>91.22</v>
      </c>
      <c r="L366" s="342">
        <f t="shared" si="21"/>
        <v>11.4025</v>
      </c>
      <c r="M366" s="343">
        <f t="shared" si="24"/>
        <v>561.04999999999995</v>
      </c>
      <c r="N366" s="336"/>
    </row>
    <row r="367" spans="1:14">
      <c r="A367" s="336"/>
      <c r="B367" s="341">
        <v>287490</v>
      </c>
      <c r="C367" s="341" t="s">
        <v>258</v>
      </c>
      <c r="D367" s="341">
        <v>0.125</v>
      </c>
      <c r="E367" s="341">
        <v>96.36</v>
      </c>
      <c r="F367" s="342">
        <f t="shared" si="22"/>
        <v>12.045</v>
      </c>
      <c r="G367" s="343">
        <f t="shared" si="23"/>
        <v>587.80999999999995</v>
      </c>
      <c r="H367" s="341">
        <v>287490</v>
      </c>
      <c r="I367" s="341" t="s">
        <v>258</v>
      </c>
      <c r="J367" s="341">
        <v>0.125</v>
      </c>
      <c r="K367" s="341">
        <v>93.68</v>
      </c>
      <c r="L367" s="342">
        <f t="shared" si="21"/>
        <v>11.71</v>
      </c>
      <c r="M367" s="343">
        <f t="shared" si="24"/>
        <v>576.21499999999992</v>
      </c>
      <c r="N367" s="336"/>
    </row>
    <row r="368" spans="1:14">
      <c r="A368" s="336"/>
      <c r="B368" s="341">
        <v>287490</v>
      </c>
      <c r="C368" s="341" t="s">
        <v>259</v>
      </c>
      <c r="D368" s="341">
        <v>0.1</v>
      </c>
      <c r="E368" s="341">
        <v>98.39</v>
      </c>
      <c r="F368" s="342">
        <f t="shared" si="22"/>
        <v>9.8390000000000004</v>
      </c>
      <c r="G368" s="343">
        <f t="shared" si="23"/>
        <v>480.14100000000008</v>
      </c>
      <c r="H368" s="341">
        <v>287490</v>
      </c>
      <c r="I368" s="341" t="s">
        <v>259</v>
      </c>
      <c r="J368" s="341">
        <v>0.1</v>
      </c>
      <c r="K368" s="341">
        <v>95.66</v>
      </c>
      <c r="L368" s="342">
        <f t="shared" si="21"/>
        <v>9.5660000000000007</v>
      </c>
      <c r="M368" s="343">
        <f t="shared" si="24"/>
        <v>470.67400000000004</v>
      </c>
      <c r="N368" s="336"/>
    </row>
    <row r="369" spans="1:14">
      <c r="A369" s="336"/>
      <c r="B369" s="341">
        <v>287490</v>
      </c>
      <c r="C369" s="341" t="s">
        <v>260</v>
      </c>
      <c r="D369" s="341">
        <v>0.1</v>
      </c>
      <c r="E369" s="341">
        <v>124.09</v>
      </c>
      <c r="F369" s="342">
        <f t="shared" si="22"/>
        <v>12.409000000000001</v>
      </c>
      <c r="G369" s="343">
        <f t="shared" si="23"/>
        <v>599.44600000000003</v>
      </c>
      <c r="H369" s="341">
        <v>287490</v>
      </c>
      <c r="I369" s="341" t="s">
        <v>260</v>
      </c>
      <c r="J369" s="341">
        <v>0.1</v>
      </c>
      <c r="K369" s="341">
        <v>97.63</v>
      </c>
      <c r="L369" s="342">
        <f t="shared" si="21"/>
        <v>9.7629999999999999</v>
      </c>
      <c r="M369" s="343">
        <f t="shared" si="24"/>
        <v>486.00799999999987</v>
      </c>
      <c r="N369" s="336"/>
    </row>
    <row r="370" spans="1:14">
      <c r="A370" s="13"/>
      <c r="B370" s="341">
        <v>287500</v>
      </c>
      <c r="C370" s="341" t="s">
        <v>255</v>
      </c>
      <c r="D370" s="341">
        <v>0.04</v>
      </c>
      <c r="E370" s="341">
        <v>91.41</v>
      </c>
      <c r="F370" s="342">
        <f t="shared" si="22"/>
        <v>3.6564000000000001</v>
      </c>
      <c r="G370" s="343">
        <f t="shared" si="23"/>
        <v>181.85639999999998</v>
      </c>
      <c r="H370" s="341">
        <v>287500</v>
      </c>
      <c r="I370" s="341" t="s">
        <v>255</v>
      </c>
      <c r="J370" s="341">
        <v>0.04</v>
      </c>
      <c r="K370" s="341">
        <v>88.63</v>
      </c>
      <c r="L370" s="342">
        <f t="shared" si="21"/>
        <v>3.5451999999999999</v>
      </c>
      <c r="M370" s="343">
        <f t="shared" si="24"/>
        <v>178.23080000000004</v>
      </c>
      <c r="N370" s="13"/>
    </row>
    <row r="371" spans="1:14">
      <c r="A371" s="336"/>
      <c r="B371" s="341">
        <v>287500</v>
      </c>
      <c r="C371" s="341" t="s">
        <v>256</v>
      </c>
      <c r="D371" s="341">
        <v>0.1</v>
      </c>
      <c r="E371" s="341">
        <v>91.41</v>
      </c>
      <c r="F371" s="342">
        <f t="shared" si="22"/>
        <v>9.141</v>
      </c>
      <c r="G371" s="343">
        <f t="shared" si="23"/>
        <v>454.64099999999996</v>
      </c>
      <c r="H371" s="341">
        <v>287500</v>
      </c>
      <c r="I371" s="341" t="s">
        <v>256</v>
      </c>
      <c r="J371" s="341">
        <v>0.1</v>
      </c>
      <c r="K371" s="341">
        <v>88.63</v>
      </c>
      <c r="L371" s="342">
        <f t="shared" si="21"/>
        <v>8.8629999999999995</v>
      </c>
      <c r="M371" s="343">
        <f t="shared" si="24"/>
        <v>445.57800000000003</v>
      </c>
      <c r="N371" s="336"/>
    </row>
    <row r="372" spans="1:14">
      <c r="A372" s="336"/>
      <c r="B372" s="341">
        <v>287500</v>
      </c>
      <c r="C372" s="341" t="s">
        <v>257</v>
      </c>
      <c r="D372" s="341">
        <v>0.125</v>
      </c>
      <c r="E372" s="341">
        <v>93.95</v>
      </c>
      <c r="F372" s="342">
        <f t="shared" si="22"/>
        <v>11.74375</v>
      </c>
      <c r="G372" s="343">
        <f t="shared" si="23"/>
        <v>584.0837499999999</v>
      </c>
      <c r="H372" s="341">
        <v>287500</v>
      </c>
      <c r="I372" s="341" t="s">
        <v>257</v>
      </c>
      <c r="J372" s="341">
        <v>0.125</v>
      </c>
      <c r="K372" s="341">
        <v>91.09</v>
      </c>
      <c r="L372" s="342">
        <f t="shared" si="21"/>
        <v>11.38625</v>
      </c>
      <c r="M372" s="343">
        <f t="shared" si="24"/>
        <v>572.43624999999997</v>
      </c>
      <c r="N372" s="336"/>
    </row>
    <row r="373" spans="1:14">
      <c r="A373" s="336"/>
      <c r="B373" s="341">
        <v>287500</v>
      </c>
      <c r="C373" s="341" t="s">
        <v>258</v>
      </c>
      <c r="D373" s="341">
        <v>0.125</v>
      </c>
      <c r="E373" s="341">
        <v>96.49</v>
      </c>
      <c r="F373" s="342">
        <f t="shared" si="22"/>
        <v>12.061249999999999</v>
      </c>
      <c r="G373" s="343">
        <f t="shared" si="23"/>
        <v>599.87124999999992</v>
      </c>
      <c r="H373" s="341">
        <v>287500</v>
      </c>
      <c r="I373" s="341" t="s">
        <v>258</v>
      </c>
      <c r="J373" s="341">
        <v>0.125</v>
      </c>
      <c r="K373" s="341">
        <v>93.55</v>
      </c>
      <c r="L373" s="342">
        <f t="shared" si="21"/>
        <v>11.69375</v>
      </c>
      <c r="M373" s="343">
        <f t="shared" si="24"/>
        <v>587.90874999999994</v>
      </c>
      <c r="N373" s="336"/>
    </row>
    <row r="374" spans="1:14">
      <c r="A374" s="336"/>
      <c r="B374" s="341">
        <v>287500</v>
      </c>
      <c r="C374" s="341" t="s">
        <v>259</v>
      </c>
      <c r="D374" s="341">
        <v>0.1</v>
      </c>
      <c r="E374" s="341">
        <v>98.52</v>
      </c>
      <c r="F374" s="342">
        <f t="shared" si="22"/>
        <v>9.8520000000000003</v>
      </c>
      <c r="G374" s="343">
        <f t="shared" si="23"/>
        <v>489.99300000000005</v>
      </c>
      <c r="H374" s="341">
        <v>287500</v>
      </c>
      <c r="I374" s="341" t="s">
        <v>259</v>
      </c>
      <c r="J374" s="341">
        <v>0.1</v>
      </c>
      <c r="K374" s="341">
        <v>95.52</v>
      </c>
      <c r="L374" s="342">
        <f t="shared" si="21"/>
        <v>9.5519999999999996</v>
      </c>
      <c r="M374" s="343">
        <f t="shared" si="24"/>
        <v>480.22600000000006</v>
      </c>
      <c r="N374" s="336"/>
    </row>
    <row r="375" spans="1:14">
      <c r="A375" s="336"/>
      <c r="B375" s="341">
        <v>287500</v>
      </c>
      <c r="C375" s="341" t="s">
        <v>260</v>
      </c>
      <c r="D375" s="341">
        <v>0.1</v>
      </c>
      <c r="E375" s="341">
        <v>124.02</v>
      </c>
      <c r="F375" s="342">
        <f t="shared" si="22"/>
        <v>12.402000000000001</v>
      </c>
      <c r="G375" s="343">
        <f t="shared" si="23"/>
        <v>611.84800000000007</v>
      </c>
      <c r="H375" s="341">
        <v>287500</v>
      </c>
      <c r="I375" s="341" t="s">
        <v>260</v>
      </c>
      <c r="J375" s="341">
        <v>0.1</v>
      </c>
      <c r="K375" s="341">
        <v>97.49</v>
      </c>
      <c r="L375" s="342">
        <f t="shared" si="21"/>
        <v>9.7490000000000006</v>
      </c>
      <c r="M375" s="343">
        <f t="shared" si="24"/>
        <v>495.75699999999989</v>
      </c>
      <c r="N375" s="336"/>
    </row>
    <row r="376" spans="1:14">
      <c r="A376" s="336"/>
      <c r="B376" s="341">
        <v>287510</v>
      </c>
      <c r="C376" s="341" t="s">
        <v>255</v>
      </c>
      <c r="D376" s="341">
        <v>0.04</v>
      </c>
      <c r="E376" s="341">
        <v>91.54</v>
      </c>
      <c r="F376" s="342">
        <f t="shared" si="22"/>
        <v>3.6616000000000004</v>
      </c>
      <c r="G376" s="343">
        <f t="shared" si="23"/>
        <v>185.51799999999997</v>
      </c>
      <c r="H376" s="341">
        <v>287510</v>
      </c>
      <c r="I376" s="341" t="s">
        <v>255</v>
      </c>
      <c r="J376" s="341">
        <v>0.04</v>
      </c>
      <c r="K376" s="341">
        <v>88.5</v>
      </c>
      <c r="L376" s="342">
        <f t="shared" si="21"/>
        <v>3.54</v>
      </c>
      <c r="M376" s="343">
        <f t="shared" si="24"/>
        <v>181.77080000000004</v>
      </c>
      <c r="N376" s="336"/>
    </row>
    <row r="377" spans="1:14">
      <c r="A377" s="13"/>
      <c r="B377" s="341">
        <v>287510</v>
      </c>
      <c r="C377" s="341" t="s">
        <v>256</v>
      </c>
      <c r="D377" s="341">
        <v>0.1</v>
      </c>
      <c r="E377" s="341">
        <v>91.54</v>
      </c>
      <c r="F377" s="342">
        <f t="shared" si="22"/>
        <v>9.1540000000000017</v>
      </c>
      <c r="G377" s="343">
        <f t="shared" si="23"/>
        <v>463.79499999999996</v>
      </c>
      <c r="H377" s="341">
        <v>287510</v>
      </c>
      <c r="I377" s="341" t="s">
        <v>256</v>
      </c>
      <c r="J377" s="341">
        <v>0.1</v>
      </c>
      <c r="K377" s="341">
        <v>88.5</v>
      </c>
      <c r="L377" s="342">
        <f t="shared" si="21"/>
        <v>8.85</v>
      </c>
      <c r="M377" s="343">
        <f t="shared" si="24"/>
        <v>454.42800000000005</v>
      </c>
      <c r="N377" s="13"/>
    </row>
    <row r="378" spans="1:14">
      <c r="A378" s="336"/>
      <c r="B378" s="341">
        <v>287510</v>
      </c>
      <c r="C378" s="341" t="s">
        <v>257</v>
      </c>
      <c r="D378" s="341">
        <v>0.125</v>
      </c>
      <c r="E378" s="341">
        <v>94.08</v>
      </c>
      <c r="F378" s="342">
        <f t="shared" si="22"/>
        <v>11.76</v>
      </c>
      <c r="G378" s="343">
        <f t="shared" si="23"/>
        <v>595.84374999999989</v>
      </c>
      <c r="H378" s="341">
        <v>287510</v>
      </c>
      <c r="I378" s="341" t="s">
        <v>257</v>
      </c>
      <c r="J378" s="341">
        <v>0.125</v>
      </c>
      <c r="K378" s="341">
        <v>90.96</v>
      </c>
      <c r="L378" s="342">
        <f t="shared" si="21"/>
        <v>11.37</v>
      </c>
      <c r="M378" s="343">
        <f t="shared" si="24"/>
        <v>583.80624999999998</v>
      </c>
      <c r="N378" s="336"/>
    </row>
    <row r="379" spans="1:14">
      <c r="A379" s="336"/>
      <c r="B379" s="341">
        <v>287510</v>
      </c>
      <c r="C379" s="341" t="s">
        <v>258</v>
      </c>
      <c r="D379" s="341">
        <v>0.125</v>
      </c>
      <c r="E379" s="341">
        <v>96.62</v>
      </c>
      <c r="F379" s="342">
        <f t="shared" si="22"/>
        <v>12.077500000000001</v>
      </c>
      <c r="G379" s="343">
        <f t="shared" si="23"/>
        <v>611.9487499999999</v>
      </c>
      <c r="H379" s="341">
        <v>287510</v>
      </c>
      <c r="I379" s="341" t="s">
        <v>258</v>
      </c>
      <c r="J379" s="341">
        <v>0.125</v>
      </c>
      <c r="K379" s="341">
        <v>93.42</v>
      </c>
      <c r="L379" s="342">
        <f t="shared" si="21"/>
        <v>11.6775</v>
      </c>
      <c r="M379" s="343">
        <f t="shared" si="24"/>
        <v>599.58624999999995</v>
      </c>
      <c r="N379" s="336"/>
    </row>
    <row r="380" spans="1:14">
      <c r="A380" s="336"/>
      <c r="B380" s="341">
        <v>287510</v>
      </c>
      <c r="C380" s="341" t="s">
        <v>259</v>
      </c>
      <c r="D380" s="341">
        <v>0.1</v>
      </c>
      <c r="E380" s="341">
        <v>98.66</v>
      </c>
      <c r="F380" s="342">
        <f t="shared" si="22"/>
        <v>9.8659999999999997</v>
      </c>
      <c r="G380" s="343">
        <f t="shared" si="23"/>
        <v>499.85900000000004</v>
      </c>
      <c r="H380" s="341">
        <v>287510</v>
      </c>
      <c r="I380" s="341" t="s">
        <v>259</v>
      </c>
      <c r="J380" s="341">
        <v>0.1</v>
      </c>
      <c r="K380" s="341">
        <v>95.39</v>
      </c>
      <c r="L380" s="342">
        <f t="shared" si="21"/>
        <v>9.5389999999999997</v>
      </c>
      <c r="M380" s="343">
        <f t="shared" si="24"/>
        <v>489.76500000000004</v>
      </c>
      <c r="N380" s="336"/>
    </row>
    <row r="381" spans="1:14">
      <c r="A381" s="336"/>
      <c r="B381" s="341">
        <v>287510</v>
      </c>
      <c r="C381" s="341" t="s">
        <v>260</v>
      </c>
      <c r="D381" s="341">
        <v>0.1</v>
      </c>
      <c r="E381" s="341">
        <v>112.37</v>
      </c>
      <c r="F381" s="342">
        <f t="shared" si="22"/>
        <v>11.237000000000002</v>
      </c>
      <c r="G381" s="343">
        <f t="shared" si="23"/>
        <v>623.08500000000004</v>
      </c>
      <c r="H381" s="341">
        <v>287510</v>
      </c>
      <c r="I381" s="341" t="s">
        <v>260</v>
      </c>
      <c r="J381" s="341">
        <v>0.1</v>
      </c>
      <c r="K381" s="341">
        <v>97.35</v>
      </c>
      <c r="L381" s="342">
        <f t="shared" si="21"/>
        <v>9.7349999999999994</v>
      </c>
      <c r="M381" s="343">
        <f t="shared" si="24"/>
        <v>505.4919999999999</v>
      </c>
      <c r="N381" s="336"/>
    </row>
    <row r="382" spans="1:14">
      <c r="A382" s="336"/>
      <c r="B382" s="341">
        <v>287513.60499999998</v>
      </c>
      <c r="C382" s="341" t="s">
        <v>255</v>
      </c>
      <c r="D382" s="341">
        <v>0.04</v>
      </c>
      <c r="E382" s="341">
        <v>33.03</v>
      </c>
      <c r="F382" s="342">
        <f t="shared" si="22"/>
        <v>1.3212000000000002</v>
      </c>
      <c r="G382" s="343">
        <f t="shared" si="23"/>
        <v>186.83919999999998</v>
      </c>
      <c r="H382" s="341">
        <v>287513.60499999998</v>
      </c>
      <c r="I382" s="341" t="s">
        <v>255</v>
      </c>
      <c r="J382" s="341">
        <v>0.04</v>
      </c>
      <c r="K382" s="341">
        <v>31.88</v>
      </c>
      <c r="L382" s="342">
        <f t="shared" si="21"/>
        <v>1.2751999999999999</v>
      </c>
      <c r="M382" s="343">
        <f t="shared" si="24"/>
        <v>183.04600000000005</v>
      </c>
      <c r="N382" s="336"/>
    </row>
    <row r="383" spans="1:14">
      <c r="A383" s="336"/>
      <c r="B383" s="341">
        <v>287513.60499999998</v>
      </c>
      <c r="C383" s="341" t="s">
        <v>256</v>
      </c>
      <c r="D383" s="341">
        <v>0.1</v>
      </c>
      <c r="E383" s="341">
        <v>33.03</v>
      </c>
      <c r="F383" s="342">
        <f t="shared" si="22"/>
        <v>3.3030000000000004</v>
      </c>
      <c r="G383" s="343">
        <f t="shared" si="23"/>
        <v>467.09799999999996</v>
      </c>
      <c r="H383" s="341">
        <v>287513.60499999998</v>
      </c>
      <c r="I383" s="341" t="s">
        <v>256</v>
      </c>
      <c r="J383" s="341">
        <v>0.1</v>
      </c>
      <c r="K383" s="341">
        <v>31.88</v>
      </c>
      <c r="L383" s="342">
        <f t="shared" si="21"/>
        <v>3.1880000000000002</v>
      </c>
      <c r="M383" s="343">
        <f t="shared" si="24"/>
        <v>457.61600000000004</v>
      </c>
      <c r="N383" s="336"/>
    </row>
    <row r="384" spans="1:14">
      <c r="A384" s="13"/>
      <c r="B384" s="341">
        <v>287513.60499999998</v>
      </c>
      <c r="C384" s="341" t="s">
        <v>257</v>
      </c>
      <c r="D384" s="341">
        <v>0.125</v>
      </c>
      <c r="E384" s="341">
        <v>33.950000000000003</v>
      </c>
      <c r="F384" s="342">
        <f t="shared" si="22"/>
        <v>4.2437500000000004</v>
      </c>
      <c r="G384" s="343">
        <f t="shared" si="23"/>
        <v>600.08749999999986</v>
      </c>
      <c r="H384" s="341">
        <v>287513.60499999998</v>
      </c>
      <c r="I384" s="341" t="s">
        <v>257</v>
      </c>
      <c r="J384" s="341">
        <v>0.125</v>
      </c>
      <c r="K384" s="341">
        <v>32.76</v>
      </c>
      <c r="L384" s="342">
        <f t="shared" si="21"/>
        <v>4.0949999999999998</v>
      </c>
      <c r="M384" s="343">
        <f t="shared" si="24"/>
        <v>587.90125</v>
      </c>
      <c r="N384" s="13"/>
    </row>
    <row r="385" spans="1:14">
      <c r="A385" s="336"/>
      <c r="B385" s="341">
        <v>287513.60499999998</v>
      </c>
      <c r="C385" s="341" t="s">
        <v>258</v>
      </c>
      <c r="D385" s="341">
        <v>0.125</v>
      </c>
      <c r="E385" s="341">
        <v>34.869999999999997</v>
      </c>
      <c r="F385" s="342">
        <f t="shared" si="22"/>
        <v>4.3587499999999997</v>
      </c>
      <c r="G385" s="343">
        <f t="shared" si="23"/>
        <v>616.30749999999989</v>
      </c>
      <c r="H385" s="341">
        <v>287513.60499999998</v>
      </c>
      <c r="I385" s="341" t="s">
        <v>258</v>
      </c>
      <c r="J385" s="341">
        <v>0.125</v>
      </c>
      <c r="K385" s="341">
        <v>33.65</v>
      </c>
      <c r="L385" s="342">
        <f t="shared" si="21"/>
        <v>4.2062499999999998</v>
      </c>
      <c r="M385" s="343">
        <f t="shared" si="24"/>
        <v>603.7924999999999</v>
      </c>
      <c r="N385" s="336"/>
    </row>
    <row r="386" spans="1:14">
      <c r="A386" s="336"/>
      <c r="B386" s="341">
        <v>287513.60499999998</v>
      </c>
      <c r="C386" s="341" t="s">
        <v>259</v>
      </c>
      <c r="D386" s="341">
        <v>0.1</v>
      </c>
      <c r="E386" s="341">
        <v>35.6</v>
      </c>
      <c r="F386" s="342">
        <f t="shared" si="22"/>
        <v>3.5600000000000005</v>
      </c>
      <c r="G386" s="343">
        <f t="shared" si="23"/>
        <v>503.41900000000004</v>
      </c>
      <c r="H386" s="341">
        <v>287513.60499999998</v>
      </c>
      <c r="I386" s="341" t="s">
        <v>259</v>
      </c>
      <c r="J386" s="341">
        <v>0.1</v>
      </c>
      <c r="K386" s="341">
        <v>34.35</v>
      </c>
      <c r="L386" s="342">
        <f t="shared" si="21"/>
        <v>3.4350000000000005</v>
      </c>
      <c r="M386" s="343">
        <f t="shared" si="24"/>
        <v>493.20000000000005</v>
      </c>
      <c r="N386" s="336"/>
    </row>
    <row r="387" spans="1:14">
      <c r="A387" s="336"/>
      <c r="B387" s="341">
        <v>287513.60499999998</v>
      </c>
      <c r="C387" s="341" t="s">
        <v>260</v>
      </c>
      <c r="D387" s="341">
        <v>0.1</v>
      </c>
      <c r="E387" s="341">
        <v>36.33</v>
      </c>
      <c r="F387" s="342">
        <f t="shared" si="22"/>
        <v>3.633</v>
      </c>
      <c r="G387" s="343">
        <f t="shared" si="23"/>
        <v>626.71800000000007</v>
      </c>
      <c r="H387" s="341">
        <v>287513.60499999998</v>
      </c>
      <c r="I387" s="341" t="s">
        <v>260</v>
      </c>
      <c r="J387" s="341">
        <v>0.1</v>
      </c>
      <c r="K387" s="341">
        <v>35.06</v>
      </c>
      <c r="L387" s="342">
        <f t="shared" si="21"/>
        <v>3.5060000000000002</v>
      </c>
      <c r="M387" s="343">
        <f t="shared" si="24"/>
        <v>508.99799999999993</v>
      </c>
      <c r="N387" s="336"/>
    </row>
    <row r="388" spans="1:14">
      <c r="A388" s="336"/>
      <c r="B388" s="341">
        <v>287520</v>
      </c>
      <c r="C388" s="341" t="s">
        <v>255</v>
      </c>
      <c r="D388" s="341">
        <v>0.04</v>
      </c>
      <c r="E388" s="341">
        <v>58.61</v>
      </c>
      <c r="F388" s="342">
        <f t="shared" si="22"/>
        <v>2.3443999999999998</v>
      </c>
      <c r="G388" s="343">
        <f t="shared" si="23"/>
        <v>189.18359999999998</v>
      </c>
      <c r="H388" s="341">
        <v>287520</v>
      </c>
      <c r="I388" s="341" t="s">
        <v>255</v>
      </c>
      <c r="J388" s="341">
        <v>0.04</v>
      </c>
      <c r="K388" s="341">
        <v>56.53</v>
      </c>
      <c r="L388" s="342">
        <f t="shared" si="21"/>
        <v>2.2612000000000001</v>
      </c>
      <c r="M388" s="343">
        <f t="shared" si="24"/>
        <v>185.30720000000005</v>
      </c>
      <c r="N388" s="336"/>
    </row>
    <row r="389" spans="1:14">
      <c r="A389" s="336"/>
      <c r="B389" s="341">
        <v>287520</v>
      </c>
      <c r="C389" s="341" t="s">
        <v>256</v>
      </c>
      <c r="D389" s="341">
        <v>0.1</v>
      </c>
      <c r="E389" s="341">
        <v>58.61</v>
      </c>
      <c r="F389" s="342">
        <f t="shared" si="22"/>
        <v>5.8610000000000007</v>
      </c>
      <c r="G389" s="343">
        <f t="shared" si="23"/>
        <v>472.95899999999995</v>
      </c>
      <c r="H389" s="341">
        <v>287520</v>
      </c>
      <c r="I389" s="341" t="s">
        <v>256</v>
      </c>
      <c r="J389" s="341">
        <v>0.1</v>
      </c>
      <c r="K389" s="341">
        <v>56.53</v>
      </c>
      <c r="L389" s="342">
        <f t="shared" si="21"/>
        <v>5.6530000000000005</v>
      </c>
      <c r="M389" s="343">
        <f t="shared" si="24"/>
        <v>463.26900000000006</v>
      </c>
      <c r="N389" s="336"/>
    </row>
    <row r="390" spans="1:14">
      <c r="A390" s="336"/>
      <c r="B390" s="341">
        <v>287520</v>
      </c>
      <c r="C390" s="341" t="s">
        <v>257</v>
      </c>
      <c r="D390" s="341">
        <v>0.125</v>
      </c>
      <c r="E390" s="341">
        <v>60.24</v>
      </c>
      <c r="F390" s="342">
        <f t="shared" si="22"/>
        <v>7.53</v>
      </c>
      <c r="G390" s="343">
        <f t="shared" si="23"/>
        <v>607.61749999999984</v>
      </c>
      <c r="H390" s="341">
        <v>287520</v>
      </c>
      <c r="I390" s="341" t="s">
        <v>257</v>
      </c>
      <c r="J390" s="341">
        <v>0.125</v>
      </c>
      <c r="K390" s="341">
        <v>58.1</v>
      </c>
      <c r="L390" s="342">
        <f t="shared" si="21"/>
        <v>7.2625000000000002</v>
      </c>
      <c r="M390" s="343">
        <f t="shared" si="24"/>
        <v>595.16375000000005</v>
      </c>
      <c r="N390" s="336"/>
    </row>
    <row r="391" spans="1:14">
      <c r="A391" s="13"/>
      <c r="B391" s="341">
        <v>287520</v>
      </c>
      <c r="C391" s="341" t="s">
        <v>258</v>
      </c>
      <c r="D391" s="341">
        <v>0.125</v>
      </c>
      <c r="E391" s="341">
        <v>61.86</v>
      </c>
      <c r="F391" s="342">
        <f t="shared" si="22"/>
        <v>7.7324999999999999</v>
      </c>
      <c r="G391" s="343">
        <f t="shared" si="23"/>
        <v>624.03999999999985</v>
      </c>
      <c r="H391" s="341">
        <v>287520</v>
      </c>
      <c r="I391" s="341" t="s">
        <v>258</v>
      </c>
      <c r="J391" s="341">
        <v>0.125</v>
      </c>
      <c r="K391" s="341">
        <v>59.67</v>
      </c>
      <c r="L391" s="342">
        <f t="shared" si="21"/>
        <v>7.4587500000000002</v>
      </c>
      <c r="M391" s="343">
        <f t="shared" si="24"/>
        <v>611.25124999999991</v>
      </c>
      <c r="N391" s="13"/>
    </row>
    <row r="392" spans="1:14">
      <c r="A392" s="336"/>
      <c r="B392" s="341">
        <v>287520</v>
      </c>
      <c r="C392" s="341" t="s">
        <v>259</v>
      </c>
      <c r="D392" s="341">
        <v>0.1</v>
      </c>
      <c r="E392" s="341">
        <v>63.17</v>
      </c>
      <c r="F392" s="342">
        <f t="shared" si="22"/>
        <v>6.3170000000000002</v>
      </c>
      <c r="G392" s="343">
        <f t="shared" si="23"/>
        <v>509.73600000000005</v>
      </c>
      <c r="H392" s="341">
        <v>287520</v>
      </c>
      <c r="I392" s="341" t="s">
        <v>259</v>
      </c>
      <c r="J392" s="341">
        <v>0.1</v>
      </c>
      <c r="K392" s="341">
        <v>60.93</v>
      </c>
      <c r="L392" s="342">
        <f t="shared" si="21"/>
        <v>6.093</v>
      </c>
      <c r="M392" s="343">
        <f t="shared" si="24"/>
        <v>499.29300000000006</v>
      </c>
      <c r="N392" s="336"/>
    </row>
    <row r="393" spans="1:14">
      <c r="A393" s="336"/>
      <c r="B393" s="341">
        <v>287520</v>
      </c>
      <c r="C393" s="341" t="s">
        <v>260</v>
      </c>
      <c r="D393" s="341">
        <v>0.1</v>
      </c>
      <c r="E393" s="341">
        <v>64.47</v>
      </c>
      <c r="F393" s="342">
        <f t="shared" si="22"/>
        <v>6.4470000000000001</v>
      </c>
      <c r="G393" s="343">
        <f t="shared" si="23"/>
        <v>633.16500000000008</v>
      </c>
      <c r="H393" s="341">
        <v>287520</v>
      </c>
      <c r="I393" s="341" t="s">
        <v>260</v>
      </c>
      <c r="J393" s="341">
        <v>0.1</v>
      </c>
      <c r="K393" s="341">
        <v>62.18</v>
      </c>
      <c r="L393" s="342">
        <f t="shared" si="21"/>
        <v>6.218</v>
      </c>
      <c r="M393" s="343">
        <f t="shared" si="24"/>
        <v>515.21599999999989</v>
      </c>
      <c r="N393" s="336"/>
    </row>
    <row r="394" spans="1:14">
      <c r="A394" s="336"/>
      <c r="B394" s="341">
        <v>287530</v>
      </c>
      <c r="C394" s="341" t="s">
        <v>255</v>
      </c>
      <c r="D394" s="341">
        <v>0.04</v>
      </c>
      <c r="E394" s="341">
        <v>91.65</v>
      </c>
      <c r="F394" s="342">
        <f t="shared" si="22"/>
        <v>3.6660000000000004</v>
      </c>
      <c r="G394" s="343">
        <f t="shared" si="23"/>
        <v>192.84959999999998</v>
      </c>
      <c r="H394" s="341">
        <v>287530</v>
      </c>
      <c r="I394" s="341" t="s">
        <v>255</v>
      </c>
      <c r="J394" s="341">
        <v>0.04</v>
      </c>
      <c r="K394" s="341">
        <v>88.4</v>
      </c>
      <c r="L394" s="342">
        <f t="shared" ref="L394:L457" si="25">J394*K394</f>
        <v>3.5360000000000005</v>
      </c>
      <c r="M394" s="343">
        <f t="shared" si="24"/>
        <v>188.84320000000005</v>
      </c>
      <c r="N394" s="336"/>
    </row>
    <row r="395" spans="1:14">
      <c r="A395" s="336"/>
      <c r="B395" s="341">
        <v>287530</v>
      </c>
      <c r="C395" s="341" t="s">
        <v>256</v>
      </c>
      <c r="D395" s="341">
        <v>0.1</v>
      </c>
      <c r="E395" s="341">
        <v>91.65</v>
      </c>
      <c r="F395" s="342">
        <f t="shared" ref="F395:F458" si="26">D395*E395</f>
        <v>9.1650000000000009</v>
      </c>
      <c r="G395" s="343">
        <f t="shared" ref="G395:G458" si="27">G389+F395</f>
        <v>482.12399999999997</v>
      </c>
      <c r="H395" s="341">
        <v>287530</v>
      </c>
      <c r="I395" s="341" t="s">
        <v>256</v>
      </c>
      <c r="J395" s="341">
        <v>0.1</v>
      </c>
      <c r="K395" s="341">
        <v>88.4</v>
      </c>
      <c r="L395" s="342">
        <f t="shared" si="25"/>
        <v>8.8400000000000016</v>
      </c>
      <c r="M395" s="343">
        <f t="shared" si="24"/>
        <v>472.10900000000004</v>
      </c>
      <c r="N395" s="336"/>
    </row>
    <row r="396" spans="1:14">
      <c r="A396" s="336"/>
      <c r="B396" s="341">
        <v>287530</v>
      </c>
      <c r="C396" s="341" t="s">
        <v>257</v>
      </c>
      <c r="D396" s="341">
        <v>0.125</v>
      </c>
      <c r="E396" s="341">
        <v>94.19</v>
      </c>
      <c r="F396" s="342">
        <f t="shared" si="26"/>
        <v>11.77375</v>
      </c>
      <c r="G396" s="343">
        <f t="shared" si="27"/>
        <v>619.39124999999979</v>
      </c>
      <c r="H396" s="341">
        <v>287530</v>
      </c>
      <c r="I396" s="341" t="s">
        <v>257</v>
      </c>
      <c r="J396" s="341">
        <v>0.125</v>
      </c>
      <c r="K396" s="341">
        <v>90.85</v>
      </c>
      <c r="L396" s="342">
        <f t="shared" si="25"/>
        <v>11.356249999999999</v>
      </c>
      <c r="M396" s="343">
        <f t="shared" si="24"/>
        <v>606.5200000000001</v>
      </c>
      <c r="N396" s="336"/>
    </row>
    <row r="397" spans="1:14">
      <c r="A397" s="336"/>
      <c r="B397" s="341">
        <v>287530</v>
      </c>
      <c r="C397" s="341" t="s">
        <v>258</v>
      </c>
      <c r="D397" s="341">
        <v>0.125</v>
      </c>
      <c r="E397" s="341">
        <v>96.74</v>
      </c>
      <c r="F397" s="342">
        <f t="shared" si="26"/>
        <v>12.092499999999999</v>
      </c>
      <c r="G397" s="343">
        <f t="shared" si="27"/>
        <v>636.13249999999982</v>
      </c>
      <c r="H397" s="341">
        <v>287530</v>
      </c>
      <c r="I397" s="341" t="s">
        <v>258</v>
      </c>
      <c r="J397" s="341">
        <v>0.125</v>
      </c>
      <c r="K397" s="341">
        <v>93.31</v>
      </c>
      <c r="L397" s="342">
        <f t="shared" si="25"/>
        <v>11.66375</v>
      </c>
      <c r="M397" s="343">
        <f t="shared" si="24"/>
        <v>622.91499999999996</v>
      </c>
      <c r="N397" s="336"/>
    </row>
    <row r="398" spans="1:14">
      <c r="A398" s="13"/>
      <c r="B398" s="341">
        <v>287530</v>
      </c>
      <c r="C398" s="341" t="s">
        <v>259</v>
      </c>
      <c r="D398" s="341">
        <v>0.1</v>
      </c>
      <c r="E398" s="341">
        <v>98.77</v>
      </c>
      <c r="F398" s="342">
        <f t="shared" si="26"/>
        <v>9.8770000000000007</v>
      </c>
      <c r="G398" s="343">
        <f t="shared" si="27"/>
        <v>519.61300000000006</v>
      </c>
      <c r="H398" s="341">
        <v>287530</v>
      </c>
      <c r="I398" s="341" t="s">
        <v>259</v>
      </c>
      <c r="J398" s="341">
        <v>0.1</v>
      </c>
      <c r="K398" s="341">
        <v>95.27</v>
      </c>
      <c r="L398" s="342">
        <f t="shared" si="25"/>
        <v>9.5269999999999992</v>
      </c>
      <c r="M398" s="343">
        <f t="shared" si="24"/>
        <v>508.82000000000005</v>
      </c>
      <c r="N398" s="13"/>
    </row>
    <row r="399" spans="1:14">
      <c r="A399" s="336"/>
      <c r="B399" s="341">
        <v>287530</v>
      </c>
      <c r="C399" s="341" t="s">
        <v>260</v>
      </c>
      <c r="D399" s="341">
        <v>0.1</v>
      </c>
      <c r="E399" s="341">
        <v>100.81</v>
      </c>
      <c r="F399" s="342">
        <f t="shared" si="26"/>
        <v>10.081000000000001</v>
      </c>
      <c r="G399" s="343">
        <f t="shared" si="27"/>
        <v>643.24600000000009</v>
      </c>
      <c r="H399" s="341">
        <v>287530</v>
      </c>
      <c r="I399" s="341" t="s">
        <v>260</v>
      </c>
      <c r="J399" s="341">
        <v>0.1</v>
      </c>
      <c r="K399" s="341">
        <v>97.23</v>
      </c>
      <c r="L399" s="342">
        <f t="shared" si="25"/>
        <v>9.7230000000000008</v>
      </c>
      <c r="M399" s="343">
        <f t="shared" si="24"/>
        <v>524.93899999999985</v>
      </c>
      <c r="N399" s="336"/>
    </row>
    <row r="400" spans="1:14">
      <c r="A400" s="336"/>
      <c r="B400" s="341">
        <v>287540</v>
      </c>
      <c r="C400" s="341" t="s">
        <v>255</v>
      </c>
      <c r="D400" s="341">
        <v>0.04</v>
      </c>
      <c r="E400" s="341">
        <v>91.65</v>
      </c>
      <c r="F400" s="342">
        <f t="shared" si="26"/>
        <v>3.6660000000000004</v>
      </c>
      <c r="G400" s="343">
        <f t="shared" si="27"/>
        <v>196.51559999999998</v>
      </c>
      <c r="H400" s="341">
        <v>287540</v>
      </c>
      <c r="I400" s="341" t="s">
        <v>255</v>
      </c>
      <c r="J400" s="341">
        <v>0.04</v>
      </c>
      <c r="K400" s="341">
        <v>88.4</v>
      </c>
      <c r="L400" s="342">
        <f t="shared" si="25"/>
        <v>3.5360000000000005</v>
      </c>
      <c r="M400" s="343">
        <f t="shared" si="24"/>
        <v>192.37920000000005</v>
      </c>
      <c r="N400" s="336"/>
    </row>
    <row r="401" spans="1:14">
      <c r="A401" s="336"/>
      <c r="B401" s="341">
        <v>287540</v>
      </c>
      <c r="C401" s="341" t="s">
        <v>256</v>
      </c>
      <c r="D401" s="341">
        <v>0.1</v>
      </c>
      <c r="E401" s="341">
        <v>91.65</v>
      </c>
      <c r="F401" s="342">
        <f t="shared" si="26"/>
        <v>9.1650000000000009</v>
      </c>
      <c r="G401" s="343">
        <f t="shared" si="27"/>
        <v>491.28899999999999</v>
      </c>
      <c r="H401" s="341">
        <v>287540</v>
      </c>
      <c r="I401" s="341" t="s">
        <v>256</v>
      </c>
      <c r="J401" s="341">
        <v>0.1</v>
      </c>
      <c r="K401" s="341">
        <v>88.4</v>
      </c>
      <c r="L401" s="342">
        <f t="shared" si="25"/>
        <v>8.8400000000000016</v>
      </c>
      <c r="M401" s="343">
        <f t="shared" ref="M401:M464" si="28">M395+L401</f>
        <v>480.94900000000001</v>
      </c>
      <c r="N401" s="336"/>
    </row>
    <row r="402" spans="1:14">
      <c r="A402" s="336"/>
      <c r="B402" s="341">
        <v>287540</v>
      </c>
      <c r="C402" s="341" t="s">
        <v>257</v>
      </c>
      <c r="D402" s="341">
        <v>0.125</v>
      </c>
      <c r="E402" s="341">
        <v>94.19</v>
      </c>
      <c r="F402" s="342">
        <f t="shared" si="26"/>
        <v>11.77375</v>
      </c>
      <c r="G402" s="343">
        <f t="shared" si="27"/>
        <v>631.16499999999974</v>
      </c>
      <c r="H402" s="341">
        <v>287540</v>
      </c>
      <c r="I402" s="341" t="s">
        <v>257</v>
      </c>
      <c r="J402" s="341">
        <v>0.125</v>
      </c>
      <c r="K402" s="341">
        <v>90.85</v>
      </c>
      <c r="L402" s="342">
        <f t="shared" si="25"/>
        <v>11.356249999999999</v>
      </c>
      <c r="M402" s="343">
        <f t="shared" si="28"/>
        <v>617.87625000000014</v>
      </c>
      <c r="N402" s="336"/>
    </row>
    <row r="403" spans="1:14">
      <c r="A403" s="336"/>
      <c r="B403" s="341">
        <v>287540</v>
      </c>
      <c r="C403" s="341" t="s">
        <v>258</v>
      </c>
      <c r="D403" s="341">
        <v>0.125</v>
      </c>
      <c r="E403" s="341">
        <v>96.74</v>
      </c>
      <c r="F403" s="342">
        <f t="shared" si="26"/>
        <v>12.092499999999999</v>
      </c>
      <c r="G403" s="343">
        <f t="shared" si="27"/>
        <v>648.2249999999998</v>
      </c>
      <c r="H403" s="341">
        <v>287540</v>
      </c>
      <c r="I403" s="341" t="s">
        <v>258</v>
      </c>
      <c r="J403" s="341">
        <v>0.125</v>
      </c>
      <c r="K403" s="341">
        <v>93.31</v>
      </c>
      <c r="L403" s="342">
        <f t="shared" si="25"/>
        <v>11.66375</v>
      </c>
      <c r="M403" s="343">
        <f t="shared" si="28"/>
        <v>634.57875000000001</v>
      </c>
      <c r="N403" s="336"/>
    </row>
    <row r="404" spans="1:14">
      <c r="A404" s="336"/>
      <c r="B404" s="341">
        <v>287540</v>
      </c>
      <c r="C404" s="341" t="s">
        <v>259</v>
      </c>
      <c r="D404" s="341">
        <v>0.1</v>
      </c>
      <c r="E404" s="341">
        <v>98.77</v>
      </c>
      <c r="F404" s="342">
        <f t="shared" si="26"/>
        <v>9.8770000000000007</v>
      </c>
      <c r="G404" s="343">
        <f t="shared" si="27"/>
        <v>529.49</v>
      </c>
      <c r="H404" s="341">
        <v>287540</v>
      </c>
      <c r="I404" s="341" t="s">
        <v>259</v>
      </c>
      <c r="J404" s="341">
        <v>0.1</v>
      </c>
      <c r="K404" s="341">
        <v>95.27</v>
      </c>
      <c r="L404" s="342">
        <f t="shared" si="25"/>
        <v>9.5269999999999992</v>
      </c>
      <c r="M404" s="343">
        <f t="shared" si="28"/>
        <v>518.34700000000009</v>
      </c>
      <c r="N404" s="336"/>
    </row>
    <row r="405" spans="1:14">
      <c r="A405" s="13"/>
      <c r="B405" s="341">
        <v>287540</v>
      </c>
      <c r="C405" s="341" t="s">
        <v>260</v>
      </c>
      <c r="D405" s="341">
        <v>0.1</v>
      </c>
      <c r="E405" s="341">
        <v>100.81</v>
      </c>
      <c r="F405" s="342">
        <f t="shared" si="26"/>
        <v>10.081000000000001</v>
      </c>
      <c r="G405" s="343">
        <f t="shared" si="27"/>
        <v>653.32700000000011</v>
      </c>
      <c r="H405" s="341">
        <v>287540</v>
      </c>
      <c r="I405" s="341" t="s">
        <v>260</v>
      </c>
      <c r="J405" s="341">
        <v>0.1</v>
      </c>
      <c r="K405" s="341">
        <v>97.23</v>
      </c>
      <c r="L405" s="342">
        <f t="shared" si="25"/>
        <v>9.7230000000000008</v>
      </c>
      <c r="M405" s="343">
        <f t="shared" si="28"/>
        <v>534.66199999999981</v>
      </c>
      <c r="N405" s="13"/>
    </row>
    <row r="406" spans="1:14">
      <c r="A406" s="336"/>
      <c r="B406" s="341">
        <v>287550</v>
      </c>
      <c r="C406" s="341" t="s">
        <v>255</v>
      </c>
      <c r="D406" s="341">
        <v>0.04</v>
      </c>
      <c r="E406" s="341">
        <v>91.65</v>
      </c>
      <c r="F406" s="342">
        <f t="shared" si="26"/>
        <v>3.6660000000000004</v>
      </c>
      <c r="G406" s="343">
        <f t="shared" si="27"/>
        <v>200.18159999999997</v>
      </c>
      <c r="H406" s="341">
        <v>287550</v>
      </c>
      <c r="I406" s="341" t="s">
        <v>255</v>
      </c>
      <c r="J406" s="341">
        <v>0.04</v>
      </c>
      <c r="K406" s="341">
        <v>88.4</v>
      </c>
      <c r="L406" s="342">
        <f t="shared" si="25"/>
        <v>3.5360000000000005</v>
      </c>
      <c r="M406" s="343">
        <f t="shared" si="28"/>
        <v>195.91520000000006</v>
      </c>
      <c r="N406" s="336"/>
    </row>
    <row r="407" spans="1:14">
      <c r="A407" s="336"/>
      <c r="B407" s="341">
        <v>287550</v>
      </c>
      <c r="C407" s="341" t="s">
        <v>256</v>
      </c>
      <c r="D407" s="341">
        <v>0.1</v>
      </c>
      <c r="E407" s="341">
        <v>91.65</v>
      </c>
      <c r="F407" s="342">
        <f t="shared" si="26"/>
        <v>9.1650000000000009</v>
      </c>
      <c r="G407" s="343">
        <f t="shared" si="27"/>
        <v>500.45400000000001</v>
      </c>
      <c r="H407" s="341">
        <v>287550</v>
      </c>
      <c r="I407" s="341" t="s">
        <v>256</v>
      </c>
      <c r="J407" s="341">
        <v>0.1</v>
      </c>
      <c r="K407" s="341">
        <v>88.4</v>
      </c>
      <c r="L407" s="342">
        <f t="shared" si="25"/>
        <v>8.8400000000000016</v>
      </c>
      <c r="M407" s="343">
        <f t="shared" si="28"/>
        <v>489.78899999999999</v>
      </c>
      <c r="N407" s="336"/>
    </row>
    <row r="408" spans="1:14">
      <c r="A408" s="336"/>
      <c r="B408" s="341">
        <v>287550</v>
      </c>
      <c r="C408" s="341" t="s">
        <v>257</v>
      </c>
      <c r="D408" s="341">
        <v>0.125</v>
      </c>
      <c r="E408" s="341">
        <v>94.19</v>
      </c>
      <c r="F408" s="342">
        <f t="shared" si="26"/>
        <v>11.77375</v>
      </c>
      <c r="G408" s="343">
        <f t="shared" si="27"/>
        <v>642.93874999999969</v>
      </c>
      <c r="H408" s="341">
        <v>287550</v>
      </c>
      <c r="I408" s="341" t="s">
        <v>257</v>
      </c>
      <c r="J408" s="341">
        <v>0.125</v>
      </c>
      <c r="K408" s="341">
        <v>90.85</v>
      </c>
      <c r="L408" s="342">
        <f t="shared" si="25"/>
        <v>11.356249999999999</v>
      </c>
      <c r="M408" s="343">
        <f t="shared" si="28"/>
        <v>629.23250000000019</v>
      </c>
      <c r="N408" s="336"/>
    </row>
    <row r="409" spans="1:14">
      <c r="A409" s="336"/>
      <c r="B409" s="341">
        <v>287550</v>
      </c>
      <c r="C409" s="341" t="s">
        <v>258</v>
      </c>
      <c r="D409" s="341">
        <v>0.125</v>
      </c>
      <c r="E409" s="341">
        <v>96.74</v>
      </c>
      <c r="F409" s="342">
        <f t="shared" si="26"/>
        <v>12.092499999999999</v>
      </c>
      <c r="G409" s="343">
        <f t="shared" si="27"/>
        <v>660.31749999999977</v>
      </c>
      <c r="H409" s="341">
        <v>287550</v>
      </c>
      <c r="I409" s="341" t="s">
        <v>258</v>
      </c>
      <c r="J409" s="341">
        <v>0.125</v>
      </c>
      <c r="K409" s="341">
        <v>93.31</v>
      </c>
      <c r="L409" s="342">
        <f t="shared" si="25"/>
        <v>11.66375</v>
      </c>
      <c r="M409" s="343">
        <f t="shared" si="28"/>
        <v>646.24250000000006</v>
      </c>
      <c r="N409" s="336"/>
    </row>
    <row r="410" spans="1:14">
      <c r="A410" s="336"/>
      <c r="B410" s="341">
        <v>287550</v>
      </c>
      <c r="C410" s="341" t="s">
        <v>259</v>
      </c>
      <c r="D410" s="341">
        <v>0.1</v>
      </c>
      <c r="E410" s="341">
        <v>98.77</v>
      </c>
      <c r="F410" s="342">
        <f t="shared" si="26"/>
        <v>9.8770000000000007</v>
      </c>
      <c r="G410" s="343">
        <f t="shared" si="27"/>
        <v>539.36699999999996</v>
      </c>
      <c r="H410" s="341">
        <v>287550</v>
      </c>
      <c r="I410" s="341" t="s">
        <v>259</v>
      </c>
      <c r="J410" s="341">
        <v>0.1</v>
      </c>
      <c r="K410" s="341">
        <v>95.27</v>
      </c>
      <c r="L410" s="342">
        <f t="shared" si="25"/>
        <v>9.5269999999999992</v>
      </c>
      <c r="M410" s="343">
        <f t="shared" si="28"/>
        <v>527.87400000000014</v>
      </c>
      <c r="N410" s="336"/>
    </row>
    <row r="411" spans="1:14">
      <c r="A411" s="336"/>
      <c r="B411" s="341">
        <v>287550</v>
      </c>
      <c r="C411" s="341" t="s">
        <v>260</v>
      </c>
      <c r="D411" s="341">
        <v>0.1</v>
      </c>
      <c r="E411" s="341">
        <v>100.81</v>
      </c>
      <c r="F411" s="342">
        <f t="shared" si="26"/>
        <v>10.081000000000001</v>
      </c>
      <c r="G411" s="343">
        <f t="shared" si="27"/>
        <v>663.40800000000013</v>
      </c>
      <c r="H411" s="341">
        <v>287550</v>
      </c>
      <c r="I411" s="341" t="s">
        <v>260</v>
      </c>
      <c r="J411" s="341">
        <v>0.1</v>
      </c>
      <c r="K411" s="341">
        <v>97.23</v>
      </c>
      <c r="L411" s="342">
        <f t="shared" si="25"/>
        <v>9.7230000000000008</v>
      </c>
      <c r="M411" s="343">
        <f t="shared" si="28"/>
        <v>544.38499999999976</v>
      </c>
      <c r="N411" s="336"/>
    </row>
    <row r="412" spans="1:14">
      <c r="A412" s="13"/>
      <c r="B412" s="341">
        <v>287560</v>
      </c>
      <c r="C412" s="341" t="s">
        <v>255</v>
      </c>
      <c r="D412" s="341">
        <v>0.04</v>
      </c>
      <c r="E412" s="341">
        <v>91.65</v>
      </c>
      <c r="F412" s="342">
        <f t="shared" si="26"/>
        <v>3.6660000000000004</v>
      </c>
      <c r="G412" s="343">
        <f t="shared" si="27"/>
        <v>203.84759999999997</v>
      </c>
      <c r="H412" s="341">
        <v>287560</v>
      </c>
      <c r="I412" s="341" t="s">
        <v>255</v>
      </c>
      <c r="J412" s="341">
        <v>0.04</v>
      </c>
      <c r="K412" s="341">
        <v>88.4</v>
      </c>
      <c r="L412" s="342">
        <f t="shared" si="25"/>
        <v>3.5360000000000005</v>
      </c>
      <c r="M412" s="343">
        <f t="shared" si="28"/>
        <v>199.45120000000006</v>
      </c>
      <c r="N412" s="13"/>
    </row>
    <row r="413" spans="1:14">
      <c r="A413" s="336"/>
      <c r="B413" s="341">
        <v>287560</v>
      </c>
      <c r="C413" s="341" t="s">
        <v>256</v>
      </c>
      <c r="D413" s="341">
        <v>0.1</v>
      </c>
      <c r="E413" s="341">
        <v>91.65</v>
      </c>
      <c r="F413" s="342">
        <f t="shared" si="26"/>
        <v>9.1650000000000009</v>
      </c>
      <c r="G413" s="343">
        <f t="shared" si="27"/>
        <v>509.61900000000003</v>
      </c>
      <c r="H413" s="341">
        <v>287560</v>
      </c>
      <c r="I413" s="341" t="s">
        <v>256</v>
      </c>
      <c r="J413" s="341">
        <v>0.1</v>
      </c>
      <c r="K413" s="341">
        <v>88.4</v>
      </c>
      <c r="L413" s="342">
        <f t="shared" si="25"/>
        <v>8.8400000000000016</v>
      </c>
      <c r="M413" s="343">
        <f t="shared" si="28"/>
        <v>498.62899999999996</v>
      </c>
      <c r="N413" s="336"/>
    </row>
    <row r="414" spans="1:14">
      <c r="A414" s="336"/>
      <c r="B414" s="341">
        <v>287560</v>
      </c>
      <c r="C414" s="341" t="s">
        <v>257</v>
      </c>
      <c r="D414" s="341">
        <v>0.125</v>
      </c>
      <c r="E414" s="341">
        <v>94.19</v>
      </c>
      <c r="F414" s="342">
        <f t="shared" si="26"/>
        <v>11.77375</v>
      </c>
      <c r="G414" s="343">
        <f t="shared" si="27"/>
        <v>654.71249999999964</v>
      </c>
      <c r="H414" s="341">
        <v>287560</v>
      </c>
      <c r="I414" s="341" t="s">
        <v>257</v>
      </c>
      <c r="J414" s="341">
        <v>0.125</v>
      </c>
      <c r="K414" s="341">
        <v>90.85</v>
      </c>
      <c r="L414" s="342">
        <f t="shared" si="25"/>
        <v>11.356249999999999</v>
      </c>
      <c r="M414" s="343">
        <f t="shared" si="28"/>
        <v>640.58875000000023</v>
      </c>
      <c r="N414" s="336"/>
    </row>
    <row r="415" spans="1:14">
      <c r="A415" s="336"/>
      <c r="B415" s="341">
        <v>287560</v>
      </c>
      <c r="C415" s="341" t="s">
        <v>258</v>
      </c>
      <c r="D415" s="341">
        <v>0.125</v>
      </c>
      <c r="E415" s="341">
        <v>96.74</v>
      </c>
      <c r="F415" s="342">
        <f t="shared" si="26"/>
        <v>12.092499999999999</v>
      </c>
      <c r="G415" s="343">
        <f t="shared" si="27"/>
        <v>672.40999999999974</v>
      </c>
      <c r="H415" s="341">
        <v>287560</v>
      </c>
      <c r="I415" s="341" t="s">
        <v>258</v>
      </c>
      <c r="J415" s="341">
        <v>0.125</v>
      </c>
      <c r="K415" s="341">
        <v>93.31</v>
      </c>
      <c r="L415" s="342">
        <f t="shared" si="25"/>
        <v>11.66375</v>
      </c>
      <c r="M415" s="343">
        <f t="shared" si="28"/>
        <v>657.90625000000011</v>
      </c>
      <c r="N415" s="336"/>
    </row>
    <row r="416" spans="1:14">
      <c r="A416" s="336"/>
      <c r="B416" s="341">
        <v>287560</v>
      </c>
      <c r="C416" s="341" t="s">
        <v>259</v>
      </c>
      <c r="D416" s="341">
        <v>0.1</v>
      </c>
      <c r="E416" s="341">
        <v>98.77</v>
      </c>
      <c r="F416" s="342">
        <f t="shared" si="26"/>
        <v>9.8770000000000007</v>
      </c>
      <c r="G416" s="343">
        <f t="shared" si="27"/>
        <v>549.24399999999991</v>
      </c>
      <c r="H416" s="341">
        <v>287560</v>
      </c>
      <c r="I416" s="341" t="s">
        <v>259</v>
      </c>
      <c r="J416" s="341">
        <v>0.1</v>
      </c>
      <c r="K416" s="341">
        <v>95.27</v>
      </c>
      <c r="L416" s="342">
        <f t="shared" si="25"/>
        <v>9.5269999999999992</v>
      </c>
      <c r="M416" s="343">
        <f t="shared" si="28"/>
        <v>537.40100000000018</v>
      </c>
      <c r="N416" s="336"/>
    </row>
    <row r="417" spans="1:14">
      <c r="A417" s="336"/>
      <c r="B417" s="341">
        <v>287560</v>
      </c>
      <c r="C417" s="341" t="s">
        <v>260</v>
      </c>
      <c r="D417" s="341">
        <v>0.1</v>
      </c>
      <c r="E417" s="341">
        <v>100.81</v>
      </c>
      <c r="F417" s="342">
        <f t="shared" si="26"/>
        <v>10.081000000000001</v>
      </c>
      <c r="G417" s="343">
        <f t="shared" si="27"/>
        <v>673.48900000000015</v>
      </c>
      <c r="H417" s="341">
        <v>287560</v>
      </c>
      <c r="I417" s="341" t="s">
        <v>260</v>
      </c>
      <c r="J417" s="341">
        <v>0.1</v>
      </c>
      <c r="K417" s="341">
        <v>97.23</v>
      </c>
      <c r="L417" s="342">
        <f t="shared" si="25"/>
        <v>9.7230000000000008</v>
      </c>
      <c r="M417" s="343">
        <f t="shared" si="28"/>
        <v>554.10799999999972</v>
      </c>
      <c r="N417" s="336"/>
    </row>
    <row r="418" spans="1:14">
      <c r="A418" s="336"/>
      <c r="B418" s="341">
        <v>287570</v>
      </c>
      <c r="C418" s="341" t="s">
        <v>255</v>
      </c>
      <c r="D418" s="341">
        <v>0.04</v>
      </c>
      <c r="E418" s="341">
        <v>91.65</v>
      </c>
      <c r="F418" s="342">
        <f t="shared" si="26"/>
        <v>3.6660000000000004</v>
      </c>
      <c r="G418" s="343">
        <f t="shared" si="27"/>
        <v>207.51359999999997</v>
      </c>
      <c r="H418" s="341">
        <v>287570</v>
      </c>
      <c r="I418" s="341" t="s">
        <v>255</v>
      </c>
      <c r="J418" s="341">
        <v>0.04</v>
      </c>
      <c r="K418" s="341">
        <v>88.4</v>
      </c>
      <c r="L418" s="342">
        <f t="shared" si="25"/>
        <v>3.5360000000000005</v>
      </c>
      <c r="M418" s="343">
        <f t="shared" si="28"/>
        <v>202.98720000000006</v>
      </c>
      <c r="N418" s="336"/>
    </row>
    <row r="419" spans="1:14">
      <c r="A419" s="13"/>
      <c r="B419" s="341">
        <v>287570</v>
      </c>
      <c r="C419" s="341" t="s">
        <v>256</v>
      </c>
      <c r="D419" s="341">
        <v>0.1</v>
      </c>
      <c r="E419" s="341">
        <v>91.65</v>
      </c>
      <c r="F419" s="342">
        <f t="shared" si="26"/>
        <v>9.1650000000000009</v>
      </c>
      <c r="G419" s="343">
        <f t="shared" si="27"/>
        <v>518.78399999999999</v>
      </c>
      <c r="H419" s="341">
        <v>287570</v>
      </c>
      <c r="I419" s="341" t="s">
        <v>256</v>
      </c>
      <c r="J419" s="341">
        <v>0.1</v>
      </c>
      <c r="K419" s="341">
        <v>88.4</v>
      </c>
      <c r="L419" s="342">
        <f t="shared" si="25"/>
        <v>8.8400000000000016</v>
      </c>
      <c r="M419" s="343">
        <f t="shared" si="28"/>
        <v>507.46899999999994</v>
      </c>
      <c r="N419" s="13"/>
    </row>
    <row r="420" spans="1:14">
      <c r="A420" s="336"/>
      <c r="B420" s="341">
        <v>287570</v>
      </c>
      <c r="C420" s="341" t="s">
        <v>257</v>
      </c>
      <c r="D420" s="341">
        <v>0.125</v>
      </c>
      <c r="E420" s="341">
        <v>94.19</v>
      </c>
      <c r="F420" s="342">
        <f t="shared" si="26"/>
        <v>11.77375</v>
      </c>
      <c r="G420" s="343">
        <f t="shared" si="27"/>
        <v>666.48624999999959</v>
      </c>
      <c r="H420" s="341">
        <v>287570</v>
      </c>
      <c r="I420" s="341" t="s">
        <v>257</v>
      </c>
      <c r="J420" s="341">
        <v>0.125</v>
      </c>
      <c r="K420" s="341">
        <v>90.85</v>
      </c>
      <c r="L420" s="342">
        <f t="shared" si="25"/>
        <v>11.356249999999999</v>
      </c>
      <c r="M420" s="343">
        <f t="shared" si="28"/>
        <v>651.94500000000028</v>
      </c>
      <c r="N420" s="336"/>
    </row>
    <row r="421" spans="1:14">
      <c r="A421" s="336"/>
      <c r="B421" s="341">
        <v>287570</v>
      </c>
      <c r="C421" s="341" t="s">
        <v>258</v>
      </c>
      <c r="D421" s="341">
        <v>0.125</v>
      </c>
      <c r="E421" s="341">
        <v>96.74</v>
      </c>
      <c r="F421" s="342">
        <f t="shared" si="26"/>
        <v>12.092499999999999</v>
      </c>
      <c r="G421" s="343">
        <f t="shared" si="27"/>
        <v>684.50249999999971</v>
      </c>
      <c r="H421" s="341">
        <v>287570</v>
      </c>
      <c r="I421" s="341" t="s">
        <v>258</v>
      </c>
      <c r="J421" s="341">
        <v>0.125</v>
      </c>
      <c r="K421" s="341">
        <v>93.31</v>
      </c>
      <c r="L421" s="342">
        <f t="shared" si="25"/>
        <v>11.66375</v>
      </c>
      <c r="M421" s="343">
        <f t="shared" si="28"/>
        <v>669.57000000000016</v>
      </c>
      <c r="N421" s="336"/>
    </row>
    <row r="422" spans="1:14">
      <c r="A422" s="336"/>
      <c r="B422" s="341">
        <v>287570</v>
      </c>
      <c r="C422" s="341" t="s">
        <v>259</v>
      </c>
      <c r="D422" s="341">
        <v>0.1</v>
      </c>
      <c r="E422" s="341">
        <v>98.77</v>
      </c>
      <c r="F422" s="342">
        <f t="shared" si="26"/>
        <v>9.8770000000000007</v>
      </c>
      <c r="G422" s="343">
        <f t="shared" si="27"/>
        <v>559.12099999999987</v>
      </c>
      <c r="H422" s="341">
        <v>287570</v>
      </c>
      <c r="I422" s="341" t="s">
        <v>259</v>
      </c>
      <c r="J422" s="341">
        <v>0.1</v>
      </c>
      <c r="K422" s="341">
        <v>95.27</v>
      </c>
      <c r="L422" s="342">
        <f t="shared" si="25"/>
        <v>9.5269999999999992</v>
      </c>
      <c r="M422" s="343">
        <f t="shared" si="28"/>
        <v>546.92800000000022</v>
      </c>
      <c r="N422" s="336"/>
    </row>
    <row r="423" spans="1:14">
      <c r="A423" s="336"/>
      <c r="B423" s="341">
        <v>287570</v>
      </c>
      <c r="C423" s="341" t="s">
        <v>260</v>
      </c>
      <c r="D423" s="341">
        <v>0.1</v>
      </c>
      <c r="E423" s="341">
        <v>100.81</v>
      </c>
      <c r="F423" s="342">
        <f t="shared" si="26"/>
        <v>10.081000000000001</v>
      </c>
      <c r="G423" s="343">
        <f t="shared" si="27"/>
        <v>683.57000000000016</v>
      </c>
      <c r="H423" s="341">
        <v>287570</v>
      </c>
      <c r="I423" s="341" t="s">
        <v>260</v>
      </c>
      <c r="J423" s="341">
        <v>0.1</v>
      </c>
      <c r="K423" s="341">
        <v>97.23</v>
      </c>
      <c r="L423" s="342">
        <f t="shared" si="25"/>
        <v>9.7230000000000008</v>
      </c>
      <c r="M423" s="343">
        <f t="shared" si="28"/>
        <v>563.83099999999968</v>
      </c>
      <c r="N423" s="336"/>
    </row>
    <row r="424" spans="1:14">
      <c r="A424" s="336"/>
      <c r="B424" s="341">
        <v>287580</v>
      </c>
      <c r="C424" s="341" t="s">
        <v>255</v>
      </c>
      <c r="D424" s="341">
        <v>0.04</v>
      </c>
      <c r="E424" s="341">
        <v>91.65</v>
      </c>
      <c r="F424" s="342">
        <f t="shared" si="26"/>
        <v>3.6660000000000004</v>
      </c>
      <c r="G424" s="343">
        <f t="shared" si="27"/>
        <v>211.17959999999997</v>
      </c>
      <c r="H424" s="341">
        <v>287580</v>
      </c>
      <c r="I424" s="341" t="s">
        <v>255</v>
      </c>
      <c r="J424" s="341">
        <v>0.04</v>
      </c>
      <c r="K424" s="341">
        <v>88.4</v>
      </c>
      <c r="L424" s="342">
        <f t="shared" si="25"/>
        <v>3.5360000000000005</v>
      </c>
      <c r="M424" s="343">
        <f t="shared" si="28"/>
        <v>206.52320000000006</v>
      </c>
      <c r="N424" s="336"/>
    </row>
    <row r="425" spans="1:14">
      <c r="A425" s="336"/>
      <c r="B425" s="341">
        <v>287580</v>
      </c>
      <c r="C425" s="341" t="s">
        <v>256</v>
      </c>
      <c r="D425" s="341">
        <v>0.1</v>
      </c>
      <c r="E425" s="341">
        <v>91.65</v>
      </c>
      <c r="F425" s="342">
        <f t="shared" si="26"/>
        <v>9.1650000000000009</v>
      </c>
      <c r="G425" s="343">
        <f t="shared" si="27"/>
        <v>527.94899999999996</v>
      </c>
      <c r="H425" s="341">
        <v>287580</v>
      </c>
      <c r="I425" s="341" t="s">
        <v>256</v>
      </c>
      <c r="J425" s="341">
        <v>0.1</v>
      </c>
      <c r="K425" s="341">
        <v>88.4</v>
      </c>
      <c r="L425" s="342">
        <f t="shared" si="25"/>
        <v>8.8400000000000016</v>
      </c>
      <c r="M425" s="343">
        <f t="shared" si="28"/>
        <v>516.30899999999997</v>
      </c>
      <c r="N425" s="336"/>
    </row>
    <row r="426" spans="1:14">
      <c r="A426" s="13"/>
      <c r="B426" s="341">
        <v>287580</v>
      </c>
      <c r="C426" s="341" t="s">
        <v>257</v>
      </c>
      <c r="D426" s="341">
        <v>0.125</v>
      </c>
      <c r="E426" s="341">
        <v>94.19</v>
      </c>
      <c r="F426" s="342">
        <f t="shared" si="26"/>
        <v>11.77375</v>
      </c>
      <c r="G426" s="343">
        <f t="shared" si="27"/>
        <v>678.25999999999954</v>
      </c>
      <c r="H426" s="341">
        <v>287580</v>
      </c>
      <c r="I426" s="341" t="s">
        <v>257</v>
      </c>
      <c r="J426" s="341">
        <v>0.125</v>
      </c>
      <c r="K426" s="341">
        <v>90.85</v>
      </c>
      <c r="L426" s="342">
        <f t="shared" si="25"/>
        <v>11.356249999999999</v>
      </c>
      <c r="M426" s="343">
        <f t="shared" si="28"/>
        <v>663.30125000000032</v>
      </c>
      <c r="N426" s="13"/>
    </row>
    <row r="427" spans="1:14">
      <c r="A427" s="336"/>
      <c r="B427" s="341">
        <v>287580</v>
      </c>
      <c r="C427" s="341" t="s">
        <v>258</v>
      </c>
      <c r="D427" s="341">
        <v>0.125</v>
      </c>
      <c r="E427" s="341">
        <v>96.74</v>
      </c>
      <c r="F427" s="342">
        <f t="shared" si="26"/>
        <v>12.092499999999999</v>
      </c>
      <c r="G427" s="343">
        <f t="shared" si="27"/>
        <v>696.59499999999969</v>
      </c>
      <c r="H427" s="341">
        <v>287580</v>
      </c>
      <c r="I427" s="341" t="s">
        <v>258</v>
      </c>
      <c r="J427" s="341">
        <v>0.125</v>
      </c>
      <c r="K427" s="341">
        <v>93.31</v>
      </c>
      <c r="L427" s="342">
        <f t="shared" si="25"/>
        <v>11.66375</v>
      </c>
      <c r="M427" s="343">
        <f t="shared" si="28"/>
        <v>681.23375000000021</v>
      </c>
      <c r="N427" s="336"/>
    </row>
    <row r="428" spans="1:14">
      <c r="A428" s="336"/>
      <c r="B428" s="341">
        <v>287580</v>
      </c>
      <c r="C428" s="341" t="s">
        <v>259</v>
      </c>
      <c r="D428" s="341">
        <v>0.1</v>
      </c>
      <c r="E428" s="341">
        <v>98.77</v>
      </c>
      <c r="F428" s="342">
        <f t="shared" si="26"/>
        <v>9.8770000000000007</v>
      </c>
      <c r="G428" s="343">
        <f t="shared" si="27"/>
        <v>568.99799999999982</v>
      </c>
      <c r="H428" s="341">
        <v>287580</v>
      </c>
      <c r="I428" s="341" t="s">
        <v>259</v>
      </c>
      <c r="J428" s="341">
        <v>0.1</v>
      </c>
      <c r="K428" s="341">
        <v>95.27</v>
      </c>
      <c r="L428" s="342">
        <f t="shared" si="25"/>
        <v>9.5269999999999992</v>
      </c>
      <c r="M428" s="343">
        <f t="shared" si="28"/>
        <v>556.45500000000027</v>
      </c>
      <c r="N428" s="336"/>
    </row>
    <row r="429" spans="1:14">
      <c r="A429" s="336"/>
      <c r="B429" s="341">
        <v>287580</v>
      </c>
      <c r="C429" s="341" t="s">
        <v>260</v>
      </c>
      <c r="D429" s="341">
        <v>0.1</v>
      </c>
      <c r="E429" s="341">
        <v>112.34</v>
      </c>
      <c r="F429" s="342">
        <f t="shared" si="26"/>
        <v>11.234000000000002</v>
      </c>
      <c r="G429" s="343">
        <f t="shared" si="27"/>
        <v>694.8040000000002</v>
      </c>
      <c r="H429" s="341">
        <v>287580</v>
      </c>
      <c r="I429" s="341" t="s">
        <v>260</v>
      </c>
      <c r="J429" s="341">
        <v>0.1</v>
      </c>
      <c r="K429" s="341">
        <v>97.23</v>
      </c>
      <c r="L429" s="342">
        <f t="shared" si="25"/>
        <v>9.7230000000000008</v>
      </c>
      <c r="M429" s="343">
        <f t="shared" si="28"/>
        <v>573.55399999999963</v>
      </c>
      <c r="N429" s="336"/>
    </row>
    <row r="430" spans="1:14">
      <c r="A430" s="336"/>
      <c r="B430" s="341">
        <v>287590</v>
      </c>
      <c r="C430" s="341" t="s">
        <v>255</v>
      </c>
      <c r="D430" s="341">
        <v>0.04</v>
      </c>
      <c r="E430" s="341">
        <v>91.65</v>
      </c>
      <c r="F430" s="342">
        <f t="shared" si="26"/>
        <v>3.6660000000000004</v>
      </c>
      <c r="G430" s="343">
        <f t="shared" si="27"/>
        <v>214.84559999999996</v>
      </c>
      <c r="H430" s="341">
        <v>287590</v>
      </c>
      <c r="I430" s="341" t="s">
        <v>255</v>
      </c>
      <c r="J430" s="341">
        <v>0.04</v>
      </c>
      <c r="K430" s="341">
        <v>88.4</v>
      </c>
      <c r="L430" s="342">
        <f t="shared" si="25"/>
        <v>3.5360000000000005</v>
      </c>
      <c r="M430" s="343">
        <f t="shared" si="28"/>
        <v>210.05920000000006</v>
      </c>
      <c r="N430" s="336"/>
    </row>
    <row r="431" spans="1:14">
      <c r="A431" s="336"/>
      <c r="B431" s="341">
        <v>287590</v>
      </c>
      <c r="C431" s="341" t="s">
        <v>256</v>
      </c>
      <c r="D431" s="341">
        <v>0.1</v>
      </c>
      <c r="E431" s="341">
        <v>91.65</v>
      </c>
      <c r="F431" s="342">
        <f t="shared" si="26"/>
        <v>9.1650000000000009</v>
      </c>
      <c r="G431" s="343">
        <f t="shared" si="27"/>
        <v>537.11399999999992</v>
      </c>
      <c r="H431" s="341">
        <v>287590</v>
      </c>
      <c r="I431" s="341" t="s">
        <v>256</v>
      </c>
      <c r="J431" s="341">
        <v>0.1</v>
      </c>
      <c r="K431" s="341">
        <v>88.4</v>
      </c>
      <c r="L431" s="342">
        <f t="shared" si="25"/>
        <v>8.8400000000000016</v>
      </c>
      <c r="M431" s="343">
        <f t="shared" si="28"/>
        <v>525.149</v>
      </c>
      <c r="N431" s="336"/>
    </row>
    <row r="432" spans="1:14">
      <c r="A432" s="336"/>
      <c r="B432" s="341">
        <v>287590</v>
      </c>
      <c r="C432" s="341" t="s">
        <v>257</v>
      </c>
      <c r="D432" s="341">
        <v>0.125</v>
      </c>
      <c r="E432" s="341">
        <v>94.19</v>
      </c>
      <c r="F432" s="342">
        <f t="shared" si="26"/>
        <v>11.77375</v>
      </c>
      <c r="G432" s="343">
        <f t="shared" si="27"/>
        <v>690.03374999999949</v>
      </c>
      <c r="H432" s="341">
        <v>287590</v>
      </c>
      <c r="I432" s="341" t="s">
        <v>257</v>
      </c>
      <c r="J432" s="341">
        <v>0.125</v>
      </c>
      <c r="K432" s="341">
        <v>90.85</v>
      </c>
      <c r="L432" s="342">
        <f t="shared" si="25"/>
        <v>11.356249999999999</v>
      </c>
      <c r="M432" s="343">
        <f t="shared" si="28"/>
        <v>674.65750000000037</v>
      </c>
      <c r="N432" s="336"/>
    </row>
    <row r="433" spans="1:14">
      <c r="A433" s="13"/>
      <c r="B433" s="341">
        <v>287590</v>
      </c>
      <c r="C433" s="341" t="s">
        <v>258</v>
      </c>
      <c r="D433" s="341">
        <v>0.125</v>
      </c>
      <c r="E433" s="341">
        <v>96.74</v>
      </c>
      <c r="F433" s="342">
        <f t="shared" si="26"/>
        <v>12.092499999999999</v>
      </c>
      <c r="G433" s="343">
        <f t="shared" si="27"/>
        <v>708.68749999999966</v>
      </c>
      <c r="H433" s="341">
        <v>287590</v>
      </c>
      <c r="I433" s="341" t="s">
        <v>258</v>
      </c>
      <c r="J433" s="341">
        <v>0.125</v>
      </c>
      <c r="K433" s="341">
        <v>93.31</v>
      </c>
      <c r="L433" s="342">
        <f t="shared" si="25"/>
        <v>11.66375</v>
      </c>
      <c r="M433" s="343">
        <f t="shared" si="28"/>
        <v>692.89750000000026</v>
      </c>
      <c r="N433" s="13"/>
    </row>
    <row r="434" spans="1:14">
      <c r="A434" s="336"/>
      <c r="B434" s="341">
        <v>287590</v>
      </c>
      <c r="C434" s="341" t="s">
        <v>259</v>
      </c>
      <c r="D434" s="341">
        <v>0.1</v>
      </c>
      <c r="E434" s="341">
        <v>98.77</v>
      </c>
      <c r="F434" s="342">
        <f t="shared" si="26"/>
        <v>9.8770000000000007</v>
      </c>
      <c r="G434" s="343">
        <f t="shared" si="27"/>
        <v>578.87499999999977</v>
      </c>
      <c r="H434" s="341">
        <v>287590</v>
      </c>
      <c r="I434" s="341" t="s">
        <v>259</v>
      </c>
      <c r="J434" s="341">
        <v>0.1</v>
      </c>
      <c r="K434" s="341">
        <v>95.27</v>
      </c>
      <c r="L434" s="342">
        <f t="shared" si="25"/>
        <v>9.5269999999999992</v>
      </c>
      <c r="M434" s="343">
        <f t="shared" si="28"/>
        <v>565.98200000000031</v>
      </c>
      <c r="N434" s="336"/>
    </row>
    <row r="435" spans="1:14">
      <c r="A435" s="336"/>
      <c r="B435" s="341">
        <v>287590</v>
      </c>
      <c r="C435" s="341" t="s">
        <v>260</v>
      </c>
      <c r="D435" s="341">
        <v>0.1</v>
      </c>
      <c r="E435" s="341">
        <v>123.9</v>
      </c>
      <c r="F435" s="342">
        <f t="shared" si="26"/>
        <v>12.39</v>
      </c>
      <c r="G435" s="343">
        <f t="shared" si="27"/>
        <v>707.19400000000019</v>
      </c>
      <c r="H435" s="341">
        <v>287590</v>
      </c>
      <c r="I435" s="341" t="s">
        <v>260</v>
      </c>
      <c r="J435" s="341">
        <v>0.1</v>
      </c>
      <c r="K435" s="341">
        <v>97.23</v>
      </c>
      <c r="L435" s="342">
        <f t="shared" si="25"/>
        <v>9.7230000000000008</v>
      </c>
      <c r="M435" s="343">
        <f t="shared" si="28"/>
        <v>583.27699999999959</v>
      </c>
      <c r="N435" s="336"/>
    </row>
    <row r="436" spans="1:14">
      <c r="A436" s="336"/>
      <c r="B436" s="341">
        <v>287600</v>
      </c>
      <c r="C436" s="341" t="s">
        <v>255</v>
      </c>
      <c r="D436" s="341">
        <v>0.04</v>
      </c>
      <c r="E436" s="341">
        <v>91.65</v>
      </c>
      <c r="F436" s="342">
        <f t="shared" si="26"/>
        <v>3.6660000000000004</v>
      </c>
      <c r="G436" s="343">
        <f t="shared" si="27"/>
        <v>218.51159999999996</v>
      </c>
      <c r="H436" s="341">
        <v>287600</v>
      </c>
      <c r="I436" s="341" t="s">
        <v>255</v>
      </c>
      <c r="J436" s="341">
        <v>0.04</v>
      </c>
      <c r="K436" s="341">
        <v>88.4</v>
      </c>
      <c r="L436" s="342">
        <f t="shared" si="25"/>
        <v>3.5360000000000005</v>
      </c>
      <c r="M436" s="343">
        <f t="shared" si="28"/>
        <v>213.59520000000006</v>
      </c>
      <c r="N436" s="336"/>
    </row>
    <row r="437" spans="1:14">
      <c r="A437" s="336"/>
      <c r="B437" s="341">
        <v>287600</v>
      </c>
      <c r="C437" s="341" t="s">
        <v>256</v>
      </c>
      <c r="D437" s="341">
        <v>0.1</v>
      </c>
      <c r="E437" s="341">
        <v>91.65</v>
      </c>
      <c r="F437" s="342">
        <f t="shared" si="26"/>
        <v>9.1650000000000009</v>
      </c>
      <c r="G437" s="343">
        <f t="shared" si="27"/>
        <v>546.27899999999988</v>
      </c>
      <c r="H437" s="341">
        <v>287600</v>
      </c>
      <c r="I437" s="341" t="s">
        <v>256</v>
      </c>
      <c r="J437" s="341">
        <v>0.1</v>
      </c>
      <c r="K437" s="341">
        <v>88.4</v>
      </c>
      <c r="L437" s="342">
        <f t="shared" si="25"/>
        <v>8.8400000000000016</v>
      </c>
      <c r="M437" s="343">
        <f t="shared" si="28"/>
        <v>533.98900000000003</v>
      </c>
      <c r="N437" s="336"/>
    </row>
    <row r="438" spans="1:14">
      <c r="A438" s="336"/>
      <c r="B438" s="341">
        <v>287600</v>
      </c>
      <c r="C438" s="341" t="s">
        <v>257</v>
      </c>
      <c r="D438" s="341">
        <v>0.125</v>
      </c>
      <c r="E438" s="341">
        <v>94.19</v>
      </c>
      <c r="F438" s="342">
        <f t="shared" si="26"/>
        <v>11.77375</v>
      </c>
      <c r="G438" s="343">
        <f t="shared" si="27"/>
        <v>701.80749999999944</v>
      </c>
      <c r="H438" s="341">
        <v>287600</v>
      </c>
      <c r="I438" s="341" t="s">
        <v>257</v>
      </c>
      <c r="J438" s="341">
        <v>0.125</v>
      </c>
      <c r="K438" s="341">
        <v>90.85</v>
      </c>
      <c r="L438" s="342">
        <f t="shared" si="25"/>
        <v>11.356249999999999</v>
      </c>
      <c r="M438" s="343">
        <f t="shared" si="28"/>
        <v>686.01375000000041</v>
      </c>
      <c r="N438" s="336"/>
    </row>
    <row r="439" spans="1:14">
      <c r="A439" s="336"/>
      <c r="B439" s="341">
        <v>287600</v>
      </c>
      <c r="C439" s="341" t="s">
        <v>258</v>
      </c>
      <c r="D439" s="341">
        <v>0.125</v>
      </c>
      <c r="E439" s="341">
        <v>96.74</v>
      </c>
      <c r="F439" s="342">
        <f t="shared" si="26"/>
        <v>12.092499999999999</v>
      </c>
      <c r="G439" s="343">
        <f t="shared" si="27"/>
        <v>720.77999999999963</v>
      </c>
      <c r="H439" s="341">
        <v>287600</v>
      </c>
      <c r="I439" s="341" t="s">
        <v>258</v>
      </c>
      <c r="J439" s="341">
        <v>0.125</v>
      </c>
      <c r="K439" s="341">
        <v>93.31</v>
      </c>
      <c r="L439" s="342">
        <f t="shared" si="25"/>
        <v>11.66375</v>
      </c>
      <c r="M439" s="343">
        <f t="shared" si="28"/>
        <v>704.56125000000031</v>
      </c>
      <c r="N439" s="336"/>
    </row>
    <row r="440" spans="1:14">
      <c r="A440" s="13"/>
      <c r="B440" s="341">
        <v>287600</v>
      </c>
      <c r="C440" s="341" t="s">
        <v>259</v>
      </c>
      <c r="D440" s="341">
        <v>0.1</v>
      </c>
      <c r="E440" s="341">
        <v>98.77</v>
      </c>
      <c r="F440" s="342">
        <f t="shared" si="26"/>
        <v>9.8770000000000007</v>
      </c>
      <c r="G440" s="343">
        <f t="shared" si="27"/>
        <v>588.75199999999973</v>
      </c>
      <c r="H440" s="341">
        <v>287600</v>
      </c>
      <c r="I440" s="341" t="s">
        <v>259</v>
      </c>
      <c r="J440" s="341">
        <v>0.1</v>
      </c>
      <c r="K440" s="341">
        <v>95.27</v>
      </c>
      <c r="L440" s="342">
        <f t="shared" si="25"/>
        <v>9.5269999999999992</v>
      </c>
      <c r="M440" s="343">
        <f t="shared" si="28"/>
        <v>575.50900000000036</v>
      </c>
      <c r="N440" s="13"/>
    </row>
    <row r="441" spans="1:14">
      <c r="A441" s="336"/>
      <c r="B441" s="341">
        <v>287600</v>
      </c>
      <c r="C441" s="341" t="s">
        <v>260</v>
      </c>
      <c r="D441" s="341">
        <v>0.1</v>
      </c>
      <c r="E441" s="341">
        <v>123.91</v>
      </c>
      <c r="F441" s="342">
        <f t="shared" si="26"/>
        <v>12.391</v>
      </c>
      <c r="G441" s="343">
        <f t="shared" si="27"/>
        <v>719.58500000000015</v>
      </c>
      <c r="H441" s="341">
        <v>287600</v>
      </c>
      <c r="I441" s="341" t="s">
        <v>260</v>
      </c>
      <c r="J441" s="341">
        <v>0.1</v>
      </c>
      <c r="K441" s="341">
        <v>97.23</v>
      </c>
      <c r="L441" s="342">
        <f t="shared" si="25"/>
        <v>9.7230000000000008</v>
      </c>
      <c r="M441" s="343">
        <f t="shared" si="28"/>
        <v>592.99999999999955</v>
      </c>
      <c r="N441" s="336"/>
    </row>
    <row r="442" spans="1:14">
      <c r="A442" s="336"/>
      <c r="B442" s="341">
        <v>287610</v>
      </c>
      <c r="C442" s="341" t="s">
        <v>255</v>
      </c>
      <c r="D442" s="341">
        <v>0.04</v>
      </c>
      <c r="E442" s="341">
        <v>91.65</v>
      </c>
      <c r="F442" s="342">
        <f t="shared" si="26"/>
        <v>3.6660000000000004</v>
      </c>
      <c r="G442" s="343">
        <f t="shared" si="27"/>
        <v>222.17759999999996</v>
      </c>
      <c r="H442" s="341">
        <v>287610</v>
      </c>
      <c r="I442" s="341" t="s">
        <v>255</v>
      </c>
      <c r="J442" s="341">
        <v>0.04</v>
      </c>
      <c r="K442" s="341">
        <v>88.4</v>
      </c>
      <c r="L442" s="342">
        <f t="shared" si="25"/>
        <v>3.5360000000000005</v>
      </c>
      <c r="M442" s="343">
        <f t="shared" si="28"/>
        <v>217.13120000000006</v>
      </c>
      <c r="N442" s="336"/>
    </row>
    <row r="443" spans="1:14">
      <c r="A443" s="336"/>
      <c r="B443" s="341">
        <v>287610</v>
      </c>
      <c r="C443" s="341" t="s">
        <v>256</v>
      </c>
      <c r="D443" s="341">
        <v>0.1</v>
      </c>
      <c r="E443" s="341">
        <v>91.65</v>
      </c>
      <c r="F443" s="342">
        <f t="shared" si="26"/>
        <v>9.1650000000000009</v>
      </c>
      <c r="G443" s="343">
        <f t="shared" si="27"/>
        <v>555.44399999999985</v>
      </c>
      <c r="H443" s="341">
        <v>287610</v>
      </c>
      <c r="I443" s="341" t="s">
        <v>256</v>
      </c>
      <c r="J443" s="341">
        <v>0.1</v>
      </c>
      <c r="K443" s="341">
        <v>88.4</v>
      </c>
      <c r="L443" s="342">
        <f t="shared" si="25"/>
        <v>8.8400000000000016</v>
      </c>
      <c r="M443" s="343">
        <f t="shared" si="28"/>
        <v>542.82900000000006</v>
      </c>
      <c r="N443" s="336"/>
    </row>
    <row r="444" spans="1:14">
      <c r="A444" s="336"/>
      <c r="B444" s="341">
        <v>287610</v>
      </c>
      <c r="C444" s="341" t="s">
        <v>257</v>
      </c>
      <c r="D444" s="341">
        <v>0.125</v>
      </c>
      <c r="E444" s="341">
        <v>94.19</v>
      </c>
      <c r="F444" s="342">
        <f t="shared" si="26"/>
        <v>11.77375</v>
      </c>
      <c r="G444" s="343">
        <f t="shared" si="27"/>
        <v>713.58124999999939</v>
      </c>
      <c r="H444" s="341">
        <v>287610</v>
      </c>
      <c r="I444" s="341" t="s">
        <v>257</v>
      </c>
      <c r="J444" s="341">
        <v>0.125</v>
      </c>
      <c r="K444" s="341">
        <v>90.85</v>
      </c>
      <c r="L444" s="342">
        <f t="shared" si="25"/>
        <v>11.356249999999999</v>
      </c>
      <c r="M444" s="343">
        <f t="shared" si="28"/>
        <v>697.37000000000046</v>
      </c>
      <c r="N444" s="336"/>
    </row>
    <row r="445" spans="1:14">
      <c r="A445" s="336"/>
      <c r="B445" s="341">
        <v>287610</v>
      </c>
      <c r="C445" s="341" t="s">
        <v>258</v>
      </c>
      <c r="D445" s="341">
        <v>0.125</v>
      </c>
      <c r="E445" s="341">
        <v>96.74</v>
      </c>
      <c r="F445" s="342">
        <f t="shared" si="26"/>
        <v>12.092499999999999</v>
      </c>
      <c r="G445" s="343">
        <f t="shared" si="27"/>
        <v>732.8724999999996</v>
      </c>
      <c r="H445" s="341">
        <v>287610</v>
      </c>
      <c r="I445" s="341" t="s">
        <v>258</v>
      </c>
      <c r="J445" s="341">
        <v>0.125</v>
      </c>
      <c r="K445" s="341">
        <v>93.31</v>
      </c>
      <c r="L445" s="342">
        <f t="shared" si="25"/>
        <v>11.66375</v>
      </c>
      <c r="M445" s="343">
        <f t="shared" si="28"/>
        <v>716.22500000000036</v>
      </c>
      <c r="N445" s="336"/>
    </row>
    <row r="446" spans="1:14">
      <c r="A446" s="336"/>
      <c r="B446" s="341">
        <v>287610</v>
      </c>
      <c r="C446" s="341" t="s">
        <v>259</v>
      </c>
      <c r="D446" s="341">
        <v>0.1</v>
      </c>
      <c r="E446" s="341">
        <v>98.77</v>
      </c>
      <c r="F446" s="342">
        <f t="shared" si="26"/>
        <v>9.8770000000000007</v>
      </c>
      <c r="G446" s="343">
        <f t="shared" si="27"/>
        <v>598.62899999999968</v>
      </c>
      <c r="H446" s="341">
        <v>287610</v>
      </c>
      <c r="I446" s="341" t="s">
        <v>259</v>
      </c>
      <c r="J446" s="341">
        <v>0.1</v>
      </c>
      <c r="K446" s="341">
        <v>95.27</v>
      </c>
      <c r="L446" s="342">
        <f t="shared" si="25"/>
        <v>9.5269999999999992</v>
      </c>
      <c r="M446" s="343">
        <f t="shared" si="28"/>
        <v>585.0360000000004</v>
      </c>
      <c r="N446" s="336"/>
    </row>
    <row r="447" spans="1:14">
      <c r="A447" s="13"/>
      <c r="B447" s="341">
        <v>287610</v>
      </c>
      <c r="C447" s="341" t="s">
        <v>260</v>
      </c>
      <c r="D447" s="341">
        <v>0.1</v>
      </c>
      <c r="E447" s="341">
        <v>123.91</v>
      </c>
      <c r="F447" s="342">
        <f t="shared" si="26"/>
        <v>12.391</v>
      </c>
      <c r="G447" s="343">
        <f t="shared" si="27"/>
        <v>731.97600000000011</v>
      </c>
      <c r="H447" s="341">
        <v>287610</v>
      </c>
      <c r="I447" s="341" t="s">
        <v>260</v>
      </c>
      <c r="J447" s="341">
        <v>0.1</v>
      </c>
      <c r="K447" s="341">
        <v>97.23</v>
      </c>
      <c r="L447" s="342">
        <f t="shared" si="25"/>
        <v>9.7230000000000008</v>
      </c>
      <c r="M447" s="343">
        <f t="shared" si="28"/>
        <v>602.7229999999995</v>
      </c>
      <c r="N447" s="13"/>
    </row>
    <row r="448" spans="1:14">
      <c r="A448" s="336"/>
      <c r="B448" s="341">
        <v>287619.70400000003</v>
      </c>
      <c r="C448" s="341" t="s">
        <v>255</v>
      </c>
      <c r="D448" s="341">
        <v>0.04</v>
      </c>
      <c r="E448" s="341">
        <v>88.93</v>
      </c>
      <c r="F448" s="342">
        <f t="shared" si="26"/>
        <v>3.5572000000000004</v>
      </c>
      <c r="G448" s="343">
        <f t="shared" si="27"/>
        <v>225.73479999999995</v>
      </c>
      <c r="H448" s="341">
        <v>287619.70400000003</v>
      </c>
      <c r="I448" s="341" t="s">
        <v>255</v>
      </c>
      <c r="J448" s="341">
        <v>0.04</v>
      </c>
      <c r="K448" s="341">
        <v>85.78</v>
      </c>
      <c r="L448" s="342">
        <f t="shared" si="25"/>
        <v>3.4312</v>
      </c>
      <c r="M448" s="343">
        <f t="shared" si="28"/>
        <v>220.56240000000005</v>
      </c>
      <c r="N448" s="336"/>
    </row>
    <row r="449" spans="1:14">
      <c r="A449" s="336"/>
      <c r="B449" s="341">
        <v>287619.70400000003</v>
      </c>
      <c r="C449" s="341" t="s">
        <v>256</v>
      </c>
      <c r="D449" s="341">
        <v>0.1</v>
      </c>
      <c r="E449" s="341">
        <v>88.93</v>
      </c>
      <c r="F449" s="342">
        <f t="shared" si="26"/>
        <v>8.8930000000000007</v>
      </c>
      <c r="G449" s="343">
        <f t="shared" si="27"/>
        <v>564.33699999999988</v>
      </c>
      <c r="H449" s="341">
        <v>287619.70400000003</v>
      </c>
      <c r="I449" s="341" t="s">
        <v>256</v>
      </c>
      <c r="J449" s="341">
        <v>0.1</v>
      </c>
      <c r="K449" s="341">
        <v>85.78</v>
      </c>
      <c r="L449" s="342">
        <f t="shared" si="25"/>
        <v>8.5780000000000012</v>
      </c>
      <c r="M449" s="343">
        <f t="shared" si="28"/>
        <v>551.40700000000004</v>
      </c>
      <c r="N449" s="336"/>
    </row>
    <row r="450" spans="1:14">
      <c r="A450" s="336"/>
      <c r="B450" s="341">
        <v>287619.70400000003</v>
      </c>
      <c r="C450" s="341" t="s">
        <v>257</v>
      </c>
      <c r="D450" s="341">
        <v>0.125</v>
      </c>
      <c r="E450" s="341">
        <v>91.4</v>
      </c>
      <c r="F450" s="342">
        <f t="shared" si="26"/>
        <v>11.425000000000001</v>
      </c>
      <c r="G450" s="343">
        <f t="shared" si="27"/>
        <v>725.00624999999934</v>
      </c>
      <c r="H450" s="341">
        <v>287619.70400000003</v>
      </c>
      <c r="I450" s="341" t="s">
        <v>257</v>
      </c>
      <c r="J450" s="341">
        <v>0.125</v>
      </c>
      <c r="K450" s="341">
        <v>88.16</v>
      </c>
      <c r="L450" s="342">
        <f t="shared" si="25"/>
        <v>11.02</v>
      </c>
      <c r="M450" s="343">
        <f t="shared" si="28"/>
        <v>708.39000000000044</v>
      </c>
      <c r="N450" s="336"/>
    </row>
    <row r="451" spans="1:14">
      <c r="A451" s="336"/>
      <c r="B451" s="341">
        <v>287619.70400000003</v>
      </c>
      <c r="C451" s="341" t="s">
        <v>258</v>
      </c>
      <c r="D451" s="341">
        <v>0.125</v>
      </c>
      <c r="E451" s="341">
        <v>93.87</v>
      </c>
      <c r="F451" s="342">
        <f t="shared" si="26"/>
        <v>11.733750000000001</v>
      </c>
      <c r="G451" s="343">
        <f t="shared" si="27"/>
        <v>744.60624999999959</v>
      </c>
      <c r="H451" s="341">
        <v>287619.70400000003</v>
      </c>
      <c r="I451" s="341" t="s">
        <v>258</v>
      </c>
      <c r="J451" s="341">
        <v>0.125</v>
      </c>
      <c r="K451" s="341">
        <v>90.54</v>
      </c>
      <c r="L451" s="342">
        <f t="shared" si="25"/>
        <v>11.317500000000001</v>
      </c>
      <c r="M451" s="343">
        <f t="shared" si="28"/>
        <v>727.54250000000036</v>
      </c>
      <c r="N451" s="336"/>
    </row>
    <row r="452" spans="1:14">
      <c r="A452" s="336"/>
      <c r="B452" s="341">
        <v>287619.70400000003</v>
      </c>
      <c r="C452" s="341" t="s">
        <v>259</v>
      </c>
      <c r="D452" s="341">
        <v>0.1</v>
      </c>
      <c r="E452" s="341">
        <v>95.85</v>
      </c>
      <c r="F452" s="342">
        <f t="shared" si="26"/>
        <v>9.5849999999999991</v>
      </c>
      <c r="G452" s="343">
        <f t="shared" si="27"/>
        <v>608.21399999999971</v>
      </c>
      <c r="H452" s="341">
        <v>287619.70400000003</v>
      </c>
      <c r="I452" s="341" t="s">
        <v>259</v>
      </c>
      <c r="J452" s="341">
        <v>0.1</v>
      </c>
      <c r="K452" s="341">
        <v>92.45</v>
      </c>
      <c r="L452" s="342">
        <f t="shared" si="25"/>
        <v>9.245000000000001</v>
      </c>
      <c r="M452" s="343">
        <f t="shared" si="28"/>
        <v>594.2810000000004</v>
      </c>
      <c r="N452" s="336"/>
    </row>
    <row r="453" spans="1:14">
      <c r="A453" s="336"/>
      <c r="B453" s="341">
        <v>287619.70400000003</v>
      </c>
      <c r="C453" s="341" t="s">
        <v>260</v>
      </c>
      <c r="D453" s="341">
        <v>0.1</v>
      </c>
      <c r="E453" s="341">
        <v>120.24</v>
      </c>
      <c r="F453" s="342">
        <f t="shared" si="26"/>
        <v>12.024000000000001</v>
      </c>
      <c r="G453" s="343">
        <f t="shared" si="27"/>
        <v>744.00000000000011</v>
      </c>
      <c r="H453" s="341">
        <v>287619.70400000003</v>
      </c>
      <c r="I453" s="341" t="s">
        <v>260</v>
      </c>
      <c r="J453" s="341">
        <v>0.1</v>
      </c>
      <c r="K453" s="341">
        <v>94.36</v>
      </c>
      <c r="L453" s="342">
        <f t="shared" si="25"/>
        <v>9.4359999999999999</v>
      </c>
      <c r="M453" s="343">
        <f t="shared" si="28"/>
        <v>612.15899999999954</v>
      </c>
      <c r="N453" s="336"/>
    </row>
    <row r="454" spans="1:14">
      <c r="A454" s="13"/>
      <c r="B454" s="341">
        <v>287620</v>
      </c>
      <c r="C454" s="341" t="s">
        <v>255</v>
      </c>
      <c r="D454" s="341">
        <v>0.04</v>
      </c>
      <c r="E454" s="341">
        <v>2.71</v>
      </c>
      <c r="F454" s="342">
        <f t="shared" si="26"/>
        <v>0.1084</v>
      </c>
      <c r="G454" s="343">
        <f t="shared" si="27"/>
        <v>225.84319999999994</v>
      </c>
      <c r="H454" s="341">
        <v>287620</v>
      </c>
      <c r="I454" s="341" t="s">
        <v>255</v>
      </c>
      <c r="J454" s="341">
        <v>0.04</v>
      </c>
      <c r="K454" s="341">
        <v>2.62</v>
      </c>
      <c r="L454" s="342">
        <f t="shared" si="25"/>
        <v>0.1048</v>
      </c>
      <c r="M454" s="343">
        <f t="shared" si="28"/>
        <v>220.66720000000007</v>
      </c>
      <c r="N454" s="13"/>
    </row>
    <row r="455" spans="1:14">
      <c r="A455" s="336"/>
      <c r="B455" s="341">
        <v>287620</v>
      </c>
      <c r="C455" s="341" t="s">
        <v>256</v>
      </c>
      <c r="D455" s="341">
        <v>0.1</v>
      </c>
      <c r="E455" s="341">
        <v>2.71</v>
      </c>
      <c r="F455" s="342">
        <f t="shared" si="26"/>
        <v>0.27100000000000002</v>
      </c>
      <c r="G455" s="343">
        <f t="shared" si="27"/>
        <v>564.60799999999983</v>
      </c>
      <c r="H455" s="341">
        <v>287620</v>
      </c>
      <c r="I455" s="341" t="s">
        <v>256</v>
      </c>
      <c r="J455" s="341">
        <v>0.1</v>
      </c>
      <c r="K455" s="341">
        <v>2.62</v>
      </c>
      <c r="L455" s="342">
        <f t="shared" si="25"/>
        <v>0.26200000000000001</v>
      </c>
      <c r="M455" s="343">
        <f t="shared" si="28"/>
        <v>551.66899999999998</v>
      </c>
      <c r="N455" s="336"/>
    </row>
    <row r="456" spans="1:14">
      <c r="A456" s="336"/>
      <c r="B456" s="341">
        <v>287620</v>
      </c>
      <c r="C456" s="341" t="s">
        <v>257</v>
      </c>
      <c r="D456" s="341">
        <v>0.125</v>
      </c>
      <c r="E456" s="341">
        <v>2.79</v>
      </c>
      <c r="F456" s="342">
        <f t="shared" si="26"/>
        <v>0.34875</v>
      </c>
      <c r="G456" s="343">
        <f t="shared" si="27"/>
        <v>725.35499999999934</v>
      </c>
      <c r="H456" s="341">
        <v>287620</v>
      </c>
      <c r="I456" s="341" t="s">
        <v>257</v>
      </c>
      <c r="J456" s="341">
        <v>0.125</v>
      </c>
      <c r="K456" s="341">
        <v>2.69</v>
      </c>
      <c r="L456" s="342">
        <f t="shared" si="25"/>
        <v>0.33624999999999999</v>
      </c>
      <c r="M456" s="343">
        <f t="shared" si="28"/>
        <v>708.72625000000039</v>
      </c>
      <c r="N456" s="336"/>
    </row>
    <row r="457" spans="1:14">
      <c r="A457" s="336"/>
      <c r="B457" s="341">
        <v>287620</v>
      </c>
      <c r="C457" s="341" t="s">
        <v>258</v>
      </c>
      <c r="D457" s="341">
        <v>0.125</v>
      </c>
      <c r="E457" s="341">
        <v>2.86</v>
      </c>
      <c r="F457" s="342">
        <f t="shared" si="26"/>
        <v>0.35749999999999998</v>
      </c>
      <c r="G457" s="343">
        <f t="shared" si="27"/>
        <v>744.96374999999955</v>
      </c>
      <c r="H457" s="341">
        <v>287620</v>
      </c>
      <c r="I457" s="341" t="s">
        <v>258</v>
      </c>
      <c r="J457" s="341">
        <v>0.125</v>
      </c>
      <c r="K457" s="341">
        <v>2.76</v>
      </c>
      <c r="L457" s="342">
        <f t="shared" si="25"/>
        <v>0.34499999999999997</v>
      </c>
      <c r="M457" s="343">
        <f t="shared" si="28"/>
        <v>727.88750000000039</v>
      </c>
      <c r="N457" s="336"/>
    </row>
    <row r="458" spans="1:14">
      <c r="A458" s="336"/>
      <c r="B458" s="341">
        <v>287620</v>
      </c>
      <c r="C458" s="341" t="s">
        <v>259</v>
      </c>
      <c r="D458" s="341">
        <v>0.1</v>
      </c>
      <c r="E458" s="341">
        <v>2.92</v>
      </c>
      <c r="F458" s="342">
        <f t="shared" si="26"/>
        <v>0.29199999999999998</v>
      </c>
      <c r="G458" s="343">
        <f t="shared" si="27"/>
        <v>608.50599999999974</v>
      </c>
      <c r="H458" s="341">
        <v>287620</v>
      </c>
      <c r="I458" s="341" t="s">
        <v>259</v>
      </c>
      <c r="J458" s="341">
        <v>0.1</v>
      </c>
      <c r="K458" s="341">
        <v>2.82</v>
      </c>
      <c r="L458" s="342">
        <f t="shared" ref="L458:L521" si="29">J458*K458</f>
        <v>0.28199999999999997</v>
      </c>
      <c r="M458" s="343">
        <f t="shared" si="28"/>
        <v>594.56300000000044</v>
      </c>
      <c r="N458" s="336"/>
    </row>
    <row r="459" spans="1:14">
      <c r="A459" s="336"/>
      <c r="B459" s="341">
        <v>287620</v>
      </c>
      <c r="C459" s="341" t="s">
        <v>260</v>
      </c>
      <c r="D459" s="341">
        <v>0.1</v>
      </c>
      <c r="E459" s="341">
        <v>3.67</v>
      </c>
      <c r="F459" s="342">
        <f t="shared" ref="F459:F522" si="30">D459*E459</f>
        <v>0.36699999999999999</v>
      </c>
      <c r="G459" s="343">
        <f t="shared" ref="G459:G522" si="31">G453+F459</f>
        <v>744.36700000000008</v>
      </c>
      <c r="H459" s="341">
        <v>287620</v>
      </c>
      <c r="I459" s="341" t="s">
        <v>260</v>
      </c>
      <c r="J459" s="341">
        <v>0.1</v>
      </c>
      <c r="K459" s="341">
        <v>2.88</v>
      </c>
      <c r="L459" s="342">
        <f t="shared" si="29"/>
        <v>0.28799999999999998</v>
      </c>
      <c r="M459" s="343">
        <f t="shared" si="28"/>
        <v>612.44699999999955</v>
      </c>
      <c r="N459" s="336"/>
    </row>
    <row r="460" spans="1:14">
      <c r="A460" s="336"/>
      <c r="B460" s="341">
        <v>287630</v>
      </c>
      <c r="C460" s="341" t="s">
        <v>255</v>
      </c>
      <c r="D460" s="341">
        <v>0.04</v>
      </c>
      <c r="E460" s="341">
        <v>91.65</v>
      </c>
      <c r="F460" s="342">
        <f t="shared" si="30"/>
        <v>3.6660000000000004</v>
      </c>
      <c r="G460" s="343">
        <f t="shared" si="31"/>
        <v>229.50919999999994</v>
      </c>
      <c r="H460" s="341">
        <v>287630</v>
      </c>
      <c r="I460" s="341" t="s">
        <v>255</v>
      </c>
      <c r="J460" s="341">
        <v>0.04</v>
      </c>
      <c r="K460" s="341">
        <v>88.4</v>
      </c>
      <c r="L460" s="342">
        <f t="shared" si="29"/>
        <v>3.5360000000000005</v>
      </c>
      <c r="M460" s="343">
        <f t="shared" si="28"/>
        <v>224.20320000000007</v>
      </c>
      <c r="N460" s="336"/>
    </row>
    <row r="461" spans="1:14">
      <c r="A461" s="13"/>
      <c r="B461" s="341">
        <v>287630</v>
      </c>
      <c r="C461" s="341" t="s">
        <v>256</v>
      </c>
      <c r="D461" s="341">
        <v>0.1</v>
      </c>
      <c r="E461" s="341">
        <v>91.65</v>
      </c>
      <c r="F461" s="342">
        <f t="shared" si="30"/>
        <v>9.1650000000000009</v>
      </c>
      <c r="G461" s="343">
        <f t="shared" si="31"/>
        <v>573.7729999999998</v>
      </c>
      <c r="H461" s="341">
        <v>287630</v>
      </c>
      <c r="I461" s="341" t="s">
        <v>256</v>
      </c>
      <c r="J461" s="341">
        <v>0.1</v>
      </c>
      <c r="K461" s="341">
        <v>88.4</v>
      </c>
      <c r="L461" s="342">
        <f t="shared" si="29"/>
        <v>8.8400000000000016</v>
      </c>
      <c r="M461" s="343">
        <f t="shared" si="28"/>
        <v>560.50900000000001</v>
      </c>
      <c r="N461" s="13"/>
    </row>
    <row r="462" spans="1:14">
      <c r="A462" s="336"/>
      <c r="B462" s="341">
        <v>287630</v>
      </c>
      <c r="C462" s="341" t="s">
        <v>257</v>
      </c>
      <c r="D462" s="341">
        <v>0.125</v>
      </c>
      <c r="E462" s="341">
        <v>94.19</v>
      </c>
      <c r="F462" s="342">
        <f t="shared" si="30"/>
        <v>11.77375</v>
      </c>
      <c r="G462" s="343">
        <f t="shared" si="31"/>
        <v>737.12874999999929</v>
      </c>
      <c r="H462" s="341">
        <v>287630</v>
      </c>
      <c r="I462" s="341" t="s">
        <v>257</v>
      </c>
      <c r="J462" s="341">
        <v>0.125</v>
      </c>
      <c r="K462" s="341">
        <v>90.85</v>
      </c>
      <c r="L462" s="342">
        <f t="shared" si="29"/>
        <v>11.356249999999999</v>
      </c>
      <c r="M462" s="343">
        <f t="shared" si="28"/>
        <v>720.08250000000044</v>
      </c>
      <c r="N462" s="336"/>
    </row>
    <row r="463" spans="1:14">
      <c r="A463" s="336"/>
      <c r="B463" s="341">
        <v>287630</v>
      </c>
      <c r="C463" s="341" t="s">
        <v>258</v>
      </c>
      <c r="D463" s="341">
        <v>0.125</v>
      </c>
      <c r="E463" s="341">
        <v>96.74</v>
      </c>
      <c r="F463" s="342">
        <f t="shared" si="30"/>
        <v>12.092499999999999</v>
      </c>
      <c r="G463" s="343">
        <f t="shared" si="31"/>
        <v>757.05624999999952</v>
      </c>
      <c r="H463" s="341">
        <v>287630</v>
      </c>
      <c r="I463" s="341" t="s">
        <v>258</v>
      </c>
      <c r="J463" s="341">
        <v>0.125</v>
      </c>
      <c r="K463" s="341">
        <v>93.31</v>
      </c>
      <c r="L463" s="342">
        <f t="shared" si="29"/>
        <v>11.66375</v>
      </c>
      <c r="M463" s="343">
        <f t="shared" si="28"/>
        <v>739.55125000000044</v>
      </c>
      <c r="N463" s="336"/>
    </row>
    <row r="464" spans="1:14">
      <c r="A464" s="336"/>
      <c r="B464" s="341">
        <v>287630</v>
      </c>
      <c r="C464" s="341" t="s">
        <v>259</v>
      </c>
      <c r="D464" s="341">
        <v>0.1</v>
      </c>
      <c r="E464" s="341">
        <v>98.77</v>
      </c>
      <c r="F464" s="342">
        <f t="shared" si="30"/>
        <v>9.8770000000000007</v>
      </c>
      <c r="G464" s="343">
        <f t="shared" si="31"/>
        <v>618.3829999999997</v>
      </c>
      <c r="H464" s="341">
        <v>287630</v>
      </c>
      <c r="I464" s="341" t="s">
        <v>259</v>
      </c>
      <c r="J464" s="341">
        <v>0.1</v>
      </c>
      <c r="K464" s="341">
        <v>95.27</v>
      </c>
      <c r="L464" s="342">
        <f t="shared" si="29"/>
        <v>9.5269999999999992</v>
      </c>
      <c r="M464" s="343">
        <f t="shared" si="28"/>
        <v>604.09000000000049</v>
      </c>
      <c r="N464" s="336"/>
    </row>
    <row r="465" spans="1:14">
      <c r="A465" s="336"/>
      <c r="B465" s="341">
        <v>287630</v>
      </c>
      <c r="C465" s="341" t="s">
        <v>260</v>
      </c>
      <c r="D465" s="341">
        <v>0.1</v>
      </c>
      <c r="E465" s="341">
        <v>123.91</v>
      </c>
      <c r="F465" s="342">
        <f t="shared" si="30"/>
        <v>12.391</v>
      </c>
      <c r="G465" s="343">
        <f t="shared" si="31"/>
        <v>756.75800000000004</v>
      </c>
      <c r="H465" s="341">
        <v>287630</v>
      </c>
      <c r="I465" s="341" t="s">
        <v>260</v>
      </c>
      <c r="J465" s="341">
        <v>0.1</v>
      </c>
      <c r="K465" s="341">
        <v>97.23</v>
      </c>
      <c r="L465" s="342">
        <f t="shared" si="29"/>
        <v>9.7230000000000008</v>
      </c>
      <c r="M465" s="343">
        <f t="shared" ref="M465:M528" si="32">M459+L465</f>
        <v>622.1699999999995</v>
      </c>
      <c r="N465" s="336"/>
    </row>
    <row r="466" spans="1:14">
      <c r="A466" s="336"/>
      <c r="B466" s="341">
        <v>287630.08600000001</v>
      </c>
      <c r="C466" s="341" t="s">
        <v>255</v>
      </c>
      <c r="D466" s="341">
        <v>0.04</v>
      </c>
      <c r="E466" s="341">
        <v>0.79</v>
      </c>
      <c r="F466" s="342">
        <f t="shared" si="30"/>
        <v>3.1600000000000003E-2</v>
      </c>
      <c r="G466" s="343">
        <f t="shared" si="31"/>
        <v>229.54079999999993</v>
      </c>
      <c r="H466" s="341">
        <v>287630.08600000001</v>
      </c>
      <c r="I466" s="341" t="s">
        <v>255</v>
      </c>
      <c r="J466" s="341">
        <v>0.04</v>
      </c>
      <c r="K466" s="341">
        <v>0.76</v>
      </c>
      <c r="L466" s="342">
        <f t="shared" si="29"/>
        <v>3.04E-2</v>
      </c>
      <c r="M466" s="343">
        <f t="shared" si="32"/>
        <v>224.23360000000005</v>
      </c>
      <c r="N466" s="336"/>
    </row>
    <row r="467" spans="1:14">
      <c r="A467" s="336"/>
      <c r="B467" s="341">
        <v>287630.08600000001</v>
      </c>
      <c r="C467" s="341" t="s">
        <v>256</v>
      </c>
      <c r="D467" s="341">
        <v>0.1</v>
      </c>
      <c r="E467" s="341">
        <v>0.79</v>
      </c>
      <c r="F467" s="342">
        <f t="shared" si="30"/>
        <v>7.9000000000000015E-2</v>
      </c>
      <c r="G467" s="343">
        <f t="shared" si="31"/>
        <v>573.85199999999975</v>
      </c>
      <c r="H467" s="341">
        <v>287630.08600000001</v>
      </c>
      <c r="I467" s="341" t="s">
        <v>256</v>
      </c>
      <c r="J467" s="341">
        <v>0.1</v>
      </c>
      <c r="K467" s="341">
        <v>0.76</v>
      </c>
      <c r="L467" s="342">
        <f t="shared" si="29"/>
        <v>7.6000000000000012E-2</v>
      </c>
      <c r="M467" s="343">
        <f t="shared" si="32"/>
        <v>560.58500000000004</v>
      </c>
      <c r="N467" s="336"/>
    </row>
    <row r="468" spans="1:14">
      <c r="A468" s="13"/>
      <c r="B468" s="341">
        <v>287630.08600000001</v>
      </c>
      <c r="C468" s="341" t="s">
        <v>257</v>
      </c>
      <c r="D468" s="341">
        <v>0.125</v>
      </c>
      <c r="E468" s="341">
        <v>0.81</v>
      </c>
      <c r="F468" s="342">
        <f t="shared" si="30"/>
        <v>0.10125000000000001</v>
      </c>
      <c r="G468" s="343">
        <f t="shared" si="31"/>
        <v>737.22999999999934</v>
      </c>
      <c r="H468" s="341">
        <v>287630.08600000001</v>
      </c>
      <c r="I468" s="341" t="s">
        <v>257</v>
      </c>
      <c r="J468" s="341">
        <v>0.125</v>
      </c>
      <c r="K468" s="341">
        <v>0.78</v>
      </c>
      <c r="L468" s="342">
        <f t="shared" si="29"/>
        <v>9.7500000000000003E-2</v>
      </c>
      <c r="M468" s="343">
        <f t="shared" si="32"/>
        <v>720.1800000000004</v>
      </c>
      <c r="N468" s="13"/>
    </row>
    <row r="469" spans="1:14">
      <c r="A469" s="336"/>
      <c r="B469" s="341">
        <v>287630.08600000001</v>
      </c>
      <c r="C469" s="341" t="s">
        <v>258</v>
      </c>
      <c r="D469" s="341">
        <v>0.125</v>
      </c>
      <c r="E469" s="341">
        <v>0.83</v>
      </c>
      <c r="F469" s="342">
        <f t="shared" si="30"/>
        <v>0.10375</v>
      </c>
      <c r="G469" s="343">
        <f t="shared" si="31"/>
        <v>757.15999999999951</v>
      </c>
      <c r="H469" s="341">
        <v>287630.08600000001</v>
      </c>
      <c r="I469" s="341" t="s">
        <v>258</v>
      </c>
      <c r="J469" s="341">
        <v>0.125</v>
      </c>
      <c r="K469" s="341">
        <v>0.8</v>
      </c>
      <c r="L469" s="342">
        <f t="shared" si="29"/>
        <v>0.1</v>
      </c>
      <c r="M469" s="343">
        <f t="shared" si="32"/>
        <v>739.65125000000046</v>
      </c>
      <c r="N469" s="336"/>
    </row>
    <row r="470" spans="1:14">
      <c r="A470" s="336"/>
      <c r="B470" s="341">
        <v>287630.08600000001</v>
      </c>
      <c r="C470" s="341" t="s">
        <v>259</v>
      </c>
      <c r="D470" s="341">
        <v>0.1</v>
      </c>
      <c r="E470" s="341">
        <v>0.85</v>
      </c>
      <c r="F470" s="342">
        <f t="shared" si="30"/>
        <v>8.5000000000000006E-2</v>
      </c>
      <c r="G470" s="343">
        <f t="shared" si="31"/>
        <v>618.46799999999973</v>
      </c>
      <c r="H470" s="341">
        <v>287630.08600000001</v>
      </c>
      <c r="I470" s="341" t="s">
        <v>259</v>
      </c>
      <c r="J470" s="341">
        <v>0.1</v>
      </c>
      <c r="K470" s="341">
        <v>0.82</v>
      </c>
      <c r="L470" s="342">
        <f t="shared" si="29"/>
        <v>8.2000000000000003E-2</v>
      </c>
      <c r="M470" s="343">
        <f t="shared" si="32"/>
        <v>604.17200000000048</v>
      </c>
      <c r="N470" s="336"/>
    </row>
    <row r="471" spans="1:14">
      <c r="A471" s="336"/>
      <c r="B471" s="341">
        <v>287630.08600000001</v>
      </c>
      <c r="C471" s="341" t="s">
        <v>260</v>
      </c>
      <c r="D471" s="341">
        <v>0.1</v>
      </c>
      <c r="E471" s="341">
        <v>1.07</v>
      </c>
      <c r="F471" s="342">
        <f t="shared" si="30"/>
        <v>0.10700000000000001</v>
      </c>
      <c r="G471" s="343">
        <f t="shared" si="31"/>
        <v>756.86500000000001</v>
      </c>
      <c r="H471" s="341">
        <v>287630.08600000001</v>
      </c>
      <c r="I471" s="341" t="s">
        <v>260</v>
      </c>
      <c r="J471" s="341">
        <v>0.1</v>
      </c>
      <c r="K471" s="341">
        <v>0.84</v>
      </c>
      <c r="L471" s="342">
        <f t="shared" si="29"/>
        <v>8.4000000000000005E-2</v>
      </c>
      <c r="M471" s="343">
        <f t="shared" si="32"/>
        <v>622.25399999999945</v>
      </c>
      <c r="N471" s="336"/>
    </row>
    <row r="472" spans="1:14">
      <c r="A472" s="336"/>
      <c r="B472" s="341">
        <v>287640</v>
      </c>
      <c r="C472" s="341" t="s">
        <v>255</v>
      </c>
      <c r="D472" s="341">
        <v>0.04</v>
      </c>
      <c r="E472" s="341">
        <v>90.8</v>
      </c>
      <c r="F472" s="342">
        <f t="shared" si="30"/>
        <v>3.6320000000000001</v>
      </c>
      <c r="G472" s="343">
        <f t="shared" si="31"/>
        <v>233.17279999999994</v>
      </c>
      <c r="H472" s="341">
        <v>287640</v>
      </c>
      <c r="I472" s="341" t="s">
        <v>255</v>
      </c>
      <c r="J472" s="341">
        <v>0.04</v>
      </c>
      <c r="K472" s="341">
        <v>87.7</v>
      </c>
      <c r="L472" s="342">
        <f t="shared" si="29"/>
        <v>3.508</v>
      </c>
      <c r="M472" s="343">
        <f t="shared" si="32"/>
        <v>227.74160000000006</v>
      </c>
      <c r="N472" s="336"/>
    </row>
    <row r="473" spans="1:14">
      <c r="A473" s="336"/>
      <c r="B473" s="341">
        <v>287640</v>
      </c>
      <c r="C473" s="341" t="s">
        <v>256</v>
      </c>
      <c r="D473" s="341">
        <v>0.1</v>
      </c>
      <c r="E473" s="341">
        <v>90.8</v>
      </c>
      <c r="F473" s="342">
        <f t="shared" si="30"/>
        <v>9.08</v>
      </c>
      <c r="G473" s="343">
        <f t="shared" si="31"/>
        <v>582.93199999999979</v>
      </c>
      <c r="H473" s="341">
        <v>287640</v>
      </c>
      <c r="I473" s="341" t="s">
        <v>256</v>
      </c>
      <c r="J473" s="341">
        <v>0.1</v>
      </c>
      <c r="K473" s="341">
        <v>87.7</v>
      </c>
      <c r="L473" s="342">
        <f t="shared" si="29"/>
        <v>8.7700000000000014</v>
      </c>
      <c r="M473" s="343">
        <f t="shared" si="32"/>
        <v>569.35500000000002</v>
      </c>
      <c r="N473" s="336"/>
    </row>
    <row r="474" spans="1:14">
      <c r="A474" s="336"/>
      <c r="B474" s="341">
        <v>287640</v>
      </c>
      <c r="C474" s="341" t="s">
        <v>257</v>
      </c>
      <c r="D474" s="341">
        <v>0.125</v>
      </c>
      <c r="E474" s="341">
        <v>93.32</v>
      </c>
      <c r="F474" s="342">
        <f t="shared" si="30"/>
        <v>11.664999999999999</v>
      </c>
      <c r="G474" s="343">
        <f t="shared" si="31"/>
        <v>748.8949999999993</v>
      </c>
      <c r="H474" s="341">
        <v>287640</v>
      </c>
      <c r="I474" s="341" t="s">
        <v>257</v>
      </c>
      <c r="J474" s="341">
        <v>0.125</v>
      </c>
      <c r="K474" s="341">
        <v>90.13</v>
      </c>
      <c r="L474" s="342">
        <f t="shared" si="29"/>
        <v>11.266249999999999</v>
      </c>
      <c r="M474" s="343">
        <f t="shared" si="32"/>
        <v>731.44625000000042</v>
      </c>
      <c r="N474" s="336"/>
    </row>
    <row r="475" spans="1:14">
      <c r="A475" s="13"/>
      <c r="B475" s="341">
        <v>287640</v>
      </c>
      <c r="C475" s="341" t="s">
        <v>258</v>
      </c>
      <c r="D475" s="341">
        <v>0.125</v>
      </c>
      <c r="E475" s="341">
        <v>95.84</v>
      </c>
      <c r="F475" s="342">
        <f t="shared" si="30"/>
        <v>11.98</v>
      </c>
      <c r="G475" s="343">
        <f t="shared" si="31"/>
        <v>769.13999999999953</v>
      </c>
      <c r="H475" s="341">
        <v>287640</v>
      </c>
      <c r="I475" s="341" t="s">
        <v>258</v>
      </c>
      <c r="J475" s="341">
        <v>0.125</v>
      </c>
      <c r="K475" s="341">
        <v>92.57</v>
      </c>
      <c r="L475" s="342">
        <f t="shared" si="29"/>
        <v>11.571249999999999</v>
      </c>
      <c r="M475" s="343">
        <f t="shared" si="32"/>
        <v>751.22250000000042</v>
      </c>
      <c r="N475" s="13"/>
    </row>
    <row r="476" spans="1:14">
      <c r="A476" s="336"/>
      <c r="B476" s="341">
        <v>287640</v>
      </c>
      <c r="C476" s="341" t="s">
        <v>259</v>
      </c>
      <c r="D476" s="341">
        <v>0.1</v>
      </c>
      <c r="E476" s="341">
        <v>97.86</v>
      </c>
      <c r="F476" s="342">
        <f t="shared" si="30"/>
        <v>9.7860000000000014</v>
      </c>
      <c r="G476" s="343">
        <f t="shared" si="31"/>
        <v>628.25399999999968</v>
      </c>
      <c r="H476" s="341">
        <v>287640</v>
      </c>
      <c r="I476" s="341" t="s">
        <v>259</v>
      </c>
      <c r="J476" s="341">
        <v>0.1</v>
      </c>
      <c r="K476" s="341">
        <v>94.52</v>
      </c>
      <c r="L476" s="342">
        <f t="shared" si="29"/>
        <v>9.452</v>
      </c>
      <c r="M476" s="343">
        <f t="shared" si="32"/>
        <v>613.62400000000048</v>
      </c>
      <c r="N476" s="336"/>
    </row>
    <row r="477" spans="1:14">
      <c r="A477" s="336"/>
      <c r="B477" s="341">
        <v>287640</v>
      </c>
      <c r="C477" s="341" t="s">
        <v>260</v>
      </c>
      <c r="D477" s="341">
        <v>0.1</v>
      </c>
      <c r="E477" s="341">
        <v>122.92</v>
      </c>
      <c r="F477" s="342">
        <f t="shared" si="30"/>
        <v>12.292000000000002</v>
      </c>
      <c r="G477" s="343">
        <f t="shared" si="31"/>
        <v>769.15700000000004</v>
      </c>
      <c r="H477" s="341">
        <v>287640</v>
      </c>
      <c r="I477" s="341" t="s">
        <v>260</v>
      </c>
      <c r="J477" s="341">
        <v>0.1</v>
      </c>
      <c r="K477" s="341">
        <v>96.47</v>
      </c>
      <c r="L477" s="342">
        <f t="shared" si="29"/>
        <v>9.6470000000000002</v>
      </c>
      <c r="M477" s="343">
        <f t="shared" si="32"/>
        <v>631.9009999999995</v>
      </c>
      <c r="N477" s="336"/>
    </row>
    <row r="478" spans="1:14">
      <c r="A478" s="336"/>
      <c r="B478" s="341">
        <v>287650</v>
      </c>
      <c r="C478" s="341" t="s">
        <v>255</v>
      </c>
      <c r="D478" s="341">
        <v>0.04</v>
      </c>
      <c r="E478" s="341">
        <v>91.46</v>
      </c>
      <c r="F478" s="342">
        <f t="shared" si="30"/>
        <v>3.6583999999999999</v>
      </c>
      <c r="G478" s="343">
        <f t="shared" si="31"/>
        <v>236.83119999999994</v>
      </c>
      <c r="H478" s="341">
        <v>287650</v>
      </c>
      <c r="I478" s="341" t="s">
        <v>255</v>
      </c>
      <c r="J478" s="341">
        <v>0.04</v>
      </c>
      <c r="K478" s="341">
        <v>88.58</v>
      </c>
      <c r="L478" s="342">
        <f t="shared" si="29"/>
        <v>3.5432000000000001</v>
      </c>
      <c r="M478" s="343">
        <f t="shared" si="32"/>
        <v>231.28480000000008</v>
      </c>
      <c r="N478" s="336"/>
    </row>
    <row r="479" spans="1:14">
      <c r="A479" s="336"/>
      <c r="B479" s="341">
        <v>287650</v>
      </c>
      <c r="C479" s="341" t="s">
        <v>256</v>
      </c>
      <c r="D479" s="341">
        <v>0.1</v>
      </c>
      <c r="E479" s="341">
        <v>91.46</v>
      </c>
      <c r="F479" s="342">
        <f t="shared" si="30"/>
        <v>9.145999999999999</v>
      </c>
      <c r="G479" s="343">
        <f t="shared" si="31"/>
        <v>592.07799999999975</v>
      </c>
      <c r="H479" s="341">
        <v>287650</v>
      </c>
      <c r="I479" s="341" t="s">
        <v>256</v>
      </c>
      <c r="J479" s="341">
        <v>0.1</v>
      </c>
      <c r="K479" s="341">
        <v>88.58</v>
      </c>
      <c r="L479" s="342">
        <f t="shared" si="29"/>
        <v>8.8580000000000005</v>
      </c>
      <c r="M479" s="343">
        <f t="shared" si="32"/>
        <v>578.21299999999997</v>
      </c>
      <c r="N479" s="336"/>
    </row>
    <row r="480" spans="1:14">
      <c r="A480" s="336"/>
      <c r="B480" s="341">
        <v>287650</v>
      </c>
      <c r="C480" s="341" t="s">
        <v>257</v>
      </c>
      <c r="D480" s="341">
        <v>0.125</v>
      </c>
      <c r="E480" s="341">
        <v>94</v>
      </c>
      <c r="F480" s="342">
        <f t="shared" si="30"/>
        <v>11.75</v>
      </c>
      <c r="G480" s="343">
        <f t="shared" si="31"/>
        <v>760.6449999999993</v>
      </c>
      <c r="H480" s="341">
        <v>287650</v>
      </c>
      <c r="I480" s="341" t="s">
        <v>257</v>
      </c>
      <c r="J480" s="341">
        <v>0.125</v>
      </c>
      <c r="K480" s="341">
        <v>91.04</v>
      </c>
      <c r="L480" s="342">
        <f t="shared" si="29"/>
        <v>11.38</v>
      </c>
      <c r="M480" s="343">
        <f t="shared" si="32"/>
        <v>742.82625000000041</v>
      </c>
      <c r="N480" s="336"/>
    </row>
    <row r="481" spans="1:14">
      <c r="A481" s="336"/>
      <c r="B481" s="341">
        <v>287650</v>
      </c>
      <c r="C481" s="341" t="s">
        <v>258</v>
      </c>
      <c r="D481" s="341">
        <v>0.125</v>
      </c>
      <c r="E481" s="341">
        <v>96.54</v>
      </c>
      <c r="F481" s="342">
        <f t="shared" si="30"/>
        <v>12.067500000000001</v>
      </c>
      <c r="G481" s="343">
        <f t="shared" si="31"/>
        <v>781.20749999999953</v>
      </c>
      <c r="H481" s="341">
        <v>287650</v>
      </c>
      <c r="I481" s="341" t="s">
        <v>258</v>
      </c>
      <c r="J481" s="341">
        <v>0.125</v>
      </c>
      <c r="K481" s="341">
        <v>93.5</v>
      </c>
      <c r="L481" s="342">
        <f t="shared" si="29"/>
        <v>11.6875</v>
      </c>
      <c r="M481" s="343">
        <f t="shared" si="32"/>
        <v>762.91000000000042</v>
      </c>
      <c r="N481" s="336"/>
    </row>
    <row r="482" spans="1:14">
      <c r="A482" s="13"/>
      <c r="B482" s="341">
        <v>287650</v>
      </c>
      <c r="C482" s="341" t="s">
        <v>259</v>
      </c>
      <c r="D482" s="341">
        <v>0.1</v>
      </c>
      <c r="E482" s="341">
        <v>98.57</v>
      </c>
      <c r="F482" s="342">
        <f t="shared" si="30"/>
        <v>9.8569999999999993</v>
      </c>
      <c r="G482" s="343">
        <f t="shared" si="31"/>
        <v>638.11099999999965</v>
      </c>
      <c r="H482" s="341">
        <v>287650</v>
      </c>
      <c r="I482" s="341" t="s">
        <v>259</v>
      </c>
      <c r="J482" s="341">
        <v>0.1</v>
      </c>
      <c r="K482" s="341">
        <v>95.47</v>
      </c>
      <c r="L482" s="342">
        <f t="shared" si="29"/>
        <v>9.5470000000000006</v>
      </c>
      <c r="M482" s="343">
        <f t="shared" si="32"/>
        <v>623.1710000000005</v>
      </c>
      <c r="N482" s="13"/>
    </row>
    <row r="483" spans="1:14">
      <c r="A483" s="336"/>
      <c r="B483" s="341">
        <v>287650</v>
      </c>
      <c r="C483" s="341" t="s">
        <v>260</v>
      </c>
      <c r="D483" s="341">
        <v>0.1</v>
      </c>
      <c r="E483" s="341">
        <v>124.15</v>
      </c>
      <c r="F483" s="342">
        <f t="shared" si="30"/>
        <v>12.415000000000001</v>
      </c>
      <c r="G483" s="343">
        <f t="shared" si="31"/>
        <v>781.572</v>
      </c>
      <c r="H483" s="341">
        <v>287650</v>
      </c>
      <c r="I483" s="341" t="s">
        <v>260</v>
      </c>
      <c r="J483" s="341">
        <v>0.1</v>
      </c>
      <c r="K483" s="341">
        <v>97.44</v>
      </c>
      <c r="L483" s="342">
        <f t="shared" si="29"/>
        <v>9.7439999999999998</v>
      </c>
      <c r="M483" s="343">
        <f t="shared" si="32"/>
        <v>641.64499999999953</v>
      </c>
      <c r="N483" s="336"/>
    </row>
    <row r="484" spans="1:14">
      <c r="A484" s="336"/>
      <c r="B484" s="341">
        <v>287660</v>
      </c>
      <c r="C484" s="341" t="s">
        <v>255</v>
      </c>
      <c r="D484" s="341">
        <v>0.04</v>
      </c>
      <c r="E484" s="341">
        <v>91.34</v>
      </c>
      <c r="F484" s="342">
        <f t="shared" si="30"/>
        <v>3.6536000000000004</v>
      </c>
      <c r="G484" s="343">
        <f t="shared" si="31"/>
        <v>240.48479999999995</v>
      </c>
      <c r="H484" s="341">
        <v>287660</v>
      </c>
      <c r="I484" s="341" t="s">
        <v>255</v>
      </c>
      <c r="J484" s="341">
        <v>0.04</v>
      </c>
      <c r="K484" s="341">
        <v>88.71</v>
      </c>
      <c r="L484" s="342">
        <f t="shared" si="29"/>
        <v>3.5484</v>
      </c>
      <c r="M484" s="343">
        <f t="shared" si="32"/>
        <v>234.83320000000006</v>
      </c>
      <c r="N484" s="336"/>
    </row>
    <row r="485" spans="1:14">
      <c r="A485" s="336"/>
      <c r="B485" s="341">
        <v>287660</v>
      </c>
      <c r="C485" s="341" t="s">
        <v>256</v>
      </c>
      <c r="D485" s="341">
        <v>0.1</v>
      </c>
      <c r="E485" s="341">
        <v>91.34</v>
      </c>
      <c r="F485" s="342">
        <f t="shared" si="30"/>
        <v>9.1340000000000003</v>
      </c>
      <c r="G485" s="343">
        <f t="shared" si="31"/>
        <v>601.21199999999976</v>
      </c>
      <c r="H485" s="341">
        <v>287660</v>
      </c>
      <c r="I485" s="341" t="s">
        <v>256</v>
      </c>
      <c r="J485" s="341">
        <v>0.1</v>
      </c>
      <c r="K485" s="341">
        <v>88.71</v>
      </c>
      <c r="L485" s="342">
        <f t="shared" si="29"/>
        <v>8.8710000000000004</v>
      </c>
      <c r="M485" s="343">
        <f t="shared" si="32"/>
        <v>587.08399999999995</v>
      </c>
      <c r="N485" s="336"/>
    </row>
    <row r="486" spans="1:14">
      <c r="A486" s="336"/>
      <c r="B486" s="341">
        <v>287660</v>
      </c>
      <c r="C486" s="341" t="s">
        <v>257</v>
      </c>
      <c r="D486" s="341">
        <v>0.125</v>
      </c>
      <c r="E486" s="341">
        <v>93.87</v>
      </c>
      <c r="F486" s="342">
        <f t="shared" si="30"/>
        <v>11.733750000000001</v>
      </c>
      <c r="G486" s="343">
        <f t="shared" si="31"/>
        <v>772.37874999999929</v>
      </c>
      <c r="H486" s="341">
        <v>287660</v>
      </c>
      <c r="I486" s="341" t="s">
        <v>257</v>
      </c>
      <c r="J486" s="341">
        <v>0.125</v>
      </c>
      <c r="K486" s="341">
        <v>91.17</v>
      </c>
      <c r="L486" s="342">
        <f t="shared" si="29"/>
        <v>11.39625</v>
      </c>
      <c r="M486" s="343">
        <f t="shared" si="32"/>
        <v>754.22250000000042</v>
      </c>
      <c r="N486" s="336"/>
    </row>
    <row r="487" spans="1:14">
      <c r="A487" s="336"/>
      <c r="B487" s="341">
        <v>287660</v>
      </c>
      <c r="C487" s="341" t="s">
        <v>258</v>
      </c>
      <c r="D487" s="341">
        <v>0.125</v>
      </c>
      <c r="E487" s="341">
        <v>96.41</v>
      </c>
      <c r="F487" s="342">
        <f t="shared" si="30"/>
        <v>12.05125</v>
      </c>
      <c r="G487" s="343">
        <f t="shared" si="31"/>
        <v>793.25874999999951</v>
      </c>
      <c r="H487" s="341">
        <v>287660</v>
      </c>
      <c r="I487" s="341" t="s">
        <v>258</v>
      </c>
      <c r="J487" s="341">
        <v>0.125</v>
      </c>
      <c r="K487" s="341">
        <v>93.64</v>
      </c>
      <c r="L487" s="342">
        <f t="shared" si="29"/>
        <v>11.705</v>
      </c>
      <c r="M487" s="343">
        <f t="shared" si="32"/>
        <v>774.61500000000046</v>
      </c>
      <c r="N487" s="336"/>
    </row>
    <row r="488" spans="1:14">
      <c r="A488" s="336"/>
      <c r="B488" s="341">
        <v>287660</v>
      </c>
      <c r="C488" s="341" t="s">
        <v>259</v>
      </c>
      <c r="D488" s="341">
        <v>0.1</v>
      </c>
      <c r="E488" s="341">
        <v>98.44</v>
      </c>
      <c r="F488" s="342">
        <f t="shared" si="30"/>
        <v>9.8440000000000012</v>
      </c>
      <c r="G488" s="343">
        <f t="shared" si="31"/>
        <v>647.9549999999997</v>
      </c>
      <c r="H488" s="341">
        <v>287660</v>
      </c>
      <c r="I488" s="341" t="s">
        <v>259</v>
      </c>
      <c r="J488" s="341">
        <v>0.1</v>
      </c>
      <c r="K488" s="341">
        <v>95.61</v>
      </c>
      <c r="L488" s="342">
        <f t="shared" si="29"/>
        <v>9.5609999999999999</v>
      </c>
      <c r="M488" s="343">
        <f t="shared" si="32"/>
        <v>632.73200000000054</v>
      </c>
      <c r="N488" s="336"/>
    </row>
    <row r="489" spans="1:14">
      <c r="A489" s="13"/>
      <c r="B489" s="341">
        <v>287660</v>
      </c>
      <c r="C489" s="341" t="s">
        <v>260</v>
      </c>
      <c r="D489" s="341">
        <v>0.1</v>
      </c>
      <c r="E489" s="341">
        <v>124.33</v>
      </c>
      <c r="F489" s="342">
        <f t="shared" si="30"/>
        <v>12.433</v>
      </c>
      <c r="G489" s="343">
        <f t="shared" si="31"/>
        <v>794.005</v>
      </c>
      <c r="H489" s="341">
        <v>287660</v>
      </c>
      <c r="I489" s="341" t="s">
        <v>260</v>
      </c>
      <c r="J489" s="341">
        <v>0.1</v>
      </c>
      <c r="K489" s="341">
        <v>97.58</v>
      </c>
      <c r="L489" s="342">
        <f t="shared" si="29"/>
        <v>9.7580000000000009</v>
      </c>
      <c r="M489" s="343">
        <f t="shared" si="32"/>
        <v>651.40299999999957</v>
      </c>
      <c r="N489" s="13"/>
    </row>
    <row r="490" spans="1:14">
      <c r="A490" s="336"/>
      <c r="B490" s="341">
        <v>287670</v>
      </c>
      <c r="C490" s="341" t="s">
        <v>255</v>
      </c>
      <c r="D490" s="341">
        <v>0.04</v>
      </c>
      <c r="E490" s="341">
        <v>91.21</v>
      </c>
      <c r="F490" s="342">
        <f t="shared" si="30"/>
        <v>3.6483999999999996</v>
      </c>
      <c r="G490" s="343">
        <f t="shared" si="31"/>
        <v>244.13319999999996</v>
      </c>
      <c r="H490" s="341">
        <v>287670</v>
      </c>
      <c r="I490" s="341" t="s">
        <v>255</v>
      </c>
      <c r="J490" s="341">
        <v>0.04</v>
      </c>
      <c r="K490" s="341">
        <v>88.83</v>
      </c>
      <c r="L490" s="342">
        <f t="shared" si="29"/>
        <v>3.5531999999999999</v>
      </c>
      <c r="M490" s="343">
        <f t="shared" si="32"/>
        <v>238.38640000000007</v>
      </c>
      <c r="N490" s="336"/>
    </row>
    <row r="491" spans="1:14">
      <c r="A491" s="336"/>
      <c r="B491" s="341">
        <v>287670</v>
      </c>
      <c r="C491" s="341" t="s">
        <v>256</v>
      </c>
      <c r="D491" s="341">
        <v>0.1</v>
      </c>
      <c r="E491" s="341">
        <v>91.21</v>
      </c>
      <c r="F491" s="342">
        <f t="shared" si="30"/>
        <v>9.1210000000000004</v>
      </c>
      <c r="G491" s="343">
        <f t="shared" si="31"/>
        <v>610.33299999999974</v>
      </c>
      <c r="H491" s="341">
        <v>287670</v>
      </c>
      <c r="I491" s="341" t="s">
        <v>256</v>
      </c>
      <c r="J491" s="341">
        <v>0.1</v>
      </c>
      <c r="K491" s="341">
        <v>88.83</v>
      </c>
      <c r="L491" s="342">
        <f t="shared" si="29"/>
        <v>8.8830000000000009</v>
      </c>
      <c r="M491" s="343">
        <f t="shared" si="32"/>
        <v>595.96699999999998</v>
      </c>
      <c r="N491" s="336"/>
    </row>
    <row r="492" spans="1:14">
      <c r="A492" s="336"/>
      <c r="B492" s="341">
        <v>287670</v>
      </c>
      <c r="C492" s="341" t="s">
        <v>257</v>
      </c>
      <c r="D492" s="341">
        <v>0.125</v>
      </c>
      <c r="E492" s="341">
        <v>93.74</v>
      </c>
      <c r="F492" s="342">
        <f t="shared" si="30"/>
        <v>11.717499999999999</v>
      </c>
      <c r="G492" s="343">
        <f t="shared" si="31"/>
        <v>784.09624999999926</v>
      </c>
      <c r="H492" s="341">
        <v>287670</v>
      </c>
      <c r="I492" s="341" t="s">
        <v>257</v>
      </c>
      <c r="J492" s="341">
        <v>0.125</v>
      </c>
      <c r="K492" s="341">
        <v>91.3</v>
      </c>
      <c r="L492" s="342">
        <f t="shared" si="29"/>
        <v>11.4125</v>
      </c>
      <c r="M492" s="343">
        <f t="shared" si="32"/>
        <v>765.63500000000045</v>
      </c>
      <c r="N492" s="336"/>
    </row>
    <row r="493" spans="1:14">
      <c r="A493" s="336"/>
      <c r="B493" s="341">
        <v>287670</v>
      </c>
      <c r="C493" s="341" t="s">
        <v>258</v>
      </c>
      <c r="D493" s="341">
        <v>0.125</v>
      </c>
      <c r="E493" s="341">
        <v>96.28</v>
      </c>
      <c r="F493" s="342">
        <f t="shared" si="30"/>
        <v>12.035</v>
      </c>
      <c r="G493" s="343">
        <f t="shared" si="31"/>
        <v>805.29374999999948</v>
      </c>
      <c r="H493" s="341">
        <v>287670</v>
      </c>
      <c r="I493" s="341" t="s">
        <v>258</v>
      </c>
      <c r="J493" s="341">
        <v>0.125</v>
      </c>
      <c r="K493" s="341">
        <v>93.77</v>
      </c>
      <c r="L493" s="342">
        <f t="shared" si="29"/>
        <v>11.72125</v>
      </c>
      <c r="M493" s="343">
        <f t="shared" si="32"/>
        <v>786.33625000000052</v>
      </c>
      <c r="N493" s="336"/>
    </row>
    <row r="494" spans="1:14">
      <c r="A494" s="336"/>
      <c r="B494" s="341">
        <v>287670</v>
      </c>
      <c r="C494" s="341" t="s">
        <v>259</v>
      </c>
      <c r="D494" s="341">
        <v>0.1</v>
      </c>
      <c r="E494" s="341">
        <v>98.3</v>
      </c>
      <c r="F494" s="342">
        <f t="shared" si="30"/>
        <v>9.83</v>
      </c>
      <c r="G494" s="343">
        <f t="shared" si="31"/>
        <v>657.78499999999974</v>
      </c>
      <c r="H494" s="341">
        <v>287670</v>
      </c>
      <c r="I494" s="341" t="s">
        <v>259</v>
      </c>
      <c r="J494" s="341">
        <v>0.1</v>
      </c>
      <c r="K494" s="341">
        <v>95.74</v>
      </c>
      <c r="L494" s="342">
        <f t="shared" si="29"/>
        <v>9.5739999999999998</v>
      </c>
      <c r="M494" s="343">
        <f t="shared" si="32"/>
        <v>642.30600000000049</v>
      </c>
      <c r="N494" s="336"/>
    </row>
    <row r="495" spans="1:14">
      <c r="A495" s="336"/>
      <c r="B495" s="341">
        <v>287670</v>
      </c>
      <c r="C495" s="341" t="s">
        <v>260</v>
      </c>
      <c r="D495" s="341">
        <v>0.1</v>
      </c>
      <c r="E495" s="341">
        <v>124.51</v>
      </c>
      <c r="F495" s="342">
        <f t="shared" si="30"/>
        <v>12.451000000000001</v>
      </c>
      <c r="G495" s="343">
        <f t="shared" si="31"/>
        <v>806.45600000000002</v>
      </c>
      <c r="H495" s="341">
        <v>287670</v>
      </c>
      <c r="I495" s="341" t="s">
        <v>260</v>
      </c>
      <c r="J495" s="341">
        <v>0.1</v>
      </c>
      <c r="K495" s="341">
        <v>97.71</v>
      </c>
      <c r="L495" s="342">
        <f t="shared" si="29"/>
        <v>9.7710000000000008</v>
      </c>
      <c r="M495" s="343">
        <f t="shared" si="32"/>
        <v>661.17399999999952</v>
      </c>
      <c r="N495" s="336"/>
    </row>
    <row r="496" spans="1:14">
      <c r="A496" s="13"/>
      <c r="B496" s="341">
        <v>287680</v>
      </c>
      <c r="C496" s="341" t="s">
        <v>255</v>
      </c>
      <c r="D496" s="341">
        <v>0.04</v>
      </c>
      <c r="E496" s="341">
        <v>91.09</v>
      </c>
      <c r="F496" s="342">
        <f t="shared" si="30"/>
        <v>3.6436000000000002</v>
      </c>
      <c r="G496" s="343">
        <f t="shared" si="31"/>
        <v>247.77679999999995</v>
      </c>
      <c r="H496" s="341">
        <v>287680</v>
      </c>
      <c r="I496" s="341" t="s">
        <v>255</v>
      </c>
      <c r="J496" s="341">
        <v>0.04</v>
      </c>
      <c r="K496" s="341">
        <v>88.96</v>
      </c>
      <c r="L496" s="342">
        <f t="shared" si="29"/>
        <v>3.5583999999999998</v>
      </c>
      <c r="M496" s="343">
        <f t="shared" si="32"/>
        <v>241.94480000000007</v>
      </c>
      <c r="N496" s="13"/>
    </row>
    <row r="497" spans="1:14">
      <c r="A497" s="336"/>
      <c r="B497" s="341">
        <v>287680</v>
      </c>
      <c r="C497" s="341" t="s">
        <v>256</v>
      </c>
      <c r="D497" s="341">
        <v>0.1</v>
      </c>
      <c r="E497" s="341">
        <v>91.09</v>
      </c>
      <c r="F497" s="342">
        <f t="shared" si="30"/>
        <v>9.109</v>
      </c>
      <c r="G497" s="343">
        <f t="shared" si="31"/>
        <v>619.44199999999978</v>
      </c>
      <c r="H497" s="341">
        <v>287680</v>
      </c>
      <c r="I497" s="341" t="s">
        <v>256</v>
      </c>
      <c r="J497" s="341">
        <v>0.1</v>
      </c>
      <c r="K497" s="341">
        <v>88.96</v>
      </c>
      <c r="L497" s="342">
        <f t="shared" si="29"/>
        <v>8.895999999999999</v>
      </c>
      <c r="M497" s="343">
        <f t="shared" si="32"/>
        <v>604.86299999999994</v>
      </c>
      <c r="N497" s="336"/>
    </row>
    <row r="498" spans="1:14">
      <c r="A498" s="336"/>
      <c r="B498" s="341">
        <v>287680</v>
      </c>
      <c r="C498" s="341" t="s">
        <v>257</v>
      </c>
      <c r="D498" s="341">
        <v>0.125</v>
      </c>
      <c r="E498" s="341">
        <v>93.62</v>
      </c>
      <c r="F498" s="342">
        <f t="shared" si="30"/>
        <v>11.702500000000001</v>
      </c>
      <c r="G498" s="343">
        <f t="shared" si="31"/>
        <v>795.79874999999925</v>
      </c>
      <c r="H498" s="341">
        <v>287680</v>
      </c>
      <c r="I498" s="341" t="s">
        <v>257</v>
      </c>
      <c r="J498" s="341">
        <v>0.125</v>
      </c>
      <c r="K498" s="341">
        <v>91.43</v>
      </c>
      <c r="L498" s="342">
        <f t="shared" si="29"/>
        <v>11.428750000000001</v>
      </c>
      <c r="M498" s="343">
        <f t="shared" si="32"/>
        <v>777.06375000000048</v>
      </c>
      <c r="N498" s="336"/>
    </row>
    <row r="499" spans="1:14">
      <c r="A499" s="336"/>
      <c r="B499" s="341">
        <v>287680</v>
      </c>
      <c r="C499" s="341" t="s">
        <v>258</v>
      </c>
      <c r="D499" s="341">
        <v>0.125</v>
      </c>
      <c r="E499" s="341">
        <v>96.14</v>
      </c>
      <c r="F499" s="342">
        <f t="shared" si="30"/>
        <v>12.0175</v>
      </c>
      <c r="G499" s="343">
        <f t="shared" si="31"/>
        <v>817.31124999999952</v>
      </c>
      <c r="H499" s="341">
        <v>287680</v>
      </c>
      <c r="I499" s="341" t="s">
        <v>258</v>
      </c>
      <c r="J499" s="341">
        <v>0.125</v>
      </c>
      <c r="K499" s="341">
        <v>93.9</v>
      </c>
      <c r="L499" s="342">
        <f t="shared" si="29"/>
        <v>11.737500000000001</v>
      </c>
      <c r="M499" s="343">
        <f t="shared" si="32"/>
        <v>798.07375000000047</v>
      </c>
      <c r="N499" s="336"/>
    </row>
    <row r="500" spans="1:14">
      <c r="A500" s="336"/>
      <c r="B500" s="341">
        <v>287680</v>
      </c>
      <c r="C500" s="341" t="s">
        <v>259</v>
      </c>
      <c r="D500" s="341">
        <v>0.1</v>
      </c>
      <c r="E500" s="341">
        <v>98.17</v>
      </c>
      <c r="F500" s="342">
        <f t="shared" si="30"/>
        <v>9.8170000000000002</v>
      </c>
      <c r="G500" s="343">
        <f t="shared" si="31"/>
        <v>667.60199999999975</v>
      </c>
      <c r="H500" s="341">
        <v>287680</v>
      </c>
      <c r="I500" s="341" t="s">
        <v>259</v>
      </c>
      <c r="J500" s="341">
        <v>0.1</v>
      </c>
      <c r="K500" s="341">
        <v>95.88</v>
      </c>
      <c r="L500" s="342">
        <f t="shared" si="29"/>
        <v>9.5879999999999992</v>
      </c>
      <c r="M500" s="343">
        <f t="shared" si="32"/>
        <v>651.89400000000046</v>
      </c>
      <c r="N500" s="336"/>
    </row>
    <row r="501" spans="1:14">
      <c r="A501" s="336"/>
      <c r="B501" s="341">
        <v>287680</v>
      </c>
      <c r="C501" s="341" t="s">
        <v>260</v>
      </c>
      <c r="D501" s="341">
        <v>0.1</v>
      </c>
      <c r="E501" s="341">
        <v>124.71</v>
      </c>
      <c r="F501" s="342">
        <f t="shared" si="30"/>
        <v>12.471</v>
      </c>
      <c r="G501" s="343">
        <f t="shared" si="31"/>
        <v>818.92700000000002</v>
      </c>
      <c r="H501" s="341">
        <v>287680</v>
      </c>
      <c r="I501" s="341" t="s">
        <v>260</v>
      </c>
      <c r="J501" s="341">
        <v>0.1</v>
      </c>
      <c r="K501" s="341">
        <v>97.85</v>
      </c>
      <c r="L501" s="342">
        <f t="shared" si="29"/>
        <v>9.7850000000000001</v>
      </c>
      <c r="M501" s="343">
        <f t="shared" si="32"/>
        <v>670.95899999999949</v>
      </c>
      <c r="N501" s="336"/>
    </row>
    <row r="502" spans="1:14">
      <c r="A502" s="336"/>
      <c r="B502" s="341">
        <v>287690</v>
      </c>
      <c r="C502" s="341" t="s">
        <v>255</v>
      </c>
      <c r="D502" s="341">
        <v>0.04</v>
      </c>
      <c r="E502" s="341">
        <v>90.96</v>
      </c>
      <c r="F502" s="342">
        <f t="shared" si="30"/>
        <v>3.6383999999999999</v>
      </c>
      <c r="G502" s="343">
        <f t="shared" si="31"/>
        <v>251.41519999999994</v>
      </c>
      <c r="H502" s="341">
        <v>287690</v>
      </c>
      <c r="I502" s="341" t="s">
        <v>255</v>
      </c>
      <c r="J502" s="341">
        <v>0.04</v>
      </c>
      <c r="K502" s="341">
        <v>89.08</v>
      </c>
      <c r="L502" s="342">
        <f t="shared" si="29"/>
        <v>3.5632000000000001</v>
      </c>
      <c r="M502" s="343">
        <f t="shared" si="32"/>
        <v>245.50800000000007</v>
      </c>
      <c r="N502" s="336"/>
    </row>
    <row r="503" spans="1:14">
      <c r="A503" s="13"/>
      <c r="B503" s="341">
        <v>287690</v>
      </c>
      <c r="C503" s="341" t="s">
        <v>256</v>
      </c>
      <c r="D503" s="341">
        <v>0.1</v>
      </c>
      <c r="E503" s="341">
        <v>90.96</v>
      </c>
      <c r="F503" s="342">
        <f t="shared" si="30"/>
        <v>9.0960000000000001</v>
      </c>
      <c r="G503" s="343">
        <f t="shared" si="31"/>
        <v>628.53799999999978</v>
      </c>
      <c r="H503" s="341">
        <v>287690</v>
      </c>
      <c r="I503" s="341" t="s">
        <v>256</v>
      </c>
      <c r="J503" s="341">
        <v>0.1</v>
      </c>
      <c r="K503" s="341">
        <v>89.08</v>
      </c>
      <c r="L503" s="342">
        <f t="shared" si="29"/>
        <v>8.9079999999999995</v>
      </c>
      <c r="M503" s="343">
        <f t="shared" si="32"/>
        <v>613.77099999999996</v>
      </c>
      <c r="N503" s="13"/>
    </row>
    <row r="504" spans="1:14">
      <c r="A504" s="336"/>
      <c r="B504" s="341">
        <v>287690</v>
      </c>
      <c r="C504" s="341" t="s">
        <v>257</v>
      </c>
      <c r="D504" s="341">
        <v>0.125</v>
      </c>
      <c r="E504" s="341">
        <v>93.49</v>
      </c>
      <c r="F504" s="342">
        <f t="shared" si="30"/>
        <v>11.686249999999999</v>
      </c>
      <c r="G504" s="343">
        <f t="shared" si="31"/>
        <v>807.48499999999922</v>
      </c>
      <c r="H504" s="341">
        <v>287690</v>
      </c>
      <c r="I504" s="341" t="s">
        <v>257</v>
      </c>
      <c r="J504" s="341">
        <v>0.125</v>
      </c>
      <c r="K504" s="341">
        <v>91.56</v>
      </c>
      <c r="L504" s="342">
        <f t="shared" si="29"/>
        <v>11.445</v>
      </c>
      <c r="M504" s="343">
        <f t="shared" si="32"/>
        <v>788.50875000000053</v>
      </c>
      <c r="N504" s="336"/>
    </row>
    <row r="505" spans="1:14">
      <c r="A505" s="336"/>
      <c r="B505" s="341">
        <v>287690</v>
      </c>
      <c r="C505" s="341" t="s">
        <v>258</v>
      </c>
      <c r="D505" s="341">
        <v>0.125</v>
      </c>
      <c r="E505" s="341">
        <v>96.01</v>
      </c>
      <c r="F505" s="342">
        <f t="shared" si="30"/>
        <v>12.001250000000001</v>
      </c>
      <c r="G505" s="343">
        <f t="shared" si="31"/>
        <v>829.31249999999955</v>
      </c>
      <c r="H505" s="341">
        <v>287690</v>
      </c>
      <c r="I505" s="341" t="s">
        <v>258</v>
      </c>
      <c r="J505" s="341">
        <v>0.125</v>
      </c>
      <c r="K505" s="341">
        <v>94.03</v>
      </c>
      <c r="L505" s="342">
        <f t="shared" si="29"/>
        <v>11.75375</v>
      </c>
      <c r="M505" s="343">
        <f t="shared" si="32"/>
        <v>809.82750000000044</v>
      </c>
      <c r="N505" s="336"/>
    </row>
    <row r="506" spans="1:14">
      <c r="A506" s="336"/>
      <c r="B506" s="341">
        <v>287690</v>
      </c>
      <c r="C506" s="341" t="s">
        <v>259</v>
      </c>
      <c r="D506" s="341">
        <v>0.1</v>
      </c>
      <c r="E506" s="341">
        <v>98.03</v>
      </c>
      <c r="F506" s="342">
        <f t="shared" si="30"/>
        <v>9.8030000000000008</v>
      </c>
      <c r="G506" s="343">
        <f t="shared" si="31"/>
        <v>677.40499999999975</v>
      </c>
      <c r="H506" s="341">
        <v>287690</v>
      </c>
      <c r="I506" s="341" t="s">
        <v>259</v>
      </c>
      <c r="J506" s="341">
        <v>0.1</v>
      </c>
      <c r="K506" s="341">
        <v>96.01</v>
      </c>
      <c r="L506" s="342">
        <f t="shared" si="29"/>
        <v>9.6010000000000009</v>
      </c>
      <c r="M506" s="343">
        <f t="shared" si="32"/>
        <v>661.49500000000046</v>
      </c>
      <c r="N506" s="336"/>
    </row>
    <row r="507" spans="1:14">
      <c r="A507" s="336"/>
      <c r="B507" s="341">
        <v>287690</v>
      </c>
      <c r="C507" s="341" t="s">
        <v>260</v>
      </c>
      <c r="D507" s="341">
        <v>0.1</v>
      </c>
      <c r="E507" s="341">
        <v>124.91</v>
      </c>
      <c r="F507" s="342">
        <f t="shared" si="30"/>
        <v>12.491</v>
      </c>
      <c r="G507" s="343">
        <f t="shared" si="31"/>
        <v>831.41800000000001</v>
      </c>
      <c r="H507" s="341">
        <v>287690</v>
      </c>
      <c r="I507" s="341" t="s">
        <v>260</v>
      </c>
      <c r="J507" s="341">
        <v>0.1</v>
      </c>
      <c r="K507" s="341">
        <v>97.99</v>
      </c>
      <c r="L507" s="342">
        <f t="shared" si="29"/>
        <v>9.7989999999999995</v>
      </c>
      <c r="M507" s="343">
        <f t="shared" si="32"/>
        <v>680.75799999999947</v>
      </c>
      <c r="N507" s="336"/>
    </row>
    <row r="508" spans="1:14">
      <c r="A508" s="336"/>
      <c r="B508" s="341">
        <v>287700</v>
      </c>
      <c r="C508" s="341" t="s">
        <v>255</v>
      </c>
      <c r="D508" s="341">
        <v>0.04</v>
      </c>
      <c r="E508" s="341">
        <v>90.84</v>
      </c>
      <c r="F508" s="342">
        <f t="shared" si="30"/>
        <v>3.6336000000000004</v>
      </c>
      <c r="G508" s="343">
        <f t="shared" si="31"/>
        <v>255.04879999999994</v>
      </c>
      <c r="H508" s="341">
        <v>287700</v>
      </c>
      <c r="I508" s="341" t="s">
        <v>255</v>
      </c>
      <c r="J508" s="341">
        <v>0.04</v>
      </c>
      <c r="K508" s="341">
        <v>89.21</v>
      </c>
      <c r="L508" s="342">
        <f t="shared" si="29"/>
        <v>3.5684</v>
      </c>
      <c r="M508" s="343">
        <f t="shared" si="32"/>
        <v>249.07640000000006</v>
      </c>
      <c r="N508" s="336"/>
    </row>
    <row r="509" spans="1:14">
      <c r="A509" s="336"/>
      <c r="B509" s="341">
        <v>287700</v>
      </c>
      <c r="C509" s="341" t="s">
        <v>256</v>
      </c>
      <c r="D509" s="341">
        <v>0.1</v>
      </c>
      <c r="E509" s="341">
        <v>90.84</v>
      </c>
      <c r="F509" s="342">
        <f t="shared" si="30"/>
        <v>9.0840000000000014</v>
      </c>
      <c r="G509" s="343">
        <f t="shared" si="31"/>
        <v>637.62199999999973</v>
      </c>
      <c r="H509" s="341">
        <v>287700</v>
      </c>
      <c r="I509" s="341" t="s">
        <v>256</v>
      </c>
      <c r="J509" s="341">
        <v>0.1</v>
      </c>
      <c r="K509" s="341">
        <v>89.21</v>
      </c>
      <c r="L509" s="342">
        <f t="shared" si="29"/>
        <v>8.9209999999999994</v>
      </c>
      <c r="M509" s="343">
        <f t="shared" si="32"/>
        <v>622.69200000000001</v>
      </c>
      <c r="N509" s="336"/>
    </row>
    <row r="510" spans="1:14">
      <c r="A510" s="13"/>
      <c r="B510" s="341">
        <v>287700</v>
      </c>
      <c r="C510" s="341" t="s">
        <v>257</v>
      </c>
      <c r="D510" s="341">
        <v>0.125</v>
      </c>
      <c r="E510" s="341">
        <v>93.36</v>
      </c>
      <c r="F510" s="342">
        <f t="shared" si="30"/>
        <v>11.67</v>
      </c>
      <c r="G510" s="343">
        <f t="shared" si="31"/>
        <v>819.15499999999918</v>
      </c>
      <c r="H510" s="341">
        <v>287700</v>
      </c>
      <c r="I510" s="341" t="s">
        <v>257</v>
      </c>
      <c r="J510" s="341">
        <v>0.125</v>
      </c>
      <c r="K510" s="341">
        <v>91.69</v>
      </c>
      <c r="L510" s="342">
        <f t="shared" si="29"/>
        <v>11.46125</v>
      </c>
      <c r="M510" s="343">
        <f t="shared" si="32"/>
        <v>799.97000000000048</v>
      </c>
      <c r="N510" s="13"/>
    </row>
    <row r="511" spans="1:14">
      <c r="A511" s="336"/>
      <c r="B511" s="341">
        <v>287700</v>
      </c>
      <c r="C511" s="341" t="s">
        <v>258</v>
      </c>
      <c r="D511" s="341">
        <v>0.125</v>
      </c>
      <c r="E511" s="341">
        <v>95.88</v>
      </c>
      <c r="F511" s="342">
        <f t="shared" si="30"/>
        <v>11.984999999999999</v>
      </c>
      <c r="G511" s="343">
        <f t="shared" si="31"/>
        <v>841.29749999999956</v>
      </c>
      <c r="H511" s="341">
        <v>287700</v>
      </c>
      <c r="I511" s="341" t="s">
        <v>258</v>
      </c>
      <c r="J511" s="341">
        <v>0.125</v>
      </c>
      <c r="K511" s="341">
        <v>94.16</v>
      </c>
      <c r="L511" s="342">
        <f t="shared" si="29"/>
        <v>11.77</v>
      </c>
      <c r="M511" s="343">
        <f t="shared" si="32"/>
        <v>821.59750000000042</v>
      </c>
      <c r="N511" s="336"/>
    </row>
    <row r="512" spans="1:14">
      <c r="A512" s="336"/>
      <c r="B512" s="341">
        <v>287700</v>
      </c>
      <c r="C512" s="341" t="s">
        <v>259</v>
      </c>
      <c r="D512" s="341">
        <v>0.1</v>
      </c>
      <c r="E512" s="341">
        <v>97.9</v>
      </c>
      <c r="F512" s="342">
        <f t="shared" si="30"/>
        <v>9.7900000000000009</v>
      </c>
      <c r="G512" s="343">
        <f t="shared" si="31"/>
        <v>687.19499999999971</v>
      </c>
      <c r="H512" s="341">
        <v>287700</v>
      </c>
      <c r="I512" s="341" t="s">
        <v>259</v>
      </c>
      <c r="J512" s="341">
        <v>0.1</v>
      </c>
      <c r="K512" s="341">
        <v>96.14</v>
      </c>
      <c r="L512" s="342">
        <f t="shared" si="29"/>
        <v>9.6140000000000008</v>
      </c>
      <c r="M512" s="343">
        <f t="shared" si="32"/>
        <v>671.10900000000049</v>
      </c>
      <c r="N512" s="336"/>
    </row>
    <row r="513" spans="1:14">
      <c r="A513" s="336"/>
      <c r="B513" s="341">
        <v>287700</v>
      </c>
      <c r="C513" s="341" t="s">
        <v>260</v>
      </c>
      <c r="D513" s="341">
        <v>0.1</v>
      </c>
      <c r="E513" s="341">
        <v>125.12</v>
      </c>
      <c r="F513" s="342">
        <f t="shared" si="30"/>
        <v>12.512</v>
      </c>
      <c r="G513" s="343">
        <f t="shared" si="31"/>
        <v>843.93000000000006</v>
      </c>
      <c r="H513" s="341">
        <v>287700</v>
      </c>
      <c r="I513" s="341" t="s">
        <v>260</v>
      </c>
      <c r="J513" s="341">
        <v>0.1</v>
      </c>
      <c r="K513" s="341">
        <v>98.13</v>
      </c>
      <c r="L513" s="342">
        <f t="shared" si="29"/>
        <v>9.8130000000000006</v>
      </c>
      <c r="M513" s="343">
        <f t="shared" si="32"/>
        <v>690.57099999999946</v>
      </c>
      <c r="N513" s="336"/>
    </row>
    <row r="514" spans="1:14">
      <c r="A514" s="336"/>
      <c r="B514" s="341">
        <v>287710</v>
      </c>
      <c r="C514" s="341" t="s">
        <v>255</v>
      </c>
      <c r="D514" s="341">
        <v>0.04</v>
      </c>
      <c r="E514" s="341">
        <v>90.71</v>
      </c>
      <c r="F514" s="342">
        <f t="shared" si="30"/>
        <v>3.6283999999999996</v>
      </c>
      <c r="G514" s="343">
        <f t="shared" si="31"/>
        <v>258.67719999999997</v>
      </c>
      <c r="H514" s="341">
        <v>287710</v>
      </c>
      <c r="I514" s="341" t="s">
        <v>255</v>
      </c>
      <c r="J514" s="341">
        <v>0.04</v>
      </c>
      <c r="K514" s="341">
        <v>89.33</v>
      </c>
      <c r="L514" s="342">
        <f t="shared" si="29"/>
        <v>3.5731999999999999</v>
      </c>
      <c r="M514" s="343">
        <f t="shared" si="32"/>
        <v>252.64960000000008</v>
      </c>
      <c r="N514" s="336"/>
    </row>
    <row r="515" spans="1:14">
      <c r="A515" s="336"/>
      <c r="B515" s="341">
        <v>287710</v>
      </c>
      <c r="C515" s="341" t="s">
        <v>256</v>
      </c>
      <c r="D515" s="341">
        <v>0.1</v>
      </c>
      <c r="E515" s="341">
        <v>90.71</v>
      </c>
      <c r="F515" s="342">
        <f t="shared" si="30"/>
        <v>9.0709999999999997</v>
      </c>
      <c r="G515" s="343">
        <f t="shared" si="31"/>
        <v>646.69299999999976</v>
      </c>
      <c r="H515" s="341">
        <v>287710</v>
      </c>
      <c r="I515" s="341" t="s">
        <v>256</v>
      </c>
      <c r="J515" s="341">
        <v>0.1</v>
      </c>
      <c r="K515" s="341">
        <v>89.33</v>
      </c>
      <c r="L515" s="342">
        <f t="shared" si="29"/>
        <v>8.9329999999999998</v>
      </c>
      <c r="M515" s="343">
        <f t="shared" si="32"/>
        <v>631.625</v>
      </c>
      <c r="N515" s="336"/>
    </row>
    <row r="516" spans="1:14">
      <c r="A516" s="336"/>
      <c r="B516" s="341">
        <v>287710</v>
      </c>
      <c r="C516" s="341" t="s">
        <v>257</v>
      </c>
      <c r="D516" s="341">
        <v>0.125</v>
      </c>
      <c r="E516" s="341">
        <v>93.23</v>
      </c>
      <c r="F516" s="342">
        <f t="shared" si="30"/>
        <v>11.65375</v>
      </c>
      <c r="G516" s="343">
        <f t="shared" si="31"/>
        <v>830.80874999999912</v>
      </c>
      <c r="H516" s="341">
        <v>287710</v>
      </c>
      <c r="I516" s="341" t="s">
        <v>257</v>
      </c>
      <c r="J516" s="341">
        <v>0.125</v>
      </c>
      <c r="K516" s="341">
        <v>91.81</v>
      </c>
      <c r="L516" s="342">
        <f t="shared" si="29"/>
        <v>11.47625</v>
      </c>
      <c r="M516" s="343">
        <f t="shared" si="32"/>
        <v>811.44625000000053</v>
      </c>
      <c r="N516" s="336"/>
    </row>
    <row r="517" spans="1:14">
      <c r="A517" s="13"/>
      <c r="B517" s="341">
        <v>287710</v>
      </c>
      <c r="C517" s="341" t="s">
        <v>258</v>
      </c>
      <c r="D517" s="341">
        <v>0.125</v>
      </c>
      <c r="E517" s="341">
        <v>95.75</v>
      </c>
      <c r="F517" s="342">
        <f t="shared" si="30"/>
        <v>11.96875</v>
      </c>
      <c r="G517" s="343">
        <f t="shared" si="31"/>
        <v>853.26624999999956</v>
      </c>
      <c r="H517" s="341">
        <v>287710</v>
      </c>
      <c r="I517" s="341" t="s">
        <v>258</v>
      </c>
      <c r="J517" s="341">
        <v>0.125</v>
      </c>
      <c r="K517" s="341">
        <v>94.29</v>
      </c>
      <c r="L517" s="342">
        <f t="shared" si="29"/>
        <v>11.786250000000001</v>
      </c>
      <c r="M517" s="343">
        <f t="shared" si="32"/>
        <v>833.38375000000042</v>
      </c>
      <c r="N517" s="13"/>
    </row>
    <row r="518" spans="1:14">
      <c r="A518" s="336"/>
      <c r="B518" s="341">
        <v>287710</v>
      </c>
      <c r="C518" s="341" t="s">
        <v>259</v>
      </c>
      <c r="D518" s="341">
        <v>0.1</v>
      </c>
      <c r="E518" s="341">
        <v>97.76</v>
      </c>
      <c r="F518" s="342">
        <f t="shared" si="30"/>
        <v>9.7760000000000016</v>
      </c>
      <c r="G518" s="343">
        <f t="shared" si="31"/>
        <v>696.97099999999966</v>
      </c>
      <c r="H518" s="341">
        <v>287710</v>
      </c>
      <c r="I518" s="341" t="s">
        <v>259</v>
      </c>
      <c r="J518" s="341">
        <v>0.1</v>
      </c>
      <c r="K518" s="341">
        <v>96.28</v>
      </c>
      <c r="L518" s="342">
        <f t="shared" si="29"/>
        <v>9.6280000000000001</v>
      </c>
      <c r="M518" s="343">
        <f t="shared" si="32"/>
        <v>680.73700000000053</v>
      </c>
      <c r="N518" s="336"/>
    </row>
    <row r="519" spans="1:14">
      <c r="A519" s="336"/>
      <c r="B519" s="341">
        <v>287710</v>
      </c>
      <c r="C519" s="341" t="s">
        <v>260</v>
      </c>
      <c r="D519" s="341">
        <v>0.1</v>
      </c>
      <c r="E519" s="341">
        <v>125.33</v>
      </c>
      <c r="F519" s="342">
        <f t="shared" si="30"/>
        <v>12.533000000000001</v>
      </c>
      <c r="G519" s="343">
        <f t="shared" si="31"/>
        <v>856.46300000000008</v>
      </c>
      <c r="H519" s="341">
        <v>287710</v>
      </c>
      <c r="I519" s="341" t="s">
        <v>260</v>
      </c>
      <c r="J519" s="341">
        <v>0.1</v>
      </c>
      <c r="K519" s="341">
        <v>98.26</v>
      </c>
      <c r="L519" s="342">
        <f t="shared" si="29"/>
        <v>9.8260000000000005</v>
      </c>
      <c r="M519" s="343">
        <f t="shared" si="32"/>
        <v>700.39699999999948</v>
      </c>
      <c r="N519" s="336"/>
    </row>
    <row r="520" spans="1:14">
      <c r="A520" s="336"/>
      <c r="B520" s="341">
        <v>287720</v>
      </c>
      <c r="C520" s="341" t="s">
        <v>255</v>
      </c>
      <c r="D520" s="341">
        <v>0.04</v>
      </c>
      <c r="E520" s="341">
        <v>90.59</v>
      </c>
      <c r="F520" s="342">
        <f t="shared" si="30"/>
        <v>3.6236000000000002</v>
      </c>
      <c r="G520" s="343">
        <f t="shared" si="31"/>
        <v>262.30079999999998</v>
      </c>
      <c r="H520" s="341">
        <v>287720</v>
      </c>
      <c r="I520" s="341" t="s">
        <v>255</v>
      </c>
      <c r="J520" s="341">
        <v>0.04</v>
      </c>
      <c r="K520" s="341">
        <v>89.46</v>
      </c>
      <c r="L520" s="342">
        <f t="shared" si="29"/>
        <v>3.5783999999999998</v>
      </c>
      <c r="M520" s="343">
        <f t="shared" si="32"/>
        <v>256.22800000000007</v>
      </c>
      <c r="N520" s="336"/>
    </row>
    <row r="521" spans="1:14">
      <c r="A521" s="336"/>
      <c r="B521" s="341">
        <v>287720</v>
      </c>
      <c r="C521" s="341" t="s">
        <v>256</v>
      </c>
      <c r="D521" s="341">
        <v>0.1</v>
      </c>
      <c r="E521" s="341">
        <v>90.59</v>
      </c>
      <c r="F521" s="342">
        <f t="shared" si="30"/>
        <v>9.0590000000000011</v>
      </c>
      <c r="G521" s="343">
        <f t="shared" si="31"/>
        <v>655.75199999999973</v>
      </c>
      <c r="H521" s="341">
        <v>287720</v>
      </c>
      <c r="I521" s="341" t="s">
        <v>256</v>
      </c>
      <c r="J521" s="341">
        <v>0.1</v>
      </c>
      <c r="K521" s="341">
        <v>89.46</v>
      </c>
      <c r="L521" s="342">
        <f t="shared" si="29"/>
        <v>8.9459999999999997</v>
      </c>
      <c r="M521" s="343">
        <f t="shared" si="32"/>
        <v>640.57100000000003</v>
      </c>
      <c r="N521" s="336"/>
    </row>
    <row r="522" spans="1:14">
      <c r="A522" s="336"/>
      <c r="B522" s="341">
        <v>287720</v>
      </c>
      <c r="C522" s="341" t="s">
        <v>257</v>
      </c>
      <c r="D522" s="341">
        <v>0.125</v>
      </c>
      <c r="E522" s="341">
        <v>93.1</v>
      </c>
      <c r="F522" s="342">
        <f t="shared" si="30"/>
        <v>11.637499999999999</v>
      </c>
      <c r="G522" s="343">
        <f t="shared" si="31"/>
        <v>842.44624999999917</v>
      </c>
      <c r="H522" s="341">
        <v>287720</v>
      </c>
      <c r="I522" s="341" t="s">
        <v>257</v>
      </c>
      <c r="J522" s="341">
        <v>0.125</v>
      </c>
      <c r="K522" s="341">
        <v>91.94</v>
      </c>
      <c r="L522" s="342">
        <f t="shared" ref="L522:L585" si="33">J522*K522</f>
        <v>11.4925</v>
      </c>
      <c r="M522" s="343">
        <f t="shared" si="32"/>
        <v>822.93875000000048</v>
      </c>
      <c r="N522" s="336"/>
    </row>
    <row r="523" spans="1:14">
      <c r="A523" s="336"/>
      <c r="B523" s="341">
        <v>287720</v>
      </c>
      <c r="C523" s="341" t="s">
        <v>258</v>
      </c>
      <c r="D523" s="341">
        <v>0.125</v>
      </c>
      <c r="E523" s="341">
        <v>95.62</v>
      </c>
      <c r="F523" s="342">
        <f t="shared" ref="F523:F586" si="34">D523*E523</f>
        <v>11.952500000000001</v>
      </c>
      <c r="G523" s="343">
        <f t="shared" ref="G523:G586" si="35">G517+F523</f>
        <v>865.21874999999955</v>
      </c>
      <c r="H523" s="341">
        <v>287720</v>
      </c>
      <c r="I523" s="341" t="s">
        <v>258</v>
      </c>
      <c r="J523" s="341">
        <v>0.125</v>
      </c>
      <c r="K523" s="341">
        <v>94.43</v>
      </c>
      <c r="L523" s="342">
        <f t="shared" si="33"/>
        <v>11.803750000000001</v>
      </c>
      <c r="M523" s="343">
        <f t="shared" si="32"/>
        <v>845.18750000000045</v>
      </c>
      <c r="N523" s="336"/>
    </row>
    <row r="524" spans="1:14">
      <c r="A524" s="13"/>
      <c r="B524" s="341">
        <v>287720</v>
      </c>
      <c r="C524" s="341" t="s">
        <v>259</v>
      </c>
      <c r="D524" s="341">
        <v>0.1</v>
      </c>
      <c r="E524" s="341">
        <v>97.63</v>
      </c>
      <c r="F524" s="342">
        <f t="shared" si="34"/>
        <v>9.7629999999999999</v>
      </c>
      <c r="G524" s="343">
        <f t="shared" si="35"/>
        <v>706.7339999999997</v>
      </c>
      <c r="H524" s="341">
        <v>287720</v>
      </c>
      <c r="I524" s="341" t="s">
        <v>259</v>
      </c>
      <c r="J524" s="341">
        <v>0.1</v>
      </c>
      <c r="K524" s="341">
        <v>96.41</v>
      </c>
      <c r="L524" s="342">
        <f t="shared" si="33"/>
        <v>9.641</v>
      </c>
      <c r="M524" s="343">
        <f t="shared" si="32"/>
        <v>690.3780000000005</v>
      </c>
      <c r="N524" s="13"/>
    </row>
    <row r="525" spans="1:14">
      <c r="A525" s="336"/>
      <c r="B525" s="341">
        <v>287720</v>
      </c>
      <c r="C525" s="341" t="s">
        <v>260</v>
      </c>
      <c r="D525" s="341">
        <v>0.1</v>
      </c>
      <c r="E525" s="341">
        <v>125.56</v>
      </c>
      <c r="F525" s="342">
        <f t="shared" si="34"/>
        <v>12.556000000000001</v>
      </c>
      <c r="G525" s="343">
        <f t="shared" si="35"/>
        <v>869.01900000000012</v>
      </c>
      <c r="H525" s="341">
        <v>287720</v>
      </c>
      <c r="I525" s="341" t="s">
        <v>260</v>
      </c>
      <c r="J525" s="341">
        <v>0.1</v>
      </c>
      <c r="K525" s="341">
        <v>98.4</v>
      </c>
      <c r="L525" s="342">
        <f t="shared" si="33"/>
        <v>9.8400000000000016</v>
      </c>
      <c r="M525" s="343">
        <f t="shared" si="32"/>
        <v>710.23699999999951</v>
      </c>
      <c r="N525" s="336"/>
    </row>
    <row r="526" spans="1:14">
      <c r="A526" s="336"/>
      <c r="B526" s="341">
        <v>287730</v>
      </c>
      <c r="C526" s="341" t="s">
        <v>255</v>
      </c>
      <c r="D526" s="341">
        <v>0.04</v>
      </c>
      <c r="E526" s="341">
        <v>90.46</v>
      </c>
      <c r="F526" s="342">
        <f t="shared" si="34"/>
        <v>3.6183999999999998</v>
      </c>
      <c r="G526" s="343">
        <f t="shared" si="35"/>
        <v>265.91919999999999</v>
      </c>
      <c r="H526" s="341">
        <v>287730</v>
      </c>
      <c r="I526" s="341" t="s">
        <v>255</v>
      </c>
      <c r="J526" s="341">
        <v>0.04</v>
      </c>
      <c r="K526" s="341">
        <v>89.58</v>
      </c>
      <c r="L526" s="342">
        <f t="shared" si="33"/>
        <v>3.5832000000000002</v>
      </c>
      <c r="M526" s="343">
        <f t="shared" si="32"/>
        <v>259.81120000000004</v>
      </c>
      <c r="N526" s="336"/>
    </row>
    <row r="527" spans="1:14">
      <c r="A527" s="336"/>
      <c r="B527" s="341">
        <v>287730</v>
      </c>
      <c r="C527" s="341" t="s">
        <v>256</v>
      </c>
      <c r="D527" s="341">
        <v>0.1</v>
      </c>
      <c r="E527" s="341">
        <v>90.46</v>
      </c>
      <c r="F527" s="342">
        <f t="shared" si="34"/>
        <v>9.0459999999999994</v>
      </c>
      <c r="G527" s="343">
        <f t="shared" si="35"/>
        <v>664.79799999999977</v>
      </c>
      <c r="H527" s="341">
        <v>287730</v>
      </c>
      <c r="I527" s="341" t="s">
        <v>256</v>
      </c>
      <c r="J527" s="341">
        <v>0.1</v>
      </c>
      <c r="K527" s="341">
        <v>89.58</v>
      </c>
      <c r="L527" s="342">
        <f t="shared" si="33"/>
        <v>8.9580000000000002</v>
      </c>
      <c r="M527" s="343">
        <f t="shared" si="32"/>
        <v>649.529</v>
      </c>
      <c r="N527" s="336"/>
    </row>
    <row r="528" spans="1:14">
      <c r="A528" s="336"/>
      <c r="B528" s="341">
        <v>287730</v>
      </c>
      <c r="C528" s="341" t="s">
        <v>257</v>
      </c>
      <c r="D528" s="341">
        <v>0.125</v>
      </c>
      <c r="E528" s="341">
        <v>92.97</v>
      </c>
      <c r="F528" s="342">
        <f t="shared" si="34"/>
        <v>11.62125</v>
      </c>
      <c r="G528" s="343">
        <f t="shared" si="35"/>
        <v>854.0674999999992</v>
      </c>
      <c r="H528" s="341">
        <v>287730</v>
      </c>
      <c r="I528" s="341" t="s">
        <v>257</v>
      </c>
      <c r="J528" s="341">
        <v>0.125</v>
      </c>
      <c r="K528" s="341">
        <v>92.07</v>
      </c>
      <c r="L528" s="342">
        <f t="shared" si="33"/>
        <v>11.508749999999999</v>
      </c>
      <c r="M528" s="343">
        <f t="shared" si="32"/>
        <v>834.44750000000045</v>
      </c>
      <c r="N528" s="336"/>
    </row>
    <row r="529" spans="1:14">
      <c r="A529" s="336"/>
      <c r="B529" s="341">
        <v>287730</v>
      </c>
      <c r="C529" s="341" t="s">
        <v>258</v>
      </c>
      <c r="D529" s="341">
        <v>0.125</v>
      </c>
      <c r="E529" s="341">
        <v>95.49</v>
      </c>
      <c r="F529" s="342">
        <f t="shared" si="34"/>
        <v>11.936249999999999</v>
      </c>
      <c r="G529" s="343">
        <f t="shared" si="35"/>
        <v>877.15499999999952</v>
      </c>
      <c r="H529" s="341">
        <v>287730</v>
      </c>
      <c r="I529" s="341" t="s">
        <v>258</v>
      </c>
      <c r="J529" s="341">
        <v>0.125</v>
      </c>
      <c r="K529" s="341">
        <v>94.56</v>
      </c>
      <c r="L529" s="342">
        <f t="shared" si="33"/>
        <v>11.82</v>
      </c>
      <c r="M529" s="343">
        <f t="shared" ref="M529:M592" si="36">M523+L529</f>
        <v>857.0075000000005</v>
      </c>
      <c r="N529" s="336"/>
    </row>
    <row r="530" spans="1:14">
      <c r="A530" s="336"/>
      <c r="B530" s="341">
        <v>287730</v>
      </c>
      <c r="C530" s="341" t="s">
        <v>259</v>
      </c>
      <c r="D530" s="341">
        <v>0.1</v>
      </c>
      <c r="E530" s="341">
        <v>97.49</v>
      </c>
      <c r="F530" s="342">
        <f t="shared" si="34"/>
        <v>9.7490000000000006</v>
      </c>
      <c r="G530" s="343">
        <f t="shared" si="35"/>
        <v>716.48299999999972</v>
      </c>
      <c r="H530" s="341">
        <v>287730</v>
      </c>
      <c r="I530" s="341" t="s">
        <v>259</v>
      </c>
      <c r="J530" s="341">
        <v>0.1</v>
      </c>
      <c r="K530" s="341">
        <v>96.55</v>
      </c>
      <c r="L530" s="342">
        <f t="shared" si="33"/>
        <v>9.6550000000000011</v>
      </c>
      <c r="M530" s="343">
        <f t="shared" si="36"/>
        <v>700.03300000000047</v>
      </c>
      <c r="N530" s="336"/>
    </row>
    <row r="531" spans="1:14">
      <c r="A531" s="13"/>
      <c r="B531" s="341">
        <v>287730</v>
      </c>
      <c r="C531" s="341" t="s">
        <v>260</v>
      </c>
      <c r="D531" s="341">
        <v>0.1</v>
      </c>
      <c r="E531" s="341">
        <v>125.8</v>
      </c>
      <c r="F531" s="342">
        <f t="shared" si="34"/>
        <v>12.58</v>
      </c>
      <c r="G531" s="343">
        <f t="shared" si="35"/>
        <v>881.59900000000016</v>
      </c>
      <c r="H531" s="341">
        <v>287730</v>
      </c>
      <c r="I531" s="341" t="s">
        <v>260</v>
      </c>
      <c r="J531" s="341">
        <v>0.1</v>
      </c>
      <c r="K531" s="341">
        <v>98.54</v>
      </c>
      <c r="L531" s="342">
        <f t="shared" si="33"/>
        <v>9.854000000000001</v>
      </c>
      <c r="M531" s="343">
        <f t="shared" si="36"/>
        <v>720.09099999999955</v>
      </c>
      <c r="N531" s="13"/>
    </row>
    <row r="532" spans="1:14">
      <c r="A532" s="336"/>
      <c r="B532" s="341">
        <v>287740</v>
      </c>
      <c r="C532" s="341" t="s">
        <v>255</v>
      </c>
      <c r="D532" s="341">
        <v>0.04</v>
      </c>
      <c r="E532" s="341">
        <v>90.34</v>
      </c>
      <c r="F532" s="342">
        <f t="shared" si="34"/>
        <v>3.6136000000000004</v>
      </c>
      <c r="G532" s="343">
        <f t="shared" si="35"/>
        <v>269.53280000000001</v>
      </c>
      <c r="H532" s="341">
        <v>287740</v>
      </c>
      <c r="I532" s="341" t="s">
        <v>255</v>
      </c>
      <c r="J532" s="341">
        <v>0.04</v>
      </c>
      <c r="K532" s="341">
        <v>89.71</v>
      </c>
      <c r="L532" s="342">
        <f t="shared" si="33"/>
        <v>3.5884</v>
      </c>
      <c r="M532" s="343">
        <f t="shared" si="36"/>
        <v>263.39960000000002</v>
      </c>
      <c r="N532" s="336"/>
    </row>
    <row r="533" spans="1:14">
      <c r="A533" s="336"/>
      <c r="B533" s="341">
        <v>287740</v>
      </c>
      <c r="C533" s="341" t="s">
        <v>256</v>
      </c>
      <c r="D533" s="341">
        <v>0.1</v>
      </c>
      <c r="E533" s="341">
        <v>90.34</v>
      </c>
      <c r="F533" s="342">
        <f t="shared" si="34"/>
        <v>9.0340000000000007</v>
      </c>
      <c r="G533" s="343">
        <f t="shared" si="35"/>
        <v>673.83199999999977</v>
      </c>
      <c r="H533" s="341">
        <v>287740</v>
      </c>
      <c r="I533" s="341" t="s">
        <v>256</v>
      </c>
      <c r="J533" s="341">
        <v>0.1</v>
      </c>
      <c r="K533" s="341">
        <v>89.71</v>
      </c>
      <c r="L533" s="342">
        <f t="shared" si="33"/>
        <v>8.9710000000000001</v>
      </c>
      <c r="M533" s="343">
        <f t="shared" si="36"/>
        <v>658.5</v>
      </c>
      <c r="N533" s="336"/>
    </row>
    <row r="534" spans="1:14">
      <c r="A534" s="336"/>
      <c r="B534" s="341">
        <v>287740</v>
      </c>
      <c r="C534" s="341" t="s">
        <v>257</v>
      </c>
      <c r="D534" s="341">
        <v>0.125</v>
      </c>
      <c r="E534" s="341">
        <v>92.84</v>
      </c>
      <c r="F534" s="342">
        <f t="shared" si="34"/>
        <v>11.605</v>
      </c>
      <c r="G534" s="343">
        <f t="shared" si="35"/>
        <v>865.67249999999922</v>
      </c>
      <c r="H534" s="341">
        <v>287740</v>
      </c>
      <c r="I534" s="341" t="s">
        <v>257</v>
      </c>
      <c r="J534" s="341">
        <v>0.125</v>
      </c>
      <c r="K534" s="341">
        <v>92.2</v>
      </c>
      <c r="L534" s="342">
        <f t="shared" si="33"/>
        <v>11.525</v>
      </c>
      <c r="M534" s="343">
        <f t="shared" si="36"/>
        <v>845.97250000000042</v>
      </c>
      <c r="N534" s="336"/>
    </row>
    <row r="535" spans="1:14">
      <c r="A535" s="336"/>
      <c r="B535" s="341">
        <v>287740</v>
      </c>
      <c r="C535" s="341" t="s">
        <v>258</v>
      </c>
      <c r="D535" s="341">
        <v>0.125</v>
      </c>
      <c r="E535" s="341">
        <v>95.35</v>
      </c>
      <c r="F535" s="342">
        <f t="shared" si="34"/>
        <v>11.918749999999999</v>
      </c>
      <c r="G535" s="343">
        <f t="shared" si="35"/>
        <v>889.07374999999956</v>
      </c>
      <c r="H535" s="341">
        <v>287740</v>
      </c>
      <c r="I535" s="341" t="s">
        <v>258</v>
      </c>
      <c r="J535" s="341">
        <v>0.125</v>
      </c>
      <c r="K535" s="341">
        <v>94.69</v>
      </c>
      <c r="L535" s="342">
        <f t="shared" si="33"/>
        <v>11.83625</v>
      </c>
      <c r="M535" s="343">
        <f t="shared" si="36"/>
        <v>868.84375000000045</v>
      </c>
      <c r="N535" s="336"/>
    </row>
    <row r="536" spans="1:14">
      <c r="A536" s="336"/>
      <c r="B536" s="341">
        <v>287740</v>
      </c>
      <c r="C536" s="341" t="s">
        <v>259</v>
      </c>
      <c r="D536" s="341">
        <v>0.1</v>
      </c>
      <c r="E536" s="341">
        <v>97.36</v>
      </c>
      <c r="F536" s="342">
        <f t="shared" si="34"/>
        <v>9.7360000000000007</v>
      </c>
      <c r="G536" s="343">
        <f t="shared" si="35"/>
        <v>726.21899999999971</v>
      </c>
      <c r="H536" s="341">
        <v>287740</v>
      </c>
      <c r="I536" s="341" t="s">
        <v>259</v>
      </c>
      <c r="J536" s="341">
        <v>0.1</v>
      </c>
      <c r="K536" s="341">
        <v>96.68</v>
      </c>
      <c r="L536" s="342">
        <f t="shared" si="33"/>
        <v>9.668000000000001</v>
      </c>
      <c r="M536" s="343">
        <f t="shared" si="36"/>
        <v>709.70100000000048</v>
      </c>
      <c r="N536" s="336"/>
    </row>
    <row r="537" spans="1:14">
      <c r="A537" s="336"/>
      <c r="B537" s="341">
        <v>287740</v>
      </c>
      <c r="C537" s="341" t="s">
        <v>260</v>
      </c>
      <c r="D537" s="341">
        <v>0.1</v>
      </c>
      <c r="E537" s="341">
        <v>126.05</v>
      </c>
      <c r="F537" s="342">
        <f t="shared" si="34"/>
        <v>12.605</v>
      </c>
      <c r="G537" s="343">
        <f t="shared" si="35"/>
        <v>894.20400000000018</v>
      </c>
      <c r="H537" s="341">
        <v>287740</v>
      </c>
      <c r="I537" s="341" t="s">
        <v>260</v>
      </c>
      <c r="J537" s="341">
        <v>0.1</v>
      </c>
      <c r="K537" s="341">
        <v>98.68</v>
      </c>
      <c r="L537" s="342">
        <f t="shared" si="33"/>
        <v>9.8680000000000021</v>
      </c>
      <c r="M537" s="343">
        <f t="shared" si="36"/>
        <v>729.95899999999961</v>
      </c>
      <c r="N537" s="336"/>
    </row>
    <row r="538" spans="1:14">
      <c r="A538" s="13"/>
      <c r="B538" s="341">
        <v>287750</v>
      </c>
      <c r="C538" s="341" t="s">
        <v>255</v>
      </c>
      <c r="D538" s="341">
        <v>0.04</v>
      </c>
      <c r="E538" s="341">
        <v>90.21</v>
      </c>
      <c r="F538" s="342">
        <f t="shared" si="34"/>
        <v>3.6083999999999996</v>
      </c>
      <c r="G538" s="343">
        <f t="shared" si="35"/>
        <v>273.14120000000003</v>
      </c>
      <c r="H538" s="341">
        <v>287750</v>
      </c>
      <c r="I538" s="341" t="s">
        <v>255</v>
      </c>
      <c r="J538" s="341">
        <v>0.04</v>
      </c>
      <c r="K538" s="341">
        <v>89.83</v>
      </c>
      <c r="L538" s="342">
        <f t="shared" si="33"/>
        <v>3.5931999999999999</v>
      </c>
      <c r="M538" s="343">
        <f t="shared" si="36"/>
        <v>266.99280000000005</v>
      </c>
      <c r="N538" s="13"/>
    </row>
    <row r="539" spans="1:14">
      <c r="A539" s="336"/>
      <c r="B539" s="341">
        <v>287750</v>
      </c>
      <c r="C539" s="341" t="s">
        <v>256</v>
      </c>
      <c r="D539" s="341">
        <v>0.1</v>
      </c>
      <c r="E539" s="341">
        <v>90.21</v>
      </c>
      <c r="F539" s="342">
        <f t="shared" si="34"/>
        <v>9.020999999999999</v>
      </c>
      <c r="G539" s="343">
        <f t="shared" si="35"/>
        <v>682.85299999999972</v>
      </c>
      <c r="H539" s="341">
        <v>287750</v>
      </c>
      <c r="I539" s="341" t="s">
        <v>256</v>
      </c>
      <c r="J539" s="341">
        <v>0.1</v>
      </c>
      <c r="K539" s="341">
        <v>89.83</v>
      </c>
      <c r="L539" s="342">
        <f t="shared" si="33"/>
        <v>8.9830000000000005</v>
      </c>
      <c r="M539" s="343">
        <f t="shared" si="36"/>
        <v>667.48299999999995</v>
      </c>
      <c r="N539" s="336"/>
    </row>
    <row r="540" spans="1:14">
      <c r="A540" s="336"/>
      <c r="B540" s="341">
        <v>287750</v>
      </c>
      <c r="C540" s="341" t="s">
        <v>257</v>
      </c>
      <c r="D540" s="341">
        <v>0.125</v>
      </c>
      <c r="E540" s="341">
        <v>92.72</v>
      </c>
      <c r="F540" s="342">
        <f t="shared" si="34"/>
        <v>11.59</v>
      </c>
      <c r="G540" s="343">
        <f t="shared" si="35"/>
        <v>877.26249999999925</v>
      </c>
      <c r="H540" s="341">
        <v>287750</v>
      </c>
      <c r="I540" s="341" t="s">
        <v>257</v>
      </c>
      <c r="J540" s="341">
        <v>0.125</v>
      </c>
      <c r="K540" s="341">
        <v>92.33</v>
      </c>
      <c r="L540" s="342">
        <f t="shared" si="33"/>
        <v>11.54125</v>
      </c>
      <c r="M540" s="343">
        <f t="shared" si="36"/>
        <v>857.51375000000041</v>
      </c>
      <c r="N540" s="336"/>
    </row>
    <row r="541" spans="1:14">
      <c r="A541" s="336"/>
      <c r="B541" s="341">
        <v>287750</v>
      </c>
      <c r="C541" s="341" t="s">
        <v>258</v>
      </c>
      <c r="D541" s="341">
        <v>0.125</v>
      </c>
      <c r="E541" s="341">
        <v>95.22</v>
      </c>
      <c r="F541" s="342">
        <f t="shared" si="34"/>
        <v>11.9025</v>
      </c>
      <c r="G541" s="343">
        <f t="shared" si="35"/>
        <v>900.9762499999996</v>
      </c>
      <c r="H541" s="341">
        <v>287750</v>
      </c>
      <c r="I541" s="341" t="s">
        <v>258</v>
      </c>
      <c r="J541" s="341">
        <v>0.125</v>
      </c>
      <c r="K541" s="341">
        <v>94.82</v>
      </c>
      <c r="L541" s="342">
        <f t="shared" si="33"/>
        <v>11.852499999999999</v>
      </c>
      <c r="M541" s="343">
        <f t="shared" si="36"/>
        <v>880.69625000000042</v>
      </c>
      <c r="N541" s="336"/>
    </row>
    <row r="542" spans="1:14">
      <c r="A542" s="336"/>
      <c r="B542" s="341">
        <v>287750</v>
      </c>
      <c r="C542" s="341" t="s">
        <v>259</v>
      </c>
      <c r="D542" s="341">
        <v>0.1</v>
      </c>
      <c r="E542" s="341">
        <v>97.23</v>
      </c>
      <c r="F542" s="342">
        <f t="shared" si="34"/>
        <v>9.7230000000000008</v>
      </c>
      <c r="G542" s="343">
        <f t="shared" si="35"/>
        <v>735.94199999999967</v>
      </c>
      <c r="H542" s="341">
        <v>287750</v>
      </c>
      <c r="I542" s="341" t="s">
        <v>259</v>
      </c>
      <c r="J542" s="341">
        <v>0.1</v>
      </c>
      <c r="K542" s="341">
        <v>96.82</v>
      </c>
      <c r="L542" s="342">
        <f t="shared" si="33"/>
        <v>9.6820000000000004</v>
      </c>
      <c r="M542" s="343">
        <f t="shared" si="36"/>
        <v>719.38300000000049</v>
      </c>
      <c r="N542" s="336"/>
    </row>
    <row r="543" spans="1:14">
      <c r="A543" s="336"/>
      <c r="B543" s="341">
        <v>287750</v>
      </c>
      <c r="C543" s="341" t="s">
        <v>260</v>
      </c>
      <c r="D543" s="341">
        <v>0.1</v>
      </c>
      <c r="E543" s="341">
        <v>126.31</v>
      </c>
      <c r="F543" s="342">
        <f t="shared" si="34"/>
        <v>12.631</v>
      </c>
      <c r="G543" s="343">
        <f t="shared" si="35"/>
        <v>906.83500000000015</v>
      </c>
      <c r="H543" s="341">
        <v>287750</v>
      </c>
      <c r="I543" s="341" t="s">
        <v>260</v>
      </c>
      <c r="J543" s="341">
        <v>0.1</v>
      </c>
      <c r="K543" s="341">
        <v>98.81</v>
      </c>
      <c r="L543" s="342">
        <f t="shared" si="33"/>
        <v>9.8810000000000002</v>
      </c>
      <c r="M543" s="343">
        <f t="shared" si="36"/>
        <v>739.83999999999958</v>
      </c>
      <c r="N543" s="336"/>
    </row>
    <row r="544" spans="1:14">
      <c r="A544" s="336"/>
      <c r="B544" s="341">
        <v>287760</v>
      </c>
      <c r="C544" s="341" t="s">
        <v>255</v>
      </c>
      <c r="D544" s="341">
        <v>0.04</v>
      </c>
      <c r="E544" s="341">
        <v>90.09</v>
      </c>
      <c r="F544" s="342">
        <f t="shared" si="34"/>
        <v>3.6036000000000001</v>
      </c>
      <c r="G544" s="343">
        <f t="shared" si="35"/>
        <v>276.74480000000005</v>
      </c>
      <c r="H544" s="341">
        <v>287760</v>
      </c>
      <c r="I544" s="341" t="s">
        <v>255</v>
      </c>
      <c r="J544" s="341">
        <v>0.04</v>
      </c>
      <c r="K544" s="341">
        <v>89.96</v>
      </c>
      <c r="L544" s="342">
        <f t="shared" si="33"/>
        <v>3.5983999999999998</v>
      </c>
      <c r="M544" s="343">
        <f t="shared" si="36"/>
        <v>270.59120000000007</v>
      </c>
      <c r="N544" s="336"/>
    </row>
    <row r="545" spans="1:14">
      <c r="A545" s="13"/>
      <c r="B545" s="341">
        <v>287760</v>
      </c>
      <c r="C545" s="341" t="s">
        <v>256</v>
      </c>
      <c r="D545" s="341">
        <v>0.1</v>
      </c>
      <c r="E545" s="341">
        <v>90.09</v>
      </c>
      <c r="F545" s="342">
        <f t="shared" si="34"/>
        <v>9.0090000000000003</v>
      </c>
      <c r="G545" s="343">
        <f t="shared" si="35"/>
        <v>691.86199999999974</v>
      </c>
      <c r="H545" s="341">
        <v>287760</v>
      </c>
      <c r="I545" s="341" t="s">
        <v>256</v>
      </c>
      <c r="J545" s="341">
        <v>0.1</v>
      </c>
      <c r="K545" s="341">
        <v>89.96</v>
      </c>
      <c r="L545" s="342">
        <f t="shared" si="33"/>
        <v>8.9960000000000004</v>
      </c>
      <c r="M545" s="343">
        <f t="shared" si="36"/>
        <v>676.47899999999993</v>
      </c>
      <c r="N545" s="13"/>
    </row>
    <row r="546" spans="1:14">
      <c r="A546" s="336"/>
      <c r="B546" s="341">
        <v>287760</v>
      </c>
      <c r="C546" s="341" t="s">
        <v>257</v>
      </c>
      <c r="D546" s="341">
        <v>0.125</v>
      </c>
      <c r="E546" s="341">
        <v>92.59</v>
      </c>
      <c r="F546" s="342">
        <f t="shared" si="34"/>
        <v>11.57375</v>
      </c>
      <c r="G546" s="343">
        <f t="shared" si="35"/>
        <v>888.83624999999927</v>
      </c>
      <c r="H546" s="341">
        <v>287760</v>
      </c>
      <c r="I546" s="341" t="s">
        <v>257</v>
      </c>
      <c r="J546" s="341">
        <v>0.125</v>
      </c>
      <c r="K546" s="341">
        <v>92.46</v>
      </c>
      <c r="L546" s="342">
        <f t="shared" si="33"/>
        <v>11.557499999999999</v>
      </c>
      <c r="M546" s="343">
        <f t="shared" si="36"/>
        <v>869.07125000000042</v>
      </c>
      <c r="N546" s="336"/>
    </row>
    <row r="547" spans="1:14">
      <c r="A547" s="336"/>
      <c r="B547" s="341">
        <v>287760</v>
      </c>
      <c r="C547" s="341" t="s">
        <v>258</v>
      </c>
      <c r="D547" s="341">
        <v>0.125</v>
      </c>
      <c r="E547" s="341">
        <v>95.09</v>
      </c>
      <c r="F547" s="342">
        <f t="shared" si="34"/>
        <v>11.88625</v>
      </c>
      <c r="G547" s="343">
        <f t="shared" si="35"/>
        <v>912.86249999999961</v>
      </c>
      <c r="H547" s="341">
        <v>287760</v>
      </c>
      <c r="I547" s="341" t="s">
        <v>258</v>
      </c>
      <c r="J547" s="341">
        <v>0.125</v>
      </c>
      <c r="K547" s="341">
        <v>94.95</v>
      </c>
      <c r="L547" s="342">
        <f t="shared" si="33"/>
        <v>11.86875</v>
      </c>
      <c r="M547" s="343">
        <f t="shared" si="36"/>
        <v>892.5650000000004</v>
      </c>
      <c r="N547" s="336"/>
    </row>
    <row r="548" spans="1:14">
      <c r="A548" s="336"/>
      <c r="B548" s="341">
        <v>287760</v>
      </c>
      <c r="C548" s="341" t="s">
        <v>259</v>
      </c>
      <c r="D548" s="341">
        <v>0.1</v>
      </c>
      <c r="E548" s="341">
        <v>97.09</v>
      </c>
      <c r="F548" s="342">
        <f t="shared" si="34"/>
        <v>9.7090000000000014</v>
      </c>
      <c r="G548" s="343">
        <f t="shared" si="35"/>
        <v>745.65099999999961</v>
      </c>
      <c r="H548" s="341">
        <v>287760</v>
      </c>
      <c r="I548" s="341" t="s">
        <v>259</v>
      </c>
      <c r="J548" s="341">
        <v>0.1</v>
      </c>
      <c r="K548" s="341">
        <v>96.95</v>
      </c>
      <c r="L548" s="342">
        <f t="shared" si="33"/>
        <v>9.6950000000000003</v>
      </c>
      <c r="M548" s="343">
        <f t="shared" si="36"/>
        <v>729.07800000000054</v>
      </c>
      <c r="N548" s="336"/>
    </row>
    <row r="549" spans="1:14">
      <c r="A549" s="336"/>
      <c r="B549" s="341">
        <v>287760</v>
      </c>
      <c r="C549" s="341" t="s">
        <v>260</v>
      </c>
      <c r="D549" s="341">
        <v>0.1</v>
      </c>
      <c r="E549" s="341">
        <v>126.58</v>
      </c>
      <c r="F549" s="342">
        <f t="shared" si="34"/>
        <v>12.658000000000001</v>
      </c>
      <c r="G549" s="343">
        <f t="shared" si="35"/>
        <v>919.49300000000017</v>
      </c>
      <c r="H549" s="341">
        <v>287760</v>
      </c>
      <c r="I549" s="341" t="s">
        <v>260</v>
      </c>
      <c r="J549" s="341">
        <v>0.1</v>
      </c>
      <c r="K549" s="341">
        <v>98.95</v>
      </c>
      <c r="L549" s="342">
        <f t="shared" si="33"/>
        <v>9.8950000000000014</v>
      </c>
      <c r="M549" s="343">
        <f t="shared" si="36"/>
        <v>749.73499999999956</v>
      </c>
      <c r="N549" s="336"/>
    </row>
    <row r="550" spans="1:14">
      <c r="A550" s="336"/>
      <c r="B550" s="341">
        <v>287760.08600000001</v>
      </c>
      <c r="C550" s="341" t="s">
        <v>255</v>
      </c>
      <c r="D550" s="341">
        <v>0.04</v>
      </c>
      <c r="E550" s="341">
        <v>0.77</v>
      </c>
      <c r="F550" s="342">
        <f t="shared" si="34"/>
        <v>3.0800000000000001E-2</v>
      </c>
      <c r="G550" s="343">
        <f t="shared" si="35"/>
        <v>276.77560000000005</v>
      </c>
      <c r="H550" s="341">
        <v>287760.08600000001</v>
      </c>
      <c r="I550" s="341" t="s">
        <v>255</v>
      </c>
      <c r="J550" s="341">
        <v>0.04</v>
      </c>
      <c r="K550" s="341">
        <v>0.77</v>
      </c>
      <c r="L550" s="342">
        <f t="shared" si="33"/>
        <v>3.0800000000000001E-2</v>
      </c>
      <c r="M550" s="343">
        <f t="shared" si="36"/>
        <v>270.62200000000007</v>
      </c>
      <c r="N550" s="336"/>
    </row>
    <row r="551" spans="1:14">
      <c r="A551" s="336"/>
      <c r="B551" s="341">
        <v>287760.08600000001</v>
      </c>
      <c r="C551" s="341" t="s">
        <v>256</v>
      </c>
      <c r="D551" s="341">
        <v>0.1</v>
      </c>
      <c r="E551" s="341">
        <v>0.77</v>
      </c>
      <c r="F551" s="342">
        <f t="shared" si="34"/>
        <v>7.7000000000000013E-2</v>
      </c>
      <c r="G551" s="343">
        <f t="shared" si="35"/>
        <v>691.93899999999974</v>
      </c>
      <c r="H551" s="341">
        <v>287760.08600000001</v>
      </c>
      <c r="I551" s="341" t="s">
        <v>256</v>
      </c>
      <c r="J551" s="341">
        <v>0.1</v>
      </c>
      <c r="K551" s="341">
        <v>0.77</v>
      </c>
      <c r="L551" s="342">
        <f t="shared" si="33"/>
        <v>7.7000000000000013E-2</v>
      </c>
      <c r="M551" s="343">
        <f t="shared" si="36"/>
        <v>676.55599999999993</v>
      </c>
      <c r="N551" s="336"/>
    </row>
    <row r="552" spans="1:14">
      <c r="A552" s="13"/>
      <c r="B552" s="341">
        <v>287760.08600000001</v>
      </c>
      <c r="C552" s="341" t="s">
        <v>257</v>
      </c>
      <c r="D552" s="341">
        <v>0.125</v>
      </c>
      <c r="E552" s="341">
        <v>0.8</v>
      </c>
      <c r="F552" s="342">
        <f t="shared" si="34"/>
        <v>0.1</v>
      </c>
      <c r="G552" s="343">
        <f t="shared" si="35"/>
        <v>888.93624999999929</v>
      </c>
      <c r="H552" s="341">
        <v>287760.08600000001</v>
      </c>
      <c r="I552" s="341" t="s">
        <v>257</v>
      </c>
      <c r="J552" s="341">
        <v>0.125</v>
      </c>
      <c r="K552" s="341">
        <v>0.8</v>
      </c>
      <c r="L552" s="342">
        <f t="shared" si="33"/>
        <v>0.1</v>
      </c>
      <c r="M552" s="343">
        <f t="shared" si="36"/>
        <v>869.17125000000044</v>
      </c>
      <c r="N552" s="13"/>
    </row>
    <row r="553" spans="1:14">
      <c r="A553" s="336"/>
      <c r="B553" s="341">
        <v>287760.08600000001</v>
      </c>
      <c r="C553" s="341" t="s">
        <v>258</v>
      </c>
      <c r="D553" s="341">
        <v>0.125</v>
      </c>
      <c r="E553" s="341">
        <v>0.82</v>
      </c>
      <c r="F553" s="342">
        <f t="shared" si="34"/>
        <v>0.10249999999999999</v>
      </c>
      <c r="G553" s="343">
        <f t="shared" si="35"/>
        <v>912.96499999999958</v>
      </c>
      <c r="H553" s="341">
        <v>287760.08600000001</v>
      </c>
      <c r="I553" s="341" t="s">
        <v>258</v>
      </c>
      <c r="J553" s="341">
        <v>0.125</v>
      </c>
      <c r="K553" s="341">
        <v>0.82</v>
      </c>
      <c r="L553" s="342">
        <f t="shared" si="33"/>
        <v>0.10249999999999999</v>
      </c>
      <c r="M553" s="343">
        <f t="shared" si="36"/>
        <v>892.66750000000036</v>
      </c>
      <c r="N553" s="336"/>
    </row>
    <row r="554" spans="1:14">
      <c r="A554" s="336"/>
      <c r="B554" s="341">
        <v>287760.08600000001</v>
      </c>
      <c r="C554" s="341" t="s">
        <v>259</v>
      </c>
      <c r="D554" s="341">
        <v>0.1</v>
      </c>
      <c r="E554" s="341">
        <v>0.83</v>
      </c>
      <c r="F554" s="342">
        <f t="shared" si="34"/>
        <v>8.3000000000000004E-2</v>
      </c>
      <c r="G554" s="343">
        <f t="shared" si="35"/>
        <v>745.73399999999958</v>
      </c>
      <c r="H554" s="341">
        <v>287760.08600000001</v>
      </c>
      <c r="I554" s="341" t="s">
        <v>259</v>
      </c>
      <c r="J554" s="341">
        <v>0.1</v>
      </c>
      <c r="K554" s="341">
        <v>0.83</v>
      </c>
      <c r="L554" s="342">
        <f t="shared" si="33"/>
        <v>8.3000000000000004E-2</v>
      </c>
      <c r="M554" s="343">
        <f t="shared" si="36"/>
        <v>729.16100000000051</v>
      </c>
      <c r="N554" s="336"/>
    </row>
    <row r="555" spans="1:14">
      <c r="A555" s="336"/>
      <c r="B555" s="341">
        <v>287760.08600000001</v>
      </c>
      <c r="C555" s="341" t="s">
        <v>260</v>
      </c>
      <c r="D555" s="341">
        <v>0.1</v>
      </c>
      <c r="E555" s="341">
        <v>1.0900000000000001</v>
      </c>
      <c r="F555" s="342">
        <f t="shared" si="34"/>
        <v>0.10900000000000001</v>
      </c>
      <c r="G555" s="343">
        <f t="shared" si="35"/>
        <v>919.6020000000002</v>
      </c>
      <c r="H555" s="341">
        <v>287760.08600000001</v>
      </c>
      <c r="I555" s="341" t="s">
        <v>260</v>
      </c>
      <c r="J555" s="341">
        <v>0.1</v>
      </c>
      <c r="K555" s="341">
        <v>0.85</v>
      </c>
      <c r="L555" s="342">
        <f t="shared" si="33"/>
        <v>8.5000000000000006E-2</v>
      </c>
      <c r="M555" s="343">
        <f t="shared" si="36"/>
        <v>749.8199999999996</v>
      </c>
      <c r="N555" s="336"/>
    </row>
    <row r="556" spans="1:14">
      <c r="A556" s="336"/>
      <c r="B556" s="341">
        <v>287770</v>
      </c>
      <c r="C556" s="341" t="s">
        <v>255</v>
      </c>
      <c r="D556" s="341">
        <v>0.04</v>
      </c>
      <c r="E556" s="341">
        <v>89.25</v>
      </c>
      <c r="F556" s="342">
        <f t="shared" si="34"/>
        <v>3.5700000000000003</v>
      </c>
      <c r="G556" s="343">
        <f t="shared" si="35"/>
        <v>280.34560000000005</v>
      </c>
      <c r="H556" s="341">
        <v>287770</v>
      </c>
      <c r="I556" s="341" t="s">
        <v>255</v>
      </c>
      <c r="J556" s="341">
        <v>0.04</v>
      </c>
      <c r="K556" s="341">
        <v>89.25</v>
      </c>
      <c r="L556" s="342">
        <f t="shared" si="33"/>
        <v>3.5700000000000003</v>
      </c>
      <c r="M556" s="343">
        <f t="shared" si="36"/>
        <v>274.19200000000006</v>
      </c>
      <c r="N556" s="336"/>
    </row>
    <row r="557" spans="1:14">
      <c r="A557" s="336"/>
      <c r="B557" s="341">
        <v>287770</v>
      </c>
      <c r="C557" s="341" t="s">
        <v>256</v>
      </c>
      <c r="D557" s="341">
        <v>0.1</v>
      </c>
      <c r="E557" s="341">
        <v>89.25</v>
      </c>
      <c r="F557" s="342">
        <f t="shared" si="34"/>
        <v>8.9250000000000007</v>
      </c>
      <c r="G557" s="343">
        <f t="shared" si="35"/>
        <v>700.86399999999969</v>
      </c>
      <c r="H557" s="341">
        <v>287770</v>
      </c>
      <c r="I557" s="341" t="s">
        <v>256</v>
      </c>
      <c r="J557" s="341">
        <v>0.1</v>
      </c>
      <c r="K557" s="341">
        <v>89.25</v>
      </c>
      <c r="L557" s="342">
        <f t="shared" si="33"/>
        <v>8.9250000000000007</v>
      </c>
      <c r="M557" s="343">
        <f t="shared" si="36"/>
        <v>685.48099999999988</v>
      </c>
      <c r="N557" s="336"/>
    </row>
    <row r="558" spans="1:14">
      <c r="A558" s="336"/>
      <c r="B558" s="341">
        <v>287770</v>
      </c>
      <c r="C558" s="341" t="s">
        <v>257</v>
      </c>
      <c r="D558" s="341">
        <v>0.125</v>
      </c>
      <c r="E558" s="341">
        <v>91.73</v>
      </c>
      <c r="F558" s="342">
        <f t="shared" si="34"/>
        <v>11.46625</v>
      </c>
      <c r="G558" s="343">
        <f t="shared" si="35"/>
        <v>900.40249999999924</v>
      </c>
      <c r="H558" s="341">
        <v>287770</v>
      </c>
      <c r="I558" s="341" t="s">
        <v>257</v>
      </c>
      <c r="J558" s="341">
        <v>0.125</v>
      </c>
      <c r="K558" s="341">
        <v>91.73</v>
      </c>
      <c r="L558" s="342">
        <f t="shared" si="33"/>
        <v>11.46625</v>
      </c>
      <c r="M558" s="343">
        <f t="shared" si="36"/>
        <v>880.63750000000039</v>
      </c>
      <c r="N558" s="336"/>
    </row>
    <row r="559" spans="1:14">
      <c r="A559" s="13"/>
      <c r="B559" s="341">
        <v>287770</v>
      </c>
      <c r="C559" s="341" t="s">
        <v>258</v>
      </c>
      <c r="D559" s="341">
        <v>0.125</v>
      </c>
      <c r="E559" s="341">
        <v>94.21</v>
      </c>
      <c r="F559" s="342">
        <f t="shared" si="34"/>
        <v>11.776249999999999</v>
      </c>
      <c r="G559" s="343">
        <f t="shared" si="35"/>
        <v>924.74124999999958</v>
      </c>
      <c r="H559" s="341">
        <v>287770</v>
      </c>
      <c r="I559" s="341" t="s">
        <v>258</v>
      </c>
      <c r="J559" s="341">
        <v>0.125</v>
      </c>
      <c r="K559" s="341">
        <v>94.2</v>
      </c>
      <c r="L559" s="342">
        <f t="shared" si="33"/>
        <v>11.775</v>
      </c>
      <c r="M559" s="343">
        <f t="shared" si="36"/>
        <v>904.44250000000034</v>
      </c>
      <c r="N559" s="13"/>
    </row>
    <row r="560" spans="1:14">
      <c r="A560" s="336"/>
      <c r="B560" s="341">
        <v>287770</v>
      </c>
      <c r="C560" s="341" t="s">
        <v>259</v>
      </c>
      <c r="D560" s="341">
        <v>0.1</v>
      </c>
      <c r="E560" s="341">
        <v>96.19</v>
      </c>
      <c r="F560" s="342">
        <f t="shared" si="34"/>
        <v>9.6189999999999998</v>
      </c>
      <c r="G560" s="343">
        <f t="shared" si="35"/>
        <v>755.35299999999961</v>
      </c>
      <c r="H560" s="341">
        <v>287770</v>
      </c>
      <c r="I560" s="341" t="s">
        <v>259</v>
      </c>
      <c r="J560" s="341">
        <v>0.1</v>
      </c>
      <c r="K560" s="341">
        <v>96.19</v>
      </c>
      <c r="L560" s="342">
        <f t="shared" si="33"/>
        <v>9.6189999999999998</v>
      </c>
      <c r="M560" s="343">
        <f t="shared" si="36"/>
        <v>738.78000000000054</v>
      </c>
      <c r="N560" s="336"/>
    </row>
    <row r="561" spans="1:14">
      <c r="A561" s="336"/>
      <c r="B561" s="341">
        <v>287770</v>
      </c>
      <c r="C561" s="341" t="s">
        <v>260</v>
      </c>
      <c r="D561" s="341">
        <v>0.1</v>
      </c>
      <c r="E561" s="341">
        <v>125.63</v>
      </c>
      <c r="F561" s="342">
        <f t="shared" si="34"/>
        <v>12.563000000000001</v>
      </c>
      <c r="G561" s="343">
        <f t="shared" si="35"/>
        <v>932.16500000000019</v>
      </c>
      <c r="H561" s="341">
        <v>287770</v>
      </c>
      <c r="I561" s="341" t="s">
        <v>260</v>
      </c>
      <c r="J561" s="341">
        <v>0.1</v>
      </c>
      <c r="K561" s="341">
        <v>98.17</v>
      </c>
      <c r="L561" s="342">
        <f t="shared" si="33"/>
        <v>9.8170000000000002</v>
      </c>
      <c r="M561" s="343">
        <f t="shared" si="36"/>
        <v>759.6369999999996</v>
      </c>
      <c r="N561" s="336"/>
    </row>
    <row r="562" spans="1:14">
      <c r="A562" s="336"/>
      <c r="B562" s="341">
        <v>287780</v>
      </c>
      <c r="C562" s="341" t="s">
        <v>255</v>
      </c>
      <c r="D562" s="341">
        <v>0.04</v>
      </c>
      <c r="E562" s="341">
        <v>90.02</v>
      </c>
      <c r="F562" s="342">
        <f t="shared" si="34"/>
        <v>3.6008</v>
      </c>
      <c r="G562" s="343">
        <f t="shared" si="35"/>
        <v>283.94640000000004</v>
      </c>
      <c r="H562" s="341">
        <v>287780</v>
      </c>
      <c r="I562" s="341" t="s">
        <v>255</v>
      </c>
      <c r="J562" s="341">
        <v>0.04</v>
      </c>
      <c r="K562" s="341">
        <v>90.02</v>
      </c>
      <c r="L562" s="342">
        <f t="shared" si="33"/>
        <v>3.6008</v>
      </c>
      <c r="M562" s="343">
        <f t="shared" si="36"/>
        <v>277.79280000000006</v>
      </c>
      <c r="N562" s="336"/>
    </row>
    <row r="563" spans="1:14">
      <c r="A563" s="336"/>
      <c r="B563" s="341">
        <v>287780</v>
      </c>
      <c r="C563" s="341" t="s">
        <v>256</v>
      </c>
      <c r="D563" s="341">
        <v>0.1</v>
      </c>
      <c r="E563" s="341">
        <v>90.02</v>
      </c>
      <c r="F563" s="342">
        <f t="shared" si="34"/>
        <v>9.0020000000000007</v>
      </c>
      <c r="G563" s="343">
        <f t="shared" si="35"/>
        <v>709.86599999999964</v>
      </c>
      <c r="H563" s="341">
        <v>287780</v>
      </c>
      <c r="I563" s="341" t="s">
        <v>256</v>
      </c>
      <c r="J563" s="341">
        <v>0.1</v>
      </c>
      <c r="K563" s="341">
        <v>90.02</v>
      </c>
      <c r="L563" s="342">
        <f t="shared" si="33"/>
        <v>9.0020000000000007</v>
      </c>
      <c r="M563" s="343">
        <f t="shared" si="36"/>
        <v>694.48299999999983</v>
      </c>
      <c r="N563" s="336"/>
    </row>
    <row r="564" spans="1:14">
      <c r="A564" s="336"/>
      <c r="B564" s="341">
        <v>287780</v>
      </c>
      <c r="C564" s="341" t="s">
        <v>257</v>
      </c>
      <c r="D564" s="341">
        <v>0.125</v>
      </c>
      <c r="E564" s="341">
        <v>92.52</v>
      </c>
      <c r="F564" s="342">
        <f t="shared" si="34"/>
        <v>11.565</v>
      </c>
      <c r="G564" s="343">
        <f t="shared" si="35"/>
        <v>911.96749999999929</v>
      </c>
      <c r="H564" s="341">
        <v>287780</v>
      </c>
      <c r="I564" s="341" t="s">
        <v>257</v>
      </c>
      <c r="J564" s="341">
        <v>0.125</v>
      </c>
      <c r="K564" s="341">
        <v>92.52</v>
      </c>
      <c r="L564" s="342">
        <f t="shared" si="33"/>
        <v>11.565</v>
      </c>
      <c r="M564" s="343">
        <f t="shared" si="36"/>
        <v>892.20250000000044</v>
      </c>
      <c r="N564" s="336"/>
    </row>
    <row r="565" spans="1:14">
      <c r="A565" s="336"/>
      <c r="B565" s="341">
        <v>287780</v>
      </c>
      <c r="C565" s="341" t="s">
        <v>258</v>
      </c>
      <c r="D565" s="341">
        <v>0.125</v>
      </c>
      <c r="E565" s="341">
        <v>95.02</v>
      </c>
      <c r="F565" s="342">
        <f t="shared" si="34"/>
        <v>11.8775</v>
      </c>
      <c r="G565" s="343">
        <f t="shared" si="35"/>
        <v>936.61874999999964</v>
      </c>
      <c r="H565" s="341">
        <v>287780</v>
      </c>
      <c r="I565" s="341" t="s">
        <v>258</v>
      </c>
      <c r="J565" s="341">
        <v>0.125</v>
      </c>
      <c r="K565" s="341">
        <v>95.02</v>
      </c>
      <c r="L565" s="342">
        <f t="shared" si="33"/>
        <v>11.8775</v>
      </c>
      <c r="M565" s="343">
        <f t="shared" si="36"/>
        <v>916.32000000000039</v>
      </c>
      <c r="N565" s="336"/>
    </row>
    <row r="566" spans="1:14">
      <c r="A566" s="13"/>
      <c r="B566" s="341">
        <v>287780</v>
      </c>
      <c r="C566" s="341" t="s">
        <v>259</v>
      </c>
      <c r="D566" s="341">
        <v>0.1</v>
      </c>
      <c r="E566" s="341">
        <v>97.02</v>
      </c>
      <c r="F566" s="342">
        <f t="shared" si="34"/>
        <v>9.702</v>
      </c>
      <c r="G566" s="343">
        <f t="shared" si="35"/>
        <v>765.05499999999961</v>
      </c>
      <c r="H566" s="341">
        <v>287780</v>
      </c>
      <c r="I566" s="341" t="s">
        <v>259</v>
      </c>
      <c r="J566" s="341">
        <v>0.1</v>
      </c>
      <c r="K566" s="341">
        <v>97.02</v>
      </c>
      <c r="L566" s="342">
        <f t="shared" si="33"/>
        <v>9.702</v>
      </c>
      <c r="M566" s="343">
        <f t="shared" si="36"/>
        <v>748.48200000000054</v>
      </c>
      <c r="N566" s="13"/>
    </row>
    <row r="567" spans="1:14">
      <c r="A567" s="336"/>
      <c r="B567" s="341">
        <v>287780</v>
      </c>
      <c r="C567" s="341" t="s">
        <v>260</v>
      </c>
      <c r="D567" s="341">
        <v>0.1</v>
      </c>
      <c r="E567" s="341">
        <v>126.72</v>
      </c>
      <c r="F567" s="342">
        <f t="shared" si="34"/>
        <v>12.672000000000001</v>
      </c>
      <c r="G567" s="343">
        <f t="shared" si="35"/>
        <v>944.83700000000022</v>
      </c>
      <c r="H567" s="341">
        <v>287780</v>
      </c>
      <c r="I567" s="341" t="s">
        <v>260</v>
      </c>
      <c r="J567" s="341">
        <v>0.1</v>
      </c>
      <c r="K567" s="341">
        <v>99.02</v>
      </c>
      <c r="L567" s="342">
        <f t="shared" si="33"/>
        <v>9.902000000000001</v>
      </c>
      <c r="M567" s="343">
        <f t="shared" si="36"/>
        <v>769.53899999999965</v>
      </c>
      <c r="N567" s="336"/>
    </row>
    <row r="568" spans="1:14">
      <c r="A568" s="336"/>
      <c r="B568" s="341">
        <v>287790</v>
      </c>
      <c r="C568" s="341" t="s">
        <v>255</v>
      </c>
      <c r="D568" s="341">
        <v>0.04</v>
      </c>
      <c r="E568" s="341">
        <v>90.02</v>
      </c>
      <c r="F568" s="342">
        <f t="shared" si="34"/>
        <v>3.6008</v>
      </c>
      <c r="G568" s="343">
        <f t="shared" si="35"/>
        <v>287.54720000000003</v>
      </c>
      <c r="H568" s="341">
        <v>287790</v>
      </c>
      <c r="I568" s="341" t="s">
        <v>255</v>
      </c>
      <c r="J568" s="341">
        <v>0.04</v>
      </c>
      <c r="K568" s="341">
        <v>90.02</v>
      </c>
      <c r="L568" s="342">
        <f t="shared" si="33"/>
        <v>3.6008</v>
      </c>
      <c r="M568" s="343">
        <f t="shared" si="36"/>
        <v>281.39360000000005</v>
      </c>
      <c r="N568" s="336"/>
    </row>
    <row r="569" spans="1:14">
      <c r="A569" s="336"/>
      <c r="B569" s="341">
        <v>287790</v>
      </c>
      <c r="C569" s="341" t="s">
        <v>256</v>
      </c>
      <c r="D569" s="341">
        <v>0.1</v>
      </c>
      <c r="E569" s="341">
        <v>90.02</v>
      </c>
      <c r="F569" s="342">
        <f t="shared" si="34"/>
        <v>9.0020000000000007</v>
      </c>
      <c r="G569" s="343">
        <f t="shared" si="35"/>
        <v>718.8679999999996</v>
      </c>
      <c r="H569" s="341">
        <v>287790</v>
      </c>
      <c r="I569" s="341" t="s">
        <v>256</v>
      </c>
      <c r="J569" s="341">
        <v>0.1</v>
      </c>
      <c r="K569" s="341">
        <v>90.02</v>
      </c>
      <c r="L569" s="342">
        <f t="shared" si="33"/>
        <v>9.0020000000000007</v>
      </c>
      <c r="M569" s="343">
        <f t="shared" si="36"/>
        <v>703.48499999999979</v>
      </c>
      <c r="N569" s="336"/>
    </row>
    <row r="570" spans="1:14">
      <c r="A570" s="336"/>
      <c r="B570" s="341">
        <v>287790</v>
      </c>
      <c r="C570" s="341" t="s">
        <v>257</v>
      </c>
      <c r="D570" s="341">
        <v>0.125</v>
      </c>
      <c r="E570" s="341">
        <v>92.52</v>
      </c>
      <c r="F570" s="342">
        <f t="shared" si="34"/>
        <v>11.565</v>
      </c>
      <c r="G570" s="343">
        <f t="shared" si="35"/>
        <v>923.53249999999935</v>
      </c>
      <c r="H570" s="341">
        <v>287790</v>
      </c>
      <c r="I570" s="341" t="s">
        <v>257</v>
      </c>
      <c r="J570" s="341">
        <v>0.125</v>
      </c>
      <c r="K570" s="341">
        <v>92.52</v>
      </c>
      <c r="L570" s="342">
        <f t="shared" si="33"/>
        <v>11.565</v>
      </c>
      <c r="M570" s="343">
        <f t="shared" si="36"/>
        <v>903.7675000000005</v>
      </c>
      <c r="N570" s="336"/>
    </row>
    <row r="571" spans="1:14">
      <c r="A571" s="336"/>
      <c r="B571" s="341">
        <v>287790</v>
      </c>
      <c r="C571" s="341" t="s">
        <v>258</v>
      </c>
      <c r="D571" s="341">
        <v>0.125</v>
      </c>
      <c r="E571" s="341">
        <v>95.02</v>
      </c>
      <c r="F571" s="342">
        <f t="shared" si="34"/>
        <v>11.8775</v>
      </c>
      <c r="G571" s="343">
        <f t="shared" si="35"/>
        <v>948.49624999999969</v>
      </c>
      <c r="H571" s="341">
        <v>287790</v>
      </c>
      <c r="I571" s="341" t="s">
        <v>258</v>
      </c>
      <c r="J571" s="341">
        <v>0.125</v>
      </c>
      <c r="K571" s="341">
        <v>95.02</v>
      </c>
      <c r="L571" s="342">
        <f t="shared" si="33"/>
        <v>11.8775</v>
      </c>
      <c r="M571" s="343">
        <f t="shared" si="36"/>
        <v>928.19750000000045</v>
      </c>
      <c r="N571" s="336"/>
    </row>
    <row r="572" spans="1:14">
      <c r="A572" s="336"/>
      <c r="B572" s="341">
        <v>287790</v>
      </c>
      <c r="C572" s="341" t="s">
        <v>259</v>
      </c>
      <c r="D572" s="341">
        <v>0.1</v>
      </c>
      <c r="E572" s="341">
        <v>97.02</v>
      </c>
      <c r="F572" s="342">
        <f t="shared" si="34"/>
        <v>9.702</v>
      </c>
      <c r="G572" s="343">
        <f t="shared" si="35"/>
        <v>774.75699999999961</v>
      </c>
      <c r="H572" s="341">
        <v>287790</v>
      </c>
      <c r="I572" s="341" t="s">
        <v>259</v>
      </c>
      <c r="J572" s="341">
        <v>0.1</v>
      </c>
      <c r="K572" s="341">
        <v>97.02</v>
      </c>
      <c r="L572" s="342">
        <f t="shared" si="33"/>
        <v>9.702</v>
      </c>
      <c r="M572" s="343">
        <f t="shared" si="36"/>
        <v>758.18400000000054</v>
      </c>
      <c r="N572" s="336"/>
    </row>
    <row r="573" spans="1:14">
      <c r="A573" s="13"/>
      <c r="B573" s="341">
        <v>287790</v>
      </c>
      <c r="C573" s="341" t="s">
        <v>260</v>
      </c>
      <c r="D573" s="341">
        <v>0.1</v>
      </c>
      <c r="E573" s="341">
        <v>126.72</v>
      </c>
      <c r="F573" s="342">
        <f t="shared" si="34"/>
        <v>12.672000000000001</v>
      </c>
      <c r="G573" s="343">
        <f t="shared" si="35"/>
        <v>957.50900000000024</v>
      </c>
      <c r="H573" s="341">
        <v>287790</v>
      </c>
      <c r="I573" s="341" t="s">
        <v>260</v>
      </c>
      <c r="J573" s="341">
        <v>0.1</v>
      </c>
      <c r="K573" s="341">
        <v>99.02</v>
      </c>
      <c r="L573" s="342">
        <f t="shared" si="33"/>
        <v>9.902000000000001</v>
      </c>
      <c r="M573" s="343">
        <f t="shared" si="36"/>
        <v>779.44099999999969</v>
      </c>
      <c r="N573" s="13"/>
    </row>
    <row r="574" spans="1:14">
      <c r="A574" s="336"/>
      <c r="B574" s="341">
        <v>287800</v>
      </c>
      <c r="C574" s="341" t="s">
        <v>255</v>
      </c>
      <c r="D574" s="341">
        <v>0.04</v>
      </c>
      <c r="E574" s="341">
        <v>90.02</v>
      </c>
      <c r="F574" s="342">
        <f t="shared" si="34"/>
        <v>3.6008</v>
      </c>
      <c r="G574" s="343">
        <f t="shared" si="35"/>
        <v>291.14800000000002</v>
      </c>
      <c r="H574" s="341">
        <v>287800</v>
      </c>
      <c r="I574" s="341" t="s">
        <v>255</v>
      </c>
      <c r="J574" s="341">
        <v>0.04</v>
      </c>
      <c r="K574" s="341">
        <v>90.02</v>
      </c>
      <c r="L574" s="342">
        <f t="shared" si="33"/>
        <v>3.6008</v>
      </c>
      <c r="M574" s="343">
        <f t="shared" si="36"/>
        <v>284.99440000000004</v>
      </c>
      <c r="N574" s="336"/>
    </row>
    <row r="575" spans="1:14">
      <c r="A575" s="336"/>
      <c r="B575" s="341">
        <v>287800</v>
      </c>
      <c r="C575" s="341" t="s">
        <v>256</v>
      </c>
      <c r="D575" s="341">
        <v>0.1</v>
      </c>
      <c r="E575" s="341">
        <v>90.02</v>
      </c>
      <c r="F575" s="342">
        <f t="shared" si="34"/>
        <v>9.0020000000000007</v>
      </c>
      <c r="G575" s="343">
        <f t="shared" si="35"/>
        <v>727.86999999999955</v>
      </c>
      <c r="H575" s="341">
        <v>287800</v>
      </c>
      <c r="I575" s="341" t="s">
        <v>256</v>
      </c>
      <c r="J575" s="341">
        <v>0.1</v>
      </c>
      <c r="K575" s="341">
        <v>90.02</v>
      </c>
      <c r="L575" s="342">
        <f t="shared" si="33"/>
        <v>9.0020000000000007</v>
      </c>
      <c r="M575" s="343">
        <f t="shared" si="36"/>
        <v>712.48699999999974</v>
      </c>
      <c r="N575" s="336"/>
    </row>
    <row r="576" spans="1:14">
      <c r="A576" s="336"/>
      <c r="B576" s="341">
        <v>287800</v>
      </c>
      <c r="C576" s="341" t="s">
        <v>257</v>
      </c>
      <c r="D576" s="341">
        <v>0.125</v>
      </c>
      <c r="E576" s="341">
        <v>92.52</v>
      </c>
      <c r="F576" s="342">
        <f t="shared" si="34"/>
        <v>11.565</v>
      </c>
      <c r="G576" s="343">
        <f t="shared" si="35"/>
        <v>935.0974999999994</v>
      </c>
      <c r="H576" s="341">
        <v>287800</v>
      </c>
      <c r="I576" s="341" t="s">
        <v>257</v>
      </c>
      <c r="J576" s="341">
        <v>0.125</v>
      </c>
      <c r="K576" s="341">
        <v>92.52</v>
      </c>
      <c r="L576" s="342">
        <f t="shared" si="33"/>
        <v>11.565</v>
      </c>
      <c r="M576" s="343">
        <f t="shared" si="36"/>
        <v>915.33250000000055</v>
      </c>
      <c r="N576" s="336"/>
    </row>
    <row r="577" spans="1:14">
      <c r="A577" s="336"/>
      <c r="B577" s="341">
        <v>287800</v>
      </c>
      <c r="C577" s="341" t="s">
        <v>258</v>
      </c>
      <c r="D577" s="341">
        <v>0.125</v>
      </c>
      <c r="E577" s="341">
        <v>95.02</v>
      </c>
      <c r="F577" s="342">
        <f t="shared" si="34"/>
        <v>11.8775</v>
      </c>
      <c r="G577" s="343">
        <f t="shared" si="35"/>
        <v>960.37374999999975</v>
      </c>
      <c r="H577" s="341">
        <v>287800</v>
      </c>
      <c r="I577" s="341" t="s">
        <v>258</v>
      </c>
      <c r="J577" s="341">
        <v>0.125</v>
      </c>
      <c r="K577" s="341">
        <v>95.02</v>
      </c>
      <c r="L577" s="342">
        <f t="shared" si="33"/>
        <v>11.8775</v>
      </c>
      <c r="M577" s="343">
        <f t="shared" si="36"/>
        <v>940.0750000000005</v>
      </c>
      <c r="N577" s="336"/>
    </row>
    <row r="578" spans="1:14">
      <c r="A578" s="336"/>
      <c r="B578" s="341">
        <v>287800</v>
      </c>
      <c r="C578" s="341" t="s">
        <v>259</v>
      </c>
      <c r="D578" s="341">
        <v>0.1</v>
      </c>
      <c r="E578" s="341">
        <v>97.02</v>
      </c>
      <c r="F578" s="342">
        <f t="shared" si="34"/>
        <v>9.702</v>
      </c>
      <c r="G578" s="343">
        <f t="shared" si="35"/>
        <v>784.45899999999961</v>
      </c>
      <c r="H578" s="341">
        <v>287800</v>
      </c>
      <c r="I578" s="341" t="s">
        <v>259</v>
      </c>
      <c r="J578" s="341">
        <v>0.1</v>
      </c>
      <c r="K578" s="341">
        <v>97.02</v>
      </c>
      <c r="L578" s="342">
        <f t="shared" si="33"/>
        <v>9.702</v>
      </c>
      <c r="M578" s="343">
        <f t="shared" si="36"/>
        <v>767.88600000000054</v>
      </c>
      <c r="N578" s="336"/>
    </row>
    <row r="579" spans="1:14">
      <c r="A579" s="336"/>
      <c r="B579" s="341">
        <v>287800</v>
      </c>
      <c r="C579" s="341" t="s">
        <v>260</v>
      </c>
      <c r="D579" s="341">
        <v>0.1</v>
      </c>
      <c r="E579" s="341">
        <v>126.72</v>
      </c>
      <c r="F579" s="342">
        <f t="shared" si="34"/>
        <v>12.672000000000001</v>
      </c>
      <c r="G579" s="343">
        <f t="shared" si="35"/>
        <v>970.18100000000027</v>
      </c>
      <c r="H579" s="341">
        <v>287800</v>
      </c>
      <c r="I579" s="341" t="s">
        <v>260</v>
      </c>
      <c r="J579" s="341">
        <v>0.1</v>
      </c>
      <c r="K579" s="341">
        <v>99.02</v>
      </c>
      <c r="L579" s="342">
        <f t="shared" si="33"/>
        <v>9.902000000000001</v>
      </c>
      <c r="M579" s="343">
        <f t="shared" si="36"/>
        <v>789.34299999999973</v>
      </c>
      <c r="N579" s="336"/>
    </row>
    <row r="580" spans="1:14">
      <c r="A580" s="13"/>
      <c r="B580" s="341">
        <v>287810</v>
      </c>
      <c r="C580" s="341" t="s">
        <v>255</v>
      </c>
      <c r="D580" s="341">
        <v>0.04</v>
      </c>
      <c r="E580" s="341">
        <v>90.02</v>
      </c>
      <c r="F580" s="342">
        <f t="shared" si="34"/>
        <v>3.6008</v>
      </c>
      <c r="G580" s="343">
        <f t="shared" si="35"/>
        <v>294.74880000000002</v>
      </c>
      <c r="H580" s="341">
        <v>287810</v>
      </c>
      <c r="I580" s="341" t="s">
        <v>255</v>
      </c>
      <c r="J580" s="341">
        <v>0.04</v>
      </c>
      <c r="K580" s="341">
        <v>90.02</v>
      </c>
      <c r="L580" s="342">
        <f t="shared" si="33"/>
        <v>3.6008</v>
      </c>
      <c r="M580" s="343">
        <f t="shared" si="36"/>
        <v>288.59520000000003</v>
      </c>
      <c r="N580" s="13"/>
    </row>
    <row r="581" spans="1:14">
      <c r="A581" s="336"/>
      <c r="B581" s="341">
        <v>287810</v>
      </c>
      <c r="C581" s="341" t="s">
        <v>256</v>
      </c>
      <c r="D581" s="341">
        <v>0.1</v>
      </c>
      <c r="E581" s="341">
        <v>90.02</v>
      </c>
      <c r="F581" s="342">
        <f t="shared" si="34"/>
        <v>9.0020000000000007</v>
      </c>
      <c r="G581" s="343">
        <f t="shared" si="35"/>
        <v>736.8719999999995</v>
      </c>
      <c r="H581" s="341">
        <v>287810</v>
      </c>
      <c r="I581" s="341" t="s">
        <v>256</v>
      </c>
      <c r="J581" s="341">
        <v>0.1</v>
      </c>
      <c r="K581" s="341">
        <v>90.02</v>
      </c>
      <c r="L581" s="342">
        <f t="shared" si="33"/>
        <v>9.0020000000000007</v>
      </c>
      <c r="M581" s="343">
        <f t="shared" si="36"/>
        <v>721.48899999999969</v>
      </c>
      <c r="N581" s="336"/>
    </row>
    <row r="582" spans="1:14">
      <c r="A582" s="336"/>
      <c r="B582" s="341">
        <v>287810</v>
      </c>
      <c r="C582" s="341" t="s">
        <v>257</v>
      </c>
      <c r="D582" s="341">
        <v>0.125</v>
      </c>
      <c r="E582" s="341">
        <v>92.52</v>
      </c>
      <c r="F582" s="342">
        <f t="shared" si="34"/>
        <v>11.565</v>
      </c>
      <c r="G582" s="343">
        <f t="shared" si="35"/>
        <v>946.66249999999945</v>
      </c>
      <c r="H582" s="341">
        <v>287810</v>
      </c>
      <c r="I582" s="341" t="s">
        <v>257</v>
      </c>
      <c r="J582" s="341">
        <v>0.125</v>
      </c>
      <c r="K582" s="341">
        <v>92.52</v>
      </c>
      <c r="L582" s="342">
        <f t="shared" si="33"/>
        <v>11.565</v>
      </c>
      <c r="M582" s="343">
        <f t="shared" si="36"/>
        <v>926.8975000000006</v>
      </c>
      <c r="N582" s="336"/>
    </row>
    <row r="583" spans="1:14">
      <c r="A583" s="336"/>
      <c r="B583" s="341">
        <v>287810</v>
      </c>
      <c r="C583" s="341" t="s">
        <v>258</v>
      </c>
      <c r="D583" s="341">
        <v>0.125</v>
      </c>
      <c r="E583" s="341">
        <v>95.02</v>
      </c>
      <c r="F583" s="342">
        <f t="shared" si="34"/>
        <v>11.8775</v>
      </c>
      <c r="G583" s="343">
        <f t="shared" si="35"/>
        <v>972.2512499999998</v>
      </c>
      <c r="H583" s="341">
        <v>287810</v>
      </c>
      <c r="I583" s="341" t="s">
        <v>258</v>
      </c>
      <c r="J583" s="341">
        <v>0.125</v>
      </c>
      <c r="K583" s="341">
        <v>95.02</v>
      </c>
      <c r="L583" s="342">
        <f t="shared" si="33"/>
        <v>11.8775</v>
      </c>
      <c r="M583" s="343">
        <f t="shared" si="36"/>
        <v>951.95250000000055</v>
      </c>
      <c r="N583" s="336"/>
    </row>
    <row r="584" spans="1:14">
      <c r="A584" s="336"/>
      <c r="B584" s="341">
        <v>287810</v>
      </c>
      <c r="C584" s="341" t="s">
        <v>259</v>
      </c>
      <c r="D584" s="341">
        <v>0.1</v>
      </c>
      <c r="E584" s="341">
        <v>97.02</v>
      </c>
      <c r="F584" s="342">
        <f t="shared" si="34"/>
        <v>9.702</v>
      </c>
      <c r="G584" s="343">
        <f t="shared" si="35"/>
        <v>794.1609999999996</v>
      </c>
      <c r="H584" s="341">
        <v>287810</v>
      </c>
      <c r="I584" s="341" t="s">
        <v>259</v>
      </c>
      <c r="J584" s="341">
        <v>0.1</v>
      </c>
      <c r="K584" s="341">
        <v>97.02</v>
      </c>
      <c r="L584" s="342">
        <f t="shared" si="33"/>
        <v>9.702</v>
      </c>
      <c r="M584" s="343">
        <f t="shared" si="36"/>
        <v>777.58800000000053</v>
      </c>
      <c r="N584" s="336"/>
    </row>
    <row r="585" spans="1:14">
      <c r="A585" s="336"/>
      <c r="B585" s="341">
        <v>287810</v>
      </c>
      <c r="C585" s="341" t="s">
        <v>260</v>
      </c>
      <c r="D585" s="341">
        <v>0.1</v>
      </c>
      <c r="E585" s="341">
        <v>126.72</v>
      </c>
      <c r="F585" s="342">
        <f t="shared" si="34"/>
        <v>12.672000000000001</v>
      </c>
      <c r="G585" s="343">
        <f t="shared" si="35"/>
        <v>982.85300000000029</v>
      </c>
      <c r="H585" s="341">
        <v>287810</v>
      </c>
      <c r="I585" s="341" t="s">
        <v>260</v>
      </c>
      <c r="J585" s="341">
        <v>0.1</v>
      </c>
      <c r="K585" s="341">
        <v>99.02</v>
      </c>
      <c r="L585" s="342">
        <f t="shared" si="33"/>
        <v>9.902000000000001</v>
      </c>
      <c r="M585" s="343">
        <f t="shared" si="36"/>
        <v>799.24499999999978</v>
      </c>
      <c r="N585" s="336"/>
    </row>
    <row r="586" spans="1:14">
      <c r="A586" s="336"/>
      <c r="B586" s="341">
        <v>287819.70400000003</v>
      </c>
      <c r="C586" s="341" t="s">
        <v>255</v>
      </c>
      <c r="D586" s="341">
        <v>0.04</v>
      </c>
      <c r="E586" s="341">
        <v>87.36</v>
      </c>
      <c r="F586" s="342">
        <f t="shared" si="34"/>
        <v>3.4944000000000002</v>
      </c>
      <c r="G586" s="343">
        <f t="shared" si="35"/>
        <v>298.2432</v>
      </c>
      <c r="H586" s="341">
        <v>287819.70400000003</v>
      </c>
      <c r="I586" s="341" t="s">
        <v>255</v>
      </c>
      <c r="J586" s="341">
        <v>0.04</v>
      </c>
      <c r="K586" s="341">
        <v>87.36</v>
      </c>
      <c r="L586" s="342">
        <f t="shared" ref="L586:L649" si="37">J586*K586</f>
        <v>3.4944000000000002</v>
      </c>
      <c r="M586" s="343">
        <f t="shared" si="36"/>
        <v>292.08960000000002</v>
      </c>
      <c r="N586" s="336"/>
    </row>
    <row r="587" spans="1:14">
      <c r="A587" s="13"/>
      <c r="B587" s="341">
        <v>287819.70400000003</v>
      </c>
      <c r="C587" s="341" t="s">
        <v>256</v>
      </c>
      <c r="D587" s="341">
        <v>0.1</v>
      </c>
      <c r="E587" s="341">
        <v>87.36</v>
      </c>
      <c r="F587" s="342">
        <f t="shared" ref="F587:F650" si="38">D587*E587</f>
        <v>8.7360000000000007</v>
      </c>
      <c r="G587" s="343">
        <f t="shared" ref="G587:G650" si="39">G581+F587</f>
        <v>745.60799999999949</v>
      </c>
      <c r="H587" s="341">
        <v>287819.70400000003</v>
      </c>
      <c r="I587" s="341" t="s">
        <v>256</v>
      </c>
      <c r="J587" s="341">
        <v>0.1</v>
      </c>
      <c r="K587" s="341">
        <v>87.36</v>
      </c>
      <c r="L587" s="342">
        <f t="shared" si="37"/>
        <v>8.7360000000000007</v>
      </c>
      <c r="M587" s="343">
        <f t="shared" si="36"/>
        <v>730.22499999999968</v>
      </c>
      <c r="N587" s="13"/>
    </row>
    <row r="588" spans="1:14">
      <c r="A588" s="336"/>
      <c r="B588" s="341">
        <v>287819.70400000003</v>
      </c>
      <c r="C588" s="341" t="s">
        <v>257</v>
      </c>
      <c r="D588" s="341">
        <v>0.125</v>
      </c>
      <c r="E588" s="341">
        <v>89.78</v>
      </c>
      <c r="F588" s="342">
        <f t="shared" si="38"/>
        <v>11.2225</v>
      </c>
      <c r="G588" s="343">
        <f t="shared" si="39"/>
        <v>957.88499999999942</v>
      </c>
      <c r="H588" s="341">
        <v>287819.70400000003</v>
      </c>
      <c r="I588" s="341" t="s">
        <v>257</v>
      </c>
      <c r="J588" s="341">
        <v>0.125</v>
      </c>
      <c r="K588" s="341">
        <v>89.78</v>
      </c>
      <c r="L588" s="342">
        <f t="shared" si="37"/>
        <v>11.2225</v>
      </c>
      <c r="M588" s="343">
        <f t="shared" si="36"/>
        <v>938.12000000000057</v>
      </c>
      <c r="N588" s="336"/>
    </row>
    <row r="589" spans="1:14">
      <c r="A589" s="336"/>
      <c r="B589" s="341">
        <v>287819.70400000003</v>
      </c>
      <c r="C589" s="341" t="s">
        <v>258</v>
      </c>
      <c r="D589" s="341">
        <v>0.125</v>
      </c>
      <c r="E589" s="341">
        <v>92.21</v>
      </c>
      <c r="F589" s="342">
        <f t="shared" si="38"/>
        <v>11.526249999999999</v>
      </c>
      <c r="G589" s="343">
        <f t="shared" si="39"/>
        <v>983.7774999999998</v>
      </c>
      <c r="H589" s="341">
        <v>287819.70400000003</v>
      </c>
      <c r="I589" s="341" t="s">
        <v>258</v>
      </c>
      <c r="J589" s="341">
        <v>0.125</v>
      </c>
      <c r="K589" s="341">
        <v>92.21</v>
      </c>
      <c r="L589" s="342">
        <f t="shared" si="37"/>
        <v>11.526249999999999</v>
      </c>
      <c r="M589" s="343">
        <f t="shared" si="36"/>
        <v>963.47875000000056</v>
      </c>
      <c r="N589" s="336"/>
    </row>
    <row r="590" spans="1:14">
      <c r="A590" s="336"/>
      <c r="B590" s="341">
        <v>287819.70400000003</v>
      </c>
      <c r="C590" s="341" t="s">
        <v>259</v>
      </c>
      <c r="D590" s="341">
        <v>0.1</v>
      </c>
      <c r="E590" s="341">
        <v>94.15</v>
      </c>
      <c r="F590" s="342">
        <f t="shared" si="38"/>
        <v>9.4150000000000009</v>
      </c>
      <c r="G590" s="343">
        <f t="shared" si="39"/>
        <v>803.57599999999957</v>
      </c>
      <c r="H590" s="341">
        <v>287819.70400000003</v>
      </c>
      <c r="I590" s="341" t="s">
        <v>259</v>
      </c>
      <c r="J590" s="341">
        <v>0.1</v>
      </c>
      <c r="K590" s="341">
        <v>94.15</v>
      </c>
      <c r="L590" s="342">
        <f t="shared" si="37"/>
        <v>9.4150000000000009</v>
      </c>
      <c r="M590" s="343">
        <f t="shared" si="36"/>
        <v>787.0030000000005</v>
      </c>
      <c r="N590" s="336"/>
    </row>
    <row r="591" spans="1:14">
      <c r="A591" s="336"/>
      <c r="B591" s="341">
        <v>287819.70400000003</v>
      </c>
      <c r="C591" s="341" t="s">
        <v>260</v>
      </c>
      <c r="D591" s="341">
        <v>0.1</v>
      </c>
      <c r="E591" s="341">
        <v>122.97</v>
      </c>
      <c r="F591" s="342">
        <f t="shared" si="38"/>
        <v>12.297000000000001</v>
      </c>
      <c r="G591" s="343">
        <f t="shared" si="39"/>
        <v>995.15000000000032</v>
      </c>
      <c r="H591" s="341">
        <v>287819.70400000003</v>
      </c>
      <c r="I591" s="341" t="s">
        <v>260</v>
      </c>
      <c r="J591" s="341">
        <v>0.1</v>
      </c>
      <c r="K591" s="341">
        <v>96.09</v>
      </c>
      <c r="L591" s="342">
        <f t="shared" si="37"/>
        <v>9.6090000000000018</v>
      </c>
      <c r="M591" s="343">
        <f t="shared" si="36"/>
        <v>808.85399999999981</v>
      </c>
      <c r="N591" s="336"/>
    </row>
    <row r="592" spans="1:14">
      <c r="A592" s="336"/>
      <c r="B592" s="341">
        <v>287820</v>
      </c>
      <c r="C592" s="341" t="s">
        <v>255</v>
      </c>
      <c r="D592" s="341">
        <v>0.04</v>
      </c>
      <c r="E592" s="341">
        <v>2.66</v>
      </c>
      <c r="F592" s="342">
        <f t="shared" si="38"/>
        <v>0.10640000000000001</v>
      </c>
      <c r="G592" s="343">
        <f t="shared" si="39"/>
        <v>298.34960000000001</v>
      </c>
      <c r="H592" s="341">
        <v>287820</v>
      </c>
      <c r="I592" s="341" t="s">
        <v>255</v>
      </c>
      <c r="J592" s="341">
        <v>0.04</v>
      </c>
      <c r="K592" s="341">
        <v>2.66</v>
      </c>
      <c r="L592" s="342">
        <f t="shared" si="37"/>
        <v>0.10640000000000001</v>
      </c>
      <c r="M592" s="343">
        <f t="shared" si="36"/>
        <v>292.19600000000003</v>
      </c>
      <c r="N592" s="336"/>
    </row>
    <row r="593" spans="1:14">
      <c r="A593" s="336"/>
      <c r="B593" s="341">
        <v>287820</v>
      </c>
      <c r="C593" s="341" t="s">
        <v>256</v>
      </c>
      <c r="D593" s="341">
        <v>0.1</v>
      </c>
      <c r="E593" s="341">
        <v>2.66</v>
      </c>
      <c r="F593" s="342">
        <f t="shared" si="38"/>
        <v>0.26600000000000001</v>
      </c>
      <c r="G593" s="343">
        <f t="shared" si="39"/>
        <v>745.87399999999946</v>
      </c>
      <c r="H593" s="341">
        <v>287820</v>
      </c>
      <c r="I593" s="341" t="s">
        <v>256</v>
      </c>
      <c r="J593" s="341">
        <v>0.1</v>
      </c>
      <c r="K593" s="341">
        <v>2.66</v>
      </c>
      <c r="L593" s="342">
        <f t="shared" si="37"/>
        <v>0.26600000000000001</v>
      </c>
      <c r="M593" s="343">
        <f t="shared" ref="M593:M656" si="40">M587+L593</f>
        <v>730.49099999999964</v>
      </c>
      <c r="N593" s="336"/>
    </row>
    <row r="594" spans="1:14">
      <c r="A594" s="13"/>
      <c r="B594" s="341">
        <v>287820</v>
      </c>
      <c r="C594" s="341" t="s">
        <v>257</v>
      </c>
      <c r="D594" s="341">
        <v>0.125</v>
      </c>
      <c r="E594" s="341">
        <v>2.74</v>
      </c>
      <c r="F594" s="342">
        <f t="shared" si="38"/>
        <v>0.34250000000000003</v>
      </c>
      <c r="G594" s="343">
        <f t="shared" si="39"/>
        <v>958.2274999999994</v>
      </c>
      <c r="H594" s="341">
        <v>287820</v>
      </c>
      <c r="I594" s="341" t="s">
        <v>257</v>
      </c>
      <c r="J594" s="341">
        <v>0.125</v>
      </c>
      <c r="K594" s="341">
        <v>2.74</v>
      </c>
      <c r="L594" s="342">
        <f t="shared" si="37"/>
        <v>0.34250000000000003</v>
      </c>
      <c r="M594" s="343">
        <f t="shared" si="40"/>
        <v>938.46250000000055</v>
      </c>
      <c r="N594" s="13"/>
    </row>
    <row r="595" spans="1:14">
      <c r="A595" s="336"/>
      <c r="B595" s="341">
        <v>287820</v>
      </c>
      <c r="C595" s="341" t="s">
        <v>258</v>
      </c>
      <c r="D595" s="341">
        <v>0.125</v>
      </c>
      <c r="E595" s="341">
        <v>2.81</v>
      </c>
      <c r="F595" s="342">
        <f t="shared" si="38"/>
        <v>0.35125000000000001</v>
      </c>
      <c r="G595" s="343">
        <f t="shared" si="39"/>
        <v>984.12874999999985</v>
      </c>
      <c r="H595" s="341">
        <v>287820</v>
      </c>
      <c r="I595" s="341" t="s">
        <v>258</v>
      </c>
      <c r="J595" s="341">
        <v>0.125</v>
      </c>
      <c r="K595" s="341">
        <v>2.81</v>
      </c>
      <c r="L595" s="342">
        <f t="shared" si="37"/>
        <v>0.35125000000000001</v>
      </c>
      <c r="M595" s="343">
        <f t="shared" si="40"/>
        <v>963.83000000000061</v>
      </c>
      <c r="N595" s="336"/>
    </row>
    <row r="596" spans="1:14">
      <c r="A596" s="336"/>
      <c r="B596" s="341">
        <v>287820</v>
      </c>
      <c r="C596" s="341" t="s">
        <v>259</v>
      </c>
      <c r="D596" s="341">
        <v>0.1</v>
      </c>
      <c r="E596" s="341">
        <v>2.87</v>
      </c>
      <c r="F596" s="342">
        <f t="shared" si="38"/>
        <v>0.28700000000000003</v>
      </c>
      <c r="G596" s="343">
        <f t="shared" si="39"/>
        <v>803.8629999999996</v>
      </c>
      <c r="H596" s="341">
        <v>287820</v>
      </c>
      <c r="I596" s="341" t="s">
        <v>259</v>
      </c>
      <c r="J596" s="341">
        <v>0.1</v>
      </c>
      <c r="K596" s="341">
        <v>2.87</v>
      </c>
      <c r="L596" s="342">
        <f t="shared" si="37"/>
        <v>0.28700000000000003</v>
      </c>
      <c r="M596" s="343">
        <f t="shared" si="40"/>
        <v>787.29000000000053</v>
      </c>
      <c r="N596" s="336"/>
    </row>
    <row r="597" spans="1:14">
      <c r="A597" s="336"/>
      <c r="B597" s="341">
        <v>287820</v>
      </c>
      <c r="C597" s="341" t="s">
        <v>260</v>
      </c>
      <c r="D597" s="341">
        <v>0.1</v>
      </c>
      <c r="E597" s="341">
        <v>3.75</v>
      </c>
      <c r="F597" s="342">
        <f t="shared" si="38"/>
        <v>0.375</v>
      </c>
      <c r="G597" s="343">
        <f t="shared" si="39"/>
        <v>995.52500000000032</v>
      </c>
      <c r="H597" s="341">
        <v>287820</v>
      </c>
      <c r="I597" s="341" t="s">
        <v>260</v>
      </c>
      <c r="J597" s="341">
        <v>0.1</v>
      </c>
      <c r="K597" s="341">
        <v>2.93</v>
      </c>
      <c r="L597" s="342">
        <f t="shared" si="37"/>
        <v>0.29300000000000004</v>
      </c>
      <c r="M597" s="343">
        <f t="shared" si="40"/>
        <v>809.14699999999982</v>
      </c>
      <c r="N597" s="336"/>
    </row>
    <row r="598" spans="1:14">
      <c r="A598" s="336"/>
      <c r="B598" s="341">
        <v>287830</v>
      </c>
      <c r="C598" s="341" t="s">
        <v>255</v>
      </c>
      <c r="D598" s="341">
        <v>0.04</v>
      </c>
      <c r="E598" s="341">
        <v>90.02</v>
      </c>
      <c r="F598" s="342">
        <f t="shared" si="38"/>
        <v>3.6008</v>
      </c>
      <c r="G598" s="343">
        <f t="shared" si="39"/>
        <v>301.9504</v>
      </c>
      <c r="H598" s="341">
        <v>287830</v>
      </c>
      <c r="I598" s="341" t="s">
        <v>255</v>
      </c>
      <c r="J598" s="341">
        <v>0.04</v>
      </c>
      <c r="K598" s="341">
        <v>90.02</v>
      </c>
      <c r="L598" s="342">
        <f t="shared" si="37"/>
        <v>3.6008</v>
      </c>
      <c r="M598" s="343">
        <f t="shared" si="40"/>
        <v>295.79680000000002</v>
      </c>
      <c r="N598" s="336"/>
    </row>
    <row r="599" spans="1:14">
      <c r="A599" s="336"/>
      <c r="B599" s="341">
        <v>287830</v>
      </c>
      <c r="C599" s="341" t="s">
        <v>256</v>
      </c>
      <c r="D599" s="341">
        <v>0.1</v>
      </c>
      <c r="E599" s="341">
        <v>90.02</v>
      </c>
      <c r="F599" s="342">
        <f t="shared" si="38"/>
        <v>9.0020000000000007</v>
      </c>
      <c r="G599" s="343">
        <f t="shared" si="39"/>
        <v>754.87599999999941</v>
      </c>
      <c r="H599" s="341">
        <v>287830</v>
      </c>
      <c r="I599" s="341" t="s">
        <v>256</v>
      </c>
      <c r="J599" s="341">
        <v>0.1</v>
      </c>
      <c r="K599" s="341">
        <v>90.02</v>
      </c>
      <c r="L599" s="342">
        <f t="shared" si="37"/>
        <v>9.0020000000000007</v>
      </c>
      <c r="M599" s="343">
        <f t="shared" si="40"/>
        <v>739.4929999999996</v>
      </c>
      <c r="N599" s="336"/>
    </row>
    <row r="600" spans="1:14">
      <c r="A600" s="336"/>
      <c r="B600" s="341">
        <v>287830</v>
      </c>
      <c r="C600" s="341" t="s">
        <v>257</v>
      </c>
      <c r="D600" s="341">
        <v>0.125</v>
      </c>
      <c r="E600" s="341">
        <v>92.52</v>
      </c>
      <c r="F600" s="342">
        <f t="shared" si="38"/>
        <v>11.565</v>
      </c>
      <c r="G600" s="343">
        <f t="shared" si="39"/>
        <v>969.79249999999945</v>
      </c>
      <c r="H600" s="341">
        <v>287830</v>
      </c>
      <c r="I600" s="341" t="s">
        <v>257</v>
      </c>
      <c r="J600" s="341">
        <v>0.125</v>
      </c>
      <c r="K600" s="341">
        <v>92.52</v>
      </c>
      <c r="L600" s="342">
        <f t="shared" si="37"/>
        <v>11.565</v>
      </c>
      <c r="M600" s="343">
        <f t="shared" si="40"/>
        <v>950.0275000000006</v>
      </c>
      <c r="N600" s="336"/>
    </row>
    <row r="601" spans="1:14">
      <c r="A601" s="13"/>
      <c r="B601" s="341">
        <v>287830</v>
      </c>
      <c r="C601" s="341" t="s">
        <v>258</v>
      </c>
      <c r="D601" s="341">
        <v>0.125</v>
      </c>
      <c r="E601" s="341">
        <v>95.02</v>
      </c>
      <c r="F601" s="342">
        <f t="shared" si="38"/>
        <v>11.8775</v>
      </c>
      <c r="G601" s="343">
        <f t="shared" si="39"/>
        <v>996.00624999999991</v>
      </c>
      <c r="H601" s="341">
        <v>287830</v>
      </c>
      <c r="I601" s="341" t="s">
        <v>258</v>
      </c>
      <c r="J601" s="341">
        <v>0.125</v>
      </c>
      <c r="K601" s="341">
        <v>95.02</v>
      </c>
      <c r="L601" s="342">
        <f t="shared" si="37"/>
        <v>11.8775</v>
      </c>
      <c r="M601" s="343">
        <f t="shared" si="40"/>
        <v>975.70750000000066</v>
      </c>
      <c r="N601" s="13"/>
    </row>
    <row r="602" spans="1:14">
      <c r="A602" s="336"/>
      <c r="B602" s="341">
        <v>287830</v>
      </c>
      <c r="C602" s="341" t="s">
        <v>259</v>
      </c>
      <c r="D602" s="341">
        <v>0.1</v>
      </c>
      <c r="E602" s="341">
        <v>97.02</v>
      </c>
      <c r="F602" s="342">
        <f t="shared" si="38"/>
        <v>9.702</v>
      </c>
      <c r="G602" s="343">
        <f t="shared" si="39"/>
        <v>813.5649999999996</v>
      </c>
      <c r="H602" s="341">
        <v>287830</v>
      </c>
      <c r="I602" s="341" t="s">
        <v>259</v>
      </c>
      <c r="J602" s="341">
        <v>0.1</v>
      </c>
      <c r="K602" s="341">
        <v>97.02</v>
      </c>
      <c r="L602" s="342">
        <f t="shared" si="37"/>
        <v>9.702</v>
      </c>
      <c r="M602" s="343">
        <f t="shared" si="40"/>
        <v>796.99200000000053</v>
      </c>
      <c r="N602" s="336"/>
    </row>
    <row r="603" spans="1:14">
      <c r="A603" s="336"/>
      <c r="B603" s="341">
        <v>287830</v>
      </c>
      <c r="C603" s="341" t="s">
        <v>260</v>
      </c>
      <c r="D603" s="341">
        <v>0.1</v>
      </c>
      <c r="E603" s="341">
        <v>126.72</v>
      </c>
      <c r="F603" s="342">
        <f t="shared" si="38"/>
        <v>12.672000000000001</v>
      </c>
      <c r="G603" s="343">
        <f t="shared" si="39"/>
        <v>1008.1970000000003</v>
      </c>
      <c r="H603" s="341">
        <v>287830</v>
      </c>
      <c r="I603" s="341" t="s">
        <v>260</v>
      </c>
      <c r="J603" s="341">
        <v>0.1</v>
      </c>
      <c r="K603" s="341">
        <v>99.02</v>
      </c>
      <c r="L603" s="342">
        <f t="shared" si="37"/>
        <v>9.902000000000001</v>
      </c>
      <c r="M603" s="343">
        <f t="shared" si="40"/>
        <v>819.04899999999986</v>
      </c>
      <c r="N603" s="336"/>
    </row>
    <row r="604" spans="1:14">
      <c r="A604" s="336"/>
      <c r="B604" s="341">
        <v>287840</v>
      </c>
      <c r="C604" s="341" t="s">
        <v>255</v>
      </c>
      <c r="D604" s="341">
        <v>0.04</v>
      </c>
      <c r="E604" s="341">
        <v>90.02</v>
      </c>
      <c r="F604" s="342">
        <f t="shared" si="38"/>
        <v>3.6008</v>
      </c>
      <c r="G604" s="343">
        <f t="shared" si="39"/>
        <v>305.55119999999999</v>
      </c>
      <c r="H604" s="341">
        <v>287840</v>
      </c>
      <c r="I604" s="341" t="s">
        <v>255</v>
      </c>
      <c r="J604" s="341">
        <v>0.04</v>
      </c>
      <c r="K604" s="341">
        <v>90.02</v>
      </c>
      <c r="L604" s="342">
        <f t="shared" si="37"/>
        <v>3.6008</v>
      </c>
      <c r="M604" s="343">
        <f t="shared" si="40"/>
        <v>299.39760000000001</v>
      </c>
      <c r="N604" s="336"/>
    </row>
    <row r="605" spans="1:14">
      <c r="A605" s="336"/>
      <c r="B605" s="341">
        <v>287840</v>
      </c>
      <c r="C605" s="341" t="s">
        <v>256</v>
      </c>
      <c r="D605" s="341">
        <v>0.1</v>
      </c>
      <c r="E605" s="341">
        <v>90.02</v>
      </c>
      <c r="F605" s="342">
        <f t="shared" si="38"/>
        <v>9.0020000000000007</v>
      </c>
      <c r="G605" s="343">
        <f t="shared" si="39"/>
        <v>763.87799999999936</v>
      </c>
      <c r="H605" s="341">
        <v>287840</v>
      </c>
      <c r="I605" s="341" t="s">
        <v>256</v>
      </c>
      <c r="J605" s="341">
        <v>0.1</v>
      </c>
      <c r="K605" s="341">
        <v>90.02</v>
      </c>
      <c r="L605" s="342">
        <f t="shared" si="37"/>
        <v>9.0020000000000007</v>
      </c>
      <c r="M605" s="343">
        <f t="shared" si="40"/>
        <v>748.49499999999955</v>
      </c>
      <c r="N605" s="336"/>
    </row>
    <row r="606" spans="1:14">
      <c r="A606" s="336"/>
      <c r="B606" s="341">
        <v>287840</v>
      </c>
      <c r="C606" s="341" t="s">
        <v>257</v>
      </c>
      <c r="D606" s="341">
        <v>0.125</v>
      </c>
      <c r="E606" s="341">
        <v>92.52</v>
      </c>
      <c r="F606" s="342">
        <f t="shared" si="38"/>
        <v>11.565</v>
      </c>
      <c r="G606" s="343">
        <f t="shared" si="39"/>
        <v>981.3574999999995</v>
      </c>
      <c r="H606" s="341">
        <v>287840</v>
      </c>
      <c r="I606" s="341" t="s">
        <v>257</v>
      </c>
      <c r="J606" s="341">
        <v>0.125</v>
      </c>
      <c r="K606" s="341">
        <v>92.52</v>
      </c>
      <c r="L606" s="342">
        <f t="shared" si="37"/>
        <v>11.565</v>
      </c>
      <c r="M606" s="343">
        <f t="shared" si="40"/>
        <v>961.59250000000065</v>
      </c>
      <c r="N606" s="336"/>
    </row>
    <row r="607" spans="1:14">
      <c r="A607" s="336"/>
      <c r="B607" s="341">
        <v>287840</v>
      </c>
      <c r="C607" s="341" t="s">
        <v>258</v>
      </c>
      <c r="D607" s="341">
        <v>0.125</v>
      </c>
      <c r="E607" s="341">
        <v>95.02</v>
      </c>
      <c r="F607" s="342">
        <f t="shared" si="38"/>
        <v>11.8775</v>
      </c>
      <c r="G607" s="343">
        <f t="shared" si="39"/>
        <v>1007.88375</v>
      </c>
      <c r="H607" s="341">
        <v>287840</v>
      </c>
      <c r="I607" s="341" t="s">
        <v>258</v>
      </c>
      <c r="J607" s="341">
        <v>0.125</v>
      </c>
      <c r="K607" s="341">
        <v>95.02</v>
      </c>
      <c r="L607" s="342">
        <f t="shared" si="37"/>
        <v>11.8775</v>
      </c>
      <c r="M607" s="343">
        <f t="shared" si="40"/>
        <v>987.58500000000072</v>
      </c>
      <c r="N607" s="336"/>
    </row>
    <row r="608" spans="1:14">
      <c r="A608" s="13"/>
      <c r="B608" s="341">
        <v>287840</v>
      </c>
      <c r="C608" s="341" t="s">
        <v>259</v>
      </c>
      <c r="D608" s="341">
        <v>0.1</v>
      </c>
      <c r="E608" s="341">
        <v>97.02</v>
      </c>
      <c r="F608" s="342">
        <f t="shared" si="38"/>
        <v>9.702</v>
      </c>
      <c r="G608" s="343">
        <f t="shared" si="39"/>
        <v>823.2669999999996</v>
      </c>
      <c r="H608" s="341">
        <v>287840</v>
      </c>
      <c r="I608" s="341" t="s">
        <v>259</v>
      </c>
      <c r="J608" s="341">
        <v>0.1</v>
      </c>
      <c r="K608" s="341">
        <v>97.02</v>
      </c>
      <c r="L608" s="342">
        <f t="shared" si="37"/>
        <v>9.702</v>
      </c>
      <c r="M608" s="343">
        <f t="shared" si="40"/>
        <v>806.69400000000053</v>
      </c>
      <c r="N608" s="13"/>
    </row>
    <row r="609" spans="1:14">
      <c r="A609" s="336"/>
      <c r="B609" s="341">
        <v>287840</v>
      </c>
      <c r="C609" s="341" t="s">
        <v>260</v>
      </c>
      <c r="D609" s="341">
        <v>0.1</v>
      </c>
      <c r="E609" s="341">
        <v>126.72</v>
      </c>
      <c r="F609" s="342">
        <f t="shared" si="38"/>
        <v>12.672000000000001</v>
      </c>
      <c r="G609" s="343">
        <f t="shared" si="39"/>
        <v>1020.8690000000004</v>
      </c>
      <c r="H609" s="341">
        <v>287840</v>
      </c>
      <c r="I609" s="341" t="s">
        <v>260</v>
      </c>
      <c r="J609" s="341">
        <v>0.1</v>
      </c>
      <c r="K609" s="341">
        <v>99.02</v>
      </c>
      <c r="L609" s="342">
        <f t="shared" si="37"/>
        <v>9.902000000000001</v>
      </c>
      <c r="M609" s="343">
        <f t="shared" si="40"/>
        <v>828.95099999999991</v>
      </c>
      <c r="N609" s="336"/>
    </row>
    <row r="610" spans="1:14">
      <c r="A610" s="336"/>
      <c r="B610" s="341">
        <v>287850</v>
      </c>
      <c r="C610" s="341" t="s">
        <v>255</v>
      </c>
      <c r="D610" s="341">
        <v>0.04</v>
      </c>
      <c r="E610" s="341">
        <v>90.02</v>
      </c>
      <c r="F610" s="342">
        <f t="shared" si="38"/>
        <v>3.6008</v>
      </c>
      <c r="G610" s="343">
        <f t="shared" si="39"/>
        <v>309.15199999999999</v>
      </c>
      <c r="H610" s="341">
        <v>287850</v>
      </c>
      <c r="I610" s="341" t="s">
        <v>255</v>
      </c>
      <c r="J610" s="341">
        <v>0.04</v>
      </c>
      <c r="K610" s="341">
        <v>90.02</v>
      </c>
      <c r="L610" s="342">
        <f t="shared" si="37"/>
        <v>3.6008</v>
      </c>
      <c r="M610" s="343">
        <f t="shared" si="40"/>
        <v>302.9984</v>
      </c>
      <c r="N610" s="336"/>
    </row>
    <row r="611" spans="1:14">
      <c r="A611" s="336"/>
      <c r="B611" s="341">
        <v>287850</v>
      </c>
      <c r="C611" s="341" t="s">
        <v>256</v>
      </c>
      <c r="D611" s="341">
        <v>0.1</v>
      </c>
      <c r="E611" s="341">
        <v>90.02</v>
      </c>
      <c r="F611" s="342">
        <f t="shared" si="38"/>
        <v>9.0020000000000007</v>
      </c>
      <c r="G611" s="343">
        <f t="shared" si="39"/>
        <v>772.87999999999931</v>
      </c>
      <c r="H611" s="341">
        <v>287850</v>
      </c>
      <c r="I611" s="341" t="s">
        <v>256</v>
      </c>
      <c r="J611" s="341">
        <v>0.1</v>
      </c>
      <c r="K611" s="341">
        <v>90.02</v>
      </c>
      <c r="L611" s="342">
        <f t="shared" si="37"/>
        <v>9.0020000000000007</v>
      </c>
      <c r="M611" s="343">
        <f t="shared" si="40"/>
        <v>757.4969999999995</v>
      </c>
      <c r="N611" s="336"/>
    </row>
    <row r="612" spans="1:14">
      <c r="A612" s="336"/>
      <c r="B612" s="341">
        <v>287850</v>
      </c>
      <c r="C612" s="341" t="s">
        <v>257</v>
      </c>
      <c r="D612" s="341">
        <v>0.125</v>
      </c>
      <c r="E612" s="341">
        <v>92.52</v>
      </c>
      <c r="F612" s="342">
        <f t="shared" si="38"/>
        <v>11.565</v>
      </c>
      <c r="G612" s="343">
        <f t="shared" si="39"/>
        <v>992.92249999999956</v>
      </c>
      <c r="H612" s="341">
        <v>287850</v>
      </c>
      <c r="I612" s="341" t="s">
        <v>257</v>
      </c>
      <c r="J612" s="341">
        <v>0.125</v>
      </c>
      <c r="K612" s="341">
        <v>92.52</v>
      </c>
      <c r="L612" s="342">
        <f t="shared" si="37"/>
        <v>11.565</v>
      </c>
      <c r="M612" s="343">
        <f t="shared" si="40"/>
        <v>973.15750000000071</v>
      </c>
      <c r="N612" s="336"/>
    </row>
    <row r="613" spans="1:14">
      <c r="A613" s="336"/>
      <c r="B613" s="341">
        <v>287850</v>
      </c>
      <c r="C613" s="341" t="s">
        <v>258</v>
      </c>
      <c r="D613" s="341">
        <v>0.125</v>
      </c>
      <c r="E613" s="341">
        <v>95.02</v>
      </c>
      <c r="F613" s="342">
        <f t="shared" si="38"/>
        <v>11.8775</v>
      </c>
      <c r="G613" s="343">
        <f t="shared" si="39"/>
        <v>1019.76125</v>
      </c>
      <c r="H613" s="341">
        <v>287850</v>
      </c>
      <c r="I613" s="341" t="s">
        <v>258</v>
      </c>
      <c r="J613" s="341">
        <v>0.125</v>
      </c>
      <c r="K613" s="341">
        <v>95.02</v>
      </c>
      <c r="L613" s="342">
        <f t="shared" si="37"/>
        <v>11.8775</v>
      </c>
      <c r="M613" s="343">
        <f t="shared" si="40"/>
        <v>999.46250000000077</v>
      </c>
      <c r="N613" s="336"/>
    </row>
    <row r="614" spans="1:14">
      <c r="A614" s="336"/>
      <c r="B614" s="341">
        <v>287850</v>
      </c>
      <c r="C614" s="341" t="s">
        <v>259</v>
      </c>
      <c r="D614" s="341">
        <v>0.1</v>
      </c>
      <c r="E614" s="341">
        <v>97.02</v>
      </c>
      <c r="F614" s="342">
        <f t="shared" si="38"/>
        <v>9.702</v>
      </c>
      <c r="G614" s="343">
        <f t="shared" si="39"/>
        <v>832.9689999999996</v>
      </c>
      <c r="H614" s="341">
        <v>287850</v>
      </c>
      <c r="I614" s="341" t="s">
        <v>259</v>
      </c>
      <c r="J614" s="341">
        <v>0.1</v>
      </c>
      <c r="K614" s="341">
        <v>97.02</v>
      </c>
      <c r="L614" s="342">
        <f t="shared" si="37"/>
        <v>9.702</v>
      </c>
      <c r="M614" s="343">
        <f t="shared" si="40"/>
        <v>816.39600000000053</v>
      </c>
      <c r="N614" s="336"/>
    </row>
    <row r="615" spans="1:14">
      <c r="A615" s="13"/>
      <c r="B615" s="341">
        <v>287850</v>
      </c>
      <c r="C615" s="341" t="s">
        <v>260</v>
      </c>
      <c r="D615" s="341">
        <v>0.1</v>
      </c>
      <c r="E615" s="341">
        <v>112.87</v>
      </c>
      <c r="F615" s="342">
        <f t="shared" si="38"/>
        <v>11.287000000000001</v>
      </c>
      <c r="G615" s="343">
        <f t="shared" si="39"/>
        <v>1032.1560000000004</v>
      </c>
      <c r="H615" s="341">
        <v>287850</v>
      </c>
      <c r="I615" s="341" t="s">
        <v>260</v>
      </c>
      <c r="J615" s="341">
        <v>0.1</v>
      </c>
      <c r="K615" s="341">
        <v>99.02</v>
      </c>
      <c r="L615" s="342">
        <f t="shared" si="37"/>
        <v>9.902000000000001</v>
      </c>
      <c r="M615" s="343">
        <f t="shared" si="40"/>
        <v>838.85299999999995</v>
      </c>
      <c r="N615" s="13"/>
    </row>
    <row r="616" spans="1:14">
      <c r="A616" s="336"/>
      <c r="B616" s="341">
        <v>287860</v>
      </c>
      <c r="C616" s="341" t="s">
        <v>255</v>
      </c>
      <c r="D616" s="341">
        <v>0.04</v>
      </c>
      <c r="E616" s="341">
        <v>90.02</v>
      </c>
      <c r="F616" s="342">
        <f t="shared" si="38"/>
        <v>3.6008</v>
      </c>
      <c r="G616" s="343">
        <f t="shared" si="39"/>
        <v>312.75279999999998</v>
      </c>
      <c r="H616" s="341">
        <v>287860</v>
      </c>
      <c r="I616" s="341" t="s">
        <v>255</v>
      </c>
      <c r="J616" s="341">
        <v>0.04</v>
      </c>
      <c r="K616" s="341">
        <v>90.02</v>
      </c>
      <c r="L616" s="342">
        <f t="shared" si="37"/>
        <v>3.6008</v>
      </c>
      <c r="M616" s="343">
        <f t="shared" si="40"/>
        <v>306.5992</v>
      </c>
      <c r="N616" s="336"/>
    </row>
    <row r="617" spans="1:14">
      <c r="A617" s="336"/>
      <c r="B617" s="341">
        <v>287860</v>
      </c>
      <c r="C617" s="341" t="s">
        <v>256</v>
      </c>
      <c r="D617" s="341">
        <v>0.1</v>
      </c>
      <c r="E617" s="341">
        <v>90.02</v>
      </c>
      <c r="F617" s="342">
        <f t="shared" si="38"/>
        <v>9.0020000000000007</v>
      </c>
      <c r="G617" s="343">
        <f t="shared" si="39"/>
        <v>781.88199999999927</v>
      </c>
      <c r="H617" s="341">
        <v>287860</v>
      </c>
      <c r="I617" s="341" t="s">
        <v>256</v>
      </c>
      <c r="J617" s="341">
        <v>0.1</v>
      </c>
      <c r="K617" s="341">
        <v>90.02</v>
      </c>
      <c r="L617" s="342">
        <f t="shared" si="37"/>
        <v>9.0020000000000007</v>
      </c>
      <c r="M617" s="343">
        <f t="shared" si="40"/>
        <v>766.49899999999946</v>
      </c>
      <c r="N617" s="336"/>
    </row>
    <row r="618" spans="1:14">
      <c r="A618" s="336"/>
      <c r="B618" s="341">
        <v>287860</v>
      </c>
      <c r="C618" s="341" t="s">
        <v>257</v>
      </c>
      <c r="D618" s="341">
        <v>0.125</v>
      </c>
      <c r="E618" s="341">
        <v>92.52</v>
      </c>
      <c r="F618" s="342">
        <f t="shared" si="38"/>
        <v>11.565</v>
      </c>
      <c r="G618" s="343">
        <f t="shared" si="39"/>
        <v>1004.4874999999996</v>
      </c>
      <c r="H618" s="341">
        <v>287860</v>
      </c>
      <c r="I618" s="341" t="s">
        <v>257</v>
      </c>
      <c r="J618" s="341">
        <v>0.125</v>
      </c>
      <c r="K618" s="341">
        <v>92.52</v>
      </c>
      <c r="L618" s="342">
        <f t="shared" si="37"/>
        <v>11.565</v>
      </c>
      <c r="M618" s="343">
        <f t="shared" si="40"/>
        <v>984.72250000000076</v>
      </c>
      <c r="N618" s="336"/>
    </row>
    <row r="619" spans="1:14">
      <c r="A619" s="336"/>
      <c r="B619" s="341">
        <v>287860</v>
      </c>
      <c r="C619" s="341" t="s">
        <v>258</v>
      </c>
      <c r="D619" s="341">
        <v>0.125</v>
      </c>
      <c r="E619" s="341">
        <v>95.02</v>
      </c>
      <c r="F619" s="342">
        <f t="shared" si="38"/>
        <v>11.8775</v>
      </c>
      <c r="G619" s="343">
        <f t="shared" si="39"/>
        <v>1031.6387500000001</v>
      </c>
      <c r="H619" s="341">
        <v>287860</v>
      </c>
      <c r="I619" s="341" t="s">
        <v>258</v>
      </c>
      <c r="J619" s="341">
        <v>0.125</v>
      </c>
      <c r="K619" s="341">
        <v>95.02</v>
      </c>
      <c r="L619" s="342">
        <f t="shared" si="37"/>
        <v>11.8775</v>
      </c>
      <c r="M619" s="343">
        <f t="shared" si="40"/>
        <v>1011.3400000000008</v>
      </c>
      <c r="N619" s="336"/>
    </row>
    <row r="620" spans="1:14">
      <c r="A620" s="336"/>
      <c r="B620" s="341">
        <v>287860</v>
      </c>
      <c r="C620" s="341" t="s">
        <v>259</v>
      </c>
      <c r="D620" s="341">
        <v>0.1</v>
      </c>
      <c r="E620" s="341">
        <v>97.02</v>
      </c>
      <c r="F620" s="342">
        <f t="shared" si="38"/>
        <v>9.702</v>
      </c>
      <c r="G620" s="343">
        <f t="shared" si="39"/>
        <v>842.67099999999959</v>
      </c>
      <c r="H620" s="341">
        <v>287860</v>
      </c>
      <c r="I620" s="341" t="s">
        <v>259</v>
      </c>
      <c r="J620" s="341">
        <v>0.1</v>
      </c>
      <c r="K620" s="341">
        <v>97.02</v>
      </c>
      <c r="L620" s="342">
        <f t="shared" si="37"/>
        <v>9.702</v>
      </c>
      <c r="M620" s="343">
        <f t="shared" si="40"/>
        <v>826.09800000000052</v>
      </c>
      <c r="N620" s="336"/>
    </row>
    <row r="621" spans="1:14">
      <c r="A621" s="336"/>
      <c r="B621" s="341">
        <v>287860</v>
      </c>
      <c r="C621" s="341" t="s">
        <v>260</v>
      </c>
      <c r="D621" s="341">
        <v>0.1</v>
      </c>
      <c r="E621" s="341">
        <v>99.02</v>
      </c>
      <c r="F621" s="342">
        <f t="shared" si="38"/>
        <v>9.902000000000001</v>
      </c>
      <c r="G621" s="343">
        <f t="shared" si="39"/>
        <v>1042.0580000000004</v>
      </c>
      <c r="H621" s="341">
        <v>287860</v>
      </c>
      <c r="I621" s="341" t="s">
        <v>260</v>
      </c>
      <c r="J621" s="341">
        <v>0.1</v>
      </c>
      <c r="K621" s="341">
        <v>99.02</v>
      </c>
      <c r="L621" s="342">
        <f t="shared" si="37"/>
        <v>9.902000000000001</v>
      </c>
      <c r="M621" s="343">
        <f t="shared" si="40"/>
        <v>848.755</v>
      </c>
      <c r="N621" s="336"/>
    </row>
    <row r="622" spans="1:14">
      <c r="A622" s="13"/>
      <c r="B622" s="341">
        <v>287870</v>
      </c>
      <c r="C622" s="341" t="s">
        <v>255</v>
      </c>
      <c r="D622" s="341">
        <v>0.04</v>
      </c>
      <c r="E622" s="341">
        <v>90.02</v>
      </c>
      <c r="F622" s="342">
        <f t="shared" si="38"/>
        <v>3.6008</v>
      </c>
      <c r="G622" s="343">
        <f t="shared" si="39"/>
        <v>316.35359999999997</v>
      </c>
      <c r="H622" s="341">
        <v>287870</v>
      </c>
      <c r="I622" s="341" t="s">
        <v>255</v>
      </c>
      <c r="J622" s="341">
        <v>0.04</v>
      </c>
      <c r="K622" s="341">
        <v>90.02</v>
      </c>
      <c r="L622" s="342">
        <f t="shared" si="37"/>
        <v>3.6008</v>
      </c>
      <c r="M622" s="343">
        <f t="shared" si="40"/>
        <v>310.2</v>
      </c>
      <c r="N622" s="13"/>
    </row>
    <row r="623" spans="1:14">
      <c r="A623" s="336"/>
      <c r="B623" s="341">
        <v>287870</v>
      </c>
      <c r="C623" s="341" t="s">
        <v>256</v>
      </c>
      <c r="D623" s="341">
        <v>0.1</v>
      </c>
      <c r="E623" s="341">
        <v>90.02</v>
      </c>
      <c r="F623" s="342">
        <f t="shared" si="38"/>
        <v>9.0020000000000007</v>
      </c>
      <c r="G623" s="343">
        <f t="shared" si="39"/>
        <v>790.88399999999922</v>
      </c>
      <c r="H623" s="341">
        <v>287870</v>
      </c>
      <c r="I623" s="341" t="s">
        <v>256</v>
      </c>
      <c r="J623" s="341">
        <v>0.1</v>
      </c>
      <c r="K623" s="341">
        <v>90.02</v>
      </c>
      <c r="L623" s="342">
        <f t="shared" si="37"/>
        <v>9.0020000000000007</v>
      </c>
      <c r="M623" s="343">
        <f t="shared" si="40"/>
        <v>775.50099999999941</v>
      </c>
      <c r="N623" s="336"/>
    </row>
    <row r="624" spans="1:14">
      <c r="A624" s="336"/>
      <c r="B624" s="341">
        <v>287870</v>
      </c>
      <c r="C624" s="341" t="s">
        <v>257</v>
      </c>
      <c r="D624" s="341">
        <v>0.125</v>
      </c>
      <c r="E624" s="341">
        <v>92.52</v>
      </c>
      <c r="F624" s="342">
        <f t="shared" si="38"/>
        <v>11.565</v>
      </c>
      <c r="G624" s="343">
        <f t="shared" si="39"/>
        <v>1016.0524999999997</v>
      </c>
      <c r="H624" s="341">
        <v>287870</v>
      </c>
      <c r="I624" s="341" t="s">
        <v>257</v>
      </c>
      <c r="J624" s="341">
        <v>0.125</v>
      </c>
      <c r="K624" s="341">
        <v>92.52</v>
      </c>
      <c r="L624" s="342">
        <f t="shared" si="37"/>
        <v>11.565</v>
      </c>
      <c r="M624" s="343">
        <f t="shared" si="40"/>
        <v>996.28750000000082</v>
      </c>
      <c r="N624" s="336"/>
    </row>
    <row r="625" spans="1:14">
      <c r="A625" s="336"/>
      <c r="B625" s="341">
        <v>287870</v>
      </c>
      <c r="C625" s="341" t="s">
        <v>258</v>
      </c>
      <c r="D625" s="341">
        <v>0.125</v>
      </c>
      <c r="E625" s="341">
        <v>95.02</v>
      </c>
      <c r="F625" s="342">
        <f t="shared" si="38"/>
        <v>11.8775</v>
      </c>
      <c r="G625" s="343">
        <f t="shared" si="39"/>
        <v>1043.5162500000001</v>
      </c>
      <c r="H625" s="341">
        <v>287870</v>
      </c>
      <c r="I625" s="341" t="s">
        <v>258</v>
      </c>
      <c r="J625" s="341">
        <v>0.125</v>
      </c>
      <c r="K625" s="341">
        <v>95.02</v>
      </c>
      <c r="L625" s="342">
        <f t="shared" si="37"/>
        <v>11.8775</v>
      </c>
      <c r="M625" s="343">
        <f t="shared" si="40"/>
        <v>1023.2175000000009</v>
      </c>
      <c r="N625" s="336"/>
    </row>
    <row r="626" spans="1:14">
      <c r="A626" s="336"/>
      <c r="B626" s="341">
        <v>287870</v>
      </c>
      <c r="C626" s="341" t="s">
        <v>259</v>
      </c>
      <c r="D626" s="341">
        <v>0.1</v>
      </c>
      <c r="E626" s="341">
        <v>97.02</v>
      </c>
      <c r="F626" s="342">
        <f t="shared" si="38"/>
        <v>9.702</v>
      </c>
      <c r="G626" s="343">
        <f t="shared" si="39"/>
        <v>852.37299999999959</v>
      </c>
      <c r="H626" s="341">
        <v>287870</v>
      </c>
      <c r="I626" s="341" t="s">
        <v>259</v>
      </c>
      <c r="J626" s="341">
        <v>0.1</v>
      </c>
      <c r="K626" s="341">
        <v>97.02</v>
      </c>
      <c r="L626" s="342">
        <f t="shared" si="37"/>
        <v>9.702</v>
      </c>
      <c r="M626" s="343">
        <f t="shared" si="40"/>
        <v>835.80000000000052</v>
      </c>
      <c r="N626" s="336"/>
    </row>
    <row r="627" spans="1:14">
      <c r="A627" s="336"/>
      <c r="B627" s="341">
        <v>287870</v>
      </c>
      <c r="C627" s="341" t="s">
        <v>260</v>
      </c>
      <c r="D627" s="341">
        <v>0.1</v>
      </c>
      <c r="E627" s="341">
        <v>99.02</v>
      </c>
      <c r="F627" s="342">
        <f t="shared" si="38"/>
        <v>9.902000000000001</v>
      </c>
      <c r="G627" s="343">
        <f t="shared" si="39"/>
        <v>1051.9600000000005</v>
      </c>
      <c r="H627" s="341">
        <v>287870</v>
      </c>
      <c r="I627" s="341" t="s">
        <v>260</v>
      </c>
      <c r="J627" s="341">
        <v>0.1</v>
      </c>
      <c r="K627" s="341">
        <v>99.02</v>
      </c>
      <c r="L627" s="342">
        <f t="shared" si="37"/>
        <v>9.902000000000001</v>
      </c>
      <c r="M627" s="343">
        <f t="shared" si="40"/>
        <v>858.65700000000004</v>
      </c>
      <c r="N627" s="336"/>
    </row>
    <row r="628" spans="1:14">
      <c r="A628" s="336"/>
      <c r="B628" s="341">
        <v>287880</v>
      </c>
      <c r="C628" s="341" t="s">
        <v>255</v>
      </c>
      <c r="D628" s="341">
        <v>0.04</v>
      </c>
      <c r="E628" s="341">
        <v>90.02</v>
      </c>
      <c r="F628" s="342">
        <f t="shared" si="38"/>
        <v>3.6008</v>
      </c>
      <c r="G628" s="343">
        <f t="shared" si="39"/>
        <v>319.95439999999996</v>
      </c>
      <c r="H628" s="341">
        <v>287880</v>
      </c>
      <c r="I628" s="341" t="s">
        <v>255</v>
      </c>
      <c r="J628" s="341">
        <v>0.04</v>
      </c>
      <c r="K628" s="341">
        <v>90.02</v>
      </c>
      <c r="L628" s="342">
        <f t="shared" si="37"/>
        <v>3.6008</v>
      </c>
      <c r="M628" s="343">
        <f t="shared" si="40"/>
        <v>313.80079999999998</v>
      </c>
      <c r="N628" s="336"/>
    </row>
    <row r="629" spans="1:14">
      <c r="A629" s="13"/>
      <c r="B629" s="341">
        <v>287880</v>
      </c>
      <c r="C629" s="341" t="s">
        <v>256</v>
      </c>
      <c r="D629" s="341">
        <v>0.1</v>
      </c>
      <c r="E629" s="341">
        <v>90.02</v>
      </c>
      <c r="F629" s="342">
        <f t="shared" si="38"/>
        <v>9.0020000000000007</v>
      </c>
      <c r="G629" s="343">
        <f t="shared" si="39"/>
        <v>799.88599999999917</v>
      </c>
      <c r="H629" s="341">
        <v>287880</v>
      </c>
      <c r="I629" s="341" t="s">
        <v>256</v>
      </c>
      <c r="J629" s="341">
        <v>0.1</v>
      </c>
      <c r="K629" s="341">
        <v>90.02</v>
      </c>
      <c r="L629" s="342">
        <f t="shared" si="37"/>
        <v>9.0020000000000007</v>
      </c>
      <c r="M629" s="343">
        <f t="shared" si="40"/>
        <v>784.50299999999936</v>
      </c>
      <c r="N629" s="13"/>
    </row>
    <row r="630" spans="1:14">
      <c r="A630" s="336"/>
      <c r="B630" s="341">
        <v>287880</v>
      </c>
      <c r="C630" s="341" t="s">
        <v>257</v>
      </c>
      <c r="D630" s="341">
        <v>0.125</v>
      </c>
      <c r="E630" s="341">
        <v>92.52</v>
      </c>
      <c r="F630" s="342">
        <f t="shared" si="38"/>
        <v>11.565</v>
      </c>
      <c r="G630" s="343">
        <f t="shared" si="39"/>
        <v>1027.6174999999996</v>
      </c>
      <c r="H630" s="341">
        <v>287880</v>
      </c>
      <c r="I630" s="341" t="s">
        <v>257</v>
      </c>
      <c r="J630" s="341">
        <v>0.125</v>
      </c>
      <c r="K630" s="341">
        <v>92.52</v>
      </c>
      <c r="L630" s="342">
        <f t="shared" si="37"/>
        <v>11.565</v>
      </c>
      <c r="M630" s="343">
        <f t="shared" si="40"/>
        <v>1007.8525000000009</v>
      </c>
      <c r="N630" s="336"/>
    </row>
    <row r="631" spans="1:14">
      <c r="A631" s="336"/>
      <c r="B631" s="341">
        <v>287880</v>
      </c>
      <c r="C631" s="341" t="s">
        <v>258</v>
      </c>
      <c r="D631" s="341">
        <v>0.125</v>
      </c>
      <c r="E631" s="341">
        <v>95.02</v>
      </c>
      <c r="F631" s="342">
        <f t="shared" si="38"/>
        <v>11.8775</v>
      </c>
      <c r="G631" s="343">
        <f t="shared" si="39"/>
        <v>1055.3937500000002</v>
      </c>
      <c r="H631" s="341">
        <v>287880</v>
      </c>
      <c r="I631" s="341" t="s">
        <v>258</v>
      </c>
      <c r="J631" s="341">
        <v>0.125</v>
      </c>
      <c r="K631" s="341">
        <v>95.02</v>
      </c>
      <c r="L631" s="342">
        <f t="shared" si="37"/>
        <v>11.8775</v>
      </c>
      <c r="M631" s="343">
        <f t="shared" si="40"/>
        <v>1035.0950000000009</v>
      </c>
      <c r="N631" s="336"/>
    </row>
    <row r="632" spans="1:14">
      <c r="A632" s="336"/>
      <c r="B632" s="341">
        <v>287880</v>
      </c>
      <c r="C632" s="341" t="s">
        <v>259</v>
      </c>
      <c r="D632" s="341">
        <v>0.1</v>
      </c>
      <c r="E632" s="341">
        <v>97.02</v>
      </c>
      <c r="F632" s="342">
        <f t="shared" si="38"/>
        <v>9.702</v>
      </c>
      <c r="G632" s="343">
        <f t="shared" si="39"/>
        <v>862.07499999999959</v>
      </c>
      <c r="H632" s="341">
        <v>287880</v>
      </c>
      <c r="I632" s="341" t="s">
        <v>259</v>
      </c>
      <c r="J632" s="341">
        <v>0.1</v>
      </c>
      <c r="K632" s="341">
        <v>97.02</v>
      </c>
      <c r="L632" s="342">
        <f t="shared" si="37"/>
        <v>9.702</v>
      </c>
      <c r="M632" s="343">
        <f t="shared" si="40"/>
        <v>845.50200000000052</v>
      </c>
      <c r="N632" s="336"/>
    </row>
    <row r="633" spans="1:14">
      <c r="A633" s="336"/>
      <c r="B633" s="341">
        <v>287880</v>
      </c>
      <c r="C633" s="341" t="s">
        <v>260</v>
      </c>
      <c r="D633" s="341">
        <v>0.1</v>
      </c>
      <c r="E633" s="341">
        <v>112.87</v>
      </c>
      <c r="F633" s="342">
        <f t="shared" si="38"/>
        <v>11.287000000000001</v>
      </c>
      <c r="G633" s="343">
        <f t="shared" si="39"/>
        <v>1063.2470000000005</v>
      </c>
      <c r="H633" s="341">
        <v>287880</v>
      </c>
      <c r="I633" s="341" t="s">
        <v>260</v>
      </c>
      <c r="J633" s="341">
        <v>0.1</v>
      </c>
      <c r="K633" s="341">
        <v>99.02</v>
      </c>
      <c r="L633" s="342">
        <f t="shared" si="37"/>
        <v>9.902000000000001</v>
      </c>
      <c r="M633" s="343">
        <f t="shared" si="40"/>
        <v>868.55900000000008</v>
      </c>
      <c r="N633" s="336"/>
    </row>
    <row r="634" spans="1:14">
      <c r="A634" s="336"/>
      <c r="B634" s="341">
        <v>287890</v>
      </c>
      <c r="C634" s="341" t="s">
        <v>255</v>
      </c>
      <c r="D634" s="341">
        <v>0.04</v>
      </c>
      <c r="E634" s="341">
        <v>90.02</v>
      </c>
      <c r="F634" s="342">
        <f t="shared" si="38"/>
        <v>3.6008</v>
      </c>
      <c r="G634" s="343">
        <f t="shared" si="39"/>
        <v>323.55519999999996</v>
      </c>
      <c r="H634" s="341">
        <v>287890</v>
      </c>
      <c r="I634" s="341" t="s">
        <v>255</v>
      </c>
      <c r="J634" s="341">
        <v>0.04</v>
      </c>
      <c r="K634" s="341">
        <v>90.02</v>
      </c>
      <c r="L634" s="342">
        <f t="shared" si="37"/>
        <v>3.6008</v>
      </c>
      <c r="M634" s="343">
        <f t="shared" si="40"/>
        <v>317.40159999999997</v>
      </c>
      <c r="N634" s="336"/>
    </row>
    <row r="635" spans="1:14">
      <c r="A635" s="336"/>
      <c r="B635" s="341">
        <v>287890</v>
      </c>
      <c r="C635" s="341" t="s">
        <v>256</v>
      </c>
      <c r="D635" s="341">
        <v>0.1</v>
      </c>
      <c r="E635" s="341">
        <v>90.02</v>
      </c>
      <c r="F635" s="342">
        <f t="shared" si="38"/>
        <v>9.0020000000000007</v>
      </c>
      <c r="G635" s="343">
        <f t="shared" si="39"/>
        <v>808.88799999999912</v>
      </c>
      <c r="H635" s="341">
        <v>287890</v>
      </c>
      <c r="I635" s="341" t="s">
        <v>256</v>
      </c>
      <c r="J635" s="341">
        <v>0.1</v>
      </c>
      <c r="K635" s="341">
        <v>90.02</v>
      </c>
      <c r="L635" s="342">
        <f t="shared" si="37"/>
        <v>9.0020000000000007</v>
      </c>
      <c r="M635" s="343">
        <f t="shared" si="40"/>
        <v>793.50499999999931</v>
      </c>
      <c r="N635" s="336"/>
    </row>
    <row r="636" spans="1:14">
      <c r="A636" s="13"/>
      <c r="B636" s="341">
        <v>287890</v>
      </c>
      <c r="C636" s="341" t="s">
        <v>257</v>
      </c>
      <c r="D636" s="341">
        <v>0.125</v>
      </c>
      <c r="E636" s="341">
        <v>92.52</v>
      </c>
      <c r="F636" s="342">
        <f t="shared" si="38"/>
        <v>11.565</v>
      </c>
      <c r="G636" s="343">
        <f t="shared" si="39"/>
        <v>1039.1824999999997</v>
      </c>
      <c r="H636" s="341">
        <v>287890</v>
      </c>
      <c r="I636" s="341" t="s">
        <v>257</v>
      </c>
      <c r="J636" s="341">
        <v>0.125</v>
      </c>
      <c r="K636" s="341">
        <v>92.52</v>
      </c>
      <c r="L636" s="342">
        <f t="shared" si="37"/>
        <v>11.565</v>
      </c>
      <c r="M636" s="343">
        <f t="shared" si="40"/>
        <v>1019.4175000000009</v>
      </c>
      <c r="N636" s="13"/>
    </row>
    <row r="637" spans="1:14">
      <c r="A637" s="336"/>
      <c r="B637" s="341">
        <v>287890</v>
      </c>
      <c r="C637" s="341" t="s">
        <v>258</v>
      </c>
      <c r="D637" s="341">
        <v>0.125</v>
      </c>
      <c r="E637" s="341">
        <v>95.02</v>
      </c>
      <c r="F637" s="342">
        <f t="shared" si="38"/>
        <v>11.8775</v>
      </c>
      <c r="G637" s="343">
        <f t="shared" si="39"/>
        <v>1067.2712500000002</v>
      </c>
      <c r="H637" s="341">
        <v>287890</v>
      </c>
      <c r="I637" s="341" t="s">
        <v>258</v>
      </c>
      <c r="J637" s="341">
        <v>0.125</v>
      </c>
      <c r="K637" s="341">
        <v>95.02</v>
      </c>
      <c r="L637" s="342">
        <f t="shared" si="37"/>
        <v>11.8775</v>
      </c>
      <c r="M637" s="343">
        <f t="shared" si="40"/>
        <v>1046.972500000001</v>
      </c>
      <c r="N637" s="336"/>
    </row>
    <row r="638" spans="1:14">
      <c r="A638" s="336"/>
      <c r="B638" s="341">
        <v>287890</v>
      </c>
      <c r="C638" s="341" t="s">
        <v>259</v>
      </c>
      <c r="D638" s="341">
        <v>0.1</v>
      </c>
      <c r="E638" s="341">
        <v>97.02</v>
      </c>
      <c r="F638" s="342">
        <f t="shared" si="38"/>
        <v>9.702</v>
      </c>
      <c r="G638" s="343">
        <f t="shared" si="39"/>
        <v>871.77699999999959</v>
      </c>
      <c r="H638" s="341">
        <v>287890</v>
      </c>
      <c r="I638" s="341" t="s">
        <v>259</v>
      </c>
      <c r="J638" s="341">
        <v>0.1</v>
      </c>
      <c r="K638" s="341">
        <v>97.02</v>
      </c>
      <c r="L638" s="342">
        <f t="shared" si="37"/>
        <v>9.702</v>
      </c>
      <c r="M638" s="343">
        <f t="shared" si="40"/>
        <v>855.20400000000052</v>
      </c>
      <c r="N638" s="336"/>
    </row>
    <row r="639" spans="1:14">
      <c r="A639" s="336"/>
      <c r="B639" s="341">
        <v>287890</v>
      </c>
      <c r="C639" s="341" t="s">
        <v>260</v>
      </c>
      <c r="D639" s="341">
        <v>0.1</v>
      </c>
      <c r="E639" s="341">
        <v>126.72</v>
      </c>
      <c r="F639" s="342">
        <f t="shared" si="38"/>
        <v>12.672000000000001</v>
      </c>
      <c r="G639" s="343">
        <f t="shared" si="39"/>
        <v>1075.9190000000006</v>
      </c>
      <c r="H639" s="341">
        <v>287890</v>
      </c>
      <c r="I639" s="341" t="s">
        <v>260</v>
      </c>
      <c r="J639" s="341">
        <v>0.1</v>
      </c>
      <c r="K639" s="341">
        <v>99.02</v>
      </c>
      <c r="L639" s="342">
        <f t="shared" si="37"/>
        <v>9.902000000000001</v>
      </c>
      <c r="M639" s="343">
        <f t="shared" si="40"/>
        <v>878.46100000000013</v>
      </c>
      <c r="N639" s="336"/>
    </row>
    <row r="640" spans="1:14">
      <c r="A640" s="336"/>
      <c r="B640" s="341">
        <v>287900</v>
      </c>
      <c r="C640" s="341" t="s">
        <v>255</v>
      </c>
      <c r="D640" s="341">
        <v>0.04</v>
      </c>
      <c r="E640" s="341">
        <v>90.02</v>
      </c>
      <c r="F640" s="342">
        <f t="shared" si="38"/>
        <v>3.6008</v>
      </c>
      <c r="G640" s="343">
        <f t="shared" si="39"/>
        <v>327.15599999999995</v>
      </c>
      <c r="H640" s="341">
        <v>287900</v>
      </c>
      <c r="I640" s="341" t="s">
        <v>255</v>
      </c>
      <c r="J640" s="341">
        <v>0.04</v>
      </c>
      <c r="K640" s="341">
        <v>90.02</v>
      </c>
      <c r="L640" s="342">
        <f t="shared" si="37"/>
        <v>3.6008</v>
      </c>
      <c r="M640" s="343">
        <f t="shared" si="40"/>
        <v>321.00239999999997</v>
      </c>
      <c r="N640" s="336"/>
    </row>
    <row r="641" spans="1:14">
      <c r="A641" s="336"/>
      <c r="B641" s="341">
        <v>287900</v>
      </c>
      <c r="C641" s="341" t="s">
        <v>256</v>
      </c>
      <c r="D641" s="341">
        <v>0.1</v>
      </c>
      <c r="E641" s="341">
        <v>90.02</v>
      </c>
      <c r="F641" s="342">
        <f t="shared" si="38"/>
        <v>9.0020000000000007</v>
      </c>
      <c r="G641" s="343">
        <f t="shared" si="39"/>
        <v>817.88999999999908</v>
      </c>
      <c r="H641" s="341">
        <v>287900</v>
      </c>
      <c r="I641" s="341" t="s">
        <v>256</v>
      </c>
      <c r="J641" s="341">
        <v>0.1</v>
      </c>
      <c r="K641" s="341">
        <v>90.02</v>
      </c>
      <c r="L641" s="342">
        <f t="shared" si="37"/>
        <v>9.0020000000000007</v>
      </c>
      <c r="M641" s="343">
        <f t="shared" si="40"/>
        <v>802.50699999999927</v>
      </c>
      <c r="N641" s="336"/>
    </row>
    <row r="642" spans="1:14">
      <c r="A642" s="336"/>
      <c r="B642" s="341">
        <v>287900</v>
      </c>
      <c r="C642" s="341" t="s">
        <v>257</v>
      </c>
      <c r="D642" s="341">
        <v>0.125</v>
      </c>
      <c r="E642" s="341">
        <v>92.52</v>
      </c>
      <c r="F642" s="342">
        <f t="shared" si="38"/>
        <v>11.565</v>
      </c>
      <c r="G642" s="343">
        <f t="shared" si="39"/>
        <v>1050.7474999999997</v>
      </c>
      <c r="H642" s="341">
        <v>287900</v>
      </c>
      <c r="I642" s="341" t="s">
        <v>257</v>
      </c>
      <c r="J642" s="341">
        <v>0.125</v>
      </c>
      <c r="K642" s="341">
        <v>92.52</v>
      </c>
      <c r="L642" s="342">
        <f t="shared" si="37"/>
        <v>11.565</v>
      </c>
      <c r="M642" s="343">
        <f t="shared" si="40"/>
        <v>1030.982500000001</v>
      </c>
      <c r="N642" s="336"/>
    </row>
    <row r="643" spans="1:14">
      <c r="A643" s="13"/>
      <c r="B643" s="341">
        <v>287900</v>
      </c>
      <c r="C643" s="341" t="s">
        <v>258</v>
      </c>
      <c r="D643" s="341">
        <v>0.125</v>
      </c>
      <c r="E643" s="341">
        <v>95.02</v>
      </c>
      <c r="F643" s="342">
        <f t="shared" si="38"/>
        <v>11.8775</v>
      </c>
      <c r="G643" s="343">
        <f t="shared" si="39"/>
        <v>1079.1487500000003</v>
      </c>
      <c r="H643" s="341">
        <v>287900</v>
      </c>
      <c r="I643" s="341" t="s">
        <v>258</v>
      </c>
      <c r="J643" s="341">
        <v>0.125</v>
      </c>
      <c r="K643" s="341">
        <v>95.02</v>
      </c>
      <c r="L643" s="342">
        <f t="shared" si="37"/>
        <v>11.8775</v>
      </c>
      <c r="M643" s="343">
        <f t="shared" si="40"/>
        <v>1058.850000000001</v>
      </c>
      <c r="N643" s="13"/>
    </row>
    <row r="644" spans="1:14">
      <c r="A644" s="336"/>
      <c r="B644" s="341">
        <v>287900</v>
      </c>
      <c r="C644" s="341" t="s">
        <v>259</v>
      </c>
      <c r="D644" s="341">
        <v>0.1</v>
      </c>
      <c r="E644" s="341">
        <v>97.02</v>
      </c>
      <c r="F644" s="342">
        <f t="shared" si="38"/>
        <v>9.702</v>
      </c>
      <c r="G644" s="343">
        <f t="shared" si="39"/>
        <v>881.47899999999959</v>
      </c>
      <c r="H644" s="341">
        <v>287900</v>
      </c>
      <c r="I644" s="341" t="s">
        <v>259</v>
      </c>
      <c r="J644" s="341">
        <v>0.1</v>
      </c>
      <c r="K644" s="341">
        <v>97.02</v>
      </c>
      <c r="L644" s="342">
        <f t="shared" si="37"/>
        <v>9.702</v>
      </c>
      <c r="M644" s="343">
        <f t="shared" si="40"/>
        <v>864.90600000000052</v>
      </c>
      <c r="N644" s="336"/>
    </row>
    <row r="645" spans="1:14">
      <c r="A645" s="336"/>
      <c r="B645" s="341">
        <v>287900</v>
      </c>
      <c r="C645" s="341" t="s">
        <v>260</v>
      </c>
      <c r="D645" s="341">
        <v>0.1</v>
      </c>
      <c r="E645" s="341">
        <v>126.72</v>
      </c>
      <c r="F645" s="342">
        <f t="shared" si="38"/>
        <v>12.672000000000001</v>
      </c>
      <c r="G645" s="343">
        <f t="shared" si="39"/>
        <v>1088.5910000000006</v>
      </c>
      <c r="H645" s="341">
        <v>287900</v>
      </c>
      <c r="I645" s="341" t="s">
        <v>260</v>
      </c>
      <c r="J645" s="341">
        <v>0.1</v>
      </c>
      <c r="K645" s="341">
        <v>99.02</v>
      </c>
      <c r="L645" s="342">
        <f t="shared" si="37"/>
        <v>9.902000000000001</v>
      </c>
      <c r="M645" s="343">
        <f t="shared" si="40"/>
        <v>888.36300000000017</v>
      </c>
      <c r="N645" s="336"/>
    </row>
    <row r="646" spans="1:14">
      <c r="A646" s="336"/>
      <c r="B646" s="341">
        <v>287910</v>
      </c>
      <c r="C646" s="341" t="s">
        <v>255</v>
      </c>
      <c r="D646" s="341">
        <v>0.04</v>
      </c>
      <c r="E646" s="341">
        <v>90.02</v>
      </c>
      <c r="F646" s="342">
        <f t="shared" si="38"/>
        <v>3.6008</v>
      </c>
      <c r="G646" s="343">
        <f t="shared" si="39"/>
        <v>330.75679999999994</v>
      </c>
      <c r="H646" s="341">
        <v>287910</v>
      </c>
      <c r="I646" s="341" t="s">
        <v>255</v>
      </c>
      <c r="J646" s="341">
        <v>0.04</v>
      </c>
      <c r="K646" s="341">
        <v>90.02</v>
      </c>
      <c r="L646" s="342">
        <f t="shared" si="37"/>
        <v>3.6008</v>
      </c>
      <c r="M646" s="343">
        <f t="shared" si="40"/>
        <v>324.60319999999996</v>
      </c>
      <c r="N646" s="336"/>
    </row>
    <row r="647" spans="1:14">
      <c r="A647" s="336"/>
      <c r="B647" s="341">
        <v>287910</v>
      </c>
      <c r="C647" s="341" t="s">
        <v>256</v>
      </c>
      <c r="D647" s="341">
        <v>0.1</v>
      </c>
      <c r="E647" s="341">
        <v>90.02</v>
      </c>
      <c r="F647" s="342">
        <f t="shared" si="38"/>
        <v>9.0020000000000007</v>
      </c>
      <c r="G647" s="343">
        <f t="shared" si="39"/>
        <v>826.89199999999903</v>
      </c>
      <c r="H647" s="341">
        <v>287910</v>
      </c>
      <c r="I647" s="341" t="s">
        <v>256</v>
      </c>
      <c r="J647" s="341">
        <v>0.1</v>
      </c>
      <c r="K647" s="341">
        <v>90.02</v>
      </c>
      <c r="L647" s="342">
        <f t="shared" si="37"/>
        <v>9.0020000000000007</v>
      </c>
      <c r="M647" s="343">
        <f t="shared" si="40"/>
        <v>811.50899999999922</v>
      </c>
      <c r="N647" s="336"/>
    </row>
    <row r="648" spans="1:14">
      <c r="A648" s="336"/>
      <c r="B648" s="341">
        <v>287910</v>
      </c>
      <c r="C648" s="341" t="s">
        <v>257</v>
      </c>
      <c r="D648" s="341">
        <v>0.125</v>
      </c>
      <c r="E648" s="341">
        <v>92.52</v>
      </c>
      <c r="F648" s="342">
        <f t="shared" si="38"/>
        <v>11.565</v>
      </c>
      <c r="G648" s="343">
        <f t="shared" si="39"/>
        <v>1062.3124999999998</v>
      </c>
      <c r="H648" s="341">
        <v>287910</v>
      </c>
      <c r="I648" s="341" t="s">
        <v>257</v>
      </c>
      <c r="J648" s="341">
        <v>0.125</v>
      </c>
      <c r="K648" s="341">
        <v>92.52</v>
      </c>
      <c r="L648" s="342">
        <f t="shared" si="37"/>
        <v>11.565</v>
      </c>
      <c r="M648" s="343">
        <f t="shared" si="40"/>
        <v>1042.547500000001</v>
      </c>
      <c r="N648" s="336"/>
    </row>
    <row r="649" spans="1:14">
      <c r="A649" s="336"/>
      <c r="B649" s="341">
        <v>287910</v>
      </c>
      <c r="C649" s="341" t="s">
        <v>258</v>
      </c>
      <c r="D649" s="341">
        <v>0.125</v>
      </c>
      <c r="E649" s="341">
        <v>95.02</v>
      </c>
      <c r="F649" s="342">
        <f t="shared" si="38"/>
        <v>11.8775</v>
      </c>
      <c r="G649" s="343">
        <f t="shared" si="39"/>
        <v>1091.0262500000003</v>
      </c>
      <c r="H649" s="341">
        <v>287910</v>
      </c>
      <c r="I649" s="341" t="s">
        <v>258</v>
      </c>
      <c r="J649" s="341">
        <v>0.125</v>
      </c>
      <c r="K649" s="341">
        <v>95.02</v>
      </c>
      <c r="L649" s="342">
        <f t="shared" si="37"/>
        <v>11.8775</v>
      </c>
      <c r="M649" s="343">
        <f t="shared" si="40"/>
        <v>1070.7275000000011</v>
      </c>
      <c r="N649" s="336"/>
    </row>
    <row r="650" spans="1:14">
      <c r="A650" s="13"/>
      <c r="B650" s="341">
        <v>287910</v>
      </c>
      <c r="C650" s="341" t="s">
        <v>259</v>
      </c>
      <c r="D650" s="341">
        <v>0.1</v>
      </c>
      <c r="E650" s="341">
        <v>97.02</v>
      </c>
      <c r="F650" s="342">
        <f t="shared" si="38"/>
        <v>9.702</v>
      </c>
      <c r="G650" s="343">
        <f t="shared" si="39"/>
        <v>891.18099999999959</v>
      </c>
      <c r="H650" s="341">
        <v>287910</v>
      </c>
      <c r="I650" s="341" t="s">
        <v>259</v>
      </c>
      <c r="J650" s="341">
        <v>0.1</v>
      </c>
      <c r="K650" s="341">
        <v>97.02</v>
      </c>
      <c r="L650" s="342">
        <f t="shared" ref="L650:L713" si="41">J650*K650</f>
        <v>9.702</v>
      </c>
      <c r="M650" s="343">
        <f t="shared" si="40"/>
        <v>874.60800000000052</v>
      </c>
      <c r="N650" s="13"/>
    </row>
    <row r="651" spans="1:14">
      <c r="A651" s="336"/>
      <c r="B651" s="341">
        <v>287910</v>
      </c>
      <c r="C651" s="341" t="s">
        <v>260</v>
      </c>
      <c r="D651" s="341">
        <v>0.1</v>
      </c>
      <c r="E651" s="341">
        <v>126.72</v>
      </c>
      <c r="F651" s="342">
        <f t="shared" ref="F651:F714" si="42">D651*E651</f>
        <v>12.672000000000001</v>
      </c>
      <c r="G651" s="343">
        <f t="shared" ref="G651:G714" si="43">G645+F651</f>
        <v>1101.2630000000006</v>
      </c>
      <c r="H651" s="341">
        <v>287910</v>
      </c>
      <c r="I651" s="341" t="s">
        <v>260</v>
      </c>
      <c r="J651" s="341">
        <v>0.1</v>
      </c>
      <c r="K651" s="341">
        <v>99.02</v>
      </c>
      <c r="L651" s="342">
        <f t="shared" si="41"/>
        <v>9.902000000000001</v>
      </c>
      <c r="M651" s="343">
        <f t="shared" si="40"/>
        <v>898.26500000000021</v>
      </c>
      <c r="N651" s="336"/>
    </row>
    <row r="652" spans="1:14">
      <c r="A652" s="336"/>
      <c r="B652" s="341">
        <v>287920</v>
      </c>
      <c r="C652" s="341" t="s">
        <v>255</v>
      </c>
      <c r="D652" s="341">
        <v>0.04</v>
      </c>
      <c r="E652" s="341">
        <v>90.02</v>
      </c>
      <c r="F652" s="342">
        <f t="shared" si="42"/>
        <v>3.6008</v>
      </c>
      <c r="G652" s="343">
        <f t="shared" si="43"/>
        <v>334.35759999999993</v>
      </c>
      <c r="H652" s="341">
        <v>287920</v>
      </c>
      <c r="I652" s="341" t="s">
        <v>255</v>
      </c>
      <c r="J652" s="341">
        <v>0.04</v>
      </c>
      <c r="K652" s="341">
        <v>90.02</v>
      </c>
      <c r="L652" s="342">
        <f t="shared" si="41"/>
        <v>3.6008</v>
      </c>
      <c r="M652" s="343">
        <f t="shared" si="40"/>
        <v>328.20399999999995</v>
      </c>
      <c r="N652" s="336"/>
    </row>
    <row r="653" spans="1:14">
      <c r="A653" s="336"/>
      <c r="B653" s="341">
        <v>287920</v>
      </c>
      <c r="C653" s="341" t="s">
        <v>256</v>
      </c>
      <c r="D653" s="341">
        <v>0.1</v>
      </c>
      <c r="E653" s="341">
        <v>90.02</v>
      </c>
      <c r="F653" s="342">
        <f t="shared" si="42"/>
        <v>9.0020000000000007</v>
      </c>
      <c r="G653" s="343">
        <f t="shared" si="43"/>
        <v>835.89399999999898</v>
      </c>
      <c r="H653" s="341">
        <v>287920</v>
      </c>
      <c r="I653" s="341" t="s">
        <v>256</v>
      </c>
      <c r="J653" s="341">
        <v>0.1</v>
      </c>
      <c r="K653" s="341">
        <v>90.02</v>
      </c>
      <c r="L653" s="342">
        <f t="shared" si="41"/>
        <v>9.0020000000000007</v>
      </c>
      <c r="M653" s="343">
        <f t="shared" si="40"/>
        <v>820.51099999999917</v>
      </c>
      <c r="N653" s="336"/>
    </row>
    <row r="654" spans="1:14">
      <c r="A654" s="336"/>
      <c r="B654" s="341">
        <v>287920</v>
      </c>
      <c r="C654" s="341" t="s">
        <v>257</v>
      </c>
      <c r="D654" s="341">
        <v>0.125</v>
      </c>
      <c r="E654" s="341">
        <v>92.52</v>
      </c>
      <c r="F654" s="342">
        <f t="shared" si="42"/>
        <v>11.565</v>
      </c>
      <c r="G654" s="343">
        <f t="shared" si="43"/>
        <v>1073.8774999999998</v>
      </c>
      <c r="H654" s="341">
        <v>287920</v>
      </c>
      <c r="I654" s="341" t="s">
        <v>257</v>
      </c>
      <c r="J654" s="341">
        <v>0.125</v>
      </c>
      <c r="K654" s="341">
        <v>92.52</v>
      </c>
      <c r="L654" s="342">
        <f t="shared" si="41"/>
        <v>11.565</v>
      </c>
      <c r="M654" s="343">
        <f t="shared" si="40"/>
        <v>1054.1125000000011</v>
      </c>
      <c r="N654" s="336"/>
    </row>
    <row r="655" spans="1:14">
      <c r="A655" s="336"/>
      <c r="B655" s="341">
        <v>287920</v>
      </c>
      <c r="C655" s="341" t="s">
        <v>258</v>
      </c>
      <c r="D655" s="341">
        <v>0.125</v>
      </c>
      <c r="E655" s="341">
        <v>95.02</v>
      </c>
      <c r="F655" s="342">
        <f t="shared" si="42"/>
        <v>11.8775</v>
      </c>
      <c r="G655" s="343">
        <f t="shared" si="43"/>
        <v>1102.9037500000004</v>
      </c>
      <c r="H655" s="341">
        <v>287920</v>
      </c>
      <c r="I655" s="341" t="s">
        <v>258</v>
      </c>
      <c r="J655" s="341">
        <v>0.125</v>
      </c>
      <c r="K655" s="341">
        <v>95.02</v>
      </c>
      <c r="L655" s="342">
        <f t="shared" si="41"/>
        <v>11.8775</v>
      </c>
      <c r="M655" s="343">
        <f t="shared" si="40"/>
        <v>1082.6050000000012</v>
      </c>
      <c r="N655" s="336"/>
    </row>
    <row r="656" spans="1:14">
      <c r="A656" s="336"/>
      <c r="B656" s="341">
        <v>287920</v>
      </c>
      <c r="C656" s="341" t="s">
        <v>259</v>
      </c>
      <c r="D656" s="341">
        <v>0.1</v>
      </c>
      <c r="E656" s="341">
        <v>97.02</v>
      </c>
      <c r="F656" s="342">
        <f t="shared" si="42"/>
        <v>9.702</v>
      </c>
      <c r="G656" s="343">
        <f t="shared" si="43"/>
        <v>900.88299999999958</v>
      </c>
      <c r="H656" s="341">
        <v>287920</v>
      </c>
      <c r="I656" s="341" t="s">
        <v>259</v>
      </c>
      <c r="J656" s="341">
        <v>0.1</v>
      </c>
      <c r="K656" s="341">
        <v>97.02</v>
      </c>
      <c r="L656" s="342">
        <f t="shared" si="41"/>
        <v>9.702</v>
      </c>
      <c r="M656" s="343">
        <f t="shared" si="40"/>
        <v>884.31000000000051</v>
      </c>
      <c r="N656" s="336"/>
    </row>
    <row r="657" spans="1:14">
      <c r="A657" s="13"/>
      <c r="B657" s="341">
        <v>287920</v>
      </c>
      <c r="C657" s="341" t="s">
        <v>260</v>
      </c>
      <c r="D657" s="341">
        <v>0.1</v>
      </c>
      <c r="E657" s="341">
        <v>112.87</v>
      </c>
      <c r="F657" s="342">
        <f t="shared" si="42"/>
        <v>11.287000000000001</v>
      </c>
      <c r="G657" s="343">
        <f t="shared" si="43"/>
        <v>1112.5500000000006</v>
      </c>
      <c r="H657" s="341">
        <v>287920</v>
      </c>
      <c r="I657" s="341" t="s">
        <v>260</v>
      </c>
      <c r="J657" s="341">
        <v>0.1</v>
      </c>
      <c r="K657" s="341">
        <v>99.02</v>
      </c>
      <c r="L657" s="342">
        <f t="shared" si="41"/>
        <v>9.902000000000001</v>
      </c>
      <c r="M657" s="343">
        <f t="shared" ref="M657:M720" si="44">M651+L657</f>
        <v>908.16700000000026</v>
      </c>
      <c r="N657" s="13"/>
    </row>
    <row r="658" spans="1:14">
      <c r="A658" s="336"/>
      <c r="B658" s="341">
        <v>287930</v>
      </c>
      <c r="C658" s="341" t="s">
        <v>255</v>
      </c>
      <c r="D658" s="341">
        <v>0.04</v>
      </c>
      <c r="E658" s="341">
        <v>90.02</v>
      </c>
      <c r="F658" s="342">
        <f t="shared" si="42"/>
        <v>3.6008</v>
      </c>
      <c r="G658" s="343">
        <f t="shared" si="43"/>
        <v>337.95839999999993</v>
      </c>
      <c r="H658" s="341">
        <v>287930</v>
      </c>
      <c r="I658" s="341" t="s">
        <v>255</v>
      </c>
      <c r="J658" s="341">
        <v>0.04</v>
      </c>
      <c r="K658" s="341">
        <v>90.02</v>
      </c>
      <c r="L658" s="342">
        <f t="shared" si="41"/>
        <v>3.6008</v>
      </c>
      <c r="M658" s="343">
        <f t="shared" si="44"/>
        <v>331.80479999999994</v>
      </c>
      <c r="N658" s="336"/>
    </row>
    <row r="659" spans="1:14">
      <c r="A659" s="336"/>
      <c r="B659" s="341">
        <v>287930</v>
      </c>
      <c r="C659" s="341" t="s">
        <v>256</v>
      </c>
      <c r="D659" s="341">
        <v>0.1</v>
      </c>
      <c r="E659" s="341">
        <v>90.02</v>
      </c>
      <c r="F659" s="342">
        <f t="shared" si="42"/>
        <v>9.0020000000000007</v>
      </c>
      <c r="G659" s="343">
        <f t="shared" si="43"/>
        <v>844.89599999999893</v>
      </c>
      <c r="H659" s="341">
        <v>287930</v>
      </c>
      <c r="I659" s="341" t="s">
        <v>256</v>
      </c>
      <c r="J659" s="341">
        <v>0.1</v>
      </c>
      <c r="K659" s="341">
        <v>90.02</v>
      </c>
      <c r="L659" s="342">
        <f t="shared" si="41"/>
        <v>9.0020000000000007</v>
      </c>
      <c r="M659" s="343">
        <f t="shared" si="44"/>
        <v>829.51299999999912</v>
      </c>
      <c r="N659" s="336"/>
    </row>
    <row r="660" spans="1:14">
      <c r="A660" s="336"/>
      <c r="B660" s="341">
        <v>287930</v>
      </c>
      <c r="C660" s="341" t="s">
        <v>257</v>
      </c>
      <c r="D660" s="341">
        <v>0.125</v>
      </c>
      <c r="E660" s="341">
        <v>92.52</v>
      </c>
      <c r="F660" s="342">
        <f t="shared" si="42"/>
        <v>11.565</v>
      </c>
      <c r="G660" s="343">
        <f t="shared" si="43"/>
        <v>1085.4424999999999</v>
      </c>
      <c r="H660" s="341">
        <v>287930</v>
      </c>
      <c r="I660" s="341" t="s">
        <v>257</v>
      </c>
      <c r="J660" s="341">
        <v>0.125</v>
      </c>
      <c r="K660" s="341">
        <v>92.52</v>
      </c>
      <c r="L660" s="342">
        <f t="shared" si="41"/>
        <v>11.565</v>
      </c>
      <c r="M660" s="343">
        <f t="shared" si="44"/>
        <v>1065.6775000000011</v>
      </c>
      <c r="N660" s="336"/>
    </row>
    <row r="661" spans="1:14">
      <c r="A661" s="336"/>
      <c r="B661" s="341">
        <v>287930</v>
      </c>
      <c r="C661" s="341" t="s">
        <v>258</v>
      </c>
      <c r="D661" s="341">
        <v>0.125</v>
      </c>
      <c r="E661" s="341">
        <v>95.02</v>
      </c>
      <c r="F661" s="342">
        <f t="shared" si="42"/>
        <v>11.8775</v>
      </c>
      <c r="G661" s="343">
        <f t="shared" si="43"/>
        <v>1114.7812500000005</v>
      </c>
      <c r="H661" s="341">
        <v>287930</v>
      </c>
      <c r="I661" s="341" t="s">
        <v>258</v>
      </c>
      <c r="J661" s="341">
        <v>0.125</v>
      </c>
      <c r="K661" s="341">
        <v>95.02</v>
      </c>
      <c r="L661" s="342">
        <f t="shared" si="41"/>
        <v>11.8775</v>
      </c>
      <c r="M661" s="343">
        <f t="shared" si="44"/>
        <v>1094.4825000000012</v>
      </c>
      <c r="N661" s="336"/>
    </row>
    <row r="662" spans="1:14">
      <c r="A662" s="336"/>
      <c r="B662" s="341">
        <v>287930</v>
      </c>
      <c r="C662" s="341" t="s">
        <v>259</v>
      </c>
      <c r="D662" s="341">
        <v>0.1</v>
      </c>
      <c r="E662" s="341">
        <v>97.02</v>
      </c>
      <c r="F662" s="342">
        <f t="shared" si="42"/>
        <v>9.702</v>
      </c>
      <c r="G662" s="343">
        <f t="shared" si="43"/>
        <v>910.58499999999958</v>
      </c>
      <c r="H662" s="341">
        <v>287930</v>
      </c>
      <c r="I662" s="341" t="s">
        <v>259</v>
      </c>
      <c r="J662" s="341">
        <v>0.1</v>
      </c>
      <c r="K662" s="341">
        <v>97.02</v>
      </c>
      <c r="L662" s="342">
        <f t="shared" si="41"/>
        <v>9.702</v>
      </c>
      <c r="M662" s="343">
        <f t="shared" si="44"/>
        <v>894.01200000000051</v>
      </c>
      <c r="N662" s="336"/>
    </row>
    <row r="663" spans="1:14">
      <c r="A663" s="336"/>
      <c r="B663" s="341">
        <v>287930</v>
      </c>
      <c r="C663" s="341" t="s">
        <v>260</v>
      </c>
      <c r="D663" s="341">
        <v>0.1</v>
      </c>
      <c r="E663" s="341">
        <v>99.02</v>
      </c>
      <c r="F663" s="342">
        <f t="shared" si="42"/>
        <v>9.902000000000001</v>
      </c>
      <c r="G663" s="343">
        <f t="shared" si="43"/>
        <v>1122.4520000000007</v>
      </c>
      <c r="H663" s="341">
        <v>287930</v>
      </c>
      <c r="I663" s="341" t="s">
        <v>260</v>
      </c>
      <c r="J663" s="341">
        <v>0.1</v>
      </c>
      <c r="K663" s="341">
        <v>99.02</v>
      </c>
      <c r="L663" s="342">
        <f t="shared" si="41"/>
        <v>9.902000000000001</v>
      </c>
      <c r="M663" s="343">
        <f t="shared" si="44"/>
        <v>918.0690000000003</v>
      </c>
      <c r="N663" s="336"/>
    </row>
    <row r="664" spans="1:14">
      <c r="A664" s="13"/>
      <c r="B664" s="341">
        <v>287940</v>
      </c>
      <c r="C664" s="341" t="s">
        <v>255</v>
      </c>
      <c r="D664" s="341">
        <v>0.04</v>
      </c>
      <c r="E664" s="341">
        <v>90.02</v>
      </c>
      <c r="F664" s="342">
        <f t="shared" si="42"/>
        <v>3.6008</v>
      </c>
      <c r="G664" s="343">
        <f t="shared" si="43"/>
        <v>341.55919999999992</v>
      </c>
      <c r="H664" s="341">
        <v>287940</v>
      </c>
      <c r="I664" s="341" t="s">
        <v>255</v>
      </c>
      <c r="J664" s="341">
        <v>0.04</v>
      </c>
      <c r="K664" s="341">
        <v>90.02</v>
      </c>
      <c r="L664" s="342">
        <f t="shared" si="41"/>
        <v>3.6008</v>
      </c>
      <c r="M664" s="343">
        <f t="shared" si="44"/>
        <v>335.40559999999994</v>
      </c>
      <c r="N664" s="13"/>
    </row>
    <row r="665" spans="1:14">
      <c r="A665" s="336"/>
      <c r="B665" s="341">
        <v>287940</v>
      </c>
      <c r="C665" s="341" t="s">
        <v>256</v>
      </c>
      <c r="D665" s="341">
        <v>0.1</v>
      </c>
      <c r="E665" s="341">
        <v>90.02</v>
      </c>
      <c r="F665" s="342">
        <f t="shared" si="42"/>
        <v>9.0020000000000007</v>
      </c>
      <c r="G665" s="343">
        <f t="shared" si="43"/>
        <v>853.89799999999889</v>
      </c>
      <c r="H665" s="341">
        <v>287940</v>
      </c>
      <c r="I665" s="341" t="s">
        <v>256</v>
      </c>
      <c r="J665" s="341">
        <v>0.1</v>
      </c>
      <c r="K665" s="341">
        <v>90.02</v>
      </c>
      <c r="L665" s="342">
        <f t="shared" si="41"/>
        <v>9.0020000000000007</v>
      </c>
      <c r="M665" s="343">
        <f t="shared" si="44"/>
        <v>838.51499999999908</v>
      </c>
      <c r="N665" s="336"/>
    </row>
    <row r="666" spans="1:14">
      <c r="A666" s="336"/>
      <c r="B666" s="341">
        <v>287940</v>
      </c>
      <c r="C666" s="341" t="s">
        <v>257</v>
      </c>
      <c r="D666" s="341">
        <v>0.125</v>
      </c>
      <c r="E666" s="341">
        <v>92.52</v>
      </c>
      <c r="F666" s="342">
        <f t="shared" si="42"/>
        <v>11.565</v>
      </c>
      <c r="G666" s="343">
        <f t="shared" si="43"/>
        <v>1097.0074999999999</v>
      </c>
      <c r="H666" s="341">
        <v>287940</v>
      </c>
      <c r="I666" s="341" t="s">
        <v>257</v>
      </c>
      <c r="J666" s="341">
        <v>0.125</v>
      </c>
      <c r="K666" s="341">
        <v>92.52</v>
      </c>
      <c r="L666" s="342">
        <f t="shared" si="41"/>
        <v>11.565</v>
      </c>
      <c r="M666" s="343">
        <f t="shared" si="44"/>
        <v>1077.2425000000012</v>
      </c>
      <c r="N666" s="336"/>
    </row>
    <row r="667" spans="1:14">
      <c r="A667" s="336"/>
      <c r="B667" s="341">
        <v>287940</v>
      </c>
      <c r="C667" s="341" t="s">
        <v>258</v>
      </c>
      <c r="D667" s="341">
        <v>0.125</v>
      </c>
      <c r="E667" s="341">
        <v>95.02</v>
      </c>
      <c r="F667" s="342">
        <f t="shared" si="42"/>
        <v>11.8775</v>
      </c>
      <c r="G667" s="343">
        <f t="shared" si="43"/>
        <v>1126.6587500000005</v>
      </c>
      <c r="H667" s="341">
        <v>287940</v>
      </c>
      <c r="I667" s="341" t="s">
        <v>258</v>
      </c>
      <c r="J667" s="341">
        <v>0.125</v>
      </c>
      <c r="K667" s="341">
        <v>95.02</v>
      </c>
      <c r="L667" s="342">
        <f t="shared" si="41"/>
        <v>11.8775</v>
      </c>
      <c r="M667" s="343">
        <f t="shared" si="44"/>
        <v>1106.3600000000013</v>
      </c>
      <c r="N667" s="336"/>
    </row>
    <row r="668" spans="1:14">
      <c r="A668" s="336"/>
      <c r="B668" s="341">
        <v>287940</v>
      </c>
      <c r="C668" s="341" t="s">
        <v>259</v>
      </c>
      <c r="D668" s="341">
        <v>0.1</v>
      </c>
      <c r="E668" s="341">
        <v>97.02</v>
      </c>
      <c r="F668" s="342">
        <f t="shared" si="42"/>
        <v>9.702</v>
      </c>
      <c r="G668" s="343">
        <f t="shared" si="43"/>
        <v>920.28699999999958</v>
      </c>
      <c r="H668" s="341">
        <v>287940</v>
      </c>
      <c r="I668" s="341" t="s">
        <v>259</v>
      </c>
      <c r="J668" s="341">
        <v>0.1</v>
      </c>
      <c r="K668" s="341">
        <v>97.02</v>
      </c>
      <c r="L668" s="342">
        <f t="shared" si="41"/>
        <v>9.702</v>
      </c>
      <c r="M668" s="343">
        <f t="shared" si="44"/>
        <v>903.71400000000051</v>
      </c>
      <c r="N668" s="336"/>
    </row>
    <row r="669" spans="1:14">
      <c r="A669" s="336"/>
      <c r="B669" s="341">
        <v>287940</v>
      </c>
      <c r="C669" s="341" t="s">
        <v>260</v>
      </c>
      <c r="D669" s="341">
        <v>0.1</v>
      </c>
      <c r="E669" s="341">
        <v>99.02</v>
      </c>
      <c r="F669" s="342">
        <f t="shared" si="42"/>
        <v>9.902000000000001</v>
      </c>
      <c r="G669" s="343">
        <f t="shared" si="43"/>
        <v>1132.3540000000007</v>
      </c>
      <c r="H669" s="341">
        <v>287940</v>
      </c>
      <c r="I669" s="341" t="s">
        <v>260</v>
      </c>
      <c r="J669" s="341">
        <v>0.1</v>
      </c>
      <c r="K669" s="341">
        <v>99.02</v>
      </c>
      <c r="L669" s="342">
        <f t="shared" si="41"/>
        <v>9.902000000000001</v>
      </c>
      <c r="M669" s="343">
        <f t="shared" si="44"/>
        <v>927.97100000000034</v>
      </c>
      <c r="N669" s="336"/>
    </row>
    <row r="670" spans="1:14">
      <c r="A670" s="336"/>
      <c r="B670" s="341">
        <v>287950</v>
      </c>
      <c r="C670" s="341" t="s">
        <v>255</v>
      </c>
      <c r="D670" s="341">
        <v>0.04</v>
      </c>
      <c r="E670" s="341">
        <v>90.02</v>
      </c>
      <c r="F670" s="342">
        <f t="shared" si="42"/>
        <v>3.6008</v>
      </c>
      <c r="G670" s="343">
        <f t="shared" si="43"/>
        <v>345.15999999999991</v>
      </c>
      <c r="H670" s="341">
        <v>287950</v>
      </c>
      <c r="I670" s="341" t="s">
        <v>255</v>
      </c>
      <c r="J670" s="341">
        <v>0.04</v>
      </c>
      <c r="K670" s="341">
        <v>90.02</v>
      </c>
      <c r="L670" s="342">
        <f t="shared" si="41"/>
        <v>3.6008</v>
      </c>
      <c r="M670" s="343">
        <f t="shared" si="44"/>
        <v>339.00639999999993</v>
      </c>
      <c r="N670" s="336"/>
    </row>
    <row r="671" spans="1:14">
      <c r="A671" s="13"/>
      <c r="B671" s="341">
        <v>287950</v>
      </c>
      <c r="C671" s="341" t="s">
        <v>256</v>
      </c>
      <c r="D671" s="341">
        <v>0.1</v>
      </c>
      <c r="E671" s="341">
        <v>90.02</v>
      </c>
      <c r="F671" s="342">
        <f t="shared" si="42"/>
        <v>9.0020000000000007</v>
      </c>
      <c r="G671" s="343">
        <f t="shared" si="43"/>
        <v>862.89999999999884</v>
      </c>
      <c r="H671" s="341">
        <v>287950</v>
      </c>
      <c r="I671" s="341" t="s">
        <v>256</v>
      </c>
      <c r="J671" s="341">
        <v>0.1</v>
      </c>
      <c r="K671" s="341">
        <v>90.02</v>
      </c>
      <c r="L671" s="342">
        <f t="shared" si="41"/>
        <v>9.0020000000000007</v>
      </c>
      <c r="M671" s="343">
        <f t="shared" si="44"/>
        <v>847.51699999999903</v>
      </c>
      <c r="N671" s="13"/>
    </row>
    <row r="672" spans="1:14">
      <c r="A672" s="336"/>
      <c r="B672" s="341">
        <v>287950</v>
      </c>
      <c r="C672" s="341" t="s">
        <v>257</v>
      </c>
      <c r="D672" s="341">
        <v>0.125</v>
      </c>
      <c r="E672" s="341">
        <v>92.52</v>
      </c>
      <c r="F672" s="342">
        <f t="shared" si="42"/>
        <v>11.565</v>
      </c>
      <c r="G672" s="343">
        <f t="shared" si="43"/>
        <v>1108.5725</v>
      </c>
      <c r="H672" s="341">
        <v>287950</v>
      </c>
      <c r="I672" s="341" t="s">
        <v>257</v>
      </c>
      <c r="J672" s="341">
        <v>0.125</v>
      </c>
      <c r="K672" s="341">
        <v>92.52</v>
      </c>
      <c r="L672" s="342">
        <f t="shared" si="41"/>
        <v>11.565</v>
      </c>
      <c r="M672" s="343">
        <f t="shared" si="44"/>
        <v>1088.8075000000013</v>
      </c>
      <c r="N672" s="336"/>
    </row>
    <row r="673" spans="1:14">
      <c r="A673" s="336"/>
      <c r="B673" s="341">
        <v>287950</v>
      </c>
      <c r="C673" s="341" t="s">
        <v>258</v>
      </c>
      <c r="D673" s="341">
        <v>0.125</v>
      </c>
      <c r="E673" s="341">
        <v>95.02</v>
      </c>
      <c r="F673" s="342">
        <f t="shared" si="42"/>
        <v>11.8775</v>
      </c>
      <c r="G673" s="343">
        <f t="shared" si="43"/>
        <v>1138.5362500000006</v>
      </c>
      <c r="H673" s="341">
        <v>287950</v>
      </c>
      <c r="I673" s="341" t="s">
        <v>258</v>
      </c>
      <c r="J673" s="341">
        <v>0.125</v>
      </c>
      <c r="K673" s="341">
        <v>95.02</v>
      </c>
      <c r="L673" s="342">
        <f t="shared" si="41"/>
        <v>11.8775</v>
      </c>
      <c r="M673" s="343">
        <f t="shared" si="44"/>
        <v>1118.2375000000013</v>
      </c>
      <c r="N673" s="336"/>
    </row>
    <row r="674" spans="1:14">
      <c r="A674" s="336"/>
      <c r="B674" s="341">
        <v>287950</v>
      </c>
      <c r="C674" s="341" t="s">
        <v>259</v>
      </c>
      <c r="D674" s="341">
        <v>0.1</v>
      </c>
      <c r="E674" s="341">
        <v>97.02</v>
      </c>
      <c r="F674" s="342">
        <f t="shared" si="42"/>
        <v>9.702</v>
      </c>
      <c r="G674" s="343">
        <f t="shared" si="43"/>
        <v>929.98899999999958</v>
      </c>
      <c r="H674" s="341">
        <v>287950</v>
      </c>
      <c r="I674" s="341" t="s">
        <v>259</v>
      </c>
      <c r="J674" s="341">
        <v>0.1</v>
      </c>
      <c r="K674" s="341">
        <v>97.02</v>
      </c>
      <c r="L674" s="342">
        <f t="shared" si="41"/>
        <v>9.702</v>
      </c>
      <c r="M674" s="343">
        <f t="shared" si="44"/>
        <v>913.41600000000051</v>
      </c>
      <c r="N674" s="336"/>
    </row>
    <row r="675" spans="1:14">
      <c r="A675" s="336"/>
      <c r="B675" s="341">
        <v>287950</v>
      </c>
      <c r="C675" s="341" t="s">
        <v>260</v>
      </c>
      <c r="D675" s="341">
        <v>0.1</v>
      </c>
      <c r="E675" s="341">
        <v>99.02</v>
      </c>
      <c r="F675" s="342">
        <f t="shared" si="42"/>
        <v>9.902000000000001</v>
      </c>
      <c r="G675" s="343">
        <f t="shared" si="43"/>
        <v>1142.2560000000008</v>
      </c>
      <c r="H675" s="341">
        <v>287950</v>
      </c>
      <c r="I675" s="341" t="s">
        <v>260</v>
      </c>
      <c r="J675" s="341">
        <v>0.1</v>
      </c>
      <c r="K675" s="341">
        <v>99.02</v>
      </c>
      <c r="L675" s="342">
        <f t="shared" si="41"/>
        <v>9.902000000000001</v>
      </c>
      <c r="M675" s="343">
        <f t="shared" si="44"/>
        <v>937.87300000000039</v>
      </c>
      <c r="N675" s="336"/>
    </row>
    <row r="676" spans="1:14">
      <c r="A676" s="336"/>
      <c r="B676" s="341">
        <v>287960</v>
      </c>
      <c r="C676" s="341" t="s">
        <v>255</v>
      </c>
      <c r="D676" s="341">
        <v>0.04</v>
      </c>
      <c r="E676" s="341">
        <v>90.02</v>
      </c>
      <c r="F676" s="342">
        <f t="shared" si="42"/>
        <v>3.6008</v>
      </c>
      <c r="G676" s="343">
        <f t="shared" si="43"/>
        <v>348.7607999999999</v>
      </c>
      <c r="H676" s="341">
        <v>287960</v>
      </c>
      <c r="I676" s="341" t="s">
        <v>255</v>
      </c>
      <c r="J676" s="341">
        <v>0.04</v>
      </c>
      <c r="K676" s="341">
        <v>90.02</v>
      </c>
      <c r="L676" s="342">
        <f t="shared" si="41"/>
        <v>3.6008</v>
      </c>
      <c r="M676" s="343">
        <f t="shared" si="44"/>
        <v>342.60719999999992</v>
      </c>
      <c r="N676" s="336"/>
    </row>
    <row r="677" spans="1:14">
      <c r="A677" s="336"/>
      <c r="B677" s="341">
        <v>287960</v>
      </c>
      <c r="C677" s="341" t="s">
        <v>256</v>
      </c>
      <c r="D677" s="341">
        <v>0.1</v>
      </c>
      <c r="E677" s="341">
        <v>90.02</v>
      </c>
      <c r="F677" s="342">
        <f t="shared" si="42"/>
        <v>9.0020000000000007</v>
      </c>
      <c r="G677" s="343">
        <f t="shared" si="43"/>
        <v>871.90199999999879</v>
      </c>
      <c r="H677" s="341">
        <v>287960</v>
      </c>
      <c r="I677" s="341" t="s">
        <v>256</v>
      </c>
      <c r="J677" s="341">
        <v>0.1</v>
      </c>
      <c r="K677" s="341">
        <v>90.02</v>
      </c>
      <c r="L677" s="342">
        <f t="shared" si="41"/>
        <v>9.0020000000000007</v>
      </c>
      <c r="M677" s="343">
        <f t="shared" si="44"/>
        <v>856.51899999999898</v>
      </c>
      <c r="N677" s="336"/>
    </row>
    <row r="678" spans="1:14">
      <c r="A678" s="13"/>
      <c r="B678" s="341">
        <v>287960</v>
      </c>
      <c r="C678" s="341" t="s">
        <v>257</v>
      </c>
      <c r="D678" s="341">
        <v>0.125</v>
      </c>
      <c r="E678" s="341">
        <v>92.52</v>
      </c>
      <c r="F678" s="342">
        <f t="shared" si="42"/>
        <v>11.565</v>
      </c>
      <c r="G678" s="343">
        <f t="shared" si="43"/>
        <v>1120.1375</v>
      </c>
      <c r="H678" s="341">
        <v>287960</v>
      </c>
      <c r="I678" s="341" t="s">
        <v>257</v>
      </c>
      <c r="J678" s="341">
        <v>0.125</v>
      </c>
      <c r="K678" s="341">
        <v>92.52</v>
      </c>
      <c r="L678" s="342">
        <f t="shared" si="41"/>
        <v>11.565</v>
      </c>
      <c r="M678" s="343">
        <f t="shared" si="44"/>
        <v>1100.3725000000013</v>
      </c>
      <c r="N678" s="13"/>
    </row>
    <row r="679" spans="1:14">
      <c r="A679" s="336"/>
      <c r="B679" s="341">
        <v>287960</v>
      </c>
      <c r="C679" s="341" t="s">
        <v>258</v>
      </c>
      <c r="D679" s="341">
        <v>0.125</v>
      </c>
      <c r="E679" s="341">
        <v>95.02</v>
      </c>
      <c r="F679" s="342">
        <f t="shared" si="42"/>
        <v>11.8775</v>
      </c>
      <c r="G679" s="343">
        <f t="shared" si="43"/>
        <v>1150.4137500000006</v>
      </c>
      <c r="H679" s="341">
        <v>287960</v>
      </c>
      <c r="I679" s="341" t="s">
        <v>258</v>
      </c>
      <c r="J679" s="341">
        <v>0.125</v>
      </c>
      <c r="K679" s="341">
        <v>95.02</v>
      </c>
      <c r="L679" s="342">
        <f t="shared" si="41"/>
        <v>11.8775</v>
      </c>
      <c r="M679" s="343">
        <f t="shared" si="44"/>
        <v>1130.1150000000014</v>
      </c>
      <c r="N679" s="336"/>
    </row>
    <row r="680" spans="1:14">
      <c r="A680" s="336"/>
      <c r="B680" s="341">
        <v>287960</v>
      </c>
      <c r="C680" s="341" t="s">
        <v>259</v>
      </c>
      <c r="D680" s="341">
        <v>0.1</v>
      </c>
      <c r="E680" s="341">
        <v>97.02</v>
      </c>
      <c r="F680" s="342">
        <f t="shared" si="42"/>
        <v>9.702</v>
      </c>
      <c r="G680" s="343">
        <f t="shared" si="43"/>
        <v>939.69099999999958</v>
      </c>
      <c r="H680" s="341">
        <v>287960</v>
      </c>
      <c r="I680" s="341" t="s">
        <v>259</v>
      </c>
      <c r="J680" s="341">
        <v>0.1</v>
      </c>
      <c r="K680" s="341">
        <v>97.02</v>
      </c>
      <c r="L680" s="342">
        <f t="shared" si="41"/>
        <v>9.702</v>
      </c>
      <c r="M680" s="343">
        <f t="shared" si="44"/>
        <v>923.11800000000051</v>
      </c>
      <c r="N680" s="336"/>
    </row>
    <row r="681" spans="1:14">
      <c r="A681" s="336"/>
      <c r="B681" s="341">
        <v>287960</v>
      </c>
      <c r="C681" s="341" t="s">
        <v>260</v>
      </c>
      <c r="D681" s="341">
        <v>0.1</v>
      </c>
      <c r="E681" s="341">
        <v>99.02</v>
      </c>
      <c r="F681" s="342">
        <f t="shared" si="42"/>
        <v>9.902000000000001</v>
      </c>
      <c r="G681" s="343">
        <f t="shared" si="43"/>
        <v>1152.1580000000008</v>
      </c>
      <c r="H681" s="341">
        <v>287960</v>
      </c>
      <c r="I681" s="341" t="s">
        <v>260</v>
      </c>
      <c r="J681" s="341">
        <v>0.1</v>
      </c>
      <c r="K681" s="341">
        <v>99.02</v>
      </c>
      <c r="L681" s="342">
        <f t="shared" si="41"/>
        <v>9.902000000000001</v>
      </c>
      <c r="M681" s="343">
        <f t="shared" si="44"/>
        <v>947.77500000000043</v>
      </c>
      <c r="N681" s="336"/>
    </row>
    <row r="682" spans="1:14">
      <c r="A682" s="336"/>
      <c r="B682" s="341">
        <v>287970</v>
      </c>
      <c r="C682" s="341" t="s">
        <v>255</v>
      </c>
      <c r="D682" s="341">
        <v>0.04</v>
      </c>
      <c r="E682" s="341">
        <v>90.02</v>
      </c>
      <c r="F682" s="342">
        <f t="shared" si="42"/>
        <v>3.6008</v>
      </c>
      <c r="G682" s="343">
        <f t="shared" si="43"/>
        <v>352.3615999999999</v>
      </c>
      <c r="H682" s="341">
        <v>287970</v>
      </c>
      <c r="I682" s="341" t="s">
        <v>255</v>
      </c>
      <c r="J682" s="341">
        <v>0.04</v>
      </c>
      <c r="K682" s="341">
        <v>90.02</v>
      </c>
      <c r="L682" s="342">
        <f t="shared" si="41"/>
        <v>3.6008</v>
      </c>
      <c r="M682" s="343">
        <f t="shared" si="44"/>
        <v>346.20799999999991</v>
      </c>
      <c r="N682" s="336"/>
    </row>
    <row r="683" spans="1:14">
      <c r="A683" s="336"/>
      <c r="B683" s="341">
        <v>287970</v>
      </c>
      <c r="C683" s="341" t="s">
        <v>256</v>
      </c>
      <c r="D683" s="341">
        <v>0.1</v>
      </c>
      <c r="E683" s="341">
        <v>90.02</v>
      </c>
      <c r="F683" s="342">
        <f t="shared" si="42"/>
        <v>9.0020000000000007</v>
      </c>
      <c r="G683" s="343">
        <f t="shared" si="43"/>
        <v>880.90399999999875</v>
      </c>
      <c r="H683" s="341">
        <v>287970</v>
      </c>
      <c r="I683" s="341" t="s">
        <v>256</v>
      </c>
      <c r="J683" s="341">
        <v>0.1</v>
      </c>
      <c r="K683" s="341">
        <v>90.02</v>
      </c>
      <c r="L683" s="342">
        <f t="shared" si="41"/>
        <v>9.0020000000000007</v>
      </c>
      <c r="M683" s="343">
        <f t="shared" si="44"/>
        <v>865.52099999999893</v>
      </c>
      <c r="N683" s="336"/>
    </row>
    <row r="684" spans="1:14">
      <c r="A684" s="336"/>
      <c r="B684" s="341">
        <v>287970</v>
      </c>
      <c r="C684" s="341" t="s">
        <v>257</v>
      </c>
      <c r="D684" s="341">
        <v>0.125</v>
      </c>
      <c r="E684" s="341">
        <v>92.52</v>
      </c>
      <c r="F684" s="342">
        <f t="shared" si="42"/>
        <v>11.565</v>
      </c>
      <c r="G684" s="343">
        <f t="shared" si="43"/>
        <v>1131.7025000000001</v>
      </c>
      <c r="H684" s="341">
        <v>287970</v>
      </c>
      <c r="I684" s="341" t="s">
        <v>257</v>
      </c>
      <c r="J684" s="341">
        <v>0.125</v>
      </c>
      <c r="K684" s="341">
        <v>92.52</v>
      </c>
      <c r="L684" s="342">
        <f t="shared" si="41"/>
        <v>11.565</v>
      </c>
      <c r="M684" s="343">
        <f t="shared" si="44"/>
        <v>1111.9375000000014</v>
      </c>
      <c r="N684" s="336"/>
    </row>
    <row r="685" spans="1:14">
      <c r="A685" s="13"/>
      <c r="B685" s="341">
        <v>287970</v>
      </c>
      <c r="C685" s="341" t="s">
        <v>258</v>
      </c>
      <c r="D685" s="341">
        <v>0.125</v>
      </c>
      <c r="E685" s="341">
        <v>95.02</v>
      </c>
      <c r="F685" s="342">
        <f t="shared" si="42"/>
        <v>11.8775</v>
      </c>
      <c r="G685" s="343">
        <f t="shared" si="43"/>
        <v>1162.2912500000007</v>
      </c>
      <c r="H685" s="341">
        <v>287970</v>
      </c>
      <c r="I685" s="341" t="s">
        <v>258</v>
      </c>
      <c r="J685" s="341">
        <v>0.125</v>
      </c>
      <c r="K685" s="341">
        <v>95.02</v>
      </c>
      <c r="L685" s="342">
        <f t="shared" si="41"/>
        <v>11.8775</v>
      </c>
      <c r="M685" s="343">
        <f t="shared" si="44"/>
        <v>1141.9925000000014</v>
      </c>
      <c r="N685" s="13"/>
    </row>
    <row r="686" spans="1:14">
      <c r="A686" s="336"/>
      <c r="B686" s="341">
        <v>287970</v>
      </c>
      <c r="C686" s="341" t="s">
        <v>259</v>
      </c>
      <c r="D686" s="341">
        <v>0.1</v>
      </c>
      <c r="E686" s="341">
        <v>97.02</v>
      </c>
      <c r="F686" s="342">
        <f t="shared" si="42"/>
        <v>9.702</v>
      </c>
      <c r="G686" s="343">
        <f t="shared" si="43"/>
        <v>949.39299999999957</v>
      </c>
      <c r="H686" s="341">
        <v>287970</v>
      </c>
      <c r="I686" s="341" t="s">
        <v>259</v>
      </c>
      <c r="J686" s="341">
        <v>0.1</v>
      </c>
      <c r="K686" s="341">
        <v>97.02</v>
      </c>
      <c r="L686" s="342">
        <f t="shared" si="41"/>
        <v>9.702</v>
      </c>
      <c r="M686" s="343">
        <f t="shared" si="44"/>
        <v>932.8200000000005</v>
      </c>
      <c r="N686" s="336"/>
    </row>
    <row r="687" spans="1:14">
      <c r="A687" s="336"/>
      <c r="B687" s="341">
        <v>287970</v>
      </c>
      <c r="C687" s="341" t="s">
        <v>260</v>
      </c>
      <c r="D687" s="341">
        <v>0.1</v>
      </c>
      <c r="E687" s="341">
        <v>99.02</v>
      </c>
      <c r="F687" s="342">
        <f t="shared" si="42"/>
        <v>9.902000000000001</v>
      </c>
      <c r="G687" s="343">
        <f t="shared" si="43"/>
        <v>1162.0600000000009</v>
      </c>
      <c r="H687" s="341">
        <v>287970</v>
      </c>
      <c r="I687" s="341" t="s">
        <v>260</v>
      </c>
      <c r="J687" s="341">
        <v>0.1</v>
      </c>
      <c r="K687" s="341">
        <v>99.02</v>
      </c>
      <c r="L687" s="342">
        <f t="shared" si="41"/>
        <v>9.902000000000001</v>
      </c>
      <c r="M687" s="343">
        <f t="shared" si="44"/>
        <v>957.67700000000048</v>
      </c>
      <c r="N687" s="336"/>
    </row>
    <row r="688" spans="1:14">
      <c r="A688" s="336"/>
      <c r="B688" s="341">
        <v>287980</v>
      </c>
      <c r="C688" s="341" t="s">
        <v>255</v>
      </c>
      <c r="D688" s="341">
        <v>0.04</v>
      </c>
      <c r="E688" s="341">
        <v>90.02</v>
      </c>
      <c r="F688" s="342">
        <f t="shared" si="42"/>
        <v>3.6008</v>
      </c>
      <c r="G688" s="343">
        <f t="shared" si="43"/>
        <v>355.96239999999989</v>
      </c>
      <c r="H688" s="341">
        <v>287980</v>
      </c>
      <c r="I688" s="341" t="s">
        <v>255</v>
      </c>
      <c r="J688" s="341">
        <v>0.04</v>
      </c>
      <c r="K688" s="341">
        <v>90.02</v>
      </c>
      <c r="L688" s="342">
        <f t="shared" si="41"/>
        <v>3.6008</v>
      </c>
      <c r="M688" s="343">
        <f t="shared" si="44"/>
        <v>349.80879999999991</v>
      </c>
      <c r="N688" s="336"/>
    </row>
    <row r="689" spans="1:14">
      <c r="A689" s="336"/>
      <c r="B689" s="341">
        <v>287980</v>
      </c>
      <c r="C689" s="341" t="s">
        <v>256</v>
      </c>
      <c r="D689" s="341">
        <v>0.1</v>
      </c>
      <c r="E689" s="341">
        <v>90.02</v>
      </c>
      <c r="F689" s="342">
        <f t="shared" si="42"/>
        <v>9.0020000000000007</v>
      </c>
      <c r="G689" s="343">
        <f t="shared" si="43"/>
        <v>889.9059999999987</v>
      </c>
      <c r="H689" s="341">
        <v>287980</v>
      </c>
      <c r="I689" s="341" t="s">
        <v>256</v>
      </c>
      <c r="J689" s="341">
        <v>0.1</v>
      </c>
      <c r="K689" s="341">
        <v>90.02</v>
      </c>
      <c r="L689" s="342">
        <f t="shared" si="41"/>
        <v>9.0020000000000007</v>
      </c>
      <c r="M689" s="343">
        <f t="shared" si="44"/>
        <v>874.52299999999889</v>
      </c>
      <c r="N689" s="336"/>
    </row>
    <row r="690" spans="1:14">
      <c r="A690" s="336"/>
      <c r="B690" s="341">
        <v>287980</v>
      </c>
      <c r="C690" s="341" t="s">
        <v>257</v>
      </c>
      <c r="D690" s="341">
        <v>0.125</v>
      </c>
      <c r="E690" s="341">
        <v>92.52</v>
      </c>
      <c r="F690" s="342">
        <f t="shared" si="42"/>
        <v>11.565</v>
      </c>
      <c r="G690" s="343">
        <f t="shared" si="43"/>
        <v>1143.2675000000002</v>
      </c>
      <c r="H690" s="341">
        <v>287980</v>
      </c>
      <c r="I690" s="341" t="s">
        <v>257</v>
      </c>
      <c r="J690" s="341">
        <v>0.125</v>
      </c>
      <c r="K690" s="341">
        <v>92.52</v>
      </c>
      <c r="L690" s="342">
        <f t="shared" si="41"/>
        <v>11.565</v>
      </c>
      <c r="M690" s="343">
        <f t="shared" si="44"/>
        <v>1123.5025000000014</v>
      </c>
      <c r="N690" s="336"/>
    </row>
    <row r="691" spans="1:14">
      <c r="A691" s="336"/>
      <c r="B691" s="341">
        <v>287980</v>
      </c>
      <c r="C691" s="341" t="s">
        <v>258</v>
      </c>
      <c r="D691" s="341">
        <v>0.125</v>
      </c>
      <c r="E691" s="341">
        <v>95.02</v>
      </c>
      <c r="F691" s="342">
        <f t="shared" si="42"/>
        <v>11.8775</v>
      </c>
      <c r="G691" s="343">
        <f t="shared" si="43"/>
        <v>1174.1687500000007</v>
      </c>
      <c r="H691" s="341">
        <v>287980</v>
      </c>
      <c r="I691" s="341" t="s">
        <v>258</v>
      </c>
      <c r="J691" s="341">
        <v>0.125</v>
      </c>
      <c r="K691" s="341">
        <v>95.02</v>
      </c>
      <c r="L691" s="342">
        <f t="shared" si="41"/>
        <v>11.8775</v>
      </c>
      <c r="M691" s="343">
        <f t="shared" si="44"/>
        <v>1153.8700000000015</v>
      </c>
      <c r="N691" s="336"/>
    </row>
    <row r="692" spans="1:14">
      <c r="A692" s="13"/>
      <c r="B692" s="341">
        <v>287980</v>
      </c>
      <c r="C692" s="341" t="s">
        <v>259</v>
      </c>
      <c r="D692" s="341">
        <v>0.1</v>
      </c>
      <c r="E692" s="341">
        <v>97.02</v>
      </c>
      <c r="F692" s="342">
        <f t="shared" si="42"/>
        <v>9.702</v>
      </c>
      <c r="G692" s="343">
        <f t="shared" si="43"/>
        <v>959.09499999999957</v>
      </c>
      <c r="H692" s="341">
        <v>287980</v>
      </c>
      <c r="I692" s="341" t="s">
        <v>259</v>
      </c>
      <c r="J692" s="341">
        <v>0.1</v>
      </c>
      <c r="K692" s="341">
        <v>97.02</v>
      </c>
      <c r="L692" s="342">
        <f t="shared" si="41"/>
        <v>9.702</v>
      </c>
      <c r="M692" s="343">
        <f t="shared" si="44"/>
        <v>942.5220000000005</v>
      </c>
      <c r="N692" s="13"/>
    </row>
    <row r="693" spans="1:14">
      <c r="A693" s="336"/>
      <c r="B693" s="341">
        <v>287980</v>
      </c>
      <c r="C693" s="341" t="s">
        <v>260</v>
      </c>
      <c r="D693" s="341">
        <v>0.1</v>
      </c>
      <c r="E693" s="341">
        <v>99.02</v>
      </c>
      <c r="F693" s="342">
        <f t="shared" si="42"/>
        <v>9.902000000000001</v>
      </c>
      <c r="G693" s="343">
        <f t="shared" si="43"/>
        <v>1171.9620000000009</v>
      </c>
      <c r="H693" s="341">
        <v>287980</v>
      </c>
      <c r="I693" s="341" t="s">
        <v>260</v>
      </c>
      <c r="J693" s="341">
        <v>0.1</v>
      </c>
      <c r="K693" s="341">
        <v>99.02</v>
      </c>
      <c r="L693" s="342">
        <f t="shared" si="41"/>
        <v>9.902000000000001</v>
      </c>
      <c r="M693" s="343">
        <f t="shared" si="44"/>
        <v>967.57900000000052</v>
      </c>
      <c r="N693" s="336"/>
    </row>
    <row r="694" spans="1:14">
      <c r="A694" s="336"/>
      <c r="B694" s="341">
        <v>287990</v>
      </c>
      <c r="C694" s="341" t="s">
        <v>255</v>
      </c>
      <c r="D694" s="341">
        <v>0.04</v>
      </c>
      <c r="E694" s="341">
        <v>90.02</v>
      </c>
      <c r="F694" s="342">
        <f t="shared" si="42"/>
        <v>3.6008</v>
      </c>
      <c r="G694" s="343">
        <f t="shared" si="43"/>
        <v>359.56319999999988</v>
      </c>
      <c r="H694" s="341">
        <v>287990</v>
      </c>
      <c r="I694" s="341" t="s">
        <v>255</v>
      </c>
      <c r="J694" s="341">
        <v>0.04</v>
      </c>
      <c r="K694" s="341">
        <v>90.02</v>
      </c>
      <c r="L694" s="342">
        <f t="shared" si="41"/>
        <v>3.6008</v>
      </c>
      <c r="M694" s="343">
        <f t="shared" si="44"/>
        <v>353.4095999999999</v>
      </c>
      <c r="N694" s="336"/>
    </row>
    <row r="695" spans="1:14">
      <c r="A695" s="336"/>
      <c r="B695" s="341">
        <v>287990</v>
      </c>
      <c r="C695" s="341" t="s">
        <v>256</v>
      </c>
      <c r="D695" s="341">
        <v>0.1</v>
      </c>
      <c r="E695" s="341">
        <v>90.02</v>
      </c>
      <c r="F695" s="342">
        <f t="shared" si="42"/>
        <v>9.0020000000000007</v>
      </c>
      <c r="G695" s="343">
        <f t="shared" si="43"/>
        <v>898.90799999999865</v>
      </c>
      <c r="H695" s="341">
        <v>287990</v>
      </c>
      <c r="I695" s="341" t="s">
        <v>256</v>
      </c>
      <c r="J695" s="341">
        <v>0.1</v>
      </c>
      <c r="K695" s="341">
        <v>90.02</v>
      </c>
      <c r="L695" s="342">
        <f t="shared" si="41"/>
        <v>9.0020000000000007</v>
      </c>
      <c r="M695" s="343">
        <f t="shared" si="44"/>
        <v>883.52499999999884</v>
      </c>
      <c r="N695" s="336"/>
    </row>
    <row r="696" spans="1:14">
      <c r="A696" s="336"/>
      <c r="B696" s="341">
        <v>287990</v>
      </c>
      <c r="C696" s="341" t="s">
        <v>257</v>
      </c>
      <c r="D696" s="341">
        <v>0.125</v>
      </c>
      <c r="E696" s="341">
        <v>92.52</v>
      </c>
      <c r="F696" s="342">
        <f t="shared" si="42"/>
        <v>11.565</v>
      </c>
      <c r="G696" s="343">
        <f t="shared" si="43"/>
        <v>1154.8325000000002</v>
      </c>
      <c r="H696" s="341">
        <v>287990</v>
      </c>
      <c r="I696" s="341" t="s">
        <v>257</v>
      </c>
      <c r="J696" s="341">
        <v>0.125</v>
      </c>
      <c r="K696" s="341">
        <v>92.52</v>
      </c>
      <c r="L696" s="342">
        <f t="shared" si="41"/>
        <v>11.565</v>
      </c>
      <c r="M696" s="343">
        <f t="shared" si="44"/>
        <v>1135.0675000000015</v>
      </c>
      <c r="N696" s="336"/>
    </row>
    <row r="697" spans="1:14">
      <c r="A697" s="336"/>
      <c r="B697" s="341">
        <v>287990</v>
      </c>
      <c r="C697" s="341" t="s">
        <v>258</v>
      </c>
      <c r="D697" s="341">
        <v>0.125</v>
      </c>
      <c r="E697" s="341">
        <v>95.02</v>
      </c>
      <c r="F697" s="342">
        <f t="shared" si="42"/>
        <v>11.8775</v>
      </c>
      <c r="G697" s="343">
        <f t="shared" si="43"/>
        <v>1186.0462500000008</v>
      </c>
      <c r="H697" s="341">
        <v>287990</v>
      </c>
      <c r="I697" s="341" t="s">
        <v>258</v>
      </c>
      <c r="J697" s="341">
        <v>0.125</v>
      </c>
      <c r="K697" s="341">
        <v>95.02</v>
      </c>
      <c r="L697" s="342">
        <f t="shared" si="41"/>
        <v>11.8775</v>
      </c>
      <c r="M697" s="343">
        <f t="shared" si="44"/>
        <v>1165.7475000000015</v>
      </c>
      <c r="N697" s="336"/>
    </row>
    <row r="698" spans="1:14">
      <c r="A698" s="336"/>
      <c r="B698" s="341">
        <v>287990</v>
      </c>
      <c r="C698" s="341" t="s">
        <v>259</v>
      </c>
      <c r="D698" s="341">
        <v>0.1</v>
      </c>
      <c r="E698" s="341">
        <v>97.02</v>
      </c>
      <c r="F698" s="342">
        <f t="shared" si="42"/>
        <v>9.702</v>
      </c>
      <c r="G698" s="343">
        <f t="shared" si="43"/>
        <v>968.79699999999957</v>
      </c>
      <c r="H698" s="341">
        <v>287990</v>
      </c>
      <c r="I698" s="341" t="s">
        <v>259</v>
      </c>
      <c r="J698" s="341">
        <v>0.1</v>
      </c>
      <c r="K698" s="341">
        <v>97.02</v>
      </c>
      <c r="L698" s="342">
        <f t="shared" si="41"/>
        <v>9.702</v>
      </c>
      <c r="M698" s="343">
        <f t="shared" si="44"/>
        <v>952.2240000000005</v>
      </c>
      <c r="N698" s="336"/>
    </row>
    <row r="699" spans="1:14">
      <c r="A699" s="13"/>
      <c r="B699" s="341">
        <v>287990</v>
      </c>
      <c r="C699" s="341" t="s">
        <v>260</v>
      </c>
      <c r="D699" s="341">
        <v>0.1</v>
      </c>
      <c r="E699" s="341">
        <v>99.02</v>
      </c>
      <c r="F699" s="342">
        <f t="shared" si="42"/>
        <v>9.902000000000001</v>
      </c>
      <c r="G699" s="343">
        <f t="shared" si="43"/>
        <v>1181.8640000000009</v>
      </c>
      <c r="H699" s="341">
        <v>287990</v>
      </c>
      <c r="I699" s="341" t="s">
        <v>260</v>
      </c>
      <c r="J699" s="341">
        <v>0.1</v>
      </c>
      <c r="K699" s="341">
        <v>99.02</v>
      </c>
      <c r="L699" s="342">
        <f t="shared" si="41"/>
        <v>9.902000000000001</v>
      </c>
      <c r="M699" s="343">
        <f t="shared" si="44"/>
        <v>977.48100000000056</v>
      </c>
      <c r="N699" s="13"/>
    </row>
    <row r="700" spans="1:14">
      <c r="A700" s="336"/>
      <c r="B700" s="341">
        <v>287991.29800000001</v>
      </c>
      <c r="C700" s="341" t="s">
        <v>255</v>
      </c>
      <c r="D700" s="341">
        <v>0.04</v>
      </c>
      <c r="E700" s="341">
        <v>11.68</v>
      </c>
      <c r="F700" s="342">
        <f t="shared" si="42"/>
        <v>0.4672</v>
      </c>
      <c r="G700" s="343">
        <f t="shared" si="43"/>
        <v>360.03039999999987</v>
      </c>
      <c r="H700" s="341">
        <v>287991.29800000001</v>
      </c>
      <c r="I700" s="341" t="s">
        <v>255</v>
      </c>
      <c r="J700" s="341">
        <v>0.04</v>
      </c>
      <c r="K700" s="341">
        <v>11.68</v>
      </c>
      <c r="L700" s="342">
        <f t="shared" si="41"/>
        <v>0.4672</v>
      </c>
      <c r="M700" s="343">
        <f t="shared" si="44"/>
        <v>353.87679999999989</v>
      </c>
      <c r="N700" s="336"/>
    </row>
    <row r="701" spans="1:14">
      <c r="A701" s="336"/>
      <c r="B701" s="341">
        <v>287991.29800000001</v>
      </c>
      <c r="C701" s="341" t="s">
        <v>256</v>
      </c>
      <c r="D701" s="341">
        <v>0.1</v>
      </c>
      <c r="E701" s="341">
        <v>11.68</v>
      </c>
      <c r="F701" s="342">
        <f t="shared" si="42"/>
        <v>1.1679999999999999</v>
      </c>
      <c r="G701" s="343">
        <f t="shared" si="43"/>
        <v>900.07599999999866</v>
      </c>
      <c r="H701" s="341">
        <v>287991.29800000001</v>
      </c>
      <c r="I701" s="341" t="s">
        <v>256</v>
      </c>
      <c r="J701" s="341">
        <v>0.1</v>
      </c>
      <c r="K701" s="341">
        <v>11.68</v>
      </c>
      <c r="L701" s="342">
        <f t="shared" si="41"/>
        <v>1.1679999999999999</v>
      </c>
      <c r="M701" s="343">
        <f t="shared" si="44"/>
        <v>884.69299999999885</v>
      </c>
      <c r="N701" s="336"/>
    </row>
    <row r="702" spans="1:14">
      <c r="A702" s="336"/>
      <c r="B702" s="341">
        <v>287991.29800000001</v>
      </c>
      <c r="C702" s="341" t="s">
        <v>257</v>
      </c>
      <c r="D702" s="341">
        <v>0.125</v>
      </c>
      <c r="E702" s="341">
        <v>12.01</v>
      </c>
      <c r="F702" s="342">
        <f t="shared" si="42"/>
        <v>1.50125</v>
      </c>
      <c r="G702" s="343">
        <f t="shared" si="43"/>
        <v>1156.3337500000002</v>
      </c>
      <c r="H702" s="341">
        <v>287991.29800000001</v>
      </c>
      <c r="I702" s="341" t="s">
        <v>257</v>
      </c>
      <c r="J702" s="341">
        <v>0.125</v>
      </c>
      <c r="K702" s="341">
        <v>12.01</v>
      </c>
      <c r="L702" s="342">
        <f t="shared" si="41"/>
        <v>1.50125</v>
      </c>
      <c r="M702" s="343">
        <f t="shared" si="44"/>
        <v>1136.5687500000015</v>
      </c>
      <c r="N702" s="336"/>
    </row>
    <row r="703" spans="1:14">
      <c r="A703" s="336"/>
      <c r="B703" s="341">
        <v>287991.29800000001</v>
      </c>
      <c r="C703" s="341" t="s">
        <v>258</v>
      </c>
      <c r="D703" s="341">
        <v>0.125</v>
      </c>
      <c r="E703" s="341">
        <v>12.33</v>
      </c>
      <c r="F703" s="342">
        <f t="shared" si="42"/>
        <v>1.54125</v>
      </c>
      <c r="G703" s="343">
        <f t="shared" si="43"/>
        <v>1187.5875000000008</v>
      </c>
      <c r="H703" s="341">
        <v>287991.29800000001</v>
      </c>
      <c r="I703" s="341" t="s">
        <v>258</v>
      </c>
      <c r="J703" s="341">
        <v>0.125</v>
      </c>
      <c r="K703" s="341">
        <v>12.33</v>
      </c>
      <c r="L703" s="342">
        <f t="shared" si="41"/>
        <v>1.54125</v>
      </c>
      <c r="M703" s="343">
        <f t="shared" si="44"/>
        <v>1167.2887500000015</v>
      </c>
      <c r="N703" s="336"/>
    </row>
    <row r="704" spans="1:14">
      <c r="A704" s="336"/>
      <c r="B704" s="341">
        <v>287991.29800000001</v>
      </c>
      <c r="C704" s="341" t="s">
        <v>259</v>
      </c>
      <c r="D704" s="341">
        <v>0.1</v>
      </c>
      <c r="E704" s="341">
        <v>12.59</v>
      </c>
      <c r="F704" s="342">
        <f t="shared" si="42"/>
        <v>1.2590000000000001</v>
      </c>
      <c r="G704" s="343">
        <f t="shared" si="43"/>
        <v>970.05599999999959</v>
      </c>
      <c r="H704" s="341">
        <v>287991.29800000001</v>
      </c>
      <c r="I704" s="341" t="s">
        <v>259</v>
      </c>
      <c r="J704" s="341">
        <v>0.1</v>
      </c>
      <c r="K704" s="341">
        <v>12.59</v>
      </c>
      <c r="L704" s="342">
        <f t="shared" si="41"/>
        <v>1.2590000000000001</v>
      </c>
      <c r="M704" s="343">
        <f t="shared" si="44"/>
        <v>953.48300000000052</v>
      </c>
      <c r="N704" s="336"/>
    </row>
    <row r="705" spans="1:14">
      <c r="A705" s="336"/>
      <c r="B705" s="341">
        <v>287991.29800000001</v>
      </c>
      <c r="C705" s="341" t="s">
        <v>260</v>
      </c>
      <c r="D705" s="341">
        <v>0.1</v>
      </c>
      <c r="E705" s="341">
        <v>12.85</v>
      </c>
      <c r="F705" s="342">
        <f t="shared" si="42"/>
        <v>1.2850000000000001</v>
      </c>
      <c r="G705" s="343">
        <f t="shared" si="43"/>
        <v>1183.149000000001</v>
      </c>
      <c r="H705" s="341">
        <v>287991.29800000001</v>
      </c>
      <c r="I705" s="341" t="s">
        <v>260</v>
      </c>
      <c r="J705" s="341">
        <v>0.1</v>
      </c>
      <c r="K705" s="341">
        <v>12.85</v>
      </c>
      <c r="L705" s="342">
        <f t="shared" si="41"/>
        <v>1.2850000000000001</v>
      </c>
      <c r="M705" s="343">
        <f t="shared" si="44"/>
        <v>978.76600000000053</v>
      </c>
      <c r="N705" s="336"/>
    </row>
    <row r="706" spans="1:14">
      <c r="A706" s="13"/>
      <c r="B706" s="341">
        <v>288000</v>
      </c>
      <c r="C706" s="341" t="s">
        <v>255</v>
      </c>
      <c r="D706" s="341">
        <v>0.04</v>
      </c>
      <c r="E706" s="341">
        <v>78.400000000000006</v>
      </c>
      <c r="F706" s="342">
        <f t="shared" si="42"/>
        <v>3.1360000000000001</v>
      </c>
      <c r="G706" s="343">
        <f t="shared" si="43"/>
        <v>363.1663999999999</v>
      </c>
      <c r="H706" s="341">
        <v>288000</v>
      </c>
      <c r="I706" s="341" t="s">
        <v>255</v>
      </c>
      <c r="J706" s="341">
        <v>0.04</v>
      </c>
      <c r="K706" s="341">
        <v>78.27</v>
      </c>
      <c r="L706" s="342">
        <f t="shared" si="41"/>
        <v>3.1307999999999998</v>
      </c>
      <c r="M706" s="343">
        <f t="shared" si="44"/>
        <v>357.00759999999991</v>
      </c>
      <c r="N706" s="13"/>
    </row>
    <row r="707" spans="1:14">
      <c r="A707" s="336"/>
      <c r="B707" s="341">
        <v>288000</v>
      </c>
      <c r="C707" s="341" t="s">
        <v>256</v>
      </c>
      <c r="D707" s="341">
        <v>0.1</v>
      </c>
      <c r="E707" s="341">
        <v>78.400000000000006</v>
      </c>
      <c r="F707" s="342">
        <f t="shared" si="42"/>
        <v>7.8400000000000007</v>
      </c>
      <c r="G707" s="343">
        <f t="shared" si="43"/>
        <v>907.91599999999869</v>
      </c>
      <c r="H707" s="341">
        <v>288000</v>
      </c>
      <c r="I707" s="341" t="s">
        <v>256</v>
      </c>
      <c r="J707" s="341">
        <v>0.1</v>
      </c>
      <c r="K707" s="341">
        <v>78.27</v>
      </c>
      <c r="L707" s="342">
        <f t="shared" si="41"/>
        <v>7.827</v>
      </c>
      <c r="M707" s="343">
        <f t="shared" si="44"/>
        <v>892.51999999999884</v>
      </c>
      <c r="N707" s="336"/>
    </row>
    <row r="708" spans="1:14">
      <c r="A708" s="336"/>
      <c r="B708" s="341">
        <v>288000</v>
      </c>
      <c r="C708" s="341" t="s">
        <v>257</v>
      </c>
      <c r="D708" s="341">
        <v>0.125</v>
      </c>
      <c r="E708" s="341">
        <v>80.58</v>
      </c>
      <c r="F708" s="342">
        <f t="shared" si="42"/>
        <v>10.0725</v>
      </c>
      <c r="G708" s="343">
        <f t="shared" si="43"/>
        <v>1166.4062500000002</v>
      </c>
      <c r="H708" s="341">
        <v>288000</v>
      </c>
      <c r="I708" s="341" t="s">
        <v>257</v>
      </c>
      <c r="J708" s="341">
        <v>0.125</v>
      </c>
      <c r="K708" s="341">
        <v>80.45</v>
      </c>
      <c r="L708" s="342">
        <f t="shared" si="41"/>
        <v>10.05625</v>
      </c>
      <c r="M708" s="343">
        <f t="shared" si="44"/>
        <v>1146.6250000000016</v>
      </c>
      <c r="N708" s="336"/>
    </row>
    <row r="709" spans="1:14">
      <c r="A709" s="336"/>
      <c r="B709" s="341">
        <v>288000</v>
      </c>
      <c r="C709" s="341" t="s">
        <v>258</v>
      </c>
      <c r="D709" s="341">
        <v>0.125</v>
      </c>
      <c r="E709" s="341">
        <v>82.76</v>
      </c>
      <c r="F709" s="342">
        <f t="shared" si="42"/>
        <v>10.345000000000001</v>
      </c>
      <c r="G709" s="343">
        <f t="shared" si="43"/>
        <v>1197.9325000000008</v>
      </c>
      <c r="H709" s="341">
        <v>288000</v>
      </c>
      <c r="I709" s="341" t="s">
        <v>258</v>
      </c>
      <c r="J709" s="341">
        <v>0.125</v>
      </c>
      <c r="K709" s="341">
        <v>82.62</v>
      </c>
      <c r="L709" s="342">
        <f t="shared" si="41"/>
        <v>10.327500000000001</v>
      </c>
      <c r="M709" s="343">
        <f t="shared" si="44"/>
        <v>1177.6162500000016</v>
      </c>
      <c r="N709" s="336"/>
    </row>
    <row r="710" spans="1:14">
      <c r="A710" s="336"/>
      <c r="B710" s="341">
        <v>288000</v>
      </c>
      <c r="C710" s="341" t="s">
        <v>259</v>
      </c>
      <c r="D710" s="341">
        <v>0.1</v>
      </c>
      <c r="E710" s="341">
        <v>84.5</v>
      </c>
      <c r="F710" s="342">
        <f t="shared" si="42"/>
        <v>8.4500000000000011</v>
      </c>
      <c r="G710" s="343">
        <f t="shared" si="43"/>
        <v>978.50599999999963</v>
      </c>
      <c r="H710" s="341">
        <v>288000</v>
      </c>
      <c r="I710" s="341" t="s">
        <v>259</v>
      </c>
      <c r="J710" s="341">
        <v>0.1</v>
      </c>
      <c r="K710" s="341">
        <v>84.36</v>
      </c>
      <c r="L710" s="342">
        <f t="shared" si="41"/>
        <v>8.4359999999999999</v>
      </c>
      <c r="M710" s="343">
        <f t="shared" si="44"/>
        <v>961.91900000000055</v>
      </c>
      <c r="N710" s="336"/>
    </row>
    <row r="711" spans="1:14">
      <c r="A711" s="336"/>
      <c r="B711" s="341">
        <v>288000</v>
      </c>
      <c r="C711" s="341" t="s">
        <v>260</v>
      </c>
      <c r="D711" s="341">
        <v>0.1</v>
      </c>
      <c r="E711" s="341">
        <v>86.24</v>
      </c>
      <c r="F711" s="342">
        <f t="shared" si="42"/>
        <v>8.6240000000000006</v>
      </c>
      <c r="G711" s="343">
        <f t="shared" si="43"/>
        <v>1191.773000000001</v>
      </c>
      <c r="H711" s="341">
        <v>288000</v>
      </c>
      <c r="I711" s="341" t="s">
        <v>260</v>
      </c>
      <c r="J711" s="341">
        <v>0.1</v>
      </c>
      <c r="K711" s="341">
        <v>86.1</v>
      </c>
      <c r="L711" s="342">
        <f t="shared" si="41"/>
        <v>8.61</v>
      </c>
      <c r="M711" s="343">
        <f t="shared" si="44"/>
        <v>987.37600000000054</v>
      </c>
      <c r="N711" s="336"/>
    </row>
    <row r="712" spans="1:14">
      <c r="A712" s="336"/>
      <c r="B712" s="341">
        <v>288010</v>
      </c>
      <c r="C712" s="341" t="s">
        <v>255</v>
      </c>
      <c r="D712" s="341">
        <v>0.04</v>
      </c>
      <c r="E712" s="341">
        <v>90.26</v>
      </c>
      <c r="F712" s="342">
        <f t="shared" si="42"/>
        <v>3.6104000000000003</v>
      </c>
      <c r="G712" s="343">
        <f t="shared" si="43"/>
        <v>366.77679999999992</v>
      </c>
      <c r="H712" s="341">
        <v>288010</v>
      </c>
      <c r="I712" s="341" t="s">
        <v>255</v>
      </c>
      <c r="J712" s="341">
        <v>0.04</v>
      </c>
      <c r="K712" s="341">
        <v>89.79</v>
      </c>
      <c r="L712" s="342">
        <f t="shared" si="41"/>
        <v>3.5916000000000001</v>
      </c>
      <c r="M712" s="343">
        <f t="shared" si="44"/>
        <v>360.59919999999994</v>
      </c>
      <c r="N712" s="336"/>
    </row>
    <row r="713" spans="1:14">
      <c r="A713" s="13"/>
      <c r="B713" s="341">
        <v>288010</v>
      </c>
      <c r="C713" s="341" t="s">
        <v>256</v>
      </c>
      <c r="D713" s="341">
        <v>0.1</v>
      </c>
      <c r="E713" s="341">
        <v>90.26</v>
      </c>
      <c r="F713" s="342">
        <f t="shared" si="42"/>
        <v>9.0260000000000016</v>
      </c>
      <c r="G713" s="343">
        <f t="shared" si="43"/>
        <v>916.94199999999864</v>
      </c>
      <c r="H713" s="341">
        <v>288010</v>
      </c>
      <c r="I713" s="341" t="s">
        <v>256</v>
      </c>
      <c r="J713" s="341">
        <v>0.1</v>
      </c>
      <c r="K713" s="341">
        <v>89.79</v>
      </c>
      <c r="L713" s="342">
        <f t="shared" si="41"/>
        <v>8.979000000000001</v>
      </c>
      <c r="M713" s="343">
        <f t="shared" si="44"/>
        <v>901.49899999999889</v>
      </c>
      <c r="N713" s="13"/>
    </row>
    <row r="714" spans="1:14">
      <c r="A714" s="336"/>
      <c r="B714" s="341">
        <v>288010</v>
      </c>
      <c r="C714" s="341" t="s">
        <v>257</v>
      </c>
      <c r="D714" s="341">
        <v>0.125</v>
      </c>
      <c r="E714" s="341">
        <v>92.76</v>
      </c>
      <c r="F714" s="342">
        <f t="shared" si="42"/>
        <v>11.595000000000001</v>
      </c>
      <c r="G714" s="343">
        <f t="shared" si="43"/>
        <v>1178.0012500000003</v>
      </c>
      <c r="H714" s="341">
        <v>288010</v>
      </c>
      <c r="I714" s="341" t="s">
        <v>257</v>
      </c>
      <c r="J714" s="341">
        <v>0.125</v>
      </c>
      <c r="K714" s="341">
        <v>92.28</v>
      </c>
      <c r="L714" s="342">
        <f t="shared" ref="L714:L777" si="45">J714*K714</f>
        <v>11.535</v>
      </c>
      <c r="M714" s="343">
        <f t="shared" si="44"/>
        <v>1158.1600000000017</v>
      </c>
      <c r="N714" s="336"/>
    </row>
    <row r="715" spans="1:14">
      <c r="A715" s="336"/>
      <c r="B715" s="341">
        <v>288010</v>
      </c>
      <c r="C715" s="341" t="s">
        <v>258</v>
      </c>
      <c r="D715" s="341">
        <v>0.125</v>
      </c>
      <c r="E715" s="341">
        <v>95.27</v>
      </c>
      <c r="F715" s="342">
        <f t="shared" ref="F715:F778" si="46">D715*E715</f>
        <v>11.90875</v>
      </c>
      <c r="G715" s="343">
        <f t="shared" ref="G715:G778" si="47">G709+F715</f>
        <v>1209.8412500000009</v>
      </c>
      <c r="H715" s="341">
        <v>288010</v>
      </c>
      <c r="I715" s="341" t="s">
        <v>258</v>
      </c>
      <c r="J715" s="341">
        <v>0.125</v>
      </c>
      <c r="K715" s="341">
        <v>94.77</v>
      </c>
      <c r="L715" s="342">
        <f t="shared" si="45"/>
        <v>11.84625</v>
      </c>
      <c r="M715" s="343">
        <f t="shared" si="44"/>
        <v>1189.4625000000017</v>
      </c>
      <c r="N715" s="336"/>
    </row>
    <row r="716" spans="1:14">
      <c r="A716" s="336"/>
      <c r="B716" s="341">
        <v>288010</v>
      </c>
      <c r="C716" s="341" t="s">
        <v>259</v>
      </c>
      <c r="D716" s="341">
        <v>0.1</v>
      </c>
      <c r="E716" s="341">
        <v>97.27</v>
      </c>
      <c r="F716" s="342">
        <f t="shared" si="46"/>
        <v>9.7270000000000003</v>
      </c>
      <c r="G716" s="343">
        <f t="shared" si="47"/>
        <v>988.23299999999961</v>
      </c>
      <c r="H716" s="341">
        <v>288010</v>
      </c>
      <c r="I716" s="341" t="s">
        <v>259</v>
      </c>
      <c r="J716" s="341">
        <v>0.1</v>
      </c>
      <c r="K716" s="341">
        <v>96.77</v>
      </c>
      <c r="L716" s="342">
        <f t="shared" si="45"/>
        <v>9.6769999999999996</v>
      </c>
      <c r="M716" s="343">
        <f t="shared" si="44"/>
        <v>971.59600000000057</v>
      </c>
      <c r="N716" s="336"/>
    </row>
    <row r="717" spans="1:14">
      <c r="A717" s="336"/>
      <c r="B717" s="341">
        <v>288010</v>
      </c>
      <c r="C717" s="341" t="s">
        <v>260</v>
      </c>
      <c r="D717" s="341">
        <v>0.1</v>
      </c>
      <c r="E717" s="341">
        <v>99.28</v>
      </c>
      <c r="F717" s="342">
        <f t="shared" si="46"/>
        <v>9.9280000000000008</v>
      </c>
      <c r="G717" s="343">
        <f t="shared" si="47"/>
        <v>1201.7010000000012</v>
      </c>
      <c r="H717" s="341">
        <v>288010</v>
      </c>
      <c r="I717" s="341" t="s">
        <v>260</v>
      </c>
      <c r="J717" s="341">
        <v>0.1</v>
      </c>
      <c r="K717" s="341">
        <v>98.76</v>
      </c>
      <c r="L717" s="342">
        <f t="shared" si="45"/>
        <v>9.8760000000000012</v>
      </c>
      <c r="M717" s="343">
        <f t="shared" si="44"/>
        <v>997.25200000000052</v>
      </c>
      <c r="N717" s="336"/>
    </row>
    <row r="718" spans="1:14">
      <c r="A718" s="336"/>
      <c r="B718" s="341">
        <v>288020</v>
      </c>
      <c r="C718" s="341" t="s">
        <v>255</v>
      </c>
      <c r="D718" s="341">
        <v>0.04</v>
      </c>
      <c r="E718" s="341">
        <v>90.43</v>
      </c>
      <c r="F718" s="342">
        <f t="shared" si="46"/>
        <v>3.6172000000000004</v>
      </c>
      <c r="G718" s="343">
        <f t="shared" si="47"/>
        <v>370.39399999999995</v>
      </c>
      <c r="H718" s="341">
        <v>288020</v>
      </c>
      <c r="I718" s="341" t="s">
        <v>255</v>
      </c>
      <c r="J718" s="341">
        <v>0.04</v>
      </c>
      <c r="K718" s="341">
        <v>89.62</v>
      </c>
      <c r="L718" s="342">
        <f t="shared" si="45"/>
        <v>3.5848000000000004</v>
      </c>
      <c r="M718" s="343">
        <f t="shared" si="44"/>
        <v>364.18399999999991</v>
      </c>
      <c r="N718" s="336"/>
    </row>
    <row r="719" spans="1:14">
      <c r="A719" s="336"/>
      <c r="B719" s="341">
        <v>288020</v>
      </c>
      <c r="C719" s="341" t="s">
        <v>256</v>
      </c>
      <c r="D719" s="341">
        <v>0.1</v>
      </c>
      <c r="E719" s="341">
        <v>90.43</v>
      </c>
      <c r="F719" s="342">
        <f t="shared" si="46"/>
        <v>9.043000000000001</v>
      </c>
      <c r="G719" s="343">
        <f t="shared" si="47"/>
        <v>925.98499999999865</v>
      </c>
      <c r="H719" s="341">
        <v>288020</v>
      </c>
      <c r="I719" s="341" t="s">
        <v>256</v>
      </c>
      <c r="J719" s="341">
        <v>0.1</v>
      </c>
      <c r="K719" s="341">
        <v>89.62</v>
      </c>
      <c r="L719" s="342">
        <f t="shared" si="45"/>
        <v>8.9620000000000015</v>
      </c>
      <c r="M719" s="343">
        <f t="shared" si="44"/>
        <v>910.46099999999888</v>
      </c>
      <c r="N719" s="336"/>
    </row>
    <row r="720" spans="1:14">
      <c r="A720" s="13"/>
      <c r="B720" s="341">
        <v>288020</v>
      </c>
      <c r="C720" s="341" t="s">
        <v>257</v>
      </c>
      <c r="D720" s="341">
        <v>0.125</v>
      </c>
      <c r="E720" s="341">
        <v>92.94</v>
      </c>
      <c r="F720" s="342">
        <f t="shared" si="46"/>
        <v>11.6175</v>
      </c>
      <c r="G720" s="343">
        <f t="shared" si="47"/>
        <v>1189.6187500000003</v>
      </c>
      <c r="H720" s="341">
        <v>288020</v>
      </c>
      <c r="I720" s="341" t="s">
        <v>257</v>
      </c>
      <c r="J720" s="341">
        <v>0.125</v>
      </c>
      <c r="K720" s="341">
        <v>92.11</v>
      </c>
      <c r="L720" s="342">
        <f t="shared" si="45"/>
        <v>11.51375</v>
      </c>
      <c r="M720" s="343">
        <f t="shared" si="44"/>
        <v>1169.6737500000017</v>
      </c>
      <c r="N720" s="13"/>
    </row>
    <row r="721" spans="1:14">
      <c r="A721" s="336"/>
      <c r="B721" s="341">
        <v>288020</v>
      </c>
      <c r="C721" s="341" t="s">
        <v>258</v>
      </c>
      <c r="D721" s="341">
        <v>0.125</v>
      </c>
      <c r="E721" s="341">
        <v>95.45</v>
      </c>
      <c r="F721" s="342">
        <f t="shared" si="46"/>
        <v>11.93125</v>
      </c>
      <c r="G721" s="343">
        <f t="shared" si="47"/>
        <v>1221.7725000000009</v>
      </c>
      <c r="H721" s="341">
        <v>288020</v>
      </c>
      <c r="I721" s="341" t="s">
        <v>258</v>
      </c>
      <c r="J721" s="341">
        <v>0.125</v>
      </c>
      <c r="K721" s="341">
        <v>94.59</v>
      </c>
      <c r="L721" s="342">
        <f t="shared" si="45"/>
        <v>11.82375</v>
      </c>
      <c r="M721" s="343">
        <f t="shared" ref="M721:M784" si="48">M715+L721</f>
        <v>1201.2862500000017</v>
      </c>
      <c r="N721" s="336"/>
    </row>
    <row r="722" spans="1:14">
      <c r="A722" s="336"/>
      <c r="B722" s="341">
        <v>288020</v>
      </c>
      <c r="C722" s="341" t="s">
        <v>259</v>
      </c>
      <c r="D722" s="341">
        <v>0.1</v>
      </c>
      <c r="E722" s="341">
        <v>97.46</v>
      </c>
      <c r="F722" s="342">
        <f t="shared" si="46"/>
        <v>9.7460000000000004</v>
      </c>
      <c r="G722" s="343">
        <f t="shared" si="47"/>
        <v>997.97899999999959</v>
      </c>
      <c r="H722" s="341">
        <v>288020</v>
      </c>
      <c r="I722" s="341" t="s">
        <v>259</v>
      </c>
      <c r="J722" s="341">
        <v>0.1</v>
      </c>
      <c r="K722" s="341">
        <v>96.58</v>
      </c>
      <c r="L722" s="342">
        <f t="shared" si="45"/>
        <v>9.6580000000000013</v>
      </c>
      <c r="M722" s="343">
        <f t="shared" si="48"/>
        <v>981.25400000000059</v>
      </c>
      <c r="N722" s="336"/>
    </row>
    <row r="723" spans="1:14">
      <c r="A723" s="336"/>
      <c r="B723" s="341">
        <v>288020</v>
      </c>
      <c r="C723" s="341" t="s">
        <v>260</v>
      </c>
      <c r="D723" s="341">
        <v>0.1</v>
      </c>
      <c r="E723" s="341">
        <v>99.47</v>
      </c>
      <c r="F723" s="342">
        <f t="shared" si="46"/>
        <v>9.947000000000001</v>
      </c>
      <c r="G723" s="343">
        <f t="shared" si="47"/>
        <v>1211.648000000001</v>
      </c>
      <c r="H723" s="341">
        <v>288020</v>
      </c>
      <c r="I723" s="341" t="s">
        <v>260</v>
      </c>
      <c r="J723" s="341">
        <v>0.1</v>
      </c>
      <c r="K723" s="341">
        <v>98.58</v>
      </c>
      <c r="L723" s="342">
        <f t="shared" si="45"/>
        <v>9.8580000000000005</v>
      </c>
      <c r="M723" s="343">
        <f t="shared" si="48"/>
        <v>1007.1100000000005</v>
      </c>
      <c r="N723" s="336"/>
    </row>
    <row r="724" spans="1:14">
      <c r="A724" s="336"/>
      <c r="B724" s="341">
        <v>288030</v>
      </c>
      <c r="C724" s="341" t="s">
        <v>255</v>
      </c>
      <c r="D724" s="341">
        <v>0.04</v>
      </c>
      <c r="E724" s="341">
        <v>90.6</v>
      </c>
      <c r="F724" s="342">
        <f t="shared" si="46"/>
        <v>3.6239999999999997</v>
      </c>
      <c r="G724" s="343">
        <f t="shared" si="47"/>
        <v>374.01799999999997</v>
      </c>
      <c r="H724" s="341">
        <v>288030</v>
      </c>
      <c r="I724" s="341" t="s">
        <v>255</v>
      </c>
      <c r="J724" s="341">
        <v>0.04</v>
      </c>
      <c r="K724" s="341">
        <v>89.45</v>
      </c>
      <c r="L724" s="342">
        <f t="shared" si="45"/>
        <v>3.5780000000000003</v>
      </c>
      <c r="M724" s="343">
        <f t="shared" si="48"/>
        <v>367.76199999999989</v>
      </c>
      <c r="N724" s="336"/>
    </row>
    <row r="725" spans="1:14">
      <c r="A725" s="336"/>
      <c r="B725" s="341">
        <v>288030</v>
      </c>
      <c r="C725" s="341" t="s">
        <v>256</v>
      </c>
      <c r="D725" s="341">
        <v>0.1</v>
      </c>
      <c r="E725" s="341">
        <v>90.6</v>
      </c>
      <c r="F725" s="342">
        <f t="shared" si="46"/>
        <v>9.06</v>
      </c>
      <c r="G725" s="343">
        <f t="shared" si="47"/>
        <v>935.04499999999859</v>
      </c>
      <c r="H725" s="341">
        <v>288030</v>
      </c>
      <c r="I725" s="341" t="s">
        <v>256</v>
      </c>
      <c r="J725" s="341">
        <v>0.1</v>
      </c>
      <c r="K725" s="341">
        <v>89.45</v>
      </c>
      <c r="L725" s="342">
        <f t="shared" si="45"/>
        <v>8.9450000000000003</v>
      </c>
      <c r="M725" s="343">
        <f t="shared" si="48"/>
        <v>919.40599999999893</v>
      </c>
      <c r="N725" s="336"/>
    </row>
    <row r="726" spans="1:14">
      <c r="A726" s="336"/>
      <c r="B726" s="341">
        <v>288030</v>
      </c>
      <c r="C726" s="341" t="s">
        <v>257</v>
      </c>
      <c r="D726" s="341">
        <v>0.125</v>
      </c>
      <c r="E726" s="341">
        <v>93.11</v>
      </c>
      <c r="F726" s="342">
        <f t="shared" si="46"/>
        <v>11.63875</v>
      </c>
      <c r="G726" s="343">
        <f t="shared" si="47"/>
        <v>1201.2575000000004</v>
      </c>
      <c r="H726" s="341">
        <v>288030</v>
      </c>
      <c r="I726" s="341" t="s">
        <v>257</v>
      </c>
      <c r="J726" s="341">
        <v>0.125</v>
      </c>
      <c r="K726" s="341">
        <v>91.93</v>
      </c>
      <c r="L726" s="342">
        <f t="shared" si="45"/>
        <v>11.491250000000001</v>
      </c>
      <c r="M726" s="343">
        <f t="shared" si="48"/>
        <v>1181.1650000000018</v>
      </c>
      <c r="N726" s="336"/>
    </row>
    <row r="727" spans="1:14">
      <c r="A727" s="13"/>
      <c r="B727" s="341">
        <v>288030</v>
      </c>
      <c r="C727" s="341" t="s">
        <v>258</v>
      </c>
      <c r="D727" s="341">
        <v>0.125</v>
      </c>
      <c r="E727" s="341">
        <v>95.63</v>
      </c>
      <c r="F727" s="342">
        <f t="shared" si="46"/>
        <v>11.953749999999999</v>
      </c>
      <c r="G727" s="343">
        <f t="shared" si="47"/>
        <v>1233.7262500000008</v>
      </c>
      <c r="H727" s="341">
        <v>288030</v>
      </c>
      <c r="I727" s="341" t="s">
        <v>258</v>
      </c>
      <c r="J727" s="341">
        <v>0.125</v>
      </c>
      <c r="K727" s="341">
        <v>94.41</v>
      </c>
      <c r="L727" s="342">
        <f t="shared" si="45"/>
        <v>11.80125</v>
      </c>
      <c r="M727" s="343">
        <f t="shared" si="48"/>
        <v>1213.0875000000017</v>
      </c>
      <c r="N727" s="13"/>
    </row>
    <row r="728" spans="1:14">
      <c r="A728" s="336"/>
      <c r="B728" s="341">
        <v>288030</v>
      </c>
      <c r="C728" s="341" t="s">
        <v>259</v>
      </c>
      <c r="D728" s="341">
        <v>0.1</v>
      </c>
      <c r="E728" s="341">
        <v>97.64</v>
      </c>
      <c r="F728" s="342">
        <f t="shared" si="46"/>
        <v>9.7640000000000011</v>
      </c>
      <c r="G728" s="343">
        <f t="shared" si="47"/>
        <v>1007.7429999999996</v>
      </c>
      <c r="H728" s="341">
        <v>288030</v>
      </c>
      <c r="I728" s="341" t="s">
        <v>259</v>
      </c>
      <c r="J728" s="341">
        <v>0.1</v>
      </c>
      <c r="K728" s="341">
        <v>96.4</v>
      </c>
      <c r="L728" s="342">
        <f t="shared" si="45"/>
        <v>9.64</v>
      </c>
      <c r="M728" s="343">
        <f t="shared" si="48"/>
        <v>990.89400000000057</v>
      </c>
      <c r="N728" s="336"/>
    </row>
    <row r="729" spans="1:14">
      <c r="A729" s="336"/>
      <c r="B729" s="341">
        <v>288030</v>
      </c>
      <c r="C729" s="341" t="s">
        <v>260</v>
      </c>
      <c r="D729" s="341">
        <v>0.1</v>
      </c>
      <c r="E729" s="341">
        <v>99.66</v>
      </c>
      <c r="F729" s="342">
        <f t="shared" si="46"/>
        <v>9.9660000000000011</v>
      </c>
      <c r="G729" s="343">
        <f t="shared" si="47"/>
        <v>1221.6140000000009</v>
      </c>
      <c r="H729" s="341">
        <v>288030</v>
      </c>
      <c r="I729" s="341" t="s">
        <v>260</v>
      </c>
      <c r="J729" s="341">
        <v>0.1</v>
      </c>
      <c r="K729" s="341">
        <v>98.39</v>
      </c>
      <c r="L729" s="342">
        <f t="shared" si="45"/>
        <v>9.8390000000000004</v>
      </c>
      <c r="M729" s="343">
        <f t="shared" si="48"/>
        <v>1016.9490000000005</v>
      </c>
      <c r="N729" s="336"/>
    </row>
    <row r="730" spans="1:14">
      <c r="A730" s="336"/>
      <c r="B730" s="341">
        <v>288040</v>
      </c>
      <c r="C730" s="341" t="s">
        <v>255</v>
      </c>
      <c r="D730" s="341">
        <v>0.04</v>
      </c>
      <c r="E730" s="341">
        <v>90.77</v>
      </c>
      <c r="F730" s="342">
        <f t="shared" si="46"/>
        <v>3.6307999999999998</v>
      </c>
      <c r="G730" s="343">
        <f t="shared" si="47"/>
        <v>377.64879999999999</v>
      </c>
      <c r="H730" s="341">
        <v>288040</v>
      </c>
      <c r="I730" s="341" t="s">
        <v>255</v>
      </c>
      <c r="J730" s="341">
        <v>0.04</v>
      </c>
      <c r="K730" s="341">
        <v>89.27</v>
      </c>
      <c r="L730" s="342">
        <f t="shared" si="45"/>
        <v>3.5707999999999998</v>
      </c>
      <c r="M730" s="343">
        <f t="shared" si="48"/>
        <v>371.33279999999991</v>
      </c>
      <c r="N730" s="336"/>
    </row>
    <row r="731" spans="1:14">
      <c r="A731" s="336"/>
      <c r="B731" s="341">
        <v>288040</v>
      </c>
      <c r="C731" s="341" t="s">
        <v>256</v>
      </c>
      <c r="D731" s="341">
        <v>0.1</v>
      </c>
      <c r="E731" s="341">
        <v>90.77</v>
      </c>
      <c r="F731" s="342">
        <f t="shared" si="46"/>
        <v>9.077</v>
      </c>
      <c r="G731" s="343">
        <f t="shared" si="47"/>
        <v>944.12199999999859</v>
      </c>
      <c r="H731" s="341">
        <v>288040</v>
      </c>
      <c r="I731" s="341" t="s">
        <v>256</v>
      </c>
      <c r="J731" s="341">
        <v>0.1</v>
      </c>
      <c r="K731" s="341">
        <v>89.27</v>
      </c>
      <c r="L731" s="342">
        <f t="shared" si="45"/>
        <v>8.9269999999999996</v>
      </c>
      <c r="M731" s="343">
        <f t="shared" si="48"/>
        <v>928.33299999999895</v>
      </c>
      <c r="N731" s="336"/>
    </row>
    <row r="732" spans="1:14">
      <c r="A732" s="336"/>
      <c r="B732" s="341">
        <v>288040</v>
      </c>
      <c r="C732" s="341" t="s">
        <v>257</v>
      </c>
      <c r="D732" s="341">
        <v>0.125</v>
      </c>
      <c r="E732" s="341">
        <v>93.29</v>
      </c>
      <c r="F732" s="342">
        <f t="shared" si="46"/>
        <v>11.661250000000001</v>
      </c>
      <c r="G732" s="343">
        <f t="shared" si="47"/>
        <v>1212.9187500000005</v>
      </c>
      <c r="H732" s="341">
        <v>288040</v>
      </c>
      <c r="I732" s="341" t="s">
        <v>257</v>
      </c>
      <c r="J732" s="341">
        <v>0.125</v>
      </c>
      <c r="K732" s="341">
        <v>91.75</v>
      </c>
      <c r="L732" s="342">
        <f t="shared" si="45"/>
        <v>11.46875</v>
      </c>
      <c r="M732" s="343">
        <f t="shared" si="48"/>
        <v>1192.6337500000018</v>
      </c>
      <c r="N732" s="336"/>
    </row>
    <row r="733" spans="1:14">
      <c r="A733" s="336"/>
      <c r="B733" s="341">
        <v>288040</v>
      </c>
      <c r="C733" s="341" t="s">
        <v>258</v>
      </c>
      <c r="D733" s="341">
        <v>0.125</v>
      </c>
      <c r="E733" s="341">
        <v>95.81</v>
      </c>
      <c r="F733" s="342">
        <f t="shared" si="46"/>
        <v>11.97625</v>
      </c>
      <c r="G733" s="343">
        <f t="shared" si="47"/>
        <v>1245.7025000000008</v>
      </c>
      <c r="H733" s="341">
        <v>288040</v>
      </c>
      <c r="I733" s="341" t="s">
        <v>258</v>
      </c>
      <c r="J733" s="341">
        <v>0.125</v>
      </c>
      <c r="K733" s="341">
        <v>94.23</v>
      </c>
      <c r="L733" s="342">
        <f t="shared" si="45"/>
        <v>11.77875</v>
      </c>
      <c r="M733" s="343">
        <f t="shared" si="48"/>
        <v>1224.8662500000016</v>
      </c>
      <c r="N733" s="336"/>
    </row>
    <row r="734" spans="1:14">
      <c r="A734" s="13"/>
      <c r="B734" s="341">
        <v>288040</v>
      </c>
      <c r="C734" s="341" t="s">
        <v>259</v>
      </c>
      <c r="D734" s="341">
        <v>0.1</v>
      </c>
      <c r="E734" s="341">
        <v>97.83</v>
      </c>
      <c r="F734" s="342">
        <f t="shared" si="46"/>
        <v>9.7830000000000013</v>
      </c>
      <c r="G734" s="343">
        <f t="shared" si="47"/>
        <v>1017.5259999999996</v>
      </c>
      <c r="H734" s="341">
        <v>288040</v>
      </c>
      <c r="I734" s="341" t="s">
        <v>259</v>
      </c>
      <c r="J734" s="341">
        <v>0.1</v>
      </c>
      <c r="K734" s="341">
        <v>96.22</v>
      </c>
      <c r="L734" s="342">
        <f t="shared" si="45"/>
        <v>9.6219999999999999</v>
      </c>
      <c r="M734" s="343">
        <f t="shared" si="48"/>
        <v>1000.5160000000005</v>
      </c>
      <c r="N734" s="13"/>
    </row>
    <row r="735" spans="1:14">
      <c r="A735" s="336"/>
      <c r="B735" s="341">
        <v>288040</v>
      </c>
      <c r="C735" s="341" t="s">
        <v>260</v>
      </c>
      <c r="D735" s="341">
        <v>0.1</v>
      </c>
      <c r="E735" s="341">
        <v>99.84</v>
      </c>
      <c r="F735" s="342">
        <f t="shared" si="46"/>
        <v>9.9840000000000018</v>
      </c>
      <c r="G735" s="343">
        <f t="shared" si="47"/>
        <v>1231.5980000000009</v>
      </c>
      <c r="H735" s="341">
        <v>288040</v>
      </c>
      <c r="I735" s="341" t="s">
        <v>260</v>
      </c>
      <c r="J735" s="341">
        <v>0.1</v>
      </c>
      <c r="K735" s="341">
        <v>98.2</v>
      </c>
      <c r="L735" s="342">
        <f t="shared" si="45"/>
        <v>9.82</v>
      </c>
      <c r="M735" s="343">
        <f t="shared" si="48"/>
        <v>1026.7690000000005</v>
      </c>
      <c r="N735" s="336"/>
    </row>
    <row r="736" spans="1:14">
      <c r="A736" s="336"/>
      <c r="B736" s="341">
        <v>288050</v>
      </c>
      <c r="C736" s="341" t="s">
        <v>255</v>
      </c>
      <c r="D736" s="341">
        <v>0.04</v>
      </c>
      <c r="E736" s="341">
        <v>90.94</v>
      </c>
      <c r="F736" s="342">
        <f t="shared" si="46"/>
        <v>3.6375999999999999</v>
      </c>
      <c r="G736" s="343">
        <f t="shared" si="47"/>
        <v>381.28640000000001</v>
      </c>
      <c r="H736" s="341">
        <v>288050</v>
      </c>
      <c r="I736" s="341" t="s">
        <v>255</v>
      </c>
      <c r="J736" s="341">
        <v>0.04</v>
      </c>
      <c r="K736" s="341">
        <v>89.1</v>
      </c>
      <c r="L736" s="342">
        <f t="shared" si="45"/>
        <v>3.5640000000000001</v>
      </c>
      <c r="M736" s="343">
        <f t="shared" si="48"/>
        <v>374.89679999999993</v>
      </c>
      <c r="N736" s="336"/>
    </row>
    <row r="737" spans="1:14">
      <c r="A737" s="336"/>
      <c r="B737" s="341">
        <v>288050</v>
      </c>
      <c r="C737" s="341" t="s">
        <v>256</v>
      </c>
      <c r="D737" s="341">
        <v>0.1</v>
      </c>
      <c r="E737" s="341">
        <v>90.94</v>
      </c>
      <c r="F737" s="342">
        <f t="shared" si="46"/>
        <v>9.0939999999999994</v>
      </c>
      <c r="G737" s="343">
        <f t="shared" si="47"/>
        <v>953.21599999999864</v>
      </c>
      <c r="H737" s="341">
        <v>288050</v>
      </c>
      <c r="I737" s="341" t="s">
        <v>256</v>
      </c>
      <c r="J737" s="341">
        <v>0.1</v>
      </c>
      <c r="K737" s="341">
        <v>89.1</v>
      </c>
      <c r="L737" s="342">
        <f t="shared" si="45"/>
        <v>8.91</v>
      </c>
      <c r="M737" s="343">
        <f t="shared" si="48"/>
        <v>937.24299999999891</v>
      </c>
      <c r="N737" s="336"/>
    </row>
    <row r="738" spans="1:14">
      <c r="A738" s="336"/>
      <c r="B738" s="341">
        <v>288050</v>
      </c>
      <c r="C738" s="341" t="s">
        <v>257</v>
      </c>
      <c r="D738" s="341">
        <v>0.125</v>
      </c>
      <c r="E738" s="341">
        <v>93.47</v>
      </c>
      <c r="F738" s="342">
        <f t="shared" si="46"/>
        <v>11.68375</v>
      </c>
      <c r="G738" s="343">
        <f t="shared" si="47"/>
        <v>1224.6025000000004</v>
      </c>
      <c r="H738" s="341">
        <v>288050</v>
      </c>
      <c r="I738" s="341" t="s">
        <v>257</v>
      </c>
      <c r="J738" s="341">
        <v>0.125</v>
      </c>
      <c r="K738" s="341">
        <v>91.58</v>
      </c>
      <c r="L738" s="342">
        <f t="shared" si="45"/>
        <v>11.4475</v>
      </c>
      <c r="M738" s="343">
        <f t="shared" si="48"/>
        <v>1204.0812500000018</v>
      </c>
      <c r="N738" s="336"/>
    </row>
    <row r="739" spans="1:14">
      <c r="A739" s="336"/>
      <c r="B739" s="341">
        <v>288050</v>
      </c>
      <c r="C739" s="341" t="s">
        <v>258</v>
      </c>
      <c r="D739" s="341">
        <v>0.125</v>
      </c>
      <c r="E739" s="341">
        <v>95.99</v>
      </c>
      <c r="F739" s="342">
        <f t="shared" si="46"/>
        <v>11.998749999999999</v>
      </c>
      <c r="G739" s="343">
        <f t="shared" si="47"/>
        <v>1257.7012500000008</v>
      </c>
      <c r="H739" s="341">
        <v>288050</v>
      </c>
      <c r="I739" s="341" t="s">
        <v>258</v>
      </c>
      <c r="J739" s="341">
        <v>0.125</v>
      </c>
      <c r="K739" s="341">
        <v>94.05</v>
      </c>
      <c r="L739" s="342">
        <f t="shared" si="45"/>
        <v>11.75625</v>
      </c>
      <c r="M739" s="343">
        <f t="shared" si="48"/>
        <v>1236.6225000000015</v>
      </c>
      <c r="N739" s="336"/>
    </row>
    <row r="740" spans="1:14">
      <c r="A740" s="336"/>
      <c r="B740" s="341">
        <v>288050</v>
      </c>
      <c r="C740" s="341" t="s">
        <v>259</v>
      </c>
      <c r="D740" s="341">
        <v>0.1</v>
      </c>
      <c r="E740" s="341">
        <v>98.01</v>
      </c>
      <c r="F740" s="342">
        <f t="shared" si="46"/>
        <v>9.8010000000000019</v>
      </c>
      <c r="G740" s="343">
        <f t="shared" si="47"/>
        <v>1027.3269999999995</v>
      </c>
      <c r="H740" s="341">
        <v>288050</v>
      </c>
      <c r="I740" s="341" t="s">
        <v>259</v>
      </c>
      <c r="J740" s="341">
        <v>0.1</v>
      </c>
      <c r="K740" s="341">
        <v>96.03</v>
      </c>
      <c r="L740" s="342">
        <f t="shared" si="45"/>
        <v>9.6030000000000015</v>
      </c>
      <c r="M740" s="343">
        <f t="shared" si="48"/>
        <v>1010.1190000000005</v>
      </c>
      <c r="N740" s="336"/>
    </row>
    <row r="741" spans="1:14">
      <c r="A741" s="13"/>
      <c r="B741" s="341">
        <v>288050</v>
      </c>
      <c r="C741" s="341" t="s">
        <v>260</v>
      </c>
      <c r="D741" s="341">
        <v>0.1</v>
      </c>
      <c r="E741" s="341">
        <v>100.03</v>
      </c>
      <c r="F741" s="342">
        <f t="shared" si="46"/>
        <v>10.003</v>
      </c>
      <c r="G741" s="343">
        <f t="shared" si="47"/>
        <v>1241.6010000000008</v>
      </c>
      <c r="H741" s="341">
        <v>288050</v>
      </c>
      <c r="I741" s="341" t="s">
        <v>260</v>
      </c>
      <c r="J741" s="341">
        <v>0.1</v>
      </c>
      <c r="K741" s="341">
        <v>98.01</v>
      </c>
      <c r="L741" s="342">
        <f t="shared" si="45"/>
        <v>9.8010000000000019</v>
      </c>
      <c r="M741" s="343">
        <f t="shared" si="48"/>
        <v>1036.5700000000004</v>
      </c>
      <c r="N741" s="13"/>
    </row>
    <row r="742" spans="1:14">
      <c r="A742" s="336"/>
      <c r="B742" s="341">
        <v>288060</v>
      </c>
      <c r="C742" s="341" t="s">
        <v>255</v>
      </c>
      <c r="D742" s="341">
        <v>0.04</v>
      </c>
      <c r="E742" s="341">
        <v>91.11</v>
      </c>
      <c r="F742" s="342">
        <f t="shared" si="46"/>
        <v>3.6444000000000001</v>
      </c>
      <c r="G742" s="343">
        <f t="shared" si="47"/>
        <v>384.93080000000003</v>
      </c>
      <c r="H742" s="341">
        <v>288060</v>
      </c>
      <c r="I742" s="341" t="s">
        <v>255</v>
      </c>
      <c r="J742" s="341">
        <v>0.04</v>
      </c>
      <c r="K742" s="341">
        <v>88.93</v>
      </c>
      <c r="L742" s="342">
        <f t="shared" si="45"/>
        <v>3.5572000000000004</v>
      </c>
      <c r="M742" s="343">
        <f t="shared" si="48"/>
        <v>378.45399999999995</v>
      </c>
      <c r="N742" s="336"/>
    </row>
    <row r="743" spans="1:14">
      <c r="A743" s="336"/>
      <c r="B743" s="341">
        <v>288060</v>
      </c>
      <c r="C743" s="341" t="s">
        <v>256</v>
      </c>
      <c r="D743" s="341">
        <v>0.1</v>
      </c>
      <c r="E743" s="341">
        <v>91.11</v>
      </c>
      <c r="F743" s="342">
        <f t="shared" si="46"/>
        <v>9.1110000000000007</v>
      </c>
      <c r="G743" s="343">
        <f t="shared" si="47"/>
        <v>962.32699999999863</v>
      </c>
      <c r="H743" s="341">
        <v>288060</v>
      </c>
      <c r="I743" s="341" t="s">
        <v>256</v>
      </c>
      <c r="J743" s="341">
        <v>0.1</v>
      </c>
      <c r="K743" s="341">
        <v>88.93</v>
      </c>
      <c r="L743" s="342">
        <f t="shared" si="45"/>
        <v>8.8930000000000007</v>
      </c>
      <c r="M743" s="343">
        <f t="shared" si="48"/>
        <v>946.13599999999894</v>
      </c>
      <c r="N743" s="336"/>
    </row>
    <row r="744" spans="1:14">
      <c r="A744" s="336"/>
      <c r="B744" s="341">
        <v>288060</v>
      </c>
      <c r="C744" s="341" t="s">
        <v>257</v>
      </c>
      <c r="D744" s="341">
        <v>0.125</v>
      </c>
      <c r="E744" s="341">
        <v>93.64</v>
      </c>
      <c r="F744" s="342">
        <f t="shared" si="46"/>
        <v>11.705</v>
      </c>
      <c r="G744" s="343">
        <f t="shared" si="47"/>
        <v>1236.3075000000003</v>
      </c>
      <c r="H744" s="341">
        <v>288060</v>
      </c>
      <c r="I744" s="341" t="s">
        <v>257</v>
      </c>
      <c r="J744" s="341">
        <v>0.125</v>
      </c>
      <c r="K744" s="341">
        <v>91.4</v>
      </c>
      <c r="L744" s="342">
        <f t="shared" si="45"/>
        <v>11.425000000000001</v>
      </c>
      <c r="M744" s="343">
        <f t="shared" si="48"/>
        <v>1215.5062500000017</v>
      </c>
      <c r="N744" s="336"/>
    </row>
    <row r="745" spans="1:14">
      <c r="A745" s="336"/>
      <c r="B745" s="341">
        <v>288060</v>
      </c>
      <c r="C745" s="341" t="s">
        <v>258</v>
      </c>
      <c r="D745" s="341">
        <v>0.125</v>
      </c>
      <c r="E745" s="341">
        <v>96.17</v>
      </c>
      <c r="F745" s="342">
        <f t="shared" si="46"/>
        <v>12.02125</v>
      </c>
      <c r="G745" s="343">
        <f t="shared" si="47"/>
        <v>1269.7225000000008</v>
      </c>
      <c r="H745" s="341">
        <v>288060</v>
      </c>
      <c r="I745" s="341" t="s">
        <v>258</v>
      </c>
      <c r="J745" s="341">
        <v>0.125</v>
      </c>
      <c r="K745" s="341">
        <v>93.87</v>
      </c>
      <c r="L745" s="342">
        <f t="shared" si="45"/>
        <v>11.733750000000001</v>
      </c>
      <c r="M745" s="343">
        <f t="shared" si="48"/>
        <v>1248.3562500000016</v>
      </c>
      <c r="N745" s="336"/>
    </row>
    <row r="746" spans="1:14">
      <c r="A746" s="336"/>
      <c r="B746" s="341">
        <v>288060</v>
      </c>
      <c r="C746" s="341" t="s">
        <v>259</v>
      </c>
      <c r="D746" s="341">
        <v>0.1</v>
      </c>
      <c r="E746" s="341">
        <v>98.2</v>
      </c>
      <c r="F746" s="342">
        <f t="shared" si="46"/>
        <v>9.82</v>
      </c>
      <c r="G746" s="343">
        <f t="shared" si="47"/>
        <v>1037.1469999999995</v>
      </c>
      <c r="H746" s="341">
        <v>288060</v>
      </c>
      <c r="I746" s="341" t="s">
        <v>259</v>
      </c>
      <c r="J746" s="341">
        <v>0.1</v>
      </c>
      <c r="K746" s="341">
        <v>95.85</v>
      </c>
      <c r="L746" s="342">
        <f t="shared" si="45"/>
        <v>9.5849999999999991</v>
      </c>
      <c r="M746" s="343">
        <f t="shared" si="48"/>
        <v>1019.7040000000005</v>
      </c>
      <c r="N746" s="336"/>
    </row>
    <row r="747" spans="1:14">
      <c r="A747" s="336"/>
      <c r="B747" s="341">
        <v>288060</v>
      </c>
      <c r="C747" s="341" t="s">
        <v>260</v>
      </c>
      <c r="D747" s="341">
        <v>0.1</v>
      </c>
      <c r="E747" s="341">
        <v>100.22</v>
      </c>
      <c r="F747" s="342">
        <f t="shared" si="46"/>
        <v>10.022</v>
      </c>
      <c r="G747" s="343">
        <f t="shared" si="47"/>
        <v>1251.6230000000007</v>
      </c>
      <c r="H747" s="341">
        <v>288060</v>
      </c>
      <c r="I747" s="341" t="s">
        <v>260</v>
      </c>
      <c r="J747" s="341">
        <v>0.1</v>
      </c>
      <c r="K747" s="341">
        <v>97.82</v>
      </c>
      <c r="L747" s="342">
        <f t="shared" si="45"/>
        <v>9.782</v>
      </c>
      <c r="M747" s="343">
        <f t="shared" si="48"/>
        <v>1046.3520000000003</v>
      </c>
      <c r="N747" s="336"/>
    </row>
    <row r="748" spans="1:14">
      <c r="A748" s="13"/>
      <c r="B748" s="341">
        <v>288070</v>
      </c>
      <c r="C748" s="341" t="s">
        <v>255</v>
      </c>
      <c r="D748" s="341">
        <v>0.04</v>
      </c>
      <c r="E748" s="341">
        <v>91.28</v>
      </c>
      <c r="F748" s="342">
        <f t="shared" si="46"/>
        <v>3.6512000000000002</v>
      </c>
      <c r="G748" s="343">
        <f t="shared" si="47"/>
        <v>388.58200000000005</v>
      </c>
      <c r="H748" s="341">
        <v>288070</v>
      </c>
      <c r="I748" s="341" t="s">
        <v>255</v>
      </c>
      <c r="J748" s="341">
        <v>0.04</v>
      </c>
      <c r="K748" s="341">
        <v>88.76</v>
      </c>
      <c r="L748" s="342">
        <f t="shared" si="45"/>
        <v>3.5504000000000002</v>
      </c>
      <c r="M748" s="343">
        <f t="shared" si="48"/>
        <v>382.00439999999998</v>
      </c>
      <c r="N748" s="13"/>
    </row>
    <row r="749" spans="1:14">
      <c r="A749" s="336"/>
      <c r="B749" s="341">
        <v>288070</v>
      </c>
      <c r="C749" s="341" t="s">
        <v>256</v>
      </c>
      <c r="D749" s="341">
        <v>0.1</v>
      </c>
      <c r="E749" s="341">
        <v>91.28</v>
      </c>
      <c r="F749" s="342">
        <f t="shared" si="46"/>
        <v>9.1280000000000001</v>
      </c>
      <c r="G749" s="343">
        <f t="shared" si="47"/>
        <v>971.45499999999868</v>
      </c>
      <c r="H749" s="341">
        <v>288070</v>
      </c>
      <c r="I749" s="341" t="s">
        <v>256</v>
      </c>
      <c r="J749" s="341">
        <v>0.1</v>
      </c>
      <c r="K749" s="341">
        <v>88.76</v>
      </c>
      <c r="L749" s="342">
        <f t="shared" si="45"/>
        <v>8.8760000000000012</v>
      </c>
      <c r="M749" s="343">
        <f t="shared" si="48"/>
        <v>955.01199999999892</v>
      </c>
      <c r="N749" s="336"/>
    </row>
    <row r="750" spans="1:14">
      <c r="A750" s="336"/>
      <c r="B750" s="341">
        <v>288070</v>
      </c>
      <c r="C750" s="341" t="s">
        <v>257</v>
      </c>
      <c r="D750" s="341">
        <v>0.125</v>
      </c>
      <c r="E750" s="341">
        <v>93.82</v>
      </c>
      <c r="F750" s="342">
        <f t="shared" si="46"/>
        <v>11.727499999999999</v>
      </c>
      <c r="G750" s="343">
        <f t="shared" si="47"/>
        <v>1248.0350000000003</v>
      </c>
      <c r="H750" s="341">
        <v>288070</v>
      </c>
      <c r="I750" s="341" t="s">
        <v>257</v>
      </c>
      <c r="J750" s="341">
        <v>0.125</v>
      </c>
      <c r="K750" s="341">
        <v>91.23</v>
      </c>
      <c r="L750" s="342">
        <f t="shared" si="45"/>
        <v>11.40375</v>
      </c>
      <c r="M750" s="343">
        <f t="shared" si="48"/>
        <v>1226.9100000000017</v>
      </c>
      <c r="N750" s="336"/>
    </row>
    <row r="751" spans="1:14">
      <c r="A751" s="336"/>
      <c r="B751" s="341">
        <v>288070</v>
      </c>
      <c r="C751" s="341" t="s">
        <v>258</v>
      </c>
      <c r="D751" s="341">
        <v>0.125</v>
      </c>
      <c r="E751" s="341">
        <v>96.35</v>
      </c>
      <c r="F751" s="342">
        <f t="shared" si="46"/>
        <v>12.043749999999999</v>
      </c>
      <c r="G751" s="343">
        <f t="shared" si="47"/>
        <v>1281.7662500000008</v>
      </c>
      <c r="H751" s="341">
        <v>288070</v>
      </c>
      <c r="I751" s="341" t="s">
        <v>258</v>
      </c>
      <c r="J751" s="341">
        <v>0.125</v>
      </c>
      <c r="K751" s="341">
        <v>93.69</v>
      </c>
      <c r="L751" s="342">
        <f t="shared" si="45"/>
        <v>11.71125</v>
      </c>
      <c r="M751" s="343">
        <f t="shared" si="48"/>
        <v>1260.0675000000017</v>
      </c>
      <c r="N751" s="336"/>
    </row>
    <row r="752" spans="1:14">
      <c r="A752" s="336"/>
      <c r="B752" s="341">
        <v>288070</v>
      </c>
      <c r="C752" s="341" t="s">
        <v>259</v>
      </c>
      <c r="D752" s="341">
        <v>0.1</v>
      </c>
      <c r="E752" s="341">
        <v>98.38</v>
      </c>
      <c r="F752" s="342">
        <f t="shared" si="46"/>
        <v>9.838000000000001</v>
      </c>
      <c r="G752" s="343">
        <f t="shared" si="47"/>
        <v>1046.9849999999994</v>
      </c>
      <c r="H752" s="341">
        <v>288070</v>
      </c>
      <c r="I752" s="341" t="s">
        <v>259</v>
      </c>
      <c r="J752" s="341">
        <v>0.1</v>
      </c>
      <c r="K752" s="341">
        <v>95.66</v>
      </c>
      <c r="L752" s="342">
        <f t="shared" si="45"/>
        <v>9.5660000000000007</v>
      </c>
      <c r="M752" s="343">
        <f t="shared" si="48"/>
        <v>1029.2700000000004</v>
      </c>
      <c r="N752" s="336"/>
    </row>
    <row r="753" spans="1:14">
      <c r="A753" s="336"/>
      <c r="B753" s="341">
        <v>288070</v>
      </c>
      <c r="C753" s="341" t="s">
        <v>260</v>
      </c>
      <c r="D753" s="341">
        <v>0.1</v>
      </c>
      <c r="E753" s="341">
        <v>100.41</v>
      </c>
      <c r="F753" s="342">
        <f t="shared" si="46"/>
        <v>10.041</v>
      </c>
      <c r="G753" s="343">
        <f t="shared" si="47"/>
        <v>1261.6640000000007</v>
      </c>
      <c r="H753" s="341">
        <v>288070</v>
      </c>
      <c r="I753" s="341" t="s">
        <v>260</v>
      </c>
      <c r="J753" s="341">
        <v>0.1</v>
      </c>
      <c r="K753" s="341">
        <v>97.63</v>
      </c>
      <c r="L753" s="342">
        <f t="shared" si="45"/>
        <v>9.7629999999999999</v>
      </c>
      <c r="M753" s="343">
        <f t="shared" si="48"/>
        <v>1056.1150000000002</v>
      </c>
      <c r="N753" s="336"/>
    </row>
    <row r="754" spans="1:14">
      <c r="A754" s="336"/>
      <c r="B754" s="341">
        <v>288080</v>
      </c>
      <c r="C754" s="341" t="s">
        <v>255</v>
      </c>
      <c r="D754" s="341">
        <v>0.04</v>
      </c>
      <c r="E754" s="341">
        <v>91.45</v>
      </c>
      <c r="F754" s="342">
        <f t="shared" si="46"/>
        <v>3.6580000000000004</v>
      </c>
      <c r="G754" s="343">
        <f t="shared" si="47"/>
        <v>392.24000000000007</v>
      </c>
      <c r="H754" s="341">
        <v>288080</v>
      </c>
      <c r="I754" s="341" t="s">
        <v>255</v>
      </c>
      <c r="J754" s="341">
        <v>0.04</v>
      </c>
      <c r="K754" s="341">
        <v>88.59</v>
      </c>
      <c r="L754" s="342">
        <f t="shared" si="45"/>
        <v>3.5436000000000001</v>
      </c>
      <c r="M754" s="343">
        <f t="shared" si="48"/>
        <v>385.548</v>
      </c>
      <c r="N754" s="336"/>
    </row>
    <row r="755" spans="1:14">
      <c r="A755" s="13"/>
      <c r="B755" s="341">
        <v>288080</v>
      </c>
      <c r="C755" s="341" t="s">
        <v>256</v>
      </c>
      <c r="D755" s="341">
        <v>0.1</v>
      </c>
      <c r="E755" s="341">
        <v>91.45</v>
      </c>
      <c r="F755" s="342">
        <f t="shared" si="46"/>
        <v>9.1450000000000014</v>
      </c>
      <c r="G755" s="343">
        <f t="shared" si="47"/>
        <v>980.59999999999866</v>
      </c>
      <c r="H755" s="341">
        <v>288080</v>
      </c>
      <c r="I755" s="341" t="s">
        <v>256</v>
      </c>
      <c r="J755" s="341">
        <v>0.1</v>
      </c>
      <c r="K755" s="341">
        <v>88.59</v>
      </c>
      <c r="L755" s="342">
        <f t="shared" si="45"/>
        <v>8.859</v>
      </c>
      <c r="M755" s="343">
        <f t="shared" si="48"/>
        <v>963.87099999999896</v>
      </c>
      <c r="N755" s="13"/>
    </row>
    <row r="756" spans="1:14">
      <c r="A756" s="336"/>
      <c r="B756" s="341">
        <v>288080</v>
      </c>
      <c r="C756" s="341" t="s">
        <v>257</v>
      </c>
      <c r="D756" s="341">
        <v>0.125</v>
      </c>
      <c r="E756" s="341">
        <v>93.99</v>
      </c>
      <c r="F756" s="342">
        <f t="shared" si="46"/>
        <v>11.748749999999999</v>
      </c>
      <c r="G756" s="343">
        <f t="shared" si="47"/>
        <v>1259.7837500000003</v>
      </c>
      <c r="H756" s="341">
        <v>288080</v>
      </c>
      <c r="I756" s="341" t="s">
        <v>257</v>
      </c>
      <c r="J756" s="341">
        <v>0.125</v>
      </c>
      <c r="K756" s="341">
        <v>91.05</v>
      </c>
      <c r="L756" s="342">
        <f t="shared" si="45"/>
        <v>11.38125</v>
      </c>
      <c r="M756" s="343">
        <f t="shared" si="48"/>
        <v>1238.2912500000016</v>
      </c>
      <c r="N756" s="336"/>
    </row>
    <row r="757" spans="1:14">
      <c r="A757" s="336"/>
      <c r="B757" s="341">
        <v>288080</v>
      </c>
      <c r="C757" s="341" t="s">
        <v>258</v>
      </c>
      <c r="D757" s="341">
        <v>0.125</v>
      </c>
      <c r="E757" s="341">
        <v>96.53</v>
      </c>
      <c r="F757" s="342">
        <f t="shared" si="46"/>
        <v>12.06625</v>
      </c>
      <c r="G757" s="343">
        <f t="shared" si="47"/>
        <v>1293.8325000000009</v>
      </c>
      <c r="H757" s="341">
        <v>288080</v>
      </c>
      <c r="I757" s="341" t="s">
        <v>258</v>
      </c>
      <c r="J757" s="341">
        <v>0.125</v>
      </c>
      <c r="K757" s="341">
        <v>93.51</v>
      </c>
      <c r="L757" s="342">
        <f t="shared" si="45"/>
        <v>11.688750000000001</v>
      </c>
      <c r="M757" s="343">
        <f t="shared" si="48"/>
        <v>1271.7562500000017</v>
      </c>
      <c r="N757" s="336"/>
    </row>
    <row r="758" spans="1:14">
      <c r="A758" s="336"/>
      <c r="B758" s="341">
        <v>288080</v>
      </c>
      <c r="C758" s="341" t="s">
        <v>259</v>
      </c>
      <c r="D758" s="341">
        <v>0.1</v>
      </c>
      <c r="E758" s="341">
        <v>98.57</v>
      </c>
      <c r="F758" s="342">
        <f t="shared" si="46"/>
        <v>9.8569999999999993</v>
      </c>
      <c r="G758" s="343">
        <f t="shared" si="47"/>
        <v>1056.8419999999994</v>
      </c>
      <c r="H758" s="341">
        <v>288080</v>
      </c>
      <c r="I758" s="341" t="s">
        <v>259</v>
      </c>
      <c r="J758" s="341">
        <v>0.1</v>
      </c>
      <c r="K758" s="341">
        <v>95.48</v>
      </c>
      <c r="L758" s="342">
        <f t="shared" si="45"/>
        <v>9.548</v>
      </c>
      <c r="M758" s="343">
        <f t="shared" si="48"/>
        <v>1038.8180000000004</v>
      </c>
      <c r="N758" s="336"/>
    </row>
    <row r="759" spans="1:14">
      <c r="A759" s="336"/>
      <c r="B759" s="341">
        <v>288080</v>
      </c>
      <c r="C759" s="341" t="s">
        <v>260</v>
      </c>
      <c r="D759" s="341">
        <v>0.1</v>
      </c>
      <c r="E759" s="341">
        <v>100.6</v>
      </c>
      <c r="F759" s="342">
        <f t="shared" si="46"/>
        <v>10.06</v>
      </c>
      <c r="G759" s="343">
        <f t="shared" si="47"/>
        <v>1271.7240000000006</v>
      </c>
      <c r="H759" s="341">
        <v>288080</v>
      </c>
      <c r="I759" s="341" t="s">
        <v>260</v>
      </c>
      <c r="J759" s="341">
        <v>0.1</v>
      </c>
      <c r="K759" s="341">
        <v>97.45</v>
      </c>
      <c r="L759" s="342">
        <f t="shared" si="45"/>
        <v>9.745000000000001</v>
      </c>
      <c r="M759" s="343">
        <f t="shared" si="48"/>
        <v>1065.8600000000001</v>
      </c>
      <c r="N759" s="336"/>
    </row>
    <row r="760" spans="1:14">
      <c r="A760" s="336"/>
      <c r="B760" s="341">
        <v>288086.29800000001</v>
      </c>
      <c r="C760" s="341" t="s">
        <v>255</v>
      </c>
      <c r="D760" s="341">
        <v>0.04</v>
      </c>
      <c r="E760" s="341">
        <v>57.69</v>
      </c>
      <c r="F760" s="342">
        <f t="shared" si="46"/>
        <v>2.3075999999999999</v>
      </c>
      <c r="G760" s="343">
        <f t="shared" si="47"/>
        <v>394.54760000000005</v>
      </c>
      <c r="H760" s="341">
        <v>288086.29800000001</v>
      </c>
      <c r="I760" s="341" t="s">
        <v>255</v>
      </c>
      <c r="J760" s="341">
        <v>0.04</v>
      </c>
      <c r="K760" s="341">
        <v>55.71</v>
      </c>
      <c r="L760" s="342">
        <f t="shared" si="45"/>
        <v>2.2284000000000002</v>
      </c>
      <c r="M760" s="343">
        <f t="shared" si="48"/>
        <v>387.77640000000002</v>
      </c>
      <c r="N760" s="336"/>
    </row>
    <row r="761" spans="1:14">
      <c r="A761" s="336"/>
      <c r="B761" s="341">
        <v>288086.29800000001</v>
      </c>
      <c r="C761" s="341" t="s">
        <v>256</v>
      </c>
      <c r="D761" s="341">
        <v>0.1</v>
      </c>
      <c r="E761" s="341">
        <v>57.69</v>
      </c>
      <c r="F761" s="342">
        <f t="shared" si="46"/>
        <v>5.7690000000000001</v>
      </c>
      <c r="G761" s="343">
        <f t="shared" si="47"/>
        <v>986.36899999999866</v>
      </c>
      <c r="H761" s="341">
        <v>288086.29800000001</v>
      </c>
      <c r="I761" s="341" t="s">
        <v>256</v>
      </c>
      <c r="J761" s="341">
        <v>0.1</v>
      </c>
      <c r="K761" s="341">
        <v>55.71</v>
      </c>
      <c r="L761" s="342">
        <f t="shared" si="45"/>
        <v>5.5710000000000006</v>
      </c>
      <c r="M761" s="343">
        <f t="shared" si="48"/>
        <v>969.44199999999898</v>
      </c>
      <c r="N761" s="336"/>
    </row>
    <row r="762" spans="1:14">
      <c r="A762" s="13"/>
      <c r="B762" s="341">
        <v>288086.29800000001</v>
      </c>
      <c r="C762" s="341" t="s">
        <v>257</v>
      </c>
      <c r="D762" s="341">
        <v>0.125</v>
      </c>
      <c r="E762" s="341">
        <v>59.29</v>
      </c>
      <c r="F762" s="342">
        <f t="shared" si="46"/>
        <v>7.4112499999999999</v>
      </c>
      <c r="G762" s="343">
        <f t="shared" si="47"/>
        <v>1267.1950000000004</v>
      </c>
      <c r="H762" s="341">
        <v>288086.29800000001</v>
      </c>
      <c r="I762" s="341" t="s">
        <v>257</v>
      </c>
      <c r="J762" s="341">
        <v>0.125</v>
      </c>
      <c r="K762" s="341">
        <v>57.25</v>
      </c>
      <c r="L762" s="342">
        <f t="shared" si="45"/>
        <v>7.15625</v>
      </c>
      <c r="M762" s="343">
        <f t="shared" si="48"/>
        <v>1245.4475000000016</v>
      </c>
      <c r="N762" s="13"/>
    </row>
    <row r="763" spans="1:14">
      <c r="A763" s="336"/>
      <c r="B763" s="341">
        <v>288086.29800000001</v>
      </c>
      <c r="C763" s="341" t="s">
        <v>258</v>
      </c>
      <c r="D763" s="341">
        <v>0.125</v>
      </c>
      <c r="E763" s="341">
        <v>60.89</v>
      </c>
      <c r="F763" s="342">
        <f t="shared" si="46"/>
        <v>7.6112500000000001</v>
      </c>
      <c r="G763" s="343">
        <f t="shared" si="47"/>
        <v>1301.4437500000008</v>
      </c>
      <c r="H763" s="341">
        <v>288086.29800000001</v>
      </c>
      <c r="I763" s="341" t="s">
        <v>258</v>
      </c>
      <c r="J763" s="341">
        <v>0.125</v>
      </c>
      <c r="K763" s="341">
        <v>58.8</v>
      </c>
      <c r="L763" s="342">
        <f t="shared" si="45"/>
        <v>7.35</v>
      </c>
      <c r="M763" s="343">
        <f t="shared" si="48"/>
        <v>1279.1062500000016</v>
      </c>
      <c r="N763" s="336"/>
    </row>
    <row r="764" spans="1:14">
      <c r="A764" s="336"/>
      <c r="B764" s="341">
        <v>288086.29800000001</v>
      </c>
      <c r="C764" s="341" t="s">
        <v>259</v>
      </c>
      <c r="D764" s="341">
        <v>0.1</v>
      </c>
      <c r="E764" s="341">
        <v>62.17</v>
      </c>
      <c r="F764" s="342">
        <f t="shared" si="46"/>
        <v>6.2170000000000005</v>
      </c>
      <c r="G764" s="343">
        <f t="shared" si="47"/>
        <v>1063.0589999999995</v>
      </c>
      <c r="H764" s="341">
        <v>288086.29800000001</v>
      </c>
      <c r="I764" s="341" t="s">
        <v>259</v>
      </c>
      <c r="J764" s="341">
        <v>0.1</v>
      </c>
      <c r="K764" s="341">
        <v>60.04</v>
      </c>
      <c r="L764" s="342">
        <f t="shared" si="45"/>
        <v>6.0040000000000004</v>
      </c>
      <c r="M764" s="343">
        <f t="shared" si="48"/>
        <v>1044.8220000000003</v>
      </c>
      <c r="N764" s="336"/>
    </row>
    <row r="765" spans="1:14">
      <c r="A765" s="336"/>
      <c r="B765" s="341">
        <v>288086.29800000001</v>
      </c>
      <c r="C765" s="341" t="s">
        <v>260</v>
      </c>
      <c r="D765" s="341">
        <v>0.1</v>
      </c>
      <c r="E765" s="341">
        <v>63.45</v>
      </c>
      <c r="F765" s="342">
        <f t="shared" si="46"/>
        <v>6.3450000000000006</v>
      </c>
      <c r="G765" s="343">
        <f t="shared" si="47"/>
        <v>1278.0690000000006</v>
      </c>
      <c r="H765" s="341">
        <v>288086.29800000001</v>
      </c>
      <c r="I765" s="341" t="s">
        <v>260</v>
      </c>
      <c r="J765" s="341">
        <v>0.1</v>
      </c>
      <c r="K765" s="341">
        <v>61.28</v>
      </c>
      <c r="L765" s="342">
        <f t="shared" si="45"/>
        <v>6.1280000000000001</v>
      </c>
      <c r="M765" s="343">
        <f t="shared" si="48"/>
        <v>1071.9880000000001</v>
      </c>
      <c r="N765" s="336"/>
    </row>
    <row r="766" spans="1:14">
      <c r="A766" s="336"/>
      <c r="B766" s="341">
        <v>288090</v>
      </c>
      <c r="C766" s="341" t="s">
        <v>255</v>
      </c>
      <c r="D766" s="341">
        <v>0.04</v>
      </c>
      <c r="E766" s="341">
        <v>33.93</v>
      </c>
      <c r="F766" s="342">
        <f t="shared" si="46"/>
        <v>1.3572</v>
      </c>
      <c r="G766" s="343">
        <f t="shared" si="47"/>
        <v>395.90480000000002</v>
      </c>
      <c r="H766" s="341">
        <v>288090</v>
      </c>
      <c r="I766" s="341" t="s">
        <v>255</v>
      </c>
      <c r="J766" s="341">
        <v>0.04</v>
      </c>
      <c r="K766" s="341">
        <v>32.72</v>
      </c>
      <c r="L766" s="342">
        <f t="shared" si="45"/>
        <v>1.3088</v>
      </c>
      <c r="M766" s="343">
        <f t="shared" si="48"/>
        <v>389.08520000000004</v>
      </c>
      <c r="N766" s="336"/>
    </row>
    <row r="767" spans="1:14">
      <c r="A767" s="336"/>
      <c r="B767" s="341">
        <v>288090</v>
      </c>
      <c r="C767" s="341" t="s">
        <v>256</v>
      </c>
      <c r="D767" s="341">
        <v>0.1</v>
      </c>
      <c r="E767" s="341">
        <v>33.93</v>
      </c>
      <c r="F767" s="342">
        <f t="shared" si="46"/>
        <v>3.3930000000000002</v>
      </c>
      <c r="G767" s="343">
        <f t="shared" si="47"/>
        <v>989.76199999999869</v>
      </c>
      <c r="H767" s="341">
        <v>288090</v>
      </c>
      <c r="I767" s="341" t="s">
        <v>256</v>
      </c>
      <c r="J767" s="341">
        <v>0.1</v>
      </c>
      <c r="K767" s="341">
        <v>32.72</v>
      </c>
      <c r="L767" s="342">
        <f t="shared" si="45"/>
        <v>3.2720000000000002</v>
      </c>
      <c r="M767" s="343">
        <f t="shared" si="48"/>
        <v>972.71399999999903</v>
      </c>
      <c r="N767" s="336"/>
    </row>
    <row r="768" spans="1:14">
      <c r="A768" s="336"/>
      <c r="B768" s="341">
        <v>288090</v>
      </c>
      <c r="C768" s="341" t="s">
        <v>257</v>
      </c>
      <c r="D768" s="341">
        <v>0.125</v>
      </c>
      <c r="E768" s="341">
        <v>34.869999999999997</v>
      </c>
      <c r="F768" s="342">
        <f t="shared" si="46"/>
        <v>4.3587499999999997</v>
      </c>
      <c r="G768" s="343">
        <f t="shared" si="47"/>
        <v>1271.5537500000005</v>
      </c>
      <c r="H768" s="341">
        <v>288090</v>
      </c>
      <c r="I768" s="341" t="s">
        <v>257</v>
      </c>
      <c r="J768" s="341">
        <v>0.125</v>
      </c>
      <c r="K768" s="341">
        <v>33.630000000000003</v>
      </c>
      <c r="L768" s="342">
        <f t="shared" si="45"/>
        <v>4.2037500000000003</v>
      </c>
      <c r="M768" s="343">
        <f t="shared" si="48"/>
        <v>1249.6512500000015</v>
      </c>
      <c r="N768" s="336"/>
    </row>
    <row r="769" spans="1:14">
      <c r="A769" s="13"/>
      <c r="B769" s="341">
        <v>288090</v>
      </c>
      <c r="C769" s="341" t="s">
        <v>258</v>
      </c>
      <c r="D769" s="341">
        <v>0.125</v>
      </c>
      <c r="E769" s="341">
        <v>35.81</v>
      </c>
      <c r="F769" s="342">
        <f t="shared" si="46"/>
        <v>4.4762500000000003</v>
      </c>
      <c r="G769" s="343">
        <f t="shared" si="47"/>
        <v>1305.9200000000008</v>
      </c>
      <c r="H769" s="341">
        <v>288090</v>
      </c>
      <c r="I769" s="341" t="s">
        <v>258</v>
      </c>
      <c r="J769" s="341">
        <v>0.125</v>
      </c>
      <c r="K769" s="341">
        <v>34.54</v>
      </c>
      <c r="L769" s="342">
        <f t="shared" si="45"/>
        <v>4.3174999999999999</v>
      </c>
      <c r="M769" s="343">
        <f t="shared" si="48"/>
        <v>1283.4237500000017</v>
      </c>
      <c r="N769" s="13"/>
    </row>
    <row r="770" spans="1:14">
      <c r="A770" s="336"/>
      <c r="B770" s="341">
        <v>288090</v>
      </c>
      <c r="C770" s="341" t="s">
        <v>259</v>
      </c>
      <c r="D770" s="341">
        <v>0.1</v>
      </c>
      <c r="E770" s="341">
        <v>36.57</v>
      </c>
      <c r="F770" s="342">
        <f t="shared" si="46"/>
        <v>3.657</v>
      </c>
      <c r="G770" s="343">
        <f t="shared" si="47"/>
        <v>1066.7159999999994</v>
      </c>
      <c r="H770" s="341">
        <v>288090</v>
      </c>
      <c r="I770" s="341" t="s">
        <v>259</v>
      </c>
      <c r="J770" s="341">
        <v>0.1</v>
      </c>
      <c r="K770" s="341">
        <v>35.270000000000003</v>
      </c>
      <c r="L770" s="342">
        <f t="shared" si="45"/>
        <v>3.5270000000000006</v>
      </c>
      <c r="M770" s="343">
        <f t="shared" si="48"/>
        <v>1048.3490000000004</v>
      </c>
      <c r="N770" s="336"/>
    </row>
    <row r="771" spans="1:14">
      <c r="A771" s="336"/>
      <c r="B771" s="341">
        <v>288090</v>
      </c>
      <c r="C771" s="341" t="s">
        <v>260</v>
      </c>
      <c r="D771" s="341">
        <v>0.1</v>
      </c>
      <c r="E771" s="341">
        <v>37.32</v>
      </c>
      <c r="F771" s="342">
        <f t="shared" si="46"/>
        <v>3.7320000000000002</v>
      </c>
      <c r="G771" s="343">
        <f t="shared" si="47"/>
        <v>1281.8010000000006</v>
      </c>
      <c r="H771" s="341">
        <v>288090</v>
      </c>
      <c r="I771" s="341" t="s">
        <v>260</v>
      </c>
      <c r="J771" s="341">
        <v>0.1</v>
      </c>
      <c r="K771" s="341">
        <v>36</v>
      </c>
      <c r="L771" s="342">
        <f t="shared" si="45"/>
        <v>3.6</v>
      </c>
      <c r="M771" s="343">
        <f t="shared" si="48"/>
        <v>1075.588</v>
      </c>
      <c r="N771" s="336"/>
    </row>
    <row r="772" spans="1:14">
      <c r="A772" s="336"/>
      <c r="B772" s="341">
        <v>288100</v>
      </c>
      <c r="C772" s="341" t="s">
        <v>255</v>
      </c>
      <c r="D772" s="341">
        <v>0.04</v>
      </c>
      <c r="E772" s="341">
        <v>91.65</v>
      </c>
      <c r="F772" s="342">
        <f t="shared" si="46"/>
        <v>3.6660000000000004</v>
      </c>
      <c r="G772" s="343">
        <f t="shared" si="47"/>
        <v>399.57080000000002</v>
      </c>
      <c r="H772" s="341">
        <v>288100</v>
      </c>
      <c r="I772" s="341" t="s">
        <v>255</v>
      </c>
      <c r="J772" s="341">
        <v>0.04</v>
      </c>
      <c r="K772" s="341">
        <v>88.4</v>
      </c>
      <c r="L772" s="342">
        <f t="shared" si="45"/>
        <v>3.5360000000000005</v>
      </c>
      <c r="M772" s="343">
        <f t="shared" si="48"/>
        <v>392.62120000000004</v>
      </c>
      <c r="N772" s="336"/>
    </row>
    <row r="773" spans="1:14">
      <c r="A773" s="336"/>
      <c r="B773" s="341">
        <v>288100</v>
      </c>
      <c r="C773" s="341" t="s">
        <v>256</v>
      </c>
      <c r="D773" s="341">
        <v>0.1</v>
      </c>
      <c r="E773" s="341">
        <v>91.65</v>
      </c>
      <c r="F773" s="342">
        <f t="shared" si="46"/>
        <v>9.1650000000000009</v>
      </c>
      <c r="G773" s="343">
        <f t="shared" si="47"/>
        <v>998.92699999999866</v>
      </c>
      <c r="H773" s="341">
        <v>288100</v>
      </c>
      <c r="I773" s="341" t="s">
        <v>256</v>
      </c>
      <c r="J773" s="341">
        <v>0.1</v>
      </c>
      <c r="K773" s="341">
        <v>88.4</v>
      </c>
      <c r="L773" s="342">
        <f t="shared" si="45"/>
        <v>8.8400000000000016</v>
      </c>
      <c r="M773" s="343">
        <f t="shared" si="48"/>
        <v>981.55399999999906</v>
      </c>
      <c r="N773" s="336"/>
    </row>
    <row r="774" spans="1:14">
      <c r="A774" s="336"/>
      <c r="B774" s="341">
        <v>288100</v>
      </c>
      <c r="C774" s="341" t="s">
        <v>257</v>
      </c>
      <c r="D774" s="341">
        <v>0.125</v>
      </c>
      <c r="E774" s="341">
        <v>94.19</v>
      </c>
      <c r="F774" s="342">
        <f t="shared" si="46"/>
        <v>11.77375</v>
      </c>
      <c r="G774" s="343">
        <f t="shared" si="47"/>
        <v>1283.3275000000006</v>
      </c>
      <c r="H774" s="341">
        <v>288100</v>
      </c>
      <c r="I774" s="341" t="s">
        <v>257</v>
      </c>
      <c r="J774" s="341">
        <v>0.125</v>
      </c>
      <c r="K774" s="341">
        <v>90.85</v>
      </c>
      <c r="L774" s="342">
        <f t="shared" si="45"/>
        <v>11.356249999999999</v>
      </c>
      <c r="M774" s="343">
        <f t="shared" si="48"/>
        <v>1261.0075000000015</v>
      </c>
      <c r="N774" s="336"/>
    </row>
    <row r="775" spans="1:14">
      <c r="A775" s="336"/>
      <c r="B775" s="341">
        <v>288100</v>
      </c>
      <c r="C775" s="341" t="s">
        <v>258</v>
      </c>
      <c r="D775" s="341">
        <v>0.125</v>
      </c>
      <c r="E775" s="341">
        <v>96.74</v>
      </c>
      <c r="F775" s="342">
        <f t="shared" si="46"/>
        <v>12.092499999999999</v>
      </c>
      <c r="G775" s="343">
        <f t="shared" si="47"/>
        <v>1318.0125000000007</v>
      </c>
      <c r="H775" s="341">
        <v>288100</v>
      </c>
      <c r="I775" s="341" t="s">
        <v>258</v>
      </c>
      <c r="J775" s="341">
        <v>0.125</v>
      </c>
      <c r="K775" s="341">
        <v>93.31</v>
      </c>
      <c r="L775" s="342">
        <f t="shared" si="45"/>
        <v>11.66375</v>
      </c>
      <c r="M775" s="343">
        <f t="shared" si="48"/>
        <v>1295.0875000000017</v>
      </c>
      <c r="N775" s="336"/>
    </row>
    <row r="776" spans="1:14">
      <c r="A776" s="13"/>
      <c r="B776" s="341">
        <v>288100</v>
      </c>
      <c r="C776" s="341" t="s">
        <v>259</v>
      </c>
      <c r="D776" s="341">
        <v>0.1</v>
      </c>
      <c r="E776" s="341">
        <v>98.77</v>
      </c>
      <c r="F776" s="342">
        <f t="shared" si="46"/>
        <v>9.8770000000000007</v>
      </c>
      <c r="G776" s="343">
        <f t="shared" si="47"/>
        <v>1076.5929999999994</v>
      </c>
      <c r="H776" s="341">
        <v>288100</v>
      </c>
      <c r="I776" s="341" t="s">
        <v>259</v>
      </c>
      <c r="J776" s="341">
        <v>0.1</v>
      </c>
      <c r="K776" s="341">
        <v>95.27</v>
      </c>
      <c r="L776" s="342">
        <f t="shared" si="45"/>
        <v>9.5269999999999992</v>
      </c>
      <c r="M776" s="343">
        <f t="shared" si="48"/>
        <v>1057.8760000000004</v>
      </c>
      <c r="N776" s="13"/>
    </row>
    <row r="777" spans="1:14">
      <c r="A777" s="336"/>
      <c r="B777" s="341">
        <v>288100</v>
      </c>
      <c r="C777" s="341" t="s">
        <v>260</v>
      </c>
      <c r="D777" s="341">
        <v>0.1</v>
      </c>
      <c r="E777" s="341">
        <v>100.81</v>
      </c>
      <c r="F777" s="342">
        <f t="shared" si="46"/>
        <v>10.081000000000001</v>
      </c>
      <c r="G777" s="343">
        <f t="shared" si="47"/>
        <v>1291.8820000000005</v>
      </c>
      <c r="H777" s="341">
        <v>288100</v>
      </c>
      <c r="I777" s="341" t="s">
        <v>260</v>
      </c>
      <c r="J777" s="341">
        <v>0.1</v>
      </c>
      <c r="K777" s="341">
        <v>97.23</v>
      </c>
      <c r="L777" s="342">
        <f t="shared" si="45"/>
        <v>9.7230000000000008</v>
      </c>
      <c r="M777" s="343">
        <f t="shared" si="48"/>
        <v>1085.3109999999999</v>
      </c>
      <c r="N777" s="336"/>
    </row>
    <row r="778" spans="1:14">
      <c r="A778" s="336"/>
      <c r="B778" s="341">
        <v>288110</v>
      </c>
      <c r="C778" s="341" t="s">
        <v>255</v>
      </c>
      <c r="D778" s="341">
        <v>0.04</v>
      </c>
      <c r="E778" s="341">
        <v>91.65</v>
      </c>
      <c r="F778" s="342">
        <f t="shared" si="46"/>
        <v>3.6660000000000004</v>
      </c>
      <c r="G778" s="343">
        <f t="shared" si="47"/>
        <v>403.23680000000002</v>
      </c>
      <c r="H778" s="341">
        <v>288110</v>
      </c>
      <c r="I778" s="341" t="s">
        <v>255</v>
      </c>
      <c r="J778" s="341">
        <v>0.04</v>
      </c>
      <c r="K778" s="341">
        <v>88.4</v>
      </c>
      <c r="L778" s="342">
        <f t="shared" ref="L778:L841" si="49">J778*K778</f>
        <v>3.5360000000000005</v>
      </c>
      <c r="M778" s="343">
        <f t="shared" si="48"/>
        <v>396.15720000000005</v>
      </c>
      <c r="N778" s="336"/>
    </row>
    <row r="779" spans="1:14">
      <c r="A779" s="336"/>
      <c r="B779" s="341">
        <v>288110</v>
      </c>
      <c r="C779" s="341" t="s">
        <v>256</v>
      </c>
      <c r="D779" s="341">
        <v>0.1</v>
      </c>
      <c r="E779" s="341">
        <v>91.65</v>
      </c>
      <c r="F779" s="342">
        <f t="shared" ref="F779:F842" si="50">D779*E779</f>
        <v>9.1650000000000009</v>
      </c>
      <c r="G779" s="343">
        <f t="shared" ref="G779:G842" si="51">G773+F779</f>
        <v>1008.0919999999986</v>
      </c>
      <c r="H779" s="341">
        <v>288110</v>
      </c>
      <c r="I779" s="341" t="s">
        <v>256</v>
      </c>
      <c r="J779" s="341">
        <v>0.1</v>
      </c>
      <c r="K779" s="341">
        <v>88.4</v>
      </c>
      <c r="L779" s="342">
        <f t="shared" si="49"/>
        <v>8.8400000000000016</v>
      </c>
      <c r="M779" s="343">
        <f t="shared" si="48"/>
        <v>990.3939999999991</v>
      </c>
      <c r="N779" s="336"/>
    </row>
    <row r="780" spans="1:14">
      <c r="A780" s="336"/>
      <c r="B780" s="341">
        <v>288110</v>
      </c>
      <c r="C780" s="341" t="s">
        <v>257</v>
      </c>
      <c r="D780" s="341">
        <v>0.125</v>
      </c>
      <c r="E780" s="341">
        <v>94.19</v>
      </c>
      <c r="F780" s="342">
        <f t="shared" si="50"/>
        <v>11.77375</v>
      </c>
      <c r="G780" s="343">
        <f t="shared" si="51"/>
        <v>1295.1012500000006</v>
      </c>
      <c r="H780" s="341">
        <v>288110</v>
      </c>
      <c r="I780" s="341" t="s">
        <v>257</v>
      </c>
      <c r="J780" s="341">
        <v>0.125</v>
      </c>
      <c r="K780" s="341">
        <v>90.85</v>
      </c>
      <c r="L780" s="342">
        <f t="shared" si="49"/>
        <v>11.356249999999999</v>
      </c>
      <c r="M780" s="343">
        <f t="shared" si="48"/>
        <v>1272.3637500000016</v>
      </c>
      <c r="N780" s="336"/>
    </row>
    <row r="781" spans="1:14">
      <c r="A781" s="336"/>
      <c r="B781" s="341">
        <v>288110</v>
      </c>
      <c r="C781" s="341" t="s">
        <v>258</v>
      </c>
      <c r="D781" s="341">
        <v>0.125</v>
      </c>
      <c r="E781" s="341">
        <v>96.74</v>
      </c>
      <c r="F781" s="342">
        <f t="shared" si="50"/>
        <v>12.092499999999999</v>
      </c>
      <c r="G781" s="343">
        <f t="shared" si="51"/>
        <v>1330.1050000000007</v>
      </c>
      <c r="H781" s="341">
        <v>288110</v>
      </c>
      <c r="I781" s="341" t="s">
        <v>258</v>
      </c>
      <c r="J781" s="341">
        <v>0.125</v>
      </c>
      <c r="K781" s="341">
        <v>93.31</v>
      </c>
      <c r="L781" s="342">
        <f t="shared" si="49"/>
        <v>11.66375</v>
      </c>
      <c r="M781" s="343">
        <f t="shared" si="48"/>
        <v>1306.7512500000016</v>
      </c>
      <c r="N781" s="336"/>
    </row>
    <row r="782" spans="1:14">
      <c r="A782" s="336"/>
      <c r="B782" s="341">
        <v>288110</v>
      </c>
      <c r="C782" s="341" t="s">
        <v>259</v>
      </c>
      <c r="D782" s="341">
        <v>0.1</v>
      </c>
      <c r="E782" s="341">
        <v>98.77</v>
      </c>
      <c r="F782" s="342">
        <f t="shared" si="50"/>
        <v>9.8770000000000007</v>
      </c>
      <c r="G782" s="343">
        <f t="shared" si="51"/>
        <v>1086.4699999999993</v>
      </c>
      <c r="H782" s="341">
        <v>288110</v>
      </c>
      <c r="I782" s="341" t="s">
        <v>259</v>
      </c>
      <c r="J782" s="341">
        <v>0.1</v>
      </c>
      <c r="K782" s="341">
        <v>95.27</v>
      </c>
      <c r="L782" s="342">
        <f t="shared" si="49"/>
        <v>9.5269999999999992</v>
      </c>
      <c r="M782" s="343">
        <f t="shared" si="48"/>
        <v>1067.4030000000005</v>
      </c>
      <c r="N782" s="336"/>
    </row>
    <row r="783" spans="1:14">
      <c r="A783" s="13"/>
      <c r="B783" s="341">
        <v>288110</v>
      </c>
      <c r="C783" s="341" t="s">
        <v>260</v>
      </c>
      <c r="D783" s="341">
        <v>0.1</v>
      </c>
      <c r="E783" s="341">
        <v>100.81</v>
      </c>
      <c r="F783" s="342">
        <f t="shared" si="50"/>
        <v>10.081000000000001</v>
      </c>
      <c r="G783" s="343">
        <f t="shared" si="51"/>
        <v>1301.9630000000004</v>
      </c>
      <c r="H783" s="341">
        <v>288110</v>
      </c>
      <c r="I783" s="341" t="s">
        <v>260</v>
      </c>
      <c r="J783" s="341">
        <v>0.1</v>
      </c>
      <c r="K783" s="341">
        <v>97.23</v>
      </c>
      <c r="L783" s="342">
        <f t="shared" si="49"/>
        <v>9.7230000000000008</v>
      </c>
      <c r="M783" s="343">
        <f t="shared" si="48"/>
        <v>1095.0339999999999</v>
      </c>
      <c r="N783" s="13"/>
    </row>
    <row r="784" spans="1:14">
      <c r="A784" s="336"/>
      <c r="B784" s="341">
        <v>288120</v>
      </c>
      <c r="C784" s="341" t="s">
        <v>255</v>
      </c>
      <c r="D784" s="341">
        <v>0.04</v>
      </c>
      <c r="E784" s="341">
        <v>91.65</v>
      </c>
      <c r="F784" s="342">
        <f t="shared" si="50"/>
        <v>3.6660000000000004</v>
      </c>
      <c r="G784" s="343">
        <f t="shared" si="51"/>
        <v>406.90280000000001</v>
      </c>
      <c r="H784" s="341">
        <v>288120</v>
      </c>
      <c r="I784" s="341" t="s">
        <v>255</v>
      </c>
      <c r="J784" s="341">
        <v>0.04</v>
      </c>
      <c r="K784" s="341">
        <v>88.4</v>
      </c>
      <c r="L784" s="342">
        <f t="shared" si="49"/>
        <v>3.5360000000000005</v>
      </c>
      <c r="M784" s="343">
        <f t="shared" si="48"/>
        <v>399.69320000000005</v>
      </c>
      <c r="N784" s="336"/>
    </row>
    <row r="785" spans="1:14">
      <c r="A785" s="336"/>
      <c r="B785" s="341">
        <v>288120</v>
      </c>
      <c r="C785" s="341" t="s">
        <v>256</v>
      </c>
      <c r="D785" s="341">
        <v>0.1</v>
      </c>
      <c r="E785" s="341">
        <v>91.65</v>
      </c>
      <c r="F785" s="342">
        <f t="shared" si="50"/>
        <v>9.1650000000000009</v>
      </c>
      <c r="G785" s="343">
        <f t="shared" si="51"/>
        <v>1017.2569999999986</v>
      </c>
      <c r="H785" s="341">
        <v>288120</v>
      </c>
      <c r="I785" s="341" t="s">
        <v>256</v>
      </c>
      <c r="J785" s="341">
        <v>0.1</v>
      </c>
      <c r="K785" s="341">
        <v>88.4</v>
      </c>
      <c r="L785" s="342">
        <f t="shared" si="49"/>
        <v>8.8400000000000016</v>
      </c>
      <c r="M785" s="343">
        <f t="shared" ref="M785:M848" si="52">M779+L785</f>
        <v>999.23399999999913</v>
      </c>
      <c r="N785" s="336"/>
    </row>
    <row r="786" spans="1:14">
      <c r="A786" s="336"/>
      <c r="B786" s="341">
        <v>288120</v>
      </c>
      <c r="C786" s="341" t="s">
        <v>257</v>
      </c>
      <c r="D786" s="341">
        <v>0.125</v>
      </c>
      <c r="E786" s="341">
        <v>94.19</v>
      </c>
      <c r="F786" s="342">
        <f t="shared" si="50"/>
        <v>11.77375</v>
      </c>
      <c r="G786" s="343">
        <f t="shared" si="51"/>
        <v>1306.8750000000007</v>
      </c>
      <c r="H786" s="341">
        <v>288120</v>
      </c>
      <c r="I786" s="341" t="s">
        <v>257</v>
      </c>
      <c r="J786" s="341">
        <v>0.125</v>
      </c>
      <c r="K786" s="341">
        <v>90.85</v>
      </c>
      <c r="L786" s="342">
        <f t="shared" si="49"/>
        <v>11.356249999999999</v>
      </c>
      <c r="M786" s="343">
        <f t="shared" si="52"/>
        <v>1283.7200000000016</v>
      </c>
      <c r="N786" s="336"/>
    </row>
    <row r="787" spans="1:14">
      <c r="A787" s="336"/>
      <c r="B787" s="341">
        <v>288120</v>
      </c>
      <c r="C787" s="341" t="s">
        <v>258</v>
      </c>
      <c r="D787" s="341">
        <v>0.125</v>
      </c>
      <c r="E787" s="341">
        <v>96.74</v>
      </c>
      <c r="F787" s="342">
        <f t="shared" si="50"/>
        <v>12.092499999999999</v>
      </c>
      <c r="G787" s="343">
        <f t="shared" si="51"/>
        <v>1342.1975000000007</v>
      </c>
      <c r="H787" s="341">
        <v>288120</v>
      </c>
      <c r="I787" s="341" t="s">
        <v>258</v>
      </c>
      <c r="J787" s="341">
        <v>0.125</v>
      </c>
      <c r="K787" s="341">
        <v>93.31</v>
      </c>
      <c r="L787" s="342">
        <f t="shared" si="49"/>
        <v>11.66375</v>
      </c>
      <c r="M787" s="343">
        <f t="shared" si="52"/>
        <v>1318.4150000000016</v>
      </c>
      <c r="N787" s="336"/>
    </row>
    <row r="788" spans="1:14">
      <c r="A788" s="336"/>
      <c r="B788" s="341">
        <v>288120</v>
      </c>
      <c r="C788" s="341" t="s">
        <v>259</v>
      </c>
      <c r="D788" s="341">
        <v>0.1</v>
      </c>
      <c r="E788" s="341">
        <v>98.77</v>
      </c>
      <c r="F788" s="342">
        <f t="shared" si="50"/>
        <v>9.8770000000000007</v>
      </c>
      <c r="G788" s="343">
        <f t="shared" si="51"/>
        <v>1096.3469999999993</v>
      </c>
      <c r="H788" s="341">
        <v>288120</v>
      </c>
      <c r="I788" s="341" t="s">
        <v>259</v>
      </c>
      <c r="J788" s="341">
        <v>0.1</v>
      </c>
      <c r="K788" s="341">
        <v>95.27</v>
      </c>
      <c r="L788" s="342">
        <f t="shared" si="49"/>
        <v>9.5269999999999992</v>
      </c>
      <c r="M788" s="343">
        <f t="shared" si="52"/>
        <v>1076.9300000000005</v>
      </c>
      <c r="N788" s="336"/>
    </row>
    <row r="789" spans="1:14">
      <c r="A789" s="336"/>
      <c r="B789" s="341">
        <v>288120</v>
      </c>
      <c r="C789" s="341" t="s">
        <v>260</v>
      </c>
      <c r="D789" s="341">
        <v>0.1</v>
      </c>
      <c r="E789" s="341">
        <v>116.62</v>
      </c>
      <c r="F789" s="342">
        <f t="shared" si="50"/>
        <v>11.662000000000001</v>
      </c>
      <c r="G789" s="343">
        <f t="shared" si="51"/>
        <v>1313.6250000000005</v>
      </c>
      <c r="H789" s="341">
        <v>288120</v>
      </c>
      <c r="I789" s="341" t="s">
        <v>260</v>
      </c>
      <c r="J789" s="341">
        <v>0.1</v>
      </c>
      <c r="K789" s="341">
        <v>97.23</v>
      </c>
      <c r="L789" s="342">
        <f t="shared" si="49"/>
        <v>9.7230000000000008</v>
      </c>
      <c r="M789" s="343">
        <f t="shared" si="52"/>
        <v>1104.7569999999998</v>
      </c>
      <c r="N789" s="336"/>
    </row>
    <row r="790" spans="1:14">
      <c r="A790" s="13"/>
      <c r="B790" s="341">
        <v>288130</v>
      </c>
      <c r="C790" s="341" t="s">
        <v>255</v>
      </c>
      <c r="D790" s="341">
        <v>0.04</v>
      </c>
      <c r="E790" s="341">
        <v>91.65</v>
      </c>
      <c r="F790" s="342">
        <f t="shared" si="50"/>
        <v>3.6660000000000004</v>
      </c>
      <c r="G790" s="343">
        <f t="shared" si="51"/>
        <v>410.56880000000001</v>
      </c>
      <c r="H790" s="341">
        <v>288130</v>
      </c>
      <c r="I790" s="341" t="s">
        <v>255</v>
      </c>
      <c r="J790" s="341">
        <v>0.04</v>
      </c>
      <c r="K790" s="341">
        <v>88.4</v>
      </c>
      <c r="L790" s="342">
        <f t="shared" si="49"/>
        <v>3.5360000000000005</v>
      </c>
      <c r="M790" s="343">
        <f t="shared" si="52"/>
        <v>403.22920000000005</v>
      </c>
      <c r="N790" s="13"/>
    </row>
    <row r="791" spans="1:14">
      <c r="A791" s="336"/>
      <c r="B791" s="341">
        <v>288130</v>
      </c>
      <c r="C791" s="341" t="s">
        <v>256</v>
      </c>
      <c r="D791" s="341">
        <v>0.1</v>
      </c>
      <c r="E791" s="341">
        <v>91.65</v>
      </c>
      <c r="F791" s="342">
        <f t="shared" si="50"/>
        <v>9.1650000000000009</v>
      </c>
      <c r="G791" s="343">
        <f t="shared" si="51"/>
        <v>1026.4219999999987</v>
      </c>
      <c r="H791" s="341">
        <v>288130</v>
      </c>
      <c r="I791" s="341" t="s">
        <v>256</v>
      </c>
      <c r="J791" s="341">
        <v>0.1</v>
      </c>
      <c r="K791" s="341">
        <v>88.4</v>
      </c>
      <c r="L791" s="342">
        <f t="shared" si="49"/>
        <v>8.8400000000000016</v>
      </c>
      <c r="M791" s="343">
        <f t="shared" si="52"/>
        <v>1008.0739999999992</v>
      </c>
      <c r="N791" s="336"/>
    </row>
    <row r="792" spans="1:14">
      <c r="A792" s="336"/>
      <c r="B792" s="341">
        <v>288130</v>
      </c>
      <c r="C792" s="341" t="s">
        <v>257</v>
      </c>
      <c r="D792" s="341">
        <v>0.125</v>
      </c>
      <c r="E792" s="341">
        <v>94.19</v>
      </c>
      <c r="F792" s="342">
        <f t="shared" si="50"/>
        <v>11.77375</v>
      </c>
      <c r="G792" s="343">
        <f t="shared" si="51"/>
        <v>1318.6487500000007</v>
      </c>
      <c r="H792" s="341">
        <v>288130</v>
      </c>
      <c r="I792" s="341" t="s">
        <v>257</v>
      </c>
      <c r="J792" s="341">
        <v>0.125</v>
      </c>
      <c r="K792" s="341">
        <v>90.85</v>
      </c>
      <c r="L792" s="342">
        <f t="shared" si="49"/>
        <v>11.356249999999999</v>
      </c>
      <c r="M792" s="343">
        <f t="shared" si="52"/>
        <v>1295.0762500000017</v>
      </c>
      <c r="N792" s="336"/>
    </row>
    <row r="793" spans="1:14">
      <c r="A793" s="336"/>
      <c r="B793" s="341">
        <v>288130</v>
      </c>
      <c r="C793" s="341" t="s">
        <v>258</v>
      </c>
      <c r="D793" s="341">
        <v>0.125</v>
      </c>
      <c r="E793" s="341">
        <v>96.74</v>
      </c>
      <c r="F793" s="342">
        <f t="shared" si="50"/>
        <v>12.092499999999999</v>
      </c>
      <c r="G793" s="343">
        <f t="shared" si="51"/>
        <v>1354.2900000000006</v>
      </c>
      <c r="H793" s="341">
        <v>288130</v>
      </c>
      <c r="I793" s="341" t="s">
        <v>258</v>
      </c>
      <c r="J793" s="341">
        <v>0.125</v>
      </c>
      <c r="K793" s="341">
        <v>93.31</v>
      </c>
      <c r="L793" s="342">
        <f t="shared" si="49"/>
        <v>11.66375</v>
      </c>
      <c r="M793" s="343">
        <f t="shared" si="52"/>
        <v>1330.0787500000015</v>
      </c>
      <c r="N793" s="336"/>
    </row>
    <row r="794" spans="1:14">
      <c r="A794" s="336"/>
      <c r="B794" s="341">
        <v>288130</v>
      </c>
      <c r="C794" s="341" t="s">
        <v>259</v>
      </c>
      <c r="D794" s="341">
        <v>0.1</v>
      </c>
      <c r="E794" s="341">
        <v>98.77</v>
      </c>
      <c r="F794" s="342">
        <f t="shared" si="50"/>
        <v>9.8770000000000007</v>
      </c>
      <c r="G794" s="343">
        <f t="shared" si="51"/>
        <v>1106.2239999999993</v>
      </c>
      <c r="H794" s="341">
        <v>288130</v>
      </c>
      <c r="I794" s="341" t="s">
        <v>259</v>
      </c>
      <c r="J794" s="341">
        <v>0.1</v>
      </c>
      <c r="K794" s="341">
        <v>95.27</v>
      </c>
      <c r="L794" s="342">
        <f t="shared" si="49"/>
        <v>9.5269999999999992</v>
      </c>
      <c r="M794" s="343">
        <f t="shared" si="52"/>
        <v>1086.4570000000006</v>
      </c>
      <c r="N794" s="336"/>
    </row>
    <row r="795" spans="1:14">
      <c r="A795" s="336"/>
      <c r="B795" s="341">
        <v>288130</v>
      </c>
      <c r="C795" s="341" t="s">
        <v>260</v>
      </c>
      <c r="D795" s="341">
        <v>0.1</v>
      </c>
      <c r="E795" s="341">
        <v>132.5</v>
      </c>
      <c r="F795" s="342">
        <f t="shared" si="50"/>
        <v>13.25</v>
      </c>
      <c r="G795" s="343">
        <f t="shared" si="51"/>
        <v>1326.8750000000005</v>
      </c>
      <c r="H795" s="341">
        <v>288130</v>
      </c>
      <c r="I795" s="341" t="s">
        <v>260</v>
      </c>
      <c r="J795" s="341">
        <v>0.1</v>
      </c>
      <c r="K795" s="341">
        <v>97.23</v>
      </c>
      <c r="L795" s="342">
        <f t="shared" si="49"/>
        <v>9.7230000000000008</v>
      </c>
      <c r="M795" s="343">
        <f t="shared" si="52"/>
        <v>1114.4799999999998</v>
      </c>
      <c r="N795" s="336"/>
    </row>
    <row r="796" spans="1:14">
      <c r="A796" s="336"/>
      <c r="B796" s="341">
        <v>288140</v>
      </c>
      <c r="C796" s="341" t="s">
        <v>255</v>
      </c>
      <c r="D796" s="341">
        <v>0.04</v>
      </c>
      <c r="E796" s="341">
        <v>91.65</v>
      </c>
      <c r="F796" s="342">
        <f t="shared" si="50"/>
        <v>3.6660000000000004</v>
      </c>
      <c r="G796" s="343">
        <f t="shared" si="51"/>
        <v>414.23480000000001</v>
      </c>
      <c r="H796" s="341">
        <v>288140</v>
      </c>
      <c r="I796" s="341" t="s">
        <v>255</v>
      </c>
      <c r="J796" s="341">
        <v>0.04</v>
      </c>
      <c r="K796" s="341">
        <v>88.4</v>
      </c>
      <c r="L796" s="342">
        <f t="shared" si="49"/>
        <v>3.5360000000000005</v>
      </c>
      <c r="M796" s="343">
        <f t="shared" si="52"/>
        <v>406.76520000000005</v>
      </c>
      <c r="N796" s="336"/>
    </row>
    <row r="797" spans="1:14">
      <c r="A797" s="13"/>
      <c r="B797" s="341">
        <v>288140</v>
      </c>
      <c r="C797" s="341" t="s">
        <v>256</v>
      </c>
      <c r="D797" s="341">
        <v>0.1</v>
      </c>
      <c r="E797" s="341">
        <v>91.65</v>
      </c>
      <c r="F797" s="342">
        <f t="shared" si="50"/>
        <v>9.1650000000000009</v>
      </c>
      <c r="G797" s="343">
        <f t="shared" si="51"/>
        <v>1035.5869999999986</v>
      </c>
      <c r="H797" s="341">
        <v>288140</v>
      </c>
      <c r="I797" s="341" t="s">
        <v>256</v>
      </c>
      <c r="J797" s="341">
        <v>0.1</v>
      </c>
      <c r="K797" s="341">
        <v>88.4</v>
      </c>
      <c r="L797" s="342">
        <f t="shared" si="49"/>
        <v>8.8400000000000016</v>
      </c>
      <c r="M797" s="343">
        <f t="shared" si="52"/>
        <v>1016.9139999999992</v>
      </c>
      <c r="N797" s="13"/>
    </row>
    <row r="798" spans="1:14">
      <c r="A798" s="336"/>
      <c r="B798" s="341">
        <v>288140</v>
      </c>
      <c r="C798" s="341" t="s">
        <v>257</v>
      </c>
      <c r="D798" s="341">
        <v>0.125</v>
      </c>
      <c r="E798" s="341">
        <v>94.19</v>
      </c>
      <c r="F798" s="342">
        <f t="shared" si="50"/>
        <v>11.77375</v>
      </c>
      <c r="G798" s="343">
        <f t="shared" si="51"/>
        <v>1330.4225000000008</v>
      </c>
      <c r="H798" s="341">
        <v>288140</v>
      </c>
      <c r="I798" s="341" t="s">
        <v>257</v>
      </c>
      <c r="J798" s="341">
        <v>0.125</v>
      </c>
      <c r="K798" s="341">
        <v>90.85</v>
      </c>
      <c r="L798" s="342">
        <f t="shared" si="49"/>
        <v>11.356249999999999</v>
      </c>
      <c r="M798" s="343">
        <f t="shared" si="52"/>
        <v>1306.4325000000017</v>
      </c>
      <c r="N798" s="336"/>
    </row>
    <row r="799" spans="1:14">
      <c r="A799" s="336"/>
      <c r="B799" s="341">
        <v>288140</v>
      </c>
      <c r="C799" s="341" t="s">
        <v>258</v>
      </c>
      <c r="D799" s="341">
        <v>0.125</v>
      </c>
      <c r="E799" s="341">
        <v>96.74</v>
      </c>
      <c r="F799" s="342">
        <f t="shared" si="50"/>
        <v>12.092499999999999</v>
      </c>
      <c r="G799" s="343">
        <f t="shared" si="51"/>
        <v>1366.3825000000006</v>
      </c>
      <c r="H799" s="341">
        <v>288140</v>
      </c>
      <c r="I799" s="341" t="s">
        <v>258</v>
      </c>
      <c r="J799" s="341">
        <v>0.125</v>
      </c>
      <c r="K799" s="341">
        <v>93.31</v>
      </c>
      <c r="L799" s="342">
        <f t="shared" si="49"/>
        <v>11.66375</v>
      </c>
      <c r="M799" s="343">
        <f t="shared" si="52"/>
        <v>1341.7425000000014</v>
      </c>
      <c r="N799" s="336"/>
    </row>
    <row r="800" spans="1:14">
      <c r="A800" s="336"/>
      <c r="B800" s="341">
        <v>288140</v>
      </c>
      <c r="C800" s="341" t="s">
        <v>259</v>
      </c>
      <c r="D800" s="341">
        <v>0.1</v>
      </c>
      <c r="E800" s="341">
        <v>98.77</v>
      </c>
      <c r="F800" s="342">
        <f t="shared" si="50"/>
        <v>9.8770000000000007</v>
      </c>
      <c r="G800" s="343">
        <f t="shared" si="51"/>
        <v>1116.1009999999992</v>
      </c>
      <c r="H800" s="341">
        <v>288140</v>
      </c>
      <c r="I800" s="341" t="s">
        <v>259</v>
      </c>
      <c r="J800" s="341">
        <v>0.1</v>
      </c>
      <c r="K800" s="341">
        <v>95.27</v>
      </c>
      <c r="L800" s="342">
        <f t="shared" si="49"/>
        <v>9.5269999999999992</v>
      </c>
      <c r="M800" s="343">
        <f t="shared" si="52"/>
        <v>1095.9840000000006</v>
      </c>
      <c r="N800" s="336"/>
    </row>
    <row r="801" spans="1:14">
      <c r="A801" s="336"/>
      <c r="B801" s="341">
        <v>288140</v>
      </c>
      <c r="C801" s="341" t="s">
        <v>260</v>
      </c>
      <c r="D801" s="341">
        <v>0.1</v>
      </c>
      <c r="E801" s="341">
        <v>132.5</v>
      </c>
      <c r="F801" s="342">
        <f t="shared" si="50"/>
        <v>13.25</v>
      </c>
      <c r="G801" s="343">
        <f t="shared" si="51"/>
        <v>1340.1250000000005</v>
      </c>
      <c r="H801" s="341">
        <v>288140</v>
      </c>
      <c r="I801" s="341" t="s">
        <v>260</v>
      </c>
      <c r="J801" s="341">
        <v>0.1</v>
      </c>
      <c r="K801" s="341">
        <v>97.23</v>
      </c>
      <c r="L801" s="342">
        <f t="shared" si="49"/>
        <v>9.7230000000000008</v>
      </c>
      <c r="M801" s="343">
        <f t="shared" si="52"/>
        <v>1124.2029999999997</v>
      </c>
      <c r="N801" s="336"/>
    </row>
    <row r="802" spans="1:14">
      <c r="A802" s="336"/>
      <c r="B802" s="341">
        <v>288150</v>
      </c>
      <c r="C802" s="341" t="s">
        <v>255</v>
      </c>
      <c r="D802" s="341">
        <v>0.04</v>
      </c>
      <c r="E802" s="341">
        <v>91.65</v>
      </c>
      <c r="F802" s="342">
        <f t="shared" si="50"/>
        <v>3.6660000000000004</v>
      </c>
      <c r="G802" s="343">
        <f t="shared" si="51"/>
        <v>417.9008</v>
      </c>
      <c r="H802" s="341">
        <v>288150</v>
      </c>
      <c r="I802" s="341" t="s">
        <v>255</v>
      </c>
      <c r="J802" s="341">
        <v>0.04</v>
      </c>
      <c r="K802" s="341">
        <v>88.4</v>
      </c>
      <c r="L802" s="342">
        <f t="shared" si="49"/>
        <v>3.5360000000000005</v>
      </c>
      <c r="M802" s="343">
        <f t="shared" si="52"/>
        <v>410.30120000000005</v>
      </c>
      <c r="N802" s="336"/>
    </row>
    <row r="803" spans="1:14">
      <c r="A803" s="336"/>
      <c r="B803" s="341">
        <v>288150</v>
      </c>
      <c r="C803" s="341" t="s">
        <v>256</v>
      </c>
      <c r="D803" s="341">
        <v>0.1</v>
      </c>
      <c r="E803" s="341">
        <v>91.65</v>
      </c>
      <c r="F803" s="342">
        <f t="shared" si="50"/>
        <v>9.1650000000000009</v>
      </c>
      <c r="G803" s="343">
        <f t="shared" si="51"/>
        <v>1044.7519999999986</v>
      </c>
      <c r="H803" s="341">
        <v>288150</v>
      </c>
      <c r="I803" s="341" t="s">
        <v>256</v>
      </c>
      <c r="J803" s="341">
        <v>0.1</v>
      </c>
      <c r="K803" s="341">
        <v>88.4</v>
      </c>
      <c r="L803" s="342">
        <f t="shared" si="49"/>
        <v>8.8400000000000016</v>
      </c>
      <c r="M803" s="343">
        <f t="shared" si="52"/>
        <v>1025.7539999999992</v>
      </c>
      <c r="N803" s="336"/>
    </row>
    <row r="804" spans="1:14">
      <c r="A804" s="13"/>
      <c r="B804" s="341">
        <v>288150</v>
      </c>
      <c r="C804" s="341" t="s">
        <v>257</v>
      </c>
      <c r="D804" s="341">
        <v>0.125</v>
      </c>
      <c r="E804" s="341">
        <v>94.19</v>
      </c>
      <c r="F804" s="342">
        <f t="shared" si="50"/>
        <v>11.77375</v>
      </c>
      <c r="G804" s="343">
        <f t="shared" si="51"/>
        <v>1342.1962500000009</v>
      </c>
      <c r="H804" s="341">
        <v>288150</v>
      </c>
      <c r="I804" s="341" t="s">
        <v>257</v>
      </c>
      <c r="J804" s="341">
        <v>0.125</v>
      </c>
      <c r="K804" s="341">
        <v>90.85</v>
      </c>
      <c r="L804" s="342">
        <f t="shared" si="49"/>
        <v>11.356249999999999</v>
      </c>
      <c r="M804" s="343">
        <f t="shared" si="52"/>
        <v>1317.7887500000018</v>
      </c>
      <c r="N804" s="13"/>
    </row>
    <row r="805" spans="1:14">
      <c r="A805" s="336"/>
      <c r="B805" s="341">
        <v>288150</v>
      </c>
      <c r="C805" s="341" t="s">
        <v>258</v>
      </c>
      <c r="D805" s="341">
        <v>0.125</v>
      </c>
      <c r="E805" s="341">
        <v>96.74</v>
      </c>
      <c r="F805" s="342">
        <f t="shared" si="50"/>
        <v>12.092499999999999</v>
      </c>
      <c r="G805" s="343">
        <f t="shared" si="51"/>
        <v>1378.4750000000006</v>
      </c>
      <c r="H805" s="341">
        <v>288150</v>
      </c>
      <c r="I805" s="341" t="s">
        <v>258</v>
      </c>
      <c r="J805" s="341">
        <v>0.125</v>
      </c>
      <c r="K805" s="341">
        <v>93.31</v>
      </c>
      <c r="L805" s="342">
        <f t="shared" si="49"/>
        <v>11.66375</v>
      </c>
      <c r="M805" s="343">
        <f t="shared" si="52"/>
        <v>1353.4062500000014</v>
      </c>
      <c r="N805" s="336"/>
    </row>
    <row r="806" spans="1:14">
      <c r="A806" s="336"/>
      <c r="B806" s="341">
        <v>288150</v>
      </c>
      <c r="C806" s="341" t="s">
        <v>259</v>
      </c>
      <c r="D806" s="341">
        <v>0.1</v>
      </c>
      <c r="E806" s="341">
        <v>98.77</v>
      </c>
      <c r="F806" s="342">
        <f t="shared" si="50"/>
        <v>9.8770000000000007</v>
      </c>
      <c r="G806" s="343">
        <f t="shared" si="51"/>
        <v>1125.9779999999992</v>
      </c>
      <c r="H806" s="341">
        <v>288150</v>
      </c>
      <c r="I806" s="341" t="s">
        <v>259</v>
      </c>
      <c r="J806" s="341">
        <v>0.1</v>
      </c>
      <c r="K806" s="341">
        <v>95.27</v>
      </c>
      <c r="L806" s="342">
        <f t="shared" si="49"/>
        <v>9.5269999999999992</v>
      </c>
      <c r="M806" s="343">
        <f t="shared" si="52"/>
        <v>1105.5110000000006</v>
      </c>
      <c r="N806" s="336"/>
    </row>
    <row r="807" spans="1:14">
      <c r="A807" s="336"/>
      <c r="B807" s="341">
        <v>288150</v>
      </c>
      <c r="C807" s="341" t="s">
        <v>260</v>
      </c>
      <c r="D807" s="341">
        <v>0.1</v>
      </c>
      <c r="E807" s="341">
        <v>132.5</v>
      </c>
      <c r="F807" s="342">
        <f t="shared" si="50"/>
        <v>13.25</v>
      </c>
      <c r="G807" s="343">
        <f t="shared" si="51"/>
        <v>1353.3750000000005</v>
      </c>
      <c r="H807" s="341">
        <v>288150</v>
      </c>
      <c r="I807" s="341" t="s">
        <v>260</v>
      </c>
      <c r="J807" s="341">
        <v>0.1</v>
      </c>
      <c r="K807" s="341">
        <v>97.23</v>
      </c>
      <c r="L807" s="342">
        <f t="shared" si="49"/>
        <v>9.7230000000000008</v>
      </c>
      <c r="M807" s="343">
        <f t="shared" si="52"/>
        <v>1133.9259999999997</v>
      </c>
      <c r="N807" s="336"/>
    </row>
    <row r="808" spans="1:14">
      <c r="A808" s="336"/>
      <c r="B808" s="341">
        <v>288160</v>
      </c>
      <c r="C808" s="341" t="s">
        <v>255</v>
      </c>
      <c r="D808" s="341">
        <v>0.04</v>
      </c>
      <c r="E808" s="341">
        <v>91.65</v>
      </c>
      <c r="F808" s="342">
        <f t="shared" si="50"/>
        <v>3.6660000000000004</v>
      </c>
      <c r="G808" s="343">
        <f t="shared" si="51"/>
        <v>421.5668</v>
      </c>
      <c r="H808" s="341">
        <v>288160</v>
      </c>
      <c r="I808" s="341" t="s">
        <v>255</v>
      </c>
      <c r="J808" s="341">
        <v>0.04</v>
      </c>
      <c r="K808" s="341">
        <v>88.4</v>
      </c>
      <c r="L808" s="342">
        <f t="shared" si="49"/>
        <v>3.5360000000000005</v>
      </c>
      <c r="M808" s="343">
        <f t="shared" si="52"/>
        <v>413.83720000000005</v>
      </c>
      <c r="N808" s="336"/>
    </row>
    <row r="809" spans="1:14">
      <c r="A809" s="336"/>
      <c r="B809" s="341">
        <v>288160</v>
      </c>
      <c r="C809" s="341" t="s">
        <v>256</v>
      </c>
      <c r="D809" s="341">
        <v>0.1</v>
      </c>
      <c r="E809" s="341">
        <v>91.65</v>
      </c>
      <c r="F809" s="342">
        <f t="shared" si="50"/>
        <v>9.1650000000000009</v>
      </c>
      <c r="G809" s="343">
        <f t="shared" si="51"/>
        <v>1053.9169999999986</v>
      </c>
      <c r="H809" s="341">
        <v>288160</v>
      </c>
      <c r="I809" s="341" t="s">
        <v>256</v>
      </c>
      <c r="J809" s="341">
        <v>0.1</v>
      </c>
      <c r="K809" s="341">
        <v>88.4</v>
      </c>
      <c r="L809" s="342">
        <f t="shared" si="49"/>
        <v>8.8400000000000016</v>
      </c>
      <c r="M809" s="343">
        <f t="shared" si="52"/>
        <v>1034.5939999999991</v>
      </c>
      <c r="N809" s="336"/>
    </row>
    <row r="810" spans="1:14">
      <c r="A810" s="336"/>
      <c r="B810" s="341">
        <v>288160</v>
      </c>
      <c r="C810" s="341" t="s">
        <v>257</v>
      </c>
      <c r="D810" s="341">
        <v>0.125</v>
      </c>
      <c r="E810" s="341">
        <v>94.19</v>
      </c>
      <c r="F810" s="342">
        <f t="shared" si="50"/>
        <v>11.77375</v>
      </c>
      <c r="G810" s="343">
        <f t="shared" si="51"/>
        <v>1353.9700000000009</v>
      </c>
      <c r="H810" s="341">
        <v>288160</v>
      </c>
      <c r="I810" s="341" t="s">
        <v>257</v>
      </c>
      <c r="J810" s="341">
        <v>0.125</v>
      </c>
      <c r="K810" s="341">
        <v>90.85</v>
      </c>
      <c r="L810" s="342">
        <f t="shared" si="49"/>
        <v>11.356249999999999</v>
      </c>
      <c r="M810" s="343">
        <f t="shared" si="52"/>
        <v>1329.1450000000018</v>
      </c>
      <c r="N810" s="336"/>
    </row>
    <row r="811" spans="1:14">
      <c r="A811" s="13"/>
      <c r="B811" s="341">
        <v>288160</v>
      </c>
      <c r="C811" s="341" t="s">
        <v>258</v>
      </c>
      <c r="D811" s="341">
        <v>0.125</v>
      </c>
      <c r="E811" s="341">
        <v>96.74</v>
      </c>
      <c r="F811" s="342">
        <f t="shared" si="50"/>
        <v>12.092499999999999</v>
      </c>
      <c r="G811" s="343">
        <f t="shared" si="51"/>
        <v>1390.5675000000006</v>
      </c>
      <c r="H811" s="341">
        <v>288160</v>
      </c>
      <c r="I811" s="341" t="s">
        <v>258</v>
      </c>
      <c r="J811" s="341">
        <v>0.125</v>
      </c>
      <c r="K811" s="341">
        <v>93.31</v>
      </c>
      <c r="L811" s="342">
        <f t="shared" si="49"/>
        <v>11.66375</v>
      </c>
      <c r="M811" s="343">
        <f t="shared" si="52"/>
        <v>1365.0700000000013</v>
      </c>
      <c r="N811" s="13"/>
    </row>
    <row r="812" spans="1:14">
      <c r="A812" s="336"/>
      <c r="B812" s="341">
        <v>288160</v>
      </c>
      <c r="C812" s="341" t="s">
        <v>259</v>
      </c>
      <c r="D812" s="341">
        <v>0.1</v>
      </c>
      <c r="E812" s="341">
        <v>98.77</v>
      </c>
      <c r="F812" s="342">
        <f t="shared" si="50"/>
        <v>9.8770000000000007</v>
      </c>
      <c r="G812" s="343">
        <f t="shared" si="51"/>
        <v>1135.8549999999991</v>
      </c>
      <c r="H812" s="341">
        <v>288160</v>
      </c>
      <c r="I812" s="341" t="s">
        <v>259</v>
      </c>
      <c r="J812" s="341">
        <v>0.1</v>
      </c>
      <c r="K812" s="341">
        <v>95.27</v>
      </c>
      <c r="L812" s="342">
        <f t="shared" si="49"/>
        <v>9.5269999999999992</v>
      </c>
      <c r="M812" s="343">
        <f t="shared" si="52"/>
        <v>1115.0380000000007</v>
      </c>
      <c r="N812" s="336"/>
    </row>
    <row r="813" spans="1:14">
      <c r="A813" s="336"/>
      <c r="B813" s="341">
        <v>288160</v>
      </c>
      <c r="C813" s="341" t="s">
        <v>260</v>
      </c>
      <c r="D813" s="341">
        <v>0.1</v>
      </c>
      <c r="E813" s="341">
        <v>132.5</v>
      </c>
      <c r="F813" s="342">
        <f t="shared" si="50"/>
        <v>13.25</v>
      </c>
      <c r="G813" s="343">
        <f t="shared" si="51"/>
        <v>1366.6250000000005</v>
      </c>
      <c r="H813" s="341">
        <v>288160</v>
      </c>
      <c r="I813" s="341" t="s">
        <v>260</v>
      </c>
      <c r="J813" s="341">
        <v>0.1</v>
      </c>
      <c r="K813" s="341">
        <v>97.23</v>
      </c>
      <c r="L813" s="342">
        <f t="shared" si="49"/>
        <v>9.7230000000000008</v>
      </c>
      <c r="M813" s="343">
        <f t="shared" si="52"/>
        <v>1143.6489999999997</v>
      </c>
      <c r="N813" s="336"/>
    </row>
    <row r="814" spans="1:14">
      <c r="A814" s="336"/>
      <c r="B814" s="341">
        <v>288170</v>
      </c>
      <c r="C814" s="341" t="s">
        <v>255</v>
      </c>
      <c r="D814" s="341">
        <v>0.04</v>
      </c>
      <c r="E814" s="341">
        <v>91.65</v>
      </c>
      <c r="F814" s="342">
        <f t="shared" si="50"/>
        <v>3.6660000000000004</v>
      </c>
      <c r="G814" s="343">
        <f t="shared" si="51"/>
        <v>425.2328</v>
      </c>
      <c r="H814" s="341">
        <v>288170</v>
      </c>
      <c r="I814" s="341" t="s">
        <v>255</v>
      </c>
      <c r="J814" s="341">
        <v>0.04</v>
      </c>
      <c r="K814" s="341">
        <v>88.4</v>
      </c>
      <c r="L814" s="342">
        <f t="shared" si="49"/>
        <v>3.5360000000000005</v>
      </c>
      <c r="M814" s="343">
        <f t="shared" si="52"/>
        <v>417.37320000000005</v>
      </c>
      <c r="N814" s="336"/>
    </row>
    <row r="815" spans="1:14">
      <c r="A815" s="336"/>
      <c r="B815" s="341">
        <v>288170</v>
      </c>
      <c r="C815" s="341" t="s">
        <v>256</v>
      </c>
      <c r="D815" s="341">
        <v>0.1</v>
      </c>
      <c r="E815" s="341">
        <v>91.65</v>
      </c>
      <c r="F815" s="342">
        <f t="shared" si="50"/>
        <v>9.1650000000000009</v>
      </c>
      <c r="G815" s="343">
        <f t="shared" si="51"/>
        <v>1063.0819999999985</v>
      </c>
      <c r="H815" s="341">
        <v>288170</v>
      </c>
      <c r="I815" s="341" t="s">
        <v>256</v>
      </c>
      <c r="J815" s="341">
        <v>0.1</v>
      </c>
      <c r="K815" s="341">
        <v>88.4</v>
      </c>
      <c r="L815" s="342">
        <f t="shared" si="49"/>
        <v>8.8400000000000016</v>
      </c>
      <c r="M815" s="343">
        <f t="shared" si="52"/>
        <v>1043.4339999999991</v>
      </c>
      <c r="N815" s="336"/>
    </row>
    <row r="816" spans="1:14">
      <c r="A816" s="336"/>
      <c r="B816" s="341">
        <v>288170</v>
      </c>
      <c r="C816" s="341" t="s">
        <v>257</v>
      </c>
      <c r="D816" s="341">
        <v>0.125</v>
      </c>
      <c r="E816" s="341">
        <v>94.19</v>
      </c>
      <c r="F816" s="342">
        <f t="shared" si="50"/>
        <v>11.77375</v>
      </c>
      <c r="G816" s="343">
        <f t="shared" si="51"/>
        <v>1365.743750000001</v>
      </c>
      <c r="H816" s="341">
        <v>288170</v>
      </c>
      <c r="I816" s="341" t="s">
        <v>257</v>
      </c>
      <c r="J816" s="341">
        <v>0.125</v>
      </c>
      <c r="K816" s="341">
        <v>90.85</v>
      </c>
      <c r="L816" s="342">
        <f t="shared" si="49"/>
        <v>11.356249999999999</v>
      </c>
      <c r="M816" s="343">
        <f t="shared" si="52"/>
        <v>1340.5012500000018</v>
      </c>
      <c r="N816" s="336"/>
    </row>
    <row r="817" spans="1:14">
      <c r="A817" s="336"/>
      <c r="B817" s="341">
        <v>288170</v>
      </c>
      <c r="C817" s="341" t="s">
        <v>258</v>
      </c>
      <c r="D817" s="341">
        <v>0.125</v>
      </c>
      <c r="E817" s="341">
        <v>96.74</v>
      </c>
      <c r="F817" s="342">
        <f t="shared" si="50"/>
        <v>12.092499999999999</v>
      </c>
      <c r="G817" s="343">
        <f t="shared" si="51"/>
        <v>1402.6600000000005</v>
      </c>
      <c r="H817" s="341">
        <v>288170</v>
      </c>
      <c r="I817" s="341" t="s">
        <v>258</v>
      </c>
      <c r="J817" s="341">
        <v>0.125</v>
      </c>
      <c r="K817" s="341">
        <v>93.31</v>
      </c>
      <c r="L817" s="342">
        <f t="shared" si="49"/>
        <v>11.66375</v>
      </c>
      <c r="M817" s="343">
        <f t="shared" si="52"/>
        <v>1376.7337500000012</v>
      </c>
      <c r="N817" s="336"/>
    </row>
    <row r="818" spans="1:14">
      <c r="A818" s="13"/>
      <c r="B818" s="341">
        <v>288170</v>
      </c>
      <c r="C818" s="341" t="s">
        <v>259</v>
      </c>
      <c r="D818" s="341">
        <v>0.1</v>
      </c>
      <c r="E818" s="341">
        <v>98.77</v>
      </c>
      <c r="F818" s="342">
        <f t="shared" si="50"/>
        <v>9.8770000000000007</v>
      </c>
      <c r="G818" s="343">
        <f t="shared" si="51"/>
        <v>1145.7319999999991</v>
      </c>
      <c r="H818" s="341">
        <v>288170</v>
      </c>
      <c r="I818" s="341" t="s">
        <v>259</v>
      </c>
      <c r="J818" s="341">
        <v>0.1</v>
      </c>
      <c r="K818" s="341">
        <v>95.27</v>
      </c>
      <c r="L818" s="342">
        <f t="shared" si="49"/>
        <v>9.5269999999999992</v>
      </c>
      <c r="M818" s="343">
        <f t="shared" si="52"/>
        <v>1124.5650000000007</v>
      </c>
      <c r="N818" s="13"/>
    </row>
    <row r="819" spans="1:14">
      <c r="A819" s="336"/>
      <c r="B819" s="341">
        <v>288170</v>
      </c>
      <c r="C819" s="341" t="s">
        <v>260</v>
      </c>
      <c r="D819" s="341">
        <v>0.1</v>
      </c>
      <c r="E819" s="341">
        <v>132.5</v>
      </c>
      <c r="F819" s="342">
        <f t="shared" si="50"/>
        <v>13.25</v>
      </c>
      <c r="G819" s="343">
        <f t="shared" si="51"/>
        <v>1379.8750000000005</v>
      </c>
      <c r="H819" s="341">
        <v>288170</v>
      </c>
      <c r="I819" s="341" t="s">
        <v>260</v>
      </c>
      <c r="J819" s="341">
        <v>0.1</v>
      </c>
      <c r="K819" s="341">
        <v>97.23</v>
      </c>
      <c r="L819" s="342">
        <f t="shared" si="49"/>
        <v>9.7230000000000008</v>
      </c>
      <c r="M819" s="343">
        <f t="shared" si="52"/>
        <v>1153.3719999999996</v>
      </c>
      <c r="N819" s="336"/>
    </row>
    <row r="820" spans="1:14">
      <c r="A820" s="336"/>
      <c r="B820" s="341">
        <v>288180</v>
      </c>
      <c r="C820" s="341" t="s">
        <v>255</v>
      </c>
      <c r="D820" s="341">
        <v>0.04</v>
      </c>
      <c r="E820" s="341">
        <v>91.65</v>
      </c>
      <c r="F820" s="342">
        <f t="shared" si="50"/>
        <v>3.6660000000000004</v>
      </c>
      <c r="G820" s="343">
        <f t="shared" si="51"/>
        <v>428.89879999999999</v>
      </c>
      <c r="H820" s="341">
        <v>288180</v>
      </c>
      <c r="I820" s="341" t="s">
        <v>255</v>
      </c>
      <c r="J820" s="341">
        <v>0.04</v>
      </c>
      <c r="K820" s="341">
        <v>88.4</v>
      </c>
      <c r="L820" s="342">
        <f t="shared" si="49"/>
        <v>3.5360000000000005</v>
      </c>
      <c r="M820" s="343">
        <f t="shared" si="52"/>
        <v>420.90920000000006</v>
      </c>
      <c r="N820" s="336"/>
    </row>
    <row r="821" spans="1:14">
      <c r="A821" s="336"/>
      <c r="B821" s="341">
        <v>288180</v>
      </c>
      <c r="C821" s="341" t="s">
        <v>256</v>
      </c>
      <c r="D821" s="341">
        <v>0.1</v>
      </c>
      <c r="E821" s="341">
        <v>91.65</v>
      </c>
      <c r="F821" s="342">
        <f t="shared" si="50"/>
        <v>9.1650000000000009</v>
      </c>
      <c r="G821" s="343">
        <f t="shared" si="51"/>
        <v>1072.2469999999985</v>
      </c>
      <c r="H821" s="341">
        <v>288180</v>
      </c>
      <c r="I821" s="341" t="s">
        <v>256</v>
      </c>
      <c r="J821" s="341">
        <v>0.1</v>
      </c>
      <c r="K821" s="341">
        <v>88.4</v>
      </c>
      <c r="L821" s="342">
        <f t="shared" si="49"/>
        <v>8.8400000000000016</v>
      </c>
      <c r="M821" s="343">
        <f t="shared" si="52"/>
        <v>1052.273999999999</v>
      </c>
      <c r="N821" s="336"/>
    </row>
    <row r="822" spans="1:14">
      <c r="A822" s="336"/>
      <c r="B822" s="341">
        <v>288180</v>
      </c>
      <c r="C822" s="341" t="s">
        <v>257</v>
      </c>
      <c r="D822" s="341">
        <v>0.125</v>
      </c>
      <c r="E822" s="341">
        <v>94.19</v>
      </c>
      <c r="F822" s="342">
        <f t="shared" si="50"/>
        <v>11.77375</v>
      </c>
      <c r="G822" s="343">
        <f t="shared" si="51"/>
        <v>1377.5175000000011</v>
      </c>
      <c r="H822" s="341">
        <v>288180</v>
      </c>
      <c r="I822" s="341" t="s">
        <v>257</v>
      </c>
      <c r="J822" s="341">
        <v>0.125</v>
      </c>
      <c r="K822" s="341">
        <v>90.85</v>
      </c>
      <c r="L822" s="342">
        <f t="shared" si="49"/>
        <v>11.356249999999999</v>
      </c>
      <c r="M822" s="343">
        <f t="shared" si="52"/>
        <v>1351.8575000000019</v>
      </c>
      <c r="N822" s="336"/>
    </row>
    <row r="823" spans="1:14">
      <c r="A823" s="336"/>
      <c r="B823" s="341">
        <v>288180</v>
      </c>
      <c r="C823" s="341" t="s">
        <v>258</v>
      </c>
      <c r="D823" s="341">
        <v>0.125</v>
      </c>
      <c r="E823" s="341">
        <v>96.74</v>
      </c>
      <c r="F823" s="342">
        <f t="shared" si="50"/>
        <v>12.092499999999999</v>
      </c>
      <c r="G823" s="343">
        <f t="shared" si="51"/>
        <v>1414.7525000000005</v>
      </c>
      <c r="H823" s="341">
        <v>288180</v>
      </c>
      <c r="I823" s="341" t="s">
        <v>258</v>
      </c>
      <c r="J823" s="341">
        <v>0.125</v>
      </c>
      <c r="K823" s="341">
        <v>93.31</v>
      </c>
      <c r="L823" s="342">
        <f t="shared" si="49"/>
        <v>11.66375</v>
      </c>
      <c r="M823" s="343">
        <f t="shared" si="52"/>
        <v>1388.3975000000012</v>
      </c>
      <c r="N823" s="336"/>
    </row>
    <row r="824" spans="1:14">
      <c r="A824" s="336"/>
      <c r="B824" s="341">
        <v>288180</v>
      </c>
      <c r="C824" s="341" t="s">
        <v>259</v>
      </c>
      <c r="D824" s="341">
        <v>0.1</v>
      </c>
      <c r="E824" s="341">
        <v>98.77</v>
      </c>
      <c r="F824" s="342">
        <f t="shared" si="50"/>
        <v>9.8770000000000007</v>
      </c>
      <c r="G824" s="343">
        <f t="shared" si="51"/>
        <v>1155.608999999999</v>
      </c>
      <c r="H824" s="341">
        <v>288180</v>
      </c>
      <c r="I824" s="341" t="s">
        <v>259</v>
      </c>
      <c r="J824" s="341">
        <v>0.1</v>
      </c>
      <c r="K824" s="341">
        <v>95.27</v>
      </c>
      <c r="L824" s="342">
        <f t="shared" si="49"/>
        <v>9.5269999999999992</v>
      </c>
      <c r="M824" s="343">
        <f t="shared" si="52"/>
        <v>1134.0920000000008</v>
      </c>
      <c r="N824" s="336"/>
    </row>
    <row r="825" spans="1:14">
      <c r="A825" s="13"/>
      <c r="B825" s="341">
        <v>288180</v>
      </c>
      <c r="C825" s="341" t="s">
        <v>260</v>
      </c>
      <c r="D825" s="341">
        <v>0.1</v>
      </c>
      <c r="E825" s="341">
        <v>132.5</v>
      </c>
      <c r="F825" s="342">
        <f t="shared" si="50"/>
        <v>13.25</v>
      </c>
      <c r="G825" s="343">
        <f t="shared" si="51"/>
        <v>1393.1250000000005</v>
      </c>
      <c r="H825" s="341">
        <v>288180</v>
      </c>
      <c r="I825" s="341" t="s">
        <v>260</v>
      </c>
      <c r="J825" s="341">
        <v>0.1</v>
      </c>
      <c r="K825" s="341">
        <v>97.23</v>
      </c>
      <c r="L825" s="342">
        <f t="shared" si="49"/>
        <v>9.7230000000000008</v>
      </c>
      <c r="M825" s="343">
        <f t="shared" si="52"/>
        <v>1163.0949999999996</v>
      </c>
      <c r="N825" s="13"/>
    </row>
    <row r="826" spans="1:14">
      <c r="A826" s="336"/>
      <c r="B826" s="341">
        <v>288190</v>
      </c>
      <c r="C826" s="341" t="s">
        <v>255</v>
      </c>
      <c r="D826" s="341">
        <v>0.04</v>
      </c>
      <c r="E826" s="341">
        <v>91.65</v>
      </c>
      <c r="F826" s="342">
        <f t="shared" si="50"/>
        <v>3.6660000000000004</v>
      </c>
      <c r="G826" s="343">
        <f t="shared" si="51"/>
        <v>432.56479999999999</v>
      </c>
      <c r="H826" s="341">
        <v>288190</v>
      </c>
      <c r="I826" s="341" t="s">
        <v>255</v>
      </c>
      <c r="J826" s="341">
        <v>0.04</v>
      </c>
      <c r="K826" s="341">
        <v>88.4</v>
      </c>
      <c r="L826" s="342">
        <f t="shared" si="49"/>
        <v>3.5360000000000005</v>
      </c>
      <c r="M826" s="343">
        <f t="shared" si="52"/>
        <v>424.44520000000006</v>
      </c>
      <c r="N826" s="336"/>
    </row>
    <row r="827" spans="1:14">
      <c r="A827" s="336"/>
      <c r="B827" s="341">
        <v>288190</v>
      </c>
      <c r="C827" s="341" t="s">
        <v>256</v>
      </c>
      <c r="D827" s="341">
        <v>0.1</v>
      </c>
      <c r="E827" s="341">
        <v>91.65</v>
      </c>
      <c r="F827" s="342">
        <f t="shared" si="50"/>
        <v>9.1650000000000009</v>
      </c>
      <c r="G827" s="343">
        <f t="shared" si="51"/>
        <v>1081.4119999999984</v>
      </c>
      <c r="H827" s="341">
        <v>288190</v>
      </c>
      <c r="I827" s="341" t="s">
        <v>256</v>
      </c>
      <c r="J827" s="341">
        <v>0.1</v>
      </c>
      <c r="K827" s="341">
        <v>88.4</v>
      </c>
      <c r="L827" s="342">
        <f t="shared" si="49"/>
        <v>8.8400000000000016</v>
      </c>
      <c r="M827" s="343">
        <f t="shared" si="52"/>
        <v>1061.1139999999989</v>
      </c>
      <c r="N827" s="336"/>
    </row>
    <row r="828" spans="1:14">
      <c r="A828" s="336"/>
      <c r="B828" s="341">
        <v>288190</v>
      </c>
      <c r="C828" s="341" t="s">
        <v>257</v>
      </c>
      <c r="D828" s="341">
        <v>0.125</v>
      </c>
      <c r="E828" s="341">
        <v>94.19</v>
      </c>
      <c r="F828" s="342">
        <f t="shared" si="50"/>
        <v>11.77375</v>
      </c>
      <c r="G828" s="343">
        <f t="shared" si="51"/>
        <v>1389.2912500000011</v>
      </c>
      <c r="H828" s="341">
        <v>288190</v>
      </c>
      <c r="I828" s="341" t="s">
        <v>257</v>
      </c>
      <c r="J828" s="341">
        <v>0.125</v>
      </c>
      <c r="K828" s="341">
        <v>90.85</v>
      </c>
      <c r="L828" s="342">
        <f t="shared" si="49"/>
        <v>11.356249999999999</v>
      </c>
      <c r="M828" s="343">
        <f t="shared" si="52"/>
        <v>1363.2137500000019</v>
      </c>
      <c r="N828" s="336"/>
    </row>
    <row r="829" spans="1:14">
      <c r="A829" s="336"/>
      <c r="B829" s="341">
        <v>288190</v>
      </c>
      <c r="C829" s="341" t="s">
        <v>258</v>
      </c>
      <c r="D829" s="341">
        <v>0.125</v>
      </c>
      <c r="E829" s="341">
        <v>96.74</v>
      </c>
      <c r="F829" s="342">
        <f t="shared" si="50"/>
        <v>12.092499999999999</v>
      </c>
      <c r="G829" s="343">
        <f t="shared" si="51"/>
        <v>1426.8450000000005</v>
      </c>
      <c r="H829" s="341">
        <v>288190</v>
      </c>
      <c r="I829" s="341" t="s">
        <v>258</v>
      </c>
      <c r="J829" s="341">
        <v>0.125</v>
      </c>
      <c r="K829" s="341">
        <v>93.31</v>
      </c>
      <c r="L829" s="342">
        <f t="shared" si="49"/>
        <v>11.66375</v>
      </c>
      <c r="M829" s="343">
        <f t="shared" si="52"/>
        <v>1400.0612500000011</v>
      </c>
      <c r="N829" s="336"/>
    </row>
    <row r="830" spans="1:14">
      <c r="A830" s="336"/>
      <c r="B830" s="341">
        <v>288190</v>
      </c>
      <c r="C830" s="341" t="s">
        <v>259</v>
      </c>
      <c r="D830" s="341">
        <v>0.1</v>
      </c>
      <c r="E830" s="341">
        <v>98.77</v>
      </c>
      <c r="F830" s="342">
        <f t="shared" si="50"/>
        <v>9.8770000000000007</v>
      </c>
      <c r="G830" s="343">
        <f t="shared" si="51"/>
        <v>1165.485999999999</v>
      </c>
      <c r="H830" s="341">
        <v>288190</v>
      </c>
      <c r="I830" s="341" t="s">
        <v>259</v>
      </c>
      <c r="J830" s="341">
        <v>0.1</v>
      </c>
      <c r="K830" s="341">
        <v>95.27</v>
      </c>
      <c r="L830" s="342">
        <f t="shared" si="49"/>
        <v>9.5269999999999992</v>
      </c>
      <c r="M830" s="343">
        <f t="shared" si="52"/>
        <v>1143.6190000000008</v>
      </c>
      <c r="N830" s="336"/>
    </row>
    <row r="831" spans="1:14">
      <c r="A831" s="336"/>
      <c r="B831" s="341">
        <v>288190</v>
      </c>
      <c r="C831" s="341" t="s">
        <v>260</v>
      </c>
      <c r="D831" s="341">
        <v>0.1</v>
      </c>
      <c r="E831" s="341">
        <v>132.5</v>
      </c>
      <c r="F831" s="342">
        <f t="shared" si="50"/>
        <v>13.25</v>
      </c>
      <c r="G831" s="343">
        <f t="shared" si="51"/>
        <v>1406.3750000000005</v>
      </c>
      <c r="H831" s="341">
        <v>288190</v>
      </c>
      <c r="I831" s="341" t="s">
        <v>260</v>
      </c>
      <c r="J831" s="341">
        <v>0.1</v>
      </c>
      <c r="K831" s="341">
        <v>97.23</v>
      </c>
      <c r="L831" s="342">
        <f t="shared" si="49"/>
        <v>9.7230000000000008</v>
      </c>
      <c r="M831" s="343">
        <f t="shared" si="52"/>
        <v>1172.8179999999995</v>
      </c>
      <c r="N831" s="336"/>
    </row>
    <row r="832" spans="1:14">
      <c r="A832" s="13"/>
      <c r="B832" s="341">
        <v>288198.48599999998</v>
      </c>
      <c r="C832" s="341" t="s">
        <v>255</v>
      </c>
      <c r="D832" s="341">
        <v>0.04</v>
      </c>
      <c r="E832" s="341">
        <v>77.77</v>
      </c>
      <c r="F832" s="342">
        <f t="shared" si="50"/>
        <v>3.1107999999999998</v>
      </c>
      <c r="G832" s="343">
        <f t="shared" si="51"/>
        <v>435.67559999999997</v>
      </c>
      <c r="H832" s="341">
        <v>288198.48599999998</v>
      </c>
      <c r="I832" s="341" t="s">
        <v>255</v>
      </c>
      <c r="J832" s="341">
        <v>0.04</v>
      </c>
      <c r="K832" s="341">
        <v>75.010000000000005</v>
      </c>
      <c r="L832" s="342">
        <f t="shared" si="49"/>
        <v>3.0004000000000004</v>
      </c>
      <c r="M832" s="343">
        <f t="shared" si="52"/>
        <v>427.44560000000007</v>
      </c>
      <c r="N832" s="13"/>
    </row>
    <row r="833" spans="1:14">
      <c r="A833" s="336"/>
      <c r="B833" s="341">
        <v>288198.48599999998</v>
      </c>
      <c r="C833" s="341" t="s">
        <v>256</v>
      </c>
      <c r="D833" s="341">
        <v>0.1</v>
      </c>
      <c r="E833" s="341">
        <v>77.77</v>
      </c>
      <c r="F833" s="342">
        <f t="shared" si="50"/>
        <v>7.7770000000000001</v>
      </c>
      <c r="G833" s="343">
        <f t="shared" si="51"/>
        <v>1089.1889999999985</v>
      </c>
      <c r="H833" s="341">
        <v>288198.48599999998</v>
      </c>
      <c r="I833" s="341" t="s">
        <v>256</v>
      </c>
      <c r="J833" s="341">
        <v>0.1</v>
      </c>
      <c r="K833" s="341">
        <v>75.010000000000005</v>
      </c>
      <c r="L833" s="342">
        <f t="shared" si="49"/>
        <v>7.5010000000000012</v>
      </c>
      <c r="M833" s="343">
        <f t="shared" si="52"/>
        <v>1068.6149999999989</v>
      </c>
      <c r="N833" s="336"/>
    </row>
    <row r="834" spans="1:14">
      <c r="A834" s="336"/>
      <c r="B834" s="341">
        <v>288198.48599999998</v>
      </c>
      <c r="C834" s="341" t="s">
        <v>257</v>
      </c>
      <c r="D834" s="341">
        <v>0.125</v>
      </c>
      <c r="E834" s="341">
        <v>79.930000000000007</v>
      </c>
      <c r="F834" s="342">
        <f t="shared" si="50"/>
        <v>9.9912500000000009</v>
      </c>
      <c r="G834" s="343">
        <f t="shared" si="51"/>
        <v>1399.2825000000012</v>
      </c>
      <c r="H834" s="341">
        <v>288198.48599999998</v>
      </c>
      <c r="I834" s="341" t="s">
        <v>257</v>
      </c>
      <c r="J834" s="341">
        <v>0.125</v>
      </c>
      <c r="K834" s="341">
        <v>77.099999999999994</v>
      </c>
      <c r="L834" s="342">
        <f t="shared" si="49"/>
        <v>9.6374999999999993</v>
      </c>
      <c r="M834" s="343">
        <f t="shared" si="52"/>
        <v>1372.851250000002</v>
      </c>
      <c r="N834" s="336"/>
    </row>
    <row r="835" spans="1:14">
      <c r="A835" s="336"/>
      <c r="B835" s="341">
        <v>288198.48599999998</v>
      </c>
      <c r="C835" s="341" t="s">
        <v>258</v>
      </c>
      <c r="D835" s="341">
        <v>0.125</v>
      </c>
      <c r="E835" s="341">
        <v>82.09</v>
      </c>
      <c r="F835" s="342">
        <f t="shared" si="50"/>
        <v>10.26125</v>
      </c>
      <c r="G835" s="343">
        <f t="shared" si="51"/>
        <v>1437.1062500000005</v>
      </c>
      <c r="H835" s="341">
        <v>288198.48599999998</v>
      </c>
      <c r="I835" s="341" t="s">
        <v>258</v>
      </c>
      <c r="J835" s="341">
        <v>0.125</v>
      </c>
      <c r="K835" s="341">
        <v>79.180000000000007</v>
      </c>
      <c r="L835" s="342">
        <f t="shared" si="49"/>
        <v>9.8975000000000009</v>
      </c>
      <c r="M835" s="343">
        <f t="shared" si="52"/>
        <v>1409.9587500000011</v>
      </c>
      <c r="N835" s="336"/>
    </row>
    <row r="836" spans="1:14">
      <c r="A836" s="336"/>
      <c r="B836" s="341">
        <v>288198.48599999998</v>
      </c>
      <c r="C836" s="341" t="s">
        <v>259</v>
      </c>
      <c r="D836" s="341">
        <v>0.1</v>
      </c>
      <c r="E836" s="341">
        <v>83.82</v>
      </c>
      <c r="F836" s="342">
        <f t="shared" si="50"/>
        <v>8.3819999999999997</v>
      </c>
      <c r="G836" s="343">
        <f t="shared" si="51"/>
        <v>1173.867999999999</v>
      </c>
      <c r="H836" s="341">
        <v>288198.48599999998</v>
      </c>
      <c r="I836" s="341" t="s">
        <v>259</v>
      </c>
      <c r="J836" s="341">
        <v>0.1</v>
      </c>
      <c r="K836" s="341">
        <v>80.849999999999994</v>
      </c>
      <c r="L836" s="342">
        <f t="shared" si="49"/>
        <v>8.0849999999999991</v>
      </c>
      <c r="M836" s="343">
        <f t="shared" si="52"/>
        <v>1151.7040000000009</v>
      </c>
      <c r="N836" s="336"/>
    </row>
    <row r="837" spans="1:14">
      <c r="A837" s="336"/>
      <c r="B837" s="341">
        <v>288198.48599999998</v>
      </c>
      <c r="C837" s="341" t="s">
        <v>260</v>
      </c>
      <c r="D837" s="341">
        <v>0.1</v>
      </c>
      <c r="E837" s="341">
        <v>112.44</v>
      </c>
      <c r="F837" s="342">
        <f t="shared" si="50"/>
        <v>11.244</v>
      </c>
      <c r="G837" s="343">
        <f t="shared" si="51"/>
        <v>1417.6190000000004</v>
      </c>
      <c r="H837" s="341">
        <v>288198.48599999998</v>
      </c>
      <c r="I837" s="341" t="s">
        <v>260</v>
      </c>
      <c r="J837" s="341">
        <v>0.1</v>
      </c>
      <c r="K837" s="341">
        <v>82.51</v>
      </c>
      <c r="L837" s="342">
        <f t="shared" si="49"/>
        <v>8.2510000000000012</v>
      </c>
      <c r="M837" s="343">
        <f t="shared" si="52"/>
        <v>1181.0689999999995</v>
      </c>
      <c r="N837" s="336"/>
    </row>
    <row r="838" spans="1:14">
      <c r="A838" s="336"/>
      <c r="B838" s="341">
        <v>288200</v>
      </c>
      <c r="C838" s="341" t="s">
        <v>255</v>
      </c>
      <c r="D838" s="341">
        <v>0.04</v>
      </c>
      <c r="E838" s="341">
        <v>13.87</v>
      </c>
      <c r="F838" s="342">
        <f t="shared" si="50"/>
        <v>0.55479999999999996</v>
      </c>
      <c r="G838" s="343">
        <f t="shared" si="51"/>
        <v>436.23039999999997</v>
      </c>
      <c r="H838" s="341">
        <v>288200</v>
      </c>
      <c r="I838" s="341" t="s">
        <v>255</v>
      </c>
      <c r="J838" s="341">
        <v>0.04</v>
      </c>
      <c r="K838" s="341">
        <v>13.39</v>
      </c>
      <c r="L838" s="342">
        <f t="shared" si="49"/>
        <v>0.53560000000000008</v>
      </c>
      <c r="M838" s="343">
        <f t="shared" si="52"/>
        <v>427.98120000000006</v>
      </c>
      <c r="N838" s="336"/>
    </row>
    <row r="839" spans="1:14">
      <c r="A839" s="13"/>
      <c r="B839" s="341">
        <v>288200</v>
      </c>
      <c r="C839" s="341" t="s">
        <v>256</v>
      </c>
      <c r="D839" s="341">
        <v>0.1</v>
      </c>
      <c r="E839" s="341">
        <v>13.87</v>
      </c>
      <c r="F839" s="342">
        <f t="shared" si="50"/>
        <v>1.387</v>
      </c>
      <c r="G839" s="343">
        <f t="shared" si="51"/>
        <v>1090.5759999999984</v>
      </c>
      <c r="H839" s="341">
        <v>288200</v>
      </c>
      <c r="I839" s="341" t="s">
        <v>256</v>
      </c>
      <c r="J839" s="341">
        <v>0.1</v>
      </c>
      <c r="K839" s="341">
        <v>13.39</v>
      </c>
      <c r="L839" s="342">
        <f t="shared" si="49"/>
        <v>1.3390000000000002</v>
      </c>
      <c r="M839" s="343">
        <f t="shared" si="52"/>
        <v>1069.9539999999988</v>
      </c>
      <c r="N839" s="13"/>
    </row>
    <row r="840" spans="1:14">
      <c r="A840" s="336"/>
      <c r="B840" s="341">
        <v>288200</v>
      </c>
      <c r="C840" s="341" t="s">
        <v>257</v>
      </c>
      <c r="D840" s="341">
        <v>0.125</v>
      </c>
      <c r="E840" s="341">
        <v>14.26</v>
      </c>
      <c r="F840" s="342">
        <f t="shared" si="50"/>
        <v>1.7825</v>
      </c>
      <c r="G840" s="343">
        <f t="shared" si="51"/>
        <v>1401.0650000000012</v>
      </c>
      <c r="H840" s="341">
        <v>288200</v>
      </c>
      <c r="I840" s="341" t="s">
        <v>257</v>
      </c>
      <c r="J840" s="341">
        <v>0.125</v>
      </c>
      <c r="K840" s="341">
        <v>13.76</v>
      </c>
      <c r="L840" s="342">
        <f t="shared" si="49"/>
        <v>1.72</v>
      </c>
      <c r="M840" s="343">
        <f t="shared" si="52"/>
        <v>1374.571250000002</v>
      </c>
      <c r="N840" s="336"/>
    </row>
    <row r="841" spans="1:14">
      <c r="A841" s="336"/>
      <c r="B841" s="341">
        <v>288200</v>
      </c>
      <c r="C841" s="341" t="s">
        <v>258</v>
      </c>
      <c r="D841" s="341">
        <v>0.125</v>
      </c>
      <c r="E841" s="341">
        <v>14.64</v>
      </c>
      <c r="F841" s="342">
        <f t="shared" si="50"/>
        <v>1.83</v>
      </c>
      <c r="G841" s="343">
        <f t="shared" si="51"/>
        <v>1438.9362500000004</v>
      </c>
      <c r="H841" s="341">
        <v>288200</v>
      </c>
      <c r="I841" s="341" t="s">
        <v>258</v>
      </c>
      <c r="J841" s="341">
        <v>0.125</v>
      </c>
      <c r="K841" s="341">
        <v>14.13</v>
      </c>
      <c r="L841" s="342">
        <f t="shared" si="49"/>
        <v>1.7662500000000001</v>
      </c>
      <c r="M841" s="343">
        <f t="shared" si="52"/>
        <v>1411.725000000001</v>
      </c>
      <c r="N841" s="336"/>
    </row>
    <row r="842" spans="1:14">
      <c r="A842" s="336"/>
      <c r="B842" s="341">
        <v>288200</v>
      </c>
      <c r="C842" s="341" t="s">
        <v>259</v>
      </c>
      <c r="D842" s="341">
        <v>0.1</v>
      </c>
      <c r="E842" s="341">
        <v>14.95</v>
      </c>
      <c r="F842" s="342">
        <f t="shared" si="50"/>
        <v>1.4950000000000001</v>
      </c>
      <c r="G842" s="343">
        <f t="shared" si="51"/>
        <v>1175.3629999999989</v>
      </c>
      <c r="H842" s="341">
        <v>288200</v>
      </c>
      <c r="I842" s="341" t="s">
        <v>259</v>
      </c>
      <c r="J842" s="341">
        <v>0.1</v>
      </c>
      <c r="K842" s="341">
        <v>14.43</v>
      </c>
      <c r="L842" s="342">
        <f t="shared" ref="L842:L905" si="53">J842*K842</f>
        <v>1.4430000000000001</v>
      </c>
      <c r="M842" s="343">
        <f t="shared" si="52"/>
        <v>1153.1470000000008</v>
      </c>
      <c r="N842" s="336"/>
    </row>
    <row r="843" spans="1:14">
      <c r="A843" s="336"/>
      <c r="B843" s="341">
        <v>288200</v>
      </c>
      <c r="C843" s="341" t="s">
        <v>260</v>
      </c>
      <c r="D843" s="341">
        <v>0.1</v>
      </c>
      <c r="E843" s="341">
        <v>20.05</v>
      </c>
      <c r="F843" s="342">
        <f t="shared" ref="F843:F906" si="54">D843*E843</f>
        <v>2.0050000000000003</v>
      </c>
      <c r="G843" s="343">
        <f t="shared" ref="G843:G906" si="55">G837+F843</f>
        <v>1419.6240000000005</v>
      </c>
      <c r="H843" s="341">
        <v>288200</v>
      </c>
      <c r="I843" s="341" t="s">
        <v>260</v>
      </c>
      <c r="J843" s="341">
        <v>0.1</v>
      </c>
      <c r="K843" s="341">
        <v>14.72</v>
      </c>
      <c r="L843" s="342">
        <f t="shared" si="53"/>
        <v>1.4720000000000002</v>
      </c>
      <c r="M843" s="343">
        <f t="shared" si="52"/>
        <v>1182.5409999999995</v>
      </c>
      <c r="N843" s="336"/>
    </row>
    <row r="844" spans="1:14">
      <c r="A844" s="336"/>
      <c r="B844" s="341">
        <v>288210</v>
      </c>
      <c r="C844" s="341" t="s">
        <v>255</v>
      </c>
      <c r="D844" s="341">
        <v>0.04</v>
      </c>
      <c r="E844" s="341">
        <v>91.54</v>
      </c>
      <c r="F844" s="342">
        <f t="shared" si="54"/>
        <v>3.6616000000000004</v>
      </c>
      <c r="G844" s="343">
        <f t="shared" si="55"/>
        <v>439.892</v>
      </c>
      <c r="H844" s="341">
        <v>288210</v>
      </c>
      <c r="I844" s="341" t="s">
        <v>255</v>
      </c>
      <c r="J844" s="341">
        <v>0.04</v>
      </c>
      <c r="K844" s="341">
        <v>88.51</v>
      </c>
      <c r="L844" s="342">
        <f t="shared" si="53"/>
        <v>3.5404000000000004</v>
      </c>
      <c r="M844" s="343">
        <f t="shared" si="52"/>
        <v>431.52160000000003</v>
      </c>
      <c r="N844" s="336"/>
    </row>
    <row r="845" spans="1:14">
      <c r="A845" s="336"/>
      <c r="B845" s="341">
        <v>288210</v>
      </c>
      <c r="C845" s="341" t="s">
        <v>256</v>
      </c>
      <c r="D845" s="341">
        <v>0.1</v>
      </c>
      <c r="E845" s="341">
        <v>91.54</v>
      </c>
      <c r="F845" s="342">
        <f t="shared" si="54"/>
        <v>9.1540000000000017</v>
      </c>
      <c r="G845" s="343">
        <f t="shared" si="55"/>
        <v>1099.7299999999984</v>
      </c>
      <c r="H845" s="341">
        <v>288210</v>
      </c>
      <c r="I845" s="341" t="s">
        <v>256</v>
      </c>
      <c r="J845" s="341">
        <v>0.1</v>
      </c>
      <c r="K845" s="341">
        <v>88.51</v>
      </c>
      <c r="L845" s="342">
        <f t="shared" si="53"/>
        <v>8.8510000000000009</v>
      </c>
      <c r="M845" s="343">
        <f t="shared" si="52"/>
        <v>1078.8049999999989</v>
      </c>
      <c r="N845" s="336"/>
    </row>
    <row r="846" spans="1:14">
      <c r="A846" s="13"/>
      <c r="B846" s="341">
        <v>288210</v>
      </c>
      <c r="C846" s="341" t="s">
        <v>257</v>
      </c>
      <c r="D846" s="341">
        <v>0.125</v>
      </c>
      <c r="E846" s="341">
        <v>94.08</v>
      </c>
      <c r="F846" s="342">
        <f t="shared" si="54"/>
        <v>11.76</v>
      </c>
      <c r="G846" s="343">
        <f t="shared" si="55"/>
        <v>1412.8250000000012</v>
      </c>
      <c r="H846" s="341">
        <v>288210</v>
      </c>
      <c r="I846" s="341" t="s">
        <v>257</v>
      </c>
      <c r="J846" s="341">
        <v>0.125</v>
      </c>
      <c r="K846" s="341">
        <v>90.97</v>
      </c>
      <c r="L846" s="342">
        <f t="shared" si="53"/>
        <v>11.37125</v>
      </c>
      <c r="M846" s="343">
        <f t="shared" si="52"/>
        <v>1385.9425000000019</v>
      </c>
      <c r="N846" s="13"/>
    </row>
    <row r="847" spans="1:14">
      <c r="A847" s="336"/>
      <c r="B847" s="341">
        <v>288210</v>
      </c>
      <c r="C847" s="341" t="s">
        <v>258</v>
      </c>
      <c r="D847" s="341">
        <v>0.125</v>
      </c>
      <c r="E847" s="341">
        <v>96.62</v>
      </c>
      <c r="F847" s="342">
        <f t="shared" si="54"/>
        <v>12.077500000000001</v>
      </c>
      <c r="G847" s="343">
        <f t="shared" si="55"/>
        <v>1451.0137500000005</v>
      </c>
      <c r="H847" s="341">
        <v>288210</v>
      </c>
      <c r="I847" s="341" t="s">
        <v>258</v>
      </c>
      <c r="J847" s="341">
        <v>0.125</v>
      </c>
      <c r="K847" s="341">
        <v>93.42</v>
      </c>
      <c r="L847" s="342">
        <f t="shared" si="53"/>
        <v>11.6775</v>
      </c>
      <c r="M847" s="343">
        <f t="shared" si="52"/>
        <v>1423.4025000000011</v>
      </c>
      <c r="N847" s="336"/>
    </row>
    <row r="848" spans="1:14">
      <c r="A848" s="336"/>
      <c r="B848" s="341">
        <v>288210</v>
      </c>
      <c r="C848" s="341" t="s">
        <v>259</v>
      </c>
      <c r="D848" s="341">
        <v>0.1</v>
      </c>
      <c r="E848" s="341">
        <v>98.65</v>
      </c>
      <c r="F848" s="342">
        <f t="shared" si="54"/>
        <v>9.865000000000002</v>
      </c>
      <c r="G848" s="343">
        <f t="shared" si="55"/>
        <v>1185.2279999999989</v>
      </c>
      <c r="H848" s="341">
        <v>288210</v>
      </c>
      <c r="I848" s="341" t="s">
        <v>259</v>
      </c>
      <c r="J848" s="341">
        <v>0.1</v>
      </c>
      <c r="K848" s="341">
        <v>95.39</v>
      </c>
      <c r="L848" s="342">
        <f t="shared" si="53"/>
        <v>9.5389999999999997</v>
      </c>
      <c r="M848" s="343">
        <f t="shared" si="52"/>
        <v>1162.6860000000008</v>
      </c>
      <c r="N848" s="336"/>
    </row>
    <row r="849" spans="1:14">
      <c r="A849" s="336"/>
      <c r="B849" s="341">
        <v>288210</v>
      </c>
      <c r="C849" s="341" t="s">
        <v>260</v>
      </c>
      <c r="D849" s="341">
        <v>0.1</v>
      </c>
      <c r="E849" s="341">
        <v>131.97999999999999</v>
      </c>
      <c r="F849" s="342">
        <f t="shared" si="54"/>
        <v>13.198</v>
      </c>
      <c r="G849" s="343">
        <f t="shared" si="55"/>
        <v>1432.8220000000006</v>
      </c>
      <c r="H849" s="341">
        <v>288210</v>
      </c>
      <c r="I849" s="341" t="s">
        <v>260</v>
      </c>
      <c r="J849" s="341">
        <v>0.1</v>
      </c>
      <c r="K849" s="341">
        <v>97.36</v>
      </c>
      <c r="L849" s="342">
        <f t="shared" si="53"/>
        <v>9.7360000000000007</v>
      </c>
      <c r="M849" s="343">
        <f t="shared" ref="M849:M912" si="56">M843+L849</f>
        <v>1192.2769999999996</v>
      </c>
      <c r="N849" s="336"/>
    </row>
    <row r="850" spans="1:14">
      <c r="A850" s="336"/>
      <c r="B850" s="341">
        <v>288220</v>
      </c>
      <c r="C850" s="341" t="s">
        <v>255</v>
      </c>
      <c r="D850" s="341">
        <v>0.04</v>
      </c>
      <c r="E850" s="341">
        <v>91.36</v>
      </c>
      <c r="F850" s="342">
        <f t="shared" si="54"/>
        <v>3.6543999999999999</v>
      </c>
      <c r="G850" s="343">
        <f t="shared" si="55"/>
        <v>443.54640000000001</v>
      </c>
      <c r="H850" s="341">
        <v>288220</v>
      </c>
      <c r="I850" s="341" t="s">
        <v>255</v>
      </c>
      <c r="J850" s="341">
        <v>0.04</v>
      </c>
      <c r="K850" s="341">
        <v>88.68</v>
      </c>
      <c r="L850" s="342">
        <f t="shared" si="53"/>
        <v>3.5472000000000001</v>
      </c>
      <c r="M850" s="343">
        <f t="shared" si="56"/>
        <v>435.06880000000001</v>
      </c>
      <c r="N850" s="336"/>
    </row>
    <row r="851" spans="1:14">
      <c r="A851" s="336"/>
      <c r="B851" s="341">
        <v>288220</v>
      </c>
      <c r="C851" s="341" t="s">
        <v>256</v>
      </c>
      <c r="D851" s="341">
        <v>0.1</v>
      </c>
      <c r="E851" s="341">
        <v>91.36</v>
      </c>
      <c r="F851" s="342">
        <f t="shared" si="54"/>
        <v>9.136000000000001</v>
      </c>
      <c r="G851" s="343">
        <f t="shared" si="55"/>
        <v>1108.8659999999984</v>
      </c>
      <c r="H851" s="341">
        <v>288220</v>
      </c>
      <c r="I851" s="341" t="s">
        <v>256</v>
      </c>
      <c r="J851" s="341">
        <v>0.1</v>
      </c>
      <c r="K851" s="341">
        <v>88.68</v>
      </c>
      <c r="L851" s="342">
        <f t="shared" si="53"/>
        <v>8.8680000000000003</v>
      </c>
      <c r="M851" s="343">
        <f t="shared" si="56"/>
        <v>1087.6729999999989</v>
      </c>
      <c r="N851" s="336"/>
    </row>
    <row r="852" spans="1:14">
      <c r="A852" s="336"/>
      <c r="B852" s="341">
        <v>288220</v>
      </c>
      <c r="C852" s="341" t="s">
        <v>257</v>
      </c>
      <c r="D852" s="341">
        <v>0.125</v>
      </c>
      <c r="E852" s="341">
        <v>93.9</v>
      </c>
      <c r="F852" s="342">
        <f t="shared" si="54"/>
        <v>11.737500000000001</v>
      </c>
      <c r="G852" s="343">
        <f t="shared" si="55"/>
        <v>1424.5625000000011</v>
      </c>
      <c r="H852" s="341">
        <v>288220</v>
      </c>
      <c r="I852" s="341" t="s">
        <v>257</v>
      </c>
      <c r="J852" s="341">
        <v>0.125</v>
      </c>
      <c r="K852" s="341">
        <v>91.14</v>
      </c>
      <c r="L852" s="342">
        <f t="shared" si="53"/>
        <v>11.3925</v>
      </c>
      <c r="M852" s="343">
        <f t="shared" si="56"/>
        <v>1397.3350000000019</v>
      </c>
      <c r="N852" s="336"/>
    </row>
    <row r="853" spans="1:14">
      <c r="A853" s="13"/>
      <c r="B853" s="341">
        <v>288220</v>
      </c>
      <c r="C853" s="341" t="s">
        <v>258</v>
      </c>
      <c r="D853" s="341">
        <v>0.125</v>
      </c>
      <c r="E853" s="341">
        <v>96.44</v>
      </c>
      <c r="F853" s="342">
        <f t="shared" si="54"/>
        <v>12.055</v>
      </c>
      <c r="G853" s="343">
        <f t="shared" si="55"/>
        <v>1463.0687500000006</v>
      </c>
      <c r="H853" s="341">
        <v>288220</v>
      </c>
      <c r="I853" s="341" t="s">
        <v>258</v>
      </c>
      <c r="J853" s="341">
        <v>0.125</v>
      </c>
      <c r="K853" s="341">
        <v>93.6</v>
      </c>
      <c r="L853" s="342">
        <f t="shared" si="53"/>
        <v>11.7</v>
      </c>
      <c r="M853" s="343">
        <f t="shared" si="56"/>
        <v>1435.1025000000011</v>
      </c>
      <c r="N853" s="13"/>
    </row>
    <row r="854" spans="1:14">
      <c r="A854" s="336"/>
      <c r="B854" s="341">
        <v>288220</v>
      </c>
      <c r="C854" s="341" t="s">
        <v>259</v>
      </c>
      <c r="D854" s="341">
        <v>0.1</v>
      </c>
      <c r="E854" s="341">
        <v>98.47</v>
      </c>
      <c r="F854" s="342">
        <f t="shared" si="54"/>
        <v>9.8470000000000013</v>
      </c>
      <c r="G854" s="343">
        <f t="shared" si="55"/>
        <v>1195.0749999999989</v>
      </c>
      <c r="H854" s="341">
        <v>288220</v>
      </c>
      <c r="I854" s="341" t="s">
        <v>259</v>
      </c>
      <c r="J854" s="341">
        <v>0.1</v>
      </c>
      <c r="K854" s="341">
        <v>95.57</v>
      </c>
      <c r="L854" s="342">
        <f t="shared" si="53"/>
        <v>9.5570000000000004</v>
      </c>
      <c r="M854" s="343">
        <f t="shared" si="56"/>
        <v>1172.2430000000008</v>
      </c>
      <c r="N854" s="336"/>
    </row>
    <row r="855" spans="1:14">
      <c r="A855" s="336"/>
      <c r="B855" s="341">
        <v>288220</v>
      </c>
      <c r="C855" s="341" t="s">
        <v>260</v>
      </c>
      <c r="D855" s="341">
        <v>0.1</v>
      </c>
      <c r="E855" s="341">
        <v>131.18</v>
      </c>
      <c r="F855" s="342">
        <f t="shared" si="54"/>
        <v>13.118000000000002</v>
      </c>
      <c r="G855" s="343">
        <f t="shared" si="55"/>
        <v>1445.9400000000005</v>
      </c>
      <c r="H855" s="341">
        <v>288220</v>
      </c>
      <c r="I855" s="341" t="s">
        <v>260</v>
      </c>
      <c r="J855" s="341">
        <v>0.1</v>
      </c>
      <c r="K855" s="341">
        <v>97.54</v>
      </c>
      <c r="L855" s="342">
        <f t="shared" si="53"/>
        <v>9.7540000000000013</v>
      </c>
      <c r="M855" s="343">
        <f t="shared" si="56"/>
        <v>1202.0309999999995</v>
      </c>
      <c r="N855" s="336"/>
    </row>
    <row r="856" spans="1:14">
      <c r="A856" s="336"/>
      <c r="B856" s="341">
        <v>288230</v>
      </c>
      <c r="C856" s="341" t="s">
        <v>255</v>
      </c>
      <c r="D856" s="341">
        <v>0.04</v>
      </c>
      <c r="E856" s="341">
        <v>91.19</v>
      </c>
      <c r="F856" s="342">
        <f t="shared" si="54"/>
        <v>3.6476000000000002</v>
      </c>
      <c r="G856" s="343">
        <f t="shared" si="55"/>
        <v>447.19400000000002</v>
      </c>
      <c r="H856" s="341">
        <v>288230</v>
      </c>
      <c r="I856" s="341" t="s">
        <v>255</v>
      </c>
      <c r="J856" s="341">
        <v>0.04</v>
      </c>
      <c r="K856" s="341">
        <v>88.85</v>
      </c>
      <c r="L856" s="342">
        <f t="shared" si="53"/>
        <v>3.5539999999999998</v>
      </c>
      <c r="M856" s="343">
        <f t="shared" si="56"/>
        <v>438.62279999999998</v>
      </c>
      <c r="N856" s="336"/>
    </row>
    <row r="857" spans="1:14">
      <c r="A857" s="336"/>
      <c r="B857" s="341">
        <v>288230</v>
      </c>
      <c r="C857" s="341" t="s">
        <v>256</v>
      </c>
      <c r="D857" s="341">
        <v>0.1</v>
      </c>
      <c r="E857" s="341">
        <v>91.19</v>
      </c>
      <c r="F857" s="342">
        <f t="shared" si="54"/>
        <v>9.1189999999999998</v>
      </c>
      <c r="G857" s="343">
        <f t="shared" si="55"/>
        <v>1117.9849999999983</v>
      </c>
      <c r="H857" s="341">
        <v>288230</v>
      </c>
      <c r="I857" s="341" t="s">
        <v>256</v>
      </c>
      <c r="J857" s="341">
        <v>0.1</v>
      </c>
      <c r="K857" s="341">
        <v>88.85</v>
      </c>
      <c r="L857" s="342">
        <f t="shared" si="53"/>
        <v>8.8849999999999998</v>
      </c>
      <c r="M857" s="343">
        <f t="shared" si="56"/>
        <v>1096.5579999999989</v>
      </c>
      <c r="N857" s="336"/>
    </row>
    <row r="858" spans="1:14">
      <c r="A858" s="336"/>
      <c r="B858" s="341">
        <v>288230</v>
      </c>
      <c r="C858" s="341" t="s">
        <v>257</v>
      </c>
      <c r="D858" s="341">
        <v>0.125</v>
      </c>
      <c r="E858" s="341">
        <v>93.73</v>
      </c>
      <c r="F858" s="342">
        <f t="shared" si="54"/>
        <v>11.71625</v>
      </c>
      <c r="G858" s="343">
        <f t="shared" si="55"/>
        <v>1436.2787500000011</v>
      </c>
      <c r="H858" s="341">
        <v>288230</v>
      </c>
      <c r="I858" s="341" t="s">
        <v>257</v>
      </c>
      <c r="J858" s="341">
        <v>0.125</v>
      </c>
      <c r="K858" s="341">
        <v>91.32</v>
      </c>
      <c r="L858" s="342">
        <f t="shared" si="53"/>
        <v>11.414999999999999</v>
      </c>
      <c r="M858" s="343">
        <f t="shared" si="56"/>
        <v>1408.7500000000018</v>
      </c>
      <c r="N858" s="336"/>
    </row>
    <row r="859" spans="1:14">
      <c r="A859" s="336"/>
      <c r="B859" s="341">
        <v>288230</v>
      </c>
      <c r="C859" s="341" t="s">
        <v>258</v>
      </c>
      <c r="D859" s="341">
        <v>0.125</v>
      </c>
      <c r="E859" s="341">
        <v>96.26</v>
      </c>
      <c r="F859" s="342">
        <f t="shared" si="54"/>
        <v>12.032500000000001</v>
      </c>
      <c r="G859" s="343">
        <f t="shared" si="55"/>
        <v>1475.1012500000006</v>
      </c>
      <c r="H859" s="341">
        <v>288230</v>
      </c>
      <c r="I859" s="341" t="s">
        <v>258</v>
      </c>
      <c r="J859" s="341">
        <v>0.125</v>
      </c>
      <c r="K859" s="341">
        <v>93.79</v>
      </c>
      <c r="L859" s="342">
        <f t="shared" si="53"/>
        <v>11.723750000000001</v>
      </c>
      <c r="M859" s="343">
        <f t="shared" si="56"/>
        <v>1446.8262500000012</v>
      </c>
      <c r="N859" s="336"/>
    </row>
    <row r="860" spans="1:14">
      <c r="A860" s="13"/>
      <c r="B860" s="341">
        <v>288230</v>
      </c>
      <c r="C860" s="341" t="s">
        <v>259</v>
      </c>
      <c r="D860" s="341">
        <v>0.1</v>
      </c>
      <c r="E860" s="341">
        <v>98.28</v>
      </c>
      <c r="F860" s="342">
        <f t="shared" si="54"/>
        <v>9.8280000000000012</v>
      </c>
      <c r="G860" s="343">
        <f t="shared" si="55"/>
        <v>1204.9029999999989</v>
      </c>
      <c r="H860" s="341">
        <v>288230</v>
      </c>
      <c r="I860" s="341" t="s">
        <v>259</v>
      </c>
      <c r="J860" s="341">
        <v>0.1</v>
      </c>
      <c r="K860" s="341">
        <v>95.76</v>
      </c>
      <c r="L860" s="342">
        <f t="shared" si="53"/>
        <v>9.5760000000000005</v>
      </c>
      <c r="M860" s="343">
        <f t="shared" si="56"/>
        <v>1181.8190000000009</v>
      </c>
      <c r="N860" s="13"/>
    </row>
    <row r="861" spans="1:14">
      <c r="A861" s="336"/>
      <c r="B861" s="341">
        <v>288230</v>
      </c>
      <c r="C861" s="341" t="s">
        <v>260</v>
      </c>
      <c r="D861" s="341">
        <v>0.1</v>
      </c>
      <c r="E861" s="341">
        <v>130.41</v>
      </c>
      <c r="F861" s="342">
        <f t="shared" si="54"/>
        <v>13.041</v>
      </c>
      <c r="G861" s="343">
        <f t="shared" si="55"/>
        <v>1458.9810000000004</v>
      </c>
      <c r="H861" s="341">
        <v>288230</v>
      </c>
      <c r="I861" s="341" t="s">
        <v>260</v>
      </c>
      <c r="J861" s="341">
        <v>0.1</v>
      </c>
      <c r="K861" s="341">
        <v>97.73</v>
      </c>
      <c r="L861" s="342">
        <f t="shared" si="53"/>
        <v>9.7730000000000015</v>
      </c>
      <c r="M861" s="343">
        <f t="shared" si="56"/>
        <v>1211.8039999999994</v>
      </c>
      <c r="N861" s="336"/>
    </row>
    <row r="862" spans="1:14">
      <c r="A862" s="336"/>
      <c r="B862" s="341">
        <v>288240</v>
      </c>
      <c r="C862" s="341" t="s">
        <v>255</v>
      </c>
      <c r="D862" s="341">
        <v>0.04</v>
      </c>
      <c r="E862" s="341">
        <v>91.02</v>
      </c>
      <c r="F862" s="342">
        <f t="shared" si="54"/>
        <v>3.6408</v>
      </c>
      <c r="G862" s="343">
        <f t="shared" si="55"/>
        <v>450.83480000000003</v>
      </c>
      <c r="H862" s="341">
        <v>288240</v>
      </c>
      <c r="I862" s="341" t="s">
        <v>255</v>
      </c>
      <c r="J862" s="341">
        <v>0.04</v>
      </c>
      <c r="K862" s="341">
        <v>89.02</v>
      </c>
      <c r="L862" s="342">
        <f t="shared" si="53"/>
        <v>3.5608</v>
      </c>
      <c r="M862" s="343">
        <f t="shared" si="56"/>
        <v>442.18359999999996</v>
      </c>
      <c r="N862" s="336"/>
    </row>
    <row r="863" spans="1:14">
      <c r="A863" s="336"/>
      <c r="B863" s="341">
        <v>288240</v>
      </c>
      <c r="C863" s="341" t="s">
        <v>256</v>
      </c>
      <c r="D863" s="341">
        <v>0.1</v>
      </c>
      <c r="E863" s="341">
        <v>91.02</v>
      </c>
      <c r="F863" s="342">
        <f t="shared" si="54"/>
        <v>9.1020000000000003</v>
      </c>
      <c r="G863" s="343">
        <f t="shared" si="55"/>
        <v>1127.0869999999984</v>
      </c>
      <c r="H863" s="341">
        <v>288240</v>
      </c>
      <c r="I863" s="341" t="s">
        <v>256</v>
      </c>
      <c r="J863" s="341">
        <v>0.1</v>
      </c>
      <c r="K863" s="341">
        <v>89.02</v>
      </c>
      <c r="L863" s="342">
        <f t="shared" si="53"/>
        <v>8.9019999999999992</v>
      </c>
      <c r="M863" s="343">
        <f t="shared" si="56"/>
        <v>1105.4599999999989</v>
      </c>
      <c r="N863" s="336"/>
    </row>
    <row r="864" spans="1:14">
      <c r="A864" s="336"/>
      <c r="B864" s="341">
        <v>288240</v>
      </c>
      <c r="C864" s="341" t="s">
        <v>257</v>
      </c>
      <c r="D864" s="341">
        <v>0.125</v>
      </c>
      <c r="E864" s="341">
        <v>93.55</v>
      </c>
      <c r="F864" s="342">
        <f t="shared" si="54"/>
        <v>11.69375</v>
      </c>
      <c r="G864" s="343">
        <f t="shared" si="55"/>
        <v>1447.972500000001</v>
      </c>
      <c r="H864" s="341">
        <v>288240</v>
      </c>
      <c r="I864" s="341" t="s">
        <v>257</v>
      </c>
      <c r="J864" s="341">
        <v>0.125</v>
      </c>
      <c r="K864" s="341">
        <v>91.49</v>
      </c>
      <c r="L864" s="342">
        <f t="shared" si="53"/>
        <v>11.436249999999999</v>
      </c>
      <c r="M864" s="343">
        <f t="shared" si="56"/>
        <v>1420.1862500000018</v>
      </c>
      <c r="N864" s="336"/>
    </row>
    <row r="865" spans="1:14">
      <c r="A865" s="336"/>
      <c r="B865" s="341">
        <v>288240</v>
      </c>
      <c r="C865" s="341" t="s">
        <v>258</v>
      </c>
      <c r="D865" s="341">
        <v>0.125</v>
      </c>
      <c r="E865" s="341">
        <v>96.08</v>
      </c>
      <c r="F865" s="342">
        <f t="shared" si="54"/>
        <v>12.01</v>
      </c>
      <c r="G865" s="343">
        <f t="shared" si="55"/>
        <v>1487.1112500000006</v>
      </c>
      <c r="H865" s="341">
        <v>288240</v>
      </c>
      <c r="I865" s="341" t="s">
        <v>258</v>
      </c>
      <c r="J865" s="341">
        <v>0.125</v>
      </c>
      <c r="K865" s="341">
        <v>93.97</v>
      </c>
      <c r="L865" s="342">
        <f t="shared" si="53"/>
        <v>11.74625</v>
      </c>
      <c r="M865" s="343">
        <f t="shared" si="56"/>
        <v>1458.5725000000011</v>
      </c>
      <c r="N865" s="336"/>
    </row>
    <row r="866" spans="1:14">
      <c r="A866" s="336"/>
      <c r="B866" s="341">
        <v>288240</v>
      </c>
      <c r="C866" s="341" t="s">
        <v>259</v>
      </c>
      <c r="D866" s="341">
        <v>0.1</v>
      </c>
      <c r="E866" s="341">
        <v>98.1</v>
      </c>
      <c r="F866" s="342">
        <f t="shared" si="54"/>
        <v>9.81</v>
      </c>
      <c r="G866" s="343">
        <f t="shared" si="55"/>
        <v>1214.7129999999988</v>
      </c>
      <c r="H866" s="341">
        <v>288240</v>
      </c>
      <c r="I866" s="341" t="s">
        <v>259</v>
      </c>
      <c r="J866" s="341">
        <v>0.1</v>
      </c>
      <c r="K866" s="341">
        <v>95.94</v>
      </c>
      <c r="L866" s="342">
        <f t="shared" si="53"/>
        <v>9.5940000000000012</v>
      </c>
      <c r="M866" s="343">
        <f t="shared" si="56"/>
        <v>1191.4130000000009</v>
      </c>
      <c r="N866" s="336"/>
    </row>
    <row r="867" spans="1:14">
      <c r="A867" s="13"/>
      <c r="B867" s="341">
        <v>288240</v>
      </c>
      <c r="C867" s="341" t="s">
        <v>260</v>
      </c>
      <c r="D867" s="341">
        <v>0.1</v>
      </c>
      <c r="E867" s="341">
        <v>129.66</v>
      </c>
      <c r="F867" s="342">
        <f t="shared" si="54"/>
        <v>12.966000000000001</v>
      </c>
      <c r="G867" s="343">
        <f t="shared" si="55"/>
        <v>1471.9470000000003</v>
      </c>
      <c r="H867" s="341">
        <v>288240</v>
      </c>
      <c r="I867" s="341" t="s">
        <v>260</v>
      </c>
      <c r="J867" s="341">
        <v>0.1</v>
      </c>
      <c r="K867" s="341">
        <v>97.92</v>
      </c>
      <c r="L867" s="342">
        <f t="shared" si="53"/>
        <v>9.7920000000000016</v>
      </c>
      <c r="M867" s="343">
        <f t="shared" si="56"/>
        <v>1221.5959999999993</v>
      </c>
      <c r="N867" s="13"/>
    </row>
    <row r="868" spans="1:14">
      <c r="A868" s="336"/>
      <c r="B868" s="341">
        <v>288250</v>
      </c>
      <c r="C868" s="341" t="s">
        <v>255</v>
      </c>
      <c r="D868" s="341">
        <v>0.04</v>
      </c>
      <c r="E868" s="341">
        <v>90.85</v>
      </c>
      <c r="F868" s="342">
        <f t="shared" si="54"/>
        <v>3.6339999999999999</v>
      </c>
      <c r="G868" s="343">
        <f t="shared" si="55"/>
        <v>454.46880000000004</v>
      </c>
      <c r="H868" s="341">
        <v>288250</v>
      </c>
      <c r="I868" s="341" t="s">
        <v>255</v>
      </c>
      <c r="J868" s="341">
        <v>0.04</v>
      </c>
      <c r="K868" s="341">
        <v>89.19</v>
      </c>
      <c r="L868" s="342">
        <f t="shared" si="53"/>
        <v>3.5676000000000001</v>
      </c>
      <c r="M868" s="343">
        <f t="shared" si="56"/>
        <v>445.75119999999998</v>
      </c>
      <c r="N868" s="336"/>
    </row>
    <row r="869" spans="1:14">
      <c r="A869" s="336"/>
      <c r="B869" s="341">
        <v>288250</v>
      </c>
      <c r="C869" s="341" t="s">
        <v>256</v>
      </c>
      <c r="D869" s="341">
        <v>0.1</v>
      </c>
      <c r="E869" s="341">
        <v>90.85</v>
      </c>
      <c r="F869" s="342">
        <f t="shared" si="54"/>
        <v>9.0849999999999991</v>
      </c>
      <c r="G869" s="343">
        <f t="shared" si="55"/>
        <v>1136.1719999999984</v>
      </c>
      <c r="H869" s="341">
        <v>288250</v>
      </c>
      <c r="I869" s="341" t="s">
        <v>256</v>
      </c>
      <c r="J869" s="341">
        <v>0.1</v>
      </c>
      <c r="K869" s="341">
        <v>89.19</v>
      </c>
      <c r="L869" s="342">
        <f t="shared" si="53"/>
        <v>8.9190000000000005</v>
      </c>
      <c r="M869" s="343">
        <f t="shared" si="56"/>
        <v>1114.378999999999</v>
      </c>
      <c r="N869" s="336"/>
    </row>
    <row r="870" spans="1:14">
      <c r="A870" s="336"/>
      <c r="B870" s="341">
        <v>288250</v>
      </c>
      <c r="C870" s="341" t="s">
        <v>257</v>
      </c>
      <c r="D870" s="341">
        <v>0.125</v>
      </c>
      <c r="E870" s="341">
        <v>93.37</v>
      </c>
      <c r="F870" s="342">
        <f t="shared" si="54"/>
        <v>11.671250000000001</v>
      </c>
      <c r="G870" s="343">
        <f t="shared" si="55"/>
        <v>1459.6437500000011</v>
      </c>
      <c r="H870" s="341">
        <v>288250</v>
      </c>
      <c r="I870" s="341" t="s">
        <v>257</v>
      </c>
      <c r="J870" s="341">
        <v>0.125</v>
      </c>
      <c r="K870" s="341">
        <v>91.67</v>
      </c>
      <c r="L870" s="342">
        <f t="shared" si="53"/>
        <v>11.45875</v>
      </c>
      <c r="M870" s="343">
        <f t="shared" si="56"/>
        <v>1431.6450000000018</v>
      </c>
      <c r="N870" s="336"/>
    </row>
    <row r="871" spans="1:14">
      <c r="A871" s="336"/>
      <c r="B871" s="341">
        <v>288250</v>
      </c>
      <c r="C871" s="341" t="s">
        <v>258</v>
      </c>
      <c r="D871" s="341">
        <v>0.125</v>
      </c>
      <c r="E871" s="341">
        <v>95.9</v>
      </c>
      <c r="F871" s="342">
        <f t="shared" si="54"/>
        <v>11.987500000000001</v>
      </c>
      <c r="G871" s="343">
        <f t="shared" si="55"/>
        <v>1499.0987500000006</v>
      </c>
      <c r="H871" s="341">
        <v>288250</v>
      </c>
      <c r="I871" s="341" t="s">
        <v>258</v>
      </c>
      <c r="J871" s="341">
        <v>0.125</v>
      </c>
      <c r="K871" s="341">
        <v>94.15</v>
      </c>
      <c r="L871" s="342">
        <f t="shared" si="53"/>
        <v>11.768750000000001</v>
      </c>
      <c r="M871" s="343">
        <f t="shared" si="56"/>
        <v>1470.3412500000011</v>
      </c>
      <c r="N871" s="336"/>
    </row>
    <row r="872" spans="1:14">
      <c r="A872" s="336"/>
      <c r="B872" s="341">
        <v>288250</v>
      </c>
      <c r="C872" s="341" t="s">
        <v>259</v>
      </c>
      <c r="D872" s="341">
        <v>0.1</v>
      </c>
      <c r="E872" s="341">
        <v>97.92</v>
      </c>
      <c r="F872" s="342">
        <f t="shared" si="54"/>
        <v>9.7920000000000016</v>
      </c>
      <c r="G872" s="343">
        <f t="shared" si="55"/>
        <v>1224.5049999999987</v>
      </c>
      <c r="H872" s="341">
        <v>288250</v>
      </c>
      <c r="I872" s="341" t="s">
        <v>259</v>
      </c>
      <c r="J872" s="341">
        <v>0.1</v>
      </c>
      <c r="K872" s="341">
        <v>96.13</v>
      </c>
      <c r="L872" s="342">
        <f t="shared" si="53"/>
        <v>9.6129999999999995</v>
      </c>
      <c r="M872" s="343">
        <f t="shared" si="56"/>
        <v>1201.026000000001</v>
      </c>
      <c r="N872" s="336"/>
    </row>
    <row r="873" spans="1:14">
      <c r="A873" s="336"/>
      <c r="B873" s="341">
        <v>288250</v>
      </c>
      <c r="C873" s="341" t="s">
        <v>260</v>
      </c>
      <c r="D873" s="341">
        <v>0.1</v>
      </c>
      <c r="E873" s="341">
        <v>128.93</v>
      </c>
      <c r="F873" s="342">
        <f t="shared" si="54"/>
        <v>12.893000000000001</v>
      </c>
      <c r="G873" s="343">
        <f t="shared" si="55"/>
        <v>1484.8400000000004</v>
      </c>
      <c r="H873" s="341">
        <v>288250</v>
      </c>
      <c r="I873" s="341" t="s">
        <v>260</v>
      </c>
      <c r="J873" s="341">
        <v>0.1</v>
      </c>
      <c r="K873" s="341">
        <v>98.11</v>
      </c>
      <c r="L873" s="342">
        <f t="shared" si="53"/>
        <v>9.8109999999999999</v>
      </c>
      <c r="M873" s="343">
        <f t="shared" si="56"/>
        <v>1231.4069999999992</v>
      </c>
      <c r="N873" s="336"/>
    </row>
    <row r="874" spans="1:14">
      <c r="A874" s="13"/>
      <c r="B874" s="341">
        <v>288260</v>
      </c>
      <c r="C874" s="341" t="s">
        <v>255</v>
      </c>
      <c r="D874" s="341">
        <v>0.04</v>
      </c>
      <c r="E874" s="341">
        <v>90.68</v>
      </c>
      <c r="F874" s="342">
        <f t="shared" si="54"/>
        <v>3.6272000000000002</v>
      </c>
      <c r="G874" s="343">
        <f t="shared" si="55"/>
        <v>458.09600000000006</v>
      </c>
      <c r="H874" s="341">
        <v>288260</v>
      </c>
      <c r="I874" s="341" t="s">
        <v>255</v>
      </c>
      <c r="J874" s="341">
        <v>0.04</v>
      </c>
      <c r="K874" s="341">
        <v>89.36</v>
      </c>
      <c r="L874" s="342">
        <f t="shared" si="53"/>
        <v>3.5744000000000002</v>
      </c>
      <c r="M874" s="343">
        <f t="shared" si="56"/>
        <v>449.32560000000001</v>
      </c>
      <c r="N874" s="13"/>
    </row>
    <row r="875" spans="1:14">
      <c r="A875" s="336"/>
      <c r="B875" s="341">
        <v>288260</v>
      </c>
      <c r="C875" s="341" t="s">
        <v>256</v>
      </c>
      <c r="D875" s="341">
        <v>0.1</v>
      </c>
      <c r="E875" s="341">
        <v>90.68</v>
      </c>
      <c r="F875" s="342">
        <f t="shared" si="54"/>
        <v>9.0680000000000014</v>
      </c>
      <c r="G875" s="343">
        <f t="shared" si="55"/>
        <v>1145.2399999999984</v>
      </c>
      <c r="H875" s="341">
        <v>288260</v>
      </c>
      <c r="I875" s="341" t="s">
        <v>256</v>
      </c>
      <c r="J875" s="341">
        <v>0.1</v>
      </c>
      <c r="K875" s="341">
        <v>89.36</v>
      </c>
      <c r="L875" s="342">
        <f t="shared" si="53"/>
        <v>8.9359999999999999</v>
      </c>
      <c r="M875" s="343">
        <f t="shared" si="56"/>
        <v>1123.3149999999989</v>
      </c>
      <c r="N875" s="336"/>
    </row>
    <row r="876" spans="1:14">
      <c r="A876" s="336"/>
      <c r="B876" s="341">
        <v>288260</v>
      </c>
      <c r="C876" s="341" t="s">
        <v>257</v>
      </c>
      <c r="D876" s="341">
        <v>0.125</v>
      </c>
      <c r="E876" s="341">
        <v>93.2</v>
      </c>
      <c r="F876" s="342">
        <f t="shared" si="54"/>
        <v>11.65</v>
      </c>
      <c r="G876" s="343">
        <f t="shared" si="55"/>
        <v>1471.2937500000012</v>
      </c>
      <c r="H876" s="341">
        <v>288260</v>
      </c>
      <c r="I876" s="341" t="s">
        <v>257</v>
      </c>
      <c r="J876" s="341">
        <v>0.125</v>
      </c>
      <c r="K876" s="341">
        <v>91.85</v>
      </c>
      <c r="L876" s="342">
        <f t="shared" si="53"/>
        <v>11.481249999999999</v>
      </c>
      <c r="M876" s="343">
        <f t="shared" si="56"/>
        <v>1443.1262500000018</v>
      </c>
      <c r="N876" s="336"/>
    </row>
    <row r="877" spans="1:14">
      <c r="A877" s="336"/>
      <c r="B877" s="341">
        <v>288260</v>
      </c>
      <c r="C877" s="341" t="s">
        <v>258</v>
      </c>
      <c r="D877" s="341">
        <v>0.125</v>
      </c>
      <c r="E877" s="341">
        <v>95.72</v>
      </c>
      <c r="F877" s="342">
        <f t="shared" si="54"/>
        <v>11.965</v>
      </c>
      <c r="G877" s="343">
        <f t="shared" si="55"/>
        <v>1511.0637500000005</v>
      </c>
      <c r="H877" s="341">
        <v>288260</v>
      </c>
      <c r="I877" s="341" t="s">
        <v>258</v>
      </c>
      <c r="J877" s="341">
        <v>0.125</v>
      </c>
      <c r="K877" s="341">
        <v>94.33</v>
      </c>
      <c r="L877" s="342">
        <f t="shared" si="53"/>
        <v>11.79125</v>
      </c>
      <c r="M877" s="343">
        <f t="shared" si="56"/>
        <v>1482.1325000000011</v>
      </c>
      <c r="N877" s="336"/>
    </row>
    <row r="878" spans="1:14">
      <c r="A878" s="336"/>
      <c r="B878" s="341">
        <v>288260</v>
      </c>
      <c r="C878" s="341" t="s">
        <v>259</v>
      </c>
      <c r="D878" s="341">
        <v>0.1</v>
      </c>
      <c r="E878" s="341">
        <v>97.73</v>
      </c>
      <c r="F878" s="342">
        <f t="shared" si="54"/>
        <v>9.7730000000000015</v>
      </c>
      <c r="G878" s="343">
        <f t="shared" si="55"/>
        <v>1234.2779999999987</v>
      </c>
      <c r="H878" s="341">
        <v>288260</v>
      </c>
      <c r="I878" s="341" t="s">
        <v>259</v>
      </c>
      <c r="J878" s="341">
        <v>0.1</v>
      </c>
      <c r="K878" s="341">
        <v>96.31</v>
      </c>
      <c r="L878" s="342">
        <f t="shared" si="53"/>
        <v>9.6310000000000002</v>
      </c>
      <c r="M878" s="343">
        <f t="shared" si="56"/>
        <v>1210.6570000000011</v>
      </c>
      <c r="N878" s="336"/>
    </row>
    <row r="879" spans="1:14">
      <c r="A879" s="336"/>
      <c r="B879" s="341">
        <v>288260</v>
      </c>
      <c r="C879" s="341" t="s">
        <v>260</v>
      </c>
      <c r="D879" s="341">
        <v>0.1</v>
      </c>
      <c r="E879" s="341">
        <v>128.19</v>
      </c>
      <c r="F879" s="342">
        <f t="shared" si="54"/>
        <v>12.819000000000001</v>
      </c>
      <c r="G879" s="343">
        <f t="shared" si="55"/>
        <v>1497.6590000000003</v>
      </c>
      <c r="H879" s="341">
        <v>288260</v>
      </c>
      <c r="I879" s="341" t="s">
        <v>260</v>
      </c>
      <c r="J879" s="341">
        <v>0.1</v>
      </c>
      <c r="K879" s="341">
        <v>98.3</v>
      </c>
      <c r="L879" s="342">
        <f t="shared" si="53"/>
        <v>9.83</v>
      </c>
      <c r="M879" s="343">
        <f t="shared" si="56"/>
        <v>1241.2369999999992</v>
      </c>
      <c r="N879" s="336"/>
    </row>
    <row r="880" spans="1:14">
      <c r="A880" s="336"/>
      <c r="B880" s="341">
        <v>288270</v>
      </c>
      <c r="C880" s="341" t="s">
        <v>255</v>
      </c>
      <c r="D880" s="341">
        <v>0.04</v>
      </c>
      <c r="E880" s="341">
        <v>90.51</v>
      </c>
      <c r="F880" s="342">
        <f t="shared" si="54"/>
        <v>3.6204000000000001</v>
      </c>
      <c r="G880" s="343">
        <f t="shared" si="55"/>
        <v>461.71640000000008</v>
      </c>
      <c r="H880" s="341">
        <v>288270</v>
      </c>
      <c r="I880" s="341" t="s">
        <v>255</v>
      </c>
      <c r="J880" s="341">
        <v>0.04</v>
      </c>
      <c r="K880" s="341">
        <v>89.53</v>
      </c>
      <c r="L880" s="342">
        <f t="shared" si="53"/>
        <v>3.5811999999999999</v>
      </c>
      <c r="M880" s="343">
        <f t="shared" si="56"/>
        <v>452.90680000000003</v>
      </c>
      <c r="N880" s="336"/>
    </row>
    <row r="881" spans="1:14">
      <c r="A881" s="13"/>
      <c r="B881" s="341">
        <v>288270</v>
      </c>
      <c r="C881" s="341" t="s">
        <v>256</v>
      </c>
      <c r="D881" s="341">
        <v>0.1</v>
      </c>
      <c r="E881" s="341">
        <v>90.51</v>
      </c>
      <c r="F881" s="342">
        <f t="shared" si="54"/>
        <v>9.0510000000000002</v>
      </c>
      <c r="G881" s="343">
        <f t="shared" si="55"/>
        <v>1154.2909999999983</v>
      </c>
      <c r="H881" s="341">
        <v>288270</v>
      </c>
      <c r="I881" s="341" t="s">
        <v>256</v>
      </c>
      <c r="J881" s="341">
        <v>0.1</v>
      </c>
      <c r="K881" s="341">
        <v>89.53</v>
      </c>
      <c r="L881" s="342">
        <f t="shared" si="53"/>
        <v>8.9530000000000012</v>
      </c>
      <c r="M881" s="343">
        <f t="shared" si="56"/>
        <v>1132.2679999999989</v>
      </c>
      <c r="N881" s="13"/>
    </row>
    <row r="882" spans="1:14">
      <c r="A882" s="336"/>
      <c r="B882" s="341">
        <v>288270</v>
      </c>
      <c r="C882" s="341" t="s">
        <v>257</v>
      </c>
      <c r="D882" s="341">
        <v>0.125</v>
      </c>
      <c r="E882" s="341">
        <v>93.02</v>
      </c>
      <c r="F882" s="342">
        <f t="shared" si="54"/>
        <v>11.6275</v>
      </c>
      <c r="G882" s="343">
        <f t="shared" si="55"/>
        <v>1482.9212500000012</v>
      </c>
      <c r="H882" s="341">
        <v>288270</v>
      </c>
      <c r="I882" s="341" t="s">
        <v>257</v>
      </c>
      <c r="J882" s="341">
        <v>0.125</v>
      </c>
      <c r="K882" s="341">
        <v>92.02</v>
      </c>
      <c r="L882" s="342">
        <f t="shared" si="53"/>
        <v>11.5025</v>
      </c>
      <c r="M882" s="343">
        <f t="shared" si="56"/>
        <v>1454.6287500000019</v>
      </c>
      <c r="N882" s="336"/>
    </row>
    <row r="883" spans="1:14">
      <c r="A883" s="336"/>
      <c r="B883" s="341">
        <v>288270</v>
      </c>
      <c r="C883" s="341" t="s">
        <v>258</v>
      </c>
      <c r="D883" s="341">
        <v>0.125</v>
      </c>
      <c r="E883" s="341">
        <v>95.54</v>
      </c>
      <c r="F883" s="342">
        <f t="shared" si="54"/>
        <v>11.942500000000001</v>
      </c>
      <c r="G883" s="343">
        <f t="shared" si="55"/>
        <v>1523.0062500000006</v>
      </c>
      <c r="H883" s="341">
        <v>288270</v>
      </c>
      <c r="I883" s="341" t="s">
        <v>258</v>
      </c>
      <c r="J883" s="341">
        <v>0.125</v>
      </c>
      <c r="K883" s="341">
        <v>94.51</v>
      </c>
      <c r="L883" s="342">
        <f t="shared" si="53"/>
        <v>11.813750000000001</v>
      </c>
      <c r="M883" s="343">
        <f t="shared" si="56"/>
        <v>1493.9462500000011</v>
      </c>
      <c r="N883" s="336"/>
    </row>
    <row r="884" spans="1:14">
      <c r="A884" s="336"/>
      <c r="B884" s="341">
        <v>288270</v>
      </c>
      <c r="C884" s="341" t="s">
        <v>259</v>
      </c>
      <c r="D884" s="341">
        <v>0.1</v>
      </c>
      <c r="E884" s="341">
        <v>97.55</v>
      </c>
      <c r="F884" s="342">
        <f t="shared" si="54"/>
        <v>9.7550000000000008</v>
      </c>
      <c r="G884" s="343">
        <f t="shared" si="55"/>
        <v>1244.0329999999988</v>
      </c>
      <c r="H884" s="341">
        <v>288270</v>
      </c>
      <c r="I884" s="341" t="s">
        <v>259</v>
      </c>
      <c r="J884" s="341">
        <v>0.1</v>
      </c>
      <c r="K884" s="341">
        <v>96.5</v>
      </c>
      <c r="L884" s="342">
        <f t="shared" si="53"/>
        <v>9.65</v>
      </c>
      <c r="M884" s="343">
        <f t="shared" si="56"/>
        <v>1220.3070000000012</v>
      </c>
      <c r="N884" s="336"/>
    </row>
    <row r="885" spans="1:14">
      <c r="A885" s="336"/>
      <c r="B885" s="341">
        <v>288270</v>
      </c>
      <c r="C885" s="341" t="s">
        <v>260</v>
      </c>
      <c r="D885" s="341">
        <v>0.1</v>
      </c>
      <c r="E885" s="341">
        <v>127.43</v>
      </c>
      <c r="F885" s="342">
        <f t="shared" si="54"/>
        <v>12.743000000000002</v>
      </c>
      <c r="G885" s="343">
        <f t="shared" si="55"/>
        <v>1510.4020000000003</v>
      </c>
      <c r="H885" s="341">
        <v>288270</v>
      </c>
      <c r="I885" s="341" t="s">
        <v>260</v>
      </c>
      <c r="J885" s="341">
        <v>0.1</v>
      </c>
      <c r="K885" s="341">
        <v>98.49</v>
      </c>
      <c r="L885" s="342">
        <f t="shared" si="53"/>
        <v>9.8490000000000002</v>
      </c>
      <c r="M885" s="343">
        <f t="shared" si="56"/>
        <v>1251.0859999999991</v>
      </c>
      <c r="N885" s="336"/>
    </row>
    <row r="886" spans="1:14">
      <c r="A886" s="336"/>
      <c r="B886" s="341">
        <v>288280</v>
      </c>
      <c r="C886" s="341" t="s">
        <v>255</v>
      </c>
      <c r="D886" s="341">
        <v>0.04</v>
      </c>
      <c r="E886" s="341">
        <v>90.34</v>
      </c>
      <c r="F886" s="342">
        <f t="shared" si="54"/>
        <v>3.6136000000000004</v>
      </c>
      <c r="G886" s="343">
        <f t="shared" si="55"/>
        <v>465.3300000000001</v>
      </c>
      <c r="H886" s="341">
        <v>288280</v>
      </c>
      <c r="I886" s="341" t="s">
        <v>255</v>
      </c>
      <c r="J886" s="341">
        <v>0.04</v>
      </c>
      <c r="K886" s="341">
        <v>89.71</v>
      </c>
      <c r="L886" s="342">
        <f t="shared" si="53"/>
        <v>3.5884</v>
      </c>
      <c r="M886" s="343">
        <f t="shared" si="56"/>
        <v>456.49520000000001</v>
      </c>
      <c r="N886" s="336"/>
    </row>
    <row r="887" spans="1:14">
      <c r="A887" s="336"/>
      <c r="B887" s="341">
        <v>288280</v>
      </c>
      <c r="C887" s="341" t="s">
        <v>256</v>
      </c>
      <c r="D887" s="341">
        <v>0.1</v>
      </c>
      <c r="E887" s="341">
        <v>90.34</v>
      </c>
      <c r="F887" s="342">
        <f t="shared" si="54"/>
        <v>9.0340000000000007</v>
      </c>
      <c r="G887" s="343">
        <f t="shared" si="55"/>
        <v>1163.3249999999985</v>
      </c>
      <c r="H887" s="341">
        <v>288280</v>
      </c>
      <c r="I887" s="341" t="s">
        <v>256</v>
      </c>
      <c r="J887" s="341">
        <v>0.1</v>
      </c>
      <c r="K887" s="341">
        <v>89.71</v>
      </c>
      <c r="L887" s="342">
        <f t="shared" si="53"/>
        <v>8.9710000000000001</v>
      </c>
      <c r="M887" s="343">
        <f t="shared" si="56"/>
        <v>1141.2389999999989</v>
      </c>
      <c r="N887" s="336"/>
    </row>
    <row r="888" spans="1:14">
      <c r="A888" s="13"/>
      <c r="B888" s="341">
        <v>288280</v>
      </c>
      <c r="C888" s="341" t="s">
        <v>257</v>
      </c>
      <c r="D888" s="341">
        <v>0.125</v>
      </c>
      <c r="E888" s="341">
        <v>92.85</v>
      </c>
      <c r="F888" s="342">
        <f t="shared" si="54"/>
        <v>11.606249999999999</v>
      </c>
      <c r="G888" s="343">
        <f t="shared" si="55"/>
        <v>1494.5275000000013</v>
      </c>
      <c r="H888" s="341">
        <v>288280</v>
      </c>
      <c r="I888" s="341" t="s">
        <v>257</v>
      </c>
      <c r="J888" s="341">
        <v>0.125</v>
      </c>
      <c r="K888" s="341">
        <v>92.2</v>
      </c>
      <c r="L888" s="342">
        <f t="shared" si="53"/>
        <v>11.525</v>
      </c>
      <c r="M888" s="343">
        <f t="shared" si="56"/>
        <v>1466.153750000002</v>
      </c>
      <c r="N888" s="13"/>
    </row>
    <row r="889" spans="1:14">
      <c r="A889" s="336"/>
      <c r="B889" s="341">
        <v>288280</v>
      </c>
      <c r="C889" s="341" t="s">
        <v>258</v>
      </c>
      <c r="D889" s="341">
        <v>0.125</v>
      </c>
      <c r="E889" s="341">
        <v>95.36</v>
      </c>
      <c r="F889" s="342">
        <f t="shared" si="54"/>
        <v>11.92</v>
      </c>
      <c r="G889" s="343">
        <f t="shared" si="55"/>
        <v>1534.9262500000007</v>
      </c>
      <c r="H889" s="341">
        <v>288280</v>
      </c>
      <c r="I889" s="341" t="s">
        <v>258</v>
      </c>
      <c r="J889" s="341">
        <v>0.125</v>
      </c>
      <c r="K889" s="341">
        <v>94.69</v>
      </c>
      <c r="L889" s="342">
        <f t="shared" si="53"/>
        <v>11.83625</v>
      </c>
      <c r="M889" s="343">
        <f t="shared" si="56"/>
        <v>1505.7825000000012</v>
      </c>
      <c r="N889" s="336"/>
    </row>
    <row r="890" spans="1:14">
      <c r="A890" s="336"/>
      <c r="B890" s="341">
        <v>288280</v>
      </c>
      <c r="C890" s="341" t="s">
        <v>259</v>
      </c>
      <c r="D890" s="341">
        <v>0.1</v>
      </c>
      <c r="E890" s="341">
        <v>97.36</v>
      </c>
      <c r="F890" s="342">
        <f t="shared" si="54"/>
        <v>9.7360000000000007</v>
      </c>
      <c r="G890" s="343">
        <f t="shared" si="55"/>
        <v>1253.7689999999989</v>
      </c>
      <c r="H890" s="341">
        <v>288280</v>
      </c>
      <c r="I890" s="341" t="s">
        <v>259</v>
      </c>
      <c r="J890" s="341">
        <v>0.1</v>
      </c>
      <c r="K890" s="341">
        <v>96.68</v>
      </c>
      <c r="L890" s="342">
        <f t="shared" si="53"/>
        <v>9.668000000000001</v>
      </c>
      <c r="M890" s="343">
        <f t="shared" si="56"/>
        <v>1229.975000000001</v>
      </c>
      <c r="N890" s="336"/>
    </row>
    <row r="891" spans="1:14">
      <c r="A891" s="336"/>
      <c r="B891" s="341">
        <v>288280</v>
      </c>
      <c r="C891" s="341" t="s">
        <v>260</v>
      </c>
      <c r="D891" s="341">
        <v>0.1</v>
      </c>
      <c r="E891" s="341">
        <v>126.67</v>
      </c>
      <c r="F891" s="342">
        <f t="shared" si="54"/>
        <v>12.667000000000002</v>
      </c>
      <c r="G891" s="343">
        <f t="shared" si="55"/>
        <v>1523.0690000000002</v>
      </c>
      <c r="H891" s="341">
        <v>288280</v>
      </c>
      <c r="I891" s="341" t="s">
        <v>260</v>
      </c>
      <c r="J891" s="341">
        <v>0.1</v>
      </c>
      <c r="K891" s="341">
        <v>98.67</v>
      </c>
      <c r="L891" s="342">
        <f t="shared" si="53"/>
        <v>9.8670000000000009</v>
      </c>
      <c r="M891" s="343">
        <f t="shared" si="56"/>
        <v>1260.9529999999991</v>
      </c>
      <c r="N891" s="336"/>
    </row>
    <row r="892" spans="1:14">
      <c r="A892" s="336"/>
      <c r="B892" s="341">
        <v>288290</v>
      </c>
      <c r="C892" s="341" t="s">
        <v>255</v>
      </c>
      <c r="D892" s="341">
        <v>0.04</v>
      </c>
      <c r="E892" s="341">
        <v>90.17</v>
      </c>
      <c r="F892" s="342">
        <f t="shared" si="54"/>
        <v>3.6068000000000002</v>
      </c>
      <c r="G892" s="343">
        <f t="shared" si="55"/>
        <v>468.93680000000012</v>
      </c>
      <c r="H892" s="341">
        <v>288290</v>
      </c>
      <c r="I892" s="341" t="s">
        <v>255</v>
      </c>
      <c r="J892" s="341">
        <v>0.04</v>
      </c>
      <c r="K892" s="341">
        <v>89.88</v>
      </c>
      <c r="L892" s="342">
        <f t="shared" si="53"/>
        <v>3.5951999999999997</v>
      </c>
      <c r="M892" s="343">
        <f t="shared" si="56"/>
        <v>460.09039999999999</v>
      </c>
      <c r="N892" s="336"/>
    </row>
    <row r="893" spans="1:14">
      <c r="A893" s="336"/>
      <c r="B893" s="341">
        <v>288290</v>
      </c>
      <c r="C893" s="341" t="s">
        <v>256</v>
      </c>
      <c r="D893" s="341">
        <v>0.1</v>
      </c>
      <c r="E893" s="341">
        <v>90.17</v>
      </c>
      <c r="F893" s="342">
        <f t="shared" si="54"/>
        <v>9.0170000000000012</v>
      </c>
      <c r="G893" s="343">
        <f t="shared" si="55"/>
        <v>1172.3419999999985</v>
      </c>
      <c r="H893" s="341">
        <v>288290</v>
      </c>
      <c r="I893" s="341" t="s">
        <v>256</v>
      </c>
      <c r="J893" s="341">
        <v>0.1</v>
      </c>
      <c r="K893" s="341">
        <v>89.88</v>
      </c>
      <c r="L893" s="342">
        <f t="shared" si="53"/>
        <v>8.9879999999999995</v>
      </c>
      <c r="M893" s="343">
        <f t="shared" si="56"/>
        <v>1150.226999999999</v>
      </c>
      <c r="N893" s="336"/>
    </row>
    <row r="894" spans="1:14">
      <c r="A894" s="336"/>
      <c r="B894" s="341">
        <v>288290</v>
      </c>
      <c r="C894" s="341" t="s">
        <v>257</v>
      </c>
      <c r="D894" s="341">
        <v>0.125</v>
      </c>
      <c r="E894" s="341">
        <v>92.67</v>
      </c>
      <c r="F894" s="342">
        <f t="shared" si="54"/>
        <v>11.58375</v>
      </c>
      <c r="G894" s="343">
        <f t="shared" si="55"/>
        <v>1506.1112500000013</v>
      </c>
      <c r="H894" s="341">
        <v>288290</v>
      </c>
      <c r="I894" s="341" t="s">
        <v>257</v>
      </c>
      <c r="J894" s="341">
        <v>0.125</v>
      </c>
      <c r="K894" s="341">
        <v>92.37</v>
      </c>
      <c r="L894" s="342">
        <f t="shared" si="53"/>
        <v>11.546250000000001</v>
      </c>
      <c r="M894" s="343">
        <f t="shared" si="56"/>
        <v>1477.7000000000021</v>
      </c>
      <c r="N894" s="336"/>
    </row>
    <row r="895" spans="1:14">
      <c r="A895" s="13"/>
      <c r="B895" s="341">
        <v>288290</v>
      </c>
      <c r="C895" s="341" t="s">
        <v>258</v>
      </c>
      <c r="D895" s="341">
        <v>0.125</v>
      </c>
      <c r="E895" s="341">
        <v>95.18</v>
      </c>
      <c r="F895" s="342">
        <f t="shared" si="54"/>
        <v>11.897500000000001</v>
      </c>
      <c r="G895" s="343">
        <f t="shared" si="55"/>
        <v>1546.8237500000007</v>
      </c>
      <c r="H895" s="341">
        <v>288290</v>
      </c>
      <c r="I895" s="341" t="s">
        <v>258</v>
      </c>
      <c r="J895" s="341">
        <v>0.125</v>
      </c>
      <c r="K895" s="341">
        <v>94.87</v>
      </c>
      <c r="L895" s="342">
        <f t="shared" si="53"/>
        <v>11.858750000000001</v>
      </c>
      <c r="M895" s="343">
        <f t="shared" si="56"/>
        <v>1517.6412500000013</v>
      </c>
      <c r="N895" s="13"/>
    </row>
    <row r="896" spans="1:14">
      <c r="A896" s="336"/>
      <c r="B896" s="341">
        <v>288290</v>
      </c>
      <c r="C896" s="341" t="s">
        <v>259</v>
      </c>
      <c r="D896" s="341">
        <v>0.1</v>
      </c>
      <c r="E896" s="341">
        <v>97.18</v>
      </c>
      <c r="F896" s="342">
        <f t="shared" si="54"/>
        <v>9.7180000000000017</v>
      </c>
      <c r="G896" s="343">
        <f t="shared" si="55"/>
        <v>1263.4869999999989</v>
      </c>
      <c r="H896" s="341">
        <v>288290</v>
      </c>
      <c r="I896" s="341" t="s">
        <v>259</v>
      </c>
      <c r="J896" s="341">
        <v>0.1</v>
      </c>
      <c r="K896" s="341">
        <v>96.87</v>
      </c>
      <c r="L896" s="342">
        <f t="shared" si="53"/>
        <v>9.6870000000000012</v>
      </c>
      <c r="M896" s="343">
        <f t="shared" si="56"/>
        <v>1239.6620000000009</v>
      </c>
      <c r="N896" s="336"/>
    </row>
    <row r="897" spans="1:14">
      <c r="A897" s="336"/>
      <c r="B897" s="341">
        <v>288290</v>
      </c>
      <c r="C897" s="341" t="s">
        <v>260</v>
      </c>
      <c r="D897" s="341">
        <v>0.1</v>
      </c>
      <c r="E897" s="341">
        <v>125.93</v>
      </c>
      <c r="F897" s="342">
        <f t="shared" si="54"/>
        <v>12.593000000000002</v>
      </c>
      <c r="G897" s="343">
        <f t="shared" si="55"/>
        <v>1535.6620000000003</v>
      </c>
      <c r="H897" s="341">
        <v>288290</v>
      </c>
      <c r="I897" s="341" t="s">
        <v>260</v>
      </c>
      <c r="J897" s="341">
        <v>0.1</v>
      </c>
      <c r="K897" s="341">
        <v>98.86</v>
      </c>
      <c r="L897" s="342">
        <f t="shared" si="53"/>
        <v>9.886000000000001</v>
      </c>
      <c r="M897" s="343">
        <f t="shared" si="56"/>
        <v>1270.838999999999</v>
      </c>
      <c r="N897" s="336"/>
    </row>
    <row r="898" spans="1:14">
      <c r="A898" s="336"/>
      <c r="B898" s="341">
        <v>288293.48599999998</v>
      </c>
      <c r="C898" s="341" t="s">
        <v>255</v>
      </c>
      <c r="D898" s="341">
        <v>0.04</v>
      </c>
      <c r="E898" s="341">
        <v>31.39</v>
      </c>
      <c r="F898" s="342">
        <f t="shared" si="54"/>
        <v>1.2556</v>
      </c>
      <c r="G898" s="343">
        <f t="shared" si="55"/>
        <v>470.19240000000013</v>
      </c>
      <c r="H898" s="341">
        <v>288293.48599999998</v>
      </c>
      <c r="I898" s="341" t="s">
        <v>255</v>
      </c>
      <c r="J898" s="341">
        <v>0.04</v>
      </c>
      <c r="K898" s="341">
        <v>31.37</v>
      </c>
      <c r="L898" s="342">
        <f t="shared" si="53"/>
        <v>1.2548000000000001</v>
      </c>
      <c r="M898" s="343">
        <f t="shared" si="56"/>
        <v>461.34519999999998</v>
      </c>
      <c r="N898" s="336"/>
    </row>
    <row r="899" spans="1:14">
      <c r="A899" s="336"/>
      <c r="B899" s="341">
        <v>288293.48599999998</v>
      </c>
      <c r="C899" s="341" t="s">
        <v>256</v>
      </c>
      <c r="D899" s="341">
        <v>0.1</v>
      </c>
      <c r="E899" s="341">
        <v>31.39</v>
      </c>
      <c r="F899" s="342">
        <f t="shared" si="54"/>
        <v>3.1390000000000002</v>
      </c>
      <c r="G899" s="343">
        <f t="shared" si="55"/>
        <v>1175.4809999999984</v>
      </c>
      <c r="H899" s="341">
        <v>288293.48599999998</v>
      </c>
      <c r="I899" s="341" t="s">
        <v>256</v>
      </c>
      <c r="J899" s="341">
        <v>0.1</v>
      </c>
      <c r="K899" s="341">
        <v>31.37</v>
      </c>
      <c r="L899" s="342">
        <f t="shared" si="53"/>
        <v>3.1370000000000005</v>
      </c>
      <c r="M899" s="343">
        <f t="shared" si="56"/>
        <v>1153.3639999999989</v>
      </c>
      <c r="N899" s="336"/>
    </row>
    <row r="900" spans="1:14">
      <c r="A900" s="336"/>
      <c r="B900" s="341">
        <v>288293.48599999998</v>
      </c>
      <c r="C900" s="341" t="s">
        <v>257</v>
      </c>
      <c r="D900" s="341">
        <v>0.125</v>
      </c>
      <c r="E900" s="341">
        <v>32.26</v>
      </c>
      <c r="F900" s="342">
        <f t="shared" si="54"/>
        <v>4.0324999999999998</v>
      </c>
      <c r="G900" s="343">
        <f t="shared" si="55"/>
        <v>1510.1437500000013</v>
      </c>
      <c r="H900" s="341">
        <v>288293.48599999998</v>
      </c>
      <c r="I900" s="341" t="s">
        <v>257</v>
      </c>
      <c r="J900" s="341">
        <v>0.125</v>
      </c>
      <c r="K900" s="341">
        <v>32.24</v>
      </c>
      <c r="L900" s="342">
        <f t="shared" si="53"/>
        <v>4.03</v>
      </c>
      <c r="M900" s="343">
        <f t="shared" si="56"/>
        <v>1481.7300000000021</v>
      </c>
      <c r="N900" s="336"/>
    </row>
    <row r="901" spans="1:14">
      <c r="A901" s="336"/>
      <c r="B901" s="341">
        <v>288293.48599999998</v>
      </c>
      <c r="C901" s="341" t="s">
        <v>258</v>
      </c>
      <c r="D901" s="341">
        <v>0.125</v>
      </c>
      <c r="E901" s="341">
        <v>33.14</v>
      </c>
      <c r="F901" s="342">
        <f t="shared" si="54"/>
        <v>4.1425000000000001</v>
      </c>
      <c r="G901" s="343">
        <f t="shared" si="55"/>
        <v>1550.9662500000006</v>
      </c>
      <c r="H901" s="341">
        <v>288293.48599999998</v>
      </c>
      <c r="I901" s="341" t="s">
        <v>258</v>
      </c>
      <c r="J901" s="341">
        <v>0.125</v>
      </c>
      <c r="K901" s="341">
        <v>33.11</v>
      </c>
      <c r="L901" s="342">
        <f t="shared" si="53"/>
        <v>4.1387499999999999</v>
      </c>
      <c r="M901" s="343">
        <f t="shared" si="56"/>
        <v>1521.7800000000013</v>
      </c>
      <c r="N901" s="336"/>
    </row>
    <row r="902" spans="1:14">
      <c r="A902" s="13"/>
      <c r="B902" s="341">
        <v>288293.48599999998</v>
      </c>
      <c r="C902" s="341" t="s">
        <v>259</v>
      </c>
      <c r="D902" s="341">
        <v>0.1</v>
      </c>
      <c r="E902" s="341">
        <v>33.83</v>
      </c>
      <c r="F902" s="342">
        <f t="shared" si="54"/>
        <v>3.383</v>
      </c>
      <c r="G902" s="343">
        <f t="shared" si="55"/>
        <v>1266.869999999999</v>
      </c>
      <c r="H902" s="341">
        <v>288293.48599999998</v>
      </c>
      <c r="I902" s="341" t="s">
        <v>259</v>
      </c>
      <c r="J902" s="341">
        <v>0.1</v>
      </c>
      <c r="K902" s="341">
        <v>33.81</v>
      </c>
      <c r="L902" s="342">
        <f t="shared" si="53"/>
        <v>3.3810000000000002</v>
      </c>
      <c r="M902" s="343">
        <f t="shared" si="56"/>
        <v>1243.043000000001</v>
      </c>
      <c r="N902" s="13"/>
    </row>
    <row r="903" spans="1:14">
      <c r="A903" s="336"/>
      <c r="B903" s="341">
        <v>288293.48599999998</v>
      </c>
      <c r="C903" s="341" t="s">
        <v>260</v>
      </c>
      <c r="D903" s="341">
        <v>0.1</v>
      </c>
      <c r="E903" s="341">
        <v>43.73</v>
      </c>
      <c r="F903" s="342">
        <f t="shared" si="54"/>
        <v>4.3730000000000002</v>
      </c>
      <c r="G903" s="343">
        <f t="shared" si="55"/>
        <v>1540.0350000000003</v>
      </c>
      <c r="H903" s="341">
        <v>288293.48599999998</v>
      </c>
      <c r="I903" s="341" t="s">
        <v>260</v>
      </c>
      <c r="J903" s="341">
        <v>0.1</v>
      </c>
      <c r="K903" s="341">
        <v>34.51</v>
      </c>
      <c r="L903" s="342">
        <f t="shared" si="53"/>
        <v>3.4510000000000001</v>
      </c>
      <c r="M903" s="343">
        <f t="shared" si="56"/>
        <v>1274.2899999999991</v>
      </c>
      <c r="N903" s="336"/>
    </row>
    <row r="904" spans="1:14">
      <c r="A904" s="336"/>
      <c r="B904" s="341">
        <v>288300</v>
      </c>
      <c r="C904" s="341" t="s">
        <v>255</v>
      </c>
      <c r="D904" s="341">
        <v>0.04</v>
      </c>
      <c r="E904" s="341">
        <v>58.64</v>
      </c>
      <c r="F904" s="342">
        <f t="shared" si="54"/>
        <v>2.3456000000000001</v>
      </c>
      <c r="G904" s="343">
        <f t="shared" si="55"/>
        <v>472.53800000000012</v>
      </c>
      <c r="H904" s="341">
        <v>288300</v>
      </c>
      <c r="I904" s="341" t="s">
        <v>255</v>
      </c>
      <c r="J904" s="341">
        <v>0.04</v>
      </c>
      <c r="K904" s="341">
        <v>58.64</v>
      </c>
      <c r="L904" s="342">
        <f t="shared" si="53"/>
        <v>2.3456000000000001</v>
      </c>
      <c r="M904" s="343">
        <f t="shared" si="56"/>
        <v>463.69079999999997</v>
      </c>
      <c r="N904" s="336"/>
    </row>
    <row r="905" spans="1:14">
      <c r="A905" s="336"/>
      <c r="B905" s="341">
        <v>288300</v>
      </c>
      <c r="C905" s="341" t="s">
        <v>256</v>
      </c>
      <c r="D905" s="341">
        <v>0.1</v>
      </c>
      <c r="E905" s="341">
        <v>58.64</v>
      </c>
      <c r="F905" s="342">
        <f t="shared" si="54"/>
        <v>5.8640000000000008</v>
      </c>
      <c r="G905" s="343">
        <f t="shared" si="55"/>
        <v>1181.3449999999984</v>
      </c>
      <c r="H905" s="341">
        <v>288300</v>
      </c>
      <c r="I905" s="341" t="s">
        <v>256</v>
      </c>
      <c r="J905" s="341">
        <v>0.1</v>
      </c>
      <c r="K905" s="341">
        <v>58.64</v>
      </c>
      <c r="L905" s="342">
        <f t="shared" si="53"/>
        <v>5.8640000000000008</v>
      </c>
      <c r="M905" s="343">
        <f t="shared" si="56"/>
        <v>1159.2279999999989</v>
      </c>
      <c r="N905" s="336"/>
    </row>
    <row r="906" spans="1:14">
      <c r="A906" s="336"/>
      <c r="B906" s="341">
        <v>288300</v>
      </c>
      <c r="C906" s="341" t="s">
        <v>257</v>
      </c>
      <c r="D906" s="341">
        <v>0.125</v>
      </c>
      <c r="E906" s="341">
        <v>60.27</v>
      </c>
      <c r="F906" s="342">
        <f t="shared" si="54"/>
        <v>7.5337500000000004</v>
      </c>
      <c r="G906" s="343">
        <f t="shared" si="55"/>
        <v>1517.6775000000014</v>
      </c>
      <c r="H906" s="341">
        <v>288300</v>
      </c>
      <c r="I906" s="341" t="s">
        <v>257</v>
      </c>
      <c r="J906" s="341">
        <v>0.125</v>
      </c>
      <c r="K906" s="341">
        <v>60.27</v>
      </c>
      <c r="L906" s="342">
        <f t="shared" ref="L906:L969" si="57">J906*K906</f>
        <v>7.5337500000000004</v>
      </c>
      <c r="M906" s="343">
        <f t="shared" si="56"/>
        <v>1489.2637500000021</v>
      </c>
      <c r="N906" s="336"/>
    </row>
    <row r="907" spans="1:14">
      <c r="A907" s="336"/>
      <c r="B907" s="341">
        <v>288300</v>
      </c>
      <c r="C907" s="341" t="s">
        <v>258</v>
      </c>
      <c r="D907" s="341">
        <v>0.125</v>
      </c>
      <c r="E907" s="341">
        <v>61.9</v>
      </c>
      <c r="F907" s="342">
        <f t="shared" ref="F907:F970" si="58">D907*E907</f>
        <v>7.7374999999999998</v>
      </c>
      <c r="G907" s="343">
        <f t="shared" ref="G907:G970" si="59">G901+F907</f>
        <v>1558.7037500000006</v>
      </c>
      <c r="H907" s="341">
        <v>288300</v>
      </c>
      <c r="I907" s="341" t="s">
        <v>258</v>
      </c>
      <c r="J907" s="341">
        <v>0.125</v>
      </c>
      <c r="K907" s="341">
        <v>61.9</v>
      </c>
      <c r="L907" s="342">
        <f t="shared" si="57"/>
        <v>7.7374999999999998</v>
      </c>
      <c r="M907" s="343">
        <f t="shared" si="56"/>
        <v>1529.5175000000013</v>
      </c>
      <c r="N907" s="336"/>
    </row>
    <row r="908" spans="1:14">
      <c r="A908" s="336"/>
      <c r="B908" s="341">
        <v>288300</v>
      </c>
      <c r="C908" s="341" t="s">
        <v>259</v>
      </c>
      <c r="D908" s="341">
        <v>0.1</v>
      </c>
      <c r="E908" s="341">
        <v>63.2</v>
      </c>
      <c r="F908" s="342">
        <f t="shared" si="58"/>
        <v>6.32</v>
      </c>
      <c r="G908" s="343">
        <f t="shared" si="59"/>
        <v>1273.1899999999989</v>
      </c>
      <c r="H908" s="341">
        <v>288300</v>
      </c>
      <c r="I908" s="341" t="s">
        <v>259</v>
      </c>
      <c r="J908" s="341">
        <v>0.1</v>
      </c>
      <c r="K908" s="341">
        <v>63.2</v>
      </c>
      <c r="L908" s="342">
        <f t="shared" si="57"/>
        <v>6.32</v>
      </c>
      <c r="M908" s="343">
        <f t="shared" si="56"/>
        <v>1249.363000000001</v>
      </c>
      <c r="N908" s="336"/>
    </row>
    <row r="909" spans="1:14">
      <c r="A909" s="13"/>
      <c r="B909" s="341">
        <v>288300</v>
      </c>
      <c r="C909" s="341" t="s">
        <v>260</v>
      </c>
      <c r="D909" s="341">
        <v>0.1</v>
      </c>
      <c r="E909" s="341">
        <v>81.53</v>
      </c>
      <c r="F909" s="342">
        <f t="shared" si="58"/>
        <v>8.1530000000000005</v>
      </c>
      <c r="G909" s="343">
        <f t="shared" si="59"/>
        <v>1548.1880000000003</v>
      </c>
      <c r="H909" s="341">
        <v>288300</v>
      </c>
      <c r="I909" s="341" t="s">
        <v>260</v>
      </c>
      <c r="J909" s="341">
        <v>0.1</v>
      </c>
      <c r="K909" s="341">
        <v>64.5</v>
      </c>
      <c r="L909" s="342">
        <f t="shared" si="57"/>
        <v>6.45</v>
      </c>
      <c r="M909" s="343">
        <f t="shared" si="56"/>
        <v>1280.7399999999991</v>
      </c>
      <c r="N909" s="13"/>
    </row>
    <row r="910" spans="1:14">
      <c r="A910" s="336"/>
      <c r="B910" s="341">
        <v>288310</v>
      </c>
      <c r="C910" s="341" t="s">
        <v>255</v>
      </c>
      <c r="D910" s="341">
        <v>0.04</v>
      </c>
      <c r="E910" s="341">
        <v>90.02</v>
      </c>
      <c r="F910" s="342">
        <f t="shared" si="58"/>
        <v>3.6008</v>
      </c>
      <c r="G910" s="343">
        <f t="shared" si="59"/>
        <v>476.13880000000012</v>
      </c>
      <c r="H910" s="341">
        <v>288310</v>
      </c>
      <c r="I910" s="341" t="s">
        <v>255</v>
      </c>
      <c r="J910" s="341">
        <v>0.04</v>
      </c>
      <c r="K910" s="341">
        <v>90.02</v>
      </c>
      <c r="L910" s="342">
        <f t="shared" si="57"/>
        <v>3.6008</v>
      </c>
      <c r="M910" s="343">
        <f t="shared" si="56"/>
        <v>467.29159999999996</v>
      </c>
      <c r="N910" s="336"/>
    </row>
    <row r="911" spans="1:14">
      <c r="A911" s="336"/>
      <c r="B911" s="341">
        <v>288310</v>
      </c>
      <c r="C911" s="341" t="s">
        <v>256</v>
      </c>
      <c r="D911" s="341">
        <v>0.1</v>
      </c>
      <c r="E911" s="341">
        <v>90.02</v>
      </c>
      <c r="F911" s="342">
        <f t="shared" si="58"/>
        <v>9.0020000000000007</v>
      </c>
      <c r="G911" s="343">
        <f t="shared" si="59"/>
        <v>1190.3469999999984</v>
      </c>
      <c r="H911" s="341">
        <v>288310</v>
      </c>
      <c r="I911" s="341" t="s">
        <v>256</v>
      </c>
      <c r="J911" s="341">
        <v>0.1</v>
      </c>
      <c r="K911" s="341">
        <v>90.02</v>
      </c>
      <c r="L911" s="342">
        <f t="shared" si="57"/>
        <v>9.0020000000000007</v>
      </c>
      <c r="M911" s="343">
        <f t="shared" si="56"/>
        <v>1168.2299999999989</v>
      </c>
      <c r="N911" s="336"/>
    </row>
    <row r="912" spans="1:14">
      <c r="A912" s="336"/>
      <c r="B912" s="341">
        <v>288310</v>
      </c>
      <c r="C912" s="341" t="s">
        <v>257</v>
      </c>
      <c r="D912" s="341">
        <v>0.125</v>
      </c>
      <c r="E912" s="341">
        <v>92.52</v>
      </c>
      <c r="F912" s="342">
        <f t="shared" si="58"/>
        <v>11.565</v>
      </c>
      <c r="G912" s="343">
        <f t="shared" si="59"/>
        <v>1529.2425000000014</v>
      </c>
      <c r="H912" s="341">
        <v>288310</v>
      </c>
      <c r="I912" s="341" t="s">
        <v>257</v>
      </c>
      <c r="J912" s="341">
        <v>0.125</v>
      </c>
      <c r="K912" s="341">
        <v>92.52</v>
      </c>
      <c r="L912" s="342">
        <f t="shared" si="57"/>
        <v>11.565</v>
      </c>
      <c r="M912" s="343">
        <f t="shared" si="56"/>
        <v>1500.8287500000022</v>
      </c>
      <c r="N912" s="336"/>
    </row>
    <row r="913" spans="1:14">
      <c r="A913" s="336"/>
      <c r="B913" s="341">
        <v>288310</v>
      </c>
      <c r="C913" s="341" t="s">
        <v>258</v>
      </c>
      <c r="D913" s="341">
        <v>0.125</v>
      </c>
      <c r="E913" s="341">
        <v>95.02</v>
      </c>
      <c r="F913" s="342">
        <f t="shared" si="58"/>
        <v>11.8775</v>
      </c>
      <c r="G913" s="343">
        <f t="shared" si="59"/>
        <v>1570.5812500000006</v>
      </c>
      <c r="H913" s="341">
        <v>288310</v>
      </c>
      <c r="I913" s="341" t="s">
        <v>258</v>
      </c>
      <c r="J913" s="341">
        <v>0.125</v>
      </c>
      <c r="K913" s="341">
        <v>95.02</v>
      </c>
      <c r="L913" s="342">
        <f t="shared" si="57"/>
        <v>11.8775</v>
      </c>
      <c r="M913" s="343">
        <f t="shared" ref="M913:M976" si="60">M907+L913</f>
        <v>1541.3950000000013</v>
      </c>
      <c r="N913" s="336"/>
    </row>
    <row r="914" spans="1:14">
      <c r="A914" s="336"/>
      <c r="B914" s="341">
        <v>288310</v>
      </c>
      <c r="C914" s="341" t="s">
        <v>259</v>
      </c>
      <c r="D914" s="341">
        <v>0.1</v>
      </c>
      <c r="E914" s="341">
        <v>97.02</v>
      </c>
      <c r="F914" s="342">
        <f t="shared" si="58"/>
        <v>9.702</v>
      </c>
      <c r="G914" s="343">
        <f t="shared" si="59"/>
        <v>1282.8919999999989</v>
      </c>
      <c r="H914" s="341">
        <v>288310</v>
      </c>
      <c r="I914" s="341" t="s">
        <v>259</v>
      </c>
      <c r="J914" s="341">
        <v>0.1</v>
      </c>
      <c r="K914" s="341">
        <v>97.02</v>
      </c>
      <c r="L914" s="342">
        <f t="shared" si="57"/>
        <v>9.702</v>
      </c>
      <c r="M914" s="343">
        <f t="shared" si="60"/>
        <v>1259.065000000001</v>
      </c>
      <c r="N914" s="336"/>
    </row>
    <row r="915" spans="1:14">
      <c r="A915" s="336"/>
      <c r="B915" s="341">
        <v>288310</v>
      </c>
      <c r="C915" s="341" t="s">
        <v>260</v>
      </c>
      <c r="D915" s="341">
        <v>0.1</v>
      </c>
      <c r="E915" s="341">
        <v>124.82</v>
      </c>
      <c r="F915" s="342">
        <f t="shared" si="58"/>
        <v>12.481999999999999</v>
      </c>
      <c r="G915" s="343">
        <f t="shared" si="59"/>
        <v>1560.6700000000003</v>
      </c>
      <c r="H915" s="341">
        <v>288310</v>
      </c>
      <c r="I915" s="341" t="s">
        <v>260</v>
      </c>
      <c r="J915" s="341">
        <v>0.1</v>
      </c>
      <c r="K915" s="341">
        <v>99.02</v>
      </c>
      <c r="L915" s="342">
        <f t="shared" si="57"/>
        <v>9.902000000000001</v>
      </c>
      <c r="M915" s="343">
        <f t="shared" si="60"/>
        <v>1290.6419999999991</v>
      </c>
      <c r="N915" s="336"/>
    </row>
    <row r="916" spans="1:14">
      <c r="A916" s="13"/>
      <c r="B916" s="341">
        <v>288320</v>
      </c>
      <c r="C916" s="341" t="s">
        <v>255</v>
      </c>
      <c r="D916" s="341">
        <v>0.04</v>
      </c>
      <c r="E916" s="341">
        <v>90.02</v>
      </c>
      <c r="F916" s="342">
        <f t="shared" si="58"/>
        <v>3.6008</v>
      </c>
      <c r="G916" s="343">
        <f t="shared" si="59"/>
        <v>479.73960000000011</v>
      </c>
      <c r="H916" s="341">
        <v>288320</v>
      </c>
      <c r="I916" s="341" t="s">
        <v>255</v>
      </c>
      <c r="J916" s="341">
        <v>0.04</v>
      </c>
      <c r="K916" s="341">
        <v>90.02</v>
      </c>
      <c r="L916" s="342">
        <f t="shared" si="57"/>
        <v>3.6008</v>
      </c>
      <c r="M916" s="343">
        <f t="shared" si="60"/>
        <v>470.89239999999995</v>
      </c>
      <c r="N916" s="13"/>
    </row>
    <row r="917" spans="1:14">
      <c r="A917" s="336"/>
      <c r="B917" s="341">
        <v>288320</v>
      </c>
      <c r="C917" s="341" t="s">
        <v>256</v>
      </c>
      <c r="D917" s="341">
        <v>0.1</v>
      </c>
      <c r="E917" s="341">
        <v>90.02</v>
      </c>
      <c r="F917" s="342">
        <f t="shared" si="58"/>
        <v>9.0020000000000007</v>
      </c>
      <c r="G917" s="343">
        <f t="shared" si="59"/>
        <v>1199.3489999999983</v>
      </c>
      <c r="H917" s="341">
        <v>288320</v>
      </c>
      <c r="I917" s="341" t="s">
        <v>256</v>
      </c>
      <c r="J917" s="341">
        <v>0.1</v>
      </c>
      <c r="K917" s="341">
        <v>90.02</v>
      </c>
      <c r="L917" s="342">
        <f t="shared" si="57"/>
        <v>9.0020000000000007</v>
      </c>
      <c r="M917" s="343">
        <f t="shared" si="60"/>
        <v>1177.2319999999988</v>
      </c>
      <c r="N917" s="336"/>
    </row>
    <row r="918" spans="1:14">
      <c r="A918" s="336"/>
      <c r="B918" s="341">
        <v>288320</v>
      </c>
      <c r="C918" s="341" t="s">
        <v>257</v>
      </c>
      <c r="D918" s="341">
        <v>0.125</v>
      </c>
      <c r="E918" s="341">
        <v>92.52</v>
      </c>
      <c r="F918" s="342">
        <f t="shared" si="58"/>
        <v>11.565</v>
      </c>
      <c r="G918" s="343">
        <f t="shared" si="59"/>
        <v>1540.8075000000015</v>
      </c>
      <c r="H918" s="341">
        <v>288320</v>
      </c>
      <c r="I918" s="341" t="s">
        <v>257</v>
      </c>
      <c r="J918" s="341">
        <v>0.125</v>
      </c>
      <c r="K918" s="341">
        <v>92.52</v>
      </c>
      <c r="L918" s="342">
        <f t="shared" si="57"/>
        <v>11.565</v>
      </c>
      <c r="M918" s="343">
        <f t="shared" si="60"/>
        <v>1512.3937500000022</v>
      </c>
      <c r="N918" s="336"/>
    </row>
    <row r="919" spans="1:14">
      <c r="A919" s="336"/>
      <c r="B919" s="341">
        <v>288320</v>
      </c>
      <c r="C919" s="341" t="s">
        <v>258</v>
      </c>
      <c r="D919" s="341">
        <v>0.125</v>
      </c>
      <c r="E919" s="341">
        <v>95.02</v>
      </c>
      <c r="F919" s="342">
        <f t="shared" si="58"/>
        <v>11.8775</v>
      </c>
      <c r="G919" s="343">
        <f t="shared" si="59"/>
        <v>1582.4587500000007</v>
      </c>
      <c r="H919" s="341">
        <v>288320</v>
      </c>
      <c r="I919" s="341" t="s">
        <v>258</v>
      </c>
      <c r="J919" s="341">
        <v>0.125</v>
      </c>
      <c r="K919" s="341">
        <v>95.02</v>
      </c>
      <c r="L919" s="342">
        <f t="shared" si="57"/>
        <v>11.8775</v>
      </c>
      <c r="M919" s="343">
        <f t="shared" si="60"/>
        <v>1553.2725000000014</v>
      </c>
      <c r="N919" s="336"/>
    </row>
    <row r="920" spans="1:14">
      <c r="A920" s="336"/>
      <c r="B920" s="341">
        <v>288320</v>
      </c>
      <c r="C920" s="341" t="s">
        <v>259</v>
      </c>
      <c r="D920" s="341">
        <v>0.1</v>
      </c>
      <c r="E920" s="341">
        <v>97.02</v>
      </c>
      <c r="F920" s="342">
        <f t="shared" si="58"/>
        <v>9.702</v>
      </c>
      <c r="G920" s="343">
        <f t="shared" si="59"/>
        <v>1292.5939999999989</v>
      </c>
      <c r="H920" s="341">
        <v>288320</v>
      </c>
      <c r="I920" s="341" t="s">
        <v>259</v>
      </c>
      <c r="J920" s="341">
        <v>0.1</v>
      </c>
      <c r="K920" s="341">
        <v>97.02</v>
      </c>
      <c r="L920" s="342">
        <f t="shared" si="57"/>
        <v>9.702</v>
      </c>
      <c r="M920" s="343">
        <f t="shared" si="60"/>
        <v>1268.767000000001</v>
      </c>
      <c r="N920" s="336"/>
    </row>
    <row r="921" spans="1:14">
      <c r="A921" s="336"/>
      <c r="B921" s="341">
        <v>288320</v>
      </c>
      <c r="C921" s="341" t="s">
        <v>260</v>
      </c>
      <c r="D921" s="341">
        <v>0.1</v>
      </c>
      <c r="E921" s="341">
        <v>124.4</v>
      </c>
      <c r="F921" s="342">
        <f t="shared" si="58"/>
        <v>12.440000000000001</v>
      </c>
      <c r="G921" s="343">
        <f t="shared" si="59"/>
        <v>1573.1100000000004</v>
      </c>
      <c r="H921" s="341">
        <v>288320</v>
      </c>
      <c r="I921" s="341" t="s">
        <v>260</v>
      </c>
      <c r="J921" s="341">
        <v>0.1</v>
      </c>
      <c r="K921" s="341">
        <v>99.02</v>
      </c>
      <c r="L921" s="342">
        <f t="shared" si="57"/>
        <v>9.902000000000001</v>
      </c>
      <c r="M921" s="343">
        <f t="shared" si="60"/>
        <v>1300.5439999999992</v>
      </c>
      <c r="N921" s="336"/>
    </row>
    <row r="922" spans="1:14">
      <c r="A922" s="336"/>
      <c r="B922" s="341">
        <v>288330</v>
      </c>
      <c r="C922" s="341" t="s">
        <v>255</v>
      </c>
      <c r="D922" s="341">
        <v>0.04</v>
      </c>
      <c r="E922" s="341">
        <v>90.02</v>
      </c>
      <c r="F922" s="342">
        <f t="shared" si="58"/>
        <v>3.6008</v>
      </c>
      <c r="G922" s="343">
        <f t="shared" si="59"/>
        <v>483.3404000000001</v>
      </c>
      <c r="H922" s="341">
        <v>288330</v>
      </c>
      <c r="I922" s="341" t="s">
        <v>255</v>
      </c>
      <c r="J922" s="341">
        <v>0.04</v>
      </c>
      <c r="K922" s="341">
        <v>90.02</v>
      </c>
      <c r="L922" s="342">
        <f t="shared" si="57"/>
        <v>3.6008</v>
      </c>
      <c r="M922" s="343">
        <f t="shared" si="60"/>
        <v>474.49319999999994</v>
      </c>
      <c r="N922" s="336"/>
    </row>
    <row r="923" spans="1:14">
      <c r="A923" s="13"/>
      <c r="B923" s="341">
        <v>288330</v>
      </c>
      <c r="C923" s="341" t="s">
        <v>256</v>
      </c>
      <c r="D923" s="341">
        <v>0.1</v>
      </c>
      <c r="E923" s="341">
        <v>90.02</v>
      </c>
      <c r="F923" s="342">
        <f t="shared" si="58"/>
        <v>9.0020000000000007</v>
      </c>
      <c r="G923" s="343">
        <f t="shared" si="59"/>
        <v>1208.3509999999983</v>
      </c>
      <c r="H923" s="341">
        <v>288330</v>
      </c>
      <c r="I923" s="341" t="s">
        <v>256</v>
      </c>
      <c r="J923" s="341">
        <v>0.1</v>
      </c>
      <c r="K923" s="341">
        <v>90.02</v>
      </c>
      <c r="L923" s="342">
        <f t="shared" si="57"/>
        <v>9.0020000000000007</v>
      </c>
      <c r="M923" s="343">
        <f t="shared" si="60"/>
        <v>1186.2339999999988</v>
      </c>
      <c r="N923" s="13"/>
    </row>
    <row r="924" spans="1:14">
      <c r="A924" s="336"/>
      <c r="B924" s="341">
        <v>288330</v>
      </c>
      <c r="C924" s="341" t="s">
        <v>257</v>
      </c>
      <c r="D924" s="341">
        <v>0.125</v>
      </c>
      <c r="E924" s="341">
        <v>92.52</v>
      </c>
      <c r="F924" s="342">
        <f t="shared" si="58"/>
        <v>11.565</v>
      </c>
      <c r="G924" s="343">
        <f t="shared" si="59"/>
        <v>1552.3725000000015</v>
      </c>
      <c r="H924" s="341">
        <v>288330</v>
      </c>
      <c r="I924" s="341" t="s">
        <v>257</v>
      </c>
      <c r="J924" s="341">
        <v>0.125</v>
      </c>
      <c r="K924" s="341">
        <v>92.52</v>
      </c>
      <c r="L924" s="342">
        <f t="shared" si="57"/>
        <v>11.565</v>
      </c>
      <c r="M924" s="343">
        <f t="shared" si="60"/>
        <v>1523.9587500000023</v>
      </c>
      <c r="N924" s="336"/>
    </row>
    <row r="925" spans="1:14">
      <c r="A925" s="336"/>
      <c r="B925" s="341">
        <v>288330</v>
      </c>
      <c r="C925" s="341" t="s">
        <v>258</v>
      </c>
      <c r="D925" s="341">
        <v>0.125</v>
      </c>
      <c r="E925" s="341">
        <v>95.02</v>
      </c>
      <c r="F925" s="342">
        <f t="shared" si="58"/>
        <v>11.8775</v>
      </c>
      <c r="G925" s="343">
        <f t="shared" si="59"/>
        <v>1594.3362500000007</v>
      </c>
      <c r="H925" s="341">
        <v>288330</v>
      </c>
      <c r="I925" s="341" t="s">
        <v>258</v>
      </c>
      <c r="J925" s="341">
        <v>0.125</v>
      </c>
      <c r="K925" s="341">
        <v>95.02</v>
      </c>
      <c r="L925" s="342">
        <f t="shared" si="57"/>
        <v>11.8775</v>
      </c>
      <c r="M925" s="343">
        <f t="shared" si="60"/>
        <v>1565.1500000000015</v>
      </c>
      <c r="N925" s="336"/>
    </row>
    <row r="926" spans="1:14">
      <c r="A926" s="336"/>
      <c r="B926" s="341">
        <v>288330</v>
      </c>
      <c r="C926" s="341" t="s">
        <v>259</v>
      </c>
      <c r="D926" s="341">
        <v>0.1</v>
      </c>
      <c r="E926" s="341">
        <v>97.02</v>
      </c>
      <c r="F926" s="342">
        <f t="shared" si="58"/>
        <v>9.702</v>
      </c>
      <c r="G926" s="343">
        <f t="shared" si="59"/>
        <v>1302.2959999999989</v>
      </c>
      <c r="H926" s="341">
        <v>288330</v>
      </c>
      <c r="I926" s="341" t="s">
        <v>259</v>
      </c>
      <c r="J926" s="341">
        <v>0.1</v>
      </c>
      <c r="K926" s="341">
        <v>97.02</v>
      </c>
      <c r="L926" s="342">
        <f t="shared" si="57"/>
        <v>9.702</v>
      </c>
      <c r="M926" s="343">
        <f t="shared" si="60"/>
        <v>1278.469000000001</v>
      </c>
      <c r="N926" s="336"/>
    </row>
    <row r="927" spans="1:14">
      <c r="A927" s="336"/>
      <c r="B927" s="341">
        <v>288330</v>
      </c>
      <c r="C927" s="341" t="s">
        <v>260</v>
      </c>
      <c r="D927" s="341">
        <v>0.1</v>
      </c>
      <c r="E927" s="341">
        <v>124</v>
      </c>
      <c r="F927" s="342">
        <f t="shared" si="58"/>
        <v>12.4</v>
      </c>
      <c r="G927" s="343">
        <f t="shared" si="59"/>
        <v>1585.5100000000004</v>
      </c>
      <c r="H927" s="341">
        <v>288330</v>
      </c>
      <c r="I927" s="341" t="s">
        <v>260</v>
      </c>
      <c r="J927" s="341">
        <v>0.1</v>
      </c>
      <c r="K927" s="341">
        <v>99.02</v>
      </c>
      <c r="L927" s="342">
        <f t="shared" si="57"/>
        <v>9.902000000000001</v>
      </c>
      <c r="M927" s="343">
        <f t="shared" si="60"/>
        <v>1310.4459999999992</v>
      </c>
      <c r="N927" s="336"/>
    </row>
    <row r="928" spans="1:14">
      <c r="A928" s="336"/>
      <c r="B928" s="341">
        <v>288332.55900000001</v>
      </c>
      <c r="C928" s="341" t="s">
        <v>255</v>
      </c>
      <c r="D928" s="341">
        <v>0.04</v>
      </c>
      <c r="E928" s="341">
        <v>23.04</v>
      </c>
      <c r="F928" s="342">
        <f t="shared" si="58"/>
        <v>0.92159999999999997</v>
      </c>
      <c r="G928" s="343">
        <f t="shared" si="59"/>
        <v>484.26200000000011</v>
      </c>
      <c r="H928" s="341">
        <v>288332.55900000001</v>
      </c>
      <c r="I928" s="341" t="s">
        <v>255</v>
      </c>
      <c r="J928" s="341">
        <v>0.04</v>
      </c>
      <c r="K928" s="341">
        <v>23.04</v>
      </c>
      <c r="L928" s="342">
        <f t="shared" si="57"/>
        <v>0.92159999999999997</v>
      </c>
      <c r="M928" s="343">
        <f t="shared" si="60"/>
        <v>475.41479999999996</v>
      </c>
      <c r="N928" s="336"/>
    </row>
    <row r="929" spans="1:14">
      <c r="A929" s="336"/>
      <c r="B929" s="341">
        <v>288332.55900000001</v>
      </c>
      <c r="C929" s="341" t="s">
        <v>256</v>
      </c>
      <c r="D929" s="341">
        <v>0.1</v>
      </c>
      <c r="E929" s="341">
        <v>23.04</v>
      </c>
      <c r="F929" s="342">
        <f t="shared" si="58"/>
        <v>2.3039999999999998</v>
      </c>
      <c r="G929" s="343">
        <f t="shared" si="59"/>
        <v>1210.6549999999984</v>
      </c>
      <c r="H929" s="341">
        <v>288332.55900000001</v>
      </c>
      <c r="I929" s="341" t="s">
        <v>256</v>
      </c>
      <c r="J929" s="341">
        <v>0.1</v>
      </c>
      <c r="K929" s="341">
        <v>23.04</v>
      </c>
      <c r="L929" s="342">
        <f t="shared" si="57"/>
        <v>2.3039999999999998</v>
      </c>
      <c r="M929" s="343">
        <f t="shared" si="60"/>
        <v>1188.5379999999989</v>
      </c>
      <c r="N929" s="336"/>
    </row>
    <row r="930" spans="1:14">
      <c r="A930" s="13"/>
      <c r="B930" s="341">
        <v>288332.55900000001</v>
      </c>
      <c r="C930" s="341" t="s">
        <v>257</v>
      </c>
      <c r="D930" s="341">
        <v>0.125</v>
      </c>
      <c r="E930" s="341">
        <v>23.68</v>
      </c>
      <c r="F930" s="342">
        <f t="shared" si="58"/>
        <v>2.96</v>
      </c>
      <c r="G930" s="343">
        <f t="shared" si="59"/>
        <v>1555.3325000000016</v>
      </c>
      <c r="H930" s="341">
        <v>288332.55900000001</v>
      </c>
      <c r="I930" s="341" t="s">
        <v>257</v>
      </c>
      <c r="J930" s="341">
        <v>0.125</v>
      </c>
      <c r="K930" s="341">
        <v>23.68</v>
      </c>
      <c r="L930" s="342">
        <f t="shared" si="57"/>
        <v>2.96</v>
      </c>
      <c r="M930" s="343">
        <f t="shared" si="60"/>
        <v>1526.9187500000023</v>
      </c>
      <c r="N930" s="13"/>
    </row>
    <row r="931" spans="1:14">
      <c r="A931" s="336"/>
      <c r="B931" s="341">
        <v>288332.55900000001</v>
      </c>
      <c r="C931" s="341" t="s">
        <v>258</v>
      </c>
      <c r="D931" s="341">
        <v>0.125</v>
      </c>
      <c r="E931" s="341">
        <v>24.32</v>
      </c>
      <c r="F931" s="342">
        <f t="shared" si="58"/>
        <v>3.04</v>
      </c>
      <c r="G931" s="343">
        <f t="shared" si="59"/>
        <v>1597.3762500000007</v>
      </c>
      <c r="H931" s="341">
        <v>288332.55900000001</v>
      </c>
      <c r="I931" s="341" t="s">
        <v>258</v>
      </c>
      <c r="J931" s="341">
        <v>0.125</v>
      </c>
      <c r="K931" s="341">
        <v>24.32</v>
      </c>
      <c r="L931" s="342">
        <f t="shared" si="57"/>
        <v>3.04</v>
      </c>
      <c r="M931" s="343">
        <f t="shared" si="60"/>
        <v>1568.1900000000014</v>
      </c>
      <c r="N931" s="336"/>
    </row>
    <row r="932" spans="1:14">
      <c r="A932" s="336"/>
      <c r="B932" s="341">
        <v>288332.55900000001</v>
      </c>
      <c r="C932" s="341" t="s">
        <v>259</v>
      </c>
      <c r="D932" s="341">
        <v>0.1</v>
      </c>
      <c r="E932" s="341">
        <v>24.83</v>
      </c>
      <c r="F932" s="342">
        <f t="shared" si="58"/>
        <v>2.4830000000000001</v>
      </c>
      <c r="G932" s="343">
        <f t="shared" si="59"/>
        <v>1304.7789999999989</v>
      </c>
      <c r="H932" s="341">
        <v>288332.55900000001</v>
      </c>
      <c r="I932" s="341" t="s">
        <v>259</v>
      </c>
      <c r="J932" s="341">
        <v>0.1</v>
      </c>
      <c r="K932" s="341">
        <v>24.83</v>
      </c>
      <c r="L932" s="342">
        <f t="shared" si="57"/>
        <v>2.4830000000000001</v>
      </c>
      <c r="M932" s="343">
        <f t="shared" si="60"/>
        <v>1280.9520000000009</v>
      </c>
      <c r="N932" s="336"/>
    </row>
    <row r="933" spans="1:14">
      <c r="A933" s="336"/>
      <c r="B933" s="341">
        <v>288332.55900000001</v>
      </c>
      <c r="C933" s="341" t="s">
        <v>260</v>
      </c>
      <c r="D933" s="341">
        <v>0.1</v>
      </c>
      <c r="E933" s="341">
        <v>31.67</v>
      </c>
      <c r="F933" s="342">
        <f t="shared" si="58"/>
        <v>3.1670000000000003</v>
      </c>
      <c r="G933" s="343">
        <f t="shared" si="59"/>
        <v>1588.6770000000004</v>
      </c>
      <c r="H933" s="341">
        <v>288332.55900000001</v>
      </c>
      <c r="I933" s="341" t="s">
        <v>260</v>
      </c>
      <c r="J933" s="341">
        <v>0.1</v>
      </c>
      <c r="K933" s="341">
        <v>25.34</v>
      </c>
      <c r="L933" s="342">
        <f t="shared" si="57"/>
        <v>2.5340000000000003</v>
      </c>
      <c r="M933" s="343">
        <f t="shared" si="60"/>
        <v>1312.9799999999993</v>
      </c>
      <c r="N933" s="336"/>
    </row>
    <row r="934" spans="1:14">
      <c r="A934" s="336"/>
      <c r="B934" s="341">
        <v>288340</v>
      </c>
      <c r="C934" s="341" t="s">
        <v>255</v>
      </c>
      <c r="D934" s="341">
        <v>0.04</v>
      </c>
      <c r="E934" s="341">
        <v>67.05</v>
      </c>
      <c r="F934" s="342">
        <f t="shared" si="58"/>
        <v>2.6819999999999999</v>
      </c>
      <c r="G934" s="343">
        <f t="shared" si="59"/>
        <v>486.94400000000013</v>
      </c>
      <c r="H934" s="341">
        <v>288340</v>
      </c>
      <c r="I934" s="341" t="s">
        <v>255</v>
      </c>
      <c r="J934" s="341">
        <v>0.04</v>
      </c>
      <c r="K934" s="341">
        <v>66.92</v>
      </c>
      <c r="L934" s="342">
        <f t="shared" si="57"/>
        <v>2.6768000000000001</v>
      </c>
      <c r="M934" s="343">
        <f t="shared" si="60"/>
        <v>478.09159999999997</v>
      </c>
      <c r="N934" s="336"/>
    </row>
    <row r="935" spans="1:14">
      <c r="A935" s="336"/>
      <c r="B935" s="341">
        <v>288340</v>
      </c>
      <c r="C935" s="341" t="s">
        <v>256</v>
      </c>
      <c r="D935" s="341">
        <v>0.1</v>
      </c>
      <c r="E935" s="341">
        <v>67.05</v>
      </c>
      <c r="F935" s="342">
        <f t="shared" si="58"/>
        <v>6.7050000000000001</v>
      </c>
      <c r="G935" s="343">
        <f t="shared" si="59"/>
        <v>1217.3599999999983</v>
      </c>
      <c r="H935" s="341">
        <v>288340</v>
      </c>
      <c r="I935" s="341" t="s">
        <v>256</v>
      </c>
      <c r="J935" s="341">
        <v>0.1</v>
      </c>
      <c r="K935" s="341">
        <v>66.92</v>
      </c>
      <c r="L935" s="342">
        <f t="shared" si="57"/>
        <v>6.6920000000000002</v>
      </c>
      <c r="M935" s="343">
        <f t="shared" si="60"/>
        <v>1195.2299999999989</v>
      </c>
      <c r="N935" s="336"/>
    </row>
    <row r="936" spans="1:14">
      <c r="A936" s="336"/>
      <c r="B936" s="341">
        <v>288340</v>
      </c>
      <c r="C936" s="341" t="s">
        <v>257</v>
      </c>
      <c r="D936" s="341">
        <v>0.125</v>
      </c>
      <c r="E936" s="341">
        <v>68.92</v>
      </c>
      <c r="F936" s="342">
        <f t="shared" si="58"/>
        <v>8.6150000000000002</v>
      </c>
      <c r="G936" s="343">
        <f t="shared" si="59"/>
        <v>1563.9475000000016</v>
      </c>
      <c r="H936" s="341">
        <v>288340</v>
      </c>
      <c r="I936" s="341" t="s">
        <v>257</v>
      </c>
      <c r="J936" s="341">
        <v>0.125</v>
      </c>
      <c r="K936" s="341">
        <v>68.77</v>
      </c>
      <c r="L936" s="342">
        <f t="shared" si="57"/>
        <v>8.5962499999999995</v>
      </c>
      <c r="M936" s="343">
        <f t="shared" si="60"/>
        <v>1535.5150000000024</v>
      </c>
      <c r="N936" s="336"/>
    </row>
    <row r="937" spans="1:14">
      <c r="A937" s="13"/>
      <c r="B937" s="341">
        <v>288340</v>
      </c>
      <c r="C937" s="341" t="s">
        <v>258</v>
      </c>
      <c r="D937" s="341">
        <v>0.125</v>
      </c>
      <c r="E937" s="341">
        <v>70.78</v>
      </c>
      <c r="F937" s="342">
        <f t="shared" si="58"/>
        <v>8.8475000000000001</v>
      </c>
      <c r="G937" s="343">
        <f t="shared" si="59"/>
        <v>1606.2237500000008</v>
      </c>
      <c r="H937" s="341">
        <v>288340</v>
      </c>
      <c r="I937" s="341" t="s">
        <v>258</v>
      </c>
      <c r="J937" s="341">
        <v>0.125</v>
      </c>
      <c r="K937" s="341">
        <v>70.63</v>
      </c>
      <c r="L937" s="342">
        <f t="shared" si="57"/>
        <v>8.8287499999999994</v>
      </c>
      <c r="M937" s="343">
        <f t="shared" si="60"/>
        <v>1577.0187500000013</v>
      </c>
      <c r="N937" s="13"/>
    </row>
    <row r="938" spans="1:14">
      <c r="A938" s="336"/>
      <c r="B938" s="341">
        <v>288340</v>
      </c>
      <c r="C938" s="341" t="s">
        <v>259</v>
      </c>
      <c r="D938" s="341">
        <v>0.1</v>
      </c>
      <c r="E938" s="341">
        <v>72.27</v>
      </c>
      <c r="F938" s="342">
        <f t="shared" si="58"/>
        <v>7.2270000000000003</v>
      </c>
      <c r="G938" s="343">
        <f t="shared" si="59"/>
        <v>1312.0059999999989</v>
      </c>
      <c r="H938" s="341">
        <v>288340</v>
      </c>
      <c r="I938" s="341" t="s">
        <v>259</v>
      </c>
      <c r="J938" s="341">
        <v>0.1</v>
      </c>
      <c r="K938" s="341">
        <v>72.12</v>
      </c>
      <c r="L938" s="342">
        <f t="shared" si="57"/>
        <v>7.2120000000000006</v>
      </c>
      <c r="M938" s="343">
        <f t="shared" si="60"/>
        <v>1288.1640000000009</v>
      </c>
      <c r="N938" s="336"/>
    </row>
    <row r="939" spans="1:14">
      <c r="A939" s="336"/>
      <c r="B939" s="341">
        <v>288340</v>
      </c>
      <c r="C939" s="341" t="s">
        <v>260</v>
      </c>
      <c r="D939" s="341">
        <v>0.1</v>
      </c>
      <c r="E939" s="341">
        <v>92.05</v>
      </c>
      <c r="F939" s="342">
        <f t="shared" si="58"/>
        <v>9.2050000000000001</v>
      </c>
      <c r="G939" s="343">
        <f t="shared" si="59"/>
        <v>1597.8820000000003</v>
      </c>
      <c r="H939" s="341">
        <v>288340</v>
      </c>
      <c r="I939" s="341" t="s">
        <v>260</v>
      </c>
      <c r="J939" s="341">
        <v>0.1</v>
      </c>
      <c r="K939" s="341">
        <v>73.61</v>
      </c>
      <c r="L939" s="342">
        <f t="shared" si="57"/>
        <v>7.3610000000000007</v>
      </c>
      <c r="M939" s="343">
        <f t="shared" si="60"/>
        <v>1320.3409999999994</v>
      </c>
      <c r="N939" s="336"/>
    </row>
    <row r="940" spans="1:14">
      <c r="A940" s="336"/>
      <c r="B940" s="341">
        <v>288350</v>
      </c>
      <c r="C940" s="341" t="s">
        <v>255</v>
      </c>
      <c r="D940" s="341">
        <v>0.04</v>
      </c>
      <c r="E940" s="341">
        <v>90.33</v>
      </c>
      <c r="F940" s="342">
        <f t="shared" si="58"/>
        <v>3.6132</v>
      </c>
      <c r="G940" s="343">
        <f t="shared" si="59"/>
        <v>490.55720000000014</v>
      </c>
      <c r="H940" s="341">
        <v>288350</v>
      </c>
      <c r="I940" s="341" t="s">
        <v>255</v>
      </c>
      <c r="J940" s="341">
        <v>0.04</v>
      </c>
      <c r="K940" s="341">
        <v>89.71</v>
      </c>
      <c r="L940" s="342">
        <f t="shared" si="57"/>
        <v>3.5884</v>
      </c>
      <c r="M940" s="343">
        <f t="shared" si="60"/>
        <v>481.67999999999995</v>
      </c>
      <c r="N940" s="336"/>
    </row>
    <row r="941" spans="1:14">
      <c r="A941" s="336"/>
      <c r="B941" s="341">
        <v>288350</v>
      </c>
      <c r="C941" s="341" t="s">
        <v>256</v>
      </c>
      <c r="D941" s="341">
        <v>0.1</v>
      </c>
      <c r="E941" s="341">
        <v>90.33</v>
      </c>
      <c r="F941" s="342">
        <f t="shared" si="58"/>
        <v>9.0329999999999995</v>
      </c>
      <c r="G941" s="343">
        <f t="shared" si="59"/>
        <v>1226.3929999999982</v>
      </c>
      <c r="H941" s="341">
        <v>288350</v>
      </c>
      <c r="I941" s="341" t="s">
        <v>256</v>
      </c>
      <c r="J941" s="341">
        <v>0.1</v>
      </c>
      <c r="K941" s="341">
        <v>89.71</v>
      </c>
      <c r="L941" s="342">
        <f t="shared" si="57"/>
        <v>8.9710000000000001</v>
      </c>
      <c r="M941" s="343">
        <f t="shared" si="60"/>
        <v>1204.2009999999989</v>
      </c>
      <c r="N941" s="336"/>
    </row>
    <row r="942" spans="1:14">
      <c r="A942" s="336"/>
      <c r="B942" s="341">
        <v>288350</v>
      </c>
      <c r="C942" s="341" t="s">
        <v>257</v>
      </c>
      <c r="D942" s="341">
        <v>0.125</v>
      </c>
      <c r="E942" s="341">
        <v>92.84</v>
      </c>
      <c r="F942" s="342">
        <f t="shared" si="58"/>
        <v>11.605</v>
      </c>
      <c r="G942" s="343">
        <f t="shared" si="59"/>
        <v>1575.5525000000016</v>
      </c>
      <c r="H942" s="341">
        <v>288350</v>
      </c>
      <c r="I942" s="341" t="s">
        <v>257</v>
      </c>
      <c r="J942" s="341">
        <v>0.125</v>
      </c>
      <c r="K942" s="341">
        <v>92.2</v>
      </c>
      <c r="L942" s="342">
        <f t="shared" si="57"/>
        <v>11.525</v>
      </c>
      <c r="M942" s="343">
        <f t="shared" si="60"/>
        <v>1547.0400000000025</v>
      </c>
      <c r="N942" s="336"/>
    </row>
    <row r="943" spans="1:14">
      <c r="A943" s="336"/>
      <c r="B943" s="341">
        <v>288350</v>
      </c>
      <c r="C943" s="341" t="s">
        <v>258</v>
      </c>
      <c r="D943" s="341">
        <v>0.125</v>
      </c>
      <c r="E943" s="341">
        <v>95.35</v>
      </c>
      <c r="F943" s="342">
        <f t="shared" si="58"/>
        <v>11.918749999999999</v>
      </c>
      <c r="G943" s="343">
        <f t="shared" si="59"/>
        <v>1618.1425000000008</v>
      </c>
      <c r="H943" s="341">
        <v>288350</v>
      </c>
      <c r="I943" s="341" t="s">
        <v>258</v>
      </c>
      <c r="J943" s="341">
        <v>0.125</v>
      </c>
      <c r="K943" s="341">
        <v>94.69</v>
      </c>
      <c r="L943" s="342">
        <f t="shared" si="57"/>
        <v>11.83625</v>
      </c>
      <c r="M943" s="343">
        <f t="shared" si="60"/>
        <v>1588.8550000000014</v>
      </c>
      <c r="N943" s="336"/>
    </row>
    <row r="944" spans="1:14">
      <c r="A944" s="13"/>
      <c r="B944" s="341">
        <v>288350</v>
      </c>
      <c r="C944" s="341" t="s">
        <v>259</v>
      </c>
      <c r="D944" s="341">
        <v>0.1</v>
      </c>
      <c r="E944" s="341">
        <v>97.36</v>
      </c>
      <c r="F944" s="342">
        <f t="shared" si="58"/>
        <v>9.7360000000000007</v>
      </c>
      <c r="G944" s="343">
        <f t="shared" si="59"/>
        <v>1321.7419999999991</v>
      </c>
      <c r="H944" s="341">
        <v>288350</v>
      </c>
      <c r="I944" s="341" t="s">
        <v>259</v>
      </c>
      <c r="J944" s="341">
        <v>0.1</v>
      </c>
      <c r="K944" s="341">
        <v>96.69</v>
      </c>
      <c r="L944" s="342">
        <f t="shared" si="57"/>
        <v>9.6690000000000005</v>
      </c>
      <c r="M944" s="343">
        <f t="shared" si="60"/>
        <v>1297.833000000001</v>
      </c>
      <c r="N944" s="13"/>
    </row>
    <row r="945" spans="1:14">
      <c r="A945" s="336"/>
      <c r="B945" s="341">
        <v>288350</v>
      </c>
      <c r="C945" s="341" t="s">
        <v>260</v>
      </c>
      <c r="D945" s="341">
        <v>0.1</v>
      </c>
      <c r="E945" s="341">
        <v>123.72</v>
      </c>
      <c r="F945" s="342">
        <f t="shared" si="58"/>
        <v>12.372</v>
      </c>
      <c r="G945" s="343">
        <f t="shared" si="59"/>
        <v>1610.2540000000004</v>
      </c>
      <c r="H945" s="341">
        <v>288350</v>
      </c>
      <c r="I945" s="341" t="s">
        <v>260</v>
      </c>
      <c r="J945" s="341">
        <v>0.1</v>
      </c>
      <c r="K945" s="341">
        <v>98.68</v>
      </c>
      <c r="L945" s="342">
        <f t="shared" si="57"/>
        <v>9.8680000000000021</v>
      </c>
      <c r="M945" s="343">
        <f t="shared" si="60"/>
        <v>1330.2089999999994</v>
      </c>
      <c r="N945" s="336"/>
    </row>
    <row r="946" spans="1:14">
      <c r="A946" s="336"/>
      <c r="B946" s="341">
        <v>288360</v>
      </c>
      <c r="C946" s="341" t="s">
        <v>255</v>
      </c>
      <c r="D946" s="341">
        <v>0.04</v>
      </c>
      <c r="E946" s="341">
        <v>90.58</v>
      </c>
      <c r="F946" s="342">
        <f t="shared" si="58"/>
        <v>3.6232000000000002</v>
      </c>
      <c r="G946" s="343">
        <f t="shared" si="59"/>
        <v>494.18040000000013</v>
      </c>
      <c r="H946" s="341">
        <v>288360</v>
      </c>
      <c r="I946" s="341" t="s">
        <v>255</v>
      </c>
      <c r="J946" s="341">
        <v>0.04</v>
      </c>
      <c r="K946" s="341">
        <v>89.46</v>
      </c>
      <c r="L946" s="342">
        <f t="shared" si="57"/>
        <v>3.5783999999999998</v>
      </c>
      <c r="M946" s="343">
        <f t="shared" si="60"/>
        <v>485.25839999999994</v>
      </c>
      <c r="N946" s="336"/>
    </row>
    <row r="947" spans="1:14">
      <c r="A947" s="336"/>
      <c r="B947" s="341">
        <v>288360</v>
      </c>
      <c r="C947" s="341" t="s">
        <v>256</v>
      </c>
      <c r="D947" s="341">
        <v>0.1</v>
      </c>
      <c r="E947" s="341">
        <v>90.58</v>
      </c>
      <c r="F947" s="342">
        <f t="shared" si="58"/>
        <v>9.0579999999999998</v>
      </c>
      <c r="G947" s="343">
        <f t="shared" si="59"/>
        <v>1235.4509999999982</v>
      </c>
      <c r="H947" s="341">
        <v>288360</v>
      </c>
      <c r="I947" s="341" t="s">
        <v>256</v>
      </c>
      <c r="J947" s="341">
        <v>0.1</v>
      </c>
      <c r="K947" s="341">
        <v>89.46</v>
      </c>
      <c r="L947" s="342">
        <f t="shared" si="57"/>
        <v>8.9459999999999997</v>
      </c>
      <c r="M947" s="343">
        <f t="shared" si="60"/>
        <v>1213.1469999999988</v>
      </c>
      <c r="N947" s="336"/>
    </row>
    <row r="948" spans="1:14">
      <c r="A948" s="336"/>
      <c r="B948" s="341">
        <v>288360</v>
      </c>
      <c r="C948" s="341" t="s">
        <v>257</v>
      </c>
      <c r="D948" s="341">
        <v>0.125</v>
      </c>
      <c r="E948" s="341">
        <v>93.1</v>
      </c>
      <c r="F948" s="342">
        <f t="shared" si="58"/>
        <v>11.637499999999999</v>
      </c>
      <c r="G948" s="343">
        <f t="shared" si="59"/>
        <v>1587.1900000000016</v>
      </c>
      <c r="H948" s="341">
        <v>288360</v>
      </c>
      <c r="I948" s="341" t="s">
        <v>257</v>
      </c>
      <c r="J948" s="341">
        <v>0.125</v>
      </c>
      <c r="K948" s="341">
        <v>91.95</v>
      </c>
      <c r="L948" s="342">
        <f t="shared" si="57"/>
        <v>11.49375</v>
      </c>
      <c r="M948" s="343">
        <f t="shared" si="60"/>
        <v>1558.5337500000026</v>
      </c>
      <c r="N948" s="336"/>
    </row>
    <row r="949" spans="1:14">
      <c r="A949" s="336"/>
      <c r="B949" s="341">
        <v>288360</v>
      </c>
      <c r="C949" s="341" t="s">
        <v>258</v>
      </c>
      <c r="D949" s="341">
        <v>0.125</v>
      </c>
      <c r="E949" s="341">
        <v>95.61</v>
      </c>
      <c r="F949" s="342">
        <f t="shared" si="58"/>
        <v>11.95125</v>
      </c>
      <c r="G949" s="343">
        <f t="shared" si="59"/>
        <v>1630.0937500000009</v>
      </c>
      <c r="H949" s="341">
        <v>288360</v>
      </c>
      <c r="I949" s="341" t="s">
        <v>258</v>
      </c>
      <c r="J949" s="341">
        <v>0.125</v>
      </c>
      <c r="K949" s="341">
        <v>94.43</v>
      </c>
      <c r="L949" s="342">
        <f t="shared" si="57"/>
        <v>11.803750000000001</v>
      </c>
      <c r="M949" s="343">
        <f t="shared" si="60"/>
        <v>1600.6587500000014</v>
      </c>
      <c r="N949" s="336"/>
    </row>
    <row r="950" spans="1:14">
      <c r="A950" s="336"/>
      <c r="B950" s="341">
        <v>288360</v>
      </c>
      <c r="C950" s="341" t="s">
        <v>259</v>
      </c>
      <c r="D950" s="341">
        <v>0.1</v>
      </c>
      <c r="E950" s="341">
        <v>97.63</v>
      </c>
      <c r="F950" s="342">
        <f t="shared" si="58"/>
        <v>9.7629999999999999</v>
      </c>
      <c r="G950" s="343">
        <f t="shared" si="59"/>
        <v>1331.504999999999</v>
      </c>
      <c r="H950" s="341">
        <v>288360</v>
      </c>
      <c r="I950" s="341" t="s">
        <v>259</v>
      </c>
      <c r="J950" s="341">
        <v>0.1</v>
      </c>
      <c r="K950" s="341">
        <v>96.42</v>
      </c>
      <c r="L950" s="342">
        <f t="shared" si="57"/>
        <v>9.6420000000000012</v>
      </c>
      <c r="M950" s="343">
        <f t="shared" si="60"/>
        <v>1307.475000000001</v>
      </c>
      <c r="N950" s="336"/>
    </row>
    <row r="951" spans="1:14">
      <c r="A951" s="13"/>
      <c r="B951" s="341">
        <v>288360</v>
      </c>
      <c r="C951" s="341" t="s">
        <v>260</v>
      </c>
      <c r="D951" s="341">
        <v>0.1</v>
      </c>
      <c r="E951" s="341">
        <v>123.74</v>
      </c>
      <c r="F951" s="342">
        <f t="shared" si="58"/>
        <v>12.374000000000001</v>
      </c>
      <c r="G951" s="343">
        <f t="shared" si="59"/>
        <v>1622.6280000000004</v>
      </c>
      <c r="H951" s="341">
        <v>288360</v>
      </c>
      <c r="I951" s="341" t="s">
        <v>260</v>
      </c>
      <c r="J951" s="341">
        <v>0.1</v>
      </c>
      <c r="K951" s="341">
        <v>98.4</v>
      </c>
      <c r="L951" s="342">
        <f t="shared" si="57"/>
        <v>9.8400000000000016</v>
      </c>
      <c r="M951" s="343">
        <f t="shared" si="60"/>
        <v>1340.0489999999993</v>
      </c>
      <c r="N951" s="13"/>
    </row>
    <row r="952" spans="1:14">
      <c r="A952" s="336"/>
      <c r="B952" s="341">
        <v>288370</v>
      </c>
      <c r="C952" s="341" t="s">
        <v>255</v>
      </c>
      <c r="D952" s="341">
        <v>0.04</v>
      </c>
      <c r="E952" s="341">
        <v>90.83</v>
      </c>
      <c r="F952" s="342">
        <f t="shared" si="58"/>
        <v>3.6332</v>
      </c>
      <c r="G952" s="343">
        <f t="shared" si="59"/>
        <v>497.81360000000012</v>
      </c>
      <c r="H952" s="341">
        <v>288370</v>
      </c>
      <c r="I952" s="341" t="s">
        <v>255</v>
      </c>
      <c r="J952" s="341">
        <v>0.04</v>
      </c>
      <c r="K952" s="341">
        <v>89.21</v>
      </c>
      <c r="L952" s="342">
        <f t="shared" si="57"/>
        <v>3.5684</v>
      </c>
      <c r="M952" s="343">
        <f t="shared" si="60"/>
        <v>488.82679999999993</v>
      </c>
      <c r="N952" s="336"/>
    </row>
    <row r="953" spans="1:14">
      <c r="A953" s="336"/>
      <c r="B953" s="341">
        <v>288370</v>
      </c>
      <c r="C953" s="341" t="s">
        <v>256</v>
      </c>
      <c r="D953" s="341">
        <v>0.1</v>
      </c>
      <c r="E953" s="341">
        <v>90.83</v>
      </c>
      <c r="F953" s="342">
        <f t="shared" si="58"/>
        <v>9.0830000000000002</v>
      </c>
      <c r="G953" s="343">
        <f t="shared" si="59"/>
        <v>1244.5339999999983</v>
      </c>
      <c r="H953" s="341">
        <v>288370</v>
      </c>
      <c r="I953" s="341" t="s">
        <v>256</v>
      </c>
      <c r="J953" s="341">
        <v>0.1</v>
      </c>
      <c r="K953" s="341">
        <v>89.21</v>
      </c>
      <c r="L953" s="342">
        <f t="shared" si="57"/>
        <v>8.9209999999999994</v>
      </c>
      <c r="M953" s="343">
        <f t="shared" si="60"/>
        <v>1222.0679999999988</v>
      </c>
      <c r="N953" s="336"/>
    </row>
    <row r="954" spans="1:14">
      <c r="A954" s="336"/>
      <c r="B954" s="341">
        <v>288370</v>
      </c>
      <c r="C954" s="341" t="s">
        <v>257</v>
      </c>
      <c r="D954" s="341">
        <v>0.125</v>
      </c>
      <c r="E954" s="341">
        <v>93.36</v>
      </c>
      <c r="F954" s="342">
        <f t="shared" si="58"/>
        <v>11.67</v>
      </c>
      <c r="G954" s="343">
        <f t="shared" si="59"/>
        <v>1598.8600000000017</v>
      </c>
      <c r="H954" s="341">
        <v>288370</v>
      </c>
      <c r="I954" s="341" t="s">
        <v>257</v>
      </c>
      <c r="J954" s="341">
        <v>0.125</v>
      </c>
      <c r="K954" s="341">
        <v>91.69</v>
      </c>
      <c r="L954" s="342">
        <f t="shared" si="57"/>
        <v>11.46125</v>
      </c>
      <c r="M954" s="343">
        <f t="shared" si="60"/>
        <v>1569.9950000000026</v>
      </c>
      <c r="N954" s="336"/>
    </row>
    <row r="955" spans="1:14">
      <c r="A955" s="336"/>
      <c r="B955" s="341">
        <v>288370</v>
      </c>
      <c r="C955" s="341" t="s">
        <v>258</v>
      </c>
      <c r="D955" s="341">
        <v>0.125</v>
      </c>
      <c r="E955" s="341">
        <v>95.88</v>
      </c>
      <c r="F955" s="342">
        <f t="shared" si="58"/>
        <v>11.984999999999999</v>
      </c>
      <c r="G955" s="343">
        <f t="shared" si="59"/>
        <v>1642.0787500000008</v>
      </c>
      <c r="H955" s="341">
        <v>288370</v>
      </c>
      <c r="I955" s="341" t="s">
        <v>258</v>
      </c>
      <c r="J955" s="341">
        <v>0.125</v>
      </c>
      <c r="K955" s="341">
        <v>94.17</v>
      </c>
      <c r="L955" s="342">
        <f t="shared" si="57"/>
        <v>11.77125</v>
      </c>
      <c r="M955" s="343">
        <f t="shared" si="60"/>
        <v>1612.4300000000014</v>
      </c>
      <c r="N955" s="336"/>
    </row>
    <row r="956" spans="1:14">
      <c r="A956" s="336"/>
      <c r="B956" s="341">
        <v>288370</v>
      </c>
      <c r="C956" s="341" t="s">
        <v>259</v>
      </c>
      <c r="D956" s="341">
        <v>0.1</v>
      </c>
      <c r="E956" s="341">
        <v>97.9</v>
      </c>
      <c r="F956" s="342">
        <f t="shared" si="58"/>
        <v>9.7900000000000009</v>
      </c>
      <c r="G956" s="343">
        <f t="shared" si="59"/>
        <v>1341.2949999999989</v>
      </c>
      <c r="H956" s="341">
        <v>288370</v>
      </c>
      <c r="I956" s="341" t="s">
        <v>259</v>
      </c>
      <c r="J956" s="341">
        <v>0.1</v>
      </c>
      <c r="K956" s="341">
        <v>96.15</v>
      </c>
      <c r="L956" s="342">
        <f t="shared" si="57"/>
        <v>9.615000000000002</v>
      </c>
      <c r="M956" s="343">
        <f t="shared" si="60"/>
        <v>1317.0900000000011</v>
      </c>
      <c r="N956" s="336"/>
    </row>
    <row r="957" spans="1:14">
      <c r="A957" s="336"/>
      <c r="B957" s="341">
        <v>288370</v>
      </c>
      <c r="C957" s="341" t="s">
        <v>260</v>
      </c>
      <c r="D957" s="341">
        <v>0.1</v>
      </c>
      <c r="E957" s="341">
        <v>123.77</v>
      </c>
      <c r="F957" s="342">
        <f t="shared" si="58"/>
        <v>12.377000000000001</v>
      </c>
      <c r="G957" s="343">
        <f t="shared" si="59"/>
        <v>1635.0050000000003</v>
      </c>
      <c r="H957" s="341">
        <v>288370</v>
      </c>
      <c r="I957" s="341" t="s">
        <v>260</v>
      </c>
      <c r="J957" s="341">
        <v>0.1</v>
      </c>
      <c r="K957" s="341">
        <v>98.13</v>
      </c>
      <c r="L957" s="342">
        <f t="shared" si="57"/>
        <v>9.8130000000000006</v>
      </c>
      <c r="M957" s="343">
        <f t="shared" si="60"/>
        <v>1349.8619999999994</v>
      </c>
      <c r="N957" s="336"/>
    </row>
    <row r="958" spans="1:14">
      <c r="A958" s="13"/>
      <c r="B958" s="341">
        <v>288380</v>
      </c>
      <c r="C958" s="341" t="s">
        <v>255</v>
      </c>
      <c r="D958" s="341">
        <v>0.04</v>
      </c>
      <c r="E958" s="341">
        <v>91.08</v>
      </c>
      <c r="F958" s="342">
        <f t="shared" si="58"/>
        <v>3.6432000000000002</v>
      </c>
      <c r="G958" s="343">
        <f t="shared" si="59"/>
        <v>501.4568000000001</v>
      </c>
      <c r="H958" s="341">
        <v>288380</v>
      </c>
      <c r="I958" s="341" t="s">
        <v>255</v>
      </c>
      <c r="J958" s="341">
        <v>0.04</v>
      </c>
      <c r="K958" s="341">
        <v>88.96</v>
      </c>
      <c r="L958" s="342">
        <f t="shared" si="57"/>
        <v>3.5583999999999998</v>
      </c>
      <c r="M958" s="343">
        <f t="shared" si="60"/>
        <v>492.38519999999994</v>
      </c>
      <c r="N958" s="13"/>
    </row>
    <row r="959" spans="1:14">
      <c r="A959" s="336"/>
      <c r="B959" s="341">
        <v>288380</v>
      </c>
      <c r="C959" s="341" t="s">
        <v>256</v>
      </c>
      <c r="D959" s="341">
        <v>0.1</v>
      </c>
      <c r="E959" s="341">
        <v>91.08</v>
      </c>
      <c r="F959" s="342">
        <f t="shared" si="58"/>
        <v>9.1080000000000005</v>
      </c>
      <c r="G959" s="343">
        <f t="shared" si="59"/>
        <v>1253.6419999999982</v>
      </c>
      <c r="H959" s="341">
        <v>288380</v>
      </c>
      <c r="I959" s="341" t="s">
        <v>256</v>
      </c>
      <c r="J959" s="341">
        <v>0.1</v>
      </c>
      <c r="K959" s="341">
        <v>88.96</v>
      </c>
      <c r="L959" s="342">
        <f t="shared" si="57"/>
        <v>8.895999999999999</v>
      </c>
      <c r="M959" s="343">
        <f t="shared" si="60"/>
        <v>1230.9639999999988</v>
      </c>
      <c r="N959" s="336"/>
    </row>
    <row r="960" spans="1:14">
      <c r="A960" s="336"/>
      <c r="B960" s="341">
        <v>288380</v>
      </c>
      <c r="C960" s="341" t="s">
        <v>257</v>
      </c>
      <c r="D960" s="341">
        <v>0.125</v>
      </c>
      <c r="E960" s="341">
        <v>93.61</v>
      </c>
      <c r="F960" s="342">
        <f t="shared" si="58"/>
        <v>11.70125</v>
      </c>
      <c r="G960" s="343">
        <f t="shared" si="59"/>
        <v>1610.5612500000018</v>
      </c>
      <c r="H960" s="341">
        <v>288380</v>
      </c>
      <c r="I960" s="341" t="s">
        <v>257</v>
      </c>
      <c r="J960" s="341">
        <v>0.125</v>
      </c>
      <c r="K960" s="341">
        <v>91.43</v>
      </c>
      <c r="L960" s="342">
        <f t="shared" si="57"/>
        <v>11.428750000000001</v>
      </c>
      <c r="M960" s="343">
        <f t="shared" si="60"/>
        <v>1581.4237500000027</v>
      </c>
      <c r="N960" s="336"/>
    </row>
    <row r="961" spans="1:14">
      <c r="A961" s="336"/>
      <c r="B961" s="341">
        <v>288380</v>
      </c>
      <c r="C961" s="341" t="s">
        <v>258</v>
      </c>
      <c r="D961" s="341">
        <v>0.125</v>
      </c>
      <c r="E961" s="341">
        <v>96.14</v>
      </c>
      <c r="F961" s="342">
        <f t="shared" si="58"/>
        <v>12.0175</v>
      </c>
      <c r="G961" s="343">
        <f t="shared" si="59"/>
        <v>1654.0962500000007</v>
      </c>
      <c r="H961" s="341">
        <v>288380</v>
      </c>
      <c r="I961" s="341" t="s">
        <v>258</v>
      </c>
      <c r="J961" s="341">
        <v>0.125</v>
      </c>
      <c r="K961" s="341">
        <v>93.9</v>
      </c>
      <c r="L961" s="342">
        <f t="shared" si="57"/>
        <v>11.737500000000001</v>
      </c>
      <c r="M961" s="343">
        <f t="shared" si="60"/>
        <v>1624.1675000000014</v>
      </c>
      <c r="N961" s="336"/>
    </row>
    <row r="962" spans="1:14">
      <c r="A962" s="336"/>
      <c r="B962" s="341">
        <v>288380</v>
      </c>
      <c r="C962" s="341" t="s">
        <v>259</v>
      </c>
      <c r="D962" s="341">
        <v>0.1</v>
      </c>
      <c r="E962" s="341">
        <v>98.17</v>
      </c>
      <c r="F962" s="342">
        <f t="shared" si="58"/>
        <v>9.8170000000000002</v>
      </c>
      <c r="G962" s="343">
        <f t="shared" si="59"/>
        <v>1351.1119999999989</v>
      </c>
      <c r="H962" s="341">
        <v>288380</v>
      </c>
      <c r="I962" s="341" t="s">
        <v>259</v>
      </c>
      <c r="J962" s="341">
        <v>0.1</v>
      </c>
      <c r="K962" s="341">
        <v>95.88</v>
      </c>
      <c r="L962" s="342">
        <f t="shared" si="57"/>
        <v>9.5879999999999992</v>
      </c>
      <c r="M962" s="343">
        <f t="shared" si="60"/>
        <v>1326.678000000001</v>
      </c>
      <c r="N962" s="336"/>
    </row>
    <row r="963" spans="1:14">
      <c r="A963" s="336"/>
      <c r="B963" s="341">
        <v>288380</v>
      </c>
      <c r="C963" s="341" t="s">
        <v>260</v>
      </c>
      <c r="D963" s="341">
        <v>0.1</v>
      </c>
      <c r="E963" s="341">
        <v>123.81</v>
      </c>
      <c r="F963" s="342">
        <f t="shared" si="58"/>
        <v>12.381</v>
      </c>
      <c r="G963" s="343">
        <f t="shared" si="59"/>
        <v>1647.3860000000004</v>
      </c>
      <c r="H963" s="341">
        <v>288380</v>
      </c>
      <c r="I963" s="341" t="s">
        <v>260</v>
      </c>
      <c r="J963" s="341">
        <v>0.1</v>
      </c>
      <c r="K963" s="341">
        <v>97.85</v>
      </c>
      <c r="L963" s="342">
        <f t="shared" si="57"/>
        <v>9.7850000000000001</v>
      </c>
      <c r="M963" s="343">
        <f t="shared" si="60"/>
        <v>1359.6469999999995</v>
      </c>
      <c r="N963" s="336"/>
    </row>
    <row r="964" spans="1:14">
      <c r="A964" s="336"/>
      <c r="B964" s="341">
        <v>288390</v>
      </c>
      <c r="C964" s="341" t="s">
        <v>255</v>
      </c>
      <c r="D964" s="341">
        <v>0.04</v>
      </c>
      <c r="E964" s="341">
        <v>91.33</v>
      </c>
      <c r="F964" s="342">
        <f t="shared" si="58"/>
        <v>3.6532</v>
      </c>
      <c r="G964" s="343">
        <f t="shared" si="59"/>
        <v>505.11000000000013</v>
      </c>
      <c r="H964" s="341">
        <v>288390</v>
      </c>
      <c r="I964" s="341" t="s">
        <v>255</v>
      </c>
      <c r="J964" s="341">
        <v>0.04</v>
      </c>
      <c r="K964" s="341">
        <v>88.71</v>
      </c>
      <c r="L964" s="342">
        <f t="shared" si="57"/>
        <v>3.5484</v>
      </c>
      <c r="M964" s="343">
        <f t="shared" si="60"/>
        <v>495.93359999999996</v>
      </c>
      <c r="N964" s="336"/>
    </row>
    <row r="965" spans="1:14">
      <c r="A965" s="13"/>
      <c r="B965" s="341">
        <v>288390</v>
      </c>
      <c r="C965" s="341" t="s">
        <v>256</v>
      </c>
      <c r="D965" s="341">
        <v>0.1</v>
      </c>
      <c r="E965" s="341">
        <v>91.33</v>
      </c>
      <c r="F965" s="342">
        <f t="shared" si="58"/>
        <v>9.1330000000000009</v>
      </c>
      <c r="G965" s="343">
        <f t="shared" si="59"/>
        <v>1262.7749999999983</v>
      </c>
      <c r="H965" s="341">
        <v>288390</v>
      </c>
      <c r="I965" s="341" t="s">
        <v>256</v>
      </c>
      <c r="J965" s="341">
        <v>0.1</v>
      </c>
      <c r="K965" s="341">
        <v>88.71</v>
      </c>
      <c r="L965" s="342">
        <f t="shared" si="57"/>
        <v>8.8710000000000004</v>
      </c>
      <c r="M965" s="343">
        <f t="shared" si="60"/>
        <v>1239.8349999999989</v>
      </c>
      <c r="N965" s="13"/>
    </row>
    <row r="966" spans="1:14">
      <c r="A966" s="336"/>
      <c r="B966" s="341">
        <v>288390</v>
      </c>
      <c r="C966" s="341" t="s">
        <v>257</v>
      </c>
      <c r="D966" s="341">
        <v>0.125</v>
      </c>
      <c r="E966" s="341">
        <v>93.87</v>
      </c>
      <c r="F966" s="342">
        <f t="shared" si="58"/>
        <v>11.733750000000001</v>
      </c>
      <c r="G966" s="343">
        <f t="shared" si="59"/>
        <v>1622.2950000000019</v>
      </c>
      <c r="H966" s="341">
        <v>288390</v>
      </c>
      <c r="I966" s="341" t="s">
        <v>257</v>
      </c>
      <c r="J966" s="341">
        <v>0.125</v>
      </c>
      <c r="K966" s="341">
        <v>91.17</v>
      </c>
      <c r="L966" s="342">
        <f t="shared" si="57"/>
        <v>11.39625</v>
      </c>
      <c r="M966" s="343">
        <f t="shared" si="60"/>
        <v>1592.8200000000027</v>
      </c>
      <c r="N966" s="336"/>
    </row>
    <row r="967" spans="1:14">
      <c r="A967" s="336"/>
      <c r="B967" s="341">
        <v>288390</v>
      </c>
      <c r="C967" s="341" t="s">
        <v>258</v>
      </c>
      <c r="D967" s="341">
        <v>0.125</v>
      </c>
      <c r="E967" s="341">
        <v>96.41</v>
      </c>
      <c r="F967" s="342">
        <f t="shared" si="58"/>
        <v>12.05125</v>
      </c>
      <c r="G967" s="343">
        <f t="shared" si="59"/>
        <v>1666.1475000000007</v>
      </c>
      <c r="H967" s="341">
        <v>288390</v>
      </c>
      <c r="I967" s="341" t="s">
        <v>258</v>
      </c>
      <c r="J967" s="341">
        <v>0.125</v>
      </c>
      <c r="K967" s="341">
        <v>93.64</v>
      </c>
      <c r="L967" s="342">
        <f t="shared" si="57"/>
        <v>11.705</v>
      </c>
      <c r="M967" s="343">
        <f t="shared" si="60"/>
        <v>1635.8725000000013</v>
      </c>
      <c r="N967" s="336"/>
    </row>
    <row r="968" spans="1:14">
      <c r="A968" s="336"/>
      <c r="B968" s="341">
        <v>288390</v>
      </c>
      <c r="C968" s="341" t="s">
        <v>259</v>
      </c>
      <c r="D968" s="341">
        <v>0.1</v>
      </c>
      <c r="E968" s="341">
        <v>98.44</v>
      </c>
      <c r="F968" s="342">
        <f t="shared" si="58"/>
        <v>9.8440000000000012</v>
      </c>
      <c r="G968" s="343">
        <f t="shared" si="59"/>
        <v>1360.955999999999</v>
      </c>
      <c r="H968" s="341">
        <v>288390</v>
      </c>
      <c r="I968" s="341" t="s">
        <v>259</v>
      </c>
      <c r="J968" s="341">
        <v>0.1</v>
      </c>
      <c r="K968" s="341">
        <v>95.61</v>
      </c>
      <c r="L968" s="342">
        <f t="shared" si="57"/>
        <v>9.5609999999999999</v>
      </c>
      <c r="M968" s="343">
        <f t="shared" si="60"/>
        <v>1336.2390000000009</v>
      </c>
      <c r="N968" s="336"/>
    </row>
    <row r="969" spans="1:14">
      <c r="A969" s="336"/>
      <c r="B969" s="341">
        <v>288390</v>
      </c>
      <c r="C969" s="341" t="s">
        <v>260</v>
      </c>
      <c r="D969" s="341">
        <v>0.1</v>
      </c>
      <c r="E969" s="341">
        <v>123.85</v>
      </c>
      <c r="F969" s="342">
        <f t="shared" si="58"/>
        <v>12.385</v>
      </c>
      <c r="G969" s="343">
        <f t="shared" si="59"/>
        <v>1659.7710000000004</v>
      </c>
      <c r="H969" s="341">
        <v>288390</v>
      </c>
      <c r="I969" s="341" t="s">
        <v>260</v>
      </c>
      <c r="J969" s="341">
        <v>0.1</v>
      </c>
      <c r="K969" s="341">
        <v>97.58</v>
      </c>
      <c r="L969" s="342">
        <f t="shared" si="57"/>
        <v>9.7580000000000009</v>
      </c>
      <c r="M969" s="343">
        <f t="shared" si="60"/>
        <v>1369.4049999999995</v>
      </c>
      <c r="N969" s="336"/>
    </row>
    <row r="970" spans="1:14">
      <c r="A970" s="336"/>
      <c r="B970" s="341">
        <v>288397.55900000001</v>
      </c>
      <c r="C970" s="341" t="s">
        <v>255</v>
      </c>
      <c r="D970" s="341">
        <v>0.04</v>
      </c>
      <c r="E970" s="341">
        <v>69.2</v>
      </c>
      <c r="F970" s="342">
        <f t="shared" si="58"/>
        <v>2.7680000000000002</v>
      </c>
      <c r="G970" s="343">
        <f t="shared" si="59"/>
        <v>507.8780000000001</v>
      </c>
      <c r="H970" s="341">
        <v>288397.55900000001</v>
      </c>
      <c r="I970" s="341" t="s">
        <v>255</v>
      </c>
      <c r="J970" s="341">
        <v>0.04</v>
      </c>
      <c r="K970" s="341">
        <v>66.89</v>
      </c>
      <c r="L970" s="342">
        <f t="shared" ref="L970:L1033" si="61">J970*K970</f>
        <v>2.6756000000000002</v>
      </c>
      <c r="M970" s="343">
        <f t="shared" si="60"/>
        <v>498.60919999999993</v>
      </c>
      <c r="N970" s="336"/>
    </row>
    <row r="971" spans="1:14">
      <c r="A971" s="336"/>
      <c r="B971" s="341">
        <v>288397.55900000001</v>
      </c>
      <c r="C971" s="341" t="s">
        <v>256</v>
      </c>
      <c r="D971" s="341">
        <v>0.1</v>
      </c>
      <c r="E971" s="341">
        <v>69.2</v>
      </c>
      <c r="F971" s="342">
        <f t="shared" ref="F971:F1034" si="62">D971*E971</f>
        <v>6.9200000000000008</v>
      </c>
      <c r="G971" s="343">
        <f t="shared" ref="G971:G1034" si="63">G965+F971</f>
        <v>1269.6949999999983</v>
      </c>
      <c r="H971" s="341">
        <v>288397.55900000001</v>
      </c>
      <c r="I971" s="341" t="s">
        <v>256</v>
      </c>
      <c r="J971" s="341">
        <v>0.1</v>
      </c>
      <c r="K971" s="341">
        <v>66.89</v>
      </c>
      <c r="L971" s="342">
        <f t="shared" si="61"/>
        <v>6.6890000000000001</v>
      </c>
      <c r="M971" s="343">
        <f t="shared" si="60"/>
        <v>1246.523999999999</v>
      </c>
      <c r="N971" s="336"/>
    </row>
    <row r="972" spans="1:14">
      <c r="A972" s="13"/>
      <c r="B972" s="341">
        <v>288397.55900000001</v>
      </c>
      <c r="C972" s="341" t="s">
        <v>257</v>
      </c>
      <c r="D972" s="341">
        <v>0.125</v>
      </c>
      <c r="E972" s="341">
        <v>71.13</v>
      </c>
      <c r="F972" s="342">
        <f t="shared" si="62"/>
        <v>8.8912499999999994</v>
      </c>
      <c r="G972" s="343">
        <f t="shared" si="63"/>
        <v>1631.1862500000018</v>
      </c>
      <c r="H972" s="341">
        <v>288397.55900000001</v>
      </c>
      <c r="I972" s="341" t="s">
        <v>257</v>
      </c>
      <c r="J972" s="341">
        <v>0.125</v>
      </c>
      <c r="K972" s="341">
        <v>68.75</v>
      </c>
      <c r="L972" s="342">
        <f t="shared" si="61"/>
        <v>8.59375</v>
      </c>
      <c r="M972" s="343">
        <f t="shared" si="60"/>
        <v>1601.4137500000027</v>
      </c>
      <c r="N972" s="13"/>
    </row>
    <row r="973" spans="1:14">
      <c r="A973" s="336"/>
      <c r="B973" s="341">
        <v>288397.55900000001</v>
      </c>
      <c r="C973" s="341" t="s">
        <v>258</v>
      </c>
      <c r="D973" s="341">
        <v>0.125</v>
      </c>
      <c r="E973" s="341">
        <v>73.05</v>
      </c>
      <c r="F973" s="342">
        <f t="shared" si="62"/>
        <v>9.1312499999999996</v>
      </c>
      <c r="G973" s="343">
        <f t="shared" si="63"/>
        <v>1675.2787500000006</v>
      </c>
      <c r="H973" s="341">
        <v>288397.55900000001</v>
      </c>
      <c r="I973" s="341" t="s">
        <v>258</v>
      </c>
      <c r="J973" s="341">
        <v>0.125</v>
      </c>
      <c r="K973" s="341">
        <v>70.61</v>
      </c>
      <c r="L973" s="342">
        <f t="shared" si="61"/>
        <v>8.8262499999999999</v>
      </c>
      <c r="M973" s="343">
        <f t="shared" si="60"/>
        <v>1644.6987500000014</v>
      </c>
      <c r="N973" s="336"/>
    </row>
    <row r="974" spans="1:14">
      <c r="A974" s="336"/>
      <c r="B974" s="341">
        <v>288397.55900000001</v>
      </c>
      <c r="C974" s="341" t="s">
        <v>259</v>
      </c>
      <c r="D974" s="341">
        <v>0.1</v>
      </c>
      <c r="E974" s="341">
        <v>74.59</v>
      </c>
      <c r="F974" s="342">
        <f t="shared" si="62"/>
        <v>7.4590000000000005</v>
      </c>
      <c r="G974" s="343">
        <f t="shared" si="63"/>
        <v>1368.4149999999991</v>
      </c>
      <c r="H974" s="341">
        <v>288397.55900000001</v>
      </c>
      <c r="I974" s="341" t="s">
        <v>259</v>
      </c>
      <c r="J974" s="341">
        <v>0.1</v>
      </c>
      <c r="K974" s="341">
        <v>72.09</v>
      </c>
      <c r="L974" s="342">
        <f t="shared" si="61"/>
        <v>7.2090000000000005</v>
      </c>
      <c r="M974" s="343">
        <f t="shared" si="60"/>
        <v>1343.448000000001</v>
      </c>
      <c r="N974" s="336"/>
    </row>
    <row r="975" spans="1:14">
      <c r="A975" s="336"/>
      <c r="B975" s="341">
        <v>288397.55900000001</v>
      </c>
      <c r="C975" s="341" t="s">
        <v>260</v>
      </c>
      <c r="D975" s="341">
        <v>0.1</v>
      </c>
      <c r="E975" s="341">
        <v>93.65</v>
      </c>
      <c r="F975" s="342">
        <f t="shared" si="62"/>
        <v>9.3650000000000002</v>
      </c>
      <c r="G975" s="343">
        <f t="shared" si="63"/>
        <v>1669.1360000000004</v>
      </c>
      <c r="H975" s="341">
        <v>288397.55900000001</v>
      </c>
      <c r="I975" s="341" t="s">
        <v>260</v>
      </c>
      <c r="J975" s="341">
        <v>0.1</v>
      </c>
      <c r="K975" s="341">
        <v>73.58</v>
      </c>
      <c r="L975" s="342">
        <f t="shared" si="61"/>
        <v>7.3580000000000005</v>
      </c>
      <c r="M975" s="343">
        <f t="shared" si="60"/>
        <v>1376.7629999999995</v>
      </c>
      <c r="N975" s="336"/>
    </row>
    <row r="976" spans="1:14">
      <c r="A976" s="336"/>
      <c r="B976" s="341">
        <v>288400</v>
      </c>
      <c r="C976" s="341" t="s">
        <v>255</v>
      </c>
      <c r="D976" s="341">
        <v>0.04</v>
      </c>
      <c r="E976" s="341">
        <v>22.37</v>
      </c>
      <c r="F976" s="342">
        <f t="shared" si="62"/>
        <v>0.89480000000000004</v>
      </c>
      <c r="G976" s="343">
        <f t="shared" si="63"/>
        <v>508.77280000000007</v>
      </c>
      <c r="H976" s="341">
        <v>288400</v>
      </c>
      <c r="I976" s="341" t="s">
        <v>255</v>
      </c>
      <c r="J976" s="341">
        <v>0.04</v>
      </c>
      <c r="K976" s="341">
        <v>21.58</v>
      </c>
      <c r="L976" s="342">
        <f t="shared" si="61"/>
        <v>0.86319999999999997</v>
      </c>
      <c r="M976" s="343">
        <f t="shared" si="60"/>
        <v>499.47239999999994</v>
      </c>
      <c r="N976" s="336"/>
    </row>
    <row r="977" spans="1:14">
      <c r="A977" s="336"/>
      <c r="B977" s="341">
        <v>288400</v>
      </c>
      <c r="C977" s="341" t="s">
        <v>256</v>
      </c>
      <c r="D977" s="341">
        <v>0.1</v>
      </c>
      <c r="E977" s="341">
        <v>22.37</v>
      </c>
      <c r="F977" s="342">
        <f t="shared" si="62"/>
        <v>2.2370000000000001</v>
      </c>
      <c r="G977" s="343">
        <f t="shared" si="63"/>
        <v>1271.9319999999984</v>
      </c>
      <c r="H977" s="341">
        <v>288400</v>
      </c>
      <c r="I977" s="341" t="s">
        <v>256</v>
      </c>
      <c r="J977" s="341">
        <v>0.1</v>
      </c>
      <c r="K977" s="341">
        <v>21.58</v>
      </c>
      <c r="L977" s="342">
        <f t="shared" si="61"/>
        <v>2.1579999999999999</v>
      </c>
      <c r="M977" s="343">
        <f t="shared" ref="M977:M1040" si="64">M971+L977</f>
        <v>1248.6819999999989</v>
      </c>
      <c r="N977" s="336"/>
    </row>
    <row r="978" spans="1:14">
      <c r="A978" s="336"/>
      <c r="B978" s="341">
        <v>288400</v>
      </c>
      <c r="C978" s="341" t="s">
        <v>257</v>
      </c>
      <c r="D978" s="341">
        <v>0.125</v>
      </c>
      <c r="E978" s="341">
        <v>22.99</v>
      </c>
      <c r="F978" s="342">
        <f t="shared" si="62"/>
        <v>2.8737499999999998</v>
      </c>
      <c r="G978" s="343">
        <f t="shared" si="63"/>
        <v>1634.0600000000018</v>
      </c>
      <c r="H978" s="341">
        <v>288400</v>
      </c>
      <c r="I978" s="341" t="s">
        <v>257</v>
      </c>
      <c r="J978" s="341">
        <v>0.125</v>
      </c>
      <c r="K978" s="341">
        <v>22.18</v>
      </c>
      <c r="L978" s="342">
        <f t="shared" si="61"/>
        <v>2.7725</v>
      </c>
      <c r="M978" s="343">
        <f t="shared" si="64"/>
        <v>1604.1862500000027</v>
      </c>
      <c r="N978" s="336"/>
    </row>
    <row r="979" spans="1:14">
      <c r="A979" s="13"/>
      <c r="B979" s="341">
        <v>288400</v>
      </c>
      <c r="C979" s="341" t="s">
        <v>258</v>
      </c>
      <c r="D979" s="341">
        <v>0.125</v>
      </c>
      <c r="E979" s="341">
        <v>23.61</v>
      </c>
      <c r="F979" s="342">
        <f t="shared" si="62"/>
        <v>2.9512499999999999</v>
      </c>
      <c r="G979" s="343">
        <f t="shared" si="63"/>
        <v>1678.2300000000007</v>
      </c>
      <c r="H979" s="341">
        <v>288400</v>
      </c>
      <c r="I979" s="341" t="s">
        <v>258</v>
      </c>
      <c r="J979" s="341">
        <v>0.125</v>
      </c>
      <c r="K979" s="341">
        <v>22.78</v>
      </c>
      <c r="L979" s="342">
        <f t="shared" si="61"/>
        <v>2.8475000000000001</v>
      </c>
      <c r="M979" s="343">
        <f t="shared" si="64"/>
        <v>1647.5462500000015</v>
      </c>
      <c r="N979" s="13"/>
    </row>
    <row r="980" spans="1:14">
      <c r="A980" s="336"/>
      <c r="B980" s="341">
        <v>288400</v>
      </c>
      <c r="C980" s="341" t="s">
        <v>259</v>
      </c>
      <c r="D980" s="341">
        <v>0.1</v>
      </c>
      <c r="E980" s="341">
        <v>24.11</v>
      </c>
      <c r="F980" s="342">
        <f t="shared" si="62"/>
        <v>2.411</v>
      </c>
      <c r="G980" s="343">
        <f t="shared" si="63"/>
        <v>1370.8259999999991</v>
      </c>
      <c r="H980" s="341">
        <v>288400</v>
      </c>
      <c r="I980" s="341" t="s">
        <v>259</v>
      </c>
      <c r="J980" s="341">
        <v>0.1</v>
      </c>
      <c r="K980" s="341">
        <v>23.26</v>
      </c>
      <c r="L980" s="342">
        <f t="shared" si="61"/>
        <v>2.3260000000000001</v>
      </c>
      <c r="M980" s="343">
        <f t="shared" si="64"/>
        <v>1345.774000000001</v>
      </c>
      <c r="N980" s="336"/>
    </row>
    <row r="981" spans="1:14">
      <c r="A981" s="336"/>
      <c r="B981" s="341">
        <v>288400</v>
      </c>
      <c r="C981" s="341" t="s">
        <v>260</v>
      </c>
      <c r="D981" s="341">
        <v>0.1</v>
      </c>
      <c r="E981" s="341">
        <v>30.25</v>
      </c>
      <c r="F981" s="342">
        <f t="shared" si="62"/>
        <v>3.0250000000000004</v>
      </c>
      <c r="G981" s="343">
        <f t="shared" si="63"/>
        <v>1672.1610000000005</v>
      </c>
      <c r="H981" s="341">
        <v>288400</v>
      </c>
      <c r="I981" s="341" t="s">
        <v>260</v>
      </c>
      <c r="J981" s="341">
        <v>0.1</v>
      </c>
      <c r="K981" s="341">
        <v>23.73</v>
      </c>
      <c r="L981" s="342">
        <f t="shared" si="61"/>
        <v>2.3730000000000002</v>
      </c>
      <c r="M981" s="343">
        <f t="shared" si="64"/>
        <v>1379.1359999999995</v>
      </c>
      <c r="N981" s="336"/>
    </row>
    <row r="982" spans="1:14">
      <c r="A982" s="336"/>
      <c r="B982" s="341">
        <v>288410</v>
      </c>
      <c r="C982" s="341" t="s">
        <v>255</v>
      </c>
      <c r="D982" s="341">
        <v>0.04</v>
      </c>
      <c r="E982" s="341">
        <v>91.65</v>
      </c>
      <c r="F982" s="342">
        <f t="shared" si="62"/>
        <v>3.6660000000000004</v>
      </c>
      <c r="G982" s="343">
        <f t="shared" si="63"/>
        <v>512.43880000000013</v>
      </c>
      <c r="H982" s="341">
        <v>288410</v>
      </c>
      <c r="I982" s="341" t="s">
        <v>255</v>
      </c>
      <c r="J982" s="341">
        <v>0.04</v>
      </c>
      <c r="K982" s="341">
        <v>88.4</v>
      </c>
      <c r="L982" s="342">
        <f t="shared" si="61"/>
        <v>3.5360000000000005</v>
      </c>
      <c r="M982" s="343">
        <f t="shared" si="64"/>
        <v>503.00839999999994</v>
      </c>
      <c r="N982" s="336"/>
    </row>
    <row r="983" spans="1:14">
      <c r="A983" s="336"/>
      <c r="B983" s="341">
        <v>288410</v>
      </c>
      <c r="C983" s="341" t="s">
        <v>256</v>
      </c>
      <c r="D983" s="341">
        <v>0.1</v>
      </c>
      <c r="E983" s="341">
        <v>91.65</v>
      </c>
      <c r="F983" s="342">
        <f t="shared" si="62"/>
        <v>9.1650000000000009</v>
      </c>
      <c r="G983" s="343">
        <f t="shared" si="63"/>
        <v>1281.0969999999984</v>
      </c>
      <c r="H983" s="341">
        <v>288410</v>
      </c>
      <c r="I983" s="341" t="s">
        <v>256</v>
      </c>
      <c r="J983" s="341">
        <v>0.1</v>
      </c>
      <c r="K983" s="341">
        <v>88.4</v>
      </c>
      <c r="L983" s="342">
        <f t="shared" si="61"/>
        <v>8.8400000000000016</v>
      </c>
      <c r="M983" s="343">
        <f t="shared" si="64"/>
        <v>1257.5219999999988</v>
      </c>
      <c r="N983" s="336"/>
    </row>
    <row r="984" spans="1:14">
      <c r="A984" s="336"/>
      <c r="B984" s="341">
        <v>288410</v>
      </c>
      <c r="C984" s="341" t="s">
        <v>257</v>
      </c>
      <c r="D984" s="341">
        <v>0.125</v>
      </c>
      <c r="E984" s="341">
        <v>94.19</v>
      </c>
      <c r="F984" s="342">
        <f t="shared" si="62"/>
        <v>11.77375</v>
      </c>
      <c r="G984" s="343">
        <f t="shared" si="63"/>
        <v>1645.8337500000018</v>
      </c>
      <c r="H984" s="341">
        <v>288410</v>
      </c>
      <c r="I984" s="341" t="s">
        <v>257</v>
      </c>
      <c r="J984" s="341">
        <v>0.125</v>
      </c>
      <c r="K984" s="341">
        <v>90.85</v>
      </c>
      <c r="L984" s="342">
        <f t="shared" si="61"/>
        <v>11.356249999999999</v>
      </c>
      <c r="M984" s="343">
        <f t="shared" si="64"/>
        <v>1615.5425000000027</v>
      </c>
      <c r="N984" s="336"/>
    </row>
    <row r="985" spans="1:14">
      <c r="A985" s="336"/>
      <c r="B985" s="341">
        <v>288410</v>
      </c>
      <c r="C985" s="341" t="s">
        <v>258</v>
      </c>
      <c r="D985" s="341">
        <v>0.125</v>
      </c>
      <c r="E985" s="341">
        <v>96.74</v>
      </c>
      <c r="F985" s="342">
        <f t="shared" si="62"/>
        <v>12.092499999999999</v>
      </c>
      <c r="G985" s="343">
        <f t="shared" si="63"/>
        <v>1690.3225000000007</v>
      </c>
      <c r="H985" s="341">
        <v>288410</v>
      </c>
      <c r="I985" s="341" t="s">
        <v>258</v>
      </c>
      <c r="J985" s="341">
        <v>0.125</v>
      </c>
      <c r="K985" s="341">
        <v>93.31</v>
      </c>
      <c r="L985" s="342">
        <f t="shared" si="61"/>
        <v>11.66375</v>
      </c>
      <c r="M985" s="343">
        <f t="shared" si="64"/>
        <v>1659.2100000000014</v>
      </c>
      <c r="N985" s="336"/>
    </row>
    <row r="986" spans="1:14">
      <c r="A986" s="13"/>
      <c r="B986" s="341">
        <v>288410</v>
      </c>
      <c r="C986" s="341" t="s">
        <v>259</v>
      </c>
      <c r="D986" s="341">
        <v>0.1</v>
      </c>
      <c r="E986" s="341">
        <v>98.77</v>
      </c>
      <c r="F986" s="342">
        <f t="shared" si="62"/>
        <v>9.8770000000000007</v>
      </c>
      <c r="G986" s="343">
        <f t="shared" si="63"/>
        <v>1380.7029999999991</v>
      </c>
      <c r="H986" s="341">
        <v>288410</v>
      </c>
      <c r="I986" s="341" t="s">
        <v>259</v>
      </c>
      <c r="J986" s="341">
        <v>0.1</v>
      </c>
      <c r="K986" s="341">
        <v>95.27</v>
      </c>
      <c r="L986" s="342">
        <f t="shared" si="61"/>
        <v>9.5269999999999992</v>
      </c>
      <c r="M986" s="343">
        <f t="shared" si="64"/>
        <v>1355.3010000000011</v>
      </c>
      <c r="N986" s="13"/>
    </row>
    <row r="987" spans="1:14">
      <c r="A987" s="336"/>
      <c r="B987" s="341">
        <v>288410</v>
      </c>
      <c r="C987" s="341" t="s">
        <v>260</v>
      </c>
      <c r="D987" s="341">
        <v>0.1</v>
      </c>
      <c r="E987" s="341">
        <v>123.91</v>
      </c>
      <c r="F987" s="342">
        <f t="shared" si="62"/>
        <v>12.391</v>
      </c>
      <c r="G987" s="343">
        <f t="shared" si="63"/>
        <v>1684.5520000000006</v>
      </c>
      <c r="H987" s="341">
        <v>288410</v>
      </c>
      <c r="I987" s="341" t="s">
        <v>260</v>
      </c>
      <c r="J987" s="341">
        <v>0.1</v>
      </c>
      <c r="K987" s="341">
        <v>97.23</v>
      </c>
      <c r="L987" s="342">
        <f t="shared" si="61"/>
        <v>9.7230000000000008</v>
      </c>
      <c r="M987" s="343">
        <f t="shared" si="64"/>
        <v>1388.8589999999995</v>
      </c>
      <c r="N987" s="336"/>
    </row>
    <row r="988" spans="1:14">
      <c r="A988" s="336"/>
      <c r="B988" s="341">
        <v>288420</v>
      </c>
      <c r="C988" s="341" t="s">
        <v>255</v>
      </c>
      <c r="D988" s="341">
        <v>0.04</v>
      </c>
      <c r="E988" s="341">
        <v>91.65</v>
      </c>
      <c r="F988" s="342">
        <f t="shared" si="62"/>
        <v>3.6660000000000004</v>
      </c>
      <c r="G988" s="343">
        <f t="shared" si="63"/>
        <v>516.10480000000018</v>
      </c>
      <c r="H988" s="341">
        <v>288420</v>
      </c>
      <c r="I988" s="341" t="s">
        <v>255</v>
      </c>
      <c r="J988" s="341">
        <v>0.04</v>
      </c>
      <c r="K988" s="341">
        <v>88.4</v>
      </c>
      <c r="L988" s="342">
        <f t="shared" si="61"/>
        <v>3.5360000000000005</v>
      </c>
      <c r="M988" s="343">
        <f t="shared" si="64"/>
        <v>506.54439999999994</v>
      </c>
      <c r="N988" s="336"/>
    </row>
    <row r="989" spans="1:14">
      <c r="A989" s="336"/>
      <c r="B989" s="341">
        <v>288420</v>
      </c>
      <c r="C989" s="341" t="s">
        <v>256</v>
      </c>
      <c r="D989" s="341">
        <v>0.1</v>
      </c>
      <c r="E989" s="341">
        <v>91.65</v>
      </c>
      <c r="F989" s="342">
        <f t="shared" si="62"/>
        <v>9.1650000000000009</v>
      </c>
      <c r="G989" s="343">
        <f t="shared" si="63"/>
        <v>1290.2619999999984</v>
      </c>
      <c r="H989" s="341">
        <v>288420</v>
      </c>
      <c r="I989" s="341" t="s">
        <v>256</v>
      </c>
      <c r="J989" s="341">
        <v>0.1</v>
      </c>
      <c r="K989" s="341">
        <v>88.4</v>
      </c>
      <c r="L989" s="342">
        <f t="shared" si="61"/>
        <v>8.8400000000000016</v>
      </c>
      <c r="M989" s="343">
        <f t="shared" si="64"/>
        <v>1266.3619999999987</v>
      </c>
      <c r="N989" s="336"/>
    </row>
    <row r="990" spans="1:14">
      <c r="A990" s="336"/>
      <c r="B990" s="341">
        <v>288420</v>
      </c>
      <c r="C990" s="341" t="s">
        <v>257</v>
      </c>
      <c r="D990" s="341">
        <v>0.125</v>
      </c>
      <c r="E990" s="341">
        <v>94.19</v>
      </c>
      <c r="F990" s="342">
        <f t="shared" si="62"/>
        <v>11.77375</v>
      </c>
      <c r="G990" s="343">
        <f t="shared" si="63"/>
        <v>1657.6075000000019</v>
      </c>
      <c r="H990" s="341">
        <v>288420</v>
      </c>
      <c r="I990" s="341" t="s">
        <v>257</v>
      </c>
      <c r="J990" s="341">
        <v>0.125</v>
      </c>
      <c r="K990" s="341">
        <v>90.85</v>
      </c>
      <c r="L990" s="342">
        <f t="shared" si="61"/>
        <v>11.356249999999999</v>
      </c>
      <c r="M990" s="343">
        <f t="shared" si="64"/>
        <v>1626.8987500000028</v>
      </c>
      <c r="N990" s="336"/>
    </row>
    <row r="991" spans="1:14">
      <c r="A991" s="336"/>
      <c r="B991" s="341">
        <v>288420</v>
      </c>
      <c r="C991" s="341" t="s">
        <v>258</v>
      </c>
      <c r="D991" s="341">
        <v>0.125</v>
      </c>
      <c r="E991" s="341">
        <v>96.74</v>
      </c>
      <c r="F991" s="342">
        <f t="shared" si="62"/>
        <v>12.092499999999999</v>
      </c>
      <c r="G991" s="343">
        <f t="shared" si="63"/>
        <v>1702.4150000000006</v>
      </c>
      <c r="H991" s="341">
        <v>288420</v>
      </c>
      <c r="I991" s="341" t="s">
        <v>258</v>
      </c>
      <c r="J991" s="341">
        <v>0.125</v>
      </c>
      <c r="K991" s="341">
        <v>93.31</v>
      </c>
      <c r="L991" s="342">
        <f t="shared" si="61"/>
        <v>11.66375</v>
      </c>
      <c r="M991" s="343">
        <f t="shared" si="64"/>
        <v>1670.8737500000013</v>
      </c>
      <c r="N991" s="336"/>
    </row>
    <row r="992" spans="1:14">
      <c r="A992" s="336"/>
      <c r="B992" s="341">
        <v>288420</v>
      </c>
      <c r="C992" s="341" t="s">
        <v>259</v>
      </c>
      <c r="D992" s="341">
        <v>0.1</v>
      </c>
      <c r="E992" s="341">
        <v>98.77</v>
      </c>
      <c r="F992" s="342">
        <f t="shared" si="62"/>
        <v>9.8770000000000007</v>
      </c>
      <c r="G992" s="343">
        <f t="shared" si="63"/>
        <v>1390.579999999999</v>
      </c>
      <c r="H992" s="341">
        <v>288420</v>
      </c>
      <c r="I992" s="341" t="s">
        <v>259</v>
      </c>
      <c r="J992" s="341">
        <v>0.1</v>
      </c>
      <c r="K992" s="341">
        <v>95.27</v>
      </c>
      <c r="L992" s="342">
        <f t="shared" si="61"/>
        <v>9.5269999999999992</v>
      </c>
      <c r="M992" s="343">
        <f t="shared" si="64"/>
        <v>1364.8280000000011</v>
      </c>
      <c r="N992" s="336"/>
    </row>
    <row r="993" spans="1:14">
      <c r="A993" s="13"/>
      <c r="B993" s="341">
        <v>288420</v>
      </c>
      <c r="C993" s="341" t="s">
        <v>260</v>
      </c>
      <c r="D993" s="341">
        <v>0.1</v>
      </c>
      <c r="E993" s="341">
        <v>123.91</v>
      </c>
      <c r="F993" s="342">
        <f t="shared" si="62"/>
        <v>12.391</v>
      </c>
      <c r="G993" s="343">
        <f t="shared" si="63"/>
        <v>1696.9430000000007</v>
      </c>
      <c r="H993" s="341">
        <v>288420</v>
      </c>
      <c r="I993" s="341" t="s">
        <v>260</v>
      </c>
      <c r="J993" s="341">
        <v>0.1</v>
      </c>
      <c r="K993" s="341">
        <v>97.23</v>
      </c>
      <c r="L993" s="342">
        <f t="shared" si="61"/>
        <v>9.7230000000000008</v>
      </c>
      <c r="M993" s="343">
        <f t="shared" si="64"/>
        <v>1398.5819999999994</v>
      </c>
      <c r="N993" s="13"/>
    </row>
    <row r="994" spans="1:14">
      <c r="A994" s="336"/>
      <c r="B994" s="341">
        <v>288430</v>
      </c>
      <c r="C994" s="341" t="s">
        <v>255</v>
      </c>
      <c r="D994" s="341">
        <v>0.04</v>
      </c>
      <c r="E994" s="341">
        <v>91.65</v>
      </c>
      <c r="F994" s="342">
        <f t="shared" si="62"/>
        <v>3.6660000000000004</v>
      </c>
      <c r="G994" s="343">
        <f t="shared" si="63"/>
        <v>519.77080000000024</v>
      </c>
      <c r="H994" s="341">
        <v>288430</v>
      </c>
      <c r="I994" s="341" t="s">
        <v>255</v>
      </c>
      <c r="J994" s="341">
        <v>0.04</v>
      </c>
      <c r="K994" s="341">
        <v>88.4</v>
      </c>
      <c r="L994" s="342">
        <f t="shared" si="61"/>
        <v>3.5360000000000005</v>
      </c>
      <c r="M994" s="343">
        <f t="shared" si="64"/>
        <v>510.08039999999994</v>
      </c>
      <c r="N994" s="336"/>
    </row>
    <row r="995" spans="1:14">
      <c r="A995" s="336"/>
      <c r="B995" s="341">
        <v>288430</v>
      </c>
      <c r="C995" s="341" t="s">
        <v>256</v>
      </c>
      <c r="D995" s="341">
        <v>0.1</v>
      </c>
      <c r="E995" s="341">
        <v>91.65</v>
      </c>
      <c r="F995" s="342">
        <f t="shared" si="62"/>
        <v>9.1650000000000009</v>
      </c>
      <c r="G995" s="343">
        <f t="shared" si="63"/>
        <v>1299.4269999999983</v>
      </c>
      <c r="H995" s="341">
        <v>288430</v>
      </c>
      <c r="I995" s="341" t="s">
        <v>256</v>
      </c>
      <c r="J995" s="341">
        <v>0.1</v>
      </c>
      <c r="K995" s="341">
        <v>88.4</v>
      </c>
      <c r="L995" s="342">
        <f t="shared" si="61"/>
        <v>8.8400000000000016</v>
      </c>
      <c r="M995" s="343">
        <f t="shared" si="64"/>
        <v>1275.2019999999986</v>
      </c>
      <c r="N995" s="336"/>
    </row>
    <row r="996" spans="1:14">
      <c r="A996" s="336"/>
      <c r="B996" s="341">
        <v>288430</v>
      </c>
      <c r="C996" s="341" t="s">
        <v>257</v>
      </c>
      <c r="D996" s="341">
        <v>0.125</v>
      </c>
      <c r="E996" s="341">
        <v>94.19</v>
      </c>
      <c r="F996" s="342">
        <f t="shared" si="62"/>
        <v>11.77375</v>
      </c>
      <c r="G996" s="343">
        <f t="shared" si="63"/>
        <v>1669.381250000002</v>
      </c>
      <c r="H996" s="341">
        <v>288430</v>
      </c>
      <c r="I996" s="341" t="s">
        <v>257</v>
      </c>
      <c r="J996" s="341">
        <v>0.125</v>
      </c>
      <c r="K996" s="341">
        <v>90.85</v>
      </c>
      <c r="L996" s="342">
        <f t="shared" si="61"/>
        <v>11.356249999999999</v>
      </c>
      <c r="M996" s="343">
        <f t="shared" si="64"/>
        <v>1638.2550000000028</v>
      </c>
      <c r="N996" s="336"/>
    </row>
    <row r="997" spans="1:14">
      <c r="A997" s="336"/>
      <c r="B997" s="341">
        <v>288430</v>
      </c>
      <c r="C997" s="341" t="s">
        <v>258</v>
      </c>
      <c r="D997" s="341">
        <v>0.125</v>
      </c>
      <c r="E997" s="341">
        <v>96.74</v>
      </c>
      <c r="F997" s="342">
        <f t="shared" si="62"/>
        <v>12.092499999999999</v>
      </c>
      <c r="G997" s="343">
        <f t="shared" si="63"/>
        <v>1714.5075000000006</v>
      </c>
      <c r="H997" s="341">
        <v>288430</v>
      </c>
      <c r="I997" s="341" t="s">
        <v>258</v>
      </c>
      <c r="J997" s="341">
        <v>0.125</v>
      </c>
      <c r="K997" s="341">
        <v>93.31</v>
      </c>
      <c r="L997" s="342">
        <f t="shared" si="61"/>
        <v>11.66375</v>
      </c>
      <c r="M997" s="343">
        <f t="shared" si="64"/>
        <v>1682.5375000000013</v>
      </c>
      <c r="N997" s="336"/>
    </row>
    <row r="998" spans="1:14">
      <c r="A998" s="336"/>
      <c r="B998" s="341">
        <v>288430</v>
      </c>
      <c r="C998" s="341" t="s">
        <v>259</v>
      </c>
      <c r="D998" s="341">
        <v>0.1</v>
      </c>
      <c r="E998" s="341">
        <v>98.77</v>
      </c>
      <c r="F998" s="342">
        <f t="shared" si="62"/>
        <v>9.8770000000000007</v>
      </c>
      <c r="G998" s="343">
        <f t="shared" si="63"/>
        <v>1400.456999999999</v>
      </c>
      <c r="H998" s="341">
        <v>288430</v>
      </c>
      <c r="I998" s="341" t="s">
        <v>259</v>
      </c>
      <c r="J998" s="341">
        <v>0.1</v>
      </c>
      <c r="K998" s="341">
        <v>95.27</v>
      </c>
      <c r="L998" s="342">
        <f t="shared" si="61"/>
        <v>9.5269999999999992</v>
      </c>
      <c r="M998" s="343">
        <f t="shared" si="64"/>
        <v>1374.3550000000012</v>
      </c>
      <c r="N998" s="336"/>
    </row>
    <row r="999" spans="1:14">
      <c r="A999" s="336"/>
      <c r="B999" s="341">
        <v>288430</v>
      </c>
      <c r="C999" s="341" t="s">
        <v>260</v>
      </c>
      <c r="D999" s="341">
        <v>0.1</v>
      </c>
      <c r="E999" s="341">
        <v>123.91</v>
      </c>
      <c r="F999" s="342">
        <f t="shared" si="62"/>
        <v>12.391</v>
      </c>
      <c r="G999" s="343">
        <f t="shared" si="63"/>
        <v>1709.3340000000007</v>
      </c>
      <c r="H999" s="341">
        <v>288430</v>
      </c>
      <c r="I999" s="341" t="s">
        <v>260</v>
      </c>
      <c r="J999" s="341">
        <v>0.1</v>
      </c>
      <c r="K999" s="341">
        <v>97.23</v>
      </c>
      <c r="L999" s="342">
        <f t="shared" si="61"/>
        <v>9.7230000000000008</v>
      </c>
      <c r="M999" s="343">
        <f t="shared" si="64"/>
        <v>1408.3049999999994</v>
      </c>
      <c r="N999" s="336"/>
    </row>
    <row r="1000" spans="1:14">
      <c r="A1000" s="13"/>
      <c r="B1000" s="341">
        <v>288440</v>
      </c>
      <c r="C1000" s="341" t="s">
        <v>255</v>
      </c>
      <c r="D1000" s="341">
        <v>0.04</v>
      </c>
      <c r="E1000" s="341">
        <v>91.65</v>
      </c>
      <c r="F1000" s="342">
        <f t="shared" si="62"/>
        <v>3.6660000000000004</v>
      </c>
      <c r="G1000" s="343">
        <f t="shared" si="63"/>
        <v>523.43680000000029</v>
      </c>
      <c r="H1000" s="341">
        <v>288440</v>
      </c>
      <c r="I1000" s="341" t="s">
        <v>255</v>
      </c>
      <c r="J1000" s="341">
        <v>0.04</v>
      </c>
      <c r="K1000" s="341">
        <v>88.4</v>
      </c>
      <c r="L1000" s="342">
        <f t="shared" si="61"/>
        <v>3.5360000000000005</v>
      </c>
      <c r="M1000" s="343">
        <f t="shared" si="64"/>
        <v>513.61639999999989</v>
      </c>
      <c r="N1000" s="13"/>
    </row>
    <row r="1001" spans="1:14">
      <c r="A1001" s="336"/>
      <c r="B1001" s="341">
        <v>288440</v>
      </c>
      <c r="C1001" s="341" t="s">
        <v>256</v>
      </c>
      <c r="D1001" s="341">
        <v>0.1</v>
      </c>
      <c r="E1001" s="341">
        <v>91.65</v>
      </c>
      <c r="F1001" s="342">
        <f t="shared" si="62"/>
        <v>9.1650000000000009</v>
      </c>
      <c r="G1001" s="343">
        <f t="shared" si="63"/>
        <v>1308.5919999999983</v>
      </c>
      <c r="H1001" s="341">
        <v>288440</v>
      </c>
      <c r="I1001" s="341" t="s">
        <v>256</v>
      </c>
      <c r="J1001" s="341">
        <v>0.1</v>
      </c>
      <c r="K1001" s="341">
        <v>88.4</v>
      </c>
      <c r="L1001" s="342">
        <f t="shared" si="61"/>
        <v>8.8400000000000016</v>
      </c>
      <c r="M1001" s="343">
        <f t="shared" si="64"/>
        <v>1284.0419999999986</v>
      </c>
      <c r="N1001" s="336"/>
    </row>
    <row r="1002" spans="1:14">
      <c r="A1002" s="336"/>
      <c r="B1002" s="341">
        <v>288440</v>
      </c>
      <c r="C1002" s="341" t="s">
        <v>257</v>
      </c>
      <c r="D1002" s="341">
        <v>0.125</v>
      </c>
      <c r="E1002" s="341">
        <v>94.19</v>
      </c>
      <c r="F1002" s="342">
        <f t="shared" si="62"/>
        <v>11.77375</v>
      </c>
      <c r="G1002" s="343">
        <f t="shared" si="63"/>
        <v>1681.155000000002</v>
      </c>
      <c r="H1002" s="341">
        <v>288440</v>
      </c>
      <c r="I1002" s="341" t="s">
        <v>257</v>
      </c>
      <c r="J1002" s="341">
        <v>0.125</v>
      </c>
      <c r="K1002" s="341">
        <v>90.85</v>
      </c>
      <c r="L1002" s="342">
        <f t="shared" si="61"/>
        <v>11.356249999999999</v>
      </c>
      <c r="M1002" s="343">
        <f t="shared" si="64"/>
        <v>1649.6112500000029</v>
      </c>
      <c r="N1002" s="336"/>
    </row>
    <row r="1003" spans="1:14">
      <c r="A1003" s="336"/>
      <c r="B1003" s="341">
        <v>288440</v>
      </c>
      <c r="C1003" s="341" t="s">
        <v>258</v>
      </c>
      <c r="D1003" s="341">
        <v>0.125</v>
      </c>
      <c r="E1003" s="341">
        <v>96.74</v>
      </c>
      <c r="F1003" s="342">
        <f t="shared" si="62"/>
        <v>12.092499999999999</v>
      </c>
      <c r="G1003" s="343">
        <f t="shared" si="63"/>
        <v>1726.6000000000006</v>
      </c>
      <c r="H1003" s="341">
        <v>288440</v>
      </c>
      <c r="I1003" s="341" t="s">
        <v>258</v>
      </c>
      <c r="J1003" s="341">
        <v>0.125</v>
      </c>
      <c r="K1003" s="341">
        <v>93.31</v>
      </c>
      <c r="L1003" s="342">
        <f t="shared" si="61"/>
        <v>11.66375</v>
      </c>
      <c r="M1003" s="343">
        <f t="shared" si="64"/>
        <v>1694.2012500000012</v>
      </c>
      <c r="N1003" s="336"/>
    </row>
    <row r="1004" spans="1:14">
      <c r="A1004" s="336"/>
      <c r="B1004" s="341">
        <v>288440</v>
      </c>
      <c r="C1004" s="341" t="s">
        <v>259</v>
      </c>
      <c r="D1004" s="341">
        <v>0.1</v>
      </c>
      <c r="E1004" s="341">
        <v>98.77</v>
      </c>
      <c r="F1004" s="342">
        <f t="shared" si="62"/>
        <v>9.8770000000000007</v>
      </c>
      <c r="G1004" s="343">
        <f t="shared" si="63"/>
        <v>1410.3339999999989</v>
      </c>
      <c r="H1004" s="341">
        <v>288440</v>
      </c>
      <c r="I1004" s="341" t="s">
        <v>259</v>
      </c>
      <c r="J1004" s="341">
        <v>0.1</v>
      </c>
      <c r="K1004" s="341">
        <v>95.27</v>
      </c>
      <c r="L1004" s="342">
        <f t="shared" si="61"/>
        <v>9.5269999999999992</v>
      </c>
      <c r="M1004" s="343">
        <f t="shared" si="64"/>
        <v>1383.8820000000012</v>
      </c>
      <c r="N1004" s="336"/>
    </row>
    <row r="1005" spans="1:14">
      <c r="A1005" s="336"/>
      <c r="B1005" s="341">
        <v>288440</v>
      </c>
      <c r="C1005" s="341" t="s">
        <v>260</v>
      </c>
      <c r="D1005" s="341">
        <v>0.1</v>
      </c>
      <c r="E1005" s="341">
        <v>123.91</v>
      </c>
      <c r="F1005" s="342">
        <f t="shared" si="62"/>
        <v>12.391</v>
      </c>
      <c r="G1005" s="343">
        <f t="shared" si="63"/>
        <v>1721.7250000000008</v>
      </c>
      <c r="H1005" s="341">
        <v>288440</v>
      </c>
      <c r="I1005" s="341" t="s">
        <v>260</v>
      </c>
      <c r="J1005" s="341">
        <v>0.1</v>
      </c>
      <c r="K1005" s="341">
        <v>97.23</v>
      </c>
      <c r="L1005" s="342">
        <f t="shared" si="61"/>
        <v>9.7230000000000008</v>
      </c>
      <c r="M1005" s="343">
        <f t="shared" si="64"/>
        <v>1418.0279999999993</v>
      </c>
      <c r="N1005" s="336"/>
    </row>
    <row r="1006" spans="1:14">
      <c r="A1006" s="336"/>
      <c r="B1006" s="341">
        <v>288450</v>
      </c>
      <c r="C1006" s="341" t="s">
        <v>255</v>
      </c>
      <c r="D1006" s="341">
        <v>0.04</v>
      </c>
      <c r="E1006" s="341">
        <v>91.65</v>
      </c>
      <c r="F1006" s="342">
        <f t="shared" si="62"/>
        <v>3.6660000000000004</v>
      </c>
      <c r="G1006" s="343">
        <f t="shared" si="63"/>
        <v>527.10280000000034</v>
      </c>
      <c r="H1006" s="341">
        <v>288450</v>
      </c>
      <c r="I1006" s="341" t="s">
        <v>255</v>
      </c>
      <c r="J1006" s="341">
        <v>0.04</v>
      </c>
      <c r="K1006" s="341">
        <v>88.4</v>
      </c>
      <c r="L1006" s="342">
        <f t="shared" si="61"/>
        <v>3.5360000000000005</v>
      </c>
      <c r="M1006" s="343">
        <f t="shared" si="64"/>
        <v>517.15239999999983</v>
      </c>
      <c r="N1006" s="336"/>
    </row>
    <row r="1007" spans="1:14">
      <c r="A1007" s="13"/>
      <c r="B1007" s="341">
        <v>288450</v>
      </c>
      <c r="C1007" s="341" t="s">
        <v>256</v>
      </c>
      <c r="D1007" s="341">
        <v>0.1</v>
      </c>
      <c r="E1007" s="341">
        <v>91.65</v>
      </c>
      <c r="F1007" s="342">
        <f t="shared" si="62"/>
        <v>9.1650000000000009</v>
      </c>
      <c r="G1007" s="343">
        <f t="shared" si="63"/>
        <v>1317.7569999999982</v>
      </c>
      <c r="H1007" s="341">
        <v>288450</v>
      </c>
      <c r="I1007" s="341" t="s">
        <v>256</v>
      </c>
      <c r="J1007" s="341">
        <v>0.1</v>
      </c>
      <c r="K1007" s="341">
        <v>88.4</v>
      </c>
      <c r="L1007" s="342">
        <f t="shared" si="61"/>
        <v>8.8400000000000016</v>
      </c>
      <c r="M1007" s="343">
        <f t="shared" si="64"/>
        <v>1292.8819999999985</v>
      </c>
      <c r="N1007" s="13"/>
    </row>
    <row r="1008" spans="1:14">
      <c r="A1008" s="336"/>
      <c r="B1008" s="341">
        <v>288450</v>
      </c>
      <c r="C1008" s="341" t="s">
        <v>257</v>
      </c>
      <c r="D1008" s="341">
        <v>0.125</v>
      </c>
      <c r="E1008" s="341">
        <v>94.19</v>
      </c>
      <c r="F1008" s="342">
        <f t="shared" si="62"/>
        <v>11.77375</v>
      </c>
      <c r="G1008" s="343">
        <f t="shared" si="63"/>
        <v>1692.9287500000021</v>
      </c>
      <c r="H1008" s="341">
        <v>288450</v>
      </c>
      <c r="I1008" s="341" t="s">
        <v>257</v>
      </c>
      <c r="J1008" s="341">
        <v>0.125</v>
      </c>
      <c r="K1008" s="341">
        <v>90.85</v>
      </c>
      <c r="L1008" s="342">
        <f t="shared" si="61"/>
        <v>11.356249999999999</v>
      </c>
      <c r="M1008" s="343">
        <f t="shared" si="64"/>
        <v>1660.9675000000029</v>
      </c>
      <c r="N1008" s="336"/>
    </row>
    <row r="1009" spans="1:14">
      <c r="A1009" s="336"/>
      <c r="B1009" s="341">
        <v>288450</v>
      </c>
      <c r="C1009" s="341" t="s">
        <v>258</v>
      </c>
      <c r="D1009" s="341">
        <v>0.125</v>
      </c>
      <c r="E1009" s="341">
        <v>96.74</v>
      </c>
      <c r="F1009" s="342">
        <f t="shared" si="62"/>
        <v>12.092499999999999</v>
      </c>
      <c r="G1009" s="343">
        <f t="shared" si="63"/>
        <v>1738.6925000000006</v>
      </c>
      <c r="H1009" s="341">
        <v>288450</v>
      </c>
      <c r="I1009" s="341" t="s">
        <v>258</v>
      </c>
      <c r="J1009" s="341">
        <v>0.125</v>
      </c>
      <c r="K1009" s="341">
        <v>93.31</v>
      </c>
      <c r="L1009" s="342">
        <f t="shared" si="61"/>
        <v>11.66375</v>
      </c>
      <c r="M1009" s="343">
        <f t="shared" si="64"/>
        <v>1705.8650000000011</v>
      </c>
      <c r="N1009" s="336"/>
    </row>
    <row r="1010" spans="1:14">
      <c r="A1010" s="336"/>
      <c r="B1010" s="341">
        <v>288450</v>
      </c>
      <c r="C1010" s="341" t="s">
        <v>259</v>
      </c>
      <c r="D1010" s="341">
        <v>0.1</v>
      </c>
      <c r="E1010" s="341">
        <v>98.77</v>
      </c>
      <c r="F1010" s="342">
        <f t="shared" si="62"/>
        <v>9.8770000000000007</v>
      </c>
      <c r="G1010" s="343">
        <f t="shared" si="63"/>
        <v>1420.2109999999989</v>
      </c>
      <c r="H1010" s="341">
        <v>288450</v>
      </c>
      <c r="I1010" s="341" t="s">
        <v>259</v>
      </c>
      <c r="J1010" s="341">
        <v>0.1</v>
      </c>
      <c r="K1010" s="341">
        <v>95.27</v>
      </c>
      <c r="L1010" s="342">
        <f t="shared" si="61"/>
        <v>9.5269999999999992</v>
      </c>
      <c r="M1010" s="343">
        <f t="shared" si="64"/>
        <v>1393.4090000000012</v>
      </c>
      <c r="N1010" s="336"/>
    </row>
    <row r="1011" spans="1:14">
      <c r="A1011" s="336"/>
      <c r="B1011" s="341">
        <v>288450</v>
      </c>
      <c r="C1011" s="341" t="s">
        <v>260</v>
      </c>
      <c r="D1011" s="341">
        <v>0.1</v>
      </c>
      <c r="E1011" s="341">
        <v>123.91</v>
      </c>
      <c r="F1011" s="342">
        <f t="shared" si="62"/>
        <v>12.391</v>
      </c>
      <c r="G1011" s="343">
        <f t="shared" si="63"/>
        <v>1734.1160000000009</v>
      </c>
      <c r="H1011" s="341">
        <v>288450</v>
      </c>
      <c r="I1011" s="341" t="s">
        <v>260</v>
      </c>
      <c r="J1011" s="341">
        <v>0.1</v>
      </c>
      <c r="K1011" s="341">
        <v>97.23</v>
      </c>
      <c r="L1011" s="342">
        <f t="shared" si="61"/>
        <v>9.7230000000000008</v>
      </c>
      <c r="M1011" s="343">
        <f t="shared" si="64"/>
        <v>1427.7509999999993</v>
      </c>
      <c r="N1011" s="336"/>
    </row>
    <row r="1012" spans="1:14">
      <c r="A1012" s="336"/>
      <c r="B1012" s="341">
        <v>288460</v>
      </c>
      <c r="C1012" s="341" t="s">
        <v>255</v>
      </c>
      <c r="D1012" s="341">
        <v>0.04</v>
      </c>
      <c r="E1012" s="341">
        <v>91.65</v>
      </c>
      <c r="F1012" s="342">
        <f t="shared" si="62"/>
        <v>3.6660000000000004</v>
      </c>
      <c r="G1012" s="343">
        <f t="shared" si="63"/>
        <v>530.7688000000004</v>
      </c>
      <c r="H1012" s="341">
        <v>288460</v>
      </c>
      <c r="I1012" s="341" t="s">
        <v>255</v>
      </c>
      <c r="J1012" s="341">
        <v>0.04</v>
      </c>
      <c r="K1012" s="341">
        <v>88.4</v>
      </c>
      <c r="L1012" s="342">
        <f t="shared" si="61"/>
        <v>3.5360000000000005</v>
      </c>
      <c r="M1012" s="343">
        <f t="shared" si="64"/>
        <v>520.68839999999977</v>
      </c>
      <c r="N1012" s="336"/>
    </row>
    <row r="1013" spans="1:14">
      <c r="A1013" s="336"/>
      <c r="B1013" s="341">
        <v>288460</v>
      </c>
      <c r="C1013" s="341" t="s">
        <v>256</v>
      </c>
      <c r="D1013" s="341">
        <v>0.1</v>
      </c>
      <c r="E1013" s="341">
        <v>91.65</v>
      </c>
      <c r="F1013" s="342">
        <f t="shared" si="62"/>
        <v>9.1650000000000009</v>
      </c>
      <c r="G1013" s="343">
        <f t="shared" si="63"/>
        <v>1326.9219999999982</v>
      </c>
      <c r="H1013" s="341">
        <v>288460</v>
      </c>
      <c r="I1013" s="341" t="s">
        <v>256</v>
      </c>
      <c r="J1013" s="341">
        <v>0.1</v>
      </c>
      <c r="K1013" s="341">
        <v>88.4</v>
      </c>
      <c r="L1013" s="342">
        <f t="shared" si="61"/>
        <v>8.8400000000000016</v>
      </c>
      <c r="M1013" s="343">
        <f t="shared" si="64"/>
        <v>1301.7219999999984</v>
      </c>
      <c r="N1013" s="336"/>
    </row>
    <row r="1014" spans="1:14">
      <c r="A1014" s="13"/>
      <c r="B1014" s="341">
        <v>288460</v>
      </c>
      <c r="C1014" s="341" t="s">
        <v>257</v>
      </c>
      <c r="D1014" s="341">
        <v>0.125</v>
      </c>
      <c r="E1014" s="341">
        <v>94.19</v>
      </c>
      <c r="F1014" s="342">
        <f t="shared" si="62"/>
        <v>11.77375</v>
      </c>
      <c r="G1014" s="343">
        <f t="shared" si="63"/>
        <v>1704.7025000000021</v>
      </c>
      <c r="H1014" s="341">
        <v>288460</v>
      </c>
      <c r="I1014" s="341" t="s">
        <v>257</v>
      </c>
      <c r="J1014" s="341">
        <v>0.125</v>
      </c>
      <c r="K1014" s="341">
        <v>90.85</v>
      </c>
      <c r="L1014" s="342">
        <f t="shared" si="61"/>
        <v>11.356249999999999</v>
      </c>
      <c r="M1014" s="343">
        <f t="shared" si="64"/>
        <v>1672.323750000003</v>
      </c>
      <c r="N1014" s="13"/>
    </row>
    <row r="1015" spans="1:14">
      <c r="A1015" s="336"/>
      <c r="B1015" s="341">
        <v>288460</v>
      </c>
      <c r="C1015" s="341" t="s">
        <v>258</v>
      </c>
      <c r="D1015" s="341">
        <v>0.125</v>
      </c>
      <c r="E1015" s="341">
        <v>96.74</v>
      </c>
      <c r="F1015" s="342">
        <f t="shared" si="62"/>
        <v>12.092499999999999</v>
      </c>
      <c r="G1015" s="343">
        <f t="shared" si="63"/>
        <v>1750.7850000000005</v>
      </c>
      <c r="H1015" s="341">
        <v>288460</v>
      </c>
      <c r="I1015" s="341" t="s">
        <v>258</v>
      </c>
      <c r="J1015" s="341">
        <v>0.125</v>
      </c>
      <c r="K1015" s="341">
        <v>93.31</v>
      </c>
      <c r="L1015" s="342">
        <f t="shared" si="61"/>
        <v>11.66375</v>
      </c>
      <c r="M1015" s="343">
        <f t="shared" si="64"/>
        <v>1717.5287500000011</v>
      </c>
      <c r="N1015" s="336"/>
    </row>
    <row r="1016" spans="1:14">
      <c r="A1016" s="336"/>
      <c r="B1016" s="341">
        <v>288460</v>
      </c>
      <c r="C1016" s="341" t="s">
        <v>259</v>
      </c>
      <c r="D1016" s="341">
        <v>0.1</v>
      </c>
      <c r="E1016" s="341">
        <v>98.77</v>
      </c>
      <c r="F1016" s="342">
        <f t="shared" si="62"/>
        <v>9.8770000000000007</v>
      </c>
      <c r="G1016" s="343">
        <f t="shared" si="63"/>
        <v>1430.0879999999988</v>
      </c>
      <c r="H1016" s="341">
        <v>288460</v>
      </c>
      <c r="I1016" s="341" t="s">
        <v>259</v>
      </c>
      <c r="J1016" s="341">
        <v>0.1</v>
      </c>
      <c r="K1016" s="341">
        <v>95.27</v>
      </c>
      <c r="L1016" s="342">
        <f t="shared" si="61"/>
        <v>9.5269999999999992</v>
      </c>
      <c r="M1016" s="343">
        <f t="shared" si="64"/>
        <v>1402.9360000000013</v>
      </c>
      <c r="N1016" s="336"/>
    </row>
    <row r="1017" spans="1:14">
      <c r="A1017" s="336"/>
      <c r="B1017" s="341">
        <v>288460</v>
      </c>
      <c r="C1017" s="341" t="s">
        <v>260</v>
      </c>
      <c r="D1017" s="341">
        <v>0.1</v>
      </c>
      <c r="E1017" s="341">
        <v>123.91</v>
      </c>
      <c r="F1017" s="342">
        <f t="shared" si="62"/>
        <v>12.391</v>
      </c>
      <c r="G1017" s="343">
        <f t="shared" si="63"/>
        <v>1746.507000000001</v>
      </c>
      <c r="H1017" s="341">
        <v>288460</v>
      </c>
      <c r="I1017" s="341" t="s">
        <v>260</v>
      </c>
      <c r="J1017" s="341">
        <v>0.1</v>
      </c>
      <c r="K1017" s="341">
        <v>97.23</v>
      </c>
      <c r="L1017" s="342">
        <f t="shared" si="61"/>
        <v>9.7230000000000008</v>
      </c>
      <c r="M1017" s="343">
        <f t="shared" si="64"/>
        <v>1437.4739999999993</v>
      </c>
      <c r="N1017" s="336"/>
    </row>
    <row r="1018" spans="1:14">
      <c r="A1018" s="336"/>
      <c r="B1018" s="341">
        <v>288470</v>
      </c>
      <c r="C1018" s="341" t="s">
        <v>255</v>
      </c>
      <c r="D1018" s="341">
        <v>0.04</v>
      </c>
      <c r="E1018" s="341">
        <v>91.65</v>
      </c>
      <c r="F1018" s="342">
        <f t="shared" si="62"/>
        <v>3.6660000000000004</v>
      </c>
      <c r="G1018" s="343">
        <f t="shared" si="63"/>
        <v>534.43480000000045</v>
      </c>
      <c r="H1018" s="341">
        <v>288470</v>
      </c>
      <c r="I1018" s="341" t="s">
        <v>255</v>
      </c>
      <c r="J1018" s="341">
        <v>0.04</v>
      </c>
      <c r="K1018" s="341">
        <v>88.4</v>
      </c>
      <c r="L1018" s="342">
        <f t="shared" si="61"/>
        <v>3.5360000000000005</v>
      </c>
      <c r="M1018" s="343">
        <f t="shared" si="64"/>
        <v>524.22439999999972</v>
      </c>
      <c r="N1018" s="336"/>
    </row>
    <row r="1019" spans="1:14">
      <c r="A1019" s="336"/>
      <c r="B1019" s="341">
        <v>288470</v>
      </c>
      <c r="C1019" s="341" t="s">
        <v>256</v>
      </c>
      <c r="D1019" s="341">
        <v>0.1</v>
      </c>
      <c r="E1019" s="341">
        <v>91.65</v>
      </c>
      <c r="F1019" s="342">
        <f t="shared" si="62"/>
        <v>9.1650000000000009</v>
      </c>
      <c r="G1019" s="343">
        <f t="shared" si="63"/>
        <v>1336.0869999999982</v>
      </c>
      <c r="H1019" s="341">
        <v>288470</v>
      </c>
      <c r="I1019" s="341" t="s">
        <v>256</v>
      </c>
      <c r="J1019" s="341">
        <v>0.1</v>
      </c>
      <c r="K1019" s="341">
        <v>88.4</v>
      </c>
      <c r="L1019" s="342">
        <f t="shared" si="61"/>
        <v>8.8400000000000016</v>
      </c>
      <c r="M1019" s="343">
        <f t="shared" si="64"/>
        <v>1310.5619999999983</v>
      </c>
      <c r="N1019" s="336"/>
    </row>
    <row r="1020" spans="1:14">
      <c r="A1020" s="336"/>
      <c r="B1020" s="341">
        <v>288470</v>
      </c>
      <c r="C1020" s="341" t="s">
        <v>257</v>
      </c>
      <c r="D1020" s="341">
        <v>0.125</v>
      </c>
      <c r="E1020" s="341">
        <v>94.19</v>
      </c>
      <c r="F1020" s="342">
        <f t="shared" si="62"/>
        <v>11.77375</v>
      </c>
      <c r="G1020" s="343">
        <f t="shared" si="63"/>
        <v>1716.4762500000022</v>
      </c>
      <c r="H1020" s="341">
        <v>288470</v>
      </c>
      <c r="I1020" s="341" t="s">
        <v>257</v>
      </c>
      <c r="J1020" s="341">
        <v>0.125</v>
      </c>
      <c r="K1020" s="341">
        <v>90.85</v>
      </c>
      <c r="L1020" s="342">
        <f t="shared" si="61"/>
        <v>11.356249999999999</v>
      </c>
      <c r="M1020" s="343">
        <f t="shared" si="64"/>
        <v>1683.680000000003</v>
      </c>
      <c r="N1020" s="336"/>
    </row>
    <row r="1021" spans="1:14">
      <c r="A1021" s="13"/>
      <c r="B1021" s="341">
        <v>288470</v>
      </c>
      <c r="C1021" s="341" t="s">
        <v>258</v>
      </c>
      <c r="D1021" s="341">
        <v>0.125</v>
      </c>
      <c r="E1021" s="341">
        <v>96.74</v>
      </c>
      <c r="F1021" s="342">
        <f t="shared" si="62"/>
        <v>12.092499999999999</v>
      </c>
      <c r="G1021" s="343">
        <f t="shared" si="63"/>
        <v>1762.8775000000005</v>
      </c>
      <c r="H1021" s="341">
        <v>288470</v>
      </c>
      <c r="I1021" s="341" t="s">
        <v>258</v>
      </c>
      <c r="J1021" s="341">
        <v>0.125</v>
      </c>
      <c r="K1021" s="341">
        <v>93.31</v>
      </c>
      <c r="L1021" s="342">
        <f t="shared" si="61"/>
        <v>11.66375</v>
      </c>
      <c r="M1021" s="343">
        <f t="shared" si="64"/>
        <v>1729.192500000001</v>
      </c>
      <c r="N1021" s="13"/>
    </row>
    <row r="1022" spans="1:14">
      <c r="A1022" s="336"/>
      <c r="B1022" s="341">
        <v>288470</v>
      </c>
      <c r="C1022" s="341" t="s">
        <v>259</v>
      </c>
      <c r="D1022" s="341">
        <v>0.1</v>
      </c>
      <c r="E1022" s="341">
        <v>98.77</v>
      </c>
      <c r="F1022" s="342">
        <f t="shared" si="62"/>
        <v>9.8770000000000007</v>
      </c>
      <c r="G1022" s="343">
        <f t="shared" si="63"/>
        <v>1439.9649999999988</v>
      </c>
      <c r="H1022" s="341">
        <v>288470</v>
      </c>
      <c r="I1022" s="341" t="s">
        <v>259</v>
      </c>
      <c r="J1022" s="341">
        <v>0.1</v>
      </c>
      <c r="K1022" s="341">
        <v>95.27</v>
      </c>
      <c r="L1022" s="342">
        <f t="shared" si="61"/>
        <v>9.5269999999999992</v>
      </c>
      <c r="M1022" s="343">
        <f t="shared" si="64"/>
        <v>1412.4630000000013</v>
      </c>
      <c r="N1022" s="336"/>
    </row>
    <row r="1023" spans="1:14">
      <c r="A1023" s="336"/>
      <c r="B1023" s="341">
        <v>288470</v>
      </c>
      <c r="C1023" s="341" t="s">
        <v>260</v>
      </c>
      <c r="D1023" s="341">
        <v>0.1</v>
      </c>
      <c r="E1023" s="341">
        <v>123.91</v>
      </c>
      <c r="F1023" s="342">
        <f t="shared" si="62"/>
        <v>12.391</v>
      </c>
      <c r="G1023" s="343">
        <f t="shared" si="63"/>
        <v>1758.898000000001</v>
      </c>
      <c r="H1023" s="341">
        <v>288470</v>
      </c>
      <c r="I1023" s="341" t="s">
        <v>260</v>
      </c>
      <c r="J1023" s="341">
        <v>0.1</v>
      </c>
      <c r="K1023" s="341">
        <v>97.23</v>
      </c>
      <c r="L1023" s="342">
        <f t="shared" si="61"/>
        <v>9.7230000000000008</v>
      </c>
      <c r="M1023" s="343">
        <f t="shared" si="64"/>
        <v>1447.1969999999992</v>
      </c>
      <c r="N1023" s="336"/>
    </row>
    <row r="1024" spans="1:14">
      <c r="A1024" s="336"/>
      <c r="B1024" s="341">
        <v>288480</v>
      </c>
      <c r="C1024" s="341" t="s">
        <v>255</v>
      </c>
      <c r="D1024" s="341">
        <v>0.04</v>
      </c>
      <c r="E1024" s="341">
        <v>91.65</v>
      </c>
      <c r="F1024" s="342">
        <f t="shared" si="62"/>
        <v>3.6660000000000004</v>
      </c>
      <c r="G1024" s="343">
        <f t="shared" si="63"/>
        <v>538.1008000000005</v>
      </c>
      <c r="H1024" s="341">
        <v>288480</v>
      </c>
      <c r="I1024" s="341" t="s">
        <v>255</v>
      </c>
      <c r="J1024" s="341">
        <v>0.04</v>
      </c>
      <c r="K1024" s="341">
        <v>88.4</v>
      </c>
      <c r="L1024" s="342">
        <f t="shared" si="61"/>
        <v>3.5360000000000005</v>
      </c>
      <c r="M1024" s="343">
        <f t="shared" si="64"/>
        <v>527.76039999999966</v>
      </c>
      <c r="N1024" s="336"/>
    </row>
    <row r="1025" spans="1:14">
      <c r="A1025" s="336"/>
      <c r="B1025" s="341">
        <v>288480</v>
      </c>
      <c r="C1025" s="341" t="s">
        <v>256</v>
      </c>
      <c r="D1025" s="341">
        <v>0.1</v>
      </c>
      <c r="E1025" s="341">
        <v>91.65</v>
      </c>
      <c r="F1025" s="342">
        <f t="shared" si="62"/>
        <v>9.1650000000000009</v>
      </c>
      <c r="G1025" s="343">
        <f t="shared" si="63"/>
        <v>1345.2519999999981</v>
      </c>
      <c r="H1025" s="341">
        <v>288480</v>
      </c>
      <c r="I1025" s="341" t="s">
        <v>256</v>
      </c>
      <c r="J1025" s="341">
        <v>0.1</v>
      </c>
      <c r="K1025" s="341">
        <v>88.4</v>
      </c>
      <c r="L1025" s="342">
        <f t="shared" si="61"/>
        <v>8.8400000000000016</v>
      </c>
      <c r="M1025" s="343">
        <f t="shared" si="64"/>
        <v>1319.4019999999982</v>
      </c>
      <c r="N1025" s="336"/>
    </row>
    <row r="1026" spans="1:14">
      <c r="A1026" s="336"/>
      <c r="B1026" s="341">
        <v>288480</v>
      </c>
      <c r="C1026" s="341" t="s">
        <v>257</v>
      </c>
      <c r="D1026" s="341">
        <v>0.125</v>
      </c>
      <c r="E1026" s="341">
        <v>94.19</v>
      </c>
      <c r="F1026" s="342">
        <f t="shared" si="62"/>
        <v>11.77375</v>
      </c>
      <c r="G1026" s="343">
        <f t="shared" si="63"/>
        <v>1728.2500000000023</v>
      </c>
      <c r="H1026" s="341">
        <v>288480</v>
      </c>
      <c r="I1026" s="341" t="s">
        <v>257</v>
      </c>
      <c r="J1026" s="341">
        <v>0.125</v>
      </c>
      <c r="K1026" s="341">
        <v>90.85</v>
      </c>
      <c r="L1026" s="342">
        <f t="shared" si="61"/>
        <v>11.356249999999999</v>
      </c>
      <c r="M1026" s="343">
        <f t="shared" si="64"/>
        <v>1695.0362500000031</v>
      </c>
      <c r="N1026" s="336"/>
    </row>
    <row r="1027" spans="1:14">
      <c r="A1027" s="336"/>
      <c r="B1027" s="341">
        <v>288480</v>
      </c>
      <c r="C1027" s="341" t="s">
        <v>258</v>
      </c>
      <c r="D1027" s="341">
        <v>0.125</v>
      </c>
      <c r="E1027" s="341">
        <v>96.74</v>
      </c>
      <c r="F1027" s="342">
        <f t="shared" si="62"/>
        <v>12.092499999999999</v>
      </c>
      <c r="G1027" s="343">
        <f t="shared" si="63"/>
        <v>1774.9700000000005</v>
      </c>
      <c r="H1027" s="341">
        <v>288480</v>
      </c>
      <c r="I1027" s="341" t="s">
        <v>258</v>
      </c>
      <c r="J1027" s="341">
        <v>0.125</v>
      </c>
      <c r="K1027" s="341">
        <v>93.31</v>
      </c>
      <c r="L1027" s="342">
        <f t="shared" si="61"/>
        <v>11.66375</v>
      </c>
      <c r="M1027" s="343">
        <f t="shared" si="64"/>
        <v>1740.856250000001</v>
      </c>
      <c r="N1027" s="336"/>
    </row>
    <row r="1028" spans="1:14">
      <c r="A1028" s="13"/>
      <c r="B1028" s="341">
        <v>288480</v>
      </c>
      <c r="C1028" s="341" t="s">
        <v>259</v>
      </c>
      <c r="D1028" s="341">
        <v>0.1</v>
      </c>
      <c r="E1028" s="341">
        <v>98.77</v>
      </c>
      <c r="F1028" s="342">
        <f t="shared" si="62"/>
        <v>9.8770000000000007</v>
      </c>
      <c r="G1028" s="343">
        <f t="shared" si="63"/>
        <v>1449.8419999999987</v>
      </c>
      <c r="H1028" s="341">
        <v>288480</v>
      </c>
      <c r="I1028" s="341" t="s">
        <v>259</v>
      </c>
      <c r="J1028" s="341">
        <v>0.1</v>
      </c>
      <c r="K1028" s="341">
        <v>95.27</v>
      </c>
      <c r="L1028" s="342">
        <f t="shared" si="61"/>
        <v>9.5269999999999992</v>
      </c>
      <c r="M1028" s="343">
        <f t="shared" si="64"/>
        <v>1421.9900000000014</v>
      </c>
      <c r="N1028" s="13"/>
    </row>
    <row r="1029" spans="1:14">
      <c r="A1029" s="336"/>
      <c r="B1029" s="341">
        <v>288480</v>
      </c>
      <c r="C1029" s="341" t="s">
        <v>260</v>
      </c>
      <c r="D1029" s="341">
        <v>0.1</v>
      </c>
      <c r="E1029" s="341">
        <v>123.91</v>
      </c>
      <c r="F1029" s="342">
        <f t="shared" si="62"/>
        <v>12.391</v>
      </c>
      <c r="G1029" s="343">
        <f t="shared" si="63"/>
        <v>1771.2890000000011</v>
      </c>
      <c r="H1029" s="341">
        <v>288480</v>
      </c>
      <c r="I1029" s="341" t="s">
        <v>260</v>
      </c>
      <c r="J1029" s="341">
        <v>0.1</v>
      </c>
      <c r="K1029" s="341">
        <v>97.23</v>
      </c>
      <c r="L1029" s="342">
        <f t="shared" si="61"/>
        <v>9.7230000000000008</v>
      </c>
      <c r="M1029" s="343">
        <f t="shared" si="64"/>
        <v>1456.9199999999992</v>
      </c>
      <c r="N1029" s="336"/>
    </row>
    <row r="1030" spans="1:14">
      <c r="A1030" s="336"/>
      <c r="B1030" s="341">
        <v>288490</v>
      </c>
      <c r="C1030" s="341" t="s">
        <v>255</v>
      </c>
      <c r="D1030" s="341">
        <v>0.04</v>
      </c>
      <c r="E1030" s="341">
        <v>91.65</v>
      </c>
      <c r="F1030" s="342">
        <f t="shared" si="62"/>
        <v>3.6660000000000004</v>
      </c>
      <c r="G1030" s="343">
        <f t="shared" si="63"/>
        <v>541.76680000000056</v>
      </c>
      <c r="H1030" s="341">
        <v>288490</v>
      </c>
      <c r="I1030" s="341" t="s">
        <v>255</v>
      </c>
      <c r="J1030" s="341">
        <v>0.04</v>
      </c>
      <c r="K1030" s="341">
        <v>88.4</v>
      </c>
      <c r="L1030" s="342">
        <f t="shared" si="61"/>
        <v>3.5360000000000005</v>
      </c>
      <c r="M1030" s="343">
        <f t="shared" si="64"/>
        <v>531.29639999999961</v>
      </c>
      <c r="N1030" s="336"/>
    </row>
    <row r="1031" spans="1:14">
      <c r="A1031" s="336"/>
      <c r="B1031" s="341">
        <v>288490</v>
      </c>
      <c r="C1031" s="341" t="s">
        <v>256</v>
      </c>
      <c r="D1031" s="341">
        <v>0.1</v>
      </c>
      <c r="E1031" s="341">
        <v>91.65</v>
      </c>
      <c r="F1031" s="342">
        <f t="shared" si="62"/>
        <v>9.1650000000000009</v>
      </c>
      <c r="G1031" s="343">
        <f t="shared" si="63"/>
        <v>1354.4169999999981</v>
      </c>
      <c r="H1031" s="341">
        <v>288490</v>
      </c>
      <c r="I1031" s="341" t="s">
        <v>256</v>
      </c>
      <c r="J1031" s="341">
        <v>0.1</v>
      </c>
      <c r="K1031" s="341">
        <v>88.4</v>
      </c>
      <c r="L1031" s="342">
        <f t="shared" si="61"/>
        <v>8.8400000000000016</v>
      </c>
      <c r="M1031" s="343">
        <f t="shared" si="64"/>
        <v>1328.2419999999981</v>
      </c>
      <c r="N1031" s="336"/>
    </row>
    <row r="1032" spans="1:14">
      <c r="A1032" s="336"/>
      <c r="B1032" s="341">
        <v>288490</v>
      </c>
      <c r="C1032" s="341" t="s">
        <v>257</v>
      </c>
      <c r="D1032" s="341">
        <v>0.125</v>
      </c>
      <c r="E1032" s="341">
        <v>94.19</v>
      </c>
      <c r="F1032" s="342">
        <f t="shared" si="62"/>
        <v>11.77375</v>
      </c>
      <c r="G1032" s="343">
        <f t="shared" si="63"/>
        <v>1740.0237500000023</v>
      </c>
      <c r="H1032" s="341">
        <v>288490</v>
      </c>
      <c r="I1032" s="341" t="s">
        <v>257</v>
      </c>
      <c r="J1032" s="341">
        <v>0.125</v>
      </c>
      <c r="K1032" s="341">
        <v>90.85</v>
      </c>
      <c r="L1032" s="342">
        <f t="shared" si="61"/>
        <v>11.356249999999999</v>
      </c>
      <c r="M1032" s="343">
        <f t="shared" si="64"/>
        <v>1706.3925000000031</v>
      </c>
      <c r="N1032" s="336"/>
    </row>
    <row r="1033" spans="1:14">
      <c r="A1033" s="336"/>
      <c r="B1033" s="341">
        <v>288490</v>
      </c>
      <c r="C1033" s="341" t="s">
        <v>258</v>
      </c>
      <c r="D1033" s="341">
        <v>0.125</v>
      </c>
      <c r="E1033" s="341">
        <v>96.74</v>
      </c>
      <c r="F1033" s="342">
        <f t="shared" si="62"/>
        <v>12.092499999999999</v>
      </c>
      <c r="G1033" s="343">
        <f t="shared" si="63"/>
        <v>1787.0625000000005</v>
      </c>
      <c r="H1033" s="341">
        <v>288490</v>
      </c>
      <c r="I1033" s="341" t="s">
        <v>258</v>
      </c>
      <c r="J1033" s="341">
        <v>0.125</v>
      </c>
      <c r="K1033" s="341">
        <v>93.31</v>
      </c>
      <c r="L1033" s="342">
        <f t="shared" si="61"/>
        <v>11.66375</v>
      </c>
      <c r="M1033" s="343">
        <f t="shared" si="64"/>
        <v>1752.5200000000009</v>
      </c>
      <c r="N1033" s="336"/>
    </row>
    <row r="1034" spans="1:14">
      <c r="A1034" s="336"/>
      <c r="B1034" s="341">
        <v>288490</v>
      </c>
      <c r="C1034" s="341" t="s">
        <v>259</v>
      </c>
      <c r="D1034" s="341">
        <v>0.1</v>
      </c>
      <c r="E1034" s="341">
        <v>98.77</v>
      </c>
      <c r="F1034" s="342">
        <f t="shared" si="62"/>
        <v>9.8770000000000007</v>
      </c>
      <c r="G1034" s="343">
        <f t="shared" si="63"/>
        <v>1459.7189999999987</v>
      </c>
      <c r="H1034" s="341">
        <v>288490</v>
      </c>
      <c r="I1034" s="341" t="s">
        <v>259</v>
      </c>
      <c r="J1034" s="341">
        <v>0.1</v>
      </c>
      <c r="K1034" s="341">
        <v>95.27</v>
      </c>
      <c r="L1034" s="342">
        <f t="shared" ref="L1034:L1097" si="65">J1034*K1034</f>
        <v>9.5269999999999992</v>
      </c>
      <c r="M1034" s="343">
        <f t="shared" si="64"/>
        <v>1431.5170000000014</v>
      </c>
      <c r="N1034" s="336"/>
    </row>
    <row r="1035" spans="1:14">
      <c r="A1035" s="13"/>
      <c r="B1035" s="341">
        <v>288490</v>
      </c>
      <c r="C1035" s="341" t="s">
        <v>260</v>
      </c>
      <c r="D1035" s="341">
        <v>0.1</v>
      </c>
      <c r="E1035" s="341">
        <v>123.91</v>
      </c>
      <c r="F1035" s="342">
        <f t="shared" ref="F1035:F1098" si="66">D1035*E1035</f>
        <v>12.391</v>
      </c>
      <c r="G1035" s="343">
        <f t="shared" ref="G1035:G1098" si="67">G1029+F1035</f>
        <v>1783.6800000000012</v>
      </c>
      <c r="H1035" s="341">
        <v>288490</v>
      </c>
      <c r="I1035" s="341" t="s">
        <v>260</v>
      </c>
      <c r="J1035" s="341">
        <v>0.1</v>
      </c>
      <c r="K1035" s="341">
        <v>97.23</v>
      </c>
      <c r="L1035" s="342">
        <f t="shared" si="65"/>
        <v>9.7230000000000008</v>
      </c>
      <c r="M1035" s="343">
        <f t="shared" si="64"/>
        <v>1466.6429999999991</v>
      </c>
      <c r="N1035" s="13"/>
    </row>
    <row r="1036" spans="1:14">
      <c r="A1036" s="336"/>
      <c r="B1036" s="341">
        <v>288500</v>
      </c>
      <c r="C1036" s="341" t="s">
        <v>255</v>
      </c>
      <c r="D1036" s="341">
        <v>0.04</v>
      </c>
      <c r="E1036" s="341">
        <v>91.65</v>
      </c>
      <c r="F1036" s="342">
        <f t="shared" si="66"/>
        <v>3.6660000000000004</v>
      </c>
      <c r="G1036" s="343">
        <f t="shared" si="67"/>
        <v>545.43280000000061</v>
      </c>
      <c r="H1036" s="341">
        <v>288500</v>
      </c>
      <c r="I1036" s="341" t="s">
        <v>255</v>
      </c>
      <c r="J1036" s="341">
        <v>0.04</v>
      </c>
      <c r="K1036" s="341">
        <v>88.4</v>
      </c>
      <c r="L1036" s="342">
        <f t="shared" si="65"/>
        <v>3.5360000000000005</v>
      </c>
      <c r="M1036" s="343">
        <f t="shared" si="64"/>
        <v>534.83239999999955</v>
      </c>
      <c r="N1036" s="336"/>
    </row>
    <row r="1037" spans="1:14">
      <c r="A1037" s="336"/>
      <c r="B1037" s="341">
        <v>288500</v>
      </c>
      <c r="C1037" s="341" t="s">
        <v>256</v>
      </c>
      <c r="D1037" s="341">
        <v>0.1</v>
      </c>
      <c r="E1037" s="341">
        <v>91.65</v>
      </c>
      <c r="F1037" s="342">
        <f t="shared" si="66"/>
        <v>9.1650000000000009</v>
      </c>
      <c r="G1037" s="343">
        <f t="shared" si="67"/>
        <v>1363.5819999999981</v>
      </c>
      <c r="H1037" s="341">
        <v>288500</v>
      </c>
      <c r="I1037" s="341" t="s">
        <v>256</v>
      </c>
      <c r="J1037" s="341">
        <v>0.1</v>
      </c>
      <c r="K1037" s="341">
        <v>88.4</v>
      </c>
      <c r="L1037" s="342">
        <f t="shared" si="65"/>
        <v>8.8400000000000016</v>
      </c>
      <c r="M1037" s="343">
        <f t="shared" si="64"/>
        <v>1337.0819999999981</v>
      </c>
      <c r="N1037" s="336"/>
    </row>
    <row r="1038" spans="1:14">
      <c r="A1038" s="336"/>
      <c r="B1038" s="341">
        <v>288500</v>
      </c>
      <c r="C1038" s="341" t="s">
        <v>257</v>
      </c>
      <c r="D1038" s="341">
        <v>0.125</v>
      </c>
      <c r="E1038" s="341">
        <v>94.19</v>
      </c>
      <c r="F1038" s="342">
        <f t="shared" si="66"/>
        <v>11.77375</v>
      </c>
      <c r="G1038" s="343">
        <f t="shared" si="67"/>
        <v>1751.7975000000024</v>
      </c>
      <c r="H1038" s="341">
        <v>288500</v>
      </c>
      <c r="I1038" s="341" t="s">
        <v>257</v>
      </c>
      <c r="J1038" s="341">
        <v>0.125</v>
      </c>
      <c r="K1038" s="341">
        <v>90.85</v>
      </c>
      <c r="L1038" s="342">
        <f t="shared" si="65"/>
        <v>11.356249999999999</v>
      </c>
      <c r="M1038" s="343">
        <f t="shared" si="64"/>
        <v>1717.7487500000032</v>
      </c>
      <c r="N1038" s="336"/>
    </row>
    <row r="1039" spans="1:14">
      <c r="A1039" s="336"/>
      <c r="B1039" s="341">
        <v>288500</v>
      </c>
      <c r="C1039" s="341" t="s">
        <v>258</v>
      </c>
      <c r="D1039" s="341">
        <v>0.125</v>
      </c>
      <c r="E1039" s="341">
        <v>96.74</v>
      </c>
      <c r="F1039" s="342">
        <f t="shared" si="66"/>
        <v>12.092499999999999</v>
      </c>
      <c r="G1039" s="343">
        <f t="shared" si="67"/>
        <v>1799.1550000000004</v>
      </c>
      <c r="H1039" s="341">
        <v>288500</v>
      </c>
      <c r="I1039" s="341" t="s">
        <v>258</v>
      </c>
      <c r="J1039" s="341">
        <v>0.125</v>
      </c>
      <c r="K1039" s="341">
        <v>93.31</v>
      </c>
      <c r="L1039" s="342">
        <f t="shared" si="65"/>
        <v>11.66375</v>
      </c>
      <c r="M1039" s="343">
        <f t="shared" si="64"/>
        <v>1764.1837500000008</v>
      </c>
      <c r="N1039" s="336"/>
    </row>
    <row r="1040" spans="1:14">
      <c r="A1040" s="336"/>
      <c r="B1040" s="341">
        <v>288500</v>
      </c>
      <c r="C1040" s="341" t="s">
        <v>259</v>
      </c>
      <c r="D1040" s="341">
        <v>0.1</v>
      </c>
      <c r="E1040" s="341">
        <v>98.77</v>
      </c>
      <c r="F1040" s="342">
        <f t="shared" si="66"/>
        <v>9.8770000000000007</v>
      </c>
      <c r="G1040" s="343">
        <f t="shared" si="67"/>
        <v>1469.5959999999986</v>
      </c>
      <c r="H1040" s="341">
        <v>288500</v>
      </c>
      <c r="I1040" s="341" t="s">
        <v>259</v>
      </c>
      <c r="J1040" s="341">
        <v>0.1</v>
      </c>
      <c r="K1040" s="341">
        <v>95.27</v>
      </c>
      <c r="L1040" s="342">
        <f t="shared" si="65"/>
        <v>9.5269999999999992</v>
      </c>
      <c r="M1040" s="343">
        <f t="shared" si="64"/>
        <v>1441.0440000000015</v>
      </c>
      <c r="N1040" s="336"/>
    </row>
    <row r="1041" spans="1:14">
      <c r="A1041" s="336"/>
      <c r="B1041" s="341">
        <v>288500</v>
      </c>
      <c r="C1041" s="341" t="s">
        <v>260</v>
      </c>
      <c r="D1041" s="341">
        <v>0.1</v>
      </c>
      <c r="E1041" s="341">
        <v>123.91</v>
      </c>
      <c r="F1041" s="342">
        <f t="shared" si="66"/>
        <v>12.391</v>
      </c>
      <c r="G1041" s="343">
        <f t="shared" si="67"/>
        <v>1796.0710000000013</v>
      </c>
      <c r="H1041" s="341">
        <v>288500</v>
      </c>
      <c r="I1041" s="341" t="s">
        <v>260</v>
      </c>
      <c r="J1041" s="341">
        <v>0.1</v>
      </c>
      <c r="K1041" s="341">
        <v>97.23</v>
      </c>
      <c r="L1041" s="342">
        <f t="shared" si="65"/>
        <v>9.7230000000000008</v>
      </c>
      <c r="M1041" s="343">
        <f t="shared" ref="M1041:M1104" si="68">M1035+L1041</f>
        <v>1476.3659999999991</v>
      </c>
      <c r="N1041" s="336"/>
    </row>
    <row r="1042" spans="1:14">
      <c r="A1042" s="13"/>
      <c r="B1042" s="341">
        <v>288510</v>
      </c>
      <c r="C1042" s="341" t="s">
        <v>255</v>
      </c>
      <c r="D1042" s="341">
        <v>0.04</v>
      </c>
      <c r="E1042" s="341">
        <v>91.65</v>
      </c>
      <c r="F1042" s="342">
        <f t="shared" si="66"/>
        <v>3.6660000000000004</v>
      </c>
      <c r="G1042" s="343">
        <f t="shared" si="67"/>
        <v>549.09880000000067</v>
      </c>
      <c r="H1042" s="341">
        <v>288510</v>
      </c>
      <c r="I1042" s="341" t="s">
        <v>255</v>
      </c>
      <c r="J1042" s="341">
        <v>0.04</v>
      </c>
      <c r="K1042" s="341">
        <v>88.4</v>
      </c>
      <c r="L1042" s="342">
        <f t="shared" si="65"/>
        <v>3.5360000000000005</v>
      </c>
      <c r="M1042" s="343">
        <f t="shared" si="68"/>
        <v>538.3683999999995</v>
      </c>
      <c r="N1042" s="13"/>
    </row>
    <row r="1043" spans="1:14">
      <c r="A1043" s="336"/>
      <c r="B1043" s="341">
        <v>288510</v>
      </c>
      <c r="C1043" s="341" t="s">
        <v>256</v>
      </c>
      <c r="D1043" s="341">
        <v>0.1</v>
      </c>
      <c r="E1043" s="341">
        <v>91.65</v>
      </c>
      <c r="F1043" s="342">
        <f t="shared" si="66"/>
        <v>9.1650000000000009</v>
      </c>
      <c r="G1043" s="343">
        <f t="shared" si="67"/>
        <v>1372.746999999998</v>
      </c>
      <c r="H1043" s="341">
        <v>288510</v>
      </c>
      <c r="I1043" s="341" t="s">
        <v>256</v>
      </c>
      <c r="J1043" s="341">
        <v>0.1</v>
      </c>
      <c r="K1043" s="341">
        <v>88.4</v>
      </c>
      <c r="L1043" s="342">
        <f t="shared" si="65"/>
        <v>8.8400000000000016</v>
      </c>
      <c r="M1043" s="343">
        <f t="shared" si="68"/>
        <v>1345.921999999998</v>
      </c>
      <c r="N1043" s="336"/>
    </row>
    <row r="1044" spans="1:14">
      <c r="A1044" s="336"/>
      <c r="B1044" s="341">
        <v>288510</v>
      </c>
      <c r="C1044" s="341" t="s">
        <v>257</v>
      </c>
      <c r="D1044" s="341">
        <v>0.125</v>
      </c>
      <c r="E1044" s="341">
        <v>94.19</v>
      </c>
      <c r="F1044" s="342">
        <f t="shared" si="66"/>
        <v>11.77375</v>
      </c>
      <c r="G1044" s="343">
        <f t="shared" si="67"/>
        <v>1763.5712500000025</v>
      </c>
      <c r="H1044" s="341">
        <v>288510</v>
      </c>
      <c r="I1044" s="341" t="s">
        <v>257</v>
      </c>
      <c r="J1044" s="341">
        <v>0.125</v>
      </c>
      <c r="K1044" s="341">
        <v>90.85</v>
      </c>
      <c r="L1044" s="342">
        <f t="shared" si="65"/>
        <v>11.356249999999999</v>
      </c>
      <c r="M1044" s="343">
        <f t="shared" si="68"/>
        <v>1729.1050000000032</v>
      </c>
      <c r="N1044" s="336"/>
    </row>
    <row r="1045" spans="1:14">
      <c r="A1045" s="336"/>
      <c r="B1045" s="341">
        <v>288510</v>
      </c>
      <c r="C1045" s="341" t="s">
        <v>258</v>
      </c>
      <c r="D1045" s="341">
        <v>0.125</v>
      </c>
      <c r="E1045" s="341">
        <v>96.74</v>
      </c>
      <c r="F1045" s="342">
        <f t="shared" si="66"/>
        <v>12.092499999999999</v>
      </c>
      <c r="G1045" s="343">
        <f t="shared" si="67"/>
        <v>1811.2475000000004</v>
      </c>
      <c r="H1045" s="341">
        <v>288510</v>
      </c>
      <c r="I1045" s="341" t="s">
        <v>258</v>
      </c>
      <c r="J1045" s="341">
        <v>0.125</v>
      </c>
      <c r="K1045" s="341">
        <v>93.31</v>
      </c>
      <c r="L1045" s="342">
        <f t="shared" si="65"/>
        <v>11.66375</v>
      </c>
      <c r="M1045" s="343">
        <f t="shared" si="68"/>
        <v>1775.8475000000008</v>
      </c>
      <c r="N1045" s="336"/>
    </row>
    <row r="1046" spans="1:14">
      <c r="A1046" s="336"/>
      <c r="B1046" s="341">
        <v>288510</v>
      </c>
      <c r="C1046" s="341" t="s">
        <v>259</v>
      </c>
      <c r="D1046" s="341">
        <v>0.1</v>
      </c>
      <c r="E1046" s="341">
        <v>98.77</v>
      </c>
      <c r="F1046" s="342">
        <f t="shared" si="66"/>
        <v>9.8770000000000007</v>
      </c>
      <c r="G1046" s="343">
        <f t="shared" si="67"/>
        <v>1479.4729999999986</v>
      </c>
      <c r="H1046" s="341">
        <v>288510</v>
      </c>
      <c r="I1046" s="341" t="s">
        <v>259</v>
      </c>
      <c r="J1046" s="341">
        <v>0.1</v>
      </c>
      <c r="K1046" s="341">
        <v>95.27</v>
      </c>
      <c r="L1046" s="342">
        <f t="shared" si="65"/>
        <v>9.5269999999999992</v>
      </c>
      <c r="M1046" s="343">
        <f t="shared" si="68"/>
        <v>1450.5710000000015</v>
      </c>
      <c r="N1046" s="336"/>
    </row>
    <row r="1047" spans="1:14">
      <c r="A1047" s="336"/>
      <c r="B1047" s="341">
        <v>288510</v>
      </c>
      <c r="C1047" s="341" t="s">
        <v>260</v>
      </c>
      <c r="D1047" s="341">
        <v>0.1</v>
      </c>
      <c r="E1047" s="341">
        <v>123.91</v>
      </c>
      <c r="F1047" s="342">
        <f t="shared" si="66"/>
        <v>12.391</v>
      </c>
      <c r="G1047" s="343">
        <f t="shared" si="67"/>
        <v>1808.4620000000014</v>
      </c>
      <c r="H1047" s="341">
        <v>288510</v>
      </c>
      <c r="I1047" s="341" t="s">
        <v>260</v>
      </c>
      <c r="J1047" s="341">
        <v>0.1</v>
      </c>
      <c r="K1047" s="341">
        <v>97.23</v>
      </c>
      <c r="L1047" s="342">
        <f t="shared" si="65"/>
        <v>9.7230000000000008</v>
      </c>
      <c r="M1047" s="343">
        <f t="shared" si="68"/>
        <v>1486.088999999999</v>
      </c>
      <c r="N1047" s="336"/>
    </row>
    <row r="1048" spans="1:14">
      <c r="A1048" s="336"/>
      <c r="B1048" s="341">
        <v>288520</v>
      </c>
      <c r="C1048" s="341" t="s">
        <v>255</v>
      </c>
      <c r="D1048" s="341">
        <v>0.04</v>
      </c>
      <c r="E1048" s="341">
        <v>91.65</v>
      </c>
      <c r="F1048" s="342">
        <f t="shared" si="66"/>
        <v>3.6660000000000004</v>
      </c>
      <c r="G1048" s="343">
        <f t="shared" si="67"/>
        <v>552.76480000000072</v>
      </c>
      <c r="H1048" s="341">
        <v>288520</v>
      </c>
      <c r="I1048" s="341" t="s">
        <v>255</v>
      </c>
      <c r="J1048" s="341">
        <v>0.04</v>
      </c>
      <c r="K1048" s="341">
        <v>88.4</v>
      </c>
      <c r="L1048" s="342">
        <f t="shared" si="65"/>
        <v>3.5360000000000005</v>
      </c>
      <c r="M1048" s="343">
        <f t="shared" si="68"/>
        <v>541.90439999999944</v>
      </c>
      <c r="N1048" s="336"/>
    </row>
    <row r="1049" spans="1:14">
      <c r="A1049" s="13"/>
      <c r="B1049" s="341">
        <v>288520</v>
      </c>
      <c r="C1049" s="341" t="s">
        <v>256</v>
      </c>
      <c r="D1049" s="341">
        <v>0.1</v>
      </c>
      <c r="E1049" s="341">
        <v>91.65</v>
      </c>
      <c r="F1049" s="342">
        <f t="shared" si="66"/>
        <v>9.1650000000000009</v>
      </c>
      <c r="G1049" s="343">
        <f t="shared" si="67"/>
        <v>1381.911999999998</v>
      </c>
      <c r="H1049" s="341">
        <v>288520</v>
      </c>
      <c r="I1049" s="341" t="s">
        <v>256</v>
      </c>
      <c r="J1049" s="341">
        <v>0.1</v>
      </c>
      <c r="K1049" s="341">
        <v>88.4</v>
      </c>
      <c r="L1049" s="342">
        <f t="shared" si="65"/>
        <v>8.8400000000000016</v>
      </c>
      <c r="M1049" s="343">
        <f t="shared" si="68"/>
        <v>1354.7619999999979</v>
      </c>
      <c r="N1049" s="13"/>
    </row>
    <row r="1050" spans="1:14">
      <c r="A1050" s="336"/>
      <c r="B1050" s="341">
        <v>288520</v>
      </c>
      <c r="C1050" s="341" t="s">
        <v>257</v>
      </c>
      <c r="D1050" s="341">
        <v>0.125</v>
      </c>
      <c r="E1050" s="341">
        <v>94.19</v>
      </c>
      <c r="F1050" s="342">
        <f t="shared" si="66"/>
        <v>11.77375</v>
      </c>
      <c r="G1050" s="343">
        <f t="shared" si="67"/>
        <v>1775.3450000000025</v>
      </c>
      <c r="H1050" s="341">
        <v>288520</v>
      </c>
      <c r="I1050" s="341" t="s">
        <v>257</v>
      </c>
      <c r="J1050" s="341">
        <v>0.125</v>
      </c>
      <c r="K1050" s="341">
        <v>90.85</v>
      </c>
      <c r="L1050" s="342">
        <f t="shared" si="65"/>
        <v>11.356249999999999</v>
      </c>
      <c r="M1050" s="343">
        <f t="shared" si="68"/>
        <v>1740.4612500000032</v>
      </c>
      <c r="N1050" s="336"/>
    </row>
    <row r="1051" spans="1:14">
      <c r="A1051" s="336"/>
      <c r="B1051" s="341">
        <v>288520</v>
      </c>
      <c r="C1051" s="341" t="s">
        <v>258</v>
      </c>
      <c r="D1051" s="341">
        <v>0.125</v>
      </c>
      <c r="E1051" s="341">
        <v>96.74</v>
      </c>
      <c r="F1051" s="342">
        <f t="shared" si="66"/>
        <v>12.092499999999999</v>
      </c>
      <c r="G1051" s="343">
        <f t="shared" si="67"/>
        <v>1823.3400000000004</v>
      </c>
      <c r="H1051" s="341">
        <v>288520</v>
      </c>
      <c r="I1051" s="341" t="s">
        <v>258</v>
      </c>
      <c r="J1051" s="341">
        <v>0.125</v>
      </c>
      <c r="K1051" s="341">
        <v>93.31</v>
      </c>
      <c r="L1051" s="342">
        <f t="shared" si="65"/>
        <v>11.66375</v>
      </c>
      <c r="M1051" s="343">
        <f t="shared" si="68"/>
        <v>1787.5112500000007</v>
      </c>
      <c r="N1051" s="336"/>
    </row>
    <row r="1052" spans="1:14">
      <c r="A1052" s="336"/>
      <c r="B1052" s="341">
        <v>288520</v>
      </c>
      <c r="C1052" s="341" t="s">
        <v>259</v>
      </c>
      <c r="D1052" s="341">
        <v>0.1</v>
      </c>
      <c r="E1052" s="341">
        <v>98.77</v>
      </c>
      <c r="F1052" s="342">
        <f t="shared" si="66"/>
        <v>9.8770000000000007</v>
      </c>
      <c r="G1052" s="343">
        <f t="shared" si="67"/>
        <v>1489.3499999999985</v>
      </c>
      <c r="H1052" s="341">
        <v>288520</v>
      </c>
      <c r="I1052" s="341" t="s">
        <v>259</v>
      </c>
      <c r="J1052" s="341">
        <v>0.1</v>
      </c>
      <c r="K1052" s="341">
        <v>95.27</v>
      </c>
      <c r="L1052" s="342">
        <f t="shared" si="65"/>
        <v>9.5269999999999992</v>
      </c>
      <c r="M1052" s="343">
        <f t="shared" si="68"/>
        <v>1460.0980000000015</v>
      </c>
      <c r="N1052" s="336"/>
    </row>
    <row r="1053" spans="1:14">
      <c r="A1053" s="336"/>
      <c r="B1053" s="341">
        <v>288520</v>
      </c>
      <c r="C1053" s="341" t="s">
        <v>260</v>
      </c>
      <c r="D1053" s="341">
        <v>0.1</v>
      </c>
      <c r="E1053" s="341">
        <v>123.91</v>
      </c>
      <c r="F1053" s="342">
        <f t="shared" si="66"/>
        <v>12.391</v>
      </c>
      <c r="G1053" s="343">
        <f t="shared" si="67"/>
        <v>1820.8530000000014</v>
      </c>
      <c r="H1053" s="341">
        <v>288520</v>
      </c>
      <c r="I1053" s="341" t="s">
        <v>260</v>
      </c>
      <c r="J1053" s="341">
        <v>0.1</v>
      </c>
      <c r="K1053" s="341">
        <v>97.23</v>
      </c>
      <c r="L1053" s="342">
        <f t="shared" si="65"/>
        <v>9.7230000000000008</v>
      </c>
      <c r="M1053" s="343">
        <f t="shared" si="68"/>
        <v>1495.811999999999</v>
      </c>
      <c r="N1053" s="336"/>
    </row>
    <row r="1054" spans="1:14">
      <c r="A1054" s="336"/>
      <c r="B1054" s="341">
        <v>288530</v>
      </c>
      <c r="C1054" s="341" t="s">
        <v>255</v>
      </c>
      <c r="D1054" s="341">
        <v>0.04</v>
      </c>
      <c r="E1054" s="341">
        <v>91.65</v>
      </c>
      <c r="F1054" s="342">
        <f t="shared" si="66"/>
        <v>3.6660000000000004</v>
      </c>
      <c r="G1054" s="343">
        <f t="shared" si="67"/>
        <v>556.43080000000077</v>
      </c>
      <c r="H1054" s="341">
        <v>288530</v>
      </c>
      <c r="I1054" s="341" t="s">
        <v>255</v>
      </c>
      <c r="J1054" s="341">
        <v>0.04</v>
      </c>
      <c r="K1054" s="341">
        <v>88.4</v>
      </c>
      <c r="L1054" s="342">
        <f t="shared" si="65"/>
        <v>3.5360000000000005</v>
      </c>
      <c r="M1054" s="343">
        <f t="shared" si="68"/>
        <v>545.44039999999939</v>
      </c>
      <c r="N1054" s="336"/>
    </row>
    <row r="1055" spans="1:14">
      <c r="A1055" s="336"/>
      <c r="B1055" s="341">
        <v>288530</v>
      </c>
      <c r="C1055" s="341" t="s">
        <v>256</v>
      </c>
      <c r="D1055" s="341">
        <v>0.1</v>
      </c>
      <c r="E1055" s="341">
        <v>91.65</v>
      </c>
      <c r="F1055" s="342">
        <f t="shared" si="66"/>
        <v>9.1650000000000009</v>
      </c>
      <c r="G1055" s="343">
        <f t="shared" si="67"/>
        <v>1391.076999999998</v>
      </c>
      <c r="H1055" s="341">
        <v>288530</v>
      </c>
      <c r="I1055" s="341" t="s">
        <v>256</v>
      </c>
      <c r="J1055" s="341">
        <v>0.1</v>
      </c>
      <c r="K1055" s="341">
        <v>88.4</v>
      </c>
      <c r="L1055" s="342">
        <f t="shared" si="65"/>
        <v>8.8400000000000016</v>
      </c>
      <c r="M1055" s="343">
        <f t="shared" si="68"/>
        <v>1363.6019999999978</v>
      </c>
      <c r="N1055" s="336"/>
    </row>
    <row r="1056" spans="1:14">
      <c r="A1056" s="13"/>
      <c r="B1056" s="341">
        <v>288530</v>
      </c>
      <c r="C1056" s="341" t="s">
        <v>257</v>
      </c>
      <c r="D1056" s="341">
        <v>0.125</v>
      </c>
      <c r="E1056" s="341">
        <v>94.19</v>
      </c>
      <c r="F1056" s="342">
        <f t="shared" si="66"/>
        <v>11.77375</v>
      </c>
      <c r="G1056" s="343">
        <f t="shared" si="67"/>
        <v>1787.1187500000026</v>
      </c>
      <c r="H1056" s="341">
        <v>288530</v>
      </c>
      <c r="I1056" s="341" t="s">
        <v>257</v>
      </c>
      <c r="J1056" s="341">
        <v>0.125</v>
      </c>
      <c r="K1056" s="341">
        <v>90.85</v>
      </c>
      <c r="L1056" s="342">
        <f t="shared" si="65"/>
        <v>11.356249999999999</v>
      </c>
      <c r="M1056" s="343">
        <f t="shared" si="68"/>
        <v>1751.8175000000033</v>
      </c>
      <c r="N1056" s="13"/>
    </row>
    <row r="1057" spans="1:14">
      <c r="A1057" s="336"/>
      <c r="B1057" s="341">
        <v>288530</v>
      </c>
      <c r="C1057" s="341" t="s">
        <v>258</v>
      </c>
      <c r="D1057" s="341">
        <v>0.125</v>
      </c>
      <c r="E1057" s="341">
        <v>96.74</v>
      </c>
      <c r="F1057" s="342">
        <f t="shared" si="66"/>
        <v>12.092499999999999</v>
      </c>
      <c r="G1057" s="343">
        <f t="shared" si="67"/>
        <v>1835.4325000000003</v>
      </c>
      <c r="H1057" s="341">
        <v>288530</v>
      </c>
      <c r="I1057" s="341" t="s">
        <v>258</v>
      </c>
      <c r="J1057" s="341">
        <v>0.125</v>
      </c>
      <c r="K1057" s="341">
        <v>93.31</v>
      </c>
      <c r="L1057" s="342">
        <f t="shared" si="65"/>
        <v>11.66375</v>
      </c>
      <c r="M1057" s="343">
        <f t="shared" si="68"/>
        <v>1799.1750000000006</v>
      </c>
      <c r="N1057" s="336"/>
    </row>
    <row r="1058" spans="1:14">
      <c r="A1058" s="336"/>
      <c r="B1058" s="341">
        <v>288530</v>
      </c>
      <c r="C1058" s="341" t="s">
        <v>259</v>
      </c>
      <c r="D1058" s="341">
        <v>0.1</v>
      </c>
      <c r="E1058" s="341">
        <v>98.77</v>
      </c>
      <c r="F1058" s="342">
        <f t="shared" si="66"/>
        <v>9.8770000000000007</v>
      </c>
      <c r="G1058" s="343">
        <f t="shared" si="67"/>
        <v>1499.2269999999985</v>
      </c>
      <c r="H1058" s="341">
        <v>288530</v>
      </c>
      <c r="I1058" s="341" t="s">
        <v>259</v>
      </c>
      <c r="J1058" s="341">
        <v>0.1</v>
      </c>
      <c r="K1058" s="341">
        <v>95.27</v>
      </c>
      <c r="L1058" s="342">
        <f t="shared" si="65"/>
        <v>9.5269999999999992</v>
      </c>
      <c r="M1058" s="343">
        <f t="shared" si="68"/>
        <v>1469.6250000000016</v>
      </c>
      <c r="N1058" s="336"/>
    </row>
    <row r="1059" spans="1:14">
      <c r="A1059" s="336"/>
      <c r="B1059" s="341">
        <v>288530</v>
      </c>
      <c r="C1059" s="341" t="s">
        <v>260</v>
      </c>
      <c r="D1059" s="341">
        <v>0.1</v>
      </c>
      <c r="E1059" s="341">
        <v>123.91</v>
      </c>
      <c r="F1059" s="342">
        <f t="shared" si="66"/>
        <v>12.391</v>
      </c>
      <c r="G1059" s="343">
        <f t="shared" si="67"/>
        <v>1833.2440000000015</v>
      </c>
      <c r="H1059" s="341">
        <v>288530</v>
      </c>
      <c r="I1059" s="341" t="s">
        <v>260</v>
      </c>
      <c r="J1059" s="341">
        <v>0.1</v>
      </c>
      <c r="K1059" s="341">
        <v>97.23</v>
      </c>
      <c r="L1059" s="342">
        <f t="shared" si="65"/>
        <v>9.7230000000000008</v>
      </c>
      <c r="M1059" s="343">
        <f t="shared" si="68"/>
        <v>1505.5349999999989</v>
      </c>
      <c r="N1059" s="336"/>
    </row>
    <row r="1060" spans="1:14">
      <c r="A1060" s="336"/>
      <c r="B1060" s="341">
        <v>288540</v>
      </c>
      <c r="C1060" s="341" t="s">
        <v>255</v>
      </c>
      <c r="D1060" s="341">
        <v>0.04</v>
      </c>
      <c r="E1060" s="341">
        <v>91.65</v>
      </c>
      <c r="F1060" s="342">
        <f t="shared" si="66"/>
        <v>3.6660000000000004</v>
      </c>
      <c r="G1060" s="343">
        <f t="shared" si="67"/>
        <v>560.09680000000083</v>
      </c>
      <c r="H1060" s="341">
        <v>288540</v>
      </c>
      <c r="I1060" s="341" t="s">
        <v>255</v>
      </c>
      <c r="J1060" s="341">
        <v>0.04</v>
      </c>
      <c r="K1060" s="341">
        <v>88.4</v>
      </c>
      <c r="L1060" s="342">
        <f t="shared" si="65"/>
        <v>3.5360000000000005</v>
      </c>
      <c r="M1060" s="343">
        <f t="shared" si="68"/>
        <v>548.97639999999933</v>
      </c>
      <c r="N1060" s="336"/>
    </row>
    <row r="1061" spans="1:14">
      <c r="A1061" s="336"/>
      <c r="B1061" s="341">
        <v>288540</v>
      </c>
      <c r="C1061" s="341" t="s">
        <v>256</v>
      </c>
      <c r="D1061" s="341">
        <v>0.1</v>
      </c>
      <c r="E1061" s="341">
        <v>91.65</v>
      </c>
      <c r="F1061" s="342">
        <f t="shared" si="66"/>
        <v>9.1650000000000009</v>
      </c>
      <c r="G1061" s="343">
        <f t="shared" si="67"/>
        <v>1400.2419999999979</v>
      </c>
      <c r="H1061" s="341">
        <v>288540</v>
      </c>
      <c r="I1061" s="341" t="s">
        <v>256</v>
      </c>
      <c r="J1061" s="341">
        <v>0.1</v>
      </c>
      <c r="K1061" s="341">
        <v>88.4</v>
      </c>
      <c r="L1061" s="342">
        <f t="shared" si="65"/>
        <v>8.8400000000000016</v>
      </c>
      <c r="M1061" s="343">
        <f t="shared" si="68"/>
        <v>1372.4419999999977</v>
      </c>
      <c r="N1061" s="336"/>
    </row>
    <row r="1062" spans="1:14">
      <c r="A1062" s="336"/>
      <c r="B1062" s="341">
        <v>288540</v>
      </c>
      <c r="C1062" s="341" t="s">
        <v>257</v>
      </c>
      <c r="D1062" s="341">
        <v>0.125</v>
      </c>
      <c r="E1062" s="341">
        <v>94.19</v>
      </c>
      <c r="F1062" s="342">
        <f t="shared" si="66"/>
        <v>11.77375</v>
      </c>
      <c r="G1062" s="343">
        <f t="shared" si="67"/>
        <v>1798.8925000000027</v>
      </c>
      <c r="H1062" s="341">
        <v>288540</v>
      </c>
      <c r="I1062" s="341" t="s">
        <v>257</v>
      </c>
      <c r="J1062" s="341">
        <v>0.125</v>
      </c>
      <c r="K1062" s="341">
        <v>90.85</v>
      </c>
      <c r="L1062" s="342">
        <f t="shared" si="65"/>
        <v>11.356249999999999</v>
      </c>
      <c r="M1062" s="343">
        <f t="shared" si="68"/>
        <v>1763.1737500000033</v>
      </c>
      <c r="N1062" s="336"/>
    </row>
    <row r="1063" spans="1:14">
      <c r="A1063" s="13"/>
      <c r="B1063" s="341">
        <v>288540</v>
      </c>
      <c r="C1063" s="341" t="s">
        <v>258</v>
      </c>
      <c r="D1063" s="341">
        <v>0.125</v>
      </c>
      <c r="E1063" s="341">
        <v>96.74</v>
      </c>
      <c r="F1063" s="342">
        <f t="shared" si="66"/>
        <v>12.092499999999999</v>
      </c>
      <c r="G1063" s="343">
        <f t="shared" si="67"/>
        <v>1847.5250000000003</v>
      </c>
      <c r="H1063" s="341">
        <v>288540</v>
      </c>
      <c r="I1063" s="341" t="s">
        <v>258</v>
      </c>
      <c r="J1063" s="341">
        <v>0.125</v>
      </c>
      <c r="K1063" s="341">
        <v>93.31</v>
      </c>
      <c r="L1063" s="342">
        <f t="shared" si="65"/>
        <v>11.66375</v>
      </c>
      <c r="M1063" s="343">
        <f t="shared" si="68"/>
        <v>1810.8387500000006</v>
      </c>
      <c r="N1063" s="13"/>
    </row>
    <row r="1064" spans="1:14">
      <c r="A1064" s="336"/>
      <c r="B1064" s="341">
        <v>288540</v>
      </c>
      <c r="C1064" s="341" t="s">
        <v>259</v>
      </c>
      <c r="D1064" s="341">
        <v>0.1</v>
      </c>
      <c r="E1064" s="341">
        <v>98.77</v>
      </c>
      <c r="F1064" s="342">
        <f t="shared" si="66"/>
        <v>9.8770000000000007</v>
      </c>
      <c r="G1064" s="343">
        <f t="shared" si="67"/>
        <v>1509.1039999999985</v>
      </c>
      <c r="H1064" s="341">
        <v>288540</v>
      </c>
      <c r="I1064" s="341" t="s">
        <v>259</v>
      </c>
      <c r="J1064" s="341">
        <v>0.1</v>
      </c>
      <c r="K1064" s="341">
        <v>95.27</v>
      </c>
      <c r="L1064" s="342">
        <f t="shared" si="65"/>
        <v>9.5269999999999992</v>
      </c>
      <c r="M1064" s="343">
        <f t="shared" si="68"/>
        <v>1479.1520000000016</v>
      </c>
      <c r="N1064" s="336"/>
    </row>
    <row r="1065" spans="1:14">
      <c r="A1065" s="336"/>
      <c r="B1065" s="341">
        <v>288540</v>
      </c>
      <c r="C1065" s="341" t="s">
        <v>260</v>
      </c>
      <c r="D1065" s="341">
        <v>0.1</v>
      </c>
      <c r="E1065" s="341">
        <v>123.91</v>
      </c>
      <c r="F1065" s="342">
        <f t="shared" si="66"/>
        <v>12.391</v>
      </c>
      <c r="G1065" s="343">
        <f t="shared" si="67"/>
        <v>1845.6350000000016</v>
      </c>
      <c r="H1065" s="341">
        <v>288540</v>
      </c>
      <c r="I1065" s="341" t="s">
        <v>260</v>
      </c>
      <c r="J1065" s="341">
        <v>0.1</v>
      </c>
      <c r="K1065" s="341">
        <v>97.23</v>
      </c>
      <c r="L1065" s="342">
        <f t="shared" si="65"/>
        <v>9.7230000000000008</v>
      </c>
      <c r="M1065" s="343">
        <f t="shared" si="68"/>
        <v>1515.2579999999989</v>
      </c>
      <c r="N1065" s="336"/>
    </row>
    <row r="1066" spans="1:14">
      <c r="A1066" s="336"/>
      <c r="B1066" s="341">
        <v>288550</v>
      </c>
      <c r="C1066" s="341" t="s">
        <v>255</v>
      </c>
      <c r="D1066" s="341">
        <v>0.04</v>
      </c>
      <c r="E1066" s="341">
        <v>91.65</v>
      </c>
      <c r="F1066" s="342">
        <f t="shared" si="66"/>
        <v>3.6660000000000004</v>
      </c>
      <c r="G1066" s="343">
        <f t="shared" si="67"/>
        <v>563.76280000000088</v>
      </c>
      <c r="H1066" s="341">
        <v>288550</v>
      </c>
      <c r="I1066" s="341" t="s">
        <v>255</v>
      </c>
      <c r="J1066" s="341">
        <v>0.04</v>
      </c>
      <c r="K1066" s="341">
        <v>88.4</v>
      </c>
      <c r="L1066" s="342">
        <f t="shared" si="65"/>
        <v>3.5360000000000005</v>
      </c>
      <c r="M1066" s="343">
        <f t="shared" si="68"/>
        <v>552.51239999999927</v>
      </c>
      <c r="N1066" s="336"/>
    </row>
    <row r="1067" spans="1:14">
      <c r="A1067" s="336"/>
      <c r="B1067" s="341">
        <v>288550</v>
      </c>
      <c r="C1067" s="341" t="s">
        <v>256</v>
      </c>
      <c r="D1067" s="341">
        <v>0.1</v>
      </c>
      <c r="E1067" s="341">
        <v>91.65</v>
      </c>
      <c r="F1067" s="342">
        <f t="shared" si="66"/>
        <v>9.1650000000000009</v>
      </c>
      <c r="G1067" s="343">
        <f t="shared" si="67"/>
        <v>1409.4069999999979</v>
      </c>
      <c r="H1067" s="341">
        <v>288550</v>
      </c>
      <c r="I1067" s="341" t="s">
        <v>256</v>
      </c>
      <c r="J1067" s="341">
        <v>0.1</v>
      </c>
      <c r="K1067" s="341">
        <v>88.4</v>
      </c>
      <c r="L1067" s="342">
        <f t="shared" si="65"/>
        <v>8.8400000000000016</v>
      </c>
      <c r="M1067" s="343">
        <f t="shared" si="68"/>
        <v>1381.2819999999977</v>
      </c>
      <c r="N1067" s="336"/>
    </row>
    <row r="1068" spans="1:14">
      <c r="A1068" s="336"/>
      <c r="B1068" s="341">
        <v>288550</v>
      </c>
      <c r="C1068" s="341" t="s">
        <v>257</v>
      </c>
      <c r="D1068" s="341">
        <v>0.125</v>
      </c>
      <c r="E1068" s="341">
        <v>94.19</v>
      </c>
      <c r="F1068" s="342">
        <f t="shared" si="66"/>
        <v>11.77375</v>
      </c>
      <c r="G1068" s="343">
        <f t="shared" si="67"/>
        <v>1810.6662500000027</v>
      </c>
      <c r="H1068" s="341">
        <v>288550</v>
      </c>
      <c r="I1068" s="341" t="s">
        <v>257</v>
      </c>
      <c r="J1068" s="341">
        <v>0.125</v>
      </c>
      <c r="K1068" s="341">
        <v>90.85</v>
      </c>
      <c r="L1068" s="342">
        <f t="shared" si="65"/>
        <v>11.356249999999999</v>
      </c>
      <c r="M1068" s="343">
        <f t="shared" si="68"/>
        <v>1774.5300000000034</v>
      </c>
      <c r="N1068" s="336"/>
    </row>
    <row r="1069" spans="1:14">
      <c r="A1069" s="336"/>
      <c r="B1069" s="341">
        <v>288550</v>
      </c>
      <c r="C1069" s="341" t="s">
        <v>258</v>
      </c>
      <c r="D1069" s="341">
        <v>0.125</v>
      </c>
      <c r="E1069" s="341">
        <v>96.74</v>
      </c>
      <c r="F1069" s="342">
        <f t="shared" si="66"/>
        <v>12.092499999999999</v>
      </c>
      <c r="G1069" s="343">
        <f t="shared" si="67"/>
        <v>1859.6175000000003</v>
      </c>
      <c r="H1069" s="341">
        <v>288550</v>
      </c>
      <c r="I1069" s="341" t="s">
        <v>258</v>
      </c>
      <c r="J1069" s="341">
        <v>0.125</v>
      </c>
      <c r="K1069" s="341">
        <v>93.31</v>
      </c>
      <c r="L1069" s="342">
        <f t="shared" si="65"/>
        <v>11.66375</v>
      </c>
      <c r="M1069" s="343">
        <f t="shared" si="68"/>
        <v>1822.5025000000005</v>
      </c>
      <c r="N1069" s="336"/>
    </row>
    <row r="1070" spans="1:14">
      <c r="A1070" s="13"/>
      <c r="B1070" s="341">
        <v>288550</v>
      </c>
      <c r="C1070" s="341" t="s">
        <v>259</v>
      </c>
      <c r="D1070" s="341">
        <v>0.1</v>
      </c>
      <c r="E1070" s="341">
        <v>98.77</v>
      </c>
      <c r="F1070" s="342">
        <f t="shared" si="66"/>
        <v>9.8770000000000007</v>
      </c>
      <c r="G1070" s="343">
        <f t="shared" si="67"/>
        <v>1518.9809999999984</v>
      </c>
      <c r="H1070" s="341">
        <v>288550</v>
      </c>
      <c r="I1070" s="341" t="s">
        <v>259</v>
      </c>
      <c r="J1070" s="341">
        <v>0.1</v>
      </c>
      <c r="K1070" s="341">
        <v>95.27</v>
      </c>
      <c r="L1070" s="342">
        <f t="shared" si="65"/>
        <v>9.5269999999999992</v>
      </c>
      <c r="M1070" s="343">
        <f t="shared" si="68"/>
        <v>1488.6790000000017</v>
      </c>
      <c r="N1070" s="13"/>
    </row>
    <row r="1071" spans="1:14">
      <c r="A1071" s="336"/>
      <c r="B1071" s="341">
        <v>288550</v>
      </c>
      <c r="C1071" s="341" t="s">
        <v>260</v>
      </c>
      <c r="D1071" s="341">
        <v>0.1</v>
      </c>
      <c r="E1071" s="341">
        <v>123.91</v>
      </c>
      <c r="F1071" s="342">
        <f t="shared" si="66"/>
        <v>12.391</v>
      </c>
      <c r="G1071" s="343">
        <f t="shared" si="67"/>
        <v>1858.0260000000017</v>
      </c>
      <c r="H1071" s="341">
        <v>288550</v>
      </c>
      <c r="I1071" s="341" t="s">
        <v>260</v>
      </c>
      <c r="J1071" s="341">
        <v>0.1</v>
      </c>
      <c r="K1071" s="341">
        <v>97.23</v>
      </c>
      <c r="L1071" s="342">
        <f t="shared" si="65"/>
        <v>9.7230000000000008</v>
      </c>
      <c r="M1071" s="343">
        <f t="shared" si="68"/>
        <v>1524.9809999999989</v>
      </c>
      <c r="N1071" s="336"/>
    </row>
    <row r="1072" spans="1:14">
      <c r="A1072" s="336"/>
      <c r="B1072" s="341">
        <v>288560</v>
      </c>
      <c r="C1072" s="341" t="s">
        <v>255</v>
      </c>
      <c r="D1072" s="341">
        <v>0.04</v>
      </c>
      <c r="E1072" s="341">
        <v>91.65</v>
      </c>
      <c r="F1072" s="342">
        <f t="shared" si="66"/>
        <v>3.6660000000000004</v>
      </c>
      <c r="G1072" s="343">
        <f t="shared" si="67"/>
        <v>567.42880000000093</v>
      </c>
      <c r="H1072" s="341">
        <v>288560</v>
      </c>
      <c r="I1072" s="341" t="s">
        <v>255</v>
      </c>
      <c r="J1072" s="341">
        <v>0.04</v>
      </c>
      <c r="K1072" s="341">
        <v>88.4</v>
      </c>
      <c r="L1072" s="342">
        <f t="shared" si="65"/>
        <v>3.5360000000000005</v>
      </c>
      <c r="M1072" s="343">
        <f t="shared" si="68"/>
        <v>556.04839999999922</v>
      </c>
      <c r="N1072" s="336"/>
    </row>
    <row r="1073" spans="1:14">
      <c r="A1073" s="336"/>
      <c r="B1073" s="341">
        <v>288560</v>
      </c>
      <c r="C1073" s="341" t="s">
        <v>256</v>
      </c>
      <c r="D1073" s="341">
        <v>0.1</v>
      </c>
      <c r="E1073" s="341">
        <v>91.65</v>
      </c>
      <c r="F1073" s="342">
        <f t="shared" si="66"/>
        <v>9.1650000000000009</v>
      </c>
      <c r="G1073" s="343">
        <f t="shared" si="67"/>
        <v>1418.5719999999978</v>
      </c>
      <c r="H1073" s="341">
        <v>288560</v>
      </c>
      <c r="I1073" s="341" t="s">
        <v>256</v>
      </c>
      <c r="J1073" s="341">
        <v>0.1</v>
      </c>
      <c r="K1073" s="341">
        <v>88.4</v>
      </c>
      <c r="L1073" s="342">
        <f t="shared" si="65"/>
        <v>8.8400000000000016</v>
      </c>
      <c r="M1073" s="343">
        <f t="shared" si="68"/>
        <v>1390.1219999999976</v>
      </c>
      <c r="N1073" s="336"/>
    </row>
    <row r="1074" spans="1:14">
      <c r="A1074" s="336"/>
      <c r="B1074" s="341">
        <v>288560</v>
      </c>
      <c r="C1074" s="341" t="s">
        <v>257</v>
      </c>
      <c r="D1074" s="341">
        <v>0.125</v>
      </c>
      <c r="E1074" s="341">
        <v>94.19</v>
      </c>
      <c r="F1074" s="342">
        <f t="shared" si="66"/>
        <v>11.77375</v>
      </c>
      <c r="G1074" s="343">
        <f t="shared" si="67"/>
        <v>1822.4400000000028</v>
      </c>
      <c r="H1074" s="341">
        <v>288560</v>
      </c>
      <c r="I1074" s="341" t="s">
        <v>257</v>
      </c>
      <c r="J1074" s="341">
        <v>0.125</v>
      </c>
      <c r="K1074" s="341">
        <v>90.85</v>
      </c>
      <c r="L1074" s="342">
        <f t="shared" si="65"/>
        <v>11.356249999999999</v>
      </c>
      <c r="M1074" s="343">
        <f t="shared" si="68"/>
        <v>1785.8862500000034</v>
      </c>
      <c r="N1074" s="336"/>
    </row>
    <row r="1075" spans="1:14">
      <c r="A1075" s="336"/>
      <c r="B1075" s="341">
        <v>288560</v>
      </c>
      <c r="C1075" s="341" t="s">
        <v>258</v>
      </c>
      <c r="D1075" s="341">
        <v>0.125</v>
      </c>
      <c r="E1075" s="341">
        <v>96.74</v>
      </c>
      <c r="F1075" s="342">
        <f t="shared" si="66"/>
        <v>12.092499999999999</v>
      </c>
      <c r="G1075" s="343">
        <f t="shared" si="67"/>
        <v>1871.7100000000003</v>
      </c>
      <c r="H1075" s="341">
        <v>288560</v>
      </c>
      <c r="I1075" s="341" t="s">
        <v>258</v>
      </c>
      <c r="J1075" s="341">
        <v>0.125</v>
      </c>
      <c r="K1075" s="341">
        <v>93.31</v>
      </c>
      <c r="L1075" s="342">
        <f t="shared" si="65"/>
        <v>11.66375</v>
      </c>
      <c r="M1075" s="343">
        <f t="shared" si="68"/>
        <v>1834.1662500000004</v>
      </c>
      <c r="N1075" s="336"/>
    </row>
    <row r="1076" spans="1:14">
      <c r="A1076" s="336"/>
      <c r="B1076" s="341">
        <v>288560</v>
      </c>
      <c r="C1076" s="341" t="s">
        <v>259</v>
      </c>
      <c r="D1076" s="341">
        <v>0.1</v>
      </c>
      <c r="E1076" s="341">
        <v>98.77</v>
      </c>
      <c r="F1076" s="342">
        <f t="shared" si="66"/>
        <v>9.8770000000000007</v>
      </c>
      <c r="G1076" s="343">
        <f t="shared" si="67"/>
        <v>1528.8579999999984</v>
      </c>
      <c r="H1076" s="341">
        <v>288560</v>
      </c>
      <c r="I1076" s="341" t="s">
        <v>259</v>
      </c>
      <c r="J1076" s="341">
        <v>0.1</v>
      </c>
      <c r="K1076" s="341">
        <v>95.27</v>
      </c>
      <c r="L1076" s="342">
        <f t="shared" si="65"/>
        <v>9.5269999999999992</v>
      </c>
      <c r="M1076" s="343">
        <f t="shared" si="68"/>
        <v>1498.2060000000017</v>
      </c>
      <c r="N1076" s="336"/>
    </row>
    <row r="1077" spans="1:14">
      <c r="A1077" s="13"/>
      <c r="B1077" s="341">
        <v>288560</v>
      </c>
      <c r="C1077" s="341" t="s">
        <v>260</v>
      </c>
      <c r="D1077" s="341">
        <v>0.1</v>
      </c>
      <c r="E1077" s="341">
        <v>123.91</v>
      </c>
      <c r="F1077" s="342">
        <f t="shared" si="66"/>
        <v>12.391</v>
      </c>
      <c r="G1077" s="343">
        <f t="shared" si="67"/>
        <v>1870.4170000000017</v>
      </c>
      <c r="H1077" s="341">
        <v>288560</v>
      </c>
      <c r="I1077" s="341" t="s">
        <v>260</v>
      </c>
      <c r="J1077" s="341">
        <v>0.1</v>
      </c>
      <c r="K1077" s="341">
        <v>97.23</v>
      </c>
      <c r="L1077" s="342">
        <f t="shared" si="65"/>
        <v>9.7230000000000008</v>
      </c>
      <c r="M1077" s="343">
        <f t="shared" si="68"/>
        <v>1534.7039999999988</v>
      </c>
      <c r="N1077" s="13"/>
    </row>
    <row r="1078" spans="1:14">
      <c r="A1078" s="336"/>
      <c r="B1078" s="341">
        <v>288570</v>
      </c>
      <c r="C1078" s="341" t="s">
        <v>255</v>
      </c>
      <c r="D1078" s="341">
        <v>0.04</v>
      </c>
      <c r="E1078" s="341">
        <v>91.65</v>
      </c>
      <c r="F1078" s="342">
        <f t="shared" si="66"/>
        <v>3.6660000000000004</v>
      </c>
      <c r="G1078" s="343">
        <f t="shared" si="67"/>
        <v>571.09480000000099</v>
      </c>
      <c r="H1078" s="341">
        <v>288570</v>
      </c>
      <c r="I1078" s="341" t="s">
        <v>255</v>
      </c>
      <c r="J1078" s="341">
        <v>0.04</v>
      </c>
      <c r="K1078" s="341">
        <v>88.4</v>
      </c>
      <c r="L1078" s="342">
        <f t="shared" si="65"/>
        <v>3.5360000000000005</v>
      </c>
      <c r="M1078" s="343">
        <f t="shared" si="68"/>
        <v>559.58439999999916</v>
      </c>
      <c r="N1078" s="336"/>
    </row>
    <row r="1079" spans="1:14">
      <c r="A1079" s="336"/>
      <c r="B1079" s="341">
        <v>288570</v>
      </c>
      <c r="C1079" s="341" t="s">
        <v>256</v>
      </c>
      <c r="D1079" s="341">
        <v>0.1</v>
      </c>
      <c r="E1079" s="341">
        <v>91.65</v>
      </c>
      <c r="F1079" s="342">
        <f t="shared" si="66"/>
        <v>9.1650000000000009</v>
      </c>
      <c r="G1079" s="343">
        <f t="shared" si="67"/>
        <v>1427.7369999999978</v>
      </c>
      <c r="H1079" s="341">
        <v>288570</v>
      </c>
      <c r="I1079" s="341" t="s">
        <v>256</v>
      </c>
      <c r="J1079" s="341">
        <v>0.1</v>
      </c>
      <c r="K1079" s="341">
        <v>88.4</v>
      </c>
      <c r="L1079" s="342">
        <f t="shared" si="65"/>
        <v>8.8400000000000016</v>
      </c>
      <c r="M1079" s="343">
        <f t="shared" si="68"/>
        <v>1398.9619999999975</v>
      </c>
      <c r="N1079" s="336"/>
    </row>
    <row r="1080" spans="1:14">
      <c r="A1080" s="336"/>
      <c r="B1080" s="341">
        <v>288570</v>
      </c>
      <c r="C1080" s="341" t="s">
        <v>257</v>
      </c>
      <c r="D1080" s="341">
        <v>0.125</v>
      </c>
      <c r="E1080" s="341">
        <v>94.19</v>
      </c>
      <c r="F1080" s="342">
        <f t="shared" si="66"/>
        <v>11.77375</v>
      </c>
      <c r="G1080" s="343">
        <f t="shared" si="67"/>
        <v>1834.2137500000028</v>
      </c>
      <c r="H1080" s="341">
        <v>288570</v>
      </c>
      <c r="I1080" s="341" t="s">
        <v>257</v>
      </c>
      <c r="J1080" s="341">
        <v>0.125</v>
      </c>
      <c r="K1080" s="341">
        <v>90.85</v>
      </c>
      <c r="L1080" s="342">
        <f t="shared" si="65"/>
        <v>11.356249999999999</v>
      </c>
      <c r="M1080" s="343">
        <f t="shared" si="68"/>
        <v>1797.2425000000035</v>
      </c>
      <c r="N1080" s="336"/>
    </row>
    <row r="1081" spans="1:14">
      <c r="A1081" s="336"/>
      <c r="B1081" s="341">
        <v>288570</v>
      </c>
      <c r="C1081" s="341" t="s">
        <v>258</v>
      </c>
      <c r="D1081" s="341">
        <v>0.125</v>
      </c>
      <c r="E1081" s="341">
        <v>96.74</v>
      </c>
      <c r="F1081" s="342">
        <f t="shared" si="66"/>
        <v>12.092499999999999</v>
      </c>
      <c r="G1081" s="343">
        <f t="shared" si="67"/>
        <v>1883.8025000000002</v>
      </c>
      <c r="H1081" s="341">
        <v>288570</v>
      </c>
      <c r="I1081" s="341" t="s">
        <v>258</v>
      </c>
      <c r="J1081" s="341">
        <v>0.125</v>
      </c>
      <c r="K1081" s="341">
        <v>93.31</v>
      </c>
      <c r="L1081" s="342">
        <f t="shared" si="65"/>
        <v>11.66375</v>
      </c>
      <c r="M1081" s="343">
        <f t="shared" si="68"/>
        <v>1845.8300000000004</v>
      </c>
      <c r="N1081" s="336"/>
    </row>
    <row r="1082" spans="1:14">
      <c r="A1082" s="336"/>
      <c r="B1082" s="341">
        <v>288570</v>
      </c>
      <c r="C1082" s="341" t="s">
        <v>259</v>
      </c>
      <c r="D1082" s="341">
        <v>0.1</v>
      </c>
      <c r="E1082" s="341">
        <v>98.77</v>
      </c>
      <c r="F1082" s="342">
        <f t="shared" si="66"/>
        <v>9.8770000000000007</v>
      </c>
      <c r="G1082" s="343">
        <f t="shared" si="67"/>
        <v>1538.7349999999983</v>
      </c>
      <c r="H1082" s="341">
        <v>288570</v>
      </c>
      <c r="I1082" s="341" t="s">
        <v>259</v>
      </c>
      <c r="J1082" s="341">
        <v>0.1</v>
      </c>
      <c r="K1082" s="341">
        <v>95.27</v>
      </c>
      <c r="L1082" s="342">
        <f t="shared" si="65"/>
        <v>9.5269999999999992</v>
      </c>
      <c r="M1082" s="343">
        <f t="shared" si="68"/>
        <v>1507.7330000000018</v>
      </c>
      <c r="N1082" s="336"/>
    </row>
    <row r="1083" spans="1:14">
      <c r="A1083" s="336"/>
      <c r="B1083" s="341">
        <v>288570</v>
      </c>
      <c r="C1083" s="341" t="s">
        <v>260</v>
      </c>
      <c r="D1083" s="341">
        <v>0.1</v>
      </c>
      <c r="E1083" s="341">
        <v>123.91</v>
      </c>
      <c r="F1083" s="342">
        <f t="shared" si="66"/>
        <v>12.391</v>
      </c>
      <c r="G1083" s="343">
        <f t="shared" si="67"/>
        <v>1882.8080000000018</v>
      </c>
      <c r="H1083" s="341">
        <v>288570</v>
      </c>
      <c r="I1083" s="341" t="s">
        <v>260</v>
      </c>
      <c r="J1083" s="341">
        <v>0.1</v>
      </c>
      <c r="K1083" s="341">
        <v>97.23</v>
      </c>
      <c r="L1083" s="342">
        <f t="shared" si="65"/>
        <v>9.7230000000000008</v>
      </c>
      <c r="M1083" s="343">
        <f t="shared" si="68"/>
        <v>1544.4269999999988</v>
      </c>
      <c r="N1083" s="336"/>
    </row>
    <row r="1084" spans="1:14">
      <c r="A1084" s="13"/>
      <c r="B1084" s="341">
        <v>288580</v>
      </c>
      <c r="C1084" s="341" t="s">
        <v>255</v>
      </c>
      <c r="D1084" s="341">
        <v>0.04</v>
      </c>
      <c r="E1084" s="341">
        <v>91.65</v>
      </c>
      <c r="F1084" s="342">
        <f t="shared" si="66"/>
        <v>3.6660000000000004</v>
      </c>
      <c r="G1084" s="343">
        <f t="shared" si="67"/>
        <v>574.76080000000104</v>
      </c>
      <c r="H1084" s="341">
        <v>288580</v>
      </c>
      <c r="I1084" s="341" t="s">
        <v>255</v>
      </c>
      <c r="J1084" s="341">
        <v>0.04</v>
      </c>
      <c r="K1084" s="341">
        <v>88.4</v>
      </c>
      <c r="L1084" s="342">
        <f t="shared" si="65"/>
        <v>3.5360000000000005</v>
      </c>
      <c r="M1084" s="343">
        <f t="shared" si="68"/>
        <v>563.12039999999911</v>
      </c>
      <c r="N1084" s="13"/>
    </row>
    <row r="1085" spans="1:14">
      <c r="A1085" s="336"/>
      <c r="B1085" s="341">
        <v>288580</v>
      </c>
      <c r="C1085" s="341" t="s">
        <v>256</v>
      </c>
      <c r="D1085" s="341">
        <v>0.1</v>
      </c>
      <c r="E1085" s="341">
        <v>91.65</v>
      </c>
      <c r="F1085" s="342">
        <f t="shared" si="66"/>
        <v>9.1650000000000009</v>
      </c>
      <c r="G1085" s="343">
        <f t="shared" si="67"/>
        <v>1436.9019999999978</v>
      </c>
      <c r="H1085" s="341">
        <v>288580</v>
      </c>
      <c r="I1085" s="341" t="s">
        <v>256</v>
      </c>
      <c r="J1085" s="341">
        <v>0.1</v>
      </c>
      <c r="K1085" s="341">
        <v>88.4</v>
      </c>
      <c r="L1085" s="342">
        <f t="shared" si="65"/>
        <v>8.8400000000000016</v>
      </c>
      <c r="M1085" s="343">
        <f t="shared" si="68"/>
        <v>1407.8019999999974</v>
      </c>
      <c r="N1085" s="336"/>
    </row>
    <row r="1086" spans="1:14">
      <c r="A1086" s="336"/>
      <c r="B1086" s="341">
        <v>288580</v>
      </c>
      <c r="C1086" s="341" t="s">
        <v>257</v>
      </c>
      <c r="D1086" s="341">
        <v>0.125</v>
      </c>
      <c r="E1086" s="341">
        <v>94.19</v>
      </c>
      <c r="F1086" s="342">
        <f t="shared" si="66"/>
        <v>11.77375</v>
      </c>
      <c r="G1086" s="343">
        <f t="shared" si="67"/>
        <v>1845.9875000000029</v>
      </c>
      <c r="H1086" s="341">
        <v>288580</v>
      </c>
      <c r="I1086" s="341" t="s">
        <v>257</v>
      </c>
      <c r="J1086" s="341">
        <v>0.125</v>
      </c>
      <c r="K1086" s="341">
        <v>90.85</v>
      </c>
      <c r="L1086" s="342">
        <f t="shared" si="65"/>
        <v>11.356249999999999</v>
      </c>
      <c r="M1086" s="343">
        <f t="shared" si="68"/>
        <v>1808.5987500000035</v>
      </c>
      <c r="N1086" s="336"/>
    </row>
    <row r="1087" spans="1:14">
      <c r="A1087" s="336"/>
      <c r="B1087" s="341">
        <v>288580</v>
      </c>
      <c r="C1087" s="341" t="s">
        <v>258</v>
      </c>
      <c r="D1087" s="341">
        <v>0.125</v>
      </c>
      <c r="E1087" s="341">
        <v>96.74</v>
      </c>
      <c r="F1087" s="342">
        <f t="shared" si="66"/>
        <v>12.092499999999999</v>
      </c>
      <c r="G1087" s="343">
        <f t="shared" si="67"/>
        <v>1895.8950000000002</v>
      </c>
      <c r="H1087" s="341">
        <v>288580</v>
      </c>
      <c r="I1087" s="341" t="s">
        <v>258</v>
      </c>
      <c r="J1087" s="341">
        <v>0.125</v>
      </c>
      <c r="K1087" s="341">
        <v>93.31</v>
      </c>
      <c r="L1087" s="342">
        <f t="shared" si="65"/>
        <v>11.66375</v>
      </c>
      <c r="M1087" s="343">
        <f t="shared" si="68"/>
        <v>1857.4937500000003</v>
      </c>
      <c r="N1087" s="336"/>
    </row>
    <row r="1088" spans="1:14">
      <c r="A1088" s="336"/>
      <c r="B1088" s="341">
        <v>288580</v>
      </c>
      <c r="C1088" s="341" t="s">
        <v>259</v>
      </c>
      <c r="D1088" s="341">
        <v>0.1</v>
      </c>
      <c r="E1088" s="341">
        <v>98.77</v>
      </c>
      <c r="F1088" s="342">
        <f t="shared" si="66"/>
        <v>9.8770000000000007</v>
      </c>
      <c r="G1088" s="343">
        <f t="shared" si="67"/>
        <v>1548.6119999999983</v>
      </c>
      <c r="H1088" s="341">
        <v>288580</v>
      </c>
      <c r="I1088" s="341" t="s">
        <v>259</v>
      </c>
      <c r="J1088" s="341">
        <v>0.1</v>
      </c>
      <c r="K1088" s="341">
        <v>95.27</v>
      </c>
      <c r="L1088" s="342">
        <f t="shared" si="65"/>
        <v>9.5269999999999992</v>
      </c>
      <c r="M1088" s="343">
        <f t="shared" si="68"/>
        <v>1517.2600000000018</v>
      </c>
      <c r="N1088" s="336"/>
    </row>
    <row r="1089" spans="1:14">
      <c r="A1089" s="336"/>
      <c r="B1089" s="341">
        <v>288580</v>
      </c>
      <c r="C1089" s="341" t="s">
        <v>260</v>
      </c>
      <c r="D1089" s="341">
        <v>0.1</v>
      </c>
      <c r="E1089" s="341">
        <v>123.91</v>
      </c>
      <c r="F1089" s="342">
        <f t="shared" si="66"/>
        <v>12.391</v>
      </c>
      <c r="G1089" s="343">
        <f t="shared" si="67"/>
        <v>1895.1990000000019</v>
      </c>
      <c r="H1089" s="341">
        <v>288580</v>
      </c>
      <c r="I1089" s="341" t="s">
        <v>260</v>
      </c>
      <c r="J1089" s="341">
        <v>0.1</v>
      </c>
      <c r="K1089" s="341">
        <v>97.23</v>
      </c>
      <c r="L1089" s="342">
        <f t="shared" si="65"/>
        <v>9.7230000000000008</v>
      </c>
      <c r="M1089" s="343">
        <f t="shared" si="68"/>
        <v>1554.1499999999987</v>
      </c>
      <c r="N1089" s="336"/>
    </row>
    <row r="1090" spans="1:14">
      <c r="A1090" s="336"/>
      <c r="B1090" s="341">
        <v>288590</v>
      </c>
      <c r="C1090" s="341" t="s">
        <v>255</v>
      </c>
      <c r="D1090" s="341">
        <v>0.04</v>
      </c>
      <c r="E1090" s="341">
        <v>91.65</v>
      </c>
      <c r="F1090" s="342">
        <f t="shared" si="66"/>
        <v>3.6660000000000004</v>
      </c>
      <c r="G1090" s="343">
        <f t="shared" si="67"/>
        <v>578.42680000000109</v>
      </c>
      <c r="H1090" s="341">
        <v>288590</v>
      </c>
      <c r="I1090" s="341" t="s">
        <v>255</v>
      </c>
      <c r="J1090" s="341">
        <v>0.04</v>
      </c>
      <c r="K1090" s="341">
        <v>88.4</v>
      </c>
      <c r="L1090" s="342">
        <f t="shared" si="65"/>
        <v>3.5360000000000005</v>
      </c>
      <c r="M1090" s="343">
        <f t="shared" si="68"/>
        <v>566.65639999999905</v>
      </c>
      <c r="N1090" s="336"/>
    </row>
    <row r="1091" spans="1:14">
      <c r="A1091" s="13"/>
      <c r="B1091" s="341">
        <v>288590</v>
      </c>
      <c r="C1091" s="341" t="s">
        <v>256</v>
      </c>
      <c r="D1091" s="341">
        <v>0.1</v>
      </c>
      <c r="E1091" s="341">
        <v>91.65</v>
      </c>
      <c r="F1091" s="342">
        <f t="shared" si="66"/>
        <v>9.1650000000000009</v>
      </c>
      <c r="G1091" s="343">
        <f t="shared" si="67"/>
        <v>1446.0669999999977</v>
      </c>
      <c r="H1091" s="341">
        <v>288590</v>
      </c>
      <c r="I1091" s="341" t="s">
        <v>256</v>
      </c>
      <c r="J1091" s="341">
        <v>0.1</v>
      </c>
      <c r="K1091" s="341">
        <v>88.4</v>
      </c>
      <c r="L1091" s="342">
        <f t="shared" si="65"/>
        <v>8.8400000000000016</v>
      </c>
      <c r="M1091" s="343">
        <f t="shared" si="68"/>
        <v>1416.6419999999973</v>
      </c>
      <c r="N1091" s="13"/>
    </row>
    <row r="1092" spans="1:14">
      <c r="A1092" s="336"/>
      <c r="B1092" s="341">
        <v>288590</v>
      </c>
      <c r="C1092" s="341" t="s">
        <v>257</v>
      </c>
      <c r="D1092" s="341">
        <v>0.125</v>
      </c>
      <c r="E1092" s="341">
        <v>94.19</v>
      </c>
      <c r="F1092" s="342">
        <f t="shared" si="66"/>
        <v>11.77375</v>
      </c>
      <c r="G1092" s="343">
        <f t="shared" si="67"/>
        <v>1857.761250000003</v>
      </c>
      <c r="H1092" s="341">
        <v>288590</v>
      </c>
      <c r="I1092" s="341" t="s">
        <v>257</v>
      </c>
      <c r="J1092" s="341">
        <v>0.125</v>
      </c>
      <c r="K1092" s="341">
        <v>90.85</v>
      </c>
      <c r="L1092" s="342">
        <f t="shared" si="65"/>
        <v>11.356249999999999</v>
      </c>
      <c r="M1092" s="343">
        <f t="shared" si="68"/>
        <v>1819.9550000000036</v>
      </c>
      <c r="N1092" s="336"/>
    </row>
    <row r="1093" spans="1:14">
      <c r="A1093" s="336"/>
      <c r="B1093" s="341">
        <v>288590</v>
      </c>
      <c r="C1093" s="341" t="s">
        <v>258</v>
      </c>
      <c r="D1093" s="341">
        <v>0.125</v>
      </c>
      <c r="E1093" s="341">
        <v>96.74</v>
      </c>
      <c r="F1093" s="342">
        <f t="shared" si="66"/>
        <v>12.092499999999999</v>
      </c>
      <c r="G1093" s="343">
        <f t="shared" si="67"/>
        <v>1907.9875000000002</v>
      </c>
      <c r="H1093" s="341">
        <v>288590</v>
      </c>
      <c r="I1093" s="341" t="s">
        <v>258</v>
      </c>
      <c r="J1093" s="341">
        <v>0.125</v>
      </c>
      <c r="K1093" s="341">
        <v>93.31</v>
      </c>
      <c r="L1093" s="342">
        <f t="shared" si="65"/>
        <v>11.66375</v>
      </c>
      <c r="M1093" s="343">
        <f t="shared" si="68"/>
        <v>1869.1575000000003</v>
      </c>
      <c r="N1093" s="336"/>
    </row>
    <row r="1094" spans="1:14">
      <c r="A1094" s="336"/>
      <c r="B1094" s="341">
        <v>288590</v>
      </c>
      <c r="C1094" s="341" t="s">
        <v>259</v>
      </c>
      <c r="D1094" s="341">
        <v>0.1</v>
      </c>
      <c r="E1094" s="341">
        <v>98.77</v>
      </c>
      <c r="F1094" s="342">
        <f t="shared" si="66"/>
        <v>9.8770000000000007</v>
      </c>
      <c r="G1094" s="343">
        <f t="shared" si="67"/>
        <v>1558.4889999999982</v>
      </c>
      <c r="H1094" s="341">
        <v>288590</v>
      </c>
      <c r="I1094" s="341" t="s">
        <v>259</v>
      </c>
      <c r="J1094" s="341">
        <v>0.1</v>
      </c>
      <c r="K1094" s="341">
        <v>95.27</v>
      </c>
      <c r="L1094" s="342">
        <f t="shared" si="65"/>
        <v>9.5269999999999992</v>
      </c>
      <c r="M1094" s="343">
        <f t="shared" si="68"/>
        <v>1526.7870000000019</v>
      </c>
      <c r="N1094" s="336"/>
    </row>
    <row r="1095" spans="1:14">
      <c r="A1095" s="336"/>
      <c r="B1095" s="341">
        <v>288590</v>
      </c>
      <c r="C1095" s="341" t="s">
        <v>260</v>
      </c>
      <c r="D1095" s="341">
        <v>0.1</v>
      </c>
      <c r="E1095" s="341">
        <v>123.91</v>
      </c>
      <c r="F1095" s="342">
        <f t="shared" si="66"/>
        <v>12.391</v>
      </c>
      <c r="G1095" s="343">
        <f t="shared" si="67"/>
        <v>1907.590000000002</v>
      </c>
      <c r="H1095" s="341">
        <v>288590</v>
      </c>
      <c r="I1095" s="341" t="s">
        <v>260</v>
      </c>
      <c r="J1095" s="341">
        <v>0.1</v>
      </c>
      <c r="K1095" s="341">
        <v>97.23</v>
      </c>
      <c r="L1095" s="342">
        <f t="shared" si="65"/>
        <v>9.7230000000000008</v>
      </c>
      <c r="M1095" s="343">
        <f t="shared" si="68"/>
        <v>1563.8729999999987</v>
      </c>
      <c r="N1095" s="336"/>
    </row>
    <row r="1096" spans="1:14">
      <c r="A1096" s="336"/>
      <c r="B1096" s="341">
        <v>288600</v>
      </c>
      <c r="C1096" s="341" t="s">
        <v>255</v>
      </c>
      <c r="D1096" s="341">
        <v>0.04</v>
      </c>
      <c r="E1096" s="341">
        <v>91.65</v>
      </c>
      <c r="F1096" s="342">
        <f t="shared" si="66"/>
        <v>3.6660000000000004</v>
      </c>
      <c r="G1096" s="343">
        <f t="shared" si="67"/>
        <v>582.09280000000115</v>
      </c>
      <c r="H1096" s="341">
        <v>288600</v>
      </c>
      <c r="I1096" s="341" t="s">
        <v>255</v>
      </c>
      <c r="J1096" s="341">
        <v>0.04</v>
      </c>
      <c r="K1096" s="341">
        <v>88.4</v>
      </c>
      <c r="L1096" s="342">
        <f t="shared" si="65"/>
        <v>3.5360000000000005</v>
      </c>
      <c r="M1096" s="343">
        <f t="shared" si="68"/>
        <v>570.192399999999</v>
      </c>
      <c r="N1096" s="336"/>
    </row>
    <row r="1097" spans="1:14">
      <c r="A1097" s="336"/>
      <c r="B1097" s="341">
        <v>288600</v>
      </c>
      <c r="C1097" s="341" t="s">
        <v>256</v>
      </c>
      <c r="D1097" s="341">
        <v>0.1</v>
      </c>
      <c r="E1097" s="341">
        <v>91.65</v>
      </c>
      <c r="F1097" s="342">
        <f t="shared" si="66"/>
        <v>9.1650000000000009</v>
      </c>
      <c r="G1097" s="343">
        <f t="shared" si="67"/>
        <v>1455.2319999999977</v>
      </c>
      <c r="H1097" s="341">
        <v>288600</v>
      </c>
      <c r="I1097" s="341" t="s">
        <v>256</v>
      </c>
      <c r="J1097" s="341">
        <v>0.1</v>
      </c>
      <c r="K1097" s="341">
        <v>88.4</v>
      </c>
      <c r="L1097" s="342">
        <f t="shared" si="65"/>
        <v>8.8400000000000016</v>
      </c>
      <c r="M1097" s="343">
        <f t="shared" si="68"/>
        <v>1425.4819999999972</v>
      </c>
      <c r="N1097" s="336"/>
    </row>
    <row r="1098" spans="1:14">
      <c r="A1098" s="13"/>
      <c r="B1098" s="341">
        <v>288600</v>
      </c>
      <c r="C1098" s="341" t="s">
        <v>257</v>
      </c>
      <c r="D1098" s="341">
        <v>0.125</v>
      </c>
      <c r="E1098" s="341">
        <v>94.19</v>
      </c>
      <c r="F1098" s="342">
        <f t="shared" si="66"/>
        <v>11.77375</v>
      </c>
      <c r="G1098" s="343">
        <f t="shared" si="67"/>
        <v>1869.535000000003</v>
      </c>
      <c r="H1098" s="341">
        <v>288600</v>
      </c>
      <c r="I1098" s="341" t="s">
        <v>257</v>
      </c>
      <c r="J1098" s="341">
        <v>0.125</v>
      </c>
      <c r="K1098" s="341">
        <v>90.85</v>
      </c>
      <c r="L1098" s="342">
        <f t="shared" ref="L1098:L1161" si="69">J1098*K1098</f>
        <v>11.356249999999999</v>
      </c>
      <c r="M1098" s="343">
        <f t="shared" si="68"/>
        <v>1831.3112500000036</v>
      </c>
      <c r="N1098" s="13"/>
    </row>
    <row r="1099" spans="1:14">
      <c r="A1099" s="336"/>
      <c r="B1099" s="341">
        <v>288600</v>
      </c>
      <c r="C1099" s="341" t="s">
        <v>258</v>
      </c>
      <c r="D1099" s="341">
        <v>0.125</v>
      </c>
      <c r="E1099" s="341">
        <v>96.74</v>
      </c>
      <c r="F1099" s="342">
        <f t="shared" ref="F1099:F1162" si="70">D1099*E1099</f>
        <v>12.092499999999999</v>
      </c>
      <c r="G1099" s="343">
        <f t="shared" ref="G1099:G1162" si="71">G1093+F1099</f>
        <v>1920.0800000000002</v>
      </c>
      <c r="H1099" s="341">
        <v>288600</v>
      </c>
      <c r="I1099" s="341" t="s">
        <v>258</v>
      </c>
      <c r="J1099" s="341">
        <v>0.125</v>
      </c>
      <c r="K1099" s="341">
        <v>93.31</v>
      </c>
      <c r="L1099" s="342">
        <f t="shared" si="69"/>
        <v>11.66375</v>
      </c>
      <c r="M1099" s="343">
        <f t="shared" si="68"/>
        <v>1880.8212500000002</v>
      </c>
      <c r="N1099" s="336"/>
    </row>
    <row r="1100" spans="1:14">
      <c r="A1100" s="336"/>
      <c r="B1100" s="341">
        <v>288600</v>
      </c>
      <c r="C1100" s="341" t="s">
        <v>259</v>
      </c>
      <c r="D1100" s="341">
        <v>0.1</v>
      </c>
      <c r="E1100" s="341">
        <v>98.77</v>
      </c>
      <c r="F1100" s="342">
        <f t="shared" si="70"/>
        <v>9.8770000000000007</v>
      </c>
      <c r="G1100" s="343">
        <f t="shared" si="71"/>
        <v>1568.3659999999982</v>
      </c>
      <c r="H1100" s="341">
        <v>288600</v>
      </c>
      <c r="I1100" s="341" t="s">
        <v>259</v>
      </c>
      <c r="J1100" s="341">
        <v>0.1</v>
      </c>
      <c r="K1100" s="341">
        <v>95.27</v>
      </c>
      <c r="L1100" s="342">
        <f t="shared" si="69"/>
        <v>9.5269999999999992</v>
      </c>
      <c r="M1100" s="343">
        <f t="shared" si="68"/>
        <v>1536.3140000000019</v>
      </c>
      <c r="N1100" s="336"/>
    </row>
    <row r="1101" spans="1:14">
      <c r="A1101" s="336"/>
      <c r="B1101" s="341">
        <v>288600</v>
      </c>
      <c r="C1101" s="341" t="s">
        <v>260</v>
      </c>
      <c r="D1101" s="341">
        <v>0.1</v>
      </c>
      <c r="E1101" s="341">
        <v>123.91</v>
      </c>
      <c r="F1101" s="342">
        <f t="shared" si="70"/>
        <v>12.391</v>
      </c>
      <c r="G1101" s="343">
        <f t="shared" si="71"/>
        <v>1919.981000000002</v>
      </c>
      <c r="H1101" s="341">
        <v>288600</v>
      </c>
      <c r="I1101" s="341" t="s">
        <v>260</v>
      </c>
      <c r="J1101" s="341">
        <v>0.1</v>
      </c>
      <c r="K1101" s="341">
        <v>97.23</v>
      </c>
      <c r="L1101" s="342">
        <f t="shared" si="69"/>
        <v>9.7230000000000008</v>
      </c>
      <c r="M1101" s="343">
        <f t="shared" si="68"/>
        <v>1573.5959999999986</v>
      </c>
      <c r="N1101" s="336"/>
    </row>
    <row r="1102" spans="1:14">
      <c r="A1102" s="336"/>
      <c r="B1102" s="341">
        <v>288610</v>
      </c>
      <c r="C1102" s="341" t="s">
        <v>255</v>
      </c>
      <c r="D1102" s="341">
        <v>0.04</v>
      </c>
      <c r="E1102" s="341">
        <v>94.22</v>
      </c>
      <c r="F1102" s="342">
        <f t="shared" si="70"/>
        <v>3.7688000000000001</v>
      </c>
      <c r="G1102" s="343">
        <f t="shared" si="71"/>
        <v>585.8616000000012</v>
      </c>
      <c r="H1102" s="341">
        <v>288610</v>
      </c>
      <c r="I1102" s="341" t="s">
        <v>255</v>
      </c>
      <c r="J1102" s="341">
        <v>0.04</v>
      </c>
      <c r="K1102" s="341">
        <v>90.82</v>
      </c>
      <c r="L1102" s="342">
        <f t="shared" si="69"/>
        <v>3.6327999999999996</v>
      </c>
      <c r="M1102" s="343">
        <f t="shared" si="68"/>
        <v>573.82519999999897</v>
      </c>
      <c r="N1102" s="336"/>
    </row>
    <row r="1103" spans="1:14">
      <c r="A1103" s="336"/>
      <c r="B1103" s="341">
        <v>288610</v>
      </c>
      <c r="C1103" s="341" t="s">
        <v>256</v>
      </c>
      <c r="D1103" s="341">
        <v>0.1</v>
      </c>
      <c r="E1103" s="341">
        <v>94.22</v>
      </c>
      <c r="F1103" s="342">
        <f t="shared" si="70"/>
        <v>9.4220000000000006</v>
      </c>
      <c r="G1103" s="343">
        <f t="shared" si="71"/>
        <v>1464.6539999999977</v>
      </c>
      <c r="H1103" s="341">
        <v>288610</v>
      </c>
      <c r="I1103" s="341" t="s">
        <v>256</v>
      </c>
      <c r="J1103" s="341">
        <v>0.1</v>
      </c>
      <c r="K1103" s="341">
        <v>90.82</v>
      </c>
      <c r="L1103" s="342">
        <f t="shared" si="69"/>
        <v>9.081999999999999</v>
      </c>
      <c r="M1103" s="343">
        <f t="shared" si="68"/>
        <v>1434.5639999999973</v>
      </c>
      <c r="N1103" s="336"/>
    </row>
    <row r="1104" spans="1:14">
      <c r="A1104" s="336"/>
      <c r="B1104" s="341">
        <v>288610</v>
      </c>
      <c r="C1104" s="341" t="s">
        <v>257</v>
      </c>
      <c r="D1104" s="341">
        <v>0.125</v>
      </c>
      <c r="E1104" s="341">
        <v>96.77</v>
      </c>
      <c r="F1104" s="342">
        <f t="shared" si="70"/>
        <v>12.09625</v>
      </c>
      <c r="G1104" s="343">
        <f t="shared" si="71"/>
        <v>1881.6312500000031</v>
      </c>
      <c r="H1104" s="341">
        <v>288610</v>
      </c>
      <c r="I1104" s="341" t="s">
        <v>257</v>
      </c>
      <c r="J1104" s="341">
        <v>0.125</v>
      </c>
      <c r="K1104" s="341">
        <v>93.27</v>
      </c>
      <c r="L1104" s="342">
        <f t="shared" si="69"/>
        <v>11.65875</v>
      </c>
      <c r="M1104" s="343">
        <f t="shared" si="68"/>
        <v>1842.9700000000037</v>
      </c>
      <c r="N1104" s="336"/>
    </row>
    <row r="1105" spans="1:14">
      <c r="A1105" s="13"/>
      <c r="B1105" s="341">
        <v>288610</v>
      </c>
      <c r="C1105" s="341" t="s">
        <v>258</v>
      </c>
      <c r="D1105" s="341">
        <v>0.125</v>
      </c>
      <c r="E1105" s="341">
        <v>99.32</v>
      </c>
      <c r="F1105" s="342">
        <f t="shared" si="70"/>
        <v>12.414999999999999</v>
      </c>
      <c r="G1105" s="343">
        <f t="shared" si="71"/>
        <v>1932.4950000000001</v>
      </c>
      <c r="H1105" s="341">
        <v>288610</v>
      </c>
      <c r="I1105" s="341" t="s">
        <v>258</v>
      </c>
      <c r="J1105" s="341">
        <v>0.125</v>
      </c>
      <c r="K1105" s="341">
        <v>95.73</v>
      </c>
      <c r="L1105" s="342">
        <f t="shared" si="69"/>
        <v>11.96625</v>
      </c>
      <c r="M1105" s="343">
        <f t="shared" ref="M1105:M1168" si="72">M1099+L1105</f>
        <v>1892.7875000000001</v>
      </c>
      <c r="N1105" s="13"/>
    </row>
    <row r="1106" spans="1:14">
      <c r="A1106" s="336"/>
      <c r="B1106" s="341">
        <v>288610</v>
      </c>
      <c r="C1106" s="341" t="s">
        <v>259</v>
      </c>
      <c r="D1106" s="341">
        <v>0.1</v>
      </c>
      <c r="E1106" s="341">
        <v>101.35</v>
      </c>
      <c r="F1106" s="342">
        <f t="shared" si="70"/>
        <v>10.135</v>
      </c>
      <c r="G1106" s="343">
        <f t="shared" si="71"/>
        <v>1578.5009999999982</v>
      </c>
      <c r="H1106" s="341">
        <v>288610</v>
      </c>
      <c r="I1106" s="341" t="s">
        <v>259</v>
      </c>
      <c r="J1106" s="341">
        <v>0.1</v>
      </c>
      <c r="K1106" s="341">
        <v>97.69</v>
      </c>
      <c r="L1106" s="342">
        <f t="shared" si="69"/>
        <v>9.7690000000000001</v>
      </c>
      <c r="M1106" s="343">
        <f t="shared" si="72"/>
        <v>1546.0830000000019</v>
      </c>
      <c r="N1106" s="336"/>
    </row>
    <row r="1107" spans="1:14">
      <c r="A1107" s="336"/>
      <c r="B1107" s="341">
        <v>288610</v>
      </c>
      <c r="C1107" s="341" t="s">
        <v>260</v>
      </c>
      <c r="D1107" s="341">
        <v>0.1</v>
      </c>
      <c r="E1107" s="341">
        <v>126.5</v>
      </c>
      <c r="F1107" s="342">
        <f t="shared" si="70"/>
        <v>12.65</v>
      </c>
      <c r="G1107" s="343">
        <f t="shared" si="71"/>
        <v>1932.6310000000021</v>
      </c>
      <c r="H1107" s="341">
        <v>288610</v>
      </c>
      <c r="I1107" s="341" t="s">
        <v>260</v>
      </c>
      <c r="J1107" s="341">
        <v>0.1</v>
      </c>
      <c r="K1107" s="341">
        <v>99.65</v>
      </c>
      <c r="L1107" s="342">
        <f t="shared" si="69"/>
        <v>9.9650000000000016</v>
      </c>
      <c r="M1107" s="343">
        <f t="shared" si="72"/>
        <v>1583.5609999999986</v>
      </c>
      <c r="N1107" s="336"/>
    </row>
    <row r="1108" spans="1:14">
      <c r="A1108" s="336"/>
      <c r="B1108" s="341">
        <v>288620</v>
      </c>
      <c r="C1108" s="341" t="s">
        <v>255</v>
      </c>
      <c r="D1108" s="341">
        <v>0.04</v>
      </c>
      <c r="E1108" s="341">
        <v>99.38</v>
      </c>
      <c r="F1108" s="342">
        <f t="shared" si="70"/>
        <v>3.9752000000000001</v>
      </c>
      <c r="G1108" s="343">
        <f t="shared" si="71"/>
        <v>589.83680000000118</v>
      </c>
      <c r="H1108" s="341">
        <v>288620</v>
      </c>
      <c r="I1108" s="341" t="s">
        <v>255</v>
      </c>
      <c r="J1108" s="341">
        <v>0.04</v>
      </c>
      <c r="K1108" s="341">
        <v>95.66</v>
      </c>
      <c r="L1108" s="342">
        <f t="shared" si="69"/>
        <v>3.8264</v>
      </c>
      <c r="M1108" s="343">
        <f t="shared" si="72"/>
        <v>577.65159999999901</v>
      </c>
      <c r="N1108" s="336"/>
    </row>
    <row r="1109" spans="1:14">
      <c r="A1109" s="336"/>
      <c r="B1109" s="341">
        <v>288620</v>
      </c>
      <c r="C1109" s="341" t="s">
        <v>256</v>
      </c>
      <c r="D1109" s="341">
        <v>0.1</v>
      </c>
      <c r="E1109" s="341">
        <v>99.38</v>
      </c>
      <c r="F1109" s="342">
        <f t="shared" si="70"/>
        <v>9.9380000000000006</v>
      </c>
      <c r="G1109" s="343">
        <f t="shared" si="71"/>
        <v>1474.5919999999978</v>
      </c>
      <c r="H1109" s="341">
        <v>288620</v>
      </c>
      <c r="I1109" s="341" t="s">
        <v>256</v>
      </c>
      <c r="J1109" s="341">
        <v>0.1</v>
      </c>
      <c r="K1109" s="341">
        <v>95.66</v>
      </c>
      <c r="L1109" s="342">
        <f t="shared" si="69"/>
        <v>9.5660000000000007</v>
      </c>
      <c r="M1109" s="343">
        <f t="shared" si="72"/>
        <v>1444.1299999999974</v>
      </c>
      <c r="N1109" s="336"/>
    </row>
    <row r="1110" spans="1:14">
      <c r="A1110" s="336"/>
      <c r="B1110" s="341">
        <v>288620</v>
      </c>
      <c r="C1110" s="341" t="s">
        <v>257</v>
      </c>
      <c r="D1110" s="341">
        <v>0.125</v>
      </c>
      <c r="E1110" s="341">
        <v>101.93</v>
      </c>
      <c r="F1110" s="342">
        <f t="shared" si="70"/>
        <v>12.741250000000001</v>
      </c>
      <c r="G1110" s="343">
        <f t="shared" si="71"/>
        <v>1894.3725000000031</v>
      </c>
      <c r="H1110" s="341">
        <v>288620</v>
      </c>
      <c r="I1110" s="341" t="s">
        <v>257</v>
      </c>
      <c r="J1110" s="341">
        <v>0.125</v>
      </c>
      <c r="K1110" s="341">
        <v>98.11</v>
      </c>
      <c r="L1110" s="342">
        <f t="shared" si="69"/>
        <v>12.26375</v>
      </c>
      <c r="M1110" s="343">
        <f t="shared" si="72"/>
        <v>1855.2337500000037</v>
      </c>
      <c r="N1110" s="336"/>
    </row>
    <row r="1111" spans="1:14">
      <c r="A1111" s="336"/>
      <c r="B1111" s="341">
        <v>288620</v>
      </c>
      <c r="C1111" s="341" t="s">
        <v>258</v>
      </c>
      <c r="D1111" s="341">
        <v>0.125</v>
      </c>
      <c r="E1111" s="341">
        <v>104.48</v>
      </c>
      <c r="F1111" s="342">
        <f t="shared" si="70"/>
        <v>13.06</v>
      </c>
      <c r="G1111" s="343">
        <f t="shared" si="71"/>
        <v>1945.5550000000001</v>
      </c>
      <c r="H1111" s="341">
        <v>288620</v>
      </c>
      <c r="I1111" s="341" t="s">
        <v>258</v>
      </c>
      <c r="J1111" s="341">
        <v>0.125</v>
      </c>
      <c r="K1111" s="341">
        <v>100.56</v>
      </c>
      <c r="L1111" s="342">
        <f t="shared" si="69"/>
        <v>12.57</v>
      </c>
      <c r="M1111" s="343">
        <f t="shared" si="72"/>
        <v>1905.3575000000001</v>
      </c>
      <c r="N1111" s="336"/>
    </row>
    <row r="1112" spans="1:14">
      <c r="A1112" s="13"/>
      <c r="B1112" s="341">
        <v>288620</v>
      </c>
      <c r="C1112" s="341" t="s">
        <v>259</v>
      </c>
      <c r="D1112" s="341">
        <v>0.1</v>
      </c>
      <c r="E1112" s="341">
        <v>106.52</v>
      </c>
      <c r="F1112" s="342">
        <f t="shared" si="70"/>
        <v>10.652000000000001</v>
      </c>
      <c r="G1112" s="343">
        <f t="shared" si="71"/>
        <v>1589.1529999999982</v>
      </c>
      <c r="H1112" s="341">
        <v>288620</v>
      </c>
      <c r="I1112" s="341" t="s">
        <v>259</v>
      </c>
      <c r="J1112" s="341">
        <v>0.1</v>
      </c>
      <c r="K1112" s="341">
        <v>102.53</v>
      </c>
      <c r="L1112" s="342">
        <f t="shared" si="69"/>
        <v>10.253</v>
      </c>
      <c r="M1112" s="343">
        <f t="shared" si="72"/>
        <v>1556.3360000000018</v>
      </c>
      <c r="N1112" s="13"/>
    </row>
    <row r="1113" spans="1:14">
      <c r="A1113" s="336"/>
      <c r="B1113" s="341">
        <v>288620</v>
      </c>
      <c r="C1113" s="341" t="s">
        <v>260</v>
      </c>
      <c r="D1113" s="341">
        <v>0.1</v>
      </c>
      <c r="E1113" s="341">
        <v>131.69999999999999</v>
      </c>
      <c r="F1113" s="342">
        <f t="shared" si="70"/>
        <v>13.17</v>
      </c>
      <c r="G1113" s="343">
        <f t="shared" si="71"/>
        <v>1945.8010000000022</v>
      </c>
      <c r="H1113" s="341">
        <v>288620</v>
      </c>
      <c r="I1113" s="341" t="s">
        <v>260</v>
      </c>
      <c r="J1113" s="341">
        <v>0.1</v>
      </c>
      <c r="K1113" s="341">
        <v>104.49</v>
      </c>
      <c r="L1113" s="342">
        <f t="shared" si="69"/>
        <v>10.449</v>
      </c>
      <c r="M1113" s="343">
        <f t="shared" si="72"/>
        <v>1594.0099999999986</v>
      </c>
      <c r="N1113" s="336"/>
    </row>
    <row r="1114" spans="1:14">
      <c r="A1114" s="336"/>
      <c r="B1114" s="341">
        <v>288630</v>
      </c>
      <c r="C1114" s="341" t="s">
        <v>255</v>
      </c>
      <c r="D1114" s="341">
        <v>0.04</v>
      </c>
      <c r="E1114" s="341">
        <v>104.55</v>
      </c>
      <c r="F1114" s="342">
        <f t="shared" si="70"/>
        <v>4.1820000000000004</v>
      </c>
      <c r="G1114" s="343">
        <f t="shared" si="71"/>
        <v>594.01880000000119</v>
      </c>
      <c r="H1114" s="341">
        <v>288630</v>
      </c>
      <c r="I1114" s="341" t="s">
        <v>255</v>
      </c>
      <c r="J1114" s="341">
        <v>0.04</v>
      </c>
      <c r="K1114" s="341">
        <v>100.49</v>
      </c>
      <c r="L1114" s="342">
        <f t="shared" si="69"/>
        <v>4.0195999999999996</v>
      </c>
      <c r="M1114" s="343">
        <f t="shared" si="72"/>
        <v>581.67119999999898</v>
      </c>
      <c r="N1114" s="336"/>
    </row>
    <row r="1115" spans="1:14">
      <c r="A1115" s="336"/>
      <c r="B1115" s="341">
        <v>288630</v>
      </c>
      <c r="C1115" s="341" t="s">
        <v>256</v>
      </c>
      <c r="D1115" s="341">
        <v>0.1</v>
      </c>
      <c r="E1115" s="341">
        <v>104.55</v>
      </c>
      <c r="F1115" s="342">
        <f t="shared" si="70"/>
        <v>10.455</v>
      </c>
      <c r="G1115" s="343">
        <f t="shared" si="71"/>
        <v>1485.0469999999978</v>
      </c>
      <c r="H1115" s="341">
        <v>288630</v>
      </c>
      <c r="I1115" s="341" t="s">
        <v>256</v>
      </c>
      <c r="J1115" s="341">
        <v>0.1</v>
      </c>
      <c r="K1115" s="341">
        <v>100.49</v>
      </c>
      <c r="L1115" s="342">
        <f t="shared" si="69"/>
        <v>10.048999999999999</v>
      </c>
      <c r="M1115" s="343">
        <f t="shared" si="72"/>
        <v>1454.1789999999974</v>
      </c>
      <c r="N1115" s="336"/>
    </row>
    <row r="1116" spans="1:14">
      <c r="A1116" s="336"/>
      <c r="B1116" s="341">
        <v>288630</v>
      </c>
      <c r="C1116" s="341" t="s">
        <v>257</v>
      </c>
      <c r="D1116" s="341">
        <v>0.125</v>
      </c>
      <c r="E1116" s="341">
        <v>107.1</v>
      </c>
      <c r="F1116" s="342">
        <f t="shared" si="70"/>
        <v>13.387499999999999</v>
      </c>
      <c r="G1116" s="343">
        <f t="shared" si="71"/>
        <v>1907.7600000000032</v>
      </c>
      <c r="H1116" s="341">
        <v>288630</v>
      </c>
      <c r="I1116" s="341" t="s">
        <v>257</v>
      </c>
      <c r="J1116" s="341">
        <v>0.125</v>
      </c>
      <c r="K1116" s="341">
        <v>102.94</v>
      </c>
      <c r="L1116" s="342">
        <f t="shared" si="69"/>
        <v>12.8675</v>
      </c>
      <c r="M1116" s="343">
        <f t="shared" si="72"/>
        <v>1868.1012500000038</v>
      </c>
      <c r="N1116" s="336"/>
    </row>
    <row r="1117" spans="1:14">
      <c r="A1117" s="336"/>
      <c r="B1117" s="341">
        <v>288630</v>
      </c>
      <c r="C1117" s="341" t="s">
        <v>258</v>
      </c>
      <c r="D1117" s="341">
        <v>0.125</v>
      </c>
      <c r="E1117" s="341">
        <v>109.65</v>
      </c>
      <c r="F1117" s="342">
        <f t="shared" si="70"/>
        <v>13.706250000000001</v>
      </c>
      <c r="G1117" s="343">
        <f t="shared" si="71"/>
        <v>1959.26125</v>
      </c>
      <c r="H1117" s="341">
        <v>288630</v>
      </c>
      <c r="I1117" s="341" t="s">
        <v>258</v>
      </c>
      <c r="J1117" s="341">
        <v>0.125</v>
      </c>
      <c r="K1117" s="341">
        <v>105.39</v>
      </c>
      <c r="L1117" s="342">
        <f t="shared" si="69"/>
        <v>13.17375</v>
      </c>
      <c r="M1117" s="343">
        <f t="shared" si="72"/>
        <v>1918.53125</v>
      </c>
      <c r="N1117" s="336"/>
    </row>
    <row r="1118" spans="1:14">
      <c r="A1118" s="336"/>
      <c r="B1118" s="341">
        <v>288630</v>
      </c>
      <c r="C1118" s="341" t="s">
        <v>259</v>
      </c>
      <c r="D1118" s="341">
        <v>0.1</v>
      </c>
      <c r="E1118" s="341">
        <v>111.69</v>
      </c>
      <c r="F1118" s="342">
        <f t="shared" si="70"/>
        <v>11.169</v>
      </c>
      <c r="G1118" s="343">
        <f t="shared" si="71"/>
        <v>1600.3219999999983</v>
      </c>
      <c r="H1118" s="341">
        <v>288630</v>
      </c>
      <c r="I1118" s="341" t="s">
        <v>259</v>
      </c>
      <c r="J1118" s="341">
        <v>0.1</v>
      </c>
      <c r="K1118" s="341">
        <v>107.35</v>
      </c>
      <c r="L1118" s="342">
        <f t="shared" si="69"/>
        <v>10.734999999999999</v>
      </c>
      <c r="M1118" s="343">
        <f t="shared" si="72"/>
        <v>1567.0710000000017</v>
      </c>
      <c r="N1118" s="336"/>
    </row>
    <row r="1119" spans="1:14">
      <c r="A1119" s="13"/>
      <c r="B1119" s="341">
        <v>288630</v>
      </c>
      <c r="C1119" s="341" t="s">
        <v>260</v>
      </c>
      <c r="D1119" s="341">
        <v>0.1</v>
      </c>
      <c r="E1119" s="341">
        <v>136.9</v>
      </c>
      <c r="F1119" s="342">
        <f t="shared" si="70"/>
        <v>13.690000000000001</v>
      </c>
      <c r="G1119" s="343">
        <f t="shared" si="71"/>
        <v>1959.4910000000023</v>
      </c>
      <c r="H1119" s="341">
        <v>288630</v>
      </c>
      <c r="I1119" s="341" t="s">
        <v>260</v>
      </c>
      <c r="J1119" s="341">
        <v>0.1</v>
      </c>
      <c r="K1119" s="341">
        <v>109.31</v>
      </c>
      <c r="L1119" s="342">
        <f t="shared" si="69"/>
        <v>10.931000000000001</v>
      </c>
      <c r="M1119" s="343">
        <f t="shared" si="72"/>
        <v>1604.9409999999987</v>
      </c>
      <c r="N1119" s="13"/>
    </row>
    <row r="1120" spans="1:14">
      <c r="A1120" s="336"/>
      <c r="B1120" s="341">
        <v>288640</v>
      </c>
      <c r="C1120" s="341" t="s">
        <v>255</v>
      </c>
      <c r="D1120" s="341">
        <v>0.04</v>
      </c>
      <c r="E1120" s="341">
        <v>109.72</v>
      </c>
      <c r="F1120" s="342">
        <f t="shared" si="70"/>
        <v>4.3887999999999998</v>
      </c>
      <c r="G1120" s="343">
        <f t="shared" si="71"/>
        <v>598.40760000000114</v>
      </c>
      <c r="H1120" s="341">
        <v>288640</v>
      </c>
      <c r="I1120" s="341" t="s">
        <v>255</v>
      </c>
      <c r="J1120" s="341">
        <v>0.04</v>
      </c>
      <c r="K1120" s="341">
        <v>105.32</v>
      </c>
      <c r="L1120" s="342">
        <f t="shared" si="69"/>
        <v>4.2127999999999997</v>
      </c>
      <c r="M1120" s="343">
        <f t="shared" si="72"/>
        <v>585.88399999999899</v>
      </c>
      <c r="N1120" s="336"/>
    </row>
    <row r="1121" spans="1:14">
      <c r="A1121" s="336"/>
      <c r="B1121" s="341">
        <v>288640</v>
      </c>
      <c r="C1121" s="341" t="s">
        <v>256</v>
      </c>
      <c r="D1121" s="341">
        <v>0.1</v>
      </c>
      <c r="E1121" s="341">
        <v>109.72</v>
      </c>
      <c r="F1121" s="342">
        <f t="shared" si="70"/>
        <v>10.972000000000001</v>
      </c>
      <c r="G1121" s="343">
        <f t="shared" si="71"/>
        <v>1496.0189999999977</v>
      </c>
      <c r="H1121" s="341">
        <v>288640</v>
      </c>
      <c r="I1121" s="341" t="s">
        <v>256</v>
      </c>
      <c r="J1121" s="341">
        <v>0.1</v>
      </c>
      <c r="K1121" s="341">
        <v>105.32</v>
      </c>
      <c r="L1121" s="342">
        <f t="shared" si="69"/>
        <v>10.532</v>
      </c>
      <c r="M1121" s="343">
        <f t="shared" si="72"/>
        <v>1464.7109999999973</v>
      </c>
      <c r="N1121" s="336"/>
    </row>
    <row r="1122" spans="1:14">
      <c r="A1122" s="336"/>
      <c r="B1122" s="341">
        <v>288640</v>
      </c>
      <c r="C1122" s="341" t="s">
        <v>257</v>
      </c>
      <c r="D1122" s="341">
        <v>0.125</v>
      </c>
      <c r="E1122" s="341">
        <v>112.28</v>
      </c>
      <c r="F1122" s="342">
        <f t="shared" si="70"/>
        <v>14.035</v>
      </c>
      <c r="G1122" s="343">
        <f t="shared" si="71"/>
        <v>1921.7950000000033</v>
      </c>
      <c r="H1122" s="341">
        <v>288640</v>
      </c>
      <c r="I1122" s="341" t="s">
        <v>257</v>
      </c>
      <c r="J1122" s="341">
        <v>0.125</v>
      </c>
      <c r="K1122" s="341">
        <v>107.77</v>
      </c>
      <c r="L1122" s="342">
        <f t="shared" si="69"/>
        <v>13.47125</v>
      </c>
      <c r="M1122" s="343">
        <f t="shared" si="72"/>
        <v>1881.5725000000039</v>
      </c>
      <c r="N1122" s="336"/>
    </row>
    <row r="1123" spans="1:14">
      <c r="A1123" s="336"/>
      <c r="B1123" s="341">
        <v>288640</v>
      </c>
      <c r="C1123" s="341" t="s">
        <v>258</v>
      </c>
      <c r="D1123" s="341">
        <v>0.125</v>
      </c>
      <c r="E1123" s="341">
        <v>114.83</v>
      </c>
      <c r="F1123" s="342">
        <f t="shared" si="70"/>
        <v>14.35375</v>
      </c>
      <c r="G1123" s="343">
        <f t="shared" si="71"/>
        <v>1973.615</v>
      </c>
      <c r="H1123" s="341">
        <v>288640</v>
      </c>
      <c r="I1123" s="341" t="s">
        <v>258</v>
      </c>
      <c r="J1123" s="341">
        <v>0.125</v>
      </c>
      <c r="K1123" s="341">
        <v>110.22</v>
      </c>
      <c r="L1123" s="342">
        <f t="shared" si="69"/>
        <v>13.7775</v>
      </c>
      <c r="M1123" s="343">
        <f t="shared" si="72"/>
        <v>1932.3087499999999</v>
      </c>
      <c r="N1123" s="336"/>
    </row>
    <row r="1124" spans="1:14">
      <c r="A1124" s="336"/>
      <c r="B1124" s="341">
        <v>288640</v>
      </c>
      <c r="C1124" s="341" t="s">
        <v>259</v>
      </c>
      <c r="D1124" s="341">
        <v>0.1</v>
      </c>
      <c r="E1124" s="341">
        <v>116.87</v>
      </c>
      <c r="F1124" s="342">
        <f t="shared" si="70"/>
        <v>11.687000000000001</v>
      </c>
      <c r="G1124" s="343">
        <f t="shared" si="71"/>
        <v>1612.0089999999982</v>
      </c>
      <c r="H1124" s="341">
        <v>288640</v>
      </c>
      <c r="I1124" s="341" t="s">
        <v>259</v>
      </c>
      <c r="J1124" s="341">
        <v>0.1</v>
      </c>
      <c r="K1124" s="341">
        <v>112.18</v>
      </c>
      <c r="L1124" s="342">
        <f t="shared" si="69"/>
        <v>11.218000000000002</v>
      </c>
      <c r="M1124" s="343">
        <f t="shared" si="72"/>
        <v>1578.2890000000018</v>
      </c>
      <c r="N1124" s="336"/>
    </row>
    <row r="1125" spans="1:14">
      <c r="A1125" s="336"/>
      <c r="B1125" s="341">
        <v>288640</v>
      </c>
      <c r="C1125" s="341" t="s">
        <v>260</v>
      </c>
      <c r="D1125" s="341">
        <v>0.1</v>
      </c>
      <c r="E1125" s="341">
        <v>142.11000000000001</v>
      </c>
      <c r="F1125" s="342">
        <f t="shared" si="70"/>
        <v>14.211000000000002</v>
      </c>
      <c r="G1125" s="343">
        <f t="shared" si="71"/>
        <v>1973.7020000000023</v>
      </c>
      <c r="H1125" s="341">
        <v>288640</v>
      </c>
      <c r="I1125" s="341" t="s">
        <v>260</v>
      </c>
      <c r="J1125" s="341">
        <v>0.1</v>
      </c>
      <c r="K1125" s="341">
        <v>114.13</v>
      </c>
      <c r="L1125" s="342">
        <f t="shared" si="69"/>
        <v>11.413</v>
      </c>
      <c r="M1125" s="343">
        <f t="shared" si="72"/>
        <v>1616.3539999999987</v>
      </c>
      <c r="N1125" s="336"/>
    </row>
    <row r="1126" spans="1:14">
      <c r="A1126" s="13"/>
      <c r="B1126" s="341">
        <v>288650</v>
      </c>
      <c r="C1126" s="341" t="s">
        <v>255</v>
      </c>
      <c r="D1126" s="341">
        <v>0.04</v>
      </c>
      <c r="E1126" s="341">
        <v>114.91</v>
      </c>
      <c r="F1126" s="342">
        <f t="shared" si="70"/>
        <v>4.5964</v>
      </c>
      <c r="G1126" s="343">
        <f t="shared" si="71"/>
        <v>603.00400000000116</v>
      </c>
      <c r="H1126" s="341">
        <v>288650</v>
      </c>
      <c r="I1126" s="341" t="s">
        <v>255</v>
      </c>
      <c r="J1126" s="341">
        <v>0.04</v>
      </c>
      <c r="K1126" s="341">
        <v>110.14</v>
      </c>
      <c r="L1126" s="342">
        <f t="shared" si="69"/>
        <v>4.4055999999999997</v>
      </c>
      <c r="M1126" s="343">
        <f t="shared" si="72"/>
        <v>590.28959999999904</v>
      </c>
      <c r="N1126" s="13"/>
    </row>
    <row r="1127" spans="1:14">
      <c r="A1127" s="336"/>
      <c r="B1127" s="341">
        <v>288650</v>
      </c>
      <c r="C1127" s="341" t="s">
        <v>256</v>
      </c>
      <c r="D1127" s="341">
        <v>0.1</v>
      </c>
      <c r="E1127" s="341">
        <v>114.91</v>
      </c>
      <c r="F1127" s="342">
        <f t="shared" si="70"/>
        <v>11.491</v>
      </c>
      <c r="G1127" s="343">
        <f t="shared" si="71"/>
        <v>1507.5099999999977</v>
      </c>
      <c r="H1127" s="341">
        <v>288650</v>
      </c>
      <c r="I1127" s="341" t="s">
        <v>256</v>
      </c>
      <c r="J1127" s="341">
        <v>0.1</v>
      </c>
      <c r="K1127" s="341">
        <v>110.14</v>
      </c>
      <c r="L1127" s="342">
        <f t="shared" si="69"/>
        <v>11.014000000000001</v>
      </c>
      <c r="M1127" s="343">
        <f t="shared" si="72"/>
        <v>1475.7249999999972</v>
      </c>
      <c r="N1127" s="336"/>
    </row>
    <row r="1128" spans="1:14">
      <c r="A1128" s="336"/>
      <c r="B1128" s="341">
        <v>288650</v>
      </c>
      <c r="C1128" s="341" t="s">
        <v>257</v>
      </c>
      <c r="D1128" s="341">
        <v>0.125</v>
      </c>
      <c r="E1128" s="341">
        <v>117.46</v>
      </c>
      <c r="F1128" s="342">
        <f t="shared" si="70"/>
        <v>14.682499999999999</v>
      </c>
      <c r="G1128" s="343">
        <f t="shared" si="71"/>
        <v>1936.4775000000031</v>
      </c>
      <c r="H1128" s="341">
        <v>288650</v>
      </c>
      <c r="I1128" s="341" t="s">
        <v>257</v>
      </c>
      <c r="J1128" s="341">
        <v>0.125</v>
      </c>
      <c r="K1128" s="341">
        <v>112.59</v>
      </c>
      <c r="L1128" s="342">
        <f t="shared" si="69"/>
        <v>14.07375</v>
      </c>
      <c r="M1128" s="343">
        <f t="shared" si="72"/>
        <v>1895.6462500000039</v>
      </c>
      <c r="N1128" s="336"/>
    </row>
    <row r="1129" spans="1:14">
      <c r="A1129" s="336"/>
      <c r="B1129" s="341">
        <v>288650</v>
      </c>
      <c r="C1129" s="341" t="s">
        <v>258</v>
      </c>
      <c r="D1129" s="341">
        <v>0.125</v>
      </c>
      <c r="E1129" s="341">
        <v>120.01</v>
      </c>
      <c r="F1129" s="342">
        <f t="shared" si="70"/>
        <v>15.001250000000001</v>
      </c>
      <c r="G1129" s="343">
        <f t="shared" si="71"/>
        <v>1988.61625</v>
      </c>
      <c r="H1129" s="341">
        <v>288650</v>
      </c>
      <c r="I1129" s="341" t="s">
        <v>258</v>
      </c>
      <c r="J1129" s="341">
        <v>0.125</v>
      </c>
      <c r="K1129" s="341">
        <v>115.03</v>
      </c>
      <c r="L1129" s="342">
        <f t="shared" si="69"/>
        <v>14.37875</v>
      </c>
      <c r="M1129" s="343">
        <f t="shared" si="72"/>
        <v>1946.6875</v>
      </c>
      <c r="N1129" s="336"/>
    </row>
    <row r="1130" spans="1:14">
      <c r="A1130" s="336"/>
      <c r="B1130" s="341">
        <v>288650</v>
      </c>
      <c r="C1130" s="341" t="s">
        <v>259</v>
      </c>
      <c r="D1130" s="341">
        <v>0.1</v>
      </c>
      <c r="E1130" s="341">
        <v>122.05</v>
      </c>
      <c r="F1130" s="342">
        <f t="shared" si="70"/>
        <v>12.205</v>
      </c>
      <c r="G1130" s="343">
        <f t="shared" si="71"/>
        <v>1624.2139999999981</v>
      </c>
      <c r="H1130" s="341">
        <v>288650</v>
      </c>
      <c r="I1130" s="341" t="s">
        <v>259</v>
      </c>
      <c r="J1130" s="341">
        <v>0.1</v>
      </c>
      <c r="K1130" s="341">
        <v>116.99</v>
      </c>
      <c r="L1130" s="342">
        <f t="shared" si="69"/>
        <v>11.699</v>
      </c>
      <c r="M1130" s="343">
        <f t="shared" si="72"/>
        <v>1589.9880000000019</v>
      </c>
      <c r="N1130" s="336"/>
    </row>
    <row r="1131" spans="1:14">
      <c r="A1131" s="336"/>
      <c r="B1131" s="341">
        <v>288650</v>
      </c>
      <c r="C1131" s="341" t="s">
        <v>260</v>
      </c>
      <c r="D1131" s="341">
        <v>0.1</v>
      </c>
      <c r="E1131" s="341">
        <v>147.33000000000001</v>
      </c>
      <c r="F1131" s="342">
        <f t="shared" si="70"/>
        <v>14.733000000000002</v>
      </c>
      <c r="G1131" s="343">
        <f t="shared" si="71"/>
        <v>1988.4350000000022</v>
      </c>
      <c r="H1131" s="341">
        <v>288650</v>
      </c>
      <c r="I1131" s="341" t="s">
        <v>260</v>
      </c>
      <c r="J1131" s="341">
        <v>0.1</v>
      </c>
      <c r="K1131" s="341">
        <v>118.95</v>
      </c>
      <c r="L1131" s="342">
        <f t="shared" si="69"/>
        <v>11.895000000000001</v>
      </c>
      <c r="M1131" s="343">
        <f t="shared" si="72"/>
        <v>1628.2489999999987</v>
      </c>
      <c r="N1131" s="336"/>
    </row>
    <row r="1132" spans="1:14">
      <c r="A1132" s="336"/>
      <c r="B1132" s="341">
        <v>288660</v>
      </c>
      <c r="C1132" s="341" t="s">
        <v>255</v>
      </c>
      <c r="D1132" s="341">
        <v>0.04</v>
      </c>
      <c r="E1132" s="341">
        <v>120.09</v>
      </c>
      <c r="F1132" s="342">
        <f t="shared" si="70"/>
        <v>4.8036000000000003</v>
      </c>
      <c r="G1132" s="343">
        <f t="shared" si="71"/>
        <v>607.80760000000112</v>
      </c>
      <c r="H1132" s="341">
        <v>288660</v>
      </c>
      <c r="I1132" s="341" t="s">
        <v>255</v>
      </c>
      <c r="J1132" s="341">
        <v>0.04</v>
      </c>
      <c r="K1132" s="341">
        <v>114.95</v>
      </c>
      <c r="L1132" s="342">
        <f t="shared" si="69"/>
        <v>4.5979999999999999</v>
      </c>
      <c r="M1132" s="343">
        <f t="shared" si="72"/>
        <v>594.887599999999</v>
      </c>
      <c r="N1132" s="336"/>
    </row>
    <row r="1133" spans="1:14">
      <c r="A1133" s="13"/>
      <c r="B1133" s="341">
        <v>288660</v>
      </c>
      <c r="C1133" s="341" t="s">
        <v>256</v>
      </c>
      <c r="D1133" s="341">
        <v>0.1</v>
      </c>
      <c r="E1133" s="341">
        <v>120.09</v>
      </c>
      <c r="F1133" s="342">
        <f t="shared" si="70"/>
        <v>12.009</v>
      </c>
      <c r="G1133" s="343">
        <f t="shared" si="71"/>
        <v>1519.5189999999977</v>
      </c>
      <c r="H1133" s="341">
        <v>288660</v>
      </c>
      <c r="I1133" s="341" t="s">
        <v>256</v>
      </c>
      <c r="J1133" s="341">
        <v>0.1</v>
      </c>
      <c r="K1133" s="341">
        <v>114.95</v>
      </c>
      <c r="L1133" s="342">
        <f t="shared" si="69"/>
        <v>11.495000000000001</v>
      </c>
      <c r="M1133" s="343">
        <f t="shared" si="72"/>
        <v>1487.2199999999971</v>
      </c>
      <c r="N1133" s="13"/>
    </row>
    <row r="1134" spans="1:14">
      <c r="A1134" s="336"/>
      <c r="B1134" s="341">
        <v>288660</v>
      </c>
      <c r="C1134" s="341" t="s">
        <v>257</v>
      </c>
      <c r="D1134" s="341">
        <v>0.125</v>
      </c>
      <c r="E1134" s="341">
        <v>122.65</v>
      </c>
      <c r="F1134" s="342">
        <f t="shared" si="70"/>
        <v>15.331250000000001</v>
      </c>
      <c r="G1134" s="343">
        <f t="shared" si="71"/>
        <v>1951.8087500000031</v>
      </c>
      <c r="H1134" s="341">
        <v>288660</v>
      </c>
      <c r="I1134" s="341" t="s">
        <v>257</v>
      </c>
      <c r="J1134" s="341">
        <v>0.125</v>
      </c>
      <c r="K1134" s="341">
        <v>117.4</v>
      </c>
      <c r="L1134" s="342">
        <f t="shared" si="69"/>
        <v>14.675000000000001</v>
      </c>
      <c r="M1134" s="343">
        <f t="shared" si="72"/>
        <v>1910.3212500000038</v>
      </c>
      <c r="N1134" s="336"/>
    </row>
    <row r="1135" spans="1:14">
      <c r="A1135" s="336"/>
      <c r="B1135" s="341">
        <v>288660</v>
      </c>
      <c r="C1135" s="341" t="s">
        <v>258</v>
      </c>
      <c r="D1135" s="341">
        <v>0.125</v>
      </c>
      <c r="E1135" s="341">
        <v>125.2</v>
      </c>
      <c r="F1135" s="342">
        <f t="shared" si="70"/>
        <v>15.65</v>
      </c>
      <c r="G1135" s="343">
        <f t="shared" si="71"/>
        <v>2004.2662500000001</v>
      </c>
      <c r="H1135" s="341">
        <v>288660</v>
      </c>
      <c r="I1135" s="341" t="s">
        <v>258</v>
      </c>
      <c r="J1135" s="341">
        <v>0.125</v>
      </c>
      <c r="K1135" s="341">
        <v>119.84</v>
      </c>
      <c r="L1135" s="342">
        <f t="shared" si="69"/>
        <v>14.98</v>
      </c>
      <c r="M1135" s="343">
        <f t="shared" si="72"/>
        <v>1961.6675</v>
      </c>
      <c r="N1135" s="336"/>
    </row>
    <row r="1136" spans="1:14">
      <c r="A1136" s="336"/>
      <c r="B1136" s="341">
        <v>288660</v>
      </c>
      <c r="C1136" s="341" t="s">
        <v>259</v>
      </c>
      <c r="D1136" s="341">
        <v>0.1</v>
      </c>
      <c r="E1136" s="341">
        <v>127.25</v>
      </c>
      <c r="F1136" s="342">
        <f t="shared" si="70"/>
        <v>12.725000000000001</v>
      </c>
      <c r="G1136" s="343">
        <f t="shared" si="71"/>
        <v>1636.938999999998</v>
      </c>
      <c r="H1136" s="341">
        <v>288660</v>
      </c>
      <c r="I1136" s="341" t="s">
        <v>259</v>
      </c>
      <c r="J1136" s="341">
        <v>0.1</v>
      </c>
      <c r="K1136" s="341">
        <v>121.8</v>
      </c>
      <c r="L1136" s="342">
        <f t="shared" si="69"/>
        <v>12.18</v>
      </c>
      <c r="M1136" s="343">
        <f t="shared" si="72"/>
        <v>1602.1680000000019</v>
      </c>
      <c r="N1136" s="336"/>
    </row>
    <row r="1137" spans="1:14">
      <c r="A1137" s="336"/>
      <c r="B1137" s="341">
        <v>288660</v>
      </c>
      <c r="C1137" s="341" t="s">
        <v>260</v>
      </c>
      <c r="D1137" s="341">
        <v>0.1</v>
      </c>
      <c r="E1137" s="341">
        <v>152.55000000000001</v>
      </c>
      <c r="F1137" s="342">
        <f t="shared" si="70"/>
        <v>15.255000000000003</v>
      </c>
      <c r="G1137" s="343">
        <f t="shared" si="71"/>
        <v>2003.6900000000023</v>
      </c>
      <c r="H1137" s="341">
        <v>288660</v>
      </c>
      <c r="I1137" s="341" t="s">
        <v>260</v>
      </c>
      <c r="J1137" s="341">
        <v>0.1</v>
      </c>
      <c r="K1137" s="341">
        <v>123.75</v>
      </c>
      <c r="L1137" s="342">
        <f t="shared" si="69"/>
        <v>12.375</v>
      </c>
      <c r="M1137" s="343">
        <f t="shared" si="72"/>
        <v>1640.6239999999987</v>
      </c>
      <c r="N1137" s="336"/>
    </row>
    <row r="1138" spans="1:14">
      <c r="A1138" s="336"/>
      <c r="B1138" s="341">
        <v>288670</v>
      </c>
      <c r="C1138" s="341" t="s">
        <v>255</v>
      </c>
      <c r="D1138" s="341">
        <v>0.04</v>
      </c>
      <c r="E1138" s="341">
        <v>125.29</v>
      </c>
      <c r="F1138" s="342">
        <f t="shared" si="70"/>
        <v>5.0116000000000005</v>
      </c>
      <c r="G1138" s="343">
        <f t="shared" si="71"/>
        <v>612.81920000000116</v>
      </c>
      <c r="H1138" s="341">
        <v>288670</v>
      </c>
      <c r="I1138" s="341" t="s">
        <v>255</v>
      </c>
      <c r="J1138" s="341">
        <v>0.04</v>
      </c>
      <c r="K1138" s="341">
        <v>119.76</v>
      </c>
      <c r="L1138" s="342">
        <f t="shared" si="69"/>
        <v>4.7904</v>
      </c>
      <c r="M1138" s="343">
        <f t="shared" si="72"/>
        <v>599.67799999999897</v>
      </c>
      <c r="N1138" s="336"/>
    </row>
    <row r="1139" spans="1:14">
      <c r="A1139" s="336"/>
      <c r="B1139" s="341">
        <v>288670</v>
      </c>
      <c r="C1139" s="341" t="s">
        <v>256</v>
      </c>
      <c r="D1139" s="341">
        <v>0.1</v>
      </c>
      <c r="E1139" s="341">
        <v>125.29</v>
      </c>
      <c r="F1139" s="342">
        <f t="shared" si="70"/>
        <v>12.529000000000002</v>
      </c>
      <c r="G1139" s="343">
        <f t="shared" si="71"/>
        <v>1532.0479999999977</v>
      </c>
      <c r="H1139" s="341">
        <v>288670</v>
      </c>
      <c r="I1139" s="341" t="s">
        <v>256</v>
      </c>
      <c r="J1139" s="341">
        <v>0.1</v>
      </c>
      <c r="K1139" s="341">
        <v>119.76</v>
      </c>
      <c r="L1139" s="342">
        <f t="shared" si="69"/>
        <v>11.976000000000001</v>
      </c>
      <c r="M1139" s="343">
        <f t="shared" si="72"/>
        <v>1499.1959999999972</v>
      </c>
      <c r="N1139" s="336"/>
    </row>
    <row r="1140" spans="1:14">
      <c r="A1140" s="13"/>
      <c r="B1140" s="341">
        <v>288670</v>
      </c>
      <c r="C1140" s="341" t="s">
        <v>257</v>
      </c>
      <c r="D1140" s="341">
        <v>0.125</v>
      </c>
      <c r="E1140" s="341">
        <v>127.84</v>
      </c>
      <c r="F1140" s="342">
        <f t="shared" si="70"/>
        <v>15.98</v>
      </c>
      <c r="G1140" s="343">
        <f t="shared" si="71"/>
        <v>1967.7887500000031</v>
      </c>
      <c r="H1140" s="341">
        <v>288670</v>
      </c>
      <c r="I1140" s="341" t="s">
        <v>257</v>
      </c>
      <c r="J1140" s="341">
        <v>0.125</v>
      </c>
      <c r="K1140" s="341">
        <v>122.2</v>
      </c>
      <c r="L1140" s="342">
        <f t="shared" si="69"/>
        <v>15.275</v>
      </c>
      <c r="M1140" s="343">
        <f t="shared" si="72"/>
        <v>1925.5962500000039</v>
      </c>
      <c r="N1140" s="13"/>
    </row>
    <row r="1141" spans="1:14">
      <c r="A1141" s="336"/>
      <c r="B1141" s="341">
        <v>288670</v>
      </c>
      <c r="C1141" s="341" t="s">
        <v>258</v>
      </c>
      <c r="D1141" s="341">
        <v>0.125</v>
      </c>
      <c r="E1141" s="341">
        <v>130.4</v>
      </c>
      <c r="F1141" s="342">
        <f t="shared" si="70"/>
        <v>16.3</v>
      </c>
      <c r="G1141" s="343">
        <f t="shared" si="71"/>
        <v>2020.5662500000001</v>
      </c>
      <c r="H1141" s="341">
        <v>288670</v>
      </c>
      <c r="I1141" s="341" t="s">
        <v>258</v>
      </c>
      <c r="J1141" s="341">
        <v>0.125</v>
      </c>
      <c r="K1141" s="341">
        <v>124.64</v>
      </c>
      <c r="L1141" s="342">
        <f t="shared" si="69"/>
        <v>15.58</v>
      </c>
      <c r="M1141" s="343">
        <f t="shared" si="72"/>
        <v>1977.2474999999999</v>
      </c>
      <c r="N1141" s="336"/>
    </row>
    <row r="1142" spans="1:14">
      <c r="A1142" s="336"/>
      <c r="B1142" s="341">
        <v>288670</v>
      </c>
      <c r="C1142" s="341" t="s">
        <v>259</v>
      </c>
      <c r="D1142" s="341">
        <v>0.1</v>
      </c>
      <c r="E1142" s="341">
        <v>132.44999999999999</v>
      </c>
      <c r="F1142" s="342">
        <f t="shared" si="70"/>
        <v>13.244999999999999</v>
      </c>
      <c r="G1142" s="343">
        <f t="shared" si="71"/>
        <v>1650.1839999999979</v>
      </c>
      <c r="H1142" s="341">
        <v>288670</v>
      </c>
      <c r="I1142" s="341" t="s">
        <v>259</v>
      </c>
      <c r="J1142" s="341">
        <v>0.1</v>
      </c>
      <c r="K1142" s="341">
        <v>126.6</v>
      </c>
      <c r="L1142" s="342">
        <f t="shared" si="69"/>
        <v>12.66</v>
      </c>
      <c r="M1142" s="343">
        <f t="shared" si="72"/>
        <v>1614.828000000002</v>
      </c>
      <c r="N1142" s="336"/>
    </row>
    <row r="1143" spans="1:14">
      <c r="A1143" s="336"/>
      <c r="B1143" s="341">
        <v>288670</v>
      </c>
      <c r="C1143" s="341" t="s">
        <v>260</v>
      </c>
      <c r="D1143" s="341">
        <v>0.1</v>
      </c>
      <c r="E1143" s="341">
        <v>157.78</v>
      </c>
      <c r="F1143" s="342">
        <f t="shared" si="70"/>
        <v>15.778</v>
      </c>
      <c r="G1143" s="343">
        <f t="shared" si="71"/>
        <v>2019.4680000000023</v>
      </c>
      <c r="H1143" s="341">
        <v>288670</v>
      </c>
      <c r="I1143" s="341" t="s">
        <v>260</v>
      </c>
      <c r="J1143" s="341">
        <v>0.1</v>
      </c>
      <c r="K1143" s="341">
        <v>128.55000000000001</v>
      </c>
      <c r="L1143" s="342">
        <f t="shared" si="69"/>
        <v>12.855000000000002</v>
      </c>
      <c r="M1143" s="343">
        <f t="shared" si="72"/>
        <v>1653.4789999999987</v>
      </c>
      <c r="N1143" s="336"/>
    </row>
    <row r="1144" spans="1:14">
      <c r="A1144" s="336"/>
      <c r="B1144" s="341">
        <v>288680</v>
      </c>
      <c r="C1144" s="341" t="s">
        <v>255</v>
      </c>
      <c r="D1144" s="341">
        <v>0.04</v>
      </c>
      <c r="E1144" s="341">
        <v>130.49</v>
      </c>
      <c r="F1144" s="342">
        <f t="shared" si="70"/>
        <v>5.2196000000000007</v>
      </c>
      <c r="G1144" s="343">
        <f t="shared" si="71"/>
        <v>618.03880000000117</v>
      </c>
      <c r="H1144" s="341">
        <v>288680</v>
      </c>
      <c r="I1144" s="341" t="s">
        <v>255</v>
      </c>
      <c r="J1144" s="341">
        <v>0.04</v>
      </c>
      <c r="K1144" s="341">
        <v>124.56</v>
      </c>
      <c r="L1144" s="342">
        <f t="shared" si="69"/>
        <v>4.9824000000000002</v>
      </c>
      <c r="M1144" s="343">
        <f t="shared" si="72"/>
        <v>604.66039999999896</v>
      </c>
      <c r="N1144" s="336"/>
    </row>
    <row r="1145" spans="1:14">
      <c r="A1145" s="336"/>
      <c r="B1145" s="341">
        <v>288680</v>
      </c>
      <c r="C1145" s="341" t="s">
        <v>256</v>
      </c>
      <c r="D1145" s="341">
        <v>0.1</v>
      </c>
      <c r="E1145" s="341">
        <v>130.49</v>
      </c>
      <c r="F1145" s="342">
        <f t="shared" si="70"/>
        <v>13.049000000000001</v>
      </c>
      <c r="G1145" s="343">
        <f t="shared" si="71"/>
        <v>1545.0969999999977</v>
      </c>
      <c r="H1145" s="341">
        <v>288680</v>
      </c>
      <c r="I1145" s="341" t="s">
        <v>256</v>
      </c>
      <c r="J1145" s="341">
        <v>0.1</v>
      </c>
      <c r="K1145" s="341">
        <v>124.56</v>
      </c>
      <c r="L1145" s="342">
        <f t="shared" si="69"/>
        <v>12.456000000000001</v>
      </c>
      <c r="M1145" s="343">
        <f t="shared" si="72"/>
        <v>1511.6519999999971</v>
      </c>
      <c r="N1145" s="336"/>
    </row>
    <row r="1146" spans="1:14">
      <c r="A1146" s="336"/>
      <c r="B1146" s="341">
        <v>288680</v>
      </c>
      <c r="C1146" s="341" t="s">
        <v>257</v>
      </c>
      <c r="D1146" s="341">
        <v>0.125</v>
      </c>
      <c r="E1146" s="341">
        <v>133.05000000000001</v>
      </c>
      <c r="F1146" s="342">
        <f t="shared" si="70"/>
        <v>16.631250000000001</v>
      </c>
      <c r="G1146" s="343">
        <f t="shared" si="71"/>
        <v>1984.420000000003</v>
      </c>
      <c r="H1146" s="341">
        <v>288680</v>
      </c>
      <c r="I1146" s="341" t="s">
        <v>257</v>
      </c>
      <c r="J1146" s="341">
        <v>0.125</v>
      </c>
      <c r="K1146" s="341">
        <v>127</v>
      </c>
      <c r="L1146" s="342">
        <f t="shared" si="69"/>
        <v>15.875</v>
      </c>
      <c r="M1146" s="343">
        <f t="shared" si="72"/>
        <v>1941.4712500000039</v>
      </c>
      <c r="N1146" s="336"/>
    </row>
    <row r="1147" spans="1:14">
      <c r="A1147" s="13"/>
      <c r="B1147" s="341">
        <v>288680</v>
      </c>
      <c r="C1147" s="341" t="s">
        <v>258</v>
      </c>
      <c r="D1147" s="341">
        <v>0.125</v>
      </c>
      <c r="E1147" s="341">
        <v>135.6</v>
      </c>
      <c r="F1147" s="342">
        <f t="shared" si="70"/>
        <v>16.95</v>
      </c>
      <c r="G1147" s="343">
        <f t="shared" si="71"/>
        <v>2037.5162500000001</v>
      </c>
      <c r="H1147" s="341">
        <v>288680</v>
      </c>
      <c r="I1147" s="341" t="s">
        <v>258</v>
      </c>
      <c r="J1147" s="341">
        <v>0.125</v>
      </c>
      <c r="K1147" s="341">
        <v>129.44</v>
      </c>
      <c r="L1147" s="342">
        <f t="shared" si="69"/>
        <v>16.18</v>
      </c>
      <c r="M1147" s="343">
        <f t="shared" si="72"/>
        <v>1993.4275</v>
      </c>
      <c r="N1147" s="13"/>
    </row>
    <row r="1148" spans="1:14">
      <c r="A1148" s="336"/>
      <c r="B1148" s="341">
        <v>288680</v>
      </c>
      <c r="C1148" s="341" t="s">
        <v>259</v>
      </c>
      <c r="D1148" s="341">
        <v>0.1</v>
      </c>
      <c r="E1148" s="341">
        <v>137.65</v>
      </c>
      <c r="F1148" s="342">
        <f t="shared" si="70"/>
        <v>13.765000000000001</v>
      </c>
      <c r="G1148" s="343">
        <f t="shared" si="71"/>
        <v>1663.948999999998</v>
      </c>
      <c r="H1148" s="341">
        <v>288680</v>
      </c>
      <c r="I1148" s="341" t="s">
        <v>259</v>
      </c>
      <c r="J1148" s="341">
        <v>0.1</v>
      </c>
      <c r="K1148" s="341">
        <v>131.38999999999999</v>
      </c>
      <c r="L1148" s="342">
        <f t="shared" si="69"/>
        <v>13.138999999999999</v>
      </c>
      <c r="M1148" s="343">
        <f t="shared" si="72"/>
        <v>1627.9670000000019</v>
      </c>
      <c r="N1148" s="336"/>
    </row>
    <row r="1149" spans="1:14">
      <c r="A1149" s="336"/>
      <c r="B1149" s="341">
        <v>288680</v>
      </c>
      <c r="C1149" s="341" t="s">
        <v>260</v>
      </c>
      <c r="D1149" s="341">
        <v>0.1</v>
      </c>
      <c r="E1149" s="341">
        <v>163.02000000000001</v>
      </c>
      <c r="F1149" s="342">
        <f t="shared" si="70"/>
        <v>16.302000000000003</v>
      </c>
      <c r="G1149" s="343">
        <f t="shared" si="71"/>
        <v>2035.7700000000023</v>
      </c>
      <c r="H1149" s="341">
        <v>288680</v>
      </c>
      <c r="I1149" s="341" t="s">
        <v>260</v>
      </c>
      <c r="J1149" s="341">
        <v>0.1</v>
      </c>
      <c r="K1149" s="341">
        <v>133.35</v>
      </c>
      <c r="L1149" s="342">
        <f t="shared" si="69"/>
        <v>13.335000000000001</v>
      </c>
      <c r="M1149" s="343">
        <f t="shared" si="72"/>
        <v>1666.8139999999987</v>
      </c>
      <c r="N1149" s="336"/>
    </row>
    <row r="1150" spans="1:14">
      <c r="A1150" s="336"/>
      <c r="B1150" s="341">
        <v>288690</v>
      </c>
      <c r="C1150" s="341" t="s">
        <v>255</v>
      </c>
      <c r="D1150" s="341">
        <v>0.04</v>
      </c>
      <c r="E1150" s="341">
        <v>135.69999999999999</v>
      </c>
      <c r="F1150" s="342">
        <f t="shared" si="70"/>
        <v>5.4279999999999999</v>
      </c>
      <c r="G1150" s="343">
        <f t="shared" si="71"/>
        <v>623.46680000000117</v>
      </c>
      <c r="H1150" s="341">
        <v>288690</v>
      </c>
      <c r="I1150" s="341" t="s">
        <v>255</v>
      </c>
      <c r="J1150" s="341">
        <v>0.04</v>
      </c>
      <c r="K1150" s="341">
        <v>129.35</v>
      </c>
      <c r="L1150" s="342">
        <f t="shared" si="69"/>
        <v>5.1739999999999995</v>
      </c>
      <c r="M1150" s="343">
        <f t="shared" si="72"/>
        <v>609.83439999999894</v>
      </c>
      <c r="N1150" s="336"/>
    </row>
    <row r="1151" spans="1:14">
      <c r="A1151" s="336"/>
      <c r="B1151" s="341">
        <v>288690</v>
      </c>
      <c r="C1151" s="341" t="s">
        <v>256</v>
      </c>
      <c r="D1151" s="341">
        <v>0.1</v>
      </c>
      <c r="E1151" s="341">
        <v>135.69999999999999</v>
      </c>
      <c r="F1151" s="342">
        <f t="shared" si="70"/>
        <v>13.57</v>
      </c>
      <c r="G1151" s="343">
        <f t="shared" si="71"/>
        <v>1558.6669999999976</v>
      </c>
      <c r="H1151" s="341">
        <v>288690</v>
      </c>
      <c r="I1151" s="341" t="s">
        <v>256</v>
      </c>
      <c r="J1151" s="341">
        <v>0.1</v>
      </c>
      <c r="K1151" s="341">
        <v>129.35</v>
      </c>
      <c r="L1151" s="342">
        <f t="shared" si="69"/>
        <v>12.935</v>
      </c>
      <c r="M1151" s="343">
        <f t="shared" si="72"/>
        <v>1524.586999999997</v>
      </c>
      <c r="N1151" s="336"/>
    </row>
    <row r="1152" spans="1:14">
      <c r="A1152" s="336"/>
      <c r="B1152" s="341">
        <v>288690</v>
      </c>
      <c r="C1152" s="341" t="s">
        <v>257</v>
      </c>
      <c r="D1152" s="341">
        <v>0.125</v>
      </c>
      <c r="E1152" s="341">
        <v>138.26</v>
      </c>
      <c r="F1152" s="342">
        <f t="shared" si="70"/>
        <v>17.282499999999999</v>
      </c>
      <c r="G1152" s="343">
        <f t="shared" si="71"/>
        <v>2001.7025000000031</v>
      </c>
      <c r="H1152" s="341">
        <v>288690</v>
      </c>
      <c r="I1152" s="341" t="s">
        <v>257</v>
      </c>
      <c r="J1152" s="341">
        <v>0.125</v>
      </c>
      <c r="K1152" s="341">
        <v>131.79</v>
      </c>
      <c r="L1152" s="342">
        <f t="shared" si="69"/>
        <v>16.473749999999999</v>
      </c>
      <c r="M1152" s="343">
        <f t="shared" si="72"/>
        <v>1957.945000000004</v>
      </c>
      <c r="N1152" s="336"/>
    </row>
    <row r="1153" spans="1:14">
      <c r="A1153" s="336"/>
      <c r="B1153" s="341">
        <v>288690</v>
      </c>
      <c r="C1153" s="341" t="s">
        <v>258</v>
      </c>
      <c r="D1153" s="341">
        <v>0.125</v>
      </c>
      <c r="E1153" s="341">
        <v>140.82</v>
      </c>
      <c r="F1153" s="342">
        <f t="shared" si="70"/>
        <v>17.602499999999999</v>
      </c>
      <c r="G1153" s="343">
        <f t="shared" si="71"/>
        <v>2055.1187500000001</v>
      </c>
      <c r="H1153" s="341">
        <v>288690</v>
      </c>
      <c r="I1153" s="341" t="s">
        <v>258</v>
      </c>
      <c r="J1153" s="341">
        <v>0.125</v>
      </c>
      <c r="K1153" s="341">
        <v>134.22999999999999</v>
      </c>
      <c r="L1153" s="342">
        <f t="shared" si="69"/>
        <v>16.778749999999999</v>
      </c>
      <c r="M1153" s="343">
        <f t="shared" si="72"/>
        <v>2010.20625</v>
      </c>
      <c r="N1153" s="336"/>
    </row>
    <row r="1154" spans="1:14">
      <c r="A1154" s="13"/>
      <c r="B1154" s="341">
        <v>288690</v>
      </c>
      <c r="C1154" s="341" t="s">
        <v>259</v>
      </c>
      <c r="D1154" s="341">
        <v>0.1</v>
      </c>
      <c r="E1154" s="341">
        <v>142.87</v>
      </c>
      <c r="F1154" s="342">
        <f t="shared" si="70"/>
        <v>14.287000000000001</v>
      </c>
      <c r="G1154" s="343">
        <f t="shared" si="71"/>
        <v>1678.2359999999981</v>
      </c>
      <c r="H1154" s="341">
        <v>288690</v>
      </c>
      <c r="I1154" s="341" t="s">
        <v>259</v>
      </c>
      <c r="J1154" s="341">
        <v>0.1</v>
      </c>
      <c r="K1154" s="341">
        <v>136.18</v>
      </c>
      <c r="L1154" s="342">
        <f t="shared" si="69"/>
        <v>13.618000000000002</v>
      </c>
      <c r="M1154" s="343">
        <f t="shared" si="72"/>
        <v>1641.5850000000019</v>
      </c>
      <c r="N1154" s="13"/>
    </row>
    <row r="1155" spans="1:14">
      <c r="A1155" s="336"/>
      <c r="B1155" s="341">
        <v>288690</v>
      </c>
      <c r="C1155" s="341" t="s">
        <v>260</v>
      </c>
      <c r="D1155" s="341">
        <v>0.1</v>
      </c>
      <c r="E1155" s="341">
        <v>168.27</v>
      </c>
      <c r="F1155" s="342">
        <f t="shared" si="70"/>
        <v>16.827000000000002</v>
      </c>
      <c r="G1155" s="343">
        <f t="shared" si="71"/>
        <v>2052.5970000000025</v>
      </c>
      <c r="H1155" s="341">
        <v>288690</v>
      </c>
      <c r="I1155" s="341" t="s">
        <v>260</v>
      </c>
      <c r="J1155" s="341">
        <v>0.1</v>
      </c>
      <c r="K1155" s="341">
        <v>138.13</v>
      </c>
      <c r="L1155" s="342">
        <f t="shared" si="69"/>
        <v>13.813000000000001</v>
      </c>
      <c r="M1155" s="343">
        <f t="shared" si="72"/>
        <v>1680.6269999999988</v>
      </c>
      <c r="N1155" s="336"/>
    </row>
    <row r="1156" spans="1:14">
      <c r="A1156" s="336"/>
      <c r="B1156" s="341">
        <v>288700</v>
      </c>
      <c r="C1156" s="341" t="s">
        <v>255</v>
      </c>
      <c r="D1156" s="341">
        <v>0.04</v>
      </c>
      <c r="E1156" s="341">
        <v>140.91</v>
      </c>
      <c r="F1156" s="342">
        <f t="shared" si="70"/>
        <v>5.6364000000000001</v>
      </c>
      <c r="G1156" s="343">
        <f t="shared" si="71"/>
        <v>629.10320000000115</v>
      </c>
      <c r="H1156" s="341">
        <v>288700</v>
      </c>
      <c r="I1156" s="341" t="s">
        <v>255</v>
      </c>
      <c r="J1156" s="341">
        <v>0.04</v>
      </c>
      <c r="K1156" s="341">
        <v>134.13</v>
      </c>
      <c r="L1156" s="342">
        <f t="shared" si="69"/>
        <v>5.3651999999999997</v>
      </c>
      <c r="M1156" s="343">
        <f t="shared" si="72"/>
        <v>615.1995999999989</v>
      </c>
      <c r="N1156" s="336"/>
    </row>
    <row r="1157" spans="1:14">
      <c r="A1157" s="336"/>
      <c r="B1157" s="341">
        <v>288700</v>
      </c>
      <c r="C1157" s="341" t="s">
        <v>256</v>
      </c>
      <c r="D1157" s="341">
        <v>0.1</v>
      </c>
      <c r="E1157" s="341">
        <v>140.91</v>
      </c>
      <c r="F1157" s="342">
        <f t="shared" si="70"/>
        <v>14.091000000000001</v>
      </c>
      <c r="G1157" s="343">
        <f t="shared" si="71"/>
        <v>1572.7579999999975</v>
      </c>
      <c r="H1157" s="341">
        <v>288700</v>
      </c>
      <c r="I1157" s="341" t="s">
        <v>256</v>
      </c>
      <c r="J1157" s="341">
        <v>0.1</v>
      </c>
      <c r="K1157" s="341">
        <v>134.13</v>
      </c>
      <c r="L1157" s="342">
        <f t="shared" si="69"/>
        <v>13.413</v>
      </c>
      <c r="M1157" s="343">
        <f t="shared" si="72"/>
        <v>1537.999999999997</v>
      </c>
      <c r="N1157" s="336"/>
    </row>
    <row r="1158" spans="1:14">
      <c r="A1158" s="336"/>
      <c r="B1158" s="341">
        <v>288700</v>
      </c>
      <c r="C1158" s="341" t="s">
        <v>257</v>
      </c>
      <c r="D1158" s="341">
        <v>0.125</v>
      </c>
      <c r="E1158" s="341">
        <v>143.47</v>
      </c>
      <c r="F1158" s="342">
        <f t="shared" si="70"/>
        <v>17.93375</v>
      </c>
      <c r="G1158" s="343">
        <f t="shared" si="71"/>
        <v>2019.636250000003</v>
      </c>
      <c r="H1158" s="341">
        <v>288700</v>
      </c>
      <c r="I1158" s="341" t="s">
        <v>257</v>
      </c>
      <c r="J1158" s="341">
        <v>0.125</v>
      </c>
      <c r="K1158" s="341">
        <v>136.57</v>
      </c>
      <c r="L1158" s="342">
        <f t="shared" si="69"/>
        <v>17.071249999999999</v>
      </c>
      <c r="M1158" s="343">
        <f t="shared" si="72"/>
        <v>1975.016250000004</v>
      </c>
      <c r="N1158" s="336"/>
    </row>
    <row r="1159" spans="1:14">
      <c r="A1159" s="336"/>
      <c r="B1159" s="341">
        <v>288700</v>
      </c>
      <c r="C1159" s="341" t="s">
        <v>258</v>
      </c>
      <c r="D1159" s="341">
        <v>0.125</v>
      </c>
      <c r="E1159" s="341">
        <v>146.04</v>
      </c>
      <c r="F1159" s="342">
        <f t="shared" si="70"/>
        <v>18.254999999999999</v>
      </c>
      <c r="G1159" s="343">
        <f t="shared" si="71"/>
        <v>2073.3737500000002</v>
      </c>
      <c r="H1159" s="341">
        <v>288700</v>
      </c>
      <c r="I1159" s="341" t="s">
        <v>258</v>
      </c>
      <c r="J1159" s="341">
        <v>0.125</v>
      </c>
      <c r="K1159" s="341">
        <v>139.01</v>
      </c>
      <c r="L1159" s="342">
        <f t="shared" si="69"/>
        <v>17.376249999999999</v>
      </c>
      <c r="M1159" s="343">
        <f t="shared" si="72"/>
        <v>2027.5825</v>
      </c>
      <c r="N1159" s="336"/>
    </row>
    <row r="1160" spans="1:14">
      <c r="A1160" s="336"/>
      <c r="B1160" s="341">
        <v>288700</v>
      </c>
      <c r="C1160" s="341" t="s">
        <v>259</v>
      </c>
      <c r="D1160" s="341">
        <v>0.1</v>
      </c>
      <c r="E1160" s="341">
        <v>148.09</v>
      </c>
      <c r="F1160" s="342">
        <f t="shared" si="70"/>
        <v>14.809000000000001</v>
      </c>
      <c r="G1160" s="343">
        <f t="shared" si="71"/>
        <v>1693.044999999998</v>
      </c>
      <c r="H1160" s="341">
        <v>288700</v>
      </c>
      <c r="I1160" s="341" t="s">
        <v>259</v>
      </c>
      <c r="J1160" s="341">
        <v>0.1</v>
      </c>
      <c r="K1160" s="341">
        <v>140.96</v>
      </c>
      <c r="L1160" s="342">
        <f t="shared" si="69"/>
        <v>14.096000000000002</v>
      </c>
      <c r="M1160" s="343">
        <f t="shared" si="72"/>
        <v>1655.6810000000019</v>
      </c>
      <c r="N1160" s="336"/>
    </row>
    <row r="1161" spans="1:14">
      <c r="A1161" s="13"/>
      <c r="B1161" s="341">
        <v>288700</v>
      </c>
      <c r="C1161" s="341" t="s">
        <v>260</v>
      </c>
      <c r="D1161" s="341">
        <v>0.1</v>
      </c>
      <c r="E1161" s="341">
        <v>173.52</v>
      </c>
      <c r="F1161" s="342">
        <f t="shared" si="70"/>
        <v>17.352</v>
      </c>
      <c r="G1161" s="343">
        <f t="shared" si="71"/>
        <v>2069.9490000000023</v>
      </c>
      <c r="H1161" s="341">
        <v>288700</v>
      </c>
      <c r="I1161" s="341" t="s">
        <v>260</v>
      </c>
      <c r="J1161" s="341">
        <v>0.1</v>
      </c>
      <c r="K1161" s="341">
        <v>142.91</v>
      </c>
      <c r="L1161" s="342">
        <f t="shared" si="69"/>
        <v>14.291</v>
      </c>
      <c r="M1161" s="343">
        <f t="shared" si="72"/>
        <v>1694.9179999999988</v>
      </c>
      <c r="N1161" s="13"/>
    </row>
    <row r="1162" spans="1:14">
      <c r="A1162" s="336"/>
      <c r="B1162" s="341">
        <v>288710</v>
      </c>
      <c r="C1162" s="341" t="s">
        <v>255</v>
      </c>
      <c r="D1162" s="341">
        <v>0.04</v>
      </c>
      <c r="E1162" s="341">
        <v>143.52000000000001</v>
      </c>
      <c r="F1162" s="342">
        <f t="shared" si="70"/>
        <v>5.7408000000000001</v>
      </c>
      <c r="G1162" s="343">
        <f t="shared" si="71"/>
        <v>634.84400000000119</v>
      </c>
      <c r="H1162" s="341">
        <v>288710</v>
      </c>
      <c r="I1162" s="341" t="s">
        <v>255</v>
      </c>
      <c r="J1162" s="341">
        <v>0.04</v>
      </c>
      <c r="K1162" s="341">
        <v>136.52000000000001</v>
      </c>
      <c r="L1162" s="342">
        <f t="shared" ref="L1162:L1225" si="73">J1162*K1162</f>
        <v>5.4608000000000008</v>
      </c>
      <c r="M1162" s="343">
        <f t="shared" si="72"/>
        <v>620.66039999999884</v>
      </c>
      <c r="N1162" s="336"/>
    </row>
    <row r="1163" spans="1:14">
      <c r="A1163" s="336"/>
      <c r="B1163" s="341">
        <v>288710</v>
      </c>
      <c r="C1163" s="341" t="s">
        <v>256</v>
      </c>
      <c r="D1163" s="341">
        <v>0.1</v>
      </c>
      <c r="E1163" s="341">
        <v>143.52000000000001</v>
      </c>
      <c r="F1163" s="342">
        <f t="shared" ref="F1163:F1226" si="74">D1163*E1163</f>
        <v>14.352000000000002</v>
      </c>
      <c r="G1163" s="343">
        <f t="shared" ref="G1163:G1226" si="75">G1157+F1163</f>
        <v>1587.1099999999976</v>
      </c>
      <c r="H1163" s="341">
        <v>288710</v>
      </c>
      <c r="I1163" s="341" t="s">
        <v>256</v>
      </c>
      <c r="J1163" s="341">
        <v>0.1</v>
      </c>
      <c r="K1163" s="341">
        <v>136.52000000000001</v>
      </c>
      <c r="L1163" s="342">
        <f t="shared" si="73"/>
        <v>13.652000000000001</v>
      </c>
      <c r="M1163" s="343">
        <f t="shared" si="72"/>
        <v>1551.6519999999971</v>
      </c>
      <c r="N1163" s="336"/>
    </row>
    <row r="1164" spans="1:14">
      <c r="A1164" s="336"/>
      <c r="B1164" s="341">
        <v>288710</v>
      </c>
      <c r="C1164" s="341" t="s">
        <v>257</v>
      </c>
      <c r="D1164" s="341">
        <v>0.125</v>
      </c>
      <c r="E1164" s="341">
        <v>146.09</v>
      </c>
      <c r="F1164" s="342">
        <f t="shared" si="74"/>
        <v>18.26125</v>
      </c>
      <c r="G1164" s="343">
        <f t="shared" si="75"/>
        <v>2037.897500000003</v>
      </c>
      <c r="H1164" s="341">
        <v>288710</v>
      </c>
      <c r="I1164" s="341" t="s">
        <v>257</v>
      </c>
      <c r="J1164" s="341">
        <v>0.125</v>
      </c>
      <c r="K1164" s="341">
        <v>138.96</v>
      </c>
      <c r="L1164" s="342">
        <f t="shared" si="73"/>
        <v>17.37</v>
      </c>
      <c r="M1164" s="343">
        <f t="shared" si="72"/>
        <v>1992.3862500000039</v>
      </c>
      <c r="N1164" s="336"/>
    </row>
    <row r="1165" spans="1:14">
      <c r="A1165" s="336"/>
      <c r="B1165" s="341">
        <v>288710</v>
      </c>
      <c r="C1165" s="341" t="s">
        <v>258</v>
      </c>
      <c r="D1165" s="341">
        <v>0.125</v>
      </c>
      <c r="E1165" s="341">
        <v>148.65</v>
      </c>
      <c r="F1165" s="342">
        <f t="shared" si="74"/>
        <v>18.581250000000001</v>
      </c>
      <c r="G1165" s="343">
        <f t="shared" si="75"/>
        <v>2091.9550000000004</v>
      </c>
      <c r="H1165" s="341">
        <v>288710</v>
      </c>
      <c r="I1165" s="341" t="s">
        <v>258</v>
      </c>
      <c r="J1165" s="341">
        <v>0.125</v>
      </c>
      <c r="K1165" s="341">
        <v>141.4</v>
      </c>
      <c r="L1165" s="342">
        <f t="shared" si="73"/>
        <v>17.675000000000001</v>
      </c>
      <c r="M1165" s="343">
        <f t="shared" si="72"/>
        <v>2045.2574999999999</v>
      </c>
      <c r="N1165" s="336"/>
    </row>
    <row r="1166" spans="1:14">
      <c r="A1166" s="336"/>
      <c r="B1166" s="341">
        <v>288710</v>
      </c>
      <c r="C1166" s="341" t="s">
        <v>259</v>
      </c>
      <c r="D1166" s="341">
        <v>0.1</v>
      </c>
      <c r="E1166" s="341">
        <v>150.69999999999999</v>
      </c>
      <c r="F1166" s="342">
        <f t="shared" si="74"/>
        <v>15.07</v>
      </c>
      <c r="G1166" s="343">
        <f t="shared" si="75"/>
        <v>1708.114999999998</v>
      </c>
      <c r="H1166" s="341">
        <v>288710</v>
      </c>
      <c r="I1166" s="341" t="s">
        <v>259</v>
      </c>
      <c r="J1166" s="341">
        <v>0.1</v>
      </c>
      <c r="K1166" s="341">
        <v>143.35</v>
      </c>
      <c r="L1166" s="342">
        <f t="shared" si="73"/>
        <v>14.335000000000001</v>
      </c>
      <c r="M1166" s="343">
        <f t="shared" si="72"/>
        <v>1670.0160000000019</v>
      </c>
      <c r="N1166" s="336"/>
    </row>
    <row r="1167" spans="1:14">
      <c r="A1167" s="336"/>
      <c r="B1167" s="341">
        <v>288710</v>
      </c>
      <c r="C1167" s="341" t="s">
        <v>260</v>
      </c>
      <c r="D1167" s="341">
        <v>0.1</v>
      </c>
      <c r="E1167" s="341">
        <v>164.43</v>
      </c>
      <c r="F1167" s="342">
        <f t="shared" si="74"/>
        <v>16.443000000000001</v>
      </c>
      <c r="G1167" s="343">
        <f t="shared" si="75"/>
        <v>2086.3920000000026</v>
      </c>
      <c r="H1167" s="341">
        <v>288710</v>
      </c>
      <c r="I1167" s="341" t="s">
        <v>260</v>
      </c>
      <c r="J1167" s="341">
        <v>0.1</v>
      </c>
      <c r="K1167" s="341">
        <v>145.30000000000001</v>
      </c>
      <c r="L1167" s="342">
        <f t="shared" si="73"/>
        <v>14.530000000000001</v>
      </c>
      <c r="M1167" s="343">
        <f t="shared" si="72"/>
        <v>1709.4479999999987</v>
      </c>
      <c r="N1167" s="336"/>
    </row>
    <row r="1168" spans="1:14">
      <c r="A1168" s="13"/>
      <c r="B1168" s="341">
        <v>288717.40500000003</v>
      </c>
      <c r="C1168" s="341" t="s">
        <v>255</v>
      </c>
      <c r="D1168" s="341">
        <v>0.04</v>
      </c>
      <c r="E1168" s="341">
        <v>105.81</v>
      </c>
      <c r="F1168" s="342">
        <f t="shared" si="74"/>
        <v>4.2324000000000002</v>
      </c>
      <c r="G1168" s="343">
        <f t="shared" si="75"/>
        <v>639.07640000000117</v>
      </c>
      <c r="H1168" s="341">
        <v>288717.40500000003</v>
      </c>
      <c r="I1168" s="341" t="s">
        <v>255</v>
      </c>
      <c r="J1168" s="341">
        <v>0.04</v>
      </c>
      <c r="K1168" s="341">
        <v>100.67</v>
      </c>
      <c r="L1168" s="342">
        <f t="shared" si="73"/>
        <v>4.0267999999999997</v>
      </c>
      <c r="M1168" s="343">
        <f t="shared" si="72"/>
        <v>624.68719999999882</v>
      </c>
      <c r="N1168" s="13"/>
    </row>
    <row r="1169" spans="1:14">
      <c r="A1169" s="336"/>
      <c r="B1169" s="341">
        <v>288717.40500000003</v>
      </c>
      <c r="C1169" s="341" t="s">
        <v>256</v>
      </c>
      <c r="D1169" s="341">
        <v>0.1</v>
      </c>
      <c r="E1169" s="341">
        <v>105.81</v>
      </c>
      <c r="F1169" s="342">
        <f t="shared" si="74"/>
        <v>10.581000000000001</v>
      </c>
      <c r="G1169" s="343">
        <f t="shared" si="75"/>
        <v>1597.6909999999975</v>
      </c>
      <c r="H1169" s="341">
        <v>288717.40500000003</v>
      </c>
      <c r="I1169" s="341" t="s">
        <v>256</v>
      </c>
      <c r="J1169" s="341">
        <v>0.1</v>
      </c>
      <c r="K1169" s="341">
        <v>100.67</v>
      </c>
      <c r="L1169" s="342">
        <f t="shared" si="73"/>
        <v>10.067</v>
      </c>
      <c r="M1169" s="343">
        <f t="shared" ref="M1169:M1232" si="76">M1163+L1169</f>
        <v>1561.7189999999971</v>
      </c>
      <c r="N1169" s="336"/>
    </row>
    <row r="1170" spans="1:14">
      <c r="A1170" s="336"/>
      <c r="B1170" s="341">
        <v>288717.40500000003</v>
      </c>
      <c r="C1170" s="341" t="s">
        <v>257</v>
      </c>
      <c r="D1170" s="341">
        <v>0.125</v>
      </c>
      <c r="E1170" s="341">
        <v>107.71</v>
      </c>
      <c r="F1170" s="342">
        <f t="shared" si="74"/>
        <v>13.463749999999999</v>
      </c>
      <c r="G1170" s="343">
        <f t="shared" si="75"/>
        <v>2051.3612500000031</v>
      </c>
      <c r="H1170" s="341">
        <v>288717.40500000003</v>
      </c>
      <c r="I1170" s="341" t="s">
        <v>257</v>
      </c>
      <c r="J1170" s="341">
        <v>0.125</v>
      </c>
      <c r="K1170" s="341">
        <v>102.47</v>
      </c>
      <c r="L1170" s="342">
        <f t="shared" si="73"/>
        <v>12.80875</v>
      </c>
      <c r="M1170" s="343">
        <f t="shared" si="76"/>
        <v>2005.1950000000038</v>
      </c>
      <c r="N1170" s="336"/>
    </row>
    <row r="1171" spans="1:14">
      <c r="A1171" s="336"/>
      <c r="B1171" s="341">
        <v>288717.40500000003</v>
      </c>
      <c r="C1171" s="341" t="s">
        <v>258</v>
      </c>
      <c r="D1171" s="341">
        <v>0.125</v>
      </c>
      <c r="E1171" s="341">
        <v>109.61</v>
      </c>
      <c r="F1171" s="342">
        <f t="shared" si="74"/>
        <v>13.70125</v>
      </c>
      <c r="G1171" s="343">
        <f t="shared" si="75"/>
        <v>2105.6562500000005</v>
      </c>
      <c r="H1171" s="341">
        <v>288717.40500000003</v>
      </c>
      <c r="I1171" s="341" t="s">
        <v>258</v>
      </c>
      <c r="J1171" s="341">
        <v>0.125</v>
      </c>
      <c r="K1171" s="341">
        <v>104.28</v>
      </c>
      <c r="L1171" s="342">
        <f t="shared" si="73"/>
        <v>13.035</v>
      </c>
      <c r="M1171" s="343">
        <f t="shared" si="76"/>
        <v>2058.2925</v>
      </c>
      <c r="N1171" s="336"/>
    </row>
    <row r="1172" spans="1:14">
      <c r="A1172" s="336"/>
      <c r="B1172" s="341">
        <v>288717.40500000003</v>
      </c>
      <c r="C1172" s="341" t="s">
        <v>259</v>
      </c>
      <c r="D1172" s="341">
        <v>0.1</v>
      </c>
      <c r="E1172" s="341">
        <v>111.13</v>
      </c>
      <c r="F1172" s="342">
        <f t="shared" si="74"/>
        <v>11.113</v>
      </c>
      <c r="G1172" s="343">
        <f t="shared" si="75"/>
        <v>1719.227999999998</v>
      </c>
      <c r="H1172" s="341">
        <v>288717.40500000003</v>
      </c>
      <c r="I1172" s="341" t="s">
        <v>259</v>
      </c>
      <c r="J1172" s="341">
        <v>0.1</v>
      </c>
      <c r="K1172" s="341">
        <v>105.72</v>
      </c>
      <c r="L1172" s="342">
        <f t="shared" si="73"/>
        <v>10.572000000000001</v>
      </c>
      <c r="M1172" s="343">
        <f t="shared" si="76"/>
        <v>1680.5880000000018</v>
      </c>
      <c r="N1172" s="336"/>
    </row>
    <row r="1173" spans="1:14">
      <c r="A1173" s="336"/>
      <c r="B1173" s="341">
        <v>288717.40500000003</v>
      </c>
      <c r="C1173" s="341" t="s">
        <v>260</v>
      </c>
      <c r="D1173" s="341">
        <v>0.1</v>
      </c>
      <c r="E1173" s="341">
        <v>112.64</v>
      </c>
      <c r="F1173" s="342">
        <f t="shared" si="74"/>
        <v>11.264000000000001</v>
      </c>
      <c r="G1173" s="343">
        <f t="shared" si="75"/>
        <v>2097.6560000000027</v>
      </c>
      <c r="H1173" s="341">
        <v>288717.40500000003</v>
      </c>
      <c r="I1173" s="341" t="s">
        <v>260</v>
      </c>
      <c r="J1173" s="341">
        <v>0.1</v>
      </c>
      <c r="K1173" s="341">
        <v>107.17</v>
      </c>
      <c r="L1173" s="342">
        <f t="shared" si="73"/>
        <v>10.717000000000001</v>
      </c>
      <c r="M1173" s="343">
        <f t="shared" si="76"/>
        <v>1720.1649999999988</v>
      </c>
      <c r="N1173" s="336"/>
    </row>
    <row r="1174" spans="1:14">
      <c r="A1174" s="336"/>
      <c r="B1174" s="341">
        <v>288720</v>
      </c>
      <c r="C1174" s="341" t="s">
        <v>255</v>
      </c>
      <c r="D1174" s="341">
        <v>0.04</v>
      </c>
      <c r="E1174" s="341">
        <v>36.72</v>
      </c>
      <c r="F1174" s="342">
        <f t="shared" si="74"/>
        <v>1.4687999999999999</v>
      </c>
      <c r="G1174" s="343">
        <f t="shared" si="75"/>
        <v>640.54520000000116</v>
      </c>
      <c r="H1174" s="341">
        <v>288720</v>
      </c>
      <c r="I1174" s="341" t="s">
        <v>255</v>
      </c>
      <c r="J1174" s="341">
        <v>0.04</v>
      </c>
      <c r="K1174" s="341">
        <v>34.99</v>
      </c>
      <c r="L1174" s="342">
        <f t="shared" si="73"/>
        <v>1.3996000000000002</v>
      </c>
      <c r="M1174" s="343">
        <f t="shared" si="76"/>
        <v>626.08679999999879</v>
      </c>
      <c r="N1174" s="336"/>
    </row>
    <row r="1175" spans="1:14">
      <c r="A1175" s="13"/>
      <c r="B1175" s="341">
        <v>288720</v>
      </c>
      <c r="C1175" s="341" t="s">
        <v>256</v>
      </c>
      <c r="D1175" s="341">
        <v>0.1</v>
      </c>
      <c r="E1175" s="341">
        <v>36.72</v>
      </c>
      <c r="F1175" s="342">
        <f t="shared" si="74"/>
        <v>3.6720000000000002</v>
      </c>
      <c r="G1175" s="343">
        <f t="shared" si="75"/>
        <v>1601.3629999999976</v>
      </c>
      <c r="H1175" s="341">
        <v>288720</v>
      </c>
      <c r="I1175" s="341" t="s">
        <v>256</v>
      </c>
      <c r="J1175" s="341">
        <v>0.1</v>
      </c>
      <c r="K1175" s="341">
        <v>34.99</v>
      </c>
      <c r="L1175" s="342">
        <f t="shared" si="73"/>
        <v>3.4990000000000006</v>
      </c>
      <c r="M1175" s="343">
        <f t="shared" si="76"/>
        <v>1565.2179999999971</v>
      </c>
      <c r="N1175" s="13"/>
    </row>
    <row r="1176" spans="1:14">
      <c r="A1176" s="336"/>
      <c r="B1176" s="341">
        <v>288720</v>
      </c>
      <c r="C1176" s="341" t="s">
        <v>257</v>
      </c>
      <c r="D1176" s="341">
        <v>0.125</v>
      </c>
      <c r="E1176" s="341">
        <v>37.39</v>
      </c>
      <c r="F1176" s="342">
        <f t="shared" si="74"/>
        <v>4.6737500000000001</v>
      </c>
      <c r="G1176" s="343">
        <f t="shared" si="75"/>
        <v>2056.035000000003</v>
      </c>
      <c r="H1176" s="341">
        <v>288720</v>
      </c>
      <c r="I1176" s="341" t="s">
        <v>257</v>
      </c>
      <c r="J1176" s="341">
        <v>0.125</v>
      </c>
      <c r="K1176" s="341">
        <v>35.619999999999997</v>
      </c>
      <c r="L1176" s="342">
        <f t="shared" si="73"/>
        <v>4.4524999999999997</v>
      </c>
      <c r="M1176" s="343">
        <f t="shared" si="76"/>
        <v>2009.6475000000039</v>
      </c>
      <c r="N1176" s="336"/>
    </row>
    <row r="1177" spans="1:14">
      <c r="A1177" s="336"/>
      <c r="B1177" s="341">
        <v>288720</v>
      </c>
      <c r="C1177" s="341" t="s">
        <v>258</v>
      </c>
      <c r="D1177" s="341">
        <v>0.125</v>
      </c>
      <c r="E1177" s="341">
        <v>38.049999999999997</v>
      </c>
      <c r="F1177" s="342">
        <f t="shared" si="74"/>
        <v>4.7562499999999996</v>
      </c>
      <c r="G1177" s="343">
        <f t="shared" si="75"/>
        <v>2110.4125000000004</v>
      </c>
      <c r="H1177" s="341">
        <v>288720</v>
      </c>
      <c r="I1177" s="341" t="s">
        <v>258</v>
      </c>
      <c r="J1177" s="341">
        <v>0.125</v>
      </c>
      <c r="K1177" s="341">
        <v>36.25</v>
      </c>
      <c r="L1177" s="342">
        <f t="shared" si="73"/>
        <v>4.53125</v>
      </c>
      <c r="M1177" s="343">
        <f t="shared" si="76"/>
        <v>2062.82375</v>
      </c>
      <c r="N1177" s="336"/>
    </row>
    <row r="1178" spans="1:14">
      <c r="A1178" s="336"/>
      <c r="B1178" s="341">
        <v>288720</v>
      </c>
      <c r="C1178" s="341" t="s">
        <v>259</v>
      </c>
      <c r="D1178" s="341">
        <v>0.1</v>
      </c>
      <c r="E1178" s="341">
        <v>38.590000000000003</v>
      </c>
      <c r="F1178" s="342">
        <f t="shared" si="74"/>
        <v>3.8590000000000004</v>
      </c>
      <c r="G1178" s="343">
        <f t="shared" si="75"/>
        <v>1723.0869999999979</v>
      </c>
      <c r="H1178" s="341">
        <v>288720</v>
      </c>
      <c r="I1178" s="341" t="s">
        <v>259</v>
      </c>
      <c r="J1178" s="341">
        <v>0.1</v>
      </c>
      <c r="K1178" s="341">
        <v>36.76</v>
      </c>
      <c r="L1178" s="342">
        <f t="shared" si="73"/>
        <v>3.6760000000000002</v>
      </c>
      <c r="M1178" s="343">
        <f t="shared" si="76"/>
        <v>1684.2640000000017</v>
      </c>
      <c r="N1178" s="336"/>
    </row>
    <row r="1179" spans="1:14">
      <c r="A1179" s="336"/>
      <c r="B1179" s="341">
        <v>288720</v>
      </c>
      <c r="C1179" s="341" t="s">
        <v>260</v>
      </c>
      <c r="D1179" s="341">
        <v>0.1</v>
      </c>
      <c r="E1179" s="341">
        <v>39.119999999999997</v>
      </c>
      <c r="F1179" s="342">
        <f t="shared" si="74"/>
        <v>3.9119999999999999</v>
      </c>
      <c r="G1179" s="343">
        <f t="shared" si="75"/>
        <v>2101.5680000000025</v>
      </c>
      <c r="H1179" s="341">
        <v>288720</v>
      </c>
      <c r="I1179" s="341" t="s">
        <v>260</v>
      </c>
      <c r="J1179" s="341">
        <v>0.1</v>
      </c>
      <c r="K1179" s="341">
        <v>37.26</v>
      </c>
      <c r="L1179" s="342">
        <f t="shared" si="73"/>
        <v>3.726</v>
      </c>
      <c r="M1179" s="343">
        <f t="shared" si="76"/>
        <v>1723.8909999999989</v>
      </c>
      <c r="N1179" s="336"/>
    </row>
    <row r="1180" spans="1:14">
      <c r="A1180" s="336"/>
      <c r="B1180" s="341">
        <v>288730</v>
      </c>
      <c r="C1180" s="341" t="s">
        <v>255</v>
      </c>
      <c r="D1180" s="341">
        <v>0.04</v>
      </c>
      <c r="E1180" s="341">
        <v>137.91999999999999</v>
      </c>
      <c r="F1180" s="342">
        <f t="shared" si="74"/>
        <v>5.5167999999999999</v>
      </c>
      <c r="G1180" s="343">
        <f t="shared" si="75"/>
        <v>646.06200000000115</v>
      </c>
      <c r="H1180" s="341">
        <v>288730</v>
      </c>
      <c r="I1180" s="341" t="s">
        <v>255</v>
      </c>
      <c r="J1180" s="341">
        <v>0.04</v>
      </c>
      <c r="K1180" s="341">
        <v>132.12</v>
      </c>
      <c r="L1180" s="342">
        <f t="shared" si="73"/>
        <v>5.2848000000000006</v>
      </c>
      <c r="M1180" s="343">
        <f t="shared" si="76"/>
        <v>631.37159999999881</v>
      </c>
      <c r="N1180" s="336"/>
    </row>
    <row r="1181" spans="1:14">
      <c r="A1181" s="336"/>
      <c r="B1181" s="341">
        <v>288730</v>
      </c>
      <c r="C1181" s="341" t="s">
        <v>256</v>
      </c>
      <c r="D1181" s="341">
        <v>0.1</v>
      </c>
      <c r="E1181" s="341">
        <v>137.91999999999999</v>
      </c>
      <c r="F1181" s="342">
        <f t="shared" si="74"/>
        <v>13.792</v>
      </c>
      <c r="G1181" s="343">
        <f t="shared" si="75"/>
        <v>1615.1549999999975</v>
      </c>
      <c r="H1181" s="341">
        <v>288730</v>
      </c>
      <c r="I1181" s="341" t="s">
        <v>256</v>
      </c>
      <c r="J1181" s="341">
        <v>0.1</v>
      </c>
      <c r="K1181" s="341">
        <v>132.12</v>
      </c>
      <c r="L1181" s="342">
        <f t="shared" si="73"/>
        <v>13.212000000000002</v>
      </c>
      <c r="M1181" s="343">
        <f t="shared" si="76"/>
        <v>1578.4299999999971</v>
      </c>
      <c r="N1181" s="336"/>
    </row>
    <row r="1182" spans="1:14">
      <c r="A1182" s="13"/>
      <c r="B1182" s="341">
        <v>288730</v>
      </c>
      <c r="C1182" s="341" t="s">
        <v>257</v>
      </c>
      <c r="D1182" s="341">
        <v>0.125</v>
      </c>
      <c r="E1182" s="341">
        <v>140.47999999999999</v>
      </c>
      <c r="F1182" s="342">
        <f t="shared" si="74"/>
        <v>17.559999999999999</v>
      </c>
      <c r="G1182" s="343">
        <f t="shared" si="75"/>
        <v>2073.595000000003</v>
      </c>
      <c r="H1182" s="341">
        <v>288730</v>
      </c>
      <c r="I1182" s="341" t="s">
        <v>257</v>
      </c>
      <c r="J1182" s="341">
        <v>0.125</v>
      </c>
      <c r="K1182" s="341">
        <v>134.57</v>
      </c>
      <c r="L1182" s="342">
        <f t="shared" si="73"/>
        <v>16.821249999999999</v>
      </c>
      <c r="M1182" s="343">
        <f t="shared" si="76"/>
        <v>2026.4687500000039</v>
      </c>
      <c r="N1182" s="13"/>
    </row>
    <row r="1183" spans="1:14">
      <c r="A1183" s="336"/>
      <c r="B1183" s="341">
        <v>288730</v>
      </c>
      <c r="C1183" s="341" t="s">
        <v>258</v>
      </c>
      <c r="D1183" s="341">
        <v>0.125</v>
      </c>
      <c r="E1183" s="341">
        <v>143.03</v>
      </c>
      <c r="F1183" s="342">
        <f t="shared" si="74"/>
        <v>17.87875</v>
      </c>
      <c r="G1183" s="343">
        <f t="shared" si="75"/>
        <v>2128.2912500000002</v>
      </c>
      <c r="H1183" s="341">
        <v>288730</v>
      </c>
      <c r="I1183" s="341" t="s">
        <v>258</v>
      </c>
      <c r="J1183" s="341">
        <v>0.125</v>
      </c>
      <c r="K1183" s="341">
        <v>137.01</v>
      </c>
      <c r="L1183" s="342">
        <f t="shared" si="73"/>
        <v>17.126249999999999</v>
      </c>
      <c r="M1183" s="343">
        <f t="shared" si="76"/>
        <v>2079.9499999999998</v>
      </c>
      <c r="N1183" s="336"/>
    </row>
    <row r="1184" spans="1:14">
      <c r="A1184" s="336"/>
      <c r="B1184" s="341">
        <v>288730</v>
      </c>
      <c r="C1184" s="341" t="s">
        <v>259</v>
      </c>
      <c r="D1184" s="341">
        <v>0.1</v>
      </c>
      <c r="E1184" s="341">
        <v>145.07</v>
      </c>
      <c r="F1184" s="342">
        <f t="shared" si="74"/>
        <v>14.507</v>
      </c>
      <c r="G1184" s="343">
        <f t="shared" si="75"/>
        <v>1737.593999999998</v>
      </c>
      <c r="H1184" s="341">
        <v>288730</v>
      </c>
      <c r="I1184" s="341" t="s">
        <v>259</v>
      </c>
      <c r="J1184" s="341">
        <v>0.1</v>
      </c>
      <c r="K1184" s="341">
        <v>138.97</v>
      </c>
      <c r="L1184" s="342">
        <f t="shared" si="73"/>
        <v>13.897</v>
      </c>
      <c r="M1184" s="343">
        <f t="shared" si="76"/>
        <v>1698.1610000000016</v>
      </c>
      <c r="N1184" s="336"/>
    </row>
    <row r="1185" spans="1:14">
      <c r="A1185" s="336"/>
      <c r="B1185" s="341">
        <v>288730</v>
      </c>
      <c r="C1185" s="341" t="s">
        <v>260</v>
      </c>
      <c r="D1185" s="341">
        <v>0.1</v>
      </c>
      <c r="E1185" s="341">
        <v>147.12</v>
      </c>
      <c r="F1185" s="342">
        <f t="shared" si="74"/>
        <v>14.712000000000002</v>
      </c>
      <c r="G1185" s="343">
        <f t="shared" si="75"/>
        <v>2116.2800000000025</v>
      </c>
      <c r="H1185" s="341">
        <v>288730</v>
      </c>
      <c r="I1185" s="341" t="s">
        <v>260</v>
      </c>
      <c r="J1185" s="341">
        <v>0.1</v>
      </c>
      <c r="K1185" s="341">
        <v>140.93</v>
      </c>
      <c r="L1185" s="342">
        <f t="shared" si="73"/>
        <v>14.093000000000002</v>
      </c>
      <c r="M1185" s="343">
        <f t="shared" si="76"/>
        <v>1737.983999999999</v>
      </c>
      <c r="N1185" s="336"/>
    </row>
    <row r="1186" spans="1:14">
      <c r="A1186" s="336"/>
      <c r="B1186" s="341">
        <v>288740</v>
      </c>
      <c r="C1186" s="341" t="s">
        <v>255</v>
      </c>
      <c r="D1186" s="341">
        <v>0.04</v>
      </c>
      <c r="E1186" s="341">
        <v>132.26</v>
      </c>
      <c r="F1186" s="342">
        <f t="shared" si="74"/>
        <v>5.2904</v>
      </c>
      <c r="G1186" s="343">
        <f t="shared" si="75"/>
        <v>651.35240000000113</v>
      </c>
      <c r="H1186" s="341">
        <v>288740</v>
      </c>
      <c r="I1186" s="341" t="s">
        <v>255</v>
      </c>
      <c r="J1186" s="341">
        <v>0.04</v>
      </c>
      <c r="K1186" s="341">
        <v>127.78</v>
      </c>
      <c r="L1186" s="342">
        <f t="shared" si="73"/>
        <v>5.1112000000000002</v>
      </c>
      <c r="M1186" s="343">
        <f t="shared" si="76"/>
        <v>636.48279999999886</v>
      </c>
      <c r="N1186" s="336"/>
    </row>
    <row r="1187" spans="1:14">
      <c r="A1187" s="336"/>
      <c r="B1187" s="341">
        <v>288740</v>
      </c>
      <c r="C1187" s="341" t="s">
        <v>256</v>
      </c>
      <c r="D1187" s="341">
        <v>0.1</v>
      </c>
      <c r="E1187" s="341">
        <v>132.26</v>
      </c>
      <c r="F1187" s="342">
        <f t="shared" si="74"/>
        <v>13.225999999999999</v>
      </c>
      <c r="G1187" s="343">
        <f t="shared" si="75"/>
        <v>1628.3809999999976</v>
      </c>
      <c r="H1187" s="341">
        <v>288740</v>
      </c>
      <c r="I1187" s="341" t="s">
        <v>256</v>
      </c>
      <c r="J1187" s="341">
        <v>0.1</v>
      </c>
      <c r="K1187" s="341">
        <v>127.78</v>
      </c>
      <c r="L1187" s="342">
        <f t="shared" si="73"/>
        <v>12.778</v>
      </c>
      <c r="M1187" s="343">
        <f t="shared" si="76"/>
        <v>1591.2079999999971</v>
      </c>
      <c r="N1187" s="336"/>
    </row>
    <row r="1188" spans="1:14">
      <c r="A1188" s="336"/>
      <c r="B1188" s="341">
        <v>288740</v>
      </c>
      <c r="C1188" s="341" t="s">
        <v>257</v>
      </c>
      <c r="D1188" s="341">
        <v>0.125</v>
      </c>
      <c r="E1188" s="341">
        <v>134.81</v>
      </c>
      <c r="F1188" s="342">
        <f t="shared" si="74"/>
        <v>16.85125</v>
      </c>
      <c r="G1188" s="343">
        <f t="shared" si="75"/>
        <v>2090.4462500000031</v>
      </c>
      <c r="H1188" s="341">
        <v>288740</v>
      </c>
      <c r="I1188" s="341" t="s">
        <v>257</v>
      </c>
      <c r="J1188" s="341">
        <v>0.125</v>
      </c>
      <c r="K1188" s="341">
        <v>130.24</v>
      </c>
      <c r="L1188" s="342">
        <f t="shared" si="73"/>
        <v>16.28</v>
      </c>
      <c r="M1188" s="343">
        <f t="shared" si="76"/>
        <v>2042.7487500000038</v>
      </c>
      <c r="N1188" s="336"/>
    </row>
    <row r="1189" spans="1:14">
      <c r="A1189" s="13"/>
      <c r="B1189" s="341">
        <v>288740</v>
      </c>
      <c r="C1189" s="341" t="s">
        <v>258</v>
      </c>
      <c r="D1189" s="341">
        <v>0.125</v>
      </c>
      <c r="E1189" s="341">
        <v>137.35</v>
      </c>
      <c r="F1189" s="342">
        <f t="shared" si="74"/>
        <v>17.168749999999999</v>
      </c>
      <c r="G1189" s="343">
        <f t="shared" si="75"/>
        <v>2145.46</v>
      </c>
      <c r="H1189" s="341">
        <v>288740</v>
      </c>
      <c r="I1189" s="341" t="s">
        <v>258</v>
      </c>
      <c r="J1189" s="341">
        <v>0.125</v>
      </c>
      <c r="K1189" s="341">
        <v>132.69</v>
      </c>
      <c r="L1189" s="342">
        <f t="shared" si="73"/>
        <v>16.58625</v>
      </c>
      <c r="M1189" s="343">
        <f t="shared" si="76"/>
        <v>2096.5362499999997</v>
      </c>
      <c r="N1189" s="13"/>
    </row>
    <row r="1190" spans="1:14">
      <c r="A1190" s="336"/>
      <c r="B1190" s="341">
        <v>288740</v>
      </c>
      <c r="C1190" s="341" t="s">
        <v>259</v>
      </c>
      <c r="D1190" s="341">
        <v>0.1</v>
      </c>
      <c r="E1190" s="341">
        <v>139.38999999999999</v>
      </c>
      <c r="F1190" s="342">
        <f t="shared" si="74"/>
        <v>13.939</v>
      </c>
      <c r="G1190" s="343">
        <f t="shared" si="75"/>
        <v>1751.5329999999981</v>
      </c>
      <c r="H1190" s="341">
        <v>288740</v>
      </c>
      <c r="I1190" s="341" t="s">
        <v>259</v>
      </c>
      <c r="J1190" s="341">
        <v>0.1</v>
      </c>
      <c r="K1190" s="341">
        <v>134.66</v>
      </c>
      <c r="L1190" s="342">
        <f t="shared" si="73"/>
        <v>13.466000000000001</v>
      </c>
      <c r="M1190" s="343">
        <f t="shared" si="76"/>
        <v>1711.6270000000015</v>
      </c>
      <c r="N1190" s="336"/>
    </row>
    <row r="1191" spans="1:14">
      <c r="A1191" s="336"/>
      <c r="B1191" s="341">
        <v>288740</v>
      </c>
      <c r="C1191" s="341" t="s">
        <v>260</v>
      </c>
      <c r="D1191" s="341">
        <v>0.1</v>
      </c>
      <c r="E1191" s="341">
        <v>141.41999999999999</v>
      </c>
      <c r="F1191" s="342">
        <f t="shared" si="74"/>
        <v>14.141999999999999</v>
      </c>
      <c r="G1191" s="343">
        <f t="shared" si="75"/>
        <v>2130.4220000000023</v>
      </c>
      <c r="H1191" s="341">
        <v>288740</v>
      </c>
      <c r="I1191" s="341" t="s">
        <v>260</v>
      </c>
      <c r="J1191" s="341">
        <v>0.1</v>
      </c>
      <c r="K1191" s="341">
        <v>136.62</v>
      </c>
      <c r="L1191" s="342">
        <f t="shared" si="73"/>
        <v>13.662000000000001</v>
      </c>
      <c r="M1191" s="343">
        <f t="shared" si="76"/>
        <v>1751.645999999999</v>
      </c>
      <c r="N1191" s="336"/>
    </row>
    <row r="1192" spans="1:14">
      <c r="A1192" s="336"/>
      <c r="B1192" s="341">
        <v>288750</v>
      </c>
      <c r="C1192" s="341" t="s">
        <v>255</v>
      </c>
      <c r="D1192" s="341">
        <v>0.04</v>
      </c>
      <c r="E1192" s="341">
        <v>126.67</v>
      </c>
      <c r="F1192" s="342">
        <f t="shared" si="74"/>
        <v>5.0667999999999997</v>
      </c>
      <c r="G1192" s="343">
        <f t="shared" si="75"/>
        <v>656.41920000000107</v>
      </c>
      <c r="H1192" s="341">
        <v>288750</v>
      </c>
      <c r="I1192" s="341" t="s">
        <v>255</v>
      </c>
      <c r="J1192" s="341">
        <v>0.04</v>
      </c>
      <c r="K1192" s="341">
        <v>123.37</v>
      </c>
      <c r="L1192" s="342">
        <f t="shared" si="73"/>
        <v>4.9348000000000001</v>
      </c>
      <c r="M1192" s="343">
        <f t="shared" si="76"/>
        <v>641.41759999999886</v>
      </c>
      <c r="N1192" s="336"/>
    </row>
    <row r="1193" spans="1:14">
      <c r="A1193" s="336"/>
      <c r="B1193" s="341">
        <v>288750</v>
      </c>
      <c r="C1193" s="341" t="s">
        <v>256</v>
      </c>
      <c r="D1193" s="341">
        <v>0.1</v>
      </c>
      <c r="E1193" s="341">
        <v>126.67</v>
      </c>
      <c r="F1193" s="342">
        <f t="shared" si="74"/>
        <v>12.667000000000002</v>
      </c>
      <c r="G1193" s="343">
        <f t="shared" si="75"/>
        <v>1641.0479999999975</v>
      </c>
      <c r="H1193" s="341">
        <v>288750</v>
      </c>
      <c r="I1193" s="341" t="s">
        <v>256</v>
      </c>
      <c r="J1193" s="341">
        <v>0.1</v>
      </c>
      <c r="K1193" s="341">
        <v>123.37</v>
      </c>
      <c r="L1193" s="342">
        <f t="shared" si="73"/>
        <v>12.337000000000002</v>
      </c>
      <c r="M1193" s="343">
        <f t="shared" si="76"/>
        <v>1603.5449999999971</v>
      </c>
      <c r="N1193" s="336"/>
    </row>
    <row r="1194" spans="1:14">
      <c r="A1194" s="336"/>
      <c r="B1194" s="341">
        <v>288750</v>
      </c>
      <c r="C1194" s="341" t="s">
        <v>257</v>
      </c>
      <c r="D1194" s="341">
        <v>0.125</v>
      </c>
      <c r="E1194" s="341">
        <v>129.21</v>
      </c>
      <c r="F1194" s="342">
        <f t="shared" si="74"/>
        <v>16.151250000000001</v>
      </c>
      <c r="G1194" s="343">
        <f t="shared" si="75"/>
        <v>2106.597500000003</v>
      </c>
      <c r="H1194" s="341">
        <v>288750</v>
      </c>
      <c r="I1194" s="341" t="s">
        <v>257</v>
      </c>
      <c r="J1194" s="341">
        <v>0.125</v>
      </c>
      <c r="K1194" s="341">
        <v>125.84</v>
      </c>
      <c r="L1194" s="342">
        <f t="shared" si="73"/>
        <v>15.73</v>
      </c>
      <c r="M1194" s="343">
        <f t="shared" si="76"/>
        <v>2058.4787500000039</v>
      </c>
      <c r="N1194" s="336"/>
    </row>
    <row r="1195" spans="1:14">
      <c r="A1195" s="336"/>
      <c r="B1195" s="341">
        <v>288750</v>
      </c>
      <c r="C1195" s="341" t="s">
        <v>258</v>
      </c>
      <c r="D1195" s="341">
        <v>0.125</v>
      </c>
      <c r="E1195" s="341">
        <v>131.74</v>
      </c>
      <c r="F1195" s="342">
        <f t="shared" si="74"/>
        <v>16.467500000000001</v>
      </c>
      <c r="G1195" s="343">
        <f t="shared" si="75"/>
        <v>2161.9275000000002</v>
      </c>
      <c r="H1195" s="341">
        <v>288750</v>
      </c>
      <c r="I1195" s="341" t="s">
        <v>258</v>
      </c>
      <c r="J1195" s="341">
        <v>0.125</v>
      </c>
      <c r="K1195" s="341">
        <v>128.30000000000001</v>
      </c>
      <c r="L1195" s="342">
        <f t="shared" si="73"/>
        <v>16.037500000000001</v>
      </c>
      <c r="M1195" s="343">
        <f t="shared" si="76"/>
        <v>2112.5737499999996</v>
      </c>
      <c r="N1195" s="336"/>
    </row>
    <row r="1196" spans="1:14">
      <c r="A1196" s="13"/>
      <c r="B1196" s="341">
        <v>288750</v>
      </c>
      <c r="C1196" s="341" t="s">
        <v>259</v>
      </c>
      <c r="D1196" s="341">
        <v>0.1</v>
      </c>
      <c r="E1196" s="341">
        <v>133.77000000000001</v>
      </c>
      <c r="F1196" s="342">
        <f t="shared" si="74"/>
        <v>13.377000000000002</v>
      </c>
      <c r="G1196" s="343">
        <f t="shared" si="75"/>
        <v>1764.909999999998</v>
      </c>
      <c r="H1196" s="341">
        <v>288750</v>
      </c>
      <c r="I1196" s="341" t="s">
        <v>259</v>
      </c>
      <c r="J1196" s="341">
        <v>0.1</v>
      </c>
      <c r="K1196" s="341">
        <v>130.28</v>
      </c>
      <c r="L1196" s="342">
        <f t="shared" si="73"/>
        <v>13.028</v>
      </c>
      <c r="M1196" s="343">
        <f t="shared" si="76"/>
        <v>1724.6550000000016</v>
      </c>
      <c r="N1196" s="13"/>
    </row>
    <row r="1197" spans="1:14">
      <c r="A1197" s="336"/>
      <c r="B1197" s="341">
        <v>288750</v>
      </c>
      <c r="C1197" s="341" t="s">
        <v>260</v>
      </c>
      <c r="D1197" s="341">
        <v>0.1</v>
      </c>
      <c r="E1197" s="341">
        <v>135.79</v>
      </c>
      <c r="F1197" s="342">
        <f t="shared" si="74"/>
        <v>13.579000000000001</v>
      </c>
      <c r="G1197" s="343">
        <f t="shared" si="75"/>
        <v>2144.0010000000025</v>
      </c>
      <c r="H1197" s="341">
        <v>288750</v>
      </c>
      <c r="I1197" s="341" t="s">
        <v>260</v>
      </c>
      <c r="J1197" s="341">
        <v>0.1</v>
      </c>
      <c r="K1197" s="341">
        <v>132.25</v>
      </c>
      <c r="L1197" s="342">
        <f t="shared" si="73"/>
        <v>13.225000000000001</v>
      </c>
      <c r="M1197" s="343">
        <f t="shared" si="76"/>
        <v>1764.870999999999</v>
      </c>
      <c r="N1197" s="336"/>
    </row>
    <row r="1198" spans="1:14">
      <c r="A1198" s="336"/>
      <c r="B1198" s="341">
        <v>288760</v>
      </c>
      <c r="C1198" s="341" t="s">
        <v>255</v>
      </c>
      <c r="D1198" s="341">
        <v>0.04</v>
      </c>
      <c r="E1198" s="341">
        <v>121.15</v>
      </c>
      <c r="F1198" s="342">
        <f t="shared" si="74"/>
        <v>4.8460000000000001</v>
      </c>
      <c r="G1198" s="343">
        <f t="shared" si="75"/>
        <v>661.26520000000107</v>
      </c>
      <c r="H1198" s="341">
        <v>288760</v>
      </c>
      <c r="I1198" s="341" t="s">
        <v>255</v>
      </c>
      <c r="J1198" s="341">
        <v>0.04</v>
      </c>
      <c r="K1198" s="341">
        <v>118.89</v>
      </c>
      <c r="L1198" s="342">
        <f t="shared" si="73"/>
        <v>4.7556000000000003</v>
      </c>
      <c r="M1198" s="343">
        <f t="shared" si="76"/>
        <v>646.17319999999881</v>
      </c>
      <c r="N1198" s="336"/>
    </row>
    <row r="1199" spans="1:14">
      <c r="A1199" s="336"/>
      <c r="B1199" s="341">
        <v>288760</v>
      </c>
      <c r="C1199" s="341" t="s">
        <v>256</v>
      </c>
      <c r="D1199" s="341">
        <v>0.1</v>
      </c>
      <c r="E1199" s="341">
        <v>121.15</v>
      </c>
      <c r="F1199" s="342">
        <f t="shared" si="74"/>
        <v>12.115000000000002</v>
      </c>
      <c r="G1199" s="343">
        <f t="shared" si="75"/>
        <v>1653.1629999999975</v>
      </c>
      <c r="H1199" s="341">
        <v>288760</v>
      </c>
      <c r="I1199" s="341" t="s">
        <v>256</v>
      </c>
      <c r="J1199" s="341">
        <v>0.1</v>
      </c>
      <c r="K1199" s="341">
        <v>118.89</v>
      </c>
      <c r="L1199" s="342">
        <f t="shared" si="73"/>
        <v>11.889000000000001</v>
      </c>
      <c r="M1199" s="343">
        <f t="shared" si="76"/>
        <v>1615.433999999997</v>
      </c>
      <c r="N1199" s="336"/>
    </row>
    <row r="1200" spans="1:14">
      <c r="A1200" s="336"/>
      <c r="B1200" s="341">
        <v>288760</v>
      </c>
      <c r="C1200" s="341" t="s">
        <v>257</v>
      </c>
      <c r="D1200" s="341">
        <v>0.125</v>
      </c>
      <c r="E1200" s="341">
        <v>123.67</v>
      </c>
      <c r="F1200" s="342">
        <f t="shared" si="74"/>
        <v>15.45875</v>
      </c>
      <c r="G1200" s="343">
        <f t="shared" si="75"/>
        <v>2122.0562500000028</v>
      </c>
      <c r="H1200" s="341">
        <v>288760</v>
      </c>
      <c r="I1200" s="341" t="s">
        <v>257</v>
      </c>
      <c r="J1200" s="341">
        <v>0.125</v>
      </c>
      <c r="K1200" s="341">
        <v>121.37</v>
      </c>
      <c r="L1200" s="342">
        <f t="shared" si="73"/>
        <v>15.171250000000001</v>
      </c>
      <c r="M1200" s="343">
        <f t="shared" si="76"/>
        <v>2073.6500000000037</v>
      </c>
      <c r="N1200" s="336"/>
    </row>
    <row r="1201" spans="1:14">
      <c r="A1201" s="336"/>
      <c r="B1201" s="341">
        <v>288760</v>
      </c>
      <c r="C1201" s="341" t="s">
        <v>258</v>
      </c>
      <c r="D1201" s="341">
        <v>0.125</v>
      </c>
      <c r="E1201" s="341">
        <v>126.2</v>
      </c>
      <c r="F1201" s="342">
        <f t="shared" si="74"/>
        <v>15.775</v>
      </c>
      <c r="G1201" s="343">
        <f t="shared" si="75"/>
        <v>2177.7025000000003</v>
      </c>
      <c r="H1201" s="341">
        <v>288760</v>
      </c>
      <c r="I1201" s="341" t="s">
        <v>258</v>
      </c>
      <c r="J1201" s="341">
        <v>0.125</v>
      </c>
      <c r="K1201" s="341">
        <v>123.85</v>
      </c>
      <c r="L1201" s="342">
        <f t="shared" si="73"/>
        <v>15.481249999999999</v>
      </c>
      <c r="M1201" s="343">
        <f t="shared" si="76"/>
        <v>2128.0549999999994</v>
      </c>
      <c r="N1201" s="336"/>
    </row>
    <row r="1202" spans="1:14">
      <c r="A1202" s="336"/>
      <c r="B1202" s="341">
        <v>288760</v>
      </c>
      <c r="C1202" s="341" t="s">
        <v>259</v>
      </c>
      <c r="D1202" s="341">
        <v>0.1</v>
      </c>
      <c r="E1202" s="341">
        <v>128.22</v>
      </c>
      <c r="F1202" s="342">
        <f t="shared" si="74"/>
        <v>12.822000000000001</v>
      </c>
      <c r="G1202" s="343">
        <f t="shared" si="75"/>
        <v>1777.7319999999979</v>
      </c>
      <c r="H1202" s="341">
        <v>288760</v>
      </c>
      <c r="I1202" s="341" t="s">
        <v>259</v>
      </c>
      <c r="J1202" s="341">
        <v>0.1</v>
      </c>
      <c r="K1202" s="341">
        <v>125.83</v>
      </c>
      <c r="L1202" s="342">
        <f t="shared" si="73"/>
        <v>12.583</v>
      </c>
      <c r="M1202" s="343">
        <f t="shared" si="76"/>
        <v>1737.2380000000016</v>
      </c>
      <c r="N1202" s="336"/>
    </row>
    <row r="1203" spans="1:14">
      <c r="A1203" s="13"/>
      <c r="B1203" s="341">
        <v>288760</v>
      </c>
      <c r="C1203" s="341" t="s">
        <v>260</v>
      </c>
      <c r="D1203" s="341">
        <v>0.1</v>
      </c>
      <c r="E1203" s="341">
        <v>130.22999999999999</v>
      </c>
      <c r="F1203" s="342">
        <f t="shared" si="74"/>
        <v>13.023</v>
      </c>
      <c r="G1203" s="343">
        <f t="shared" si="75"/>
        <v>2157.0240000000026</v>
      </c>
      <c r="H1203" s="341">
        <v>288760</v>
      </c>
      <c r="I1203" s="341" t="s">
        <v>260</v>
      </c>
      <c r="J1203" s="341">
        <v>0.1</v>
      </c>
      <c r="K1203" s="341">
        <v>127.81</v>
      </c>
      <c r="L1203" s="342">
        <f t="shared" si="73"/>
        <v>12.781000000000001</v>
      </c>
      <c r="M1203" s="343">
        <f t="shared" si="76"/>
        <v>1777.6519999999989</v>
      </c>
      <c r="N1203" s="13"/>
    </row>
    <row r="1204" spans="1:14">
      <c r="A1204" s="336"/>
      <c r="B1204" s="341">
        <v>288770</v>
      </c>
      <c r="C1204" s="341" t="s">
        <v>255</v>
      </c>
      <c r="D1204" s="341">
        <v>0.04</v>
      </c>
      <c r="E1204" s="341">
        <v>115.69</v>
      </c>
      <c r="F1204" s="342">
        <f t="shared" si="74"/>
        <v>4.6276000000000002</v>
      </c>
      <c r="G1204" s="343">
        <f t="shared" si="75"/>
        <v>665.8928000000011</v>
      </c>
      <c r="H1204" s="341">
        <v>288770</v>
      </c>
      <c r="I1204" s="341" t="s">
        <v>255</v>
      </c>
      <c r="J1204" s="341">
        <v>0.04</v>
      </c>
      <c r="K1204" s="341">
        <v>114.36</v>
      </c>
      <c r="L1204" s="342">
        <f t="shared" si="73"/>
        <v>4.5743999999999998</v>
      </c>
      <c r="M1204" s="343">
        <f t="shared" si="76"/>
        <v>650.74759999999878</v>
      </c>
      <c r="N1204" s="336"/>
    </row>
    <row r="1205" spans="1:14">
      <c r="A1205" s="336"/>
      <c r="B1205" s="341">
        <v>288770</v>
      </c>
      <c r="C1205" s="341" t="s">
        <v>256</v>
      </c>
      <c r="D1205" s="341">
        <v>0.1</v>
      </c>
      <c r="E1205" s="341">
        <v>115.69</v>
      </c>
      <c r="F1205" s="342">
        <f t="shared" si="74"/>
        <v>11.569000000000001</v>
      </c>
      <c r="G1205" s="343">
        <f t="shared" si="75"/>
        <v>1664.7319999999975</v>
      </c>
      <c r="H1205" s="341">
        <v>288770</v>
      </c>
      <c r="I1205" s="341" t="s">
        <v>256</v>
      </c>
      <c r="J1205" s="341">
        <v>0.1</v>
      </c>
      <c r="K1205" s="341">
        <v>114.36</v>
      </c>
      <c r="L1205" s="342">
        <f t="shared" si="73"/>
        <v>11.436</v>
      </c>
      <c r="M1205" s="343">
        <f t="shared" si="76"/>
        <v>1626.8699999999969</v>
      </c>
      <c r="N1205" s="336"/>
    </row>
    <row r="1206" spans="1:14">
      <c r="A1206" s="336"/>
      <c r="B1206" s="341">
        <v>288770</v>
      </c>
      <c r="C1206" s="341" t="s">
        <v>257</v>
      </c>
      <c r="D1206" s="341">
        <v>0.125</v>
      </c>
      <c r="E1206" s="341">
        <v>118.2</v>
      </c>
      <c r="F1206" s="342">
        <f t="shared" si="74"/>
        <v>14.775</v>
      </c>
      <c r="G1206" s="343">
        <f t="shared" si="75"/>
        <v>2136.8312500000029</v>
      </c>
      <c r="H1206" s="341">
        <v>288770</v>
      </c>
      <c r="I1206" s="341" t="s">
        <v>257</v>
      </c>
      <c r="J1206" s="341">
        <v>0.125</v>
      </c>
      <c r="K1206" s="341">
        <v>116.84</v>
      </c>
      <c r="L1206" s="342">
        <f t="shared" si="73"/>
        <v>14.605</v>
      </c>
      <c r="M1206" s="343">
        <f t="shared" si="76"/>
        <v>2088.2550000000037</v>
      </c>
      <c r="N1206" s="336"/>
    </row>
    <row r="1207" spans="1:14">
      <c r="A1207" s="336"/>
      <c r="B1207" s="341">
        <v>288770</v>
      </c>
      <c r="C1207" s="341" t="s">
        <v>258</v>
      </c>
      <c r="D1207" s="341">
        <v>0.125</v>
      </c>
      <c r="E1207" s="341">
        <v>120.72</v>
      </c>
      <c r="F1207" s="342">
        <f t="shared" si="74"/>
        <v>15.09</v>
      </c>
      <c r="G1207" s="343">
        <f t="shared" si="75"/>
        <v>2192.7925000000005</v>
      </c>
      <c r="H1207" s="341">
        <v>288770</v>
      </c>
      <c r="I1207" s="341" t="s">
        <v>258</v>
      </c>
      <c r="J1207" s="341">
        <v>0.125</v>
      </c>
      <c r="K1207" s="341">
        <v>119.33</v>
      </c>
      <c r="L1207" s="342">
        <f t="shared" si="73"/>
        <v>14.91625</v>
      </c>
      <c r="M1207" s="343">
        <f t="shared" si="76"/>
        <v>2142.9712499999996</v>
      </c>
      <c r="N1207" s="336"/>
    </row>
    <row r="1208" spans="1:14">
      <c r="A1208" s="336"/>
      <c r="B1208" s="341">
        <v>288770</v>
      </c>
      <c r="C1208" s="341" t="s">
        <v>259</v>
      </c>
      <c r="D1208" s="341">
        <v>0.1</v>
      </c>
      <c r="E1208" s="341">
        <v>122.73</v>
      </c>
      <c r="F1208" s="342">
        <f t="shared" si="74"/>
        <v>12.273000000000001</v>
      </c>
      <c r="G1208" s="343">
        <f t="shared" si="75"/>
        <v>1790.0049999999978</v>
      </c>
      <c r="H1208" s="341">
        <v>288770</v>
      </c>
      <c r="I1208" s="341" t="s">
        <v>259</v>
      </c>
      <c r="J1208" s="341">
        <v>0.1</v>
      </c>
      <c r="K1208" s="341">
        <v>121.32</v>
      </c>
      <c r="L1208" s="342">
        <f t="shared" si="73"/>
        <v>12.132</v>
      </c>
      <c r="M1208" s="343">
        <f t="shared" si="76"/>
        <v>1749.3700000000017</v>
      </c>
      <c r="N1208" s="336"/>
    </row>
    <row r="1209" spans="1:14">
      <c r="A1209" s="336"/>
      <c r="B1209" s="341">
        <v>288770</v>
      </c>
      <c r="C1209" s="341" t="s">
        <v>260</v>
      </c>
      <c r="D1209" s="341">
        <v>0.1</v>
      </c>
      <c r="E1209" s="341">
        <v>124.74</v>
      </c>
      <c r="F1209" s="342">
        <f t="shared" si="74"/>
        <v>12.474</v>
      </c>
      <c r="G1209" s="343">
        <f t="shared" si="75"/>
        <v>2169.4980000000028</v>
      </c>
      <c r="H1209" s="341">
        <v>288770</v>
      </c>
      <c r="I1209" s="341" t="s">
        <v>260</v>
      </c>
      <c r="J1209" s="341">
        <v>0.1</v>
      </c>
      <c r="K1209" s="341">
        <v>123.3</v>
      </c>
      <c r="L1209" s="342">
        <f t="shared" si="73"/>
        <v>12.33</v>
      </c>
      <c r="M1209" s="343">
        <f t="shared" si="76"/>
        <v>1789.9819999999988</v>
      </c>
      <c r="N1209" s="336"/>
    </row>
    <row r="1210" spans="1:14">
      <c r="A1210" s="13"/>
      <c r="B1210" s="341">
        <v>288780</v>
      </c>
      <c r="C1210" s="341" t="s">
        <v>255</v>
      </c>
      <c r="D1210" s="341">
        <v>0.04</v>
      </c>
      <c r="E1210" s="341">
        <v>110.29</v>
      </c>
      <c r="F1210" s="342">
        <f t="shared" si="74"/>
        <v>4.4116</v>
      </c>
      <c r="G1210" s="343">
        <f t="shared" si="75"/>
        <v>670.30440000000112</v>
      </c>
      <c r="H1210" s="341">
        <v>288780</v>
      </c>
      <c r="I1210" s="341" t="s">
        <v>255</v>
      </c>
      <c r="J1210" s="341">
        <v>0.04</v>
      </c>
      <c r="K1210" s="341">
        <v>109.76</v>
      </c>
      <c r="L1210" s="342">
        <f t="shared" si="73"/>
        <v>4.3904000000000005</v>
      </c>
      <c r="M1210" s="343">
        <f t="shared" si="76"/>
        <v>655.13799999999878</v>
      </c>
      <c r="N1210" s="13"/>
    </row>
    <row r="1211" spans="1:14">
      <c r="A1211" s="336"/>
      <c r="B1211" s="341">
        <v>288780</v>
      </c>
      <c r="C1211" s="341" t="s">
        <v>256</v>
      </c>
      <c r="D1211" s="341">
        <v>0.1</v>
      </c>
      <c r="E1211" s="341">
        <v>110.29</v>
      </c>
      <c r="F1211" s="342">
        <f t="shared" si="74"/>
        <v>11.029000000000002</v>
      </c>
      <c r="G1211" s="343">
        <f t="shared" si="75"/>
        <v>1675.7609999999975</v>
      </c>
      <c r="H1211" s="341">
        <v>288780</v>
      </c>
      <c r="I1211" s="341" t="s">
        <v>256</v>
      </c>
      <c r="J1211" s="341">
        <v>0.1</v>
      </c>
      <c r="K1211" s="341">
        <v>109.76</v>
      </c>
      <c r="L1211" s="342">
        <f t="shared" si="73"/>
        <v>10.976000000000001</v>
      </c>
      <c r="M1211" s="343">
        <f t="shared" si="76"/>
        <v>1637.845999999997</v>
      </c>
      <c r="N1211" s="336"/>
    </row>
    <row r="1212" spans="1:14">
      <c r="A1212" s="336"/>
      <c r="B1212" s="341">
        <v>288780</v>
      </c>
      <c r="C1212" s="341" t="s">
        <v>257</v>
      </c>
      <c r="D1212" s="341">
        <v>0.125</v>
      </c>
      <c r="E1212" s="341">
        <v>112.79</v>
      </c>
      <c r="F1212" s="342">
        <f t="shared" si="74"/>
        <v>14.098750000000001</v>
      </c>
      <c r="G1212" s="343">
        <f t="shared" si="75"/>
        <v>2150.930000000003</v>
      </c>
      <c r="H1212" s="341">
        <v>288780</v>
      </c>
      <c r="I1212" s="341" t="s">
        <v>257</v>
      </c>
      <c r="J1212" s="341">
        <v>0.125</v>
      </c>
      <c r="K1212" s="341">
        <v>112.25</v>
      </c>
      <c r="L1212" s="342">
        <f t="shared" si="73"/>
        <v>14.03125</v>
      </c>
      <c r="M1212" s="343">
        <f t="shared" si="76"/>
        <v>2102.2862500000037</v>
      </c>
      <c r="N1212" s="336"/>
    </row>
    <row r="1213" spans="1:14">
      <c r="A1213" s="336"/>
      <c r="B1213" s="341">
        <v>288780</v>
      </c>
      <c r="C1213" s="341" t="s">
        <v>258</v>
      </c>
      <c r="D1213" s="341">
        <v>0.125</v>
      </c>
      <c r="E1213" s="341">
        <v>115.3</v>
      </c>
      <c r="F1213" s="342">
        <f t="shared" si="74"/>
        <v>14.4125</v>
      </c>
      <c r="G1213" s="343">
        <f t="shared" si="75"/>
        <v>2207.2050000000004</v>
      </c>
      <c r="H1213" s="341">
        <v>288780</v>
      </c>
      <c r="I1213" s="341" t="s">
        <v>258</v>
      </c>
      <c r="J1213" s="341">
        <v>0.125</v>
      </c>
      <c r="K1213" s="341">
        <v>114.75</v>
      </c>
      <c r="L1213" s="342">
        <f t="shared" si="73"/>
        <v>14.34375</v>
      </c>
      <c r="M1213" s="343">
        <f t="shared" si="76"/>
        <v>2157.3149999999996</v>
      </c>
      <c r="N1213" s="336"/>
    </row>
    <row r="1214" spans="1:14">
      <c r="A1214" s="336"/>
      <c r="B1214" s="341">
        <v>288780</v>
      </c>
      <c r="C1214" s="341" t="s">
        <v>259</v>
      </c>
      <c r="D1214" s="341">
        <v>0.1</v>
      </c>
      <c r="E1214" s="341">
        <v>117.3</v>
      </c>
      <c r="F1214" s="342">
        <f t="shared" si="74"/>
        <v>11.73</v>
      </c>
      <c r="G1214" s="343">
        <f t="shared" si="75"/>
        <v>1801.7349999999979</v>
      </c>
      <c r="H1214" s="341">
        <v>288780</v>
      </c>
      <c r="I1214" s="341" t="s">
        <v>259</v>
      </c>
      <c r="J1214" s="341">
        <v>0.1</v>
      </c>
      <c r="K1214" s="341">
        <v>116.74</v>
      </c>
      <c r="L1214" s="342">
        <f t="shared" si="73"/>
        <v>11.673999999999999</v>
      </c>
      <c r="M1214" s="343">
        <f t="shared" si="76"/>
        <v>1761.0440000000017</v>
      </c>
      <c r="N1214" s="336"/>
    </row>
    <row r="1215" spans="1:14">
      <c r="A1215" s="336"/>
      <c r="B1215" s="341">
        <v>288780</v>
      </c>
      <c r="C1215" s="341" t="s">
        <v>260</v>
      </c>
      <c r="D1215" s="341">
        <v>0.1</v>
      </c>
      <c r="E1215" s="341">
        <v>119.31</v>
      </c>
      <c r="F1215" s="342">
        <f t="shared" si="74"/>
        <v>11.931000000000001</v>
      </c>
      <c r="G1215" s="343">
        <f t="shared" si="75"/>
        <v>2181.4290000000028</v>
      </c>
      <c r="H1215" s="341">
        <v>288780</v>
      </c>
      <c r="I1215" s="341" t="s">
        <v>260</v>
      </c>
      <c r="J1215" s="341">
        <v>0.1</v>
      </c>
      <c r="K1215" s="341">
        <v>118.74</v>
      </c>
      <c r="L1215" s="342">
        <f t="shared" si="73"/>
        <v>11.874000000000001</v>
      </c>
      <c r="M1215" s="343">
        <f t="shared" si="76"/>
        <v>1801.8559999999989</v>
      </c>
      <c r="N1215" s="336"/>
    </row>
    <row r="1216" spans="1:14">
      <c r="A1216" s="336"/>
      <c r="B1216" s="341">
        <v>288782.40500000003</v>
      </c>
      <c r="C1216" s="341" t="s">
        <v>255</v>
      </c>
      <c r="D1216" s="341">
        <v>0.04</v>
      </c>
      <c r="E1216" s="341">
        <v>25.72</v>
      </c>
      <c r="F1216" s="342">
        <f t="shared" si="74"/>
        <v>1.0287999999999999</v>
      </c>
      <c r="G1216" s="343">
        <f t="shared" si="75"/>
        <v>671.33320000000117</v>
      </c>
      <c r="H1216" s="341">
        <v>288782.40500000003</v>
      </c>
      <c r="I1216" s="341" t="s">
        <v>255</v>
      </c>
      <c r="J1216" s="341">
        <v>0.04</v>
      </c>
      <c r="K1216" s="341">
        <v>25.7</v>
      </c>
      <c r="L1216" s="342">
        <f t="shared" si="73"/>
        <v>1.028</v>
      </c>
      <c r="M1216" s="343">
        <f t="shared" si="76"/>
        <v>656.1659999999988</v>
      </c>
      <c r="N1216" s="336"/>
    </row>
    <row r="1217" spans="1:14">
      <c r="A1217" s="13"/>
      <c r="B1217" s="341">
        <v>288782.40500000003</v>
      </c>
      <c r="C1217" s="341" t="s">
        <v>256</v>
      </c>
      <c r="D1217" s="341">
        <v>0.1</v>
      </c>
      <c r="E1217" s="341">
        <v>25.72</v>
      </c>
      <c r="F1217" s="342">
        <f t="shared" si="74"/>
        <v>2.5720000000000001</v>
      </c>
      <c r="G1217" s="343">
        <f t="shared" si="75"/>
        <v>1678.3329999999974</v>
      </c>
      <c r="H1217" s="341">
        <v>288782.40500000003</v>
      </c>
      <c r="I1217" s="341" t="s">
        <v>256</v>
      </c>
      <c r="J1217" s="341">
        <v>0.1</v>
      </c>
      <c r="K1217" s="341">
        <v>25.7</v>
      </c>
      <c r="L1217" s="342">
        <f t="shared" si="73"/>
        <v>2.5700000000000003</v>
      </c>
      <c r="M1217" s="343">
        <f t="shared" si="76"/>
        <v>1640.415999999997</v>
      </c>
      <c r="N1217" s="13"/>
    </row>
    <row r="1218" spans="1:14">
      <c r="A1218" s="336"/>
      <c r="B1218" s="341">
        <v>288782.40500000003</v>
      </c>
      <c r="C1218" s="341" t="s">
        <v>257</v>
      </c>
      <c r="D1218" s="341">
        <v>0.125</v>
      </c>
      <c r="E1218" s="341">
        <v>26.33</v>
      </c>
      <c r="F1218" s="342">
        <f t="shared" si="74"/>
        <v>3.2912499999999998</v>
      </c>
      <c r="G1218" s="343">
        <f t="shared" si="75"/>
        <v>2154.2212500000032</v>
      </c>
      <c r="H1218" s="341">
        <v>288782.40500000003</v>
      </c>
      <c r="I1218" s="341" t="s">
        <v>257</v>
      </c>
      <c r="J1218" s="341">
        <v>0.125</v>
      </c>
      <c r="K1218" s="341">
        <v>26.31</v>
      </c>
      <c r="L1218" s="342">
        <f t="shared" si="73"/>
        <v>3.2887499999999998</v>
      </c>
      <c r="M1218" s="343">
        <f t="shared" si="76"/>
        <v>2105.5750000000039</v>
      </c>
      <c r="N1218" s="336"/>
    </row>
    <row r="1219" spans="1:14">
      <c r="A1219" s="336"/>
      <c r="B1219" s="341">
        <v>288782.40500000003</v>
      </c>
      <c r="C1219" s="341" t="s">
        <v>258</v>
      </c>
      <c r="D1219" s="341">
        <v>0.125</v>
      </c>
      <c r="E1219" s="341">
        <v>26.93</v>
      </c>
      <c r="F1219" s="342">
        <f t="shared" si="74"/>
        <v>3.36625</v>
      </c>
      <c r="G1219" s="343">
        <f t="shared" si="75"/>
        <v>2210.5712500000004</v>
      </c>
      <c r="H1219" s="341">
        <v>288782.40500000003</v>
      </c>
      <c r="I1219" s="341" t="s">
        <v>258</v>
      </c>
      <c r="J1219" s="341">
        <v>0.125</v>
      </c>
      <c r="K1219" s="341">
        <v>26.91</v>
      </c>
      <c r="L1219" s="342">
        <f t="shared" si="73"/>
        <v>3.36375</v>
      </c>
      <c r="M1219" s="343">
        <f t="shared" si="76"/>
        <v>2160.6787499999996</v>
      </c>
      <c r="N1219" s="336"/>
    </row>
    <row r="1220" spans="1:14">
      <c r="A1220" s="336"/>
      <c r="B1220" s="341">
        <v>288782.40500000003</v>
      </c>
      <c r="C1220" s="341" t="s">
        <v>259</v>
      </c>
      <c r="D1220" s="341">
        <v>0.1</v>
      </c>
      <c r="E1220" s="341">
        <v>27.41</v>
      </c>
      <c r="F1220" s="342">
        <f t="shared" si="74"/>
        <v>2.7410000000000001</v>
      </c>
      <c r="G1220" s="343">
        <f t="shared" si="75"/>
        <v>1804.4759999999978</v>
      </c>
      <c r="H1220" s="341">
        <v>288782.40500000003</v>
      </c>
      <c r="I1220" s="341" t="s">
        <v>259</v>
      </c>
      <c r="J1220" s="341">
        <v>0.1</v>
      </c>
      <c r="K1220" s="341">
        <v>27.39</v>
      </c>
      <c r="L1220" s="342">
        <f t="shared" si="73"/>
        <v>2.7390000000000003</v>
      </c>
      <c r="M1220" s="343">
        <f t="shared" si="76"/>
        <v>1763.7830000000017</v>
      </c>
      <c r="N1220" s="336"/>
    </row>
    <row r="1221" spans="1:14">
      <c r="A1221" s="336"/>
      <c r="B1221" s="341">
        <v>288782.40500000003</v>
      </c>
      <c r="C1221" s="341" t="s">
        <v>260</v>
      </c>
      <c r="D1221" s="341">
        <v>0.1</v>
      </c>
      <c r="E1221" s="341">
        <v>27.89</v>
      </c>
      <c r="F1221" s="342">
        <f t="shared" si="74"/>
        <v>2.7890000000000001</v>
      </c>
      <c r="G1221" s="343">
        <f t="shared" si="75"/>
        <v>2184.218000000003</v>
      </c>
      <c r="H1221" s="341">
        <v>288782.40500000003</v>
      </c>
      <c r="I1221" s="341" t="s">
        <v>260</v>
      </c>
      <c r="J1221" s="341">
        <v>0.1</v>
      </c>
      <c r="K1221" s="341">
        <v>27.87</v>
      </c>
      <c r="L1221" s="342">
        <f t="shared" si="73"/>
        <v>2.7870000000000004</v>
      </c>
      <c r="M1221" s="343">
        <f t="shared" si="76"/>
        <v>1804.6429999999989</v>
      </c>
      <c r="N1221" s="336"/>
    </row>
    <row r="1222" spans="1:14">
      <c r="A1222" s="336"/>
      <c r="B1222" s="341">
        <v>288790</v>
      </c>
      <c r="C1222" s="341" t="s">
        <v>255</v>
      </c>
      <c r="D1222" s="341">
        <v>0.04</v>
      </c>
      <c r="E1222" s="341">
        <v>79.31</v>
      </c>
      <c r="F1222" s="342">
        <f t="shared" si="74"/>
        <v>3.1724000000000001</v>
      </c>
      <c r="G1222" s="343">
        <f t="shared" si="75"/>
        <v>674.50560000000121</v>
      </c>
      <c r="H1222" s="341">
        <v>288790</v>
      </c>
      <c r="I1222" s="341" t="s">
        <v>255</v>
      </c>
      <c r="J1222" s="341">
        <v>0.04</v>
      </c>
      <c r="K1222" s="341">
        <v>79.31</v>
      </c>
      <c r="L1222" s="342">
        <f t="shared" si="73"/>
        <v>3.1724000000000001</v>
      </c>
      <c r="M1222" s="343">
        <f t="shared" si="76"/>
        <v>659.33839999999884</v>
      </c>
      <c r="N1222" s="336"/>
    </row>
    <row r="1223" spans="1:14">
      <c r="A1223" s="336"/>
      <c r="B1223" s="341">
        <v>288790</v>
      </c>
      <c r="C1223" s="341" t="s">
        <v>256</v>
      </c>
      <c r="D1223" s="341">
        <v>0.1</v>
      </c>
      <c r="E1223" s="341">
        <v>79.31</v>
      </c>
      <c r="F1223" s="342">
        <f t="shared" si="74"/>
        <v>7.9310000000000009</v>
      </c>
      <c r="G1223" s="343">
        <f t="shared" si="75"/>
        <v>1686.2639999999974</v>
      </c>
      <c r="H1223" s="341">
        <v>288790</v>
      </c>
      <c r="I1223" s="341" t="s">
        <v>256</v>
      </c>
      <c r="J1223" s="341">
        <v>0.1</v>
      </c>
      <c r="K1223" s="341">
        <v>79.31</v>
      </c>
      <c r="L1223" s="342">
        <f t="shared" si="73"/>
        <v>7.9310000000000009</v>
      </c>
      <c r="M1223" s="343">
        <f t="shared" si="76"/>
        <v>1648.346999999997</v>
      </c>
      <c r="N1223" s="336"/>
    </row>
    <row r="1224" spans="1:14">
      <c r="A1224" s="13"/>
      <c r="B1224" s="341">
        <v>288790</v>
      </c>
      <c r="C1224" s="341" t="s">
        <v>257</v>
      </c>
      <c r="D1224" s="341">
        <v>0.125</v>
      </c>
      <c r="E1224" s="341">
        <v>81.209999999999994</v>
      </c>
      <c r="F1224" s="342">
        <f t="shared" si="74"/>
        <v>10.151249999999999</v>
      </c>
      <c r="G1224" s="343">
        <f t="shared" si="75"/>
        <v>2164.3725000000031</v>
      </c>
      <c r="H1224" s="341">
        <v>288790</v>
      </c>
      <c r="I1224" s="341" t="s">
        <v>257</v>
      </c>
      <c r="J1224" s="341">
        <v>0.125</v>
      </c>
      <c r="K1224" s="341">
        <v>81.209999999999994</v>
      </c>
      <c r="L1224" s="342">
        <f t="shared" si="73"/>
        <v>10.151249999999999</v>
      </c>
      <c r="M1224" s="343">
        <f t="shared" si="76"/>
        <v>2115.7262500000038</v>
      </c>
      <c r="N1224" s="13"/>
    </row>
    <row r="1225" spans="1:14">
      <c r="A1225" s="336"/>
      <c r="B1225" s="341">
        <v>288790</v>
      </c>
      <c r="C1225" s="341" t="s">
        <v>258</v>
      </c>
      <c r="D1225" s="341">
        <v>0.125</v>
      </c>
      <c r="E1225" s="341">
        <v>83.11</v>
      </c>
      <c r="F1225" s="342">
        <f t="shared" si="74"/>
        <v>10.38875</v>
      </c>
      <c r="G1225" s="343">
        <f t="shared" si="75"/>
        <v>2220.9600000000005</v>
      </c>
      <c r="H1225" s="341">
        <v>288790</v>
      </c>
      <c r="I1225" s="341" t="s">
        <v>258</v>
      </c>
      <c r="J1225" s="341">
        <v>0.125</v>
      </c>
      <c r="K1225" s="341">
        <v>83.1</v>
      </c>
      <c r="L1225" s="342">
        <f t="shared" si="73"/>
        <v>10.387499999999999</v>
      </c>
      <c r="M1225" s="343">
        <f t="shared" si="76"/>
        <v>2171.0662499999994</v>
      </c>
      <c r="N1225" s="336"/>
    </row>
    <row r="1226" spans="1:14">
      <c r="A1226" s="336"/>
      <c r="B1226" s="341">
        <v>288790</v>
      </c>
      <c r="C1226" s="341" t="s">
        <v>259</v>
      </c>
      <c r="D1226" s="341">
        <v>0.1</v>
      </c>
      <c r="E1226" s="341">
        <v>84.62</v>
      </c>
      <c r="F1226" s="342">
        <f t="shared" si="74"/>
        <v>8.4620000000000015</v>
      </c>
      <c r="G1226" s="343">
        <f t="shared" si="75"/>
        <v>1812.9379999999978</v>
      </c>
      <c r="H1226" s="341">
        <v>288790</v>
      </c>
      <c r="I1226" s="341" t="s">
        <v>259</v>
      </c>
      <c r="J1226" s="341">
        <v>0.1</v>
      </c>
      <c r="K1226" s="341">
        <v>84.62</v>
      </c>
      <c r="L1226" s="342">
        <f t="shared" ref="L1226:L1289" si="77">J1226*K1226</f>
        <v>8.4620000000000015</v>
      </c>
      <c r="M1226" s="343">
        <f t="shared" si="76"/>
        <v>1772.2450000000017</v>
      </c>
      <c r="N1226" s="336"/>
    </row>
    <row r="1227" spans="1:14">
      <c r="A1227" s="336"/>
      <c r="B1227" s="341">
        <v>288790</v>
      </c>
      <c r="C1227" s="341" t="s">
        <v>260</v>
      </c>
      <c r="D1227" s="341">
        <v>0.1</v>
      </c>
      <c r="E1227" s="341">
        <v>86.14</v>
      </c>
      <c r="F1227" s="342">
        <f t="shared" ref="F1227:F1290" si="78">D1227*E1227</f>
        <v>8.6140000000000008</v>
      </c>
      <c r="G1227" s="343">
        <f t="shared" ref="G1227:G1290" si="79">G1221+F1227</f>
        <v>2192.8320000000031</v>
      </c>
      <c r="H1227" s="341">
        <v>288790</v>
      </c>
      <c r="I1227" s="341" t="s">
        <v>260</v>
      </c>
      <c r="J1227" s="341">
        <v>0.1</v>
      </c>
      <c r="K1227" s="341">
        <v>86.14</v>
      </c>
      <c r="L1227" s="342">
        <f t="shared" si="77"/>
        <v>8.6140000000000008</v>
      </c>
      <c r="M1227" s="343">
        <f t="shared" si="76"/>
        <v>1813.2569999999989</v>
      </c>
      <c r="N1227" s="336"/>
    </row>
    <row r="1228" spans="1:14">
      <c r="A1228" s="336"/>
      <c r="B1228" s="341">
        <v>288800</v>
      </c>
      <c r="C1228" s="341" t="s">
        <v>255</v>
      </c>
      <c r="D1228" s="341">
        <v>0.04</v>
      </c>
      <c r="E1228" s="341">
        <v>100.02</v>
      </c>
      <c r="F1228" s="342">
        <f t="shared" si="78"/>
        <v>4.0007999999999999</v>
      </c>
      <c r="G1228" s="343">
        <f t="shared" si="79"/>
        <v>678.50640000000124</v>
      </c>
      <c r="H1228" s="341">
        <v>288800</v>
      </c>
      <c r="I1228" s="341" t="s">
        <v>255</v>
      </c>
      <c r="J1228" s="341">
        <v>0.04</v>
      </c>
      <c r="K1228" s="341">
        <v>100.02</v>
      </c>
      <c r="L1228" s="342">
        <f t="shared" si="77"/>
        <v>4.0007999999999999</v>
      </c>
      <c r="M1228" s="343">
        <f t="shared" si="76"/>
        <v>663.33919999999887</v>
      </c>
      <c r="N1228" s="336"/>
    </row>
    <row r="1229" spans="1:14">
      <c r="A1229" s="336"/>
      <c r="B1229" s="341">
        <v>288800</v>
      </c>
      <c r="C1229" s="341" t="s">
        <v>256</v>
      </c>
      <c r="D1229" s="341">
        <v>0.1</v>
      </c>
      <c r="E1229" s="341">
        <v>100.02</v>
      </c>
      <c r="F1229" s="342">
        <f t="shared" si="78"/>
        <v>10.002000000000001</v>
      </c>
      <c r="G1229" s="343">
        <f t="shared" si="79"/>
        <v>1696.2659999999973</v>
      </c>
      <c r="H1229" s="341">
        <v>288800</v>
      </c>
      <c r="I1229" s="341" t="s">
        <v>256</v>
      </c>
      <c r="J1229" s="341">
        <v>0.1</v>
      </c>
      <c r="K1229" s="341">
        <v>100.02</v>
      </c>
      <c r="L1229" s="342">
        <f t="shared" si="77"/>
        <v>10.002000000000001</v>
      </c>
      <c r="M1229" s="343">
        <f t="shared" si="76"/>
        <v>1658.348999999997</v>
      </c>
      <c r="N1229" s="336"/>
    </row>
    <row r="1230" spans="1:14">
      <c r="A1230" s="336"/>
      <c r="B1230" s="341">
        <v>288800</v>
      </c>
      <c r="C1230" s="341" t="s">
        <v>257</v>
      </c>
      <c r="D1230" s="341">
        <v>0.125</v>
      </c>
      <c r="E1230" s="341">
        <v>102.52</v>
      </c>
      <c r="F1230" s="342">
        <f t="shared" si="78"/>
        <v>12.815</v>
      </c>
      <c r="G1230" s="343">
        <f t="shared" si="79"/>
        <v>2177.1875000000032</v>
      </c>
      <c r="H1230" s="341">
        <v>288800</v>
      </c>
      <c r="I1230" s="341" t="s">
        <v>257</v>
      </c>
      <c r="J1230" s="341">
        <v>0.125</v>
      </c>
      <c r="K1230" s="341">
        <v>102.52</v>
      </c>
      <c r="L1230" s="342">
        <f t="shared" si="77"/>
        <v>12.815</v>
      </c>
      <c r="M1230" s="343">
        <f t="shared" si="76"/>
        <v>2128.5412500000039</v>
      </c>
      <c r="N1230" s="336"/>
    </row>
    <row r="1231" spans="1:14">
      <c r="A1231" s="13"/>
      <c r="B1231" s="341">
        <v>288800</v>
      </c>
      <c r="C1231" s="341" t="s">
        <v>258</v>
      </c>
      <c r="D1231" s="341">
        <v>0.125</v>
      </c>
      <c r="E1231" s="341">
        <v>105.02</v>
      </c>
      <c r="F1231" s="342">
        <f t="shared" si="78"/>
        <v>13.1275</v>
      </c>
      <c r="G1231" s="343">
        <f t="shared" si="79"/>
        <v>2234.0875000000005</v>
      </c>
      <c r="H1231" s="341">
        <v>288800</v>
      </c>
      <c r="I1231" s="341" t="s">
        <v>258</v>
      </c>
      <c r="J1231" s="341">
        <v>0.125</v>
      </c>
      <c r="K1231" s="341">
        <v>105.02</v>
      </c>
      <c r="L1231" s="342">
        <f t="shared" si="77"/>
        <v>13.1275</v>
      </c>
      <c r="M1231" s="343">
        <f t="shared" si="76"/>
        <v>2184.1937499999995</v>
      </c>
      <c r="N1231" s="13"/>
    </row>
    <row r="1232" spans="1:14">
      <c r="A1232" s="336"/>
      <c r="B1232" s="341">
        <v>288800</v>
      </c>
      <c r="C1232" s="341" t="s">
        <v>259</v>
      </c>
      <c r="D1232" s="341">
        <v>0.1</v>
      </c>
      <c r="E1232" s="341">
        <v>107.02</v>
      </c>
      <c r="F1232" s="342">
        <f t="shared" si="78"/>
        <v>10.702</v>
      </c>
      <c r="G1232" s="343">
        <f t="shared" si="79"/>
        <v>1823.6399999999978</v>
      </c>
      <c r="H1232" s="341">
        <v>288800</v>
      </c>
      <c r="I1232" s="341" t="s">
        <v>259</v>
      </c>
      <c r="J1232" s="341">
        <v>0.1</v>
      </c>
      <c r="K1232" s="341">
        <v>107.02</v>
      </c>
      <c r="L1232" s="342">
        <f t="shared" si="77"/>
        <v>10.702</v>
      </c>
      <c r="M1232" s="343">
        <f t="shared" si="76"/>
        <v>1782.9470000000017</v>
      </c>
      <c r="N1232" s="336"/>
    </row>
    <row r="1233" spans="1:14">
      <c r="A1233" s="336"/>
      <c r="B1233" s="341">
        <v>288800</v>
      </c>
      <c r="C1233" s="341" t="s">
        <v>260</v>
      </c>
      <c r="D1233" s="341">
        <v>0.1</v>
      </c>
      <c r="E1233" s="341">
        <v>109.02</v>
      </c>
      <c r="F1233" s="342">
        <f t="shared" si="78"/>
        <v>10.902000000000001</v>
      </c>
      <c r="G1233" s="343">
        <f t="shared" si="79"/>
        <v>2203.7340000000031</v>
      </c>
      <c r="H1233" s="341">
        <v>288800</v>
      </c>
      <c r="I1233" s="341" t="s">
        <v>260</v>
      </c>
      <c r="J1233" s="341">
        <v>0.1</v>
      </c>
      <c r="K1233" s="341">
        <v>109.02</v>
      </c>
      <c r="L1233" s="342">
        <f t="shared" si="77"/>
        <v>10.902000000000001</v>
      </c>
      <c r="M1233" s="343">
        <f t="shared" ref="M1233:M1296" si="80">M1227+L1233</f>
        <v>1824.158999999999</v>
      </c>
      <c r="N1233" s="336"/>
    </row>
    <row r="1234" spans="1:14">
      <c r="A1234" s="336"/>
      <c r="B1234" s="341">
        <v>288810</v>
      </c>
      <c r="C1234" s="341" t="s">
        <v>255</v>
      </c>
      <c r="D1234" s="341">
        <v>0.04</v>
      </c>
      <c r="E1234" s="341">
        <v>95.02</v>
      </c>
      <c r="F1234" s="342">
        <f t="shared" si="78"/>
        <v>3.8007999999999997</v>
      </c>
      <c r="G1234" s="343">
        <f t="shared" si="79"/>
        <v>682.30720000000122</v>
      </c>
      <c r="H1234" s="341">
        <v>288810</v>
      </c>
      <c r="I1234" s="341" t="s">
        <v>255</v>
      </c>
      <c r="J1234" s="341">
        <v>0.04</v>
      </c>
      <c r="K1234" s="341">
        <v>95.02</v>
      </c>
      <c r="L1234" s="342">
        <f t="shared" si="77"/>
        <v>3.8007999999999997</v>
      </c>
      <c r="M1234" s="343">
        <f t="shared" si="80"/>
        <v>667.13999999999885</v>
      </c>
      <c r="N1234" s="336"/>
    </row>
    <row r="1235" spans="1:14">
      <c r="A1235" s="336"/>
      <c r="B1235" s="341">
        <v>288810</v>
      </c>
      <c r="C1235" s="341" t="s">
        <v>256</v>
      </c>
      <c r="D1235" s="341">
        <v>0.1</v>
      </c>
      <c r="E1235" s="341">
        <v>95.02</v>
      </c>
      <c r="F1235" s="342">
        <f t="shared" si="78"/>
        <v>9.5020000000000007</v>
      </c>
      <c r="G1235" s="343">
        <f t="shared" si="79"/>
        <v>1705.7679999999973</v>
      </c>
      <c r="H1235" s="341">
        <v>288810</v>
      </c>
      <c r="I1235" s="341" t="s">
        <v>256</v>
      </c>
      <c r="J1235" s="341">
        <v>0.1</v>
      </c>
      <c r="K1235" s="341">
        <v>95.02</v>
      </c>
      <c r="L1235" s="342">
        <f t="shared" si="77"/>
        <v>9.5020000000000007</v>
      </c>
      <c r="M1235" s="343">
        <f t="shared" si="80"/>
        <v>1667.8509999999969</v>
      </c>
      <c r="N1235" s="336"/>
    </row>
    <row r="1236" spans="1:14">
      <c r="A1236" s="336"/>
      <c r="B1236" s="341">
        <v>288810</v>
      </c>
      <c r="C1236" s="341" t="s">
        <v>257</v>
      </c>
      <c r="D1236" s="341">
        <v>0.125</v>
      </c>
      <c r="E1236" s="341">
        <v>97.52</v>
      </c>
      <c r="F1236" s="342">
        <f t="shared" si="78"/>
        <v>12.19</v>
      </c>
      <c r="G1236" s="343">
        <f t="shared" si="79"/>
        <v>2189.3775000000032</v>
      </c>
      <c r="H1236" s="341">
        <v>288810</v>
      </c>
      <c r="I1236" s="341" t="s">
        <v>257</v>
      </c>
      <c r="J1236" s="341">
        <v>0.125</v>
      </c>
      <c r="K1236" s="341">
        <v>97.52</v>
      </c>
      <c r="L1236" s="342">
        <f t="shared" si="77"/>
        <v>12.19</v>
      </c>
      <c r="M1236" s="343">
        <f t="shared" si="80"/>
        <v>2140.7312500000039</v>
      </c>
      <c r="N1236" s="336"/>
    </row>
    <row r="1237" spans="1:14">
      <c r="A1237" s="336"/>
      <c r="B1237" s="341">
        <v>288810</v>
      </c>
      <c r="C1237" s="341" t="s">
        <v>258</v>
      </c>
      <c r="D1237" s="341">
        <v>0.125</v>
      </c>
      <c r="E1237" s="341">
        <v>100.02</v>
      </c>
      <c r="F1237" s="342">
        <f t="shared" si="78"/>
        <v>12.5025</v>
      </c>
      <c r="G1237" s="343">
        <f t="shared" si="79"/>
        <v>2246.5900000000006</v>
      </c>
      <c r="H1237" s="341">
        <v>288810</v>
      </c>
      <c r="I1237" s="341" t="s">
        <v>258</v>
      </c>
      <c r="J1237" s="341">
        <v>0.125</v>
      </c>
      <c r="K1237" s="341">
        <v>100.02</v>
      </c>
      <c r="L1237" s="342">
        <f t="shared" si="77"/>
        <v>12.5025</v>
      </c>
      <c r="M1237" s="343">
        <f t="shared" si="80"/>
        <v>2196.6962499999995</v>
      </c>
      <c r="N1237" s="336"/>
    </row>
    <row r="1238" spans="1:14">
      <c r="A1238" s="13"/>
      <c r="B1238" s="341">
        <v>288810</v>
      </c>
      <c r="C1238" s="341" t="s">
        <v>259</v>
      </c>
      <c r="D1238" s="341">
        <v>0.1</v>
      </c>
      <c r="E1238" s="341">
        <v>102.02</v>
      </c>
      <c r="F1238" s="342">
        <f t="shared" si="78"/>
        <v>10.202</v>
      </c>
      <c r="G1238" s="343">
        <f t="shared" si="79"/>
        <v>1833.8419999999978</v>
      </c>
      <c r="H1238" s="341">
        <v>288810</v>
      </c>
      <c r="I1238" s="341" t="s">
        <v>259</v>
      </c>
      <c r="J1238" s="341">
        <v>0.1</v>
      </c>
      <c r="K1238" s="341">
        <v>102.02</v>
      </c>
      <c r="L1238" s="342">
        <f t="shared" si="77"/>
        <v>10.202</v>
      </c>
      <c r="M1238" s="343">
        <f t="shared" si="80"/>
        <v>1793.1490000000017</v>
      </c>
      <c r="N1238" s="13"/>
    </row>
    <row r="1239" spans="1:14">
      <c r="A1239" s="336"/>
      <c r="B1239" s="341">
        <v>288810</v>
      </c>
      <c r="C1239" s="341" t="s">
        <v>260</v>
      </c>
      <c r="D1239" s="341">
        <v>0.1</v>
      </c>
      <c r="E1239" s="341">
        <v>104.02</v>
      </c>
      <c r="F1239" s="342">
        <f t="shared" si="78"/>
        <v>10.402000000000001</v>
      </c>
      <c r="G1239" s="343">
        <f t="shared" si="79"/>
        <v>2214.1360000000032</v>
      </c>
      <c r="H1239" s="341">
        <v>288810</v>
      </c>
      <c r="I1239" s="341" t="s">
        <v>260</v>
      </c>
      <c r="J1239" s="341">
        <v>0.1</v>
      </c>
      <c r="K1239" s="341">
        <v>104.02</v>
      </c>
      <c r="L1239" s="342">
        <f t="shared" si="77"/>
        <v>10.402000000000001</v>
      </c>
      <c r="M1239" s="343">
        <f t="shared" si="80"/>
        <v>1834.560999999999</v>
      </c>
      <c r="N1239" s="336"/>
    </row>
    <row r="1240" spans="1:14">
      <c r="A1240" s="336"/>
      <c r="B1240" s="341">
        <v>288820</v>
      </c>
      <c r="C1240" s="341" t="s">
        <v>255</v>
      </c>
      <c r="D1240" s="341">
        <v>0.04</v>
      </c>
      <c r="E1240" s="341">
        <v>91.27</v>
      </c>
      <c r="F1240" s="342">
        <f t="shared" si="78"/>
        <v>3.6507999999999998</v>
      </c>
      <c r="G1240" s="343">
        <f t="shared" si="79"/>
        <v>685.95800000000122</v>
      </c>
      <c r="H1240" s="341">
        <v>288820</v>
      </c>
      <c r="I1240" s="341" t="s">
        <v>255</v>
      </c>
      <c r="J1240" s="341">
        <v>0.04</v>
      </c>
      <c r="K1240" s="341">
        <v>91.27</v>
      </c>
      <c r="L1240" s="342">
        <f t="shared" si="77"/>
        <v>3.6507999999999998</v>
      </c>
      <c r="M1240" s="343">
        <f t="shared" si="80"/>
        <v>670.79079999999885</v>
      </c>
      <c r="N1240" s="336"/>
    </row>
    <row r="1241" spans="1:14">
      <c r="A1241" s="336"/>
      <c r="B1241" s="341">
        <v>288820</v>
      </c>
      <c r="C1241" s="341" t="s">
        <v>256</v>
      </c>
      <c r="D1241" s="341">
        <v>0.1</v>
      </c>
      <c r="E1241" s="341">
        <v>91.27</v>
      </c>
      <c r="F1241" s="342">
        <f t="shared" si="78"/>
        <v>9.1270000000000007</v>
      </c>
      <c r="G1241" s="343">
        <f t="shared" si="79"/>
        <v>1714.8949999999973</v>
      </c>
      <c r="H1241" s="341">
        <v>288820</v>
      </c>
      <c r="I1241" s="341" t="s">
        <v>256</v>
      </c>
      <c r="J1241" s="341">
        <v>0.1</v>
      </c>
      <c r="K1241" s="341">
        <v>91.27</v>
      </c>
      <c r="L1241" s="342">
        <f t="shared" si="77"/>
        <v>9.1270000000000007</v>
      </c>
      <c r="M1241" s="343">
        <f t="shared" si="80"/>
        <v>1676.9779999999969</v>
      </c>
      <c r="N1241" s="336"/>
    </row>
    <row r="1242" spans="1:14">
      <c r="A1242" s="336"/>
      <c r="B1242" s="341">
        <v>288820</v>
      </c>
      <c r="C1242" s="341" t="s">
        <v>257</v>
      </c>
      <c r="D1242" s="341">
        <v>0.125</v>
      </c>
      <c r="E1242" s="341">
        <v>93.77</v>
      </c>
      <c r="F1242" s="342">
        <f t="shared" si="78"/>
        <v>11.72125</v>
      </c>
      <c r="G1242" s="343">
        <f t="shared" si="79"/>
        <v>2201.0987500000033</v>
      </c>
      <c r="H1242" s="341">
        <v>288820</v>
      </c>
      <c r="I1242" s="341" t="s">
        <v>257</v>
      </c>
      <c r="J1242" s="341">
        <v>0.125</v>
      </c>
      <c r="K1242" s="341">
        <v>93.77</v>
      </c>
      <c r="L1242" s="342">
        <f t="shared" si="77"/>
        <v>11.72125</v>
      </c>
      <c r="M1242" s="343">
        <f t="shared" si="80"/>
        <v>2152.452500000004</v>
      </c>
      <c r="N1242" s="336"/>
    </row>
    <row r="1243" spans="1:14">
      <c r="A1243" s="336"/>
      <c r="B1243" s="341">
        <v>288820</v>
      </c>
      <c r="C1243" s="341" t="s">
        <v>258</v>
      </c>
      <c r="D1243" s="341">
        <v>0.125</v>
      </c>
      <c r="E1243" s="341">
        <v>96.27</v>
      </c>
      <c r="F1243" s="342">
        <f t="shared" si="78"/>
        <v>12.03375</v>
      </c>
      <c r="G1243" s="343">
        <f t="shared" si="79"/>
        <v>2258.6237500000007</v>
      </c>
      <c r="H1243" s="341">
        <v>288820</v>
      </c>
      <c r="I1243" s="341" t="s">
        <v>258</v>
      </c>
      <c r="J1243" s="341">
        <v>0.125</v>
      </c>
      <c r="K1243" s="341">
        <v>96.27</v>
      </c>
      <c r="L1243" s="342">
        <f t="shared" si="77"/>
        <v>12.03375</v>
      </c>
      <c r="M1243" s="343">
        <f t="shared" si="80"/>
        <v>2208.7299999999996</v>
      </c>
      <c r="N1243" s="336"/>
    </row>
    <row r="1244" spans="1:14">
      <c r="A1244" s="336"/>
      <c r="B1244" s="341">
        <v>288820</v>
      </c>
      <c r="C1244" s="341" t="s">
        <v>259</v>
      </c>
      <c r="D1244" s="341">
        <v>0.1</v>
      </c>
      <c r="E1244" s="341">
        <v>98.27</v>
      </c>
      <c r="F1244" s="342">
        <f t="shared" si="78"/>
        <v>9.827</v>
      </c>
      <c r="G1244" s="343">
        <f t="shared" si="79"/>
        <v>1843.6689999999978</v>
      </c>
      <c r="H1244" s="341">
        <v>288820</v>
      </c>
      <c r="I1244" s="341" t="s">
        <v>259</v>
      </c>
      <c r="J1244" s="341">
        <v>0.1</v>
      </c>
      <c r="K1244" s="341">
        <v>98.27</v>
      </c>
      <c r="L1244" s="342">
        <f t="shared" si="77"/>
        <v>9.827</v>
      </c>
      <c r="M1244" s="343">
        <f t="shared" si="80"/>
        <v>1802.9760000000017</v>
      </c>
      <c r="N1244" s="336"/>
    </row>
    <row r="1245" spans="1:14">
      <c r="A1245" s="13"/>
      <c r="B1245" s="341">
        <v>288820</v>
      </c>
      <c r="C1245" s="341" t="s">
        <v>260</v>
      </c>
      <c r="D1245" s="341">
        <v>0.1</v>
      </c>
      <c r="E1245" s="341">
        <v>100.27</v>
      </c>
      <c r="F1245" s="342">
        <f t="shared" si="78"/>
        <v>10.027000000000001</v>
      </c>
      <c r="G1245" s="343">
        <f t="shared" si="79"/>
        <v>2224.1630000000032</v>
      </c>
      <c r="H1245" s="341">
        <v>288820</v>
      </c>
      <c r="I1245" s="341" t="s">
        <v>260</v>
      </c>
      <c r="J1245" s="341">
        <v>0.1</v>
      </c>
      <c r="K1245" s="341">
        <v>100.27</v>
      </c>
      <c r="L1245" s="342">
        <f t="shared" si="77"/>
        <v>10.027000000000001</v>
      </c>
      <c r="M1245" s="343">
        <f t="shared" si="80"/>
        <v>1844.5879999999991</v>
      </c>
      <c r="N1245" s="13"/>
    </row>
    <row r="1246" spans="1:14">
      <c r="A1246" s="336"/>
      <c r="B1246" s="341">
        <v>288826.962</v>
      </c>
      <c r="C1246" s="341" t="s">
        <v>255</v>
      </c>
      <c r="D1246" s="341">
        <v>0.04</v>
      </c>
      <c r="E1246" s="341">
        <v>62.67</v>
      </c>
      <c r="F1246" s="342">
        <f t="shared" si="78"/>
        <v>2.5068000000000001</v>
      </c>
      <c r="G1246" s="343">
        <f t="shared" si="79"/>
        <v>688.46480000000122</v>
      </c>
      <c r="H1246" s="341">
        <v>288826.962</v>
      </c>
      <c r="I1246" s="341" t="s">
        <v>255</v>
      </c>
      <c r="J1246" s="341">
        <v>0.04</v>
      </c>
      <c r="K1246" s="341">
        <v>62.67</v>
      </c>
      <c r="L1246" s="342">
        <f t="shared" si="77"/>
        <v>2.5068000000000001</v>
      </c>
      <c r="M1246" s="343">
        <f t="shared" si="80"/>
        <v>673.29759999999885</v>
      </c>
      <c r="N1246" s="336"/>
    </row>
    <row r="1247" spans="1:14">
      <c r="A1247" s="336"/>
      <c r="B1247" s="341">
        <v>288826.962</v>
      </c>
      <c r="C1247" s="341" t="s">
        <v>256</v>
      </c>
      <c r="D1247" s="341">
        <v>0.1</v>
      </c>
      <c r="E1247" s="341">
        <v>62.67</v>
      </c>
      <c r="F1247" s="342">
        <f t="shared" si="78"/>
        <v>6.2670000000000003</v>
      </c>
      <c r="G1247" s="343">
        <f t="shared" si="79"/>
        <v>1721.1619999999973</v>
      </c>
      <c r="H1247" s="341">
        <v>288826.962</v>
      </c>
      <c r="I1247" s="341" t="s">
        <v>256</v>
      </c>
      <c r="J1247" s="341">
        <v>0.1</v>
      </c>
      <c r="K1247" s="341">
        <v>62.67</v>
      </c>
      <c r="L1247" s="342">
        <f t="shared" si="77"/>
        <v>6.2670000000000003</v>
      </c>
      <c r="M1247" s="343">
        <f t="shared" si="80"/>
        <v>1683.2449999999969</v>
      </c>
      <c r="N1247" s="336"/>
    </row>
    <row r="1248" spans="1:14">
      <c r="A1248" s="336"/>
      <c r="B1248" s="341">
        <v>288826.962</v>
      </c>
      <c r="C1248" s="341" t="s">
        <v>257</v>
      </c>
      <c r="D1248" s="341">
        <v>0.125</v>
      </c>
      <c r="E1248" s="341">
        <v>64.41</v>
      </c>
      <c r="F1248" s="342">
        <f t="shared" si="78"/>
        <v>8.0512499999999996</v>
      </c>
      <c r="G1248" s="343">
        <f t="shared" si="79"/>
        <v>2209.1500000000033</v>
      </c>
      <c r="H1248" s="341">
        <v>288826.962</v>
      </c>
      <c r="I1248" s="341" t="s">
        <v>257</v>
      </c>
      <c r="J1248" s="341">
        <v>0.125</v>
      </c>
      <c r="K1248" s="341">
        <v>64.41</v>
      </c>
      <c r="L1248" s="342">
        <f t="shared" si="77"/>
        <v>8.0512499999999996</v>
      </c>
      <c r="M1248" s="343">
        <f t="shared" si="80"/>
        <v>2160.5037500000039</v>
      </c>
      <c r="N1248" s="336"/>
    </row>
    <row r="1249" spans="1:14">
      <c r="A1249" s="336"/>
      <c r="B1249" s="341">
        <v>288826.962</v>
      </c>
      <c r="C1249" s="341" t="s">
        <v>258</v>
      </c>
      <c r="D1249" s="341">
        <v>0.125</v>
      </c>
      <c r="E1249" s="341">
        <v>66.150000000000006</v>
      </c>
      <c r="F1249" s="342">
        <f t="shared" si="78"/>
        <v>8.2687500000000007</v>
      </c>
      <c r="G1249" s="343">
        <f t="shared" si="79"/>
        <v>2266.8925000000008</v>
      </c>
      <c r="H1249" s="341">
        <v>288826.962</v>
      </c>
      <c r="I1249" s="341" t="s">
        <v>258</v>
      </c>
      <c r="J1249" s="341">
        <v>0.125</v>
      </c>
      <c r="K1249" s="341">
        <v>66.150000000000006</v>
      </c>
      <c r="L1249" s="342">
        <f t="shared" si="77"/>
        <v>8.2687500000000007</v>
      </c>
      <c r="M1249" s="343">
        <f t="shared" si="80"/>
        <v>2216.9987499999997</v>
      </c>
      <c r="N1249" s="336"/>
    </row>
    <row r="1250" spans="1:14">
      <c r="A1250" s="336"/>
      <c r="B1250" s="341">
        <v>288826.962</v>
      </c>
      <c r="C1250" s="341" t="s">
        <v>259</v>
      </c>
      <c r="D1250" s="341">
        <v>0.1</v>
      </c>
      <c r="E1250" s="341">
        <v>67.55</v>
      </c>
      <c r="F1250" s="342">
        <f t="shared" si="78"/>
        <v>6.7549999999999999</v>
      </c>
      <c r="G1250" s="343">
        <f t="shared" si="79"/>
        <v>1850.4239999999979</v>
      </c>
      <c r="H1250" s="341">
        <v>288826.962</v>
      </c>
      <c r="I1250" s="341" t="s">
        <v>259</v>
      </c>
      <c r="J1250" s="341">
        <v>0.1</v>
      </c>
      <c r="K1250" s="341">
        <v>67.55</v>
      </c>
      <c r="L1250" s="342">
        <f t="shared" si="77"/>
        <v>6.7549999999999999</v>
      </c>
      <c r="M1250" s="343">
        <f t="shared" si="80"/>
        <v>1809.7310000000018</v>
      </c>
      <c r="N1250" s="336"/>
    </row>
    <row r="1251" spans="1:14">
      <c r="A1251" s="336"/>
      <c r="B1251" s="341">
        <v>288826.962</v>
      </c>
      <c r="C1251" s="341" t="s">
        <v>260</v>
      </c>
      <c r="D1251" s="341">
        <v>0.1</v>
      </c>
      <c r="E1251" s="341">
        <v>68.94</v>
      </c>
      <c r="F1251" s="342">
        <f t="shared" si="78"/>
        <v>6.8940000000000001</v>
      </c>
      <c r="G1251" s="343">
        <f t="shared" si="79"/>
        <v>2231.057000000003</v>
      </c>
      <c r="H1251" s="341">
        <v>288826.962</v>
      </c>
      <c r="I1251" s="341" t="s">
        <v>260</v>
      </c>
      <c r="J1251" s="341">
        <v>0.1</v>
      </c>
      <c r="K1251" s="341">
        <v>68.94</v>
      </c>
      <c r="L1251" s="342">
        <f t="shared" si="77"/>
        <v>6.8940000000000001</v>
      </c>
      <c r="M1251" s="343">
        <f t="shared" si="80"/>
        <v>1851.4819999999991</v>
      </c>
      <c r="N1251" s="336"/>
    </row>
    <row r="1252" spans="1:14">
      <c r="A1252" s="13"/>
      <c r="B1252" s="341">
        <v>288828.39399999997</v>
      </c>
      <c r="C1252" s="341" t="s">
        <v>255</v>
      </c>
      <c r="D1252" s="341">
        <v>0.04</v>
      </c>
      <c r="E1252" s="341">
        <v>12.89</v>
      </c>
      <c r="F1252" s="342">
        <f t="shared" si="78"/>
        <v>0.51560000000000006</v>
      </c>
      <c r="G1252" s="343">
        <f t="shared" si="79"/>
        <v>688.98040000000117</v>
      </c>
      <c r="H1252" s="341">
        <v>288828.39399999997</v>
      </c>
      <c r="I1252" s="341" t="s">
        <v>255</v>
      </c>
      <c r="J1252" s="341">
        <v>0.04</v>
      </c>
      <c r="K1252" s="341">
        <v>12.89</v>
      </c>
      <c r="L1252" s="342">
        <f t="shared" si="77"/>
        <v>0.51560000000000006</v>
      </c>
      <c r="M1252" s="343">
        <f t="shared" si="80"/>
        <v>673.8131999999988</v>
      </c>
      <c r="N1252" s="13"/>
    </row>
    <row r="1253" spans="1:14">
      <c r="A1253" s="336"/>
      <c r="B1253" s="341">
        <v>288828.39399999997</v>
      </c>
      <c r="C1253" s="341" t="s">
        <v>256</v>
      </c>
      <c r="D1253" s="341">
        <v>0.1</v>
      </c>
      <c r="E1253" s="341">
        <v>12.89</v>
      </c>
      <c r="F1253" s="342">
        <f t="shared" si="78"/>
        <v>1.2890000000000001</v>
      </c>
      <c r="G1253" s="343">
        <f t="shared" si="79"/>
        <v>1722.4509999999973</v>
      </c>
      <c r="H1253" s="341">
        <v>288828.39399999997</v>
      </c>
      <c r="I1253" s="341" t="s">
        <v>256</v>
      </c>
      <c r="J1253" s="341">
        <v>0.1</v>
      </c>
      <c r="K1253" s="341">
        <v>12.89</v>
      </c>
      <c r="L1253" s="342">
        <f t="shared" si="77"/>
        <v>1.2890000000000001</v>
      </c>
      <c r="M1253" s="343">
        <f t="shared" si="80"/>
        <v>1684.5339999999969</v>
      </c>
      <c r="N1253" s="336"/>
    </row>
    <row r="1254" spans="1:14">
      <c r="A1254" s="336"/>
      <c r="B1254" s="341">
        <v>288828.39399999997</v>
      </c>
      <c r="C1254" s="341" t="s">
        <v>257</v>
      </c>
      <c r="D1254" s="341">
        <v>0.125</v>
      </c>
      <c r="E1254" s="341">
        <v>13.25</v>
      </c>
      <c r="F1254" s="342">
        <f t="shared" si="78"/>
        <v>1.65625</v>
      </c>
      <c r="G1254" s="343">
        <f t="shared" si="79"/>
        <v>2210.8062500000033</v>
      </c>
      <c r="H1254" s="341">
        <v>288828.39399999997</v>
      </c>
      <c r="I1254" s="341" t="s">
        <v>257</v>
      </c>
      <c r="J1254" s="341">
        <v>0.125</v>
      </c>
      <c r="K1254" s="341">
        <v>13.25</v>
      </c>
      <c r="L1254" s="342">
        <f t="shared" si="77"/>
        <v>1.65625</v>
      </c>
      <c r="M1254" s="343">
        <f t="shared" si="80"/>
        <v>2162.1600000000039</v>
      </c>
      <c r="N1254" s="336"/>
    </row>
    <row r="1255" spans="1:14">
      <c r="A1255" s="336"/>
      <c r="B1255" s="341">
        <v>288828.39399999997</v>
      </c>
      <c r="C1255" s="341" t="s">
        <v>258</v>
      </c>
      <c r="D1255" s="341">
        <v>0.125</v>
      </c>
      <c r="E1255" s="341">
        <v>13.61</v>
      </c>
      <c r="F1255" s="342">
        <f t="shared" si="78"/>
        <v>1.7012499999999999</v>
      </c>
      <c r="G1255" s="343">
        <f t="shared" si="79"/>
        <v>2268.5937500000009</v>
      </c>
      <c r="H1255" s="341">
        <v>288828.39399999997</v>
      </c>
      <c r="I1255" s="341" t="s">
        <v>258</v>
      </c>
      <c r="J1255" s="341">
        <v>0.125</v>
      </c>
      <c r="K1255" s="341">
        <v>13.6</v>
      </c>
      <c r="L1255" s="342">
        <f t="shared" si="77"/>
        <v>1.7</v>
      </c>
      <c r="M1255" s="343">
        <f t="shared" si="80"/>
        <v>2218.6987499999996</v>
      </c>
      <c r="N1255" s="336"/>
    </row>
    <row r="1256" spans="1:14">
      <c r="A1256" s="336"/>
      <c r="B1256" s="341">
        <v>288828.39399999997</v>
      </c>
      <c r="C1256" s="341" t="s">
        <v>259</v>
      </c>
      <c r="D1256" s="341">
        <v>0.1</v>
      </c>
      <c r="E1256" s="341">
        <v>13.9</v>
      </c>
      <c r="F1256" s="342">
        <f t="shared" si="78"/>
        <v>1.3900000000000001</v>
      </c>
      <c r="G1256" s="343">
        <f t="shared" si="79"/>
        <v>1851.813999999998</v>
      </c>
      <c r="H1256" s="341">
        <v>288828.39399999997</v>
      </c>
      <c r="I1256" s="341" t="s">
        <v>259</v>
      </c>
      <c r="J1256" s="341">
        <v>0.1</v>
      </c>
      <c r="K1256" s="341">
        <v>13.89</v>
      </c>
      <c r="L1256" s="342">
        <f t="shared" si="77"/>
        <v>1.3890000000000002</v>
      </c>
      <c r="M1256" s="343">
        <f t="shared" si="80"/>
        <v>1811.1200000000017</v>
      </c>
      <c r="N1256" s="336"/>
    </row>
    <row r="1257" spans="1:14">
      <c r="A1257" s="336"/>
      <c r="B1257" s="341">
        <v>288828.39399999997</v>
      </c>
      <c r="C1257" s="341" t="s">
        <v>260</v>
      </c>
      <c r="D1257" s="341">
        <v>0.1</v>
      </c>
      <c r="E1257" s="341">
        <v>14.18</v>
      </c>
      <c r="F1257" s="342">
        <f t="shared" si="78"/>
        <v>1.4180000000000001</v>
      </c>
      <c r="G1257" s="343">
        <f t="shared" si="79"/>
        <v>2232.4750000000031</v>
      </c>
      <c r="H1257" s="341">
        <v>288828.39399999997</v>
      </c>
      <c r="I1257" s="341" t="s">
        <v>260</v>
      </c>
      <c r="J1257" s="341">
        <v>0.1</v>
      </c>
      <c r="K1257" s="341">
        <v>14.18</v>
      </c>
      <c r="L1257" s="342">
        <f t="shared" si="77"/>
        <v>1.4180000000000001</v>
      </c>
      <c r="M1257" s="343">
        <f t="shared" si="80"/>
        <v>1852.899999999999</v>
      </c>
      <c r="N1257" s="336"/>
    </row>
    <row r="1258" spans="1:14">
      <c r="A1258" s="336"/>
      <c r="B1258" s="341">
        <v>288830</v>
      </c>
      <c r="C1258" s="341" t="s">
        <v>255</v>
      </c>
      <c r="D1258" s="341">
        <v>0.04</v>
      </c>
      <c r="E1258" s="341">
        <v>14.47</v>
      </c>
      <c r="F1258" s="342">
        <f t="shared" si="78"/>
        <v>0.57880000000000009</v>
      </c>
      <c r="G1258" s="343">
        <f t="shared" si="79"/>
        <v>689.55920000000117</v>
      </c>
      <c r="H1258" s="341">
        <v>288830</v>
      </c>
      <c r="I1258" s="341" t="s">
        <v>255</v>
      </c>
      <c r="J1258" s="341">
        <v>0.04</v>
      </c>
      <c r="K1258" s="341">
        <v>14.45</v>
      </c>
      <c r="L1258" s="342">
        <f t="shared" si="77"/>
        <v>0.57799999999999996</v>
      </c>
      <c r="M1258" s="343">
        <f t="shared" si="80"/>
        <v>674.39119999999878</v>
      </c>
      <c r="N1258" s="336"/>
    </row>
    <row r="1259" spans="1:14">
      <c r="A1259" s="13"/>
      <c r="B1259" s="341">
        <v>288830</v>
      </c>
      <c r="C1259" s="341" t="s">
        <v>256</v>
      </c>
      <c r="D1259" s="341">
        <v>0.1</v>
      </c>
      <c r="E1259" s="341">
        <v>14.47</v>
      </c>
      <c r="F1259" s="342">
        <f t="shared" si="78"/>
        <v>1.4470000000000001</v>
      </c>
      <c r="G1259" s="343">
        <f t="shared" si="79"/>
        <v>1723.8979999999972</v>
      </c>
      <c r="H1259" s="341">
        <v>288830</v>
      </c>
      <c r="I1259" s="341" t="s">
        <v>256</v>
      </c>
      <c r="J1259" s="341">
        <v>0.1</v>
      </c>
      <c r="K1259" s="341">
        <v>14.45</v>
      </c>
      <c r="L1259" s="342">
        <f t="shared" si="77"/>
        <v>1.4450000000000001</v>
      </c>
      <c r="M1259" s="343">
        <f t="shared" si="80"/>
        <v>1685.9789999999969</v>
      </c>
      <c r="N1259" s="13"/>
    </row>
    <row r="1260" spans="1:14">
      <c r="A1260" s="336"/>
      <c r="B1260" s="341">
        <v>288830</v>
      </c>
      <c r="C1260" s="341" t="s">
        <v>257</v>
      </c>
      <c r="D1260" s="341">
        <v>0.125</v>
      </c>
      <c r="E1260" s="341">
        <v>14.87</v>
      </c>
      <c r="F1260" s="342">
        <f t="shared" si="78"/>
        <v>1.8587499999999999</v>
      </c>
      <c r="G1260" s="343">
        <f t="shared" si="79"/>
        <v>2212.6650000000031</v>
      </c>
      <c r="H1260" s="341">
        <v>288830</v>
      </c>
      <c r="I1260" s="341" t="s">
        <v>257</v>
      </c>
      <c r="J1260" s="341">
        <v>0.125</v>
      </c>
      <c r="K1260" s="341">
        <v>14.85</v>
      </c>
      <c r="L1260" s="342">
        <f t="shared" si="77"/>
        <v>1.85625</v>
      </c>
      <c r="M1260" s="343">
        <f t="shared" si="80"/>
        <v>2164.0162500000038</v>
      </c>
      <c r="N1260" s="336"/>
    </row>
    <row r="1261" spans="1:14">
      <c r="A1261" s="336"/>
      <c r="B1261" s="341">
        <v>288830</v>
      </c>
      <c r="C1261" s="341" t="s">
        <v>258</v>
      </c>
      <c r="D1261" s="341">
        <v>0.125</v>
      </c>
      <c r="E1261" s="341">
        <v>15.27</v>
      </c>
      <c r="F1261" s="342">
        <f t="shared" si="78"/>
        <v>1.9087499999999999</v>
      </c>
      <c r="G1261" s="343">
        <f t="shared" si="79"/>
        <v>2270.502500000001</v>
      </c>
      <c r="H1261" s="341">
        <v>288830</v>
      </c>
      <c r="I1261" s="341" t="s">
        <v>258</v>
      </c>
      <c r="J1261" s="341">
        <v>0.125</v>
      </c>
      <c r="K1261" s="341">
        <v>15.25</v>
      </c>
      <c r="L1261" s="342">
        <f t="shared" si="77"/>
        <v>1.90625</v>
      </c>
      <c r="M1261" s="343">
        <f t="shared" si="80"/>
        <v>2220.6049999999996</v>
      </c>
      <c r="N1261" s="336"/>
    </row>
    <row r="1262" spans="1:14">
      <c r="A1262" s="336"/>
      <c r="B1262" s="341">
        <v>288830</v>
      </c>
      <c r="C1262" s="341" t="s">
        <v>259</v>
      </c>
      <c r="D1262" s="341">
        <v>0.1</v>
      </c>
      <c r="E1262" s="341">
        <v>15.59</v>
      </c>
      <c r="F1262" s="342">
        <f t="shared" si="78"/>
        <v>1.5590000000000002</v>
      </c>
      <c r="G1262" s="343">
        <f t="shared" si="79"/>
        <v>1853.372999999998</v>
      </c>
      <c r="H1262" s="341">
        <v>288830</v>
      </c>
      <c r="I1262" s="341" t="s">
        <v>259</v>
      </c>
      <c r="J1262" s="341">
        <v>0.1</v>
      </c>
      <c r="K1262" s="341">
        <v>15.57</v>
      </c>
      <c r="L1262" s="342">
        <f t="shared" si="77"/>
        <v>1.5570000000000002</v>
      </c>
      <c r="M1262" s="343">
        <f t="shared" si="80"/>
        <v>1812.6770000000017</v>
      </c>
      <c r="N1262" s="336"/>
    </row>
    <row r="1263" spans="1:14">
      <c r="A1263" s="336"/>
      <c r="B1263" s="341">
        <v>288830</v>
      </c>
      <c r="C1263" s="341" t="s">
        <v>260</v>
      </c>
      <c r="D1263" s="341">
        <v>0.1</v>
      </c>
      <c r="E1263" s="341">
        <v>15.91</v>
      </c>
      <c r="F1263" s="342">
        <f t="shared" si="78"/>
        <v>1.5910000000000002</v>
      </c>
      <c r="G1263" s="343">
        <f t="shared" si="79"/>
        <v>2234.066000000003</v>
      </c>
      <c r="H1263" s="341">
        <v>288830</v>
      </c>
      <c r="I1263" s="341" t="s">
        <v>260</v>
      </c>
      <c r="J1263" s="341">
        <v>0.1</v>
      </c>
      <c r="K1263" s="341">
        <v>15.89</v>
      </c>
      <c r="L1263" s="342">
        <f t="shared" si="77"/>
        <v>1.5890000000000002</v>
      </c>
      <c r="M1263" s="343">
        <f t="shared" si="80"/>
        <v>1854.4889999999989</v>
      </c>
      <c r="N1263" s="336"/>
    </row>
    <row r="1264" spans="1:14">
      <c r="A1264" s="336"/>
      <c r="B1264" s="341">
        <v>288840</v>
      </c>
      <c r="C1264" s="341" t="s">
        <v>255</v>
      </c>
      <c r="D1264" s="341">
        <v>0.04</v>
      </c>
      <c r="E1264" s="341">
        <v>90.22</v>
      </c>
      <c r="F1264" s="342">
        <f t="shared" si="78"/>
        <v>3.6088</v>
      </c>
      <c r="G1264" s="343">
        <f t="shared" si="79"/>
        <v>693.16800000000114</v>
      </c>
      <c r="H1264" s="341">
        <v>288840</v>
      </c>
      <c r="I1264" s="341" t="s">
        <v>255</v>
      </c>
      <c r="J1264" s="341">
        <v>0.04</v>
      </c>
      <c r="K1264" s="341">
        <v>89.82</v>
      </c>
      <c r="L1264" s="342">
        <f t="shared" si="77"/>
        <v>3.5928</v>
      </c>
      <c r="M1264" s="343">
        <f t="shared" si="80"/>
        <v>677.98399999999879</v>
      </c>
      <c r="N1264" s="336"/>
    </row>
    <row r="1265" spans="1:14">
      <c r="A1265" s="336"/>
      <c r="B1265" s="341">
        <v>288840</v>
      </c>
      <c r="C1265" s="341" t="s">
        <v>256</v>
      </c>
      <c r="D1265" s="341">
        <v>0.1</v>
      </c>
      <c r="E1265" s="341">
        <v>90.22</v>
      </c>
      <c r="F1265" s="342">
        <f t="shared" si="78"/>
        <v>9.0220000000000002</v>
      </c>
      <c r="G1265" s="343">
        <f t="shared" si="79"/>
        <v>1732.9199999999971</v>
      </c>
      <c r="H1265" s="341">
        <v>288840</v>
      </c>
      <c r="I1265" s="341" t="s">
        <v>256</v>
      </c>
      <c r="J1265" s="341">
        <v>0.1</v>
      </c>
      <c r="K1265" s="341">
        <v>89.82</v>
      </c>
      <c r="L1265" s="342">
        <f t="shared" si="77"/>
        <v>8.9819999999999993</v>
      </c>
      <c r="M1265" s="343">
        <f t="shared" si="80"/>
        <v>1694.9609999999968</v>
      </c>
      <c r="N1265" s="336"/>
    </row>
    <row r="1266" spans="1:14">
      <c r="A1266" s="13"/>
      <c r="B1266" s="341">
        <v>288840</v>
      </c>
      <c r="C1266" s="341" t="s">
        <v>257</v>
      </c>
      <c r="D1266" s="341">
        <v>0.125</v>
      </c>
      <c r="E1266" s="341">
        <v>92.73</v>
      </c>
      <c r="F1266" s="342">
        <f t="shared" si="78"/>
        <v>11.59125</v>
      </c>
      <c r="G1266" s="343">
        <f t="shared" si="79"/>
        <v>2224.2562500000031</v>
      </c>
      <c r="H1266" s="341">
        <v>288840</v>
      </c>
      <c r="I1266" s="341" t="s">
        <v>257</v>
      </c>
      <c r="J1266" s="341">
        <v>0.125</v>
      </c>
      <c r="K1266" s="341">
        <v>92.32</v>
      </c>
      <c r="L1266" s="342">
        <f t="shared" si="77"/>
        <v>11.54</v>
      </c>
      <c r="M1266" s="343">
        <f t="shared" si="80"/>
        <v>2175.5562500000037</v>
      </c>
      <c r="N1266" s="13"/>
    </row>
    <row r="1267" spans="1:14">
      <c r="A1267" s="336"/>
      <c r="B1267" s="341">
        <v>288840</v>
      </c>
      <c r="C1267" s="341" t="s">
        <v>258</v>
      </c>
      <c r="D1267" s="341">
        <v>0.125</v>
      </c>
      <c r="E1267" s="341">
        <v>95.23</v>
      </c>
      <c r="F1267" s="342">
        <f t="shared" si="78"/>
        <v>11.90375</v>
      </c>
      <c r="G1267" s="343">
        <f t="shared" si="79"/>
        <v>2282.4062500000009</v>
      </c>
      <c r="H1267" s="341">
        <v>288840</v>
      </c>
      <c r="I1267" s="341" t="s">
        <v>258</v>
      </c>
      <c r="J1267" s="341">
        <v>0.125</v>
      </c>
      <c r="K1267" s="341">
        <v>94.81</v>
      </c>
      <c r="L1267" s="342">
        <f t="shared" si="77"/>
        <v>11.85125</v>
      </c>
      <c r="M1267" s="343">
        <f t="shared" si="80"/>
        <v>2232.4562499999997</v>
      </c>
      <c r="N1267" s="336"/>
    </row>
    <row r="1268" spans="1:14">
      <c r="A1268" s="336"/>
      <c r="B1268" s="341">
        <v>288840</v>
      </c>
      <c r="C1268" s="341" t="s">
        <v>259</v>
      </c>
      <c r="D1268" s="341">
        <v>0.1</v>
      </c>
      <c r="E1268" s="341">
        <v>97.24</v>
      </c>
      <c r="F1268" s="342">
        <f t="shared" si="78"/>
        <v>9.7240000000000002</v>
      </c>
      <c r="G1268" s="343">
        <f t="shared" si="79"/>
        <v>1863.0969999999979</v>
      </c>
      <c r="H1268" s="341">
        <v>288840</v>
      </c>
      <c r="I1268" s="341" t="s">
        <v>259</v>
      </c>
      <c r="J1268" s="341">
        <v>0.1</v>
      </c>
      <c r="K1268" s="341">
        <v>96.81</v>
      </c>
      <c r="L1268" s="342">
        <f t="shared" si="77"/>
        <v>9.6810000000000009</v>
      </c>
      <c r="M1268" s="343">
        <f t="shared" si="80"/>
        <v>1822.3580000000018</v>
      </c>
      <c r="N1268" s="336"/>
    </row>
    <row r="1269" spans="1:14">
      <c r="A1269" s="336"/>
      <c r="B1269" s="341">
        <v>288840</v>
      </c>
      <c r="C1269" s="341" t="s">
        <v>260</v>
      </c>
      <c r="D1269" s="341">
        <v>0.1</v>
      </c>
      <c r="E1269" s="341">
        <v>99.24</v>
      </c>
      <c r="F1269" s="342">
        <f t="shared" si="78"/>
        <v>9.9239999999999995</v>
      </c>
      <c r="G1269" s="343">
        <f t="shared" si="79"/>
        <v>2243.990000000003</v>
      </c>
      <c r="H1269" s="341">
        <v>288840</v>
      </c>
      <c r="I1269" s="341" t="s">
        <v>260</v>
      </c>
      <c r="J1269" s="341">
        <v>0.1</v>
      </c>
      <c r="K1269" s="341">
        <v>98.8</v>
      </c>
      <c r="L1269" s="342">
        <f t="shared" si="77"/>
        <v>9.8800000000000008</v>
      </c>
      <c r="M1269" s="343">
        <f t="shared" si="80"/>
        <v>1864.368999999999</v>
      </c>
      <c r="N1269" s="336"/>
    </row>
    <row r="1270" spans="1:14">
      <c r="A1270" s="336"/>
      <c r="B1270" s="341">
        <v>288850</v>
      </c>
      <c r="C1270" s="341" t="s">
        <v>255</v>
      </c>
      <c r="D1270" s="341">
        <v>0.04</v>
      </c>
      <c r="E1270" s="341">
        <v>90.47</v>
      </c>
      <c r="F1270" s="342">
        <f t="shared" si="78"/>
        <v>3.6188000000000002</v>
      </c>
      <c r="G1270" s="343">
        <f t="shared" si="79"/>
        <v>696.78680000000111</v>
      </c>
      <c r="H1270" s="341">
        <v>288850</v>
      </c>
      <c r="I1270" s="341" t="s">
        <v>255</v>
      </c>
      <c r="J1270" s="341">
        <v>0.04</v>
      </c>
      <c r="K1270" s="341">
        <v>89.57</v>
      </c>
      <c r="L1270" s="342">
        <f t="shared" si="77"/>
        <v>3.5827999999999998</v>
      </c>
      <c r="M1270" s="343">
        <f t="shared" si="80"/>
        <v>681.56679999999881</v>
      </c>
      <c r="N1270" s="336"/>
    </row>
    <row r="1271" spans="1:14">
      <c r="A1271" s="336"/>
      <c r="B1271" s="341">
        <v>288850</v>
      </c>
      <c r="C1271" s="341" t="s">
        <v>256</v>
      </c>
      <c r="D1271" s="341">
        <v>0.1</v>
      </c>
      <c r="E1271" s="341">
        <v>90.47</v>
      </c>
      <c r="F1271" s="342">
        <f t="shared" si="78"/>
        <v>9.0470000000000006</v>
      </c>
      <c r="G1271" s="343">
        <f t="shared" si="79"/>
        <v>1741.9669999999971</v>
      </c>
      <c r="H1271" s="341">
        <v>288850</v>
      </c>
      <c r="I1271" s="341" t="s">
        <v>256</v>
      </c>
      <c r="J1271" s="341">
        <v>0.1</v>
      </c>
      <c r="K1271" s="341">
        <v>89.57</v>
      </c>
      <c r="L1271" s="342">
        <f t="shared" si="77"/>
        <v>8.956999999999999</v>
      </c>
      <c r="M1271" s="343">
        <f t="shared" si="80"/>
        <v>1703.9179999999969</v>
      </c>
      <c r="N1271" s="336"/>
    </row>
    <row r="1272" spans="1:14">
      <c r="A1272" s="336"/>
      <c r="B1272" s="341">
        <v>288850</v>
      </c>
      <c r="C1272" s="341" t="s">
        <v>257</v>
      </c>
      <c r="D1272" s="341">
        <v>0.125</v>
      </c>
      <c r="E1272" s="341">
        <v>92.99</v>
      </c>
      <c r="F1272" s="342">
        <f t="shared" si="78"/>
        <v>11.623749999999999</v>
      </c>
      <c r="G1272" s="343">
        <f t="shared" si="79"/>
        <v>2235.8800000000033</v>
      </c>
      <c r="H1272" s="341">
        <v>288850</v>
      </c>
      <c r="I1272" s="341" t="s">
        <v>257</v>
      </c>
      <c r="J1272" s="341">
        <v>0.125</v>
      </c>
      <c r="K1272" s="341">
        <v>92.06</v>
      </c>
      <c r="L1272" s="342">
        <f t="shared" si="77"/>
        <v>11.5075</v>
      </c>
      <c r="M1272" s="343">
        <f t="shared" si="80"/>
        <v>2187.0637500000039</v>
      </c>
      <c r="N1272" s="336"/>
    </row>
    <row r="1273" spans="1:14">
      <c r="A1273" s="13"/>
      <c r="B1273" s="341">
        <v>288850</v>
      </c>
      <c r="C1273" s="341" t="s">
        <v>258</v>
      </c>
      <c r="D1273" s="341">
        <v>0.125</v>
      </c>
      <c r="E1273" s="341">
        <v>95.5</v>
      </c>
      <c r="F1273" s="342">
        <f t="shared" si="78"/>
        <v>11.9375</v>
      </c>
      <c r="G1273" s="343">
        <f t="shared" si="79"/>
        <v>2294.3437500000009</v>
      </c>
      <c r="H1273" s="341">
        <v>288850</v>
      </c>
      <c r="I1273" s="341" t="s">
        <v>258</v>
      </c>
      <c r="J1273" s="341">
        <v>0.125</v>
      </c>
      <c r="K1273" s="341">
        <v>94.55</v>
      </c>
      <c r="L1273" s="342">
        <f t="shared" si="77"/>
        <v>11.81875</v>
      </c>
      <c r="M1273" s="343">
        <f t="shared" si="80"/>
        <v>2244.2749999999996</v>
      </c>
      <c r="N1273" s="13"/>
    </row>
    <row r="1274" spans="1:14">
      <c r="A1274" s="336"/>
      <c r="B1274" s="341">
        <v>288850</v>
      </c>
      <c r="C1274" s="341" t="s">
        <v>259</v>
      </c>
      <c r="D1274" s="341">
        <v>0.1</v>
      </c>
      <c r="E1274" s="341">
        <v>97.51</v>
      </c>
      <c r="F1274" s="342">
        <f t="shared" si="78"/>
        <v>9.7510000000000012</v>
      </c>
      <c r="G1274" s="343">
        <f t="shared" si="79"/>
        <v>1872.8479999999979</v>
      </c>
      <c r="H1274" s="341">
        <v>288850</v>
      </c>
      <c r="I1274" s="341" t="s">
        <v>259</v>
      </c>
      <c r="J1274" s="341">
        <v>0.1</v>
      </c>
      <c r="K1274" s="341">
        <v>96.54</v>
      </c>
      <c r="L1274" s="342">
        <f t="shared" si="77"/>
        <v>9.6540000000000017</v>
      </c>
      <c r="M1274" s="343">
        <f t="shared" si="80"/>
        <v>1832.0120000000018</v>
      </c>
      <c r="N1274" s="336"/>
    </row>
    <row r="1275" spans="1:14">
      <c r="A1275" s="336"/>
      <c r="B1275" s="341">
        <v>288850</v>
      </c>
      <c r="C1275" s="341" t="s">
        <v>260</v>
      </c>
      <c r="D1275" s="341">
        <v>0.1</v>
      </c>
      <c r="E1275" s="341">
        <v>99.52</v>
      </c>
      <c r="F1275" s="342">
        <f t="shared" si="78"/>
        <v>9.952</v>
      </c>
      <c r="G1275" s="343">
        <f t="shared" si="79"/>
        <v>2253.9420000000032</v>
      </c>
      <c r="H1275" s="341">
        <v>288850</v>
      </c>
      <c r="I1275" s="341" t="s">
        <v>260</v>
      </c>
      <c r="J1275" s="341">
        <v>0.1</v>
      </c>
      <c r="K1275" s="341">
        <v>98.53</v>
      </c>
      <c r="L1275" s="342">
        <f t="shared" si="77"/>
        <v>9.8530000000000015</v>
      </c>
      <c r="M1275" s="343">
        <f t="shared" si="80"/>
        <v>1874.2219999999991</v>
      </c>
      <c r="N1275" s="336"/>
    </row>
    <row r="1276" spans="1:14">
      <c r="A1276" s="336"/>
      <c r="B1276" s="341">
        <v>288860</v>
      </c>
      <c r="C1276" s="341" t="s">
        <v>255</v>
      </c>
      <c r="D1276" s="341">
        <v>0.04</v>
      </c>
      <c r="E1276" s="341">
        <v>90.72</v>
      </c>
      <c r="F1276" s="342">
        <f t="shared" si="78"/>
        <v>3.6288</v>
      </c>
      <c r="G1276" s="343">
        <f t="shared" si="79"/>
        <v>700.41560000000106</v>
      </c>
      <c r="H1276" s="341">
        <v>288860</v>
      </c>
      <c r="I1276" s="341" t="s">
        <v>255</v>
      </c>
      <c r="J1276" s="341">
        <v>0.04</v>
      </c>
      <c r="K1276" s="341">
        <v>89.32</v>
      </c>
      <c r="L1276" s="342">
        <f t="shared" si="77"/>
        <v>3.5728</v>
      </c>
      <c r="M1276" s="343">
        <f t="shared" si="80"/>
        <v>685.13959999999884</v>
      </c>
      <c r="N1276" s="336"/>
    </row>
    <row r="1277" spans="1:14">
      <c r="A1277" s="336"/>
      <c r="B1277" s="341">
        <v>288860</v>
      </c>
      <c r="C1277" s="341" t="s">
        <v>256</v>
      </c>
      <c r="D1277" s="341">
        <v>0.1</v>
      </c>
      <c r="E1277" s="341">
        <v>90.72</v>
      </c>
      <c r="F1277" s="342">
        <f t="shared" si="78"/>
        <v>9.072000000000001</v>
      </c>
      <c r="G1277" s="343">
        <f t="shared" si="79"/>
        <v>1751.038999999997</v>
      </c>
      <c r="H1277" s="341">
        <v>288860</v>
      </c>
      <c r="I1277" s="341" t="s">
        <v>256</v>
      </c>
      <c r="J1277" s="341">
        <v>0.1</v>
      </c>
      <c r="K1277" s="341">
        <v>89.32</v>
      </c>
      <c r="L1277" s="342">
        <f t="shared" si="77"/>
        <v>8.9320000000000004</v>
      </c>
      <c r="M1277" s="343">
        <f t="shared" si="80"/>
        <v>1712.849999999997</v>
      </c>
      <c r="N1277" s="336"/>
    </row>
    <row r="1278" spans="1:14">
      <c r="A1278" s="336"/>
      <c r="B1278" s="341">
        <v>288860</v>
      </c>
      <c r="C1278" s="341" t="s">
        <v>257</v>
      </c>
      <c r="D1278" s="341">
        <v>0.125</v>
      </c>
      <c r="E1278" s="341">
        <v>93.24</v>
      </c>
      <c r="F1278" s="342">
        <f t="shared" si="78"/>
        <v>11.654999999999999</v>
      </c>
      <c r="G1278" s="343">
        <f t="shared" si="79"/>
        <v>2247.5350000000035</v>
      </c>
      <c r="H1278" s="341">
        <v>288860</v>
      </c>
      <c r="I1278" s="341" t="s">
        <v>257</v>
      </c>
      <c r="J1278" s="341">
        <v>0.125</v>
      </c>
      <c r="K1278" s="341">
        <v>91.8</v>
      </c>
      <c r="L1278" s="342">
        <f t="shared" si="77"/>
        <v>11.475</v>
      </c>
      <c r="M1278" s="343">
        <f t="shared" si="80"/>
        <v>2198.5387500000038</v>
      </c>
      <c r="N1278" s="336"/>
    </row>
    <row r="1279" spans="1:14">
      <c r="A1279" s="336"/>
      <c r="B1279" s="341">
        <v>288860</v>
      </c>
      <c r="C1279" s="341" t="s">
        <v>258</v>
      </c>
      <c r="D1279" s="341">
        <v>0.125</v>
      </c>
      <c r="E1279" s="341">
        <v>95.76</v>
      </c>
      <c r="F1279" s="342">
        <f t="shared" si="78"/>
        <v>11.97</v>
      </c>
      <c r="G1279" s="343">
        <f t="shared" si="79"/>
        <v>2306.3137500000007</v>
      </c>
      <c r="H1279" s="341">
        <v>288860</v>
      </c>
      <c r="I1279" s="341" t="s">
        <v>258</v>
      </c>
      <c r="J1279" s="341">
        <v>0.125</v>
      </c>
      <c r="K1279" s="341">
        <v>94.28</v>
      </c>
      <c r="L1279" s="342">
        <f t="shared" si="77"/>
        <v>11.785</v>
      </c>
      <c r="M1279" s="343">
        <f t="shared" si="80"/>
        <v>2256.0599999999995</v>
      </c>
      <c r="N1279" s="336"/>
    </row>
    <row r="1280" spans="1:14">
      <c r="A1280" s="13"/>
      <c r="B1280" s="341">
        <v>288860</v>
      </c>
      <c r="C1280" s="341" t="s">
        <v>259</v>
      </c>
      <c r="D1280" s="341">
        <v>0.1</v>
      </c>
      <c r="E1280" s="341">
        <v>97.78</v>
      </c>
      <c r="F1280" s="342">
        <f t="shared" si="78"/>
        <v>9.7780000000000005</v>
      </c>
      <c r="G1280" s="343">
        <f t="shared" si="79"/>
        <v>1882.6259999999979</v>
      </c>
      <c r="H1280" s="341">
        <v>288860</v>
      </c>
      <c r="I1280" s="341" t="s">
        <v>259</v>
      </c>
      <c r="J1280" s="341">
        <v>0.1</v>
      </c>
      <c r="K1280" s="341">
        <v>96.27</v>
      </c>
      <c r="L1280" s="342">
        <f t="shared" si="77"/>
        <v>9.6270000000000007</v>
      </c>
      <c r="M1280" s="343">
        <f t="shared" si="80"/>
        <v>1841.6390000000017</v>
      </c>
      <c r="N1280" s="13"/>
    </row>
    <row r="1281" spans="1:14">
      <c r="A1281" s="336"/>
      <c r="B1281" s="341">
        <v>288860</v>
      </c>
      <c r="C1281" s="341" t="s">
        <v>260</v>
      </c>
      <c r="D1281" s="341">
        <v>0.1</v>
      </c>
      <c r="E1281" s="341">
        <v>99.79</v>
      </c>
      <c r="F1281" s="342">
        <f t="shared" si="78"/>
        <v>9.979000000000001</v>
      </c>
      <c r="G1281" s="343">
        <f t="shared" si="79"/>
        <v>2263.921000000003</v>
      </c>
      <c r="H1281" s="341">
        <v>288860</v>
      </c>
      <c r="I1281" s="341" t="s">
        <v>260</v>
      </c>
      <c r="J1281" s="341">
        <v>0.1</v>
      </c>
      <c r="K1281" s="341">
        <v>98.25</v>
      </c>
      <c r="L1281" s="342">
        <f t="shared" si="77"/>
        <v>9.8250000000000011</v>
      </c>
      <c r="M1281" s="343">
        <f t="shared" si="80"/>
        <v>1884.0469999999991</v>
      </c>
      <c r="N1281" s="336"/>
    </row>
    <row r="1282" spans="1:14">
      <c r="A1282" s="336"/>
      <c r="B1282" s="341">
        <v>288870</v>
      </c>
      <c r="C1282" s="341" t="s">
        <v>255</v>
      </c>
      <c r="D1282" s="341">
        <v>0.04</v>
      </c>
      <c r="E1282" s="341">
        <v>90.97</v>
      </c>
      <c r="F1282" s="342">
        <f t="shared" si="78"/>
        <v>3.6387999999999998</v>
      </c>
      <c r="G1282" s="343">
        <f t="shared" si="79"/>
        <v>704.05440000000101</v>
      </c>
      <c r="H1282" s="341">
        <v>288870</v>
      </c>
      <c r="I1282" s="341" t="s">
        <v>255</v>
      </c>
      <c r="J1282" s="341">
        <v>0.04</v>
      </c>
      <c r="K1282" s="341">
        <v>89.07</v>
      </c>
      <c r="L1282" s="342">
        <f t="shared" si="77"/>
        <v>3.5627999999999997</v>
      </c>
      <c r="M1282" s="343">
        <f t="shared" si="80"/>
        <v>688.70239999999887</v>
      </c>
      <c r="N1282" s="336"/>
    </row>
    <row r="1283" spans="1:14">
      <c r="A1283" s="336"/>
      <c r="B1283" s="341">
        <v>288870</v>
      </c>
      <c r="C1283" s="341" t="s">
        <v>256</v>
      </c>
      <c r="D1283" s="341">
        <v>0.1</v>
      </c>
      <c r="E1283" s="341">
        <v>90.97</v>
      </c>
      <c r="F1283" s="342">
        <f t="shared" si="78"/>
        <v>9.0969999999999995</v>
      </c>
      <c r="G1283" s="343">
        <f t="shared" si="79"/>
        <v>1760.135999999997</v>
      </c>
      <c r="H1283" s="341">
        <v>288870</v>
      </c>
      <c r="I1283" s="341" t="s">
        <v>256</v>
      </c>
      <c r="J1283" s="341">
        <v>0.1</v>
      </c>
      <c r="K1283" s="341">
        <v>89.07</v>
      </c>
      <c r="L1283" s="342">
        <f t="shared" si="77"/>
        <v>8.907</v>
      </c>
      <c r="M1283" s="343">
        <f t="shared" si="80"/>
        <v>1721.7569999999969</v>
      </c>
      <c r="N1283" s="336"/>
    </row>
    <row r="1284" spans="1:14">
      <c r="A1284" s="336"/>
      <c r="B1284" s="341">
        <v>288870</v>
      </c>
      <c r="C1284" s="341" t="s">
        <v>257</v>
      </c>
      <c r="D1284" s="341">
        <v>0.125</v>
      </c>
      <c r="E1284" s="341">
        <v>93.5</v>
      </c>
      <c r="F1284" s="342">
        <f t="shared" si="78"/>
        <v>11.6875</v>
      </c>
      <c r="G1284" s="343">
        <f t="shared" si="79"/>
        <v>2259.2225000000035</v>
      </c>
      <c r="H1284" s="341">
        <v>288870</v>
      </c>
      <c r="I1284" s="341" t="s">
        <v>257</v>
      </c>
      <c r="J1284" s="341">
        <v>0.125</v>
      </c>
      <c r="K1284" s="341">
        <v>91.54</v>
      </c>
      <c r="L1284" s="342">
        <f t="shared" si="77"/>
        <v>11.442500000000001</v>
      </c>
      <c r="M1284" s="343">
        <f t="shared" si="80"/>
        <v>2209.9812500000039</v>
      </c>
      <c r="N1284" s="336"/>
    </row>
    <row r="1285" spans="1:14">
      <c r="A1285" s="336"/>
      <c r="B1285" s="341">
        <v>288870</v>
      </c>
      <c r="C1285" s="341" t="s">
        <v>258</v>
      </c>
      <c r="D1285" s="341">
        <v>0.125</v>
      </c>
      <c r="E1285" s="341">
        <v>96.03</v>
      </c>
      <c r="F1285" s="342">
        <f t="shared" si="78"/>
        <v>12.00375</v>
      </c>
      <c r="G1285" s="343">
        <f t="shared" si="79"/>
        <v>2318.3175000000006</v>
      </c>
      <c r="H1285" s="341">
        <v>288870</v>
      </c>
      <c r="I1285" s="341" t="s">
        <v>258</v>
      </c>
      <c r="J1285" s="341">
        <v>0.125</v>
      </c>
      <c r="K1285" s="341">
        <v>94.02</v>
      </c>
      <c r="L1285" s="342">
        <f t="shared" si="77"/>
        <v>11.7525</v>
      </c>
      <c r="M1285" s="343">
        <f t="shared" si="80"/>
        <v>2267.8124999999995</v>
      </c>
      <c r="N1285" s="336"/>
    </row>
    <row r="1286" spans="1:14">
      <c r="A1286" s="336"/>
      <c r="B1286" s="341">
        <v>288870</v>
      </c>
      <c r="C1286" s="341" t="s">
        <v>259</v>
      </c>
      <c r="D1286" s="341">
        <v>0.1</v>
      </c>
      <c r="E1286" s="341">
        <v>98.05</v>
      </c>
      <c r="F1286" s="342">
        <f t="shared" si="78"/>
        <v>9.8049999999999997</v>
      </c>
      <c r="G1286" s="343">
        <f t="shared" si="79"/>
        <v>1892.430999999998</v>
      </c>
      <c r="H1286" s="341">
        <v>288870</v>
      </c>
      <c r="I1286" s="341" t="s">
        <v>259</v>
      </c>
      <c r="J1286" s="341">
        <v>0.1</v>
      </c>
      <c r="K1286" s="341">
        <v>96</v>
      </c>
      <c r="L1286" s="342">
        <f t="shared" si="77"/>
        <v>9.6000000000000014</v>
      </c>
      <c r="M1286" s="343">
        <f t="shared" si="80"/>
        <v>1851.2390000000016</v>
      </c>
      <c r="N1286" s="336"/>
    </row>
    <row r="1287" spans="1:14">
      <c r="A1287" s="13"/>
      <c r="B1287" s="341">
        <v>288870</v>
      </c>
      <c r="C1287" s="341" t="s">
        <v>260</v>
      </c>
      <c r="D1287" s="341">
        <v>0.1</v>
      </c>
      <c r="E1287" s="341">
        <v>100.07</v>
      </c>
      <c r="F1287" s="342">
        <f t="shared" si="78"/>
        <v>10.007</v>
      </c>
      <c r="G1287" s="343">
        <f t="shared" si="79"/>
        <v>2273.9280000000031</v>
      </c>
      <c r="H1287" s="341">
        <v>288870</v>
      </c>
      <c r="I1287" s="341" t="s">
        <v>260</v>
      </c>
      <c r="J1287" s="341">
        <v>0.1</v>
      </c>
      <c r="K1287" s="341">
        <v>97.98</v>
      </c>
      <c r="L1287" s="342">
        <f t="shared" si="77"/>
        <v>9.7980000000000018</v>
      </c>
      <c r="M1287" s="343">
        <f t="shared" si="80"/>
        <v>1893.8449999999991</v>
      </c>
      <c r="N1287" s="13"/>
    </row>
    <row r="1288" spans="1:14">
      <c r="A1288" s="336"/>
      <c r="B1288" s="341">
        <v>288880</v>
      </c>
      <c r="C1288" s="341" t="s">
        <v>255</v>
      </c>
      <c r="D1288" s="341">
        <v>0.04</v>
      </c>
      <c r="E1288" s="341">
        <v>91.22</v>
      </c>
      <c r="F1288" s="342">
        <f t="shared" si="78"/>
        <v>3.6488</v>
      </c>
      <c r="G1288" s="343">
        <f t="shared" si="79"/>
        <v>707.70320000000106</v>
      </c>
      <c r="H1288" s="341">
        <v>288880</v>
      </c>
      <c r="I1288" s="341" t="s">
        <v>255</v>
      </c>
      <c r="J1288" s="341">
        <v>0.04</v>
      </c>
      <c r="K1288" s="341">
        <v>88.82</v>
      </c>
      <c r="L1288" s="342">
        <f t="shared" si="77"/>
        <v>3.5528</v>
      </c>
      <c r="M1288" s="343">
        <f t="shared" si="80"/>
        <v>692.25519999999892</v>
      </c>
      <c r="N1288" s="336"/>
    </row>
    <row r="1289" spans="1:14">
      <c r="A1289" s="336"/>
      <c r="B1289" s="341">
        <v>288880</v>
      </c>
      <c r="C1289" s="341" t="s">
        <v>256</v>
      </c>
      <c r="D1289" s="341">
        <v>0.1</v>
      </c>
      <c r="E1289" s="341">
        <v>91.22</v>
      </c>
      <c r="F1289" s="342">
        <f t="shared" si="78"/>
        <v>9.1219999999999999</v>
      </c>
      <c r="G1289" s="343">
        <f t="shared" si="79"/>
        <v>1769.2579999999971</v>
      </c>
      <c r="H1289" s="341">
        <v>288880</v>
      </c>
      <c r="I1289" s="341" t="s">
        <v>256</v>
      </c>
      <c r="J1289" s="341">
        <v>0.1</v>
      </c>
      <c r="K1289" s="341">
        <v>88.82</v>
      </c>
      <c r="L1289" s="342">
        <f t="shared" si="77"/>
        <v>8.8819999999999997</v>
      </c>
      <c r="M1289" s="343">
        <f t="shared" si="80"/>
        <v>1730.6389999999969</v>
      </c>
      <c r="N1289" s="336"/>
    </row>
    <row r="1290" spans="1:14">
      <c r="A1290" s="336"/>
      <c r="B1290" s="341">
        <v>288880</v>
      </c>
      <c r="C1290" s="341" t="s">
        <v>257</v>
      </c>
      <c r="D1290" s="341">
        <v>0.125</v>
      </c>
      <c r="E1290" s="341">
        <v>93.76</v>
      </c>
      <c r="F1290" s="342">
        <f t="shared" si="78"/>
        <v>11.72</v>
      </c>
      <c r="G1290" s="343">
        <f t="shared" si="79"/>
        <v>2270.9425000000033</v>
      </c>
      <c r="H1290" s="341">
        <v>288880</v>
      </c>
      <c r="I1290" s="341" t="s">
        <v>257</v>
      </c>
      <c r="J1290" s="341">
        <v>0.125</v>
      </c>
      <c r="K1290" s="341">
        <v>91.29</v>
      </c>
      <c r="L1290" s="342">
        <f t="shared" ref="L1290:L1353" si="81">J1290*K1290</f>
        <v>11.411250000000001</v>
      </c>
      <c r="M1290" s="343">
        <f t="shared" si="80"/>
        <v>2221.392500000004</v>
      </c>
      <c r="N1290" s="336"/>
    </row>
    <row r="1291" spans="1:14">
      <c r="A1291" s="336"/>
      <c r="B1291" s="341">
        <v>288880</v>
      </c>
      <c r="C1291" s="341" t="s">
        <v>258</v>
      </c>
      <c r="D1291" s="341">
        <v>0.125</v>
      </c>
      <c r="E1291" s="341">
        <v>96.29</v>
      </c>
      <c r="F1291" s="342">
        <f t="shared" ref="F1291:F1354" si="82">D1291*E1291</f>
        <v>12.036250000000001</v>
      </c>
      <c r="G1291" s="343">
        <f t="shared" ref="G1291:G1354" si="83">G1285+F1291</f>
        <v>2330.3537500000007</v>
      </c>
      <c r="H1291" s="341">
        <v>288880</v>
      </c>
      <c r="I1291" s="341" t="s">
        <v>258</v>
      </c>
      <c r="J1291" s="341">
        <v>0.125</v>
      </c>
      <c r="K1291" s="341">
        <v>93.75</v>
      </c>
      <c r="L1291" s="342">
        <f t="shared" si="81"/>
        <v>11.71875</v>
      </c>
      <c r="M1291" s="343">
        <f t="shared" si="80"/>
        <v>2279.5312499999995</v>
      </c>
      <c r="N1291" s="336"/>
    </row>
    <row r="1292" spans="1:14">
      <c r="A1292" s="336"/>
      <c r="B1292" s="341">
        <v>288880</v>
      </c>
      <c r="C1292" s="341" t="s">
        <v>259</v>
      </c>
      <c r="D1292" s="341">
        <v>0.1</v>
      </c>
      <c r="E1292" s="341">
        <v>98.32</v>
      </c>
      <c r="F1292" s="342">
        <f t="shared" si="82"/>
        <v>9.8320000000000007</v>
      </c>
      <c r="G1292" s="343">
        <f t="shared" si="83"/>
        <v>1902.2629999999981</v>
      </c>
      <c r="H1292" s="341">
        <v>288880</v>
      </c>
      <c r="I1292" s="341" t="s">
        <v>259</v>
      </c>
      <c r="J1292" s="341">
        <v>0.1</v>
      </c>
      <c r="K1292" s="341">
        <v>95.73</v>
      </c>
      <c r="L1292" s="342">
        <f t="shared" si="81"/>
        <v>9.5730000000000004</v>
      </c>
      <c r="M1292" s="343">
        <f t="shared" si="80"/>
        <v>1860.8120000000017</v>
      </c>
      <c r="N1292" s="336"/>
    </row>
    <row r="1293" spans="1:14">
      <c r="A1293" s="336"/>
      <c r="B1293" s="341">
        <v>288880</v>
      </c>
      <c r="C1293" s="341" t="s">
        <v>260</v>
      </c>
      <c r="D1293" s="341">
        <v>0.1</v>
      </c>
      <c r="E1293" s="341">
        <v>100.34</v>
      </c>
      <c r="F1293" s="342">
        <f t="shared" si="82"/>
        <v>10.034000000000001</v>
      </c>
      <c r="G1293" s="343">
        <f t="shared" si="83"/>
        <v>2283.9620000000032</v>
      </c>
      <c r="H1293" s="341">
        <v>288880</v>
      </c>
      <c r="I1293" s="341" t="s">
        <v>260</v>
      </c>
      <c r="J1293" s="341">
        <v>0.1</v>
      </c>
      <c r="K1293" s="341">
        <v>97.7</v>
      </c>
      <c r="L1293" s="342">
        <f t="shared" si="81"/>
        <v>9.7700000000000014</v>
      </c>
      <c r="M1293" s="343">
        <f t="shared" si="80"/>
        <v>1903.6149999999991</v>
      </c>
      <c r="N1293" s="336"/>
    </row>
    <row r="1294" spans="1:14">
      <c r="A1294" s="13"/>
      <c r="B1294" s="341">
        <v>288890</v>
      </c>
      <c r="C1294" s="341" t="s">
        <v>255</v>
      </c>
      <c r="D1294" s="341">
        <v>0.04</v>
      </c>
      <c r="E1294" s="341">
        <v>91.47</v>
      </c>
      <c r="F1294" s="342">
        <f t="shared" si="82"/>
        <v>3.6587999999999998</v>
      </c>
      <c r="G1294" s="343">
        <f t="shared" si="83"/>
        <v>711.3620000000011</v>
      </c>
      <c r="H1294" s="341">
        <v>288890</v>
      </c>
      <c r="I1294" s="341" t="s">
        <v>255</v>
      </c>
      <c r="J1294" s="341">
        <v>0.04</v>
      </c>
      <c r="K1294" s="341">
        <v>88.57</v>
      </c>
      <c r="L1294" s="342">
        <f t="shared" si="81"/>
        <v>3.5427999999999997</v>
      </c>
      <c r="M1294" s="343">
        <f t="shared" si="80"/>
        <v>695.79799999999886</v>
      </c>
      <c r="N1294" s="13"/>
    </row>
    <row r="1295" spans="1:14">
      <c r="A1295" s="336"/>
      <c r="B1295" s="341">
        <v>288890</v>
      </c>
      <c r="C1295" s="341" t="s">
        <v>256</v>
      </c>
      <c r="D1295" s="341">
        <v>0.1</v>
      </c>
      <c r="E1295" s="341">
        <v>91.47</v>
      </c>
      <c r="F1295" s="342">
        <f t="shared" si="82"/>
        <v>9.1470000000000002</v>
      </c>
      <c r="G1295" s="343">
        <f t="shared" si="83"/>
        <v>1778.404999999997</v>
      </c>
      <c r="H1295" s="341">
        <v>288890</v>
      </c>
      <c r="I1295" s="341" t="s">
        <v>256</v>
      </c>
      <c r="J1295" s="341">
        <v>0.1</v>
      </c>
      <c r="K1295" s="341">
        <v>88.57</v>
      </c>
      <c r="L1295" s="342">
        <f t="shared" si="81"/>
        <v>8.8569999999999993</v>
      </c>
      <c r="M1295" s="343">
        <f t="shared" si="80"/>
        <v>1739.4959999999969</v>
      </c>
      <c r="N1295" s="336"/>
    </row>
    <row r="1296" spans="1:14">
      <c r="A1296" s="336"/>
      <c r="B1296" s="341">
        <v>288890</v>
      </c>
      <c r="C1296" s="341" t="s">
        <v>257</v>
      </c>
      <c r="D1296" s="341">
        <v>0.125</v>
      </c>
      <c r="E1296" s="341">
        <v>94.01</v>
      </c>
      <c r="F1296" s="342">
        <f t="shared" si="82"/>
        <v>11.751250000000001</v>
      </c>
      <c r="G1296" s="343">
        <f t="shared" si="83"/>
        <v>2282.6937500000031</v>
      </c>
      <c r="H1296" s="341">
        <v>288890</v>
      </c>
      <c r="I1296" s="341" t="s">
        <v>257</v>
      </c>
      <c r="J1296" s="341">
        <v>0.125</v>
      </c>
      <c r="K1296" s="341">
        <v>91.03</v>
      </c>
      <c r="L1296" s="342">
        <f t="shared" si="81"/>
        <v>11.37875</v>
      </c>
      <c r="M1296" s="343">
        <f t="shared" si="80"/>
        <v>2232.7712500000039</v>
      </c>
      <c r="N1296" s="336"/>
    </row>
    <row r="1297" spans="1:14">
      <c r="A1297" s="336"/>
      <c r="B1297" s="341">
        <v>288890</v>
      </c>
      <c r="C1297" s="341" t="s">
        <v>258</v>
      </c>
      <c r="D1297" s="341">
        <v>0.125</v>
      </c>
      <c r="E1297" s="341">
        <v>96.55</v>
      </c>
      <c r="F1297" s="342">
        <f t="shared" si="82"/>
        <v>12.06875</v>
      </c>
      <c r="G1297" s="343">
        <f t="shared" si="83"/>
        <v>2342.4225000000006</v>
      </c>
      <c r="H1297" s="341">
        <v>288890</v>
      </c>
      <c r="I1297" s="341" t="s">
        <v>258</v>
      </c>
      <c r="J1297" s="341">
        <v>0.125</v>
      </c>
      <c r="K1297" s="341">
        <v>93.49</v>
      </c>
      <c r="L1297" s="342">
        <f t="shared" si="81"/>
        <v>11.686249999999999</v>
      </c>
      <c r="M1297" s="343">
        <f t="shared" ref="M1297:M1360" si="84">M1291+L1297</f>
        <v>2291.2174999999997</v>
      </c>
      <c r="N1297" s="336"/>
    </row>
    <row r="1298" spans="1:14">
      <c r="A1298" s="336"/>
      <c r="B1298" s="341">
        <v>288890</v>
      </c>
      <c r="C1298" s="341" t="s">
        <v>259</v>
      </c>
      <c r="D1298" s="341">
        <v>0.1</v>
      </c>
      <c r="E1298" s="341">
        <v>98.59</v>
      </c>
      <c r="F1298" s="342">
        <f t="shared" si="82"/>
        <v>9.8590000000000018</v>
      </c>
      <c r="G1298" s="343">
        <f t="shared" si="83"/>
        <v>1912.121999999998</v>
      </c>
      <c r="H1298" s="341">
        <v>288890</v>
      </c>
      <c r="I1298" s="341" t="s">
        <v>259</v>
      </c>
      <c r="J1298" s="341">
        <v>0.1</v>
      </c>
      <c r="K1298" s="341">
        <v>95.46</v>
      </c>
      <c r="L1298" s="342">
        <f t="shared" si="81"/>
        <v>9.5459999999999994</v>
      </c>
      <c r="M1298" s="343">
        <f t="shared" si="84"/>
        <v>1870.3580000000018</v>
      </c>
      <c r="N1298" s="336"/>
    </row>
    <row r="1299" spans="1:14">
      <c r="A1299" s="336"/>
      <c r="B1299" s="341">
        <v>288890</v>
      </c>
      <c r="C1299" s="341" t="s">
        <v>260</v>
      </c>
      <c r="D1299" s="341">
        <v>0.1</v>
      </c>
      <c r="E1299" s="341">
        <v>100.62</v>
      </c>
      <c r="F1299" s="342">
        <f t="shared" si="82"/>
        <v>10.062000000000001</v>
      </c>
      <c r="G1299" s="343">
        <f t="shared" si="83"/>
        <v>2294.0240000000031</v>
      </c>
      <c r="H1299" s="341">
        <v>288890</v>
      </c>
      <c r="I1299" s="341" t="s">
        <v>260</v>
      </c>
      <c r="J1299" s="341">
        <v>0.1</v>
      </c>
      <c r="K1299" s="341">
        <v>97.43</v>
      </c>
      <c r="L1299" s="342">
        <f t="shared" si="81"/>
        <v>9.7430000000000021</v>
      </c>
      <c r="M1299" s="343">
        <f t="shared" si="84"/>
        <v>1913.357999999999</v>
      </c>
      <c r="N1299" s="336"/>
    </row>
    <row r="1300" spans="1:14">
      <c r="A1300" s="336"/>
      <c r="B1300" s="341">
        <v>288891.962</v>
      </c>
      <c r="C1300" s="341" t="s">
        <v>255</v>
      </c>
      <c r="D1300" s="341">
        <v>0.04</v>
      </c>
      <c r="E1300" s="341">
        <v>17.98</v>
      </c>
      <c r="F1300" s="342">
        <f t="shared" si="82"/>
        <v>0.71920000000000006</v>
      </c>
      <c r="G1300" s="343">
        <f t="shared" si="83"/>
        <v>712.0812000000011</v>
      </c>
      <c r="H1300" s="341">
        <v>288891.962</v>
      </c>
      <c r="I1300" s="341" t="s">
        <v>255</v>
      </c>
      <c r="J1300" s="341">
        <v>0.04</v>
      </c>
      <c r="K1300" s="341">
        <v>17.350000000000001</v>
      </c>
      <c r="L1300" s="342">
        <f t="shared" si="81"/>
        <v>0.69400000000000006</v>
      </c>
      <c r="M1300" s="343">
        <f t="shared" si="84"/>
        <v>696.49199999999882</v>
      </c>
      <c r="N1300" s="336"/>
    </row>
    <row r="1301" spans="1:14">
      <c r="A1301" s="13"/>
      <c r="B1301" s="341">
        <v>288891.962</v>
      </c>
      <c r="C1301" s="341" t="s">
        <v>256</v>
      </c>
      <c r="D1301" s="341">
        <v>0.1</v>
      </c>
      <c r="E1301" s="341">
        <v>17.98</v>
      </c>
      <c r="F1301" s="342">
        <f t="shared" si="82"/>
        <v>1.798</v>
      </c>
      <c r="G1301" s="343">
        <f t="shared" si="83"/>
        <v>1780.202999999997</v>
      </c>
      <c r="H1301" s="341">
        <v>288891.962</v>
      </c>
      <c r="I1301" s="341" t="s">
        <v>256</v>
      </c>
      <c r="J1301" s="341">
        <v>0.1</v>
      </c>
      <c r="K1301" s="341">
        <v>17.350000000000001</v>
      </c>
      <c r="L1301" s="342">
        <f t="shared" si="81"/>
        <v>1.7350000000000003</v>
      </c>
      <c r="M1301" s="343">
        <f t="shared" si="84"/>
        <v>1741.2309999999968</v>
      </c>
      <c r="N1301" s="13"/>
    </row>
    <row r="1302" spans="1:14">
      <c r="A1302" s="336"/>
      <c r="B1302" s="341">
        <v>288891.962</v>
      </c>
      <c r="C1302" s="341" t="s">
        <v>257</v>
      </c>
      <c r="D1302" s="341">
        <v>0.125</v>
      </c>
      <c r="E1302" s="341">
        <v>18.48</v>
      </c>
      <c r="F1302" s="342">
        <f t="shared" si="82"/>
        <v>2.31</v>
      </c>
      <c r="G1302" s="343">
        <f t="shared" si="83"/>
        <v>2285.003750000003</v>
      </c>
      <c r="H1302" s="341">
        <v>288891.962</v>
      </c>
      <c r="I1302" s="341" t="s">
        <v>257</v>
      </c>
      <c r="J1302" s="341">
        <v>0.125</v>
      </c>
      <c r="K1302" s="341">
        <v>17.829999999999998</v>
      </c>
      <c r="L1302" s="342">
        <f t="shared" si="81"/>
        <v>2.2287499999999998</v>
      </c>
      <c r="M1302" s="343">
        <f t="shared" si="84"/>
        <v>2235.0000000000041</v>
      </c>
      <c r="N1302" s="336"/>
    </row>
    <row r="1303" spans="1:14">
      <c r="A1303" s="336"/>
      <c r="B1303" s="341">
        <v>288891.962</v>
      </c>
      <c r="C1303" s="341" t="s">
        <v>258</v>
      </c>
      <c r="D1303" s="341">
        <v>0.125</v>
      </c>
      <c r="E1303" s="341">
        <v>18.97</v>
      </c>
      <c r="F1303" s="342">
        <f t="shared" si="82"/>
        <v>2.3712499999999999</v>
      </c>
      <c r="G1303" s="343">
        <f t="shared" si="83"/>
        <v>2344.7937500000007</v>
      </c>
      <c r="H1303" s="341">
        <v>288891.962</v>
      </c>
      <c r="I1303" s="341" t="s">
        <v>258</v>
      </c>
      <c r="J1303" s="341">
        <v>0.125</v>
      </c>
      <c r="K1303" s="341">
        <v>18.309999999999999</v>
      </c>
      <c r="L1303" s="342">
        <f t="shared" si="81"/>
        <v>2.2887499999999998</v>
      </c>
      <c r="M1303" s="343">
        <f t="shared" si="84"/>
        <v>2293.5062499999999</v>
      </c>
      <c r="N1303" s="336"/>
    </row>
    <row r="1304" spans="1:14">
      <c r="A1304" s="336"/>
      <c r="B1304" s="341">
        <v>288891.962</v>
      </c>
      <c r="C1304" s="341" t="s">
        <v>259</v>
      </c>
      <c r="D1304" s="341">
        <v>0.1</v>
      </c>
      <c r="E1304" s="341">
        <v>19.37</v>
      </c>
      <c r="F1304" s="342">
        <f t="shared" si="82"/>
        <v>1.9370000000000003</v>
      </c>
      <c r="G1304" s="343">
        <f t="shared" si="83"/>
        <v>1914.0589999999979</v>
      </c>
      <c r="H1304" s="341">
        <v>288891.962</v>
      </c>
      <c r="I1304" s="341" t="s">
        <v>259</v>
      </c>
      <c r="J1304" s="341">
        <v>0.1</v>
      </c>
      <c r="K1304" s="341">
        <v>18.7</v>
      </c>
      <c r="L1304" s="342">
        <f t="shared" si="81"/>
        <v>1.87</v>
      </c>
      <c r="M1304" s="343">
        <f t="shared" si="84"/>
        <v>1872.2280000000017</v>
      </c>
      <c r="N1304" s="336"/>
    </row>
    <row r="1305" spans="1:14">
      <c r="A1305" s="336"/>
      <c r="B1305" s="341">
        <v>288891.962</v>
      </c>
      <c r="C1305" s="341" t="s">
        <v>260</v>
      </c>
      <c r="D1305" s="341">
        <v>0.1</v>
      </c>
      <c r="E1305" s="341">
        <v>19.77</v>
      </c>
      <c r="F1305" s="342">
        <f t="shared" si="82"/>
        <v>1.9770000000000001</v>
      </c>
      <c r="G1305" s="343">
        <f t="shared" si="83"/>
        <v>2296.0010000000029</v>
      </c>
      <c r="H1305" s="341">
        <v>288891.962</v>
      </c>
      <c r="I1305" s="341" t="s">
        <v>260</v>
      </c>
      <c r="J1305" s="341">
        <v>0.1</v>
      </c>
      <c r="K1305" s="341">
        <v>19.079999999999998</v>
      </c>
      <c r="L1305" s="342">
        <f t="shared" si="81"/>
        <v>1.9079999999999999</v>
      </c>
      <c r="M1305" s="343">
        <f t="shared" si="84"/>
        <v>1915.2659999999989</v>
      </c>
      <c r="N1305" s="336"/>
    </row>
    <row r="1306" spans="1:14">
      <c r="A1306" s="336"/>
      <c r="B1306" s="341">
        <v>288900</v>
      </c>
      <c r="C1306" s="341" t="s">
        <v>255</v>
      </c>
      <c r="D1306" s="341">
        <v>0.04</v>
      </c>
      <c r="E1306" s="341">
        <v>73.67</v>
      </c>
      <c r="F1306" s="342">
        <f t="shared" si="82"/>
        <v>2.9468000000000001</v>
      </c>
      <c r="G1306" s="343">
        <f t="shared" si="83"/>
        <v>715.02800000000116</v>
      </c>
      <c r="H1306" s="341">
        <v>288900</v>
      </c>
      <c r="I1306" s="341" t="s">
        <v>255</v>
      </c>
      <c r="J1306" s="341">
        <v>0.04</v>
      </c>
      <c r="K1306" s="341">
        <v>71.05</v>
      </c>
      <c r="L1306" s="342">
        <f t="shared" si="81"/>
        <v>2.8420000000000001</v>
      </c>
      <c r="M1306" s="343">
        <f t="shared" si="84"/>
        <v>699.33399999999881</v>
      </c>
      <c r="N1306" s="336"/>
    </row>
    <row r="1307" spans="1:14">
      <c r="A1307" s="336"/>
      <c r="B1307" s="341">
        <v>288900</v>
      </c>
      <c r="C1307" s="341" t="s">
        <v>256</v>
      </c>
      <c r="D1307" s="341">
        <v>0.1</v>
      </c>
      <c r="E1307" s="341">
        <v>73.67</v>
      </c>
      <c r="F1307" s="342">
        <f t="shared" si="82"/>
        <v>7.3670000000000009</v>
      </c>
      <c r="G1307" s="343">
        <f t="shared" si="83"/>
        <v>1787.569999999997</v>
      </c>
      <c r="H1307" s="341">
        <v>288900</v>
      </c>
      <c r="I1307" s="341" t="s">
        <v>256</v>
      </c>
      <c r="J1307" s="341">
        <v>0.1</v>
      </c>
      <c r="K1307" s="341">
        <v>71.05</v>
      </c>
      <c r="L1307" s="342">
        <f t="shared" si="81"/>
        <v>7.1050000000000004</v>
      </c>
      <c r="M1307" s="343">
        <f t="shared" si="84"/>
        <v>1748.3359999999968</v>
      </c>
      <c r="N1307" s="336"/>
    </row>
    <row r="1308" spans="1:14">
      <c r="A1308" s="13"/>
      <c r="B1308" s="341">
        <v>288900</v>
      </c>
      <c r="C1308" s="341" t="s">
        <v>257</v>
      </c>
      <c r="D1308" s="341">
        <v>0.125</v>
      </c>
      <c r="E1308" s="341">
        <v>75.709999999999994</v>
      </c>
      <c r="F1308" s="342">
        <f t="shared" si="82"/>
        <v>9.4637499999999992</v>
      </c>
      <c r="G1308" s="343">
        <f t="shared" si="83"/>
        <v>2294.4675000000029</v>
      </c>
      <c r="H1308" s="341">
        <v>288900</v>
      </c>
      <c r="I1308" s="341" t="s">
        <v>257</v>
      </c>
      <c r="J1308" s="341">
        <v>0.125</v>
      </c>
      <c r="K1308" s="341">
        <v>73.03</v>
      </c>
      <c r="L1308" s="342">
        <f t="shared" si="81"/>
        <v>9.1287500000000001</v>
      </c>
      <c r="M1308" s="343">
        <f t="shared" si="84"/>
        <v>2244.1287500000039</v>
      </c>
      <c r="N1308" s="13"/>
    </row>
    <row r="1309" spans="1:14">
      <c r="A1309" s="336"/>
      <c r="B1309" s="341">
        <v>288900</v>
      </c>
      <c r="C1309" s="341" t="s">
        <v>258</v>
      </c>
      <c r="D1309" s="341">
        <v>0.125</v>
      </c>
      <c r="E1309" s="341">
        <v>77.760000000000005</v>
      </c>
      <c r="F1309" s="342">
        <f t="shared" si="82"/>
        <v>9.7200000000000006</v>
      </c>
      <c r="G1309" s="343">
        <f t="shared" si="83"/>
        <v>2354.5137500000005</v>
      </c>
      <c r="H1309" s="341">
        <v>288900</v>
      </c>
      <c r="I1309" s="341" t="s">
        <v>258</v>
      </c>
      <c r="J1309" s="341">
        <v>0.125</v>
      </c>
      <c r="K1309" s="341">
        <v>75</v>
      </c>
      <c r="L1309" s="342">
        <f t="shared" si="81"/>
        <v>9.375</v>
      </c>
      <c r="M1309" s="343">
        <f t="shared" si="84"/>
        <v>2302.8812499999999</v>
      </c>
      <c r="N1309" s="336"/>
    </row>
    <row r="1310" spans="1:14">
      <c r="A1310" s="336"/>
      <c r="B1310" s="341">
        <v>288900</v>
      </c>
      <c r="C1310" s="341" t="s">
        <v>259</v>
      </c>
      <c r="D1310" s="341">
        <v>0.1</v>
      </c>
      <c r="E1310" s="341">
        <v>79.39</v>
      </c>
      <c r="F1310" s="342">
        <f t="shared" si="82"/>
        <v>7.9390000000000001</v>
      </c>
      <c r="G1310" s="343">
        <f t="shared" si="83"/>
        <v>1921.997999999998</v>
      </c>
      <c r="H1310" s="341">
        <v>288900</v>
      </c>
      <c r="I1310" s="341" t="s">
        <v>259</v>
      </c>
      <c r="J1310" s="341">
        <v>0.1</v>
      </c>
      <c r="K1310" s="341">
        <v>76.58</v>
      </c>
      <c r="L1310" s="342">
        <f t="shared" si="81"/>
        <v>7.6580000000000004</v>
      </c>
      <c r="M1310" s="343">
        <f t="shared" si="84"/>
        <v>1879.8860000000016</v>
      </c>
      <c r="N1310" s="336"/>
    </row>
    <row r="1311" spans="1:14">
      <c r="A1311" s="336"/>
      <c r="B1311" s="341">
        <v>288900</v>
      </c>
      <c r="C1311" s="341" t="s">
        <v>260</v>
      </c>
      <c r="D1311" s="341">
        <v>0.1</v>
      </c>
      <c r="E1311" s="341">
        <v>81.03</v>
      </c>
      <c r="F1311" s="342">
        <f t="shared" si="82"/>
        <v>8.1029999999999998</v>
      </c>
      <c r="G1311" s="343">
        <f t="shared" si="83"/>
        <v>2304.104000000003</v>
      </c>
      <c r="H1311" s="341">
        <v>288900</v>
      </c>
      <c r="I1311" s="341" t="s">
        <v>260</v>
      </c>
      <c r="J1311" s="341">
        <v>0.1</v>
      </c>
      <c r="K1311" s="341">
        <v>78.16</v>
      </c>
      <c r="L1311" s="342">
        <f t="shared" si="81"/>
        <v>7.8159999999999998</v>
      </c>
      <c r="M1311" s="343">
        <f t="shared" si="84"/>
        <v>1923.081999999999</v>
      </c>
      <c r="N1311" s="336"/>
    </row>
    <row r="1312" spans="1:14">
      <c r="A1312" s="336"/>
      <c r="B1312" s="341">
        <v>288910</v>
      </c>
      <c r="C1312" s="341" t="s">
        <v>255</v>
      </c>
      <c r="D1312" s="341">
        <v>0.04</v>
      </c>
      <c r="E1312" s="341">
        <v>91.65</v>
      </c>
      <c r="F1312" s="342">
        <f t="shared" si="82"/>
        <v>3.6660000000000004</v>
      </c>
      <c r="G1312" s="343">
        <f t="shared" si="83"/>
        <v>718.69400000000121</v>
      </c>
      <c r="H1312" s="341">
        <v>288910</v>
      </c>
      <c r="I1312" s="341" t="s">
        <v>255</v>
      </c>
      <c r="J1312" s="341">
        <v>0.04</v>
      </c>
      <c r="K1312" s="341">
        <v>88.4</v>
      </c>
      <c r="L1312" s="342">
        <f t="shared" si="81"/>
        <v>3.5360000000000005</v>
      </c>
      <c r="M1312" s="343">
        <f t="shared" si="84"/>
        <v>702.86999999999875</v>
      </c>
      <c r="N1312" s="336"/>
    </row>
    <row r="1313" spans="1:14">
      <c r="A1313" s="336"/>
      <c r="B1313" s="341">
        <v>288910</v>
      </c>
      <c r="C1313" s="341" t="s">
        <v>256</v>
      </c>
      <c r="D1313" s="341">
        <v>0.1</v>
      </c>
      <c r="E1313" s="341">
        <v>91.65</v>
      </c>
      <c r="F1313" s="342">
        <f t="shared" si="82"/>
        <v>9.1650000000000009</v>
      </c>
      <c r="G1313" s="343">
        <f t="shared" si="83"/>
        <v>1796.7349999999969</v>
      </c>
      <c r="H1313" s="341">
        <v>288910</v>
      </c>
      <c r="I1313" s="341" t="s">
        <v>256</v>
      </c>
      <c r="J1313" s="341">
        <v>0.1</v>
      </c>
      <c r="K1313" s="341">
        <v>88.4</v>
      </c>
      <c r="L1313" s="342">
        <f t="shared" si="81"/>
        <v>8.8400000000000016</v>
      </c>
      <c r="M1313" s="343">
        <f t="shared" si="84"/>
        <v>1757.1759999999967</v>
      </c>
      <c r="N1313" s="336"/>
    </row>
    <row r="1314" spans="1:14">
      <c r="A1314" s="336"/>
      <c r="B1314" s="341">
        <v>288910</v>
      </c>
      <c r="C1314" s="341" t="s">
        <v>257</v>
      </c>
      <c r="D1314" s="341">
        <v>0.125</v>
      </c>
      <c r="E1314" s="341">
        <v>94.19</v>
      </c>
      <c r="F1314" s="342">
        <f t="shared" si="82"/>
        <v>11.77375</v>
      </c>
      <c r="G1314" s="343">
        <f t="shared" si="83"/>
        <v>2306.2412500000028</v>
      </c>
      <c r="H1314" s="341">
        <v>288910</v>
      </c>
      <c r="I1314" s="341" t="s">
        <v>257</v>
      </c>
      <c r="J1314" s="341">
        <v>0.125</v>
      </c>
      <c r="K1314" s="341">
        <v>90.85</v>
      </c>
      <c r="L1314" s="342">
        <f t="shared" si="81"/>
        <v>11.356249999999999</v>
      </c>
      <c r="M1314" s="343">
        <f t="shared" si="84"/>
        <v>2255.4850000000038</v>
      </c>
      <c r="N1314" s="336"/>
    </row>
    <row r="1315" spans="1:14">
      <c r="A1315" s="13"/>
      <c r="B1315" s="341">
        <v>288910</v>
      </c>
      <c r="C1315" s="341" t="s">
        <v>258</v>
      </c>
      <c r="D1315" s="341">
        <v>0.125</v>
      </c>
      <c r="E1315" s="341">
        <v>96.74</v>
      </c>
      <c r="F1315" s="342">
        <f t="shared" si="82"/>
        <v>12.092499999999999</v>
      </c>
      <c r="G1315" s="343">
        <f t="shared" si="83"/>
        <v>2366.6062500000007</v>
      </c>
      <c r="H1315" s="341">
        <v>288910</v>
      </c>
      <c r="I1315" s="341" t="s">
        <v>258</v>
      </c>
      <c r="J1315" s="341">
        <v>0.125</v>
      </c>
      <c r="K1315" s="341">
        <v>93.31</v>
      </c>
      <c r="L1315" s="342">
        <f t="shared" si="81"/>
        <v>11.66375</v>
      </c>
      <c r="M1315" s="343">
        <f t="shared" si="84"/>
        <v>2314.5450000000001</v>
      </c>
      <c r="N1315" s="13"/>
    </row>
    <row r="1316" spans="1:14">
      <c r="A1316" s="336"/>
      <c r="B1316" s="341">
        <v>288910</v>
      </c>
      <c r="C1316" s="341" t="s">
        <v>259</v>
      </c>
      <c r="D1316" s="341">
        <v>0.1</v>
      </c>
      <c r="E1316" s="341">
        <v>98.77</v>
      </c>
      <c r="F1316" s="342">
        <f t="shared" si="82"/>
        <v>9.8770000000000007</v>
      </c>
      <c r="G1316" s="343">
        <f t="shared" si="83"/>
        <v>1931.874999999998</v>
      </c>
      <c r="H1316" s="341">
        <v>288910</v>
      </c>
      <c r="I1316" s="341" t="s">
        <v>259</v>
      </c>
      <c r="J1316" s="341">
        <v>0.1</v>
      </c>
      <c r="K1316" s="341">
        <v>95.27</v>
      </c>
      <c r="L1316" s="342">
        <f t="shared" si="81"/>
        <v>9.5269999999999992</v>
      </c>
      <c r="M1316" s="343">
        <f t="shared" si="84"/>
        <v>1889.4130000000016</v>
      </c>
      <c r="N1316" s="336"/>
    </row>
    <row r="1317" spans="1:14">
      <c r="A1317" s="336"/>
      <c r="B1317" s="341">
        <v>288910</v>
      </c>
      <c r="C1317" s="341" t="s">
        <v>260</v>
      </c>
      <c r="D1317" s="341">
        <v>0.1</v>
      </c>
      <c r="E1317" s="341">
        <v>100.81</v>
      </c>
      <c r="F1317" s="342">
        <f t="shared" si="82"/>
        <v>10.081000000000001</v>
      </c>
      <c r="G1317" s="343">
        <f t="shared" si="83"/>
        <v>2314.1850000000031</v>
      </c>
      <c r="H1317" s="341">
        <v>288910</v>
      </c>
      <c r="I1317" s="341" t="s">
        <v>260</v>
      </c>
      <c r="J1317" s="341">
        <v>0.1</v>
      </c>
      <c r="K1317" s="341">
        <v>108.03</v>
      </c>
      <c r="L1317" s="342">
        <f t="shared" si="81"/>
        <v>10.803000000000001</v>
      </c>
      <c r="M1317" s="343">
        <f t="shared" si="84"/>
        <v>1933.8849999999991</v>
      </c>
      <c r="N1317" s="336"/>
    </row>
    <row r="1318" spans="1:14">
      <c r="A1318" s="336"/>
      <c r="B1318" s="341">
        <v>288920</v>
      </c>
      <c r="C1318" s="341" t="s">
        <v>255</v>
      </c>
      <c r="D1318" s="341">
        <v>0.04</v>
      </c>
      <c r="E1318" s="341">
        <v>91.65</v>
      </c>
      <c r="F1318" s="342">
        <f t="shared" si="82"/>
        <v>3.6660000000000004</v>
      </c>
      <c r="G1318" s="343">
        <f t="shared" si="83"/>
        <v>722.36000000000126</v>
      </c>
      <c r="H1318" s="341">
        <v>288920</v>
      </c>
      <c r="I1318" s="341" t="s">
        <v>255</v>
      </c>
      <c r="J1318" s="341">
        <v>0.04</v>
      </c>
      <c r="K1318" s="341">
        <v>88.4</v>
      </c>
      <c r="L1318" s="342">
        <f t="shared" si="81"/>
        <v>3.5360000000000005</v>
      </c>
      <c r="M1318" s="343">
        <f t="shared" si="84"/>
        <v>706.4059999999987</v>
      </c>
      <c r="N1318" s="336"/>
    </row>
    <row r="1319" spans="1:14">
      <c r="A1319" s="336"/>
      <c r="B1319" s="341">
        <v>288920</v>
      </c>
      <c r="C1319" s="341" t="s">
        <v>256</v>
      </c>
      <c r="D1319" s="341">
        <v>0.1</v>
      </c>
      <c r="E1319" s="341">
        <v>91.65</v>
      </c>
      <c r="F1319" s="342">
        <f t="shared" si="82"/>
        <v>9.1650000000000009</v>
      </c>
      <c r="G1319" s="343">
        <f t="shared" si="83"/>
        <v>1805.8999999999969</v>
      </c>
      <c r="H1319" s="341">
        <v>288920</v>
      </c>
      <c r="I1319" s="341" t="s">
        <v>256</v>
      </c>
      <c r="J1319" s="341">
        <v>0.1</v>
      </c>
      <c r="K1319" s="341">
        <v>88.4</v>
      </c>
      <c r="L1319" s="342">
        <f t="shared" si="81"/>
        <v>8.8400000000000016</v>
      </c>
      <c r="M1319" s="343">
        <f t="shared" si="84"/>
        <v>1766.0159999999967</v>
      </c>
      <c r="N1319" s="336"/>
    </row>
    <row r="1320" spans="1:14">
      <c r="A1320" s="336"/>
      <c r="B1320" s="341">
        <v>288920</v>
      </c>
      <c r="C1320" s="341" t="s">
        <v>257</v>
      </c>
      <c r="D1320" s="341">
        <v>0.125</v>
      </c>
      <c r="E1320" s="341">
        <v>94.19</v>
      </c>
      <c r="F1320" s="342">
        <f t="shared" si="82"/>
        <v>11.77375</v>
      </c>
      <c r="G1320" s="343">
        <f t="shared" si="83"/>
        <v>2318.0150000000026</v>
      </c>
      <c r="H1320" s="341">
        <v>288920</v>
      </c>
      <c r="I1320" s="341" t="s">
        <v>257</v>
      </c>
      <c r="J1320" s="341">
        <v>0.125</v>
      </c>
      <c r="K1320" s="341">
        <v>90.85</v>
      </c>
      <c r="L1320" s="342">
        <f t="shared" si="81"/>
        <v>11.356249999999999</v>
      </c>
      <c r="M1320" s="343">
        <f t="shared" si="84"/>
        <v>2266.8412500000036</v>
      </c>
      <c r="N1320" s="336"/>
    </row>
    <row r="1321" spans="1:14">
      <c r="A1321" s="336"/>
      <c r="B1321" s="341">
        <v>288920</v>
      </c>
      <c r="C1321" s="341" t="s">
        <v>258</v>
      </c>
      <c r="D1321" s="341">
        <v>0.125</v>
      </c>
      <c r="E1321" s="341">
        <v>96.74</v>
      </c>
      <c r="F1321" s="342">
        <f t="shared" si="82"/>
        <v>12.092499999999999</v>
      </c>
      <c r="G1321" s="343">
        <f t="shared" si="83"/>
        <v>2378.6987500000009</v>
      </c>
      <c r="H1321" s="341">
        <v>288920</v>
      </c>
      <c r="I1321" s="341" t="s">
        <v>258</v>
      </c>
      <c r="J1321" s="341">
        <v>0.125</v>
      </c>
      <c r="K1321" s="341">
        <v>93.31</v>
      </c>
      <c r="L1321" s="342">
        <f t="shared" si="81"/>
        <v>11.66375</v>
      </c>
      <c r="M1321" s="343">
        <f t="shared" si="84"/>
        <v>2326.2087500000002</v>
      </c>
      <c r="N1321" s="336"/>
    </row>
    <row r="1322" spans="1:14">
      <c r="A1322" s="13"/>
      <c r="B1322" s="341">
        <v>288920</v>
      </c>
      <c r="C1322" s="341" t="s">
        <v>259</v>
      </c>
      <c r="D1322" s="341">
        <v>0.1</v>
      </c>
      <c r="E1322" s="341">
        <v>98.77</v>
      </c>
      <c r="F1322" s="342">
        <f t="shared" si="82"/>
        <v>9.8770000000000007</v>
      </c>
      <c r="G1322" s="343">
        <f t="shared" si="83"/>
        <v>1941.7519999999979</v>
      </c>
      <c r="H1322" s="341">
        <v>288920</v>
      </c>
      <c r="I1322" s="341" t="s">
        <v>259</v>
      </c>
      <c r="J1322" s="341">
        <v>0.1</v>
      </c>
      <c r="K1322" s="341">
        <v>95.27</v>
      </c>
      <c r="L1322" s="342">
        <f t="shared" si="81"/>
        <v>9.5269999999999992</v>
      </c>
      <c r="M1322" s="343">
        <f t="shared" si="84"/>
        <v>1898.9400000000016</v>
      </c>
      <c r="N1322" s="13"/>
    </row>
    <row r="1323" spans="1:14">
      <c r="A1323" s="336"/>
      <c r="B1323" s="341">
        <v>288920</v>
      </c>
      <c r="C1323" s="341" t="s">
        <v>260</v>
      </c>
      <c r="D1323" s="341">
        <v>0.1</v>
      </c>
      <c r="E1323" s="341">
        <v>100.81</v>
      </c>
      <c r="F1323" s="342">
        <f t="shared" si="82"/>
        <v>10.081000000000001</v>
      </c>
      <c r="G1323" s="343">
        <f t="shared" si="83"/>
        <v>2324.2660000000033</v>
      </c>
      <c r="H1323" s="341">
        <v>288920</v>
      </c>
      <c r="I1323" s="341" t="s">
        <v>260</v>
      </c>
      <c r="J1323" s="341">
        <v>0.1</v>
      </c>
      <c r="K1323" s="341">
        <v>118.8</v>
      </c>
      <c r="L1323" s="342">
        <f t="shared" si="81"/>
        <v>11.88</v>
      </c>
      <c r="M1323" s="343">
        <f t="shared" si="84"/>
        <v>1945.7649999999992</v>
      </c>
      <c r="N1323" s="336"/>
    </row>
    <row r="1324" spans="1:14">
      <c r="A1324" s="336"/>
      <c r="B1324" s="341">
        <v>288930</v>
      </c>
      <c r="C1324" s="341" t="s">
        <v>255</v>
      </c>
      <c r="D1324" s="341">
        <v>0.04</v>
      </c>
      <c r="E1324" s="341">
        <v>91.65</v>
      </c>
      <c r="F1324" s="342">
        <f t="shared" si="82"/>
        <v>3.6660000000000004</v>
      </c>
      <c r="G1324" s="343">
        <f t="shared" si="83"/>
        <v>726.02600000000132</v>
      </c>
      <c r="H1324" s="341">
        <v>288930</v>
      </c>
      <c r="I1324" s="341" t="s">
        <v>255</v>
      </c>
      <c r="J1324" s="341">
        <v>0.04</v>
      </c>
      <c r="K1324" s="341">
        <v>88.4</v>
      </c>
      <c r="L1324" s="342">
        <f t="shared" si="81"/>
        <v>3.5360000000000005</v>
      </c>
      <c r="M1324" s="343">
        <f t="shared" si="84"/>
        <v>709.94199999999864</v>
      </c>
      <c r="N1324" s="336"/>
    </row>
    <row r="1325" spans="1:14">
      <c r="A1325" s="336"/>
      <c r="B1325" s="341">
        <v>288930</v>
      </c>
      <c r="C1325" s="341" t="s">
        <v>256</v>
      </c>
      <c r="D1325" s="341">
        <v>0.1</v>
      </c>
      <c r="E1325" s="341">
        <v>91.65</v>
      </c>
      <c r="F1325" s="342">
        <f t="shared" si="82"/>
        <v>9.1650000000000009</v>
      </c>
      <c r="G1325" s="343">
        <f t="shared" si="83"/>
        <v>1815.0649999999969</v>
      </c>
      <c r="H1325" s="341">
        <v>288930</v>
      </c>
      <c r="I1325" s="341" t="s">
        <v>256</v>
      </c>
      <c r="J1325" s="341">
        <v>0.1</v>
      </c>
      <c r="K1325" s="341">
        <v>88.4</v>
      </c>
      <c r="L1325" s="342">
        <f t="shared" si="81"/>
        <v>8.8400000000000016</v>
      </c>
      <c r="M1325" s="343">
        <f t="shared" si="84"/>
        <v>1774.8559999999966</v>
      </c>
      <c r="N1325" s="336"/>
    </row>
    <row r="1326" spans="1:14">
      <c r="A1326" s="336"/>
      <c r="B1326" s="341">
        <v>288930</v>
      </c>
      <c r="C1326" s="341" t="s">
        <v>257</v>
      </c>
      <c r="D1326" s="341">
        <v>0.125</v>
      </c>
      <c r="E1326" s="341">
        <v>94.19</v>
      </c>
      <c r="F1326" s="342">
        <f t="shared" si="82"/>
        <v>11.77375</v>
      </c>
      <c r="G1326" s="343">
        <f t="shared" si="83"/>
        <v>2329.7887500000024</v>
      </c>
      <c r="H1326" s="341">
        <v>288930</v>
      </c>
      <c r="I1326" s="341" t="s">
        <v>257</v>
      </c>
      <c r="J1326" s="341">
        <v>0.125</v>
      </c>
      <c r="K1326" s="341">
        <v>90.85</v>
      </c>
      <c r="L1326" s="342">
        <f t="shared" si="81"/>
        <v>11.356249999999999</v>
      </c>
      <c r="M1326" s="343">
        <f t="shared" si="84"/>
        <v>2278.1975000000034</v>
      </c>
      <c r="N1326" s="336"/>
    </row>
    <row r="1327" spans="1:14">
      <c r="A1327" s="336"/>
      <c r="B1327" s="341">
        <v>288930</v>
      </c>
      <c r="C1327" s="341" t="s">
        <v>258</v>
      </c>
      <c r="D1327" s="341">
        <v>0.125</v>
      </c>
      <c r="E1327" s="341">
        <v>96.74</v>
      </c>
      <c r="F1327" s="342">
        <f t="shared" si="82"/>
        <v>12.092499999999999</v>
      </c>
      <c r="G1327" s="343">
        <f t="shared" si="83"/>
        <v>2390.7912500000011</v>
      </c>
      <c r="H1327" s="341">
        <v>288930</v>
      </c>
      <c r="I1327" s="341" t="s">
        <v>258</v>
      </c>
      <c r="J1327" s="341">
        <v>0.125</v>
      </c>
      <c r="K1327" s="341">
        <v>93.31</v>
      </c>
      <c r="L1327" s="342">
        <f t="shared" si="81"/>
        <v>11.66375</v>
      </c>
      <c r="M1327" s="343">
        <f t="shared" si="84"/>
        <v>2337.8725000000004</v>
      </c>
      <c r="N1327" s="336"/>
    </row>
    <row r="1328" spans="1:14">
      <c r="A1328" s="336"/>
      <c r="B1328" s="341">
        <v>288930</v>
      </c>
      <c r="C1328" s="341" t="s">
        <v>259</v>
      </c>
      <c r="D1328" s="341">
        <v>0.1</v>
      </c>
      <c r="E1328" s="341">
        <v>98.77</v>
      </c>
      <c r="F1328" s="342">
        <f t="shared" si="82"/>
        <v>9.8770000000000007</v>
      </c>
      <c r="G1328" s="343">
        <f t="shared" si="83"/>
        <v>1951.6289999999979</v>
      </c>
      <c r="H1328" s="341">
        <v>288930</v>
      </c>
      <c r="I1328" s="341" t="s">
        <v>259</v>
      </c>
      <c r="J1328" s="341">
        <v>0.1</v>
      </c>
      <c r="K1328" s="341">
        <v>95.27</v>
      </c>
      <c r="L1328" s="342">
        <f t="shared" si="81"/>
        <v>9.5269999999999992</v>
      </c>
      <c r="M1328" s="343">
        <f t="shared" si="84"/>
        <v>1908.4670000000017</v>
      </c>
      <c r="N1328" s="336"/>
    </row>
    <row r="1329" spans="1:14">
      <c r="A1329" s="13"/>
      <c r="B1329" s="341">
        <v>288930</v>
      </c>
      <c r="C1329" s="341" t="s">
        <v>260</v>
      </c>
      <c r="D1329" s="341">
        <v>0.1</v>
      </c>
      <c r="E1329" s="341">
        <v>116.63</v>
      </c>
      <c r="F1329" s="342">
        <f t="shared" si="82"/>
        <v>11.663</v>
      </c>
      <c r="G1329" s="343">
        <f t="shared" si="83"/>
        <v>2335.9290000000033</v>
      </c>
      <c r="H1329" s="341">
        <v>288930</v>
      </c>
      <c r="I1329" s="341" t="s">
        <v>260</v>
      </c>
      <c r="J1329" s="341">
        <v>0.1</v>
      </c>
      <c r="K1329" s="341">
        <v>118.8</v>
      </c>
      <c r="L1329" s="342">
        <f t="shared" si="81"/>
        <v>11.88</v>
      </c>
      <c r="M1329" s="343">
        <f t="shared" si="84"/>
        <v>1957.6449999999993</v>
      </c>
      <c r="N1329" s="13"/>
    </row>
    <row r="1330" spans="1:14">
      <c r="A1330" s="336"/>
      <c r="B1330" s="341">
        <v>288940</v>
      </c>
      <c r="C1330" s="341" t="s">
        <v>255</v>
      </c>
      <c r="D1330" s="341">
        <v>0.04</v>
      </c>
      <c r="E1330" s="341">
        <v>91.65</v>
      </c>
      <c r="F1330" s="342">
        <f t="shared" si="82"/>
        <v>3.6660000000000004</v>
      </c>
      <c r="G1330" s="343">
        <f t="shared" si="83"/>
        <v>729.69200000000137</v>
      </c>
      <c r="H1330" s="341">
        <v>288940</v>
      </c>
      <c r="I1330" s="341" t="s">
        <v>255</v>
      </c>
      <c r="J1330" s="341">
        <v>0.04</v>
      </c>
      <c r="K1330" s="341">
        <v>88.4</v>
      </c>
      <c r="L1330" s="342">
        <f t="shared" si="81"/>
        <v>3.5360000000000005</v>
      </c>
      <c r="M1330" s="343">
        <f t="shared" si="84"/>
        <v>713.47799999999859</v>
      </c>
      <c r="N1330" s="336"/>
    </row>
    <row r="1331" spans="1:14">
      <c r="A1331" s="336"/>
      <c r="B1331" s="341">
        <v>288940</v>
      </c>
      <c r="C1331" s="341" t="s">
        <v>256</v>
      </c>
      <c r="D1331" s="341">
        <v>0.1</v>
      </c>
      <c r="E1331" s="341">
        <v>91.65</v>
      </c>
      <c r="F1331" s="342">
        <f t="shared" si="82"/>
        <v>9.1650000000000009</v>
      </c>
      <c r="G1331" s="343">
        <f t="shared" si="83"/>
        <v>1824.2299999999968</v>
      </c>
      <c r="H1331" s="341">
        <v>288940</v>
      </c>
      <c r="I1331" s="341" t="s">
        <v>256</v>
      </c>
      <c r="J1331" s="341">
        <v>0.1</v>
      </c>
      <c r="K1331" s="341">
        <v>88.4</v>
      </c>
      <c r="L1331" s="342">
        <f t="shared" si="81"/>
        <v>8.8400000000000016</v>
      </c>
      <c r="M1331" s="343">
        <f t="shared" si="84"/>
        <v>1783.6959999999965</v>
      </c>
      <c r="N1331" s="336"/>
    </row>
    <row r="1332" spans="1:14">
      <c r="A1332" s="336"/>
      <c r="B1332" s="341">
        <v>288940</v>
      </c>
      <c r="C1332" s="341" t="s">
        <v>257</v>
      </c>
      <c r="D1332" s="341">
        <v>0.125</v>
      </c>
      <c r="E1332" s="341">
        <v>94.19</v>
      </c>
      <c r="F1332" s="342">
        <f t="shared" si="82"/>
        <v>11.77375</v>
      </c>
      <c r="G1332" s="343">
        <f t="shared" si="83"/>
        <v>2341.5625000000023</v>
      </c>
      <c r="H1332" s="341">
        <v>288940</v>
      </c>
      <c r="I1332" s="341" t="s">
        <v>257</v>
      </c>
      <c r="J1332" s="341">
        <v>0.125</v>
      </c>
      <c r="K1332" s="341">
        <v>90.85</v>
      </c>
      <c r="L1332" s="342">
        <f t="shared" si="81"/>
        <v>11.356249999999999</v>
      </c>
      <c r="M1332" s="343">
        <f t="shared" si="84"/>
        <v>2289.5537500000032</v>
      </c>
      <c r="N1332" s="336"/>
    </row>
    <row r="1333" spans="1:14">
      <c r="A1333" s="336"/>
      <c r="B1333" s="341">
        <v>288940</v>
      </c>
      <c r="C1333" s="341" t="s">
        <v>258</v>
      </c>
      <c r="D1333" s="341">
        <v>0.125</v>
      </c>
      <c r="E1333" s="341">
        <v>96.74</v>
      </c>
      <c r="F1333" s="342">
        <f t="shared" si="82"/>
        <v>12.092499999999999</v>
      </c>
      <c r="G1333" s="343">
        <f t="shared" si="83"/>
        <v>2402.8837500000013</v>
      </c>
      <c r="H1333" s="341">
        <v>288940</v>
      </c>
      <c r="I1333" s="341" t="s">
        <v>258</v>
      </c>
      <c r="J1333" s="341">
        <v>0.125</v>
      </c>
      <c r="K1333" s="341">
        <v>93.31</v>
      </c>
      <c r="L1333" s="342">
        <f t="shared" si="81"/>
        <v>11.66375</v>
      </c>
      <c r="M1333" s="343">
        <f t="shared" si="84"/>
        <v>2349.5362500000006</v>
      </c>
      <c r="N1333" s="336"/>
    </row>
    <row r="1334" spans="1:14">
      <c r="A1334" s="336"/>
      <c r="B1334" s="341">
        <v>288940</v>
      </c>
      <c r="C1334" s="341" t="s">
        <v>259</v>
      </c>
      <c r="D1334" s="341">
        <v>0.1</v>
      </c>
      <c r="E1334" s="341">
        <v>98.77</v>
      </c>
      <c r="F1334" s="342">
        <f t="shared" si="82"/>
        <v>9.8770000000000007</v>
      </c>
      <c r="G1334" s="343">
        <f t="shared" si="83"/>
        <v>1961.5059999999978</v>
      </c>
      <c r="H1334" s="341">
        <v>288940</v>
      </c>
      <c r="I1334" s="341" t="s">
        <v>259</v>
      </c>
      <c r="J1334" s="341">
        <v>0.1</v>
      </c>
      <c r="K1334" s="341">
        <v>95.27</v>
      </c>
      <c r="L1334" s="342">
        <f t="shared" si="81"/>
        <v>9.5269999999999992</v>
      </c>
      <c r="M1334" s="343">
        <f t="shared" si="84"/>
        <v>1917.9940000000017</v>
      </c>
      <c r="N1334" s="336"/>
    </row>
    <row r="1335" spans="1:14">
      <c r="A1335" s="336"/>
      <c r="B1335" s="341">
        <v>288940</v>
      </c>
      <c r="C1335" s="341" t="s">
        <v>260</v>
      </c>
      <c r="D1335" s="341">
        <v>0.1</v>
      </c>
      <c r="E1335" s="341">
        <v>132.5</v>
      </c>
      <c r="F1335" s="342">
        <f t="shared" si="82"/>
        <v>13.25</v>
      </c>
      <c r="G1335" s="343">
        <f t="shared" si="83"/>
        <v>2349.1790000000033</v>
      </c>
      <c r="H1335" s="341">
        <v>288940</v>
      </c>
      <c r="I1335" s="341" t="s">
        <v>260</v>
      </c>
      <c r="J1335" s="341">
        <v>0.1</v>
      </c>
      <c r="K1335" s="341">
        <v>118.8</v>
      </c>
      <c r="L1335" s="342">
        <f t="shared" si="81"/>
        <v>11.88</v>
      </c>
      <c r="M1335" s="343">
        <f t="shared" si="84"/>
        <v>1969.5249999999994</v>
      </c>
      <c r="N1335" s="336"/>
    </row>
    <row r="1336" spans="1:14">
      <c r="A1336" s="13"/>
      <c r="B1336" s="341">
        <v>288950</v>
      </c>
      <c r="C1336" s="341" t="s">
        <v>255</v>
      </c>
      <c r="D1336" s="341">
        <v>0.04</v>
      </c>
      <c r="E1336" s="341">
        <v>91.65</v>
      </c>
      <c r="F1336" s="342">
        <f t="shared" si="82"/>
        <v>3.6660000000000004</v>
      </c>
      <c r="G1336" s="343">
        <f t="shared" si="83"/>
        <v>733.35800000000143</v>
      </c>
      <c r="H1336" s="341">
        <v>288950</v>
      </c>
      <c r="I1336" s="341" t="s">
        <v>255</v>
      </c>
      <c r="J1336" s="341">
        <v>0.04</v>
      </c>
      <c r="K1336" s="341">
        <v>88.4</v>
      </c>
      <c r="L1336" s="342">
        <f t="shared" si="81"/>
        <v>3.5360000000000005</v>
      </c>
      <c r="M1336" s="343">
        <f t="shared" si="84"/>
        <v>717.01399999999853</v>
      </c>
      <c r="N1336" s="13"/>
    </row>
    <row r="1337" spans="1:14">
      <c r="A1337" s="336"/>
      <c r="B1337" s="341">
        <v>288950</v>
      </c>
      <c r="C1337" s="341" t="s">
        <v>256</v>
      </c>
      <c r="D1337" s="341">
        <v>0.1</v>
      </c>
      <c r="E1337" s="341">
        <v>91.65</v>
      </c>
      <c r="F1337" s="342">
        <f t="shared" si="82"/>
        <v>9.1650000000000009</v>
      </c>
      <c r="G1337" s="343">
        <f t="shared" si="83"/>
        <v>1833.3949999999968</v>
      </c>
      <c r="H1337" s="341">
        <v>288950</v>
      </c>
      <c r="I1337" s="341" t="s">
        <v>256</v>
      </c>
      <c r="J1337" s="341">
        <v>0.1</v>
      </c>
      <c r="K1337" s="341">
        <v>88.4</v>
      </c>
      <c r="L1337" s="342">
        <f t="shared" si="81"/>
        <v>8.8400000000000016</v>
      </c>
      <c r="M1337" s="343">
        <f t="shared" si="84"/>
        <v>1792.5359999999964</v>
      </c>
      <c r="N1337" s="336"/>
    </row>
    <row r="1338" spans="1:14">
      <c r="A1338" s="336"/>
      <c r="B1338" s="341">
        <v>288950</v>
      </c>
      <c r="C1338" s="341" t="s">
        <v>257</v>
      </c>
      <c r="D1338" s="341">
        <v>0.125</v>
      </c>
      <c r="E1338" s="341">
        <v>94.19</v>
      </c>
      <c r="F1338" s="342">
        <f t="shared" si="82"/>
        <v>11.77375</v>
      </c>
      <c r="G1338" s="343">
        <f t="shared" si="83"/>
        <v>2353.3362500000021</v>
      </c>
      <c r="H1338" s="341">
        <v>288950</v>
      </c>
      <c r="I1338" s="341" t="s">
        <v>257</v>
      </c>
      <c r="J1338" s="341">
        <v>0.125</v>
      </c>
      <c r="K1338" s="341">
        <v>90.85</v>
      </c>
      <c r="L1338" s="342">
        <f t="shared" si="81"/>
        <v>11.356249999999999</v>
      </c>
      <c r="M1338" s="343">
        <f t="shared" si="84"/>
        <v>2300.910000000003</v>
      </c>
      <c r="N1338" s="336"/>
    </row>
    <row r="1339" spans="1:14">
      <c r="A1339" s="336"/>
      <c r="B1339" s="341">
        <v>288950</v>
      </c>
      <c r="C1339" s="341" t="s">
        <v>258</v>
      </c>
      <c r="D1339" s="341">
        <v>0.125</v>
      </c>
      <c r="E1339" s="341">
        <v>96.74</v>
      </c>
      <c r="F1339" s="342">
        <f t="shared" si="82"/>
        <v>12.092499999999999</v>
      </c>
      <c r="G1339" s="343">
        <f t="shared" si="83"/>
        <v>2414.9762500000015</v>
      </c>
      <c r="H1339" s="341">
        <v>288950</v>
      </c>
      <c r="I1339" s="341" t="s">
        <v>258</v>
      </c>
      <c r="J1339" s="341">
        <v>0.125</v>
      </c>
      <c r="K1339" s="341">
        <v>93.31</v>
      </c>
      <c r="L1339" s="342">
        <f t="shared" si="81"/>
        <v>11.66375</v>
      </c>
      <c r="M1339" s="343">
        <f t="shared" si="84"/>
        <v>2361.2000000000007</v>
      </c>
      <c r="N1339" s="336"/>
    </row>
    <row r="1340" spans="1:14">
      <c r="A1340" s="336"/>
      <c r="B1340" s="341">
        <v>288950</v>
      </c>
      <c r="C1340" s="341" t="s">
        <v>259</v>
      </c>
      <c r="D1340" s="341">
        <v>0.1</v>
      </c>
      <c r="E1340" s="341">
        <v>98.77</v>
      </c>
      <c r="F1340" s="342">
        <f t="shared" si="82"/>
        <v>9.8770000000000007</v>
      </c>
      <c r="G1340" s="343">
        <f t="shared" si="83"/>
        <v>1971.3829999999978</v>
      </c>
      <c r="H1340" s="341">
        <v>288950</v>
      </c>
      <c r="I1340" s="341" t="s">
        <v>259</v>
      </c>
      <c r="J1340" s="341">
        <v>0.1</v>
      </c>
      <c r="K1340" s="341">
        <v>95.27</v>
      </c>
      <c r="L1340" s="342">
        <f t="shared" si="81"/>
        <v>9.5269999999999992</v>
      </c>
      <c r="M1340" s="343">
        <f t="shared" si="84"/>
        <v>1927.5210000000018</v>
      </c>
      <c r="N1340" s="336"/>
    </row>
    <row r="1341" spans="1:14">
      <c r="A1341" s="336"/>
      <c r="B1341" s="341">
        <v>288950</v>
      </c>
      <c r="C1341" s="341" t="s">
        <v>260</v>
      </c>
      <c r="D1341" s="341">
        <v>0.1</v>
      </c>
      <c r="E1341" s="341">
        <v>132.5</v>
      </c>
      <c r="F1341" s="342">
        <f t="shared" si="82"/>
        <v>13.25</v>
      </c>
      <c r="G1341" s="343">
        <f t="shared" si="83"/>
        <v>2362.4290000000033</v>
      </c>
      <c r="H1341" s="341">
        <v>288950</v>
      </c>
      <c r="I1341" s="341" t="s">
        <v>260</v>
      </c>
      <c r="J1341" s="341">
        <v>0.1</v>
      </c>
      <c r="K1341" s="341">
        <v>118.8</v>
      </c>
      <c r="L1341" s="342">
        <f t="shared" si="81"/>
        <v>11.88</v>
      </c>
      <c r="M1341" s="343">
        <f t="shared" si="84"/>
        <v>1981.4049999999995</v>
      </c>
      <c r="N1341" s="336"/>
    </row>
    <row r="1342" spans="1:14">
      <c r="A1342" s="336"/>
      <c r="B1342" s="341">
        <v>288960</v>
      </c>
      <c r="C1342" s="341" t="s">
        <v>255</v>
      </c>
      <c r="D1342" s="341">
        <v>0.04</v>
      </c>
      <c r="E1342" s="341">
        <v>91.65</v>
      </c>
      <c r="F1342" s="342">
        <f t="shared" si="82"/>
        <v>3.6660000000000004</v>
      </c>
      <c r="G1342" s="343">
        <f t="shared" si="83"/>
        <v>737.02400000000148</v>
      </c>
      <c r="H1342" s="341">
        <v>288960</v>
      </c>
      <c r="I1342" s="341" t="s">
        <v>255</v>
      </c>
      <c r="J1342" s="341">
        <v>0.04</v>
      </c>
      <c r="K1342" s="341">
        <v>88.4</v>
      </c>
      <c r="L1342" s="342">
        <f t="shared" si="81"/>
        <v>3.5360000000000005</v>
      </c>
      <c r="M1342" s="343">
        <f t="shared" si="84"/>
        <v>720.54999999999848</v>
      </c>
      <c r="N1342" s="336"/>
    </row>
    <row r="1343" spans="1:14">
      <c r="A1343" s="13"/>
      <c r="B1343" s="341">
        <v>288960</v>
      </c>
      <c r="C1343" s="341" t="s">
        <v>256</v>
      </c>
      <c r="D1343" s="341">
        <v>0.1</v>
      </c>
      <c r="E1343" s="341">
        <v>91.65</v>
      </c>
      <c r="F1343" s="342">
        <f t="shared" si="82"/>
        <v>9.1650000000000009</v>
      </c>
      <c r="G1343" s="343">
        <f t="shared" si="83"/>
        <v>1842.5599999999968</v>
      </c>
      <c r="H1343" s="341">
        <v>288960</v>
      </c>
      <c r="I1343" s="341" t="s">
        <v>256</v>
      </c>
      <c r="J1343" s="341">
        <v>0.1</v>
      </c>
      <c r="K1343" s="341">
        <v>88.4</v>
      </c>
      <c r="L1343" s="342">
        <f t="shared" si="81"/>
        <v>8.8400000000000016</v>
      </c>
      <c r="M1343" s="343">
        <f t="shared" si="84"/>
        <v>1801.3759999999963</v>
      </c>
      <c r="N1343" s="13"/>
    </row>
    <row r="1344" spans="1:14">
      <c r="A1344" s="336"/>
      <c r="B1344" s="341">
        <v>288960</v>
      </c>
      <c r="C1344" s="341" t="s">
        <v>257</v>
      </c>
      <c r="D1344" s="341">
        <v>0.125</v>
      </c>
      <c r="E1344" s="341">
        <v>94.19</v>
      </c>
      <c r="F1344" s="342">
        <f t="shared" si="82"/>
        <v>11.77375</v>
      </c>
      <c r="G1344" s="343">
        <f t="shared" si="83"/>
        <v>2365.1100000000019</v>
      </c>
      <c r="H1344" s="341">
        <v>288960</v>
      </c>
      <c r="I1344" s="341" t="s">
        <v>257</v>
      </c>
      <c r="J1344" s="341">
        <v>0.125</v>
      </c>
      <c r="K1344" s="341">
        <v>90.85</v>
      </c>
      <c r="L1344" s="342">
        <f t="shared" si="81"/>
        <v>11.356249999999999</v>
      </c>
      <c r="M1344" s="343">
        <f t="shared" si="84"/>
        <v>2312.2662500000029</v>
      </c>
      <c r="N1344" s="336"/>
    </row>
    <row r="1345" spans="1:14">
      <c r="A1345" s="336"/>
      <c r="B1345" s="341">
        <v>288960</v>
      </c>
      <c r="C1345" s="341" t="s">
        <v>258</v>
      </c>
      <c r="D1345" s="341">
        <v>0.125</v>
      </c>
      <c r="E1345" s="341">
        <v>96.74</v>
      </c>
      <c r="F1345" s="342">
        <f t="shared" si="82"/>
        <v>12.092499999999999</v>
      </c>
      <c r="G1345" s="343">
        <f t="shared" si="83"/>
        <v>2427.0687500000017</v>
      </c>
      <c r="H1345" s="341">
        <v>288960</v>
      </c>
      <c r="I1345" s="341" t="s">
        <v>258</v>
      </c>
      <c r="J1345" s="341">
        <v>0.125</v>
      </c>
      <c r="K1345" s="341">
        <v>93.31</v>
      </c>
      <c r="L1345" s="342">
        <f t="shared" si="81"/>
        <v>11.66375</v>
      </c>
      <c r="M1345" s="343">
        <f t="shared" si="84"/>
        <v>2372.8637500000009</v>
      </c>
      <c r="N1345" s="336"/>
    </row>
    <row r="1346" spans="1:14">
      <c r="A1346" s="336"/>
      <c r="B1346" s="341">
        <v>288960</v>
      </c>
      <c r="C1346" s="341" t="s">
        <v>259</v>
      </c>
      <c r="D1346" s="341">
        <v>0.1</v>
      </c>
      <c r="E1346" s="341">
        <v>98.77</v>
      </c>
      <c r="F1346" s="342">
        <f t="shared" si="82"/>
        <v>9.8770000000000007</v>
      </c>
      <c r="G1346" s="343">
        <f t="shared" si="83"/>
        <v>1981.2599999999977</v>
      </c>
      <c r="H1346" s="341">
        <v>288960</v>
      </c>
      <c r="I1346" s="341" t="s">
        <v>259</v>
      </c>
      <c r="J1346" s="341">
        <v>0.1</v>
      </c>
      <c r="K1346" s="341">
        <v>95.27</v>
      </c>
      <c r="L1346" s="342">
        <f t="shared" si="81"/>
        <v>9.5269999999999992</v>
      </c>
      <c r="M1346" s="343">
        <f t="shared" si="84"/>
        <v>1937.0480000000018</v>
      </c>
      <c r="N1346" s="336"/>
    </row>
    <row r="1347" spans="1:14">
      <c r="A1347" s="336"/>
      <c r="B1347" s="341">
        <v>288960</v>
      </c>
      <c r="C1347" s="341" t="s">
        <v>260</v>
      </c>
      <c r="D1347" s="341">
        <v>0.1</v>
      </c>
      <c r="E1347" s="341">
        <v>132.5</v>
      </c>
      <c r="F1347" s="342">
        <f t="shared" si="82"/>
        <v>13.25</v>
      </c>
      <c r="G1347" s="343">
        <f t="shared" si="83"/>
        <v>2375.6790000000033</v>
      </c>
      <c r="H1347" s="341">
        <v>288960</v>
      </c>
      <c r="I1347" s="341" t="s">
        <v>260</v>
      </c>
      <c r="J1347" s="341">
        <v>0.1</v>
      </c>
      <c r="K1347" s="341">
        <v>118.8</v>
      </c>
      <c r="L1347" s="342">
        <f t="shared" si="81"/>
        <v>11.88</v>
      </c>
      <c r="M1347" s="343">
        <f t="shared" si="84"/>
        <v>1993.2849999999996</v>
      </c>
      <c r="N1347" s="336"/>
    </row>
    <row r="1348" spans="1:14">
      <c r="A1348" s="336"/>
      <c r="B1348" s="341">
        <v>288970</v>
      </c>
      <c r="C1348" s="341" t="s">
        <v>255</v>
      </c>
      <c r="D1348" s="341">
        <v>0.04</v>
      </c>
      <c r="E1348" s="341">
        <v>91.65</v>
      </c>
      <c r="F1348" s="342">
        <f t="shared" si="82"/>
        <v>3.6660000000000004</v>
      </c>
      <c r="G1348" s="343">
        <f t="shared" si="83"/>
        <v>740.69000000000153</v>
      </c>
      <c r="H1348" s="341">
        <v>288970</v>
      </c>
      <c r="I1348" s="341" t="s">
        <v>255</v>
      </c>
      <c r="J1348" s="341">
        <v>0.04</v>
      </c>
      <c r="K1348" s="341">
        <v>88.4</v>
      </c>
      <c r="L1348" s="342">
        <f t="shared" si="81"/>
        <v>3.5360000000000005</v>
      </c>
      <c r="M1348" s="343">
        <f t="shared" si="84"/>
        <v>724.08599999999842</v>
      </c>
      <c r="N1348" s="336"/>
    </row>
    <row r="1349" spans="1:14">
      <c r="A1349" s="336"/>
      <c r="B1349" s="341">
        <v>288970</v>
      </c>
      <c r="C1349" s="341" t="s">
        <v>256</v>
      </c>
      <c r="D1349" s="341">
        <v>0.1</v>
      </c>
      <c r="E1349" s="341">
        <v>91.65</v>
      </c>
      <c r="F1349" s="342">
        <f t="shared" si="82"/>
        <v>9.1650000000000009</v>
      </c>
      <c r="G1349" s="343">
        <f t="shared" si="83"/>
        <v>1851.7249999999967</v>
      </c>
      <c r="H1349" s="341">
        <v>288970</v>
      </c>
      <c r="I1349" s="341" t="s">
        <v>256</v>
      </c>
      <c r="J1349" s="341">
        <v>0.1</v>
      </c>
      <c r="K1349" s="341">
        <v>88.4</v>
      </c>
      <c r="L1349" s="342">
        <f t="shared" si="81"/>
        <v>8.8400000000000016</v>
      </c>
      <c r="M1349" s="343">
        <f t="shared" si="84"/>
        <v>1810.2159999999963</v>
      </c>
      <c r="N1349" s="336"/>
    </row>
    <row r="1350" spans="1:14">
      <c r="A1350" s="13"/>
      <c r="B1350" s="341">
        <v>288970</v>
      </c>
      <c r="C1350" s="341" t="s">
        <v>257</v>
      </c>
      <c r="D1350" s="341">
        <v>0.125</v>
      </c>
      <c r="E1350" s="341">
        <v>94.19</v>
      </c>
      <c r="F1350" s="342">
        <f t="shared" si="82"/>
        <v>11.77375</v>
      </c>
      <c r="G1350" s="343">
        <f t="shared" si="83"/>
        <v>2376.8837500000018</v>
      </c>
      <c r="H1350" s="341">
        <v>288970</v>
      </c>
      <c r="I1350" s="341" t="s">
        <v>257</v>
      </c>
      <c r="J1350" s="341">
        <v>0.125</v>
      </c>
      <c r="K1350" s="341">
        <v>90.85</v>
      </c>
      <c r="L1350" s="342">
        <f t="shared" si="81"/>
        <v>11.356249999999999</v>
      </c>
      <c r="M1350" s="343">
        <f t="shared" si="84"/>
        <v>2323.6225000000027</v>
      </c>
      <c r="N1350" s="13"/>
    </row>
    <row r="1351" spans="1:14">
      <c r="A1351" s="336"/>
      <c r="B1351" s="341">
        <v>288970</v>
      </c>
      <c r="C1351" s="341" t="s">
        <v>258</v>
      </c>
      <c r="D1351" s="341">
        <v>0.125</v>
      </c>
      <c r="E1351" s="341">
        <v>96.74</v>
      </c>
      <c r="F1351" s="342">
        <f t="shared" si="82"/>
        <v>12.092499999999999</v>
      </c>
      <c r="G1351" s="343">
        <f t="shared" si="83"/>
        <v>2439.1612500000019</v>
      </c>
      <c r="H1351" s="341">
        <v>288970</v>
      </c>
      <c r="I1351" s="341" t="s">
        <v>258</v>
      </c>
      <c r="J1351" s="341">
        <v>0.125</v>
      </c>
      <c r="K1351" s="341">
        <v>93.31</v>
      </c>
      <c r="L1351" s="342">
        <f t="shared" si="81"/>
        <v>11.66375</v>
      </c>
      <c r="M1351" s="343">
        <f t="shared" si="84"/>
        <v>2384.5275000000011</v>
      </c>
      <c r="N1351" s="336"/>
    </row>
    <row r="1352" spans="1:14">
      <c r="A1352" s="336"/>
      <c r="B1352" s="341">
        <v>288970</v>
      </c>
      <c r="C1352" s="341" t="s">
        <v>259</v>
      </c>
      <c r="D1352" s="341">
        <v>0.1</v>
      </c>
      <c r="E1352" s="341">
        <v>98.77</v>
      </c>
      <c r="F1352" s="342">
        <f t="shared" si="82"/>
        <v>9.8770000000000007</v>
      </c>
      <c r="G1352" s="343">
        <f t="shared" si="83"/>
        <v>1991.1369999999977</v>
      </c>
      <c r="H1352" s="341">
        <v>288970</v>
      </c>
      <c r="I1352" s="341" t="s">
        <v>259</v>
      </c>
      <c r="J1352" s="341">
        <v>0.1</v>
      </c>
      <c r="K1352" s="341">
        <v>95.27</v>
      </c>
      <c r="L1352" s="342">
        <f t="shared" si="81"/>
        <v>9.5269999999999992</v>
      </c>
      <c r="M1352" s="343">
        <f t="shared" si="84"/>
        <v>1946.5750000000019</v>
      </c>
      <c r="N1352" s="336"/>
    </row>
    <row r="1353" spans="1:14">
      <c r="A1353" s="336"/>
      <c r="B1353" s="341">
        <v>288970</v>
      </c>
      <c r="C1353" s="341" t="s">
        <v>260</v>
      </c>
      <c r="D1353" s="341">
        <v>0.1</v>
      </c>
      <c r="E1353" s="341">
        <v>132.5</v>
      </c>
      <c r="F1353" s="342">
        <f t="shared" si="82"/>
        <v>13.25</v>
      </c>
      <c r="G1353" s="343">
        <f t="shared" si="83"/>
        <v>2388.9290000000033</v>
      </c>
      <c r="H1353" s="341">
        <v>288970</v>
      </c>
      <c r="I1353" s="341" t="s">
        <v>260</v>
      </c>
      <c r="J1353" s="341">
        <v>0.1</v>
      </c>
      <c r="K1353" s="341">
        <v>118.8</v>
      </c>
      <c r="L1353" s="342">
        <f t="shared" si="81"/>
        <v>11.88</v>
      </c>
      <c r="M1353" s="343">
        <f t="shared" si="84"/>
        <v>2005.1649999999997</v>
      </c>
      <c r="N1353" s="336"/>
    </row>
    <row r="1354" spans="1:14">
      <c r="A1354" s="336"/>
      <c r="B1354" s="341">
        <v>288980</v>
      </c>
      <c r="C1354" s="341" t="s">
        <v>255</v>
      </c>
      <c r="D1354" s="341">
        <v>0.04</v>
      </c>
      <c r="E1354" s="341">
        <v>91.65</v>
      </c>
      <c r="F1354" s="342">
        <f t="shared" si="82"/>
        <v>3.6660000000000004</v>
      </c>
      <c r="G1354" s="343">
        <f t="shared" si="83"/>
        <v>744.35600000000159</v>
      </c>
      <c r="H1354" s="341">
        <v>288980</v>
      </c>
      <c r="I1354" s="341" t="s">
        <v>255</v>
      </c>
      <c r="J1354" s="341">
        <v>0.04</v>
      </c>
      <c r="K1354" s="341">
        <v>88.4</v>
      </c>
      <c r="L1354" s="342">
        <f t="shared" ref="L1354:L1417" si="85">J1354*K1354</f>
        <v>3.5360000000000005</v>
      </c>
      <c r="M1354" s="343">
        <f t="shared" si="84"/>
        <v>727.62199999999837</v>
      </c>
      <c r="N1354" s="336"/>
    </row>
    <row r="1355" spans="1:14">
      <c r="A1355" s="336"/>
      <c r="B1355" s="341">
        <v>288980</v>
      </c>
      <c r="C1355" s="341" t="s">
        <v>256</v>
      </c>
      <c r="D1355" s="341">
        <v>0.1</v>
      </c>
      <c r="E1355" s="341">
        <v>91.65</v>
      </c>
      <c r="F1355" s="342">
        <f t="shared" ref="F1355:F1418" si="86">D1355*E1355</f>
        <v>9.1650000000000009</v>
      </c>
      <c r="G1355" s="343">
        <f t="shared" ref="G1355:G1418" si="87">G1349+F1355</f>
        <v>1860.8899999999967</v>
      </c>
      <c r="H1355" s="341">
        <v>288980</v>
      </c>
      <c r="I1355" s="341" t="s">
        <v>256</v>
      </c>
      <c r="J1355" s="341">
        <v>0.1</v>
      </c>
      <c r="K1355" s="341">
        <v>88.4</v>
      </c>
      <c r="L1355" s="342">
        <f t="shared" si="85"/>
        <v>8.8400000000000016</v>
      </c>
      <c r="M1355" s="343">
        <f t="shared" si="84"/>
        <v>1819.0559999999962</v>
      </c>
      <c r="N1355" s="336"/>
    </row>
    <row r="1356" spans="1:14">
      <c r="A1356" s="336"/>
      <c r="B1356" s="341">
        <v>288980</v>
      </c>
      <c r="C1356" s="341" t="s">
        <v>257</v>
      </c>
      <c r="D1356" s="341">
        <v>0.125</v>
      </c>
      <c r="E1356" s="341">
        <v>94.19</v>
      </c>
      <c r="F1356" s="342">
        <f t="shared" si="86"/>
        <v>11.77375</v>
      </c>
      <c r="G1356" s="343">
        <f t="shared" si="87"/>
        <v>2388.6575000000016</v>
      </c>
      <c r="H1356" s="341">
        <v>288980</v>
      </c>
      <c r="I1356" s="341" t="s">
        <v>257</v>
      </c>
      <c r="J1356" s="341">
        <v>0.125</v>
      </c>
      <c r="K1356" s="341">
        <v>90.85</v>
      </c>
      <c r="L1356" s="342">
        <f t="shared" si="85"/>
        <v>11.356249999999999</v>
      </c>
      <c r="M1356" s="343">
        <f t="shared" si="84"/>
        <v>2334.9787500000025</v>
      </c>
      <c r="N1356" s="336"/>
    </row>
    <row r="1357" spans="1:14">
      <c r="A1357" s="13"/>
      <c r="B1357" s="341">
        <v>288980</v>
      </c>
      <c r="C1357" s="341" t="s">
        <v>258</v>
      </c>
      <c r="D1357" s="341">
        <v>0.125</v>
      </c>
      <c r="E1357" s="341">
        <v>96.74</v>
      </c>
      <c r="F1357" s="342">
        <f t="shared" si="86"/>
        <v>12.092499999999999</v>
      </c>
      <c r="G1357" s="343">
        <f t="shared" si="87"/>
        <v>2451.2537500000021</v>
      </c>
      <c r="H1357" s="341">
        <v>288980</v>
      </c>
      <c r="I1357" s="341" t="s">
        <v>258</v>
      </c>
      <c r="J1357" s="341">
        <v>0.125</v>
      </c>
      <c r="K1357" s="341">
        <v>93.31</v>
      </c>
      <c r="L1357" s="342">
        <f t="shared" si="85"/>
        <v>11.66375</v>
      </c>
      <c r="M1357" s="343">
        <f t="shared" si="84"/>
        <v>2396.1912500000012</v>
      </c>
      <c r="N1357" s="13"/>
    </row>
    <row r="1358" spans="1:14">
      <c r="A1358" s="336"/>
      <c r="B1358" s="341">
        <v>288980</v>
      </c>
      <c r="C1358" s="341" t="s">
        <v>259</v>
      </c>
      <c r="D1358" s="341">
        <v>0.1</v>
      </c>
      <c r="E1358" s="341">
        <v>98.77</v>
      </c>
      <c r="F1358" s="342">
        <f t="shared" si="86"/>
        <v>9.8770000000000007</v>
      </c>
      <c r="G1358" s="343">
        <f t="shared" si="87"/>
        <v>2001.0139999999976</v>
      </c>
      <c r="H1358" s="341">
        <v>288980</v>
      </c>
      <c r="I1358" s="341" t="s">
        <v>259</v>
      </c>
      <c r="J1358" s="341">
        <v>0.1</v>
      </c>
      <c r="K1358" s="341">
        <v>95.27</v>
      </c>
      <c r="L1358" s="342">
        <f t="shared" si="85"/>
        <v>9.5269999999999992</v>
      </c>
      <c r="M1358" s="343">
        <f t="shared" si="84"/>
        <v>1956.1020000000019</v>
      </c>
      <c r="N1358" s="336"/>
    </row>
    <row r="1359" spans="1:14">
      <c r="A1359" s="336"/>
      <c r="B1359" s="341">
        <v>288980</v>
      </c>
      <c r="C1359" s="341" t="s">
        <v>260</v>
      </c>
      <c r="D1359" s="341">
        <v>0.1</v>
      </c>
      <c r="E1359" s="341">
        <v>132.5</v>
      </c>
      <c r="F1359" s="342">
        <f t="shared" si="86"/>
        <v>13.25</v>
      </c>
      <c r="G1359" s="343">
        <f t="shared" si="87"/>
        <v>2402.1790000000033</v>
      </c>
      <c r="H1359" s="341">
        <v>288980</v>
      </c>
      <c r="I1359" s="341" t="s">
        <v>260</v>
      </c>
      <c r="J1359" s="341">
        <v>0.1</v>
      </c>
      <c r="K1359" s="341">
        <v>108.03</v>
      </c>
      <c r="L1359" s="342">
        <f t="shared" si="85"/>
        <v>10.803000000000001</v>
      </c>
      <c r="M1359" s="343">
        <f t="shared" si="84"/>
        <v>2015.9679999999998</v>
      </c>
      <c r="N1359" s="336"/>
    </row>
    <row r="1360" spans="1:14">
      <c r="A1360" s="336"/>
      <c r="B1360" s="341">
        <v>288990</v>
      </c>
      <c r="C1360" s="341" t="s">
        <v>255</v>
      </c>
      <c r="D1360" s="341">
        <v>0.04</v>
      </c>
      <c r="E1360" s="341">
        <v>91.65</v>
      </c>
      <c r="F1360" s="342">
        <f t="shared" si="86"/>
        <v>3.6660000000000004</v>
      </c>
      <c r="G1360" s="343">
        <f t="shared" si="87"/>
        <v>748.02200000000164</v>
      </c>
      <c r="H1360" s="341">
        <v>288990</v>
      </c>
      <c r="I1360" s="341" t="s">
        <v>255</v>
      </c>
      <c r="J1360" s="341">
        <v>0.04</v>
      </c>
      <c r="K1360" s="341">
        <v>88.4</v>
      </c>
      <c r="L1360" s="342">
        <f t="shared" si="85"/>
        <v>3.5360000000000005</v>
      </c>
      <c r="M1360" s="343">
        <f t="shared" si="84"/>
        <v>731.15799999999831</v>
      </c>
      <c r="N1360" s="336"/>
    </row>
    <row r="1361" spans="1:14">
      <c r="A1361" s="336"/>
      <c r="B1361" s="341">
        <v>288990</v>
      </c>
      <c r="C1361" s="341" t="s">
        <v>256</v>
      </c>
      <c r="D1361" s="341">
        <v>0.1</v>
      </c>
      <c r="E1361" s="341">
        <v>91.65</v>
      </c>
      <c r="F1361" s="342">
        <f t="shared" si="86"/>
        <v>9.1650000000000009</v>
      </c>
      <c r="G1361" s="343">
        <f t="shared" si="87"/>
        <v>1870.0549999999967</v>
      </c>
      <c r="H1361" s="341">
        <v>288990</v>
      </c>
      <c r="I1361" s="341" t="s">
        <v>256</v>
      </c>
      <c r="J1361" s="341">
        <v>0.1</v>
      </c>
      <c r="K1361" s="341">
        <v>88.4</v>
      </c>
      <c r="L1361" s="342">
        <f t="shared" si="85"/>
        <v>8.8400000000000016</v>
      </c>
      <c r="M1361" s="343">
        <f t="shared" ref="M1361:M1424" si="88">M1355+L1361</f>
        <v>1827.8959999999961</v>
      </c>
      <c r="N1361" s="336"/>
    </row>
    <row r="1362" spans="1:14">
      <c r="A1362" s="336"/>
      <c r="B1362" s="341">
        <v>288990</v>
      </c>
      <c r="C1362" s="341" t="s">
        <v>257</v>
      </c>
      <c r="D1362" s="341">
        <v>0.125</v>
      </c>
      <c r="E1362" s="341">
        <v>94.19</v>
      </c>
      <c r="F1362" s="342">
        <f t="shared" si="86"/>
        <v>11.77375</v>
      </c>
      <c r="G1362" s="343">
        <f t="shared" si="87"/>
        <v>2400.4312500000015</v>
      </c>
      <c r="H1362" s="341">
        <v>288990</v>
      </c>
      <c r="I1362" s="341" t="s">
        <v>257</v>
      </c>
      <c r="J1362" s="341">
        <v>0.125</v>
      </c>
      <c r="K1362" s="341">
        <v>90.85</v>
      </c>
      <c r="L1362" s="342">
        <f t="shared" si="85"/>
        <v>11.356249999999999</v>
      </c>
      <c r="M1362" s="343">
        <f t="shared" si="88"/>
        <v>2346.3350000000023</v>
      </c>
      <c r="N1362" s="336"/>
    </row>
    <row r="1363" spans="1:14">
      <c r="A1363" s="336"/>
      <c r="B1363" s="341">
        <v>288990</v>
      </c>
      <c r="C1363" s="341" t="s">
        <v>258</v>
      </c>
      <c r="D1363" s="341">
        <v>0.125</v>
      </c>
      <c r="E1363" s="341">
        <v>96.74</v>
      </c>
      <c r="F1363" s="342">
        <f t="shared" si="86"/>
        <v>12.092499999999999</v>
      </c>
      <c r="G1363" s="343">
        <f t="shared" si="87"/>
        <v>2463.3462500000023</v>
      </c>
      <c r="H1363" s="341">
        <v>288990</v>
      </c>
      <c r="I1363" s="341" t="s">
        <v>258</v>
      </c>
      <c r="J1363" s="341">
        <v>0.125</v>
      </c>
      <c r="K1363" s="341">
        <v>93.31</v>
      </c>
      <c r="L1363" s="342">
        <f t="shared" si="85"/>
        <v>11.66375</v>
      </c>
      <c r="M1363" s="343">
        <f t="shared" si="88"/>
        <v>2407.8550000000014</v>
      </c>
      <c r="N1363" s="336"/>
    </row>
    <row r="1364" spans="1:14">
      <c r="A1364" s="13"/>
      <c r="B1364" s="341">
        <v>288990</v>
      </c>
      <c r="C1364" s="341" t="s">
        <v>259</v>
      </c>
      <c r="D1364" s="341">
        <v>0.1</v>
      </c>
      <c r="E1364" s="341">
        <v>98.77</v>
      </c>
      <c r="F1364" s="342">
        <f t="shared" si="86"/>
        <v>9.8770000000000007</v>
      </c>
      <c r="G1364" s="343">
        <f t="shared" si="87"/>
        <v>2010.8909999999976</v>
      </c>
      <c r="H1364" s="341">
        <v>288990</v>
      </c>
      <c r="I1364" s="341" t="s">
        <v>259</v>
      </c>
      <c r="J1364" s="341">
        <v>0.1</v>
      </c>
      <c r="K1364" s="341">
        <v>95.27</v>
      </c>
      <c r="L1364" s="342">
        <f t="shared" si="85"/>
        <v>9.5269999999999992</v>
      </c>
      <c r="M1364" s="343">
        <f t="shared" si="88"/>
        <v>1965.629000000002</v>
      </c>
      <c r="N1364" s="13"/>
    </row>
    <row r="1365" spans="1:14">
      <c r="A1365" s="336"/>
      <c r="B1365" s="341">
        <v>288990</v>
      </c>
      <c r="C1365" s="341" t="s">
        <v>260</v>
      </c>
      <c r="D1365" s="341">
        <v>0.1</v>
      </c>
      <c r="E1365" s="341">
        <v>132.5</v>
      </c>
      <c r="F1365" s="342">
        <f t="shared" si="86"/>
        <v>13.25</v>
      </c>
      <c r="G1365" s="343">
        <f t="shared" si="87"/>
        <v>2415.4290000000033</v>
      </c>
      <c r="H1365" s="341">
        <v>288990</v>
      </c>
      <c r="I1365" s="341" t="s">
        <v>260</v>
      </c>
      <c r="J1365" s="341">
        <v>0.1</v>
      </c>
      <c r="K1365" s="341">
        <v>97.23</v>
      </c>
      <c r="L1365" s="342">
        <f t="shared" si="85"/>
        <v>9.7230000000000008</v>
      </c>
      <c r="M1365" s="343">
        <f t="shared" si="88"/>
        <v>2025.6909999999998</v>
      </c>
      <c r="N1365" s="336"/>
    </row>
    <row r="1366" spans="1:14">
      <c r="A1366" s="336"/>
      <c r="B1366" s="341">
        <v>289000</v>
      </c>
      <c r="C1366" s="341" t="s">
        <v>255</v>
      </c>
      <c r="D1366" s="341">
        <v>0.04</v>
      </c>
      <c r="E1366" s="341">
        <v>91.65</v>
      </c>
      <c r="F1366" s="342">
        <f t="shared" si="86"/>
        <v>3.6660000000000004</v>
      </c>
      <c r="G1366" s="343">
        <f t="shared" si="87"/>
        <v>751.68800000000169</v>
      </c>
      <c r="H1366" s="341">
        <v>289000</v>
      </c>
      <c r="I1366" s="341" t="s">
        <v>255</v>
      </c>
      <c r="J1366" s="341">
        <v>0.04</v>
      </c>
      <c r="K1366" s="341">
        <v>88.4</v>
      </c>
      <c r="L1366" s="342">
        <f t="shared" si="85"/>
        <v>3.5360000000000005</v>
      </c>
      <c r="M1366" s="343">
        <f t="shared" si="88"/>
        <v>734.69399999999825</v>
      </c>
      <c r="N1366" s="336"/>
    </row>
    <row r="1367" spans="1:14">
      <c r="A1367" s="336"/>
      <c r="B1367" s="341">
        <v>289000</v>
      </c>
      <c r="C1367" s="341" t="s">
        <v>256</v>
      </c>
      <c r="D1367" s="341">
        <v>0.1</v>
      </c>
      <c r="E1367" s="341">
        <v>91.65</v>
      </c>
      <c r="F1367" s="342">
        <f t="shared" si="86"/>
        <v>9.1650000000000009</v>
      </c>
      <c r="G1367" s="343">
        <f t="shared" si="87"/>
        <v>1879.2199999999966</v>
      </c>
      <c r="H1367" s="341">
        <v>289000</v>
      </c>
      <c r="I1367" s="341" t="s">
        <v>256</v>
      </c>
      <c r="J1367" s="341">
        <v>0.1</v>
      </c>
      <c r="K1367" s="341">
        <v>88.4</v>
      </c>
      <c r="L1367" s="342">
        <f t="shared" si="85"/>
        <v>8.8400000000000016</v>
      </c>
      <c r="M1367" s="343">
        <f t="shared" si="88"/>
        <v>1836.735999999996</v>
      </c>
      <c r="N1367" s="336"/>
    </row>
    <row r="1368" spans="1:14">
      <c r="A1368" s="336"/>
      <c r="B1368" s="341">
        <v>289000</v>
      </c>
      <c r="C1368" s="341" t="s">
        <v>257</v>
      </c>
      <c r="D1368" s="341">
        <v>0.125</v>
      </c>
      <c r="E1368" s="341">
        <v>94.19</v>
      </c>
      <c r="F1368" s="342">
        <f t="shared" si="86"/>
        <v>11.77375</v>
      </c>
      <c r="G1368" s="343">
        <f t="shared" si="87"/>
        <v>2412.2050000000013</v>
      </c>
      <c r="H1368" s="341">
        <v>289000</v>
      </c>
      <c r="I1368" s="341" t="s">
        <v>257</v>
      </c>
      <c r="J1368" s="341">
        <v>0.125</v>
      </c>
      <c r="K1368" s="341">
        <v>90.85</v>
      </c>
      <c r="L1368" s="342">
        <f t="shared" si="85"/>
        <v>11.356249999999999</v>
      </c>
      <c r="M1368" s="343">
        <f t="shared" si="88"/>
        <v>2357.6912500000021</v>
      </c>
      <c r="N1368" s="336"/>
    </row>
    <row r="1369" spans="1:14">
      <c r="A1369" s="336"/>
      <c r="B1369" s="341">
        <v>289000</v>
      </c>
      <c r="C1369" s="341" t="s">
        <v>258</v>
      </c>
      <c r="D1369" s="341">
        <v>0.125</v>
      </c>
      <c r="E1369" s="341">
        <v>96.74</v>
      </c>
      <c r="F1369" s="342">
        <f t="shared" si="86"/>
        <v>12.092499999999999</v>
      </c>
      <c r="G1369" s="343">
        <f t="shared" si="87"/>
        <v>2475.4387500000025</v>
      </c>
      <c r="H1369" s="341">
        <v>289000</v>
      </c>
      <c r="I1369" s="341" t="s">
        <v>258</v>
      </c>
      <c r="J1369" s="341">
        <v>0.125</v>
      </c>
      <c r="K1369" s="341">
        <v>93.31</v>
      </c>
      <c r="L1369" s="342">
        <f t="shared" si="85"/>
        <v>11.66375</v>
      </c>
      <c r="M1369" s="343">
        <f t="shared" si="88"/>
        <v>2419.5187500000015</v>
      </c>
      <c r="N1369" s="336"/>
    </row>
    <row r="1370" spans="1:14">
      <c r="A1370" s="336"/>
      <c r="B1370" s="341">
        <v>289000</v>
      </c>
      <c r="C1370" s="341" t="s">
        <v>259</v>
      </c>
      <c r="D1370" s="341">
        <v>0.1</v>
      </c>
      <c r="E1370" s="341">
        <v>98.77</v>
      </c>
      <c r="F1370" s="342">
        <f t="shared" si="86"/>
        <v>9.8770000000000007</v>
      </c>
      <c r="G1370" s="343">
        <f t="shared" si="87"/>
        <v>2020.7679999999975</v>
      </c>
      <c r="H1370" s="341">
        <v>289000</v>
      </c>
      <c r="I1370" s="341" t="s">
        <v>259</v>
      </c>
      <c r="J1370" s="341">
        <v>0.1</v>
      </c>
      <c r="K1370" s="341">
        <v>95.27</v>
      </c>
      <c r="L1370" s="342">
        <f t="shared" si="85"/>
        <v>9.5269999999999992</v>
      </c>
      <c r="M1370" s="343">
        <f t="shared" si="88"/>
        <v>1975.156000000002</v>
      </c>
      <c r="N1370" s="336"/>
    </row>
    <row r="1371" spans="1:14">
      <c r="A1371" s="13"/>
      <c r="B1371" s="341">
        <v>289000</v>
      </c>
      <c r="C1371" s="341" t="s">
        <v>260</v>
      </c>
      <c r="D1371" s="341">
        <v>0.1</v>
      </c>
      <c r="E1371" s="341">
        <v>132.41999999999999</v>
      </c>
      <c r="F1371" s="342">
        <f t="shared" si="86"/>
        <v>13.241999999999999</v>
      </c>
      <c r="G1371" s="343">
        <f t="shared" si="87"/>
        <v>2428.6710000000035</v>
      </c>
      <c r="H1371" s="341">
        <v>289000</v>
      </c>
      <c r="I1371" s="341" t="s">
        <v>260</v>
      </c>
      <c r="J1371" s="341">
        <v>0.1</v>
      </c>
      <c r="K1371" s="341">
        <v>97.23</v>
      </c>
      <c r="L1371" s="342">
        <f t="shared" si="85"/>
        <v>9.7230000000000008</v>
      </c>
      <c r="M1371" s="343">
        <f t="shared" si="88"/>
        <v>2035.4139999999998</v>
      </c>
      <c r="N1371" s="13"/>
    </row>
    <row r="1372" spans="1:14">
      <c r="A1372" s="336"/>
      <c r="B1372" s="341">
        <v>289010</v>
      </c>
      <c r="C1372" s="341" t="s">
        <v>255</v>
      </c>
      <c r="D1372" s="341">
        <v>0.04</v>
      </c>
      <c r="E1372" s="341">
        <v>91.65</v>
      </c>
      <c r="F1372" s="342">
        <f t="shared" si="86"/>
        <v>3.6660000000000004</v>
      </c>
      <c r="G1372" s="343">
        <f t="shared" si="87"/>
        <v>755.35400000000175</v>
      </c>
      <c r="H1372" s="341">
        <v>289010</v>
      </c>
      <c r="I1372" s="341" t="s">
        <v>255</v>
      </c>
      <c r="J1372" s="341">
        <v>0.04</v>
      </c>
      <c r="K1372" s="341">
        <v>88.4</v>
      </c>
      <c r="L1372" s="342">
        <f t="shared" si="85"/>
        <v>3.5360000000000005</v>
      </c>
      <c r="M1372" s="343">
        <f t="shared" si="88"/>
        <v>738.2299999999982</v>
      </c>
      <c r="N1372" s="336"/>
    </row>
    <row r="1373" spans="1:14">
      <c r="A1373" s="336"/>
      <c r="B1373" s="341">
        <v>289010</v>
      </c>
      <c r="C1373" s="341" t="s">
        <v>256</v>
      </c>
      <c r="D1373" s="341">
        <v>0.1</v>
      </c>
      <c r="E1373" s="341">
        <v>91.65</v>
      </c>
      <c r="F1373" s="342">
        <f t="shared" si="86"/>
        <v>9.1650000000000009</v>
      </c>
      <c r="G1373" s="343">
        <f t="shared" si="87"/>
        <v>1888.3849999999966</v>
      </c>
      <c r="H1373" s="341">
        <v>289010</v>
      </c>
      <c r="I1373" s="341" t="s">
        <v>256</v>
      </c>
      <c r="J1373" s="341">
        <v>0.1</v>
      </c>
      <c r="K1373" s="341">
        <v>88.4</v>
      </c>
      <c r="L1373" s="342">
        <f t="shared" si="85"/>
        <v>8.8400000000000016</v>
      </c>
      <c r="M1373" s="343">
        <f t="shared" si="88"/>
        <v>1845.5759999999959</v>
      </c>
      <c r="N1373" s="336"/>
    </row>
    <row r="1374" spans="1:14">
      <c r="A1374" s="336"/>
      <c r="B1374" s="341">
        <v>289010</v>
      </c>
      <c r="C1374" s="341" t="s">
        <v>257</v>
      </c>
      <c r="D1374" s="341">
        <v>0.125</v>
      </c>
      <c r="E1374" s="341">
        <v>94.19</v>
      </c>
      <c r="F1374" s="342">
        <f t="shared" si="86"/>
        <v>11.77375</v>
      </c>
      <c r="G1374" s="343">
        <f t="shared" si="87"/>
        <v>2423.9787500000011</v>
      </c>
      <c r="H1374" s="341">
        <v>289010</v>
      </c>
      <c r="I1374" s="341" t="s">
        <v>257</v>
      </c>
      <c r="J1374" s="341">
        <v>0.125</v>
      </c>
      <c r="K1374" s="341">
        <v>90.85</v>
      </c>
      <c r="L1374" s="342">
        <f t="shared" si="85"/>
        <v>11.356249999999999</v>
      </c>
      <c r="M1374" s="343">
        <f t="shared" si="88"/>
        <v>2369.0475000000019</v>
      </c>
      <c r="N1374" s="336"/>
    </row>
    <row r="1375" spans="1:14">
      <c r="A1375" s="336"/>
      <c r="B1375" s="341">
        <v>289010</v>
      </c>
      <c r="C1375" s="341" t="s">
        <v>258</v>
      </c>
      <c r="D1375" s="341">
        <v>0.125</v>
      </c>
      <c r="E1375" s="341">
        <v>96.74</v>
      </c>
      <c r="F1375" s="342">
        <f t="shared" si="86"/>
        <v>12.092499999999999</v>
      </c>
      <c r="G1375" s="343">
        <f t="shared" si="87"/>
        <v>2487.5312500000027</v>
      </c>
      <c r="H1375" s="341">
        <v>289010</v>
      </c>
      <c r="I1375" s="341" t="s">
        <v>258</v>
      </c>
      <c r="J1375" s="341">
        <v>0.125</v>
      </c>
      <c r="K1375" s="341">
        <v>93.31</v>
      </c>
      <c r="L1375" s="342">
        <f t="shared" si="85"/>
        <v>11.66375</v>
      </c>
      <c r="M1375" s="343">
        <f t="shared" si="88"/>
        <v>2431.1825000000017</v>
      </c>
      <c r="N1375" s="336"/>
    </row>
    <row r="1376" spans="1:14">
      <c r="A1376" s="336"/>
      <c r="B1376" s="341">
        <v>289010</v>
      </c>
      <c r="C1376" s="341" t="s">
        <v>259</v>
      </c>
      <c r="D1376" s="341">
        <v>0.1</v>
      </c>
      <c r="E1376" s="341">
        <v>98.77</v>
      </c>
      <c r="F1376" s="342">
        <f t="shared" si="86"/>
        <v>9.8770000000000007</v>
      </c>
      <c r="G1376" s="343">
        <f t="shared" si="87"/>
        <v>2030.6449999999975</v>
      </c>
      <c r="H1376" s="341">
        <v>289010</v>
      </c>
      <c r="I1376" s="341" t="s">
        <v>259</v>
      </c>
      <c r="J1376" s="341">
        <v>0.1</v>
      </c>
      <c r="K1376" s="341">
        <v>95.27</v>
      </c>
      <c r="L1376" s="342">
        <f t="shared" si="85"/>
        <v>9.5269999999999992</v>
      </c>
      <c r="M1376" s="343">
        <f t="shared" si="88"/>
        <v>1984.683000000002</v>
      </c>
      <c r="N1376" s="336"/>
    </row>
    <row r="1377" spans="1:14">
      <c r="A1377" s="336"/>
      <c r="B1377" s="341">
        <v>289010</v>
      </c>
      <c r="C1377" s="341" t="s">
        <v>260</v>
      </c>
      <c r="D1377" s="341">
        <v>0.1</v>
      </c>
      <c r="E1377" s="341">
        <v>132.08000000000001</v>
      </c>
      <c r="F1377" s="342">
        <f t="shared" si="86"/>
        <v>13.208000000000002</v>
      </c>
      <c r="G1377" s="343">
        <f t="shared" si="87"/>
        <v>2441.8790000000035</v>
      </c>
      <c r="H1377" s="341">
        <v>289010</v>
      </c>
      <c r="I1377" s="341" t="s">
        <v>260</v>
      </c>
      <c r="J1377" s="341">
        <v>0.1</v>
      </c>
      <c r="K1377" s="341">
        <v>97.23</v>
      </c>
      <c r="L1377" s="342">
        <f t="shared" si="85"/>
        <v>9.7230000000000008</v>
      </c>
      <c r="M1377" s="343">
        <f t="shared" si="88"/>
        <v>2045.1369999999997</v>
      </c>
      <c r="N1377" s="336"/>
    </row>
    <row r="1378" spans="1:14">
      <c r="A1378" s="13"/>
      <c r="B1378" s="341">
        <v>289020</v>
      </c>
      <c r="C1378" s="341" t="s">
        <v>255</v>
      </c>
      <c r="D1378" s="341">
        <v>0.04</v>
      </c>
      <c r="E1378" s="341">
        <v>91.65</v>
      </c>
      <c r="F1378" s="342">
        <f t="shared" si="86"/>
        <v>3.6660000000000004</v>
      </c>
      <c r="G1378" s="343">
        <f t="shared" si="87"/>
        <v>759.0200000000018</v>
      </c>
      <c r="H1378" s="341">
        <v>289020</v>
      </c>
      <c r="I1378" s="341" t="s">
        <v>255</v>
      </c>
      <c r="J1378" s="341">
        <v>0.04</v>
      </c>
      <c r="K1378" s="341">
        <v>88.4</v>
      </c>
      <c r="L1378" s="342">
        <f t="shared" si="85"/>
        <v>3.5360000000000005</v>
      </c>
      <c r="M1378" s="343">
        <f t="shared" si="88"/>
        <v>741.76599999999814</v>
      </c>
      <c r="N1378" s="13"/>
    </row>
    <row r="1379" spans="1:14">
      <c r="A1379" s="336"/>
      <c r="B1379" s="341">
        <v>289020</v>
      </c>
      <c r="C1379" s="341" t="s">
        <v>256</v>
      </c>
      <c r="D1379" s="341">
        <v>0.1</v>
      </c>
      <c r="E1379" s="341">
        <v>91.65</v>
      </c>
      <c r="F1379" s="342">
        <f t="shared" si="86"/>
        <v>9.1650000000000009</v>
      </c>
      <c r="G1379" s="343">
        <f t="shared" si="87"/>
        <v>1897.5499999999965</v>
      </c>
      <c r="H1379" s="341">
        <v>289020</v>
      </c>
      <c r="I1379" s="341" t="s">
        <v>256</v>
      </c>
      <c r="J1379" s="341">
        <v>0.1</v>
      </c>
      <c r="K1379" s="341">
        <v>88.4</v>
      </c>
      <c r="L1379" s="342">
        <f t="shared" si="85"/>
        <v>8.8400000000000016</v>
      </c>
      <c r="M1379" s="343">
        <f t="shared" si="88"/>
        <v>1854.4159999999958</v>
      </c>
      <c r="N1379" s="336"/>
    </row>
    <row r="1380" spans="1:14">
      <c r="A1380" s="336"/>
      <c r="B1380" s="341">
        <v>289020</v>
      </c>
      <c r="C1380" s="341" t="s">
        <v>257</v>
      </c>
      <c r="D1380" s="341">
        <v>0.125</v>
      </c>
      <c r="E1380" s="341">
        <v>94.19</v>
      </c>
      <c r="F1380" s="342">
        <f t="shared" si="86"/>
        <v>11.77375</v>
      </c>
      <c r="G1380" s="343">
        <f t="shared" si="87"/>
        <v>2435.752500000001</v>
      </c>
      <c r="H1380" s="341">
        <v>289020</v>
      </c>
      <c r="I1380" s="341" t="s">
        <v>257</v>
      </c>
      <c r="J1380" s="341">
        <v>0.125</v>
      </c>
      <c r="K1380" s="341">
        <v>90.85</v>
      </c>
      <c r="L1380" s="342">
        <f t="shared" si="85"/>
        <v>11.356249999999999</v>
      </c>
      <c r="M1380" s="343">
        <f t="shared" si="88"/>
        <v>2380.4037500000018</v>
      </c>
      <c r="N1380" s="336"/>
    </row>
    <row r="1381" spans="1:14">
      <c r="A1381" s="336"/>
      <c r="B1381" s="341">
        <v>289020</v>
      </c>
      <c r="C1381" s="341" t="s">
        <v>258</v>
      </c>
      <c r="D1381" s="341">
        <v>0.125</v>
      </c>
      <c r="E1381" s="341">
        <v>96.74</v>
      </c>
      <c r="F1381" s="342">
        <f t="shared" si="86"/>
        <v>12.092499999999999</v>
      </c>
      <c r="G1381" s="343">
        <f t="shared" si="87"/>
        <v>2499.6237500000029</v>
      </c>
      <c r="H1381" s="341">
        <v>289020</v>
      </c>
      <c r="I1381" s="341" t="s">
        <v>258</v>
      </c>
      <c r="J1381" s="341">
        <v>0.125</v>
      </c>
      <c r="K1381" s="341">
        <v>93.31</v>
      </c>
      <c r="L1381" s="342">
        <f t="shared" si="85"/>
        <v>11.66375</v>
      </c>
      <c r="M1381" s="343">
        <f t="shared" si="88"/>
        <v>2442.8462500000019</v>
      </c>
      <c r="N1381" s="336"/>
    </row>
    <row r="1382" spans="1:14">
      <c r="A1382" s="336"/>
      <c r="B1382" s="341">
        <v>289020</v>
      </c>
      <c r="C1382" s="341" t="s">
        <v>259</v>
      </c>
      <c r="D1382" s="341">
        <v>0.1</v>
      </c>
      <c r="E1382" s="341">
        <v>98.77</v>
      </c>
      <c r="F1382" s="342">
        <f t="shared" si="86"/>
        <v>9.8770000000000007</v>
      </c>
      <c r="G1382" s="343">
        <f t="shared" si="87"/>
        <v>2040.5219999999974</v>
      </c>
      <c r="H1382" s="341">
        <v>289020</v>
      </c>
      <c r="I1382" s="341" t="s">
        <v>259</v>
      </c>
      <c r="J1382" s="341">
        <v>0.1</v>
      </c>
      <c r="K1382" s="341">
        <v>95.27</v>
      </c>
      <c r="L1382" s="342">
        <f t="shared" si="85"/>
        <v>9.5269999999999992</v>
      </c>
      <c r="M1382" s="343">
        <f t="shared" si="88"/>
        <v>1994.2100000000021</v>
      </c>
      <c r="N1382" s="336"/>
    </row>
    <row r="1383" spans="1:14">
      <c r="A1383" s="336"/>
      <c r="B1383" s="341">
        <v>289020</v>
      </c>
      <c r="C1383" s="341" t="s">
        <v>260</v>
      </c>
      <c r="D1383" s="341">
        <v>0.1</v>
      </c>
      <c r="E1383" s="341">
        <v>131.57</v>
      </c>
      <c r="F1383" s="342">
        <f t="shared" si="86"/>
        <v>13.157</v>
      </c>
      <c r="G1383" s="343">
        <f t="shared" si="87"/>
        <v>2455.0360000000037</v>
      </c>
      <c r="H1383" s="341">
        <v>289020</v>
      </c>
      <c r="I1383" s="341" t="s">
        <v>260</v>
      </c>
      <c r="J1383" s="341">
        <v>0.1</v>
      </c>
      <c r="K1383" s="341">
        <v>97.23</v>
      </c>
      <c r="L1383" s="342">
        <f t="shared" si="85"/>
        <v>9.7230000000000008</v>
      </c>
      <c r="M1383" s="343">
        <f t="shared" si="88"/>
        <v>2054.8599999999997</v>
      </c>
      <c r="N1383" s="336"/>
    </row>
    <row r="1384" spans="1:14">
      <c r="A1384" s="336"/>
      <c r="B1384" s="341">
        <v>289027.12099999998</v>
      </c>
      <c r="C1384" s="341" t="s">
        <v>255</v>
      </c>
      <c r="D1384" s="341">
        <v>0.04</v>
      </c>
      <c r="E1384" s="341">
        <v>65.260000000000005</v>
      </c>
      <c r="F1384" s="342">
        <f t="shared" si="86"/>
        <v>2.6104000000000003</v>
      </c>
      <c r="G1384" s="343">
        <f t="shared" si="87"/>
        <v>761.63040000000183</v>
      </c>
      <c r="H1384" s="341">
        <v>289027.12099999998</v>
      </c>
      <c r="I1384" s="341" t="s">
        <v>255</v>
      </c>
      <c r="J1384" s="341">
        <v>0.04</v>
      </c>
      <c r="K1384" s="341">
        <v>62.95</v>
      </c>
      <c r="L1384" s="342">
        <f t="shared" si="85"/>
        <v>2.5180000000000002</v>
      </c>
      <c r="M1384" s="343">
        <f t="shared" si="88"/>
        <v>744.28399999999817</v>
      </c>
      <c r="N1384" s="336"/>
    </row>
    <row r="1385" spans="1:14">
      <c r="A1385" s="13"/>
      <c r="B1385" s="341">
        <v>289027.12099999998</v>
      </c>
      <c r="C1385" s="341" t="s">
        <v>256</v>
      </c>
      <c r="D1385" s="341">
        <v>0.1</v>
      </c>
      <c r="E1385" s="341">
        <v>65.260000000000005</v>
      </c>
      <c r="F1385" s="342">
        <f t="shared" si="86"/>
        <v>6.5260000000000007</v>
      </c>
      <c r="G1385" s="343">
        <f t="shared" si="87"/>
        <v>1904.0759999999966</v>
      </c>
      <c r="H1385" s="341">
        <v>289027.12099999998</v>
      </c>
      <c r="I1385" s="341" t="s">
        <v>256</v>
      </c>
      <c r="J1385" s="341">
        <v>0.1</v>
      </c>
      <c r="K1385" s="341">
        <v>62.95</v>
      </c>
      <c r="L1385" s="342">
        <f t="shared" si="85"/>
        <v>6.2950000000000008</v>
      </c>
      <c r="M1385" s="343">
        <f t="shared" si="88"/>
        <v>1860.7109999999959</v>
      </c>
      <c r="N1385" s="13"/>
    </row>
    <row r="1386" spans="1:14">
      <c r="A1386" s="336"/>
      <c r="B1386" s="341">
        <v>289027.12099999998</v>
      </c>
      <c r="C1386" s="341" t="s">
        <v>257</v>
      </c>
      <c r="D1386" s="341">
        <v>0.125</v>
      </c>
      <c r="E1386" s="341">
        <v>67.069999999999993</v>
      </c>
      <c r="F1386" s="342">
        <f t="shared" si="86"/>
        <v>8.3837499999999991</v>
      </c>
      <c r="G1386" s="343">
        <f t="shared" si="87"/>
        <v>2444.1362500000009</v>
      </c>
      <c r="H1386" s="341">
        <v>289027.12099999998</v>
      </c>
      <c r="I1386" s="341" t="s">
        <v>257</v>
      </c>
      <c r="J1386" s="341">
        <v>0.125</v>
      </c>
      <c r="K1386" s="341">
        <v>64.7</v>
      </c>
      <c r="L1386" s="342">
        <f t="shared" si="85"/>
        <v>8.0875000000000004</v>
      </c>
      <c r="M1386" s="343">
        <f t="shared" si="88"/>
        <v>2388.4912500000019</v>
      </c>
      <c r="N1386" s="336"/>
    </row>
    <row r="1387" spans="1:14">
      <c r="A1387" s="336"/>
      <c r="B1387" s="341">
        <v>289027.12099999998</v>
      </c>
      <c r="C1387" s="341" t="s">
        <v>258</v>
      </c>
      <c r="D1387" s="341">
        <v>0.125</v>
      </c>
      <c r="E1387" s="341">
        <v>68.89</v>
      </c>
      <c r="F1387" s="342">
        <f t="shared" si="86"/>
        <v>8.6112500000000001</v>
      </c>
      <c r="G1387" s="343">
        <f t="shared" si="87"/>
        <v>2508.2350000000029</v>
      </c>
      <c r="H1387" s="341">
        <v>289027.12099999998</v>
      </c>
      <c r="I1387" s="341" t="s">
        <v>258</v>
      </c>
      <c r="J1387" s="341">
        <v>0.125</v>
      </c>
      <c r="K1387" s="341">
        <v>66.44</v>
      </c>
      <c r="L1387" s="342">
        <f t="shared" si="85"/>
        <v>8.3049999999999997</v>
      </c>
      <c r="M1387" s="343">
        <f t="shared" si="88"/>
        <v>2451.1512500000017</v>
      </c>
      <c r="N1387" s="336"/>
    </row>
    <row r="1388" spans="1:14">
      <c r="A1388" s="336"/>
      <c r="B1388" s="341">
        <v>289027.12099999998</v>
      </c>
      <c r="C1388" s="341" t="s">
        <v>259</v>
      </c>
      <c r="D1388" s="341">
        <v>0.1</v>
      </c>
      <c r="E1388" s="341">
        <v>70.34</v>
      </c>
      <c r="F1388" s="342">
        <f t="shared" si="86"/>
        <v>7.0340000000000007</v>
      </c>
      <c r="G1388" s="343">
        <f t="shared" si="87"/>
        <v>2047.5559999999975</v>
      </c>
      <c r="H1388" s="341">
        <v>289027.12099999998</v>
      </c>
      <c r="I1388" s="341" t="s">
        <v>259</v>
      </c>
      <c r="J1388" s="341">
        <v>0.1</v>
      </c>
      <c r="K1388" s="341">
        <v>67.84</v>
      </c>
      <c r="L1388" s="342">
        <f t="shared" si="85"/>
        <v>6.7840000000000007</v>
      </c>
      <c r="M1388" s="343">
        <f t="shared" si="88"/>
        <v>2000.9940000000022</v>
      </c>
      <c r="N1388" s="336"/>
    </row>
    <row r="1389" spans="1:14">
      <c r="A1389" s="336"/>
      <c r="B1389" s="341">
        <v>289027.12099999998</v>
      </c>
      <c r="C1389" s="341" t="s">
        <v>260</v>
      </c>
      <c r="D1389" s="341">
        <v>0.1</v>
      </c>
      <c r="E1389" s="341">
        <v>93.39</v>
      </c>
      <c r="F1389" s="342">
        <f t="shared" si="86"/>
        <v>9.3390000000000004</v>
      </c>
      <c r="G1389" s="343">
        <f t="shared" si="87"/>
        <v>2464.3750000000036</v>
      </c>
      <c r="H1389" s="341">
        <v>289027.12099999998</v>
      </c>
      <c r="I1389" s="341" t="s">
        <v>260</v>
      </c>
      <c r="J1389" s="341">
        <v>0.1</v>
      </c>
      <c r="K1389" s="341">
        <v>69.239999999999995</v>
      </c>
      <c r="L1389" s="342">
        <f t="shared" si="85"/>
        <v>6.9239999999999995</v>
      </c>
      <c r="M1389" s="343">
        <f t="shared" si="88"/>
        <v>2061.7839999999997</v>
      </c>
      <c r="N1389" s="336"/>
    </row>
    <row r="1390" spans="1:14">
      <c r="A1390" s="336"/>
      <c r="B1390" s="341">
        <v>289028.39399999997</v>
      </c>
      <c r="C1390" s="341" t="s">
        <v>255</v>
      </c>
      <c r="D1390" s="341">
        <v>0.04</v>
      </c>
      <c r="E1390" s="341">
        <v>11.66</v>
      </c>
      <c r="F1390" s="342">
        <f t="shared" si="86"/>
        <v>0.46640000000000004</v>
      </c>
      <c r="G1390" s="343">
        <f t="shared" si="87"/>
        <v>762.09680000000185</v>
      </c>
      <c r="H1390" s="341">
        <v>289028.39399999997</v>
      </c>
      <c r="I1390" s="341" t="s">
        <v>255</v>
      </c>
      <c r="J1390" s="341">
        <v>0.04</v>
      </c>
      <c r="K1390" s="341">
        <v>11.25</v>
      </c>
      <c r="L1390" s="342">
        <f t="shared" si="85"/>
        <v>0.45</v>
      </c>
      <c r="M1390" s="343">
        <f t="shared" si="88"/>
        <v>744.73399999999822</v>
      </c>
      <c r="N1390" s="336"/>
    </row>
    <row r="1391" spans="1:14">
      <c r="A1391" s="336"/>
      <c r="B1391" s="341">
        <v>289028.39399999997</v>
      </c>
      <c r="C1391" s="341" t="s">
        <v>256</v>
      </c>
      <c r="D1391" s="341">
        <v>0.1</v>
      </c>
      <c r="E1391" s="341">
        <v>11.66</v>
      </c>
      <c r="F1391" s="342">
        <f t="shared" si="86"/>
        <v>1.1660000000000001</v>
      </c>
      <c r="G1391" s="343">
        <f t="shared" si="87"/>
        <v>1905.2419999999966</v>
      </c>
      <c r="H1391" s="341">
        <v>289028.39399999997</v>
      </c>
      <c r="I1391" s="341" t="s">
        <v>256</v>
      </c>
      <c r="J1391" s="341">
        <v>0.1</v>
      </c>
      <c r="K1391" s="341">
        <v>11.25</v>
      </c>
      <c r="L1391" s="342">
        <f t="shared" si="85"/>
        <v>1.125</v>
      </c>
      <c r="M1391" s="343">
        <f t="shared" si="88"/>
        <v>1861.8359999999959</v>
      </c>
      <c r="N1391" s="336"/>
    </row>
    <row r="1392" spans="1:14">
      <c r="A1392" s="13"/>
      <c r="B1392" s="341">
        <v>289028.39399999997</v>
      </c>
      <c r="C1392" s="341" t="s">
        <v>257</v>
      </c>
      <c r="D1392" s="341">
        <v>0.125</v>
      </c>
      <c r="E1392" s="341">
        <v>11.99</v>
      </c>
      <c r="F1392" s="342">
        <f t="shared" si="86"/>
        <v>1.49875</v>
      </c>
      <c r="G1392" s="343">
        <f t="shared" si="87"/>
        <v>2445.6350000000011</v>
      </c>
      <c r="H1392" s="341">
        <v>289028.39399999997</v>
      </c>
      <c r="I1392" s="341" t="s">
        <v>257</v>
      </c>
      <c r="J1392" s="341">
        <v>0.125</v>
      </c>
      <c r="K1392" s="341">
        <v>11.57</v>
      </c>
      <c r="L1392" s="342">
        <f t="shared" si="85"/>
        <v>1.44625</v>
      </c>
      <c r="M1392" s="343">
        <f t="shared" si="88"/>
        <v>2389.9375000000018</v>
      </c>
      <c r="N1392" s="13"/>
    </row>
    <row r="1393" spans="1:14">
      <c r="A1393" s="336"/>
      <c r="B1393" s="341">
        <v>289028.39399999997</v>
      </c>
      <c r="C1393" s="341" t="s">
        <v>258</v>
      </c>
      <c r="D1393" s="341">
        <v>0.125</v>
      </c>
      <c r="E1393" s="341">
        <v>12.31</v>
      </c>
      <c r="F1393" s="342">
        <f t="shared" si="86"/>
        <v>1.5387500000000001</v>
      </c>
      <c r="G1393" s="343">
        <f t="shared" si="87"/>
        <v>2509.773750000003</v>
      </c>
      <c r="H1393" s="341">
        <v>289028.39399999997</v>
      </c>
      <c r="I1393" s="341" t="s">
        <v>258</v>
      </c>
      <c r="J1393" s="341">
        <v>0.125</v>
      </c>
      <c r="K1393" s="341">
        <v>11.88</v>
      </c>
      <c r="L1393" s="342">
        <f t="shared" si="85"/>
        <v>1.4850000000000001</v>
      </c>
      <c r="M1393" s="343">
        <f t="shared" si="88"/>
        <v>2452.6362500000018</v>
      </c>
      <c r="N1393" s="336"/>
    </row>
    <row r="1394" spans="1:14">
      <c r="A1394" s="336"/>
      <c r="B1394" s="341">
        <v>289028.39399999997</v>
      </c>
      <c r="C1394" s="341" t="s">
        <v>259</v>
      </c>
      <c r="D1394" s="341">
        <v>0.1</v>
      </c>
      <c r="E1394" s="341">
        <v>12.57</v>
      </c>
      <c r="F1394" s="342">
        <f t="shared" si="86"/>
        <v>1.2570000000000001</v>
      </c>
      <c r="G1394" s="343">
        <f t="shared" si="87"/>
        <v>2048.8129999999974</v>
      </c>
      <c r="H1394" s="341">
        <v>289028.39399999997</v>
      </c>
      <c r="I1394" s="341" t="s">
        <v>259</v>
      </c>
      <c r="J1394" s="341">
        <v>0.1</v>
      </c>
      <c r="K1394" s="341">
        <v>12.13</v>
      </c>
      <c r="L1394" s="342">
        <f t="shared" si="85"/>
        <v>1.2130000000000001</v>
      </c>
      <c r="M1394" s="343">
        <f t="shared" si="88"/>
        <v>2002.2070000000022</v>
      </c>
      <c r="N1394" s="336"/>
    </row>
    <row r="1395" spans="1:14">
      <c r="A1395" s="336"/>
      <c r="B1395" s="341">
        <v>289028.39399999997</v>
      </c>
      <c r="C1395" s="341" t="s">
        <v>260</v>
      </c>
      <c r="D1395" s="341">
        <v>0.1</v>
      </c>
      <c r="E1395" s="341">
        <v>16.670000000000002</v>
      </c>
      <c r="F1395" s="342">
        <f t="shared" si="86"/>
        <v>1.6670000000000003</v>
      </c>
      <c r="G1395" s="343">
        <f t="shared" si="87"/>
        <v>2466.0420000000036</v>
      </c>
      <c r="H1395" s="341">
        <v>289028.39399999997</v>
      </c>
      <c r="I1395" s="341" t="s">
        <v>260</v>
      </c>
      <c r="J1395" s="341">
        <v>0.1</v>
      </c>
      <c r="K1395" s="341">
        <v>12.38</v>
      </c>
      <c r="L1395" s="342">
        <f t="shared" si="85"/>
        <v>1.2380000000000002</v>
      </c>
      <c r="M1395" s="343">
        <f t="shared" si="88"/>
        <v>2063.0219999999995</v>
      </c>
      <c r="N1395" s="336"/>
    </row>
    <row r="1396" spans="1:14">
      <c r="A1396" s="336"/>
      <c r="B1396" s="341">
        <v>289030</v>
      </c>
      <c r="C1396" s="341" t="s">
        <v>255</v>
      </c>
      <c r="D1396" s="341">
        <v>0.04</v>
      </c>
      <c r="E1396" s="341">
        <v>14.71</v>
      </c>
      <c r="F1396" s="342">
        <f t="shared" si="86"/>
        <v>0.58840000000000003</v>
      </c>
      <c r="G1396" s="343">
        <f t="shared" si="87"/>
        <v>762.68520000000183</v>
      </c>
      <c r="H1396" s="341">
        <v>289030</v>
      </c>
      <c r="I1396" s="341" t="s">
        <v>255</v>
      </c>
      <c r="J1396" s="341">
        <v>0.04</v>
      </c>
      <c r="K1396" s="341">
        <v>14.2</v>
      </c>
      <c r="L1396" s="342">
        <f t="shared" si="85"/>
        <v>0.56799999999999995</v>
      </c>
      <c r="M1396" s="343">
        <f t="shared" si="88"/>
        <v>745.3019999999982</v>
      </c>
      <c r="N1396" s="336"/>
    </row>
    <row r="1397" spans="1:14">
      <c r="A1397" s="336"/>
      <c r="B1397" s="341">
        <v>289030</v>
      </c>
      <c r="C1397" s="341" t="s">
        <v>256</v>
      </c>
      <c r="D1397" s="341">
        <v>0.1</v>
      </c>
      <c r="E1397" s="341">
        <v>14.71</v>
      </c>
      <c r="F1397" s="342">
        <f t="shared" si="86"/>
        <v>1.4710000000000001</v>
      </c>
      <c r="G1397" s="343">
        <f t="shared" si="87"/>
        <v>1906.7129999999966</v>
      </c>
      <c r="H1397" s="341">
        <v>289030</v>
      </c>
      <c r="I1397" s="341" t="s">
        <v>256</v>
      </c>
      <c r="J1397" s="341">
        <v>0.1</v>
      </c>
      <c r="K1397" s="341">
        <v>14.2</v>
      </c>
      <c r="L1397" s="342">
        <f t="shared" si="85"/>
        <v>1.42</v>
      </c>
      <c r="M1397" s="343">
        <f t="shared" si="88"/>
        <v>1863.255999999996</v>
      </c>
      <c r="N1397" s="336"/>
    </row>
    <row r="1398" spans="1:14">
      <c r="A1398" s="336"/>
      <c r="B1398" s="341">
        <v>289030</v>
      </c>
      <c r="C1398" s="341" t="s">
        <v>257</v>
      </c>
      <c r="D1398" s="341">
        <v>0.125</v>
      </c>
      <c r="E1398" s="341">
        <v>15.12</v>
      </c>
      <c r="F1398" s="342">
        <f t="shared" si="86"/>
        <v>1.89</v>
      </c>
      <c r="G1398" s="343">
        <f t="shared" si="87"/>
        <v>2447.525000000001</v>
      </c>
      <c r="H1398" s="341">
        <v>289030</v>
      </c>
      <c r="I1398" s="341" t="s">
        <v>257</v>
      </c>
      <c r="J1398" s="341">
        <v>0.125</v>
      </c>
      <c r="K1398" s="341">
        <v>14.6</v>
      </c>
      <c r="L1398" s="342">
        <f t="shared" si="85"/>
        <v>1.825</v>
      </c>
      <c r="M1398" s="343">
        <f t="shared" si="88"/>
        <v>2391.7625000000016</v>
      </c>
      <c r="N1398" s="336"/>
    </row>
    <row r="1399" spans="1:14">
      <c r="A1399" s="13"/>
      <c r="B1399" s="341">
        <v>289030</v>
      </c>
      <c r="C1399" s="341" t="s">
        <v>258</v>
      </c>
      <c r="D1399" s="341">
        <v>0.125</v>
      </c>
      <c r="E1399" s="341">
        <v>15.53</v>
      </c>
      <c r="F1399" s="342">
        <f t="shared" si="86"/>
        <v>1.9412499999999999</v>
      </c>
      <c r="G1399" s="343">
        <f t="shared" si="87"/>
        <v>2511.7150000000029</v>
      </c>
      <c r="H1399" s="341">
        <v>289030</v>
      </c>
      <c r="I1399" s="341" t="s">
        <v>258</v>
      </c>
      <c r="J1399" s="341">
        <v>0.125</v>
      </c>
      <c r="K1399" s="341">
        <v>14.99</v>
      </c>
      <c r="L1399" s="342">
        <f t="shared" si="85"/>
        <v>1.87375</v>
      </c>
      <c r="M1399" s="343">
        <f t="shared" si="88"/>
        <v>2454.510000000002</v>
      </c>
      <c r="N1399" s="13"/>
    </row>
    <row r="1400" spans="1:14">
      <c r="A1400" s="336"/>
      <c r="B1400" s="341">
        <v>289030</v>
      </c>
      <c r="C1400" s="341" t="s">
        <v>259</v>
      </c>
      <c r="D1400" s="341">
        <v>0.1</v>
      </c>
      <c r="E1400" s="341">
        <v>15.85</v>
      </c>
      <c r="F1400" s="342">
        <f t="shared" si="86"/>
        <v>1.585</v>
      </c>
      <c r="G1400" s="343">
        <f t="shared" si="87"/>
        <v>2050.3979999999974</v>
      </c>
      <c r="H1400" s="341">
        <v>289030</v>
      </c>
      <c r="I1400" s="341" t="s">
        <v>259</v>
      </c>
      <c r="J1400" s="341">
        <v>0.1</v>
      </c>
      <c r="K1400" s="341">
        <v>15.31</v>
      </c>
      <c r="L1400" s="342">
        <f t="shared" si="85"/>
        <v>1.5310000000000001</v>
      </c>
      <c r="M1400" s="343">
        <f t="shared" si="88"/>
        <v>2003.7380000000021</v>
      </c>
      <c r="N1400" s="336"/>
    </row>
    <row r="1401" spans="1:14">
      <c r="A1401" s="336"/>
      <c r="B1401" s="341">
        <v>289030</v>
      </c>
      <c r="C1401" s="341" t="s">
        <v>260</v>
      </c>
      <c r="D1401" s="341">
        <v>0.1</v>
      </c>
      <c r="E1401" s="341">
        <v>21</v>
      </c>
      <c r="F1401" s="342">
        <f t="shared" si="86"/>
        <v>2.1</v>
      </c>
      <c r="G1401" s="343">
        <f t="shared" si="87"/>
        <v>2468.1420000000035</v>
      </c>
      <c r="H1401" s="341">
        <v>289030</v>
      </c>
      <c r="I1401" s="341" t="s">
        <v>260</v>
      </c>
      <c r="J1401" s="341">
        <v>0.1</v>
      </c>
      <c r="K1401" s="341">
        <v>15.62</v>
      </c>
      <c r="L1401" s="342">
        <f t="shared" si="85"/>
        <v>1.5620000000000001</v>
      </c>
      <c r="M1401" s="343">
        <f t="shared" si="88"/>
        <v>2064.5839999999994</v>
      </c>
      <c r="N1401" s="336"/>
    </row>
    <row r="1402" spans="1:14">
      <c r="A1402" s="336"/>
      <c r="B1402" s="341">
        <v>289040</v>
      </c>
      <c r="C1402" s="341" t="s">
        <v>255</v>
      </c>
      <c r="D1402" s="341">
        <v>0.04</v>
      </c>
      <c r="E1402" s="341">
        <v>91.45</v>
      </c>
      <c r="F1402" s="342">
        <f t="shared" si="86"/>
        <v>3.6580000000000004</v>
      </c>
      <c r="G1402" s="343">
        <f t="shared" si="87"/>
        <v>766.34320000000184</v>
      </c>
      <c r="H1402" s="341">
        <v>289040</v>
      </c>
      <c r="I1402" s="341" t="s">
        <v>255</v>
      </c>
      <c r="J1402" s="341">
        <v>0.04</v>
      </c>
      <c r="K1402" s="341">
        <v>88.59</v>
      </c>
      <c r="L1402" s="342">
        <f t="shared" si="85"/>
        <v>3.5436000000000001</v>
      </c>
      <c r="M1402" s="343">
        <f t="shared" si="88"/>
        <v>748.84559999999817</v>
      </c>
      <c r="N1402" s="336"/>
    </row>
    <row r="1403" spans="1:14">
      <c r="A1403" s="336"/>
      <c r="B1403" s="341">
        <v>289040</v>
      </c>
      <c r="C1403" s="341" t="s">
        <v>256</v>
      </c>
      <c r="D1403" s="341">
        <v>0.1</v>
      </c>
      <c r="E1403" s="341">
        <v>91.45</v>
      </c>
      <c r="F1403" s="342">
        <f t="shared" si="86"/>
        <v>9.1450000000000014</v>
      </c>
      <c r="G1403" s="343">
        <f t="shared" si="87"/>
        <v>1915.8579999999965</v>
      </c>
      <c r="H1403" s="341">
        <v>289040</v>
      </c>
      <c r="I1403" s="341" t="s">
        <v>256</v>
      </c>
      <c r="J1403" s="341">
        <v>0.1</v>
      </c>
      <c r="K1403" s="341">
        <v>88.59</v>
      </c>
      <c r="L1403" s="342">
        <f t="shared" si="85"/>
        <v>8.859</v>
      </c>
      <c r="M1403" s="343">
        <f t="shared" si="88"/>
        <v>1872.1149999999959</v>
      </c>
      <c r="N1403" s="336"/>
    </row>
    <row r="1404" spans="1:14">
      <c r="A1404" s="336"/>
      <c r="B1404" s="341">
        <v>289040</v>
      </c>
      <c r="C1404" s="341" t="s">
        <v>257</v>
      </c>
      <c r="D1404" s="341">
        <v>0.125</v>
      </c>
      <c r="E1404" s="341">
        <v>93.99</v>
      </c>
      <c r="F1404" s="342">
        <f t="shared" si="86"/>
        <v>11.748749999999999</v>
      </c>
      <c r="G1404" s="343">
        <f t="shared" si="87"/>
        <v>2459.2737500000012</v>
      </c>
      <c r="H1404" s="341">
        <v>289040</v>
      </c>
      <c r="I1404" s="341" t="s">
        <v>257</v>
      </c>
      <c r="J1404" s="341">
        <v>0.125</v>
      </c>
      <c r="K1404" s="341">
        <v>91.05</v>
      </c>
      <c r="L1404" s="342">
        <f t="shared" si="85"/>
        <v>11.38125</v>
      </c>
      <c r="M1404" s="343">
        <f t="shared" si="88"/>
        <v>2403.1437500000015</v>
      </c>
      <c r="N1404" s="336"/>
    </row>
    <row r="1405" spans="1:14">
      <c r="A1405" s="336"/>
      <c r="B1405" s="341">
        <v>289040</v>
      </c>
      <c r="C1405" s="341" t="s">
        <v>258</v>
      </c>
      <c r="D1405" s="341">
        <v>0.125</v>
      </c>
      <c r="E1405" s="341">
        <v>96.53</v>
      </c>
      <c r="F1405" s="342">
        <f t="shared" si="86"/>
        <v>12.06625</v>
      </c>
      <c r="G1405" s="343">
        <f t="shared" si="87"/>
        <v>2523.7812500000027</v>
      </c>
      <c r="H1405" s="341">
        <v>289040</v>
      </c>
      <c r="I1405" s="341" t="s">
        <v>258</v>
      </c>
      <c r="J1405" s="341">
        <v>0.125</v>
      </c>
      <c r="K1405" s="341">
        <v>93.51</v>
      </c>
      <c r="L1405" s="342">
        <f t="shared" si="85"/>
        <v>11.688750000000001</v>
      </c>
      <c r="M1405" s="343">
        <f t="shared" si="88"/>
        <v>2466.1987500000018</v>
      </c>
      <c r="N1405" s="336"/>
    </row>
    <row r="1406" spans="1:14">
      <c r="A1406" s="13"/>
      <c r="B1406" s="341">
        <v>289040</v>
      </c>
      <c r="C1406" s="341" t="s">
        <v>259</v>
      </c>
      <c r="D1406" s="341">
        <v>0.1</v>
      </c>
      <c r="E1406" s="341">
        <v>98.56</v>
      </c>
      <c r="F1406" s="342">
        <f t="shared" si="86"/>
        <v>9.8560000000000016</v>
      </c>
      <c r="G1406" s="343">
        <f t="shared" si="87"/>
        <v>2060.2539999999976</v>
      </c>
      <c r="H1406" s="341">
        <v>289040</v>
      </c>
      <c r="I1406" s="341" t="s">
        <v>259</v>
      </c>
      <c r="J1406" s="341">
        <v>0.1</v>
      </c>
      <c r="K1406" s="341">
        <v>95.48</v>
      </c>
      <c r="L1406" s="342">
        <f t="shared" si="85"/>
        <v>9.548</v>
      </c>
      <c r="M1406" s="343">
        <f t="shared" si="88"/>
        <v>2013.2860000000021</v>
      </c>
      <c r="N1406" s="13"/>
    </row>
    <row r="1407" spans="1:14">
      <c r="A1407" s="336"/>
      <c r="B1407" s="341">
        <v>289040</v>
      </c>
      <c r="C1407" s="341" t="s">
        <v>260</v>
      </c>
      <c r="D1407" s="341">
        <v>0.1</v>
      </c>
      <c r="E1407" s="341">
        <v>130.26</v>
      </c>
      <c r="F1407" s="342">
        <f t="shared" si="86"/>
        <v>13.026</v>
      </c>
      <c r="G1407" s="343">
        <f t="shared" si="87"/>
        <v>2481.1680000000033</v>
      </c>
      <c r="H1407" s="341">
        <v>289040</v>
      </c>
      <c r="I1407" s="341" t="s">
        <v>260</v>
      </c>
      <c r="J1407" s="341">
        <v>0.1</v>
      </c>
      <c r="K1407" s="341">
        <v>97.45</v>
      </c>
      <c r="L1407" s="342">
        <f t="shared" si="85"/>
        <v>9.745000000000001</v>
      </c>
      <c r="M1407" s="343">
        <f t="shared" si="88"/>
        <v>2074.3289999999993</v>
      </c>
      <c r="N1407" s="336"/>
    </row>
    <row r="1408" spans="1:14">
      <c r="A1408" s="336"/>
      <c r="B1408" s="341">
        <v>289050</v>
      </c>
      <c r="C1408" s="341" t="s">
        <v>255</v>
      </c>
      <c r="D1408" s="341">
        <v>0.04</v>
      </c>
      <c r="E1408" s="341">
        <v>91.2</v>
      </c>
      <c r="F1408" s="342">
        <f t="shared" si="86"/>
        <v>3.6480000000000001</v>
      </c>
      <c r="G1408" s="343">
        <f t="shared" si="87"/>
        <v>769.99120000000187</v>
      </c>
      <c r="H1408" s="341">
        <v>289050</v>
      </c>
      <c r="I1408" s="341" t="s">
        <v>255</v>
      </c>
      <c r="J1408" s="341">
        <v>0.04</v>
      </c>
      <c r="K1408" s="341">
        <v>88.84</v>
      </c>
      <c r="L1408" s="342">
        <f t="shared" si="85"/>
        <v>3.5536000000000003</v>
      </c>
      <c r="M1408" s="343">
        <f t="shared" si="88"/>
        <v>752.39919999999813</v>
      </c>
      <c r="N1408" s="336"/>
    </row>
    <row r="1409" spans="1:14">
      <c r="A1409" s="336"/>
      <c r="B1409" s="341">
        <v>289050</v>
      </c>
      <c r="C1409" s="341" t="s">
        <v>256</v>
      </c>
      <c r="D1409" s="341">
        <v>0.1</v>
      </c>
      <c r="E1409" s="341">
        <v>91.2</v>
      </c>
      <c r="F1409" s="342">
        <f t="shared" si="86"/>
        <v>9.120000000000001</v>
      </c>
      <c r="G1409" s="343">
        <f t="shared" si="87"/>
        <v>1924.9779999999964</v>
      </c>
      <c r="H1409" s="341">
        <v>289050</v>
      </c>
      <c r="I1409" s="341" t="s">
        <v>256</v>
      </c>
      <c r="J1409" s="341">
        <v>0.1</v>
      </c>
      <c r="K1409" s="341">
        <v>88.84</v>
      </c>
      <c r="L1409" s="342">
        <f t="shared" si="85"/>
        <v>8.8840000000000003</v>
      </c>
      <c r="M1409" s="343">
        <f t="shared" si="88"/>
        <v>1880.9989999999959</v>
      </c>
      <c r="N1409" s="336"/>
    </row>
    <row r="1410" spans="1:14">
      <c r="A1410" s="336"/>
      <c r="B1410" s="341">
        <v>289050</v>
      </c>
      <c r="C1410" s="341" t="s">
        <v>257</v>
      </c>
      <c r="D1410" s="341">
        <v>0.125</v>
      </c>
      <c r="E1410" s="341">
        <v>93.73</v>
      </c>
      <c r="F1410" s="342">
        <f t="shared" si="86"/>
        <v>11.71625</v>
      </c>
      <c r="G1410" s="343">
        <f t="shared" si="87"/>
        <v>2470.9900000000011</v>
      </c>
      <c r="H1410" s="341">
        <v>289050</v>
      </c>
      <c r="I1410" s="341" t="s">
        <v>257</v>
      </c>
      <c r="J1410" s="341">
        <v>0.125</v>
      </c>
      <c r="K1410" s="341">
        <v>91.31</v>
      </c>
      <c r="L1410" s="342">
        <f t="shared" si="85"/>
        <v>11.41375</v>
      </c>
      <c r="M1410" s="343">
        <f t="shared" si="88"/>
        <v>2414.5575000000017</v>
      </c>
      <c r="N1410" s="336"/>
    </row>
    <row r="1411" spans="1:14">
      <c r="A1411" s="336"/>
      <c r="B1411" s="341">
        <v>289050</v>
      </c>
      <c r="C1411" s="341" t="s">
        <v>258</v>
      </c>
      <c r="D1411" s="341">
        <v>0.125</v>
      </c>
      <c r="E1411" s="341">
        <v>96.27</v>
      </c>
      <c r="F1411" s="342">
        <f t="shared" si="86"/>
        <v>12.03375</v>
      </c>
      <c r="G1411" s="343">
        <f t="shared" si="87"/>
        <v>2535.8150000000028</v>
      </c>
      <c r="H1411" s="341">
        <v>289050</v>
      </c>
      <c r="I1411" s="341" t="s">
        <v>258</v>
      </c>
      <c r="J1411" s="341">
        <v>0.125</v>
      </c>
      <c r="K1411" s="341">
        <v>93.78</v>
      </c>
      <c r="L1411" s="342">
        <f t="shared" si="85"/>
        <v>11.7225</v>
      </c>
      <c r="M1411" s="343">
        <f t="shared" si="88"/>
        <v>2477.9212500000017</v>
      </c>
      <c r="N1411" s="336"/>
    </row>
    <row r="1412" spans="1:14">
      <c r="A1412" s="336"/>
      <c r="B1412" s="341">
        <v>289050</v>
      </c>
      <c r="C1412" s="341" t="s">
        <v>259</v>
      </c>
      <c r="D1412" s="341">
        <v>0.1</v>
      </c>
      <c r="E1412" s="341">
        <v>98.29</v>
      </c>
      <c r="F1412" s="342">
        <f t="shared" si="86"/>
        <v>9.8290000000000006</v>
      </c>
      <c r="G1412" s="343">
        <f t="shared" si="87"/>
        <v>2070.0829999999978</v>
      </c>
      <c r="H1412" s="341">
        <v>289050</v>
      </c>
      <c r="I1412" s="341" t="s">
        <v>259</v>
      </c>
      <c r="J1412" s="341">
        <v>0.1</v>
      </c>
      <c r="K1412" s="341">
        <v>95.75</v>
      </c>
      <c r="L1412" s="342">
        <f t="shared" si="85"/>
        <v>9.5750000000000011</v>
      </c>
      <c r="M1412" s="343">
        <f t="shared" si="88"/>
        <v>2022.8610000000022</v>
      </c>
      <c r="N1412" s="336"/>
    </row>
    <row r="1413" spans="1:14">
      <c r="A1413" s="13"/>
      <c r="B1413" s="341">
        <v>289050</v>
      </c>
      <c r="C1413" s="341" t="s">
        <v>260</v>
      </c>
      <c r="D1413" s="341">
        <v>0.1</v>
      </c>
      <c r="E1413" s="341">
        <v>129.36000000000001</v>
      </c>
      <c r="F1413" s="342">
        <f t="shared" si="86"/>
        <v>12.936000000000002</v>
      </c>
      <c r="G1413" s="343">
        <f t="shared" si="87"/>
        <v>2494.1040000000035</v>
      </c>
      <c r="H1413" s="341">
        <v>289050</v>
      </c>
      <c r="I1413" s="341" t="s">
        <v>260</v>
      </c>
      <c r="J1413" s="341">
        <v>0.1</v>
      </c>
      <c r="K1413" s="341">
        <v>97.73</v>
      </c>
      <c r="L1413" s="342">
        <f t="shared" si="85"/>
        <v>9.7730000000000015</v>
      </c>
      <c r="M1413" s="343">
        <f t="shared" si="88"/>
        <v>2084.1019999999994</v>
      </c>
      <c r="N1413" s="13"/>
    </row>
    <row r="1414" spans="1:14">
      <c r="A1414" s="336"/>
      <c r="B1414" s="341">
        <v>289060</v>
      </c>
      <c r="C1414" s="341" t="s">
        <v>255</v>
      </c>
      <c r="D1414" s="341">
        <v>0.04</v>
      </c>
      <c r="E1414" s="341">
        <v>90.95</v>
      </c>
      <c r="F1414" s="342">
        <f t="shared" si="86"/>
        <v>3.6380000000000003</v>
      </c>
      <c r="G1414" s="343">
        <f t="shared" si="87"/>
        <v>773.6292000000019</v>
      </c>
      <c r="H1414" s="341">
        <v>289060</v>
      </c>
      <c r="I1414" s="341" t="s">
        <v>255</v>
      </c>
      <c r="J1414" s="341">
        <v>0.04</v>
      </c>
      <c r="K1414" s="341">
        <v>89.09</v>
      </c>
      <c r="L1414" s="342">
        <f t="shared" si="85"/>
        <v>3.5636000000000001</v>
      </c>
      <c r="M1414" s="343">
        <f t="shared" si="88"/>
        <v>755.96279999999808</v>
      </c>
      <c r="N1414" s="336"/>
    </row>
    <row r="1415" spans="1:14">
      <c r="A1415" s="336"/>
      <c r="B1415" s="341">
        <v>289060</v>
      </c>
      <c r="C1415" s="341" t="s">
        <v>256</v>
      </c>
      <c r="D1415" s="341">
        <v>0.1</v>
      </c>
      <c r="E1415" s="341">
        <v>90.95</v>
      </c>
      <c r="F1415" s="342">
        <f t="shared" si="86"/>
        <v>9.0950000000000006</v>
      </c>
      <c r="G1415" s="343">
        <f t="shared" si="87"/>
        <v>1934.0729999999965</v>
      </c>
      <c r="H1415" s="341">
        <v>289060</v>
      </c>
      <c r="I1415" s="341" t="s">
        <v>256</v>
      </c>
      <c r="J1415" s="341">
        <v>0.1</v>
      </c>
      <c r="K1415" s="341">
        <v>89.09</v>
      </c>
      <c r="L1415" s="342">
        <f t="shared" si="85"/>
        <v>8.9090000000000007</v>
      </c>
      <c r="M1415" s="343">
        <f t="shared" si="88"/>
        <v>1889.907999999996</v>
      </c>
      <c r="N1415" s="336"/>
    </row>
    <row r="1416" spans="1:14">
      <c r="A1416" s="336"/>
      <c r="B1416" s="341">
        <v>289060</v>
      </c>
      <c r="C1416" s="341" t="s">
        <v>257</v>
      </c>
      <c r="D1416" s="341">
        <v>0.125</v>
      </c>
      <c r="E1416" s="341">
        <v>93.48</v>
      </c>
      <c r="F1416" s="342">
        <f t="shared" si="86"/>
        <v>11.685</v>
      </c>
      <c r="G1416" s="343">
        <f t="shared" si="87"/>
        <v>2482.6750000000011</v>
      </c>
      <c r="H1416" s="341">
        <v>289060</v>
      </c>
      <c r="I1416" s="341" t="s">
        <v>257</v>
      </c>
      <c r="J1416" s="341">
        <v>0.125</v>
      </c>
      <c r="K1416" s="341">
        <v>91.57</v>
      </c>
      <c r="L1416" s="342">
        <f t="shared" si="85"/>
        <v>11.446249999999999</v>
      </c>
      <c r="M1416" s="343">
        <f t="shared" si="88"/>
        <v>2426.0037500000017</v>
      </c>
      <c r="N1416" s="336"/>
    </row>
    <row r="1417" spans="1:14">
      <c r="A1417" s="336"/>
      <c r="B1417" s="341">
        <v>289060</v>
      </c>
      <c r="C1417" s="341" t="s">
        <v>258</v>
      </c>
      <c r="D1417" s="341">
        <v>0.125</v>
      </c>
      <c r="E1417" s="341">
        <v>96</v>
      </c>
      <c r="F1417" s="342">
        <f t="shared" si="86"/>
        <v>12</v>
      </c>
      <c r="G1417" s="343">
        <f t="shared" si="87"/>
        <v>2547.8150000000028</v>
      </c>
      <c r="H1417" s="341">
        <v>289060</v>
      </c>
      <c r="I1417" s="341" t="s">
        <v>258</v>
      </c>
      <c r="J1417" s="341">
        <v>0.125</v>
      </c>
      <c r="K1417" s="341">
        <v>94.04</v>
      </c>
      <c r="L1417" s="342">
        <f t="shared" si="85"/>
        <v>11.755000000000001</v>
      </c>
      <c r="M1417" s="343">
        <f t="shared" si="88"/>
        <v>2489.6762500000018</v>
      </c>
      <c r="N1417" s="336"/>
    </row>
    <row r="1418" spans="1:14">
      <c r="A1418" s="336"/>
      <c r="B1418" s="341">
        <v>289060</v>
      </c>
      <c r="C1418" s="341" t="s">
        <v>259</v>
      </c>
      <c r="D1418" s="341">
        <v>0.1</v>
      </c>
      <c r="E1418" s="341">
        <v>98.02</v>
      </c>
      <c r="F1418" s="342">
        <f t="shared" si="86"/>
        <v>9.8019999999999996</v>
      </c>
      <c r="G1418" s="343">
        <f t="shared" si="87"/>
        <v>2079.8849999999979</v>
      </c>
      <c r="H1418" s="341">
        <v>289060</v>
      </c>
      <c r="I1418" s="341" t="s">
        <v>259</v>
      </c>
      <c r="J1418" s="341">
        <v>0.1</v>
      </c>
      <c r="K1418" s="341">
        <v>96.02</v>
      </c>
      <c r="L1418" s="342">
        <f t="shared" ref="L1418:L1481" si="89">J1418*K1418</f>
        <v>9.6020000000000003</v>
      </c>
      <c r="M1418" s="343">
        <f t="shared" si="88"/>
        <v>2032.4630000000022</v>
      </c>
      <c r="N1418" s="336"/>
    </row>
    <row r="1419" spans="1:14">
      <c r="A1419" s="336"/>
      <c r="B1419" s="341">
        <v>289060</v>
      </c>
      <c r="C1419" s="341" t="s">
        <v>260</v>
      </c>
      <c r="D1419" s="341">
        <v>0.1</v>
      </c>
      <c r="E1419" s="341">
        <v>128.51</v>
      </c>
      <c r="F1419" s="342">
        <f t="shared" ref="F1419:F1482" si="90">D1419*E1419</f>
        <v>12.850999999999999</v>
      </c>
      <c r="G1419" s="343">
        <f t="shared" ref="G1419:G1482" si="91">G1413+F1419</f>
        <v>2506.9550000000036</v>
      </c>
      <c r="H1419" s="341">
        <v>289060</v>
      </c>
      <c r="I1419" s="341" t="s">
        <v>260</v>
      </c>
      <c r="J1419" s="341">
        <v>0.1</v>
      </c>
      <c r="K1419" s="341">
        <v>98</v>
      </c>
      <c r="L1419" s="342">
        <f t="shared" si="89"/>
        <v>9.8000000000000007</v>
      </c>
      <c r="M1419" s="343">
        <f t="shared" si="88"/>
        <v>2093.9019999999996</v>
      </c>
      <c r="N1419" s="336"/>
    </row>
    <row r="1420" spans="1:14">
      <c r="A1420" s="13"/>
      <c r="B1420" s="341">
        <v>289070</v>
      </c>
      <c r="C1420" s="341" t="s">
        <v>255</v>
      </c>
      <c r="D1420" s="341">
        <v>0.04</v>
      </c>
      <c r="E1420" s="341">
        <v>90.7</v>
      </c>
      <c r="F1420" s="342">
        <f t="shared" si="90"/>
        <v>3.6280000000000001</v>
      </c>
      <c r="G1420" s="343">
        <f t="shared" si="91"/>
        <v>777.25720000000194</v>
      </c>
      <c r="H1420" s="341">
        <v>289070</v>
      </c>
      <c r="I1420" s="341" t="s">
        <v>255</v>
      </c>
      <c r="J1420" s="341">
        <v>0.04</v>
      </c>
      <c r="K1420" s="341">
        <v>89.34</v>
      </c>
      <c r="L1420" s="342">
        <f t="shared" si="89"/>
        <v>3.5736000000000003</v>
      </c>
      <c r="M1420" s="343">
        <f t="shared" si="88"/>
        <v>759.53639999999814</v>
      </c>
      <c r="N1420" s="13"/>
    </row>
    <row r="1421" spans="1:14">
      <c r="A1421" s="336"/>
      <c r="B1421" s="341">
        <v>289070</v>
      </c>
      <c r="C1421" s="341" t="s">
        <v>256</v>
      </c>
      <c r="D1421" s="341">
        <v>0.1</v>
      </c>
      <c r="E1421" s="341">
        <v>90.7</v>
      </c>
      <c r="F1421" s="342">
        <f t="shared" si="90"/>
        <v>9.07</v>
      </c>
      <c r="G1421" s="343">
        <f t="shared" si="91"/>
        <v>1943.1429999999964</v>
      </c>
      <c r="H1421" s="341">
        <v>289070</v>
      </c>
      <c r="I1421" s="341" t="s">
        <v>256</v>
      </c>
      <c r="J1421" s="341">
        <v>0.1</v>
      </c>
      <c r="K1421" s="341">
        <v>89.34</v>
      </c>
      <c r="L1421" s="342">
        <f t="shared" si="89"/>
        <v>8.9340000000000011</v>
      </c>
      <c r="M1421" s="343">
        <f t="shared" si="88"/>
        <v>1898.841999999996</v>
      </c>
      <c r="N1421" s="336"/>
    </row>
    <row r="1422" spans="1:14">
      <c r="A1422" s="336"/>
      <c r="B1422" s="341">
        <v>289070</v>
      </c>
      <c r="C1422" s="341" t="s">
        <v>257</v>
      </c>
      <c r="D1422" s="341">
        <v>0.125</v>
      </c>
      <c r="E1422" s="341">
        <v>93.22</v>
      </c>
      <c r="F1422" s="342">
        <f t="shared" si="90"/>
        <v>11.6525</v>
      </c>
      <c r="G1422" s="343">
        <f t="shared" si="91"/>
        <v>2494.3275000000012</v>
      </c>
      <c r="H1422" s="341">
        <v>289070</v>
      </c>
      <c r="I1422" s="341" t="s">
        <v>257</v>
      </c>
      <c r="J1422" s="341">
        <v>0.125</v>
      </c>
      <c r="K1422" s="341">
        <v>91.82</v>
      </c>
      <c r="L1422" s="342">
        <f t="shared" si="89"/>
        <v>11.477499999999999</v>
      </c>
      <c r="M1422" s="343">
        <f t="shared" si="88"/>
        <v>2437.4812500000016</v>
      </c>
      <c r="N1422" s="336"/>
    </row>
    <row r="1423" spans="1:14">
      <c r="A1423" s="336"/>
      <c r="B1423" s="341">
        <v>289070</v>
      </c>
      <c r="C1423" s="341" t="s">
        <v>258</v>
      </c>
      <c r="D1423" s="341">
        <v>0.125</v>
      </c>
      <c r="E1423" s="341">
        <v>95.74</v>
      </c>
      <c r="F1423" s="342">
        <f t="shared" si="90"/>
        <v>11.967499999999999</v>
      </c>
      <c r="G1423" s="343">
        <f t="shared" si="91"/>
        <v>2559.782500000003</v>
      </c>
      <c r="H1423" s="341">
        <v>289070</v>
      </c>
      <c r="I1423" s="341" t="s">
        <v>258</v>
      </c>
      <c r="J1423" s="341">
        <v>0.125</v>
      </c>
      <c r="K1423" s="341">
        <v>94.31</v>
      </c>
      <c r="L1423" s="342">
        <f t="shared" si="89"/>
        <v>11.78875</v>
      </c>
      <c r="M1423" s="343">
        <f t="shared" si="88"/>
        <v>2501.465000000002</v>
      </c>
      <c r="N1423" s="336"/>
    </row>
    <row r="1424" spans="1:14">
      <c r="A1424" s="336"/>
      <c r="B1424" s="341">
        <v>289070</v>
      </c>
      <c r="C1424" s="341" t="s">
        <v>259</v>
      </c>
      <c r="D1424" s="341">
        <v>0.1</v>
      </c>
      <c r="E1424" s="341">
        <v>97.75</v>
      </c>
      <c r="F1424" s="342">
        <f t="shared" si="90"/>
        <v>9.7750000000000004</v>
      </c>
      <c r="G1424" s="343">
        <f t="shared" si="91"/>
        <v>2089.659999999998</v>
      </c>
      <c r="H1424" s="341">
        <v>289070</v>
      </c>
      <c r="I1424" s="341" t="s">
        <v>259</v>
      </c>
      <c r="J1424" s="341">
        <v>0.1</v>
      </c>
      <c r="K1424" s="341">
        <v>96.29</v>
      </c>
      <c r="L1424" s="342">
        <f t="shared" si="89"/>
        <v>9.6290000000000013</v>
      </c>
      <c r="M1424" s="343">
        <f t="shared" si="88"/>
        <v>2042.0920000000021</v>
      </c>
      <c r="N1424" s="336"/>
    </row>
    <row r="1425" spans="1:14">
      <c r="A1425" s="336"/>
      <c r="B1425" s="341">
        <v>289070</v>
      </c>
      <c r="C1425" s="341" t="s">
        <v>260</v>
      </c>
      <c r="D1425" s="341">
        <v>0.1</v>
      </c>
      <c r="E1425" s="341">
        <v>127.88</v>
      </c>
      <c r="F1425" s="342">
        <f t="shared" si="90"/>
        <v>12.788</v>
      </c>
      <c r="G1425" s="343">
        <f t="shared" si="91"/>
        <v>2519.7430000000036</v>
      </c>
      <c r="H1425" s="341">
        <v>289070</v>
      </c>
      <c r="I1425" s="341" t="s">
        <v>260</v>
      </c>
      <c r="J1425" s="341">
        <v>0.1</v>
      </c>
      <c r="K1425" s="341">
        <v>98.28</v>
      </c>
      <c r="L1425" s="342">
        <f t="shared" si="89"/>
        <v>9.8280000000000012</v>
      </c>
      <c r="M1425" s="343">
        <f t="shared" ref="M1425:M1488" si="92">M1419+L1425</f>
        <v>2103.7299999999996</v>
      </c>
      <c r="N1425" s="336"/>
    </row>
    <row r="1426" spans="1:14">
      <c r="A1426" s="336"/>
      <c r="B1426" s="341">
        <v>289080</v>
      </c>
      <c r="C1426" s="341" t="s">
        <v>255</v>
      </c>
      <c r="D1426" s="341">
        <v>0.04</v>
      </c>
      <c r="E1426" s="341">
        <v>90.45</v>
      </c>
      <c r="F1426" s="342">
        <f t="shared" si="90"/>
        <v>3.6180000000000003</v>
      </c>
      <c r="G1426" s="343">
        <f t="shared" si="91"/>
        <v>780.875200000002</v>
      </c>
      <c r="H1426" s="341">
        <v>289080</v>
      </c>
      <c r="I1426" s="341" t="s">
        <v>255</v>
      </c>
      <c r="J1426" s="341">
        <v>0.04</v>
      </c>
      <c r="K1426" s="341">
        <v>89.59</v>
      </c>
      <c r="L1426" s="342">
        <f t="shared" si="89"/>
        <v>3.5836000000000001</v>
      </c>
      <c r="M1426" s="343">
        <f t="shared" si="92"/>
        <v>763.11999999999819</v>
      </c>
      <c r="N1426" s="336"/>
    </row>
    <row r="1427" spans="1:14">
      <c r="A1427" s="13"/>
      <c r="B1427" s="341">
        <v>289080</v>
      </c>
      <c r="C1427" s="341" t="s">
        <v>256</v>
      </c>
      <c r="D1427" s="341">
        <v>0.1</v>
      </c>
      <c r="E1427" s="341">
        <v>90.45</v>
      </c>
      <c r="F1427" s="342">
        <f t="shared" si="90"/>
        <v>9.0449999999999999</v>
      </c>
      <c r="G1427" s="343">
        <f t="shared" si="91"/>
        <v>1952.1879999999965</v>
      </c>
      <c r="H1427" s="341">
        <v>289080</v>
      </c>
      <c r="I1427" s="341" t="s">
        <v>256</v>
      </c>
      <c r="J1427" s="341">
        <v>0.1</v>
      </c>
      <c r="K1427" s="341">
        <v>89.59</v>
      </c>
      <c r="L1427" s="342">
        <f t="shared" si="89"/>
        <v>8.9590000000000014</v>
      </c>
      <c r="M1427" s="343">
        <f t="shared" si="92"/>
        <v>1907.8009999999961</v>
      </c>
      <c r="N1427" s="13"/>
    </row>
    <row r="1428" spans="1:14">
      <c r="A1428" s="336"/>
      <c r="B1428" s="341">
        <v>289080</v>
      </c>
      <c r="C1428" s="341" t="s">
        <v>257</v>
      </c>
      <c r="D1428" s="341">
        <v>0.125</v>
      </c>
      <c r="E1428" s="341">
        <v>92.96</v>
      </c>
      <c r="F1428" s="342">
        <f t="shared" si="90"/>
        <v>11.62</v>
      </c>
      <c r="G1428" s="343">
        <f t="shared" si="91"/>
        <v>2505.9475000000011</v>
      </c>
      <c r="H1428" s="341">
        <v>289080</v>
      </c>
      <c r="I1428" s="341" t="s">
        <v>257</v>
      </c>
      <c r="J1428" s="341">
        <v>0.125</v>
      </c>
      <c r="K1428" s="341">
        <v>92.08</v>
      </c>
      <c r="L1428" s="342">
        <f t="shared" si="89"/>
        <v>11.51</v>
      </c>
      <c r="M1428" s="343">
        <f t="shared" si="92"/>
        <v>2448.9912500000019</v>
      </c>
      <c r="N1428" s="336"/>
    </row>
    <row r="1429" spans="1:14">
      <c r="A1429" s="336"/>
      <c r="B1429" s="341">
        <v>289080</v>
      </c>
      <c r="C1429" s="341" t="s">
        <v>258</v>
      </c>
      <c r="D1429" s="341">
        <v>0.125</v>
      </c>
      <c r="E1429" s="341">
        <v>95.47</v>
      </c>
      <c r="F1429" s="342">
        <f t="shared" si="90"/>
        <v>11.93375</v>
      </c>
      <c r="G1429" s="343">
        <f t="shared" si="91"/>
        <v>2571.7162500000031</v>
      </c>
      <c r="H1429" s="341">
        <v>289080</v>
      </c>
      <c r="I1429" s="341" t="s">
        <v>258</v>
      </c>
      <c r="J1429" s="341">
        <v>0.125</v>
      </c>
      <c r="K1429" s="341">
        <v>94.57</v>
      </c>
      <c r="L1429" s="342">
        <f t="shared" si="89"/>
        <v>11.821249999999999</v>
      </c>
      <c r="M1429" s="343">
        <f t="shared" si="92"/>
        <v>2513.2862500000019</v>
      </c>
      <c r="N1429" s="336"/>
    </row>
    <row r="1430" spans="1:14">
      <c r="A1430" s="336"/>
      <c r="B1430" s="341">
        <v>289080</v>
      </c>
      <c r="C1430" s="341" t="s">
        <v>259</v>
      </c>
      <c r="D1430" s="341">
        <v>0.1</v>
      </c>
      <c r="E1430" s="341">
        <v>97.48</v>
      </c>
      <c r="F1430" s="342">
        <f t="shared" si="90"/>
        <v>9.7480000000000011</v>
      </c>
      <c r="G1430" s="343">
        <f t="shared" si="91"/>
        <v>2099.4079999999981</v>
      </c>
      <c r="H1430" s="341">
        <v>289080</v>
      </c>
      <c r="I1430" s="341" t="s">
        <v>259</v>
      </c>
      <c r="J1430" s="341">
        <v>0.1</v>
      </c>
      <c r="K1430" s="341">
        <v>96.56</v>
      </c>
      <c r="L1430" s="342">
        <f t="shared" si="89"/>
        <v>9.6560000000000006</v>
      </c>
      <c r="M1430" s="343">
        <f t="shared" si="92"/>
        <v>2051.7480000000023</v>
      </c>
      <c r="N1430" s="336"/>
    </row>
    <row r="1431" spans="1:14">
      <c r="A1431" s="336"/>
      <c r="B1431" s="341">
        <v>289080</v>
      </c>
      <c r="C1431" s="341" t="s">
        <v>260</v>
      </c>
      <c r="D1431" s="341">
        <v>0.1</v>
      </c>
      <c r="E1431" s="341">
        <v>127.45</v>
      </c>
      <c r="F1431" s="342">
        <f t="shared" si="90"/>
        <v>12.745000000000001</v>
      </c>
      <c r="G1431" s="343">
        <f t="shared" si="91"/>
        <v>2532.4880000000035</v>
      </c>
      <c r="H1431" s="341">
        <v>289080</v>
      </c>
      <c r="I1431" s="341" t="s">
        <v>260</v>
      </c>
      <c r="J1431" s="341">
        <v>0.1</v>
      </c>
      <c r="K1431" s="341">
        <v>98.55</v>
      </c>
      <c r="L1431" s="342">
        <f t="shared" si="89"/>
        <v>9.8550000000000004</v>
      </c>
      <c r="M1431" s="343">
        <f t="shared" si="92"/>
        <v>2113.5849999999996</v>
      </c>
      <c r="N1431" s="336"/>
    </row>
    <row r="1432" spans="1:14">
      <c r="A1432" s="336"/>
      <c r="B1432" s="341">
        <v>289090</v>
      </c>
      <c r="C1432" s="341" t="s">
        <v>255</v>
      </c>
      <c r="D1432" s="341">
        <v>0.04</v>
      </c>
      <c r="E1432" s="341">
        <v>90.2</v>
      </c>
      <c r="F1432" s="342">
        <f t="shared" si="90"/>
        <v>3.6080000000000001</v>
      </c>
      <c r="G1432" s="343">
        <f t="shared" si="91"/>
        <v>784.48320000000194</v>
      </c>
      <c r="H1432" s="341">
        <v>289090</v>
      </c>
      <c r="I1432" s="341" t="s">
        <v>255</v>
      </c>
      <c r="J1432" s="341">
        <v>0.04</v>
      </c>
      <c r="K1432" s="341">
        <v>89.84</v>
      </c>
      <c r="L1432" s="342">
        <f t="shared" si="89"/>
        <v>3.5936000000000003</v>
      </c>
      <c r="M1432" s="343">
        <f t="shared" si="92"/>
        <v>766.71359999999822</v>
      </c>
      <c r="N1432" s="336"/>
    </row>
    <row r="1433" spans="1:14">
      <c r="A1433" s="336"/>
      <c r="B1433" s="341">
        <v>289090</v>
      </c>
      <c r="C1433" s="341" t="s">
        <v>256</v>
      </c>
      <c r="D1433" s="341">
        <v>0.1</v>
      </c>
      <c r="E1433" s="341">
        <v>90.2</v>
      </c>
      <c r="F1433" s="342">
        <f t="shared" si="90"/>
        <v>9.0200000000000014</v>
      </c>
      <c r="G1433" s="343">
        <f t="shared" si="91"/>
        <v>1961.2079999999964</v>
      </c>
      <c r="H1433" s="341">
        <v>289090</v>
      </c>
      <c r="I1433" s="341" t="s">
        <v>256</v>
      </c>
      <c r="J1433" s="341">
        <v>0.1</v>
      </c>
      <c r="K1433" s="341">
        <v>89.84</v>
      </c>
      <c r="L1433" s="342">
        <f t="shared" si="89"/>
        <v>8.984</v>
      </c>
      <c r="M1433" s="343">
        <f t="shared" si="92"/>
        <v>1916.784999999996</v>
      </c>
      <c r="N1433" s="336"/>
    </row>
    <row r="1434" spans="1:14">
      <c r="A1434" s="13"/>
      <c r="B1434" s="341">
        <v>289090</v>
      </c>
      <c r="C1434" s="341" t="s">
        <v>257</v>
      </c>
      <c r="D1434" s="341">
        <v>0.125</v>
      </c>
      <c r="E1434" s="341">
        <v>92.7</v>
      </c>
      <c r="F1434" s="342">
        <f t="shared" si="90"/>
        <v>11.5875</v>
      </c>
      <c r="G1434" s="343">
        <f t="shared" si="91"/>
        <v>2517.5350000000012</v>
      </c>
      <c r="H1434" s="341">
        <v>289090</v>
      </c>
      <c r="I1434" s="341" t="s">
        <v>257</v>
      </c>
      <c r="J1434" s="341">
        <v>0.125</v>
      </c>
      <c r="K1434" s="341">
        <v>92.34</v>
      </c>
      <c r="L1434" s="342">
        <f t="shared" si="89"/>
        <v>11.5425</v>
      </c>
      <c r="M1434" s="343">
        <f t="shared" si="92"/>
        <v>2460.5337500000019</v>
      </c>
      <c r="N1434" s="13"/>
    </row>
    <row r="1435" spans="1:14">
      <c r="A1435" s="336"/>
      <c r="B1435" s="341">
        <v>289090</v>
      </c>
      <c r="C1435" s="341" t="s">
        <v>258</v>
      </c>
      <c r="D1435" s="341">
        <v>0.125</v>
      </c>
      <c r="E1435" s="341">
        <v>95.21</v>
      </c>
      <c r="F1435" s="342">
        <f t="shared" si="90"/>
        <v>11.901249999999999</v>
      </c>
      <c r="G1435" s="343">
        <f t="shared" si="91"/>
        <v>2583.617500000003</v>
      </c>
      <c r="H1435" s="341">
        <v>289090</v>
      </c>
      <c r="I1435" s="341" t="s">
        <v>258</v>
      </c>
      <c r="J1435" s="341">
        <v>0.125</v>
      </c>
      <c r="K1435" s="341">
        <v>94.83</v>
      </c>
      <c r="L1435" s="342">
        <f t="shared" si="89"/>
        <v>11.85375</v>
      </c>
      <c r="M1435" s="343">
        <f t="shared" si="92"/>
        <v>2525.1400000000021</v>
      </c>
      <c r="N1435" s="336"/>
    </row>
    <row r="1436" spans="1:14">
      <c r="A1436" s="336"/>
      <c r="B1436" s="341">
        <v>289090</v>
      </c>
      <c r="C1436" s="341" t="s">
        <v>259</v>
      </c>
      <c r="D1436" s="341">
        <v>0.1</v>
      </c>
      <c r="E1436" s="341">
        <v>97.21</v>
      </c>
      <c r="F1436" s="342">
        <f t="shared" si="90"/>
        <v>9.7210000000000001</v>
      </c>
      <c r="G1436" s="343">
        <f t="shared" si="91"/>
        <v>2109.1289999999981</v>
      </c>
      <c r="H1436" s="341">
        <v>289090</v>
      </c>
      <c r="I1436" s="341" t="s">
        <v>259</v>
      </c>
      <c r="J1436" s="341">
        <v>0.1</v>
      </c>
      <c r="K1436" s="341">
        <v>96.83</v>
      </c>
      <c r="L1436" s="342">
        <f t="shared" si="89"/>
        <v>9.6829999999999998</v>
      </c>
      <c r="M1436" s="343">
        <f t="shared" si="92"/>
        <v>2061.4310000000023</v>
      </c>
      <c r="N1436" s="336"/>
    </row>
    <row r="1437" spans="1:14">
      <c r="A1437" s="336"/>
      <c r="B1437" s="341">
        <v>289090</v>
      </c>
      <c r="C1437" s="341" t="s">
        <v>260</v>
      </c>
      <c r="D1437" s="341">
        <v>0.1</v>
      </c>
      <c r="E1437" s="341">
        <v>127.02</v>
      </c>
      <c r="F1437" s="342">
        <f t="shared" si="90"/>
        <v>12.702</v>
      </c>
      <c r="G1437" s="343">
        <f t="shared" si="91"/>
        <v>2545.1900000000037</v>
      </c>
      <c r="H1437" s="341">
        <v>289090</v>
      </c>
      <c r="I1437" s="341" t="s">
        <v>260</v>
      </c>
      <c r="J1437" s="341">
        <v>0.1</v>
      </c>
      <c r="K1437" s="341">
        <v>98.83</v>
      </c>
      <c r="L1437" s="342">
        <f t="shared" si="89"/>
        <v>9.8830000000000009</v>
      </c>
      <c r="M1437" s="343">
        <f t="shared" si="92"/>
        <v>2123.4679999999994</v>
      </c>
      <c r="N1437" s="336"/>
    </row>
    <row r="1438" spans="1:14">
      <c r="A1438" s="336"/>
      <c r="B1438" s="341">
        <v>289092.12099999998</v>
      </c>
      <c r="C1438" s="341" t="s">
        <v>255</v>
      </c>
      <c r="D1438" s="341">
        <v>0.04</v>
      </c>
      <c r="E1438" s="341">
        <v>19.100000000000001</v>
      </c>
      <c r="F1438" s="342">
        <f t="shared" si="90"/>
        <v>0.76400000000000012</v>
      </c>
      <c r="G1438" s="343">
        <f t="shared" si="91"/>
        <v>785.24720000000195</v>
      </c>
      <c r="H1438" s="341">
        <v>289092.12099999998</v>
      </c>
      <c r="I1438" s="341" t="s">
        <v>255</v>
      </c>
      <c r="J1438" s="341">
        <v>0.04</v>
      </c>
      <c r="K1438" s="341">
        <v>19.09</v>
      </c>
      <c r="L1438" s="342">
        <f t="shared" si="89"/>
        <v>0.76360000000000006</v>
      </c>
      <c r="M1438" s="343">
        <f t="shared" si="92"/>
        <v>767.47719999999822</v>
      </c>
      <c r="N1438" s="336"/>
    </row>
    <row r="1439" spans="1:14">
      <c r="A1439" s="336"/>
      <c r="B1439" s="341">
        <v>289092.12099999998</v>
      </c>
      <c r="C1439" s="341" t="s">
        <v>256</v>
      </c>
      <c r="D1439" s="341">
        <v>0.1</v>
      </c>
      <c r="E1439" s="341">
        <v>19.100000000000001</v>
      </c>
      <c r="F1439" s="342">
        <f t="shared" si="90"/>
        <v>1.9100000000000001</v>
      </c>
      <c r="G1439" s="343">
        <f t="shared" si="91"/>
        <v>1963.1179999999965</v>
      </c>
      <c r="H1439" s="341">
        <v>289092.12099999998</v>
      </c>
      <c r="I1439" s="341" t="s">
        <v>256</v>
      </c>
      <c r="J1439" s="341">
        <v>0.1</v>
      </c>
      <c r="K1439" s="341">
        <v>19.09</v>
      </c>
      <c r="L1439" s="342">
        <f t="shared" si="89"/>
        <v>1.909</v>
      </c>
      <c r="M1439" s="343">
        <f t="shared" si="92"/>
        <v>1918.6939999999961</v>
      </c>
      <c r="N1439" s="336"/>
    </row>
    <row r="1440" spans="1:14">
      <c r="A1440" s="336"/>
      <c r="B1440" s="341">
        <v>289092.12099999998</v>
      </c>
      <c r="C1440" s="341" t="s">
        <v>257</v>
      </c>
      <c r="D1440" s="341">
        <v>0.125</v>
      </c>
      <c r="E1440" s="341">
        <v>19.63</v>
      </c>
      <c r="F1440" s="342">
        <f t="shared" si="90"/>
        <v>2.4537499999999999</v>
      </c>
      <c r="G1440" s="343">
        <f t="shared" si="91"/>
        <v>2519.9887500000013</v>
      </c>
      <c r="H1440" s="341">
        <v>289092.12099999998</v>
      </c>
      <c r="I1440" s="341" t="s">
        <v>257</v>
      </c>
      <c r="J1440" s="341">
        <v>0.125</v>
      </c>
      <c r="K1440" s="341">
        <v>19.62</v>
      </c>
      <c r="L1440" s="342">
        <f t="shared" si="89"/>
        <v>2.4525000000000001</v>
      </c>
      <c r="M1440" s="343">
        <f t="shared" si="92"/>
        <v>2462.9862500000017</v>
      </c>
      <c r="N1440" s="336"/>
    </row>
    <row r="1441" spans="1:14">
      <c r="A1441" s="13"/>
      <c r="B1441" s="341">
        <v>289092.12099999998</v>
      </c>
      <c r="C1441" s="341" t="s">
        <v>258</v>
      </c>
      <c r="D1441" s="341">
        <v>0.125</v>
      </c>
      <c r="E1441" s="341">
        <v>20.16</v>
      </c>
      <c r="F1441" s="342">
        <f t="shared" si="90"/>
        <v>2.52</v>
      </c>
      <c r="G1441" s="343">
        <f t="shared" si="91"/>
        <v>2586.137500000003</v>
      </c>
      <c r="H1441" s="341">
        <v>289092.12099999998</v>
      </c>
      <c r="I1441" s="341" t="s">
        <v>258</v>
      </c>
      <c r="J1441" s="341">
        <v>0.125</v>
      </c>
      <c r="K1441" s="341">
        <v>20.149999999999999</v>
      </c>
      <c r="L1441" s="342">
        <f t="shared" si="89"/>
        <v>2.5187499999999998</v>
      </c>
      <c r="M1441" s="343">
        <f t="shared" si="92"/>
        <v>2527.6587500000023</v>
      </c>
      <c r="N1441" s="13"/>
    </row>
    <row r="1442" spans="1:14">
      <c r="A1442" s="336"/>
      <c r="B1442" s="341">
        <v>289092.12099999998</v>
      </c>
      <c r="C1442" s="341" t="s">
        <v>259</v>
      </c>
      <c r="D1442" s="341">
        <v>0.1</v>
      </c>
      <c r="E1442" s="341">
        <v>20.58</v>
      </c>
      <c r="F1442" s="342">
        <f t="shared" si="90"/>
        <v>2.0579999999999998</v>
      </c>
      <c r="G1442" s="343">
        <f t="shared" si="91"/>
        <v>2111.1869999999981</v>
      </c>
      <c r="H1442" s="341">
        <v>289092.12099999998</v>
      </c>
      <c r="I1442" s="341" t="s">
        <v>259</v>
      </c>
      <c r="J1442" s="341">
        <v>0.1</v>
      </c>
      <c r="K1442" s="341">
        <v>20.57</v>
      </c>
      <c r="L1442" s="342">
        <f t="shared" si="89"/>
        <v>2.0569999999999999</v>
      </c>
      <c r="M1442" s="343">
        <f t="shared" si="92"/>
        <v>2063.4880000000021</v>
      </c>
      <c r="N1442" s="336"/>
    </row>
    <row r="1443" spans="1:14">
      <c r="A1443" s="336"/>
      <c r="B1443" s="341">
        <v>289092.12099999998</v>
      </c>
      <c r="C1443" s="341" t="s">
        <v>260</v>
      </c>
      <c r="D1443" s="341">
        <v>0.1</v>
      </c>
      <c r="E1443" s="341">
        <v>26.89</v>
      </c>
      <c r="F1443" s="342">
        <f t="shared" si="90"/>
        <v>2.6890000000000001</v>
      </c>
      <c r="G1443" s="343">
        <f t="shared" si="91"/>
        <v>2547.8790000000035</v>
      </c>
      <c r="H1443" s="341">
        <v>289092.12099999998</v>
      </c>
      <c r="I1443" s="341" t="s">
        <v>260</v>
      </c>
      <c r="J1443" s="341">
        <v>0.1</v>
      </c>
      <c r="K1443" s="341">
        <v>21</v>
      </c>
      <c r="L1443" s="342">
        <f t="shared" si="89"/>
        <v>2.1</v>
      </c>
      <c r="M1443" s="343">
        <f t="shared" si="92"/>
        <v>2125.5679999999993</v>
      </c>
      <c r="N1443" s="336"/>
    </row>
    <row r="1444" spans="1:14">
      <c r="A1444" s="336"/>
      <c r="B1444" s="341">
        <v>289100</v>
      </c>
      <c r="C1444" s="341" t="s">
        <v>255</v>
      </c>
      <c r="D1444" s="341">
        <v>0.04</v>
      </c>
      <c r="E1444" s="341">
        <v>70.930000000000007</v>
      </c>
      <c r="F1444" s="342">
        <f t="shared" si="90"/>
        <v>2.8372000000000002</v>
      </c>
      <c r="G1444" s="343">
        <f t="shared" si="91"/>
        <v>788.08440000000201</v>
      </c>
      <c r="H1444" s="341">
        <v>289100</v>
      </c>
      <c r="I1444" s="341" t="s">
        <v>255</v>
      </c>
      <c r="J1444" s="341">
        <v>0.04</v>
      </c>
      <c r="K1444" s="341">
        <v>70.930000000000007</v>
      </c>
      <c r="L1444" s="342">
        <f t="shared" si="89"/>
        <v>2.8372000000000002</v>
      </c>
      <c r="M1444" s="343">
        <f t="shared" si="92"/>
        <v>770.31439999999827</v>
      </c>
      <c r="N1444" s="336"/>
    </row>
    <row r="1445" spans="1:14">
      <c r="A1445" s="336"/>
      <c r="B1445" s="341">
        <v>289100</v>
      </c>
      <c r="C1445" s="341" t="s">
        <v>256</v>
      </c>
      <c r="D1445" s="341">
        <v>0.1</v>
      </c>
      <c r="E1445" s="341">
        <v>70.930000000000007</v>
      </c>
      <c r="F1445" s="342">
        <f t="shared" si="90"/>
        <v>7.0930000000000009</v>
      </c>
      <c r="G1445" s="343">
        <f t="shared" si="91"/>
        <v>1970.2109999999966</v>
      </c>
      <c r="H1445" s="341">
        <v>289100</v>
      </c>
      <c r="I1445" s="341" t="s">
        <v>256</v>
      </c>
      <c r="J1445" s="341">
        <v>0.1</v>
      </c>
      <c r="K1445" s="341">
        <v>70.930000000000007</v>
      </c>
      <c r="L1445" s="342">
        <f t="shared" si="89"/>
        <v>7.0930000000000009</v>
      </c>
      <c r="M1445" s="343">
        <f t="shared" si="92"/>
        <v>1925.7869999999962</v>
      </c>
      <c r="N1445" s="336"/>
    </row>
    <row r="1446" spans="1:14">
      <c r="A1446" s="336"/>
      <c r="B1446" s="341">
        <v>289100</v>
      </c>
      <c r="C1446" s="341" t="s">
        <v>257</v>
      </c>
      <c r="D1446" s="341">
        <v>0.125</v>
      </c>
      <c r="E1446" s="341">
        <v>72.900000000000006</v>
      </c>
      <c r="F1446" s="342">
        <f t="shared" si="90"/>
        <v>9.1125000000000007</v>
      </c>
      <c r="G1446" s="343">
        <f t="shared" si="91"/>
        <v>2529.1012500000015</v>
      </c>
      <c r="H1446" s="341">
        <v>289100</v>
      </c>
      <c r="I1446" s="341" t="s">
        <v>257</v>
      </c>
      <c r="J1446" s="341">
        <v>0.125</v>
      </c>
      <c r="K1446" s="341">
        <v>72.900000000000006</v>
      </c>
      <c r="L1446" s="342">
        <f t="shared" si="89"/>
        <v>9.1125000000000007</v>
      </c>
      <c r="M1446" s="343">
        <f t="shared" si="92"/>
        <v>2472.0987500000019</v>
      </c>
      <c r="N1446" s="336"/>
    </row>
    <row r="1447" spans="1:14">
      <c r="A1447" s="336"/>
      <c r="B1447" s="341">
        <v>289100</v>
      </c>
      <c r="C1447" s="341" t="s">
        <v>258</v>
      </c>
      <c r="D1447" s="341">
        <v>0.125</v>
      </c>
      <c r="E1447" s="341">
        <v>74.87</v>
      </c>
      <c r="F1447" s="342">
        <f t="shared" si="90"/>
        <v>9.3587500000000006</v>
      </c>
      <c r="G1447" s="343">
        <f t="shared" si="91"/>
        <v>2595.4962500000029</v>
      </c>
      <c r="H1447" s="341">
        <v>289100</v>
      </c>
      <c r="I1447" s="341" t="s">
        <v>258</v>
      </c>
      <c r="J1447" s="341">
        <v>0.125</v>
      </c>
      <c r="K1447" s="341">
        <v>74.87</v>
      </c>
      <c r="L1447" s="342">
        <f t="shared" si="89"/>
        <v>9.3587500000000006</v>
      </c>
      <c r="M1447" s="343">
        <f t="shared" si="92"/>
        <v>2537.0175000000022</v>
      </c>
      <c r="N1447" s="336"/>
    </row>
    <row r="1448" spans="1:14">
      <c r="A1448" s="13"/>
      <c r="B1448" s="341">
        <v>289100</v>
      </c>
      <c r="C1448" s="341" t="s">
        <v>259</v>
      </c>
      <c r="D1448" s="341">
        <v>0.1</v>
      </c>
      <c r="E1448" s="341">
        <v>76.44</v>
      </c>
      <c r="F1448" s="342">
        <f t="shared" si="90"/>
        <v>7.6440000000000001</v>
      </c>
      <c r="G1448" s="343">
        <f t="shared" si="91"/>
        <v>2118.8309999999979</v>
      </c>
      <c r="H1448" s="341">
        <v>289100</v>
      </c>
      <c r="I1448" s="341" t="s">
        <v>259</v>
      </c>
      <c r="J1448" s="341">
        <v>0.1</v>
      </c>
      <c r="K1448" s="341">
        <v>76.44</v>
      </c>
      <c r="L1448" s="342">
        <f t="shared" si="89"/>
        <v>7.6440000000000001</v>
      </c>
      <c r="M1448" s="343">
        <f t="shared" si="92"/>
        <v>2071.1320000000019</v>
      </c>
      <c r="N1448" s="13"/>
    </row>
    <row r="1449" spans="1:14">
      <c r="A1449" s="336"/>
      <c r="B1449" s="341">
        <v>289100</v>
      </c>
      <c r="C1449" s="341" t="s">
        <v>260</v>
      </c>
      <c r="D1449" s="341">
        <v>0.1</v>
      </c>
      <c r="E1449" s="341">
        <v>99.85</v>
      </c>
      <c r="F1449" s="342">
        <f t="shared" si="90"/>
        <v>9.9849999999999994</v>
      </c>
      <c r="G1449" s="343">
        <f t="shared" si="91"/>
        <v>2557.8640000000037</v>
      </c>
      <c r="H1449" s="341">
        <v>289100</v>
      </c>
      <c r="I1449" s="341" t="s">
        <v>260</v>
      </c>
      <c r="J1449" s="341">
        <v>0.1</v>
      </c>
      <c r="K1449" s="341">
        <v>78.02</v>
      </c>
      <c r="L1449" s="342">
        <f t="shared" si="89"/>
        <v>7.8019999999999996</v>
      </c>
      <c r="M1449" s="343">
        <f t="shared" si="92"/>
        <v>2133.3699999999994</v>
      </c>
      <c r="N1449" s="336"/>
    </row>
    <row r="1450" spans="1:14">
      <c r="A1450" s="336"/>
      <c r="B1450" s="341">
        <v>289110</v>
      </c>
      <c r="C1450" s="341" t="s">
        <v>255</v>
      </c>
      <c r="D1450" s="341">
        <v>0.04</v>
      </c>
      <c r="E1450" s="341">
        <v>90.02</v>
      </c>
      <c r="F1450" s="342">
        <f t="shared" si="90"/>
        <v>3.6008</v>
      </c>
      <c r="G1450" s="343">
        <f t="shared" si="91"/>
        <v>791.68520000000206</v>
      </c>
      <c r="H1450" s="341">
        <v>289110</v>
      </c>
      <c r="I1450" s="341" t="s">
        <v>255</v>
      </c>
      <c r="J1450" s="341">
        <v>0.04</v>
      </c>
      <c r="K1450" s="341">
        <v>90.02</v>
      </c>
      <c r="L1450" s="342">
        <f t="shared" si="89"/>
        <v>3.6008</v>
      </c>
      <c r="M1450" s="343">
        <f t="shared" si="92"/>
        <v>773.91519999999832</v>
      </c>
      <c r="N1450" s="336"/>
    </row>
    <row r="1451" spans="1:14">
      <c r="A1451" s="336"/>
      <c r="B1451" s="341">
        <v>289110</v>
      </c>
      <c r="C1451" s="341" t="s">
        <v>256</v>
      </c>
      <c r="D1451" s="341">
        <v>0.1</v>
      </c>
      <c r="E1451" s="341">
        <v>90.02</v>
      </c>
      <c r="F1451" s="342">
        <f t="shared" si="90"/>
        <v>9.0020000000000007</v>
      </c>
      <c r="G1451" s="343">
        <f t="shared" si="91"/>
        <v>1979.2129999999966</v>
      </c>
      <c r="H1451" s="341">
        <v>289110</v>
      </c>
      <c r="I1451" s="341" t="s">
        <v>256</v>
      </c>
      <c r="J1451" s="341">
        <v>0.1</v>
      </c>
      <c r="K1451" s="341">
        <v>90.02</v>
      </c>
      <c r="L1451" s="342">
        <f t="shared" si="89"/>
        <v>9.0020000000000007</v>
      </c>
      <c r="M1451" s="343">
        <f t="shared" si="92"/>
        <v>1934.7889999999961</v>
      </c>
      <c r="N1451" s="336"/>
    </row>
    <row r="1452" spans="1:14">
      <c r="A1452" s="336"/>
      <c r="B1452" s="341">
        <v>289110</v>
      </c>
      <c r="C1452" s="341" t="s">
        <v>257</v>
      </c>
      <c r="D1452" s="341">
        <v>0.125</v>
      </c>
      <c r="E1452" s="341">
        <v>92.52</v>
      </c>
      <c r="F1452" s="342">
        <f t="shared" si="90"/>
        <v>11.565</v>
      </c>
      <c r="G1452" s="343">
        <f t="shared" si="91"/>
        <v>2540.6662500000016</v>
      </c>
      <c r="H1452" s="341">
        <v>289110</v>
      </c>
      <c r="I1452" s="341" t="s">
        <v>257</v>
      </c>
      <c r="J1452" s="341">
        <v>0.125</v>
      </c>
      <c r="K1452" s="341">
        <v>92.52</v>
      </c>
      <c r="L1452" s="342">
        <f t="shared" si="89"/>
        <v>11.565</v>
      </c>
      <c r="M1452" s="343">
        <f t="shared" si="92"/>
        <v>2483.663750000002</v>
      </c>
      <c r="N1452" s="336"/>
    </row>
    <row r="1453" spans="1:14">
      <c r="A1453" s="336"/>
      <c r="B1453" s="341">
        <v>289110</v>
      </c>
      <c r="C1453" s="341" t="s">
        <v>258</v>
      </c>
      <c r="D1453" s="341">
        <v>0.125</v>
      </c>
      <c r="E1453" s="341">
        <v>95.02</v>
      </c>
      <c r="F1453" s="342">
        <f t="shared" si="90"/>
        <v>11.8775</v>
      </c>
      <c r="G1453" s="343">
        <f t="shared" si="91"/>
        <v>2607.3737500000029</v>
      </c>
      <c r="H1453" s="341">
        <v>289110</v>
      </c>
      <c r="I1453" s="341" t="s">
        <v>258</v>
      </c>
      <c r="J1453" s="341">
        <v>0.125</v>
      </c>
      <c r="K1453" s="341">
        <v>95.02</v>
      </c>
      <c r="L1453" s="342">
        <f t="shared" si="89"/>
        <v>11.8775</v>
      </c>
      <c r="M1453" s="343">
        <f t="shared" si="92"/>
        <v>2548.8950000000023</v>
      </c>
      <c r="N1453" s="336"/>
    </row>
    <row r="1454" spans="1:14">
      <c r="A1454" s="336"/>
      <c r="B1454" s="341">
        <v>289110</v>
      </c>
      <c r="C1454" s="341" t="s">
        <v>259</v>
      </c>
      <c r="D1454" s="341">
        <v>0.1</v>
      </c>
      <c r="E1454" s="341">
        <v>97.02</v>
      </c>
      <c r="F1454" s="342">
        <f t="shared" si="90"/>
        <v>9.702</v>
      </c>
      <c r="G1454" s="343">
        <f t="shared" si="91"/>
        <v>2128.5329999999981</v>
      </c>
      <c r="H1454" s="341">
        <v>289110</v>
      </c>
      <c r="I1454" s="341" t="s">
        <v>259</v>
      </c>
      <c r="J1454" s="341">
        <v>0.1</v>
      </c>
      <c r="K1454" s="341">
        <v>97.02</v>
      </c>
      <c r="L1454" s="342">
        <f t="shared" si="89"/>
        <v>9.702</v>
      </c>
      <c r="M1454" s="343">
        <f t="shared" si="92"/>
        <v>2080.8340000000021</v>
      </c>
      <c r="N1454" s="336"/>
    </row>
    <row r="1455" spans="1:14">
      <c r="A1455" s="13"/>
      <c r="B1455" s="341">
        <v>289110</v>
      </c>
      <c r="C1455" s="341" t="s">
        <v>260</v>
      </c>
      <c r="D1455" s="341">
        <v>0.1</v>
      </c>
      <c r="E1455" s="341">
        <v>126.72</v>
      </c>
      <c r="F1455" s="342">
        <f t="shared" si="90"/>
        <v>12.672000000000001</v>
      </c>
      <c r="G1455" s="343">
        <f t="shared" si="91"/>
        <v>2570.5360000000037</v>
      </c>
      <c r="H1455" s="341">
        <v>289110</v>
      </c>
      <c r="I1455" s="341" t="s">
        <v>260</v>
      </c>
      <c r="J1455" s="341">
        <v>0.1</v>
      </c>
      <c r="K1455" s="341">
        <v>99.02</v>
      </c>
      <c r="L1455" s="342">
        <f t="shared" si="89"/>
        <v>9.902000000000001</v>
      </c>
      <c r="M1455" s="343">
        <f t="shared" si="92"/>
        <v>2143.2719999999995</v>
      </c>
      <c r="N1455" s="13"/>
    </row>
    <row r="1456" spans="1:14">
      <c r="A1456" s="336"/>
      <c r="B1456" s="341">
        <v>289120</v>
      </c>
      <c r="C1456" s="341" t="s">
        <v>255</v>
      </c>
      <c r="D1456" s="341">
        <v>0.04</v>
      </c>
      <c r="E1456" s="341">
        <v>90.02</v>
      </c>
      <c r="F1456" s="342">
        <f t="shared" si="90"/>
        <v>3.6008</v>
      </c>
      <c r="G1456" s="343">
        <f t="shared" si="91"/>
        <v>795.2860000000021</v>
      </c>
      <c r="H1456" s="341">
        <v>289120</v>
      </c>
      <c r="I1456" s="341" t="s">
        <v>255</v>
      </c>
      <c r="J1456" s="341">
        <v>0.04</v>
      </c>
      <c r="K1456" s="341">
        <v>90.02</v>
      </c>
      <c r="L1456" s="342">
        <f t="shared" si="89"/>
        <v>3.6008</v>
      </c>
      <c r="M1456" s="343">
        <f t="shared" si="92"/>
        <v>777.51599999999837</v>
      </c>
      <c r="N1456" s="336"/>
    </row>
    <row r="1457" spans="1:14">
      <c r="A1457" s="336"/>
      <c r="B1457" s="341">
        <v>289120</v>
      </c>
      <c r="C1457" s="341" t="s">
        <v>256</v>
      </c>
      <c r="D1457" s="341">
        <v>0.1</v>
      </c>
      <c r="E1457" s="341">
        <v>90.02</v>
      </c>
      <c r="F1457" s="342">
        <f t="shared" si="90"/>
        <v>9.0020000000000007</v>
      </c>
      <c r="G1457" s="343">
        <f t="shared" si="91"/>
        <v>1988.2149999999965</v>
      </c>
      <c r="H1457" s="341">
        <v>289120</v>
      </c>
      <c r="I1457" s="341" t="s">
        <v>256</v>
      </c>
      <c r="J1457" s="341">
        <v>0.1</v>
      </c>
      <c r="K1457" s="341">
        <v>90.02</v>
      </c>
      <c r="L1457" s="342">
        <f t="shared" si="89"/>
        <v>9.0020000000000007</v>
      </c>
      <c r="M1457" s="343">
        <f t="shared" si="92"/>
        <v>1943.7909999999961</v>
      </c>
      <c r="N1457" s="336"/>
    </row>
    <row r="1458" spans="1:14">
      <c r="A1458" s="336"/>
      <c r="B1458" s="341">
        <v>289120</v>
      </c>
      <c r="C1458" s="341" t="s">
        <v>257</v>
      </c>
      <c r="D1458" s="341">
        <v>0.125</v>
      </c>
      <c r="E1458" s="341">
        <v>92.52</v>
      </c>
      <c r="F1458" s="342">
        <f t="shared" si="90"/>
        <v>11.565</v>
      </c>
      <c r="G1458" s="343">
        <f t="shared" si="91"/>
        <v>2552.2312500000016</v>
      </c>
      <c r="H1458" s="341">
        <v>289120</v>
      </c>
      <c r="I1458" s="341" t="s">
        <v>257</v>
      </c>
      <c r="J1458" s="341">
        <v>0.125</v>
      </c>
      <c r="K1458" s="341">
        <v>92.52</v>
      </c>
      <c r="L1458" s="342">
        <f t="shared" si="89"/>
        <v>11.565</v>
      </c>
      <c r="M1458" s="343">
        <f t="shared" si="92"/>
        <v>2495.228750000002</v>
      </c>
      <c r="N1458" s="336"/>
    </row>
    <row r="1459" spans="1:14">
      <c r="A1459" s="336"/>
      <c r="B1459" s="341">
        <v>289120</v>
      </c>
      <c r="C1459" s="341" t="s">
        <v>258</v>
      </c>
      <c r="D1459" s="341">
        <v>0.125</v>
      </c>
      <c r="E1459" s="341">
        <v>95.02</v>
      </c>
      <c r="F1459" s="342">
        <f t="shared" si="90"/>
        <v>11.8775</v>
      </c>
      <c r="G1459" s="343">
        <f t="shared" si="91"/>
        <v>2619.251250000003</v>
      </c>
      <c r="H1459" s="341">
        <v>289120</v>
      </c>
      <c r="I1459" s="341" t="s">
        <v>258</v>
      </c>
      <c r="J1459" s="341">
        <v>0.125</v>
      </c>
      <c r="K1459" s="341">
        <v>95.02</v>
      </c>
      <c r="L1459" s="342">
        <f t="shared" si="89"/>
        <v>11.8775</v>
      </c>
      <c r="M1459" s="343">
        <f t="shared" si="92"/>
        <v>2560.7725000000023</v>
      </c>
      <c r="N1459" s="336"/>
    </row>
    <row r="1460" spans="1:14">
      <c r="A1460" s="336"/>
      <c r="B1460" s="341">
        <v>289120</v>
      </c>
      <c r="C1460" s="341" t="s">
        <v>259</v>
      </c>
      <c r="D1460" s="341">
        <v>0.1</v>
      </c>
      <c r="E1460" s="341">
        <v>97.02</v>
      </c>
      <c r="F1460" s="342">
        <f t="shared" si="90"/>
        <v>9.702</v>
      </c>
      <c r="G1460" s="343">
        <f t="shared" si="91"/>
        <v>2138.2349999999983</v>
      </c>
      <c r="H1460" s="341">
        <v>289120</v>
      </c>
      <c r="I1460" s="341" t="s">
        <v>259</v>
      </c>
      <c r="J1460" s="341">
        <v>0.1</v>
      </c>
      <c r="K1460" s="341">
        <v>97.02</v>
      </c>
      <c r="L1460" s="342">
        <f t="shared" si="89"/>
        <v>9.702</v>
      </c>
      <c r="M1460" s="343">
        <f t="shared" si="92"/>
        <v>2090.5360000000023</v>
      </c>
      <c r="N1460" s="336"/>
    </row>
    <row r="1461" spans="1:14">
      <c r="A1461" s="336"/>
      <c r="B1461" s="341">
        <v>289120</v>
      </c>
      <c r="C1461" s="341" t="s">
        <v>260</v>
      </c>
      <c r="D1461" s="341">
        <v>0.1</v>
      </c>
      <c r="E1461" s="341">
        <v>126.72</v>
      </c>
      <c r="F1461" s="342">
        <f t="shared" si="90"/>
        <v>12.672000000000001</v>
      </c>
      <c r="G1461" s="343">
        <f t="shared" si="91"/>
        <v>2583.2080000000037</v>
      </c>
      <c r="H1461" s="341">
        <v>289120</v>
      </c>
      <c r="I1461" s="341" t="s">
        <v>260</v>
      </c>
      <c r="J1461" s="341">
        <v>0.1</v>
      </c>
      <c r="K1461" s="341">
        <v>99.02</v>
      </c>
      <c r="L1461" s="342">
        <f t="shared" si="89"/>
        <v>9.902000000000001</v>
      </c>
      <c r="M1461" s="343">
        <f t="shared" si="92"/>
        <v>2153.1739999999995</v>
      </c>
      <c r="N1461" s="336"/>
    </row>
    <row r="1462" spans="1:14">
      <c r="A1462" s="13"/>
      <c r="B1462" s="341">
        <v>289130</v>
      </c>
      <c r="C1462" s="341" t="s">
        <v>255</v>
      </c>
      <c r="D1462" s="341">
        <v>0.04</v>
      </c>
      <c r="E1462" s="341">
        <v>90.02</v>
      </c>
      <c r="F1462" s="342">
        <f t="shared" si="90"/>
        <v>3.6008</v>
      </c>
      <c r="G1462" s="343">
        <f t="shared" si="91"/>
        <v>798.88680000000215</v>
      </c>
      <c r="H1462" s="341">
        <v>289130</v>
      </c>
      <c r="I1462" s="341" t="s">
        <v>255</v>
      </c>
      <c r="J1462" s="341">
        <v>0.04</v>
      </c>
      <c r="K1462" s="341">
        <v>90.02</v>
      </c>
      <c r="L1462" s="342">
        <f t="shared" si="89"/>
        <v>3.6008</v>
      </c>
      <c r="M1462" s="343">
        <f t="shared" si="92"/>
        <v>781.11679999999842</v>
      </c>
      <c r="N1462" s="13"/>
    </row>
    <row r="1463" spans="1:14">
      <c r="A1463" s="336"/>
      <c r="B1463" s="341">
        <v>289130</v>
      </c>
      <c r="C1463" s="341" t="s">
        <v>256</v>
      </c>
      <c r="D1463" s="341">
        <v>0.1</v>
      </c>
      <c r="E1463" s="341">
        <v>90.02</v>
      </c>
      <c r="F1463" s="342">
        <f t="shared" si="90"/>
        <v>9.0020000000000007</v>
      </c>
      <c r="G1463" s="343">
        <f t="shared" si="91"/>
        <v>1997.2169999999965</v>
      </c>
      <c r="H1463" s="341">
        <v>289130</v>
      </c>
      <c r="I1463" s="341" t="s">
        <v>256</v>
      </c>
      <c r="J1463" s="341">
        <v>0.1</v>
      </c>
      <c r="K1463" s="341">
        <v>90.02</v>
      </c>
      <c r="L1463" s="342">
        <f t="shared" si="89"/>
        <v>9.0020000000000007</v>
      </c>
      <c r="M1463" s="343">
        <f t="shared" si="92"/>
        <v>1952.792999999996</v>
      </c>
      <c r="N1463" s="336"/>
    </row>
    <row r="1464" spans="1:14">
      <c r="A1464" s="336"/>
      <c r="B1464" s="341">
        <v>289130</v>
      </c>
      <c r="C1464" s="341" t="s">
        <v>257</v>
      </c>
      <c r="D1464" s="341">
        <v>0.125</v>
      </c>
      <c r="E1464" s="341">
        <v>92.52</v>
      </c>
      <c r="F1464" s="342">
        <f t="shared" si="90"/>
        <v>11.565</v>
      </c>
      <c r="G1464" s="343">
        <f t="shared" si="91"/>
        <v>2563.7962500000017</v>
      </c>
      <c r="H1464" s="341">
        <v>289130</v>
      </c>
      <c r="I1464" s="341" t="s">
        <v>257</v>
      </c>
      <c r="J1464" s="341">
        <v>0.125</v>
      </c>
      <c r="K1464" s="341">
        <v>92.52</v>
      </c>
      <c r="L1464" s="342">
        <f t="shared" si="89"/>
        <v>11.565</v>
      </c>
      <c r="M1464" s="343">
        <f t="shared" si="92"/>
        <v>2506.7937500000021</v>
      </c>
      <c r="N1464" s="336"/>
    </row>
    <row r="1465" spans="1:14">
      <c r="A1465" s="336"/>
      <c r="B1465" s="341">
        <v>289130</v>
      </c>
      <c r="C1465" s="341" t="s">
        <v>258</v>
      </c>
      <c r="D1465" s="341">
        <v>0.125</v>
      </c>
      <c r="E1465" s="341">
        <v>95.02</v>
      </c>
      <c r="F1465" s="342">
        <f t="shared" si="90"/>
        <v>11.8775</v>
      </c>
      <c r="G1465" s="343">
        <f t="shared" si="91"/>
        <v>2631.128750000003</v>
      </c>
      <c r="H1465" s="341">
        <v>289130</v>
      </c>
      <c r="I1465" s="341" t="s">
        <v>258</v>
      </c>
      <c r="J1465" s="341">
        <v>0.125</v>
      </c>
      <c r="K1465" s="341">
        <v>95.02</v>
      </c>
      <c r="L1465" s="342">
        <f t="shared" si="89"/>
        <v>11.8775</v>
      </c>
      <c r="M1465" s="343">
        <f t="shared" si="92"/>
        <v>2572.6500000000024</v>
      </c>
      <c r="N1465" s="336"/>
    </row>
    <row r="1466" spans="1:14">
      <c r="A1466" s="336"/>
      <c r="B1466" s="341">
        <v>289130</v>
      </c>
      <c r="C1466" s="341" t="s">
        <v>259</v>
      </c>
      <c r="D1466" s="341">
        <v>0.1</v>
      </c>
      <c r="E1466" s="341">
        <v>97.02</v>
      </c>
      <c r="F1466" s="342">
        <f t="shared" si="90"/>
        <v>9.702</v>
      </c>
      <c r="G1466" s="343">
        <f t="shared" si="91"/>
        <v>2147.9369999999985</v>
      </c>
      <c r="H1466" s="341">
        <v>289130</v>
      </c>
      <c r="I1466" s="341" t="s">
        <v>259</v>
      </c>
      <c r="J1466" s="341">
        <v>0.1</v>
      </c>
      <c r="K1466" s="341">
        <v>97.02</v>
      </c>
      <c r="L1466" s="342">
        <f t="shared" si="89"/>
        <v>9.702</v>
      </c>
      <c r="M1466" s="343">
        <f t="shared" si="92"/>
        <v>2100.2380000000026</v>
      </c>
      <c r="N1466" s="336"/>
    </row>
    <row r="1467" spans="1:14">
      <c r="A1467" s="336"/>
      <c r="B1467" s="341">
        <v>289130</v>
      </c>
      <c r="C1467" s="341" t="s">
        <v>260</v>
      </c>
      <c r="D1467" s="341">
        <v>0.1</v>
      </c>
      <c r="E1467" s="341">
        <v>126.72</v>
      </c>
      <c r="F1467" s="342">
        <f t="shared" si="90"/>
        <v>12.672000000000001</v>
      </c>
      <c r="G1467" s="343">
        <f t="shared" si="91"/>
        <v>2595.8800000000037</v>
      </c>
      <c r="H1467" s="341">
        <v>289130</v>
      </c>
      <c r="I1467" s="341" t="s">
        <v>260</v>
      </c>
      <c r="J1467" s="341">
        <v>0.1</v>
      </c>
      <c r="K1467" s="341">
        <v>99.02</v>
      </c>
      <c r="L1467" s="342">
        <f t="shared" si="89"/>
        <v>9.902000000000001</v>
      </c>
      <c r="M1467" s="343">
        <f t="shared" si="92"/>
        <v>2163.0759999999996</v>
      </c>
      <c r="N1467" s="336"/>
    </row>
    <row r="1468" spans="1:14">
      <c r="A1468" s="336"/>
      <c r="B1468" s="341">
        <v>289140</v>
      </c>
      <c r="C1468" s="341" t="s">
        <v>255</v>
      </c>
      <c r="D1468" s="341">
        <v>0.04</v>
      </c>
      <c r="E1468" s="341">
        <v>90.02</v>
      </c>
      <c r="F1468" s="342">
        <f t="shared" si="90"/>
        <v>3.6008</v>
      </c>
      <c r="G1468" s="343">
        <f t="shared" si="91"/>
        <v>802.4876000000022</v>
      </c>
      <c r="H1468" s="341">
        <v>289140</v>
      </c>
      <c r="I1468" s="341" t="s">
        <v>255</v>
      </c>
      <c r="J1468" s="341">
        <v>0.04</v>
      </c>
      <c r="K1468" s="341">
        <v>90.02</v>
      </c>
      <c r="L1468" s="342">
        <f t="shared" si="89"/>
        <v>3.6008</v>
      </c>
      <c r="M1468" s="343">
        <f t="shared" si="92"/>
        <v>784.71759999999847</v>
      </c>
      <c r="N1468" s="336"/>
    </row>
    <row r="1469" spans="1:14">
      <c r="A1469" s="13"/>
      <c r="B1469" s="341">
        <v>289140</v>
      </c>
      <c r="C1469" s="341" t="s">
        <v>256</v>
      </c>
      <c r="D1469" s="341">
        <v>0.1</v>
      </c>
      <c r="E1469" s="341">
        <v>90.02</v>
      </c>
      <c r="F1469" s="342">
        <f t="shared" si="90"/>
        <v>9.0020000000000007</v>
      </c>
      <c r="G1469" s="343">
        <f t="shared" si="91"/>
        <v>2006.2189999999964</v>
      </c>
      <c r="H1469" s="341">
        <v>289140</v>
      </c>
      <c r="I1469" s="341" t="s">
        <v>256</v>
      </c>
      <c r="J1469" s="341">
        <v>0.1</v>
      </c>
      <c r="K1469" s="341">
        <v>90.02</v>
      </c>
      <c r="L1469" s="342">
        <f t="shared" si="89"/>
        <v>9.0020000000000007</v>
      </c>
      <c r="M1469" s="343">
        <f t="shared" si="92"/>
        <v>1961.794999999996</v>
      </c>
      <c r="N1469" s="13"/>
    </row>
    <row r="1470" spans="1:14">
      <c r="A1470" s="336"/>
      <c r="B1470" s="341">
        <v>289140</v>
      </c>
      <c r="C1470" s="341" t="s">
        <v>257</v>
      </c>
      <c r="D1470" s="341">
        <v>0.125</v>
      </c>
      <c r="E1470" s="341">
        <v>92.52</v>
      </c>
      <c r="F1470" s="342">
        <f t="shared" si="90"/>
        <v>11.565</v>
      </c>
      <c r="G1470" s="343">
        <f t="shared" si="91"/>
        <v>2575.3612500000017</v>
      </c>
      <c r="H1470" s="341">
        <v>289140</v>
      </c>
      <c r="I1470" s="341" t="s">
        <v>257</v>
      </c>
      <c r="J1470" s="341">
        <v>0.125</v>
      </c>
      <c r="K1470" s="341">
        <v>92.52</v>
      </c>
      <c r="L1470" s="342">
        <f t="shared" si="89"/>
        <v>11.565</v>
      </c>
      <c r="M1470" s="343">
        <f t="shared" si="92"/>
        <v>2518.3587500000021</v>
      </c>
      <c r="N1470" s="336"/>
    </row>
    <row r="1471" spans="1:14">
      <c r="A1471" s="336"/>
      <c r="B1471" s="341">
        <v>289140</v>
      </c>
      <c r="C1471" s="341" t="s">
        <v>258</v>
      </c>
      <c r="D1471" s="341">
        <v>0.125</v>
      </c>
      <c r="E1471" s="341">
        <v>95.02</v>
      </c>
      <c r="F1471" s="342">
        <f t="shared" si="90"/>
        <v>11.8775</v>
      </c>
      <c r="G1471" s="343">
        <f t="shared" si="91"/>
        <v>2643.0062500000031</v>
      </c>
      <c r="H1471" s="341">
        <v>289140</v>
      </c>
      <c r="I1471" s="341" t="s">
        <v>258</v>
      </c>
      <c r="J1471" s="341">
        <v>0.125</v>
      </c>
      <c r="K1471" s="341">
        <v>95.02</v>
      </c>
      <c r="L1471" s="342">
        <f t="shared" si="89"/>
        <v>11.8775</v>
      </c>
      <c r="M1471" s="343">
        <f t="shared" si="92"/>
        <v>2584.5275000000024</v>
      </c>
      <c r="N1471" s="336"/>
    </row>
    <row r="1472" spans="1:14">
      <c r="A1472" s="336"/>
      <c r="B1472" s="341">
        <v>289140</v>
      </c>
      <c r="C1472" s="341" t="s">
        <v>259</v>
      </c>
      <c r="D1472" s="341">
        <v>0.1</v>
      </c>
      <c r="E1472" s="341">
        <v>97.02</v>
      </c>
      <c r="F1472" s="342">
        <f t="shared" si="90"/>
        <v>9.702</v>
      </c>
      <c r="G1472" s="343">
        <f t="shared" si="91"/>
        <v>2157.6389999999988</v>
      </c>
      <c r="H1472" s="341">
        <v>289140</v>
      </c>
      <c r="I1472" s="341" t="s">
        <v>259</v>
      </c>
      <c r="J1472" s="341">
        <v>0.1</v>
      </c>
      <c r="K1472" s="341">
        <v>97.02</v>
      </c>
      <c r="L1472" s="342">
        <f t="shared" si="89"/>
        <v>9.702</v>
      </c>
      <c r="M1472" s="343">
        <f t="shared" si="92"/>
        <v>2109.9400000000028</v>
      </c>
      <c r="N1472" s="336"/>
    </row>
    <row r="1473" spans="1:14">
      <c r="A1473" s="336"/>
      <c r="B1473" s="341">
        <v>289140</v>
      </c>
      <c r="C1473" s="341" t="s">
        <v>260</v>
      </c>
      <c r="D1473" s="341">
        <v>0.1</v>
      </c>
      <c r="E1473" s="341">
        <v>126.73</v>
      </c>
      <c r="F1473" s="342">
        <f t="shared" si="90"/>
        <v>12.673000000000002</v>
      </c>
      <c r="G1473" s="343">
        <f t="shared" si="91"/>
        <v>2608.5530000000035</v>
      </c>
      <c r="H1473" s="341">
        <v>289140</v>
      </c>
      <c r="I1473" s="341" t="s">
        <v>260</v>
      </c>
      <c r="J1473" s="341">
        <v>0.1</v>
      </c>
      <c r="K1473" s="341">
        <v>99.02</v>
      </c>
      <c r="L1473" s="342">
        <f t="shared" si="89"/>
        <v>9.902000000000001</v>
      </c>
      <c r="M1473" s="343">
        <f t="shared" si="92"/>
        <v>2172.9779999999996</v>
      </c>
      <c r="N1473" s="336"/>
    </row>
    <row r="1474" spans="1:14">
      <c r="A1474" s="336"/>
      <c r="B1474" s="341">
        <v>289150</v>
      </c>
      <c r="C1474" s="341" t="s">
        <v>255</v>
      </c>
      <c r="D1474" s="341">
        <v>0.04</v>
      </c>
      <c r="E1474" s="341">
        <v>90.02</v>
      </c>
      <c r="F1474" s="342">
        <f t="shared" si="90"/>
        <v>3.6008</v>
      </c>
      <c r="G1474" s="343">
        <f t="shared" si="91"/>
        <v>806.08840000000225</v>
      </c>
      <c r="H1474" s="341">
        <v>289150</v>
      </c>
      <c r="I1474" s="341" t="s">
        <v>255</v>
      </c>
      <c r="J1474" s="341">
        <v>0.04</v>
      </c>
      <c r="K1474" s="341">
        <v>90.02</v>
      </c>
      <c r="L1474" s="342">
        <f t="shared" si="89"/>
        <v>3.6008</v>
      </c>
      <c r="M1474" s="343">
        <f t="shared" si="92"/>
        <v>788.31839999999852</v>
      </c>
      <c r="N1474" s="336"/>
    </row>
    <row r="1475" spans="1:14">
      <c r="A1475" s="336"/>
      <c r="B1475" s="341">
        <v>289150</v>
      </c>
      <c r="C1475" s="341" t="s">
        <v>256</v>
      </c>
      <c r="D1475" s="341">
        <v>0.1</v>
      </c>
      <c r="E1475" s="341">
        <v>90.02</v>
      </c>
      <c r="F1475" s="342">
        <f t="shared" si="90"/>
        <v>9.0020000000000007</v>
      </c>
      <c r="G1475" s="343">
        <f t="shared" si="91"/>
        <v>2015.2209999999964</v>
      </c>
      <c r="H1475" s="341">
        <v>289150</v>
      </c>
      <c r="I1475" s="341" t="s">
        <v>256</v>
      </c>
      <c r="J1475" s="341">
        <v>0.1</v>
      </c>
      <c r="K1475" s="341">
        <v>90.02</v>
      </c>
      <c r="L1475" s="342">
        <f t="shared" si="89"/>
        <v>9.0020000000000007</v>
      </c>
      <c r="M1475" s="343">
        <f t="shared" si="92"/>
        <v>1970.7969999999959</v>
      </c>
      <c r="N1475" s="336"/>
    </row>
    <row r="1476" spans="1:14">
      <c r="A1476" s="13"/>
      <c r="B1476" s="341">
        <v>289150</v>
      </c>
      <c r="C1476" s="341" t="s">
        <v>257</v>
      </c>
      <c r="D1476" s="341">
        <v>0.125</v>
      </c>
      <c r="E1476" s="341">
        <v>92.52</v>
      </c>
      <c r="F1476" s="342">
        <f t="shared" si="90"/>
        <v>11.565</v>
      </c>
      <c r="G1476" s="343">
        <f t="shared" si="91"/>
        <v>2586.9262500000018</v>
      </c>
      <c r="H1476" s="341">
        <v>289150</v>
      </c>
      <c r="I1476" s="341" t="s">
        <v>257</v>
      </c>
      <c r="J1476" s="341">
        <v>0.125</v>
      </c>
      <c r="K1476" s="341">
        <v>92.52</v>
      </c>
      <c r="L1476" s="342">
        <f t="shared" si="89"/>
        <v>11.565</v>
      </c>
      <c r="M1476" s="343">
        <f t="shared" si="92"/>
        <v>2529.9237500000022</v>
      </c>
      <c r="N1476" s="13"/>
    </row>
    <row r="1477" spans="1:14">
      <c r="A1477" s="336"/>
      <c r="B1477" s="341">
        <v>289150</v>
      </c>
      <c r="C1477" s="341" t="s">
        <v>258</v>
      </c>
      <c r="D1477" s="341">
        <v>0.125</v>
      </c>
      <c r="E1477" s="341">
        <v>95.02</v>
      </c>
      <c r="F1477" s="342">
        <f t="shared" si="90"/>
        <v>11.8775</v>
      </c>
      <c r="G1477" s="343">
        <f t="shared" si="91"/>
        <v>2654.8837500000031</v>
      </c>
      <c r="H1477" s="341">
        <v>289150</v>
      </c>
      <c r="I1477" s="341" t="s">
        <v>258</v>
      </c>
      <c r="J1477" s="341">
        <v>0.125</v>
      </c>
      <c r="K1477" s="341">
        <v>95.02</v>
      </c>
      <c r="L1477" s="342">
        <f t="shared" si="89"/>
        <v>11.8775</v>
      </c>
      <c r="M1477" s="343">
        <f t="shared" si="92"/>
        <v>2596.4050000000025</v>
      </c>
      <c r="N1477" s="336"/>
    </row>
    <row r="1478" spans="1:14">
      <c r="A1478" s="336"/>
      <c r="B1478" s="341">
        <v>289150</v>
      </c>
      <c r="C1478" s="341" t="s">
        <v>259</v>
      </c>
      <c r="D1478" s="341">
        <v>0.1</v>
      </c>
      <c r="E1478" s="341">
        <v>97.02</v>
      </c>
      <c r="F1478" s="342">
        <f t="shared" si="90"/>
        <v>9.702</v>
      </c>
      <c r="G1478" s="343">
        <f t="shared" si="91"/>
        <v>2167.340999999999</v>
      </c>
      <c r="H1478" s="341">
        <v>289150</v>
      </c>
      <c r="I1478" s="341" t="s">
        <v>259</v>
      </c>
      <c r="J1478" s="341">
        <v>0.1</v>
      </c>
      <c r="K1478" s="341">
        <v>97.02</v>
      </c>
      <c r="L1478" s="342">
        <f t="shared" si="89"/>
        <v>9.702</v>
      </c>
      <c r="M1478" s="343">
        <f t="shared" si="92"/>
        <v>2119.642000000003</v>
      </c>
      <c r="N1478" s="336"/>
    </row>
    <row r="1479" spans="1:14">
      <c r="A1479" s="336"/>
      <c r="B1479" s="341">
        <v>289150</v>
      </c>
      <c r="C1479" s="341" t="s">
        <v>260</v>
      </c>
      <c r="D1479" s="341">
        <v>0.1</v>
      </c>
      <c r="E1479" s="341">
        <v>126.72</v>
      </c>
      <c r="F1479" s="342">
        <f t="shared" si="90"/>
        <v>12.672000000000001</v>
      </c>
      <c r="G1479" s="343">
        <f t="shared" si="91"/>
        <v>2621.2250000000035</v>
      </c>
      <c r="H1479" s="341">
        <v>289150</v>
      </c>
      <c r="I1479" s="341" t="s">
        <v>260</v>
      </c>
      <c r="J1479" s="341">
        <v>0.1</v>
      </c>
      <c r="K1479" s="341">
        <v>99.02</v>
      </c>
      <c r="L1479" s="342">
        <f t="shared" si="89"/>
        <v>9.902000000000001</v>
      </c>
      <c r="M1479" s="343">
        <f t="shared" si="92"/>
        <v>2182.8799999999997</v>
      </c>
      <c r="N1479" s="336"/>
    </row>
    <row r="1480" spans="1:14">
      <c r="A1480" s="336"/>
      <c r="B1480" s="341">
        <v>289160</v>
      </c>
      <c r="C1480" s="341" t="s">
        <v>255</v>
      </c>
      <c r="D1480" s="341">
        <v>0.04</v>
      </c>
      <c r="E1480" s="341">
        <v>90.02</v>
      </c>
      <c r="F1480" s="342">
        <f t="shared" si="90"/>
        <v>3.6008</v>
      </c>
      <c r="G1480" s="343">
        <f t="shared" si="91"/>
        <v>809.6892000000023</v>
      </c>
      <c r="H1480" s="341">
        <v>289160</v>
      </c>
      <c r="I1480" s="341" t="s">
        <v>255</v>
      </c>
      <c r="J1480" s="341">
        <v>0.04</v>
      </c>
      <c r="K1480" s="341">
        <v>90.02</v>
      </c>
      <c r="L1480" s="342">
        <f t="shared" si="89"/>
        <v>3.6008</v>
      </c>
      <c r="M1480" s="343">
        <f t="shared" si="92"/>
        <v>791.91919999999857</v>
      </c>
      <c r="N1480" s="336"/>
    </row>
    <row r="1481" spans="1:14">
      <c r="A1481" s="336"/>
      <c r="B1481" s="341">
        <v>289160</v>
      </c>
      <c r="C1481" s="341" t="s">
        <v>256</v>
      </c>
      <c r="D1481" s="341">
        <v>0.1</v>
      </c>
      <c r="E1481" s="341">
        <v>90.02</v>
      </c>
      <c r="F1481" s="342">
        <f t="shared" si="90"/>
        <v>9.0020000000000007</v>
      </c>
      <c r="G1481" s="343">
        <f t="shared" si="91"/>
        <v>2024.2229999999963</v>
      </c>
      <c r="H1481" s="341">
        <v>289160</v>
      </c>
      <c r="I1481" s="341" t="s">
        <v>256</v>
      </c>
      <c r="J1481" s="341">
        <v>0.1</v>
      </c>
      <c r="K1481" s="341">
        <v>90.02</v>
      </c>
      <c r="L1481" s="342">
        <f t="shared" si="89"/>
        <v>9.0020000000000007</v>
      </c>
      <c r="M1481" s="343">
        <f t="shared" si="92"/>
        <v>1979.7989999999959</v>
      </c>
      <c r="N1481" s="336"/>
    </row>
    <row r="1482" spans="1:14">
      <c r="A1482" s="336"/>
      <c r="B1482" s="341">
        <v>289160</v>
      </c>
      <c r="C1482" s="341" t="s">
        <v>257</v>
      </c>
      <c r="D1482" s="341">
        <v>0.125</v>
      </c>
      <c r="E1482" s="341">
        <v>92.52</v>
      </c>
      <c r="F1482" s="342">
        <f t="shared" si="90"/>
        <v>11.565</v>
      </c>
      <c r="G1482" s="343">
        <f t="shared" si="91"/>
        <v>2598.4912500000019</v>
      </c>
      <c r="H1482" s="341">
        <v>289160</v>
      </c>
      <c r="I1482" s="341" t="s">
        <v>257</v>
      </c>
      <c r="J1482" s="341">
        <v>0.125</v>
      </c>
      <c r="K1482" s="341">
        <v>92.52</v>
      </c>
      <c r="L1482" s="342">
        <f t="shared" ref="L1482:L1545" si="93">J1482*K1482</f>
        <v>11.565</v>
      </c>
      <c r="M1482" s="343">
        <f t="shared" si="92"/>
        <v>2541.4887500000023</v>
      </c>
      <c r="N1482" s="336"/>
    </row>
    <row r="1483" spans="1:14">
      <c r="A1483" s="13"/>
      <c r="B1483" s="341">
        <v>289160</v>
      </c>
      <c r="C1483" s="341" t="s">
        <v>258</v>
      </c>
      <c r="D1483" s="341">
        <v>0.125</v>
      </c>
      <c r="E1483" s="341">
        <v>95.02</v>
      </c>
      <c r="F1483" s="342">
        <f t="shared" ref="F1483:F1546" si="94">D1483*E1483</f>
        <v>11.8775</v>
      </c>
      <c r="G1483" s="343">
        <f t="shared" ref="G1483:G1546" si="95">G1477+F1483</f>
        <v>2666.7612500000032</v>
      </c>
      <c r="H1483" s="341">
        <v>289160</v>
      </c>
      <c r="I1483" s="341" t="s">
        <v>258</v>
      </c>
      <c r="J1483" s="341">
        <v>0.125</v>
      </c>
      <c r="K1483" s="341">
        <v>95.02</v>
      </c>
      <c r="L1483" s="342">
        <f t="shared" si="93"/>
        <v>11.8775</v>
      </c>
      <c r="M1483" s="343">
        <f t="shared" si="92"/>
        <v>2608.2825000000025</v>
      </c>
      <c r="N1483" s="13"/>
    </row>
    <row r="1484" spans="1:14">
      <c r="A1484" s="336"/>
      <c r="B1484" s="341">
        <v>289160</v>
      </c>
      <c r="C1484" s="341" t="s">
        <v>259</v>
      </c>
      <c r="D1484" s="341">
        <v>0.1</v>
      </c>
      <c r="E1484" s="341">
        <v>97.02</v>
      </c>
      <c r="F1484" s="342">
        <f t="shared" si="94"/>
        <v>9.702</v>
      </c>
      <c r="G1484" s="343">
        <f t="shared" si="95"/>
        <v>2177.0429999999992</v>
      </c>
      <c r="H1484" s="341">
        <v>289160</v>
      </c>
      <c r="I1484" s="341" t="s">
        <v>259</v>
      </c>
      <c r="J1484" s="341">
        <v>0.1</v>
      </c>
      <c r="K1484" s="341">
        <v>97.02</v>
      </c>
      <c r="L1484" s="342">
        <f t="shared" si="93"/>
        <v>9.702</v>
      </c>
      <c r="M1484" s="343">
        <f t="shared" si="92"/>
        <v>2129.3440000000032</v>
      </c>
      <c r="N1484" s="336"/>
    </row>
    <row r="1485" spans="1:14">
      <c r="A1485" s="336"/>
      <c r="B1485" s="341">
        <v>289160</v>
      </c>
      <c r="C1485" s="341" t="s">
        <v>260</v>
      </c>
      <c r="D1485" s="341">
        <v>0.1</v>
      </c>
      <c r="E1485" s="341">
        <v>126.72</v>
      </c>
      <c r="F1485" s="342">
        <f t="shared" si="94"/>
        <v>12.672000000000001</v>
      </c>
      <c r="G1485" s="343">
        <f t="shared" si="95"/>
        <v>2633.8970000000036</v>
      </c>
      <c r="H1485" s="341">
        <v>289160</v>
      </c>
      <c r="I1485" s="341" t="s">
        <v>260</v>
      </c>
      <c r="J1485" s="341">
        <v>0.1</v>
      </c>
      <c r="K1485" s="341">
        <v>99.02</v>
      </c>
      <c r="L1485" s="342">
        <f t="shared" si="93"/>
        <v>9.902000000000001</v>
      </c>
      <c r="M1485" s="343">
        <f t="shared" si="92"/>
        <v>2192.7819999999997</v>
      </c>
      <c r="N1485" s="336"/>
    </row>
    <row r="1486" spans="1:14">
      <c r="A1486" s="336"/>
      <c r="B1486" s="341">
        <v>289170</v>
      </c>
      <c r="C1486" s="341" t="s">
        <v>255</v>
      </c>
      <c r="D1486" s="341">
        <v>0.04</v>
      </c>
      <c r="E1486" s="341">
        <v>90.02</v>
      </c>
      <c r="F1486" s="342">
        <f t="shared" si="94"/>
        <v>3.6008</v>
      </c>
      <c r="G1486" s="343">
        <f t="shared" si="95"/>
        <v>813.29000000000235</v>
      </c>
      <c r="H1486" s="341">
        <v>289170</v>
      </c>
      <c r="I1486" s="341" t="s">
        <v>255</v>
      </c>
      <c r="J1486" s="341">
        <v>0.04</v>
      </c>
      <c r="K1486" s="341">
        <v>90.02</v>
      </c>
      <c r="L1486" s="342">
        <f t="shared" si="93"/>
        <v>3.6008</v>
      </c>
      <c r="M1486" s="343">
        <f t="shared" si="92"/>
        <v>795.51999999999862</v>
      </c>
      <c r="N1486" s="336"/>
    </row>
    <row r="1487" spans="1:14">
      <c r="A1487" s="336"/>
      <c r="B1487" s="341">
        <v>289170</v>
      </c>
      <c r="C1487" s="341" t="s">
        <v>256</v>
      </c>
      <c r="D1487" s="341">
        <v>0.1</v>
      </c>
      <c r="E1487" s="341">
        <v>90.02</v>
      </c>
      <c r="F1487" s="342">
        <f t="shared" si="94"/>
        <v>9.0020000000000007</v>
      </c>
      <c r="G1487" s="343">
        <f t="shared" si="95"/>
        <v>2033.2249999999963</v>
      </c>
      <c r="H1487" s="341">
        <v>289170</v>
      </c>
      <c r="I1487" s="341" t="s">
        <v>256</v>
      </c>
      <c r="J1487" s="341">
        <v>0.1</v>
      </c>
      <c r="K1487" s="341">
        <v>90.02</v>
      </c>
      <c r="L1487" s="342">
        <f t="shared" si="93"/>
        <v>9.0020000000000007</v>
      </c>
      <c r="M1487" s="343">
        <f t="shared" si="92"/>
        <v>1988.8009999999958</v>
      </c>
      <c r="N1487" s="336"/>
    </row>
    <row r="1488" spans="1:14">
      <c r="A1488" s="336"/>
      <c r="B1488" s="341">
        <v>289170</v>
      </c>
      <c r="C1488" s="341" t="s">
        <v>257</v>
      </c>
      <c r="D1488" s="341">
        <v>0.125</v>
      </c>
      <c r="E1488" s="341">
        <v>92.52</v>
      </c>
      <c r="F1488" s="342">
        <f t="shared" si="94"/>
        <v>11.565</v>
      </c>
      <c r="G1488" s="343">
        <f t="shared" si="95"/>
        <v>2610.0562500000019</v>
      </c>
      <c r="H1488" s="341">
        <v>289170</v>
      </c>
      <c r="I1488" s="341" t="s">
        <v>257</v>
      </c>
      <c r="J1488" s="341">
        <v>0.125</v>
      </c>
      <c r="K1488" s="341">
        <v>92.52</v>
      </c>
      <c r="L1488" s="342">
        <f t="shared" si="93"/>
        <v>11.565</v>
      </c>
      <c r="M1488" s="343">
        <f t="shared" si="92"/>
        <v>2553.0537500000023</v>
      </c>
      <c r="N1488" s="336"/>
    </row>
    <row r="1489" spans="1:14">
      <c r="A1489" s="336"/>
      <c r="B1489" s="341">
        <v>289170</v>
      </c>
      <c r="C1489" s="341" t="s">
        <v>258</v>
      </c>
      <c r="D1489" s="341">
        <v>0.125</v>
      </c>
      <c r="E1489" s="341">
        <v>95.02</v>
      </c>
      <c r="F1489" s="342">
        <f t="shared" si="94"/>
        <v>11.8775</v>
      </c>
      <c r="G1489" s="343">
        <f t="shared" si="95"/>
        <v>2678.6387500000033</v>
      </c>
      <c r="H1489" s="341">
        <v>289170</v>
      </c>
      <c r="I1489" s="341" t="s">
        <v>258</v>
      </c>
      <c r="J1489" s="341">
        <v>0.125</v>
      </c>
      <c r="K1489" s="341">
        <v>95.02</v>
      </c>
      <c r="L1489" s="342">
        <f t="shared" si="93"/>
        <v>11.8775</v>
      </c>
      <c r="M1489" s="343">
        <f t="shared" ref="M1489:M1552" si="96">M1483+L1489</f>
        <v>2620.1600000000026</v>
      </c>
      <c r="N1489" s="336"/>
    </row>
    <row r="1490" spans="1:14">
      <c r="A1490" s="13"/>
      <c r="B1490" s="341">
        <v>289170</v>
      </c>
      <c r="C1490" s="341" t="s">
        <v>259</v>
      </c>
      <c r="D1490" s="341">
        <v>0.1</v>
      </c>
      <c r="E1490" s="341">
        <v>97.02</v>
      </c>
      <c r="F1490" s="342">
        <f t="shared" si="94"/>
        <v>9.702</v>
      </c>
      <c r="G1490" s="343">
        <f t="shared" si="95"/>
        <v>2186.7449999999994</v>
      </c>
      <c r="H1490" s="341">
        <v>289170</v>
      </c>
      <c r="I1490" s="341" t="s">
        <v>259</v>
      </c>
      <c r="J1490" s="341">
        <v>0.1</v>
      </c>
      <c r="K1490" s="341">
        <v>97.02</v>
      </c>
      <c r="L1490" s="342">
        <f t="shared" si="93"/>
        <v>9.702</v>
      </c>
      <c r="M1490" s="343">
        <f t="shared" si="96"/>
        <v>2139.0460000000035</v>
      </c>
      <c r="N1490" s="13"/>
    </row>
    <row r="1491" spans="1:14">
      <c r="A1491" s="336"/>
      <c r="B1491" s="341">
        <v>289170</v>
      </c>
      <c r="C1491" s="341" t="s">
        <v>260</v>
      </c>
      <c r="D1491" s="341">
        <v>0.1</v>
      </c>
      <c r="E1491" s="341">
        <v>126.72</v>
      </c>
      <c r="F1491" s="342">
        <f t="shared" si="94"/>
        <v>12.672000000000001</v>
      </c>
      <c r="G1491" s="343">
        <f t="shared" si="95"/>
        <v>2646.5690000000036</v>
      </c>
      <c r="H1491" s="341">
        <v>289170</v>
      </c>
      <c r="I1491" s="341" t="s">
        <v>260</v>
      </c>
      <c r="J1491" s="341">
        <v>0.1</v>
      </c>
      <c r="K1491" s="341">
        <v>99.02</v>
      </c>
      <c r="L1491" s="342">
        <f t="shared" si="93"/>
        <v>9.902000000000001</v>
      </c>
      <c r="M1491" s="343">
        <f t="shared" si="96"/>
        <v>2202.6839999999997</v>
      </c>
      <c r="N1491" s="336"/>
    </row>
    <row r="1492" spans="1:14">
      <c r="A1492" s="336"/>
      <c r="B1492" s="341">
        <v>289180</v>
      </c>
      <c r="C1492" s="341" t="s">
        <v>255</v>
      </c>
      <c r="D1492" s="341">
        <v>0.04</v>
      </c>
      <c r="E1492" s="341">
        <v>90.02</v>
      </c>
      <c r="F1492" s="342">
        <f t="shared" si="94"/>
        <v>3.6008</v>
      </c>
      <c r="G1492" s="343">
        <f t="shared" si="95"/>
        <v>816.8908000000024</v>
      </c>
      <c r="H1492" s="341">
        <v>289180</v>
      </c>
      <c r="I1492" s="341" t="s">
        <v>255</v>
      </c>
      <c r="J1492" s="341">
        <v>0.04</v>
      </c>
      <c r="K1492" s="341">
        <v>90.02</v>
      </c>
      <c r="L1492" s="342">
        <f t="shared" si="93"/>
        <v>3.6008</v>
      </c>
      <c r="M1492" s="343">
        <f t="shared" si="96"/>
        <v>799.12079999999867</v>
      </c>
      <c r="N1492" s="336"/>
    </row>
    <row r="1493" spans="1:14">
      <c r="A1493" s="336"/>
      <c r="B1493" s="341">
        <v>289180</v>
      </c>
      <c r="C1493" s="341" t="s">
        <v>256</v>
      </c>
      <c r="D1493" s="341">
        <v>0.1</v>
      </c>
      <c r="E1493" s="341">
        <v>90.02</v>
      </c>
      <c r="F1493" s="342">
        <f t="shared" si="94"/>
        <v>9.0020000000000007</v>
      </c>
      <c r="G1493" s="343">
        <f t="shared" si="95"/>
        <v>2042.2269999999962</v>
      </c>
      <c r="H1493" s="341">
        <v>289180</v>
      </c>
      <c r="I1493" s="341" t="s">
        <v>256</v>
      </c>
      <c r="J1493" s="341">
        <v>0.1</v>
      </c>
      <c r="K1493" s="341">
        <v>90.02</v>
      </c>
      <c r="L1493" s="342">
        <f t="shared" si="93"/>
        <v>9.0020000000000007</v>
      </c>
      <c r="M1493" s="343">
        <f t="shared" si="96"/>
        <v>1997.8029999999958</v>
      </c>
      <c r="N1493" s="336"/>
    </row>
    <row r="1494" spans="1:14">
      <c r="A1494" s="336"/>
      <c r="B1494" s="341">
        <v>289180</v>
      </c>
      <c r="C1494" s="341" t="s">
        <v>257</v>
      </c>
      <c r="D1494" s="341">
        <v>0.125</v>
      </c>
      <c r="E1494" s="341">
        <v>92.52</v>
      </c>
      <c r="F1494" s="342">
        <f t="shared" si="94"/>
        <v>11.565</v>
      </c>
      <c r="G1494" s="343">
        <f t="shared" si="95"/>
        <v>2621.621250000002</v>
      </c>
      <c r="H1494" s="341">
        <v>289180</v>
      </c>
      <c r="I1494" s="341" t="s">
        <v>257</v>
      </c>
      <c r="J1494" s="341">
        <v>0.125</v>
      </c>
      <c r="K1494" s="341">
        <v>92.52</v>
      </c>
      <c r="L1494" s="342">
        <f t="shared" si="93"/>
        <v>11.565</v>
      </c>
      <c r="M1494" s="343">
        <f t="shared" si="96"/>
        <v>2564.6187500000024</v>
      </c>
      <c r="N1494" s="336"/>
    </row>
    <row r="1495" spans="1:14">
      <c r="A1495" s="336"/>
      <c r="B1495" s="341">
        <v>289180</v>
      </c>
      <c r="C1495" s="341" t="s">
        <v>258</v>
      </c>
      <c r="D1495" s="341">
        <v>0.125</v>
      </c>
      <c r="E1495" s="341">
        <v>95.02</v>
      </c>
      <c r="F1495" s="342">
        <f t="shared" si="94"/>
        <v>11.8775</v>
      </c>
      <c r="G1495" s="343">
        <f t="shared" si="95"/>
        <v>2690.5162500000033</v>
      </c>
      <c r="H1495" s="341">
        <v>289180</v>
      </c>
      <c r="I1495" s="341" t="s">
        <v>258</v>
      </c>
      <c r="J1495" s="341">
        <v>0.125</v>
      </c>
      <c r="K1495" s="341">
        <v>95.02</v>
      </c>
      <c r="L1495" s="342">
        <f t="shared" si="93"/>
        <v>11.8775</v>
      </c>
      <c r="M1495" s="343">
        <f t="shared" si="96"/>
        <v>2632.0375000000026</v>
      </c>
      <c r="N1495" s="336"/>
    </row>
    <row r="1496" spans="1:14">
      <c r="A1496" s="336"/>
      <c r="B1496" s="341">
        <v>289180</v>
      </c>
      <c r="C1496" s="341" t="s">
        <v>259</v>
      </c>
      <c r="D1496" s="341">
        <v>0.1</v>
      </c>
      <c r="E1496" s="341">
        <v>97.02</v>
      </c>
      <c r="F1496" s="342">
        <f t="shared" si="94"/>
        <v>9.702</v>
      </c>
      <c r="G1496" s="343">
        <f t="shared" si="95"/>
        <v>2196.4469999999997</v>
      </c>
      <c r="H1496" s="341">
        <v>289180</v>
      </c>
      <c r="I1496" s="341" t="s">
        <v>259</v>
      </c>
      <c r="J1496" s="341">
        <v>0.1</v>
      </c>
      <c r="K1496" s="341">
        <v>97.02</v>
      </c>
      <c r="L1496" s="342">
        <f t="shared" si="93"/>
        <v>9.702</v>
      </c>
      <c r="M1496" s="343">
        <f t="shared" si="96"/>
        <v>2148.7480000000037</v>
      </c>
      <c r="N1496" s="336"/>
    </row>
    <row r="1497" spans="1:14">
      <c r="A1497" s="13"/>
      <c r="B1497" s="341">
        <v>289180</v>
      </c>
      <c r="C1497" s="341" t="s">
        <v>260</v>
      </c>
      <c r="D1497" s="341">
        <v>0.1</v>
      </c>
      <c r="E1497" s="341">
        <v>126.72</v>
      </c>
      <c r="F1497" s="342">
        <f t="shared" si="94"/>
        <v>12.672000000000001</v>
      </c>
      <c r="G1497" s="343">
        <f t="shared" si="95"/>
        <v>2659.2410000000036</v>
      </c>
      <c r="H1497" s="341">
        <v>289180</v>
      </c>
      <c r="I1497" s="341" t="s">
        <v>260</v>
      </c>
      <c r="J1497" s="341">
        <v>0.1</v>
      </c>
      <c r="K1497" s="341">
        <v>99.02</v>
      </c>
      <c r="L1497" s="342">
        <f t="shared" si="93"/>
        <v>9.902000000000001</v>
      </c>
      <c r="M1497" s="343">
        <f t="shared" si="96"/>
        <v>2212.5859999999998</v>
      </c>
      <c r="N1497" s="13"/>
    </row>
    <row r="1498" spans="1:14">
      <c r="A1498" s="336"/>
      <c r="B1498" s="341">
        <v>289190</v>
      </c>
      <c r="C1498" s="341" t="s">
        <v>255</v>
      </c>
      <c r="D1498" s="341">
        <v>0.04</v>
      </c>
      <c r="E1498" s="341">
        <v>90.02</v>
      </c>
      <c r="F1498" s="342">
        <f t="shared" si="94"/>
        <v>3.6008</v>
      </c>
      <c r="G1498" s="343">
        <f t="shared" si="95"/>
        <v>820.49160000000245</v>
      </c>
      <c r="H1498" s="341">
        <v>289190</v>
      </c>
      <c r="I1498" s="341" t="s">
        <v>255</v>
      </c>
      <c r="J1498" s="341">
        <v>0.04</v>
      </c>
      <c r="K1498" s="341">
        <v>90.02</v>
      </c>
      <c r="L1498" s="342">
        <f t="shared" si="93"/>
        <v>3.6008</v>
      </c>
      <c r="M1498" s="343">
        <f t="shared" si="96"/>
        <v>802.72159999999872</v>
      </c>
      <c r="N1498" s="336"/>
    </row>
    <row r="1499" spans="1:14">
      <c r="A1499" s="336"/>
      <c r="B1499" s="341">
        <v>289190</v>
      </c>
      <c r="C1499" s="341" t="s">
        <v>256</v>
      </c>
      <c r="D1499" s="341">
        <v>0.1</v>
      </c>
      <c r="E1499" s="341">
        <v>90.02</v>
      </c>
      <c r="F1499" s="342">
        <f t="shared" si="94"/>
        <v>9.0020000000000007</v>
      </c>
      <c r="G1499" s="343">
        <f t="shared" si="95"/>
        <v>2051.2289999999962</v>
      </c>
      <c r="H1499" s="341">
        <v>289190</v>
      </c>
      <c r="I1499" s="341" t="s">
        <v>256</v>
      </c>
      <c r="J1499" s="341">
        <v>0.1</v>
      </c>
      <c r="K1499" s="341">
        <v>90.02</v>
      </c>
      <c r="L1499" s="342">
        <f t="shared" si="93"/>
        <v>9.0020000000000007</v>
      </c>
      <c r="M1499" s="343">
        <f t="shared" si="96"/>
        <v>2006.8049999999957</v>
      </c>
      <c r="N1499" s="336"/>
    </row>
    <row r="1500" spans="1:14">
      <c r="A1500" s="336"/>
      <c r="B1500" s="341">
        <v>289190</v>
      </c>
      <c r="C1500" s="341" t="s">
        <v>257</v>
      </c>
      <c r="D1500" s="341">
        <v>0.125</v>
      </c>
      <c r="E1500" s="341">
        <v>92.52</v>
      </c>
      <c r="F1500" s="342">
        <f t="shared" si="94"/>
        <v>11.565</v>
      </c>
      <c r="G1500" s="343">
        <f t="shared" si="95"/>
        <v>2633.186250000002</v>
      </c>
      <c r="H1500" s="341">
        <v>289190</v>
      </c>
      <c r="I1500" s="341" t="s">
        <v>257</v>
      </c>
      <c r="J1500" s="341">
        <v>0.125</v>
      </c>
      <c r="K1500" s="341">
        <v>92.52</v>
      </c>
      <c r="L1500" s="342">
        <f t="shared" si="93"/>
        <v>11.565</v>
      </c>
      <c r="M1500" s="343">
        <f t="shared" si="96"/>
        <v>2576.1837500000024</v>
      </c>
      <c r="N1500" s="336"/>
    </row>
    <row r="1501" spans="1:14">
      <c r="A1501" s="336"/>
      <c r="B1501" s="341">
        <v>289190</v>
      </c>
      <c r="C1501" s="341" t="s">
        <v>258</v>
      </c>
      <c r="D1501" s="341">
        <v>0.125</v>
      </c>
      <c r="E1501" s="341">
        <v>95.02</v>
      </c>
      <c r="F1501" s="342">
        <f t="shared" si="94"/>
        <v>11.8775</v>
      </c>
      <c r="G1501" s="343">
        <f t="shared" si="95"/>
        <v>2702.3937500000034</v>
      </c>
      <c r="H1501" s="341">
        <v>289190</v>
      </c>
      <c r="I1501" s="341" t="s">
        <v>258</v>
      </c>
      <c r="J1501" s="341">
        <v>0.125</v>
      </c>
      <c r="K1501" s="341">
        <v>95.02</v>
      </c>
      <c r="L1501" s="342">
        <f t="shared" si="93"/>
        <v>11.8775</v>
      </c>
      <c r="M1501" s="343">
        <f t="shared" si="96"/>
        <v>2643.9150000000027</v>
      </c>
      <c r="N1501" s="336"/>
    </row>
    <row r="1502" spans="1:14">
      <c r="A1502" s="336"/>
      <c r="B1502" s="341">
        <v>289190</v>
      </c>
      <c r="C1502" s="341" t="s">
        <v>259</v>
      </c>
      <c r="D1502" s="341">
        <v>0.1</v>
      </c>
      <c r="E1502" s="341">
        <v>97.02</v>
      </c>
      <c r="F1502" s="342">
        <f t="shared" si="94"/>
        <v>9.702</v>
      </c>
      <c r="G1502" s="343">
        <f t="shared" si="95"/>
        <v>2206.1489999999999</v>
      </c>
      <c r="H1502" s="341">
        <v>289190</v>
      </c>
      <c r="I1502" s="341" t="s">
        <v>259</v>
      </c>
      <c r="J1502" s="341">
        <v>0.1</v>
      </c>
      <c r="K1502" s="341">
        <v>97.02</v>
      </c>
      <c r="L1502" s="342">
        <f t="shared" si="93"/>
        <v>9.702</v>
      </c>
      <c r="M1502" s="343">
        <f t="shared" si="96"/>
        <v>2158.4500000000039</v>
      </c>
      <c r="N1502" s="336"/>
    </row>
    <row r="1503" spans="1:14">
      <c r="A1503" s="336"/>
      <c r="B1503" s="341">
        <v>289190</v>
      </c>
      <c r="C1503" s="341" t="s">
        <v>260</v>
      </c>
      <c r="D1503" s="341">
        <v>0.1</v>
      </c>
      <c r="E1503" s="341">
        <v>126.72</v>
      </c>
      <c r="F1503" s="342">
        <f t="shared" si="94"/>
        <v>12.672000000000001</v>
      </c>
      <c r="G1503" s="343">
        <f t="shared" si="95"/>
        <v>2671.9130000000036</v>
      </c>
      <c r="H1503" s="341">
        <v>289190</v>
      </c>
      <c r="I1503" s="341" t="s">
        <v>260</v>
      </c>
      <c r="J1503" s="341">
        <v>0.1</v>
      </c>
      <c r="K1503" s="341">
        <v>99.02</v>
      </c>
      <c r="L1503" s="342">
        <f t="shared" si="93"/>
        <v>9.902000000000001</v>
      </c>
      <c r="M1503" s="343">
        <f t="shared" si="96"/>
        <v>2222.4879999999998</v>
      </c>
      <c r="N1503" s="336"/>
    </row>
    <row r="1504" spans="1:14">
      <c r="A1504" s="13"/>
      <c r="B1504" s="341">
        <v>289200</v>
      </c>
      <c r="C1504" s="341" t="s">
        <v>255</v>
      </c>
      <c r="D1504" s="341">
        <v>0.04</v>
      </c>
      <c r="E1504" s="341">
        <v>90.02</v>
      </c>
      <c r="F1504" s="342">
        <f t="shared" si="94"/>
        <v>3.6008</v>
      </c>
      <c r="G1504" s="343">
        <f t="shared" si="95"/>
        <v>824.0924000000025</v>
      </c>
      <c r="H1504" s="341">
        <v>289200</v>
      </c>
      <c r="I1504" s="341" t="s">
        <v>255</v>
      </c>
      <c r="J1504" s="341">
        <v>0.04</v>
      </c>
      <c r="K1504" s="341">
        <v>90.02</v>
      </c>
      <c r="L1504" s="342">
        <f t="shared" si="93"/>
        <v>3.6008</v>
      </c>
      <c r="M1504" s="343">
        <f t="shared" si="96"/>
        <v>806.32239999999877</v>
      </c>
      <c r="N1504" s="13"/>
    </row>
    <row r="1505" spans="1:14">
      <c r="A1505" s="336"/>
      <c r="B1505" s="341">
        <v>289200</v>
      </c>
      <c r="C1505" s="341" t="s">
        <v>256</v>
      </c>
      <c r="D1505" s="341">
        <v>0.1</v>
      </c>
      <c r="E1505" s="341">
        <v>90.02</v>
      </c>
      <c r="F1505" s="342">
        <f t="shared" si="94"/>
        <v>9.0020000000000007</v>
      </c>
      <c r="G1505" s="343">
        <f t="shared" si="95"/>
        <v>2060.2309999999961</v>
      </c>
      <c r="H1505" s="341">
        <v>289200</v>
      </c>
      <c r="I1505" s="341" t="s">
        <v>256</v>
      </c>
      <c r="J1505" s="341">
        <v>0.1</v>
      </c>
      <c r="K1505" s="341">
        <v>90.02</v>
      </c>
      <c r="L1505" s="342">
        <f t="shared" si="93"/>
        <v>9.0020000000000007</v>
      </c>
      <c r="M1505" s="343">
        <f t="shared" si="96"/>
        <v>2015.8069999999957</v>
      </c>
      <c r="N1505" s="336"/>
    </row>
    <row r="1506" spans="1:14">
      <c r="A1506" s="336"/>
      <c r="B1506" s="341">
        <v>289200</v>
      </c>
      <c r="C1506" s="341" t="s">
        <v>257</v>
      </c>
      <c r="D1506" s="341">
        <v>0.125</v>
      </c>
      <c r="E1506" s="341">
        <v>92.52</v>
      </c>
      <c r="F1506" s="342">
        <f t="shared" si="94"/>
        <v>11.565</v>
      </c>
      <c r="G1506" s="343">
        <f t="shared" si="95"/>
        <v>2644.7512500000021</v>
      </c>
      <c r="H1506" s="341">
        <v>289200</v>
      </c>
      <c r="I1506" s="341" t="s">
        <v>257</v>
      </c>
      <c r="J1506" s="341">
        <v>0.125</v>
      </c>
      <c r="K1506" s="341">
        <v>92.52</v>
      </c>
      <c r="L1506" s="342">
        <f t="shared" si="93"/>
        <v>11.565</v>
      </c>
      <c r="M1506" s="343">
        <f t="shared" si="96"/>
        <v>2587.7487500000025</v>
      </c>
      <c r="N1506" s="336"/>
    </row>
    <row r="1507" spans="1:14">
      <c r="A1507" s="336"/>
      <c r="B1507" s="341">
        <v>289200</v>
      </c>
      <c r="C1507" s="341" t="s">
        <v>258</v>
      </c>
      <c r="D1507" s="341">
        <v>0.125</v>
      </c>
      <c r="E1507" s="341">
        <v>95.02</v>
      </c>
      <c r="F1507" s="342">
        <f t="shared" si="94"/>
        <v>11.8775</v>
      </c>
      <c r="G1507" s="343">
        <f t="shared" si="95"/>
        <v>2714.2712500000034</v>
      </c>
      <c r="H1507" s="341">
        <v>289200</v>
      </c>
      <c r="I1507" s="341" t="s">
        <v>258</v>
      </c>
      <c r="J1507" s="341">
        <v>0.125</v>
      </c>
      <c r="K1507" s="341">
        <v>95.02</v>
      </c>
      <c r="L1507" s="342">
        <f t="shared" si="93"/>
        <v>11.8775</v>
      </c>
      <c r="M1507" s="343">
        <f t="shared" si="96"/>
        <v>2655.7925000000027</v>
      </c>
      <c r="N1507" s="336"/>
    </row>
    <row r="1508" spans="1:14">
      <c r="A1508" s="336"/>
      <c r="B1508" s="341">
        <v>289200</v>
      </c>
      <c r="C1508" s="341" t="s">
        <v>259</v>
      </c>
      <c r="D1508" s="341">
        <v>0.1</v>
      </c>
      <c r="E1508" s="341">
        <v>97.02</v>
      </c>
      <c r="F1508" s="342">
        <f t="shared" si="94"/>
        <v>9.702</v>
      </c>
      <c r="G1508" s="343">
        <f t="shared" si="95"/>
        <v>2215.8510000000001</v>
      </c>
      <c r="H1508" s="341">
        <v>289200</v>
      </c>
      <c r="I1508" s="341" t="s">
        <v>259</v>
      </c>
      <c r="J1508" s="341">
        <v>0.1</v>
      </c>
      <c r="K1508" s="341">
        <v>97.02</v>
      </c>
      <c r="L1508" s="342">
        <f t="shared" si="93"/>
        <v>9.702</v>
      </c>
      <c r="M1508" s="343">
        <f t="shared" si="96"/>
        <v>2168.1520000000041</v>
      </c>
      <c r="N1508" s="336"/>
    </row>
    <row r="1509" spans="1:14">
      <c r="A1509" s="336"/>
      <c r="B1509" s="341">
        <v>289200</v>
      </c>
      <c r="C1509" s="341" t="s">
        <v>260</v>
      </c>
      <c r="D1509" s="341">
        <v>0.1</v>
      </c>
      <c r="E1509" s="341">
        <v>126.72</v>
      </c>
      <c r="F1509" s="342">
        <f t="shared" si="94"/>
        <v>12.672000000000001</v>
      </c>
      <c r="G1509" s="343">
        <f t="shared" si="95"/>
        <v>2684.5850000000037</v>
      </c>
      <c r="H1509" s="341">
        <v>289200</v>
      </c>
      <c r="I1509" s="341" t="s">
        <v>260</v>
      </c>
      <c r="J1509" s="341">
        <v>0.1</v>
      </c>
      <c r="K1509" s="341">
        <v>99.02</v>
      </c>
      <c r="L1509" s="342">
        <f t="shared" si="93"/>
        <v>9.902000000000001</v>
      </c>
      <c r="M1509" s="343">
        <f t="shared" si="96"/>
        <v>2232.39</v>
      </c>
      <c r="N1509" s="336"/>
    </row>
    <row r="1510" spans="1:14">
      <c r="A1510" s="336"/>
      <c r="B1510" s="341">
        <v>289210</v>
      </c>
      <c r="C1510" s="341" t="s">
        <v>255</v>
      </c>
      <c r="D1510" s="341">
        <v>0.04</v>
      </c>
      <c r="E1510" s="341">
        <v>90.02</v>
      </c>
      <c r="F1510" s="342">
        <f t="shared" si="94"/>
        <v>3.6008</v>
      </c>
      <c r="G1510" s="343">
        <f t="shared" si="95"/>
        <v>827.69320000000255</v>
      </c>
      <c r="H1510" s="341">
        <v>289210</v>
      </c>
      <c r="I1510" s="341" t="s">
        <v>255</v>
      </c>
      <c r="J1510" s="341">
        <v>0.04</v>
      </c>
      <c r="K1510" s="341">
        <v>90.02</v>
      </c>
      <c r="L1510" s="342">
        <f t="shared" si="93"/>
        <v>3.6008</v>
      </c>
      <c r="M1510" s="343">
        <f t="shared" si="96"/>
        <v>809.92319999999881</v>
      </c>
      <c r="N1510" s="336"/>
    </row>
    <row r="1511" spans="1:14">
      <c r="A1511" s="13"/>
      <c r="B1511" s="341">
        <v>289210</v>
      </c>
      <c r="C1511" s="341" t="s">
        <v>256</v>
      </c>
      <c r="D1511" s="341">
        <v>0.1</v>
      </c>
      <c r="E1511" s="341">
        <v>90.02</v>
      </c>
      <c r="F1511" s="342">
        <f t="shared" si="94"/>
        <v>9.0020000000000007</v>
      </c>
      <c r="G1511" s="343">
        <f t="shared" si="95"/>
        <v>2069.2329999999961</v>
      </c>
      <c r="H1511" s="341">
        <v>289210</v>
      </c>
      <c r="I1511" s="341" t="s">
        <v>256</v>
      </c>
      <c r="J1511" s="341">
        <v>0.1</v>
      </c>
      <c r="K1511" s="341">
        <v>90.02</v>
      </c>
      <c r="L1511" s="342">
        <f t="shared" si="93"/>
        <v>9.0020000000000007</v>
      </c>
      <c r="M1511" s="343">
        <f t="shared" si="96"/>
        <v>2024.8089999999956</v>
      </c>
      <c r="N1511" s="13"/>
    </row>
    <row r="1512" spans="1:14">
      <c r="A1512" s="336"/>
      <c r="B1512" s="341">
        <v>289210</v>
      </c>
      <c r="C1512" s="341" t="s">
        <v>257</v>
      </c>
      <c r="D1512" s="341">
        <v>0.125</v>
      </c>
      <c r="E1512" s="341">
        <v>92.52</v>
      </c>
      <c r="F1512" s="342">
        <f t="shared" si="94"/>
        <v>11.565</v>
      </c>
      <c r="G1512" s="343">
        <f t="shared" si="95"/>
        <v>2656.3162500000021</v>
      </c>
      <c r="H1512" s="341">
        <v>289210</v>
      </c>
      <c r="I1512" s="341" t="s">
        <v>257</v>
      </c>
      <c r="J1512" s="341">
        <v>0.125</v>
      </c>
      <c r="K1512" s="341">
        <v>92.52</v>
      </c>
      <c r="L1512" s="342">
        <f t="shared" si="93"/>
        <v>11.565</v>
      </c>
      <c r="M1512" s="343">
        <f t="shared" si="96"/>
        <v>2599.3137500000025</v>
      </c>
      <c r="N1512" s="336"/>
    </row>
    <row r="1513" spans="1:14">
      <c r="A1513" s="336"/>
      <c r="B1513" s="341">
        <v>289210</v>
      </c>
      <c r="C1513" s="341" t="s">
        <v>258</v>
      </c>
      <c r="D1513" s="341">
        <v>0.125</v>
      </c>
      <c r="E1513" s="341">
        <v>95.02</v>
      </c>
      <c r="F1513" s="342">
        <f t="shared" si="94"/>
        <v>11.8775</v>
      </c>
      <c r="G1513" s="343">
        <f t="shared" si="95"/>
        <v>2726.1487500000035</v>
      </c>
      <c r="H1513" s="341">
        <v>289210</v>
      </c>
      <c r="I1513" s="341" t="s">
        <v>258</v>
      </c>
      <c r="J1513" s="341">
        <v>0.125</v>
      </c>
      <c r="K1513" s="341">
        <v>95.02</v>
      </c>
      <c r="L1513" s="342">
        <f t="shared" si="93"/>
        <v>11.8775</v>
      </c>
      <c r="M1513" s="343">
        <f t="shared" si="96"/>
        <v>2667.6700000000028</v>
      </c>
      <c r="N1513" s="336"/>
    </row>
    <row r="1514" spans="1:14">
      <c r="A1514" s="336"/>
      <c r="B1514" s="341">
        <v>289210</v>
      </c>
      <c r="C1514" s="341" t="s">
        <v>259</v>
      </c>
      <c r="D1514" s="341">
        <v>0.1</v>
      </c>
      <c r="E1514" s="341">
        <v>97.02</v>
      </c>
      <c r="F1514" s="342">
        <f t="shared" si="94"/>
        <v>9.702</v>
      </c>
      <c r="G1514" s="343">
        <f t="shared" si="95"/>
        <v>2225.5530000000003</v>
      </c>
      <c r="H1514" s="341">
        <v>289210</v>
      </c>
      <c r="I1514" s="341" t="s">
        <v>259</v>
      </c>
      <c r="J1514" s="341">
        <v>0.1</v>
      </c>
      <c r="K1514" s="341">
        <v>97.02</v>
      </c>
      <c r="L1514" s="342">
        <f t="shared" si="93"/>
        <v>9.702</v>
      </c>
      <c r="M1514" s="343">
        <f t="shared" si="96"/>
        <v>2177.8540000000044</v>
      </c>
      <c r="N1514" s="336"/>
    </row>
    <row r="1515" spans="1:14">
      <c r="A1515" s="336"/>
      <c r="B1515" s="341">
        <v>289210</v>
      </c>
      <c r="C1515" s="341" t="s">
        <v>260</v>
      </c>
      <c r="D1515" s="341">
        <v>0.1</v>
      </c>
      <c r="E1515" s="341">
        <v>126.73</v>
      </c>
      <c r="F1515" s="342">
        <f t="shared" si="94"/>
        <v>12.673000000000002</v>
      </c>
      <c r="G1515" s="343">
        <f t="shared" si="95"/>
        <v>2697.2580000000034</v>
      </c>
      <c r="H1515" s="341">
        <v>289210</v>
      </c>
      <c r="I1515" s="341" t="s">
        <v>260</v>
      </c>
      <c r="J1515" s="341">
        <v>0.1</v>
      </c>
      <c r="K1515" s="341">
        <v>99.02</v>
      </c>
      <c r="L1515" s="342">
        <f t="shared" si="93"/>
        <v>9.902000000000001</v>
      </c>
      <c r="M1515" s="343">
        <f t="shared" si="96"/>
        <v>2242.2919999999999</v>
      </c>
      <c r="N1515" s="336"/>
    </row>
    <row r="1516" spans="1:14">
      <c r="A1516" s="336"/>
      <c r="B1516" s="341">
        <v>289220</v>
      </c>
      <c r="C1516" s="341" t="s">
        <v>255</v>
      </c>
      <c r="D1516" s="341">
        <v>0.04</v>
      </c>
      <c r="E1516" s="341">
        <v>90.02</v>
      </c>
      <c r="F1516" s="342">
        <f t="shared" si="94"/>
        <v>3.6008</v>
      </c>
      <c r="G1516" s="343">
        <f t="shared" si="95"/>
        <v>831.2940000000026</v>
      </c>
      <c r="H1516" s="341">
        <v>289220</v>
      </c>
      <c r="I1516" s="341" t="s">
        <v>255</v>
      </c>
      <c r="J1516" s="341">
        <v>0.04</v>
      </c>
      <c r="K1516" s="341">
        <v>90.02</v>
      </c>
      <c r="L1516" s="342">
        <f t="shared" si="93"/>
        <v>3.6008</v>
      </c>
      <c r="M1516" s="343">
        <f t="shared" si="96"/>
        <v>813.52399999999886</v>
      </c>
      <c r="N1516" s="336"/>
    </row>
    <row r="1517" spans="1:14">
      <c r="A1517" s="336"/>
      <c r="B1517" s="341">
        <v>289220</v>
      </c>
      <c r="C1517" s="341" t="s">
        <v>256</v>
      </c>
      <c r="D1517" s="341">
        <v>0.1</v>
      </c>
      <c r="E1517" s="341">
        <v>90.02</v>
      </c>
      <c r="F1517" s="342">
        <f t="shared" si="94"/>
        <v>9.0020000000000007</v>
      </c>
      <c r="G1517" s="343">
        <f t="shared" si="95"/>
        <v>2078.234999999996</v>
      </c>
      <c r="H1517" s="341">
        <v>289220</v>
      </c>
      <c r="I1517" s="341" t="s">
        <v>256</v>
      </c>
      <c r="J1517" s="341">
        <v>0.1</v>
      </c>
      <c r="K1517" s="341">
        <v>90.02</v>
      </c>
      <c r="L1517" s="342">
        <f t="shared" si="93"/>
        <v>9.0020000000000007</v>
      </c>
      <c r="M1517" s="343">
        <f t="shared" si="96"/>
        <v>2033.8109999999956</v>
      </c>
      <c r="N1517" s="336"/>
    </row>
    <row r="1518" spans="1:14">
      <c r="A1518" s="13"/>
      <c r="B1518" s="341">
        <v>289220</v>
      </c>
      <c r="C1518" s="341" t="s">
        <v>257</v>
      </c>
      <c r="D1518" s="341">
        <v>0.125</v>
      </c>
      <c r="E1518" s="341">
        <v>92.52</v>
      </c>
      <c r="F1518" s="342">
        <f t="shared" si="94"/>
        <v>11.565</v>
      </c>
      <c r="G1518" s="343">
        <f t="shared" si="95"/>
        <v>2667.8812500000022</v>
      </c>
      <c r="H1518" s="341">
        <v>289220</v>
      </c>
      <c r="I1518" s="341" t="s">
        <v>257</v>
      </c>
      <c r="J1518" s="341">
        <v>0.125</v>
      </c>
      <c r="K1518" s="341">
        <v>92.52</v>
      </c>
      <c r="L1518" s="342">
        <f t="shared" si="93"/>
        <v>11.565</v>
      </c>
      <c r="M1518" s="343">
        <f t="shared" si="96"/>
        <v>2610.8787500000026</v>
      </c>
      <c r="N1518" s="13"/>
    </row>
    <row r="1519" spans="1:14">
      <c r="A1519" s="336"/>
      <c r="B1519" s="341">
        <v>289220</v>
      </c>
      <c r="C1519" s="341" t="s">
        <v>258</v>
      </c>
      <c r="D1519" s="341">
        <v>0.125</v>
      </c>
      <c r="E1519" s="341">
        <v>95.02</v>
      </c>
      <c r="F1519" s="342">
        <f t="shared" si="94"/>
        <v>11.8775</v>
      </c>
      <c r="G1519" s="343">
        <f t="shared" si="95"/>
        <v>2738.0262500000035</v>
      </c>
      <c r="H1519" s="341">
        <v>289220</v>
      </c>
      <c r="I1519" s="341" t="s">
        <v>258</v>
      </c>
      <c r="J1519" s="341">
        <v>0.125</v>
      </c>
      <c r="K1519" s="341">
        <v>95.02</v>
      </c>
      <c r="L1519" s="342">
        <f t="shared" si="93"/>
        <v>11.8775</v>
      </c>
      <c r="M1519" s="343">
        <f t="shared" si="96"/>
        <v>2679.5475000000029</v>
      </c>
      <c r="N1519" s="336"/>
    </row>
    <row r="1520" spans="1:14">
      <c r="A1520" s="336"/>
      <c r="B1520" s="341">
        <v>289220</v>
      </c>
      <c r="C1520" s="341" t="s">
        <v>259</v>
      </c>
      <c r="D1520" s="341">
        <v>0.1</v>
      </c>
      <c r="E1520" s="341">
        <v>97.02</v>
      </c>
      <c r="F1520" s="342">
        <f t="shared" si="94"/>
        <v>9.702</v>
      </c>
      <c r="G1520" s="343">
        <f t="shared" si="95"/>
        <v>2235.2550000000006</v>
      </c>
      <c r="H1520" s="341">
        <v>289220</v>
      </c>
      <c r="I1520" s="341" t="s">
        <v>259</v>
      </c>
      <c r="J1520" s="341">
        <v>0.1</v>
      </c>
      <c r="K1520" s="341">
        <v>97.02</v>
      </c>
      <c r="L1520" s="342">
        <f t="shared" si="93"/>
        <v>9.702</v>
      </c>
      <c r="M1520" s="343">
        <f t="shared" si="96"/>
        <v>2187.5560000000046</v>
      </c>
      <c r="N1520" s="336"/>
    </row>
    <row r="1521" spans="1:14">
      <c r="A1521" s="336"/>
      <c r="B1521" s="341">
        <v>289220</v>
      </c>
      <c r="C1521" s="341" t="s">
        <v>260</v>
      </c>
      <c r="D1521" s="341">
        <v>0.1</v>
      </c>
      <c r="E1521" s="341">
        <v>126.72</v>
      </c>
      <c r="F1521" s="342">
        <f t="shared" si="94"/>
        <v>12.672000000000001</v>
      </c>
      <c r="G1521" s="343">
        <f t="shared" si="95"/>
        <v>2709.9300000000035</v>
      </c>
      <c r="H1521" s="341">
        <v>289220</v>
      </c>
      <c r="I1521" s="341" t="s">
        <v>260</v>
      </c>
      <c r="J1521" s="341">
        <v>0.1</v>
      </c>
      <c r="K1521" s="341">
        <v>99.02</v>
      </c>
      <c r="L1521" s="342">
        <f t="shared" si="93"/>
        <v>9.902000000000001</v>
      </c>
      <c r="M1521" s="343">
        <f t="shared" si="96"/>
        <v>2252.194</v>
      </c>
      <c r="N1521" s="336"/>
    </row>
    <row r="1522" spans="1:14">
      <c r="A1522" s="336"/>
      <c r="B1522" s="341">
        <v>289230</v>
      </c>
      <c r="C1522" s="341" t="s">
        <v>255</v>
      </c>
      <c r="D1522" s="341">
        <v>0.04</v>
      </c>
      <c r="E1522" s="341">
        <v>90.02</v>
      </c>
      <c r="F1522" s="342">
        <f t="shared" si="94"/>
        <v>3.6008</v>
      </c>
      <c r="G1522" s="343">
        <f t="shared" si="95"/>
        <v>834.89480000000265</v>
      </c>
      <c r="H1522" s="341">
        <v>289230</v>
      </c>
      <c r="I1522" s="341" t="s">
        <v>255</v>
      </c>
      <c r="J1522" s="341">
        <v>0.04</v>
      </c>
      <c r="K1522" s="341">
        <v>90.02</v>
      </c>
      <c r="L1522" s="342">
        <f t="shared" si="93"/>
        <v>3.6008</v>
      </c>
      <c r="M1522" s="343">
        <f t="shared" si="96"/>
        <v>817.12479999999891</v>
      </c>
      <c r="N1522" s="336"/>
    </row>
    <row r="1523" spans="1:14">
      <c r="A1523" s="336"/>
      <c r="B1523" s="341">
        <v>289230</v>
      </c>
      <c r="C1523" s="341" t="s">
        <v>256</v>
      </c>
      <c r="D1523" s="341">
        <v>0.1</v>
      </c>
      <c r="E1523" s="341">
        <v>90.02</v>
      </c>
      <c r="F1523" s="342">
        <f t="shared" si="94"/>
        <v>9.0020000000000007</v>
      </c>
      <c r="G1523" s="343">
        <f t="shared" si="95"/>
        <v>2087.236999999996</v>
      </c>
      <c r="H1523" s="341">
        <v>289230</v>
      </c>
      <c r="I1523" s="341" t="s">
        <v>256</v>
      </c>
      <c r="J1523" s="341">
        <v>0.1</v>
      </c>
      <c r="K1523" s="341">
        <v>90.02</v>
      </c>
      <c r="L1523" s="342">
        <f t="shared" si="93"/>
        <v>9.0020000000000007</v>
      </c>
      <c r="M1523" s="343">
        <f t="shared" si="96"/>
        <v>2042.8129999999956</v>
      </c>
      <c r="N1523" s="336"/>
    </row>
    <row r="1524" spans="1:14">
      <c r="A1524" s="336"/>
      <c r="B1524" s="341">
        <v>289230</v>
      </c>
      <c r="C1524" s="341" t="s">
        <v>257</v>
      </c>
      <c r="D1524" s="341">
        <v>0.125</v>
      </c>
      <c r="E1524" s="341">
        <v>92.52</v>
      </c>
      <c r="F1524" s="342">
        <f t="shared" si="94"/>
        <v>11.565</v>
      </c>
      <c r="G1524" s="343">
        <f t="shared" si="95"/>
        <v>2679.4462500000022</v>
      </c>
      <c r="H1524" s="341">
        <v>289230</v>
      </c>
      <c r="I1524" s="341" t="s">
        <v>257</v>
      </c>
      <c r="J1524" s="341">
        <v>0.125</v>
      </c>
      <c r="K1524" s="341">
        <v>92.52</v>
      </c>
      <c r="L1524" s="342">
        <f t="shared" si="93"/>
        <v>11.565</v>
      </c>
      <c r="M1524" s="343">
        <f t="shared" si="96"/>
        <v>2622.4437500000026</v>
      </c>
      <c r="N1524" s="336"/>
    </row>
    <row r="1525" spans="1:14">
      <c r="A1525" s="13"/>
      <c r="B1525" s="341">
        <v>289230</v>
      </c>
      <c r="C1525" s="341" t="s">
        <v>258</v>
      </c>
      <c r="D1525" s="341">
        <v>0.125</v>
      </c>
      <c r="E1525" s="341">
        <v>95.02</v>
      </c>
      <c r="F1525" s="342">
        <f t="shared" si="94"/>
        <v>11.8775</v>
      </c>
      <c r="G1525" s="343">
        <f t="shared" si="95"/>
        <v>2749.9037500000036</v>
      </c>
      <c r="H1525" s="341">
        <v>289230</v>
      </c>
      <c r="I1525" s="341" t="s">
        <v>258</v>
      </c>
      <c r="J1525" s="341">
        <v>0.125</v>
      </c>
      <c r="K1525" s="341">
        <v>95.02</v>
      </c>
      <c r="L1525" s="342">
        <f t="shared" si="93"/>
        <v>11.8775</v>
      </c>
      <c r="M1525" s="343">
        <f t="shared" si="96"/>
        <v>2691.4250000000029</v>
      </c>
      <c r="N1525" s="13"/>
    </row>
    <row r="1526" spans="1:14">
      <c r="A1526" s="336"/>
      <c r="B1526" s="341">
        <v>289230</v>
      </c>
      <c r="C1526" s="341" t="s">
        <v>259</v>
      </c>
      <c r="D1526" s="341">
        <v>0.1</v>
      </c>
      <c r="E1526" s="341">
        <v>97.02</v>
      </c>
      <c r="F1526" s="342">
        <f t="shared" si="94"/>
        <v>9.702</v>
      </c>
      <c r="G1526" s="343">
        <f t="shared" si="95"/>
        <v>2244.9570000000008</v>
      </c>
      <c r="H1526" s="341">
        <v>289230</v>
      </c>
      <c r="I1526" s="341" t="s">
        <v>259</v>
      </c>
      <c r="J1526" s="341">
        <v>0.1</v>
      </c>
      <c r="K1526" s="341">
        <v>97.02</v>
      </c>
      <c r="L1526" s="342">
        <f t="shared" si="93"/>
        <v>9.702</v>
      </c>
      <c r="M1526" s="343">
        <f t="shared" si="96"/>
        <v>2197.2580000000048</v>
      </c>
      <c r="N1526" s="336"/>
    </row>
    <row r="1527" spans="1:14">
      <c r="A1527" s="336"/>
      <c r="B1527" s="341">
        <v>289230</v>
      </c>
      <c r="C1527" s="341" t="s">
        <v>260</v>
      </c>
      <c r="D1527" s="341">
        <v>0.1</v>
      </c>
      <c r="E1527" s="341">
        <v>126.72</v>
      </c>
      <c r="F1527" s="342">
        <f t="shared" si="94"/>
        <v>12.672000000000001</v>
      </c>
      <c r="G1527" s="343">
        <f t="shared" si="95"/>
        <v>2722.6020000000035</v>
      </c>
      <c r="H1527" s="341">
        <v>289230</v>
      </c>
      <c r="I1527" s="341" t="s">
        <v>260</v>
      </c>
      <c r="J1527" s="341">
        <v>0.1</v>
      </c>
      <c r="K1527" s="341">
        <v>99.02</v>
      </c>
      <c r="L1527" s="342">
        <f t="shared" si="93"/>
        <v>9.902000000000001</v>
      </c>
      <c r="M1527" s="343">
        <f t="shared" si="96"/>
        <v>2262.096</v>
      </c>
      <c r="N1527" s="336"/>
    </row>
    <row r="1528" spans="1:14">
      <c r="A1528" s="336"/>
      <c r="B1528" s="341">
        <v>289240</v>
      </c>
      <c r="C1528" s="341" t="s">
        <v>255</v>
      </c>
      <c r="D1528" s="341">
        <v>0.04</v>
      </c>
      <c r="E1528" s="341">
        <v>90.02</v>
      </c>
      <c r="F1528" s="342">
        <f t="shared" si="94"/>
        <v>3.6008</v>
      </c>
      <c r="G1528" s="343">
        <f t="shared" si="95"/>
        <v>838.4956000000027</v>
      </c>
      <c r="H1528" s="341">
        <v>289240</v>
      </c>
      <c r="I1528" s="341" t="s">
        <v>255</v>
      </c>
      <c r="J1528" s="341">
        <v>0.04</v>
      </c>
      <c r="K1528" s="341">
        <v>90.02</v>
      </c>
      <c r="L1528" s="342">
        <f t="shared" si="93"/>
        <v>3.6008</v>
      </c>
      <c r="M1528" s="343">
        <f t="shared" si="96"/>
        <v>820.72559999999896</v>
      </c>
      <c r="N1528" s="336"/>
    </row>
    <row r="1529" spans="1:14">
      <c r="A1529" s="336"/>
      <c r="B1529" s="341">
        <v>289240</v>
      </c>
      <c r="C1529" s="341" t="s">
        <v>256</v>
      </c>
      <c r="D1529" s="341">
        <v>0.1</v>
      </c>
      <c r="E1529" s="341">
        <v>90.02</v>
      </c>
      <c r="F1529" s="342">
        <f t="shared" si="94"/>
        <v>9.0020000000000007</v>
      </c>
      <c r="G1529" s="343">
        <f t="shared" si="95"/>
        <v>2096.2389999999959</v>
      </c>
      <c r="H1529" s="341">
        <v>289240</v>
      </c>
      <c r="I1529" s="341" t="s">
        <v>256</v>
      </c>
      <c r="J1529" s="341">
        <v>0.1</v>
      </c>
      <c r="K1529" s="341">
        <v>90.02</v>
      </c>
      <c r="L1529" s="342">
        <f t="shared" si="93"/>
        <v>9.0020000000000007</v>
      </c>
      <c r="M1529" s="343">
        <f t="shared" si="96"/>
        <v>2051.8149999999955</v>
      </c>
      <c r="N1529" s="336"/>
    </row>
    <row r="1530" spans="1:14">
      <c r="A1530" s="336"/>
      <c r="B1530" s="341">
        <v>289240</v>
      </c>
      <c r="C1530" s="341" t="s">
        <v>257</v>
      </c>
      <c r="D1530" s="341">
        <v>0.125</v>
      </c>
      <c r="E1530" s="341">
        <v>92.52</v>
      </c>
      <c r="F1530" s="342">
        <f t="shared" si="94"/>
        <v>11.565</v>
      </c>
      <c r="G1530" s="343">
        <f t="shared" si="95"/>
        <v>2691.0112500000023</v>
      </c>
      <c r="H1530" s="341">
        <v>289240</v>
      </c>
      <c r="I1530" s="341" t="s">
        <v>257</v>
      </c>
      <c r="J1530" s="341">
        <v>0.125</v>
      </c>
      <c r="K1530" s="341">
        <v>92.52</v>
      </c>
      <c r="L1530" s="342">
        <f t="shared" si="93"/>
        <v>11.565</v>
      </c>
      <c r="M1530" s="343">
        <f t="shared" si="96"/>
        <v>2634.0087500000027</v>
      </c>
      <c r="N1530" s="336"/>
    </row>
    <row r="1531" spans="1:14">
      <c r="A1531" s="336"/>
      <c r="B1531" s="341">
        <v>289240</v>
      </c>
      <c r="C1531" s="341" t="s">
        <v>258</v>
      </c>
      <c r="D1531" s="341">
        <v>0.125</v>
      </c>
      <c r="E1531" s="341">
        <v>95.02</v>
      </c>
      <c r="F1531" s="342">
        <f t="shared" si="94"/>
        <v>11.8775</v>
      </c>
      <c r="G1531" s="343">
        <f t="shared" si="95"/>
        <v>2761.7812500000036</v>
      </c>
      <c r="H1531" s="341">
        <v>289240</v>
      </c>
      <c r="I1531" s="341" t="s">
        <v>258</v>
      </c>
      <c r="J1531" s="341">
        <v>0.125</v>
      </c>
      <c r="K1531" s="341">
        <v>95.02</v>
      </c>
      <c r="L1531" s="342">
        <f t="shared" si="93"/>
        <v>11.8775</v>
      </c>
      <c r="M1531" s="343">
        <f t="shared" si="96"/>
        <v>2703.302500000003</v>
      </c>
      <c r="N1531" s="336"/>
    </row>
    <row r="1532" spans="1:14">
      <c r="A1532" s="13"/>
      <c r="B1532" s="341">
        <v>289240</v>
      </c>
      <c r="C1532" s="341" t="s">
        <v>259</v>
      </c>
      <c r="D1532" s="341">
        <v>0.1</v>
      </c>
      <c r="E1532" s="341">
        <v>97.02</v>
      </c>
      <c r="F1532" s="342">
        <f t="shared" si="94"/>
        <v>9.702</v>
      </c>
      <c r="G1532" s="343">
        <f t="shared" si="95"/>
        <v>2254.659000000001</v>
      </c>
      <c r="H1532" s="341">
        <v>289240</v>
      </c>
      <c r="I1532" s="341" t="s">
        <v>259</v>
      </c>
      <c r="J1532" s="341">
        <v>0.1</v>
      </c>
      <c r="K1532" s="341">
        <v>97.02</v>
      </c>
      <c r="L1532" s="342">
        <f t="shared" si="93"/>
        <v>9.702</v>
      </c>
      <c r="M1532" s="343">
        <f t="shared" si="96"/>
        <v>2206.960000000005</v>
      </c>
      <c r="N1532" s="13"/>
    </row>
    <row r="1533" spans="1:14">
      <c r="A1533" s="336"/>
      <c r="B1533" s="341">
        <v>289240</v>
      </c>
      <c r="C1533" s="341" t="s">
        <v>260</v>
      </c>
      <c r="D1533" s="341">
        <v>0.1</v>
      </c>
      <c r="E1533" s="341">
        <v>126.72</v>
      </c>
      <c r="F1533" s="342">
        <f t="shared" si="94"/>
        <v>12.672000000000001</v>
      </c>
      <c r="G1533" s="343">
        <f t="shared" si="95"/>
        <v>2735.2740000000035</v>
      </c>
      <c r="H1533" s="341">
        <v>289240</v>
      </c>
      <c r="I1533" s="341" t="s">
        <v>260</v>
      </c>
      <c r="J1533" s="341">
        <v>0.1</v>
      </c>
      <c r="K1533" s="341">
        <v>99.02</v>
      </c>
      <c r="L1533" s="342">
        <f t="shared" si="93"/>
        <v>9.902000000000001</v>
      </c>
      <c r="M1533" s="343">
        <f t="shared" si="96"/>
        <v>2271.998</v>
      </c>
      <c r="N1533" s="336"/>
    </row>
    <row r="1534" spans="1:14">
      <c r="A1534" s="336"/>
      <c r="B1534" s="341">
        <v>289250</v>
      </c>
      <c r="C1534" s="341" t="s">
        <v>255</v>
      </c>
      <c r="D1534" s="341">
        <v>0.04</v>
      </c>
      <c r="E1534" s="341">
        <v>90.02</v>
      </c>
      <c r="F1534" s="342">
        <f t="shared" si="94"/>
        <v>3.6008</v>
      </c>
      <c r="G1534" s="343">
        <f t="shared" si="95"/>
        <v>842.09640000000275</v>
      </c>
      <c r="H1534" s="341">
        <v>289250</v>
      </c>
      <c r="I1534" s="341" t="s">
        <v>255</v>
      </c>
      <c r="J1534" s="341">
        <v>0.04</v>
      </c>
      <c r="K1534" s="341">
        <v>90.02</v>
      </c>
      <c r="L1534" s="342">
        <f t="shared" si="93"/>
        <v>3.6008</v>
      </c>
      <c r="M1534" s="343">
        <f t="shared" si="96"/>
        <v>824.32639999999901</v>
      </c>
      <c r="N1534" s="336"/>
    </row>
    <row r="1535" spans="1:14">
      <c r="A1535" s="336"/>
      <c r="B1535" s="341">
        <v>289250</v>
      </c>
      <c r="C1535" s="341" t="s">
        <v>256</v>
      </c>
      <c r="D1535" s="341">
        <v>0.1</v>
      </c>
      <c r="E1535" s="341">
        <v>90.02</v>
      </c>
      <c r="F1535" s="342">
        <f t="shared" si="94"/>
        <v>9.0020000000000007</v>
      </c>
      <c r="G1535" s="343">
        <f t="shared" si="95"/>
        <v>2105.2409999999959</v>
      </c>
      <c r="H1535" s="341">
        <v>289250</v>
      </c>
      <c r="I1535" s="341" t="s">
        <v>256</v>
      </c>
      <c r="J1535" s="341">
        <v>0.1</v>
      </c>
      <c r="K1535" s="341">
        <v>90.02</v>
      </c>
      <c r="L1535" s="342">
        <f t="shared" si="93"/>
        <v>9.0020000000000007</v>
      </c>
      <c r="M1535" s="343">
        <f t="shared" si="96"/>
        <v>2060.8169999999955</v>
      </c>
      <c r="N1535" s="336"/>
    </row>
    <row r="1536" spans="1:14">
      <c r="A1536" s="336"/>
      <c r="B1536" s="341">
        <v>289250</v>
      </c>
      <c r="C1536" s="341" t="s">
        <v>257</v>
      </c>
      <c r="D1536" s="341">
        <v>0.125</v>
      </c>
      <c r="E1536" s="341">
        <v>92.52</v>
      </c>
      <c r="F1536" s="342">
        <f t="shared" si="94"/>
        <v>11.565</v>
      </c>
      <c r="G1536" s="343">
        <f t="shared" si="95"/>
        <v>2702.5762500000023</v>
      </c>
      <c r="H1536" s="341">
        <v>289250</v>
      </c>
      <c r="I1536" s="341" t="s">
        <v>257</v>
      </c>
      <c r="J1536" s="341">
        <v>0.125</v>
      </c>
      <c r="K1536" s="341">
        <v>92.52</v>
      </c>
      <c r="L1536" s="342">
        <f t="shared" si="93"/>
        <v>11.565</v>
      </c>
      <c r="M1536" s="343">
        <f t="shared" si="96"/>
        <v>2645.5737500000027</v>
      </c>
      <c r="N1536" s="336"/>
    </row>
    <row r="1537" spans="1:14">
      <c r="A1537" s="336"/>
      <c r="B1537" s="341">
        <v>289250</v>
      </c>
      <c r="C1537" s="341" t="s">
        <v>258</v>
      </c>
      <c r="D1537" s="341">
        <v>0.125</v>
      </c>
      <c r="E1537" s="341">
        <v>95.02</v>
      </c>
      <c r="F1537" s="342">
        <f t="shared" si="94"/>
        <v>11.8775</v>
      </c>
      <c r="G1537" s="343">
        <f t="shared" si="95"/>
        <v>2773.6587500000037</v>
      </c>
      <c r="H1537" s="341">
        <v>289250</v>
      </c>
      <c r="I1537" s="341" t="s">
        <v>258</v>
      </c>
      <c r="J1537" s="341">
        <v>0.125</v>
      </c>
      <c r="K1537" s="341">
        <v>95.02</v>
      </c>
      <c r="L1537" s="342">
        <f t="shared" si="93"/>
        <v>11.8775</v>
      </c>
      <c r="M1537" s="343">
        <f t="shared" si="96"/>
        <v>2715.180000000003</v>
      </c>
      <c r="N1537" s="336"/>
    </row>
    <row r="1538" spans="1:14">
      <c r="A1538" s="336"/>
      <c r="B1538" s="341">
        <v>289250</v>
      </c>
      <c r="C1538" s="341" t="s">
        <v>259</v>
      </c>
      <c r="D1538" s="341">
        <v>0.1</v>
      </c>
      <c r="E1538" s="341">
        <v>97.02</v>
      </c>
      <c r="F1538" s="342">
        <f t="shared" si="94"/>
        <v>9.702</v>
      </c>
      <c r="G1538" s="343">
        <f t="shared" si="95"/>
        <v>2264.3610000000012</v>
      </c>
      <c r="H1538" s="341">
        <v>289250</v>
      </c>
      <c r="I1538" s="341" t="s">
        <v>259</v>
      </c>
      <c r="J1538" s="341">
        <v>0.1</v>
      </c>
      <c r="K1538" s="341">
        <v>97.02</v>
      </c>
      <c r="L1538" s="342">
        <f t="shared" si="93"/>
        <v>9.702</v>
      </c>
      <c r="M1538" s="343">
        <f t="shared" si="96"/>
        <v>2216.6620000000053</v>
      </c>
      <c r="N1538" s="336"/>
    </row>
    <row r="1539" spans="1:14">
      <c r="A1539" s="13"/>
      <c r="B1539" s="341">
        <v>289250</v>
      </c>
      <c r="C1539" s="341" t="s">
        <v>260</v>
      </c>
      <c r="D1539" s="341">
        <v>0.1</v>
      </c>
      <c r="E1539" s="341">
        <v>126.72</v>
      </c>
      <c r="F1539" s="342">
        <f t="shared" si="94"/>
        <v>12.672000000000001</v>
      </c>
      <c r="G1539" s="343">
        <f t="shared" si="95"/>
        <v>2747.9460000000036</v>
      </c>
      <c r="H1539" s="341">
        <v>289250</v>
      </c>
      <c r="I1539" s="341" t="s">
        <v>260</v>
      </c>
      <c r="J1539" s="341">
        <v>0.1</v>
      </c>
      <c r="K1539" s="341">
        <v>99.02</v>
      </c>
      <c r="L1539" s="342">
        <f t="shared" si="93"/>
        <v>9.902000000000001</v>
      </c>
      <c r="M1539" s="343">
        <f t="shared" si="96"/>
        <v>2281.9</v>
      </c>
      <c r="N1539" s="13"/>
    </row>
    <row r="1540" spans="1:14">
      <c r="A1540" s="336"/>
      <c r="B1540" s="341">
        <v>289260</v>
      </c>
      <c r="C1540" s="341" t="s">
        <v>255</v>
      </c>
      <c r="D1540" s="341">
        <v>0.04</v>
      </c>
      <c r="E1540" s="341">
        <v>90.02</v>
      </c>
      <c r="F1540" s="342">
        <f t="shared" si="94"/>
        <v>3.6008</v>
      </c>
      <c r="G1540" s="343">
        <f t="shared" si="95"/>
        <v>845.69720000000279</v>
      </c>
      <c r="H1540" s="341">
        <v>289260</v>
      </c>
      <c r="I1540" s="341" t="s">
        <v>255</v>
      </c>
      <c r="J1540" s="341">
        <v>0.04</v>
      </c>
      <c r="K1540" s="341">
        <v>90.02</v>
      </c>
      <c r="L1540" s="342">
        <f t="shared" si="93"/>
        <v>3.6008</v>
      </c>
      <c r="M1540" s="343">
        <f t="shared" si="96"/>
        <v>827.92719999999906</v>
      </c>
      <c r="N1540" s="336"/>
    </row>
    <row r="1541" spans="1:14">
      <c r="A1541" s="336"/>
      <c r="B1541" s="341">
        <v>289260</v>
      </c>
      <c r="C1541" s="341" t="s">
        <v>256</v>
      </c>
      <c r="D1541" s="341">
        <v>0.1</v>
      </c>
      <c r="E1541" s="341">
        <v>90.02</v>
      </c>
      <c r="F1541" s="342">
        <f t="shared" si="94"/>
        <v>9.0020000000000007</v>
      </c>
      <c r="G1541" s="343">
        <f t="shared" si="95"/>
        <v>2114.2429999999958</v>
      </c>
      <c r="H1541" s="341">
        <v>289260</v>
      </c>
      <c r="I1541" s="341" t="s">
        <v>256</v>
      </c>
      <c r="J1541" s="341">
        <v>0.1</v>
      </c>
      <c r="K1541" s="341">
        <v>90.02</v>
      </c>
      <c r="L1541" s="342">
        <f t="shared" si="93"/>
        <v>9.0020000000000007</v>
      </c>
      <c r="M1541" s="343">
        <f t="shared" si="96"/>
        <v>2069.8189999999954</v>
      </c>
      <c r="N1541" s="336"/>
    </row>
    <row r="1542" spans="1:14">
      <c r="A1542" s="336"/>
      <c r="B1542" s="341">
        <v>289260</v>
      </c>
      <c r="C1542" s="341" t="s">
        <v>257</v>
      </c>
      <c r="D1542" s="341">
        <v>0.125</v>
      </c>
      <c r="E1542" s="341">
        <v>92.52</v>
      </c>
      <c r="F1542" s="342">
        <f t="shared" si="94"/>
        <v>11.565</v>
      </c>
      <c r="G1542" s="343">
        <f t="shared" si="95"/>
        <v>2714.1412500000024</v>
      </c>
      <c r="H1542" s="341">
        <v>289260</v>
      </c>
      <c r="I1542" s="341" t="s">
        <v>257</v>
      </c>
      <c r="J1542" s="341">
        <v>0.125</v>
      </c>
      <c r="K1542" s="341">
        <v>92.52</v>
      </c>
      <c r="L1542" s="342">
        <f t="shared" si="93"/>
        <v>11.565</v>
      </c>
      <c r="M1542" s="343">
        <f t="shared" si="96"/>
        <v>2657.1387500000028</v>
      </c>
      <c r="N1542" s="336"/>
    </row>
    <row r="1543" spans="1:14">
      <c r="A1543" s="336"/>
      <c r="B1543" s="341">
        <v>289260</v>
      </c>
      <c r="C1543" s="341" t="s">
        <v>258</v>
      </c>
      <c r="D1543" s="341">
        <v>0.125</v>
      </c>
      <c r="E1543" s="341">
        <v>95.02</v>
      </c>
      <c r="F1543" s="342">
        <f t="shared" si="94"/>
        <v>11.8775</v>
      </c>
      <c r="G1543" s="343">
        <f t="shared" si="95"/>
        <v>2785.5362500000037</v>
      </c>
      <c r="H1543" s="341">
        <v>289260</v>
      </c>
      <c r="I1543" s="341" t="s">
        <v>258</v>
      </c>
      <c r="J1543" s="341">
        <v>0.125</v>
      </c>
      <c r="K1543" s="341">
        <v>95.02</v>
      </c>
      <c r="L1543" s="342">
        <f t="shared" si="93"/>
        <v>11.8775</v>
      </c>
      <c r="M1543" s="343">
        <f t="shared" si="96"/>
        <v>2727.0575000000031</v>
      </c>
      <c r="N1543" s="336"/>
    </row>
    <row r="1544" spans="1:14">
      <c r="A1544" s="336"/>
      <c r="B1544" s="341">
        <v>289260</v>
      </c>
      <c r="C1544" s="341" t="s">
        <v>259</v>
      </c>
      <c r="D1544" s="341">
        <v>0.1</v>
      </c>
      <c r="E1544" s="341">
        <v>97.02</v>
      </c>
      <c r="F1544" s="342">
        <f t="shared" si="94"/>
        <v>9.702</v>
      </c>
      <c r="G1544" s="343">
        <f t="shared" si="95"/>
        <v>2274.0630000000015</v>
      </c>
      <c r="H1544" s="341">
        <v>289260</v>
      </c>
      <c r="I1544" s="341" t="s">
        <v>259</v>
      </c>
      <c r="J1544" s="341">
        <v>0.1</v>
      </c>
      <c r="K1544" s="341">
        <v>97.02</v>
      </c>
      <c r="L1544" s="342">
        <f t="shared" si="93"/>
        <v>9.702</v>
      </c>
      <c r="M1544" s="343">
        <f t="shared" si="96"/>
        <v>2226.3640000000055</v>
      </c>
      <c r="N1544" s="336"/>
    </row>
    <row r="1545" spans="1:14">
      <c r="A1545" s="336"/>
      <c r="B1545" s="341">
        <v>289260</v>
      </c>
      <c r="C1545" s="341" t="s">
        <v>260</v>
      </c>
      <c r="D1545" s="341">
        <v>0.1</v>
      </c>
      <c r="E1545" s="341">
        <v>126.72</v>
      </c>
      <c r="F1545" s="342">
        <f t="shared" si="94"/>
        <v>12.672000000000001</v>
      </c>
      <c r="G1545" s="343">
        <f t="shared" si="95"/>
        <v>2760.6180000000036</v>
      </c>
      <c r="H1545" s="341">
        <v>289260</v>
      </c>
      <c r="I1545" s="341" t="s">
        <v>260</v>
      </c>
      <c r="J1545" s="341">
        <v>0.1</v>
      </c>
      <c r="K1545" s="341">
        <v>99.02</v>
      </c>
      <c r="L1545" s="342">
        <f t="shared" si="93"/>
        <v>9.902000000000001</v>
      </c>
      <c r="M1545" s="343">
        <f t="shared" si="96"/>
        <v>2291.8020000000001</v>
      </c>
      <c r="N1545" s="336"/>
    </row>
    <row r="1546" spans="1:14">
      <c r="A1546" s="13"/>
      <c r="B1546" s="341">
        <v>289270</v>
      </c>
      <c r="C1546" s="341" t="s">
        <v>255</v>
      </c>
      <c r="D1546" s="341">
        <v>0.04</v>
      </c>
      <c r="E1546" s="341">
        <v>90.02</v>
      </c>
      <c r="F1546" s="342">
        <f t="shared" si="94"/>
        <v>3.6008</v>
      </c>
      <c r="G1546" s="343">
        <f t="shared" si="95"/>
        <v>849.29800000000284</v>
      </c>
      <c r="H1546" s="341">
        <v>289270</v>
      </c>
      <c r="I1546" s="341" t="s">
        <v>255</v>
      </c>
      <c r="J1546" s="341">
        <v>0.04</v>
      </c>
      <c r="K1546" s="341">
        <v>90.02</v>
      </c>
      <c r="L1546" s="342">
        <f t="shared" ref="L1546:L1609" si="97">J1546*K1546</f>
        <v>3.6008</v>
      </c>
      <c r="M1546" s="343">
        <f t="shared" si="96"/>
        <v>831.52799999999911</v>
      </c>
      <c r="N1546" s="13"/>
    </row>
    <row r="1547" spans="1:14">
      <c r="A1547" s="336"/>
      <c r="B1547" s="341">
        <v>289270</v>
      </c>
      <c r="C1547" s="341" t="s">
        <v>256</v>
      </c>
      <c r="D1547" s="341">
        <v>0.1</v>
      </c>
      <c r="E1547" s="341">
        <v>90.02</v>
      </c>
      <c r="F1547" s="342">
        <f t="shared" ref="F1547:F1610" si="98">D1547*E1547</f>
        <v>9.0020000000000007</v>
      </c>
      <c r="G1547" s="343">
        <f t="shared" ref="G1547:G1610" si="99">G1541+F1547</f>
        <v>2123.2449999999958</v>
      </c>
      <c r="H1547" s="341">
        <v>289270</v>
      </c>
      <c r="I1547" s="341" t="s">
        <v>256</v>
      </c>
      <c r="J1547" s="341">
        <v>0.1</v>
      </c>
      <c r="K1547" s="341">
        <v>90.02</v>
      </c>
      <c r="L1547" s="342">
        <f t="shared" si="97"/>
        <v>9.0020000000000007</v>
      </c>
      <c r="M1547" s="343">
        <f t="shared" si="96"/>
        <v>2078.8209999999954</v>
      </c>
      <c r="N1547" s="336"/>
    </row>
    <row r="1548" spans="1:14">
      <c r="A1548" s="336"/>
      <c r="B1548" s="341">
        <v>289270</v>
      </c>
      <c r="C1548" s="341" t="s">
        <v>257</v>
      </c>
      <c r="D1548" s="341">
        <v>0.125</v>
      </c>
      <c r="E1548" s="341">
        <v>92.52</v>
      </c>
      <c r="F1548" s="342">
        <f t="shared" si="98"/>
        <v>11.565</v>
      </c>
      <c r="G1548" s="343">
        <f t="shared" si="99"/>
        <v>2725.7062500000025</v>
      </c>
      <c r="H1548" s="341">
        <v>289270</v>
      </c>
      <c r="I1548" s="341" t="s">
        <v>257</v>
      </c>
      <c r="J1548" s="341">
        <v>0.125</v>
      </c>
      <c r="K1548" s="341">
        <v>92.52</v>
      </c>
      <c r="L1548" s="342">
        <f t="shared" si="97"/>
        <v>11.565</v>
      </c>
      <c r="M1548" s="343">
        <f t="shared" si="96"/>
        <v>2668.7037500000029</v>
      </c>
      <c r="N1548" s="336"/>
    </row>
    <row r="1549" spans="1:14">
      <c r="A1549" s="336"/>
      <c r="B1549" s="341">
        <v>289270</v>
      </c>
      <c r="C1549" s="341" t="s">
        <v>258</v>
      </c>
      <c r="D1549" s="341">
        <v>0.125</v>
      </c>
      <c r="E1549" s="341">
        <v>95.02</v>
      </c>
      <c r="F1549" s="342">
        <f t="shared" si="98"/>
        <v>11.8775</v>
      </c>
      <c r="G1549" s="343">
        <f t="shared" si="99"/>
        <v>2797.4137500000038</v>
      </c>
      <c r="H1549" s="341">
        <v>289270</v>
      </c>
      <c r="I1549" s="341" t="s">
        <v>258</v>
      </c>
      <c r="J1549" s="341">
        <v>0.125</v>
      </c>
      <c r="K1549" s="341">
        <v>95.02</v>
      </c>
      <c r="L1549" s="342">
        <f t="shared" si="97"/>
        <v>11.8775</v>
      </c>
      <c r="M1549" s="343">
        <f t="shared" si="96"/>
        <v>2738.9350000000031</v>
      </c>
      <c r="N1549" s="336"/>
    </row>
    <row r="1550" spans="1:14">
      <c r="A1550" s="336"/>
      <c r="B1550" s="341">
        <v>289270</v>
      </c>
      <c r="C1550" s="341" t="s">
        <v>259</v>
      </c>
      <c r="D1550" s="341">
        <v>0.1</v>
      </c>
      <c r="E1550" s="341">
        <v>97.02</v>
      </c>
      <c r="F1550" s="342">
        <f t="shared" si="98"/>
        <v>9.702</v>
      </c>
      <c r="G1550" s="343">
        <f t="shared" si="99"/>
        <v>2283.7650000000017</v>
      </c>
      <c r="H1550" s="341">
        <v>289270</v>
      </c>
      <c r="I1550" s="341" t="s">
        <v>259</v>
      </c>
      <c r="J1550" s="341">
        <v>0.1</v>
      </c>
      <c r="K1550" s="341">
        <v>97.02</v>
      </c>
      <c r="L1550" s="342">
        <f t="shared" si="97"/>
        <v>9.702</v>
      </c>
      <c r="M1550" s="343">
        <f t="shared" si="96"/>
        <v>2236.0660000000057</v>
      </c>
      <c r="N1550" s="336"/>
    </row>
    <row r="1551" spans="1:14">
      <c r="A1551" s="336"/>
      <c r="B1551" s="341">
        <v>289270</v>
      </c>
      <c r="C1551" s="341" t="s">
        <v>260</v>
      </c>
      <c r="D1551" s="341">
        <v>0.1</v>
      </c>
      <c r="E1551" s="341">
        <v>126.72</v>
      </c>
      <c r="F1551" s="342">
        <f t="shared" si="98"/>
        <v>12.672000000000001</v>
      </c>
      <c r="G1551" s="343">
        <f t="shared" si="99"/>
        <v>2773.2900000000036</v>
      </c>
      <c r="H1551" s="341">
        <v>289270</v>
      </c>
      <c r="I1551" s="341" t="s">
        <v>260</v>
      </c>
      <c r="J1551" s="341">
        <v>0.1</v>
      </c>
      <c r="K1551" s="341">
        <v>99.02</v>
      </c>
      <c r="L1551" s="342">
        <f t="shared" si="97"/>
        <v>9.902000000000001</v>
      </c>
      <c r="M1551" s="343">
        <f t="shared" si="96"/>
        <v>2301.7040000000002</v>
      </c>
      <c r="N1551" s="336"/>
    </row>
    <row r="1552" spans="1:14">
      <c r="A1552" s="336"/>
      <c r="B1552" s="341">
        <v>289280</v>
      </c>
      <c r="C1552" s="341" t="s">
        <v>255</v>
      </c>
      <c r="D1552" s="341">
        <v>0.04</v>
      </c>
      <c r="E1552" s="341">
        <v>90.02</v>
      </c>
      <c r="F1552" s="342">
        <f t="shared" si="98"/>
        <v>3.6008</v>
      </c>
      <c r="G1552" s="343">
        <f t="shared" si="99"/>
        <v>852.89880000000289</v>
      </c>
      <c r="H1552" s="341">
        <v>289280</v>
      </c>
      <c r="I1552" s="341" t="s">
        <v>255</v>
      </c>
      <c r="J1552" s="341">
        <v>0.04</v>
      </c>
      <c r="K1552" s="341">
        <v>90.02</v>
      </c>
      <c r="L1552" s="342">
        <f t="shared" si="97"/>
        <v>3.6008</v>
      </c>
      <c r="M1552" s="343">
        <f t="shared" si="96"/>
        <v>835.12879999999916</v>
      </c>
      <c r="N1552" s="336"/>
    </row>
    <row r="1553" spans="1:14">
      <c r="A1553" s="13"/>
      <c r="B1553" s="341">
        <v>289280</v>
      </c>
      <c r="C1553" s="341" t="s">
        <v>256</v>
      </c>
      <c r="D1553" s="341">
        <v>0.1</v>
      </c>
      <c r="E1553" s="341">
        <v>90.02</v>
      </c>
      <c r="F1553" s="342">
        <f t="shared" si="98"/>
        <v>9.0020000000000007</v>
      </c>
      <c r="G1553" s="343">
        <f t="shared" si="99"/>
        <v>2132.2469999999958</v>
      </c>
      <c r="H1553" s="341">
        <v>289280</v>
      </c>
      <c r="I1553" s="341" t="s">
        <v>256</v>
      </c>
      <c r="J1553" s="341">
        <v>0.1</v>
      </c>
      <c r="K1553" s="341">
        <v>90.02</v>
      </c>
      <c r="L1553" s="342">
        <f t="shared" si="97"/>
        <v>9.0020000000000007</v>
      </c>
      <c r="M1553" s="343">
        <f t="shared" ref="M1553:M1616" si="100">M1547+L1553</f>
        <v>2087.8229999999953</v>
      </c>
      <c r="N1553" s="13"/>
    </row>
    <row r="1554" spans="1:14">
      <c r="A1554" s="336"/>
      <c r="B1554" s="341">
        <v>289280</v>
      </c>
      <c r="C1554" s="341" t="s">
        <v>257</v>
      </c>
      <c r="D1554" s="341">
        <v>0.125</v>
      </c>
      <c r="E1554" s="341">
        <v>92.52</v>
      </c>
      <c r="F1554" s="342">
        <f t="shared" si="98"/>
        <v>11.565</v>
      </c>
      <c r="G1554" s="343">
        <f t="shared" si="99"/>
        <v>2737.2712500000025</v>
      </c>
      <c r="H1554" s="341">
        <v>289280</v>
      </c>
      <c r="I1554" s="341" t="s">
        <v>257</v>
      </c>
      <c r="J1554" s="341">
        <v>0.125</v>
      </c>
      <c r="K1554" s="341">
        <v>92.52</v>
      </c>
      <c r="L1554" s="342">
        <f t="shared" si="97"/>
        <v>11.565</v>
      </c>
      <c r="M1554" s="343">
        <f t="shared" si="100"/>
        <v>2680.2687500000029</v>
      </c>
      <c r="N1554" s="336"/>
    </row>
    <row r="1555" spans="1:14">
      <c r="A1555" s="336"/>
      <c r="B1555" s="341">
        <v>289280</v>
      </c>
      <c r="C1555" s="341" t="s">
        <v>258</v>
      </c>
      <c r="D1555" s="341">
        <v>0.125</v>
      </c>
      <c r="E1555" s="341">
        <v>95.02</v>
      </c>
      <c r="F1555" s="342">
        <f t="shared" si="98"/>
        <v>11.8775</v>
      </c>
      <c r="G1555" s="343">
        <f t="shared" si="99"/>
        <v>2809.2912500000039</v>
      </c>
      <c r="H1555" s="341">
        <v>289280</v>
      </c>
      <c r="I1555" s="341" t="s">
        <v>258</v>
      </c>
      <c r="J1555" s="341">
        <v>0.125</v>
      </c>
      <c r="K1555" s="341">
        <v>95.02</v>
      </c>
      <c r="L1555" s="342">
        <f t="shared" si="97"/>
        <v>11.8775</v>
      </c>
      <c r="M1555" s="343">
        <f t="shared" si="100"/>
        <v>2750.8125000000032</v>
      </c>
      <c r="N1555" s="336"/>
    </row>
    <row r="1556" spans="1:14">
      <c r="A1556" s="336"/>
      <c r="B1556" s="341">
        <v>289280</v>
      </c>
      <c r="C1556" s="341" t="s">
        <v>259</v>
      </c>
      <c r="D1556" s="341">
        <v>0.1</v>
      </c>
      <c r="E1556" s="341">
        <v>97.02</v>
      </c>
      <c r="F1556" s="342">
        <f t="shared" si="98"/>
        <v>9.702</v>
      </c>
      <c r="G1556" s="343">
        <f t="shared" si="99"/>
        <v>2293.4670000000019</v>
      </c>
      <c r="H1556" s="341">
        <v>289280</v>
      </c>
      <c r="I1556" s="341" t="s">
        <v>259</v>
      </c>
      <c r="J1556" s="341">
        <v>0.1</v>
      </c>
      <c r="K1556" s="341">
        <v>97.02</v>
      </c>
      <c r="L1556" s="342">
        <f t="shared" si="97"/>
        <v>9.702</v>
      </c>
      <c r="M1556" s="343">
        <f t="shared" si="100"/>
        <v>2245.7680000000059</v>
      </c>
      <c r="N1556" s="336"/>
    </row>
    <row r="1557" spans="1:14">
      <c r="A1557" s="336"/>
      <c r="B1557" s="341">
        <v>289280</v>
      </c>
      <c r="C1557" s="341" t="s">
        <v>260</v>
      </c>
      <c r="D1557" s="341">
        <v>0.1</v>
      </c>
      <c r="E1557" s="341">
        <v>126.73</v>
      </c>
      <c r="F1557" s="342">
        <f t="shared" si="98"/>
        <v>12.673000000000002</v>
      </c>
      <c r="G1557" s="343">
        <f t="shared" si="99"/>
        <v>2785.9630000000034</v>
      </c>
      <c r="H1557" s="341">
        <v>289280</v>
      </c>
      <c r="I1557" s="341" t="s">
        <v>260</v>
      </c>
      <c r="J1557" s="341">
        <v>0.1</v>
      </c>
      <c r="K1557" s="341">
        <v>99.02</v>
      </c>
      <c r="L1557" s="342">
        <f t="shared" si="97"/>
        <v>9.902000000000001</v>
      </c>
      <c r="M1557" s="343">
        <f t="shared" si="100"/>
        <v>2311.6060000000002</v>
      </c>
      <c r="N1557" s="336"/>
    </row>
    <row r="1558" spans="1:14">
      <c r="A1558" s="336"/>
      <c r="B1558" s="341">
        <v>289290</v>
      </c>
      <c r="C1558" s="341" t="s">
        <v>255</v>
      </c>
      <c r="D1558" s="341">
        <v>0.04</v>
      </c>
      <c r="E1558" s="341">
        <v>90.02</v>
      </c>
      <c r="F1558" s="342">
        <f t="shared" si="98"/>
        <v>3.6008</v>
      </c>
      <c r="G1558" s="343">
        <f t="shared" si="99"/>
        <v>856.49960000000294</v>
      </c>
      <c r="H1558" s="341">
        <v>289290</v>
      </c>
      <c r="I1558" s="341" t="s">
        <v>255</v>
      </c>
      <c r="J1558" s="341">
        <v>0.04</v>
      </c>
      <c r="K1558" s="341">
        <v>90.02</v>
      </c>
      <c r="L1558" s="342">
        <f t="shared" si="97"/>
        <v>3.6008</v>
      </c>
      <c r="M1558" s="343">
        <f t="shared" si="100"/>
        <v>838.72959999999921</v>
      </c>
      <c r="N1558" s="336"/>
    </row>
    <row r="1559" spans="1:14">
      <c r="A1559" s="336"/>
      <c r="B1559" s="341">
        <v>289290</v>
      </c>
      <c r="C1559" s="341" t="s">
        <v>256</v>
      </c>
      <c r="D1559" s="341">
        <v>0.1</v>
      </c>
      <c r="E1559" s="341">
        <v>90.02</v>
      </c>
      <c r="F1559" s="342">
        <f t="shared" si="98"/>
        <v>9.0020000000000007</v>
      </c>
      <c r="G1559" s="343">
        <f t="shared" si="99"/>
        <v>2141.2489999999957</v>
      </c>
      <c r="H1559" s="341">
        <v>289290</v>
      </c>
      <c r="I1559" s="341" t="s">
        <v>256</v>
      </c>
      <c r="J1559" s="341">
        <v>0.1</v>
      </c>
      <c r="K1559" s="341">
        <v>90.02</v>
      </c>
      <c r="L1559" s="342">
        <f t="shared" si="97"/>
        <v>9.0020000000000007</v>
      </c>
      <c r="M1559" s="343">
        <f t="shared" si="100"/>
        <v>2096.8249999999953</v>
      </c>
      <c r="N1559" s="336"/>
    </row>
    <row r="1560" spans="1:14">
      <c r="A1560" s="13"/>
      <c r="B1560" s="341">
        <v>289290</v>
      </c>
      <c r="C1560" s="341" t="s">
        <v>257</v>
      </c>
      <c r="D1560" s="341">
        <v>0.125</v>
      </c>
      <c r="E1560" s="341">
        <v>92.52</v>
      </c>
      <c r="F1560" s="342">
        <f t="shared" si="98"/>
        <v>11.565</v>
      </c>
      <c r="G1560" s="343">
        <f t="shared" si="99"/>
        <v>2748.8362500000026</v>
      </c>
      <c r="H1560" s="341">
        <v>289290</v>
      </c>
      <c r="I1560" s="341" t="s">
        <v>257</v>
      </c>
      <c r="J1560" s="341">
        <v>0.125</v>
      </c>
      <c r="K1560" s="341">
        <v>92.52</v>
      </c>
      <c r="L1560" s="342">
        <f t="shared" si="97"/>
        <v>11.565</v>
      </c>
      <c r="M1560" s="343">
        <f t="shared" si="100"/>
        <v>2691.833750000003</v>
      </c>
      <c r="N1560" s="13"/>
    </row>
    <row r="1561" spans="1:14">
      <c r="A1561" s="336"/>
      <c r="B1561" s="341">
        <v>289290</v>
      </c>
      <c r="C1561" s="341" t="s">
        <v>258</v>
      </c>
      <c r="D1561" s="341">
        <v>0.125</v>
      </c>
      <c r="E1561" s="341">
        <v>95.02</v>
      </c>
      <c r="F1561" s="342">
        <f t="shared" si="98"/>
        <v>11.8775</v>
      </c>
      <c r="G1561" s="343">
        <f t="shared" si="99"/>
        <v>2821.1687500000039</v>
      </c>
      <c r="H1561" s="341">
        <v>289290</v>
      </c>
      <c r="I1561" s="341" t="s">
        <v>258</v>
      </c>
      <c r="J1561" s="341">
        <v>0.125</v>
      </c>
      <c r="K1561" s="341">
        <v>95.02</v>
      </c>
      <c r="L1561" s="342">
        <f t="shared" si="97"/>
        <v>11.8775</v>
      </c>
      <c r="M1561" s="343">
        <f t="shared" si="100"/>
        <v>2762.6900000000032</v>
      </c>
      <c r="N1561" s="336"/>
    </row>
    <row r="1562" spans="1:14">
      <c r="A1562" s="336"/>
      <c r="B1562" s="341">
        <v>289290</v>
      </c>
      <c r="C1562" s="341" t="s">
        <v>259</v>
      </c>
      <c r="D1562" s="341">
        <v>0.1</v>
      </c>
      <c r="E1562" s="341">
        <v>97.02</v>
      </c>
      <c r="F1562" s="342">
        <f t="shared" si="98"/>
        <v>9.702</v>
      </c>
      <c r="G1562" s="343">
        <f t="shared" si="99"/>
        <v>2303.1690000000021</v>
      </c>
      <c r="H1562" s="341">
        <v>289290</v>
      </c>
      <c r="I1562" s="341" t="s">
        <v>259</v>
      </c>
      <c r="J1562" s="341">
        <v>0.1</v>
      </c>
      <c r="K1562" s="341">
        <v>97.02</v>
      </c>
      <c r="L1562" s="342">
        <f t="shared" si="97"/>
        <v>9.702</v>
      </c>
      <c r="M1562" s="343">
        <f t="shared" si="100"/>
        <v>2255.4700000000062</v>
      </c>
      <c r="N1562" s="336"/>
    </row>
    <row r="1563" spans="1:14">
      <c r="A1563" s="336"/>
      <c r="B1563" s="341">
        <v>289290</v>
      </c>
      <c r="C1563" s="341" t="s">
        <v>260</v>
      </c>
      <c r="D1563" s="341">
        <v>0.1</v>
      </c>
      <c r="E1563" s="341">
        <v>126.72</v>
      </c>
      <c r="F1563" s="342">
        <f t="shared" si="98"/>
        <v>12.672000000000001</v>
      </c>
      <c r="G1563" s="343">
        <f t="shared" si="99"/>
        <v>2798.6350000000034</v>
      </c>
      <c r="H1563" s="341">
        <v>289290</v>
      </c>
      <c r="I1563" s="341" t="s">
        <v>260</v>
      </c>
      <c r="J1563" s="341">
        <v>0.1</v>
      </c>
      <c r="K1563" s="341">
        <v>99.02</v>
      </c>
      <c r="L1563" s="342">
        <f t="shared" si="97"/>
        <v>9.902000000000001</v>
      </c>
      <c r="M1563" s="343">
        <f t="shared" si="100"/>
        <v>2321.5080000000003</v>
      </c>
      <c r="N1563" s="336"/>
    </row>
    <row r="1564" spans="1:14">
      <c r="A1564" s="336"/>
      <c r="B1564" s="341">
        <v>289300</v>
      </c>
      <c r="C1564" s="341" t="s">
        <v>255</v>
      </c>
      <c r="D1564" s="341">
        <v>0.04</v>
      </c>
      <c r="E1564" s="341">
        <v>90.02</v>
      </c>
      <c r="F1564" s="342">
        <f t="shared" si="98"/>
        <v>3.6008</v>
      </c>
      <c r="G1564" s="343">
        <f t="shared" si="99"/>
        <v>860.10040000000299</v>
      </c>
      <c r="H1564" s="341">
        <v>289300</v>
      </c>
      <c r="I1564" s="341" t="s">
        <v>255</v>
      </c>
      <c r="J1564" s="341">
        <v>0.04</v>
      </c>
      <c r="K1564" s="341">
        <v>90.02</v>
      </c>
      <c r="L1564" s="342">
        <f t="shared" si="97"/>
        <v>3.6008</v>
      </c>
      <c r="M1564" s="343">
        <f t="shared" si="100"/>
        <v>842.33039999999926</v>
      </c>
      <c r="N1564" s="336"/>
    </row>
    <row r="1565" spans="1:14">
      <c r="A1565" s="336"/>
      <c r="B1565" s="341">
        <v>289300</v>
      </c>
      <c r="C1565" s="341" t="s">
        <v>256</v>
      </c>
      <c r="D1565" s="341">
        <v>0.1</v>
      </c>
      <c r="E1565" s="341">
        <v>90.02</v>
      </c>
      <c r="F1565" s="342">
        <f t="shared" si="98"/>
        <v>9.0020000000000007</v>
      </c>
      <c r="G1565" s="343">
        <f t="shared" si="99"/>
        <v>2150.2509999999957</v>
      </c>
      <c r="H1565" s="341">
        <v>289300</v>
      </c>
      <c r="I1565" s="341" t="s">
        <v>256</v>
      </c>
      <c r="J1565" s="341">
        <v>0.1</v>
      </c>
      <c r="K1565" s="341">
        <v>90.02</v>
      </c>
      <c r="L1565" s="342">
        <f t="shared" si="97"/>
        <v>9.0020000000000007</v>
      </c>
      <c r="M1565" s="343">
        <f t="shared" si="100"/>
        <v>2105.8269999999952</v>
      </c>
      <c r="N1565" s="336"/>
    </row>
    <row r="1566" spans="1:14">
      <c r="A1566" s="336"/>
      <c r="B1566" s="341">
        <v>289300</v>
      </c>
      <c r="C1566" s="341" t="s">
        <v>257</v>
      </c>
      <c r="D1566" s="341">
        <v>0.125</v>
      </c>
      <c r="E1566" s="341">
        <v>92.52</v>
      </c>
      <c r="F1566" s="342">
        <f t="shared" si="98"/>
        <v>11.565</v>
      </c>
      <c r="G1566" s="343">
        <f t="shared" si="99"/>
        <v>2760.4012500000026</v>
      </c>
      <c r="H1566" s="341">
        <v>289300</v>
      </c>
      <c r="I1566" s="341" t="s">
        <v>257</v>
      </c>
      <c r="J1566" s="341">
        <v>0.125</v>
      </c>
      <c r="K1566" s="341">
        <v>92.52</v>
      </c>
      <c r="L1566" s="342">
        <f t="shared" si="97"/>
        <v>11.565</v>
      </c>
      <c r="M1566" s="343">
        <f t="shared" si="100"/>
        <v>2703.398750000003</v>
      </c>
      <c r="N1566" s="336"/>
    </row>
    <row r="1567" spans="1:14">
      <c r="A1567" s="13"/>
      <c r="B1567" s="341">
        <v>289300</v>
      </c>
      <c r="C1567" s="341" t="s">
        <v>258</v>
      </c>
      <c r="D1567" s="341">
        <v>0.125</v>
      </c>
      <c r="E1567" s="341">
        <v>95.02</v>
      </c>
      <c r="F1567" s="342">
        <f t="shared" si="98"/>
        <v>11.8775</v>
      </c>
      <c r="G1567" s="343">
        <f t="shared" si="99"/>
        <v>2833.046250000004</v>
      </c>
      <c r="H1567" s="341">
        <v>289300</v>
      </c>
      <c r="I1567" s="341" t="s">
        <v>258</v>
      </c>
      <c r="J1567" s="341">
        <v>0.125</v>
      </c>
      <c r="K1567" s="341">
        <v>95.02</v>
      </c>
      <c r="L1567" s="342">
        <f t="shared" si="97"/>
        <v>11.8775</v>
      </c>
      <c r="M1567" s="343">
        <f t="shared" si="100"/>
        <v>2774.5675000000033</v>
      </c>
      <c r="N1567" s="13"/>
    </row>
    <row r="1568" spans="1:14">
      <c r="A1568" s="336"/>
      <c r="B1568" s="341">
        <v>289300</v>
      </c>
      <c r="C1568" s="341" t="s">
        <v>259</v>
      </c>
      <c r="D1568" s="341">
        <v>0.1</v>
      </c>
      <c r="E1568" s="341">
        <v>97.02</v>
      </c>
      <c r="F1568" s="342">
        <f t="shared" si="98"/>
        <v>9.702</v>
      </c>
      <c r="G1568" s="343">
        <f t="shared" si="99"/>
        <v>2312.8710000000024</v>
      </c>
      <c r="H1568" s="341">
        <v>289300</v>
      </c>
      <c r="I1568" s="341" t="s">
        <v>259</v>
      </c>
      <c r="J1568" s="341">
        <v>0.1</v>
      </c>
      <c r="K1568" s="341">
        <v>97.02</v>
      </c>
      <c r="L1568" s="342">
        <f t="shared" si="97"/>
        <v>9.702</v>
      </c>
      <c r="M1568" s="343">
        <f t="shared" si="100"/>
        <v>2265.1720000000064</v>
      </c>
      <c r="N1568" s="336"/>
    </row>
    <row r="1569" spans="1:14">
      <c r="A1569" s="336"/>
      <c r="B1569" s="341">
        <v>289300</v>
      </c>
      <c r="C1569" s="341" t="s">
        <v>260</v>
      </c>
      <c r="D1569" s="341">
        <v>0.1</v>
      </c>
      <c r="E1569" s="341">
        <v>126.72</v>
      </c>
      <c r="F1569" s="342">
        <f t="shared" si="98"/>
        <v>12.672000000000001</v>
      </c>
      <c r="G1569" s="343">
        <f t="shared" si="99"/>
        <v>2811.3070000000034</v>
      </c>
      <c r="H1569" s="341">
        <v>289300</v>
      </c>
      <c r="I1569" s="341" t="s">
        <v>260</v>
      </c>
      <c r="J1569" s="341">
        <v>0.1</v>
      </c>
      <c r="K1569" s="341">
        <v>99.02</v>
      </c>
      <c r="L1569" s="342">
        <f t="shared" si="97"/>
        <v>9.902000000000001</v>
      </c>
      <c r="M1569" s="343">
        <f t="shared" si="100"/>
        <v>2331.4100000000003</v>
      </c>
      <c r="N1569" s="336"/>
    </row>
    <row r="1570" spans="1:14">
      <c r="A1570" s="336"/>
      <c r="B1570" s="341">
        <v>289303.06300000002</v>
      </c>
      <c r="C1570" s="341" t="s">
        <v>255</v>
      </c>
      <c r="D1570" s="341">
        <v>0.04</v>
      </c>
      <c r="E1570" s="341">
        <v>27.57</v>
      </c>
      <c r="F1570" s="342">
        <f t="shared" si="98"/>
        <v>1.1028</v>
      </c>
      <c r="G1570" s="343">
        <f t="shared" si="99"/>
        <v>861.20320000000299</v>
      </c>
      <c r="H1570" s="341">
        <v>289303.06300000002</v>
      </c>
      <c r="I1570" s="341" t="s">
        <v>255</v>
      </c>
      <c r="J1570" s="341">
        <v>0.04</v>
      </c>
      <c r="K1570" s="341">
        <v>27.57</v>
      </c>
      <c r="L1570" s="342">
        <f t="shared" si="97"/>
        <v>1.1028</v>
      </c>
      <c r="M1570" s="343">
        <f t="shared" si="100"/>
        <v>843.43319999999926</v>
      </c>
      <c r="N1570" s="336"/>
    </row>
    <row r="1571" spans="1:14">
      <c r="A1571" s="336"/>
      <c r="B1571" s="341">
        <v>289303.06300000002</v>
      </c>
      <c r="C1571" s="341" t="s">
        <v>256</v>
      </c>
      <c r="D1571" s="341">
        <v>0.1</v>
      </c>
      <c r="E1571" s="341">
        <v>27.57</v>
      </c>
      <c r="F1571" s="342">
        <f t="shared" si="98"/>
        <v>2.7570000000000001</v>
      </c>
      <c r="G1571" s="343">
        <f t="shared" si="99"/>
        <v>2153.0079999999957</v>
      </c>
      <c r="H1571" s="341">
        <v>289303.06300000002</v>
      </c>
      <c r="I1571" s="341" t="s">
        <v>256</v>
      </c>
      <c r="J1571" s="341">
        <v>0.1</v>
      </c>
      <c r="K1571" s="341">
        <v>27.57</v>
      </c>
      <c r="L1571" s="342">
        <f t="shared" si="97"/>
        <v>2.7570000000000001</v>
      </c>
      <c r="M1571" s="343">
        <f t="shared" si="100"/>
        <v>2108.5839999999953</v>
      </c>
      <c r="N1571" s="336"/>
    </row>
    <row r="1572" spans="1:14">
      <c r="A1572" s="336"/>
      <c r="B1572" s="341">
        <v>289303.06300000002</v>
      </c>
      <c r="C1572" s="341" t="s">
        <v>257</v>
      </c>
      <c r="D1572" s="341">
        <v>0.125</v>
      </c>
      <c r="E1572" s="341">
        <v>28.34</v>
      </c>
      <c r="F1572" s="342">
        <f t="shared" si="98"/>
        <v>3.5425</v>
      </c>
      <c r="G1572" s="343">
        <f t="shared" si="99"/>
        <v>2763.9437500000026</v>
      </c>
      <c r="H1572" s="341">
        <v>289303.06300000002</v>
      </c>
      <c r="I1572" s="341" t="s">
        <v>257</v>
      </c>
      <c r="J1572" s="341">
        <v>0.125</v>
      </c>
      <c r="K1572" s="341">
        <v>28.34</v>
      </c>
      <c r="L1572" s="342">
        <f t="shared" si="97"/>
        <v>3.5425</v>
      </c>
      <c r="M1572" s="343">
        <f t="shared" si="100"/>
        <v>2706.941250000003</v>
      </c>
      <c r="N1572" s="336"/>
    </row>
    <row r="1573" spans="1:14">
      <c r="A1573" s="336"/>
      <c r="B1573" s="341">
        <v>289303.06300000002</v>
      </c>
      <c r="C1573" s="341" t="s">
        <v>258</v>
      </c>
      <c r="D1573" s="341">
        <v>0.125</v>
      </c>
      <c r="E1573" s="341">
        <v>29.11</v>
      </c>
      <c r="F1573" s="342">
        <f t="shared" si="98"/>
        <v>3.6387499999999999</v>
      </c>
      <c r="G1573" s="343">
        <f t="shared" si="99"/>
        <v>2836.685000000004</v>
      </c>
      <c r="H1573" s="341">
        <v>289303.06300000002</v>
      </c>
      <c r="I1573" s="341" t="s">
        <v>258</v>
      </c>
      <c r="J1573" s="341">
        <v>0.125</v>
      </c>
      <c r="K1573" s="341">
        <v>29.11</v>
      </c>
      <c r="L1573" s="342">
        <f t="shared" si="97"/>
        <v>3.6387499999999999</v>
      </c>
      <c r="M1573" s="343">
        <f t="shared" si="100"/>
        <v>2778.2062500000034</v>
      </c>
      <c r="N1573" s="336"/>
    </row>
    <row r="1574" spans="1:14">
      <c r="A1574" s="13"/>
      <c r="B1574" s="341">
        <v>289303.06300000002</v>
      </c>
      <c r="C1574" s="341" t="s">
        <v>259</v>
      </c>
      <c r="D1574" s="341">
        <v>0.1</v>
      </c>
      <c r="E1574" s="341">
        <v>29.72</v>
      </c>
      <c r="F1574" s="342">
        <f t="shared" si="98"/>
        <v>2.972</v>
      </c>
      <c r="G1574" s="343">
        <f t="shared" si="99"/>
        <v>2315.8430000000026</v>
      </c>
      <c r="H1574" s="341">
        <v>289303.06300000002</v>
      </c>
      <c r="I1574" s="341" t="s">
        <v>259</v>
      </c>
      <c r="J1574" s="341">
        <v>0.1</v>
      </c>
      <c r="K1574" s="341">
        <v>29.72</v>
      </c>
      <c r="L1574" s="342">
        <f t="shared" si="97"/>
        <v>2.972</v>
      </c>
      <c r="M1574" s="343">
        <f t="shared" si="100"/>
        <v>2268.1440000000066</v>
      </c>
      <c r="N1574" s="13"/>
    </row>
    <row r="1575" spans="1:14">
      <c r="A1575" s="336"/>
      <c r="B1575" s="341">
        <v>289303.06300000002</v>
      </c>
      <c r="C1575" s="341" t="s">
        <v>260</v>
      </c>
      <c r="D1575" s="341">
        <v>0.1</v>
      </c>
      <c r="E1575" s="341">
        <v>38.82</v>
      </c>
      <c r="F1575" s="342">
        <f t="shared" si="98"/>
        <v>3.8820000000000001</v>
      </c>
      <c r="G1575" s="343">
        <f t="shared" si="99"/>
        <v>2815.1890000000035</v>
      </c>
      <c r="H1575" s="341">
        <v>289303.06300000002</v>
      </c>
      <c r="I1575" s="341" t="s">
        <v>260</v>
      </c>
      <c r="J1575" s="341">
        <v>0.1</v>
      </c>
      <c r="K1575" s="341">
        <v>30.33</v>
      </c>
      <c r="L1575" s="342">
        <f t="shared" si="97"/>
        <v>3.0329999999999999</v>
      </c>
      <c r="M1575" s="343">
        <f t="shared" si="100"/>
        <v>2334.4430000000002</v>
      </c>
      <c r="N1575" s="336"/>
    </row>
    <row r="1576" spans="1:14">
      <c r="A1576" s="336"/>
      <c r="B1576" s="341">
        <v>289310</v>
      </c>
      <c r="C1576" s="341" t="s">
        <v>255</v>
      </c>
      <c r="D1576" s="341">
        <v>0.04</v>
      </c>
      <c r="E1576" s="341">
        <v>62.48</v>
      </c>
      <c r="F1576" s="342">
        <f t="shared" si="98"/>
        <v>2.4992000000000001</v>
      </c>
      <c r="G1576" s="343">
        <f t="shared" si="99"/>
        <v>863.70240000000297</v>
      </c>
      <c r="H1576" s="341">
        <v>289310</v>
      </c>
      <c r="I1576" s="341" t="s">
        <v>255</v>
      </c>
      <c r="J1576" s="341">
        <v>0.04</v>
      </c>
      <c r="K1576" s="341">
        <v>62.42</v>
      </c>
      <c r="L1576" s="342">
        <f t="shared" si="97"/>
        <v>2.4967999999999999</v>
      </c>
      <c r="M1576" s="343">
        <f t="shared" si="100"/>
        <v>845.92999999999927</v>
      </c>
      <c r="N1576" s="336"/>
    </row>
    <row r="1577" spans="1:14">
      <c r="A1577" s="336"/>
      <c r="B1577" s="341">
        <v>289310</v>
      </c>
      <c r="C1577" s="341" t="s">
        <v>256</v>
      </c>
      <c r="D1577" s="341">
        <v>0.1</v>
      </c>
      <c r="E1577" s="341">
        <v>62.48</v>
      </c>
      <c r="F1577" s="342">
        <f t="shared" si="98"/>
        <v>6.2480000000000002</v>
      </c>
      <c r="G1577" s="343">
        <f t="shared" si="99"/>
        <v>2159.2559999999958</v>
      </c>
      <c r="H1577" s="341">
        <v>289310</v>
      </c>
      <c r="I1577" s="341" t="s">
        <v>256</v>
      </c>
      <c r="J1577" s="341">
        <v>0.1</v>
      </c>
      <c r="K1577" s="341">
        <v>62.42</v>
      </c>
      <c r="L1577" s="342">
        <f t="shared" si="97"/>
        <v>6.2420000000000009</v>
      </c>
      <c r="M1577" s="343">
        <f t="shared" si="100"/>
        <v>2114.8259999999955</v>
      </c>
      <c r="N1577" s="336"/>
    </row>
    <row r="1578" spans="1:14">
      <c r="A1578" s="336"/>
      <c r="B1578" s="341">
        <v>289310</v>
      </c>
      <c r="C1578" s="341" t="s">
        <v>257</v>
      </c>
      <c r="D1578" s="341">
        <v>0.125</v>
      </c>
      <c r="E1578" s="341">
        <v>64.209999999999994</v>
      </c>
      <c r="F1578" s="342">
        <f t="shared" si="98"/>
        <v>8.0262499999999992</v>
      </c>
      <c r="G1578" s="343">
        <f t="shared" si="99"/>
        <v>2771.9700000000025</v>
      </c>
      <c r="H1578" s="341">
        <v>289310</v>
      </c>
      <c r="I1578" s="341" t="s">
        <v>257</v>
      </c>
      <c r="J1578" s="341">
        <v>0.125</v>
      </c>
      <c r="K1578" s="341">
        <v>64.150000000000006</v>
      </c>
      <c r="L1578" s="342">
        <f t="shared" si="97"/>
        <v>8.0187500000000007</v>
      </c>
      <c r="M1578" s="343">
        <f t="shared" si="100"/>
        <v>2714.9600000000032</v>
      </c>
      <c r="N1578" s="336"/>
    </row>
    <row r="1579" spans="1:14">
      <c r="A1579" s="336"/>
      <c r="B1579" s="341">
        <v>289310</v>
      </c>
      <c r="C1579" s="341" t="s">
        <v>258</v>
      </c>
      <c r="D1579" s="341">
        <v>0.125</v>
      </c>
      <c r="E1579" s="341">
        <v>65.95</v>
      </c>
      <c r="F1579" s="342">
        <f t="shared" si="98"/>
        <v>8.2437500000000004</v>
      </c>
      <c r="G1579" s="343">
        <f t="shared" si="99"/>
        <v>2844.9287500000041</v>
      </c>
      <c r="H1579" s="341">
        <v>289310</v>
      </c>
      <c r="I1579" s="341" t="s">
        <v>258</v>
      </c>
      <c r="J1579" s="341">
        <v>0.125</v>
      </c>
      <c r="K1579" s="341">
        <v>65.89</v>
      </c>
      <c r="L1579" s="342">
        <f t="shared" si="97"/>
        <v>8.2362500000000001</v>
      </c>
      <c r="M1579" s="343">
        <f t="shared" si="100"/>
        <v>2786.4425000000033</v>
      </c>
      <c r="N1579" s="336"/>
    </row>
    <row r="1580" spans="1:14">
      <c r="A1580" s="336"/>
      <c r="B1580" s="341">
        <v>289310</v>
      </c>
      <c r="C1580" s="341" t="s">
        <v>259</v>
      </c>
      <c r="D1580" s="341">
        <v>0.1</v>
      </c>
      <c r="E1580" s="341">
        <v>67.34</v>
      </c>
      <c r="F1580" s="342">
        <f t="shared" si="98"/>
        <v>6.7340000000000009</v>
      </c>
      <c r="G1580" s="343">
        <f t="shared" si="99"/>
        <v>2322.5770000000025</v>
      </c>
      <c r="H1580" s="341">
        <v>289310</v>
      </c>
      <c r="I1580" s="341" t="s">
        <v>259</v>
      </c>
      <c r="J1580" s="341">
        <v>0.1</v>
      </c>
      <c r="K1580" s="341">
        <v>67.27</v>
      </c>
      <c r="L1580" s="342">
        <f t="shared" si="97"/>
        <v>6.7270000000000003</v>
      </c>
      <c r="M1580" s="343">
        <f t="shared" si="100"/>
        <v>2274.8710000000065</v>
      </c>
      <c r="N1580" s="336"/>
    </row>
    <row r="1581" spans="1:14">
      <c r="A1581" s="13"/>
      <c r="B1581" s="341">
        <v>289310</v>
      </c>
      <c r="C1581" s="341" t="s">
        <v>260</v>
      </c>
      <c r="D1581" s="341">
        <v>0.1</v>
      </c>
      <c r="E1581" s="341">
        <v>87.96</v>
      </c>
      <c r="F1581" s="342">
        <f t="shared" si="98"/>
        <v>8.7959999999999994</v>
      </c>
      <c r="G1581" s="343">
        <f t="shared" si="99"/>
        <v>2823.9850000000033</v>
      </c>
      <c r="H1581" s="341">
        <v>289310</v>
      </c>
      <c r="I1581" s="341" t="s">
        <v>260</v>
      </c>
      <c r="J1581" s="341">
        <v>0.1</v>
      </c>
      <c r="K1581" s="341">
        <v>68.66</v>
      </c>
      <c r="L1581" s="342">
        <f t="shared" si="97"/>
        <v>6.8659999999999997</v>
      </c>
      <c r="M1581" s="343">
        <f t="shared" si="100"/>
        <v>2341.3090000000002</v>
      </c>
      <c r="N1581" s="13"/>
    </row>
    <row r="1582" spans="1:14">
      <c r="A1582" s="336"/>
      <c r="B1582" s="341">
        <v>289320</v>
      </c>
      <c r="C1582" s="341" t="s">
        <v>255</v>
      </c>
      <c r="D1582" s="341">
        <v>0.04</v>
      </c>
      <c r="E1582" s="341">
        <v>90.16</v>
      </c>
      <c r="F1582" s="342">
        <f t="shared" si="98"/>
        <v>3.6063999999999998</v>
      </c>
      <c r="G1582" s="343">
        <f t="shared" si="99"/>
        <v>867.30880000000298</v>
      </c>
      <c r="H1582" s="341">
        <v>289320</v>
      </c>
      <c r="I1582" s="341" t="s">
        <v>255</v>
      </c>
      <c r="J1582" s="341">
        <v>0.04</v>
      </c>
      <c r="K1582" s="341">
        <v>89.88</v>
      </c>
      <c r="L1582" s="342">
        <f t="shared" si="97"/>
        <v>3.5951999999999997</v>
      </c>
      <c r="M1582" s="343">
        <f t="shared" si="100"/>
        <v>849.52519999999924</v>
      </c>
      <c r="N1582" s="336"/>
    </row>
    <row r="1583" spans="1:14">
      <c r="A1583" s="336"/>
      <c r="B1583" s="341">
        <v>289320</v>
      </c>
      <c r="C1583" s="341" t="s">
        <v>256</v>
      </c>
      <c r="D1583" s="341">
        <v>0.1</v>
      </c>
      <c r="E1583" s="341">
        <v>90.16</v>
      </c>
      <c r="F1583" s="342">
        <f t="shared" si="98"/>
        <v>9.016</v>
      </c>
      <c r="G1583" s="343">
        <f t="shared" si="99"/>
        <v>2168.2719999999958</v>
      </c>
      <c r="H1583" s="341">
        <v>289320</v>
      </c>
      <c r="I1583" s="341" t="s">
        <v>256</v>
      </c>
      <c r="J1583" s="341">
        <v>0.1</v>
      </c>
      <c r="K1583" s="341">
        <v>89.88</v>
      </c>
      <c r="L1583" s="342">
        <f t="shared" si="97"/>
        <v>8.9879999999999995</v>
      </c>
      <c r="M1583" s="343">
        <f t="shared" si="100"/>
        <v>2123.8139999999953</v>
      </c>
      <c r="N1583" s="336"/>
    </row>
    <row r="1584" spans="1:14">
      <c r="A1584" s="336"/>
      <c r="B1584" s="341">
        <v>289320</v>
      </c>
      <c r="C1584" s="341" t="s">
        <v>257</v>
      </c>
      <c r="D1584" s="341">
        <v>0.125</v>
      </c>
      <c r="E1584" s="341">
        <v>92.67</v>
      </c>
      <c r="F1584" s="342">
        <f t="shared" si="98"/>
        <v>11.58375</v>
      </c>
      <c r="G1584" s="343">
        <f t="shared" si="99"/>
        <v>2783.5537500000023</v>
      </c>
      <c r="H1584" s="341">
        <v>289320</v>
      </c>
      <c r="I1584" s="341" t="s">
        <v>257</v>
      </c>
      <c r="J1584" s="341">
        <v>0.125</v>
      </c>
      <c r="K1584" s="341">
        <v>92.38</v>
      </c>
      <c r="L1584" s="342">
        <f t="shared" si="97"/>
        <v>11.547499999999999</v>
      </c>
      <c r="M1584" s="343">
        <f t="shared" si="100"/>
        <v>2726.5075000000033</v>
      </c>
      <c r="N1584" s="336"/>
    </row>
    <row r="1585" spans="1:14">
      <c r="A1585" s="336"/>
      <c r="B1585" s="341">
        <v>289320</v>
      </c>
      <c r="C1585" s="341" t="s">
        <v>258</v>
      </c>
      <c r="D1585" s="341">
        <v>0.125</v>
      </c>
      <c r="E1585" s="341">
        <v>95.17</v>
      </c>
      <c r="F1585" s="342">
        <f t="shared" si="98"/>
        <v>11.89625</v>
      </c>
      <c r="G1585" s="343">
        <f t="shared" si="99"/>
        <v>2856.8250000000039</v>
      </c>
      <c r="H1585" s="341">
        <v>289320</v>
      </c>
      <c r="I1585" s="341" t="s">
        <v>258</v>
      </c>
      <c r="J1585" s="341">
        <v>0.125</v>
      </c>
      <c r="K1585" s="341">
        <v>94.87</v>
      </c>
      <c r="L1585" s="342">
        <f t="shared" si="97"/>
        <v>11.858750000000001</v>
      </c>
      <c r="M1585" s="343">
        <f t="shared" si="100"/>
        <v>2798.3012500000032</v>
      </c>
      <c r="N1585" s="336"/>
    </row>
    <row r="1586" spans="1:14">
      <c r="A1586" s="336"/>
      <c r="B1586" s="341">
        <v>289320</v>
      </c>
      <c r="C1586" s="341" t="s">
        <v>259</v>
      </c>
      <c r="D1586" s="341">
        <v>0.1</v>
      </c>
      <c r="E1586" s="341">
        <v>97.17</v>
      </c>
      <c r="F1586" s="342">
        <f t="shared" si="98"/>
        <v>9.7170000000000005</v>
      </c>
      <c r="G1586" s="343">
        <f t="shared" si="99"/>
        <v>2332.2940000000026</v>
      </c>
      <c r="H1586" s="341">
        <v>289320</v>
      </c>
      <c r="I1586" s="341" t="s">
        <v>259</v>
      </c>
      <c r="J1586" s="341">
        <v>0.1</v>
      </c>
      <c r="K1586" s="341">
        <v>96.87</v>
      </c>
      <c r="L1586" s="342">
        <f t="shared" si="97"/>
        <v>9.6870000000000012</v>
      </c>
      <c r="M1586" s="343">
        <f t="shared" si="100"/>
        <v>2284.5580000000064</v>
      </c>
      <c r="N1586" s="336"/>
    </row>
    <row r="1587" spans="1:14">
      <c r="A1587" s="336"/>
      <c r="B1587" s="341">
        <v>289320</v>
      </c>
      <c r="C1587" s="341" t="s">
        <v>260</v>
      </c>
      <c r="D1587" s="341">
        <v>0.1</v>
      </c>
      <c r="E1587" s="341">
        <v>126.96</v>
      </c>
      <c r="F1587" s="342">
        <f t="shared" si="98"/>
        <v>12.696</v>
      </c>
      <c r="G1587" s="343">
        <f t="shared" si="99"/>
        <v>2836.6810000000032</v>
      </c>
      <c r="H1587" s="341">
        <v>289320</v>
      </c>
      <c r="I1587" s="341" t="s">
        <v>260</v>
      </c>
      <c r="J1587" s="341">
        <v>0.1</v>
      </c>
      <c r="K1587" s="341">
        <v>98.87</v>
      </c>
      <c r="L1587" s="342">
        <f t="shared" si="97"/>
        <v>9.8870000000000005</v>
      </c>
      <c r="M1587" s="343">
        <f t="shared" si="100"/>
        <v>2351.1960000000004</v>
      </c>
      <c r="N1587" s="336"/>
    </row>
    <row r="1588" spans="1:14">
      <c r="A1588" s="13"/>
      <c r="B1588" s="341">
        <v>289330</v>
      </c>
      <c r="C1588" s="341" t="s">
        <v>255</v>
      </c>
      <c r="D1588" s="341">
        <v>0.04</v>
      </c>
      <c r="E1588" s="341">
        <v>90.28</v>
      </c>
      <c r="F1588" s="342">
        <f t="shared" si="98"/>
        <v>3.6112000000000002</v>
      </c>
      <c r="G1588" s="343">
        <f t="shared" si="99"/>
        <v>870.92000000000303</v>
      </c>
      <c r="H1588" s="341">
        <v>289330</v>
      </c>
      <c r="I1588" s="341" t="s">
        <v>255</v>
      </c>
      <c r="J1588" s="341">
        <v>0.04</v>
      </c>
      <c r="K1588" s="341">
        <v>89.76</v>
      </c>
      <c r="L1588" s="342">
        <f t="shared" si="97"/>
        <v>3.5904000000000003</v>
      </c>
      <c r="M1588" s="343">
        <f t="shared" si="100"/>
        <v>853.11559999999929</v>
      </c>
      <c r="N1588" s="13"/>
    </row>
    <row r="1589" spans="1:14">
      <c r="A1589" s="336"/>
      <c r="B1589" s="341">
        <v>289330</v>
      </c>
      <c r="C1589" s="341" t="s">
        <v>256</v>
      </c>
      <c r="D1589" s="341">
        <v>0.1</v>
      </c>
      <c r="E1589" s="341">
        <v>90.28</v>
      </c>
      <c r="F1589" s="342">
        <f t="shared" si="98"/>
        <v>9.0280000000000005</v>
      </c>
      <c r="G1589" s="343">
        <f t="shared" si="99"/>
        <v>2177.2999999999956</v>
      </c>
      <c r="H1589" s="341">
        <v>289330</v>
      </c>
      <c r="I1589" s="341" t="s">
        <v>256</v>
      </c>
      <c r="J1589" s="341">
        <v>0.1</v>
      </c>
      <c r="K1589" s="341">
        <v>89.76</v>
      </c>
      <c r="L1589" s="342">
        <f t="shared" si="97"/>
        <v>8.9760000000000009</v>
      </c>
      <c r="M1589" s="343">
        <f t="shared" si="100"/>
        <v>2132.7899999999954</v>
      </c>
      <c r="N1589" s="336"/>
    </row>
    <row r="1590" spans="1:14">
      <c r="A1590" s="336"/>
      <c r="B1590" s="341">
        <v>289330</v>
      </c>
      <c r="C1590" s="341" t="s">
        <v>257</v>
      </c>
      <c r="D1590" s="341">
        <v>0.125</v>
      </c>
      <c r="E1590" s="341">
        <v>92.79</v>
      </c>
      <c r="F1590" s="342">
        <f t="shared" si="98"/>
        <v>11.598750000000001</v>
      </c>
      <c r="G1590" s="343">
        <f t="shared" si="99"/>
        <v>2795.1525000000024</v>
      </c>
      <c r="H1590" s="341">
        <v>289330</v>
      </c>
      <c r="I1590" s="341" t="s">
        <v>257</v>
      </c>
      <c r="J1590" s="341">
        <v>0.125</v>
      </c>
      <c r="K1590" s="341">
        <v>92.26</v>
      </c>
      <c r="L1590" s="342">
        <f t="shared" si="97"/>
        <v>11.532500000000001</v>
      </c>
      <c r="M1590" s="343">
        <f t="shared" si="100"/>
        <v>2738.0400000000031</v>
      </c>
      <c r="N1590" s="336"/>
    </row>
    <row r="1591" spans="1:14">
      <c r="A1591" s="336"/>
      <c r="B1591" s="341">
        <v>289330</v>
      </c>
      <c r="C1591" s="341" t="s">
        <v>258</v>
      </c>
      <c r="D1591" s="341">
        <v>0.125</v>
      </c>
      <c r="E1591" s="341">
        <v>95.3</v>
      </c>
      <c r="F1591" s="342">
        <f t="shared" si="98"/>
        <v>11.9125</v>
      </c>
      <c r="G1591" s="343">
        <f t="shared" si="99"/>
        <v>2868.7375000000038</v>
      </c>
      <c r="H1591" s="341">
        <v>289330</v>
      </c>
      <c r="I1591" s="341" t="s">
        <v>258</v>
      </c>
      <c r="J1591" s="341">
        <v>0.125</v>
      </c>
      <c r="K1591" s="341">
        <v>94.75</v>
      </c>
      <c r="L1591" s="342">
        <f t="shared" si="97"/>
        <v>11.84375</v>
      </c>
      <c r="M1591" s="343">
        <f t="shared" si="100"/>
        <v>2810.1450000000032</v>
      </c>
      <c r="N1591" s="336"/>
    </row>
    <row r="1592" spans="1:14">
      <c r="A1592" s="336"/>
      <c r="B1592" s="341">
        <v>289330</v>
      </c>
      <c r="C1592" s="341" t="s">
        <v>259</v>
      </c>
      <c r="D1592" s="341">
        <v>0.1</v>
      </c>
      <c r="E1592" s="341">
        <v>97.3</v>
      </c>
      <c r="F1592" s="342">
        <f t="shared" si="98"/>
        <v>9.73</v>
      </c>
      <c r="G1592" s="343">
        <f t="shared" si="99"/>
        <v>2342.0240000000026</v>
      </c>
      <c r="H1592" s="341">
        <v>289330</v>
      </c>
      <c r="I1592" s="341" t="s">
        <v>259</v>
      </c>
      <c r="J1592" s="341">
        <v>0.1</v>
      </c>
      <c r="K1592" s="341">
        <v>96.74</v>
      </c>
      <c r="L1592" s="342">
        <f t="shared" si="97"/>
        <v>9.6739999999999995</v>
      </c>
      <c r="M1592" s="343">
        <f t="shared" si="100"/>
        <v>2294.2320000000063</v>
      </c>
      <c r="N1592" s="336"/>
    </row>
    <row r="1593" spans="1:14">
      <c r="A1593" s="336"/>
      <c r="B1593" s="341">
        <v>289330</v>
      </c>
      <c r="C1593" s="341" t="s">
        <v>260</v>
      </c>
      <c r="D1593" s="341">
        <v>0.1</v>
      </c>
      <c r="E1593" s="341">
        <v>127.16</v>
      </c>
      <c r="F1593" s="342">
        <f t="shared" si="98"/>
        <v>12.716000000000001</v>
      </c>
      <c r="G1593" s="343">
        <f t="shared" si="99"/>
        <v>2849.3970000000031</v>
      </c>
      <c r="H1593" s="341">
        <v>289330</v>
      </c>
      <c r="I1593" s="341" t="s">
        <v>260</v>
      </c>
      <c r="J1593" s="341">
        <v>0.1</v>
      </c>
      <c r="K1593" s="341">
        <v>98.74</v>
      </c>
      <c r="L1593" s="342">
        <f t="shared" si="97"/>
        <v>9.8740000000000006</v>
      </c>
      <c r="M1593" s="343">
        <f t="shared" si="100"/>
        <v>2361.0700000000002</v>
      </c>
      <c r="N1593" s="336"/>
    </row>
    <row r="1594" spans="1:14">
      <c r="A1594" s="336"/>
      <c r="B1594" s="341">
        <v>289340</v>
      </c>
      <c r="C1594" s="341" t="s">
        <v>255</v>
      </c>
      <c r="D1594" s="341">
        <v>0.04</v>
      </c>
      <c r="E1594" s="341">
        <v>90.4</v>
      </c>
      <c r="F1594" s="342">
        <f t="shared" si="98"/>
        <v>3.6160000000000001</v>
      </c>
      <c r="G1594" s="343">
        <f t="shared" si="99"/>
        <v>874.53600000000301</v>
      </c>
      <c r="H1594" s="341">
        <v>289340</v>
      </c>
      <c r="I1594" s="341" t="s">
        <v>255</v>
      </c>
      <c r="J1594" s="341">
        <v>0.04</v>
      </c>
      <c r="K1594" s="341">
        <v>89.64</v>
      </c>
      <c r="L1594" s="342">
        <f t="shared" si="97"/>
        <v>3.5855999999999999</v>
      </c>
      <c r="M1594" s="343">
        <f t="shared" si="100"/>
        <v>856.70119999999929</v>
      </c>
      <c r="N1594" s="336"/>
    </row>
    <row r="1595" spans="1:14">
      <c r="A1595" s="13"/>
      <c r="B1595" s="341">
        <v>289340</v>
      </c>
      <c r="C1595" s="341" t="s">
        <v>256</v>
      </c>
      <c r="D1595" s="341">
        <v>0.1</v>
      </c>
      <c r="E1595" s="341">
        <v>90.4</v>
      </c>
      <c r="F1595" s="342">
        <f t="shared" si="98"/>
        <v>9.0400000000000009</v>
      </c>
      <c r="G1595" s="343">
        <f t="shared" si="99"/>
        <v>2186.3399999999956</v>
      </c>
      <c r="H1595" s="341">
        <v>289340</v>
      </c>
      <c r="I1595" s="341" t="s">
        <v>256</v>
      </c>
      <c r="J1595" s="341">
        <v>0.1</v>
      </c>
      <c r="K1595" s="341">
        <v>89.64</v>
      </c>
      <c r="L1595" s="342">
        <f t="shared" si="97"/>
        <v>8.9640000000000004</v>
      </c>
      <c r="M1595" s="343">
        <f t="shared" si="100"/>
        <v>2141.7539999999954</v>
      </c>
      <c r="N1595" s="13"/>
    </row>
    <row r="1596" spans="1:14">
      <c r="A1596" s="336"/>
      <c r="B1596" s="341">
        <v>289340</v>
      </c>
      <c r="C1596" s="341" t="s">
        <v>257</v>
      </c>
      <c r="D1596" s="341">
        <v>0.125</v>
      </c>
      <c r="E1596" s="341">
        <v>92.91</v>
      </c>
      <c r="F1596" s="342">
        <f t="shared" si="98"/>
        <v>11.61375</v>
      </c>
      <c r="G1596" s="343">
        <f t="shared" si="99"/>
        <v>2806.7662500000024</v>
      </c>
      <c r="H1596" s="341">
        <v>289340</v>
      </c>
      <c r="I1596" s="341" t="s">
        <v>257</v>
      </c>
      <c r="J1596" s="341">
        <v>0.125</v>
      </c>
      <c r="K1596" s="341">
        <v>92.13</v>
      </c>
      <c r="L1596" s="342">
        <f t="shared" si="97"/>
        <v>11.516249999999999</v>
      </c>
      <c r="M1596" s="343">
        <f t="shared" si="100"/>
        <v>2749.5562500000033</v>
      </c>
      <c r="N1596" s="336"/>
    </row>
    <row r="1597" spans="1:14">
      <c r="A1597" s="336"/>
      <c r="B1597" s="341">
        <v>289340</v>
      </c>
      <c r="C1597" s="341" t="s">
        <v>258</v>
      </c>
      <c r="D1597" s="341">
        <v>0.125</v>
      </c>
      <c r="E1597" s="341">
        <v>95.42</v>
      </c>
      <c r="F1597" s="342">
        <f t="shared" si="98"/>
        <v>11.9275</v>
      </c>
      <c r="G1597" s="343">
        <f t="shared" si="99"/>
        <v>2880.6650000000036</v>
      </c>
      <c r="H1597" s="341">
        <v>289340</v>
      </c>
      <c r="I1597" s="341" t="s">
        <v>258</v>
      </c>
      <c r="J1597" s="341">
        <v>0.125</v>
      </c>
      <c r="K1597" s="341">
        <v>94.62</v>
      </c>
      <c r="L1597" s="342">
        <f t="shared" si="97"/>
        <v>11.827500000000001</v>
      </c>
      <c r="M1597" s="343">
        <f t="shared" si="100"/>
        <v>2821.972500000003</v>
      </c>
      <c r="N1597" s="336"/>
    </row>
    <row r="1598" spans="1:14">
      <c r="A1598" s="336"/>
      <c r="B1598" s="341">
        <v>289340</v>
      </c>
      <c r="C1598" s="341" t="s">
        <v>259</v>
      </c>
      <c r="D1598" s="341">
        <v>0.1</v>
      </c>
      <c r="E1598" s="341">
        <v>97.43</v>
      </c>
      <c r="F1598" s="342">
        <f t="shared" si="98"/>
        <v>9.7430000000000021</v>
      </c>
      <c r="G1598" s="343">
        <f t="shared" si="99"/>
        <v>2351.7670000000026</v>
      </c>
      <c r="H1598" s="341">
        <v>289340</v>
      </c>
      <c r="I1598" s="341" t="s">
        <v>259</v>
      </c>
      <c r="J1598" s="341">
        <v>0.1</v>
      </c>
      <c r="K1598" s="341">
        <v>96.62</v>
      </c>
      <c r="L1598" s="342">
        <f t="shared" si="97"/>
        <v>9.6620000000000008</v>
      </c>
      <c r="M1598" s="343">
        <f t="shared" si="100"/>
        <v>2303.8940000000061</v>
      </c>
      <c r="N1598" s="336"/>
    </row>
    <row r="1599" spans="1:14">
      <c r="A1599" s="336"/>
      <c r="B1599" s="341">
        <v>289340</v>
      </c>
      <c r="C1599" s="341" t="s">
        <v>260</v>
      </c>
      <c r="D1599" s="341">
        <v>0.1</v>
      </c>
      <c r="E1599" s="341">
        <v>127.62</v>
      </c>
      <c r="F1599" s="342">
        <f t="shared" si="98"/>
        <v>12.762</v>
      </c>
      <c r="G1599" s="343">
        <f t="shared" si="99"/>
        <v>2862.1590000000033</v>
      </c>
      <c r="H1599" s="341">
        <v>289340</v>
      </c>
      <c r="I1599" s="341" t="s">
        <v>260</v>
      </c>
      <c r="J1599" s="341">
        <v>0.1</v>
      </c>
      <c r="K1599" s="341">
        <v>98.61</v>
      </c>
      <c r="L1599" s="342">
        <f t="shared" si="97"/>
        <v>9.8610000000000007</v>
      </c>
      <c r="M1599" s="343">
        <f t="shared" si="100"/>
        <v>2370.931</v>
      </c>
      <c r="N1599" s="336"/>
    </row>
    <row r="1600" spans="1:14">
      <c r="A1600" s="336"/>
      <c r="B1600" s="341">
        <v>289350</v>
      </c>
      <c r="C1600" s="341" t="s">
        <v>255</v>
      </c>
      <c r="D1600" s="341">
        <v>0.04</v>
      </c>
      <c r="E1600" s="341">
        <v>90.52</v>
      </c>
      <c r="F1600" s="342">
        <f t="shared" si="98"/>
        <v>3.6208</v>
      </c>
      <c r="G1600" s="343">
        <f t="shared" si="99"/>
        <v>878.15680000000305</v>
      </c>
      <c r="H1600" s="341">
        <v>289350</v>
      </c>
      <c r="I1600" s="341" t="s">
        <v>255</v>
      </c>
      <c r="J1600" s="341">
        <v>0.04</v>
      </c>
      <c r="K1600" s="341">
        <v>89.53</v>
      </c>
      <c r="L1600" s="342">
        <f t="shared" si="97"/>
        <v>3.5811999999999999</v>
      </c>
      <c r="M1600" s="343">
        <f t="shared" si="100"/>
        <v>860.28239999999926</v>
      </c>
      <c r="N1600" s="336"/>
    </row>
    <row r="1601" spans="1:14">
      <c r="A1601" s="336"/>
      <c r="B1601" s="341">
        <v>289350</v>
      </c>
      <c r="C1601" s="341" t="s">
        <v>256</v>
      </c>
      <c r="D1601" s="341">
        <v>0.1</v>
      </c>
      <c r="E1601" s="341">
        <v>90.52</v>
      </c>
      <c r="F1601" s="342">
        <f t="shared" si="98"/>
        <v>9.0519999999999996</v>
      </c>
      <c r="G1601" s="343">
        <f t="shared" si="99"/>
        <v>2195.3919999999957</v>
      </c>
      <c r="H1601" s="341">
        <v>289350</v>
      </c>
      <c r="I1601" s="341" t="s">
        <v>256</v>
      </c>
      <c r="J1601" s="341">
        <v>0.1</v>
      </c>
      <c r="K1601" s="341">
        <v>89.53</v>
      </c>
      <c r="L1601" s="342">
        <f t="shared" si="97"/>
        <v>8.9530000000000012</v>
      </c>
      <c r="M1601" s="343">
        <f t="shared" si="100"/>
        <v>2150.7069999999953</v>
      </c>
      <c r="N1601" s="336"/>
    </row>
    <row r="1602" spans="1:14">
      <c r="A1602" s="13"/>
      <c r="B1602" s="341">
        <v>289350</v>
      </c>
      <c r="C1602" s="341" t="s">
        <v>257</v>
      </c>
      <c r="D1602" s="341">
        <v>0.125</v>
      </c>
      <c r="E1602" s="341">
        <v>93.03</v>
      </c>
      <c r="F1602" s="342">
        <f t="shared" si="98"/>
        <v>11.62875</v>
      </c>
      <c r="G1602" s="343">
        <f t="shared" si="99"/>
        <v>2818.3950000000023</v>
      </c>
      <c r="H1602" s="341">
        <v>289350</v>
      </c>
      <c r="I1602" s="341" t="s">
        <v>257</v>
      </c>
      <c r="J1602" s="341">
        <v>0.125</v>
      </c>
      <c r="K1602" s="341">
        <v>92.01</v>
      </c>
      <c r="L1602" s="342">
        <f t="shared" si="97"/>
        <v>11.501250000000001</v>
      </c>
      <c r="M1602" s="343">
        <f t="shared" si="100"/>
        <v>2761.0575000000031</v>
      </c>
      <c r="N1602" s="13"/>
    </row>
    <row r="1603" spans="1:14">
      <c r="A1603" s="336"/>
      <c r="B1603" s="341">
        <v>289350</v>
      </c>
      <c r="C1603" s="341" t="s">
        <v>258</v>
      </c>
      <c r="D1603" s="341">
        <v>0.125</v>
      </c>
      <c r="E1603" s="341">
        <v>95.55</v>
      </c>
      <c r="F1603" s="342">
        <f t="shared" si="98"/>
        <v>11.94375</v>
      </c>
      <c r="G1603" s="343">
        <f t="shared" si="99"/>
        <v>2892.6087500000035</v>
      </c>
      <c r="H1603" s="341">
        <v>289350</v>
      </c>
      <c r="I1603" s="341" t="s">
        <v>258</v>
      </c>
      <c r="J1603" s="341">
        <v>0.125</v>
      </c>
      <c r="K1603" s="341">
        <v>94.5</v>
      </c>
      <c r="L1603" s="342">
        <f t="shared" si="97"/>
        <v>11.8125</v>
      </c>
      <c r="M1603" s="343">
        <f t="shared" si="100"/>
        <v>2833.785000000003</v>
      </c>
      <c r="N1603" s="336"/>
    </row>
    <row r="1604" spans="1:14">
      <c r="A1604" s="336"/>
      <c r="B1604" s="341">
        <v>289350</v>
      </c>
      <c r="C1604" s="341" t="s">
        <v>259</v>
      </c>
      <c r="D1604" s="341">
        <v>0.1</v>
      </c>
      <c r="E1604" s="341">
        <v>97.56</v>
      </c>
      <c r="F1604" s="342">
        <f t="shared" si="98"/>
        <v>9.7560000000000002</v>
      </c>
      <c r="G1604" s="343">
        <f t="shared" si="99"/>
        <v>2361.5230000000024</v>
      </c>
      <c r="H1604" s="341">
        <v>289350</v>
      </c>
      <c r="I1604" s="341" t="s">
        <v>259</v>
      </c>
      <c r="J1604" s="341">
        <v>0.1</v>
      </c>
      <c r="K1604" s="341">
        <v>96.49</v>
      </c>
      <c r="L1604" s="342">
        <f t="shared" si="97"/>
        <v>9.6490000000000009</v>
      </c>
      <c r="M1604" s="343">
        <f t="shared" si="100"/>
        <v>2313.543000000006</v>
      </c>
      <c r="N1604" s="336"/>
    </row>
    <row r="1605" spans="1:14">
      <c r="A1605" s="336"/>
      <c r="B1605" s="341">
        <v>289350</v>
      </c>
      <c r="C1605" s="341" t="s">
        <v>260</v>
      </c>
      <c r="D1605" s="341">
        <v>0.1</v>
      </c>
      <c r="E1605" s="341">
        <v>128.36000000000001</v>
      </c>
      <c r="F1605" s="342">
        <f t="shared" si="98"/>
        <v>12.836000000000002</v>
      </c>
      <c r="G1605" s="343">
        <f t="shared" si="99"/>
        <v>2874.9950000000031</v>
      </c>
      <c r="H1605" s="341">
        <v>289350</v>
      </c>
      <c r="I1605" s="341" t="s">
        <v>260</v>
      </c>
      <c r="J1605" s="341">
        <v>0.1</v>
      </c>
      <c r="K1605" s="341">
        <v>98.48</v>
      </c>
      <c r="L1605" s="342">
        <f t="shared" si="97"/>
        <v>9.8480000000000008</v>
      </c>
      <c r="M1605" s="343">
        <f t="shared" si="100"/>
        <v>2380.779</v>
      </c>
      <c r="N1605" s="336"/>
    </row>
    <row r="1606" spans="1:14">
      <c r="A1606" s="336"/>
      <c r="B1606" s="341">
        <v>289358.06300000002</v>
      </c>
      <c r="C1606" s="341" t="s">
        <v>255</v>
      </c>
      <c r="D1606" s="341">
        <v>0.04</v>
      </c>
      <c r="E1606" s="341">
        <v>73.069999999999993</v>
      </c>
      <c r="F1606" s="342">
        <f t="shared" si="98"/>
        <v>2.9227999999999996</v>
      </c>
      <c r="G1606" s="343">
        <f t="shared" si="99"/>
        <v>881.0796000000031</v>
      </c>
      <c r="H1606" s="341">
        <v>289358.06300000002</v>
      </c>
      <c r="I1606" s="341" t="s">
        <v>255</v>
      </c>
      <c r="J1606" s="341">
        <v>0.04</v>
      </c>
      <c r="K1606" s="341">
        <v>72.099999999999994</v>
      </c>
      <c r="L1606" s="342">
        <f t="shared" si="97"/>
        <v>2.8839999999999999</v>
      </c>
      <c r="M1606" s="343">
        <f t="shared" si="100"/>
        <v>863.16639999999927</v>
      </c>
      <c r="N1606" s="336"/>
    </row>
    <row r="1607" spans="1:14">
      <c r="A1607" s="336"/>
      <c r="B1607" s="341">
        <v>289358.06300000002</v>
      </c>
      <c r="C1607" s="341" t="s">
        <v>256</v>
      </c>
      <c r="D1607" s="341">
        <v>0.1</v>
      </c>
      <c r="E1607" s="341">
        <v>73.069999999999993</v>
      </c>
      <c r="F1607" s="342">
        <f t="shared" si="98"/>
        <v>7.3069999999999995</v>
      </c>
      <c r="G1607" s="343">
        <f t="shared" si="99"/>
        <v>2202.6989999999955</v>
      </c>
      <c r="H1607" s="341">
        <v>289358.06300000002</v>
      </c>
      <c r="I1607" s="341" t="s">
        <v>256</v>
      </c>
      <c r="J1607" s="341">
        <v>0.1</v>
      </c>
      <c r="K1607" s="341">
        <v>72.099999999999994</v>
      </c>
      <c r="L1607" s="342">
        <f t="shared" si="97"/>
        <v>7.21</v>
      </c>
      <c r="M1607" s="343">
        <f t="shared" si="100"/>
        <v>2157.9169999999954</v>
      </c>
      <c r="N1607" s="336"/>
    </row>
    <row r="1608" spans="1:14">
      <c r="A1608" s="336"/>
      <c r="B1608" s="341">
        <v>289358.06300000002</v>
      </c>
      <c r="C1608" s="341" t="s">
        <v>257</v>
      </c>
      <c r="D1608" s="341">
        <v>0.125</v>
      </c>
      <c r="E1608" s="341">
        <v>75.099999999999994</v>
      </c>
      <c r="F1608" s="342">
        <f t="shared" si="98"/>
        <v>9.3874999999999993</v>
      </c>
      <c r="G1608" s="343">
        <f t="shared" si="99"/>
        <v>2827.7825000000021</v>
      </c>
      <c r="H1608" s="341">
        <v>289358.06300000002</v>
      </c>
      <c r="I1608" s="341" t="s">
        <v>257</v>
      </c>
      <c r="J1608" s="341">
        <v>0.125</v>
      </c>
      <c r="K1608" s="341">
        <v>74.099999999999994</v>
      </c>
      <c r="L1608" s="342">
        <f t="shared" si="97"/>
        <v>9.2624999999999993</v>
      </c>
      <c r="M1608" s="343">
        <f t="shared" si="100"/>
        <v>2770.3200000000029</v>
      </c>
      <c r="N1608" s="336"/>
    </row>
    <row r="1609" spans="1:14">
      <c r="A1609" s="13"/>
      <c r="B1609" s="341">
        <v>289358.06300000002</v>
      </c>
      <c r="C1609" s="341" t="s">
        <v>258</v>
      </c>
      <c r="D1609" s="341">
        <v>0.125</v>
      </c>
      <c r="E1609" s="341">
        <v>77.13</v>
      </c>
      <c r="F1609" s="342">
        <f t="shared" si="98"/>
        <v>9.6412499999999994</v>
      </c>
      <c r="G1609" s="343">
        <f t="shared" si="99"/>
        <v>2902.2500000000036</v>
      </c>
      <c r="H1609" s="341">
        <v>289358.06300000002</v>
      </c>
      <c r="I1609" s="341" t="s">
        <v>258</v>
      </c>
      <c r="J1609" s="341">
        <v>0.125</v>
      </c>
      <c r="K1609" s="341">
        <v>76.099999999999994</v>
      </c>
      <c r="L1609" s="342">
        <f t="shared" si="97"/>
        <v>9.5124999999999993</v>
      </c>
      <c r="M1609" s="343">
        <f t="shared" si="100"/>
        <v>2843.2975000000029</v>
      </c>
      <c r="N1609" s="13"/>
    </row>
    <row r="1610" spans="1:14">
      <c r="A1610" s="336"/>
      <c r="B1610" s="341">
        <v>289358.06300000002</v>
      </c>
      <c r="C1610" s="341" t="s">
        <v>259</v>
      </c>
      <c r="D1610" s="341">
        <v>0.1</v>
      </c>
      <c r="E1610" s="341">
        <v>78.75</v>
      </c>
      <c r="F1610" s="342">
        <f t="shared" si="98"/>
        <v>7.875</v>
      </c>
      <c r="G1610" s="343">
        <f t="shared" si="99"/>
        <v>2369.3980000000024</v>
      </c>
      <c r="H1610" s="341">
        <v>289358.06300000002</v>
      </c>
      <c r="I1610" s="341" t="s">
        <v>259</v>
      </c>
      <c r="J1610" s="341">
        <v>0.1</v>
      </c>
      <c r="K1610" s="341">
        <v>77.709999999999994</v>
      </c>
      <c r="L1610" s="342">
        <f t="shared" ref="L1610:L1673" si="101">J1610*K1610</f>
        <v>7.7709999999999999</v>
      </c>
      <c r="M1610" s="343">
        <f t="shared" si="100"/>
        <v>2321.3140000000062</v>
      </c>
      <c r="N1610" s="336"/>
    </row>
    <row r="1611" spans="1:14">
      <c r="A1611" s="336"/>
      <c r="B1611" s="341">
        <v>289358.06300000002</v>
      </c>
      <c r="C1611" s="341" t="s">
        <v>260</v>
      </c>
      <c r="D1611" s="341">
        <v>0.1</v>
      </c>
      <c r="E1611" s="341">
        <v>104.05</v>
      </c>
      <c r="F1611" s="342">
        <f t="shared" ref="F1611:F1674" si="102">D1611*E1611</f>
        <v>10.405000000000001</v>
      </c>
      <c r="G1611" s="343">
        <f t="shared" ref="G1611:G1674" si="103">G1605+F1611</f>
        <v>2885.4000000000033</v>
      </c>
      <c r="H1611" s="341">
        <v>289358.06300000002</v>
      </c>
      <c r="I1611" s="341" t="s">
        <v>260</v>
      </c>
      <c r="J1611" s="341">
        <v>0.1</v>
      </c>
      <c r="K1611" s="341">
        <v>79.31</v>
      </c>
      <c r="L1611" s="342">
        <f t="shared" si="101"/>
        <v>7.9310000000000009</v>
      </c>
      <c r="M1611" s="343">
        <f t="shared" si="100"/>
        <v>2388.71</v>
      </c>
      <c r="N1611" s="336"/>
    </row>
    <row r="1612" spans="1:14">
      <c r="A1612" s="336"/>
      <c r="B1612" s="341">
        <v>289360</v>
      </c>
      <c r="C1612" s="341" t="s">
        <v>255</v>
      </c>
      <c r="D1612" s="341">
        <v>0.04</v>
      </c>
      <c r="E1612" s="341">
        <v>17.559999999999999</v>
      </c>
      <c r="F1612" s="342">
        <f t="shared" si="102"/>
        <v>0.70239999999999991</v>
      </c>
      <c r="G1612" s="343">
        <f t="shared" si="103"/>
        <v>881.78200000000311</v>
      </c>
      <c r="H1612" s="341">
        <v>289360</v>
      </c>
      <c r="I1612" s="341" t="s">
        <v>255</v>
      </c>
      <c r="J1612" s="341">
        <v>0.04</v>
      </c>
      <c r="K1612" s="341">
        <v>17.309999999999999</v>
      </c>
      <c r="L1612" s="342">
        <f t="shared" si="101"/>
        <v>0.69240000000000002</v>
      </c>
      <c r="M1612" s="343">
        <f t="shared" si="100"/>
        <v>863.85879999999929</v>
      </c>
      <c r="N1612" s="336"/>
    </row>
    <row r="1613" spans="1:14">
      <c r="A1613" s="336"/>
      <c r="B1613" s="341">
        <v>289360</v>
      </c>
      <c r="C1613" s="341" t="s">
        <v>256</v>
      </c>
      <c r="D1613" s="341">
        <v>0.1</v>
      </c>
      <c r="E1613" s="341">
        <v>17.559999999999999</v>
      </c>
      <c r="F1613" s="342">
        <f t="shared" si="102"/>
        <v>1.756</v>
      </c>
      <c r="G1613" s="343">
        <f t="shared" si="103"/>
        <v>2204.4549999999954</v>
      </c>
      <c r="H1613" s="341">
        <v>289360</v>
      </c>
      <c r="I1613" s="341" t="s">
        <v>256</v>
      </c>
      <c r="J1613" s="341">
        <v>0.1</v>
      </c>
      <c r="K1613" s="341">
        <v>17.309999999999999</v>
      </c>
      <c r="L1613" s="342">
        <f t="shared" si="101"/>
        <v>1.7309999999999999</v>
      </c>
      <c r="M1613" s="343">
        <f t="shared" si="100"/>
        <v>2159.6479999999956</v>
      </c>
      <c r="N1613" s="336"/>
    </row>
    <row r="1614" spans="1:14">
      <c r="A1614" s="336"/>
      <c r="B1614" s="341">
        <v>289360</v>
      </c>
      <c r="C1614" s="341" t="s">
        <v>257</v>
      </c>
      <c r="D1614" s="341">
        <v>0.125</v>
      </c>
      <c r="E1614" s="341">
        <v>18.05</v>
      </c>
      <c r="F1614" s="342">
        <f t="shared" si="102"/>
        <v>2.2562500000000001</v>
      </c>
      <c r="G1614" s="343">
        <f t="shared" si="103"/>
        <v>2830.038750000002</v>
      </c>
      <c r="H1614" s="341">
        <v>289360</v>
      </c>
      <c r="I1614" s="341" t="s">
        <v>257</v>
      </c>
      <c r="J1614" s="341">
        <v>0.125</v>
      </c>
      <c r="K1614" s="341">
        <v>17.79</v>
      </c>
      <c r="L1614" s="342">
        <f t="shared" si="101"/>
        <v>2.2237499999999999</v>
      </c>
      <c r="M1614" s="343">
        <f t="shared" si="100"/>
        <v>2772.543750000003</v>
      </c>
      <c r="N1614" s="336"/>
    </row>
    <row r="1615" spans="1:14">
      <c r="A1615" s="336"/>
      <c r="B1615" s="341">
        <v>289360</v>
      </c>
      <c r="C1615" s="341" t="s">
        <v>258</v>
      </c>
      <c r="D1615" s="341">
        <v>0.125</v>
      </c>
      <c r="E1615" s="341">
        <v>18.54</v>
      </c>
      <c r="F1615" s="342">
        <f t="shared" si="102"/>
        <v>2.3174999999999999</v>
      </c>
      <c r="G1615" s="343">
        <f t="shared" si="103"/>
        <v>2904.5675000000037</v>
      </c>
      <c r="H1615" s="341">
        <v>289360</v>
      </c>
      <c r="I1615" s="341" t="s">
        <v>258</v>
      </c>
      <c r="J1615" s="341">
        <v>0.125</v>
      </c>
      <c r="K1615" s="341">
        <v>18.27</v>
      </c>
      <c r="L1615" s="342">
        <f t="shared" si="101"/>
        <v>2.2837499999999999</v>
      </c>
      <c r="M1615" s="343">
        <f t="shared" si="100"/>
        <v>2845.5812500000029</v>
      </c>
      <c r="N1615" s="336"/>
    </row>
    <row r="1616" spans="1:14">
      <c r="A1616" s="13"/>
      <c r="B1616" s="341">
        <v>289360</v>
      </c>
      <c r="C1616" s="341" t="s">
        <v>259</v>
      </c>
      <c r="D1616" s="341">
        <v>0.1</v>
      </c>
      <c r="E1616" s="341">
        <v>18.93</v>
      </c>
      <c r="F1616" s="342">
        <f t="shared" si="102"/>
        <v>1.893</v>
      </c>
      <c r="G1616" s="343">
        <f t="shared" si="103"/>
        <v>2371.2910000000024</v>
      </c>
      <c r="H1616" s="341">
        <v>289360</v>
      </c>
      <c r="I1616" s="341" t="s">
        <v>259</v>
      </c>
      <c r="J1616" s="341">
        <v>0.1</v>
      </c>
      <c r="K1616" s="341">
        <v>18.66</v>
      </c>
      <c r="L1616" s="342">
        <f t="shared" si="101"/>
        <v>1.8660000000000001</v>
      </c>
      <c r="M1616" s="343">
        <f t="shared" si="100"/>
        <v>2323.1800000000062</v>
      </c>
      <c r="N1616" s="13"/>
    </row>
    <row r="1617" spans="1:14">
      <c r="A1617" s="336"/>
      <c r="B1617" s="341">
        <v>289360</v>
      </c>
      <c r="C1617" s="341" t="s">
        <v>260</v>
      </c>
      <c r="D1617" s="341">
        <v>0.1</v>
      </c>
      <c r="E1617" s="341">
        <v>25.06</v>
      </c>
      <c r="F1617" s="342">
        <f t="shared" si="102"/>
        <v>2.5060000000000002</v>
      </c>
      <c r="G1617" s="343">
        <f t="shared" si="103"/>
        <v>2887.9060000000031</v>
      </c>
      <c r="H1617" s="341">
        <v>289360</v>
      </c>
      <c r="I1617" s="341" t="s">
        <v>260</v>
      </c>
      <c r="J1617" s="341">
        <v>0.1</v>
      </c>
      <c r="K1617" s="341">
        <v>19.04</v>
      </c>
      <c r="L1617" s="342">
        <f t="shared" si="101"/>
        <v>1.9039999999999999</v>
      </c>
      <c r="M1617" s="343">
        <f t="shared" ref="M1617:M1680" si="104">M1611+L1617</f>
        <v>2390.614</v>
      </c>
      <c r="N1617" s="336"/>
    </row>
    <row r="1618" spans="1:14">
      <c r="A1618" s="336"/>
      <c r="B1618" s="341">
        <v>289370</v>
      </c>
      <c r="C1618" s="341" t="s">
        <v>255</v>
      </c>
      <c r="D1618" s="341">
        <v>0.04</v>
      </c>
      <c r="E1618" s="341">
        <v>90.67</v>
      </c>
      <c r="F1618" s="342">
        <f t="shared" si="102"/>
        <v>3.6268000000000002</v>
      </c>
      <c r="G1618" s="343">
        <f t="shared" si="103"/>
        <v>885.40880000000311</v>
      </c>
      <c r="H1618" s="341">
        <v>289370</v>
      </c>
      <c r="I1618" s="341" t="s">
        <v>255</v>
      </c>
      <c r="J1618" s="341">
        <v>0.04</v>
      </c>
      <c r="K1618" s="341">
        <v>89.37</v>
      </c>
      <c r="L1618" s="342">
        <f t="shared" si="101"/>
        <v>3.5748000000000002</v>
      </c>
      <c r="M1618" s="343">
        <f t="shared" si="104"/>
        <v>867.43359999999927</v>
      </c>
      <c r="N1618" s="336"/>
    </row>
    <row r="1619" spans="1:14">
      <c r="A1619" s="336"/>
      <c r="B1619" s="341">
        <v>289370</v>
      </c>
      <c r="C1619" s="341" t="s">
        <v>256</v>
      </c>
      <c r="D1619" s="341">
        <v>0.1</v>
      </c>
      <c r="E1619" s="341">
        <v>90.67</v>
      </c>
      <c r="F1619" s="342">
        <f t="shared" si="102"/>
        <v>9.0670000000000002</v>
      </c>
      <c r="G1619" s="343">
        <f t="shared" si="103"/>
        <v>2213.5219999999954</v>
      </c>
      <c r="H1619" s="341">
        <v>289370</v>
      </c>
      <c r="I1619" s="341" t="s">
        <v>256</v>
      </c>
      <c r="J1619" s="341">
        <v>0.1</v>
      </c>
      <c r="K1619" s="341">
        <v>89.37</v>
      </c>
      <c r="L1619" s="342">
        <f t="shared" si="101"/>
        <v>8.9370000000000012</v>
      </c>
      <c r="M1619" s="343">
        <f t="shared" si="104"/>
        <v>2168.5849999999955</v>
      </c>
      <c r="N1619" s="336"/>
    </row>
    <row r="1620" spans="1:14">
      <c r="A1620" s="336"/>
      <c r="B1620" s="341">
        <v>289370</v>
      </c>
      <c r="C1620" s="341" t="s">
        <v>257</v>
      </c>
      <c r="D1620" s="341">
        <v>0.125</v>
      </c>
      <c r="E1620" s="341">
        <v>93.19</v>
      </c>
      <c r="F1620" s="342">
        <f t="shared" si="102"/>
        <v>11.64875</v>
      </c>
      <c r="G1620" s="343">
        <f t="shared" si="103"/>
        <v>2841.6875000000018</v>
      </c>
      <c r="H1620" s="341">
        <v>289370</v>
      </c>
      <c r="I1620" s="341" t="s">
        <v>257</v>
      </c>
      <c r="J1620" s="341">
        <v>0.125</v>
      </c>
      <c r="K1620" s="341">
        <v>91.85</v>
      </c>
      <c r="L1620" s="342">
        <f t="shared" si="101"/>
        <v>11.481249999999999</v>
      </c>
      <c r="M1620" s="343">
        <f t="shared" si="104"/>
        <v>2784.0250000000028</v>
      </c>
      <c r="N1620" s="336"/>
    </row>
    <row r="1621" spans="1:14">
      <c r="A1621" s="336"/>
      <c r="B1621" s="341">
        <v>289370</v>
      </c>
      <c r="C1621" s="341" t="s">
        <v>258</v>
      </c>
      <c r="D1621" s="341">
        <v>0.125</v>
      </c>
      <c r="E1621" s="341">
        <v>95.71</v>
      </c>
      <c r="F1621" s="342">
        <f t="shared" si="102"/>
        <v>11.963749999999999</v>
      </c>
      <c r="G1621" s="343">
        <f t="shared" si="103"/>
        <v>2916.5312500000036</v>
      </c>
      <c r="H1621" s="341">
        <v>289370</v>
      </c>
      <c r="I1621" s="341" t="s">
        <v>258</v>
      </c>
      <c r="J1621" s="341">
        <v>0.125</v>
      </c>
      <c r="K1621" s="341">
        <v>94.34</v>
      </c>
      <c r="L1621" s="342">
        <f t="shared" si="101"/>
        <v>11.7925</v>
      </c>
      <c r="M1621" s="343">
        <f t="shared" si="104"/>
        <v>2857.3737500000029</v>
      </c>
      <c r="N1621" s="336"/>
    </row>
    <row r="1622" spans="1:14">
      <c r="A1622" s="336"/>
      <c r="B1622" s="341">
        <v>289370</v>
      </c>
      <c r="C1622" s="341" t="s">
        <v>259</v>
      </c>
      <c r="D1622" s="341">
        <v>0.1</v>
      </c>
      <c r="E1622" s="341">
        <v>97.72</v>
      </c>
      <c r="F1622" s="342">
        <f t="shared" si="102"/>
        <v>9.7720000000000002</v>
      </c>
      <c r="G1622" s="343">
        <f t="shared" si="103"/>
        <v>2381.0630000000024</v>
      </c>
      <c r="H1622" s="341">
        <v>289370</v>
      </c>
      <c r="I1622" s="341" t="s">
        <v>259</v>
      </c>
      <c r="J1622" s="341">
        <v>0.1</v>
      </c>
      <c r="K1622" s="341">
        <v>96.32</v>
      </c>
      <c r="L1622" s="342">
        <f t="shared" si="101"/>
        <v>9.6319999999999997</v>
      </c>
      <c r="M1622" s="343">
        <f t="shared" si="104"/>
        <v>2332.8120000000063</v>
      </c>
      <c r="N1622" s="336"/>
    </row>
    <row r="1623" spans="1:14">
      <c r="A1623" s="13"/>
      <c r="B1623" s="341">
        <v>289370</v>
      </c>
      <c r="C1623" s="341" t="s">
        <v>260</v>
      </c>
      <c r="D1623" s="341">
        <v>0.1</v>
      </c>
      <c r="E1623" s="341">
        <v>129.35</v>
      </c>
      <c r="F1623" s="342">
        <f t="shared" si="102"/>
        <v>12.935</v>
      </c>
      <c r="G1623" s="343">
        <f t="shared" si="103"/>
        <v>2900.8410000000031</v>
      </c>
      <c r="H1623" s="341">
        <v>289370</v>
      </c>
      <c r="I1623" s="341" t="s">
        <v>260</v>
      </c>
      <c r="J1623" s="341">
        <v>0.1</v>
      </c>
      <c r="K1623" s="341">
        <v>98.31</v>
      </c>
      <c r="L1623" s="342">
        <f t="shared" si="101"/>
        <v>9.8310000000000013</v>
      </c>
      <c r="M1623" s="343">
        <f t="shared" si="104"/>
        <v>2400.4450000000002</v>
      </c>
      <c r="N1623" s="13"/>
    </row>
    <row r="1624" spans="1:14">
      <c r="A1624" s="336"/>
      <c r="B1624" s="341">
        <v>289380</v>
      </c>
      <c r="C1624" s="341" t="s">
        <v>255</v>
      </c>
      <c r="D1624" s="341">
        <v>0.04</v>
      </c>
      <c r="E1624" s="341">
        <v>90.67</v>
      </c>
      <c r="F1624" s="342">
        <f t="shared" si="102"/>
        <v>3.6268000000000002</v>
      </c>
      <c r="G1624" s="343">
        <f t="shared" si="103"/>
        <v>889.03560000000311</v>
      </c>
      <c r="H1624" s="341">
        <v>289380</v>
      </c>
      <c r="I1624" s="341" t="s">
        <v>255</v>
      </c>
      <c r="J1624" s="341">
        <v>0.04</v>
      </c>
      <c r="K1624" s="341">
        <v>89.37</v>
      </c>
      <c r="L1624" s="342">
        <f t="shared" si="101"/>
        <v>3.5748000000000002</v>
      </c>
      <c r="M1624" s="343">
        <f t="shared" si="104"/>
        <v>871.00839999999926</v>
      </c>
      <c r="N1624" s="336"/>
    </row>
    <row r="1625" spans="1:14">
      <c r="A1625" s="336"/>
      <c r="B1625" s="341">
        <v>289380</v>
      </c>
      <c r="C1625" s="341" t="s">
        <v>256</v>
      </c>
      <c r="D1625" s="341">
        <v>0.1</v>
      </c>
      <c r="E1625" s="341">
        <v>90.67</v>
      </c>
      <c r="F1625" s="342">
        <f t="shared" si="102"/>
        <v>9.0670000000000002</v>
      </c>
      <c r="G1625" s="343">
        <f t="shared" si="103"/>
        <v>2222.5889999999954</v>
      </c>
      <c r="H1625" s="341">
        <v>289380</v>
      </c>
      <c r="I1625" s="341" t="s">
        <v>256</v>
      </c>
      <c r="J1625" s="341">
        <v>0.1</v>
      </c>
      <c r="K1625" s="341">
        <v>89.37</v>
      </c>
      <c r="L1625" s="342">
        <f t="shared" si="101"/>
        <v>8.9370000000000012</v>
      </c>
      <c r="M1625" s="343">
        <f t="shared" si="104"/>
        <v>2177.5219999999954</v>
      </c>
      <c r="N1625" s="336"/>
    </row>
    <row r="1626" spans="1:14">
      <c r="A1626" s="336"/>
      <c r="B1626" s="341">
        <v>289380</v>
      </c>
      <c r="C1626" s="341" t="s">
        <v>257</v>
      </c>
      <c r="D1626" s="341">
        <v>0.125</v>
      </c>
      <c r="E1626" s="341">
        <v>93.19</v>
      </c>
      <c r="F1626" s="342">
        <f t="shared" si="102"/>
        <v>11.64875</v>
      </c>
      <c r="G1626" s="343">
        <f t="shared" si="103"/>
        <v>2853.3362500000017</v>
      </c>
      <c r="H1626" s="341">
        <v>289380</v>
      </c>
      <c r="I1626" s="341" t="s">
        <v>257</v>
      </c>
      <c r="J1626" s="341">
        <v>0.125</v>
      </c>
      <c r="K1626" s="341">
        <v>91.85</v>
      </c>
      <c r="L1626" s="342">
        <f t="shared" si="101"/>
        <v>11.481249999999999</v>
      </c>
      <c r="M1626" s="343">
        <f t="shared" si="104"/>
        <v>2795.5062500000026</v>
      </c>
      <c r="N1626" s="336"/>
    </row>
    <row r="1627" spans="1:14">
      <c r="A1627" s="336"/>
      <c r="B1627" s="341">
        <v>289380</v>
      </c>
      <c r="C1627" s="341" t="s">
        <v>258</v>
      </c>
      <c r="D1627" s="341">
        <v>0.125</v>
      </c>
      <c r="E1627" s="341">
        <v>95.71</v>
      </c>
      <c r="F1627" s="342">
        <f t="shared" si="102"/>
        <v>11.963749999999999</v>
      </c>
      <c r="G1627" s="343">
        <f t="shared" si="103"/>
        <v>2928.4950000000035</v>
      </c>
      <c r="H1627" s="341">
        <v>289380</v>
      </c>
      <c r="I1627" s="341" t="s">
        <v>258</v>
      </c>
      <c r="J1627" s="341">
        <v>0.125</v>
      </c>
      <c r="K1627" s="341">
        <v>94.34</v>
      </c>
      <c r="L1627" s="342">
        <f t="shared" si="101"/>
        <v>11.7925</v>
      </c>
      <c r="M1627" s="343">
        <f t="shared" si="104"/>
        <v>2869.1662500000029</v>
      </c>
      <c r="N1627" s="336"/>
    </row>
    <row r="1628" spans="1:14">
      <c r="A1628" s="336"/>
      <c r="B1628" s="341">
        <v>289380</v>
      </c>
      <c r="C1628" s="341" t="s">
        <v>259</v>
      </c>
      <c r="D1628" s="341">
        <v>0.1</v>
      </c>
      <c r="E1628" s="341">
        <v>97.72</v>
      </c>
      <c r="F1628" s="342">
        <f t="shared" si="102"/>
        <v>9.7720000000000002</v>
      </c>
      <c r="G1628" s="343">
        <f t="shared" si="103"/>
        <v>2390.8350000000023</v>
      </c>
      <c r="H1628" s="341">
        <v>289380</v>
      </c>
      <c r="I1628" s="341" t="s">
        <v>259</v>
      </c>
      <c r="J1628" s="341">
        <v>0.1</v>
      </c>
      <c r="K1628" s="341">
        <v>96.32</v>
      </c>
      <c r="L1628" s="342">
        <f t="shared" si="101"/>
        <v>9.6319999999999997</v>
      </c>
      <c r="M1628" s="343">
        <f t="shared" si="104"/>
        <v>2342.4440000000063</v>
      </c>
      <c r="N1628" s="336"/>
    </row>
    <row r="1629" spans="1:14">
      <c r="A1629" s="336"/>
      <c r="B1629" s="341">
        <v>289380</v>
      </c>
      <c r="C1629" s="341" t="s">
        <v>260</v>
      </c>
      <c r="D1629" s="341">
        <v>0.1</v>
      </c>
      <c r="E1629" s="341">
        <v>129.35</v>
      </c>
      <c r="F1629" s="342">
        <f t="shared" si="102"/>
        <v>12.935</v>
      </c>
      <c r="G1629" s="343">
        <f t="shared" si="103"/>
        <v>2913.776000000003</v>
      </c>
      <c r="H1629" s="341">
        <v>289380</v>
      </c>
      <c r="I1629" s="341" t="s">
        <v>260</v>
      </c>
      <c r="J1629" s="341">
        <v>0.1</v>
      </c>
      <c r="K1629" s="341">
        <v>98.31</v>
      </c>
      <c r="L1629" s="342">
        <f t="shared" si="101"/>
        <v>9.8310000000000013</v>
      </c>
      <c r="M1629" s="343">
        <f t="shared" si="104"/>
        <v>2410.2760000000003</v>
      </c>
      <c r="N1629" s="336"/>
    </row>
    <row r="1630" spans="1:14">
      <c r="A1630" s="13"/>
      <c r="B1630" s="341">
        <v>289390</v>
      </c>
      <c r="C1630" s="341" t="s">
        <v>255</v>
      </c>
      <c r="D1630" s="341">
        <v>0.04</v>
      </c>
      <c r="E1630" s="341">
        <v>90.67</v>
      </c>
      <c r="F1630" s="342">
        <f t="shared" si="102"/>
        <v>3.6268000000000002</v>
      </c>
      <c r="G1630" s="343">
        <f t="shared" si="103"/>
        <v>892.66240000000312</v>
      </c>
      <c r="H1630" s="341">
        <v>289390</v>
      </c>
      <c r="I1630" s="341" t="s">
        <v>255</v>
      </c>
      <c r="J1630" s="341">
        <v>0.04</v>
      </c>
      <c r="K1630" s="341">
        <v>89.37</v>
      </c>
      <c r="L1630" s="342">
        <f t="shared" si="101"/>
        <v>3.5748000000000002</v>
      </c>
      <c r="M1630" s="343">
        <f t="shared" si="104"/>
        <v>874.58319999999924</v>
      </c>
      <c r="N1630" s="13"/>
    </row>
    <row r="1631" spans="1:14">
      <c r="A1631" s="336"/>
      <c r="B1631" s="341">
        <v>289390</v>
      </c>
      <c r="C1631" s="341" t="s">
        <v>256</v>
      </c>
      <c r="D1631" s="341">
        <v>0.1</v>
      </c>
      <c r="E1631" s="341">
        <v>90.67</v>
      </c>
      <c r="F1631" s="342">
        <f t="shared" si="102"/>
        <v>9.0670000000000002</v>
      </c>
      <c r="G1631" s="343">
        <f t="shared" si="103"/>
        <v>2231.6559999999954</v>
      </c>
      <c r="H1631" s="341">
        <v>289390</v>
      </c>
      <c r="I1631" s="341" t="s">
        <v>256</v>
      </c>
      <c r="J1631" s="341">
        <v>0.1</v>
      </c>
      <c r="K1631" s="341">
        <v>89.37</v>
      </c>
      <c r="L1631" s="342">
        <f t="shared" si="101"/>
        <v>8.9370000000000012</v>
      </c>
      <c r="M1631" s="343">
        <f t="shared" si="104"/>
        <v>2186.4589999999953</v>
      </c>
      <c r="N1631" s="336"/>
    </row>
    <row r="1632" spans="1:14">
      <c r="A1632" s="336"/>
      <c r="B1632" s="341">
        <v>289390</v>
      </c>
      <c r="C1632" s="341" t="s">
        <v>257</v>
      </c>
      <c r="D1632" s="341">
        <v>0.125</v>
      </c>
      <c r="E1632" s="341">
        <v>93.19</v>
      </c>
      <c r="F1632" s="342">
        <f t="shared" si="102"/>
        <v>11.64875</v>
      </c>
      <c r="G1632" s="343">
        <f t="shared" si="103"/>
        <v>2864.9850000000015</v>
      </c>
      <c r="H1632" s="341">
        <v>289390</v>
      </c>
      <c r="I1632" s="341" t="s">
        <v>257</v>
      </c>
      <c r="J1632" s="341">
        <v>0.125</v>
      </c>
      <c r="K1632" s="341">
        <v>91.85</v>
      </c>
      <c r="L1632" s="342">
        <f t="shared" si="101"/>
        <v>11.481249999999999</v>
      </c>
      <c r="M1632" s="343">
        <f t="shared" si="104"/>
        <v>2806.9875000000025</v>
      </c>
      <c r="N1632" s="336"/>
    </row>
    <row r="1633" spans="1:14">
      <c r="A1633" s="336"/>
      <c r="B1633" s="341">
        <v>289390</v>
      </c>
      <c r="C1633" s="341" t="s">
        <v>258</v>
      </c>
      <c r="D1633" s="341">
        <v>0.125</v>
      </c>
      <c r="E1633" s="341">
        <v>95.71</v>
      </c>
      <c r="F1633" s="342">
        <f t="shared" si="102"/>
        <v>11.963749999999999</v>
      </c>
      <c r="G1633" s="343">
        <f t="shared" si="103"/>
        <v>2940.4587500000034</v>
      </c>
      <c r="H1633" s="341">
        <v>289390</v>
      </c>
      <c r="I1633" s="341" t="s">
        <v>258</v>
      </c>
      <c r="J1633" s="341">
        <v>0.125</v>
      </c>
      <c r="K1633" s="341">
        <v>94.34</v>
      </c>
      <c r="L1633" s="342">
        <f t="shared" si="101"/>
        <v>11.7925</v>
      </c>
      <c r="M1633" s="343">
        <f t="shared" si="104"/>
        <v>2880.958750000003</v>
      </c>
      <c r="N1633" s="336"/>
    </row>
    <row r="1634" spans="1:14">
      <c r="A1634" s="336"/>
      <c r="B1634" s="341">
        <v>289390</v>
      </c>
      <c r="C1634" s="341" t="s">
        <v>259</v>
      </c>
      <c r="D1634" s="341">
        <v>0.1</v>
      </c>
      <c r="E1634" s="341">
        <v>97.72</v>
      </c>
      <c r="F1634" s="342">
        <f t="shared" si="102"/>
        <v>9.7720000000000002</v>
      </c>
      <c r="G1634" s="343">
        <f t="shared" si="103"/>
        <v>2400.6070000000022</v>
      </c>
      <c r="H1634" s="341">
        <v>289390</v>
      </c>
      <c r="I1634" s="341" t="s">
        <v>259</v>
      </c>
      <c r="J1634" s="341">
        <v>0.1</v>
      </c>
      <c r="K1634" s="341">
        <v>96.32</v>
      </c>
      <c r="L1634" s="342">
        <f t="shared" si="101"/>
        <v>9.6319999999999997</v>
      </c>
      <c r="M1634" s="343">
        <f t="shared" si="104"/>
        <v>2352.0760000000064</v>
      </c>
      <c r="N1634" s="336"/>
    </row>
    <row r="1635" spans="1:14">
      <c r="A1635" s="336"/>
      <c r="B1635" s="341">
        <v>289390</v>
      </c>
      <c r="C1635" s="341" t="s">
        <v>260</v>
      </c>
      <c r="D1635" s="341">
        <v>0.1</v>
      </c>
      <c r="E1635" s="341">
        <v>129.35</v>
      </c>
      <c r="F1635" s="342">
        <f t="shared" si="102"/>
        <v>12.935</v>
      </c>
      <c r="G1635" s="343">
        <f t="shared" si="103"/>
        <v>2926.711000000003</v>
      </c>
      <c r="H1635" s="341">
        <v>289390</v>
      </c>
      <c r="I1635" s="341" t="s">
        <v>260</v>
      </c>
      <c r="J1635" s="341">
        <v>0.1</v>
      </c>
      <c r="K1635" s="341">
        <v>98.31</v>
      </c>
      <c r="L1635" s="342">
        <f t="shared" si="101"/>
        <v>9.8310000000000013</v>
      </c>
      <c r="M1635" s="343">
        <f t="shared" si="104"/>
        <v>2420.1070000000004</v>
      </c>
      <c r="N1635" s="336"/>
    </row>
    <row r="1636" spans="1:14">
      <c r="A1636" s="336"/>
      <c r="B1636" s="341">
        <v>289400</v>
      </c>
      <c r="C1636" s="341" t="s">
        <v>255</v>
      </c>
      <c r="D1636" s="341">
        <v>0.04</v>
      </c>
      <c r="E1636" s="341">
        <v>90.67</v>
      </c>
      <c r="F1636" s="342">
        <f t="shared" si="102"/>
        <v>3.6268000000000002</v>
      </c>
      <c r="G1636" s="343">
        <f t="shared" si="103"/>
        <v>896.28920000000312</v>
      </c>
      <c r="H1636" s="341">
        <v>289400</v>
      </c>
      <c r="I1636" s="341" t="s">
        <v>255</v>
      </c>
      <c r="J1636" s="341">
        <v>0.04</v>
      </c>
      <c r="K1636" s="341">
        <v>89.37</v>
      </c>
      <c r="L1636" s="342">
        <f t="shared" si="101"/>
        <v>3.5748000000000002</v>
      </c>
      <c r="M1636" s="343">
        <f t="shared" si="104"/>
        <v>878.15799999999922</v>
      </c>
      <c r="N1636" s="336"/>
    </row>
    <row r="1637" spans="1:14">
      <c r="A1637" s="13"/>
      <c r="B1637" s="341">
        <v>289400</v>
      </c>
      <c r="C1637" s="341" t="s">
        <v>256</v>
      </c>
      <c r="D1637" s="341">
        <v>0.1</v>
      </c>
      <c r="E1637" s="341">
        <v>90.67</v>
      </c>
      <c r="F1637" s="342">
        <f t="shared" si="102"/>
        <v>9.0670000000000002</v>
      </c>
      <c r="G1637" s="343">
        <f t="shared" si="103"/>
        <v>2240.7229999999954</v>
      </c>
      <c r="H1637" s="341">
        <v>289400</v>
      </c>
      <c r="I1637" s="341" t="s">
        <v>256</v>
      </c>
      <c r="J1637" s="341">
        <v>0.1</v>
      </c>
      <c r="K1637" s="341">
        <v>89.37</v>
      </c>
      <c r="L1637" s="342">
        <f t="shared" si="101"/>
        <v>8.9370000000000012</v>
      </c>
      <c r="M1637" s="343">
        <f t="shared" si="104"/>
        <v>2195.3959999999952</v>
      </c>
      <c r="N1637" s="13"/>
    </row>
    <row r="1638" spans="1:14">
      <c r="A1638" s="336"/>
      <c r="B1638" s="341">
        <v>289400</v>
      </c>
      <c r="C1638" s="341" t="s">
        <v>257</v>
      </c>
      <c r="D1638" s="341">
        <v>0.125</v>
      </c>
      <c r="E1638" s="341">
        <v>93.19</v>
      </c>
      <c r="F1638" s="342">
        <f t="shared" si="102"/>
        <v>11.64875</v>
      </c>
      <c r="G1638" s="343">
        <f t="shared" si="103"/>
        <v>2876.6337500000013</v>
      </c>
      <c r="H1638" s="341">
        <v>289400</v>
      </c>
      <c r="I1638" s="341" t="s">
        <v>257</v>
      </c>
      <c r="J1638" s="341">
        <v>0.125</v>
      </c>
      <c r="K1638" s="341">
        <v>91.85</v>
      </c>
      <c r="L1638" s="342">
        <f t="shared" si="101"/>
        <v>11.481249999999999</v>
      </c>
      <c r="M1638" s="343">
        <f t="shared" si="104"/>
        <v>2818.4687500000023</v>
      </c>
      <c r="N1638" s="336"/>
    </row>
    <row r="1639" spans="1:14">
      <c r="A1639" s="336"/>
      <c r="B1639" s="341">
        <v>289400</v>
      </c>
      <c r="C1639" s="341" t="s">
        <v>258</v>
      </c>
      <c r="D1639" s="341">
        <v>0.125</v>
      </c>
      <c r="E1639" s="341">
        <v>95.71</v>
      </c>
      <c r="F1639" s="342">
        <f t="shared" si="102"/>
        <v>11.963749999999999</v>
      </c>
      <c r="G1639" s="343">
        <f t="shared" si="103"/>
        <v>2952.4225000000033</v>
      </c>
      <c r="H1639" s="341">
        <v>289400</v>
      </c>
      <c r="I1639" s="341" t="s">
        <v>258</v>
      </c>
      <c r="J1639" s="341">
        <v>0.125</v>
      </c>
      <c r="K1639" s="341">
        <v>94.34</v>
      </c>
      <c r="L1639" s="342">
        <f t="shared" si="101"/>
        <v>11.7925</v>
      </c>
      <c r="M1639" s="343">
        <f t="shared" si="104"/>
        <v>2892.751250000003</v>
      </c>
      <c r="N1639" s="336"/>
    </row>
    <row r="1640" spans="1:14">
      <c r="A1640" s="336"/>
      <c r="B1640" s="341">
        <v>289400</v>
      </c>
      <c r="C1640" s="341" t="s">
        <v>259</v>
      </c>
      <c r="D1640" s="341">
        <v>0.1</v>
      </c>
      <c r="E1640" s="341">
        <v>97.72</v>
      </c>
      <c r="F1640" s="342">
        <f t="shared" si="102"/>
        <v>9.7720000000000002</v>
      </c>
      <c r="G1640" s="343">
        <f t="shared" si="103"/>
        <v>2410.3790000000022</v>
      </c>
      <c r="H1640" s="341">
        <v>289400</v>
      </c>
      <c r="I1640" s="341" t="s">
        <v>259</v>
      </c>
      <c r="J1640" s="341">
        <v>0.1</v>
      </c>
      <c r="K1640" s="341">
        <v>96.32</v>
      </c>
      <c r="L1640" s="342">
        <f t="shared" si="101"/>
        <v>9.6319999999999997</v>
      </c>
      <c r="M1640" s="343">
        <f t="shared" si="104"/>
        <v>2361.7080000000065</v>
      </c>
      <c r="N1640" s="336"/>
    </row>
    <row r="1641" spans="1:14">
      <c r="A1641" s="336"/>
      <c r="B1641" s="341">
        <v>289400</v>
      </c>
      <c r="C1641" s="341" t="s">
        <v>260</v>
      </c>
      <c r="D1641" s="341">
        <v>0.1</v>
      </c>
      <c r="E1641" s="341">
        <v>129.35</v>
      </c>
      <c r="F1641" s="342">
        <f t="shared" si="102"/>
        <v>12.935</v>
      </c>
      <c r="G1641" s="343">
        <f t="shared" si="103"/>
        <v>2939.6460000000029</v>
      </c>
      <c r="H1641" s="341">
        <v>289400</v>
      </c>
      <c r="I1641" s="341" t="s">
        <v>260</v>
      </c>
      <c r="J1641" s="341">
        <v>0.1</v>
      </c>
      <c r="K1641" s="341">
        <v>98.31</v>
      </c>
      <c r="L1641" s="342">
        <f t="shared" si="101"/>
        <v>9.8310000000000013</v>
      </c>
      <c r="M1641" s="343">
        <f t="shared" si="104"/>
        <v>2429.9380000000006</v>
      </c>
      <c r="N1641" s="336"/>
    </row>
    <row r="1642" spans="1:14">
      <c r="A1642" s="336"/>
      <c r="B1642" s="341">
        <v>289410</v>
      </c>
      <c r="C1642" s="341" t="s">
        <v>255</v>
      </c>
      <c r="D1642" s="341">
        <v>0.04</v>
      </c>
      <c r="E1642" s="341">
        <v>90.67</v>
      </c>
      <c r="F1642" s="342">
        <f t="shared" si="102"/>
        <v>3.6268000000000002</v>
      </c>
      <c r="G1642" s="343">
        <f t="shared" si="103"/>
        <v>899.91600000000312</v>
      </c>
      <c r="H1642" s="341">
        <v>289410</v>
      </c>
      <c r="I1642" s="341" t="s">
        <v>255</v>
      </c>
      <c r="J1642" s="341">
        <v>0.04</v>
      </c>
      <c r="K1642" s="341">
        <v>89.37</v>
      </c>
      <c r="L1642" s="342">
        <f t="shared" si="101"/>
        <v>3.5748000000000002</v>
      </c>
      <c r="M1642" s="343">
        <f t="shared" si="104"/>
        <v>881.7327999999992</v>
      </c>
      <c r="N1642" s="336"/>
    </row>
    <row r="1643" spans="1:14">
      <c r="A1643" s="336"/>
      <c r="B1643" s="341">
        <v>289410</v>
      </c>
      <c r="C1643" s="341" t="s">
        <v>256</v>
      </c>
      <c r="D1643" s="341">
        <v>0.1</v>
      </c>
      <c r="E1643" s="341">
        <v>90.67</v>
      </c>
      <c r="F1643" s="342">
        <f t="shared" si="102"/>
        <v>9.0670000000000002</v>
      </c>
      <c r="G1643" s="343">
        <f t="shared" si="103"/>
        <v>2249.7899999999954</v>
      </c>
      <c r="H1643" s="341">
        <v>289410</v>
      </c>
      <c r="I1643" s="341" t="s">
        <v>256</v>
      </c>
      <c r="J1643" s="341">
        <v>0.1</v>
      </c>
      <c r="K1643" s="341">
        <v>89.37</v>
      </c>
      <c r="L1643" s="342">
        <f t="shared" si="101"/>
        <v>8.9370000000000012</v>
      </c>
      <c r="M1643" s="343">
        <f t="shared" si="104"/>
        <v>2204.3329999999951</v>
      </c>
      <c r="N1643" s="336"/>
    </row>
    <row r="1644" spans="1:14">
      <c r="A1644" s="13"/>
      <c r="B1644" s="341">
        <v>289410</v>
      </c>
      <c r="C1644" s="341" t="s">
        <v>257</v>
      </c>
      <c r="D1644" s="341">
        <v>0.125</v>
      </c>
      <c r="E1644" s="341">
        <v>93.19</v>
      </c>
      <c r="F1644" s="342">
        <f t="shared" si="102"/>
        <v>11.64875</v>
      </c>
      <c r="G1644" s="343">
        <f t="shared" si="103"/>
        <v>2888.2825000000012</v>
      </c>
      <c r="H1644" s="341">
        <v>289410</v>
      </c>
      <c r="I1644" s="341" t="s">
        <v>257</v>
      </c>
      <c r="J1644" s="341">
        <v>0.125</v>
      </c>
      <c r="K1644" s="341">
        <v>91.85</v>
      </c>
      <c r="L1644" s="342">
        <f t="shared" si="101"/>
        <v>11.481249999999999</v>
      </c>
      <c r="M1644" s="343">
        <f t="shared" si="104"/>
        <v>2829.9500000000021</v>
      </c>
      <c r="N1644" s="13"/>
    </row>
    <row r="1645" spans="1:14">
      <c r="A1645" s="336"/>
      <c r="B1645" s="341">
        <v>289410</v>
      </c>
      <c r="C1645" s="341" t="s">
        <v>258</v>
      </c>
      <c r="D1645" s="341">
        <v>0.125</v>
      </c>
      <c r="E1645" s="341">
        <v>95.71</v>
      </c>
      <c r="F1645" s="342">
        <f t="shared" si="102"/>
        <v>11.963749999999999</v>
      </c>
      <c r="G1645" s="343">
        <f t="shared" si="103"/>
        <v>2964.3862500000032</v>
      </c>
      <c r="H1645" s="341">
        <v>289410</v>
      </c>
      <c r="I1645" s="341" t="s">
        <v>258</v>
      </c>
      <c r="J1645" s="341">
        <v>0.125</v>
      </c>
      <c r="K1645" s="341">
        <v>94.34</v>
      </c>
      <c r="L1645" s="342">
        <f t="shared" si="101"/>
        <v>11.7925</v>
      </c>
      <c r="M1645" s="343">
        <f t="shared" si="104"/>
        <v>2904.543750000003</v>
      </c>
      <c r="N1645" s="336"/>
    </row>
    <row r="1646" spans="1:14">
      <c r="A1646" s="336"/>
      <c r="B1646" s="341">
        <v>289410</v>
      </c>
      <c r="C1646" s="341" t="s">
        <v>259</v>
      </c>
      <c r="D1646" s="341">
        <v>0.1</v>
      </c>
      <c r="E1646" s="341">
        <v>97.72</v>
      </c>
      <c r="F1646" s="342">
        <f t="shared" si="102"/>
        <v>9.7720000000000002</v>
      </c>
      <c r="G1646" s="343">
        <f t="shared" si="103"/>
        <v>2420.1510000000021</v>
      </c>
      <c r="H1646" s="341">
        <v>289410</v>
      </c>
      <c r="I1646" s="341" t="s">
        <v>259</v>
      </c>
      <c r="J1646" s="341">
        <v>0.1</v>
      </c>
      <c r="K1646" s="341">
        <v>96.32</v>
      </c>
      <c r="L1646" s="342">
        <f t="shared" si="101"/>
        <v>9.6319999999999997</v>
      </c>
      <c r="M1646" s="343">
        <f t="shared" si="104"/>
        <v>2371.3400000000065</v>
      </c>
      <c r="N1646" s="336"/>
    </row>
    <row r="1647" spans="1:14">
      <c r="A1647" s="336"/>
      <c r="B1647" s="341">
        <v>289410</v>
      </c>
      <c r="C1647" s="341" t="s">
        <v>260</v>
      </c>
      <c r="D1647" s="341">
        <v>0.1</v>
      </c>
      <c r="E1647" s="341">
        <v>129.35</v>
      </c>
      <c r="F1647" s="342">
        <f t="shared" si="102"/>
        <v>12.935</v>
      </c>
      <c r="G1647" s="343">
        <f t="shared" si="103"/>
        <v>2952.5810000000029</v>
      </c>
      <c r="H1647" s="341">
        <v>289410</v>
      </c>
      <c r="I1647" s="341" t="s">
        <v>260</v>
      </c>
      <c r="J1647" s="341">
        <v>0.1</v>
      </c>
      <c r="K1647" s="341">
        <v>98.31</v>
      </c>
      <c r="L1647" s="342">
        <f t="shared" si="101"/>
        <v>9.8310000000000013</v>
      </c>
      <c r="M1647" s="343">
        <f t="shared" si="104"/>
        <v>2439.7690000000007</v>
      </c>
      <c r="N1647" s="336"/>
    </row>
    <row r="1648" spans="1:14">
      <c r="A1648" s="336"/>
      <c r="B1648" s="341">
        <v>289420</v>
      </c>
      <c r="C1648" s="341" t="s">
        <v>255</v>
      </c>
      <c r="D1648" s="341">
        <v>0.04</v>
      </c>
      <c r="E1648" s="341">
        <v>90.67</v>
      </c>
      <c r="F1648" s="342">
        <f t="shared" si="102"/>
        <v>3.6268000000000002</v>
      </c>
      <c r="G1648" s="343">
        <f t="shared" si="103"/>
        <v>903.54280000000313</v>
      </c>
      <c r="H1648" s="341">
        <v>289420</v>
      </c>
      <c r="I1648" s="341" t="s">
        <v>255</v>
      </c>
      <c r="J1648" s="341">
        <v>0.04</v>
      </c>
      <c r="K1648" s="341">
        <v>89.37</v>
      </c>
      <c r="L1648" s="342">
        <f t="shared" si="101"/>
        <v>3.5748000000000002</v>
      </c>
      <c r="M1648" s="343">
        <f t="shared" si="104"/>
        <v>885.30759999999918</v>
      </c>
      <c r="N1648" s="336"/>
    </row>
    <row r="1649" spans="1:14">
      <c r="A1649" s="336"/>
      <c r="B1649" s="341">
        <v>289420</v>
      </c>
      <c r="C1649" s="341" t="s">
        <v>256</v>
      </c>
      <c r="D1649" s="341">
        <v>0.1</v>
      </c>
      <c r="E1649" s="341">
        <v>90.67</v>
      </c>
      <c r="F1649" s="342">
        <f t="shared" si="102"/>
        <v>9.0670000000000002</v>
      </c>
      <c r="G1649" s="343">
        <f t="shared" si="103"/>
        <v>2258.8569999999954</v>
      </c>
      <c r="H1649" s="341">
        <v>289420</v>
      </c>
      <c r="I1649" s="341" t="s">
        <v>256</v>
      </c>
      <c r="J1649" s="341">
        <v>0.1</v>
      </c>
      <c r="K1649" s="341">
        <v>89.37</v>
      </c>
      <c r="L1649" s="342">
        <f t="shared" si="101"/>
        <v>8.9370000000000012</v>
      </c>
      <c r="M1649" s="343">
        <f t="shared" si="104"/>
        <v>2213.269999999995</v>
      </c>
      <c r="N1649" s="336"/>
    </row>
    <row r="1650" spans="1:14">
      <c r="A1650" s="336"/>
      <c r="B1650" s="341">
        <v>289420</v>
      </c>
      <c r="C1650" s="341" t="s">
        <v>257</v>
      </c>
      <c r="D1650" s="341">
        <v>0.125</v>
      </c>
      <c r="E1650" s="341">
        <v>93.19</v>
      </c>
      <c r="F1650" s="342">
        <f t="shared" si="102"/>
        <v>11.64875</v>
      </c>
      <c r="G1650" s="343">
        <f t="shared" si="103"/>
        <v>2899.931250000001</v>
      </c>
      <c r="H1650" s="341">
        <v>289420</v>
      </c>
      <c r="I1650" s="341" t="s">
        <v>257</v>
      </c>
      <c r="J1650" s="341">
        <v>0.125</v>
      </c>
      <c r="K1650" s="341">
        <v>91.85</v>
      </c>
      <c r="L1650" s="342">
        <f t="shared" si="101"/>
        <v>11.481249999999999</v>
      </c>
      <c r="M1650" s="343">
        <f t="shared" si="104"/>
        <v>2841.4312500000019</v>
      </c>
      <c r="N1650" s="336"/>
    </row>
    <row r="1651" spans="1:14">
      <c r="A1651" s="13"/>
      <c r="B1651" s="341">
        <v>289420</v>
      </c>
      <c r="C1651" s="341" t="s">
        <v>258</v>
      </c>
      <c r="D1651" s="341">
        <v>0.125</v>
      </c>
      <c r="E1651" s="341">
        <v>95.71</v>
      </c>
      <c r="F1651" s="342">
        <f t="shared" si="102"/>
        <v>11.963749999999999</v>
      </c>
      <c r="G1651" s="343">
        <f t="shared" si="103"/>
        <v>2976.3500000000031</v>
      </c>
      <c r="H1651" s="341">
        <v>289420</v>
      </c>
      <c r="I1651" s="341" t="s">
        <v>258</v>
      </c>
      <c r="J1651" s="341">
        <v>0.125</v>
      </c>
      <c r="K1651" s="341">
        <v>94.34</v>
      </c>
      <c r="L1651" s="342">
        <f t="shared" si="101"/>
        <v>11.7925</v>
      </c>
      <c r="M1651" s="343">
        <f t="shared" si="104"/>
        <v>2916.336250000003</v>
      </c>
      <c r="N1651" s="13"/>
    </row>
    <row r="1652" spans="1:14">
      <c r="A1652" s="336"/>
      <c r="B1652" s="341">
        <v>289420</v>
      </c>
      <c r="C1652" s="341" t="s">
        <v>259</v>
      </c>
      <c r="D1652" s="341">
        <v>0.1</v>
      </c>
      <c r="E1652" s="341">
        <v>97.72</v>
      </c>
      <c r="F1652" s="342">
        <f t="shared" si="102"/>
        <v>9.7720000000000002</v>
      </c>
      <c r="G1652" s="343">
        <f t="shared" si="103"/>
        <v>2429.923000000002</v>
      </c>
      <c r="H1652" s="341">
        <v>289420</v>
      </c>
      <c r="I1652" s="341" t="s">
        <v>259</v>
      </c>
      <c r="J1652" s="341">
        <v>0.1</v>
      </c>
      <c r="K1652" s="341">
        <v>96.32</v>
      </c>
      <c r="L1652" s="342">
        <f t="shared" si="101"/>
        <v>9.6319999999999997</v>
      </c>
      <c r="M1652" s="343">
        <f t="shared" si="104"/>
        <v>2380.9720000000066</v>
      </c>
      <c r="N1652" s="336"/>
    </row>
    <row r="1653" spans="1:14">
      <c r="A1653" s="336"/>
      <c r="B1653" s="341">
        <v>289420</v>
      </c>
      <c r="C1653" s="341" t="s">
        <v>260</v>
      </c>
      <c r="D1653" s="341">
        <v>0.1</v>
      </c>
      <c r="E1653" s="341">
        <v>129.35</v>
      </c>
      <c r="F1653" s="342">
        <f t="shared" si="102"/>
        <v>12.935</v>
      </c>
      <c r="G1653" s="343">
        <f t="shared" si="103"/>
        <v>2965.5160000000028</v>
      </c>
      <c r="H1653" s="341">
        <v>289420</v>
      </c>
      <c r="I1653" s="341" t="s">
        <v>260</v>
      </c>
      <c r="J1653" s="341">
        <v>0.1</v>
      </c>
      <c r="K1653" s="341">
        <v>98.31</v>
      </c>
      <c r="L1653" s="342">
        <f t="shared" si="101"/>
        <v>9.8310000000000013</v>
      </c>
      <c r="M1653" s="343">
        <f t="shared" si="104"/>
        <v>2449.6000000000008</v>
      </c>
      <c r="N1653" s="336"/>
    </row>
    <row r="1654" spans="1:14">
      <c r="A1654" s="336"/>
      <c r="B1654" s="341">
        <v>289430</v>
      </c>
      <c r="C1654" s="341" t="s">
        <v>255</v>
      </c>
      <c r="D1654" s="341">
        <v>0.04</v>
      </c>
      <c r="E1654" s="341">
        <v>90.67</v>
      </c>
      <c r="F1654" s="342">
        <f t="shared" si="102"/>
        <v>3.6268000000000002</v>
      </c>
      <c r="G1654" s="343">
        <f t="shared" si="103"/>
        <v>907.16960000000313</v>
      </c>
      <c r="H1654" s="341">
        <v>289430</v>
      </c>
      <c r="I1654" s="341" t="s">
        <v>255</v>
      </c>
      <c r="J1654" s="341">
        <v>0.04</v>
      </c>
      <c r="K1654" s="341">
        <v>89.37</v>
      </c>
      <c r="L1654" s="342">
        <f t="shared" si="101"/>
        <v>3.5748000000000002</v>
      </c>
      <c r="M1654" s="343">
        <f t="shared" si="104"/>
        <v>888.88239999999917</v>
      </c>
      <c r="N1654" s="336"/>
    </row>
    <row r="1655" spans="1:14">
      <c r="A1655" s="336"/>
      <c r="B1655" s="341">
        <v>289430</v>
      </c>
      <c r="C1655" s="341" t="s">
        <v>256</v>
      </c>
      <c r="D1655" s="341">
        <v>0.1</v>
      </c>
      <c r="E1655" s="341">
        <v>90.67</v>
      </c>
      <c r="F1655" s="342">
        <f t="shared" si="102"/>
        <v>9.0670000000000002</v>
      </c>
      <c r="G1655" s="343">
        <f t="shared" si="103"/>
        <v>2267.9239999999954</v>
      </c>
      <c r="H1655" s="341">
        <v>289430</v>
      </c>
      <c r="I1655" s="341" t="s">
        <v>256</v>
      </c>
      <c r="J1655" s="341">
        <v>0.1</v>
      </c>
      <c r="K1655" s="341">
        <v>89.37</v>
      </c>
      <c r="L1655" s="342">
        <f t="shared" si="101"/>
        <v>8.9370000000000012</v>
      </c>
      <c r="M1655" s="343">
        <f t="shared" si="104"/>
        <v>2222.2069999999949</v>
      </c>
      <c r="N1655" s="336"/>
    </row>
    <row r="1656" spans="1:14">
      <c r="A1656" s="336"/>
      <c r="B1656" s="341">
        <v>289430</v>
      </c>
      <c r="C1656" s="341" t="s">
        <v>257</v>
      </c>
      <c r="D1656" s="341">
        <v>0.125</v>
      </c>
      <c r="E1656" s="341">
        <v>93.19</v>
      </c>
      <c r="F1656" s="342">
        <f t="shared" si="102"/>
        <v>11.64875</v>
      </c>
      <c r="G1656" s="343">
        <f t="shared" si="103"/>
        <v>2911.5800000000008</v>
      </c>
      <c r="H1656" s="341">
        <v>289430</v>
      </c>
      <c r="I1656" s="341" t="s">
        <v>257</v>
      </c>
      <c r="J1656" s="341">
        <v>0.125</v>
      </c>
      <c r="K1656" s="341">
        <v>91.85</v>
      </c>
      <c r="L1656" s="342">
        <f t="shared" si="101"/>
        <v>11.481249999999999</v>
      </c>
      <c r="M1656" s="343">
        <f t="shared" si="104"/>
        <v>2852.9125000000017</v>
      </c>
      <c r="N1656" s="336"/>
    </row>
    <row r="1657" spans="1:14">
      <c r="A1657" s="336"/>
      <c r="B1657" s="341">
        <v>289430</v>
      </c>
      <c r="C1657" s="341" t="s">
        <v>258</v>
      </c>
      <c r="D1657" s="341">
        <v>0.125</v>
      </c>
      <c r="E1657" s="341">
        <v>95.71</v>
      </c>
      <c r="F1657" s="342">
        <f t="shared" si="102"/>
        <v>11.963749999999999</v>
      </c>
      <c r="G1657" s="343">
        <f t="shared" si="103"/>
        <v>2988.313750000003</v>
      </c>
      <c r="H1657" s="341">
        <v>289430</v>
      </c>
      <c r="I1657" s="341" t="s">
        <v>258</v>
      </c>
      <c r="J1657" s="341">
        <v>0.125</v>
      </c>
      <c r="K1657" s="341">
        <v>94.34</v>
      </c>
      <c r="L1657" s="342">
        <f t="shared" si="101"/>
        <v>11.7925</v>
      </c>
      <c r="M1657" s="343">
        <f t="shared" si="104"/>
        <v>2928.128750000003</v>
      </c>
      <c r="N1657" s="336"/>
    </row>
    <row r="1658" spans="1:14">
      <c r="A1658" s="13"/>
      <c r="B1658" s="341">
        <v>289430</v>
      </c>
      <c r="C1658" s="341" t="s">
        <v>259</v>
      </c>
      <c r="D1658" s="341">
        <v>0.1</v>
      </c>
      <c r="E1658" s="341">
        <v>97.72</v>
      </c>
      <c r="F1658" s="342">
        <f t="shared" si="102"/>
        <v>9.7720000000000002</v>
      </c>
      <c r="G1658" s="343">
        <f t="shared" si="103"/>
        <v>2439.695000000002</v>
      </c>
      <c r="H1658" s="341">
        <v>289430</v>
      </c>
      <c r="I1658" s="341" t="s">
        <v>259</v>
      </c>
      <c r="J1658" s="341">
        <v>0.1</v>
      </c>
      <c r="K1658" s="341">
        <v>96.32</v>
      </c>
      <c r="L1658" s="342">
        <f t="shared" si="101"/>
        <v>9.6319999999999997</v>
      </c>
      <c r="M1658" s="343">
        <f t="shared" si="104"/>
        <v>2390.6040000000066</v>
      </c>
      <c r="N1658" s="13"/>
    </row>
    <row r="1659" spans="1:14">
      <c r="A1659" s="336"/>
      <c r="B1659" s="341">
        <v>289430</v>
      </c>
      <c r="C1659" s="341" t="s">
        <v>260</v>
      </c>
      <c r="D1659" s="341">
        <v>0.1</v>
      </c>
      <c r="E1659" s="341">
        <v>129.35</v>
      </c>
      <c r="F1659" s="342">
        <f t="shared" si="102"/>
        <v>12.935</v>
      </c>
      <c r="G1659" s="343">
        <f t="shared" si="103"/>
        <v>2978.4510000000028</v>
      </c>
      <c r="H1659" s="341">
        <v>289430</v>
      </c>
      <c r="I1659" s="341" t="s">
        <v>260</v>
      </c>
      <c r="J1659" s="341">
        <v>0.1</v>
      </c>
      <c r="K1659" s="341">
        <v>98.31</v>
      </c>
      <c r="L1659" s="342">
        <f t="shared" si="101"/>
        <v>9.8310000000000013</v>
      </c>
      <c r="M1659" s="343">
        <f t="shared" si="104"/>
        <v>2459.4310000000009</v>
      </c>
      <c r="N1659" s="336"/>
    </row>
    <row r="1660" spans="1:14">
      <c r="A1660" s="336"/>
      <c r="B1660" s="341">
        <v>289440</v>
      </c>
      <c r="C1660" s="341" t="s">
        <v>255</v>
      </c>
      <c r="D1660" s="341">
        <v>0.04</v>
      </c>
      <c r="E1660" s="341">
        <v>90.67</v>
      </c>
      <c r="F1660" s="342">
        <f t="shared" si="102"/>
        <v>3.6268000000000002</v>
      </c>
      <c r="G1660" s="343">
        <f t="shared" si="103"/>
        <v>910.79640000000313</v>
      </c>
      <c r="H1660" s="341">
        <v>289440</v>
      </c>
      <c r="I1660" s="341" t="s">
        <v>255</v>
      </c>
      <c r="J1660" s="341">
        <v>0.04</v>
      </c>
      <c r="K1660" s="341">
        <v>89.37</v>
      </c>
      <c r="L1660" s="342">
        <f t="shared" si="101"/>
        <v>3.5748000000000002</v>
      </c>
      <c r="M1660" s="343">
        <f t="shared" si="104"/>
        <v>892.45719999999915</v>
      </c>
      <c r="N1660" s="336"/>
    </row>
    <row r="1661" spans="1:14">
      <c r="A1661" s="336"/>
      <c r="B1661" s="341">
        <v>289440</v>
      </c>
      <c r="C1661" s="341" t="s">
        <v>256</v>
      </c>
      <c r="D1661" s="341">
        <v>0.1</v>
      </c>
      <c r="E1661" s="341">
        <v>90.67</v>
      </c>
      <c r="F1661" s="342">
        <f t="shared" si="102"/>
        <v>9.0670000000000002</v>
      </c>
      <c r="G1661" s="343">
        <f t="shared" si="103"/>
        <v>2276.9909999999954</v>
      </c>
      <c r="H1661" s="341">
        <v>289440</v>
      </c>
      <c r="I1661" s="341" t="s">
        <v>256</v>
      </c>
      <c r="J1661" s="341">
        <v>0.1</v>
      </c>
      <c r="K1661" s="341">
        <v>89.37</v>
      </c>
      <c r="L1661" s="342">
        <f t="shared" si="101"/>
        <v>8.9370000000000012</v>
      </c>
      <c r="M1661" s="343">
        <f t="shared" si="104"/>
        <v>2231.1439999999948</v>
      </c>
      <c r="N1661" s="336"/>
    </row>
    <row r="1662" spans="1:14">
      <c r="A1662" s="336"/>
      <c r="B1662" s="341">
        <v>289440</v>
      </c>
      <c r="C1662" s="341" t="s">
        <v>257</v>
      </c>
      <c r="D1662" s="341">
        <v>0.125</v>
      </c>
      <c r="E1662" s="341">
        <v>93.19</v>
      </c>
      <c r="F1662" s="342">
        <f t="shared" si="102"/>
        <v>11.64875</v>
      </c>
      <c r="G1662" s="343">
        <f t="shared" si="103"/>
        <v>2923.2287500000007</v>
      </c>
      <c r="H1662" s="341">
        <v>289440</v>
      </c>
      <c r="I1662" s="341" t="s">
        <v>257</v>
      </c>
      <c r="J1662" s="341">
        <v>0.125</v>
      </c>
      <c r="K1662" s="341">
        <v>91.85</v>
      </c>
      <c r="L1662" s="342">
        <f t="shared" si="101"/>
        <v>11.481249999999999</v>
      </c>
      <c r="M1662" s="343">
        <f t="shared" si="104"/>
        <v>2864.3937500000015</v>
      </c>
      <c r="N1662" s="336"/>
    </row>
    <row r="1663" spans="1:14">
      <c r="A1663" s="336"/>
      <c r="B1663" s="341">
        <v>289440</v>
      </c>
      <c r="C1663" s="341" t="s">
        <v>258</v>
      </c>
      <c r="D1663" s="341">
        <v>0.125</v>
      </c>
      <c r="E1663" s="341">
        <v>95.71</v>
      </c>
      <c r="F1663" s="342">
        <f t="shared" si="102"/>
        <v>11.963749999999999</v>
      </c>
      <c r="G1663" s="343">
        <f t="shared" si="103"/>
        <v>3000.2775000000029</v>
      </c>
      <c r="H1663" s="341">
        <v>289440</v>
      </c>
      <c r="I1663" s="341" t="s">
        <v>258</v>
      </c>
      <c r="J1663" s="341">
        <v>0.125</v>
      </c>
      <c r="K1663" s="341">
        <v>94.34</v>
      </c>
      <c r="L1663" s="342">
        <f t="shared" si="101"/>
        <v>11.7925</v>
      </c>
      <c r="M1663" s="343">
        <f t="shared" si="104"/>
        <v>2939.9212500000031</v>
      </c>
      <c r="N1663" s="336"/>
    </row>
    <row r="1664" spans="1:14">
      <c r="A1664" s="336"/>
      <c r="B1664" s="341">
        <v>289440</v>
      </c>
      <c r="C1664" s="341" t="s">
        <v>259</v>
      </c>
      <c r="D1664" s="341">
        <v>0.1</v>
      </c>
      <c r="E1664" s="341">
        <v>97.72</v>
      </c>
      <c r="F1664" s="342">
        <f t="shared" si="102"/>
        <v>9.7720000000000002</v>
      </c>
      <c r="G1664" s="343">
        <f t="shared" si="103"/>
        <v>2449.4670000000019</v>
      </c>
      <c r="H1664" s="341">
        <v>289440</v>
      </c>
      <c r="I1664" s="341" t="s">
        <v>259</v>
      </c>
      <c r="J1664" s="341">
        <v>0.1</v>
      </c>
      <c r="K1664" s="341">
        <v>96.32</v>
      </c>
      <c r="L1664" s="342">
        <f t="shared" si="101"/>
        <v>9.6319999999999997</v>
      </c>
      <c r="M1664" s="343">
        <f t="shared" si="104"/>
        <v>2400.2360000000067</v>
      </c>
      <c r="N1664" s="336"/>
    </row>
    <row r="1665" spans="1:14">
      <c r="A1665" s="13"/>
      <c r="B1665" s="341">
        <v>289440</v>
      </c>
      <c r="C1665" s="341" t="s">
        <v>260</v>
      </c>
      <c r="D1665" s="341">
        <v>0.1</v>
      </c>
      <c r="E1665" s="341">
        <v>129.35</v>
      </c>
      <c r="F1665" s="342">
        <f t="shared" si="102"/>
        <v>12.935</v>
      </c>
      <c r="G1665" s="343">
        <f t="shared" si="103"/>
        <v>2991.3860000000027</v>
      </c>
      <c r="H1665" s="341">
        <v>289440</v>
      </c>
      <c r="I1665" s="341" t="s">
        <v>260</v>
      </c>
      <c r="J1665" s="341">
        <v>0.1</v>
      </c>
      <c r="K1665" s="341">
        <v>98.31</v>
      </c>
      <c r="L1665" s="342">
        <f t="shared" si="101"/>
        <v>9.8310000000000013</v>
      </c>
      <c r="M1665" s="343">
        <f t="shared" si="104"/>
        <v>2469.2620000000011</v>
      </c>
      <c r="N1665" s="13"/>
    </row>
    <row r="1666" spans="1:14">
      <c r="A1666" s="336"/>
      <c r="B1666" s="341">
        <v>289450</v>
      </c>
      <c r="C1666" s="341" t="s">
        <v>255</v>
      </c>
      <c r="D1666" s="341">
        <v>0.04</v>
      </c>
      <c r="E1666" s="341">
        <v>90.67</v>
      </c>
      <c r="F1666" s="342">
        <f t="shared" si="102"/>
        <v>3.6268000000000002</v>
      </c>
      <c r="G1666" s="343">
        <f t="shared" si="103"/>
        <v>914.42320000000313</v>
      </c>
      <c r="H1666" s="341">
        <v>289450</v>
      </c>
      <c r="I1666" s="341" t="s">
        <v>255</v>
      </c>
      <c r="J1666" s="341">
        <v>0.04</v>
      </c>
      <c r="K1666" s="341">
        <v>89.37</v>
      </c>
      <c r="L1666" s="342">
        <f t="shared" si="101"/>
        <v>3.5748000000000002</v>
      </c>
      <c r="M1666" s="343">
        <f t="shared" si="104"/>
        <v>896.03199999999913</v>
      </c>
      <c r="N1666" s="336"/>
    </row>
    <row r="1667" spans="1:14">
      <c r="A1667" s="336"/>
      <c r="B1667" s="341">
        <v>289450</v>
      </c>
      <c r="C1667" s="341" t="s">
        <v>256</v>
      </c>
      <c r="D1667" s="341">
        <v>0.1</v>
      </c>
      <c r="E1667" s="341">
        <v>90.67</v>
      </c>
      <c r="F1667" s="342">
        <f t="shared" si="102"/>
        <v>9.0670000000000002</v>
      </c>
      <c r="G1667" s="343">
        <f t="shared" si="103"/>
        <v>2286.0579999999954</v>
      </c>
      <c r="H1667" s="341">
        <v>289450</v>
      </c>
      <c r="I1667" s="341" t="s">
        <v>256</v>
      </c>
      <c r="J1667" s="341">
        <v>0.1</v>
      </c>
      <c r="K1667" s="341">
        <v>89.37</v>
      </c>
      <c r="L1667" s="342">
        <f t="shared" si="101"/>
        <v>8.9370000000000012</v>
      </c>
      <c r="M1667" s="343">
        <f t="shared" si="104"/>
        <v>2240.0809999999947</v>
      </c>
      <c r="N1667" s="336"/>
    </row>
    <row r="1668" spans="1:14">
      <c r="A1668" s="336"/>
      <c r="B1668" s="341">
        <v>289450</v>
      </c>
      <c r="C1668" s="341" t="s">
        <v>257</v>
      </c>
      <c r="D1668" s="341">
        <v>0.125</v>
      </c>
      <c r="E1668" s="341">
        <v>93.19</v>
      </c>
      <c r="F1668" s="342">
        <f t="shared" si="102"/>
        <v>11.64875</v>
      </c>
      <c r="G1668" s="343">
        <f t="shared" si="103"/>
        <v>2934.8775000000005</v>
      </c>
      <c r="H1668" s="341">
        <v>289450</v>
      </c>
      <c r="I1668" s="341" t="s">
        <v>257</v>
      </c>
      <c r="J1668" s="341">
        <v>0.125</v>
      </c>
      <c r="K1668" s="341">
        <v>91.85</v>
      </c>
      <c r="L1668" s="342">
        <f t="shared" si="101"/>
        <v>11.481249999999999</v>
      </c>
      <c r="M1668" s="343">
        <f t="shared" si="104"/>
        <v>2875.8750000000014</v>
      </c>
      <c r="N1668" s="336"/>
    </row>
    <row r="1669" spans="1:14">
      <c r="A1669" s="336"/>
      <c r="B1669" s="341">
        <v>289450</v>
      </c>
      <c r="C1669" s="341" t="s">
        <v>258</v>
      </c>
      <c r="D1669" s="341">
        <v>0.125</v>
      </c>
      <c r="E1669" s="341">
        <v>95.71</v>
      </c>
      <c r="F1669" s="342">
        <f t="shared" si="102"/>
        <v>11.963749999999999</v>
      </c>
      <c r="G1669" s="343">
        <f t="shared" si="103"/>
        <v>3012.2412500000028</v>
      </c>
      <c r="H1669" s="341">
        <v>289450</v>
      </c>
      <c r="I1669" s="341" t="s">
        <v>258</v>
      </c>
      <c r="J1669" s="341">
        <v>0.125</v>
      </c>
      <c r="K1669" s="341">
        <v>94.34</v>
      </c>
      <c r="L1669" s="342">
        <f t="shared" si="101"/>
        <v>11.7925</v>
      </c>
      <c r="M1669" s="343">
        <f t="shared" si="104"/>
        <v>2951.7137500000031</v>
      </c>
      <c r="N1669" s="336"/>
    </row>
    <row r="1670" spans="1:14">
      <c r="A1670" s="336"/>
      <c r="B1670" s="341">
        <v>289450</v>
      </c>
      <c r="C1670" s="341" t="s">
        <v>259</v>
      </c>
      <c r="D1670" s="341">
        <v>0.1</v>
      </c>
      <c r="E1670" s="341">
        <v>97.72</v>
      </c>
      <c r="F1670" s="342">
        <f t="shared" si="102"/>
        <v>9.7720000000000002</v>
      </c>
      <c r="G1670" s="343">
        <f t="shared" si="103"/>
        <v>2459.2390000000019</v>
      </c>
      <c r="H1670" s="341">
        <v>289450</v>
      </c>
      <c r="I1670" s="341" t="s">
        <v>259</v>
      </c>
      <c r="J1670" s="341">
        <v>0.1</v>
      </c>
      <c r="K1670" s="341">
        <v>96.32</v>
      </c>
      <c r="L1670" s="342">
        <f t="shared" si="101"/>
        <v>9.6319999999999997</v>
      </c>
      <c r="M1670" s="343">
        <f t="shared" si="104"/>
        <v>2409.8680000000068</v>
      </c>
      <c r="N1670" s="336"/>
    </row>
    <row r="1671" spans="1:14">
      <c r="A1671" s="336"/>
      <c r="B1671" s="341">
        <v>289450</v>
      </c>
      <c r="C1671" s="341" t="s">
        <v>260</v>
      </c>
      <c r="D1671" s="341">
        <v>0.1</v>
      </c>
      <c r="E1671" s="341">
        <v>129.35</v>
      </c>
      <c r="F1671" s="342">
        <f t="shared" si="102"/>
        <v>12.935</v>
      </c>
      <c r="G1671" s="343">
        <f t="shared" si="103"/>
        <v>3004.3210000000026</v>
      </c>
      <c r="H1671" s="341">
        <v>289450</v>
      </c>
      <c r="I1671" s="341" t="s">
        <v>260</v>
      </c>
      <c r="J1671" s="341">
        <v>0.1</v>
      </c>
      <c r="K1671" s="341">
        <v>98.31</v>
      </c>
      <c r="L1671" s="342">
        <f t="shared" si="101"/>
        <v>9.8310000000000013</v>
      </c>
      <c r="M1671" s="343">
        <f t="shared" si="104"/>
        <v>2479.0930000000012</v>
      </c>
      <c r="N1671" s="336"/>
    </row>
    <row r="1672" spans="1:14">
      <c r="A1672" s="13"/>
      <c r="B1672" s="341">
        <v>289452.35499999998</v>
      </c>
      <c r="C1672" s="341" t="s">
        <v>255</v>
      </c>
      <c r="D1672" s="341">
        <v>0.04</v>
      </c>
      <c r="E1672" s="341">
        <v>21.35</v>
      </c>
      <c r="F1672" s="342">
        <f t="shared" si="102"/>
        <v>0.85400000000000009</v>
      </c>
      <c r="G1672" s="343">
        <f t="shared" si="103"/>
        <v>915.27720000000318</v>
      </c>
      <c r="H1672" s="341">
        <v>289452.35499999998</v>
      </c>
      <c r="I1672" s="341" t="s">
        <v>255</v>
      </c>
      <c r="J1672" s="341">
        <v>0.04</v>
      </c>
      <c r="K1672" s="341">
        <v>21.05</v>
      </c>
      <c r="L1672" s="342">
        <f t="shared" si="101"/>
        <v>0.84200000000000008</v>
      </c>
      <c r="M1672" s="343">
        <f t="shared" si="104"/>
        <v>896.87399999999911</v>
      </c>
      <c r="N1672" s="13"/>
    </row>
    <row r="1673" spans="1:14">
      <c r="A1673" s="336"/>
      <c r="B1673" s="341">
        <v>289452.35499999998</v>
      </c>
      <c r="C1673" s="341" t="s">
        <v>256</v>
      </c>
      <c r="D1673" s="341">
        <v>0.1</v>
      </c>
      <c r="E1673" s="341">
        <v>21.35</v>
      </c>
      <c r="F1673" s="342">
        <f t="shared" si="102"/>
        <v>2.1350000000000002</v>
      </c>
      <c r="G1673" s="343">
        <f t="shared" si="103"/>
        <v>2288.1929999999957</v>
      </c>
      <c r="H1673" s="341">
        <v>289452.35499999998</v>
      </c>
      <c r="I1673" s="341" t="s">
        <v>256</v>
      </c>
      <c r="J1673" s="341">
        <v>0.1</v>
      </c>
      <c r="K1673" s="341">
        <v>21.05</v>
      </c>
      <c r="L1673" s="342">
        <f t="shared" si="101"/>
        <v>2.105</v>
      </c>
      <c r="M1673" s="343">
        <f t="shared" si="104"/>
        <v>2242.1859999999947</v>
      </c>
      <c r="N1673" s="336"/>
    </row>
    <row r="1674" spans="1:14">
      <c r="A1674" s="336"/>
      <c r="B1674" s="341">
        <v>289452.35499999998</v>
      </c>
      <c r="C1674" s="341" t="s">
        <v>257</v>
      </c>
      <c r="D1674" s="341">
        <v>0.125</v>
      </c>
      <c r="E1674" s="341">
        <v>21.95</v>
      </c>
      <c r="F1674" s="342">
        <f t="shared" si="102"/>
        <v>2.7437499999999999</v>
      </c>
      <c r="G1674" s="343">
        <f t="shared" si="103"/>
        <v>2937.6212500000006</v>
      </c>
      <c r="H1674" s="341">
        <v>289452.35499999998</v>
      </c>
      <c r="I1674" s="341" t="s">
        <v>257</v>
      </c>
      <c r="J1674" s="341">
        <v>0.125</v>
      </c>
      <c r="K1674" s="341">
        <v>21.63</v>
      </c>
      <c r="L1674" s="342">
        <f t="shared" ref="L1674:L1737" si="105">J1674*K1674</f>
        <v>2.7037499999999999</v>
      </c>
      <c r="M1674" s="343">
        <f t="shared" si="104"/>
        <v>2878.5787500000015</v>
      </c>
      <c r="N1674" s="336"/>
    </row>
    <row r="1675" spans="1:14">
      <c r="A1675" s="336"/>
      <c r="B1675" s="341">
        <v>289452.35499999998</v>
      </c>
      <c r="C1675" s="341" t="s">
        <v>258</v>
      </c>
      <c r="D1675" s="341">
        <v>0.125</v>
      </c>
      <c r="E1675" s="341">
        <v>22.54</v>
      </c>
      <c r="F1675" s="342">
        <f t="shared" ref="F1675:F1738" si="106">D1675*E1675</f>
        <v>2.8174999999999999</v>
      </c>
      <c r="G1675" s="343">
        <f t="shared" ref="G1675:G1738" si="107">G1669+F1675</f>
        <v>3015.0587500000029</v>
      </c>
      <c r="H1675" s="341">
        <v>289452.35499999998</v>
      </c>
      <c r="I1675" s="341" t="s">
        <v>258</v>
      </c>
      <c r="J1675" s="341">
        <v>0.125</v>
      </c>
      <c r="K1675" s="341">
        <v>22.22</v>
      </c>
      <c r="L1675" s="342">
        <f t="shared" si="105"/>
        <v>2.7774999999999999</v>
      </c>
      <c r="M1675" s="343">
        <f t="shared" si="104"/>
        <v>2954.4912500000032</v>
      </c>
      <c r="N1675" s="336"/>
    </row>
    <row r="1676" spans="1:14">
      <c r="A1676" s="336"/>
      <c r="B1676" s="341">
        <v>289452.35499999998</v>
      </c>
      <c r="C1676" s="341" t="s">
        <v>259</v>
      </c>
      <c r="D1676" s="341">
        <v>0.1</v>
      </c>
      <c r="E1676" s="341">
        <v>23.01</v>
      </c>
      <c r="F1676" s="342">
        <f t="shared" si="106"/>
        <v>2.3010000000000002</v>
      </c>
      <c r="G1676" s="343">
        <f t="shared" si="107"/>
        <v>2461.5400000000018</v>
      </c>
      <c r="H1676" s="341">
        <v>289452.35499999998</v>
      </c>
      <c r="I1676" s="341" t="s">
        <v>259</v>
      </c>
      <c r="J1676" s="341">
        <v>0.1</v>
      </c>
      <c r="K1676" s="341">
        <v>22.68</v>
      </c>
      <c r="L1676" s="342">
        <f t="shared" si="105"/>
        <v>2.2680000000000002</v>
      </c>
      <c r="M1676" s="343">
        <f t="shared" si="104"/>
        <v>2412.1360000000068</v>
      </c>
      <c r="N1676" s="336"/>
    </row>
    <row r="1677" spans="1:14">
      <c r="A1677" s="336"/>
      <c r="B1677" s="341">
        <v>289452.35499999998</v>
      </c>
      <c r="C1677" s="341" t="s">
        <v>260</v>
      </c>
      <c r="D1677" s="341">
        <v>0.1</v>
      </c>
      <c r="E1677" s="341">
        <v>30.46</v>
      </c>
      <c r="F1677" s="342">
        <f t="shared" si="106"/>
        <v>3.0460000000000003</v>
      </c>
      <c r="G1677" s="343">
        <f t="shared" si="107"/>
        <v>3007.3670000000025</v>
      </c>
      <c r="H1677" s="341">
        <v>289452.35499999998</v>
      </c>
      <c r="I1677" s="341" t="s">
        <v>260</v>
      </c>
      <c r="J1677" s="341">
        <v>0.1</v>
      </c>
      <c r="K1677" s="341">
        <v>23.15</v>
      </c>
      <c r="L1677" s="342">
        <f t="shared" si="105"/>
        <v>2.3149999999999999</v>
      </c>
      <c r="M1677" s="343">
        <f t="shared" si="104"/>
        <v>2481.4080000000013</v>
      </c>
      <c r="N1677" s="336"/>
    </row>
    <row r="1678" spans="1:14">
      <c r="A1678" s="336"/>
      <c r="B1678" s="341">
        <v>289460</v>
      </c>
      <c r="C1678" s="341" t="s">
        <v>255</v>
      </c>
      <c r="D1678" s="341">
        <v>0.04</v>
      </c>
      <c r="E1678" s="341">
        <v>69.28</v>
      </c>
      <c r="F1678" s="342">
        <f t="shared" si="106"/>
        <v>2.7711999999999999</v>
      </c>
      <c r="G1678" s="343">
        <f t="shared" si="107"/>
        <v>918.0484000000032</v>
      </c>
      <c r="H1678" s="341">
        <v>289460</v>
      </c>
      <c r="I1678" s="341" t="s">
        <v>255</v>
      </c>
      <c r="J1678" s="341">
        <v>0.04</v>
      </c>
      <c r="K1678" s="341">
        <v>68.36</v>
      </c>
      <c r="L1678" s="342">
        <f t="shared" si="105"/>
        <v>2.7343999999999999</v>
      </c>
      <c r="M1678" s="343">
        <f t="shared" si="104"/>
        <v>899.60839999999916</v>
      </c>
      <c r="N1678" s="336"/>
    </row>
    <row r="1679" spans="1:14">
      <c r="A1679" s="13"/>
      <c r="B1679" s="341">
        <v>289460</v>
      </c>
      <c r="C1679" s="341" t="s">
        <v>256</v>
      </c>
      <c r="D1679" s="341">
        <v>0.1</v>
      </c>
      <c r="E1679" s="341">
        <v>69.28</v>
      </c>
      <c r="F1679" s="342">
        <f t="shared" si="106"/>
        <v>6.9280000000000008</v>
      </c>
      <c r="G1679" s="343">
        <f t="shared" si="107"/>
        <v>2295.1209999999955</v>
      </c>
      <c r="H1679" s="341">
        <v>289460</v>
      </c>
      <c r="I1679" s="341" t="s">
        <v>256</v>
      </c>
      <c r="J1679" s="341">
        <v>0.1</v>
      </c>
      <c r="K1679" s="341">
        <v>68.36</v>
      </c>
      <c r="L1679" s="342">
        <f t="shared" si="105"/>
        <v>6.8360000000000003</v>
      </c>
      <c r="M1679" s="343">
        <f t="shared" si="104"/>
        <v>2249.0219999999945</v>
      </c>
      <c r="N1679" s="13"/>
    </row>
    <row r="1680" spans="1:14">
      <c r="A1680" s="336"/>
      <c r="B1680" s="341">
        <v>289460</v>
      </c>
      <c r="C1680" s="341" t="s">
        <v>257</v>
      </c>
      <c r="D1680" s="341">
        <v>0.125</v>
      </c>
      <c r="E1680" s="341">
        <v>71.209999999999994</v>
      </c>
      <c r="F1680" s="342">
        <f t="shared" si="106"/>
        <v>8.9012499999999992</v>
      </c>
      <c r="G1680" s="343">
        <f t="shared" si="107"/>
        <v>2946.5225000000005</v>
      </c>
      <c r="H1680" s="341">
        <v>289460</v>
      </c>
      <c r="I1680" s="341" t="s">
        <v>257</v>
      </c>
      <c r="J1680" s="341">
        <v>0.125</v>
      </c>
      <c r="K1680" s="341">
        <v>70.260000000000005</v>
      </c>
      <c r="L1680" s="342">
        <f t="shared" si="105"/>
        <v>8.7825000000000006</v>
      </c>
      <c r="M1680" s="343">
        <f t="shared" si="104"/>
        <v>2887.3612500000013</v>
      </c>
      <c r="N1680" s="336"/>
    </row>
    <row r="1681" spans="1:14">
      <c r="A1681" s="336"/>
      <c r="B1681" s="341">
        <v>289460</v>
      </c>
      <c r="C1681" s="341" t="s">
        <v>258</v>
      </c>
      <c r="D1681" s="341">
        <v>0.125</v>
      </c>
      <c r="E1681" s="341">
        <v>73.13</v>
      </c>
      <c r="F1681" s="342">
        <f t="shared" si="106"/>
        <v>9.1412499999999994</v>
      </c>
      <c r="G1681" s="343">
        <f t="shared" si="107"/>
        <v>3024.200000000003</v>
      </c>
      <c r="H1681" s="341">
        <v>289460</v>
      </c>
      <c r="I1681" s="341" t="s">
        <v>258</v>
      </c>
      <c r="J1681" s="341">
        <v>0.125</v>
      </c>
      <c r="K1681" s="341">
        <v>72.16</v>
      </c>
      <c r="L1681" s="342">
        <f t="shared" si="105"/>
        <v>9.02</v>
      </c>
      <c r="M1681" s="343">
        <f t="shared" ref="M1681:M1744" si="108">M1675+L1681</f>
        <v>2963.5112500000032</v>
      </c>
      <c r="N1681" s="336"/>
    </row>
    <row r="1682" spans="1:14">
      <c r="A1682" s="336"/>
      <c r="B1682" s="341">
        <v>289460</v>
      </c>
      <c r="C1682" s="341" t="s">
        <v>259</v>
      </c>
      <c r="D1682" s="341">
        <v>0.1</v>
      </c>
      <c r="E1682" s="341">
        <v>74.67</v>
      </c>
      <c r="F1682" s="342">
        <f t="shared" si="106"/>
        <v>7.4670000000000005</v>
      </c>
      <c r="G1682" s="343">
        <f t="shared" si="107"/>
        <v>2469.0070000000019</v>
      </c>
      <c r="H1682" s="341">
        <v>289460</v>
      </c>
      <c r="I1682" s="341" t="s">
        <v>259</v>
      </c>
      <c r="J1682" s="341">
        <v>0.1</v>
      </c>
      <c r="K1682" s="341">
        <v>73.67</v>
      </c>
      <c r="L1682" s="342">
        <f t="shared" si="105"/>
        <v>7.3670000000000009</v>
      </c>
      <c r="M1682" s="343">
        <f t="shared" si="108"/>
        <v>2419.503000000007</v>
      </c>
      <c r="N1682" s="336"/>
    </row>
    <row r="1683" spans="1:14">
      <c r="A1683" s="336"/>
      <c r="B1683" s="341">
        <v>289460</v>
      </c>
      <c r="C1683" s="341" t="s">
        <v>260</v>
      </c>
      <c r="D1683" s="341">
        <v>0.1</v>
      </c>
      <c r="E1683" s="341">
        <v>87.52</v>
      </c>
      <c r="F1683" s="342">
        <f t="shared" si="106"/>
        <v>8.7520000000000007</v>
      </c>
      <c r="G1683" s="343">
        <f t="shared" si="107"/>
        <v>3016.1190000000024</v>
      </c>
      <c r="H1683" s="341">
        <v>289460</v>
      </c>
      <c r="I1683" s="341" t="s">
        <v>260</v>
      </c>
      <c r="J1683" s="341">
        <v>0.1</v>
      </c>
      <c r="K1683" s="341">
        <v>75.19</v>
      </c>
      <c r="L1683" s="342">
        <f t="shared" si="105"/>
        <v>7.5190000000000001</v>
      </c>
      <c r="M1683" s="343">
        <f t="shared" si="108"/>
        <v>2488.927000000001</v>
      </c>
      <c r="N1683" s="336"/>
    </row>
    <row r="1684" spans="1:14">
      <c r="A1684" s="336"/>
      <c r="B1684" s="341">
        <v>289470</v>
      </c>
      <c r="C1684" s="341" t="s">
        <v>255</v>
      </c>
      <c r="D1684" s="341">
        <v>0.04</v>
      </c>
      <c r="E1684" s="341">
        <v>90.52</v>
      </c>
      <c r="F1684" s="342">
        <f t="shared" si="106"/>
        <v>3.6208</v>
      </c>
      <c r="G1684" s="343">
        <f t="shared" si="107"/>
        <v>921.66920000000323</v>
      </c>
      <c r="H1684" s="341">
        <v>289470</v>
      </c>
      <c r="I1684" s="341" t="s">
        <v>255</v>
      </c>
      <c r="J1684" s="341">
        <v>0.04</v>
      </c>
      <c r="K1684" s="341">
        <v>89.52</v>
      </c>
      <c r="L1684" s="342">
        <f t="shared" si="105"/>
        <v>3.5808</v>
      </c>
      <c r="M1684" s="343">
        <f t="shared" si="108"/>
        <v>903.18919999999912</v>
      </c>
      <c r="N1684" s="336"/>
    </row>
    <row r="1685" spans="1:14">
      <c r="A1685" s="336"/>
      <c r="B1685" s="341">
        <v>289470</v>
      </c>
      <c r="C1685" s="341" t="s">
        <v>256</v>
      </c>
      <c r="D1685" s="341">
        <v>0.1</v>
      </c>
      <c r="E1685" s="341">
        <v>90.52</v>
      </c>
      <c r="F1685" s="342">
        <f t="shared" si="106"/>
        <v>9.0519999999999996</v>
      </c>
      <c r="G1685" s="343">
        <f t="shared" si="107"/>
        <v>2304.1729999999957</v>
      </c>
      <c r="H1685" s="341">
        <v>289470</v>
      </c>
      <c r="I1685" s="341" t="s">
        <v>256</v>
      </c>
      <c r="J1685" s="341">
        <v>0.1</v>
      </c>
      <c r="K1685" s="341">
        <v>89.52</v>
      </c>
      <c r="L1685" s="342">
        <f t="shared" si="105"/>
        <v>8.952</v>
      </c>
      <c r="M1685" s="343">
        <f t="shared" si="108"/>
        <v>2257.9739999999947</v>
      </c>
      <c r="N1685" s="336"/>
    </row>
    <row r="1686" spans="1:14">
      <c r="A1686" s="13"/>
      <c r="B1686" s="341">
        <v>289470</v>
      </c>
      <c r="C1686" s="341" t="s">
        <v>257</v>
      </c>
      <c r="D1686" s="341">
        <v>0.125</v>
      </c>
      <c r="E1686" s="341">
        <v>93.04</v>
      </c>
      <c r="F1686" s="342">
        <f t="shared" si="106"/>
        <v>11.63</v>
      </c>
      <c r="G1686" s="343">
        <f t="shared" si="107"/>
        <v>2958.1525000000006</v>
      </c>
      <c r="H1686" s="341">
        <v>289470</v>
      </c>
      <c r="I1686" s="341" t="s">
        <v>257</v>
      </c>
      <c r="J1686" s="341">
        <v>0.125</v>
      </c>
      <c r="K1686" s="341">
        <v>92.01</v>
      </c>
      <c r="L1686" s="342">
        <f t="shared" si="105"/>
        <v>11.501250000000001</v>
      </c>
      <c r="M1686" s="343">
        <f t="shared" si="108"/>
        <v>2898.8625000000011</v>
      </c>
      <c r="N1686" s="13"/>
    </row>
    <row r="1687" spans="1:14">
      <c r="A1687" s="336"/>
      <c r="B1687" s="341">
        <v>289470</v>
      </c>
      <c r="C1687" s="341" t="s">
        <v>258</v>
      </c>
      <c r="D1687" s="341">
        <v>0.125</v>
      </c>
      <c r="E1687" s="341">
        <v>95.55</v>
      </c>
      <c r="F1687" s="342">
        <f t="shared" si="106"/>
        <v>11.94375</v>
      </c>
      <c r="G1687" s="343">
        <f t="shared" si="107"/>
        <v>3036.1437500000029</v>
      </c>
      <c r="H1687" s="341">
        <v>289470</v>
      </c>
      <c r="I1687" s="341" t="s">
        <v>258</v>
      </c>
      <c r="J1687" s="341">
        <v>0.125</v>
      </c>
      <c r="K1687" s="341">
        <v>94.49</v>
      </c>
      <c r="L1687" s="342">
        <f t="shared" si="105"/>
        <v>11.811249999999999</v>
      </c>
      <c r="M1687" s="343">
        <f t="shared" si="108"/>
        <v>2975.3225000000034</v>
      </c>
      <c r="N1687" s="336"/>
    </row>
    <row r="1688" spans="1:14">
      <c r="A1688" s="336"/>
      <c r="B1688" s="341">
        <v>289470</v>
      </c>
      <c r="C1688" s="341" t="s">
        <v>259</v>
      </c>
      <c r="D1688" s="341">
        <v>0.1</v>
      </c>
      <c r="E1688" s="341">
        <v>97.56</v>
      </c>
      <c r="F1688" s="342">
        <f t="shared" si="106"/>
        <v>9.7560000000000002</v>
      </c>
      <c r="G1688" s="343">
        <f t="shared" si="107"/>
        <v>2478.7630000000017</v>
      </c>
      <c r="H1688" s="341">
        <v>289470</v>
      </c>
      <c r="I1688" s="341" t="s">
        <v>259</v>
      </c>
      <c r="J1688" s="341">
        <v>0.1</v>
      </c>
      <c r="K1688" s="341">
        <v>96.48</v>
      </c>
      <c r="L1688" s="342">
        <f t="shared" si="105"/>
        <v>9.6480000000000015</v>
      </c>
      <c r="M1688" s="343">
        <f t="shared" si="108"/>
        <v>2429.1510000000071</v>
      </c>
      <c r="N1688" s="336"/>
    </row>
    <row r="1689" spans="1:14">
      <c r="A1689" s="336"/>
      <c r="B1689" s="341">
        <v>289470</v>
      </c>
      <c r="C1689" s="341" t="s">
        <v>260</v>
      </c>
      <c r="D1689" s="341">
        <v>0.1</v>
      </c>
      <c r="E1689" s="341">
        <v>99.57</v>
      </c>
      <c r="F1689" s="342">
        <f t="shared" si="106"/>
        <v>9.9570000000000007</v>
      </c>
      <c r="G1689" s="343">
        <f t="shared" si="107"/>
        <v>3026.0760000000023</v>
      </c>
      <c r="H1689" s="341">
        <v>289470</v>
      </c>
      <c r="I1689" s="341" t="s">
        <v>260</v>
      </c>
      <c r="J1689" s="341">
        <v>0.1</v>
      </c>
      <c r="K1689" s="341">
        <v>98.47</v>
      </c>
      <c r="L1689" s="342">
        <f t="shared" si="105"/>
        <v>9.8470000000000013</v>
      </c>
      <c r="M1689" s="343">
        <f t="shared" si="108"/>
        <v>2498.7740000000013</v>
      </c>
      <c r="N1689" s="336"/>
    </row>
    <row r="1690" spans="1:14">
      <c r="A1690" s="336"/>
      <c r="B1690" s="341">
        <v>289480</v>
      </c>
      <c r="C1690" s="341" t="s">
        <v>255</v>
      </c>
      <c r="D1690" s="341">
        <v>0.04</v>
      </c>
      <c r="E1690" s="341">
        <v>90.4</v>
      </c>
      <c r="F1690" s="342">
        <f t="shared" si="106"/>
        <v>3.6160000000000001</v>
      </c>
      <c r="G1690" s="343">
        <f t="shared" si="107"/>
        <v>925.28520000000321</v>
      </c>
      <c r="H1690" s="341">
        <v>289480</v>
      </c>
      <c r="I1690" s="341" t="s">
        <v>255</v>
      </c>
      <c r="J1690" s="341">
        <v>0.04</v>
      </c>
      <c r="K1690" s="341">
        <v>89.64</v>
      </c>
      <c r="L1690" s="342">
        <f t="shared" si="105"/>
        <v>3.5855999999999999</v>
      </c>
      <c r="M1690" s="343">
        <f t="shared" si="108"/>
        <v>906.77479999999912</v>
      </c>
      <c r="N1690" s="336"/>
    </row>
    <row r="1691" spans="1:14">
      <c r="A1691" s="336"/>
      <c r="B1691" s="341">
        <v>289480</v>
      </c>
      <c r="C1691" s="341" t="s">
        <v>256</v>
      </c>
      <c r="D1691" s="341">
        <v>0.1</v>
      </c>
      <c r="E1691" s="341">
        <v>90.4</v>
      </c>
      <c r="F1691" s="342">
        <f t="shared" si="106"/>
        <v>9.0400000000000009</v>
      </c>
      <c r="G1691" s="343">
        <f t="shared" si="107"/>
        <v>2313.2129999999956</v>
      </c>
      <c r="H1691" s="341">
        <v>289480</v>
      </c>
      <c r="I1691" s="341" t="s">
        <v>256</v>
      </c>
      <c r="J1691" s="341">
        <v>0.1</v>
      </c>
      <c r="K1691" s="341">
        <v>89.64</v>
      </c>
      <c r="L1691" s="342">
        <f t="shared" si="105"/>
        <v>8.9640000000000004</v>
      </c>
      <c r="M1691" s="343">
        <f t="shared" si="108"/>
        <v>2266.9379999999946</v>
      </c>
      <c r="N1691" s="336"/>
    </row>
    <row r="1692" spans="1:14">
      <c r="A1692" s="336"/>
      <c r="B1692" s="341">
        <v>289480</v>
      </c>
      <c r="C1692" s="341" t="s">
        <v>257</v>
      </c>
      <c r="D1692" s="341">
        <v>0.125</v>
      </c>
      <c r="E1692" s="341">
        <v>92.92</v>
      </c>
      <c r="F1692" s="342">
        <f t="shared" si="106"/>
        <v>11.615</v>
      </c>
      <c r="G1692" s="343">
        <f t="shared" si="107"/>
        <v>2969.7675000000004</v>
      </c>
      <c r="H1692" s="341">
        <v>289480</v>
      </c>
      <c r="I1692" s="341" t="s">
        <v>257</v>
      </c>
      <c r="J1692" s="341">
        <v>0.125</v>
      </c>
      <c r="K1692" s="341">
        <v>92.13</v>
      </c>
      <c r="L1692" s="342">
        <f t="shared" si="105"/>
        <v>11.516249999999999</v>
      </c>
      <c r="M1692" s="343">
        <f t="shared" si="108"/>
        <v>2910.3787500000012</v>
      </c>
      <c r="N1692" s="336"/>
    </row>
    <row r="1693" spans="1:14">
      <c r="A1693" s="13"/>
      <c r="B1693" s="341">
        <v>289480</v>
      </c>
      <c r="C1693" s="341" t="s">
        <v>258</v>
      </c>
      <c r="D1693" s="341">
        <v>0.125</v>
      </c>
      <c r="E1693" s="341">
        <v>95.43</v>
      </c>
      <c r="F1693" s="342">
        <f t="shared" si="106"/>
        <v>11.928750000000001</v>
      </c>
      <c r="G1693" s="343">
        <f t="shared" si="107"/>
        <v>3048.0725000000029</v>
      </c>
      <c r="H1693" s="341">
        <v>289480</v>
      </c>
      <c r="I1693" s="341" t="s">
        <v>258</v>
      </c>
      <c r="J1693" s="341">
        <v>0.125</v>
      </c>
      <c r="K1693" s="341">
        <v>94.62</v>
      </c>
      <c r="L1693" s="342">
        <f t="shared" si="105"/>
        <v>11.827500000000001</v>
      </c>
      <c r="M1693" s="343">
        <f t="shared" si="108"/>
        <v>2987.1500000000033</v>
      </c>
      <c r="N1693" s="13"/>
    </row>
    <row r="1694" spans="1:14">
      <c r="A1694" s="336"/>
      <c r="B1694" s="341">
        <v>289480</v>
      </c>
      <c r="C1694" s="341" t="s">
        <v>259</v>
      </c>
      <c r="D1694" s="341">
        <v>0.1</v>
      </c>
      <c r="E1694" s="341">
        <v>97.43</v>
      </c>
      <c r="F1694" s="342">
        <f t="shared" si="106"/>
        <v>9.7430000000000021</v>
      </c>
      <c r="G1694" s="343">
        <f t="shared" si="107"/>
        <v>2488.5060000000017</v>
      </c>
      <c r="H1694" s="341">
        <v>289480</v>
      </c>
      <c r="I1694" s="341" t="s">
        <v>259</v>
      </c>
      <c r="J1694" s="341">
        <v>0.1</v>
      </c>
      <c r="K1694" s="341">
        <v>96.61</v>
      </c>
      <c r="L1694" s="342">
        <f t="shared" si="105"/>
        <v>9.6610000000000014</v>
      </c>
      <c r="M1694" s="343">
        <f t="shared" si="108"/>
        <v>2438.8120000000072</v>
      </c>
      <c r="N1694" s="336"/>
    </row>
    <row r="1695" spans="1:14">
      <c r="A1695" s="336"/>
      <c r="B1695" s="341">
        <v>289480</v>
      </c>
      <c r="C1695" s="341" t="s">
        <v>260</v>
      </c>
      <c r="D1695" s="341">
        <v>0.1</v>
      </c>
      <c r="E1695" s="341">
        <v>99.44</v>
      </c>
      <c r="F1695" s="342">
        <f t="shared" si="106"/>
        <v>9.9440000000000008</v>
      </c>
      <c r="G1695" s="343">
        <f t="shared" si="107"/>
        <v>3036.0200000000023</v>
      </c>
      <c r="H1695" s="341">
        <v>289480</v>
      </c>
      <c r="I1695" s="341" t="s">
        <v>260</v>
      </c>
      <c r="J1695" s="341">
        <v>0.1</v>
      </c>
      <c r="K1695" s="341">
        <v>98.6</v>
      </c>
      <c r="L1695" s="342">
        <f t="shared" si="105"/>
        <v>9.86</v>
      </c>
      <c r="M1695" s="343">
        <f t="shared" si="108"/>
        <v>2508.6340000000014</v>
      </c>
      <c r="N1695" s="336"/>
    </row>
    <row r="1696" spans="1:14">
      <c r="A1696" s="336"/>
      <c r="B1696" s="341">
        <v>289490</v>
      </c>
      <c r="C1696" s="341" t="s">
        <v>255</v>
      </c>
      <c r="D1696" s="341">
        <v>0.04</v>
      </c>
      <c r="E1696" s="341">
        <v>90.29</v>
      </c>
      <c r="F1696" s="342">
        <f t="shared" si="106"/>
        <v>3.6116000000000001</v>
      </c>
      <c r="G1696" s="343">
        <f t="shared" si="107"/>
        <v>928.89680000000317</v>
      </c>
      <c r="H1696" s="341">
        <v>289490</v>
      </c>
      <c r="I1696" s="341" t="s">
        <v>255</v>
      </c>
      <c r="J1696" s="341">
        <v>0.04</v>
      </c>
      <c r="K1696" s="341">
        <v>89.76</v>
      </c>
      <c r="L1696" s="342">
        <f t="shared" si="105"/>
        <v>3.5904000000000003</v>
      </c>
      <c r="M1696" s="343">
        <f t="shared" si="108"/>
        <v>910.36519999999916</v>
      </c>
      <c r="N1696" s="336"/>
    </row>
    <row r="1697" spans="1:14">
      <c r="A1697" s="336"/>
      <c r="B1697" s="341">
        <v>289490</v>
      </c>
      <c r="C1697" s="341" t="s">
        <v>256</v>
      </c>
      <c r="D1697" s="341">
        <v>0.1</v>
      </c>
      <c r="E1697" s="341">
        <v>90.29</v>
      </c>
      <c r="F1697" s="342">
        <f t="shared" si="106"/>
        <v>9.0290000000000017</v>
      </c>
      <c r="G1697" s="343">
        <f t="shared" si="107"/>
        <v>2322.2419999999956</v>
      </c>
      <c r="H1697" s="341">
        <v>289490</v>
      </c>
      <c r="I1697" s="341" t="s">
        <v>256</v>
      </c>
      <c r="J1697" s="341">
        <v>0.1</v>
      </c>
      <c r="K1697" s="341">
        <v>89.76</v>
      </c>
      <c r="L1697" s="342">
        <f t="shared" si="105"/>
        <v>8.9760000000000009</v>
      </c>
      <c r="M1697" s="343">
        <f t="shared" si="108"/>
        <v>2275.9139999999948</v>
      </c>
      <c r="N1697" s="336"/>
    </row>
    <row r="1698" spans="1:14">
      <c r="A1698" s="336"/>
      <c r="B1698" s="341">
        <v>289490</v>
      </c>
      <c r="C1698" s="341" t="s">
        <v>257</v>
      </c>
      <c r="D1698" s="341">
        <v>0.125</v>
      </c>
      <c r="E1698" s="341">
        <v>92.79</v>
      </c>
      <c r="F1698" s="342">
        <f t="shared" si="106"/>
        <v>11.598750000000001</v>
      </c>
      <c r="G1698" s="343">
        <f t="shared" si="107"/>
        <v>2981.3662500000005</v>
      </c>
      <c r="H1698" s="341">
        <v>289490</v>
      </c>
      <c r="I1698" s="341" t="s">
        <v>257</v>
      </c>
      <c r="J1698" s="341">
        <v>0.125</v>
      </c>
      <c r="K1698" s="341">
        <v>92.25</v>
      </c>
      <c r="L1698" s="342">
        <f t="shared" si="105"/>
        <v>11.53125</v>
      </c>
      <c r="M1698" s="343">
        <f t="shared" si="108"/>
        <v>2921.9100000000012</v>
      </c>
      <c r="N1698" s="336"/>
    </row>
    <row r="1699" spans="1:14">
      <c r="A1699" s="336"/>
      <c r="B1699" s="341">
        <v>289490</v>
      </c>
      <c r="C1699" s="341" t="s">
        <v>258</v>
      </c>
      <c r="D1699" s="341">
        <v>0.125</v>
      </c>
      <c r="E1699" s="341">
        <v>95.3</v>
      </c>
      <c r="F1699" s="342">
        <f t="shared" si="106"/>
        <v>11.9125</v>
      </c>
      <c r="G1699" s="343">
        <f t="shared" si="107"/>
        <v>3059.9850000000029</v>
      </c>
      <c r="H1699" s="341">
        <v>289490</v>
      </c>
      <c r="I1699" s="341" t="s">
        <v>258</v>
      </c>
      <c r="J1699" s="341">
        <v>0.125</v>
      </c>
      <c r="K1699" s="341">
        <v>94.74</v>
      </c>
      <c r="L1699" s="342">
        <f t="shared" si="105"/>
        <v>11.842499999999999</v>
      </c>
      <c r="M1699" s="343">
        <f t="shared" si="108"/>
        <v>2998.9925000000035</v>
      </c>
      <c r="N1699" s="336"/>
    </row>
    <row r="1700" spans="1:14">
      <c r="A1700" s="13"/>
      <c r="B1700" s="341">
        <v>289490</v>
      </c>
      <c r="C1700" s="341" t="s">
        <v>259</v>
      </c>
      <c r="D1700" s="341">
        <v>0.1</v>
      </c>
      <c r="E1700" s="341">
        <v>97.31</v>
      </c>
      <c r="F1700" s="342">
        <f t="shared" si="106"/>
        <v>9.7310000000000016</v>
      </c>
      <c r="G1700" s="343">
        <f t="shared" si="107"/>
        <v>2498.2370000000019</v>
      </c>
      <c r="H1700" s="341">
        <v>289490</v>
      </c>
      <c r="I1700" s="341" t="s">
        <v>259</v>
      </c>
      <c r="J1700" s="341">
        <v>0.1</v>
      </c>
      <c r="K1700" s="341">
        <v>96.74</v>
      </c>
      <c r="L1700" s="342">
        <f t="shared" si="105"/>
        <v>9.6739999999999995</v>
      </c>
      <c r="M1700" s="343">
        <f t="shared" si="108"/>
        <v>2448.4860000000072</v>
      </c>
      <c r="N1700" s="13"/>
    </row>
    <row r="1701" spans="1:14">
      <c r="A1701" s="336"/>
      <c r="B1701" s="341">
        <v>289490</v>
      </c>
      <c r="C1701" s="341" t="s">
        <v>260</v>
      </c>
      <c r="D1701" s="341">
        <v>0.1</v>
      </c>
      <c r="E1701" s="341">
        <v>112.91</v>
      </c>
      <c r="F1701" s="342">
        <f t="shared" si="106"/>
        <v>11.291</v>
      </c>
      <c r="G1701" s="343">
        <f t="shared" si="107"/>
        <v>3047.3110000000024</v>
      </c>
      <c r="H1701" s="341">
        <v>289490</v>
      </c>
      <c r="I1701" s="341" t="s">
        <v>260</v>
      </c>
      <c r="J1701" s="341">
        <v>0.1</v>
      </c>
      <c r="K1701" s="341">
        <v>98.73</v>
      </c>
      <c r="L1701" s="342">
        <f t="shared" si="105"/>
        <v>9.8730000000000011</v>
      </c>
      <c r="M1701" s="343">
        <f t="shared" si="108"/>
        <v>2518.5070000000014</v>
      </c>
      <c r="N1701" s="336"/>
    </row>
    <row r="1702" spans="1:14">
      <c r="A1702" s="336"/>
      <c r="B1702" s="341">
        <v>289500</v>
      </c>
      <c r="C1702" s="341" t="s">
        <v>255</v>
      </c>
      <c r="D1702" s="341">
        <v>0.04</v>
      </c>
      <c r="E1702" s="341">
        <v>90.17</v>
      </c>
      <c r="F1702" s="342">
        <f t="shared" si="106"/>
        <v>3.6068000000000002</v>
      </c>
      <c r="G1702" s="343">
        <f t="shared" si="107"/>
        <v>932.50360000000319</v>
      </c>
      <c r="H1702" s="341">
        <v>289500</v>
      </c>
      <c r="I1702" s="341" t="s">
        <v>255</v>
      </c>
      <c r="J1702" s="341">
        <v>0.04</v>
      </c>
      <c r="K1702" s="341">
        <v>89.88</v>
      </c>
      <c r="L1702" s="342">
        <f t="shared" si="105"/>
        <v>3.5951999999999997</v>
      </c>
      <c r="M1702" s="343">
        <f t="shared" si="108"/>
        <v>913.96039999999914</v>
      </c>
      <c r="N1702" s="336"/>
    </row>
    <row r="1703" spans="1:14">
      <c r="A1703" s="336"/>
      <c r="B1703" s="341">
        <v>289500</v>
      </c>
      <c r="C1703" s="341" t="s">
        <v>256</v>
      </c>
      <c r="D1703" s="341">
        <v>0.1</v>
      </c>
      <c r="E1703" s="341">
        <v>90.17</v>
      </c>
      <c r="F1703" s="342">
        <f t="shared" si="106"/>
        <v>9.0170000000000012</v>
      </c>
      <c r="G1703" s="343">
        <f t="shared" si="107"/>
        <v>2331.2589999999955</v>
      </c>
      <c r="H1703" s="341">
        <v>289500</v>
      </c>
      <c r="I1703" s="341" t="s">
        <v>256</v>
      </c>
      <c r="J1703" s="341">
        <v>0.1</v>
      </c>
      <c r="K1703" s="341">
        <v>89.88</v>
      </c>
      <c r="L1703" s="342">
        <f t="shared" si="105"/>
        <v>8.9879999999999995</v>
      </c>
      <c r="M1703" s="343">
        <f t="shared" si="108"/>
        <v>2284.9019999999946</v>
      </c>
      <c r="N1703" s="336"/>
    </row>
    <row r="1704" spans="1:14">
      <c r="A1704" s="336"/>
      <c r="B1704" s="341">
        <v>289500</v>
      </c>
      <c r="C1704" s="341" t="s">
        <v>257</v>
      </c>
      <c r="D1704" s="341">
        <v>0.125</v>
      </c>
      <c r="E1704" s="341">
        <v>92.67</v>
      </c>
      <c r="F1704" s="342">
        <f t="shared" si="106"/>
        <v>11.58375</v>
      </c>
      <c r="G1704" s="343">
        <f t="shared" si="107"/>
        <v>2992.9500000000003</v>
      </c>
      <c r="H1704" s="341">
        <v>289500</v>
      </c>
      <c r="I1704" s="341" t="s">
        <v>257</v>
      </c>
      <c r="J1704" s="341">
        <v>0.125</v>
      </c>
      <c r="K1704" s="341">
        <v>92.37</v>
      </c>
      <c r="L1704" s="342">
        <f t="shared" si="105"/>
        <v>11.546250000000001</v>
      </c>
      <c r="M1704" s="343">
        <f t="shared" si="108"/>
        <v>2933.4562500000011</v>
      </c>
      <c r="N1704" s="336"/>
    </row>
    <row r="1705" spans="1:14">
      <c r="A1705" s="336"/>
      <c r="B1705" s="341">
        <v>289500</v>
      </c>
      <c r="C1705" s="341" t="s">
        <v>258</v>
      </c>
      <c r="D1705" s="341">
        <v>0.125</v>
      </c>
      <c r="E1705" s="341">
        <v>95.18</v>
      </c>
      <c r="F1705" s="342">
        <f t="shared" si="106"/>
        <v>11.897500000000001</v>
      </c>
      <c r="G1705" s="343">
        <f t="shared" si="107"/>
        <v>3071.8825000000029</v>
      </c>
      <c r="H1705" s="341">
        <v>289500</v>
      </c>
      <c r="I1705" s="341" t="s">
        <v>258</v>
      </c>
      <c r="J1705" s="341">
        <v>0.125</v>
      </c>
      <c r="K1705" s="341">
        <v>94.87</v>
      </c>
      <c r="L1705" s="342">
        <f t="shared" si="105"/>
        <v>11.858750000000001</v>
      </c>
      <c r="M1705" s="343">
        <f t="shared" si="108"/>
        <v>3010.8512500000033</v>
      </c>
      <c r="N1705" s="336"/>
    </row>
    <row r="1706" spans="1:14">
      <c r="A1706" s="336"/>
      <c r="B1706" s="341">
        <v>289500</v>
      </c>
      <c r="C1706" s="341" t="s">
        <v>259</v>
      </c>
      <c r="D1706" s="341">
        <v>0.1</v>
      </c>
      <c r="E1706" s="341">
        <v>97.18</v>
      </c>
      <c r="F1706" s="342">
        <f t="shared" si="106"/>
        <v>9.7180000000000017</v>
      </c>
      <c r="G1706" s="343">
        <f t="shared" si="107"/>
        <v>2507.9550000000017</v>
      </c>
      <c r="H1706" s="341">
        <v>289500</v>
      </c>
      <c r="I1706" s="341" t="s">
        <v>259</v>
      </c>
      <c r="J1706" s="341">
        <v>0.1</v>
      </c>
      <c r="K1706" s="341">
        <v>96.86</v>
      </c>
      <c r="L1706" s="342">
        <f t="shared" si="105"/>
        <v>9.6859999999999999</v>
      </c>
      <c r="M1706" s="343">
        <f t="shared" si="108"/>
        <v>2458.1720000000073</v>
      </c>
      <c r="N1706" s="336"/>
    </row>
    <row r="1707" spans="1:14">
      <c r="A1707" s="13"/>
      <c r="B1707" s="341">
        <v>289500</v>
      </c>
      <c r="C1707" s="341" t="s">
        <v>260</v>
      </c>
      <c r="D1707" s="341">
        <v>0.1</v>
      </c>
      <c r="E1707" s="341">
        <v>112.77</v>
      </c>
      <c r="F1707" s="342">
        <f t="shared" si="106"/>
        <v>11.277000000000001</v>
      </c>
      <c r="G1707" s="343">
        <f t="shared" si="107"/>
        <v>3058.5880000000025</v>
      </c>
      <c r="H1707" s="341">
        <v>289500</v>
      </c>
      <c r="I1707" s="341" t="s">
        <v>260</v>
      </c>
      <c r="J1707" s="341">
        <v>0.1</v>
      </c>
      <c r="K1707" s="341">
        <v>98.86</v>
      </c>
      <c r="L1707" s="342">
        <f t="shared" si="105"/>
        <v>9.886000000000001</v>
      </c>
      <c r="M1707" s="343">
        <f t="shared" si="108"/>
        <v>2528.3930000000014</v>
      </c>
      <c r="N1707" s="13"/>
    </row>
    <row r="1708" spans="1:14">
      <c r="A1708" s="336"/>
      <c r="B1708" s="341">
        <v>289507.35499999998</v>
      </c>
      <c r="C1708" s="341" t="s">
        <v>255</v>
      </c>
      <c r="D1708" s="341">
        <v>0.04</v>
      </c>
      <c r="E1708" s="341">
        <v>66.239999999999995</v>
      </c>
      <c r="F1708" s="342">
        <f t="shared" si="106"/>
        <v>2.6496</v>
      </c>
      <c r="G1708" s="343">
        <f t="shared" si="107"/>
        <v>935.15320000000315</v>
      </c>
      <c r="H1708" s="341">
        <v>289507.35499999998</v>
      </c>
      <c r="I1708" s="341" t="s">
        <v>255</v>
      </c>
      <c r="J1708" s="341">
        <v>0.04</v>
      </c>
      <c r="K1708" s="341">
        <v>66.180000000000007</v>
      </c>
      <c r="L1708" s="342">
        <f t="shared" si="105"/>
        <v>2.6472000000000002</v>
      </c>
      <c r="M1708" s="343">
        <f t="shared" si="108"/>
        <v>916.60759999999914</v>
      </c>
      <c r="N1708" s="336"/>
    </row>
    <row r="1709" spans="1:14">
      <c r="A1709" s="336"/>
      <c r="B1709" s="341">
        <v>289507.35499999998</v>
      </c>
      <c r="C1709" s="341" t="s">
        <v>256</v>
      </c>
      <c r="D1709" s="341">
        <v>0.1</v>
      </c>
      <c r="E1709" s="341">
        <v>66.239999999999995</v>
      </c>
      <c r="F1709" s="342">
        <f t="shared" si="106"/>
        <v>6.6239999999999997</v>
      </c>
      <c r="G1709" s="343">
        <f t="shared" si="107"/>
        <v>2337.8829999999953</v>
      </c>
      <c r="H1709" s="341">
        <v>289507.35499999998</v>
      </c>
      <c r="I1709" s="341" t="s">
        <v>256</v>
      </c>
      <c r="J1709" s="341">
        <v>0.1</v>
      </c>
      <c r="K1709" s="341">
        <v>66.180000000000007</v>
      </c>
      <c r="L1709" s="342">
        <f t="shared" si="105"/>
        <v>6.6180000000000012</v>
      </c>
      <c r="M1709" s="343">
        <f t="shared" si="108"/>
        <v>2291.5199999999945</v>
      </c>
      <c r="N1709" s="336"/>
    </row>
    <row r="1710" spans="1:14">
      <c r="A1710" s="336"/>
      <c r="B1710" s="341">
        <v>289507.35499999998</v>
      </c>
      <c r="C1710" s="341" t="s">
        <v>257</v>
      </c>
      <c r="D1710" s="341">
        <v>0.125</v>
      </c>
      <c r="E1710" s="341">
        <v>68.08</v>
      </c>
      <c r="F1710" s="342">
        <f t="shared" si="106"/>
        <v>8.51</v>
      </c>
      <c r="G1710" s="343">
        <f t="shared" si="107"/>
        <v>3001.4600000000005</v>
      </c>
      <c r="H1710" s="341">
        <v>289507.35499999998</v>
      </c>
      <c r="I1710" s="341" t="s">
        <v>257</v>
      </c>
      <c r="J1710" s="341">
        <v>0.125</v>
      </c>
      <c r="K1710" s="341">
        <v>68.02</v>
      </c>
      <c r="L1710" s="342">
        <f t="shared" si="105"/>
        <v>8.5024999999999995</v>
      </c>
      <c r="M1710" s="343">
        <f t="shared" si="108"/>
        <v>2941.9587500000011</v>
      </c>
      <c r="N1710" s="336"/>
    </row>
    <row r="1711" spans="1:14">
      <c r="A1711" s="336"/>
      <c r="B1711" s="341">
        <v>289507.35499999998</v>
      </c>
      <c r="C1711" s="341" t="s">
        <v>258</v>
      </c>
      <c r="D1711" s="341">
        <v>0.125</v>
      </c>
      <c r="E1711" s="341">
        <v>69.92</v>
      </c>
      <c r="F1711" s="342">
        <f t="shared" si="106"/>
        <v>8.74</v>
      </c>
      <c r="G1711" s="343">
        <f t="shared" si="107"/>
        <v>3080.6225000000027</v>
      </c>
      <c r="H1711" s="341">
        <v>289507.35499999998</v>
      </c>
      <c r="I1711" s="341" t="s">
        <v>258</v>
      </c>
      <c r="J1711" s="341">
        <v>0.125</v>
      </c>
      <c r="K1711" s="341">
        <v>69.849999999999994</v>
      </c>
      <c r="L1711" s="342">
        <f t="shared" si="105"/>
        <v>8.7312499999999993</v>
      </c>
      <c r="M1711" s="343">
        <f t="shared" si="108"/>
        <v>3019.5825000000032</v>
      </c>
      <c r="N1711" s="336"/>
    </row>
    <row r="1712" spans="1:14">
      <c r="A1712" s="336"/>
      <c r="B1712" s="341">
        <v>289507.35499999998</v>
      </c>
      <c r="C1712" s="341" t="s">
        <v>259</v>
      </c>
      <c r="D1712" s="341">
        <v>0.1</v>
      </c>
      <c r="E1712" s="341">
        <v>71.39</v>
      </c>
      <c r="F1712" s="342">
        <f t="shared" si="106"/>
        <v>7.1390000000000002</v>
      </c>
      <c r="G1712" s="343">
        <f t="shared" si="107"/>
        <v>2515.0940000000019</v>
      </c>
      <c r="H1712" s="341">
        <v>289507.35499999998</v>
      </c>
      <c r="I1712" s="341" t="s">
        <v>259</v>
      </c>
      <c r="J1712" s="341">
        <v>0.1</v>
      </c>
      <c r="K1712" s="341">
        <v>71.319999999999993</v>
      </c>
      <c r="L1712" s="342">
        <f t="shared" si="105"/>
        <v>7.1319999999999997</v>
      </c>
      <c r="M1712" s="343">
        <f t="shared" si="108"/>
        <v>2465.3040000000074</v>
      </c>
      <c r="N1712" s="336"/>
    </row>
    <row r="1713" spans="1:14">
      <c r="A1713" s="336"/>
      <c r="B1713" s="341">
        <v>289507.35499999998</v>
      </c>
      <c r="C1713" s="341" t="s">
        <v>260</v>
      </c>
      <c r="D1713" s="341">
        <v>0.1</v>
      </c>
      <c r="E1713" s="341">
        <v>72.87</v>
      </c>
      <c r="F1713" s="342">
        <f t="shared" si="106"/>
        <v>7.2870000000000008</v>
      </c>
      <c r="G1713" s="343">
        <f t="shared" si="107"/>
        <v>3065.8750000000023</v>
      </c>
      <c r="H1713" s="341">
        <v>289507.35499999998</v>
      </c>
      <c r="I1713" s="341" t="s">
        <v>260</v>
      </c>
      <c r="J1713" s="341">
        <v>0.1</v>
      </c>
      <c r="K1713" s="341">
        <v>72.8</v>
      </c>
      <c r="L1713" s="342">
        <f t="shared" si="105"/>
        <v>7.28</v>
      </c>
      <c r="M1713" s="343">
        <f t="shared" si="108"/>
        <v>2535.6730000000016</v>
      </c>
      <c r="N1713" s="336"/>
    </row>
    <row r="1714" spans="1:14">
      <c r="A1714" s="13"/>
      <c r="B1714" s="341">
        <v>289510</v>
      </c>
      <c r="C1714" s="341" t="s">
        <v>255</v>
      </c>
      <c r="D1714" s="341">
        <v>0.04</v>
      </c>
      <c r="E1714" s="341">
        <v>23.81</v>
      </c>
      <c r="F1714" s="342">
        <f t="shared" si="106"/>
        <v>0.95239999999999991</v>
      </c>
      <c r="G1714" s="343">
        <f t="shared" si="107"/>
        <v>936.10560000000316</v>
      </c>
      <c r="H1714" s="341">
        <v>289510</v>
      </c>
      <c r="I1714" s="341" t="s">
        <v>255</v>
      </c>
      <c r="J1714" s="341">
        <v>0.04</v>
      </c>
      <c r="K1714" s="341">
        <v>23.81</v>
      </c>
      <c r="L1714" s="342">
        <f t="shared" si="105"/>
        <v>0.95239999999999991</v>
      </c>
      <c r="M1714" s="343">
        <f t="shared" si="108"/>
        <v>917.55999999999915</v>
      </c>
      <c r="N1714" s="13"/>
    </row>
    <row r="1715" spans="1:14">
      <c r="A1715" s="336"/>
      <c r="B1715" s="341">
        <v>289510</v>
      </c>
      <c r="C1715" s="341" t="s">
        <v>256</v>
      </c>
      <c r="D1715" s="341">
        <v>0.1</v>
      </c>
      <c r="E1715" s="341">
        <v>23.81</v>
      </c>
      <c r="F1715" s="342">
        <f t="shared" si="106"/>
        <v>2.3809999999999998</v>
      </c>
      <c r="G1715" s="343">
        <f t="shared" si="107"/>
        <v>2340.2639999999951</v>
      </c>
      <c r="H1715" s="341">
        <v>289510</v>
      </c>
      <c r="I1715" s="341" t="s">
        <v>256</v>
      </c>
      <c r="J1715" s="341">
        <v>0.1</v>
      </c>
      <c r="K1715" s="341">
        <v>23.81</v>
      </c>
      <c r="L1715" s="342">
        <f t="shared" si="105"/>
        <v>2.3809999999999998</v>
      </c>
      <c r="M1715" s="343">
        <f t="shared" si="108"/>
        <v>2293.9009999999944</v>
      </c>
      <c r="N1715" s="336"/>
    </row>
    <row r="1716" spans="1:14">
      <c r="A1716" s="336"/>
      <c r="B1716" s="341">
        <v>289510</v>
      </c>
      <c r="C1716" s="341" t="s">
        <v>257</v>
      </c>
      <c r="D1716" s="341">
        <v>0.125</v>
      </c>
      <c r="E1716" s="341">
        <v>24.47</v>
      </c>
      <c r="F1716" s="342">
        <f t="shared" si="106"/>
        <v>3.0587499999999999</v>
      </c>
      <c r="G1716" s="343">
        <f t="shared" si="107"/>
        <v>3004.5187500000006</v>
      </c>
      <c r="H1716" s="341">
        <v>289510</v>
      </c>
      <c r="I1716" s="341" t="s">
        <v>257</v>
      </c>
      <c r="J1716" s="341">
        <v>0.125</v>
      </c>
      <c r="K1716" s="341">
        <v>24.47</v>
      </c>
      <c r="L1716" s="342">
        <f t="shared" si="105"/>
        <v>3.0587499999999999</v>
      </c>
      <c r="M1716" s="343">
        <f t="shared" si="108"/>
        <v>2945.0175000000013</v>
      </c>
      <c r="N1716" s="336"/>
    </row>
    <row r="1717" spans="1:14">
      <c r="A1717" s="336"/>
      <c r="B1717" s="341">
        <v>289510</v>
      </c>
      <c r="C1717" s="341" t="s">
        <v>258</v>
      </c>
      <c r="D1717" s="341">
        <v>0.125</v>
      </c>
      <c r="E1717" s="341">
        <v>25.13</v>
      </c>
      <c r="F1717" s="342">
        <f t="shared" si="106"/>
        <v>3.1412499999999999</v>
      </c>
      <c r="G1717" s="343">
        <f t="shared" si="107"/>
        <v>3083.7637500000028</v>
      </c>
      <c r="H1717" s="341">
        <v>289510</v>
      </c>
      <c r="I1717" s="341" t="s">
        <v>258</v>
      </c>
      <c r="J1717" s="341">
        <v>0.125</v>
      </c>
      <c r="K1717" s="341">
        <v>25.13</v>
      </c>
      <c r="L1717" s="342">
        <f t="shared" si="105"/>
        <v>3.1412499999999999</v>
      </c>
      <c r="M1717" s="343">
        <f t="shared" si="108"/>
        <v>3022.7237500000033</v>
      </c>
      <c r="N1717" s="336"/>
    </row>
    <row r="1718" spans="1:14">
      <c r="A1718" s="336"/>
      <c r="B1718" s="341">
        <v>289510</v>
      </c>
      <c r="C1718" s="341" t="s">
        <v>259</v>
      </c>
      <c r="D1718" s="341">
        <v>0.1</v>
      </c>
      <c r="E1718" s="341">
        <v>25.66</v>
      </c>
      <c r="F1718" s="342">
        <f t="shared" si="106"/>
        <v>2.5660000000000003</v>
      </c>
      <c r="G1718" s="343">
        <f t="shared" si="107"/>
        <v>2517.6600000000017</v>
      </c>
      <c r="H1718" s="341">
        <v>289510</v>
      </c>
      <c r="I1718" s="341" t="s">
        <v>259</v>
      </c>
      <c r="J1718" s="341">
        <v>0.1</v>
      </c>
      <c r="K1718" s="341">
        <v>25.66</v>
      </c>
      <c r="L1718" s="342">
        <f t="shared" si="105"/>
        <v>2.5660000000000003</v>
      </c>
      <c r="M1718" s="343">
        <f t="shared" si="108"/>
        <v>2467.8700000000072</v>
      </c>
      <c r="N1718" s="336"/>
    </row>
    <row r="1719" spans="1:14">
      <c r="A1719" s="336"/>
      <c r="B1719" s="341">
        <v>289510</v>
      </c>
      <c r="C1719" s="341" t="s">
        <v>260</v>
      </c>
      <c r="D1719" s="341">
        <v>0.1</v>
      </c>
      <c r="E1719" s="341">
        <v>26.19</v>
      </c>
      <c r="F1719" s="342">
        <f t="shared" si="106"/>
        <v>2.6190000000000002</v>
      </c>
      <c r="G1719" s="343">
        <f t="shared" si="107"/>
        <v>3068.4940000000024</v>
      </c>
      <c r="H1719" s="341">
        <v>289510</v>
      </c>
      <c r="I1719" s="341" t="s">
        <v>260</v>
      </c>
      <c r="J1719" s="341">
        <v>0.1</v>
      </c>
      <c r="K1719" s="341">
        <v>26.19</v>
      </c>
      <c r="L1719" s="342">
        <f t="shared" si="105"/>
        <v>2.6190000000000002</v>
      </c>
      <c r="M1719" s="343">
        <f t="shared" si="108"/>
        <v>2538.2920000000017</v>
      </c>
      <c r="N1719" s="336"/>
    </row>
    <row r="1720" spans="1:14">
      <c r="A1720" s="336"/>
      <c r="B1720" s="341">
        <v>289520</v>
      </c>
      <c r="C1720" s="341" t="s">
        <v>255</v>
      </c>
      <c r="D1720" s="341">
        <v>0.04</v>
      </c>
      <c r="E1720" s="341">
        <v>90.02</v>
      </c>
      <c r="F1720" s="342">
        <f t="shared" si="106"/>
        <v>3.6008</v>
      </c>
      <c r="G1720" s="343">
        <f t="shared" si="107"/>
        <v>939.70640000000321</v>
      </c>
      <c r="H1720" s="341">
        <v>289520</v>
      </c>
      <c r="I1720" s="341" t="s">
        <v>255</v>
      </c>
      <c r="J1720" s="341">
        <v>0.04</v>
      </c>
      <c r="K1720" s="341">
        <v>90.02</v>
      </c>
      <c r="L1720" s="342">
        <f t="shared" si="105"/>
        <v>3.6008</v>
      </c>
      <c r="M1720" s="343">
        <f t="shared" si="108"/>
        <v>921.1607999999992</v>
      </c>
      <c r="N1720" s="336"/>
    </row>
    <row r="1721" spans="1:14">
      <c r="A1721" s="13"/>
      <c r="B1721" s="341">
        <v>289520</v>
      </c>
      <c r="C1721" s="341" t="s">
        <v>256</v>
      </c>
      <c r="D1721" s="341">
        <v>0.1</v>
      </c>
      <c r="E1721" s="341">
        <v>90.02</v>
      </c>
      <c r="F1721" s="342">
        <f t="shared" si="106"/>
        <v>9.0020000000000007</v>
      </c>
      <c r="G1721" s="343">
        <f t="shared" si="107"/>
        <v>2349.2659999999951</v>
      </c>
      <c r="H1721" s="341">
        <v>289520</v>
      </c>
      <c r="I1721" s="341" t="s">
        <v>256</v>
      </c>
      <c r="J1721" s="341">
        <v>0.1</v>
      </c>
      <c r="K1721" s="341">
        <v>90.02</v>
      </c>
      <c r="L1721" s="342">
        <f t="shared" si="105"/>
        <v>9.0020000000000007</v>
      </c>
      <c r="M1721" s="343">
        <f t="shared" si="108"/>
        <v>2302.9029999999943</v>
      </c>
      <c r="N1721" s="13"/>
    </row>
    <row r="1722" spans="1:14">
      <c r="A1722" s="336"/>
      <c r="B1722" s="341">
        <v>289520</v>
      </c>
      <c r="C1722" s="341" t="s">
        <v>257</v>
      </c>
      <c r="D1722" s="341">
        <v>0.125</v>
      </c>
      <c r="E1722" s="341">
        <v>92.52</v>
      </c>
      <c r="F1722" s="342">
        <f t="shared" si="106"/>
        <v>11.565</v>
      </c>
      <c r="G1722" s="343">
        <f t="shared" si="107"/>
        <v>3016.0837500000007</v>
      </c>
      <c r="H1722" s="341">
        <v>289520</v>
      </c>
      <c r="I1722" s="341" t="s">
        <v>257</v>
      </c>
      <c r="J1722" s="341">
        <v>0.125</v>
      </c>
      <c r="K1722" s="341">
        <v>92.52</v>
      </c>
      <c r="L1722" s="342">
        <f t="shared" si="105"/>
        <v>11.565</v>
      </c>
      <c r="M1722" s="343">
        <f t="shared" si="108"/>
        <v>2956.5825000000013</v>
      </c>
      <c r="N1722" s="336"/>
    </row>
    <row r="1723" spans="1:14">
      <c r="A1723" s="336"/>
      <c r="B1723" s="341">
        <v>289520</v>
      </c>
      <c r="C1723" s="341" t="s">
        <v>258</v>
      </c>
      <c r="D1723" s="341">
        <v>0.125</v>
      </c>
      <c r="E1723" s="341">
        <v>95.02</v>
      </c>
      <c r="F1723" s="342">
        <f t="shared" si="106"/>
        <v>11.8775</v>
      </c>
      <c r="G1723" s="343">
        <f t="shared" si="107"/>
        <v>3095.6412500000029</v>
      </c>
      <c r="H1723" s="341">
        <v>289520</v>
      </c>
      <c r="I1723" s="341" t="s">
        <v>258</v>
      </c>
      <c r="J1723" s="341">
        <v>0.125</v>
      </c>
      <c r="K1723" s="341">
        <v>95.02</v>
      </c>
      <c r="L1723" s="342">
        <f t="shared" si="105"/>
        <v>11.8775</v>
      </c>
      <c r="M1723" s="343">
        <f t="shared" si="108"/>
        <v>3034.6012500000033</v>
      </c>
      <c r="N1723" s="336"/>
    </row>
    <row r="1724" spans="1:14">
      <c r="A1724" s="336"/>
      <c r="B1724" s="341">
        <v>289520</v>
      </c>
      <c r="C1724" s="341" t="s">
        <v>259</v>
      </c>
      <c r="D1724" s="341">
        <v>0.1</v>
      </c>
      <c r="E1724" s="341">
        <v>97.02</v>
      </c>
      <c r="F1724" s="342">
        <f t="shared" si="106"/>
        <v>9.702</v>
      </c>
      <c r="G1724" s="343">
        <f t="shared" si="107"/>
        <v>2527.3620000000019</v>
      </c>
      <c r="H1724" s="341">
        <v>289520</v>
      </c>
      <c r="I1724" s="341" t="s">
        <v>259</v>
      </c>
      <c r="J1724" s="341">
        <v>0.1</v>
      </c>
      <c r="K1724" s="341">
        <v>97.02</v>
      </c>
      <c r="L1724" s="342">
        <f t="shared" si="105"/>
        <v>9.702</v>
      </c>
      <c r="M1724" s="343">
        <f t="shared" si="108"/>
        <v>2477.5720000000074</v>
      </c>
      <c r="N1724" s="336"/>
    </row>
    <row r="1725" spans="1:14">
      <c r="A1725" s="336"/>
      <c r="B1725" s="341">
        <v>289520</v>
      </c>
      <c r="C1725" s="341" t="s">
        <v>260</v>
      </c>
      <c r="D1725" s="341">
        <v>0.1</v>
      </c>
      <c r="E1725" s="341">
        <v>99.02</v>
      </c>
      <c r="F1725" s="342">
        <f t="shared" si="106"/>
        <v>9.902000000000001</v>
      </c>
      <c r="G1725" s="343">
        <f t="shared" si="107"/>
        <v>3078.3960000000025</v>
      </c>
      <c r="H1725" s="341">
        <v>289520</v>
      </c>
      <c r="I1725" s="341" t="s">
        <v>260</v>
      </c>
      <c r="J1725" s="341">
        <v>0.1</v>
      </c>
      <c r="K1725" s="341">
        <v>99.02</v>
      </c>
      <c r="L1725" s="342">
        <f t="shared" si="105"/>
        <v>9.902000000000001</v>
      </c>
      <c r="M1725" s="343">
        <f t="shared" si="108"/>
        <v>2548.1940000000018</v>
      </c>
      <c r="N1725" s="336"/>
    </row>
    <row r="1726" spans="1:14">
      <c r="A1726" s="336"/>
      <c r="B1726" s="341">
        <v>289521.35499999998</v>
      </c>
      <c r="C1726" s="341" t="s">
        <v>255</v>
      </c>
      <c r="D1726" s="341">
        <v>0.04</v>
      </c>
      <c r="E1726" s="341">
        <v>12.2</v>
      </c>
      <c r="F1726" s="342">
        <f t="shared" si="106"/>
        <v>0.48799999999999999</v>
      </c>
      <c r="G1726" s="343">
        <f t="shared" si="107"/>
        <v>940.19440000000327</v>
      </c>
      <c r="H1726" s="341">
        <v>289521.35499999998</v>
      </c>
      <c r="I1726" s="341" t="s">
        <v>255</v>
      </c>
      <c r="J1726" s="341">
        <v>0.04</v>
      </c>
      <c r="K1726" s="341">
        <v>12.2</v>
      </c>
      <c r="L1726" s="342">
        <f t="shared" si="105"/>
        <v>0.48799999999999999</v>
      </c>
      <c r="M1726" s="343">
        <f t="shared" si="108"/>
        <v>921.64879999999926</v>
      </c>
      <c r="N1726" s="336"/>
    </row>
    <row r="1727" spans="1:14">
      <c r="A1727" s="336"/>
      <c r="B1727" s="341">
        <v>289521.35499999998</v>
      </c>
      <c r="C1727" s="341" t="s">
        <v>256</v>
      </c>
      <c r="D1727" s="341">
        <v>0.1</v>
      </c>
      <c r="E1727" s="341">
        <v>12.2</v>
      </c>
      <c r="F1727" s="342">
        <f t="shared" si="106"/>
        <v>1.22</v>
      </c>
      <c r="G1727" s="343">
        <f t="shared" si="107"/>
        <v>2350.4859999999949</v>
      </c>
      <c r="H1727" s="341">
        <v>289521.35499999998</v>
      </c>
      <c r="I1727" s="341" t="s">
        <v>256</v>
      </c>
      <c r="J1727" s="341">
        <v>0.1</v>
      </c>
      <c r="K1727" s="341">
        <v>12.2</v>
      </c>
      <c r="L1727" s="342">
        <f t="shared" si="105"/>
        <v>1.22</v>
      </c>
      <c r="M1727" s="343">
        <f t="shared" si="108"/>
        <v>2304.1229999999941</v>
      </c>
      <c r="N1727" s="336"/>
    </row>
    <row r="1728" spans="1:14">
      <c r="A1728" s="13"/>
      <c r="B1728" s="341">
        <v>289521.35499999998</v>
      </c>
      <c r="C1728" s="341" t="s">
        <v>257</v>
      </c>
      <c r="D1728" s="341">
        <v>0.125</v>
      </c>
      <c r="E1728" s="341">
        <v>12.54</v>
      </c>
      <c r="F1728" s="342">
        <f t="shared" si="106"/>
        <v>1.5674999999999999</v>
      </c>
      <c r="G1728" s="343">
        <f t="shared" si="107"/>
        <v>3017.6512500000008</v>
      </c>
      <c r="H1728" s="341">
        <v>289521.35499999998</v>
      </c>
      <c r="I1728" s="341" t="s">
        <v>257</v>
      </c>
      <c r="J1728" s="341">
        <v>0.125</v>
      </c>
      <c r="K1728" s="341">
        <v>12.54</v>
      </c>
      <c r="L1728" s="342">
        <f t="shared" si="105"/>
        <v>1.5674999999999999</v>
      </c>
      <c r="M1728" s="343">
        <f t="shared" si="108"/>
        <v>2958.1500000000015</v>
      </c>
      <c r="N1728" s="13"/>
    </row>
    <row r="1729" spans="1:14">
      <c r="A1729" s="336"/>
      <c r="B1729" s="341">
        <v>289521.35499999998</v>
      </c>
      <c r="C1729" s="341" t="s">
        <v>258</v>
      </c>
      <c r="D1729" s="341">
        <v>0.125</v>
      </c>
      <c r="E1729" s="341">
        <v>12.88</v>
      </c>
      <c r="F1729" s="342">
        <f t="shared" si="106"/>
        <v>1.61</v>
      </c>
      <c r="G1729" s="343">
        <f t="shared" si="107"/>
        <v>3097.251250000003</v>
      </c>
      <c r="H1729" s="341">
        <v>289521.35499999998</v>
      </c>
      <c r="I1729" s="341" t="s">
        <v>258</v>
      </c>
      <c r="J1729" s="341">
        <v>0.125</v>
      </c>
      <c r="K1729" s="341">
        <v>12.88</v>
      </c>
      <c r="L1729" s="342">
        <f t="shared" si="105"/>
        <v>1.61</v>
      </c>
      <c r="M1729" s="343">
        <f t="shared" si="108"/>
        <v>3036.2112500000035</v>
      </c>
      <c r="N1729" s="336"/>
    </row>
    <row r="1730" spans="1:14">
      <c r="A1730" s="336"/>
      <c r="B1730" s="341">
        <v>289521.35499999998</v>
      </c>
      <c r="C1730" s="341" t="s">
        <v>259</v>
      </c>
      <c r="D1730" s="341">
        <v>0.1</v>
      </c>
      <c r="E1730" s="341">
        <v>13.15</v>
      </c>
      <c r="F1730" s="342">
        <f t="shared" si="106"/>
        <v>1.3150000000000002</v>
      </c>
      <c r="G1730" s="343">
        <f t="shared" si="107"/>
        <v>2528.677000000002</v>
      </c>
      <c r="H1730" s="341">
        <v>289521.35499999998</v>
      </c>
      <c r="I1730" s="341" t="s">
        <v>259</v>
      </c>
      <c r="J1730" s="341">
        <v>0.1</v>
      </c>
      <c r="K1730" s="341">
        <v>13.15</v>
      </c>
      <c r="L1730" s="342">
        <f t="shared" si="105"/>
        <v>1.3150000000000002</v>
      </c>
      <c r="M1730" s="343">
        <f t="shared" si="108"/>
        <v>2478.8870000000074</v>
      </c>
      <c r="N1730" s="336"/>
    </row>
    <row r="1731" spans="1:14">
      <c r="A1731" s="336"/>
      <c r="B1731" s="341">
        <v>289521.35499999998</v>
      </c>
      <c r="C1731" s="341" t="s">
        <v>260</v>
      </c>
      <c r="D1731" s="341">
        <v>0.1</v>
      </c>
      <c r="E1731" s="341">
        <v>13.42</v>
      </c>
      <c r="F1731" s="342">
        <f t="shared" si="106"/>
        <v>1.3420000000000001</v>
      </c>
      <c r="G1731" s="343">
        <f t="shared" si="107"/>
        <v>3079.7380000000026</v>
      </c>
      <c r="H1731" s="341">
        <v>289521.35499999998</v>
      </c>
      <c r="I1731" s="341" t="s">
        <v>260</v>
      </c>
      <c r="J1731" s="341">
        <v>0.1</v>
      </c>
      <c r="K1731" s="341">
        <v>13.42</v>
      </c>
      <c r="L1731" s="342">
        <f t="shared" si="105"/>
        <v>1.3420000000000001</v>
      </c>
      <c r="M1731" s="343">
        <f t="shared" si="108"/>
        <v>2549.5360000000019</v>
      </c>
      <c r="N1731" s="336"/>
    </row>
    <row r="1732" spans="1:14">
      <c r="A1732" s="336"/>
      <c r="B1732" s="341">
        <v>289530</v>
      </c>
      <c r="C1732" s="341" t="s">
        <v>255</v>
      </c>
      <c r="D1732" s="341">
        <v>0.04</v>
      </c>
      <c r="E1732" s="341">
        <v>77.92</v>
      </c>
      <c r="F1732" s="342">
        <f t="shared" si="106"/>
        <v>3.1168</v>
      </c>
      <c r="G1732" s="343">
        <f t="shared" si="107"/>
        <v>943.31120000000328</v>
      </c>
      <c r="H1732" s="341">
        <v>289530</v>
      </c>
      <c r="I1732" s="341" t="s">
        <v>255</v>
      </c>
      <c r="J1732" s="341">
        <v>0.04</v>
      </c>
      <c r="K1732" s="341">
        <v>77.73</v>
      </c>
      <c r="L1732" s="342">
        <f t="shared" si="105"/>
        <v>3.1092000000000004</v>
      </c>
      <c r="M1732" s="343">
        <f t="shared" si="108"/>
        <v>924.75799999999924</v>
      </c>
      <c r="N1732" s="336"/>
    </row>
    <row r="1733" spans="1:14">
      <c r="A1733" s="336"/>
      <c r="B1733" s="341">
        <v>289530</v>
      </c>
      <c r="C1733" s="341" t="s">
        <v>256</v>
      </c>
      <c r="D1733" s="341">
        <v>0.1</v>
      </c>
      <c r="E1733" s="341">
        <v>77.92</v>
      </c>
      <c r="F1733" s="342">
        <f t="shared" si="106"/>
        <v>7.7920000000000007</v>
      </c>
      <c r="G1733" s="343">
        <f t="shared" si="107"/>
        <v>2358.2779999999948</v>
      </c>
      <c r="H1733" s="341">
        <v>289530</v>
      </c>
      <c r="I1733" s="341" t="s">
        <v>256</v>
      </c>
      <c r="J1733" s="341">
        <v>0.1</v>
      </c>
      <c r="K1733" s="341">
        <v>77.73</v>
      </c>
      <c r="L1733" s="342">
        <f t="shared" si="105"/>
        <v>7.7730000000000006</v>
      </c>
      <c r="M1733" s="343">
        <f t="shared" si="108"/>
        <v>2311.8959999999943</v>
      </c>
      <c r="N1733" s="336"/>
    </row>
    <row r="1734" spans="1:14">
      <c r="A1734" s="336"/>
      <c r="B1734" s="341">
        <v>289530</v>
      </c>
      <c r="C1734" s="341" t="s">
        <v>257</v>
      </c>
      <c r="D1734" s="341">
        <v>0.125</v>
      </c>
      <c r="E1734" s="341">
        <v>80.08</v>
      </c>
      <c r="F1734" s="342">
        <f t="shared" si="106"/>
        <v>10.01</v>
      </c>
      <c r="G1734" s="343">
        <f t="shared" si="107"/>
        <v>3027.661250000001</v>
      </c>
      <c r="H1734" s="341">
        <v>289530</v>
      </c>
      <c r="I1734" s="341" t="s">
        <v>257</v>
      </c>
      <c r="J1734" s="341">
        <v>0.125</v>
      </c>
      <c r="K1734" s="341">
        <v>79.89</v>
      </c>
      <c r="L1734" s="342">
        <f t="shared" si="105"/>
        <v>9.9862500000000001</v>
      </c>
      <c r="M1734" s="343">
        <f t="shared" si="108"/>
        <v>2968.1362500000014</v>
      </c>
      <c r="N1734" s="336"/>
    </row>
    <row r="1735" spans="1:14">
      <c r="A1735" s="13"/>
      <c r="B1735" s="341">
        <v>289530</v>
      </c>
      <c r="C1735" s="341" t="s">
        <v>258</v>
      </c>
      <c r="D1735" s="341">
        <v>0.125</v>
      </c>
      <c r="E1735" s="341">
        <v>82.25</v>
      </c>
      <c r="F1735" s="342">
        <f t="shared" si="106"/>
        <v>10.28125</v>
      </c>
      <c r="G1735" s="343">
        <f t="shared" si="107"/>
        <v>3107.532500000003</v>
      </c>
      <c r="H1735" s="341">
        <v>289530</v>
      </c>
      <c r="I1735" s="341" t="s">
        <v>258</v>
      </c>
      <c r="J1735" s="341">
        <v>0.125</v>
      </c>
      <c r="K1735" s="341">
        <v>82.05</v>
      </c>
      <c r="L1735" s="342">
        <f t="shared" si="105"/>
        <v>10.25625</v>
      </c>
      <c r="M1735" s="343">
        <f t="shared" si="108"/>
        <v>3046.4675000000034</v>
      </c>
      <c r="N1735" s="13"/>
    </row>
    <row r="1736" spans="1:14">
      <c r="A1736" s="336"/>
      <c r="B1736" s="341">
        <v>289530</v>
      </c>
      <c r="C1736" s="341" t="s">
        <v>259</v>
      </c>
      <c r="D1736" s="341">
        <v>0.1</v>
      </c>
      <c r="E1736" s="341">
        <v>83.98</v>
      </c>
      <c r="F1736" s="342">
        <f t="shared" si="106"/>
        <v>8.3980000000000015</v>
      </c>
      <c r="G1736" s="343">
        <f t="shared" si="107"/>
        <v>2537.0750000000021</v>
      </c>
      <c r="H1736" s="341">
        <v>289530</v>
      </c>
      <c r="I1736" s="341" t="s">
        <v>259</v>
      </c>
      <c r="J1736" s="341">
        <v>0.1</v>
      </c>
      <c r="K1736" s="341">
        <v>83.77</v>
      </c>
      <c r="L1736" s="342">
        <f t="shared" si="105"/>
        <v>8.3770000000000007</v>
      </c>
      <c r="M1736" s="343">
        <f t="shared" si="108"/>
        <v>2487.2640000000074</v>
      </c>
      <c r="N1736" s="336"/>
    </row>
    <row r="1737" spans="1:14">
      <c r="A1737" s="336"/>
      <c r="B1737" s="341">
        <v>289530</v>
      </c>
      <c r="C1737" s="341" t="s">
        <v>260</v>
      </c>
      <c r="D1737" s="341">
        <v>0.1</v>
      </c>
      <c r="E1737" s="341">
        <v>85.71</v>
      </c>
      <c r="F1737" s="342">
        <f t="shared" si="106"/>
        <v>8.5709999999999997</v>
      </c>
      <c r="G1737" s="343">
        <f t="shared" si="107"/>
        <v>3088.3090000000025</v>
      </c>
      <c r="H1737" s="341">
        <v>289530</v>
      </c>
      <c r="I1737" s="341" t="s">
        <v>260</v>
      </c>
      <c r="J1737" s="341">
        <v>0.1</v>
      </c>
      <c r="K1737" s="341">
        <v>85.5</v>
      </c>
      <c r="L1737" s="342">
        <f t="shared" si="105"/>
        <v>8.5500000000000007</v>
      </c>
      <c r="M1737" s="343">
        <f t="shared" si="108"/>
        <v>2558.0860000000021</v>
      </c>
      <c r="N1737" s="336"/>
    </row>
    <row r="1738" spans="1:14">
      <c r="A1738" s="336"/>
      <c r="B1738" s="341">
        <v>289540</v>
      </c>
      <c r="C1738" s="341" t="s">
        <v>255</v>
      </c>
      <c r="D1738" s="341">
        <v>0.04</v>
      </c>
      <c r="E1738" s="341">
        <v>90.36</v>
      </c>
      <c r="F1738" s="342">
        <f t="shared" si="106"/>
        <v>3.6143999999999998</v>
      </c>
      <c r="G1738" s="343">
        <f t="shared" si="107"/>
        <v>946.92560000000333</v>
      </c>
      <c r="H1738" s="341">
        <v>289540</v>
      </c>
      <c r="I1738" s="341" t="s">
        <v>255</v>
      </c>
      <c r="J1738" s="341">
        <v>0.04</v>
      </c>
      <c r="K1738" s="341">
        <v>89.68</v>
      </c>
      <c r="L1738" s="342">
        <f t="shared" ref="L1738:L1801" si="109">J1738*K1738</f>
        <v>3.5872000000000002</v>
      </c>
      <c r="M1738" s="343">
        <f t="shared" si="108"/>
        <v>928.34519999999929</v>
      </c>
      <c r="N1738" s="336"/>
    </row>
    <row r="1739" spans="1:14">
      <c r="A1739" s="336"/>
      <c r="B1739" s="341">
        <v>289540</v>
      </c>
      <c r="C1739" s="341" t="s">
        <v>256</v>
      </c>
      <c r="D1739" s="341">
        <v>0.1</v>
      </c>
      <c r="E1739" s="341">
        <v>90.36</v>
      </c>
      <c r="F1739" s="342">
        <f t="shared" ref="F1739:F1802" si="110">D1739*E1739</f>
        <v>9.0359999999999996</v>
      </c>
      <c r="G1739" s="343">
        <f t="shared" ref="G1739:G1802" si="111">G1733+F1739</f>
        <v>2367.3139999999948</v>
      </c>
      <c r="H1739" s="341">
        <v>289540</v>
      </c>
      <c r="I1739" s="341" t="s">
        <v>256</v>
      </c>
      <c r="J1739" s="341">
        <v>0.1</v>
      </c>
      <c r="K1739" s="341">
        <v>89.68</v>
      </c>
      <c r="L1739" s="342">
        <f t="shared" si="109"/>
        <v>8.9680000000000017</v>
      </c>
      <c r="M1739" s="343">
        <f t="shared" si="108"/>
        <v>2320.8639999999941</v>
      </c>
      <c r="N1739" s="336"/>
    </row>
    <row r="1740" spans="1:14">
      <c r="A1740" s="336"/>
      <c r="B1740" s="341">
        <v>289540</v>
      </c>
      <c r="C1740" s="341" t="s">
        <v>257</v>
      </c>
      <c r="D1740" s="341">
        <v>0.125</v>
      </c>
      <c r="E1740" s="341">
        <v>92.87</v>
      </c>
      <c r="F1740" s="342">
        <f t="shared" si="110"/>
        <v>11.608750000000001</v>
      </c>
      <c r="G1740" s="343">
        <f t="shared" si="111"/>
        <v>3039.2700000000009</v>
      </c>
      <c r="H1740" s="341">
        <v>289540</v>
      </c>
      <c r="I1740" s="341" t="s">
        <v>257</v>
      </c>
      <c r="J1740" s="341">
        <v>0.125</v>
      </c>
      <c r="K1740" s="341">
        <v>92.17</v>
      </c>
      <c r="L1740" s="342">
        <f t="shared" si="109"/>
        <v>11.52125</v>
      </c>
      <c r="M1740" s="343">
        <f t="shared" si="108"/>
        <v>2979.6575000000012</v>
      </c>
      <c r="N1740" s="336"/>
    </row>
    <row r="1741" spans="1:14">
      <c r="A1741" s="336"/>
      <c r="B1741" s="341">
        <v>289540</v>
      </c>
      <c r="C1741" s="341" t="s">
        <v>258</v>
      </c>
      <c r="D1741" s="341">
        <v>0.125</v>
      </c>
      <c r="E1741" s="341">
        <v>95.38</v>
      </c>
      <c r="F1741" s="342">
        <f t="shared" si="110"/>
        <v>11.922499999999999</v>
      </c>
      <c r="G1741" s="343">
        <f t="shared" si="111"/>
        <v>3119.4550000000031</v>
      </c>
      <c r="H1741" s="341">
        <v>289540</v>
      </c>
      <c r="I1741" s="341" t="s">
        <v>258</v>
      </c>
      <c r="J1741" s="341">
        <v>0.125</v>
      </c>
      <c r="K1741" s="341">
        <v>94.66</v>
      </c>
      <c r="L1741" s="342">
        <f t="shared" si="109"/>
        <v>11.8325</v>
      </c>
      <c r="M1741" s="343">
        <f t="shared" si="108"/>
        <v>3058.3000000000034</v>
      </c>
      <c r="N1741" s="336"/>
    </row>
    <row r="1742" spans="1:14">
      <c r="A1742" s="13"/>
      <c r="B1742" s="341">
        <v>289540</v>
      </c>
      <c r="C1742" s="341" t="s">
        <v>259</v>
      </c>
      <c r="D1742" s="341">
        <v>0.1</v>
      </c>
      <c r="E1742" s="341">
        <v>97.39</v>
      </c>
      <c r="F1742" s="342">
        <f t="shared" si="110"/>
        <v>9.7390000000000008</v>
      </c>
      <c r="G1742" s="343">
        <f t="shared" si="111"/>
        <v>2546.8140000000021</v>
      </c>
      <c r="H1742" s="341">
        <v>289540</v>
      </c>
      <c r="I1742" s="341" t="s">
        <v>259</v>
      </c>
      <c r="J1742" s="341">
        <v>0.1</v>
      </c>
      <c r="K1742" s="341">
        <v>96.65</v>
      </c>
      <c r="L1742" s="342">
        <f t="shared" si="109"/>
        <v>9.6650000000000009</v>
      </c>
      <c r="M1742" s="343">
        <f t="shared" si="108"/>
        <v>2496.9290000000074</v>
      </c>
      <c r="N1742" s="13"/>
    </row>
    <row r="1743" spans="1:14">
      <c r="A1743" s="336"/>
      <c r="B1743" s="341">
        <v>289540</v>
      </c>
      <c r="C1743" s="341" t="s">
        <v>260</v>
      </c>
      <c r="D1743" s="341">
        <v>0.1</v>
      </c>
      <c r="E1743" s="341">
        <v>99.4</v>
      </c>
      <c r="F1743" s="342">
        <f t="shared" si="110"/>
        <v>9.9400000000000013</v>
      </c>
      <c r="G1743" s="343">
        <f t="shared" si="111"/>
        <v>3098.2490000000025</v>
      </c>
      <c r="H1743" s="341">
        <v>289540</v>
      </c>
      <c r="I1743" s="341" t="s">
        <v>260</v>
      </c>
      <c r="J1743" s="341">
        <v>0.1</v>
      </c>
      <c r="K1743" s="341">
        <v>98.65</v>
      </c>
      <c r="L1743" s="342">
        <f t="shared" si="109"/>
        <v>9.865000000000002</v>
      </c>
      <c r="M1743" s="343">
        <f t="shared" si="108"/>
        <v>2567.9510000000018</v>
      </c>
      <c r="N1743" s="336"/>
    </row>
    <row r="1744" spans="1:14">
      <c r="A1744" s="336"/>
      <c r="B1744" s="341">
        <v>289550</v>
      </c>
      <c r="C1744" s="341" t="s">
        <v>255</v>
      </c>
      <c r="D1744" s="341">
        <v>0.04</v>
      </c>
      <c r="E1744" s="341">
        <v>90.61</v>
      </c>
      <c r="F1744" s="342">
        <f t="shared" si="110"/>
        <v>3.6244000000000001</v>
      </c>
      <c r="G1744" s="343">
        <f t="shared" si="111"/>
        <v>950.55000000000337</v>
      </c>
      <c r="H1744" s="341">
        <v>289550</v>
      </c>
      <c r="I1744" s="341" t="s">
        <v>255</v>
      </c>
      <c r="J1744" s="341">
        <v>0.04</v>
      </c>
      <c r="K1744" s="341">
        <v>89.43</v>
      </c>
      <c r="L1744" s="342">
        <f t="shared" si="109"/>
        <v>3.5772000000000004</v>
      </c>
      <c r="M1744" s="343">
        <f t="shared" si="108"/>
        <v>931.92239999999924</v>
      </c>
      <c r="N1744" s="336"/>
    </row>
    <row r="1745" spans="1:14">
      <c r="A1745" s="336"/>
      <c r="B1745" s="341">
        <v>289550</v>
      </c>
      <c r="C1745" s="341" t="s">
        <v>256</v>
      </c>
      <c r="D1745" s="341">
        <v>0.1</v>
      </c>
      <c r="E1745" s="341">
        <v>90.61</v>
      </c>
      <c r="F1745" s="342">
        <f t="shared" si="110"/>
        <v>9.0609999999999999</v>
      </c>
      <c r="G1745" s="343">
        <f t="shared" si="111"/>
        <v>2376.374999999995</v>
      </c>
      <c r="H1745" s="341">
        <v>289550</v>
      </c>
      <c r="I1745" s="341" t="s">
        <v>256</v>
      </c>
      <c r="J1745" s="341">
        <v>0.1</v>
      </c>
      <c r="K1745" s="341">
        <v>89.43</v>
      </c>
      <c r="L1745" s="342">
        <f t="shared" si="109"/>
        <v>8.9430000000000014</v>
      </c>
      <c r="M1745" s="343">
        <f t="shared" ref="M1745:M1808" si="112">M1739+L1745</f>
        <v>2329.8069999999943</v>
      </c>
      <c r="N1745" s="336"/>
    </row>
    <row r="1746" spans="1:14">
      <c r="A1746" s="336"/>
      <c r="B1746" s="341">
        <v>289550</v>
      </c>
      <c r="C1746" s="341" t="s">
        <v>257</v>
      </c>
      <c r="D1746" s="341">
        <v>0.125</v>
      </c>
      <c r="E1746" s="341">
        <v>93.13</v>
      </c>
      <c r="F1746" s="342">
        <f t="shared" si="110"/>
        <v>11.641249999999999</v>
      </c>
      <c r="G1746" s="343">
        <f t="shared" si="111"/>
        <v>3050.911250000001</v>
      </c>
      <c r="H1746" s="341">
        <v>289550</v>
      </c>
      <c r="I1746" s="341" t="s">
        <v>257</v>
      </c>
      <c r="J1746" s="341">
        <v>0.125</v>
      </c>
      <c r="K1746" s="341">
        <v>91.91</v>
      </c>
      <c r="L1746" s="342">
        <f t="shared" si="109"/>
        <v>11.48875</v>
      </c>
      <c r="M1746" s="343">
        <f t="shared" si="112"/>
        <v>2991.1462500000011</v>
      </c>
      <c r="N1746" s="336"/>
    </row>
    <row r="1747" spans="1:14">
      <c r="A1747" s="336"/>
      <c r="B1747" s="341">
        <v>289550</v>
      </c>
      <c r="C1747" s="341" t="s">
        <v>258</v>
      </c>
      <c r="D1747" s="341">
        <v>0.125</v>
      </c>
      <c r="E1747" s="341">
        <v>95.65</v>
      </c>
      <c r="F1747" s="342">
        <f t="shared" si="110"/>
        <v>11.956250000000001</v>
      </c>
      <c r="G1747" s="343">
        <f t="shared" si="111"/>
        <v>3131.4112500000033</v>
      </c>
      <c r="H1747" s="341">
        <v>289550</v>
      </c>
      <c r="I1747" s="341" t="s">
        <v>258</v>
      </c>
      <c r="J1747" s="341">
        <v>0.125</v>
      </c>
      <c r="K1747" s="341">
        <v>94.4</v>
      </c>
      <c r="L1747" s="342">
        <f t="shared" si="109"/>
        <v>11.8</v>
      </c>
      <c r="M1747" s="343">
        <f t="shared" si="112"/>
        <v>3070.1000000000035</v>
      </c>
      <c r="N1747" s="336"/>
    </row>
    <row r="1748" spans="1:14">
      <c r="A1748" s="336"/>
      <c r="B1748" s="341">
        <v>289550</v>
      </c>
      <c r="C1748" s="341" t="s">
        <v>259</v>
      </c>
      <c r="D1748" s="341">
        <v>0.1</v>
      </c>
      <c r="E1748" s="341">
        <v>97.66</v>
      </c>
      <c r="F1748" s="342">
        <f t="shared" si="110"/>
        <v>9.766</v>
      </c>
      <c r="G1748" s="343">
        <f t="shared" si="111"/>
        <v>2556.5800000000022</v>
      </c>
      <c r="H1748" s="341">
        <v>289550</v>
      </c>
      <c r="I1748" s="341" t="s">
        <v>259</v>
      </c>
      <c r="J1748" s="341">
        <v>0.1</v>
      </c>
      <c r="K1748" s="341">
        <v>96.38</v>
      </c>
      <c r="L1748" s="342">
        <f t="shared" si="109"/>
        <v>9.6379999999999999</v>
      </c>
      <c r="M1748" s="343">
        <f t="shared" si="112"/>
        <v>2506.5670000000073</v>
      </c>
      <c r="N1748" s="336"/>
    </row>
    <row r="1749" spans="1:14">
      <c r="A1749" s="13"/>
      <c r="B1749" s="341">
        <v>289550</v>
      </c>
      <c r="C1749" s="341" t="s">
        <v>260</v>
      </c>
      <c r="D1749" s="341">
        <v>0.1</v>
      </c>
      <c r="E1749" s="341">
        <v>99.67</v>
      </c>
      <c r="F1749" s="342">
        <f t="shared" si="110"/>
        <v>9.9670000000000005</v>
      </c>
      <c r="G1749" s="343">
        <f t="shared" si="111"/>
        <v>3108.2160000000026</v>
      </c>
      <c r="H1749" s="341">
        <v>289550</v>
      </c>
      <c r="I1749" s="341" t="s">
        <v>260</v>
      </c>
      <c r="J1749" s="341">
        <v>0.1</v>
      </c>
      <c r="K1749" s="341">
        <v>98.37</v>
      </c>
      <c r="L1749" s="342">
        <f t="shared" si="109"/>
        <v>9.8370000000000015</v>
      </c>
      <c r="M1749" s="343">
        <f t="shared" si="112"/>
        <v>2577.7880000000018</v>
      </c>
      <c r="N1749" s="13"/>
    </row>
    <row r="1750" spans="1:14">
      <c r="A1750" s="336"/>
      <c r="B1750" s="341">
        <v>289560</v>
      </c>
      <c r="C1750" s="341" t="s">
        <v>255</v>
      </c>
      <c r="D1750" s="341">
        <v>0.04</v>
      </c>
      <c r="E1750" s="341">
        <v>90.86</v>
      </c>
      <c r="F1750" s="342">
        <f t="shared" si="110"/>
        <v>3.6343999999999999</v>
      </c>
      <c r="G1750" s="343">
        <f t="shared" si="111"/>
        <v>954.18440000000339</v>
      </c>
      <c r="H1750" s="341">
        <v>289560</v>
      </c>
      <c r="I1750" s="341" t="s">
        <v>255</v>
      </c>
      <c r="J1750" s="341">
        <v>0.04</v>
      </c>
      <c r="K1750" s="341">
        <v>89.18</v>
      </c>
      <c r="L1750" s="342">
        <f t="shared" si="109"/>
        <v>3.5672000000000001</v>
      </c>
      <c r="M1750" s="343">
        <f t="shared" si="112"/>
        <v>935.4895999999992</v>
      </c>
      <c r="N1750" s="336"/>
    </row>
    <row r="1751" spans="1:14">
      <c r="A1751" s="336"/>
      <c r="B1751" s="341">
        <v>289560</v>
      </c>
      <c r="C1751" s="341" t="s">
        <v>256</v>
      </c>
      <c r="D1751" s="341">
        <v>0.1</v>
      </c>
      <c r="E1751" s="341">
        <v>90.86</v>
      </c>
      <c r="F1751" s="342">
        <f t="shared" si="110"/>
        <v>9.0860000000000003</v>
      </c>
      <c r="G1751" s="343">
        <f t="shared" si="111"/>
        <v>2385.4609999999948</v>
      </c>
      <c r="H1751" s="341">
        <v>289560</v>
      </c>
      <c r="I1751" s="341" t="s">
        <v>256</v>
      </c>
      <c r="J1751" s="341">
        <v>0.1</v>
      </c>
      <c r="K1751" s="341">
        <v>89.18</v>
      </c>
      <c r="L1751" s="342">
        <f t="shared" si="109"/>
        <v>8.918000000000001</v>
      </c>
      <c r="M1751" s="343">
        <f t="shared" si="112"/>
        <v>2338.7249999999945</v>
      </c>
      <c r="N1751" s="336"/>
    </row>
    <row r="1752" spans="1:14">
      <c r="A1752" s="336"/>
      <c r="B1752" s="341">
        <v>289560</v>
      </c>
      <c r="C1752" s="341" t="s">
        <v>257</v>
      </c>
      <c r="D1752" s="341">
        <v>0.125</v>
      </c>
      <c r="E1752" s="341">
        <v>93.39</v>
      </c>
      <c r="F1752" s="342">
        <f t="shared" si="110"/>
        <v>11.67375</v>
      </c>
      <c r="G1752" s="343">
        <f t="shared" si="111"/>
        <v>3062.5850000000009</v>
      </c>
      <c r="H1752" s="341">
        <v>289560</v>
      </c>
      <c r="I1752" s="341" t="s">
        <v>257</v>
      </c>
      <c r="J1752" s="341">
        <v>0.125</v>
      </c>
      <c r="K1752" s="341">
        <v>91.66</v>
      </c>
      <c r="L1752" s="342">
        <f t="shared" si="109"/>
        <v>11.4575</v>
      </c>
      <c r="M1752" s="343">
        <f t="shared" si="112"/>
        <v>3002.6037500000011</v>
      </c>
      <c r="N1752" s="336"/>
    </row>
    <row r="1753" spans="1:14">
      <c r="A1753" s="336"/>
      <c r="B1753" s="341">
        <v>289560</v>
      </c>
      <c r="C1753" s="341" t="s">
        <v>258</v>
      </c>
      <c r="D1753" s="341">
        <v>0.125</v>
      </c>
      <c r="E1753" s="341">
        <v>95.91</v>
      </c>
      <c r="F1753" s="342">
        <f t="shared" si="110"/>
        <v>11.98875</v>
      </c>
      <c r="G1753" s="343">
        <f t="shared" si="111"/>
        <v>3143.4000000000033</v>
      </c>
      <c r="H1753" s="341">
        <v>289560</v>
      </c>
      <c r="I1753" s="341" t="s">
        <v>258</v>
      </c>
      <c r="J1753" s="341">
        <v>0.125</v>
      </c>
      <c r="K1753" s="341">
        <v>94.13</v>
      </c>
      <c r="L1753" s="342">
        <f t="shared" si="109"/>
        <v>11.766249999999999</v>
      </c>
      <c r="M1753" s="343">
        <f t="shared" si="112"/>
        <v>3081.8662500000037</v>
      </c>
      <c r="N1753" s="336"/>
    </row>
    <row r="1754" spans="1:14">
      <c r="A1754" s="336"/>
      <c r="B1754" s="341">
        <v>289560</v>
      </c>
      <c r="C1754" s="341" t="s">
        <v>259</v>
      </c>
      <c r="D1754" s="341">
        <v>0.1</v>
      </c>
      <c r="E1754" s="341">
        <v>97.93</v>
      </c>
      <c r="F1754" s="342">
        <f t="shared" si="110"/>
        <v>9.793000000000001</v>
      </c>
      <c r="G1754" s="343">
        <f t="shared" si="111"/>
        <v>2566.3730000000023</v>
      </c>
      <c r="H1754" s="341">
        <v>289560</v>
      </c>
      <c r="I1754" s="341" t="s">
        <v>259</v>
      </c>
      <c r="J1754" s="341">
        <v>0.1</v>
      </c>
      <c r="K1754" s="341">
        <v>96.12</v>
      </c>
      <c r="L1754" s="342">
        <f t="shared" si="109"/>
        <v>9.6120000000000019</v>
      </c>
      <c r="M1754" s="343">
        <f t="shared" si="112"/>
        <v>2516.1790000000074</v>
      </c>
      <c r="N1754" s="336"/>
    </row>
    <row r="1755" spans="1:14">
      <c r="A1755" s="336"/>
      <c r="B1755" s="341">
        <v>289560</v>
      </c>
      <c r="C1755" s="341" t="s">
        <v>260</v>
      </c>
      <c r="D1755" s="341">
        <v>0.1</v>
      </c>
      <c r="E1755" s="341">
        <v>99.95</v>
      </c>
      <c r="F1755" s="342">
        <f t="shared" si="110"/>
        <v>9.995000000000001</v>
      </c>
      <c r="G1755" s="343">
        <f t="shared" si="111"/>
        <v>3118.2110000000025</v>
      </c>
      <c r="H1755" s="341">
        <v>289560</v>
      </c>
      <c r="I1755" s="341" t="s">
        <v>260</v>
      </c>
      <c r="J1755" s="341">
        <v>0.1</v>
      </c>
      <c r="K1755" s="341">
        <v>98.1</v>
      </c>
      <c r="L1755" s="342">
        <f t="shared" si="109"/>
        <v>9.81</v>
      </c>
      <c r="M1755" s="343">
        <f t="shared" si="112"/>
        <v>2587.5980000000018</v>
      </c>
      <c r="N1755" s="336"/>
    </row>
    <row r="1756" spans="1:14">
      <c r="A1756" s="13"/>
      <c r="B1756" s="341">
        <v>289570</v>
      </c>
      <c r="C1756" s="341" t="s">
        <v>255</v>
      </c>
      <c r="D1756" s="341">
        <v>0.04</v>
      </c>
      <c r="E1756" s="341">
        <v>91.11</v>
      </c>
      <c r="F1756" s="342">
        <f t="shared" si="110"/>
        <v>3.6444000000000001</v>
      </c>
      <c r="G1756" s="343">
        <f t="shared" si="111"/>
        <v>957.82880000000341</v>
      </c>
      <c r="H1756" s="341">
        <v>289570</v>
      </c>
      <c r="I1756" s="341" t="s">
        <v>255</v>
      </c>
      <c r="J1756" s="341">
        <v>0.04</v>
      </c>
      <c r="K1756" s="341">
        <v>88.93</v>
      </c>
      <c r="L1756" s="342">
        <f t="shared" si="109"/>
        <v>3.5572000000000004</v>
      </c>
      <c r="M1756" s="343">
        <f t="shared" si="112"/>
        <v>939.04679999999917</v>
      </c>
      <c r="N1756" s="13"/>
    </row>
    <row r="1757" spans="1:14">
      <c r="A1757" s="336"/>
      <c r="B1757" s="341">
        <v>289570</v>
      </c>
      <c r="C1757" s="341" t="s">
        <v>256</v>
      </c>
      <c r="D1757" s="341">
        <v>0.1</v>
      </c>
      <c r="E1757" s="341">
        <v>91.11</v>
      </c>
      <c r="F1757" s="342">
        <f t="shared" si="110"/>
        <v>9.1110000000000007</v>
      </c>
      <c r="G1757" s="343">
        <f t="shared" si="111"/>
        <v>2394.5719999999947</v>
      </c>
      <c r="H1757" s="341">
        <v>289570</v>
      </c>
      <c r="I1757" s="341" t="s">
        <v>256</v>
      </c>
      <c r="J1757" s="341">
        <v>0.1</v>
      </c>
      <c r="K1757" s="341">
        <v>88.93</v>
      </c>
      <c r="L1757" s="342">
        <f t="shared" si="109"/>
        <v>8.8930000000000007</v>
      </c>
      <c r="M1757" s="343">
        <f t="shared" si="112"/>
        <v>2347.6179999999945</v>
      </c>
      <c r="N1757" s="336"/>
    </row>
    <row r="1758" spans="1:14">
      <c r="A1758" s="336"/>
      <c r="B1758" s="341">
        <v>289570</v>
      </c>
      <c r="C1758" s="341" t="s">
        <v>257</v>
      </c>
      <c r="D1758" s="341">
        <v>0.125</v>
      </c>
      <c r="E1758" s="341">
        <v>93.64</v>
      </c>
      <c r="F1758" s="342">
        <f t="shared" si="110"/>
        <v>11.705</v>
      </c>
      <c r="G1758" s="343">
        <f t="shared" si="111"/>
        <v>3074.2900000000009</v>
      </c>
      <c r="H1758" s="341">
        <v>289570</v>
      </c>
      <c r="I1758" s="341" t="s">
        <v>257</v>
      </c>
      <c r="J1758" s="341">
        <v>0.125</v>
      </c>
      <c r="K1758" s="341">
        <v>91.4</v>
      </c>
      <c r="L1758" s="342">
        <f t="shared" si="109"/>
        <v>11.425000000000001</v>
      </c>
      <c r="M1758" s="343">
        <f t="shared" si="112"/>
        <v>3014.0287500000013</v>
      </c>
      <c r="N1758" s="336"/>
    </row>
    <row r="1759" spans="1:14">
      <c r="A1759" s="336"/>
      <c r="B1759" s="341">
        <v>289570</v>
      </c>
      <c r="C1759" s="341" t="s">
        <v>258</v>
      </c>
      <c r="D1759" s="341">
        <v>0.125</v>
      </c>
      <c r="E1759" s="341">
        <v>96.17</v>
      </c>
      <c r="F1759" s="342">
        <f t="shared" si="110"/>
        <v>12.02125</v>
      </c>
      <c r="G1759" s="343">
        <f t="shared" si="111"/>
        <v>3155.4212500000031</v>
      </c>
      <c r="H1759" s="341">
        <v>289570</v>
      </c>
      <c r="I1759" s="341" t="s">
        <v>258</v>
      </c>
      <c r="J1759" s="341">
        <v>0.125</v>
      </c>
      <c r="K1759" s="341">
        <v>93.87</v>
      </c>
      <c r="L1759" s="342">
        <f t="shared" si="109"/>
        <v>11.733750000000001</v>
      </c>
      <c r="M1759" s="343">
        <f t="shared" si="112"/>
        <v>3093.6000000000035</v>
      </c>
      <c r="N1759" s="336"/>
    </row>
    <row r="1760" spans="1:14">
      <c r="A1760" s="336"/>
      <c r="B1760" s="341">
        <v>289570</v>
      </c>
      <c r="C1760" s="341" t="s">
        <v>259</v>
      </c>
      <c r="D1760" s="341">
        <v>0.1</v>
      </c>
      <c r="E1760" s="341">
        <v>98.2</v>
      </c>
      <c r="F1760" s="342">
        <f t="shared" si="110"/>
        <v>9.82</v>
      </c>
      <c r="G1760" s="343">
        <f t="shared" si="111"/>
        <v>2576.1930000000025</v>
      </c>
      <c r="H1760" s="341">
        <v>289570</v>
      </c>
      <c r="I1760" s="341" t="s">
        <v>259</v>
      </c>
      <c r="J1760" s="341">
        <v>0.1</v>
      </c>
      <c r="K1760" s="341">
        <v>95.85</v>
      </c>
      <c r="L1760" s="342">
        <f t="shared" si="109"/>
        <v>9.5849999999999991</v>
      </c>
      <c r="M1760" s="343">
        <f t="shared" si="112"/>
        <v>2525.7640000000074</v>
      </c>
      <c r="N1760" s="336"/>
    </row>
    <row r="1761" spans="1:14">
      <c r="A1761" s="336"/>
      <c r="B1761" s="341">
        <v>289570</v>
      </c>
      <c r="C1761" s="341" t="s">
        <v>260</v>
      </c>
      <c r="D1761" s="341">
        <v>0.1</v>
      </c>
      <c r="E1761" s="341">
        <v>100.22</v>
      </c>
      <c r="F1761" s="342">
        <f t="shared" si="110"/>
        <v>10.022</v>
      </c>
      <c r="G1761" s="343">
        <f t="shared" si="111"/>
        <v>3128.2330000000024</v>
      </c>
      <c r="H1761" s="341">
        <v>289570</v>
      </c>
      <c r="I1761" s="341" t="s">
        <v>260</v>
      </c>
      <c r="J1761" s="341">
        <v>0.1</v>
      </c>
      <c r="K1761" s="341">
        <v>97.82</v>
      </c>
      <c r="L1761" s="342">
        <f t="shared" si="109"/>
        <v>9.782</v>
      </c>
      <c r="M1761" s="343">
        <f t="shared" si="112"/>
        <v>2597.3800000000019</v>
      </c>
      <c r="N1761" s="336"/>
    </row>
    <row r="1762" spans="1:14">
      <c r="A1762" s="336"/>
      <c r="B1762" s="341">
        <v>289580</v>
      </c>
      <c r="C1762" s="341" t="s">
        <v>255</v>
      </c>
      <c r="D1762" s="341">
        <v>0.04</v>
      </c>
      <c r="E1762" s="341">
        <v>91.36</v>
      </c>
      <c r="F1762" s="342">
        <f t="shared" si="110"/>
        <v>3.6543999999999999</v>
      </c>
      <c r="G1762" s="343">
        <f t="shared" si="111"/>
        <v>961.48320000000342</v>
      </c>
      <c r="H1762" s="341">
        <v>289580</v>
      </c>
      <c r="I1762" s="341" t="s">
        <v>255</v>
      </c>
      <c r="J1762" s="341">
        <v>0.04</v>
      </c>
      <c r="K1762" s="341">
        <v>88.68</v>
      </c>
      <c r="L1762" s="342">
        <f t="shared" si="109"/>
        <v>3.5472000000000001</v>
      </c>
      <c r="M1762" s="343">
        <f t="shared" si="112"/>
        <v>942.59399999999914</v>
      </c>
      <c r="N1762" s="336"/>
    </row>
    <row r="1763" spans="1:14">
      <c r="A1763" s="13"/>
      <c r="B1763" s="341">
        <v>289580</v>
      </c>
      <c r="C1763" s="341" t="s">
        <v>256</v>
      </c>
      <c r="D1763" s="341">
        <v>0.1</v>
      </c>
      <c r="E1763" s="341">
        <v>91.36</v>
      </c>
      <c r="F1763" s="342">
        <f t="shared" si="110"/>
        <v>9.136000000000001</v>
      </c>
      <c r="G1763" s="343">
        <f t="shared" si="111"/>
        <v>2403.7079999999946</v>
      </c>
      <c r="H1763" s="341">
        <v>289580</v>
      </c>
      <c r="I1763" s="341" t="s">
        <v>256</v>
      </c>
      <c r="J1763" s="341">
        <v>0.1</v>
      </c>
      <c r="K1763" s="341">
        <v>88.68</v>
      </c>
      <c r="L1763" s="342">
        <f t="shared" si="109"/>
        <v>8.8680000000000003</v>
      </c>
      <c r="M1763" s="343">
        <f t="shared" si="112"/>
        <v>2356.4859999999944</v>
      </c>
      <c r="N1763" s="13"/>
    </row>
    <row r="1764" spans="1:14">
      <c r="A1764" s="336"/>
      <c r="B1764" s="341">
        <v>289580</v>
      </c>
      <c r="C1764" s="341" t="s">
        <v>257</v>
      </c>
      <c r="D1764" s="341">
        <v>0.125</v>
      </c>
      <c r="E1764" s="341">
        <v>93.9</v>
      </c>
      <c r="F1764" s="342">
        <f t="shared" si="110"/>
        <v>11.737500000000001</v>
      </c>
      <c r="G1764" s="343">
        <f t="shared" si="111"/>
        <v>3086.0275000000011</v>
      </c>
      <c r="H1764" s="341">
        <v>289580</v>
      </c>
      <c r="I1764" s="341" t="s">
        <v>257</v>
      </c>
      <c r="J1764" s="341">
        <v>0.125</v>
      </c>
      <c r="K1764" s="341">
        <v>91.14</v>
      </c>
      <c r="L1764" s="342">
        <f t="shared" si="109"/>
        <v>11.3925</v>
      </c>
      <c r="M1764" s="343">
        <f t="shared" si="112"/>
        <v>3025.4212500000012</v>
      </c>
      <c r="N1764" s="336"/>
    </row>
    <row r="1765" spans="1:14">
      <c r="A1765" s="336"/>
      <c r="B1765" s="341">
        <v>289580</v>
      </c>
      <c r="C1765" s="341" t="s">
        <v>258</v>
      </c>
      <c r="D1765" s="341">
        <v>0.125</v>
      </c>
      <c r="E1765" s="341">
        <v>96.44</v>
      </c>
      <c r="F1765" s="342">
        <f t="shared" si="110"/>
        <v>12.055</v>
      </c>
      <c r="G1765" s="343">
        <f t="shared" si="111"/>
        <v>3167.4762500000029</v>
      </c>
      <c r="H1765" s="341">
        <v>289580</v>
      </c>
      <c r="I1765" s="341" t="s">
        <v>258</v>
      </c>
      <c r="J1765" s="341">
        <v>0.125</v>
      </c>
      <c r="K1765" s="341">
        <v>93.61</v>
      </c>
      <c r="L1765" s="342">
        <f t="shared" si="109"/>
        <v>11.70125</v>
      </c>
      <c r="M1765" s="343">
        <f t="shared" si="112"/>
        <v>3105.3012500000036</v>
      </c>
      <c r="N1765" s="336"/>
    </row>
    <row r="1766" spans="1:14">
      <c r="A1766" s="336"/>
      <c r="B1766" s="341">
        <v>289580</v>
      </c>
      <c r="C1766" s="341" t="s">
        <v>259</v>
      </c>
      <c r="D1766" s="341">
        <v>0.1</v>
      </c>
      <c r="E1766" s="341">
        <v>98.47</v>
      </c>
      <c r="F1766" s="342">
        <f t="shared" si="110"/>
        <v>9.8470000000000013</v>
      </c>
      <c r="G1766" s="343">
        <f t="shared" si="111"/>
        <v>2586.0400000000027</v>
      </c>
      <c r="H1766" s="341">
        <v>289580</v>
      </c>
      <c r="I1766" s="341" t="s">
        <v>259</v>
      </c>
      <c r="J1766" s="341">
        <v>0.1</v>
      </c>
      <c r="K1766" s="341">
        <v>95.58</v>
      </c>
      <c r="L1766" s="342">
        <f t="shared" si="109"/>
        <v>9.5579999999999998</v>
      </c>
      <c r="M1766" s="343">
        <f t="shared" si="112"/>
        <v>2535.3220000000074</v>
      </c>
      <c r="N1766" s="336"/>
    </row>
    <row r="1767" spans="1:14">
      <c r="A1767" s="336"/>
      <c r="B1767" s="341">
        <v>289580</v>
      </c>
      <c r="C1767" s="341" t="s">
        <v>260</v>
      </c>
      <c r="D1767" s="341">
        <v>0.1</v>
      </c>
      <c r="E1767" s="341">
        <v>100.5</v>
      </c>
      <c r="F1767" s="342">
        <f t="shared" si="110"/>
        <v>10.050000000000001</v>
      </c>
      <c r="G1767" s="343">
        <f t="shared" si="111"/>
        <v>3138.2830000000026</v>
      </c>
      <c r="H1767" s="341">
        <v>289580</v>
      </c>
      <c r="I1767" s="341" t="s">
        <v>260</v>
      </c>
      <c r="J1767" s="341">
        <v>0.1</v>
      </c>
      <c r="K1767" s="341">
        <v>97.55</v>
      </c>
      <c r="L1767" s="342">
        <f t="shared" si="109"/>
        <v>9.7550000000000008</v>
      </c>
      <c r="M1767" s="343">
        <f t="shared" si="112"/>
        <v>2607.135000000002</v>
      </c>
      <c r="N1767" s="336"/>
    </row>
    <row r="1768" spans="1:14">
      <c r="A1768" s="336"/>
      <c r="B1768" s="341">
        <v>289586.35499999998</v>
      </c>
      <c r="C1768" s="341" t="s">
        <v>255</v>
      </c>
      <c r="D1768" s="341">
        <v>0.04</v>
      </c>
      <c r="E1768" s="341">
        <v>58.19</v>
      </c>
      <c r="F1768" s="342">
        <f t="shared" si="110"/>
        <v>2.3275999999999999</v>
      </c>
      <c r="G1768" s="343">
        <f t="shared" si="111"/>
        <v>963.81080000000338</v>
      </c>
      <c r="H1768" s="341">
        <v>289586.35499999998</v>
      </c>
      <c r="I1768" s="341" t="s">
        <v>255</v>
      </c>
      <c r="J1768" s="341">
        <v>0.04</v>
      </c>
      <c r="K1768" s="341">
        <v>56.23</v>
      </c>
      <c r="L1768" s="342">
        <f t="shared" si="109"/>
        <v>2.2492000000000001</v>
      </c>
      <c r="M1768" s="343">
        <f t="shared" si="112"/>
        <v>944.84319999999911</v>
      </c>
      <c r="N1768" s="336"/>
    </row>
    <row r="1769" spans="1:14">
      <c r="A1769" s="336"/>
      <c r="B1769" s="341">
        <v>289586.35499999998</v>
      </c>
      <c r="C1769" s="341" t="s">
        <v>256</v>
      </c>
      <c r="D1769" s="341">
        <v>0.1</v>
      </c>
      <c r="E1769" s="341">
        <v>58.19</v>
      </c>
      <c r="F1769" s="342">
        <f t="shared" si="110"/>
        <v>5.819</v>
      </c>
      <c r="G1769" s="343">
        <f t="shared" si="111"/>
        <v>2409.5269999999946</v>
      </c>
      <c r="H1769" s="341">
        <v>289586.35499999998</v>
      </c>
      <c r="I1769" s="341" t="s">
        <v>256</v>
      </c>
      <c r="J1769" s="341">
        <v>0.1</v>
      </c>
      <c r="K1769" s="341">
        <v>56.23</v>
      </c>
      <c r="L1769" s="342">
        <f t="shared" si="109"/>
        <v>5.6230000000000002</v>
      </c>
      <c r="M1769" s="343">
        <f t="shared" si="112"/>
        <v>2362.1089999999945</v>
      </c>
      <c r="N1769" s="336"/>
    </row>
    <row r="1770" spans="1:14">
      <c r="A1770" s="13"/>
      <c r="B1770" s="341">
        <v>289586.35499999998</v>
      </c>
      <c r="C1770" s="341" t="s">
        <v>257</v>
      </c>
      <c r="D1770" s="341">
        <v>0.125</v>
      </c>
      <c r="E1770" s="341">
        <v>59.81</v>
      </c>
      <c r="F1770" s="342">
        <f t="shared" si="110"/>
        <v>7.4762500000000003</v>
      </c>
      <c r="G1770" s="343">
        <f t="shared" si="111"/>
        <v>3093.5037500000012</v>
      </c>
      <c r="H1770" s="341">
        <v>289586.35499999998</v>
      </c>
      <c r="I1770" s="341" t="s">
        <v>257</v>
      </c>
      <c r="J1770" s="341">
        <v>0.125</v>
      </c>
      <c r="K1770" s="341">
        <v>57.79</v>
      </c>
      <c r="L1770" s="342">
        <f t="shared" si="109"/>
        <v>7.2237499999999999</v>
      </c>
      <c r="M1770" s="343">
        <f t="shared" si="112"/>
        <v>3032.6450000000013</v>
      </c>
      <c r="N1770" s="13"/>
    </row>
    <row r="1771" spans="1:14">
      <c r="A1771" s="336"/>
      <c r="B1771" s="341">
        <v>289586.35499999998</v>
      </c>
      <c r="C1771" s="341" t="s">
        <v>258</v>
      </c>
      <c r="D1771" s="341">
        <v>0.125</v>
      </c>
      <c r="E1771" s="341">
        <v>61.42</v>
      </c>
      <c r="F1771" s="342">
        <f t="shared" si="110"/>
        <v>7.6775000000000002</v>
      </c>
      <c r="G1771" s="343">
        <f t="shared" si="111"/>
        <v>3175.1537500000027</v>
      </c>
      <c r="H1771" s="341">
        <v>289586.35499999998</v>
      </c>
      <c r="I1771" s="341" t="s">
        <v>258</v>
      </c>
      <c r="J1771" s="341">
        <v>0.125</v>
      </c>
      <c r="K1771" s="341">
        <v>59.35</v>
      </c>
      <c r="L1771" s="342">
        <f t="shared" si="109"/>
        <v>7.4187500000000002</v>
      </c>
      <c r="M1771" s="343">
        <f t="shared" si="112"/>
        <v>3112.7200000000034</v>
      </c>
      <c r="N1771" s="336"/>
    </row>
    <row r="1772" spans="1:14">
      <c r="A1772" s="336"/>
      <c r="B1772" s="341">
        <v>289586.35499999998</v>
      </c>
      <c r="C1772" s="341" t="s">
        <v>259</v>
      </c>
      <c r="D1772" s="341">
        <v>0.1</v>
      </c>
      <c r="E1772" s="341">
        <v>62.72</v>
      </c>
      <c r="F1772" s="342">
        <f t="shared" si="110"/>
        <v>6.2720000000000002</v>
      </c>
      <c r="G1772" s="343">
        <f t="shared" si="111"/>
        <v>2592.3120000000026</v>
      </c>
      <c r="H1772" s="341">
        <v>289586.35499999998</v>
      </c>
      <c r="I1772" s="341" t="s">
        <v>259</v>
      </c>
      <c r="J1772" s="341">
        <v>0.1</v>
      </c>
      <c r="K1772" s="341">
        <v>60.6</v>
      </c>
      <c r="L1772" s="342">
        <f t="shared" si="109"/>
        <v>6.0600000000000005</v>
      </c>
      <c r="M1772" s="343">
        <f t="shared" si="112"/>
        <v>2541.3820000000073</v>
      </c>
      <c r="N1772" s="336"/>
    </row>
    <row r="1773" spans="1:14">
      <c r="A1773" s="336"/>
      <c r="B1773" s="341">
        <v>289586.35499999998</v>
      </c>
      <c r="C1773" s="341" t="s">
        <v>260</v>
      </c>
      <c r="D1773" s="341">
        <v>0.1</v>
      </c>
      <c r="E1773" s="341">
        <v>64.010000000000005</v>
      </c>
      <c r="F1773" s="342">
        <f t="shared" si="110"/>
        <v>6.4010000000000007</v>
      </c>
      <c r="G1773" s="343">
        <f t="shared" si="111"/>
        <v>3144.6840000000025</v>
      </c>
      <c r="H1773" s="341">
        <v>289586.35499999998</v>
      </c>
      <c r="I1773" s="341" t="s">
        <v>260</v>
      </c>
      <c r="J1773" s="341">
        <v>0.1</v>
      </c>
      <c r="K1773" s="341">
        <v>61.85</v>
      </c>
      <c r="L1773" s="342">
        <f t="shared" si="109"/>
        <v>6.1850000000000005</v>
      </c>
      <c r="M1773" s="343">
        <f t="shared" si="112"/>
        <v>2613.320000000002</v>
      </c>
      <c r="N1773" s="336"/>
    </row>
    <row r="1774" spans="1:14">
      <c r="A1774" s="336"/>
      <c r="B1774" s="341">
        <v>289590</v>
      </c>
      <c r="C1774" s="341" t="s">
        <v>255</v>
      </c>
      <c r="D1774" s="341">
        <v>0.04</v>
      </c>
      <c r="E1774" s="341">
        <v>33.409999999999997</v>
      </c>
      <c r="F1774" s="342">
        <f t="shared" si="110"/>
        <v>1.3363999999999998</v>
      </c>
      <c r="G1774" s="343">
        <f t="shared" si="111"/>
        <v>965.14720000000341</v>
      </c>
      <c r="H1774" s="341">
        <v>289590</v>
      </c>
      <c r="I1774" s="341" t="s">
        <v>255</v>
      </c>
      <c r="J1774" s="341">
        <v>0.04</v>
      </c>
      <c r="K1774" s="341">
        <v>32.22</v>
      </c>
      <c r="L1774" s="342">
        <f t="shared" si="109"/>
        <v>1.2887999999999999</v>
      </c>
      <c r="M1774" s="343">
        <f t="shared" si="112"/>
        <v>946.13199999999915</v>
      </c>
      <c r="N1774" s="336"/>
    </row>
    <row r="1775" spans="1:14">
      <c r="A1775" s="336"/>
      <c r="B1775" s="341">
        <v>289590</v>
      </c>
      <c r="C1775" s="341" t="s">
        <v>256</v>
      </c>
      <c r="D1775" s="341">
        <v>0.1</v>
      </c>
      <c r="E1775" s="341">
        <v>33.409999999999997</v>
      </c>
      <c r="F1775" s="342">
        <f t="shared" si="110"/>
        <v>3.3409999999999997</v>
      </c>
      <c r="G1775" s="343">
        <f t="shared" si="111"/>
        <v>2412.8679999999945</v>
      </c>
      <c r="H1775" s="341">
        <v>289590</v>
      </c>
      <c r="I1775" s="341" t="s">
        <v>256</v>
      </c>
      <c r="J1775" s="341">
        <v>0.1</v>
      </c>
      <c r="K1775" s="341">
        <v>32.22</v>
      </c>
      <c r="L1775" s="342">
        <f t="shared" si="109"/>
        <v>3.222</v>
      </c>
      <c r="M1775" s="343">
        <f t="shared" si="112"/>
        <v>2365.3309999999947</v>
      </c>
      <c r="N1775" s="336"/>
    </row>
    <row r="1776" spans="1:14">
      <c r="A1776" s="336"/>
      <c r="B1776" s="341">
        <v>289590</v>
      </c>
      <c r="C1776" s="341" t="s">
        <v>257</v>
      </c>
      <c r="D1776" s="341">
        <v>0.125</v>
      </c>
      <c r="E1776" s="341">
        <v>34.33</v>
      </c>
      <c r="F1776" s="342">
        <f t="shared" si="110"/>
        <v>4.2912499999999998</v>
      </c>
      <c r="G1776" s="343">
        <f t="shared" si="111"/>
        <v>3097.7950000000014</v>
      </c>
      <c r="H1776" s="341">
        <v>289590</v>
      </c>
      <c r="I1776" s="341" t="s">
        <v>257</v>
      </c>
      <c r="J1776" s="341">
        <v>0.125</v>
      </c>
      <c r="K1776" s="341">
        <v>33.119999999999997</v>
      </c>
      <c r="L1776" s="342">
        <f t="shared" si="109"/>
        <v>4.1399999999999997</v>
      </c>
      <c r="M1776" s="343">
        <f t="shared" si="112"/>
        <v>3036.7850000000012</v>
      </c>
      <c r="N1776" s="336"/>
    </row>
    <row r="1777" spans="1:14">
      <c r="A1777" s="13"/>
      <c r="B1777" s="341">
        <v>289590</v>
      </c>
      <c r="C1777" s="341" t="s">
        <v>258</v>
      </c>
      <c r="D1777" s="341">
        <v>0.125</v>
      </c>
      <c r="E1777" s="341">
        <v>35.26</v>
      </c>
      <c r="F1777" s="342">
        <f t="shared" si="110"/>
        <v>4.4074999999999998</v>
      </c>
      <c r="G1777" s="343">
        <f t="shared" si="111"/>
        <v>3179.5612500000025</v>
      </c>
      <c r="H1777" s="341">
        <v>289590</v>
      </c>
      <c r="I1777" s="341" t="s">
        <v>258</v>
      </c>
      <c r="J1777" s="341">
        <v>0.125</v>
      </c>
      <c r="K1777" s="341">
        <v>34.01</v>
      </c>
      <c r="L1777" s="342">
        <f t="shared" si="109"/>
        <v>4.2512499999999998</v>
      </c>
      <c r="M1777" s="343">
        <f t="shared" si="112"/>
        <v>3116.9712500000032</v>
      </c>
      <c r="N1777" s="13"/>
    </row>
    <row r="1778" spans="1:14">
      <c r="A1778" s="336"/>
      <c r="B1778" s="341">
        <v>289590</v>
      </c>
      <c r="C1778" s="341" t="s">
        <v>259</v>
      </c>
      <c r="D1778" s="341">
        <v>0.1</v>
      </c>
      <c r="E1778" s="341">
        <v>36</v>
      </c>
      <c r="F1778" s="342">
        <f t="shared" si="110"/>
        <v>3.6</v>
      </c>
      <c r="G1778" s="343">
        <f t="shared" si="111"/>
        <v>2595.9120000000025</v>
      </c>
      <c r="H1778" s="341">
        <v>289590</v>
      </c>
      <c r="I1778" s="341" t="s">
        <v>259</v>
      </c>
      <c r="J1778" s="341">
        <v>0.1</v>
      </c>
      <c r="K1778" s="341">
        <v>34.729999999999997</v>
      </c>
      <c r="L1778" s="342">
        <f t="shared" si="109"/>
        <v>3.4729999999999999</v>
      </c>
      <c r="M1778" s="343">
        <f t="shared" si="112"/>
        <v>2544.8550000000073</v>
      </c>
      <c r="N1778" s="336"/>
    </row>
    <row r="1779" spans="1:14">
      <c r="A1779" s="336"/>
      <c r="B1779" s="341">
        <v>289590</v>
      </c>
      <c r="C1779" s="341" t="s">
        <v>260</v>
      </c>
      <c r="D1779" s="341">
        <v>0.1</v>
      </c>
      <c r="E1779" s="341">
        <v>36.75</v>
      </c>
      <c r="F1779" s="342">
        <f t="shared" si="110"/>
        <v>3.6750000000000003</v>
      </c>
      <c r="G1779" s="343">
        <f t="shared" si="111"/>
        <v>3148.3590000000027</v>
      </c>
      <c r="H1779" s="341">
        <v>289590</v>
      </c>
      <c r="I1779" s="341" t="s">
        <v>260</v>
      </c>
      <c r="J1779" s="341">
        <v>0.1</v>
      </c>
      <c r="K1779" s="341">
        <v>35.44</v>
      </c>
      <c r="L1779" s="342">
        <f t="shared" si="109"/>
        <v>3.544</v>
      </c>
      <c r="M1779" s="343">
        <f t="shared" si="112"/>
        <v>2616.8640000000019</v>
      </c>
      <c r="N1779" s="336"/>
    </row>
    <row r="1780" spans="1:14">
      <c r="A1780" s="336"/>
      <c r="B1780" s="341">
        <v>289600</v>
      </c>
      <c r="C1780" s="341" t="s">
        <v>255</v>
      </c>
      <c r="D1780" s="341">
        <v>0.04</v>
      </c>
      <c r="E1780" s="341">
        <v>91.65</v>
      </c>
      <c r="F1780" s="342">
        <f t="shared" si="110"/>
        <v>3.6660000000000004</v>
      </c>
      <c r="G1780" s="343">
        <f t="shared" si="111"/>
        <v>968.81320000000346</v>
      </c>
      <c r="H1780" s="341">
        <v>289600</v>
      </c>
      <c r="I1780" s="341" t="s">
        <v>255</v>
      </c>
      <c r="J1780" s="341">
        <v>0.04</v>
      </c>
      <c r="K1780" s="341">
        <v>88.4</v>
      </c>
      <c r="L1780" s="342">
        <f t="shared" si="109"/>
        <v>3.5360000000000005</v>
      </c>
      <c r="M1780" s="343">
        <f t="shared" si="112"/>
        <v>949.6679999999991</v>
      </c>
      <c r="N1780" s="336"/>
    </row>
    <row r="1781" spans="1:14">
      <c r="A1781" s="336"/>
      <c r="B1781" s="341">
        <v>289600</v>
      </c>
      <c r="C1781" s="341" t="s">
        <v>256</v>
      </c>
      <c r="D1781" s="341">
        <v>0.1</v>
      </c>
      <c r="E1781" s="341">
        <v>91.65</v>
      </c>
      <c r="F1781" s="342">
        <f t="shared" si="110"/>
        <v>9.1650000000000009</v>
      </c>
      <c r="G1781" s="343">
        <f t="shared" si="111"/>
        <v>2422.0329999999944</v>
      </c>
      <c r="H1781" s="341">
        <v>289600</v>
      </c>
      <c r="I1781" s="341" t="s">
        <v>256</v>
      </c>
      <c r="J1781" s="341">
        <v>0.1</v>
      </c>
      <c r="K1781" s="341">
        <v>88.4</v>
      </c>
      <c r="L1781" s="342">
        <f t="shared" si="109"/>
        <v>8.8400000000000016</v>
      </c>
      <c r="M1781" s="343">
        <f t="shared" si="112"/>
        <v>2374.1709999999948</v>
      </c>
      <c r="N1781" s="336"/>
    </row>
    <row r="1782" spans="1:14">
      <c r="A1782" s="336"/>
      <c r="B1782" s="341">
        <v>289600</v>
      </c>
      <c r="C1782" s="341" t="s">
        <v>257</v>
      </c>
      <c r="D1782" s="341">
        <v>0.125</v>
      </c>
      <c r="E1782" s="341">
        <v>94.19</v>
      </c>
      <c r="F1782" s="342">
        <f t="shared" si="110"/>
        <v>11.77375</v>
      </c>
      <c r="G1782" s="343">
        <f t="shared" si="111"/>
        <v>3109.5687500000013</v>
      </c>
      <c r="H1782" s="341">
        <v>289600</v>
      </c>
      <c r="I1782" s="341" t="s">
        <v>257</v>
      </c>
      <c r="J1782" s="341">
        <v>0.125</v>
      </c>
      <c r="K1782" s="341">
        <v>90.85</v>
      </c>
      <c r="L1782" s="342">
        <f t="shared" si="109"/>
        <v>11.356249999999999</v>
      </c>
      <c r="M1782" s="343">
        <f t="shared" si="112"/>
        <v>3048.141250000001</v>
      </c>
      <c r="N1782" s="336"/>
    </row>
    <row r="1783" spans="1:14">
      <c r="A1783" s="336"/>
      <c r="B1783" s="341">
        <v>289600</v>
      </c>
      <c r="C1783" s="341" t="s">
        <v>258</v>
      </c>
      <c r="D1783" s="341">
        <v>0.125</v>
      </c>
      <c r="E1783" s="341">
        <v>96.74</v>
      </c>
      <c r="F1783" s="342">
        <f t="shared" si="110"/>
        <v>12.092499999999999</v>
      </c>
      <c r="G1783" s="343">
        <f t="shared" si="111"/>
        <v>3191.6537500000027</v>
      </c>
      <c r="H1783" s="341">
        <v>289600</v>
      </c>
      <c r="I1783" s="341" t="s">
        <v>258</v>
      </c>
      <c r="J1783" s="341">
        <v>0.125</v>
      </c>
      <c r="K1783" s="341">
        <v>93.31</v>
      </c>
      <c r="L1783" s="342">
        <f t="shared" si="109"/>
        <v>11.66375</v>
      </c>
      <c r="M1783" s="343">
        <f t="shared" si="112"/>
        <v>3128.6350000000034</v>
      </c>
      <c r="N1783" s="336"/>
    </row>
    <row r="1784" spans="1:14">
      <c r="A1784" s="13"/>
      <c r="B1784" s="341">
        <v>289600</v>
      </c>
      <c r="C1784" s="341" t="s">
        <v>259</v>
      </c>
      <c r="D1784" s="341">
        <v>0.1</v>
      </c>
      <c r="E1784" s="341">
        <v>98.77</v>
      </c>
      <c r="F1784" s="342">
        <f t="shared" si="110"/>
        <v>9.8770000000000007</v>
      </c>
      <c r="G1784" s="343">
        <f t="shared" si="111"/>
        <v>2605.7890000000025</v>
      </c>
      <c r="H1784" s="341">
        <v>289600</v>
      </c>
      <c r="I1784" s="341" t="s">
        <v>259</v>
      </c>
      <c r="J1784" s="341">
        <v>0.1</v>
      </c>
      <c r="K1784" s="341">
        <v>95.27</v>
      </c>
      <c r="L1784" s="342">
        <f t="shared" si="109"/>
        <v>9.5269999999999992</v>
      </c>
      <c r="M1784" s="343">
        <f t="shared" si="112"/>
        <v>2554.3820000000073</v>
      </c>
      <c r="N1784" s="13"/>
    </row>
    <row r="1785" spans="1:14">
      <c r="A1785" s="336"/>
      <c r="B1785" s="341">
        <v>289600</v>
      </c>
      <c r="C1785" s="341" t="s">
        <v>260</v>
      </c>
      <c r="D1785" s="341">
        <v>0.1</v>
      </c>
      <c r="E1785" s="341">
        <v>100.81</v>
      </c>
      <c r="F1785" s="342">
        <f t="shared" si="110"/>
        <v>10.081000000000001</v>
      </c>
      <c r="G1785" s="343">
        <f t="shared" si="111"/>
        <v>3158.4400000000028</v>
      </c>
      <c r="H1785" s="341">
        <v>289600</v>
      </c>
      <c r="I1785" s="341" t="s">
        <v>260</v>
      </c>
      <c r="J1785" s="341">
        <v>0.1</v>
      </c>
      <c r="K1785" s="341">
        <v>97.23</v>
      </c>
      <c r="L1785" s="342">
        <f t="shared" si="109"/>
        <v>9.7230000000000008</v>
      </c>
      <c r="M1785" s="343">
        <f t="shared" si="112"/>
        <v>2626.5870000000018</v>
      </c>
      <c r="N1785" s="336"/>
    </row>
    <row r="1786" spans="1:14">
      <c r="A1786" s="336"/>
      <c r="B1786" s="341">
        <v>289610</v>
      </c>
      <c r="C1786" s="341" t="s">
        <v>255</v>
      </c>
      <c r="D1786" s="341">
        <v>0.04</v>
      </c>
      <c r="E1786" s="341">
        <v>91.65</v>
      </c>
      <c r="F1786" s="342">
        <f t="shared" si="110"/>
        <v>3.6660000000000004</v>
      </c>
      <c r="G1786" s="343">
        <f t="shared" si="111"/>
        <v>972.47920000000352</v>
      </c>
      <c r="H1786" s="341">
        <v>289610</v>
      </c>
      <c r="I1786" s="341" t="s">
        <v>255</v>
      </c>
      <c r="J1786" s="341">
        <v>0.04</v>
      </c>
      <c r="K1786" s="341">
        <v>88.4</v>
      </c>
      <c r="L1786" s="342">
        <f t="shared" si="109"/>
        <v>3.5360000000000005</v>
      </c>
      <c r="M1786" s="343">
        <f t="shared" si="112"/>
        <v>953.20399999999904</v>
      </c>
      <c r="N1786" s="336"/>
    </row>
    <row r="1787" spans="1:14">
      <c r="A1787" s="336"/>
      <c r="B1787" s="341">
        <v>289610</v>
      </c>
      <c r="C1787" s="341" t="s">
        <v>256</v>
      </c>
      <c r="D1787" s="341">
        <v>0.1</v>
      </c>
      <c r="E1787" s="341">
        <v>91.65</v>
      </c>
      <c r="F1787" s="342">
        <f t="shared" si="110"/>
        <v>9.1650000000000009</v>
      </c>
      <c r="G1787" s="343">
        <f t="shared" si="111"/>
        <v>2431.1979999999944</v>
      </c>
      <c r="H1787" s="341">
        <v>289610</v>
      </c>
      <c r="I1787" s="341" t="s">
        <v>256</v>
      </c>
      <c r="J1787" s="341">
        <v>0.1</v>
      </c>
      <c r="K1787" s="341">
        <v>88.4</v>
      </c>
      <c r="L1787" s="342">
        <f t="shared" si="109"/>
        <v>8.8400000000000016</v>
      </c>
      <c r="M1787" s="343">
        <f t="shared" si="112"/>
        <v>2383.010999999995</v>
      </c>
      <c r="N1787" s="336"/>
    </row>
    <row r="1788" spans="1:14">
      <c r="A1788" s="336"/>
      <c r="B1788" s="341">
        <v>289610</v>
      </c>
      <c r="C1788" s="341" t="s">
        <v>257</v>
      </c>
      <c r="D1788" s="341">
        <v>0.125</v>
      </c>
      <c r="E1788" s="341">
        <v>94.19</v>
      </c>
      <c r="F1788" s="342">
        <f t="shared" si="110"/>
        <v>11.77375</v>
      </c>
      <c r="G1788" s="343">
        <f t="shared" si="111"/>
        <v>3121.3425000000011</v>
      </c>
      <c r="H1788" s="341">
        <v>289610</v>
      </c>
      <c r="I1788" s="341" t="s">
        <v>257</v>
      </c>
      <c r="J1788" s="341">
        <v>0.125</v>
      </c>
      <c r="K1788" s="341">
        <v>90.85</v>
      </c>
      <c r="L1788" s="342">
        <f t="shared" si="109"/>
        <v>11.356249999999999</v>
      </c>
      <c r="M1788" s="343">
        <f t="shared" si="112"/>
        <v>3059.4975000000009</v>
      </c>
      <c r="N1788" s="336"/>
    </row>
    <row r="1789" spans="1:14">
      <c r="A1789" s="336"/>
      <c r="B1789" s="341">
        <v>289610</v>
      </c>
      <c r="C1789" s="341" t="s">
        <v>258</v>
      </c>
      <c r="D1789" s="341">
        <v>0.125</v>
      </c>
      <c r="E1789" s="341">
        <v>96.74</v>
      </c>
      <c r="F1789" s="342">
        <f t="shared" si="110"/>
        <v>12.092499999999999</v>
      </c>
      <c r="G1789" s="343">
        <f t="shared" si="111"/>
        <v>3203.7462500000029</v>
      </c>
      <c r="H1789" s="341">
        <v>289610</v>
      </c>
      <c r="I1789" s="341" t="s">
        <v>258</v>
      </c>
      <c r="J1789" s="341">
        <v>0.125</v>
      </c>
      <c r="K1789" s="341">
        <v>93.31</v>
      </c>
      <c r="L1789" s="342">
        <f t="shared" si="109"/>
        <v>11.66375</v>
      </c>
      <c r="M1789" s="343">
        <f t="shared" si="112"/>
        <v>3140.2987500000036</v>
      </c>
      <c r="N1789" s="336"/>
    </row>
    <row r="1790" spans="1:14">
      <c r="A1790" s="336"/>
      <c r="B1790" s="341">
        <v>289610</v>
      </c>
      <c r="C1790" s="341" t="s">
        <v>259</v>
      </c>
      <c r="D1790" s="341">
        <v>0.1</v>
      </c>
      <c r="E1790" s="341">
        <v>98.77</v>
      </c>
      <c r="F1790" s="342">
        <f t="shared" si="110"/>
        <v>9.8770000000000007</v>
      </c>
      <c r="G1790" s="343">
        <f t="shared" si="111"/>
        <v>2615.6660000000024</v>
      </c>
      <c r="H1790" s="341">
        <v>289610</v>
      </c>
      <c r="I1790" s="341" t="s">
        <v>259</v>
      </c>
      <c r="J1790" s="341">
        <v>0.1</v>
      </c>
      <c r="K1790" s="341">
        <v>95.27</v>
      </c>
      <c r="L1790" s="342">
        <f t="shared" si="109"/>
        <v>9.5269999999999992</v>
      </c>
      <c r="M1790" s="343">
        <f t="shared" si="112"/>
        <v>2563.9090000000074</v>
      </c>
      <c r="N1790" s="336"/>
    </row>
    <row r="1791" spans="1:14">
      <c r="A1791" s="13"/>
      <c r="B1791" s="341">
        <v>289610</v>
      </c>
      <c r="C1791" s="341" t="s">
        <v>260</v>
      </c>
      <c r="D1791" s="341">
        <v>0.1</v>
      </c>
      <c r="E1791" s="341">
        <v>100.81</v>
      </c>
      <c r="F1791" s="342">
        <f t="shared" si="110"/>
        <v>10.081000000000001</v>
      </c>
      <c r="G1791" s="343">
        <f t="shared" si="111"/>
        <v>3168.5210000000029</v>
      </c>
      <c r="H1791" s="341">
        <v>289610</v>
      </c>
      <c r="I1791" s="341" t="s">
        <v>260</v>
      </c>
      <c r="J1791" s="341">
        <v>0.1</v>
      </c>
      <c r="K1791" s="341">
        <v>97.23</v>
      </c>
      <c r="L1791" s="342">
        <f t="shared" si="109"/>
        <v>9.7230000000000008</v>
      </c>
      <c r="M1791" s="343">
        <f t="shared" si="112"/>
        <v>2636.3100000000018</v>
      </c>
      <c r="N1791" s="13"/>
    </row>
    <row r="1792" spans="1:14">
      <c r="A1792" s="336"/>
      <c r="B1792" s="341">
        <v>289620</v>
      </c>
      <c r="C1792" s="341" t="s">
        <v>255</v>
      </c>
      <c r="D1792" s="341">
        <v>0.04</v>
      </c>
      <c r="E1792" s="341">
        <v>91.65</v>
      </c>
      <c r="F1792" s="342">
        <f t="shared" si="110"/>
        <v>3.6660000000000004</v>
      </c>
      <c r="G1792" s="343">
        <f t="shared" si="111"/>
        <v>976.14520000000357</v>
      </c>
      <c r="H1792" s="341">
        <v>289620</v>
      </c>
      <c r="I1792" s="341" t="s">
        <v>255</v>
      </c>
      <c r="J1792" s="341">
        <v>0.04</v>
      </c>
      <c r="K1792" s="341">
        <v>88.4</v>
      </c>
      <c r="L1792" s="342">
        <f t="shared" si="109"/>
        <v>3.5360000000000005</v>
      </c>
      <c r="M1792" s="343">
        <f t="shared" si="112"/>
        <v>956.73999999999899</v>
      </c>
      <c r="N1792" s="336"/>
    </row>
    <row r="1793" spans="1:14">
      <c r="A1793" s="336"/>
      <c r="B1793" s="341">
        <v>289620</v>
      </c>
      <c r="C1793" s="341" t="s">
        <v>256</v>
      </c>
      <c r="D1793" s="341">
        <v>0.1</v>
      </c>
      <c r="E1793" s="341">
        <v>91.65</v>
      </c>
      <c r="F1793" s="342">
        <f t="shared" si="110"/>
        <v>9.1650000000000009</v>
      </c>
      <c r="G1793" s="343">
        <f t="shared" si="111"/>
        <v>2440.3629999999944</v>
      </c>
      <c r="H1793" s="341">
        <v>289620</v>
      </c>
      <c r="I1793" s="341" t="s">
        <v>256</v>
      </c>
      <c r="J1793" s="341">
        <v>0.1</v>
      </c>
      <c r="K1793" s="341">
        <v>88.4</v>
      </c>
      <c r="L1793" s="342">
        <f t="shared" si="109"/>
        <v>8.8400000000000016</v>
      </c>
      <c r="M1793" s="343">
        <f t="shared" si="112"/>
        <v>2391.8509999999951</v>
      </c>
      <c r="N1793" s="336"/>
    </row>
    <row r="1794" spans="1:14">
      <c r="A1794" s="336"/>
      <c r="B1794" s="341">
        <v>289620</v>
      </c>
      <c r="C1794" s="341" t="s">
        <v>257</v>
      </c>
      <c r="D1794" s="341">
        <v>0.125</v>
      </c>
      <c r="E1794" s="341">
        <v>94.19</v>
      </c>
      <c r="F1794" s="342">
        <f t="shared" si="110"/>
        <v>11.77375</v>
      </c>
      <c r="G1794" s="343">
        <f t="shared" si="111"/>
        <v>3133.1162500000009</v>
      </c>
      <c r="H1794" s="341">
        <v>289620</v>
      </c>
      <c r="I1794" s="341" t="s">
        <v>257</v>
      </c>
      <c r="J1794" s="341">
        <v>0.125</v>
      </c>
      <c r="K1794" s="341">
        <v>90.85</v>
      </c>
      <c r="L1794" s="342">
        <f t="shared" si="109"/>
        <v>11.356249999999999</v>
      </c>
      <c r="M1794" s="343">
        <f t="shared" si="112"/>
        <v>3070.8537500000007</v>
      </c>
      <c r="N1794" s="336"/>
    </row>
    <row r="1795" spans="1:14">
      <c r="A1795" s="336"/>
      <c r="B1795" s="341">
        <v>289620</v>
      </c>
      <c r="C1795" s="341" t="s">
        <v>258</v>
      </c>
      <c r="D1795" s="341">
        <v>0.125</v>
      </c>
      <c r="E1795" s="341">
        <v>96.74</v>
      </c>
      <c r="F1795" s="342">
        <f t="shared" si="110"/>
        <v>12.092499999999999</v>
      </c>
      <c r="G1795" s="343">
        <f t="shared" si="111"/>
        <v>3215.8387500000031</v>
      </c>
      <c r="H1795" s="341">
        <v>289620</v>
      </c>
      <c r="I1795" s="341" t="s">
        <v>258</v>
      </c>
      <c r="J1795" s="341">
        <v>0.125</v>
      </c>
      <c r="K1795" s="341">
        <v>93.31</v>
      </c>
      <c r="L1795" s="342">
        <f t="shared" si="109"/>
        <v>11.66375</v>
      </c>
      <c r="M1795" s="343">
        <f t="shared" si="112"/>
        <v>3151.9625000000037</v>
      </c>
      <c r="N1795" s="336"/>
    </row>
    <row r="1796" spans="1:14">
      <c r="A1796" s="336"/>
      <c r="B1796" s="341">
        <v>289620</v>
      </c>
      <c r="C1796" s="341" t="s">
        <v>259</v>
      </c>
      <c r="D1796" s="341">
        <v>0.1</v>
      </c>
      <c r="E1796" s="341">
        <v>98.77</v>
      </c>
      <c r="F1796" s="342">
        <f t="shared" si="110"/>
        <v>9.8770000000000007</v>
      </c>
      <c r="G1796" s="343">
        <f t="shared" si="111"/>
        <v>2625.5430000000024</v>
      </c>
      <c r="H1796" s="341">
        <v>289620</v>
      </c>
      <c r="I1796" s="341" t="s">
        <v>259</v>
      </c>
      <c r="J1796" s="341">
        <v>0.1</v>
      </c>
      <c r="K1796" s="341">
        <v>95.27</v>
      </c>
      <c r="L1796" s="342">
        <f t="shared" si="109"/>
        <v>9.5269999999999992</v>
      </c>
      <c r="M1796" s="343">
        <f t="shared" si="112"/>
        <v>2573.4360000000074</v>
      </c>
      <c r="N1796" s="336"/>
    </row>
    <row r="1797" spans="1:14">
      <c r="A1797" s="336"/>
      <c r="B1797" s="341">
        <v>289620</v>
      </c>
      <c r="C1797" s="341" t="s">
        <v>260</v>
      </c>
      <c r="D1797" s="341">
        <v>0.1</v>
      </c>
      <c r="E1797" s="341">
        <v>100.81</v>
      </c>
      <c r="F1797" s="342">
        <f t="shared" si="110"/>
        <v>10.081000000000001</v>
      </c>
      <c r="G1797" s="343">
        <f t="shared" si="111"/>
        <v>3178.602000000003</v>
      </c>
      <c r="H1797" s="341">
        <v>289620</v>
      </c>
      <c r="I1797" s="341" t="s">
        <v>260</v>
      </c>
      <c r="J1797" s="341">
        <v>0.1</v>
      </c>
      <c r="K1797" s="341">
        <v>97.23</v>
      </c>
      <c r="L1797" s="342">
        <f t="shared" si="109"/>
        <v>9.7230000000000008</v>
      </c>
      <c r="M1797" s="343">
        <f t="shared" si="112"/>
        <v>2646.0330000000017</v>
      </c>
      <c r="N1797" s="336"/>
    </row>
    <row r="1798" spans="1:14">
      <c r="A1798" s="13"/>
      <c r="B1798" s="341">
        <v>289630</v>
      </c>
      <c r="C1798" s="341" t="s">
        <v>255</v>
      </c>
      <c r="D1798" s="341">
        <v>0.04</v>
      </c>
      <c r="E1798" s="341">
        <v>91.65</v>
      </c>
      <c r="F1798" s="342">
        <f t="shared" si="110"/>
        <v>3.6660000000000004</v>
      </c>
      <c r="G1798" s="343">
        <f t="shared" si="111"/>
        <v>979.81120000000362</v>
      </c>
      <c r="H1798" s="341">
        <v>289630</v>
      </c>
      <c r="I1798" s="341" t="s">
        <v>255</v>
      </c>
      <c r="J1798" s="341">
        <v>0.04</v>
      </c>
      <c r="K1798" s="341">
        <v>88.4</v>
      </c>
      <c r="L1798" s="342">
        <f t="shared" si="109"/>
        <v>3.5360000000000005</v>
      </c>
      <c r="M1798" s="343">
        <f t="shared" si="112"/>
        <v>960.27599999999893</v>
      </c>
      <c r="N1798" s="13"/>
    </row>
    <row r="1799" spans="1:14">
      <c r="A1799" s="336"/>
      <c r="B1799" s="341">
        <v>289630</v>
      </c>
      <c r="C1799" s="341" t="s">
        <v>256</v>
      </c>
      <c r="D1799" s="341">
        <v>0.1</v>
      </c>
      <c r="E1799" s="341">
        <v>91.65</v>
      </c>
      <c r="F1799" s="342">
        <f t="shared" si="110"/>
        <v>9.1650000000000009</v>
      </c>
      <c r="G1799" s="343">
        <f t="shared" si="111"/>
        <v>2449.5279999999943</v>
      </c>
      <c r="H1799" s="341">
        <v>289630</v>
      </c>
      <c r="I1799" s="341" t="s">
        <v>256</v>
      </c>
      <c r="J1799" s="341">
        <v>0.1</v>
      </c>
      <c r="K1799" s="341">
        <v>88.4</v>
      </c>
      <c r="L1799" s="342">
        <f t="shared" si="109"/>
        <v>8.8400000000000016</v>
      </c>
      <c r="M1799" s="343">
        <f t="shared" si="112"/>
        <v>2400.6909999999953</v>
      </c>
      <c r="N1799" s="336"/>
    </row>
    <row r="1800" spans="1:14">
      <c r="A1800" s="336"/>
      <c r="B1800" s="341">
        <v>289630</v>
      </c>
      <c r="C1800" s="341" t="s">
        <v>257</v>
      </c>
      <c r="D1800" s="341">
        <v>0.125</v>
      </c>
      <c r="E1800" s="341">
        <v>94.19</v>
      </c>
      <c r="F1800" s="342">
        <f t="shared" si="110"/>
        <v>11.77375</v>
      </c>
      <c r="G1800" s="343">
        <f t="shared" si="111"/>
        <v>3144.8900000000008</v>
      </c>
      <c r="H1800" s="341">
        <v>289630</v>
      </c>
      <c r="I1800" s="341" t="s">
        <v>257</v>
      </c>
      <c r="J1800" s="341">
        <v>0.125</v>
      </c>
      <c r="K1800" s="341">
        <v>90.85</v>
      </c>
      <c r="L1800" s="342">
        <f t="shared" si="109"/>
        <v>11.356249999999999</v>
      </c>
      <c r="M1800" s="343">
        <f t="shared" si="112"/>
        <v>3082.2100000000005</v>
      </c>
      <c r="N1800" s="336"/>
    </row>
    <row r="1801" spans="1:14">
      <c r="A1801" s="336"/>
      <c r="B1801" s="341">
        <v>289630</v>
      </c>
      <c r="C1801" s="341" t="s">
        <v>258</v>
      </c>
      <c r="D1801" s="341">
        <v>0.125</v>
      </c>
      <c r="E1801" s="341">
        <v>96.74</v>
      </c>
      <c r="F1801" s="342">
        <f t="shared" si="110"/>
        <v>12.092499999999999</v>
      </c>
      <c r="G1801" s="343">
        <f t="shared" si="111"/>
        <v>3227.9312500000033</v>
      </c>
      <c r="H1801" s="341">
        <v>289630</v>
      </c>
      <c r="I1801" s="341" t="s">
        <v>258</v>
      </c>
      <c r="J1801" s="341">
        <v>0.125</v>
      </c>
      <c r="K1801" s="341">
        <v>93.31</v>
      </c>
      <c r="L1801" s="342">
        <f t="shared" si="109"/>
        <v>11.66375</v>
      </c>
      <c r="M1801" s="343">
        <f t="shared" si="112"/>
        <v>3163.6262500000039</v>
      </c>
      <c r="N1801" s="336"/>
    </row>
    <row r="1802" spans="1:14">
      <c r="A1802" s="336"/>
      <c r="B1802" s="341">
        <v>289630</v>
      </c>
      <c r="C1802" s="341" t="s">
        <v>259</v>
      </c>
      <c r="D1802" s="341">
        <v>0.1</v>
      </c>
      <c r="E1802" s="341">
        <v>98.77</v>
      </c>
      <c r="F1802" s="342">
        <f t="shared" si="110"/>
        <v>9.8770000000000007</v>
      </c>
      <c r="G1802" s="343">
        <f t="shared" si="111"/>
        <v>2635.4200000000023</v>
      </c>
      <c r="H1802" s="341">
        <v>289630</v>
      </c>
      <c r="I1802" s="341" t="s">
        <v>259</v>
      </c>
      <c r="J1802" s="341">
        <v>0.1</v>
      </c>
      <c r="K1802" s="341">
        <v>95.27</v>
      </c>
      <c r="L1802" s="342">
        <f t="shared" ref="L1802:L1865" si="113">J1802*K1802</f>
        <v>9.5269999999999992</v>
      </c>
      <c r="M1802" s="343">
        <f t="shared" si="112"/>
        <v>2582.9630000000075</v>
      </c>
      <c r="N1802" s="336"/>
    </row>
    <row r="1803" spans="1:14">
      <c r="A1803" s="336"/>
      <c r="B1803" s="341">
        <v>289630</v>
      </c>
      <c r="C1803" s="341" t="s">
        <v>260</v>
      </c>
      <c r="D1803" s="341">
        <v>0.1</v>
      </c>
      <c r="E1803" s="341">
        <v>100.81</v>
      </c>
      <c r="F1803" s="342">
        <f t="shared" ref="F1803:F1866" si="114">D1803*E1803</f>
        <v>10.081000000000001</v>
      </c>
      <c r="G1803" s="343">
        <f t="shared" ref="G1803:G1866" si="115">G1797+F1803</f>
        <v>3188.6830000000032</v>
      </c>
      <c r="H1803" s="341">
        <v>289630</v>
      </c>
      <c r="I1803" s="341" t="s">
        <v>260</v>
      </c>
      <c r="J1803" s="341">
        <v>0.1</v>
      </c>
      <c r="K1803" s="341">
        <v>97.23</v>
      </c>
      <c r="L1803" s="342">
        <f t="shared" si="113"/>
        <v>9.7230000000000008</v>
      </c>
      <c r="M1803" s="343">
        <f t="shared" si="112"/>
        <v>2655.7560000000017</v>
      </c>
      <c r="N1803" s="336"/>
    </row>
    <row r="1804" spans="1:14">
      <c r="A1804" s="336"/>
      <c r="B1804" s="341">
        <v>289640</v>
      </c>
      <c r="C1804" s="341" t="s">
        <v>255</v>
      </c>
      <c r="D1804" s="341">
        <v>0.04</v>
      </c>
      <c r="E1804" s="341">
        <v>91.65</v>
      </c>
      <c r="F1804" s="342">
        <f t="shared" si="114"/>
        <v>3.6660000000000004</v>
      </c>
      <c r="G1804" s="343">
        <f t="shared" si="115"/>
        <v>983.47720000000368</v>
      </c>
      <c r="H1804" s="341">
        <v>289640</v>
      </c>
      <c r="I1804" s="341" t="s">
        <v>255</v>
      </c>
      <c r="J1804" s="341">
        <v>0.04</v>
      </c>
      <c r="K1804" s="341">
        <v>88.4</v>
      </c>
      <c r="L1804" s="342">
        <f t="shared" si="113"/>
        <v>3.5360000000000005</v>
      </c>
      <c r="M1804" s="343">
        <f t="shared" si="112"/>
        <v>963.81199999999887</v>
      </c>
      <c r="N1804" s="336"/>
    </row>
    <row r="1805" spans="1:14">
      <c r="A1805" s="13"/>
      <c r="B1805" s="341">
        <v>289640</v>
      </c>
      <c r="C1805" s="341" t="s">
        <v>256</v>
      </c>
      <c r="D1805" s="341">
        <v>0.1</v>
      </c>
      <c r="E1805" s="341">
        <v>91.65</v>
      </c>
      <c r="F1805" s="342">
        <f t="shared" si="114"/>
        <v>9.1650000000000009</v>
      </c>
      <c r="G1805" s="343">
        <f t="shared" si="115"/>
        <v>2458.6929999999943</v>
      </c>
      <c r="H1805" s="341">
        <v>289640</v>
      </c>
      <c r="I1805" s="341" t="s">
        <v>256</v>
      </c>
      <c r="J1805" s="341">
        <v>0.1</v>
      </c>
      <c r="K1805" s="341">
        <v>88.4</v>
      </c>
      <c r="L1805" s="342">
        <f t="shared" si="113"/>
        <v>8.8400000000000016</v>
      </c>
      <c r="M1805" s="343">
        <f t="shared" si="112"/>
        <v>2409.5309999999954</v>
      </c>
      <c r="N1805" s="13"/>
    </row>
    <row r="1806" spans="1:14">
      <c r="A1806" s="336"/>
      <c r="B1806" s="341">
        <v>289640</v>
      </c>
      <c r="C1806" s="341" t="s">
        <v>257</v>
      </c>
      <c r="D1806" s="341">
        <v>0.125</v>
      </c>
      <c r="E1806" s="341">
        <v>94.19</v>
      </c>
      <c r="F1806" s="342">
        <f t="shared" si="114"/>
        <v>11.77375</v>
      </c>
      <c r="G1806" s="343">
        <f t="shared" si="115"/>
        <v>3156.6637500000006</v>
      </c>
      <c r="H1806" s="341">
        <v>289640</v>
      </c>
      <c r="I1806" s="341" t="s">
        <v>257</v>
      </c>
      <c r="J1806" s="341">
        <v>0.125</v>
      </c>
      <c r="K1806" s="341">
        <v>90.85</v>
      </c>
      <c r="L1806" s="342">
        <f t="shared" si="113"/>
        <v>11.356249999999999</v>
      </c>
      <c r="M1806" s="343">
        <f t="shared" si="112"/>
        <v>3093.5662500000003</v>
      </c>
      <c r="N1806" s="336"/>
    </row>
    <row r="1807" spans="1:14">
      <c r="A1807" s="336"/>
      <c r="B1807" s="341">
        <v>289640</v>
      </c>
      <c r="C1807" s="341" t="s">
        <v>258</v>
      </c>
      <c r="D1807" s="341">
        <v>0.125</v>
      </c>
      <c r="E1807" s="341">
        <v>96.74</v>
      </c>
      <c r="F1807" s="342">
        <f t="shared" si="114"/>
        <v>12.092499999999999</v>
      </c>
      <c r="G1807" s="343">
        <f t="shared" si="115"/>
        <v>3240.0237500000035</v>
      </c>
      <c r="H1807" s="341">
        <v>289640</v>
      </c>
      <c r="I1807" s="341" t="s">
        <v>258</v>
      </c>
      <c r="J1807" s="341">
        <v>0.125</v>
      </c>
      <c r="K1807" s="341">
        <v>93.31</v>
      </c>
      <c r="L1807" s="342">
        <f t="shared" si="113"/>
        <v>11.66375</v>
      </c>
      <c r="M1807" s="343">
        <f t="shared" si="112"/>
        <v>3175.2900000000041</v>
      </c>
      <c r="N1807" s="336"/>
    </row>
    <row r="1808" spans="1:14">
      <c r="A1808" s="336"/>
      <c r="B1808" s="341">
        <v>289640</v>
      </c>
      <c r="C1808" s="341" t="s">
        <v>259</v>
      </c>
      <c r="D1808" s="341">
        <v>0.1</v>
      </c>
      <c r="E1808" s="341">
        <v>98.77</v>
      </c>
      <c r="F1808" s="342">
        <f t="shared" si="114"/>
        <v>9.8770000000000007</v>
      </c>
      <c r="G1808" s="343">
        <f t="shared" si="115"/>
        <v>2645.2970000000023</v>
      </c>
      <c r="H1808" s="341">
        <v>289640</v>
      </c>
      <c r="I1808" s="341" t="s">
        <v>259</v>
      </c>
      <c r="J1808" s="341">
        <v>0.1</v>
      </c>
      <c r="K1808" s="341">
        <v>95.27</v>
      </c>
      <c r="L1808" s="342">
        <f t="shared" si="113"/>
        <v>9.5269999999999992</v>
      </c>
      <c r="M1808" s="343">
        <f t="shared" si="112"/>
        <v>2592.4900000000075</v>
      </c>
      <c r="N1808" s="336"/>
    </row>
    <row r="1809" spans="1:14">
      <c r="A1809" s="336"/>
      <c r="B1809" s="341">
        <v>289640</v>
      </c>
      <c r="C1809" s="341" t="s">
        <v>260</v>
      </c>
      <c r="D1809" s="341">
        <v>0.1</v>
      </c>
      <c r="E1809" s="341">
        <v>100.81</v>
      </c>
      <c r="F1809" s="342">
        <f t="shared" si="114"/>
        <v>10.081000000000001</v>
      </c>
      <c r="G1809" s="343">
        <f t="shared" si="115"/>
        <v>3198.7640000000033</v>
      </c>
      <c r="H1809" s="341">
        <v>289640</v>
      </c>
      <c r="I1809" s="341" t="s">
        <v>260</v>
      </c>
      <c r="J1809" s="341">
        <v>0.1</v>
      </c>
      <c r="K1809" s="341">
        <v>97.23</v>
      </c>
      <c r="L1809" s="342">
        <f t="shared" si="113"/>
        <v>9.7230000000000008</v>
      </c>
      <c r="M1809" s="343">
        <f t="shared" ref="M1809:M1872" si="116">M1803+L1809</f>
        <v>2665.4790000000016</v>
      </c>
      <c r="N1809" s="336"/>
    </row>
    <row r="1810" spans="1:14">
      <c r="A1810" s="336"/>
      <c r="B1810" s="341">
        <v>289650</v>
      </c>
      <c r="C1810" s="341" t="s">
        <v>255</v>
      </c>
      <c r="D1810" s="341">
        <v>0.04</v>
      </c>
      <c r="E1810" s="341">
        <v>91.65</v>
      </c>
      <c r="F1810" s="342">
        <f t="shared" si="114"/>
        <v>3.6660000000000004</v>
      </c>
      <c r="G1810" s="343">
        <f t="shared" si="115"/>
        <v>987.14320000000373</v>
      </c>
      <c r="H1810" s="341">
        <v>289650</v>
      </c>
      <c r="I1810" s="341" t="s">
        <v>255</v>
      </c>
      <c r="J1810" s="341">
        <v>0.04</v>
      </c>
      <c r="K1810" s="341">
        <v>88.4</v>
      </c>
      <c r="L1810" s="342">
        <f t="shared" si="113"/>
        <v>3.5360000000000005</v>
      </c>
      <c r="M1810" s="343">
        <f t="shared" si="116"/>
        <v>967.34799999999882</v>
      </c>
      <c r="N1810" s="336"/>
    </row>
    <row r="1811" spans="1:14">
      <c r="A1811" s="336"/>
      <c r="B1811" s="341">
        <v>289650</v>
      </c>
      <c r="C1811" s="341" t="s">
        <v>256</v>
      </c>
      <c r="D1811" s="341">
        <v>0.1</v>
      </c>
      <c r="E1811" s="341">
        <v>91.65</v>
      </c>
      <c r="F1811" s="342">
        <f t="shared" si="114"/>
        <v>9.1650000000000009</v>
      </c>
      <c r="G1811" s="343">
        <f t="shared" si="115"/>
        <v>2467.8579999999943</v>
      </c>
      <c r="H1811" s="341">
        <v>289650</v>
      </c>
      <c r="I1811" s="341" t="s">
        <v>256</v>
      </c>
      <c r="J1811" s="341">
        <v>0.1</v>
      </c>
      <c r="K1811" s="341">
        <v>88.4</v>
      </c>
      <c r="L1811" s="342">
        <f t="shared" si="113"/>
        <v>8.8400000000000016</v>
      </c>
      <c r="M1811" s="343">
        <f t="shared" si="116"/>
        <v>2418.3709999999955</v>
      </c>
      <c r="N1811" s="336"/>
    </row>
    <row r="1812" spans="1:14">
      <c r="A1812" s="13"/>
      <c r="B1812" s="341">
        <v>289650</v>
      </c>
      <c r="C1812" s="341" t="s">
        <v>257</v>
      </c>
      <c r="D1812" s="341">
        <v>0.125</v>
      </c>
      <c r="E1812" s="341">
        <v>94.19</v>
      </c>
      <c r="F1812" s="342">
        <f t="shared" si="114"/>
        <v>11.77375</v>
      </c>
      <c r="G1812" s="343">
        <f t="shared" si="115"/>
        <v>3168.4375000000005</v>
      </c>
      <c r="H1812" s="341">
        <v>289650</v>
      </c>
      <c r="I1812" s="341" t="s">
        <v>257</v>
      </c>
      <c r="J1812" s="341">
        <v>0.125</v>
      </c>
      <c r="K1812" s="341">
        <v>90.85</v>
      </c>
      <c r="L1812" s="342">
        <f t="shared" si="113"/>
        <v>11.356249999999999</v>
      </c>
      <c r="M1812" s="343">
        <f t="shared" si="116"/>
        <v>3104.9225000000001</v>
      </c>
      <c r="N1812" s="13"/>
    </row>
    <row r="1813" spans="1:14">
      <c r="A1813" s="336"/>
      <c r="B1813" s="341">
        <v>289650</v>
      </c>
      <c r="C1813" s="341" t="s">
        <v>258</v>
      </c>
      <c r="D1813" s="341">
        <v>0.125</v>
      </c>
      <c r="E1813" s="341">
        <v>96.74</v>
      </c>
      <c r="F1813" s="342">
        <f t="shared" si="114"/>
        <v>12.092499999999999</v>
      </c>
      <c r="G1813" s="343">
        <f t="shared" si="115"/>
        <v>3252.1162500000037</v>
      </c>
      <c r="H1813" s="341">
        <v>289650</v>
      </c>
      <c r="I1813" s="341" t="s">
        <v>258</v>
      </c>
      <c r="J1813" s="341">
        <v>0.125</v>
      </c>
      <c r="K1813" s="341">
        <v>93.31</v>
      </c>
      <c r="L1813" s="342">
        <f t="shared" si="113"/>
        <v>11.66375</v>
      </c>
      <c r="M1813" s="343">
        <f t="shared" si="116"/>
        <v>3186.9537500000042</v>
      </c>
      <c r="N1813" s="336"/>
    </row>
    <row r="1814" spans="1:14">
      <c r="A1814" s="336"/>
      <c r="B1814" s="341">
        <v>289650</v>
      </c>
      <c r="C1814" s="341" t="s">
        <v>259</v>
      </c>
      <c r="D1814" s="341">
        <v>0.1</v>
      </c>
      <c r="E1814" s="341">
        <v>98.77</v>
      </c>
      <c r="F1814" s="342">
        <f t="shared" si="114"/>
        <v>9.8770000000000007</v>
      </c>
      <c r="G1814" s="343">
        <f t="shared" si="115"/>
        <v>2655.1740000000023</v>
      </c>
      <c r="H1814" s="341">
        <v>289650</v>
      </c>
      <c r="I1814" s="341" t="s">
        <v>259</v>
      </c>
      <c r="J1814" s="341">
        <v>0.1</v>
      </c>
      <c r="K1814" s="341">
        <v>95.27</v>
      </c>
      <c r="L1814" s="342">
        <f t="shared" si="113"/>
        <v>9.5269999999999992</v>
      </c>
      <c r="M1814" s="343">
        <f t="shared" si="116"/>
        <v>2602.0170000000076</v>
      </c>
      <c r="N1814" s="336"/>
    </row>
    <row r="1815" spans="1:14">
      <c r="A1815" s="336"/>
      <c r="B1815" s="341">
        <v>289650</v>
      </c>
      <c r="C1815" s="341" t="s">
        <v>260</v>
      </c>
      <c r="D1815" s="341">
        <v>0.1</v>
      </c>
      <c r="E1815" s="341">
        <v>100.81</v>
      </c>
      <c r="F1815" s="342">
        <f t="shared" si="114"/>
        <v>10.081000000000001</v>
      </c>
      <c r="G1815" s="343">
        <f t="shared" si="115"/>
        <v>3208.8450000000034</v>
      </c>
      <c r="H1815" s="341">
        <v>289650</v>
      </c>
      <c r="I1815" s="341" t="s">
        <v>260</v>
      </c>
      <c r="J1815" s="341">
        <v>0.1</v>
      </c>
      <c r="K1815" s="341">
        <v>97.23</v>
      </c>
      <c r="L1815" s="342">
        <f t="shared" si="113"/>
        <v>9.7230000000000008</v>
      </c>
      <c r="M1815" s="343">
        <f t="shared" si="116"/>
        <v>2675.2020000000016</v>
      </c>
      <c r="N1815" s="336"/>
    </row>
    <row r="1816" spans="1:14">
      <c r="A1816" s="336"/>
      <c r="B1816" s="341">
        <v>289660</v>
      </c>
      <c r="C1816" s="341" t="s">
        <v>255</v>
      </c>
      <c r="D1816" s="341">
        <v>0.04</v>
      </c>
      <c r="E1816" s="341">
        <v>91.65</v>
      </c>
      <c r="F1816" s="342">
        <f t="shared" si="114"/>
        <v>3.6660000000000004</v>
      </c>
      <c r="G1816" s="343">
        <f t="shared" si="115"/>
        <v>990.80920000000378</v>
      </c>
      <c r="H1816" s="341">
        <v>289660</v>
      </c>
      <c r="I1816" s="341" t="s">
        <v>255</v>
      </c>
      <c r="J1816" s="341">
        <v>0.04</v>
      </c>
      <c r="K1816" s="341">
        <v>88.4</v>
      </c>
      <c r="L1816" s="342">
        <f t="shared" si="113"/>
        <v>3.5360000000000005</v>
      </c>
      <c r="M1816" s="343">
        <f t="shared" si="116"/>
        <v>970.88399999999876</v>
      </c>
      <c r="N1816" s="336"/>
    </row>
    <row r="1817" spans="1:14">
      <c r="A1817" s="336"/>
      <c r="B1817" s="341">
        <v>289660</v>
      </c>
      <c r="C1817" s="341" t="s">
        <v>256</v>
      </c>
      <c r="D1817" s="341">
        <v>0.1</v>
      </c>
      <c r="E1817" s="341">
        <v>91.65</v>
      </c>
      <c r="F1817" s="342">
        <f t="shared" si="114"/>
        <v>9.1650000000000009</v>
      </c>
      <c r="G1817" s="343">
        <f t="shared" si="115"/>
        <v>2477.0229999999942</v>
      </c>
      <c r="H1817" s="341">
        <v>289660</v>
      </c>
      <c r="I1817" s="341" t="s">
        <v>256</v>
      </c>
      <c r="J1817" s="341">
        <v>0.1</v>
      </c>
      <c r="K1817" s="341">
        <v>88.4</v>
      </c>
      <c r="L1817" s="342">
        <f t="shared" si="113"/>
        <v>8.8400000000000016</v>
      </c>
      <c r="M1817" s="343">
        <f t="shared" si="116"/>
        <v>2427.2109999999957</v>
      </c>
      <c r="N1817" s="336"/>
    </row>
    <row r="1818" spans="1:14">
      <c r="A1818" s="336"/>
      <c r="B1818" s="341">
        <v>289660</v>
      </c>
      <c r="C1818" s="341" t="s">
        <v>257</v>
      </c>
      <c r="D1818" s="341">
        <v>0.125</v>
      </c>
      <c r="E1818" s="341">
        <v>94.19</v>
      </c>
      <c r="F1818" s="342">
        <f t="shared" si="114"/>
        <v>11.77375</v>
      </c>
      <c r="G1818" s="343">
        <f t="shared" si="115"/>
        <v>3180.2112500000003</v>
      </c>
      <c r="H1818" s="341">
        <v>289660</v>
      </c>
      <c r="I1818" s="341" t="s">
        <v>257</v>
      </c>
      <c r="J1818" s="341">
        <v>0.125</v>
      </c>
      <c r="K1818" s="341">
        <v>90.85</v>
      </c>
      <c r="L1818" s="342">
        <f t="shared" si="113"/>
        <v>11.356249999999999</v>
      </c>
      <c r="M1818" s="343">
        <f t="shared" si="116"/>
        <v>3116.2787499999999</v>
      </c>
      <c r="N1818" s="336"/>
    </row>
    <row r="1819" spans="1:14">
      <c r="A1819" s="13"/>
      <c r="B1819" s="341">
        <v>289660</v>
      </c>
      <c r="C1819" s="341" t="s">
        <v>258</v>
      </c>
      <c r="D1819" s="341">
        <v>0.125</v>
      </c>
      <c r="E1819" s="341">
        <v>96.74</v>
      </c>
      <c r="F1819" s="342">
        <f t="shared" si="114"/>
        <v>12.092499999999999</v>
      </c>
      <c r="G1819" s="343">
        <f t="shared" si="115"/>
        <v>3264.2087500000039</v>
      </c>
      <c r="H1819" s="341">
        <v>289660</v>
      </c>
      <c r="I1819" s="341" t="s">
        <v>258</v>
      </c>
      <c r="J1819" s="341">
        <v>0.125</v>
      </c>
      <c r="K1819" s="341">
        <v>93.31</v>
      </c>
      <c r="L1819" s="342">
        <f t="shared" si="113"/>
        <v>11.66375</v>
      </c>
      <c r="M1819" s="343">
        <f t="shared" si="116"/>
        <v>3198.6175000000044</v>
      </c>
      <c r="N1819" s="13"/>
    </row>
    <row r="1820" spans="1:14">
      <c r="A1820" s="336"/>
      <c r="B1820" s="341">
        <v>289660</v>
      </c>
      <c r="C1820" s="341" t="s">
        <v>259</v>
      </c>
      <c r="D1820" s="341">
        <v>0.1</v>
      </c>
      <c r="E1820" s="341">
        <v>98.77</v>
      </c>
      <c r="F1820" s="342">
        <f t="shared" si="114"/>
        <v>9.8770000000000007</v>
      </c>
      <c r="G1820" s="343">
        <f t="shared" si="115"/>
        <v>2665.0510000000022</v>
      </c>
      <c r="H1820" s="341">
        <v>289660</v>
      </c>
      <c r="I1820" s="341" t="s">
        <v>259</v>
      </c>
      <c r="J1820" s="341">
        <v>0.1</v>
      </c>
      <c r="K1820" s="341">
        <v>95.27</v>
      </c>
      <c r="L1820" s="342">
        <f t="shared" si="113"/>
        <v>9.5269999999999992</v>
      </c>
      <c r="M1820" s="343">
        <f t="shared" si="116"/>
        <v>2611.5440000000076</v>
      </c>
      <c r="N1820" s="336"/>
    </row>
    <row r="1821" spans="1:14">
      <c r="A1821" s="336"/>
      <c r="B1821" s="341">
        <v>289660</v>
      </c>
      <c r="C1821" s="341" t="s">
        <v>260</v>
      </c>
      <c r="D1821" s="341">
        <v>0.1</v>
      </c>
      <c r="E1821" s="341">
        <v>100.81</v>
      </c>
      <c r="F1821" s="342">
        <f t="shared" si="114"/>
        <v>10.081000000000001</v>
      </c>
      <c r="G1821" s="343">
        <f t="shared" si="115"/>
        <v>3218.9260000000036</v>
      </c>
      <c r="H1821" s="341">
        <v>289660</v>
      </c>
      <c r="I1821" s="341" t="s">
        <v>260</v>
      </c>
      <c r="J1821" s="341">
        <v>0.1</v>
      </c>
      <c r="K1821" s="341">
        <v>97.23</v>
      </c>
      <c r="L1821" s="342">
        <f t="shared" si="113"/>
        <v>9.7230000000000008</v>
      </c>
      <c r="M1821" s="343">
        <f t="shared" si="116"/>
        <v>2684.9250000000015</v>
      </c>
      <c r="N1821" s="336"/>
    </row>
    <row r="1822" spans="1:14">
      <c r="A1822" s="336"/>
      <c r="B1822" s="341">
        <v>289670</v>
      </c>
      <c r="C1822" s="341" t="s">
        <v>255</v>
      </c>
      <c r="D1822" s="341">
        <v>0.04</v>
      </c>
      <c r="E1822" s="341">
        <v>91.65</v>
      </c>
      <c r="F1822" s="342">
        <f t="shared" si="114"/>
        <v>3.6660000000000004</v>
      </c>
      <c r="G1822" s="343">
        <f t="shared" si="115"/>
        <v>994.47520000000384</v>
      </c>
      <c r="H1822" s="341">
        <v>289670</v>
      </c>
      <c r="I1822" s="341" t="s">
        <v>255</v>
      </c>
      <c r="J1822" s="341">
        <v>0.04</v>
      </c>
      <c r="K1822" s="341">
        <v>88.4</v>
      </c>
      <c r="L1822" s="342">
        <f t="shared" si="113"/>
        <v>3.5360000000000005</v>
      </c>
      <c r="M1822" s="343">
        <f t="shared" si="116"/>
        <v>974.41999999999871</v>
      </c>
      <c r="N1822" s="336"/>
    </row>
    <row r="1823" spans="1:14">
      <c r="A1823" s="336"/>
      <c r="B1823" s="341">
        <v>289670</v>
      </c>
      <c r="C1823" s="341" t="s">
        <v>256</v>
      </c>
      <c r="D1823" s="341">
        <v>0.1</v>
      </c>
      <c r="E1823" s="341">
        <v>91.65</v>
      </c>
      <c r="F1823" s="342">
        <f t="shared" si="114"/>
        <v>9.1650000000000009</v>
      </c>
      <c r="G1823" s="343">
        <f t="shared" si="115"/>
        <v>2486.1879999999942</v>
      </c>
      <c r="H1823" s="341">
        <v>289670</v>
      </c>
      <c r="I1823" s="341" t="s">
        <v>256</v>
      </c>
      <c r="J1823" s="341">
        <v>0.1</v>
      </c>
      <c r="K1823" s="341">
        <v>88.4</v>
      </c>
      <c r="L1823" s="342">
        <f t="shared" si="113"/>
        <v>8.8400000000000016</v>
      </c>
      <c r="M1823" s="343">
        <f t="shared" si="116"/>
        <v>2436.0509999999958</v>
      </c>
      <c r="N1823" s="336"/>
    </row>
    <row r="1824" spans="1:14">
      <c r="A1824" s="336"/>
      <c r="B1824" s="341">
        <v>289670</v>
      </c>
      <c r="C1824" s="341" t="s">
        <v>257</v>
      </c>
      <c r="D1824" s="341">
        <v>0.125</v>
      </c>
      <c r="E1824" s="341">
        <v>94.19</v>
      </c>
      <c r="F1824" s="342">
        <f t="shared" si="114"/>
        <v>11.77375</v>
      </c>
      <c r="G1824" s="343">
        <f t="shared" si="115"/>
        <v>3191.9850000000001</v>
      </c>
      <c r="H1824" s="341">
        <v>289670</v>
      </c>
      <c r="I1824" s="341" t="s">
        <v>257</v>
      </c>
      <c r="J1824" s="341">
        <v>0.125</v>
      </c>
      <c r="K1824" s="341">
        <v>90.85</v>
      </c>
      <c r="L1824" s="342">
        <f t="shared" si="113"/>
        <v>11.356249999999999</v>
      </c>
      <c r="M1824" s="343">
        <f t="shared" si="116"/>
        <v>3127.6349999999998</v>
      </c>
      <c r="N1824" s="336"/>
    </row>
    <row r="1825" spans="1:14">
      <c r="A1825" s="336"/>
      <c r="B1825" s="341">
        <v>289670</v>
      </c>
      <c r="C1825" s="341" t="s">
        <v>258</v>
      </c>
      <c r="D1825" s="341">
        <v>0.125</v>
      </c>
      <c r="E1825" s="341">
        <v>96.74</v>
      </c>
      <c r="F1825" s="342">
        <f t="shared" si="114"/>
        <v>12.092499999999999</v>
      </c>
      <c r="G1825" s="343">
        <f t="shared" si="115"/>
        <v>3276.3012500000041</v>
      </c>
      <c r="H1825" s="341">
        <v>289670</v>
      </c>
      <c r="I1825" s="341" t="s">
        <v>258</v>
      </c>
      <c r="J1825" s="341">
        <v>0.125</v>
      </c>
      <c r="K1825" s="341">
        <v>93.31</v>
      </c>
      <c r="L1825" s="342">
        <f t="shared" si="113"/>
        <v>11.66375</v>
      </c>
      <c r="M1825" s="343">
        <f t="shared" si="116"/>
        <v>3210.2812500000045</v>
      </c>
      <c r="N1825" s="336"/>
    </row>
    <row r="1826" spans="1:14">
      <c r="A1826" s="13"/>
      <c r="B1826" s="341">
        <v>289670</v>
      </c>
      <c r="C1826" s="341" t="s">
        <v>259</v>
      </c>
      <c r="D1826" s="341">
        <v>0.1</v>
      </c>
      <c r="E1826" s="341">
        <v>98.77</v>
      </c>
      <c r="F1826" s="342">
        <f t="shared" si="114"/>
        <v>9.8770000000000007</v>
      </c>
      <c r="G1826" s="343">
        <f t="shared" si="115"/>
        <v>2674.9280000000022</v>
      </c>
      <c r="H1826" s="341">
        <v>289670</v>
      </c>
      <c r="I1826" s="341" t="s">
        <v>259</v>
      </c>
      <c r="J1826" s="341">
        <v>0.1</v>
      </c>
      <c r="K1826" s="341">
        <v>95.27</v>
      </c>
      <c r="L1826" s="342">
        <f t="shared" si="113"/>
        <v>9.5269999999999992</v>
      </c>
      <c r="M1826" s="343">
        <f t="shared" si="116"/>
        <v>2621.0710000000076</v>
      </c>
      <c r="N1826" s="13"/>
    </row>
    <row r="1827" spans="1:14">
      <c r="A1827" s="336"/>
      <c r="B1827" s="341">
        <v>289670</v>
      </c>
      <c r="C1827" s="341" t="s">
        <v>260</v>
      </c>
      <c r="D1827" s="341">
        <v>0.1</v>
      </c>
      <c r="E1827" s="341">
        <v>100.81</v>
      </c>
      <c r="F1827" s="342">
        <f t="shared" si="114"/>
        <v>10.081000000000001</v>
      </c>
      <c r="G1827" s="343">
        <f t="shared" si="115"/>
        <v>3229.0070000000037</v>
      </c>
      <c r="H1827" s="341">
        <v>289670</v>
      </c>
      <c r="I1827" s="341" t="s">
        <v>260</v>
      </c>
      <c r="J1827" s="341">
        <v>0.1</v>
      </c>
      <c r="K1827" s="341">
        <v>97.23</v>
      </c>
      <c r="L1827" s="342">
        <f t="shared" si="113"/>
        <v>9.7230000000000008</v>
      </c>
      <c r="M1827" s="343">
        <f t="shared" si="116"/>
        <v>2694.6480000000015</v>
      </c>
      <c r="N1827" s="336"/>
    </row>
    <row r="1828" spans="1:14">
      <c r="A1828" s="336"/>
      <c r="B1828" s="341">
        <v>289680</v>
      </c>
      <c r="C1828" s="341" t="s">
        <v>255</v>
      </c>
      <c r="D1828" s="341">
        <v>0.04</v>
      </c>
      <c r="E1828" s="341">
        <v>91.65</v>
      </c>
      <c r="F1828" s="342">
        <f t="shared" si="114"/>
        <v>3.6660000000000004</v>
      </c>
      <c r="G1828" s="343">
        <f t="shared" si="115"/>
        <v>998.14120000000389</v>
      </c>
      <c r="H1828" s="341">
        <v>289680</v>
      </c>
      <c r="I1828" s="341" t="s">
        <v>255</v>
      </c>
      <c r="J1828" s="341">
        <v>0.04</v>
      </c>
      <c r="K1828" s="341">
        <v>88.4</v>
      </c>
      <c r="L1828" s="342">
        <f t="shared" si="113"/>
        <v>3.5360000000000005</v>
      </c>
      <c r="M1828" s="343">
        <f t="shared" si="116"/>
        <v>977.95599999999865</v>
      </c>
      <c r="N1828" s="336"/>
    </row>
    <row r="1829" spans="1:14">
      <c r="A1829" s="336"/>
      <c r="B1829" s="341">
        <v>289680</v>
      </c>
      <c r="C1829" s="341" t="s">
        <v>256</v>
      </c>
      <c r="D1829" s="341">
        <v>0.1</v>
      </c>
      <c r="E1829" s="341">
        <v>91.65</v>
      </c>
      <c r="F1829" s="342">
        <f t="shared" si="114"/>
        <v>9.1650000000000009</v>
      </c>
      <c r="G1829" s="343">
        <f t="shared" si="115"/>
        <v>2495.3529999999942</v>
      </c>
      <c r="H1829" s="341">
        <v>289680</v>
      </c>
      <c r="I1829" s="341" t="s">
        <v>256</v>
      </c>
      <c r="J1829" s="341">
        <v>0.1</v>
      </c>
      <c r="K1829" s="341">
        <v>88.4</v>
      </c>
      <c r="L1829" s="342">
        <f t="shared" si="113"/>
        <v>8.8400000000000016</v>
      </c>
      <c r="M1829" s="343">
        <f t="shared" si="116"/>
        <v>2444.890999999996</v>
      </c>
      <c r="N1829" s="336"/>
    </row>
    <row r="1830" spans="1:14">
      <c r="A1830" s="336"/>
      <c r="B1830" s="341">
        <v>289680</v>
      </c>
      <c r="C1830" s="341" t="s">
        <v>257</v>
      </c>
      <c r="D1830" s="341">
        <v>0.125</v>
      </c>
      <c r="E1830" s="341">
        <v>94.19</v>
      </c>
      <c r="F1830" s="342">
        <f t="shared" si="114"/>
        <v>11.77375</v>
      </c>
      <c r="G1830" s="343">
        <f t="shared" si="115"/>
        <v>3203.75875</v>
      </c>
      <c r="H1830" s="341">
        <v>289680</v>
      </c>
      <c r="I1830" s="341" t="s">
        <v>257</v>
      </c>
      <c r="J1830" s="341">
        <v>0.125</v>
      </c>
      <c r="K1830" s="341">
        <v>90.85</v>
      </c>
      <c r="L1830" s="342">
        <f t="shared" si="113"/>
        <v>11.356249999999999</v>
      </c>
      <c r="M1830" s="343">
        <f t="shared" si="116"/>
        <v>3138.9912499999996</v>
      </c>
      <c r="N1830" s="336"/>
    </row>
    <row r="1831" spans="1:14">
      <c r="A1831" s="336"/>
      <c r="B1831" s="341">
        <v>289680</v>
      </c>
      <c r="C1831" s="341" t="s">
        <v>258</v>
      </c>
      <c r="D1831" s="341">
        <v>0.125</v>
      </c>
      <c r="E1831" s="341">
        <v>96.74</v>
      </c>
      <c r="F1831" s="342">
        <f t="shared" si="114"/>
        <v>12.092499999999999</v>
      </c>
      <c r="G1831" s="343">
        <f t="shared" si="115"/>
        <v>3288.3937500000043</v>
      </c>
      <c r="H1831" s="341">
        <v>289680</v>
      </c>
      <c r="I1831" s="341" t="s">
        <v>258</v>
      </c>
      <c r="J1831" s="341">
        <v>0.125</v>
      </c>
      <c r="K1831" s="341">
        <v>93.31</v>
      </c>
      <c r="L1831" s="342">
        <f t="shared" si="113"/>
        <v>11.66375</v>
      </c>
      <c r="M1831" s="343">
        <f t="shared" si="116"/>
        <v>3221.9450000000047</v>
      </c>
      <c r="N1831" s="336"/>
    </row>
    <row r="1832" spans="1:14">
      <c r="A1832" s="336"/>
      <c r="B1832" s="341">
        <v>289680</v>
      </c>
      <c r="C1832" s="341" t="s">
        <v>259</v>
      </c>
      <c r="D1832" s="341">
        <v>0.1</v>
      </c>
      <c r="E1832" s="341">
        <v>98.77</v>
      </c>
      <c r="F1832" s="342">
        <f t="shared" si="114"/>
        <v>9.8770000000000007</v>
      </c>
      <c r="G1832" s="343">
        <f t="shared" si="115"/>
        <v>2684.8050000000021</v>
      </c>
      <c r="H1832" s="341">
        <v>289680</v>
      </c>
      <c r="I1832" s="341" t="s">
        <v>259</v>
      </c>
      <c r="J1832" s="341">
        <v>0.1</v>
      </c>
      <c r="K1832" s="341">
        <v>95.27</v>
      </c>
      <c r="L1832" s="342">
        <f t="shared" si="113"/>
        <v>9.5269999999999992</v>
      </c>
      <c r="M1832" s="343">
        <f t="shared" si="116"/>
        <v>2630.5980000000077</v>
      </c>
      <c r="N1832" s="336"/>
    </row>
    <row r="1833" spans="1:14">
      <c r="A1833" s="13"/>
      <c r="B1833" s="341">
        <v>289680</v>
      </c>
      <c r="C1833" s="341" t="s">
        <v>260</v>
      </c>
      <c r="D1833" s="341">
        <v>0.1</v>
      </c>
      <c r="E1833" s="341">
        <v>100.81</v>
      </c>
      <c r="F1833" s="342">
        <f t="shared" si="114"/>
        <v>10.081000000000001</v>
      </c>
      <c r="G1833" s="343">
        <f t="shared" si="115"/>
        <v>3239.0880000000038</v>
      </c>
      <c r="H1833" s="341">
        <v>289680</v>
      </c>
      <c r="I1833" s="341" t="s">
        <v>260</v>
      </c>
      <c r="J1833" s="341">
        <v>0.1</v>
      </c>
      <c r="K1833" s="341">
        <v>97.23</v>
      </c>
      <c r="L1833" s="342">
        <f t="shared" si="113"/>
        <v>9.7230000000000008</v>
      </c>
      <c r="M1833" s="343">
        <f t="shared" si="116"/>
        <v>2704.3710000000015</v>
      </c>
      <c r="N1833" s="13"/>
    </row>
    <row r="1834" spans="1:14">
      <c r="A1834" s="336"/>
      <c r="B1834" s="341">
        <v>289690</v>
      </c>
      <c r="C1834" s="341" t="s">
        <v>255</v>
      </c>
      <c r="D1834" s="341">
        <v>0.04</v>
      </c>
      <c r="E1834" s="341">
        <v>91.65</v>
      </c>
      <c r="F1834" s="342">
        <f t="shared" si="114"/>
        <v>3.6660000000000004</v>
      </c>
      <c r="G1834" s="343">
        <f t="shared" si="115"/>
        <v>1001.8072000000039</v>
      </c>
      <c r="H1834" s="341">
        <v>289690</v>
      </c>
      <c r="I1834" s="341" t="s">
        <v>255</v>
      </c>
      <c r="J1834" s="341">
        <v>0.04</v>
      </c>
      <c r="K1834" s="341">
        <v>88.4</v>
      </c>
      <c r="L1834" s="342">
        <f t="shared" si="113"/>
        <v>3.5360000000000005</v>
      </c>
      <c r="M1834" s="343">
        <f t="shared" si="116"/>
        <v>981.4919999999986</v>
      </c>
      <c r="N1834" s="336"/>
    </row>
    <row r="1835" spans="1:14">
      <c r="A1835" s="336"/>
      <c r="B1835" s="341">
        <v>289690</v>
      </c>
      <c r="C1835" s="341" t="s">
        <v>256</v>
      </c>
      <c r="D1835" s="341">
        <v>0.1</v>
      </c>
      <c r="E1835" s="341">
        <v>91.65</v>
      </c>
      <c r="F1835" s="342">
        <f t="shared" si="114"/>
        <v>9.1650000000000009</v>
      </c>
      <c r="G1835" s="343">
        <f t="shared" si="115"/>
        <v>2504.5179999999941</v>
      </c>
      <c r="H1835" s="341">
        <v>289690</v>
      </c>
      <c r="I1835" s="341" t="s">
        <v>256</v>
      </c>
      <c r="J1835" s="341">
        <v>0.1</v>
      </c>
      <c r="K1835" s="341">
        <v>88.4</v>
      </c>
      <c r="L1835" s="342">
        <f t="shared" si="113"/>
        <v>8.8400000000000016</v>
      </c>
      <c r="M1835" s="343">
        <f t="shared" si="116"/>
        <v>2453.7309999999961</v>
      </c>
      <c r="N1835" s="336"/>
    </row>
    <row r="1836" spans="1:14">
      <c r="A1836" s="336"/>
      <c r="B1836" s="341">
        <v>289690</v>
      </c>
      <c r="C1836" s="341" t="s">
        <v>257</v>
      </c>
      <c r="D1836" s="341">
        <v>0.125</v>
      </c>
      <c r="E1836" s="341">
        <v>94.19</v>
      </c>
      <c r="F1836" s="342">
        <f t="shared" si="114"/>
        <v>11.77375</v>
      </c>
      <c r="G1836" s="343">
        <f t="shared" si="115"/>
        <v>3215.5324999999998</v>
      </c>
      <c r="H1836" s="341">
        <v>289690</v>
      </c>
      <c r="I1836" s="341" t="s">
        <v>257</v>
      </c>
      <c r="J1836" s="341">
        <v>0.125</v>
      </c>
      <c r="K1836" s="341">
        <v>90.85</v>
      </c>
      <c r="L1836" s="342">
        <f t="shared" si="113"/>
        <v>11.356249999999999</v>
      </c>
      <c r="M1836" s="343">
        <f t="shared" si="116"/>
        <v>3150.3474999999994</v>
      </c>
      <c r="N1836" s="336"/>
    </row>
    <row r="1837" spans="1:14">
      <c r="A1837" s="336"/>
      <c r="B1837" s="341">
        <v>289690</v>
      </c>
      <c r="C1837" s="341" t="s">
        <v>258</v>
      </c>
      <c r="D1837" s="341">
        <v>0.125</v>
      </c>
      <c r="E1837" s="341">
        <v>96.74</v>
      </c>
      <c r="F1837" s="342">
        <f t="shared" si="114"/>
        <v>12.092499999999999</v>
      </c>
      <c r="G1837" s="343">
        <f t="shared" si="115"/>
        <v>3300.4862500000045</v>
      </c>
      <c r="H1837" s="341">
        <v>289690</v>
      </c>
      <c r="I1837" s="341" t="s">
        <v>258</v>
      </c>
      <c r="J1837" s="341">
        <v>0.125</v>
      </c>
      <c r="K1837" s="341">
        <v>93.31</v>
      </c>
      <c r="L1837" s="342">
        <f t="shared" si="113"/>
        <v>11.66375</v>
      </c>
      <c r="M1837" s="343">
        <f t="shared" si="116"/>
        <v>3233.6087500000049</v>
      </c>
      <c r="N1837" s="336"/>
    </row>
    <row r="1838" spans="1:14">
      <c r="A1838" s="336"/>
      <c r="B1838" s="341">
        <v>289690</v>
      </c>
      <c r="C1838" s="341" t="s">
        <v>259</v>
      </c>
      <c r="D1838" s="341">
        <v>0.1</v>
      </c>
      <c r="E1838" s="341">
        <v>98.77</v>
      </c>
      <c r="F1838" s="342">
        <f t="shared" si="114"/>
        <v>9.8770000000000007</v>
      </c>
      <c r="G1838" s="343">
        <f t="shared" si="115"/>
        <v>2694.6820000000021</v>
      </c>
      <c r="H1838" s="341">
        <v>289690</v>
      </c>
      <c r="I1838" s="341" t="s">
        <v>259</v>
      </c>
      <c r="J1838" s="341">
        <v>0.1</v>
      </c>
      <c r="K1838" s="341">
        <v>95.27</v>
      </c>
      <c r="L1838" s="342">
        <f t="shared" si="113"/>
        <v>9.5269999999999992</v>
      </c>
      <c r="M1838" s="343">
        <f t="shared" si="116"/>
        <v>2640.1250000000077</v>
      </c>
      <c r="N1838" s="336"/>
    </row>
    <row r="1839" spans="1:14">
      <c r="A1839" s="336"/>
      <c r="B1839" s="341">
        <v>289690</v>
      </c>
      <c r="C1839" s="341" t="s">
        <v>260</v>
      </c>
      <c r="D1839" s="341">
        <v>0.1</v>
      </c>
      <c r="E1839" s="341">
        <v>100.81</v>
      </c>
      <c r="F1839" s="342">
        <f t="shared" si="114"/>
        <v>10.081000000000001</v>
      </c>
      <c r="G1839" s="343">
        <f t="shared" si="115"/>
        <v>3249.169000000004</v>
      </c>
      <c r="H1839" s="341">
        <v>289690</v>
      </c>
      <c r="I1839" s="341" t="s">
        <v>260</v>
      </c>
      <c r="J1839" s="341">
        <v>0.1</v>
      </c>
      <c r="K1839" s="341">
        <v>97.23</v>
      </c>
      <c r="L1839" s="342">
        <f t="shared" si="113"/>
        <v>9.7230000000000008</v>
      </c>
      <c r="M1839" s="343">
        <f t="shared" si="116"/>
        <v>2714.0940000000014</v>
      </c>
      <c r="N1839" s="336"/>
    </row>
    <row r="1840" spans="1:14">
      <c r="A1840" s="13"/>
      <c r="B1840" s="341">
        <v>289700</v>
      </c>
      <c r="C1840" s="341" t="s">
        <v>255</v>
      </c>
      <c r="D1840" s="341">
        <v>0.04</v>
      </c>
      <c r="E1840" s="341">
        <v>91.65</v>
      </c>
      <c r="F1840" s="342">
        <f t="shared" si="114"/>
        <v>3.6660000000000004</v>
      </c>
      <c r="G1840" s="343">
        <f t="shared" si="115"/>
        <v>1005.473200000004</v>
      </c>
      <c r="H1840" s="341">
        <v>289700</v>
      </c>
      <c r="I1840" s="341" t="s">
        <v>255</v>
      </c>
      <c r="J1840" s="341">
        <v>0.04</v>
      </c>
      <c r="K1840" s="341">
        <v>88.4</v>
      </c>
      <c r="L1840" s="342">
        <f t="shared" si="113"/>
        <v>3.5360000000000005</v>
      </c>
      <c r="M1840" s="343">
        <f t="shared" si="116"/>
        <v>985.02799999999854</v>
      </c>
      <c r="N1840" s="13"/>
    </row>
    <row r="1841" spans="1:14">
      <c r="A1841" s="336"/>
      <c r="B1841" s="341">
        <v>289700</v>
      </c>
      <c r="C1841" s="341" t="s">
        <v>256</v>
      </c>
      <c r="D1841" s="341">
        <v>0.1</v>
      </c>
      <c r="E1841" s="341">
        <v>91.65</v>
      </c>
      <c r="F1841" s="342">
        <f t="shared" si="114"/>
        <v>9.1650000000000009</v>
      </c>
      <c r="G1841" s="343">
        <f t="shared" si="115"/>
        <v>2513.6829999999941</v>
      </c>
      <c r="H1841" s="341">
        <v>289700</v>
      </c>
      <c r="I1841" s="341" t="s">
        <v>256</v>
      </c>
      <c r="J1841" s="341">
        <v>0.1</v>
      </c>
      <c r="K1841" s="341">
        <v>88.4</v>
      </c>
      <c r="L1841" s="342">
        <f t="shared" si="113"/>
        <v>8.8400000000000016</v>
      </c>
      <c r="M1841" s="343">
        <f t="shared" si="116"/>
        <v>2462.5709999999963</v>
      </c>
      <c r="N1841" s="336"/>
    </row>
    <row r="1842" spans="1:14">
      <c r="A1842" s="336"/>
      <c r="B1842" s="341">
        <v>289700</v>
      </c>
      <c r="C1842" s="341" t="s">
        <v>257</v>
      </c>
      <c r="D1842" s="341">
        <v>0.125</v>
      </c>
      <c r="E1842" s="341">
        <v>94.19</v>
      </c>
      <c r="F1842" s="342">
        <f t="shared" si="114"/>
        <v>11.77375</v>
      </c>
      <c r="G1842" s="343">
        <f t="shared" si="115"/>
        <v>3227.3062499999996</v>
      </c>
      <c r="H1842" s="341">
        <v>289700</v>
      </c>
      <c r="I1842" s="341" t="s">
        <v>257</v>
      </c>
      <c r="J1842" s="341">
        <v>0.125</v>
      </c>
      <c r="K1842" s="341">
        <v>90.85</v>
      </c>
      <c r="L1842" s="342">
        <f t="shared" si="113"/>
        <v>11.356249999999999</v>
      </c>
      <c r="M1842" s="343">
        <f t="shared" si="116"/>
        <v>3161.7037499999992</v>
      </c>
      <c r="N1842" s="336"/>
    </row>
    <row r="1843" spans="1:14">
      <c r="A1843" s="336"/>
      <c r="B1843" s="341">
        <v>289700</v>
      </c>
      <c r="C1843" s="341" t="s">
        <v>258</v>
      </c>
      <c r="D1843" s="341">
        <v>0.125</v>
      </c>
      <c r="E1843" s="341">
        <v>96.74</v>
      </c>
      <c r="F1843" s="342">
        <f t="shared" si="114"/>
        <v>12.092499999999999</v>
      </c>
      <c r="G1843" s="343">
        <f t="shared" si="115"/>
        <v>3312.5787500000047</v>
      </c>
      <c r="H1843" s="341">
        <v>289700</v>
      </c>
      <c r="I1843" s="341" t="s">
        <v>258</v>
      </c>
      <c r="J1843" s="341">
        <v>0.125</v>
      </c>
      <c r="K1843" s="341">
        <v>93.31</v>
      </c>
      <c r="L1843" s="342">
        <f t="shared" si="113"/>
        <v>11.66375</v>
      </c>
      <c r="M1843" s="343">
        <f t="shared" si="116"/>
        <v>3245.272500000005</v>
      </c>
      <c r="N1843" s="336"/>
    </row>
    <row r="1844" spans="1:14">
      <c r="A1844" s="336"/>
      <c r="B1844" s="341">
        <v>289700</v>
      </c>
      <c r="C1844" s="341" t="s">
        <v>259</v>
      </c>
      <c r="D1844" s="341">
        <v>0.1</v>
      </c>
      <c r="E1844" s="341">
        <v>98.77</v>
      </c>
      <c r="F1844" s="342">
        <f t="shared" si="114"/>
        <v>9.8770000000000007</v>
      </c>
      <c r="G1844" s="343">
        <f t="shared" si="115"/>
        <v>2704.559000000002</v>
      </c>
      <c r="H1844" s="341">
        <v>289700</v>
      </c>
      <c r="I1844" s="341" t="s">
        <v>259</v>
      </c>
      <c r="J1844" s="341">
        <v>0.1</v>
      </c>
      <c r="K1844" s="341">
        <v>95.27</v>
      </c>
      <c r="L1844" s="342">
        <f t="shared" si="113"/>
        <v>9.5269999999999992</v>
      </c>
      <c r="M1844" s="343">
        <f t="shared" si="116"/>
        <v>2649.6520000000078</v>
      </c>
      <c r="N1844" s="336"/>
    </row>
    <row r="1845" spans="1:14">
      <c r="A1845" s="336"/>
      <c r="B1845" s="341">
        <v>289700</v>
      </c>
      <c r="C1845" s="341" t="s">
        <v>260</v>
      </c>
      <c r="D1845" s="341">
        <v>0.1</v>
      </c>
      <c r="E1845" s="341">
        <v>100.81</v>
      </c>
      <c r="F1845" s="342">
        <f t="shared" si="114"/>
        <v>10.081000000000001</v>
      </c>
      <c r="G1845" s="343">
        <f t="shared" si="115"/>
        <v>3259.2500000000041</v>
      </c>
      <c r="H1845" s="341">
        <v>289700</v>
      </c>
      <c r="I1845" s="341" t="s">
        <v>260</v>
      </c>
      <c r="J1845" s="341">
        <v>0.1</v>
      </c>
      <c r="K1845" s="341">
        <v>97.23</v>
      </c>
      <c r="L1845" s="342">
        <f t="shared" si="113"/>
        <v>9.7230000000000008</v>
      </c>
      <c r="M1845" s="343">
        <f t="shared" si="116"/>
        <v>2723.8170000000014</v>
      </c>
      <c r="N1845" s="336"/>
    </row>
    <row r="1846" spans="1:14">
      <c r="A1846" s="336"/>
      <c r="B1846" s="341">
        <v>289710</v>
      </c>
      <c r="C1846" s="341" t="s">
        <v>255</v>
      </c>
      <c r="D1846" s="341">
        <v>0.04</v>
      </c>
      <c r="E1846" s="341">
        <v>91.65</v>
      </c>
      <c r="F1846" s="342">
        <f t="shared" si="114"/>
        <v>3.6660000000000004</v>
      </c>
      <c r="G1846" s="343">
        <f t="shared" si="115"/>
        <v>1009.1392000000041</v>
      </c>
      <c r="H1846" s="341">
        <v>289710</v>
      </c>
      <c r="I1846" s="341" t="s">
        <v>255</v>
      </c>
      <c r="J1846" s="341">
        <v>0.04</v>
      </c>
      <c r="K1846" s="341">
        <v>88.4</v>
      </c>
      <c r="L1846" s="342">
        <f t="shared" si="113"/>
        <v>3.5360000000000005</v>
      </c>
      <c r="M1846" s="343">
        <f t="shared" si="116"/>
        <v>988.56399999999849</v>
      </c>
      <c r="N1846" s="336"/>
    </row>
    <row r="1847" spans="1:14">
      <c r="A1847" s="13"/>
      <c r="B1847" s="341">
        <v>289710</v>
      </c>
      <c r="C1847" s="341" t="s">
        <v>256</v>
      </c>
      <c r="D1847" s="341">
        <v>0.1</v>
      </c>
      <c r="E1847" s="341">
        <v>91.65</v>
      </c>
      <c r="F1847" s="342">
        <f t="shared" si="114"/>
        <v>9.1650000000000009</v>
      </c>
      <c r="G1847" s="343">
        <f t="shared" si="115"/>
        <v>2522.847999999994</v>
      </c>
      <c r="H1847" s="341">
        <v>289710</v>
      </c>
      <c r="I1847" s="341" t="s">
        <v>256</v>
      </c>
      <c r="J1847" s="341">
        <v>0.1</v>
      </c>
      <c r="K1847" s="341">
        <v>88.4</v>
      </c>
      <c r="L1847" s="342">
        <f t="shared" si="113"/>
        <v>8.8400000000000016</v>
      </c>
      <c r="M1847" s="343">
        <f t="shared" si="116"/>
        <v>2471.4109999999964</v>
      </c>
      <c r="N1847" s="13"/>
    </row>
    <row r="1848" spans="1:14">
      <c r="A1848" s="336"/>
      <c r="B1848" s="341">
        <v>289710</v>
      </c>
      <c r="C1848" s="341" t="s">
        <v>257</v>
      </c>
      <c r="D1848" s="341">
        <v>0.125</v>
      </c>
      <c r="E1848" s="341">
        <v>94.19</v>
      </c>
      <c r="F1848" s="342">
        <f t="shared" si="114"/>
        <v>11.77375</v>
      </c>
      <c r="G1848" s="343">
        <f t="shared" si="115"/>
        <v>3239.0799999999995</v>
      </c>
      <c r="H1848" s="341">
        <v>289710</v>
      </c>
      <c r="I1848" s="341" t="s">
        <v>257</v>
      </c>
      <c r="J1848" s="341">
        <v>0.125</v>
      </c>
      <c r="K1848" s="341">
        <v>90.85</v>
      </c>
      <c r="L1848" s="342">
        <f t="shared" si="113"/>
        <v>11.356249999999999</v>
      </c>
      <c r="M1848" s="343">
        <f t="shared" si="116"/>
        <v>3173.059999999999</v>
      </c>
      <c r="N1848" s="336"/>
    </row>
    <row r="1849" spans="1:14">
      <c r="A1849" s="336"/>
      <c r="B1849" s="341">
        <v>289710</v>
      </c>
      <c r="C1849" s="341" t="s">
        <v>258</v>
      </c>
      <c r="D1849" s="341">
        <v>0.125</v>
      </c>
      <c r="E1849" s="341">
        <v>96.74</v>
      </c>
      <c r="F1849" s="342">
        <f t="shared" si="114"/>
        <v>12.092499999999999</v>
      </c>
      <c r="G1849" s="343">
        <f t="shared" si="115"/>
        <v>3324.6712500000049</v>
      </c>
      <c r="H1849" s="341">
        <v>289710</v>
      </c>
      <c r="I1849" s="341" t="s">
        <v>258</v>
      </c>
      <c r="J1849" s="341">
        <v>0.125</v>
      </c>
      <c r="K1849" s="341">
        <v>93.31</v>
      </c>
      <c r="L1849" s="342">
        <f t="shared" si="113"/>
        <v>11.66375</v>
      </c>
      <c r="M1849" s="343">
        <f t="shared" si="116"/>
        <v>3256.9362500000052</v>
      </c>
      <c r="N1849" s="336"/>
    </row>
    <row r="1850" spans="1:14">
      <c r="A1850" s="336"/>
      <c r="B1850" s="341">
        <v>289710</v>
      </c>
      <c r="C1850" s="341" t="s">
        <v>259</v>
      </c>
      <c r="D1850" s="341">
        <v>0.1</v>
      </c>
      <c r="E1850" s="341">
        <v>98.77</v>
      </c>
      <c r="F1850" s="342">
        <f t="shared" si="114"/>
        <v>9.8770000000000007</v>
      </c>
      <c r="G1850" s="343">
        <f t="shared" si="115"/>
        <v>2714.436000000002</v>
      </c>
      <c r="H1850" s="341">
        <v>289710</v>
      </c>
      <c r="I1850" s="341" t="s">
        <v>259</v>
      </c>
      <c r="J1850" s="341">
        <v>0.1</v>
      </c>
      <c r="K1850" s="341">
        <v>95.27</v>
      </c>
      <c r="L1850" s="342">
        <f t="shared" si="113"/>
        <v>9.5269999999999992</v>
      </c>
      <c r="M1850" s="343">
        <f t="shared" si="116"/>
        <v>2659.1790000000078</v>
      </c>
      <c r="N1850" s="336"/>
    </row>
    <row r="1851" spans="1:14">
      <c r="A1851" s="336"/>
      <c r="B1851" s="341">
        <v>289710</v>
      </c>
      <c r="C1851" s="341" t="s">
        <v>260</v>
      </c>
      <c r="D1851" s="341">
        <v>0.1</v>
      </c>
      <c r="E1851" s="341">
        <v>100.81</v>
      </c>
      <c r="F1851" s="342">
        <f t="shared" si="114"/>
        <v>10.081000000000001</v>
      </c>
      <c r="G1851" s="343">
        <f t="shared" si="115"/>
        <v>3269.3310000000042</v>
      </c>
      <c r="H1851" s="341">
        <v>289710</v>
      </c>
      <c r="I1851" s="341" t="s">
        <v>260</v>
      </c>
      <c r="J1851" s="341">
        <v>0.1</v>
      </c>
      <c r="K1851" s="341">
        <v>97.23</v>
      </c>
      <c r="L1851" s="342">
        <f t="shared" si="113"/>
        <v>9.7230000000000008</v>
      </c>
      <c r="M1851" s="343">
        <f t="shared" si="116"/>
        <v>2733.5400000000013</v>
      </c>
      <c r="N1851" s="336"/>
    </row>
    <row r="1852" spans="1:14">
      <c r="A1852" s="336"/>
      <c r="B1852" s="341">
        <v>289720</v>
      </c>
      <c r="C1852" s="341" t="s">
        <v>255</v>
      </c>
      <c r="D1852" s="341">
        <v>0.04</v>
      </c>
      <c r="E1852" s="341">
        <v>91.65</v>
      </c>
      <c r="F1852" s="342">
        <f t="shared" si="114"/>
        <v>3.6660000000000004</v>
      </c>
      <c r="G1852" s="343">
        <f t="shared" si="115"/>
        <v>1012.8052000000041</v>
      </c>
      <c r="H1852" s="341">
        <v>289720</v>
      </c>
      <c r="I1852" s="341" t="s">
        <v>255</v>
      </c>
      <c r="J1852" s="341">
        <v>0.04</v>
      </c>
      <c r="K1852" s="341">
        <v>88.4</v>
      </c>
      <c r="L1852" s="342">
        <f t="shared" si="113"/>
        <v>3.5360000000000005</v>
      </c>
      <c r="M1852" s="343">
        <f t="shared" si="116"/>
        <v>992.09999999999843</v>
      </c>
      <c r="N1852" s="336"/>
    </row>
    <row r="1853" spans="1:14">
      <c r="A1853" s="336"/>
      <c r="B1853" s="341">
        <v>289720</v>
      </c>
      <c r="C1853" s="341" t="s">
        <v>256</v>
      </c>
      <c r="D1853" s="341">
        <v>0.1</v>
      </c>
      <c r="E1853" s="341">
        <v>91.65</v>
      </c>
      <c r="F1853" s="342">
        <f t="shared" si="114"/>
        <v>9.1650000000000009</v>
      </c>
      <c r="G1853" s="343">
        <f t="shared" si="115"/>
        <v>2532.012999999994</v>
      </c>
      <c r="H1853" s="341">
        <v>289720</v>
      </c>
      <c r="I1853" s="341" t="s">
        <v>256</v>
      </c>
      <c r="J1853" s="341">
        <v>0.1</v>
      </c>
      <c r="K1853" s="341">
        <v>88.4</v>
      </c>
      <c r="L1853" s="342">
        <f t="shared" si="113"/>
        <v>8.8400000000000016</v>
      </c>
      <c r="M1853" s="343">
        <f t="shared" si="116"/>
        <v>2480.2509999999966</v>
      </c>
      <c r="N1853" s="336"/>
    </row>
    <row r="1854" spans="1:14">
      <c r="A1854" s="13"/>
      <c r="B1854" s="341">
        <v>289720</v>
      </c>
      <c r="C1854" s="341" t="s">
        <v>257</v>
      </c>
      <c r="D1854" s="341">
        <v>0.125</v>
      </c>
      <c r="E1854" s="341">
        <v>94.19</v>
      </c>
      <c r="F1854" s="342">
        <f t="shared" si="114"/>
        <v>11.77375</v>
      </c>
      <c r="G1854" s="343">
        <f t="shared" si="115"/>
        <v>3250.8537499999993</v>
      </c>
      <c r="H1854" s="341">
        <v>289720</v>
      </c>
      <c r="I1854" s="341" t="s">
        <v>257</v>
      </c>
      <c r="J1854" s="341">
        <v>0.125</v>
      </c>
      <c r="K1854" s="341">
        <v>90.85</v>
      </c>
      <c r="L1854" s="342">
        <f t="shared" si="113"/>
        <v>11.356249999999999</v>
      </c>
      <c r="M1854" s="343">
        <f t="shared" si="116"/>
        <v>3184.4162499999989</v>
      </c>
      <c r="N1854" s="13"/>
    </row>
    <row r="1855" spans="1:14">
      <c r="A1855" s="336"/>
      <c r="B1855" s="341">
        <v>289720</v>
      </c>
      <c r="C1855" s="341" t="s">
        <v>258</v>
      </c>
      <c r="D1855" s="341">
        <v>0.125</v>
      </c>
      <c r="E1855" s="341">
        <v>96.74</v>
      </c>
      <c r="F1855" s="342">
        <f t="shared" si="114"/>
        <v>12.092499999999999</v>
      </c>
      <c r="G1855" s="343">
        <f t="shared" si="115"/>
        <v>3336.7637500000051</v>
      </c>
      <c r="H1855" s="341">
        <v>289720</v>
      </c>
      <c r="I1855" s="341" t="s">
        <v>258</v>
      </c>
      <c r="J1855" s="341">
        <v>0.125</v>
      </c>
      <c r="K1855" s="341">
        <v>93.31</v>
      </c>
      <c r="L1855" s="342">
        <f t="shared" si="113"/>
        <v>11.66375</v>
      </c>
      <c r="M1855" s="343">
        <f t="shared" si="116"/>
        <v>3268.6000000000054</v>
      </c>
      <c r="N1855" s="336"/>
    </row>
    <row r="1856" spans="1:14">
      <c r="A1856" s="336"/>
      <c r="B1856" s="341">
        <v>289720</v>
      </c>
      <c r="C1856" s="341" t="s">
        <v>259</v>
      </c>
      <c r="D1856" s="341">
        <v>0.1</v>
      </c>
      <c r="E1856" s="341">
        <v>98.77</v>
      </c>
      <c r="F1856" s="342">
        <f t="shared" si="114"/>
        <v>9.8770000000000007</v>
      </c>
      <c r="G1856" s="343">
        <f t="shared" si="115"/>
        <v>2724.3130000000019</v>
      </c>
      <c r="H1856" s="341">
        <v>289720</v>
      </c>
      <c r="I1856" s="341" t="s">
        <v>259</v>
      </c>
      <c r="J1856" s="341">
        <v>0.1</v>
      </c>
      <c r="K1856" s="341">
        <v>95.27</v>
      </c>
      <c r="L1856" s="342">
        <f t="shared" si="113"/>
        <v>9.5269999999999992</v>
      </c>
      <c r="M1856" s="343">
        <f t="shared" si="116"/>
        <v>2668.7060000000079</v>
      </c>
      <c r="N1856" s="336"/>
    </row>
    <row r="1857" spans="1:14">
      <c r="A1857" s="336"/>
      <c r="B1857" s="341">
        <v>289720</v>
      </c>
      <c r="C1857" s="341" t="s">
        <v>260</v>
      </c>
      <c r="D1857" s="341">
        <v>0.1</v>
      </c>
      <c r="E1857" s="341">
        <v>100.81</v>
      </c>
      <c r="F1857" s="342">
        <f t="shared" si="114"/>
        <v>10.081000000000001</v>
      </c>
      <c r="G1857" s="343">
        <f t="shared" si="115"/>
        <v>3279.4120000000044</v>
      </c>
      <c r="H1857" s="341">
        <v>289720</v>
      </c>
      <c r="I1857" s="341" t="s">
        <v>260</v>
      </c>
      <c r="J1857" s="341">
        <v>0.1</v>
      </c>
      <c r="K1857" s="341">
        <v>97.23</v>
      </c>
      <c r="L1857" s="342">
        <f t="shared" si="113"/>
        <v>9.7230000000000008</v>
      </c>
      <c r="M1857" s="343">
        <f t="shared" si="116"/>
        <v>2743.2630000000013</v>
      </c>
      <c r="N1857" s="336"/>
    </row>
    <row r="1858" spans="1:14">
      <c r="A1858" s="336"/>
      <c r="B1858" s="341">
        <v>289730</v>
      </c>
      <c r="C1858" s="341" t="s">
        <v>255</v>
      </c>
      <c r="D1858" s="341">
        <v>0.04</v>
      </c>
      <c r="E1858" s="341">
        <v>91.65</v>
      </c>
      <c r="F1858" s="342">
        <f t="shared" si="114"/>
        <v>3.6660000000000004</v>
      </c>
      <c r="G1858" s="343">
        <f t="shared" si="115"/>
        <v>1016.4712000000042</v>
      </c>
      <c r="H1858" s="341">
        <v>289730</v>
      </c>
      <c r="I1858" s="341" t="s">
        <v>255</v>
      </c>
      <c r="J1858" s="341">
        <v>0.04</v>
      </c>
      <c r="K1858" s="341">
        <v>88.4</v>
      </c>
      <c r="L1858" s="342">
        <f t="shared" si="113"/>
        <v>3.5360000000000005</v>
      </c>
      <c r="M1858" s="343">
        <f t="shared" si="116"/>
        <v>995.63599999999838</v>
      </c>
      <c r="N1858" s="336"/>
    </row>
    <row r="1859" spans="1:14">
      <c r="A1859" s="336"/>
      <c r="B1859" s="341">
        <v>289730</v>
      </c>
      <c r="C1859" s="341" t="s">
        <v>256</v>
      </c>
      <c r="D1859" s="341">
        <v>0.1</v>
      </c>
      <c r="E1859" s="341">
        <v>91.65</v>
      </c>
      <c r="F1859" s="342">
        <f t="shared" si="114"/>
        <v>9.1650000000000009</v>
      </c>
      <c r="G1859" s="343">
        <f t="shared" si="115"/>
        <v>2541.177999999994</v>
      </c>
      <c r="H1859" s="341">
        <v>289730</v>
      </c>
      <c r="I1859" s="341" t="s">
        <v>256</v>
      </c>
      <c r="J1859" s="341">
        <v>0.1</v>
      </c>
      <c r="K1859" s="341">
        <v>88.4</v>
      </c>
      <c r="L1859" s="342">
        <f t="shared" si="113"/>
        <v>8.8400000000000016</v>
      </c>
      <c r="M1859" s="343">
        <f t="shared" si="116"/>
        <v>2489.0909999999967</v>
      </c>
      <c r="N1859" s="336"/>
    </row>
    <row r="1860" spans="1:14">
      <c r="A1860" s="336"/>
      <c r="B1860" s="341">
        <v>289730</v>
      </c>
      <c r="C1860" s="341" t="s">
        <v>257</v>
      </c>
      <c r="D1860" s="341">
        <v>0.125</v>
      </c>
      <c r="E1860" s="341">
        <v>94.19</v>
      </c>
      <c r="F1860" s="342">
        <f t="shared" si="114"/>
        <v>11.77375</v>
      </c>
      <c r="G1860" s="343">
        <f t="shared" si="115"/>
        <v>3262.6274999999991</v>
      </c>
      <c r="H1860" s="341">
        <v>289730</v>
      </c>
      <c r="I1860" s="341" t="s">
        <v>257</v>
      </c>
      <c r="J1860" s="341">
        <v>0.125</v>
      </c>
      <c r="K1860" s="341">
        <v>90.85</v>
      </c>
      <c r="L1860" s="342">
        <f t="shared" si="113"/>
        <v>11.356249999999999</v>
      </c>
      <c r="M1860" s="343">
        <f t="shared" si="116"/>
        <v>3195.7724999999987</v>
      </c>
      <c r="N1860" s="336"/>
    </row>
    <row r="1861" spans="1:14">
      <c r="A1861" s="13"/>
      <c r="B1861" s="341">
        <v>289730</v>
      </c>
      <c r="C1861" s="341" t="s">
        <v>258</v>
      </c>
      <c r="D1861" s="341">
        <v>0.125</v>
      </c>
      <c r="E1861" s="341">
        <v>96.74</v>
      </c>
      <c r="F1861" s="342">
        <f t="shared" si="114"/>
        <v>12.092499999999999</v>
      </c>
      <c r="G1861" s="343">
        <f t="shared" si="115"/>
        <v>3348.8562500000053</v>
      </c>
      <c r="H1861" s="341">
        <v>289730</v>
      </c>
      <c r="I1861" s="341" t="s">
        <v>258</v>
      </c>
      <c r="J1861" s="341">
        <v>0.125</v>
      </c>
      <c r="K1861" s="341">
        <v>93.31</v>
      </c>
      <c r="L1861" s="342">
        <f t="shared" si="113"/>
        <v>11.66375</v>
      </c>
      <c r="M1861" s="343">
        <f t="shared" si="116"/>
        <v>3280.2637500000055</v>
      </c>
      <c r="N1861" s="13"/>
    </row>
    <row r="1862" spans="1:14">
      <c r="A1862" s="336"/>
      <c r="B1862" s="341">
        <v>289730</v>
      </c>
      <c r="C1862" s="341" t="s">
        <v>259</v>
      </c>
      <c r="D1862" s="341">
        <v>0.1</v>
      </c>
      <c r="E1862" s="341">
        <v>98.77</v>
      </c>
      <c r="F1862" s="342">
        <f t="shared" si="114"/>
        <v>9.8770000000000007</v>
      </c>
      <c r="G1862" s="343">
        <f t="shared" si="115"/>
        <v>2734.1900000000019</v>
      </c>
      <c r="H1862" s="341">
        <v>289730</v>
      </c>
      <c r="I1862" s="341" t="s">
        <v>259</v>
      </c>
      <c r="J1862" s="341">
        <v>0.1</v>
      </c>
      <c r="K1862" s="341">
        <v>95.27</v>
      </c>
      <c r="L1862" s="342">
        <f t="shared" si="113"/>
        <v>9.5269999999999992</v>
      </c>
      <c r="M1862" s="343">
        <f t="shared" si="116"/>
        <v>2678.2330000000079</v>
      </c>
      <c r="N1862" s="336"/>
    </row>
    <row r="1863" spans="1:14">
      <c r="A1863" s="336"/>
      <c r="B1863" s="341">
        <v>289730</v>
      </c>
      <c r="C1863" s="341" t="s">
        <v>260</v>
      </c>
      <c r="D1863" s="341">
        <v>0.1</v>
      </c>
      <c r="E1863" s="341">
        <v>100.81</v>
      </c>
      <c r="F1863" s="342">
        <f t="shared" si="114"/>
        <v>10.081000000000001</v>
      </c>
      <c r="G1863" s="343">
        <f t="shared" si="115"/>
        <v>3289.4930000000045</v>
      </c>
      <c r="H1863" s="341">
        <v>289730</v>
      </c>
      <c r="I1863" s="341" t="s">
        <v>260</v>
      </c>
      <c r="J1863" s="341">
        <v>0.1</v>
      </c>
      <c r="K1863" s="341">
        <v>97.23</v>
      </c>
      <c r="L1863" s="342">
        <f t="shared" si="113"/>
        <v>9.7230000000000008</v>
      </c>
      <c r="M1863" s="343">
        <f t="shared" si="116"/>
        <v>2752.9860000000012</v>
      </c>
      <c r="N1863" s="336"/>
    </row>
    <row r="1864" spans="1:14">
      <c r="A1864" s="336"/>
      <c r="B1864" s="341">
        <v>289740</v>
      </c>
      <c r="C1864" s="341" t="s">
        <v>255</v>
      </c>
      <c r="D1864" s="341">
        <v>0.04</v>
      </c>
      <c r="E1864" s="341">
        <v>91.65</v>
      </c>
      <c r="F1864" s="342">
        <f t="shared" si="114"/>
        <v>3.6660000000000004</v>
      </c>
      <c r="G1864" s="343">
        <f t="shared" si="115"/>
        <v>1020.1372000000042</v>
      </c>
      <c r="H1864" s="341">
        <v>289740</v>
      </c>
      <c r="I1864" s="341" t="s">
        <v>255</v>
      </c>
      <c r="J1864" s="341">
        <v>0.04</v>
      </c>
      <c r="K1864" s="341">
        <v>88.4</v>
      </c>
      <c r="L1864" s="342">
        <f t="shared" si="113"/>
        <v>3.5360000000000005</v>
      </c>
      <c r="M1864" s="343">
        <f t="shared" si="116"/>
        <v>999.17199999999832</v>
      </c>
      <c r="N1864" s="336"/>
    </row>
    <row r="1865" spans="1:14">
      <c r="A1865" s="336"/>
      <c r="B1865" s="341">
        <v>289740</v>
      </c>
      <c r="C1865" s="341" t="s">
        <v>256</v>
      </c>
      <c r="D1865" s="341">
        <v>0.1</v>
      </c>
      <c r="E1865" s="341">
        <v>91.65</v>
      </c>
      <c r="F1865" s="342">
        <f t="shared" si="114"/>
        <v>9.1650000000000009</v>
      </c>
      <c r="G1865" s="343">
        <f t="shared" si="115"/>
        <v>2550.3429999999939</v>
      </c>
      <c r="H1865" s="341">
        <v>289740</v>
      </c>
      <c r="I1865" s="341" t="s">
        <v>256</v>
      </c>
      <c r="J1865" s="341">
        <v>0.1</v>
      </c>
      <c r="K1865" s="341">
        <v>88.4</v>
      </c>
      <c r="L1865" s="342">
        <f t="shared" si="113"/>
        <v>8.8400000000000016</v>
      </c>
      <c r="M1865" s="343">
        <f t="shared" si="116"/>
        <v>2497.9309999999969</v>
      </c>
      <c r="N1865" s="336"/>
    </row>
    <row r="1866" spans="1:14">
      <c r="A1866" s="336"/>
      <c r="B1866" s="341">
        <v>289740</v>
      </c>
      <c r="C1866" s="341" t="s">
        <v>257</v>
      </c>
      <c r="D1866" s="341">
        <v>0.125</v>
      </c>
      <c r="E1866" s="341">
        <v>94.19</v>
      </c>
      <c r="F1866" s="342">
        <f t="shared" si="114"/>
        <v>11.77375</v>
      </c>
      <c r="G1866" s="343">
        <f t="shared" si="115"/>
        <v>3274.401249999999</v>
      </c>
      <c r="H1866" s="341">
        <v>289740</v>
      </c>
      <c r="I1866" s="341" t="s">
        <v>257</v>
      </c>
      <c r="J1866" s="341">
        <v>0.125</v>
      </c>
      <c r="K1866" s="341">
        <v>90.85</v>
      </c>
      <c r="L1866" s="342">
        <f t="shared" ref="L1866:L1929" si="117">J1866*K1866</f>
        <v>11.356249999999999</v>
      </c>
      <c r="M1866" s="343">
        <f t="shared" si="116"/>
        <v>3207.1287499999985</v>
      </c>
      <c r="N1866" s="336"/>
    </row>
    <row r="1867" spans="1:14">
      <c r="A1867" s="336"/>
      <c r="B1867" s="341">
        <v>289740</v>
      </c>
      <c r="C1867" s="341" t="s">
        <v>258</v>
      </c>
      <c r="D1867" s="341">
        <v>0.125</v>
      </c>
      <c r="E1867" s="341">
        <v>96.74</v>
      </c>
      <c r="F1867" s="342">
        <f t="shared" ref="F1867:F1930" si="118">D1867*E1867</f>
        <v>12.092499999999999</v>
      </c>
      <c r="G1867" s="343">
        <f t="shared" ref="G1867:G1930" si="119">G1861+F1867</f>
        <v>3360.9487500000055</v>
      </c>
      <c r="H1867" s="341">
        <v>289740</v>
      </c>
      <c r="I1867" s="341" t="s">
        <v>258</v>
      </c>
      <c r="J1867" s="341">
        <v>0.125</v>
      </c>
      <c r="K1867" s="341">
        <v>93.31</v>
      </c>
      <c r="L1867" s="342">
        <f t="shared" si="117"/>
        <v>11.66375</v>
      </c>
      <c r="M1867" s="343">
        <f t="shared" si="116"/>
        <v>3291.9275000000057</v>
      </c>
      <c r="N1867" s="336"/>
    </row>
    <row r="1868" spans="1:14">
      <c r="A1868" s="13"/>
      <c r="B1868" s="341">
        <v>289740</v>
      </c>
      <c r="C1868" s="341" t="s">
        <v>259</v>
      </c>
      <c r="D1868" s="341">
        <v>0.1</v>
      </c>
      <c r="E1868" s="341">
        <v>98.77</v>
      </c>
      <c r="F1868" s="342">
        <f t="shared" si="118"/>
        <v>9.8770000000000007</v>
      </c>
      <c r="G1868" s="343">
        <f t="shared" si="119"/>
        <v>2744.0670000000018</v>
      </c>
      <c r="H1868" s="341">
        <v>289740</v>
      </c>
      <c r="I1868" s="341" t="s">
        <v>259</v>
      </c>
      <c r="J1868" s="341">
        <v>0.1</v>
      </c>
      <c r="K1868" s="341">
        <v>95.27</v>
      </c>
      <c r="L1868" s="342">
        <f t="shared" si="117"/>
        <v>9.5269999999999992</v>
      </c>
      <c r="M1868" s="343">
        <f t="shared" si="116"/>
        <v>2687.7600000000079</v>
      </c>
      <c r="N1868" s="13"/>
    </row>
    <row r="1869" spans="1:14">
      <c r="A1869" s="336"/>
      <c r="B1869" s="341">
        <v>289740</v>
      </c>
      <c r="C1869" s="341" t="s">
        <v>260</v>
      </c>
      <c r="D1869" s="341">
        <v>0.1</v>
      </c>
      <c r="E1869" s="341">
        <v>100.81</v>
      </c>
      <c r="F1869" s="342">
        <f t="shared" si="118"/>
        <v>10.081000000000001</v>
      </c>
      <c r="G1869" s="343">
        <f t="shared" si="119"/>
        <v>3299.5740000000046</v>
      </c>
      <c r="H1869" s="341">
        <v>289740</v>
      </c>
      <c r="I1869" s="341" t="s">
        <v>260</v>
      </c>
      <c r="J1869" s="341">
        <v>0.1</v>
      </c>
      <c r="K1869" s="341">
        <v>97.23</v>
      </c>
      <c r="L1869" s="342">
        <f t="shared" si="117"/>
        <v>9.7230000000000008</v>
      </c>
      <c r="M1869" s="343">
        <f t="shared" si="116"/>
        <v>2762.7090000000012</v>
      </c>
      <c r="N1869" s="336"/>
    </row>
    <row r="1870" spans="1:14">
      <c r="A1870" s="336"/>
      <c r="B1870" s="341">
        <v>289741.64600000001</v>
      </c>
      <c r="C1870" s="341" t="s">
        <v>255</v>
      </c>
      <c r="D1870" s="341">
        <v>0.04</v>
      </c>
      <c r="E1870" s="341">
        <v>15.09</v>
      </c>
      <c r="F1870" s="342">
        <f t="shared" si="118"/>
        <v>0.60360000000000003</v>
      </c>
      <c r="G1870" s="343">
        <f t="shared" si="119"/>
        <v>1020.7408000000042</v>
      </c>
      <c r="H1870" s="341">
        <v>289741.64600000001</v>
      </c>
      <c r="I1870" s="341" t="s">
        <v>255</v>
      </c>
      <c r="J1870" s="341">
        <v>0.04</v>
      </c>
      <c r="K1870" s="341">
        <v>14.55</v>
      </c>
      <c r="L1870" s="342">
        <f t="shared" si="117"/>
        <v>0.58200000000000007</v>
      </c>
      <c r="M1870" s="343">
        <f t="shared" si="116"/>
        <v>999.75399999999831</v>
      </c>
      <c r="N1870" s="336"/>
    </row>
    <row r="1871" spans="1:14">
      <c r="A1871" s="336"/>
      <c r="B1871" s="341">
        <v>289741.64600000001</v>
      </c>
      <c r="C1871" s="341" t="s">
        <v>256</v>
      </c>
      <c r="D1871" s="341">
        <v>0.1</v>
      </c>
      <c r="E1871" s="341">
        <v>15.09</v>
      </c>
      <c r="F1871" s="342">
        <f t="shared" si="118"/>
        <v>1.5090000000000001</v>
      </c>
      <c r="G1871" s="343">
        <f t="shared" si="119"/>
        <v>2551.851999999994</v>
      </c>
      <c r="H1871" s="341">
        <v>289741.64600000001</v>
      </c>
      <c r="I1871" s="341" t="s">
        <v>256</v>
      </c>
      <c r="J1871" s="341">
        <v>0.1</v>
      </c>
      <c r="K1871" s="341">
        <v>14.55</v>
      </c>
      <c r="L1871" s="342">
        <f t="shared" si="117"/>
        <v>1.4550000000000001</v>
      </c>
      <c r="M1871" s="343">
        <f t="shared" si="116"/>
        <v>2499.3859999999968</v>
      </c>
      <c r="N1871" s="336"/>
    </row>
    <row r="1872" spans="1:14">
      <c r="A1872" s="336"/>
      <c r="B1872" s="341">
        <v>289741.64600000001</v>
      </c>
      <c r="C1872" s="341" t="s">
        <v>257</v>
      </c>
      <c r="D1872" s="341">
        <v>0.125</v>
      </c>
      <c r="E1872" s="341">
        <v>15.5</v>
      </c>
      <c r="F1872" s="342">
        <f t="shared" si="118"/>
        <v>1.9375</v>
      </c>
      <c r="G1872" s="343">
        <f t="shared" si="119"/>
        <v>3276.338749999999</v>
      </c>
      <c r="H1872" s="341">
        <v>289741.64600000001</v>
      </c>
      <c r="I1872" s="341" t="s">
        <v>257</v>
      </c>
      <c r="J1872" s="341">
        <v>0.125</v>
      </c>
      <c r="K1872" s="341">
        <v>14.95</v>
      </c>
      <c r="L1872" s="342">
        <f t="shared" si="117"/>
        <v>1.8687499999999999</v>
      </c>
      <c r="M1872" s="343">
        <f t="shared" si="116"/>
        <v>3208.9974999999986</v>
      </c>
      <c r="N1872" s="336"/>
    </row>
    <row r="1873" spans="1:14">
      <c r="A1873" s="336"/>
      <c r="B1873" s="341">
        <v>289741.64600000001</v>
      </c>
      <c r="C1873" s="341" t="s">
        <v>258</v>
      </c>
      <c r="D1873" s="341">
        <v>0.125</v>
      </c>
      <c r="E1873" s="341">
        <v>15.92</v>
      </c>
      <c r="F1873" s="342">
        <f t="shared" si="118"/>
        <v>1.99</v>
      </c>
      <c r="G1873" s="343">
        <f t="shared" si="119"/>
        <v>3362.9387500000053</v>
      </c>
      <c r="H1873" s="341">
        <v>289741.64600000001</v>
      </c>
      <c r="I1873" s="341" t="s">
        <v>258</v>
      </c>
      <c r="J1873" s="341">
        <v>0.125</v>
      </c>
      <c r="K1873" s="341">
        <v>15.36</v>
      </c>
      <c r="L1873" s="342">
        <f t="shared" si="117"/>
        <v>1.92</v>
      </c>
      <c r="M1873" s="343">
        <f t="shared" ref="M1873:M1936" si="120">M1867+L1873</f>
        <v>3293.8475000000058</v>
      </c>
      <c r="N1873" s="336"/>
    </row>
    <row r="1874" spans="1:14">
      <c r="A1874" s="336"/>
      <c r="B1874" s="341">
        <v>289741.64600000001</v>
      </c>
      <c r="C1874" s="341" t="s">
        <v>259</v>
      </c>
      <c r="D1874" s="341">
        <v>0.1</v>
      </c>
      <c r="E1874" s="341">
        <v>16.260000000000002</v>
      </c>
      <c r="F1874" s="342">
        <f t="shared" si="118"/>
        <v>1.6260000000000003</v>
      </c>
      <c r="G1874" s="343">
        <f t="shared" si="119"/>
        <v>2745.693000000002</v>
      </c>
      <c r="H1874" s="341">
        <v>289741.64600000001</v>
      </c>
      <c r="I1874" s="341" t="s">
        <v>259</v>
      </c>
      <c r="J1874" s="341">
        <v>0.1</v>
      </c>
      <c r="K1874" s="341">
        <v>15.68</v>
      </c>
      <c r="L1874" s="342">
        <f t="shared" si="117"/>
        <v>1.5680000000000001</v>
      </c>
      <c r="M1874" s="343">
        <f t="shared" si="120"/>
        <v>2689.3280000000082</v>
      </c>
      <c r="N1874" s="336"/>
    </row>
    <row r="1875" spans="1:14">
      <c r="A1875" s="13"/>
      <c r="B1875" s="341">
        <v>289741.64600000001</v>
      </c>
      <c r="C1875" s="341" t="s">
        <v>260</v>
      </c>
      <c r="D1875" s="341">
        <v>0.1</v>
      </c>
      <c r="E1875" s="341">
        <v>16.59</v>
      </c>
      <c r="F1875" s="342">
        <f t="shared" si="118"/>
        <v>1.659</v>
      </c>
      <c r="G1875" s="343">
        <f t="shared" si="119"/>
        <v>3301.2330000000047</v>
      </c>
      <c r="H1875" s="341">
        <v>289741.64600000001</v>
      </c>
      <c r="I1875" s="341" t="s">
        <v>260</v>
      </c>
      <c r="J1875" s="341">
        <v>0.1</v>
      </c>
      <c r="K1875" s="341">
        <v>16</v>
      </c>
      <c r="L1875" s="342">
        <f t="shared" si="117"/>
        <v>1.6</v>
      </c>
      <c r="M1875" s="343">
        <f t="shared" si="120"/>
        <v>2764.3090000000011</v>
      </c>
      <c r="N1875" s="13"/>
    </row>
    <row r="1876" spans="1:14">
      <c r="A1876" s="336"/>
      <c r="B1876" s="341">
        <v>289750</v>
      </c>
      <c r="C1876" s="341" t="s">
        <v>255</v>
      </c>
      <c r="D1876" s="341">
        <v>0.04</v>
      </c>
      <c r="E1876" s="341">
        <v>76.56</v>
      </c>
      <c r="F1876" s="342">
        <f t="shared" si="118"/>
        <v>3.0624000000000002</v>
      </c>
      <c r="G1876" s="343">
        <f t="shared" si="119"/>
        <v>1023.8032000000043</v>
      </c>
      <c r="H1876" s="341">
        <v>289750</v>
      </c>
      <c r="I1876" s="341" t="s">
        <v>255</v>
      </c>
      <c r="J1876" s="341">
        <v>0.04</v>
      </c>
      <c r="K1876" s="341">
        <v>73.849999999999994</v>
      </c>
      <c r="L1876" s="342">
        <f t="shared" si="117"/>
        <v>2.9539999999999997</v>
      </c>
      <c r="M1876" s="343">
        <f t="shared" si="120"/>
        <v>1002.7079999999983</v>
      </c>
      <c r="N1876" s="336"/>
    </row>
    <row r="1877" spans="1:14">
      <c r="A1877" s="336"/>
      <c r="B1877" s="341">
        <v>289750</v>
      </c>
      <c r="C1877" s="341" t="s">
        <v>256</v>
      </c>
      <c r="D1877" s="341">
        <v>0.1</v>
      </c>
      <c r="E1877" s="341">
        <v>76.56</v>
      </c>
      <c r="F1877" s="342">
        <f t="shared" si="118"/>
        <v>7.6560000000000006</v>
      </c>
      <c r="G1877" s="343">
        <f t="shared" si="119"/>
        <v>2559.5079999999939</v>
      </c>
      <c r="H1877" s="341">
        <v>289750</v>
      </c>
      <c r="I1877" s="341" t="s">
        <v>256</v>
      </c>
      <c r="J1877" s="341">
        <v>0.1</v>
      </c>
      <c r="K1877" s="341">
        <v>73.849999999999994</v>
      </c>
      <c r="L1877" s="342">
        <f t="shared" si="117"/>
        <v>7.3849999999999998</v>
      </c>
      <c r="M1877" s="343">
        <f t="shared" si="120"/>
        <v>2506.770999999997</v>
      </c>
      <c r="N1877" s="336"/>
    </row>
    <row r="1878" spans="1:14">
      <c r="A1878" s="336"/>
      <c r="B1878" s="341">
        <v>289750</v>
      </c>
      <c r="C1878" s="341" t="s">
        <v>257</v>
      </c>
      <c r="D1878" s="341">
        <v>0.125</v>
      </c>
      <c r="E1878" s="341">
        <v>78.69</v>
      </c>
      <c r="F1878" s="342">
        <f t="shared" si="118"/>
        <v>9.8362499999999997</v>
      </c>
      <c r="G1878" s="343">
        <f t="shared" si="119"/>
        <v>3286.1749999999988</v>
      </c>
      <c r="H1878" s="341">
        <v>289750</v>
      </c>
      <c r="I1878" s="341" t="s">
        <v>257</v>
      </c>
      <c r="J1878" s="341">
        <v>0.125</v>
      </c>
      <c r="K1878" s="341">
        <v>75.900000000000006</v>
      </c>
      <c r="L1878" s="342">
        <f t="shared" si="117"/>
        <v>9.4875000000000007</v>
      </c>
      <c r="M1878" s="343">
        <f t="shared" si="120"/>
        <v>3218.4849999999988</v>
      </c>
      <c r="N1878" s="336"/>
    </row>
    <row r="1879" spans="1:14">
      <c r="A1879" s="336"/>
      <c r="B1879" s="341">
        <v>289750</v>
      </c>
      <c r="C1879" s="341" t="s">
        <v>258</v>
      </c>
      <c r="D1879" s="341">
        <v>0.125</v>
      </c>
      <c r="E1879" s="341">
        <v>80.81</v>
      </c>
      <c r="F1879" s="342">
        <f t="shared" si="118"/>
        <v>10.10125</v>
      </c>
      <c r="G1879" s="343">
        <f t="shared" si="119"/>
        <v>3373.0400000000054</v>
      </c>
      <c r="H1879" s="341">
        <v>289750</v>
      </c>
      <c r="I1879" s="341" t="s">
        <v>258</v>
      </c>
      <c r="J1879" s="341">
        <v>0.125</v>
      </c>
      <c r="K1879" s="341">
        <v>77.95</v>
      </c>
      <c r="L1879" s="342">
        <f t="shared" si="117"/>
        <v>9.7437500000000004</v>
      </c>
      <c r="M1879" s="343">
        <f t="shared" si="120"/>
        <v>3303.5912500000059</v>
      </c>
      <c r="N1879" s="336"/>
    </row>
    <row r="1880" spans="1:14">
      <c r="A1880" s="336"/>
      <c r="B1880" s="341">
        <v>289750</v>
      </c>
      <c r="C1880" s="341" t="s">
        <v>259</v>
      </c>
      <c r="D1880" s="341">
        <v>0.1</v>
      </c>
      <c r="E1880" s="341">
        <v>82.52</v>
      </c>
      <c r="F1880" s="342">
        <f t="shared" si="118"/>
        <v>8.2520000000000007</v>
      </c>
      <c r="G1880" s="343">
        <f t="shared" si="119"/>
        <v>2753.945000000002</v>
      </c>
      <c r="H1880" s="341">
        <v>289750</v>
      </c>
      <c r="I1880" s="341" t="s">
        <v>259</v>
      </c>
      <c r="J1880" s="341">
        <v>0.1</v>
      </c>
      <c r="K1880" s="341">
        <v>79.59</v>
      </c>
      <c r="L1880" s="342">
        <f t="shared" si="117"/>
        <v>7.9590000000000005</v>
      </c>
      <c r="M1880" s="343">
        <f t="shared" si="120"/>
        <v>2697.287000000008</v>
      </c>
      <c r="N1880" s="336"/>
    </row>
    <row r="1881" spans="1:14">
      <c r="A1881" s="336"/>
      <c r="B1881" s="341">
        <v>289750</v>
      </c>
      <c r="C1881" s="341" t="s">
        <v>260</v>
      </c>
      <c r="D1881" s="341">
        <v>0.1</v>
      </c>
      <c r="E1881" s="341">
        <v>84.22</v>
      </c>
      <c r="F1881" s="342">
        <f t="shared" si="118"/>
        <v>8.4220000000000006</v>
      </c>
      <c r="G1881" s="343">
        <f t="shared" si="119"/>
        <v>3309.6550000000047</v>
      </c>
      <c r="H1881" s="341">
        <v>289750</v>
      </c>
      <c r="I1881" s="341" t="s">
        <v>260</v>
      </c>
      <c r="J1881" s="341">
        <v>0.1</v>
      </c>
      <c r="K1881" s="341">
        <v>81.23</v>
      </c>
      <c r="L1881" s="342">
        <f t="shared" si="117"/>
        <v>8.1230000000000011</v>
      </c>
      <c r="M1881" s="343">
        <f t="shared" si="120"/>
        <v>2772.4320000000012</v>
      </c>
      <c r="N1881" s="336"/>
    </row>
    <row r="1882" spans="1:14">
      <c r="A1882" s="13"/>
      <c r="B1882" s="341">
        <v>289760</v>
      </c>
      <c r="C1882" s="341" t="s">
        <v>255</v>
      </c>
      <c r="D1882" s="341">
        <v>0.04</v>
      </c>
      <c r="E1882" s="341">
        <v>91.65</v>
      </c>
      <c r="F1882" s="342">
        <f t="shared" si="118"/>
        <v>3.6660000000000004</v>
      </c>
      <c r="G1882" s="343">
        <f t="shared" si="119"/>
        <v>1027.4692000000043</v>
      </c>
      <c r="H1882" s="341">
        <v>289760</v>
      </c>
      <c r="I1882" s="341" t="s">
        <v>255</v>
      </c>
      <c r="J1882" s="341">
        <v>0.04</v>
      </c>
      <c r="K1882" s="341">
        <v>88.4</v>
      </c>
      <c r="L1882" s="342">
        <f t="shared" si="117"/>
        <v>3.5360000000000005</v>
      </c>
      <c r="M1882" s="343">
        <f t="shared" si="120"/>
        <v>1006.2439999999982</v>
      </c>
      <c r="N1882" s="13"/>
    </row>
    <row r="1883" spans="1:14">
      <c r="A1883" s="336"/>
      <c r="B1883" s="341">
        <v>289760</v>
      </c>
      <c r="C1883" s="341" t="s">
        <v>256</v>
      </c>
      <c r="D1883" s="341">
        <v>0.1</v>
      </c>
      <c r="E1883" s="341">
        <v>91.65</v>
      </c>
      <c r="F1883" s="342">
        <f t="shared" si="118"/>
        <v>9.1650000000000009</v>
      </c>
      <c r="G1883" s="343">
        <f t="shared" si="119"/>
        <v>2568.6729999999939</v>
      </c>
      <c r="H1883" s="341">
        <v>289760</v>
      </c>
      <c r="I1883" s="341" t="s">
        <v>256</v>
      </c>
      <c r="J1883" s="341">
        <v>0.1</v>
      </c>
      <c r="K1883" s="341">
        <v>88.4</v>
      </c>
      <c r="L1883" s="342">
        <f t="shared" si="117"/>
        <v>8.8400000000000016</v>
      </c>
      <c r="M1883" s="343">
        <f t="shared" si="120"/>
        <v>2515.6109999999971</v>
      </c>
      <c r="N1883" s="336"/>
    </row>
    <row r="1884" spans="1:14">
      <c r="A1884" s="336"/>
      <c r="B1884" s="341">
        <v>289760</v>
      </c>
      <c r="C1884" s="341" t="s">
        <v>257</v>
      </c>
      <c r="D1884" s="341">
        <v>0.125</v>
      </c>
      <c r="E1884" s="341">
        <v>94.19</v>
      </c>
      <c r="F1884" s="342">
        <f t="shared" si="118"/>
        <v>11.77375</v>
      </c>
      <c r="G1884" s="343">
        <f t="shared" si="119"/>
        <v>3297.9487499999987</v>
      </c>
      <c r="H1884" s="341">
        <v>289760</v>
      </c>
      <c r="I1884" s="341" t="s">
        <v>257</v>
      </c>
      <c r="J1884" s="341">
        <v>0.125</v>
      </c>
      <c r="K1884" s="341">
        <v>90.85</v>
      </c>
      <c r="L1884" s="342">
        <f t="shared" si="117"/>
        <v>11.356249999999999</v>
      </c>
      <c r="M1884" s="343">
        <f t="shared" si="120"/>
        <v>3229.8412499999986</v>
      </c>
      <c r="N1884" s="336"/>
    </row>
    <row r="1885" spans="1:14">
      <c r="A1885" s="336"/>
      <c r="B1885" s="341">
        <v>289760</v>
      </c>
      <c r="C1885" s="341" t="s">
        <v>258</v>
      </c>
      <c r="D1885" s="341">
        <v>0.125</v>
      </c>
      <c r="E1885" s="341">
        <v>96.74</v>
      </c>
      <c r="F1885" s="342">
        <f t="shared" si="118"/>
        <v>12.092499999999999</v>
      </c>
      <c r="G1885" s="343">
        <f t="shared" si="119"/>
        <v>3385.1325000000056</v>
      </c>
      <c r="H1885" s="341">
        <v>289760</v>
      </c>
      <c r="I1885" s="341" t="s">
        <v>258</v>
      </c>
      <c r="J1885" s="341">
        <v>0.125</v>
      </c>
      <c r="K1885" s="341">
        <v>93.31</v>
      </c>
      <c r="L1885" s="342">
        <f t="shared" si="117"/>
        <v>11.66375</v>
      </c>
      <c r="M1885" s="343">
        <f t="shared" si="120"/>
        <v>3315.255000000006</v>
      </c>
      <c r="N1885" s="336"/>
    </row>
    <row r="1886" spans="1:14">
      <c r="A1886" s="336"/>
      <c r="B1886" s="341">
        <v>289760</v>
      </c>
      <c r="C1886" s="341" t="s">
        <v>259</v>
      </c>
      <c r="D1886" s="341">
        <v>0.1</v>
      </c>
      <c r="E1886" s="341">
        <v>98.77</v>
      </c>
      <c r="F1886" s="342">
        <f t="shared" si="118"/>
        <v>9.8770000000000007</v>
      </c>
      <c r="G1886" s="343">
        <f t="shared" si="119"/>
        <v>2763.8220000000019</v>
      </c>
      <c r="H1886" s="341">
        <v>289760</v>
      </c>
      <c r="I1886" s="341" t="s">
        <v>259</v>
      </c>
      <c r="J1886" s="341">
        <v>0.1</v>
      </c>
      <c r="K1886" s="341">
        <v>95.27</v>
      </c>
      <c r="L1886" s="342">
        <f t="shared" si="117"/>
        <v>9.5269999999999992</v>
      </c>
      <c r="M1886" s="343">
        <f t="shared" si="120"/>
        <v>2706.814000000008</v>
      </c>
      <c r="N1886" s="336"/>
    </row>
    <row r="1887" spans="1:14">
      <c r="A1887" s="336"/>
      <c r="B1887" s="341">
        <v>289760</v>
      </c>
      <c r="C1887" s="341" t="s">
        <v>260</v>
      </c>
      <c r="D1887" s="341">
        <v>0.1</v>
      </c>
      <c r="E1887" s="341">
        <v>100.81</v>
      </c>
      <c r="F1887" s="342">
        <f t="shared" si="118"/>
        <v>10.081000000000001</v>
      </c>
      <c r="G1887" s="343">
        <f t="shared" si="119"/>
        <v>3319.7360000000049</v>
      </c>
      <c r="H1887" s="341">
        <v>289760</v>
      </c>
      <c r="I1887" s="341" t="s">
        <v>260</v>
      </c>
      <c r="J1887" s="341">
        <v>0.1</v>
      </c>
      <c r="K1887" s="341">
        <v>97.23</v>
      </c>
      <c r="L1887" s="342">
        <f t="shared" si="117"/>
        <v>9.7230000000000008</v>
      </c>
      <c r="M1887" s="343">
        <f t="shared" si="120"/>
        <v>2782.1550000000011</v>
      </c>
      <c r="N1887" s="336"/>
    </row>
    <row r="1888" spans="1:14">
      <c r="A1888" s="336"/>
      <c r="B1888" s="341">
        <v>289770</v>
      </c>
      <c r="C1888" s="341" t="s">
        <v>255</v>
      </c>
      <c r="D1888" s="341">
        <v>0.04</v>
      </c>
      <c r="E1888" s="341">
        <v>91.65</v>
      </c>
      <c r="F1888" s="342">
        <f t="shared" si="118"/>
        <v>3.6660000000000004</v>
      </c>
      <c r="G1888" s="343">
        <f t="shared" si="119"/>
        <v>1031.1352000000043</v>
      </c>
      <c r="H1888" s="341">
        <v>289770</v>
      </c>
      <c r="I1888" s="341" t="s">
        <v>255</v>
      </c>
      <c r="J1888" s="341">
        <v>0.04</v>
      </c>
      <c r="K1888" s="341">
        <v>88.4</v>
      </c>
      <c r="L1888" s="342">
        <f t="shared" si="117"/>
        <v>3.5360000000000005</v>
      </c>
      <c r="M1888" s="343">
        <f t="shared" si="120"/>
        <v>1009.7799999999982</v>
      </c>
      <c r="N1888" s="336"/>
    </row>
    <row r="1889" spans="1:14">
      <c r="A1889" s="13"/>
      <c r="B1889" s="341">
        <v>289770</v>
      </c>
      <c r="C1889" s="341" t="s">
        <v>256</v>
      </c>
      <c r="D1889" s="341">
        <v>0.1</v>
      </c>
      <c r="E1889" s="341">
        <v>91.65</v>
      </c>
      <c r="F1889" s="342">
        <f t="shared" si="118"/>
        <v>9.1650000000000009</v>
      </c>
      <c r="G1889" s="343">
        <f t="shared" si="119"/>
        <v>2577.8379999999938</v>
      </c>
      <c r="H1889" s="341">
        <v>289770</v>
      </c>
      <c r="I1889" s="341" t="s">
        <v>256</v>
      </c>
      <c r="J1889" s="341">
        <v>0.1</v>
      </c>
      <c r="K1889" s="341">
        <v>88.4</v>
      </c>
      <c r="L1889" s="342">
        <f t="shared" si="117"/>
        <v>8.8400000000000016</v>
      </c>
      <c r="M1889" s="343">
        <f t="shared" si="120"/>
        <v>2524.4509999999973</v>
      </c>
      <c r="N1889" s="13"/>
    </row>
    <row r="1890" spans="1:14">
      <c r="A1890" s="336"/>
      <c r="B1890" s="341">
        <v>289770</v>
      </c>
      <c r="C1890" s="341" t="s">
        <v>257</v>
      </c>
      <c r="D1890" s="341">
        <v>0.125</v>
      </c>
      <c r="E1890" s="341">
        <v>94.19</v>
      </c>
      <c r="F1890" s="342">
        <f t="shared" si="118"/>
        <v>11.77375</v>
      </c>
      <c r="G1890" s="343">
        <f t="shared" si="119"/>
        <v>3309.7224999999985</v>
      </c>
      <c r="H1890" s="341">
        <v>289770</v>
      </c>
      <c r="I1890" s="341" t="s">
        <v>257</v>
      </c>
      <c r="J1890" s="341">
        <v>0.125</v>
      </c>
      <c r="K1890" s="341">
        <v>90.85</v>
      </c>
      <c r="L1890" s="342">
        <f t="shared" si="117"/>
        <v>11.356249999999999</v>
      </c>
      <c r="M1890" s="343">
        <f t="shared" si="120"/>
        <v>3241.1974999999984</v>
      </c>
      <c r="N1890" s="336"/>
    </row>
    <row r="1891" spans="1:14">
      <c r="A1891" s="336"/>
      <c r="B1891" s="341">
        <v>289770</v>
      </c>
      <c r="C1891" s="341" t="s">
        <v>258</v>
      </c>
      <c r="D1891" s="341">
        <v>0.125</v>
      </c>
      <c r="E1891" s="341">
        <v>96.74</v>
      </c>
      <c r="F1891" s="342">
        <f t="shared" si="118"/>
        <v>12.092499999999999</v>
      </c>
      <c r="G1891" s="343">
        <f t="shared" si="119"/>
        <v>3397.2250000000058</v>
      </c>
      <c r="H1891" s="341">
        <v>289770</v>
      </c>
      <c r="I1891" s="341" t="s">
        <v>258</v>
      </c>
      <c r="J1891" s="341">
        <v>0.125</v>
      </c>
      <c r="K1891" s="341">
        <v>93.31</v>
      </c>
      <c r="L1891" s="342">
        <f t="shared" si="117"/>
        <v>11.66375</v>
      </c>
      <c r="M1891" s="343">
        <f t="shared" si="120"/>
        <v>3326.9187500000062</v>
      </c>
      <c r="N1891" s="336"/>
    </row>
    <row r="1892" spans="1:14">
      <c r="A1892" s="336"/>
      <c r="B1892" s="341">
        <v>289770</v>
      </c>
      <c r="C1892" s="341" t="s">
        <v>259</v>
      </c>
      <c r="D1892" s="341">
        <v>0.1</v>
      </c>
      <c r="E1892" s="341">
        <v>98.77</v>
      </c>
      <c r="F1892" s="342">
        <f t="shared" si="118"/>
        <v>9.8770000000000007</v>
      </c>
      <c r="G1892" s="343">
        <f t="shared" si="119"/>
        <v>2773.6990000000019</v>
      </c>
      <c r="H1892" s="341">
        <v>289770</v>
      </c>
      <c r="I1892" s="341" t="s">
        <v>259</v>
      </c>
      <c r="J1892" s="341">
        <v>0.1</v>
      </c>
      <c r="K1892" s="341">
        <v>95.27</v>
      </c>
      <c r="L1892" s="342">
        <f t="shared" si="117"/>
        <v>9.5269999999999992</v>
      </c>
      <c r="M1892" s="343">
        <f t="shared" si="120"/>
        <v>2716.3410000000081</v>
      </c>
      <c r="N1892" s="336"/>
    </row>
    <row r="1893" spans="1:14">
      <c r="A1893" s="336"/>
      <c r="B1893" s="341">
        <v>289770</v>
      </c>
      <c r="C1893" s="341" t="s">
        <v>260</v>
      </c>
      <c r="D1893" s="341">
        <v>0.1</v>
      </c>
      <c r="E1893" s="341">
        <v>100.81</v>
      </c>
      <c r="F1893" s="342">
        <f t="shared" si="118"/>
        <v>10.081000000000001</v>
      </c>
      <c r="G1893" s="343">
        <f t="shared" si="119"/>
        <v>3329.817000000005</v>
      </c>
      <c r="H1893" s="341">
        <v>289770</v>
      </c>
      <c r="I1893" s="341" t="s">
        <v>260</v>
      </c>
      <c r="J1893" s="341">
        <v>0.1</v>
      </c>
      <c r="K1893" s="341">
        <v>97.23</v>
      </c>
      <c r="L1893" s="342">
        <f t="shared" si="117"/>
        <v>9.7230000000000008</v>
      </c>
      <c r="M1893" s="343">
        <f t="shared" si="120"/>
        <v>2791.8780000000011</v>
      </c>
      <c r="N1893" s="336"/>
    </row>
    <row r="1894" spans="1:14">
      <c r="A1894" s="336"/>
      <c r="B1894" s="341">
        <v>289780</v>
      </c>
      <c r="C1894" s="341" t="s">
        <v>255</v>
      </c>
      <c r="D1894" s="341">
        <v>0.04</v>
      </c>
      <c r="E1894" s="341">
        <v>91.65</v>
      </c>
      <c r="F1894" s="342">
        <f t="shared" si="118"/>
        <v>3.6660000000000004</v>
      </c>
      <c r="G1894" s="343">
        <f t="shared" si="119"/>
        <v>1034.8012000000042</v>
      </c>
      <c r="H1894" s="341">
        <v>289780</v>
      </c>
      <c r="I1894" s="341" t="s">
        <v>255</v>
      </c>
      <c r="J1894" s="341">
        <v>0.04</v>
      </c>
      <c r="K1894" s="341">
        <v>88.4</v>
      </c>
      <c r="L1894" s="342">
        <f t="shared" si="117"/>
        <v>3.5360000000000005</v>
      </c>
      <c r="M1894" s="343">
        <f t="shared" si="120"/>
        <v>1013.3159999999981</v>
      </c>
      <c r="N1894" s="336"/>
    </row>
    <row r="1895" spans="1:14">
      <c r="A1895" s="336"/>
      <c r="B1895" s="341">
        <v>289780</v>
      </c>
      <c r="C1895" s="341" t="s">
        <v>256</v>
      </c>
      <c r="D1895" s="341">
        <v>0.1</v>
      </c>
      <c r="E1895" s="341">
        <v>91.65</v>
      </c>
      <c r="F1895" s="342">
        <f t="shared" si="118"/>
        <v>9.1650000000000009</v>
      </c>
      <c r="G1895" s="343">
        <f t="shared" si="119"/>
        <v>2587.0029999999938</v>
      </c>
      <c r="H1895" s="341">
        <v>289780</v>
      </c>
      <c r="I1895" s="341" t="s">
        <v>256</v>
      </c>
      <c r="J1895" s="341">
        <v>0.1</v>
      </c>
      <c r="K1895" s="341">
        <v>88.4</v>
      </c>
      <c r="L1895" s="342">
        <f t="shared" si="117"/>
        <v>8.8400000000000016</v>
      </c>
      <c r="M1895" s="343">
        <f t="shared" si="120"/>
        <v>2533.2909999999974</v>
      </c>
      <c r="N1895" s="336"/>
    </row>
    <row r="1896" spans="1:14">
      <c r="A1896" s="13"/>
      <c r="B1896" s="341">
        <v>289780</v>
      </c>
      <c r="C1896" s="341" t="s">
        <v>257</v>
      </c>
      <c r="D1896" s="341">
        <v>0.125</v>
      </c>
      <c r="E1896" s="341">
        <v>94.19</v>
      </c>
      <c r="F1896" s="342">
        <f t="shared" si="118"/>
        <v>11.77375</v>
      </c>
      <c r="G1896" s="343">
        <f t="shared" si="119"/>
        <v>3321.4962499999983</v>
      </c>
      <c r="H1896" s="341">
        <v>289780</v>
      </c>
      <c r="I1896" s="341" t="s">
        <v>257</v>
      </c>
      <c r="J1896" s="341">
        <v>0.125</v>
      </c>
      <c r="K1896" s="341">
        <v>90.85</v>
      </c>
      <c r="L1896" s="342">
        <f t="shared" si="117"/>
        <v>11.356249999999999</v>
      </c>
      <c r="M1896" s="343">
        <f t="shared" si="120"/>
        <v>3252.5537499999982</v>
      </c>
      <c r="N1896" s="13"/>
    </row>
    <row r="1897" spans="1:14">
      <c r="A1897" s="336"/>
      <c r="B1897" s="341">
        <v>289780</v>
      </c>
      <c r="C1897" s="341" t="s">
        <v>258</v>
      </c>
      <c r="D1897" s="341">
        <v>0.125</v>
      </c>
      <c r="E1897" s="341">
        <v>96.74</v>
      </c>
      <c r="F1897" s="342">
        <f t="shared" si="118"/>
        <v>12.092499999999999</v>
      </c>
      <c r="G1897" s="343">
        <f t="shared" si="119"/>
        <v>3409.317500000006</v>
      </c>
      <c r="H1897" s="341">
        <v>289780</v>
      </c>
      <c r="I1897" s="341" t="s">
        <v>258</v>
      </c>
      <c r="J1897" s="341">
        <v>0.125</v>
      </c>
      <c r="K1897" s="341">
        <v>93.31</v>
      </c>
      <c r="L1897" s="342">
        <f t="shared" si="117"/>
        <v>11.66375</v>
      </c>
      <c r="M1897" s="343">
        <f t="shared" si="120"/>
        <v>3338.5825000000063</v>
      </c>
      <c r="N1897" s="336"/>
    </row>
    <row r="1898" spans="1:14">
      <c r="A1898" s="336"/>
      <c r="B1898" s="341">
        <v>289780</v>
      </c>
      <c r="C1898" s="341" t="s">
        <v>259</v>
      </c>
      <c r="D1898" s="341">
        <v>0.1</v>
      </c>
      <c r="E1898" s="341">
        <v>98.77</v>
      </c>
      <c r="F1898" s="342">
        <f t="shared" si="118"/>
        <v>9.8770000000000007</v>
      </c>
      <c r="G1898" s="343">
        <f t="shared" si="119"/>
        <v>2783.5760000000018</v>
      </c>
      <c r="H1898" s="341">
        <v>289780</v>
      </c>
      <c r="I1898" s="341" t="s">
        <v>259</v>
      </c>
      <c r="J1898" s="341">
        <v>0.1</v>
      </c>
      <c r="K1898" s="341">
        <v>95.27</v>
      </c>
      <c r="L1898" s="342">
        <f t="shared" si="117"/>
        <v>9.5269999999999992</v>
      </c>
      <c r="M1898" s="343">
        <f t="shared" si="120"/>
        <v>2725.8680000000081</v>
      </c>
      <c r="N1898" s="336"/>
    </row>
    <row r="1899" spans="1:14">
      <c r="A1899" s="336"/>
      <c r="B1899" s="341">
        <v>289780</v>
      </c>
      <c r="C1899" s="341" t="s">
        <v>260</v>
      </c>
      <c r="D1899" s="341">
        <v>0.1</v>
      </c>
      <c r="E1899" s="341">
        <v>100.81</v>
      </c>
      <c r="F1899" s="342">
        <f t="shared" si="118"/>
        <v>10.081000000000001</v>
      </c>
      <c r="G1899" s="343">
        <f t="shared" si="119"/>
        <v>3339.8980000000051</v>
      </c>
      <c r="H1899" s="341">
        <v>289780</v>
      </c>
      <c r="I1899" s="341" t="s">
        <v>260</v>
      </c>
      <c r="J1899" s="341">
        <v>0.1</v>
      </c>
      <c r="K1899" s="341">
        <v>97.23</v>
      </c>
      <c r="L1899" s="342">
        <f t="shared" si="117"/>
        <v>9.7230000000000008</v>
      </c>
      <c r="M1899" s="343">
        <f t="shared" si="120"/>
        <v>2801.601000000001</v>
      </c>
      <c r="N1899" s="336"/>
    </row>
    <row r="1900" spans="1:14">
      <c r="A1900" s="336"/>
      <c r="B1900" s="341">
        <v>289790</v>
      </c>
      <c r="C1900" s="341" t="s">
        <v>255</v>
      </c>
      <c r="D1900" s="341">
        <v>0.04</v>
      </c>
      <c r="E1900" s="341">
        <v>91.65</v>
      </c>
      <c r="F1900" s="342">
        <f t="shared" si="118"/>
        <v>3.6660000000000004</v>
      </c>
      <c r="G1900" s="343">
        <f t="shared" si="119"/>
        <v>1038.4672000000041</v>
      </c>
      <c r="H1900" s="341">
        <v>289790</v>
      </c>
      <c r="I1900" s="341" t="s">
        <v>255</v>
      </c>
      <c r="J1900" s="341">
        <v>0.04</v>
      </c>
      <c r="K1900" s="341">
        <v>88.4</v>
      </c>
      <c r="L1900" s="342">
        <f t="shared" si="117"/>
        <v>3.5360000000000005</v>
      </c>
      <c r="M1900" s="343">
        <f t="shared" si="120"/>
        <v>1016.851999999998</v>
      </c>
      <c r="N1900" s="336"/>
    </row>
    <row r="1901" spans="1:14">
      <c r="A1901" s="336"/>
      <c r="B1901" s="341">
        <v>289790</v>
      </c>
      <c r="C1901" s="341" t="s">
        <v>256</v>
      </c>
      <c r="D1901" s="341">
        <v>0.1</v>
      </c>
      <c r="E1901" s="341">
        <v>91.65</v>
      </c>
      <c r="F1901" s="342">
        <f t="shared" si="118"/>
        <v>9.1650000000000009</v>
      </c>
      <c r="G1901" s="343">
        <f t="shared" si="119"/>
        <v>2596.1679999999938</v>
      </c>
      <c r="H1901" s="341">
        <v>289790</v>
      </c>
      <c r="I1901" s="341" t="s">
        <v>256</v>
      </c>
      <c r="J1901" s="341">
        <v>0.1</v>
      </c>
      <c r="K1901" s="341">
        <v>88.4</v>
      </c>
      <c r="L1901" s="342">
        <f t="shared" si="117"/>
        <v>8.8400000000000016</v>
      </c>
      <c r="M1901" s="343">
        <f t="shared" si="120"/>
        <v>2542.1309999999976</v>
      </c>
      <c r="N1901" s="336"/>
    </row>
    <row r="1902" spans="1:14">
      <c r="A1902" s="336"/>
      <c r="B1902" s="341">
        <v>289790</v>
      </c>
      <c r="C1902" s="341" t="s">
        <v>257</v>
      </c>
      <c r="D1902" s="341">
        <v>0.125</v>
      </c>
      <c r="E1902" s="341">
        <v>94.19</v>
      </c>
      <c r="F1902" s="342">
        <f t="shared" si="118"/>
        <v>11.77375</v>
      </c>
      <c r="G1902" s="343">
        <f t="shared" si="119"/>
        <v>3333.2699999999982</v>
      </c>
      <c r="H1902" s="341">
        <v>289790</v>
      </c>
      <c r="I1902" s="341" t="s">
        <v>257</v>
      </c>
      <c r="J1902" s="341">
        <v>0.125</v>
      </c>
      <c r="K1902" s="341">
        <v>90.85</v>
      </c>
      <c r="L1902" s="342">
        <f t="shared" si="117"/>
        <v>11.356249999999999</v>
      </c>
      <c r="M1902" s="343">
        <f t="shared" si="120"/>
        <v>3263.909999999998</v>
      </c>
      <c r="N1902" s="336"/>
    </row>
    <row r="1903" spans="1:14">
      <c r="A1903" s="13"/>
      <c r="B1903" s="341">
        <v>289790</v>
      </c>
      <c r="C1903" s="341" t="s">
        <v>258</v>
      </c>
      <c r="D1903" s="341">
        <v>0.125</v>
      </c>
      <c r="E1903" s="341">
        <v>96.74</v>
      </c>
      <c r="F1903" s="342">
        <f t="shared" si="118"/>
        <v>12.092499999999999</v>
      </c>
      <c r="G1903" s="343">
        <f t="shared" si="119"/>
        <v>3421.4100000000062</v>
      </c>
      <c r="H1903" s="341">
        <v>289790</v>
      </c>
      <c r="I1903" s="341" t="s">
        <v>258</v>
      </c>
      <c r="J1903" s="341">
        <v>0.125</v>
      </c>
      <c r="K1903" s="341">
        <v>93.31</v>
      </c>
      <c r="L1903" s="342">
        <f t="shared" si="117"/>
        <v>11.66375</v>
      </c>
      <c r="M1903" s="343">
        <f t="shared" si="120"/>
        <v>3350.2462500000065</v>
      </c>
      <c r="N1903" s="13"/>
    </row>
    <row r="1904" spans="1:14">
      <c r="A1904" s="336"/>
      <c r="B1904" s="341">
        <v>289790</v>
      </c>
      <c r="C1904" s="341" t="s">
        <v>259</v>
      </c>
      <c r="D1904" s="341">
        <v>0.1</v>
      </c>
      <c r="E1904" s="341">
        <v>98.77</v>
      </c>
      <c r="F1904" s="342">
        <f t="shared" si="118"/>
        <v>9.8770000000000007</v>
      </c>
      <c r="G1904" s="343">
        <f t="shared" si="119"/>
        <v>2793.4530000000018</v>
      </c>
      <c r="H1904" s="341">
        <v>289790</v>
      </c>
      <c r="I1904" s="341" t="s">
        <v>259</v>
      </c>
      <c r="J1904" s="341">
        <v>0.1</v>
      </c>
      <c r="K1904" s="341">
        <v>95.27</v>
      </c>
      <c r="L1904" s="342">
        <f t="shared" si="117"/>
        <v>9.5269999999999992</v>
      </c>
      <c r="M1904" s="343">
        <f t="shared" si="120"/>
        <v>2735.3950000000082</v>
      </c>
      <c r="N1904" s="336"/>
    </row>
    <row r="1905" spans="1:14">
      <c r="A1905" s="336"/>
      <c r="B1905" s="341">
        <v>289790</v>
      </c>
      <c r="C1905" s="341" t="s">
        <v>260</v>
      </c>
      <c r="D1905" s="341">
        <v>0.1</v>
      </c>
      <c r="E1905" s="341">
        <v>100.81</v>
      </c>
      <c r="F1905" s="342">
        <f t="shared" si="118"/>
        <v>10.081000000000001</v>
      </c>
      <c r="G1905" s="343">
        <f t="shared" si="119"/>
        <v>3349.9790000000053</v>
      </c>
      <c r="H1905" s="341">
        <v>289790</v>
      </c>
      <c r="I1905" s="341" t="s">
        <v>260</v>
      </c>
      <c r="J1905" s="341">
        <v>0.1</v>
      </c>
      <c r="K1905" s="341">
        <v>97.23</v>
      </c>
      <c r="L1905" s="342">
        <f t="shared" si="117"/>
        <v>9.7230000000000008</v>
      </c>
      <c r="M1905" s="343">
        <f t="shared" si="120"/>
        <v>2811.324000000001</v>
      </c>
      <c r="N1905" s="336"/>
    </row>
    <row r="1906" spans="1:14">
      <c r="A1906" s="336"/>
      <c r="B1906" s="341">
        <v>289800</v>
      </c>
      <c r="C1906" s="341" t="s">
        <v>255</v>
      </c>
      <c r="D1906" s="341">
        <v>0.04</v>
      </c>
      <c r="E1906" s="341">
        <v>91.65</v>
      </c>
      <c r="F1906" s="342">
        <f t="shared" si="118"/>
        <v>3.6660000000000004</v>
      </c>
      <c r="G1906" s="343">
        <f t="shared" si="119"/>
        <v>1042.1332000000041</v>
      </c>
      <c r="H1906" s="341">
        <v>289800</v>
      </c>
      <c r="I1906" s="341" t="s">
        <v>255</v>
      </c>
      <c r="J1906" s="341">
        <v>0.04</v>
      </c>
      <c r="K1906" s="341">
        <v>88.4</v>
      </c>
      <c r="L1906" s="342">
        <f t="shared" si="117"/>
        <v>3.5360000000000005</v>
      </c>
      <c r="M1906" s="343">
        <f t="shared" si="120"/>
        <v>1020.387999999998</v>
      </c>
      <c r="N1906" s="336"/>
    </row>
    <row r="1907" spans="1:14">
      <c r="A1907" s="336"/>
      <c r="B1907" s="341">
        <v>289800</v>
      </c>
      <c r="C1907" s="341" t="s">
        <v>256</v>
      </c>
      <c r="D1907" s="341">
        <v>0.1</v>
      </c>
      <c r="E1907" s="341">
        <v>91.65</v>
      </c>
      <c r="F1907" s="342">
        <f t="shared" si="118"/>
        <v>9.1650000000000009</v>
      </c>
      <c r="G1907" s="343">
        <f t="shared" si="119"/>
        <v>2605.3329999999937</v>
      </c>
      <c r="H1907" s="341">
        <v>289800</v>
      </c>
      <c r="I1907" s="341" t="s">
        <v>256</v>
      </c>
      <c r="J1907" s="341">
        <v>0.1</v>
      </c>
      <c r="K1907" s="341">
        <v>88.4</v>
      </c>
      <c r="L1907" s="342">
        <f t="shared" si="117"/>
        <v>8.8400000000000016</v>
      </c>
      <c r="M1907" s="343">
        <f t="shared" si="120"/>
        <v>2550.9709999999977</v>
      </c>
      <c r="N1907" s="336"/>
    </row>
    <row r="1908" spans="1:14">
      <c r="A1908" s="336"/>
      <c r="B1908" s="341">
        <v>289800</v>
      </c>
      <c r="C1908" s="341" t="s">
        <v>257</v>
      </c>
      <c r="D1908" s="341">
        <v>0.125</v>
      </c>
      <c r="E1908" s="341">
        <v>94.19</v>
      </c>
      <c r="F1908" s="342">
        <f t="shared" si="118"/>
        <v>11.77375</v>
      </c>
      <c r="G1908" s="343">
        <f t="shared" si="119"/>
        <v>3345.043749999998</v>
      </c>
      <c r="H1908" s="341">
        <v>289800</v>
      </c>
      <c r="I1908" s="341" t="s">
        <v>257</v>
      </c>
      <c r="J1908" s="341">
        <v>0.125</v>
      </c>
      <c r="K1908" s="341">
        <v>90.85</v>
      </c>
      <c r="L1908" s="342">
        <f t="shared" si="117"/>
        <v>11.356249999999999</v>
      </c>
      <c r="M1908" s="343">
        <f t="shared" si="120"/>
        <v>3275.2662499999979</v>
      </c>
      <c r="N1908" s="336"/>
    </row>
    <row r="1909" spans="1:14">
      <c r="A1909" s="336"/>
      <c r="B1909" s="341">
        <v>289800</v>
      </c>
      <c r="C1909" s="341" t="s">
        <v>258</v>
      </c>
      <c r="D1909" s="341">
        <v>0.125</v>
      </c>
      <c r="E1909" s="341">
        <v>96.74</v>
      </c>
      <c r="F1909" s="342">
        <f t="shared" si="118"/>
        <v>12.092499999999999</v>
      </c>
      <c r="G1909" s="343">
        <f t="shared" si="119"/>
        <v>3433.5025000000064</v>
      </c>
      <c r="H1909" s="341">
        <v>289800</v>
      </c>
      <c r="I1909" s="341" t="s">
        <v>258</v>
      </c>
      <c r="J1909" s="341">
        <v>0.125</v>
      </c>
      <c r="K1909" s="341">
        <v>93.31</v>
      </c>
      <c r="L1909" s="342">
        <f t="shared" si="117"/>
        <v>11.66375</v>
      </c>
      <c r="M1909" s="343">
        <f t="shared" si="120"/>
        <v>3361.9100000000067</v>
      </c>
      <c r="N1909" s="336"/>
    </row>
    <row r="1910" spans="1:14">
      <c r="A1910" s="13"/>
      <c r="B1910" s="341">
        <v>289800</v>
      </c>
      <c r="C1910" s="341" t="s">
        <v>259</v>
      </c>
      <c r="D1910" s="341">
        <v>0.1</v>
      </c>
      <c r="E1910" s="341">
        <v>98.77</v>
      </c>
      <c r="F1910" s="342">
        <f t="shared" si="118"/>
        <v>9.8770000000000007</v>
      </c>
      <c r="G1910" s="343">
        <f t="shared" si="119"/>
        <v>2803.3300000000017</v>
      </c>
      <c r="H1910" s="341">
        <v>289800</v>
      </c>
      <c r="I1910" s="341" t="s">
        <v>259</v>
      </c>
      <c r="J1910" s="341">
        <v>0.1</v>
      </c>
      <c r="K1910" s="341">
        <v>95.27</v>
      </c>
      <c r="L1910" s="342">
        <f t="shared" si="117"/>
        <v>9.5269999999999992</v>
      </c>
      <c r="M1910" s="343">
        <f t="shared" si="120"/>
        <v>2744.9220000000082</v>
      </c>
      <c r="N1910" s="13"/>
    </row>
    <row r="1911" spans="1:14">
      <c r="A1911" s="336"/>
      <c r="B1911" s="341">
        <v>289800</v>
      </c>
      <c r="C1911" s="341" t="s">
        <v>260</v>
      </c>
      <c r="D1911" s="341">
        <v>0.1</v>
      </c>
      <c r="E1911" s="341">
        <v>100.81</v>
      </c>
      <c r="F1911" s="342">
        <f t="shared" si="118"/>
        <v>10.081000000000001</v>
      </c>
      <c r="G1911" s="343">
        <f t="shared" si="119"/>
        <v>3360.0600000000054</v>
      </c>
      <c r="H1911" s="341">
        <v>289800</v>
      </c>
      <c r="I1911" s="341" t="s">
        <v>260</v>
      </c>
      <c r="J1911" s="341">
        <v>0.1</v>
      </c>
      <c r="K1911" s="341">
        <v>97.23</v>
      </c>
      <c r="L1911" s="342">
        <f t="shared" si="117"/>
        <v>9.7230000000000008</v>
      </c>
      <c r="M1911" s="343">
        <f t="shared" si="120"/>
        <v>2821.0470000000009</v>
      </c>
      <c r="N1911" s="336"/>
    </row>
    <row r="1912" spans="1:14">
      <c r="A1912" s="336"/>
      <c r="B1912" s="341">
        <v>289810</v>
      </c>
      <c r="C1912" s="341" t="s">
        <v>255</v>
      </c>
      <c r="D1912" s="341">
        <v>0.04</v>
      </c>
      <c r="E1912" s="341">
        <v>91.65</v>
      </c>
      <c r="F1912" s="342">
        <f t="shared" si="118"/>
        <v>3.6660000000000004</v>
      </c>
      <c r="G1912" s="343">
        <f t="shared" si="119"/>
        <v>1045.799200000004</v>
      </c>
      <c r="H1912" s="341">
        <v>289810</v>
      </c>
      <c r="I1912" s="341" t="s">
        <v>255</v>
      </c>
      <c r="J1912" s="341">
        <v>0.04</v>
      </c>
      <c r="K1912" s="341">
        <v>88.4</v>
      </c>
      <c r="L1912" s="342">
        <f t="shared" si="117"/>
        <v>3.5360000000000005</v>
      </c>
      <c r="M1912" s="343">
        <f t="shared" si="120"/>
        <v>1023.9239999999979</v>
      </c>
      <c r="N1912" s="336"/>
    </row>
    <row r="1913" spans="1:14">
      <c r="A1913" s="336"/>
      <c r="B1913" s="341">
        <v>289810</v>
      </c>
      <c r="C1913" s="341" t="s">
        <v>256</v>
      </c>
      <c r="D1913" s="341">
        <v>0.1</v>
      </c>
      <c r="E1913" s="341">
        <v>91.65</v>
      </c>
      <c r="F1913" s="342">
        <f t="shared" si="118"/>
        <v>9.1650000000000009</v>
      </c>
      <c r="G1913" s="343">
        <f t="shared" si="119"/>
        <v>2614.4979999999937</v>
      </c>
      <c r="H1913" s="341">
        <v>289810</v>
      </c>
      <c r="I1913" s="341" t="s">
        <v>256</v>
      </c>
      <c r="J1913" s="341">
        <v>0.1</v>
      </c>
      <c r="K1913" s="341">
        <v>88.4</v>
      </c>
      <c r="L1913" s="342">
        <f t="shared" si="117"/>
        <v>8.8400000000000016</v>
      </c>
      <c r="M1913" s="343">
        <f t="shared" si="120"/>
        <v>2559.8109999999979</v>
      </c>
      <c r="N1913" s="336"/>
    </row>
    <row r="1914" spans="1:14">
      <c r="A1914" s="336"/>
      <c r="B1914" s="341">
        <v>289810</v>
      </c>
      <c r="C1914" s="341" t="s">
        <v>257</v>
      </c>
      <c r="D1914" s="341">
        <v>0.125</v>
      </c>
      <c r="E1914" s="341">
        <v>94.19</v>
      </c>
      <c r="F1914" s="342">
        <f t="shared" si="118"/>
        <v>11.77375</v>
      </c>
      <c r="G1914" s="343">
        <f t="shared" si="119"/>
        <v>3356.8174999999978</v>
      </c>
      <c r="H1914" s="341">
        <v>289810</v>
      </c>
      <c r="I1914" s="341" t="s">
        <v>257</v>
      </c>
      <c r="J1914" s="341">
        <v>0.125</v>
      </c>
      <c r="K1914" s="341">
        <v>90.85</v>
      </c>
      <c r="L1914" s="342">
        <f t="shared" si="117"/>
        <v>11.356249999999999</v>
      </c>
      <c r="M1914" s="343">
        <f t="shared" si="120"/>
        <v>3286.6224999999977</v>
      </c>
      <c r="N1914" s="336"/>
    </row>
    <row r="1915" spans="1:14">
      <c r="A1915" s="336"/>
      <c r="B1915" s="341">
        <v>289810</v>
      </c>
      <c r="C1915" s="341" t="s">
        <v>258</v>
      </c>
      <c r="D1915" s="341">
        <v>0.125</v>
      </c>
      <c r="E1915" s="341">
        <v>96.74</v>
      </c>
      <c r="F1915" s="342">
        <f t="shared" si="118"/>
        <v>12.092499999999999</v>
      </c>
      <c r="G1915" s="343">
        <f t="shared" si="119"/>
        <v>3445.5950000000066</v>
      </c>
      <c r="H1915" s="341">
        <v>289810</v>
      </c>
      <c r="I1915" s="341" t="s">
        <v>258</v>
      </c>
      <c r="J1915" s="341">
        <v>0.125</v>
      </c>
      <c r="K1915" s="341">
        <v>93.31</v>
      </c>
      <c r="L1915" s="342">
        <f t="shared" si="117"/>
        <v>11.66375</v>
      </c>
      <c r="M1915" s="343">
        <f t="shared" si="120"/>
        <v>3373.5737500000068</v>
      </c>
      <c r="N1915" s="336"/>
    </row>
    <row r="1916" spans="1:14">
      <c r="A1916" s="336"/>
      <c r="B1916" s="341">
        <v>289810</v>
      </c>
      <c r="C1916" s="341" t="s">
        <v>259</v>
      </c>
      <c r="D1916" s="341">
        <v>0.1</v>
      </c>
      <c r="E1916" s="341">
        <v>98.77</v>
      </c>
      <c r="F1916" s="342">
        <f t="shared" si="118"/>
        <v>9.8770000000000007</v>
      </c>
      <c r="G1916" s="343">
        <f t="shared" si="119"/>
        <v>2813.2070000000017</v>
      </c>
      <c r="H1916" s="341">
        <v>289810</v>
      </c>
      <c r="I1916" s="341" t="s">
        <v>259</v>
      </c>
      <c r="J1916" s="341">
        <v>0.1</v>
      </c>
      <c r="K1916" s="341">
        <v>95.27</v>
      </c>
      <c r="L1916" s="342">
        <f t="shared" si="117"/>
        <v>9.5269999999999992</v>
      </c>
      <c r="M1916" s="343">
        <f t="shared" si="120"/>
        <v>2754.4490000000083</v>
      </c>
      <c r="N1916" s="336"/>
    </row>
    <row r="1917" spans="1:14">
      <c r="A1917" s="13"/>
      <c r="B1917" s="341">
        <v>289810</v>
      </c>
      <c r="C1917" s="341" t="s">
        <v>260</v>
      </c>
      <c r="D1917" s="341">
        <v>0.1</v>
      </c>
      <c r="E1917" s="341">
        <v>100.81</v>
      </c>
      <c r="F1917" s="342">
        <f t="shared" si="118"/>
        <v>10.081000000000001</v>
      </c>
      <c r="G1917" s="343">
        <f t="shared" si="119"/>
        <v>3370.1410000000055</v>
      </c>
      <c r="H1917" s="341">
        <v>289810</v>
      </c>
      <c r="I1917" s="341" t="s">
        <v>260</v>
      </c>
      <c r="J1917" s="341">
        <v>0.1</v>
      </c>
      <c r="K1917" s="341">
        <v>97.23</v>
      </c>
      <c r="L1917" s="342">
        <f t="shared" si="117"/>
        <v>9.7230000000000008</v>
      </c>
      <c r="M1917" s="343">
        <f t="shared" si="120"/>
        <v>2830.7700000000009</v>
      </c>
      <c r="N1917" s="13"/>
    </row>
    <row r="1918" spans="1:14">
      <c r="A1918" s="336"/>
      <c r="B1918" s="341">
        <v>289813.68800000002</v>
      </c>
      <c r="C1918" s="341" t="s">
        <v>255</v>
      </c>
      <c r="D1918" s="341">
        <v>0.04</v>
      </c>
      <c r="E1918" s="341">
        <v>33.799999999999997</v>
      </c>
      <c r="F1918" s="342">
        <f t="shared" si="118"/>
        <v>1.3519999999999999</v>
      </c>
      <c r="G1918" s="343">
        <f t="shared" si="119"/>
        <v>1047.1512000000041</v>
      </c>
      <c r="H1918" s="341">
        <v>289813.68800000002</v>
      </c>
      <c r="I1918" s="341" t="s">
        <v>255</v>
      </c>
      <c r="J1918" s="341">
        <v>0.04</v>
      </c>
      <c r="K1918" s="341">
        <v>32.6</v>
      </c>
      <c r="L1918" s="342">
        <f t="shared" si="117"/>
        <v>1.304</v>
      </c>
      <c r="M1918" s="343">
        <f t="shared" si="120"/>
        <v>1025.227999999998</v>
      </c>
      <c r="N1918" s="336"/>
    </row>
    <row r="1919" spans="1:14">
      <c r="A1919" s="336"/>
      <c r="B1919" s="341">
        <v>289813.68800000002</v>
      </c>
      <c r="C1919" s="341" t="s">
        <v>256</v>
      </c>
      <c r="D1919" s="341">
        <v>0.1</v>
      </c>
      <c r="E1919" s="341">
        <v>33.799999999999997</v>
      </c>
      <c r="F1919" s="342">
        <f t="shared" si="118"/>
        <v>3.38</v>
      </c>
      <c r="G1919" s="343">
        <f t="shared" si="119"/>
        <v>2617.8779999999938</v>
      </c>
      <c r="H1919" s="341">
        <v>289813.68800000002</v>
      </c>
      <c r="I1919" s="341" t="s">
        <v>256</v>
      </c>
      <c r="J1919" s="341">
        <v>0.1</v>
      </c>
      <c r="K1919" s="341">
        <v>32.6</v>
      </c>
      <c r="L1919" s="342">
        <f t="shared" si="117"/>
        <v>3.2600000000000002</v>
      </c>
      <c r="M1919" s="343">
        <f t="shared" si="120"/>
        <v>2563.0709999999981</v>
      </c>
      <c r="N1919" s="336"/>
    </row>
    <row r="1920" spans="1:14">
      <c r="A1920" s="336"/>
      <c r="B1920" s="341">
        <v>289813.68800000002</v>
      </c>
      <c r="C1920" s="341" t="s">
        <v>257</v>
      </c>
      <c r="D1920" s="341">
        <v>0.125</v>
      </c>
      <c r="E1920" s="341">
        <v>34.74</v>
      </c>
      <c r="F1920" s="342">
        <f t="shared" si="118"/>
        <v>4.3425000000000002</v>
      </c>
      <c r="G1920" s="343">
        <f t="shared" si="119"/>
        <v>3361.159999999998</v>
      </c>
      <c r="H1920" s="341">
        <v>289813.68800000002</v>
      </c>
      <c r="I1920" s="341" t="s">
        <v>257</v>
      </c>
      <c r="J1920" s="341">
        <v>0.125</v>
      </c>
      <c r="K1920" s="341">
        <v>33.51</v>
      </c>
      <c r="L1920" s="342">
        <f t="shared" si="117"/>
        <v>4.1887499999999998</v>
      </c>
      <c r="M1920" s="343">
        <f t="shared" si="120"/>
        <v>3290.8112499999975</v>
      </c>
      <c r="N1920" s="336"/>
    </row>
    <row r="1921" spans="1:14">
      <c r="A1921" s="336"/>
      <c r="B1921" s="341">
        <v>289813.68800000002</v>
      </c>
      <c r="C1921" s="341" t="s">
        <v>258</v>
      </c>
      <c r="D1921" s="341">
        <v>0.125</v>
      </c>
      <c r="E1921" s="341">
        <v>35.68</v>
      </c>
      <c r="F1921" s="342">
        <f t="shared" si="118"/>
        <v>4.46</v>
      </c>
      <c r="G1921" s="343">
        <f t="shared" si="119"/>
        <v>3450.0550000000067</v>
      </c>
      <c r="H1921" s="341">
        <v>289813.68800000002</v>
      </c>
      <c r="I1921" s="341" t="s">
        <v>258</v>
      </c>
      <c r="J1921" s="341">
        <v>0.125</v>
      </c>
      <c r="K1921" s="341">
        <v>34.409999999999997</v>
      </c>
      <c r="L1921" s="342">
        <f t="shared" si="117"/>
        <v>4.3012499999999996</v>
      </c>
      <c r="M1921" s="343">
        <f t="shared" si="120"/>
        <v>3377.8750000000068</v>
      </c>
      <c r="N1921" s="336"/>
    </row>
    <row r="1922" spans="1:14">
      <c r="A1922" s="336"/>
      <c r="B1922" s="341">
        <v>289813.68800000002</v>
      </c>
      <c r="C1922" s="341" t="s">
        <v>259</v>
      </c>
      <c r="D1922" s="341">
        <v>0.1</v>
      </c>
      <c r="E1922" s="341">
        <v>36.43</v>
      </c>
      <c r="F1922" s="342">
        <f t="shared" si="118"/>
        <v>3.6430000000000002</v>
      </c>
      <c r="G1922" s="343">
        <f t="shared" si="119"/>
        <v>2816.8500000000017</v>
      </c>
      <c r="H1922" s="341">
        <v>289813.68800000002</v>
      </c>
      <c r="I1922" s="341" t="s">
        <v>259</v>
      </c>
      <c r="J1922" s="341">
        <v>0.1</v>
      </c>
      <c r="K1922" s="341">
        <v>35.14</v>
      </c>
      <c r="L1922" s="342">
        <f t="shared" si="117"/>
        <v>3.5140000000000002</v>
      </c>
      <c r="M1922" s="343">
        <f t="shared" si="120"/>
        <v>2757.9630000000084</v>
      </c>
      <c r="N1922" s="336"/>
    </row>
    <row r="1923" spans="1:14">
      <c r="A1923" s="336"/>
      <c r="B1923" s="341">
        <v>289813.68800000002</v>
      </c>
      <c r="C1923" s="341" t="s">
        <v>260</v>
      </c>
      <c r="D1923" s="341">
        <v>0.1</v>
      </c>
      <c r="E1923" s="341">
        <v>37.18</v>
      </c>
      <c r="F1923" s="342">
        <f t="shared" si="118"/>
        <v>3.718</v>
      </c>
      <c r="G1923" s="343">
        <f t="shared" si="119"/>
        <v>3373.8590000000054</v>
      </c>
      <c r="H1923" s="341">
        <v>289813.68800000002</v>
      </c>
      <c r="I1923" s="341" t="s">
        <v>260</v>
      </c>
      <c r="J1923" s="341">
        <v>0.1</v>
      </c>
      <c r="K1923" s="341">
        <v>35.86</v>
      </c>
      <c r="L1923" s="342">
        <f t="shared" si="117"/>
        <v>3.5860000000000003</v>
      </c>
      <c r="M1923" s="343">
        <f t="shared" si="120"/>
        <v>2834.3560000000007</v>
      </c>
      <c r="N1923" s="336"/>
    </row>
    <row r="1924" spans="1:14">
      <c r="A1924" s="13"/>
      <c r="B1924" s="341">
        <v>289820</v>
      </c>
      <c r="C1924" s="341" t="s">
        <v>255</v>
      </c>
      <c r="D1924" s="341">
        <v>0.04</v>
      </c>
      <c r="E1924" s="341">
        <v>57.8</v>
      </c>
      <c r="F1924" s="342">
        <f t="shared" si="118"/>
        <v>2.3119999999999998</v>
      </c>
      <c r="G1924" s="343">
        <f t="shared" si="119"/>
        <v>1049.463200000004</v>
      </c>
      <c r="H1924" s="341">
        <v>289820</v>
      </c>
      <c r="I1924" s="341" t="s">
        <v>255</v>
      </c>
      <c r="J1924" s="341">
        <v>0.04</v>
      </c>
      <c r="K1924" s="341">
        <v>55.85</v>
      </c>
      <c r="L1924" s="342">
        <f t="shared" si="117"/>
        <v>2.234</v>
      </c>
      <c r="M1924" s="343">
        <f t="shared" si="120"/>
        <v>1027.4619999999979</v>
      </c>
      <c r="N1924" s="13"/>
    </row>
    <row r="1925" spans="1:14">
      <c r="A1925" s="336"/>
      <c r="B1925" s="341">
        <v>289820</v>
      </c>
      <c r="C1925" s="341" t="s">
        <v>256</v>
      </c>
      <c r="D1925" s="341">
        <v>0.1</v>
      </c>
      <c r="E1925" s="341">
        <v>57.8</v>
      </c>
      <c r="F1925" s="342">
        <f t="shared" si="118"/>
        <v>5.78</v>
      </c>
      <c r="G1925" s="343">
        <f t="shared" si="119"/>
        <v>2623.657999999994</v>
      </c>
      <c r="H1925" s="341">
        <v>289820</v>
      </c>
      <c r="I1925" s="341" t="s">
        <v>256</v>
      </c>
      <c r="J1925" s="341">
        <v>0.1</v>
      </c>
      <c r="K1925" s="341">
        <v>55.85</v>
      </c>
      <c r="L1925" s="342">
        <f t="shared" si="117"/>
        <v>5.5850000000000009</v>
      </c>
      <c r="M1925" s="343">
        <f t="shared" si="120"/>
        <v>2568.6559999999981</v>
      </c>
      <c r="N1925" s="336"/>
    </row>
    <row r="1926" spans="1:14">
      <c r="A1926" s="336"/>
      <c r="B1926" s="341">
        <v>289820</v>
      </c>
      <c r="C1926" s="341" t="s">
        <v>257</v>
      </c>
      <c r="D1926" s="341">
        <v>0.125</v>
      </c>
      <c r="E1926" s="341">
        <v>59.4</v>
      </c>
      <c r="F1926" s="342">
        <f t="shared" si="118"/>
        <v>7.4249999999999998</v>
      </c>
      <c r="G1926" s="343">
        <f t="shared" si="119"/>
        <v>3368.5849999999982</v>
      </c>
      <c r="H1926" s="341">
        <v>289820</v>
      </c>
      <c r="I1926" s="341" t="s">
        <v>257</v>
      </c>
      <c r="J1926" s="341">
        <v>0.125</v>
      </c>
      <c r="K1926" s="341">
        <v>57.4</v>
      </c>
      <c r="L1926" s="342">
        <f t="shared" si="117"/>
        <v>7.1749999999999998</v>
      </c>
      <c r="M1926" s="343">
        <f t="shared" si="120"/>
        <v>3297.9862499999977</v>
      </c>
      <c r="N1926" s="336"/>
    </row>
    <row r="1927" spans="1:14">
      <c r="A1927" s="336"/>
      <c r="B1927" s="341">
        <v>289820</v>
      </c>
      <c r="C1927" s="341" t="s">
        <v>258</v>
      </c>
      <c r="D1927" s="341">
        <v>0.125</v>
      </c>
      <c r="E1927" s="341">
        <v>61.01</v>
      </c>
      <c r="F1927" s="342">
        <f t="shared" si="118"/>
        <v>7.6262499999999998</v>
      </c>
      <c r="G1927" s="343">
        <f t="shared" si="119"/>
        <v>3457.6812500000065</v>
      </c>
      <c r="H1927" s="341">
        <v>289820</v>
      </c>
      <c r="I1927" s="341" t="s">
        <v>258</v>
      </c>
      <c r="J1927" s="341">
        <v>0.125</v>
      </c>
      <c r="K1927" s="341">
        <v>58.95</v>
      </c>
      <c r="L1927" s="342">
        <f t="shared" si="117"/>
        <v>7.3687500000000004</v>
      </c>
      <c r="M1927" s="343">
        <f t="shared" si="120"/>
        <v>3385.2437500000069</v>
      </c>
      <c r="N1927" s="336"/>
    </row>
    <row r="1928" spans="1:14">
      <c r="A1928" s="336"/>
      <c r="B1928" s="341">
        <v>289820</v>
      </c>
      <c r="C1928" s="341" t="s">
        <v>259</v>
      </c>
      <c r="D1928" s="341">
        <v>0.1</v>
      </c>
      <c r="E1928" s="341">
        <v>62.29</v>
      </c>
      <c r="F1928" s="342">
        <f t="shared" si="118"/>
        <v>6.2290000000000001</v>
      </c>
      <c r="G1928" s="343">
        <f t="shared" si="119"/>
        <v>2823.0790000000015</v>
      </c>
      <c r="H1928" s="341">
        <v>289820</v>
      </c>
      <c r="I1928" s="341" t="s">
        <v>259</v>
      </c>
      <c r="J1928" s="341">
        <v>0.1</v>
      </c>
      <c r="K1928" s="341">
        <v>60.19</v>
      </c>
      <c r="L1928" s="342">
        <f t="shared" si="117"/>
        <v>6.0190000000000001</v>
      </c>
      <c r="M1928" s="343">
        <f t="shared" si="120"/>
        <v>2763.9820000000082</v>
      </c>
      <c r="N1928" s="336"/>
    </row>
    <row r="1929" spans="1:14">
      <c r="A1929" s="336"/>
      <c r="B1929" s="341">
        <v>289820</v>
      </c>
      <c r="C1929" s="341" t="s">
        <v>260</v>
      </c>
      <c r="D1929" s="341">
        <v>0.1</v>
      </c>
      <c r="E1929" s="341">
        <v>70.91</v>
      </c>
      <c r="F1929" s="342">
        <f t="shared" si="118"/>
        <v>7.0910000000000002</v>
      </c>
      <c r="G1929" s="343">
        <f t="shared" si="119"/>
        <v>3380.9500000000053</v>
      </c>
      <c r="H1929" s="341">
        <v>289820</v>
      </c>
      <c r="I1929" s="341" t="s">
        <v>260</v>
      </c>
      <c r="J1929" s="341">
        <v>0.1</v>
      </c>
      <c r="K1929" s="341">
        <v>61.43</v>
      </c>
      <c r="L1929" s="342">
        <f t="shared" si="117"/>
        <v>6.1430000000000007</v>
      </c>
      <c r="M1929" s="343">
        <f t="shared" si="120"/>
        <v>2840.4990000000007</v>
      </c>
      <c r="N1929" s="336"/>
    </row>
    <row r="1930" spans="1:14">
      <c r="A1930" s="336"/>
      <c r="B1930" s="341">
        <v>289830</v>
      </c>
      <c r="C1930" s="341" t="s">
        <v>255</v>
      </c>
      <c r="D1930" s="341">
        <v>0.04</v>
      </c>
      <c r="E1930" s="341">
        <v>91.36</v>
      </c>
      <c r="F1930" s="342">
        <f t="shared" si="118"/>
        <v>3.6543999999999999</v>
      </c>
      <c r="G1930" s="343">
        <f t="shared" si="119"/>
        <v>1053.1176000000039</v>
      </c>
      <c r="H1930" s="341">
        <v>289830</v>
      </c>
      <c r="I1930" s="341" t="s">
        <v>255</v>
      </c>
      <c r="J1930" s="341">
        <v>0.04</v>
      </c>
      <c r="K1930" s="341">
        <v>88.68</v>
      </c>
      <c r="L1930" s="342">
        <f t="shared" ref="L1930:L1993" si="121">J1930*K1930</f>
        <v>3.5472000000000001</v>
      </c>
      <c r="M1930" s="343">
        <f t="shared" si="120"/>
        <v>1031.0091999999979</v>
      </c>
      <c r="N1930" s="336"/>
    </row>
    <row r="1931" spans="1:14">
      <c r="A1931" s="13"/>
      <c r="B1931" s="341">
        <v>289830</v>
      </c>
      <c r="C1931" s="341" t="s">
        <v>256</v>
      </c>
      <c r="D1931" s="341">
        <v>0.1</v>
      </c>
      <c r="E1931" s="341">
        <v>91.36</v>
      </c>
      <c r="F1931" s="342">
        <f t="shared" ref="F1931:F1994" si="122">D1931*E1931</f>
        <v>9.136000000000001</v>
      </c>
      <c r="G1931" s="343">
        <f t="shared" ref="G1931:G1994" si="123">G1925+F1931</f>
        <v>2632.793999999994</v>
      </c>
      <c r="H1931" s="341">
        <v>289830</v>
      </c>
      <c r="I1931" s="341" t="s">
        <v>256</v>
      </c>
      <c r="J1931" s="341">
        <v>0.1</v>
      </c>
      <c r="K1931" s="341">
        <v>88.68</v>
      </c>
      <c r="L1931" s="342">
        <f t="shared" si="121"/>
        <v>8.8680000000000003</v>
      </c>
      <c r="M1931" s="343">
        <f t="shared" si="120"/>
        <v>2577.5239999999981</v>
      </c>
      <c r="N1931" s="13"/>
    </row>
    <row r="1932" spans="1:14">
      <c r="A1932" s="336"/>
      <c r="B1932" s="341">
        <v>289830</v>
      </c>
      <c r="C1932" s="341" t="s">
        <v>257</v>
      </c>
      <c r="D1932" s="341">
        <v>0.125</v>
      </c>
      <c r="E1932" s="341">
        <v>93.9</v>
      </c>
      <c r="F1932" s="342">
        <f t="shared" si="122"/>
        <v>11.737500000000001</v>
      </c>
      <c r="G1932" s="343">
        <f t="shared" si="123"/>
        <v>3380.3224999999984</v>
      </c>
      <c r="H1932" s="341">
        <v>289830</v>
      </c>
      <c r="I1932" s="341" t="s">
        <v>257</v>
      </c>
      <c r="J1932" s="341">
        <v>0.125</v>
      </c>
      <c r="K1932" s="341">
        <v>91.14</v>
      </c>
      <c r="L1932" s="342">
        <f t="shared" si="121"/>
        <v>11.3925</v>
      </c>
      <c r="M1932" s="343">
        <f t="shared" si="120"/>
        <v>3309.3787499999976</v>
      </c>
      <c r="N1932" s="336"/>
    </row>
    <row r="1933" spans="1:14">
      <c r="A1933" s="336"/>
      <c r="B1933" s="341">
        <v>289830</v>
      </c>
      <c r="C1933" s="341" t="s">
        <v>258</v>
      </c>
      <c r="D1933" s="341">
        <v>0.125</v>
      </c>
      <c r="E1933" s="341">
        <v>96.44</v>
      </c>
      <c r="F1933" s="342">
        <f t="shared" si="122"/>
        <v>12.055</v>
      </c>
      <c r="G1933" s="343">
        <f t="shared" si="123"/>
        <v>3469.7362500000063</v>
      </c>
      <c r="H1933" s="341">
        <v>289830</v>
      </c>
      <c r="I1933" s="341" t="s">
        <v>258</v>
      </c>
      <c r="J1933" s="341">
        <v>0.125</v>
      </c>
      <c r="K1933" s="341">
        <v>93.6</v>
      </c>
      <c r="L1933" s="342">
        <f t="shared" si="121"/>
        <v>11.7</v>
      </c>
      <c r="M1933" s="343">
        <f t="shared" si="120"/>
        <v>3396.9437500000067</v>
      </c>
      <c r="N1933" s="336"/>
    </row>
    <row r="1934" spans="1:14">
      <c r="A1934" s="336"/>
      <c r="B1934" s="341">
        <v>289830</v>
      </c>
      <c r="C1934" s="341" t="s">
        <v>259</v>
      </c>
      <c r="D1934" s="341">
        <v>0.1</v>
      </c>
      <c r="E1934" s="341">
        <v>98.47</v>
      </c>
      <c r="F1934" s="342">
        <f t="shared" si="122"/>
        <v>9.8470000000000013</v>
      </c>
      <c r="G1934" s="343">
        <f t="shared" si="123"/>
        <v>2832.9260000000017</v>
      </c>
      <c r="H1934" s="341">
        <v>289830</v>
      </c>
      <c r="I1934" s="341" t="s">
        <v>259</v>
      </c>
      <c r="J1934" s="341">
        <v>0.1</v>
      </c>
      <c r="K1934" s="341">
        <v>95.58</v>
      </c>
      <c r="L1934" s="342">
        <f t="shared" si="121"/>
        <v>9.5579999999999998</v>
      </c>
      <c r="M1934" s="343">
        <f t="shared" si="120"/>
        <v>2773.5400000000081</v>
      </c>
      <c r="N1934" s="336"/>
    </row>
    <row r="1935" spans="1:14">
      <c r="A1935" s="336"/>
      <c r="B1935" s="341">
        <v>289830</v>
      </c>
      <c r="C1935" s="341" t="s">
        <v>260</v>
      </c>
      <c r="D1935" s="341">
        <v>0.1</v>
      </c>
      <c r="E1935" s="341">
        <v>123.86</v>
      </c>
      <c r="F1935" s="342">
        <f t="shared" si="122"/>
        <v>12.386000000000001</v>
      </c>
      <c r="G1935" s="343">
        <f t="shared" si="123"/>
        <v>3393.3360000000052</v>
      </c>
      <c r="H1935" s="341">
        <v>289830</v>
      </c>
      <c r="I1935" s="341" t="s">
        <v>260</v>
      </c>
      <c r="J1935" s="341">
        <v>0.1</v>
      </c>
      <c r="K1935" s="341">
        <v>97.55</v>
      </c>
      <c r="L1935" s="342">
        <f t="shared" si="121"/>
        <v>9.7550000000000008</v>
      </c>
      <c r="M1935" s="343">
        <f t="shared" si="120"/>
        <v>2850.2540000000008</v>
      </c>
      <c r="N1935" s="336"/>
    </row>
    <row r="1936" spans="1:14">
      <c r="A1936" s="336"/>
      <c r="B1936" s="341">
        <v>289840</v>
      </c>
      <c r="C1936" s="341" t="s">
        <v>255</v>
      </c>
      <c r="D1936" s="341">
        <v>0.04</v>
      </c>
      <c r="E1936" s="341">
        <v>91.11</v>
      </c>
      <c r="F1936" s="342">
        <f t="shared" si="122"/>
        <v>3.6444000000000001</v>
      </c>
      <c r="G1936" s="343">
        <f t="shared" si="123"/>
        <v>1056.7620000000038</v>
      </c>
      <c r="H1936" s="341">
        <v>289840</v>
      </c>
      <c r="I1936" s="341" t="s">
        <v>255</v>
      </c>
      <c r="J1936" s="341">
        <v>0.04</v>
      </c>
      <c r="K1936" s="341">
        <v>88.93</v>
      </c>
      <c r="L1936" s="342">
        <f t="shared" si="121"/>
        <v>3.5572000000000004</v>
      </c>
      <c r="M1936" s="343">
        <f t="shared" si="120"/>
        <v>1034.5663999999979</v>
      </c>
      <c r="N1936" s="336"/>
    </row>
    <row r="1937" spans="1:14">
      <c r="A1937" s="336"/>
      <c r="B1937" s="341">
        <v>289840</v>
      </c>
      <c r="C1937" s="341" t="s">
        <v>256</v>
      </c>
      <c r="D1937" s="341">
        <v>0.1</v>
      </c>
      <c r="E1937" s="341">
        <v>91.11</v>
      </c>
      <c r="F1937" s="342">
        <f t="shared" si="122"/>
        <v>9.1110000000000007</v>
      </c>
      <c r="G1937" s="343">
        <f t="shared" si="123"/>
        <v>2641.9049999999938</v>
      </c>
      <c r="H1937" s="341">
        <v>289840</v>
      </c>
      <c r="I1937" s="341" t="s">
        <v>256</v>
      </c>
      <c r="J1937" s="341">
        <v>0.1</v>
      </c>
      <c r="K1937" s="341">
        <v>88.93</v>
      </c>
      <c r="L1937" s="342">
        <f t="shared" si="121"/>
        <v>8.8930000000000007</v>
      </c>
      <c r="M1937" s="343">
        <f t="shared" ref="M1937:M2000" si="124">M1931+L1937</f>
        <v>2586.4169999999981</v>
      </c>
      <c r="N1937" s="336"/>
    </row>
    <row r="1938" spans="1:14">
      <c r="A1938" s="13"/>
      <c r="B1938" s="341">
        <v>289840</v>
      </c>
      <c r="C1938" s="341" t="s">
        <v>257</v>
      </c>
      <c r="D1938" s="341">
        <v>0.125</v>
      </c>
      <c r="E1938" s="341">
        <v>93.64</v>
      </c>
      <c r="F1938" s="342">
        <f t="shared" si="122"/>
        <v>11.705</v>
      </c>
      <c r="G1938" s="343">
        <f t="shared" si="123"/>
        <v>3392.0274999999983</v>
      </c>
      <c r="H1938" s="341">
        <v>289840</v>
      </c>
      <c r="I1938" s="341" t="s">
        <v>257</v>
      </c>
      <c r="J1938" s="341">
        <v>0.125</v>
      </c>
      <c r="K1938" s="341">
        <v>91.4</v>
      </c>
      <c r="L1938" s="342">
        <f t="shared" si="121"/>
        <v>11.425000000000001</v>
      </c>
      <c r="M1938" s="343">
        <f t="shared" si="124"/>
        <v>3320.8037499999978</v>
      </c>
      <c r="N1938" s="13"/>
    </row>
    <row r="1939" spans="1:14">
      <c r="A1939" s="336"/>
      <c r="B1939" s="341">
        <v>289840</v>
      </c>
      <c r="C1939" s="341" t="s">
        <v>258</v>
      </c>
      <c r="D1939" s="341">
        <v>0.125</v>
      </c>
      <c r="E1939" s="341">
        <v>96.18</v>
      </c>
      <c r="F1939" s="342">
        <f t="shared" si="122"/>
        <v>12.022500000000001</v>
      </c>
      <c r="G1939" s="343">
        <f t="shared" si="123"/>
        <v>3481.7587500000063</v>
      </c>
      <c r="H1939" s="341">
        <v>289840</v>
      </c>
      <c r="I1939" s="341" t="s">
        <v>258</v>
      </c>
      <c r="J1939" s="341">
        <v>0.125</v>
      </c>
      <c r="K1939" s="341">
        <v>93.87</v>
      </c>
      <c r="L1939" s="342">
        <f t="shared" si="121"/>
        <v>11.733750000000001</v>
      </c>
      <c r="M1939" s="343">
        <f t="shared" si="124"/>
        <v>3408.6775000000066</v>
      </c>
      <c r="N1939" s="336"/>
    </row>
    <row r="1940" spans="1:14">
      <c r="A1940" s="336"/>
      <c r="B1940" s="341">
        <v>289840</v>
      </c>
      <c r="C1940" s="341" t="s">
        <v>259</v>
      </c>
      <c r="D1940" s="341">
        <v>0.1</v>
      </c>
      <c r="E1940" s="341">
        <v>98.2</v>
      </c>
      <c r="F1940" s="342">
        <f t="shared" si="122"/>
        <v>9.82</v>
      </c>
      <c r="G1940" s="343">
        <f t="shared" si="123"/>
        <v>2842.7460000000019</v>
      </c>
      <c r="H1940" s="341">
        <v>289840</v>
      </c>
      <c r="I1940" s="341" t="s">
        <v>259</v>
      </c>
      <c r="J1940" s="341">
        <v>0.1</v>
      </c>
      <c r="K1940" s="341">
        <v>95.84</v>
      </c>
      <c r="L1940" s="342">
        <f t="shared" si="121"/>
        <v>9.5840000000000014</v>
      </c>
      <c r="M1940" s="343">
        <f t="shared" si="124"/>
        <v>2783.124000000008</v>
      </c>
      <c r="N1940" s="336"/>
    </row>
    <row r="1941" spans="1:14">
      <c r="A1941" s="336"/>
      <c r="B1941" s="341">
        <v>289840</v>
      </c>
      <c r="C1941" s="341" t="s">
        <v>260</v>
      </c>
      <c r="D1941" s="341">
        <v>0.1</v>
      </c>
      <c r="E1941" s="341">
        <v>123.82</v>
      </c>
      <c r="F1941" s="342">
        <f t="shared" si="122"/>
        <v>12.382</v>
      </c>
      <c r="G1941" s="343">
        <f t="shared" si="123"/>
        <v>3405.7180000000053</v>
      </c>
      <c r="H1941" s="341">
        <v>289840</v>
      </c>
      <c r="I1941" s="341" t="s">
        <v>260</v>
      </c>
      <c r="J1941" s="341">
        <v>0.1</v>
      </c>
      <c r="K1941" s="341">
        <v>97.82</v>
      </c>
      <c r="L1941" s="342">
        <f t="shared" si="121"/>
        <v>9.782</v>
      </c>
      <c r="M1941" s="343">
        <f t="shared" si="124"/>
        <v>2860.036000000001</v>
      </c>
      <c r="N1941" s="336"/>
    </row>
    <row r="1942" spans="1:14">
      <c r="A1942" s="336"/>
      <c r="B1942" s="341">
        <v>289850</v>
      </c>
      <c r="C1942" s="341" t="s">
        <v>255</v>
      </c>
      <c r="D1942" s="341">
        <v>0.04</v>
      </c>
      <c r="E1942" s="341">
        <v>90.86</v>
      </c>
      <c r="F1942" s="342">
        <f t="shared" si="122"/>
        <v>3.6343999999999999</v>
      </c>
      <c r="G1942" s="343">
        <f t="shared" si="123"/>
        <v>1060.3964000000037</v>
      </c>
      <c r="H1942" s="341">
        <v>289850</v>
      </c>
      <c r="I1942" s="341" t="s">
        <v>255</v>
      </c>
      <c r="J1942" s="341">
        <v>0.04</v>
      </c>
      <c r="K1942" s="341">
        <v>89.18</v>
      </c>
      <c r="L1942" s="342">
        <f t="shared" si="121"/>
        <v>3.5672000000000001</v>
      </c>
      <c r="M1942" s="343">
        <f t="shared" si="124"/>
        <v>1038.1335999999978</v>
      </c>
      <c r="N1942" s="336"/>
    </row>
    <row r="1943" spans="1:14">
      <c r="A1943" s="336"/>
      <c r="B1943" s="341">
        <v>289850</v>
      </c>
      <c r="C1943" s="341" t="s">
        <v>256</v>
      </c>
      <c r="D1943" s="341">
        <v>0.1</v>
      </c>
      <c r="E1943" s="341">
        <v>90.86</v>
      </c>
      <c r="F1943" s="342">
        <f t="shared" si="122"/>
        <v>9.0860000000000003</v>
      </c>
      <c r="G1943" s="343">
        <f t="shared" si="123"/>
        <v>2650.9909999999936</v>
      </c>
      <c r="H1943" s="341">
        <v>289850</v>
      </c>
      <c r="I1943" s="341" t="s">
        <v>256</v>
      </c>
      <c r="J1943" s="341">
        <v>0.1</v>
      </c>
      <c r="K1943" s="341">
        <v>89.18</v>
      </c>
      <c r="L1943" s="342">
        <f t="shared" si="121"/>
        <v>8.918000000000001</v>
      </c>
      <c r="M1943" s="343">
        <f t="shared" si="124"/>
        <v>2595.3349999999982</v>
      </c>
      <c r="N1943" s="336"/>
    </row>
    <row r="1944" spans="1:14">
      <c r="A1944" s="336"/>
      <c r="B1944" s="341">
        <v>289850</v>
      </c>
      <c r="C1944" s="341" t="s">
        <v>257</v>
      </c>
      <c r="D1944" s="341">
        <v>0.125</v>
      </c>
      <c r="E1944" s="341">
        <v>93.39</v>
      </c>
      <c r="F1944" s="342">
        <f t="shared" si="122"/>
        <v>11.67375</v>
      </c>
      <c r="G1944" s="343">
        <f t="shared" si="123"/>
        <v>3403.7012499999983</v>
      </c>
      <c r="H1944" s="341">
        <v>289850</v>
      </c>
      <c r="I1944" s="341" t="s">
        <v>257</v>
      </c>
      <c r="J1944" s="341">
        <v>0.125</v>
      </c>
      <c r="K1944" s="341">
        <v>91.66</v>
      </c>
      <c r="L1944" s="342">
        <f t="shared" si="121"/>
        <v>11.4575</v>
      </c>
      <c r="M1944" s="343">
        <f t="shared" si="124"/>
        <v>3332.2612499999977</v>
      </c>
      <c r="N1944" s="336"/>
    </row>
    <row r="1945" spans="1:14">
      <c r="A1945" s="13"/>
      <c r="B1945" s="341">
        <v>289850</v>
      </c>
      <c r="C1945" s="341" t="s">
        <v>258</v>
      </c>
      <c r="D1945" s="341">
        <v>0.125</v>
      </c>
      <c r="E1945" s="341">
        <v>95.91</v>
      </c>
      <c r="F1945" s="342">
        <f t="shared" si="122"/>
        <v>11.98875</v>
      </c>
      <c r="G1945" s="343">
        <f t="shared" si="123"/>
        <v>3493.7475000000063</v>
      </c>
      <c r="H1945" s="341">
        <v>289850</v>
      </c>
      <c r="I1945" s="341" t="s">
        <v>258</v>
      </c>
      <c r="J1945" s="341">
        <v>0.125</v>
      </c>
      <c r="K1945" s="341">
        <v>94.13</v>
      </c>
      <c r="L1945" s="342">
        <f t="shared" si="121"/>
        <v>11.766249999999999</v>
      </c>
      <c r="M1945" s="343">
        <f t="shared" si="124"/>
        <v>3420.4437500000067</v>
      </c>
      <c r="N1945" s="13"/>
    </row>
    <row r="1946" spans="1:14">
      <c r="A1946" s="336"/>
      <c r="B1946" s="341">
        <v>289850</v>
      </c>
      <c r="C1946" s="341" t="s">
        <v>259</v>
      </c>
      <c r="D1946" s="341">
        <v>0.1</v>
      </c>
      <c r="E1946" s="341">
        <v>97.93</v>
      </c>
      <c r="F1946" s="342">
        <f t="shared" si="122"/>
        <v>9.793000000000001</v>
      </c>
      <c r="G1946" s="343">
        <f t="shared" si="123"/>
        <v>2852.539000000002</v>
      </c>
      <c r="H1946" s="341">
        <v>289850</v>
      </c>
      <c r="I1946" s="341" t="s">
        <v>259</v>
      </c>
      <c r="J1946" s="341">
        <v>0.1</v>
      </c>
      <c r="K1946" s="341">
        <v>96.11</v>
      </c>
      <c r="L1946" s="342">
        <f t="shared" si="121"/>
        <v>9.6110000000000007</v>
      </c>
      <c r="M1946" s="343">
        <f t="shared" si="124"/>
        <v>2792.7350000000079</v>
      </c>
      <c r="N1946" s="336"/>
    </row>
    <row r="1947" spans="1:14">
      <c r="A1947" s="336"/>
      <c r="B1947" s="341">
        <v>289850</v>
      </c>
      <c r="C1947" s="341" t="s">
        <v>260</v>
      </c>
      <c r="D1947" s="341">
        <v>0.1</v>
      </c>
      <c r="E1947" s="341">
        <v>123.79</v>
      </c>
      <c r="F1947" s="342">
        <f t="shared" si="122"/>
        <v>12.379000000000001</v>
      </c>
      <c r="G1947" s="343">
        <f t="shared" si="123"/>
        <v>3418.0970000000052</v>
      </c>
      <c r="H1947" s="341">
        <v>289850</v>
      </c>
      <c r="I1947" s="341" t="s">
        <v>260</v>
      </c>
      <c r="J1947" s="341">
        <v>0.1</v>
      </c>
      <c r="K1947" s="341">
        <v>98.1</v>
      </c>
      <c r="L1947" s="342">
        <f t="shared" si="121"/>
        <v>9.81</v>
      </c>
      <c r="M1947" s="343">
        <f t="shared" si="124"/>
        <v>2869.8460000000009</v>
      </c>
      <c r="N1947" s="336"/>
    </row>
    <row r="1948" spans="1:14">
      <c r="A1948" s="336"/>
      <c r="B1948" s="341">
        <v>289850.44199999998</v>
      </c>
      <c r="C1948" s="341" t="s">
        <v>255</v>
      </c>
      <c r="D1948" s="341">
        <v>0.04</v>
      </c>
      <c r="E1948" s="341">
        <v>3.99</v>
      </c>
      <c r="F1948" s="342">
        <f t="shared" si="122"/>
        <v>0.15960000000000002</v>
      </c>
      <c r="G1948" s="343">
        <f t="shared" si="123"/>
        <v>1060.5560000000037</v>
      </c>
      <c r="H1948" s="341">
        <v>289850.44199999998</v>
      </c>
      <c r="I1948" s="341" t="s">
        <v>255</v>
      </c>
      <c r="J1948" s="341">
        <v>0.04</v>
      </c>
      <c r="K1948" s="341">
        <v>3.96</v>
      </c>
      <c r="L1948" s="342">
        <f t="shared" si="121"/>
        <v>0.15840000000000001</v>
      </c>
      <c r="M1948" s="343">
        <f t="shared" si="124"/>
        <v>1038.2919999999979</v>
      </c>
      <c r="N1948" s="336"/>
    </row>
    <row r="1949" spans="1:14">
      <c r="A1949" s="336"/>
      <c r="B1949" s="341">
        <v>289850.44199999998</v>
      </c>
      <c r="C1949" s="341" t="s">
        <v>256</v>
      </c>
      <c r="D1949" s="341">
        <v>0.1</v>
      </c>
      <c r="E1949" s="341">
        <v>3.99</v>
      </c>
      <c r="F1949" s="342">
        <f t="shared" si="122"/>
        <v>0.39900000000000002</v>
      </c>
      <c r="G1949" s="343">
        <f t="shared" si="123"/>
        <v>2651.3899999999935</v>
      </c>
      <c r="H1949" s="341">
        <v>289850.44199999998</v>
      </c>
      <c r="I1949" s="341" t="s">
        <v>256</v>
      </c>
      <c r="J1949" s="341">
        <v>0.1</v>
      </c>
      <c r="K1949" s="341">
        <v>3.96</v>
      </c>
      <c r="L1949" s="342">
        <f t="shared" si="121"/>
        <v>0.39600000000000002</v>
      </c>
      <c r="M1949" s="343">
        <f t="shared" si="124"/>
        <v>2595.7309999999984</v>
      </c>
      <c r="N1949" s="336"/>
    </row>
    <row r="1950" spans="1:14">
      <c r="A1950" s="336"/>
      <c r="B1950" s="341">
        <v>289850.44199999998</v>
      </c>
      <c r="C1950" s="341" t="s">
        <v>257</v>
      </c>
      <c r="D1950" s="341">
        <v>0.125</v>
      </c>
      <c r="E1950" s="341">
        <v>4.1100000000000003</v>
      </c>
      <c r="F1950" s="342">
        <f t="shared" si="122"/>
        <v>0.51375000000000004</v>
      </c>
      <c r="G1950" s="343">
        <f t="shared" si="123"/>
        <v>3404.2149999999983</v>
      </c>
      <c r="H1950" s="341">
        <v>289850.44199999998</v>
      </c>
      <c r="I1950" s="341" t="s">
        <v>257</v>
      </c>
      <c r="J1950" s="341">
        <v>0.125</v>
      </c>
      <c r="K1950" s="341">
        <v>4.07</v>
      </c>
      <c r="L1950" s="342">
        <f t="shared" si="121"/>
        <v>0.50875000000000004</v>
      </c>
      <c r="M1950" s="343">
        <f t="shared" si="124"/>
        <v>3332.7699999999977</v>
      </c>
      <c r="N1950" s="336"/>
    </row>
    <row r="1951" spans="1:14">
      <c r="A1951" s="336"/>
      <c r="B1951" s="341">
        <v>289850.44199999998</v>
      </c>
      <c r="C1951" s="341" t="s">
        <v>258</v>
      </c>
      <c r="D1951" s="341">
        <v>0.125</v>
      </c>
      <c r="E1951" s="341">
        <v>4.22</v>
      </c>
      <c r="F1951" s="342">
        <f t="shared" si="122"/>
        <v>0.52749999999999997</v>
      </c>
      <c r="G1951" s="343">
        <f t="shared" si="123"/>
        <v>3494.2750000000065</v>
      </c>
      <c r="H1951" s="341">
        <v>289850.44199999998</v>
      </c>
      <c r="I1951" s="341" t="s">
        <v>258</v>
      </c>
      <c r="J1951" s="341">
        <v>0.125</v>
      </c>
      <c r="K1951" s="341">
        <v>4.18</v>
      </c>
      <c r="L1951" s="342">
        <f t="shared" si="121"/>
        <v>0.52249999999999996</v>
      </c>
      <c r="M1951" s="343">
        <f t="shared" si="124"/>
        <v>3420.9662500000068</v>
      </c>
      <c r="N1951" s="336"/>
    </row>
    <row r="1952" spans="1:14">
      <c r="A1952" s="13"/>
      <c r="B1952" s="341">
        <v>289850.44199999998</v>
      </c>
      <c r="C1952" s="341" t="s">
        <v>259</v>
      </c>
      <c r="D1952" s="341">
        <v>0.1</v>
      </c>
      <c r="E1952" s="341">
        <v>4.3099999999999996</v>
      </c>
      <c r="F1952" s="342">
        <f t="shared" si="122"/>
        <v>0.43099999999999999</v>
      </c>
      <c r="G1952" s="343">
        <f t="shared" si="123"/>
        <v>2852.9700000000021</v>
      </c>
      <c r="H1952" s="341">
        <v>289850.44199999998</v>
      </c>
      <c r="I1952" s="341" t="s">
        <v>259</v>
      </c>
      <c r="J1952" s="341">
        <v>0.1</v>
      </c>
      <c r="K1952" s="341">
        <v>4.2699999999999996</v>
      </c>
      <c r="L1952" s="342">
        <f t="shared" si="121"/>
        <v>0.42699999999999999</v>
      </c>
      <c r="M1952" s="343">
        <f t="shared" si="124"/>
        <v>2793.162000000008</v>
      </c>
      <c r="N1952" s="13"/>
    </row>
    <row r="1953" spans="1:14">
      <c r="A1953" s="336"/>
      <c r="B1953" s="341">
        <v>289850.44199999998</v>
      </c>
      <c r="C1953" s="341" t="s">
        <v>260</v>
      </c>
      <c r="D1953" s="341">
        <v>0.1</v>
      </c>
      <c r="E1953" s="341">
        <v>5.45</v>
      </c>
      <c r="F1953" s="342">
        <f t="shared" si="122"/>
        <v>0.54500000000000004</v>
      </c>
      <c r="G1953" s="343">
        <f t="shared" si="123"/>
        <v>3418.6420000000053</v>
      </c>
      <c r="H1953" s="341">
        <v>289850.44199999998</v>
      </c>
      <c r="I1953" s="341" t="s">
        <v>260</v>
      </c>
      <c r="J1953" s="341">
        <v>0.1</v>
      </c>
      <c r="K1953" s="341">
        <v>4.3600000000000003</v>
      </c>
      <c r="L1953" s="342">
        <f t="shared" si="121"/>
        <v>0.43600000000000005</v>
      </c>
      <c r="M1953" s="343">
        <f t="shared" si="124"/>
        <v>2870.2820000000011</v>
      </c>
      <c r="N1953" s="336"/>
    </row>
    <row r="1954" spans="1:14">
      <c r="A1954" s="336"/>
      <c r="B1954" s="341">
        <v>289860</v>
      </c>
      <c r="C1954" s="341" t="s">
        <v>255</v>
      </c>
      <c r="D1954" s="341">
        <v>0.04</v>
      </c>
      <c r="E1954" s="341">
        <v>86.27</v>
      </c>
      <c r="F1954" s="342">
        <f t="shared" si="122"/>
        <v>3.4508000000000001</v>
      </c>
      <c r="G1954" s="343">
        <f t="shared" si="123"/>
        <v>1064.0068000000038</v>
      </c>
      <c r="H1954" s="341">
        <v>289860</v>
      </c>
      <c r="I1954" s="341" t="s">
        <v>255</v>
      </c>
      <c r="J1954" s="341">
        <v>0.04</v>
      </c>
      <c r="K1954" s="341">
        <v>85.82</v>
      </c>
      <c r="L1954" s="342">
        <f t="shared" si="121"/>
        <v>3.4327999999999999</v>
      </c>
      <c r="M1954" s="343">
        <f t="shared" si="124"/>
        <v>1041.7247999999979</v>
      </c>
      <c r="N1954" s="336"/>
    </row>
    <row r="1955" spans="1:14">
      <c r="A1955" s="336"/>
      <c r="B1955" s="341">
        <v>289860</v>
      </c>
      <c r="C1955" s="341" t="s">
        <v>256</v>
      </c>
      <c r="D1955" s="341">
        <v>0.1</v>
      </c>
      <c r="E1955" s="341">
        <v>86.27</v>
      </c>
      <c r="F1955" s="342">
        <f t="shared" si="122"/>
        <v>8.6270000000000007</v>
      </c>
      <c r="G1955" s="343">
        <f t="shared" si="123"/>
        <v>2660.0169999999935</v>
      </c>
      <c r="H1955" s="341">
        <v>289860</v>
      </c>
      <c r="I1955" s="341" t="s">
        <v>256</v>
      </c>
      <c r="J1955" s="341">
        <v>0.1</v>
      </c>
      <c r="K1955" s="341">
        <v>85.82</v>
      </c>
      <c r="L1955" s="342">
        <f t="shared" si="121"/>
        <v>8.581999999999999</v>
      </c>
      <c r="M1955" s="343">
        <f t="shared" si="124"/>
        <v>2604.3129999999983</v>
      </c>
      <c r="N1955" s="336"/>
    </row>
    <row r="1956" spans="1:14">
      <c r="A1956" s="336"/>
      <c r="B1956" s="341">
        <v>289860</v>
      </c>
      <c r="C1956" s="341" t="s">
        <v>257</v>
      </c>
      <c r="D1956" s="341">
        <v>0.125</v>
      </c>
      <c r="E1956" s="341">
        <v>88.66</v>
      </c>
      <c r="F1956" s="342">
        <f t="shared" si="122"/>
        <v>11.0825</v>
      </c>
      <c r="G1956" s="343">
        <f t="shared" si="123"/>
        <v>3415.2974999999983</v>
      </c>
      <c r="H1956" s="341">
        <v>289860</v>
      </c>
      <c r="I1956" s="341" t="s">
        <v>257</v>
      </c>
      <c r="J1956" s="341">
        <v>0.125</v>
      </c>
      <c r="K1956" s="341">
        <v>88.2</v>
      </c>
      <c r="L1956" s="342">
        <f t="shared" si="121"/>
        <v>11.025</v>
      </c>
      <c r="M1956" s="343">
        <f t="shared" si="124"/>
        <v>3343.7949999999978</v>
      </c>
      <c r="N1956" s="336"/>
    </row>
    <row r="1957" spans="1:14">
      <c r="A1957" s="336"/>
      <c r="B1957" s="341">
        <v>289860</v>
      </c>
      <c r="C1957" s="341" t="s">
        <v>258</v>
      </c>
      <c r="D1957" s="341">
        <v>0.125</v>
      </c>
      <c r="E1957" s="341">
        <v>91.06</v>
      </c>
      <c r="F1957" s="342">
        <f t="shared" si="122"/>
        <v>11.3825</v>
      </c>
      <c r="G1957" s="343">
        <f t="shared" si="123"/>
        <v>3505.6575000000066</v>
      </c>
      <c r="H1957" s="341">
        <v>289860</v>
      </c>
      <c r="I1957" s="341" t="s">
        <v>258</v>
      </c>
      <c r="J1957" s="341">
        <v>0.125</v>
      </c>
      <c r="K1957" s="341">
        <v>90.59</v>
      </c>
      <c r="L1957" s="342">
        <f t="shared" si="121"/>
        <v>11.32375</v>
      </c>
      <c r="M1957" s="343">
        <f t="shared" si="124"/>
        <v>3432.2900000000068</v>
      </c>
      <c r="N1957" s="336"/>
    </row>
    <row r="1958" spans="1:14">
      <c r="A1958" s="336"/>
      <c r="B1958" s="341">
        <v>289860</v>
      </c>
      <c r="C1958" s="341" t="s">
        <v>259</v>
      </c>
      <c r="D1958" s="341">
        <v>0.1</v>
      </c>
      <c r="E1958" s="341">
        <v>92.97</v>
      </c>
      <c r="F1958" s="342">
        <f t="shared" si="122"/>
        <v>9.2970000000000006</v>
      </c>
      <c r="G1958" s="343">
        <f t="shared" si="123"/>
        <v>2862.2670000000021</v>
      </c>
      <c r="H1958" s="341">
        <v>289860</v>
      </c>
      <c r="I1958" s="341" t="s">
        <v>259</v>
      </c>
      <c r="J1958" s="341">
        <v>0.1</v>
      </c>
      <c r="K1958" s="341">
        <v>92.49</v>
      </c>
      <c r="L1958" s="342">
        <f t="shared" si="121"/>
        <v>9.2490000000000006</v>
      </c>
      <c r="M1958" s="343">
        <f t="shared" si="124"/>
        <v>2802.4110000000078</v>
      </c>
      <c r="N1958" s="336"/>
    </row>
    <row r="1959" spans="1:14">
      <c r="A1959" s="13"/>
      <c r="B1959" s="341">
        <v>289860</v>
      </c>
      <c r="C1959" s="341" t="s">
        <v>260</v>
      </c>
      <c r="D1959" s="341">
        <v>0.1</v>
      </c>
      <c r="E1959" s="341">
        <v>117.76</v>
      </c>
      <c r="F1959" s="342">
        <f t="shared" si="122"/>
        <v>11.776000000000002</v>
      </c>
      <c r="G1959" s="343">
        <f t="shared" si="123"/>
        <v>3430.4180000000051</v>
      </c>
      <c r="H1959" s="341">
        <v>289860</v>
      </c>
      <c r="I1959" s="341" t="s">
        <v>260</v>
      </c>
      <c r="J1959" s="341">
        <v>0.1</v>
      </c>
      <c r="K1959" s="341">
        <v>94.4</v>
      </c>
      <c r="L1959" s="342">
        <f t="shared" si="121"/>
        <v>9.4400000000000013</v>
      </c>
      <c r="M1959" s="343">
        <f t="shared" si="124"/>
        <v>2879.7220000000011</v>
      </c>
      <c r="N1959" s="13"/>
    </row>
    <row r="1960" spans="1:14">
      <c r="A1960" s="336"/>
      <c r="B1960" s="341">
        <v>289870</v>
      </c>
      <c r="C1960" s="341" t="s">
        <v>255</v>
      </c>
      <c r="D1960" s="341">
        <v>0.04</v>
      </c>
      <c r="E1960" s="341">
        <v>90.36</v>
      </c>
      <c r="F1960" s="342">
        <f t="shared" si="122"/>
        <v>3.6143999999999998</v>
      </c>
      <c r="G1960" s="343">
        <f t="shared" si="123"/>
        <v>1067.6212000000037</v>
      </c>
      <c r="H1960" s="341">
        <v>289870</v>
      </c>
      <c r="I1960" s="341" t="s">
        <v>255</v>
      </c>
      <c r="J1960" s="341">
        <v>0.04</v>
      </c>
      <c r="K1960" s="341">
        <v>89.68</v>
      </c>
      <c r="L1960" s="342">
        <f t="shared" si="121"/>
        <v>3.5872000000000002</v>
      </c>
      <c r="M1960" s="343">
        <f t="shared" si="124"/>
        <v>1045.3119999999979</v>
      </c>
      <c r="N1960" s="336"/>
    </row>
    <row r="1961" spans="1:14">
      <c r="A1961" s="336"/>
      <c r="B1961" s="341">
        <v>289870</v>
      </c>
      <c r="C1961" s="341" t="s">
        <v>256</v>
      </c>
      <c r="D1961" s="341">
        <v>0.1</v>
      </c>
      <c r="E1961" s="341">
        <v>90.36</v>
      </c>
      <c r="F1961" s="342">
        <f t="shared" si="122"/>
        <v>9.0359999999999996</v>
      </c>
      <c r="G1961" s="343">
        <f t="shared" si="123"/>
        <v>2669.0529999999935</v>
      </c>
      <c r="H1961" s="341">
        <v>289870</v>
      </c>
      <c r="I1961" s="341" t="s">
        <v>256</v>
      </c>
      <c r="J1961" s="341">
        <v>0.1</v>
      </c>
      <c r="K1961" s="341">
        <v>89.68</v>
      </c>
      <c r="L1961" s="342">
        <f t="shared" si="121"/>
        <v>8.9680000000000017</v>
      </c>
      <c r="M1961" s="343">
        <f t="shared" si="124"/>
        <v>2613.2809999999981</v>
      </c>
      <c r="N1961" s="336"/>
    </row>
    <row r="1962" spans="1:14">
      <c r="A1962" s="336"/>
      <c r="B1962" s="341">
        <v>289870</v>
      </c>
      <c r="C1962" s="341" t="s">
        <v>257</v>
      </c>
      <c r="D1962" s="341">
        <v>0.125</v>
      </c>
      <c r="E1962" s="341">
        <v>92.87</v>
      </c>
      <c r="F1962" s="342">
        <f t="shared" si="122"/>
        <v>11.608750000000001</v>
      </c>
      <c r="G1962" s="343">
        <f t="shared" si="123"/>
        <v>3426.9062499999982</v>
      </c>
      <c r="H1962" s="341">
        <v>289870</v>
      </c>
      <c r="I1962" s="341" t="s">
        <v>257</v>
      </c>
      <c r="J1962" s="341">
        <v>0.125</v>
      </c>
      <c r="K1962" s="341">
        <v>92.17</v>
      </c>
      <c r="L1962" s="342">
        <f t="shared" si="121"/>
        <v>11.52125</v>
      </c>
      <c r="M1962" s="343">
        <f t="shared" si="124"/>
        <v>3355.3162499999976</v>
      </c>
      <c r="N1962" s="336"/>
    </row>
    <row r="1963" spans="1:14">
      <c r="A1963" s="336"/>
      <c r="B1963" s="341">
        <v>289870</v>
      </c>
      <c r="C1963" s="341" t="s">
        <v>258</v>
      </c>
      <c r="D1963" s="341">
        <v>0.125</v>
      </c>
      <c r="E1963" s="341">
        <v>95.38</v>
      </c>
      <c r="F1963" s="342">
        <f t="shared" si="122"/>
        <v>11.922499999999999</v>
      </c>
      <c r="G1963" s="343">
        <f t="shared" si="123"/>
        <v>3517.5800000000067</v>
      </c>
      <c r="H1963" s="341">
        <v>289870</v>
      </c>
      <c r="I1963" s="341" t="s">
        <v>258</v>
      </c>
      <c r="J1963" s="341">
        <v>0.125</v>
      </c>
      <c r="K1963" s="341">
        <v>94.66</v>
      </c>
      <c r="L1963" s="342">
        <f t="shared" si="121"/>
        <v>11.8325</v>
      </c>
      <c r="M1963" s="343">
        <f t="shared" si="124"/>
        <v>3444.1225000000068</v>
      </c>
      <c r="N1963" s="336"/>
    </row>
    <row r="1964" spans="1:14">
      <c r="A1964" s="336"/>
      <c r="B1964" s="341">
        <v>289870</v>
      </c>
      <c r="C1964" s="341" t="s">
        <v>259</v>
      </c>
      <c r="D1964" s="341">
        <v>0.1</v>
      </c>
      <c r="E1964" s="341">
        <v>97.39</v>
      </c>
      <c r="F1964" s="342">
        <f t="shared" si="122"/>
        <v>9.7390000000000008</v>
      </c>
      <c r="G1964" s="343">
        <f t="shared" si="123"/>
        <v>2872.0060000000021</v>
      </c>
      <c r="H1964" s="341">
        <v>289870</v>
      </c>
      <c r="I1964" s="341" t="s">
        <v>259</v>
      </c>
      <c r="J1964" s="341">
        <v>0.1</v>
      </c>
      <c r="K1964" s="341">
        <v>96.65</v>
      </c>
      <c r="L1964" s="342">
        <f t="shared" si="121"/>
        <v>9.6650000000000009</v>
      </c>
      <c r="M1964" s="343">
        <f t="shared" si="124"/>
        <v>2812.0760000000078</v>
      </c>
      <c r="N1964" s="336"/>
    </row>
    <row r="1965" spans="1:14">
      <c r="A1965" s="336"/>
      <c r="B1965" s="341">
        <v>289870</v>
      </c>
      <c r="C1965" s="341" t="s">
        <v>260</v>
      </c>
      <c r="D1965" s="341">
        <v>0.1</v>
      </c>
      <c r="E1965" s="341">
        <v>123.75</v>
      </c>
      <c r="F1965" s="342">
        <f t="shared" si="122"/>
        <v>12.375</v>
      </c>
      <c r="G1965" s="343">
        <f t="shared" si="123"/>
        <v>3442.7930000000051</v>
      </c>
      <c r="H1965" s="341">
        <v>289870</v>
      </c>
      <c r="I1965" s="341" t="s">
        <v>260</v>
      </c>
      <c r="J1965" s="341">
        <v>0.1</v>
      </c>
      <c r="K1965" s="341">
        <v>98.65</v>
      </c>
      <c r="L1965" s="342">
        <f t="shared" si="121"/>
        <v>9.865000000000002</v>
      </c>
      <c r="M1965" s="343">
        <f t="shared" si="124"/>
        <v>2889.5870000000009</v>
      </c>
      <c r="N1965" s="336"/>
    </row>
    <row r="1966" spans="1:14">
      <c r="A1966" s="13"/>
      <c r="B1966" s="341">
        <v>289878.68800000002</v>
      </c>
      <c r="C1966" s="341" t="s">
        <v>255</v>
      </c>
      <c r="D1966" s="341">
        <v>0.04</v>
      </c>
      <c r="E1966" s="341">
        <v>78.31</v>
      </c>
      <c r="F1966" s="342">
        <f t="shared" si="122"/>
        <v>3.1324000000000001</v>
      </c>
      <c r="G1966" s="343">
        <f t="shared" si="123"/>
        <v>1070.7536000000036</v>
      </c>
      <c r="H1966" s="341">
        <v>289878.68800000002</v>
      </c>
      <c r="I1966" s="341" t="s">
        <v>255</v>
      </c>
      <c r="J1966" s="341">
        <v>0.04</v>
      </c>
      <c r="K1966" s="341">
        <v>78.12</v>
      </c>
      <c r="L1966" s="342">
        <f t="shared" si="121"/>
        <v>3.1248000000000005</v>
      </c>
      <c r="M1966" s="343">
        <f t="shared" si="124"/>
        <v>1048.4367999999979</v>
      </c>
      <c r="N1966" s="13"/>
    </row>
    <row r="1967" spans="1:14">
      <c r="A1967" s="336"/>
      <c r="B1967" s="341">
        <v>289878.68800000002</v>
      </c>
      <c r="C1967" s="341" t="s">
        <v>256</v>
      </c>
      <c r="D1967" s="341">
        <v>0.1</v>
      </c>
      <c r="E1967" s="341">
        <v>78.31</v>
      </c>
      <c r="F1967" s="342">
        <f t="shared" si="122"/>
        <v>7.8310000000000004</v>
      </c>
      <c r="G1967" s="343">
        <f t="shared" si="123"/>
        <v>2676.8839999999936</v>
      </c>
      <c r="H1967" s="341">
        <v>289878.68800000002</v>
      </c>
      <c r="I1967" s="341" t="s">
        <v>256</v>
      </c>
      <c r="J1967" s="341">
        <v>0.1</v>
      </c>
      <c r="K1967" s="341">
        <v>78.12</v>
      </c>
      <c r="L1967" s="342">
        <f t="shared" si="121"/>
        <v>7.8120000000000012</v>
      </c>
      <c r="M1967" s="343">
        <f t="shared" si="124"/>
        <v>2621.092999999998</v>
      </c>
      <c r="N1967" s="336"/>
    </row>
    <row r="1968" spans="1:14">
      <c r="A1968" s="336"/>
      <c r="B1968" s="341">
        <v>289878.68800000002</v>
      </c>
      <c r="C1968" s="341" t="s">
        <v>257</v>
      </c>
      <c r="D1968" s="341">
        <v>0.125</v>
      </c>
      <c r="E1968" s="341">
        <v>80.48</v>
      </c>
      <c r="F1968" s="342">
        <f t="shared" si="122"/>
        <v>10.06</v>
      </c>
      <c r="G1968" s="343">
        <f t="shared" si="123"/>
        <v>3436.9662499999981</v>
      </c>
      <c r="H1968" s="341">
        <v>289878.68800000002</v>
      </c>
      <c r="I1968" s="341" t="s">
        <v>257</v>
      </c>
      <c r="J1968" s="341">
        <v>0.125</v>
      </c>
      <c r="K1968" s="341">
        <v>80.290000000000006</v>
      </c>
      <c r="L1968" s="342">
        <f t="shared" si="121"/>
        <v>10.036250000000001</v>
      </c>
      <c r="M1968" s="343">
        <f t="shared" si="124"/>
        <v>3365.3524999999977</v>
      </c>
      <c r="N1968" s="336"/>
    </row>
    <row r="1969" spans="1:14">
      <c r="A1969" s="336"/>
      <c r="B1969" s="341">
        <v>289878.68800000002</v>
      </c>
      <c r="C1969" s="341" t="s">
        <v>258</v>
      </c>
      <c r="D1969" s="341">
        <v>0.125</v>
      </c>
      <c r="E1969" s="341">
        <v>82.65</v>
      </c>
      <c r="F1969" s="342">
        <f t="shared" si="122"/>
        <v>10.331250000000001</v>
      </c>
      <c r="G1969" s="343">
        <f t="shared" si="123"/>
        <v>3527.9112500000069</v>
      </c>
      <c r="H1969" s="341">
        <v>289878.68800000002</v>
      </c>
      <c r="I1969" s="341" t="s">
        <v>258</v>
      </c>
      <c r="J1969" s="341">
        <v>0.125</v>
      </c>
      <c r="K1969" s="341">
        <v>82.46</v>
      </c>
      <c r="L1969" s="342">
        <f t="shared" si="121"/>
        <v>10.307499999999999</v>
      </c>
      <c r="M1969" s="343">
        <f t="shared" si="124"/>
        <v>3454.4300000000067</v>
      </c>
      <c r="N1969" s="336"/>
    </row>
    <row r="1970" spans="1:14">
      <c r="A1970" s="336"/>
      <c r="B1970" s="341">
        <v>289878.68800000002</v>
      </c>
      <c r="C1970" s="341" t="s">
        <v>259</v>
      </c>
      <c r="D1970" s="341">
        <v>0.1</v>
      </c>
      <c r="E1970" s="341">
        <v>84.39</v>
      </c>
      <c r="F1970" s="342">
        <f t="shared" si="122"/>
        <v>8.4390000000000001</v>
      </c>
      <c r="G1970" s="343">
        <f t="shared" si="123"/>
        <v>2880.445000000002</v>
      </c>
      <c r="H1970" s="341">
        <v>289878.68800000002</v>
      </c>
      <c r="I1970" s="341" t="s">
        <v>259</v>
      </c>
      <c r="J1970" s="341">
        <v>0.1</v>
      </c>
      <c r="K1970" s="341">
        <v>84.19</v>
      </c>
      <c r="L1970" s="342">
        <f t="shared" si="121"/>
        <v>8.4190000000000005</v>
      </c>
      <c r="M1970" s="343">
        <f t="shared" si="124"/>
        <v>2820.4950000000076</v>
      </c>
      <c r="N1970" s="336"/>
    </row>
    <row r="1971" spans="1:14">
      <c r="A1971" s="336"/>
      <c r="B1971" s="341">
        <v>289878.68800000002</v>
      </c>
      <c r="C1971" s="341" t="s">
        <v>260</v>
      </c>
      <c r="D1971" s="341">
        <v>0.1</v>
      </c>
      <c r="E1971" s="341">
        <v>107.5</v>
      </c>
      <c r="F1971" s="342">
        <f t="shared" si="122"/>
        <v>10.75</v>
      </c>
      <c r="G1971" s="343">
        <f t="shared" si="123"/>
        <v>3453.5430000000051</v>
      </c>
      <c r="H1971" s="341">
        <v>289878.68800000002</v>
      </c>
      <c r="I1971" s="341" t="s">
        <v>260</v>
      </c>
      <c r="J1971" s="341">
        <v>0.1</v>
      </c>
      <c r="K1971" s="341">
        <v>85.93</v>
      </c>
      <c r="L1971" s="342">
        <f t="shared" si="121"/>
        <v>8.5930000000000017</v>
      </c>
      <c r="M1971" s="343">
        <f t="shared" si="124"/>
        <v>2898.1800000000007</v>
      </c>
      <c r="N1971" s="336"/>
    </row>
    <row r="1972" spans="1:14">
      <c r="A1972" s="336"/>
      <c r="B1972" s="341">
        <v>289880</v>
      </c>
      <c r="C1972" s="341" t="s">
        <v>255</v>
      </c>
      <c r="D1972" s="341">
        <v>0.04</v>
      </c>
      <c r="E1972" s="341">
        <v>11.81</v>
      </c>
      <c r="F1972" s="342">
        <f t="shared" si="122"/>
        <v>0.47240000000000004</v>
      </c>
      <c r="G1972" s="343">
        <f t="shared" si="123"/>
        <v>1071.2260000000038</v>
      </c>
      <c r="H1972" s="341">
        <v>289880</v>
      </c>
      <c r="I1972" s="341" t="s">
        <v>255</v>
      </c>
      <c r="J1972" s="341">
        <v>0.04</v>
      </c>
      <c r="K1972" s="341">
        <v>11.81</v>
      </c>
      <c r="L1972" s="342">
        <f t="shared" si="121"/>
        <v>0.47240000000000004</v>
      </c>
      <c r="M1972" s="343">
        <f t="shared" si="124"/>
        <v>1048.909199999998</v>
      </c>
      <c r="N1972" s="336"/>
    </row>
    <row r="1973" spans="1:14">
      <c r="A1973" s="13"/>
      <c r="B1973" s="341">
        <v>289880</v>
      </c>
      <c r="C1973" s="341" t="s">
        <v>256</v>
      </c>
      <c r="D1973" s="341">
        <v>0.1</v>
      </c>
      <c r="E1973" s="341">
        <v>11.81</v>
      </c>
      <c r="F1973" s="342">
        <f t="shared" si="122"/>
        <v>1.181</v>
      </c>
      <c r="G1973" s="343">
        <f t="shared" si="123"/>
        <v>2678.0649999999937</v>
      </c>
      <c r="H1973" s="341">
        <v>289880</v>
      </c>
      <c r="I1973" s="341" t="s">
        <v>256</v>
      </c>
      <c r="J1973" s="341">
        <v>0.1</v>
      </c>
      <c r="K1973" s="341">
        <v>11.81</v>
      </c>
      <c r="L1973" s="342">
        <f t="shared" si="121"/>
        <v>1.181</v>
      </c>
      <c r="M1973" s="343">
        <f t="shared" si="124"/>
        <v>2622.2739999999981</v>
      </c>
      <c r="N1973" s="13"/>
    </row>
    <row r="1974" spans="1:14">
      <c r="A1974" s="336"/>
      <c r="B1974" s="341">
        <v>289880</v>
      </c>
      <c r="C1974" s="341" t="s">
        <v>257</v>
      </c>
      <c r="D1974" s="341">
        <v>0.125</v>
      </c>
      <c r="E1974" s="341">
        <v>12.14</v>
      </c>
      <c r="F1974" s="342">
        <f t="shared" si="122"/>
        <v>1.5175000000000001</v>
      </c>
      <c r="G1974" s="343">
        <f t="shared" si="123"/>
        <v>3438.4837499999981</v>
      </c>
      <c r="H1974" s="341">
        <v>289880</v>
      </c>
      <c r="I1974" s="341" t="s">
        <v>257</v>
      </c>
      <c r="J1974" s="341">
        <v>0.125</v>
      </c>
      <c r="K1974" s="341">
        <v>12.14</v>
      </c>
      <c r="L1974" s="342">
        <f t="shared" si="121"/>
        <v>1.5175000000000001</v>
      </c>
      <c r="M1974" s="343">
        <f t="shared" si="124"/>
        <v>3366.8699999999976</v>
      </c>
      <c r="N1974" s="336"/>
    </row>
    <row r="1975" spans="1:14">
      <c r="A1975" s="336"/>
      <c r="B1975" s="341">
        <v>289880</v>
      </c>
      <c r="C1975" s="341" t="s">
        <v>258</v>
      </c>
      <c r="D1975" s="341">
        <v>0.125</v>
      </c>
      <c r="E1975" s="341">
        <v>12.47</v>
      </c>
      <c r="F1975" s="342">
        <f t="shared" si="122"/>
        <v>1.5587500000000001</v>
      </c>
      <c r="G1975" s="343">
        <f t="shared" si="123"/>
        <v>3529.4700000000071</v>
      </c>
      <c r="H1975" s="341">
        <v>289880</v>
      </c>
      <c r="I1975" s="341" t="s">
        <v>258</v>
      </c>
      <c r="J1975" s="341">
        <v>0.125</v>
      </c>
      <c r="K1975" s="341">
        <v>12.47</v>
      </c>
      <c r="L1975" s="342">
        <f t="shared" si="121"/>
        <v>1.5587500000000001</v>
      </c>
      <c r="M1975" s="343">
        <f t="shared" si="124"/>
        <v>3455.9887500000068</v>
      </c>
      <c r="N1975" s="336"/>
    </row>
    <row r="1976" spans="1:14">
      <c r="A1976" s="336"/>
      <c r="B1976" s="341">
        <v>289880</v>
      </c>
      <c r="C1976" s="341" t="s">
        <v>259</v>
      </c>
      <c r="D1976" s="341">
        <v>0.1</v>
      </c>
      <c r="E1976" s="341">
        <v>12.73</v>
      </c>
      <c r="F1976" s="342">
        <f t="shared" si="122"/>
        <v>1.2730000000000001</v>
      </c>
      <c r="G1976" s="343">
        <f t="shared" si="123"/>
        <v>2881.7180000000021</v>
      </c>
      <c r="H1976" s="341">
        <v>289880</v>
      </c>
      <c r="I1976" s="341" t="s">
        <v>259</v>
      </c>
      <c r="J1976" s="341">
        <v>0.1</v>
      </c>
      <c r="K1976" s="341">
        <v>12.73</v>
      </c>
      <c r="L1976" s="342">
        <f t="shared" si="121"/>
        <v>1.2730000000000001</v>
      </c>
      <c r="M1976" s="343">
        <f t="shared" si="124"/>
        <v>2821.7680000000078</v>
      </c>
      <c r="N1976" s="336"/>
    </row>
    <row r="1977" spans="1:14">
      <c r="A1977" s="336"/>
      <c r="B1977" s="341">
        <v>289880</v>
      </c>
      <c r="C1977" s="341" t="s">
        <v>260</v>
      </c>
      <c r="D1977" s="341">
        <v>0.1</v>
      </c>
      <c r="E1977" s="341">
        <v>16.239999999999998</v>
      </c>
      <c r="F1977" s="342">
        <f t="shared" si="122"/>
        <v>1.6239999999999999</v>
      </c>
      <c r="G1977" s="343">
        <f t="shared" si="123"/>
        <v>3455.1670000000049</v>
      </c>
      <c r="H1977" s="341">
        <v>289880</v>
      </c>
      <c r="I1977" s="341" t="s">
        <v>260</v>
      </c>
      <c r="J1977" s="341">
        <v>0.1</v>
      </c>
      <c r="K1977" s="341">
        <v>12.99</v>
      </c>
      <c r="L1977" s="342">
        <f t="shared" si="121"/>
        <v>1.2990000000000002</v>
      </c>
      <c r="M1977" s="343">
        <f t="shared" si="124"/>
        <v>2899.4790000000007</v>
      </c>
      <c r="N1977" s="336"/>
    </row>
    <row r="1978" spans="1:14">
      <c r="A1978" s="336"/>
      <c r="B1978" s="341">
        <v>289890</v>
      </c>
      <c r="C1978" s="341" t="s">
        <v>255</v>
      </c>
      <c r="D1978" s="341">
        <v>0.04</v>
      </c>
      <c r="E1978" s="341">
        <v>90.02</v>
      </c>
      <c r="F1978" s="342">
        <f t="shared" si="122"/>
        <v>3.6008</v>
      </c>
      <c r="G1978" s="343">
        <f t="shared" si="123"/>
        <v>1074.8268000000037</v>
      </c>
      <c r="H1978" s="341">
        <v>289890</v>
      </c>
      <c r="I1978" s="341" t="s">
        <v>255</v>
      </c>
      <c r="J1978" s="341">
        <v>0.04</v>
      </c>
      <c r="K1978" s="341">
        <v>90.02</v>
      </c>
      <c r="L1978" s="342">
        <f t="shared" si="121"/>
        <v>3.6008</v>
      </c>
      <c r="M1978" s="343">
        <f t="shared" si="124"/>
        <v>1052.5099999999979</v>
      </c>
      <c r="N1978" s="336"/>
    </row>
    <row r="1979" spans="1:14">
      <c r="A1979" s="336"/>
      <c r="B1979" s="341">
        <v>289890</v>
      </c>
      <c r="C1979" s="341" t="s">
        <v>256</v>
      </c>
      <c r="D1979" s="341">
        <v>0.1</v>
      </c>
      <c r="E1979" s="341">
        <v>90.02</v>
      </c>
      <c r="F1979" s="342">
        <f t="shared" si="122"/>
        <v>9.0020000000000007</v>
      </c>
      <c r="G1979" s="343">
        <f t="shared" si="123"/>
        <v>2687.0669999999936</v>
      </c>
      <c r="H1979" s="341">
        <v>289890</v>
      </c>
      <c r="I1979" s="341" t="s">
        <v>256</v>
      </c>
      <c r="J1979" s="341">
        <v>0.1</v>
      </c>
      <c r="K1979" s="341">
        <v>90.02</v>
      </c>
      <c r="L1979" s="342">
        <f t="shared" si="121"/>
        <v>9.0020000000000007</v>
      </c>
      <c r="M1979" s="343">
        <f t="shared" si="124"/>
        <v>2631.275999999998</v>
      </c>
      <c r="N1979" s="336"/>
    </row>
    <row r="1980" spans="1:14">
      <c r="A1980" s="13"/>
      <c r="B1980" s="341">
        <v>289890</v>
      </c>
      <c r="C1980" s="341" t="s">
        <v>257</v>
      </c>
      <c r="D1980" s="341">
        <v>0.125</v>
      </c>
      <c r="E1980" s="341">
        <v>92.52</v>
      </c>
      <c r="F1980" s="342">
        <f t="shared" si="122"/>
        <v>11.565</v>
      </c>
      <c r="G1980" s="343">
        <f t="shared" si="123"/>
        <v>3450.0487499999981</v>
      </c>
      <c r="H1980" s="341">
        <v>289890</v>
      </c>
      <c r="I1980" s="341" t="s">
        <v>257</v>
      </c>
      <c r="J1980" s="341">
        <v>0.125</v>
      </c>
      <c r="K1980" s="341">
        <v>92.52</v>
      </c>
      <c r="L1980" s="342">
        <f t="shared" si="121"/>
        <v>11.565</v>
      </c>
      <c r="M1980" s="343">
        <f t="shared" si="124"/>
        <v>3378.4349999999977</v>
      </c>
      <c r="N1980" s="13"/>
    </row>
    <row r="1981" spans="1:14">
      <c r="A1981" s="336"/>
      <c r="B1981" s="341">
        <v>289890</v>
      </c>
      <c r="C1981" s="341" t="s">
        <v>258</v>
      </c>
      <c r="D1981" s="341">
        <v>0.125</v>
      </c>
      <c r="E1981" s="341">
        <v>95.02</v>
      </c>
      <c r="F1981" s="342">
        <f t="shared" si="122"/>
        <v>11.8775</v>
      </c>
      <c r="G1981" s="343">
        <f t="shared" si="123"/>
        <v>3541.3475000000071</v>
      </c>
      <c r="H1981" s="341">
        <v>289890</v>
      </c>
      <c r="I1981" s="341" t="s">
        <v>258</v>
      </c>
      <c r="J1981" s="341">
        <v>0.125</v>
      </c>
      <c r="K1981" s="341">
        <v>95.02</v>
      </c>
      <c r="L1981" s="342">
        <f t="shared" si="121"/>
        <v>11.8775</v>
      </c>
      <c r="M1981" s="343">
        <f t="shared" si="124"/>
        <v>3467.8662500000069</v>
      </c>
      <c r="N1981" s="336"/>
    </row>
    <row r="1982" spans="1:14">
      <c r="A1982" s="336"/>
      <c r="B1982" s="341">
        <v>289890</v>
      </c>
      <c r="C1982" s="341" t="s">
        <v>259</v>
      </c>
      <c r="D1982" s="341">
        <v>0.1</v>
      </c>
      <c r="E1982" s="341">
        <v>97.02</v>
      </c>
      <c r="F1982" s="342">
        <f t="shared" si="122"/>
        <v>9.702</v>
      </c>
      <c r="G1982" s="343">
        <f t="shared" si="123"/>
        <v>2891.4200000000023</v>
      </c>
      <c r="H1982" s="341">
        <v>289890</v>
      </c>
      <c r="I1982" s="341" t="s">
        <v>259</v>
      </c>
      <c r="J1982" s="341">
        <v>0.1</v>
      </c>
      <c r="K1982" s="341">
        <v>97.02</v>
      </c>
      <c r="L1982" s="342">
        <f t="shared" si="121"/>
        <v>9.702</v>
      </c>
      <c r="M1982" s="343">
        <f t="shared" si="124"/>
        <v>2831.470000000008</v>
      </c>
      <c r="N1982" s="336"/>
    </row>
    <row r="1983" spans="1:14">
      <c r="A1983" s="336"/>
      <c r="B1983" s="341">
        <v>289890</v>
      </c>
      <c r="C1983" s="341" t="s">
        <v>260</v>
      </c>
      <c r="D1983" s="341">
        <v>0.1</v>
      </c>
      <c r="E1983" s="341">
        <v>123.98</v>
      </c>
      <c r="F1983" s="342">
        <f t="shared" si="122"/>
        <v>12.398000000000001</v>
      </c>
      <c r="G1983" s="343">
        <f t="shared" si="123"/>
        <v>3467.5650000000051</v>
      </c>
      <c r="H1983" s="341">
        <v>289890</v>
      </c>
      <c r="I1983" s="341" t="s">
        <v>260</v>
      </c>
      <c r="J1983" s="341">
        <v>0.1</v>
      </c>
      <c r="K1983" s="341">
        <v>99.02</v>
      </c>
      <c r="L1983" s="342">
        <f t="shared" si="121"/>
        <v>9.902000000000001</v>
      </c>
      <c r="M1983" s="343">
        <f t="shared" si="124"/>
        <v>2909.3810000000008</v>
      </c>
      <c r="N1983" s="336"/>
    </row>
    <row r="1984" spans="1:14">
      <c r="A1984" s="336"/>
      <c r="B1984" s="341">
        <v>289900</v>
      </c>
      <c r="C1984" s="341" t="s">
        <v>255</v>
      </c>
      <c r="D1984" s="341">
        <v>0.04</v>
      </c>
      <c r="E1984" s="341">
        <v>90.02</v>
      </c>
      <c r="F1984" s="342">
        <f t="shared" si="122"/>
        <v>3.6008</v>
      </c>
      <c r="G1984" s="343">
        <f t="shared" si="123"/>
        <v>1078.4276000000036</v>
      </c>
      <c r="H1984" s="341">
        <v>289900</v>
      </c>
      <c r="I1984" s="341" t="s">
        <v>255</v>
      </c>
      <c r="J1984" s="341">
        <v>0.04</v>
      </c>
      <c r="K1984" s="341">
        <v>90.02</v>
      </c>
      <c r="L1984" s="342">
        <f t="shared" si="121"/>
        <v>3.6008</v>
      </c>
      <c r="M1984" s="343">
        <f t="shared" si="124"/>
        <v>1056.1107999999979</v>
      </c>
      <c r="N1984" s="336"/>
    </row>
    <row r="1985" spans="1:14">
      <c r="A1985" s="336"/>
      <c r="B1985" s="341">
        <v>289900</v>
      </c>
      <c r="C1985" s="341" t="s">
        <v>256</v>
      </c>
      <c r="D1985" s="341">
        <v>0.1</v>
      </c>
      <c r="E1985" s="341">
        <v>90.02</v>
      </c>
      <c r="F1985" s="342">
        <f t="shared" si="122"/>
        <v>9.0020000000000007</v>
      </c>
      <c r="G1985" s="343">
        <f t="shared" si="123"/>
        <v>2696.0689999999936</v>
      </c>
      <c r="H1985" s="341">
        <v>289900</v>
      </c>
      <c r="I1985" s="341" t="s">
        <v>256</v>
      </c>
      <c r="J1985" s="341">
        <v>0.1</v>
      </c>
      <c r="K1985" s="341">
        <v>90.02</v>
      </c>
      <c r="L1985" s="342">
        <f t="shared" si="121"/>
        <v>9.0020000000000007</v>
      </c>
      <c r="M1985" s="343">
        <f t="shared" si="124"/>
        <v>2640.277999999998</v>
      </c>
      <c r="N1985" s="336"/>
    </row>
    <row r="1986" spans="1:14">
      <c r="A1986" s="336"/>
      <c r="B1986" s="341">
        <v>289900</v>
      </c>
      <c r="C1986" s="341" t="s">
        <v>257</v>
      </c>
      <c r="D1986" s="341">
        <v>0.125</v>
      </c>
      <c r="E1986" s="341">
        <v>92.52</v>
      </c>
      <c r="F1986" s="342">
        <f t="shared" si="122"/>
        <v>11.565</v>
      </c>
      <c r="G1986" s="343">
        <f t="shared" si="123"/>
        <v>3461.6137499999982</v>
      </c>
      <c r="H1986" s="341">
        <v>289900</v>
      </c>
      <c r="I1986" s="341" t="s">
        <v>257</v>
      </c>
      <c r="J1986" s="341">
        <v>0.125</v>
      </c>
      <c r="K1986" s="341">
        <v>92.52</v>
      </c>
      <c r="L1986" s="342">
        <f t="shared" si="121"/>
        <v>11.565</v>
      </c>
      <c r="M1986" s="343">
        <f t="shared" si="124"/>
        <v>3389.9999999999977</v>
      </c>
      <c r="N1986" s="336"/>
    </row>
    <row r="1987" spans="1:14">
      <c r="A1987" s="13"/>
      <c r="B1987" s="341">
        <v>289900</v>
      </c>
      <c r="C1987" s="341" t="s">
        <v>258</v>
      </c>
      <c r="D1987" s="341">
        <v>0.125</v>
      </c>
      <c r="E1987" s="341">
        <v>95.02</v>
      </c>
      <c r="F1987" s="342">
        <f t="shared" si="122"/>
        <v>11.8775</v>
      </c>
      <c r="G1987" s="343">
        <f t="shared" si="123"/>
        <v>3553.2250000000072</v>
      </c>
      <c r="H1987" s="341">
        <v>289900</v>
      </c>
      <c r="I1987" s="341" t="s">
        <v>258</v>
      </c>
      <c r="J1987" s="341">
        <v>0.125</v>
      </c>
      <c r="K1987" s="341">
        <v>95.02</v>
      </c>
      <c r="L1987" s="342">
        <f t="shared" si="121"/>
        <v>11.8775</v>
      </c>
      <c r="M1987" s="343">
        <f t="shared" si="124"/>
        <v>3479.7437500000069</v>
      </c>
      <c r="N1987" s="13"/>
    </row>
    <row r="1988" spans="1:14">
      <c r="A1988" s="336"/>
      <c r="B1988" s="341">
        <v>289900</v>
      </c>
      <c r="C1988" s="341" t="s">
        <v>259</v>
      </c>
      <c r="D1988" s="341">
        <v>0.1</v>
      </c>
      <c r="E1988" s="341">
        <v>97.02</v>
      </c>
      <c r="F1988" s="342">
        <f t="shared" si="122"/>
        <v>9.702</v>
      </c>
      <c r="G1988" s="343">
        <f t="shared" si="123"/>
        <v>2901.1220000000026</v>
      </c>
      <c r="H1988" s="341">
        <v>289900</v>
      </c>
      <c r="I1988" s="341" t="s">
        <v>259</v>
      </c>
      <c r="J1988" s="341">
        <v>0.1</v>
      </c>
      <c r="K1988" s="341">
        <v>97.02</v>
      </c>
      <c r="L1988" s="342">
        <f t="shared" si="121"/>
        <v>9.702</v>
      </c>
      <c r="M1988" s="343">
        <f t="shared" si="124"/>
        <v>2841.1720000000082</v>
      </c>
      <c r="N1988" s="336"/>
    </row>
    <row r="1989" spans="1:14">
      <c r="A1989" s="336"/>
      <c r="B1989" s="341">
        <v>289900</v>
      </c>
      <c r="C1989" s="341" t="s">
        <v>260</v>
      </c>
      <c r="D1989" s="341">
        <v>0.1</v>
      </c>
      <c r="E1989" s="341">
        <v>124.39</v>
      </c>
      <c r="F1989" s="342">
        <f t="shared" si="122"/>
        <v>12.439</v>
      </c>
      <c r="G1989" s="343">
        <f t="shared" si="123"/>
        <v>3480.0040000000049</v>
      </c>
      <c r="H1989" s="341">
        <v>289900</v>
      </c>
      <c r="I1989" s="341" t="s">
        <v>260</v>
      </c>
      <c r="J1989" s="341">
        <v>0.1</v>
      </c>
      <c r="K1989" s="341">
        <v>99.02</v>
      </c>
      <c r="L1989" s="342">
        <f t="shared" si="121"/>
        <v>9.902000000000001</v>
      </c>
      <c r="M1989" s="343">
        <f t="shared" si="124"/>
        <v>2919.2830000000008</v>
      </c>
      <c r="N1989" s="336"/>
    </row>
    <row r="1990" spans="1:14">
      <c r="A1990" s="336"/>
      <c r="B1990" s="341">
        <v>289910</v>
      </c>
      <c r="C1990" s="341" t="s">
        <v>255</v>
      </c>
      <c r="D1990" s="341">
        <v>0.04</v>
      </c>
      <c r="E1990" s="341">
        <v>90.02</v>
      </c>
      <c r="F1990" s="342">
        <f t="shared" si="122"/>
        <v>3.6008</v>
      </c>
      <c r="G1990" s="343">
        <f t="shared" si="123"/>
        <v>1082.0284000000036</v>
      </c>
      <c r="H1990" s="341">
        <v>289910</v>
      </c>
      <c r="I1990" s="341" t="s">
        <v>255</v>
      </c>
      <c r="J1990" s="341">
        <v>0.04</v>
      </c>
      <c r="K1990" s="341">
        <v>90.02</v>
      </c>
      <c r="L1990" s="342">
        <f t="shared" si="121"/>
        <v>3.6008</v>
      </c>
      <c r="M1990" s="343">
        <f t="shared" si="124"/>
        <v>1059.7115999999978</v>
      </c>
      <c r="N1990" s="336"/>
    </row>
    <row r="1991" spans="1:14">
      <c r="A1991" s="336"/>
      <c r="B1991" s="341">
        <v>289910</v>
      </c>
      <c r="C1991" s="341" t="s">
        <v>256</v>
      </c>
      <c r="D1991" s="341">
        <v>0.1</v>
      </c>
      <c r="E1991" s="341">
        <v>90.02</v>
      </c>
      <c r="F1991" s="342">
        <f t="shared" si="122"/>
        <v>9.0020000000000007</v>
      </c>
      <c r="G1991" s="343">
        <f t="shared" si="123"/>
        <v>2705.0709999999935</v>
      </c>
      <c r="H1991" s="341">
        <v>289910</v>
      </c>
      <c r="I1991" s="341" t="s">
        <v>256</v>
      </c>
      <c r="J1991" s="341">
        <v>0.1</v>
      </c>
      <c r="K1991" s="341">
        <v>90.02</v>
      </c>
      <c r="L1991" s="342">
        <f t="shared" si="121"/>
        <v>9.0020000000000007</v>
      </c>
      <c r="M1991" s="343">
        <f t="shared" si="124"/>
        <v>2649.2799999999979</v>
      </c>
      <c r="N1991" s="336"/>
    </row>
    <row r="1992" spans="1:14">
      <c r="A1992" s="336"/>
      <c r="B1992" s="341">
        <v>289910</v>
      </c>
      <c r="C1992" s="341" t="s">
        <v>257</v>
      </c>
      <c r="D1992" s="341">
        <v>0.125</v>
      </c>
      <c r="E1992" s="341">
        <v>92.52</v>
      </c>
      <c r="F1992" s="342">
        <f t="shared" si="122"/>
        <v>11.565</v>
      </c>
      <c r="G1992" s="343">
        <f t="shared" si="123"/>
        <v>3473.1787499999982</v>
      </c>
      <c r="H1992" s="341">
        <v>289910</v>
      </c>
      <c r="I1992" s="341" t="s">
        <v>257</v>
      </c>
      <c r="J1992" s="341">
        <v>0.125</v>
      </c>
      <c r="K1992" s="341">
        <v>92.52</v>
      </c>
      <c r="L1992" s="342">
        <f t="shared" si="121"/>
        <v>11.565</v>
      </c>
      <c r="M1992" s="343">
        <f t="shared" si="124"/>
        <v>3401.5649999999978</v>
      </c>
      <c r="N1992" s="336"/>
    </row>
    <row r="1993" spans="1:14">
      <c r="A1993" s="336"/>
      <c r="B1993" s="341">
        <v>289910</v>
      </c>
      <c r="C1993" s="341" t="s">
        <v>258</v>
      </c>
      <c r="D1993" s="341">
        <v>0.125</v>
      </c>
      <c r="E1993" s="341">
        <v>95.02</v>
      </c>
      <c r="F1993" s="342">
        <f t="shared" si="122"/>
        <v>11.8775</v>
      </c>
      <c r="G1993" s="343">
        <f t="shared" si="123"/>
        <v>3565.1025000000072</v>
      </c>
      <c r="H1993" s="341">
        <v>289910</v>
      </c>
      <c r="I1993" s="341" t="s">
        <v>258</v>
      </c>
      <c r="J1993" s="341">
        <v>0.125</v>
      </c>
      <c r="K1993" s="341">
        <v>95.02</v>
      </c>
      <c r="L1993" s="342">
        <f t="shared" si="121"/>
        <v>11.8775</v>
      </c>
      <c r="M1993" s="343">
        <f t="shared" si="124"/>
        <v>3491.621250000007</v>
      </c>
      <c r="N1993" s="336"/>
    </row>
    <row r="1994" spans="1:14">
      <c r="A1994" s="13"/>
      <c r="B1994" s="341">
        <v>289910</v>
      </c>
      <c r="C1994" s="341" t="s">
        <v>259</v>
      </c>
      <c r="D1994" s="341">
        <v>0.1</v>
      </c>
      <c r="E1994" s="341">
        <v>97.02</v>
      </c>
      <c r="F1994" s="342">
        <f t="shared" si="122"/>
        <v>9.702</v>
      </c>
      <c r="G1994" s="343">
        <f t="shared" si="123"/>
        <v>2910.8240000000028</v>
      </c>
      <c r="H1994" s="341">
        <v>289910</v>
      </c>
      <c r="I1994" s="341" t="s">
        <v>259</v>
      </c>
      <c r="J1994" s="341">
        <v>0.1</v>
      </c>
      <c r="K1994" s="341">
        <v>97.02</v>
      </c>
      <c r="L1994" s="342">
        <f t="shared" ref="L1994:L2057" si="125">J1994*K1994</f>
        <v>9.702</v>
      </c>
      <c r="M1994" s="343">
        <f t="shared" si="124"/>
        <v>2850.8740000000084</v>
      </c>
      <c r="N1994" s="13"/>
    </row>
    <row r="1995" spans="1:14">
      <c r="A1995" s="336"/>
      <c r="B1995" s="341">
        <v>289910</v>
      </c>
      <c r="C1995" s="341" t="s">
        <v>260</v>
      </c>
      <c r="D1995" s="341">
        <v>0.1</v>
      </c>
      <c r="E1995" s="341">
        <v>124.82</v>
      </c>
      <c r="F1995" s="342">
        <f t="shared" ref="F1995:F2058" si="126">D1995*E1995</f>
        <v>12.481999999999999</v>
      </c>
      <c r="G1995" s="343">
        <f t="shared" ref="G1995:G2058" si="127">G1989+F1995</f>
        <v>3492.4860000000049</v>
      </c>
      <c r="H1995" s="341">
        <v>289910</v>
      </c>
      <c r="I1995" s="341" t="s">
        <v>260</v>
      </c>
      <c r="J1995" s="341">
        <v>0.1</v>
      </c>
      <c r="K1995" s="341">
        <v>99.02</v>
      </c>
      <c r="L1995" s="342">
        <f t="shared" si="125"/>
        <v>9.902000000000001</v>
      </c>
      <c r="M1995" s="343">
        <f t="shared" si="124"/>
        <v>2929.1850000000009</v>
      </c>
      <c r="N1995" s="336"/>
    </row>
    <row r="1996" spans="1:14">
      <c r="A1996" s="336"/>
      <c r="B1996" s="341">
        <v>289920</v>
      </c>
      <c r="C1996" s="341" t="s">
        <v>255</v>
      </c>
      <c r="D1996" s="341">
        <v>0.04</v>
      </c>
      <c r="E1996" s="341">
        <v>90.02</v>
      </c>
      <c r="F1996" s="342">
        <f t="shared" si="126"/>
        <v>3.6008</v>
      </c>
      <c r="G1996" s="343">
        <f t="shared" si="127"/>
        <v>1085.6292000000035</v>
      </c>
      <c r="H1996" s="341">
        <v>289920</v>
      </c>
      <c r="I1996" s="341" t="s">
        <v>255</v>
      </c>
      <c r="J1996" s="341">
        <v>0.04</v>
      </c>
      <c r="K1996" s="341">
        <v>90.02</v>
      </c>
      <c r="L1996" s="342">
        <f t="shared" si="125"/>
        <v>3.6008</v>
      </c>
      <c r="M1996" s="343">
        <f t="shared" si="124"/>
        <v>1063.3123999999978</v>
      </c>
      <c r="N1996" s="336"/>
    </row>
    <row r="1997" spans="1:14">
      <c r="A1997" s="336"/>
      <c r="B1997" s="341">
        <v>289920</v>
      </c>
      <c r="C1997" s="341" t="s">
        <v>256</v>
      </c>
      <c r="D1997" s="341">
        <v>0.1</v>
      </c>
      <c r="E1997" s="341">
        <v>90.02</v>
      </c>
      <c r="F1997" s="342">
        <f t="shared" si="126"/>
        <v>9.0020000000000007</v>
      </c>
      <c r="G1997" s="343">
        <f t="shared" si="127"/>
        <v>2714.0729999999935</v>
      </c>
      <c r="H1997" s="341">
        <v>289920</v>
      </c>
      <c r="I1997" s="341" t="s">
        <v>256</v>
      </c>
      <c r="J1997" s="341">
        <v>0.1</v>
      </c>
      <c r="K1997" s="341">
        <v>90.02</v>
      </c>
      <c r="L1997" s="342">
        <f t="shared" si="125"/>
        <v>9.0020000000000007</v>
      </c>
      <c r="M1997" s="343">
        <f t="shared" si="124"/>
        <v>2658.2819999999979</v>
      </c>
      <c r="N1997" s="336"/>
    </row>
    <row r="1998" spans="1:14">
      <c r="A1998" s="336"/>
      <c r="B1998" s="341">
        <v>289920</v>
      </c>
      <c r="C1998" s="341" t="s">
        <v>257</v>
      </c>
      <c r="D1998" s="341">
        <v>0.125</v>
      </c>
      <c r="E1998" s="341">
        <v>92.52</v>
      </c>
      <c r="F1998" s="342">
        <f t="shared" si="126"/>
        <v>11.565</v>
      </c>
      <c r="G1998" s="343">
        <f t="shared" si="127"/>
        <v>3484.7437499999983</v>
      </c>
      <c r="H1998" s="341">
        <v>289920</v>
      </c>
      <c r="I1998" s="341" t="s">
        <v>257</v>
      </c>
      <c r="J1998" s="341">
        <v>0.125</v>
      </c>
      <c r="K1998" s="341">
        <v>92.52</v>
      </c>
      <c r="L1998" s="342">
        <f t="shared" si="125"/>
        <v>11.565</v>
      </c>
      <c r="M1998" s="343">
        <f t="shared" si="124"/>
        <v>3413.1299999999978</v>
      </c>
      <c r="N1998" s="336"/>
    </row>
    <row r="1999" spans="1:14">
      <c r="A1999" s="336"/>
      <c r="B1999" s="341">
        <v>289920</v>
      </c>
      <c r="C1999" s="341" t="s">
        <v>258</v>
      </c>
      <c r="D1999" s="341">
        <v>0.125</v>
      </c>
      <c r="E1999" s="341">
        <v>95.02</v>
      </c>
      <c r="F1999" s="342">
        <f t="shared" si="126"/>
        <v>11.8775</v>
      </c>
      <c r="G1999" s="343">
        <f t="shared" si="127"/>
        <v>3576.9800000000073</v>
      </c>
      <c r="H1999" s="341">
        <v>289920</v>
      </c>
      <c r="I1999" s="341" t="s">
        <v>258</v>
      </c>
      <c r="J1999" s="341">
        <v>0.125</v>
      </c>
      <c r="K1999" s="341">
        <v>95.02</v>
      </c>
      <c r="L1999" s="342">
        <f t="shared" si="125"/>
        <v>11.8775</v>
      </c>
      <c r="M1999" s="343">
        <f t="shared" si="124"/>
        <v>3503.498750000007</v>
      </c>
      <c r="N1999" s="336"/>
    </row>
    <row r="2000" spans="1:14">
      <c r="A2000" s="336"/>
      <c r="B2000" s="341">
        <v>289920</v>
      </c>
      <c r="C2000" s="341" t="s">
        <v>259</v>
      </c>
      <c r="D2000" s="341">
        <v>0.1</v>
      </c>
      <c r="E2000" s="341">
        <v>97.02</v>
      </c>
      <c r="F2000" s="342">
        <f t="shared" si="126"/>
        <v>9.702</v>
      </c>
      <c r="G2000" s="343">
        <f t="shared" si="127"/>
        <v>2920.526000000003</v>
      </c>
      <c r="H2000" s="341">
        <v>289920</v>
      </c>
      <c r="I2000" s="341" t="s">
        <v>259</v>
      </c>
      <c r="J2000" s="341">
        <v>0.1</v>
      </c>
      <c r="K2000" s="341">
        <v>97.02</v>
      </c>
      <c r="L2000" s="342">
        <f t="shared" si="125"/>
        <v>9.702</v>
      </c>
      <c r="M2000" s="343">
        <f t="shared" si="124"/>
        <v>2860.5760000000087</v>
      </c>
      <c r="N2000" s="336"/>
    </row>
    <row r="2001" spans="1:14">
      <c r="A2001" s="13"/>
      <c r="B2001" s="341">
        <v>289920</v>
      </c>
      <c r="C2001" s="341" t="s">
        <v>260</v>
      </c>
      <c r="D2001" s="341">
        <v>0.1</v>
      </c>
      <c r="E2001" s="341">
        <v>125.25</v>
      </c>
      <c r="F2001" s="342">
        <f t="shared" si="126"/>
        <v>12.525</v>
      </c>
      <c r="G2001" s="343">
        <f t="shared" si="127"/>
        <v>3505.011000000005</v>
      </c>
      <c r="H2001" s="341">
        <v>289920</v>
      </c>
      <c r="I2001" s="341" t="s">
        <v>260</v>
      </c>
      <c r="J2001" s="341">
        <v>0.1</v>
      </c>
      <c r="K2001" s="341">
        <v>111.89</v>
      </c>
      <c r="L2001" s="342">
        <f t="shared" si="125"/>
        <v>11.189</v>
      </c>
      <c r="M2001" s="343">
        <f t="shared" ref="M2001:M2064" si="128">M1995+L2001</f>
        <v>2940.3740000000007</v>
      </c>
      <c r="N2001" s="13"/>
    </row>
    <row r="2002" spans="1:14">
      <c r="A2002" s="336"/>
      <c r="B2002" s="341">
        <v>289930</v>
      </c>
      <c r="C2002" s="341" t="s">
        <v>255</v>
      </c>
      <c r="D2002" s="341">
        <v>0.04</v>
      </c>
      <c r="E2002" s="341">
        <v>90.02</v>
      </c>
      <c r="F2002" s="342">
        <f t="shared" si="126"/>
        <v>3.6008</v>
      </c>
      <c r="G2002" s="343">
        <f t="shared" si="127"/>
        <v>1089.2300000000034</v>
      </c>
      <c r="H2002" s="341">
        <v>289930</v>
      </c>
      <c r="I2002" s="341" t="s">
        <v>255</v>
      </c>
      <c r="J2002" s="341">
        <v>0.04</v>
      </c>
      <c r="K2002" s="341">
        <v>90.02</v>
      </c>
      <c r="L2002" s="342">
        <f t="shared" si="125"/>
        <v>3.6008</v>
      </c>
      <c r="M2002" s="343">
        <f t="shared" si="128"/>
        <v>1066.9131999999977</v>
      </c>
      <c r="N2002" s="336"/>
    </row>
    <row r="2003" spans="1:14">
      <c r="A2003" s="336"/>
      <c r="B2003" s="341">
        <v>289930</v>
      </c>
      <c r="C2003" s="341" t="s">
        <v>256</v>
      </c>
      <c r="D2003" s="341">
        <v>0.1</v>
      </c>
      <c r="E2003" s="341">
        <v>90.02</v>
      </c>
      <c r="F2003" s="342">
        <f t="shared" si="126"/>
        <v>9.0020000000000007</v>
      </c>
      <c r="G2003" s="343">
        <f t="shared" si="127"/>
        <v>2723.0749999999935</v>
      </c>
      <c r="H2003" s="341">
        <v>289930</v>
      </c>
      <c r="I2003" s="341" t="s">
        <v>256</v>
      </c>
      <c r="J2003" s="341">
        <v>0.1</v>
      </c>
      <c r="K2003" s="341">
        <v>90.02</v>
      </c>
      <c r="L2003" s="342">
        <f t="shared" si="125"/>
        <v>9.0020000000000007</v>
      </c>
      <c r="M2003" s="343">
        <f t="shared" si="128"/>
        <v>2667.2839999999978</v>
      </c>
      <c r="N2003" s="336"/>
    </row>
    <row r="2004" spans="1:14">
      <c r="A2004" s="336"/>
      <c r="B2004" s="341">
        <v>289930</v>
      </c>
      <c r="C2004" s="341" t="s">
        <v>257</v>
      </c>
      <c r="D2004" s="341">
        <v>0.125</v>
      </c>
      <c r="E2004" s="341">
        <v>92.52</v>
      </c>
      <c r="F2004" s="342">
        <f t="shared" si="126"/>
        <v>11.565</v>
      </c>
      <c r="G2004" s="343">
        <f t="shared" si="127"/>
        <v>3496.3087499999983</v>
      </c>
      <c r="H2004" s="341">
        <v>289930</v>
      </c>
      <c r="I2004" s="341" t="s">
        <v>257</v>
      </c>
      <c r="J2004" s="341">
        <v>0.125</v>
      </c>
      <c r="K2004" s="341">
        <v>92.52</v>
      </c>
      <c r="L2004" s="342">
        <f t="shared" si="125"/>
        <v>11.565</v>
      </c>
      <c r="M2004" s="343">
        <f t="shared" si="128"/>
        <v>3424.6949999999979</v>
      </c>
      <c r="N2004" s="336"/>
    </row>
    <row r="2005" spans="1:14">
      <c r="A2005" s="336"/>
      <c r="B2005" s="341">
        <v>289930</v>
      </c>
      <c r="C2005" s="341" t="s">
        <v>258</v>
      </c>
      <c r="D2005" s="341">
        <v>0.125</v>
      </c>
      <c r="E2005" s="341">
        <v>95.02</v>
      </c>
      <c r="F2005" s="342">
        <f t="shared" si="126"/>
        <v>11.8775</v>
      </c>
      <c r="G2005" s="343">
        <f t="shared" si="127"/>
        <v>3588.8575000000073</v>
      </c>
      <c r="H2005" s="341">
        <v>289930</v>
      </c>
      <c r="I2005" s="341" t="s">
        <v>258</v>
      </c>
      <c r="J2005" s="341">
        <v>0.125</v>
      </c>
      <c r="K2005" s="341">
        <v>95.02</v>
      </c>
      <c r="L2005" s="342">
        <f t="shared" si="125"/>
        <v>11.8775</v>
      </c>
      <c r="M2005" s="343">
        <f t="shared" si="128"/>
        <v>3515.3762500000071</v>
      </c>
      <c r="N2005" s="336"/>
    </row>
    <row r="2006" spans="1:14">
      <c r="A2006" s="336"/>
      <c r="B2006" s="341">
        <v>289930</v>
      </c>
      <c r="C2006" s="341" t="s">
        <v>259</v>
      </c>
      <c r="D2006" s="341">
        <v>0.1</v>
      </c>
      <c r="E2006" s="341">
        <v>97.02</v>
      </c>
      <c r="F2006" s="342">
        <f t="shared" si="126"/>
        <v>9.702</v>
      </c>
      <c r="G2006" s="343">
        <f t="shared" si="127"/>
        <v>2930.2280000000032</v>
      </c>
      <c r="H2006" s="341">
        <v>289930</v>
      </c>
      <c r="I2006" s="341" t="s">
        <v>259</v>
      </c>
      <c r="J2006" s="341">
        <v>0.1</v>
      </c>
      <c r="K2006" s="341">
        <v>97.02</v>
      </c>
      <c r="L2006" s="342">
        <f t="shared" si="125"/>
        <v>9.702</v>
      </c>
      <c r="M2006" s="343">
        <f t="shared" si="128"/>
        <v>2870.2780000000089</v>
      </c>
      <c r="N2006" s="336"/>
    </row>
    <row r="2007" spans="1:14">
      <c r="A2007" s="336"/>
      <c r="B2007" s="341">
        <v>289930</v>
      </c>
      <c r="C2007" s="341" t="s">
        <v>260</v>
      </c>
      <c r="D2007" s="341">
        <v>0.1</v>
      </c>
      <c r="E2007" s="341">
        <v>125.7</v>
      </c>
      <c r="F2007" s="342">
        <f t="shared" si="126"/>
        <v>12.57</v>
      </c>
      <c r="G2007" s="343">
        <f t="shared" si="127"/>
        <v>3517.5810000000051</v>
      </c>
      <c r="H2007" s="341">
        <v>289930</v>
      </c>
      <c r="I2007" s="341" t="s">
        <v>260</v>
      </c>
      <c r="J2007" s="341">
        <v>0.1</v>
      </c>
      <c r="K2007" s="341">
        <v>124.55</v>
      </c>
      <c r="L2007" s="342">
        <f t="shared" si="125"/>
        <v>12.455</v>
      </c>
      <c r="M2007" s="343">
        <f t="shared" si="128"/>
        <v>2952.8290000000006</v>
      </c>
      <c r="N2007" s="336"/>
    </row>
    <row r="2008" spans="1:14">
      <c r="A2008" s="13"/>
      <c r="B2008" s="341">
        <v>289940</v>
      </c>
      <c r="C2008" s="341" t="s">
        <v>255</v>
      </c>
      <c r="D2008" s="341">
        <v>0.04</v>
      </c>
      <c r="E2008" s="341">
        <v>90.02</v>
      </c>
      <c r="F2008" s="342">
        <f t="shared" si="126"/>
        <v>3.6008</v>
      </c>
      <c r="G2008" s="343">
        <f t="shared" si="127"/>
        <v>1092.8308000000034</v>
      </c>
      <c r="H2008" s="341">
        <v>289940</v>
      </c>
      <c r="I2008" s="341" t="s">
        <v>255</v>
      </c>
      <c r="J2008" s="341">
        <v>0.04</v>
      </c>
      <c r="K2008" s="341">
        <v>90.02</v>
      </c>
      <c r="L2008" s="342">
        <f t="shared" si="125"/>
        <v>3.6008</v>
      </c>
      <c r="M2008" s="343">
        <f t="shared" si="128"/>
        <v>1070.5139999999976</v>
      </c>
      <c r="N2008" s="13"/>
    </row>
    <row r="2009" spans="1:14">
      <c r="A2009" s="336"/>
      <c r="B2009" s="341">
        <v>289940</v>
      </c>
      <c r="C2009" s="341" t="s">
        <v>256</v>
      </c>
      <c r="D2009" s="341">
        <v>0.1</v>
      </c>
      <c r="E2009" s="341">
        <v>90.02</v>
      </c>
      <c r="F2009" s="342">
        <f t="shared" si="126"/>
        <v>9.0020000000000007</v>
      </c>
      <c r="G2009" s="343">
        <f t="shared" si="127"/>
        <v>2732.0769999999934</v>
      </c>
      <c r="H2009" s="341">
        <v>289940</v>
      </c>
      <c r="I2009" s="341" t="s">
        <v>256</v>
      </c>
      <c r="J2009" s="341">
        <v>0.1</v>
      </c>
      <c r="K2009" s="341">
        <v>90.02</v>
      </c>
      <c r="L2009" s="342">
        <f t="shared" si="125"/>
        <v>9.0020000000000007</v>
      </c>
      <c r="M2009" s="343">
        <f t="shared" si="128"/>
        <v>2676.2859999999978</v>
      </c>
      <c r="N2009" s="336"/>
    </row>
    <row r="2010" spans="1:14">
      <c r="A2010" s="336"/>
      <c r="B2010" s="341">
        <v>289940</v>
      </c>
      <c r="C2010" s="341" t="s">
        <v>257</v>
      </c>
      <c r="D2010" s="341">
        <v>0.125</v>
      </c>
      <c r="E2010" s="341">
        <v>92.52</v>
      </c>
      <c r="F2010" s="342">
        <f t="shared" si="126"/>
        <v>11.565</v>
      </c>
      <c r="G2010" s="343">
        <f t="shared" si="127"/>
        <v>3507.8737499999984</v>
      </c>
      <c r="H2010" s="341">
        <v>289940</v>
      </c>
      <c r="I2010" s="341" t="s">
        <v>257</v>
      </c>
      <c r="J2010" s="341">
        <v>0.125</v>
      </c>
      <c r="K2010" s="341">
        <v>92.52</v>
      </c>
      <c r="L2010" s="342">
        <f t="shared" si="125"/>
        <v>11.565</v>
      </c>
      <c r="M2010" s="343">
        <f t="shared" si="128"/>
        <v>3436.2599999999979</v>
      </c>
      <c r="N2010" s="336"/>
    </row>
    <row r="2011" spans="1:14">
      <c r="A2011" s="336"/>
      <c r="B2011" s="341">
        <v>289940</v>
      </c>
      <c r="C2011" s="341" t="s">
        <v>258</v>
      </c>
      <c r="D2011" s="341">
        <v>0.125</v>
      </c>
      <c r="E2011" s="341">
        <v>95.02</v>
      </c>
      <c r="F2011" s="342">
        <f t="shared" si="126"/>
        <v>11.8775</v>
      </c>
      <c r="G2011" s="343">
        <f t="shared" si="127"/>
        <v>3600.7350000000074</v>
      </c>
      <c r="H2011" s="341">
        <v>289940</v>
      </c>
      <c r="I2011" s="341" t="s">
        <v>258</v>
      </c>
      <c r="J2011" s="341">
        <v>0.125</v>
      </c>
      <c r="K2011" s="341">
        <v>95.02</v>
      </c>
      <c r="L2011" s="342">
        <f t="shared" si="125"/>
        <v>11.8775</v>
      </c>
      <c r="M2011" s="343">
        <f t="shared" si="128"/>
        <v>3527.2537500000071</v>
      </c>
      <c r="N2011" s="336"/>
    </row>
    <row r="2012" spans="1:14">
      <c r="A2012" s="336"/>
      <c r="B2012" s="341">
        <v>289940</v>
      </c>
      <c r="C2012" s="341" t="s">
        <v>259</v>
      </c>
      <c r="D2012" s="341">
        <v>0.1</v>
      </c>
      <c r="E2012" s="341">
        <v>97.02</v>
      </c>
      <c r="F2012" s="342">
        <f t="shared" si="126"/>
        <v>9.702</v>
      </c>
      <c r="G2012" s="343">
        <f t="shared" si="127"/>
        <v>2939.9300000000035</v>
      </c>
      <c r="H2012" s="341">
        <v>289940</v>
      </c>
      <c r="I2012" s="341" t="s">
        <v>259</v>
      </c>
      <c r="J2012" s="341">
        <v>0.1</v>
      </c>
      <c r="K2012" s="341">
        <v>97.02</v>
      </c>
      <c r="L2012" s="342">
        <f t="shared" si="125"/>
        <v>9.702</v>
      </c>
      <c r="M2012" s="343">
        <f t="shared" si="128"/>
        <v>2879.9800000000091</v>
      </c>
      <c r="N2012" s="336"/>
    </row>
    <row r="2013" spans="1:14">
      <c r="A2013" s="336"/>
      <c r="B2013" s="341">
        <v>289940</v>
      </c>
      <c r="C2013" s="341" t="s">
        <v>260</v>
      </c>
      <c r="D2013" s="341">
        <v>0.1</v>
      </c>
      <c r="E2013" s="341">
        <v>126.16</v>
      </c>
      <c r="F2013" s="342">
        <f t="shared" si="126"/>
        <v>12.616</v>
      </c>
      <c r="G2013" s="343">
        <f t="shared" si="127"/>
        <v>3530.1970000000051</v>
      </c>
      <c r="H2013" s="341">
        <v>289940</v>
      </c>
      <c r="I2013" s="341" t="s">
        <v>260</v>
      </c>
      <c r="J2013" s="341">
        <v>0.1</v>
      </c>
      <c r="K2013" s="341">
        <v>124.14</v>
      </c>
      <c r="L2013" s="342">
        <f t="shared" si="125"/>
        <v>12.414000000000001</v>
      </c>
      <c r="M2013" s="343">
        <f t="shared" si="128"/>
        <v>2965.2430000000008</v>
      </c>
      <c r="N2013" s="336"/>
    </row>
    <row r="2014" spans="1:14">
      <c r="A2014" s="336"/>
      <c r="B2014" s="341">
        <v>289941.64600000001</v>
      </c>
      <c r="C2014" s="341" t="s">
        <v>255</v>
      </c>
      <c r="D2014" s="341">
        <v>0.04</v>
      </c>
      <c r="E2014" s="341">
        <v>14.82</v>
      </c>
      <c r="F2014" s="342">
        <f t="shared" si="126"/>
        <v>0.59279999999999999</v>
      </c>
      <c r="G2014" s="343">
        <f t="shared" si="127"/>
        <v>1093.4236000000033</v>
      </c>
      <c r="H2014" s="341">
        <v>289941.64600000001</v>
      </c>
      <c r="I2014" s="341" t="s">
        <v>255</v>
      </c>
      <c r="J2014" s="341">
        <v>0.04</v>
      </c>
      <c r="K2014" s="341">
        <v>14.82</v>
      </c>
      <c r="L2014" s="342">
        <f t="shared" si="125"/>
        <v>0.59279999999999999</v>
      </c>
      <c r="M2014" s="343">
        <f t="shared" si="128"/>
        <v>1071.1067999999975</v>
      </c>
      <c r="N2014" s="336"/>
    </row>
    <row r="2015" spans="1:14">
      <c r="A2015" s="13"/>
      <c r="B2015" s="341">
        <v>289941.64600000001</v>
      </c>
      <c r="C2015" s="341" t="s">
        <v>256</v>
      </c>
      <c r="D2015" s="341">
        <v>0.1</v>
      </c>
      <c r="E2015" s="341">
        <v>14.82</v>
      </c>
      <c r="F2015" s="342">
        <f t="shared" si="126"/>
        <v>1.4820000000000002</v>
      </c>
      <c r="G2015" s="343">
        <f t="shared" si="127"/>
        <v>2733.5589999999934</v>
      </c>
      <c r="H2015" s="341">
        <v>289941.64600000001</v>
      </c>
      <c r="I2015" s="341" t="s">
        <v>256</v>
      </c>
      <c r="J2015" s="341">
        <v>0.1</v>
      </c>
      <c r="K2015" s="341">
        <v>14.82</v>
      </c>
      <c r="L2015" s="342">
        <f t="shared" si="125"/>
        <v>1.4820000000000002</v>
      </c>
      <c r="M2015" s="343">
        <f t="shared" si="128"/>
        <v>2677.7679999999978</v>
      </c>
      <c r="N2015" s="13"/>
    </row>
    <row r="2016" spans="1:14">
      <c r="A2016" s="336"/>
      <c r="B2016" s="341">
        <v>289941.64600000001</v>
      </c>
      <c r="C2016" s="341" t="s">
        <v>257</v>
      </c>
      <c r="D2016" s="341">
        <v>0.125</v>
      </c>
      <c r="E2016" s="341">
        <v>15.23</v>
      </c>
      <c r="F2016" s="342">
        <f t="shared" si="126"/>
        <v>1.9037500000000001</v>
      </c>
      <c r="G2016" s="343">
        <f t="shared" si="127"/>
        <v>3509.7774999999983</v>
      </c>
      <c r="H2016" s="341">
        <v>289941.64600000001</v>
      </c>
      <c r="I2016" s="341" t="s">
        <v>257</v>
      </c>
      <c r="J2016" s="341">
        <v>0.125</v>
      </c>
      <c r="K2016" s="341">
        <v>15.23</v>
      </c>
      <c r="L2016" s="342">
        <f t="shared" si="125"/>
        <v>1.9037500000000001</v>
      </c>
      <c r="M2016" s="343">
        <f t="shared" si="128"/>
        <v>3438.1637499999979</v>
      </c>
      <c r="N2016" s="336"/>
    </row>
    <row r="2017" spans="1:14">
      <c r="A2017" s="336"/>
      <c r="B2017" s="341">
        <v>289941.64600000001</v>
      </c>
      <c r="C2017" s="341" t="s">
        <v>258</v>
      </c>
      <c r="D2017" s="341">
        <v>0.125</v>
      </c>
      <c r="E2017" s="341">
        <v>15.64</v>
      </c>
      <c r="F2017" s="342">
        <f t="shared" si="126"/>
        <v>1.9550000000000001</v>
      </c>
      <c r="G2017" s="343">
        <f t="shared" si="127"/>
        <v>3602.6900000000073</v>
      </c>
      <c r="H2017" s="341">
        <v>289941.64600000001</v>
      </c>
      <c r="I2017" s="341" t="s">
        <v>258</v>
      </c>
      <c r="J2017" s="341">
        <v>0.125</v>
      </c>
      <c r="K2017" s="341">
        <v>15.64</v>
      </c>
      <c r="L2017" s="342">
        <f t="shared" si="125"/>
        <v>1.9550000000000001</v>
      </c>
      <c r="M2017" s="343">
        <f t="shared" si="128"/>
        <v>3529.2087500000071</v>
      </c>
      <c r="N2017" s="336"/>
    </row>
    <row r="2018" spans="1:14">
      <c r="A2018" s="336"/>
      <c r="B2018" s="341">
        <v>289941.64600000001</v>
      </c>
      <c r="C2018" s="341" t="s">
        <v>259</v>
      </c>
      <c r="D2018" s="341">
        <v>0.1</v>
      </c>
      <c r="E2018" s="341">
        <v>15.97</v>
      </c>
      <c r="F2018" s="342">
        <f t="shared" si="126"/>
        <v>1.5970000000000002</v>
      </c>
      <c r="G2018" s="343">
        <f t="shared" si="127"/>
        <v>2941.5270000000037</v>
      </c>
      <c r="H2018" s="341">
        <v>289941.64600000001</v>
      </c>
      <c r="I2018" s="341" t="s">
        <v>259</v>
      </c>
      <c r="J2018" s="341">
        <v>0.1</v>
      </c>
      <c r="K2018" s="341">
        <v>15.97</v>
      </c>
      <c r="L2018" s="342">
        <f t="shared" si="125"/>
        <v>1.5970000000000002</v>
      </c>
      <c r="M2018" s="343">
        <f t="shared" si="128"/>
        <v>2881.5770000000093</v>
      </c>
      <c r="N2018" s="336"/>
    </row>
    <row r="2019" spans="1:14">
      <c r="A2019" s="336"/>
      <c r="B2019" s="341">
        <v>289941.64600000001</v>
      </c>
      <c r="C2019" s="341" t="s">
        <v>260</v>
      </c>
      <c r="D2019" s="341">
        <v>0.1</v>
      </c>
      <c r="E2019" s="341">
        <v>20.81</v>
      </c>
      <c r="F2019" s="342">
        <f t="shared" si="126"/>
        <v>2.081</v>
      </c>
      <c r="G2019" s="343">
        <f t="shared" si="127"/>
        <v>3532.2780000000052</v>
      </c>
      <c r="H2019" s="341">
        <v>289941.64600000001</v>
      </c>
      <c r="I2019" s="341" t="s">
        <v>260</v>
      </c>
      <c r="J2019" s="341">
        <v>0.1</v>
      </c>
      <c r="K2019" s="341">
        <v>20.39</v>
      </c>
      <c r="L2019" s="342">
        <f t="shared" si="125"/>
        <v>2.0390000000000001</v>
      </c>
      <c r="M2019" s="343">
        <f t="shared" si="128"/>
        <v>2967.2820000000011</v>
      </c>
      <c r="N2019" s="336"/>
    </row>
    <row r="2020" spans="1:14">
      <c r="A2020" s="336"/>
      <c r="B2020" s="341">
        <v>289945.08</v>
      </c>
      <c r="C2020" s="341" t="s">
        <v>255</v>
      </c>
      <c r="D2020" s="341">
        <v>0.04</v>
      </c>
      <c r="E2020" s="341">
        <v>30.91</v>
      </c>
      <c r="F2020" s="342">
        <f t="shared" si="126"/>
        <v>1.2363999999999999</v>
      </c>
      <c r="G2020" s="343">
        <f t="shared" si="127"/>
        <v>1094.6600000000033</v>
      </c>
      <c r="H2020" s="341">
        <v>289945.08</v>
      </c>
      <c r="I2020" s="341" t="s">
        <v>255</v>
      </c>
      <c r="J2020" s="341">
        <v>0.04</v>
      </c>
      <c r="K2020" s="341">
        <v>30.91</v>
      </c>
      <c r="L2020" s="342">
        <f t="shared" si="125"/>
        <v>1.2363999999999999</v>
      </c>
      <c r="M2020" s="343">
        <f t="shared" si="128"/>
        <v>1072.3431999999975</v>
      </c>
      <c r="N2020" s="336"/>
    </row>
    <row r="2021" spans="1:14">
      <c r="A2021" s="336"/>
      <c r="B2021" s="341">
        <v>289945.08</v>
      </c>
      <c r="C2021" s="341" t="s">
        <v>256</v>
      </c>
      <c r="D2021" s="341">
        <v>0.1</v>
      </c>
      <c r="E2021" s="341">
        <v>30.91</v>
      </c>
      <c r="F2021" s="342">
        <f t="shared" si="126"/>
        <v>3.0910000000000002</v>
      </c>
      <c r="G2021" s="343">
        <f t="shared" si="127"/>
        <v>2736.6499999999933</v>
      </c>
      <c r="H2021" s="341">
        <v>289945.08</v>
      </c>
      <c r="I2021" s="341" t="s">
        <v>256</v>
      </c>
      <c r="J2021" s="341">
        <v>0.1</v>
      </c>
      <c r="K2021" s="341">
        <v>30.91</v>
      </c>
      <c r="L2021" s="342">
        <f t="shared" si="125"/>
        <v>3.0910000000000002</v>
      </c>
      <c r="M2021" s="343">
        <f t="shared" si="128"/>
        <v>2680.8589999999976</v>
      </c>
      <c r="N2021" s="336"/>
    </row>
    <row r="2022" spans="1:14">
      <c r="A2022" s="13"/>
      <c r="B2022" s="341">
        <v>289945.08</v>
      </c>
      <c r="C2022" s="341" t="s">
        <v>257</v>
      </c>
      <c r="D2022" s="341">
        <v>0.125</v>
      </c>
      <c r="E2022" s="341">
        <v>31.77</v>
      </c>
      <c r="F2022" s="342">
        <f t="shared" si="126"/>
        <v>3.9712499999999999</v>
      </c>
      <c r="G2022" s="343">
        <f t="shared" si="127"/>
        <v>3513.7487499999984</v>
      </c>
      <c r="H2022" s="341">
        <v>289945.08</v>
      </c>
      <c r="I2022" s="341" t="s">
        <v>257</v>
      </c>
      <c r="J2022" s="341">
        <v>0.125</v>
      </c>
      <c r="K2022" s="341">
        <v>31.77</v>
      </c>
      <c r="L2022" s="342">
        <f t="shared" si="125"/>
        <v>3.9712499999999999</v>
      </c>
      <c r="M2022" s="343">
        <f t="shared" si="128"/>
        <v>3442.1349999999979</v>
      </c>
      <c r="N2022" s="13"/>
    </row>
    <row r="2023" spans="1:14">
      <c r="A2023" s="336"/>
      <c r="B2023" s="341">
        <v>289945.08</v>
      </c>
      <c r="C2023" s="341" t="s">
        <v>258</v>
      </c>
      <c r="D2023" s="341">
        <v>0.125</v>
      </c>
      <c r="E2023" s="341">
        <v>32.630000000000003</v>
      </c>
      <c r="F2023" s="342">
        <f t="shared" si="126"/>
        <v>4.0787500000000003</v>
      </c>
      <c r="G2023" s="343">
        <f t="shared" si="127"/>
        <v>3606.7687500000075</v>
      </c>
      <c r="H2023" s="341">
        <v>289945.08</v>
      </c>
      <c r="I2023" s="341" t="s">
        <v>258</v>
      </c>
      <c r="J2023" s="341">
        <v>0.125</v>
      </c>
      <c r="K2023" s="341">
        <v>32.630000000000003</v>
      </c>
      <c r="L2023" s="342">
        <f t="shared" si="125"/>
        <v>4.0787500000000003</v>
      </c>
      <c r="M2023" s="343">
        <f t="shared" si="128"/>
        <v>3533.2875000000072</v>
      </c>
      <c r="N2023" s="336"/>
    </row>
    <row r="2024" spans="1:14">
      <c r="A2024" s="336"/>
      <c r="B2024" s="341">
        <v>289945.08</v>
      </c>
      <c r="C2024" s="341" t="s">
        <v>259</v>
      </c>
      <c r="D2024" s="341">
        <v>0.1</v>
      </c>
      <c r="E2024" s="341">
        <v>33.32</v>
      </c>
      <c r="F2024" s="342">
        <f t="shared" si="126"/>
        <v>3.3320000000000003</v>
      </c>
      <c r="G2024" s="343">
        <f t="shared" si="127"/>
        <v>2944.8590000000036</v>
      </c>
      <c r="H2024" s="341">
        <v>289945.08</v>
      </c>
      <c r="I2024" s="341" t="s">
        <v>259</v>
      </c>
      <c r="J2024" s="341">
        <v>0.1</v>
      </c>
      <c r="K2024" s="341">
        <v>33.32</v>
      </c>
      <c r="L2024" s="342">
        <f t="shared" si="125"/>
        <v>3.3320000000000003</v>
      </c>
      <c r="M2024" s="343">
        <f t="shared" si="128"/>
        <v>2884.9090000000092</v>
      </c>
      <c r="N2024" s="336"/>
    </row>
    <row r="2025" spans="1:14">
      <c r="A2025" s="336"/>
      <c r="B2025" s="341">
        <v>289945.08</v>
      </c>
      <c r="C2025" s="341" t="s">
        <v>260</v>
      </c>
      <c r="D2025" s="341">
        <v>0.1</v>
      </c>
      <c r="E2025" s="341">
        <v>43.46</v>
      </c>
      <c r="F2025" s="342">
        <f t="shared" si="126"/>
        <v>4.3460000000000001</v>
      </c>
      <c r="G2025" s="343">
        <f t="shared" si="127"/>
        <v>3536.6240000000053</v>
      </c>
      <c r="H2025" s="341">
        <v>289945.08</v>
      </c>
      <c r="I2025" s="341" t="s">
        <v>260</v>
      </c>
      <c r="J2025" s="341">
        <v>0.1</v>
      </c>
      <c r="K2025" s="341">
        <v>42.51</v>
      </c>
      <c r="L2025" s="342">
        <f t="shared" si="125"/>
        <v>4.2510000000000003</v>
      </c>
      <c r="M2025" s="343">
        <f t="shared" si="128"/>
        <v>2971.5330000000013</v>
      </c>
      <c r="N2025" s="336"/>
    </row>
    <row r="2026" spans="1:14">
      <c r="A2026" s="336"/>
      <c r="B2026" s="341">
        <v>289950</v>
      </c>
      <c r="C2026" s="341" t="s">
        <v>255</v>
      </c>
      <c r="D2026" s="341">
        <v>0.04</v>
      </c>
      <c r="E2026" s="341">
        <v>44.32</v>
      </c>
      <c r="F2026" s="342">
        <f t="shared" si="126"/>
        <v>1.7728000000000002</v>
      </c>
      <c r="G2026" s="343">
        <f t="shared" si="127"/>
        <v>1096.4328000000032</v>
      </c>
      <c r="H2026" s="341">
        <v>289950</v>
      </c>
      <c r="I2026" s="341" t="s">
        <v>255</v>
      </c>
      <c r="J2026" s="341">
        <v>0.04</v>
      </c>
      <c r="K2026" s="341">
        <v>44.26</v>
      </c>
      <c r="L2026" s="342">
        <f t="shared" si="125"/>
        <v>1.7704</v>
      </c>
      <c r="M2026" s="343">
        <f t="shared" si="128"/>
        <v>1074.1135999999976</v>
      </c>
      <c r="N2026" s="336"/>
    </row>
    <row r="2027" spans="1:14">
      <c r="A2027" s="336"/>
      <c r="B2027" s="341">
        <v>289950</v>
      </c>
      <c r="C2027" s="341" t="s">
        <v>256</v>
      </c>
      <c r="D2027" s="341">
        <v>0.1</v>
      </c>
      <c r="E2027" s="341">
        <v>44.32</v>
      </c>
      <c r="F2027" s="342">
        <f t="shared" si="126"/>
        <v>4.4320000000000004</v>
      </c>
      <c r="G2027" s="343">
        <f t="shared" si="127"/>
        <v>2741.0819999999931</v>
      </c>
      <c r="H2027" s="341">
        <v>289950</v>
      </c>
      <c r="I2027" s="341" t="s">
        <v>256</v>
      </c>
      <c r="J2027" s="341">
        <v>0.1</v>
      </c>
      <c r="K2027" s="341">
        <v>44.26</v>
      </c>
      <c r="L2027" s="342">
        <f t="shared" si="125"/>
        <v>4.4260000000000002</v>
      </c>
      <c r="M2027" s="343">
        <f t="shared" si="128"/>
        <v>2685.2849999999976</v>
      </c>
      <c r="N2027" s="336"/>
    </row>
    <row r="2028" spans="1:14">
      <c r="A2028" s="336"/>
      <c r="B2028" s="341">
        <v>289950</v>
      </c>
      <c r="C2028" s="341" t="s">
        <v>257</v>
      </c>
      <c r="D2028" s="341">
        <v>0.125</v>
      </c>
      <c r="E2028" s="341">
        <v>45.55</v>
      </c>
      <c r="F2028" s="342">
        <f t="shared" si="126"/>
        <v>5.6937499999999996</v>
      </c>
      <c r="G2028" s="343">
        <f t="shared" si="127"/>
        <v>3519.4424999999983</v>
      </c>
      <c r="H2028" s="341">
        <v>289950</v>
      </c>
      <c r="I2028" s="341" t="s">
        <v>257</v>
      </c>
      <c r="J2028" s="341">
        <v>0.125</v>
      </c>
      <c r="K2028" s="341">
        <v>45.49</v>
      </c>
      <c r="L2028" s="342">
        <f t="shared" si="125"/>
        <v>5.6862500000000002</v>
      </c>
      <c r="M2028" s="343">
        <f t="shared" si="128"/>
        <v>3447.8212499999981</v>
      </c>
      <c r="N2028" s="336"/>
    </row>
    <row r="2029" spans="1:14">
      <c r="A2029" s="13"/>
      <c r="B2029" s="341">
        <v>289950</v>
      </c>
      <c r="C2029" s="341" t="s">
        <v>258</v>
      </c>
      <c r="D2029" s="341">
        <v>0.125</v>
      </c>
      <c r="E2029" s="341">
        <v>46.78</v>
      </c>
      <c r="F2029" s="342">
        <f t="shared" si="126"/>
        <v>5.8475000000000001</v>
      </c>
      <c r="G2029" s="343">
        <f t="shared" si="127"/>
        <v>3612.6162500000073</v>
      </c>
      <c r="H2029" s="341">
        <v>289950</v>
      </c>
      <c r="I2029" s="341" t="s">
        <v>258</v>
      </c>
      <c r="J2029" s="341">
        <v>0.125</v>
      </c>
      <c r="K2029" s="341">
        <v>46.72</v>
      </c>
      <c r="L2029" s="342">
        <f t="shared" si="125"/>
        <v>5.84</v>
      </c>
      <c r="M2029" s="343">
        <f t="shared" si="128"/>
        <v>3539.1275000000073</v>
      </c>
      <c r="N2029" s="13"/>
    </row>
    <row r="2030" spans="1:14">
      <c r="A2030" s="336"/>
      <c r="B2030" s="341">
        <v>289950</v>
      </c>
      <c r="C2030" s="341" t="s">
        <v>259</v>
      </c>
      <c r="D2030" s="341">
        <v>0.1</v>
      </c>
      <c r="E2030" s="341">
        <v>47.77</v>
      </c>
      <c r="F2030" s="342">
        <f t="shared" si="126"/>
        <v>4.7770000000000001</v>
      </c>
      <c r="G2030" s="343">
        <f t="shared" si="127"/>
        <v>2949.6360000000036</v>
      </c>
      <c r="H2030" s="341">
        <v>289950</v>
      </c>
      <c r="I2030" s="341" t="s">
        <v>259</v>
      </c>
      <c r="J2030" s="341">
        <v>0.1</v>
      </c>
      <c r="K2030" s="341">
        <v>47.7</v>
      </c>
      <c r="L2030" s="342">
        <f t="shared" si="125"/>
        <v>4.7700000000000005</v>
      </c>
      <c r="M2030" s="343">
        <f t="shared" si="128"/>
        <v>2889.6790000000092</v>
      </c>
      <c r="N2030" s="336"/>
    </row>
    <row r="2031" spans="1:14">
      <c r="A2031" s="336"/>
      <c r="B2031" s="341">
        <v>289950</v>
      </c>
      <c r="C2031" s="341" t="s">
        <v>260</v>
      </c>
      <c r="D2031" s="341">
        <v>0.1</v>
      </c>
      <c r="E2031" s="341">
        <v>62.41</v>
      </c>
      <c r="F2031" s="342">
        <f t="shared" si="126"/>
        <v>6.2409999999999997</v>
      </c>
      <c r="G2031" s="343">
        <f t="shared" si="127"/>
        <v>3542.8650000000052</v>
      </c>
      <c r="H2031" s="341">
        <v>289950</v>
      </c>
      <c r="I2031" s="341" t="s">
        <v>260</v>
      </c>
      <c r="J2031" s="341">
        <v>0.1</v>
      </c>
      <c r="K2031" s="341">
        <v>60.78</v>
      </c>
      <c r="L2031" s="342">
        <f t="shared" si="125"/>
        <v>6.0780000000000003</v>
      </c>
      <c r="M2031" s="343">
        <f t="shared" si="128"/>
        <v>2977.6110000000012</v>
      </c>
      <c r="N2031" s="336"/>
    </row>
    <row r="2032" spans="1:14">
      <c r="A2032" s="336"/>
      <c r="B2032" s="341">
        <v>289960</v>
      </c>
      <c r="C2032" s="341" t="s">
        <v>255</v>
      </c>
      <c r="D2032" s="341">
        <v>0.04</v>
      </c>
      <c r="E2032" s="341">
        <v>90.27</v>
      </c>
      <c r="F2032" s="342">
        <f t="shared" si="126"/>
        <v>3.6107999999999998</v>
      </c>
      <c r="G2032" s="343">
        <f t="shared" si="127"/>
        <v>1100.0436000000032</v>
      </c>
      <c r="H2032" s="341">
        <v>289960</v>
      </c>
      <c r="I2032" s="341" t="s">
        <v>255</v>
      </c>
      <c r="J2032" s="341">
        <v>0.04</v>
      </c>
      <c r="K2032" s="341">
        <v>89.77</v>
      </c>
      <c r="L2032" s="342">
        <f t="shared" si="125"/>
        <v>3.5907999999999998</v>
      </c>
      <c r="M2032" s="343">
        <f t="shared" si="128"/>
        <v>1077.7043999999976</v>
      </c>
      <c r="N2032" s="336"/>
    </row>
    <row r="2033" spans="1:14">
      <c r="A2033" s="336"/>
      <c r="B2033" s="341">
        <v>289960</v>
      </c>
      <c r="C2033" s="341" t="s">
        <v>256</v>
      </c>
      <c r="D2033" s="341">
        <v>0.1</v>
      </c>
      <c r="E2033" s="341">
        <v>90.27</v>
      </c>
      <c r="F2033" s="342">
        <f t="shared" si="126"/>
        <v>9.0269999999999992</v>
      </c>
      <c r="G2033" s="343">
        <f t="shared" si="127"/>
        <v>2750.1089999999931</v>
      </c>
      <c r="H2033" s="341">
        <v>289960</v>
      </c>
      <c r="I2033" s="341" t="s">
        <v>256</v>
      </c>
      <c r="J2033" s="341">
        <v>0.1</v>
      </c>
      <c r="K2033" s="341">
        <v>89.77</v>
      </c>
      <c r="L2033" s="342">
        <f t="shared" si="125"/>
        <v>8.9770000000000003</v>
      </c>
      <c r="M2033" s="343">
        <f t="shared" si="128"/>
        <v>2694.2619999999974</v>
      </c>
      <c r="N2033" s="336"/>
    </row>
    <row r="2034" spans="1:14">
      <c r="A2034" s="336"/>
      <c r="B2034" s="341">
        <v>289960</v>
      </c>
      <c r="C2034" s="341" t="s">
        <v>257</v>
      </c>
      <c r="D2034" s="341">
        <v>0.125</v>
      </c>
      <c r="E2034" s="341">
        <v>92.78</v>
      </c>
      <c r="F2034" s="342">
        <f t="shared" si="126"/>
        <v>11.5975</v>
      </c>
      <c r="G2034" s="343">
        <f t="shared" si="127"/>
        <v>3531.0399999999981</v>
      </c>
      <c r="H2034" s="341">
        <v>289960</v>
      </c>
      <c r="I2034" s="341" t="s">
        <v>257</v>
      </c>
      <c r="J2034" s="341">
        <v>0.125</v>
      </c>
      <c r="K2034" s="341">
        <v>92.27</v>
      </c>
      <c r="L2034" s="342">
        <f t="shared" si="125"/>
        <v>11.53375</v>
      </c>
      <c r="M2034" s="343">
        <f t="shared" si="128"/>
        <v>3459.3549999999982</v>
      </c>
      <c r="N2034" s="336"/>
    </row>
    <row r="2035" spans="1:14">
      <c r="A2035" s="336"/>
      <c r="B2035" s="341">
        <v>289960</v>
      </c>
      <c r="C2035" s="341" t="s">
        <v>258</v>
      </c>
      <c r="D2035" s="341">
        <v>0.125</v>
      </c>
      <c r="E2035" s="341">
        <v>95.28</v>
      </c>
      <c r="F2035" s="342">
        <f t="shared" si="126"/>
        <v>11.91</v>
      </c>
      <c r="G2035" s="343">
        <f t="shared" si="127"/>
        <v>3624.5262500000072</v>
      </c>
      <c r="H2035" s="341">
        <v>289960</v>
      </c>
      <c r="I2035" s="341" t="s">
        <v>258</v>
      </c>
      <c r="J2035" s="341">
        <v>0.125</v>
      </c>
      <c r="K2035" s="341">
        <v>94.76</v>
      </c>
      <c r="L2035" s="342">
        <f t="shared" si="125"/>
        <v>11.845000000000001</v>
      </c>
      <c r="M2035" s="343">
        <f t="shared" si="128"/>
        <v>3550.9725000000071</v>
      </c>
      <c r="N2035" s="336"/>
    </row>
    <row r="2036" spans="1:14">
      <c r="A2036" s="13"/>
      <c r="B2036" s="341">
        <v>289960</v>
      </c>
      <c r="C2036" s="341" t="s">
        <v>259</v>
      </c>
      <c r="D2036" s="341">
        <v>0.1</v>
      </c>
      <c r="E2036" s="341">
        <v>97.29</v>
      </c>
      <c r="F2036" s="342">
        <f t="shared" si="126"/>
        <v>9.729000000000001</v>
      </c>
      <c r="G2036" s="343">
        <f t="shared" si="127"/>
        <v>2959.3650000000034</v>
      </c>
      <c r="H2036" s="341">
        <v>289960</v>
      </c>
      <c r="I2036" s="341" t="s">
        <v>259</v>
      </c>
      <c r="J2036" s="341">
        <v>0.1</v>
      </c>
      <c r="K2036" s="341">
        <v>96.75</v>
      </c>
      <c r="L2036" s="342">
        <f t="shared" si="125"/>
        <v>9.6750000000000007</v>
      </c>
      <c r="M2036" s="343">
        <f t="shared" si="128"/>
        <v>2899.3540000000094</v>
      </c>
      <c r="N2036" s="13"/>
    </row>
    <row r="2037" spans="1:14">
      <c r="A2037" s="336"/>
      <c r="B2037" s="341">
        <v>289960</v>
      </c>
      <c r="C2037" s="341" t="s">
        <v>260</v>
      </c>
      <c r="D2037" s="341">
        <v>0.1</v>
      </c>
      <c r="E2037" s="341">
        <v>127.52</v>
      </c>
      <c r="F2037" s="342">
        <f t="shared" si="126"/>
        <v>12.752000000000001</v>
      </c>
      <c r="G2037" s="343">
        <f t="shared" si="127"/>
        <v>3555.6170000000052</v>
      </c>
      <c r="H2037" s="341">
        <v>289960</v>
      </c>
      <c r="I2037" s="341" t="s">
        <v>260</v>
      </c>
      <c r="J2037" s="341">
        <v>0.1</v>
      </c>
      <c r="K2037" s="341">
        <v>122.94</v>
      </c>
      <c r="L2037" s="342">
        <f t="shared" si="125"/>
        <v>12.294</v>
      </c>
      <c r="M2037" s="343">
        <f t="shared" si="128"/>
        <v>2989.9050000000011</v>
      </c>
      <c r="N2037" s="336"/>
    </row>
    <row r="2038" spans="1:14">
      <c r="A2038" s="336"/>
      <c r="B2038" s="341">
        <v>289970</v>
      </c>
      <c r="C2038" s="341" t="s">
        <v>255</v>
      </c>
      <c r="D2038" s="341">
        <v>0.04</v>
      </c>
      <c r="E2038" s="341">
        <v>90.52</v>
      </c>
      <c r="F2038" s="342">
        <f t="shared" si="126"/>
        <v>3.6208</v>
      </c>
      <c r="G2038" s="343">
        <f t="shared" si="127"/>
        <v>1103.6644000000031</v>
      </c>
      <c r="H2038" s="341">
        <v>289970</v>
      </c>
      <c r="I2038" s="341" t="s">
        <v>255</v>
      </c>
      <c r="J2038" s="341">
        <v>0.04</v>
      </c>
      <c r="K2038" s="341">
        <v>89.52</v>
      </c>
      <c r="L2038" s="342">
        <f t="shared" si="125"/>
        <v>3.5808</v>
      </c>
      <c r="M2038" s="343">
        <f t="shared" si="128"/>
        <v>1081.2851999999975</v>
      </c>
      <c r="N2038" s="336"/>
    </row>
    <row r="2039" spans="1:14">
      <c r="A2039" s="336"/>
      <c r="B2039" s="341">
        <v>289970</v>
      </c>
      <c r="C2039" s="341" t="s">
        <v>256</v>
      </c>
      <c r="D2039" s="341">
        <v>0.1</v>
      </c>
      <c r="E2039" s="341">
        <v>90.52</v>
      </c>
      <c r="F2039" s="342">
        <f t="shared" si="126"/>
        <v>9.0519999999999996</v>
      </c>
      <c r="G2039" s="343">
        <f t="shared" si="127"/>
        <v>2759.1609999999932</v>
      </c>
      <c r="H2039" s="341">
        <v>289970</v>
      </c>
      <c r="I2039" s="341" t="s">
        <v>256</v>
      </c>
      <c r="J2039" s="341">
        <v>0.1</v>
      </c>
      <c r="K2039" s="341">
        <v>89.52</v>
      </c>
      <c r="L2039" s="342">
        <f t="shared" si="125"/>
        <v>8.952</v>
      </c>
      <c r="M2039" s="343">
        <f t="shared" si="128"/>
        <v>2703.2139999999977</v>
      </c>
      <c r="N2039" s="336"/>
    </row>
    <row r="2040" spans="1:14">
      <c r="A2040" s="336"/>
      <c r="B2040" s="341">
        <v>289970</v>
      </c>
      <c r="C2040" s="341" t="s">
        <v>257</v>
      </c>
      <c r="D2040" s="341">
        <v>0.125</v>
      </c>
      <c r="E2040" s="341">
        <v>93.03</v>
      </c>
      <c r="F2040" s="342">
        <f t="shared" si="126"/>
        <v>11.62875</v>
      </c>
      <c r="G2040" s="343">
        <f t="shared" si="127"/>
        <v>3542.668749999998</v>
      </c>
      <c r="H2040" s="341">
        <v>289970</v>
      </c>
      <c r="I2040" s="341" t="s">
        <v>257</v>
      </c>
      <c r="J2040" s="341">
        <v>0.125</v>
      </c>
      <c r="K2040" s="341">
        <v>92.01</v>
      </c>
      <c r="L2040" s="342">
        <f t="shared" si="125"/>
        <v>11.501250000000001</v>
      </c>
      <c r="M2040" s="343">
        <f t="shared" si="128"/>
        <v>3470.856249999998</v>
      </c>
      <c r="N2040" s="336"/>
    </row>
    <row r="2041" spans="1:14">
      <c r="A2041" s="336"/>
      <c r="B2041" s="341">
        <v>289970</v>
      </c>
      <c r="C2041" s="341" t="s">
        <v>258</v>
      </c>
      <c r="D2041" s="341">
        <v>0.125</v>
      </c>
      <c r="E2041" s="341">
        <v>95.55</v>
      </c>
      <c r="F2041" s="342">
        <f t="shared" si="126"/>
        <v>11.94375</v>
      </c>
      <c r="G2041" s="343">
        <f t="shared" si="127"/>
        <v>3636.4700000000071</v>
      </c>
      <c r="H2041" s="341">
        <v>289970</v>
      </c>
      <c r="I2041" s="341" t="s">
        <v>258</v>
      </c>
      <c r="J2041" s="341">
        <v>0.125</v>
      </c>
      <c r="K2041" s="341">
        <v>94.5</v>
      </c>
      <c r="L2041" s="342">
        <f t="shared" si="125"/>
        <v>11.8125</v>
      </c>
      <c r="M2041" s="343">
        <f t="shared" si="128"/>
        <v>3562.7850000000071</v>
      </c>
      <c r="N2041" s="336"/>
    </row>
    <row r="2042" spans="1:14">
      <c r="A2042" s="336"/>
      <c r="B2042" s="341">
        <v>289970</v>
      </c>
      <c r="C2042" s="341" t="s">
        <v>259</v>
      </c>
      <c r="D2042" s="341">
        <v>0.1</v>
      </c>
      <c r="E2042" s="341">
        <v>97.56</v>
      </c>
      <c r="F2042" s="342">
        <f t="shared" si="126"/>
        <v>9.7560000000000002</v>
      </c>
      <c r="G2042" s="343">
        <f t="shared" si="127"/>
        <v>2969.1210000000033</v>
      </c>
      <c r="H2042" s="341">
        <v>289970</v>
      </c>
      <c r="I2042" s="341" t="s">
        <v>259</v>
      </c>
      <c r="J2042" s="341">
        <v>0.1</v>
      </c>
      <c r="K2042" s="341">
        <v>96.49</v>
      </c>
      <c r="L2042" s="342">
        <f t="shared" si="125"/>
        <v>9.6490000000000009</v>
      </c>
      <c r="M2042" s="343">
        <f t="shared" si="128"/>
        <v>2909.0030000000093</v>
      </c>
      <c r="N2042" s="336"/>
    </row>
    <row r="2043" spans="1:14">
      <c r="A2043" s="13"/>
      <c r="B2043" s="341">
        <v>289970</v>
      </c>
      <c r="C2043" s="341" t="s">
        <v>260</v>
      </c>
      <c r="D2043" s="341">
        <v>0.1</v>
      </c>
      <c r="E2043" s="341">
        <v>128.38999999999999</v>
      </c>
      <c r="F2043" s="342">
        <f t="shared" si="126"/>
        <v>12.838999999999999</v>
      </c>
      <c r="G2043" s="343">
        <f t="shared" si="127"/>
        <v>3568.4560000000051</v>
      </c>
      <c r="H2043" s="341">
        <v>289970</v>
      </c>
      <c r="I2043" s="341" t="s">
        <v>260</v>
      </c>
      <c r="J2043" s="341">
        <v>0.1</v>
      </c>
      <c r="K2043" s="341">
        <v>122.16</v>
      </c>
      <c r="L2043" s="342">
        <f t="shared" si="125"/>
        <v>12.216000000000001</v>
      </c>
      <c r="M2043" s="343">
        <f t="shared" si="128"/>
        <v>3002.121000000001</v>
      </c>
      <c r="N2043" s="13"/>
    </row>
    <row r="2044" spans="1:14">
      <c r="A2044" s="336"/>
      <c r="B2044" s="341">
        <v>289980</v>
      </c>
      <c r="C2044" s="341" t="s">
        <v>255</v>
      </c>
      <c r="D2044" s="341">
        <v>0.04</v>
      </c>
      <c r="E2044" s="341">
        <v>90.77</v>
      </c>
      <c r="F2044" s="342">
        <f t="shared" si="126"/>
        <v>3.6307999999999998</v>
      </c>
      <c r="G2044" s="343">
        <f t="shared" si="127"/>
        <v>1107.295200000003</v>
      </c>
      <c r="H2044" s="341">
        <v>289980</v>
      </c>
      <c r="I2044" s="341" t="s">
        <v>255</v>
      </c>
      <c r="J2044" s="341">
        <v>0.04</v>
      </c>
      <c r="K2044" s="341">
        <v>89.27</v>
      </c>
      <c r="L2044" s="342">
        <f t="shared" si="125"/>
        <v>3.5707999999999998</v>
      </c>
      <c r="M2044" s="343">
        <f t="shared" si="128"/>
        <v>1084.8559999999975</v>
      </c>
      <c r="N2044" s="336"/>
    </row>
    <row r="2045" spans="1:14">
      <c r="A2045" s="336"/>
      <c r="B2045" s="341">
        <v>289980</v>
      </c>
      <c r="C2045" s="341" t="s">
        <v>256</v>
      </c>
      <c r="D2045" s="341">
        <v>0.1</v>
      </c>
      <c r="E2045" s="341">
        <v>90.77</v>
      </c>
      <c r="F2045" s="342">
        <f t="shared" si="126"/>
        <v>9.077</v>
      </c>
      <c r="G2045" s="343">
        <f t="shared" si="127"/>
        <v>2768.2379999999935</v>
      </c>
      <c r="H2045" s="341">
        <v>289980</v>
      </c>
      <c r="I2045" s="341" t="s">
        <v>256</v>
      </c>
      <c r="J2045" s="341">
        <v>0.1</v>
      </c>
      <c r="K2045" s="341">
        <v>89.27</v>
      </c>
      <c r="L2045" s="342">
        <f t="shared" si="125"/>
        <v>8.9269999999999996</v>
      </c>
      <c r="M2045" s="343">
        <f t="shared" si="128"/>
        <v>2712.1409999999978</v>
      </c>
      <c r="N2045" s="336"/>
    </row>
    <row r="2046" spans="1:14">
      <c r="A2046" s="336"/>
      <c r="B2046" s="341">
        <v>289980</v>
      </c>
      <c r="C2046" s="341" t="s">
        <v>257</v>
      </c>
      <c r="D2046" s="341">
        <v>0.125</v>
      </c>
      <c r="E2046" s="341">
        <v>93.29</v>
      </c>
      <c r="F2046" s="342">
        <f t="shared" si="126"/>
        <v>11.661250000000001</v>
      </c>
      <c r="G2046" s="343">
        <f t="shared" si="127"/>
        <v>3554.3299999999981</v>
      </c>
      <c r="H2046" s="341">
        <v>289980</v>
      </c>
      <c r="I2046" s="341" t="s">
        <v>257</v>
      </c>
      <c r="J2046" s="341">
        <v>0.125</v>
      </c>
      <c r="K2046" s="341">
        <v>91.75</v>
      </c>
      <c r="L2046" s="342">
        <f t="shared" si="125"/>
        <v>11.46875</v>
      </c>
      <c r="M2046" s="343">
        <f t="shared" si="128"/>
        <v>3482.324999999998</v>
      </c>
      <c r="N2046" s="336"/>
    </row>
    <row r="2047" spans="1:14">
      <c r="A2047" s="336"/>
      <c r="B2047" s="341">
        <v>289980</v>
      </c>
      <c r="C2047" s="341" t="s">
        <v>258</v>
      </c>
      <c r="D2047" s="341">
        <v>0.125</v>
      </c>
      <c r="E2047" s="341">
        <v>95.81</v>
      </c>
      <c r="F2047" s="342">
        <f t="shared" si="126"/>
        <v>11.97625</v>
      </c>
      <c r="G2047" s="343">
        <f t="shared" si="127"/>
        <v>3648.4462500000072</v>
      </c>
      <c r="H2047" s="341">
        <v>289980</v>
      </c>
      <c r="I2047" s="341" t="s">
        <v>258</v>
      </c>
      <c r="J2047" s="341">
        <v>0.125</v>
      </c>
      <c r="K2047" s="341">
        <v>94.23</v>
      </c>
      <c r="L2047" s="342">
        <f t="shared" si="125"/>
        <v>11.77875</v>
      </c>
      <c r="M2047" s="343">
        <f t="shared" si="128"/>
        <v>3574.5637500000071</v>
      </c>
      <c r="N2047" s="336"/>
    </row>
    <row r="2048" spans="1:14">
      <c r="A2048" s="336"/>
      <c r="B2048" s="341">
        <v>289980</v>
      </c>
      <c r="C2048" s="341" t="s">
        <v>259</v>
      </c>
      <c r="D2048" s="341">
        <v>0.1</v>
      </c>
      <c r="E2048" s="341">
        <v>97.83</v>
      </c>
      <c r="F2048" s="342">
        <f t="shared" si="126"/>
        <v>9.7830000000000013</v>
      </c>
      <c r="G2048" s="343">
        <f t="shared" si="127"/>
        <v>2978.9040000000032</v>
      </c>
      <c r="H2048" s="341">
        <v>289980</v>
      </c>
      <c r="I2048" s="341" t="s">
        <v>259</v>
      </c>
      <c r="J2048" s="341">
        <v>0.1</v>
      </c>
      <c r="K2048" s="341">
        <v>96.22</v>
      </c>
      <c r="L2048" s="342">
        <f t="shared" si="125"/>
        <v>9.6219999999999999</v>
      </c>
      <c r="M2048" s="343">
        <f t="shared" si="128"/>
        <v>2918.6250000000091</v>
      </c>
      <c r="N2048" s="336"/>
    </row>
    <row r="2049" spans="1:14">
      <c r="A2049" s="336"/>
      <c r="B2049" s="341">
        <v>289980</v>
      </c>
      <c r="C2049" s="341" t="s">
        <v>260</v>
      </c>
      <c r="D2049" s="341">
        <v>0.1</v>
      </c>
      <c r="E2049" s="341">
        <v>129.26</v>
      </c>
      <c r="F2049" s="342">
        <f t="shared" si="126"/>
        <v>12.926</v>
      </c>
      <c r="G2049" s="343">
        <f t="shared" si="127"/>
        <v>3581.3820000000051</v>
      </c>
      <c r="H2049" s="341">
        <v>289980</v>
      </c>
      <c r="I2049" s="341" t="s">
        <v>260</v>
      </c>
      <c r="J2049" s="341">
        <v>0.1</v>
      </c>
      <c r="K2049" s="341">
        <v>121.39</v>
      </c>
      <c r="L2049" s="342">
        <f t="shared" si="125"/>
        <v>12.139000000000001</v>
      </c>
      <c r="M2049" s="343">
        <f t="shared" si="128"/>
        <v>3014.2600000000011</v>
      </c>
      <c r="N2049" s="336"/>
    </row>
    <row r="2050" spans="1:14">
      <c r="A2050" s="13"/>
      <c r="B2050" s="341">
        <v>289990</v>
      </c>
      <c r="C2050" s="341" t="s">
        <v>255</v>
      </c>
      <c r="D2050" s="341">
        <v>0.04</v>
      </c>
      <c r="E2050" s="341">
        <v>91.02</v>
      </c>
      <c r="F2050" s="342">
        <f t="shared" si="126"/>
        <v>3.6408</v>
      </c>
      <c r="G2050" s="343">
        <f t="shared" si="127"/>
        <v>1110.9360000000029</v>
      </c>
      <c r="H2050" s="341">
        <v>289990</v>
      </c>
      <c r="I2050" s="341" t="s">
        <v>255</v>
      </c>
      <c r="J2050" s="341">
        <v>0.04</v>
      </c>
      <c r="K2050" s="341">
        <v>89.02</v>
      </c>
      <c r="L2050" s="342">
        <f t="shared" si="125"/>
        <v>3.5608</v>
      </c>
      <c r="M2050" s="343">
        <f t="shared" si="128"/>
        <v>1088.4167999999975</v>
      </c>
      <c r="N2050" s="13"/>
    </row>
    <row r="2051" spans="1:14">
      <c r="A2051" s="336"/>
      <c r="B2051" s="341">
        <v>289990</v>
      </c>
      <c r="C2051" s="341" t="s">
        <v>256</v>
      </c>
      <c r="D2051" s="341">
        <v>0.1</v>
      </c>
      <c r="E2051" s="341">
        <v>91.02</v>
      </c>
      <c r="F2051" s="342">
        <f t="shared" si="126"/>
        <v>9.1020000000000003</v>
      </c>
      <c r="G2051" s="343">
        <f t="shared" si="127"/>
        <v>2777.3399999999933</v>
      </c>
      <c r="H2051" s="341">
        <v>289990</v>
      </c>
      <c r="I2051" s="341" t="s">
        <v>256</v>
      </c>
      <c r="J2051" s="341">
        <v>0.1</v>
      </c>
      <c r="K2051" s="341">
        <v>89.02</v>
      </c>
      <c r="L2051" s="342">
        <f t="shared" si="125"/>
        <v>8.9019999999999992</v>
      </c>
      <c r="M2051" s="343">
        <f t="shared" si="128"/>
        <v>2721.0429999999978</v>
      </c>
      <c r="N2051" s="336"/>
    </row>
    <row r="2052" spans="1:14">
      <c r="A2052" s="336"/>
      <c r="B2052" s="341">
        <v>289990</v>
      </c>
      <c r="C2052" s="341" t="s">
        <v>257</v>
      </c>
      <c r="D2052" s="341">
        <v>0.125</v>
      </c>
      <c r="E2052" s="341">
        <v>93.55</v>
      </c>
      <c r="F2052" s="342">
        <f t="shared" si="126"/>
        <v>11.69375</v>
      </c>
      <c r="G2052" s="343">
        <f t="shared" si="127"/>
        <v>3566.023749999998</v>
      </c>
      <c r="H2052" s="341">
        <v>289990</v>
      </c>
      <c r="I2052" s="341" t="s">
        <v>257</v>
      </c>
      <c r="J2052" s="341">
        <v>0.125</v>
      </c>
      <c r="K2052" s="341">
        <v>91.5</v>
      </c>
      <c r="L2052" s="342">
        <f t="shared" si="125"/>
        <v>11.4375</v>
      </c>
      <c r="M2052" s="343">
        <f t="shared" si="128"/>
        <v>3493.762499999998</v>
      </c>
      <c r="N2052" s="336"/>
    </row>
    <row r="2053" spans="1:14">
      <c r="A2053" s="336"/>
      <c r="B2053" s="341">
        <v>289990</v>
      </c>
      <c r="C2053" s="341" t="s">
        <v>258</v>
      </c>
      <c r="D2053" s="341">
        <v>0.125</v>
      </c>
      <c r="E2053" s="341">
        <v>96.08</v>
      </c>
      <c r="F2053" s="342">
        <f t="shared" si="126"/>
        <v>12.01</v>
      </c>
      <c r="G2053" s="343">
        <f t="shared" si="127"/>
        <v>3660.4562500000075</v>
      </c>
      <c r="H2053" s="341">
        <v>289990</v>
      </c>
      <c r="I2053" s="341" t="s">
        <v>258</v>
      </c>
      <c r="J2053" s="341">
        <v>0.125</v>
      </c>
      <c r="K2053" s="341">
        <v>93.97</v>
      </c>
      <c r="L2053" s="342">
        <f t="shared" si="125"/>
        <v>11.74625</v>
      </c>
      <c r="M2053" s="343">
        <f t="shared" si="128"/>
        <v>3586.3100000000072</v>
      </c>
      <c r="N2053" s="336"/>
    </row>
    <row r="2054" spans="1:14">
      <c r="A2054" s="336"/>
      <c r="B2054" s="341">
        <v>289990</v>
      </c>
      <c r="C2054" s="341" t="s">
        <v>259</v>
      </c>
      <c r="D2054" s="341">
        <v>0.1</v>
      </c>
      <c r="E2054" s="341">
        <v>98.1</v>
      </c>
      <c r="F2054" s="342">
        <f t="shared" si="126"/>
        <v>9.81</v>
      </c>
      <c r="G2054" s="343">
        <f t="shared" si="127"/>
        <v>2988.7140000000031</v>
      </c>
      <c r="H2054" s="341">
        <v>289990</v>
      </c>
      <c r="I2054" s="341" t="s">
        <v>259</v>
      </c>
      <c r="J2054" s="341">
        <v>0.1</v>
      </c>
      <c r="K2054" s="341">
        <v>95.95</v>
      </c>
      <c r="L2054" s="342">
        <f t="shared" si="125"/>
        <v>9.5950000000000006</v>
      </c>
      <c r="M2054" s="343">
        <f t="shared" si="128"/>
        <v>2928.2200000000089</v>
      </c>
      <c r="N2054" s="336"/>
    </row>
    <row r="2055" spans="1:14">
      <c r="A2055" s="336"/>
      <c r="B2055" s="341">
        <v>289990</v>
      </c>
      <c r="C2055" s="341" t="s">
        <v>260</v>
      </c>
      <c r="D2055" s="341">
        <v>0.1</v>
      </c>
      <c r="E2055" s="341">
        <v>130.16</v>
      </c>
      <c r="F2055" s="342">
        <f t="shared" si="126"/>
        <v>13.016</v>
      </c>
      <c r="G2055" s="343">
        <f t="shared" si="127"/>
        <v>3594.3980000000051</v>
      </c>
      <c r="H2055" s="341">
        <v>289990</v>
      </c>
      <c r="I2055" s="341" t="s">
        <v>260</v>
      </c>
      <c r="J2055" s="341">
        <v>0.1</v>
      </c>
      <c r="K2055" s="341">
        <v>109.39</v>
      </c>
      <c r="L2055" s="342">
        <f t="shared" si="125"/>
        <v>10.939</v>
      </c>
      <c r="M2055" s="343">
        <f t="shared" si="128"/>
        <v>3025.199000000001</v>
      </c>
      <c r="N2055" s="336"/>
    </row>
    <row r="2056" spans="1:14">
      <c r="A2056" s="336"/>
      <c r="B2056" s="341">
        <v>290000</v>
      </c>
      <c r="C2056" s="341" t="s">
        <v>255</v>
      </c>
      <c r="D2056" s="341">
        <v>0.04</v>
      </c>
      <c r="E2056" s="341">
        <v>91.27</v>
      </c>
      <c r="F2056" s="342">
        <f t="shared" si="126"/>
        <v>3.6507999999999998</v>
      </c>
      <c r="G2056" s="343">
        <f t="shared" si="127"/>
        <v>1114.5868000000028</v>
      </c>
      <c r="H2056" s="341">
        <v>290000</v>
      </c>
      <c r="I2056" s="341" t="s">
        <v>255</v>
      </c>
      <c r="J2056" s="341">
        <v>0.04</v>
      </c>
      <c r="K2056" s="341">
        <v>88.77</v>
      </c>
      <c r="L2056" s="342">
        <f t="shared" si="125"/>
        <v>3.5507999999999997</v>
      </c>
      <c r="M2056" s="343">
        <f t="shared" si="128"/>
        <v>1091.9675999999974</v>
      </c>
      <c r="N2056" s="336"/>
    </row>
    <row r="2057" spans="1:14">
      <c r="A2057" s="13"/>
      <c r="B2057" s="341">
        <v>290000</v>
      </c>
      <c r="C2057" s="341" t="s">
        <v>256</v>
      </c>
      <c r="D2057" s="341">
        <v>0.1</v>
      </c>
      <c r="E2057" s="341">
        <v>91.27</v>
      </c>
      <c r="F2057" s="342">
        <f t="shared" si="126"/>
        <v>9.1270000000000007</v>
      </c>
      <c r="G2057" s="343">
        <f t="shared" si="127"/>
        <v>2786.4669999999933</v>
      </c>
      <c r="H2057" s="341">
        <v>290000</v>
      </c>
      <c r="I2057" s="341" t="s">
        <v>256</v>
      </c>
      <c r="J2057" s="341">
        <v>0.1</v>
      </c>
      <c r="K2057" s="341">
        <v>88.77</v>
      </c>
      <c r="L2057" s="342">
        <f t="shared" si="125"/>
        <v>8.8770000000000007</v>
      </c>
      <c r="M2057" s="343">
        <f t="shared" si="128"/>
        <v>2729.9199999999978</v>
      </c>
      <c r="N2057" s="13"/>
    </row>
    <row r="2058" spans="1:14">
      <c r="A2058" s="336"/>
      <c r="B2058" s="341">
        <v>290000</v>
      </c>
      <c r="C2058" s="341" t="s">
        <v>257</v>
      </c>
      <c r="D2058" s="341">
        <v>0.125</v>
      </c>
      <c r="E2058" s="341">
        <v>93.8</v>
      </c>
      <c r="F2058" s="342">
        <f t="shared" si="126"/>
        <v>11.725</v>
      </c>
      <c r="G2058" s="343">
        <f t="shared" si="127"/>
        <v>3577.7487499999979</v>
      </c>
      <c r="H2058" s="341">
        <v>290000</v>
      </c>
      <c r="I2058" s="341" t="s">
        <v>257</v>
      </c>
      <c r="J2058" s="341">
        <v>0.125</v>
      </c>
      <c r="K2058" s="341">
        <v>91.24</v>
      </c>
      <c r="L2058" s="342">
        <f t="shared" ref="L2058:L2121" si="129">J2058*K2058</f>
        <v>11.404999999999999</v>
      </c>
      <c r="M2058" s="343">
        <f t="shared" si="128"/>
        <v>3505.1674999999982</v>
      </c>
      <c r="N2058" s="336"/>
    </row>
    <row r="2059" spans="1:14">
      <c r="A2059" s="336"/>
      <c r="B2059" s="341">
        <v>290000</v>
      </c>
      <c r="C2059" s="341" t="s">
        <v>258</v>
      </c>
      <c r="D2059" s="341">
        <v>0.125</v>
      </c>
      <c r="E2059" s="341">
        <v>96.34</v>
      </c>
      <c r="F2059" s="342">
        <f t="shared" ref="F2059:F2122" si="130">D2059*E2059</f>
        <v>12.0425</v>
      </c>
      <c r="G2059" s="343">
        <f t="shared" ref="G2059:G2122" si="131">G2053+F2059</f>
        <v>3672.4987500000075</v>
      </c>
      <c r="H2059" s="341">
        <v>290000</v>
      </c>
      <c r="I2059" s="341" t="s">
        <v>258</v>
      </c>
      <c r="J2059" s="341">
        <v>0.125</v>
      </c>
      <c r="K2059" s="341">
        <v>93.7</v>
      </c>
      <c r="L2059" s="342">
        <f t="shared" si="129"/>
        <v>11.7125</v>
      </c>
      <c r="M2059" s="343">
        <f t="shared" si="128"/>
        <v>3598.0225000000073</v>
      </c>
      <c r="N2059" s="336"/>
    </row>
    <row r="2060" spans="1:14">
      <c r="A2060" s="336"/>
      <c r="B2060" s="341">
        <v>290000</v>
      </c>
      <c r="C2060" s="341" t="s">
        <v>259</v>
      </c>
      <c r="D2060" s="341">
        <v>0.1</v>
      </c>
      <c r="E2060" s="341">
        <v>98.37</v>
      </c>
      <c r="F2060" s="342">
        <f t="shared" si="130"/>
        <v>9.8370000000000015</v>
      </c>
      <c r="G2060" s="343">
        <f t="shared" si="131"/>
        <v>2998.5510000000031</v>
      </c>
      <c r="H2060" s="341">
        <v>290000</v>
      </c>
      <c r="I2060" s="341" t="s">
        <v>259</v>
      </c>
      <c r="J2060" s="341">
        <v>0.1</v>
      </c>
      <c r="K2060" s="341">
        <v>95.68</v>
      </c>
      <c r="L2060" s="342">
        <f t="shared" si="129"/>
        <v>9.5680000000000014</v>
      </c>
      <c r="M2060" s="343">
        <f t="shared" si="128"/>
        <v>2937.7880000000091</v>
      </c>
      <c r="N2060" s="336"/>
    </row>
    <row r="2061" spans="1:14">
      <c r="A2061" s="336"/>
      <c r="B2061" s="341">
        <v>290000</v>
      </c>
      <c r="C2061" s="341" t="s">
        <v>260</v>
      </c>
      <c r="D2061" s="341">
        <v>0.1</v>
      </c>
      <c r="E2061" s="341">
        <v>131.08000000000001</v>
      </c>
      <c r="F2061" s="342">
        <f t="shared" si="130"/>
        <v>13.108000000000002</v>
      </c>
      <c r="G2061" s="343">
        <f t="shared" si="131"/>
        <v>3607.5060000000053</v>
      </c>
      <c r="H2061" s="341">
        <v>290000</v>
      </c>
      <c r="I2061" s="341" t="s">
        <v>260</v>
      </c>
      <c r="J2061" s="341">
        <v>0.1</v>
      </c>
      <c r="K2061" s="341">
        <v>97.65</v>
      </c>
      <c r="L2061" s="342">
        <f t="shared" si="129"/>
        <v>9.7650000000000006</v>
      </c>
      <c r="M2061" s="343">
        <f t="shared" si="128"/>
        <v>3034.9640000000009</v>
      </c>
      <c r="N2061" s="336"/>
    </row>
    <row r="2062" spans="1:14">
      <c r="A2062" s="336"/>
      <c r="B2062" s="341">
        <v>290010</v>
      </c>
      <c r="C2062" s="341" t="s">
        <v>255</v>
      </c>
      <c r="D2062" s="341">
        <v>0.04</v>
      </c>
      <c r="E2062" s="341">
        <v>91.52</v>
      </c>
      <c r="F2062" s="342">
        <f t="shared" si="130"/>
        <v>3.6608000000000001</v>
      </c>
      <c r="G2062" s="343">
        <f t="shared" si="131"/>
        <v>1118.2476000000029</v>
      </c>
      <c r="H2062" s="341">
        <v>290010</v>
      </c>
      <c r="I2062" s="341" t="s">
        <v>255</v>
      </c>
      <c r="J2062" s="341">
        <v>0.04</v>
      </c>
      <c r="K2062" s="341">
        <v>88.52</v>
      </c>
      <c r="L2062" s="342">
        <f t="shared" si="129"/>
        <v>3.5407999999999999</v>
      </c>
      <c r="M2062" s="343">
        <f t="shared" si="128"/>
        <v>1095.5083999999974</v>
      </c>
      <c r="N2062" s="336"/>
    </row>
    <row r="2063" spans="1:14">
      <c r="A2063" s="336"/>
      <c r="B2063" s="341">
        <v>290010</v>
      </c>
      <c r="C2063" s="341" t="s">
        <v>256</v>
      </c>
      <c r="D2063" s="341">
        <v>0.1</v>
      </c>
      <c r="E2063" s="341">
        <v>91.52</v>
      </c>
      <c r="F2063" s="342">
        <f t="shared" si="130"/>
        <v>9.1519999999999992</v>
      </c>
      <c r="G2063" s="343">
        <f t="shared" si="131"/>
        <v>2795.6189999999933</v>
      </c>
      <c r="H2063" s="341">
        <v>290010</v>
      </c>
      <c r="I2063" s="341" t="s">
        <v>256</v>
      </c>
      <c r="J2063" s="341">
        <v>0.1</v>
      </c>
      <c r="K2063" s="341">
        <v>88.52</v>
      </c>
      <c r="L2063" s="342">
        <f t="shared" si="129"/>
        <v>8.8520000000000003</v>
      </c>
      <c r="M2063" s="343">
        <f t="shared" si="128"/>
        <v>2738.7719999999977</v>
      </c>
      <c r="N2063" s="336"/>
    </row>
    <row r="2064" spans="1:14">
      <c r="A2064" s="13"/>
      <c r="B2064" s="341">
        <v>290010</v>
      </c>
      <c r="C2064" s="341" t="s">
        <v>257</v>
      </c>
      <c r="D2064" s="341">
        <v>0.125</v>
      </c>
      <c r="E2064" s="341">
        <v>94.06</v>
      </c>
      <c r="F2064" s="342">
        <f t="shared" si="130"/>
        <v>11.7575</v>
      </c>
      <c r="G2064" s="343">
        <f t="shared" si="131"/>
        <v>3589.5062499999981</v>
      </c>
      <c r="H2064" s="341">
        <v>290010</v>
      </c>
      <c r="I2064" s="341" t="s">
        <v>257</v>
      </c>
      <c r="J2064" s="341">
        <v>0.125</v>
      </c>
      <c r="K2064" s="341">
        <v>90.98</v>
      </c>
      <c r="L2064" s="342">
        <f t="shared" si="129"/>
        <v>11.3725</v>
      </c>
      <c r="M2064" s="343">
        <f t="shared" si="128"/>
        <v>3516.5399999999981</v>
      </c>
      <c r="N2064" s="13"/>
    </row>
    <row r="2065" spans="1:14">
      <c r="A2065" s="336"/>
      <c r="B2065" s="341">
        <v>290010</v>
      </c>
      <c r="C2065" s="341" t="s">
        <v>258</v>
      </c>
      <c r="D2065" s="341">
        <v>0.125</v>
      </c>
      <c r="E2065" s="341">
        <v>96.6</v>
      </c>
      <c r="F2065" s="342">
        <f t="shared" si="130"/>
        <v>12.074999999999999</v>
      </c>
      <c r="G2065" s="343">
        <f t="shared" si="131"/>
        <v>3684.5737500000073</v>
      </c>
      <c r="H2065" s="341">
        <v>290010</v>
      </c>
      <c r="I2065" s="341" t="s">
        <v>258</v>
      </c>
      <c r="J2065" s="341">
        <v>0.125</v>
      </c>
      <c r="K2065" s="341">
        <v>93.44</v>
      </c>
      <c r="L2065" s="342">
        <f t="shared" si="129"/>
        <v>11.68</v>
      </c>
      <c r="M2065" s="343">
        <f t="shared" ref="M2065:M2128" si="132">M2059+L2065</f>
        <v>3609.7025000000071</v>
      </c>
      <c r="N2065" s="336"/>
    </row>
    <row r="2066" spans="1:14">
      <c r="A2066" s="336"/>
      <c r="B2066" s="341">
        <v>290010</v>
      </c>
      <c r="C2066" s="341" t="s">
        <v>259</v>
      </c>
      <c r="D2066" s="341">
        <v>0.1</v>
      </c>
      <c r="E2066" s="341">
        <v>98.64</v>
      </c>
      <c r="F2066" s="342">
        <f t="shared" si="130"/>
        <v>9.8640000000000008</v>
      </c>
      <c r="G2066" s="343">
        <f t="shared" si="131"/>
        <v>3008.4150000000031</v>
      </c>
      <c r="H2066" s="341">
        <v>290010</v>
      </c>
      <c r="I2066" s="341" t="s">
        <v>259</v>
      </c>
      <c r="J2066" s="341">
        <v>0.1</v>
      </c>
      <c r="K2066" s="341">
        <v>95.41</v>
      </c>
      <c r="L2066" s="342">
        <f t="shared" si="129"/>
        <v>9.5410000000000004</v>
      </c>
      <c r="M2066" s="343">
        <f t="shared" si="132"/>
        <v>2947.3290000000093</v>
      </c>
      <c r="N2066" s="336"/>
    </row>
    <row r="2067" spans="1:14">
      <c r="A2067" s="336"/>
      <c r="B2067" s="341">
        <v>290010</v>
      </c>
      <c r="C2067" s="341" t="s">
        <v>260</v>
      </c>
      <c r="D2067" s="341">
        <v>0.1</v>
      </c>
      <c r="E2067" s="341">
        <v>132.02000000000001</v>
      </c>
      <c r="F2067" s="342">
        <f t="shared" si="130"/>
        <v>13.202000000000002</v>
      </c>
      <c r="G2067" s="343">
        <f t="shared" si="131"/>
        <v>3620.7080000000055</v>
      </c>
      <c r="H2067" s="341">
        <v>290010</v>
      </c>
      <c r="I2067" s="341" t="s">
        <v>260</v>
      </c>
      <c r="J2067" s="341">
        <v>0.1</v>
      </c>
      <c r="K2067" s="341">
        <v>97.37</v>
      </c>
      <c r="L2067" s="342">
        <f t="shared" si="129"/>
        <v>9.7370000000000019</v>
      </c>
      <c r="M2067" s="343">
        <f t="shared" si="132"/>
        <v>3044.7010000000009</v>
      </c>
      <c r="N2067" s="336"/>
    </row>
    <row r="2068" spans="1:14">
      <c r="A2068" s="336"/>
      <c r="B2068" s="341">
        <v>290010.08</v>
      </c>
      <c r="C2068" s="341" t="s">
        <v>255</v>
      </c>
      <c r="D2068" s="341">
        <v>0.04</v>
      </c>
      <c r="E2068" s="341">
        <v>0.73</v>
      </c>
      <c r="F2068" s="342">
        <f t="shared" si="130"/>
        <v>2.92E-2</v>
      </c>
      <c r="G2068" s="343">
        <f t="shared" si="131"/>
        <v>1118.2768000000028</v>
      </c>
      <c r="H2068" s="341">
        <v>290010.08</v>
      </c>
      <c r="I2068" s="341" t="s">
        <v>255</v>
      </c>
      <c r="J2068" s="341">
        <v>0.04</v>
      </c>
      <c r="K2068" s="341">
        <v>0.71</v>
      </c>
      <c r="L2068" s="342">
        <f t="shared" si="129"/>
        <v>2.8399999999999998E-2</v>
      </c>
      <c r="M2068" s="343">
        <f t="shared" si="132"/>
        <v>1095.5367999999974</v>
      </c>
      <c r="N2068" s="336"/>
    </row>
    <row r="2069" spans="1:14">
      <c r="A2069" s="336"/>
      <c r="B2069" s="341">
        <v>290010.08</v>
      </c>
      <c r="C2069" s="341" t="s">
        <v>256</v>
      </c>
      <c r="D2069" s="341">
        <v>0.1</v>
      </c>
      <c r="E2069" s="341">
        <v>0.73</v>
      </c>
      <c r="F2069" s="342">
        <f t="shared" si="130"/>
        <v>7.2999999999999995E-2</v>
      </c>
      <c r="G2069" s="343">
        <f t="shared" si="131"/>
        <v>2795.6919999999932</v>
      </c>
      <c r="H2069" s="341">
        <v>290010.08</v>
      </c>
      <c r="I2069" s="341" t="s">
        <v>256</v>
      </c>
      <c r="J2069" s="341">
        <v>0.1</v>
      </c>
      <c r="K2069" s="341">
        <v>0.71</v>
      </c>
      <c r="L2069" s="342">
        <f t="shared" si="129"/>
        <v>7.0999999999999994E-2</v>
      </c>
      <c r="M2069" s="343">
        <f t="shared" si="132"/>
        <v>2738.8429999999976</v>
      </c>
      <c r="N2069" s="336"/>
    </row>
    <row r="2070" spans="1:14">
      <c r="A2070" s="336"/>
      <c r="B2070" s="341">
        <v>290010.08</v>
      </c>
      <c r="C2070" s="341" t="s">
        <v>257</v>
      </c>
      <c r="D2070" s="341">
        <v>0.125</v>
      </c>
      <c r="E2070" s="341">
        <v>0.75</v>
      </c>
      <c r="F2070" s="342">
        <f t="shared" si="130"/>
        <v>9.375E-2</v>
      </c>
      <c r="G2070" s="343">
        <f t="shared" si="131"/>
        <v>3589.5999999999981</v>
      </c>
      <c r="H2070" s="341">
        <v>290010.08</v>
      </c>
      <c r="I2070" s="341" t="s">
        <v>257</v>
      </c>
      <c r="J2070" s="341">
        <v>0.125</v>
      </c>
      <c r="K2070" s="341">
        <v>0.73</v>
      </c>
      <c r="L2070" s="342">
        <f t="shared" si="129"/>
        <v>9.1249999999999998E-2</v>
      </c>
      <c r="M2070" s="343">
        <f t="shared" si="132"/>
        <v>3516.6312499999981</v>
      </c>
      <c r="N2070" s="336"/>
    </row>
    <row r="2071" spans="1:14">
      <c r="A2071" s="13"/>
      <c r="B2071" s="341">
        <v>290010.08</v>
      </c>
      <c r="C2071" s="341" t="s">
        <v>258</v>
      </c>
      <c r="D2071" s="341">
        <v>0.125</v>
      </c>
      <c r="E2071" s="341">
        <v>0.77</v>
      </c>
      <c r="F2071" s="342">
        <f t="shared" si="130"/>
        <v>9.6250000000000002E-2</v>
      </c>
      <c r="G2071" s="343">
        <f t="shared" si="131"/>
        <v>3684.6700000000073</v>
      </c>
      <c r="H2071" s="341">
        <v>290010.08</v>
      </c>
      <c r="I2071" s="341" t="s">
        <v>258</v>
      </c>
      <c r="J2071" s="341">
        <v>0.125</v>
      </c>
      <c r="K2071" s="341">
        <v>0.75</v>
      </c>
      <c r="L2071" s="342">
        <f t="shared" si="129"/>
        <v>9.375E-2</v>
      </c>
      <c r="M2071" s="343">
        <f t="shared" si="132"/>
        <v>3609.7962500000071</v>
      </c>
      <c r="N2071" s="13"/>
    </row>
    <row r="2072" spans="1:14">
      <c r="A2072" s="336"/>
      <c r="B2072" s="341">
        <v>290010.08</v>
      </c>
      <c r="C2072" s="341" t="s">
        <v>259</v>
      </c>
      <c r="D2072" s="341">
        <v>0.1</v>
      </c>
      <c r="E2072" s="341">
        <v>0.79</v>
      </c>
      <c r="F2072" s="342">
        <f t="shared" si="130"/>
        <v>7.9000000000000015E-2</v>
      </c>
      <c r="G2072" s="343">
        <f t="shared" si="131"/>
        <v>3008.4940000000033</v>
      </c>
      <c r="H2072" s="341">
        <v>290010.08</v>
      </c>
      <c r="I2072" s="341" t="s">
        <v>259</v>
      </c>
      <c r="J2072" s="341">
        <v>0.1</v>
      </c>
      <c r="K2072" s="341">
        <v>0.76</v>
      </c>
      <c r="L2072" s="342">
        <f t="shared" si="129"/>
        <v>7.6000000000000012E-2</v>
      </c>
      <c r="M2072" s="343">
        <f t="shared" si="132"/>
        <v>2947.4050000000093</v>
      </c>
      <c r="N2072" s="336"/>
    </row>
    <row r="2073" spans="1:14">
      <c r="A2073" s="336"/>
      <c r="B2073" s="341">
        <v>290010.08</v>
      </c>
      <c r="C2073" s="341" t="s">
        <v>260</v>
      </c>
      <c r="D2073" s="341">
        <v>0.1</v>
      </c>
      <c r="E2073" s="341">
        <v>1.06</v>
      </c>
      <c r="F2073" s="342">
        <f t="shared" si="130"/>
        <v>0.10600000000000001</v>
      </c>
      <c r="G2073" s="343">
        <f t="shared" si="131"/>
        <v>3620.8140000000058</v>
      </c>
      <c r="H2073" s="341">
        <v>290010.08</v>
      </c>
      <c r="I2073" s="341" t="s">
        <v>260</v>
      </c>
      <c r="J2073" s="341">
        <v>0.1</v>
      </c>
      <c r="K2073" s="341">
        <v>0.78</v>
      </c>
      <c r="L2073" s="342">
        <f t="shared" si="129"/>
        <v>7.8000000000000014E-2</v>
      </c>
      <c r="M2073" s="343">
        <f t="shared" si="132"/>
        <v>3044.7790000000009</v>
      </c>
      <c r="N2073" s="336"/>
    </row>
    <row r="2074" spans="1:14">
      <c r="A2074" s="336"/>
      <c r="B2074" s="341">
        <v>290020</v>
      </c>
      <c r="C2074" s="341" t="s">
        <v>255</v>
      </c>
      <c r="D2074" s="341">
        <v>0.04</v>
      </c>
      <c r="E2074" s="341">
        <v>90.91</v>
      </c>
      <c r="F2074" s="342">
        <f t="shared" si="130"/>
        <v>3.6364000000000001</v>
      </c>
      <c r="G2074" s="343">
        <f t="shared" si="131"/>
        <v>1121.9132000000029</v>
      </c>
      <c r="H2074" s="341">
        <v>290020</v>
      </c>
      <c r="I2074" s="341" t="s">
        <v>255</v>
      </c>
      <c r="J2074" s="341">
        <v>0.04</v>
      </c>
      <c r="K2074" s="341">
        <v>87.69</v>
      </c>
      <c r="L2074" s="342">
        <f t="shared" si="129"/>
        <v>3.5076000000000001</v>
      </c>
      <c r="M2074" s="343">
        <f t="shared" si="132"/>
        <v>1099.0443999999973</v>
      </c>
      <c r="N2074" s="336"/>
    </row>
    <row r="2075" spans="1:14">
      <c r="A2075" s="336"/>
      <c r="B2075" s="341">
        <v>290020</v>
      </c>
      <c r="C2075" s="341" t="s">
        <v>256</v>
      </c>
      <c r="D2075" s="341">
        <v>0.1</v>
      </c>
      <c r="E2075" s="341">
        <v>90.91</v>
      </c>
      <c r="F2075" s="342">
        <f t="shared" si="130"/>
        <v>9.0909999999999993</v>
      </c>
      <c r="G2075" s="343">
        <f t="shared" si="131"/>
        <v>2804.7829999999931</v>
      </c>
      <c r="H2075" s="341">
        <v>290020</v>
      </c>
      <c r="I2075" s="341" t="s">
        <v>256</v>
      </c>
      <c r="J2075" s="341">
        <v>0.1</v>
      </c>
      <c r="K2075" s="341">
        <v>87.69</v>
      </c>
      <c r="L2075" s="342">
        <f t="shared" si="129"/>
        <v>8.7690000000000001</v>
      </c>
      <c r="M2075" s="343">
        <f t="shared" si="132"/>
        <v>2747.6119999999974</v>
      </c>
      <c r="N2075" s="336"/>
    </row>
    <row r="2076" spans="1:14">
      <c r="A2076" s="336"/>
      <c r="B2076" s="341">
        <v>290020</v>
      </c>
      <c r="C2076" s="341" t="s">
        <v>257</v>
      </c>
      <c r="D2076" s="341">
        <v>0.125</v>
      </c>
      <c r="E2076" s="341">
        <v>93.44</v>
      </c>
      <c r="F2076" s="342">
        <f t="shared" si="130"/>
        <v>11.68</v>
      </c>
      <c r="G2076" s="343">
        <f t="shared" si="131"/>
        <v>3601.2799999999979</v>
      </c>
      <c r="H2076" s="341">
        <v>290020</v>
      </c>
      <c r="I2076" s="341" t="s">
        <v>257</v>
      </c>
      <c r="J2076" s="341">
        <v>0.125</v>
      </c>
      <c r="K2076" s="341">
        <v>90.12</v>
      </c>
      <c r="L2076" s="342">
        <f t="shared" si="129"/>
        <v>11.265000000000001</v>
      </c>
      <c r="M2076" s="343">
        <f t="shared" si="132"/>
        <v>3527.896249999998</v>
      </c>
      <c r="N2076" s="336"/>
    </row>
    <row r="2077" spans="1:14">
      <c r="A2077" s="336"/>
      <c r="B2077" s="341">
        <v>290020</v>
      </c>
      <c r="C2077" s="341" t="s">
        <v>258</v>
      </c>
      <c r="D2077" s="341">
        <v>0.125</v>
      </c>
      <c r="E2077" s="341">
        <v>95.96</v>
      </c>
      <c r="F2077" s="342">
        <f t="shared" si="130"/>
        <v>11.994999999999999</v>
      </c>
      <c r="G2077" s="343">
        <f t="shared" si="131"/>
        <v>3696.6650000000072</v>
      </c>
      <c r="H2077" s="341">
        <v>290020</v>
      </c>
      <c r="I2077" s="341" t="s">
        <v>258</v>
      </c>
      <c r="J2077" s="341">
        <v>0.125</v>
      </c>
      <c r="K2077" s="341">
        <v>92.56</v>
      </c>
      <c r="L2077" s="342">
        <f t="shared" si="129"/>
        <v>11.57</v>
      </c>
      <c r="M2077" s="343">
        <f t="shared" si="132"/>
        <v>3621.3662500000073</v>
      </c>
      <c r="N2077" s="336"/>
    </row>
    <row r="2078" spans="1:14">
      <c r="A2078" s="13"/>
      <c r="B2078" s="341">
        <v>290020</v>
      </c>
      <c r="C2078" s="341" t="s">
        <v>259</v>
      </c>
      <c r="D2078" s="341">
        <v>0.1</v>
      </c>
      <c r="E2078" s="341">
        <v>97.98</v>
      </c>
      <c r="F2078" s="342">
        <f t="shared" si="130"/>
        <v>9.7980000000000018</v>
      </c>
      <c r="G2078" s="343">
        <f t="shared" si="131"/>
        <v>3018.2920000000031</v>
      </c>
      <c r="H2078" s="341">
        <v>290020</v>
      </c>
      <c r="I2078" s="341" t="s">
        <v>259</v>
      </c>
      <c r="J2078" s="341">
        <v>0.1</v>
      </c>
      <c r="K2078" s="341">
        <v>94.51</v>
      </c>
      <c r="L2078" s="342">
        <f t="shared" si="129"/>
        <v>9.4510000000000005</v>
      </c>
      <c r="M2078" s="343">
        <f t="shared" si="132"/>
        <v>2956.8560000000093</v>
      </c>
      <c r="N2078" s="13"/>
    </row>
    <row r="2079" spans="1:14">
      <c r="A2079" s="336"/>
      <c r="B2079" s="341">
        <v>290020</v>
      </c>
      <c r="C2079" s="341" t="s">
        <v>260</v>
      </c>
      <c r="D2079" s="341">
        <v>0.1</v>
      </c>
      <c r="E2079" s="341">
        <v>131.44</v>
      </c>
      <c r="F2079" s="342">
        <f t="shared" si="130"/>
        <v>13.144</v>
      </c>
      <c r="G2079" s="343">
        <f t="shared" si="131"/>
        <v>3633.9580000000055</v>
      </c>
      <c r="H2079" s="341">
        <v>290020</v>
      </c>
      <c r="I2079" s="341" t="s">
        <v>260</v>
      </c>
      <c r="J2079" s="341">
        <v>0.1</v>
      </c>
      <c r="K2079" s="341">
        <v>96.46</v>
      </c>
      <c r="L2079" s="342">
        <f t="shared" si="129"/>
        <v>9.6460000000000008</v>
      </c>
      <c r="M2079" s="343">
        <f t="shared" si="132"/>
        <v>3054.4250000000011</v>
      </c>
      <c r="N2079" s="336"/>
    </row>
    <row r="2080" spans="1:14">
      <c r="A2080" s="336"/>
      <c r="B2080" s="341">
        <v>290030</v>
      </c>
      <c r="C2080" s="341" t="s">
        <v>255</v>
      </c>
      <c r="D2080" s="341">
        <v>0.04</v>
      </c>
      <c r="E2080" s="341">
        <v>91.65</v>
      </c>
      <c r="F2080" s="342">
        <f t="shared" si="130"/>
        <v>3.6660000000000004</v>
      </c>
      <c r="G2080" s="343">
        <f t="shared" si="131"/>
        <v>1125.5792000000029</v>
      </c>
      <c r="H2080" s="341">
        <v>290030</v>
      </c>
      <c r="I2080" s="341" t="s">
        <v>255</v>
      </c>
      <c r="J2080" s="341">
        <v>0.04</v>
      </c>
      <c r="K2080" s="341">
        <v>88.4</v>
      </c>
      <c r="L2080" s="342">
        <f t="shared" si="129"/>
        <v>3.5360000000000005</v>
      </c>
      <c r="M2080" s="343">
        <f t="shared" si="132"/>
        <v>1102.5803999999973</v>
      </c>
      <c r="N2080" s="336"/>
    </row>
    <row r="2081" spans="1:14">
      <c r="A2081" s="336"/>
      <c r="B2081" s="341">
        <v>290030</v>
      </c>
      <c r="C2081" s="341" t="s">
        <v>256</v>
      </c>
      <c r="D2081" s="341">
        <v>0.1</v>
      </c>
      <c r="E2081" s="341">
        <v>91.65</v>
      </c>
      <c r="F2081" s="342">
        <f t="shared" si="130"/>
        <v>9.1650000000000009</v>
      </c>
      <c r="G2081" s="343">
        <f t="shared" si="131"/>
        <v>2813.947999999993</v>
      </c>
      <c r="H2081" s="341">
        <v>290030</v>
      </c>
      <c r="I2081" s="341" t="s">
        <v>256</v>
      </c>
      <c r="J2081" s="341">
        <v>0.1</v>
      </c>
      <c r="K2081" s="341">
        <v>88.4</v>
      </c>
      <c r="L2081" s="342">
        <f t="shared" si="129"/>
        <v>8.8400000000000016</v>
      </c>
      <c r="M2081" s="343">
        <f t="shared" si="132"/>
        <v>2756.4519999999975</v>
      </c>
      <c r="N2081" s="336"/>
    </row>
    <row r="2082" spans="1:14">
      <c r="A2082" s="336"/>
      <c r="B2082" s="341">
        <v>290030</v>
      </c>
      <c r="C2082" s="341" t="s">
        <v>257</v>
      </c>
      <c r="D2082" s="341">
        <v>0.125</v>
      </c>
      <c r="E2082" s="341">
        <v>94.19</v>
      </c>
      <c r="F2082" s="342">
        <f t="shared" si="130"/>
        <v>11.77375</v>
      </c>
      <c r="G2082" s="343">
        <f t="shared" si="131"/>
        <v>3613.0537499999978</v>
      </c>
      <c r="H2082" s="341">
        <v>290030</v>
      </c>
      <c r="I2082" s="341" t="s">
        <v>257</v>
      </c>
      <c r="J2082" s="341">
        <v>0.125</v>
      </c>
      <c r="K2082" s="341">
        <v>90.85</v>
      </c>
      <c r="L2082" s="342">
        <f t="shared" si="129"/>
        <v>11.356249999999999</v>
      </c>
      <c r="M2082" s="343">
        <f t="shared" si="132"/>
        <v>3539.2524999999978</v>
      </c>
      <c r="N2082" s="336"/>
    </row>
    <row r="2083" spans="1:14">
      <c r="A2083" s="336"/>
      <c r="B2083" s="341">
        <v>290030</v>
      </c>
      <c r="C2083" s="341" t="s">
        <v>258</v>
      </c>
      <c r="D2083" s="341">
        <v>0.125</v>
      </c>
      <c r="E2083" s="341">
        <v>96.74</v>
      </c>
      <c r="F2083" s="342">
        <f t="shared" si="130"/>
        <v>12.092499999999999</v>
      </c>
      <c r="G2083" s="343">
        <f t="shared" si="131"/>
        <v>3708.7575000000074</v>
      </c>
      <c r="H2083" s="341">
        <v>290030</v>
      </c>
      <c r="I2083" s="341" t="s">
        <v>258</v>
      </c>
      <c r="J2083" s="341">
        <v>0.125</v>
      </c>
      <c r="K2083" s="341">
        <v>93.31</v>
      </c>
      <c r="L2083" s="342">
        <f t="shared" si="129"/>
        <v>11.66375</v>
      </c>
      <c r="M2083" s="343">
        <f t="shared" si="132"/>
        <v>3633.0300000000075</v>
      </c>
      <c r="N2083" s="336"/>
    </row>
    <row r="2084" spans="1:14">
      <c r="A2084" s="336"/>
      <c r="B2084" s="341">
        <v>290030</v>
      </c>
      <c r="C2084" s="341" t="s">
        <v>259</v>
      </c>
      <c r="D2084" s="341">
        <v>0.1</v>
      </c>
      <c r="E2084" s="341">
        <v>98.77</v>
      </c>
      <c r="F2084" s="342">
        <f t="shared" si="130"/>
        <v>9.8770000000000007</v>
      </c>
      <c r="G2084" s="343">
        <f t="shared" si="131"/>
        <v>3028.1690000000031</v>
      </c>
      <c r="H2084" s="341">
        <v>290030</v>
      </c>
      <c r="I2084" s="341" t="s">
        <v>259</v>
      </c>
      <c r="J2084" s="341">
        <v>0.1</v>
      </c>
      <c r="K2084" s="341">
        <v>95.27</v>
      </c>
      <c r="L2084" s="342">
        <f t="shared" si="129"/>
        <v>9.5269999999999992</v>
      </c>
      <c r="M2084" s="343">
        <f t="shared" si="132"/>
        <v>2966.3830000000094</v>
      </c>
      <c r="N2084" s="336"/>
    </row>
    <row r="2085" spans="1:14">
      <c r="A2085" s="13"/>
      <c r="B2085" s="341">
        <v>290030</v>
      </c>
      <c r="C2085" s="341" t="s">
        <v>260</v>
      </c>
      <c r="D2085" s="341">
        <v>0.1</v>
      </c>
      <c r="E2085" s="341">
        <v>132.5</v>
      </c>
      <c r="F2085" s="342">
        <f t="shared" si="130"/>
        <v>13.25</v>
      </c>
      <c r="G2085" s="343">
        <f t="shared" si="131"/>
        <v>3647.2080000000055</v>
      </c>
      <c r="H2085" s="341">
        <v>290030</v>
      </c>
      <c r="I2085" s="341" t="s">
        <v>260</v>
      </c>
      <c r="J2085" s="341">
        <v>0.1</v>
      </c>
      <c r="K2085" s="341">
        <v>97.23</v>
      </c>
      <c r="L2085" s="342">
        <f t="shared" si="129"/>
        <v>9.7230000000000008</v>
      </c>
      <c r="M2085" s="343">
        <f t="shared" si="132"/>
        <v>3064.148000000001</v>
      </c>
      <c r="N2085" s="13"/>
    </row>
    <row r="2086" spans="1:14">
      <c r="A2086" s="336"/>
      <c r="B2086" s="341">
        <v>290040</v>
      </c>
      <c r="C2086" s="341" t="s">
        <v>255</v>
      </c>
      <c r="D2086" s="341">
        <v>0.04</v>
      </c>
      <c r="E2086" s="341">
        <v>91.65</v>
      </c>
      <c r="F2086" s="342">
        <f t="shared" si="130"/>
        <v>3.6660000000000004</v>
      </c>
      <c r="G2086" s="343">
        <f t="shared" si="131"/>
        <v>1129.2452000000028</v>
      </c>
      <c r="H2086" s="341">
        <v>290040</v>
      </c>
      <c r="I2086" s="341" t="s">
        <v>255</v>
      </c>
      <c r="J2086" s="341">
        <v>0.04</v>
      </c>
      <c r="K2086" s="341">
        <v>88.4</v>
      </c>
      <c r="L2086" s="342">
        <f t="shared" si="129"/>
        <v>3.5360000000000005</v>
      </c>
      <c r="M2086" s="343">
        <f t="shared" si="132"/>
        <v>1106.1163999999974</v>
      </c>
      <c r="N2086" s="336"/>
    </row>
    <row r="2087" spans="1:14">
      <c r="A2087" s="336"/>
      <c r="B2087" s="341">
        <v>290040</v>
      </c>
      <c r="C2087" s="341" t="s">
        <v>256</v>
      </c>
      <c r="D2087" s="341">
        <v>0.1</v>
      </c>
      <c r="E2087" s="341">
        <v>91.65</v>
      </c>
      <c r="F2087" s="342">
        <f t="shared" si="130"/>
        <v>9.1650000000000009</v>
      </c>
      <c r="G2087" s="343">
        <f t="shared" si="131"/>
        <v>2823.112999999993</v>
      </c>
      <c r="H2087" s="341">
        <v>290040</v>
      </c>
      <c r="I2087" s="341" t="s">
        <v>256</v>
      </c>
      <c r="J2087" s="341">
        <v>0.1</v>
      </c>
      <c r="K2087" s="341">
        <v>88.4</v>
      </c>
      <c r="L2087" s="342">
        <f t="shared" si="129"/>
        <v>8.8400000000000016</v>
      </c>
      <c r="M2087" s="343">
        <f t="shared" si="132"/>
        <v>2765.2919999999976</v>
      </c>
      <c r="N2087" s="336"/>
    </row>
    <row r="2088" spans="1:14">
      <c r="A2088" s="336"/>
      <c r="B2088" s="341">
        <v>290040</v>
      </c>
      <c r="C2088" s="341" t="s">
        <v>257</v>
      </c>
      <c r="D2088" s="341">
        <v>0.125</v>
      </c>
      <c r="E2088" s="341">
        <v>94.19</v>
      </c>
      <c r="F2088" s="342">
        <f t="shared" si="130"/>
        <v>11.77375</v>
      </c>
      <c r="G2088" s="343">
        <f t="shared" si="131"/>
        <v>3624.8274999999976</v>
      </c>
      <c r="H2088" s="341">
        <v>290040</v>
      </c>
      <c r="I2088" s="341" t="s">
        <v>257</v>
      </c>
      <c r="J2088" s="341">
        <v>0.125</v>
      </c>
      <c r="K2088" s="341">
        <v>90.85</v>
      </c>
      <c r="L2088" s="342">
        <f t="shared" si="129"/>
        <v>11.356249999999999</v>
      </c>
      <c r="M2088" s="343">
        <f t="shared" si="132"/>
        <v>3550.6087499999976</v>
      </c>
      <c r="N2088" s="336"/>
    </row>
    <row r="2089" spans="1:14">
      <c r="A2089" s="336"/>
      <c r="B2089" s="341">
        <v>290040</v>
      </c>
      <c r="C2089" s="341" t="s">
        <v>258</v>
      </c>
      <c r="D2089" s="341">
        <v>0.125</v>
      </c>
      <c r="E2089" s="341">
        <v>96.74</v>
      </c>
      <c r="F2089" s="342">
        <f t="shared" si="130"/>
        <v>12.092499999999999</v>
      </c>
      <c r="G2089" s="343">
        <f t="shared" si="131"/>
        <v>3720.8500000000076</v>
      </c>
      <c r="H2089" s="341">
        <v>290040</v>
      </c>
      <c r="I2089" s="341" t="s">
        <v>258</v>
      </c>
      <c r="J2089" s="341">
        <v>0.125</v>
      </c>
      <c r="K2089" s="341">
        <v>93.31</v>
      </c>
      <c r="L2089" s="342">
        <f t="shared" si="129"/>
        <v>11.66375</v>
      </c>
      <c r="M2089" s="343">
        <f t="shared" si="132"/>
        <v>3644.6937500000076</v>
      </c>
      <c r="N2089" s="336"/>
    </row>
    <row r="2090" spans="1:14">
      <c r="A2090" s="336"/>
      <c r="B2090" s="341">
        <v>290040</v>
      </c>
      <c r="C2090" s="341" t="s">
        <v>259</v>
      </c>
      <c r="D2090" s="341">
        <v>0.1</v>
      </c>
      <c r="E2090" s="341">
        <v>98.77</v>
      </c>
      <c r="F2090" s="342">
        <f t="shared" si="130"/>
        <v>9.8770000000000007</v>
      </c>
      <c r="G2090" s="343">
        <f t="shared" si="131"/>
        <v>3038.046000000003</v>
      </c>
      <c r="H2090" s="341">
        <v>290040</v>
      </c>
      <c r="I2090" s="341" t="s">
        <v>259</v>
      </c>
      <c r="J2090" s="341">
        <v>0.1</v>
      </c>
      <c r="K2090" s="341">
        <v>95.27</v>
      </c>
      <c r="L2090" s="342">
        <f t="shared" si="129"/>
        <v>9.5269999999999992</v>
      </c>
      <c r="M2090" s="343">
        <f t="shared" si="132"/>
        <v>2975.9100000000094</v>
      </c>
      <c r="N2090" s="336"/>
    </row>
    <row r="2091" spans="1:14">
      <c r="A2091" s="336"/>
      <c r="B2091" s="341">
        <v>290040</v>
      </c>
      <c r="C2091" s="341" t="s">
        <v>260</v>
      </c>
      <c r="D2091" s="341">
        <v>0.1</v>
      </c>
      <c r="E2091" s="341">
        <v>132.5</v>
      </c>
      <c r="F2091" s="342">
        <f t="shared" si="130"/>
        <v>13.25</v>
      </c>
      <c r="G2091" s="343">
        <f t="shared" si="131"/>
        <v>3660.4580000000055</v>
      </c>
      <c r="H2091" s="341">
        <v>290040</v>
      </c>
      <c r="I2091" s="341" t="s">
        <v>260</v>
      </c>
      <c r="J2091" s="341">
        <v>0.1</v>
      </c>
      <c r="K2091" s="341">
        <v>97.23</v>
      </c>
      <c r="L2091" s="342">
        <f t="shared" si="129"/>
        <v>9.7230000000000008</v>
      </c>
      <c r="M2091" s="343">
        <f t="shared" si="132"/>
        <v>3073.871000000001</v>
      </c>
      <c r="N2091" s="336"/>
    </row>
    <row r="2092" spans="1:14">
      <c r="A2092" s="13"/>
      <c r="B2092" s="341">
        <v>290050</v>
      </c>
      <c r="C2092" s="341" t="s">
        <v>255</v>
      </c>
      <c r="D2092" s="341">
        <v>0.04</v>
      </c>
      <c r="E2092" s="341">
        <v>91.65</v>
      </c>
      <c r="F2092" s="342">
        <f t="shared" si="130"/>
        <v>3.6660000000000004</v>
      </c>
      <c r="G2092" s="343">
        <f t="shared" si="131"/>
        <v>1132.9112000000027</v>
      </c>
      <c r="H2092" s="341">
        <v>290050</v>
      </c>
      <c r="I2092" s="341" t="s">
        <v>255</v>
      </c>
      <c r="J2092" s="341">
        <v>0.04</v>
      </c>
      <c r="K2092" s="341">
        <v>88.4</v>
      </c>
      <c r="L2092" s="342">
        <f t="shared" si="129"/>
        <v>3.5360000000000005</v>
      </c>
      <c r="M2092" s="343">
        <f t="shared" si="132"/>
        <v>1109.6523999999974</v>
      </c>
      <c r="N2092" s="13"/>
    </row>
    <row r="2093" spans="1:14">
      <c r="A2093" s="336"/>
      <c r="B2093" s="341">
        <v>290050</v>
      </c>
      <c r="C2093" s="341" t="s">
        <v>256</v>
      </c>
      <c r="D2093" s="341">
        <v>0.1</v>
      </c>
      <c r="E2093" s="341">
        <v>91.65</v>
      </c>
      <c r="F2093" s="342">
        <f t="shared" si="130"/>
        <v>9.1650000000000009</v>
      </c>
      <c r="G2093" s="343">
        <f t="shared" si="131"/>
        <v>2832.277999999993</v>
      </c>
      <c r="H2093" s="341">
        <v>290050</v>
      </c>
      <c r="I2093" s="341" t="s">
        <v>256</v>
      </c>
      <c r="J2093" s="341">
        <v>0.1</v>
      </c>
      <c r="K2093" s="341">
        <v>88.4</v>
      </c>
      <c r="L2093" s="342">
        <f t="shared" si="129"/>
        <v>8.8400000000000016</v>
      </c>
      <c r="M2093" s="343">
        <f t="shared" si="132"/>
        <v>2774.1319999999978</v>
      </c>
      <c r="N2093" s="336"/>
    </row>
    <row r="2094" spans="1:14">
      <c r="A2094" s="336"/>
      <c r="B2094" s="341">
        <v>290050</v>
      </c>
      <c r="C2094" s="341" t="s">
        <v>257</v>
      </c>
      <c r="D2094" s="341">
        <v>0.125</v>
      </c>
      <c r="E2094" s="341">
        <v>94.19</v>
      </c>
      <c r="F2094" s="342">
        <f t="shared" si="130"/>
        <v>11.77375</v>
      </c>
      <c r="G2094" s="343">
        <f t="shared" si="131"/>
        <v>3636.6012499999974</v>
      </c>
      <c r="H2094" s="341">
        <v>290050</v>
      </c>
      <c r="I2094" s="341" t="s">
        <v>257</v>
      </c>
      <c r="J2094" s="341">
        <v>0.125</v>
      </c>
      <c r="K2094" s="341">
        <v>90.85</v>
      </c>
      <c r="L2094" s="342">
        <f t="shared" si="129"/>
        <v>11.356249999999999</v>
      </c>
      <c r="M2094" s="343">
        <f t="shared" si="132"/>
        <v>3561.9649999999974</v>
      </c>
      <c r="N2094" s="336"/>
    </row>
    <row r="2095" spans="1:14">
      <c r="A2095" s="336"/>
      <c r="B2095" s="341">
        <v>290050</v>
      </c>
      <c r="C2095" s="341" t="s">
        <v>258</v>
      </c>
      <c r="D2095" s="341">
        <v>0.125</v>
      </c>
      <c r="E2095" s="341">
        <v>96.74</v>
      </c>
      <c r="F2095" s="342">
        <f t="shared" si="130"/>
        <v>12.092499999999999</v>
      </c>
      <c r="G2095" s="343">
        <f t="shared" si="131"/>
        <v>3732.9425000000078</v>
      </c>
      <c r="H2095" s="341">
        <v>290050</v>
      </c>
      <c r="I2095" s="341" t="s">
        <v>258</v>
      </c>
      <c r="J2095" s="341">
        <v>0.125</v>
      </c>
      <c r="K2095" s="341">
        <v>93.31</v>
      </c>
      <c r="L2095" s="342">
        <f t="shared" si="129"/>
        <v>11.66375</v>
      </c>
      <c r="M2095" s="343">
        <f t="shared" si="132"/>
        <v>3656.3575000000078</v>
      </c>
      <c r="N2095" s="336"/>
    </row>
    <row r="2096" spans="1:14">
      <c r="A2096" s="336"/>
      <c r="B2096" s="341">
        <v>290050</v>
      </c>
      <c r="C2096" s="341" t="s">
        <v>259</v>
      </c>
      <c r="D2096" s="341">
        <v>0.1</v>
      </c>
      <c r="E2096" s="341">
        <v>98.77</v>
      </c>
      <c r="F2096" s="342">
        <f t="shared" si="130"/>
        <v>9.8770000000000007</v>
      </c>
      <c r="G2096" s="343">
        <f t="shared" si="131"/>
        <v>3047.923000000003</v>
      </c>
      <c r="H2096" s="341">
        <v>290050</v>
      </c>
      <c r="I2096" s="341" t="s">
        <v>259</v>
      </c>
      <c r="J2096" s="341">
        <v>0.1</v>
      </c>
      <c r="K2096" s="341">
        <v>95.27</v>
      </c>
      <c r="L2096" s="342">
        <f t="shared" si="129"/>
        <v>9.5269999999999992</v>
      </c>
      <c r="M2096" s="343">
        <f t="shared" si="132"/>
        <v>2985.4370000000094</v>
      </c>
      <c r="N2096" s="336"/>
    </row>
    <row r="2097" spans="1:14">
      <c r="A2097" s="336"/>
      <c r="B2097" s="341">
        <v>290050</v>
      </c>
      <c r="C2097" s="341" t="s">
        <v>260</v>
      </c>
      <c r="D2097" s="341">
        <v>0.1</v>
      </c>
      <c r="E2097" s="341">
        <v>132.5</v>
      </c>
      <c r="F2097" s="342">
        <f t="shared" si="130"/>
        <v>13.25</v>
      </c>
      <c r="G2097" s="343">
        <f t="shared" si="131"/>
        <v>3673.7080000000055</v>
      </c>
      <c r="H2097" s="341">
        <v>290050</v>
      </c>
      <c r="I2097" s="341" t="s">
        <v>260</v>
      </c>
      <c r="J2097" s="341">
        <v>0.1</v>
      </c>
      <c r="K2097" s="341">
        <v>97.23</v>
      </c>
      <c r="L2097" s="342">
        <f t="shared" si="129"/>
        <v>9.7230000000000008</v>
      </c>
      <c r="M2097" s="343">
        <f t="shared" si="132"/>
        <v>3083.594000000001</v>
      </c>
      <c r="N2097" s="336"/>
    </row>
    <row r="2098" spans="1:14">
      <c r="A2098" s="336"/>
      <c r="B2098" s="341">
        <v>290060</v>
      </c>
      <c r="C2098" s="341" t="s">
        <v>255</v>
      </c>
      <c r="D2098" s="341">
        <v>0.04</v>
      </c>
      <c r="E2098" s="341">
        <v>91.65</v>
      </c>
      <c r="F2098" s="342">
        <f t="shared" si="130"/>
        <v>3.6660000000000004</v>
      </c>
      <c r="G2098" s="343">
        <f t="shared" si="131"/>
        <v>1136.5772000000027</v>
      </c>
      <c r="H2098" s="341">
        <v>290060</v>
      </c>
      <c r="I2098" s="341" t="s">
        <v>255</v>
      </c>
      <c r="J2098" s="341">
        <v>0.04</v>
      </c>
      <c r="K2098" s="341">
        <v>88.4</v>
      </c>
      <c r="L2098" s="342">
        <f t="shared" si="129"/>
        <v>3.5360000000000005</v>
      </c>
      <c r="M2098" s="343">
        <f t="shared" si="132"/>
        <v>1113.1883999999975</v>
      </c>
      <c r="N2098" s="336"/>
    </row>
    <row r="2099" spans="1:14">
      <c r="A2099" s="13"/>
      <c r="B2099" s="341">
        <v>290060</v>
      </c>
      <c r="C2099" s="341" t="s">
        <v>256</v>
      </c>
      <c r="D2099" s="341">
        <v>0.1</v>
      </c>
      <c r="E2099" s="341">
        <v>91.65</v>
      </c>
      <c r="F2099" s="342">
        <f t="shared" si="130"/>
        <v>9.1650000000000009</v>
      </c>
      <c r="G2099" s="343">
        <f t="shared" si="131"/>
        <v>2841.4429999999929</v>
      </c>
      <c r="H2099" s="341">
        <v>290060</v>
      </c>
      <c r="I2099" s="341" t="s">
        <v>256</v>
      </c>
      <c r="J2099" s="341">
        <v>0.1</v>
      </c>
      <c r="K2099" s="341">
        <v>88.4</v>
      </c>
      <c r="L2099" s="342">
        <f t="shared" si="129"/>
        <v>8.8400000000000016</v>
      </c>
      <c r="M2099" s="343">
        <f t="shared" si="132"/>
        <v>2782.9719999999979</v>
      </c>
      <c r="N2099" s="13"/>
    </row>
    <row r="2100" spans="1:14">
      <c r="A2100" s="336"/>
      <c r="B2100" s="341">
        <v>290060</v>
      </c>
      <c r="C2100" s="341" t="s">
        <v>257</v>
      </c>
      <c r="D2100" s="341">
        <v>0.125</v>
      </c>
      <c r="E2100" s="341">
        <v>94.19</v>
      </c>
      <c r="F2100" s="342">
        <f t="shared" si="130"/>
        <v>11.77375</v>
      </c>
      <c r="G2100" s="343">
        <f t="shared" si="131"/>
        <v>3648.3749999999973</v>
      </c>
      <c r="H2100" s="341">
        <v>290060</v>
      </c>
      <c r="I2100" s="341" t="s">
        <v>257</v>
      </c>
      <c r="J2100" s="341">
        <v>0.125</v>
      </c>
      <c r="K2100" s="341">
        <v>90.85</v>
      </c>
      <c r="L2100" s="342">
        <f t="shared" si="129"/>
        <v>11.356249999999999</v>
      </c>
      <c r="M2100" s="343">
        <f t="shared" si="132"/>
        <v>3573.3212499999972</v>
      </c>
      <c r="N2100" s="336"/>
    </row>
    <row r="2101" spans="1:14">
      <c r="A2101" s="336"/>
      <c r="B2101" s="341">
        <v>290060</v>
      </c>
      <c r="C2101" s="341" t="s">
        <v>258</v>
      </c>
      <c r="D2101" s="341">
        <v>0.125</v>
      </c>
      <c r="E2101" s="341">
        <v>96.74</v>
      </c>
      <c r="F2101" s="342">
        <f t="shared" si="130"/>
        <v>12.092499999999999</v>
      </c>
      <c r="G2101" s="343">
        <f t="shared" si="131"/>
        <v>3745.035000000008</v>
      </c>
      <c r="H2101" s="341">
        <v>290060</v>
      </c>
      <c r="I2101" s="341" t="s">
        <v>258</v>
      </c>
      <c r="J2101" s="341">
        <v>0.125</v>
      </c>
      <c r="K2101" s="341">
        <v>93.31</v>
      </c>
      <c r="L2101" s="342">
        <f t="shared" si="129"/>
        <v>11.66375</v>
      </c>
      <c r="M2101" s="343">
        <f t="shared" si="132"/>
        <v>3668.021250000008</v>
      </c>
      <c r="N2101" s="336"/>
    </row>
    <row r="2102" spans="1:14">
      <c r="A2102" s="336"/>
      <c r="B2102" s="341">
        <v>290060</v>
      </c>
      <c r="C2102" s="341" t="s">
        <v>259</v>
      </c>
      <c r="D2102" s="341">
        <v>0.1</v>
      </c>
      <c r="E2102" s="341">
        <v>98.77</v>
      </c>
      <c r="F2102" s="342">
        <f t="shared" si="130"/>
        <v>9.8770000000000007</v>
      </c>
      <c r="G2102" s="343">
        <f t="shared" si="131"/>
        <v>3057.8000000000029</v>
      </c>
      <c r="H2102" s="341">
        <v>290060</v>
      </c>
      <c r="I2102" s="341" t="s">
        <v>259</v>
      </c>
      <c r="J2102" s="341">
        <v>0.1</v>
      </c>
      <c r="K2102" s="341">
        <v>95.27</v>
      </c>
      <c r="L2102" s="342">
        <f t="shared" si="129"/>
        <v>9.5269999999999992</v>
      </c>
      <c r="M2102" s="343">
        <f t="shared" si="132"/>
        <v>2994.9640000000095</v>
      </c>
      <c r="N2102" s="336"/>
    </row>
    <row r="2103" spans="1:14">
      <c r="A2103" s="336"/>
      <c r="B2103" s="341">
        <v>290060</v>
      </c>
      <c r="C2103" s="341" t="s">
        <v>260</v>
      </c>
      <c r="D2103" s="341">
        <v>0.1</v>
      </c>
      <c r="E2103" s="341">
        <v>132.5</v>
      </c>
      <c r="F2103" s="342">
        <f t="shared" si="130"/>
        <v>13.25</v>
      </c>
      <c r="G2103" s="343">
        <f t="shared" si="131"/>
        <v>3686.9580000000055</v>
      </c>
      <c r="H2103" s="341">
        <v>290060</v>
      </c>
      <c r="I2103" s="341" t="s">
        <v>260</v>
      </c>
      <c r="J2103" s="341">
        <v>0.1</v>
      </c>
      <c r="K2103" s="341">
        <v>97.23</v>
      </c>
      <c r="L2103" s="342">
        <f t="shared" si="129"/>
        <v>9.7230000000000008</v>
      </c>
      <c r="M2103" s="343">
        <f t="shared" si="132"/>
        <v>3093.3170000000009</v>
      </c>
      <c r="N2103" s="336"/>
    </row>
    <row r="2104" spans="1:14">
      <c r="A2104" s="336"/>
      <c r="B2104" s="341">
        <v>290070</v>
      </c>
      <c r="C2104" s="341" t="s">
        <v>255</v>
      </c>
      <c r="D2104" s="341">
        <v>0.04</v>
      </c>
      <c r="E2104" s="341">
        <v>91.65</v>
      </c>
      <c r="F2104" s="342">
        <f t="shared" si="130"/>
        <v>3.6660000000000004</v>
      </c>
      <c r="G2104" s="343">
        <f t="shared" si="131"/>
        <v>1140.2432000000026</v>
      </c>
      <c r="H2104" s="341">
        <v>290070</v>
      </c>
      <c r="I2104" s="341" t="s">
        <v>255</v>
      </c>
      <c r="J2104" s="341">
        <v>0.04</v>
      </c>
      <c r="K2104" s="341">
        <v>88.4</v>
      </c>
      <c r="L2104" s="342">
        <f t="shared" si="129"/>
        <v>3.5360000000000005</v>
      </c>
      <c r="M2104" s="343">
        <f t="shared" si="132"/>
        <v>1116.7243999999976</v>
      </c>
      <c r="N2104" s="336"/>
    </row>
    <row r="2105" spans="1:14">
      <c r="A2105" s="336"/>
      <c r="B2105" s="341">
        <v>290070</v>
      </c>
      <c r="C2105" s="341" t="s">
        <v>256</v>
      </c>
      <c r="D2105" s="341">
        <v>0.1</v>
      </c>
      <c r="E2105" s="341">
        <v>91.65</v>
      </c>
      <c r="F2105" s="342">
        <f t="shared" si="130"/>
        <v>9.1650000000000009</v>
      </c>
      <c r="G2105" s="343">
        <f t="shared" si="131"/>
        <v>2850.6079999999929</v>
      </c>
      <c r="H2105" s="341">
        <v>290070</v>
      </c>
      <c r="I2105" s="341" t="s">
        <v>256</v>
      </c>
      <c r="J2105" s="341">
        <v>0.1</v>
      </c>
      <c r="K2105" s="341">
        <v>88.4</v>
      </c>
      <c r="L2105" s="342">
        <f t="shared" si="129"/>
        <v>8.8400000000000016</v>
      </c>
      <c r="M2105" s="343">
        <f t="shared" si="132"/>
        <v>2791.8119999999981</v>
      </c>
      <c r="N2105" s="336"/>
    </row>
    <row r="2106" spans="1:14">
      <c r="A2106" s="13"/>
      <c r="B2106" s="341">
        <v>290070</v>
      </c>
      <c r="C2106" s="341" t="s">
        <v>257</v>
      </c>
      <c r="D2106" s="341">
        <v>0.125</v>
      </c>
      <c r="E2106" s="341">
        <v>94.19</v>
      </c>
      <c r="F2106" s="342">
        <f t="shared" si="130"/>
        <v>11.77375</v>
      </c>
      <c r="G2106" s="343">
        <f t="shared" si="131"/>
        <v>3660.1487499999971</v>
      </c>
      <c r="H2106" s="341">
        <v>290070</v>
      </c>
      <c r="I2106" s="341" t="s">
        <v>257</v>
      </c>
      <c r="J2106" s="341">
        <v>0.125</v>
      </c>
      <c r="K2106" s="341">
        <v>90.85</v>
      </c>
      <c r="L2106" s="342">
        <f t="shared" si="129"/>
        <v>11.356249999999999</v>
      </c>
      <c r="M2106" s="343">
        <f t="shared" si="132"/>
        <v>3584.6774999999971</v>
      </c>
      <c r="N2106" s="13"/>
    </row>
    <row r="2107" spans="1:14">
      <c r="A2107" s="336"/>
      <c r="B2107" s="341">
        <v>290070</v>
      </c>
      <c r="C2107" s="341" t="s">
        <v>258</v>
      </c>
      <c r="D2107" s="341">
        <v>0.125</v>
      </c>
      <c r="E2107" s="341">
        <v>96.74</v>
      </c>
      <c r="F2107" s="342">
        <f t="shared" si="130"/>
        <v>12.092499999999999</v>
      </c>
      <c r="G2107" s="343">
        <f t="shared" si="131"/>
        <v>3757.1275000000082</v>
      </c>
      <c r="H2107" s="341">
        <v>290070</v>
      </c>
      <c r="I2107" s="341" t="s">
        <v>258</v>
      </c>
      <c r="J2107" s="341">
        <v>0.125</v>
      </c>
      <c r="K2107" s="341">
        <v>93.31</v>
      </c>
      <c r="L2107" s="342">
        <f t="shared" si="129"/>
        <v>11.66375</v>
      </c>
      <c r="M2107" s="343">
        <f t="shared" si="132"/>
        <v>3679.6850000000081</v>
      </c>
      <c r="N2107" s="336"/>
    </row>
    <row r="2108" spans="1:14">
      <c r="A2108" s="336"/>
      <c r="B2108" s="341">
        <v>290070</v>
      </c>
      <c r="C2108" s="341" t="s">
        <v>259</v>
      </c>
      <c r="D2108" s="341">
        <v>0.1</v>
      </c>
      <c r="E2108" s="341">
        <v>98.77</v>
      </c>
      <c r="F2108" s="342">
        <f t="shared" si="130"/>
        <v>9.8770000000000007</v>
      </c>
      <c r="G2108" s="343">
        <f t="shared" si="131"/>
        <v>3067.6770000000029</v>
      </c>
      <c r="H2108" s="341">
        <v>290070</v>
      </c>
      <c r="I2108" s="341" t="s">
        <v>259</v>
      </c>
      <c r="J2108" s="341">
        <v>0.1</v>
      </c>
      <c r="K2108" s="341">
        <v>95.27</v>
      </c>
      <c r="L2108" s="342">
        <f t="shared" si="129"/>
        <v>9.5269999999999992</v>
      </c>
      <c r="M2108" s="343">
        <f t="shared" si="132"/>
        <v>3004.4910000000095</v>
      </c>
      <c r="N2108" s="336"/>
    </row>
    <row r="2109" spans="1:14">
      <c r="A2109" s="336"/>
      <c r="B2109" s="341">
        <v>290070</v>
      </c>
      <c r="C2109" s="341" t="s">
        <v>260</v>
      </c>
      <c r="D2109" s="341">
        <v>0.1</v>
      </c>
      <c r="E2109" s="341">
        <v>132.5</v>
      </c>
      <c r="F2109" s="342">
        <f t="shared" si="130"/>
        <v>13.25</v>
      </c>
      <c r="G2109" s="343">
        <f t="shared" si="131"/>
        <v>3700.2080000000055</v>
      </c>
      <c r="H2109" s="341">
        <v>290070</v>
      </c>
      <c r="I2109" s="341" t="s">
        <v>260</v>
      </c>
      <c r="J2109" s="341">
        <v>0.1</v>
      </c>
      <c r="K2109" s="341">
        <v>97.23</v>
      </c>
      <c r="L2109" s="342">
        <f t="shared" si="129"/>
        <v>9.7230000000000008</v>
      </c>
      <c r="M2109" s="343">
        <f t="shared" si="132"/>
        <v>3103.0400000000009</v>
      </c>
      <c r="N2109" s="336"/>
    </row>
    <row r="2110" spans="1:14">
      <c r="A2110" s="336"/>
      <c r="B2110" s="341">
        <v>290080</v>
      </c>
      <c r="C2110" s="341" t="s">
        <v>255</v>
      </c>
      <c r="D2110" s="341">
        <v>0.04</v>
      </c>
      <c r="E2110" s="341">
        <v>91.65</v>
      </c>
      <c r="F2110" s="342">
        <f t="shared" si="130"/>
        <v>3.6660000000000004</v>
      </c>
      <c r="G2110" s="343">
        <f t="shared" si="131"/>
        <v>1143.9092000000026</v>
      </c>
      <c r="H2110" s="341">
        <v>290080</v>
      </c>
      <c r="I2110" s="341" t="s">
        <v>255</v>
      </c>
      <c r="J2110" s="341">
        <v>0.04</v>
      </c>
      <c r="K2110" s="341">
        <v>88.4</v>
      </c>
      <c r="L2110" s="342">
        <f t="shared" si="129"/>
        <v>3.5360000000000005</v>
      </c>
      <c r="M2110" s="343">
        <f t="shared" si="132"/>
        <v>1120.2603999999976</v>
      </c>
      <c r="N2110" s="336"/>
    </row>
    <row r="2111" spans="1:14">
      <c r="A2111" s="336"/>
      <c r="B2111" s="341">
        <v>290080</v>
      </c>
      <c r="C2111" s="341" t="s">
        <v>256</v>
      </c>
      <c r="D2111" s="341">
        <v>0.1</v>
      </c>
      <c r="E2111" s="341">
        <v>91.65</v>
      </c>
      <c r="F2111" s="342">
        <f t="shared" si="130"/>
        <v>9.1650000000000009</v>
      </c>
      <c r="G2111" s="343">
        <f t="shared" si="131"/>
        <v>2859.7729999999929</v>
      </c>
      <c r="H2111" s="341">
        <v>290080</v>
      </c>
      <c r="I2111" s="341" t="s">
        <v>256</v>
      </c>
      <c r="J2111" s="341">
        <v>0.1</v>
      </c>
      <c r="K2111" s="341">
        <v>88.4</v>
      </c>
      <c r="L2111" s="342">
        <f t="shared" si="129"/>
        <v>8.8400000000000016</v>
      </c>
      <c r="M2111" s="343">
        <f t="shared" si="132"/>
        <v>2800.6519999999982</v>
      </c>
      <c r="N2111" s="336"/>
    </row>
    <row r="2112" spans="1:14">
      <c r="A2112" s="336"/>
      <c r="B2112" s="341">
        <v>290080</v>
      </c>
      <c r="C2112" s="341" t="s">
        <v>257</v>
      </c>
      <c r="D2112" s="341">
        <v>0.125</v>
      </c>
      <c r="E2112" s="341">
        <v>94.19</v>
      </c>
      <c r="F2112" s="342">
        <f t="shared" si="130"/>
        <v>11.77375</v>
      </c>
      <c r="G2112" s="343">
        <f t="shared" si="131"/>
        <v>3671.9224999999969</v>
      </c>
      <c r="H2112" s="341">
        <v>290080</v>
      </c>
      <c r="I2112" s="341" t="s">
        <v>257</v>
      </c>
      <c r="J2112" s="341">
        <v>0.125</v>
      </c>
      <c r="K2112" s="341">
        <v>90.85</v>
      </c>
      <c r="L2112" s="342">
        <f t="shared" si="129"/>
        <v>11.356249999999999</v>
      </c>
      <c r="M2112" s="343">
        <f t="shared" si="132"/>
        <v>3596.0337499999969</v>
      </c>
      <c r="N2112" s="336"/>
    </row>
    <row r="2113" spans="1:14">
      <c r="A2113" s="13"/>
      <c r="B2113" s="341">
        <v>290080</v>
      </c>
      <c r="C2113" s="341" t="s">
        <v>258</v>
      </c>
      <c r="D2113" s="341">
        <v>0.125</v>
      </c>
      <c r="E2113" s="341">
        <v>96.74</v>
      </c>
      <c r="F2113" s="342">
        <f t="shared" si="130"/>
        <v>12.092499999999999</v>
      </c>
      <c r="G2113" s="343">
        <f t="shared" si="131"/>
        <v>3769.2200000000084</v>
      </c>
      <c r="H2113" s="341">
        <v>290080</v>
      </c>
      <c r="I2113" s="341" t="s">
        <v>258</v>
      </c>
      <c r="J2113" s="341">
        <v>0.125</v>
      </c>
      <c r="K2113" s="341">
        <v>93.31</v>
      </c>
      <c r="L2113" s="342">
        <f t="shared" si="129"/>
        <v>11.66375</v>
      </c>
      <c r="M2113" s="343">
        <f t="shared" si="132"/>
        <v>3691.3487500000083</v>
      </c>
      <c r="N2113" s="13"/>
    </row>
    <row r="2114" spans="1:14">
      <c r="A2114" s="336"/>
      <c r="B2114" s="341">
        <v>290080</v>
      </c>
      <c r="C2114" s="341" t="s">
        <v>259</v>
      </c>
      <c r="D2114" s="341">
        <v>0.1</v>
      </c>
      <c r="E2114" s="341">
        <v>98.77</v>
      </c>
      <c r="F2114" s="342">
        <f t="shared" si="130"/>
        <v>9.8770000000000007</v>
      </c>
      <c r="G2114" s="343">
        <f t="shared" si="131"/>
        <v>3077.5540000000028</v>
      </c>
      <c r="H2114" s="341">
        <v>290080</v>
      </c>
      <c r="I2114" s="341" t="s">
        <v>259</v>
      </c>
      <c r="J2114" s="341">
        <v>0.1</v>
      </c>
      <c r="K2114" s="341">
        <v>95.27</v>
      </c>
      <c r="L2114" s="342">
        <f t="shared" si="129"/>
        <v>9.5269999999999992</v>
      </c>
      <c r="M2114" s="343">
        <f t="shared" si="132"/>
        <v>3014.0180000000096</v>
      </c>
      <c r="N2114" s="336"/>
    </row>
    <row r="2115" spans="1:14">
      <c r="A2115" s="336"/>
      <c r="B2115" s="341">
        <v>290080</v>
      </c>
      <c r="C2115" s="341" t="s">
        <v>260</v>
      </c>
      <c r="D2115" s="341">
        <v>0.1</v>
      </c>
      <c r="E2115" s="341">
        <v>132.5</v>
      </c>
      <c r="F2115" s="342">
        <f t="shared" si="130"/>
        <v>13.25</v>
      </c>
      <c r="G2115" s="343">
        <f t="shared" si="131"/>
        <v>3713.4580000000055</v>
      </c>
      <c r="H2115" s="341">
        <v>290080</v>
      </c>
      <c r="I2115" s="341" t="s">
        <v>260</v>
      </c>
      <c r="J2115" s="341">
        <v>0.1</v>
      </c>
      <c r="K2115" s="341">
        <v>97.23</v>
      </c>
      <c r="L2115" s="342">
        <f t="shared" si="129"/>
        <v>9.7230000000000008</v>
      </c>
      <c r="M2115" s="343">
        <f t="shared" si="132"/>
        <v>3112.7630000000008</v>
      </c>
      <c r="N2115" s="336"/>
    </row>
    <row r="2116" spans="1:14">
      <c r="A2116" s="336"/>
      <c r="B2116" s="341">
        <v>290090</v>
      </c>
      <c r="C2116" s="341" t="s">
        <v>255</v>
      </c>
      <c r="D2116" s="341">
        <v>0.04</v>
      </c>
      <c r="E2116" s="341">
        <v>91.65</v>
      </c>
      <c r="F2116" s="342">
        <f t="shared" si="130"/>
        <v>3.6660000000000004</v>
      </c>
      <c r="G2116" s="343">
        <f t="shared" si="131"/>
        <v>1147.5752000000025</v>
      </c>
      <c r="H2116" s="341">
        <v>290090</v>
      </c>
      <c r="I2116" s="341" t="s">
        <v>255</v>
      </c>
      <c r="J2116" s="341">
        <v>0.04</v>
      </c>
      <c r="K2116" s="341">
        <v>88.4</v>
      </c>
      <c r="L2116" s="342">
        <f t="shared" si="129"/>
        <v>3.5360000000000005</v>
      </c>
      <c r="M2116" s="343">
        <f t="shared" si="132"/>
        <v>1123.7963999999977</v>
      </c>
      <c r="N2116" s="336"/>
    </row>
    <row r="2117" spans="1:14">
      <c r="A2117" s="336"/>
      <c r="B2117" s="341">
        <v>290090</v>
      </c>
      <c r="C2117" s="341" t="s">
        <v>256</v>
      </c>
      <c r="D2117" s="341">
        <v>0.1</v>
      </c>
      <c r="E2117" s="341">
        <v>91.65</v>
      </c>
      <c r="F2117" s="342">
        <f t="shared" si="130"/>
        <v>9.1650000000000009</v>
      </c>
      <c r="G2117" s="343">
        <f t="shared" si="131"/>
        <v>2868.9379999999928</v>
      </c>
      <c r="H2117" s="341">
        <v>290090</v>
      </c>
      <c r="I2117" s="341" t="s">
        <v>256</v>
      </c>
      <c r="J2117" s="341">
        <v>0.1</v>
      </c>
      <c r="K2117" s="341">
        <v>88.4</v>
      </c>
      <c r="L2117" s="342">
        <f t="shared" si="129"/>
        <v>8.8400000000000016</v>
      </c>
      <c r="M2117" s="343">
        <f t="shared" si="132"/>
        <v>2809.4919999999984</v>
      </c>
      <c r="N2117" s="336"/>
    </row>
    <row r="2118" spans="1:14">
      <c r="A2118" s="336"/>
      <c r="B2118" s="341">
        <v>290090</v>
      </c>
      <c r="C2118" s="341" t="s">
        <v>257</v>
      </c>
      <c r="D2118" s="341">
        <v>0.125</v>
      </c>
      <c r="E2118" s="341">
        <v>94.19</v>
      </c>
      <c r="F2118" s="342">
        <f t="shared" si="130"/>
        <v>11.77375</v>
      </c>
      <c r="G2118" s="343">
        <f t="shared" si="131"/>
        <v>3683.6962499999968</v>
      </c>
      <c r="H2118" s="341">
        <v>290090</v>
      </c>
      <c r="I2118" s="341" t="s">
        <v>257</v>
      </c>
      <c r="J2118" s="341">
        <v>0.125</v>
      </c>
      <c r="K2118" s="341">
        <v>90.85</v>
      </c>
      <c r="L2118" s="342">
        <f t="shared" si="129"/>
        <v>11.356249999999999</v>
      </c>
      <c r="M2118" s="343">
        <f t="shared" si="132"/>
        <v>3607.3899999999967</v>
      </c>
      <c r="N2118" s="336"/>
    </row>
    <row r="2119" spans="1:14">
      <c r="A2119" s="336"/>
      <c r="B2119" s="341">
        <v>290090</v>
      </c>
      <c r="C2119" s="341" t="s">
        <v>258</v>
      </c>
      <c r="D2119" s="341">
        <v>0.125</v>
      </c>
      <c r="E2119" s="341">
        <v>96.74</v>
      </c>
      <c r="F2119" s="342">
        <f t="shared" si="130"/>
        <v>12.092499999999999</v>
      </c>
      <c r="G2119" s="343">
        <f t="shared" si="131"/>
        <v>3781.3125000000086</v>
      </c>
      <c r="H2119" s="341">
        <v>290090</v>
      </c>
      <c r="I2119" s="341" t="s">
        <v>258</v>
      </c>
      <c r="J2119" s="341">
        <v>0.125</v>
      </c>
      <c r="K2119" s="341">
        <v>93.31</v>
      </c>
      <c r="L2119" s="342">
        <f t="shared" si="129"/>
        <v>11.66375</v>
      </c>
      <c r="M2119" s="343">
        <f t="shared" si="132"/>
        <v>3703.0125000000085</v>
      </c>
      <c r="N2119" s="336"/>
    </row>
    <row r="2120" spans="1:14">
      <c r="A2120" s="13"/>
      <c r="B2120" s="341">
        <v>290090</v>
      </c>
      <c r="C2120" s="341" t="s">
        <v>259</v>
      </c>
      <c r="D2120" s="341">
        <v>0.1</v>
      </c>
      <c r="E2120" s="341">
        <v>98.77</v>
      </c>
      <c r="F2120" s="342">
        <f t="shared" si="130"/>
        <v>9.8770000000000007</v>
      </c>
      <c r="G2120" s="343">
        <f t="shared" si="131"/>
        <v>3087.4310000000028</v>
      </c>
      <c r="H2120" s="341">
        <v>290090</v>
      </c>
      <c r="I2120" s="341" t="s">
        <v>259</v>
      </c>
      <c r="J2120" s="341">
        <v>0.1</v>
      </c>
      <c r="K2120" s="341">
        <v>95.27</v>
      </c>
      <c r="L2120" s="342">
        <f t="shared" si="129"/>
        <v>9.5269999999999992</v>
      </c>
      <c r="M2120" s="343">
        <f t="shared" si="132"/>
        <v>3023.5450000000096</v>
      </c>
      <c r="N2120" s="13"/>
    </row>
    <row r="2121" spans="1:14">
      <c r="A2121" s="336"/>
      <c r="B2121" s="341">
        <v>290090</v>
      </c>
      <c r="C2121" s="341" t="s">
        <v>260</v>
      </c>
      <c r="D2121" s="341">
        <v>0.1</v>
      </c>
      <c r="E2121" s="341">
        <v>132.5</v>
      </c>
      <c r="F2121" s="342">
        <f t="shared" si="130"/>
        <v>13.25</v>
      </c>
      <c r="G2121" s="343">
        <f t="shared" si="131"/>
        <v>3726.7080000000055</v>
      </c>
      <c r="H2121" s="341">
        <v>290090</v>
      </c>
      <c r="I2121" s="341" t="s">
        <v>260</v>
      </c>
      <c r="J2121" s="341">
        <v>0.1</v>
      </c>
      <c r="K2121" s="341">
        <v>97.23</v>
      </c>
      <c r="L2121" s="342">
        <f t="shared" si="129"/>
        <v>9.7230000000000008</v>
      </c>
      <c r="M2121" s="343">
        <f t="shared" si="132"/>
        <v>3122.4860000000008</v>
      </c>
      <c r="N2121" s="336"/>
    </row>
    <row r="2122" spans="1:14">
      <c r="A2122" s="336"/>
      <c r="B2122" s="341">
        <v>290100</v>
      </c>
      <c r="C2122" s="341" t="s">
        <v>255</v>
      </c>
      <c r="D2122" s="341">
        <v>0.04</v>
      </c>
      <c r="E2122" s="341">
        <v>91.65</v>
      </c>
      <c r="F2122" s="342">
        <f t="shared" si="130"/>
        <v>3.6660000000000004</v>
      </c>
      <c r="G2122" s="343">
        <f t="shared" si="131"/>
        <v>1151.2412000000024</v>
      </c>
      <c r="H2122" s="341">
        <v>290100</v>
      </c>
      <c r="I2122" s="341" t="s">
        <v>255</v>
      </c>
      <c r="J2122" s="341">
        <v>0.04</v>
      </c>
      <c r="K2122" s="341">
        <v>88.4</v>
      </c>
      <c r="L2122" s="342">
        <f t="shared" ref="L2122:L2185" si="133">J2122*K2122</f>
        <v>3.5360000000000005</v>
      </c>
      <c r="M2122" s="343">
        <f t="shared" si="132"/>
        <v>1127.3323999999977</v>
      </c>
      <c r="N2122" s="336"/>
    </row>
    <row r="2123" spans="1:14">
      <c r="A2123" s="336"/>
      <c r="B2123" s="341">
        <v>290100</v>
      </c>
      <c r="C2123" s="341" t="s">
        <v>256</v>
      </c>
      <c r="D2123" s="341">
        <v>0.1</v>
      </c>
      <c r="E2123" s="341">
        <v>91.65</v>
      </c>
      <c r="F2123" s="342">
        <f t="shared" ref="F2123:F2186" si="134">D2123*E2123</f>
        <v>9.1650000000000009</v>
      </c>
      <c r="G2123" s="343">
        <f t="shared" ref="G2123:G2186" si="135">G2117+F2123</f>
        <v>2878.1029999999928</v>
      </c>
      <c r="H2123" s="341">
        <v>290100</v>
      </c>
      <c r="I2123" s="341" t="s">
        <v>256</v>
      </c>
      <c r="J2123" s="341">
        <v>0.1</v>
      </c>
      <c r="K2123" s="341">
        <v>88.4</v>
      </c>
      <c r="L2123" s="342">
        <f t="shared" si="133"/>
        <v>8.8400000000000016</v>
      </c>
      <c r="M2123" s="343">
        <f t="shared" si="132"/>
        <v>2818.3319999999985</v>
      </c>
      <c r="N2123" s="336"/>
    </row>
    <row r="2124" spans="1:14">
      <c r="A2124" s="336"/>
      <c r="B2124" s="341">
        <v>290100</v>
      </c>
      <c r="C2124" s="341" t="s">
        <v>257</v>
      </c>
      <c r="D2124" s="341">
        <v>0.125</v>
      </c>
      <c r="E2124" s="341">
        <v>94.19</v>
      </c>
      <c r="F2124" s="342">
        <f t="shared" si="134"/>
        <v>11.77375</v>
      </c>
      <c r="G2124" s="343">
        <f t="shared" si="135"/>
        <v>3695.4699999999966</v>
      </c>
      <c r="H2124" s="341">
        <v>290100</v>
      </c>
      <c r="I2124" s="341" t="s">
        <v>257</v>
      </c>
      <c r="J2124" s="341">
        <v>0.125</v>
      </c>
      <c r="K2124" s="341">
        <v>90.85</v>
      </c>
      <c r="L2124" s="342">
        <f t="shared" si="133"/>
        <v>11.356249999999999</v>
      </c>
      <c r="M2124" s="343">
        <f t="shared" si="132"/>
        <v>3618.7462499999965</v>
      </c>
      <c r="N2124" s="336"/>
    </row>
    <row r="2125" spans="1:14">
      <c r="A2125" s="336"/>
      <c r="B2125" s="341">
        <v>290100</v>
      </c>
      <c r="C2125" s="341" t="s">
        <v>258</v>
      </c>
      <c r="D2125" s="341">
        <v>0.125</v>
      </c>
      <c r="E2125" s="341">
        <v>96.74</v>
      </c>
      <c r="F2125" s="342">
        <f t="shared" si="134"/>
        <v>12.092499999999999</v>
      </c>
      <c r="G2125" s="343">
        <f t="shared" si="135"/>
        <v>3793.4050000000088</v>
      </c>
      <c r="H2125" s="341">
        <v>290100</v>
      </c>
      <c r="I2125" s="341" t="s">
        <v>258</v>
      </c>
      <c r="J2125" s="341">
        <v>0.125</v>
      </c>
      <c r="K2125" s="341">
        <v>93.31</v>
      </c>
      <c r="L2125" s="342">
        <f t="shared" si="133"/>
        <v>11.66375</v>
      </c>
      <c r="M2125" s="343">
        <f t="shared" si="132"/>
        <v>3714.6762500000086</v>
      </c>
      <c r="N2125" s="336"/>
    </row>
    <row r="2126" spans="1:14">
      <c r="A2126" s="336"/>
      <c r="B2126" s="341">
        <v>290100</v>
      </c>
      <c r="C2126" s="341" t="s">
        <v>259</v>
      </c>
      <c r="D2126" s="341">
        <v>0.1</v>
      </c>
      <c r="E2126" s="341">
        <v>98.77</v>
      </c>
      <c r="F2126" s="342">
        <f t="shared" si="134"/>
        <v>9.8770000000000007</v>
      </c>
      <c r="G2126" s="343">
        <f t="shared" si="135"/>
        <v>3097.3080000000027</v>
      </c>
      <c r="H2126" s="341">
        <v>290100</v>
      </c>
      <c r="I2126" s="341" t="s">
        <v>259</v>
      </c>
      <c r="J2126" s="341">
        <v>0.1</v>
      </c>
      <c r="K2126" s="341">
        <v>95.27</v>
      </c>
      <c r="L2126" s="342">
        <f t="shared" si="133"/>
        <v>9.5269999999999992</v>
      </c>
      <c r="M2126" s="343">
        <f t="shared" si="132"/>
        <v>3033.0720000000097</v>
      </c>
      <c r="N2126" s="336"/>
    </row>
    <row r="2127" spans="1:14">
      <c r="A2127" s="13"/>
      <c r="B2127" s="341">
        <v>290100</v>
      </c>
      <c r="C2127" s="341" t="s">
        <v>260</v>
      </c>
      <c r="D2127" s="341">
        <v>0.1</v>
      </c>
      <c r="E2127" s="341">
        <v>132.5</v>
      </c>
      <c r="F2127" s="342">
        <f t="shared" si="134"/>
        <v>13.25</v>
      </c>
      <c r="G2127" s="343">
        <f t="shared" si="135"/>
        <v>3739.9580000000055</v>
      </c>
      <c r="H2127" s="341">
        <v>290100</v>
      </c>
      <c r="I2127" s="341" t="s">
        <v>260</v>
      </c>
      <c r="J2127" s="341">
        <v>0.1</v>
      </c>
      <c r="K2127" s="341">
        <v>97.23</v>
      </c>
      <c r="L2127" s="342">
        <f t="shared" si="133"/>
        <v>9.7230000000000008</v>
      </c>
      <c r="M2127" s="343">
        <f t="shared" si="132"/>
        <v>3132.2090000000007</v>
      </c>
      <c r="N2127" s="13"/>
    </row>
    <row r="2128" spans="1:14">
      <c r="A2128" s="336"/>
      <c r="B2128" s="341">
        <v>290110</v>
      </c>
      <c r="C2128" s="341" t="s">
        <v>255</v>
      </c>
      <c r="D2128" s="341">
        <v>0.04</v>
      </c>
      <c r="E2128" s="341">
        <v>91.65</v>
      </c>
      <c r="F2128" s="342">
        <f t="shared" si="134"/>
        <v>3.6660000000000004</v>
      </c>
      <c r="G2128" s="343">
        <f t="shared" si="135"/>
        <v>1154.9072000000024</v>
      </c>
      <c r="H2128" s="341">
        <v>290110</v>
      </c>
      <c r="I2128" s="341" t="s">
        <v>255</v>
      </c>
      <c r="J2128" s="341">
        <v>0.04</v>
      </c>
      <c r="K2128" s="341">
        <v>88.4</v>
      </c>
      <c r="L2128" s="342">
        <f t="shared" si="133"/>
        <v>3.5360000000000005</v>
      </c>
      <c r="M2128" s="343">
        <f t="shared" si="132"/>
        <v>1130.8683999999978</v>
      </c>
      <c r="N2128" s="336"/>
    </row>
    <row r="2129" spans="1:14">
      <c r="A2129" s="336"/>
      <c r="B2129" s="341">
        <v>290110</v>
      </c>
      <c r="C2129" s="341" t="s">
        <v>256</v>
      </c>
      <c r="D2129" s="341">
        <v>0.1</v>
      </c>
      <c r="E2129" s="341">
        <v>91.65</v>
      </c>
      <c r="F2129" s="342">
        <f t="shared" si="134"/>
        <v>9.1650000000000009</v>
      </c>
      <c r="G2129" s="343">
        <f t="shared" si="135"/>
        <v>2887.2679999999928</v>
      </c>
      <c r="H2129" s="341">
        <v>290110</v>
      </c>
      <c r="I2129" s="341" t="s">
        <v>256</v>
      </c>
      <c r="J2129" s="341">
        <v>0.1</v>
      </c>
      <c r="K2129" s="341">
        <v>88.4</v>
      </c>
      <c r="L2129" s="342">
        <f t="shared" si="133"/>
        <v>8.8400000000000016</v>
      </c>
      <c r="M2129" s="343">
        <f t="shared" ref="M2129:M2192" si="136">M2123+L2129</f>
        <v>2827.1719999999987</v>
      </c>
      <c r="N2129" s="336"/>
    </row>
    <row r="2130" spans="1:14">
      <c r="A2130" s="336"/>
      <c r="B2130" s="341">
        <v>290110</v>
      </c>
      <c r="C2130" s="341" t="s">
        <v>257</v>
      </c>
      <c r="D2130" s="341">
        <v>0.125</v>
      </c>
      <c r="E2130" s="341">
        <v>94.19</v>
      </c>
      <c r="F2130" s="342">
        <f t="shared" si="134"/>
        <v>11.77375</v>
      </c>
      <c r="G2130" s="343">
        <f t="shared" si="135"/>
        <v>3707.2437499999965</v>
      </c>
      <c r="H2130" s="341">
        <v>290110</v>
      </c>
      <c r="I2130" s="341" t="s">
        <v>257</v>
      </c>
      <c r="J2130" s="341">
        <v>0.125</v>
      </c>
      <c r="K2130" s="341">
        <v>90.85</v>
      </c>
      <c r="L2130" s="342">
        <f t="shared" si="133"/>
        <v>11.356249999999999</v>
      </c>
      <c r="M2130" s="343">
        <f t="shared" si="136"/>
        <v>3630.1024999999963</v>
      </c>
      <c r="N2130" s="336"/>
    </row>
    <row r="2131" spans="1:14">
      <c r="A2131" s="336"/>
      <c r="B2131" s="341">
        <v>290110</v>
      </c>
      <c r="C2131" s="341" t="s">
        <v>258</v>
      </c>
      <c r="D2131" s="341">
        <v>0.125</v>
      </c>
      <c r="E2131" s="341">
        <v>96.74</v>
      </c>
      <c r="F2131" s="342">
        <f t="shared" si="134"/>
        <v>12.092499999999999</v>
      </c>
      <c r="G2131" s="343">
        <f t="shared" si="135"/>
        <v>3805.497500000009</v>
      </c>
      <c r="H2131" s="341">
        <v>290110</v>
      </c>
      <c r="I2131" s="341" t="s">
        <v>258</v>
      </c>
      <c r="J2131" s="341">
        <v>0.125</v>
      </c>
      <c r="K2131" s="341">
        <v>93.31</v>
      </c>
      <c r="L2131" s="342">
        <f t="shared" si="133"/>
        <v>11.66375</v>
      </c>
      <c r="M2131" s="343">
        <f t="shared" si="136"/>
        <v>3726.3400000000088</v>
      </c>
      <c r="N2131" s="336"/>
    </row>
    <row r="2132" spans="1:14">
      <c r="A2132" s="336"/>
      <c r="B2132" s="341">
        <v>290110</v>
      </c>
      <c r="C2132" s="341" t="s">
        <v>259</v>
      </c>
      <c r="D2132" s="341">
        <v>0.1</v>
      </c>
      <c r="E2132" s="341">
        <v>98.77</v>
      </c>
      <c r="F2132" s="342">
        <f t="shared" si="134"/>
        <v>9.8770000000000007</v>
      </c>
      <c r="G2132" s="343">
        <f t="shared" si="135"/>
        <v>3107.1850000000027</v>
      </c>
      <c r="H2132" s="341">
        <v>290110</v>
      </c>
      <c r="I2132" s="341" t="s">
        <v>259</v>
      </c>
      <c r="J2132" s="341">
        <v>0.1</v>
      </c>
      <c r="K2132" s="341">
        <v>95.27</v>
      </c>
      <c r="L2132" s="342">
        <f t="shared" si="133"/>
        <v>9.5269999999999992</v>
      </c>
      <c r="M2132" s="343">
        <f t="shared" si="136"/>
        <v>3042.5990000000097</v>
      </c>
      <c r="N2132" s="336"/>
    </row>
    <row r="2133" spans="1:14">
      <c r="A2133" s="336"/>
      <c r="B2133" s="341">
        <v>290110</v>
      </c>
      <c r="C2133" s="341" t="s">
        <v>260</v>
      </c>
      <c r="D2133" s="341">
        <v>0.1</v>
      </c>
      <c r="E2133" s="341">
        <v>132.5</v>
      </c>
      <c r="F2133" s="342">
        <f t="shared" si="134"/>
        <v>13.25</v>
      </c>
      <c r="G2133" s="343">
        <f t="shared" si="135"/>
        <v>3753.2080000000055</v>
      </c>
      <c r="H2133" s="341">
        <v>290110</v>
      </c>
      <c r="I2133" s="341" t="s">
        <v>260</v>
      </c>
      <c r="J2133" s="341">
        <v>0.1</v>
      </c>
      <c r="K2133" s="341">
        <v>97.23</v>
      </c>
      <c r="L2133" s="342">
        <f t="shared" si="133"/>
        <v>9.7230000000000008</v>
      </c>
      <c r="M2133" s="343">
        <f t="shared" si="136"/>
        <v>3141.9320000000007</v>
      </c>
      <c r="N2133" s="336"/>
    </row>
    <row r="2134" spans="1:14">
      <c r="A2134" s="13"/>
      <c r="B2134" s="341">
        <v>290120</v>
      </c>
      <c r="C2134" s="341" t="s">
        <v>255</v>
      </c>
      <c r="D2134" s="341">
        <v>0.04</v>
      </c>
      <c r="E2134" s="341">
        <v>91.65</v>
      </c>
      <c r="F2134" s="342">
        <f t="shared" si="134"/>
        <v>3.6660000000000004</v>
      </c>
      <c r="G2134" s="343">
        <f t="shared" si="135"/>
        <v>1158.5732000000023</v>
      </c>
      <c r="H2134" s="341">
        <v>290120</v>
      </c>
      <c r="I2134" s="341" t="s">
        <v>255</v>
      </c>
      <c r="J2134" s="341">
        <v>0.04</v>
      </c>
      <c r="K2134" s="341">
        <v>88.4</v>
      </c>
      <c r="L2134" s="342">
        <f t="shared" si="133"/>
        <v>3.5360000000000005</v>
      </c>
      <c r="M2134" s="343">
        <f t="shared" si="136"/>
        <v>1134.4043999999978</v>
      </c>
      <c r="N2134" s="13"/>
    </row>
    <row r="2135" spans="1:14">
      <c r="A2135" s="336"/>
      <c r="B2135" s="341">
        <v>290120</v>
      </c>
      <c r="C2135" s="341" t="s">
        <v>256</v>
      </c>
      <c r="D2135" s="341">
        <v>0.1</v>
      </c>
      <c r="E2135" s="341">
        <v>91.65</v>
      </c>
      <c r="F2135" s="342">
        <f t="shared" si="134"/>
        <v>9.1650000000000009</v>
      </c>
      <c r="G2135" s="343">
        <f t="shared" si="135"/>
        <v>2896.4329999999927</v>
      </c>
      <c r="H2135" s="341">
        <v>290120</v>
      </c>
      <c r="I2135" s="341" t="s">
        <v>256</v>
      </c>
      <c r="J2135" s="341">
        <v>0.1</v>
      </c>
      <c r="K2135" s="341">
        <v>88.4</v>
      </c>
      <c r="L2135" s="342">
        <f t="shared" si="133"/>
        <v>8.8400000000000016</v>
      </c>
      <c r="M2135" s="343">
        <f t="shared" si="136"/>
        <v>2836.0119999999988</v>
      </c>
      <c r="N2135" s="336"/>
    </row>
    <row r="2136" spans="1:14">
      <c r="A2136" s="336"/>
      <c r="B2136" s="341">
        <v>290120</v>
      </c>
      <c r="C2136" s="341" t="s">
        <v>257</v>
      </c>
      <c r="D2136" s="341">
        <v>0.125</v>
      </c>
      <c r="E2136" s="341">
        <v>94.19</v>
      </c>
      <c r="F2136" s="342">
        <f t="shared" si="134"/>
        <v>11.77375</v>
      </c>
      <c r="G2136" s="343">
        <f t="shared" si="135"/>
        <v>3719.0174999999963</v>
      </c>
      <c r="H2136" s="341">
        <v>290120</v>
      </c>
      <c r="I2136" s="341" t="s">
        <v>257</v>
      </c>
      <c r="J2136" s="341">
        <v>0.125</v>
      </c>
      <c r="K2136" s="341">
        <v>90.85</v>
      </c>
      <c r="L2136" s="342">
        <f t="shared" si="133"/>
        <v>11.356249999999999</v>
      </c>
      <c r="M2136" s="343">
        <f t="shared" si="136"/>
        <v>3641.4587499999961</v>
      </c>
      <c r="N2136" s="336"/>
    </row>
    <row r="2137" spans="1:14">
      <c r="A2137" s="336"/>
      <c r="B2137" s="341">
        <v>290120</v>
      </c>
      <c r="C2137" s="341" t="s">
        <v>258</v>
      </c>
      <c r="D2137" s="341">
        <v>0.125</v>
      </c>
      <c r="E2137" s="341">
        <v>96.74</v>
      </c>
      <c r="F2137" s="342">
        <f t="shared" si="134"/>
        <v>12.092499999999999</v>
      </c>
      <c r="G2137" s="343">
        <f t="shared" si="135"/>
        <v>3817.5900000000092</v>
      </c>
      <c r="H2137" s="341">
        <v>290120</v>
      </c>
      <c r="I2137" s="341" t="s">
        <v>258</v>
      </c>
      <c r="J2137" s="341">
        <v>0.125</v>
      </c>
      <c r="K2137" s="341">
        <v>93.31</v>
      </c>
      <c r="L2137" s="342">
        <f t="shared" si="133"/>
        <v>11.66375</v>
      </c>
      <c r="M2137" s="343">
        <f t="shared" si="136"/>
        <v>3738.0037500000089</v>
      </c>
      <c r="N2137" s="336"/>
    </row>
    <row r="2138" spans="1:14">
      <c r="A2138" s="336"/>
      <c r="B2138" s="341">
        <v>290120</v>
      </c>
      <c r="C2138" s="341" t="s">
        <v>259</v>
      </c>
      <c r="D2138" s="341">
        <v>0.1</v>
      </c>
      <c r="E2138" s="341">
        <v>98.77</v>
      </c>
      <c r="F2138" s="342">
        <f t="shared" si="134"/>
        <v>9.8770000000000007</v>
      </c>
      <c r="G2138" s="343">
        <f t="shared" si="135"/>
        <v>3117.0620000000026</v>
      </c>
      <c r="H2138" s="341">
        <v>290120</v>
      </c>
      <c r="I2138" s="341" t="s">
        <v>259</v>
      </c>
      <c r="J2138" s="341">
        <v>0.1</v>
      </c>
      <c r="K2138" s="341">
        <v>95.27</v>
      </c>
      <c r="L2138" s="342">
        <f t="shared" si="133"/>
        <v>9.5269999999999992</v>
      </c>
      <c r="M2138" s="343">
        <f t="shared" si="136"/>
        <v>3052.1260000000098</v>
      </c>
      <c r="N2138" s="336"/>
    </row>
    <row r="2139" spans="1:14">
      <c r="A2139" s="336"/>
      <c r="B2139" s="341">
        <v>290120</v>
      </c>
      <c r="C2139" s="341" t="s">
        <v>260</v>
      </c>
      <c r="D2139" s="341">
        <v>0.1</v>
      </c>
      <c r="E2139" s="341">
        <v>132.5</v>
      </c>
      <c r="F2139" s="342">
        <f t="shared" si="134"/>
        <v>13.25</v>
      </c>
      <c r="G2139" s="343">
        <f t="shared" si="135"/>
        <v>3766.4580000000055</v>
      </c>
      <c r="H2139" s="341">
        <v>290120</v>
      </c>
      <c r="I2139" s="341" t="s">
        <v>260</v>
      </c>
      <c r="J2139" s="341">
        <v>0.1</v>
      </c>
      <c r="K2139" s="341">
        <v>97.23</v>
      </c>
      <c r="L2139" s="342">
        <f t="shared" si="133"/>
        <v>9.7230000000000008</v>
      </c>
      <c r="M2139" s="343">
        <f t="shared" si="136"/>
        <v>3151.6550000000007</v>
      </c>
      <c r="N2139" s="336"/>
    </row>
    <row r="2140" spans="1:14">
      <c r="A2140" s="336"/>
      <c r="B2140" s="341">
        <v>290130</v>
      </c>
      <c r="C2140" s="341" t="s">
        <v>255</v>
      </c>
      <c r="D2140" s="341">
        <v>0.04</v>
      </c>
      <c r="E2140" s="341">
        <v>91.65</v>
      </c>
      <c r="F2140" s="342">
        <f t="shared" si="134"/>
        <v>3.6660000000000004</v>
      </c>
      <c r="G2140" s="343">
        <f t="shared" si="135"/>
        <v>1162.2392000000023</v>
      </c>
      <c r="H2140" s="341">
        <v>290130</v>
      </c>
      <c r="I2140" s="341" t="s">
        <v>255</v>
      </c>
      <c r="J2140" s="341">
        <v>0.04</v>
      </c>
      <c r="K2140" s="341">
        <v>88.4</v>
      </c>
      <c r="L2140" s="342">
        <f t="shared" si="133"/>
        <v>3.5360000000000005</v>
      </c>
      <c r="M2140" s="343">
        <f t="shared" si="136"/>
        <v>1137.9403999999979</v>
      </c>
      <c r="N2140" s="336"/>
    </row>
    <row r="2141" spans="1:14">
      <c r="A2141" s="13"/>
      <c r="B2141" s="341">
        <v>290130</v>
      </c>
      <c r="C2141" s="341" t="s">
        <v>256</v>
      </c>
      <c r="D2141" s="341">
        <v>0.1</v>
      </c>
      <c r="E2141" s="341">
        <v>91.65</v>
      </c>
      <c r="F2141" s="342">
        <f t="shared" si="134"/>
        <v>9.1650000000000009</v>
      </c>
      <c r="G2141" s="343">
        <f t="shared" si="135"/>
        <v>2905.5979999999927</v>
      </c>
      <c r="H2141" s="341">
        <v>290130</v>
      </c>
      <c r="I2141" s="341" t="s">
        <v>256</v>
      </c>
      <c r="J2141" s="341">
        <v>0.1</v>
      </c>
      <c r="K2141" s="341">
        <v>88.4</v>
      </c>
      <c r="L2141" s="342">
        <f t="shared" si="133"/>
        <v>8.8400000000000016</v>
      </c>
      <c r="M2141" s="343">
        <f t="shared" si="136"/>
        <v>2844.851999999999</v>
      </c>
      <c r="N2141" s="13"/>
    </row>
    <row r="2142" spans="1:14">
      <c r="A2142" s="336"/>
      <c r="B2142" s="341">
        <v>290130</v>
      </c>
      <c r="C2142" s="341" t="s">
        <v>257</v>
      </c>
      <c r="D2142" s="341">
        <v>0.125</v>
      </c>
      <c r="E2142" s="341">
        <v>94.19</v>
      </c>
      <c r="F2142" s="342">
        <f t="shared" si="134"/>
        <v>11.77375</v>
      </c>
      <c r="G2142" s="343">
        <f t="shared" si="135"/>
        <v>3730.7912499999961</v>
      </c>
      <c r="H2142" s="341">
        <v>290130</v>
      </c>
      <c r="I2142" s="341" t="s">
        <v>257</v>
      </c>
      <c r="J2142" s="341">
        <v>0.125</v>
      </c>
      <c r="K2142" s="341">
        <v>90.85</v>
      </c>
      <c r="L2142" s="342">
        <f t="shared" si="133"/>
        <v>11.356249999999999</v>
      </c>
      <c r="M2142" s="343">
        <f t="shared" si="136"/>
        <v>3652.814999999996</v>
      </c>
      <c r="N2142" s="336"/>
    </row>
    <row r="2143" spans="1:14">
      <c r="A2143" s="336"/>
      <c r="B2143" s="341">
        <v>290130</v>
      </c>
      <c r="C2143" s="341" t="s">
        <v>258</v>
      </c>
      <c r="D2143" s="341">
        <v>0.125</v>
      </c>
      <c r="E2143" s="341">
        <v>96.74</v>
      </c>
      <c r="F2143" s="342">
        <f t="shared" si="134"/>
        <v>12.092499999999999</v>
      </c>
      <c r="G2143" s="343">
        <f t="shared" si="135"/>
        <v>3829.6825000000094</v>
      </c>
      <c r="H2143" s="341">
        <v>290130</v>
      </c>
      <c r="I2143" s="341" t="s">
        <v>258</v>
      </c>
      <c r="J2143" s="341">
        <v>0.125</v>
      </c>
      <c r="K2143" s="341">
        <v>93.31</v>
      </c>
      <c r="L2143" s="342">
        <f t="shared" si="133"/>
        <v>11.66375</v>
      </c>
      <c r="M2143" s="343">
        <f t="shared" si="136"/>
        <v>3749.6675000000091</v>
      </c>
      <c r="N2143" s="336"/>
    </row>
    <row r="2144" spans="1:14">
      <c r="A2144" s="336"/>
      <c r="B2144" s="341">
        <v>290130</v>
      </c>
      <c r="C2144" s="341" t="s">
        <v>259</v>
      </c>
      <c r="D2144" s="341">
        <v>0.1</v>
      </c>
      <c r="E2144" s="341">
        <v>98.77</v>
      </c>
      <c r="F2144" s="342">
        <f t="shared" si="134"/>
        <v>9.8770000000000007</v>
      </c>
      <c r="G2144" s="343">
        <f t="shared" si="135"/>
        <v>3126.9390000000026</v>
      </c>
      <c r="H2144" s="341">
        <v>290130</v>
      </c>
      <c r="I2144" s="341" t="s">
        <v>259</v>
      </c>
      <c r="J2144" s="341">
        <v>0.1</v>
      </c>
      <c r="K2144" s="341">
        <v>95.27</v>
      </c>
      <c r="L2144" s="342">
        <f t="shared" si="133"/>
        <v>9.5269999999999992</v>
      </c>
      <c r="M2144" s="343">
        <f t="shared" si="136"/>
        <v>3061.6530000000098</v>
      </c>
      <c r="N2144" s="336"/>
    </row>
    <row r="2145" spans="1:14">
      <c r="A2145" s="336"/>
      <c r="B2145" s="341">
        <v>290130</v>
      </c>
      <c r="C2145" s="341" t="s">
        <v>260</v>
      </c>
      <c r="D2145" s="341">
        <v>0.1</v>
      </c>
      <c r="E2145" s="341">
        <v>132.5</v>
      </c>
      <c r="F2145" s="342">
        <f t="shared" si="134"/>
        <v>13.25</v>
      </c>
      <c r="G2145" s="343">
        <f t="shared" si="135"/>
        <v>3779.7080000000055</v>
      </c>
      <c r="H2145" s="341">
        <v>290130</v>
      </c>
      <c r="I2145" s="341" t="s">
        <v>260</v>
      </c>
      <c r="J2145" s="341">
        <v>0.1</v>
      </c>
      <c r="K2145" s="341">
        <v>97.23</v>
      </c>
      <c r="L2145" s="342">
        <f t="shared" si="133"/>
        <v>9.7230000000000008</v>
      </c>
      <c r="M2145" s="343">
        <f t="shared" si="136"/>
        <v>3161.3780000000006</v>
      </c>
      <c r="N2145" s="336"/>
    </row>
    <row r="2146" spans="1:14">
      <c r="A2146" s="336"/>
      <c r="B2146" s="341">
        <v>290140</v>
      </c>
      <c r="C2146" s="341" t="s">
        <v>255</v>
      </c>
      <c r="D2146" s="341">
        <v>0.04</v>
      </c>
      <c r="E2146" s="341">
        <v>91.65</v>
      </c>
      <c r="F2146" s="342">
        <f t="shared" si="134"/>
        <v>3.6660000000000004</v>
      </c>
      <c r="G2146" s="343">
        <f t="shared" si="135"/>
        <v>1165.9052000000022</v>
      </c>
      <c r="H2146" s="341">
        <v>290140</v>
      </c>
      <c r="I2146" s="341" t="s">
        <v>255</v>
      </c>
      <c r="J2146" s="341">
        <v>0.04</v>
      </c>
      <c r="K2146" s="341">
        <v>88.4</v>
      </c>
      <c r="L2146" s="342">
        <f t="shared" si="133"/>
        <v>3.5360000000000005</v>
      </c>
      <c r="M2146" s="343">
        <f t="shared" si="136"/>
        <v>1141.476399999998</v>
      </c>
      <c r="N2146" s="336"/>
    </row>
    <row r="2147" spans="1:14">
      <c r="A2147" s="336"/>
      <c r="B2147" s="341">
        <v>290140</v>
      </c>
      <c r="C2147" s="341" t="s">
        <v>256</v>
      </c>
      <c r="D2147" s="341">
        <v>0.1</v>
      </c>
      <c r="E2147" s="341">
        <v>91.65</v>
      </c>
      <c r="F2147" s="342">
        <f t="shared" si="134"/>
        <v>9.1650000000000009</v>
      </c>
      <c r="G2147" s="343">
        <f t="shared" si="135"/>
        <v>2914.7629999999926</v>
      </c>
      <c r="H2147" s="341">
        <v>290140</v>
      </c>
      <c r="I2147" s="341" t="s">
        <v>256</v>
      </c>
      <c r="J2147" s="341">
        <v>0.1</v>
      </c>
      <c r="K2147" s="341">
        <v>88.4</v>
      </c>
      <c r="L2147" s="342">
        <f t="shared" si="133"/>
        <v>8.8400000000000016</v>
      </c>
      <c r="M2147" s="343">
        <f t="shared" si="136"/>
        <v>2853.6919999999991</v>
      </c>
      <c r="N2147" s="336"/>
    </row>
    <row r="2148" spans="1:14">
      <c r="A2148" s="13"/>
      <c r="B2148" s="341">
        <v>290140</v>
      </c>
      <c r="C2148" s="341" t="s">
        <v>257</v>
      </c>
      <c r="D2148" s="341">
        <v>0.125</v>
      </c>
      <c r="E2148" s="341">
        <v>94.19</v>
      </c>
      <c r="F2148" s="342">
        <f t="shared" si="134"/>
        <v>11.77375</v>
      </c>
      <c r="G2148" s="343">
        <f t="shared" si="135"/>
        <v>3742.564999999996</v>
      </c>
      <c r="H2148" s="341">
        <v>290140</v>
      </c>
      <c r="I2148" s="341" t="s">
        <v>257</v>
      </c>
      <c r="J2148" s="341">
        <v>0.125</v>
      </c>
      <c r="K2148" s="341">
        <v>90.85</v>
      </c>
      <c r="L2148" s="342">
        <f t="shared" si="133"/>
        <v>11.356249999999999</v>
      </c>
      <c r="M2148" s="343">
        <f t="shared" si="136"/>
        <v>3664.1712499999958</v>
      </c>
      <c r="N2148" s="13"/>
    </row>
    <row r="2149" spans="1:14">
      <c r="A2149" s="336"/>
      <c r="B2149" s="341">
        <v>290140</v>
      </c>
      <c r="C2149" s="341" t="s">
        <v>258</v>
      </c>
      <c r="D2149" s="341">
        <v>0.125</v>
      </c>
      <c r="E2149" s="341">
        <v>96.74</v>
      </c>
      <c r="F2149" s="342">
        <f t="shared" si="134"/>
        <v>12.092499999999999</v>
      </c>
      <c r="G2149" s="343">
        <f t="shared" si="135"/>
        <v>3841.7750000000096</v>
      </c>
      <c r="H2149" s="341">
        <v>290140</v>
      </c>
      <c r="I2149" s="341" t="s">
        <v>258</v>
      </c>
      <c r="J2149" s="341">
        <v>0.125</v>
      </c>
      <c r="K2149" s="341">
        <v>93.31</v>
      </c>
      <c r="L2149" s="342">
        <f t="shared" si="133"/>
        <v>11.66375</v>
      </c>
      <c r="M2149" s="343">
        <f t="shared" si="136"/>
        <v>3761.3312500000093</v>
      </c>
      <c r="N2149" s="336"/>
    </row>
    <row r="2150" spans="1:14">
      <c r="A2150" s="336"/>
      <c r="B2150" s="341">
        <v>290140</v>
      </c>
      <c r="C2150" s="341" t="s">
        <v>259</v>
      </c>
      <c r="D2150" s="341">
        <v>0.1</v>
      </c>
      <c r="E2150" s="341">
        <v>98.77</v>
      </c>
      <c r="F2150" s="342">
        <f t="shared" si="134"/>
        <v>9.8770000000000007</v>
      </c>
      <c r="G2150" s="343">
        <f t="shared" si="135"/>
        <v>3136.8160000000025</v>
      </c>
      <c r="H2150" s="341">
        <v>290140</v>
      </c>
      <c r="I2150" s="341" t="s">
        <v>259</v>
      </c>
      <c r="J2150" s="341">
        <v>0.1</v>
      </c>
      <c r="K2150" s="341">
        <v>95.27</v>
      </c>
      <c r="L2150" s="342">
        <f t="shared" si="133"/>
        <v>9.5269999999999992</v>
      </c>
      <c r="M2150" s="343">
        <f t="shared" si="136"/>
        <v>3071.1800000000098</v>
      </c>
      <c r="N2150" s="336"/>
    </row>
    <row r="2151" spans="1:14">
      <c r="A2151" s="336"/>
      <c r="B2151" s="341">
        <v>290140</v>
      </c>
      <c r="C2151" s="341" t="s">
        <v>260</v>
      </c>
      <c r="D2151" s="341">
        <v>0.1</v>
      </c>
      <c r="E2151" s="341">
        <v>132.5</v>
      </c>
      <c r="F2151" s="342">
        <f t="shared" si="134"/>
        <v>13.25</v>
      </c>
      <c r="G2151" s="343">
        <f t="shared" si="135"/>
        <v>3792.9580000000055</v>
      </c>
      <c r="H2151" s="341">
        <v>290140</v>
      </c>
      <c r="I2151" s="341" t="s">
        <v>260</v>
      </c>
      <c r="J2151" s="341">
        <v>0.1</v>
      </c>
      <c r="K2151" s="341">
        <v>97.23</v>
      </c>
      <c r="L2151" s="342">
        <f t="shared" si="133"/>
        <v>9.7230000000000008</v>
      </c>
      <c r="M2151" s="343">
        <f t="shared" si="136"/>
        <v>3171.1010000000006</v>
      </c>
      <c r="N2151" s="336"/>
    </row>
    <row r="2152" spans="1:14">
      <c r="A2152" s="336"/>
      <c r="B2152" s="341">
        <v>290150</v>
      </c>
      <c r="C2152" s="341" t="s">
        <v>255</v>
      </c>
      <c r="D2152" s="341">
        <v>0.04</v>
      </c>
      <c r="E2152" s="341">
        <v>91.65</v>
      </c>
      <c r="F2152" s="342">
        <f t="shared" si="134"/>
        <v>3.6660000000000004</v>
      </c>
      <c r="G2152" s="343">
        <f t="shared" si="135"/>
        <v>1169.5712000000021</v>
      </c>
      <c r="H2152" s="341">
        <v>290150</v>
      </c>
      <c r="I2152" s="341" t="s">
        <v>255</v>
      </c>
      <c r="J2152" s="341">
        <v>0.04</v>
      </c>
      <c r="K2152" s="341">
        <v>88.4</v>
      </c>
      <c r="L2152" s="342">
        <f t="shared" si="133"/>
        <v>3.5360000000000005</v>
      </c>
      <c r="M2152" s="343">
        <f t="shared" si="136"/>
        <v>1145.012399999998</v>
      </c>
      <c r="N2152" s="336"/>
    </row>
    <row r="2153" spans="1:14">
      <c r="A2153" s="336"/>
      <c r="B2153" s="341">
        <v>290150</v>
      </c>
      <c r="C2153" s="341" t="s">
        <v>256</v>
      </c>
      <c r="D2153" s="341">
        <v>0.1</v>
      </c>
      <c r="E2153" s="341">
        <v>91.65</v>
      </c>
      <c r="F2153" s="342">
        <f t="shared" si="134"/>
        <v>9.1650000000000009</v>
      </c>
      <c r="G2153" s="343">
        <f t="shared" si="135"/>
        <v>2923.9279999999926</v>
      </c>
      <c r="H2153" s="341">
        <v>290150</v>
      </c>
      <c r="I2153" s="341" t="s">
        <v>256</v>
      </c>
      <c r="J2153" s="341">
        <v>0.1</v>
      </c>
      <c r="K2153" s="341">
        <v>88.4</v>
      </c>
      <c r="L2153" s="342">
        <f t="shared" si="133"/>
        <v>8.8400000000000016</v>
      </c>
      <c r="M2153" s="343">
        <f t="shared" si="136"/>
        <v>2862.5319999999992</v>
      </c>
      <c r="N2153" s="336"/>
    </row>
    <row r="2154" spans="1:14">
      <c r="A2154" s="336"/>
      <c r="B2154" s="341">
        <v>290150</v>
      </c>
      <c r="C2154" s="341" t="s">
        <v>257</v>
      </c>
      <c r="D2154" s="341">
        <v>0.125</v>
      </c>
      <c r="E2154" s="341">
        <v>94.19</v>
      </c>
      <c r="F2154" s="342">
        <f t="shared" si="134"/>
        <v>11.77375</v>
      </c>
      <c r="G2154" s="343">
        <f t="shared" si="135"/>
        <v>3754.3387499999958</v>
      </c>
      <c r="H2154" s="341">
        <v>290150</v>
      </c>
      <c r="I2154" s="341" t="s">
        <v>257</v>
      </c>
      <c r="J2154" s="341">
        <v>0.125</v>
      </c>
      <c r="K2154" s="341">
        <v>90.85</v>
      </c>
      <c r="L2154" s="342">
        <f t="shared" si="133"/>
        <v>11.356249999999999</v>
      </c>
      <c r="M2154" s="343">
        <f t="shared" si="136"/>
        <v>3675.5274999999956</v>
      </c>
      <c r="N2154" s="336"/>
    </row>
    <row r="2155" spans="1:14">
      <c r="A2155" s="13"/>
      <c r="B2155" s="341">
        <v>290150</v>
      </c>
      <c r="C2155" s="341" t="s">
        <v>258</v>
      </c>
      <c r="D2155" s="341">
        <v>0.125</v>
      </c>
      <c r="E2155" s="341">
        <v>96.74</v>
      </c>
      <c r="F2155" s="342">
        <f t="shared" si="134"/>
        <v>12.092499999999999</v>
      </c>
      <c r="G2155" s="343">
        <f t="shared" si="135"/>
        <v>3853.8675000000098</v>
      </c>
      <c r="H2155" s="341">
        <v>290150</v>
      </c>
      <c r="I2155" s="341" t="s">
        <v>258</v>
      </c>
      <c r="J2155" s="341">
        <v>0.125</v>
      </c>
      <c r="K2155" s="341">
        <v>93.31</v>
      </c>
      <c r="L2155" s="342">
        <f t="shared" si="133"/>
        <v>11.66375</v>
      </c>
      <c r="M2155" s="343">
        <f t="shared" si="136"/>
        <v>3772.9950000000094</v>
      </c>
      <c r="N2155" s="13"/>
    </row>
    <row r="2156" spans="1:14">
      <c r="A2156" s="336"/>
      <c r="B2156" s="341">
        <v>290150</v>
      </c>
      <c r="C2156" s="341" t="s">
        <v>259</v>
      </c>
      <c r="D2156" s="341">
        <v>0.1</v>
      </c>
      <c r="E2156" s="341">
        <v>98.77</v>
      </c>
      <c r="F2156" s="342">
        <f t="shared" si="134"/>
        <v>9.8770000000000007</v>
      </c>
      <c r="G2156" s="343">
        <f t="shared" si="135"/>
        <v>3146.6930000000025</v>
      </c>
      <c r="H2156" s="341">
        <v>290150</v>
      </c>
      <c r="I2156" s="341" t="s">
        <v>259</v>
      </c>
      <c r="J2156" s="341">
        <v>0.1</v>
      </c>
      <c r="K2156" s="341">
        <v>95.27</v>
      </c>
      <c r="L2156" s="342">
        <f t="shared" si="133"/>
        <v>9.5269999999999992</v>
      </c>
      <c r="M2156" s="343">
        <f t="shared" si="136"/>
        <v>3080.7070000000099</v>
      </c>
      <c r="N2156" s="336"/>
    </row>
    <row r="2157" spans="1:14">
      <c r="A2157" s="336"/>
      <c r="B2157" s="341">
        <v>290150</v>
      </c>
      <c r="C2157" s="341" t="s">
        <v>260</v>
      </c>
      <c r="D2157" s="341">
        <v>0.1</v>
      </c>
      <c r="E2157" s="341">
        <v>132.5</v>
      </c>
      <c r="F2157" s="342">
        <f t="shared" si="134"/>
        <v>13.25</v>
      </c>
      <c r="G2157" s="343">
        <f t="shared" si="135"/>
        <v>3806.2080000000055</v>
      </c>
      <c r="H2157" s="341">
        <v>290150</v>
      </c>
      <c r="I2157" s="341" t="s">
        <v>260</v>
      </c>
      <c r="J2157" s="341">
        <v>0.1</v>
      </c>
      <c r="K2157" s="341">
        <v>97.23</v>
      </c>
      <c r="L2157" s="342">
        <f t="shared" si="133"/>
        <v>9.7230000000000008</v>
      </c>
      <c r="M2157" s="343">
        <f t="shared" si="136"/>
        <v>3180.8240000000005</v>
      </c>
      <c r="N2157" s="336"/>
    </row>
    <row r="2158" spans="1:14">
      <c r="A2158" s="336"/>
      <c r="B2158" s="341">
        <v>290154.96899999998</v>
      </c>
      <c r="C2158" s="341" t="s">
        <v>255</v>
      </c>
      <c r="D2158" s="341">
        <v>0.04</v>
      </c>
      <c r="E2158" s="341">
        <v>45.54</v>
      </c>
      <c r="F2158" s="342">
        <f t="shared" si="134"/>
        <v>1.8216000000000001</v>
      </c>
      <c r="G2158" s="343">
        <f t="shared" si="135"/>
        <v>1171.3928000000021</v>
      </c>
      <c r="H2158" s="341">
        <v>290154.96899999998</v>
      </c>
      <c r="I2158" s="341" t="s">
        <v>255</v>
      </c>
      <c r="J2158" s="341">
        <v>0.04</v>
      </c>
      <c r="K2158" s="341">
        <v>43.92</v>
      </c>
      <c r="L2158" s="342">
        <f t="shared" si="133"/>
        <v>1.7568000000000001</v>
      </c>
      <c r="M2158" s="343">
        <f t="shared" si="136"/>
        <v>1146.7691999999981</v>
      </c>
      <c r="N2158" s="336"/>
    </row>
    <row r="2159" spans="1:14">
      <c r="A2159" s="336"/>
      <c r="B2159" s="341">
        <v>290154.96899999998</v>
      </c>
      <c r="C2159" s="341" t="s">
        <v>256</v>
      </c>
      <c r="D2159" s="341">
        <v>0.1</v>
      </c>
      <c r="E2159" s="341">
        <v>45.54</v>
      </c>
      <c r="F2159" s="342">
        <f t="shared" si="134"/>
        <v>4.5540000000000003</v>
      </c>
      <c r="G2159" s="343">
        <f t="shared" si="135"/>
        <v>2928.4819999999927</v>
      </c>
      <c r="H2159" s="341">
        <v>290154.96899999998</v>
      </c>
      <c r="I2159" s="341" t="s">
        <v>256</v>
      </c>
      <c r="J2159" s="341">
        <v>0.1</v>
      </c>
      <c r="K2159" s="341">
        <v>43.92</v>
      </c>
      <c r="L2159" s="342">
        <f t="shared" si="133"/>
        <v>4.3920000000000003</v>
      </c>
      <c r="M2159" s="343">
        <f t="shared" si="136"/>
        <v>2866.9239999999991</v>
      </c>
      <c r="N2159" s="336"/>
    </row>
    <row r="2160" spans="1:14">
      <c r="A2160" s="336"/>
      <c r="B2160" s="341">
        <v>290154.96899999998</v>
      </c>
      <c r="C2160" s="341" t="s">
        <v>257</v>
      </c>
      <c r="D2160" s="341">
        <v>0.125</v>
      </c>
      <c r="E2160" s="341">
        <v>46.8</v>
      </c>
      <c r="F2160" s="342">
        <f t="shared" si="134"/>
        <v>5.85</v>
      </c>
      <c r="G2160" s="343">
        <f t="shared" si="135"/>
        <v>3760.1887499999957</v>
      </c>
      <c r="H2160" s="341">
        <v>290154.96899999998</v>
      </c>
      <c r="I2160" s="341" t="s">
        <v>257</v>
      </c>
      <c r="J2160" s="341">
        <v>0.125</v>
      </c>
      <c r="K2160" s="341">
        <v>45.14</v>
      </c>
      <c r="L2160" s="342">
        <f t="shared" si="133"/>
        <v>5.6425000000000001</v>
      </c>
      <c r="M2160" s="343">
        <f t="shared" si="136"/>
        <v>3681.1699999999955</v>
      </c>
      <c r="N2160" s="336"/>
    </row>
    <row r="2161" spans="1:14">
      <c r="A2161" s="336"/>
      <c r="B2161" s="341">
        <v>290154.96899999998</v>
      </c>
      <c r="C2161" s="341" t="s">
        <v>258</v>
      </c>
      <c r="D2161" s="341">
        <v>0.125</v>
      </c>
      <c r="E2161" s="341">
        <v>48.07</v>
      </c>
      <c r="F2161" s="342">
        <f t="shared" si="134"/>
        <v>6.00875</v>
      </c>
      <c r="G2161" s="343">
        <f t="shared" si="135"/>
        <v>3859.8762500000098</v>
      </c>
      <c r="H2161" s="341">
        <v>290154.96899999998</v>
      </c>
      <c r="I2161" s="341" t="s">
        <v>258</v>
      </c>
      <c r="J2161" s="341">
        <v>0.125</v>
      </c>
      <c r="K2161" s="341">
        <v>46.36</v>
      </c>
      <c r="L2161" s="342">
        <f t="shared" si="133"/>
        <v>5.7949999999999999</v>
      </c>
      <c r="M2161" s="343">
        <f t="shared" si="136"/>
        <v>3778.7900000000095</v>
      </c>
      <c r="N2161" s="336"/>
    </row>
    <row r="2162" spans="1:14">
      <c r="A2162" s="13"/>
      <c r="B2162" s="341">
        <v>290154.96899999998</v>
      </c>
      <c r="C2162" s="341" t="s">
        <v>259</v>
      </c>
      <c r="D2162" s="341">
        <v>0.1</v>
      </c>
      <c r="E2162" s="341">
        <v>49.08</v>
      </c>
      <c r="F2162" s="342">
        <f t="shared" si="134"/>
        <v>4.9080000000000004</v>
      </c>
      <c r="G2162" s="343">
        <f t="shared" si="135"/>
        <v>3151.6010000000024</v>
      </c>
      <c r="H2162" s="341">
        <v>290154.96899999998</v>
      </c>
      <c r="I2162" s="341" t="s">
        <v>259</v>
      </c>
      <c r="J2162" s="341">
        <v>0.1</v>
      </c>
      <c r="K2162" s="341">
        <v>47.34</v>
      </c>
      <c r="L2162" s="342">
        <f t="shared" si="133"/>
        <v>4.7340000000000009</v>
      </c>
      <c r="M2162" s="343">
        <f t="shared" si="136"/>
        <v>3085.4410000000098</v>
      </c>
      <c r="N2162" s="13"/>
    </row>
    <row r="2163" spans="1:14">
      <c r="A2163" s="336"/>
      <c r="B2163" s="341">
        <v>290154.96899999998</v>
      </c>
      <c r="C2163" s="341" t="s">
        <v>260</v>
      </c>
      <c r="D2163" s="341">
        <v>0.1</v>
      </c>
      <c r="E2163" s="341">
        <v>65.84</v>
      </c>
      <c r="F2163" s="342">
        <f t="shared" si="134"/>
        <v>6.5840000000000005</v>
      </c>
      <c r="G2163" s="343">
        <f t="shared" si="135"/>
        <v>3812.7920000000054</v>
      </c>
      <c r="H2163" s="341">
        <v>290154.96899999998</v>
      </c>
      <c r="I2163" s="341" t="s">
        <v>260</v>
      </c>
      <c r="J2163" s="341">
        <v>0.1</v>
      </c>
      <c r="K2163" s="341">
        <v>48.32</v>
      </c>
      <c r="L2163" s="342">
        <f t="shared" si="133"/>
        <v>4.8320000000000007</v>
      </c>
      <c r="M2163" s="343">
        <f t="shared" si="136"/>
        <v>3185.6560000000004</v>
      </c>
      <c r="N2163" s="336"/>
    </row>
    <row r="2164" spans="1:14">
      <c r="A2164" s="336"/>
      <c r="B2164" s="341">
        <v>290160</v>
      </c>
      <c r="C2164" s="341" t="s">
        <v>255</v>
      </c>
      <c r="D2164" s="341">
        <v>0.04</v>
      </c>
      <c r="E2164" s="341">
        <v>46.08</v>
      </c>
      <c r="F2164" s="342">
        <f t="shared" si="134"/>
        <v>1.8431999999999999</v>
      </c>
      <c r="G2164" s="343">
        <f t="shared" si="135"/>
        <v>1173.2360000000022</v>
      </c>
      <c r="H2164" s="341">
        <v>290160</v>
      </c>
      <c r="I2164" s="341" t="s">
        <v>255</v>
      </c>
      <c r="J2164" s="341">
        <v>0.04</v>
      </c>
      <c r="K2164" s="341">
        <v>44.5</v>
      </c>
      <c r="L2164" s="342">
        <f t="shared" si="133"/>
        <v>1.78</v>
      </c>
      <c r="M2164" s="343">
        <f t="shared" si="136"/>
        <v>1148.5491999999981</v>
      </c>
      <c r="N2164" s="336"/>
    </row>
    <row r="2165" spans="1:14">
      <c r="A2165" s="336"/>
      <c r="B2165" s="341">
        <v>290160</v>
      </c>
      <c r="C2165" s="341" t="s">
        <v>256</v>
      </c>
      <c r="D2165" s="341">
        <v>0.1</v>
      </c>
      <c r="E2165" s="341">
        <v>46.08</v>
      </c>
      <c r="F2165" s="342">
        <f t="shared" si="134"/>
        <v>4.6079999999999997</v>
      </c>
      <c r="G2165" s="343">
        <f t="shared" si="135"/>
        <v>2933.0899999999929</v>
      </c>
      <c r="H2165" s="341">
        <v>290160</v>
      </c>
      <c r="I2165" s="341" t="s">
        <v>256</v>
      </c>
      <c r="J2165" s="341">
        <v>0.1</v>
      </c>
      <c r="K2165" s="341">
        <v>44.5</v>
      </c>
      <c r="L2165" s="342">
        <f t="shared" si="133"/>
        <v>4.45</v>
      </c>
      <c r="M2165" s="343">
        <f t="shared" si="136"/>
        <v>2871.3739999999989</v>
      </c>
      <c r="N2165" s="336"/>
    </row>
    <row r="2166" spans="1:14">
      <c r="A2166" s="336"/>
      <c r="B2166" s="341">
        <v>290160</v>
      </c>
      <c r="C2166" s="341" t="s">
        <v>257</v>
      </c>
      <c r="D2166" s="341">
        <v>0.125</v>
      </c>
      <c r="E2166" s="341">
        <v>47.36</v>
      </c>
      <c r="F2166" s="342">
        <f t="shared" si="134"/>
        <v>5.92</v>
      </c>
      <c r="G2166" s="343">
        <f t="shared" si="135"/>
        <v>3766.1087499999958</v>
      </c>
      <c r="H2166" s="341">
        <v>290160</v>
      </c>
      <c r="I2166" s="341" t="s">
        <v>257</v>
      </c>
      <c r="J2166" s="341">
        <v>0.125</v>
      </c>
      <c r="K2166" s="341">
        <v>45.74</v>
      </c>
      <c r="L2166" s="342">
        <f t="shared" si="133"/>
        <v>5.7175000000000002</v>
      </c>
      <c r="M2166" s="343">
        <f t="shared" si="136"/>
        <v>3686.8874999999957</v>
      </c>
      <c r="N2166" s="336"/>
    </row>
    <row r="2167" spans="1:14">
      <c r="A2167" s="336"/>
      <c r="B2167" s="341">
        <v>290160</v>
      </c>
      <c r="C2167" s="341" t="s">
        <v>258</v>
      </c>
      <c r="D2167" s="341">
        <v>0.125</v>
      </c>
      <c r="E2167" s="341">
        <v>48.64</v>
      </c>
      <c r="F2167" s="342">
        <f t="shared" si="134"/>
        <v>6.08</v>
      </c>
      <c r="G2167" s="343">
        <f t="shared" si="135"/>
        <v>3865.9562500000097</v>
      </c>
      <c r="H2167" s="341">
        <v>290160</v>
      </c>
      <c r="I2167" s="341" t="s">
        <v>258</v>
      </c>
      <c r="J2167" s="341">
        <v>0.125</v>
      </c>
      <c r="K2167" s="341">
        <v>46.98</v>
      </c>
      <c r="L2167" s="342">
        <f t="shared" si="133"/>
        <v>5.8724999999999996</v>
      </c>
      <c r="M2167" s="343">
        <f t="shared" si="136"/>
        <v>3784.6625000000095</v>
      </c>
      <c r="N2167" s="336"/>
    </row>
    <row r="2168" spans="1:14">
      <c r="A2168" s="336"/>
      <c r="B2168" s="341">
        <v>290160</v>
      </c>
      <c r="C2168" s="341" t="s">
        <v>259</v>
      </c>
      <c r="D2168" s="341">
        <v>0.1</v>
      </c>
      <c r="E2168" s="341">
        <v>49.66</v>
      </c>
      <c r="F2168" s="342">
        <f t="shared" si="134"/>
        <v>4.9660000000000002</v>
      </c>
      <c r="G2168" s="343">
        <f t="shared" si="135"/>
        <v>3156.5670000000023</v>
      </c>
      <c r="H2168" s="341">
        <v>290160</v>
      </c>
      <c r="I2168" s="341" t="s">
        <v>259</v>
      </c>
      <c r="J2168" s="341">
        <v>0.1</v>
      </c>
      <c r="K2168" s="341">
        <v>47.96</v>
      </c>
      <c r="L2168" s="342">
        <f t="shared" si="133"/>
        <v>4.7960000000000003</v>
      </c>
      <c r="M2168" s="343">
        <f t="shared" si="136"/>
        <v>3090.2370000000096</v>
      </c>
      <c r="N2168" s="336"/>
    </row>
    <row r="2169" spans="1:14">
      <c r="A2169" s="13"/>
      <c r="B2169" s="341">
        <v>290160</v>
      </c>
      <c r="C2169" s="341" t="s">
        <v>260</v>
      </c>
      <c r="D2169" s="341">
        <v>0.1</v>
      </c>
      <c r="E2169" s="341">
        <v>66.540000000000006</v>
      </c>
      <c r="F2169" s="342">
        <f t="shared" si="134"/>
        <v>6.6540000000000008</v>
      </c>
      <c r="G2169" s="343">
        <f t="shared" si="135"/>
        <v>3819.4460000000054</v>
      </c>
      <c r="H2169" s="341">
        <v>290160</v>
      </c>
      <c r="I2169" s="341" t="s">
        <v>260</v>
      </c>
      <c r="J2169" s="341">
        <v>0.1</v>
      </c>
      <c r="K2169" s="341">
        <v>48.95</v>
      </c>
      <c r="L2169" s="342">
        <f t="shared" si="133"/>
        <v>4.8950000000000005</v>
      </c>
      <c r="M2169" s="343">
        <f t="shared" si="136"/>
        <v>3190.5510000000004</v>
      </c>
      <c r="N2169" s="13"/>
    </row>
    <row r="2170" spans="1:14">
      <c r="A2170" s="336"/>
      <c r="B2170" s="341">
        <v>290170</v>
      </c>
      <c r="C2170" s="341" t="s">
        <v>255</v>
      </c>
      <c r="D2170" s="341">
        <v>0.04</v>
      </c>
      <c r="E2170" s="341">
        <v>91.4</v>
      </c>
      <c r="F2170" s="342">
        <f t="shared" si="134"/>
        <v>3.6560000000000001</v>
      </c>
      <c r="G2170" s="343">
        <f t="shared" si="135"/>
        <v>1176.8920000000021</v>
      </c>
      <c r="H2170" s="341">
        <v>290170</v>
      </c>
      <c r="I2170" s="341" t="s">
        <v>255</v>
      </c>
      <c r="J2170" s="341">
        <v>0.04</v>
      </c>
      <c r="K2170" s="341">
        <v>88.65</v>
      </c>
      <c r="L2170" s="342">
        <f t="shared" si="133"/>
        <v>3.5460000000000003</v>
      </c>
      <c r="M2170" s="343">
        <f t="shared" si="136"/>
        <v>1152.0951999999982</v>
      </c>
      <c r="N2170" s="336"/>
    </row>
    <row r="2171" spans="1:14">
      <c r="A2171" s="336"/>
      <c r="B2171" s="341">
        <v>290170</v>
      </c>
      <c r="C2171" s="341" t="s">
        <v>256</v>
      </c>
      <c r="D2171" s="341">
        <v>0.1</v>
      </c>
      <c r="E2171" s="341">
        <v>91.4</v>
      </c>
      <c r="F2171" s="342">
        <f t="shared" si="134"/>
        <v>9.14</v>
      </c>
      <c r="G2171" s="343">
        <f t="shared" si="135"/>
        <v>2942.2299999999927</v>
      </c>
      <c r="H2171" s="341">
        <v>290170</v>
      </c>
      <c r="I2171" s="341" t="s">
        <v>256</v>
      </c>
      <c r="J2171" s="341">
        <v>0.1</v>
      </c>
      <c r="K2171" s="341">
        <v>88.65</v>
      </c>
      <c r="L2171" s="342">
        <f t="shared" si="133"/>
        <v>8.8650000000000002</v>
      </c>
      <c r="M2171" s="343">
        <f t="shared" si="136"/>
        <v>2880.2389999999987</v>
      </c>
      <c r="N2171" s="336"/>
    </row>
    <row r="2172" spans="1:14">
      <c r="A2172" s="336"/>
      <c r="B2172" s="341">
        <v>290170</v>
      </c>
      <c r="C2172" s="341" t="s">
        <v>257</v>
      </c>
      <c r="D2172" s="341">
        <v>0.125</v>
      </c>
      <c r="E2172" s="341">
        <v>93.93</v>
      </c>
      <c r="F2172" s="342">
        <f t="shared" si="134"/>
        <v>11.741250000000001</v>
      </c>
      <c r="G2172" s="343">
        <f t="shared" si="135"/>
        <v>3777.8499999999958</v>
      </c>
      <c r="H2172" s="341">
        <v>290170</v>
      </c>
      <c r="I2172" s="341" t="s">
        <v>257</v>
      </c>
      <c r="J2172" s="341">
        <v>0.125</v>
      </c>
      <c r="K2172" s="341">
        <v>91.11</v>
      </c>
      <c r="L2172" s="342">
        <f t="shared" si="133"/>
        <v>11.38875</v>
      </c>
      <c r="M2172" s="343">
        <f t="shared" si="136"/>
        <v>3698.2762499999958</v>
      </c>
      <c r="N2172" s="336"/>
    </row>
    <row r="2173" spans="1:14">
      <c r="A2173" s="336"/>
      <c r="B2173" s="341">
        <v>290170</v>
      </c>
      <c r="C2173" s="341" t="s">
        <v>258</v>
      </c>
      <c r="D2173" s="341">
        <v>0.125</v>
      </c>
      <c r="E2173" s="341">
        <v>96.47</v>
      </c>
      <c r="F2173" s="342">
        <f t="shared" si="134"/>
        <v>12.05875</v>
      </c>
      <c r="G2173" s="343">
        <f t="shared" si="135"/>
        <v>3878.0150000000099</v>
      </c>
      <c r="H2173" s="341">
        <v>290170</v>
      </c>
      <c r="I2173" s="341" t="s">
        <v>258</v>
      </c>
      <c r="J2173" s="341">
        <v>0.125</v>
      </c>
      <c r="K2173" s="341">
        <v>93.57</v>
      </c>
      <c r="L2173" s="342">
        <f t="shared" si="133"/>
        <v>11.696249999999999</v>
      </c>
      <c r="M2173" s="343">
        <f t="shared" si="136"/>
        <v>3796.3587500000094</v>
      </c>
      <c r="N2173" s="336"/>
    </row>
    <row r="2174" spans="1:14">
      <c r="A2174" s="336"/>
      <c r="B2174" s="341">
        <v>290170</v>
      </c>
      <c r="C2174" s="341" t="s">
        <v>259</v>
      </c>
      <c r="D2174" s="341">
        <v>0.1</v>
      </c>
      <c r="E2174" s="341">
        <v>98.5</v>
      </c>
      <c r="F2174" s="342">
        <f t="shared" si="134"/>
        <v>9.8500000000000014</v>
      </c>
      <c r="G2174" s="343">
        <f t="shared" si="135"/>
        <v>3166.4170000000022</v>
      </c>
      <c r="H2174" s="341">
        <v>290170</v>
      </c>
      <c r="I2174" s="341" t="s">
        <v>259</v>
      </c>
      <c r="J2174" s="341">
        <v>0.1</v>
      </c>
      <c r="K2174" s="341">
        <v>95.54</v>
      </c>
      <c r="L2174" s="342">
        <f t="shared" si="133"/>
        <v>9.5540000000000003</v>
      </c>
      <c r="M2174" s="343">
        <f t="shared" si="136"/>
        <v>3099.7910000000097</v>
      </c>
      <c r="N2174" s="336"/>
    </row>
    <row r="2175" spans="1:14">
      <c r="A2175" s="336"/>
      <c r="B2175" s="341">
        <v>290170</v>
      </c>
      <c r="C2175" s="341" t="s">
        <v>260</v>
      </c>
      <c r="D2175" s="341">
        <v>0.1</v>
      </c>
      <c r="E2175" s="341">
        <v>131.59</v>
      </c>
      <c r="F2175" s="342">
        <f t="shared" si="134"/>
        <v>13.159000000000001</v>
      </c>
      <c r="G2175" s="343">
        <f t="shared" si="135"/>
        <v>3832.6050000000055</v>
      </c>
      <c r="H2175" s="341">
        <v>290170</v>
      </c>
      <c r="I2175" s="341" t="s">
        <v>260</v>
      </c>
      <c r="J2175" s="341">
        <v>0.1</v>
      </c>
      <c r="K2175" s="341">
        <v>97.51</v>
      </c>
      <c r="L2175" s="342">
        <f t="shared" si="133"/>
        <v>9.7510000000000012</v>
      </c>
      <c r="M2175" s="343">
        <f t="shared" si="136"/>
        <v>3200.3020000000006</v>
      </c>
      <c r="N2175" s="336"/>
    </row>
    <row r="2176" spans="1:14">
      <c r="A2176" s="13"/>
      <c r="B2176" s="341">
        <v>290180</v>
      </c>
      <c r="C2176" s="341" t="s">
        <v>255</v>
      </c>
      <c r="D2176" s="341">
        <v>0.04</v>
      </c>
      <c r="E2176" s="341">
        <v>91.15</v>
      </c>
      <c r="F2176" s="342">
        <f t="shared" si="134"/>
        <v>3.6460000000000004</v>
      </c>
      <c r="G2176" s="343">
        <f t="shared" si="135"/>
        <v>1180.5380000000021</v>
      </c>
      <c r="H2176" s="341">
        <v>290180</v>
      </c>
      <c r="I2176" s="341" t="s">
        <v>255</v>
      </c>
      <c r="J2176" s="341">
        <v>0.04</v>
      </c>
      <c r="K2176" s="341">
        <v>88.9</v>
      </c>
      <c r="L2176" s="342">
        <f t="shared" si="133"/>
        <v>3.5560000000000005</v>
      </c>
      <c r="M2176" s="343">
        <f t="shared" si="136"/>
        <v>1155.6511999999982</v>
      </c>
      <c r="N2176" s="13"/>
    </row>
    <row r="2177" spans="1:14">
      <c r="A2177" s="336"/>
      <c r="B2177" s="341">
        <v>290180</v>
      </c>
      <c r="C2177" s="341" t="s">
        <v>256</v>
      </c>
      <c r="D2177" s="341">
        <v>0.1</v>
      </c>
      <c r="E2177" s="341">
        <v>91.15</v>
      </c>
      <c r="F2177" s="342">
        <f t="shared" si="134"/>
        <v>9.1150000000000002</v>
      </c>
      <c r="G2177" s="343">
        <f t="shared" si="135"/>
        <v>2951.3449999999925</v>
      </c>
      <c r="H2177" s="341">
        <v>290180</v>
      </c>
      <c r="I2177" s="341" t="s">
        <v>256</v>
      </c>
      <c r="J2177" s="341">
        <v>0.1</v>
      </c>
      <c r="K2177" s="341">
        <v>88.9</v>
      </c>
      <c r="L2177" s="342">
        <f t="shared" si="133"/>
        <v>8.89</v>
      </c>
      <c r="M2177" s="343">
        <f t="shared" si="136"/>
        <v>2889.1289999999985</v>
      </c>
      <c r="N2177" s="336"/>
    </row>
    <row r="2178" spans="1:14">
      <c r="A2178" s="336"/>
      <c r="B2178" s="341">
        <v>290180</v>
      </c>
      <c r="C2178" s="341" t="s">
        <v>257</v>
      </c>
      <c r="D2178" s="341">
        <v>0.125</v>
      </c>
      <c r="E2178" s="341">
        <v>93.68</v>
      </c>
      <c r="F2178" s="342">
        <f t="shared" si="134"/>
        <v>11.71</v>
      </c>
      <c r="G2178" s="343">
        <f t="shared" si="135"/>
        <v>3789.5599999999959</v>
      </c>
      <c r="H2178" s="341">
        <v>290180</v>
      </c>
      <c r="I2178" s="341" t="s">
        <v>257</v>
      </c>
      <c r="J2178" s="341">
        <v>0.125</v>
      </c>
      <c r="K2178" s="341">
        <v>91.37</v>
      </c>
      <c r="L2178" s="342">
        <f t="shared" si="133"/>
        <v>11.421250000000001</v>
      </c>
      <c r="M2178" s="343">
        <f t="shared" si="136"/>
        <v>3709.6974999999957</v>
      </c>
      <c r="N2178" s="336"/>
    </row>
    <row r="2179" spans="1:14">
      <c r="A2179" s="336"/>
      <c r="B2179" s="341">
        <v>290180</v>
      </c>
      <c r="C2179" s="341" t="s">
        <v>258</v>
      </c>
      <c r="D2179" s="341">
        <v>0.125</v>
      </c>
      <c r="E2179" s="341">
        <v>96.21</v>
      </c>
      <c r="F2179" s="342">
        <f t="shared" si="134"/>
        <v>12.026249999999999</v>
      </c>
      <c r="G2179" s="343">
        <f t="shared" si="135"/>
        <v>3890.0412500000098</v>
      </c>
      <c r="H2179" s="341">
        <v>290180</v>
      </c>
      <c r="I2179" s="341" t="s">
        <v>258</v>
      </c>
      <c r="J2179" s="341">
        <v>0.125</v>
      </c>
      <c r="K2179" s="341">
        <v>93.83</v>
      </c>
      <c r="L2179" s="342">
        <f t="shared" si="133"/>
        <v>11.72875</v>
      </c>
      <c r="M2179" s="343">
        <f t="shared" si="136"/>
        <v>3808.0875000000096</v>
      </c>
      <c r="N2179" s="336"/>
    </row>
    <row r="2180" spans="1:14">
      <c r="A2180" s="336"/>
      <c r="B2180" s="341">
        <v>290180</v>
      </c>
      <c r="C2180" s="341" t="s">
        <v>259</v>
      </c>
      <c r="D2180" s="341">
        <v>0.1</v>
      </c>
      <c r="E2180" s="341">
        <v>98.23</v>
      </c>
      <c r="F2180" s="342">
        <f t="shared" si="134"/>
        <v>9.8230000000000004</v>
      </c>
      <c r="G2180" s="343">
        <f t="shared" si="135"/>
        <v>3176.2400000000021</v>
      </c>
      <c r="H2180" s="341">
        <v>290180</v>
      </c>
      <c r="I2180" s="341" t="s">
        <v>259</v>
      </c>
      <c r="J2180" s="341">
        <v>0.1</v>
      </c>
      <c r="K2180" s="341">
        <v>95.81</v>
      </c>
      <c r="L2180" s="342">
        <f t="shared" si="133"/>
        <v>9.5810000000000013</v>
      </c>
      <c r="M2180" s="343">
        <f t="shared" si="136"/>
        <v>3109.3720000000098</v>
      </c>
      <c r="N2180" s="336"/>
    </row>
    <row r="2181" spans="1:14">
      <c r="A2181" s="336"/>
      <c r="B2181" s="341">
        <v>290180</v>
      </c>
      <c r="C2181" s="341" t="s">
        <v>260</v>
      </c>
      <c r="D2181" s="341">
        <v>0.1</v>
      </c>
      <c r="E2181" s="341">
        <v>130.69999999999999</v>
      </c>
      <c r="F2181" s="342">
        <f t="shared" si="134"/>
        <v>13.07</v>
      </c>
      <c r="G2181" s="343">
        <f t="shared" si="135"/>
        <v>3845.6750000000056</v>
      </c>
      <c r="H2181" s="341">
        <v>290180</v>
      </c>
      <c r="I2181" s="341" t="s">
        <v>260</v>
      </c>
      <c r="J2181" s="341">
        <v>0.1</v>
      </c>
      <c r="K2181" s="341">
        <v>97.79</v>
      </c>
      <c r="L2181" s="342">
        <f t="shared" si="133"/>
        <v>9.7790000000000017</v>
      </c>
      <c r="M2181" s="343">
        <f t="shared" si="136"/>
        <v>3210.0810000000006</v>
      </c>
      <c r="N2181" s="336"/>
    </row>
    <row r="2182" spans="1:14">
      <c r="A2182" s="336"/>
      <c r="B2182" s="341">
        <v>290190</v>
      </c>
      <c r="C2182" s="341" t="s">
        <v>255</v>
      </c>
      <c r="D2182" s="341">
        <v>0.04</v>
      </c>
      <c r="E2182" s="341">
        <v>90.9</v>
      </c>
      <c r="F2182" s="342">
        <f t="shared" si="134"/>
        <v>3.6360000000000001</v>
      </c>
      <c r="G2182" s="343">
        <f t="shared" si="135"/>
        <v>1184.174000000002</v>
      </c>
      <c r="H2182" s="341">
        <v>290190</v>
      </c>
      <c r="I2182" s="341" t="s">
        <v>255</v>
      </c>
      <c r="J2182" s="341">
        <v>0.04</v>
      </c>
      <c r="K2182" s="341">
        <v>89.15</v>
      </c>
      <c r="L2182" s="342">
        <f t="shared" si="133"/>
        <v>3.5660000000000003</v>
      </c>
      <c r="M2182" s="343">
        <f t="shared" si="136"/>
        <v>1159.2171999999982</v>
      </c>
      <c r="N2182" s="336"/>
    </row>
    <row r="2183" spans="1:14">
      <c r="A2183" s="13"/>
      <c r="B2183" s="341">
        <v>290190</v>
      </c>
      <c r="C2183" s="341" t="s">
        <v>256</v>
      </c>
      <c r="D2183" s="341">
        <v>0.1</v>
      </c>
      <c r="E2183" s="341">
        <v>90.9</v>
      </c>
      <c r="F2183" s="342">
        <f t="shared" si="134"/>
        <v>9.0900000000000016</v>
      </c>
      <c r="G2183" s="343">
        <f t="shared" si="135"/>
        <v>2960.4349999999927</v>
      </c>
      <c r="H2183" s="341">
        <v>290190</v>
      </c>
      <c r="I2183" s="341" t="s">
        <v>256</v>
      </c>
      <c r="J2183" s="341">
        <v>0.1</v>
      </c>
      <c r="K2183" s="341">
        <v>89.15</v>
      </c>
      <c r="L2183" s="342">
        <f t="shared" si="133"/>
        <v>8.9150000000000009</v>
      </c>
      <c r="M2183" s="343">
        <f t="shared" si="136"/>
        <v>2898.0439999999985</v>
      </c>
      <c r="N2183" s="13"/>
    </row>
    <row r="2184" spans="1:14">
      <c r="A2184" s="336"/>
      <c r="B2184" s="341">
        <v>290190</v>
      </c>
      <c r="C2184" s="341" t="s">
        <v>257</v>
      </c>
      <c r="D2184" s="341">
        <v>0.125</v>
      </c>
      <c r="E2184" s="341">
        <v>93.42</v>
      </c>
      <c r="F2184" s="342">
        <f t="shared" si="134"/>
        <v>11.6775</v>
      </c>
      <c r="G2184" s="343">
        <f t="shared" si="135"/>
        <v>3801.2374999999956</v>
      </c>
      <c r="H2184" s="341">
        <v>290190</v>
      </c>
      <c r="I2184" s="341" t="s">
        <v>257</v>
      </c>
      <c r="J2184" s="341">
        <v>0.125</v>
      </c>
      <c r="K2184" s="341">
        <v>91.62</v>
      </c>
      <c r="L2184" s="342">
        <f t="shared" si="133"/>
        <v>11.452500000000001</v>
      </c>
      <c r="M2184" s="343">
        <f t="shared" si="136"/>
        <v>3721.1499999999955</v>
      </c>
      <c r="N2184" s="336"/>
    </row>
    <row r="2185" spans="1:14">
      <c r="A2185" s="336"/>
      <c r="B2185" s="341">
        <v>290190</v>
      </c>
      <c r="C2185" s="341" t="s">
        <v>258</v>
      </c>
      <c r="D2185" s="341">
        <v>0.125</v>
      </c>
      <c r="E2185" s="341">
        <v>95.94</v>
      </c>
      <c r="F2185" s="342">
        <f t="shared" si="134"/>
        <v>11.9925</v>
      </c>
      <c r="G2185" s="343">
        <f t="shared" si="135"/>
        <v>3902.0337500000096</v>
      </c>
      <c r="H2185" s="341">
        <v>290190</v>
      </c>
      <c r="I2185" s="341" t="s">
        <v>258</v>
      </c>
      <c r="J2185" s="341">
        <v>0.125</v>
      </c>
      <c r="K2185" s="341">
        <v>94.1</v>
      </c>
      <c r="L2185" s="342">
        <f t="shared" si="133"/>
        <v>11.762499999999999</v>
      </c>
      <c r="M2185" s="343">
        <f t="shared" si="136"/>
        <v>3819.8500000000095</v>
      </c>
      <c r="N2185" s="336"/>
    </row>
    <row r="2186" spans="1:14">
      <c r="A2186" s="336"/>
      <c r="B2186" s="341">
        <v>290190</v>
      </c>
      <c r="C2186" s="341" t="s">
        <v>259</v>
      </c>
      <c r="D2186" s="341">
        <v>0.1</v>
      </c>
      <c r="E2186" s="341">
        <v>97.96</v>
      </c>
      <c r="F2186" s="342">
        <f t="shared" si="134"/>
        <v>9.7959999999999994</v>
      </c>
      <c r="G2186" s="343">
        <f t="shared" si="135"/>
        <v>3186.0360000000019</v>
      </c>
      <c r="H2186" s="341">
        <v>290190</v>
      </c>
      <c r="I2186" s="341" t="s">
        <v>259</v>
      </c>
      <c r="J2186" s="341">
        <v>0.1</v>
      </c>
      <c r="K2186" s="341">
        <v>96.08</v>
      </c>
      <c r="L2186" s="342">
        <f t="shared" ref="L2186:L2249" si="137">J2186*K2186</f>
        <v>9.6080000000000005</v>
      </c>
      <c r="M2186" s="343">
        <f t="shared" si="136"/>
        <v>3118.98000000001</v>
      </c>
      <c r="N2186" s="336"/>
    </row>
    <row r="2187" spans="1:14">
      <c r="A2187" s="336"/>
      <c r="B2187" s="341">
        <v>290190</v>
      </c>
      <c r="C2187" s="341" t="s">
        <v>260</v>
      </c>
      <c r="D2187" s="341">
        <v>0.1</v>
      </c>
      <c r="E2187" s="341">
        <v>129.83000000000001</v>
      </c>
      <c r="F2187" s="342">
        <f t="shared" ref="F2187:F2250" si="138">D2187*E2187</f>
        <v>12.983000000000002</v>
      </c>
      <c r="G2187" s="343">
        <f t="shared" ref="G2187:G2250" si="139">G2181+F2187</f>
        <v>3858.6580000000058</v>
      </c>
      <c r="H2187" s="341">
        <v>290190</v>
      </c>
      <c r="I2187" s="341" t="s">
        <v>260</v>
      </c>
      <c r="J2187" s="341">
        <v>0.1</v>
      </c>
      <c r="K2187" s="341">
        <v>98.06</v>
      </c>
      <c r="L2187" s="342">
        <f t="shared" si="137"/>
        <v>9.8060000000000009</v>
      </c>
      <c r="M2187" s="343">
        <f t="shared" si="136"/>
        <v>3219.8870000000006</v>
      </c>
      <c r="N2187" s="336"/>
    </row>
    <row r="2188" spans="1:14">
      <c r="A2188" s="336"/>
      <c r="B2188" s="341">
        <v>290200</v>
      </c>
      <c r="C2188" s="341" t="s">
        <v>255</v>
      </c>
      <c r="D2188" s="341">
        <v>0.04</v>
      </c>
      <c r="E2188" s="341">
        <v>90.65</v>
      </c>
      <c r="F2188" s="342">
        <f t="shared" si="138"/>
        <v>3.6260000000000003</v>
      </c>
      <c r="G2188" s="343">
        <f t="shared" si="139"/>
        <v>1187.800000000002</v>
      </c>
      <c r="H2188" s="341">
        <v>290200</v>
      </c>
      <c r="I2188" s="341" t="s">
        <v>255</v>
      </c>
      <c r="J2188" s="341">
        <v>0.04</v>
      </c>
      <c r="K2188" s="341">
        <v>89.4</v>
      </c>
      <c r="L2188" s="342">
        <f t="shared" si="137"/>
        <v>3.5760000000000005</v>
      </c>
      <c r="M2188" s="343">
        <f t="shared" si="136"/>
        <v>1162.7931999999983</v>
      </c>
      <c r="N2188" s="336"/>
    </row>
    <row r="2189" spans="1:14">
      <c r="A2189" s="336"/>
      <c r="B2189" s="341">
        <v>290200</v>
      </c>
      <c r="C2189" s="341" t="s">
        <v>256</v>
      </c>
      <c r="D2189" s="341">
        <v>0.1</v>
      </c>
      <c r="E2189" s="341">
        <v>90.65</v>
      </c>
      <c r="F2189" s="342">
        <f t="shared" si="138"/>
        <v>9.0650000000000013</v>
      </c>
      <c r="G2189" s="343">
        <f t="shared" si="139"/>
        <v>2969.4999999999927</v>
      </c>
      <c r="H2189" s="341">
        <v>290200</v>
      </c>
      <c r="I2189" s="341" t="s">
        <v>256</v>
      </c>
      <c r="J2189" s="341">
        <v>0.1</v>
      </c>
      <c r="K2189" s="341">
        <v>89.4</v>
      </c>
      <c r="L2189" s="342">
        <f t="shared" si="137"/>
        <v>8.9400000000000013</v>
      </c>
      <c r="M2189" s="343">
        <f t="shared" si="136"/>
        <v>2906.9839999999986</v>
      </c>
      <c r="N2189" s="336"/>
    </row>
    <row r="2190" spans="1:14">
      <c r="A2190" s="13"/>
      <c r="B2190" s="341">
        <v>290200</v>
      </c>
      <c r="C2190" s="341" t="s">
        <v>257</v>
      </c>
      <c r="D2190" s="341">
        <v>0.125</v>
      </c>
      <c r="E2190" s="341">
        <v>93.16</v>
      </c>
      <c r="F2190" s="342">
        <f t="shared" si="138"/>
        <v>11.645</v>
      </c>
      <c r="G2190" s="343">
        <f t="shared" si="139"/>
        <v>3812.8824999999956</v>
      </c>
      <c r="H2190" s="341">
        <v>290200</v>
      </c>
      <c r="I2190" s="341" t="s">
        <v>257</v>
      </c>
      <c r="J2190" s="341">
        <v>0.125</v>
      </c>
      <c r="K2190" s="341">
        <v>91.88</v>
      </c>
      <c r="L2190" s="342">
        <f t="shared" si="137"/>
        <v>11.484999999999999</v>
      </c>
      <c r="M2190" s="343">
        <f t="shared" si="136"/>
        <v>3732.6349999999957</v>
      </c>
      <c r="N2190" s="13"/>
    </row>
    <row r="2191" spans="1:14">
      <c r="A2191" s="336"/>
      <c r="B2191" s="341">
        <v>290200</v>
      </c>
      <c r="C2191" s="341" t="s">
        <v>258</v>
      </c>
      <c r="D2191" s="341">
        <v>0.125</v>
      </c>
      <c r="E2191" s="341">
        <v>95.68</v>
      </c>
      <c r="F2191" s="342">
        <f t="shared" si="138"/>
        <v>11.96</v>
      </c>
      <c r="G2191" s="343">
        <f t="shared" si="139"/>
        <v>3913.9937500000096</v>
      </c>
      <c r="H2191" s="341">
        <v>290200</v>
      </c>
      <c r="I2191" s="341" t="s">
        <v>258</v>
      </c>
      <c r="J2191" s="341">
        <v>0.125</v>
      </c>
      <c r="K2191" s="341">
        <v>94.36</v>
      </c>
      <c r="L2191" s="342">
        <f t="shared" si="137"/>
        <v>11.795</v>
      </c>
      <c r="M2191" s="343">
        <f t="shared" si="136"/>
        <v>3831.6450000000095</v>
      </c>
      <c r="N2191" s="336"/>
    </row>
    <row r="2192" spans="1:14">
      <c r="A2192" s="336"/>
      <c r="B2192" s="341">
        <v>290200</v>
      </c>
      <c r="C2192" s="341" t="s">
        <v>259</v>
      </c>
      <c r="D2192" s="341">
        <v>0.1</v>
      </c>
      <c r="E2192" s="341">
        <v>97.69</v>
      </c>
      <c r="F2192" s="342">
        <f t="shared" si="138"/>
        <v>9.7690000000000001</v>
      </c>
      <c r="G2192" s="343">
        <f t="shared" si="139"/>
        <v>3195.8050000000017</v>
      </c>
      <c r="H2192" s="341">
        <v>290200</v>
      </c>
      <c r="I2192" s="341" t="s">
        <v>259</v>
      </c>
      <c r="J2192" s="341">
        <v>0.1</v>
      </c>
      <c r="K2192" s="341">
        <v>96.35</v>
      </c>
      <c r="L2192" s="342">
        <f t="shared" si="137"/>
        <v>9.6349999999999998</v>
      </c>
      <c r="M2192" s="343">
        <f t="shared" si="136"/>
        <v>3128.6150000000102</v>
      </c>
      <c r="N2192" s="336"/>
    </row>
    <row r="2193" spans="1:14">
      <c r="A2193" s="336"/>
      <c r="B2193" s="341">
        <v>290200</v>
      </c>
      <c r="C2193" s="341" t="s">
        <v>260</v>
      </c>
      <c r="D2193" s="341">
        <v>0.1</v>
      </c>
      <c r="E2193" s="341">
        <v>128.97</v>
      </c>
      <c r="F2193" s="342">
        <f t="shared" si="138"/>
        <v>12.897</v>
      </c>
      <c r="G2193" s="343">
        <f t="shared" si="139"/>
        <v>3871.5550000000057</v>
      </c>
      <c r="H2193" s="341">
        <v>290200</v>
      </c>
      <c r="I2193" s="341" t="s">
        <v>260</v>
      </c>
      <c r="J2193" s="341">
        <v>0.1</v>
      </c>
      <c r="K2193" s="341">
        <v>98.34</v>
      </c>
      <c r="L2193" s="342">
        <f t="shared" si="137"/>
        <v>9.8340000000000014</v>
      </c>
      <c r="M2193" s="343">
        <f t="shared" ref="M2193:M2256" si="140">M2187+L2193</f>
        <v>3229.7210000000005</v>
      </c>
      <c r="N2193" s="336"/>
    </row>
    <row r="2194" spans="1:14">
      <c r="A2194" s="336"/>
      <c r="B2194" s="341">
        <v>290210</v>
      </c>
      <c r="C2194" s="341" t="s">
        <v>255</v>
      </c>
      <c r="D2194" s="341">
        <v>0.04</v>
      </c>
      <c r="E2194" s="341">
        <v>90.4</v>
      </c>
      <c r="F2194" s="342">
        <f t="shared" si="138"/>
        <v>3.6160000000000001</v>
      </c>
      <c r="G2194" s="343">
        <f t="shared" si="139"/>
        <v>1191.416000000002</v>
      </c>
      <c r="H2194" s="341">
        <v>290210</v>
      </c>
      <c r="I2194" s="341" t="s">
        <v>255</v>
      </c>
      <c r="J2194" s="341">
        <v>0.04</v>
      </c>
      <c r="K2194" s="341">
        <v>89.65</v>
      </c>
      <c r="L2194" s="342">
        <f t="shared" si="137"/>
        <v>3.5860000000000003</v>
      </c>
      <c r="M2194" s="343">
        <f t="shared" si="140"/>
        <v>1166.3791999999983</v>
      </c>
      <c r="N2194" s="336"/>
    </row>
    <row r="2195" spans="1:14">
      <c r="A2195" s="336"/>
      <c r="B2195" s="341">
        <v>290210</v>
      </c>
      <c r="C2195" s="341" t="s">
        <v>256</v>
      </c>
      <c r="D2195" s="341">
        <v>0.1</v>
      </c>
      <c r="E2195" s="341">
        <v>90.4</v>
      </c>
      <c r="F2195" s="342">
        <f t="shared" si="138"/>
        <v>9.0400000000000009</v>
      </c>
      <c r="G2195" s="343">
        <f t="shared" si="139"/>
        <v>2978.5399999999927</v>
      </c>
      <c r="H2195" s="341">
        <v>290210</v>
      </c>
      <c r="I2195" s="341" t="s">
        <v>256</v>
      </c>
      <c r="J2195" s="341">
        <v>0.1</v>
      </c>
      <c r="K2195" s="341">
        <v>89.65</v>
      </c>
      <c r="L2195" s="342">
        <f t="shared" si="137"/>
        <v>8.9650000000000016</v>
      </c>
      <c r="M2195" s="343">
        <f t="shared" si="140"/>
        <v>2915.9489999999987</v>
      </c>
      <c r="N2195" s="336"/>
    </row>
    <row r="2196" spans="1:14">
      <c r="A2196" s="336"/>
      <c r="B2196" s="341">
        <v>290210</v>
      </c>
      <c r="C2196" s="341" t="s">
        <v>257</v>
      </c>
      <c r="D2196" s="341">
        <v>0.125</v>
      </c>
      <c r="E2196" s="341">
        <v>92.91</v>
      </c>
      <c r="F2196" s="342">
        <f t="shared" si="138"/>
        <v>11.61375</v>
      </c>
      <c r="G2196" s="343">
        <f t="shared" si="139"/>
        <v>3824.4962499999956</v>
      </c>
      <c r="H2196" s="341">
        <v>290210</v>
      </c>
      <c r="I2196" s="341" t="s">
        <v>257</v>
      </c>
      <c r="J2196" s="341">
        <v>0.125</v>
      </c>
      <c r="K2196" s="341">
        <v>92.14</v>
      </c>
      <c r="L2196" s="342">
        <f t="shared" si="137"/>
        <v>11.5175</v>
      </c>
      <c r="M2196" s="343">
        <f t="shared" si="140"/>
        <v>3744.1524999999956</v>
      </c>
      <c r="N2196" s="336"/>
    </row>
    <row r="2197" spans="1:14">
      <c r="A2197" s="13"/>
      <c r="B2197" s="341">
        <v>290210</v>
      </c>
      <c r="C2197" s="341" t="s">
        <v>258</v>
      </c>
      <c r="D2197" s="341">
        <v>0.125</v>
      </c>
      <c r="E2197" s="341">
        <v>95.42</v>
      </c>
      <c r="F2197" s="342">
        <f t="shared" si="138"/>
        <v>11.9275</v>
      </c>
      <c r="G2197" s="343">
        <f t="shared" si="139"/>
        <v>3925.9212500000094</v>
      </c>
      <c r="H2197" s="341">
        <v>290210</v>
      </c>
      <c r="I2197" s="341" t="s">
        <v>258</v>
      </c>
      <c r="J2197" s="341">
        <v>0.125</v>
      </c>
      <c r="K2197" s="341">
        <v>94.63</v>
      </c>
      <c r="L2197" s="342">
        <f t="shared" si="137"/>
        <v>11.828749999999999</v>
      </c>
      <c r="M2197" s="343">
        <f t="shared" si="140"/>
        <v>3843.4737500000097</v>
      </c>
      <c r="N2197" s="13"/>
    </row>
    <row r="2198" spans="1:14">
      <c r="A2198" s="336"/>
      <c r="B2198" s="341">
        <v>290210</v>
      </c>
      <c r="C2198" s="341" t="s">
        <v>259</v>
      </c>
      <c r="D2198" s="341">
        <v>0.1</v>
      </c>
      <c r="E2198" s="341">
        <v>97.43</v>
      </c>
      <c r="F2198" s="342">
        <f t="shared" si="138"/>
        <v>9.7430000000000021</v>
      </c>
      <c r="G2198" s="343">
        <f t="shared" si="139"/>
        <v>3205.5480000000016</v>
      </c>
      <c r="H2198" s="341">
        <v>290210</v>
      </c>
      <c r="I2198" s="341" t="s">
        <v>259</v>
      </c>
      <c r="J2198" s="341">
        <v>0.1</v>
      </c>
      <c r="K2198" s="341">
        <v>96.62</v>
      </c>
      <c r="L2198" s="342">
        <f t="shared" si="137"/>
        <v>9.6620000000000008</v>
      </c>
      <c r="M2198" s="343">
        <f t="shared" si="140"/>
        <v>3138.27700000001</v>
      </c>
      <c r="N2198" s="336"/>
    </row>
    <row r="2199" spans="1:14">
      <c r="A2199" s="336"/>
      <c r="B2199" s="341">
        <v>290210</v>
      </c>
      <c r="C2199" s="341" t="s">
        <v>260</v>
      </c>
      <c r="D2199" s="341">
        <v>0.1</v>
      </c>
      <c r="E2199" s="341">
        <v>128.13</v>
      </c>
      <c r="F2199" s="342">
        <f t="shared" si="138"/>
        <v>12.813000000000001</v>
      </c>
      <c r="G2199" s="343">
        <f t="shared" si="139"/>
        <v>3884.3680000000058</v>
      </c>
      <c r="H2199" s="341">
        <v>290210</v>
      </c>
      <c r="I2199" s="341" t="s">
        <v>260</v>
      </c>
      <c r="J2199" s="341">
        <v>0.1</v>
      </c>
      <c r="K2199" s="341">
        <v>98.61</v>
      </c>
      <c r="L2199" s="342">
        <f t="shared" si="137"/>
        <v>9.8610000000000007</v>
      </c>
      <c r="M2199" s="343">
        <f t="shared" si="140"/>
        <v>3239.5820000000003</v>
      </c>
      <c r="N2199" s="336"/>
    </row>
    <row r="2200" spans="1:14">
      <c r="A2200" s="336"/>
      <c r="B2200" s="341">
        <v>290219.96899999998</v>
      </c>
      <c r="C2200" s="341" t="s">
        <v>255</v>
      </c>
      <c r="D2200" s="341">
        <v>0.04</v>
      </c>
      <c r="E2200" s="341">
        <v>89.87</v>
      </c>
      <c r="F2200" s="342">
        <f t="shared" si="138"/>
        <v>3.5948000000000002</v>
      </c>
      <c r="G2200" s="343">
        <f t="shared" si="139"/>
        <v>1195.0108000000021</v>
      </c>
      <c r="H2200" s="341">
        <v>290219.96899999998</v>
      </c>
      <c r="I2200" s="341" t="s">
        <v>255</v>
      </c>
      <c r="J2200" s="341">
        <v>0.04</v>
      </c>
      <c r="K2200" s="341">
        <v>89.62</v>
      </c>
      <c r="L2200" s="342">
        <f t="shared" si="137"/>
        <v>3.5848000000000004</v>
      </c>
      <c r="M2200" s="343">
        <f t="shared" si="140"/>
        <v>1169.9639999999984</v>
      </c>
      <c r="N2200" s="336"/>
    </row>
    <row r="2201" spans="1:14">
      <c r="A2201" s="336"/>
      <c r="B2201" s="341">
        <v>290219.96899999998</v>
      </c>
      <c r="C2201" s="341" t="s">
        <v>256</v>
      </c>
      <c r="D2201" s="341">
        <v>0.1</v>
      </c>
      <c r="E2201" s="341">
        <v>89.87</v>
      </c>
      <c r="F2201" s="342">
        <f t="shared" si="138"/>
        <v>8.9870000000000001</v>
      </c>
      <c r="G2201" s="343">
        <f t="shared" si="139"/>
        <v>2987.5269999999928</v>
      </c>
      <c r="H2201" s="341">
        <v>290219.96899999998</v>
      </c>
      <c r="I2201" s="341" t="s">
        <v>256</v>
      </c>
      <c r="J2201" s="341">
        <v>0.1</v>
      </c>
      <c r="K2201" s="341">
        <v>89.62</v>
      </c>
      <c r="L2201" s="342">
        <f t="shared" si="137"/>
        <v>8.9620000000000015</v>
      </c>
      <c r="M2201" s="343">
        <f t="shared" si="140"/>
        <v>2924.9109999999987</v>
      </c>
      <c r="N2201" s="336"/>
    </row>
    <row r="2202" spans="1:14">
      <c r="A2202" s="336"/>
      <c r="B2202" s="341">
        <v>290219.96899999998</v>
      </c>
      <c r="C2202" s="341" t="s">
        <v>257</v>
      </c>
      <c r="D2202" s="341">
        <v>0.125</v>
      </c>
      <c r="E2202" s="341">
        <v>92.36</v>
      </c>
      <c r="F2202" s="342">
        <f t="shared" si="138"/>
        <v>11.545</v>
      </c>
      <c r="G2202" s="343">
        <f t="shared" si="139"/>
        <v>3836.0412499999957</v>
      </c>
      <c r="H2202" s="341">
        <v>290219.96899999998</v>
      </c>
      <c r="I2202" s="341" t="s">
        <v>257</v>
      </c>
      <c r="J2202" s="341">
        <v>0.125</v>
      </c>
      <c r="K2202" s="341">
        <v>92.11</v>
      </c>
      <c r="L2202" s="342">
        <f t="shared" si="137"/>
        <v>11.51375</v>
      </c>
      <c r="M2202" s="343">
        <f t="shared" si="140"/>
        <v>3755.6662499999957</v>
      </c>
      <c r="N2202" s="336"/>
    </row>
    <row r="2203" spans="1:14">
      <c r="A2203" s="336"/>
      <c r="B2203" s="341">
        <v>290219.96899999998</v>
      </c>
      <c r="C2203" s="341" t="s">
        <v>258</v>
      </c>
      <c r="D2203" s="341">
        <v>0.125</v>
      </c>
      <c r="E2203" s="341">
        <v>94.86</v>
      </c>
      <c r="F2203" s="342">
        <f t="shared" si="138"/>
        <v>11.8575</v>
      </c>
      <c r="G2203" s="343">
        <f t="shared" si="139"/>
        <v>3937.7787500000095</v>
      </c>
      <c r="H2203" s="341">
        <v>290219.96899999998</v>
      </c>
      <c r="I2203" s="341" t="s">
        <v>258</v>
      </c>
      <c r="J2203" s="341">
        <v>0.125</v>
      </c>
      <c r="K2203" s="341">
        <v>94.6</v>
      </c>
      <c r="L2203" s="342">
        <f t="shared" si="137"/>
        <v>11.824999999999999</v>
      </c>
      <c r="M2203" s="343">
        <f t="shared" si="140"/>
        <v>3855.2987500000095</v>
      </c>
      <c r="N2203" s="336"/>
    </row>
    <row r="2204" spans="1:14">
      <c r="A2204" s="13"/>
      <c r="B2204" s="341">
        <v>290219.96899999998</v>
      </c>
      <c r="C2204" s="341" t="s">
        <v>259</v>
      </c>
      <c r="D2204" s="341">
        <v>0.1</v>
      </c>
      <c r="E2204" s="341">
        <v>96.86</v>
      </c>
      <c r="F2204" s="342">
        <f t="shared" si="138"/>
        <v>9.6859999999999999</v>
      </c>
      <c r="G2204" s="343">
        <f t="shared" si="139"/>
        <v>3215.2340000000017</v>
      </c>
      <c r="H2204" s="341">
        <v>290219.96899999998</v>
      </c>
      <c r="I2204" s="341" t="s">
        <v>259</v>
      </c>
      <c r="J2204" s="341">
        <v>0.1</v>
      </c>
      <c r="K2204" s="341">
        <v>96.59</v>
      </c>
      <c r="L2204" s="342">
        <f t="shared" si="137"/>
        <v>9.6590000000000007</v>
      </c>
      <c r="M2204" s="343">
        <f t="shared" si="140"/>
        <v>3147.9360000000102</v>
      </c>
      <c r="N2204" s="13"/>
    </row>
    <row r="2205" spans="1:14">
      <c r="A2205" s="336"/>
      <c r="B2205" s="341">
        <v>290219.96899999998</v>
      </c>
      <c r="C2205" s="341" t="s">
        <v>260</v>
      </c>
      <c r="D2205" s="341">
        <v>0.1</v>
      </c>
      <c r="E2205" s="341">
        <v>126.9</v>
      </c>
      <c r="F2205" s="342">
        <f t="shared" si="138"/>
        <v>12.690000000000001</v>
      </c>
      <c r="G2205" s="343">
        <f t="shared" si="139"/>
        <v>3897.0580000000059</v>
      </c>
      <c r="H2205" s="341">
        <v>290219.96899999998</v>
      </c>
      <c r="I2205" s="341" t="s">
        <v>260</v>
      </c>
      <c r="J2205" s="341">
        <v>0.1</v>
      </c>
      <c r="K2205" s="341">
        <v>98.58</v>
      </c>
      <c r="L2205" s="342">
        <f t="shared" si="137"/>
        <v>9.8580000000000005</v>
      </c>
      <c r="M2205" s="343">
        <f t="shared" si="140"/>
        <v>3249.4400000000005</v>
      </c>
      <c r="N2205" s="336"/>
    </row>
    <row r="2206" spans="1:14">
      <c r="A2206" s="336"/>
      <c r="B2206" s="341">
        <v>290220</v>
      </c>
      <c r="C2206" s="341" t="s">
        <v>255</v>
      </c>
      <c r="D2206" s="341">
        <v>0.04</v>
      </c>
      <c r="E2206" s="341">
        <v>0.28000000000000003</v>
      </c>
      <c r="F2206" s="342">
        <f t="shared" si="138"/>
        <v>1.1200000000000002E-2</v>
      </c>
      <c r="G2206" s="343">
        <f t="shared" si="139"/>
        <v>1195.022000000002</v>
      </c>
      <c r="H2206" s="341">
        <v>290220</v>
      </c>
      <c r="I2206" s="341" t="s">
        <v>255</v>
      </c>
      <c r="J2206" s="341">
        <v>0.04</v>
      </c>
      <c r="K2206" s="341">
        <v>0.28000000000000003</v>
      </c>
      <c r="L2206" s="342">
        <f t="shared" si="137"/>
        <v>1.1200000000000002E-2</v>
      </c>
      <c r="M2206" s="343">
        <f t="shared" si="140"/>
        <v>1169.9751999999983</v>
      </c>
      <c r="N2206" s="336"/>
    </row>
    <row r="2207" spans="1:14">
      <c r="A2207" s="336"/>
      <c r="B2207" s="341">
        <v>290220</v>
      </c>
      <c r="C2207" s="341" t="s">
        <v>256</v>
      </c>
      <c r="D2207" s="341">
        <v>0.1</v>
      </c>
      <c r="E2207" s="341">
        <v>0.28000000000000003</v>
      </c>
      <c r="F2207" s="342">
        <f t="shared" si="138"/>
        <v>2.8000000000000004E-2</v>
      </c>
      <c r="G2207" s="343">
        <f t="shared" si="139"/>
        <v>2987.5549999999926</v>
      </c>
      <c r="H2207" s="341">
        <v>290220</v>
      </c>
      <c r="I2207" s="341" t="s">
        <v>256</v>
      </c>
      <c r="J2207" s="341">
        <v>0.1</v>
      </c>
      <c r="K2207" s="341">
        <v>0.28000000000000003</v>
      </c>
      <c r="L2207" s="342">
        <f t="shared" si="137"/>
        <v>2.8000000000000004E-2</v>
      </c>
      <c r="M2207" s="343">
        <f t="shared" si="140"/>
        <v>2924.9389999999985</v>
      </c>
      <c r="N2207" s="336"/>
    </row>
    <row r="2208" spans="1:14">
      <c r="A2208" s="336"/>
      <c r="B2208" s="341">
        <v>290220</v>
      </c>
      <c r="C2208" s="341" t="s">
        <v>257</v>
      </c>
      <c r="D2208" s="341">
        <v>0.125</v>
      </c>
      <c r="E2208" s="341">
        <v>0.28999999999999998</v>
      </c>
      <c r="F2208" s="342">
        <f t="shared" si="138"/>
        <v>3.6249999999999998E-2</v>
      </c>
      <c r="G2208" s="343">
        <f t="shared" si="139"/>
        <v>3836.0774999999958</v>
      </c>
      <c r="H2208" s="341">
        <v>290220</v>
      </c>
      <c r="I2208" s="341" t="s">
        <v>257</v>
      </c>
      <c r="J2208" s="341">
        <v>0.125</v>
      </c>
      <c r="K2208" s="341">
        <v>0.28999999999999998</v>
      </c>
      <c r="L2208" s="342">
        <f t="shared" si="137"/>
        <v>3.6249999999999998E-2</v>
      </c>
      <c r="M2208" s="343">
        <f t="shared" si="140"/>
        <v>3755.7024999999958</v>
      </c>
      <c r="N2208" s="336"/>
    </row>
    <row r="2209" spans="1:14">
      <c r="A2209" s="336"/>
      <c r="B2209" s="341">
        <v>290220</v>
      </c>
      <c r="C2209" s="341" t="s">
        <v>258</v>
      </c>
      <c r="D2209" s="341">
        <v>0.125</v>
      </c>
      <c r="E2209" s="341">
        <v>0.28999999999999998</v>
      </c>
      <c r="F2209" s="342">
        <f t="shared" si="138"/>
        <v>3.6249999999999998E-2</v>
      </c>
      <c r="G2209" s="343">
        <f t="shared" si="139"/>
        <v>3937.8150000000096</v>
      </c>
      <c r="H2209" s="341">
        <v>290220</v>
      </c>
      <c r="I2209" s="341" t="s">
        <v>258</v>
      </c>
      <c r="J2209" s="341">
        <v>0.125</v>
      </c>
      <c r="K2209" s="341">
        <v>0.28999999999999998</v>
      </c>
      <c r="L2209" s="342">
        <f t="shared" si="137"/>
        <v>3.6249999999999998E-2</v>
      </c>
      <c r="M2209" s="343">
        <f t="shared" si="140"/>
        <v>3855.3350000000096</v>
      </c>
      <c r="N2209" s="336"/>
    </row>
    <row r="2210" spans="1:14">
      <c r="A2210" s="336"/>
      <c r="B2210" s="341">
        <v>290220</v>
      </c>
      <c r="C2210" s="341" t="s">
        <v>259</v>
      </c>
      <c r="D2210" s="341">
        <v>0.1</v>
      </c>
      <c r="E2210" s="341">
        <v>0.3</v>
      </c>
      <c r="F2210" s="342">
        <f t="shared" si="138"/>
        <v>0.03</v>
      </c>
      <c r="G2210" s="343">
        <f t="shared" si="139"/>
        <v>3215.2640000000019</v>
      </c>
      <c r="H2210" s="341">
        <v>290220</v>
      </c>
      <c r="I2210" s="341" t="s">
        <v>259</v>
      </c>
      <c r="J2210" s="341">
        <v>0.1</v>
      </c>
      <c r="K2210" s="341">
        <v>0.3</v>
      </c>
      <c r="L2210" s="342">
        <f t="shared" si="137"/>
        <v>0.03</v>
      </c>
      <c r="M2210" s="343">
        <f t="shared" si="140"/>
        <v>3147.9660000000104</v>
      </c>
      <c r="N2210" s="336"/>
    </row>
    <row r="2211" spans="1:14">
      <c r="A2211" s="13"/>
      <c r="B2211" s="341">
        <v>290220</v>
      </c>
      <c r="C2211" s="341" t="s">
        <v>260</v>
      </c>
      <c r="D2211" s="341">
        <v>0.1</v>
      </c>
      <c r="E2211" s="341">
        <v>0.39</v>
      </c>
      <c r="F2211" s="342">
        <f t="shared" si="138"/>
        <v>3.9000000000000007E-2</v>
      </c>
      <c r="G2211" s="343">
        <f t="shared" si="139"/>
        <v>3897.0970000000061</v>
      </c>
      <c r="H2211" s="341">
        <v>290220</v>
      </c>
      <c r="I2211" s="341" t="s">
        <v>260</v>
      </c>
      <c r="J2211" s="341">
        <v>0.1</v>
      </c>
      <c r="K2211" s="341">
        <v>0.31</v>
      </c>
      <c r="L2211" s="342">
        <f t="shared" si="137"/>
        <v>3.1E-2</v>
      </c>
      <c r="M2211" s="343">
        <f t="shared" si="140"/>
        <v>3249.4710000000005</v>
      </c>
      <c r="N2211" s="13"/>
    </row>
    <row r="2212" spans="1:14">
      <c r="A2212" s="336"/>
      <c r="B2212" s="341">
        <v>290230</v>
      </c>
      <c r="C2212" s="341" t="s">
        <v>255</v>
      </c>
      <c r="D2212" s="341">
        <v>0.04</v>
      </c>
      <c r="E2212" s="341">
        <v>90.02</v>
      </c>
      <c r="F2212" s="342">
        <f t="shared" si="138"/>
        <v>3.6008</v>
      </c>
      <c r="G2212" s="343">
        <f t="shared" si="139"/>
        <v>1198.6228000000019</v>
      </c>
      <c r="H2212" s="341">
        <v>290230</v>
      </c>
      <c r="I2212" s="341" t="s">
        <v>255</v>
      </c>
      <c r="J2212" s="341">
        <v>0.04</v>
      </c>
      <c r="K2212" s="341">
        <v>90.02</v>
      </c>
      <c r="L2212" s="342">
        <f t="shared" si="137"/>
        <v>3.6008</v>
      </c>
      <c r="M2212" s="343">
        <f t="shared" si="140"/>
        <v>1173.5759999999982</v>
      </c>
      <c r="N2212" s="336"/>
    </row>
    <row r="2213" spans="1:14">
      <c r="A2213" s="336"/>
      <c r="B2213" s="341">
        <v>290230</v>
      </c>
      <c r="C2213" s="341" t="s">
        <v>256</v>
      </c>
      <c r="D2213" s="341">
        <v>0.1</v>
      </c>
      <c r="E2213" s="341">
        <v>90.02</v>
      </c>
      <c r="F2213" s="342">
        <f t="shared" si="138"/>
        <v>9.0020000000000007</v>
      </c>
      <c r="G2213" s="343">
        <f t="shared" si="139"/>
        <v>2996.5569999999925</v>
      </c>
      <c r="H2213" s="341">
        <v>290230</v>
      </c>
      <c r="I2213" s="341" t="s">
        <v>256</v>
      </c>
      <c r="J2213" s="341">
        <v>0.1</v>
      </c>
      <c r="K2213" s="341">
        <v>90.02</v>
      </c>
      <c r="L2213" s="342">
        <f t="shared" si="137"/>
        <v>9.0020000000000007</v>
      </c>
      <c r="M2213" s="343">
        <f t="shared" si="140"/>
        <v>2933.9409999999984</v>
      </c>
      <c r="N2213" s="336"/>
    </row>
    <row r="2214" spans="1:14">
      <c r="A2214" s="336"/>
      <c r="B2214" s="341">
        <v>290230</v>
      </c>
      <c r="C2214" s="341" t="s">
        <v>257</v>
      </c>
      <c r="D2214" s="341">
        <v>0.125</v>
      </c>
      <c r="E2214" s="341">
        <v>92.52</v>
      </c>
      <c r="F2214" s="342">
        <f t="shared" si="138"/>
        <v>11.565</v>
      </c>
      <c r="G2214" s="343">
        <f t="shared" si="139"/>
        <v>3847.6424999999958</v>
      </c>
      <c r="H2214" s="341">
        <v>290230</v>
      </c>
      <c r="I2214" s="341" t="s">
        <v>257</v>
      </c>
      <c r="J2214" s="341">
        <v>0.125</v>
      </c>
      <c r="K2214" s="341">
        <v>92.52</v>
      </c>
      <c r="L2214" s="342">
        <f t="shared" si="137"/>
        <v>11.565</v>
      </c>
      <c r="M2214" s="343">
        <f t="shared" si="140"/>
        <v>3767.2674999999958</v>
      </c>
      <c r="N2214" s="336"/>
    </row>
    <row r="2215" spans="1:14">
      <c r="A2215" s="336"/>
      <c r="B2215" s="341">
        <v>290230</v>
      </c>
      <c r="C2215" s="341" t="s">
        <v>258</v>
      </c>
      <c r="D2215" s="341">
        <v>0.125</v>
      </c>
      <c r="E2215" s="341">
        <v>95.02</v>
      </c>
      <c r="F2215" s="342">
        <f t="shared" si="138"/>
        <v>11.8775</v>
      </c>
      <c r="G2215" s="343">
        <f t="shared" si="139"/>
        <v>3949.6925000000097</v>
      </c>
      <c r="H2215" s="341">
        <v>290230</v>
      </c>
      <c r="I2215" s="341" t="s">
        <v>258</v>
      </c>
      <c r="J2215" s="341">
        <v>0.125</v>
      </c>
      <c r="K2215" s="341">
        <v>95.02</v>
      </c>
      <c r="L2215" s="342">
        <f t="shared" si="137"/>
        <v>11.8775</v>
      </c>
      <c r="M2215" s="343">
        <f t="shared" si="140"/>
        <v>3867.2125000000096</v>
      </c>
      <c r="N2215" s="336"/>
    </row>
    <row r="2216" spans="1:14">
      <c r="A2216" s="336"/>
      <c r="B2216" s="341">
        <v>290230</v>
      </c>
      <c r="C2216" s="341" t="s">
        <v>259</v>
      </c>
      <c r="D2216" s="341">
        <v>0.1</v>
      </c>
      <c r="E2216" s="341">
        <v>97.02</v>
      </c>
      <c r="F2216" s="342">
        <f t="shared" si="138"/>
        <v>9.702</v>
      </c>
      <c r="G2216" s="343">
        <f t="shared" si="139"/>
        <v>3224.9660000000022</v>
      </c>
      <c r="H2216" s="341">
        <v>290230</v>
      </c>
      <c r="I2216" s="341" t="s">
        <v>259</v>
      </c>
      <c r="J2216" s="341">
        <v>0.1</v>
      </c>
      <c r="K2216" s="341">
        <v>97.02</v>
      </c>
      <c r="L2216" s="342">
        <f t="shared" si="137"/>
        <v>9.702</v>
      </c>
      <c r="M2216" s="343">
        <f t="shared" si="140"/>
        <v>3157.6680000000106</v>
      </c>
      <c r="N2216" s="336"/>
    </row>
    <row r="2217" spans="1:14">
      <c r="A2217" s="336"/>
      <c r="B2217" s="341">
        <v>290230</v>
      </c>
      <c r="C2217" s="341" t="s">
        <v>260</v>
      </c>
      <c r="D2217" s="341">
        <v>0.1</v>
      </c>
      <c r="E2217" s="341">
        <v>126.65</v>
      </c>
      <c r="F2217" s="342">
        <f t="shared" si="138"/>
        <v>12.665000000000001</v>
      </c>
      <c r="G2217" s="343">
        <f t="shared" si="139"/>
        <v>3909.7620000000061</v>
      </c>
      <c r="H2217" s="341">
        <v>290230</v>
      </c>
      <c r="I2217" s="341" t="s">
        <v>260</v>
      </c>
      <c r="J2217" s="341">
        <v>0.1</v>
      </c>
      <c r="K2217" s="341">
        <v>99.02</v>
      </c>
      <c r="L2217" s="342">
        <f t="shared" si="137"/>
        <v>9.902000000000001</v>
      </c>
      <c r="M2217" s="343">
        <f t="shared" si="140"/>
        <v>3259.3730000000005</v>
      </c>
      <c r="N2217" s="336"/>
    </row>
    <row r="2218" spans="1:14">
      <c r="A2218" s="13"/>
      <c r="B2218" s="341">
        <v>290240</v>
      </c>
      <c r="C2218" s="341" t="s">
        <v>255</v>
      </c>
      <c r="D2218" s="341">
        <v>0.04</v>
      </c>
      <c r="E2218" s="341">
        <v>90.02</v>
      </c>
      <c r="F2218" s="342">
        <f t="shared" si="138"/>
        <v>3.6008</v>
      </c>
      <c r="G2218" s="343">
        <f t="shared" si="139"/>
        <v>1202.2236000000019</v>
      </c>
      <c r="H2218" s="341">
        <v>290240</v>
      </c>
      <c r="I2218" s="341" t="s">
        <v>255</v>
      </c>
      <c r="J2218" s="341">
        <v>0.04</v>
      </c>
      <c r="K2218" s="341">
        <v>90.02</v>
      </c>
      <c r="L2218" s="342">
        <f t="shared" si="137"/>
        <v>3.6008</v>
      </c>
      <c r="M2218" s="343">
        <f t="shared" si="140"/>
        <v>1177.1767999999981</v>
      </c>
      <c r="N2218" s="13"/>
    </row>
    <row r="2219" spans="1:14">
      <c r="A2219" s="336"/>
      <c r="B2219" s="341">
        <v>290240</v>
      </c>
      <c r="C2219" s="341" t="s">
        <v>256</v>
      </c>
      <c r="D2219" s="341">
        <v>0.1</v>
      </c>
      <c r="E2219" s="341">
        <v>90.02</v>
      </c>
      <c r="F2219" s="342">
        <f t="shared" si="138"/>
        <v>9.0020000000000007</v>
      </c>
      <c r="G2219" s="343">
        <f t="shared" si="139"/>
        <v>3005.5589999999925</v>
      </c>
      <c r="H2219" s="341">
        <v>290240</v>
      </c>
      <c r="I2219" s="341" t="s">
        <v>256</v>
      </c>
      <c r="J2219" s="341">
        <v>0.1</v>
      </c>
      <c r="K2219" s="341">
        <v>90.02</v>
      </c>
      <c r="L2219" s="342">
        <f t="shared" si="137"/>
        <v>9.0020000000000007</v>
      </c>
      <c r="M2219" s="343">
        <f t="shared" si="140"/>
        <v>2942.9429999999984</v>
      </c>
      <c r="N2219" s="336"/>
    </row>
    <row r="2220" spans="1:14">
      <c r="A2220" s="336"/>
      <c r="B2220" s="341">
        <v>290240</v>
      </c>
      <c r="C2220" s="341" t="s">
        <v>257</v>
      </c>
      <c r="D2220" s="341">
        <v>0.125</v>
      </c>
      <c r="E2220" s="341">
        <v>92.52</v>
      </c>
      <c r="F2220" s="342">
        <f t="shared" si="138"/>
        <v>11.565</v>
      </c>
      <c r="G2220" s="343">
        <f t="shared" si="139"/>
        <v>3859.2074999999959</v>
      </c>
      <c r="H2220" s="341">
        <v>290240</v>
      </c>
      <c r="I2220" s="341" t="s">
        <v>257</v>
      </c>
      <c r="J2220" s="341">
        <v>0.125</v>
      </c>
      <c r="K2220" s="341">
        <v>92.52</v>
      </c>
      <c r="L2220" s="342">
        <f t="shared" si="137"/>
        <v>11.565</v>
      </c>
      <c r="M2220" s="343">
        <f t="shared" si="140"/>
        <v>3778.8324999999959</v>
      </c>
      <c r="N2220" s="336"/>
    </row>
    <row r="2221" spans="1:14">
      <c r="A2221" s="336"/>
      <c r="B2221" s="341">
        <v>290240</v>
      </c>
      <c r="C2221" s="341" t="s">
        <v>258</v>
      </c>
      <c r="D2221" s="341">
        <v>0.125</v>
      </c>
      <c r="E2221" s="341">
        <v>95.02</v>
      </c>
      <c r="F2221" s="342">
        <f t="shared" si="138"/>
        <v>11.8775</v>
      </c>
      <c r="G2221" s="343">
        <f t="shared" si="139"/>
        <v>3961.5700000000097</v>
      </c>
      <c r="H2221" s="341">
        <v>290240</v>
      </c>
      <c r="I2221" s="341" t="s">
        <v>258</v>
      </c>
      <c r="J2221" s="341">
        <v>0.125</v>
      </c>
      <c r="K2221" s="341">
        <v>95.02</v>
      </c>
      <c r="L2221" s="342">
        <f t="shared" si="137"/>
        <v>11.8775</v>
      </c>
      <c r="M2221" s="343">
        <f t="shared" si="140"/>
        <v>3879.0900000000097</v>
      </c>
      <c r="N2221" s="336"/>
    </row>
    <row r="2222" spans="1:14">
      <c r="A2222" s="336"/>
      <c r="B2222" s="341">
        <v>290240</v>
      </c>
      <c r="C2222" s="341" t="s">
        <v>259</v>
      </c>
      <c r="D2222" s="341">
        <v>0.1</v>
      </c>
      <c r="E2222" s="341">
        <v>97.02</v>
      </c>
      <c r="F2222" s="342">
        <f t="shared" si="138"/>
        <v>9.702</v>
      </c>
      <c r="G2222" s="343">
        <f t="shared" si="139"/>
        <v>3234.6680000000024</v>
      </c>
      <c r="H2222" s="341">
        <v>290240</v>
      </c>
      <c r="I2222" s="341" t="s">
        <v>259</v>
      </c>
      <c r="J2222" s="341">
        <v>0.1</v>
      </c>
      <c r="K2222" s="341">
        <v>97.02</v>
      </c>
      <c r="L2222" s="342">
        <f t="shared" si="137"/>
        <v>9.702</v>
      </c>
      <c r="M2222" s="343">
        <f t="shared" si="140"/>
        <v>3167.3700000000108</v>
      </c>
      <c r="N2222" s="336"/>
    </row>
    <row r="2223" spans="1:14">
      <c r="A2223" s="336"/>
      <c r="B2223" s="341">
        <v>290240</v>
      </c>
      <c r="C2223" s="341" t="s">
        <v>260</v>
      </c>
      <c r="D2223" s="341">
        <v>0.1</v>
      </c>
      <c r="E2223" s="341">
        <v>126.22</v>
      </c>
      <c r="F2223" s="342">
        <f t="shared" si="138"/>
        <v>12.622</v>
      </c>
      <c r="G2223" s="343">
        <f t="shared" si="139"/>
        <v>3922.3840000000059</v>
      </c>
      <c r="H2223" s="341">
        <v>290240</v>
      </c>
      <c r="I2223" s="341" t="s">
        <v>260</v>
      </c>
      <c r="J2223" s="341">
        <v>0.1</v>
      </c>
      <c r="K2223" s="341">
        <v>99.02</v>
      </c>
      <c r="L2223" s="342">
        <f t="shared" si="137"/>
        <v>9.902000000000001</v>
      </c>
      <c r="M2223" s="343">
        <f t="shared" si="140"/>
        <v>3269.2750000000005</v>
      </c>
      <c r="N2223" s="336"/>
    </row>
    <row r="2224" spans="1:14">
      <c r="A2224" s="336"/>
      <c r="B2224" s="341">
        <v>290250</v>
      </c>
      <c r="C2224" s="341" t="s">
        <v>255</v>
      </c>
      <c r="D2224" s="341">
        <v>0.04</v>
      </c>
      <c r="E2224" s="341">
        <v>90.02</v>
      </c>
      <c r="F2224" s="342">
        <f t="shared" si="138"/>
        <v>3.6008</v>
      </c>
      <c r="G2224" s="343">
        <f t="shared" si="139"/>
        <v>1205.8244000000018</v>
      </c>
      <c r="H2224" s="341">
        <v>290250</v>
      </c>
      <c r="I2224" s="341" t="s">
        <v>255</v>
      </c>
      <c r="J2224" s="341">
        <v>0.04</v>
      </c>
      <c r="K2224" s="341">
        <v>90.02</v>
      </c>
      <c r="L2224" s="342">
        <f t="shared" si="137"/>
        <v>3.6008</v>
      </c>
      <c r="M2224" s="343">
        <f t="shared" si="140"/>
        <v>1180.7775999999981</v>
      </c>
      <c r="N2224" s="336"/>
    </row>
    <row r="2225" spans="1:14">
      <c r="A2225" s="13"/>
      <c r="B2225" s="341">
        <v>290250</v>
      </c>
      <c r="C2225" s="341" t="s">
        <v>256</v>
      </c>
      <c r="D2225" s="341">
        <v>0.1</v>
      </c>
      <c r="E2225" s="341">
        <v>90.02</v>
      </c>
      <c r="F2225" s="342">
        <f t="shared" si="138"/>
        <v>9.0020000000000007</v>
      </c>
      <c r="G2225" s="343">
        <f t="shared" si="139"/>
        <v>3014.5609999999924</v>
      </c>
      <c r="H2225" s="341">
        <v>290250</v>
      </c>
      <c r="I2225" s="341" t="s">
        <v>256</v>
      </c>
      <c r="J2225" s="341">
        <v>0.1</v>
      </c>
      <c r="K2225" s="341">
        <v>90.02</v>
      </c>
      <c r="L2225" s="342">
        <f t="shared" si="137"/>
        <v>9.0020000000000007</v>
      </c>
      <c r="M2225" s="343">
        <f t="shared" si="140"/>
        <v>2951.9449999999983</v>
      </c>
      <c r="N2225" s="13"/>
    </row>
    <row r="2226" spans="1:14">
      <c r="A2226" s="336"/>
      <c r="B2226" s="341">
        <v>290250</v>
      </c>
      <c r="C2226" s="341" t="s">
        <v>257</v>
      </c>
      <c r="D2226" s="341">
        <v>0.125</v>
      </c>
      <c r="E2226" s="341">
        <v>92.52</v>
      </c>
      <c r="F2226" s="342">
        <f t="shared" si="138"/>
        <v>11.565</v>
      </c>
      <c r="G2226" s="343">
        <f t="shared" si="139"/>
        <v>3870.7724999999959</v>
      </c>
      <c r="H2226" s="341">
        <v>290250</v>
      </c>
      <c r="I2226" s="341" t="s">
        <v>257</v>
      </c>
      <c r="J2226" s="341">
        <v>0.125</v>
      </c>
      <c r="K2226" s="341">
        <v>92.52</v>
      </c>
      <c r="L2226" s="342">
        <f t="shared" si="137"/>
        <v>11.565</v>
      </c>
      <c r="M2226" s="343">
        <f t="shared" si="140"/>
        <v>3790.3974999999959</v>
      </c>
      <c r="N2226" s="336"/>
    </row>
    <row r="2227" spans="1:14">
      <c r="A2227" s="336"/>
      <c r="B2227" s="341">
        <v>290250</v>
      </c>
      <c r="C2227" s="341" t="s">
        <v>258</v>
      </c>
      <c r="D2227" s="341">
        <v>0.125</v>
      </c>
      <c r="E2227" s="341">
        <v>95.02</v>
      </c>
      <c r="F2227" s="342">
        <f t="shared" si="138"/>
        <v>11.8775</v>
      </c>
      <c r="G2227" s="343">
        <f t="shared" si="139"/>
        <v>3973.4475000000098</v>
      </c>
      <c r="H2227" s="341">
        <v>290250</v>
      </c>
      <c r="I2227" s="341" t="s">
        <v>258</v>
      </c>
      <c r="J2227" s="341">
        <v>0.125</v>
      </c>
      <c r="K2227" s="341">
        <v>95.02</v>
      </c>
      <c r="L2227" s="342">
        <f t="shared" si="137"/>
        <v>11.8775</v>
      </c>
      <c r="M2227" s="343">
        <f t="shared" si="140"/>
        <v>3890.9675000000097</v>
      </c>
      <c r="N2227" s="336"/>
    </row>
    <row r="2228" spans="1:14">
      <c r="A2228" s="336"/>
      <c r="B2228" s="341">
        <v>290250</v>
      </c>
      <c r="C2228" s="341" t="s">
        <v>259</v>
      </c>
      <c r="D2228" s="341">
        <v>0.1</v>
      </c>
      <c r="E2228" s="341">
        <v>97.02</v>
      </c>
      <c r="F2228" s="342">
        <f t="shared" si="138"/>
        <v>9.702</v>
      </c>
      <c r="G2228" s="343">
        <f t="shared" si="139"/>
        <v>3244.3700000000026</v>
      </c>
      <c r="H2228" s="341">
        <v>290250</v>
      </c>
      <c r="I2228" s="341" t="s">
        <v>259</v>
      </c>
      <c r="J2228" s="341">
        <v>0.1</v>
      </c>
      <c r="K2228" s="341">
        <v>97.02</v>
      </c>
      <c r="L2228" s="342">
        <f t="shared" si="137"/>
        <v>9.702</v>
      </c>
      <c r="M2228" s="343">
        <f t="shared" si="140"/>
        <v>3177.072000000011</v>
      </c>
      <c r="N2228" s="336"/>
    </row>
    <row r="2229" spans="1:14">
      <c r="A2229" s="336"/>
      <c r="B2229" s="341">
        <v>290250</v>
      </c>
      <c r="C2229" s="341" t="s">
        <v>260</v>
      </c>
      <c r="D2229" s="341">
        <v>0.1</v>
      </c>
      <c r="E2229" s="341">
        <v>125.79</v>
      </c>
      <c r="F2229" s="342">
        <f t="shared" si="138"/>
        <v>12.579000000000001</v>
      </c>
      <c r="G2229" s="343">
        <f t="shared" si="139"/>
        <v>3934.9630000000061</v>
      </c>
      <c r="H2229" s="341">
        <v>290250</v>
      </c>
      <c r="I2229" s="341" t="s">
        <v>260</v>
      </c>
      <c r="J2229" s="341">
        <v>0.1</v>
      </c>
      <c r="K2229" s="341">
        <v>99.02</v>
      </c>
      <c r="L2229" s="342">
        <f t="shared" si="137"/>
        <v>9.902000000000001</v>
      </c>
      <c r="M2229" s="343">
        <f t="shared" si="140"/>
        <v>3279.1770000000006</v>
      </c>
      <c r="N2229" s="336"/>
    </row>
    <row r="2230" spans="1:14">
      <c r="A2230" s="336"/>
      <c r="B2230" s="341">
        <v>290260</v>
      </c>
      <c r="C2230" s="341" t="s">
        <v>255</v>
      </c>
      <c r="D2230" s="341">
        <v>0.04</v>
      </c>
      <c r="E2230" s="341">
        <v>90.02</v>
      </c>
      <c r="F2230" s="342">
        <f t="shared" si="138"/>
        <v>3.6008</v>
      </c>
      <c r="G2230" s="343">
        <f t="shared" si="139"/>
        <v>1209.4252000000017</v>
      </c>
      <c r="H2230" s="341">
        <v>290260</v>
      </c>
      <c r="I2230" s="341" t="s">
        <v>255</v>
      </c>
      <c r="J2230" s="341">
        <v>0.04</v>
      </c>
      <c r="K2230" s="341">
        <v>90.02</v>
      </c>
      <c r="L2230" s="342">
        <f t="shared" si="137"/>
        <v>3.6008</v>
      </c>
      <c r="M2230" s="343">
        <f t="shared" si="140"/>
        <v>1184.378399999998</v>
      </c>
      <c r="N2230" s="336"/>
    </row>
    <row r="2231" spans="1:14">
      <c r="A2231" s="336"/>
      <c r="B2231" s="341">
        <v>290260</v>
      </c>
      <c r="C2231" s="341" t="s">
        <v>256</v>
      </c>
      <c r="D2231" s="341">
        <v>0.1</v>
      </c>
      <c r="E2231" s="341">
        <v>90.02</v>
      </c>
      <c r="F2231" s="342">
        <f t="shared" si="138"/>
        <v>9.0020000000000007</v>
      </c>
      <c r="G2231" s="343">
        <f t="shared" si="139"/>
        <v>3023.5629999999924</v>
      </c>
      <c r="H2231" s="341">
        <v>290260</v>
      </c>
      <c r="I2231" s="341" t="s">
        <v>256</v>
      </c>
      <c r="J2231" s="341">
        <v>0.1</v>
      </c>
      <c r="K2231" s="341">
        <v>90.02</v>
      </c>
      <c r="L2231" s="342">
        <f t="shared" si="137"/>
        <v>9.0020000000000007</v>
      </c>
      <c r="M2231" s="343">
        <f t="shared" si="140"/>
        <v>2960.9469999999983</v>
      </c>
      <c r="N2231" s="336"/>
    </row>
    <row r="2232" spans="1:14">
      <c r="A2232" s="13"/>
      <c r="B2232" s="341">
        <v>290260</v>
      </c>
      <c r="C2232" s="341" t="s">
        <v>257</v>
      </c>
      <c r="D2232" s="341">
        <v>0.125</v>
      </c>
      <c r="E2232" s="341">
        <v>92.52</v>
      </c>
      <c r="F2232" s="342">
        <f t="shared" si="138"/>
        <v>11.565</v>
      </c>
      <c r="G2232" s="343">
        <f t="shared" si="139"/>
        <v>3882.337499999996</v>
      </c>
      <c r="H2232" s="341">
        <v>290260</v>
      </c>
      <c r="I2232" s="341" t="s">
        <v>257</v>
      </c>
      <c r="J2232" s="341">
        <v>0.125</v>
      </c>
      <c r="K2232" s="341">
        <v>92.52</v>
      </c>
      <c r="L2232" s="342">
        <f t="shared" si="137"/>
        <v>11.565</v>
      </c>
      <c r="M2232" s="343">
        <f t="shared" si="140"/>
        <v>3801.962499999996</v>
      </c>
      <c r="N2232" s="13"/>
    </row>
    <row r="2233" spans="1:14">
      <c r="A2233" s="336"/>
      <c r="B2233" s="341">
        <v>290260</v>
      </c>
      <c r="C2233" s="341" t="s">
        <v>258</v>
      </c>
      <c r="D2233" s="341">
        <v>0.125</v>
      </c>
      <c r="E2233" s="341">
        <v>95.02</v>
      </c>
      <c r="F2233" s="342">
        <f t="shared" si="138"/>
        <v>11.8775</v>
      </c>
      <c r="G2233" s="343">
        <f t="shared" si="139"/>
        <v>3985.3250000000098</v>
      </c>
      <c r="H2233" s="341">
        <v>290260</v>
      </c>
      <c r="I2233" s="341" t="s">
        <v>258</v>
      </c>
      <c r="J2233" s="341">
        <v>0.125</v>
      </c>
      <c r="K2233" s="341">
        <v>95.02</v>
      </c>
      <c r="L2233" s="342">
        <f t="shared" si="137"/>
        <v>11.8775</v>
      </c>
      <c r="M2233" s="343">
        <f t="shared" si="140"/>
        <v>3902.8450000000098</v>
      </c>
      <c r="N2233" s="336"/>
    </row>
    <row r="2234" spans="1:14">
      <c r="A2234" s="336"/>
      <c r="B2234" s="341">
        <v>290260</v>
      </c>
      <c r="C2234" s="341" t="s">
        <v>259</v>
      </c>
      <c r="D2234" s="341">
        <v>0.1</v>
      </c>
      <c r="E2234" s="341">
        <v>97.02</v>
      </c>
      <c r="F2234" s="342">
        <f t="shared" si="138"/>
        <v>9.702</v>
      </c>
      <c r="G2234" s="343">
        <f t="shared" si="139"/>
        <v>3254.0720000000028</v>
      </c>
      <c r="H2234" s="341">
        <v>290260</v>
      </c>
      <c r="I2234" s="341" t="s">
        <v>259</v>
      </c>
      <c r="J2234" s="341">
        <v>0.1</v>
      </c>
      <c r="K2234" s="341">
        <v>97.02</v>
      </c>
      <c r="L2234" s="342">
        <f t="shared" si="137"/>
        <v>9.702</v>
      </c>
      <c r="M2234" s="343">
        <f t="shared" si="140"/>
        <v>3186.7740000000113</v>
      </c>
      <c r="N2234" s="336"/>
    </row>
    <row r="2235" spans="1:14">
      <c r="A2235" s="336"/>
      <c r="B2235" s="341">
        <v>290260</v>
      </c>
      <c r="C2235" s="341" t="s">
        <v>260</v>
      </c>
      <c r="D2235" s="341">
        <v>0.1</v>
      </c>
      <c r="E2235" s="341">
        <v>125.38</v>
      </c>
      <c r="F2235" s="342">
        <f t="shared" si="138"/>
        <v>12.538</v>
      </c>
      <c r="G2235" s="343">
        <f t="shared" si="139"/>
        <v>3947.5010000000061</v>
      </c>
      <c r="H2235" s="341">
        <v>290260</v>
      </c>
      <c r="I2235" s="341" t="s">
        <v>260</v>
      </c>
      <c r="J2235" s="341">
        <v>0.1</v>
      </c>
      <c r="K2235" s="341">
        <v>99.02</v>
      </c>
      <c r="L2235" s="342">
        <f t="shared" si="137"/>
        <v>9.902000000000001</v>
      </c>
      <c r="M2235" s="343">
        <f t="shared" si="140"/>
        <v>3289.0790000000006</v>
      </c>
      <c r="N2235" s="336"/>
    </row>
    <row r="2236" spans="1:14">
      <c r="A2236" s="336"/>
      <c r="B2236" s="341">
        <v>290270</v>
      </c>
      <c r="C2236" s="341" t="s">
        <v>255</v>
      </c>
      <c r="D2236" s="341">
        <v>0.04</v>
      </c>
      <c r="E2236" s="341">
        <v>90.02</v>
      </c>
      <c r="F2236" s="342">
        <f t="shared" si="138"/>
        <v>3.6008</v>
      </c>
      <c r="G2236" s="343">
        <f t="shared" si="139"/>
        <v>1213.0260000000017</v>
      </c>
      <c r="H2236" s="341">
        <v>290270</v>
      </c>
      <c r="I2236" s="341" t="s">
        <v>255</v>
      </c>
      <c r="J2236" s="341">
        <v>0.04</v>
      </c>
      <c r="K2236" s="341">
        <v>90.02</v>
      </c>
      <c r="L2236" s="342">
        <f t="shared" si="137"/>
        <v>3.6008</v>
      </c>
      <c r="M2236" s="343">
        <f t="shared" si="140"/>
        <v>1187.9791999999979</v>
      </c>
      <c r="N2236" s="336"/>
    </row>
    <row r="2237" spans="1:14">
      <c r="A2237" s="336"/>
      <c r="B2237" s="341">
        <v>290270</v>
      </c>
      <c r="C2237" s="341" t="s">
        <v>256</v>
      </c>
      <c r="D2237" s="341">
        <v>0.1</v>
      </c>
      <c r="E2237" s="341">
        <v>90.02</v>
      </c>
      <c r="F2237" s="342">
        <f t="shared" si="138"/>
        <v>9.0020000000000007</v>
      </c>
      <c r="G2237" s="343">
        <f t="shared" si="139"/>
        <v>3032.5649999999923</v>
      </c>
      <c r="H2237" s="341">
        <v>290270</v>
      </c>
      <c r="I2237" s="341" t="s">
        <v>256</v>
      </c>
      <c r="J2237" s="341">
        <v>0.1</v>
      </c>
      <c r="K2237" s="341">
        <v>90.02</v>
      </c>
      <c r="L2237" s="342">
        <f t="shared" si="137"/>
        <v>9.0020000000000007</v>
      </c>
      <c r="M2237" s="343">
        <f t="shared" si="140"/>
        <v>2969.9489999999983</v>
      </c>
      <c r="N2237" s="336"/>
    </row>
    <row r="2238" spans="1:14">
      <c r="A2238" s="336"/>
      <c r="B2238" s="341">
        <v>290270</v>
      </c>
      <c r="C2238" s="341" t="s">
        <v>257</v>
      </c>
      <c r="D2238" s="341">
        <v>0.125</v>
      </c>
      <c r="E2238" s="341">
        <v>92.52</v>
      </c>
      <c r="F2238" s="342">
        <f t="shared" si="138"/>
        <v>11.565</v>
      </c>
      <c r="G2238" s="343">
        <f t="shared" si="139"/>
        <v>3893.9024999999961</v>
      </c>
      <c r="H2238" s="341">
        <v>290270</v>
      </c>
      <c r="I2238" s="341" t="s">
        <v>257</v>
      </c>
      <c r="J2238" s="341">
        <v>0.125</v>
      </c>
      <c r="K2238" s="341">
        <v>92.52</v>
      </c>
      <c r="L2238" s="342">
        <f t="shared" si="137"/>
        <v>11.565</v>
      </c>
      <c r="M2238" s="343">
        <f t="shared" si="140"/>
        <v>3813.5274999999961</v>
      </c>
      <c r="N2238" s="336"/>
    </row>
    <row r="2239" spans="1:14">
      <c r="A2239" s="13"/>
      <c r="B2239" s="341">
        <v>290270</v>
      </c>
      <c r="C2239" s="341" t="s">
        <v>258</v>
      </c>
      <c r="D2239" s="341">
        <v>0.125</v>
      </c>
      <c r="E2239" s="341">
        <v>95.02</v>
      </c>
      <c r="F2239" s="342">
        <f t="shared" si="138"/>
        <v>11.8775</v>
      </c>
      <c r="G2239" s="343">
        <f t="shared" si="139"/>
        <v>3997.2025000000099</v>
      </c>
      <c r="H2239" s="341">
        <v>290270</v>
      </c>
      <c r="I2239" s="341" t="s">
        <v>258</v>
      </c>
      <c r="J2239" s="341">
        <v>0.125</v>
      </c>
      <c r="K2239" s="341">
        <v>95.02</v>
      </c>
      <c r="L2239" s="342">
        <f t="shared" si="137"/>
        <v>11.8775</v>
      </c>
      <c r="M2239" s="343">
        <f t="shared" si="140"/>
        <v>3914.7225000000099</v>
      </c>
      <c r="N2239" s="13"/>
    </row>
    <row r="2240" spans="1:14">
      <c r="A2240" s="336"/>
      <c r="B2240" s="341">
        <v>290270</v>
      </c>
      <c r="C2240" s="341" t="s">
        <v>259</v>
      </c>
      <c r="D2240" s="341">
        <v>0.1</v>
      </c>
      <c r="E2240" s="341">
        <v>97.02</v>
      </c>
      <c r="F2240" s="342">
        <f t="shared" si="138"/>
        <v>9.702</v>
      </c>
      <c r="G2240" s="343">
        <f t="shared" si="139"/>
        <v>3263.7740000000031</v>
      </c>
      <c r="H2240" s="341">
        <v>290270</v>
      </c>
      <c r="I2240" s="341" t="s">
        <v>259</v>
      </c>
      <c r="J2240" s="341">
        <v>0.1</v>
      </c>
      <c r="K2240" s="341">
        <v>97.02</v>
      </c>
      <c r="L2240" s="342">
        <f t="shared" si="137"/>
        <v>9.702</v>
      </c>
      <c r="M2240" s="343">
        <f t="shared" si="140"/>
        <v>3196.4760000000115</v>
      </c>
      <c r="N2240" s="336"/>
    </row>
    <row r="2241" spans="1:14">
      <c r="A2241" s="336"/>
      <c r="B2241" s="341">
        <v>290270</v>
      </c>
      <c r="C2241" s="341" t="s">
        <v>260</v>
      </c>
      <c r="D2241" s="341">
        <v>0.1</v>
      </c>
      <c r="E2241" s="341">
        <v>124.97</v>
      </c>
      <c r="F2241" s="342">
        <f t="shared" si="138"/>
        <v>12.497</v>
      </c>
      <c r="G2241" s="343">
        <f t="shared" si="139"/>
        <v>3959.998000000006</v>
      </c>
      <c r="H2241" s="341">
        <v>290270</v>
      </c>
      <c r="I2241" s="341" t="s">
        <v>260</v>
      </c>
      <c r="J2241" s="341">
        <v>0.1</v>
      </c>
      <c r="K2241" s="341">
        <v>99.02</v>
      </c>
      <c r="L2241" s="342">
        <f t="shared" si="137"/>
        <v>9.902000000000001</v>
      </c>
      <c r="M2241" s="343">
        <f t="shared" si="140"/>
        <v>3298.9810000000007</v>
      </c>
      <c r="N2241" s="336"/>
    </row>
    <row r="2242" spans="1:14">
      <c r="A2242" s="336"/>
      <c r="B2242" s="341">
        <v>290280</v>
      </c>
      <c r="C2242" s="341" t="s">
        <v>255</v>
      </c>
      <c r="D2242" s="341">
        <v>0.04</v>
      </c>
      <c r="E2242" s="341">
        <v>90.02</v>
      </c>
      <c r="F2242" s="342">
        <f t="shared" si="138"/>
        <v>3.6008</v>
      </c>
      <c r="G2242" s="343">
        <f t="shared" si="139"/>
        <v>1216.6268000000016</v>
      </c>
      <c r="H2242" s="341">
        <v>290280</v>
      </c>
      <c r="I2242" s="341" t="s">
        <v>255</v>
      </c>
      <c r="J2242" s="341">
        <v>0.04</v>
      </c>
      <c r="K2242" s="341">
        <v>90.02</v>
      </c>
      <c r="L2242" s="342">
        <f t="shared" si="137"/>
        <v>3.6008</v>
      </c>
      <c r="M2242" s="343">
        <f t="shared" si="140"/>
        <v>1191.5799999999979</v>
      </c>
      <c r="N2242" s="336"/>
    </row>
    <row r="2243" spans="1:14">
      <c r="A2243" s="336"/>
      <c r="B2243" s="341">
        <v>290280</v>
      </c>
      <c r="C2243" s="341" t="s">
        <v>256</v>
      </c>
      <c r="D2243" s="341">
        <v>0.1</v>
      </c>
      <c r="E2243" s="341">
        <v>90.02</v>
      </c>
      <c r="F2243" s="342">
        <f t="shared" si="138"/>
        <v>9.0020000000000007</v>
      </c>
      <c r="G2243" s="343">
        <f t="shared" si="139"/>
        <v>3041.5669999999923</v>
      </c>
      <c r="H2243" s="341">
        <v>290280</v>
      </c>
      <c r="I2243" s="341" t="s">
        <v>256</v>
      </c>
      <c r="J2243" s="341">
        <v>0.1</v>
      </c>
      <c r="K2243" s="341">
        <v>90.02</v>
      </c>
      <c r="L2243" s="342">
        <f t="shared" si="137"/>
        <v>9.0020000000000007</v>
      </c>
      <c r="M2243" s="343">
        <f t="shared" si="140"/>
        <v>2978.9509999999982</v>
      </c>
      <c r="N2243" s="336"/>
    </row>
    <row r="2244" spans="1:14">
      <c r="A2244" s="336"/>
      <c r="B2244" s="341">
        <v>290280</v>
      </c>
      <c r="C2244" s="341" t="s">
        <v>257</v>
      </c>
      <c r="D2244" s="341">
        <v>0.125</v>
      </c>
      <c r="E2244" s="341">
        <v>92.52</v>
      </c>
      <c r="F2244" s="342">
        <f t="shared" si="138"/>
        <v>11.565</v>
      </c>
      <c r="G2244" s="343">
        <f t="shared" si="139"/>
        <v>3905.4674999999961</v>
      </c>
      <c r="H2244" s="341">
        <v>290280</v>
      </c>
      <c r="I2244" s="341" t="s">
        <v>257</v>
      </c>
      <c r="J2244" s="341">
        <v>0.125</v>
      </c>
      <c r="K2244" s="341">
        <v>92.52</v>
      </c>
      <c r="L2244" s="342">
        <f t="shared" si="137"/>
        <v>11.565</v>
      </c>
      <c r="M2244" s="343">
        <f t="shared" si="140"/>
        <v>3825.0924999999961</v>
      </c>
      <c r="N2244" s="336"/>
    </row>
    <row r="2245" spans="1:14">
      <c r="A2245" s="336"/>
      <c r="B2245" s="341">
        <v>290280</v>
      </c>
      <c r="C2245" s="341" t="s">
        <v>258</v>
      </c>
      <c r="D2245" s="341">
        <v>0.125</v>
      </c>
      <c r="E2245" s="341">
        <v>95.02</v>
      </c>
      <c r="F2245" s="342">
        <f t="shared" si="138"/>
        <v>11.8775</v>
      </c>
      <c r="G2245" s="343">
        <f t="shared" si="139"/>
        <v>4009.0800000000099</v>
      </c>
      <c r="H2245" s="341">
        <v>290280</v>
      </c>
      <c r="I2245" s="341" t="s">
        <v>258</v>
      </c>
      <c r="J2245" s="341">
        <v>0.125</v>
      </c>
      <c r="K2245" s="341">
        <v>95.02</v>
      </c>
      <c r="L2245" s="342">
        <f t="shared" si="137"/>
        <v>11.8775</v>
      </c>
      <c r="M2245" s="343">
        <f t="shared" si="140"/>
        <v>3926.6000000000099</v>
      </c>
      <c r="N2245" s="336"/>
    </row>
    <row r="2246" spans="1:14">
      <c r="A2246" s="13"/>
      <c r="B2246" s="341">
        <v>290280</v>
      </c>
      <c r="C2246" s="341" t="s">
        <v>259</v>
      </c>
      <c r="D2246" s="341">
        <v>0.1</v>
      </c>
      <c r="E2246" s="341">
        <v>97.02</v>
      </c>
      <c r="F2246" s="342">
        <f t="shared" si="138"/>
        <v>9.702</v>
      </c>
      <c r="G2246" s="343">
        <f t="shared" si="139"/>
        <v>3273.4760000000033</v>
      </c>
      <c r="H2246" s="341">
        <v>290280</v>
      </c>
      <c r="I2246" s="341" t="s">
        <v>259</v>
      </c>
      <c r="J2246" s="341">
        <v>0.1</v>
      </c>
      <c r="K2246" s="341">
        <v>97.02</v>
      </c>
      <c r="L2246" s="342">
        <f t="shared" si="137"/>
        <v>9.702</v>
      </c>
      <c r="M2246" s="343">
        <f t="shared" si="140"/>
        <v>3206.1780000000117</v>
      </c>
      <c r="N2246" s="13"/>
    </row>
    <row r="2247" spans="1:14">
      <c r="A2247" s="336"/>
      <c r="B2247" s="341">
        <v>290280</v>
      </c>
      <c r="C2247" s="341" t="s">
        <v>260</v>
      </c>
      <c r="D2247" s="341">
        <v>0.1</v>
      </c>
      <c r="E2247" s="341">
        <v>124.58</v>
      </c>
      <c r="F2247" s="342">
        <f t="shared" si="138"/>
        <v>12.458</v>
      </c>
      <c r="G2247" s="343">
        <f t="shared" si="139"/>
        <v>3972.456000000006</v>
      </c>
      <c r="H2247" s="341">
        <v>290280</v>
      </c>
      <c r="I2247" s="341" t="s">
        <v>260</v>
      </c>
      <c r="J2247" s="341">
        <v>0.1</v>
      </c>
      <c r="K2247" s="341">
        <v>99.02</v>
      </c>
      <c r="L2247" s="342">
        <f t="shared" si="137"/>
        <v>9.902000000000001</v>
      </c>
      <c r="M2247" s="343">
        <f t="shared" si="140"/>
        <v>3308.8830000000007</v>
      </c>
      <c r="N2247" s="336"/>
    </row>
    <row r="2248" spans="1:14">
      <c r="A2248" s="336"/>
      <c r="B2248" s="341">
        <v>290287.99599999998</v>
      </c>
      <c r="C2248" s="341" t="s">
        <v>255</v>
      </c>
      <c r="D2248" s="341">
        <v>0.04</v>
      </c>
      <c r="E2248" s="341">
        <v>71.98</v>
      </c>
      <c r="F2248" s="342">
        <f t="shared" si="138"/>
        <v>2.8792000000000004</v>
      </c>
      <c r="G2248" s="343">
        <f t="shared" si="139"/>
        <v>1219.5060000000017</v>
      </c>
      <c r="H2248" s="341">
        <v>290287.99599999998</v>
      </c>
      <c r="I2248" s="341" t="s">
        <v>255</v>
      </c>
      <c r="J2248" s="341">
        <v>0.04</v>
      </c>
      <c r="K2248" s="341">
        <v>71.98</v>
      </c>
      <c r="L2248" s="342">
        <f t="shared" si="137"/>
        <v>2.8792000000000004</v>
      </c>
      <c r="M2248" s="343">
        <f t="shared" si="140"/>
        <v>1194.459199999998</v>
      </c>
      <c r="N2248" s="336"/>
    </row>
    <row r="2249" spans="1:14">
      <c r="A2249" s="336"/>
      <c r="B2249" s="341">
        <v>290287.99599999998</v>
      </c>
      <c r="C2249" s="341" t="s">
        <v>256</v>
      </c>
      <c r="D2249" s="341">
        <v>0.1</v>
      </c>
      <c r="E2249" s="341">
        <v>71.98</v>
      </c>
      <c r="F2249" s="342">
        <f t="shared" si="138"/>
        <v>7.1980000000000004</v>
      </c>
      <c r="G2249" s="343">
        <f t="shared" si="139"/>
        <v>3048.7649999999921</v>
      </c>
      <c r="H2249" s="341">
        <v>290287.99599999998</v>
      </c>
      <c r="I2249" s="341" t="s">
        <v>256</v>
      </c>
      <c r="J2249" s="341">
        <v>0.1</v>
      </c>
      <c r="K2249" s="341">
        <v>71.98</v>
      </c>
      <c r="L2249" s="342">
        <f t="shared" si="137"/>
        <v>7.1980000000000004</v>
      </c>
      <c r="M2249" s="343">
        <f t="shared" si="140"/>
        <v>2986.1489999999981</v>
      </c>
      <c r="N2249" s="336"/>
    </row>
    <row r="2250" spans="1:14">
      <c r="A2250" s="336"/>
      <c r="B2250" s="341">
        <v>290287.99599999998</v>
      </c>
      <c r="C2250" s="341" t="s">
        <v>257</v>
      </c>
      <c r="D2250" s="341">
        <v>0.125</v>
      </c>
      <c r="E2250" s="341">
        <v>73.98</v>
      </c>
      <c r="F2250" s="342">
        <f t="shared" si="138"/>
        <v>9.2475000000000005</v>
      </c>
      <c r="G2250" s="343">
        <f t="shared" si="139"/>
        <v>3914.7149999999961</v>
      </c>
      <c r="H2250" s="341">
        <v>290287.99599999998</v>
      </c>
      <c r="I2250" s="341" t="s">
        <v>257</v>
      </c>
      <c r="J2250" s="341">
        <v>0.125</v>
      </c>
      <c r="K2250" s="341">
        <v>73.98</v>
      </c>
      <c r="L2250" s="342">
        <f t="shared" ref="L2250:L2313" si="141">J2250*K2250</f>
        <v>9.2475000000000005</v>
      </c>
      <c r="M2250" s="343">
        <f t="shared" si="140"/>
        <v>3834.3399999999961</v>
      </c>
      <c r="N2250" s="336"/>
    </row>
    <row r="2251" spans="1:14">
      <c r="A2251" s="336"/>
      <c r="B2251" s="341">
        <v>290287.99599999998</v>
      </c>
      <c r="C2251" s="341" t="s">
        <v>258</v>
      </c>
      <c r="D2251" s="341">
        <v>0.125</v>
      </c>
      <c r="E2251" s="341">
        <v>75.98</v>
      </c>
      <c r="F2251" s="342">
        <f t="shared" ref="F2251:F2314" si="142">D2251*E2251</f>
        <v>9.4975000000000005</v>
      </c>
      <c r="G2251" s="343">
        <f t="shared" ref="G2251:G2314" si="143">G2245+F2251</f>
        <v>4018.5775000000099</v>
      </c>
      <c r="H2251" s="341">
        <v>290287.99599999998</v>
      </c>
      <c r="I2251" s="341" t="s">
        <v>258</v>
      </c>
      <c r="J2251" s="341">
        <v>0.125</v>
      </c>
      <c r="K2251" s="341">
        <v>75.98</v>
      </c>
      <c r="L2251" s="342">
        <f t="shared" si="141"/>
        <v>9.4975000000000005</v>
      </c>
      <c r="M2251" s="343">
        <f t="shared" si="140"/>
        <v>3936.0975000000099</v>
      </c>
      <c r="N2251" s="336"/>
    </row>
    <row r="2252" spans="1:14">
      <c r="A2252" s="336"/>
      <c r="B2252" s="341">
        <v>290287.99599999998</v>
      </c>
      <c r="C2252" s="341" t="s">
        <v>259</v>
      </c>
      <c r="D2252" s="341">
        <v>0.1</v>
      </c>
      <c r="E2252" s="341">
        <v>77.58</v>
      </c>
      <c r="F2252" s="342">
        <f t="shared" si="142"/>
        <v>7.758</v>
      </c>
      <c r="G2252" s="343">
        <f t="shared" si="143"/>
        <v>3281.2340000000031</v>
      </c>
      <c r="H2252" s="341">
        <v>290287.99599999998</v>
      </c>
      <c r="I2252" s="341" t="s">
        <v>259</v>
      </c>
      <c r="J2252" s="341">
        <v>0.1</v>
      </c>
      <c r="K2252" s="341">
        <v>77.58</v>
      </c>
      <c r="L2252" s="342">
        <f t="shared" si="141"/>
        <v>7.758</v>
      </c>
      <c r="M2252" s="343">
        <f t="shared" si="140"/>
        <v>3213.9360000000115</v>
      </c>
      <c r="N2252" s="336"/>
    </row>
    <row r="2253" spans="1:14">
      <c r="A2253" s="13"/>
      <c r="B2253" s="341">
        <v>290287.99599999998</v>
      </c>
      <c r="C2253" s="341" t="s">
        <v>260</v>
      </c>
      <c r="D2253" s="341">
        <v>0.1</v>
      </c>
      <c r="E2253" s="341">
        <v>89.32</v>
      </c>
      <c r="F2253" s="342">
        <f t="shared" si="142"/>
        <v>8.9320000000000004</v>
      </c>
      <c r="G2253" s="343">
        <f t="shared" si="143"/>
        <v>3981.3880000000058</v>
      </c>
      <c r="H2253" s="341">
        <v>290287.99599999998</v>
      </c>
      <c r="I2253" s="341" t="s">
        <v>260</v>
      </c>
      <c r="J2253" s="341">
        <v>0.1</v>
      </c>
      <c r="K2253" s="341">
        <v>79.180000000000007</v>
      </c>
      <c r="L2253" s="342">
        <f t="shared" si="141"/>
        <v>7.918000000000001</v>
      </c>
      <c r="M2253" s="343">
        <f t="shared" si="140"/>
        <v>3316.8010000000008</v>
      </c>
      <c r="N2253" s="13"/>
    </row>
    <row r="2254" spans="1:14">
      <c r="A2254" s="336"/>
      <c r="B2254" s="341">
        <v>290290</v>
      </c>
      <c r="C2254" s="341" t="s">
        <v>255</v>
      </c>
      <c r="D2254" s="341">
        <v>0.04</v>
      </c>
      <c r="E2254" s="341">
        <v>18.04</v>
      </c>
      <c r="F2254" s="342">
        <f t="shared" si="142"/>
        <v>0.72160000000000002</v>
      </c>
      <c r="G2254" s="343">
        <f t="shared" si="143"/>
        <v>1220.2276000000018</v>
      </c>
      <c r="H2254" s="341">
        <v>290290</v>
      </c>
      <c r="I2254" s="341" t="s">
        <v>255</v>
      </c>
      <c r="J2254" s="341">
        <v>0.04</v>
      </c>
      <c r="K2254" s="341">
        <v>18.04</v>
      </c>
      <c r="L2254" s="342">
        <f t="shared" si="141"/>
        <v>0.72160000000000002</v>
      </c>
      <c r="M2254" s="343">
        <f t="shared" si="140"/>
        <v>1195.180799999998</v>
      </c>
      <c r="N2254" s="336"/>
    </row>
    <row r="2255" spans="1:14">
      <c r="A2255" s="336"/>
      <c r="B2255" s="341">
        <v>290290</v>
      </c>
      <c r="C2255" s="341" t="s">
        <v>256</v>
      </c>
      <c r="D2255" s="341">
        <v>0.1</v>
      </c>
      <c r="E2255" s="341">
        <v>18.04</v>
      </c>
      <c r="F2255" s="342">
        <f t="shared" si="142"/>
        <v>1.804</v>
      </c>
      <c r="G2255" s="343">
        <f t="shared" si="143"/>
        <v>3050.5689999999922</v>
      </c>
      <c r="H2255" s="341">
        <v>290290</v>
      </c>
      <c r="I2255" s="341" t="s">
        <v>256</v>
      </c>
      <c r="J2255" s="341">
        <v>0.1</v>
      </c>
      <c r="K2255" s="341">
        <v>18.04</v>
      </c>
      <c r="L2255" s="342">
        <f t="shared" si="141"/>
        <v>1.804</v>
      </c>
      <c r="M2255" s="343">
        <f t="shared" si="140"/>
        <v>2987.9529999999982</v>
      </c>
      <c r="N2255" s="336"/>
    </row>
    <row r="2256" spans="1:14">
      <c r="A2256" s="336"/>
      <c r="B2256" s="341">
        <v>290290</v>
      </c>
      <c r="C2256" s="341" t="s">
        <v>257</v>
      </c>
      <c r="D2256" s="341">
        <v>0.125</v>
      </c>
      <c r="E2256" s="341">
        <v>18.54</v>
      </c>
      <c r="F2256" s="342">
        <f t="shared" si="142"/>
        <v>2.3174999999999999</v>
      </c>
      <c r="G2256" s="343">
        <f t="shared" si="143"/>
        <v>3917.0324999999962</v>
      </c>
      <c r="H2256" s="341">
        <v>290290</v>
      </c>
      <c r="I2256" s="341" t="s">
        <v>257</v>
      </c>
      <c r="J2256" s="341">
        <v>0.125</v>
      </c>
      <c r="K2256" s="341">
        <v>18.54</v>
      </c>
      <c r="L2256" s="342">
        <f t="shared" si="141"/>
        <v>2.3174999999999999</v>
      </c>
      <c r="M2256" s="343">
        <f t="shared" si="140"/>
        <v>3836.6574999999962</v>
      </c>
      <c r="N2256" s="336"/>
    </row>
    <row r="2257" spans="1:14">
      <c r="A2257" s="336"/>
      <c r="B2257" s="341">
        <v>290290</v>
      </c>
      <c r="C2257" s="341" t="s">
        <v>258</v>
      </c>
      <c r="D2257" s="341">
        <v>0.125</v>
      </c>
      <c r="E2257" s="341">
        <v>19.05</v>
      </c>
      <c r="F2257" s="342">
        <f t="shared" si="142"/>
        <v>2.3812500000000001</v>
      </c>
      <c r="G2257" s="343">
        <f t="shared" si="143"/>
        <v>4020.9587500000098</v>
      </c>
      <c r="H2257" s="341">
        <v>290290</v>
      </c>
      <c r="I2257" s="341" t="s">
        <v>258</v>
      </c>
      <c r="J2257" s="341">
        <v>0.125</v>
      </c>
      <c r="K2257" s="341">
        <v>19.04</v>
      </c>
      <c r="L2257" s="342">
        <f t="shared" si="141"/>
        <v>2.38</v>
      </c>
      <c r="M2257" s="343">
        <f t="shared" ref="M2257:M2320" si="144">M2251+L2257</f>
        <v>3938.47750000001</v>
      </c>
      <c r="N2257" s="336"/>
    </row>
    <row r="2258" spans="1:14">
      <c r="A2258" s="336"/>
      <c r="B2258" s="341">
        <v>290290</v>
      </c>
      <c r="C2258" s="341" t="s">
        <v>259</v>
      </c>
      <c r="D2258" s="341">
        <v>0.1</v>
      </c>
      <c r="E2258" s="341">
        <v>19.45</v>
      </c>
      <c r="F2258" s="342">
        <f t="shared" si="142"/>
        <v>1.9450000000000001</v>
      </c>
      <c r="G2258" s="343">
        <f t="shared" si="143"/>
        <v>3283.1790000000033</v>
      </c>
      <c r="H2258" s="341">
        <v>290290</v>
      </c>
      <c r="I2258" s="341" t="s">
        <v>259</v>
      </c>
      <c r="J2258" s="341">
        <v>0.1</v>
      </c>
      <c r="K2258" s="341">
        <v>19.440000000000001</v>
      </c>
      <c r="L2258" s="342">
        <f t="shared" si="141"/>
        <v>1.9440000000000002</v>
      </c>
      <c r="M2258" s="343">
        <f t="shared" si="144"/>
        <v>3215.8800000000115</v>
      </c>
      <c r="N2258" s="336"/>
    </row>
    <row r="2259" spans="1:14">
      <c r="A2259" s="336"/>
      <c r="B2259" s="341">
        <v>290290</v>
      </c>
      <c r="C2259" s="341" t="s">
        <v>260</v>
      </c>
      <c r="D2259" s="341">
        <v>0.1</v>
      </c>
      <c r="E2259" s="341">
        <v>19.850000000000001</v>
      </c>
      <c r="F2259" s="342">
        <f t="shared" si="142"/>
        <v>1.9850000000000003</v>
      </c>
      <c r="G2259" s="343">
        <f t="shared" si="143"/>
        <v>3983.373000000006</v>
      </c>
      <c r="H2259" s="341">
        <v>290290</v>
      </c>
      <c r="I2259" s="341" t="s">
        <v>260</v>
      </c>
      <c r="J2259" s="341">
        <v>0.1</v>
      </c>
      <c r="K2259" s="341">
        <v>19.84</v>
      </c>
      <c r="L2259" s="342">
        <f t="shared" si="141"/>
        <v>1.984</v>
      </c>
      <c r="M2259" s="343">
        <f t="shared" si="144"/>
        <v>3318.7850000000008</v>
      </c>
      <c r="N2259" s="336"/>
    </row>
    <row r="2260" spans="1:14">
      <c r="A2260" s="13"/>
      <c r="B2260" s="341">
        <v>290300</v>
      </c>
      <c r="C2260" s="341" t="s">
        <v>255</v>
      </c>
      <c r="D2260" s="341">
        <v>0.04</v>
      </c>
      <c r="E2260" s="341">
        <v>90.11</v>
      </c>
      <c r="F2260" s="342">
        <f t="shared" si="142"/>
        <v>3.6044</v>
      </c>
      <c r="G2260" s="343">
        <f t="shared" si="143"/>
        <v>1223.8320000000017</v>
      </c>
      <c r="H2260" s="341">
        <v>290300</v>
      </c>
      <c r="I2260" s="341" t="s">
        <v>255</v>
      </c>
      <c r="J2260" s="341">
        <v>0.04</v>
      </c>
      <c r="K2260" s="341">
        <v>89.94</v>
      </c>
      <c r="L2260" s="342">
        <f t="shared" si="141"/>
        <v>3.5975999999999999</v>
      </c>
      <c r="M2260" s="343">
        <f t="shared" si="144"/>
        <v>1198.7783999999981</v>
      </c>
      <c r="N2260" s="13"/>
    </row>
    <row r="2261" spans="1:14">
      <c r="A2261" s="336"/>
      <c r="B2261" s="341">
        <v>290300</v>
      </c>
      <c r="C2261" s="341" t="s">
        <v>256</v>
      </c>
      <c r="D2261" s="341">
        <v>0.1</v>
      </c>
      <c r="E2261" s="341">
        <v>90.11</v>
      </c>
      <c r="F2261" s="342">
        <f t="shared" si="142"/>
        <v>9.011000000000001</v>
      </c>
      <c r="G2261" s="343">
        <f t="shared" si="143"/>
        <v>3059.5799999999922</v>
      </c>
      <c r="H2261" s="341">
        <v>290300</v>
      </c>
      <c r="I2261" s="341" t="s">
        <v>256</v>
      </c>
      <c r="J2261" s="341">
        <v>0.1</v>
      </c>
      <c r="K2261" s="341">
        <v>89.94</v>
      </c>
      <c r="L2261" s="342">
        <f t="shared" si="141"/>
        <v>8.9939999999999998</v>
      </c>
      <c r="M2261" s="343">
        <f t="shared" si="144"/>
        <v>2996.9469999999983</v>
      </c>
      <c r="N2261" s="336"/>
    </row>
    <row r="2262" spans="1:14">
      <c r="A2262" s="336"/>
      <c r="B2262" s="341">
        <v>290300</v>
      </c>
      <c r="C2262" s="341" t="s">
        <v>257</v>
      </c>
      <c r="D2262" s="341">
        <v>0.125</v>
      </c>
      <c r="E2262" s="341">
        <v>92.61</v>
      </c>
      <c r="F2262" s="342">
        <f t="shared" si="142"/>
        <v>11.57625</v>
      </c>
      <c r="G2262" s="343">
        <f t="shared" si="143"/>
        <v>3928.6087499999962</v>
      </c>
      <c r="H2262" s="341">
        <v>290300</v>
      </c>
      <c r="I2262" s="341" t="s">
        <v>257</v>
      </c>
      <c r="J2262" s="341">
        <v>0.125</v>
      </c>
      <c r="K2262" s="341">
        <v>92.43</v>
      </c>
      <c r="L2262" s="342">
        <f t="shared" si="141"/>
        <v>11.553750000000001</v>
      </c>
      <c r="M2262" s="343">
        <f t="shared" si="144"/>
        <v>3848.2112499999962</v>
      </c>
      <c r="N2262" s="336"/>
    </row>
    <row r="2263" spans="1:14">
      <c r="A2263" s="336"/>
      <c r="B2263" s="341">
        <v>290300</v>
      </c>
      <c r="C2263" s="341" t="s">
        <v>258</v>
      </c>
      <c r="D2263" s="341">
        <v>0.125</v>
      </c>
      <c r="E2263" s="341">
        <v>95.11</v>
      </c>
      <c r="F2263" s="342">
        <f t="shared" si="142"/>
        <v>11.88875</v>
      </c>
      <c r="G2263" s="343">
        <f t="shared" si="143"/>
        <v>4032.8475000000099</v>
      </c>
      <c r="H2263" s="341">
        <v>290300</v>
      </c>
      <c r="I2263" s="341" t="s">
        <v>258</v>
      </c>
      <c r="J2263" s="341">
        <v>0.125</v>
      </c>
      <c r="K2263" s="341">
        <v>94.93</v>
      </c>
      <c r="L2263" s="342">
        <f t="shared" si="141"/>
        <v>11.866250000000001</v>
      </c>
      <c r="M2263" s="343">
        <f t="shared" si="144"/>
        <v>3950.34375000001</v>
      </c>
      <c r="N2263" s="336"/>
    </row>
    <row r="2264" spans="1:14">
      <c r="A2264" s="336"/>
      <c r="B2264" s="341">
        <v>290300</v>
      </c>
      <c r="C2264" s="341" t="s">
        <v>259</v>
      </c>
      <c r="D2264" s="341">
        <v>0.1</v>
      </c>
      <c r="E2264" s="341">
        <v>97.11</v>
      </c>
      <c r="F2264" s="342">
        <f t="shared" si="142"/>
        <v>9.7110000000000003</v>
      </c>
      <c r="G2264" s="343">
        <f t="shared" si="143"/>
        <v>3292.8900000000031</v>
      </c>
      <c r="H2264" s="341">
        <v>290300</v>
      </c>
      <c r="I2264" s="341" t="s">
        <v>259</v>
      </c>
      <c r="J2264" s="341">
        <v>0.1</v>
      </c>
      <c r="K2264" s="341">
        <v>96.93</v>
      </c>
      <c r="L2264" s="342">
        <f t="shared" si="141"/>
        <v>9.6930000000000014</v>
      </c>
      <c r="M2264" s="343">
        <f t="shared" si="144"/>
        <v>3225.5730000000117</v>
      </c>
      <c r="N2264" s="336"/>
    </row>
    <row r="2265" spans="1:14">
      <c r="A2265" s="336"/>
      <c r="B2265" s="341">
        <v>290300</v>
      </c>
      <c r="C2265" s="341" t="s">
        <v>260</v>
      </c>
      <c r="D2265" s="341">
        <v>0.1</v>
      </c>
      <c r="E2265" s="341">
        <v>99.12</v>
      </c>
      <c r="F2265" s="342">
        <f t="shared" si="142"/>
        <v>9.9120000000000008</v>
      </c>
      <c r="G2265" s="343">
        <f t="shared" si="143"/>
        <v>3993.2850000000058</v>
      </c>
      <c r="H2265" s="341">
        <v>290300</v>
      </c>
      <c r="I2265" s="341" t="s">
        <v>260</v>
      </c>
      <c r="J2265" s="341">
        <v>0.1</v>
      </c>
      <c r="K2265" s="341">
        <v>98.93</v>
      </c>
      <c r="L2265" s="342">
        <f t="shared" si="141"/>
        <v>9.8930000000000007</v>
      </c>
      <c r="M2265" s="343">
        <f t="shared" si="144"/>
        <v>3328.6780000000008</v>
      </c>
      <c r="N2265" s="336"/>
    </row>
    <row r="2266" spans="1:14">
      <c r="A2266" s="336"/>
      <c r="B2266" s="341">
        <v>290310</v>
      </c>
      <c r="C2266" s="341" t="s">
        <v>255</v>
      </c>
      <c r="D2266" s="341">
        <v>0.04</v>
      </c>
      <c r="E2266" s="341">
        <v>90.23</v>
      </c>
      <c r="F2266" s="342">
        <f t="shared" si="142"/>
        <v>3.6092000000000004</v>
      </c>
      <c r="G2266" s="343">
        <f t="shared" si="143"/>
        <v>1227.4412000000018</v>
      </c>
      <c r="H2266" s="341">
        <v>290310</v>
      </c>
      <c r="I2266" s="341" t="s">
        <v>255</v>
      </c>
      <c r="J2266" s="341">
        <v>0.04</v>
      </c>
      <c r="K2266" s="341">
        <v>89.81</v>
      </c>
      <c r="L2266" s="342">
        <f t="shared" si="141"/>
        <v>3.5924</v>
      </c>
      <c r="M2266" s="343">
        <f t="shared" si="144"/>
        <v>1202.3707999999981</v>
      </c>
      <c r="N2266" s="336"/>
    </row>
    <row r="2267" spans="1:14">
      <c r="A2267" s="13"/>
      <c r="B2267" s="341">
        <v>290310</v>
      </c>
      <c r="C2267" s="341" t="s">
        <v>256</v>
      </c>
      <c r="D2267" s="341">
        <v>0.1</v>
      </c>
      <c r="E2267" s="341">
        <v>90.23</v>
      </c>
      <c r="F2267" s="342">
        <f t="shared" si="142"/>
        <v>9.0230000000000015</v>
      </c>
      <c r="G2267" s="343">
        <f t="shared" si="143"/>
        <v>3068.6029999999923</v>
      </c>
      <c r="H2267" s="341">
        <v>290310</v>
      </c>
      <c r="I2267" s="341" t="s">
        <v>256</v>
      </c>
      <c r="J2267" s="341">
        <v>0.1</v>
      </c>
      <c r="K2267" s="341">
        <v>89.81</v>
      </c>
      <c r="L2267" s="342">
        <f t="shared" si="141"/>
        <v>8.9809999999999999</v>
      </c>
      <c r="M2267" s="343">
        <f t="shared" si="144"/>
        <v>3005.9279999999985</v>
      </c>
      <c r="N2267" s="13"/>
    </row>
    <row r="2268" spans="1:14">
      <c r="A2268" s="336"/>
      <c r="B2268" s="341">
        <v>290310</v>
      </c>
      <c r="C2268" s="341" t="s">
        <v>257</v>
      </c>
      <c r="D2268" s="341">
        <v>0.125</v>
      </c>
      <c r="E2268" s="341">
        <v>92.74</v>
      </c>
      <c r="F2268" s="342">
        <f t="shared" si="142"/>
        <v>11.592499999999999</v>
      </c>
      <c r="G2268" s="343">
        <f t="shared" si="143"/>
        <v>3940.2012499999964</v>
      </c>
      <c r="H2268" s="341">
        <v>290310</v>
      </c>
      <c r="I2268" s="341" t="s">
        <v>257</v>
      </c>
      <c r="J2268" s="341">
        <v>0.125</v>
      </c>
      <c r="K2268" s="341">
        <v>92.31</v>
      </c>
      <c r="L2268" s="342">
        <f t="shared" si="141"/>
        <v>11.53875</v>
      </c>
      <c r="M2268" s="343">
        <f t="shared" si="144"/>
        <v>3859.7499999999964</v>
      </c>
      <c r="N2268" s="336"/>
    </row>
    <row r="2269" spans="1:14">
      <c r="A2269" s="336"/>
      <c r="B2269" s="341">
        <v>290310</v>
      </c>
      <c r="C2269" s="341" t="s">
        <v>258</v>
      </c>
      <c r="D2269" s="341">
        <v>0.125</v>
      </c>
      <c r="E2269" s="341">
        <v>95.24</v>
      </c>
      <c r="F2269" s="342">
        <f t="shared" si="142"/>
        <v>11.904999999999999</v>
      </c>
      <c r="G2269" s="343">
        <f t="shared" si="143"/>
        <v>4044.7525000000101</v>
      </c>
      <c r="H2269" s="341">
        <v>290310</v>
      </c>
      <c r="I2269" s="341" t="s">
        <v>258</v>
      </c>
      <c r="J2269" s="341">
        <v>0.125</v>
      </c>
      <c r="K2269" s="341">
        <v>94.8</v>
      </c>
      <c r="L2269" s="342">
        <f t="shared" si="141"/>
        <v>11.85</v>
      </c>
      <c r="M2269" s="343">
        <f t="shared" si="144"/>
        <v>3962.1937500000099</v>
      </c>
      <c r="N2269" s="336"/>
    </row>
    <row r="2270" spans="1:14">
      <c r="A2270" s="336"/>
      <c r="B2270" s="341">
        <v>290310</v>
      </c>
      <c r="C2270" s="341" t="s">
        <v>259</v>
      </c>
      <c r="D2270" s="341">
        <v>0.1</v>
      </c>
      <c r="E2270" s="341">
        <v>97.25</v>
      </c>
      <c r="F2270" s="342">
        <f t="shared" si="142"/>
        <v>9.7250000000000014</v>
      </c>
      <c r="G2270" s="343">
        <f t="shared" si="143"/>
        <v>3302.615000000003</v>
      </c>
      <c r="H2270" s="341">
        <v>290310</v>
      </c>
      <c r="I2270" s="341" t="s">
        <v>259</v>
      </c>
      <c r="J2270" s="341">
        <v>0.1</v>
      </c>
      <c r="K2270" s="341">
        <v>96.8</v>
      </c>
      <c r="L2270" s="342">
        <f t="shared" si="141"/>
        <v>9.68</v>
      </c>
      <c r="M2270" s="343">
        <f t="shared" si="144"/>
        <v>3235.2530000000115</v>
      </c>
      <c r="N2270" s="336"/>
    </row>
    <row r="2271" spans="1:14">
      <c r="A2271" s="336"/>
      <c r="B2271" s="341">
        <v>290310</v>
      </c>
      <c r="C2271" s="341" t="s">
        <v>260</v>
      </c>
      <c r="D2271" s="341">
        <v>0.1</v>
      </c>
      <c r="E2271" s="341">
        <v>99.25</v>
      </c>
      <c r="F2271" s="342">
        <f t="shared" si="142"/>
        <v>9.9250000000000007</v>
      </c>
      <c r="G2271" s="343">
        <f t="shared" si="143"/>
        <v>4003.2100000000059</v>
      </c>
      <c r="H2271" s="341">
        <v>290310</v>
      </c>
      <c r="I2271" s="341" t="s">
        <v>260</v>
      </c>
      <c r="J2271" s="341">
        <v>0.1</v>
      </c>
      <c r="K2271" s="341">
        <v>98.79</v>
      </c>
      <c r="L2271" s="342">
        <f t="shared" si="141"/>
        <v>9.8790000000000013</v>
      </c>
      <c r="M2271" s="343">
        <f t="shared" si="144"/>
        <v>3338.5570000000007</v>
      </c>
      <c r="N2271" s="336"/>
    </row>
    <row r="2272" spans="1:14">
      <c r="A2272" s="336"/>
      <c r="B2272" s="341">
        <v>290320</v>
      </c>
      <c r="C2272" s="341" t="s">
        <v>255</v>
      </c>
      <c r="D2272" s="341">
        <v>0.04</v>
      </c>
      <c r="E2272" s="341">
        <v>90.35</v>
      </c>
      <c r="F2272" s="342">
        <f t="shared" si="142"/>
        <v>3.6139999999999999</v>
      </c>
      <c r="G2272" s="343">
        <f t="shared" si="143"/>
        <v>1231.0552000000018</v>
      </c>
      <c r="H2272" s="341">
        <v>290320</v>
      </c>
      <c r="I2272" s="341" t="s">
        <v>255</v>
      </c>
      <c r="J2272" s="341">
        <v>0.04</v>
      </c>
      <c r="K2272" s="341">
        <v>89.69</v>
      </c>
      <c r="L2272" s="342">
        <f t="shared" si="141"/>
        <v>3.5876000000000001</v>
      </c>
      <c r="M2272" s="343">
        <f t="shared" si="144"/>
        <v>1205.9583999999982</v>
      </c>
      <c r="N2272" s="336"/>
    </row>
    <row r="2273" spans="1:14">
      <c r="A2273" s="336"/>
      <c r="B2273" s="341">
        <v>290320</v>
      </c>
      <c r="C2273" s="341" t="s">
        <v>256</v>
      </c>
      <c r="D2273" s="341">
        <v>0.1</v>
      </c>
      <c r="E2273" s="341">
        <v>90.35</v>
      </c>
      <c r="F2273" s="342">
        <f t="shared" si="142"/>
        <v>9.0350000000000001</v>
      </c>
      <c r="G2273" s="343">
        <f t="shared" si="143"/>
        <v>3077.6379999999922</v>
      </c>
      <c r="H2273" s="341">
        <v>290320</v>
      </c>
      <c r="I2273" s="341" t="s">
        <v>256</v>
      </c>
      <c r="J2273" s="341">
        <v>0.1</v>
      </c>
      <c r="K2273" s="341">
        <v>89.69</v>
      </c>
      <c r="L2273" s="342">
        <f t="shared" si="141"/>
        <v>8.9689999999999994</v>
      </c>
      <c r="M2273" s="343">
        <f t="shared" si="144"/>
        <v>3014.8969999999986</v>
      </c>
      <c r="N2273" s="336"/>
    </row>
    <row r="2274" spans="1:14">
      <c r="A2274" s="13"/>
      <c r="B2274" s="341">
        <v>290320</v>
      </c>
      <c r="C2274" s="341" t="s">
        <v>257</v>
      </c>
      <c r="D2274" s="341">
        <v>0.125</v>
      </c>
      <c r="E2274" s="341">
        <v>92.86</v>
      </c>
      <c r="F2274" s="342">
        <f t="shared" si="142"/>
        <v>11.6075</v>
      </c>
      <c r="G2274" s="343">
        <f t="shared" si="143"/>
        <v>3951.8087499999965</v>
      </c>
      <c r="H2274" s="341">
        <v>290320</v>
      </c>
      <c r="I2274" s="341" t="s">
        <v>257</v>
      </c>
      <c r="J2274" s="341">
        <v>0.125</v>
      </c>
      <c r="K2274" s="341">
        <v>92.18</v>
      </c>
      <c r="L2274" s="342">
        <f t="shared" si="141"/>
        <v>11.522500000000001</v>
      </c>
      <c r="M2274" s="343">
        <f t="shared" si="144"/>
        <v>3871.2724999999964</v>
      </c>
      <c r="N2274" s="13"/>
    </row>
    <row r="2275" spans="1:14">
      <c r="A2275" s="336"/>
      <c r="B2275" s="341">
        <v>290320</v>
      </c>
      <c r="C2275" s="341" t="s">
        <v>258</v>
      </c>
      <c r="D2275" s="341">
        <v>0.125</v>
      </c>
      <c r="E2275" s="341">
        <v>95.37</v>
      </c>
      <c r="F2275" s="342">
        <f t="shared" si="142"/>
        <v>11.921250000000001</v>
      </c>
      <c r="G2275" s="343">
        <f t="shared" si="143"/>
        <v>4056.6737500000099</v>
      </c>
      <c r="H2275" s="341">
        <v>290320</v>
      </c>
      <c r="I2275" s="341" t="s">
        <v>258</v>
      </c>
      <c r="J2275" s="341">
        <v>0.125</v>
      </c>
      <c r="K2275" s="341">
        <v>94.67</v>
      </c>
      <c r="L2275" s="342">
        <f t="shared" si="141"/>
        <v>11.83375</v>
      </c>
      <c r="M2275" s="343">
        <f t="shared" si="144"/>
        <v>3974.0275000000097</v>
      </c>
      <c r="N2275" s="336"/>
    </row>
    <row r="2276" spans="1:14">
      <c r="A2276" s="336"/>
      <c r="B2276" s="341">
        <v>290320</v>
      </c>
      <c r="C2276" s="341" t="s">
        <v>259</v>
      </c>
      <c r="D2276" s="341">
        <v>0.1</v>
      </c>
      <c r="E2276" s="341">
        <v>97.38</v>
      </c>
      <c r="F2276" s="342">
        <f t="shared" si="142"/>
        <v>9.7379999999999995</v>
      </c>
      <c r="G2276" s="343">
        <f t="shared" si="143"/>
        <v>3312.3530000000028</v>
      </c>
      <c r="H2276" s="341">
        <v>290320</v>
      </c>
      <c r="I2276" s="341" t="s">
        <v>259</v>
      </c>
      <c r="J2276" s="341">
        <v>0.1</v>
      </c>
      <c r="K2276" s="341">
        <v>96.67</v>
      </c>
      <c r="L2276" s="342">
        <f t="shared" si="141"/>
        <v>9.6670000000000016</v>
      </c>
      <c r="M2276" s="343">
        <f t="shared" si="144"/>
        <v>3244.9200000000114</v>
      </c>
      <c r="N2276" s="336"/>
    </row>
    <row r="2277" spans="1:14">
      <c r="A2277" s="336"/>
      <c r="B2277" s="341">
        <v>290320</v>
      </c>
      <c r="C2277" s="341" t="s">
        <v>260</v>
      </c>
      <c r="D2277" s="341">
        <v>0.1</v>
      </c>
      <c r="E2277" s="341">
        <v>99.38</v>
      </c>
      <c r="F2277" s="342">
        <f t="shared" si="142"/>
        <v>9.9380000000000006</v>
      </c>
      <c r="G2277" s="343">
        <f t="shared" si="143"/>
        <v>4013.148000000006</v>
      </c>
      <c r="H2277" s="341">
        <v>290320</v>
      </c>
      <c r="I2277" s="341" t="s">
        <v>260</v>
      </c>
      <c r="J2277" s="341">
        <v>0.1</v>
      </c>
      <c r="K2277" s="341">
        <v>98.66</v>
      </c>
      <c r="L2277" s="342">
        <f t="shared" si="141"/>
        <v>9.8659999999999997</v>
      </c>
      <c r="M2277" s="343">
        <f t="shared" si="144"/>
        <v>3348.4230000000007</v>
      </c>
      <c r="N2277" s="336"/>
    </row>
    <row r="2278" spans="1:14">
      <c r="A2278" s="336"/>
      <c r="B2278" s="341">
        <v>290330</v>
      </c>
      <c r="C2278" s="341" t="s">
        <v>255</v>
      </c>
      <c r="D2278" s="341">
        <v>0.04</v>
      </c>
      <c r="E2278" s="341">
        <v>90.47</v>
      </c>
      <c r="F2278" s="342">
        <f t="shared" si="142"/>
        <v>3.6188000000000002</v>
      </c>
      <c r="G2278" s="343">
        <f t="shared" si="143"/>
        <v>1234.6740000000018</v>
      </c>
      <c r="H2278" s="341">
        <v>290330</v>
      </c>
      <c r="I2278" s="341" t="s">
        <v>255</v>
      </c>
      <c r="J2278" s="341">
        <v>0.04</v>
      </c>
      <c r="K2278" s="341">
        <v>89.57</v>
      </c>
      <c r="L2278" s="342">
        <f t="shared" si="141"/>
        <v>3.5827999999999998</v>
      </c>
      <c r="M2278" s="343">
        <f t="shared" si="144"/>
        <v>1209.5411999999981</v>
      </c>
      <c r="N2278" s="336"/>
    </row>
    <row r="2279" spans="1:14">
      <c r="A2279" s="336"/>
      <c r="B2279" s="341">
        <v>290330</v>
      </c>
      <c r="C2279" s="341" t="s">
        <v>256</v>
      </c>
      <c r="D2279" s="341">
        <v>0.1</v>
      </c>
      <c r="E2279" s="341">
        <v>90.47</v>
      </c>
      <c r="F2279" s="342">
        <f t="shared" si="142"/>
        <v>9.0470000000000006</v>
      </c>
      <c r="G2279" s="343">
        <f t="shared" si="143"/>
        <v>3086.6849999999922</v>
      </c>
      <c r="H2279" s="341">
        <v>290330</v>
      </c>
      <c r="I2279" s="341" t="s">
        <v>256</v>
      </c>
      <c r="J2279" s="341">
        <v>0.1</v>
      </c>
      <c r="K2279" s="341">
        <v>89.57</v>
      </c>
      <c r="L2279" s="342">
        <f t="shared" si="141"/>
        <v>8.956999999999999</v>
      </c>
      <c r="M2279" s="343">
        <f t="shared" si="144"/>
        <v>3023.8539999999985</v>
      </c>
      <c r="N2279" s="336"/>
    </row>
    <row r="2280" spans="1:14">
      <c r="A2280" s="336"/>
      <c r="B2280" s="341">
        <v>290330</v>
      </c>
      <c r="C2280" s="341" t="s">
        <v>257</v>
      </c>
      <c r="D2280" s="341">
        <v>0.125</v>
      </c>
      <c r="E2280" s="341">
        <v>92.99</v>
      </c>
      <c r="F2280" s="342">
        <f t="shared" si="142"/>
        <v>11.623749999999999</v>
      </c>
      <c r="G2280" s="343">
        <f t="shared" si="143"/>
        <v>3963.4324999999967</v>
      </c>
      <c r="H2280" s="341">
        <v>290330</v>
      </c>
      <c r="I2280" s="341" t="s">
        <v>257</v>
      </c>
      <c r="J2280" s="341">
        <v>0.125</v>
      </c>
      <c r="K2280" s="341">
        <v>92.06</v>
      </c>
      <c r="L2280" s="342">
        <f t="shared" si="141"/>
        <v>11.5075</v>
      </c>
      <c r="M2280" s="343">
        <f t="shared" si="144"/>
        <v>3882.7799999999966</v>
      </c>
      <c r="N2280" s="336"/>
    </row>
    <row r="2281" spans="1:14">
      <c r="A2281" s="13"/>
      <c r="B2281" s="341">
        <v>290330</v>
      </c>
      <c r="C2281" s="341" t="s">
        <v>258</v>
      </c>
      <c r="D2281" s="341">
        <v>0.125</v>
      </c>
      <c r="E2281" s="341">
        <v>95.5</v>
      </c>
      <c r="F2281" s="342">
        <f t="shared" si="142"/>
        <v>11.9375</v>
      </c>
      <c r="G2281" s="343">
        <f t="shared" si="143"/>
        <v>4068.6112500000099</v>
      </c>
      <c r="H2281" s="341">
        <v>290330</v>
      </c>
      <c r="I2281" s="341" t="s">
        <v>258</v>
      </c>
      <c r="J2281" s="341">
        <v>0.125</v>
      </c>
      <c r="K2281" s="341">
        <v>94.55</v>
      </c>
      <c r="L2281" s="342">
        <f t="shared" si="141"/>
        <v>11.81875</v>
      </c>
      <c r="M2281" s="343">
        <f t="shared" si="144"/>
        <v>3985.8462500000096</v>
      </c>
      <c r="N2281" s="13"/>
    </row>
    <row r="2282" spans="1:14">
      <c r="A2282" s="336"/>
      <c r="B2282" s="341">
        <v>290330</v>
      </c>
      <c r="C2282" s="341" t="s">
        <v>259</v>
      </c>
      <c r="D2282" s="341">
        <v>0.1</v>
      </c>
      <c r="E2282" s="341">
        <v>97.51</v>
      </c>
      <c r="F2282" s="342">
        <f t="shared" si="142"/>
        <v>9.7510000000000012</v>
      </c>
      <c r="G2282" s="343">
        <f t="shared" si="143"/>
        <v>3322.104000000003</v>
      </c>
      <c r="H2282" s="341">
        <v>290330</v>
      </c>
      <c r="I2282" s="341" t="s">
        <v>259</v>
      </c>
      <c r="J2282" s="341">
        <v>0.1</v>
      </c>
      <c r="K2282" s="341">
        <v>96.54</v>
      </c>
      <c r="L2282" s="342">
        <f t="shared" si="141"/>
        <v>9.6540000000000017</v>
      </c>
      <c r="M2282" s="343">
        <f t="shared" si="144"/>
        <v>3254.5740000000114</v>
      </c>
      <c r="N2282" s="336"/>
    </row>
    <row r="2283" spans="1:14">
      <c r="A2283" s="336"/>
      <c r="B2283" s="341">
        <v>290330</v>
      </c>
      <c r="C2283" s="341" t="s">
        <v>260</v>
      </c>
      <c r="D2283" s="341">
        <v>0.1</v>
      </c>
      <c r="E2283" s="341">
        <v>99.52</v>
      </c>
      <c r="F2283" s="342">
        <f t="shared" si="142"/>
        <v>9.952</v>
      </c>
      <c r="G2283" s="343">
        <f t="shared" si="143"/>
        <v>4023.1000000000063</v>
      </c>
      <c r="H2283" s="341">
        <v>290330</v>
      </c>
      <c r="I2283" s="341" t="s">
        <v>260</v>
      </c>
      <c r="J2283" s="341">
        <v>0.1</v>
      </c>
      <c r="K2283" s="341">
        <v>98.53</v>
      </c>
      <c r="L2283" s="342">
        <f t="shared" si="141"/>
        <v>9.8530000000000015</v>
      </c>
      <c r="M2283" s="343">
        <f t="shared" si="144"/>
        <v>3358.2760000000007</v>
      </c>
      <c r="N2283" s="336"/>
    </row>
    <row r="2284" spans="1:14">
      <c r="A2284" s="336"/>
      <c r="B2284" s="341">
        <v>290340</v>
      </c>
      <c r="C2284" s="341" t="s">
        <v>255</v>
      </c>
      <c r="D2284" s="341">
        <v>0.04</v>
      </c>
      <c r="E2284" s="341">
        <v>90.59</v>
      </c>
      <c r="F2284" s="342">
        <f t="shared" si="142"/>
        <v>3.6236000000000002</v>
      </c>
      <c r="G2284" s="343">
        <f t="shared" si="143"/>
        <v>1238.2976000000017</v>
      </c>
      <c r="H2284" s="341">
        <v>290340</v>
      </c>
      <c r="I2284" s="341" t="s">
        <v>255</v>
      </c>
      <c r="J2284" s="341">
        <v>0.04</v>
      </c>
      <c r="K2284" s="341">
        <v>89.45</v>
      </c>
      <c r="L2284" s="342">
        <f t="shared" si="141"/>
        <v>3.5780000000000003</v>
      </c>
      <c r="M2284" s="343">
        <f t="shared" si="144"/>
        <v>1213.119199999998</v>
      </c>
      <c r="N2284" s="336"/>
    </row>
    <row r="2285" spans="1:14">
      <c r="A2285" s="336"/>
      <c r="B2285" s="341">
        <v>290340</v>
      </c>
      <c r="C2285" s="341" t="s">
        <v>256</v>
      </c>
      <c r="D2285" s="341">
        <v>0.1</v>
      </c>
      <c r="E2285" s="341">
        <v>90.59</v>
      </c>
      <c r="F2285" s="342">
        <f t="shared" si="142"/>
        <v>9.0590000000000011</v>
      </c>
      <c r="G2285" s="343">
        <f t="shared" si="143"/>
        <v>3095.7439999999924</v>
      </c>
      <c r="H2285" s="341">
        <v>290340</v>
      </c>
      <c r="I2285" s="341" t="s">
        <v>256</v>
      </c>
      <c r="J2285" s="341">
        <v>0.1</v>
      </c>
      <c r="K2285" s="341">
        <v>89.45</v>
      </c>
      <c r="L2285" s="342">
        <f t="shared" si="141"/>
        <v>8.9450000000000003</v>
      </c>
      <c r="M2285" s="343">
        <f t="shared" si="144"/>
        <v>3032.7989999999986</v>
      </c>
      <c r="N2285" s="336"/>
    </row>
    <row r="2286" spans="1:14">
      <c r="A2286" s="336"/>
      <c r="B2286" s="341">
        <v>290340</v>
      </c>
      <c r="C2286" s="341" t="s">
        <v>257</v>
      </c>
      <c r="D2286" s="341">
        <v>0.125</v>
      </c>
      <c r="E2286" s="341">
        <v>93.11</v>
      </c>
      <c r="F2286" s="342">
        <f t="shared" si="142"/>
        <v>11.63875</v>
      </c>
      <c r="G2286" s="343">
        <f t="shared" si="143"/>
        <v>3975.0712499999968</v>
      </c>
      <c r="H2286" s="341">
        <v>290340</v>
      </c>
      <c r="I2286" s="341" t="s">
        <v>257</v>
      </c>
      <c r="J2286" s="341">
        <v>0.125</v>
      </c>
      <c r="K2286" s="341">
        <v>91.93</v>
      </c>
      <c r="L2286" s="342">
        <f t="shared" si="141"/>
        <v>11.491250000000001</v>
      </c>
      <c r="M2286" s="343">
        <f t="shared" si="144"/>
        <v>3894.2712499999966</v>
      </c>
      <c r="N2286" s="336"/>
    </row>
    <row r="2287" spans="1:14">
      <c r="A2287" s="336"/>
      <c r="B2287" s="341">
        <v>290340</v>
      </c>
      <c r="C2287" s="341" t="s">
        <v>258</v>
      </c>
      <c r="D2287" s="341">
        <v>0.125</v>
      </c>
      <c r="E2287" s="341">
        <v>95.63</v>
      </c>
      <c r="F2287" s="342">
        <f t="shared" si="142"/>
        <v>11.953749999999999</v>
      </c>
      <c r="G2287" s="343">
        <f t="shared" si="143"/>
        <v>4080.5650000000101</v>
      </c>
      <c r="H2287" s="341">
        <v>290340</v>
      </c>
      <c r="I2287" s="341" t="s">
        <v>258</v>
      </c>
      <c r="J2287" s="341">
        <v>0.125</v>
      </c>
      <c r="K2287" s="341">
        <v>94.42</v>
      </c>
      <c r="L2287" s="342">
        <f t="shared" si="141"/>
        <v>11.8025</v>
      </c>
      <c r="M2287" s="343">
        <f t="shared" si="144"/>
        <v>3997.6487500000094</v>
      </c>
      <c r="N2287" s="336"/>
    </row>
    <row r="2288" spans="1:14">
      <c r="A2288" s="13"/>
      <c r="B2288" s="341">
        <v>290340</v>
      </c>
      <c r="C2288" s="341" t="s">
        <v>259</v>
      </c>
      <c r="D2288" s="341">
        <v>0.1</v>
      </c>
      <c r="E2288" s="341">
        <v>97.64</v>
      </c>
      <c r="F2288" s="342">
        <f t="shared" si="142"/>
        <v>9.7640000000000011</v>
      </c>
      <c r="G2288" s="343">
        <f t="shared" si="143"/>
        <v>3331.8680000000031</v>
      </c>
      <c r="H2288" s="341">
        <v>290340</v>
      </c>
      <c r="I2288" s="341" t="s">
        <v>259</v>
      </c>
      <c r="J2288" s="341">
        <v>0.1</v>
      </c>
      <c r="K2288" s="341">
        <v>96.4</v>
      </c>
      <c r="L2288" s="342">
        <f t="shared" si="141"/>
        <v>9.64</v>
      </c>
      <c r="M2288" s="343">
        <f t="shared" si="144"/>
        <v>3264.2140000000113</v>
      </c>
      <c r="N2288" s="13"/>
    </row>
    <row r="2289" spans="1:14">
      <c r="A2289" s="336"/>
      <c r="B2289" s="341">
        <v>290340</v>
      </c>
      <c r="C2289" s="341" t="s">
        <v>260</v>
      </c>
      <c r="D2289" s="341">
        <v>0.1</v>
      </c>
      <c r="E2289" s="341">
        <v>111.41</v>
      </c>
      <c r="F2289" s="342">
        <f t="shared" si="142"/>
        <v>11.141</v>
      </c>
      <c r="G2289" s="343">
        <f t="shared" si="143"/>
        <v>4034.2410000000064</v>
      </c>
      <c r="H2289" s="341">
        <v>290340</v>
      </c>
      <c r="I2289" s="341" t="s">
        <v>260</v>
      </c>
      <c r="J2289" s="341">
        <v>0.1</v>
      </c>
      <c r="K2289" s="341">
        <v>98.39</v>
      </c>
      <c r="L2289" s="342">
        <f t="shared" si="141"/>
        <v>9.8390000000000004</v>
      </c>
      <c r="M2289" s="343">
        <f t="shared" si="144"/>
        <v>3368.1150000000007</v>
      </c>
      <c r="N2289" s="336"/>
    </row>
    <row r="2290" spans="1:14">
      <c r="A2290" s="336"/>
      <c r="B2290" s="341">
        <v>290350</v>
      </c>
      <c r="C2290" s="341" t="s">
        <v>255</v>
      </c>
      <c r="D2290" s="341">
        <v>0.04</v>
      </c>
      <c r="E2290" s="341">
        <v>90.72</v>
      </c>
      <c r="F2290" s="342">
        <f t="shared" si="142"/>
        <v>3.6288</v>
      </c>
      <c r="G2290" s="343">
        <f t="shared" si="143"/>
        <v>1241.9264000000016</v>
      </c>
      <c r="H2290" s="341">
        <v>290350</v>
      </c>
      <c r="I2290" s="341" t="s">
        <v>255</v>
      </c>
      <c r="J2290" s="341">
        <v>0.04</v>
      </c>
      <c r="K2290" s="341">
        <v>89.33</v>
      </c>
      <c r="L2290" s="342">
        <f t="shared" si="141"/>
        <v>3.5731999999999999</v>
      </c>
      <c r="M2290" s="343">
        <f t="shared" si="144"/>
        <v>1216.6923999999981</v>
      </c>
      <c r="N2290" s="336"/>
    </row>
    <row r="2291" spans="1:14">
      <c r="A2291" s="336"/>
      <c r="B2291" s="341">
        <v>290350</v>
      </c>
      <c r="C2291" s="341" t="s">
        <v>256</v>
      </c>
      <c r="D2291" s="341">
        <v>0.1</v>
      </c>
      <c r="E2291" s="341">
        <v>90.72</v>
      </c>
      <c r="F2291" s="342">
        <f t="shared" si="142"/>
        <v>9.072000000000001</v>
      </c>
      <c r="G2291" s="343">
        <f t="shared" si="143"/>
        <v>3104.8159999999925</v>
      </c>
      <c r="H2291" s="341">
        <v>290350</v>
      </c>
      <c r="I2291" s="341" t="s">
        <v>256</v>
      </c>
      <c r="J2291" s="341">
        <v>0.1</v>
      </c>
      <c r="K2291" s="341">
        <v>89.33</v>
      </c>
      <c r="L2291" s="342">
        <f t="shared" si="141"/>
        <v>8.9329999999999998</v>
      </c>
      <c r="M2291" s="343">
        <f t="shared" si="144"/>
        <v>3041.7319999999986</v>
      </c>
      <c r="N2291" s="336"/>
    </row>
    <row r="2292" spans="1:14">
      <c r="A2292" s="336"/>
      <c r="B2292" s="341">
        <v>290350</v>
      </c>
      <c r="C2292" s="341" t="s">
        <v>257</v>
      </c>
      <c r="D2292" s="341">
        <v>0.125</v>
      </c>
      <c r="E2292" s="341">
        <v>93.24</v>
      </c>
      <c r="F2292" s="342">
        <f t="shared" si="142"/>
        <v>11.654999999999999</v>
      </c>
      <c r="G2292" s="343">
        <f t="shared" si="143"/>
        <v>3986.726249999997</v>
      </c>
      <c r="H2292" s="341">
        <v>290350</v>
      </c>
      <c r="I2292" s="341" t="s">
        <v>257</v>
      </c>
      <c r="J2292" s="341">
        <v>0.125</v>
      </c>
      <c r="K2292" s="341">
        <v>91.81</v>
      </c>
      <c r="L2292" s="342">
        <f t="shared" si="141"/>
        <v>11.47625</v>
      </c>
      <c r="M2292" s="343">
        <f t="shared" si="144"/>
        <v>3905.7474999999968</v>
      </c>
      <c r="N2292" s="336"/>
    </row>
    <row r="2293" spans="1:14">
      <c r="A2293" s="336"/>
      <c r="B2293" s="341">
        <v>290350</v>
      </c>
      <c r="C2293" s="341" t="s">
        <v>258</v>
      </c>
      <c r="D2293" s="341">
        <v>0.125</v>
      </c>
      <c r="E2293" s="341">
        <v>95.76</v>
      </c>
      <c r="F2293" s="342">
        <f t="shared" si="142"/>
        <v>11.97</v>
      </c>
      <c r="G2293" s="343">
        <f t="shared" si="143"/>
        <v>4092.5350000000099</v>
      </c>
      <c r="H2293" s="341">
        <v>290350</v>
      </c>
      <c r="I2293" s="341" t="s">
        <v>258</v>
      </c>
      <c r="J2293" s="341">
        <v>0.125</v>
      </c>
      <c r="K2293" s="341">
        <v>94.29</v>
      </c>
      <c r="L2293" s="342">
        <f t="shared" si="141"/>
        <v>11.786250000000001</v>
      </c>
      <c r="M2293" s="343">
        <f t="shared" si="144"/>
        <v>4009.4350000000095</v>
      </c>
      <c r="N2293" s="336"/>
    </row>
    <row r="2294" spans="1:14">
      <c r="A2294" s="336"/>
      <c r="B2294" s="341">
        <v>290350</v>
      </c>
      <c r="C2294" s="341" t="s">
        <v>259</v>
      </c>
      <c r="D2294" s="341">
        <v>0.1</v>
      </c>
      <c r="E2294" s="341">
        <v>97.77</v>
      </c>
      <c r="F2294" s="342">
        <f t="shared" si="142"/>
        <v>9.777000000000001</v>
      </c>
      <c r="G2294" s="343">
        <f t="shared" si="143"/>
        <v>3341.6450000000032</v>
      </c>
      <c r="H2294" s="341">
        <v>290350</v>
      </c>
      <c r="I2294" s="341" t="s">
        <v>259</v>
      </c>
      <c r="J2294" s="341">
        <v>0.1</v>
      </c>
      <c r="K2294" s="341">
        <v>96.27</v>
      </c>
      <c r="L2294" s="342">
        <f t="shared" si="141"/>
        <v>9.6270000000000007</v>
      </c>
      <c r="M2294" s="343">
        <f t="shared" si="144"/>
        <v>3273.8410000000113</v>
      </c>
      <c r="N2294" s="336"/>
    </row>
    <row r="2295" spans="1:14">
      <c r="A2295" s="13"/>
      <c r="B2295" s="341">
        <v>290350</v>
      </c>
      <c r="C2295" s="341" t="s">
        <v>260</v>
      </c>
      <c r="D2295" s="341">
        <v>0.1</v>
      </c>
      <c r="E2295" s="341">
        <v>123.19</v>
      </c>
      <c r="F2295" s="342">
        <f t="shared" si="142"/>
        <v>12.319000000000001</v>
      </c>
      <c r="G2295" s="343">
        <f t="shared" si="143"/>
        <v>4046.5600000000063</v>
      </c>
      <c r="H2295" s="341">
        <v>290350</v>
      </c>
      <c r="I2295" s="341" t="s">
        <v>260</v>
      </c>
      <c r="J2295" s="341">
        <v>0.1</v>
      </c>
      <c r="K2295" s="341">
        <v>98.26</v>
      </c>
      <c r="L2295" s="342">
        <f t="shared" si="141"/>
        <v>9.8260000000000005</v>
      </c>
      <c r="M2295" s="343">
        <f t="shared" si="144"/>
        <v>3377.9410000000007</v>
      </c>
      <c r="N2295" s="13"/>
    </row>
    <row r="2296" spans="1:14">
      <c r="A2296" s="336"/>
      <c r="B2296" s="341">
        <v>290360</v>
      </c>
      <c r="C2296" s="341" t="s">
        <v>255</v>
      </c>
      <c r="D2296" s="341">
        <v>0.04</v>
      </c>
      <c r="E2296" s="341">
        <v>90.84</v>
      </c>
      <c r="F2296" s="342">
        <f t="shared" si="142"/>
        <v>3.6336000000000004</v>
      </c>
      <c r="G2296" s="343">
        <f t="shared" si="143"/>
        <v>1245.5600000000015</v>
      </c>
      <c r="H2296" s="341">
        <v>290360</v>
      </c>
      <c r="I2296" s="341" t="s">
        <v>255</v>
      </c>
      <c r="J2296" s="341">
        <v>0.04</v>
      </c>
      <c r="K2296" s="341">
        <v>89.21</v>
      </c>
      <c r="L2296" s="342">
        <f t="shared" si="141"/>
        <v>3.5684</v>
      </c>
      <c r="M2296" s="343">
        <f t="shared" si="144"/>
        <v>1220.2607999999982</v>
      </c>
      <c r="N2296" s="336"/>
    </row>
    <row r="2297" spans="1:14">
      <c r="A2297" s="336"/>
      <c r="B2297" s="341">
        <v>290360</v>
      </c>
      <c r="C2297" s="341" t="s">
        <v>256</v>
      </c>
      <c r="D2297" s="341">
        <v>0.1</v>
      </c>
      <c r="E2297" s="341">
        <v>90.84</v>
      </c>
      <c r="F2297" s="342">
        <f t="shared" si="142"/>
        <v>9.0840000000000014</v>
      </c>
      <c r="G2297" s="343">
        <f t="shared" si="143"/>
        <v>3113.8999999999924</v>
      </c>
      <c r="H2297" s="341">
        <v>290360</v>
      </c>
      <c r="I2297" s="341" t="s">
        <v>256</v>
      </c>
      <c r="J2297" s="341">
        <v>0.1</v>
      </c>
      <c r="K2297" s="341">
        <v>89.21</v>
      </c>
      <c r="L2297" s="342">
        <f t="shared" si="141"/>
        <v>8.9209999999999994</v>
      </c>
      <c r="M2297" s="343">
        <f t="shared" si="144"/>
        <v>3050.6529999999984</v>
      </c>
      <c r="N2297" s="336"/>
    </row>
    <row r="2298" spans="1:14">
      <c r="A2298" s="336"/>
      <c r="B2298" s="341">
        <v>290360</v>
      </c>
      <c r="C2298" s="341" t="s">
        <v>257</v>
      </c>
      <c r="D2298" s="341">
        <v>0.125</v>
      </c>
      <c r="E2298" s="341">
        <v>93.36</v>
      </c>
      <c r="F2298" s="342">
        <f t="shared" si="142"/>
        <v>11.67</v>
      </c>
      <c r="G2298" s="343">
        <f t="shared" si="143"/>
        <v>3998.3962499999971</v>
      </c>
      <c r="H2298" s="341">
        <v>290360</v>
      </c>
      <c r="I2298" s="341" t="s">
        <v>257</v>
      </c>
      <c r="J2298" s="341">
        <v>0.125</v>
      </c>
      <c r="K2298" s="341">
        <v>91.68</v>
      </c>
      <c r="L2298" s="342">
        <f t="shared" si="141"/>
        <v>11.46</v>
      </c>
      <c r="M2298" s="343">
        <f t="shared" si="144"/>
        <v>3917.2074999999968</v>
      </c>
      <c r="N2298" s="336"/>
    </row>
    <row r="2299" spans="1:14">
      <c r="A2299" s="336"/>
      <c r="B2299" s="341">
        <v>290360</v>
      </c>
      <c r="C2299" s="341" t="s">
        <v>258</v>
      </c>
      <c r="D2299" s="341">
        <v>0.125</v>
      </c>
      <c r="E2299" s="341">
        <v>95.88</v>
      </c>
      <c r="F2299" s="342">
        <f t="shared" si="142"/>
        <v>11.984999999999999</v>
      </c>
      <c r="G2299" s="343">
        <f t="shared" si="143"/>
        <v>4104.5200000000095</v>
      </c>
      <c r="H2299" s="341">
        <v>290360</v>
      </c>
      <c r="I2299" s="341" t="s">
        <v>258</v>
      </c>
      <c r="J2299" s="341">
        <v>0.125</v>
      </c>
      <c r="K2299" s="341">
        <v>94.16</v>
      </c>
      <c r="L2299" s="342">
        <f t="shared" si="141"/>
        <v>11.77</v>
      </c>
      <c r="M2299" s="343">
        <f t="shared" si="144"/>
        <v>4021.2050000000095</v>
      </c>
      <c r="N2299" s="336"/>
    </row>
    <row r="2300" spans="1:14">
      <c r="A2300" s="336"/>
      <c r="B2300" s="341">
        <v>290360</v>
      </c>
      <c r="C2300" s="341" t="s">
        <v>259</v>
      </c>
      <c r="D2300" s="341">
        <v>0.1</v>
      </c>
      <c r="E2300" s="341">
        <v>97.9</v>
      </c>
      <c r="F2300" s="342">
        <f t="shared" si="142"/>
        <v>9.7900000000000009</v>
      </c>
      <c r="G2300" s="343">
        <f t="shared" si="143"/>
        <v>3351.4350000000031</v>
      </c>
      <c r="H2300" s="341">
        <v>290360</v>
      </c>
      <c r="I2300" s="341" t="s">
        <v>259</v>
      </c>
      <c r="J2300" s="341">
        <v>0.1</v>
      </c>
      <c r="K2300" s="341">
        <v>96.14</v>
      </c>
      <c r="L2300" s="342">
        <f t="shared" si="141"/>
        <v>9.6140000000000008</v>
      </c>
      <c r="M2300" s="343">
        <f t="shared" si="144"/>
        <v>3283.4550000000113</v>
      </c>
      <c r="N2300" s="336"/>
    </row>
    <row r="2301" spans="1:14">
      <c r="A2301" s="336"/>
      <c r="B2301" s="341">
        <v>290360</v>
      </c>
      <c r="C2301" s="341" t="s">
        <v>260</v>
      </c>
      <c r="D2301" s="341">
        <v>0.1</v>
      </c>
      <c r="E2301" s="341">
        <v>123.05</v>
      </c>
      <c r="F2301" s="342">
        <f t="shared" si="142"/>
        <v>12.305</v>
      </c>
      <c r="G2301" s="343">
        <f t="shared" si="143"/>
        <v>4058.8650000000061</v>
      </c>
      <c r="H2301" s="341">
        <v>290360</v>
      </c>
      <c r="I2301" s="341" t="s">
        <v>260</v>
      </c>
      <c r="J2301" s="341">
        <v>0.1</v>
      </c>
      <c r="K2301" s="341">
        <v>98.12</v>
      </c>
      <c r="L2301" s="342">
        <f t="shared" si="141"/>
        <v>9.8120000000000012</v>
      </c>
      <c r="M2301" s="343">
        <f t="shared" si="144"/>
        <v>3387.7530000000006</v>
      </c>
      <c r="N2301" s="336"/>
    </row>
    <row r="2302" spans="1:14">
      <c r="A2302" s="13"/>
      <c r="B2302" s="341">
        <v>290367.99599999998</v>
      </c>
      <c r="C2302" s="341" t="s">
        <v>255</v>
      </c>
      <c r="D2302" s="341">
        <v>0.04</v>
      </c>
      <c r="E2302" s="341">
        <v>72.72</v>
      </c>
      <c r="F2302" s="342">
        <f t="shared" si="142"/>
        <v>2.9087999999999998</v>
      </c>
      <c r="G2302" s="343">
        <f t="shared" si="143"/>
        <v>1248.4688000000015</v>
      </c>
      <c r="H2302" s="341">
        <v>290367.99599999998</v>
      </c>
      <c r="I2302" s="341" t="s">
        <v>255</v>
      </c>
      <c r="J2302" s="341">
        <v>0.04</v>
      </c>
      <c r="K2302" s="341">
        <v>71.239999999999995</v>
      </c>
      <c r="L2302" s="342">
        <f t="shared" si="141"/>
        <v>2.8495999999999997</v>
      </c>
      <c r="M2302" s="343">
        <f t="shared" si="144"/>
        <v>1223.1103999999982</v>
      </c>
      <c r="N2302" s="13"/>
    </row>
    <row r="2303" spans="1:14">
      <c r="A2303" s="336"/>
      <c r="B2303" s="341">
        <v>290367.99599999998</v>
      </c>
      <c r="C2303" s="341" t="s">
        <v>256</v>
      </c>
      <c r="D2303" s="341">
        <v>0.1</v>
      </c>
      <c r="E2303" s="341">
        <v>72.72</v>
      </c>
      <c r="F2303" s="342">
        <f t="shared" si="142"/>
        <v>7.2720000000000002</v>
      </c>
      <c r="G2303" s="343">
        <f t="shared" si="143"/>
        <v>3121.1719999999923</v>
      </c>
      <c r="H2303" s="341">
        <v>290367.99599999998</v>
      </c>
      <c r="I2303" s="341" t="s">
        <v>256</v>
      </c>
      <c r="J2303" s="341">
        <v>0.1</v>
      </c>
      <c r="K2303" s="341">
        <v>71.239999999999995</v>
      </c>
      <c r="L2303" s="342">
        <f t="shared" si="141"/>
        <v>7.1239999999999997</v>
      </c>
      <c r="M2303" s="343">
        <f t="shared" si="144"/>
        <v>3057.7769999999982</v>
      </c>
      <c r="N2303" s="336"/>
    </row>
    <row r="2304" spans="1:14">
      <c r="A2304" s="336"/>
      <c r="B2304" s="341">
        <v>290367.99599999998</v>
      </c>
      <c r="C2304" s="341" t="s">
        <v>257</v>
      </c>
      <c r="D2304" s="341">
        <v>0.125</v>
      </c>
      <c r="E2304" s="341">
        <v>74.739999999999995</v>
      </c>
      <c r="F2304" s="342">
        <f t="shared" si="142"/>
        <v>9.3424999999999994</v>
      </c>
      <c r="G2304" s="343">
        <f t="shared" si="143"/>
        <v>4007.7387499999973</v>
      </c>
      <c r="H2304" s="341">
        <v>290367.99599999998</v>
      </c>
      <c r="I2304" s="341" t="s">
        <v>257</v>
      </c>
      <c r="J2304" s="341">
        <v>0.125</v>
      </c>
      <c r="K2304" s="341">
        <v>73.22</v>
      </c>
      <c r="L2304" s="342">
        <f t="shared" si="141"/>
        <v>9.1524999999999999</v>
      </c>
      <c r="M2304" s="343">
        <f t="shared" si="144"/>
        <v>3926.3599999999969</v>
      </c>
      <c r="N2304" s="336"/>
    </row>
    <row r="2305" spans="1:14">
      <c r="A2305" s="336"/>
      <c r="B2305" s="341">
        <v>290367.99599999998</v>
      </c>
      <c r="C2305" s="341" t="s">
        <v>258</v>
      </c>
      <c r="D2305" s="341">
        <v>0.125</v>
      </c>
      <c r="E2305" s="341">
        <v>76.760000000000005</v>
      </c>
      <c r="F2305" s="342">
        <f t="shared" si="142"/>
        <v>9.5950000000000006</v>
      </c>
      <c r="G2305" s="343">
        <f t="shared" si="143"/>
        <v>4114.1150000000098</v>
      </c>
      <c r="H2305" s="341">
        <v>290367.99599999998</v>
      </c>
      <c r="I2305" s="341" t="s">
        <v>258</v>
      </c>
      <c r="J2305" s="341">
        <v>0.125</v>
      </c>
      <c r="K2305" s="341">
        <v>75.2</v>
      </c>
      <c r="L2305" s="342">
        <f t="shared" si="141"/>
        <v>9.4</v>
      </c>
      <c r="M2305" s="343">
        <f t="shared" si="144"/>
        <v>4030.6050000000096</v>
      </c>
      <c r="N2305" s="336"/>
    </row>
    <row r="2306" spans="1:14">
      <c r="A2306" s="336"/>
      <c r="B2306" s="341">
        <v>290367.99599999998</v>
      </c>
      <c r="C2306" s="341" t="s">
        <v>259</v>
      </c>
      <c r="D2306" s="341">
        <v>0.1</v>
      </c>
      <c r="E2306" s="341">
        <v>78.38</v>
      </c>
      <c r="F2306" s="342">
        <f t="shared" si="142"/>
        <v>7.8380000000000001</v>
      </c>
      <c r="G2306" s="343">
        <f t="shared" si="143"/>
        <v>3359.2730000000033</v>
      </c>
      <c r="H2306" s="341">
        <v>290367.99599999998</v>
      </c>
      <c r="I2306" s="341" t="s">
        <v>259</v>
      </c>
      <c r="J2306" s="341">
        <v>0.1</v>
      </c>
      <c r="K2306" s="341">
        <v>76.78</v>
      </c>
      <c r="L2306" s="342">
        <f t="shared" si="141"/>
        <v>7.6780000000000008</v>
      </c>
      <c r="M2306" s="343">
        <f t="shared" si="144"/>
        <v>3291.1330000000112</v>
      </c>
      <c r="N2306" s="336"/>
    </row>
    <row r="2307" spans="1:14">
      <c r="A2307" s="336"/>
      <c r="B2307" s="341">
        <v>290367.99599999998</v>
      </c>
      <c r="C2307" s="341" t="s">
        <v>260</v>
      </c>
      <c r="D2307" s="341">
        <v>0.1</v>
      </c>
      <c r="E2307" s="341">
        <v>98.3</v>
      </c>
      <c r="F2307" s="342">
        <f t="shared" si="142"/>
        <v>9.83</v>
      </c>
      <c r="G2307" s="343">
        <f t="shared" si="143"/>
        <v>4068.6950000000061</v>
      </c>
      <c r="H2307" s="341">
        <v>290367.99599999998</v>
      </c>
      <c r="I2307" s="341" t="s">
        <v>260</v>
      </c>
      <c r="J2307" s="341">
        <v>0.1</v>
      </c>
      <c r="K2307" s="341">
        <v>78.36</v>
      </c>
      <c r="L2307" s="342">
        <f t="shared" si="141"/>
        <v>7.8360000000000003</v>
      </c>
      <c r="M2307" s="343">
        <f t="shared" si="144"/>
        <v>3395.5890000000004</v>
      </c>
      <c r="N2307" s="336"/>
    </row>
    <row r="2308" spans="1:14">
      <c r="A2308" s="336"/>
      <c r="B2308" s="341">
        <v>290370</v>
      </c>
      <c r="C2308" s="341" t="s">
        <v>255</v>
      </c>
      <c r="D2308" s="341">
        <v>0.04</v>
      </c>
      <c r="E2308" s="341">
        <v>18.239999999999998</v>
      </c>
      <c r="F2308" s="342">
        <f t="shared" si="142"/>
        <v>0.72959999999999992</v>
      </c>
      <c r="G2308" s="343">
        <f t="shared" si="143"/>
        <v>1249.1984000000014</v>
      </c>
      <c r="H2308" s="341">
        <v>290370</v>
      </c>
      <c r="I2308" s="341" t="s">
        <v>255</v>
      </c>
      <c r="J2308" s="341">
        <v>0.04</v>
      </c>
      <c r="K2308" s="341">
        <v>17.84</v>
      </c>
      <c r="L2308" s="342">
        <f t="shared" si="141"/>
        <v>0.71360000000000001</v>
      </c>
      <c r="M2308" s="343">
        <f t="shared" si="144"/>
        <v>1223.8239999999983</v>
      </c>
      <c r="N2308" s="336"/>
    </row>
    <row r="2309" spans="1:14">
      <c r="A2309" s="13"/>
      <c r="B2309" s="341">
        <v>290370</v>
      </c>
      <c r="C2309" s="341" t="s">
        <v>256</v>
      </c>
      <c r="D2309" s="341">
        <v>0.1</v>
      </c>
      <c r="E2309" s="341">
        <v>18.239999999999998</v>
      </c>
      <c r="F2309" s="342">
        <f t="shared" si="142"/>
        <v>1.8239999999999998</v>
      </c>
      <c r="G2309" s="343">
        <f t="shared" si="143"/>
        <v>3122.9959999999924</v>
      </c>
      <c r="H2309" s="341">
        <v>290370</v>
      </c>
      <c r="I2309" s="341" t="s">
        <v>256</v>
      </c>
      <c r="J2309" s="341">
        <v>0.1</v>
      </c>
      <c r="K2309" s="341">
        <v>17.84</v>
      </c>
      <c r="L2309" s="342">
        <f t="shared" si="141"/>
        <v>1.784</v>
      </c>
      <c r="M2309" s="343">
        <f t="shared" si="144"/>
        <v>3059.5609999999983</v>
      </c>
      <c r="N2309" s="13"/>
    </row>
    <row r="2310" spans="1:14">
      <c r="A2310" s="336"/>
      <c r="B2310" s="341">
        <v>290370</v>
      </c>
      <c r="C2310" s="341" t="s">
        <v>257</v>
      </c>
      <c r="D2310" s="341">
        <v>0.125</v>
      </c>
      <c r="E2310" s="341">
        <v>18.739999999999998</v>
      </c>
      <c r="F2310" s="342">
        <f t="shared" si="142"/>
        <v>2.3424999999999998</v>
      </c>
      <c r="G2310" s="343">
        <f t="shared" si="143"/>
        <v>4010.0812499999975</v>
      </c>
      <c r="H2310" s="341">
        <v>290370</v>
      </c>
      <c r="I2310" s="341" t="s">
        <v>257</v>
      </c>
      <c r="J2310" s="341">
        <v>0.125</v>
      </c>
      <c r="K2310" s="341">
        <v>18.34</v>
      </c>
      <c r="L2310" s="342">
        <f t="shared" si="141"/>
        <v>2.2925</v>
      </c>
      <c r="M2310" s="343">
        <f t="shared" si="144"/>
        <v>3928.652499999997</v>
      </c>
      <c r="N2310" s="336"/>
    </row>
    <row r="2311" spans="1:14">
      <c r="A2311" s="336"/>
      <c r="B2311" s="341">
        <v>290370</v>
      </c>
      <c r="C2311" s="341" t="s">
        <v>258</v>
      </c>
      <c r="D2311" s="341">
        <v>0.125</v>
      </c>
      <c r="E2311" s="341">
        <v>19.25</v>
      </c>
      <c r="F2311" s="342">
        <f t="shared" si="142"/>
        <v>2.40625</v>
      </c>
      <c r="G2311" s="343">
        <f t="shared" si="143"/>
        <v>4116.5212500000098</v>
      </c>
      <c r="H2311" s="341">
        <v>290370</v>
      </c>
      <c r="I2311" s="341" t="s">
        <v>258</v>
      </c>
      <c r="J2311" s="341">
        <v>0.125</v>
      </c>
      <c r="K2311" s="341">
        <v>18.84</v>
      </c>
      <c r="L2311" s="342">
        <f t="shared" si="141"/>
        <v>2.355</v>
      </c>
      <c r="M2311" s="343">
        <f t="shared" si="144"/>
        <v>4032.9600000000096</v>
      </c>
      <c r="N2311" s="336"/>
    </row>
    <row r="2312" spans="1:14">
      <c r="A2312" s="336"/>
      <c r="B2312" s="341">
        <v>290370</v>
      </c>
      <c r="C2312" s="341" t="s">
        <v>259</v>
      </c>
      <c r="D2312" s="341">
        <v>0.1</v>
      </c>
      <c r="E2312" s="341">
        <v>19.649999999999999</v>
      </c>
      <c r="F2312" s="342">
        <f t="shared" si="142"/>
        <v>1.9649999999999999</v>
      </c>
      <c r="G2312" s="343">
        <f t="shared" si="143"/>
        <v>3361.2380000000035</v>
      </c>
      <c r="H2312" s="341">
        <v>290370</v>
      </c>
      <c r="I2312" s="341" t="s">
        <v>259</v>
      </c>
      <c r="J2312" s="341">
        <v>0.1</v>
      </c>
      <c r="K2312" s="341">
        <v>19.23</v>
      </c>
      <c r="L2312" s="342">
        <f t="shared" si="141"/>
        <v>1.923</v>
      </c>
      <c r="M2312" s="343">
        <f t="shared" si="144"/>
        <v>3293.056000000011</v>
      </c>
      <c r="N2312" s="336"/>
    </row>
    <row r="2313" spans="1:14">
      <c r="A2313" s="336"/>
      <c r="B2313" s="341">
        <v>290370</v>
      </c>
      <c r="C2313" s="341" t="s">
        <v>260</v>
      </c>
      <c r="D2313" s="341">
        <v>0.1</v>
      </c>
      <c r="E2313" s="341">
        <v>24.63</v>
      </c>
      <c r="F2313" s="342">
        <f t="shared" si="142"/>
        <v>2.4630000000000001</v>
      </c>
      <c r="G2313" s="343">
        <f t="shared" si="143"/>
        <v>4071.1580000000063</v>
      </c>
      <c r="H2313" s="341">
        <v>290370</v>
      </c>
      <c r="I2313" s="341" t="s">
        <v>260</v>
      </c>
      <c r="J2313" s="341">
        <v>0.1</v>
      </c>
      <c r="K2313" s="341">
        <v>19.63</v>
      </c>
      <c r="L2313" s="342">
        <f t="shared" si="141"/>
        <v>1.9630000000000001</v>
      </c>
      <c r="M2313" s="343">
        <f t="shared" si="144"/>
        <v>3397.5520000000006</v>
      </c>
      <c r="N2313" s="336"/>
    </row>
    <row r="2314" spans="1:14">
      <c r="A2314" s="336"/>
      <c r="B2314" s="341">
        <v>290380</v>
      </c>
      <c r="C2314" s="341" t="s">
        <v>255</v>
      </c>
      <c r="D2314" s="341">
        <v>0.04</v>
      </c>
      <c r="E2314" s="341">
        <v>91</v>
      </c>
      <c r="F2314" s="342">
        <f t="shared" si="142"/>
        <v>3.64</v>
      </c>
      <c r="G2314" s="343">
        <f t="shared" si="143"/>
        <v>1252.8384000000015</v>
      </c>
      <c r="H2314" s="341">
        <v>290380</v>
      </c>
      <c r="I2314" s="341" t="s">
        <v>255</v>
      </c>
      <c r="J2314" s="341">
        <v>0.04</v>
      </c>
      <c r="K2314" s="341">
        <v>89.05</v>
      </c>
      <c r="L2314" s="342">
        <f t="shared" ref="L2314:L2377" si="145">J2314*K2314</f>
        <v>3.5619999999999998</v>
      </c>
      <c r="M2314" s="343">
        <f t="shared" si="144"/>
        <v>1227.3859999999981</v>
      </c>
      <c r="N2314" s="336"/>
    </row>
    <row r="2315" spans="1:14">
      <c r="A2315" s="336"/>
      <c r="B2315" s="341">
        <v>290380</v>
      </c>
      <c r="C2315" s="341" t="s">
        <v>256</v>
      </c>
      <c r="D2315" s="341">
        <v>0.1</v>
      </c>
      <c r="E2315" s="341">
        <v>91</v>
      </c>
      <c r="F2315" s="342">
        <f t="shared" ref="F2315:F2378" si="146">D2315*E2315</f>
        <v>9.1</v>
      </c>
      <c r="G2315" s="343">
        <f t="shared" ref="G2315:G2378" si="147">G2309+F2315</f>
        <v>3132.0959999999923</v>
      </c>
      <c r="H2315" s="341">
        <v>290380</v>
      </c>
      <c r="I2315" s="341" t="s">
        <v>256</v>
      </c>
      <c r="J2315" s="341">
        <v>0.1</v>
      </c>
      <c r="K2315" s="341">
        <v>89.05</v>
      </c>
      <c r="L2315" s="342">
        <f t="shared" si="145"/>
        <v>8.9049999999999994</v>
      </c>
      <c r="M2315" s="343">
        <f t="shared" si="144"/>
        <v>3068.4659999999985</v>
      </c>
      <c r="N2315" s="336"/>
    </row>
    <row r="2316" spans="1:14">
      <c r="A2316" s="13"/>
      <c r="B2316" s="341">
        <v>290380</v>
      </c>
      <c r="C2316" s="341" t="s">
        <v>257</v>
      </c>
      <c r="D2316" s="341">
        <v>0.125</v>
      </c>
      <c r="E2316" s="341">
        <v>93.52</v>
      </c>
      <c r="F2316" s="342">
        <f t="shared" si="146"/>
        <v>11.69</v>
      </c>
      <c r="G2316" s="343">
        <f t="shared" si="147"/>
        <v>4021.7712499999975</v>
      </c>
      <c r="H2316" s="341">
        <v>290380</v>
      </c>
      <c r="I2316" s="341" t="s">
        <v>257</v>
      </c>
      <c r="J2316" s="341">
        <v>0.125</v>
      </c>
      <c r="K2316" s="341">
        <v>91.52</v>
      </c>
      <c r="L2316" s="342">
        <f t="shared" si="145"/>
        <v>11.44</v>
      </c>
      <c r="M2316" s="343">
        <f t="shared" si="144"/>
        <v>3940.092499999997</v>
      </c>
      <c r="N2316" s="13"/>
    </row>
    <row r="2317" spans="1:14">
      <c r="A2317" s="336"/>
      <c r="B2317" s="341">
        <v>290380</v>
      </c>
      <c r="C2317" s="341" t="s">
        <v>258</v>
      </c>
      <c r="D2317" s="341">
        <v>0.125</v>
      </c>
      <c r="E2317" s="341">
        <v>96.05</v>
      </c>
      <c r="F2317" s="342">
        <f t="shared" si="146"/>
        <v>12.00625</v>
      </c>
      <c r="G2317" s="343">
        <f t="shared" si="147"/>
        <v>4128.5275000000101</v>
      </c>
      <c r="H2317" s="341">
        <v>290380</v>
      </c>
      <c r="I2317" s="341" t="s">
        <v>258</v>
      </c>
      <c r="J2317" s="341">
        <v>0.125</v>
      </c>
      <c r="K2317" s="341">
        <v>93.99</v>
      </c>
      <c r="L2317" s="342">
        <f t="shared" si="145"/>
        <v>11.748749999999999</v>
      </c>
      <c r="M2317" s="343">
        <f t="shared" si="144"/>
        <v>4044.7087500000098</v>
      </c>
      <c r="N2317" s="336"/>
    </row>
    <row r="2318" spans="1:14">
      <c r="A2318" s="336"/>
      <c r="B2318" s="341">
        <v>290380</v>
      </c>
      <c r="C2318" s="341" t="s">
        <v>259</v>
      </c>
      <c r="D2318" s="341">
        <v>0.1</v>
      </c>
      <c r="E2318" s="341">
        <v>98.07</v>
      </c>
      <c r="F2318" s="342">
        <f t="shared" si="146"/>
        <v>9.8070000000000004</v>
      </c>
      <c r="G2318" s="343">
        <f t="shared" si="147"/>
        <v>3371.0450000000033</v>
      </c>
      <c r="H2318" s="341">
        <v>290380</v>
      </c>
      <c r="I2318" s="341" t="s">
        <v>259</v>
      </c>
      <c r="J2318" s="341">
        <v>0.1</v>
      </c>
      <c r="K2318" s="341">
        <v>95.97</v>
      </c>
      <c r="L2318" s="342">
        <f t="shared" si="145"/>
        <v>9.5970000000000013</v>
      </c>
      <c r="M2318" s="343">
        <f t="shared" si="144"/>
        <v>3302.6530000000112</v>
      </c>
      <c r="N2318" s="336"/>
    </row>
    <row r="2319" spans="1:14">
      <c r="A2319" s="336"/>
      <c r="B2319" s="341">
        <v>290380</v>
      </c>
      <c r="C2319" s="341" t="s">
        <v>260</v>
      </c>
      <c r="D2319" s="341">
        <v>0.1</v>
      </c>
      <c r="E2319" s="341">
        <v>122.89</v>
      </c>
      <c r="F2319" s="342">
        <f t="shared" si="146"/>
        <v>12.289000000000001</v>
      </c>
      <c r="G2319" s="343">
        <f t="shared" si="147"/>
        <v>4083.4470000000065</v>
      </c>
      <c r="H2319" s="341">
        <v>290380</v>
      </c>
      <c r="I2319" s="341" t="s">
        <v>260</v>
      </c>
      <c r="J2319" s="341">
        <v>0.1</v>
      </c>
      <c r="K2319" s="341">
        <v>97.95</v>
      </c>
      <c r="L2319" s="342">
        <f t="shared" si="145"/>
        <v>9.7950000000000017</v>
      </c>
      <c r="M2319" s="343">
        <f t="shared" si="144"/>
        <v>3407.3470000000007</v>
      </c>
      <c r="N2319" s="336"/>
    </row>
    <row r="2320" spans="1:14">
      <c r="A2320" s="336"/>
      <c r="B2320" s="341">
        <v>290390</v>
      </c>
      <c r="C2320" s="341" t="s">
        <v>255</v>
      </c>
      <c r="D2320" s="341">
        <v>0.04</v>
      </c>
      <c r="E2320" s="341">
        <v>91</v>
      </c>
      <c r="F2320" s="342">
        <f t="shared" si="146"/>
        <v>3.64</v>
      </c>
      <c r="G2320" s="343">
        <f t="shared" si="147"/>
        <v>1256.4784000000016</v>
      </c>
      <c r="H2320" s="341">
        <v>290390</v>
      </c>
      <c r="I2320" s="341" t="s">
        <v>255</v>
      </c>
      <c r="J2320" s="341">
        <v>0.04</v>
      </c>
      <c r="K2320" s="341">
        <v>89.05</v>
      </c>
      <c r="L2320" s="342">
        <f t="shared" si="145"/>
        <v>3.5619999999999998</v>
      </c>
      <c r="M2320" s="343">
        <f t="shared" si="144"/>
        <v>1230.947999999998</v>
      </c>
      <c r="N2320" s="336"/>
    </row>
    <row r="2321" spans="1:14">
      <c r="A2321" s="336"/>
      <c r="B2321" s="341">
        <v>290390</v>
      </c>
      <c r="C2321" s="341" t="s">
        <v>256</v>
      </c>
      <c r="D2321" s="341">
        <v>0.1</v>
      </c>
      <c r="E2321" s="341">
        <v>91</v>
      </c>
      <c r="F2321" s="342">
        <f t="shared" si="146"/>
        <v>9.1</v>
      </c>
      <c r="G2321" s="343">
        <f t="shared" si="147"/>
        <v>3141.1959999999922</v>
      </c>
      <c r="H2321" s="341">
        <v>290390</v>
      </c>
      <c r="I2321" s="341" t="s">
        <v>256</v>
      </c>
      <c r="J2321" s="341">
        <v>0.1</v>
      </c>
      <c r="K2321" s="341">
        <v>89.05</v>
      </c>
      <c r="L2321" s="342">
        <f t="shared" si="145"/>
        <v>8.9049999999999994</v>
      </c>
      <c r="M2321" s="343">
        <f t="shared" ref="M2321:M2384" si="148">M2315+L2321</f>
        <v>3077.3709999999987</v>
      </c>
      <c r="N2321" s="336"/>
    </row>
    <row r="2322" spans="1:14">
      <c r="A2322" s="336"/>
      <c r="B2322" s="341">
        <v>290390</v>
      </c>
      <c r="C2322" s="341" t="s">
        <v>257</v>
      </c>
      <c r="D2322" s="341">
        <v>0.125</v>
      </c>
      <c r="E2322" s="341">
        <v>93.52</v>
      </c>
      <c r="F2322" s="342">
        <f t="shared" si="146"/>
        <v>11.69</v>
      </c>
      <c r="G2322" s="343">
        <f t="shared" si="147"/>
        <v>4033.4612499999976</v>
      </c>
      <c r="H2322" s="341">
        <v>290390</v>
      </c>
      <c r="I2322" s="341" t="s">
        <v>257</v>
      </c>
      <c r="J2322" s="341">
        <v>0.125</v>
      </c>
      <c r="K2322" s="341">
        <v>91.52</v>
      </c>
      <c r="L2322" s="342">
        <f t="shared" si="145"/>
        <v>11.44</v>
      </c>
      <c r="M2322" s="343">
        <f t="shared" si="148"/>
        <v>3951.5324999999971</v>
      </c>
      <c r="N2322" s="336"/>
    </row>
    <row r="2323" spans="1:14">
      <c r="A2323" s="13"/>
      <c r="B2323" s="341">
        <v>290390</v>
      </c>
      <c r="C2323" s="341" t="s">
        <v>258</v>
      </c>
      <c r="D2323" s="341">
        <v>0.125</v>
      </c>
      <c r="E2323" s="341">
        <v>96.05</v>
      </c>
      <c r="F2323" s="342">
        <f t="shared" si="146"/>
        <v>12.00625</v>
      </c>
      <c r="G2323" s="343">
        <f t="shared" si="147"/>
        <v>4140.5337500000105</v>
      </c>
      <c r="H2323" s="341">
        <v>290390</v>
      </c>
      <c r="I2323" s="341" t="s">
        <v>258</v>
      </c>
      <c r="J2323" s="341">
        <v>0.125</v>
      </c>
      <c r="K2323" s="341">
        <v>93.99</v>
      </c>
      <c r="L2323" s="342">
        <f t="shared" si="145"/>
        <v>11.748749999999999</v>
      </c>
      <c r="M2323" s="343">
        <f t="shared" si="148"/>
        <v>4056.45750000001</v>
      </c>
      <c r="N2323" s="13"/>
    </row>
    <row r="2324" spans="1:14">
      <c r="A2324" s="336"/>
      <c r="B2324" s="341">
        <v>290390</v>
      </c>
      <c r="C2324" s="341" t="s">
        <v>259</v>
      </c>
      <c r="D2324" s="341">
        <v>0.1</v>
      </c>
      <c r="E2324" s="341">
        <v>98.07</v>
      </c>
      <c r="F2324" s="342">
        <f t="shared" si="146"/>
        <v>9.8070000000000004</v>
      </c>
      <c r="G2324" s="343">
        <f t="shared" si="147"/>
        <v>3380.852000000003</v>
      </c>
      <c r="H2324" s="341">
        <v>290390</v>
      </c>
      <c r="I2324" s="341" t="s">
        <v>259</v>
      </c>
      <c r="J2324" s="341">
        <v>0.1</v>
      </c>
      <c r="K2324" s="341">
        <v>95.97</v>
      </c>
      <c r="L2324" s="342">
        <f t="shared" si="145"/>
        <v>9.5970000000000013</v>
      </c>
      <c r="M2324" s="343">
        <f t="shared" si="148"/>
        <v>3312.2500000000114</v>
      </c>
      <c r="N2324" s="336"/>
    </row>
    <row r="2325" spans="1:14">
      <c r="A2325" s="336"/>
      <c r="B2325" s="341">
        <v>290390</v>
      </c>
      <c r="C2325" s="341" t="s">
        <v>260</v>
      </c>
      <c r="D2325" s="341">
        <v>0.1</v>
      </c>
      <c r="E2325" s="341">
        <v>122.89</v>
      </c>
      <c r="F2325" s="342">
        <f t="shared" si="146"/>
        <v>12.289000000000001</v>
      </c>
      <c r="G2325" s="343">
        <f t="shared" si="147"/>
        <v>4095.7360000000067</v>
      </c>
      <c r="H2325" s="341">
        <v>290390</v>
      </c>
      <c r="I2325" s="341" t="s">
        <v>260</v>
      </c>
      <c r="J2325" s="341">
        <v>0.1</v>
      </c>
      <c r="K2325" s="341">
        <v>97.95</v>
      </c>
      <c r="L2325" s="342">
        <f t="shared" si="145"/>
        <v>9.7950000000000017</v>
      </c>
      <c r="M2325" s="343">
        <f t="shared" si="148"/>
        <v>3417.1420000000007</v>
      </c>
      <c r="N2325" s="336"/>
    </row>
    <row r="2326" spans="1:14">
      <c r="A2326" s="336"/>
      <c r="B2326" s="341">
        <v>290400</v>
      </c>
      <c r="C2326" s="341" t="s">
        <v>255</v>
      </c>
      <c r="D2326" s="341">
        <v>0.04</v>
      </c>
      <c r="E2326" s="341">
        <v>91</v>
      </c>
      <c r="F2326" s="342">
        <f t="shared" si="146"/>
        <v>3.64</v>
      </c>
      <c r="G2326" s="343">
        <f t="shared" si="147"/>
        <v>1260.1184000000017</v>
      </c>
      <c r="H2326" s="341">
        <v>290400</v>
      </c>
      <c r="I2326" s="341" t="s">
        <v>255</v>
      </c>
      <c r="J2326" s="341">
        <v>0.04</v>
      </c>
      <c r="K2326" s="341">
        <v>89.05</v>
      </c>
      <c r="L2326" s="342">
        <f t="shared" si="145"/>
        <v>3.5619999999999998</v>
      </c>
      <c r="M2326" s="343">
        <f t="shared" si="148"/>
        <v>1234.5099999999979</v>
      </c>
      <c r="N2326" s="336"/>
    </row>
    <row r="2327" spans="1:14">
      <c r="A2327" s="336"/>
      <c r="B2327" s="341">
        <v>290400</v>
      </c>
      <c r="C2327" s="341" t="s">
        <v>256</v>
      </c>
      <c r="D2327" s="341">
        <v>0.1</v>
      </c>
      <c r="E2327" s="341">
        <v>91</v>
      </c>
      <c r="F2327" s="342">
        <f t="shared" si="146"/>
        <v>9.1</v>
      </c>
      <c r="G2327" s="343">
        <f t="shared" si="147"/>
        <v>3150.2959999999921</v>
      </c>
      <c r="H2327" s="341">
        <v>290400</v>
      </c>
      <c r="I2327" s="341" t="s">
        <v>256</v>
      </c>
      <c r="J2327" s="341">
        <v>0.1</v>
      </c>
      <c r="K2327" s="341">
        <v>89.05</v>
      </c>
      <c r="L2327" s="342">
        <f t="shared" si="145"/>
        <v>8.9049999999999994</v>
      </c>
      <c r="M2327" s="343">
        <f t="shared" si="148"/>
        <v>3086.2759999999989</v>
      </c>
      <c r="N2327" s="336"/>
    </row>
    <row r="2328" spans="1:14">
      <c r="A2328" s="336"/>
      <c r="B2328" s="341">
        <v>290400</v>
      </c>
      <c r="C2328" s="341" t="s">
        <v>257</v>
      </c>
      <c r="D2328" s="341">
        <v>0.125</v>
      </c>
      <c r="E2328" s="341">
        <v>93.52</v>
      </c>
      <c r="F2328" s="342">
        <f t="shared" si="146"/>
        <v>11.69</v>
      </c>
      <c r="G2328" s="343">
        <f t="shared" si="147"/>
        <v>4045.1512499999976</v>
      </c>
      <c r="H2328" s="341">
        <v>290400</v>
      </c>
      <c r="I2328" s="341" t="s">
        <v>257</v>
      </c>
      <c r="J2328" s="341">
        <v>0.125</v>
      </c>
      <c r="K2328" s="341">
        <v>91.52</v>
      </c>
      <c r="L2328" s="342">
        <f t="shared" si="145"/>
        <v>11.44</v>
      </c>
      <c r="M2328" s="343">
        <f t="shared" si="148"/>
        <v>3962.9724999999971</v>
      </c>
      <c r="N2328" s="336"/>
    </row>
    <row r="2329" spans="1:14">
      <c r="A2329" s="336"/>
      <c r="B2329" s="341">
        <v>290400</v>
      </c>
      <c r="C2329" s="341" t="s">
        <v>258</v>
      </c>
      <c r="D2329" s="341">
        <v>0.125</v>
      </c>
      <c r="E2329" s="341">
        <v>96.05</v>
      </c>
      <c r="F2329" s="342">
        <f t="shared" si="146"/>
        <v>12.00625</v>
      </c>
      <c r="G2329" s="343">
        <f t="shared" si="147"/>
        <v>4152.5400000000109</v>
      </c>
      <c r="H2329" s="341">
        <v>290400</v>
      </c>
      <c r="I2329" s="341" t="s">
        <v>258</v>
      </c>
      <c r="J2329" s="341">
        <v>0.125</v>
      </c>
      <c r="K2329" s="341">
        <v>93.99</v>
      </c>
      <c r="L2329" s="342">
        <f t="shared" si="145"/>
        <v>11.748749999999999</v>
      </c>
      <c r="M2329" s="343">
        <f t="shared" si="148"/>
        <v>4068.2062500000102</v>
      </c>
      <c r="N2329" s="336"/>
    </row>
    <row r="2330" spans="1:14">
      <c r="A2330" s="13"/>
      <c r="B2330" s="341">
        <v>290400</v>
      </c>
      <c r="C2330" s="341" t="s">
        <v>259</v>
      </c>
      <c r="D2330" s="341">
        <v>0.1</v>
      </c>
      <c r="E2330" s="341">
        <v>98.07</v>
      </c>
      <c r="F2330" s="342">
        <f t="shared" si="146"/>
        <v>9.8070000000000004</v>
      </c>
      <c r="G2330" s="343">
        <f t="shared" si="147"/>
        <v>3390.6590000000028</v>
      </c>
      <c r="H2330" s="341">
        <v>290400</v>
      </c>
      <c r="I2330" s="341" t="s">
        <v>259</v>
      </c>
      <c r="J2330" s="341">
        <v>0.1</v>
      </c>
      <c r="K2330" s="341">
        <v>95.97</v>
      </c>
      <c r="L2330" s="342">
        <f t="shared" si="145"/>
        <v>9.5970000000000013</v>
      </c>
      <c r="M2330" s="343">
        <f t="shared" si="148"/>
        <v>3321.8470000000116</v>
      </c>
      <c r="N2330" s="13"/>
    </row>
    <row r="2331" spans="1:14">
      <c r="A2331" s="336"/>
      <c r="B2331" s="341">
        <v>290400</v>
      </c>
      <c r="C2331" s="341" t="s">
        <v>260</v>
      </c>
      <c r="D2331" s="341">
        <v>0.1</v>
      </c>
      <c r="E2331" s="341">
        <v>122.88</v>
      </c>
      <c r="F2331" s="342">
        <f t="shared" si="146"/>
        <v>12.288</v>
      </c>
      <c r="G2331" s="343">
        <f t="shared" si="147"/>
        <v>4108.0240000000067</v>
      </c>
      <c r="H2331" s="341">
        <v>290400</v>
      </c>
      <c r="I2331" s="341" t="s">
        <v>260</v>
      </c>
      <c r="J2331" s="341">
        <v>0.1</v>
      </c>
      <c r="K2331" s="341">
        <v>97.95</v>
      </c>
      <c r="L2331" s="342">
        <f t="shared" si="145"/>
        <v>9.7950000000000017</v>
      </c>
      <c r="M2331" s="343">
        <f t="shared" si="148"/>
        <v>3426.9370000000008</v>
      </c>
      <c r="N2331" s="336"/>
    </row>
    <row r="2332" spans="1:14">
      <c r="A2332" s="336"/>
      <c r="B2332" s="341">
        <v>290410</v>
      </c>
      <c r="C2332" s="341" t="s">
        <v>255</v>
      </c>
      <c r="D2332" s="341">
        <v>0.04</v>
      </c>
      <c r="E2332" s="341">
        <v>91</v>
      </c>
      <c r="F2332" s="342">
        <f t="shared" si="146"/>
        <v>3.64</v>
      </c>
      <c r="G2332" s="343">
        <f t="shared" si="147"/>
        <v>1263.7584000000018</v>
      </c>
      <c r="H2332" s="341">
        <v>290410</v>
      </c>
      <c r="I2332" s="341" t="s">
        <v>255</v>
      </c>
      <c r="J2332" s="341">
        <v>0.04</v>
      </c>
      <c r="K2332" s="341">
        <v>89.05</v>
      </c>
      <c r="L2332" s="342">
        <f t="shared" si="145"/>
        <v>3.5619999999999998</v>
      </c>
      <c r="M2332" s="343">
        <f t="shared" si="148"/>
        <v>1238.0719999999978</v>
      </c>
      <c r="N2332" s="336"/>
    </row>
    <row r="2333" spans="1:14">
      <c r="A2333" s="336"/>
      <c r="B2333" s="341">
        <v>290410</v>
      </c>
      <c r="C2333" s="341" t="s">
        <v>256</v>
      </c>
      <c r="D2333" s="341">
        <v>0.1</v>
      </c>
      <c r="E2333" s="341">
        <v>91</v>
      </c>
      <c r="F2333" s="342">
        <f t="shared" si="146"/>
        <v>9.1</v>
      </c>
      <c r="G2333" s="343">
        <f t="shared" si="147"/>
        <v>3159.395999999992</v>
      </c>
      <c r="H2333" s="341">
        <v>290410</v>
      </c>
      <c r="I2333" s="341" t="s">
        <v>256</v>
      </c>
      <c r="J2333" s="341">
        <v>0.1</v>
      </c>
      <c r="K2333" s="341">
        <v>89.05</v>
      </c>
      <c r="L2333" s="342">
        <f t="shared" si="145"/>
        <v>8.9049999999999994</v>
      </c>
      <c r="M2333" s="343">
        <f t="shared" si="148"/>
        <v>3095.1809999999991</v>
      </c>
      <c r="N2333" s="336"/>
    </row>
    <row r="2334" spans="1:14">
      <c r="A2334" s="336"/>
      <c r="B2334" s="341">
        <v>290410</v>
      </c>
      <c r="C2334" s="341" t="s">
        <v>257</v>
      </c>
      <c r="D2334" s="341">
        <v>0.125</v>
      </c>
      <c r="E2334" s="341">
        <v>93.52</v>
      </c>
      <c r="F2334" s="342">
        <f t="shared" si="146"/>
        <v>11.69</v>
      </c>
      <c r="G2334" s="343">
        <f t="shared" si="147"/>
        <v>4056.8412499999977</v>
      </c>
      <c r="H2334" s="341">
        <v>290410</v>
      </c>
      <c r="I2334" s="341" t="s">
        <v>257</v>
      </c>
      <c r="J2334" s="341">
        <v>0.125</v>
      </c>
      <c r="K2334" s="341">
        <v>91.52</v>
      </c>
      <c r="L2334" s="342">
        <f t="shared" si="145"/>
        <v>11.44</v>
      </c>
      <c r="M2334" s="343">
        <f t="shared" si="148"/>
        <v>3974.4124999999972</v>
      </c>
      <c r="N2334" s="336"/>
    </row>
    <row r="2335" spans="1:14">
      <c r="A2335" s="336"/>
      <c r="B2335" s="341">
        <v>290410</v>
      </c>
      <c r="C2335" s="341" t="s">
        <v>258</v>
      </c>
      <c r="D2335" s="341">
        <v>0.125</v>
      </c>
      <c r="E2335" s="341">
        <v>96.05</v>
      </c>
      <c r="F2335" s="342">
        <f t="shared" si="146"/>
        <v>12.00625</v>
      </c>
      <c r="G2335" s="343">
        <f t="shared" si="147"/>
        <v>4164.5462500000112</v>
      </c>
      <c r="H2335" s="341">
        <v>290410</v>
      </c>
      <c r="I2335" s="341" t="s">
        <v>258</v>
      </c>
      <c r="J2335" s="341">
        <v>0.125</v>
      </c>
      <c r="K2335" s="341">
        <v>93.99</v>
      </c>
      <c r="L2335" s="342">
        <f t="shared" si="145"/>
        <v>11.748749999999999</v>
      </c>
      <c r="M2335" s="343">
        <f t="shared" si="148"/>
        <v>4079.9550000000104</v>
      </c>
      <c r="N2335" s="336"/>
    </row>
    <row r="2336" spans="1:14">
      <c r="A2336" s="336"/>
      <c r="B2336" s="341">
        <v>290410</v>
      </c>
      <c r="C2336" s="341" t="s">
        <v>259</v>
      </c>
      <c r="D2336" s="341">
        <v>0.1</v>
      </c>
      <c r="E2336" s="341">
        <v>98.07</v>
      </c>
      <c r="F2336" s="342">
        <f t="shared" si="146"/>
        <v>9.8070000000000004</v>
      </c>
      <c r="G2336" s="343">
        <f t="shared" si="147"/>
        <v>3400.4660000000026</v>
      </c>
      <c r="H2336" s="341">
        <v>290410</v>
      </c>
      <c r="I2336" s="341" t="s">
        <v>259</v>
      </c>
      <c r="J2336" s="341">
        <v>0.1</v>
      </c>
      <c r="K2336" s="341">
        <v>95.97</v>
      </c>
      <c r="L2336" s="342">
        <f t="shared" si="145"/>
        <v>9.5970000000000013</v>
      </c>
      <c r="M2336" s="343">
        <f t="shared" si="148"/>
        <v>3331.4440000000118</v>
      </c>
      <c r="N2336" s="336"/>
    </row>
    <row r="2337" spans="1:14">
      <c r="A2337" s="13"/>
      <c r="B2337" s="341">
        <v>290410</v>
      </c>
      <c r="C2337" s="341" t="s">
        <v>260</v>
      </c>
      <c r="D2337" s="341">
        <v>0.1</v>
      </c>
      <c r="E2337" s="341">
        <v>122.88</v>
      </c>
      <c r="F2337" s="342">
        <f t="shared" si="146"/>
        <v>12.288</v>
      </c>
      <c r="G2337" s="343">
        <f t="shared" si="147"/>
        <v>4120.3120000000063</v>
      </c>
      <c r="H2337" s="341">
        <v>290410</v>
      </c>
      <c r="I2337" s="341" t="s">
        <v>260</v>
      </c>
      <c r="J2337" s="341">
        <v>0.1</v>
      </c>
      <c r="K2337" s="341">
        <v>97.95</v>
      </c>
      <c r="L2337" s="342">
        <f t="shared" si="145"/>
        <v>9.7950000000000017</v>
      </c>
      <c r="M2337" s="343">
        <f t="shared" si="148"/>
        <v>3436.7320000000009</v>
      </c>
      <c r="N2337" s="13"/>
    </row>
    <row r="2338" spans="1:14">
      <c r="A2338" s="336"/>
      <c r="B2338" s="341">
        <v>290420</v>
      </c>
      <c r="C2338" s="341" t="s">
        <v>255</v>
      </c>
      <c r="D2338" s="341">
        <v>0.04</v>
      </c>
      <c r="E2338" s="341">
        <v>91</v>
      </c>
      <c r="F2338" s="342">
        <f t="shared" si="146"/>
        <v>3.64</v>
      </c>
      <c r="G2338" s="343">
        <f t="shared" si="147"/>
        <v>1267.3984000000019</v>
      </c>
      <c r="H2338" s="341">
        <v>290420</v>
      </c>
      <c r="I2338" s="341" t="s">
        <v>255</v>
      </c>
      <c r="J2338" s="341">
        <v>0.04</v>
      </c>
      <c r="K2338" s="341">
        <v>89.05</v>
      </c>
      <c r="L2338" s="342">
        <f t="shared" si="145"/>
        <v>3.5619999999999998</v>
      </c>
      <c r="M2338" s="343">
        <f t="shared" si="148"/>
        <v>1241.6339999999977</v>
      </c>
      <c r="N2338" s="336"/>
    </row>
    <row r="2339" spans="1:14">
      <c r="A2339" s="336"/>
      <c r="B2339" s="341">
        <v>290420</v>
      </c>
      <c r="C2339" s="341" t="s">
        <v>256</v>
      </c>
      <c r="D2339" s="341">
        <v>0.1</v>
      </c>
      <c r="E2339" s="341">
        <v>91</v>
      </c>
      <c r="F2339" s="342">
        <f t="shared" si="146"/>
        <v>9.1</v>
      </c>
      <c r="G2339" s="343">
        <f t="shared" si="147"/>
        <v>3168.4959999999919</v>
      </c>
      <c r="H2339" s="341">
        <v>290420</v>
      </c>
      <c r="I2339" s="341" t="s">
        <v>256</v>
      </c>
      <c r="J2339" s="341">
        <v>0.1</v>
      </c>
      <c r="K2339" s="341">
        <v>89.05</v>
      </c>
      <c r="L2339" s="342">
        <f t="shared" si="145"/>
        <v>8.9049999999999994</v>
      </c>
      <c r="M2339" s="343">
        <f t="shared" si="148"/>
        <v>3104.0859999999993</v>
      </c>
      <c r="N2339" s="336"/>
    </row>
    <row r="2340" spans="1:14">
      <c r="A2340" s="336"/>
      <c r="B2340" s="341">
        <v>290420</v>
      </c>
      <c r="C2340" s="341" t="s">
        <v>257</v>
      </c>
      <c r="D2340" s="341">
        <v>0.125</v>
      </c>
      <c r="E2340" s="341">
        <v>93.52</v>
      </c>
      <c r="F2340" s="342">
        <f t="shared" si="146"/>
        <v>11.69</v>
      </c>
      <c r="G2340" s="343">
        <f t="shared" si="147"/>
        <v>4068.5312499999977</v>
      </c>
      <c r="H2340" s="341">
        <v>290420</v>
      </c>
      <c r="I2340" s="341" t="s">
        <v>257</v>
      </c>
      <c r="J2340" s="341">
        <v>0.125</v>
      </c>
      <c r="K2340" s="341">
        <v>91.52</v>
      </c>
      <c r="L2340" s="342">
        <f t="shared" si="145"/>
        <v>11.44</v>
      </c>
      <c r="M2340" s="343">
        <f t="shared" si="148"/>
        <v>3985.8524999999972</v>
      </c>
      <c r="N2340" s="336"/>
    </row>
    <row r="2341" spans="1:14">
      <c r="A2341" s="336"/>
      <c r="B2341" s="341">
        <v>290420</v>
      </c>
      <c r="C2341" s="341" t="s">
        <v>258</v>
      </c>
      <c r="D2341" s="341">
        <v>0.125</v>
      </c>
      <c r="E2341" s="341">
        <v>96.05</v>
      </c>
      <c r="F2341" s="342">
        <f t="shared" si="146"/>
        <v>12.00625</v>
      </c>
      <c r="G2341" s="343">
        <f t="shared" si="147"/>
        <v>4176.5525000000116</v>
      </c>
      <c r="H2341" s="341">
        <v>290420</v>
      </c>
      <c r="I2341" s="341" t="s">
        <v>258</v>
      </c>
      <c r="J2341" s="341">
        <v>0.125</v>
      </c>
      <c r="K2341" s="341">
        <v>93.99</v>
      </c>
      <c r="L2341" s="342">
        <f t="shared" si="145"/>
        <v>11.748749999999999</v>
      </c>
      <c r="M2341" s="343">
        <f t="shared" si="148"/>
        <v>4091.7037500000106</v>
      </c>
      <c r="N2341" s="336"/>
    </row>
    <row r="2342" spans="1:14">
      <c r="A2342" s="336"/>
      <c r="B2342" s="341">
        <v>290420</v>
      </c>
      <c r="C2342" s="341" t="s">
        <v>259</v>
      </c>
      <c r="D2342" s="341">
        <v>0.1</v>
      </c>
      <c r="E2342" s="341">
        <v>98.07</v>
      </c>
      <c r="F2342" s="342">
        <f t="shared" si="146"/>
        <v>9.8070000000000004</v>
      </c>
      <c r="G2342" s="343">
        <f t="shared" si="147"/>
        <v>3410.2730000000024</v>
      </c>
      <c r="H2342" s="341">
        <v>290420</v>
      </c>
      <c r="I2342" s="341" t="s">
        <v>259</v>
      </c>
      <c r="J2342" s="341">
        <v>0.1</v>
      </c>
      <c r="K2342" s="341">
        <v>95.97</v>
      </c>
      <c r="L2342" s="342">
        <f t="shared" si="145"/>
        <v>9.5970000000000013</v>
      </c>
      <c r="M2342" s="343">
        <f t="shared" si="148"/>
        <v>3341.041000000012</v>
      </c>
      <c r="N2342" s="336"/>
    </row>
    <row r="2343" spans="1:14">
      <c r="A2343" s="336"/>
      <c r="B2343" s="341">
        <v>290420</v>
      </c>
      <c r="C2343" s="341" t="s">
        <v>260</v>
      </c>
      <c r="D2343" s="341">
        <v>0.1</v>
      </c>
      <c r="E2343" s="341">
        <v>122.88</v>
      </c>
      <c r="F2343" s="342">
        <f t="shared" si="146"/>
        <v>12.288</v>
      </c>
      <c r="G2343" s="343">
        <f t="shared" si="147"/>
        <v>4132.6000000000058</v>
      </c>
      <c r="H2343" s="341">
        <v>290420</v>
      </c>
      <c r="I2343" s="341" t="s">
        <v>260</v>
      </c>
      <c r="J2343" s="341">
        <v>0.1</v>
      </c>
      <c r="K2343" s="341">
        <v>97.95</v>
      </c>
      <c r="L2343" s="342">
        <f t="shared" si="145"/>
        <v>9.7950000000000017</v>
      </c>
      <c r="M2343" s="343">
        <f t="shared" si="148"/>
        <v>3446.527000000001</v>
      </c>
      <c r="N2343" s="336"/>
    </row>
    <row r="2344" spans="1:14">
      <c r="A2344" s="13"/>
      <c r="B2344" s="341">
        <v>290430</v>
      </c>
      <c r="C2344" s="341" t="s">
        <v>255</v>
      </c>
      <c r="D2344" s="341">
        <v>0.04</v>
      </c>
      <c r="E2344" s="341">
        <v>91</v>
      </c>
      <c r="F2344" s="342">
        <f t="shared" si="146"/>
        <v>3.64</v>
      </c>
      <c r="G2344" s="343">
        <f t="shared" si="147"/>
        <v>1271.038400000002</v>
      </c>
      <c r="H2344" s="341">
        <v>290430</v>
      </c>
      <c r="I2344" s="341" t="s">
        <v>255</v>
      </c>
      <c r="J2344" s="341">
        <v>0.04</v>
      </c>
      <c r="K2344" s="341">
        <v>89.05</v>
      </c>
      <c r="L2344" s="342">
        <f t="shared" si="145"/>
        <v>3.5619999999999998</v>
      </c>
      <c r="M2344" s="343">
        <f t="shared" si="148"/>
        <v>1245.1959999999976</v>
      </c>
      <c r="N2344" s="13"/>
    </row>
    <row r="2345" spans="1:14">
      <c r="A2345" s="336"/>
      <c r="B2345" s="341">
        <v>290430</v>
      </c>
      <c r="C2345" s="341" t="s">
        <v>256</v>
      </c>
      <c r="D2345" s="341">
        <v>0.1</v>
      </c>
      <c r="E2345" s="341">
        <v>91</v>
      </c>
      <c r="F2345" s="342">
        <f t="shared" si="146"/>
        <v>9.1</v>
      </c>
      <c r="G2345" s="343">
        <f t="shared" si="147"/>
        <v>3177.5959999999918</v>
      </c>
      <c r="H2345" s="341">
        <v>290430</v>
      </c>
      <c r="I2345" s="341" t="s">
        <v>256</v>
      </c>
      <c r="J2345" s="341">
        <v>0.1</v>
      </c>
      <c r="K2345" s="341">
        <v>89.05</v>
      </c>
      <c r="L2345" s="342">
        <f t="shared" si="145"/>
        <v>8.9049999999999994</v>
      </c>
      <c r="M2345" s="343">
        <f t="shared" si="148"/>
        <v>3112.9909999999995</v>
      </c>
      <c r="N2345" s="336"/>
    </row>
    <row r="2346" spans="1:14">
      <c r="A2346" s="336"/>
      <c r="B2346" s="341">
        <v>290430</v>
      </c>
      <c r="C2346" s="341" t="s">
        <v>257</v>
      </c>
      <c r="D2346" s="341">
        <v>0.125</v>
      </c>
      <c r="E2346" s="341">
        <v>93.52</v>
      </c>
      <c r="F2346" s="342">
        <f t="shared" si="146"/>
        <v>11.69</v>
      </c>
      <c r="G2346" s="343">
        <f t="shared" si="147"/>
        <v>4080.2212499999978</v>
      </c>
      <c r="H2346" s="341">
        <v>290430</v>
      </c>
      <c r="I2346" s="341" t="s">
        <v>257</v>
      </c>
      <c r="J2346" s="341">
        <v>0.125</v>
      </c>
      <c r="K2346" s="341">
        <v>91.52</v>
      </c>
      <c r="L2346" s="342">
        <f t="shared" si="145"/>
        <v>11.44</v>
      </c>
      <c r="M2346" s="343">
        <f t="shared" si="148"/>
        <v>3997.2924999999973</v>
      </c>
      <c r="N2346" s="336"/>
    </row>
    <row r="2347" spans="1:14">
      <c r="A2347" s="336"/>
      <c r="B2347" s="341">
        <v>290430</v>
      </c>
      <c r="C2347" s="341" t="s">
        <v>258</v>
      </c>
      <c r="D2347" s="341">
        <v>0.125</v>
      </c>
      <c r="E2347" s="341">
        <v>96.05</v>
      </c>
      <c r="F2347" s="342">
        <f t="shared" si="146"/>
        <v>12.00625</v>
      </c>
      <c r="G2347" s="343">
        <f t="shared" si="147"/>
        <v>4188.558750000012</v>
      </c>
      <c r="H2347" s="341">
        <v>290430</v>
      </c>
      <c r="I2347" s="341" t="s">
        <v>258</v>
      </c>
      <c r="J2347" s="341">
        <v>0.125</v>
      </c>
      <c r="K2347" s="341">
        <v>93.99</v>
      </c>
      <c r="L2347" s="342">
        <f t="shared" si="145"/>
        <v>11.748749999999999</v>
      </c>
      <c r="M2347" s="343">
        <f t="shared" si="148"/>
        <v>4103.4525000000103</v>
      </c>
      <c r="N2347" s="336"/>
    </row>
    <row r="2348" spans="1:14">
      <c r="A2348" s="336"/>
      <c r="B2348" s="341">
        <v>290430</v>
      </c>
      <c r="C2348" s="341" t="s">
        <v>259</v>
      </c>
      <c r="D2348" s="341">
        <v>0.1</v>
      </c>
      <c r="E2348" s="341">
        <v>98.07</v>
      </c>
      <c r="F2348" s="342">
        <f t="shared" si="146"/>
        <v>9.8070000000000004</v>
      </c>
      <c r="G2348" s="343">
        <f t="shared" si="147"/>
        <v>3420.0800000000022</v>
      </c>
      <c r="H2348" s="341">
        <v>290430</v>
      </c>
      <c r="I2348" s="341" t="s">
        <v>259</v>
      </c>
      <c r="J2348" s="341">
        <v>0.1</v>
      </c>
      <c r="K2348" s="341">
        <v>95.97</v>
      </c>
      <c r="L2348" s="342">
        <f t="shared" si="145"/>
        <v>9.5970000000000013</v>
      </c>
      <c r="M2348" s="343">
        <f t="shared" si="148"/>
        <v>3350.6380000000122</v>
      </c>
      <c r="N2348" s="336"/>
    </row>
    <row r="2349" spans="1:14">
      <c r="A2349" s="336"/>
      <c r="B2349" s="341">
        <v>290430</v>
      </c>
      <c r="C2349" s="341" t="s">
        <v>260</v>
      </c>
      <c r="D2349" s="341">
        <v>0.1</v>
      </c>
      <c r="E2349" s="341">
        <v>122.88</v>
      </c>
      <c r="F2349" s="342">
        <f t="shared" si="146"/>
        <v>12.288</v>
      </c>
      <c r="G2349" s="343">
        <f t="shared" si="147"/>
        <v>4144.8880000000054</v>
      </c>
      <c r="H2349" s="341">
        <v>290430</v>
      </c>
      <c r="I2349" s="341" t="s">
        <v>260</v>
      </c>
      <c r="J2349" s="341">
        <v>0.1</v>
      </c>
      <c r="K2349" s="341">
        <v>112.95</v>
      </c>
      <c r="L2349" s="342">
        <f t="shared" si="145"/>
        <v>11.295000000000002</v>
      </c>
      <c r="M2349" s="343">
        <f t="shared" si="148"/>
        <v>3457.822000000001</v>
      </c>
      <c r="N2349" s="336"/>
    </row>
    <row r="2350" spans="1:14">
      <c r="A2350" s="336"/>
      <c r="B2350" s="341">
        <v>290440</v>
      </c>
      <c r="C2350" s="341" t="s">
        <v>255</v>
      </c>
      <c r="D2350" s="341">
        <v>0.04</v>
      </c>
      <c r="E2350" s="341">
        <v>91</v>
      </c>
      <c r="F2350" s="342">
        <f t="shared" si="146"/>
        <v>3.64</v>
      </c>
      <c r="G2350" s="343">
        <f t="shared" si="147"/>
        <v>1274.6784000000021</v>
      </c>
      <c r="H2350" s="341">
        <v>290440</v>
      </c>
      <c r="I2350" s="341" t="s">
        <v>255</v>
      </c>
      <c r="J2350" s="341">
        <v>0.04</v>
      </c>
      <c r="K2350" s="341">
        <v>89.05</v>
      </c>
      <c r="L2350" s="342">
        <f t="shared" si="145"/>
        <v>3.5619999999999998</v>
      </c>
      <c r="M2350" s="343">
        <f t="shared" si="148"/>
        <v>1248.7579999999975</v>
      </c>
      <c r="N2350" s="336"/>
    </row>
    <row r="2351" spans="1:14">
      <c r="A2351" s="13"/>
      <c r="B2351" s="341">
        <v>290440</v>
      </c>
      <c r="C2351" s="341" t="s">
        <v>256</v>
      </c>
      <c r="D2351" s="341">
        <v>0.1</v>
      </c>
      <c r="E2351" s="341">
        <v>91</v>
      </c>
      <c r="F2351" s="342">
        <f t="shared" si="146"/>
        <v>9.1</v>
      </c>
      <c r="G2351" s="343">
        <f t="shared" si="147"/>
        <v>3186.6959999999917</v>
      </c>
      <c r="H2351" s="341">
        <v>290440</v>
      </c>
      <c r="I2351" s="341" t="s">
        <v>256</v>
      </c>
      <c r="J2351" s="341">
        <v>0.1</v>
      </c>
      <c r="K2351" s="341">
        <v>89.05</v>
      </c>
      <c r="L2351" s="342">
        <f t="shared" si="145"/>
        <v>8.9049999999999994</v>
      </c>
      <c r="M2351" s="343">
        <f t="shared" si="148"/>
        <v>3121.8959999999997</v>
      </c>
      <c r="N2351" s="13"/>
    </row>
    <row r="2352" spans="1:14">
      <c r="A2352" s="336"/>
      <c r="B2352" s="341">
        <v>290440</v>
      </c>
      <c r="C2352" s="341" t="s">
        <v>257</v>
      </c>
      <c r="D2352" s="341">
        <v>0.125</v>
      </c>
      <c r="E2352" s="341">
        <v>93.52</v>
      </c>
      <c r="F2352" s="342">
        <f t="shared" si="146"/>
        <v>11.69</v>
      </c>
      <c r="G2352" s="343">
        <f t="shared" si="147"/>
        <v>4091.9112499999978</v>
      </c>
      <c r="H2352" s="341">
        <v>290440</v>
      </c>
      <c r="I2352" s="341" t="s">
        <v>257</v>
      </c>
      <c r="J2352" s="341">
        <v>0.125</v>
      </c>
      <c r="K2352" s="341">
        <v>91.52</v>
      </c>
      <c r="L2352" s="342">
        <f t="shared" si="145"/>
        <v>11.44</v>
      </c>
      <c r="M2352" s="343">
        <f t="shared" si="148"/>
        <v>4008.7324999999973</v>
      </c>
      <c r="N2352" s="336"/>
    </row>
    <row r="2353" spans="1:14">
      <c r="A2353" s="336"/>
      <c r="B2353" s="341">
        <v>290440</v>
      </c>
      <c r="C2353" s="341" t="s">
        <v>258</v>
      </c>
      <c r="D2353" s="341">
        <v>0.125</v>
      </c>
      <c r="E2353" s="341">
        <v>96.05</v>
      </c>
      <c r="F2353" s="342">
        <f t="shared" si="146"/>
        <v>12.00625</v>
      </c>
      <c r="G2353" s="343">
        <f t="shared" si="147"/>
        <v>4200.5650000000123</v>
      </c>
      <c r="H2353" s="341">
        <v>290440</v>
      </c>
      <c r="I2353" s="341" t="s">
        <v>258</v>
      </c>
      <c r="J2353" s="341">
        <v>0.125</v>
      </c>
      <c r="K2353" s="341">
        <v>93.99</v>
      </c>
      <c r="L2353" s="342">
        <f t="shared" si="145"/>
        <v>11.748749999999999</v>
      </c>
      <c r="M2353" s="343">
        <f t="shared" si="148"/>
        <v>4115.2012500000101</v>
      </c>
      <c r="N2353" s="336"/>
    </row>
    <row r="2354" spans="1:14">
      <c r="A2354" s="336"/>
      <c r="B2354" s="341">
        <v>290440</v>
      </c>
      <c r="C2354" s="341" t="s">
        <v>259</v>
      </c>
      <c r="D2354" s="341">
        <v>0.1</v>
      </c>
      <c r="E2354" s="341">
        <v>98.07</v>
      </c>
      <c r="F2354" s="342">
        <f t="shared" si="146"/>
        <v>9.8070000000000004</v>
      </c>
      <c r="G2354" s="343">
        <f t="shared" si="147"/>
        <v>3429.887000000002</v>
      </c>
      <c r="H2354" s="341">
        <v>290440</v>
      </c>
      <c r="I2354" s="341" t="s">
        <v>259</v>
      </c>
      <c r="J2354" s="341">
        <v>0.1</v>
      </c>
      <c r="K2354" s="341">
        <v>95.97</v>
      </c>
      <c r="L2354" s="342">
        <f t="shared" si="145"/>
        <v>9.5970000000000013</v>
      </c>
      <c r="M2354" s="343">
        <f t="shared" si="148"/>
        <v>3360.2350000000124</v>
      </c>
      <c r="N2354" s="336"/>
    </row>
    <row r="2355" spans="1:14">
      <c r="A2355" s="336"/>
      <c r="B2355" s="341">
        <v>290440</v>
      </c>
      <c r="C2355" s="341" t="s">
        <v>260</v>
      </c>
      <c r="D2355" s="341">
        <v>0.1</v>
      </c>
      <c r="E2355" s="341">
        <v>122.89</v>
      </c>
      <c r="F2355" s="342">
        <f t="shared" si="146"/>
        <v>12.289000000000001</v>
      </c>
      <c r="G2355" s="343">
        <f t="shared" si="147"/>
        <v>4157.1770000000051</v>
      </c>
      <c r="H2355" s="341">
        <v>290440</v>
      </c>
      <c r="I2355" s="341" t="s">
        <v>260</v>
      </c>
      <c r="J2355" s="341">
        <v>0.1</v>
      </c>
      <c r="K2355" s="341">
        <v>127.9</v>
      </c>
      <c r="L2355" s="342">
        <f t="shared" si="145"/>
        <v>12.790000000000001</v>
      </c>
      <c r="M2355" s="343">
        <f t="shared" si="148"/>
        <v>3470.612000000001</v>
      </c>
      <c r="N2355" s="336"/>
    </row>
    <row r="2356" spans="1:14">
      <c r="A2356" s="336"/>
      <c r="B2356" s="341">
        <v>290450</v>
      </c>
      <c r="C2356" s="341" t="s">
        <v>255</v>
      </c>
      <c r="D2356" s="341">
        <v>0.04</v>
      </c>
      <c r="E2356" s="341">
        <v>91</v>
      </c>
      <c r="F2356" s="342">
        <f t="shared" si="146"/>
        <v>3.64</v>
      </c>
      <c r="G2356" s="343">
        <f t="shared" si="147"/>
        <v>1278.3184000000022</v>
      </c>
      <c r="H2356" s="341">
        <v>290450</v>
      </c>
      <c r="I2356" s="341" t="s">
        <v>255</v>
      </c>
      <c r="J2356" s="341">
        <v>0.04</v>
      </c>
      <c r="K2356" s="341">
        <v>89.05</v>
      </c>
      <c r="L2356" s="342">
        <f t="shared" si="145"/>
        <v>3.5619999999999998</v>
      </c>
      <c r="M2356" s="343">
        <f t="shared" si="148"/>
        <v>1252.3199999999974</v>
      </c>
      <c r="N2356" s="336"/>
    </row>
    <row r="2357" spans="1:14">
      <c r="A2357" s="336"/>
      <c r="B2357" s="341">
        <v>290450</v>
      </c>
      <c r="C2357" s="341" t="s">
        <v>256</v>
      </c>
      <c r="D2357" s="341">
        <v>0.1</v>
      </c>
      <c r="E2357" s="341">
        <v>91</v>
      </c>
      <c r="F2357" s="342">
        <f t="shared" si="146"/>
        <v>9.1</v>
      </c>
      <c r="G2357" s="343">
        <f t="shared" si="147"/>
        <v>3195.7959999999916</v>
      </c>
      <c r="H2357" s="341">
        <v>290450</v>
      </c>
      <c r="I2357" s="341" t="s">
        <v>256</v>
      </c>
      <c r="J2357" s="341">
        <v>0.1</v>
      </c>
      <c r="K2357" s="341">
        <v>89.05</v>
      </c>
      <c r="L2357" s="342">
        <f t="shared" si="145"/>
        <v>8.9049999999999994</v>
      </c>
      <c r="M2357" s="343">
        <f t="shared" si="148"/>
        <v>3130.8009999999999</v>
      </c>
      <c r="N2357" s="336"/>
    </row>
    <row r="2358" spans="1:14">
      <c r="A2358" s="13"/>
      <c r="B2358" s="341">
        <v>290450</v>
      </c>
      <c r="C2358" s="341" t="s">
        <v>257</v>
      </c>
      <c r="D2358" s="341">
        <v>0.125</v>
      </c>
      <c r="E2358" s="341">
        <v>93.52</v>
      </c>
      <c r="F2358" s="342">
        <f t="shared" si="146"/>
        <v>11.69</v>
      </c>
      <c r="G2358" s="343">
        <f t="shared" si="147"/>
        <v>4103.6012499999979</v>
      </c>
      <c r="H2358" s="341">
        <v>290450</v>
      </c>
      <c r="I2358" s="341" t="s">
        <v>257</v>
      </c>
      <c r="J2358" s="341">
        <v>0.125</v>
      </c>
      <c r="K2358" s="341">
        <v>91.52</v>
      </c>
      <c r="L2358" s="342">
        <f t="shared" si="145"/>
        <v>11.44</v>
      </c>
      <c r="M2358" s="343">
        <f t="shared" si="148"/>
        <v>4020.1724999999974</v>
      </c>
      <c r="N2358" s="13"/>
    </row>
    <row r="2359" spans="1:14">
      <c r="A2359" s="336"/>
      <c r="B2359" s="341">
        <v>290450</v>
      </c>
      <c r="C2359" s="341" t="s">
        <v>258</v>
      </c>
      <c r="D2359" s="341">
        <v>0.125</v>
      </c>
      <c r="E2359" s="341">
        <v>96.05</v>
      </c>
      <c r="F2359" s="342">
        <f t="shared" si="146"/>
        <v>12.00625</v>
      </c>
      <c r="G2359" s="343">
        <f t="shared" si="147"/>
        <v>4212.5712500000127</v>
      </c>
      <c r="H2359" s="341">
        <v>290450</v>
      </c>
      <c r="I2359" s="341" t="s">
        <v>258</v>
      </c>
      <c r="J2359" s="341">
        <v>0.125</v>
      </c>
      <c r="K2359" s="341">
        <v>93.99</v>
      </c>
      <c r="L2359" s="342">
        <f t="shared" si="145"/>
        <v>11.748749999999999</v>
      </c>
      <c r="M2359" s="343">
        <f t="shared" si="148"/>
        <v>4126.9500000000098</v>
      </c>
      <c r="N2359" s="336"/>
    </row>
    <row r="2360" spans="1:14">
      <c r="A2360" s="336"/>
      <c r="B2360" s="341">
        <v>290450</v>
      </c>
      <c r="C2360" s="341" t="s">
        <v>259</v>
      </c>
      <c r="D2360" s="341">
        <v>0.1</v>
      </c>
      <c r="E2360" s="341">
        <v>98.07</v>
      </c>
      <c r="F2360" s="342">
        <f t="shared" si="146"/>
        <v>9.8070000000000004</v>
      </c>
      <c r="G2360" s="343">
        <f t="shared" si="147"/>
        <v>3439.6940000000018</v>
      </c>
      <c r="H2360" s="341">
        <v>290450</v>
      </c>
      <c r="I2360" s="341" t="s">
        <v>259</v>
      </c>
      <c r="J2360" s="341">
        <v>0.1</v>
      </c>
      <c r="K2360" s="341">
        <v>95.97</v>
      </c>
      <c r="L2360" s="342">
        <f t="shared" si="145"/>
        <v>9.5970000000000013</v>
      </c>
      <c r="M2360" s="343">
        <f t="shared" si="148"/>
        <v>3369.8320000000126</v>
      </c>
      <c r="N2360" s="336"/>
    </row>
    <row r="2361" spans="1:14">
      <c r="A2361" s="336"/>
      <c r="B2361" s="341">
        <v>290450</v>
      </c>
      <c r="C2361" s="341" t="s">
        <v>260</v>
      </c>
      <c r="D2361" s="341">
        <v>0.1</v>
      </c>
      <c r="E2361" s="341">
        <v>122.89</v>
      </c>
      <c r="F2361" s="342">
        <f t="shared" si="146"/>
        <v>12.289000000000001</v>
      </c>
      <c r="G2361" s="343">
        <f t="shared" si="147"/>
        <v>4169.4660000000049</v>
      </c>
      <c r="H2361" s="341">
        <v>290450</v>
      </c>
      <c r="I2361" s="341" t="s">
        <v>260</v>
      </c>
      <c r="J2361" s="341">
        <v>0.1</v>
      </c>
      <c r="K2361" s="341">
        <v>127.9</v>
      </c>
      <c r="L2361" s="342">
        <f t="shared" si="145"/>
        <v>12.790000000000001</v>
      </c>
      <c r="M2361" s="343">
        <f t="shared" si="148"/>
        <v>3483.402000000001</v>
      </c>
      <c r="N2361" s="336"/>
    </row>
    <row r="2362" spans="1:14">
      <c r="A2362" s="336"/>
      <c r="B2362" s="341">
        <v>290460</v>
      </c>
      <c r="C2362" s="341" t="s">
        <v>255</v>
      </c>
      <c r="D2362" s="341">
        <v>0.04</v>
      </c>
      <c r="E2362" s="341">
        <v>91</v>
      </c>
      <c r="F2362" s="342">
        <f t="shared" si="146"/>
        <v>3.64</v>
      </c>
      <c r="G2362" s="343">
        <f t="shared" si="147"/>
        <v>1281.9584000000023</v>
      </c>
      <c r="H2362" s="341">
        <v>290460</v>
      </c>
      <c r="I2362" s="341" t="s">
        <v>255</v>
      </c>
      <c r="J2362" s="341">
        <v>0.04</v>
      </c>
      <c r="K2362" s="341">
        <v>89.05</v>
      </c>
      <c r="L2362" s="342">
        <f t="shared" si="145"/>
        <v>3.5619999999999998</v>
      </c>
      <c r="M2362" s="343">
        <f t="shared" si="148"/>
        <v>1255.8819999999973</v>
      </c>
      <c r="N2362" s="336"/>
    </row>
    <row r="2363" spans="1:14">
      <c r="A2363" s="336"/>
      <c r="B2363" s="341">
        <v>290460</v>
      </c>
      <c r="C2363" s="341" t="s">
        <v>256</v>
      </c>
      <c r="D2363" s="341">
        <v>0.1</v>
      </c>
      <c r="E2363" s="341">
        <v>91</v>
      </c>
      <c r="F2363" s="342">
        <f t="shared" si="146"/>
        <v>9.1</v>
      </c>
      <c r="G2363" s="343">
        <f t="shared" si="147"/>
        <v>3204.8959999999915</v>
      </c>
      <c r="H2363" s="341">
        <v>290460</v>
      </c>
      <c r="I2363" s="341" t="s">
        <v>256</v>
      </c>
      <c r="J2363" s="341">
        <v>0.1</v>
      </c>
      <c r="K2363" s="341">
        <v>89.05</v>
      </c>
      <c r="L2363" s="342">
        <f t="shared" si="145"/>
        <v>8.9049999999999994</v>
      </c>
      <c r="M2363" s="343">
        <f t="shared" si="148"/>
        <v>3139.7060000000001</v>
      </c>
      <c r="N2363" s="336"/>
    </row>
    <row r="2364" spans="1:14">
      <c r="A2364" s="336"/>
      <c r="B2364" s="341">
        <v>290460</v>
      </c>
      <c r="C2364" s="341" t="s">
        <v>257</v>
      </c>
      <c r="D2364" s="341">
        <v>0.125</v>
      </c>
      <c r="E2364" s="341">
        <v>93.52</v>
      </c>
      <c r="F2364" s="342">
        <f t="shared" si="146"/>
        <v>11.69</v>
      </c>
      <c r="G2364" s="343">
        <f t="shared" si="147"/>
        <v>4115.2912499999975</v>
      </c>
      <c r="H2364" s="341">
        <v>290460</v>
      </c>
      <c r="I2364" s="341" t="s">
        <v>257</v>
      </c>
      <c r="J2364" s="341">
        <v>0.125</v>
      </c>
      <c r="K2364" s="341">
        <v>91.52</v>
      </c>
      <c r="L2364" s="342">
        <f t="shared" si="145"/>
        <v>11.44</v>
      </c>
      <c r="M2364" s="343">
        <f t="shared" si="148"/>
        <v>4031.6124999999975</v>
      </c>
      <c r="N2364" s="336"/>
    </row>
    <row r="2365" spans="1:14">
      <c r="A2365" s="13"/>
      <c r="B2365" s="341">
        <v>290460</v>
      </c>
      <c r="C2365" s="341" t="s">
        <v>258</v>
      </c>
      <c r="D2365" s="341">
        <v>0.125</v>
      </c>
      <c r="E2365" s="341">
        <v>96.05</v>
      </c>
      <c r="F2365" s="342">
        <f t="shared" si="146"/>
        <v>12.00625</v>
      </c>
      <c r="G2365" s="343">
        <f t="shared" si="147"/>
        <v>4224.5775000000131</v>
      </c>
      <c r="H2365" s="341">
        <v>290460</v>
      </c>
      <c r="I2365" s="341" t="s">
        <v>258</v>
      </c>
      <c r="J2365" s="341">
        <v>0.125</v>
      </c>
      <c r="K2365" s="341">
        <v>93.99</v>
      </c>
      <c r="L2365" s="342">
        <f t="shared" si="145"/>
        <v>11.748749999999999</v>
      </c>
      <c r="M2365" s="343">
        <f t="shared" si="148"/>
        <v>4138.6987500000096</v>
      </c>
      <c r="N2365" s="13"/>
    </row>
    <row r="2366" spans="1:14">
      <c r="A2366" s="336"/>
      <c r="B2366" s="341">
        <v>290460</v>
      </c>
      <c r="C2366" s="341" t="s">
        <v>259</v>
      </c>
      <c r="D2366" s="341">
        <v>0.1</v>
      </c>
      <c r="E2366" s="341">
        <v>98.07</v>
      </c>
      <c r="F2366" s="342">
        <f t="shared" si="146"/>
        <v>9.8070000000000004</v>
      </c>
      <c r="G2366" s="343">
        <f t="shared" si="147"/>
        <v>3449.5010000000016</v>
      </c>
      <c r="H2366" s="341">
        <v>290460</v>
      </c>
      <c r="I2366" s="341" t="s">
        <v>259</v>
      </c>
      <c r="J2366" s="341">
        <v>0.1</v>
      </c>
      <c r="K2366" s="341">
        <v>95.97</v>
      </c>
      <c r="L2366" s="342">
        <f t="shared" si="145"/>
        <v>9.5970000000000013</v>
      </c>
      <c r="M2366" s="343">
        <f t="shared" si="148"/>
        <v>3379.4290000000128</v>
      </c>
      <c r="N2366" s="336"/>
    </row>
    <row r="2367" spans="1:14">
      <c r="A2367" s="336"/>
      <c r="B2367" s="341">
        <v>290460</v>
      </c>
      <c r="C2367" s="341" t="s">
        <v>260</v>
      </c>
      <c r="D2367" s="341">
        <v>0.1</v>
      </c>
      <c r="E2367" s="341">
        <v>122.89</v>
      </c>
      <c r="F2367" s="342">
        <f t="shared" si="146"/>
        <v>12.289000000000001</v>
      </c>
      <c r="G2367" s="343">
        <f t="shared" si="147"/>
        <v>4181.7550000000047</v>
      </c>
      <c r="H2367" s="341">
        <v>290460</v>
      </c>
      <c r="I2367" s="341" t="s">
        <v>260</v>
      </c>
      <c r="J2367" s="341">
        <v>0.1</v>
      </c>
      <c r="K2367" s="341">
        <v>127.9</v>
      </c>
      <c r="L2367" s="342">
        <f t="shared" si="145"/>
        <v>12.790000000000001</v>
      </c>
      <c r="M2367" s="343">
        <f t="shared" si="148"/>
        <v>3496.1920000000009</v>
      </c>
      <c r="N2367" s="336"/>
    </row>
    <row r="2368" spans="1:14">
      <c r="A2368" s="336"/>
      <c r="B2368" s="341">
        <v>290470</v>
      </c>
      <c r="C2368" s="341" t="s">
        <v>255</v>
      </c>
      <c r="D2368" s="341">
        <v>0.04</v>
      </c>
      <c r="E2368" s="341">
        <v>91</v>
      </c>
      <c r="F2368" s="342">
        <f t="shared" si="146"/>
        <v>3.64</v>
      </c>
      <c r="G2368" s="343">
        <f t="shared" si="147"/>
        <v>1285.5984000000024</v>
      </c>
      <c r="H2368" s="341">
        <v>290470</v>
      </c>
      <c r="I2368" s="341" t="s">
        <v>255</v>
      </c>
      <c r="J2368" s="341">
        <v>0.04</v>
      </c>
      <c r="K2368" s="341">
        <v>89.05</v>
      </c>
      <c r="L2368" s="342">
        <f t="shared" si="145"/>
        <v>3.5619999999999998</v>
      </c>
      <c r="M2368" s="343">
        <f t="shared" si="148"/>
        <v>1259.4439999999972</v>
      </c>
      <c r="N2368" s="336"/>
    </row>
    <row r="2369" spans="1:14">
      <c r="A2369" s="336"/>
      <c r="B2369" s="341">
        <v>290470</v>
      </c>
      <c r="C2369" s="341" t="s">
        <v>256</v>
      </c>
      <c r="D2369" s="341">
        <v>0.1</v>
      </c>
      <c r="E2369" s="341">
        <v>91</v>
      </c>
      <c r="F2369" s="342">
        <f t="shared" si="146"/>
        <v>9.1</v>
      </c>
      <c r="G2369" s="343">
        <f t="shared" si="147"/>
        <v>3213.9959999999915</v>
      </c>
      <c r="H2369" s="341">
        <v>290470</v>
      </c>
      <c r="I2369" s="341" t="s">
        <v>256</v>
      </c>
      <c r="J2369" s="341">
        <v>0.1</v>
      </c>
      <c r="K2369" s="341">
        <v>89.05</v>
      </c>
      <c r="L2369" s="342">
        <f t="shared" si="145"/>
        <v>8.9049999999999994</v>
      </c>
      <c r="M2369" s="343">
        <f t="shared" si="148"/>
        <v>3148.6110000000003</v>
      </c>
      <c r="N2369" s="336"/>
    </row>
    <row r="2370" spans="1:14">
      <c r="A2370" s="336"/>
      <c r="B2370" s="341">
        <v>290470</v>
      </c>
      <c r="C2370" s="341" t="s">
        <v>257</v>
      </c>
      <c r="D2370" s="341">
        <v>0.125</v>
      </c>
      <c r="E2370" s="341">
        <v>93.52</v>
      </c>
      <c r="F2370" s="342">
        <f t="shared" si="146"/>
        <v>11.69</v>
      </c>
      <c r="G2370" s="343">
        <f t="shared" si="147"/>
        <v>4126.9812499999971</v>
      </c>
      <c r="H2370" s="341">
        <v>290470</v>
      </c>
      <c r="I2370" s="341" t="s">
        <v>257</v>
      </c>
      <c r="J2370" s="341">
        <v>0.125</v>
      </c>
      <c r="K2370" s="341">
        <v>91.52</v>
      </c>
      <c r="L2370" s="342">
        <f t="shared" si="145"/>
        <v>11.44</v>
      </c>
      <c r="M2370" s="343">
        <f t="shared" si="148"/>
        <v>4043.0524999999975</v>
      </c>
      <c r="N2370" s="336"/>
    </row>
    <row r="2371" spans="1:14">
      <c r="A2371" s="336"/>
      <c r="B2371" s="341">
        <v>290470</v>
      </c>
      <c r="C2371" s="341" t="s">
        <v>258</v>
      </c>
      <c r="D2371" s="341">
        <v>0.125</v>
      </c>
      <c r="E2371" s="341">
        <v>96.05</v>
      </c>
      <c r="F2371" s="342">
        <f t="shared" si="146"/>
        <v>12.00625</v>
      </c>
      <c r="G2371" s="343">
        <f t="shared" si="147"/>
        <v>4236.5837500000134</v>
      </c>
      <c r="H2371" s="341">
        <v>290470</v>
      </c>
      <c r="I2371" s="341" t="s">
        <v>258</v>
      </c>
      <c r="J2371" s="341">
        <v>0.125</v>
      </c>
      <c r="K2371" s="341">
        <v>93.99</v>
      </c>
      <c r="L2371" s="342">
        <f t="shared" si="145"/>
        <v>11.748749999999999</v>
      </c>
      <c r="M2371" s="343">
        <f t="shared" si="148"/>
        <v>4150.4475000000093</v>
      </c>
      <c r="N2371" s="336"/>
    </row>
    <row r="2372" spans="1:14">
      <c r="A2372" s="13"/>
      <c r="B2372" s="341">
        <v>290470</v>
      </c>
      <c r="C2372" s="341" t="s">
        <v>259</v>
      </c>
      <c r="D2372" s="341">
        <v>0.1</v>
      </c>
      <c r="E2372" s="341">
        <v>98.07</v>
      </c>
      <c r="F2372" s="342">
        <f t="shared" si="146"/>
        <v>9.8070000000000004</v>
      </c>
      <c r="G2372" s="343">
        <f t="shared" si="147"/>
        <v>3459.3080000000014</v>
      </c>
      <c r="H2372" s="341">
        <v>290470</v>
      </c>
      <c r="I2372" s="341" t="s">
        <v>259</v>
      </c>
      <c r="J2372" s="341">
        <v>0.1</v>
      </c>
      <c r="K2372" s="341">
        <v>95.97</v>
      </c>
      <c r="L2372" s="342">
        <f t="shared" si="145"/>
        <v>9.5970000000000013</v>
      </c>
      <c r="M2372" s="343">
        <f t="shared" si="148"/>
        <v>3389.026000000013</v>
      </c>
      <c r="N2372" s="13"/>
    </row>
    <row r="2373" spans="1:14">
      <c r="A2373" s="336"/>
      <c r="B2373" s="341">
        <v>290470</v>
      </c>
      <c r="C2373" s="341" t="s">
        <v>260</v>
      </c>
      <c r="D2373" s="341">
        <v>0.1</v>
      </c>
      <c r="E2373" s="341">
        <v>122.88</v>
      </c>
      <c r="F2373" s="342">
        <f t="shared" si="146"/>
        <v>12.288</v>
      </c>
      <c r="G2373" s="343">
        <f t="shared" si="147"/>
        <v>4194.0430000000042</v>
      </c>
      <c r="H2373" s="341">
        <v>290470</v>
      </c>
      <c r="I2373" s="341" t="s">
        <v>260</v>
      </c>
      <c r="J2373" s="341">
        <v>0.1</v>
      </c>
      <c r="K2373" s="341">
        <v>127.9</v>
      </c>
      <c r="L2373" s="342">
        <f t="shared" si="145"/>
        <v>12.790000000000001</v>
      </c>
      <c r="M2373" s="343">
        <f t="shared" si="148"/>
        <v>3508.9820000000009</v>
      </c>
      <c r="N2373" s="336"/>
    </row>
    <row r="2374" spans="1:14">
      <c r="A2374" s="336"/>
      <c r="B2374" s="341">
        <v>290480</v>
      </c>
      <c r="C2374" s="341" t="s">
        <v>255</v>
      </c>
      <c r="D2374" s="341">
        <v>0.04</v>
      </c>
      <c r="E2374" s="341">
        <v>91</v>
      </c>
      <c r="F2374" s="342">
        <f t="shared" si="146"/>
        <v>3.64</v>
      </c>
      <c r="G2374" s="343">
        <f t="shared" si="147"/>
        <v>1289.2384000000025</v>
      </c>
      <c r="H2374" s="341">
        <v>290480</v>
      </c>
      <c r="I2374" s="341" t="s">
        <v>255</v>
      </c>
      <c r="J2374" s="341">
        <v>0.04</v>
      </c>
      <c r="K2374" s="341">
        <v>89.05</v>
      </c>
      <c r="L2374" s="342">
        <f t="shared" si="145"/>
        <v>3.5619999999999998</v>
      </c>
      <c r="M2374" s="343">
        <f t="shared" si="148"/>
        <v>1263.0059999999971</v>
      </c>
      <c r="N2374" s="336"/>
    </row>
    <row r="2375" spans="1:14">
      <c r="A2375" s="336"/>
      <c r="B2375" s="341">
        <v>290480</v>
      </c>
      <c r="C2375" s="341" t="s">
        <v>256</v>
      </c>
      <c r="D2375" s="341">
        <v>0.1</v>
      </c>
      <c r="E2375" s="341">
        <v>91</v>
      </c>
      <c r="F2375" s="342">
        <f t="shared" si="146"/>
        <v>9.1</v>
      </c>
      <c r="G2375" s="343">
        <f t="shared" si="147"/>
        <v>3223.0959999999914</v>
      </c>
      <c r="H2375" s="341">
        <v>290480</v>
      </c>
      <c r="I2375" s="341" t="s">
        <v>256</v>
      </c>
      <c r="J2375" s="341">
        <v>0.1</v>
      </c>
      <c r="K2375" s="341">
        <v>89.05</v>
      </c>
      <c r="L2375" s="342">
        <f t="shared" si="145"/>
        <v>8.9049999999999994</v>
      </c>
      <c r="M2375" s="343">
        <f t="shared" si="148"/>
        <v>3157.5160000000005</v>
      </c>
      <c r="N2375" s="336"/>
    </row>
    <row r="2376" spans="1:14">
      <c r="A2376" s="336"/>
      <c r="B2376" s="341">
        <v>290480</v>
      </c>
      <c r="C2376" s="341" t="s">
        <v>257</v>
      </c>
      <c r="D2376" s="341">
        <v>0.125</v>
      </c>
      <c r="E2376" s="341">
        <v>93.52</v>
      </c>
      <c r="F2376" s="342">
        <f t="shared" si="146"/>
        <v>11.69</v>
      </c>
      <c r="G2376" s="343">
        <f t="shared" si="147"/>
        <v>4138.6712499999967</v>
      </c>
      <c r="H2376" s="341">
        <v>290480</v>
      </c>
      <c r="I2376" s="341" t="s">
        <v>257</v>
      </c>
      <c r="J2376" s="341">
        <v>0.125</v>
      </c>
      <c r="K2376" s="341">
        <v>91.52</v>
      </c>
      <c r="L2376" s="342">
        <f t="shared" si="145"/>
        <v>11.44</v>
      </c>
      <c r="M2376" s="343">
        <f t="shared" si="148"/>
        <v>4054.4924999999976</v>
      </c>
      <c r="N2376" s="336"/>
    </row>
    <row r="2377" spans="1:14">
      <c r="A2377" s="336"/>
      <c r="B2377" s="341">
        <v>290480</v>
      </c>
      <c r="C2377" s="341" t="s">
        <v>258</v>
      </c>
      <c r="D2377" s="341">
        <v>0.125</v>
      </c>
      <c r="E2377" s="341">
        <v>96.05</v>
      </c>
      <c r="F2377" s="342">
        <f t="shared" si="146"/>
        <v>12.00625</v>
      </c>
      <c r="G2377" s="343">
        <f t="shared" si="147"/>
        <v>4248.5900000000138</v>
      </c>
      <c r="H2377" s="341">
        <v>290480</v>
      </c>
      <c r="I2377" s="341" t="s">
        <v>258</v>
      </c>
      <c r="J2377" s="341">
        <v>0.125</v>
      </c>
      <c r="K2377" s="341">
        <v>93.99</v>
      </c>
      <c r="L2377" s="342">
        <f t="shared" si="145"/>
        <v>11.748749999999999</v>
      </c>
      <c r="M2377" s="343">
        <f t="shared" si="148"/>
        <v>4162.1962500000091</v>
      </c>
      <c r="N2377" s="336"/>
    </row>
    <row r="2378" spans="1:14">
      <c r="A2378" s="336"/>
      <c r="B2378" s="341">
        <v>290480</v>
      </c>
      <c r="C2378" s="341" t="s">
        <v>259</v>
      </c>
      <c r="D2378" s="341">
        <v>0.1</v>
      </c>
      <c r="E2378" s="341">
        <v>98.07</v>
      </c>
      <c r="F2378" s="342">
        <f t="shared" si="146"/>
        <v>9.8070000000000004</v>
      </c>
      <c r="G2378" s="343">
        <f t="shared" si="147"/>
        <v>3469.1150000000011</v>
      </c>
      <c r="H2378" s="341">
        <v>290480</v>
      </c>
      <c r="I2378" s="341" t="s">
        <v>259</v>
      </c>
      <c r="J2378" s="341">
        <v>0.1</v>
      </c>
      <c r="K2378" s="341">
        <v>95.97</v>
      </c>
      <c r="L2378" s="342">
        <f t="shared" ref="L2378:L2441" si="149">J2378*K2378</f>
        <v>9.5970000000000013</v>
      </c>
      <c r="M2378" s="343">
        <f t="shared" si="148"/>
        <v>3398.6230000000132</v>
      </c>
      <c r="N2378" s="336"/>
    </row>
    <row r="2379" spans="1:14">
      <c r="A2379" s="13"/>
      <c r="B2379" s="341">
        <v>290480</v>
      </c>
      <c r="C2379" s="341" t="s">
        <v>260</v>
      </c>
      <c r="D2379" s="341">
        <v>0.1</v>
      </c>
      <c r="E2379" s="341">
        <v>122.88</v>
      </c>
      <c r="F2379" s="342">
        <f t="shared" ref="F2379:F2442" si="150">D2379*E2379</f>
        <v>12.288</v>
      </c>
      <c r="G2379" s="343">
        <f t="shared" ref="G2379:G2442" si="151">G2373+F2379</f>
        <v>4206.3310000000038</v>
      </c>
      <c r="H2379" s="341">
        <v>290480</v>
      </c>
      <c r="I2379" s="341" t="s">
        <v>260</v>
      </c>
      <c r="J2379" s="341">
        <v>0.1</v>
      </c>
      <c r="K2379" s="341">
        <v>127.9</v>
      </c>
      <c r="L2379" s="342">
        <f t="shared" si="149"/>
        <v>12.790000000000001</v>
      </c>
      <c r="M2379" s="343">
        <f t="shared" si="148"/>
        <v>3521.7720000000008</v>
      </c>
      <c r="N2379" s="13"/>
    </row>
    <row r="2380" spans="1:14">
      <c r="A2380" s="336"/>
      <c r="B2380" s="341">
        <v>290490</v>
      </c>
      <c r="C2380" s="341" t="s">
        <v>255</v>
      </c>
      <c r="D2380" s="341">
        <v>0.04</v>
      </c>
      <c r="E2380" s="341">
        <v>91</v>
      </c>
      <c r="F2380" s="342">
        <f t="shared" si="150"/>
        <v>3.64</v>
      </c>
      <c r="G2380" s="343">
        <f t="shared" si="151"/>
        <v>1292.8784000000026</v>
      </c>
      <c r="H2380" s="341">
        <v>290490</v>
      </c>
      <c r="I2380" s="341" t="s">
        <v>255</v>
      </c>
      <c r="J2380" s="341">
        <v>0.04</v>
      </c>
      <c r="K2380" s="341">
        <v>89.05</v>
      </c>
      <c r="L2380" s="342">
        <f t="shared" si="149"/>
        <v>3.5619999999999998</v>
      </c>
      <c r="M2380" s="343">
        <f t="shared" si="148"/>
        <v>1266.567999999997</v>
      </c>
      <c r="N2380" s="336"/>
    </row>
    <row r="2381" spans="1:14">
      <c r="A2381" s="336"/>
      <c r="B2381" s="341">
        <v>290490</v>
      </c>
      <c r="C2381" s="341" t="s">
        <v>256</v>
      </c>
      <c r="D2381" s="341">
        <v>0.1</v>
      </c>
      <c r="E2381" s="341">
        <v>91</v>
      </c>
      <c r="F2381" s="342">
        <f t="shared" si="150"/>
        <v>9.1</v>
      </c>
      <c r="G2381" s="343">
        <f t="shared" si="151"/>
        <v>3232.1959999999913</v>
      </c>
      <c r="H2381" s="341">
        <v>290490</v>
      </c>
      <c r="I2381" s="341" t="s">
        <v>256</v>
      </c>
      <c r="J2381" s="341">
        <v>0.1</v>
      </c>
      <c r="K2381" s="341">
        <v>89.05</v>
      </c>
      <c r="L2381" s="342">
        <f t="shared" si="149"/>
        <v>8.9049999999999994</v>
      </c>
      <c r="M2381" s="343">
        <f t="shared" si="148"/>
        <v>3166.4210000000007</v>
      </c>
      <c r="N2381" s="336"/>
    </row>
    <row r="2382" spans="1:14">
      <c r="A2382" s="336"/>
      <c r="B2382" s="341">
        <v>290490</v>
      </c>
      <c r="C2382" s="341" t="s">
        <v>257</v>
      </c>
      <c r="D2382" s="341">
        <v>0.125</v>
      </c>
      <c r="E2382" s="341">
        <v>93.52</v>
      </c>
      <c r="F2382" s="342">
        <f t="shared" si="150"/>
        <v>11.69</v>
      </c>
      <c r="G2382" s="343">
        <f t="shared" si="151"/>
        <v>4150.3612499999963</v>
      </c>
      <c r="H2382" s="341">
        <v>290490</v>
      </c>
      <c r="I2382" s="341" t="s">
        <v>257</v>
      </c>
      <c r="J2382" s="341">
        <v>0.125</v>
      </c>
      <c r="K2382" s="341">
        <v>91.52</v>
      </c>
      <c r="L2382" s="342">
        <f t="shared" si="149"/>
        <v>11.44</v>
      </c>
      <c r="M2382" s="343">
        <f t="shared" si="148"/>
        <v>4065.9324999999976</v>
      </c>
      <c r="N2382" s="336"/>
    </row>
    <row r="2383" spans="1:14">
      <c r="A2383" s="336"/>
      <c r="B2383" s="341">
        <v>290490</v>
      </c>
      <c r="C2383" s="341" t="s">
        <v>258</v>
      </c>
      <c r="D2383" s="341">
        <v>0.125</v>
      </c>
      <c r="E2383" s="341">
        <v>96.05</v>
      </c>
      <c r="F2383" s="342">
        <f t="shared" si="150"/>
        <v>12.00625</v>
      </c>
      <c r="G2383" s="343">
        <f t="shared" si="151"/>
        <v>4260.5962500000142</v>
      </c>
      <c r="H2383" s="341">
        <v>290490</v>
      </c>
      <c r="I2383" s="341" t="s">
        <v>258</v>
      </c>
      <c r="J2383" s="341">
        <v>0.125</v>
      </c>
      <c r="K2383" s="341">
        <v>93.99</v>
      </c>
      <c r="L2383" s="342">
        <f t="shared" si="149"/>
        <v>11.748749999999999</v>
      </c>
      <c r="M2383" s="343">
        <f t="shared" si="148"/>
        <v>4173.9450000000088</v>
      </c>
      <c r="N2383" s="336"/>
    </row>
    <row r="2384" spans="1:14">
      <c r="A2384" s="336"/>
      <c r="B2384" s="341">
        <v>290490</v>
      </c>
      <c r="C2384" s="341" t="s">
        <v>259</v>
      </c>
      <c r="D2384" s="341">
        <v>0.1</v>
      </c>
      <c r="E2384" s="341">
        <v>98.07</v>
      </c>
      <c r="F2384" s="342">
        <f t="shared" si="150"/>
        <v>9.8070000000000004</v>
      </c>
      <c r="G2384" s="343">
        <f t="shared" si="151"/>
        <v>3478.9220000000009</v>
      </c>
      <c r="H2384" s="341">
        <v>290490</v>
      </c>
      <c r="I2384" s="341" t="s">
        <v>259</v>
      </c>
      <c r="J2384" s="341">
        <v>0.1</v>
      </c>
      <c r="K2384" s="341">
        <v>95.97</v>
      </c>
      <c r="L2384" s="342">
        <f t="shared" si="149"/>
        <v>9.5970000000000013</v>
      </c>
      <c r="M2384" s="343">
        <f t="shared" si="148"/>
        <v>3408.2200000000134</v>
      </c>
      <c r="N2384" s="336"/>
    </row>
    <row r="2385" spans="1:14">
      <c r="A2385" s="336"/>
      <c r="B2385" s="341">
        <v>290490</v>
      </c>
      <c r="C2385" s="341" t="s">
        <v>260</v>
      </c>
      <c r="D2385" s="341">
        <v>0.1</v>
      </c>
      <c r="E2385" s="341">
        <v>122.88</v>
      </c>
      <c r="F2385" s="342">
        <f t="shared" si="150"/>
        <v>12.288</v>
      </c>
      <c r="G2385" s="343">
        <f t="shared" si="151"/>
        <v>4218.6190000000033</v>
      </c>
      <c r="H2385" s="341">
        <v>290490</v>
      </c>
      <c r="I2385" s="341" t="s">
        <v>260</v>
      </c>
      <c r="J2385" s="341">
        <v>0.1</v>
      </c>
      <c r="K2385" s="341">
        <v>127.91</v>
      </c>
      <c r="L2385" s="342">
        <f t="shared" si="149"/>
        <v>12.791</v>
      </c>
      <c r="M2385" s="343">
        <f t="shared" ref="M2385:M2448" si="152">M2379+L2385</f>
        <v>3534.563000000001</v>
      </c>
      <c r="N2385" s="336"/>
    </row>
    <row r="2386" spans="1:14">
      <c r="A2386" s="13"/>
      <c r="B2386" s="341">
        <v>290500</v>
      </c>
      <c r="C2386" s="341" t="s">
        <v>255</v>
      </c>
      <c r="D2386" s="341">
        <v>0.04</v>
      </c>
      <c r="E2386" s="341">
        <v>91</v>
      </c>
      <c r="F2386" s="342">
        <f t="shared" si="150"/>
        <v>3.64</v>
      </c>
      <c r="G2386" s="343">
        <f t="shared" si="151"/>
        <v>1296.5184000000027</v>
      </c>
      <c r="H2386" s="341">
        <v>290500</v>
      </c>
      <c r="I2386" s="341" t="s">
        <v>255</v>
      </c>
      <c r="J2386" s="341">
        <v>0.04</v>
      </c>
      <c r="K2386" s="341">
        <v>89.05</v>
      </c>
      <c r="L2386" s="342">
        <f t="shared" si="149"/>
        <v>3.5619999999999998</v>
      </c>
      <c r="M2386" s="343">
        <f t="shared" si="152"/>
        <v>1270.1299999999969</v>
      </c>
      <c r="N2386" s="13"/>
    </row>
    <row r="2387" spans="1:14">
      <c r="A2387" s="336"/>
      <c r="B2387" s="341">
        <v>290500</v>
      </c>
      <c r="C2387" s="341" t="s">
        <v>256</v>
      </c>
      <c r="D2387" s="341">
        <v>0.1</v>
      </c>
      <c r="E2387" s="341">
        <v>91</v>
      </c>
      <c r="F2387" s="342">
        <f t="shared" si="150"/>
        <v>9.1</v>
      </c>
      <c r="G2387" s="343">
        <f t="shared" si="151"/>
        <v>3241.2959999999912</v>
      </c>
      <c r="H2387" s="341">
        <v>290500</v>
      </c>
      <c r="I2387" s="341" t="s">
        <v>256</v>
      </c>
      <c r="J2387" s="341">
        <v>0.1</v>
      </c>
      <c r="K2387" s="341">
        <v>89.05</v>
      </c>
      <c r="L2387" s="342">
        <f t="shared" si="149"/>
        <v>8.9049999999999994</v>
      </c>
      <c r="M2387" s="343">
        <f t="shared" si="152"/>
        <v>3175.3260000000009</v>
      </c>
      <c r="N2387" s="336"/>
    </row>
    <row r="2388" spans="1:14">
      <c r="A2388" s="336"/>
      <c r="B2388" s="341">
        <v>290500</v>
      </c>
      <c r="C2388" s="341" t="s">
        <v>257</v>
      </c>
      <c r="D2388" s="341">
        <v>0.125</v>
      </c>
      <c r="E2388" s="341">
        <v>93.52</v>
      </c>
      <c r="F2388" s="342">
        <f t="shared" si="150"/>
        <v>11.69</v>
      </c>
      <c r="G2388" s="343">
        <f t="shared" si="151"/>
        <v>4162.0512499999959</v>
      </c>
      <c r="H2388" s="341">
        <v>290500</v>
      </c>
      <c r="I2388" s="341" t="s">
        <v>257</v>
      </c>
      <c r="J2388" s="341">
        <v>0.125</v>
      </c>
      <c r="K2388" s="341">
        <v>91.52</v>
      </c>
      <c r="L2388" s="342">
        <f t="shared" si="149"/>
        <v>11.44</v>
      </c>
      <c r="M2388" s="343">
        <f t="shared" si="152"/>
        <v>4077.3724999999977</v>
      </c>
      <c r="N2388" s="336"/>
    </row>
    <row r="2389" spans="1:14">
      <c r="A2389" s="336"/>
      <c r="B2389" s="341">
        <v>290500</v>
      </c>
      <c r="C2389" s="341" t="s">
        <v>258</v>
      </c>
      <c r="D2389" s="341">
        <v>0.125</v>
      </c>
      <c r="E2389" s="341">
        <v>96.05</v>
      </c>
      <c r="F2389" s="342">
        <f t="shared" si="150"/>
        <v>12.00625</v>
      </c>
      <c r="G2389" s="343">
        <f t="shared" si="151"/>
        <v>4272.6025000000145</v>
      </c>
      <c r="H2389" s="341">
        <v>290500</v>
      </c>
      <c r="I2389" s="341" t="s">
        <v>258</v>
      </c>
      <c r="J2389" s="341">
        <v>0.125</v>
      </c>
      <c r="K2389" s="341">
        <v>93.99</v>
      </c>
      <c r="L2389" s="342">
        <f t="shared" si="149"/>
        <v>11.748749999999999</v>
      </c>
      <c r="M2389" s="343">
        <f t="shared" si="152"/>
        <v>4185.6937500000085</v>
      </c>
      <c r="N2389" s="336"/>
    </row>
    <row r="2390" spans="1:14">
      <c r="A2390" s="336"/>
      <c r="B2390" s="341">
        <v>290500</v>
      </c>
      <c r="C2390" s="341" t="s">
        <v>259</v>
      </c>
      <c r="D2390" s="341">
        <v>0.1</v>
      </c>
      <c r="E2390" s="341">
        <v>98.07</v>
      </c>
      <c r="F2390" s="342">
        <f t="shared" si="150"/>
        <v>9.8070000000000004</v>
      </c>
      <c r="G2390" s="343">
        <f t="shared" si="151"/>
        <v>3488.7290000000007</v>
      </c>
      <c r="H2390" s="341">
        <v>290500</v>
      </c>
      <c r="I2390" s="341" t="s">
        <v>259</v>
      </c>
      <c r="J2390" s="341">
        <v>0.1</v>
      </c>
      <c r="K2390" s="341">
        <v>95.97</v>
      </c>
      <c r="L2390" s="342">
        <f t="shared" si="149"/>
        <v>9.5970000000000013</v>
      </c>
      <c r="M2390" s="343">
        <f t="shared" si="152"/>
        <v>3417.8170000000136</v>
      </c>
      <c r="N2390" s="336"/>
    </row>
    <row r="2391" spans="1:14">
      <c r="A2391" s="336"/>
      <c r="B2391" s="341">
        <v>290500</v>
      </c>
      <c r="C2391" s="341" t="s">
        <v>260</v>
      </c>
      <c r="D2391" s="341">
        <v>0.1</v>
      </c>
      <c r="E2391" s="341">
        <v>122.88</v>
      </c>
      <c r="F2391" s="342">
        <f t="shared" si="150"/>
        <v>12.288</v>
      </c>
      <c r="G2391" s="343">
        <f t="shared" si="151"/>
        <v>4230.9070000000029</v>
      </c>
      <c r="H2391" s="341">
        <v>290500</v>
      </c>
      <c r="I2391" s="341" t="s">
        <v>260</v>
      </c>
      <c r="J2391" s="341">
        <v>0.1</v>
      </c>
      <c r="K2391" s="341">
        <v>127.9</v>
      </c>
      <c r="L2391" s="342">
        <f t="shared" si="149"/>
        <v>12.790000000000001</v>
      </c>
      <c r="M2391" s="343">
        <f t="shared" si="152"/>
        <v>3547.353000000001</v>
      </c>
      <c r="N2391" s="336"/>
    </row>
    <row r="2392" spans="1:14">
      <c r="A2392" s="336"/>
      <c r="B2392" s="341">
        <v>290510</v>
      </c>
      <c r="C2392" s="341" t="s">
        <v>255</v>
      </c>
      <c r="D2392" s="341">
        <v>0.04</v>
      </c>
      <c r="E2392" s="341">
        <v>91</v>
      </c>
      <c r="F2392" s="342">
        <f t="shared" si="150"/>
        <v>3.64</v>
      </c>
      <c r="G2392" s="343">
        <f t="shared" si="151"/>
        <v>1300.1584000000028</v>
      </c>
      <c r="H2392" s="341">
        <v>290510</v>
      </c>
      <c r="I2392" s="341" t="s">
        <v>255</v>
      </c>
      <c r="J2392" s="341">
        <v>0.04</v>
      </c>
      <c r="K2392" s="341">
        <v>89.05</v>
      </c>
      <c r="L2392" s="342">
        <f t="shared" si="149"/>
        <v>3.5619999999999998</v>
      </c>
      <c r="M2392" s="343">
        <f t="shared" si="152"/>
        <v>1273.6919999999968</v>
      </c>
      <c r="N2392" s="336"/>
    </row>
    <row r="2393" spans="1:14">
      <c r="A2393" s="13"/>
      <c r="B2393" s="341">
        <v>290510</v>
      </c>
      <c r="C2393" s="341" t="s">
        <v>256</v>
      </c>
      <c r="D2393" s="341">
        <v>0.1</v>
      </c>
      <c r="E2393" s="341">
        <v>91</v>
      </c>
      <c r="F2393" s="342">
        <f t="shared" si="150"/>
        <v>9.1</v>
      </c>
      <c r="G2393" s="343">
        <f t="shared" si="151"/>
        <v>3250.3959999999911</v>
      </c>
      <c r="H2393" s="341">
        <v>290510</v>
      </c>
      <c r="I2393" s="341" t="s">
        <v>256</v>
      </c>
      <c r="J2393" s="341">
        <v>0.1</v>
      </c>
      <c r="K2393" s="341">
        <v>89.05</v>
      </c>
      <c r="L2393" s="342">
        <f t="shared" si="149"/>
        <v>8.9049999999999994</v>
      </c>
      <c r="M2393" s="343">
        <f t="shared" si="152"/>
        <v>3184.2310000000011</v>
      </c>
      <c r="N2393" s="13"/>
    </row>
    <row r="2394" spans="1:14">
      <c r="A2394" s="336"/>
      <c r="B2394" s="341">
        <v>290510</v>
      </c>
      <c r="C2394" s="341" t="s">
        <v>257</v>
      </c>
      <c r="D2394" s="341">
        <v>0.125</v>
      </c>
      <c r="E2394" s="341">
        <v>93.52</v>
      </c>
      <c r="F2394" s="342">
        <f t="shared" si="150"/>
        <v>11.69</v>
      </c>
      <c r="G2394" s="343">
        <f t="shared" si="151"/>
        <v>4173.7412499999955</v>
      </c>
      <c r="H2394" s="341">
        <v>290510</v>
      </c>
      <c r="I2394" s="341" t="s">
        <v>257</v>
      </c>
      <c r="J2394" s="341">
        <v>0.125</v>
      </c>
      <c r="K2394" s="341">
        <v>91.52</v>
      </c>
      <c r="L2394" s="342">
        <f t="shared" si="149"/>
        <v>11.44</v>
      </c>
      <c r="M2394" s="343">
        <f t="shared" si="152"/>
        <v>4088.8124999999977</v>
      </c>
      <c r="N2394" s="336"/>
    </row>
    <row r="2395" spans="1:14">
      <c r="A2395" s="336"/>
      <c r="B2395" s="341">
        <v>290510</v>
      </c>
      <c r="C2395" s="341" t="s">
        <v>258</v>
      </c>
      <c r="D2395" s="341">
        <v>0.125</v>
      </c>
      <c r="E2395" s="341">
        <v>96.05</v>
      </c>
      <c r="F2395" s="342">
        <f t="shared" si="150"/>
        <v>12.00625</v>
      </c>
      <c r="G2395" s="343">
        <f t="shared" si="151"/>
        <v>4284.6087500000149</v>
      </c>
      <c r="H2395" s="341">
        <v>290510</v>
      </c>
      <c r="I2395" s="341" t="s">
        <v>258</v>
      </c>
      <c r="J2395" s="341">
        <v>0.125</v>
      </c>
      <c r="K2395" s="341">
        <v>93.99</v>
      </c>
      <c r="L2395" s="342">
        <f t="shared" si="149"/>
        <v>11.748749999999999</v>
      </c>
      <c r="M2395" s="343">
        <f t="shared" si="152"/>
        <v>4197.4425000000083</v>
      </c>
      <c r="N2395" s="336"/>
    </row>
    <row r="2396" spans="1:14">
      <c r="A2396" s="336"/>
      <c r="B2396" s="341">
        <v>290510</v>
      </c>
      <c r="C2396" s="341" t="s">
        <v>259</v>
      </c>
      <c r="D2396" s="341">
        <v>0.1</v>
      </c>
      <c r="E2396" s="341">
        <v>98.07</v>
      </c>
      <c r="F2396" s="342">
        <f t="shared" si="150"/>
        <v>9.8070000000000004</v>
      </c>
      <c r="G2396" s="343">
        <f t="shared" si="151"/>
        <v>3498.5360000000005</v>
      </c>
      <c r="H2396" s="341">
        <v>290510</v>
      </c>
      <c r="I2396" s="341" t="s">
        <v>259</v>
      </c>
      <c r="J2396" s="341">
        <v>0.1</v>
      </c>
      <c r="K2396" s="341">
        <v>95.97</v>
      </c>
      <c r="L2396" s="342">
        <f t="shared" si="149"/>
        <v>9.5970000000000013</v>
      </c>
      <c r="M2396" s="343">
        <f t="shared" si="152"/>
        <v>3427.4140000000139</v>
      </c>
      <c r="N2396" s="336"/>
    </row>
    <row r="2397" spans="1:14">
      <c r="A2397" s="336"/>
      <c r="B2397" s="341">
        <v>290510</v>
      </c>
      <c r="C2397" s="341" t="s">
        <v>260</v>
      </c>
      <c r="D2397" s="341">
        <v>0.1</v>
      </c>
      <c r="E2397" s="341">
        <v>122.89</v>
      </c>
      <c r="F2397" s="342">
        <f t="shared" si="150"/>
        <v>12.289000000000001</v>
      </c>
      <c r="G2397" s="343">
        <f t="shared" si="151"/>
        <v>4243.1960000000026</v>
      </c>
      <c r="H2397" s="341">
        <v>290510</v>
      </c>
      <c r="I2397" s="341" t="s">
        <v>260</v>
      </c>
      <c r="J2397" s="341">
        <v>0.1</v>
      </c>
      <c r="K2397" s="341">
        <v>127.9</v>
      </c>
      <c r="L2397" s="342">
        <f t="shared" si="149"/>
        <v>12.790000000000001</v>
      </c>
      <c r="M2397" s="343">
        <f t="shared" si="152"/>
        <v>3560.1430000000009</v>
      </c>
      <c r="N2397" s="336"/>
    </row>
    <row r="2398" spans="1:14">
      <c r="A2398" s="336"/>
      <c r="B2398" s="341">
        <v>290520</v>
      </c>
      <c r="C2398" s="341" t="s">
        <v>255</v>
      </c>
      <c r="D2398" s="341">
        <v>0.04</v>
      </c>
      <c r="E2398" s="341">
        <v>91</v>
      </c>
      <c r="F2398" s="342">
        <f t="shared" si="150"/>
        <v>3.64</v>
      </c>
      <c r="G2398" s="343">
        <f t="shared" si="151"/>
        <v>1303.7984000000029</v>
      </c>
      <c r="H2398" s="341">
        <v>290520</v>
      </c>
      <c r="I2398" s="341" t="s">
        <v>255</v>
      </c>
      <c r="J2398" s="341">
        <v>0.04</v>
      </c>
      <c r="K2398" s="341">
        <v>89.05</v>
      </c>
      <c r="L2398" s="342">
        <f t="shared" si="149"/>
        <v>3.5619999999999998</v>
      </c>
      <c r="M2398" s="343">
        <f t="shared" si="152"/>
        <v>1277.2539999999967</v>
      </c>
      <c r="N2398" s="336"/>
    </row>
    <row r="2399" spans="1:14">
      <c r="A2399" s="336"/>
      <c r="B2399" s="341">
        <v>290520</v>
      </c>
      <c r="C2399" s="341" t="s">
        <v>256</v>
      </c>
      <c r="D2399" s="341">
        <v>0.1</v>
      </c>
      <c r="E2399" s="341">
        <v>91</v>
      </c>
      <c r="F2399" s="342">
        <f t="shared" si="150"/>
        <v>9.1</v>
      </c>
      <c r="G2399" s="343">
        <f t="shared" si="151"/>
        <v>3259.495999999991</v>
      </c>
      <c r="H2399" s="341">
        <v>290520</v>
      </c>
      <c r="I2399" s="341" t="s">
        <v>256</v>
      </c>
      <c r="J2399" s="341">
        <v>0.1</v>
      </c>
      <c r="K2399" s="341">
        <v>89.05</v>
      </c>
      <c r="L2399" s="342">
        <f t="shared" si="149"/>
        <v>8.9049999999999994</v>
      </c>
      <c r="M2399" s="343">
        <f t="shared" si="152"/>
        <v>3193.1360000000013</v>
      </c>
      <c r="N2399" s="336"/>
    </row>
    <row r="2400" spans="1:14">
      <c r="A2400" s="13"/>
      <c r="B2400" s="341">
        <v>290520</v>
      </c>
      <c r="C2400" s="341" t="s">
        <v>257</v>
      </c>
      <c r="D2400" s="341">
        <v>0.125</v>
      </c>
      <c r="E2400" s="341">
        <v>93.52</v>
      </c>
      <c r="F2400" s="342">
        <f t="shared" si="150"/>
        <v>11.69</v>
      </c>
      <c r="G2400" s="343">
        <f t="shared" si="151"/>
        <v>4185.4312499999951</v>
      </c>
      <c r="H2400" s="341">
        <v>290520</v>
      </c>
      <c r="I2400" s="341" t="s">
        <v>257</v>
      </c>
      <c r="J2400" s="341">
        <v>0.125</v>
      </c>
      <c r="K2400" s="341">
        <v>91.52</v>
      </c>
      <c r="L2400" s="342">
        <f t="shared" si="149"/>
        <v>11.44</v>
      </c>
      <c r="M2400" s="343">
        <f t="shared" si="152"/>
        <v>4100.2524999999978</v>
      </c>
      <c r="N2400" s="13"/>
    </row>
    <row r="2401" spans="1:14">
      <c r="A2401" s="336"/>
      <c r="B2401" s="341">
        <v>290520</v>
      </c>
      <c r="C2401" s="341" t="s">
        <v>258</v>
      </c>
      <c r="D2401" s="341">
        <v>0.125</v>
      </c>
      <c r="E2401" s="341">
        <v>96.05</v>
      </c>
      <c r="F2401" s="342">
        <f t="shared" si="150"/>
        <v>12.00625</v>
      </c>
      <c r="G2401" s="343">
        <f t="shared" si="151"/>
        <v>4296.6150000000152</v>
      </c>
      <c r="H2401" s="341">
        <v>290520</v>
      </c>
      <c r="I2401" s="341" t="s">
        <v>258</v>
      </c>
      <c r="J2401" s="341">
        <v>0.125</v>
      </c>
      <c r="K2401" s="341">
        <v>93.99</v>
      </c>
      <c r="L2401" s="342">
        <f t="shared" si="149"/>
        <v>11.748749999999999</v>
      </c>
      <c r="M2401" s="343">
        <f t="shared" si="152"/>
        <v>4209.191250000008</v>
      </c>
      <c r="N2401" s="336"/>
    </row>
    <row r="2402" spans="1:14">
      <c r="A2402" s="336"/>
      <c r="B2402" s="341">
        <v>290520</v>
      </c>
      <c r="C2402" s="341" t="s">
        <v>259</v>
      </c>
      <c r="D2402" s="341">
        <v>0.1</v>
      </c>
      <c r="E2402" s="341">
        <v>98.07</v>
      </c>
      <c r="F2402" s="342">
        <f t="shared" si="150"/>
        <v>9.8070000000000004</v>
      </c>
      <c r="G2402" s="343">
        <f t="shared" si="151"/>
        <v>3508.3430000000003</v>
      </c>
      <c r="H2402" s="341">
        <v>290520</v>
      </c>
      <c r="I2402" s="341" t="s">
        <v>259</v>
      </c>
      <c r="J2402" s="341">
        <v>0.1</v>
      </c>
      <c r="K2402" s="341">
        <v>95.97</v>
      </c>
      <c r="L2402" s="342">
        <f t="shared" si="149"/>
        <v>9.5970000000000013</v>
      </c>
      <c r="M2402" s="343">
        <f t="shared" si="152"/>
        <v>3437.0110000000141</v>
      </c>
      <c r="N2402" s="336"/>
    </row>
    <row r="2403" spans="1:14">
      <c r="A2403" s="336"/>
      <c r="B2403" s="341">
        <v>290520</v>
      </c>
      <c r="C2403" s="341" t="s">
        <v>260</v>
      </c>
      <c r="D2403" s="341">
        <v>0.1</v>
      </c>
      <c r="E2403" s="341">
        <v>122.88</v>
      </c>
      <c r="F2403" s="342">
        <f t="shared" si="150"/>
        <v>12.288</v>
      </c>
      <c r="G2403" s="343">
        <f t="shared" si="151"/>
        <v>4255.4840000000022</v>
      </c>
      <c r="H2403" s="341">
        <v>290520</v>
      </c>
      <c r="I2403" s="341" t="s">
        <v>260</v>
      </c>
      <c r="J2403" s="341">
        <v>0.1</v>
      </c>
      <c r="K2403" s="341">
        <v>127.9</v>
      </c>
      <c r="L2403" s="342">
        <f t="shared" si="149"/>
        <v>12.790000000000001</v>
      </c>
      <c r="M2403" s="343">
        <f t="shared" si="152"/>
        <v>3572.9330000000009</v>
      </c>
      <c r="N2403" s="336"/>
    </row>
    <row r="2404" spans="1:14">
      <c r="A2404" s="336"/>
      <c r="B2404" s="341">
        <v>290530</v>
      </c>
      <c r="C2404" s="341" t="s">
        <v>255</v>
      </c>
      <c r="D2404" s="341">
        <v>0.04</v>
      </c>
      <c r="E2404" s="341">
        <v>91</v>
      </c>
      <c r="F2404" s="342">
        <f t="shared" si="150"/>
        <v>3.64</v>
      </c>
      <c r="G2404" s="343">
        <f t="shared" si="151"/>
        <v>1307.438400000003</v>
      </c>
      <c r="H2404" s="341">
        <v>290530</v>
      </c>
      <c r="I2404" s="341" t="s">
        <v>255</v>
      </c>
      <c r="J2404" s="341">
        <v>0.04</v>
      </c>
      <c r="K2404" s="341">
        <v>89.05</v>
      </c>
      <c r="L2404" s="342">
        <f t="shared" si="149"/>
        <v>3.5619999999999998</v>
      </c>
      <c r="M2404" s="343">
        <f t="shared" si="152"/>
        <v>1280.8159999999966</v>
      </c>
      <c r="N2404" s="336"/>
    </row>
    <row r="2405" spans="1:14">
      <c r="A2405" s="336"/>
      <c r="B2405" s="341">
        <v>290530</v>
      </c>
      <c r="C2405" s="341" t="s">
        <v>256</v>
      </c>
      <c r="D2405" s="341">
        <v>0.1</v>
      </c>
      <c r="E2405" s="341">
        <v>91</v>
      </c>
      <c r="F2405" s="342">
        <f t="shared" si="150"/>
        <v>9.1</v>
      </c>
      <c r="G2405" s="343">
        <f t="shared" si="151"/>
        <v>3268.5959999999909</v>
      </c>
      <c r="H2405" s="341">
        <v>290530</v>
      </c>
      <c r="I2405" s="341" t="s">
        <v>256</v>
      </c>
      <c r="J2405" s="341">
        <v>0.1</v>
      </c>
      <c r="K2405" s="341">
        <v>89.05</v>
      </c>
      <c r="L2405" s="342">
        <f t="shared" si="149"/>
        <v>8.9049999999999994</v>
      </c>
      <c r="M2405" s="343">
        <f t="shared" si="152"/>
        <v>3202.0410000000015</v>
      </c>
      <c r="N2405" s="336"/>
    </row>
    <row r="2406" spans="1:14">
      <c r="A2406" s="336"/>
      <c r="B2406" s="341">
        <v>290530</v>
      </c>
      <c r="C2406" s="341" t="s">
        <v>257</v>
      </c>
      <c r="D2406" s="341">
        <v>0.125</v>
      </c>
      <c r="E2406" s="341">
        <v>93.52</v>
      </c>
      <c r="F2406" s="342">
        <f t="shared" si="150"/>
        <v>11.69</v>
      </c>
      <c r="G2406" s="343">
        <f t="shared" si="151"/>
        <v>4197.1212499999947</v>
      </c>
      <c r="H2406" s="341">
        <v>290530</v>
      </c>
      <c r="I2406" s="341" t="s">
        <v>257</v>
      </c>
      <c r="J2406" s="341">
        <v>0.125</v>
      </c>
      <c r="K2406" s="341">
        <v>91.52</v>
      </c>
      <c r="L2406" s="342">
        <f t="shared" si="149"/>
        <v>11.44</v>
      </c>
      <c r="M2406" s="343">
        <f t="shared" si="152"/>
        <v>4111.6924999999974</v>
      </c>
      <c r="N2406" s="336"/>
    </row>
    <row r="2407" spans="1:14">
      <c r="A2407" s="13"/>
      <c r="B2407" s="341">
        <v>290530</v>
      </c>
      <c r="C2407" s="341" t="s">
        <v>258</v>
      </c>
      <c r="D2407" s="341">
        <v>0.125</v>
      </c>
      <c r="E2407" s="341">
        <v>96.05</v>
      </c>
      <c r="F2407" s="342">
        <f t="shared" si="150"/>
        <v>12.00625</v>
      </c>
      <c r="G2407" s="343">
        <f t="shared" si="151"/>
        <v>4308.6212500000156</v>
      </c>
      <c r="H2407" s="341">
        <v>290530</v>
      </c>
      <c r="I2407" s="341" t="s">
        <v>258</v>
      </c>
      <c r="J2407" s="341">
        <v>0.125</v>
      </c>
      <c r="K2407" s="341">
        <v>93.99</v>
      </c>
      <c r="L2407" s="342">
        <f t="shared" si="149"/>
        <v>11.748749999999999</v>
      </c>
      <c r="M2407" s="343">
        <f t="shared" si="152"/>
        <v>4220.9400000000078</v>
      </c>
      <c r="N2407" s="13"/>
    </row>
    <row r="2408" spans="1:14">
      <c r="A2408" s="336"/>
      <c r="B2408" s="341">
        <v>290530</v>
      </c>
      <c r="C2408" s="341" t="s">
        <v>259</v>
      </c>
      <c r="D2408" s="341">
        <v>0.1</v>
      </c>
      <c r="E2408" s="341">
        <v>98.07</v>
      </c>
      <c r="F2408" s="342">
        <f t="shared" si="150"/>
        <v>9.8070000000000004</v>
      </c>
      <c r="G2408" s="343">
        <f t="shared" si="151"/>
        <v>3518.15</v>
      </c>
      <c r="H2408" s="341">
        <v>290530</v>
      </c>
      <c r="I2408" s="341" t="s">
        <v>259</v>
      </c>
      <c r="J2408" s="341">
        <v>0.1</v>
      </c>
      <c r="K2408" s="341">
        <v>95.97</v>
      </c>
      <c r="L2408" s="342">
        <f t="shared" si="149"/>
        <v>9.5970000000000013</v>
      </c>
      <c r="M2408" s="343">
        <f t="shared" si="152"/>
        <v>3446.6080000000143</v>
      </c>
      <c r="N2408" s="336"/>
    </row>
    <row r="2409" spans="1:14">
      <c r="A2409" s="336"/>
      <c r="B2409" s="341">
        <v>290530</v>
      </c>
      <c r="C2409" s="341" t="s">
        <v>260</v>
      </c>
      <c r="D2409" s="341">
        <v>0.1</v>
      </c>
      <c r="E2409" s="341">
        <v>122.88</v>
      </c>
      <c r="F2409" s="342">
        <f t="shared" si="150"/>
        <v>12.288</v>
      </c>
      <c r="G2409" s="343">
        <f t="shared" si="151"/>
        <v>4267.7720000000018</v>
      </c>
      <c r="H2409" s="341">
        <v>290530</v>
      </c>
      <c r="I2409" s="341" t="s">
        <v>260</v>
      </c>
      <c r="J2409" s="341">
        <v>0.1</v>
      </c>
      <c r="K2409" s="341">
        <v>127.91</v>
      </c>
      <c r="L2409" s="342">
        <f t="shared" si="149"/>
        <v>12.791</v>
      </c>
      <c r="M2409" s="343">
        <f t="shared" si="152"/>
        <v>3585.7240000000011</v>
      </c>
      <c r="N2409" s="336"/>
    </row>
    <row r="2410" spans="1:14">
      <c r="A2410" s="336"/>
      <c r="B2410" s="341">
        <v>290540</v>
      </c>
      <c r="C2410" s="341" t="s">
        <v>255</v>
      </c>
      <c r="D2410" s="341">
        <v>0.04</v>
      </c>
      <c r="E2410" s="341">
        <v>91</v>
      </c>
      <c r="F2410" s="342">
        <f t="shared" si="150"/>
        <v>3.64</v>
      </c>
      <c r="G2410" s="343">
        <f t="shared" si="151"/>
        <v>1311.0784000000031</v>
      </c>
      <c r="H2410" s="341">
        <v>290540</v>
      </c>
      <c r="I2410" s="341" t="s">
        <v>255</v>
      </c>
      <c r="J2410" s="341">
        <v>0.04</v>
      </c>
      <c r="K2410" s="341">
        <v>89.05</v>
      </c>
      <c r="L2410" s="342">
        <f t="shared" si="149"/>
        <v>3.5619999999999998</v>
      </c>
      <c r="M2410" s="343">
        <f t="shared" si="152"/>
        <v>1284.3779999999965</v>
      </c>
      <c r="N2410" s="336"/>
    </row>
    <row r="2411" spans="1:14">
      <c r="A2411" s="336"/>
      <c r="B2411" s="341">
        <v>290540</v>
      </c>
      <c r="C2411" s="341" t="s">
        <v>256</v>
      </c>
      <c r="D2411" s="341">
        <v>0.1</v>
      </c>
      <c r="E2411" s="341">
        <v>91</v>
      </c>
      <c r="F2411" s="342">
        <f t="shared" si="150"/>
        <v>9.1</v>
      </c>
      <c r="G2411" s="343">
        <f t="shared" si="151"/>
        <v>3277.6959999999908</v>
      </c>
      <c r="H2411" s="341">
        <v>290540</v>
      </c>
      <c r="I2411" s="341" t="s">
        <v>256</v>
      </c>
      <c r="J2411" s="341">
        <v>0.1</v>
      </c>
      <c r="K2411" s="341">
        <v>89.05</v>
      </c>
      <c r="L2411" s="342">
        <f t="shared" si="149"/>
        <v>8.9049999999999994</v>
      </c>
      <c r="M2411" s="343">
        <f t="shared" si="152"/>
        <v>3210.9460000000017</v>
      </c>
      <c r="N2411" s="336"/>
    </row>
    <row r="2412" spans="1:14">
      <c r="A2412" s="336"/>
      <c r="B2412" s="341">
        <v>290540</v>
      </c>
      <c r="C2412" s="341" t="s">
        <v>257</v>
      </c>
      <c r="D2412" s="341">
        <v>0.125</v>
      </c>
      <c r="E2412" s="341">
        <v>93.52</v>
      </c>
      <c r="F2412" s="342">
        <f t="shared" si="150"/>
        <v>11.69</v>
      </c>
      <c r="G2412" s="343">
        <f t="shared" si="151"/>
        <v>4208.8112499999943</v>
      </c>
      <c r="H2412" s="341">
        <v>290540</v>
      </c>
      <c r="I2412" s="341" t="s">
        <v>257</v>
      </c>
      <c r="J2412" s="341">
        <v>0.125</v>
      </c>
      <c r="K2412" s="341">
        <v>91.52</v>
      </c>
      <c r="L2412" s="342">
        <f t="shared" si="149"/>
        <v>11.44</v>
      </c>
      <c r="M2412" s="343">
        <f t="shared" si="152"/>
        <v>4123.132499999997</v>
      </c>
      <c r="N2412" s="336"/>
    </row>
    <row r="2413" spans="1:14">
      <c r="A2413" s="336"/>
      <c r="B2413" s="341">
        <v>290540</v>
      </c>
      <c r="C2413" s="341" t="s">
        <v>258</v>
      </c>
      <c r="D2413" s="341">
        <v>0.125</v>
      </c>
      <c r="E2413" s="341">
        <v>96.05</v>
      </c>
      <c r="F2413" s="342">
        <f t="shared" si="150"/>
        <v>12.00625</v>
      </c>
      <c r="G2413" s="343">
        <f t="shared" si="151"/>
        <v>4320.627500000016</v>
      </c>
      <c r="H2413" s="341">
        <v>290540</v>
      </c>
      <c r="I2413" s="341" t="s">
        <v>258</v>
      </c>
      <c r="J2413" s="341">
        <v>0.125</v>
      </c>
      <c r="K2413" s="341">
        <v>93.99</v>
      </c>
      <c r="L2413" s="342">
        <f t="shared" si="149"/>
        <v>11.748749999999999</v>
      </c>
      <c r="M2413" s="343">
        <f t="shared" si="152"/>
        <v>4232.6887500000075</v>
      </c>
      <c r="N2413" s="336"/>
    </row>
    <row r="2414" spans="1:14">
      <c r="A2414" s="13"/>
      <c r="B2414" s="341">
        <v>290540</v>
      </c>
      <c r="C2414" s="341" t="s">
        <v>259</v>
      </c>
      <c r="D2414" s="341">
        <v>0.1</v>
      </c>
      <c r="E2414" s="341">
        <v>98.07</v>
      </c>
      <c r="F2414" s="342">
        <f t="shared" si="150"/>
        <v>9.8070000000000004</v>
      </c>
      <c r="G2414" s="343">
        <f t="shared" si="151"/>
        <v>3527.9569999999999</v>
      </c>
      <c r="H2414" s="341">
        <v>290540</v>
      </c>
      <c r="I2414" s="341" t="s">
        <v>259</v>
      </c>
      <c r="J2414" s="341">
        <v>0.1</v>
      </c>
      <c r="K2414" s="341">
        <v>95.97</v>
      </c>
      <c r="L2414" s="342">
        <f t="shared" si="149"/>
        <v>9.5970000000000013</v>
      </c>
      <c r="M2414" s="343">
        <f t="shared" si="152"/>
        <v>3456.2050000000145</v>
      </c>
      <c r="N2414" s="13"/>
    </row>
    <row r="2415" spans="1:14">
      <c r="A2415" s="336"/>
      <c r="B2415" s="341">
        <v>290540</v>
      </c>
      <c r="C2415" s="341" t="s">
        <v>260</v>
      </c>
      <c r="D2415" s="341">
        <v>0.1</v>
      </c>
      <c r="E2415" s="341">
        <v>122.88</v>
      </c>
      <c r="F2415" s="342">
        <f t="shared" si="150"/>
        <v>12.288</v>
      </c>
      <c r="G2415" s="343">
        <f t="shared" si="151"/>
        <v>4280.0600000000013</v>
      </c>
      <c r="H2415" s="341">
        <v>290540</v>
      </c>
      <c r="I2415" s="341" t="s">
        <v>260</v>
      </c>
      <c r="J2415" s="341">
        <v>0.1</v>
      </c>
      <c r="K2415" s="341">
        <v>127.91</v>
      </c>
      <c r="L2415" s="342">
        <f t="shared" si="149"/>
        <v>12.791</v>
      </c>
      <c r="M2415" s="343">
        <f t="shared" si="152"/>
        <v>3598.5150000000012</v>
      </c>
      <c r="N2415" s="336"/>
    </row>
    <row r="2416" spans="1:14">
      <c r="A2416" s="336"/>
      <c r="B2416" s="341">
        <v>290550</v>
      </c>
      <c r="C2416" s="341" t="s">
        <v>255</v>
      </c>
      <c r="D2416" s="341">
        <v>0.04</v>
      </c>
      <c r="E2416" s="341">
        <v>91</v>
      </c>
      <c r="F2416" s="342">
        <f t="shared" si="150"/>
        <v>3.64</v>
      </c>
      <c r="G2416" s="343">
        <f t="shared" si="151"/>
        <v>1314.7184000000032</v>
      </c>
      <c r="H2416" s="341">
        <v>290550</v>
      </c>
      <c r="I2416" s="341" t="s">
        <v>255</v>
      </c>
      <c r="J2416" s="341">
        <v>0.04</v>
      </c>
      <c r="K2416" s="341">
        <v>89.05</v>
      </c>
      <c r="L2416" s="342">
        <f t="shared" si="149"/>
        <v>3.5619999999999998</v>
      </c>
      <c r="M2416" s="343">
        <f t="shared" si="152"/>
        <v>1287.9399999999964</v>
      </c>
      <c r="N2416" s="336"/>
    </row>
    <row r="2417" spans="1:14">
      <c r="A2417" s="336"/>
      <c r="B2417" s="341">
        <v>290550</v>
      </c>
      <c r="C2417" s="341" t="s">
        <v>256</v>
      </c>
      <c r="D2417" s="341">
        <v>0.1</v>
      </c>
      <c r="E2417" s="341">
        <v>91</v>
      </c>
      <c r="F2417" s="342">
        <f t="shared" si="150"/>
        <v>9.1</v>
      </c>
      <c r="G2417" s="343">
        <f t="shared" si="151"/>
        <v>3286.7959999999907</v>
      </c>
      <c r="H2417" s="341">
        <v>290550</v>
      </c>
      <c r="I2417" s="341" t="s">
        <v>256</v>
      </c>
      <c r="J2417" s="341">
        <v>0.1</v>
      </c>
      <c r="K2417" s="341">
        <v>89.05</v>
      </c>
      <c r="L2417" s="342">
        <f t="shared" si="149"/>
        <v>8.9049999999999994</v>
      </c>
      <c r="M2417" s="343">
        <f t="shared" si="152"/>
        <v>3219.8510000000019</v>
      </c>
      <c r="N2417" s="336"/>
    </row>
    <row r="2418" spans="1:14">
      <c r="A2418" s="336"/>
      <c r="B2418" s="341">
        <v>290550</v>
      </c>
      <c r="C2418" s="341" t="s">
        <v>257</v>
      </c>
      <c r="D2418" s="341">
        <v>0.125</v>
      </c>
      <c r="E2418" s="341">
        <v>93.52</v>
      </c>
      <c r="F2418" s="342">
        <f t="shared" si="150"/>
        <v>11.69</v>
      </c>
      <c r="G2418" s="343">
        <f t="shared" si="151"/>
        <v>4220.5012499999939</v>
      </c>
      <c r="H2418" s="341">
        <v>290550</v>
      </c>
      <c r="I2418" s="341" t="s">
        <v>257</v>
      </c>
      <c r="J2418" s="341">
        <v>0.125</v>
      </c>
      <c r="K2418" s="341">
        <v>91.52</v>
      </c>
      <c r="L2418" s="342">
        <f t="shared" si="149"/>
        <v>11.44</v>
      </c>
      <c r="M2418" s="343">
        <f t="shared" si="152"/>
        <v>4134.5724999999966</v>
      </c>
      <c r="N2418" s="336"/>
    </row>
    <row r="2419" spans="1:14">
      <c r="A2419" s="336"/>
      <c r="B2419" s="341">
        <v>290550</v>
      </c>
      <c r="C2419" s="341" t="s">
        <v>258</v>
      </c>
      <c r="D2419" s="341">
        <v>0.125</v>
      </c>
      <c r="E2419" s="341">
        <v>96.05</v>
      </c>
      <c r="F2419" s="342">
        <f t="shared" si="150"/>
        <v>12.00625</v>
      </c>
      <c r="G2419" s="343">
        <f t="shared" si="151"/>
        <v>4332.6337500000163</v>
      </c>
      <c r="H2419" s="341">
        <v>290550</v>
      </c>
      <c r="I2419" s="341" t="s">
        <v>258</v>
      </c>
      <c r="J2419" s="341">
        <v>0.125</v>
      </c>
      <c r="K2419" s="341">
        <v>93.99</v>
      </c>
      <c r="L2419" s="342">
        <f t="shared" si="149"/>
        <v>11.748749999999999</v>
      </c>
      <c r="M2419" s="343">
        <f t="shared" si="152"/>
        <v>4244.4375000000073</v>
      </c>
      <c r="N2419" s="336"/>
    </row>
    <row r="2420" spans="1:14">
      <c r="A2420" s="336"/>
      <c r="B2420" s="341">
        <v>290550</v>
      </c>
      <c r="C2420" s="341" t="s">
        <v>259</v>
      </c>
      <c r="D2420" s="341">
        <v>0.1</v>
      </c>
      <c r="E2420" s="341">
        <v>98.07</v>
      </c>
      <c r="F2420" s="342">
        <f t="shared" si="150"/>
        <v>9.8070000000000004</v>
      </c>
      <c r="G2420" s="343">
        <f t="shared" si="151"/>
        <v>3537.7639999999997</v>
      </c>
      <c r="H2420" s="341">
        <v>290550</v>
      </c>
      <c r="I2420" s="341" t="s">
        <v>259</v>
      </c>
      <c r="J2420" s="341">
        <v>0.1</v>
      </c>
      <c r="K2420" s="341">
        <v>95.97</v>
      </c>
      <c r="L2420" s="342">
        <f t="shared" si="149"/>
        <v>9.5970000000000013</v>
      </c>
      <c r="M2420" s="343">
        <f t="shared" si="152"/>
        <v>3465.8020000000147</v>
      </c>
      <c r="N2420" s="336"/>
    </row>
    <row r="2421" spans="1:14">
      <c r="A2421" s="13"/>
      <c r="B2421" s="341">
        <v>290550</v>
      </c>
      <c r="C2421" s="341" t="s">
        <v>260</v>
      </c>
      <c r="D2421" s="341">
        <v>0.1</v>
      </c>
      <c r="E2421" s="341">
        <v>122.88</v>
      </c>
      <c r="F2421" s="342">
        <f t="shared" si="150"/>
        <v>12.288</v>
      </c>
      <c r="G2421" s="343">
        <f t="shared" si="151"/>
        <v>4292.3480000000009</v>
      </c>
      <c r="H2421" s="341">
        <v>290550</v>
      </c>
      <c r="I2421" s="341" t="s">
        <v>260</v>
      </c>
      <c r="J2421" s="341">
        <v>0.1</v>
      </c>
      <c r="K2421" s="341">
        <v>112.95</v>
      </c>
      <c r="L2421" s="342">
        <f t="shared" si="149"/>
        <v>11.295000000000002</v>
      </c>
      <c r="M2421" s="343">
        <f t="shared" si="152"/>
        <v>3609.8100000000013</v>
      </c>
      <c r="N2421" s="13"/>
    </row>
    <row r="2422" spans="1:14">
      <c r="A2422" s="336"/>
      <c r="B2422" s="341">
        <v>290553.65399999998</v>
      </c>
      <c r="C2422" s="341" t="s">
        <v>255</v>
      </c>
      <c r="D2422" s="341">
        <v>0.04</v>
      </c>
      <c r="E2422" s="341">
        <v>33.25</v>
      </c>
      <c r="F2422" s="342">
        <f t="shared" si="150"/>
        <v>1.33</v>
      </c>
      <c r="G2422" s="343">
        <f t="shared" si="151"/>
        <v>1316.0484000000031</v>
      </c>
      <c r="H2422" s="341">
        <v>290553.65399999998</v>
      </c>
      <c r="I2422" s="341" t="s">
        <v>255</v>
      </c>
      <c r="J2422" s="341">
        <v>0.04</v>
      </c>
      <c r="K2422" s="341">
        <v>32.54</v>
      </c>
      <c r="L2422" s="342">
        <f t="shared" si="149"/>
        <v>1.3016000000000001</v>
      </c>
      <c r="M2422" s="343">
        <f t="shared" si="152"/>
        <v>1289.2415999999964</v>
      </c>
      <c r="N2422" s="336"/>
    </row>
    <row r="2423" spans="1:14">
      <c r="A2423" s="336"/>
      <c r="B2423" s="341">
        <v>290553.65399999998</v>
      </c>
      <c r="C2423" s="341" t="s">
        <v>256</v>
      </c>
      <c r="D2423" s="341">
        <v>0.1</v>
      </c>
      <c r="E2423" s="341">
        <v>33.25</v>
      </c>
      <c r="F2423" s="342">
        <f t="shared" si="150"/>
        <v>3.3250000000000002</v>
      </c>
      <c r="G2423" s="343">
        <f t="shared" si="151"/>
        <v>3290.1209999999905</v>
      </c>
      <c r="H2423" s="341">
        <v>290553.65399999998</v>
      </c>
      <c r="I2423" s="341" t="s">
        <v>256</v>
      </c>
      <c r="J2423" s="341">
        <v>0.1</v>
      </c>
      <c r="K2423" s="341">
        <v>32.54</v>
      </c>
      <c r="L2423" s="342">
        <f t="shared" si="149"/>
        <v>3.254</v>
      </c>
      <c r="M2423" s="343">
        <f t="shared" si="152"/>
        <v>3223.1050000000018</v>
      </c>
      <c r="N2423" s="336"/>
    </row>
    <row r="2424" spans="1:14">
      <c r="A2424" s="336"/>
      <c r="B2424" s="341">
        <v>290553.65399999998</v>
      </c>
      <c r="C2424" s="341" t="s">
        <v>257</v>
      </c>
      <c r="D2424" s="341">
        <v>0.125</v>
      </c>
      <c r="E2424" s="341">
        <v>34.17</v>
      </c>
      <c r="F2424" s="342">
        <f t="shared" si="150"/>
        <v>4.2712500000000002</v>
      </c>
      <c r="G2424" s="343">
        <f t="shared" si="151"/>
        <v>4224.7724999999937</v>
      </c>
      <c r="H2424" s="341">
        <v>290553.65399999998</v>
      </c>
      <c r="I2424" s="341" t="s">
        <v>257</v>
      </c>
      <c r="J2424" s="341">
        <v>0.125</v>
      </c>
      <c r="K2424" s="341">
        <v>33.44</v>
      </c>
      <c r="L2424" s="342">
        <f t="shared" si="149"/>
        <v>4.18</v>
      </c>
      <c r="M2424" s="343">
        <f t="shared" si="152"/>
        <v>4138.7524999999969</v>
      </c>
      <c r="N2424" s="336"/>
    </row>
    <row r="2425" spans="1:14">
      <c r="A2425" s="336"/>
      <c r="B2425" s="341">
        <v>290553.65399999998</v>
      </c>
      <c r="C2425" s="341" t="s">
        <v>258</v>
      </c>
      <c r="D2425" s="341">
        <v>0.125</v>
      </c>
      <c r="E2425" s="341">
        <v>35.1</v>
      </c>
      <c r="F2425" s="342">
        <f t="shared" si="150"/>
        <v>4.3875000000000002</v>
      </c>
      <c r="G2425" s="343">
        <f t="shared" si="151"/>
        <v>4337.0212500000162</v>
      </c>
      <c r="H2425" s="341">
        <v>290553.65399999998</v>
      </c>
      <c r="I2425" s="341" t="s">
        <v>258</v>
      </c>
      <c r="J2425" s="341">
        <v>0.125</v>
      </c>
      <c r="K2425" s="341">
        <v>34.340000000000003</v>
      </c>
      <c r="L2425" s="342">
        <f t="shared" si="149"/>
        <v>4.2925000000000004</v>
      </c>
      <c r="M2425" s="343">
        <f t="shared" si="152"/>
        <v>4248.7300000000068</v>
      </c>
      <c r="N2425" s="336"/>
    </row>
    <row r="2426" spans="1:14">
      <c r="A2426" s="336"/>
      <c r="B2426" s="341">
        <v>290553.65399999998</v>
      </c>
      <c r="C2426" s="341" t="s">
        <v>259</v>
      </c>
      <c r="D2426" s="341">
        <v>0.1</v>
      </c>
      <c r="E2426" s="341">
        <v>35.840000000000003</v>
      </c>
      <c r="F2426" s="342">
        <f t="shared" si="150"/>
        <v>3.5840000000000005</v>
      </c>
      <c r="G2426" s="343">
        <f t="shared" si="151"/>
        <v>3541.3479999999995</v>
      </c>
      <c r="H2426" s="341">
        <v>290553.65399999998</v>
      </c>
      <c r="I2426" s="341" t="s">
        <v>259</v>
      </c>
      <c r="J2426" s="341">
        <v>0.1</v>
      </c>
      <c r="K2426" s="341">
        <v>35.07</v>
      </c>
      <c r="L2426" s="342">
        <f t="shared" si="149"/>
        <v>3.5070000000000001</v>
      </c>
      <c r="M2426" s="343">
        <f t="shared" si="152"/>
        <v>3469.3090000000147</v>
      </c>
      <c r="N2426" s="336"/>
    </row>
    <row r="2427" spans="1:14">
      <c r="A2427" s="336"/>
      <c r="B2427" s="341">
        <v>290553.65399999998</v>
      </c>
      <c r="C2427" s="341" t="s">
        <v>260</v>
      </c>
      <c r="D2427" s="341">
        <v>0.1</v>
      </c>
      <c r="E2427" s="341">
        <v>40.729999999999997</v>
      </c>
      <c r="F2427" s="342">
        <f t="shared" si="150"/>
        <v>4.0729999999999995</v>
      </c>
      <c r="G2427" s="343">
        <f t="shared" si="151"/>
        <v>4296.4210000000012</v>
      </c>
      <c r="H2427" s="341">
        <v>290553.65399999998</v>
      </c>
      <c r="I2427" s="341" t="s">
        <v>260</v>
      </c>
      <c r="J2427" s="341">
        <v>0.1</v>
      </c>
      <c r="K2427" s="341">
        <v>35.79</v>
      </c>
      <c r="L2427" s="342">
        <f t="shared" si="149"/>
        <v>3.5790000000000002</v>
      </c>
      <c r="M2427" s="343">
        <f t="shared" si="152"/>
        <v>3613.3890000000015</v>
      </c>
      <c r="N2427" s="336"/>
    </row>
    <row r="2428" spans="1:14">
      <c r="A2428" s="13"/>
      <c r="B2428" s="341">
        <v>290559.82799999998</v>
      </c>
      <c r="C2428" s="341" t="s">
        <v>255</v>
      </c>
      <c r="D2428" s="341">
        <v>0.04</v>
      </c>
      <c r="E2428" s="341">
        <v>56.18</v>
      </c>
      <c r="F2428" s="342">
        <f t="shared" si="150"/>
        <v>2.2471999999999999</v>
      </c>
      <c r="G2428" s="343">
        <f t="shared" si="151"/>
        <v>1318.2956000000031</v>
      </c>
      <c r="H2428" s="341">
        <v>290559.82799999998</v>
      </c>
      <c r="I2428" s="341" t="s">
        <v>255</v>
      </c>
      <c r="J2428" s="341">
        <v>0.04</v>
      </c>
      <c r="K2428" s="341">
        <v>54.98</v>
      </c>
      <c r="L2428" s="342">
        <f t="shared" si="149"/>
        <v>2.1991999999999998</v>
      </c>
      <c r="M2428" s="343">
        <f t="shared" si="152"/>
        <v>1291.4407999999964</v>
      </c>
      <c r="N2428" s="13"/>
    </row>
    <row r="2429" spans="1:14">
      <c r="A2429" s="336"/>
      <c r="B2429" s="341">
        <v>290559.82799999998</v>
      </c>
      <c r="C2429" s="341" t="s">
        <v>256</v>
      </c>
      <c r="D2429" s="341">
        <v>0.1</v>
      </c>
      <c r="E2429" s="341">
        <v>56.18</v>
      </c>
      <c r="F2429" s="342">
        <f t="shared" si="150"/>
        <v>5.6180000000000003</v>
      </c>
      <c r="G2429" s="343">
        <f t="shared" si="151"/>
        <v>3295.7389999999905</v>
      </c>
      <c r="H2429" s="341">
        <v>290559.82799999998</v>
      </c>
      <c r="I2429" s="341" t="s">
        <v>256</v>
      </c>
      <c r="J2429" s="341">
        <v>0.1</v>
      </c>
      <c r="K2429" s="341">
        <v>54.98</v>
      </c>
      <c r="L2429" s="342">
        <f t="shared" si="149"/>
        <v>5.4980000000000002</v>
      </c>
      <c r="M2429" s="343">
        <f t="shared" si="152"/>
        <v>3228.6030000000019</v>
      </c>
      <c r="N2429" s="336"/>
    </row>
    <row r="2430" spans="1:14">
      <c r="A2430" s="336"/>
      <c r="B2430" s="341">
        <v>290559.82799999998</v>
      </c>
      <c r="C2430" s="341" t="s">
        <v>257</v>
      </c>
      <c r="D2430" s="341">
        <v>0.125</v>
      </c>
      <c r="E2430" s="341">
        <v>57.74</v>
      </c>
      <c r="F2430" s="342">
        <f t="shared" si="150"/>
        <v>7.2175000000000002</v>
      </c>
      <c r="G2430" s="343">
        <f t="shared" si="151"/>
        <v>4231.9899999999934</v>
      </c>
      <c r="H2430" s="341">
        <v>290559.82799999998</v>
      </c>
      <c r="I2430" s="341" t="s">
        <v>257</v>
      </c>
      <c r="J2430" s="341">
        <v>0.125</v>
      </c>
      <c r="K2430" s="341">
        <v>56.5</v>
      </c>
      <c r="L2430" s="342">
        <f t="shared" si="149"/>
        <v>7.0625</v>
      </c>
      <c r="M2430" s="343">
        <f t="shared" si="152"/>
        <v>4145.8149999999969</v>
      </c>
      <c r="N2430" s="336"/>
    </row>
    <row r="2431" spans="1:14">
      <c r="A2431" s="336"/>
      <c r="B2431" s="341">
        <v>290559.82799999998</v>
      </c>
      <c r="C2431" s="341" t="s">
        <v>258</v>
      </c>
      <c r="D2431" s="341">
        <v>0.125</v>
      </c>
      <c r="E2431" s="341">
        <v>59.3</v>
      </c>
      <c r="F2431" s="342">
        <f t="shared" si="150"/>
        <v>7.4124999999999996</v>
      </c>
      <c r="G2431" s="343">
        <f t="shared" si="151"/>
        <v>4344.4337500000165</v>
      </c>
      <c r="H2431" s="341">
        <v>290559.82799999998</v>
      </c>
      <c r="I2431" s="341" t="s">
        <v>258</v>
      </c>
      <c r="J2431" s="341">
        <v>0.125</v>
      </c>
      <c r="K2431" s="341">
        <v>58.03</v>
      </c>
      <c r="L2431" s="342">
        <f t="shared" si="149"/>
        <v>7.2537500000000001</v>
      </c>
      <c r="M2431" s="343">
        <f t="shared" si="152"/>
        <v>4255.9837500000067</v>
      </c>
      <c r="N2431" s="336"/>
    </row>
    <row r="2432" spans="1:14">
      <c r="A2432" s="336"/>
      <c r="B2432" s="341">
        <v>290559.82799999998</v>
      </c>
      <c r="C2432" s="341" t="s">
        <v>259</v>
      </c>
      <c r="D2432" s="341">
        <v>0.1</v>
      </c>
      <c r="E2432" s="341">
        <v>60.55</v>
      </c>
      <c r="F2432" s="342">
        <f t="shared" si="150"/>
        <v>6.0549999999999997</v>
      </c>
      <c r="G2432" s="343">
        <f t="shared" si="151"/>
        <v>3547.4029999999993</v>
      </c>
      <c r="H2432" s="341">
        <v>290559.82799999998</v>
      </c>
      <c r="I2432" s="341" t="s">
        <v>259</v>
      </c>
      <c r="J2432" s="341">
        <v>0.1</v>
      </c>
      <c r="K2432" s="341">
        <v>59.25</v>
      </c>
      <c r="L2432" s="342">
        <f t="shared" si="149"/>
        <v>5.9250000000000007</v>
      </c>
      <c r="M2432" s="343">
        <f t="shared" si="152"/>
        <v>3475.2340000000149</v>
      </c>
      <c r="N2432" s="336"/>
    </row>
    <row r="2433" spans="1:14">
      <c r="A2433" s="336"/>
      <c r="B2433" s="341">
        <v>290559.82799999998</v>
      </c>
      <c r="C2433" s="341" t="s">
        <v>260</v>
      </c>
      <c r="D2433" s="341">
        <v>0.1</v>
      </c>
      <c r="E2433" s="341">
        <v>61.8</v>
      </c>
      <c r="F2433" s="342">
        <f t="shared" si="150"/>
        <v>6.18</v>
      </c>
      <c r="G2433" s="343">
        <f t="shared" si="151"/>
        <v>4302.6010000000015</v>
      </c>
      <c r="H2433" s="341">
        <v>290559.82799999998</v>
      </c>
      <c r="I2433" s="341" t="s">
        <v>260</v>
      </c>
      <c r="J2433" s="341">
        <v>0.1</v>
      </c>
      <c r="K2433" s="341">
        <v>60.47</v>
      </c>
      <c r="L2433" s="342">
        <f t="shared" si="149"/>
        <v>6.0470000000000006</v>
      </c>
      <c r="M2433" s="343">
        <f t="shared" si="152"/>
        <v>3619.4360000000015</v>
      </c>
      <c r="N2433" s="336"/>
    </row>
    <row r="2434" spans="1:14">
      <c r="A2434" s="336"/>
      <c r="B2434" s="341">
        <v>290560</v>
      </c>
      <c r="C2434" s="341" t="s">
        <v>255</v>
      </c>
      <c r="D2434" s="341">
        <v>0.04</v>
      </c>
      <c r="E2434" s="341">
        <v>1.57</v>
      </c>
      <c r="F2434" s="342">
        <f t="shared" si="150"/>
        <v>6.2800000000000009E-2</v>
      </c>
      <c r="G2434" s="343">
        <f t="shared" si="151"/>
        <v>1318.358400000003</v>
      </c>
      <c r="H2434" s="341">
        <v>290560</v>
      </c>
      <c r="I2434" s="341" t="s">
        <v>255</v>
      </c>
      <c r="J2434" s="341">
        <v>0.04</v>
      </c>
      <c r="K2434" s="341">
        <v>1.53</v>
      </c>
      <c r="L2434" s="342">
        <f t="shared" si="149"/>
        <v>6.1200000000000004E-2</v>
      </c>
      <c r="M2434" s="343">
        <f t="shared" si="152"/>
        <v>1291.5019999999965</v>
      </c>
      <c r="N2434" s="336"/>
    </row>
    <row r="2435" spans="1:14">
      <c r="A2435" s="13"/>
      <c r="B2435" s="341">
        <v>290560</v>
      </c>
      <c r="C2435" s="341" t="s">
        <v>256</v>
      </c>
      <c r="D2435" s="341">
        <v>0.1</v>
      </c>
      <c r="E2435" s="341">
        <v>1.57</v>
      </c>
      <c r="F2435" s="342">
        <f t="shared" si="150"/>
        <v>0.15700000000000003</v>
      </c>
      <c r="G2435" s="343">
        <f t="shared" si="151"/>
        <v>3295.8959999999906</v>
      </c>
      <c r="H2435" s="341">
        <v>290560</v>
      </c>
      <c r="I2435" s="341" t="s">
        <v>256</v>
      </c>
      <c r="J2435" s="341">
        <v>0.1</v>
      </c>
      <c r="K2435" s="341">
        <v>1.53</v>
      </c>
      <c r="L2435" s="342">
        <f t="shared" si="149"/>
        <v>0.15300000000000002</v>
      </c>
      <c r="M2435" s="343">
        <f t="shared" si="152"/>
        <v>3228.7560000000017</v>
      </c>
      <c r="N2435" s="13"/>
    </row>
    <row r="2436" spans="1:14">
      <c r="A2436" s="336"/>
      <c r="B2436" s="341">
        <v>290560</v>
      </c>
      <c r="C2436" s="341" t="s">
        <v>257</v>
      </c>
      <c r="D2436" s="341">
        <v>0.125</v>
      </c>
      <c r="E2436" s="341">
        <v>1.61</v>
      </c>
      <c r="F2436" s="342">
        <f t="shared" si="150"/>
        <v>0.20125000000000001</v>
      </c>
      <c r="G2436" s="343">
        <f t="shared" si="151"/>
        <v>4232.1912499999935</v>
      </c>
      <c r="H2436" s="341">
        <v>290560</v>
      </c>
      <c r="I2436" s="341" t="s">
        <v>257</v>
      </c>
      <c r="J2436" s="341">
        <v>0.125</v>
      </c>
      <c r="K2436" s="341">
        <v>1.57</v>
      </c>
      <c r="L2436" s="342">
        <f t="shared" si="149"/>
        <v>0.19625000000000001</v>
      </c>
      <c r="M2436" s="343">
        <f t="shared" si="152"/>
        <v>4146.0112499999968</v>
      </c>
      <c r="N2436" s="336"/>
    </row>
    <row r="2437" spans="1:14">
      <c r="A2437" s="336"/>
      <c r="B2437" s="341">
        <v>290560</v>
      </c>
      <c r="C2437" s="341" t="s">
        <v>258</v>
      </c>
      <c r="D2437" s="341">
        <v>0.125</v>
      </c>
      <c r="E2437" s="341">
        <v>1.65</v>
      </c>
      <c r="F2437" s="342">
        <f t="shared" si="150"/>
        <v>0.20624999999999999</v>
      </c>
      <c r="G2437" s="343">
        <f t="shared" si="151"/>
        <v>4344.6400000000167</v>
      </c>
      <c r="H2437" s="341">
        <v>290560</v>
      </c>
      <c r="I2437" s="341" t="s">
        <v>258</v>
      </c>
      <c r="J2437" s="341">
        <v>0.125</v>
      </c>
      <c r="K2437" s="341">
        <v>1.62</v>
      </c>
      <c r="L2437" s="342">
        <f t="shared" si="149"/>
        <v>0.20250000000000001</v>
      </c>
      <c r="M2437" s="343">
        <f t="shared" si="152"/>
        <v>4256.186250000007</v>
      </c>
      <c r="N2437" s="336"/>
    </row>
    <row r="2438" spans="1:14">
      <c r="A2438" s="336"/>
      <c r="B2438" s="341">
        <v>290560</v>
      </c>
      <c r="C2438" s="341" t="s">
        <v>259</v>
      </c>
      <c r="D2438" s="341">
        <v>0.1</v>
      </c>
      <c r="E2438" s="341">
        <v>1.69</v>
      </c>
      <c r="F2438" s="342">
        <f t="shared" si="150"/>
        <v>0.16900000000000001</v>
      </c>
      <c r="G2438" s="343">
        <f t="shared" si="151"/>
        <v>3547.5719999999992</v>
      </c>
      <c r="H2438" s="341">
        <v>290560</v>
      </c>
      <c r="I2438" s="341" t="s">
        <v>259</v>
      </c>
      <c r="J2438" s="341">
        <v>0.1</v>
      </c>
      <c r="K2438" s="341">
        <v>1.65</v>
      </c>
      <c r="L2438" s="342">
        <f t="shared" si="149"/>
        <v>0.16500000000000001</v>
      </c>
      <c r="M2438" s="343">
        <f t="shared" si="152"/>
        <v>3475.3990000000149</v>
      </c>
      <c r="N2438" s="336"/>
    </row>
    <row r="2439" spans="1:14">
      <c r="A2439" s="336"/>
      <c r="B2439" s="341">
        <v>290560</v>
      </c>
      <c r="C2439" s="341" t="s">
        <v>260</v>
      </c>
      <c r="D2439" s="341">
        <v>0.1</v>
      </c>
      <c r="E2439" s="341">
        <v>1.72</v>
      </c>
      <c r="F2439" s="342">
        <f t="shared" si="150"/>
        <v>0.17200000000000001</v>
      </c>
      <c r="G2439" s="343">
        <f t="shared" si="151"/>
        <v>4302.773000000001</v>
      </c>
      <c r="H2439" s="341">
        <v>290560</v>
      </c>
      <c r="I2439" s="341" t="s">
        <v>260</v>
      </c>
      <c r="J2439" s="341">
        <v>0.1</v>
      </c>
      <c r="K2439" s="341">
        <v>1.68</v>
      </c>
      <c r="L2439" s="342">
        <f t="shared" si="149"/>
        <v>0.16800000000000001</v>
      </c>
      <c r="M2439" s="343">
        <f t="shared" si="152"/>
        <v>3619.6040000000016</v>
      </c>
      <c r="N2439" s="336"/>
    </row>
    <row r="2440" spans="1:14">
      <c r="A2440" s="336"/>
      <c r="B2440" s="341">
        <v>290570</v>
      </c>
      <c r="C2440" s="341" t="s">
        <v>255</v>
      </c>
      <c r="D2440" s="341">
        <v>0.04</v>
      </c>
      <c r="E2440" s="341">
        <v>90.93</v>
      </c>
      <c r="F2440" s="342">
        <f t="shared" si="150"/>
        <v>3.6372000000000004</v>
      </c>
      <c r="G2440" s="343">
        <f t="shared" si="151"/>
        <v>1321.9956000000029</v>
      </c>
      <c r="H2440" s="341">
        <v>290570</v>
      </c>
      <c r="I2440" s="341" t="s">
        <v>255</v>
      </c>
      <c r="J2440" s="341">
        <v>0.04</v>
      </c>
      <c r="K2440" s="341">
        <v>89.11</v>
      </c>
      <c r="L2440" s="342">
        <f t="shared" si="149"/>
        <v>3.5644</v>
      </c>
      <c r="M2440" s="343">
        <f t="shared" si="152"/>
        <v>1295.0663999999965</v>
      </c>
      <c r="N2440" s="336"/>
    </row>
    <row r="2441" spans="1:14">
      <c r="A2441" s="336"/>
      <c r="B2441" s="341">
        <v>290570</v>
      </c>
      <c r="C2441" s="341" t="s">
        <v>256</v>
      </c>
      <c r="D2441" s="341">
        <v>0.1</v>
      </c>
      <c r="E2441" s="341">
        <v>90.93</v>
      </c>
      <c r="F2441" s="342">
        <f t="shared" si="150"/>
        <v>9.0930000000000017</v>
      </c>
      <c r="G2441" s="343">
        <f t="shared" si="151"/>
        <v>3304.9889999999905</v>
      </c>
      <c r="H2441" s="341">
        <v>290570</v>
      </c>
      <c r="I2441" s="341" t="s">
        <v>256</v>
      </c>
      <c r="J2441" s="341">
        <v>0.1</v>
      </c>
      <c r="K2441" s="341">
        <v>89.11</v>
      </c>
      <c r="L2441" s="342">
        <f t="shared" si="149"/>
        <v>8.9109999999999996</v>
      </c>
      <c r="M2441" s="343">
        <f t="shared" si="152"/>
        <v>3237.6670000000017</v>
      </c>
      <c r="N2441" s="336"/>
    </row>
    <row r="2442" spans="1:14">
      <c r="A2442" s="13"/>
      <c r="B2442" s="341">
        <v>290570</v>
      </c>
      <c r="C2442" s="341" t="s">
        <v>257</v>
      </c>
      <c r="D2442" s="341">
        <v>0.125</v>
      </c>
      <c r="E2442" s="341">
        <v>93.46</v>
      </c>
      <c r="F2442" s="342">
        <f t="shared" si="150"/>
        <v>11.682499999999999</v>
      </c>
      <c r="G2442" s="343">
        <f t="shared" si="151"/>
        <v>4243.8737499999934</v>
      </c>
      <c r="H2442" s="341">
        <v>290570</v>
      </c>
      <c r="I2442" s="341" t="s">
        <v>257</v>
      </c>
      <c r="J2442" s="341">
        <v>0.125</v>
      </c>
      <c r="K2442" s="341">
        <v>91.58</v>
      </c>
      <c r="L2442" s="342">
        <f t="shared" ref="L2442:L2505" si="153">J2442*K2442</f>
        <v>11.4475</v>
      </c>
      <c r="M2442" s="343">
        <f t="shared" si="152"/>
        <v>4157.4587499999971</v>
      </c>
      <c r="N2442" s="13"/>
    </row>
    <row r="2443" spans="1:14">
      <c r="A2443" s="336"/>
      <c r="B2443" s="341">
        <v>290570</v>
      </c>
      <c r="C2443" s="341" t="s">
        <v>258</v>
      </c>
      <c r="D2443" s="341">
        <v>0.125</v>
      </c>
      <c r="E2443" s="341">
        <v>95.98</v>
      </c>
      <c r="F2443" s="342">
        <f t="shared" ref="F2443:F2506" si="154">D2443*E2443</f>
        <v>11.9975</v>
      </c>
      <c r="G2443" s="343">
        <f t="shared" ref="G2443:G2506" si="155">G2437+F2443</f>
        <v>4356.6375000000171</v>
      </c>
      <c r="H2443" s="341">
        <v>290570</v>
      </c>
      <c r="I2443" s="341" t="s">
        <v>258</v>
      </c>
      <c r="J2443" s="341">
        <v>0.125</v>
      </c>
      <c r="K2443" s="341">
        <v>94.06</v>
      </c>
      <c r="L2443" s="342">
        <f t="shared" si="153"/>
        <v>11.7575</v>
      </c>
      <c r="M2443" s="343">
        <f t="shared" si="152"/>
        <v>4267.9437500000067</v>
      </c>
      <c r="N2443" s="336"/>
    </row>
    <row r="2444" spans="1:14">
      <c r="A2444" s="336"/>
      <c r="B2444" s="341">
        <v>290570</v>
      </c>
      <c r="C2444" s="341" t="s">
        <v>259</v>
      </c>
      <c r="D2444" s="341">
        <v>0.1</v>
      </c>
      <c r="E2444" s="341">
        <v>98.01</v>
      </c>
      <c r="F2444" s="342">
        <f t="shared" si="154"/>
        <v>9.8010000000000019</v>
      </c>
      <c r="G2444" s="343">
        <f t="shared" si="155"/>
        <v>3557.3729999999991</v>
      </c>
      <c r="H2444" s="341">
        <v>290570</v>
      </c>
      <c r="I2444" s="341" t="s">
        <v>259</v>
      </c>
      <c r="J2444" s="341">
        <v>0.1</v>
      </c>
      <c r="K2444" s="341">
        <v>96.04</v>
      </c>
      <c r="L2444" s="342">
        <f t="shared" si="153"/>
        <v>9.604000000000001</v>
      </c>
      <c r="M2444" s="343">
        <f t="shared" si="152"/>
        <v>3485.0030000000147</v>
      </c>
      <c r="N2444" s="336"/>
    </row>
    <row r="2445" spans="1:14">
      <c r="A2445" s="336"/>
      <c r="B2445" s="341">
        <v>290570</v>
      </c>
      <c r="C2445" s="341" t="s">
        <v>260</v>
      </c>
      <c r="D2445" s="341">
        <v>0.1</v>
      </c>
      <c r="E2445" s="341">
        <v>100.03</v>
      </c>
      <c r="F2445" s="342">
        <f t="shared" si="154"/>
        <v>10.003</v>
      </c>
      <c r="G2445" s="343">
        <f t="shared" si="155"/>
        <v>4312.7760000000007</v>
      </c>
      <c r="H2445" s="341">
        <v>290570</v>
      </c>
      <c r="I2445" s="341" t="s">
        <v>260</v>
      </c>
      <c r="J2445" s="341">
        <v>0.1</v>
      </c>
      <c r="K2445" s="341">
        <v>98.02</v>
      </c>
      <c r="L2445" s="342">
        <f t="shared" si="153"/>
        <v>9.8019999999999996</v>
      </c>
      <c r="M2445" s="343">
        <f t="shared" si="152"/>
        <v>3629.4060000000018</v>
      </c>
      <c r="N2445" s="336"/>
    </row>
    <row r="2446" spans="1:14">
      <c r="A2446" s="336"/>
      <c r="B2446" s="341">
        <v>290580</v>
      </c>
      <c r="C2446" s="341" t="s">
        <v>255</v>
      </c>
      <c r="D2446" s="341">
        <v>0.04</v>
      </c>
      <c r="E2446" s="341">
        <v>90.81</v>
      </c>
      <c r="F2446" s="342">
        <f t="shared" si="154"/>
        <v>3.6324000000000001</v>
      </c>
      <c r="G2446" s="343">
        <f t="shared" si="155"/>
        <v>1325.6280000000029</v>
      </c>
      <c r="H2446" s="341">
        <v>290580</v>
      </c>
      <c r="I2446" s="341" t="s">
        <v>255</v>
      </c>
      <c r="J2446" s="341">
        <v>0.04</v>
      </c>
      <c r="K2446" s="341">
        <v>89.23</v>
      </c>
      <c r="L2446" s="342">
        <f t="shared" si="153"/>
        <v>3.5692000000000004</v>
      </c>
      <c r="M2446" s="343">
        <f t="shared" si="152"/>
        <v>1298.6355999999964</v>
      </c>
      <c r="N2446" s="336"/>
    </row>
    <row r="2447" spans="1:14">
      <c r="A2447" s="336"/>
      <c r="B2447" s="341">
        <v>290580</v>
      </c>
      <c r="C2447" s="341" t="s">
        <v>256</v>
      </c>
      <c r="D2447" s="341">
        <v>0.1</v>
      </c>
      <c r="E2447" s="341">
        <v>90.81</v>
      </c>
      <c r="F2447" s="342">
        <f t="shared" si="154"/>
        <v>9.0810000000000013</v>
      </c>
      <c r="G2447" s="343">
        <f t="shared" si="155"/>
        <v>3314.0699999999906</v>
      </c>
      <c r="H2447" s="341">
        <v>290580</v>
      </c>
      <c r="I2447" s="341" t="s">
        <v>256</v>
      </c>
      <c r="J2447" s="341">
        <v>0.1</v>
      </c>
      <c r="K2447" s="341">
        <v>89.23</v>
      </c>
      <c r="L2447" s="342">
        <f t="shared" si="153"/>
        <v>8.923</v>
      </c>
      <c r="M2447" s="343">
        <f t="shared" si="152"/>
        <v>3246.5900000000015</v>
      </c>
      <c r="N2447" s="336"/>
    </row>
    <row r="2448" spans="1:14">
      <c r="A2448" s="336"/>
      <c r="B2448" s="341">
        <v>290580</v>
      </c>
      <c r="C2448" s="341" t="s">
        <v>257</v>
      </c>
      <c r="D2448" s="341">
        <v>0.125</v>
      </c>
      <c r="E2448" s="341">
        <v>93.33</v>
      </c>
      <c r="F2448" s="342">
        <f t="shared" si="154"/>
        <v>11.66625</v>
      </c>
      <c r="G2448" s="343">
        <f t="shared" si="155"/>
        <v>4255.5399999999936</v>
      </c>
      <c r="H2448" s="341">
        <v>290580</v>
      </c>
      <c r="I2448" s="341" t="s">
        <v>257</v>
      </c>
      <c r="J2448" s="341">
        <v>0.125</v>
      </c>
      <c r="K2448" s="341">
        <v>91.71</v>
      </c>
      <c r="L2448" s="342">
        <f t="shared" si="153"/>
        <v>11.463749999999999</v>
      </c>
      <c r="M2448" s="343">
        <f t="shared" si="152"/>
        <v>4168.9224999999969</v>
      </c>
      <c r="N2448" s="336"/>
    </row>
    <row r="2449" spans="1:14">
      <c r="A2449" s="13"/>
      <c r="B2449" s="341">
        <v>290580</v>
      </c>
      <c r="C2449" s="341" t="s">
        <v>258</v>
      </c>
      <c r="D2449" s="341">
        <v>0.125</v>
      </c>
      <c r="E2449" s="341">
        <v>95.86</v>
      </c>
      <c r="F2449" s="342">
        <f t="shared" si="154"/>
        <v>11.9825</v>
      </c>
      <c r="G2449" s="343">
        <f t="shared" si="155"/>
        <v>4368.6200000000172</v>
      </c>
      <c r="H2449" s="341">
        <v>290580</v>
      </c>
      <c r="I2449" s="341" t="s">
        <v>258</v>
      </c>
      <c r="J2449" s="341">
        <v>0.125</v>
      </c>
      <c r="K2449" s="341">
        <v>94.19</v>
      </c>
      <c r="L2449" s="342">
        <f t="shared" si="153"/>
        <v>11.77375</v>
      </c>
      <c r="M2449" s="343">
        <f t="shared" ref="M2449:M2512" si="156">M2443+L2449</f>
        <v>4279.717500000007</v>
      </c>
      <c r="N2449" s="13"/>
    </row>
    <row r="2450" spans="1:14">
      <c r="A2450" s="336"/>
      <c r="B2450" s="341">
        <v>290580</v>
      </c>
      <c r="C2450" s="341" t="s">
        <v>259</v>
      </c>
      <c r="D2450" s="341">
        <v>0.1</v>
      </c>
      <c r="E2450" s="341">
        <v>97.87</v>
      </c>
      <c r="F2450" s="342">
        <f t="shared" si="154"/>
        <v>9.7870000000000008</v>
      </c>
      <c r="G2450" s="343">
        <f t="shared" si="155"/>
        <v>3567.1599999999989</v>
      </c>
      <c r="H2450" s="341">
        <v>290580</v>
      </c>
      <c r="I2450" s="341" t="s">
        <v>259</v>
      </c>
      <c r="J2450" s="341">
        <v>0.1</v>
      </c>
      <c r="K2450" s="341">
        <v>96.17</v>
      </c>
      <c r="L2450" s="342">
        <f t="shared" si="153"/>
        <v>9.6170000000000009</v>
      </c>
      <c r="M2450" s="343">
        <f t="shared" si="156"/>
        <v>3494.6200000000149</v>
      </c>
      <c r="N2450" s="336"/>
    </row>
    <row r="2451" spans="1:14">
      <c r="A2451" s="336"/>
      <c r="B2451" s="341">
        <v>290580</v>
      </c>
      <c r="C2451" s="341" t="s">
        <v>260</v>
      </c>
      <c r="D2451" s="341">
        <v>0.1</v>
      </c>
      <c r="E2451" s="341">
        <v>99.89</v>
      </c>
      <c r="F2451" s="342">
        <f t="shared" si="154"/>
        <v>9.9890000000000008</v>
      </c>
      <c r="G2451" s="343">
        <f t="shared" si="155"/>
        <v>4322.7650000000003</v>
      </c>
      <c r="H2451" s="341">
        <v>290580</v>
      </c>
      <c r="I2451" s="341" t="s">
        <v>260</v>
      </c>
      <c r="J2451" s="341">
        <v>0.1</v>
      </c>
      <c r="K2451" s="341">
        <v>98.15</v>
      </c>
      <c r="L2451" s="342">
        <f t="shared" si="153"/>
        <v>9.8150000000000013</v>
      </c>
      <c r="M2451" s="343">
        <f t="shared" si="156"/>
        <v>3639.2210000000018</v>
      </c>
      <c r="N2451" s="336"/>
    </row>
    <row r="2452" spans="1:14">
      <c r="A2452" s="336"/>
      <c r="B2452" s="341">
        <v>290590</v>
      </c>
      <c r="C2452" s="341" t="s">
        <v>255</v>
      </c>
      <c r="D2452" s="341">
        <v>0.04</v>
      </c>
      <c r="E2452" s="341">
        <v>90.69</v>
      </c>
      <c r="F2452" s="342">
        <f t="shared" si="154"/>
        <v>3.6276000000000002</v>
      </c>
      <c r="G2452" s="343">
        <f t="shared" si="155"/>
        <v>1329.2556000000029</v>
      </c>
      <c r="H2452" s="341">
        <v>290590</v>
      </c>
      <c r="I2452" s="341" t="s">
        <v>255</v>
      </c>
      <c r="J2452" s="341">
        <v>0.04</v>
      </c>
      <c r="K2452" s="341">
        <v>89.35</v>
      </c>
      <c r="L2452" s="342">
        <f t="shared" si="153"/>
        <v>3.5739999999999998</v>
      </c>
      <c r="M2452" s="343">
        <f t="shared" si="156"/>
        <v>1302.2095999999965</v>
      </c>
      <c r="N2452" s="336"/>
    </row>
    <row r="2453" spans="1:14">
      <c r="A2453" s="336"/>
      <c r="B2453" s="341">
        <v>290590</v>
      </c>
      <c r="C2453" s="341" t="s">
        <v>256</v>
      </c>
      <c r="D2453" s="341">
        <v>0.1</v>
      </c>
      <c r="E2453" s="341">
        <v>90.69</v>
      </c>
      <c r="F2453" s="342">
        <f t="shared" si="154"/>
        <v>9.0690000000000008</v>
      </c>
      <c r="G2453" s="343">
        <f t="shared" si="155"/>
        <v>3323.1389999999906</v>
      </c>
      <c r="H2453" s="341">
        <v>290590</v>
      </c>
      <c r="I2453" s="341" t="s">
        <v>256</v>
      </c>
      <c r="J2453" s="341">
        <v>0.1</v>
      </c>
      <c r="K2453" s="341">
        <v>89.35</v>
      </c>
      <c r="L2453" s="342">
        <f t="shared" si="153"/>
        <v>8.9350000000000005</v>
      </c>
      <c r="M2453" s="343">
        <f t="shared" si="156"/>
        <v>3255.5250000000015</v>
      </c>
      <c r="N2453" s="336"/>
    </row>
    <row r="2454" spans="1:14">
      <c r="A2454" s="336"/>
      <c r="B2454" s="341">
        <v>290590</v>
      </c>
      <c r="C2454" s="341" t="s">
        <v>257</v>
      </c>
      <c r="D2454" s="341">
        <v>0.125</v>
      </c>
      <c r="E2454" s="341">
        <v>93.21</v>
      </c>
      <c r="F2454" s="342">
        <f t="shared" si="154"/>
        <v>11.651249999999999</v>
      </c>
      <c r="G2454" s="343">
        <f t="shared" si="155"/>
        <v>4267.1912499999935</v>
      </c>
      <c r="H2454" s="341">
        <v>290590</v>
      </c>
      <c r="I2454" s="341" t="s">
        <v>257</v>
      </c>
      <c r="J2454" s="341">
        <v>0.125</v>
      </c>
      <c r="K2454" s="341">
        <v>91.84</v>
      </c>
      <c r="L2454" s="342">
        <f t="shared" si="153"/>
        <v>11.48</v>
      </c>
      <c r="M2454" s="343">
        <f t="shared" si="156"/>
        <v>4180.4024999999965</v>
      </c>
      <c r="N2454" s="336"/>
    </row>
    <row r="2455" spans="1:14">
      <c r="A2455" s="336"/>
      <c r="B2455" s="341">
        <v>290590</v>
      </c>
      <c r="C2455" s="341" t="s">
        <v>258</v>
      </c>
      <c r="D2455" s="341">
        <v>0.125</v>
      </c>
      <c r="E2455" s="341">
        <v>95.73</v>
      </c>
      <c r="F2455" s="342">
        <f t="shared" si="154"/>
        <v>11.96625</v>
      </c>
      <c r="G2455" s="343">
        <f t="shared" si="155"/>
        <v>4380.5862500000176</v>
      </c>
      <c r="H2455" s="341">
        <v>290590</v>
      </c>
      <c r="I2455" s="341" t="s">
        <v>258</v>
      </c>
      <c r="J2455" s="341">
        <v>0.125</v>
      </c>
      <c r="K2455" s="341">
        <v>94.32</v>
      </c>
      <c r="L2455" s="342">
        <f t="shared" si="153"/>
        <v>11.79</v>
      </c>
      <c r="M2455" s="343">
        <f t="shared" si="156"/>
        <v>4291.507500000007</v>
      </c>
      <c r="N2455" s="336"/>
    </row>
    <row r="2456" spans="1:14">
      <c r="A2456" s="13"/>
      <c r="B2456" s="341">
        <v>290590</v>
      </c>
      <c r="C2456" s="341" t="s">
        <v>259</v>
      </c>
      <c r="D2456" s="341">
        <v>0.1</v>
      </c>
      <c r="E2456" s="341">
        <v>97.74</v>
      </c>
      <c r="F2456" s="342">
        <f t="shared" si="154"/>
        <v>9.7740000000000009</v>
      </c>
      <c r="G2456" s="343">
        <f t="shared" si="155"/>
        <v>3576.9339999999988</v>
      </c>
      <c r="H2456" s="341">
        <v>290590</v>
      </c>
      <c r="I2456" s="341" t="s">
        <v>259</v>
      </c>
      <c r="J2456" s="341">
        <v>0.1</v>
      </c>
      <c r="K2456" s="341">
        <v>96.3</v>
      </c>
      <c r="L2456" s="342">
        <f t="shared" si="153"/>
        <v>9.6300000000000008</v>
      </c>
      <c r="M2456" s="343">
        <f t="shared" si="156"/>
        <v>3504.250000000015</v>
      </c>
      <c r="N2456" s="13"/>
    </row>
    <row r="2457" spans="1:14">
      <c r="A2457" s="336"/>
      <c r="B2457" s="341">
        <v>290590</v>
      </c>
      <c r="C2457" s="341" t="s">
        <v>260</v>
      </c>
      <c r="D2457" s="341">
        <v>0.1</v>
      </c>
      <c r="E2457" s="341">
        <v>99.76</v>
      </c>
      <c r="F2457" s="342">
        <f t="shared" si="154"/>
        <v>9.9760000000000009</v>
      </c>
      <c r="G2457" s="343">
        <f t="shared" si="155"/>
        <v>4332.741</v>
      </c>
      <c r="H2457" s="341">
        <v>290590</v>
      </c>
      <c r="I2457" s="341" t="s">
        <v>260</v>
      </c>
      <c r="J2457" s="341">
        <v>0.1</v>
      </c>
      <c r="K2457" s="341">
        <v>98.29</v>
      </c>
      <c r="L2457" s="342">
        <f t="shared" si="153"/>
        <v>9.8290000000000006</v>
      </c>
      <c r="M2457" s="343">
        <f t="shared" si="156"/>
        <v>3649.050000000002</v>
      </c>
      <c r="N2457" s="336"/>
    </row>
    <row r="2458" spans="1:14">
      <c r="A2458" s="336"/>
      <c r="B2458" s="341">
        <v>290600</v>
      </c>
      <c r="C2458" s="341" t="s">
        <v>255</v>
      </c>
      <c r="D2458" s="341">
        <v>0.04</v>
      </c>
      <c r="E2458" s="341">
        <v>90.57</v>
      </c>
      <c r="F2458" s="342">
        <f t="shared" si="154"/>
        <v>3.6227999999999998</v>
      </c>
      <c r="G2458" s="343">
        <f t="shared" si="155"/>
        <v>1332.878400000003</v>
      </c>
      <c r="H2458" s="341">
        <v>290600</v>
      </c>
      <c r="I2458" s="341" t="s">
        <v>255</v>
      </c>
      <c r="J2458" s="341">
        <v>0.04</v>
      </c>
      <c r="K2458" s="341">
        <v>89.48</v>
      </c>
      <c r="L2458" s="342">
        <f t="shared" si="153"/>
        <v>3.5792000000000002</v>
      </c>
      <c r="M2458" s="343">
        <f t="shared" si="156"/>
        <v>1305.7887999999964</v>
      </c>
      <c r="N2458" s="336"/>
    </row>
    <row r="2459" spans="1:14">
      <c r="A2459" s="336"/>
      <c r="B2459" s="341">
        <v>290600</v>
      </c>
      <c r="C2459" s="341" t="s">
        <v>256</v>
      </c>
      <c r="D2459" s="341">
        <v>0.1</v>
      </c>
      <c r="E2459" s="341">
        <v>90.57</v>
      </c>
      <c r="F2459" s="342">
        <f t="shared" si="154"/>
        <v>9.0570000000000004</v>
      </c>
      <c r="G2459" s="343">
        <f t="shared" si="155"/>
        <v>3332.1959999999904</v>
      </c>
      <c r="H2459" s="341">
        <v>290600</v>
      </c>
      <c r="I2459" s="341" t="s">
        <v>256</v>
      </c>
      <c r="J2459" s="341">
        <v>0.1</v>
      </c>
      <c r="K2459" s="341">
        <v>89.48</v>
      </c>
      <c r="L2459" s="342">
        <f t="shared" si="153"/>
        <v>8.9480000000000004</v>
      </c>
      <c r="M2459" s="343">
        <f t="shared" si="156"/>
        <v>3264.4730000000013</v>
      </c>
      <c r="N2459" s="336"/>
    </row>
    <row r="2460" spans="1:14">
      <c r="A2460" s="336"/>
      <c r="B2460" s="341">
        <v>290600</v>
      </c>
      <c r="C2460" s="341" t="s">
        <v>257</v>
      </c>
      <c r="D2460" s="341">
        <v>0.125</v>
      </c>
      <c r="E2460" s="341">
        <v>93.08</v>
      </c>
      <c r="F2460" s="342">
        <f t="shared" si="154"/>
        <v>11.635</v>
      </c>
      <c r="G2460" s="343">
        <f t="shared" si="155"/>
        <v>4278.8262499999937</v>
      </c>
      <c r="H2460" s="341">
        <v>290600</v>
      </c>
      <c r="I2460" s="341" t="s">
        <v>257</v>
      </c>
      <c r="J2460" s="341">
        <v>0.125</v>
      </c>
      <c r="K2460" s="341">
        <v>91.96</v>
      </c>
      <c r="L2460" s="342">
        <f t="shared" si="153"/>
        <v>11.494999999999999</v>
      </c>
      <c r="M2460" s="343">
        <f t="shared" si="156"/>
        <v>4191.8974999999964</v>
      </c>
      <c r="N2460" s="336"/>
    </row>
    <row r="2461" spans="1:14">
      <c r="A2461" s="336"/>
      <c r="B2461" s="341">
        <v>290600</v>
      </c>
      <c r="C2461" s="341" t="s">
        <v>258</v>
      </c>
      <c r="D2461" s="341">
        <v>0.125</v>
      </c>
      <c r="E2461" s="341">
        <v>95.6</v>
      </c>
      <c r="F2461" s="342">
        <f t="shared" si="154"/>
        <v>11.95</v>
      </c>
      <c r="G2461" s="343">
        <f t="shared" si="155"/>
        <v>4392.5362500000174</v>
      </c>
      <c r="H2461" s="341">
        <v>290600</v>
      </c>
      <c r="I2461" s="341" t="s">
        <v>258</v>
      </c>
      <c r="J2461" s="341">
        <v>0.125</v>
      </c>
      <c r="K2461" s="341">
        <v>94.45</v>
      </c>
      <c r="L2461" s="342">
        <f t="shared" si="153"/>
        <v>11.80625</v>
      </c>
      <c r="M2461" s="343">
        <f t="shared" si="156"/>
        <v>4303.3137500000066</v>
      </c>
      <c r="N2461" s="336"/>
    </row>
    <row r="2462" spans="1:14">
      <c r="A2462" s="336"/>
      <c r="B2462" s="341">
        <v>290600</v>
      </c>
      <c r="C2462" s="341" t="s">
        <v>259</v>
      </c>
      <c r="D2462" s="341">
        <v>0.1</v>
      </c>
      <c r="E2462" s="341">
        <v>97.61</v>
      </c>
      <c r="F2462" s="342">
        <f t="shared" si="154"/>
        <v>9.761000000000001</v>
      </c>
      <c r="G2462" s="343">
        <f t="shared" si="155"/>
        <v>3586.6949999999988</v>
      </c>
      <c r="H2462" s="341">
        <v>290600</v>
      </c>
      <c r="I2462" s="341" t="s">
        <v>259</v>
      </c>
      <c r="J2462" s="341">
        <v>0.1</v>
      </c>
      <c r="K2462" s="341">
        <v>96.43</v>
      </c>
      <c r="L2462" s="342">
        <f t="shared" si="153"/>
        <v>9.6430000000000007</v>
      </c>
      <c r="M2462" s="343">
        <f t="shared" si="156"/>
        <v>3513.893000000015</v>
      </c>
      <c r="N2462" s="336"/>
    </row>
    <row r="2463" spans="1:14">
      <c r="A2463" s="13"/>
      <c r="B2463" s="341">
        <v>290600</v>
      </c>
      <c r="C2463" s="341" t="s">
        <v>260</v>
      </c>
      <c r="D2463" s="341">
        <v>0.1</v>
      </c>
      <c r="E2463" s="341">
        <v>99.62</v>
      </c>
      <c r="F2463" s="342">
        <f t="shared" si="154"/>
        <v>9.9620000000000015</v>
      </c>
      <c r="G2463" s="343">
        <f t="shared" si="155"/>
        <v>4342.7030000000004</v>
      </c>
      <c r="H2463" s="341">
        <v>290600</v>
      </c>
      <c r="I2463" s="341" t="s">
        <v>260</v>
      </c>
      <c r="J2463" s="341">
        <v>0.1</v>
      </c>
      <c r="K2463" s="341">
        <v>98.42</v>
      </c>
      <c r="L2463" s="342">
        <f t="shared" si="153"/>
        <v>9.8420000000000005</v>
      </c>
      <c r="M2463" s="343">
        <f t="shared" si="156"/>
        <v>3658.8920000000021</v>
      </c>
      <c r="N2463" s="13"/>
    </row>
    <row r="2464" spans="1:14">
      <c r="A2464" s="336"/>
      <c r="B2464" s="341">
        <v>290610</v>
      </c>
      <c r="C2464" s="341" t="s">
        <v>255</v>
      </c>
      <c r="D2464" s="341">
        <v>0.04</v>
      </c>
      <c r="E2464" s="341">
        <v>90.45</v>
      </c>
      <c r="F2464" s="342">
        <f t="shared" si="154"/>
        <v>3.6180000000000003</v>
      </c>
      <c r="G2464" s="343">
        <f t="shared" si="155"/>
        <v>1336.496400000003</v>
      </c>
      <c r="H2464" s="341">
        <v>290610</v>
      </c>
      <c r="I2464" s="341" t="s">
        <v>255</v>
      </c>
      <c r="J2464" s="341">
        <v>0.04</v>
      </c>
      <c r="K2464" s="341">
        <v>89.6</v>
      </c>
      <c r="L2464" s="342">
        <f t="shared" si="153"/>
        <v>3.5839999999999996</v>
      </c>
      <c r="M2464" s="343">
        <f t="shared" si="156"/>
        <v>1309.3727999999965</v>
      </c>
      <c r="N2464" s="336"/>
    </row>
    <row r="2465" spans="1:14">
      <c r="A2465" s="336"/>
      <c r="B2465" s="341">
        <v>290610</v>
      </c>
      <c r="C2465" s="341" t="s">
        <v>256</v>
      </c>
      <c r="D2465" s="341">
        <v>0.1</v>
      </c>
      <c r="E2465" s="341">
        <v>90.45</v>
      </c>
      <c r="F2465" s="342">
        <f t="shared" si="154"/>
        <v>9.0449999999999999</v>
      </c>
      <c r="G2465" s="343">
        <f t="shared" si="155"/>
        <v>3341.2409999999904</v>
      </c>
      <c r="H2465" s="341">
        <v>290610</v>
      </c>
      <c r="I2465" s="341" t="s">
        <v>256</v>
      </c>
      <c r="J2465" s="341">
        <v>0.1</v>
      </c>
      <c r="K2465" s="341">
        <v>89.6</v>
      </c>
      <c r="L2465" s="342">
        <f t="shared" si="153"/>
        <v>8.9599999999999991</v>
      </c>
      <c r="M2465" s="343">
        <f t="shared" si="156"/>
        <v>3273.4330000000014</v>
      </c>
      <c r="N2465" s="336"/>
    </row>
    <row r="2466" spans="1:14">
      <c r="A2466" s="336"/>
      <c r="B2466" s="341">
        <v>290610</v>
      </c>
      <c r="C2466" s="341" t="s">
        <v>257</v>
      </c>
      <c r="D2466" s="341">
        <v>0.125</v>
      </c>
      <c r="E2466" s="341">
        <v>92.96</v>
      </c>
      <c r="F2466" s="342">
        <f t="shared" si="154"/>
        <v>11.62</v>
      </c>
      <c r="G2466" s="343">
        <f t="shared" si="155"/>
        <v>4290.4462499999936</v>
      </c>
      <c r="H2466" s="341">
        <v>290610</v>
      </c>
      <c r="I2466" s="341" t="s">
        <v>257</v>
      </c>
      <c r="J2466" s="341">
        <v>0.125</v>
      </c>
      <c r="K2466" s="341">
        <v>92.09</v>
      </c>
      <c r="L2466" s="342">
        <f t="shared" si="153"/>
        <v>11.51125</v>
      </c>
      <c r="M2466" s="343">
        <f t="shared" si="156"/>
        <v>4203.408749999996</v>
      </c>
      <c r="N2466" s="336"/>
    </row>
    <row r="2467" spans="1:14">
      <c r="A2467" s="336"/>
      <c r="B2467" s="341">
        <v>290610</v>
      </c>
      <c r="C2467" s="341" t="s">
        <v>258</v>
      </c>
      <c r="D2467" s="341">
        <v>0.125</v>
      </c>
      <c r="E2467" s="341">
        <v>95.47</v>
      </c>
      <c r="F2467" s="342">
        <f t="shared" si="154"/>
        <v>11.93375</v>
      </c>
      <c r="G2467" s="343">
        <f t="shared" si="155"/>
        <v>4404.4700000000175</v>
      </c>
      <c r="H2467" s="341">
        <v>290610</v>
      </c>
      <c r="I2467" s="341" t="s">
        <v>258</v>
      </c>
      <c r="J2467" s="341">
        <v>0.125</v>
      </c>
      <c r="K2467" s="341">
        <v>94.57</v>
      </c>
      <c r="L2467" s="342">
        <f t="shared" si="153"/>
        <v>11.821249999999999</v>
      </c>
      <c r="M2467" s="343">
        <f t="shared" si="156"/>
        <v>4315.1350000000066</v>
      </c>
      <c r="N2467" s="336"/>
    </row>
    <row r="2468" spans="1:14">
      <c r="A2468" s="336"/>
      <c r="B2468" s="341">
        <v>290610</v>
      </c>
      <c r="C2468" s="341" t="s">
        <v>259</v>
      </c>
      <c r="D2468" s="341">
        <v>0.1</v>
      </c>
      <c r="E2468" s="341">
        <v>97.48</v>
      </c>
      <c r="F2468" s="342">
        <f t="shared" si="154"/>
        <v>9.7480000000000011</v>
      </c>
      <c r="G2468" s="343">
        <f t="shared" si="155"/>
        <v>3596.4429999999988</v>
      </c>
      <c r="H2468" s="341">
        <v>290610</v>
      </c>
      <c r="I2468" s="341" t="s">
        <v>259</v>
      </c>
      <c r="J2468" s="341">
        <v>0.1</v>
      </c>
      <c r="K2468" s="341">
        <v>96.56</v>
      </c>
      <c r="L2468" s="342">
        <f t="shared" si="153"/>
        <v>9.6560000000000006</v>
      </c>
      <c r="M2468" s="343">
        <f t="shared" si="156"/>
        <v>3523.549000000015</v>
      </c>
      <c r="N2468" s="336"/>
    </row>
    <row r="2469" spans="1:14">
      <c r="A2469" s="336"/>
      <c r="B2469" s="341">
        <v>290610</v>
      </c>
      <c r="C2469" s="341" t="s">
        <v>260</v>
      </c>
      <c r="D2469" s="341">
        <v>0.1</v>
      </c>
      <c r="E2469" s="341">
        <v>99.49</v>
      </c>
      <c r="F2469" s="342">
        <f t="shared" si="154"/>
        <v>9.9489999999999998</v>
      </c>
      <c r="G2469" s="343">
        <f t="shared" si="155"/>
        <v>4352.652</v>
      </c>
      <c r="H2469" s="341">
        <v>290610</v>
      </c>
      <c r="I2469" s="341" t="s">
        <v>260</v>
      </c>
      <c r="J2469" s="341">
        <v>0.1</v>
      </c>
      <c r="K2469" s="341">
        <v>98.55</v>
      </c>
      <c r="L2469" s="342">
        <f t="shared" si="153"/>
        <v>9.8550000000000004</v>
      </c>
      <c r="M2469" s="343">
        <f t="shared" si="156"/>
        <v>3668.7470000000021</v>
      </c>
      <c r="N2469" s="336"/>
    </row>
    <row r="2470" spans="1:14">
      <c r="A2470" s="13"/>
      <c r="B2470" s="341">
        <v>290613.47100000002</v>
      </c>
      <c r="C2470" s="341" t="s">
        <v>255</v>
      </c>
      <c r="D2470" s="341">
        <v>0.04</v>
      </c>
      <c r="E2470" s="341">
        <v>31.37</v>
      </c>
      <c r="F2470" s="342">
        <f t="shared" si="154"/>
        <v>1.2548000000000001</v>
      </c>
      <c r="G2470" s="343">
        <f t="shared" si="155"/>
        <v>1337.7512000000029</v>
      </c>
      <c r="H2470" s="341">
        <v>290613.47100000002</v>
      </c>
      <c r="I2470" s="341" t="s">
        <v>255</v>
      </c>
      <c r="J2470" s="341">
        <v>0.04</v>
      </c>
      <c r="K2470" s="341">
        <v>31.13</v>
      </c>
      <c r="L2470" s="342">
        <f t="shared" si="153"/>
        <v>1.2452000000000001</v>
      </c>
      <c r="M2470" s="343">
        <f t="shared" si="156"/>
        <v>1310.6179999999965</v>
      </c>
      <c r="N2470" s="13"/>
    </row>
    <row r="2471" spans="1:14">
      <c r="A2471" s="336"/>
      <c r="B2471" s="341">
        <v>290613.47100000002</v>
      </c>
      <c r="C2471" s="341" t="s">
        <v>256</v>
      </c>
      <c r="D2471" s="341">
        <v>0.1</v>
      </c>
      <c r="E2471" s="341">
        <v>31.37</v>
      </c>
      <c r="F2471" s="342">
        <f t="shared" si="154"/>
        <v>3.1370000000000005</v>
      </c>
      <c r="G2471" s="343">
        <f t="shared" si="155"/>
        <v>3344.3779999999906</v>
      </c>
      <c r="H2471" s="341">
        <v>290613.47100000002</v>
      </c>
      <c r="I2471" s="341" t="s">
        <v>256</v>
      </c>
      <c r="J2471" s="341">
        <v>0.1</v>
      </c>
      <c r="K2471" s="341">
        <v>31.13</v>
      </c>
      <c r="L2471" s="342">
        <f t="shared" si="153"/>
        <v>3.113</v>
      </c>
      <c r="M2471" s="343">
        <f t="shared" si="156"/>
        <v>3276.5460000000012</v>
      </c>
      <c r="N2471" s="336"/>
    </row>
    <row r="2472" spans="1:14">
      <c r="A2472" s="336"/>
      <c r="B2472" s="341">
        <v>290613.47100000002</v>
      </c>
      <c r="C2472" s="341" t="s">
        <v>257</v>
      </c>
      <c r="D2472" s="341">
        <v>0.125</v>
      </c>
      <c r="E2472" s="341">
        <v>32.24</v>
      </c>
      <c r="F2472" s="342">
        <f t="shared" si="154"/>
        <v>4.03</v>
      </c>
      <c r="G2472" s="343">
        <f t="shared" si="155"/>
        <v>4294.4762499999933</v>
      </c>
      <c r="H2472" s="341">
        <v>290613.47100000002</v>
      </c>
      <c r="I2472" s="341" t="s">
        <v>257</v>
      </c>
      <c r="J2472" s="341">
        <v>0.125</v>
      </c>
      <c r="K2472" s="341">
        <v>31.99</v>
      </c>
      <c r="L2472" s="342">
        <f t="shared" si="153"/>
        <v>3.9987499999999998</v>
      </c>
      <c r="M2472" s="343">
        <f t="shared" si="156"/>
        <v>4207.4074999999957</v>
      </c>
      <c r="N2472" s="336"/>
    </row>
    <row r="2473" spans="1:14">
      <c r="A2473" s="336"/>
      <c r="B2473" s="341">
        <v>290613.47100000002</v>
      </c>
      <c r="C2473" s="341" t="s">
        <v>258</v>
      </c>
      <c r="D2473" s="341">
        <v>0.125</v>
      </c>
      <c r="E2473" s="341">
        <v>33.11</v>
      </c>
      <c r="F2473" s="342">
        <f t="shared" si="154"/>
        <v>4.1387499999999999</v>
      </c>
      <c r="G2473" s="343">
        <f t="shared" si="155"/>
        <v>4408.6087500000176</v>
      </c>
      <c r="H2473" s="341">
        <v>290613.47100000002</v>
      </c>
      <c r="I2473" s="341" t="s">
        <v>258</v>
      </c>
      <c r="J2473" s="341">
        <v>0.125</v>
      </c>
      <c r="K2473" s="341">
        <v>32.86</v>
      </c>
      <c r="L2473" s="342">
        <f t="shared" si="153"/>
        <v>4.1074999999999999</v>
      </c>
      <c r="M2473" s="343">
        <f t="shared" si="156"/>
        <v>4319.2425000000067</v>
      </c>
      <c r="N2473" s="336"/>
    </row>
    <row r="2474" spans="1:14">
      <c r="A2474" s="336"/>
      <c r="B2474" s="341">
        <v>290613.47100000002</v>
      </c>
      <c r="C2474" s="341" t="s">
        <v>259</v>
      </c>
      <c r="D2474" s="341">
        <v>0.1</v>
      </c>
      <c r="E2474" s="341">
        <v>33.799999999999997</v>
      </c>
      <c r="F2474" s="342">
        <f t="shared" si="154"/>
        <v>3.38</v>
      </c>
      <c r="G2474" s="343">
        <f t="shared" si="155"/>
        <v>3599.822999999999</v>
      </c>
      <c r="H2474" s="341">
        <v>290613.47100000002</v>
      </c>
      <c r="I2474" s="341" t="s">
        <v>259</v>
      </c>
      <c r="J2474" s="341">
        <v>0.1</v>
      </c>
      <c r="K2474" s="341">
        <v>33.549999999999997</v>
      </c>
      <c r="L2474" s="342">
        <f t="shared" si="153"/>
        <v>3.355</v>
      </c>
      <c r="M2474" s="343">
        <f t="shared" si="156"/>
        <v>3526.904000000015</v>
      </c>
      <c r="N2474" s="336"/>
    </row>
    <row r="2475" spans="1:14">
      <c r="A2475" s="336"/>
      <c r="B2475" s="341">
        <v>290613.47100000002</v>
      </c>
      <c r="C2475" s="341" t="s">
        <v>260</v>
      </c>
      <c r="D2475" s="341">
        <v>0.1</v>
      </c>
      <c r="E2475" s="341">
        <v>34.5</v>
      </c>
      <c r="F2475" s="342">
        <f t="shared" si="154"/>
        <v>3.45</v>
      </c>
      <c r="G2475" s="343">
        <f t="shared" si="155"/>
        <v>4356.1019999999999</v>
      </c>
      <c r="H2475" s="341">
        <v>290613.47100000002</v>
      </c>
      <c r="I2475" s="341" t="s">
        <v>260</v>
      </c>
      <c r="J2475" s="341">
        <v>0.1</v>
      </c>
      <c r="K2475" s="341">
        <v>34.24</v>
      </c>
      <c r="L2475" s="342">
        <f t="shared" si="153"/>
        <v>3.4240000000000004</v>
      </c>
      <c r="M2475" s="343">
        <f t="shared" si="156"/>
        <v>3672.1710000000021</v>
      </c>
      <c r="N2475" s="336"/>
    </row>
    <row r="2476" spans="1:14">
      <c r="A2476" s="336"/>
      <c r="B2476" s="341">
        <v>290620</v>
      </c>
      <c r="C2476" s="341" t="s">
        <v>255</v>
      </c>
      <c r="D2476" s="341">
        <v>0.04</v>
      </c>
      <c r="E2476" s="341">
        <v>58.96</v>
      </c>
      <c r="F2476" s="342">
        <f t="shared" si="154"/>
        <v>2.3584000000000001</v>
      </c>
      <c r="G2476" s="343">
        <f t="shared" si="155"/>
        <v>1340.109600000003</v>
      </c>
      <c r="H2476" s="341">
        <v>290620</v>
      </c>
      <c r="I2476" s="341" t="s">
        <v>255</v>
      </c>
      <c r="J2476" s="341">
        <v>0.04</v>
      </c>
      <c r="K2476" s="341">
        <v>58.59</v>
      </c>
      <c r="L2476" s="342">
        <f t="shared" si="153"/>
        <v>2.3436000000000003</v>
      </c>
      <c r="M2476" s="343">
        <f t="shared" si="156"/>
        <v>1312.9615999999965</v>
      </c>
      <c r="N2476" s="336"/>
    </row>
    <row r="2477" spans="1:14">
      <c r="A2477" s="13"/>
      <c r="B2477" s="341">
        <v>290620</v>
      </c>
      <c r="C2477" s="341" t="s">
        <v>256</v>
      </c>
      <c r="D2477" s="341">
        <v>0.1</v>
      </c>
      <c r="E2477" s="341">
        <v>58.96</v>
      </c>
      <c r="F2477" s="342">
        <f t="shared" si="154"/>
        <v>5.8960000000000008</v>
      </c>
      <c r="G2477" s="343">
        <f t="shared" si="155"/>
        <v>3350.2739999999908</v>
      </c>
      <c r="H2477" s="341">
        <v>290620</v>
      </c>
      <c r="I2477" s="341" t="s">
        <v>256</v>
      </c>
      <c r="J2477" s="341">
        <v>0.1</v>
      </c>
      <c r="K2477" s="341">
        <v>58.59</v>
      </c>
      <c r="L2477" s="342">
        <f t="shared" si="153"/>
        <v>5.8590000000000009</v>
      </c>
      <c r="M2477" s="343">
        <f t="shared" si="156"/>
        <v>3282.4050000000011</v>
      </c>
      <c r="N2477" s="13"/>
    </row>
    <row r="2478" spans="1:14">
      <c r="A2478" s="336"/>
      <c r="B2478" s="341">
        <v>290620</v>
      </c>
      <c r="C2478" s="341" t="s">
        <v>257</v>
      </c>
      <c r="D2478" s="341">
        <v>0.125</v>
      </c>
      <c r="E2478" s="341">
        <v>60.6</v>
      </c>
      <c r="F2478" s="342">
        <f t="shared" si="154"/>
        <v>7.5750000000000002</v>
      </c>
      <c r="G2478" s="343">
        <f t="shared" si="155"/>
        <v>4302.0512499999932</v>
      </c>
      <c r="H2478" s="341">
        <v>290620</v>
      </c>
      <c r="I2478" s="341" t="s">
        <v>257</v>
      </c>
      <c r="J2478" s="341">
        <v>0.125</v>
      </c>
      <c r="K2478" s="341">
        <v>60.22</v>
      </c>
      <c r="L2478" s="342">
        <f t="shared" si="153"/>
        <v>7.5274999999999999</v>
      </c>
      <c r="M2478" s="343">
        <f t="shared" si="156"/>
        <v>4214.9349999999959</v>
      </c>
      <c r="N2478" s="336"/>
    </row>
    <row r="2479" spans="1:14">
      <c r="A2479" s="336"/>
      <c r="B2479" s="341">
        <v>290620</v>
      </c>
      <c r="C2479" s="341" t="s">
        <v>258</v>
      </c>
      <c r="D2479" s="341">
        <v>0.125</v>
      </c>
      <c r="E2479" s="341">
        <v>62.23</v>
      </c>
      <c r="F2479" s="342">
        <f t="shared" si="154"/>
        <v>7.7787499999999996</v>
      </c>
      <c r="G2479" s="343">
        <f t="shared" si="155"/>
        <v>4416.387500000018</v>
      </c>
      <c r="H2479" s="341">
        <v>290620</v>
      </c>
      <c r="I2479" s="341" t="s">
        <v>258</v>
      </c>
      <c r="J2479" s="341">
        <v>0.125</v>
      </c>
      <c r="K2479" s="341">
        <v>61.85</v>
      </c>
      <c r="L2479" s="342">
        <f t="shared" si="153"/>
        <v>7.7312500000000002</v>
      </c>
      <c r="M2479" s="343">
        <f t="shared" si="156"/>
        <v>4326.9737500000065</v>
      </c>
      <c r="N2479" s="336"/>
    </row>
    <row r="2480" spans="1:14">
      <c r="A2480" s="336"/>
      <c r="B2480" s="341">
        <v>290620</v>
      </c>
      <c r="C2480" s="341" t="s">
        <v>259</v>
      </c>
      <c r="D2480" s="341">
        <v>0.1</v>
      </c>
      <c r="E2480" s="341">
        <v>63.54</v>
      </c>
      <c r="F2480" s="342">
        <f t="shared" si="154"/>
        <v>6.3540000000000001</v>
      </c>
      <c r="G2480" s="343">
        <f t="shared" si="155"/>
        <v>3606.1769999999988</v>
      </c>
      <c r="H2480" s="341">
        <v>290620</v>
      </c>
      <c r="I2480" s="341" t="s">
        <v>259</v>
      </c>
      <c r="J2480" s="341">
        <v>0.1</v>
      </c>
      <c r="K2480" s="341">
        <v>63.15</v>
      </c>
      <c r="L2480" s="342">
        <f t="shared" si="153"/>
        <v>6.3150000000000004</v>
      </c>
      <c r="M2480" s="343">
        <f t="shared" si="156"/>
        <v>3533.2190000000151</v>
      </c>
      <c r="N2480" s="336"/>
    </row>
    <row r="2481" spans="1:14">
      <c r="A2481" s="336"/>
      <c r="B2481" s="341">
        <v>290620</v>
      </c>
      <c r="C2481" s="341" t="s">
        <v>260</v>
      </c>
      <c r="D2481" s="341">
        <v>0.1</v>
      </c>
      <c r="E2481" s="341">
        <v>64.849999999999994</v>
      </c>
      <c r="F2481" s="342">
        <f t="shared" si="154"/>
        <v>6.4849999999999994</v>
      </c>
      <c r="G2481" s="343">
        <f t="shared" si="155"/>
        <v>4362.5869999999995</v>
      </c>
      <c r="H2481" s="341">
        <v>290620</v>
      </c>
      <c r="I2481" s="341" t="s">
        <v>260</v>
      </c>
      <c r="J2481" s="341">
        <v>0.1</v>
      </c>
      <c r="K2481" s="341">
        <v>64.45</v>
      </c>
      <c r="L2481" s="342">
        <f t="shared" si="153"/>
        <v>6.4450000000000003</v>
      </c>
      <c r="M2481" s="343">
        <f t="shared" si="156"/>
        <v>3678.6160000000023</v>
      </c>
      <c r="N2481" s="336"/>
    </row>
    <row r="2482" spans="1:14">
      <c r="A2482" s="336"/>
      <c r="B2482" s="341">
        <v>290630</v>
      </c>
      <c r="C2482" s="341" t="s">
        <v>255</v>
      </c>
      <c r="D2482" s="341">
        <v>0.04</v>
      </c>
      <c r="E2482" s="341">
        <v>90.2</v>
      </c>
      <c r="F2482" s="342">
        <f t="shared" si="154"/>
        <v>3.6080000000000001</v>
      </c>
      <c r="G2482" s="343">
        <f t="shared" si="155"/>
        <v>1343.7176000000029</v>
      </c>
      <c r="H2482" s="341">
        <v>290630</v>
      </c>
      <c r="I2482" s="341" t="s">
        <v>255</v>
      </c>
      <c r="J2482" s="341">
        <v>0.04</v>
      </c>
      <c r="K2482" s="341">
        <v>89.84</v>
      </c>
      <c r="L2482" s="342">
        <f t="shared" si="153"/>
        <v>3.5936000000000003</v>
      </c>
      <c r="M2482" s="343">
        <f t="shared" si="156"/>
        <v>1316.5551999999964</v>
      </c>
      <c r="N2482" s="336"/>
    </row>
    <row r="2483" spans="1:14">
      <c r="A2483" s="336"/>
      <c r="B2483" s="341">
        <v>290630</v>
      </c>
      <c r="C2483" s="341" t="s">
        <v>256</v>
      </c>
      <c r="D2483" s="341">
        <v>0.1</v>
      </c>
      <c r="E2483" s="341">
        <v>90.2</v>
      </c>
      <c r="F2483" s="342">
        <f t="shared" si="154"/>
        <v>9.0200000000000014</v>
      </c>
      <c r="G2483" s="343">
        <f t="shared" si="155"/>
        <v>3359.2939999999908</v>
      </c>
      <c r="H2483" s="341">
        <v>290630</v>
      </c>
      <c r="I2483" s="341" t="s">
        <v>256</v>
      </c>
      <c r="J2483" s="341">
        <v>0.1</v>
      </c>
      <c r="K2483" s="341">
        <v>89.84</v>
      </c>
      <c r="L2483" s="342">
        <f t="shared" si="153"/>
        <v>8.984</v>
      </c>
      <c r="M2483" s="343">
        <f t="shared" si="156"/>
        <v>3291.389000000001</v>
      </c>
      <c r="N2483" s="336"/>
    </row>
    <row r="2484" spans="1:14">
      <c r="A2484" s="13"/>
      <c r="B2484" s="341">
        <v>290630</v>
      </c>
      <c r="C2484" s="341" t="s">
        <v>257</v>
      </c>
      <c r="D2484" s="341">
        <v>0.125</v>
      </c>
      <c r="E2484" s="341">
        <v>92.71</v>
      </c>
      <c r="F2484" s="342">
        <f t="shared" si="154"/>
        <v>11.588749999999999</v>
      </c>
      <c r="G2484" s="343">
        <f t="shared" si="155"/>
        <v>4313.6399999999931</v>
      </c>
      <c r="H2484" s="341">
        <v>290630</v>
      </c>
      <c r="I2484" s="341" t="s">
        <v>257</v>
      </c>
      <c r="J2484" s="341">
        <v>0.125</v>
      </c>
      <c r="K2484" s="341">
        <v>92.34</v>
      </c>
      <c r="L2484" s="342">
        <f t="shared" si="153"/>
        <v>11.5425</v>
      </c>
      <c r="M2484" s="343">
        <f t="shared" si="156"/>
        <v>4226.4774999999954</v>
      </c>
      <c r="N2484" s="13"/>
    </row>
    <row r="2485" spans="1:14">
      <c r="A2485" s="336"/>
      <c r="B2485" s="341">
        <v>290630</v>
      </c>
      <c r="C2485" s="341" t="s">
        <v>258</v>
      </c>
      <c r="D2485" s="341">
        <v>0.125</v>
      </c>
      <c r="E2485" s="341">
        <v>95.21</v>
      </c>
      <c r="F2485" s="342">
        <f t="shared" si="154"/>
        <v>11.901249999999999</v>
      </c>
      <c r="G2485" s="343">
        <f t="shared" si="155"/>
        <v>4428.2887500000179</v>
      </c>
      <c r="H2485" s="341">
        <v>290630</v>
      </c>
      <c r="I2485" s="341" t="s">
        <v>258</v>
      </c>
      <c r="J2485" s="341">
        <v>0.125</v>
      </c>
      <c r="K2485" s="341">
        <v>94.83</v>
      </c>
      <c r="L2485" s="342">
        <f t="shared" si="153"/>
        <v>11.85375</v>
      </c>
      <c r="M2485" s="343">
        <f t="shared" si="156"/>
        <v>4338.8275000000067</v>
      </c>
      <c r="N2485" s="336"/>
    </row>
    <row r="2486" spans="1:14">
      <c r="A2486" s="336"/>
      <c r="B2486" s="341">
        <v>290630</v>
      </c>
      <c r="C2486" s="341" t="s">
        <v>259</v>
      </c>
      <c r="D2486" s="341">
        <v>0.1</v>
      </c>
      <c r="E2486" s="341">
        <v>97.22</v>
      </c>
      <c r="F2486" s="342">
        <f t="shared" si="154"/>
        <v>9.7220000000000013</v>
      </c>
      <c r="G2486" s="343">
        <f t="shared" si="155"/>
        <v>3615.898999999999</v>
      </c>
      <c r="H2486" s="341">
        <v>290630</v>
      </c>
      <c r="I2486" s="341" t="s">
        <v>259</v>
      </c>
      <c r="J2486" s="341">
        <v>0.1</v>
      </c>
      <c r="K2486" s="341">
        <v>96.83</v>
      </c>
      <c r="L2486" s="342">
        <f t="shared" si="153"/>
        <v>9.6829999999999998</v>
      </c>
      <c r="M2486" s="343">
        <f t="shared" si="156"/>
        <v>3542.9020000000151</v>
      </c>
      <c r="N2486" s="336"/>
    </row>
    <row r="2487" spans="1:14">
      <c r="A2487" s="336"/>
      <c r="B2487" s="341">
        <v>290630</v>
      </c>
      <c r="C2487" s="341" t="s">
        <v>260</v>
      </c>
      <c r="D2487" s="341">
        <v>0.1</v>
      </c>
      <c r="E2487" s="341">
        <v>99.22</v>
      </c>
      <c r="F2487" s="342">
        <f t="shared" si="154"/>
        <v>9.9220000000000006</v>
      </c>
      <c r="G2487" s="343">
        <f t="shared" si="155"/>
        <v>4372.5089999999991</v>
      </c>
      <c r="H2487" s="341">
        <v>290630</v>
      </c>
      <c r="I2487" s="341" t="s">
        <v>260</v>
      </c>
      <c r="J2487" s="341">
        <v>0.1</v>
      </c>
      <c r="K2487" s="341">
        <v>98.82</v>
      </c>
      <c r="L2487" s="342">
        <f t="shared" si="153"/>
        <v>9.8819999999999997</v>
      </c>
      <c r="M2487" s="343">
        <f t="shared" si="156"/>
        <v>3688.4980000000023</v>
      </c>
      <c r="N2487" s="336"/>
    </row>
    <row r="2488" spans="1:14">
      <c r="A2488" s="336"/>
      <c r="B2488" s="341">
        <v>290639.82799999998</v>
      </c>
      <c r="C2488" s="341" t="s">
        <v>255</v>
      </c>
      <c r="D2488" s="341">
        <v>0.04</v>
      </c>
      <c r="E2488" s="341">
        <v>88.53</v>
      </c>
      <c r="F2488" s="342">
        <f t="shared" si="154"/>
        <v>3.5411999999999999</v>
      </c>
      <c r="G2488" s="343">
        <f t="shared" si="155"/>
        <v>1347.2588000000028</v>
      </c>
      <c r="H2488" s="341">
        <v>290639.82799999998</v>
      </c>
      <c r="I2488" s="341" t="s">
        <v>255</v>
      </c>
      <c r="J2488" s="341">
        <v>0.04</v>
      </c>
      <c r="K2488" s="341">
        <v>88.41</v>
      </c>
      <c r="L2488" s="342">
        <f t="shared" si="153"/>
        <v>3.5364</v>
      </c>
      <c r="M2488" s="343">
        <f t="shared" si="156"/>
        <v>1320.0915999999963</v>
      </c>
      <c r="N2488" s="336"/>
    </row>
    <row r="2489" spans="1:14">
      <c r="A2489" s="336"/>
      <c r="B2489" s="341">
        <v>290639.82799999998</v>
      </c>
      <c r="C2489" s="341" t="s">
        <v>256</v>
      </c>
      <c r="D2489" s="341">
        <v>0.1</v>
      </c>
      <c r="E2489" s="341">
        <v>88.53</v>
      </c>
      <c r="F2489" s="342">
        <f t="shared" si="154"/>
        <v>8.8529999999999998</v>
      </c>
      <c r="G2489" s="343">
        <f t="shared" si="155"/>
        <v>3368.1469999999908</v>
      </c>
      <c r="H2489" s="341">
        <v>290639.82799999998</v>
      </c>
      <c r="I2489" s="341" t="s">
        <v>256</v>
      </c>
      <c r="J2489" s="341">
        <v>0.1</v>
      </c>
      <c r="K2489" s="341">
        <v>88.41</v>
      </c>
      <c r="L2489" s="342">
        <f t="shared" si="153"/>
        <v>8.8409999999999993</v>
      </c>
      <c r="M2489" s="343">
        <f t="shared" si="156"/>
        <v>3300.2300000000009</v>
      </c>
      <c r="N2489" s="336"/>
    </row>
    <row r="2490" spans="1:14">
      <c r="A2490" s="336"/>
      <c r="B2490" s="341">
        <v>290639.82799999998</v>
      </c>
      <c r="C2490" s="341" t="s">
        <v>257</v>
      </c>
      <c r="D2490" s="341">
        <v>0.125</v>
      </c>
      <c r="E2490" s="341">
        <v>90.99</v>
      </c>
      <c r="F2490" s="342">
        <f t="shared" si="154"/>
        <v>11.373749999999999</v>
      </c>
      <c r="G2490" s="343">
        <f t="shared" si="155"/>
        <v>4325.0137499999928</v>
      </c>
      <c r="H2490" s="341">
        <v>290639.82799999998</v>
      </c>
      <c r="I2490" s="341" t="s">
        <v>257</v>
      </c>
      <c r="J2490" s="341">
        <v>0.125</v>
      </c>
      <c r="K2490" s="341">
        <v>90.87</v>
      </c>
      <c r="L2490" s="342">
        <f t="shared" si="153"/>
        <v>11.358750000000001</v>
      </c>
      <c r="M2490" s="343">
        <f t="shared" si="156"/>
        <v>4237.8362499999957</v>
      </c>
      <c r="N2490" s="336"/>
    </row>
    <row r="2491" spans="1:14">
      <c r="A2491" s="13"/>
      <c r="B2491" s="341">
        <v>290639.82799999998</v>
      </c>
      <c r="C2491" s="341" t="s">
        <v>258</v>
      </c>
      <c r="D2491" s="341">
        <v>0.125</v>
      </c>
      <c r="E2491" s="341">
        <v>93.45</v>
      </c>
      <c r="F2491" s="342">
        <f t="shared" si="154"/>
        <v>11.68125</v>
      </c>
      <c r="G2491" s="343">
        <f t="shared" si="155"/>
        <v>4439.9700000000175</v>
      </c>
      <c r="H2491" s="341">
        <v>290639.82799999998</v>
      </c>
      <c r="I2491" s="341" t="s">
        <v>258</v>
      </c>
      <c r="J2491" s="341">
        <v>0.125</v>
      </c>
      <c r="K2491" s="341">
        <v>93.33</v>
      </c>
      <c r="L2491" s="342">
        <f t="shared" si="153"/>
        <v>11.66625</v>
      </c>
      <c r="M2491" s="343">
        <f t="shared" si="156"/>
        <v>4350.4937500000069</v>
      </c>
      <c r="N2491" s="13"/>
    </row>
    <row r="2492" spans="1:14">
      <c r="A2492" s="336"/>
      <c r="B2492" s="341">
        <v>290639.82799999998</v>
      </c>
      <c r="C2492" s="341" t="s">
        <v>259</v>
      </c>
      <c r="D2492" s="341">
        <v>0.1</v>
      </c>
      <c r="E2492" s="341">
        <v>95.42</v>
      </c>
      <c r="F2492" s="342">
        <f t="shared" si="154"/>
        <v>9.5419999999999998</v>
      </c>
      <c r="G2492" s="343">
        <f t="shared" si="155"/>
        <v>3625.4409999999989</v>
      </c>
      <c r="H2492" s="341">
        <v>290639.82799999998</v>
      </c>
      <c r="I2492" s="341" t="s">
        <v>259</v>
      </c>
      <c r="J2492" s="341">
        <v>0.1</v>
      </c>
      <c r="K2492" s="341">
        <v>95.29</v>
      </c>
      <c r="L2492" s="342">
        <f t="shared" si="153"/>
        <v>9.5290000000000017</v>
      </c>
      <c r="M2492" s="343">
        <f t="shared" si="156"/>
        <v>3552.431000000015</v>
      </c>
      <c r="N2492" s="336"/>
    </row>
    <row r="2493" spans="1:14">
      <c r="A2493" s="336"/>
      <c r="B2493" s="341">
        <v>290639.82799999998</v>
      </c>
      <c r="C2493" s="341" t="s">
        <v>260</v>
      </c>
      <c r="D2493" s="341">
        <v>0.1</v>
      </c>
      <c r="E2493" s="341">
        <v>97.38</v>
      </c>
      <c r="F2493" s="342">
        <f t="shared" si="154"/>
        <v>9.7379999999999995</v>
      </c>
      <c r="G2493" s="343">
        <f t="shared" si="155"/>
        <v>4382.2469999999994</v>
      </c>
      <c r="H2493" s="341">
        <v>290639.82799999998</v>
      </c>
      <c r="I2493" s="341" t="s">
        <v>260</v>
      </c>
      <c r="J2493" s="341">
        <v>0.1</v>
      </c>
      <c r="K2493" s="341">
        <v>97.25</v>
      </c>
      <c r="L2493" s="342">
        <f t="shared" si="153"/>
        <v>9.7250000000000014</v>
      </c>
      <c r="M2493" s="343">
        <f t="shared" si="156"/>
        <v>3698.2230000000022</v>
      </c>
      <c r="N2493" s="336"/>
    </row>
    <row r="2494" spans="1:14">
      <c r="A2494" s="336"/>
      <c r="B2494" s="341">
        <v>290640</v>
      </c>
      <c r="C2494" s="341" t="s">
        <v>255</v>
      </c>
      <c r="D2494" s="341">
        <v>0.04</v>
      </c>
      <c r="E2494" s="341">
        <v>1.55</v>
      </c>
      <c r="F2494" s="342">
        <f t="shared" si="154"/>
        <v>6.2000000000000006E-2</v>
      </c>
      <c r="G2494" s="343">
        <f t="shared" si="155"/>
        <v>1347.3208000000027</v>
      </c>
      <c r="H2494" s="341">
        <v>290640</v>
      </c>
      <c r="I2494" s="341" t="s">
        <v>255</v>
      </c>
      <c r="J2494" s="341">
        <v>0.04</v>
      </c>
      <c r="K2494" s="341">
        <v>1.55</v>
      </c>
      <c r="L2494" s="342">
        <f t="shared" si="153"/>
        <v>6.2000000000000006E-2</v>
      </c>
      <c r="M2494" s="343">
        <f t="shared" si="156"/>
        <v>1320.1535999999962</v>
      </c>
      <c r="N2494" s="336"/>
    </row>
    <row r="2495" spans="1:14">
      <c r="A2495" s="336"/>
      <c r="B2495" s="341">
        <v>290640</v>
      </c>
      <c r="C2495" s="341" t="s">
        <v>256</v>
      </c>
      <c r="D2495" s="341">
        <v>0.1</v>
      </c>
      <c r="E2495" s="341">
        <v>1.55</v>
      </c>
      <c r="F2495" s="342">
        <f t="shared" si="154"/>
        <v>0.15500000000000003</v>
      </c>
      <c r="G2495" s="343">
        <f t="shared" si="155"/>
        <v>3368.301999999991</v>
      </c>
      <c r="H2495" s="341">
        <v>290640</v>
      </c>
      <c r="I2495" s="341" t="s">
        <v>256</v>
      </c>
      <c r="J2495" s="341">
        <v>0.1</v>
      </c>
      <c r="K2495" s="341">
        <v>1.55</v>
      </c>
      <c r="L2495" s="342">
        <f t="shared" si="153"/>
        <v>0.15500000000000003</v>
      </c>
      <c r="M2495" s="343">
        <f t="shared" si="156"/>
        <v>3300.3850000000011</v>
      </c>
      <c r="N2495" s="336"/>
    </row>
    <row r="2496" spans="1:14">
      <c r="A2496" s="336"/>
      <c r="B2496" s="341">
        <v>290640</v>
      </c>
      <c r="C2496" s="341" t="s">
        <v>257</v>
      </c>
      <c r="D2496" s="341">
        <v>0.125</v>
      </c>
      <c r="E2496" s="341">
        <v>1.59</v>
      </c>
      <c r="F2496" s="342">
        <f t="shared" si="154"/>
        <v>0.19875000000000001</v>
      </c>
      <c r="G2496" s="343">
        <f t="shared" si="155"/>
        <v>4325.2124999999924</v>
      </c>
      <c r="H2496" s="341">
        <v>290640</v>
      </c>
      <c r="I2496" s="341" t="s">
        <v>257</v>
      </c>
      <c r="J2496" s="341">
        <v>0.125</v>
      </c>
      <c r="K2496" s="341">
        <v>1.59</v>
      </c>
      <c r="L2496" s="342">
        <f t="shared" si="153"/>
        <v>0.19875000000000001</v>
      </c>
      <c r="M2496" s="343">
        <f t="shared" si="156"/>
        <v>4238.0349999999953</v>
      </c>
      <c r="N2496" s="336"/>
    </row>
    <row r="2497" spans="1:14">
      <c r="A2497" s="336"/>
      <c r="B2497" s="341">
        <v>290640</v>
      </c>
      <c r="C2497" s="341" t="s">
        <v>258</v>
      </c>
      <c r="D2497" s="341">
        <v>0.125</v>
      </c>
      <c r="E2497" s="341">
        <v>1.63</v>
      </c>
      <c r="F2497" s="342">
        <f t="shared" si="154"/>
        <v>0.20374999999999999</v>
      </c>
      <c r="G2497" s="343">
        <f t="shared" si="155"/>
        <v>4440.1737500000172</v>
      </c>
      <c r="H2497" s="341">
        <v>290640</v>
      </c>
      <c r="I2497" s="341" t="s">
        <v>258</v>
      </c>
      <c r="J2497" s="341">
        <v>0.125</v>
      </c>
      <c r="K2497" s="341">
        <v>1.63</v>
      </c>
      <c r="L2497" s="342">
        <f t="shared" si="153"/>
        <v>0.20374999999999999</v>
      </c>
      <c r="M2497" s="343">
        <f t="shared" si="156"/>
        <v>4350.6975000000066</v>
      </c>
      <c r="N2497" s="336"/>
    </row>
    <row r="2498" spans="1:14">
      <c r="A2498" s="13"/>
      <c r="B2498" s="341">
        <v>290640</v>
      </c>
      <c r="C2498" s="341" t="s">
        <v>259</v>
      </c>
      <c r="D2498" s="341">
        <v>0.1</v>
      </c>
      <c r="E2498" s="341">
        <v>1.67</v>
      </c>
      <c r="F2498" s="342">
        <f t="shared" si="154"/>
        <v>0.16700000000000001</v>
      </c>
      <c r="G2498" s="343">
        <f t="shared" si="155"/>
        <v>3625.6079999999988</v>
      </c>
      <c r="H2498" s="341">
        <v>290640</v>
      </c>
      <c r="I2498" s="341" t="s">
        <v>259</v>
      </c>
      <c r="J2498" s="341">
        <v>0.1</v>
      </c>
      <c r="K2498" s="341">
        <v>1.67</v>
      </c>
      <c r="L2498" s="342">
        <f t="shared" si="153"/>
        <v>0.16700000000000001</v>
      </c>
      <c r="M2498" s="343">
        <f t="shared" si="156"/>
        <v>3552.598000000015</v>
      </c>
      <c r="N2498" s="13"/>
    </row>
    <row r="2499" spans="1:14">
      <c r="A2499" s="336"/>
      <c r="B2499" s="341">
        <v>290640</v>
      </c>
      <c r="C2499" s="341" t="s">
        <v>260</v>
      </c>
      <c r="D2499" s="341">
        <v>0.1</v>
      </c>
      <c r="E2499" s="341">
        <v>1.7</v>
      </c>
      <c r="F2499" s="342">
        <f t="shared" si="154"/>
        <v>0.17</v>
      </c>
      <c r="G2499" s="343">
        <f t="shared" si="155"/>
        <v>4382.4169999999995</v>
      </c>
      <c r="H2499" s="341">
        <v>290640</v>
      </c>
      <c r="I2499" s="341" t="s">
        <v>260</v>
      </c>
      <c r="J2499" s="341">
        <v>0.1</v>
      </c>
      <c r="K2499" s="341">
        <v>1.7</v>
      </c>
      <c r="L2499" s="342">
        <f t="shared" si="153"/>
        <v>0.17</v>
      </c>
      <c r="M2499" s="343">
        <f t="shared" si="156"/>
        <v>3698.3930000000023</v>
      </c>
      <c r="N2499" s="336"/>
    </row>
    <row r="2500" spans="1:14">
      <c r="A2500" s="336"/>
      <c r="B2500" s="341">
        <v>290645.84499999997</v>
      </c>
      <c r="C2500" s="341" t="s">
        <v>255</v>
      </c>
      <c r="D2500" s="341">
        <v>0.04</v>
      </c>
      <c r="E2500" s="341">
        <v>52.62</v>
      </c>
      <c r="F2500" s="342">
        <f t="shared" si="154"/>
        <v>2.1048</v>
      </c>
      <c r="G2500" s="343">
        <f t="shared" si="155"/>
        <v>1349.4256000000028</v>
      </c>
      <c r="H2500" s="341">
        <v>290645.84499999997</v>
      </c>
      <c r="I2500" s="341" t="s">
        <v>255</v>
      </c>
      <c r="J2500" s="341">
        <v>0.04</v>
      </c>
      <c r="K2500" s="341">
        <v>52.62</v>
      </c>
      <c r="L2500" s="342">
        <f t="shared" si="153"/>
        <v>2.1048</v>
      </c>
      <c r="M2500" s="343">
        <f t="shared" si="156"/>
        <v>1322.2583999999963</v>
      </c>
      <c r="N2500" s="336"/>
    </row>
    <row r="2501" spans="1:14">
      <c r="A2501" s="336"/>
      <c r="B2501" s="341">
        <v>290645.84499999997</v>
      </c>
      <c r="C2501" s="341" t="s">
        <v>256</v>
      </c>
      <c r="D2501" s="341">
        <v>0.1</v>
      </c>
      <c r="E2501" s="341">
        <v>52.62</v>
      </c>
      <c r="F2501" s="342">
        <f t="shared" si="154"/>
        <v>5.2620000000000005</v>
      </c>
      <c r="G2501" s="343">
        <f t="shared" si="155"/>
        <v>3373.5639999999912</v>
      </c>
      <c r="H2501" s="341">
        <v>290645.84499999997</v>
      </c>
      <c r="I2501" s="341" t="s">
        <v>256</v>
      </c>
      <c r="J2501" s="341">
        <v>0.1</v>
      </c>
      <c r="K2501" s="341">
        <v>52.62</v>
      </c>
      <c r="L2501" s="342">
        <f t="shared" si="153"/>
        <v>5.2620000000000005</v>
      </c>
      <c r="M2501" s="343">
        <f t="shared" si="156"/>
        <v>3305.6470000000013</v>
      </c>
      <c r="N2501" s="336"/>
    </row>
    <row r="2502" spans="1:14">
      <c r="A2502" s="336"/>
      <c r="B2502" s="341">
        <v>290645.84499999997</v>
      </c>
      <c r="C2502" s="341" t="s">
        <v>257</v>
      </c>
      <c r="D2502" s="341">
        <v>0.125</v>
      </c>
      <c r="E2502" s="341">
        <v>54.08</v>
      </c>
      <c r="F2502" s="342">
        <f t="shared" si="154"/>
        <v>6.76</v>
      </c>
      <c r="G2502" s="343">
        <f t="shared" si="155"/>
        <v>4331.9724999999926</v>
      </c>
      <c r="H2502" s="341">
        <v>290645.84499999997</v>
      </c>
      <c r="I2502" s="341" t="s">
        <v>257</v>
      </c>
      <c r="J2502" s="341">
        <v>0.125</v>
      </c>
      <c r="K2502" s="341">
        <v>54.08</v>
      </c>
      <c r="L2502" s="342">
        <f t="shared" si="153"/>
        <v>6.76</v>
      </c>
      <c r="M2502" s="343">
        <f t="shared" si="156"/>
        <v>4244.7949999999955</v>
      </c>
      <c r="N2502" s="336"/>
    </row>
    <row r="2503" spans="1:14">
      <c r="A2503" s="336"/>
      <c r="B2503" s="341">
        <v>290645.84499999997</v>
      </c>
      <c r="C2503" s="341" t="s">
        <v>258</v>
      </c>
      <c r="D2503" s="341">
        <v>0.125</v>
      </c>
      <c r="E2503" s="341">
        <v>55.54</v>
      </c>
      <c r="F2503" s="342">
        <f t="shared" si="154"/>
        <v>6.9424999999999999</v>
      </c>
      <c r="G2503" s="343">
        <f t="shared" si="155"/>
        <v>4447.1162500000173</v>
      </c>
      <c r="H2503" s="341">
        <v>290645.84499999997</v>
      </c>
      <c r="I2503" s="341" t="s">
        <v>258</v>
      </c>
      <c r="J2503" s="341">
        <v>0.125</v>
      </c>
      <c r="K2503" s="341">
        <v>55.54</v>
      </c>
      <c r="L2503" s="342">
        <f t="shared" si="153"/>
        <v>6.9424999999999999</v>
      </c>
      <c r="M2503" s="343">
        <f t="shared" si="156"/>
        <v>4357.6400000000067</v>
      </c>
      <c r="N2503" s="336"/>
    </row>
    <row r="2504" spans="1:14">
      <c r="A2504" s="336"/>
      <c r="B2504" s="341">
        <v>290645.84499999997</v>
      </c>
      <c r="C2504" s="341" t="s">
        <v>259</v>
      </c>
      <c r="D2504" s="341">
        <v>0.1</v>
      </c>
      <c r="E2504" s="341">
        <v>56.71</v>
      </c>
      <c r="F2504" s="342">
        <f t="shared" si="154"/>
        <v>5.6710000000000003</v>
      </c>
      <c r="G2504" s="343">
        <f t="shared" si="155"/>
        <v>3631.2789999999986</v>
      </c>
      <c r="H2504" s="341">
        <v>290645.84499999997</v>
      </c>
      <c r="I2504" s="341" t="s">
        <v>259</v>
      </c>
      <c r="J2504" s="341">
        <v>0.1</v>
      </c>
      <c r="K2504" s="341">
        <v>56.71</v>
      </c>
      <c r="L2504" s="342">
        <f t="shared" si="153"/>
        <v>5.6710000000000003</v>
      </c>
      <c r="M2504" s="343">
        <f t="shared" si="156"/>
        <v>3558.2690000000148</v>
      </c>
      <c r="N2504" s="336"/>
    </row>
    <row r="2505" spans="1:14">
      <c r="A2505" s="13"/>
      <c r="B2505" s="341">
        <v>290645.84499999997</v>
      </c>
      <c r="C2505" s="341" t="s">
        <v>260</v>
      </c>
      <c r="D2505" s="341">
        <v>0.1</v>
      </c>
      <c r="E2505" s="341">
        <v>57.88</v>
      </c>
      <c r="F2505" s="342">
        <f t="shared" si="154"/>
        <v>5.7880000000000003</v>
      </c>
      <c r="G2505" s="343">
        <f t="shared" si="155"/>
        <v>4388.204999999999</v>
      </c>
      <c r="H2505" s="341">
        <v>290645.84499999997</v>
      </c>
      <c r="I2505" s="341" t="s">
        <v>260</v>
      </c>
      <c r="J2505" s="341">
        <v>0.1</v>
      </c>
      <c r="K2505" s="341">
        <v>57.88</v>
      </c>
      <c r="L2505" s="342">
        <f t="shared" si="153"/>
        <v>5.7880000000000003</v>
      </c>
      <c r="M2505" s="343">
        <f t="shared" si="156"/>
        <v>3704.1810000000023</v>
      </c>
      <c r="N2505" s="13"/>
    </row>
    <row r="2506" spans="1:14">
      <c r="A2506" s="336"/>
      <c r="B2506" s="341">
        <v>290650</v>
      </c>
      <c r="C2506" s="341" t="s">
        <v>255</v>
      </c>
      <c r="D2506" s="341">
        <v>0.04</v>
      </c>
      <c r="E2506" s="341">
        <v>37.42</v>
      </c>
      <c r="F2506" s="342">
        <f t="shared" si="154"/>
        <v>1.4968000000000001</v>
      </c>
      <c r="G2506" s="343">
        <f t="shared" si="155"/>
        <v>1350.9224000000027</v>
      </c>
      <c r="H2506" s="341">
        <v>290650</v>
      </c>
      <c r="I2506" s="341" t="s">
        <v>255</v>
      </c>
      <c r="J2506" s="341">
        <v>0.04</v>
      </c>
      <c r="K2506" s="341">
        <v>37.39</v>
      </c>
      <c r="L2506" s="342">
        <f t="shared" ref="L2506:L2569" si="157">J2506*K2506</f>
        <v>1.4956</v>
      </c>
      <c r="M2506" s="343">
        <f t="shared" si="156"/>
        <v>1323.7539999999963</v>
      </c>
      <c r="N2506" s="336"/>
    </row>
    <row r="2507" spans="1:14">
      <c r="A2507" s="336"/>
      <c r="B2507" s="341">
        <v>290650</v>
      </c>
      <c r="C2507" s="341" t="s">
        <v>256</v>
      </c>
      <c r="D2507" s="341">
        <v>0.1</v>
      </c>
      <c r="E2507" s="341">
        <v>37.42</v>
      </c>
      <c r="F2507" s="342">
        <f t="shared" ref="F2507:F2570" si="158">D2507*E2507</f>
        <v>3.7420000000000004</v>
      </c>
      <c r="G2507" s="343">
        <f t="shared" ref="G2507:G2570" si="159">G2501+F2507</f>
        <v>3377.3059999999914</v>
      </c>
      <c r="H2507" s="341">
        <v>290650</v>
      </c>
      <c r="I2507" s="341" t="s">
        <v>256</v>
      </c>
      <c r="J2507" s="341">
        <v>0.1</v>
      </c>
      <c r="K2507" s="341">
        <v>37.39</v>
      </c>
      <c r="L2507" s="342">
        <f t="shared" si="157"/>
        <v>3.7390000000000003</v>
      </c>
      <c r="M2507" s="343">
        <f t="shared" si="156"/>
        <v>3309.3860000000013</v>
      </c>
      <c r="N2507" s="336"/>
    </row>
    <row r="2508" spans="1:14">
      <c r="A2508" s="336"/>
      <c r="B2508" s="341">
        <v>290650</v>
      </c>
      <c r="C2508" s="341" t="s">
        <v>257</v>
      </c>
      <c r="D2508" s="341">
        <v>0.125</v>
      </c>
      <c r="E2508" s="341">
        <v>38.450000000000003</v>
      </c>
      <c r="F2508" s="342">
        <f t="shared" si="158"/>
        <v>4.8062500000000004</v>
      </c>
      <c r="G2508" s="343">
        <f t="shared" si="159"/>
        <v>4336.7787499999922</v>
      </c>
      <c r="H2508" s="341">
        <v>290650</v>
      </c>
      <c r="I2508" s="341" t="s">
        <v>257</v>
      </c>
      <c r="J2508" s="341">
        <v>0.125</v>
      </c>
      <c r="K2508" s="341">
        <v>38.43</v>
      </c>
      <c r="L2508" s="342">
        <f t="shared" si="157"/>
        <v>4.80375</v>
      </c>
      <c r="M2508" s="343">
        <f t="shared" si="156"/>
        <v>4249.5987499999956</v>
      </c>
      <c r="N2508" s="336"/>
    </row>
    <row r="2509" spans="1:14">
      <c r="A2509" s="336"/>
      <c r="B2509" s="341">
        <v>290650</v>
      </c>
      <c r="C2509" s="341" t="s">
        <v>258</v>
      </c>
      <c r="D2509" s="341">
        <v>0.125</v>
      </c>
      <c r="E2509" s="341">
        <v>39.49</v>
      </c>
      <c r="F2509" s="342">
        <f t="shared" si="158"/>
        <v>4.9362500000000002</v>
      </c>
      <c r="G2509" s="343">
        <f t="shared" si="159"/>
        <v>4452.0525000000171</v>
      </c>
      <c r="H2509" s="341">
        <v>290650</v>
      </c>
      <c r="I2509" s="341" t="s">
        <v>258</v>
      </c>
      <c r="J2509" s="341">
        <v>0.125</v>
      </c>
      <c r="K2509" s="341">
        <v>39.47</v>
      </c>
      <c r="L2509" s="342">
        <f t="shared" si="157"/>
        <v>4.9337499999999999</v>
      </c>
      <c r="M2509" s="343">
        <f t="shared" si="156"/>
        <v>4362.5737500000068</v>
      </c>
      <c r="N2509" s="336"/>
    </row>
    <row r="2510" spans="1:14">
      <c r="A2510" s="336"/>
      <c r="B2510" s="341">
        <v>290650</v>
      </c>
      <c r="C2510" s="341" t="s">
        <v>259</v>
      </c>
      <c r="D2510" s="341">
        <v>0.1</v>
      </c>
      <c r="E2510" s="341">
        <v>40.32</v>
      </c>
      <c r="F2510" s="342">
        <f t="shared" si="158"/>
        <v>4.032</v>
      </c>
      <c r="G2510" s="343">
        <f t="shared" si="159"/>
        <v>3635.3109999999988</v>
      </c>
      <c r="H2510" s="341">
        <v>290650</v>
      </c>
      <c r="I2510" s="341" t="s">
        <v>259</v>
      </c>
      <c r="J2510" s="341">
        <v>0.1</v>
      </c>
      <c r="K2510" s="341">
        <v>40.299999999999997</v>
      </c>
      <c r="L2510" s="342">
        <f t="shared" si="157"/>
        <v>4.03</v>
      </c>
      <c r="M2510" s="343">
        <f t="shared" si="156"/>
        <v>3562.299000000015</v>
      </c>
      <c r="N2510" s="336"/>
    </row>
    <row r="2511" spans="1:14">
      <c r="A2511" s="336"/>
      <c r="B2511" s="341">
        <v>290650</v>
      </c>
      <c r="C2511" s="341" t="s">
        <v>260</v>
      </c>
      <c r="D2511" s="341">
        <v>0.1</v>
      </c>
      <c r="E2511" s="341">
        <v>41.16</v>
      </c>
      <c r="F2511" s="342">
        <f t="shared" si="158"/>
        <v>4.1159999999999997</v>
      </c>
      <c r="G2511" s="343">
        <f t="shared" si="159"/>
        <v>4392.320999999999</v>
      </c>
      <c r="H2511" s="341">
        <v>290650</v>
      </c>
      <c r="I2511" s="341" t="s">
        <v>260</v>
      </c>
      <c r="J2511" s="341">
        <v>0.1</v>
      </c>
      <c r="K2511" s="341">
        <v>41.13</v>
      </c>
      <c r="L2511" s="342">
        <f t="shared" si="157"/>
        <v>4.1130000000000004</v>
      </c>
      <c r="M2511" s="343">
        <f t="shared" si="156"/>
        <v>3708.2940000000021</v>
      </c>
      <c r="N2511" s="336"/>
    </row>
    <row r="2512" spans="1:14">
      <c r="A2512" s="13"/>
      <c r="B2512" s="341">
        <v>290660</v>
      </c>
      <c r="C2512" s="341" t="s">
        <v>255</v>
      </c>
      <c r="D2512" s="341">
        <v>0.04</v>
      </c>
      <c r="E2512" s="341">
        <v>90.14</v>
      </c>
      <c r="F2512" s="342">
        <f t="shared" si="158"/>
        <v>3.6055999999999999</v>
      </c>
      <c r="G2512" s="343">
        <f t="shared" si="159"/>
        <v>1354.5280000000027</v>
      </c>
      <c r="H2512" s="341">
        <v>290660</v>
      </c>
      <c r="I2512" s="341" t="s">
        <v>255</v>
      </c>
      <c r="J2512" s="341">
        <v>0.04</v>
      </c>
      <c r="K2512" s="341">
        <v>89.9</v>
      </c>
      <c r="L2512" s="342">
        <f t="shared" si="157"/>
        <v>3.5960000000000001</v>
      </c>
      <c r="M2512" s="343">
        <f t="shared" si="156"/>
        <v>1327.3499999999963</v>
      </c>
      <c r="N2512" s="13"/>
    </row>
    <row r="2513" spans="1:14">
      <c r="A2513" s="336"/>
      <c r="B2513" s="341">
        <v>290660</v>
      </c>
      <c r="C2513" s="341" t="s">
        <v>256</v>
      </c>
      <c r="D2513" s="341">
        <v>0.1</v>
      </c>
      <c r="E2513" s="341">
        <v>90.14</v>
      </c>
      <c r="F2513" s="342">
        <f t="shared" si="158"/>
        <v>9.0140000000000011</v>
      </c>
      <c r="G2513" s="343">
        <f t="shared" si="159"/>
        <v>3386.3199999999915</v>
      </c>
      <c r="H2513" s="341">
        <v>290660</v>
      </c>
      <c r="I2513" s="341" t="s">
        <v>256</v>
      </c>
      <c r="J2513" s="341">
        <v>0.1</v>
      </c>
      <c r="K2513" s="341">
        <v>89.9</v>
      </c>
      <c r="L2513" s="342">
        <f t="shared" si="157"/>
        <v>8.99</v>
      </c>
      <c r="M2513" s="343">
        <f t="shared" ref="M2513:M2576" si="160">M2507+L2513</f>
        <v>3318.3760000000011</v>
      </c>
      <c r="N2513" s="336"/>
    </row>
    <row r="2514" spans="1:14">
      <c r="A2514" s="336"/>
      <c r="B2514" s="341">
        <v>290660</v>
      </c>
      <c r="C2514" s="341" t="s">
        <v>257</v>
      </c>
      <c r="D2514" s="341">
        <v>0.125</v>
      </c>
      <c r="E2514" s="341">
        <v>92.64</v>
      </c>
      <c r="F2514" s="342">
        <f t="shared" si="158"/>
        <v>11.58</v>
      </c>
      <c r="G2514" s="343">
        <f t="shared" si="159"/>
        <v>4348.3587499999921</v>
      </c>
      <c r="H2514" s="341">
        <v>290660</v>
      </c>
      <c r="I2514" s="341" t="s">
        <v>257</v>
      </c>
      <c r="J2514" s="341">
        <v>0.125</v>
      </c>
      <c r="K2514" s="341">
        <v>92.4</v>
      </c>
      <c r="L2514" s="342">
        <f t="shared" si="157"/>
        <v>11.55</v>
      </c>
      <c r="M2514" s="343">
        <f t="shared" si="160"/>
        <v>4261.1487499999957</v>
      </c>
      <c r="N2514" s="336"/>
    </row>
    <row r="2515" spans="1:14">
      <c r="A2515" s="336"/>
      <c r="B2515" s="341">
        <v>290660</v>
      </c>
      <c r="C2515" s="341" t="s">
        <v>258</v>
      </c>
      <c r="D2515" s="341">
        <v>0.125</v>
      </c>
      <c r="E2515" s="341">
        <v>95.15</v>
      </c>
      <c r="F2515" s="342">
        <f t="shared" si="158"/>
        <v>11.893750000000001</v>
      </c>
      <c r="G2515" s="343">
        <f t="shared" si="159"/>
        <v>4463.9462500000172</v>
      </c>
      <c r="H2515" s="341">
        <v>290660</v>
      </c>
      <c r="I2515" s="341" t="s">
        <v>258</v>
      </c>
      <c r="J2515" s="341">
        <v>0.125</v>
      </c>
      <c r="K2515" s="341">
        <v>94.9</v>
      </c>
      <c r="L2515" s="342">
        <f t="shared" si="157"/>
        <v>11.862500000000001</v>
      </c>
      <c r="M2515" s="343">
        <f t="shared" si="160"/>
        <v>4374.436250000007</v>
      </c>
      <c r="N2515" s="336"/>
    </row>
    <row r="2516" spans="1:14">
      <c r="A2516" s="336"/>
      <c r="B2516" s="341">
        <v>290660</v>
      </c>
      <c r="C2516" s="341" t="s">
        <v>259</v>
      </c>
      <c r="D2516" s="341">
        <v>0.1</v>
      </c>
      <c r="E2516" s="341">
        <v>97.15</v>
      </c>
      <c r="F2516" s="342">
        <f t="shared" si="158"/>
        <v>9.7150000000000016</v>
      </c>
      <c r="G2516" s="343">
        <f t="shared" si="159"/>
        <v>3645.0259999999989</v>
      </c>
      <c r="H2516" s="341">
        <v>290660</v>
      </c>
      <c r="I2516" s="341" t="s">
        <v>259</v>
      </c>
      <c r="J2516" s="341">
        <v>0.1</v>
      </c>
      <c r="K2516" s="341">
        <v>96.89</v>
      </c>
      <c r="L2516" s="342">
        <f t="shared" si="157"/>
        <v>9.6890000000000001</v>
      </c>
      <c r="M2516" s="343">
        <f t="shared" si="160"/>
        <v>3571.9880000000148</v>
      </c>
      <c r="N2516" s="336"/>
    </row>
    <row r="2517" spans="1:14">
      <c r="A2517" s="336"/>
      <c r="B2517" s="341">
        <v>290660</v>
      </c>
      <c r="C2517" s="341" t="s">
        <v>260</v>
      </c>
      <c r="D2517" s="341">
        <v>0.1</v>
      </c>
      <c r="E2517" s="341">
        <v>99.15</v>
      </c>
      <c r="F2517" s="342">
        <f t="shared" si="158"/>
        <v>9.9150000000000009</v>
      </c>
      <c r="G2517" s="343">
        <f t="shared" si="159"/>
        <v>4402.235999999999</v>
      </c>
      <c r="H2517" s="341">
        <v>290660</v>
      </c>
      <c r="I2517" s="341" t="s">
        <v>260</v>
      </c>
      <c r="J2517" s="341">
        <v>0.1</v>
      </c>
      <c r="K2517" s="341">
        <v>98.89</v>
      </c>
      <c r="L2517" s="342">
        <f t="shared" si="157"/>
        <v>9.8890000000000011</v>
      </c>
      <c r="M2517" s="343">
        <f t="shared" si="160"/>
        <v>3718.1830000000023</v>
      </c>
      <c r="N2517" s="336"/>
    </row>
    <row r="2518" spans="1:14">
      <c r="A2518" s="336"/>
      <c r="B2518" s="341">
        <v>290670</v>
      </c>
      <c r="C2518" s="341" t="s">
        <v>255</v>
      </c>
      <c r="D2518" s="341">
        <v>0.04</v>
      </c>
      <c r="E2518" s="341">
        <v>90.27</v>
      </c>
      <c r="F2518" s="342">
        <f t="shared" si="158"/>
        <v>3.6107999999999998</v>
      </c>
      <c r="G2518" s="343">
        <f t="shared" si="159"/>
        <v>1358.1388000000027</v>
      </c>
      <c r="H2518" s="341">
        <v>290670</v>
      </c>
      <c r="I2518" s="341" t="s">
        <v>255</v>
      </c>
      <c r="J2518" s="341">
        <v>0.04</v>
      </c>
      <c r="K2518" s="341">
        <v>89.77</v>
      </c>
      <c r="L2518" s="342">
        <f t="shared" si="157"/>
        <v>3.5907999999999998</v>
      </c>
      <c r="M2518" s="343">
        <f t="shared" si="160"/>
        <v>1330.9407999999962</v>
      </c>
      <c r="N2518" s="336"/>
    </row>
    <row r="2519" spans="1:14">
      <c r="A2519" s="13"/>
      <c r="B2519" s="341">
        <v>290670</v>
      </c>
      <c r="C2519" s="341" t="s">
        <v>256</v>
      </c>
      <c r="D2519" s="341">
        <v>0.1</v>
      </c>
      <c r="E2519" s="341">
        <v>90.27</v>
      </c>
      <c r="F2519" s="342">
        <f t="shared" si="158"/>
        <v>9.0269999999999992</v>
      </c>
      <c r="G2519" s="343">
        <f t="shared" si="159"/>
        <v>3395.3469999999916</v>
      </c>
      <c r="H2519" s="341">
        <v>290670</v>
      </c>
      <c r="I2519" s="341" t="s">
        <v>256</v>
      </c>
      <c r="J2519" s="341">
        <v>0.1</v>
      </c>
      <c r="K2519" s="341">
        <v>89.77</v>
      </c>
      <c r="L2519" s="342">
        <f t="shared" si="157"/>
        <v>8.9770000000000003</v>
      </c>
      <c r="M2519" s="343">
        <f t="shared" si="160"/>
        <v>3327.353000000001</v>
      </c>
      <c r="N2519" s="13"/>
    </row>
    <row r="2520" spans="1:14">
      <c r="A2520" s="336"/>
      <c r="B2520" s="341">
        <v>290670</v>
      </c>
      <c r="C2520" s="341" t="s">
        <v>257</v>
      </c>
      <c r="D2520" s="341">
        <v>0.125</v>
      </c>
      <c r="E2520" s="341">
        <v>92.78</v>
      </c>
      <c r="F2520" s="342">
        <f t="shared" si="158"/>
        <v>11.5975</v>
      </c>
      <c r="G2520" s="343">
        <f t="shared" si="159"/>
        <v>4359.956249999992</v>
      </c>
      <c r="H2520" s="341">
        <v>290670</v>
      </c>
      <c r="I2520" s="341" t="s">
        <v>257</v>
      </c>
      <c r="J2520" s="341">
        <v>0.125</v>
      </c>
      <c r="K2520" s="341">
        <v>92.27</v>
      </c>
      <c r="L2520" s="342">
        <f t="shared" si="157"/>
        <v>11.53375</v>
      </c>
      <c r="M2520" s="343">
        <f t="shared" si="160"/>
        <v>4272.6824999999953</v>
      </c>
      <c r="N2520" s="336"/>
    </row>
    <row r="2521" spans="1:14">
      <c r="A2521" s="336"/>
      <c r="B2521" s="341">
        <v>290670</v>
      </c>
      <c r="C2521" s="341" t="s">
        <v>258</v>
      </c>
      <c r="D2521" s="341">
        <v>0.125</v>
      </c>
      <c r="E2521" s="341">
        <v>95.28</v>
      </c>
      <c r="F2521" s="342">
        <f t="shared" si="158"/>
        <v>11.91</v>
      </c>
      <c r="G2521" s="343">
        <f t="shared" si="159"/>
        <v>4475.8562500000171</v>
      </c>
      <c r="H2521" s="341">
        <v>290670</v>
      </c>
      <c r="I2521" s="341" t="s">
        <v>258</v>
      </c>
      <c r="J2521" s="341">
        <v>0.125</v>
      </c>
      <c r="K2521" s="341">
        <v>94.76</v>
      </c>
      <c r="L2521" s="342">
        <f t="shared" si="157"/>
        <v>11.845000000000001</v>
      </c>
      <c r="M2521" s="343">
        <f t="shared" si="160"/>
        <v>4386.2812500000073</v>
      </c>
      <c r="N2521" s="336"/>
    </row>
    <row r="2522" spans="1:14">
      <c r="A2522" s="336"/>
      <c r="B2522" s="341">
        <v>290670</v>
      </c>
      <c r="C2522" s="341" t="s">
        <v>259</v>
      </c>
      <c r="D2522" s="341">
        <v>0.1</v>
      </c>
      <c r="E2522" s="341">
        <v>97.29</v>
      </c>
      <c r="F2522" s="342">
        <f t="shared" si="158"/>
        <v>9.729000000000001</v>
      </c>
      <c r="G2522" s="343">
        <f t="shared" si="159"/>
        <v>3654.7549999999987</v>
      </c>
      <c r="H2522" s="341">
        <v>290670</v>
      </c>
      <c r="I2522" s="341" t="s">
        <v>259</v>
      </c>
      <c r="J2522" s="341">
        <v>0.1</v>
      </c>
      <c r="K2522" s="341">
        <v>96.75</v>
      </c>
      <c r="L2522" s="342">
        <f t="shared" si="157"/>
        <v>9.6750000000000007</v>
      </c>
      <c r="M2522" s="343">
        <f t="shared" si="160"/>
        <v>3581.663000000015</v>
      </c>
      <c r="N2522" s="336"/>
    </row>
    <row r="2523" spans="1:14">
      <c r="A2523" s="336"/>
      <c r="B2523" s="341">
        <v>290670</v>
      </c>
      <c r="C2523" s="341" t="s">
        <v>260</v>
      </c>
      <c r="D2523" s="341">
        <v>0.1</v>
      </c>
      <c r="E2523" s="341">
        <v>99.3</v>
      </c>
      <c r="F2523" s="342">
        <f t="shared" si="158"/>
        <v>9.93</v>
      </c>
      <c r="G2523" s="343">
        <f t="shared" si="159"/>
        <v>4412.1659999999993</v>
      </c>
      <c r="H2523" s="341">
        <v>290670</v>
      </c>
      <c r="I2523" s="341" t="s">
        <v>260</v>
      </c>
      <c r="J2523" s="341">
        <v>0.1</v>
      </c>
      <c r="K2523" s="341">
        <v>98.75</v>
      </c>
      <c r="L2523" s="342">
        <f t="shared" si="157"/>
        <v>9.875</v>
      </c>
      <c r="M2523" s="343">
        <f t="shared" si="160"/>
        <v>3728.0580000000023</v>
      </c>
      <c r="N2523" s="336"/>
    </row>
    <row r="2524" spans="1:14">
      <c r="A2524" s="336"/>
      <c r="B2524" s="341">
        <v>290675.84499999997</v>
      </c>
      <c r="C2524" s="341" t="s">
        <v>255</v>
      </c>
      <c r="D2524" s="341">
        <v>0.04</v>
      </c>
      <c r="E2524" s="341">
        <v>52.82</v>
      </c>
      <c r="F2524" s="342">
        <f t="shared" si="158"/>
        <v>2.1128</v>
      </c>
      <c r="G2524" s="343">
        <f t="shared" si="159"/>
        <v>1360.2516000000028</v>
      </c>
      <c r="H2524" s="341">
        <v>290675.84499999997</v>
      </c>
      <c r="I2524" s="341" t="s">
        <v>255</v>
      </c>
      <c r="J2524" s="341">
        <v>0.04</v>
      </c>
      <c r="K2524" s="341">
        <v>52.41</v>
      </c>
      <c r="L2524" s="342">
        <f t="shared" si="157"/>
        <v>2.0964</v>
      </c>
      <c r="M2524" s="343">
        <f t="shared" si="160"/>
        <v>1333.0371999999961</v>
      </c>
      <c r="N2524" s="336"/>
    </row>
    <row r="2525" spans="1:14">
      <c r="A2525" s="336"/>
      <c r="B2525" s="341">
        <v>290675.84499999997</v>
      </c>
      <c r="C2525" s="341" t="s">
        <v>256</v>
      </c>
      <c r="D2525" s="341">
        <v>0.1</v>
      </c>
      <c r="E2525" s="341">
        <v>52.82</v>
      </c>
      <c r="F2525" s="342">
        <f t="shared" si="158"/>
        <v>5.282</v>
      </c>
      <c r="G2525" s="343">
        <f t="shared" si="159"/>
        <v>3400.6289999999917</v>
      </c>
      <c r="H2525" s="341">
        <v>290675.84499999997</v>
      </c>
      <c r="I2525" s="341" t="s">
        <v>256</v>
      </c>
      <c r="J2525" s="341">
        <v>0.1</v>
      </c>
      <c r="K2525" s="341">
        <v>52.41</v>
      </c>
      <c r="L2525" s="342">
        <f t="shared" si="157"/>
        <v>5.2409999999999997</v>
      </c>
      <c r="M2525" s="343">
        <f t="shared" si="160"/>
        <v>3332.594000000001</v>
      </c>
      <c r="N2525" s="336"/>
    </row>
    <row r="2526" spans="1:14">
      <c r="A2526" s="13"/>
      <c r="B2526" s="341">
        <v>290675.84499999997</v>
      </c>
      <c r="C2526" s="341" t="s">
        <v>257</v>
      </c>
      <c r="D2526" s="341">
        <v>0.125</v>
      </c>
      <c r="E2526" s="341">
        <v>54.29</v>
      </c>
      <c r="F2526" s="342">
        <f t="shared" si="158"/>
        <v>6.7862499999999999</v>
      </c>
      <c r="G2526" s="343">
        <f t="shared" si="159"/>
        <v>4366.7424999999921</v>
      </c>
      <c r="H2526" s="341">
        <v>290675.84499999997</v>
      </c>
      <c r="I2526" s="341" t="s">
        <v>257</v>
      </c>
      <c r="J2526" s="341">
        <v>0.125</v>
      </c>
      <c r="K2526" s="341">
        <v>53.87</v>
      </c>
      <c r="L2526" s="342">
        <f t="shared" si="157"/>
        <v>6.7337499999999997</v>
      </c>
      <c r="M2526" s="343">
        <f t="shared" si="160"/>
        <v>4279.4162499999957</v>
      </c>
      <c r="N2526" s="13"/>
    </row>
    <row r="2527" spans="1:14">
      <c r="A2527" s="336"/>
      <c r="B2527" s="341">
        <v>290675.84499999997</v>
      </c>
      <c r="C2527" s="341" t="s">
        <v>258</v>
      </c>
      <c r="D2527" s="341">
        <v>0.125</v>
      </c>
      <c r="E2527" s="341">
        <v>55.76</v>
      </c>
      <c r="F2527" s="342">
        <f t="shared" si="158"/>
        <v>6.97</v>
      </c>
      <c r="G2527" s="343">
        <f t="shared" si="159"/>
        <v>4482.8262500000174</v>
      </c>
      <c r="H2527" s="341">
        <v>290675.84499999997</v>
      </c>
      <c r="I2527" s="341" t="s">
        <v>258</v>
      </c>
      <c r="J2527" s="341">
        <v>0.125</v>
      </c>
      <c r="K2527" s="341">
        <v>55.32</v>
      </c>
      <c r="L2527" s="342">
        <f t="shared" si="157"/>
        <v>6.915</v>
      </c>
      <c r="M2527" s="343">
        <f t="shared" si="160"/>
        <v>4393.1962500000072</v>
      </c>
      <c r="N2527" s="336"/>
    </row>
    <row r="2528" spans="1:14">
      <c r="A2528" s="336"/>
      <c r="B2528" s="341">
        <v>290675.84499999997</v>
      </c>
      <c r="C2528" s="341" t="s">
        <v>259</v>
      </c>
      <c r="D2528" s="341">
        <v>0.1</v>
      </c>
      <c r="E2528" s="341">
        <v>56.93</v>
      </c>
      <c r="F2528" s="342">
        <f t="shared" si="158"/>
        <v>5.6930000000000005</v>
      </c>
      <c r="G2528" s="343">
        <f t="shared" si="159"/>
        <v>3660.447999999999</v>
      </c>
      <c r="H2528" s="341">
        <v>290675.84499999997</v>
      </c>
      <c r="I2528" s="341" t="s">
        <v>259</v>
      </c>
      <c r="J2528" s="341">
        <v>0.1</v>
      </c>
      <c r="K2528" s="341">
        <v>56.49</v>
      </c>
      <c r="L2528" s="342">
        <f t="shared" si="157"/>
        <v>5.6490000000000009</v>
      </c>
      <c r="M2528" s="343">
        <f t="shared" si="160"/>
        <v>3587.3120000000149</v>
      </c>
      <c r="N2528" s="336"/>
    </row>
    <row r="2529" spans="1:14">
      <c r="A2529" s="336"/>
      <c r="B2529" s="341">
        <v>290675.84499999997</v>
      </c>
      <c r="C2529" s="341" t="s">
        <v>260</v>
      </c>
      <c r="D2529" s="341">
        <v>0.1</v>
      </c>
      <c r="E2529" s="341">
        <v>58.1</v>
      </c>
      <c r="F2529" s="342">
        <f t="shared" si="158"/>
        <v>5.8100000000000005</v>
      </c>
      <c r="G2529" s="343">
        <f t="shared" si="159"/>
        <v>4417.9759999999997</v>
      </c>
      <c r="H2529" s="341">
        <v>290675.84499999997</v>
      </c>
      <c r="I2529" s="341" t="s">
        <v>260</v>
      </c>
      <c r="J2529" s="341">
        <v>0.1</v>
      </c>
      <c r="K2529" s="341">
        <v>57.65</v>
      </c>
      <c r="L2529" s="342">
        <f t="shared" si="157"/>
        <v>5.7650000000000006</v>
      </c>
      <c r="M2529" s="343">
        <f t="shared" si="160"/>
        <v>3733.8230000000021</v>
      </c>
      <c r="N2529" s="336"/>
    </row>
    <row r="2530" spans="1:14">
      <c r="A2530" s="336"/>
      <c r="B2530" s="341">
        <v>290680</v>
      </c>
      <c r="C2530" s="341" t="s">
        <v>255</v>
      </c>
      <c r="D2530" s="341">
        <v>0.04</v>
      </c>
      <c r="E2530" s="341">
        <v>37.57</v>
      </c>
      <c r="F2530" s="342">
        <f t="shared" si="158"/>
        <v>1.5028000000000001</v>
      </c>
      <c r="G2530" s="343">
        <f t="shared" si="159"/>
        <v>1361.7544000000028</v>
      </c>
      <c r="H2530" s="341">
        <v>290680</v>
      </c>
      <c r="I2530" s="341" t="s">
        <v>255</v>
      </c>
      <c r="J2530" s="341">
        <v>0.04</v>
      </c>
      <c r="K2530" s="341">
        <v>37.24</v>
      </c>
      <c r="L2530" s="342">
        <f t="shared" si="157"/>
        <v>1.4896</v>
      </c>
      <c r="M2530" s="343">
        <f t="shared" si="160"/>
        <v>1334.5267999999962</v>
      </c>
      <c r="N2530" s="336"/>
    </row>
    <row r="2531" spans="1:14">
      <c r="A2531" s="336"/>
      <c r="B2531" s="341">
        <v>290680</v>
      </c>
      <c r="C2531" s="341" t="s">
        <v>256</v>
      </c>
      <c r="D2531" s="341">
        <v>0.1</v>
      </c>
      <c r="E2531" s="341">
        <v>37.57</v>
      </c>
      <c r="F2531" s="342">
        <f t="shared" si="158"/>
        <v>3.7570000000000001</v>
      </c>
      <c r="G2531" s="343">
        <f t="shared" si="159"/>
        <v>3404.3859999999918</v>
      </c>
      <c r="H2531" s="341">
        <v>290680</v>
      </c>
      <c r="I2531" s="341" t="s">
        <v>256</v>
      </c>
      <c r="J2531" s="341">
        <v>0.1</v>
      </c>
      <c r="K2531" s="341">
        <v>37.24</v>
      </c>
      <c r="L2531" s="342">
        <f t="shared" si="157"/>
        <v>3.7240000000000002</v>
      </c>
      <c r="M2531" s="343">
        <f t="shared" si="160"/>
        <v>3336.3180000000011</v>
      </c>
      <c r="N2531" s="336"/>
    </row>
    <row r="2532" spans="1:14">
      <c r="A2532" s="336"/>
      <c r="B2532" s="341">
        <v>290680</v>
      </c>
      <c r="C2532" s="341" t="s">
        <v>257</v>
      </c>
      <c r="D2532" s="341">
        <v>0.125</v>
      </c>
      <c r="E2532" s="341">
        <v>38.61</v>
      </c>
      <c r="F2532" s="342">
        <f t="shared" si="158"/>
        <v>4.8262499999999999</v>
      </c>
      <c r="G2532" s="343">
        <f t="shared" si="159"/>
        <v>4371.5687499999922</v>
      </c>
      <c r="H2532" s="341">
        <v>290680</v>
      </c>
      <c r="I2532" s="341" t="s">
        <v>257</v>
      </c>
      <c r="J2532" s="341">
        <v>0.125</v>
      </c>
      <c r="K2532" s="341">
        <v>38.28</v>
      </c>
      <c r="L2532" s="342">
        <f t="shared" si="157"/>
        <v>4.7850000000000001</v>
      </c>
      <c r="M2532" s="343">
        <f t="shared" si="160"/>
        <v>4284.2012499999955</v>
      </c>
      <c r="N2532" s="336"/>
    </row>
    <row r="2533" spans="1:14">
      <c r="A2533" s="13"/>
      <c r="B2533" s="341">
        <v>290680</v>
      </c>
      <c r="C2533" s="341" t="s">
        <v>258</v>
      </c>
      <c r="D2533" s="341">
        <v>0.125</v>
      </c>
      <c r="E2533" s="341">
        <v>39.65</v>
      </c>
      <c r="F2533" s="342">
        <f t="shared" si="158"/>
        <v>4.9562499999999998</v>
      </c>
      <c r="G2533" s="343">
        <f t="shared" si="159"/>
        <v>4487.7825000000175</v>
      </c>
      <c r="H2533" s="341">
        <v>290680</v>
      </c>
      <c r="I2533" s="341" t="s">
        <v>258</v>
      </c>
      <c r="J2533" s="341">
        <v>0.125</v>
      </c>
      <c r="K2533" s="341">
        <v>39.31</v>
      </c>
      <c r="L2533" s="342">
        <f t="shared" si="157"/>
        <v>4.9137500000000003</v>
      </c>
      <c r="M2533" s="343">
        <f t="shared" si="160"/>
        <v>4398.1100000000069</v>
      </c>
      <c r="N2533" s="13"/>
    </row>
    <row r="2534" spans="1:14">
      <c r="A2534" s="336"/>
      <c r="B2534" s="341">
        <v>290680</v>
      </c>
      <c r="C2534" s="341" t="s">
        <v>259</v>
      </c>
      <c r="D2534" s="341">
        <v>0.1</v>
      </c>
      <c r="E2534" s="341">
        <v>40.49</v>
      </c>
      <c r="F2534" s="342">
        <f t="shared" si="158"/>
        <v>4.0490000000000004</v>
      </c>
      <c r="G2534" s="343">
        <f t="shared" si="159"/>
        <v>3664.4969999999989</v>
      </c>
      <c r="H2534" s="341">
        <v>290680</v>
      </c>
      <c r="I2534" s="341" t="s">
        <v>259</v>
      </c>
      <c r="J2534" s="341">
        <v>0.1</v>
      </c>
      <c r="K2534" s="341">
        <v>40.14</v>
      </c>
      <c r="L2534" s="342">
        <f t="shared" si="157"/>
        <v>4.0140000000000002</v>
      </c>
      <c r="M2534" s="343">
        <f t="shared" si="160"/>
        <v>3591.326000000015</v>
      </c>
      <c r="N2534" s="336"/>
    </row>
    <row r="2535" spans="1:14">
      <c r="A2535" s="336"/>
      <c r="B2535" s="341">
        <v>290680</v>
      </c>
      <c r="C2535" s="341" t="s">
        <v>260</v>
      </c>
      <c r="D2535" s="341">
        <v>0.1</v>
      </c>
      <c r="E2535" s="341">
        <v>47.19</v>
      </c>
      <c r="F2535" s="342">
        <f t="shared" si="158"/>
        <v>4.7190000000000003</v>
      </c>
      <c r="G2535" s="343">
        <f t="shared" si="159"/>
        <v>4422.6949999999997</v>
      </c>
      <c r="H2535" s="341">
        <v>290680</v>
      </c>
      <c r="I2535" s="341" t="s">
        <v>260</v>
      </c>
      <c r="J2535" s="341">
        <v>0.1</v>
      </c>
      <c r="K2535" s="341">
        <v>40.97</v>
      </c>
      <c r="L2535" s="342">
        <f t="shared" si="157"/>
        <v>4.0970000000000004</v>
      </c>
      <c r="M2535" s="343">
        <f t="shared" si="160"/>
        <v>3737.9200000000023</v>
      </c>
      <c r="N2535" s="336"/>
    </row>
    <row r="2536" spans="1:14">
      <c r="A2536" s="336"/>
      <c r="B2536" s="341">
        <v>290690</v>
      </c>
      <c r="C2536" s="341" t="s">
        <v>255</v>
      </c>
      <c r="D2536" s="341">
        <v>0.04</v>
      </c>
      <c r="E2536" s="341">
        <v>90.41</v>
      </c>
      <c r="F2536" s="342">
        <f t="shared" si="158"/>
        <v>3.6164000000000001</v>
      </c>
      <c r="G2536" s="343">
        <f t="shared" si="159"/>
        <v>1365.3708000000029</v>
      </c>
      <c r="H2536" s="341">
        <v>290690</v>
      </c>
      <c r="I2536" s="341" t="s">
        <v>255</v>
      </c>
      <c r="J2536" s="341">
        <v>0.04</v>
      </c>
      <c r="K2536" s="341">
        <v>89.63</v>
      </c>
      <c r="L2536" s="342">
        <f t="shared" si="157"/>
        <v>3.5851999999999999</v>
      </c>
      <c r="M2536" s="343">
        <f t="shared" si="160"/>
        <v>1338.1119999999962</v>
      </c>
      <c r="N2536" s="336"/>
    </row>
    <row r="2537" spans="1:14">
      <c r="A2537" s="336"/>
      <c r="B2537" s="341">
        <v>290690</v>
      </c>
      <c r="C2537" s="341" t="s">
        <v>256</v>
      </c>
      <c r="D2537" s="341">
        <v>0.1</v>
      </c>
      <c r="E2537" s="341">
        <v>90.41</v>
      </c>
      <c r="F2537" s="342">
        <f t="shared" si="158"/>
        <v>9.0410000000000004</v>
      </c>
      <c r="G2537" s="343">
        <f t="shared" si="159"/>
        <v>3413.4269999999919</v>
      </c>
      <c r="H2537" s="341">
        <v>290690</v>
      </c>
      <c r="I2537" s="341" t="s">
        <v>256</v>
      </c>
      <c r="J2537" s="341">
        <v>0.1</v>
      </c>
      <c r="K2537" s="341">
        <v>89.63</v>
      </c>
      <c r="L2537" s="342">
        <f t="shared" si="157"/>
        <v>8.9629999999999992</v>
      </c>
      <c r="M2537" s="343">
        <f t="shared" si="160"/>
        <v>3345.2810000000013</v>
      </c>
      <c r="N2537" s="336"/>
    </row>
    <row r="2538" spans="1:14">
      <c r="A2538" s="336"/>
      <c r="B2538" s="341">
        <v>290690</v>
      </c>
      <c r="C2538" s="341" t="s">
        <v>257</v>
      </c>
      <c r="D2538" s="341">
        <v>0.125</v>
      </c>
      <c r="E2538" s="341">
        <v>92.92</v>
      </c>
      <c r="F2538" s="342">
        <f t="shared" si="158"/>
        <v>11.615</v>
      </c>
      <c r="G2538" s="343">
        <f t="shared" si="159"/>
        <v>4383.183749999992</v>
      </c>
      <c r="H2538" s="341">
        <v>290690</v>
      </c>
      <c r="I2538" s="341" t="s">
        <v>257</v>
      </c>
      <c r="J2538" s="341">
        <v>0.125</v>
      </c>
      <c r="K2538" s="341">
        <v>92.12</v>
      </c>
      <c r="L2538" s="342">
        <f t="shared" si="157"/>
        <v>11.515000000000001</v>
      </c>
      <c r="M2538" s="343">
        <f t="shared" si="160"/>
        <v>4295.7162499999959</v>
      </c>
      <c r="N2538" s="336"/>
    </row>
    <row r="2539" spans="1:14">
      <c r="A2539" s="336"/>
      <c r="B2539" s="341">
        <v>290690</v>
      </c>
      <c r="C2539" s="341" t="s">
        <v>258</v>
      </c>
      <c r="D2539" s="341">
        <v>0.125</v>
      </c>
      <c r="E2539" s="341">
        <v>95.43</v>
      </c>
      <c r="F2539" s="342">
        <f t="shared" si="158"/>
        <v>11.928750000000001</v>
      </c>
      <c r="G2539" s="343">
        <f t="shared" si="159"/>
        <v>4499.7112500000176</v>
      </c>
      <c r="H2539" s="341">
        <v>290690</v>
      </c>
      <c r="I2539" s="341" t="s">
        <v>258</v>
      </c>
      <c r="J2539" s="341">
        <v>0.125</v>
      </c>
      <c r="K2539" s="341">
        <v>94.61</v>
      </c>
      <c r="L2539" s="342">
        <f t="shared" si="157"/>
        <v>11.82625</v>
      </c>
      <c r="M2539" s="343">
        <f t="shared" si="160"/>
        <v>4409.936250000007</v>
      </c>
      <c r="N2539" s="336"/>
    </row>
    <row r="2540" spans="1:14">
      <c r="A2540" s="13"/>
      <c r="B2540" s="341">
        <v>290690</v>
      </c>
      <c r="C2540" s="341" t="s">
        <v>259</v>
      </c>
      <c r="D2540" s="341">
        <v>0.1</v>
      </c>
      <c r="E2540" s="341">
        <v>97.44</v>
      </c>
      <c r="F2540" s="342">
        <f t="shared" si="158"/>
        <v>9.7439999999999998</v>
      </c>
      <c r="G2540" s="343">
        <f t="shared" si="159"/>
        <v>3674.2409999999991</v>
      </c>
      <c r="H2540" s="341">
        <v>290690</v>
      </c>
      <c r="I2540" s="341" t="s">
        <v>259</v>
      </c>
      <c r="J2540" s="341">
        <v>0.1</v>
      </c>
      <c r="K2540" s="341">
        <v>96.6</v>
      </c>
      <c r="L2540" s="342">
        <f t="shared" si="157"/>
        <v>9.66</v>
      </c>
      <c r="M2540" s="343">
        <f t="shared" si="160"/>
        <v>3600.9860000000149</v>
      </c>
      <c r="N2540" s="13"/>
    </row>
    <row r="2541" spans="1:14">
      <c r="A2541" s="336"/>
      <c r="B2541" s="341">
        <v>290690</v>
      </c>
      <c r="C2541" s="341" t="s">
        <v>260</v>
      </c>
      <c r="D2541" s="341">
        <v>0.1</v>
      </c>
      <c r="E2541" s="341">
        <v>127.73</v>
      </c>
      <c r="F2541" s="342">
        <f t="shared" si="158"/>
        <v>12.773000000000001</v>
      </c>
      <c r="G2541" s="343">
        <f t="shared" si="159"/>
        <v>4435.4679999999998</v>
      </c>
      <c r="H2541" s="341">
        <v>290690</v>
      </c>
      <c r="I2541" s="341" t="s">
        <v>260</v>
      </c>
      <c r="J2541" s="341">
        <v>0.1</v>
      </c>
      <c r="K2541" s="341">
        <v>98.59</v>
      </c>
      <c r="L2541" s="342">
        <f t="shared" si="157"/>
        <v>9.8590000000000018</v>
      </c>
      <c r="M2541" s="343">
        <f t="shared" si="160"/>
        <v>3747.7790000000023</v>
      </c>
      <c r="N2541" s="336"/>
    </row>
    <row r="2542" spans="1:14">
      <c r="A2542" s="336"/>
      <c r="B2542" s="341">
        <v>290700</v>
      </c>
      <c r="C2542" s="341" t="s">
        <v>255</v>
      </c>
      <c r="D2542" s="341">
        <v>0.04</v>
      </c>
      <c r="E2542" s="341">
        <v>90.41</v>
      </c>
      <c r="F2542" s="342">
        <f t="shared" si="158"/>
        <v>3.6164000000000001</v>
      </c>
      <c r="G2542" s="343">
        <f t="shared" si="159"/>
        <v>1368.987200000003</v>
      </c>
      <c r="H2542" s="341">
        <v>290700</v>
      </c>
      <c r="I2542" s="341" t="s">
        <v>255</v>
      </c>
      <c r="J2542" s="341">
        <v>0.04</v>
      </c>
      <c r="K2542" s="341">
        <v>89.63</v>
      </c>
      <c r="L2542" s="342">
        <f t="shared" si="157"/>
        <v>3.5851999999999999</v>
      </c>
      <c r="M2542" s="343">
        <f t="shared" si="160"/>
        <v>1341.6971999999962</v>
      </c>
      <c r="N2542" s="336"/>
    </row>
    <row r="2543" spans="1:14">
      <c r="A2543" s="336"/>
      <c r="B2543" s="341">
        <v>290700</v>
      </c>
      <c r="C2543" s="341" t="s">
        <v>256</v>
      </c>
      <c r="D2543" s="341">
        <v>0.1</v>
      </c>
      <c r="E2543" s="341">
        <v>90.41</v>
      </c>
      <c r="F2543" s="342">
        <f t="shared" si="158"/>
        <v>9.0410000000000004</v>
      </c>
      <c r="G2543" s="343">
        <f t="shared" si="159"/>
        <v>3422.4679999999921</v>
      </c>
      <c r="H2543" s="341">
        <v>290700</v>
      </c>
      <c r="I2543" s="341" t="s">
        <v>256</v>
      </c>
      <c r="J2543" s="341">
        <v>0.1</v>
      </c>
      <c r="K2543" s="341">
        <v>89.63</v>
      </c>
      <c r="L2543" s="342">
        <f t="shared" si="157"/>
        <v>8.9629999999999992</v>
      </c>
      <c r="M2543" s="343">
        <f t="shared" si="160"/>
        <v>3354.2440000000015</v>
      </c>
      <c r="N2543" s="336"/>
    </row>
    <row r="2544" spans="1:14">
      <c r="A2544" s="336"/>
      <c r="B2544" s="341">
        <v>290700</v>
      </c>
      <c r="C2544" s="341" t="s">
        <v>257</v>
      </c>
      <c r="D2544" s="341">
        <v>0.125</v>
      </c>
      <c r="E2544" s="341">
        <v>92.92</v>
      </c>
      <c r="F2544" s="342">
        <f t="shared" si="158"/>
        <v>11.615</v>
      </c>
      <c r="G2544" s="343">
        <f t="shared" si="159"/>
        <v>4394.7987499999917</v>
      </c>
      <c r="H2544" s="341">
        <v>290700</v>
      </c>
      <c r="I2544" s="341" t="s">
        <v>257</v>
      </c>
      <c r="J2544" s="341">
        <v>0.125</v>
      </c>
      <c r="K2544" s="341">
        <v>92.12</v>
      </c>
      <c r="L2544" s="342">
        <f t="shared" si="157"/>
        <v>11.515000000000001</v>
      </c>
      <c r="M2544" s="343">
        <f t="shared" si="160"/>
        <v>4307.2312499999962</v>
      </c>
      <c r="N2544" s="336"/>
    </row>
    <row r="2545" spans="1:14">
      <c r="A2545" s="336"/>
      <c r="B2545" s="341">
        <v>290700</v>
      </c>
      <c r="C2545" s="341" t="s">
        <v>258</v>
      </c>
      <c r="D2545" s="341">
        <v>0.125</v>
      </c>
      <c r="E2545" s="341">
        <v>95.43</v>
      </c>
      <c r="F2545" s="342">
        <f t="shared" si="158"/>
        <v>11.928750000000001</v>
      </c>
      <c r="G2545" s="343">
        <f t="shared" si="159"/>
        <v>4511.6400000000176</v>
      </c>
      <c r="H2545" s="341">
        <v>290700</v>
      </c>
      <c r="I2545" s="341" t="s">
        <v>258</v>
      </c>
      <c r="J2545" s="341">
        <v>0.125</v>
      </c>
      <c r="K2545" s="341">
        <v>94.61</v>
      </c>
      <c r="L2545" s="342">
        <f t="shared" si="157"/>
        <v>11.82625</v>
      </c>
      <c r="M2545" s="343">
        <f t="shared" si="160"/>
        <v>4421.7625000000071</v>
      </c>
      <c r="N2545" s="336"/>
    </row>
    <row r="2546" spans="1:14">
      <c r="A2546" s="336"/>
      <c r="B2546" s="341">
        <v>290700</v>
      </c>
      <c r="C2546" s="341" t="s">
        <v>259</v>
      </c>
      <c r="D2546" s="341">
        <v>0.1</v>
      </c>
      <c r="E2546" s="341">
        <v>97.44</v>
      </c>
      <c r="F2546" s="342">
        <f t="shared" si="158"/>
        <v>9.7439999999999998</v>
      </c>
      <c r="G2546" s="343">
        <f t="shared" si="159"/>
        <v>3683.9849999999992</v>
      </c>
      <c r="H2546" s="341">
        <v>290700</v>
      </c>
      <c r="I2546" s="341" t="s">
        <v>259</v>
      </c>
      <c r="J2546" s="341">
        <v>0.1</v>
      </c>
      <c r="K2546" s="341">
        <v>96.6</v>
      </c>
      <c r="L2546" s="342">
        <f t="shared" si="157"/>
        <v>9.66</v>
      </c>
      <c r="M2546" s="343">
        <f t="shared" si="160"/>
        <v>3610.6460000000147</v>
      </c>
      <c r="N2546" s="336"/>
    </row>
    <row r="2547" spans="1:14">
      <c r="A2547" s="13"/>
      <c r="B2547" s="341">
        <v>290700</v>
      </c>
      <c r="C2547" s="341" t="s">
        <v>260</v>
      </c>
      <c r="D2547" s="341">
        <v>0.1</v>
      </c>
      <c r="E2547" s="341">
        <v>127.73</v>
      </c>
      <c r="F2547" s="342">
        <f t="shared" si="158"/>
        <v>12.773000000000001</v>
      </c>
      <c r="G2547" s="343">
        <f t="shared" si="159"/>
        <v>4448.241</v>
      </c>
      <c r="H2547" s="341">
        <v>290700</v>
      </c>
      <c r="I2547" s="341" t="s">
        <v>260</v>
      </c>
      <c r="J2547" s="341">
        <v>0.1</v>
      </c>
      <c r="K2547" s="341">
        <v>98.59</v>
      </c>
      <c r="L2547" s="342">
        <f t="shared" si="157"/>
        <v>9.8590000000000018</v>
      </c>
      <c r="M2547" s="343">
        <f t="shared" si="160"/>
        <v>3757.6380000000022</v>
      </c>
      <c r="N2547" s="13"/>
    </row>
    <row r="2548" spans="1:14">
      <c r="A2548" s="336"/>
      <c r="B2548" s="341">
        <v>290703.65399999998</v>
      </c>
      <c r="C2548" s="341" t="s">
        <v>255</v>
      </c>
      <c r="D2548" s="341">
        <v>0.04</v>
      </c>
      <c r="E2548" s="341">
        <v>33.04</v>
      </c>
      <c r="F2548" s="342">
        <f t="shared" si="158"/>
        <v>1.3215999999999999</v>
      </c>
      <c r="G2548" s="343">
        <f t="shared" si="159"/>
        <v>1370.308800000003</v>
      </c>
      <c r="H2548" s="341">
        <v>290703.65399999998</v>
      </c>
      <c r="I2548" s="341" t="s">
        <v>255</v>
      </c>
      <c r="J2548" s="341">
        <v>0.04</v>
      </c>
      <c r="K2548" s="341">
        <v>32.75</v>
      </c>
      <c r="L2548" s="342">
        <f t="shared" si="157"/>
        <v>1.31</v>
      </c>
      <c r="M2548" s="343">
        <f t="shared" si="160"/>
        <v>1343.0071999999961</v>
      </c>
      <c r="N2548" s="336"/>
    </row>
    <row r="2549" spans="1:14">
      <c r="A2549" s="336"/>
      <c r="B2549" s="341">
        <v>290703.65399999998</v>
      </c>
      <c r="C2549" s="341" t="s">
        <v>256</v>
      </c>
      <c r="D2549" s="341">
        <v>0.1</v>
      </c>
      <c r="E2549" s="341">
        <v>33.04</v>
      </c>
      <c r="F2549" s="342">
        <f t="shared" si="158"/>
        <v>3.3040000000000003</v>
      </c>
      <c r="G2549" s="343">
        <f t="shared" si="159"/>
        <v>3425.7719999999922</v>
      </c>
      <c r="H2549" s="341">
        <v>290703.65399999998</v>
      </c>
      <c r="I2549" s="341" t="s">
        <v>256</v>
      </c>
      <c r="J2549" s="341">
        <v>0.1</v>
      </c>
      <c r="K2549" s="341">
        <v>32.75</v>
      </c>
      <c r="L2549" s="342">
        <f t="shared" si="157"/>
        <v>3.2750000000000004</v>
      </c>
      <c r="M2549" s="343">
        <f t="shared" si="160"/>
        <v>3357.5190000000016</v>
      </c>
      <c r="N2549" s="336"/>
    </row>
    <row r="2550" spans="1:14">
      <c r="A2550" s="336"/>
      <c r="B2550" s="341">
        <v>290703.65399999998</v>
      </c>
      <c r="C2550" s="341" t="s">
        <v>257</v>
      </c>
      <c r="D2550" s="341">
        <v>0.125</v>
      </c>
      <c r="E2550" s="341">
        <v>33.950000000000003</v>
      </c>
      <c r="F2550" s="342">
        <f t="shared" si="158"/>
        <v>4.2437500000000004</v>
      </c>
      <c r="G2550" s="343">
        <f t="shared" si="159"/>
        <v>4399.0424999999914</v>
      </c>
      <c r="H2550" s="341">
        <v>290703.65399999998</v>
      </c>
      <c r="I2550" s="341" t="s">
        <v>257</v>
      </c>
      <c r="J2550" s="341">
        <v>0.125</v>
      </c>
      <c r="K2550" s="341">
        <v>33.659999999999997</v>
      </c>
      <c r="L2550" s="342">
        <f t="shared" si="157"/>
        <v>4.2074999999999996</v>
      </c>
      <c r="M2550" s="343">
        <f t="shared" si="160"/>
        <v>4311.4387499999966</v>
      </c>
      <c r="N2550" s="336"/>
    </row>
    <row r="2551" spans="1:14">
      <c r="A2551" s="336"/>
      <c r="B2551" s="341">
        <v>290703.65399999998</v>
      </c>
      <c r="C2551" s="341" t="s">
        <v>258</v>
      </c>
      <c r="D2551" s="341">
        <v>0.125</v>
      </c>
      <c r="E2551" s="341">
        <v>34.869999999999997</v>
      </c>
      <c r="F2551" s="342">
        <f t="shared" si="158"/>
        <v>4.3587499999999997</v>
      </c>
      <c r="G2551" s="343">
        <f t="shared" si="159"/>
        <v>4515.9987500000179</v>
      </c>
      <c r="H2551" s="341">
        <v>290703.65399999998</v>
      </c>
      <c r="I2551" s="341" t="s">
        <v>258</v>
      </c>
      <c r="J2551" s="341">
        <v>0.125</v>
      </c>
      <c r="K2551" s="341">
        <v>34.57</v>
      </c>
      <c r="L2551" s="342">
        <f t="shared" si="157"/>
        <v>4.32125</v>
      </c>
      <c r="M2551" s="343">
        <f t="shared" si="160"/>
        <v>4426.0837500000071</v>
      </c>
      <c r="N2551" s="336"/>
    </row>
    <row r="2552" spans="1:14">
      <c r="A2552" s="336"/>
      <c r="B2552" s="341">
        <v>290703.65399999998</v>
      </c>
      <c r="C2552" s="341" t="s">
        <v>259</v>
      </c>
      <c r="D2552" s="341">
        <v>0.1</v>
      </c>
      <c r="E2552" s="341">
        <v>35.61</v>
      </c>
      <c r="F2552" s="342">
        <f t="shared" si="158"/>
        <v>3.5609999999999999</v>
      </c>
      <c r="G2552" s="343">
        <f t="shared" si="159"/>
        <v>3687.5459999999994</v>
      </c>
      <c r="H2552" s="341">
        <v>290703.65399999998</v>
      </c>
      <c r="I2552" s="341" t="s">
        <v>259</v>
      </c>
      <c r="J2552" s="341">
        <v>0.1</v>
      </c>
      <c r="K2552" s="341">
        <v>35.299999999999997</v>
      </c>
      <c r="L2552" s="342">
        <f t="shared" si="157"/>
        <v>3.53</v>
      </c>
      <c r="M2552" s="343">
        <f t="shared" si="160"/>
        <v>3614.1760000000149</v>
      </c>
      <c r="N2552" s="336"/>
    </row>
    <row r="2553" spans="1:14">
      <c r="A2553" s="336"/>
      <c r="B2553" s="341">
        <v>290703.65399999998</v>
      </c>
      <c r="C2553" s="341" t="s">
        <v>260</v>
      </c>
      <c r="D2553" s="341">
        <v>0.1</v>
      </c>
      <c r="E2553" s="341">
        <v>46.67</v>
      </c>
      <c r="F2553" s="342">
        <f t="shared" si="158"/>
        <v>4.6670000000000007</v>
      </c>
      <c r="G2553" s="343">
        <f t="shared" si="159"/>
        <v>4452.9080000000004</v>
      </c>
      <c r="H2553" s="341">
        <v>290703.65399999998</v>
      </c>
      <c r="I2553" s="341" t="s">
        <v>260</v>
      </c>
      <c r="J2553" s="341">
        <v>0.1</v>
      </c>
      <c r="K2553" s="341">
        <v>36.03</v>
      </c>
      <c r="L2553" s="342">
        <f t="shared" si="157"/>
        <v>3.6030000000000002</v>
      </c>
      <c r="M2553" s="343">
        <f t="shared" si="160"/>
        <v>3761.2410000000023</v>
      </c>
      <c r="N2553" s="336"/>
    </row>
    <row r="2554" spans="1:14">
      <c r="A2554" s="13"/>
      <c r="B2554" s="341">
        <v>290710</v>
      </c>
      <c r="C2554" s="341" t="s">
        <v>255</v>
      </c>
      <c r="D2554" s="341">
        <v>0.04</v>
      </c>
      <c r="E2554" s="341">
        <v>57.38</v>
      </c>
      <c r="F2554" s="342">
        <f t="shared" si="158"/>
        <v>2.2952000000000004</v>
      </c>
      <c r="G2554" s="343">
        <f t="shared" si="159"/>
        <v>1372.604000000003</v>
      </c>
      <c r="H2554" s="341">
        <v>290710</v>
      </c>
      <c r="I2554" s="341" t="s">
        <v>255</v>
      </c>
      <c r="J2554" s="341">
        <v>0.04</v>
      </c>
      <c r="K2554" s="341">
        <v>56.88</v>
      </c>
      <c r="L2554" s="342">
        <f t="shared" si="157"/>
        <v>2.2752000000000003</v>
      </c>
      <c r="M2554" s="343">
        <f t="shared" si="160"/>
        <v>1345.2823999999962</v>
      </c>
      <c r="N2554" s="13"/>
    </row>
    <row r="2555" spans="1:14">
      <c r="A2555" s="336"/>
      <c r="B2555" s="341">
        <v>290710</v>
      </c>
      <c r="C2555" s="341" t="s">
        <v>256</v>
      </c>
      <c r="D2555" s="341">
        <v>0.1</v>
      </c>
      <c r="E2555" s="341">
        <v>57.38</v>
      </c>
      <c r="F2555" s="342">
        <f t="shared" si="158"/>
        <v>5.7380000000000004</v>
      </c>
      <c r="G2555" s="343">
        <f t="shared" si="159"/>
        <v>3431.509999999992</v>
      </c>
      <c r="H2555" s="341">
        <v>290710</v>
      </c>
      <c r="I2555" s="341" t="s">
        <v>256</v>
      </c>
      <c r="J2555" s="341">
        <v>0.1</v>
      </c>
      <c r="K2555" s="341">
        <v>56.88</v>
      </c>
      <c r="L2555" s="342">
        <f t="shared" si="157"/>
        <v>5.6880000000000006</v>
      </c>
      <c r="M2555" s="343">
        <f t="shared" si="160"/>
        <v>3363.2070000000017</v>
      </c>
      <c r="N2555" s="336"/>
    </row>
    <row r="2556" spans="1:14">
      <c r="A2556" s="336"/>
      <c r="B2556" s="341">
        <v>290710</v>
      </c>
      <c r="C2556" s="341" t="s">
        <v>257</v>
      </c>
      <c r="D2556" s="341">
        <v>0.125</v>
      </c>
      <c r="E2556" s="341">
        <v>58.97</v>
      </c>
      <c r="F2556" s="342">
        <f t="shared" si="158"/>
        <v>7.3712499999999999</v>
      </c>
      <c r="G2556" s="343">
        <f t="shared" si="159"/>
        <v>4406.4137499999915</v>
      </c>
      <c r="H2556" s="341">
        <v>290710</v>
      </c>
      <c r="I2556" s="341" t="s">
        <v>257</v>
      </c>
      <c r="J2556" s="341">
        <v>0.125</v>
      </c>
      <c r="K2556" s="341">
        <v>58.46</v>
      </c>
      <c r="L2556" s="342">
        <f t="shared" si="157"/>
        <v>7.3075000000000001</v>
      </c>
      <c r="M2556" s="343">
        <f t="shared" si="160"/>
        <v>4318.7462499999965</v>
      </c>
      <c r="N2556" s="336"/>
    </row>
    <row r="2557" spans="1:14">
      <c r="A2557" s="336"/>
      <c r="B2557" s="341">
        <v>290710</v>
      </c>
      <c r="C2557" s="341" t="s">
        <v>258</v>
      </c>
      <c r="D2557" s="341">
        <v>0.125</v>
      </c>
      <c r="E2557" s="341">
        <v>60.56</v>
      </c>
      <c r="F2557" s="342">
        <f t="shared" si="158"/>
        <v>7.57</v>
      </c>
      <c r="G2557" s="343">
        <f t="shared" si="159"/>
        <v>4523.5687500000176</v>
      </c>
      <c r="H2557" s="341">
        <v>290710</v>
      </c>
      <c r="I2557" s="341" t="s">
        <v>258</v>
      </c>
      <c r="J2557" s="341">
        <v>0.125</v>
      </c>
      <c r="K2557" s="341">
        <v>60.04</v>
      </c>
      <c r="L2557" s="342">
        <f t="shared" si="157"/>
        <v>7.5049999999999999</v>
      </c>
      <c r="M2557" s="343">
        <f t="shared" si="160"/>
        <v>4433.5887500000072</v>
      </c>
      <c r="N2557" s="336"/>
    </row>
    <row r="2558" spans="1:14">
      <c r="A2558" s="336"/>
      <c r="B2558" s="341">
        <v>290710</v>
      </c>
      <c r="C2558" s="341" t="s">
        <v>259</v>
      </c>
      <c r="D2558" s="341">
        <v>0.1</v>
      </c>
      <c r="E2558" s="341">
        <v>61.84</v>
      </c>
      <c r="F2558" s="342">
        <f t="shared" si="158"/>
        <v>6.1840000000000011</v>
      </c>
      <c r="G2558" s="343">
        <f t="shared" si="159"/>
        <v>3693.7299999999996</v>
      </c>
      <c r="H2558" s="341">
        <v>290710</v>
      </c>
      <c r="I2558" s="341" t="s">
        <v>259</v>
      </c>
      <c r="J2558" s="341">
        <v>0.1</v>
      </c>
      <c r="K2558" s="341">
        <v>61.3</v>
      </c>
      <c r="L2558" s="342">
        <f t="shared" si="157"/>
        <v>6.13</v>
      </c>
      <c r="M2558" s="343">
        <f t="shared" si="160"/>
        <v>3620.306000000015</v>
      </c>
      <c r="N2558" s="336"/>
    </row>
    <row r="2559" spans="1:14">
      <c r="A2559" s="336"/>
      <c r="B2559" s="341">
        <v>290710</v>
      </c>
      <c r="C2559" s="341" t="s">
        <v>260</v>
      </c>
      <c r="D2559" s="341">
        <v>0.1</v>
      </c>
      <c r="E2559" s="341">
        <v>81.06</v>
      </c>
      <c r="F2559" s="342">
        <f t="shared" si="158"/>
        <v>8.1059999999999999</v>
      </c>
      <c r="G2559" s="343">
        <f t="shared" si="159"/>
        <v>4461.0140000000001</v>
      </c>
      <c r="H2559" s="341">
        <v>290710</v>
      </c>
      <c r="I2559" s="341" t="s">
        <v>260</v>
      </c>
      <c r="J2559" s="341">
        <v>0.1</v>
      </c>
      <c r="K2559" s="341">
        <v>62.57</v>
      </c>
      <c r="L2559" s="342">
        <f t="shared" si="157"/>
        <v>6.2570000000000006</v>
      </c>
      <c r="M2559" s="343">
        <f t="shared" si="160"/>
        <v>3767.4980000000023</v>
      </c>
      <c r="N2559" s="336"/>
    </row>
    <row r="2560" spans="1:14">
      <c r="A2560" s="336"/>
      <c r="B2560" s="341">
        <v>290720</v>
      </c>
      <c r="C2560" s="341" t="s">
        <v>255</v>
      </c>
      <c r="D2560" s="341">
        <v>0.04</v>
      </c>
      <c r="E2560" s="341">
        <v>90.41</v>
      </c>
      <c r="F2560" s="342">
        <f t="shared" si="158"/>
        <v>3.6164000000000001</v>
      </c>
      <c r="G2560" s="343">
        <f t="shared" si="159"/>
        <v>1376.2204000000031</v>
      </c>
      <c r="H2560" s="341">
        <v>290720</v>
      </c>
      <c r="I2560" s="341" t="s">
        <v>255</v>
      </c>
      <c r="J2560" s="341">
        <v>0.04</v>
      </c>
      <c r="K2560" s="341">
        <v>89.63</v>
      </c>
      <c r="L2560" s="342">
        <f t="shared" si="157"/>
        <v>3.5851999999999999</v>
      </c>
      <c r="M2560" s="343">
        <f t="shared" si="160"/>
        <v>1348.8675999999962</v>
      </c>
      <c r="N2560" s="336"/>
    </row>
    <row r="2561" spans="1:14">
      <c r="A2561" s="13"/>
      <c r="B2561" s="341">
        <v>290720</v>
      </c>
      <c r="C2561" s="341" t="s">
        <v>256</v>
      </c>
      <c r="D2561" s="341">
        <v>0.1</v>
      </c>
      <c r="E2561" s="341">
        <v>90.41</v>
      </c>
      <c r="F2561" s="342">
        <f t="shared" si="158"/>
        <v>9.0410000000000004</v>
      </c>
      <c r="G2561" s="343">
        <f t="shared" si="159"/>
        <v>3440.5509999999922</v>
      </c>
      <c r="H2561" s="341">
        <v>290720</v>
      </c>
      <c r="I2561" s="341" t="s">
        <v>256</v>
      </c>
      <c r="J2561" s="341">
        <v>0.1</v>
      </c>
      <c r="K2561" s="341">
        <v>89.63</v>
      </c>
      <c r="L2561" s="342">
        <f t="shared" si="157"/>
        <v>8.9629999999999992</v>
      </c>
      <c r="M2561" s="343">
        <f t="shared" si="160"/>
        <v>3372.1700000000019</v>
      </c>
      <c r="N2561" s="13"/>
    </row>
    <row r="2562" spans="1:14">
      <c r="A2562" s="336"/>
      <c r="B2562" s="341">
        <v>290720</v>
      </c>
      <c r="C2562" s="341" t="s">
        <v>257</v>
      </c>
      <c r="D2562" s="341">
        <v>0.125</v>
      </c>
      <c r="E2562" s="341">
        <v>92.92</v>
      </c>
      <c r="F2562" s="342">
        <f t="shared" si="158"/>
        <v>11.615</v>
      </c>
      <c r="G2562" s="343">
        <f t="shared" si="159"/>
        <v>4418.0287499999913</v>
      </c>
      <c r="H2562" s="341">
        <v>290720</v>
      </c>
      <c r="I2562" s="341" t="s">
        <v>257</v>
      </c>
      <c r="J2562" s="341">
        <v>0.125</v>
      </c>
      <c r="K2562" s="341">
        <v>92.12</v>
      </c>
      <c r="L2562" s="342">
        <f t="shared" si="157"/>
        <v>11.515000000000001</v>
      </c>
      <c r="M2562" s="343">
        <f t="shared" si="160"/>
        <v>4330.2612499999968</v>
      </c>
      <c r="N2562" s="336"/>
    </row>
    <row r="2563" spans="1:14">
      <c r="A2563" s="336"/>
      <c r="B2563" s="341">
        <v>290720</v>
      </c>
      <c r="C2563" s="341" t="s">
        <v>258</v>
      </c>
      <c r="D2563" s="341">
        <v>0.125</v>
      </c>
      <c r="E2563" s="341">
        <v>95.43</v>
      </c>
      <c r="F2563" s="342">
        <f t="shared" si="158"/>
        <v>11.928750000000001</v>
      </c>
      <c r="G2563" s="343">
        <f t="shared" si="159"/>
        <v>4535.4975000000177</v>
      </c>
      <c r="H2563" s="341">
        <v>290720</v>
      </c>
      <c r="I2563" s="341" t="s">
        <v>258</v>
      </c>
      <c r="J2563" s="341">
        <v>0.125</v>
      </c>
      <c r="K2563" s="341">
        <v>94.61</v>
      </c>
      <c r="L2563" s="342">
        <f t="shared" si="157"/>
        <v>11.82625</v>
      </c>
      <c r="M2563" s="343">
        <f t="shared" si="160"/>
        <v>4445.4150000000072</v>
      </c>
      <c r="N2563" s="336"/>
    </row>
    <row r="2564" spans="1:14">
      <c r="A2564" s="336"/>
      <c r="B2564" s="341">
        <v>290720</v>
      </c>
      <c r="C2564" s="341" t="s">
        <v>259</v>
      </c>
      <c r="D2564" s="341">
        <v>0.1</v>
      </c>
      <c r="E2564" s="341">
        <v>97.44</v>
      </c>
      <c r="F2564" s="342">
        <f t="shared" si="158"/>
        <v>9.7439999999999998</v>
      </c>
      <c r="G2564" s="343">
        <f t="shared" si="159"/>
        <v>3703.4739999999997</v>
      </c>
      <c r="H2564" s="341">
        <v>290720</v>
      </c>
      <c r="I2564" s="341" t="s">
        <v>259</v>
      </c>
      <c r="J2564" s="341">
        <v>0.1</v>
      </c>
      <c r="K2564" s="341">
        <v>96.6</v>
      </c>
      <c r="L2564" s="342">
        <f t="shared" si="157"/>
        <v>9.66</v>
      </c>
      <c r="M2564" s="343">
        <f t="shared" si="160"/>
        <v>3629.9660000000149</v>
      </c>
      <c r="N2564" s="336"/>
    </row>
    <row r="2565" spans="1:14">
      <c r="A2565" s="336"/>
      <c r="B2565" s="341">
        <v>290720</v>
      </c>
      <c r="C2565" s="341" t="s">
        <v>260</v>
      </c>
      <c r="D2565" s="341">
        <v>0.1</v>
      </c>
      <c r="E2565" s="341">
        <v>127.73</v>
      </c>
      <c r="F2565" s="342">
        <f t="shared" si="158"/>
        <v>12.773000000000001</v>
      </c>
      <c r="G2565" s="343">
        <f t="shared" si="159"/>
        <v>4473.7870000000003</v>
      </c>
      <c r="H2565" s="341">
        <v>290720</v>
      </c>
      <c r="I2565" s="341" t="s">
        <v>260</v>
      </c>
      <c r="J2565" s="341">
        <v>0.1</v>
      </c>
      <c r="K2565" s="341">
        <v>110.67</v>
      </c>
      <c r="L2565" s="342">
        <f t="shared" si="157"/>
        <v>11.067</v>
      </c>
      <c r="M2565" s="343">
        <f t="shared" si="160"/>
        <v>3778.5650000000023</v>
      </c>
      <c r="N2565" s="336"/>
    </row>
    <row r="2566" spans="1:14">
      <c r="A2566" s="336"/>
      <c r="B2566" s="341">
        <v>290730</v>
      </c>
      <c r="C2566" s="341" t="s">
        <v>255</v>
      </c>
      <c r="D2566" s="341">
        <v>0.04</v>
      </c>
      <c r="E2566" s="341">
        <v>90.41</v>
      </c>
      <c r="F2566" s="342">
        <f t="shared" si="158"/>
        <v>3.6164000000000001</v>
      </c>
      <c r="G2566" s="343">
        <f t="shared" si="159"/>
        <v>1379.8368000000032</v>
      </c>
      <c r="H2566" s="341">
        <v>290730</v>
      </c>
      <c r="I2566" s="341" t="s">
        <v>255</v>
      </c>
      <c r="J2566" s="341">
        <v>0.04</v>
      </c>
      <c r="K2566" s="341">
        <v>89.63</v>
      </c>
      <c r="L2566" s="342">
        <f t="shared" si="157"/>
        <v>3.5851999999999999</v>
      </c>
      <c r="M2566" s="343">
        <f t="shared" si="160"/>
        <v>1352.4527999999962</v>
      </c>
      <c r="N2566" s="336"/>
    </row>
    <row r="2567" spans="1:14">
      <c r="A2567" s="336"/>
      <c r="B2567" s="341">
        <v>290730</v>
      </c>
      <c r="C2567" s="341" t="s">
        <v>256</v>
      </c>
      <c r="D2567" s="341">
        <v>0.1</v>
      </c>
      <c r="E2567" s="341">
        <v>90.41</v>
      </c>
      <c r="F2567" s="342">
        <f t="shared" si="158"/>
        <v>9.0410000000000004</v>
      </c>
      <c r="G2567" s="343">
        <f t="shared" si="159"/>
        <v>3449.5919999999924</v>
      </c>
      <c r="H2567" s="341">
        <v>290730</v>
      </c>
      <c r="I2567" s="341" t="s">
        <v>256</v>
      </c>
      <c r="J2567" s="341">
        <v>0.1</v>
      </c>
      <c r="K2567" s="341">
        <v>89.63</v>
      </c>
      <c r="L2567" s="342">
        <f t="shared" si="157"/>
        <v>8.9629999999999992</v>
      </c>
      <c r="M2567" s="343">
        <f t="shared" si="160"/>
        <v>3381.1330000000021</v>
      </c>
      <c r="N2567" s="336"/>
    </row>
    <row r="2568" spans="1:14">
      <c r="A2568" s="13"/>
      <c r="B2568" s="341">
        <v>290730</v>
      </c>
      <c r="C2568" s="341" t="s">
        <v>257</v>
      </c>
      <c r="D2568" s="341">
        <v>0.125</v>
      </c>
      <c r="E2568" s="341">
        <v>92.92</v>
      </c>
      <c r="F2568" s="342">
        <f t="shared" si="158"/>
        <v>11.615</v>
      </c>
      <c r="G2568" s="343">
        <f t="shared" si="159"/>
        <v>4429.6437499999911</v>
      </c>
      <c r="H2568" s="341">
        <v>290730</v>
      </c>
      <c r="I2568" s="341" t="s">
        <v>257</v>
      </c>
      <c r="J2568" s="341">
        <v>0.125</v>
      </c>
      <c r="K2568" s="341">
        <v>92.12</v>
      </c>
      <c r="L2568" s="342">
        <f t="shared" si="157"/>
        <v>11.515000000000001</v>
      </c>
      <c r="M2568" s="343">
        <f t="shared" si="160"/>
        <v>4341.7762499999972</v>
      </c>
      <c r="N2568" s="13"/>
    </row>
    <row r="2569" spans="1:14">
      <c r="A2569" s="336"/>
      <c r="B2569" s="341">
        <v>290730</v>
      </c>
      <c r="C2569" s="341" t="s">
        <v>258</v>
      </c>
      <c r="D2569" s="341">
        <v>0.125</v>
      </c>
      <c r="E2569" s="341">
        <v>95.43</v>
      </c>
      <c r="F2569" s="342">
        <f t="shared" si="158"/>
        <v>11.928750000000001</v>
      </c>
      <c r="G2569" s="343">
        <f t="shared" si="159"/>
        <v>4547.4262500000177</v>
      </c>
      <c r="H2569" s="341">
        <v>290730</v>
      </c>
      <c r="I2569" s="341" t="s">
        <v>258</v>
      </c>
      <c r="J2569" s="341">
        <v>0.125</v>
      </c>
      <c r="K2569" s="341">
        <v>94.61</v>
      </c>
      <c r="L2569" s="342">
        <f t="shared" si="157"/>
        <v>11.82625</v>
      </c>
      <c r="M2569" s="343">
        <f t="shared" si="160"/>
        <v>4457.2412500000073</v>
      </c>
      <c r="N2569" s="336"/>
    </row>
    <row r="2570" spans="1:14">
      <c r="A2570" s="336"/>
      <c r="B2570" s="341">
        <v>290730</v>
      </c>
      <c r="C2570" s="341" t="s">
        <v>259</v>
      </c>
      <c r="D2570" s="341">
        <v>0.1</v>
      </c>
      <c r="E2570" s="341">
        <v>97.44</v>
      </c>
      <c r="F2570" s="342">
        <f t="shared" si="158"/>
        <v>9.7439999999999998</v>
      </c>
      <c r="G2570" s="343">
        <f t="shared" si="159"/>
        <v>3713.2179999999998</v>
      </c>
      <c r="H2570" s="341">
        <v>290730</v>
      </c>
      <c r="I2570" s="341" t="s">
        <v>259</v>
      </c>
      <c r="J2570" s="341">
        <v>0.1</v>
      </c>
      <c r="K2570" s="341">
        <v>96.6</v>
      </c>
      <c r="L2570" s="342">
        <f t="shared" ref="L2570:L2633" si="161">J2570*K2570</f>
        <v>9.66</v>
      </c>
      <c r="M2570" s="343">
        <f t="shared" si="160"/>
        <v>3639.6260000000148</v>
      </c>
      <c r="N2570" s="336"/>
    </row>
    <row r="2571" spans="1:14">
      <c r="A2571" s="336"/>
      <c r="B2571" s="341">
        <v>290730</v>
      </c>
      <c r="C2571" s="341" t="s">
        <v>260</v>
      </c>
      <c r="D2571" s="341">
        <v>0.1</v>
      </c>
      <c r="E2571" s="341">
        <v>127.73</v>
      </c>
      <c r="F2571" s="342">
        <f t="shared" ref="F2571:F2634" si="162">D2571*E2571</f>
        <v>12.773000000000001</v>
      </c>
      <c r="G2571" s="343">
        <f t="shared" ref="G2571:G2634" si="163">G2565+F2571</f>
        <v>4486.5600000000004</v>
      </c>
      <c r="H2571" s="341">
        <v>290730</v>
      </c>
      <c r="I2571" s="341" t="s">
        <v>260</v>
      </c>
      <c r="J2571" s="341">
        <v>0.1</v>
      </c>
      <c r="K2571" s="341">
        <v>122.75</v>
      </c>
      <c r="L2571" s="342">
        <f t="shared" si="161"/>
        <v>12.275</v>
      </c>
      <c r="M2571" s="343">
        <f t="shared" si="160"/>
        <v>3790.8400000000024</v>
      </c>
      <c r="N2571" s="336"/>
    </row>
    <row r="2572" spans="1:14">
      <c r="A2572" s="336"/>
      <c r="B2572" s="341">
        <v>290740</v>
      </c>
      <c r="C2572" s="341" t="s">
        <v>255</v>
      </c>
      <c r="D2572" s="341">
        <v>0.04</v>
      </c>
      <c r="E2572" s="341">
        <v>90.41</v>
      </c>
      <c r="F2572" s="342">
        <f t="shared" si="162"/>
        <v>3.6164000000000001</v>
      </c>
      <c r="G2572" s="343">
        <f t="shared" si="163"/>
        <v>1383.4532000000033</v>
      </c>
      <c r="H2572" s="341">
        <v>290740</v>
      </c>
      <c r="I2572" s="341" t="s">
        <v>255</v>
      </c>
      <c r="J2572" s="341">
        <v>0.04</v>
      </c>
      <c r="K2572" s="341">
        <v>89.63</v>
      </c>
      <c r="L2572" s="342">
        <f t="shared" si="161"/>
        <v>3.5851999999999999</v>
      </c>
      <c r="M2572" s="343">
        <f t="shared" si="160"/>
        <v>1356.0379999999961</v>
      </c>
      <c r="N2572" s="336"/>
    </row>
    <row r="2573" spans="1:14">
      <c r="A2573" s="336"/>
      <c r="B2573" s="341">
        <v>290740</v>
      </c>
      <c r="C2573" s="341" t="s">
        <v>256</v>
      </c>
      <c r="D2573" s="341">
        <v>0.1</v>
      </c>
      <c r="E2573" s="341">
        <v>90.41</v>
      </c>
      <c r="F2573" s="342">
        <f t="shared" si="162"/>
        <v>9.0410000000000004</v>
      </c>
      <c r="G2573" s="343">
        <f t="shared" si="163"/>
        <v>3458.6329999999925</v>
      </c>
      <c r="H2573" s="341">
        <v>290740</v>
      </c>
      <c r="I2573" s="341" t="s">
        <v>256</v>
      </c>
      <c r="J2573" s="341">
        <v>0.1</v>
      </c>
      <c r="K2573" s="341">
        <v>89.63</v>
      </c>
      <c r="L2573" s="342">
        <f t="shared" si="161"/>
        <v>8.9629999999999992</v>
      </c>
      <c r="M2573" s="343">
        <f t="shared" si="160"/>
        <v>3390.0960000000023</v>
      </c>
      <c r="N2573" s="336"/>
    </row>
    <row r="2574" spans="1:14">
      <c r="A2574" s="336"/>
      <c r="B2574" s="341">
        <v>290740</v>
      </c>
      <c r="C2574" s="341" t="s">
        <v>257</v>
      </c>
      <c r="D2574" s="341">
        <v>0.125</v>
      </c>
      <c r="E2574" s="341">
        <v>92.92</v>
      </c>
      <c r="F2574" s="342">
        <f t="shared" si="162"/>
        <v>11.615</v>
      </c>
      <c r="G2574" s="343">
        <f t="shared" si="163"/>
        <v>4441.2587499999909</v>
      </c>
      <c r="H2574" s="341">
        <v>290740</v>
      </c>
      <c r="I2574" s="341" t="s">
        <v>257</v>
      </c>
      <c r="J2574" s="341">
        <v>0.125</v>
      </c>
      <c r="K2574" s="341">
        <v>92.12</v>
      </c>
      <c r="L2574" s="342">
        <f t="shared" si="161"/>
        <v>11.515000000000001</v>
      </c>
      <c r="M2574" s="343">
        <f t="shared" si="160"/>
        <v>4353.2912499999975</v>
      </c>
      <c r="N2574" s="336"/>
    </row>
    <row r="2575" spans="1:14">
      <c r="A2575" s="13"/>
      <c r="B2575" s="341">
        <v>290740</v>
      </c>
      <c r="C2575" s="341" t="s">
        <v>258</v>
      </c>
      <c r="D2575" s="341">
        <v>0.125</v>
      </c>
      <c r="E2575" s="341">
        <v>95.43</v>
      </c>
      <c r="F2575" s="342">
        <f t="shared" si="162"/>
        <v>11.928750000000001</v>
      </c>
      <c r="G2575" s="343">
        <f t="shared" si="163"/>
        <v>4559.3550000000178</v>
      </c>
      <c r="H2575" s="341">
        <v>290740</v>
      </c>
      <c r="I2575" s="341" t="s">
        <v>258</v>
      </c>
      <c r="J2575" s="341">
        <v>0.125</v>
      </c>
      <c r="K2575" s="341">
        <v>94.61</v>
      </c>
      <c r="L2575" s="342">
        <f t="shared" si="161"/>
        <v>11.82625</v>
      </c>
      <c r="M2575" s="343">
        <f t="shared" si="160"/>
        <v>4469.0675000000074</v>
      </c>
      <c r="N2575" s="13"/>
    </row>
    <row r="2576" spans="1:14">
      <c r="A2576" s="336"/>
      <c r="B2576" s="341">
        <v>290740</v>
      </c>
      <c r="C2576" s="341" t="s">
        <v>259</v>
      </c>
      <c r="D2576" s="341">
        <v>0.1</v>
      </c>
      <c r="E2576" s="341">
        <v>97.44</v>
      </c>
      <c r="F2576" s="342">
        <f t="shared" si="162"/>
        <v>9.7439999999999998</v>
      </c>
      <c r="G2576" s="343">
        <f t="shared" si="163"/>
        <v>3722.962</v>
      </c>
      <c r="H2576" s="341">
        <v>290740</v>
      </c>
      <c r="I2576" s="341" t="s">
        <v>259</v>
      </c>
      <c r="J2576" s="341">
        <v>0.1</v>
      </c>
      <c r="K2576" s="341">
        <v>96.6</v>
      </c>
      <c r="L2576" s="342">
        <f t="shared" si="161"/>
        <v>9.66</v>
      </c>
      <c r="M2576" s="343">
        <f t="shared" si="160"/>
        <v>3649.2860000000146</v>
      </c>
      <c r="N2576" s="336"/>
    </row>
    <row r="2577" spans="1:14">
      <c r="A2577" s="336"/>
      <c r="B2577" s="341">
        <v>290740</v>
      </c>
      <c r="C2577" s="341" t="s">
        <v>260</v>
      </c>
      <c r="D2577" s="341">
        <v>0.1</v>
      </c>
      <c r="E2577" s="341">
        <v>127.73</v>
      </c>
      <c r="F2577" s="342">
        <f t="shared" si="162"/>
        <v>12.773000000000001</v>
      </c>
      <c r="G2577" s="343">
        <f t="shared" si="163"/>
        <v>4499.3330000000005</v>
      </c>
      <c r="H2577" s="341">
        <v>290740</v>
      </c>
      <c r="I2577" s="341" t="s">
        <v>260</v>
      </c>
      <c r="J2577" s="341">
        <v>0.1</v>
      </c>
      <c r="K2577" s="341">
        <v>122.75</v>
      </c>
      <c r="L2577" s="342">
        <f t="shared" si="161"/>
        <v>12.275</v>
      </c>
      <c r="M2577" s="343">
        <f t="shared" ref="M2577:M2640" si="164">M2571+L2577</f>
        <v>3803.1150000000025</v>
      </c>
      <c r="N2577" s="336"/>
    </row>
    <row r="2578" spans="1:14">
      <c r="A2578" s="336"/>
      <c r="B2578" s="341">
        <v>290748.89</v>
      </c>
      <c r="C2578" s="341" t="s">
        <v>255</v>
      </c>
      <c r="D2578" s="341">
        <v>0.04</v>
      </c>
      <c r="E2578" s="341">
        <v>80.38</v>
      </c>
      <c r="F2578" s="342">
        <f t="shared" si="162"/>
        <v>3.2151999999999998</v>
      </c>
      <c r="G2578" s="343">
        <f t="shared" si="163"/>
        <v>1386.6684000000034</v>
      </c>
      <c r="H2578" s="341">
        <v>290748.89</v>
      </c>
      <c r="I2578" s="341" t="s">
        <v>255</v>
      </c>
      <c r="J2578" s="341">
        <v>0.04</v>
      </c>
      <c r="K2578" s="341">
        <v>79.680000000000007</v>
      </c>
      <c r="L2578" s="342">
        <f t="shared" si="161"/>
        <v>3.1872000000000003</v>
      </c>
      <c r="M2578" s="343">
        <f t="shared" si="164"/>
        <v>1359.2251999999962</v>
      </c>
      <c r="N2578" s="336"/>
    </row>
    <row r="2579" spans="1:14">
      <c r="A2579" s="336"/>
      <c r="B2579" s="341">
        <v>290748.89</v>
      </c>
      <c r="C2579" s="341" t="s">
        <v>256</v>
      </c>
      <c r="D2579" s="341">
        <v>0.1</v>
      </c>
      <c r="E2579" s="341">
        <v>80.38</v>
      </c>
      <c r="F2579" s="342">
        <f t="shared" si="162"/>
        <v>8.0380000000000003</v>
      </c>
      <c r="G2579" s="343">
        <f t="shared" si="163"/>
        <v>3466.6709999999925</v>
      </c>
      <c r="H2579" s="341">
        <v>290748.89</v>
      </c>
      <c r="I2579" s="341" t="s">
        <v>256</v>
      </c>
      <c r="J2579" s="341">
        <v>0.1</v>
      </c>
      <c r="K2579" s="341">
        <v>79.680000000000007</v>
      </c>
      <c r="L2579" s="342">
        <f t="shared" si="161"/>
        <v>7.9680000000000009</v>
      </c>
      <c r="M2579" s="343">
        <f t="shared" si="164"/>
        <v>3398.0640000000021</v>
      </c>
      <c r="N2579" s="336"/>
    </row>
    <row r="2580" spans="1:14">
      <c r="A2580" s="336"/>
      <c r="B2580" s="341">
        <v>290748.89</v>
      </c>
      <c r="C2580" s="341" t="s">
        <v>257</v>
      </c>
      <c r="D2580" s="341">
        <v>0.125</v>
      </c>
      <c r="E2580" s="341">
        <v>82.61</v>
      </c>
      <c r="F2580" s="342">
        <f t="shared" si="162"/>
        <v>10.32625</v>
      </c>
      <c r="G2580" s="343">
        <f t="shared" si="163"/>
        <v>4451.5849999999909</v>
      </c>
      <c r="H2580" s="341">
        <v>290748.89</v>
      </c>
      <c r="I2580" s="341" t="s">
        <v>257</v>
      </c>
      <c r="J2580" s="341">
        <v>0.125</v>
      </c>
      <c r="K2580" s="341">
        <v>81.900000000000006</v>
      </c>
      <c r="L2580" s="342">
        <f t="shared" si="161"/>
        <v>10.237500000000001</v>
      </c>
      <c r="M2580" s="343">
        <f t="shared" si="164"/>
        <v>4363.5287499999977</v>
      </c>
      <c r="N2580" s="336"/>
    </row>
    <row r="2581" spans="1:14">
      <c r="A2581" s="336"/>
      <c r="B2581" s="341">
        <v>290748.89</v>
      </c>
      <c r="C2581" s="341" t="s">
        <v>258</v>
      </c>
      <c r="D2581" s="341">
        <v>0.125</v>
      </c>
      <c r="E2581" s="341">
        <v>84.84</v>
      </c>
      <c r="F2581" s="342">
        <f t="shared" si="162"/>
        <v>10.605</v>
      </c>
      <c r="G2581" s="343">
        <f t="shared" si="163"/>
        <v>4569.9600000000173</v>
      </c>
      <c r="H2581" s="341">
        <v>290748.89</v>
      </c>
      <c r="I2581" s="341" t="s">
        <v>258</v>
      </c>
      <c r="J2581" s="341">
        <v>0.125</v>
      </c>
      <c r="K2581" s="341">
        <v>84.11</v>
      </c>
      <c r="L2581" s="342">
        <f t="shared" si="161"/>
        <v>10.51375</v>
      </c>
      <c r="M2581" s="343">
        <f t="shared" si="164"/>
        <v>4479.5812500000075</v>
      </c>
      <c r="N2581" s="336"/>
    </row>
    <row r="2582" spans="1:14">
      <c r="A2582" s="13"/>
      <c r="B2582" s="341">
        <v>290748.89</v>
      </c>
      <c r="C2582" s="341" t="s">
        <v>259</v>
      </c>
      <c r="D2582" s="341">
        <v>0.1</v>
      </c>
      <c r="E2582" s="341">
        <v>86.63</v>
      </c>
      <c r="F2582" s="342">
        <f t="shared" si="162"/>
        <v>8.6630000000000003</v>
      </c>
      <c r="G2582" s="343">
        <f t="shared" si="163"/>
        <v>3731.625</v>
      </c>
      <c r="H2582" s="341">
        <v>290748.89</v>
      </c>
      <c r="I2582" s="341" t="s">
        <v>259</v>
      </c>
      <c r="J2582" s="341">
        <v>0.1</v>
      </c>
      <c r="K2582" s="341">
        <v>85.88</v>
      </c>
      <c r="L2582" s="342">
        <f t="shared" si="161"/>
        <v>8.5879999999999992</v>
      </c>
      <c r="M2582" s="343">
        <f t="shared" si="164"/>
        <v>3657.8740000000148</v>
      </c>
      <c r="N2582" s="13"/>
    </row>
    <row r="2583" spans="1:14">
      <c r="A2583" s="336"/>
      <c r="B2583" s="341">
        <v>290748.89</v>
      </c>
      <c r="C2583" s="341" t="s">
        <v>260</v>
      </c>
      <c r="D2583" s="341">
        <v>0.1</v>
      </c>
      <c r="E2583" s="341">
        <v>113.55</v>
      </c>
      <c r="F2583" s="342">
        <f t="shared" si="162"/>
        <v>11.355</v>
      </c>
      <c r="G2583" s="343">
        <f t="shared" si="163"/>
        <v>4510.6880000000001</v>
      </c>
      <c r="H2583" s="341">
        <v>290748.89</v>
      </c>
      <c r="I2583" s="341" t="s">
        <v>260</v>
      </c>
      <c r="J2583" s="341">
        <v>0.1</v>
      </c>
      <c r="K2583" s="341">
        <v>98.39</v>
      </c>
      <c r="L2583" s="342">
        <f t="shared" si="161"/>
        <v>9.8390000000000004</v>
      </c>
      <c r="M2583" s="343">
        <f t="shared" si="164"/>
        <v>3812.9540000000025</v>
      </c>
      <c r="N2583" s="336"/>
    </row>
    <row r="2584" spans="1:14">
      <c r="A2584" s="336"/>
      <c r="B2584" s="341">
        <v>290750</v>
      </c>
      <c r="C2584" s="341" t="s">
        <v>255</v>
      </c>
      <c r="D2584" s="341">
        <v>0.04</v>
      </c>
      <c r="E2584" s="341">
        <v>10.039999999999999</v>
      </c>
      <c r="F2584" s="342">
        <f t="shared" si="162"/>
        <v>0.40159999999999996</v>
      </c>
      <c r="G2584" s="343">
        <f t="shared" si="163"/>
        <v>1387.0700000000033</v>
      </c>
      <c r="H2584" s="341">
        <v>290750</v>
      </c>
      <c r="I2584" s="341" t="s">
        <v>255</v>
      </c>
      <c r="J2584" s="341">
        <v>0.04</v>
      </c>
      <c r="K2584" s="341">
        <v>9.9499999999999993</v>
      </c>
      <c r="L2584" s="342">
        <f t="shared" si="161"/>
        <v>0.39799999999999996</v>
      </c>
      <c r="M2584" s="343">
        <f t="shared" si="164"/>
        <v>1359.6231999999961</v>
      </c>
      <c r="N2584" s="336"/>
    </row>
    <row r="2585" spans="1:14">
      <c r="A2585" s="336"/>
      <c r="B2585" s="341">
        <v>290750</v>
      </c>
      <c r="C2585" s="341" t="s">
        <v>256</v>
      </c>
      <c r="D2585" s="341">
        <v>0.1</v>
      </c>
      <c r="E2585" s="341">
        <v>10.039999999999999</v>
      </c>
      <c r="F2585" s="342">
        <f t="shared" si="162"/>
        <v>1.004</v>
      </c>
      <c r="G2585" s="343">
        <f t="shared" si="163"/>
        <v>3467.6749999999925</v>
      </c>
      <c r="H2585" s="341">
        <v>290750</v>
      </c>
      <c r="I2585" s="341" t="s">
        <v>256</v>
      </c>
      <c r="J2585" s="341">
        <v>0.1</v>
      </c>
      <c r="K2585" s="341">
        <v>9.9499999999999993</v>
      </c>
      <c r="L2585" s="342">
        <f t="shared" si="161"/>
        <v>0.995</v>
      </c>
      <c r="M2585" s="343">
        <f t="shared" si="164"/>
        <v>3399.059000000002</v>
      </c>
      <c r="N2585" s="336"/>
    </row>
    <row r="2586" spans="1:14">
      <c r="A2586" s="336"/>
      <c r="B2586" s="341">
        <v>290750</v>
      </c>
      <c r="C2586" s="341" t="s">
        <v>257</v>
      </c>
      <c r="D2586" s="341">
        <v>0.125</v>
      </c>
      <c r="E2586" s="341">
        <v>10.31</v>
      </c>
      <c r="F2586" s="342">
        <f t="shared" si="162"/>
        <v>1.2887500000000001</v>
      </c>
      <c r="G2586" s="343">
        <f t="shared" si="163"/>
        <v>4452.8737499999907</v>
      </c>
      <c r="H2586" s="341">
        <v>290750</v>
      </c>
      <c r="I2586" s="341" t="s">
        <v>257</v>
      </c>
      <c r="J2586" s="341">
        <v>0.125</v>
      </c>
      <c r="K2586" s="341">
        <v>10.23</v>
      </c>
      <c r="L2586" s="342">
        <f t="shared" si="161"/>
        <v>1.2787500000000001</v>
      </c>
      <c r="M2586" s="343">
        <f t="shared" si="164"/>
        <v>4364.8074999999981</v>
      </c>
      <c r="N2586" s="336"/>
    </row>
    <row r="2587" spans="1:14">
      <c r="A2587" s="336"/>
      <c r="B2587" s="341">
        <v>290750</v>
      </c>
      <c r="C2587" s="341" t="s">
        <v>258</v>
      </c>
      <c r="D2587" s="341">
        <v>0.125</v>
      </c>
      <c r="E2587" s="341">
        <v>10.59</v>
      </c>
      <c r="F2587" s="342">
        <f t="shared" si="162"/>
        <v>1.32375</v>
      </c>
      <c r="G2587" s="343">
        <f t="shared" si="163"/>
        <v>4571.2837500000169</v>
      </c>
      <c r="H2587" s="341">
        <v>290750</v>
      </c>
      <c r="I2587" s="341" t="s">
        <v>258</v>
      </c>
      <c r="J2587" s="341">
        <v>0.125</v>
      </c>
      <c r="K2587" s="341">
        <v>10.5</v>
      </c>
      <c r="L2587" s="342">
        <f t="shared" si="161"/>
        <v>1.3125</v>
      </c>
      <c r="M2587" s="343">
        <f t="shared" si="164"/>
        <v>4480.8937500000075</v>
      </c>
      <c r="N2587" s="336"/>
    </row>
    <row r="2588" spans="1:14">
      <c r="A2588" s="336"/>
      <c r="B2588" s="341">
        <v>290750</v>
      </c>
      <c r="C2588" s="341" t="s">
        <v>259</v>
      </c>
      <c r="D2588" s="341">
        <v>0.1</v>
      </c>
      <c r="E2588" s="341">
        <v>10.82</v>
      </c>
      <c r="F2588" s="342">
        <f t="shared" si="162"/>
        <v>1.0820000000000001</v>
      </c>
      <c r="G2588" s="343">
        <f t="shared" si="163"/>
        <v>3732.7069999999999</v>
      </c>
      <c r="H2588" s="341">
        <v>290750</v>
      </c>
      <c r="I2588" s="341" t="s">
        <v>259</v>
      </c>
      <c r="J2588" s="341">
        <v>0.1</v>
      </c>
      <c r="K2588" s="341">
        <v>10.72</v>
      </c>
      <c r="L2588" s="342">
        <f t="shared" si="161"/>
        <v>1.0720000000000001</v>
      </c>
      <c r="M2588" s="343">
        <f t="shared" si="164"/>
        <v>3658.9460000000149</v>
      </c>
      <c r="N2588" s="336"/>
    </row>
    <row r="2589" spans="1:14">
      <c r="A2589" s="13"/>
      <c r="B2589" s="341">
        <v>290750</v>
      </c>
      <c r="C2589" s="341" t="s">
        <v>260</v>
      </c>
      <c r="D2589" s="341">
        <v>0.1</v>
      </c>
      <c r="E2589" s="341">
        <v>14.18</v>
      </c>
      <c r="F2589" s="342">
        <f t="shared" si="162"/>
        <v>1.4180000000000001</v>
      </c>
      <c r="G2589" s="343">
        <f t="shared" si="163"/>
        <v>4512.1059999999998</v>
      </c>
      <c r="H2589" s="341">
        <v>290750</v>
      </c>
      <c r="I2589" s="341" t="s">
        <v>260</v>
      </c>
      <c r="J2589" s="341">
        <v>0.1</v>
      </c>
      <c r="K2589" s="341">
        <v>10.94</v>
      </c>
      <c r="L2589" s="342">
        <f t="shared" si="161"/>
        <v>1.0940000000000001</v>
      </c>
      <c r="M2589" s="343">
        <f t="shared" si="164"/>
        <v>3814.0480000000025</v>
      </c>
      <c r="N2589" s="13"/>
    </row>
    <row r="2590" spans="1:14">
      <c r="A2590" s="336"/>
      <c r="B2590" s="341">
        <v>290760</v>
      </c>
      <c r="C2590" s="341" t="s">
        <v>255</v>
      </c>
      <c r="D2590" s="341">
        <v>0.04</v>
      </c>
      <c r="E2590" s="341">
        <v>90.41</v>
      </c>
      <c r="F2590" s="342">
        <f t="shared" si="162"/>
        <v>3.6164000000000001</v>
      </c>
      <c r="G2590" s="343">
        <f t="shared" si="163"/>
        <v>1390.6864000000035</v>
      </c>
      <c r="H2590" s="341">
        <v>290760</v>
      </c>
      <c r="I2590" s="341" t="s">
        <v>255</v>
      </c>
      <c r="J2590" s="341">
        <v>0.04</v>
      </c>
      <c r="K2590" s="341">
        <v>89.63</v>
      </c>
      <c r="L2590" s="342">
        <f t="shared" si="161"/>
        <v>3.5851999999999999</v>
      </c>
      <c r="M2590" s="343">
        <f t="shared" si="164"/>
        <v>1363.2083999999961</v>
      </c>
      <c r="N2590" s="336"/>
    </row>
    <row r="2591" spans="1:14">
      <c r="A2591" s="336"/>
      <c r="B2591" s="341">
        <v>290760</v>
      </c>
      <c r="C2591" s="341" t="s">
        <v>256</v>
      </c>
      <c r="D2591" s="341">
        <v>0.1</v>
      </c>
      <c r="E2591" s="341">
        <v>90.41</v>
      </c>
      <c r="F2591" s="342">
        <f t="shared" si="162"/>
        <v>9.0410000000000004</v>
      </c>
      <c r="G2591" s="343">
        <f t="shared" si="163"/>
        <v>3476.7159999999926</v>
      </c>
      <c r="H2591" s="341">
        <v>290760</v>
      </c>
      <c r="I2591" s="341" t="s">
        <v>256</v>
      </c>
      <c r="J2591" s="341">
        <v>0.1</v>
      </c>
      <c r="K2591" s="341">
        <v>89.63</v>
      </c>
      <c r="L2591" s="342">
        <f t="shared" si="161"/>
        <v>8.9629999999999992</v>
      </c>
      <c r="M2591" s="343">
        <f t="shared" si="164"/>
        <v>3408.0220000000022</v>
      </c>
      <c r="N2591" s="336"/>
    </row>
    <row r="2592" spans="1:14">
      <c r="A2592" s="336"/>
      <c r="B2592" s="341">
        <v>290760</v>
      </c>
      <c r="C2592" s="341" t="s">
        <v>257</v>
      </c>
      <c r="D2592" s="341">
        <v>0.125</v>
      </c>
      <c r="E2592" s="341">
        <v>92.92</v>
      </c>
      <c r="F2592" s="342">
        <f t="shared" si="162"/>
        <v>11.615</v>
      </c>
      <c r="G2592" s="343">
        <f t="shared" si="163"/>
        <v>4464.4887499999904</v>
      </c>
      <c r="H2592" s="341">
        <v>290760</v>
      </c>
      <c r="I2592" s="341" t="s">
        <v>257</v>
      </c>
      <c r="J2592" s="341">
        <v>0.125</v>
      </c>
      <c r="K2592" s="341">
        <v>92.12</v>
      </c>
      <c r="L2592" s="342">
        <f t="shared" si="161"/>
        <v>11.515000000000001</v>
      </c>
      <c r="M2592" s="343">
        <f t="shared" si="164"/>
        <v>4376.3224999999984</v>
      </c>
      <c r="N2592" s="336"/>
    </row>
    <row r="2593" spans="1:14">
      <c r="A2593" s="336"/>
      <c r="B2593" s="341">
        <v>290760</v>
      </c>
      <c r="C2593" s="341" t="s">
        <v>258</v>
      </c>
      <c r="D2593" s="341">
        <v>0.125</v>
      </c>
      <c r="E2593" s="341">
        <v>95.43</v>
      </c>
      <c r="F2593" s="342">
        <f t="shared" si="162"/>
        <v>11.928750000000001</v>
      </c>
      <c r="G2593" s="343">
        <f t="shared" si="163"/>
        <v>4583.2125000000169</v>
      </c>
      <c r="H2593" s="341">
        <v>290760</v>
      </c>
      <c r="I2593" s="341" t="s">
        <v>258</v>
      </c>
      <c r="J2593" s="341">
        <v>0.125</v>
      </c>
      <c r="K2593" s="341">
        <v>94.61</v>
      </c>
      <c r="L2593" s="342">
        <f t="shared" si="161"/>
        <v>11.82625</v>
      </c>
      <c r="M2593" s="343">
        <f t="shared" si="164"/>
        <v>4492.7200000000075</v>
      </c>
      <c r="N2593" s="336"/>
    </row>
    <row r="2594" spans="1:14">
      <c r="A2594" s="336"/>
      <c r="B2594" s="341">
        <v>290760</v>
      </c>
      <c r="C2594" s="341" t="s">
        <v>259</v>
      </c>
      <c r="D2594" s="341">
        <v>0.1</v>
      </c>
      <c r="E2594" s="341">
        <v>97.44</v>
      </c>
      <c r="F2594" s="342">
        <f t="shared" si="162"/>
        <v>9.7439999999999998</v>
      </c>
      <c r="G2594" s="343">
        <f t="shared" si="163"/>
        <v>3742.451</v>
      </c>
      <c r="H2594" s="341">
        <v>290760</v>
      </c>
      <c r="I2594" s="341" t="s">
        <v>259</v>
      </c>
      <c r="J2594" s="341">
        <v>0.1</v>
      </c>
      <c r="K2594" s="341">
        <v>96.6</v>
      </c>
      <c r="L2594" s="342">
        <f t="shared" si="161"/>
        <v>9.66</v>
      </c>
      <c r="M2594" s="343">
        <f t="shared" si="164"/>
        <v>3668.6060000000148</v>
      </c>
      <c r="N2594" s="336"/>
    </row>
    <row r="2595" spans="1:14">
      <c r="A2595" s="336"/>
      <c r="B2595" s="341">
        <v>290760</v>
      </c>
      <c r="C2595" s="341" t="s">
        <v>260</v>
      </c>
      <c r="D2595" s="341">
        <v>0.1</v>
      </c>
      <c r="E2595" s="341">
        <v>127.73</v>
      </c>
      <c r="F2595" s="342">
        <f t="shared" si="162"/>
        <v>12.773000000000001</v>
      </c>
      <c r="G2595" s="343">
        <f t="shared" si="163"/>
        <v>4524.8789999999999</v>
      </c>
      <c r="H2595" s="341">
        <v>290760</v>
      </c>
      <c r="I2595" s="341" t="s">
        <v>260</v>
      </c>
      <c r="J2595" s="341">
        <v>0.1</v>
      </c>
      <c r="K2595" s="341">
        <v>106.97</v>
      </c>
      <c r="L2595" s="342">
        <f t="shared" si="161"/>
        <v>10.697000000000001</v>
      </c>
      <c r="M2595" s="343">
        <f t="shared" si="164"/>
        <v>3824.7450000000026</v>
      </c>
      <c r="N2595" s="336"/>
    </row>
    <row r="2596" spans="1:14">
      <c r="A2596" s="13"/>
      <c r="B2596" s="341">
        <v>290770</v>
      </c>
      <c r="C2596" s="341" t="s">
        <v>255</v>
      </c>
      <c r="D2596" s="341">
        <v>0.04</v>
      </c>
      <c r="E2596" s="341">
        <v>90.41</v>
      </c>
      <c r="F2596" s="342">
        <f t="shared" si="162"/>
        <v>3.6164000000000001</v>
      </c>
      <c r="G2596" s="343">
        <f t="shared" si="163"/>
        <v>1394.3028000000036</v>
      </c>
      <c r="H2596" s="341">
        <v>290770</v>
      </c>
      <c r="I2596" s="341" t="s">
        <v>255</v>
      </c>
      <c r="J2596" s="341">
        <v>0.04</v>
      </c>
      <c r="K2596" s="341">
        <v>89.63</v>
      </c>
      <c r="L2596" s="342">
        <f t="shared" si="161"/>
        <v>3.5851999999999999</v>
      </c>
      <c r="M2596" s="343">
        <f t="shared" si="164"/>
        <v>1366.7935999999961</v>
      </c>
      <c r="N2596" s="13"/>
    </row>
    <row r="2597" spans="1:14">
      <c r="A2597" s="336"/>
      <c r="B2597" s="341">
        <v>290770</v>
      </c>
      <c r="C2597" s="341" t="s">
        <v>256</v>
      </c>
      <c r="D2597" s="341">
        <v>0.1</v>
      </c>
      <c r="E2597" s="341">
        <v>90.41</v>
      </c>
      <c r="F2597" s="342">
        <f t="shared" si="162"/>
        <v>9.0410000000000004</v>
      </c>
      <c r="G2597" s="343">
        <f t="shared" si="163"/>
        <v>3485.7569999999928</v>
      </c>
      <c r="H2597" s="341">
        <v>290770</v>
      </c>
      <c r="I2597" s="341" t="s">
        <v>256</v>
      </c>
      <c r="J2597" s="341">
        <v>0.1</v>
      </c>
      <c r="K2597" s="341">
        <v>89.63</v>
      </c>
      <c r="L2597" s="342">
        <f t="shared" si="161"/>
        <v>8.9629999999999992</v>
      </c>
      <c r="M2597" s="343">
        <f t="shared" si="164"/>
        <v>3416.9850000000024</v>
      </c>
      <c r="N2597" s="336"/>
    </row>
    <row r="2598" spans="1:14">
      <c r="A2598" s="336"/>
      <c r="B2598" s="341">
        <v>290770</v>
      </c>
      <c r="C2598" s="341" t="s">
        <v>257</v>
      </c>
      <c r="D2598" s="341">
        <v>0.125</v>
      </c>
      <c r="E2598" s="341">
        <v>92.92</v>
      </c>
      <c r="F2598" s="342">
        <f t="shared" si="162"/>
        <v>11.615</v>
      </c>
      <c r="G2598" s="343">
        <f t="shared" si="163"/>
        <v>4476.1037499999902</v>
      </c>
      <c r="H2598" s="341">
        <v>290770</v>
      </c>
      <c r="I2598" s="341" t="s">
        <v>257</v>
      </c>
      <c r="J2598" s="341">
        <v>0.125</v>
      </c>
      <c r="K2598" s="341">
        <v>92.12</v>
      </c>
      <c r="L2598" s="342">
        <f t="shared" si="161"/>
        <v>11.515000000000001</v>
      </c>
      <c r="M2598" s="343">
        <f t="shared" si="164"/>
        <v>4387.8374999999987</v>
      </c>
      <c r="N2598" s="336"/>
    </row>
    <row r="2599" spans="1:14">
      <c r="A2599" s="336"/>
      <c r="B2599" s="341">
        <v>290770</v>
      </c>
      <c r="C2599" s="341" t="s">
        <v>258</v>
      </c>
      <c r="D2599" s="341">
        <v>0.125</v>
      </c>
      <c r="E2599" s="341">
        <v>95.43</v>
      </c>
      <c r="F2599" s="342">
        <f t="shared" si="162"/>
        <v>11.928750000000001</v>
      </c>
      <c r="G2599" s="343">
        <f t="shared" si="163"/>
        <v>4595.141250000017</v>
      </c>
      <c r="H2599" s="341">
        <v>290770</v>
      </c>
      <c r="I2599" s="341" t="s">
        <v>258</v>
      </c>
      <c r="J2599" s="341">
        <v>0.125</v>
      </c>
      <c r="K2599" s="341">
        <v>94.61</v>
      </c>
      <c r="L2599" s="342">
        <f t="shared" si="161"/>
        <v>11.82625</v>
      </c>
      <c r="M2599" s="343">
        <f t="shared" si="164"/>
        <v>4504.5462500000076</v>
      </c>
      <c r="N2599" s="336"/>
    </row>
    <row r="2600" spans="1:14">
      <c r="A2600" s="336"/>
      <c r="B2600" s="341">
        <v>290770</v>
      </c>
      <c r="C2600" s="341" t="s">
        <v>259</v>
      </c>
      <c r="D2600" s="341">
        <v>0.1</v>
      </c>
      <c r="E2600" s="341">
        <v>97.44</v>
      </c>
      <c r="F2600" s="342">
        <f t="shared" si="162"/>
        <v>9.7439999999999998</v>
      </c>
      <c r="G2600" s="343">
        <f t="shared" si="163"/>
        <v>3752.1950000000002</v>
      </c>
      <c r="H2600" s="341">
        <v>290770</v>
      </c>
      <c r="I2600" s="341" t="s">
        <v>259</v>
      </c>
      <c r="J2600" s="341">
        <v>0.1</v>
      </c>
      <c r="K2600" s="341">
        <v>96.6</v>
      </c>
      <c r="L2600" s="342">
        <f t="shared" si="161"/>
        <v>9.66</v>
      </c>
      <c r="M2600" s="343">
        <f t="shared" si="164"/>
        <v>3678.2660000000146</v>
      </c>
      <c r="N2600" s="336"/>
    </row>
    <row r="2601" spans="1:14">
      <c r="A2601" s="336"/>
      <c r="B2601" s="341">
        <v>290770</v>
      </c>
      <c r="C2601" s="341" t="s">
        <v>260</v>
      </c>
      <c r="D2601" s="341">
        <v>0.1</v>
      </c>
      <c r="E2601" s="341">
        <v>127.73</v>
      </c>
      <c r="F2601" s="342">
        <f t="shared" si="162"/>
        <v>12.773000000000001</v>
      </c>
      <c r="G2601" s="343">
        <f t="shared" si="163"/>
        <v>4537.652</v>
      </c>
      <c r="H2601" s="341">
        <v>290770</v>
      </c>
      <c r="I2601" s="341" t="s">
        <v>260</v>
      </c>
      <c r="J2601" s="341">
        <v>0.1</v>
      </c>
      <c r="K2601" s="341">
        <v>115.34</v>
      </c>
      <c r="L2601" s="342">
        <f t="shared" si="161"/>
        <v>11.534000000000001</v>
      </c>
      <c r="M2601" s="343">
        <f t="shared" si="164"/>
        <v>3836.2790000000027</v>
      </c>
      <c r="N2601" s="336"/>
    </row>
    <row r="2602" spans="1:14">
      <c r="A2602" s="336"/>
      <c r="B2602" s="341">
        <v>290780</v>
      </c>
      <c r="C2602" s="341" t="s">
        <v>255</v>
      </c>
      <c r="D2602" s="341">
        <v>0.04</v>
      </c>
      <c r="E2602" s="341">
        <v>90.41</v>
      </c>
      <c r="F2602" s="342">
        <f t="shared" si="162"/>
        <v>3.6164000000000001</v>
      </c>
      <c r="G2602" s="343">
        <f t="shared" si="163"/>
        <v>1397.9192000000037</v>
      </c>
      <c r="H2602" s="341">
        <v>290780</v>
      </c>
      <c r="I2602" s="341" t="s">
        <v>255</v>
      </c>
      <c r="J2602" s="341">
        <v>0.04</v>
      </c>
      <c r="K2602" s="341">
        <v>89.63</v>
      </c>
      <c r="L2602" s="342">
        <f t="shared" si="161"/>
        <v>3.5851999999999999</v>
      </c>
      <c r="M2602" s="343">
        <f t="shared" si="164"/>
        <v>1370.3787999999961</v>
      </c>
      <c r="N2602" s="336"/>
    </row>
    <row r="2603" spans="1:14">
      <c r="A2603" s="13"/>
      <c r="B2603" s="341">
        <v>290780</v>
      </c>
      <c r="C2603" s="341" t="s">
        <v>256</v>
      </c>
      <c r="D2603" s="341">
        <v>0.1</v>
      </c>
      <c r="E2603" s="341">
        <v>90.41</v>
      </c>
      <c r="F2603" s="342">
        <f t="shared" si="162"/>
        <v>9.0410000000000004</v>
      </c>
      <c r="G2603" s="343">
        <f t="shared" si="163"/>
        <v>3494.797999999993</v>
      </c>
      <c r="H2603" s="341">
        <v>290780</v>
      </c>
      <c r="I2603" s="341" t="s">
        <v>256</v>
      </c>
      <c r="J2603" s="341">
        <v>0.1</v>
      </c>
      <c r="K2603" s="341">
        <v>89.63</v>
      </c>
      <c r="L2603" s="342">
        <f t="shared" si="161"/>
        <v>8.9629999999999992</v>
      </c>
      <c r="M2603" s="343">
        <f t="shared" si="164"/>
        <v>3425.9480000000026</v>
      </c>
      <c r="N2603" s="13"/>
    </row>
    <row r="2604" spans="1:14">
      <c r="A2604" s="336"/>
      <c r="B2604" s="341">
        <v>290780</v>
      </c>
      <c r="C2604" s="341" t="s">
        <v>257</v>
      </c>
      <c r="D2604" s="341">
        <v>0.125</v>
      </c>
      <c r="E2604" s="341">
        <v>92.92</v>
      </c>
      <c r="F2604" s="342">
        <f t="shared" si="162"/>
        <v>11.615</v>
      </c>
      <c r="G2604" s="343">
        <f t="shared" si="163"/>
        <v>4487.71874999999</v>
      </c>
      <c r="H2604" s="341">
        <v>290780</v>
      </c>
      <c r="I2604" s="341" t="s">
        <v>257</v>
      </c>
      <c r="J2604" s="341">
        <v>0.125</v>
      </c>
      <c r="K2604" s="341">
        <v>92.12</v>
      </c>
      <c r="L2604" s="342">
        <f t="shared" si="161"/>
        <v>11.515000000000001</v>
      </c>
      <c r="M2604" s="343">
        <f t="shared" si="164"/>
        <v>4399.3524999999991</v>
      </c>
      <c r="N2604" s="336"/>
    </row>
    <row r="2605" spans="1:14">
      <c r="A2605" s="336"/>
      <c r="B2605" s="341">
        <v>290780</v>
      </c>
      <c r="C2605" s="341" t="s">
        <v>258</v>
      </c>
      <c r="D2605" s="341">
        <v>0.125</v>
      </c>
      <c r="E2605" s="341">
        <v>95.43</v>
      </c>
      <c r="F2605" s="342">
        <f t="shared" si="162"/>
        <v>11.928750000000001</v>
      </c>
      <c r="G2605" s="343">
        <f t="shared" si="163"/>
        <v>4607.070000000017</v>
      </c>
      <c r="H2605" s="341">
        <v>290780</v>
      </c>
      <c r="I2605" s="341" t="s">
        <v>258</v>
      </c>
      <c r="J2605" s="341">
        <v>0.125</v>
      </c>
      <c r="K2605" s="341">
        <v>94.61</v>
      </c>
      <c r="L2605" s="342">
        <f t="shared" si="161"/>
        <v>11.82625</v>
      </c>
      <c r="M2605" s="343">
        <f t="shared" si="164"/>
        <v>4516.3725000000077</v>
      </c>
      <c r="N2605" s="336"/>
    </row>
    <row r="2606" spans="1:14">
      <c r="A2606" s="336"/>
      <c r="B2606" s="341">
        <v>290780</v>
      </c>
      <c r="C2606" s="341" t="s">
        <v>259</v>
      </c>
      <c r="D2606" s="341">
        <v>0.1</v>
      </c>
      <c r="E2606" s="341">
        <v>97.44</v>
      </c>
      <c r="F2606" s="342">
        <f t="shared" si="162"/>
        <v>9.7439999999999998</v>
      </c>
      <c r="G2606" s="343">
        <f t="shared" si="163"/>
        <v>3761.9390000000003</v>
      </c>
      <c r="H2606" s="341">
        <v>290780</v>
      </c>
      <c r="I2606" s="341" t="s">
        <v>259</v>
      </c>
      <c r="J2606" s="341">
        <v>0.1</v>
      </c>
      <c r="K2606" s="341">
        <v>96.6</v>
      </c>
      <c r="L2606" s="342">
        <f t="shared" si="161"/>
        <v>9.66</v>
      </c>
      <c r="M2606" s="343">
        <f t="shared" si="164"/>
        <v>3687.9260000000145</v>
      </c>
      <c r="N2606" s="336"/>
    </row>
    <row r="2607" spans="1:14">
      <c r="A2607" s="336"/>
      <c r="B2607" s="341">
        <v>290780</v>
      </c>
      <c r="C2607" s="341" t="s">
        <v>260</v>
      </c>
      <c r="D2607" s="341">
        <v>0.1</v>
      </c>
      <c r="E2607" s="341">
        <v>127.73</v>
      </c>
      <c r="F2607" s="342">
        <f t="shared" si="162"/>
        <v>12.773000000000001</v>
      </c>
      <c r="G2607" s="343">
        <f t="shared" si="163"/>
        <v>4550.4250000000002</v>
      </c>
      <c r="H2607" s="341">
        <v>290780</v>
      </c>
      <c r="I2607" s="341" t="s">
        <v>260</v>
      </c>
      <c r="J2607" s="341">
        <v>0.1</v>
      </c>
      <c r="K2607" s="341">
        <v>115.34</v>
      </c>
      <c r="L2607" s="342">
        <f t="shared" si="161"/>
        <v>11.534000000000001</v>
      </c>
      <c r="M2607" s="343">
        <f t="shared" si="164"/>
        <v>3847.8130000000028</v>
      </c>
      <c r="N2607" s="336"/>
    </row>
    <row r="2608" spans="1:14">
      <c r="A2608" s="336"/>
      <c r="B2608" s="341">
        <v>290790</v>
      </c>
      <c r="C2608" s="341" t="s">
        <v>255</v>
      </c>
      <c r="D2608" s="341">
        <v>0.04</v>
      </c>
      <c r="E2608" s="341">
        <v>90.41</v>
      </c>
      <c r="F2608" s="342">
        <f t="shared" si="162"/>
        <v>3.6164000000000001</v>
      </c>
      <c r="G2608" s="343">
        <f t="shared" si="163"/>
        <v>1401.5356000000038</v>
      </c>
      <c r="H2608" s="341">
        <v>290790</v>
      </c>
      <c r="I2608" s="341" t="s">
        <v>255</v>
      </c>
      <c r="J2608" s="341">
        <v>0.04</v>
      </c>
      <c r="K2608" s="341">
        <v>89.63</v>
      </c>
      <c r="L2608" s="342">
        <f t="shared" si="161"/>
        <v>3.5851999999999999</v>
      </c>
      <c r="M2608" s="343">
        <f t="shared" si="164"/>
        <v>1373.9639999999961</v>
      </c>
      <c r="N2608" s="336"/>
    </row>
    <row r="2609" spans="1:14">
      <c r="A2609" s="336"/>
      <c r="B2609" s="341">
        <v>290790</v>
      </c>
      <c r="C2609" s="341" t="s">
        <v>256</v>
      </c>
      <c r="D2609" s="341">
        <v>0.1</v>
      </c>
      <c r="E2609" s="341">
        <v>90.41</v>
      </c>
      <c r="F2609" s="342">
        <f t="shared" si="162"/>
        <v>9.0410000000000004</v>
      </c>
      <c r="G2609" s="343">
        <f t="shared" si="163"/>
        <v>3503.8389999999931</v>
      </c>
      <c r="H2609" s="341">
        <v>290790</v>
      </c>
      <c r="I2609" s="341" t="s">
        <v>256</v>
      </c>
      <c r="J2609" s="341">
        <v>0.1</v>
      </c>
      <c r="K2609" s="341">
        <v>89.63</v>
      </c>
      <c r="L2609" s="342">
        <f t="shared" si="161"/>
        <v>8.9629999999999992</v>
      </c>
      <c r="M2609" s="343">
        <f t="shared" si="164"/>
        <v>3434.9110000000028</v>
      </c>
      <c r="N2609" s="336"/>
    </row>
    <row r="2610" spans="1:14">
      <c r="A2610" s="13"/>
      <c r="B2610" s="341">
        <v>290790</v>
      </c>
      <c r="C2610" s="341" t="s">
        <v>257</v>
      </c>
      <c r="D2610" s="341">
        <v>0.125</v>
      </c>
      <c r="E2610" s="341">
        <v>92.92</v>
      </c>
      <c r="F2610" s="342">
        <f t="shared" si="162"/>
        <v>11.615</v>
      </c>
      <c r="G2610" s="343">
        <f t="shared" si="163"/>
        <v>4499.3337499999898</v>
      </c>
      <c r="H2610" s="341">
        <v>290790</v>
      </c>
      <c r="I2610" s="341" t="s">
        <v>257</v>
      </c>
      <c r="J2610" s="341">
        <v>0.125</v>
      </c>
      <c r="K2610" s="341">
        <v>92.12</v>
      </c>
      <c r="L2610" s="342">
        <f t="shared" si="161"/>
        <v>11.515000000000001</v>
      </c>
      <c r="M2610" s="343">
        <f t="shared" si="164"/>
        <v>4410.8674999999994</v>
      </c>
      <c r="N2610" s="13"/>
    </row>
    <row r="2611" spans="1:14">
      <c r="A2611" s="336"/>
      <c r="B2611" s="341">
        <v>290790</v>
      </c>
      <c r="C2611" s="341" t="s">
        <v>258</v>
      </c>
      <c r="D2611" s="341">
        <v>0.125</v>
      </c>
      <c r="E2611" s="341">
        <v>95.43</v>
      </c>
      <c r="F2611" s="342">
        <f t="shared" si="162"/>
        <v>11.928750000000001</v>
      </c>
      <c r="G2611" s="343">
        <f t="shared" si="163"/>
        <v>4618.998750000017</v>
      </c>
      <c r="H2611" s="341">
        <v>290790</v>
      </c>
      <c r="I2611" s="341" t="s">
        <v>258</v>
      </c>
      <c r="J2611" s="341">
        <v>0.125</v>
      </c>
      <c r="K2611" s="341">
        <v>94.61</v>
      </c>
      <c r="L2611" s="342">
        <f t="shared" si="161"/>
        <v>11.82625</v>
      </c>
      <c r="M2611" s="343">
        <f t="shared" si="164"/>
        <v>4528.1987500000077</v>
      </c>
      <c r="N2611" s="336"/>
    </row>
    <row r="2612" spans="1:14">
      <c r="A2612" s="336"/>
      <c r="B2612" s="341">
        <v>290790</v>
      </c>
      <c r="C2612" s="341" t="s">
        <v>259</v>
      </c>
      <c r="D2612" s="341">
        <v>0.1</v>
      </c>
      <c r="E2612" s="341">
        <v>97.44</v>
      </c>
      <c r="F2612" s="342">
        <f t="shared" si="162"/>
        <v>9.7439999999999998</v>
      </c>
      <c r="G2612" s="343">
        <f t="shared" si="163"/>
        <v>3771.6830000000004</v>
      </c>
      <c r="H2612" s="341">
        <v>290790</v>
      </c>
      <c r="I2612" s="341" t="s">
        <v>259</v>
      </c>
      <c r="J2612" s="341">
        <v>0.1</v>
      </c>
      <c r="K2612" s="341">
        <v>96.6</v>
      </c>
      <c r="L2612" s="342">
        <f t="shared" si="161"/>
        <v>9.66</v>
      </c>
      <c r="M2612" s="343">
        <f t="shared" si="164"/>
        <v>3697.5860000000143</v>
      </c>
      <c r="N2612" s="336"/>
    </row>
    <row r="2613" spans="1:14">
      <c r="A2613" s="336"/>
      <c r="B2613" s="341">
        <v>290790</v>
      </c>
      <c r="C2613" s="341" t="s">
        <v>260</v>
      </c>
      <c r="D2613" s="341">
        <v>0.1</v>
      </c>
      <c r="E2613" s="341">
        <v>127.73</v>
      </c>
      <c r="F2613" s="342">
        <f t="shared" si="162"/>
        <v>12.773000000000001</v>
      </c>
      <c r="G2613" s="343">
        <f t="shared" si="163"/>
        <v>4563.1980000000003</v>
      </c>
      <c r="H2613" s="341">
        <v>290790</v>
      </c>
      <c r="I2613" s="341" t="s">
        <v>260</v>
      </c>
      <c r="J2613" s="341">
        <v>0.1</v>
      </c>
      <c r="K2613" s="341">
        <v>115.34</v>
      </c>
      <c r="L2613" s="342">
        <f t="shared" si="161"/>
        <v>11.534000000000001</v>
      </c>
      <c r="M2613" s="343">
        <f t="shared" si="164"/>
        <v>3859.3470000000029</v>
      </c>
      <c r="N2613" s="336"/>
    </row>
    <row r="2614" spans="1:14">
      <c r="A2614" s="336"/>
      <c r="B2614" s="341">
        <v>290800</v>
      </c>
      <c r="C2614" s="341" t="s">
        <v>255</v>
      </c>
      <c r="D2614" s="341">
        <v>0.04</v>
      </c>
      <c r="E2614" s="341">
        <v>90.41</v>
      </c>
      <c r="F2614" s="342">
        <f t="shared" si="162"/>
        <v>3.6164000000000001</v>
      </c>
      <c r="G2614" s="343">
        <f t="shared" si="163"/>
        <v>1405.1520000000039</v>
      </c>
      <c r="H2614" s="341">
        <v>290800</v>
      </c>
      <c r="I2614" s="341" t="s">
        <v>255</v>
      </c>
      <c r="J2614" s="341">
        <v>0.04</v>
      </c>
      <c r="K2614" s="341">
        <v>89.63</v>
      </c>
      <c r="L2614" s="342">
        <f t="shared" si="161"/>
        <v>3.5851999999999999</v>
      </c>
      <c r="M2614" s="343">
        <f t="shared" si="164"/>
        <v>1377.5491999999961</v>
      </c>
      <c r="N2614" s="336"/>
    </row>
    <row r="2615" spans="1:14">
      <c r="A2615" s="336"/>
      <c r="B2615" s="341">
        <v>290800</v>
      </c>
      <c r="C2615" s="341" t="s">
        <v>256</v>
      </c>
      <c r="D2615" s="341">
        <v>0.1</v>
      </c>
      <c r="E2615" s="341">
        <v>90.41</v>
      </c>
      <c r="F2615" s="342">
        <f t="shared" si="162"/>
        <v>9.0410000000000004</v>
      </c>
      <c r="G2615" s="343">
        <f t="shared" si="163"/>
        <v>3512.8799999999933</v>
      </c>
      <c r="H2615" s="341">
        <v>290800</v>
      </c>
      <c r="I2615" s="341" t="s">
        <v>256</v>
      </c>
      <c r="J2615" s="341">
        <v>0.1</v>
      </c>
      <c r="K2615" s="341">
        <v>89.63</v>
      </c>
      <c r="L2615" s="342">
        <f t="shared" si="161"/>
        <v>8.9629999999999992</v>
      </c>
      <c r="M2615" s="343">
        <f t="shared" si="164"/>
        <v>3443.874000000003</v>
      </c>
      <c r="N2615" s="336"/>
    </row>
    <row r="2616" spans="1:14">
      <c r="A2616" s="336"/>
      <c r="B2616" s="341">
        <v>290800</v>
      </c>
      <c r="C2616" s="341" t="s">
        <v>257</v>
      </c>
      <c r="D2616" s="341">
        <v>0.125</v>
      </c>
      <c r="E2616" s="341">
        <v>92.92</v>
      </c>
      <c r="F2616" s="342">
        <f t="shared" si="162"/>
        <v>11.615</v>
      </c>
      <c r="G2616" s="343">
        <f t="shared" si="163"/>
        <v>4510.9487499999896</v>
      </c>
      <c r="H2616" s="341">
        <v>290800</v>
      </c>
      <c r="I2616" s="341" t="s">
        <v>257</v>
      </c>
      <c r="J2616" s="341">
        <v>0.125</v>
      </c>
      <c r="K2616" s="341">
        <v>92.12</v>
      </c>
      <c r="L2616" s="342">
        <f t="shared" si="161"/>
        <v>11.515000000000001</v>
      </c>
      <c r="M2616" s="343">
        <f t="shared" si="164"/>
        <v>4422.3824999999997</v>
      </c>
      <c r="N2616" s="336"/>
    </row>
    <row r="2617" spans="1:14">
      <c r="A2617" s="13"/>
      <c r="B2617" s="341">
        <v>290800</v>
      </c>
      <c r="C2617" s="341" t="s">
        <v>258</v>
      </c>
      <c r="D2617" s="341">
        <v>0.125</v>
      </c>
      <c r="E2617" s="341">
        <v>95.43</v>
      </c>
      <c r="F2617" s="342">
        <f t="shared" si="162"/>
        <v>11.928750000000001</v>
      </c>
      <c r="G2617" s="343">
        <f t="shared" si="163"/>
        <v>4630.9275000000171</v>
      </c>
      <c r="H2617" s="341">
        <v>290800</v>
      </c>
      <c r="I2617" s="341" t="s">
        <v>258</v>
      </c>
      <c r="J2617" s="341">
        <v>0.125</v>
      </c>
      <c r="K2617" s="341">
        <v>94.61</v>
      </c>
      <c r="L2617" s="342">
        <f t="shared" si="161"/>
        <v>11.82625</v>
      </c>
      <c r="M2617" s="343">
        <f t="shared" si="164"/>
        <v>4540.0250000000078</v>
      </c>
      <c r="N2617" s="13"/>
    </row>
    <row r="2618" spans="1:14">
      <c r="A2618" s="336"/>
      <c r="B2618" s="341">
        <v>290800</v>
      </c>
      <c r="C2618" s="341" t="s">
        <v>259</v>
      </c>
      <c r="D2618" s="341">
        <v>0.1</v>
      </c>
      <c r="E2618" s="341">
        <v>97.44</v>
      </c>
      <c r="F2618" s="342">
        <f t="shared" si="162"/>
        <v>9.7439999999999998</v>
      </c>
      <c r="G2618" s="343">
        <f t="shared" si="163"/>
        <v>3781.4270000000006</v>
      </c>
      <c r="H2618" s="341">
        <v>290800</v>
      </c>
      <c r="I2618" s="341" t="s">
        <v>259</v>
      </c>
      <c r="J2618" s="341">
        <v>0.1</v>
      </c>
      <c r="K2618" s="341">
        <v>96.6</v>
      </c>
      <c r="L2618" s="342">
        <f t="shared" si="161"/>
        <v>9.66</v>
      </c>
      <c r="M2618" s="343">
        <f t="shared" si="164"/>
        <v>3707.2460000000142</v>
      </c>
      <c r="N2618" s="336"/>
    </row>
    <row r="2619" spans="1:14">
      <c r="A2619" s="336"/>
      <c r="B2619" s="341">
        <v>290800</v>
      </c>
      <c r="C2619" s="341" t="s">
        <v>260</v>
      </c>
      <c r="D2619" s="341">
        <v>0.1</v>
      </c>
      <c r="E2619" s="341">
        <v>127.73</v>
      </c>
      <c r="F2619" s="342">
        <f t="shared" si="162"/>
        <v>12.773000000000001</v>
      </c>
      <c r="G2619" s="343">
        <f t="shared" si="163"/>
        <v>4575.9710000000005</v>
      </c>
      <c r="H2619" s="341">
        <v>290800</v>
      </c>
      <c r="I2619" s="341" t="s">
        <v>260</v>
      </c>
      <c r="J2619" s="341">
        <v>0.1</v>
      </c>
      <c r="K2619" s="341">
        <v>115.34</v>
      </c>
      <c r="L2619" s="342">
        <f t="shared" si="161"/>
        <v>11.534000000000001</v>
      </c>
      <c r="M2619" s="343">
        <f t="shared" si="164"/>
        <v>3870.881000000003</v>
      </c>
      <c r="N2619" s="336"/>
    </row>
    <row r="2620" spans="1:14">
      <c r="A2620" s="336"/>
      <c r="B2620" s="341">
        <v>290801.57299999997</v>
      </c>
      <c r="C2620" s="341" t="s">
        <v>255</v>
      </c>
      <c r="D2620" s="341">
        <v>0.04</v>
      </c>
      <c r="E2620" s="341">
        <v>14.25</v>
      </c>
      <c r="F2620" s="342">
        <f t="shared" si="162"/>
        <v>0.57000000000000006</v>
      </c>
      <c r="G2620" s="343">
        <f t="shared" si="163"/>
        <v>1405.7220000000038</v>
      </c>
      <c r="H2620" s="341">
        <v>290801.57299999997</v>
      </c>
      <c r="I2620" s="341" t="s">
        <v>255</v>
      </c>
      <c r="J2620" s="341">
        <v>0.04</v>
      </c>
      <c r="K2620" s="341">
        <v>14.19</v>
      </c>
      <c r="L2620" s="342">
        <f t="shared" si="161"/>
        <v>0.56759999999999999</v>
      </c>
      <c r="M2620" s="343">
        <f t="shared" si="164"/>
        <v>1378.1167999999961</v>
      </c>
      <c r="N2620" s="336"/>
    </row>
    <row r="2621" spans="1:14">
      <c r="A2621" s="336"/>
      <c r="B2621" s="341">
        <v>290801.57299999997</v>
      </c>
      <c r="C2621" s="341" t="s">
        <v>256</v>
      </c>
      <c r="D2621" s="341">
        <v>0.1</v>
      </c>
      <c r="E2621" s="341">
        <v>14.25</v>
      </c>
      <c r="F2621" s="342">
        <f t="shared" si="162"/>
        <v>1.425</v>
      </c>
      <c r="G2621" s="343">
        <f t="shared" si="163"/>
        <v>3514.3049999999935</v>
      </c>
      <c r="H2621" s="341">
        <v>290801.57299999997</v>
      </c>
      <c r="I2621" s="341" t="s">
        <v>256</v>
      </c>
      <c r="J2621" s="341">
        <v>0.1</v>
      </c>
      <c r="K2621" s="341">
        <v>14.19</v>
      </c>
      <c r="L2621" s="342">
        <f t="shared" si="161"/>
        <v>1.419</v>
      </c>
      <c r="M2621" s="343">
        <f t="shared" si="164"/>
        <v>3445.2930000000028</v>
      </c>
      <c r="N2621" s="336"/>
    </row>
    <row r="2622" spans="1:14">
      <c r="A2622" s="336"/>
      <c r="B2622" s="341">
        <v>290801.57299999997</v>
      </c>
      <c r="C2622" s="341" t="s">
        <v>257</v>
      </c>
      <c r="D2622" s="341">
        <v>0.125</v>
      </c>
      <c r="E2622" s="341">
        <v>14.65</v>
      </c>
      <c r="F2622" s="342">
        <f t="shared" si="162"/>
        <v>1.83125</v>
      </c>
      <c r="G2622" s="343">
        <f t="shared" si="163"/>
        <v>4512.7799999999897</v>
      </c>
      <c r="H2622" s="341">
        <v>290801.57299999997</v>
      </c>
      <c r="I2622" s="341" t="s">
        <v>257</v>
      </c>
      <c r="J2622" s="341">
        <v>0.125</v>
      </c>
      <c r="K2622" s="341">
        <v>14.58</v>
      </c>
      <c r="L2622" s="342">
        <f t="shared" si="161"/>
        <v>1.8225</v>
      </c>
      <c r="M2622" s="343">
        <f t="shared" si="164"/>
        <v>4424.2049999999999</v>
      </c>
      <c r="N2622" s="336"/>
    </row>
    <row r="2623" spans="1:14">
      <c r="A2623" s="336"/>
      <c r="B2623" s="341">
        <v>290801.57299999997</v>
      </c>
      <c r="C2623" s="341" t="s">
        <v>258</v>
      </c>
      <c r="D2623" s="341">
        <v>0.125</v>
      </c>
      <c r="E2623" s="341">
        <v>15.04</v>
      </c>
      <c r="F2623" s="342">
        <f t="shared" si="162"/>
        <v>1.88</v>
      </c>
      <c r="G2623" s="343">
        <f t="shared" si="163"/>
        <v>4632.8075000000172</v>
      </c>
      <c r="H2623" s="341">
        <v>290801.57299999997</v>
      </c>
      <c r="I2623" s="341" t="s">
        <v>258</v>
      </c>
      <c r="J2623" s="341">
        <v>0.125</v>
      </c>
      <c r="K2623" s="341">
        <v>14.98</v>
      </c>
      <c r="L2623" s="342">
        <f t="shared" si="161"/>
        <v>1.8725000000000001</v>
      </c>
      <c r="M2623" s="343">
        <f t="shared" si="164"/>
        <v>4541.8975000000082</v>
      </c>
      <c r="N2623" s="336"/>
    </row>
    <row r="2624" spans="1:14">
      <c r="A2624" s="13"/>
      <c r="B2624" s="341">
        <v>290801.57299999997</v>
      </c>
      <c r="C2624" s="341" t="s">
        <v>259</v>
      </c>
      <c r="D2624" s="341">
        <v>0.1</v>
      </c>
      <c r="E2624" s="341">
        <v>15.36</v>
      </c>
      <c r="F2624" s="342">
        <f t="shared" si="162"/>
        <v>1.536</v>
      </c>
      <c r="G2624" s="343">
        <f t="shared" si="163"/>
        <v>3782.9630000000006</v>
      </c>
      <c r="H2624" s="341">
        <v>290801.57299999997</v>
      </c>
      <c r="I2624" s="341" t="s">
        <v>259</v>
      </c>
      <c r="J2624" s="341">
        <v>0.1</v>
      </c>
      <c r="K2624" s="341">
        <v>15.29</v>
      </c>
      <c r="L2624" s="342">
        <f t="shared" si="161"/>
        <v>1.5289999999999999</v>
      </c>
      <c r="M2624" s="343">
        <f t="shared" si="164"/>
        <v>3708.7750000000142</v>
      </c>
      <c r="N2624" s="13"/>
    </row>
    <row r="2625" spans="1:14">
      <c r="A2625" s="336"/>
      <c r="B2625" s="341">
        <v>290801.57299999997</v>
      </c>
      <c r="C2625" s="341" t="s">
        <v>260</v>
      </c>
      <c r="D2625" s="341">
        <v>0.1</v>
      </c>
      <c r="E2625" s="341">
        <v>17.89</v>
      </c>
      <c r="F2625" s="342">
        <f t="shared" si="162"/>
        <v>1.7890000000000001</v>
      </c>
      <c r="G2625" s="343">
        <f t="shared" si="163"/>
        <v>4577.76</v>
      </c>
      <c r="H2625" s="341">
        <v>290801.57299999997</v>
      </c>
      <c r="I2625" s="341" t="s">
        <v>260</v>
      </c>
      <c r="J2625" s="341">
        <v>0.1</v>
      </c>
      <c r="K2625" s="341">
        <v>18.25</v>
      </c>
      <c r="L2625" s="342">
        <f t="shared" si="161"/>
        <v>1.8250000000000002</v>
      </c>
      <c r="M2625" s="343">
        <f t="shared" si="164"/>
        <v>3872.7060000000029</v>
      </c>
      <c r="N2625" s="336"/>
    </row>
    <row r="2626" spans="1:14">
      <c r="A2626" s="336"/>
      <c r="B2626" s="341">
        <v>290810</v>
      </c>
      <c r="C2626" s="341" t="s">
        <v>255</v>
      </c>
      <c r="D2626" s="341">
        <v>0.04</v>
      </c>
      <c r="E2626" s="341">
        <v>78.48</v>
      </c>
      <c r="F2626" s="342">
        <f t="shared" si="162"/>
        <v>3.1392000000000002</v>
      </c>
      <c r="G2626" s="343">
        <f t="shared" si="163"/>
        <v>1408.8612000000039</v>
      </c>
      <c r="H2626" s="341">
        <v>290810</v>
      </c>
      <c r="I2626" s="341" t="s">
        <v>255</v>
      </c>
      <c r="J2626" s="341">
        <v>0.04</v>
      </c>
      <c r="K2626" s="341">
        <v>78.12</v>
      </c>
      <c r="L2626" s="342">
        <f t="shared" si="161"/>
        <v>3.1248000000000005</v>
      </c>
      <c r="M2626" s="343">
        <f t="shared" si="164"/>
        <v>1381.2415999999962</v>
      </c>
      <c r="N2626" s="336"/>
    </row>
    <row r="2627" spans="1:14">
      <c r="A2627" s="336"/>
      <c r="B2627" s="341">
        <v>290810</v>
      </c>
      <c r="C2627" s="341" t="s">
        <v>256</v>
      </c>
      <c r="D2627" s="341">
        <v>0.1</v>
      </c>
      <c r="E2627" s="341">
        <v>78.48</v>
      </c>
      <c r="F2627" s="342">
        <f t="shared" si="162"/>
        <v>7.8480000000000008</v>
      </c>
      <c r="G2627" s="343">
        <f t="shared" si="163"/>
        <v>3522.1529999999934</v>
      </c>
      <c r="H2627" s="341">
        <v>290810</v>
      </c>
      <c r="I2627" s="341" t="s">
        <v>256</v>
      </c>
      <c r="J2627" s="341">
        <v>0.1</v>
      </c>
      <c r="K2627" s="341">
        <v>78.12</v>
      </c>
      <c r="L2627" s="342">
        <f t="shared" si="161"/>
        <v>7.8120000000000012</v>
      </c>
      <c r="M2627" s="343">
        <f t="shared" si="164"/>
        <v>3453.1050000000027</v>
      </c>
      <c r="N2627" s="336"/>
    </row>
    <row r="2628" spans="1:14">
      <c r="A2628" s="336"/>
      <c r="B2628" s="341">
        <v>290810</v>
      </c>
      <c r="C2628" s="341" t="s">
        <v>257</v>
      </c>
      <c r="D2628" s="341">
        <v>0.125</v>
      </c>
      <c r="E2628" s="341">
        <v>80.59</v>
      </c>
      <c r="F2628" s="342">
        <f t="shared" si="162"/>
        <v>10.07375</v>
      </c>
      <c r="G2628" s="343">
        <f t="shared" si="163"/>
        <v>4522.8537499999893</v>
      </c>
      <c r="H2628" s="341">
        <v>290810</v>
      </c>
      <c r="I2628" s="341" t="s">
        <v>257</v>
      </c>
      <c r="J2628" s="341">
        <v>0.125</v>
      </c>
      <c r="K2628" s="341">
        <v>80.23</v>
      </c>
      <c r="L2628" s="342">
        <f t="shared" si="161"/>
        <v>10.02875</v>
      </c>
      <c r="M2628" s="343">
        <f t="shared" si="164"/>
        <v>4434.2337500000003</v>
      </c>
      <c r="N2628" s="336"/>
    </row>
    <row r="2629" spans="1:14">
      <c r="A2629" s="336"/>
      <c r="B2629" s="341">
        <v>290810</v>
      </c>
      <c r="C2629" s="341" t="s">
        <v>258</v>
      </c>
      <c r="D2629" s="341">
        <v>0.125</v>
      </c>
      <c r="E2629" s="341">
        <v>82.7</v>
      </c>
      <c r="F2629" s="342">
        <f t="shared" si="162"/>
        <v>10.3375</v>
      </c>
      <c r="G2629" s="343">
        <f t="shared" si="163"/>
        <v>4643.1450000000168</v>
      </c>
      <c r="H2629" s="341">
        <v>290810</v>
      </c>
      <c r="I2629" s="341" t="s">
        <v>258</v>
      </c>
      <c r="J2629" s="341">
        <v>0.125</v>
      </c>
      <c r="K2629" s="341">
        <v>82.33</v>
      </c>
      <c r="L2629" s="342">
        <f t="shared" si="161"/>
        <v>10.29125</v>
      </c>
      <c r="M2629" s="343">
        <f t="shared" si="164"/>
        <v>4552.1887500000084</v>
      </c>
      <c r="N2629" s="336"/>
    </row>
    <row r="2630" spans="1:14">
      <c r="A2630" s="336"/>
      <c r="B2630" s="341">
        <v>290810</v>
      </c>
      <c r="C2630" s="341" t="s">
        <v>259</v>
      </c>
      <c r="D2630" s="341">
        <v>0.1</v>
      </c>
      <c r="E2630" s="341">
        <v>84.39</v>
      </c>
      <c r="F2630" s="342">
        <f t="shared" si="162"/>
        <v>8.4390000000000001</v>
      </c>
      <c r="G2630" s="343">
        <f t="shared" si="163"/>
        <v>3791.4020000000005</v>
      </c>
      <c r="H2630" s="341">
        <v>290810</v>
      </c>
      <c r="I2630" s="341" t="s">
        <v>259</v>
      </c>
      <c r="J2630" s="341">
        <v>0.1</v>
      </c>
      <c r="K2630" s="341">
        <v>84.01</v>
      </c>
      <c r="L2630" s="342">
        <f t="shared" si="161"/>
        <v>8.4010000000000016</v>
      </c>
      <c r="M2630" s="343">
        <f t="shared" si="164"/>
        <v>3717.176000000014</v>
      </c>
      <c r="N2630" s="336"/>
    </row>
    <row r="2631" spans="1:14">
      <c r="A2631" s="13"/>
      <c r="B2631" s="341">
        <v>290810</v>
      </c>
      <c r="C2631" s="341" t="s">
        <v>260</v>
      </c>
      <c r="D2631" s="341">
        <v>0.1</v>
      </c>
      <c r="E2631" s="341">
        <v>86.08</v>
      </c>
      <c r="F2631" s="342">
        <f t="shared" si="162"/>
        <v>8.6080000000000005</v>
      </c>
      <c r="G2631" s="343">
        <f t="shared" si="163"/>
        <v>4586.3680000000004</v>
      </c>
      <c r="H2631" s="341">
        <v>290810</v>
      </c>
      <c r="I2631" s="341" t="s">
        <v>260</v>
      </c>
      <c r="J2631" s="341">
        <v>0.1</v>
      </c>
      <c r="K2631" s="341">
        <v>99.86</v>
      </c>
      <c r="L2631" s="342">
        <f t="shared" si="161"/>
        <v>9.9860000000000007</v>
      </c>
      <c r="M2631" s="343">
        <f t="shared" si="164"/>
        <v>3882.6920000000027</v>
      </c>
      <c r="N2631" s="13"/>
    </row>
    <row r="2632" spans="1:14">
      <c r="A2632" s="336"/>
      <c r="B2632" s="341">
        <v>290820</v>
      </c>
      <c r="C2632" s="341" t="s">
        <v>255</v>
      </c>
      <c r="D2632" s="341">
        <v>0.04</v>
      </c>
      <c r="E2632" s="341">
        <v>97.97</v>
      </c>
      <c r="F2632" s="342">
        <f t="shared" si="162"/>
        <v>3.9188000000000001</v>
      </c>
      <c r="G2632" s="343">
        <f t="shared" si="163"/>
        <v>1412.7800000000038</v>
      </c>
      <c r="H2632" s="341">
        <v>290820</v>
      </c>
      <c r="I2632" s="341" t="s">
        <v>255</v>
      </c>
      <c r="J2632" s="341">
        <v>0.04</v>
      </c>
      <c r="K2632" s="341">
        <v>97.08</v>
      </c>
      <c r="L2632" s="342">
        <f t="shared" si="161"/>
        <v>3.8832</v>
      </c>
      <c r="M2632" s="343">
        <f t="shared" si="164"/>
        <v>1385.1247999999962</v>
      </c>
      <c r="N2632" s="336"/>
    </row>
    <row r="2633" spans="1:14">
      <c r="A2633" s="336"/>
      <c r="B2633" s="341">
        <v>290820</v>
      </c>
      <c r="C2633" s="341" t="s">
        <v>256</v>
      </c>
      <c r="D2633" s="341">
        <v>0.1</v>
      </c>
      <c r="E2633" s="341">
        <v>97.97</v>
      </c>
      <c r="F2633" s="342">
        <f t="shared" si="162"/>
        <v>9.7970000000000006</v>
      </c>
      <c r="G2633" s="343">
        <f t="shared" si="163"/>
        <v>3531.9499999999935</v>
      </c>
      <c r="H2633" s="341">
        <v>290820</v>
      </c>
      <c r="I2633" s="341" t="s">
        <v>256</v>
      </c>
      <c r="J2633" s="341">
        <v>0.1</v>
      </c>
      <c r="K2633" s="341">
        <v>97.08</v>
      </c>
      <c r="L2633" s="342">
        <f t="shared" si="161"/>
        <v>9.7080000000000002</v>
      </c>
      <c r="M2633" s="343">
        <f t="shared" si="164"/>
        <v>3462.8130000000028</v>
      </c>
      <c r="N2633" s="336"/>
    </row>
    <row r="2634" spans="1:14">
      <c r="A2634" s="336"/>
      <c r="B2634" s="341">
        <v>290820</v>
      </c>
      <c r="C2634" s="341" t="s">
        <v>257</v>
      </c>
      <c r="D2634" s="341">
        <v>0.125</v>
      </c>
      <c r="E2634" s="341">
        <v>100.48</v>
      </c>
      <c r="F2634" s="342">
        <f t="shared" si="162"/>
        <v>12.56</v>
      </c>
      <c r="G2634" s="343">
        <f t="shared" si="163"/>
        <v>4535.4137499999897</v>
      </c>
      <c r="H2634" s="341">
        <v>290820</v>
      </c>
      <c r="I2634" s="341" t="s">
        <v>257</v>
      </c>
      <c r="J2634" s="341">
        <v>0.125</v>
      </c>
      <c r="K2634" s="341">
        <v>99.56</v>
      </c>
      <c r="L2634" s="342">
        <f t="shared" ref="L2634:L2697" si="165">J2634*K2634</f>
        <v>12.445</v>
      </c>
      <c r="M2634" s="343">
        <f t="shared" si="164"/>
        <v>4446.67875</v>
      </c>
      <c r="N2634" s="336"/>
    </row>
    <row r="2635" spans="1:14">
      <c r="A2635" s="336"/>
      <c r="B2635" s="341">
        <v>290820</v>
      </c>
      <c r="C2635" s="341" t="s">
        <v>258</v>
      </c>
      <c r="D2635" s="341">
        <v>0.125</v>
      </c>
      <c r="E2635" s="341">
        <v>102.99</v>
      </c>
      <c r="F2635" s="342">
        <f t="shared" ref="F2635:F2698" si="166">D2635*E2635</f>
        <v>12.873749999999999</v>
      </c>
      <c r="G2635" s="343">
        <f t="shared" ref="G2635:G2698" si="167">G2629+F2635</f>
        <v>4656.0187500000166</v>
      </c>
      <c r="H2635" s="341">
        <v>290820</v>
      </c>
      <c r="I2635" s="341" t="s">
        <v>258</v>
      </c>
      <c r="J2635" s="341">
        <v>0.125</v>
      </c>
      <c r="K2635" s="341">
        <v>102.05</v>
      </c>
      <c r="L2635" s="342">
        <f t="shared" si="165"/>
        <v>12.75625</v>
      </c>
      <c r="M2635" s="343">
        <f t="shared" si="164"/>
        <v>4564.9450000000088</v>
      </c>
      <c r="N2635" s="336"/>
    </row>
    <row r="2636" spans="1:14">
      <c r="A2636" s="336"/>
      <c r="B2636" s="341">
        <v>290820</v>
      </c>
      <c r="C2636" s="341" t="s">
        <v>259</v>
      </c>
      <c r="D2636" s="341">
        <v>0.1</v>
      </c>
      <c r="E2636" s="341">
        <v>105</v>
      </c>
      <c r="F2636" s="342">
        <f t="shared" si="166"/>
        <v>10.5</v>
      </c>
      <c r="G2636" s="343">
        <f t="shared" si="167"/>
        <v>3801.9020000000005</v>
      </c>
      <c r="H2636" s="341">
        <v>290820</v>
      </c>
      <c r="I2636" s="341" t="s">
        <v>259</v>
      </c>
      <c r="J2636" s="341">
        <v>0.1</v>
      </c>
      <c r="K2636" s="341">
        <v>104.04</v>
      </c>
      <c r="L2636" s="342">
        <f t="shared" si="165"/>
        <v>10.404000000000002</v>
      </c>
      <c r="M2636" s="343">
        <f t="shared" si="164"/>
        <v>3727.580000000014</v>
      </c>
      <c r="N2636" s="336"/>
    </row>
    <row r="2637" spans="1:14">
      <c r="A2637" s="336"/>
      <c r="B2637" s="341">
        <v>290820</v>
      </c>
      <c r="C2637" s="341" t="s">
        <v>260</v>
      </c>
      <c r="D2637" s="341">
        <v>0.1</v>
      </c>
      <c r="E2637" s="341">
        <v>107.01</v>
      </c>
      <c r="F2637" s="342">
        <f t="shared" si="166"/>
        <v>10.701000000000001</v>
      </c>
      <c r="G2637" s="343">
        <f t="shared" si="167"/>
        <v>4597.0690000000004</v>
      </c>
      <c r="H2637" s="341">
        <v>290820</v>
      </c>
      <c r="I2637" s="341" t="s">
        <v>260</v>
      </c>
      <c r="J2637" s="341">
        <v>0.1</v>
      </c>
      <c r="K2637" s="341">
        <v>122.77</v>
      </c>
      <c r="L2637" s="342">
        <f t="shared" si="165"/>
        <v>12.277000000000001</v>
      </c>
      <c r="M2637" s="343">
        <f t="shared" si="164"/>
        <v>3894.9690000000028</v>
      </c>
      <c r="N2637" s="336"/>
    </row>
    <row r="2638" spans="1:14">
      <c r="A2638" s="13"/>
      <c r="B2638" s="341">
        <v>290830</v>
      </c>
      <c r="C2638" s="341" t="s">
        <v>255</v>
      </c>
      <c r="D2638" s="341">
        <v>0.04</v>
      </c>
      <c r="E2638" s="341">
        <v>103.01</v>
      </c>
      <c r="F2638" s="342">
        <f t="shared" si="166"/>
        <v>4.1204000000000001</v>
      </c>
      <c r="G2638" s="343">
        <f t="shared" si="167"/>
        <v>1416.9004000000039</v>
      </c>
      <c r="H2638" s="341">
        <v>290830</v>
      </c>
      <c r="I2638" s="341" t="s">
        <v>255</v>
      </c>
      <c r="J2638" s="341">
        <v>0.04</v>
      </c>
      <c r="K2638" s="341">
        <v>102.04</v>
      </c>
      <c r="L2638" s="342">
        <f t="shared" si="165"/>
        <v>4.0815999999999999</v>
      </c>
      <c r="M2638" s="343">
        <f t="shared" si="164"/>
        <v>1389.2063999999962</v>
      </c>
      <c r="N2638" s="13"/>
    </row>
    <row r="2639" spans="1:14">
      <c r="A2639" s="336"/>
      <c r="B2639" s="341">
        <v>290830</v>
      </c>
      <c r="C2639" s="341" t="s">
        <v>256</v>
      </c>
      <c r="D2639" s="341">
        <v>0.1</v>
      </c>
      <c r="E2639" s="341">
        <v>103.01</v>
      </c>
      <c r="F2639" s="342">
        <f t="shared" si="166"/>
        <v>10.301000000000002</v>
      </c>
      <c r="G2639" s="343">
        <f t="shared" si="167"/>
        <v>3542.2509999999934</v>
      </c>
      <c r="H2639" s="341">
        <v>290830</v>
      </c>
      <c r="I2639" s="341" t="s">
        <v>256</v>
      </c>
      <c r="J2639" s="341">
        <v>0.1</v>
      </c>
      <c r="K2639" s="341">
        <v>102.04</v>
      </c>
      <c r="L2639" s="342">
        <f t="shared" si="165"/>
        <v>10.204000000000001</v>
      </c>
      <c r="M2639" s="343">
        <f t="shared" si="164"/>
        <v>3473.017000000003</v>
      </c>
      <c r="N2639" s="336"/>
    </row>
    <row r="2640" spans="1:14">
      <c r="A2640" s="336"/>
      <c r="B2640" s="341">
        <v>290830</v>
      </c>
      <c r="C2640" s="341" t="s">
        <v>257</v>
      </c>
      <c r="D2640" s="341">
        <v>0.125</v>
      </c>
      <c r="E2640" s="341">
        <v>105.52</v>
      </c>
      <c r="F2640" s="342">
        <f t="shared" si="166"/>
        <v>13.19</v>
      </c>
      <c r="G2640" s="343">
        <f t="shared" si="167"/>
        <v>4548.6037499999893</v>
      </c>
      <c r="H2640" s="341">
        <v>290830</v>
      </c>
      <c r="I2640" s="341" t="s">
        <v>257</v>
      </c>
      <c r="J2640" s="341">
        <v>0.125</v>
      </c>
      <c r="K2640" s="341">
        <v>104.52</v>
      </c>
      <c r="L2640" s="342">
        <f t="shared" si="165"/>
        <v>13.065</v>
      </c>
      <c r="M2640" s="343">
        <f t="shared" si="164"/>
        <v>4459.7437499999996</v>
      </c>
      <c r="N2640" s="336"/>
    </row>
    <row r="2641" spans="1:14">
      <c r="A2641" s="336"/>
      <c r="B2641" s="341">
        <v>290830</v>
      </c>
      <c r="C2641" s="341" t="s">
        <v>258</v>
      </c>
      <c r="D2641" s="341">
        <v>0.125</v>
      </c>
      <c r="E2641" s="341">
        <v>108.03</v>
      </c>
      <c r="F2641" s="342">
        <f t="shared" si="166"/>
        <v>13.50375</v>
      </c>
      <c r="G2641" s="343">
        <f t="shared" si="167"/>
        <v>4669.5225000000164</v>
      </c>
      <c r="H2641" s="341">
        <v>290830</v>
      </c>
      <c r="I2641" s="341" t="s">
        <v>258</v>
      </c>
      <c r="J2641" s="341">
        <v>0.125</v>
      </c>
      <c r="K2641" s="341">
        <v>107.01</v>
      </c>
      <c r="L2641" s="342">
        <f t="shared" si="165"/>
        <v>13.376250000000001</v>
      </c>
      <c r="M2641" s="343">
        <f t="shared" ref="M2641:M2704" si="168">M2635+L2641</f>
        <v>4578.3212500000091</v>
      </c>
      <c r="N2641" s="336"/>
    </row>
    <row r="2642" spans="1:14">
      <c r="A2642" s="336"/>
      <c r="B2642" s="341">
        <v>290830</v>
      </c>
      <c r="C2642" s="341" t="s">
        <v>259</v>
      </c>
      <c r="D2642" s="341">
        <v>0.1</v>
      </c>
      <c r="E2642" s="341">
        <v>110.04</v>
      </c>
      <c r="F2642" s="342">
        <f t="shared" si="166"/>
        <v>11.004000000000001</v>
      </c>
      <c r="G2642" s="343">
        <f t="shared" si="167"/>
        <v>3812.9060000000004</v>
      </c>
      <c r="H2642" s="341">
        <v>290830</v>
      </c>
      <c r="I2642" s="341" t="s">
        <v>259</v>
      </c>
      <c r="J2642" s="341">
        <v>0.1</v>
      </c>
      <c r="K2642" s="341">
        <v>109</v>
      </c>
      <c r="L2642" s="342">
        <f t="shared" si="165"/>
        <v>10.9</v>
      </c>
      <c r="M2642" s="343">
        <f t="shared" si="168"/>
        <v>3738.4800000000141</v>
      </c>
      <c r="N2642" s="336"/>
    </row>
    <row r="2643" spans="1:14">
      <c r="A2643" s="336"/>
      <c r="B2643" s="341">
        <v>290830</v>
      </c>
      <c r="C2643" s="341" t="s">
        <v>260</v>
      </c>
      <c r="D2643" s="341">
        <v>0.1</v>
      </c>
      <c r="E2643" s="341">
        <v>112.05</v>
      </c>
      <c r="F2643" s="342">
        <f t="shared" si="166"/>
        <v>11.205</v>
      </c>
      <c r="G2643" s="343">
        <f t="shared" si="167"/>
        <v>4608.2740000000003</v>
      </c>
      <c r="H2643" s="341">
        <v>290830</v>
      </c>
      <c r="I2643" s="341" t="s">
        <v>260</v>
      </c>
      <c r="J2643" s="341">
        <v>0.1</v>
      </c>
      <c r="K2643" s="341">
        <v>127.73</v>
      </c>
      <c r="L2643" s="342">
        <f t="shared" si="165"/>
        <v>12.773000000000001</v>
      </c>
      <c r="M2643" s="343">
        <f t="shared" si="168"/>
        <v>3907.7420000000029</v>
      </c>
      <c r="N2643" s="336"/>
    </row>
    <row r="2644" spans="1:14">
      <c r="A2644" s="336"/>
      <c r="B2644" s="341">
        <v>290840</v>
      </c>
      <c r="C2644" s="341" t="s">
        <v>255</v>
      </c>
      <c r="D2644" s="341">
        <v>0.04</v>
      </c>
      <c r="E2644" s="341">
        <v>108.05</v>
      </c>
      <c r="F2644" s="342">
        <f t="shared" si="166"/>
        <v>4.3220000000000001</v>
      </c>
      <c r="G2644" s="343">
        <f t="shared" si="167"/>
        <v>1421.2224000000037</v>
      </c>
      <c r="H2644" s="341">
        <v>290840</v>
      </c>
      <c r="I2644" s="341" t="s">
        <v>255</v>
      </c>
      <c r="J2644" s="341">
        <v>0.04</v>
      </c>
      <c r="K2644" s="341">
        <v>106.99</v>
      </c>
      <c r="L2644" s="342">
        <f t="shared" si="165"/>
        <v>4.2796000000000003</v>
      </c>
      <c r="M2644" s="343">
        <f t="shared" si="168"/>
        <v>1393.4859999999962</v>
      </c>
      <c r="N2644" s="336"/>
    </row>
    <row r="2645" spans="1:14">
      <c r="A2645" s="13"/>
      <c r="B2645" s="341">
        <v>290840</v>
      </c>
      <c r="C2645" s="341" t="s">
        <v>256</v>
      </c>
      <c r="D2645" s="341">
        <v>0.1</v>
      </c>
      <c r="E2645" s="341">
        <v>108.05</v>
      </c>
      <c r="F2645" s="342">
        <f t="shared" si="166"/>
        <v>10.805</v>
      </c>
      <c r="G2645" s="343">
        <f t="shared" si="167"/>
        <v>3553.0559999999932</v>
      </c>
      <c r="H2645" s="341">
        <v>290840</v>
      </c>
      <c r="I2645" s="341" t="s">
        <v>256</v>
      </c>
      <c r="J2645" s="341">
        <v>0.1</v>
      </c>
      <c r="K2645" s="341">
        <v>106.99</v>
      </c>
      <c r="L2645" s="342">
        <f t="shared" si="165"/>
        <v>10.699</v>
      </c>
      <c r="M2645" s="343">
        <f t="shared" si="168"/>
        <v>3483.7160000000031</v>
      </c>
      <c r="N2645" s="13"/>
    </row>
    <row r="2646" spans="1:14">
      <c r="A2646" s="336"/>
      <c r="B2646" s="341">
        <v>290840</v>
      </c>
      <c r="C2646" s="341" t="s">
        <v>257</v>
      </c>
      <c r="D2646" s="341">
        <v>0.125</v>
      </c>
      <c r="E2646" s="341">
        <v>110.56</v>
      </c>
      <c r="F2646" s="342">
        <f t="shared" si="166"/>
        <v>13.82</v>
      </c>
      <c r="G2646" s="343">
        <f t="shared" si="167"/>
        <v>4562.423749999989</v>
      </c>
      <c r="H2646" s="341">
        <v>290840</v>
      </c>
      <c r="I2646" s="341" t="s">
        <v>257</v>
      </c>
      <c r="J2646" s="341">
        <v>0.125</v>
      </c>
      <c r="K2646" s="341">
        <v>109.48</v>
      </c>
      <c r="L2646" s="342">
        <f t="shared" si="165"/>
        <v>13.685</v>
      </c>
      <c r="M2646" s="343">
        <f t="shared" si="168"/>
        <v>4473.42875</v>
      </c>
      <c r="N2646" s="336"/>
    </row>
    <row r="2647" spans="1:14">
      <c r="A2647" s="336"/>
      <c r="B2647" s="341">
        <v>290840</v>
      </c>
      <c r="C2647" s="341" t="s">
        <v>258</v>
      </c>
      <c r="D2647" s="341">
        <v>0.125</v>
      </c>
      <c r="E2647" s="341">
        <v>113.08</v>
      </c>
      <c r="F2647" s="342">
        <f t="shared" si="166"/>
        <v>14.135</v>
      </c>
      <c r="G2647" s="343">
        <f t="shared" si="167"/>
        <v>4683.6575000000166</v>
      </c>
      <c r="H2647" s="341">
        <v>290840</v>
      </c>
      <c r="I2647" s="341" t="s">
        <v>258</v>
      </c>
      <c r="J2647" s="341">
        <v>0.125</v>
      </c>
      <c r="K2647" s="341">
        <v>111.97</v>
      </c>
      <c r="L2647" s="342">
        <f t="shared" si="165"/>
        <v>13.99625</v>
      </c>
      <c r="M2647" s="343">
        <f t="shared" si="168"/>
        <v>4592.3175000000092</v>
      </c>
      <c r="N2647" s="336"/>
    </row>
    <row r="2648" spans="1:14">
      <c r="A2648" s="336"/>
      <c r="B2648" s="341">
        <v>290840</v>
      </c>
      <c r="C2648" s="341" t="s">
        <v>259</v>
      </c>
      <c r="D2648" s="341">
        <v>0.1</v>
      </c>
      <c r="E2648" s="341">
        <v>115.09</v>
      </c>
      <c r="F2648" s="342">
        <f t="shared" si="166"/>
        <v>11.509</v>
      </c>
      <c r="G2648" s="343">
        <f t="shared" si="167"/>
        <v>3824.4150000000004</v>
      </c>
      <c r="H2648" s="341">
        <v>290840</v>
      </c>
      <c r="I2648" s="341" t="s">
        <v>259</v>
      </c>
      <c r="J2648" s="341">
        <v>0.1</v>
      </c>
      <c r="K2648" s="341">
        <v>113.96</v>
      </c>
      <c r="L2648" s="342">
        <f t="shared" si="165"/>
        <v>11.396000000000001</v>
      </c>
      <c r="M2648" s="343">
        <f t="shared" si="168"/>
        <v>3749.8760000000143</v>
      </c>
      <c r="N2648" s="336"/>
    </row>
    <row r="2649" spans="1:14">
      <c r="A2649" s="336"/>
      <c r="B2649" s="341">
        <v>290840</v>
      </c>
      <c r="C2649" s="341" t="s">
        <v>260</v>
      </c>
      <c r="D2649" s="341">
        <v>0.1</v>
      </c>
      <c r="E2649" s="341">
        <v>131.24</v>
      </c>
      <c r="F2649" s="342">
        <f t="shared" si="166"/>
        <v>13.124000000000002</v>
      </c>
      <c r="G2649" s="343">
        <f t="shared" si="167"/>
        <v>4621.3980000000001</v>
      </c>
      <c r="H2649" s="341">
        <v>290840</v>
      </c>
      <c r="I2649" s="341" t="s">
        <v>260</v>
      </c>
      <c r="J2649" s="341">
        <v>0.1</v>
      </c>
      <c r="K2649" s="341">
        <v>132.68</v>
      </c>
      <c r="L2649" s="342">
        <f t="shared" si="165"/>
        <v>13.268000000000001</v>
      </c>
      <c r="M2649" s="343">
        <f t="shared" si="168"/>
        <v>3921.0100000000029</v>
      </c>
      <c r="N2649" s="336"/>
    </row>
    <row r="2650" spans="1:14">
      <c r="A2650" s="336"/>
      <c r="B2650" s="341">
        <v>290850</v>
      </c>
      <c r="C2650" s="341" t="s">
        <v>255</v>
      </c>
      <c r="D2650" s="341">
        <v>0.04</v>
      </c>
      <c r="E2650" s="341">
        <v>113.09</v>
      </c>
      <c r="F2650" s="342">
        <f t="shared" si="166"/>
        <v>4.5236000000000001</v>
      </c>
      <c r="G2650" s="343">
        <f t="shared" si="167"/>
        <v>1425.7460000000037</v>
      </c>
      <c r="H2650" s="341">
        <v>290850</v>
      </c>
      <c r="I2650" s="341" t="s">
        <v>255</v>
      </c>
      <c r="J2650" s="341">
        <v>0.04</v>
      </c>
      <c r="K2650" s="341">
        <v>111.95</v>
      </c>
      <c r="L2650" s="342">
        <f t="shared" si="165"/>
        <v>4.4780000000000006</v>
      </c>
      <c r="M2650" s="343">
        <f t="shared" si="168"/>
        <v>1397.9639999999963</v>
      </c>
      <c r="N2650" s="336"/>
    </row>
    <row r="2651" spans="1:14">
      <c r="A2651" s="336"/>
      <c r="B2651" s="341">
        <v>290850</v>
      </c>
      <c r="C2651" s="341" t="s">
        <v>256</v>
      </c>
      <c r="D2651" s="341">
        <v>0.1</v>
      </c>
      <c r="E2651" s="341">
        <v>113.09</v>
      </c>
      <c r="F2651" s="342">
        <f t="shared" si="166"/>
        <v>11.309000000000001</v>
      </c>
      <c r="G2651" s="343">
        <f t="shared" si="167"/>
        <v>3564.3649999999934</v>
      </c>
      <c r="H2651" s="341">
        <v>290850</v>
      </c>
      <c r="I2651" s="341" t="s">
        <v>256</v>
      </c>
      <c r="J2651" s="341">
        <v>0.1</v>
      </c>
      <c r="K2651" s="341">
        <v>111.95</v>
      </c>
      <c r="L2651" s="342">
        <f t="shared" si="165"/>
        <v>11.195</v>
      </c>
      <c r="M2651" s="343">
        <f t="shared" si="168"/>
        <v>3494.9110000000032</v>
      </c>
      <c r="N2651" s="336"/>
    </row>
    <row r="2652" spans="1:14">
      <c r="A2652" s="13"/>
      <c r="B2652" s="341">
        <v>290850</v>
      </c>
      <c r="C2652" s="341" t="s">
        <v>257</v>
      </c>
      <c r="D2652" s="341">
        <v>0.125</v>
      </c>
      <c r="E2652" s="341">
        <v>115.61</v>
      </c>
      <c r="F2652" s="342">
        <f t="shared" si="166"/>
        <v>14.45125</v>
      </c>
      <c r="G2652" s="343">
        <f t="shared" si="167"/>
        <v>4576.8749999999891</v>
      </c>
      <c r="H2652" s="341">
        <v>290850</v>
      </c>
      <c r="I2652" s="341" t="s">
        <v>257</v>
      </c>
      <c r="J2652" s="341">
        <v>0.125</v>
      </c>
      <c r="K2652" s="341">
        <v>114.44</v>
      </c>
      <c r="L2652" s="342">
        <f t="shared" si="165"/>
        <v>14.305</v>
      </c>
      <c r="M2652" s="343">
        <f t="shared" si="168"/>
        <v>4487.7337500000003</v>
      </c>
      <c r="N2652" s="13"/>
    </row>
    <row r="2653" spans="1:14">
      <c r="A2653" s="336"/>
      <c r="B2653" s="341">
        <v>290850</v>
      </c>
      <c r="C2653" s="341" t="s">
        <v>258</v>
      </c>
      <c r="D2653" s="341">
        <v>0.125</v>
      </c>
      <c r="E2653" s="341">
        <v>118.12</v>
      </c>
      <c r="F2653" s="342">
        <f t="shared" si="166"/>
        <v>14.765000000000001</v>
      </c>
      <c r="G2653" s="343">
        <f t="shared" si="167"/>
        <v>4698.422500000017</v>
      </c>
      <c r="H2653" s="341">
        <v>290850</v>
      </c>
      <c r="I2653" s="341" t="s">
        <v>258</v>
      </c>
      <c r="J2653" s="341">
        <v>0.125</v>
      </c>
      <c r="K2653" s="341">
        <v>116.92</v>
      </c>
      <c r="L2653" s="342">
        <f t="shared" si="165"/>
        <v>14.615</v>
      </c>
      <c r="M2653" s="343">
        <f t="shared" si="168"/>
        <v>4606.932500000009</v>
      </c>
      <c r="N2653" s="336"/>
    </row>
    <row r="2654" spans="1:14">
      <c r="A2654" s="336"/>
      <c r="B2654" s="341">
        <v>290850</v>
      </c>
      <c r="C2654" s="341" t="s">
        <v>259</v>
      </c>
      <c r="D2654" s="341">
        <v>0.1</v>
      </c>
      <c r="E2654" s="341">
        <v>120.13</v>
      </c>
      <c r="F2654" s="342">
        <f t="shared" si="166"/>
        <v>12.013</v>
      </c>
      <c r="G2654" s="343">
        <f t="shared" si="167"/>
        <v>3836.4280000000003</v>
      </c>
      <c r="H2654" s="341">
        <v>290850</v>
      </c>
      <c r="I2654" s="341" t="s">
        <v>259</v>
      </c>
      <c r="J2654" s="341">
        <v>0.1</v>
      </c>
      <c r="K2654" s="341">
        <v>118.91</v>
      </c>
      <c r="L2654" s="342">
        <f t="shared" si="165"/>
        <v>11.891</v>
      </c>
      <c r="M2654" s="343">
        <f t="shared" si="168"/>
        <v>3761.7670000000144</v>
      </c>
      <c r="N2654" s="336"/>
    </row>
    <row r="2655" spans="1:14">
      <c r="A2655" s="336"/>
      <c r="B2655" s="341">
        <v>290850</v>
      </c>
      <c r="C2655" s="341" t="s">
        <v>260</v>
      </c>
      <c r="D2655" s="341">
        <v>0.1</v>
      </c>
      <c r="E2655" s="341">
        <v>150.46</v>
      </c>
      <c r="F2655" s="342">
        <f t="shared" si="166"/>
        <v>15.046000000000001</v>
      </c>
      <c r="G2655" s="343">
        <f t="shared" si="167"/>
        <v>4636.4440000000004</v>
      </c>
      <c r="H2655" s="341">
        <v>290850</v>
      </c>
      <c r="I2655" s="341" t="s">
        <v>260</v>
      </c>
      <c r="J2655" s="341">
        <v>0.1</v>
      </c>
      <c r="K2655" s="341">
        <v>137.63</v>
      </c>
      <c r="L2655" s="342">
        <f t="shared" si="165"/>
        <v>13.763</v>
      </c>
      <c r="M2655" s="343">
        <f t="shared" si="168"/>
        <v>3934.7730000000029</v>
      </c>
      <c r="N2655" s="336"/>
    </row>
    <row r="2656" spans="1:14">
      <c r="A2656" s="336"/>
      <c r="B2656" s="341">
        <v>290860</v>
      </c>
      <c r="C2656" s="341" t="s">
        <v>255</v>
      </c>
      <c r="D2656" s="341">
        <v>0.04</v>
      </c>
      <c r="E2656" s="341">
        <v>118.14</v>
      </c>
      <c r="F2656" s="342">
        <f t="shared" si="166"/>
        <v>4.7256</v>
      </c>
      <c r="G2656" s="343">
        <f t="shared" si="167"/>
        <v>1430.4716000000037</v>
      </c>
      <c r="H2656" s="341">
        <v>290860</v>
      </c>
      <c r="I2656" s="341" t="s">
        <v>255</v>
      </c>
      <c r="J2656" s="341">
        <v>0.04</v>
      </c>
      <c r="K2656" s="341">
        <v>116.9</v>
      </c>
      <c r="L2656" s="342">
        <f t="shared" si="165"/>
        <v>4.6760000000000002</v>
      </c>
      <c r="M2656" s="343">
        <f t="shared" si="168"/>
        <v>1402.6399999999962</v>
      </c>
      <c r="N2656" s="336"/>
    </row>
    <row r="2657" spans="1:14">
      <c r="A2657" s="336"/>
      <c r="B2657" s="341">
        <v>290860</v>
      </c>
      <c r="C2657" s="341" t="s">
        <v>256</v>
      </c>
      <c r="D2657" s="341">
        <v>0.1</v>
      </c>
      <c r="E2657" s="341">
        <v>118.14</v>
      </c>
      <c r="F2657" s="342">
        <f t="shared" si="166"/>
        <v>11.814</v>
      </c>
      <c r="G2657" s="343">
        <f t="shared" si="167"/>
        <v>3576.1789999999933</v>
      </c>
      <c r="H2657" s="341">
        <v>290860</v>
      </c>
      <c r="I2657" s="341" t="s">
        <v>256</v>
      </c>
      <c r="J2657" s="341">
        <v>0.1</v>
      </c>
      <c r="K2657" s="341">
        <v>116.91</v>
      </c>
      <c r="L2657" s="342">
        <f t="shared" si="165"/>
        <v>11.691000000000001</v>
      </c>
      <c r="M2657" s="343">
        <f t="shared" si="168"/>
        <v>3506.602000000003</v>
      </c>
      <c r="N2657" s="336"/>
    </row>
    <row r="2658" spans="1:14">
      <c r="A2658" s="336"/>
      <c r="B2658" s="341">
        <v>290860</v>
      </c>
      <c r="C2658" s="341" t="s">
        <v>257</v>
      </c>
      <c r="D2658" s="341">
        <v>0.125</v>
      </c>
      <c r="E2658" s="341">
        <v>120.65</v>
      </c>
      <c r="F2658" s="342">
        <f t="shared" si="166"/>
        <v>15.081250000000001</v>
      </c>
      <c r="G2658" s="343">
        <f t="shared" si="167"/>
        <v>4591.9562499999893</v>
      </c>
      <c r="H2658" s="341">
        <v>290860</v>
      </c>
      <c r="I2658" s="341" t="s">
        <v>257</v>
      </c>
      <c r="J2658" s="341">
        <v>0.125</v>
      </c>
      <c r="K2658" s="341">
        <v>119.39</v>
      </c>
      <c r="L2658" s="342">
        <f t="shared" si="165"/>
        <v>14.92375</v>
      </c>
      <c r="M2658" s="343">
        <f t="shared" si="168"/>
        <v>4502.6575000000003</v>
      </c>
      <c r="N2658" s="336"/>
    </row>
    <row r="2659" spans="1:14">
      <c r="A2659" s="13"/>
      <c r="B2659" s="341">
        <v>290860</v>
      </c>
      <c r="C2659" s="341" t="s">
        <v>258</v>
      </c>
      <c r="D2659" s="341">
        <v>0.125</v>
      </c>
      <c r="E2659" s="341">
        <v>123.17</v>
      </c>
      <c r="F2659" s="342">
        <f t="shared" si="166"/>
        <v>15.39625</v>
      </c>
      <c r="G2659" s="343">
        <f t="shared" si="167"/>
        <v>4713.8187500000167</v>
      </c>
      <c r="H2659" s="341">
        <v>290860</v>
      </c>
      <c r="I2659" s="341" t="s">
        <v>258</v>
      </c>
      <c r="J2659" s="341">
        <v>0.125</v>
      </c>
      <c r="K2659" s="341">
        <v>121.88</v>
      </c>
      <c r="L2659" s="342">
        <f t="shared" si="165"/>
        <v>15.234999999999999</v>
      </c>
      <c r="M2659" s="343">
        <f t="shared" si="168"/>
        <v>4622.1675000000087</v>
      </c>
      <c r="N2659" s="13"/>
    </row>
    <row r="2660" spans="1:14">
      <c r="A2660" s="336"/>
      <c r="B2660" s="341">
        <v>290860</v>
      </c>
      <c r="C2660" s="341" t="s">
        <v>259</v>
      </c>
      <c r="D2660" s="341">
        <v>0.1</v>
      </c>
      <c r="E2660" s="341">
        <v>125.18</v>
      </c>
      <c r="F2660" s="342">
        <f t="shared" si="166"/>
        <v>12.518000000000001</v>
      </c>
      <c r="G2660" s="343">
        <f t="shared" si="167"/>
        <v>3848.9460000000004</v>
      </c>
      <c r="H2660" s="341">
        <v>290860</v>
      </c>
      <c r="I2660" s="341" t="s">
        <v>259</v>
      </c>
      <c r="J2660" s="341">
        <v>0.1</v>
      </c>
      <c r="K2660" s="341">
        <v>123.87</v>
      </c>
      <c r="L2660" s="342">
        <f t="shared" si="165"/>
        <v>12.387</v>
      </c>
      <c r="M2660" s="343">
        <f t="shared" si="168"/>
        <v>3774.1540000000145</v>
      </c>
      <c r="N2660" s="336"/>
    </row>
    <row r="2661" spans="1:14">
      <c r="A2661" s="336"/>
      <c r="B2661" s="341">
        <v>290860</v>
      </c>
      <c r="C2661" s="341" t="s">
        <v>260</v>
      </c>
      <c r="D2661" s="341">
        <v>0.1</v>
      </c>
      <c r="E2661" s="341">
        <v>155.51</v>
      </c>
      <c r="F2661" s="342">
        <f t="shared" si="166"/>
        <v>15.551</v>
      </c>
      <c r="G2661" s="343">
        <f t="shared" si="167"/>
        <v>4651.9950000000008</v>
      </c>
      <c r="H2661" s="341">
        <v>290860</v>
      </c>
      <c r="I2661" s="341" t="s">
        <v>260</v>
      </c>
      <c r="J2661" s="341">
        <v>0.1</v>
      </c>
      <c r="K2661" s="341">
        <v>134.22</v>
      </c>
      <c r="L2661" s="342">
        <f t="shared" si="165"/>
        <v>13.422000000000001</v>
      </c>
      <c r="M2661" s="343">
        <f t="shared" si="168"/>
        <v>3948.1950000000029</v>
      </c>
      <c r="N2661" s="336"/>
    </row>
    <row r="2662" spans="1:14">
      <c r="A2662" s="336"/>
      <c r="B2662" s="341">
        <v>290870</v>
      </c>
      <c r="C2662" s="341" t="s">
        <v>255</v>
      </c>
      <c r="D2662" s="341">
        <v>0.04</v>
      </c>
      <c r="E2662" s="341">
        <v>123.19</v>
      </c>
      <c r="F2662" s="342">
        <f t="shared" si="166"/>
        <v>4.9276</v>
      </c>
      <c r="G2662" s="343">
        <f t="shared" si="167"/>
        <v>1435.3992000000037</v>
      </c>
      <c r="H2662" s="341">
        <v>290870</v>
      </c>
      <c r="I2662" s="341" t="s">
        <v>255</v>
      </c>
      <c r="J2662" s="341">
        <v>0.04</v>
      </c>
      <c r="K2662" s="341">
        <v>121.86</v>
      </c>
      <c r="L2662" s="342">
        <f t="shared" si="165"/>
        <v>4.8744000000000005</v>
      </c>
      <c r="M2662" s="343">
        <f t="shared" si="168"/>
        <v>1407.5143999999962</v>
      </c>
      <c r="N2662" s="336"/>
    </row>
    <row r="2663" spans="1:14">
      <c r="A2663" s="336"/>
      <c r="B2663" s="341">
        <v>290870</v>
      </c>
      <c r="C2663" s="341" t="s">
        <v>256</v>
      </c>
      <c r="D2663" s="341">
        <v>0.1</v>
      </c>
      <c r="E2663" s="341">
        <v>123.19</v>
      </c>
      <c r="F2663" s="342">
        <f t="shared" si="166"/>
        <v>12.319000000000001</v>
      </c>
      <c r="G2663" s="343">
        <f t="shared" si="167"/>
        <v>3588.4979999999932</v>
      </c>
      <c r="H2663" s="341">
        <v>290870</v>
      </c>
      <c r="I2663" s="341" t="s">
        <v>256</v>
      </c>
      <c r="J2663" s="341">
        <v>0.1</v>
      </c>
      <c r="K2663" s="341">
        <v>121.86</v>
      </c>
      <c r="L2663" s="342">
        <f t="shared" si="165"/>
        <v>12.186</v>
      </c>
      <c r="M2663" s="343">
        <f t="shared" si="168"/>
        <v>3518.7880000000032</v>
      </c>
      <c r="N2663" s="336"/>
    </row>
    <row r="2664" spans="1:14">
      <c r="A2664" s="336"/>
      <c r="B2664" s="341">
        <v>290870</v>
      </c>
      <c r="C2664" s="341" t="s">
        <v>257</v>
      </c>
      <c r="D2664" s="341">
        <v>0.125</v>
      </c>
      <c r="E2664" s="341">
        <v>125.7</v>
      </c>
      <c r="F2664" s="342">
        <f t="shared" si="166"/>
        <v>15.7125</v>
      </c>
      <c r="G2664" s="343">
        <f t="shared" si="167"/>
        <v>4607.6687499999889</v>
      </c>
      <c r="H2664" s="341">
        <v>290870</v>
      </c>
      <c r="I2664" s="341" t="s">
        <v>257</v>
      </c>
      <c r="J2664" s="341">
        <v>0.125</v>
      </c>
      <c r="K2664" s="341">
        <v>124.34</v>
      </c>
      <c r="L2664" s="342">
        <f t="shared" si="165"/>
        <v>15.5425</v>
      </c>
      <c r="M2664" s="343">
        <f t="shared" si="168"/>
        <v>4518.2</v>
      </c>
      <c r="N2664" s="336"/>
    </row>
    <row r="2665" spans="1:14">
      <c r="A2665" s="336"/>
      <c r="B2665" s="341">
        <v>290870</v>
      </c>
      <c r="C2665" s="341" t="s">
        <v>258</v>
      </c>
      <c r="D2665" s="341">
        <v>0.125</v>
      </c>
      <c r="E2665" s="341">
        <v>128.21</v>
      </c>
      <c r="F2665" s="342">
        <f t="shared" si="166"/>
        <v>16.026250000000001</v>
      </c>
      <c r="G2665" s="343">
        <f t="shared" si="167"/>
        <v>4729.8450000000166</v>
      </c>
      <c r="H2665" s="341">
        <v>290870</v>
      </c>
      <c r="I2665" s="341" t="s">
        <v>258</v>
      </c>
      <c r="J2665" s="341">
        <v>0.125</v>
      </c>
      <c r="K2665" s="341">
        <v>126.83</v>
      </c>
      <c r="L2665" s="342">
        <f t="shared" si="165"/>
        <v>15.85375</v>
      </c>
      <c r="M2665" s="343">
        <f t="shared" si="168"/>
        <v>4638.0212500000089</v>
      </c>
      <c r="N2665" s="336"/>
    </row>
    <row r="2666" spans="1:14">
      <c r="A2666" s="13"/>
      <c r="B2666" s="341">
        <v>290870</v>
      </c>
      <c r="C2666" s="341" t="s">
        <v>259</v>
      </c>
      <c r="D2666" s="341">
        <v>0.1</v>
      </c>
      <c r="E2666" s="341">
        <v>130.22</v>
      </c>
      <c r="F2666" s="342">
        <f t="shared" si="166"/>
        <v>13.022</v>
      </c>
      <c r="G2666" s="343">
        <f t="shared" si="167"/>
        <v>3861.9680000000003</v>
      </c>
      <c r="H2666" s="341">
        <v>290870</v>
      </c>
      <c r="I2666" s="341" t="s">
        <v>259</v>
      </c>
      <c r="J2666" s="341">
        <v>0.1</v>
      </c>
      <c r="K2666" s="341">
        <v>128.82</v>
      </c>
      <c r="L2666" s="342">
        <f t="shared" si="165"/>
        <v>12.882</v>
      </c>
      <c r="M2666" s="343">
        <f t="shared" si="168"/>
        <v>3787.0360000000146</v>
      </c>
      <c r="N2666" s="13"/>
    </row>
    <row r="2667" spans="1:14">
      <c r="A2667" s="336"/>
      <c r="B2667" s="341">
        <v>290870</v>
      </c>
      <c r="C2667" s="341" t="s">
        <v>260</v>
      </c>
      <c r="D2667" s="341">
        <v>0.1</v>
      </c>
      <c r="E2667" s="341">
        <v>160.57</v>
      </c>
      <c r="F2667" s="342">
        <f t="shared" si="166"/>
        <v>16.056999999999999</v>
      </c>
      <c r="G2667" s="343">
        <f t="shared" si="167"/>
        <v>4668.0520000000006</v>
      </c>
      <c r="H2667" s="341">
        <v>290870</v>
      </c>
      <c r="I2667" s="341" t="s">
        <v>260</v>
      </c>
      <c r="J2667" s="341">
        <v>0.1</v>
      </c>
      <c r="K2667" s="341">
        <v>142.87</v>
      </c>
      <c r="L2667" s="342">
        <f t="shared" si="165"/>
        <v>14.287000000000001</v>
      </c>
      <c r="M2667" s="343">
        <f t="shared" si="168"/>
        <v>3962.4820000000027</v>
      </c>
      <c r="N2667" s="336"/>
    </row>
    <row r="2668" spans="1:14">
      <c r="A2668" s="336"/>
      <c r="B2668" s="341">
        <v>290880</v>
      </c>
      <c r="C2668" s="341" t="s">
        <v>255</v>
      </c>
      <c r="D2668" s="341">
        <v>0.04</v>
      </c>
      <c r="E2668" s="341">
        <v>128.22999999999999</v>
      </c>
      <c r="F2668" s="342">
        <f t="shared" si="166"/>
        <v>5.1292</v>
      </c>
      <c r="G2668" s="343">
        <f t="shared" si="167"/>
        <v>1440.5284000000038</v>
      </c>
      <c r="H2668" s="341">
        <v>290880</v>
      </c>
      <c r="I2668" s="341" t="s">
        <v>255</v>
      </c>
      <c r="J2668" s="341">
        <v>0.04</v>
      </c>
      <c r="K2668" s="341">
        <v>126.81</v>
      </c>
      <c r="L2668" s="342">
        <f t="shared" si="165"/>
        <v>5.0724</v>
      </c>
      <c r="M2668" s="343">
        <f t="shared" si="168"/>
        <v>1412.5867999999962</v>
      </c>
      <c r="N2668" s="336"/>
    </row>
    <row r="2669" spans="1:14">
      <c r="A2669" s="336"/>
      <c r="B2669" s="341">
        <v>290880</v>
      </c>
      <c r="C2669" s="341" t="s">
        <v>256</v>
      </c>
      <c r="D2669" s="341">
        <v>0.1</v>
      </c>
      <c r="E2669" s="341">
        <v>128.22999999999999</v>
      </c>
      <c r="F2669" s="342">
        <f t="shared" si="166"/>
        <v>12.823</v>
      </c>
      <c r="G2669" s="343">
        <f t="shared" si="167"/>
        <v>3601.3209999999931</v>
      </c>
      <c r="H2669" s="341">
        <v>290880</v>
      </c>
      <c r="I2669" s="341" t="s">
        <v>256</v>
      </c>
      <c r="J2669" s="341">
        <v>0.1</v>
      </c>
      <c r="K2669" s="341">
        <v>126.81</v>
      </c>
      <c r="L2669" s="342">
        <f t="shared" si="165"/>
        <v>12.681000000000001</v>
      </c>
      <c r="M2669" s="343">
        <f t="shared" si="168"/>
        <v>3531.4690000000032</v>
      </c>
      <c r="N2669" s="336"/>
    </row>
    <row r="2670" spans="1:14">
      <c r="A2670" s="336"/>
      <c r="B2670" s="341">
        <v>290880</v>
      </c>
      <c r="C2670" s="341" t="s">
        <v>257</v>
      </c>
      <c r="D2670" s="341">
        <v>0.125</v>
      </c>
      <c r="E2670" s="341">
        <v>130.75</v>
      </c>
      <c r="F2670" s="342">
        <f t="shared" si="166"/>
        <v>16.34375</v>
      </c>
      <c r="G2670" s="343">
        <f t="shared" si="167"/>
        <v>4624.0124999999889</v>
      </c>
      <c r="H2670" s="341">
        <v>290880</v>
      </c>
      <c r="I2670" s="341" t="s">
        <v>257</v>
      </c>
      <c r="J2670" s="341">
        <v>0.125</v>
      </c>
      <c r="K2670" s="341">
        <v>129.30000000000001</v>
      </c>
      <c r="L2670" s="342">
        <f t="shared" si="165"/>
        <v>16.162500000000001</v>
      </c>
      <c r="M2670" s="343">
        <f t="shared" si="168"/>
        <v>4534.3625000000002</v>
      </c>
      <c r="N2670" s="336"/>
    </row>
    <row r="2671" spans="1:14">
      <c r="A2671" s="336"/>
      <c r="B2671" s="341">
        <v>290880</v>
      </c>
      <c r="C2671" s="341" t="s">
        <v>258</v>
      </c>
      <c r="D2671" s="341">
        <v>0.125</v>
      </c>
      <c r="E2671" s="341">
        <v>133.26</v>
      </c>
      <c r="F2671" s="342">
        <f t="shared" si="166"/>
        <v>16.657499999999999</v>
      </c>
      <c r="G2671" s="343">
        <f t="shared" si="167"/>
        <v>4746.5025000000169</v>
      </c>
      <c r="H2671" s="341">
        <v>290880</v>
      </c>
      <c r="I2671" s="341" t="s">
        <v>258</v>
      </c>
      <c r="J2671" s="341">
        <v>0.125</v>
      </c>
      <c r="K2671" s="341">
        <v>131.78</v>
      </c>
      <c r="L2671" s="342">
        <f t="shared" si="165"/>
        <v>16.4725</v>
      </c>
      <c r="M2671" s="343">
        <f t="shared" si="168"/>
        <v>4654.4937500000087</v>
      </c>
      <c r="N2671" s="336"/>
    </row>
    <row r="2672" spans="1:14">
      <c r="A2672" s="336"/>
      <c r="B2672" s="341">
        <v>290880</v>
      </c>
      <c r="C2672" s="341" t="s">
        <v>259</v>
      </c>
      <c r="D2672" s="341">
        <v>0.1</v>
      </c>
      <c r="E2672" s="341">
        <v>135.27000000000001</v>
      </c>
      <c r="F2672" s="342">
        <f t="shared" si="166"/>
        <v>13.527000000000001</v>
      </c>
      <c r="G2672" s="343">
        <f t="shared" si="167"/>
        <v>3875.4950000000003</v>
      </c>
      <c r="H2672" s="341">
        <v>290880</v>
      </c>
      <c r="I2672" s="341" t="s">
        <v>259</v>
      </c>
      <c r="J2672" s="341">
        <v>0.1</v>
      </c>
      <c r="K2672" s="341">
        <v>133.77000000000001</v>
      </c>
      <c r="L2672" s="342">
        <f t="shared" si="165"/>
        <v>13.377000000000002</v>
      </c>
      <c r="M2672" s="343">
        <f t="shared" si="168"/>
        <v>3800.4130000000146</v>
      </c>
      <c r="N2672" s="336"/>
    </row>
    <row r="2673" spans="1:14">
      <c r="A2673" s="13"/>
      <c r="B2673" s="341">
        <v>290880</v>
      </c>
      <c r="C2673" s="341" t="s">
        <v>260</v>
      </c>
      <c r="D2673" s="341">
        <v>0.1</v>
      </c>
      <c r="E2673" s="341">
        <v>165.63</v>
      </c>
      <c r="F2673" s="342">
        <f t="shared" si="166"/>
        <v>16.562999999999999</v>
      </c>
      <c r="G2673" s="343">
        <f t="shared" si="167"/>
        <v>4684.6150000000007</v>
      </c>
      <c r="H2673" s="341">
        <v>290880</v>
      </c>
      <c r="I2673" s="341" t="s">
        <v>260</v>
      </c>
      <c r="J2673" s="341">
        <v>0.1</v>
      </c>
      <c r="K2673" s="341">
        <v>159.86000000000001</v>
      </c>
      <c r="L2673" s="342">
        <f t="shared" si="165"/>
        <v>15.986000000000002</v>
      </c>
      <c r="M2673" s="343">
        <f t="shared" si="168"/>
        <v>3978.4680000000026</v>
      </c>
      <c r="N2673" s="13"/>
    </row>
    <row r="2674" spans="1:14">
      <c r="A2674" s="336"/>
      <c r="B2674" s="341">
        <v>290890</v>
      </c>
      <c r="C2674" s="341" t="s">
        <v>255</v>
      </c>
      <c r="D2674" s="341">
        <v>0.04</v>
      </c>
      <c r="E2674" s="341">
        <v>133.28</v>
      </c>
      <c r="F2674" s="342">
        <f t="shared" si="166"/>
        <v>5.3311999999999999</v>
      </c>
      <c r="G2674" s="343">
        <f t="shared" si="167"/>
        <v>1445.8596000000039</v>
      </c>
      <c r="H2674" s="341">
        <v>290890</v>
      </c>
      <c r="I2674" s="341" t="s">
        <v>255</v>
      </c>
      <c r="J2674" s="341">
        <v>0.04</v>
      </c>
      <c r="K2674" s="341">
        <v>131.76</v>
      </c>
      <c r="L2674" s="342">
        <f t="shared" si="165"/>
        <v>5.2703999999999995</v>
      </c>
      <c r="M2674" s="343">
        <f t="shared" si="168"/>
        <v>1417.8571999999963</v>
      </c>
      <c r="N2674" s="336"/>
    </row>
    <row r="2675" spans="1:14">
      <c r="A2675" s="336"/>
      <c r="B2675" s="341">
        <v>290890</v>
      </c>
      <c r="C2675" s="341" t="s">
        <v>256</v>
      </c>
      <c r="D2675" s="341">
        <v>0.1</v>
      </c>
      <c r="E2675" s="341">
        <v>133.28</v>
      </c>
      <c r="F2675" s="342">
        <f t="shared" si="166"/>
        <v>13.328000000000001</v>
      </c>
      <c r="G2675" s="343">
        <f t="shared" si="167"/>
        <v>3614.6489999999931</v>
      </c>
      <c r="H2675" s="341">
        <v>290890</v>
      </c>
      <c r="I2675" s="341" t="s">
        <v>256</v>
      </c>
      <c r="J2675" s="341">
        <v>0.1</v>
      </c>
      <c r="K2675" s="341">
        <v>131.76</v>
      </c>
      <c r="L2675" s="342">
        <f t="shared" si="165"/>
        <v>13.176</v>
      </c>
      <c r="M2675" s="343">
        <f t="shared" si="168"/>
        <v>3544.6450000000032</v>
      </c>
      <c r="N2675" s="336"/>
    </row>
    <row r="2676" spans="1:14">
      <c r="A2676" s="336"/>
      <c r="B2676" s="341">
        <v>290890</v>
      </c>
      <c r="C2676" s="341" t="s">
        <v>257</v>
      </c>
      <c r="D2676" s="341">
        <v>0.125</v>
      </c>
      <c r="E2676" s="341">
        <v>135.80000000000001</v>
      </c>
      <c r="F2676" s="342">
        <f t="shared" si="166"/>
        <v>16.975000000000001</v>
      </c>
      <c r="G2676" s="343">
        <f t="shared" si="167"/>
        <v>4640.9874999999893</v>
      </c>
      <c r="H2676" s="341">
        <v>290890</v>
      </c>
      <c r="I2676" s="341" t="s">
        <v>257</v>
      </c>
      <c r="J2676" s="341">
        <v>0.125</v>
      </c>
      <c r="K2676" s="341">
        <v>134.25</v>
      </c>
      <c r="L2676" s="342">
        <f t="shared" si="165"/>
        <v>16.78125</v>
      </c>
      <c r="M2676" s="343">
        <f t="shared" si="168"/>
        <v>4551.1437500000002</v>
      </c>
      <c r="N2676" s="336"/>
    </row>
    <row r="2677" spans="1:14">
      <c r="A2677" s="336"/>
      <c r="B2677" s="341">
        <v>290890</v>
      </c>
      <c r="C2677" s="341" t="s">
        <v>258</v>
      </c>
      <c r="D2677" s="341">
        <v>0.125</v>
      </c>
      <c r="E2677" s="341">
        <v>138.31</v>
      </c>
      <c r="F2677" s="342">
        <f t="shared" si="166"/>
        <v>17.28875</v>
      </c>
      <c r="G2677" s="343">
        <f t="shared" si="167"/>
        <v>4763.7912500000166</v>
      </c>
      <c r="H2677" s="341">
        <v>290890</v>
      </c>
      <c r="I2677" s="341" t="s">
        <v>258</v>
      </c>
      <c r="J2677" s="341">
        <v>0.125</v>
      </c>
      <c r="K2677" s="341">
        <v>136.72999999999999</v>
      </c>
      <c r="L2677" s="342">
        <f t="shared" si="165"/>
        <v>17.091249999999999</v>
      </c>
      <c r="M2677" s="343">
        <f t="shared" si="168"/>
        <v>4671.5850000000091</v>
      </c>
      <c r="N2677" s="336"/>
    </row>
    <row r="2678" spans="1:14">
      <c r="A2678" s="336"/>
      <c r="B2678" s="341">
        <v>290890</v>
      </c>
      <c r="C2678" s="341" t="s">
        <v>259</v>
      </c>
      <c r="D2678" s="341">
        <v>0.1</v>
      </c>
      <c r="E2678" s="341">
        <v>140.32</v>
      </c>
      <c r="F2678" s="342">
        <f t="shared" si="166"/>
        <v>14.032</v>
      </c>
      <c r="G2678" s="343">
        <f t="shared" si="167"/>
        <v>3889.5270000000005</v>
      </c>
      <c r="H2678" s="341">
        <v>290890</v>
      </c>
      <c r="I2678" s="341" t="s">
        <v>259</v>
      </c>
      <c r="J2678" s="341">
        <v>0.1</v>
      </c>
      <c r="K2678" s="341">
        <v>138.72</v>
      </c>
      <c r="L2678" s="342">
        <f t="shared" si="165"/>
        <v>13.872</v>
      </c>
      <c r="M2678" s="343">
        <f t="shared" si="168"/>
        <v>3814.2850000000144</v>
      </c>
      <c r="N2678" s="336"/>
    </row>
    <row r="2679" spans="1:14">
      <c r="A2679" s="336"/>
      <c r="B2679" s="341">
        <v>290890</v>
      </c>
      <c r="C2679" s="341" t="s">
        <v>260</v>
      </c>
      <c r="D2679" s="341">
        <v>0.1</v>
      </c>
      <c r="E2679" s="341">
        <v>170.69</v>
      </c>
      <c r="F2679" s="342">
        <f t="shared" si="166"/>
        <v>17.068999999999999</v>
      </c>
      <c r="G2679" s="343">
        <f t="shared" si="167"/>
        <v>4701.6840000000011</v>
      </c>
      <c r="H2679" s="341">
        <v>290890</v>
      </c>
      <c r="I2679" s="341" t="s">
        <v>260</v>
      </c>
      <c r="J2679" s="341">
        <v>0.1</v>
      </c>
      <c r="K2679" s="341">
        <v>164.8</v>
      </c>
      <c r="L2679" s="342">
        <f t="shared" si="165"/>
        <v>16.48</v>
      </c>
      <c r="M2679" s="343">
        <f t="shared" si="168"/>
        <v>3994.9480000000026</v>
      </c>
      <c r="N2679" s="336"/>
    </row>
    <row r="2680" spans="1:14">
      <c r="A2680" s="13"/>
      <c r="B2680" s="341">
        <v>290900</v>
      </c>
      <c r="C2680" s="341" t="s">
        <v>255</v>
      </c>
      <c r="D2680" s="341">
        <v>0.04</v>
      </c>
      <c r="E2680" s="341">
        <v>138.34</v>
      </c>
      <c r="F2680" s="342">
        <f t="shared" si="166"/>
        <v>5.5335999999999999</v>
      </c>
      <c r="G2680" s="343">
        <f t="shared" si="167"/>
        <v>1451.3932000000038</v>
      </c>
      <c r="H2680" s="341">
        <v>290900</v>
      </c>
      <c r="I2680" s="341" t="s">
        <v>255</v>
      </c>
      <c r="J2680" s="341">
        <v>0.04</v>
      </c>
      <c r="K2680" s="341">
        <v>136.71</v>
      </c>
      <c r="L2680" s="342">
        <f t="shared" si="165"/>
        <v>5.4684000000000008</v>
      </c>
      <c r="M2680" s="343">
        <f t="shared" si="168"/>
        <v>1423.3255999999963</v>
      </c>
      <c r="N2680" s="13"/>
    </row>
    <row r="2681" spans="1:14">
      <c r="A2681" s="336"/>
      <c r="B2681" s="341">
        <v>290900</v>
      </c>
      <c r="C2681" s="341" t="s">
        <v>256</v>
      </c>
      <c r="D2681" s="341">
        <v>0.1</v>
      </c>
      <c r="E2681" s="341">
        <v>138.34</v>
      </c>
      <c r="F2681" s="342">
        <f t="shared" si="166"/>
        <v>13.834000000000001</v>
      </c>
      <c r="G2681" s="343">
        <f t="shared" si="167"/>
        <v>3628.4829999999929</v>
      </c>
      <c r="H2681" s="341">
        <v>290900</v>
      </c>
      <c r="I2681" s="341" t="s">
        <v>256</v>
      </c>
      <c r="J2681" s="341">
        <v>0.1</v>
      </c>
      <c r="K2681" s="341">
        <v>136.71</v>
      </c>
      <c r="L2681" s="342">
        <f t="shared" si="165"/>
        <v>13.671000000000001</v>
      </c>
      <c r="M2681" s="343">
        <f t="shared" si="168"/>
        <v>3558.316000000003</v>
      </c>
      <c r="N2681" s="336"/>
    </row>
    <row r="2682" spans="1:14">
      <c r="A2682" s="336"/>
      <c r="B2682" s="341">
        <v>290900</v>
      </c>
      <c r="C2682" s="341" t="s">
        <v>257</v>
      </c>
      <c r="D2682" s="341">
        <v>0.125</v>
      </c>
      <c r="E2682" s="341">
        <v>140.85</v>
      </c>
      <c r="F2682" s="342">
        <f t="shared" si="166"/>
        <v>17.606249999999999</v>
      </c>
      <c r="G2682" s="343">
        <f t="shared" si="167"/>
        <v>4658.5937499999891</v>
      </c>
      <c r="H2682" s="341">
        <v>290900</v>
      </c>
      <c r="I2682" s="341" t="s">
        <v>257</v>
      </c>
      <c r="J2682" s="341">
        <v>0.125</v>
      </c>
      <c r="K2682" s="341">
        <v>139.19</v>
      </c>
      <c r="L2682" s="342">
        <f t="shared" si="165"/>
        <v>17.39875</v>
      </c>
      <c r="M2682" s="343">
        <f t="shared" si="168"/>
        <v>4568.5425000000005</v>
      </c>
      <c r="N2682" s="336"/>
    </row>
    <row r="2683" spans="1:14">
      <c r="A2683" s="336"/>
      <c r="B2683" s="341">
        <v>290900</v>
      </c>
      <c r="C2683" s="341" t="s">
        <v>258</v>
      </c>
      <c r="D2683" s="341">
        <v>0.125</v>
      </c>
      <c r="E2683" s="341">
        <v>143.37</v>
      </c>
      <c r="F2683" s="342">
        <f t="shared" si="166"/>
        <v>17.921250000000001</v>
      </c>
      <c r="G2683" s="343">
        <f t="shared" si="167"/>
        <v>4781.7125000000169</v>
      </c>
      <c r="H2683" s="341">
        <v>290900</v>
      </c>
      <c r="I2683" s="341" t="s">
        <v>258</v>
      </c>
      <c r="J2683" s="341">
        <v>0.125</v>
      </c>
      <c r="K2683" s="341">
        <v>141.68</v>
      </c>
      <c r="L2683" s="342">
        <f t="shared" si="165"/>
        <v>17.71</v>
      </c>
      <c r="M2683" s="343">
        <f t="shared" si="168"/>
        <v>4689.2950000000092</v>
      </c>
      <c r="N2683" s="336"/>
    </row>
    <row r="2684" spans="1:14">
      <c r="A2684" s="336"/>
      <c r="B2684" s="341">
        <v>290900</v>
      </c>
      <c r="C2684" s="341" t="s">
        <v>259</v>
      </c>
      <c r="D2684" s="341">
        <v>0.1</v>
      </c>
      <c r="E2684" s="341">
        <v>145.38</v>
      </c>
      <c r="F2684" s="342">
        <f t="shared" si="166"/>
        <v>14.538</v>
      </c>
      <c r="G2684" s="343">
        <f t="shared" si="167"/>
        <v>3904.0650000000005</v>
      </c>
      <c r="H2684" s="341">
        <v>290900</v>
      </c>
      <c r="I2684" s="341" t="s">
        <v>259</v>
      </c>
      <c r="J2684" s="341">
        <v>0.1</v>
      </c>
      <c r="K2684" s="341">
        <v>143.66999999999999</v>
      </c>
      <c r="L2684" s="342">
        <f t="shared" si="165"/>
        <v>14.366999999999999</v>
      </c>
      <c r="M2684" s="343">
        <f t="shared" si="168"/>
        <v>3828.6520000000146</v>
      </c>
      <c r="N2684" s="336"/>
    </row>
    <row r="2685" spans="1:14">
      <c r="A2685" s="336"/>
      <c r="B2685" s="341">
        <v>290900</v>
      </c>
      <c r="C2685" s="341" t="s">
        <v>260</v>
      </c>
      <c r="D2685" s="341">
        <v>0.1</v>
      </c>
      <c r="E2685" s="341">
        <v>175.75</v>
      </c>
      <c r="F2685" s="342">
        <f t="shared" si="166"/>
        <v>17.574999999999999</v>
      </c>
      <c r="G2685" s="343">
        <f t="shared" si="167"/>
        <v>4719.2590000000009</v>
      </c>
      <c r="H2685" s="341">
        <v>290900</v>
      </c>
      <c r="I2685" s="341" t="s">
        <v>260</v>
      </c>
      <c r="J2685" s="341">
        <v>0.1</v>
      </c>
      <c r="K2685" s="341">
        <v>169.74</v>
      </c>
      <c r="L2685" s="342">
        <f t="shared" si="165"/>
        <v>16.974</v>
      </c>
      <c r="M2685" s="343">
        <f t="shared" si="168"/>
        <v>4011.9220000000028</v>
      </c>
      <c r="N2685" s="336"/>
    </row>
    <row r="2686" spans="1:14">
      <c r="A2686" s="336"/>
      <c r="B2686" s="341">
        <v>290910</v>
      </c>
      <c r="C2686" s="341" t="s">
        <v>255</v>
      </c>
      <c r="D2686" s="341">
        <v>0.04</v>
      </c>
      <c r="E2686" s="341">
        <v>140.86000000000001</v>
      </c>
      <c r="F2686" s="342">
        <f t="shared" si="166"/>
        <v>5.6344000000000003</v>
      </c>
      <c r="G2686" s="343">
        <f t="shared" si="167"/>
        <v>1457.0276000000038</v>
      </c>
      <c r="H2686" s="341">
        <v>290910</v>
      </c>
      <c r="I2686" s="341" t="s">
        <v>255</v>
      </c>
      <c r="J2686" s="341">
        <v>0.04</v>
      </c>
      <c r="K2686" s="341">
        <v>139.18</v>
      </c>
      <c r="L2686" s="342">
        <f t="shared" si="165"/>
        <v>5.5672000000000006</v>
      </c>
      <c r="M2686" s="343">
        <f t="shared" si="168"/>
        <v>1428.8927999999962</v>
      </c>
      <c r="N2686" s="336"/>
    </row>
    <row r="2687" spans="1:14">
      <c r="A2687" s="13"/>
      <c r="B2687" s="341">
        <v>290910</v>
      </c>
      <c r="C2687" s="341" t="s">
        <v>256</v>
      </c>
      <c r="D2687" s="341">
        <v>0.1</v>
      </c>
      <c r="E2687" s="341">
        <v>140.86000000000001</v>
      </c>
      <c r="F2687" s="342">
        <f t="shared" si="166"/>
        <v>14.086000000000002</v>
      </c>
      <c r="G2687" s="343">
        <f t="shared" si="167"/>
        <v>3642.5689999999927</v>
      </c>
      <c r="H2687" s="341">
        <v>290910</v>
      </c>
      <c r="I2687" s="341" t="s">
        <v>256</v>
      </c>
      <c r="J2687" s="341">
        <v>0.1</v>
      </c>
      <c r="K2687" s="341">
        <v>139.18</v>
      </c>
      <c r="L2687" s="342">
        <f t="shared" si="165"/>
        <v>13.918000000000001</v>
      </c>
      <c r="M2687" s="343">
        <f t="shared" si="168"/>
        <v>3572.2340000000031</v>
      </c>
      <c r="N2687" s="13"/>
    </row>
    <row r="2688" spans="1:14">
      <c r="A2688" s="336"/>
      <c r="B2688" s="341">
        <v>290910</v>
      </c>
      <c r="C2688" s="341" t="s">
        <v>257</v>
      </c>
      <c r="D2688" s="341">
        <v>0.125</v>
      </c>
      <c r="E2688" s="341">
        <v>143.38</v>
      </c>
      <c r="F2688" s="342">
        <f t="shared" si="166"/>
        <v>17.922499999999999</v>
      </c>
      <c r="G2688" s="343">
        <f t="shared" si="167"/>
        <v>4676.5162499999888</v>
      </c>
      <c r="H2688" s="341">
        <v>290910</v>
      </c>
      <c r="I2688" s="341" t="s">
        <v>257</v>
      </c>
      <c r="J2688" s="341">
        <v>0.125</v>
      </c>
      <c r="K2688" s="341">
        <v>141.66999999999999</v>
      </c>
      <c r="L2688" s="342">
        <f t="shared" si="165"/>
        <v>17.708749999999998</v>
      </c>
      <c r="M2688" s="343">
        <f t="shared" si="168"/>
        <v>4586.2512500000003</v>
      </c>
      <c r="N2688" s="336"/>
    </row>
    <row r="2689" spans="1:14">
      <c r="A2689" s="336"/>
      <c r="B2689" s="341">
        <v>290910</v>
      </c>
      <c r="C2689" s="341" t="s">
        <v>258</v>
      </c>
      <c r="D2689" s="341">
        <v>0.125</v>
      </c>
      <c r="E2689" s="341">
        <v>145.88999999999999</v>
      </c>
      <c r="F2689" s="342">
        <f t="shared" si="166"/>
        <v>18.236249999999998</v>
      </c>
      <c r="G2689" s="343">
        <f t="shared" si="167"/>
        <v>4799.9487500000168</v>
      </c>
      <c r="H2689" s="341">
        <v>290910</v>
      </c>
      <c r="I2689" s="341" t="s">
        <v>258</v>
      </c>
      <c r="J2689" s="341">
        <v>0.125</v>
      </c>
      <c r="K2689" s="341">
        <v>144.15</v>
      </c>
      <c r="L2689" s="342">
        <f t="shared" si="165"/>
        <v>18.018750000000001</v>
      </c>
      <c r="M2689" s="343">
        <f t="shared" si="168"/>
        <v>4707.3137500000093</v>
      </c>
      <c r="N2689" s="336"/>
    </row>
    <row r="2690" spans="1:14">
      <c r="A2690" s="336"/>
      <c r="B2690" s="341">
        <v>290910</v>
      </c>
      <c r="C2690" s="341" t="s">
        <v>259</v>
      </c>
      <c r="D2690" s="341">
        <v>0.1</v>
      </c>
      <c r="E2690" s="341">
        <v>147.9</v>
      </c>
      <c r="F2690" s="342">
        <f t="shared" si="166"/>
        <v>14.790000000000001</v>
      </c>
      <c r="G2690" s="343">
        <f t="shared" si="167"/>
        <v>3918.8550000000005</v>
      </c>
      <c r="H2690" s="341">
        <v>290910</v>
      </c>
      <c r="I2690" s="341" t="s">
        <v>259</v>
      </c>
      <c r="J2690" s="341">
        <v>0.1</v>
      </c>
      <c r="K2690" s="341">
        <v>146.13999999999999</v>
      </c>
      <c r="L2690" s="342">
        <f t="shared" si="165"/>
        <v>14.613999999999999</v>
      </c>
      <c r="M2690" s="343">
        <f t="shared" si="168"/>
        <v>3843.2660000000146</v>
      </c>
      <c r="N2690" s="336"/>
    </row>
    <row r="2691" spans="1:14">
      <c r="A2691" s="336"/>
      <c r="B2691" s="341">
        <v>290910</v>
      </c>
      <c r="C2691" s="341" t="s">
        <v>260</v>
      </c>
      <c r="D2691" s="341">
        <v>0.1</v>
      </c>
      <c r="E2691" s="341">
        <v>178.29</v>
      </c>
      <c r="F2691" s="342">
        <f t="shared" si="166"/>
        <v>17.829000000000001</v>
      </c>
      <c r="G2691" s="343">
        <f t="shared" si="167"/>
        <v>4737.0880000000006</v>
      </c>
      <c r="H2691" s="341">
        <v>290910</v>
      </c>
      <c r="I2691" s="341" t="s">
        <v>260</v>
      </c>
      <c r="J2691" s="341">
        <v>0.1</v>
      </c>
      <c r="K2691" s="341">
        <v>172.2</v>
      </c>
      <c r="L2691" s="342">
        <f t="shared" si="165"/>
        <v>17.22</v>
      </c>
      <c r="M2691" s="343">
        <f t="shared" si="168"/>
        <v>4029.1420000000026</v>
      </c>
      <c r="N2691" s="336"/>
    </row>
    <row r="2692" spans="1:14">
      <c r="A2692" s="336"/>
      <c r="B2692" s="341">
        <v>290920</v>
      </c>
      <c r="C2692" s="341" t="s">
        <v>255</v>
      </c>
      <c r="D2692" s="341">
        <v>0.04</v>
      </c>
      <c r="E2692" s="341">
        <v>139.6</v>
      </c>
      <c r="F2692" s="342">
        <f t="shared" si="166"/>
        <v>5.5839999999999996</v>
      </c>
      <c r="G2692" s="343">
        <f t="shared" si="167"/>
        <v>1462.6116000000038</v>
      </c>
      <c r="H2692" s="341">
        <v>290920</v>
      </c>
      <c r="I2692" s="341" t="s">
        <v>255</v>
      </c>
      <c r="J2692" s="341">
        <v>0.04</v>
      </c>
      <c r="K2692" s="341">
        <v>137.94999999999999</v>
      </c>
      <c r="L2692" s="342">
        <f t="shared" si="165"/>
        <v>5.5179999999999998</v>
      </c>
      <c r="M2692" s="343">
        <f t="shared" si="168"/>
        <v>1434.4107999999962</v>
      </c>
      <c r="N2692" s="336"/>
    </row>
    <row r="2693" spans="1:14">
      <c r="A2693" s="336"/>
      <c r="B2693" s="341">
        <v>290920</v>
      </c>
      <c r="C2693" s="341" t="s">
        <v>256</v>
      </c>
      <c r="D2693" s="341">
        <v>0.1</v>
      </c>
      <c r="E2693" s="341">
        <v>139.6</v>
      </c>
      <c r="F2693" s="342">
        <f t="shared" si="166"/>
        <v>13.96</v>
      </c>
      <c r="G2693" s="343">
        <f t="shared" si="167"/>
        <v>3656.5289999999927</v>
      </c>
      <c r="H2693" s="341">
        <v>290920</v>
      </c>
      <c r="I2693" s="341" t="s">
        <v>256</v>
      </c>
      <c r="J2693" s="341">
        <v>0.1</v>
      </c>
      <c r="K2693" s="341">
        <v>137.94999999999999</v>
      </c>
      <c r="L2693" s="342">
        <f t="shared" si="165"/>
        <v>13.795</v>
      </c>
      <c r="M2693" s="343">
        <f t="shared" si="168"/>
        <v>3586.0290000000032</v>
      </c>
      <c r="N2693" s="336"/>
    </row>
    <row r="2694" spans="1:14">
      <c r="A2694" s="13"/>
      <c r="B2694" s="341">
        <v>290920</v>
      </c>
      <c r="C2694" s="341" t="s">
        <v>257</v>
      </c>
      <c r="D2694" s="341">
        <v>0.125</v>
      </c>
      <c r="E2694" s="341">
        <v>142.11000000000001</v>
      </c>
      <c r="F2694" s="342">
        <f t="shared" si="166"/>
        <v>17.763750000000002</v>
      </c>
      <c r="G2694" s="343">
        <f t="shared" si="167"/>
        <v>4694.2799999999888</v>
      </c>
      <c r="H2694" s="341">
        <v>290920</v>
      </c>
      <c r="I2694" s="341" t="s">
        <v>257</v>
      </c>
      <c r="J2694" s="341">
        <v>0.125</v>
      </c>
      <c r="K2694" s="341">
        <v>140.43</v>
      </c>
      <c r="L2694" s="342">
        <f t="shared" si="165"/>
        <v>17.553750000000001</v>
      </c>
      <c r="M2694" s="343">
        <f t="shared" si="168"/>
        <v>4603.8050000000003</v>
      </c>
      <c r="N2694" s="13"/>
    </row>
    <row r="2695" spans="1:14">
      <c r="A2695" s="336"/>
      <c r="B2695" s="341">
        <v>290920</v>
      </c>
      <c r="C2695" s="341" t="s">
        <v>258</v>
      </c>
      <c r="D2695" s="341">
        <v>0.125</v>
      </c>
      <c r="E2695" s="341">
        <v>144.63</v>
      </c>
      <c r="F2695" s="342">
        <f t="shared" si="166"/>
        <v>18.078749999999999</v>
      </c>
      <c r="G2695" s="343">
        <f t="shared" si="167"/>
        <v>4818.0275000000165</v>
      </c>
      <c r="H2695" s="341">
        <v>290920</v>
      </c>
      <c r="I2695" s="341" t="s">
        <v>258</v>
      </c>
      <c r="J2695" s="341">
        <v>0.125</v>
      </c>
      <c r="K2695" s="341">
        <v>142.91999999999999</v>
      </c>
      <c r="L2695" s="342">
        <f t="shared" si="165"/>
        <v>17.864999999999998</v>
      </c>
      <c r="M2695" s="343">
        <f t="shared" si="168"/>
        <v>4725.1787500000091</v>
      </c>
      <c r="N2695" s="336"/>
    </row>
    <row r="2696" spans="1:14">
      <c r="A2696" s="336"/>
      <c r="B2696" s="341">
        <v>290920</v>
      </c>
      <c r="C2696" s="341" t="s">
        <v>259</v>
      </c>
      <c r="D2696" s="341">
        <v>0.1</v>
      </c>
      <c r="E2696" s="341">
        <v>146.63999999999999</v>
      </c>
      <c r="F2696" s="342">
        <f t="shared" si="166"/>
        <v>14.664</v>
      </c>
      <c r="G2696" s="343">
        <f t="shared" si="167"/>
        <v>3933.5190000000007</v>
      </c>
      <c r="H2696" s="341">
        <v>290920</v>
      </c>
      <c r="I2696" s="341" t="s">
        <v>259</v>
      </c>
      <c r="J2696" s="341">
        <v>0.1</v>
      </c>
      <c r="K2696" s="341">
        <v>144.9</v>
      </c>
      <c r="L2696" s="342">
        <f t="shared" si="165"/>
        <v>14.490000000000002</v>
      </c>
      <c r="M2696" s="343">
        <f t="shared" si="168"/>
        <v>3857.7560000000144</v>
      </c>
      <c r="N2696" s="336"/>
    </row>
    <row r="2697" spans="1:14">
      <c r="A2697" s="336"/>
      <c r="B2697" s="341">
        <v>290920</v>
      </c>
      <c r="C2697" s="341" t="s">
        <v>260</v>
      </c>
      <c r="D2697" s="341">
        <v>0.1</v>
      </c>
      <c r="E2697" s="341">
        <v>177.02</v>
      </c>
      <c r="F2697" s="342">
        <f t="shared" si="166"/>
        <v>17.702000000000002</v>
      </c>
      <c r="G2697" s="343">
        <f t="shared" si="167"/>
        <v>4754.7900000000009</v>
      </c>
      <c r="H2697" s="341">
        <v>290920</v>
      </c>
      <c r="I2697" s="341" t="s">
        <v>260</v>
      </c>
      <c r="J2697" s="341">
        <v>0.1</v>
      </c>
      <c r="K2697" s="341">
        <v>170.97</v>
      </c>
      <c r="L2697" s="342">
        <f t="shared" si="165"/>
        <v>17.097000000000001</v>
      </c>
      <c r="M2697" s="343">
        <f t="shared" si="168"/>
        <v>4046.2390000000028</v>
      </c>
      <c r="N2697" s="336"/>
    </row>
    <row r="2698" spans="1:14">
      <c r="A2698" s="336"/>
      <c r="B2698" s="341">
        <v>290930</v>
      </c>
      <c r="C2698" s="341" t="s">
        <v>255</v>
      </c>
      <c r="D2698" s="341">
        <v>0.04</v>
      </c>
      <c r="E2698" s="341">
        <v>135.81</v>
      </c>
      <c r="F2698" s="342">
        <f t="shared" si="166"/>
        <v>5.4324000000000003</v>
      </c>
      <c r="G2698" s="343">
        <f t="shared" si="167"/>
        <v>1468.0440000000037</v>
      </c>
      <c r="H2698" s="341">
        <v>290930</v>
      </c>
      <c r="I2698" s="341" t="s">
        <v>255</v>
      </c>
      <c r="J2698" s="341">
        <v>0.04</v>
      </c>
      <c r="K2698" s="341">
        <v>134.22999999999999</v>
      </c>
      <c r="L2698" s="342">
        <f t="shared" ref="L2698:L2761" si="169">J2698*K2698</f>
        <v>5.3691999999999993</v>
      </c>
      <c r="M2698" s="343">
        <f t="shared" si="168"/>
        <v>1439.7799999999963</v>
      </c>
      <c r="N2698" s="336"/>
    </row>
    <row r="2699" spans="1:14">
      <c r="A2699" s="336"/>
      <c r="B2699" s="341">
        <v>290930</v>
      </c>
      <c r="C2699" s="341" t="s">
        <v>256</v>
      </c>
      <c r="D2699" s="341">
        <v>0.1</v>
      </c>
      <c r="E2699" s="341">
        <v>135.81</v>
      </c>
      <c r="F2699" s="342">
        <f t="shared" ref="F2699:F2762" si="170">D2699*E2699</f>
        <v>13.581000000000001</v>
      </c>
      <c r="G2699" s="343">
        <f t="shared" ref="G2699:G2762" si="171">G2693+F2699</f>
        <v>3670.1099999999929</v>
      </c>
      <c r="H2699" s="341">
        <v>290930</v>
      </c>
      <c r="I2699" s="341" t="s">
        <v>256</v>
      </c>
      <c r="J2699" s="341">
        <v>0.1</v>
      </c>
      <c r="K2699" s="341">
        <v>134.22999999999999</v>
      </c>
      <c r="L2699" s="342">
        <f t="shared" si="169"/>
        <v>13.423</v>
      </c>
      <c r="M2699" s="343">
        <f t="shared" si="168"/>
        <v>3599.452000000003</v>
      </c>
      <c r="N2699" s="336"/>
    </row>
    <row r="2700" spans="1:14">
      <c r="A2700" s="336"/>
      <c r="B2700" s="341">
        <v>290930</v>
      </c>
      <c r="C2700" s="341" t="s">
        <v>257</v>
      </c>
      <c r="D2700" s="341">
        <v>0.125</v>
      </c>
      <c r="E2700" s="341">
        <v>138.32</v>
      </c>
      <c r="F2700" s="342">
        <f t="shared" si="170"/>
        <v>17.29</v>
      </c>
      <c r="G2700" s="343">
        <f t="shared" si="171"/>
        <v>4711.5699999999888</v>
      </c>
      <c r="H2700" s="341">
        <v>290930</v>
      </c>
      <c r="I2700" s="341" t="s">
        <v>257</v>
      </c>
      <c r="J2700" s="341">
        <v>0.125</v>
      </c>
      <c r="K2700" s="341">
        <v>136.72</v>
      </c>
      <c r="L2700" s="342">
        <f t="shared" si="169"/>
        <v>17.09</v>
      </c>
      <c r="M2700" s="343">
        <f t="shared" si="168"/>
        <v>4620.8950000000004</v>
      </c>
      <c r="N2700" s="336"/>
    </row>
    <row r="2701" spans="1:14">
      <c r="A2701" s="13"/>
      <c r="B2701" s="341">
        <v>290930</v>
      </c>
      <c r="C2701" s="341" t="s">
        <v>258</v>
      </c>
      <c r="D2701" s="341">
        <v>0.125</v>
      </c>
      <c r="E2701" s="341">
        <v>140.84</v>
      </c>
      <c r="F2701" s="342">
        <f t="shared" si="170"/>
        <v>17.605</v>
      </c>
      <c r="G2701" s="343">
        <f t="shared" si="171"/>
        <v>4835.6325000000161</v>
      </c>
      <c r="H2701" s="341">
        <v>290930</v>
      </c>
      <c r="I2701" s="341" t="s">
        <v>258</v>
      </c>
      <c r="J2701" s="341">
        <v>0.125</v>
      </c>
      <c r="K2701" s="341">
        <v>139.21</v>
      </c>
      <c r="L2701" s="342">
        <f t="shared" si="169"/>
        <v>17.401250000000001</v>
      </c>
      <c r="M2701" s="343">
        <f t="shared" si="168"/>
        <v>4742.580000000009</v>
      </c>
      <c r="N2701" s="13"/>
    </row>
    <row r="2702" spans="1:14">
      <c r="A2702" s="336"/>
      <c r="B2702" s="341">
        <v>290930</v>
      </c>
      <c r="C2702" s="341" t="s">
        <v>259</v>
      </c>
      <c r="D2702" s="341">
        <v>0.1</v>
      </c>
      <c r="E2702" s="341">
        <v>142.85</v>
      </c>
      <c r="F2702" s="342">
        <f t="shared" si="170"/>
        <v>14.285</v>
      </c>
      <c r="G2702" s="343">
        <f t="shared" si="171"/>
        <v>3947.8040000000005</v>
      </c>
      <c r="H2702" s="341">
        <v>290930</v>
      </c>
      <c r="I2702" s="341" t="s">
        <v>259</v>
      </c>
      <c r="J2702" s="341">
        <v>0.1</v>
      </c>
      <c r="K2702" s="341">
        <v>141.19</v>
      </c>
      <c r="L2702" s="342">
        <f t="shared" si="169"/>
        <v>14.119</v>
      </c>
      <c r="M2702" s="343">
        <f t="shared" si="168"/>
        <v>3871.8750000000146</v>
      </c>
      <c r="N2702" s="336"/>
    </row>
    <row r="2703" spans="1:14">
      <c r="A2703" s="336"/>
      <c r="B2703" s="341">
        <v>290930</v>
      </c>
      <c r="C2703" s="341" t="s">
        <v>260</v>
      </c>
      <c r="D2703" s="341">
        <v>0.1</v>
      </c>
      <c r="E2703" s="341">
        <v>173.22</v>
      </c>
      <c r="F2703" s="342">
        <f t="shared" si="170"/>
        <v>17.321999999999999</v>
      </c>
      <c r="G2703" s="343">
        <f t="shared" si="171"/>
        <v>4772.112000000001</v>
      </c>
      <c r="H2703" s="341">
        <v>290930</v>
      </c>
      <c r="I2703" s="341" t="s">
        <v>260</v>
      </c>
      <c r="J2703" s="341">
        <v>0.1</v>
      </c>
      <c r="K2703" s="341">
        <v>167.27</v>
      </c>
      <c r="L2703" s="342">
        <f t="shared" si="169"/>
        <v>16.727</v>
      </c>
      <c r="M2703" s="343">
        <f t="shared" si="168"/>
        <v>4062.9660000000026</v>
      </c>
      <c r="N2703" s="336"/>
    </row>
    <row r="2704" spans="1:14">
      <c r="A2704" s="336"/>
      <c r="B2704" s="341">
        <v>290935.04300000001</v>
      </c>
      <c r="C2704" s="341" t="s">
        <v>255</v>
      </c>
      <c r="D2704" s="341">
        <v>0.04</v>
      </c>
      <c r="E2704" s="341">
        <v>66.569999999999993</v>
      </c>
      <c r="F2704" s="342">
        <f t="shared" si="170"/>
        <v>2.6627999999999998</v>
      </c>
      <c r="G2704" s="343">
        <f t="shared" si="171"/>
        <v>1470.7068000000038</v>
      </c>
      <c r="H2704" s="341">
        <v>290935.04300000001</v>
      </c>
      <c r="I2704" s="341" t="s">
        <v>255</v>
      </c>
      <c r="J2704" s="341">
        <v>0.04</v>
      </c>
      <c r="K2704" s="341">
        <v>65.819999999999993</v>
      </c>
      <c r="L2704" s="342">
        <f t="shared" si="169"/>
        <v>2.6327999999999996</v>
      </c>
      <c r="M2704" s="343">
        <f t="shared" si="168"/>
        <v>1442.4127999999964</v>
      </c>
      <c r="N2704" s="336"/>
    </row>
    <row r="2705" spans="1:14">
      <c r="A2705" s="336"/>
      <c r="B2705" s="341">
        <v>290935.04300000001</v>
      </c>
      <c r="C2705" s="341" t="s">
        <v>256</v>
      </c>
      <c r="D2705" s="341">
        <v>0.1</v>
      </c>
      <c r="E2705" s="341">
        <v>66.569999999999993</v>
      </c>
      <c r="F2705" s="342">
        <f t="shared" si="170"/>
        <v>6.657</v>
      </c>
      <c r="G2705" s="343">
        <f t="shared" si="171"/>
        <v>3676.766999999993</v>
      </c>
      <c r="H2705" s="341">
        <v>290935.04300000001</v>
      </c>
      <c r="I2705" s="341" t="s">
        <v>256</v>
      </c>
      <c r="J2705" s="341">
        <v>0.1</v>
      </c>
      <c r="K2705" s="341">
        <v>65.819999999999993</v>
      </c>
      <c r="L2705" s="342">
        <f t="shared" si="169"/>
        <v>6.5819999999999999</v>
      </c>
      <c r="M2705" s="343">
        <f t="shared" ref="M2705:M2768" si="172">M2699+L2705</f>
        <v>3606.0340000000028</v>
      </c>
      <c r="N2705" s="336"/>
    </row>
    <row r="2706" spans="1:14">
      <c r="A2706" s="336"/>
      <c r="B2706" s="341">
        <v>290935.04300000001</v>
      </c>
      <c r="C2706" s="341" t="s">
        <v>257</v>
      </c>
      <c r="D2706" s="341">
        <v>0.125</v>
      </c>
      <c r="E2706" s="341">
        <v>67.84</v>
      </c>
      <c r="F2706" s="342">
        <f t="shared" si="170"/>
        <v>8.48</v>
      </c>
      <c r="G2706" s="343">
        <f t="shared" si="171"/>
        <v>4720.0499999999884</v>
      </c>
      <c r="H2706" s="341">
        <v>290935.04300000001</v>
      </c>
      <c r="I2706" s="341" t="s">
        <v>257</v>
      </c>
      <c r="J2706" s="341">
        <v>0.125</v>
      </c>
      <c r="K2706" s="341">
        <v>67.069999999999993</v>
      </c>
      <c r="L2706" s="342">
        <f t="shared" si="169"/>
        <v>8.3837499999999991</v>
      </c>
      <c r="M2706" s="343">
        <f t="shared" si="172"/>
        <v>4629.2787500000004</v>
      </c>
      <c r="N2706" s="336"/>
    </row>
    <row r="2707" spans="1:14">
      <c r="A2707" s="336"/>
      <c r="B2707" s="341">
        <v>290935.04300000001</v>
      </c>
      <c r="C2707" s="341" t="s">
        <v>258</v>
      </c>
      <c r="D2707" s="341">
        <v>0.125</v>
      </c>
      <c r="E2707" s="341">
        <v>69.11</v>
      </c>
      <c r="F2707" s="342">
        <f t="shared" si="170"/>
        <v>8.6387499999999999</v>
      </c>
      <c r="G2707" s="343">
        <f t="shared" si="171"/>
        <v>4844.2712500000162</v>
      </c>
      <c r="H2707" s="341">
        <v>290935.04300000001</v>
      </c>
      <c r="I2707" s="341" t="s">
        <v>258</v>
      </c>
      <c r="J2707" s="341">
        <v>0.125</v>
      </c>
      <c r="K2707" s="341">
        <v>68.319999999999993</v>
      </c>
      <c r="L2707" s="342">
        <f t="shared" si="169"/>
        <v>8.5399999999999991</v>
      </c>
      <c r="M2707" s="343">
        <f t="shared" si="172"/>
        <v>4751.120000000009</v>
      </c>
      <c r="N2707" s="336"/>
    </row>
    <row r="2708" spans="1:14">
      <c r="A2708" s="13"/>
      <c r="B2708" s="341">
        <v>290935.04300000001</v>
      </c>
      <c r="C2708" s="341" t="s">
        <v>259</v>
      </c>
      <c r="D2708" s="341">
        <v>0.1</v>
      </c>
      <c r="E2708" s="341">
        <v>70.12</v>
      </c>
      <c r="F2708" s="342">
        <f t="shared" si="170"/>
        <v>7.0120000000000005</v>
      </c>
      <c r="G2708" s="343">
        <f t="shared" si="171"/>
        <v>3954.8160000000007</v>
      </c>
      <c r="H2708" s="341">
        <v>290935.04300000001</v>
      </c>
      <c r="I2708" s="341" t="s">
        <v>259</v>
      </c>
      <c r="J2708" s="341">
        <v>0.1</v>
      </c>
      <c r="K2708" s="341">
        <v>69.33</v>
      </c>
      <c r="L2708" s="342">
        <f t="shared" si="169"/>
        <v>6.9329999999999998</v>
      </c>
      <c r="M2708" s="343">
        <f t="shared" si="172"/>
        <v>3878.8080000000145</v>
      </c>
      <c r="N2708" s="13"/>
    </row>
    <row r="2709" spans="1:14">
      <c r="A2709" s="336"/>
      <c r="B2709" s="341">
        <v>290935.04300000001</v>
      </c>
      <c r="C2709" s="341" t="s">
        <v>260</v>
      </c>
      <c r="D2709" s="341">
        <v>0.1</v>
      </c>
      <c r="E2709" s="341">
        <v>85.44</v>
      </c>
      <c r="F2709" s="342">
        <f t="shared" si="170"/>
        <v>8.5440000000000005</v>
      </c>
      <c r="G2709" s="343">
        <f t="shared" si="171"/>
        <v>4780.6560000000009</v>
      </c>
      <c r="H2709" s="341">
        <v>290935.04300000001</v>
      </c>
      <c r="I2709" s="341" t="s">
        <v>260</v>
      </c>
      <c r="J2709" s="341">
        <v>0.1</v>
      </c>
      <c r="K2709" s="341">
        <v>82.48</v>
      </c>
      <c r="L2709" s="342">
        <f t="shared" si="169"/>
        <v>8.2480000000000011</v>
      </c>
      <c r="M2709" s="343">
        <f t="shared" si="172"/>
        <v>4071.2140000000027</v>
      </c>
      <c r="N2709" s="336"/>
    </row>
    <row r="2710" spans="1:14">
      <c r="A2710" s="336"/>
      <c r="B2710" s="341">
        <v>290940</v>
      </c>
      <c r="C2710" s="341" t="s">
        <v>255</v>
      </c>
      <c r="D2710" s="341">
        <v>0.04</v>
      </c>
      <c r="E2710" s="341">
        <v>64.16</v>
      </c>
      <c r="F2710" s="342">
        <f t="shared" si="170"/>
        <v>2.5663999999999998</v>
      </c>
      <c r="G2710" s="343">
        <f t="shared" si="171"/>
        <v>1473.2732000000037</v>
      </c>
      <c r="H2710" s="341">
        <v>290940</v>
      </c>
      <c r="I2710" s="341" t="s">
        <v>255</v>
      </c>
      <c r="J2710" s="341">
        <v>0.04</v>
      </c>
      <c r="K2710" s="341">
        <v>63.5</v>
      </c>
      <c r="L2710" s="342">
        <f t="shared" si="169"/>
        <v>2.54</v>
      </c>
      <c r="M2710" s="343">
        <f t="shared" si="172"/>
        <v>1444.9527999999964</v>
      </c>
      <c r="N2710" s="336"/>
    </row>
    <row r="2711" spans="1:14">
      <c r="A2711" s="336"/>
      <c r="B2711" s="341">
        <v>290940</v>
      </c>
      <c r="C2711" s="341" t="s">
        <v>256</v>
      </c>
      <c r="D2711" s="341">
        <v>0.1</v>
      </c>
      <c r="E2711" s="341">
        <v>64.16</v>
      </c>
      <c r="F2711" s="342">
        <f t="shared" si="170"/>
        <v>6.4160000000000004</v>
      </c>
      <c r="G2711" s="343">
        <f t="shared" si="171"/>
        <v>3683.1829999999932</v>
      </c>
      <c r="H2711" s="341">
        <v>290940</v>
      </c>
      <c r="I2711" s="341" t="s">
        <v>256</v>
      </c>
      <c r="J2711" s="341">
        <v>0.1</v>
      </c>
      <c r="K2711" s="341">
        <v>63.5</v>
      </c>
      <c r="L2711" s="342">
        <f t="shared" si="169"/>
        <v>6.3500000000000005</v>
      </c>
      <c r="M2711" s="343">
        <f t="shared" si="172"/>
        <v>3612.3840000000027</v>
      </c>
      <c r="N2711" s="336"/>
    </row>
    <row r="2712" spans="1:14">
      <c r="A2712" s="336"/>
      <c r="B2712" s="341">
        <v>290940</v>
      </c>
      <c r="C2712" s="341" t="s">
        <v>257</v>
      </c>
      <c r="D2712" s="341">
        <v>0.125</v>
      </c>
      <c r="E2712" s="341">
        <v>65.400000000000006</v>
      </c>
      <c r="F2712" s="342">
        <f t="shared" si="170"/>
        <v>8.1750000000000007</v>
      </c>
      <c r="G2712" s="343">
        <f t="shared" si="171"/>
        <v>4728.2249999999885</v>
      </c>
      <c r="H2712" s="341">
        <v>290940</v>
      </c>
      <c r="I2712" s="341" t="s">
        <v>257</v>
      </c>
      <c r="J2712" s="341">
        <v>0.125</v>
      </c>
      <c r="K2712" s="341">
        <v>64.73</v>
      </c>
      <c r="L2712" s="342">
        <f t="shared" si="169"/>
        <v>8.0912500000000005</v>
      </c>
      <c r="M2712" s="343">
        <f t="shared" si="172"/>
        <v>4637.3700000000008</v>
      </c>
      <c r="N2712" s="336"/>
    </row>
    <row r="2713" spans="1:14">
      <c r="A2713" s="336"/>
      <c r="B2713" s="341">
        <v>290940</v>
      </c>
      <c r="C2713" s="341" t="s">
        <v>258</v>
      </c>
      <c r="D2713" s="341">
        <v>0.125</v>
      </c>
      <c r="E2713" s="341">
        <v>66.650000000000006</v>
      </c>
      <c r="F2713" s="342">
        <f t="shared" si="170"/>
        <v>8.3312500000000007</v>
      </c>
      <c r="G2713" s="343">
        <f t="shared" si="171"/>
        <v>4852.6025000000163</v>
      </c>
      <c r="H2713" s="341">
        <v>290940</v>
      </c>
      <c r="I2713" s="341" t="s">
        <v>258</v>
      </c>
      <c r="J2713" s="341">
        <v>0.125</v>
      </c>
      <c r="K2713" s="341">
        <v>65.959999999999994</v>
      </c>
      <c r="L2713" s="342">
        <f t="shared" si="169"/>
        <v>8.2449999999999992</v>
      </c>
      <c r="M2713" s="343">
        <f t="shared" si="172"/>
        <v>4759.3650000000089</v>
      </c>
      <c r="N2713" s="336"/>
    </row>
    <row r="2714" spans="1:14">
      <c r="A2714" s="336"/>
      <c r="B2714" s="341">
        <v>290940</v>
      </c>
      <c r="C2714" s="341" t="s">
        <v>259</v>
      </c>
      <c r="D2714" s="341">
        <v>0.1</v>
      </c>
      <c r="E2714" s="341">
        <v>67.64</v>
      </c>
      <c r="F2714" s="342">
        <f t="shared" si="170"/>
        <v>6.7640000000000002</v>
      </c>
      <c r="G2714" s="343">
        <f t="shared" si="171"/>
        <v>3961.5800000000008</v>
      </c>
      <c r="H2714" s="341">
        <v>290940</v>
      </c>
      <c r="I2714" s="341" t="s">
        <v>259</v>
      </c>
      <c r="J2714" s="341">
        <v>0.1</v>
      </c>
      <c r="K2714" s="341">
        <v>66.95</v>
      </c>
      <c r="L2714" s="342">
        <f t="shared" si="169"/>
        <v>6.6950000000000003</v>
      </c>
      <c r="M2714" s="343">
        <f t="shared" si="172"/>
        <v>3885.5030000000147</v>
      </c>
      <c r="N2714" s="336"/>
    </row>
    <row r="2715" spans="1:14">
      <c r="A2715" s="13"/>
      <c r="B2715" s="341">
        <v>290940</v>
      </c>
      <c r="C2715" s="341" t="s">
        <v>260</v>
      </c>
      <c r="D2715" s="341">
        <v>0.1</v>
      </c>
      <c r="E2715" s="341">
        <v>82.6</v>
      </c>
      <c r="F2715" s="342">
        <f t="shared" si="170"/>
        <v>8.26</v>
      </c>
      <c r="G2715" s="343">
        <f t="shared" si="171"/>
        <v>4788.9160000000011</v>
      </c>
      <c r="H2715" s="341">
        <v>290940</v>
      </c>
      <c r="I2715" s="341" t="s">
        <v>260</v>
      </c>
      <c r="J2715" s="341">
        <v>0.1</v>
      </c>
      <c r="K2715" s="341">
        <v>79.959999999999994</v>
      </c>
      <c r="L2715" s="342">
        <f t="shared" si="169"/>
        <v>7.9959999999999996</v>
      </c>
      <c r="M2715" s="343">
        <f t="shared" si="172"/>
        <v>4079.2100000000028</v>
      </c>
      <c r="N2715" s="13"/>
    </row>
    <row r="2716" spans="1:14">
      <c r="A2716" s="336"/>
      <c r="B2716" s="341">
        <v>290948.89</v>
      </c>
      <c r="C2716" s="341" t="s">
        <v>255</v>
      </c>
      <c r="D2716" s="341">
        <v>0.04</v>
      </c>
      <c r="E2716" s="341">
        <v>111.81</v>
      </c>
      <c r="F2716" s="342">
        <f t="shared" si="170"/>
        <v>4.4724000000000004</v>
      </c>
      <c r="G2716" s="343">
        <f t="shared" si="171"/>
        <v>1477.7456000000038</v>
      </c>
      <c r="H2716" s="341">
        <v>290948.89</v>
      </c>
      <c r="I2716" s="341" t="s">
        <v>255</v>
      </c>
      <c r="J2716" s="341">
        <v>0.04</v>
      </c>
      <c r="K2716" s="341">
        <v>110.97</v>
      </c>
      <c r="L2716" s="342">
        <f t="shared" si="169"/>
        <v>4.4387999999999996</v>
      </c>
      <c r="M2716" s="343">
        <f t="shared" si="172"/>
        <v>1449.3915999999963</v>
      </c>
      <c r="N2716" s="336"/>
    </row>
    <row r="2717" spans="1:14">
      <c r="A2717" s="336"/>
      <c r="B2717" s="341">
        <v>290948.89</v>
      </c>
      <c r="C2717" s="341" t="s">
        <v>256</v>
      </c>
      <c r="D2717" s="341">
        <v>0.1</v>
      </c>
      <c r="E2717" s="341">
        <v>111.81</v>
      </c>
      <c r="F2717" s="342">
        <f t="shared" si="170"/>
        <v>11.181000000000001</v>
      </c>
      <c r="G2717" s="343">
        <f t="shared" si="171"/>
        <v>3694.3639999999932</v>
      </c>
      <c r="H2717" s="341">
        <v>290948.89</v>
      </c>
      <c r="I2717" s="341" t="s">
        <v>256</v>
      </c>
      <c r="J2717" s="341">
        <v>0.1</v>
      </c>
      <c r="K2717" s="341">
        <v>110.97</v>
      </c>
      <c r="L2717" s="342">
        <f t="shared" si="169"/>
        <v>11.097000000000001</v>
      </c>
      <c r="M2717" s="343">
        <f t="shared" si="172"/>
        <v>3623.481000000003</v>
      </c>
      <c r="N2717" s="336"/>
    </row>
    <row r="2718" spans="1:14">
      <c r="A2718" s="336"/>
      <c r="B2718" s="341">
        <v>290948.89</v>
      </c>
      <c r="C2718" s="341" t="s">
        <v>257</v>
      </c>
      <c r="D2718" s="341">
        <v>0.125</v>
      </c>
      <c r="E2718" s="341">
        <v>114.04</v>
      </c>
      <c r="F2718" s="342">
        <f t="shared" si="170"/>
        <v>14.255000000000001</v>
      </c>
      <c r="G2718" s="343">
        <f t="shared" si="171"/>
        <v>4742.4799999999886</v>
      </c>
      <c r="H2718" s="341">
        <v>290948.89</v>
      </c>
      <c r="I2718" s="341" t="s">
        <v>257</v>
      </c>
      <c r="J2718" s="341">
        <v>0.125</v>
      </c>
      <c r="K2718" s="341">
        <v>113.18</v>
      </c>
      <c r="L2718" s="342">
        <f t="shared" si="169"/>
        <v>14.147500000000001</v>
      </c>
      <c r="M2718" s="343">
        <f t="shared" si="172"/>
        <v>4651.5175000000008</v>
      </c>
      <c r="N2718" s="336"/>
    </row>
    <row r="2719" spans="1:14">
      <c r="A2719" s="336"/>
      <c r="B2719" s="341">
        <v>290948.89</v>
      </c>
      <c r="C2719" s="341" t="s">
        <v>258</v>
      </c>
      <c r="D2719" s="341">
        <v>0.125</v>
      </c>
      <c r="E2719" s="341">
        <v>116.28</v>
      </c>
      <c r="F2719" s="342">
        <f t="shared" si="170"/>
        <v>14.535</v>
      </c>
      <c r="G2719" s="343">
        <f t="shared" si="171"/>
        <v>4867.1375000000162</v>
      </c>
      <c r="H2719" s="341">
        <v>290948.89</v>
      </c>
      <c r="I2719" s="341" t="s">
        <v>258</v>
      </c>
      <c r="J2719" s="341">
        <v>0.125</v>
      </c>
      <c r="K2719" s="341">
        <v>115.4</v>
      </c>
      <c r="L2719" s="342">
        <f t="shared" si="169"/>
        <v>14.425000000000001</v>
      </c>
      <c r="M2719" s="343">
        <f t="shared" si="172"/>
        <v>4773.7900000000091</v>
      </c>
      <c r="N2719" s="336"/>
    </row>
    <row r="2720" spans="1:14">
      <c r="A2720" s="336"/>
      <c r="B2720" s="341">
        <v>290948.89</v>
      </c>
      <c r="C2720" s="341" t="s">
        <v>259</v>
      </c>
      <c r="D2720" s="341">
        <v>0.1</v>
      </c>
      <c r="E2720" s="341">
        <v>118.06</v>
      </c>
      <c r="F2720" s="342">
        <f t="shared" si="170"/>
        <v>11.806000000000001</v>
      </c>
      <c r="G2720" s="343">
        <f t="shared" si="171"/>
        <v>3973.3860000000009</v>
      </c>
      <c r="H2720" s="341">
        <v>290948.89</v>
      </c>
      <c r="I2720" s="341" t="s">
        <v>259</v>
      </c>
      <c r="J2720" s="341">
        <v>0.1</v>
      </c>
      <c r="K2720" s="341">
        <v>117.17</v>
      </c>
      <c r="L2720" s="342">
        <f t="shared" si="169"/>
        <v>11.717000000000001</v>
      </c>
      <c r="M2720" s="343">
        <f t="shared" si="172"/>
        <v>3897.2200000000148</v>
      </c>
      <c r="N2720" s="336"/>
    </row>
    <row r="2721" spans="1:14">
      <c r="A2721" s="336"/>
      <c r="B2721" s="341">
        <v>290948.89</v>
      </c>
      <c r="C2721" s="341" t="s">
        <v>260</v>
      </c>
      <c r="D2721" s="341">
        <v>0.1</v>
      </c>
      <c r="E2721" s="341">
        <v>144.65</v>
      </c>
      <c r="F2721" s="342">
        <f t="shared" si="170"/>
        <v>14.465000000000002</v>
      </c>
      <c r="G2721" s="343">
        <f t="shared" si="171"/>
        <v>4803.3810000000012</v>
      </c>
      <c r="H2721" s="341">
        <v>290948.89</v>
      </c>
      <c r="I2721" s="341" t="s">
        <v>260</v>
      </c>
      <c r="J2721" s="341">
        <v>0.1</v>
      </c>
      <c r="K2721" s="341">
        <v>140.9</v>
      </c>
      <c r="L2721" s="342">
        <f t="shared" si="169"/>
        <v>14.090000000000002</v>
      </c>
      <c r="M2721" s="343">
        <f t="shared" si="172"/>
        <v>4093.3000000000029</v>
      </c>
      <c r="N2721" s="336"/>
    </row>
    <row r="2722" spans="1:14">
      <c r="A2722" s="13"/>
      <c r="B2722" s="341">
        <v>290950</v>
      </c>
      <c r="C2722" s="341" t="s">
        <v>255</v>
      </c>
      <c r="D2722" s="341">
        <v>0.04</v>
      </c>
      <c r="E2722" s="341">
        <v>13.67</v>
      </c>
      <c r="F2722" s="342">
        <f t="shared" si="170"/>
        <v>0.54680000000000006</v>
      </c>
      <c r="G2722" s="343">
        <f t="shared" si="171"/>
        <v>1478.2924000000039</v>
      </c>
      <c r="H2722" s="341">
        <v>290950</v>
      </c>
      <c r="I2722" s="341" t="s">
        <v>255</v>
      </c>
      <c r="J2722" s="341">
        <v>0.04</v>
      </c>
      <c r="K2722" s="341">
        <v>13.59</v>
      </c>
      <c r="L2722" s="342">
        <f t="shared" si="169"/>
        <v>0.54359999999999997</v>
      </c>
      <c r="M2722" s="343">
        <f t="shared" si="172"/>
        <v>1449.9351999999963</v>
      </c>
      <c r="N2722" s="13"/>
    </row>
    <row r="2723" spans="1:14">
      <c r="A2723" s="336"/>
      <c r="B2723" s="341">
        <v>290950</v>
      </c>
      <c r="C2723" s="341" t="s">
        <v>256</v>
      </c>
      <c r="D2723" s="341">
        <v>0.1</v>
      </c>
      <c r="E2723" s="341">
        <v>13.67</v>
      </c>
      <c r="F2723" s="342">
        <f t="shared" si="170"/>
        <v>1.367</v>
      </c>
      <c r="G2723" s="343">
        <f t="shared" si="171"/>
        <v>3695.7309999999934</v>
      </c>
      <c r="H2723" s="341">
        <v>290950</v>
      </c>
      <c r="I2723" s="341" t="s">
        <v>256</v>
      </c>
      <c r="J2723" s="341">
        <v>0.1</v>
      </c>
      <c r="K2723" s="341">
        <v>13.59</v>
      </c>
      <c r="L2723" s="342">
        <f t="shared" si="169"/>
        <v>1.359</v>
      </c>
      <c r="M2723" s="343">
        <f t="shared" si="172"/>
        <v>3624.8400000000029</v>
      </c>
      <c r="N2723" s="336"/>
    </row>
    <row r="2724" spans="1:14">
      <c r="A2724" s="336"/>
      <c r="B2724" s="341">
        <v>290950</v>
      </c>
      <c r="C2724" s="341" t="s">
        <v>257</v>
      </c>
      <c r="D2724" s="341">
        <v>0.125</v>
      </c>
      <c r="E2724" s="341">
        <v>13.95</v>
      </c>
      <c r="F2724" s="342">
        <f t="shared" si="170"/>
        <v>1.7437499999999999</v>
      </c>
      <c r="G2724" s="343">
        <f t="shared" si="171"/>
        <v>4744.2237499999883</v>
      </c>
      <c r="H2724" s="341">
        <v>290950</v>
      </c>
      <c r="I2724" s="341" t="s">
        <v>257</v>
      </c>
      <c r="J2724" s="341">
        <v>0.125</v>
      </c>
      <c r="K2724" s="341">
        <v>13.87</v>
      </c>
      <c r="L2724" s="342">
        <f t="shared" si="169"/>
        <v>1.7337499999999999</v>
      </c>
      <c r="M2724" s="343">
        <f t="shared" si="172"/>
        <v>4653.2512500000012</v>
      </c>
      <c r="N2724" s="336"/>
    </row>
    <row r="2725" spans="1:14">
      <c r="A2725" s="336"/>
      <c r="B2725" s="341">
        <v>290950</v>
      </c>
      <c r="C2725" s="341" t="s">
        <v>258</v>
      </c>
      <c r="D2725" s="341">
        <v>0.125</v>
      </c>
      <c r="E2725" s="341">
        <v>14.23</v>
      </c>
      <c r="F2725" s="342">
        <f t="shared" si="170"/>
        <v>1.7787500000000001</v>
      </c>
      <c r="G2725" s="343">
        <f t="shared" si="171"/>
        <v>4868.9162500000166</v>
      </c>
      <c r="H2725" s="341">
        <v>290950</v>
      </c>
      <c r="I2725" s="341" t="s">
        <v>258</v>
      </c>
      <c r="J2725" s="341">
        <v>0.125</v>
      </c>
      <c r="K2725" s="341">
        <v>14.15</v>
      </c>
      <c r="L2725" s="342">
        <f t="shared" si="169"/>
        <v>1.76875</v>
      </c>
      <c r="M2725" s="343">
        <f t="shared" si="172"/>
        <v>4775.5587500000092</v>
      </c>
      <c r="N2725" s="336"/>
    </row>
    <row r="2726" spans="1:14">
      <c r="A2726" s="336"/>
      <c r="B2726" s="341">
        <v>290950</v>
      </c>
      <c r="C2726" s="341" t="s">
        <v>259</v>
      </c>
      <c r="D2726" s="341">
        <v>0.1</v>
      </c>
      <c r="E2726" s="341">
        <v>14.45</v>
      </c>
      <c r="F2726" s="342">
        <f t="shared" si="170"/>
        <v>1.4450000000000001</v>
      </c>
      <c r="G2726" s="343">
        <f t="shared" si="171"/>
        <v>3974.831000000001</v>
      </c>
      <c r="H2726" s="341">
        <v>290950</v>
      </c>
      <c r="I2726" s="341" t="s">
        <v>259</v>
      </c>
      <c r="J2726" s="341">
        <v>0.1</v>
      </c>
      <c r="K2726" s="341">
        <v>14.37</v>
      </c>
      <c r="L2726" s="342">
        <f t="shared" si="169"/>
        <v>1.4370000000000001</v>
      </c>
      <c r="M2726" s="343">
        <f t="shared" si="172"/>
        <v>3898.6570000000147</v>
      </c>
      <c r="N2726" s="336"/>
    </row>
    <row r="2727" spans="1:14">
      <c r="A2727" s="336"/>
      <c r="B2727" s="341">
        <v>290950</v>
      </c>
      <c r="C2727" s="341" t="s">
        <v>260</v>
      </c>
      <c r="D2727" s="341">
        <v>0.1</v>
      </c>
      <c r="E2727" s="341">
        <v>17.760000000000002</v>
      </c>
      <c r="F2727" s="342">
        <f t="shared" si="170"/>
        <v>1.7760000000000002</v>
      </c>
      <c r="G2727" s="343">
        <f t="shared" si="171"/>
        <v>4805.1570000000011</v>
      </c>
      <c r="H2727" s="341">
        <v>290950</v>
      </c>
      <c r="I2727" s="341" t="s">
        <v>260</v>
      </c>
      <c r="J2727" s="341">
        <v>0.1</v>
      </c>
      <c r="K2727" s="341">
        <v>17.37</v>
      </c>
      <c r="L2727" s="342">
        <f t="shared" si="169"/>
        <v>1.7370000000000001</v>
      </c>
      <c r="M2727" s="343">
        <f t="shared" si="172"/>
        <v>4095.037000000003</v>
      </c>
      <c r="N2727" s="336"/>
    </row>
    <row r="2728" spans="1:14">
      <c r="A2728" s="336"/>
      <c r="B2728" s="341">
        <v>290960</v>
      </c>
      <c r="C2728" s="341" t="s">
        <v>255</v>
      </c>
      <c r="D2728" s="341">
        <v>0.04</v>
      </c>
      <c r="E2728" s="341">
        <v>120.24</v>
      </c>
      <c r="F2728" s="342">
        <f t="shared" si="170"/>
        <v>4.8095999999999997</v>
      </c>
      <c r="G2728" s="343">
        <f t="shared" si="171"/>
        <v>1483.102000000004</v>
      </c>
      <c r="H2728" s="341">
        <v>290960</v>
      </c>
      <c r="I2728" s="341" t="s">
        <v>255</v>
      </c>
      <c r="J2728" s="341">
        <v>0.04</v>
      </c>
      <c r="K2728" s="341">
        <v>119.81</v>
      </c>
      <c r="L2728" s="342">
        <f t="shared" si="169"/>
        <v>4.7923999999999998</v>
      </c>
      <c r="M2728" s="343">
        <f t="shared" si="172"/>
        <v>1454.7275999999963</v>
      </c>
      <c r="N2728" s="336"/>
    </row>
    <row r="2729" spans="1:14">
      <c r="A2729" s="13"/>
      <c r="B2729" s="341">
        <v>290960</v>
      </c>
      <c r="C2729" s="341" t="s">
        <v>256</v>
      </c>
      <c r="D2729" s="341">
        <v>0.1</v>
      </c>
      <c r="E2729" s="341">
        <v>120.24</v>
      </c>
      <c r="F2729" s="342">
        <f t="shared" si="170"/>
        <v>12.024000000000001</v>
      </c>
      <c r="G2729" s="343">
        <f t="shared" si="171"/>
        <v>3707.7549999999933</v>
      </c>
      <c r="H2729" s="341">
        <v>290960</v>
      </c>
      <c r="I2729" s="341" t="s">
        <v>256</v>
      </c>
      <c r="J2729" s="341">
        <v>0.1</v>
      </c>
      <c r="K2729" s="341">
        <v>119.81</v>
      </c>
      <c r="L2729" s="342">
        <f t="shared" si="169"/>
        <v>11.981000000000002</v>
      </c>
      <c r="M2729" s="343">
        <f t="shared" si="172"/>
        <v>3636.8210000000031</v>
      </c>
      <c r="N2729" s="13"/>
    </row>
    <row r="2730" spans="1:14">
      <c r="A2730" s="336"/>
      <c r="B2730" s="341">
        <v>290960</v>
      </c>
      <c r="C2730" s="341" t="s">
        <v>257</v>
      </c>
      <c r="D2730" s="341">
        <v>0.125</v>
      </c>
      <c r="E2730" s="341">
        <v>122.74</v>
      </c>
      <c r="F2730" s="342">
        <f t="shared" si="170"/>
        <v>15.342499999999999</v>
      </c>
      <c r="G2730" s="343">
        <f t="shared" si="171"/>
        <v>4759.566249999988</v>
      </c>
      <c r="H2730" s="341">
        <v>290960</v>
      </c>
      <c r="I2730" s="341" t="s">
        <v>257</v>
      </c>
      <c r="J2730" s="341">
        <v>0.125</v>
      </c>
      <c r="K2730" s="341">
        <v>122.3</v>
      </c>
      <c r="L2730" s="342">
        <f t="shared" si="169"/>
        <v>15.2875</v>
      </c>
      <c r="M2730" s="343">
        <f t="shared" si="172"/>
        <v>4668.5387500000015</v>
      </c>
      <c r="N2730" s="336"/>
    </row>
    <row r="2731" spans="1:14">
      <c r="A2731" s="336"/>
      <c r="B2731" s="341">
        <v>290960</v>
      </c>
      <c r="C2731" s="341" t="s">
        <v>258</v>
      </c>
      <c r="D2731" s="341">
        <v>0.125</v>
      </c>
      <c r="E2731" s="341">
        <v>125.25</v>
      </c>
      <c r="F2731" s="342">
        <f t="shared" si="170"/>
        <v>15.65625</v>
      </c>
      <c r="G2731" s="343">
        <f t="shared" si="171"/>
        <v>4884.5725000000166</v>
      </c>
      <c r="H2731" s="341">
        <v>290960</v>
      </c>
      <c r="I2731" s="341" t="s">
        <v>258</v>
      </c>
      <c r="J2731" s="341">
        <v>0.125</v>
      </c>
      <c r="K2731" s="341">
        <v>124.8</v>
      </c>
      <c r="L2731" s="342">
        <f t="shared" si="169"/>
        <v>15.6</v>
      </c>
      <c r="M2731" s="343">
        <f t="shared" si="172"/>
        <v>4791.1587500000096</v>
      </c>
      <c r="N2731" s="336"/>
    </row>
    <row r="2732" spans="1:14">
      <c r="A2732" s="336"/>
      <c r="B2732" s="341">
        <v>290960</v>
      </c>
      <c r="C2732" s="341" t="s">
        <v>259</v>
      </c>
      <c r="D2732" s="341">
        <v>0.1</v>
      </c>
      <c r="E2732" s="341">
        <v>127.25</v>
      </c>
      <c r="F2732" s="342">
        <f t="shared" si="170"/>
        <v>12.725000000000001</v>
      </c>
      <c r="G2732" s="343">
        <f t="shared" si="171"/>
        <v>3987.5560000000009</v>
      </c>
      <c r="H2732" s="341">
        <v>290960</v>
      </c>
      <c r="I2732" s="341" t="s">
        <v>259</v>
      </c>
      <c r="J2732" s="341">
        <v>0.1</v>
      </c>
      <c r="K2732" s="341">
        <v>126.79</v>
      </c>
      <c r="L2732" s="342">
        <f t="shared" si="169"/>
        <v>12.679000000000002</v>
      </c>
      <c r="M2732" s="343">
        <f t="shared" si="172"/>
        <v>3911.3360000000148</v>
      </c>
      <c r="N2732" s="336"/>
    </row>
    <row r="2733" spans="1:14">
      <c r="A2733" s="336"/>
      <c r="B2733" s="341">
        <v>290960</v>
      </c>
      <c r="C2733" s="341" t="s">
        <v>260</v>
      </c>
      <c r="D2733" s="341">
        <v>0.1</v>
      </c>
      <c r="E2733" s="341">
        <v>157.05000000000001</v>
      </c>
      <c r="F2733" s="342">
        <f t="shared" si="170"/>
        <v>15.705000000000002</v>
      </c>
      <c r="G2733" s="343">
        <f t="shared" si="171"/>
        <v>4820.862000000001</v>
      </c>
      <c r="H2733" s="341">
        <v>290960</v>
      </c>
      <c r="I2733" s="341" t="s">
        <v>260</v>
      </c>
      <c r="J2733" s="341">
        <v>0.1</v>
      </c>
      <c r="K2733" s="341">
        <v>154.19</v>
      </c>
      <c r="L2733" s="342">
        <f t="shared" si="169"/>
        <v>15.419</v>
      </c>
      <c r="M2733" s="343">
        <f t="shared" si="172"/>
        <v>4110.4560000000029</v>
      </c>
      <c r="N2733" s="336"/>
    </row>
    <row r="2734" spans="1:14">
      <c r="A2734" s="336"/>
      <c r="B2734" s="341">
        <v>290965.04300000001</v>
      </c>
      <c r="C2734" s="341" t="s">
        <v>255</v>
      </c>
      <c r="D2734" s="341">
        <v>0.04</v>
      </c>
      <c r="E2734" s="341">
        <v>58.66</v>
      </c>
      <c r="F2734" s="342">
        <f t="shared" si="170"/>
        <v>2.3464</v>
      </c>
      <c r="G2734" s="343">
        <f t="shared" si="171"/>
        <v>1485.4484000000039</v>
      </c>
      <c r="H2734" s="341">
        <v>290965.04300000001</v>
      </c>
      <c r="I2734" s="341" t="s">
        <v>255</v>
      </c>
      <c r="J2734" s="341">
        <v>0.04</v>
      </c>
      <c r="K2734" s="341">
        <v>58.6</v>
      </c>
      <c r="L2734" s="342">
        <f t="shared" si="169"/>
        <v>2.3440000000000003</v>
      </c>
      <c r="M2734" s="343">
        <f t="shared" si="172"/>
        <v>1457.0715999999964</v>
      </c>
      <c r="N2734" s="336"/>
    </row>
    <row r="2735" spans="1:14">
      <c r="A2735" s="336"/>
      <c r="B2735" s="341">
        <v>290965.04300000001</v>
      </c>
      <c r="C2735" s="341" t="s">
        <v>256</v>
      </c>
      <c r="D2735" s="341">
        <v>0.1</v>
      </c>
      <c r="E2735" s="341">
        <v>58.66</v>
      </c>
      <c r="F2735" s="342">
        <f t="shared" si="170"/>
        <v>5.8659999999999997</v>
      </c>
      <c r="G2735" s="343">
        <f t="shared" si="171"/>
        <v>3713.6209999999933</v>
      </c>
      <c r="H2735" s="341">
        <v>290965.04300000001</v>
      </c>
      <c r="I2735" s="341" t="s">
        <v>256</v>
      </c>
      <c r="J2735" s="341">
        <v>0.1</v>
      </c>
      <c r="K2735" s="341">
        <v>58.6</v>
      </c>
      <c r="L2735" s="342">
        <f t="shared" si="169"/>
        <v>5.86</v>
      </c>
      <c r="M2735" s="343">
        <f t="shared" si="172"/>
        <v>3642.6810000000032</v>
      </c>
      <c r="N2735" s="336"/>
    </row>
    <row r="2736" spans="1:14">
      <c r="A2736" s="13"/>
      <c r="B2736" s="341">
        <v>290965.04300000001</v>
      </c>
      <c r="C2736" s="341" t="s">
        <v>257</v>
      </c>
      <c r="D2736" s="341">
        <v>0.125</v>
      </c>
      <c r="E2736" s="341">
        <v>59.92</v>
      </c>
      <c r="F2736" s="342">
        <f t="shared" si="170"/>
        <v>7.49</v>
      </c>
      <c r="G2736" s="343">
        <f t="shared" si="171"/>
        <v>4767.0562499999878</v>
      </c>
      <c r="H2736" s="341">
        <v>290965.04300000001</v>
      </c>
      <c r="I2736" s="341" t="s">
        <v>257</v>
      </c>
      <c r="J2736" s="341">
        <v>0.125</v>
      </c>
      <c r="K2736" s="341">
        <v>59.86</v>
      </c>
      <c r="L2736" s="342">
        <f t="shared" si="169"/>
        <v>7.4824999999999999</v>
      </c>
      <c r="M2736" s="343">
        <f t="shared" si="172"/>
        <v>4676.0212500000016</v>
      </c>
      <c r="N2736" s="13"/>
    </row>
    <row r="2737" spans="1:14">
      <c r="A2737" s="336"/>
      <c r="B2737" s="341">
        <v>290965.04300000001</v>
      </c>
      <c r="C2737" s="341" t="s">
        <v>258</v>
      </c>
      <c r="D2737" s="341">
        <v>0.125</v>
      </c>
      <c r="E2737" s="341">
        <v>61.18</v>
      </c>
      <c r="F2737" s="342">
        <f t="shared" si="170"/>
        <v>7.6475</v>
      </c>
      <c r="G2737" s="343">
        <f t="shared" si="171"/>
        <v>4892.2200000000166</v>
      </c>
      <c r="H2737" s="341">
        <v>290965.04300000001</v>
      </c>
      <c r="I2737" s="341" t="s">
        <v>258</v>
      </c>
      <c r="J2737" s="341">
        <v>0.125</v>
      </c>
      <c r="K2737" s="341">
        <v>61.12</v>
      </c>
      <c r="L2737" s="342">
        <f t="shared" si="169"/>
        <v>7.64</v>
      </c>
      <c r="M2737" s="343">
        <f t="shared" si="172"/>
        <v>4798.7987500000099</v>
      </c>
      <c r="N2737" s="336"/>
    </row>
    <row r="2738" spans="1:14">
      <c r="A2738" s="336"/>
      <c r="B2738" s="341">
        <v>290965.04300000001</v>
      </c>
      <c r="C2738" s="341" t="s">
        <v>259</v>
      </c>
      <c r="D2738" s="341">
        <v>0.1</v>
      </c>
      <c r="E2738" s="341">
        <v>62.19</v>
      </c>
      <c r="F2738" s="342">
        <f t="shared" si="170"/>
        <v>6.2190000000000003</v>
      </c>
      <c r="G2738" s="343">
        <f t="shared" si="171"/>
        <v>3993.775000000001</v>
      </c>
      <c r="H2738" s="341">
        <v>290965.04300000001</v>
      </c>
      <c r="I2738" s="341" t="s">
        <v>259</v>
      </c>
      <c r="J2738" s="341">
        <v>0.1</v>
      </c>
      <c r="K2738" s="341">
        <v>62.13</v>
      </c>
      <c r="L2738" s="342">
        <f t="shared" si="169"/>
        <v>6.213000000000001</v>
      </c>
      <c r="M2738" s="343">
        <f t="shared" si="172"/>
        <v>3917.549000000015</v>
      </c>
      <c r="N2738" s="336"/>
    </row>
    <row r="2739" spans="1:14">
      <c r="A2739" s="336"/>
      <c r="B2739" s="341">
        <v>290965.04300000001</v>
      </c>
      <c r="C2739" s="341" t="s">
        <v>260</v>
      </c>
      <c r="D2739" s="341">
        <v>0.1</v>
      </c>
      <c r="E2739" s="341">
        <v>77.180000000000007</v>
      </c>
      <c r="F2739" s="342">
        <f t="shared" si="170"/>
        <v>7.7180000000000009</v>
      </c>
      <c r="G2739" s="343">
        <f t="shared" si="171"/>
        <v>4828.5800000000008</v>
      </c>
      <c r="H2739" s="341">
        <v>290965.04300000001</v>
      </c>
      <c r="I2739" s="341" t="s">
        <v>260</v>
      </c>
      <c r="J2739" s="341">
        <v>0.1</v>
      </c>
      <c r="K2739" s="341">
        <v>76.209999999999994</v>
      </c>
      <c r="L2739" s="342">
        <f t="shared" si="169"/>
        <v>7.6209999999999996</v>
      </c>
      <c r="M2739" s="343">
        <f t="shared" si="172"/>
        <v>4118.077000000003</v>
      </c>
      <c r="N2739" s="336"/>
    </row>
    <row r="2740" spans="1:14">
      <c r="A2740" s="336"/>
      <c r="B2740" s="341">
        <v>290970</v>
      </c>
      <c r="C2740" s="341" t="s">
        <v>255</v>
      </c>
      <c r="D2740" s="341">
        <v>0.04</v>
      </c>
      <c r="E2740" s="341">
        <v>56.39</v>
      </c>
      <c r="F2740" s="342">
        <f t="shared" si="170"/>
        <v>2.2556000000000003</v>
      </c>
      <c r="G2740" s="343">
        <f t="shared" si="171"/>
        <v>1487.7040000000038</v>
      </c>
      <c r="H2740" s="341">
        <v>290970</v>
      </c>
      <c r="I2740" s="341" t="s">
        <v>255</v>
      </c>
      <c r="J2740" s="341">
        <v>0.04</v>
      </c>
      <c r="K2740" s="341">
        <v>56.39</v>
      </c>
      <c r="L2740" s="342">
        <f t="shared" si="169"/>
        <v>2.2556000000000003</v>
      </c>
      <c r="M2740" s="343">
        <f t="shared" si="172"/>
        <v>1459.3271999999963</v>
      </c>
      <c r="N2740" s="336"/>
    </row>
    <row r="2741" spans="1:14">
      <c r="A2741" s="336"/>
      <c r="B2741" s="341">
        <v>290970</v>
      </c>
      <c r="C2741" s="341" t="s">
        <v>256</v>
      </c>
      <c r="D2741" s="341">
        <v>0.1</v>
      </c>
      <c r="E2741" s="341">
        <v>56.39</v>
      </c>
      <c r="F2741" s="342">
        <f t="shared" si="170"/>
        <v>5.6390000000000002</v>
      </c>
      <c r="G2741" s="343">
        <f t="shared" si="171"/>
        <v>3719.2599999999934</v>
      </c>
      <c r="H2741" s="341">
        <v>290970</v>
      </c>
      <c r="I2741" s="341" t="s">
        <v>256</v>
      </c>
      <c r="J2741" s="341">
        <v>0.1</v>
      </c>
      <c r="K2741" s="341">
        <v>56.39</v>
      </c>
      <c r="L2741" s="342">
        <f t="shared" si="169"/>
        <v>5.6390000000000002</v>
      </c>
      <c r="M2741" s="343">
        <f t="shared" si="172"/>
        <v>3648.3200000000033</v>
      </c>
      <c r="N2741" s="336"/>
    </row>
    <row r="2742" spans="1:14">
      <c r="A2742" s="336"/>
      <c r="B2742" s="341">
        <v>290970</v>
      </c>
      <c r="C2742" s="341" t="s">
        <v>257</v>
      </c>
      <c r="D2742" s="341">
        <v>0.125</v>
      </c>
      <c r="E2742" s="341">
        <v>57.63</v>
      </c>
      <c r="F2742" s="342">
        <f t="shared" si="170"/>
        <v>7.2037500000000003</v>
      </c>
      <c r="G2742" s="343">
        <f t="shared" si="171"/>
        <v>4774.2599999999875</v>
      </c>
      <c r="H2742" s="341">
        <v>290970</v>
      </c>
      <c r="I2742" s="341" t="s">
        <v>257</v>
      </c>
      <c r="J2742" s="341">
        <v>0.125</v>
      </c>
      <c r="K2742" s="341">
        <v>57.63</v>
      </c>
      <c r="L2742" s="342">
        <f t="shared" si="169"/>
        <v>7.2037500000000003</v>
      </c>
      <c r="M2742" s="343">
        <f t="shared" si="172"/>
        <v>4683.2250000000013</v>
      </c>
      <c r="N2742" s="336"/>
    </row>
    <row r="2743" spans="1:14">
      <c r="A2743" s="13"/>
      <c r="B2743" s="341">
        <v>290970</v>
      </c>
      <c r="C2743" s="341" t="s">
        <v>258</v>
      </c>
      <c r="D2743" s="341">
        <v>0.125</v>
      </c>
      <c r="E2743" s="341">
        <v>58.87</v>
      </c>
      <c r="F2743" s="342">
        <f t="shared" si="170"/>
        <v>7.3587499999999997</v>
      </c>
      <c r="G2743" s="343">
        <f t="shared" si="171"/>
        <v>4899.578750000017</v>
      </c>
      <c r="H2743" s="341">
        <v>290970</v>
      </c>
      <c r="I2743" s="341" t="s">
        <v>258</v>
      </c>
      <c r="J2743" s="341">
        <v>0.125</v>
      </c>
      <c r="K2743" s="341">
        <v>58.87</v>
      </c>
      <c r="L2743" s="342">
        <f t="shared" si="169"/>
        <v>7.3587499999999997</v>
      </c>
      <c r="M2743" s="343">
        <f t="shared" si="172"/>
        <v>4806.1575000000103</v>
      </c>
      <c r="N2743" s="13"/>
    </row>
    <row r="2744" spans="1:14">
      <c r="A2744" s="336"/>
      <c r="B2744" s="341">
        <v>290970</v>
      </c>
      <c r="C2744" s="341" t="s">
        <v>259</v>
      </c>
      <c r="D2744" s="341">
        <v>0.1</v>
      </c>
      <c r="E2744" s="341">
        <v>59.86</v>
      </c>
      <c r="F2744" s="342">
        <f t="shared" si="170"/>
        <v>5.9860000000000007</v>
      </c>
      <c r="G2744" s="343">
        <f t="shared" si="171"/>
        <v>3999.7610000000009</v>
      </c>
      <c r="H2744" s="341">
        <v>290970</v>
      </c>
      <c r="I2744" s="341" t="s">
        <v>259</v>
      </c>
      <c r="J2744" s="341">
        <v>0.1</v>
      </c>
      <c r="K2744" s="341">
        <v>59.86</v>
      </c>
      <c r="L2744" s="342">
        <f t="shared" si="169"/>
        <v>5.9860000000000007</v>
      </c>
      <c r="M2744" s="343">
        <f t="shared" si="172"/>
        <v>3923.5350000000149</v>
      </c>
      <c r="N2744" s="336"/>
    </row>
    <row r="2745" spans="1:14">
      <c r="A2745" s="336"/>
      <c r="B2745" s="341">
        <v>290970</v>
      </c>
      <c r="C2745" s="341" t="s">
        <v>260</v>
      </c>
      <c r="D2745" s="341">
        <v>0.1</v>
      </c>
      <c r="E2745" s="341">
        <v>74.58</v>
      </c>
      <c r="F2745" s="342">
        <f t="shared" si="170"/>
        <v>7.4580000000000002</v>
      </c>
      <c r="G2745" s="343">
        <f t="shared" si="171"/>
        <v>4836.0380000000005</v>
      </c>
      <c r="H2745" s="341">
        <v>290970</v>
      </c>
      <c r="I2745" s="341" t="s">
        <v>260</v>
      </c>
      <c r="J2745" s="341">
        <v>0.1</v>
      </c>
      <c r="K2745" s="341">
        <v>73.86</v>
      </c>
      <c r="L2745" s="342">
        <f t="shared" si="169"/>
        <v>7.3860000000000001</v>
      </c>
      <c r="M2745" s="343">
        <f t="shared" si="172"/>
        <v>4125.4630000000034</v>
      </c>
      <c r="N2745" s="336"/>
    </row>
    <row r="2746" spans="1:14">
      <c r="A2746" s="336"/>
      <c r="B2746" s="341">
        <v>290980</v>
      </c>
      <c r="C2746" s="341" t="s">
        <v>255</v>
      </c>
      <c r="D2746" s="341">
        <v>0.04</v>
      </c>
      <c r="E2746" s="341">
        <v>110.02</v>
      </c>
      <c r="F2746" s="342">
        <f t="shared" si="170"/>
        <v>4.4008000000000003</v>
      </c>
      <c r="G2746" s="343">
        <f t="shared" si="171"/>
        <v>1492.1048000000037</v>
      </c>
      <c r="H2746" s="341">
        <v>290980</v>
      </c>
      <c r="I2746" s="341" t="s">
        <v>255</v>
      </c>
      <c r="J2746" s="341">
        <v>0.04</v>
      </c>
      <c r="K2746" s="341">
        <v>110.02</v>
      </c>
      <c r="L2746" s="342">
        <f t="shared" si="169"/>
        <v>4.4008000000000003</v>
      </c>
      <c r="M2746" s="343">
        <f t="shared" si="172"/>
        <v>1463.7279999999962</v>
      </c>
      <c r="N2746" s="336"/>
    </row>
    <row r="2747" spans="1:14">
      <c r="A2747" s="336"/>
      <c r="B2747" s="341">
        <v>290980</v>
      </c>
      <c r="C2747" s="341" t="s">
        <v>256</v>
      </c>
      <c r="D2747" s="341">
        <v>0.1</v>
      </c>
      <c r="E2747" s="341">
        <v>110.02</v>
      </c>
      <c r="F2747" s="342">
        <f t="shared" si="170"/>
        <v>11.002000000000001</v>
      </c>
      <c r="G2747" s="343">
        <f t="shared" si="171"/>
        <v>3730.2619999999933</v>
      </c>
      <c r="H2747" s="341">
        <v>290980</v>
      </c>
      <c r="I2747" s="341" t="s">
        <v>256</v>
      </c>
      <c r="J2747" s="341">
        <v>0.1</v>
      </c>
      <c r="K2747" s="341">
        <v>110.02</v>
      </c>
      <c r="L2747" s="342">
        <f t="shared" si="169"/>
        <v>11.002000000000001</v>
      </c>
      <c r="M2747" s="343">
        <f t="shared" si="172"/>
        <v>3659.3220000000033</v>
      </c>
      <c r="N2747" s="336"/>
    </row>
    <row r="2748" spans="1:14">
      <c r="A2748" s="336"/>
      <c r="B2748" s="341">
        <v>290980</v>
      </c>
      <c r="C2748" s="341" t="s">
        <v>257</v>
      </c>
      <c r="D2748" s="341">
        <v>0.125</v>
      </c>
      <c r="E2748" s="341">
        <v>112.52</v>
      </c>
      <c r="F2748" s="342">
        <f t="shared" si="170"/>
        <v>14.065</v>
      </c>
      <c r="G2748" s="343">
        <f t="shared" si="171"/>
        <v>4788.3249999999871</v>
      </c>
      <c r="H2748" s="341">
        <v>290980</v>
      </c>
      <c r="I2748" s="341" t="s">
        <v>257</v>
      </c>
      <c r="J2748" s="341">
        <v>0.125</v>
      </c>
      <c r="K2748" s="341">
        <v>112.52</v>
      </c>
      <c r="L2748" s="342">
        <f t="shared" si="169"/>
        <v>14.065</v>
      </c>
      <c r="M2748" s="343">
        <f t="shared" si="172"/>
        <v>4697.2900000000009</v>
      </c>
      <c r="N2748" s="336"/>
    </row>
    <row r="2749" spans="1:14">
      <c r="A2749" s="336"/>
      <c r="B2749" s="341">
        <v>290980</v>
      </c>
      <c r="C2749" s="341" t="s">
        <v>258</v>
      </c>
      <c r="D2749" s="341">
        <v>0.125</v>
      </c>
      <c r="E2749" s="341">
        <v>115.02</v>
      </c>
      <c r="F2749" s="342">
        <f t="shared" si="170"/>
        <v>14.3775</v>
      </c>
      <c r="G2749" s="343">
        <f t="shared" si="171"/>
        <v>4913.9562500000166</v>
      </c>
      <c r="H2749" s="341">
        <v>290980</v>
      </c>
      <c r="I2749" s="341" t="s">
        <v>258</v>
      </c>
      <c r="J2749" s="341">
        <v>0.125</v>
      </c>
      <c r="K2749" s="341">
        <v>115.02</v>
      </c>
      <c r="L2749" s="342">
        <f t="shared" si="169"/>
        <v>14.3775</v>
      </c>
      <c r="M2749" s="343">
        <f t="shared" si="172"/>
        <v>4820.5350000000099</v>
      </c>
      <c r="N2749" s="336"/>
    </row>
    <row r="2750" spans="1:14">
      <c r="A2750" s="13"/>
      <c r="B2750" s="341">
        <v>290980</v>
      </c>
      <c r="C2750" s="341" t="s">
        <v>259</v>
      </c>
      <c r="D2750" s="341">
        <v>0.1</v>
      </c>
      <c r="E2750" s="341">
        <v>117.02</v>
      </c>
      <c r="F2750" s="342">
        <f t="shared" si="170"/>
        <v>11.702</v>
      </c>
      <c r="G2750" s="343">
        <f t="shared" si="171"/>
        <v>4011.4630000000011</v>
      </c>
      <c r="H2750" s="341">
        <v>290980</v>
      </c>
      <c r="I2750" s="341" t="s">
        <v>259</v>
      </c>
      <c r="J2750" s="341">
        <v>0.1</v>
      </c>
      <c r="K2750" s="341">
        <v>117.02</v>
      </c>
      <c r="L2750" s="342">
        <f t="shared" si="169"/>
        <v>11.702</v>
      </c>
      <c r="M2750" s="343">
        <f t="shared" si="172"/>
        <v>3935.2370000000151</v>
      </c>
      <c r="N2750" s="13"/>
    </row>
    <row r="2751" spans="1:14">
      <c r="A2751" s="336"/>
      <c r="B2751" s="341">
        <v>290980</v>
      </c>
      <c r="C2751" s="341" t="s">
        <v>260</v>
      </c>
      <c r="D2751" s="341">
        <v>0.1</v>
      </c>
      <c r="E2751" s="341">
        <v>146.72</v>
      </c>
      <c r="F2751" s="342">
        <f t="shared" si="170"/>
        <v>14.672000000000001</v>
      </c>
      <c r="G2751" s="343">
        <f t="shared" si="171"/>
        <v>4850.71</v>
      </c>
      <c r="H2751" s="341">
        <v>290980</v>
      </c>
      <c r="I2751" s="341" t="s">
        <v>260</v>
      </c>
      <c r="J2751" s="341">
        <v>0.1</v>
      </c>
      <c r="K2751" s="341">
        <v>145.74</v>
      </c>
      <c r="L2751" s="342">
        <f t="shared" si="169"/>
        <v>14.574000000000002</v>
      </c>
      <c r="M2751" s="343">
        <f t="shared" si="172"/>
        <v>4140.037000000003</v>
      </c>
      <c r="N2751" s="336"/>
    </row>
    <row r="2752" spans="1:14">
      <c r="A2752" s="336"/>
      <c r="B2752" s="341">
        <v>290990</v>
      </c>
      <c r="C2752" s="341" t="s">
        <v>255</v>
      </c>
      <c r="D2752" s="341">
        <v>0.04</v>
      </c>
      <c r="E2752" s="341">
        <v>105.02</v>
      </c>
      <c r="F2752" s="342">
        <f t="shared" si="170"/>
        <v>4.2008000000000001</v>
      </c>
      <c r="G2752" s="343">
        <f t="shared" si="171"/>
        <v>1496.3056000000038</v>
      </c>
      <c r="H2752" s="341">
        <v>290990</v>
      </c>
      <c r="I2752" s="341" t="s">
        <v>255</v>
      </c>
      <c r="J2752" s="341">
        <v>0.04</v>
      </c>
      <c r="K2752" s="341">
        <v>105.02</v>
      </c>
      <c r="L2752" s="342">
        <f t="shared" si="169"/>
        <v>4.2008000000000001</v>
      </c>
      <c r="M2752" s="343">
        <f t="shared" si="172"/>
        <v>1467.9287999999963</v>
      </c>
      <c r="N2752" s="336"/>
    </row>
    <row r="2753" spans="1:14">
      <c r="A2753" s="336"/>
      <c r="B2753" s="341">
        <v>290990</v>
      </c>
      <c r="C2753" s="341" t="s">
        <v>256</v>
      </c>
      <c r="D2753" s="341">
        <v>0.1</v>
      </c>
      <c r="E2753" s="341">
        <v>105.02</v>
      </c>
      <c r="F2753" s="342">
        <f t="shared" si="170"/>
        <v>10.502000000000001</v>
      </c>
      <c r="G2753" s="343">
        <f t="shared" si="171"/>
        <v>3740.7639999999933</v>
      </c>
      <c r="H2753" s="341">
        <v>290990</v>
      </c>
      <c r="I2753" s="341" t="s">
        <v>256</v>
      </c>
      <c r="J2753" s="341">
        <v>0.1</v>
      </c>
      <c r="K2753" s="341">
        <v>105.02</v>
      </c>
      <c r="L2753" s="342">
        <f t="shared" si="169"/>
        <v>10.502000000000001</v>
      </c>
      <c r="M2753" s="343">
        <f t="shared" si="172"/>
        <v>3669.8240000000033</v>
      </c>
      <c r="N2753" s="336"/>
    </row>
    <row r="2754" spans="1:14">
      <c r="A2754" s="336"/>
      <c r="B2754" s="341">
        <v>290990</v>
      </c>
      <c r="C2754" s="341" t="s">
        <v>257</v>
      </c>
      <c r="D2754" s="341">
        <v>0.125</v>
      </c>
      <c r="E2754" s="341">
        <v>107.52</v>
      </c>
      <c r="F2754" s="342">
        <f t="shared" si="170"/>
        <v>13.44</v>
      </c>
      <c r="G2754" s="343">
        <f t="shared" si="171"/>
        <v>4801.7649999999867</v>
      </c>
      <c r="H2754" s="341">
        <v>290990</v>
      </c>
      <c r="I2754" s="341" t="s">
        <v>257</v>
      </c>
      <c r="J2754" s="341">
        <v>0.125</v>
      </c>
      <c r="K2754" s="341">
        <v>107.52</v>
      </c>
      <c r="L2754" s="342">
        <f t="shared" si="169"/>
        <v>13.44</v>
      </c>
      <c r="M2754" s="343">
        <f t="shared" si="172"/>
        <v>4710.7300000000005</v>
      </c>
      <c r="N2754" s="336"/>
    </row>
    <row r="2755" spans="1:14">
      <c r="A2755" s="336"/>
      <c r="B2755" s="341">
        <v>290990</v>
      </c>
      <c r="C2755" s="341" t="s">
        <v>258</v>
      </c>
      <c r="D2755" s="341">
        <v>0.125</v>
      </c>
      <c r="E2755" s="341">
        <v>110.02</v>
      </c>
      <c r="F2755" s="342">
        <f t="shared" si="170"/>
        <v>13.7525</v>
      </c>
      <c r="G2755" s="343">
        <f t="shared" si="171"/>
        <v>4927.7087500000162</v>
      </c>
      <c r="H2755" s="341">
        <v>290990</v>
      </c>
      <c r="I2755" s="341" t="s">
        <v>258</v>
      </c>
      <c r="J2755" s="341">
        <v>0.125</v>
      </c>
      <c r="K2755" s="341">
        <v>110.02</v>
      </c>
      <c r="L2755" s="342">
        <f t="shared" si="169"/>
        <v>13.7525</v>
      </c>
      <c r="M2755" s="343">
        <f t="shared" si="172"/>
        <v>4834.2875000000095</v>
      </c>
      <c r="N2755" s="336"/>
    </row>
    <row r="2756" spans="1:14">
      <c r="A2756" s="336"/>
      <c r="B2756" s="341">
        <v>290990</v>
      </c>
      <c r="C2756" s="341" t="s">
        <v>259</v>
      </c>
      <c r="D2756" s="341">
        <v>0.1</v>
      </c>
      <c r="E2756" s="341">
        <v>112.02</v>
      </c>
      <c r="F2756" s="342">
        <f t="shared" si="170"/>
        <v>11.202</v>
      </c>
      <c r="G2756" s="343">
        <f t="shared" si="171"/>
        <v>4022.6650000000013</v>
      </c>
      <c r="H2756" s="341">
        <v>290990</v>
      </c>
      <c r="I2756" s="341" t="s">
        <v>259</v>
      </c>
      <c r="J2756" s="341">
        <v>0.1</v>
      </c>
      <c r="K2756" s="341">
        <v>112.02</v>
      </c>
      <c r="L2756" s="342">
        <f t="shared" si="169"/>
        <v>11.202</v>
      </c>
      <c r="M2756" s="343">
        <f t="shared" si="172"/>
        <v>3946.4390000000153</v>
      </c>
      <c r="N2756" s="336"/>
    </row>
    <row r="2757" spans="1:14">
      <c r="A2757" s="13"/>
      <c r="B2757" s="341">
        <v>290990</v>
      </c>
      <c r="C2757" s="341" t="s">
        <v>260</v>
      </c>
      <c r="D2757" s="341">
        <v>0.1</v>
      </c>
      <c r="E2757" s="341">
        <v>141.72</v>
      </c>
      <c r="F2757" s="342">
        <f t="shared" si="170"/>
        <v>14.172000000000001</v>
      </c>
      <c r="G2757" s="343">
        <f t="shared" si="171"/>
        <v>4864.8819999999996</v>
      </c>
      <c r="H2757" s="341">
        <v>290990</v>
      </c>
      <c r="I2757" s="341" t="s">
        <v>260</v>
      </c>
      <c r="J2757" s="341">
        <v>0.1</v>
      </c>
      <c r="K2757" s="341">
        <v>141.38999999999999</v>
      </c>
      <c r="L2757" s="342">
        <f t="shared" si="169"/>
        <v>14.138999999999999</v>
      </c>
      <c r="M2757" s="343">
        <f t="shared" si="172"/>
        <v>4154.1760000000031</v>
      </c>
      <c r="N2757" s="13"/>
    </row>
    <row r="2758" spans="1:14">
      <c r="A2758" s="336"/>
      <c r="B2758" s="341">
        <v>291000</v>
      </c>
      <c r="C2758" s="341" t="s">
        <v>255</v>
      </c>
      <c r="D2758" s="341">
        <v>0.04</v>
      </c>
      <c r="E2758" s="341">
        <v>100.02</v>
      </c>
      <c r="F2758" s="342">
        <f t="shared" si="170"/>
        <v>4.0007999999999999</v>
      </c>
      <c r="G2758" s="343">
        <f t="shared" si="171"/>
        <v>1500.3064000000038</v>
      </c>
      <c r="H2758" s="341">
        <v>291000</v>
      </c>
      <c r="I2758" s="341" t="s">
        <v>255</v>
      </c>
      <c r="J2758" s="341">
        <v>0.04</v>
      </c>
      <c r="K2758" s="341">
        <v>100.02</v>
      </c>
      <c r="L2758" s="342">
        <f t="shared" si="169"/>
        <v>4.0007999999999999</v>
      </c>
      <c r="M2758" s="343">
        <f t="shared" si="172"/>
        <v>1471.9295999999963</v>
      </c>
      <c r="N2758" s="336"/>
    </row>
    <row r="2759" spans="1:14">
      <c r="A2759" s="336"/>
      <c r="B2759" s="341">
        <v>291000</v>
      </c>
      <c r="C2759" s="341" t="s">
        <v>256</v>
      </c>
      <c r="D2759" s="341">
        <v>0.1</v>
      </c>
      <c r="E2759" s="341">
        <v>100.02</v>
      </c>
      <c r="F2759" s="342">
        <f t="shared" si="170"/>
        <v>10.002000000000001</v>
      </c>
      <c r="G2759" s="343">
        <f t="shared" si="171"/>
        <v>3750.7659999999933</v>
      </c>
      <c r="H2759" s="341">
        <v>291000</v>
      </c>
      <c r="I2759" s="341" t="s">
        <v>256</v>
      </c>
      <c r="J2759" s="341">
        <v>0.1</v>
      </c>
      <c r="K2759" s="341">
        <v>100.02</v>
      </c>
      <c r="L2759" s="342">
        <f t="shared" si="169"/>
        <v>10.002000000000001</v>
      </c>
      <c r="M2759" s="343">
        <f t="shared" si="172"/>
        <v>3679.8260000000032</v>
      </c>
      <c r="N2759" s="336"/>
    </row>
    <row r="2760" spans="1:14">
      <c r="A2760" s="336"/>
      <c r="B2760" s="341">
        <v>291000</v>
      </c>
      <c r="C2760" s="341" t="s">
        <v>257</v>
      </c>
      <c r="D2760" s="341">
        <v>0.125</v>
      </c>
      <c r="E2760" s="341">
        <v>102.52</v>
      </c>
      <c r="F2760" s="342">
        <f t="shared" si="170"/>
        <v>12.815</v>
      </c>
      <c r="G2760" s="343">
        <f t="shared" si="171"/>
        <v>4814.5799999999863</v>
      </c>
      <c r="H2760" s="341">
        <v>291000</v>
      </c>
      <c r="I2760" s="341" t="s">
        <v>257</v>
      </c>
      <c r="J2760" s="341">
        <v>0.125</v>
      </c>
      <c r="K2760" s="341">
        <v>102.52</v>
      </c>
      <c r="L2760" s="342">
        <f t="shared" si="169"/>
        <v>12.815</v>
      </c>
      <c r="M2760" s="343">
        <f t="shared" si="172"/>
        <v>4723.5450000000001</v>
      </c>
      <c r="N2760" s="336"/>
    </row>
    <row r="2761" spans="1:14">
      <c r="A2761" s="336"/>
      <c r="B2761" s="341">
        <v>291000</v>
      </c>
      <c r="C2761" s="341" t="s">
        <v>258</v>
      </c>
      <c r="D2761" s="341">
        <v>0.125</v>
      </c>
      <c r="E2761" s="341">
        <v>105.02</v>
      </c>
      <c r="F2761" s="342">
        <f t="shared" si="170"/>
        <v>13.1275</v>
      </c>
      <c r="G2761" s="343">
        <f t="shared" si="171"/>
        <v>4940.8362500000158</v>
      </c>
      <c r="H2761" s="341">
        <v>291000</v>
      </c>
      <c r="I2761" s="341" t="s">
        <v>258</v>
      </c>
      <c r="J2761" s="341">
        <v>0.125</v>
      </c>
      <c r="K2761" s="341">
        <v>105.02</v>
      </c>
      <c r="L2761" s="342">
        <f t="shared" si="169"/>
        <v>13.1275</v>
      </c>
      <c r="M2761" s="343">
        <f t="shared" si="172"/>
        <v>4847.4150000000091</v>
      </c>
      <c r="N2761" s="336"/>
    </row>
    <row r="2762" spans="1:14">
      <c r="A2762" s="336"/>
      <c r="B2762" s="341">
        <v>291000</v>
      </c>
      <c r="C2762" s="341" t="s">
        <v>259</v>
      </c>
      <c r="D2762" s="341">
        <v>0.1</v>
      </c>
      <c r="E2762" s="341">
        <v>107.02</v>
      </c>
      <c r="F2762" s="342">
        <f t="shared" si="170"/>
        <v>10.702</v>
      </c>
      <c r="G2762" s="343">
        <f t="shared" si="171"/>
        <v>4033.3670000000016</v>
      </c>
      <c r="H2762" s="341">
        <v>291000</v>
      </c>
      <c r="I2762" s="341" t="s">
        <v>259</v>
      </c>
      <c r="J2762" s="341">
        <v>0.1</v>
      </c>
      <c r="K2762" s="341">
        <v>107.02</v>
      </c>
      <c r="L2762" s="342">
        <f t="shared" ref="L2762:L2825" si="173">J2762*K2762</f>
        <v>10.702</v>
      </c>
      <c r="M2762" s="343">
        <f t="shared" si="172"/>
        <v>3957.1410000000155</v>
      </c>
      <c r="N2762" s="336"/>
    </row>
    <row r="2763" spans="1:14">
      <c r="A2763" s="336"/>
      <c r="B2763" s="341">
        <v>291000</v>
      </c>
      <c r="C2763" s="341" t="s">
        <v>260</v>
      </c>
      <c r="D2763" s="341">
        <v>0.1</v>
      </c>
      <c r="E2763" s="341">
        <v>136.72</v>
      </c>
      <c r="F2763" s="342">
        <f t="shared" ref="F2763:F2826" si="174">D2763*E2763</f>
        <v>13.672000000000001</v>
      </c>
      <c r="G2763" s="343">
        <f t="shared" ref="G2763:G2826" si="175">G2757+F2763</f>
        <v>4878.5539999999992</v>
      </c>
      <c r="H2763" s="341">
        <v>291000</v>
      </c>
      <c r="I2763" s="341" t="s">
        <v>260</v>
      </c>
      <c r="J2763" s="341">
        <v>0.1</v>
      </c>
      <c r="K2763" s="341">
        <v>136.72</v>
      </c>
      <c r="L2763" s="342">
        <f t="shared" si="173"/>
        <v>13.672000000000001</v>
      </c>
      <c r="M2763" s="343">
        <f t="shared" si="172"/>
        <v>4167.8480000000027</v>
      </c>
      <c r="N2763" s="336"/>
    </row>
    <row r="2764" spans="1:14">
      <c r="A2764" s="13"/>
      <c r="B2764" s="341">
        <v>291010</v>
      </c>
      <c r="C2764" s="341" t="s">
        <v>255</v>
      </c>
      <c r="D2764" s="341">
        <v>0.04</v>
      </c>
      <c r="E2764" s="341">
        <v>95.02</v>
      </c>
      <c r="F2764" s="342">
        <f t="shared" si="174"/>
        <v>3.8007999999999997</v>
      </c>
      <c r="G2764" s="343">
        <f t="shared" si="175"/>
        <v>1504.1072000000038</v>
      </c>
      <c r="H2764" s="341">
        <v>291010</v>
      </c>
      <c r="I2764" s="341" t="s">
        <v>255</v>
      </c>
      <c r="J2764" s="341">
        <v>0.04</v>
      </c>
      <c r="K2764" s="341">
        <v>95.02</v>
      </c>
      <c r="L2764" s="342">
        <f t="shared" si="173"/>
        <v>3.8007999999999997</v>
      </c>
      <c r="M2764" s="343">
        <f t="shared" si="172"/>
        <v>1475.7303999999963</v>
      </c>
      <c r="N2764" s="13"/>
    </row>
    <row r="2765" spans="1:14">
      <c r="A2765" s="336"/>
      <c r="B2765" s="341">
        <v>291010</v>
      </c>
      <c r="C2765" s="341" t="s">
        <v>256</v>
      </c>
      <c r="D2765" s="341">
        <v>0.1</v>
      </c>
      <c r="E2765" s="341">
        <v>95.02</v>
      </c>
      <c r="F2765" s="342">
        <f t="shared" si="174"/>
        <v>9.5020000000000007</v>
      </c>
      <c r="G2765" s="343">
        <f t="shared" si="175"/>
        <v>3760.2679999999932</v>
      </c>
      <c r="H2765" s="341">
        <v>291010</v>
      </c>
      <c r="I2765" s="341" t="s">
        <v>256</v>
      </c>
      <c r="J2765" s="341">
        <v>0.1</v>
      </c>
      <c r="K2765" s="341">
        <v>95.02</v>
      </c>
      <c r="L2765" s="342">
        <f t="shared" si="173"/>
        <v>9.5020000000000007</v>
      </c>
      <c r="M2765" s="343">
        <f t="shared" si="172"/>
        <v>3689.3280000000032</v>
      </c>
      <c r="N2765" s="336"/>
    </row>
    <row r="2766" spans="1:14">
      <c r="A2766" s="336"/>
      <c r="B2766" s="341">
        <v>291010</v>
      </c>
      <c r="C2766" s="341" t="s">
        <v>257</v>
      </c>
      <c r="D2766" s="341">
        <v>0.125</v>
      </c>
      <c r="E2766" s="341">
        <v>97.52</v>
      </c>
      <c r="F2766" s="342">
        <f t="shared" si="174"/>
        <v>12.19</v>
      </c>
      <c r="G2766" s="343">
        <f t="shared" si="175"/>
        <v>4826.7699999999859</v>
      </c>
      <c r="H2766" s="341">
        <v>291010</v>
      </c>
      <c r="I2766" s="341" t="s">
        <v>257</v>
      </c>
      <c r="J2766" s="341">
        <v>0.125</v>
      </c>
      <c r="K2766" s="341">
        <v>97.52</v>
      </c>
      <c r="L2766" s="342">
        <f t="shared" si="173"/>
        <v>12.19</v>
      </c>
      <c r="M2766" s="343">
        <f t="shared" si="172"/>
        <v>4735.7349999999997</v>
      </c>
      <c r="N2766" s="336"/>
    </row>
    <row r="2767" spans="1:14">
      <c r="A2767" s="336"/>
      <c r="B2767" s="341">
        <v>291010</v>
      </c>
      <c r="C2767" s="341" t="s">
        <v>258</v>
      </c>
      <c r="D2767" s="341">
        <v>0.125</v>
      </c>
      <c r="E2767" s="341">
        <v>100.02</v>
      </c>
      <c r="F2767" s="342">
        <f t="shared" si="174"/>
        <v>12.5025</v>
      </c>
      <c r="G2767" s="343">
        <f t="shared" si="175"/>
        <v>4953.3387500000154</v>
      </c>
      <c r="H2767" s="341">
        <v>291010</v>
      </c>
      <c r="I2767" s="341" t="s">
        <v>258</v>
      </c>
      <c r="J2767" s="341">
        <v>0.125</v>
      </c>
      <c r="K2767" s="341">
        <v>100.02</v>
      </c>
      <c r="L2767" s="342">
        <f t="shared" si="173"/>
        <v>12.5025</v>
      </c>
      <c r="M2767" s="343">
        <f t="shared" si="172"/>
        <v>4859.9175000000087</v>
      </c>
      <c r="N2767" s="336"/>
    </row>
    <row r="2768" spans="1:14">
      <c r="A2768" s="336"/>
      <c r="B2768" s="341">
        <v>291010</v>
      </c>
      <c r="C2768" s="341" t="s">
        <v>259</v>
      </c>
      <c r="D2768" s="341">
        <v>0.1</v>
      </c>
      <c r="E2768" s="341">
        <v>102.02</v>
      </c>
      <c r="F2768" s="342">
        <f t="shared" si="174"/>
        <v>10.202</v>
      </c>
      <c r="G2768" s="343">
        <f t="shared" si="175"/>
        <v>4043.5690000000018</v>
      </c>
      <c r="H2768" s="341">
        <v>291010</v>
      </c>
      <c r="I2768" s="341" t="s">
        <v>259</v>
      </c>
      <c r="J2768" s="341">
        <v>0.1</v>
      </c>
      <c r="K2768" s="341">
        <v>102.02</v>
      </c>
      <c r="L2768" s="342">
        <f t="shared" si="173"/>
        <v>10.202</v>
      </c>
      <c r="M2768" s="343">
        <f t="shared" si="172"/>
        <v>3967.3430000000158</v>
      </c>
      <c r="N2768" s="336"/>
    </row>
    <row r="2769" spans="1:14">
      <c r="A2769" s="336"/>
      <c r="B2769" s="341">
        <v>291010</v>
      </c>
      <c r="C2769" s="341" t="s">
        <v>260</v>
      </c>
      <c r="D2769" s="341">
        <v>0.1</v>
      </c>
      <c r="E2769" s="341">
        <v>131.72</v>
      </c>
      <c r="F2769" s="342">
        <f t="shared" si="174"/>
        <v>13.172000000000001</v>
      </c>
      <c r="G2769" s="343">
        <f t="shared" si="175"/>
        <v>4891.7259999999987</v>
      </c>
      <c r="H2769" s="341">
        <v>291010</v>
      </c>
      <c r="I2769" s="341" t="s">
        <v>260</v>
      </c>
      <c r="J2769" s="341">
        <v>0.1</v>
      </c>
      <c r="K2769" s="341">
        <v>131.72</v>
      </c>
      <c r="L2769" s="342">
        <f t="shared" si="173"/>
        <v>13.172000000000001</v>
      </c>
      <c r="M2769" s="343">
        <f t="shared" ref="M2769:M2832" si="176">M2763+L2769</f>
        <v>4181.0200000000023</v>
      </c>
      <c r="N2769" s="336"/>
    </row>
    <row r="2770" spans="1:14">
      <c r="A2770" s="336"/>
      <c r="B2770" s="341">
        <v>291020</v>
      </c>
      <c r="C2770" s="341" t="s">
        <v>255</v>
      </c>
      <c r="D2770" s="341">
        <v>0.04</v>
      </c>
      <c r="E2770" s="341">
        <v>91.27</v>
      </c>
      <c r="F2770" s="342">
        <f t="shared" si="174"/>
        <v>3.6507999999999998</v>
      </c>
      <c r="G2770" s="343">
        <f t="shared" si="175"/>
        <v>1507.7580000000037</v>
      </c>
      <c r="H2770" s="341">
        <v>291020</v>
      </c>
      <c r="I2770" s="341" t="s">
        <v>255</v>
      </c>
      <c r="J2770" s="341">
        <v>0.04</v>
      </c>
      <c r="K2770" s="341">
        <v>91.27</v>
      </c>
      <c r="L2770" s="342">
        <f t="shared" si="173"/>
        <v>3.6507999999999998</v>
      </c>
      <c r="M2770" s="343">
        <f t="shared" si="176"/>
        <v>1479.3811999999962</v>
      </c>
      <c r="N2770" s="336"/>
    </row>
    <row r="2771" spans="1:14">
      <c r="A2771" s="13"/>
      <c r="B2771" s="341">
        <v>291020</v>
      </c>
      <c r="C2771" s="341" t="s">
        <v>256</v>
      </c>
      <c r="D2771" s="341">
        <v>0.1</v>
      </c>
      <c r="E2771" s="341">
        <v>91.27</v>
      </c>
      <c r="F2771" s="342">
        <f t="shared" si="174"/>
        <v>9.1270000000000007</v>
      </c>
      <c r="G2771" s="343">
        <f t="shared" si="175"/>
        <v>3769.3949999999932</v>
      </c>
      <c r="H2771" s="341">
        <v>291020</v>
      </c>
      <c r="I2771" s="341" t="s">
        <v>256</v>
      </c>
      <c r="J2771" s="341">
        <v>0.1</v>
      </c>
      <c r="K2771" s="341">
        <v>91.27</v>
      </c>
      <c r="L2771" s="342">
        <f t="shared" si="173"/>
        <v>9.1270000000000007</v>
      </c>
      <c r="M2771" s="343">
        <f t="shared" si="176"/>
        <v>3698.4550000000031</v>
      </c>
      <c r="N2771" s="13"/>
    </row>
    <row r="2772" spans="1:14">
      <c r="A2772" s="336"/>
      <c r="B2772" s="341">
        <v>291020</v>
      </c>
      <c r="C2772" s="341" t="s">
        <v>257</v>
      </c>
      <c r="D2772" s="341">
        <v>0.125</v>
      </c>
      <c r="E2772" s="341">
        <v>93.77</v>
      </c>
      <c r="F2772" s="342">
        <f t="shared" si="174"/>
        <v>11.72125</v>
      </c>
      <c r="G2772" s="343">
        <f t="shared" si="175"/>
        <v>4838.4912499999855</v>
      </c>
      <c r="H2772" s="341">
        <v>291020</v>
      </c>
      <c r="I2772" s="341" t="s">
        <v>257</v>
      </c>
      <c r="J2772" s="341">
        <v>0.125</v>
      </c>
      <c r="K2772" s="341">
        <v>93.77</v>
      </c>
      <c r="L2772" s="342">
        <f t="shared" si="173"/>
        <v>11.72125</v>
      </c>
      <c r="M2772" s="343">
        <f t="shared" si="176"/>
        <v>4747.4562499999993</v>
      </c>
      <c r="N2772" s="336"/>
    </row>
    <row r="2773" spans="1:14">
      <c r="A2773" s="336"/>
      <c r="B2773" s="341">
        <v>291020</v>
      </c>
      <c r="C2773" s="341" t="s">
        <v>258</v>
      </c>
      <c r="D2773" s="341">
        <v>0.125</v>
      </c>
      <c r="E2773" s="341">
        <v>96.27</v>
      </c>
      <c r="F2773" s="342">
        <f t="shared" si="174"/>
        <v>12.03375</v>
      </c>
      <c r="G2773" s="343">
        <f t="shared" si="175"/>
        <v>4965.372500000015</v>
      </c>
      <c r="H2773" s="341">
        <v>291020</v>
      </c>
      <c r="I2773" s="341" t="s">
        <v>258</v>
      </c>
      <c r="J2773" s="341">
        <v>0.125</v>
      </c>
      <c r="K2773" s="341">
        <v>96.27</v>
      </c>
      <c r="L2773" s="342">
        <f t="shared" si="173"/>
        <v>12.03375</v>
      </c>
      <c r="M2773" s="343">
        <f t="shared" si="176"/>
        <v>4871.9512500000083</v>
      </c>
      <c r="N2773" s="336"/>
    </row>
    <row r="2774" spans="1:14">
      <c r="A2774" s="336"/>
      <c r="B2774" s="341">
        <v>291020</v>
      </c>
      <c r="C2774" s="341" t="s">
        <v>259</v>
      </c>
      <c r="D2774" s="341">
        <v>0.1</v>
      </c>
      <c r="E2774" s="341">
        <v>98.27</v>
      </c>
      <c r="F2774" s="342">
        <f t="shared" si="174"/>
        <v>9.827</v>
      </c>
      <c r="G2774" s="343">
        <f t="shared" si="175"/>
        <v>4053.396000000002</v>
      </c>
      <c r="H2774" s="341">
        <v>291020</v>
      </c>
      <c r="I2774" s="341" t="s">
        <v>259</v>
      </c>
      <c r="J2774" s="341">
        <v>0.1</v>
      </c>
      <c r="K2774" s="341">
        <v>98.27</v>
      </c>
      <c r="L2774" s="342">
        <f t="shared" si="173"/>
        <v>9.827</v>
      </c>
      <c r="M2774" s="343">
        <f t="shared" si="176"/>
        <v>3977.170000000016</v>
      </c>
      <c r="N2774" s="336"/>
    </row>
    <row r="2775" spans="1:14">
      <c r="A2775" s="336"/>
      <c r="B2775" s="341">
        <v>291020</v>
      </c>
      <c r="C2775" s="341" t="s">
        <v>260</v>
      </c>
      <c r="D2775" s="341">
        <v>0.1</v>
      </c>
      <c r="E2775" s="341">
        <v>127.97</v>
      </c>
      <c r="F2775" s="342">
        <f t="shared" si="174"/>
        <v>12.797000000000001</v>
      </c>
      <c r="G2775" s="343">
        <f t="shared" si="175"/>
        <v>4904.5229999999983</v>
      </c>
      <c r="H2775" s="341">
        <v>291020</v>
      </c>
      <c r="I2775" s="341" t="s">
        <v>260</v>
      </c>
      <c r="J2775" s="341">
        <v>0.1</v>
      </c>
      <c r="K2775" s="341">
        <v>127.97</v>
      </c>
      <c r="L2775" s="342">
        <f t="shared" si="173"/>
        <v>12.797000000000001</v>
      </c>
      <c r="M2775" s="343">
        <f t="shared" si="176"/>
        <v>4193.8170000000018</v>
      </c>
      <c r="N2775" s="336"/>
    </row>
    <row r="2776" spans="1:14">
      <c r="A2776" s="336"/>
      <c r="B2776" s="341">
        <v>291030</v>
      </c>
      <c r="C2776" s="341" t="s">
        <v>255</v>
      </c>
      <c r="D2776" s="341">
        <v>0.04</v>
      </c>
      <c r="E2776" s="341">
        <v>90.02</v>
      </c>
      <c r="F2776" s="342">
        <f t="shared" si="174"/>
        <v>3.6008</v>
      </c>
      <c r="G2776" s="343">
        <f t="shared" si="175"/>
        <v>1511.3588000000036</v>
      </c>
      <c r="H2776" s="341">
        <v>291030</v>
      </c>
      <c r="I2776" s="341" t="s">
        <v>255</v>
      </c>
      <c r="J2776" s="341">
        <v>0.04</v>
      </c>
      <c r="K2776" s="341">
        <v>90.02</v>
      </c>
      <c r="L2776" s="342">
        <f t="shared" si="173"/>
        <v>3.6008</v>
      </c>
      <c r="M2776" s="343">
        <f t="shared" si="176"/>
        <v>1482.9819999999961</v>
      </c>
      <c r="N2776" s="336"/>
    </row>
    <row r="2777" spans="1:14">
      <c r="A2777" s="336"/>
      <c r="B2777" s="341">
        <v>291030</v>
      </c>
      <c r="C2777" s="341" t="s">
        <v>256</v>
      </c>
      <c r="D2777" s="341">
        <v>0.1</v>
      </c>
      <c r="E2777" s="341">
        <v>90.02</v>
      </c>
      <c r="F2777" s="342">
        <f t="shared" si="174"/>
        <v>9.0020000000000007</v>
      </c>
      <c r="G2777" s="343">
        <f t="shared" si="175"/>
        <v>3778.3969999999931</v>
      </c>
      <c r="H2777" s="341">
        <v>291030</v>
      </c>
      <c r="I2777" s="341" t="s">
        <v>256</v>
      </c>
      <c r="J2777" s="341">
        <v>0.1</v>
      </c>
      <c r="K2777" s="341">
        <v>90.02</v>
      </c>
      <c r="L2777" s="342">
        <f t="shared" si="173"/>
        <v>9.0020000000000007</v>
      </c>
      <c r="M2777" s="343">
        <f t="shared" si="176"/>
        <v>3707.4570000000031</v>
      </c>
      <c r="N2777" s="336"/>
    </row>
    <row r="2778" spans="1:14">
      <c r="A2778" s="13"/>
      <c r="B2778" s="341">
        <v>291030</v>
      </c>
      <c r="C2778" s="341" t="s">
        <v>257</v>
      </c>
      <c r="D2778" s="341">
        <v>0.125</v>
      </c>
      <c r="E2778" s="341">
        <v>92.52</v>
      </c>
      <c r="F2778" s="342">
        <f t="shared" si="174"/>
        <v>11.565</v>
      </c>
      <c r="G2778" s="343">
        <f t="shared" si="175"/>
        <v>4850.0562499999851</v>
      </c>
      <c r="H2778" s="341">
        <v>291030</v>
      </c>
      <c r="I2778" s="341" t="s">
        <v>257</v>
      </c>
      <c r="J2778" s="341">
        <v>0.125</v>
      </c>
      <c r="K2778" s="341">
        <v>92.52</v>
      </c>
      <c r="L2778" s="342">
        <f t="shared" si="173"/>
        <v>11.565</v>
      </c>
      <c r="M2778" s="343">
        <f t="shared" si="176"/>
        <v>4759.0212499999989</v>
      </c>
      <c r="N2778" s="13"/>
    </row>
    <row r="2779" spans="1:14">
      <c r="A2779" s="336"/>
      <c r="B2779" s="341">
        <v>291030</v>
      </c>
      <c r="C2779" s="341" t="s">
        <v>258</v>
      </c>
      <c r="D2779" s="341">
        <v>0.125</v>
      </c>
      <c r="E2779" s="341">
        <v>95.02</v>
      </c>
      <c r="F2779" s="342">
        <f t="shared" si="174"/>
        <v>11.8775</v>
      </c>
      <c r="G2779" s="343">
        <f t="shared" si="175"/>
        <v>4977.2500000000146</v>
      </c>
      <c r="H2779" s="341">
        <v>291030</v>
      </c>
      <c r="I2779" s="341" t="s">
        <v>258</v>
      </c>
      <c r="J2779" s="341">
        <v>0.125</v>
      </c>
      <c r="K2779" s="341">
        <v>95.02</v>
      </c>
      <c r="L2779" s="342">
        <f t="shared" si="173"/>
        <v>11.8775</v>
      </c>
      <c r="M2779" s="343">
        <f t="shared" si="176"/>
        <v>4883.8287500000079</v>
      </c>
      <c r="N2779" s="336"/>
    </row>
    <row r="2780" spans="1:14">
      <c r="A2780" s="336"/>
      <c r="B2780" s="341">
        <v>291030</v>
      </c>
      <c r="C2780" s="341" t="s">
        <v>259</v>
      </c>
      <c r="D2780" s="341">
        <v>0.1</v>
      </c>
      <c r="E2780" s="341">
        <v>97.02</v>
      </c>
      <c r="F2780" s="342">
        <f t="shared" si="174"/>
        <v>9.702</v>
      </c>
      <c r="G2780" s="343">
        <f t="shared" si="175"/>
        <v>4063.0980000000022</v>
      </c>
      <c r="H2780" s="341">
        <v>291030</v>
      </c>
      <c r="I2780" s="341" t="s">
        <v>259</v>
      </c>
      <c r="J2780" s="341">
        <v>0.1</v>
      </c>
      <c r="K2780" s="341">
        <v>97.02</v>
      </c>
      <c r="L2780" s="342">
        <f t="shared" si="173"/>
        <v>9.702</v>
      </c>
      <c r="M2780" s="343">
        <f t="shared" si="176"/>
        <v>3986.8720000000162</v>
      </c>
      <c r="N2780" s="336"/>
    </row>
    <row r="2781" spans="1:14">
      <c r="A2781" s="336"/>
      <c r="B2781" s="341">
        <v>291030</v>
      </c>
      <c r="C2781" s="341" t="s">
        <v>260</v>
      </c>
      <c r="D2781" s="341">
        <v>0.1</v>
      </c>
      <c r="E2781" s="341">
        <v>126.73</v>
      </c>
      <c r="F2781" s="342">
        <f t="shared" si="174"/>
        <v>12.673000000000002</v>
      </c>
      <c r="G2781" s="343">
        <f t="shared" si="175"/>
        <v>4917.1959999999981</v>
      </c>
      <c r="H2781" s="341">
        <v>291030</v>
      </c>
      <c r="I2781" s="341" t="s">
        <v>260</v>
      </c>
      <c r="J2781" s="341">
        <v>0.1</v>
      </c>
      <c r="K2781" s="341">
        <v>126.72</v>
      </c>
      <c r="L2781" s="342">
        <f t="shared" si="173"/>
        <v>12.672000000000001</v>
      </c>
      <c r="M2781" s="343">
        <f t="shared" si="176"/>
        <v>4206.4890000000014</v>
      </c>
      <c r="N2781" s="336"/>
    </row>
    <row r="2782" spans="1:14">
      <c r="A2782" s="336"/>
      <c r="B2782" s="341">
        <v>291040</v>
      </c>
      <c r="C2782" s="341" t="s">
        <v>255</v>
      </c>
      <c r="D2782" s="341">
        <v>0.04</v>
      </c>
      <c r="E2782" s="341">
        <v>90.02</v>
      </c>
      <c r="F2782" s="342">
        <f t="shared" si="174"/>
        <v>3.6008</v>
      </c>
      <c r="G2782" s="343">
        <f t="shared" si="175"/>
        <v>1514.9596000000035</v>
      </c>
      <c r="H2782" s="341">
        <v>291040</v>
      </c>
      <c r="I2782" s="341" t="s">
        <v>255</v>
      </c>
      <c r="J2782" s="341">
        <v>0.04</v>
      </c>
      <c r="K2782" s="341">
        <v>90.02</v>
      </c>
      <c r="L2782" s="342">
        <f t="shared" si="173"/>
        <v>3.6008</v>
      </c>
      <c r="M2782" s="343">
        <f t="shared" si="176"/>
        <v>1486.582799999996</v>
      </c>
      <c r="N2782" s="336"/>
    </row>
    <row r="2783" spans="1:14">
      <c r="A2783" s="336"/>
      <c r="B2783" s="341">
        <v>291040</v>
      </c>
      <c r="C2783" s="341" t="s">
        <v>256</v>
      </c>
      <c r="D2783" s="341">
        <v>0.1</v>
      </c>
      <c r="E2783" s="341">
        <v>90.02</v>
      </c>
      <c r="F2783" s="342">
        <f t="shared" si="174"/>
        <v>9.0020000000000007</v>
      </c>
      <c r="G2783" s="343">
        <f t="shared" si="175"/>
        <v>3787.3989999999931</v>
      </c>
      <c r="H2783" s="341">
        <v>291040</v>
      </c>
      <c r="I2783" s="341" t="s">
        <v>256</v>
      </c>
      <c r="J2783" s="341">
        <v>0.1</v>
      </c>
      <c r="K2783" s="341">
        <v>90.02</v>
      </c>
      <c r="L2783" s="342">
        <f t="shared" si="173"/>
        <v>9.0020000000000007</v>
      </c>
      <c r="M2783" s="343">
        <f t="shared" si="176"/>
        <v>3716.459000000003</v>
      </c>
      <c r="N2783" s="336"/>
    </row>
    <row r="2784" spans="1:14">
      <c r="A2784" s="336"/>
      <c r="B2784" s="341">
        <v>291040</v>
      </c>
      <c r="C2784" s="341" t="s">
        <v>257</v>
      </c>
      <c r="D2784" s="341">
        <v>0.125</v>
      </c>
      <c r="E2784" s="341">
        <v>92.52</v>
      </c>
      <c r="F2784" s="342">
        <f t="shared" si="174"/>
        <v>11.565</v>
      </c>
      <c r="G2784" s="343">
        <f t="shared" si="175"/>
        <v>4861.6212499999847</v>
      </c>
      <c r="H2784" s="341">
        <v>291040</v>
      </c>
      <c r="I2784" s="341" t="s">
        <v>257</v>
      </c>
      <c r="J2784" s="341">
        <v>0.125</v>
      </c>
      <c r="K2784" s="341">
        <v>92.52</v>
      </c>
      <c r="L2784" s="342">
        <f t="shared" si="173"/>
        <v>11.565</v>
      </c>
      <c r="M2784" s="343">
        <f t="shared" si="176"/>
        <v>4770.5862499999985</v>
      </c>
      <c r="N2784" s="336"/>
    </row>
    <row r="2785" spans="1:14">
      <c r="A2785" s="13"/>
      <c r="B2785" s="341">
        <v>291040</v>
      </c>
      <c r="C2785" s="341" t="s">
        <v>258</v>
      </c>
      <c r="D2785" s="341">
        <v>0.125</v>
      </c>
      <c r="E2785" s="341">
        <v>95.02</v>
      </c>
      <c r="F2785" s="342">
        <f t="shared" si="174"/>
        <v>11.8775</v>
      </c>
      <c r="G2785" s="343">
        <f t="shared" si="175"/>
        <v>4989.1275000000142</v>
      </c>
      <c r="H2785" s="341">
        <v>291040</v>
      </c>
      <c r="I2785" s="341" t="s">
        <v>258</v>
      </c>
      <c r="J2785" s="341">
        <v>0.125</v>
      </c>
      <c r="K2785" s="341">
        <v>95.02</v>
      </c>
      <c r="L2785" s="342">
        <f t="shared" si="173"/>
        <v>11.8775</v>
      </c>
      <c r="M2785" s="343">
        <f t="shared" si="176"/>
        <v>4895.7062500000075</v>
      </c>
      <c r="N2785" s="13"/>
    </row>
    <row r="2786" spans="1:14">
      <c r="A2786" s="336"/>
      <c r="B2786" s="341">
        <v>291040</v>
      </c>
      <c r="C2786" s="341" t="s">
        <v>259</v>
      </c>
      <c r="D2786" s="341">
        <v>0.1</v>
      </c>
      <c r="E2786" s="341">
        <v>97.02</v>
      </c>
      <c r="F2786" s="342">
        <f t="shared" si="174"/>
        <v>9.702</v>
      </c>
      <c r="G2786" s="343">
        <f t="shared" si="175"/>
        <v>4072.8000000000025</v>
      </c>
      <c r="H2786" s="341">
        <v>291040</v>
      </c>
      <c r="I2786" s="341" t="s">
        <v>259</v>
      </c>
      <c r="J2786" s="341">
        <v>0.1</v>
      </c>
      <c r="K2786" s="341">
        <v>97.02</v>
      </c>
      <c r="L2786" s="342">
        <f t="shared" si="173"/>
        <v>9.702</v>
      </c>
      <c r="M2786" s="343">
        <f t="shared" si="176"/>
        <v>3996.5740000000164</v>
      </c>
      <c r="N2786" s="336"/>
    </row>
    <row r="2787" spans="1:14">
      <c r="A2787" s="336"/>
      <c r="B2787" s="341">
        <v>291040</v>
      </c>
      <c r="C2787" s="341" t="s">
        <v>260</v>
      </c>
      <c r="D2787" s="341">
        <v>0.1</v>
      </c>
      <c r="E2787" s="341">
        <v>126.72</v>
      </c>
      <c r="F2787" s="342">
        <f t="shared" si="174"/>
        <v>12.672000000000001</v>
      </c>
      <c r="G2787" s="343">
        <f t="shared" si="175"/>
        <v>4929.8679999999977</v>
      </c>
      <c r="H2787" s="341">
        <v>291040</v>
      </c>
      <c r="I2787" s="341" t="s">
        <v>260</v>
      </c>
      <c r="J2787" s="341">
        <v>0.1</v>
      </c>
      <c r="K2787" s="341">
        <v>126.72</v>
      </c>
      <c r="L2787" s="342">
        <f t="shared" si="173"/>
        <v>12.672000000000001</v>
      </c>
      <c r="M2787" s="343">
        <f t="shared" si="176"/>
        <v>4219.161000000001</v>
      </c>
      <c r="N2787" s="336"/>
    </row>
    <row r="2788" spans="1:14">
      <c r="A2788" s="336"/>
      <c r="B2788" s="341">
        <v>291050</v>
      </c>
      <c r="C2788" s="341" t="s">
        <v>255</v>
      </c>
      <c r="D2788" s="341">
        <v>0.04</v>
      </c>
      <c r="E2788" s="341">
        <v>90.02</v>
      </c>
      <c r="F2788" s="342">
        <f t="shared" si="174"/>
        <v>3.6008</v>
      </c>
      <c r="G2788" s="343">
        <f t="shared" si="175"/>
        <v>1518.5604000000035</v>
      </c>
      <c r="H2788" s="341">
        <v>291050</v>
      </c>
      <c r="I2788" s="341" t="s">
        <v>255</v>
      </c>
      <c r="J2788" s="341">
        <v>0.04</v>
      </c>
      <c r="K2788" s="341">
        <v>90.02</v>
      </c>
      <c r="L2788" s="342">
        <f t="shared" si="173"/>
        <v>3.6008</v>
      </c>
      <c r="M2788" s="343">
        <f t="shared" si="176"/>
        <v>1490.183599999996</v>
      </c>
      <c r="N2788" s="336"/>
    </row>
    <row r="2789" spans="1:14">
      <c r="A2789" s="336"/>
      <c r="B2789" s="341">
        <v>291050</v>
      </c>
      <c r="C2789" s="341" t="s">
        <v>256</v>
      </c>
      <c r="D2789" s="341">
        <v>0.1</v>
      </c>
      <c r="E2789" s="341">
        <v>90.02</v>
      </c>
      <c r="F2789" s="342">
        <f t="shared" si="174"/>
        <v>9.0020000000000007</v>
      </c>
      <c r="G2789" s="343">
        <f t="shared" si="175"/>
        <v>3796.400999999993</v>
      </c>
      <c r="H2789" s="341">
        <v>291050</v>
      </c>
      <c r="I2789" s="341" t="s">
        <v>256</v>
      </c>
      <c r="J2789" s="341">
        <v>0.1</v>
      </c>
      <c r="K2789" s="341">
        <v>90.02</v>
      </c>
      <c r="L2789" s="342">
        <f t="shared" si="173"/>
        <v>9.0020000000000007</v>
      </c>
      <c r="M2789" s="343">
        <f t="shared" si="176"/>
        <v>3725.461000000003</v>
      </c>
      <c r="N2789" s="336"/>
    </row>
    <row r="2790" spans="1:14">
      <c r="A2790" s="336"/>
      <c r="B2790" s="341">
        <v>291050</v>
      </c>
      <c r="C2790" s="341" t="s">
        <v>257</v>
      </c>
      <c r="D2790" s="341">
        <v>0.125</v>
      </c>
      <c r="E2790" s="341">
        <v>92.52</v>
      </c>
      <c r="F2790" s="342">
        <f t="shared" si="174"/>
        <v>11.565</v>
      </c>
      <c r="G2790" s="343">
        <f t="shared" si="175"/>
        <v>4873.1862499999843</v>
      </c>
      <c r="H2790" s="341">
        <v>291050</v>
      </c>
      <c r="I2790" s="341" t="s">
        <v>257</v>
      </c>
      <c r="J2790" s="341">
        <v>0.125</v>
      </c>
      <c r="K2790" s="341">
        <v>92.52</v>
      </c>
      <c r="L2790" s="342">
        <f t="shared" si="173"/>
        <v>11.565</v>
      </c>
      <c r="M2790" s="343">
        <f t="shared" si="176"/>
        <v>4782.1512499999981</v>
      </c>
      <c r="N2790" s="336"/>
    </row>
    <row r="2791" spans="1:14">
      <c r="A2791" s="336"/>
      <c r="B2791" s="341">
        <v>291050</v>
      </c>
      <c r="C2791" s="341" t="s">
        <v>258</v>
      </c>
      <c r="D2791" s="341">
        <v>0.125</v>
      </c>
      <c r="E2791" s="341">
        <v>95.02</v>
      </c>
      <c r="F2791" s="342">
        <f t="shared" si="174"/>
        <v>11.8775</v>
      </c>
      <c r="G2791" s="343">
        <f t="shared" si="175"/>
        <v>5001.0050000000138</v>
      </c>
      <c r="H2791" s="341">
        <v>291050</v>
      </c>
      <c r="I2791" s="341" t="s">
        <v>258</v>
      </c>
      <c r="J2791" s="341">
        <v>0.125</v>
      </c>
      <c r="K2791" s="341">
        <v>95.02</v>
      </c>
      <c r="L2791" s="342">
        <f t="shared" si="173"/>
        <v>11.8775</v>
      </c>
      <c r="M2791" s="343">
        <f t="shared" si="176"/>
        <v>4907.5837500000071</v>
      </c>
      <c r="N2791" s="336"/>
    </row>
    <row r="2792" spans="1:14">
      <c r="A2792" s="13"/>
      <c r="B2792" s="341">
        <v>291050</v>
      </c>
      <c r="C2792" s="341" t="s">
        <v>259</v>
      </c>
      <c r="D2792" s="341">
        <v>0.1</v>
      </c>
      <c r="E2792" s="341">
        <v>97.02</v>
      </c>
      <c r="F2792" s="342">
        <f t="shared" si="174"/>
        <v>9.702</v>
      </c>
      <c r="G2792" s="343">
        <f t="shared" si="175"/>
        <v>4082.5020000000027</v>
      </c>
      <c r="H2792" s="341">
        <v>291050</v>
      </c>
      <c r="I2792" s="341" t="s">
        <v>259</v>
      </c>
      <c r="J2792" s="341">
        <v>0.1</v>
      </c>
      <c r="K2792" s="341">
        <v>97.02</v>
      </c>
      <c r="L2792" s="342">
        <f t="shared" si="173"/>
        <v>9.702</v>
      </c>
      <c r="M2792" s="343">
        <f t="shared" si="176"/>
        <v>4006.2760000000167</v>
      </c>
      <c r="N2792" s="13"/>
    </row>
    <row r="2793" spans="1:14">
      <c r="A2793" s="336"/>
      <c r="B2793" s="341">
        <v>291050</v>
      </c>
      <c r="C2793" s="341" t="s">
        <v>260</v>
      </c>
      <c r="D2793" s="341">
        <v>0.1</v>
      </c>
      <c r="E2793" s="341">
        <v>126.72</v>
      </c>
      <c r="F2793" s="342">
        <f t="shared" si="174"/>
        <v>12.672000000000001</v>
      </c>
      <c r="G2793" s="343">
        <f t="shared" si="175"/>
        <v>4942.5399999999972</v>
      </c>
      <c r="H2793" s="341">
        <v>291050</v>
      </c>
      <c r="I2793" s="341" t="s">
        <v>260</v>
      </c>
      <c r="J2793" s="341">
        <v>0.1</v>
      </c>
      <c r="K2793" s="341">
        <v>126.72</v>
      </c>
      <c r="L2793" s="342">
        <f t="shared" si="173"/>
        <v>12.672000000000001</v>
      </c>
      <c r="M2793" s="343">
        <f t="shared" si="176"/>
        <v>4231.8330000000005</v>
      </c>
      <c r="N2793" s="336"/>
    </row>
    <row r="2794" spans="1:14">
      <c r="A2794" s="336"/>
      <c r="B2794" s="341">
        <v>291060</v>
      </c>
      <c r="C2794" s="341" t="s">
        <v>255</v>
      </c>
      <c r="D2794" s="341">
        <v>0.04</v>
      </c>
      <c r="E2794" s="341">
        <v>90.02</v>
      </c>
      <c r="F2794" s="342">
        <f t="shared" si="174"/>
        <v>3.6008</v>
      </c>
      <c r="G2794" s="343">
        <f t="shared" si="175"/>
        <v>1522.1612000000034</v>
      </c>
      <c r="H2794" s="341">
        <v>291060</v>
      </c>
      <c r="I2794" s="341" t="s">
        <v>255</v>
      </c>
      <c r="J2794" s="341">
        <v>0.04</v>
      </c>
      <c r="K2794" s="341">
        <v>90.02</v>
      </c>
      <c r="L2794" s="342">
        <f t="shared" si="173"/>
        <v>3.6008</v>
      </c>
      <c r="M2794" s="343">
        <f t="shared" si="176"/>
        <v>1493.7843999999959</v>
      </c>
      <c r="N2794" s="336"/>
    </row>
    <row r="2795" spans="1:14">
      <c r="A2795" s="336"/>
      <c r="B2795" s="341">
        <v>291060</v>
      </c>
      <c r="C2795" s="341" t="s">
        <v>256</v>
      </c>
      <c r="D2795" s="341">
        <v>0.1</v>
      </c>
      <c r="E2795" s="341">
        <v>90.02</v>
      </c>
      <c r="F2795" s="342">
        <f t="shared" si="174"/>
        <v>9.0020000000000007</v>
      </c>
      <c r="G2795" s="343">
        <f t="shared" si="175"/>
        <v>3805.402999999993</v>
      </c>
      <c r="H2795" s="341">
        <v>291060</v>
      </c>
      <c r="I2795" s="341" t="s">
        <v>256</v>
      </c>
      <c r="J2795" s="341">
        <v>0.1</v>
      </c>
      <c r="K2795" s="341">
        <v>90.02</v>
      </c>
      <c r="L2795" s="342">
        <f t="shared" si="173"/>
        <v>9.0020000000000007</v>
      </c>
      <c r="M2795" s="343">
        <f t="shared" si="176"/>
        <v>3734.4630000000029</v>
      </c>
      <c r="N2795" s="336"/>
    </row>
    <row r="2796" spans="1:14">
      <c r="A2796" s="336"/>
      <c r="B2796" s="341">
        <v>291060</v>
      </c>
      <c r="C2796" s="341" t="s">
        <v>257</v>
      </c>
      <c r="D2796" s="341">
        <v>0.125</v>
      </c>
      <c r="E2796" s="341">
        <v>92.52</v>
      </c>
      <c r="F2796" s="342">
        <f t="shared" si="174"/>
        <v>11.565</v>
      </c>
      <c r="G2796" s="343">
        <f t="shared" si="175"/>
        <v>4884.7512499999839</v>
      </c>
      <c r="H2796" s="341">
        <v>291060</v>
      </c>
      <c r="I2796" s="341" t="s">
        <v>257</v>
      </c>
      <c r="J2796" s="341">
        <v>0.125</v>
      </c>
      <c r="K2796" s="341">
        <v>92.52</v>
      </c>
      <c r="L2796" s="342">
        <f t="shared" si="173"/>
        <v>11.565</v>
      </c>
      <c r="M2796" s="343">
        <f t="shared" si="176"/>
        <v>4793.7162499999977</v>
      </c>
      <c r="N2796" s="336"/>
    </row>
    <row r="2797" spans="1:14">
      <c r="A2797" s="336"/>
      <c r="B2797" s="341">
        <v>291060</v>
      </c>
      <c r="C2797" s="341" t="s">
        <v>258</v>
      </c>
      <c r="D2797" s="341">
        <v>0.125</v>
      </c>
      <c r="E2797" s="341">
        <v>95.02</v>
      </c>
      <c r="F2797" s="342">
        <f t="shared" si="174"/>
        <v>11.8775</v>
      </c>
      <c r="G2797" s="343">
        <f t="shared" si="175"/>
        <v>5012.8825000000134</v>
      </c>
      <c r="H2797" s="341">
        <v>291060</v>
      </c>
      <c r="I2797" s="341" t="s">
        <v>258</v>
      </c>
      <c r="J2797" s="341">
        <v>0.125</v>
      </c>
      <c r="K2797" s="341">
        <v>95.02</v>
      </c>
      <c r="L2797" s="342">
        <f t="shared" si="173"/>
        <v>11.8775</v>
      </c>
      <c r="M2797" s="343">
        <f t="shared" si="176"/>
        <v>4919.4612500000067</v>
      </c>
      <c r="N2797" s="336"/>
    </row>
    <row r="2798" spans="1:14">
      <c r="A2798" s="336"/>
      <c r="B2798" s="341">
        <v>291060</v>
      </c>
      <c r="C2798" s="341" t="s">
        <v>259</v>
      </c>
      <c r="D2798" s="341">
        <v>0.1</v>
      </c>
      <c r="E2798" s="341">
        <v>97.02</v>
      </c>
      <c r="F2798" s="342">
        <f t="shared" si="174"/>
        <v>9.702</v>
      </c>
      <c r="G2798" s="343">
        <f t="shared" si="175"/>
        <v>4092.2040000000029</v>
      </c>
      <c r="H2798" s="341">
        <v>291060</v>
      </c>
      <c r="I2798" s="341" t="s">
        <v>259</v>
      </c>
      <c r="J2798" s="341">
        <v>0.1</v>
      </c>
      <c r="K2798" s="341">
        <v>97.02</v>
      </c>
      <c r="L2798" s="342">
        <f t="shared" si="173"/>
        <v>9.702</v>
      </c>
      <c r="M2798" s="343">
        <f t="shared" si="176"/>
        <v>4015.9780000000169</v>
      </c>
      <c r="N2798" s="336"/>
    </row>
    <row r="2799" spans="1:14">
      <c r="A2799" s="13"/>
      <c r="B2799" s="341">
        <v>291060</v>
      </c>
      <c r="C2799" s="341" t="s">
        <v>260</v>
      </c>
      <c r="D2799" s="341">
        <v>0.1</v>
      </c>
      <c r="E2799" s="341">
        <v>126.72</v>
      </c>
      <c r="F2799" s="342">
        <f t="shared" si="174"/>
        <v>12.672000000000001</v>
      </c>
      <c r="G2799" s="343">
        <f t="shared" si="175"/>
        <v>4955.2119999999968</v>
      </c>
      <c r="H2799" s="341">
        <v>291060</v>
      </c>
      <c r="I2799" s="341" t="s">
        <v>260</v>
      </c>
      <c r="J2799" s="341">
        <v>0.1</v>
      </c>
      <c r="K2799" s="341">
        <v>126.72</v>
      </c>
      <c r="L2799" s="342">
        <f t="shared" si="173"/>
        <v>12.672000000000001</v>
      </c>
      <c r="M2799" s="343">
        <f t="shared" si="176"/>
        <v>4244.5050000000001</v>
      </c>
      <c r="N2799" s="13"/>
    </row>
    <row r="2800" spans="1:14">
      <c r="A2800" s="336"/>
      <c r="B2800" s="341">
        <v>291070</v>
      </c>
      <c r="C2800" s="341" t="s">
        <v>255</v>
      </c>
      <c r="D2800" s="341">
        <v>0.04</v>
      </c>
      <c r="E2800" s="341">
        <v>90.02</v>
      </c>
      <c r="F2800" s="342">
        <f t="shared" si="174"/>
        <v>3.6008</v>
      </c>
      <c r="G2800" s="343">
        <f t="shared" si="175"/>
        <v>1525.7620000000034</v>
      </c>
      <c r="H2800" s="341">
        <v>291070</v>
      </c>
      <c r="I2800" s="341" t="s">
        <v>255</v>
      </c>
      <c r="J2800" s="341">
        <v>0.04</v>
      </c>
      <c r="K2800" s="341">
        <v>90.02</v>
      </c>
      <c r="L2800" s="342">
        <f t="shared" si="173"/>
        <v>3.6008</v>
      </c>
      <c r="M2800" s="343">
        <f t="shared" si="176"/>
        <v>1497.3851999999958</v>
      </c>
      <c r="N2800" s="336"/>
    </row>
    <row r="2801" spans="1:14">
      <c r="A2801" s="336"/>
      <c r="B2801" s="341">
        <v>291070</v>
      </c>
      <c r="C2801" s="341" t="s">
        <v>256</v>
      </c>
      <c r="D2801" s="341">
        <v>0.1</v>
      </c>
      <c r="E2801" s="341">
        <v>90.02</v>
      </c>
      <c r="F2801" s="342">
        <f t="shared" si="174"/>
        <v>9.0020000000000007</v>
      </c>
      <c r="G2801" s="343">
        <f t="shared" si="175"/>
        <v>3814.4049999999929</v>
      </c>
      <c r="H2801" s="341">
        <v>291070</v>
      </c>
      <c r="I2801" s="341" t="s">
        <v>256</v>
      </c>
      <c r="J2801" s="341">
        <v>0.1</v>
      </c>
      <c r="K2801" s="341">
        <v>90.02</v>
      </c>
      <c r="L2801" s="342">
        <f t="shared" si="173"/>
        <v>9.0020000000000007</v>
      </c>
      <c r="M2801" s="343">
        <f t="shared" si="176"/>
        <v>3743.4650000000029</v>
      </c>
      <c r="N2801" s="336"/>
    </row>
    <row r="2802" spans="1:14">
      <c r="A2802" s="336"/>
      <c r="B2802" s="341">
        <v>291070</v>
      </c>
      <c r="C2802" s="341" t="s">
        <v>257</v>
      </c>
      <c r="D2802" s="341">
        <v>0.125</v>
      </c>
      <c r="E2802" s="341">
        <v>92.52</v>
      </c>
      <c r="F2802" s="342">
        <f t="shared" si="174"/>
        <v>11.565</v>
      </c>
      <c r="G2802" s="343">
        <f t="shared" si="175"/>
        <v>4896.3162499999835</v>
      </c>
      <c r="H2802" s="341">
        <v>291070</v>
      </c>
      <c r="I2802" s="341" t="s">
        <v>257</v>
      </c>
      <c r="J2802" s="341">
        <v>0.125</v>
      </c>
      <c r="K2802" s="341">
        <v>92.52</v>
      </c>
      <c r="L2802" s="342">
        <f t="shared" si="173"/>
        <v>11.565</v>
      </c>
      <c r="M2802" s="343">
        <f t="shared" si="176"/>
        <v>4805.2812499999973</v>
      </c>
      <c r="N2802" s="336"/>
    </row>
    <row r="2803" spans="1:14">
      <c r="A2803" s="336"/>
      <c r="B2803" s="341">
        <v>291070</v>
      </c>
      <c r="C2803" s="341" t="s">
        <v>258</v>
      </c>
      <c r="D2803" s="341">
        <v>0.125</v>
      </c>
      <c r="E2803" s="341">
        <v>95.02</v>
      </c>
      <c r="F2803" s="342">
        <f t="shared" si="174"/>
        <v>11.8775</v>
      </c>
      <c r="G2803" s="343">
        <f t="shared" si="175"/>
        <v>5024.760000000013</v>
      </c>
      <c r="H2803" s="341">
        <v>291070</v>
      </c>
      <c r="I2803" s="341" t="s">
        <v>258</v>
      </c>
      <c r="J2803" s="341">
        <v>0.125</v>
      </c>
      <c r="K2803" s="341">
        <v>95.02</v>
      </c>
      <c r="L2803" s="342">
        <f t="shared" si="173"/>
        <v>11.8775</v>
      </c>
      <c r="M2803" s="343">
        <f t="shared" si="176"/>
        <v>4931.3387500000063</v>
      </c>
      <c r="N2803" s="336"/>
    </row>
    <row r="2804" spans="1:14">
      <c r="A2804" s="336"/>
      <c r="B2804" s="341">
        <v>291070</v>
      </c>
      <c r="C2804" s="341" t="s">
        <v>259</v>
      </c>
      <c r="D2804" s="341">
        <v>0.1</v>
      </c>
      <c r="E2804" s="341">
        <v>97.02</v>
      </c>
      <c r="F2804" s="342">
        <f t="shared" si="174"/>
        <v>9.702</v>
      </c>
      <c r="G2804" s="343">
        <f t="shared" si="175"/>
        <v>4101.9060000000027</v>
      </c>
      <c r="H2804" s="341">
        <v>291070</v>
      </c>
      <c r="I2804" s="341" t="s">
        <v>259</v>
      </c>
      <c r="J2804" s="341">
        <v>0.1</v>
      </c>
      <c r="K2804" s="341">
        <v>97.02</v>
      </c>
      <c r="L2804" s="342">
        <f t="shared" si="173"/>
        <v>9.702</v>
      </c>
      <c r="M2804" s="343">
        <f t="shared" si="176"/>
        <v>4025.6800000000171</v>
      </c>
      <c r="N2804" s="336"/>
    </row>
    <row r="2805" spans="1:14">
      <c r="A2805" s="336"/>
      <c r="B2805" s="341">
        <v>291070</v>
      </c>
      <c r="C2805" s="341" t="s">
        <v>260</v>
      </c>
      <c r="D2805" s="341">
        <v>0.1</v>
      </c>
      <c r="E2805" s="341">
        <v>126.72</v>
      </c>
      <c r="F2805" s="342">
        <f t="shared" si="174"/>
        <v>12.672000000000001</v>
      </c>
      <c r="G2805" s="343">
        <f t="shared" si="175"/>
        <v>4967.8839999999964</v>
      </c>
      <c r="H2805" s="341">
        <v>291070</v>
      </c>
      <c r="I2805" s="341" t="s">
        <v>260</v>
      </c>
      <c r="J2805" s="341">
        <v>0.1</v>
      </c>
      <c r="K2805" s="341">
        <v>126.72</v>
      </c>
      <c r="L2805" s="342">
        <f t="shared" si="173"/>
        <v>12.672000000000001</v>
      </c>
      <c r="M2805" s="343">
        <f t="shared" si="176"/>
        <v>4257.1769999999997</v>
      </c>
      <c r="N2805" s="336"/>
    </row>
    <row r="2806" spans="1:14">
      <c r="A2806" s="13"/>
      <c r="B2806" s="341">
        <v>291080</v>
      </c>
      <c r="C2806" s="341" t="s">
        <v>255</v>
      </c>
      <c r="D2806" s="341">
        <v>0.04</v>
      </c>
      <c r="E2806" s="341">
        <v>90.02</v>
      </c>
      <c r="F2806" s="342">
        <f t="shared" si="174"/>
        <v>3.6008</v>
      </c>
      <c r="G2806" s="343">
        <f t="shared" si="175"/>
        <v>1529.3628000000033</v>
      </c>
      <c r="H2806" s="341">
        <v>291080</v>
      </c>
      <c r="I2806" s="341" t="s">
        <v>255</v>
      </c>
      <c r="J2806" s="341">
        <v>0.04</v>
      </c>
      <c r="K2806" s="341">
        <v>90.02</v>
      </c>
      <c r="L2806" s="342">
        <f t="shared" si="173"/>
        <v>3.6008</v>
      </c>
      <c r="M2806" s="343">
        <f t="shared" si="176"/>
        <v>1500.9859999999958</v>
      </c>
      <c r="N2806" s="13"/>
    </row>
    <row r="2807" spans="1:14">
      <c r="A2807" s="336"/>
      <c r="B2807" s="341">
        <v>291080</v>
      </c>
      <c r="C2807" s="341" t="s">
        <v>256</v>
      </c>
      <c r="D2807" s="341">
        <v>0.1</v>
      </c>
      <c r="E2807" s="341">
        <v>90.02</v>
      </c>
      <c r="F2807" s="342">
        <f t="shared" si="174"/>
        <v>9.0020000000000007</v>
      </c>
      <c r="G2807" s="343">
        <f t="shared" si="175"/>
        <v>3823.4069999999929</v>
      </c>
      <c r="H2807" s="341">
        <v>291080</v>
      </c>
      <c r="I2807" s="341" t="s">
        <v>256</v>
      </c>
      <c r="J2807" s="341">
        <v>0.1</v>
      </c>
      <c r="K2807" s="341">
        <v>90.02</v>
      </c>
      <c r="L2807" s="342">
        <f t="shared" si="173"/>
        <v>9.0020000000000007</v>
      </c>
      <c r="M2807" s="343">
        <f t="shared" si="176"/>
        <v>3752.4670000000028</v>
      </c>
      <c r="N2807" s="336"/>
    </row>
    <row r="2808" spans="1:14">
      <c r="A2808" s="336"/>
      <c r="B2808" s="341">
        <v>291080</v>
      </c>
      <c r="C2808" s="341" t="s">
        <v>257</v>
      </c>
      <c r="D2808" s="341">
        <v>0.125</v>
      </c>
      <c r="E2808" s="341">
        <v>92.52</v>
      </c>
      <c r="F2808" s="342">
        <f t="shared" si="174"/>
        <v>11.565</v>
      </c>
      <c r="G2808" s="343">
        <f t="shared" si="175"/>
        <v>4907.8812499999831</v>
      </c>
      <c r="H2808" s="341">
        <v>291080</v>
      </c>
      <c r="I2808" s="341" t="s">
        <v>257</v>
      </c>
      <c r="J2808" s="341">
        <v>0.125</v>
      </c>
      <c r="K2808" s="341">
        <v>92.52</v>
      </c>
      <c r="L2808" s="342">
        <f t="shared" si="173"/>
        <v>11.565</v>
      </c>
      <c r="M2808" s="343">
        <f t="shared" si="176"/>
        <v>4816.8462499999969</v>
      </c>
      <c r="N2808" s="336"/>
    </row>
    <row r="2809" spans="1:14">
      <c r="A2809" s="336"/>
      <c r="B2809" s="341">
        <v>291080</v>
      </c>
      <c r="C2809" s="341" t="s">
        <v>258</v>
      </c>
      <c r="D2809" s="341">
        <v>0.125</v>
      </c>
      <c r="E2809" s="341">
        <v>95.02</v>
      </c>
      <c r="F2809" s="342">
        <f t="shared" si="174"/>
        <v>11.8775</v>
      </c>
      <c r="G2809" s="343">
        <f t="shared" si="175"/>
        <v>5036.6375000000126</v>
      </c>
      <c r="H2809" s="341">
        <v>291080</v>
      </c>
      <c r="I2809" s="341" t="s">
        <v>258</v>
      </c>
      <c r="J2809" s="341">
        <v>0.125</v>
      </c>
      <c r="K2809" s="341">
        <v>95.02</v>
      </c>
      <c r="L2809" s="342">
        <f t="shared" si="173"/>
        <v>11.8775</v>
      </c>
      <c r="M2809" s="343">
        <f t="shared" si="176"/>
        <v>4943.2162500000059</v>
      </c>
      <c r="N2809" s="336"/>
    </row>
    <row r="2810" spans="1:14">
      <c r="A2810" s="336"/>
      <c r="B2810" s="341">
        <v>291080</v>
      </c>
      <c r="C2810" s="341" t="s">
        <v>259</v>
      </c>
      <c r="D2810" s="341">
        <v>0.1</v>
      </c>
      <c r="E2810" s="341">
        <v>97.02</v>
      </c>
      <c r="F2810" s="342">
        <f t="shared" si="174"/>
        <v>9.702</v>
      </c>
      <c r="G2810" s="343">
        <f t="shared" si="175"/>
        <v>4111.6080000000029</v>
      </c>
      <c r="H2810" s="341">
        <v>291080</v>
      </c>
      <c r="I2810" s="341" t="s">
        <v>259</v>
      </c>
      <c r="J2810" s="341">
        <v>0.1</v>
      </c>
      <c r="K2810" s="341">
        <v>97.02</v>
      </c>
      <c r="L2810" s="342">
        <f t="shared" si="173"/>
        <v>9.702</v>
      </c>
      <c r="M2810" s="343">
        <f t="shared" si="176"/>
        <v>4035.3820000000173</v>
      </c>
      <c r="N2810" s="336"/>
    </row>
    <row r="2811" spans="1:14">
      <c r="A2811" s="336"/>
      <c r="B2811" s="341">
        <v>291080</v>
      </c>
      <c r="C2811" s="341" t="s">
        <v>260</v>
      </c>
      <c r="D2811" s="341">
        <v>0.1</v>
      </c>
      <c r="E2811" s="341">
        <v>126.72</v>
      </c>
      <c r="F2811" s="342">
        <f t="shared" si="174"/>
        <v>12.672000000000001</v>
      </c>
      <c r="G2811" s="343">
        <f t="shared" si="175"/>
        <v>4980.5559999999959</v>
      </c>
      <c r="H2811" s="341">
        <v>291080</v>
      </c>
      <c r="I2811" s="341" t="s">
        <v>260</v>
      </c>
      <c r="J2811" s="341">
        <v>0.1</v>
      </c>
      <c r="K2811" s="341">
        <v>126.72</v>
      </c>
      <c r="L2811" s="342">
        <f t="shared" si="173"/>
        <v>12.672000000000001</v>
      </c>
      <c r="M2811" s="343">
        <f t="shared" si="176"/>
        <v>4269.8489999999993</v>
      </c>
      <c r="N2811" s="336"/>
    </row>
    <row r="2812" spans="1:14">
      <c r="A2812" s="336"/>
      <c r="B2812" s="341">
        <v>291090</v>
      </c>
      <c r="C2812" s="341" t="s">
        <v>255</v>
      </c>
      <c r="D2812" s="341">
        <v>0.04</v>
      </c>
      <c r="E2812" s="341">
        <v>90.02</v>
      </c>
      <c r="F2812" s="342">
        <f t="shared" si="174"/>
        <v>3.6008</v>
      </c>
      <c r="G2812" s="343">
        <f t="shared" si="175"/>
        <v>1532.9636000000032</v>
      </c>
      <c r="H2812" s="341">
        <v>291090</v>
      </c>
      <c r="I2812" s="341" t="s">
        <v>255</v>
      </c>
      <c r="J2812" s="341">
        <v>0.04</v>
      </c>
      <c r="K2812" s="341">
        <v>90.02</v>
      </c>
      <c r="L2812" s="342">
        <f t="shared" si="173"/>
        <v>3.6008</v>
      </c>
      <c r="M2812" s="343">
        <f t="shared" si="176"/>
        <v>1504.5867999999957</v>
      </c>
      <c r="N2812" s="336"/>
    </row>
    <row r="2813" spans="1:14">
      <c r="A2813" s="13"/>
      <c r="B2813" s="341">
        <v>291090</v>
      </c>
      <c r="C2813" s="341" t="s">
        <v>256</v>
      </c>
      <c r="D2813" s="341">
        <v>0.1</v>
      </c>
      <c r="E2813" s="341">
        <v>90.02</v>
      </c>
      <c r="F2813" s="342">
        <f t="shared" si="174"/>
        <v>9.0020000000000007</v>
      </c>
      <c r="G2813" s="343">
        <f t="shared" si="175"/>
        <v>3832.4089999999928</v>
      </c>
      <c r="H2813" s="341">
        <v>291090</v>
      </c>
      <c r="I2813" s="341" t="s">
        <v>256</v>
      </c>
      <c r="J2813" s="341">
        <v>0.1</v>
      </c>
      <c r="K2813" s="341">
        <v>90.02</v>
      </c>
      <c r="L2813" s="342">
        <f t="shared" si="173"/>
        <v>9.0020000000000007</v>
      </c>
      <c r="M2813" s="343">
        <f t="shared" si="176"/>
        <v>3761.4690000000028</v>
      </c>
      <c r="N2813" s="13"/>
    </row>
    <row r="2814" spans="1:14">
      <c r="A2814" s="336"/>
      <c r="B2814" s="341">
        <v>291090</v>
      </c>
      <c r="C2814" s="341" t="s">
        <v>257</v>
      </c>
      <c r="D2814" s="341">
        <v>0.125</v>
      </c>
      <c r="E2814" s="341">
        <v>92.52</v>
      </c>
      <c r="F2814" s="342">
        <f t="shared" si="174"/>
        <v>11.565</v>
      </c>
      <c r="G2814" s="343">
        <f t="shared" si="175"/>
        <v>4919.4462499999827</v>
      </c>
      <c r="H2814" s="341">
        <v>291090</v>
      </c>
      <c r="I2814" s="341" t="s">
        <v>257</v>
      </c>
      <c r="J2814" s="341">
        <v>0.125</v>
      </c>
      <c r="K2814" s="341">
        <v>92.52</v>
      </c>
      <c r="L2814" s="342">
        <f t="shared" si="173"/>
        <v>11.565</v>
      </c>
      <c r="M2814" s="343">
        <f t="shared" si="176"/>
        <v>4828.4112499999965</v>
      </c>
      <c r="N2814" s="336"/>
    </row>
    <row r="2815" spans="1:14">
      <c r="A2815" s="336"/>
      <c r="B2815" s="341">
        <v>291090</v>
      </c>
      <c r="C2815" s="341" t="s">
        <v>258</v>
      </c>
      <c r="D2815" s="341">
        <v>0.125</v>
      </c>
      <c r="E2815" s="341">
        <v>95.02</v>
      </c>
      <c r="F2815" s="342">
        <f t="shared" si="174"/>
        <v>11.8775</v>
      </c>
      <c r="G2815" s="343">
        <f t="shared" si="175"/>
        <v>5048.5150000000122</v>
      </c>
      <c r="H2815" s="341">
        <v>291090</v>
      </c>
      <c r="I2815" s="341" t="s">
        <v>258</v>
      </c>
      <c r="J2815" s="341">
        <v>0.125</v>
      </c>
      <c r="K2815" s="341">
        <v>95.02</v>
      </c>
      <c r="L2815" s="342">
        <f t="shared" si="173"/>
        <v>11.8775</v>
      </c>
      <c r="M2815" s="343">
        <f t="shared" si="176"/>
        <v>4955.0937500000055</v>
      </c>
      <c r="N2815" s="336"/>
    </row>
    <row r="2816" spans="1:14">
      <c r="A2816" s="336"/>
      <c r="B2816" s="341">
        <v>291090</v>
      </c>
      <c r="C2816" s="341" t="s">
        <v>259</v>
      </c>
      <c r="D2816" s="341">
        <v>0.1</v>
      </c>
      <c r="E2816" s="341">
        <v>97.02</v>
      </c>
      <c r="F2816" s="342">
        <f t="shared" si="174"/>
        <v>9.702</v>
      </c>
      <c r="G2816" s="343">
        <f t="shared" si="175"/>
        <v>4121.3100000000031</v>
      </c>
      <c r="H2816" s="341">
        <v>291090</v>
      </c>
      <c r="I2816" s="341" t="s">
        <v>259</v>
      </c>
      <c r="J2816" s="341">
        <v>0.1</v>
      </c>
      <c r="K2816" s="341">
        <v>97.02</v>
      </c>
      <c r="L2816" s="342">
        <f t="shared" si="173"/>
        <v>9.702</v>
      </c>
      <c r="M2816" s="343">
        <f t="shared" si="176"/>
        <v>4045.0840000000176</v>
      </c>
      <c r="N2816" s="336"/>
    </row>
    <row r="2817" spans="1:14">
      <c r="A2817" s="336"/>
      <c r="B2817" s="341">
        <v>291090</v>
      </c>
      <c r="C2817" s="341" t="s">
        <v>260</v>
      </c>
      <c r="D2817" s="341">
        <v>0.1</v>
      </c>
      <c r="E2817" s="341">
        <v>126.72</v>
      </c>
      <c r="F2817" s="342">
        <f t="shared" si="174"/>
        <v>12.672000000000001</v>
      </c>
      <c r="G2817" s="343">
        <f t="shared" si="175"/>
        <v>4993.2279999999955</v>
      </c>
      <c r="H2817" s="341">
        <v>291090</v>
      </c>
      <c r="I2817" s="341" t="s">
        <v>260</v>
      </c>
      <c r="J2817" s="341">
        <v>0.1</v>
      </c>
      <c r="K2817" s="341">
        <v>126.72</v>
      </c>
      <c r="L2817" s="342">
        <f t="shared" si="173"/>
        <v>12.672000000000001</v>
      </c>
      <c r="M2817" s="343">
        <f t="shared" si="176"/>
        <v>4282.5209999999988</v>
      </c>
      <c r="N2817" s="336"/>
    </row>
    <row r="2818" spans="1:14">
      <c r="A2818" s="336"/>
      <c r="B2818" s="341">
        <v>291100</v>
      </c>
      <c r="C2818" s="341" t="s">
        <v>255</v>
      </c>
      <c r="D2818" s="341">
        <v>0.04</v>
      </c>
      <c r="E2818" s="341">
        <v>90.02</v>
      </c>
      <c r="F2818" s="342">
        <f t="shared" si="174"/>
        <v>3.6008</v>
      </c>
      <c r="G2818" s="343">
        <f t="shared" si="175"/>
        <v>1536.5644000000032</v>
      </c>
      <c r="H2818" s="341">
        <v>291100</v>
      </c>
      <c r="I2818" s="341" t="s">
        <v>255</v>
      </c>
      <c r="J2818" s="341">
        <v>0.04</v>
      </c>
      <c r="K2818" s="341">
        <v>90.02</v>
      </c>
      <c r="L2818" s="342">
        <f t="shared" si="173"/>
        <v>3.6008</v>
      </c>
      <c r="M2818" s="343">
        <f t="shared" si="176"/>
        <v>1508.1875999999957</v>
      </c>
      <c r="N2818" s="336"/>
    </row>
    <row r="2819" spans="1:14">
      <c r="A2819" s="336"/>
      <c r="B2819" s="341">
        <v>291100</v>
      </c>
      <c r="C2819" s="341" t="s">
        <v>256</v>
      </c>
      <c r="D2819" s="341">
        <v>0.1</v>
      </c>
      <c r="E2819" s="341">
        <v>90.02</v>
      </c>
      <c r="F2819" s="342">
        <f t="shared" si="174"/>
        <v>9.0020000000000007</v>
      </c>
      <c r="G2819" s="343">
        <f t="shared" si="175"/>
        <v>3841.4109999999928</v>
      </c>
      <c r="H2819" s="341">
        <v>291100</v>
      </c>
      <c r="I2819" s="341" t="s">
        <v>256</v>
      </c>
      <c r="J2819" s="341">
        <v>0.1</v>
      </c>
      <c r="K2819" s="341">
        <v>90.02</v>
      </c>
      <c r="L2819" s="342">
        <f t="shared" si="173"/>
        <v>9.0020000000000007</v>
      </c>
      <c r="M2819" s="343">
        <f t="shared" si="176"/>
        <v>3770.4710000000027</v>
      </c>
      <c r="N2819" s="336"/>
    </row>
    <row r="2820" spans="1:14">
      <c r="A2820" s="13"/>
      <c r="B2820" s="341">
        <v>291100</v>
      </c>
      <c r="C2820" s="341" t="s">
        <v>257</v>
      </c>
      <c r="D2820" s="341">
        <v>0.125</v>
      </c>
      <c r="E2820" s="341">
        <v>92.52</v>
      </c>
      <c r="F2820" s="342">
        <f t="shared" si="174"/>
        <v>11.565</v>
      </c>
      <c r="G2820" s="343">
        <f t="shared" si="175"/>
        <v>4931.0112499999823</v>
      </c>
      <c r="H2820" s="341">
        <v>291100</v>
      </c>
      <c r="I2820" s="341" t="s">
        <v>257</v>
      </c>
      <c r="J2820" s="341">
        <v>0.125</v>
      </c>
      <c r="K2820" s="341">
        <v>92.52</v>
      </c>
      <c r="L2820" s="342">
        <f t="shared" si="173"/>
        <v>11.565</v>
      </c>
      <c r="M2820" s="343">
        <f t="shared" si="176"/>
        <v>4839.9762499999961</v>
      </c>
      <c r="N2820" s="13"/>
    </row>
    <row r="2821" spans="1:14">
      <c r="A2821" s="336"/>
      <c r="B2821" s="341">
        <v>291100</v>
      </c>
      <c r="C2821" s="341" t="s">
        <v>258</v>
      </c>
      <c r="D2821" s="341">
        <v>0.125</v>
      </c>
      <c r="E2821" s="341">
        <v>95.02</v>
      </c>
      <c r="F2821" s="342">
        <f t="shared" si="174"/>
        <v>11.8775</v>
      </c>
      <c r="G2821" s="343">
        <f t="shared" si="175"/>
        <v>5060.3925000000118</v>
      </c>
      <c r="H2821" s="341">
        <v>291100</v>
      </c>
      <c r="I2821" s="341" t="s">
        <v>258</v>
      </c>
      <c r="J2821" s="341">
        <v>0.125</v>
      </c>
      <c r="K2821" s="341">
        <v>95.02</v>
      </c>
      <c r="L2821" s="342">
        <f t="shared" si="173"/>
        <v>11.8775</v>
      </c>
      <c r="M2821" s="343">
        <f t="shared" si="176"/>
        <v>4966.9712500000051</v>
      </c>
      <c r="N2821" s="336"/>
    </row>
    <row r="2822" spans="1:14">
      <c r="A2822" s="336"/>
      <c r="B2822" s="341">
        <v>291100</v>
      </c>
      <c r="C2822" s="341" t="s">
        <v>259</v>
      </c>
      <c r="D2822" s="341">
        <v>0.1</v>
      </c>
      <c r="E2822" s="341">
        <v>97.02</v>
      </c>
      <c r="F2822" s="342">
        <f t="shared" si="174"/>
        <v>9.702</v>
      </c>
      <c r="G2822" s="343">
        <f t="shared" si="175"/>
        <v>4131.0120000000034</v>
      </c>
      <c r="H2822" s="341">
        <v>291100</v>
      </c>
      <c r="I2822" s="341" t="s">
        <v>259</v>
      </c>
      <c r="J2822" s="341">
        <v>0.1</v>
      </c>
      <c r="K2822" s="341">
        <v>97.02</v>
      </c>
      <c r="L2822" s="342">
        <f t="shared" si="173"/>
        <v>9.702</v>
      </c>
      <c r="M2822" s="343">
        <f t="shared" si="176"/>
        <v>4054.7860000000178</v>
      </c>
      <c r="N2822" s="336"/>
    </row>
    <row r="2823" spans="1:14">
      <c r="A2823" s="336"/>
      <c r="B2823" s="341">
        <v>291100</v>
      </c>
      <c r="C2823" s="341" t="s">
        <v>260</v>
      </c>
      <c r="D2823" s="341">
        <v>0.1</v>
      </c>
      <c r="E2823" s="341">
        <v>126.73</v>
      </c>
      <c r="F2823" s="342">
        <f t="shared" si="174"/>
        <v>12.673000000000002</v>
      </c>
      <c r="G2823" s="343">
        <f t="shared" si="175"/>
        <v>5005.9009999999953</v>
      </c>
      <c r="H2823" s="341">
        <v>291100</v>
      </c>
      <c r="I2823" s="341" t="s">
        <v>260</v>
      </c>
      <c r="J2823" s="341">
        <v>0.1</v>
      </c>
      <c r="K2823" s="341">
        <v>126.72</v>
      </c>
      <c r="L2823" s="342">
        <f t="shared" si="173"/>
        <v>12.672000000000001</v>
      </c>
      <c r="M2823" s="343">
        <f t="shared" si="176"/>
        <v>4295.1929999999984</v>
      </c>
      <c r="N2823" s="336"/>
    </row>
    <row r="2824" spans="1:14">
      <c r="A2824" s="336"/>
      <c r="B2824" s="341">
        <v>291110</v>
      </c>
      <c r="C2824" s="341" t="s">
        <v>255</v>
      </c>
      <c r="D2824" s="341">
        <v>0.04</v>
      </c>
      <c r="E2824" s="341">
        <v>90.02</v>
      </c>
      <c r="F2824" s="342">
        <f t="shared" si="174"/>
        <v>3.6008</v>
      </c>
      <c r="G2824" s="343">
        <f t="shared" si="175"/>
        <v>1540.1652000000031</v>
      </c>
      <c r="H2824" s="341">
        <v>291110</v>
      </c>
      <c r="I2824" s="341" t="s">
        <v>255</v>
      </c>
      <c r="J2824" s="341">
        <v>0.04</v>
      </c>
      <c r="K2824" s="341">
        <v>90.02</v>
      </c>
      <c r="L2824" s="342">
        <f t="shared" si="173"/>
        <v>3.6008</v>
      </c>
      <c r="M2824" s="343">
        <f t="shared" si="176"/>
        <v>1511.7883999999956</v>
      </c>
      <c r="N2824" s="336"/>
    </row>
    <row r="2825" spans="1:14">
      <c r="A2825" s="336"/>
      <c r="B2825" s="341">
        <v>291110</v>
      </c>
      <c r="C2825" s="341" t="s">
        <v>256</v>
      </c>
      <c r="D2825" s="341">
        <v>0.1</v>
      </c>
      <c r="E2825" s="341">
        <v>90.02</v>
      </c>
      <c r="F2825" s="342">
        <f t="shared" si="174"/>
        <v>9.0020000000000007</v>
      </c>
      <c r="G2825" s="343">
        <f t="shared" si="175"/>
        <v>3850.4129999999927</v>
      </c>
      <c r="H2825" s="341">
        <v>291110</v>
      </c>
      <c r="I2825" s="341" t="s">
        <v>256</v>
      </c>
      <c r="J2825" s="341">
        <v>0.1</v>
      </c>
      <c r="K2825" s="341">
        <v>90.02</v>
      </c>
      <c r="L2825" s="342">
        <f t="shared" si="173"/>
        <v>9.0020000000000007</v>
      </c>
      <c r="M2825" s="343">
        <f t="shared" si="176"/>
        <v>3779.4730000000027</v>
      </c>
      <c r="N2825" s="336"/>
    </row>
    <row r="2826" spans="1:14">
      <c r="A2826" s="336"/>
      <c r="B2826" s="341">
        <v>291110</v>
      </c>
      <c r="C2826" s="341" t="s">
        <v>257</v>
      </c>
      <c r="D2826" s="341">
        <v>0.125</v>
      </c>
      <c r="E2826" s="341">
        <v>92.52</v>
      </c>
      <c r="F2826" s="342">
        <f t="shared" si="174"/>
        <v>11.565</v>
      </c>
      <c r="G2826" s="343">
        <f t="shared" si="175"/>
        <v>4942.5762499999819</v>
      </c>
      <c r="H2826" s="341">
        <v>291110</v>
      </c>
      <c r="I2826" s="341" t="s">
        <v>257</v>
      </c>
      <c r="J2826" s="341">
        <v>0.125</v>
      </c>
      <c r="K2826" s="341">
        <v>92.52</v>
      </c>
      <c r="L2826" s="342">
        <f t="shared" ref="L2826:L2889" si="177">J2826*K2826</f>
        <v>11.565</v>
      </c>
      <c r="M2826" s="343">
        <f t="shared" si="176"/>
        <v>4851.5412499999957</v>
      </c>
      <c r="N2826" s="336"/>
    </row>
    <row r="2827" spans="1:14">
      <c r="A2827" s="13"/>
      <c r="B2827" s="341">
        <v>291110</v>
      </c>
      <c r="C2827" s="341" t="s">
        <v>258</v>
      </c>
      <c r="D2827" s="341">
        <v>0.125</v>
      </c>
      <c r="E2827" s="341">
        <v>95.02</v>
      </c>
      <c r="F2827" s="342">
        <f t="shared" ref="F2827:F2890" si="178">D2827*E2827</f>
        <v>11.8775</v>
      </c>
      <c r="G2827" s="343">
        <f t="shared" ref="G2827:G2890" si="179">G2821+F2827</f>
        <v>5072.2700000000114</v>
      </c>
      <c r="H2827" s="341">
        <v>291110</v>
      </c>
      <c r="I2827" s="341" t="s">
        <v>258</v>
      </c>
      <c r="J2827" s="341">
        <v>0.125</v>
      </c>
      <c r="K2827" s="341">
        <v>95.02</v>
      </c>
      <c r="L2827" s="342">
        <f t="shared" si="177"/>
        <v>11.8775</v>
      </c>
      <c r="M2827" s="343">
        <f t="shared" si="176"/>
        <v>4978.8487500000047</v>
      </c>
      <c r="N2827" s="13"/>
    </row>
    <row r="2828" spans="1:14">
      <c r="A2828" s="336"/>
      <c r="B2828" s="341">
        <v>291110</v>
      </c>
      <c r="C2828" s="341" t="s">
        <v>259</v>
      </c>
      <c r="D2828" s="341">
        <v>0.1</v>
      </c>
      <c r="E2828" s="341">
        <v>97.02</v>
      </c>
      <c r="F2828" s="342">
        <f t="shared" si="178"/>
        <v>9.702</v>
      </c>
      <c r="G2828" s="343">
        <f t="shared" si="179"/>
        <v>4140.7140000000036</v>
      </c>
      <c r="H2828" s="341">
        <v>291110</v>
      </c>
      <c r="I2828" s="341" t="s">
        <v>259</v>
      </c>
      <c r="J2828" s="341">
        <v>0.1</v>
      </c>
      <c r="K2828" s="341">
        <v>97.02</v>
      </c>
      <c r="L2828" s="342">
        <f t="shared" si="177"/>
        <v>9.702</v>
      </c>
      <c r="M2828" s="343">
        <f t="shared" si="176"/>
        <v>4064.488000000018</v>
      </c>
      <c r="N2828" s="336"/>
    </row>
    <row r="2829" spans="1:14">
      <c r="A2829" s="336"/>
      <c r="B2829" s="341">
        <v>291110</v>
      </c>
      <c r="C2829" s="341" t="s">
        <v>260</v>
      </c>
      <c r="D2829" s="341">
        <v>0.1</v>
      </c>
      <c r="E2829" s="341">
        <v>126.72</v>
      </c>
      <c r="F2829" s="342">
        <f t="shared" si="178"/>
        <v>12.672000000000001</v>
      </c>
      <c r="G2829" s="343">
        <f t="shared" si="179"/>
        <v>5018.5729999999949</v>
      </c>
      <c r="H2829" s="341">
        <v>291110</v>
      </c>
      <c r="I2829" s="341" t="s">
        <v>260</v>
      </c>
      <c r="J2829" s="341">
        <v>0.1</v>
      </c>
      <c r="K2829" s="341">
        <v>126.72</v>
      </c>
      <c r="L2829" s="342">
        <f t="shared" si="177"/>
        <v>12.672000000000001</v>
      </c>
      <c r="M2829" s="343">
        <f t="shared" si="176"/>
        <v>4307.864999999998</v>
      </c>
      <c r="N2829" s="336"/>
    </row>
    <row r="2830" spans="1:14">
      <c r="A2830" s="336"/>
      <c r="B2830" s="341">
        <v>291120</v>
      </c>
      <c r="C2830" s="341" t="s">
        <v>255</v>
      </c>
      <c r="D2830" s="341">
        <v>0.04</v>
      </c>
      <c r="E2830" s="341">
        <v>90.02</v>
      </c>
      <c r="F2830" s="342">
        <f t="shared" si="178"/>
        <v>3.6008</v>
      </c>
      <c r="G2830" s="343">
        <f t="shared" si="179"/>
        <v>1543.766000000003</v>
      </c>
      <c r="H2830" s="341">
        <v>291120</v>
      </c>
      <c r="I2830" s="341" t="s">
        <v>255</v>
      </c>
      <c r="J2830" s="341">
        <v>0.04</v>
      </c>
      <c r="K2830" s="341">
        <v>90.02</v>
      </c>
      <c r="L2830" s="342">
        <f t="shared" si="177"/>
        <v>3.6008</v>
      </c>
      <c r="M2830" s="343">
        <f t="shared" si="176"/>
        <v>1515.3891999999955</v>
      </c>
      <c r="N2830" s="336"/>
    </row>
    <row r="2831" spans="1:14">
      <c r="A2831" s="336"/>
      <c r="B2831" s="341">
        <v>291120</v>
      </c>
      <c r="C2831" s="341" t="s">
        <v>256</v>
      </c>
      <c r="D2831" s="341">
        <v>0.1</v>
      </c>
      <c r="E2831" s="341">
        <v>90.02</v>
      </c>
      <c r="F2831" s="342">
        <f t="shared" si="178"/>
        <v>9.0020000000000007</v>
      </c>
      <c r="G2831" s="343">
        <f t="shared" si="179"/>
        <v>3859.4149999999927</v>
      </c>
      <c r="H2831" s="341">
        <v>291120</v>
      </c>
      <c r="I2831" s="341" t="s">
        <v>256</v>
      </c>
      <c r="J2831" s="341">
        <v>0.1</v>
      </c>
      <c r="K2831" s="341">
        <v>90.02</v>
      </c>
      <c r="L2831" s="342">
        <f t="shared" si="177"/>
        <v>9.0020000000000007</v>
      </c>
      <c r="M2831" s="343">
        <f t="shared" si="176"/>
        <v>3788.4750000000026</v>
      </c>
      <c r="N2831" s="336"/>
    </row>
    <row r="2832" spans="1:14">
      <c r="A2832" s="336"/>
      <c r="B2832" s="341">
        <v>291120</v>
      </c>
      <c r="C2832" s="341" t="s">
        <v>257</v>
      </c>
      <c r="D2832" s="341">
        <v>0.125</v>
      </c>
      <c r="E2832" s="341">
        <v>92.52</v>
      </c>
      <c r="F2832" s="342">
        <f t="shared" si="178"/>
        <v>11.565</v>
      </c>
      <c r="G2832" s="343">
        <f t="shared" si="179"/>
        <v>4954.1412499999815</v>
      </c>
      <c r="H2832" s="341">
        <v>291120</v>
      </c>
      <c r="I2832" s="341" t="s">
        <v>257</v>
      </c>
      <c r="J2832" s="341">
        <v>0.125</v>
      </c>
      <c r="K2832" s="341">
        <v>92.52</v>
      </c>
      <c r="L2832" s="342">
        <f t="shared" si="177"/>
        <v>11.565</v>
      </c>
      <c r="M2832" s="343">
        <f t="shared" si="176"/>
        <v>4863.1062499999953</v>
      </c>
      <c r="N2832" s="336"/>
    </row>
    <row r="2833" spans="1:14">
      <c r="A2833" s="336"/>
      <c r="B2833" s="341">
        <v>291120</v>
      </c>
      <c r="C2833" s="341" t="s">
        <v>258</v>
      </c>
      <c r="D2833" s="341">
        <v>0.125</v>
      </c>
      <c r="E2833" s="341">
        <v>95.02</v>
      </c>
      <c r="F2833" s="342">
        <f t="shared" si="178"/>
        <v>11.8775</v>
      </c>
      <c r="G2833" s="343">
        <f t="shared" si="179"/>
        <v>5084.147500000011</v>
      </c>
      <c r="H2833" s="341">
        <v>291120</v>
      </c>
      <c r="I2833" s="341" t="s">
        <v>258</v>
      </c>
      <c r="J2833" s="341">
        <v>0.125</v>
      </c>
      <c r="K2833" s="341">
        <v>95.02</v>
      </c>
      <c r="L2833" s="342">
        <f t="shared" si="177"/>
        <v>11.8775</v>
      </c>
      <c r="M2833" s="343">
        <f t="shared" ref="M2833:M2896" si="180">M2827+L2833</f>
        <v>4990.7262500000043</v>
      </c>
      <c r="N2833" s="336"/>
    </row>
    <row r="2834" spans="1:14">
      <c r="A2834" s="13"/>
      <c r="B2834" s="341">
        <v>291120</v>
      </c>
      <c r="C2834" s="341" t="s">
        <v>259</v>
      </c>
      <c r="D2834" s="341">
        <v>0.1</v>
      </c>
      <c r="E2834" s="341">
        <v>97.02</v>
      </c>
      <c r="F2834" s="342">
        <f t="shared" si="178"/>
        <v>9.702</v>
      </c>
      <c r="G2834" s="343">
        <f t="shared" si="179"/>
        <v>4150.4160000000038</v>
      </c>
      <c r="H2834" s="341">
        <v>291120</v>
      </c>
      <c r="I2834" s="341" t="s">
        <v>259</v>
      </c>
      <c r="J2834" s="341">
        <v>0.1</v>
      </c>
      <c r="K2834" s="341">
        <v>97.02</v>
      </c>
      <c r="L2834" s="342">
        <f t="shared" si="177"/>
        <v>9.702</v>
      </c>
      <c r="M2834" s="343">
        <f t="shared" si="180"/>
        <v>4074.1900000000182</v>
      </c>
      <c r="N2834" s="13"/>
    </row>
    <row r="2835" spans="1:14">
      <c r="A2835" s="336"/>
      <c r="B2835" s="341">
        <v>291120</v>
      </c>
      <c r="C2835" s="341" t="s">
        <v>260</v>
      </c>
      <c r="D2835" s="341">
        <v>0.1</v>
      </c>
      <c r="E2835" s="341">
        <v>126.72</v>
      </c>
      <c r="F2835" s="342">
        <f t="shared" si="178"/>
        <v>12.672000000000001</v>
      </c>
      <c r="G2835" s="343">
        <f t="shared" si="179"/>
        <v>5031.2449999999944</v>
      </c>
      <c r="H2835" s="341">
        <v>291120</v>
      </c>
      <c r="I2835" s="341" t="s">
        <v>260</v>
      </c>
      <c r="J2835" s="341">
        <v>0.1</v>
      </c>
      <c r="K2835" s="341">
        <v>126.72</v>
      </c>
      <c r="L2835" s="342">
        <f t="shared" si="177"/>
        <v>12.672000000000001</v>
      </c>
      <c r="M2835" s="343">
        <f t="shared" si="180"/>
        <v>4320.5369999999975</v>
      </c>
      <c r="N2835" s="336"/>
    </row>
    <row r="2836" spans="1:14">
      <c r="A2836" s="336"/>
      <c r="B2836" s="341">
        <v>291130</v>
      </c>
      <c r="C2836" s="341" t="s">
        <v>255</v>
      </c>
      <c r="D2836" s="341">
        <v>0.04</v>
      </c>
      <c r="E2836" s="341">
        <v>90.02</v>
      </c>
      <c r="F2836" s="342">
        <f t="shared" si="178"/>
        <v>3.6008</v>
      </c>
      <c r="G2836" s="343">
        <f t="shared" si="179"/>
        <v>1547.366800000003</v>
      </c>
      <c r="H2836" s="341">
        <v>291130</v>
      </c>
      <c r="I2836" s="341" t="s">
        <v>255</v>
      </c>
      <c r="J2836" s="341">
        <v>0.04</v>
      </c>
      <c r="K2836" s="341">
        <v>90.02</v>
      </c>
      <c r="L2836" s="342">
        <f t="shared" si="177"/>
        <v>3.6008</v>
      </c>
      <c r="M2836" s="343">
        <f t="shared" si="180"/>
        <v>1518.9899999999955</v>
      </c>
      <c r="N2836" s="336"/>
    </row>
    <row r="2837" spans="1:14">
      <c r="A2837" s="336"/>
      <c r="B2837" s="341">
        <v>291130</v>
      </c>
      <c r="C2837" s="341" t="s">
        <v>256</v>
      </c>
      <c r="D2837" s="341">
        <v>0.1</v>
      </c>
      <c r="E2837" s="341">
        <v>90.02</v>
      </c>
      <c r="F2837" s="342">
        <f t="shared" si="178"/>
        <v>9.0020000000000007</v>
      </c>
      <c r="G2837" s="343">
        <f t="shared" si="179"/>
        <v>3868.4169999999926</v>
      </c>
      <c r="H2837" s="341">
        <v>291130</v>
      </c>
      <c r="I2837" s="341" t="s">
        <v>256</v>
      </c>
      <c r="J2837" s="341">
        <v>0.1</v>
      </c>
      <c r="K2837" s="341">
        <v>90.02</v>
      </c>
      <c r="L2837" s="342">
        <f t="shared" si="177"/>
        <v>9.0020000000000007</v>
      </c>
      <c r="M2837" s="343">
        <f t="shared" si="180"/>
        <v>3797.4770000000026</v>
      </c>
      <c r="N2837" s="336"/>
    </row>
    <row r="2838" spans="1:14">
      <c r="A2838" s="336"/>
      <c r="B2838" s="341">
        <v>291130</v>
      </c>
      <c r="C2838" s="341" t="s">
        <v>257</v>
      </c>
      <c r="D2838" s="341">
        <v>0.125</v>
      </c>
      <c r="E2838" s="341">
        <v>92.52</v>
      </c>
      <c r="F2838" s="342">
        <f t="shared" si="178"/>
        <v>11.565</v>
      </c>
      <c r="G2838" s="343">
        <f t="shared" si="179"/>
        <v>4965.7062499999811</v>
      </c>
      <c r="H2838" s="341">
        <v>291130</v>
      </c>
      <c r="I2838" s="341" t="s">
        <v>257</v>
      </c>
      <c r="J2838" s="341">
        <v>0.125</v>
      </c>
      <c r="K2838" s="341">
        <v>92.52</v>
      </c>
      <c r="L2838" s="342">
        <f t="shared" si="177"/>
        <v>11.565</v>
      </c>
      <c r="M2838" s="343">
        <f t="shared" si="180"/>
        <v>4874.6712499999949</v>
      </c>
      <c r="N2838" s="336"/>
    </row>
    <row r="2839" spans="1:14">
      <c r="A2839" s="336"/>
      <c r="B2839" s="341">
        <v>291130</v>
      </c>
      <c r="C2839" s="341" t="s">
        <v>258</v>
      </c>
      <c r="D2839" s="341">
        <v>0.125</v>
      </c>
      <c r="E2839" s="341">
        <v>95.02</v>
      </c>
      <c r="F2839" s="342">
        <f t="shared" si="178"/>
        <v>11.8775</v>
      </c>
      <c r="G2839" s="343">
        <f t="shared" si="179"/>
        <v>5096.0250000000106</v>
      </c>
      <c r="H2839" s="341">
        <v>291130</v>
      </c>
      <c r="I2839" s="341" t="s">
        <v>258</v>
      </c>
      <c r="J2839" s="341">
        <v>0.125</v>
      </c>
      <c r="K2839" s="341">
        <v>95.02</v>
      </c>
      <c r="L2839" s="342">
        <f t="shared" si="177"/>
        <v>11.8775</v>
      </c>
      <c r="M2839" s="343">
        <f t="shared" si="180"/>
        <v>5002.6037500000039</v>
      </c>
      <c r="N2839" s="336"/>
    </row>
    <row r="2840" spans="1:14">
      <c r="A2840" s="336"/>
      <c r="B2840" s="341">
        <v>291130</v>
      </c>
      <c r="C2840" s="341" t="s">
        <v>259</v>
      </c>
      <c r="D2840" s="341">
        <v>0.1</v>
      </c>
      <c r="E2840" s="341">
        <v>97.02</v>
      </c>
      <c r="F2840" s="342">
        <f t="shared" si="178"/>
        <v>9.702</v>
      </c>
      <c r="G2840" s="343">
        <f t="shared" si="179"/>
        <v>4160.118000000004</v>
      </c>
      <c r="H2840" s="341">
        <v>291130</v>
      </c>
      <c r="I2840" s="341" t="s">
        <v>259</v>
      </c>
      <c r="J2840" s="341">
        <v>0.1</v>
      </c>
      <c r="K2840" s="341">
        <v>97.02</v>
      </c>
      <c r="L2840" s="342">
        <f t="shared" si="177"/>
        <v>9.702</v>
      </c>
      <c r="M2840" s="343">
        <f t="shared" si="180"/>
        <v>4083.8920000000185</v>
      </c>
      <c r="N2840" s="336"/>
    </row>
    <row r="2841" spans="1:14">
      <c r="A2841" s="13"/>
      <c r="B2841" s="341">
        <v>291130</v>
      </c>
      <c r="C2841" s="341" t="s">
        <v>260</v>
      </c>
      <c r="D2841" s="341">
        <v>0.1</v>
      </c>
      <c r="E2841" s="341">
        <v>126.72</v>
      </c>
      <c r="F2841" s="342">
        <f t="shared" si="178"/>
        <v>12.672000000000001</v>
      </c>
      <c r="G2841" s="343">
        <f t="shared" si="179"/>
        <v>5043.916999999994</v>
      </c>
      <c r="H2841" s="341">
        <v>291130</v>
      </c>
      <c r="I2841" s="341" t="s">
        <v>260</v>
      </c>
      <c r="J2841" s="341">
        <v>0.1</v>
      </c>
      <c r="K2841" s="341">
        <v>126.72</v>
      </c>
      <c r="L2841" s="342">
        <f t="shared" si="177"/>
        <v>12.672000000000001</v>
      </c>
      <c r="M2841" s="343">
        <f t="shared" si="180"/>
        <v>4333.2089999999971</v>
      </c>
      <c r="N2841" s="13"/>
    </row>
    <row r="2842" spans="1:14">
      <c r="A2842" s="336"/>
      <c r="B2842" s="341">
        <v>291140</v>
      </c>
      <c r="C2842" s="341" t="s">
        <v>255</v>
      </c>
      <c r="D2842" s="341">
        <v>0.04</v>
      </c>
      <c r="E2842" s="341">
        <v>90.02</v>
      </c>
      <c r="F2842" s="342">
        <f t="shared" si="178"/>
        <v>3.6008</v>
      </c>
      <c r="G2842" s="343">
        <f t="shared" si="179"/>
        <v>1550.9676000000029</v>
      </c>
      <c r="H2842" s="341">
        <v>291140</v>
      </c>
      <c r="I2842" s="341" t="s">
        <v>255</v>
      </c>
      <c r="J2842" s="341">
        <v>0.04</v>
      </c>
      <c r="K2842" s="341">
        <v>90.02</v>
      </c>
      <c r="L2842" s="342">
        <f t="shared" si="177"/>
        <v>3.6008</v>
      </c>
      <c r="M2842" s="343">
        <f t="shared" si="180"/>
        <v>1522.5907999999954</v>
      </c>
      <c r="N2842" s="336"/>
    </row>
    <row r="2843" spans="1:14">
      <c r="A2843" s="336"/>
      <c r="B2843" s="341">
        <v>291140</v>
      </c>
      <c r="C2843" s="341" t="s">
        <v>256</v>
      </c>
      <c r="D2843" s="341">
        <v>0.1</v>
      </c>
      <c r="E2843" s="341">
        <v>90.02</v>
      </c>
      <c r="F2843" s="342">
        <f t="shared" si="178"/>
        <v>9.0020000000000007</v>
      </c>
      <c r="G2843" s="343">
        <f t="shared" si="179"/>
        <v>3877.4189999999926</v>
      </c>
      <c r="H2843" s="341">
        <v>291140</v>
      </c>
      <c r="I2843" s="341" t="s">
        <v>256</v>
      </c>
      <c r="J2843" s="341">
        <v>0.1</v>
      </c>
      <c r="K2843" s="341">
        <v>90.02</v>
      </c>
      <c r="L2843" s="342">
        <f t="shared" si="177"/>
        <v>9.0020000000000007</v>
      </c>
      <c r="M2843" s="343">
        <f t="shared" si="180"/>
        <v>3806.4790000000025</v>
      </c>
      <c r="N2843" s="336"/>
    </row>
    <row r="2844" spans="1:14">
      <c r="A2844" s="336"/>
      <c r="B2844" s="341">
        <v>291140</v>
      </c>
      <c r="C2844" s="341" t="s">
        <v>257</v>
      </c>
      <c r="D2844" s="341">
        <v>0.125</v>
      </c>
      <c r="E2844" s="341">
        <v>92.52</v>
      </c>
      <c r="F2844" s="342">
        <f t="shared" si="178"/>
        <v>11.565</v>
      </c>
      <c r="G2844" s="343">
        <f t="shared" si="179"/>
        <v>4977.2712499999807</v>
      </c>
      <c r="H2844" s="341">
        <v>291140</v>
      </c>
      <c r="I2844" s="341" t="s">
        <v>257</v>
      </c>
      <c r="J2844" s="341">
        <v>0.125</v>
      </c>
      <c r="K2844" s="341">
        <v>92.52</v>
      </c>
      <c r="L2844" s="342">
        <f t="shared" si="177"/>
        <v>11.565</v>
      </c>
      <c r="M2844" s="343">
        <f t="shared" si="180"/>
        <v>4886.2362499999945</v>
      </c>
      <c r="N2844" s="336"/>
    </row>
    <row r="2845" spans="1:14">
      <c r="A2845" s="336"/>
      <c r="B2845" s="341">
        <v>291140</v>
      </c>
      <c r="C2845" s="341" t="s">
        <v>258</v>
      </c>
      <c r="D2845" s="341">
        <v>0.125</v>
      </c>
      <c r="E2845" s="341">
        <v>95.02</v>
      </c>
      <c r="F2845" s="342">
        <f t="shared" si="178"/>
        <v>11.8775</v>
      </c>
      <c r="G2845" s="343">
        <f t="shared" si="179"/>
        <v>5107.9025000000101</v>
      </c>
      <c r="H2845" s="341">
        <v>291140</v>
      </c>
      <c r="I2845" s="341" t="s">
        <v>258</v>
      </c>
      <c r="J2845" s="341">
        <v>0.125</v>
      </c>
      <c r="K2845" s="341">
        <v>95.02</v>
      </c>
      <c r="L2845" s="342">
        <f t="shared" si="177"/>
        <v>11.8775</v>
      </c>
      <c r="M2845" s="343">
        <f t="shared" si="180"/>
        <v>5014.4812500000035</v>
      </c>
      <c r="N2845" s="336"/>
    </row>
    <row r="2846" spans="1:14">
      <c r="A2846" s="336"/>
      <c r="B2846" s="341">
        <v>291140</v>
      </c>
      <c r="C2846" s="341" t="s">
        <v>259</v>
      </c>
      <c r="D2846" s="341">
        <v>0.1</v>
      </c>
      <c r="E2846" s="341">
        <v>97.02</v>
      </c>
      <c r="F2846" s="342">
        <f t="shared" si="178"/>
        <v>9.702</v>
      </c>
      <c r="G2846" s="343">
        <f t="shared" si="179"/>
        <v>4169.8200000000043</v>
      </c>
      <c r="H2846" s="341">
        <v>291140</v>
      </c>
      <c r="I2846" s="341" t="s">
        <v>259</v>
      </c>
      <c r="J2846" s="341">
        <v>0.1</v>
      </c>
      <c r="K2846" s="341">
        <v>97.02</v>
      </c>
      <c r="L2846" s="342">
        <f t="shared" si="177"/>
        <v>9.702</v>
      </c>
      <c r="M2846" s="343">
        <f t="shared" si="180"/>
        <v>4093.5940000000187</v>
      </c>
      <c r="N2846" s="336"/>
    </row>
    <row r="2847" spans="1:14">
      <c r="A2847" s="336"/>
      <c r="B2847" s="341">
        <v>291140</v>
      </c>
      <c r="C2847" s="341" t="s">
        <v>260</v>
      </c>
      <c r="D2847" s="341">
        <v>0.1</v>
      </c>
      <c r="E2847" s="341">
        <v>126.72</v>
      </c>
      <c r="F2847" s="342">
        <f t="shared" si="178"/>
        <v>12.672000000000001</v>
      </c>
      <c r="G2847" s="343">
        <f t="shared" si="179"/>
        <v>5056.5889999999936</v>
      </c>
      <c r="H2847" s="341">
        <v>291140</v>
      </c>
      <c r="I2847" s="341" t="s">
        <v>260</v>
      </c>
      <c r="J2847" s="341">
        <v>0.1</v>
      </c>
      <c r="K2847" s="341">
        <v>126.72</v>
      </c>
      <c r="L2847" s="342">
        <f t="shared" si="177"/>
        <v>12.672000000000001</v>
      </c>
      <c r="M2847" s="343">
        <f t="shared" si="180"/>
        <v>4345.8809999999967</v>
      </c>
      <c r="N2847" s="336"/>
    </row>
    <row r="2848" spans="1:14">
      <c r="A2848" s="13"/>
      <c r="B2848" s="341">
        <v>291150</v>
      </c>
      <c r="C2848" s="341" t="s">
        <v>255</v>
      </c>
      <c r="D2848" s="341">
        <v>0.04</v>
      </c>
      <c r="E2848" s="341">
        <v>90.02</v>
      </c>
      <c r="F2848" s="342">
        <f t="shared" si="178"/>
        <v>3.6008</v>
      </c>
      <c r="G2848" s="343">
        <f t="shared" si="179"/>
        <v>1554.5684000000028</v>
      </c>
      <c r="H2848" s="341">
        <v>291150</v>
      </c>
      <c r="I2848" s="341" t="s">
        <v>255</v>
      </c>
      <c r="J2848" s="341">
        <v>0.04</v>
      </c>
      <c r="K2848" s="341">
        <v>90.02</v>
      </c>
      <c r="L2848" s="342">
        <f t="shared" si="177"/>
        <v>3.6008</v>
      </c>
      <c r="M2848" s="343">
        <f t="shared" si="180"/>
        <v>1526.1915999999953</v>
      </c>
      <c r="N2848" s="13"/>
    </row>
    <row r="2849" spans="1:14">
      <c r="A2849" s="336"/>
      <c r="B2849" s="341">
        <v>291150</v>
      </c>
      <c r="C2849" s="341" t="s">
        <v>256</v>
      </c>
      <c r="D2849" s="341">
        <v>0.1</v>
      </c>
      <c r="E2849" s="341">
        <v>90.02</v>
      </c>
      <c r="F2849" s="342">
        <f t="shared" si="178"/>
        <v>9.0020000000000007</v>
      </c>
      <c r="G2849" s="343">
        <f t="shared" si="179"/>
        <v>3886.4209999999925</v>
      </c>
      <c r="H2849" s="341">
        <v>291150</v>
      </c>
      <c r="I2849" s="341" t="s">
        <v>256</v>
      </c>
      <c r="J2849" s="341">
        <v>0.1</v>
      </c>
      <c r="K2849" s="341">
        <v>90.02</v>
      </c>
      <c r="L2849" s="342">
        <f t="shared" si="177"/>
        <v>9.0020000000000007</v>
      </c>
      <c r="M2849" s="343">
        <f t="shared" si="180"/>
        <v>3815.4810000000025</v>
      </c>
      <c r="N2849" s="336"/>
    </row>
    <row r="2850" spans="1:14">
      <c r="A2850" s="336"/>
      <c r="B2850" s="341">
        <v>291150</v>
      </c>
      <c r="C2850" s="341" t="s">
        <v>257</v>
      </c>
      <c r="D2850" s="341">
        <v>0.125</v>
      </c>
      <c r="E2850" s="341">
        <v>92.52</v>
      </c>
      <c r="F2850" s="342">
        <f t="shared" si="178"/>
        <v>11.565</v>
      </c>
      <c r="G2850" s="343">
        <f t="shared" si="179"/>
        <v>4988.8362499999803</v>
      </c>
      <c r="H2850" s="341">
        <v>291150</v>
      </c>
      <c r="I2850" s="341" t="s">
        <v>257</v>
      </c>
      <c r="J2850" s="341">
        <v>0.125</v>
      </c>
      <c r="K2850" s="341">
        <v>92.52</v>
      </c>
      <c r="L2850" s="342">
        <f t="shared" si="177"/>
        <v>11.565</v>
      </c>
      <c r="M2850" s="343">
        <f t="shared" si="180"/>
        <v>4897.8012499999941</v>
      </c>
      <c r="N2850" s="336"/>
    </row>
    <row r="2851" spans="1:14">
      <c r="A2851" s="336"/>
      <c r="B2851" s="341">
        <v>291150</v>
      </c>
      <c r="C2851" s="341" t="s">
        <v>258</v>
      </c>
      <c r="D2851" s="341">
        <v>0.125</v>
      </c>
      <c r="E2851" s="341">
        <v>95.02</v>
      </c>
      <c r="F2851" s="342">
        <f t="shared" si="178"/>
        <v>11.8775</v>
      </c>
      <c r="G2851" s="343">
        <f t="shared" si="179"/>
        <v>5119.7800000000097</v>
      </c>
      <c r="H2851" s="341">
        <v>291150</v>
      </c>
      <c r="I2851" s="341" t="s">
        <v>258</v>
      </c>
      <c r="J2851" s="341">
        <v>0.125</v>
      </c>
      <c r="K2851" s="341">
        <v>95.02</v>
      </c>
      <c r="L2851" s="342">
        <f t="shared" si="177"/>
        <v>11.8775</v>
      </c>
      <c r="M2851" s="343">
        <f t="shared" si="180"/>
        <v>5026.3587500000031</v>
      </c>
      <c r="N2851" s="336"/>
    </row>
    <row r="2852" spans="1:14">
      <c r="A2852" s="336"/>
      <c r="B2852" s="341">
        <v>291150</v>
      </c>
      <c r="C2852" s="341" t="s">
        <v>259</v>
      </c>
      <c r="D2852" s="341">
        <v>0.1</v>
      </c>
      <c r="E2852" s="341">
        <v>97.02</v>
      </c>
      <c r="F2852" s="342">
        <f t="shared" si="178"/>
        <v>9.702</v>
      </c>
      <c r="G2852" s="343">
        <f t="shared" si="179"/>
        <v>4179.5220000000045</v>
      </c>
      <c r="H2852" s="341">
        <v>291150</v>
      </c>
      <c r="I2852" s="341" t="s">
        <v>259</v>
      </c>
      <c r="J2852" s="341">
        <v>0.1</v>
      </c>
      <c r="K2852" s="341">
        <v>97.02</v>
      </c>
      <c r="L2852" s="342">
        <f t="shared" si="177"/>
        <v>9.702</v>
      </c>
      <c r="M2852" s="343">
        <f t="shared" si="180"/>
        <v>4103.2960000000185</v>
      </c>
      <c r="N2852" s="336"/>
    </row>
    <row r="2853" spans="1:14">
      <c r="A2853" s="336"/>
      <c r="B2853" s="341">
        <v>291150</v>
      </c>
      <c r="C2853" s="341" t="s">
        <v>260</v>
      </c>
      <c r="D2853" s="341">
        <v>0.1</v>
      </c>
      <c r="E2853" s="341">
        <v>126.72</v>
      </c>
      <c r="F2853" s="342">
        <f t="shared" si="178"/>
        <v>12.672000000000001</v>
      </c>
      <c r="G2853" s="343">
        <f t="shared" si="179"/>
        <v>5069.2609999999931</v>
      </c>
      <c r="H2853" s="341">
        <v>291150</v>
      </c>
      <c r="I2853" s="341" t="s">
        <v>260</v>
      </c>
      <c r="J2853" s="341">
        <v>0.1</v>
      </c>
      <c r="K2853" s="341">
        <v>126.72</v>
      </c>
      <c r="L2853" s="342">
        <f t="shared" si="177"/>
        <v>12.672000000000001</v>
      </c>
      <c r="M2853" s="343">
        <f t="shared" si="180"/>
        <v>4358.5529999999962</v>
      </c>
      <c r="N2853" s="336"/>
    </row>
    <row r="2854" spans="1:14">
      <c r="A2854" s="336"/>
      <c r="B2854" s="341">
        <v>291160</v>
      </c>
      <c r="C2854" s="341" t="s">
        <v>255</v>
      </c>
      <c r="D2854" s="341">
        <v>0.04</v>
      </c>
      <c r="E2854" s="341">
        <v>90.02</v>
      </c>
      <c r="F2854" s="342">
        <f t="shared" si="178"/>
        <v>3.6008</v>
      </c>
      <c r="G2854" s="343">
        <f t="shared" si="179"/>
        <v>1558.1692000000028</v>
      </c>
      <c r="H2854" s="341">
        <v>291160</v>
      </c>
      <c r="I2854" s="341" t="s">
        <v>255</v>
      </c>
      <c r="J2854" s="341">
        <v>0.04</v>
      </c>
      <c r="K2854" s="341">
        <v>90.02</v>
      </c>
      <c r="L2854" s="342">
        <f t="shared" si="177"/>
        <v>3.6008</v>
      </c>
      <c r="M2854" s="343">
        <f t="shared" si="180"/>
        <v>1529.7923999999953</v>
      </c>
      <c r="N2854" s="336"/>
    </row>
    <row r="2855" spans="1:14">
      <c r="A2855" s="13"/>
      <c r="B2855" s="341">
        <v>291160</v>
      </c>
      <c r="C2855" s="341" t="s">
        <v>256</v>
      </c>
      <c r="D2855" s="341">
        <v>0.1</v>
      </c>
      <c r="E2855" s="341">
        <v>90.02</v>
      </c>
      <c r="F2855" s="342">
        <f t="shared" si="178"/>
        <v>9.0020000000000007</v>
      </c>
      <c r="G2855" s="343">
        <f t="shared" si="179"/>
        <v>3895.4229999999925</v>
      </c>
      <c r="H2855" s="341">
        <v>291160</v>
      </c>
      <c r="I2855" s="341" t="s">
        <v>256</v>
      </c>
      <c r="J2855" s="341">
        <v>0.1</v>
      </c>
      <c r="K2855" s="341">
        <v>90.02</v>
      </c>
      <c r="L2855" s="342">
        <f t="shared" si="177"/>
        <v>9.0020000000000007</v>
      </c>
      <c r="M2855" s="343">
        <f t="shared" si="180"/>
        <v>3824.4830000000024</v>
      </c>
      <c r="N2855" s="13"/>
    </row>
    <row r="2856" spans="1:14">
      <c r="A2856" s="336"/>
      <c r="B2856" s="341">
        <v>291160</v>
      </c>
      <c r="C2856" s="341" t="s">
        <v>257</v>
      </c>
      <c r="D2856" s="341">
        <v>0.125</v>
      </c>
      <c r="E2856" s="341">
        <v>92.52</v>
      </c>
      <c r="F2856" s="342">
        <f t="shared" si="178"/>
        <v>11.565</v>
      </c>
      <c r="G2856" s="343">
        <f t="shared" si="179"/>
        <v>5000.4012499999799</v>
      </c>
      <c r="H2856" s="341">
        <v>291160</v>
      </c>
      <c r="I2856" s="341" t="s">
        <v>257</v>
      </c>
      <c r="J2856" s="341">
        <v>0.125</v>
      </c>
      <c r="K2856" s="341">
        <v>92.52</v>
      </c>
      <c r="L2856" s="342">
        <f t="shared" si="177"/>
        <v>11.565</v>
      </c>
      <c r="M2856" s="343">
        <f t="shared" si="180"/>
        <v>4909.3662499999937</v>
      </c>
      <c r="N2856" s="336"/>
    </row>
    <row r="2857" spans="1:14">
      <c r="A2857" s="336"/>
      <c r="B2857" s="341">
        <v>291160</v>
      </c>
      <c r="C2857" s="341" t="s">
        <v>258</v>
      </c>
      <c r="D2857" s="341">
        <v>0.125</v>
      </c>
      <c r="E2857" s="341">
        <v>95.02</v>
      </c>
      <c r="F2857" s="342">
        <f t="shared" si="178"/>
        <v>11.8775</v>
      </c>
      <c r="G2857" s="343">
        <f t="shared" si="179"/>
        <v>5131.6575000000093</v>
      </c>
      <c r="H2857" s="341">
        <v>291160</v>
      </c>
      <c r="I2857" s="341" t="s">
        <v>258</v>
      </c>
      <c r="J2857" s="341">
        <v>0.125</v>
      </c>
      <c r="K2857" s="341">
        <v>95.02</v>
      </c>
      <c r="L2857" s="342">
        <f t="shared" si="177"/>
        <v>11.8775</v>
      </c>
      <c r="M2857" s="343">
        <f t="shared" si="180"/>
        <v>5038.2362500000027</v>
      </c>
      <c r="N2857" s="336"/>
    </row>
    <row r="2858" spans="1:14">
      <c r="A2858" s="336"/>
      <c r="B2858" s="341">
        <v>291160</v>
      </c>
      <c r="C2858" s="341" t="s">
        <v>259</v>
      </c>
      <c r="D2858" s="341">
        <v>0.1</v>
      </c>
      <c r="E2858" s="341">
        <v>97.02</v>
      </c>
      <c r="F2858" s="342">
        <f t="shared" si="178"/>
        <v>9.702</v>
      </c>
      <c r="G2858" s="343">
        <f t="shared" si="179"/>
        <v>4189.2240000000047</v>
      </c>
      <c r="H2858" s="341">
        <v>291160</v>
      </c>
      <c r="I2858" s="341" t="s">
        <v>259</v>
      </c>
      <c r="J2858" s="341">
        <v>0.1</v>
      </c>
      <c r="K2858" s="341">
        <v>97.02</v>
      </c>
      <c r="L2858" s="342">
        <f t="shared" si="177"/>
        <v>9.702</v>
      </c>
      <c r="M2858" s="343">
        <f t="shared" si="180"/>
        <v>4112.9980000000187</v>
      </c>
      <c r="N2858" s="336"/>
    </row>
    <row r="2859" spans="1:14">
      <c r="A2859" s="336"/>
      <c r="B2859" s="341">
        <v>291160</v>
      </c>
      <c r="C2859" s="341" t="s">
        <v>260</v>
      </c>
      <c r="D2859" s="341">
        <v>0.1</v>
      </c>
      <c r="E2859" s="341">
        <v>126.72</v>
      </c>
      <c r="F2859" s="342">
        <f t="shared" si="178"/>
        <v>12.672000000000001</v>
      </c>
      <c r="G2859" s="343">
        <f t="shared" si="179"/>
        <v>5081.9329999999927</v>
      </c>
      <c r="H2859" s="341">
        <v>291160</v>
      </c>
      <c r="I2859" s="341" t="s">
        <v>260</v>
      </c>
      <c r="J2859" s="341">
        <v>0.1</v>
      </c>
      <c r="K2859" s="341">
        <v>126.72</v>
      </c>
      <c r="L2859" s="342">
        <f t="shared" si="177"/>
        <v>12.672000000000001</v>
      </c>
      <c r="M2859" s="343">
        <f t="shared" si="180"/>
        <v>4371.2249999999958</v>
      </c>
      <c r="N2859" s="336"/>
    </row>
    <row r="2860" spans="1:14">
      <c r="A2860" s="336"/>
      <c r="B2860" s="341">
        <v>291170</v>
      </c>
      <c r="C2860" s="341" t="s">
        <v>255</v>
      </c>
      <c r="D2860" s="341">
        <v>0.04</v>
      </c>
      <c r="E2860" s="341">
        <v>90.02</v>
      </c>
      <c r="F2860" s="342">
        <f t="shared" si="178"/>
        <v>3.6008</v>
      </c>
      <c r="G2860" s="343">
        <f t="shared" si="179"/>
        <v>1561.7700000000027</v>
      </c>
      <c r="H2860" s="341">
        <v>291170</v>
      </c>
      <c r="I2860" s="341" t="s">
        <v>255</v>
      </c>
      <c r="J2860" s="341">
        <v>0.04</v>
      </c>
      <c r="K2860" s="341">
        <v>90.02</v>
      </c>
      <c r="L2860" s="342">
        <f t="shared" si="177"/>
        <v>3.6008</v>
      </c>
      <c r="M2860" s="343">
        <f t="shared" si="180"/>
        <v>1533.3931999999952</v>
      </c>
      <c r="N2860" s="336"/>
    </row>
    <row r="2861" spans="1:14">
      <c r="A2861" s="336"/>
      <c r="B2861" s="341">
        <v>291170</v>
      </c>
      <c r="C2861" s="341" t="s">
        <v>256</v>
      </c>
      <c r="D2861" s="341">
        <v>0.1</v>
      </c>
      <c r="E2861" s="341">
        <v>90.02</v>
      </c>
      <c r="F2861" s="342">
        <f t="shared" si="178"/>
        <v>9.0020000000000007</v>
      </c>
      <c r="G2861" s="343">
        <f t="shared" si="179"/>
        <v>3904.4249999999925</v>
      </c>
      <c r="H2861" s="341">
        <v>291170</v>
      </c>
      <c r="I2861" s="341" t="s">
        <v>256</v>
      </c>
      <c r="J2861" s="341">
        <v>0.1</v>
      </c>
      <c r="K2861" s="341">
        <v>90.02</v>
      </c>
      <c r="L2861" s="342">
        <f t="shared" si="177"/>
        <v>9.0020000000000007</v>
      </c>
      <c r="M2861" s="343">
        <f t="shared" si="180"/>
        <v>3833.4850000000024</v>
      </c>
      <c r="N2861" s="336"/>
    </row>
    <row r="2862" spans="1:14">
      <c r="A2862" s="13"/>
      <c r="B2862" s="341">
        <v>291170</v>
      </c>
      <c r="C2862" s="341" t="s">
        <v>257</v>
      </c>
      <c r="D2862" s="341">
        <v>0.125</v>
      </c>
      <c r="E2862" s="341">
        <v>92.52</v>
      </c>
      <c r="F2862" s="342">
        <f t="shared" si="178"/>
        <v>11.565</v>
      </c>
      <c r="G2862" s="343">
        <f t="shared" si="179"/>
        <v>5011.9662499999795</v>
      </c>
      <c r="H2862" s="341">
        <v>291170</v>
      </c>
      <c r="I2862" s="341" t="s">
        <v>257</v>
      </c>
      <c r="J2862" s="341">
        <v>0.125</v>
      </c>
      <c r="K2862" s="341">
        <v>92.52</v>
      </c>
      <c r="L2862" s="342">
        <f t="shared" si="177"/>
        <v>11.565</v>
      </c>
      <c r="M2862" s="343">
        <f t="shared" si="180"/>
        <v>4920.9312499999933</v>
      </c>
      <c r="N2862" s="13"/>
    </row>
    <row r="2863" spans="1:14">
      <c r="A2863" s="336"/>
      <c r="B2863" s="341">
        <v>291170</v>
      </c>
      <c r="C2863" s="341" t="s">
        <v>258</v>
      </c>
      <c r="D2863" s="341">
        <v>0.125</v>
      </c>
      <c r="E2863" s="341">
        <v>95.02</v>
      </c>
      <c r="F2863" s="342">
        <f t="shared" si="178"/>
        <v>11.8775</v>
      </c>
      <c r="G2863" s="343">
        <f t="shared" si="179"/>
        <v>5143.5350000000089</v>
      </c>
      <c r="H2863" s="341">
        <v>291170</v>
      </c>
      <c r="I2863" s="341" t="s">
        <v>258</v>
      </c>
      <c r="J2863" s="341">
        <v>0.125</v>
      </c>
      <c r="K2863" s="341">
        <v>95.02</v>
      </c>
      <c r="L2863" s="342">
        <f t="shared" si="177"/>
        <v>11.8775</v>
      </c>
      <c r="M2863" s="343">
        <f t="shared" si="180"/>
        <v>5050.1137500000023</v>
      </c>
      <c r="N2863" s="336"/>
    </row>
    <row r="2864" spans="1:14">
      <c r="A2864" s="336"/>
      <c r="B2864" s="341">
        <v>291170</v>
      </c>
      <c r="C2864" s="341" t="s">
        <v>259</v>
      </c>
      <c r="D2864" s="341">
        <v>0.1</v>
      </c>
      <c r="E2864" s="341">
        <v>97.02</v>
      </c>
      <c r="F2864" s="342">
        <f t="shared" si="178"/>
        <v>9.702</v>
      </c>
      <c r="G2864" s="343">
        <f t="shared" si="179"/>
        <v>4198.9260000000049</v>
      </c>
      <c r="H2864" s="341">
        <v>291170</v>
      </c>
      <c r="I2864" s="341" t="s">
        <v>259</v>
      </c>
      <c r="J2864" s="341">
        <v>0.1</v>
      </c>
      <c r="K2864" s="341">
        <v>97.02</v>
      </c>
      <c r="L2864" s="342">
        <f t="shared" si="177"/>
        <v>9.702</v>
      </c>
      <c r="M2864" s="343">
        <f t="shared" si="180"/>
        <v>4122.7000000000189</v>
      </c>
      <c r="N2864" s="336"/>
    </row>
    <row r="2865" spans="1:14">
      <c r="A2865" s="336"/>
      <c r="B2865" s="341">
        <v>291170</v>
      </c>
      <c r="C2865" s="341" t="s">
        <v>260</v>
      </c>
      <c r="D2865" s="341">
        <v>0.1</v>
      </c>
      <c r="E2865" s="341">
        <v>126.73</v>
      </c>
      <c r="F2865" s="342">
        <f t="shared" si="178"/>
        <v>12.673000000000002</v>
      </c>
      <c r="G2865" s="343">
        <f t="shared" si="179"/>
        <v>5094.6059999999925</v>
      </c>
      <c r="H2865" s="341">
        <v>291170</v>
      </c>
      <c r="I2865" s="341" t="s">
        <v>260</v>
      </c>
      <c r="J2865" s="341">
        <v>0.1</v>
      </c>
      <c r="K2865" s="341">
        <v>126.72</v>
      </c>
      <c r="L2865" s="342">
        <f t="shared" si="177"/>
        <v>12.672000000000001</v>
      </c>
      <c r="M2865" s="343">
        <f t="shared" si="180"/>
        <v>4383.8969999999954</v>
      </c>
      <c r="N2865" s="336"/>
    </row>
    <row r="2866" spans="1:14">
      <c r="A2866" s="336"/>
      <c r="B2866" s="341">
        <v>291180</v>
      </c>
      <c r="C2866" s="341" t="s">
        <v>255</v>
      </c>
      <c r="D2866" s="341">
        <v>0.04</v>
      </c>
      <c r="E2866" s="341">
        <v>90.02</v>
      </c>
      <c r="F2866" s="342">
        <f t="shared" si="178"/>
        <v>3.6008</v>
      </c>
      <c r="G2866" s="343">
        <f t="shared" si="179"/>
        <v>1565.3708000000026</v>
      </c>
      <c r="H2866" s="341">
        <v>291180</v>
      </c>
      <c r="I2866" s="341" t="s">
        <v>255</v>
      </c>
      <c r="J2866" s="341">
        <v>0.04</v>
      </c>
      <c r="K2866" s="341">
        <v>90.02</v>
      </c>
      <c r="L2866" s="342">
        <f t="shared" si="177"/>
        <v>3.6008</v>
      </c>
      <c r="M2866" s="343">
        <f t="shared" si="180"/>
        <v>1536.9939999999951</v>
      </c>
      <c r="N2866" s="336"/>
    </row>
    <row r="2867" spans="1:14">
      <c r="A2867" s="336"/>
      <c r="B2867" s="341">
        <v>291180</v>
      </c>
      <c r="C2867" s="341" t="s">
        <v>256</v>
      </c>
      <c r="D2867" s="341">
        <v>0.1</v>
      </c>
      <c r="E2867" s="341">
        <v>90.02</v>
      </c>
      <c r="F2867" s="342">
        <f t="shared" si="178"/>
        <v>9.0020000000000007</v>
      </c>
      <c r="G2867" s="343">
        <f t="shared" si="179"/>
        <v>3913.4269999999924</v>
      </c>
      <c r="H2867" s="341">
        <v>291180</v>
      </c>
      <c r="I2867" s="341" t="s">
        <v>256</v>
      </c>
      <c r="J2867" s="341">
        <v>0.1</v>
      </c>
      <c r="K2867" s="341">
        <v>90.02</v>
      </c>
      <c r="L2867" s="342">
        <f t="shared" si="177"/>
        <v>9.0020000000000007</v>
      </c>
      <c r="M2867" s="343">
        <f t="shared" si="180"/>
        <v>3842.4870000000024</v>
      </c>
      <c r="N2867" s="336"/>
    </row>
    <row r="2868" spans="1:14">
      <c r="A2868" s="336"/>
      <c r="B2868" s="341">
        <v>291180</v>
      </c>
      <c r="C2868" s="341" t="s">
        <v>257</v>
      </c>
      <c r="D2868" s="341">
        <v>0.125</v>
      </c>
      <c r="E2868" s="341">
        <v>92.52</v>
      </c>
      <c r="F2868" s="342">
        <f t="shared" si="178"/>
        <v>11.565</v>
      </c>
      <c r="G2868" s="343">
        <f t="shared" si="179"/>
        <v>5023.5312499999791</v>
      </c>
      <c r="H2868" s="341">
        <v>291180</v>
      </c>
      <c r="I2868" s="341" t="s">
        <v>257</v>
      </c>
      <c r="J2868" s="341">
        <v>0.125</v>
      </c>
      <c r="K2868" s="341">
        <v>92.52</v>
      </c>
      <c r="L2868" s="342">
        <f t="shared" si="177"/>
        <v>11.565</v>
      </c>
      <c r="M2868" s="343">
        <f t="shared" si="180"/>
        <v>4932.4962499999929</v>
      </c>
      <c r="N2868" s="336"/>
    </row>
    <row r="2869" spans="1:14">
      <c r="A2869" s="13"/>
      <c r="B2869" s="341">
        <v>291180</v>
      </c>
      <c r="C2869" s="341" t="s">
        <v>258</v>
      </c>
      <c r="D2869" s="341">
        <v>0.125</v>
      </c>
      <c r="E2869" s="341">
        <v>95.02</v>
      </c>
      <c r="F2869" s="342">
        <f t="shared" si="178"/>
        <v>11.8775</v>
      </c>
      <c r="G2869" s="343">
        <f t="shared" si="179"/>
        <v>5155.4125000000085</v>
      </c>
      <c r="H2869" s="341">
        <v>291180</v>
      </c>
      <c r="I2869" s="341" t="s">
        <v>258</v>
      </c>
      <c r="J2869" s="341">
        <v>0.125</v>
      </c>
      <c r="K2869" s="341">
        <v>95.02</v>
      </c>
      <c r="L2869" s="342">
        <f t="shared" si="177"/>
        <v>11.8775</v>
      </c>
      <c r="M2869" s="343">
        <f t="shared" si="180"/>
        <v>5061.9912500000019</v>
      </c>
      <c r="N2869" s="13"/>
    </row>
    <row r="2870" spans="1:14">
      <c r="A2870" s="336"/>
      <c r="B2870" s="341">
        <v>291180</v>
      </c>
      <c r="C2870" s="341" t="s">
        <v>259</v>
      </c>
      <c r="D2870" s="341">
        <v>0.1</v>
      </c>
      <c r="E2870" s="341">
        <v>97.02</v>
      </c>
      <c r="F2870" s="342">
        <f t="shared" si="178"/>
        <v>9.702</v>
      </c>
      <c r="G2870" s="343">
        <f t="shared" si="179"/>
        <v>4208.6280000000052</v>
      </c>
      <c r="H2870" s="341">
        <v>291180</v>
      </c>
      <c r="I2870" s="341" t="s">
        <v>259</v>
      </c>
      <c r="J2870" s="341">
        <v>0.1</v>
      </c>
      <c r="K2870" s="341">
        <v>97.02</v>
      </c>
      <c r="L2870" s="342">
        <f t="shared" si="177"/>
        <v>9.702</v>
      </c>
      <c r="M2870" s="343">
        <f t="shared" si="180"/>
        <v>4132.4020000000191</v>
      </c>
      <c r="N2870" s="336"/>
    </row>
    <row r="2871" spans="1:14">
      <c r="A2871" s="336"/>
      <c r="B2871" s="341">
        <v>291180</v>
      </c>
      <c r="C2871" s="341" t="s">
        <v>260</v>
      </c>
      <c r="D2871" s="341">
        <v>0.1</v>
      </c>
      <c r="E2871" s="341">
        <v>126.72</v>
      </c>
      <c r="F2871" s="342">
        <f t="shared" si="178"/>
        <v>12.672000000000001</v>
      </c>
      <c r="G2871" s="343">
        <f t="shared" si="179"/>
        <v>5107.2779999999921</v>
      </c>
      <c r="H2871" s="341">
        <v>291180</v>
      </c>
      <c r="I2871" s="341" t="s">
        <v>260</v>
      </c>
      <c r="J2871" s="341">
        <v>0.1</v>
      </c>
      <c r="K2871" s="341">
        <v>126.72</v>
      </c>
      <c r="L2871" s="342">
        <f t="shared" si="177"/>
        <v>12.672000000000001</v>
      </c>
      <c r="M2871" s="343">
        <f t="shared" si="180"/>
        <v>4396.568999999995</v>
      </c>
      <c r="N2871" s="336"/>
    </row>
    <row r="2872" spans="1:14">
      <c r="A2872" s="336"/>
      <c r="B2872" s="341">
        <v>291190</v>
      </c>
      <c r="C2872" s="341" t="s">
        <v>255</v>
      </c>
      <c r="D2872" s="341">
        <v>0.04</v>
      </c>
      <c r="E2872" s="341">
        <v>90.02</v>
      </c>
      <c r="F2872" s="342">
        <f t="shared" si="178"/>
        <v>3.6008</v>
      </c>
      <c r="G2872" s="343">
        <f t="shared" si="179"/>
        <v>1568.9716000000026</v>
      </c>
      <c r="H2872" s="341">
        <v>291190</v>
      </c>
      <c r="I2872" s="341" t="s">
        <v>255</v>
      </c>
      <c r="J2872" s="341">
        <v>0.04</v>
      </c>
      <c r="K2872" s="341">
        <v>90.02</v>
      </c>
      <c r="L2872" s="342">
        <f t="shared" si="177"/>
        <v>3.6008</v>
      </c>
      <c r="M2872" s="343">
        <f t="shared" si="180"/>
        <v>1540.5947999999951</v>
      </c>
      <c r="N2872" s="336"/>
    </row>
    <row r="2873" spans="1:14">
      <c r="A2873" s="336"/>
      <c r="B2873" s="341">
        <v>291190</v>
      </c>
      <c r="C2873" s="341" t="s">
        <v>256</v>
      </c>
      <c r="D2873" s="341">
        <v>0.1</v>
      </c>
      <c r="E2873" s="341">
        <v>90.02</v>
      </c>
      <c r="F2873" s="342">
        <f t="shared" si="178"/>
        <v>9.0020000000000007</v>
      </c>
      <c r="G2873" s="343">
        <f t="shared" si="179"/>
        <v>3922.4289999999924</v>
      </c>
      <c r="H2873" s="341">
        <v>291190</v>
      </c>
      <c r="I2873" s="341" t="s">
        <v>256</v>
      </c>
      <c r="J2873" s="341">
        <v>0.1</v>
      </c>
      <c r="K2873" s="341">
        <v>90.02</v>
      </c>
      <c r="L2873" s="342">
        <f t="shared" si="177"/>
        <v>9.0020000000000007</v>
      </c>
      <c r="M2873" s="343">
        <f t="shared" si="180"/>
        <v>3851.4890000000023</v>
      </c>
      <c r="N2873" s="336"/>
    </row>
    <row r="2874" spans="1:14">
      <c r="A2874" s="336"/>
      <c r="B2874" s="341">
        <v>291190</v>
      </c>
      <c r="C2874" s="341" t="s">
        <v>257</v>
      </c>
      <c r="D2874" s="341">
        <v>0.125</v>
      </c>
      <c r="E2874" s="341">
        <v>92.52</v>
      </c>
      <c r="F2874" s="342">
        <f t="shared" si="178"/>
        <v>11.565</v>
      </c>
      <c r="G2874" s="343">
        <f t="shared" si="179"/>
        <v>5035.0962499999787</v>
      </c>
      <c r="H2874" s="341">
        <v>291190</v>
      </c>
      <c r="I2874" s="341" t="s">
        <v>257</v>
      </c>
      <c r="J2874" s="341">
        <v>0.125</v>
      </c>
      <c r="K2874" s="341">
        <v>92.52</v>
      </c>
      <c r="L2874" s="342">
        <f t="shared" si="177"/>
        <v>11.565</v>
      </c>
      <c r="M2874" s="343">
        <f t="shared" si="180"/>
        <v>4944.0612499999925</v>
      </c>
      <c r="N2874" s="336"/>
    </row>
    <row r="2875" spans="1:14">
      <c r="A2875" s="336"/>
      <c r="B2875" s="341">
        <v>291190</v>
      </c>
      <c r="C2875" s="341" t="s">
        <v>258</v>
      </c>
      <c r="D2875" s="341">
        <v>0.125</v>
      </c>
      <c r="E2875" s="341">
        <v>95.02</v>
      </c>
      <c r="F2875" s="342">
        <f t="shared" si="178"/>
        <v>11.8775</v>
      </c>
      <c r="G2875" s="343">
        <f t="shared" si="179"/>
        <v>5167.2900000000081</v>
      </c>
      <c r="H2875" s="341">
        <v>291190</v>
      </c>
      <c r="I2875" s="341" t="s">
        <v>258</v>
      </c>
      <c r="J2875" s="341">
        <v>0.125</v>
      </c>
      <c r="K2875" s="341">
        <v>95.02</v>
      </c>
      <c r="L2875" s="342">
        <f t="shared" si="177"/>
        <v>11.8775</v>
      </c>
      <c r="M2875" s="343">
        <f t="shared" si="180"/>
        <v>5073.8687500000015</v>
      </c>
      <c r="N2875" s="336"/>
    </row>
    <row r="2876" spans="1:14">
      <c r="A2876" s="13"/>
      <c r="B2876" s="341">
        <v>291190</v>
      </c>
      <c r="C2876" s="341" t="s">
        <v>259</v>
      </c>
      <c r="D2876" s="341">
        <v>0.1</v>
      </c>
      <c r="E2876" s="341">
        <v>97.02</v>
      </c>
      <c r="F2876" s="342">
        <f t="shared" si="178"/>
        <v>9.702</v>
      </c>
      <c r="G2876" s="343">
        <f t="shared" si="179"/>
        <v>4218.3300000000054</v>
      </c>
      <c r="H2876" s="341">
        <v>291190</v>
      </c>
      <c r="I2876" s="341" t="s">
        <v>259</v>
      </c>
      <c r="J2876" s="341">
        <v>0.1</v>
      </c>
      <c r="K2876" s="341">
        <v>97.02</v>
      </c>
      <c r="L2876" s="342">
        <f t="shared" si="177"/>
        <v>9.702</v>
      </c>
      <c r="M2876" s="343">
        <f t="shared" si="180"/>
        <v>4142.1040000000194</v>
      </c>
      <c r="N2876" s="13"/>
    </row>
    <row r="2877" spans="1:14">
      <c r="A2877" s="336"/>
      <c r="B2877" s="341">
        <v>291190</v>
      </c>
      <c r="C2877" s="341" t="s">
        <v>260</v>
      </c>
      <c r="D2877" s="341">
        <v>0.1</v>
      </c>
      <c r="E2877" s="341">
        <v>126.72</v>
      </c>
      <c r="F2877" s="342">
        <f t="shared" si="178"/>
        <v>12.672000000000001</v>
      </c>
      <c r="G2877" s="343">
        <f t="shared" si="179"/>
        <v>5119.9499999999916</v>
      </c>
      <c r="H2877" s="341">
        <v>291190</v>
      </c>
      <c r="I2877" s="341" t="s">
        <v>260</v>
      </c>
      <c r="J2877" s="341">
        <v>0.1</v>
      </c>
      <c r="K2877" s="341">
        <v>126.72</v>
      </c>
      <c r="L2877" s="342">
        <f t="shared" si="177"/>
        <v>12.672000000000001</v>
      </c>
      <c r="M2877" s="343">
        <f t="shared" si="180"/>
        <v>4409.2409999999945</v>
      </c>
      <c r="N2877" s="336"/>
    </row>
    <row r="2878" spans="1:14">
      <c r="A2878" s="336"/>
      <c r="B2878" s="341">
        <v>291200</v>
      </c>
      <c r="C2878" s="341" t="s">
        <v>255</v>
      </c>
      <c r="D2878" s="341">
        <v>0.04</v>
      </c>
      <c r="E2878" s="341">
        <v>90.02</v>
      </c>
      <c r="F2878" s="342">
        <f t="shared" si="178"/>
        <v>3.6008</v>
      </c>
      <c r="G2878" s="343">
        <f t="shared" si="179"/>
        <v>1572.5724000000025</v>
      </c>
      <c r="H2878" s="341">
        <v>291200</v>
      </c>
      <c r="I2878" s="341" t="s">
        <v>255</v>
      </c>
      <c r="J2878" s="341">
        <v>0.04</v>
      </c>
      <c r="K2878" s="341">
        <v>90.02</v>
      </c>
      <c r="L2878" s="342">
        <f t="shared" si="177"/>
        <v>3.6008</v>
      </c>
      <c r="M2878" s="343">
        <f t="shared" si="180"/>
        <v>1544.195599999995</v>
      </c>
      <c r="N2878" s="336"/>
    </row>
    <row r="2879" spans="1:14">
      <c r="A2879" s="336"/>
      <c r="B2879" s="341">
        <v>291200</v>
      </c>
      <c r="C2879" s="341" t="s">
        <v>256</v>
      </c>
      <c r="D2879" s="341">
        <v>0.1</v>
      </c>
      <c r="E2879" s="341">
        <v>90.02</v>
      </c>
      <c r="F2879" s="342">
        <f t="shared" si="178"/>
        <v>9.0020000000000007</v>
      </c>
      <c r="G2879" s="343">
        <f t="shared" si="179"/>
        <v>3931.4309999999923</v>
      </c>
      <c r="H2879" s="341">
        <v>291200</v>
      </c>
      <c r="I2879" s="341" t="s">
        <v>256</v>
      </c>
      <c r="J2879" s="341">
        <v>0.1</v>
      </c>
      <c r="K2879" s="341">
        <v>90.02</v>
      </c>
      <c r="L2879" s="342">
        <f t="shared" si="177"/>
        <v>9.0020000000000007</v>
      </c>
      <c r="M2879" s="343">
        <f t="shared" si="180"/>
        <v>3860.4910000000023</v>
      </c>
      <c r="N2879" s="336"/>
    </row>
    <row r="2880" spans="1:14">
      <c r="A2880" s="336"/>
      <c r="B2880" s="341">
        <v>291200</v>
      </c>
      <c r="C2880" s="341" t="s">
        <v>257</v>
      </c>
      <c r="D2880" s="341">
        <v>0.125</v>
      </c>
      <c r="E2880" s="341">
        <v>92.52</v>
      </c>
      <c r="F2880" s="342">
        <f t="shared" si="178"/>
        <v>11.565</v>
      </c>
      <c r="G2880" s="343">
        <f t="shared" si="179"/>
        <v>5046.6612499999783</v>
      </c>
      <c r="H2880" s="341">
        <v>291200</v>
      </c>
      <c r="I2880" s="341" t="s">
        <v>257</v>
      </c>
      <c r="J2880" s="341">
        <v>0.125</v>
      </c>
      <c r="K2880" s="341">
        <v>92.52</v>
      </c>
      <c r="L2880" s="342">
        <f t="shared" si="177"/>
        <v>11.565</v>
      </c>
      <c r="M2880" s="343">
        <f t="shared" si="180"/>
        <v>4955.6262499999921</v>
      </c>
      <c r="N2880" s="336"/>
    </row>
    <row r="2881" spans="1:14">
      <c r="A2881" s="336"/>
      <c r="B2881" s="341">
        <v>291200</v>
      </c>
      <c r="C2881" s="341" t="s">
        <v>258</v>
      </c>
      <c r="D2881" s="341">
        <v>0.125</v>
      </c>
      <c r="E2881" s="341">
        <v>95.02</v>
      </c>
      <c r="F2881" s="342">
        <f t="shared" si="178"/>
        <v>11.8775</v>
      </c>
      <c r="G2881" s="343">
        <f t="shared" si="179"/>
        <v>5179.1675000000077</v>
      </c>
      <c r="H2881" s="341">
        <v>291200</v>
      </c>
      <c r="I2881" s="341" t="s">
        <v>258</v>
      </c>
      <c r="J2881" s="341">
        <v>0.125</v>
      </c>
      <c r="K2881" s="341">
        <v>95.02</v>
      </c>
      <c r="L2881" s="342">
        <f t="shared" si="177"/>
        <v>11.8775</v>
      </c>
      <c r="M2881" s="343">
        <f t="shared" si="180"/>
        <v>5085.7462500000011</v>
      </c>
      <c r="N2881" s="336"/>
    </row>
    <row r="2882" spans="1:14">
      <c r="A2882" s="336"/>
      <c r="B2882" s="341">
        <v>291200</v>
      </c>
      <c r="C2882" s="341" t="s">
        <v>259</v>
      </c>
      <c r="D2882" s="341">
        <v>0.1</v>
      </c>
      <c r="E2882" s="341">
        <v>97.02</v>
      </c>
      <c r="F2882" s="342">
        <f t="shared" si="178"/>
        <v>9.702</v>
      </c>
      <c r="G2882" s="343">
        <f t="shared" si="179"/>
        <v>4228.0320000000056</v>
      </c>
      <c r="H2882" s="341">
        <v>291200</v>
      </c>
      <c r="I2882" s="341" t="s">
        <v>259</v>
      </c>
      <c r="J2882" s="341">
        <v>0.1</v>
      </c>
      <c r="K2882" s="341">
        <v>97.02</v>
      </c>
      <c r="L2882" s="342">
        <f t="shared" si="177"/>
        <v>9.702</v>
      </c>
      <c r="M2882" s="343">
        <f t="shared" si="180"/>
        <v>4151.8060000000196</v>
      </c>
      <c r="N2882" s="336"/>
    </row>
    <row r="2883" spans="1:14">
      <c r="A2883" s="13"/>
      <c r="B2883" s="341">
        <v>291200</v>
      </c>
      <c r="C2883" s="341" t="s">
        <v>260</v>
      </c>
      <c r="D2883" s="341">
        <v>0.1</v>
      </c>
      <c r="E2883" s="341">
        <v>126.72</v>
      </c>
      <c r="F2883" s="342">
        <f t="shared" si="178"/>
        <v>12.672000000000001</v>
      </c>
      <c r="G2883" s="343">
        <f t="shared" si="179"/>
        <v>5132.6219999999912</v>
      </c>
      <c r="H2883" s="341">
        <v>291200</v>
      </c>
      <c r="I2883" s="341" t="s">
        <v>260</v>
      </c>
      <c r="J2883" s="341">
        <v>0.1</v>
      </c>
      <c r="K2883" s="341">
        <v>126.72</v>
      </c>
      <c r="L2883" s="342">
        <f t="shared" si="177"/>
        <v>12.672000000000001</v>
      </c>
      <c r="M2883" s="343">
        <f t="shared" si="180"/>
        <v>4421.9129999999941</v>
      </c>
      <c r="N2883" s="13"/>
    </row>
    <row r="2884" spans="1:14">
      <c r="A2884" s="336"/>
      <c r="B2884" s="341">
        <v>291210</v>
      </c>
      <c r="C2884" s="341" t="s">
        <v>255</v>
      </c>
      <c r="D2884" s="341">
        <v>0.04</v>
      </c>
      <c r="E2884" s="341">
        <v>90.02</v>
      </c>
      <c r="F2884" s="342">
        <f t="shared" si="178"/>
        <v>3.6008</v>
      </c>
      <c r="G2884" s="343">
        <f t="shared" si="179"/>
        <v>1576.1732000000025</v>
      </c>
      <c r="H2884" s="341">
        <v>291210</v>
      </c>
      <c r="I2884" s="341" t="s">
        <v>255</v>
      </c>
      <c r="J2884" s="341">
        <v>0.04</v>
      </c>
      <c r="K2884" s="341">
        <v>90.02</v>
      </c>
      <c r="L2884" s="342">
        <f t="shared" si="177"/>
        <v>3.6008</v>
      </c>
      <c r="M2884" s="343">
        <f t="shared" si="180"/>
        <v>1547.7963999999949</v>
      </c>
      <c r="N2884" s="336"/>
    </row>
    <row r="2885" spans="1:14">
      <c r="A2885" s="336"/>
      <c r="B2885" s="341">
        <v>291210</v>
      </c>
      <c r="C2885" s="341" t="s">
        <v>256</v>
      </c>
      <c r="D2885" s="341">
        <v>0.1</v>
      </c>
      <c r="E2885" s="341">
        <v>90.02</v>
      </c>
      <c r="F2885" s="342">
        <f t="shared" si="178"/>
        <v>9.0020000000000007</v>
      </c>
      <c r="G2885" s="343">
        <f t="shared" si="179"/>
        <v>3940.4329999999923</v>
      </c>
      <c r="H2885" s="341">
        <v>291210</v>
      </c>
      <c r="I2885" s="341" t="s">
        <v>256</v>
      </c>
      <c r="J2885" s="341">
        <v>0.1</v>
      </c>
      <c r="K2885" s="341">
        <v>90.02</v>
      </c>
      <c r="L2885" s="342">
        <f t="shared" si="177"/>
        <v>9.0020000000000007</v>
      </c>
      <c r="M2885" s="343">
        <f t="shared" si="180"/>
        <v>3869.4930000000022</v>
      </c>
      <c r="N2885" s="336"/>
    </row>
    <row r="2886" spans="1:14">
      <c r="A2886" s="336"/>
      <c r="B2886" s="341">
        <v>291210</v>
      </c>
      <c r="C2886" s="341" t="s">
        <v>257</v>
      </c>
      <c r="D2886" s="341">
        <v>0.125</v>
      </c>
      <c r="E2886" s="341">
        <v>92.52</v>
      </c>
      <c r="F2886" s="342">
        <f t="shared" si="178"/>
        <v>11.565</v>
      </c>
      <c r="G2886" s="343">
        <f t="shared" si="179"/>
        <v>5058.2262499999779</v>
      </c>
      <c r="H2886" s="341">
        <v>291210</v>
      </c>
      <c r="I2886" s="341" t="s">
        <v>257</v>
      </c>
      <c r="J2886" s="341">
        <v>0.125</v>
      </c>
      <c r="K2886" s="341">
        <v>92.52</v>
      </c>
      <c r="L2886" s="342">
        <f t="shared" si="177"/>
        <v>11.565</v>
      </c>
      <c r="M2886" s="343">
        <f t="shared" si="180"/>
        <v>4967.1912499999917</v>
      </c>
      <c r="N2886" s="336"/>
    </row>
    <row r="2887" spans="1:14">
      <c r="A2887" s="336"/>
      <c r="B2887" s="341">
        <v>291210</v>
      </c>
      <c r="C2887" s="341" t="s">
        <v>258</v>
      </c>
      <c r="D2887" s="341">
        <v>0.125</v>
      </c>
      <c r="E2887" s="341">
        <v>95.02</v>
      </c>
      <c r="F2887" s="342">
        <f t="shared" si="178"/>
        <v>11.8775</v>
      </c>
      <c r="G2887" s="343">
        <f t="shared" si="179"/>
        <v>5191.0450000000073</v>
      </c>
      <c r="H2887" s="341">
        <v>291210</v>
      </c>
      <c r="I2887" s="341" t="s">
        <v>258</v>
      </c>
      <c r="J2887" s="341">
        <v>0.125</v>
      </c>
      <c r="K2887" s="341">
        <v>95.02</v>
      </c>
      <c r="L2887" s="342">
        <f t="shared" si="177"/>
        <v>11.8775</v>
      </c>
      <c r="M2887" s="343">
        <f t="shared" si="180"/>
        <v>5097.6237500000007</v>
      </c>
      <c r="N2887" s="336"/>
    </row>
    <row r="2888" spans="1:14">
      <c r="A2888" s="336"/>
      <c r="B2888" s="341">
        <v>291210</v>
      </c>
      <c r="C2888" s="341" t="s">
        <v>259</v>
      </c>
      <c r="D2888" s="341">
        <v>0.1</v>
      </c>
      <c r="E2888" s="341">
        <v>97.02</v>
      </c>
      <c r="F2888" s="342">
        <f t="shared" si="178"/>
        <v>9.702</v>
      </c>
      <c r="G2888" s="343">
        <f t="shared" si="179"/>
        <v>4237.7340000000058</v>
      </c>
      <c r="H2888" s="341">
        <v>291210</v>
      </c>
      <c r="I2888" s="341" t="s">
        <v>259</v>
      </c>
      <c r="J2888" s="341">
        <v>0.1</v>
      </c>
      <c r="K2888" s="341">
        <v>97.02</v>
      </c>
      <c r="L2888" s="342">
        <f t="shared" si="177"/>
        <v>9.702</v>
      </c>
      <c r="M2888" s="343">
        <f t="shared" si="180"/>
        <v>4161.5080000000198</v>
      </c>
      <c r="N2888" s="336"/>
    </row>
    <row r="2889" spans="1:14">
      <c r="A2889" s="336"/>
      <c r="B2889" s="341">
        <v>291210</v>
      </c>
      <c r="C2889" s="341" t="s">
        <v>260</v>
      </c>
      <c r="D2889" s="341">
        <v>0.1</v>
      </c>
      <c r="E2889" s="341">
        <v>126.72</v>
      </c>
      <c r="F2889" s="342">
        <f t="shared" si="178"/>
        <v>12.672000000000001</v>
      </c>
      <c r="G2889" s="343">
        <f t="shared" si="179"/>
        <v>5145.2939999999908</v>
      </c>
      <c r="H2889" s="341">
        <v>291210</v>
      </c>
      <c r="I2889" s="341" t="s">
        <v>260</v>
      </c>
      <c r="J2889" s="341">
        <v>0.1</v>
      </c>
      <c r="K2889" s="341">
        <v>126.72</v>
      </c>
      <c r="L2889" s="342">
        <f t="shared" si="177"/>
        <v>12.672000000000001</v>
      </c>
      <c r="M2889" s="343">
        <f t="shared" si="180"/>
        <v>4434.5849999999937</v>
      </c>
      <c r="N2889" s="336"/>
    </row>
    <row r="2890" spans="1:14">
      <c r="A2890" s="13"/>
      <c r="B2890" s="341">
        <v>291220</v>
      </c>
      <c r="C2890" s="341" t="s">
        <v>255</v>
      </c>
      <c r="D2890" s="341">
        <v>0.04</v>
      </c>
      <c r="E2890" s="341">
        <v>90.02</v>
      </c>
      <c r="F2890" s="342">
        <f t="shared" si="178"/>
        <v>3.6008</v>
      </c>
      <c r="G2890" s="343">
        <f t="shared" si="179"/>
        <v>1579.7740000000024</v>
      </c>
      <c r="H2890" s="341">
        <v>291220</v>
      </c>
      <c r="I2890" s="341" t="s">
        <v>255</v>
      </c>
      <c r="J2890" s="341">
        <v>0.04</v>
      </c>
      <c r="K2890" s="341">
        <v>90.02</v>
      </c>
      <c r="L2890" s="342">
        <f t="shared" ref="L2890:L2953" si="181">J2890*K2890</f>
        <v>3.6008</v>
      </c>
      <c r="M2890" s="343">
        <f t="shared" si="180"/>
        <v>1551.3971999999949</v>
      </c>
      <c r="N2890" s="13"/>
    </row>
    <row r="2891" spans="1:14">
      <c r="A2891" s="336"/>
      <c r="B2891" s="341">
        <v>291220</v>
      </c>
      <c r="C2891" s="341" t="s">
        <v>256</v>
      </c>
      <c r="D2891" s="341">
        <v>0.1</v>
      </c>
      <c r="E2891" s="341">
        <v>90.02</v>
      </c>
      <c r="F2891" s="342">
        <f t="shared" ref="F2891:F2954" si="182">D2891*E2891</f>
        <v>9.0020000000000007</v>
      </c>
      <c r="G2891" s="343">
        <f t="shared" ref="G2891:G2954" si="183">G2885+F2891</f>
        <v>3949.4349999999922</v>
      </c>
      <c r="H2891" s="341">
        <v>291220</v>
      </c>
      <c r="I2891" s="341" t="s">
        <v>256</v>
      </c>
      <c r="J2891" s="341">
        <v>0.1</v>
      </c>
      <c r="K2891" s="341">
        <v>90.02</v>
      </c>
      <c r="L2891" s="342">
        <f t="shared" si="181"/>
        <v>9.0020000000000007</v>
      </c>
      <c r="M2891" s="343">
        <f t="shared" si="180"/>
        <v>3878.4950000000022</v>
      </c>
      <c r="N2891" s="336"/>
    </row>
    <row r="2892" spans="1:14">
      <c r="A2892" s="336"/>
      <c r="B2892" s="341">
        <v>291220</v>
      </c>
      <c r="C2892" s="341" t="s">
        <v>257</v>
      </c>
      <c r="D2892" s="341">
        <v>0.125</v>
      </c>
      <c r="E2892" s="341">
        <v>92.52</v>
      </c>
      <c r="F2892" s="342">
        <f t="shared" si="182"/>
        <v>11.565</v>
      </c>
      <c r="G2892" s="343">
        <f t="shared" si="183"/>
        <v>5069.7912499999775</v>
      </c>
      <c r="H2892" s="341">
        <v>291220</v>
      </c>
      <c r="I2892" s="341" t="s">
        <v>257</v>
      </c>
      <c r="J2892" s="341">
        <v>0.125</v>
      </c>
      <c r="K2892" s="341">
        <v>92.52</v>
      </c>
      <c r="L2892" s="342">
        <f t="shared" si="181"/>
        <v>11.565</v>
      </c>
      <c r="M2892" s="343">
        <f t="shared" si="180"/>
        <v>4978.7562499999913</v>
      </c>
      <c r="N2892" s="336"/>
    </row>
    <row r="2893" spans="1:14">
      <c r="A2893" s="336"/>
      <c r="B2893" s="341">
        <v>291220</v>
      </c>
      <c r="C2893" s="341" t="s">
        <v>258</v>
      </c>
      <c r="D2893" s="341">
        <v>0.125</v>
      </c>
      <c r="E2893" s="341">
        <v>95.02</v>
      </c>
      <c r="F2893" s="342">
        <f t="shared" si="182"/>
        <v>11.8775</v>
      </c>
      <c r="G2893" s="343">
        <f t="shared" si="183"/>
        <v>5202.9225000000069</v>
      </c>
      <c r="H2893" s="341">
        <v>291220</v>
      </c>
      <c r="I2893" s="341" t="s">
        <v>258</v>
      </c>
      <c r="J2893" s="341">
        <v>0.125</v>
      </c>
      <c r="K2893" s="341">
        <v>95.02</v>
      </c>
      <c r="L2893" s="342">
        <f t="shared" si="181"/>
        <v>11.8775</v>
      </c>
      <c r="M2893" s="343">
        <f t="shared" si="180"/>
        <v>5109.5012500000003</v>
      </c>
      <c r="N2893" s="336"/>
    </row>
    <row r="2894" spans="1:14">
      <c r="A2894" s="336"/>
      <c r="B2894" s="341">
        <v>291220</v>
      </c>
      <c r="C2894" s="341" t="s">
        <v>259</v>
      </c>
      <c r="D2894" s="341">
        <v>0.1</v>
      </c>
      <c r="E2894" s="341">
        <v>97.02</v>
      </c>
      <c r="F2894" s="342">
        <f t="shared" si="182"/>
        <v>9.702</v>
      </c>
      <c r="G2894" s="343">
        <f t="shared" si="183"/>
        <v>4247.4360000000061</v>
      </c>
      <c r="H2894" s="341">
        <v>291220</v>
      </c>
      <c r="I2894" s="341" t="s">
        <v>259</v>
      </c>
      <c r="J2894" s="341">
        <v>0.1</v>
      </c>
      <c r="K2894" s="341">
        <v>97.02</v>
      </c>
      <c r="L2894" s="342">
        <f t="shared" si="181"/>
        <v>9.702</v>
      </c>
      <c r="M2894" s="343">
        <f t="shared" si="180"/>
        <v>4171.21000000002</v>
      </c>
      <c r="N2894" s="336"/>
    </row>
    <row r="2895" spans="1:14">
      <c r="A2895" s="336"/>
      <c r="B2895" s="341">
        <v>291220</v>
      </c>
      <c r="C2895" s="341" t="s">
        <v>260</v>
      </c>
      <c r="D2895" s="341">
        <v>0.1</v>
      </c>
      <c r="E2895" s="341">
        <v>126.72</v>
      </c>
      <c r="F2895" s="342">
        <f t="shared" si="182"/>
        <v>12.672000000000001</v>
      </c>
      <c r="G2895" s="343">
        <f t="shared" si="183"/>
        <v>5157.9659999999903</v>
      </c>
      <c r="H2895" s="341">
        <v>291220</v>
      </c>
      <c r="I2895" s="341" t="s">
        <v>260</v>
      </c>
      <c r="J2895" s="341">
        <v>0.1</v>
      </c>
      <c r="K2895" s="341">
        <v>126.72</v>
      </c>
      <c r="L2895" s="342">
        <f t="shared" si="181"/>
        <v>12.672000000000001</v>
      </c>
      <c r="M2895" s="343">
        <f t="shared" si="180"/>
        <v>4447.2569999999932</v>
      </c>
      <c r="N2895" s="336"/>
    </row>
    <row r="2896" spans="1:14">
      <c r="A2896" s="336"/>
      <c r="B2896" s="341">
        <v>291230</v>
      </c>
      <c r="C2896" s="341" t="s">
        <v>255</v>
      </c>
      <c r="D2896" s="341">
        <v>0.04</v>
      </c>
      <c r="E2896" s="341">
        <v>90.02</v>
      </c>
      <c r="F2896" s="342">
        <f t="shared" si="182"/>
        <v>3.6008</v>
      </c>
      <c r="G2896" s="343">
        <f t="shared" si="183"/>
        <v>1583.3748000000023</v>
      </c>
      <c r="H2896" s="341">
        <v>291230</v>
      </c>
      <c r="I2896" s="341" t="s">
        <v>255</v>
      </c>
      <c r="J2896" s="341">
        <v>0.04</v>
      </c>
      <c r="K2896" s="341">
        <v>90.02</v>
      </c>
      <c r="L2896" s="342">
        <f t="shared" si="181"/>
        <v>3.6008</v>
      </c>
      <c r="M2896" s="343">
        <f t="shared" si="180"/>
        <v>1554.9979999999948</v>
      </c>
      <c r="N2896" s="336"/>
    </row>
    <row r="2897" spans="1:14">
      <c r="A2897" s="13"/>
      <c r="B2897" s="341">
        <v>291230</v>
      </c>
      <c r="C2897" s="341" t="s">
        <v>256</v>
      </c>
      <c r="D2897" s="341">
        <v>0.1</v>
      </c>
      <c r="E2897" s="341">
        <v>90.02</v>
      </c>
      <c r="F2897" s="342">
        <f t="shared" si="182"/>
        <v>9.0020000000000007</v>
      </c>
      <c r="G2897" s="343">
        <f t="shared" si="183"/>
        <v>3958.4369999999922</v>
      </c>
      <c r="H2897" s="341">
        <v>291230</v>
      </c>
      <c r="I2897" s="341" t="s">
        <v>256</v>
      </c>
      <c r="J2897" s="341">
        <v>0.1</v>
      </c>
      <c r="K2897" s="341">
        <v>90.02</v>
      </c>
      <c r="L2897" s="342">
        <f t="shared" si="181"/>
        <v>9.0020000000000007</v>
      </c>
      <c r="M2897" s="343">
        <f t="shared" ref="M2897:M2960" si="184">M2891+L2897</f>
        <v>3887.4970000000021</v>
      </c>
      <c r="N2897" s="13"/>
    </row>
    <row r="2898" spans="1:14">
      <c r="A2898" s="336"/>
      <c r="B2898" s="341">
        <v>291230</v>
      </c>
      <c r="C2898" s="341" t="s">
        <v>257</v>
      </c>
      <c r="D2898" s="341">
        <v>0.125</v>
      </c>
      <c r="E2898" s="341">
        <v>92.52</v>
      </c>
      <c r="F2898" s="342">
        <f t="shared" si="182"/>
        <v>11.565</v>
      </c>
      <c r="G2898" s="343">
        <f t="shared" si="183"/>
        <v>5081.3562499999771</v>
      </c>
      <c r="H2898" s="341">
        <v>291230</v>
      </c>
      <c r="I2898" s="341" t="s">
        <v>257</v>
      </c>
      <c r="J2898" s="341">
        <v>0.125</v>
      </c>
      <c r="K2898" s="341">
        <v>92.52</v>
      </c>
      <c r="L2898" s="342">
        <f t="shared" si="181"/>
        <v>11.565</v>
      </c>
      <c r="M2898" s="343">
        <f t="shared" si="184"/>
        <v>4990.3212499999909</v>
      </c>
      <c r="N2898" s="336"/>
    </row>
    <row r="2899" spans="1:14">
      <c r="A2899" s="336"/>
      <c r="B2899" s="341">
        <v>291230</v>
      </c>
      <c r="C2899" s="341" t="s">
        <v>258</v>
      </c>
      <c r="D2899" s="341">
        <v>0.125</v>
      </c>
      <c r="E2899" s="341">
        <v>95.02</v>
      </c>
      <c r="F2899" s="342">
        <f t="shared" si="182"/>
        <v>11.8775</v>
      </c>
      <c r="G2899" s="343">
        <f t="shared" si="183"/>
        <v>5214.8000000000065</v>
      </c>
      <c r="H2899" s="341">
        <v>291230</v>
      </c>
      <c r="I2899" s="341" t="s">
        <v>258</v>
      </c>
      <c r="J2899" s="341">
        <v>0.125</v>
      </c>
      <c r="K2899" s="341">
        <v>95.02</v>
      </c>
      <c r="L2899" s="342">
        <f t="shared" si="181"/>
        <v>11.8775</v>
      </c>
      <c r="M2899" s="343">
        <f t="shared" si="184"/>
        <v>5121.3787499999999</v>
      </c>
      <c r="N2899" s="336"/>
    </row>
    <row r="2900" spans="1:14">
      <c r="A2900" s="336"/>
      <c r="B2900" s="341">
        <v>291230</v>
      </c>
      <c r="C2900" s="341" t="s">
        <v>259</v>
      </c>
      <c r="D2900" s="341">
        <v>0.1</v>
      </c>
      <c r="E2900" s="341">
        <v>97.02</v>
      </c>
      <c r="F2900" s="342">
        <f t="shared" si="182"/>
        <v>9.702</v>
      </c>
      <c r="G2900" s="343">
        <f t="shared" si="183"/>
        <v>4257.1380000000063</v>
      </c>
      <c r="H2900" s="341">
        <v>291230</v>
      </c>
      <c r="I2900" s="341" t="s">
        <v>259</v>
      </c>
      <c r="J2900" s="341">
        <v>0.1</v>
      </c>
      <c r="K2900" s="341">
        <v>97.02</v>
      </c>
      <c r="L2900" s="342">
        <f t="shared" si="181"/>
        <v>9.702</v>
      </c>
      <c r="M2900" s="343">
        <f t="shared" si="184"/>
        <v>4180.9120000000203</v>
      </c>
      <c r="N2900" s="336"/>
    </row>
    <row r="2901" spans="1:14">
      <c r="A2901" s="336"/>
      <c r="B2901" s="341">
        <v>291230</v>
      </c>
      <c r="C2901" s="341" t="s">
        <v>260</v>
      </c>
      <c r="D2901" s="341">
        <v>0.1</v>
      </c>
      <c r="E2901" s="341">
        <v>126.72</v>
      </c>
      <c r="F2901" s="342">
        <f t="shared" si="182"/>
        <v>12.672000000000001</v>
      </c>
      <c r="G2901" s="343">
        <f t="shared" si="183"/>
        <v>5170.6379999999899</v>
      </c>
      <c r="H2901" s="341">
        <v>291230</v>
      </c>
      <c r="I2901" s="341" t="s">
        <v>260</v>
      </c>
      <c r="J2901" s="341">
        <v>0.1</v>
      </c>
      <c r="K2901" s="341">
        <v>126.72</v>
      </c>
      <c r="L2901" s="342">
        <f t="shared" si="181"/>
        <v>12.672000000000001</v>
      </c>
      <c r="M2901" s="343">
        <f t="shared" si="184"/>
        <v>4459.9289999999928</v>
      </c>
      <c r="N2901" s="336"/>
    </row>
    <row r="2902" spans="1:14">
      <c r="A2902" s="336"/>
      <c r="B2902" s="341">
        <v>291240</v>
      </c>
      <c r="C2902" s="341" t="s">
        <v>255</v>
      </c>
      <c r="D2902" s="341">
        <v>0.04</v>
      </c>
      <c r="E2902" s="341">
        <v>90.02</v>
      </c>
      <c r="F2902" s="342">
        <f t="shared" si="182"/>
        <v>3.6008</v>
      </c>
      <c r="G2902" s="343">
        <f t="shared" si="183"/>
        <v>1586.9756000000023</v>
      </c>
      <c r="H2902" s="341">
        <v>291240</v>
      </c>
      <c r="I2902" s="341" t="s">
        <v>255</v>
      </c>
      <c r="J2902" s="341">
        <v>0.04</v>
      </c>
      <c r="K2902" s="341">
        <v>90.02</v>
      </c>
      <c r="L2902" s="342">
        <f t="shared" si="181"/>
        <v>3.6008</v>
      </c>
      <c r="M2902" s="343">
        <f t="shared" si="184"/>
        <v>1558.5987999999948</v>
      </c>
      <c r="N2902" s="336"/>
    </row>
    <row r="2903" spans="1:14">
      <c r="A2903" s="336"/>
      <c r="B2903" s="341">
        <v>291240</v>
      </c>
      <c r="C2903" s="341" t="s">
        <v>256</v>
      </c>
      <c r="D2903" s="341">
        <v>0.1</v>
      </c>
      <c r="E2903" s="341">
        <v>90.02</v>
      </c>
      <c r="F2903" s="342">
        <f t="shared" si="182"/>
        <v>9.0020000000000007</v>
      </c>
      <c r="G2903" s="343">
        <f t="shared" si="183"/>
        <v>3967.4389999999921</v>
      </c>
      <c r="H2903" s="341">
        <v>291240</v>
      </c>
      <c r="I2903" s="341" t="s">
        <v>256</v>
      </c>
      <c r="J2903" s="341">
        <v>0.1</v>
      </c>
      <c r="K2903" s="341">
        <v>90.02</v>
      </c>
      <c r="L2903" s="342">
        <f t="shared" si="181"/>
        <v>9.0020000000000007</v>
      </c>
      <c r="M2903" s="343">
        <f t="shared" si="184"/>
        <v>3896.4990000000021</v>
      </c>
      <c r="N2903" s="336"/>
    </row>
    <row r="2904" spans="1:14">
      <c r="A2904" s="13"/>
      <c r="B2904" s="341">
        <v>291240</v>
      </c>
      <c r="C2904" s="341" t="s">
        <v>257</v>
      </c>
      <c r="D2904" s="341">
        <v>0.125</v>
      </c>
      <c r="E2904" s="341">
        <v>92.52</v>
      </c>
      <c r="F2904" s="342">
        <f t="shared" si="182"/>
        <v>11.565</v>
      </c>
      <c r="G2904" s="343">
        <f t="shared" si="183"/>
        <v>5092.9212499999767</v>
      </c>
      <c r="H2904" s="341">
        <v>291240</v>
      </c>
      <c r="I2904" s="341" t="s">
        <v>257</v>
      </c>
      <c r="J2904" s="341">
        <v>0.125</v>
      </c>
      <c r="K2904" s="341">
        <v>92.52</v>
      </c>
      <c r="L2904" s="342">
        <f t="shared" si="181"/>
        <v>11.565</v>
      </c>
      <c r="M2904" s="343">
        <f t="shared" si="184"/>
        <v>5001.8862499999905</v>
      </c>
      <c r="N2904" s="13"/>
    </row>
    <row r="2905" spans="1:14">
      <c r="A2905" s="336"/>
      <c r="B2905" s="341">
        <v>291240</v>
      </c>
      <c r="C2905" s="341" t="s">
        <v>258</v>
      </c>
      <c r="D2905" s="341">
        <v>0.125</v>
      </c>
      <c r="E2905" s="341">
        <v>95.02</v>
      </c>
      <c r="F2905" s="342">
        <f t="shared" si="182"/>
        <v>11.8775</v>
      </c>
      <c r="G2905" s="343">
        <f t="shared" si="183"/>
        <v>5226.6775000000061</v>
      </c>
      <c r="H2905" s="341">
        <v>291240</v>
      </c>
      <c r="I2905" s="341" t="s">
        <v>258</v>
      </c>
      <c r="J2905" s="341">
        <v>0.125</v>
      </c>
      <c r="K2905" s="341">
        <v>95.02</v>
      </c>
      <c r="L2905" s="342">
        <f t="shared" si="181"/>
        <v>11.8775</v>
      </c>
      <c r="M2905" s="343">
        <f t="shared" si="184"/>
        <v>5133.2562499999995</v>
      </c>
      <c r="N2905" s="336"/>
    </row>
    <row r="2906" spans="1:14">
      <c r="A2906" s="336"/>
      <c r="B2906" s="341">
        <v>291240</v>
      </c>
      <c r="C2906" s="341" t="s">
        <v>259</v>
      </c>
      <c r="D2906" s="341">
        <v>0.1</v>
      </c>
      <c r="E2906" s="341">
        <v>97.02</v>
      </c>
      <c r="F2906" s="342">
        <f t="shared" si="182"/>
        <v>9.702</v>
      </c>
      <c r="G2906" s="343">
        <f t="shared" si="183"/>
        <v>4266.8400000000065</v>
      </c>
      <c r="H2906" s="341">
        <v>291240</v>
      </c>
      <c r="I2906" s="341" t="s">
        <v>259</v>
      </c>
      <c r="J2906" s="341">
        <v>0.1</v>
      </c>
      <c r="K2906" s="341">
        <v>97.02</v>
      </c>
      <c r="L2906" s="342">
        <f t="shared" si="181"/>
        <v>9.702</v>
      </c>
      <c r="M2906" s="343">
        <f t="shared" si="184"/>
        <v>4190.6140000000205</v>
      </c>
      <c r="N2906" s="336"/>
    </row>
    <row r="2907" spans="1:14">
      <c r="A2907" s="336"/>
      <c r="B2907" s="341">
        <v>291240</v>
      </c>
      <c r="C2907" s="341" t="s">
        <v>260</v>
      </c>
      <c r="D2907" s="341">
        <v>0.1</v>
      </c>
      <c r="E2907" s="341">
        <v>126.73</v>
      </c>
      <c r="F2907" s="342">
        <f t="shared" si="182"/>
        <v>12.673000000000002</v>
      </c>
      <c r="G2907" s="343">
        <f t="shared" si="183"/>
        <v>5183.3109999999897</v>
      </c>
      <c r="H2907" s="341">
        <v>291240</v>
      </c>
      <c r="I2907" s="341" t="s">
        <v>260</v>
      </c>
      <c r="J2907" s="341">
        <v>0.1</v>
      </c>
      <c r="K2907" s="341">
        <v>126.72</v>
      </c>
      <c r="L2907" s="342">
        <f t="shared" si="181"/>
        <v>12.672000000000001</v>
      </c>
      <c r="M2907" s="343">
        <f t="shared" si="184"/>
        <v>4472.6009999999924</v>
      </c>
      <c r="N2907" s="336"/>
    </row>
    <row r="2908" spans="1:14">
      <c r="A2908" s="336"/>
      <c r="B2908" s="341">
        <v>291250</v>
      </c>
      <c r="C2908" s="341" t="s">
        <v>255</v>
      </c>
      <c r="D2908" s="341">
        <v>0.04</v>
      </c>
      <c r="E2908" s="341">
        <v>90.02</v>
      </c>
      <c r="F2908" s="342">
        <f t="shared" si="182"/>
        <v>3.6008</v>
      </c>
      <c r="G2908" s="343">
        <f t="shared" si="183"/>
        <v>1590.5764000000022</v>
      </c>
      <c r="H2908" s="341">
        <v>291250</v>
      </c>
      <c r="I2908" s="341" t="s">
        <v>255</v>
      </c>
      <c r="J2908" s="341">
        <v>0.04</v>
      </c>
      <c r="K2908" s="341">
        <v>90.02</v>
      </c>
      <c r="L2908" s="342">
        <f t="shared" si="181"/>
        <v>3.6008</v>
      </c>
      <c r="M2908" s="343">
        <f t="shared" si="184"/>
        <v>1562.1995999999947</v>
      </c>
      <c r="N2908" s="336"/>
    </row>
    <row r="2909" spans="1:14">
      <c r="A2909" s="336"/>
      <c r="B2909" s="341">
        <v>291250</v>
      </c>
      <c r="C2909" s="341" t="s">
        <v>256</v>
      </c>
      <c r="D2909" s="341">
        <v>0.1</v>
      </c>
      <c r="E2909" s="341">
        <v>90.02</v>
      </c>
      <c r="F2909" s="342">
        <f t="shared" si="182"/>
        <v>9.0020000000000007</v>
      </c>
      <c r="G2909" s="343">
        <f t="shared" si="183"/>
        <v>3976.4409999999921</v>
      </c>
      <c r="H2909" s="341">
        <v>291250</v>
      </c>
      <c r="I2909" s="341" t="s">
        <v>256</v>
      </c>
      <c r="J2909" s="341">
        <v>0.1</v>
      </c>
      <c r="K2909" s="341">
        <v>90.02</v>
      </c>
      <c r="L2909" s="342">
        <f t="shared" si="181"/>
        <v>9.0020000000000007</v>
      </c>
      <c r="M2909" s="343">
        <f t="shared" si="184"/>
        <v>3905.501000000002</v>
      </c>
      <c r="N2909" s="336"/>
    </row>
    <row r="2910" spans="1:14">
      <c r="A2910" s="336"/>
      <c r="B2910" s="341">
        <v>291250</v>
      </c>
      <c r="C2910" s="341" t="s">
        <v>257</v>
      </c>
      <c r="D2910" s="341">
        <v>0.125</v>
      </c>
      <c r="E2910" s="341">
        <v>92.52</v>
      </c>
      <c r="F2910" s="342">
        <f t="shared" si="182"/>
        <v>11.565</v>
      </c>
      <c r="G2910" s="343">
        <f t="shared" si="183"/>
        <v>5104.4862499999763</v>
      </c>
      <c r="H2910" s="341">
        <v>291250</v>
      </c>
      <c r="I2910" s="341" t="s">
        <v>257</v>
      </c>
      <c r="J2910" s="341">
        <v>0.125</v>
      </c>
      <c r="K2910" s="341">
        <v>92.52</v>
      </c>
      <c r="L2910" s="342">
        <f t="shared" si="181"/>
        <v>11.565</v>
      </c>
      <c r="M2910" s="343">
        <f t="shared" si="184"/>
        <v>5013.4512499999901</v>
      </c>
      <c r="N2910" s="336"/>
    </row>
    <row r="2911" spans="1:14">
      <c r="A2911" s="13"/>
      <c r="B2911" s="341">
        <v>291250</v>
      </c>
      <c r="C2911" s="341" t="s">
        <v>258</v>
      </c>
      <c r="D2911" s="341">
        <v>0.125</v>
      </c>
      <c r="E2911" s="341">
        <v>95.02</v>
      </c>
      <c r="F2911" s="342">
        <f t="shared" si="182"/>
        <v>11.8775</v>
      </c>
      <c r="G2911" s="343">
        <f t="shared" si="183"/>
        <v>5238.5550000000057</v>
      </c>
      <c r="H2911" s="341">
        <v>291250</v>
      </c>
      <c r="I2911" s="341" t="s">
        <v>258</v>
      </c>
      <c r="J2911" s="341">
        <v>0.125</v>
      </c>
      <c r="K2911" s="341">
        <v>95.02</v>
      </c>
      <c r="L2911" s="342">
        <f t="shared" si="181"/>
        <v>11.8775</v>
      </c>
      <c r="M2911" s="343">
        <f t="shared" si="184"/>
        <v>5145.1337499999991</v>
      </c>
      <c r="N2911" s="13"/>
    </row>
    <row r="2912" spans="1:14">
      <c r="A2912" s="336"/>
      <c r="B2912" s="341">
        <v>291250</v>
      </c>
      <c r="C2912" s="341" t="s">
        <v>259</v>
      </c>
      <c r="D2912" s="341">
        <v>0.1</v>
      </c>
      <c r="E2912" s="341">
        <v>97.02</v>
      </c>
      <c r="F2912" s="342">
        <f t="shared" si="182"/>
        <v>9.702</v>
      </c>
      <c r="G2912" s="343">
        <f t="shared" si="183"/>
        <v>4276.5420000000067</v>
      </c>
      <c r="H2912" s="341">
        <v>291250</v>
      </c>
      <c r="I2912" s="341" t="s">
        <v>259</v>
      </c>
      <c r="J2912" s="341">
        <v>0.1</v>
      </c>
      <c r="K2912" s="341">
        <v>97.02</v>
      </c>
      <c r="L2912" s="342">
        <f t="shared" si="181"/>
        <v>9.702</v>
      </c>
      <c r="M2912" s="343">
        <f t="shared" si="184"/>
        <v>4200.3160000000207</v>
      </c>
      <c r="N2912" s="336"/>
    </row>
    <row r="2913" spans="1:14">
      <c r="A2913" s="336"/>
      <c r="B2913" s="341">
        <v>291250</v>
      </c>
      <c r="C2913" s="341" t="s">
        <v>260</v>
      </c>
      <c r="D2913" s="341">
        <v>0.1</v>
      </c>
      <c r="E2913" s="341">
        <v>126.72</v>
      </c>
      <c r="F2913" s="342">
        <f t="shared" si="182"/>
        <v>12.672000000000001</v>
      </c>
      <c r="G2913" s="343">
        <f t="shared" si="183"/>
        <v>5195.9829999999893</v>
      </c>
      <c r="H2913" s="341">
        <v>291250</v>
      </c>
      <c r="I2913" s="341" t="s">
        <v>260</v>
      </c>
      <c r="J2913" s="341">
        <v>0.1</v>
      </c>
      <c r="K2913" s="341">
        <v>126.72</v>
      </c>
      <c r="L2913" s="342">
        <f t="shared" si="181"/>
        <v>12.672000000000001</v>
      </c>
      <c r="M2913" s="343">
        <f t="shared" si="184"/>
        <v>4485.272999999992</v>
      </c>
      <c r="N2913" s="336"/>
    </row>
    <row r="2914" spans="1:14">
      <c r="A2914" s="336"/>
      <c r="B2914" s="341">
        <v>291260</v>
      </c>
      <c r="C2914" s="341" t="s">
        <v>255</v>
      </c>
      <c r="D2914" s="341">
        <v>0.04</v>
      </c>
      <c r="E2914" s="341">
        <v>90.02</v>
      </c>
      <c r="F2914" s="342">
        <f t="shared" si="182"/>
        <v>3.6008</v>
      </c>
      <c r="G2914" s="343">
        <f t="shared" si="183"/>
        <v>1594.1772000000021</v>
      </c>
      <c r="H2914" s="341">
        <v>291260</v>
      </c>
      <c r="I2914" s="341" t="s">
        <v>255</v>
      </c>
      <c r="J2914" s="341">
        <v>0.04</v>
      </c>
      <c r="K2914" s="341">
        <v>90.02</v>
      </c>
      <c r="L2914" s="342">
        <f t="shared" si="181"/>
        <v>3.6008</v>
      </c>
      <c r="M2914" s="343">
        <f t="shared" si="184"/>
        <v>1565.8003999999946</v>
      </c>
      <c r="N2914" s="336"/>
    </row>
    <row r="2915" spans="1:14">
      <c r="A2915" s="336"/>
      <c r="B2915" s="341">
        <v>291260</v>
      </c>
      <c r="C2915" s="341" t="s">
        <v>256</v>
      </c>
      <c r="D2915" s="341">
        <v>0.1</v>
      </c>
      <c r="E2915" s="341">
        <v>90.02</v>
      </c>
      <c r="F2915" s="342">
        <f t="shared" si="182"/>
        <v>9.0020000000000007</v>
      </c>
      <c r="G2915" s="343">
        <f t="shared" si="183"/>
        <v>3985.442999999992</v>
      </c>
      <c r="H2915" s="341">
        <v>291260</v>
      </c>
      <c r="I2915" s="341" t="s">
        <v>256</v>
      </c>
      <c r="J2915" s="341">
        <v>0.1</v>
      </c>
      <c r="K2915" s="341">
        <v>90.02</v>
      </c>
      <c r="L2915" s="342">
        <f t="shared" si="181"/>
        <v>9.0020000000000007</v>
      </c>
      <c r="M2915" s="343">
        <f t="shared" si="184"/>
        <v>3914.503000000002</v>
      </c>
      <c r="N2915" s="336"/>
    </row>
    <row r="2916" spans="1:14">
      <c r="A2916" s="336"/>
      <c r="B2916" s="341">
        <v>291260</v>
      </c>
      <c r="C2916" s="341" t="s">
        <v>257</v>
      </c>
      <c r="D2916" s="341">
        <v>0.125</v>
      </c>
      <c r="E2916" s="341">
        <v>92.52</v>
      </c>
      <c r="F2916" s="342">
        <f t="shared" si="182"/>
        <v>11.565</v>
      </c>
      <c r="G2916" s="343">
        <f t="shared" si="183"/>
        <v>5116.0512499999759</v>
      </c>
      <c r="H2916" s="341">
        <v>291260</v>
      </c>
      <c r="I2916" s="341" t="s">
        <v>257</v>
      </c>
      <c r="J2916" s="341">
        <v>0.125</v>
      </c>
      <c r="K2916" s="341">
        <v>92.52</v>
      </c>
      <c r="L2916" s="342">
        <f t="shared" si="181"/>
        <v>11.565</v>
      </c>
      <c r="M2916" s="343">
        <f t="shared" si="184"/>
        <v>5025.0162499999897</v>
      </c>
      <c r="N2916" s="336"/>
    </row>
    <row r="2917" spans="1:14">
      <c r="A2917" s="336"/>
      <c r="B2917" s="341">
        <v>291260</v>
      </c>
      <c r="C2917" s="341" t="s">
        <v>258</v>
      </c>
      <c r="D2917" s="341">
        <v>0.125</v>
      </c>
      <c r="E2917" s="341">
        <v>95.02</v>
      </c>
      <c r="F2917" s="342">
        <f t="shared" si="182"/>
        <v>11.8775</v>
      </c>
      <c r="G2917" s="343">
        <f t="shared" si="183"/>
        <v>5250.4325000000053</v>
      </c>
      <c r="H2917" s="341">
        <v>291260</v>
      </c>
      <c r="I2917" s="341" t="s">
        <v>258</v>
      </c>
      <c r="J2917" s="341">
        <v>0.125</v>
      </c>
      <c r="K2917" s="341">
        <v>95.02</v>
      </c>
      <c r="L2917" s="342">
        <f t="shared" si="181"/>
        <v>11.8775</v>
      </c>
      <c r="M2917" s="343">
        <f t="shared" si="184"/>
        <v>5157.0112499999987</v>
      </c>
      <c r="N2917" s="336"/>
    </row>
    <row r="2918" spans="1:14">
      <c r="A2918" s="13"/>
      <c r="B2918" s="341">
        <v>291260</v>
      </c>
      <c r="C2918" s="341" t="s">
        <v>259</v>
      </c>
      <c r="D2918" s="341">
        <v>0.1</v>
      </c>
      <c r="E2918" s="341">
        <v>97.02</v>
      </c>
      <c r="F2918" s="342">
        <f t="shared" si="182"/>
        <v>9.702</v>
      </c>
      <c r="G2918" s="343">
        <f t="shared" si="183"/>
        <v>4286.244000000007</v>
      </c>
      <c r="H2918" s="341">
        <v>291260</v>
      </c>
      <c r="I2918" s="341" t="s">
        <v>259</v>
      </c>
      <c r="J2918" s="341">
        <v>0.1</v>
      </c>
      <c r="K2918" s="341">
        <v>97.02</v>
      </c>
      <c r="L2918" s="342">
        <f t="shared" si="181"/>
        <v>9.702</v>
      </c>
      <c r="M2918" s="343">
        <f t="shared" si="184"/>
        <v>4210.0180000000209</v>
      </c>
      <c r="N2918" s="13"/>
    </row>
    <row r="2919" spans="1:14">
      <c r="A2919" s="336"/>
      <c r="B2919" s="341">
        <v>291260</v>
      </c>
      <c r="C2919" s="341" t="s">
        <v>260</v>
      </c>
      <c r="D2919" s="341">
        <v>0.1</v>
      </c>
      <c r="E2919" s="341">
        <v>126.72</v>
      </c>
      <c r="F2919" s="342">
        <f t="shared" si="182"/>
        <v>12.672000000000001</v>
      </c>
      <c r="G2919" s="343">
        <f t="shared" si="183"/>
        <v>5208.6549999999888</v>
      </c>
      <c r="H2919" s="341">
        <v>291260</v>
      </c>
      <c r="I2919" s="341" t="s">
        <v>260</v>
      </c>
      <c r="J2919" s="341">
        <v>0.1</v>
      </c>
      <c r="K2919" s="341">
        <v>126.72</v>
      </c>
      <c r="L2919" s="342">
        <f t="shared" si="181"/>
        <v>12.672000000000001</v>
      </c>
      <c r="M2919" s="343">
        <f t="shared" si="184"/>
        <v>4497.9449999999915</v>
      </c>
      <c r="N2919" s="336"/>
    </row>
    <row r="2920" spans="1:14">
      <c r="A2920" s="336"/>
      <c r="B2920" s="341">
        <v>291270</v>
      </c>
      <c r="C2920" s="341" t="s">
        <v>255</v>
      </c>
      <c r="D2920" s="341">
        <v>0.04</v>
      </c>
      <c r="E2920" s="341">
        <v>90.02</v>
      </c>
      <c r="F2920" s="342">
        <f t="shared" si="182"/>
        <v>3.6008</v>
      </c>
      <c r="G2920" s="343">
        <f t="shared" si="183"/>
        <v>1597.7780000000021</v>
      </c>
      <c r="H2920" s="341">
        <v>291270</v>
      </c>
      <c r="I2920" s="341" t="s">
        <v>255</v>
      </c>
      <c r="J2920" s="341">
        <v>0.04</v>
      </c>
      <c r="K2920" s="341">
        <v>90.02</v>
      </c>
      <c r="L2920" s="342">
        <f t="shared" si="181"/>
        <v>3.6008</v>
      </c>
      <c r="M2920" s="343">
        <f t="shared" si="184"/>
        <v>1569.4011999999946</v>
      </c>
      <c r="N2920" s="336"/>
    </row>
    <row r="2921" spans="1:14">
      <c r="A2921" s="336"/>
      <c r="B2921" s="341">
        <v>291270</v>
      </c>
      <c r="C2921" s="341" t="s">
        <v>256</v>
      </c>
      <c r="D2921" s="341">
        <v>0.1</v>
      </c>
      <c r="E2921" s="341">
        <v>90.02</v>
      </c>
      <c r="F2921" s="342">
        <f t="shared" si="182"/>
        <v>9.0020000000000007</v>
      </c>
      <c r="G2921" s="343">
        <f t="shared" si="183"/>
        <v>3994.444999999992</v>
      </c>
      <c r="H2921" s="341">
        <v>291270</v>
      </c>
      <c r="I2921" s="341" t="s">
        <v>256</v>
      </c>
      <c r="J2921" s="341">
        <v>0.1</v>
      </c>
      <c r="K2921" s="341">
        <v>90.02</v>
      </c>
      <c r="L2921" s="342">
        <f t="shared" si="181"/>
        <v>9.0020000000000007</v>
      </c>
      <c r="M2921" s="343">
        <f t="shared" si="184"/>
        <v>3923.5050000000019</v>
      </c>
      <c r="N2921" s="336"/>
    </row>
    <row r="2922" spans="1:14">
      <c r="A2922" s="336"/>
      <c r="B2922" s="341">
        <v>291270</v>
      </c>
      <c r="C2922" s="341" t="s">
        <v>257</v>
      </c>
      <c r="D2922" s="341">
        <v>0.125</v>
      </c>
      <c r="E2922" s="341">
        <v>92.52</v>
      </c>
      <c r="F2922" s="342">
        <f t="shared" si="182"/>
        <v>11.565</v>
      </c>
      <c r="G2922" s="343">
        <f t="shared" si="183"/>
        <v>5127.6162499999755</v>
      </c>
      <c r="H2922" s="341">
        <v>291270</v>
      </c>
      <c r="I2922" s="341" t="s">
        <v>257</v>
      </c>
      <c r="J2922" s="341">
        <v>0.125</v>
      </c>
      <c r="K2922" s="341">
        <v>92.52</v>
      </c>
      <c r="L2922" s="342">
        <f t="shared" si="181"/>
        <v>11.565</v>
      </c>
      <c r="M2922" s="343">
        <f t="shared" si="184"/>
        <v>5036.5812499999893</v>
      </c>
      <c r="N2922" s="336"/>
    </row>
    <row r="2923" spans="1:14">
      <c r="A2923" s="336"/>
      <c r="B2923" s="341">
        <v>291270</v>
      </c>
      <c r="C2923" s="341" t="s">
        <v>258</v>
      </c>
      <c r="D2923" s="341">
        <v>0.125</v>
      </c>
      <c r="E2923" s="341">
        <v>95.02</v>
      </c>
      <c r="F2923" s="342">
        <f t="shared" si="182"/>
        <v>11.8775</v>
      </c>
      <c r="G2923" s="343">
        <f t="shared" si="183"/>
        <v>5262.3100000000049</v>
      </c>
      <c r="H2923" s="341">
        <v>291270</v>
      </c>
      <c r="I2923" s="341" t="s">
        <v>258</v>
      </c>
      <c r="J2923" s="341">
        <v>0.125</v>
      </c>
      <c r="K2923" s="341">
        <v>95.02</v>
      </c>
      <c r="L2923" s="342">
        <f t="shared" si="181"/>
        <v>11.8775</v>
      </c>
      <c r="M2923" s="343">
        <f t="shared" si="184"/>
        <v>5168.8887499999983</v>
      </c>
      <c r="N2923" s="336"/>
    </row>
    <row r="2924" spans="1:14">
      <c r="A2924" s="336"/>
      <c r="B2924" s="341">
        <v>291270</v>
      </c>
      <c r="C2924" s="341" t="s">
        <v>259</v>
      </c>
      <c r="D2924" s="341">
        <v>0.1</v>
      </c>
      <c r="E2924" s="341">
        <v>97.02</v>
      </c>
      <c r="F2924" s="342">
        <f t="shared" si="182"/>
        <v>9.702</v>
      </c>
      <c r="G2924" s="343">
        <f t="shared" si="183"/>
        <v>4295.9460000000072</v>
      </c>
      <c r="H2924" s="341">
        <v>291270</v>
      </c>
      <c r="I2924" s="341" t="s">
        <v>259</v>
      </c>
      <c r="J2924" s="341">
        <v>0.1</v>
      </c>
      <c r="K2924" s="341">
        <v>97.02</v>
      </c>
      <c r="L2924" s="342">
        <f t="shared" si="181"/>
        <v>9.702</v>
      </c>
      <c r="M2924" s="343">
        <f t="shared" si="184"/>
        <v>4219.7200000000212</v>
      </c>
      <c r="N2924" s="336"/>
    </row>
    <row r="2925" spans="1:14">
      <c r="A2925" s="13"/>
      <c r="B2925" s="341">
        <v>291270</v>
      </c>
      <c r="C2925" s="341" t="s">
        <v>260</v>
      </c>
      <c r="D2925" s="341">
        <v>0.1</v>
      </c>
      <c r="E2925" s="341">
        <v>126.71</v>
      </c>
      <c r="F2925" s="342">
        <f t="shared" si="182"/>
        <v>12.670999999999999</v>
      </c>
      <c r="G2925" s="343">
        <f t="shared" si="183"/>
        <v>5221.3259999999891</v>
      </c>
      <c r="H2925" s="341">
        <v>291270</v>
      </c>
      <c r="I2925" s="341" t="s">
        <v>260</v>
      </c>
      <c r="J2925" s="341">
        <v>0.1</v>
      </c>
      <c r="K2925" s="341">
        <v>126.72</v>
      </c>
      <c r="L2925" s="342">
        <f t="shared" si="181"/>
        <v>12.672000000000001</v>
      </c>
      <c r="M2925" s="343">
        <f t="shared" si="184"/>
        <v>4510.6169999999911</v>
      </c>
      <c r="N2925" s="13"/>
    </row>
    <row r="2926" spans="1:14">
      <c r="A2926" s="336"/>
      <c r="B2926" s="341">
        <v>291280</v>
      </c>
      <c r="C2926" s="341" t="s">
        <v>255</v>
      </c>
      <c r="D2926" s="341">
        <v>0.04</v>
      </c>
      <c r="E2926" s="341">
        <v>90.02</v>
      </c>
      <c r="F2926" s="342">
        <f t="shared" si="182"/>
        <v>3.6008</v>
      </c>
      <c r="G2926" s="343">
        <f t="shared" si="183"/>
        <v>1601.378800000002</v>
      </c>
      <c r="H2926" s="341">
        <v>291280</v>
      </c>
      <c r="I2926" s="341" t="s">
        <v>255</v>
      </c>
      <c r="J2926" s="341">
        <v>0.04</v>
      </c>
      <c r="K2926" s="341">
        <v>90.02</v>
      </c>
      <c r="L2926" s="342">
        <f t="shared" si="181"/>
        <v>3.6008</v>
      </c>
      <c r="M2926" s="343">
        <f t="shared" si="184"/>
        <v>1573.0019999999945</v>
      </c>
      <c r="N2926" s="336"/>
    </row>
    <row r="2927" spans="1:14">
      <c r="A2927" s="336"/>
      <c r="B2927" s="341">
        <v>291280</v>
      </c>
      <c r="C2927" s="341" t="s">
        <v>256</v>
      </c>
      <c r="D2927" s="341">
        <v>0.1</v>
      </c>
      <c r="E2927" s="341">
        <v>90.02</v>
      </c>
      <c r="F2927" s="342">
        <f t="shared" si="182"/>
        <v>9.0020000000000007</v>
      </c>
      <c r="G2927" s="343">
        <f t="shared" si="183"/>
        <v>4003.4469999999919</v>
      </c>
      <c r="H2927" s="341">
        <v>291280</v>
      </c>
      <c r="I2927" s="341" t="s">
        <v>256</v>
      </c>
      <c r="J2927" s="341">
        <v>0.1</v>
      </c>
      <c r="K2927" s="341">
        <v>90.02</v>
      </c>
      <c r="L2927" s="342">
        <f t="shared" si="181"/>
        <v>9.0020000000000007</v>
      </c>
      <c r="M2927" s="343">
        <f t="shared" si="184"/>
        <v>3932.5070000000019</v>
      </c>
      <c r="N2927" s="336"/>
    </row>
    <row r="2928" spans="1:14">
      <c r="A2928" s="336"/>
      <c r="B2928" s="341">
        <v>291280</v>
      </c>
      <c r="C2928" s="341" t="s">
        <v>257</v>
      </c>
      <c r="D2928" s="341">
        <v>0.125</v>
      </c>
      <c r="E2928" s="341">
        <v>92.52</v>
      </c>
      <c r="F2928" s="342">
        <f t="shared" si="182"/>
        <v>11.565</v>
      </c>
      <c r="G2928" s="343">
        <f t="shared" si="183"/>
        <v>5139.1812499999751</v>
      </c>
      <c r="H2928" s="341">
        <v>291280</v>
      </c>
      <c r="I2928" s="341" t="s">
        <v>257</v>
      </c>
      <c r="J2928" s="341">
        <v>0.125</v>
      </c>
      <c r="K2928" s="341">
        <v>92.52</v>
      </c>
      <c r="L2928" s="342">
        <f t="shared" si="181"/>
        <v>11.565</v>
      </c>
      <c r="M2928" s="343">
        <f t="shared" si="184"/>
        <v>5048.1462499999889</v>
      </c>
      <c r="N2928" s="336"/>
    </row>
    <row r="2929" spans="1:14">
      <c r="A2929" s="336"/>
      <c r="B2929" s="341">
        <v>291280</v>
      </c>
      <c r="C2929" s="341" t="s">
        <v>258</v>
      </c>
      <c r="D2929" s="341">
        <v>0.125</v>
      </c>
      <c r="E2929" s="341">
        <v>95.02</v>
      </c>
      <c r="F2929" s="342">
        <f t="shared" si="182"/>
        <v>11.8775</v>
      </c>
      <c r="G2929" s="343">
        <f t="shared" si="183"/>
        <v>5274.1875000000045</v>
      </c>
      <c r="H2929" s="341">
        <v>291280</v>
      </c>
      <c r="I2929" s="341" t="s">
        <v>258</v>
      </c>
      <c r="J2929" s="341">
        <v>0.125</v>
      </c>
      <c r="K2929" s="341">
        <v>95.02</v>
      </c>
      <c r="L2929" s="342">
        <f t="shared" si="181"/>
        <v>11.8775</v>
      </c>
      <c r="M2929" s="343">
        <f t="shared" si="184"/>
        <v>5180.7662499999979</v>
      </c>
      <c r="N2929" s="336"/>
    </row>
    <row r="2930" spans="1:14">
      <c r="A2930" s="336"/>
      <c r="B2930" s="341">
        <v>291280</v>
      </c>
      <c r="C2930" s="341" t="s">
        <v>259</v>
      </c>
      <c r="D2930" s="341">
        <v>0.1</v>
      </c>
      <c r="E2930" s="341">
        <v>97.02</v>
      </c>
      <c r="F2930" s="342">
        <f t="shared" si="182"/>
        <v>9.702</v>
      </c>
      <c r="G2930" s="343">
        <f t="shared" si="183"/>
        <v>4305.6480000000074</v>
      </c>
      <c r="H2930" s="341">
        <v>291280</v>
      </c>
      <c r="I2930" s="341" t="s">
        <v>259</v>
      </c>
      <c r="J2930" s="341">
        <v>0.1</v>
      </c>
      <c r="K2930" s="341">
        <v>97.02</v>
      </c>
      <c r="L2930" s="342">
        <f t="shared" si="181"/>
        <v>9.702</v>
      </c>
      <c r="M2930" s="343">
        <f t="shared" si="184"/>
        <v>4229.4220000000214</v>
      </c>
      <c r="N2930" s="336"/>
    </row>
    <row r="2931" spans="1:14">
      <c r="A2931" s="336"/>
      <c r="B2931" s="341">
        <v>291280</v>
      </c>
      <c r="C2931" s="341" t="s">
        <v>260</v>
      </c>
      <c r="D2931" s="341">
        <v>0.1</v>
      </c>
      <c r="E2931" s="341">
        <v>126.38</v>
      </c>
      <c r="F2931" s="342">
        <f t="shared" si="182"/>
        <v>12.638</v>
      </c>
      <c r="G2931" s="343">
        <f t="shared" si="183"/>
        <v>5233.963999999989</v>
      </c>
      <c r="H2931" s="341">
        <v>291280</v>
      </c>
      <c r="I2931" s="341" t="s">
        <v>260</v>
      </c>
      <c r="J2931" s="341">
        <v>0.1</v>
      </c>
      <c r="K2931" s="341">
        <v>126.72</v>
      </c>
      <c r="L2931" s="342">
        <f t="shared" si="181"/>
        <v>12.672000000000001</v>
      </c>
      <c r="M2931" s="343">
        <f t="shared" si="184"/>
        <v>4523.2889999999907</v>
      </c>
      <c r="N2931" s="336"/>
    </row>
    <row r="2932" spans="1:14">
      <c r="A2932" s="13"/>
      <c r="B2932" s="341">
        <v>291290</v>
      </c>
      <c r="C2932" s="341" t="s">
        <v>255</v>
      </c>
      <c r="D2932" s="341">
        <v>0.04</v>
      </c>
      <c r="E2932" s="341">
        <v>90.02</v>
      </c>
      <c r="F2932" s="342">
        <f t="shared" si="182"/>
        <v>3.6008</v>
      </c>
      <c r="G2932" s="343">
        <f t="shared" si="183"/>
        <v>1604.9796000000019</v>
      </c>
      <c r="H2932" s="341">
        <v>291290</v>
      </c>
      <c r="I2932" s="341" t="s">
        <v>255</v>
      </c>
      <c r="J2932" s="341">
        <v>0.04</v>
      </c>
      <c r="K2932" s="341">
        <v>90.02</v>
      </c>
      <c r="L2932" s="342">
        <f t="shared" si="181"/>
        <v>3.6008</v>
      </c>
      <c r="M2932" s="343">
        <f t="shared" si="184"/>
        <v>1576.6027999999944</v>
      </c>
      <c r="N2932" s="13"/>
    </row>
    <row r="2933" spans="1:14">
      <c r="A2933" s="336"/>
      <c r="B2933" s="341">
        <v>291290</v>
      </c>
      <c r="C2933" s="341" t="s">
        <v>256</v>
      </c>
      <c r="D2933" s="341">
        <v>0.1</v>
      </c>
      <c r="E2933" s="341">
        <v>90.02</v>
      </c>
      <c r="F2933" s="342">
        <f t="shared" si="182"/>
        <v>9.0020000000000007</v>
      </c>
      <c r="G2933" s="343">
        <f t="shared" si="183"/>
        <v>4012.4489999999919</v>
      </c>
      <c r="H2933" s="341">
        <v>291290</v>
      </c>
      <c r="I2933" s="341" t="s">
        <v>256</v>
      </c>
      <c r="J2933" s="341">
        <v>0.1</v>
      </c>
      <c r="K2933" s="341">
        <v>90.02</v>
      </c>
      <c r="L2933" s="342">
        <f t="shared" si="181"/>
        <v>9.0020000000000007</v>
      </c>
      <c r="M2933" s="343">
        <f t="shared" si="184"/>
        <v>3941.5090000000018</v>
      </c>
      <c r="N2933" s="336"/>
    </row>
    <row r="2934" spans="1:14">
      <c r="A2934" s="336"/>
      <c r="B2934" s="341">
        <v>291290</v>
      </c>
      <c r="C2934" s="341" t="s">
        <v>257</v>
      </c>
      <c r="D2934" s="341">
        <v>0.125</v>
      </c>
      <c r="E2934" s="341">
        <v>92.52</v>
      </c>
      <c r="F2934" s="342">
        <f t="shared" si="182"/>
        <v>11.565</v>
      </c>
      <c r="G2934" s="343">
        <f t="shared" si="183"/>
        <v>5150.7462499999747</v>
      </c>
      <c r="H2934" s="341">
        <v>291290</v>
      </c>
      <c r="I2934" s="341" t="s">
        <v>257</v>
      </c>
      <c r="J2934" s="341">
        <v>0.125</v>
      </c>
      <c r="K2934" s="341">
        <v>92.52</v>
      </c>
      <c r="L2934" s="342">
        <f t="shared" si="181"/>
        <v>11.565</v>
      </c>
      <c r="M2934" s="343">
        <f t="shared" si="184"/>
        <v>5059.7112499999885</v>
      </c>
      <c r="N2934" s="336"/>
    </row>
    <row r="2935" spans="1:14">
      <c r="A2935" s="336"/>
      <c r="B2935" s="341">
        <v>291290</v>
      </c>
      <c r="C2935" s="341" t="s">
        <v>258</v>
      </c>
      <c r="D2935" s="341">
        <v>0.125</v>
      </c>
      <c r="E2935" s="341">
        <v>95.02</v>
      </c>
      <c r="F2935" s="342">
        <f t="shared" si="182"/>
        <v>11.8775</v>
      </c>
      <c r="G2935" s="343">
        <f t="shared" si="183"/>
        <v>5286.0650000000041</v>
      </c>
      <c r="H2935" s="341">
        <v>291290</v>
      </c>
      <c r="I2935" s="341" t="s">
        <v>258</v>
      </c>
      <c r="J2935" s="341">
        <v>0.125</v>
      </c>
      <c r="K2935" s="341">
        <v>95.02</v>
      </c>
      <c r="L2935" s="342">
        <f t="shared" si="181"/>
        <v>11.8775</v>
      </c>
      <c r="M2935" s="343">
        <f t="shared" si="184"/>
        <v>5192.6437499999975</v>
      </c>
      <c r="N2935" s="336"/>
    </row>
    <row r="2936" spans="1:14">
      <c r="A2936" s="336"/>
      <c r="B2936" s="341">
        <v>291290</v>
      </c>
      <c r="C2936" s="341" t="s">
        <v>259</v>
      </c>
      <c r="D2936" s="341">
        <v>0.1</v>
      </c>
      <c r="E2936" s="341">
        <v>97.02</v>
      </c>
      <c r="F2936" s="342">
        <f t="shared" si="182"/>
        <v>9.702</v>
      </c>
      <c r="G2936" s="343">
        <f t="shared" si="183"/>
        <v>4315.3500000000076</v>
      </c>
      <c r="H2936" s="341">
        <v>291290</v>
      </c>
      <c r="I2936" s="341" t="s">
        <v>259</v>
      </c>
      <c r="J2936" s="341">
        <v>0.1</v>
      </c>
      <c r="K2936" s="341">
        <v>97.02</v>
      </c>
      <c r="L2936" s="342">
        <f t="shared" si="181"/>
        <v>9.702</v>
      </c>
      <c r="M2936" s="343">
        <f t="shared" si="184"/>
        <v>4239.1240000000216</v>
      </c>
      <c r="N2936" s="336"/>
    </row>
    <row r="2937" spans="1:14">
      <c r="A2937" s="336"/>
      <c r="B2937" s="341">
        <v>291290</v>
      </c>
      <c r="C2937" s="341" t="s">
        <v>260</v>
      </c>
      <c r="D2937" s="341">
        <v>0.1</v>
      </c>
      <c r="E2937" s="341">
        <v>125.78</v>
      </c>
      <c r="F2937" s="342">
        <f t="shared" si="182"/>
        <v>12.578000000000001</v>
      </c>
      <c r="G2937" s="343">
        <f t="shared" si="183"/>
        <v>5246.5419999999895</v>
      </c>
      <c r="H2937" s="341">
        <v>291290</v>
      </c>
      <c r="I2937" s="341" t="s">
        <v>260</v>
      </c>
      <c r="J2937" s="341">
        <v>0.1</v>
      </c>
      <c r="K2937" s="341">
        <v>126.72</v>
      </c>
      <c r="L2937" s="342">
        <f t="shared" si="181"/>
        <v>12.672000000000001</v>
      </c>
      <c r="M2937" s="343">
        <f t="shared" si="184"/>
        <v>4535.9609999999902</v>
      </c>
      <c r="N2937" s="336"/>
    </row>
    <row r="2938" spans="1:14">
      <c r="A2938" s="336"/>
      <c r="B2938" s="341">
        <v>291296.47899999999</v>
      </c>
      <c r="C2938" s="341" t="s">
        <v>255</v>
      </c>
      <c r="D2938" s="341">
        <v>0.04</v>
      </c>
      <c r="E2938" s="341">
        <v>58.33</v>
      </c>
      <c r="F2938" s="342">
        <f t="shared" si="182"/>
        <v>2.3332000000000002</v>
      </c>
      <c r="G2938" s="343">
        <f t="shared" si="183"/>
        <v>1607.312800000002</v>
      </c>
      <c r="H2938" s="341">
        <v>291296.47899999999</v>
      </c>
      <c r="I2938" s="341" t="s">
        <v>255</v>
      </c>
      <c r="J2938" s="341">
        <v>0.04</v>
      </c>
      <c r="K2938" s="341">
        <v>58.32</v>
      </c>
      <c r="L2938" s="342">
        <f t="shared" si="181"/>
        <v>2.3328000000000002</v>
      </c>
      <c r="M2938" s="343">
        <f t="shared" si="184"/>
        <v>1578.9355999999943</v>
      </c>
      <c r="N2938" s="336"/>
    </row>
    <row r="2939" spans="1:14">
      <c r="A2939" s="13"/>
      <c r="B2939" s="341">
        <v>291296.47899999999</v>
      </c>
      <c r="C2939" s="341" t="s">
        <v>256</v>
      </c>
      <c r="D2939" s="341">
        <v>0.1</v>
      </c>
      <c r="E2939" s="341">
        <v>58.33</v>
      </c>
      <c r="F2939" s="342">
        <f t="shared" si="182"/>
        <v>5.8330000000000002</v>
      </c>
      <c r="G2939" s="343">
        <f t="shared" si="183"/>
        <v>4018.281999999992</v>
      </c>
      <c r="H2939" s="341">
        <v>291296.47899999999</v>
      </c>
      <c r="I2939" s="341" t="s">
        <v>256</v>
      </c>
      <c r="J2939" s="341">
        <v>0.1</v>
      </c>
      <c r="K2939" s="341">
        <v>58.32</v>
      </c>
      <c r="L2939" s="342">
        <f t="shared" si="181"/>
        <v>5.8320000000000007</v>
      </c>
      <c r="M2939" s="343">
        <f t="shared" si="184"/>
        <v>3947.3410000000017</v>
      </c>
      <c r="N2939" s="13"/>
    </row>
    <row r="2940" spans="1:14">
      <c r="A2940" s="336"/>
      <c r="B2940" s="341">
        <v>291296.47899999999</v>
      </c>
      <c r="C2940" s="341" t="s">
        <v>257</v>
      </c>
      <c r="D2940" s="341">
        <v>0.125</v>
      </c>
      <c r="E2940" s="341">
        <v>59.95</v>
      </c>
      <c r="F2940" s="342">
        <f t="shared" si="182"/>
        <v>7.4937500000000004</v>
      </c>
      <c r="G2940" s="343">
        <f t="shared" si="183"/>
        <v>5158.2399999999743</v>
      </c>
      <c r="H2940" s="341">
        <v>291296.47899999999</v>
      </c>
      <c r="I2940" s="341" t="s">
        <v>257</v>
      </c>
      <c r="J2940" s="341">
        <v>0.125</v>
      </c>
      <c r="K2940" s="341">
        <v>59.94</v>
      </c>
      <c r="L2940" s="342">
        <f t="shared" si="181"/>
        <v>7.4924999999999997</v>
      </c>
      <c r="M2940" s="343">
        <f t="shared" si="184"/>
        <v>5067.2037499999888</v>
      </c>
      <c r="N2940" s="336"/>
    </row>
    <row r="2941" spans="1:14">
      <c r="A2941" s="336"/>
      <c r="B2941" s="341">
        <v>291296.47899999999</v>
      </c>
      <c r="C2941" s="341" t="s">
        <v>258</v>
      </c>
      <c r="D2941" s="341">
        <v>0.125</v>
      </c>
      <c r="E2941" s="341">
        <v>61.57</v>
      </c>
      <c r="F2941" s="342">
        <f t="shared" si="182"/>
        <v>7.69625</v>
      </c>
      <c r="G2941" s="343">
        <f t="shared" si="183"/>
        <v>5293.7612500000041</v>
      </c>
      <c r="H2941" s="341">
        <v>291296.47899999999</v>
      </c>
      <c r="I2941" s="341" t="s">
        <v>258</v>
      </c>
      <c r="J2941" s="341">
        <v>0.125</v>
      </c>
      <c r="K2941" s="341">
        <v>61.56</v>
      </c>
      <c r="L2941" s="342">
        <f t="shared" si="181"/>
        <v>7.6950000000000003</v>
      </c>
      <c r="M2941" s="343">
        <f t="shared" si="184"/>
        <v>5200.3387499999972</v>
      </c>
      <c r="N2941" s="336"/>
    </row>
    <row r="2942" spans="1:14">
      <c r="A2942" s="336"/>
      <c r="B2942" s="341">
        <v>291296.47899999999</v>
      </c>
      <c r="C2942" s="341" t="s">
        <v>259</v>
      </c>
      <c r="D2942" s="341">
        <v>0.1</v>
      </c>
      <c r="E2942" s="341">
        <v>62.86</v>
      </c>
      <c r="F2942" s="342">
        <f t="shared" si="182"/>
        <v>6.2860000000000005</v>
      </c>
      <c r="G2942" s="343">
        <f t="shared" si="183"/>
        <v>4321.6360000000077</v>
      </c>
      <c r="H2942" s="341">
        <v>291296.47899999999</v>
      </c>
      <c r="I2942" s="341" t="s">
        <v>259</v>
      </c>
      <c r="J2942" s="341">
        <v>0.1</v>
      </c>
      <c r="K2942" s="341">
        <v>62.86</v>
      </c>
      <c r="L2942" s="342">
        <f t="shared" si="181"/>
        <v>6.2860000000000005</v>
      </c>
      <c r="M2942" s="343">
        <f t="shared" si="184"/>
        <v>4245.4100000000217</v>
      </c>
      <c r="N2942" s="336"/>
    </row>
    <row r="2943" spans="1:14">
      <c r="A2943" s="336"/>
      <c r="B2943" s="341">
        <v>291296.47899999999</v>
      </c>
      <c r="C2943" s="341" t="s">
        <v>260</v>
      </c>
      <c r="D2943" s="341">
        <v>0.1</v>
      </c>
      <c r="E2943" s="341">
        <v>81.180000000000007</v>
      </c>
      <c r="F2943" s="342">
        <f t="shared" si="182"/>
        <v>8.1180000000000003</v>
      </c>
      <c r="G2943" s="343">
        <f t="shared" si="183"/>
        <v>5254.6599999999899</v>
      </c>
      <c r="H2943" s="341">
        <v>291296.47899999999</v>
      </c>
      <c r="I2943" s="341" t="s">
        <v>260</v>
      </c>
      <c r="J2943" s="341">
        <v>0.1</v>
      </c>
      <c r="K2943" s="341">
        <v>82.1</v>
      </c>
      <c r="L2943" s="342">
        <f t="shared" si="181"/>
        <v>8.2099999999999991</v>
      </c>
      <c r="M2943" s="343">
        <f t="shared" si="184"/>
        <v>4544.1709999999903</v>
      </c>
      <c r="N2943" s="336"/>
    </row>
    <row r="2944" spans="1:14">
      <c r="A2944" s="336"/>
      <c r="B2944" s="341">
        <v>291300</v>
      </c>
      <c r="C2944" s="341" t="s">
        <v>255</v>
      </c>
      <c r="D2944" s="341">
        <v>0.04</v>
      </c>
      <c r="E2944" s="341">
        <v>31.7</v>
      </c>
      <c r="F2944" s="342">
        <f t="shared" si="182"/>
        <v>1.268</v>
      </c>
      <c r="G2944" s="343">
        <f t="shared" si="183"/>
        <v>1608.580800000002</v>
      </c>
      <c r="H2944" s="341">
        <v>291300</v>
      </c>
      <c r="I2944" s="341" t="s">
        <v>255</v>
      </c>
      <c r="J2944" s="341">
        <v>0.04</v>
      </c>
      <c r="K2944" s="341">
        <v>31.69</v>
      </c>
      <c r="L2944" s="342">
        <f t="shared" si="181"/>
        <v>1.2676000000000001</v>
      </c>
      <c r="M2944" s="343">
        <f t="shared" si="184"/>
        <v>1580.2031999999942</v>
      </c>
      <c r="N2944" s="336"/>
    </row>
    <row r="2945" spans="1:14">
      <c r="A2945" s="336"/>
      <c r="B2945" s="341">
        <v>291300</v>
      </c>
      <c r="C2945" s="341" t="s">
        <v>256</v>
      </c>
      <c r="D2945" s="341">
        <v>0.1</v>
      </c>
      <c r="E2945" s="341">
        <v>31.7</v>
      </c>
      <c r="F2945" s="342">
        <f t="shared" si="182"/>
        <v>3.17</v>
      </c>
      <c r="G2945" s="343">
        <f t="shared" si="183"/>
        <v>4021.451999999992</v>
      </c>
      <c r="H2945" s="341">
        <v>291300</v>
      </c>
      <c r="I2945" s="341" t="s">
        <v>256</v>
      </c>
      <c r="J2945" s="341">
        <v>0.1</v>
      </c>
      <c r="K2945" s="341">
        <v>31.69</v>
      </c>
      <c r="L2945" s="342">
        <f t="shared" si="181"/>
        <v>3.1690000000000005</v>
      </c>
      <c r="M2945" s="343">
        <f t="shared" si="184"/>
        <v>3950.5100000000016</v>
      </c>
      <c r="N2945" s="336"/>
    </row>
    <row r="2946" spans="1:14">
      <c r="A2946" s="13"/>
      <c r="B2946" s="341">
        <v>291300</v>
      </c>
      <c r="C2946" s="341" t="s">
        <v>257</v>
      </c>
      <c r="D2946" s="341">
        <v>0.125</v>
      </c>
      <c r="E2946" s="341">
        <v>32.58</v>
      </c>
      <c r="F2946" s="342">
        <f t="shared" si="182"/>
        <v>4.0724999999999998</v>
      </c>
      <c r="G2946" s="343">
        <f t="shared" si="183"/>
        <v>5162.3124999999745</v>
      </c>
      <c r="H2946" s="341">
        <v>291300</v>
      </c>
      <c r="I2946" s="341" t="s">
        <v>257</v>
      </c>
      <c r="J2946" s="341">
        <v>0.125</v>
      </c>
      <c r="K2946" s="341">
        <v>32.57</v>
      </c>
      <c r="L2946" s="342">
        <f t="shared" si="181"/>
        <v>4.07125</v>
      </c>
      <c r="M2946" s="343">
        <f t="shared" si="184"/>
        <v>5071.2749999999887</v>
      </c>
      <c r="N2946" s="13"/>
    </row>
    <row r="2947" spans="1:14">
      <c r="A2947" s="336"/>
      <c r="B2947" s="341">
        <v>291300</v>
      </c>
      <c r="C2947" s="341" t="s">
        <v>258</v>
      </c>
      <c r="D2947" s="341">
        <v>0.125</v>
      </c>
      <c r="E2947" s="341">
        <v>33.47</v>
      </c>
      <c r="F2947" s="342">
        <f t="shared" si="182"/>
        <v>4.1837499999999999</v>
      </c>
      <c r="G2947" s="343">
        <f t="shared" si="183"/>
        <v>5297.9450000000043</v>
      </c>
      <c r="H2947" s="341">
        <v>291300</v>
      </c>
      <c r="I2947" s="341" t="s">
        <v>258</v>
      </c>
      <c r="J2947" s="341">
        <v>0.125</v>
      </c>
      <c r="K2947" s="341">
        <v>33.450000000000003</v>
      </c>
      <c r="L2947" s="342">
        <f t="shared" si="181"/>
        <v>4.1812500000000004</v>
      </c>
      <c r="M2947" s="343">
        <f t="shared" si="184"/>
        <v>5204.5199999999968</v>
      </c>
      <c r="N2947" s="336"/>
    </row>
    <row r="2948" spans="1:14">
      <c r="A2948" s="336"/>
      <c r="B2948" s="341">
        <v>291300</v>
      </c>
      <c r="C2948" s="341" t="s">
        <v>259</v>
      </c>
      <c r="D2948" s="341">
        <v>0.1</v>
      </c>
      <c r="E2948" s="341">
        <v>34.17</v>
      </c>
      <c r="F2948" s="342">
        <f t="shared" si="182"/>
        <v>3.4170000000000003</v>
      </c>
      <c r="G2948" s="343">
        <f t="shared" si="183"/>
        <v>4325.0530000000081</v>
      </c>
      <c r="H2948" s="341">
        <v>291300</v>
      </c>
      <c r="I2948" s="341" t="s">
        <v>259</v>
      </c>
      <c r="J2948" s="341">
        <v>0.1</v>
      </c>
      <c r="K2948" s="341">
        <v>34.15</v>
      </c>
      <c r="L2948" s="342">
        <f t="shared" si="181"/>
        <v>3.415</v>
      </c>
      <c r="M2948" s="343">
        <f t="shared" si="184"/>
        <v>4248.8250000000216</v>
      </c>
      <c r="N2948" s="336"/>
    </row>
    <row r="2949" spans="1:14">
      <c r="A2949" s="336"/>
      <c r="B2949" s="341">
        <v>291300</v>
      </c>
      <c r="C2949" s="341" t="s">
        <v>260</v>
      </c>
      <c r="D2949" s="341">
        <v>0.1</v>
      </c>
      <c r="E2949" s="341">
        <v>44.03</v>
      </c>
      <c r="F2949" s="342">
        <f t="shared" si="182"/>
        <v>4.4030000000000005</v>
      </c>
      <c r="G2949" s="343">
        <f t="shared" si="183"/>
        <v>5259.0629999999901</v>
      </c>
      <c r="H2949" s="341">
        <v>291300</v>
      </c>
      <c r="I2949" s="341" t="s">
        <v>260</v>
      </c>
      <c r="J2949" s="341">
        <v>0.1</v>
      </c>
      <c r="K2949" s="341">
        <v>44.61</v>
      </c>
      <c r="L2949" s="342">
        <f t="shared" si="181"/>
        <v>4.4610000000000003</v>
      </c>
      <c r="M2949" s="343">
        <f t="shared" si="184"/>
        <v>4548.6319999999905</v>
      </c>
      <c r="N2949" s="336"/>
    </row>
    <row r="2950" spans="1:14">
      <c r="A2950" s="336"/>
      <c r="B2950" s="341">
        <v>291310</v>
      </c>
      <c r="C2950" s="341" t="s">
        <v>255</v>
      </c>
      <c r="D2950" s="341">
        <v>0.04</v>
      </c>
      <c r="E2950" s="341">
        <v>90.13</v>
      </c>
      <c r="F2950" s="342">
        <f t="shared" si="182"/>
        <v>3.6052</v>
      </c>
      <c r="G2950" s="343">
        <f t="shared" si="183"/>
        <v>1612.186000000002</v>
      </c>
      <c r="H2950" s="341">
        <v>291310</v>
      </c>
      <c r="I2950" s="341" t="s">
        <v>255</v>
      </c>
      <c r="J2950" s="341">
        <v>0.04</v>
      </c>
      <c r="K2950" s="341">
        <v>89.92</v>
      </c>
      <c r="L2950" s="342">
        <f t="shared" si="181"/>
        <v>3.5968</v>
      </c>
      <c r="M2950" s="343">
        <f t="shared" si="184"/>
        <v>1583.7999999999943</v>
      </c>
      <c r="N2950" s="336"/>
    </row>
    <row r="2951" spans="1:14">
      <c r="A2951" s="336"/>
      <c r="B2951" s="341">
        <v>291310</v>
      </c>
      <c r="C2951" s="341" t="s">
        <v>256</v>
      </c>
      <c r="D2951" s="341">
        <v>0.1</v>
      </c>
      <c r="E2951" s="341">
        <v>90.13</v>
      </c>
      <c r="F2951" s="342">
        <f t="shared" si="182"/>
        <v>9.0129999999999999</v>
      </c>
      <c r="G2951" s="343">
        <f t="shared" si="183"/>
        <v>4030.464999999992</v>
      </c>
      <c r="H2951" s="341">
        <v>291310</v>
      </c>
      <c r="I2951" s="341" t="s">
        <v>256</v>
      </c>
      <c r="J2951" s="341">
        <v>0.1</v>
      </c>
      <c r="K2951" s="341">
        <v>89.92</v>
      </c>
      <c r="L2951" s="342">
        <f t="shared" si="181"/>
        <v>8.9920000000000009</v>
      </c>
      <c r="M2951" s="343">
        <f t="shared" si="184"/>
        <v>3959.5020000000018</v>
      </c>
      <c r="N2951" s="336"/>
    </row>
    <row r="2952" spans="1:14">
      <c r="A2952" s="336"/>
      <c r="B2952" s="341">
        <v>291310</v>
      </c>
      <c r="C2952" s="341" t="s">
        <v>257</v>
      </c>
      <c r="D2952" s="341">
        <v>0.125</v>
      </c>
      <c r="E2952" s="341">
        <v>92.63</v>
      </c>
      <c r="F2952" s="342">
        <f t="shared" si="182"/>
        <v>11.578749999999999</v>
      </c>
      <c r="G2952" s="343">
        <f t="shared" si="183"/>
        <v>5173.8912499999742</v>
      </c>
      <c r="H2952" s="341">
        <v>291310</v>
      </c>
      <c r="I2952" s="341" t="s">
        <v>257</v>
      </c>
      <c r="J2952" s="341">
        <v>0.125</v>
      </c>
      <c r="K2952" s="341">
        <v>92.42</v>
      </c>
      <c r="L2952" s="342">
        <f t="shared" si="181"/>
        <v>11.5525</v>
      </c>
      <c r="M2952" s="343">
        <f t="shared" si="184"/>
        <v>5082.8274999999885</v>
      </c>
      <c r="N2952" s="336"/>
    </row>
    <row r="2953" spans="1:14">
      <c r="A2953" s="13"/>
      <c r="B2953" s="341">
        <v>291310</v>
      </c>
      <c r="C2953" s="341" t="s">
        <v>258</v>
      </c>
      <c r="D2953" s="341">
        <v>0.125</v>
      </c>
      <c r="E2953" s="341">
        <v>95.13</v>
      </c>
      <c r="F2953" s="342">
        <f t="shared" si="182"/>
        <v>11.891249999999999</v>
      </c>
      <c r="G2953" s="343">
        <f t="shared" si="183"/>
        <v>5309.8362500000039</v>
      </c>
      <c r="H2953" s="341">
        <v>291310</v>
      </c>
      <c r="I2953" s="341" t="s">
        <v>258</v>
      </c>
      <c r="J2953" s="341">
        <v>0.125</v>
      </c>
      <c r="K2953" s="341">
        <v>94.91</v>
      </c>
      <c r="L2953" s="342">
        <f t="shared" si="181"/>
        <v>11.86375</v>
      </c>
      <c r="M2953" s="343">
        <f t="shared" si="184"/>
        <v>5216.3837499999972</v>
      </c>
      <c r="N2953" s="13"/>
    </row>
    <row r="2954" spans="1:14">
      <c r="A2954" s="336"/>
      <c r="B2954" s="341">
        <v>291310</v>
      </c>
      <c r="C2954" s="341" t="s">
        <v>259</v>
      </c>
      <c r="D2954" s="341">
        <v>0.1</v>
      </c>
      <c r="E2954" s="341">
        <v>97.13</v>
      </c>
      <c r="F2954" s="342">
        <f t="shared" si="182"/>
        <v>9.713000000000001</v>
      </c>
      <c r="G2954" s="343">
        <f t="shared" si="183"/>
        <v>4334.7660000000078</v>
      </c>
      <c r="H2954" s="341">
        <v>291310</v>
      </c>
      <c r="I2954" s="341" t="s">
        <v>259</v>
      </c>
      <c r="J2954" s="341">
        <v>0.1</v>
      </c>
      <c r="K2954" s="341">
        <v>96.91</v>
      </c>
      <c r="L2954" s="342">
        <f t="shared" ref="L2954:L3017" si="185">J2954*K2954</f>
        <v>9.6910000000000007</v>
      </c>
      <c r="M2954" s="343">
        <f t="shared" si="184"/>
        <v>4258.5160000000214</v>
      </c>
      <c r="N2954" s="336"/>
    </row>
    <row r="2955" spans="1:14">
      <c r="A2955" s="336"/>
      <c r="B2955" s="341">
        <v>291310</v>
      </c>
      <c r="C2955" s="341" t="s">
        <v>260</v>
      </c>
      <c r="D2955" s="341">
        <v>0.1</v>
      </c>
      <c r="E2955" s="341">
        <v>124.81</v>
      </c>
      <c r="F2955" s="342">
        <f t="shared" ref="F2955:F3018" si="186">D2955*E2955</f>
        <v>12.481000000000002</v>
      </c>
      <c r="G2955" s="343">
        <f t="shared" ref="G2955:G3018" si="187">G2949+F2955</f>
        <v>5271.5439999999899</v>
      </c>
      <c r="H2955" s="341">
        <v>291310</v>
      </c>
      <c r="I2955" s="341" t="s">
        <v>260</v>
      </c>
      <c r="J2955" s="341">
        <v>0.1</v>
      </c>
      <c r="K2955" s="341">
        <v>126.55</v>
      </c>
      <c r="L2955" s="342">
        <f t="shared" si="185"/>
        <v>12.655000000000001</v>
      </c>
      <c r="M2955" s="343">
        <f t="shared" si="184"/>
        <v>4561.2869999999903</v>
      </c>
      <c r="N2955" s="336"/>
    </row>
    <row r="2956" spans="1:14">
      <c r="A2956" s="336"/>
      <c r="B2956" s="341">
        <v>291320</v>
      </c>
      <c r="C2956" s="341" t="s">
        <v>255</v>
      </c>
      <c r="D2956" s="341">
        <v>0.04</v>
      </c>
      <c r="E2956" s="341">
        <v>90.25</v>
      </c>
      <c r="F2956" s="342">
        <f t="shared" si="186"/>
        <v>3.61</v>
      </c>
      <c r="G2956" s="343">
        <f t="shared" si="187"/>
        <v>1615.7960000000019</v>
      </c>
      <c r="H2956" s="341">
        <v>291320</v>
      </c>
      <c r="I2956" s="341" t="s">
        <v>255</v>
      </c>
      <c r="J2956" s="341">
        <v>0.04</v>
      </c>
      <c r="K2956" s="341">
        <v>89.8</v>
      </c>
      <c r="L2956" s="342">
        <f t="shared" si="185"/>
        <v>3.5920000000000001</v>
      </c>
      <c r="M2956" s="343">
        <f t="shared" si="184"/>
        <v>1587.3919999999944</v>
      </c>
      <c r="N2956" s="336"/>
    </row>
    <row r="2957" spans="1:14">
      <c r="A2957" s="336"/>
      <c r="B2957" s="341">
        <v>291320</v>
      </c>
      <c r="C2957" s="341" t="s">
        <v>256</v>
      </c>
      <c r="D2957" s="341">
        <v>0.1</v>
      </c>
      <c r="E2957" s="341">
        <v>90.25</v>
      </c>
      <c r="F2957" s="342">
        <f t="shared" si="186"/>
        <v>9.0250000000000004</v>
      </c>
      <c r="G2957" s="343">
        <f t="shared" si="187"/>
        <v>4039.4899999999921</v>
      </c>
      <c r="H2957" s="341">
        <v>291320</v>
      </c>
      <c r="I2957" s="341" t="s">
        <v>256</v>
      </c>
      <c r="J2957" s="341">
        <v>0.1</v>
      </c>
      <c r="K2957" s="341">
        <v>89.8</v>
      </c>
      <c r="L2957" s="342">
        <f t="shared" si="185"/>
        <v>8.98</v>
      </c>
      <c r="M2957" s="343">
        <f t="shared" si="184"/>
        <v>3968.4820000000018</v>
      </c>
      <c r="N2957" s="336"/>
    </row>
    <row r="2958" spans="1:14">
      <c r="A2958" s="336"/>
      <c r="B2958" s="341">
        <v>291320</v>
      </c>
      <c r="C2958" s="341" t="s">
        <v>257</v>
      </c>
      <c r="D2958" s="341">
        <v>0.125</v>
      </c>
      <c r="E2958" s="341">
        <v>92.75</v>
      </c>
      <c r="F2958" s="342">
        <f t="shared" si="186"/>
        <v>11.59375</v>
      </c>
      <c r="G2958" s="343">
        <f t="shared" si="187"/>
        <v>5185.4849999999742</v>
      </c>
      <c r="H2958" s="341">
        <v>291320</v>
      </c>
      <c r="I2958" s="341" t="s">
        <v>257</v>
      </c>
      <c r="J2958" s="341">
        <v>0.125</v>
      </c>
      <c r="K2958" s="341">
        <v>92.29</v>
      </c>
      <c r="L2958" s="342">
        <f t="shared" si="185"/>
        <v>11.536250000000001</v>
      </c>
      <c r="M2958" s="343">
        <f t="shared" si="184"/>
        <v>5094.3637499999886</v>
      </c>
      <c r="N2958" s="336"/>
    </row>
    <row r="2959" spans="1:14">
      <c r="A2959" s="336"/>
      <c r="B2959" s="341">
        <v>291320</v>
      </c>
      <c r="C2959" s="341" t="s">
        <v>258</v>
      </c>
      <c r="D2959" s="341">
        <v>0.125</v>
      </c>
      <c r="E2959" s="341">
        <v>95.26</v>
      </c>
      <c r="F2959" s="342">
        <f t="shared" si="186"/>
        <v>11.907500000000001</v>
      </c>
      <c r="G2959" s="343">
        <f t="shared" si="187"/>
        <v>5321.7437500000042</v>
      </c>
      <c r="H2959" s="341">
        <v>291320</v>
      </c>
      <c r="I2959" s="341" t="s">
        <v>258</v>
      </c>
      <c r="J2959" s="341">
        <v>0.125</v>
      </c>
      <c r="K2959" s="341">
        <v>94.78</v>
      </c>
      <c r="L2959" s="342">
        <f t="shared" si="185"/>
        <v>11.8475</v>
      </c>
      <c r="M2959" s="343">
        <f t="shared" si="184"/>
        <v>5228.2312499999971</v>
      </c>
      <c r="N2959" s="336"/>
    </row>
    <row r="2960" spans="1:14">
      <c r="A2960" s="13"/>
      <c r="B2960" s="341">
        <v>291320</v>
      </c>
      <c r="C2960" s="341" t="s">
        <v>259</v>
      </c>
      <c r="D2960" s="341">
        <v>0.1</v>
      </c>
      <c r="E2960" s="341">
        <v>97.27</v>
      </c>
      <c r="F2960" s="342">
        <f t="shared" si="186"/>
        <v>9.7270000000000003</v>
      </c>
      <c r="G2960" s="343">
        <f t="shared" si="187"/>
        <v>4344.4930000000077</v>
      </c>
      <c r="H2960" s="341">
        <v>291320</v>
      </c>
      <c r="I2960" s="341" t="s">
        <v>259</v>
      </c>
      <c r="J2960" s="341">
        <v>0.1</v>
      </c>
      <c r="K2960" s="341">
        <v>96.78</v>
      </c>
      <c r="L2960" s="342">
        <f t="shared" si="185"/>
        <v>9.6780000000000008</v>
      </c>
      <c r="M2960" s="343">
        <f t="shared" si="184"/>
        <v>4268.1940000000213</v>
      </c>
      <c r="N2960" s="13"/>
    </row>
    <row r="2961" spans="1:14">
      <c r="A2961" s="336"/>
      <c r="B2961" s="341">
        <v>291320</v>
      </c>
      <c r="C2961" s="341" t="s">
        <v>260</v>
      </c>
      <c r="D2961" s="341">
        <v>0.1</v>
      </c>
      <c r="E2961" s="341">
        <v>124.47</v>
      </c>
      <c r="F2961" s="342">
        <f t="shared" si="186"/>
        <v>12.447000000000001</v>
      </c>
      <c r="G2961" s="343">
        <f t="shared" si="187"/>
        <v>5283.99099999999</v>
      </c>
      <c r="H2961" s="341">
        <v>291320</v>
      </c>
      <c r="I2961" s="341" t="s">
        <v>260</v>
      </c>
      <c r="J2961" s="341">
        <v>0.1</v>
      </c>
      <c r="K2961" s="341">
        <v>126.34</v>
      </c>
      <c r="L2961" s="342">
        <f t="shared" si="185"/>
        <v>12.634</v>
      </c>
      <c r="M2961" s="343">
        <f t="shared" ref="M2961:M3024" si="188">M2955+L2961</f>
        <v>4573.9209999999903</v>
      </c>
      <c r="N2961" s="336"/>
    </row>
    <row r="2962" spans="1:14">
      <c r="A2962" s="336"/>
      <c r="B2962" s="341">
        <v>291330</v>
      </c>
      <c r="C2962" s="341" t="s">
        <v>255</v>
      </c>
      <c r="D2962" s="341">
        <v>0.04</v>
      </c>
      <c r="E2962" s="341">
        <v>90.37</v>
      </c>
      <c r="F2962" s="342">
        <f t="shared" si="186"/>
        <v>3.6148000000000002</v>
      </c>
      <c r="G2962" s="343">
        <f t="shared" si="187"/>
        <v>1619.4108000000019</v>
      </c>
      <c r="H2962" s="341">
        <v>291330</v>
      </c>
      <c r="I2962" s="341" t="s">
        <v>255</v>
      </c>
      <c r="J2962" s="341">
        <v>0.04</v>
      </c>
      <c r="K2962" s="341">
        <v>89.67</v>
      </c>
      <c r="L2962" s="342">
        <f t="shared" si="185"/>
        <v>3.5868000000000002</v>
      </c>
      <c r="M2962" s="343">
        <f t="shared" si="188"/>
        <v>1590.9787999999944</v>
      </c>
      <c r="N2962" s="336"/>
    </row>
    <row r="2963" spans="1:14">
      <c r="A2963" s="336"/>
      <c r="B2963" s="341">
        <v>291330</v>
      </c>
      <c r="C2963" s="341" t="s">
        <v>256</v>
      </c>
      <c r="D2963" s="341">
        <v>0.1</v>
      </c>
      <c r="E2963" s="341">
        <v>90.37</v>
      </c>
      <c r="F2963" s="342">
        <f t="shared" si="186"/>
        <v>9.0370000000000008</v>
      </c>
      <c r="G2963" s="343">
        <f t="shared" si="187"/>
        <v>4048.5269999999919</v>
      </c>
      <c r="H2963" s="341">
        <v>291330</v>
      </c>
      <c r="I2963" s="341" t="s">
        <v>256</v>
      </c>
      <c r="J2963" s="341">
        <v>0.1</v>
      </c>
      <c r="K2963" s="341">
        <v>89.67</v>
      </c>
      <c r="L2963" s="342">
        <f t="shared" si="185"/>
        <v>8.9670000000000005</v>
      </c>
      <c r="M2963" s="343">
        <f t="shared" si="188"/>
        <v>3977.4490000000019</v>
      </c>
      <c r="N2963" s="336"/>
    </row>
    <row r="2964" spans="1:14">
      <c r="A2964" s="336"/>
      <c r="B2964" s="341">
        <v>291330</v>
      </c>
      <c r="C2964" s="341" t="s">
        <v>257</v>
      </c>
      <c r="D2964" s="341">
        <v>0.125</v>
      </c>
      <c r="E2964" s="341">
        <v>92.88</v>
      </c>
      <c r="F2964" s="342">
        <f t="shared" si="186"/>
        <v>11.61</v>
      </c>
      <c r="G2964" s="343">
        <f t="shared" si="187"/>
        <v>5197.0949999999739</v>
      </c>
      <c r="H2964" s="341">
        <v>291330</v>
      </c>
      <c r="I2964" s="341" t="s">
        <v>257</v>
      </c>
      <c r="J2964" s="341">
        <v>0.125</v>
      </c>
      <c r="K2964" s="341">
        <v>92.16</v>
      </c>
      <c r="L2964" s="342">
        <f t="shared" si="185"/>
        <v>11.52</v>
      </c>
      <c r="M2964" s="343">
        <f t="shared" si="188"/>
        <v>5105.883749999989</v>
      </c>
      <c r="N2964" s="336"/>
    </row>
    <row r="2965" spans="1:14">
      <c r="A2965" s="336"/>
      <c r="B2965" s="341">
        <v>291330</v>
      </c>
      <c r="C2965" s="341" t="s">
        <v>258</v>
      </c>
      <c r="D2965" s="341">
        <v>0.125</v>
      </c>
      <c r="E2965" s="341">
        <v>95.39</v>
      </c>
      <c r="F2965" s="342">
        <f t="shared" si="186"/>
        <v>11.92375</v>
      </c>
      <c r="G2965" s="343">
        <f t="shared" si="187"/>
        <v>5333.6675000000041</v>
      </c>
      <c r="H2965" s="341">
        <v>291330</v>
      </c>
      <c r="I2965" s="341" t="s">
        <v>258</v>
      </c>
      <c r="J2965" s="341">
        <v>0.125</v>
      </c>
      <c r="K2965" s="341">
        <v>94.66</v>
      </c>
      <c r="L2965" s="342">
        <f t="shared" si="185"/>
        <v>11.8325</v>
      </c>
      <c r="M2965" s="343">
        <f t="shared" si="188"/>
        <v>5240.0637499999975</v>
      </c>
      <c r="N2965" s="336"/>
    </row>
    <row r="2966" spans="1:14">
      <c r="A2966" s="336"/>
      <c r="B2966" s="341">
        <v>291330</v>
      </c>
      <c r="C2966" s="341" t="s">
        <v>259</v>
      </c>
      <c r="D2966" s="341">
        <v>0.1</v>
      </c>
      <c r="E2966" s="341">
        <v>97.4</v>
      </c>
      <c r="F2966" s="342">
        <f t="shared" si="186"/>
        <v>9.740000000000002</v>
      </c>
      <c r="G2966" s="343">
        <f t="shared" si="187"/>
        <v>4354.2330000000075</v>
      </c>
      <c r="H2966" s="341">
        <v>291330</v>
      </c>
      <c r="I2966" s="341" t="s">
        <v>259</v>
      </c>
      <c r="J2966" s="341">
        <v>0.1</v>
      </c>
      <c r="K2966" s="341">
        <v>96.65</v>
      </c>
      <c r="L2966" s="342">
        <f t="shared" si="185"/>
        <v>9.6650000000000009</v>
      </c>
      <c r="M2966" s="343">
        <f t="shared" si="188"/>
        <v>4277.8590000000213</v>
      </c>
      <c r="N2966" s="336"/>
    </row>
    <row r="2967" spans="1:14">
      <c r="A2967" s="13"/>
      <c r="B2967" s="341">
        <v>291330</v>
      </c>
      <c r="C2967" s="341" t="s">
        <v>260</v>
      </c>
      <c r="D2967" s="341">
        <v>0.1</v>
      </c>
      <c r="E2967" s="341">
        <v>124.14</v>
      </c>
      <c r="F2967" s="342">
        <f t="shared" si="186"/>
        <v>12.414000000000001</v>
      </c>
      <c r="G2967" s="343">
        <f t="shared" si="187"/>
        <v>5296.4049999999897</v>
      </c>
      <c r="H2967" s="341">
        <v>291330</v>
      </c>
      <c r="I2967" s="341" t="s">
        <v>260</v>
      </c>
      <c r="J2967" s="341">
        <v>0.1</v>
      </c>
      <c r="K2967" s="341">
        <v>126.33</v>
      </c>
      <c r="L2967" s="342">
        <f t="shared" si="185"/>
        <v>12.633000000000001</v>
      </c>
      <c r="M2967" s="343">
        <f t="shared" si="188"/>
        <v>4586.5539999999901</v>
      </c>
      <c r="N2967" s="13"/>
    </row>
    <row r="2968" spans="1:14">
      <c r="A2968" s="336"/>
      <c r="B2968" s="341">
        <v>291336.47899999999</v>
      </c>
      <c r="C2968" s="341" t="s">
        <v>255</v>
      </c>
      <c r="D2968" s="341">
        <v>0.04</v>
      </c>
      <c r="E2968" s="341">
        <v>58.62</v>
      </c>
      <c r="F2968" s="342">
        <f t="shared" si="186"/>
        <v>2.3447999999999998</v>
      </c>
      <c r="G2968" s="343">
        <f t="shared" si="187"/>
        <v>1621.755600000002</v>
      </c>
      <c r="H2968" s="341">
        <v>291336.47899999999</v>
      </c>
      <c r="I2968" s="341" t="s">
        <v>255</v>
      </c>
      <c r="J2968" s="341">
        <v>0.04</v>
      </c>
      <c r="K2968" s="341">
        <v>58.03</v>
      </c>
      <c r="L2968" s="342">
        <f t="shared" si="185"/>
        <v>2.3212000000000002</v>
      </c>
      <c r="M2968" s="343">
        <f t="shared" si="188"/>
        <v>1593.2999999999945</v>
      </c>
      <c r="N2968" s="336"/>
    </row>
    <row r="2969" spans="1:14">
      <c r="A2969" s="336"/>
      <c r="B2969" s="341">
        <v>291336.47899999999</v>
      </c>
      <c r="C2969" s="341" t="s">
        <v>256</v>
      </c>
      <c r="D2969" s="341">
        <v>0.1</v>
      </c>
      <c r="E2969" s="341">
        <v>58.62</v>
      </c>
      <c r="F2969" s="342">
        <f t="shared" si="186"/>
        <v>5.8620000000000001</v>
      </c>
      <c r="G2969" s="343">
        <f t="shared" si="187"/>
        <v>4054.3889999999919</v>
      </c>
      <c r="H2969" s="341">
        <v>291336.47899999999</v>
      </c>
      <c r="I2969" s="341" t="s">
        <v>256</v>
      </c>
      <c r="J2969" s="341">
        <v>0.1</v>
      </c>
      <c r="K2969" s="341">
        <v>58.03</v>
      </c>
      <c r="L2969" s="342">
        <f t="shared" si="185"/>
        <v>5.8030000000000008</v>
      </c>
      <c r="M2969" s="343">
        <f t="shared" si="188"/>
        <v>3983.2520000000018</v>
      </c>
      <c r="N2969" s="336"/>
    </row>
    <row r="2970" spans="1:14">
      <c r="A2970" s="336"/>
      <c r="B2970" s="341">
        <v>291336.47899999999</v>
      </c>
      <c r="C2970" s="341" t="s">
        <v>257</v>
      </c>
      <c r="D2970" s="341">
        <v>0.125</v>
      </c>
      <c r="E2970" s="341">
        <v>60.24</v>
      </c>
      <c r="F2970" s="342">
        <f t="shared" si="186"/>
        <v>7.53</v>
      </c>
      <c r="G2970" s="343">
        <f t="shared" si="187"/>
        <v>5204.6249999999736</v>
      </c>
      <c r="H2970" s="341">
        <v>291336.47899999999</v>
      </c>
      <c r="I2970" s="341" t="s">
        <v>257</v>
      </c>
      <c r="J2970" s="341">
        <v>0.125</v>
      </c>
      <c r="K2970" s="341">
        <v>59.65</v>
      </c>
      <c r="L2970" s="342">
        <f t="shared" si="185"/>
        <v>7.4562499999999998</v>
      </c>
      <c r="M2970" s="343">
        <f t="shared" si="188"/>
        <v>5113.3399999999892</v>
      </c>
      <c r="N2970" s="336"/>
    </row>
    <row r="2971" spans="1:14">
      <c r="A2971" s="336"/>
      <c r="B2971" s="341">
        <v>291336.47899999999</v>
      </c>
      <c r="C2971" s="341" t="s">
        <v>258</v>
      </c>
      <c r="D2971" s="341">
        <v>0.125</v>
      </c>
      <c r="E2971" s="341">
        <v>61.87</v>
      </c>
      <c r="F2971" s="342">
        <f t="shared" si="186"/>
        <v>7.7337499999999997</v>
      </c>
      <c r="G2971" s="343">
        <f t="shared" si="187"/>
        <v>5341.4012500000044</v>
      </c>
      <c r="H2971" s="341">
        <v>291336.47899999999</v>
      </c>
      <c r="I2971" s="341" t="s">
        <v>258</v>
      </c>
      <c r="J2971" s="341">
        <v>0.125</v>
      </c>
      <c r="K2971" s="341">
        <v>61.26</v>
      </c>
      <c r="L2971" s="342">
        <f t="shared" si="185"/>
        <v>7.6574999999999998</v>
      </c>
      <c r="M2971" s="343">
        <f t="shared" si="188"/>
        <v>5247.7212499999978</v>
      </c>
      <c r="N2971" s="336"/>
    </row>
    <row r="2972" spans="1:14">
      <c r="A2972" s="336"/>
      <c r="B2972" s="341">
        <v>291336.47899999999</v>
      </c>
      <c r="C2972" s="341" t="s">
        <v>259</v>
      </c>
      <c r="D2972" s="341">
        <v>0.1</v>
      </c>
      <c r="E2972" s="341">
        <v>63.17</v>
      </c>
      <c r="F2972" s="342">
        <f t="shared" si="186"/>
        <v>6.3170000000000002</v>
      </c>
      <c r="G2972" s="343">
        <f t="shared" si="187"/>
        <v>4360.5500000000075</v>
      </c>
      <c r="H2972" s="341">
        <v>291336.47899999999</v>
      </c>
      <c r="I2972" s="341" t="s">
        <v>259</v>
      </c>
      <c r="J2972" s="341">
        <v>0.1</v>
      </c>
      <c r="K2972" s="341">
        <v>62.55</v>
      </c>
      <c r="L2972" s="342">
        <f t="shared" si="185"/>
        <v>6.2549999999999999</v>
      </c>
      <c r="M2972" s="343">
        <f t="shared" si="188"/>
        <v>4284.1140000000214</v>
      </c>
      <c r="N2972" s="336"/>
    </row>
    <row r="2973" spans="1:14">
      <c r="A2973" s="336"/>
      <c r="B2973" s="341">
        <v>291336.47899999999</v>
      </c>
      <c r="C2973" s="341" t="s">
        <v>260</v>
      </c>
      <c r="D2973" s="341">
        <v>0.1</v>
      </c>
      <c r="E2973" s="341">
        <v>80.260000000000005</v>
      </c>
      <c r="F2973" s="342">
        <f t="shared" si="186"/>
        <v>8.0260000000000016</v>
      </c>
      <c r="G2973" s="343">
        <f t="shared" si="187"/>
        <v>5304.4309999999896</v>
      </c>
      <c r="H2973" s="341">
        <v>291336.47899999999</v>
      </c>
      <c r="I2973" s="341" t="s">
        <v>260</v>
      </c>
      <c r="J2973" s="341">
        <v>0.1</v>
      </c>
      <c r="K2973" s="341">
        <v>81.98</v>
      </c>
      <c r="L2973" s="342">
        <f t="shared" si="185"/>
        <v>8.1980000000000004</v>
      </c>
      <c r="M2973" s="343">
        <f t="shared" si="188"/>
        <v>4594.7519999999904</v>
      </c>
      <c r="N2973" s="336"/>
    </row>
    <row r="2974" spans="1:14">
      <c r="A2974" s="13"/>
      <c r="B2974" s="341">
        <v>291340</v>
      </c>
      <c r="C2974" s="341" t="s">
        <v>255</v>
      </c>
      <c r="D2974" s="341">
        <v>0.04</v>
      </c>
      <c r="E2974" s="341">
        <v>31.87</v>
      </c>
      <c r="F2974" s="342">
        <f t="shared" si="186"/>
        <v>1.2748000000000002</v>
      </c>
      <c r="G2974" s="343">
        <f t="shared" si="187"/>
        <v>1623.0304000000019</v>
      </c>
      <c r="H2974" s="341">
        <v>291340</v>
      </c>
      <c r="I2974" s="341" t="s">
        <v>255</v>
      </c>
      <c r="J2974" s="341">
        <v>0.04</v>
      </c>
      <c r="K2974" s="341">
        <v>31.53</v>
      </c>
      <c r="L2974" s="342">
        <f t="shared" si="185"/>
        <v>1.2612000000000001</v>
      </c>
      <c r="M2974" s="343">
        <f t="shared" si="188"/>
        <v>1594.5611999999944</v>
      </c>
      <c r="N2974" s="13"/>
    </row>
    <row r="2975" spans="1:14">
      <c r="A2975" s="336"/>
      <c r="B2975" s="341">
        <v>291340</v>
      </c>
      <c r="C2975" s="341" t="s">
        <v>256</v>
      </c>
      <c r="D2975" s="341">
        <v>0.1</v>
      </c>
      <c r="E2975" s="341">
        <v>31.87</v>
      </c>
      <c r="F2975" s="342">
        <f t="shared" si="186"/>
        <v>3.1870000000000003</v>
      </c>
      <c r="G2975" s="343">
        <f t="shared" si="187"/>
        <v>4057.5759999999918</v>
      </c>
      <c r="H2975" s="341">
        <v>291340</v>
      </c>
      <c r="I2975" s="341" t="s">
        <v>256</v>
      </c>
      <c r="J2975" s="341">
        <v>0.1</v>
      </c>
      <c r="K2975" s="341">
        <v>31.53</v>
      </c>
      <c r="L2975" s="342">
        <f t="shared" si="185"/>
        <v>3.1530000000000005</v>
      </c>
      <c r="M2975" s="343">
        <f t="shared" si="188"/>
        <v>3986.4050000000016</v>
      </c>
      <c r="N2975" s="336"/>
    </row>
    <row r="2976" spans="1:14">
      <c r="A2976" s="336"/>
      <c r="B2976" s="341">
        <v>291340</v>
      </c>
      <c r="C2976" s="341" t="s">
        <v>257</v>
      </c>
      <c r="D2976" s="341">
        <v>0.125</v>
      </c>
      <c r="E2976" s="341">
        <v>32.75</v>
      </c>
      <c r="F2976" s="342">
        <f t="shared" si="186"/>
        <v>4.09375</v>
      </c>
      <c r="G2976" s="343">
        <f t="shared" si="187"/>
        <v>5208.7187499999736</v>
      </c>
      <c r="H2976" s="341">
        <v>291340</v>
      </c>
      <c r="I2976" s="341" t="s">
        <v>257</v>
      </c>
      <c r="J2976" s="341">
        <v>0.125</v>
      </c>
      <c r="K2976" s="341">
        <v>32.4</v>
      </c>
      <c r="L2976" s="342">
        <f t="shared" si="185"/>
        <v>4.05</v>
      </c>
      <c r="M2976" s="343">
        <f t="shared" si="188"/>
        <v>5117.3899999999894</v>
      </c>
      <c r="N2976" s="336"/>
    </row>
    <row r="2977" spans="1:14">
      <c r="A2977" s="336"/>
      <c r="B2977" s="341">
        <v>291340</v>
      </c>
      <c r="C2977" s="341" t="s">
        <v>258</v>
      </c>
      <c r="D2977" s="341">
        <v>0.125</v>
      </c>
      <c r="E2977" s="341">
        <v>33.64</v>
      </c>
      <c r="F2977" s="342">
        <f t="shared" si="186"/>
        <v>4.2050000000000001</v>
      </c>
      <c r="G2977" s="343">
        <f t="shared" si="187"/>
        <v>5345.6062500000044</v>
      </c>
      <c r="H2977" s="341">
        <v>291340</v>
      </c>
      <c r="I2977" s="341" t="s">
        <v>258</v>
      </c>
      <c r="J2977" s="341">
        <v>0.125</v>
      </c>
      <c r="K2977" s="341">
        <v>33.28</v>
      </c>
      <c r="L2977" s="342">
        <f t="shared" si="185"/>
        <v>4.16</v>
      </c>
      <c r="M2977" s="343">
        <f t="shared" si="188"/>
        <v>5251.8812499999976</v>
      </c>
      <c r="N2977" s="336"/>
    </row>
    <row r="2978" spans="1:14">
      <c r="A2978" s="336"/>
      <c r="B2978" s="341">
        <v>291340</v>
      </c>
      <c r="C2978" s="341" t="s">
        <v>259</v>
      </c>
      <c r="D2978" s="341">
        <v>0.1</v>
      </c>
      <c r="E2978" s="341">
        <v>34.35</v>
      </c>
      <c r="F2978" s="342">
        <f t="shared" si="186"/>
        <v>3.4350000000000005</v>
      </c>
      <c r="G2978" s="343">
        <f t="shared" si="187"/>
        <v>4363.9850000000079</v>
      </c>
      <c r="H2978" s="341">
        <v>291340</v>
      </c>
      <c r="I2978" s="341" t="s">
        <v>259</v>
      </c>
      <c r="J2978" s="341">
        <v>0.1</v>
      </c>
      <c r="K2978" s="341">
        <v>33.979999999999997</v>
      </c>
      <c r="L2978" s="342">
        <f t="shared" si="185"/>
        <v>3.3979999999999997</v>
      </c>
      <c r="M2978" s="343">
        <f t="shared" si="188"/>
        <v>4287.5120000000215</v>
      </c>
      <c r="N2978" s="336"/>
    </row>
    <row r="2979" spans="1:14">
      <c r="A2979" s="336"/>
      <c r="B2979" s="341">
        <v>291340</v>
      </c>
      <c r="C2979" s="341" t="s">
        <v>260</v>
      </c>
      <c r="D2979" s="341">
        <v>0.1</v>
      </c>
      <c r="E2979" s="341">
        <v>43.58</v>
      </c>
      <c r="F2979" s="342">
        <f t="shared" si="186"/>
        <v>4.3579999999999997</v>
      </c>
      <c r="G2979" s="343">
        <f t="shared" si="187"/>
        <v>5308.7889999999898</v>
      </c>
      <c r="H2979" s="341">
        <v>291340</v>
      </c>
      <c r="I2979" s="341" t="s">
        <v>260</v>
      </c>
      <c r="J2979" s="341">
        <v>0.1</v>
      </c>
      <c r="K2979" s="341">
        <v>44.59</v>
      </c>
      <c r="L2979" s="342">
        <f t="shared" si="185"/>
        <v>4.4590000000000005</v>
      </c>
      <c r="M2979" s="343">
        <f t="shared" si="188"/>
        <v>4599.2109999999902</v>
      </c>
      <c r="N2979" s="336"/>
    </row>
    <row r="2980" spans="1:14">
      <c r="A2980" s="336"/>
      <c r="B2980" s="341">
        <v>291350</v>
      </c>
      <c r="C2980" s="341" t="s">
        <v>255</v>
      </c>
      <c r="D2980" s="341">
        <v>0.04</v>
      </c>
      <c r="E2980" s="341">
        <v>90.51</v>
      </c>
      <c r="F2980" s="342">
        <f t="shared" si="186"/>
        <v>3.6204000000000001</v>
      </c>
      <c r="G2980" s="343">
        <f t="shared" si="187"/>
        <v>1626.6508000000019</v>
      </c>
      <c r="H2980" s="341">
        <v>291350</v>
      </c>
      <c r="I2980" s="341" t="s">
        <v>255</v>
      </c>
      <c r="J2980" s="341">
        <v>0.04</v>
      </c>
      <c r="K2980" s="341">
        <v>89.53</v>
      </c>
      <c r="L2980" s="342">
        <f t="shared" si="185"/>
        <v>3.5811999999999999</v>
      </c>
      <c r="M2980" s="343">
        <f t="shared" si="188"/>
        <v>1598.1423999999945</v>
      </c>
      <c r="N2980" s="336"/>
    </row>
    <row r="2981" spans="1:14">
      <c r="A2981" s="13"/>
      <c r="B2981" s="341">
        <v>291350</v>
      </c>
      <c r="C2981" s="341" t="s">
        <v>256</v>
      </c>
      <c r="D2981" s="341">
        <v>0.1</v>
      </c>
      <c r="E2981" s="341">
        <v>90.51</v>
      </c>
      <c r="F2981" s="342">
        <f t="shared" si="186"/>
        <v>9.0510000000000002</v>
      </c>
      <c r="G2981" s="343">
        <f t="shared" si="187"/>
        <v>4066.6269999999918</v>
      </c>
      <c r="H2981" s="341">
        <v>291350</v>
      </c>
      <c r="I2981" s="341" t="s">
        <v>256</v>
      </c>
      <c r="J2981" s="341">
        <v>0.1</v>
      </c>
      <c r="K2981" s="341">
        <v>89.53</v>
      </c>
      <c r="L2981" s="342">
        <f t="shared" si="185"/>
        <v>8.9530000000000012</v>
      </c>
      <c r="M2981" s="343">
        <f t="shared" si="188"/>
        <v>3995.3580000000015</v>
      </c>
      <c r="N2981" s="13"/>
    </row>
    <row r="2982" spans="1:14">
      <c r="A2982" s="336"/>
      <c r="B2982" s="341">
        <v>291350</v>
      </c>
      <c r="C2982" s="341" t="s">
        <v>257</v>
      </c>
      <c r="D2982" s="341">
        <v>0.125</v>
      </c>
      <c r="E2982" s="341">
        <v>93.02</v>
      </c>
      <c r="F2982" s="342">
        <f t="shared" si="186"/>
        <v>11.6275</v>
      </c>
      <c r="G2982" s="343">
        <f t="shared" si="187"/>
        <v>5220.3462499999732</v>
      </c>
      <c r="H2982" s="341">
        <v>291350</v>
      </c>
      <c r="I2982" s="341" t="s">
        <v>257</v>
      </c>
      <c r="J2982" s="341">
        <v>0.125</v>
      </c>
      <c r="K2982" s="341">
        <v>92.02</v>
      </c>
      <c r="L2982" s="342">
        <f t="shared" si="185"/>
        <v>11.5025</v>
      </c>
      <c r="M2982" s="343">
        <f t="shared" si="188"/>
        <v>5128.892499999989</v>
      </c>
      <c r="N2982" s="336"/>
    </row>
    <row r="2983" spans="1:14">
      <c r="A2983" s="336"/>
      <c r="B2983" s="341">
        <v>291350</v>
      </c>
      <c r="C2983" s="341" t="s">
        <v>258</v>
      </c>
      <c r="D2983" s="341">
        <v>0.125</v>
      </c>
      <c r="E2983" s="341">
        <v>95.54</v>
      </c>
      <c r="F2983" s="342">
        <f t="shared" si="186"/>
        <v>11.942500000000001</v>
      </c>
      <c r="G2983" s="343">
        <f t="shared" si="187"/>
        <v>5357.5487500000045</v>
      </c>
      <c r="H2983" s="341">
        <v>291350</v>
      </c>
      <c r="I2983" s="341" t="s">
        <v>258</v>
      </c>
      <c r="J2983" s="341">
        <v>0.125</v>
      </c>
      <c r="K2983" s="341">
        <v>94.51</v>
      </c>
      <c r="L2983" s="342">
        <f t="shared" si="185"/>
        <v>11.813750000000001</v>
      </c>
      <c r="M2983" s="343">
        <f t="shared" si="188"/>
        <v>5263.6949999999979</v>
      </c>
      <c r="N2983" s="336"/>
    </row>
    <row r="2984" spans="1:14">
      <c r="A2984" s="336"/>
      <c r="B2984" s="341">
        <v>291350</v>
      </c>
      <c r="C2984" s="341" t="s">
        <v>259</v>
      </c>
      <c r="D2984" s="341">
        <v>0.1</v>
      </c>
      <c r="E2984" s="341">
        <v>97.55</v>
      </c>
      <c r="F2984" s="342">
        <f t="shared" si="186"/>
        <v>9.7550000000000008</v>
      </c>
      <c r="G2984" s="343">
        <f t="shared" si="187"/>
        <v>4373.740000000008</v>
      </c>
      <c r="H2984" s="341">
        <v>291350</v>
      </c>
      <c r="I2984" s="341" t="s">
        <v>259</v>
      </c>
      <c r="J2984" s="341">
        <v>0.1</v>
      </c>
      <c r="K2984" s="341">
        <v>96.5</v>
      </c>
      <c r="L2984" s="342">
        <f t="shared" si="185"/>
        <v>9.65</v>
      </c>
      <c r="M2984" s="343">
        <f t="shared" si="188"/>
        <v>4297.1620000000212</v>
      </c>
      <c r="N2984" s="336"/>
    </row>
    <row r="2985" spans="1:14">
      <c r="A2985" s="336"/>
      <c r="B2985" s="341">
        <v>291350</v>
      </c>
      <c r="C2985" s="341" t="s">
        <v>260</v>
      </c>
      <c r="D2985" s="341">
        <v>0.1</v>
      </c>
      <c r="E2985" s="341">
        <v>123.79</v>
      </c>
      <c r="F2985" s="342">
        <f t="shared" si="186"/>
        <v>12.379000000000001</v>
      </c>
      <c r="G2985" s="343">
        <f t="shared" si="187"/>
        <v>5321.1679999999897</v>
      </c>
      <c r="H2985" s="341">
        <v>291350</v>
      </c>
      <c r="I2985" s="341" t="s">
        <v>260</v>
      </c>
      <c r="J2985" s="341">
        <v>0.1</v>
      </c>
      <c r="K2985" s="341">
        <v>126.65</v>
      </c>
      <c r="L2985" s="342">
        <f t="shared" si="185"/>
        <v>12.665000000000001</v>
      </c>
      <c r="M2985" s="343">
        <f t="shared" si="188"/>
        <v>4611.8759999999902</v>
      </c>
      <c r="N2985" s="336"/>
    </row>
    <row r="2986" spans="1:14">
      <c r="A2986" s="336"/>
      <c r="B2986" s="341">
        <v>291360</v>
      </c>
      <c r="C2986" s="341" t="s">
        <v>255</v>
      </c>
      <c r="D2986" s="341">
        <v>0.04</v>
      </c>
      <c r="E2986" s="341">
        <v>90.51</v>
      </c>
      <c r="F2986" s="342">
        <f t="shared" si="186"/>
        <v>3.6204000000000001</v>
      </c>
      <c r="G2986" s="343">
        <f t="shared" si="187"/>
        <v>1630.271200000002</v>
      </c>
      <c r="H2986" s="341">
        <v>291360</v>
      </c>
      <c r="I2986" s="341" t="s">
        <v>255</v>
      </c>
      <c r="J2986" s="341">
        <v>0.04</v>
      </c>
      <c r="K2986" s="341">
        <v>89.53</v>
      </c>
      <c r="L2986" s="342">
        <f t="shared" si="185"/>
        <v>3.5811999999999999</v>
      </c>
      <c r="M2986" s="343">
        <f t="shared" si="188"/>
        <v>1601.7235999999946</v>
      </c>
      <c r="N2986" s="336"/>
    </row>
    <row r="2987" spans="1:14">
      <c r="A2987" s="336"/>
      <c r="B2987" s="341">
        <v>291360</v>
      </c>
      <c r="C2987" s="341" t="s">
        <v>256</v>
      </c>
      <c r="D2987" s="341">
        <v>0.1</v>
      </c>
      <c r="E2987" s="341">
        <v>90.51</v>
      </c>
      <c r="F2987" s="342">
        <f t="shared" si="186"/>
        <v>9.0510000000000002</v>
      </c>
      <c r="G2987" s="343">
        <f t="shared" si="187"/>
        <v>4075.6779999999917</v>
      </c>
      <c r="H2987" s="341">
        <v>291360</v>
      </c>
      <c r="I2987" s="341" t="s">
        <v>256</v>
      </c>
      <c r="J2987" s="341">
        <v>0.1</v>
      </c>
      <c r="K2987" s="341">
        <v>89.53</v>
      </c>
      <c r="L2987" s="342">
        <f t="shared" si="185"/>
        <v>8.9530000000000012</v>
      </c>
      <c r="M2987" s="343">
        <f t="shared" si="188"/>
        <v>4004.3110000000015</v>
      </c>
      <c r="N2987" s="336"/>
    </row>
    <row r="2988" spans="1:14">
      <c r="A2988" s="13"/>
      <c r="B2988" s="341">
        <v>291360</v>
      </c>
      <c r="C2988" s="341" t="s">
        <v>257</v>
      </c>
      <c r="D2988" s="341">
        <v>0.125</v>
      </c>
      <c r="E2988" s="341">
        <v>93.02</v>
      </c>
      <c r="F2988" s="342">
        <f t="shared" si="186"/>
        <v>11.6275</v>
      </c>
      <c r="G2988" s="343">
        <f t="shared" si="187"/>
        <v>5231.9737499999728</v>
      </c>
      <c r="H2988" s="341">
        <v>291360</v>
      </c>
      <c r="I2988" s="341" t="s">
        <v>257</v>
      </c>
      <c r="J2988" s="341">
        <v>0.125</v>
      </c>
      <c r="K2988" s="341">
        <v>92.02</v>
      </c>
      <c r="L2988" s="342">
        <f t="shared" si="185"/>
        <v>11.5025</v>
      </c>
      <c r="M2988" s="343">
        <f t="shared" si="188"/>
        <v>5140.3949999999886</v>
      </c>
      <c r="N2988" s="13"/>
    </row>
    <row r="2989" spans="1:14">
      <c r="A2989" s="336"/>
      <c r="B2989" s="341">
        <v>291360</v>
      </c>
      <c r="C2989" s="341" t="s">
        <v>258</v>
      </c>
      <c r="D2989" s="341">
        <v>0.125</v>
      </c>
      <c r="E2989" s="341">
        <v>95.54</v>
      </c>
      <c r="F2989" s="342">
        <f t="shared" si="186"/>
        <v>11.942500000000001</v>
      </c>
      <c r="G2989" s="343">
        <f t="shared" si="187"/>
        <v>5369.4912500000046</v>
      </c>
      <c r="H2989" s="341">
        <v>291360</v>
      </c>
      <c r="I2989" s="341" t="s">
        <v>258</v>
      </c>
      <c r="J2989" s="341">
        <v>0.125</v>
      </c>
      <c r="K2989" s="341">
        <v>94.51</v>
      </c>
      <c r="L2989" s="342">
        <f t="shared" si="185"/>
        <v>11.813750000000001</v>
      </c>
      <c r="M2989" s="343">
        <f t="shared" si="188"/>
        <v>5275.5087499999981</v>
      </c>
      <c r="N2989" s="336"/>
    </row>
    <row r="2990" spans="1:14">
      <c r="A2990" s="336"/>
      <c r="B2990" s="341">
        <v>291360</v>
      </c>
      <c r="C2990" s="341" t="s">
        <v>259</v>
      </c>
      <c r="D2990" s="341">
        <v>0.1</v>
      </c>
      <c r="E2990" s="341">
        <v>97.55</v>
      </c>
      <c r="F2990" s="342">
        <f t="shared" si="186"/>
        <v>9.7550000000000008</v>
      </c>
      <c r="G2990" s="343">
        <f t="shared" si="187"/>
        <v>4383.4950000000081</v>
      </c>
      <c r="H2990" s="341">
        <v>291360</v>
      </c>
      <c r="I2990" s="341" t="s">
        <v>259</v>
      </c>
      <c r="J2990" s="341">
        <v>0.1</v>
      </c>
      <c r="K2990" s="341">
        <v>96.5</v>
      </c>
      <c r="L2990" s="342">
        <f t="shared" si="185"/>
        <v>9.65</v>
      </c>
      <c r="M2990" s="343">
        <f t="shared" si="188"/>
        <v>4306.8120000000208</v>
      </c>
      <c r="N2990" s="336"/>
    </row>
    <row r="2991" spans="1:14">
      <c r="A2991" s="336"/>
      <c r="B2991" s="341">
        <v>291360</v>
      </c>
      <c r="C2991" s="341" t="s">
        <v>260</v>
      </c>
      <c r="D2991" s="341">
        <v>0.1</v>
      </c>
      <c r="E2991" s="341">
        <v>123.79</v>
      </c>
      <c r="F2991" s="342">
        <f t="shared" si="186"/>
        <v>12.379000000000001</v>
      </c>
      <c r="G2991" s="343">
        <f t="shared" si="187"/>
        <v>5333.5469999999896</v>
      </c>
      <c r="H2991" s="341">
        <v>291360</v>
      </c>
      <c r="I2991" s="341" t="s">
        <v>260</v>
      </c>
      <c r="J2991" s="341">
        <v>0.1</v>
      </c>
      <c r="K2991" s="341">
        <v>126.65</v>
      </c>
      <c r="L2991" s="342">
        <f t="shared" si="185"/>
        <v>12.665000000000001</v>
      </c>
      <c r="M2991" s="343">
        <f t="shared" si="188"/>
        <v>4624.5409999999902</v>
      </c>
      <c r="N2991" s="336"/>
    </row>
    <row r="2992" spans="1:14">
      <c r="A2992" s="336"/>
      <c r="B2992" s="341">
        <v>291370</v>
      </c>
      <c r="C2992" s="341" t="s">
        <v>255</v>
      </c>
      <c r="D2992" s="341">
        <v>0.04</v>
      </c>
      <c r="E2992" s="341">
        <v>90.51</v>
      </c>
      <c r="F2992" s="342">
        <f t="shared" si="186"/>
        <v>3.6204000000000001</v>
      </c>
      <c r="G2992" s="343">
        <f t="shared" si="187"/>
        <v>1633.891600000002</v>
      </c>
      <c r="H2992" s="341">
        <v>291370</v>
      </c>
      <c r="I2992" s="341" t="s">
        <v>255</v>
      </c>
      <c r="J2992" s="341">
        <v>0.04</v>
      </c>
      <c r="K2992" s="341">
        <v>89.53</v>
      </c>
      <c r="L2992" s="342">
        <f t="shared" si="185"/>
        <v>3.5811999999999999</v>
      </c>
      <c r="M2992" s="343">
        <f t="shared" si="188"/>
        <v>1605.3047999999947</v>
      </c>
      <c r="N2992" s="336"/>
    </row>
    <row r="2993" spans="1:14">
      <c r="A2993" s="336"/>
      <c r="B2993" s="341">
        <v>291370</v>
      </c>
      <c r="C2993" s="341" t="s">
        <v>256</v>
      </c>
      <c r="D2993" s="341">
        <v>0.1</v>
      </c>
      <c r="E2993" s="341">
        <v>90.51</v>
      </c>
      <c r="F2993" s="342">
        <f t="shared" si="186"/>
        <v>9.0510000000000002</v>
      </c>
      <c r="G2993" s="343">
        <f t="shared" si="187"/>
        <v>4084.7289999999916</v>
      </c>
      <c r="H2993" s="341">
        <v>291370</v>
      </c>
      <c r="I2993" s="341" t="s">
        <v>256</v>
      </c>
      <c r="J2993" s="341">
        <v>0.1</v>
      </c>
      <c r="K2993" s="341">
        <v>89.53</v>
      </c>
      <c r="L2993" s="342">
        <f t="shared" si="185"/>
        <v>8.9530000000000012</v>
      </c>
      <c r="M2993" s="343">
        <f t="shared" si="188"/>
        <v>4013.2640000000015</v>
      </c>
      <c r="N2993" s="336"/>
    </row>
    <row r="2994" spans="1:14">
      <c r="A2994" s="336"/>
      <c r="B2994" s="341">
        <v>291370</v>
      </c>
      <c r="C2994" s="341" t="s">
        <v>257</v>
      </c>
      <c r="D2994" s="341">
        <v>0.125</v>
      </c>
      <c r="E2994" s="341">
        <v>93.02</v>
      </c>
      <c r="F2994" s="342">
        <f t="shared" si="186"/>
        <v>11.6275</v>
      </c>
      <c r="G2994" s="343">
        <f t="shared" si="187"/>
        <v>5243.6012499999724</v>
      </c>
      <c r="H2994" s="341">
        <v>291370</v>
      </c>
      <c r="I2994" s="341" t="s">
        <v>257</v>
      </c>
      <c r="J2994" s="341">
        <v>0.125</v>
      </c>
      <c r="K2994" s="341">
        <v>92.02</v>
      </c>
      <c r="L2994" s="342">
        <f t="shared" si="185"/>
        <v>11.5025</v>
      </c>
      <c r="M2994" s="343">
        <f t="shared" si="188"/>
        <v>5151.8974999999882</v>
      </c>
      <c r="N2994" s="336"/>
    </row>
    <row r="2995" spans="1:14">
      <c r="A2995" s="13"/>
      <c r="B2995" s="341">
        <v>291370</v>
      </c>
      <c r="C2995" s="341" t="s">
        <v>258</v>
      </c>
      <c r="D2995" s="341">
        <v>0.125</v>
      </c>
      <c r="E2995" s="341">
        <v>95.54</v>
      </c>
      <c r="F2995" s="342">
        <f t="shared" si="186"/>
        <v>11.942500000000001</v>
      </c>
      <c r="G2995" s="343">
        <f t="shared" si="187"/>
        <v>5381.4337500000047</v>
      </c>
      <c r="H2995" s="341">
        <v>291370</v>
      </c>
      <c r="I2995" s="341" t="s">
        <v>258</v>
      </c>
      <c r="J2995" s="341">
        <v>0.125</v>
      </c>
      <c r="K2995" s="341">
        <v>94.51</v>
      </c>
      <c r="L2995" s="342">
        <f t="shared" si="185"/>
        <v>11.813750000000001</v>
      </c>
      <c r="M2995" s="343">
        <f t="shared" si="188"/>
        <v>5287.3224999999984</v>
      </c>
      <c r="N2995" s="13"/>
    </row>
    <row r="2996" spans="1:14">
      <c r="A2996" s="336"/>
      <c r="B2996" s="341">
        <v>291370</v>
      </c>
      <c r="C2996" s="341" t="s">
        <v>259</v>
      </c>
      <c r="D2996" s="341">
        <v>0.1</v>
      </c>
      <c r="E2996" s="341">
        <v>97.55</v>
      </c>
      <c r="F2996" s="342">
        <f t="shared" si="186"/>
        <v>9.7550000000000008</v>
      </c>
      <c r="G2996" s="343">
        <f t="shared" si="187"/>
        <v>4393.2500000000082</v>
      </c>
      <c r="H2996" s="341">
        <v>291370</v>
      </c>
      <c r="I2996" s="341" t="s">
        <v>259</v>
      </c>
      <c r="J2996" s="341">
        <v>0.1</v>
      </c>
      <c r="K2996" s="341">
        <v>96.5</v>
      </c>
      <c r="L2996" s="342">
        <f t="shared" si="185"/>
        <v>9.65</v>
      </c>
      <c r="M2996" s="343">
        <f t="shared" si="188"/>
        <v>4316.4620000000205</v>
      </c>
      <c r="N2996" s="336"/>
    </row>
    <row r="2997" spans="1:14">
      <c r="A2997" s="336"/>
      <c r="B2997" s="341">
        <v>291370</v>
      </c>
      <c r="C2997" s="341" t="s">
        <v>260</v>
      </c>
      <c r="D2997" s="341">
        <v>0.1</v>
      </c>
      <c r="E2997" s="341">
        <v>123.79</v>
      </c>
      <c r="F2997" s="342">
        <f t="shared" si="186"/>
        <v>12.379000000000001</v>
      </c>
      <c r="G2997" s="343">
        <f t="shared" si="187"/>
        <v>5345.9259999999895</v>
      </c>
      <c r="H2997" s="341">
        <v>291370</v>
      </c>
      <c r="I2997" s="341" t="s">
        <v>260</v>
      </c>
      <c r="J2997" s="341">
        <v>0.1</v>
      </c>
      <c r="K2997" s="341">
        <v>126.65</v>
      </c>
      <c r="L2997" s="342">
        <f t="shared" si="185"/>
        <v>12.665000000000001</v>
      </c>
      <c r="M2997" s="343">
        <f t="shared" si="188"/>
        <v>4637.2059999999901</v>
      </c>
      <c r="N2997" s="336"/>
    </row>
    <row r="2998" spans="1:14">
      <c r="A2998" s="336"/>
      <c r="B2998" s="341">
        <v>291371.24400000001</v>
      </c>
      <c r="C2998" s="341" t="s">
        <v>255</v>
      </c>
      <c r="D2998" s="341">
        <v>0.04</v>
      </c>
      <c r="E2998" s="341">
        <v>11.26</v>
      </c>
      <c r="F2998" s="342">
        <f t="shared" si="186"/>
        <v>0.45040000000000002</v>
      </c>
      <c r="G2998" s="343">
        <f t="shared" si="187"/>
        <v>1634.3420000000019</v>
      </c>
      <c r="H2998" s="341">
        <v>291371.24400000001</v>
      </c>
      <c r="I2998" s="341" t="s">
        <v>255</v>
      </c>
      <c r="J2998" s="341">
        <v>0.04</v>
      </c>
      <c r="K2998" s="341">
        <v>11.14</v>
      </c>
      <c r="L2998" s="342">
        <f t="shared" si="185"/>
        <v>0.44560000000000005</v>
      </c>
      <c r="M2998" s="343">
        <f t="shared" si="188"/>
        <v>1605.7503999999947</v>
      </c>
      <c r="N2998" s="336"/>
    </row>
    <row r="2999" spans="1:14">
      <c r="A2999" s="336"/>
      <c r="B2999" s="341">
        <v>291371.24400000001</v>
      </c>
      <c r="C2999" s="341" t="s">
        <v>256</v>
      </c>
      <c r="D2999" s="341">
        <v>0.1</v>
      </c>
      <c r="E2999" s="341">
        <v>11.26</v>
      </c>
      <c r="F2999" s="342">
        <f t="shared" si="186"/>
        <v>1.1260000000000001</v>
      </c>
      <c r="G2999" s="343">
        <f t="shared" si="187"/>
        <v>4085.8549999999918</v>
      </c>
      <c r="H2999" s="341">
        <v>291371.24400000001</v>
      </c>
      <c r="I2999" s="341" t="s">
        <v>256</v>
      </c>
      <c r="J2999" s="341">
        <v>0.1</v>
      </c>
      <c r="K2999" s="341">
        <v>11.14</v>
      </c>
      <c r="L2999" s="342">
        <f t="shared" si="185"/>
        <v>1.1140000000000001</v>
      </c>
      <c r="M2999" s="343">
        <f t="shared" si="188"/>
        <v>4014.3780000000015</v>
      </c>
      <c r="N2999" s="336"/>
    </row>
    <row r="3000" spans="1:14">
      <c r="A3000" s="336"/>
      <c r="B3000" s="341">
        <v>291371.24400000001</v>
      </c>
      <c r="C3000" s="341" t="s">
        <v>257</v>
      </c>
      <c r="D3000" s="341">
        <v>0.125</v>
      </c>
      <c r="E3000" s="341">
        <v>11.57</v>
      </c>
      <c r="F3000" s="342">
        <f t="shared" si="186"/>
        <v>1.44625</v>
      </c>
      <c r="G3000" s="343">
        <f t="shared" si="187"/>
        <v>5245.0474999999724</v>
      </c>
      <c r="H3000" s="341">
        <v>291371.24400000001</v>
      </c>
      <c r="I3000" s="341" t="s">
        <v>257</v>
      </c>
      <c r="J3000" s="341">
        <v>0.125</v>
      </c>
      <c r="K3000" s="341">
        <v>11.45</v>
      </c>
      <c r="L3000" s="342">
        <f t="shared" si="185"/>
        <v>1.4312499999999999</v>
      </c>
      <c r="M3000" s="343">
        <f t="shared" si="188"/>
        <v>5153.3287499999878</v>
      </c>
      <c r="N3000" s="336"/>
    </row>
    <row r="3001" spans="1:14">
      <c r="A3001" s="336"/>
      <c r="B3001" s="341">
        <v>291371.24400000001</v>
      </c>
      <c r="C3001" s="341" t="s">
        <v>258</v>
      </c>
      <c r="D3001" s="341">
        <v>0.125</v>
      </c>
      <c r="E3001" s="341">
        <v>11.88</v>
      </c>
      <c r="F3001" s="342">
        <f t="shared" si="186"/>
        <v>1.4850000000000001</v>
      </c>
      <c r="G3001" s="343">
        <f t="shared" si="187"/>
        <v>5382.9187500000044</v>
      </c>
      <c r="H3001" s="341">
        <v>291371.24400000001</v>
      </c>
      <c r="I3001" s="341" t="s">
        <v>258</v>
      </c>
      <c r="J3001" s="341">
        <v>0.125</v>
      </c>
      <c r="K3001" s="341">
        <v>11.76</v>
      </c>
      <c r="L3001" s="342">
        <f t="shared" si="185"/>
        <v>1.47</v>
      </c>
      <c r="M3001" s="343">
        <f t="shared" si="188"/>
        <v>5288.7924999999987</v>
      </c>
      <c r="N3001" s="336"/>
    </row>
    <row r="3002" spans="1:14">
      <c r="A3002" s="13"/>
      <c r="B3002" s="341">
        <v>291371.24400000001</v>
      </c>
      <c r="C3002" s="341" t="s">
        <v>259</v>
      </c>
      <c r="D3002" s="341">
        <v>0.1</v>
      </c>
      <c r="E3002" s="341">
        <v>12.13</v>
      </c>
      <c r="F3002" s="342">
        <f t="shared" si="186"/>
        <v>1.2130000000000001</v>
      </c>
      <c r="G3002" s="343">
        <f t="shared" si="187"/>
        <v>4394.4630000000079</v>
      </c>
      <c r="H3002" s="341">
        <v>291371.24400000001</v>
      </c>
      <c r="I3002" s="341" t="s">
        <v>259</v>
      </c>
      <c r="J3002" s="341">
        <v>0.1</v>
      </c>
      <c r="K3002" s="341">
        <v>12</v>
      </c>
      <c r="L3002" s="342">
        <f t="shared" si="185"/>
        <v>1.2000000000000002</v>
      </c>
      <c r="M3002" s="343">
        <f t="shared" si="188"/>
        <v>4317.6620000000203</v>
      </c>
      <c r="N3002" s="13"/>
    </row>
    <row r="3003" spans="1:14">
      <c r="A3003" s="336"/>
      <c r="B3003" s="341">
        <v>291371.24400000001</v>
      </c>
      <c r="C3003" s="341" t="s">
        <v>260</v>
      </c>
      <c r="D3003" s="341">
        <v>0.1</v>
      </c>
      <c r="E3003" s="341">
        <v>15.4</v>
      </c>
      <c r="F3003" s="342">
        <f t="shared" si="186"/>
        <v>1.54</v>
      </c>
      <c r="G3003" s="343">
        <f t="shared" si="187"/>
        <v>5347.4659999999894</v>
      </c>
      <c r="H3003" s="341">
        <v>291371.24400000001</v>
      </c>
      <c r="I3003" s="341" t="s">
        <v>260</v>
      </c>
      <c r="J3003" s="341">
        <v>0.1</v>
      </c>
      <c r="K3003" s="341">
        <v>15.75</v>
      </c>
      <c r="L3003" s="342">
        <f t="shared" si="185"/>
        <v>1.5750000000000002</v>
      </c>
      <c r="M3003" s="343">
        <f t="shared" si="188"/>
        <v>4638.7809999999899</v>
      </c>
      <c r="N3003" s="336"/>
    </row>
    <row r="3004" spans="1:14">
      <c r="A3004" s="336"/>
      <c r="B3004" s="341">
        <v>291380</v>
      </c>
      <c r="C3004" s="341" t="s">
        <v>255</v>
      </c>
      <c r="D3004" s="341">
        <v>0.04</v>
      </c>
      <c r="E3004" s="341">
        <v>79.2</v>
      </c>
      <c r="F3004" s="342">
        <f t="shared" si="186"/>
        <v>3.1680000000000001</v>
      </c>
      <c r="G3004" s="343">
        <f t="shared" si="187"/>
        <v>1637.5100000000018</v>
      </c>
      <c r="H3004" s="341">
        <v>291380</v>
      </c>
      <c r="I3004" s="341" t="s">
        <v>255</v>
      </c>
      <c r="J3004" s="341">
        <v>0.04</v>
      </c>
      <c r="K3004" s="341">
        <v>78.44</v>
      </c>
      <c r="L3004" s="342">
        <f t="shared" si="185"/>
        <v>3.1375999999999999</v>
      </c>
      <c r="M3004" s="343">
        <f t="shared" si="188"/>
        <v>1608.8879999999947</v>
      </c>
      <c r="N3004" s="336"/>
    </row>
    <row r="3005" spans="1:14">
      <c r="A3005" s="336"/>
      <c r="B3005" s="341">
        <v>291380</v>
      </c>
      <c r="C3005" s="341" t="s">
        <v>256</v>
      </c>
      <c r="D3005" s="341">
        <v>0.1</v>
      </c>
      <c r="E3005" s="341">
        <v>79.2</v>
      </c>
      <c r="F3005" s="342">
        <f t="shared" si="186"/>
        <v>7.9200000000000008</v>
      </c>
      <c r="G3005" s="343">
        <f t="shared" si="187"/>
        <v>4093.7749999999919</v>
      </c>
      <c r="H3005" s="341">
        <v>291380</v>
      </c>
      <c r="I3005" s="341" t="s">
        <v>256</v>
      </c>
      <c r="J3005" s="341">
        <v>0.1</v>
      </c>
      <c r="K3005" s="341">
        <v>78.44</v>
      </c>
      <c r="L3005" s="342">
        <f t="shared" si="185"/>
        <v>7.8440000000000003</v>
      </c>
      <c r="M3005" s="343">
        <f t="shared" si="188"/>
        <v>4022.2220000000016</v>
      </c>
      <c r="N3005" s="336"/>
    </row>
    <row r="3006" spans="1:14">
      <c r="A3006" s="336"/>
      <c r="B3006" s="341">
        <v>291380</v>
      </c>
      <c r="C3006" s="341" t="s">
        <v>257</v>
      </c>
      <c r="D3006" s="341">
        <v>0.125</v>
      </c>
      <c r="E3006" s="341">
        <v>81.400000000000006</v>
      </c>
      <c r="F3006" s="342">
        <f t="shared" si="186"/>
        <v>10.175000000000001</v>
      </c>
      <c r="G3006" s="343">
        <f t="shared" si="187"/>
        <v>5255.2224999999726</v>
      </c>
      <c r="H3006" s="341">
        <v>291380</v>
      </c>
      <c r="I3006" s="341" t="s">
        <v>257</v>
      </c>
      <c r="J3006" s="341">
        <v>0.125</v>
      </c>
      <c r="K3006" s="341">
        <v>80.62</v>
      </c>
      <c r="L3006" s="342">
        <f t="shared" si="185"/>
        <v>10.077500000000001</v>
      </c>
      <c r="M3006" s="343">
        <f t="shared" si="188"/>
        <v>5163.4062499999882</v>
      </c>
      <c r="N3006" s="336"/>
    </row>
    <row r="3007" spans="1:14">
      <c r="A3007" s="336"/>
      <c r="B3007" s="341">
        <v>291380</v>
      </c>
      <c r="C3007" s="341" t="s">
        <v>258</v>
      </c>
      <c r="D3007" s="341">
        <v>0.125</v>
      </c>
      <c r="E3007" s="341">
        <v>83.6</v>
      </c>
      <c r="F3007" s="342">
        <f t="shared" si="186"/>
        <v>10.45</v>
      </c>
      <c r="G3007" s="343">
        <f t="shared" si="187"/>
        <v>5393.3687500000042</v>
      </c>
      <c r="H3007" s="341">
        <v>291380</v>
      </c>
      <c r="I3007" s="341" t="s">
        <v>258</v>
      </c>
      <c r="J3007" s="341">
        <v>0.125</v>
      </c>
      <c r="K3007" s="341">
        <v>82.8</v>
      </c>
      <c r="L3007" s="342">
        <f t="shared" si="185"/>
        <v>10.35</v>
      </c>
      <c r="M3007" s="343">
        <f t="shared" si="188"/>
        <v>5299.142499999999</v>
      </c>
      <c r="N3007" s="336"/>
    </row>
    <row r="3008" spans="1:14">
      <c r="A3008" s="336"/>
      <c r="B3008" s="341">
        <v>291380</v>
      </c>
      <c r="C3008" s="341" t="s">
        <v>259</v>
      </c>
      <c r="D3008" s="341">
        <v>0.1</v>
      </c>
      <c r="E3008" s="341">
        <v>85.36</v>
      </c>
      <c r="F3008" s="342">
        <f t="shared" si="186"/>
        <v>8.5359999999999996</v>
      </c>
      <c r="G3008" s="343">
        <f t="shared" si="187"/>
        <v>4402.999000000008</v>
      </c>
      <c r="H3008" s="341">
        <v>291380</v>
      </c>
      <c r="I3008" s="341" t="s">
        <v>259</v>
      </c>
      <c r="J3008" s="341">
        <v>0.1</v>
      </c>
      <c r="K3008" s="341">
        <v>84.54</v>
      </c>
      <c r="L3008" s="342">
        <f t="shared" si="185"/>
        <v>8.4540000000000006</v>
      </c>
      <c r="M3008" s="343">
        <f t="shared" si="188"/>
        <v>4326.11600000002</v>
      </c>
      <c r="N3008" s="336"/>
    </row>
    <row r="3009" spans="1:14">
      <c r="A3009" s="13"/>
      <c r="B3009" s="341">
        <v>291380</v>
      </c>
      <c r="C3009" s="341" t="s">
        <v>260</v>
      </c>
      <c r="D3009" s="341">
        <v>0.1</v>
      </c>
      <c r="E3009" s="341">
        <v>97.72</v>
      </c>
      <c r="F3009" s="342">
        <f t="shared" si="186"/>
        <v>9.7720000000000002</v>
      </c>
      <c r="G3009" s="343">
        <f t="shared" si="187"/>
        <v>5357.2379999999894</v>
      </c>
      <c r="H3009" s="341">
        <v>291380</v>
      </c>
      <c r="I3009" s="341" t="s">
        <v>260</v>
      </c>
      <c r="J3009" s="341">
        <v>0.1</v>
      </c>
      <c r="K3009" s="341">
        <v>110.76</v>
      </c>
      <c r="L3009" s="342">
        <f t="shared" si="185"/>
        <v>11.076000000000001</v>
      </c>
      <c r="M3009" s="343">
        <f t="shared" si="188"/>
        <v>4649.85699999999</v>
      </c>
      <c r="N3009" s="13"/>
    </row>
    <row r="3010" spans="1:14">
      <c r="A3010" s="336"/>
      <c r="B3010" s="341">
        <v>291390</v>
      </c>
      <c r="C3010" s="341" t="s">
        <v>255</v>
      </c>
      <c r="D3010" s="341">
        <v>0.04</v>
      </c>
      <c r="E3010" s="341">
        <v>90.34</v>
      </c>
      <c r="F3010" s="342">
        <f t="shared" si="186"/>
        <v>3.6136000000000004</v>
      </c>
      <c r="G3010" s="343">
        <f t="shared" si="187"/>
        <v>1641.1236000000017</v>
      </c>
      <c r="H3010" s="341">
        <v>291390</v>
      </c>
      <c r="I3010" s="341" t="s">
        <v>255</v>
      </c>
      <c r="J3010" s="341">
        <v>0.04</v>
      </c>
      <c r="K3010" s="341">
        <v>89.7</v>
      </c>
      <c r="L3010" s="342">
        <f t="shared" si="185"/>
        <v>3.5880000000000001</v>
      </c>
      <c r="M3010" s="343">
        <f t="shared" si="188"/>
        <v>1612.4759999999947</v>
      </c>
      <c r="N3010" s="336"/>
    </row>
    <row r="3011" spans="1:14">
      <c r="A3011" s="336"/>
      <c r="B3011" s="341">
        <v>291390</v>
      </c>
      <c r="C3011" s="341" t="s">
        <v>256</v>
      </c>
      <c r="D3011" s="341">
        <v>0.1</v>
      </c>
      <c r="E3011" s="341">
        <v>90.34</v>
      </c>
      <c r="F3011" s="342">
        <f t="shared" si="186"/>
        <v>9.0340000000000007</v>
      </c>
      <c r="G3011" s="343">
        <f t="shared" si="187"/>
        <v>4102.808999999992</v>
      </c>
      <c r="H3011" s="341">
        <v>291390</v>
      </c>
      <c r="I3011" s="341" t="s">
        <v>256</v>
      </c>
      <c r="J3011" s="341">
        <v>0.1</v>
      </c>
      <c r="K3011" s="341">
        <v>89.7</v>
      </c>
      <c r="L3011" s="342">
        <f t="shared" si="185"/>
        <v>8.9700000000000006</v>
      </c>
      <c r="M3011" s="343">
        <f t="shared" si="188"/>
        <v>4031.1920000000014</v>
      </c>
      <c r="N3011" s="336"/>
    </row>
    <row r="3012" spans="1:14">
      <c r="A3012" s="336"/>
      <c r="B3012" s="341">
        <v>291390</v>
      </c>
      <c r="C3012" s="341" t="s">
        <v>257</v>
      </c>
      <c r="D3012" s="341">
        <v>0.125</v>
      </c>
      <c r="E3012" s="341">
        <v>92.85</v>
      </c>
      <c r="F3012" s="342">
        <f t="shared" si="186"/>
        <v>11.606249999999999</v>
      </c>
      <c r="G3012" s="343">
        <f t="shared" si="187"/>
        <v>5266.8287499999724</v>
      </c>
      <c r="H3012" s="341">
        <v>291390</v>
      </c>
      <c r="I3012" s="341" t="s">
        <v>257</v>
      </c>
      <c r="J3012" s="341">
        <v>0.125</v>
      </c>
      <c r="K3012" s="341">
        <v>92.19</v>
      </c>
      <c r="L3012" s="342">
        <f t="shared" si="185"/>
        <v>11.52375</v>
      </c>
      <c r="M3012" s="343">
        <f t="shared" si="188"/>
        <v>5174.9299999999885</v>
      </c>
      <c r="N3012" s="336"/>
    </row>
    <row r="3013" spans="1:14">
      <c r="A3013" s="336"/>
      <c r="B3013" s="341">
        <v>291390</v>
      </c>
      <c r="C3013" s="341" t="s">
        <v>258</v>
      </c>
      <c r="D3013" s="341">
        <v>0.125</v>
      </c>
      <c r="E3013" s="341">
        <v>95.36</v>
      </c>
      <c r="F3013" s="342">
        <f t="shared" si="186"/>
        <v>11.92</v>
      </c>
      <c r="G3013" s="343">
        <f t="shared" si="187"/>
        <v>5405.2887500000043</v>
      </c>
      <c r="H3013" s="341">
        <v>291390</v>
      </c>
      <c r="I3013" s="341" t="s">
        <v>258</v>
      </c>
      <c r="J3013" s="341">
        <v>0.125</v>
      </c>
      <c r="K3013" s="341">
        <v>94.68</v>
      </c>
      <c r="L3013" s="342">
        <f t="shared" si="185"/>
        <v>11.835000000000001</v>
      </c>
      <c r="M3013" s="343">
        <f t="shared" si="188"/>
        <v>5310.9774999999991</v>
      </c>
      <c r="N3013" s="336"/>
    </row>
    <row r="3014" spans="1:14">
      <c r="A3014" s="336"/>
      <c r="B3014" s="341">
        <v>291390</v>
      </c>
      <c r="C3014" s="341" t="s">
        <v>259</v>
      </c>
      <c r="D3014" s="341">
        <v>0.1</v>
      </c>
      <c r="E3014" s="341">
        <v>97.37</v>
      </c>
      <c r="F3014" s="342">
        <f t="shared" si="186"/>
        <v>9.7370000000000019</v>
      </c>
      <c r="G3014" s="343">
        <f t="shared" si="187"/>
        <v>4412.7360000000081</v>
      </c>
      <c r="H3014" s="341">
        <v>291390</v>
      </c>
      <c r="I3014" s="341" t="s">
        <v>259</v>
      </c>
      <c r="J3014" s="341">
        <v>0.1</v>
      </c>
      <c r="K3014" s="341">
        <v>96.68</v>
      </c>
      <c r="L3014" s="342">
        <f t="shared" si="185"/>
        <v>9.668000000000001</v>
      </c>
      <c r="M3014" s="343">
        <f t="shared" si="188"/>
        <v>4335.7840000000197</v>
      </c>
      <c r="N3014" s="336"/>
    </row>
    <row r="3015" spans="1:14">
      <c r="A3015" s="336"/>
      <c r="B3015" s="341">
        <v>291390</v>
      </c>
      <c r="C3015" s="341" t="s">
        <v>260</v>
      </c>
      <c r="D3015" s="341">
        <v>0.1</v>
      </c>
      <c r="E3015" s="341">
        <v>107.9</v>
      </c>
      <c r="F3015" s="342">
        <f t="shared" si="186"/>
        <v>10.790000000000001</v>
      </c>
      <c r="G3015" s="343">
        <f t="shared" si="187"/>
        <v>5368.0279999999893</v>
      </c>
      <c r="H3015" s="341">
        <v>291390</v>
      </c>
      <c r="I3015" s="341" t="s">
        <v>260</v>
      </c>
      <c r="J3015" s="341">
        <v>0.1</v>
      </c>
      <c r="K3015" s="341">
        <v>126.31</v>
      </c>
      <c r="L3015" s="342">
        <f t="shared" si="185"/>
        <v>12.631</v>
      </c>
      <c r="M3015" s="343">
        <f t="shared" si="188"/>
        <v>4662.4879999999903</v>
      </c>
      <c r="N3015" s="336"/>
    </row>
    <row r="3016" spans="1:14">
      <c r="A3016" s="13"/>
      <c r="B3016" s="341">
        <v>291400</v>
      </c>
      <c r="C3016" s="341" t="s">
        <v>255</v>
      </c>
      <c r="D3016" s="341">
        <v>0.04</v>
      </c>
      <c r="E3016" s="341">
        <v>90.22</v>
      </c>
      <c r="F3016" s="342">
        <f t="shared" si="186"/>
        <v>3.6088</v>
      </c>
      <c r="G3016" s="343">
        <f t="shared" si="187"/>
        <v>1644.7324000000017</v>
      </c>
      <c r="H3016" s="341">
        <v>291400</v>
      </c>
      <c r="I3016" s="341" t="s">
        <v>255</v>
      </c>
      <c r="J3016" s="341">
        <v>0.04</v>
      </c>
      <c r="K3016" s="341">
        <v>89.82</v>
      </c>
      <c r="L3016" s="342">
        <f t="shared" si="185"/>
        <v>3.5928</v>
      </c>
      <c r="M3016" s="343">
        <f t="shared" si="188"/>
        <v>1616.0687999999946</v>
      </c>
      <c r="N3016" s="13"/>
    </row>
    <row r="3017" spans="1:14">
      <c r="A3017" s="336"/>
      <c r="B3017" s="341">
        <v>291400</v>
      </c>
      <c r="C3017" s="341" t="s">
        <v>256</v>
      </c>
      <c r="D3017" s="341">
        <v>0.1</v>
      </c>
      <c r="E3017" s="341">
        <v>90.22</v>
      </c>
      <c r="F3017" s="342">
        <f t="shared" si="186"/>
        <v>9.0220000000000002</v>
      </c>
      <c r="G3017" s="343">
        <f t="shared" si="187"/>
        <v>4111.8309999999919</v>
      </c>
      <c r="H3017" s="341">
        <v>291400</v>
      </c>
      <c r="I3017" s="341" t="s">
        <v>256</v>
      </c>
      <c r="J3017" s="341">
        <v>0.1</v>
      </c>
      <c r="K3017" s="341">
        <v>89.82</v>
      </c>
      <c r="L3017" s="342">
        <f t="shared" si="185"/>
        <v>8.9819999999999993</v>
      </c>
      <c r="M3017" s="343">
        <f t="shared" si="188"/>
        <v>4040.1740000000013</v>
      </c>
      <c r="N3017" s="336"/>
    </row>
    <row r="3018" spans="1:14">
      <c r="A3018" s="336"/>
      <c r="B3018" s="341">
        <v>291400</v>
      </c>
      <c r="C3018" s="341" t="s">
        <v>257</v>
      </c>
      <c r="D3018" s="341">
        <v>0.125</v>
      </c>
      <c r="E3018" s="341">
        <v>92.73</v>
      </c>
      <c r="F3018" s="342">
        <f t="shared" si="186"/>
        <v>11.59125</v>
      </c>
      <c r="G3018" s="343">
        <f t="shared" si="187"/>
        <v>5278.4199999999728</v>
      </c>
      <c r="H3018" s="341">
        <v>291400</v>
      </c>
      <c r="I3018" s="341" t="s">
        <v>257</v>
      </c>
      <c r="J3018" s="341">
        <v>0.125</v>
      </c>
      <c r="K3018" s="341">
        <v>92.32</v>
      </c>
      <c r="L3018" s="342">
        <f t="shared" ref="L3018:L3081" si="189">J3018*K3018</f>
        <v>11.54</v>
      </c>
      <c r="M3018" s="343">
        <f t="shared" si="188"/>
        <v>5186.4699999999884</v>
      </c>
      <c r="N3018" s="336"/>
    </row>
    <row r="3019" spans="1:14">
      <c r="A3019" s="336"/>
      <c r="B3019" s="341">
        <v>291400</v>
      </c>
      <c r="C3019" s="341" t="s">
        <v>258</v>
      </c>
      <c r="D3019" s="341">
        <v>0.125</v>
      </c>
      <c r="E3019" s="341">
        <v>95.23</v>
      </c>
      <c r="F3019" s="342">
        <f t="shared" ref="F3019:F3082" si="190">D3019*E3019</f>
        <v>11.90375</v>
      </c>
      <c r="G3019" s="343">
        <f t="shared" ref="G3019:G3082" si="191">G3013+F3019</f>
        <v>5417.1925000000047</v>
      </c>
      <c r="H3019" s="341">
        <v>291400</v>
      </c>
      <c r="I3019" s="341" t="s">
        <v>258</v>
      </c>
      <c r="J3019" s="341">
        <v>0.125</v>
      </c>
      <c r="K3019" s="341">
        <v>94.81</v>
      </c>
      <c r="L3019" s="342">
        <f t="shared" si="189"/>
        <v>11.85125</v>
      </c>
      <c r="M3019" s="343">
        <f t="shared" si="188"/>
        <v>5322.8287499999988</v>
      </c>
      <c r="N3019" s="336"/>
    </row>
    <row r="3020" spans="1:14">
      <c r="A3020" s="336"/>
      <c r="B3020" s="341">
        <v>291400</v>
      </c>
      <c r="C3020" s="341" t="s">
        <v>259</v>
      </c>
      <c r="D3020" s="341">
        <v>0.1</v>
      </c>
      <c r="E3020" s="341">
        <v>97.24</v>
      </c>
      <c r="F3020" s="342">
        <f t="shared" si="190"/>
        <v>9.7240000000000002</v>
      </c>
      <c r="G3020" s="343">
        <f t="shared" si="191"/>
        <v>4422.4600000000082</v>
      </c>
      <c r="H3020" s="341">
        <v>291400</v>
      </c>
      <c r="I3020" s="341" t="s">
        <v>259</v>
      </c>
      <c r="J3020" s="341">
        <v>0.1</v>
      </c>
      <c r="K3020" s="341">
        <v>96.81</v>
      </c>
      <c r="L3020" s="342">
        <f t="shared" si="189"/>
        <v>9.6810000000000009</v>
      </c>
      <c r="M3020" s="343">
        <f t="shared" si="188"/>
        <v>4345.4650000000192</v>
      </c>
      <c r="N3020" s="336"/>
    </row>
    <row r="3021" spans="1:14">
      <c r="A3021" s="336"/>
      <c r="B3021" s="341">
        <v>291400</v>
      </c>
      <c r="C3021" s="341" t="s">
        <v>260</v>
      </c>
      <c r="D3021" s="341">
        <v>0.1</v>
      </c>
      <c r="E3021" s="341">
        <v>107.75</v>
      </c>
      <c r="F3021" s="342">
        <f t="shared" si="190"/>
        <v>10.775</v>
      </c>
      <c r="G3021" s="343">
        <f t="shared" si="191"/>
        <v>5378.802999999989</v>
      </c>
      <c r="H3021" s="341">
        <v>291400</v>
      </c>
      <c r="I3021" s="341" t="s">
        <v>260</v>
      </c>
      <c r="J3021" s="341">
        <v>0.1</v>
      </c>
      <c r="K3021" s="341">
        <v>112.59</v>
      </c>
      <c r="L3021" s="342">
        <f t="shared" si="189"/>
        <v>11.259</v>
      </c>
      <c r="M3021" s="343">
        <f t="shared" si="188"/>
        <v>4673.7469999999903</v>
      </c>
      <c r="N3021" s="336"/>
    </row>
    <row r="3022" spans="1:14">
      <c r="A3022" s="336"/>
      <c r="B3022" s="341">
        <v>291410</v>
      </c>
      <c r="C3022" s="341" t="s">
        <v>255</v>
      </c>
      <c r="D3022" s="341">
        <v>0.04</v>
      </c>
      <c r="E3022" s="341">
        <v>90.1</v>
      </c>
      <c r="F3022" s="342">
        <f t="shared" si="190"/>
        <v>3.6039999999999996</v>
      </c>
      <c r="G3022" s="343">
        <f t="shared" si="191"/>
        <v>1648.3364000000017</v>
      </c>
      <c r="H3022" s="341">
        <v>291410</v>
      </c>
      <c r="I3022" s="341" t="s">
        <v>255</v>
      </c>
      <c r="J3022" s="341">
        <v>0.04</v>
      </c>
      <c r="K3022" s="341">
        <v>89.95</v>
      </c>
      <c r="L3022" s="342">
        <f t="shared" si="189"/>
        <v>3.5980000000000003</v>
      </c>
      <c r="M3022" s="343">
        <f t="shared" si="188"/>
        <v>1619.6667999999945</v>
      </c>
      <c r="N3022" s="336"/>
    </row>
    <row r="3023" spans="1:14">
      <c r="A3023" s="13"/>
      <c r="B3023" s="341">
        <v>291410</v>
      </c>
      <c r="C3023" s="341" t="s">
        <v>256</v>
      </c>
      <c r="D3023" s="341">
        <v>0.1</v>
      </c>
      <c r="E3023" s="341">
        <v>90.1</v>
      </c>
      <c r="F3023" s="342">
        <f t="shared" si="190"/>
        <v>9.01</v>
      </c>
      <c r="G3023" s="343">
        <f t="shared" si="191"/>
        <v>4120.8409999999922</v>
      </c>
      <c r="H3023" s="341">
        <v>291410</v>
      </c>
      <c r="I3023" s="341" t="s">
        <v>256</v>
      </c>
      <c r="J3023" s="341">
        <v>0.1</v>
      </c>
      <c r="K3023" s="341">
        <v>89.95</v>
      </c>
      <c r="L3023" s="342">
        <f t="shared" si="189"/>
        <v>8.995000000000001</v>
      </c>
      <c r="M3023" s="343">
        <f t="shared" si="188"/>
        <v>4049.1690000000012</v>
      </c>
      <c r="N3023" s="13"/>
    </row>
    <row r="3024" spans="1:14">
      <c r="A3024" s="336"/>
      <c r="B3024" s="341">
        <v>291410</v>
      </c>
      <c r="C3024" s="341" t="s">
        <v>257</v>
      </c>
      <c r="D3024" s="341">
        <v>0.125</v>
      </c>
      <c r="E3024" s="341">
        <v>92.6</v>
      </c>
      <c r="F3024" s="342">
        <f t="shared" si="190"/>
        <v>11.574999999999999</v>
      </c>
      <c r="G3024" s="343">
        <f t="shared" si="191"/>
        <v>5289.9949999999726</v>
      </c>
      <c r="H3024" s="341">
        <v>291410</v>
      </c>
      <c r="I3024" s="341" t="s">
        <v>257</v>
      </c>
      <c r="J3024" s="341">
        <v>0.125</v>
      </c>
      <c r="K3024" s="341">
        <v>92.44</v>
      </c>
      <c r="L3024" s="342">
        <f t="shared" si="189"/>
        <v>11.555</v>
      </c>
      <c r="M3024" s="343">
        <f t="shared" si="188"/>
        <v>5198.0249999999887</v>
      </c>
      <c r="N3024" s="336"/>
    </row>
    <row r="3025" spans="1:14">
      <c r="A3025" s="336"/>
      <c r="B3025" s="341">
        <v>291410</v>
      </c>
      <c r="C3025" s="341" t="s">
        <v>258</v>
      </c>
      <c r="D3025" s="341">
        <v>0.125</v>
      </c>
      <c r="E3025" s="341">
        <v>95.1</v>
      </c>
      <c r="F3025" s="342">
        <f t="shared" si="190"/>
        <v>11.887499999999999</v>
      </c>
      <c r="G3025" s="343">
        <f t="shared" si="191"/>
        <v>5429.0800000000045</v>
      </c>
      <c r="H3025" s="341">
        <v>291410</v>
      </c>
      <c r="I3025" s="341" t="s">
        <v>258</v>
      </c>
      <c r="J3025" s="341">
        <v>0.125</v>
      </c>
      <c r="K3025" s="341">
        <v>94.94</v>
      </c>
      <c r="L3025" s="342">
        <f t="shared" si="189"/>
        <v>11.8675</v>
      </c>
      <c r="M3025" s="343">
        <f t="shared" ref="M3025:M3088" si="192">M3019+L3025</f>
        <v>5334.6962499999991</v>
      </c>
      <c r="N3025" s="336"/>
    </row>
    <row r="3026" spans="1:14">
      <c r="A3026" s="336"/>
      <c r="B3026" s="341">
        <v>291410</v>
      </c>
      <c r="C3026" s="341" t="s">
        <v>259</v>
      </c>
      <c r="D3026" s="341">
        <v>0.1</v>
      </c>
      <c r="E3026" s="341">
        <v>97.1</v>
      </c>
      <c r="F3026" s="342">
        <f t="shared" si="190"/>
        <v>9.7100000000000009</v>
      </c>
      <c r="G3026" s="343">
        <f t="shared" si="191"/>
        <v>4432.1700000000083</v>
      </c>
      <c r="H3026" s="341">
        <v>291410</v>
      </c>
      <c r="I3026" s="341" t="s">
        <v>259</v>
      </c>
      <c r="J3026" s="341">
        <v>0.1</v>
      </c>
      <c r="K3026" s="341">
        <v>96.94</v>
      </c>
      <c r="L3026" s="342">
        <f t="shared" si="189"/>
        <v>9.6940000000000008</v>
      </c>
      <c r="M3026" s="343">
        <f t="shared" si="192"/>
        <v>4355.1590000000197</v>
      </c>
      <c r="N3026" s="336"/>
    </row>
    <row r="3027" spans="1:14">
      <c r="A3027" s="336"/>
      <c r="B3027" s="341">
        <v>291410</v>
      </c>
      <c r="C3027" s="341" t="s">
        <v>260</v>
      </c>
      <c r="D3027" s="341">
        <v>0.1</v>
      </c>
      <c r="E3027" s="341">
        <v>99.11</v>
      </c>
      <c r="F3027" s="342">
        <f t="shared" si="190"/>
        <v>9.9110000000000014</v>
      </c>
      <c r="G3027" s="343">
        <f t="shared" si="191"/>
        <v>5388.713999999989</v>
      </c>
      <c r="H3027" s="341">
        <v>291410</v>
      </c>
      <c r="I3027" s="341" t="s">
        <v>260</v>
      </c>
      <c r="J3027" s="341">
        <v>0.1</v>
      </c>
      <c r="K3027" s="341">
        <v>98.94</v>
      </c>
      <c r="L3027" s="342">
        <f t="shared" si="189"/>
        <v>9.8940000000000001</v>
      </c>
      <c r="M3027" s="343">
        <f t="shared" si="192"/>
        <v>4683.6409999999905</v>
      </c>
      <c r="N3027" s="336"/>
    </row>
    <row r="3028" spans="1:14">
      <c r="A3028" s="336"/>
      <c r="B3028" s="341">
        <v>291411.24400000001</v>
      </c>
      <c r="C3028" s="341" t="s">
        <v>255</v>
      </c>
      <c r="D3028" s="341">
        <v>0.04</v>
      </c>
      <c r="E3028" s="341">
        <v>11.2</v>
      </c>
      <c r="F3028" s="342">
        <f t="shared" si="190"/>
        <v>0.44799999999999995</v>
      </c>
      <c r="G3028" s="343">
        <f t="shared" si="191"/>
        <v>1648.7844000000018</v>
      </c>
      <c r="H3028" s="341">
        <v>291411.24400000001</v>
      </c>
      <c r="I3028" s="341" t="s">
        <v>255</v>
      </c>
      <c r="J3028" s="341">
        <v>0.04</v>
      </c>
      <c r="K3028" s="341">
        <v>11.2</v>
      </c>
      <c r="L3028" s="342">
        <f t="shared" si="189"/>
        <v>0.44799999999999995</v>
      </c>
      <c r="M3028" s="343">
        <f t="shared" si="192"/>
        <v>1620.1147999999946</v>
      </c>
      <c r="N3028" s="336"/>
    </row>
    <row r="3029" spans="1:14">
      <c r="A3029" s="336"/>
      <c r="B3029" s="341">
        <v>291411.24400000001</v>
      </c>
      <c r="C3029" s="341" t="s">
        <v>256</v>
      </c>
      <c r="D3029" s="341">
        <v>0.1</v>
      </c>
      <c r="E3029" s="341">
        <v>11.2</v>
      </c>
      <c r="F3029" s="342">
        <f t="shared" si="190"/>
        <v>1.1199999999999999</v>
      </c>
      <c r="G3029" s="343">
        <f t="shared" si="191"/>
        <v>4121.9609999999921</v>
      </c>
      <c r="H3029" s="341">
        <v>291411.24400000001</v>
      </c>
      <c r="I3029" s="341" t="s">
        <v>256</v>
      </c>
      <c r="J3029" s="341">
        <v>0.1</v>
      </c>
      <c r="K3029" s="341">
        <v>11.2</v>
      </c>
      <c r="L3029" s="342">
        <f t="shared" si="189"/>
        <v>1.1199999999999999</v>
      </c>
      <c r="M3029" s="343">
        <f t="shared" si="192"/>
        <v>4050.2890000000011</v>
      </c>
      <c r="N3029" s="336"/>
    </row>
    <row r="3030" spans="1:14">
      <c r="A3030" s="13"/>
      <c r="B3030" s="341">
        <v>291411.24400000001</v>
      </c>
      <c r="C3030" s="341" t="s">
        <v>257</v>
      </c>
      <c r="D3030" s="341">
        <v>0.125</v>
      </c>
      <c r="E3030" s="341">
        <v>11.51</v>
      </c>
      <c r="F3030" s="342">
        <f t="shared" si="190"/>
        <v>1.43875</v>
      </c>
      <c r="G3030" s="343">
        <f t="shared" si="191"/>
        <v>5291.4337499999729</v>
      </c>
      <c r="H3030" s="341">
        <v>291411.24400000001</v>
      </c>
      <c r="I3030" s="341" t="s">
        <v>257</v>
      </c>
      <c r="J3030" s="341">
        <v>0.125</v>
      </c>
      <c r="K3030" s="341">
        <v>11.51</v>
      </c>
      <c r="L3030" s="342">
        <f t="shared" si="189"/>
        <v>1.43875</v>
      </c>
      <c r="M3030" s="343">
        <f t="shared" si="192"/>
        <v>5199.463749999989</v>
      </c>
      <c r="N3030" s="13"/>
    </row>
    <row r="3031" spans="1:14">
      <c r="A3031" s="336"/>
      <c r="B3031" s="341">
        <v>291411.24400000001</v>
      </c>
      <c r="C3031" s="341" t="s">
        <v>258</v>
      </c>
      <c r="D3031" s="341">
        <v>0.125</v>
      </c>
      <c r="E3031" s="341">
        <v>11.82</v>
      </c>
      <c r="F3031" s="342">
        <f t="shared" si="190"/>
        <v>1.4775</v>
      </c>
      <c r="G3031" s="343">
        <f t="shared" si="191"/>
        <v>5430.5575000000044</v>
      </c>
      <c r="H3031" s="341">
        <v>291411.24400000001</v>
      </c>
      <c r="I3031" s="341" t="s">
        <v>258</v>
      </c>
      <c r="J3031" s="341">
        <v>0.125</v>
      </c>
      <c r="K3031" s="341">
        <v>11.82</v>
      </c>
      <c r="L3031" s="342">
        <f t="shared" si="189"/>
        <v>1.4775</v>
      </c>
      <c r="M3031" s="343">
        <f t="shared" si="192"/>
        <v>5336.173749999999</v>
      </c>
      <c r="N3031" s="336"/>
    </row>
    <row r="3032" spans="1:14">
      <c r="A3032" s="336"/>
      <c r="B3032" s="341">
        <v>291411.24400000001</v>
      </c>
      <c r="C3032" s="341" t="s">
        <v>259</v>
      </c>
      <c r="D3032" s="341">
        <v>0.1</v>
      </c>
      <c r="E3032" s="341">
        <v>12.07</v>
      </c>
      <c r="F3032" s="342">
        <f t="shared" si="190"/>
        <v>1.2070000000000001</v>
      </c>
      <c r="G3032" s="343">
        <f t="shared" si="191"/>
        <v>4433.3770000000086</v>
      </c>
      <c r="H3032" s="341">
        <v>291411.24400000001</v>
      </c>
      <c r="I3032" s="341" t="s">
        <v>259</v>
      </c>
      <c r="J3032" s="341">
        <v>0.1</v>
      </c>
      <c r="K3032" s="341">
        <v>12.07</v>
      </c>
      <c r="L3032" s="342">
        <f t="shared" si="189"/>
        <v>1.2070000000000001</v>
      </c>
      <c r="M3032" s="343">
        <f t="shared" si="192"/>
        <v>4356.36600000002</v>
      </c>
      <c r="N3032" s="336"/>
    </row>
    <row r="3033" spans="1:14">
      <c r="A3033" s="336"/>
      <c r="B3033" s="341">
        <v>291411.24400000001</v>
      </c>
      <c r="C3033" s="341" t="s">
        <v>260</v>
      </c>
      <c r="D3033" s="341">
        <v>0.1</v>
      </c>
      <c r="E3033" s="341">
        <v>12.32</v>
      </c>
      <c r="F3033" s="342">
        <f t="shared" si="190"/>
        <v>1.2320000000000002</v>
      </c>
      <c r="G3033" s="343">
        <f t="shared" si="191"/>
        <v>5389.945999999989</v>
      </c>
      <c r="H3033" s="341">
        <v>291411.24400000001</v>
      </c>
      <c r="I3033" s="341" t="s">
        <v>260</v>
      </c>
      <c r="J3033" s="341">
        <v>0.1</v>
      </c>
      <c r="K3033" s="341">
        <v>12.32</v>
      </c>
      <c r="L3033" s="342">
        <f t="shared" si="189"/>
        <v>1.2320000000000002</v>
      </c>
      <c r="M3033" s="343">
        <f t="shared" si="192"/>
        <v>4684.8729999999905</v>
      </c>
      <c r="N3033" s="336"/>
    </row>
    <row r="3034" spans="1:14">
      <c r="A3034" s="336"/>
      <c r="B3034" s="341">
        <v>291420</v>
      </c>
      <c r="C3034" s="341" t="s">
        <v>255</v>
      </c>
      <c r="D3034" s="341">
        <v>0.04</v>
      </c>
      <c r="E3034" s="341">
        <v>78.819999999999993</v>
      </c>
      <c r="F3034" s="342">
        <f t="shared" si="190"/>
        <v>3.1527999999999996</v>
      </c>
      <c r="G3034" s="343">
        <f t="shared" si="191"/>
        <v>1651.9372000000019</v>
      </c>
      <c r="H3034" s="341">
        <v>291420</v>
      </c>
      <c r="I3034" s="341" t="s">
        <v>255</v>
      </c>
      <c r="J3034" s="341">
        <v>0.04</v>
      </c>
      <c r="K3034" s="341">
        <v>78.819999999999993</v>
      </c>
      <c r="L3034" s="342">
        <f t="shared" si="189"/>
        <v>3.1527999999999996</v>
      </c>
      <c r="M3034" s="343">
        <f t="shared" si="192"/>
        <v>1623.2675999999947</v>
      </c>
      <c r="N3034" s="336"/>
    </row>
    <row r="3035" spans="1:14">
      <c r="A3035" s="336"/>
      <c r="B3035" s="341">
        <v>291420</v>
      </c>
      <c r="C3035" s="341" t="s">
        <v>256</v>
      </c>
      <c r="D3035" s="341">
        <v>0.1</v>
      </c>
      <c r="E3035" s="341">
        <v>78.819999999999993</v>
      </c>
      <c r="F3035" s="342">
        <f t="shared" si="190"/>
        <v>7.8819999999999997</v>
      </c>
      <c r="G3035" s="343">
        <f t="shared" si="191"/>
        <v>4129.8429999999917</v>
      </c>
      <c r="H3035" s="341">
        <v>291420</v>
      </c>
      <c r="I3035" s="341" t="s">
        <v>256</v>
      </c>
      <c r="J3035" s="341">
        <v>0.1</v>
      </c>
      <c r="K3035" s="341">
        <v>78.819999999999993</v>
      </c>
      <c r="L3035" s="342">
        <f t="shared" si="189"/>
        <v>7.8819999999999997</v>
      </c>
      <c r="M3035" s="343">
        <f t="shared" si="192"/>
        <v>4058.1710000000012</v>
      </c>
      <c r="N3035" s="336"/>
    </row>
    <row r="3036" spans="1:14">
      <c r="A3036" s="336"/>
      <c r="B3036" s="341">
        <v>291420</v>
      </c>
      <c r="C3036" s="341" t="s">
        <v>257</v>
      </c>
      <c r="D3036" s="341">
        <v>0.125</v>
      </c>
      <c r="E3036" s="341">
        <v>81.010000000000005</v>
      </c>
      <c r="F3036" s="342">
        <f t="shared" si="190"/>
        <v>10.126250000000001</v>
      </c>
      <c r="G3036" s="343">
        <f t="shared" si="191"/>
        <v>5301.5599999999731</v>
      </c>
      <c r="H3036" s="341">
        <v>291420</v>
      </c>
      <c r="I3036" s="341" t="s">
        <v>257</v>
      </c>
      <c r="J3036" s="341">
        <v>0.125</v>
      </c>
      <c r="K3036" s="341">
        <v>81.010000000000005</v>
      </c>
      <c r="L3036" s="342">
        <f t="shared" si="189"/>
        <v>10.126250000000001</v>
      </c>
      <c r="M3036" s="343">
        <f t="shared" si="192"/>
        <v>5209.5899999999892</v>
      </c>
      <c r="N3036" s="336"/>
    </row>
    <row r="3037" spans="1:14">
      <c r="A3037" s="13"/>
      <c r="B3037" s="341">
        <v>291420</v>
      </c>
      <c r="C3037" s="341" t="s">
        <v>258</v>
      </c>
      <c r="D3037" s="341">
        <v>0.125</v>
      </c>
      <c r="E3037" s="341">
        <v>83.2</v>
      </c>
      <c r="F3037" s="342">
        <f t="shared" si="190"/>
        <v>10.4</v>
      </c>
      <c r="G3037" s="343">
        <f t="shared" si="191"/>
        <v>5440.9575000000041</v>
      </c>
      <c r="H3037" s="341">
        <v>291420</v>
      </c>
      <c r="I3037" s="341" t="s">
        <v>258</v>
      </c>
      <c r="J3037" s="341">
        <v>0.125</v>
      </c>
      <c r="K3037" s="341">
        <v>83.2</v>
      </c>
      <c r="L3037" s="342">
        <f t="shared" si="189"/>
        <v>10.4</v>
      </c>
      <c r="M3037" s="343">
        <f t="shared" si="192"/>
        <v>5346.5737499999987</v>
      </c>
      <c r="N3037" s="13"/>
    </row>
    <row r="3038" spans="1:14">
      <c r="A3038" s="336"/>
      <c r="B3038" s="341">
        <v>291420</v>
      </c>
      <c r="C3038" s="341" t="s">
        <v>259</v>
      </c>
      <c r="D3038" s="341">
        <v>0.1</v>
      </c>
      <c r="E3038" s="341">
        <v>84.95</v>
      </c>
      <c r="F3038" s="342">
        <f t="shared" si="190"/>
        <v>8.495000000000001</v>
      </c>
      <c r="G3038" s="343">
        <f t="shared" si="191"/>
        <v>4441.8720000000085</v>
      </c>
      <c r="H3038" s="341">
        <v>291420</v>
      </c>
      <c r="I3038" s="341" t="s">
        <v>259</v>
      </c>
      <c r="J3038" s="341">
        <v>0.1</v>
      </c>
      <c r="K3038" s="341">
        <v>84.95</v>
      </c>
      <c r="L3038" s="342">
        <f t="shared" si="189"/>
        <v>8.495000000000001</v>
      </c>
      <c r="M3038" s="343">
        <f t="shared" si="192"/>
        <v>4364.8610000000199</v>
      </c>
      <c r="N3038" s="336"/>
    </row>
    <row r="3039" spans="1:14">
      <c r="A3039" s="336"/>
      <c r="B3039" s="341">
        <v>291420</v>
      </c>
      <c r="C3039" s="341" t="s">
        <v>260</v>
      </c>
      <c r="D3039" s="341">
        <v>0.1</v>
      </c>
      <c r="E3039" s="341">
        <v>86.7</v>
      </c>
      <c r="F3039" s="342">
        <f t="shared" si="190"/>
        <v>8.67</v>
      </c>
      <c r="G3039" s="343">
        <f t="shared" si="191"/>
        <v>5398.6159999999891</v>
      </c>
      <c r="H3039" s="341">
        <v>291420</v>
      </c>
      <c r="I3039" s="341" t="s">
        <v>260</v>
      </c>
      <c r="J3039" s="341">
        <v>0.1</v>
      </c>
      <c r="K3039" s="341">
        <v>86.7</v>
      </c>
      <c r="L3039" s="342">
        <f t="shared" si="189"/>
        <v>8.67</v>
      </c>
      <c r="M3039" s="343">
        <f t="shared" si="192"/>
        <v>4693.5429999999906</v>
      </c>
      <c r="N3039" s="336"/>
    </row>
    <row r="3040" spans="1:14">
      <c r="A3040" s="336"/>
      <c r="B3040" s="341">
        <v>291430</v>
      </c>
      <c r="C3040" s="341" t="s">
        <v>255</v>
      </c>
      <c r="D3040" s="341">
        <v>0.04</v>
      </c>
      <c r="E3040" s="341">
        <v>90.02</v>
      </c>
      <c r="F3040" s="342">
        <f t="shared" si="190"/>
        <v>3.6008</v>
      </c>
      <c r="G3040" s="343">
        <f t="shared" si="191"/>
        <v>1655.5380000000018</v>
      </c>
      <c r="H3040" s="341">
        <v>291430</v>
      </c>
      <c r="I3040" s="341" t="s">
        <v>255</v>
      </c>
      <c r="J3040" s="341">
        <v>0.04</v>
      </c>
      <c r="K3040" s="341">
        <v>90.02</v>
      </c>
      <c r="L3040" s="342">
        <f t="shared" si="189"/>
        <v>3.6008</v>
      </c>
      <c r="M3040" s="343">
        <f t="shared" si="192"/>
        <v>1626.8683999999946</v>
      </c>
      <c r="N3040" s="336"/>
    </row>
    <row r="3041" spans="1:14">
      <c r="A3041" s="336"/>
      <c r="B3041" s="341">
        <v>291430</v>
      </c>
      <c r="C3041" s="341" t="s">
        <v>256</v>
      </c>
      <c r="D3041" s="341">
        <v>0.1</v>
      </c>
      <c r="E3041" s="341">
        <v>90.02</v>
      </c>
      <c r="F3041" s="342">
        <f t="shared" si="190"/>
        <v>9.0020000000000007</v>
      </c>
      <c r="G3041" s="343">
        <f t="shared" si="191"/>
        <v>4138.8449999999921</v>
      </c>
      <c r="H3041" s="341">
        <v>291430</v>
      </c>
      <c r="I3041" s="341" t="s">
        <v>256</v>
      </c>
      <c r="J3041" s="341">
        <v>0.1</v>
      </c>
      <c r="K3041" s="341">
        <v>90.02</v>
      </c>
      <c r="L3041" s="342">
        <f t="shared" si="189"/>
        <v>9.0020000000000007</v>
      </c>
      <c r="M3041" s="343">
        <f t="shared" si="192"/>
        <v>4067.1730000000011</v>
      </c>
      <c r="N3041" s="336"/>
    </row>
    <row r="3042" spans="1:14">
      <c r="A3042" s="336"/>
      <c r="B3042" s="341">
        <v>291430</v>
      </c>
      <c r="C3042" s="341" t="s">
        <v>257</v>
      </c>
      <c r="D3042" s="341">
        <v>0.125</v>
      </c>
      <c r="E3042" s="341">
        <v>92.52</v>
      </c>
      <c r="F3042" s="342">
        <f t="shared" si="190"/>
        <v>11.565</v>
      </c>
      <c r="G3042" s="343">
        <f t="shared" si="191"/>
        <v>5313.1249999999727</v>
      </c>
      <c r="H3042" s="341">
        <v>291430</v>
      </c>
      <c r="I3042" s="341" t="s">
        <v>257</v>
      </c>
      <c r="J3042" s="341">
        <v>0.125</v>
      </c>
      <c r="K3042" s="341">
        <v>92.52</v>
      </c>
      <c r="L3042" s="342">
        <f t="shared" si="189"/>
        <v>11.565</v>
      </c>
      <c r="M3042" s="343">
        <f t="shared" si="192"/>
        <v>5221.1549999999888</v>
      </c>
      <c r="N3042" s="336"/>
    </row>
    <row r="3043" spans="1:14">
      <c r="A3043" s="336"/>
      <c r="B3043" s="341">
        <v>291430</v>
      </c>
      <c r="C3043" s="341" t="s">
        <v>258</v>
      </c>
      <c r="D3043" s="341">
        <v>0.125</v>
      </c>
      <c r="E3043" s="341">
        <v>95.02</v>
      </c>
      <c r="F3043" s="342">
        <f t="shared" si="190"/>
        <v>11.8775</v>
      </c>
      <c r="G3043" s="343">
        <f t="shared" si="191"/>
        <v>5452.8350000000037</v>
      </c>
      <c r="H3043" s="341">
        <v>291430</v>
      </c>
      <c r="I3043" s="341" t="s">
        <v>258</v>
      </c>
      <c r="J3043" s="341">
        <v>0.125</v>
      </c>
      <c r="K3043" s="341">
        <v>95.02</v>
      </c>
      <c r="L3043" s="342">
        <f t="shared" si="189"/>
        <v>11.8775</v>
      </c>
      <c r="M3043" s="343">
        <f t="shared" si="192"/>
        <v>5358.4512499999983</v>
      </c>
      <c r="N3043" s="336"/>
    </row>
    <row r="3044" spans="1:14">
      <c r="A3044" s="13"/>
      <c r="B3044" s="341">
        <v>291430</v>
      </c>
      <c r="C3044" s="341" t="s">
        <v>259</v>
      </c>
      <c r="D3044" s="341">
        <v>0.1</v>
      </c>
      <c r="E3044" s="341">
        <v>97.02</v>
      </c>
      <c r="F3044" s="342">
        <f t="shared" si="190"/>
        <v>9.702</v>
      </c>
      <c r="G3044" s="343">
        <f t="shared" si="191"/>
        <v>4451.5740000000087</v>
      </c>
      <c r="H3044" s="341">
        <v>291430</v>
      </c>
      <c r="I3044" s="341" t="s">
        <v>259</v>
      </c>
      <c r="J3044" s="341">
        <v>0.1</v>
      </c>
      <c r="K3044" s="341">
        <v>97.02</v>
      </c>
      <c r="L3044" s="342">
        <f t="shared" si="189"/>
        <v>9.702</v>
      </c>
      <c r="M3044" s="343">
        <f t="shared" si="192"/>
        <v>4374.5630000000201</v>
      </c>
      <c r="N3044" s="13"/>
    </row>
    <row r="3045" spans="1:14">
      <c r="A3045" s="336"/>
      <c r="B3045" s="341">
        <v>291430</v>
      </c>
      <c r="C3045" s="341" t="s">
        <v>260</v>
      </c>
      <c r="D3045" s="341">
        <v>0.1</v>
      </c>
      <c r="E3045" s="341">
        <v>99.02</v>
      </c>
      <c r="F3045" s="342">
        <f t="shared" si="190"/>
        <v>9.902000000000001</v>
      </c>
      <c r="G3045" s="343">
        <f t="shared" si="191"/>
        <v>5408.5179999999891</v>
      </c>
      <c r="H3045" s="341">
        <v>291430</v>
      </c>
      <c r="I3045" s="341" t="s">
        <v>260</v>
      </c>
      <c r="J3045" s="341">
        <v>0.1</v>
      </c>
      <c r="K3045" s="341">
        <v>99.02</v>
      </c>
      <c r="L3045" s="342">
        <f t="shared" si="189"/>
        <v>9.902000000000001</v>
      </c>
      <c r="M3045" s="343">
        <f t="shared" si="192"/>
        <v>4703.4449999999906</v>
      </c>
      <c r="N3045" s="336"/>
    </row>
    <row r="3046" spans="1:14">
      <c r="A3046" s="336"/>
      <c r="B3046" s="341">
        <v>291440</v>
      </c>
      <c r="C3046" s="341" t="s">
        <v>255</v>
      </c>
      <c r="D3046" s="341">
        <v>0.04</v>
      </c>
      <c r="E3046" s="341">
        <v>90.02</v>
      </c>
      <c r="F3046" s="342">
        <f t="shared" si="190"/>
        <v>3.6008</v>
      </c>
      <c r="G3046" s="343">
        <f t="shared" si="191"/>
        <v>1659.1388000000018</v>
      </c>
      <c r="H3046" s="341">
        <v>291440</v>
      </c>
      <c r="I3046" s="341" t="s">
        <v>255</v>
      </c>
      <c r="J3046" s="341">
        <v>0.04</v>
      </c>
      <c r="K3046" s="341">
        <v>90.02</v>
      </c>
      <c r="L3046" s="342">
        <f t="shared" si="189"/>
        <v>3.6008</v>
      </c>
      <c r="M3046" s="343">
        <f t="shared" si="192"/>
        <v>1630.4691999999945</v>
      </c>
      <c r="N3046" s="336"/>
    </row>
    <row r="3047" spans="1:14">
      <c r="A3047" s="336"/>
      <c r="B3047" s="341">
        <v>291440</v>
      </c>
      <c r="C3047" s="341" t="s">
        <v>256</v>
      </c>
      <c r="D3047" s="341">
        <v>0.1</v>
      </c>
      <c r="E3047" s="341">
        <v>90.02</v>
      </c>
      <c r="F3047" s="342">
        <f t="shared" si="190"/>
        <v>9.0020000000000007</v>
      </c>
      <c r="G3047" s="343">
        <f t="shared" si="191"/>
        <v>4147.8469999999925</v>
      </c>
      <c r="H3047" s="341">
        <v>291440</v>
      </c>
      <c r="I3047" s="341" t="s">
        <v>256</v>
      </c>
      <c r="J3047" s="341">
        <v>0.1</v>
      </c>
      <c r="K3047" s="341">
        <v>90.02</v>
      </c>
      <c r="L3047" s="342">
        <f t="shared" si="189"/>
        <v>9.0020000000000007</v>
      </c>
      <c r="M3047" s="343">
        <f t="shared" si="192"/>
        <v>4076.1750000000011</v>
      </c>
      <c r="N3047" s="336"/>
    </row>
    <row r="3048" spans="1:14">
      <c r="A3048" s="336"/>
      <c r="B3048" s="341">
        <v>291440</v>
      </c>
      <c r="C3048" s="341" t="s">
        <v>257</v>
      </c>
      <c r="D3048" s="341">
        <v>0.125</v>
      </c>
      <c r="E3048" s="341">
        <v>92.52</v>
      </c>
      <c r="F3048" s="342">
        <f t="shared" si="190"/>
        <v>11.565</v>
      </c>
      <c r="G3048" s="343">
        <f t="shared" si="191"/>
        <v>5324.6899999999723</v>
      </c>
      <c r="H3048" s="341">
        <v>291440</v>
      </c>
      <c r="I3048" s="341" t="s">
        <v>257</v>
      </c>
      <c r="J3048" s="341">
        <v>0.125</v>
      </c>
      <c r="K3048" s="341">
        <v>92.52</v>
      </c>
      <c r="L3048" s="342">
        <f t="shared" si="189"/>
        <v>11.565</v>
      </c>
      <c r="M3048" s="343">
        <f t="shared" si="192"/>
        <v>5232.7199999999884</v>
      </c>
      <c r="N3048" s="336"/>
    </row>
    <row r="3049" spans="1:14">
      <c r="A3049" s="336"/>
      <c r="B3049" s="341">
        <v>291440</v>
      </c>
      <c r="C3049" s="341" t="s">
        <v>258</v>
      </c>
      <c r="D3049" s="341">
        <v>0.125</v>
      </c>
      <c r="E3049" s="341">
        <v>95.02</v>
      </c>
      <c r="F3049" s="342">
        <f t="shared" si="190"/>
        <v>11.8775</v>
      </c>
      <c r="G3049" s="343">
        <f t="shared" si="191"/>
        <v>5464.7125000000033</v>
      </c>
      <c r="H3049" s="341">
        <v>291440</v>
      </c>
      <c r="I3049" s="341" t="s">
        <v>258</v>
      </c>
      <c r="J3049" s="341">
        <v>0.125</v>
      </c>
      <c r="K3049" s="341">
        <v>95.02</v>
      </c>
      <c r="L3049" s="342">
        <f t="shared" si="189"/>
        <v>11.8775</v>
      </c>
      <c r="M3049" s="343">
        <f t="shared" si="192"/>
        <v>5370.3287499999979</v>
      </c>
      <c r="N3049" s="336"/>
    </row>
    <row r="3050" spans="1:14">
      <c r="A3050" s="336"/>
      <c r="B3050" s="341">
        <v>291440</v>
      </c>
      <c r="C3050" s="341" t="s">
        <v>259</v>
      </c>
      <c r="D3050" s="341">
        <v>0.1</v>
      </c>
      <c r="E3050" s="341">
        <v>97.02</v>
      </c>
      <c r="F3050" s="342">
        <f t="shared" si="190"/>
        <v>9.702</v>
      </c>
      <c r="G3050" s="343">
        <f t="shared" si="191"/>
        <v>4461.2760000000089</v>
      </c>
      <c r="H3050" s="341">
        <v>291440</v>
      </c>
      <c r="I3050" s="341" t="s">
        <v>259</v>
      </c>
      <c r="J3050" s="341">
        <v>0.1</v>
      </c>
      <c r="K3050" s="341">
        <v>97.02</v>
      </c>
      <c r="L3050" s="342">
        <f t="shared" si="189"/>
        <v>9.702</v>
      </c>
      <c r="M3050" s="343">
        <f t="shared" si="192"/>
        <v>4384.2650000000203</v>
      </c>
      <c r="N3050" s="336"/>
    </row>
    <row r="3051" spans="1:14">
      <c r="A3051" s="13"/>
      <c r="B3051" s="341">
        <v>291440</v>
      </c>
      <c r="C3051" s="341" t="s">
        <v>260</v>
      </c>
      <c r="D3051" s="341">
        <v>0.1</v>
      </c>
      <c r="E3051" s="341">
        <v>99.02</v>
      </c>
      <c r="F3051" s="342">
        <f t="shared" si="190"/>
        <v>9.902000000000001</v>
      </c>
      <c r="G3051" s="343">
        <f t="shared" si="191"/>
        <v>5418.4199999999892</v>
      </c>
      <c r="H3051" s="341">
        <v>291440</v>
      </c>
      <c r="I3051" s="341" t="s">
        <v>260</v>
      </c>
      <c r="J3051" s="341">
        <v>0.1</v>
      </c>
      <c r="K3051" s="341">
        <v>99.02</v>
      </c>
      <c r="L3051" s="342">
        <f t="shared" si="189"/>
        <v>9.902000000000001</v>
      </c>
      <c r="M3051" s="343">
        <f t="shared" si="192"/>
        <v>4713.3469999999907</v>
      </c>
      <c r="N3051" s="13"/>
    </row>
    <row r="3052" spans="1:14">
      <c r="A3052" s="336"/>
      <c r="B3052" s="341">
        <v>291450</v>
      </c>
      <c r="C3052" s="341" t="s">
        <v>255</v>
      </c>
      <c r="D3052" s="341">
        <v>0.04</v>
      </c>
      <c r="E3052" s="341">
        <v>90.02</v>
      </c>
      <c r="F3052" s="342">
        <f t="shared" si="190"/>
        <v>3.6008</v>
      </c>
      <c r="G3052" s="343">
        <f t="shared" si="191"/>
        <v>1662.7396000000017</v>
      </c>
      <c r="H3052" s="341">
        <v>291450</v>
      </c>
      <c r="I3052" s="341" t="s">
        <v>255</v>
      </c>
      <c r="J3052" s="341">
        <v>0.04</v>
      </c>
      <c r="K3052" s="341">
        <v>90.02</v>
      </c>
      <c r="L3052" s="342">
        <f t="shared" si="189"/>
        <v>3.6008</v>
      </c>
      <c r="M3052" s="343">
        <f t="shared" si="192"/>
        <v>1634.0699999999945</v>
      </c>
      <c r="N3052" s="336"/>
    </row>
    <row r="3053" spans="1:14">
      <c r="A3053" s="336"/>
      <c r="B3053" s="341">
        <v>291450</v>
      </c>
      <c r="C3053" s="341" t="s">
        <v>256</v>
      </c>
      <c r="D3053" s="341">
        <v>0.1</v>
      </c>
      <c r="E3053" s="341">
        <v>90.02</v>
      </c>
      <c r="F3053" s="342">
        <f t="shared" si="190"/>
        <v>9.0020000000000007</v>
      </c>
      <c r="G3053" s="343">
        <f t="shared" si="191"/>
        <v>4156.8489999999929</v>
      </c>
      <c r="H3053" s="341">
        <v>291450</v>
      </c>
      <c r="I3053" s="341" t="s">
        <v>256</v>
      </c>
      <c r="J3053" s="341">
        <v>0.1</v>
      </c>
      <c r="K3053" s="341">
        <v>90.02</v>
      </c>
      <c r="L3053" s="342">
        <f t="shared" si="189"/>
        <v>9.0020000000000007</v>
      </c>
      <c r="M3053" s="343">
        <f t="shared" si="192"/>
        <v>4085.177000000001</v>
      </c>
      <c r="N3053" s="336"/>
    </row>
    <row r="3054" spans="1:14">
      <c r="A3054" s="336"/>
      <c r="B3054" s="341">
        <v>291450</v>
      </c>
      <c r="C3054" s="341" t="s">
        <v>257</v>
      </c>
      <c r="D3054" s="341">
        <v>0.125</v>
      </c>
      <c r="E3054" s="341">
        <v>92.52</v>
      </c>
      <c r="F3054" s="342">
        <f t="shared" si="190"/>
        <v>11.565</v>
      </c>
      <c r="G3054" s="343">
        <f t="shared" si="191"/>
        <v>5336.2549999999719</v>
      </c>
      <c r="H3054" s="341">
        <v>291450</v>
      </c>
      <c r="I3054" s="341" t="s">
        <v>257</v>
      </c>
      <c r="J3054" s="341">
        <v>0.125</v>
      </c>
      <c r="K3054" s="341">
        <v>92.52</v>
      </c>
      <c r="L3054" s="342">
        <f t="shared" si="189"/>
        <v>11.565</v>
      </c>
      <c r="M3054" s="343">
        <f t="shared" si="192"/>
        <v>5244.284999999988</v>
      </c>
      <c r="N3054" s="336"/>
    </row>
    <row r="3055" spans="1:14">
      <c r="A3055" s="336"/>
      <c r="B3055" s="341">
        <v>291450</v>
      </c>
      <c r="C3055" s="341" t="s">
        <v>258</v>
      </c>
      <c r="D3055" s="341">
        <v>0.125</v>
      </c>
      <c r="E3055" s="341">
        <v>95.02</v>
      </c>
      <c r="F3055" s="342">
        <f t="shared" si="190"/>
        <v>11.8775</v>
      </c>
      <c r="G3055" s="343">
        <f t="shared" si="191"/>
        <v>5476.5900000000029</v>
      </c>
      <c r="H3055" s="341">
        <v>291450</v>
      </c>
      <c r="I3055" s="341" t="s">
        <v>258</v>
      </c>
      <c r="J3055" s="341">
        <v>0.125</v>
      </c>
      <c r="K3055" s="341">
        <v>95.02</v>
      </c>
      <c r="L3055" s="342">
        <f t="shared" si="189"/>
        <v>11.8775</v>
      </c>
      <c r="M3055" s="343">
        <f t="shared" si="192"/>
        <v>5382.2062499999975</v>
      </c>
      <c r="N3055" s="336"/>
    </row>
    <row r="3056" spans="1:14">
      <c r="A3056" s="336"/>
      <c r="B3056" s="341">
        <v>291450</v>
      </c>
      <c r="C3056" s="341" t="s">
        <v>259</v>
      </c>
      <c r="D3056" s="341">
        <v>0.1</v>
      </c>
      <c r="E3056" s="341">
        <v>97.02</v>
      </c>
      <c r="F3056" s="342">
        <f t="shared" si="190"/>
        <v>9.702</v>
      </c>
      <c r="G3056" s="343">
        <f t="shared" si="191"/>
        <v>4470.9780000000092</v>
      </c>
      <c r="H3056" s="341">
        <v>291450</v>
      </c>
      <c r="I3056" s="341" t="s">
        <v>259</v>
      </c>
      <c r="J3056" s="341">
        <v>0.1</v>
      </c>
      <c r="K3056" s="341">
        <v>97.02</v>
      </c>
      <c r="L3056" s="342">
        <f t="shared" si="189"/>
        <v>9.702</v>
      </c>
      <c r="M3056" s="343">
        <f t="shared" si="192"/>
        <v>4393.9670000000206</v>
      </c>
      <c r="N3056" s="336"/>
    </row>
    <row r="3057" spans="1:14">
      <c r="A3057" s="336"/>
      <c r="B3057" s="341">
        <v>291450</v>
      </c>
      <c r="C3057" s="341" t="s">
        <v>260</v>
      </c>
      <c r="D3057" s="341">
        <v>0.1</v>
      </c>
      <c r="E3057" s="341">
        <v>99.02</v>
      </c>
      <c r="F3057" s="342">
        <f t="shared" si="190"/>
        <v>9.902000000000001</v>
      </c>
      <c r="G3057" s="343">
        <f t="shared" si="191"/>
        <v>5428.3219999999892</v>
      </c>
      <c r="H3057" s="341">
        <v>291450</v>
      </c>
      <c r="I3057" s="341" t="s">
        <v>260</v>
      </c>
      <c r="J3057" s="341">
        <v>0.1</v>
      </c>
      <c r="K3057" s="341">
        <v>99.02</v>
      </c>
      <c r="L3057" s="342">
        <f t="shared" si="189"/>
        <v>9.902000000000001</v>
      </c>
      <c r="M3057" s="343">
        <f t="shared" si="192"/>
        <v>4723.2489999999907</v>
      </c>
      <c r="N3057" s="336"/>
    </row>
    <row r="3058" spans="1:14">
      <c r="A3058" s="13"/>
      <c r="B3058" s="341">
        <v>291460</v>
      </c>
      <c r="C3058" s="341" t="s">
        <v>255</v>
      </c>
      <c r="D3058" s="341">
        <v>0.04</v>
      </c>
      <c r="E3058" s="341">
        <v>90.02</v>
      </c>
      <c r="F3058" s="342">
        <f t="shared" si="190"/>
        <v>3.6008</v>
      </c>
      <c r="G3058" s="343">
        <f t="shared" si="191"/>
        <v>1666.3404000000016</v>
      </c>
      <c r="H3058" s="341">
        <v>291460</v>
      </c>
      <c r="I3058" s="341" t="s">
        <v>255</v>
      </c>
      <c r="J3058" s="341">
        <v>0.04</v>
      </c>
      <c r="K3058" s="341">
        <v>90.02</v>
      </c>
      <c r="L3058" s="342">
        <f t="shared" si="189"/>
        <v>3.6008</v>
      </c>
      <c r="M3058" s="343">
        <f t="shared" si="192"/>
        <v>1637.6707999999944</v>
      </c>
      <c r="N3058" s="13"/>
    </row>
    <row r="3059" spans="1:14">
      <c r="A3059" s="336"/>
      <c r="B3059" s="341">
        <v>291460</v>
      </c>
      <c r="C3059" s="341" t="s">
        <v>256</v>
      </c>
      <c r="D3059" s="341">
        <v>0.1</v>
      </c>
      <c r="E3059" s="341">
        <v>90.02</v>
      </c>
      <c r="F3059" s="342">
        <f t="shared" si="190"/>
        <v>9.0020000000000007</v>
      </c>
      <c r="G3059" s="343">
        <f t="shared" si="191"/>
        <v>4165.8509999999933</v>
      </c>
      <c r="H3059" s="341">
        <v>291460</v>
      </c>
      <c r="I3059" s="341" t="s">
        <v>256</v>
      </c>
      <c r="J3059" s="341">
        <v>0.1</v>
      </c>
      <c r="K3059" s="341">
        <v>90.02</v>
      </c>
      <c r="L3059" s="342">
        <f t="shared" si="189"/>
        <v>9.0020000000000007</v>
      </c>
      <c r="M3059" s="343">
        <f t="shared" si="192"/>
        <v>4094.179000000001</v>
      </c>
      <c r="N3059" s="336"/>
    </row>
    <row r="3060" spans="1:14">
      <c r="A3060" s="336"/>
      <c r="B3060" s="341">
        <v>291460</v>
      </c>
      <c r="C3060" s="341" t="s">
        <v>257</v>
      </c>
      <c r="D3060" s="341">
        <v>0.125</v>
      </c>
      <c r="E3060" s="341">
        <v>92.52</v>
      </c>
      <c r="F3060" s="342">
        <f t="shared" si="190"/>
        <v>11.565</v>
      </c>
      <c r="G3060" s="343">
        <f t="shared" si="191"/>
        <v>5347.8199999999715</v>
      </c>
      <c r="H3060" s="341">
        <v>291460</v>
      </c>
      <c r="I3060" s="341" t="s">
        <v>257</v>
      </c>
      <c r="J3060" s="341">
        <v>0.125</v>
      </c>
      <c r="K3060" s="341">
        <v>92.52</v>
      </c>
      <c r="L3060" s="342">
        <f t="shared" si="189"/>
        <v>11.565</v>
      </c>
      <c r="M3060" s="343">
        <f t="shared" si="192"/>
        <v>5255.8499999999876</v>
      </c>
      <c r="N3060" s="336"/>
    </row>
    <row r="3061" spans="1:14">
      <c r="A3061" s="336"/>
      <c r="B3061" s="341">
        <v>291460</v>
      </c>
      <c r="C3061" s="341" t="s">
        <v>258</v>
      </c>
      <c r="D3061" s="341">
        <v>0.125</v>
      </c>
      <c r="E3061" s="341">
        <v>95.02</v>
      </c>
      <c r="F3061" s="342">
        <f t="shared" si="190"/>
        <v>11.8775</v>
      </c>
      <c r="G3061" s="343">
        <f t="shared" si="191"/>
        <v>5488.4675000000025</v>
      </c>
      <c r="H3061" s="341">
        <v>291460</v>
      </c>
      <c r="I3061" s="341" t="s">
        <v>258</v>
      </c>
      <c r="J3061" s="341">
        <v>0.125</v>
      </c>
      <c r="K3061" s="341">
        <v>95.02</v>
      </c>
      <c r="L3061" s="342">
        <f t="shared" si="189"/>
        <v>11.8775</v>
      </c>
      <c r="M3061" s="343">
        <f t="shared" si="192"/>
        <v>5394.0837499999971</v>
      </c>
      <c r="N3061" s="336"/>
    </row>
    <row r="3062" spans="1:14">
      <c r="A3062" s="336"/>
      <c r="B3062" s="341">
        <v>291460</v>
      </c>
      <c r="C3062" s="341" t="s">
        <v>259</v>
      </c>
      <c r="D3062" s="341">
        <v>0.1</v>
      </c>
      <c r="E3062" s="341">
        <v>97.02</v>
      </c>
      <c r="F3062" s="342">
        <f t="shared" si="190"/>
        <v>9.702</v>
      </c>
      <c r="G3062" s="343">
        <f t="shared" si="191"/>
        <v>4480.6800000000094</v>
      </c>
      <c r="H3062" s="341">
        <v>291460</v>
      </c>
      <c r="I3062" s="341" t="s">
        <v>259</v>
      </c>
      <c r="J3062" s="341">
        <v>0.1</v>
      </c>
      <c r="K3062" s="341">
        <v>97.02</v>
      </c>
      <c r="L3062" s="342">
        <f t="shared" si="189"/>
        <v>9.702</v>
      </c>
      <c r="M3062" s="343">
        <f t="shared" si="192"/>
        <v>4403.6690000000208</v>
      </c>
      <c r="N3062" s="336"/>
    </row>
    <row r="3063" spans="1:14">
      <c r="A3063" s="336"/>
      <c r="B3063" s="341">
        <v>291460</v>
      </c>
      <c r="C3063" s="341" t="s">
        <v>260</v>
      </c>
      <c r="D3063" s="341">
        <v>0.1</v>
      </c>
      <c r="E3063" s="341">
        <v>99.02</v>
      </c>
      <c r="F3063" s="342">
        <f t="shared" si="190"/>
        <v>9.902000000000001</v>
      </c>
      <c r="G3063" s="343">
        <f t="shared" si="191"/>
        <v>5438.2239999999892</v>
      </c>
      <c r="H3063" s="341">
        <v>291460</v>
      </c>
      <c r="I3063" s="341" t="s">
        <v>260</v>
      </c>
      <c r="J3063" s="341">
        <v>0.1</v>
      </c>
      <c r="K3063" s="341">
        <v>99.02</v>
      </c>
      <c r="L3063" s="342">
        <f t="shared" si="189"/>
        <v>9.902000000000001</v>
      </c>
      <c r="M3063" s="343">
        <f t="shared" si="192"/>
        <v>4733.1509999999907</v>
      </c>
      <c r="N3063" s="336"/>
    </row>
    <row r="3064" spans="1:14">
      <c r="A3064" s="336"/>
      <c r="B3064" s="341">
        <v>291470</v>
      </c>
      <c r="C3064" s="341" t="s">
        <v>255</v>
      </c>
      <c r="D3064" s="341">
        <v>0.04</v>
      </c>
      <c r="E3064" s="341">
        <v>90.02</v>
      </c>
      <c r="F3064" s="342">
        <f t="shared" si="190"/>
        <v>3.6008</v>
      </c>
      <c r="G3064" s="343">
        <f t="shared" si="191"/>
        <v>1669.9412000000016</v>
      </c>
      <c r="H3064" s="341">
        <v>291470</v>
      </c>
      <c r="I3064" s="341" t="s">
        <v>255</v>
      </c>
      <c r="J3064" s="341">
        <v>0.04</v>
      </c>
      <c r="K3064" s="341">
        <v>90.02</v>
      </c>
      <c r="L3064" s="342">
        <f t="shared" si="189"/>
        <v>3.6008</v>
      </c>
      <c r="M3064" s="343">
        <f t="shared" si="192"/>
        <v>1641.2715999999944</v>
      </c>
      <c r="N3064" s="336"/>
    </row>
    <row r="3065" spans="1:14">
      <c r="A3065" s="13"/>
      <c r="B3065" s="341">
        <v>291470</v>
      </c>
      <c r="C3065" s="341" t="s">
        <v>256</v>
      </c>
      <c r="D3065" s="341">
        <v>0.1</v>
      </c>
      <c r="E3065" s="341">
        <v>90.02</v>
      </c>
      <c r="F3065" s="342">
        <f t="shared" si="190"/>
        <v>9.0020000000000007</v>
      </c>
      <c r="G3065" s="343">
        <f t="shared" si="191"/>
        <v>4174.8529999999937</v>
      </c>
      <c r="H3065" s="341">
        <v>291470</v>
      </c>
      <c r="I3065" s="341" t="s">
        <v>256</v>
      </c>
      <c r="J3065" s="341">
        <v>0.1</v>
      </c>
      <c r="K3065" s="341">
        <v>90.02</v>
      </c>
      <c r="L3065" s="342">
        <f t="shared" si="189"/>
        <v>9.0020000000000007</v>
      </c>
      <c r="M3065" s="343">
        <f t="shared" si="192"/>
        <v>4103.1810000000014</v>
      </c>
      <c r="N3065" s="13"/>
    </row>
    <row r="3066" spans="1:14">
      <c r="A3066" s="336"/>
      <c r="B3066" s="341">
        <v>291470</v>
      </c>
      <c r="C3066" s="341" t="s">
        <v>257</v>
      </c>
      <c r="D3066" s="341">
        <v>0.125</v>
      </c>
      <c r="E3066" s="341">
        <v>92.52</v>
      </c>
      <c r="F3066" s="342">
        <f t="shared" si="190"/>
        <v>11.565</v>
      </c>
      <c r="G3066" s="343">
        <f t="shared" si="191"/>
        <v>5359.3849999999711</v>
      </c>
      <c r="H3066" s="341">
        <v>291470</v>
      </c>
      <c r="I3066" s="341" t="s">
        <v>257</v>
      </c>
      <c r="J3066" s="341">
        <v>0.125</v>
      </c>
      <c r="K3066" s="341">
        <v>92.52</v>
      </c>
      <c r="L3066" s="342">
        <f t="shared" si="189"/>
        <v>11.565</v>
      </c>
      <c r="M3066" s="343">
        <f t="shared" si="192"/>
        <v>5267.4149999999872</v>
      </c>
      <c r="N3066" s="336"/>
    </row>
    <row r="3067" spans="1:14">
      <c r="A3067" s="336"/>
      <c r="B3067" s="341">
        <v>291470</v>
      </c>
      <c r="C3067" s="341" t="s">
        <v>258</v>
      </c>
      <c r="D3067" s="341">
        <v>0.125</v>
      </c>
      <c r="E3067" s="341">
        <v>95.02</v>
      </c>
      <c r="F3067" s="342">
        <f t="shared" si="190"/>
        <v>11.8775</v>
      </c>
      <c r="G3067" s="343">
        <f t="shared" si="191"/>
        <v>5500.3450000000021</v>
      </c>
      <c r="H3067" s="341">
        <v>291470</v>
      </c>
      <c r="I3067" s="341" t="s">
        <v>258</v>
      </c>
      <c r="J3067" s="341">
        <v>0.125</v>
      </c>
      <c r="K3067" s="341">
        <v>95.02</v>
      </c>
      <c r="L3067" s="342">
        <f t="shared" si="189"/>
        <v>11.8775</v>
      </c>
      <c r="M3067" s="343">
        <f t="shared" si="192"/>
        <v>5405.9612499999967</v>
      </c>
      <c r="N3067" s="336"/>
    </row>
    <row r="3068" spans="1:14">
      <c r="A3068" s="336"/>
      <c r="B3068" s="341">
        <v>291470</v>
      </c>
      <c r="C3068" s="341" t="s">
        <v>259</v>
      </c>
      <c r="D3068" s="341">
        <v>0.1</v>
      </c>
      <c r="E3068" s="341">
        <v>97.02</v>
      </c>
      <c r="F3068" s="342">
        <f t="shared" si="190"/>
        <v>9.702</v>
      </c>
      <c r="G3068" s="343">
        <f t="shared" si="191"/>
        <v>4490.3820000000096</v>
      </c>
      <c r="H3068" s="341">
        <v>291470</v>
      </c>
      <c r="I3068" s="341" t="s">
        <v>259</v>
      </c>
      <c r="J3068" s="341">
        <v>0.1</v>
      </c>
      <c r="K3068" s="341">
        <v>97.02</v>
      </c>
      <c r="L3068" s="342">
        <f t="shared" si="189"/>
        <v>9.702</v>
      </c>
      <c r="M3068" s="343">
        <f t="shared" si="192"/>
        <v>4413.371000000021</v>
      </c>
      <c r="N3068" s="336"/>
    </row>
    <row r="3069" spans="1:14">
      <c r="A3069" s="336"/>
      <c r="B3069" s="341">
        <v>291470</v>
      </c>
      <c r="C3069" s="341" t="s">
        <v>260</v>
      </c>
      <c r="D3069" s="341">
        <v>0.1</v>
      </c>
      <c r="E3069" s="341">
        <v>99.02</v>
      </c>
      <c r="F3069" s="342">
        <f t="shared" si="190"/>
        <v>9.902000000000001</v>
      </c>
      <c r="G3069" s="343">
        <f t="shared" si="191"/>
        <v>5448.1259999999893</v>
      </c>
      <c r="H3069" s="341">
        <v>291470</v>
      </c>
      <c r="I3069" s="341" t="s">
        <v>260</v>
      </c>
      <c r="J3069" s="341">
        <v>0.1</v>
      </c>
      <c r="K3069" s="341">
        <v>99.02</v>
      </c>
      <c r="L3069" s="342">
        <f t="shared" si="189"/>
        <v>9.902000000000001</v>
      </c>
      <c r="M3069" s="343">
        <f t="shared" si="192"/>
        <v>4743.0529999999908</v>
      </c>
      <c r="N3069" s="336"/>
    </row>
    <row r="3070" spans="1:14">
      <c r="A3070" s="336"/>
      <c r="B3070" s="341">
        <v>291480</v>
      </c>
      <c r="C3070" s="341" t="s">
        <v>255</v>
      </c>
      <c r="D3070" s="341">
        <v>0.04</v>
      </c>
      <c r="E3070" s="341">
        <v>90.02</v>
      </c>
      <c r="F3070" s="342">
        <f t="shared" si="190"/>
        <v>3.6008</v>
      </c>
      <c r="G3070" s="343">
        <f t="shared" si="191"/>
        <v>1673.5420000000015</v>
      </c>
      <c r="H3070" s="341">
        <v>291480</v>
      </c>
      <c r="I3070" s="341" t="s">
        <v>255</v>
      </c>
      <c r="J3070" s="341">
        <v>0.04</v>
      </c>
      <c r="K3070" s="341">
        <v>90.02</v>
      </c>
      <c r="L3070" s="342">
        <f t="shared" si="189"/>
        <v>3.6008</v>
      </c>
      <c r="M3070" s="343">
        <f t="shared" si="192"/>
        <v>1644.8723999999943</v>
      </c>
      <c r="N3070" s="336"/>
    </row>
    <row r="3071" spans="1:14">
      <c r="A3071" s="336"/>
      <c r="B3071" s="341">
        <v>291480</v>
      </c>
      <c r="C3071" s="341" t="s">
        <v>256</v>
      </c>
      <c r="D3071" s="341">
        <v>0.1</v>
      </c>
      <c r="E3071" s="341">
        <v>90.02</v>
      </c>
      <c r="F3071" s="342">
        <f t="shared" si="190"/>
        <v>9.0020000000000007</v>
      </c>
      <c r="G3071" s="343">
        <f t="shared" si="191"/>
        <v>4183.8549999999941</v>
      </c>
      <c r="H3071" s="341">
        <v>291480</v>
      </c>
      <c r="I3071" s="341" t="s">
        <v>256</v>
      </c>
      <c r="J3071" s="341">
        <v>0.1</v>
      </c>
      <c r="K3071" s="341">
        <v>90.02</v>
      </c>
      <c r="L3071" s="342">
        <f t="shared" si="189"/>
        <v>9.0020000000000007</v>
      </c>
      <c r="M3071" s="343">
        <f t="shared" si="192"/>
        <v>4112.1830000000018</v>
      </c>
      <c r="N3071" s="336"/>
    </row>
    <row r="3072" spans="1:14">
      <c r="A3072" s="13"/>
      <c r="B3072" s="341">
        <v>291480</v>
      </c>
      <c r="C3072" s="341" t="s">
        <v>257</v>
      </c>
      <c r="D3072" s="341">
        <v>0.125</v>
      </c>
      <c r="E3072" s="341">
        <v>92.52</v>
      </c>
      <c r="F3072" s="342">
        <f t="shared" si="190"/>
        <v>11.565</v>
      </c>
      <c r="G3072" s="343">
        <f t="shared" si="191"/>
        <v>5370.9499999999707</v>
      </c>
      <c r="H3072" s="341">
        <v>291480</v>
      </c>
      <c r="I3072" s="341" t="s">
        <v>257</v>
      </c>
      <c r="J3072" s="341">
        <v>0.125</v>
      </c>
      <c r="K3072" s="341">
        <v>92.52</v>
      </c>
      <c r="L3072" s="342">
        <f t="shared" si="189"/>
        <v>11.565</v>
      </c>
      <c r="M3072" s="343">
        <f t="shared" si="192"/>
        <v>5278.9799999999868</v>
      </c>
      <c r="N3072" s="13"/>
    </row>
    <row r="3073" spans="1:14">
      <c r="A3073" s="336"/>
      <c r="B3073" s="341">
        <v>291480</v>
      </c>
      <c r="C3073" s="341" t="s">
        <v>258</v>
      </c>
      <c r="D3073" s="341">
        <v>0.125</v>
      </c>
      <c r="E3073" s="341">
        <v>95.02</v>
      </c>
      <c r="F3073" s="342">
        <f t="shared" si="190"/>
        <v>11.8775</v>
      </c>
      <c r="G3073" s="343">
        <f t="shared" si="191"/>
        <v>5512.2225000000017</v>
      </c>
      <c r="H3073" s="341">
        <v>291480</v>
      </c>
      <c r="I3073" s="341" t="s">
        <v>258</v>
      </c>
      <c r="J3073" s="341">
        <v>0.125</v>
      </c>
      <c r="K3073" s="341">
        <v>95.02</v>
      </c>
      <c r="L3073" s="342">
        <f t="shared" si="189"/>
        <v>11.8775</v>
      </c>
      <c r="M3073" s="343">
        <f t="shared" si="192"/>
        <v>5417.8387499999963</v>
      </c>
      <c r="N3073" s="336"/>
    </row>
    <row r="3074" spans="1:14">
      <c r="A3074" s="336"/>
      <c r="B3074" s="341">
        <v>291480</v>
      </c>
      <c r="C3074" s="341" t="s">
        <v>259</v>
      </c>
      <c r="D3074" s="341">
        <v>0.1</v>
      </c>
      <c r="E3074" s="341">
        <v>97.02</v>
      </c>
      <c r="F3074" s="342">
        <f t="shared" si="190"/>
        <v>9.702</v>
      </c>
      <c r="G3074" s="343">
        <f t="shared" si="191"/>
        <v>4500.0840000000098</v>
      </c>
      <c r="H3074" s="341">
        <v>291480</v>
      </c>
      <c r="I3074" s="341" t="s">
        <v>259</v>
      </c>
      <c r="J3074" s="341">
        <v>0.1</v>
      </c>
      <c r="K3074" s="341">
        <v>97.02</v>
      </c>
      <c r="L3074" s="342">
        <f t="shared" si="189"/>
        <v>9.702</v>
      </c>
      <c r="M3074" s="343">
        <f t="shared" si="192"/>
        <v>4423.0730000000212</v>
      </c>
      <c r="N3074" s="336"/>
    </row>
    <row r="3075" spans="1:14">
      <c r="A3075" s="336"/>
      <c r="B3075" s="341">
        <v>291480</v>
      </c>
      <c r="C3075" s="341" t="s">
        <v>260</v>
      </c>
      <c r="D3075" s="341">
        <v>0.1</v>
      </c>
      <c r="E3075" s="341">
        <v>112.87</v>
      </c>
      <c r="F3075" s="342">
        <f t="shared" si="190"/>
        <v>11.287000000000001</v>
      </c>
      <c r="G3075" s="343">
        <f t="shared" si="191"/>
        <v>5459.4129999999896</v>
      </c>
      <c r="H3075" s="341">
        <v>291480</v>
      </c>
      <c r="I3075" s="341" t="s">
        <v>260</v>
      </c>
      <c r="J3075" s="341">
        <v>0.1</v>
      </c>
      <c r="K3075" s="341">
        <v>99.02</v>
      </c>
      <c r="L3075" s="342">
        <f t="shared" si="189"/>
        <v>9.902000000000001</v>
      </c>
      <c r="M3075" s="343">
        <f t="shared" si="192"/>
        <v>4752.9549999999908</v>
      </c>
      <c r="N3075" s="336"/>
    </row>
    <row r="3076" spans="1:14">
      <c r="A3076" s="336"/>
      <c r="B3076" s="341">
        <v>291490</v>
      </c>
      <c r="C3076" s="341" t="s">
        <v>255</v>
      </c>
      <c r="D3076" s="341">
        <v>0.04</v>
      </c>
      <c r="E3076" s="341">
        <v>90.02</v>
      </c>
      <c r="F3076" s="342">
        <f t="shared" si="190"/>
        <v>3.6008</v>
      </c>
      <c r="G3076" s="343">
        <f t="shared" si="191"/>
        <v>1677.1428000000014</v>
      </c>
      <c r="H3076" s="341">
        <v>291490</v>
      </c>
      <c r="I3076" s="341" t="s">
        <v>255</v>
      </c>
      <c r="J3076" s="341">
        <v>0.04</v>
      </c>
      <c r="K3076" s="341">
        <v>90.02</v>
      </c>
      <c r="L3076" s="342">
        <f t="shared" si="189"/>
        <v>3.6008</v>
      </c>
      <c r="M3076" s="343">
        <f t="shared" si="192"/>
        <v>1648.4731999999942</v>
      </c>
      <c r="N3076" s="336"/>
    </row>
    <row r="3077" spans="1:14">
      <c r="A3077" s="336"/>
      <c r="B3077" s="341">
        <v>291490</v>
      </c>
      <c r="C3077" s="341" t="s">
        <v>256</v>
      </c>
      <c r="D3077" s="341">
        <v>0.1</v>
      </c>
      <c r="E3077" s="341">
        <v>90.02</v>
      </c>
      <c r="F3077" s="342">
        <f t="shared" si="190"/>
        <v>9.0020000000000007</v>
      </c>
      <c r="G3077" s="343">
        <f t="shared" si="191"/>
        <v>4192.8569999999945</v>
      </c>
      <c r="H3077" s="341">
        <v>291490</v>
      </c>
      <c r="I3077" s="341" t="s">
        <v>256</v>
      </c>
      <c r="J3077" s="341">
        <v>0.1</v>
      </c>
      <c r="K3077" s="341">
        <v>90.02</v>
      </c>
      <c r="L3077" s="342">
        <f t="shared" si="189"/>
        <v>9.0020000000000007</v>
      </c>
      <c r="M3077" s="343">
        <f t="shared" si="192"/>
        <v>4121.1850000000022</v>
      </c>
      <c r="N3077" s="336"/>
    </row>
    <row r="3078" spans="1:14">
      <c r="A3078" s="336"/>
      <c r="B3078" s="341">
        <v>291490</v>
      </c>
      <c r="C3078" s="341" t="s">
        <v>257</v>
      </c>
      <c r="D3078" s="341">
        <v>0.125</v>
      </c>
      <c r="E3078" s="341">
        <v>92.52</v>
      </c>
      <c r="F3078" s="342">
        <f t="shared" si="190"/>
        <v>11.565</v>
      </c>
      <c r="G3078" s="343">
        <f t="shared" si="191"/>
        <v>5382.5149999999703</v>
      </c>
      <c r="H3078" s="341">
        <v>291490</v>
      </c>
      <c r="I3078" s="341" t="s">
        <v>257</v>
      </c>
      <c r="J3078" s="341">
        <v>0.125</v>
      </c>
      <c r="K3078" s="341">
        <v>92.52</v>
      </c>
      <c r="L3078" s="342">
        <f t="shared" si="189"/>
        <v>11.565</v>
      </c>
      <c r="M3078" s="343">
        <f t="shared" si="192"/>
        <v>5290.5449999999864</v>
      </c>
      <c r="N3078" s="336"/>
    </row>
    <row r="3079" spans="1:14">
      <c r="A3079" s="13"/>
      <c r="B3079" s="341">
        <v>291490</v>
      </c>
      <c r="C3079" s="341" t="s">
        <v>258</v>
      </c>
      <c r="D3079" s="341">
        <v>0.125</v>
      </c>
      <c r="E3079" s="341">
        <v>95.02</v>
      </c>
      <c r="F3079" s="342">
        <f t="shared" si="190"/>
        <v>11.8775</v>
      </c>
      <c r="G3079" s="343">
        <f t="shared" si="191"/>
        <v>5524.1000000000013</v>
      </c>
      <c r="H3079" s="341">
        <v>291490</v>
      </c>
      <c r="I3079" s="341" t="s">
        <v>258</v>
      </c>
      <c r="J3079" s="341">
        <v>0.125</v>
      </c>
      <c r="K3079" s="341">
        <v>95.02</v>
      </c>
      <c r="L3079" s="342">
        <f t="shared" si="189"/>
        <v>11.8775</v>
      </c>
      <c r="M3079" s="343">
        <f t="shared" si="192"/>
        <v>5429.7162499999959</v>
      </c>
      <c r="N3079" s="13"/>
    </row>
    <row r="3080" spans="1:14">
      <c r="A3080" s="336"/>
      <c r="B3080" s="341">
        <v>291490</v>
      </c>
      <c r="C3080" s="341" t="s">
        <v>259</v>
      </c>
      <c r="D3080" s="341">
        <v>0.1</v>
      </c>
      <c r="E3080" s="341">
        <v>97.02</v>
      </c>
      <c r="F3080" s="342">
        <f t="shared" si="190"/>
        <v>9.702</v>
      </c>
      <c r="G3080" s="343">
        <f t="shared" si="191"/>
        <v>4509.7860000000101</v>
      </c>
      <c r="H3080" s="341">
        <v>291490</v>
      </c>
      <c r="I3080" s="341" t="s">
        <v>259</v>
      </c>
      <c r="J3080" s="341">
        <v>0.1</v>
      </c>
      <c r="K3080" s="341">
        <v>97.02</v>
      </c>
      <c r="L3080" s="342">
        <f t="shared" si="189"/>
        <v>9.702</v>
      </c>
      <c r="M3080" s="343">
        <f t="shared" si="192"/>
        <v>4432.7750000000215</v>
      </c>
      <c r="N3080" s="336"/>
    </row>
    <row r="3081" spans="1:14">
      <c r="A3081" s="336"/>
      <c r="B3081" s="341">
        <v>291490</v>
      </c>
      <c r="C3081" s="341" t="s">
        <v>260</v>
      </c>
      <c r="D3081" s="341">
        <v>0.1</v>
      </c>
      <c r="E3081" s="341">
        <v>126.72</v>
      </c>
      <c r="F3081" s="342">
        <f t="shared" si="190"/>
        <v>12.672000000000001</v>
      </c>
      <c r="G3081" s="343">
        <f t="shared" si="191"/>
        <v>5472.0849999999891</v>
      </c>
      <c r="H3081" s="341">
        <v>291490</v>
      </c>
      <c r="I3081" s="341" t="s">
        <v>260</v>
      </c>
      <c r="J3081" s="341">
        <v>0.1</v>
      </c>
      <c r="K3081" s="341">
        <v>99.02</v>
      </c>
      <c r="L3081" s="342">
        <f t="shared" si="189"/>
        <v>9.902000000000001</v>
      </c>
      <c r="M3081" s="343">
        <f t="shared" si="192"/>
        <v>4762.8569999999909</v>
      </c>
      <c r="N3081" s="336"/>
    </row>
    <row r="3082" spans="1:14">
      <c r="A3082" s="336"/>
      <c r="B3082" s="341">
        <v>291500</v>
      </c>
      <c r="C3082" s="341" t="s">
        <v>255</v>
      </c>
      <c r="D3082" s="341">
        <v>0.04</v>
      </c>
      <c r="E3082" s="341">
        <v>90.02</v>
      </c>
      <c r="F3082" s="342">
        <f t="shared" si="190"/>
        <v>3.6008</v>
      </c>
      <c r="G3082" s="343">
        <f t="shared" si="191"/>
        <v>1680.7436000000014</v>
      </c>
      <c r="H3082" s="341">
        <v>291500</v>
      </c>
      <c r="I3082" s="341" t="s">
        <v>255</v>
      </c>
      <c r="J3082" s="341">
        <v>0.04</v>
      </c>
      <c r="K3082" s="341">
        <v>90.02</v>
      </c>
      <c r="L3082" s="342">
        <f t="shared" ref="L3082:L3145" si="193">J3082*K3082</f>
        <v>3.6008</v>
      </c>
      <c r="M3082" s="343">
        <f t="shared" si="192"/>
        <v>1652.0739999999942</v>
      </c>
      <c r="N3082" s="336"/>
    </row>
    <row r="3083" spans="1:14">
      <c r="A3083" s="336"/>
      <c r="B3083" s="341">
        <v>291500</v>
      </c>
      <c r="C3083" s="341" t="s">
        <v>256</v>
      </c>
      <c r="D3083" s="341">
        <v>0.1</v>
      </c>
      <c r="E3083" s="341">
        <v>90.02</v>
      </c>
      <c r="F3083" s="342">
        <f t="shared" ref="F3083:F3146" si="194">D3083*E3083</f>
        <v>9.0020000000000007</v>
      </c>
      <c r="G3083" s="343">
        <f t="shared" ref="G3083:G3146" si="195">G3077+F3083</f>
        <v>4201.8589999999949</v>
      </c>
      <c r="H3083" s="341">
        <v>291500</v>
      </c>
      <c r="I3083" s="341" t="s">
        <v>256</v>
      </c>
      <c r="J3083" s="341">
        <v>0.1</v>
      </c>
      <c r="K3083" s="341">
        <v>90.02</v>
      </c>
      <c r="L3083" s="342">
        <f t="shared" si="193"/>
        <v>9.0020000000000007</v>
      </c>
      <c r="M3083" s="343">
        <f t="shared" si="192"/>
        <v>4130.1870000000026</v>
      </c>
      <c r="N3083" s="336"/>
    </row>
    <row r="3084" spans="1:14">
      <c r="A3084" s="336"/>
      <c r="B3084" s="341">
        <v>291500</v>
      </c>
      <c r="C3084" s="341" t="s">
        <v>257</v>
      </c>
      <c r="D3084" s="341">
        <v>0.125</v>
      </c>
      <c r="E3084" s="341">
        <v>92.52</v>
      </c>
      <c r="F3084" s="342">
        <f t="shared" si="194"/>
        <v>11.565</v>
      </c>
      <c r="G3084" s="343">
        <f t="shared" si="195"/>
        <v>5394.0799999999699</v>
      </c>
      <c r="H3084" s="341">
        <v>291500</v>
      </c>
      <c r="I3084" s="341" t="s">
        <v>257</v>
      </c>
      <c r="J3084" s="341">
        <v>0.125</v>
      </c>
      <c r="K3084" s="341">
        <v>92.52</v>
      </c>
      <c r="L3084" s="342">
        <f t="shared" si="193"/>
        <v>11.565</v>
      </c>
      <c r="M3084" s="343">
        <f t="shared" si="192"/>
        <v>5302.109999999986</v>
      </c>
      <c r="N3084" s="336"/>
    </row>
    <row r="3085" spans="1:14">
      <c r="A3085" s="336"/>
      <c r="B3085" s="341">
        <v>291500</v>
      </c>
      <c r="C3085" s="341" t="s">
        <v>258</v>
      </c>
      <c r="D3085" s="341">
        <v>0.125</v>
      </c>
      <c r="E3085" s="341">
        <v>95.02</v>
      </c>
      <c r="F3085" s="342">
        <f t="shared" si="194"/>
        <v>11.8775</v>
      </c>
      <c r="G3085" s="343">
        <f t="shared" si="195"/>
        <v>5535.9775000000009</v>
      </c>
      <c r="H3085" s="341">
        <v>291500</v>
      </c>
      <c r="I3085" s="341" t="s">
        <v>258</v>
      </c>
      <c r="J3085" s="341">
        <v>0.125</v>
      </c>
      <c r="K3085" s="341">
        <v>95.02</v>
      </c>
      <c r="L3085" s="342">
        <f t="shared" si="193"/>
        <v>11.8775</v>
      </c>
      <c r="M3085" s="343">
        <f t="shared" si="192"/>
        <v>5441.5937499999955</v>
      </c>
      <c r="N3085" s="336"/>
    </row>
    <row r="3086" spans="1:14">
      <c r="A3086" s="13"/>
      <c r="B3086" s="341">
        <v>291500</v>
      </c>
      <c r="C3086" s="341" t="s">
        <v>259</v>
      </c>
      <c r="D3086" s="341">
        <v>0.1</v>
      </c>
      <c r="E3086" s="341">
        <v>97.02</v>
      </c>
      <c r="F3086" s="342">
        <f t="shared" si="194"/>
        <v>9.702</v>
      </c>
      <c r="G3086" s="343">
        <f t="shared" si="195"/>
        <v>4519.4880000000103</v>
      </c>
      <c r="H3086" s="341">
        <v>291500</v>
      </c>
      <c r="I3086" s="341" t="s">
        <v>259</v>
      </c>
      <c r="J3086" s="341">
        <v>0.1</v>
      </c>
      <c r="K3086" s="341">
        <v>97.02</v>
      </c>
      <c r="L3086" s="342">
        <f t="shared" si="193"/>
        <v>9.702</v>
      </c>
      <c r="M3086" s="343">
        <f t="shared" si="192"/>
        <v>4442.4770000000217</v>
      </c>
      <c r="N3086" s="13"/>
    </row>
    <row r="3087" spans="1:14">
      <c r="A3087" s="336"/>
      <c r="B3087" s="341">
        <v>291500</v>
      </c>
      <c r="C3087" s="341" t="s">
        <v>260</v>
      </c>
      <c r="D3087" s="341">
        <v>0.1</v>
      </c>
      <c r="E3087" s="341">
        <v>126.72</v>
      </c>
      <c r="F3087" s="342">
        <f t="shared" si="194"/>
        <v>12.672000000000001</v>
      </c>
      <c r="G3087" s="343">
        <f t="shared" si="195"/>
        <v>5484.7569999999887</v>
      </c>
      <c r="H3087" s="341">
        <v>291500</v>
      </c>
      <c r="I3087" s="341" t="s">
        <v>260</v>
      </c>
      <c r="J3087" s="341">
        <v>0.1</v>
      </c>
      <c r="K3087" s="341">
        <v>99.02</v>
      </c>
      <c r="L3087" s="342">
        <f t="shared" si="193"/>
        <v>9.902000000000001</v>
      </c>
      <c r="M3087" s="343">
        <f t="shared" si="192"/>
        <v>4772.7589999999909</v>
      </c>
      <c r="N3087" s="336"/>
    </row>
    <row r="3088" spans="1:14">
      <c r="A3088" s="336"/>
      <c r="B3088" s="341">
        <v>291510</v>
      </c>
      <c r="C3088" s="341" t="s">
        <v>255</v>
      </c>
      <c r="D3088" s="341">
        <v>0.04</v>
      </c>
      <c r="E3088" s="341">
        <v>90.02</v>
      </c>
      <c r="F3088" s="342">
        <f t="shared" si="194"/>
        <v>3.6008</v>
      </c>
      <c r="G3088" s="343">
        <f t="shared" si="195"/>
        <v>1684.3444000000013</v>
      </c>
      <c r="H3088" s="341">
        <v>291510</v>
      </c>
      <c r="I3088" s="341" t="s">
        <v>255</v>
      </c>
      <c r="J3088" s="341">
        <v>0.04</v>
      </c>
      <c r="K3088" s="341">
        <v>90.02</v>
      </c>
      <c r="L3088" s="342">
        <f t="shared" si="193"/>
        <v>3.6008</v>
      </c>
      <c r="M3088" s="343">
        <f t="shared" si="192"/>
        <v>1655.6747999999941</v>
      </c>
      <c r="N3088" s="336"/>
    </row>
    <row r="3089" spans="1:14">
      <c r="A3089" s="336"/>
      <c r="B3089" s="341">
        <v>291510</v>
      </c>
      <c r="C3089" s="341" t="s">
        <v>256</v>
      </c>
      <c r="D3089" s="341">
        <v>0.1</v>
      </c>
      <c r="E3089" s="341">
        <v>90.02</v>
      </c>
      <c r="F3089" s="342">
        <f t="shared" si="194"/>
        <v>9.0020000000000007</v>
      </c>
      <c r="G3089" s="343">
        <f t="shared" si="195"/>
        <v>4210.8609999999953</v>
      </c>
      <c r="H3089" s="341">
        <v>291510</v>
      </c>
      <c r="I3089" s="341" t="s">
        <v>256</v>
      </c>
      <c r="J3089" s="341">
        <v>0.1</v>
      </c>
      <c r="K3089" s="341">
        <v>90.02</v>
      </c>
      <c r="L3089" s="342">
        <f t="shared" si="193"/>
        <v>9.0020000000000007</v>
      </c>
      <c r="M3089" s="343">
        <f t="shared" ref="M3089:M3152" si="196">M3083+L3089</f>
        <v>4139.189000000003</v>
      </c>
      <c r="N3089" s="336"/>
    </row>
    <row r="3090" spans="1:14">
      <c r="A3090" s="336"/>
      <c r="B3090" s="341">
        <v>291510</v>
      </c>
      <c r="C3090" s="341" t="s">
        <v>257</v>
      </c>
      <c r="D3090" s="341">
        <v>0.125</v>
      </c>
      <c r="E3090" s="341">
        <v>92.52</v>
      </c>
      <c r="F3090" s="342">
        <f t="shared" si="194"/>
        <v>11.565</v>
      </c>
      <c r="G3090" s="343">
        <f t="shared" si="195"/>
        <v>5405.6449999999695</v>
      </c>
      <c r="H3090" s="341">
        <v>291510</v>
      </c>
      <c r="I3090" s="341" t="s">
        <v>257</v>
      </c>
      <c r="J3090" s="341">
        <v>0.125</v>
      </c>
      <c r="K3090" s="341">
        <v>92.52</v>
      </c>
      <c r="L3090" s="342">
        <f t="shared" si="193"/>
        <v>11.565</v>
      </c>
      <c r="M3090" s="343">
        <f t="shared" si="196"/>
        <v>5313.6749999999856</v>
      </c>
      <c r="N3090" s="336"/>
    </row>
    <row r="3091" spans="1:14">
      <c r="A3091" s="336"/>
      <c r="B3091" s="341">
        <v>291510</v>
      </c>
      <c r="C3091" s="341" t="s">
        <v>258</v>
      </c>
      <c r="D3091" s="341">
        <v>0.125</v>
      </c>
      <c r="E3091" s="341">
        <v>95.02</v>
      </c>
      <c r="F3091" s="342">
        <f t="shared" si="194"/>
        <v>11.8775</v>
      </c>
      <c r="G3091" s="343">
        <f t="shared" si="195"/>
        <v>5547.8550000000005</v>
      </c>
      <c r="H3091" s="341">
        <v>291510</v>
      </c>
      <c r="I3091" s="341" t="s">
        <v>258</v>
      </c>
      <c r="J3091" s="341">
        <v>0.125</v>
      </c>
      <c r="K3091" s="341">
        <v>95.02</v>
      </c>
      <c r="L3091" s="342">
        <f t="shared" si="193"/>
        <v>11.8775</v>
      </c>
      <c r="M3091" s="343">
        <f t="shared" si="196"/>
        <v>5453.4712499999951</v>
      </c>
      <c r="N3091" s="336"/>
    </row>
    <row r="3092" spans="1:14">
      <c r="A3092" s="336"/>
      <c r="B3092" s="341">
        <v>291510</v>
      </c>
      <c r="C3092" s="341" t="s">
        <v>259</v>
      </c>
      <c r="D3092" s="341">
        <v>0.1</v>
      </c>
      <c r="E3092" s="341">
        <v>97.02</v>
      </c>
      <c r="F3092" s="342">
        <f t="shared" si="194"/>
        <v>9.702</v>
      </c>
      <c r="G3092" s="343">
        <f t="shared" si="195"/>
        <v>4529.1900000000105</v>
      </c>
      <c r="H3092" s="341">
        <v>291510</v>
      </c>
      <c r="I3092" s="341" t="s">
        <v>259</v>
      </c>
      <c r="J3092" s="341">
        <v>0.1</v>
      </c>
      <c r="K3092" s="341">
        <v>97.02</v>
      </c>
      <c r="L3092" s="342">
        <f t="shared" si="193"/>
        <v>9.702</v>
      </c>
      <c r="M3092" s="343">
        <f t="shared" si="196"/>
        <v>4452.1790000000219</v>
      </c>
      <c r="N3092" s="336"/>
    </row>
    <row r="3093" spans="1:14">
      <c r="A3093" s="13"/>
      <c r="B3093" s="341">
        <v>291510</v>
      </c>
      <c r="C3093" s="341" t="s">
        <v>260</v>
      </c>
      <c r="D3093" s="341">
        <v>0.1</v>
      </c>
      <c r="E3093" s="341">
        <v>126.72</v>
      </c>
      <c r="F3093" s="342">
        <f t="shared" si="194"/>
        <v>12.672000000000001</v>
      </c>
      <c r="G3093" s="343">
        <f t="shared" si="195"/>
        <v>5497.4289999999883</v>
      </c>
      <c r="H3093" s="341">
        <v>291510</v>
      </c>
      <c r="I3093" s="341" t="s">
        <v>260</v>
      </c>
      <c r="J3093" s="341">
        <v>0.1</v>
      </c>
      <c r="K3093" s="341">
        <v>99.02</v>
      </c>
      <c r="L3093" s="342">
        <f t="shared" si="193"/>
        <v>9.902000000000001</v>
      </c>
      <c r="M3093" s="343">
        <f t="shared" si="196"/>
        <v>4782.660999999991</v>
      </c>
      <c r="N3093" s="13"/>
    </row>
    <row r="3094" spans="1:14">
      <c r="A3094" s="336"/>
      <c r="B3094" s="341">
        <v>291520</v>
      </c>
      <c r="C3094" s="341" t="s">
        <v>255</v>
      </c>
      <c r="D3094" s="341">
        <v>0.04</v>
      </c>
      <c r="E3094" s="341">
        <v>90.02</v>
      </c>
      <c r="F3094" s="342">
        <f t="shared" si="194"/>
        <v>3.6008</v>
      </c>
      <c r="G3094" s="343">
        <f t="shared" si="195"/>
        <v>1687.9452000000013</v>
      </c>
      <c r="H3094" s="341">
        <v>291520</v>
      </c>
      <c r="I3094" s="341" t="s">
        <v>255</v>
      </c>
      <c r="J3094" s="341">
        <v>0.04</v>
      </c>
      <c r="K3094" s="341">
        <v>90.02</v>
      </c>
      <c r="L3094" s="342">
        <f t="shared" si="193"/>
        <v>3.6008</v>
      </c>
      <c r="M3094" s="343">
        <f t="shared" si="196"/>
        <v>1659.275599999994</v>
      </c>
      <c r="N3094" s="336"/>
    </row>
    <row r="3095" spans="1:14">
      <c r="A3095" s="336"/>
      <c r="B3095" s="341">
        <v>291520</v>
      </c>
      <c r="C3095" s="341" t="s">
        <v>256</v>
      </c>
      <c r="D3095" s="341">
        <v>0.1</v>
      </c>
      <c r="E3095" s="341">
        <v>90.02</v>
      </c>
      <c r="F3095" s="342">
        <f t="shared" si="194"/>
        <v>9.0020000000000007</v>
      </c>
      <c r="G3095" s="343">
        <f t="shared" si="195"/>
        <v>4219.8629999999957</v>
      </c>
      <c r="H3095" s="341">
        <v>291520</v>
      </c>
      <c r="I3095" s="341" t="s">
        <v>256</v>
      </c>
      <c r="J3095" s="341">
        <v>0.1</v>
      </c>
      <c r="K3095" s="341">
        <v>90.02</v>
      </c>
      <c r="L3095" s="342">
        <f t="shared" si="193"/>
        <v>9.0020000000000007</v>
      </c>
      <c r="M3095" s="343">
        <f t="shared" si="196"/>
        <v>4148.1910000000034</v>
      </c>
      <c r="N3095" s="336"/>
    </row>
    <row r="3096" spans="1:14">
      <c r="A3096" s="336"/>
      <c r="B3096" s="341">
        <v>291520</v>
      </c>
      <c r="C3096" s="341" t="s">
        <v>257</v>
      </c>
      <c r="D3096" s="341">
        <v>0.125</v>
      </c>
      <c r="E3096" s="341">
        <v>92.52</v>
      </c>
      <c r="F3096" s="342">
        <f t="shared" si="194"/>
        <v>11.565</v>
      </c>
      <c r="G3096" s="343">
        <f t="shared" si="195"/>
        <v>5417.2099999999691</v>
      </c>
      <c r="H3096" s="341">
        <v>291520</v>
      </c>
      <c r="I3096" s="341" t="s">
        <v>257</v>
      </c>
      <c r="J3096" s="341">
        <v>0.125</v>
      </c>
      <c r="K3096" s="341">
        <v>92.52</v>
      </c>
      <c r="L3096" s="342">
        <f t="shared" si="193"/>
        <v>11.565</v>
      </c>
      <c r="M3096" s="343">
        <f t="shared" si="196"/>
        <v>5325.2399999999852</v>
      </c>
      <c r="N3096" s="336"/>
    </row>
    <row r="3097" spans="1:14">
      <c r="A3097" s="336"/>
      <c r="B3097" s="341">
        <v>291520</v>
      </c>
      <c r="C3097" s="341" t="s">
        <v>258</v>
      </c>
      <c r="D3097" s="341">
        <v>0.125</v>
      </c>
      <c r="E3097" s="341">
        <v>95.02</v>
      </c>
      <c r="F3097" s="342">
        <f t="shared" si="194"/>
        <v>11.8775</v>
      </c>
      <c r="G3097" s="343">
        <f t="shared" si="195"/>
        <v>5559.7325000000001</v>
      </c>
      <c r="H3097" s="341">
        <v>291520</v>
      </c>
      <c r="I3097" s="341" t="s">
        <v>258</v>
      </c>
      <c r="J3097" s="341">
        <v>0.125</v>
      </c>
      <c r="K3097" s="341">
        <v>95.02</v>
      </c>
      <c r="L3097" s="342">
        <f t="shared" si="193"/>
        <v>11.8775</v>
      </c>
      <c r="M3097" s="343">
        <f t="shared" si="196"/>
        <v>5465.3487499999947</v>
      </c>
      <c r="N3097" s="336"/>
    </row>
    <row r="3098" spans="1:14">
      <c r="A3098" s="336"/>
      <c r="B3098" s="341">
        <v>291520</v>
      </c>
      <c r="C3098" s="341" t="s">
        <v>259</v>
      </c>
      <c r="D3098" s="341">
        <v>0.1</v>
      </c>
      <c r="E3098" s="341">
        <v>97.02</v>
      </c>
      <c r="F3098" s="342">
        <f t="shared" si="194"/>
        <v>9.702</v>
      </c>
      <c r="G3098" s="343">
        <f t="shared" si="195"/>
        <v>4538.8920000000107</v>
      </c>
      <c r="H3098" s="341">
        <v>291520</v>
      </c>
      <c r="I3098" s="341" t="s">
        <v>259</v>
      </c>
      <c r="J3098" s="341">
        <v>0.1</v>
      </c>
      <c r="K3098" s="341">
        <v>97.02</v>
      </c>
      <c r="L3098" s="342">
        <f t="shared" si="193"/>
        <v>9.702</v>
      </c>
      <c r="M3098" s="343">
        <f t="shared" si="196"/>
        <v>4461.8810000000221</v>
      </c>
      <c r="N3098" s="336"/>
    </row>
    <row r="3099" spans="1:14">
      <c r="A3099" s="336"/>
      <c r="B3099" s="341">
        <v>291520</v>
      </c>
      <c r="C3099" s="341" t="s">
        <v>260</v>
      </c>
      <c r="D3099" s="341">
        <v>0.1</v>
      </c>
      <c r="E3099" s="341">
        <v>126.72</v>
      </c>
      <c r="F3099" s="342">
        <f t="shared" si="194"/>
        <v>12.672000000000001</v>
      </c>
      <c r="G3099" s="343">
        <f t="shared" si="195"/>
        <v>5510.1009999999878</v>
      </c>
      <c r="H3099" s="341">
        <v>291520</v>
      </c>
      <c r="I3099" s="341" t="s">
        <v>260</v>
      </c>
      <c r="J3099" s="341">
        <v>0.1</v>
      </c>
      <c r="K3099" s="341">
        <v>99.02</v>
      </c>
      <c r="L3099" s="342">
        <f t="shared" si="193"/>
        <v>9.902000000000001</v>
      </c>
      <c r="M3099" s="343">
        <f t="shared" si="196"/>
        <v>4792.562999999991</v>
      </c>
      <c r="N3099" s="336"/>
    </row>
    <row r="3100" spans="1:14">
      <c r="A3100" s="13"/>
      <c r="B3100" s="341">
        <v>291530</v>
      </c>
      <c r="C3100" s="341" t="s">
        <v>255</v>
      </c>
      <c r="D3100" s="341">
        <v>0.04</v>
      </c>
      <c r="E3100" s="341">
        <v>90.02</v>
      </c>
      <c r="F3100" s="342">
        <f t="shared" si="194"/>
        <v>3.6008</v>
      </c>
      <c r="G3100" s="343">
        <f t="shared" si="195"/>
        <v>1691.5460000000012</v>
      </c>
      <c r="H3100" s="341">
        <v>291530</v>
      </c>
      <c r="I3100" s="341" t="s">
        <v>255</v>
      </c>
      <c r="J3100" s="341">
        <v>0.04</v>
      </c>
      <c r="K3100" s="341">
        <v>90.02</v>
      </c>
      <c r="L3100" s="342">
        <f t="shared" si="193"/>
        <v>3.6008</v>
      </c>
      <c r="M3100" s="343">
        <f t="shared" si="196"/>
        <v>1662.876399999994</v>
      </c>
      <c r="N3100" s="13"/>
    </row>
    <row r="3101" spans="1:14">
      <c r="A3101" s="336"/>
      <c r="B3101" s="341">
        <v>291530</v>
      </c>
      <c r="C3101" s="341" t="s">
        <v>256</v>
      </c>
      <c r="D3101" s="341">
        <v>0.1</v>
      </c>
      <c r="E3101" s="341">
        <v>90.02</v>
      </c>
      <c r="F3101" s="342">
        <f t="shared" si="194"/>
        <v>9.0020000000000007</v>
      </c>
      <c r="G3101" s="343">
        <f t="shared" si="195"/>
        <v>4228.8649999999961</v>
      </c>
      <c r="H3101" s="341">
        <v>291530</v>
      </c>
      <c r="I3101" s="341" t="s">
        <v>256</v>
      </c>
      <c r="J3101" s="341">
        <v>0.1</v>
      </c>
      <c r="K3101" s="341">
        <v>90.02</v>
      </c>
      <c r="L3101" s="342">
        <f t="shared" si="193"/>
        <v>9.0020000000000007</v>
      </c>
      <c r="M3101" s="343">
        <f t="shared" si="196"/>
        <v>4157.1930000000038</v>
      </c>
      <c r="N3101" s="336"/>
    </row>
    <row r="3102" spans="1:14">
      <c r="A3102" s="336"/>
      <c r="B3102" s="341">
        <v>291530</v>
      </c>
      <c r="C3102" s="341" t="s">
        <v>257</v>
      </c>
      <c r="D3102" s="341">
        <v>0.125</v>
      </c>
      <c r="E3102" s="341">
        <v>92.52</v>
      </c>
      <c r="F3102" s="342">
        <f t="shared" si="194"/>
        <v>11.565</v>
      </c>
      <c r="G3102" s="343">
        <f t="shared" si="195"/>
        <v>5428.7749999999687</v>
      </c>
      <c r="H3102" s="341">
        <v>291530</v>
      </c>
      <c r="I3102" s="341" t="s">
        <v>257</v>
      </c>
      <c r="J3102" s="341">
        <v>0.125</v>
      </c>
      <c r="K3102" s="341">
        <v>92.52</v>
      </c>
      <c r="L3102" s="342">
        <f t="shared" si="193"/>
        <v>11.565</v>
      </c>
      <c r="M3102" s="343">
        <f t="shared" si="196"/>
        <v>5336.8049999999848</v>
      </c>
      <c r="N3102" s="336"/>
    </row>
    <row r="3103" spans="1:14">
      <c r="A3103" s="336"/>
      <c r="B3103" s="341">
        <v>291530</v>
      </c>
      <c r="C3103" s="341" t="s">
        <v>258</v>
      </c>
      <c r="D3103" s="341">
        <v>0.125</v>
      </c>
      <c r="E3103" s="341">
        <v>95.02</v>
      </c>
      <c r="F3103" s="342">
        <f t="shared" si="194"/>
        <v>11.8775</v>
      </c>
      <c r="G3103" s="343">
        <f t="shared" si="195"/>
        <v>5571.61</v>
      </c>
      <c r="H3103" s="341">
        <v>291530</v>
      </c>
      <c r="I3103" s="341" t="s">
        <v>258</v>
      </c>
      <c r="J3103" s="341">
        <v>0.125</v>
      </c>
      <c r="K3103" s="341">
        <v>95.02</v>
      </c>
      <c r="L3103" s="342">
        <f t="shared" si="193"/>
        <v>11.8775</v>
      </c>
      <c r="M3103" s="343">
        <f t="shared" si="196"/>
        <v>5477.2262499999943</v>
      </c>
      <c r="N3103" s="336"/>
    </row>
    <row r="3104" spans="1:14">
      <c r="A3104" s="336"/>
      <c r="B3104" s="341">
        <v>291530</v>
      </c>
      <c r="C3104" s="341" t="s">
        <v>259</v>
      </c>
      <c r="D3104" s="341">
        <v>0.1</v>
      </c>
      <c r="E3104" s="341">
        <v>97.02</v>
      </c>
      <c r="F3104" s="342">
        <f t="shared" si="194"/>
        <v>9.702</v>
      </c>
      <c r="G3104" s="343">
        <f t="shared" si="195"/>
        <v>4548.594000000011</v>
      </c>
      <c r="H3104" s="341">
        <v>291530</v>
      </c>
      <c r="I3104" s="341" t="s">
        <v>259</v>
      </c>
      <c r="J3104" s="341">
        <v>0.1</v>
      </c>
      <c r="K3104" s="341">
        <v>97.02</v>
      </c>
      <c r="L3104" s="342">
        <f t="shared" si="193"/>
        <v>9.702</v>
      </c>
      <c r="M3104" s="343">
        <f t="shared" si="196"/>
        <v>4471.5830000000224</v>
      </c>
      <c r="N3104" s="336"/>
    </row>
    <row r="3105" spans="1:14">
      <c r="A3105" s="336"/>
      <c r="B3105" s="341">
        <v>291530</v>
      </c>
      <c r="C3105" s="341" t="s">
        <v>260</v>
      </c>
      <c r="D3105" s="341">
        <v>0.1</v>
      </c>
      <c r="E3105" s="341">
        <v>126.72</v>
      </c>
      <c r="F3105" s="342">
        <f t="shared" si="194"/>
        <v>12.672000000000001</v>
      </c>
      <c r="G3105" s="343">
        <f t="shared" si="195"/>
        <v>5522.7729999999874</v>
      </c>
      <c r="H3105" s="341">
        <v>291530</v>
      </c>
      <c r="I3105" s="341" t="s">
        <v>260</v>
      </c>
      <c r="J3105" s="341">
        <v>0.1</v>
      </c>
      <c r="K3105" s="341">
        <v>99.02</v>
      </c>
      <c r="L3105" s="342">
        <f t="shared" si="193"/>
        <v>9.902000000000001</v>
      </c>
      <c r="M3105" s="343">
        <f t="shared" si="196"/>
        <v>4802.4649999999911</v>
      </c>
      <c r="N3105" s="336"/>
    </row>
    <row r="3106" spans="1:14">
      <c r="A3106" s="336"/>
      <c r="B3106" s="341">
        <v>291540</v>
      </c>
      <c r="C3106" s="341" t="s">
        <v>255</v>
      </c>
      <c r="D3106" s="341">
        <v>0.04</v>
      </c>
      <c r="E3106" s="341">
        <v>90.02</v>
      </c>
      <c r="F3106" s="342">
        <f t="shared" si="194"/>
        <v>3.6008</v>
      </c>
      <c r="G3106" s="343">
        <f t="shared" si="195"/>
        <v>1695.1468000000011</v>
      </c>
      <c r="H3106" s="341">
        <v>291540</v>
      </c>
      <c r="I3106" s="341" t="s">
        <v>255</v>
      </c>
      <c r="J3106" s="341">
        <v>0.04</v>
      </c>
      <c r="K3106" s="341">
        <v>90.02</v>
      </c>
      <c r="L3106" s="342">
        <f t="shared" si="193"/>
        <v>3.6008</v>
      </c>
      <c r="M3106" s="343">
        <f t="shared" si="196"/>
        <v>1666.4771999999939</v>
      </c>
      <c r="N3106" s="336"/>
    </row>
    <row r="3107" spans="1:14">
      <c r="A3107" s="13"/>
      <c r="B3107" s="341">
        <v>291540</v>
      </c>
      <c r="C3107" s="341" t="s">
        <v>256</v>
      </c>
      <c r="D3107" s="341">
        <v>0.1</v>
      </c>
      <c r="E3107" s="341">
        <v>90.02</v>
      </c>
      <c r="F3107" s="342">
        <f t="shared" si="194"/>
        <v>9.0020000000000007</v>
      </c>
      <c r="G3107" s="343">
        <f t="shared" si="195"/>
        <v>4237.8669999999966</v>
      </c>
      <c r="H3107" s="341">
        <v>291540</v>
      </c>
      <c r="I3107" s="341" t="s">
        <v>256</v>
      </c>
      <c r="J3107" s="341">
        <v>0.1</v>
      </c>
      <c r="K3107" s="341">
        <v>90.02</v>
      </c>
      <c r="L3107" s="342">
        <f t="shared" si="193"/>
        <v>9.0020000000000007</v>
      </c>
      <c r="M3107" s="343">
        <f t="shared" si="196"/>
        <v>4166.1950000000043</v>
      </c>
      <c r="N3107" s="13"/>
    </row>
    <row r="3108" spans="1:14">
      <c r="A3108" s="336"/>
      <c r="B3108" s="341">
        <v>291540</v>
      </c>
      <c r="C3108" s="341" t="s">
        <v>257</v>
      </c>
      <c r="D3108" s="341">
        <v>0.125</v>
      </c>
      <c r="E3108" s="341">
        <v>92.52</v>
      </c>
      <c r="F3108" s="342">
        <f t="shared" si="194"/>
        <v>11.565</v>
      </c>
      <c r="G3108" s="343">
        <f t="shared" si="195"/>
        <v>5440.3399999999683</v>
      </c>
      <c r="H3108" s="341">
        <v>291540</v>
      </c>
      <c r="I3108" s="341" t="s">
        <v>257</v>
      </c>
      <c r="J3108" s="341">
        <v>0.125</v>
      </c>
      <c r="K3108" s="341">
        <v>92.52</v>
      </c>
      <c r="L3108" s="342">
        <f t="shared" si="193"/>
        <v>11.565</v>
      </c>
      <c r="M3108" s="343">
        <f t="shared" si="196"/>
        <v>5348.3699999999844</v>
      </c>
      <c r="N3108" s="336"/>
    </row>
    <row r="3109" spans="1:14">
      <c r="A3109" s="336"/>
      <c r="B3109" s="341">
        <v>291540</v>
      </c>
      <c r="C3109" s="341" t="s">
        <v>258</v>
      </c>
      <c r="D3109" s="341">
        <v>0.125</v>
      </c>
      <c r="E3109" s="341">
        <v>95.02</v>
      </c>
      <c r="F3109" s="342">
        <f t="shared" si="194"/>
        <v>11.8775</v>
      </c>
      <c r="G3109" s="343">
        <f t="shared" si="195"/>
        <v>5583.4874999999993</v>
      </c>
      <c r="H3109" s="341">
        <v>291540</v>
      </c>
      <c r="I3109" s="341" t="s">
        <v>258</v>
      </c>
      <c r="J3109" s="341">
        <v>0.125</v>
      </c>
      <c r="K3109" s="341">
        <v>95.02</v>
      </c>
      <c r="L3109" s="342">
        <f t="shared" si="193"/>
        <v>11.8775</v>
      </c>
      <c r="M3109" s="343">
        <f t="shared" si="196"/>
        <v>5489.1037499999939</v>
      </c>
      <c r="N3109" s="336"/>
    </row>
    <row r="3110" spans="1:14">
      <c r="A3110" s="336"/>
      <c r="B3110" s="341">
        <v>291540</v>
      </c>
      <c r="C3110" s="341" t="s">
        <v>259</v>
      </c>
      <c r="D3110" s="341">
        <v>0.1</v>
      </c>
      <c r="E3110" s="341">
        <v>97.02</v>
      </c>
      <c r="F3110" s="342">
        <f t="shared" si="194"/>
        <v>9.702</v>
      </c>
      <c r="G3110" s="343">
        <f t="shared" si="195"/>
        <v>4558.2960000000112</v>
      </c>
      <c r="H3110" s="341">
        <v>291540</v>
      </c>
      <c r="I3110" s="341" t="s">
        <v>259</v>
      </c>
      <c r="J3110" s="341">
        <v>0.1</v>
      </c>
      <c r="K3110" s="341">
        <v>97.02</v>
      </c>
      <c r="L3110" s="342">
        <f t="shared" si="193"/>
        <v>9.702</v>
      </c>
      <c r="M3110" s="343">
        <f t="shared" si="196"/>
        <v>4481.2850000000226</v>
      </c>
      <c r="N3110" s="336"/>
    </row>
    <row r="3111" spans="1:14">
      <c r="A3111" s="336"/>
      <c r="B3111" s="341">
        <v>291540</v>
      </c>
      <c r="C3111" s="341" t="s">
        <v>260</v>
      </c>
      <c r="D3111" s="341">
        <v>0.1</v>
      </c>
      <c r="E3111" s="341">
        <v>126.72</v>
      </c>
      <c r="F3111" s="342">
        <f t="shared" si="194"/>
        <v>12.672000000000001</v>
      </c>
      <c r="G3111" s="343">
        <f t="shared" si="195"/>
        <v>5535.444999999987</v>
      </c>
      <c r="H3111" s="341">
        <v>291540</v>
      </c>
      <c r="I3111" s="341" t="s">
        <v>260</v>
      </c>
      <c r="J3111" s="341">
        <v>0.1</v>
      </c>
      <c r="K3111" s="341">
        <v>112.75</v>
      </c>
      <c r="L3111" s="342">
        <f t="shared" si="193"/>
        <v>11.275</v>
      </c>
      <c r="M3111" s="343">
        <f t="shared" si="196"/>
        <v>4813.7399999999907</v>
      </c>
      <c r="N3111" s="336"/>
    </row>
    <row r="3112" spans="1:14">
      <c r="A3112" s="336"/>
      <c r="B3112" s="341">
        <v>291550</v>
      </c>
      <c r="C3112" s="341" t="s">
        <v>255</v>
      </c>
      <c r="D3112" s="341">
        <v>0.04</v>
      </c>
      <c r="E3112" s="341">
        <v>90.02</v>
      </c>
      <c r="F3112" s="342">
        <f t="shared" si="194"/>
        <v>3.6008</v>
      </c>
      <c r="G3112" s="343">
        <f t="shared" si="195"/>
        <v>1698.7476000000011</v>
      </c>
      <c r="H3112" s="341">
        <v>291550</v>
      </c>
      <c r="I3112" s="341" t="s">
        <v>255</v>
      </c>
      <c r="J3112" s="341">
        <v>0.04</v>
      </c>
      <c r="K3112" s="341">
        <v>90.02</v>
      </c>
      <c r="L3112" s="342">
        <f t="shared" si="193"/>
        <v>3.6008</v>
      </c>
      <c r="M3112" s="343">
        <f t="shared" si="196"/>
        <v>1670.0779999999938</v>
      </c>
      <c r="N3112" s="336"/>
    </row>
    <row r="3113" spans="1:14">
      <c r="A3113" s="336"/>
      <c r="B3113" s="341">
        <v>291550</v>
      </c>
      <c r="C3113" s="341" t="s">
        <v>256</v>
      </c>
      <c r="D3113" s="341">
        <v>0.1</v>
      </c>
      <c r="E3113" s="341">
        <v>90.02</v>
      </c>
      <c r="F3113" s="342">
        <f t="shared" si="194"/>
        <v>9.0020000000000007</v>
      </c>
      <c r="G3113" s="343">
        <f t="shared" si="195"/>
        <v>4246.868999999997</v>
      </c>
      <c r="H3113" s="341">
        <v>291550</v>
      </c>
      <c r="I3113" s="341" t="s">
        <v>256</v>
      </c>
      <c r="J3113" s="341">
        <v>0.1</v>
      </c>
      <c r="K3113" s="341">
        <v>90.02</v>
      </c>
      <c r="L3113" s="342">
        <f t="shared" si="193"/>
        <v>9.0020000000000007</v>
      </c>
      <c r="M3113" s="343">
        <f t="shared" si="196"/>
        <v>4175.1970000000047</v>
      </c>
      <c r="N3113" s="336"/>
    </row>
    <row r="3114" spans="1:14">
      <c r="A3114" s="13"/>
      <c r="B3114" s="341">
        <v>291550</v>
      </c>
      <c r="C3114" s="341" t="s">
        <v>257</v>
      </c>
      <c r="D3114" s="341">
        <v>0.125</v>
      </c>
      <c r="E3114" s="341">
        <v>92.52</v>
      </c>
      <c r="F3114" s="342">
        <f t="shared" si="194"/>
        <v>11.565</v>
      </c>
      <c r="G3114" s="343">
        <f t="shared" si="195"/>
        <v>5451.9049999999679</v>
      </c>
      <c r="H3114" s="341">
        <v>291550</v>
      </c>
      <c r="I3114" s="341" t="s">
        <v>257</v>
      </c>
      <c r="J3114" s="341">
        <v>0.125</v>
      </c>
      <c r="K3114" s="341">
        <v>92.52</v>
      </c>
      <c r="L3114" s="342">
        <f t="shared" si="193"/>
        <v>11.565</v>
      </c>
      <c r="M3114" s="343">
        <f t="shared" si="196"/>
        <v>5359.934999999984</v>
      </c>
      <c r="N3114" s="13"/>
    </row>
    <row r="3115" spans="1:14">
      <c r="A3115" s="336"/>
      <c r="B3115" s="341">
        <v>291550</v>
      </c>
      <c r="C3115" s="341" t="s">
        <v>258</v>
      </c>
      <c r="D3115" s="341">
        <v>0.125</v>
      </c>
      <c r="E3115" s="341">
        <v>95.02</v>
      </c>
      <c r="F3115" s="342">
        <f t="shared" si="194"/>
        <v>11.8775</v>
      </c>
      <c r="G3115" s="343">
        <f t="shared" si="195"/>
        <v>5595.3649999999989</v>
      </c>
      <c r="H3115" s="341">
        <v>291550</v>
      </c>
      <c r="I3115" s="341" t="s">
        <v>258</v>
      </c>
      <c r="J3115" s="341">
        <v>0.125</v>
      </c>
      <c r="K3115" s="341">
        <v>95.02</v>
      </c>
      <c r="L3115" s="342">
        <f t="shared" si="193"/>
        <v>11.8775</v>
      </c>
      <c r="M3115" s="343">
        <f t="shared" si="196"/>
        <v>5500.9812499999935</v>
      </c>
      <c r="N3115" s="336"/>
    </row>
    <row r="3116" spans="1:14">
      <c r="A3116" s="336"/>
      <c r="B3116" s="341">
        <v>291550</v>
      </c>
      <c r="C3116" s="341" t="s">
        <v>259</v>
      </c>
      <c r="D3116" s="341">
        <v>0.1</v>
      </c>
      <c r="E3116" s="341">
        <v>97.02</v>
      </c>
      <c r="F3116" s="342">
        <f t="shared" si="194"/>
        <v>9.702</v>
      </c>
      <c r="G3116" s="343">
        <f t="shared" si="195"/>
        <v>4567.9980000000114</v>
      </c>
      <c r="H3116" s="341">
        <v>291550</v>
      </c>
      <c r="I3116" s="341" t="s">
        <v>259</v>
      </c>
      <c r="J3116" s="341">
        <v>0.1</v>
      </c>
      <c r="K3116" s="341">
        <v>97.02</v>
      </c>
      <c r="L3116" s="342">
        <f t="shared" si="193"/>
        <v>9.702</v>
      </c>
      <c r="M3116" s="343">
        <f t="shared" si="196"/>
        <v>4490.9870000000228</v>
      </c>
      <c r="N3116" s="336"/>
    </row>
    <row r="3117" spans="1:14">
      <c r="A3117" s="336"/>
      <c r="B3117" s="341">
        <v>291550</v>
      </c>
      <c r="C3117" s="341" t="s">
        <v>260</v>
      </c>
      <c r="D3117" s="341">
        <v>0.1</v>
      </c>
      <c r="E3117" s="341">
        <v>126.72</v>
      </c>
      <c r="F3117" s="342">
        <f t="shared" si="194"/>
        <v>12.672000000000001</v>
      </c>
      <c r="G3117" s="343">
        <f t="shared" si="195"/>
        <v>5548.1169999999865</v>
      </c>
      <c r="H3117" s="341">
        <v>291550</v>
      </c>
      <c r="I3117" s="341" t="s">
        <v>260</v>
      </c>
      <c r="J3117" s="341">
        <v>0.1</v>
      </c>
      <c r="K3117" s="341">
        <v>126.17</v>
      </c>
      <c r="L3117" s="342">
        <f t="shared" si="193"/>
        <v>12.617000000000001</v>
      </c>
      <c r="M3117" s="343">
        <f t="shared" si="196"/>
        <v>4826.3569999999909</v>
      </c>
      <c r="N3117" s="336"/>
    </row>
    <row r="3118" spans="1:14">
      <c r="A3118" s="336"/>
      <c r="B3118" s="341">
        <v>291560</v>
      </c>
      <c r="C3118" s="341" t="s">
        <v>255</v>
      </c>
      <c r="D3118" s="341">
        <v>0.04</v>
      </c>
      <c r="E3118" s="341">
        <v>90.02</v>
      </c>
      <c r="F3118" s="342">
        <f t="shared" si="194"/>
        <v>3.6008</v>
      </c>
      <c r="G3118" s="343">
        <f t="shared" si="195"/>
        <v>1702.348400000001</v>
      </c>
      <c r="H3118" s="341">
        <v>291560</v>
      </c>
      <c r="I3118" s="341" t="s">
        <v>255</v>
      </c>
      <c r="J3118" s="341">
        <v>0.04</v>
      </c>
      <c r="K3118" s="341">
        <v>90.02</v>
      </c>
      <c r="L3118" s="342">
        <f t="shared" si="193"/>
        <v>3.6008</v>
      </c>
      <c r="M3118" s="343">
        <f t="shared" si="196"/>
        <v>1673.6787999999938</v>
      </c>
      <c r="N3118" s="336"/>
    </row>
    <row r="3119" spans="1:14">
      <c r="A3119" s="336"/>
      <c r="B3119" s="341">
        <v>291560</v>
      </c>
      <c r="C3119" s="341" t="s">
        <v>256</v>
      </c>
      <c r="D3119" s="341">
        <v>0.1</v>
      </c>
      <c r="E3119" s="341">
        <v>90.02</v>
      </c>
      <c r="F3119" s="342">
        <f t="shared" si="194"/>
        <v>9.0020000000000007</v>
      </c>
      <c r="G3119" s="343">
        <f t="shared" si="195"/>
        <v>4255.8709999999974</v>
      </c>
      <c r="H3119" s="341">
        <v>291560</v>
      </c>
      <c r="I3119" s="341" t="s">
        <v>256</v>
      </c>
      <c r="J3119" s="341">
        <v>0.1</v>
      </c>
      <c r="K3119" s="341">
        <v>90.02</v>
      </c>
      <c r="L3119" s="342">
        <f t="shared" si="193"/>
        <v>9.0020000000000007</v>
      </c>
      <c r="M3119" s="343">
        <f t="shared" si="196"/>
        <v>4184.1990000000051</v>
      </c>
      <c r="N3119" s="336"/>
    </row>
    <row r="3120" spans="1:14">
      <c r="A3120" s="336"/>
      <c r="B3120" s="341">
        <v>291560</v>
      </c>
      <c r="C3120" s="341" t="s">
        <v>257</v>
      </c>
      <c r="D3120" s="341">
        <v>0.125</v>
      </c>
      <c r="E3120" s="341">
        <v>92.52</v>
      </c>
      <c r="F3120" s="342">
        <f t="shared" si="194"/>
        <v>11.565</v>
      </c>
      <c r="G3120" s="343">
        <f t="shared" si="195"/>
        <v>5463.4699999999675</v>
      </c>
      <c r="H3120" s="341">
        <v>291560</v>
      </c>
      <c r="I3120" s="341" t="s">
        <v>257</v>
      </c>
      <c r="J3120" s="341">
        <v>0.125</v>
      </c>
      <c r="K3120" s="341">
        <v>92.52</v>
      </c>
      <c r="L3120" s="342">
        <f t="shared" si="193"/>
        <v>11.565</v>
      </c>
      <c r="M3120" s="343">
        <f t="shared" si="196"/>
        <v>5371.4999999999836</v>
      </c>
      <c r="N3120" s="336"/>
    </row>
    <row r="3121" spans="1:14">
      <c r="A3121" s="13"/>
      <c r="B3121" s="341">
        <v>291560</v>
      </c>
      <c r="C3121" s="341" t="s">
        <v>258</v>
      </c>
      <c r="D3121" s="341">
        <v>0.125</v>
      </c>
      <c r="E3121" s="341">
        <v>95.02</v>
      </c>
      <c r="F3121" s="342">
        <f t="shared" si="194"/>
        <v>11.8775</v>
      </c>
      <c r="G3121" s="343">
        <f t="shared" si="195"/>
        <v>5607.2424999999985</v>
      </c>
      <c r="H3121" s="341">
        <v>291560</v>
      </c>
      <c r="I3121" s="341" t="s">
        <v>258</v>
      </c>
      <c r="J3121" s="341">
        <v>0.125</v>
      </c>
      <c r="K3121" s="341">
        <v>95.02</v>
      </c>
      <c r="L3121" s="342">
        <f t="shared" si="193"/>
        <v>11.8775</v>
      </c>
      <c r="M3121" s="343">
        <f t="shared" si="196"/>
        <v>5512.8587499999931</v>
      </c>
      <c r="N3121" s="13"/>
    </row>
    <row r="3122" spans="1:14">
      <c r="A3122" s="336"/>
      <c r="B3122" s="341">
        <v>291560</v>
      </c>
      <c r="C3122" s="341" t="s">
        <v>259</v>
      </c>
      <c r="D3122" s="341">
        <v>0.1</v>
      </c>
      <c r="E3122" s="341">
        <v>97.02</v>
      </c>
      <c r="F3122" s="342">
        <f t="shared" si="194"/>
        <v>9.702</v>
      </c>
      <c r="G3122" s="343">
        <f t="shared" si="195"/>
        <v>4577.7000000000116</v>
      </c>
      <c r="H3122" s="341">
        <v>291560</v>
      </c>
      <c r="I3122" s="341" t="s">
        <v>259</v>
      </c>
      <c r="J3122" s="341">
        <v>0.1</v>
      </c>
      <c r="K3122" s="341">
        <v>97.02</v>
      </c>
      <c r="L3122" s="342">
        <f t="shared" si="193"/>
        <v>9.702</v>
      </c>
      <c r="M3122" s="343">
        <f t="shared" si="196"/>
        <v>4500.689000000023</v>
      </c>
      <c r="N3122" s="336"/>
    </row>
    <row r="3123" spans="1:14">
      <c r="A3123" s="336"/>
      <c r="B3123" s="341">
        <v>291560</v>
      </c>
      <c r="C3123" s="341" t="s">
        <v>260</v>
      </c>
      <c r="D3123" s="341">
        <v>0.1</v>
      </c>
      <c r="E3123" s="341">
        <v>126.72</v>
      </c>
      <c r="F3123" s="342">
        <f t="shared" si="194"/>
        <v>12.672000000000001</v>
      </c>
      <c r="G3123" s="343">
        <f t="shared" si="195"/>
        <v>5560.7889999999861</v>
      </c>
      <c r="H3123" s="341">
        <v>291560</v>
      </c>
      <c r="I3123" s="341" t="s">
        <v>260</v>
      </c>
      <c r="J3123" s="341">
        <v>0.1</v>
      </c>
      <c r="K3123" s="341">
        <v>125.59</v>
      </c>
      <c r="L3123" s="342">
        <f t="shared" si="193"/>
        <v>12.559000000000001</v>
      </c>
      <c r="M3123" s="343">
        <f t="shared" si="196"/>
        <v>4838.9159999999911</v>
      </c>
      <c r="N3123" s="336"/>
    </row>
    <row r="3124" spans="1:14">
      <c r="A3124" s="336"/>
      <c r="B3124" s="341">
        <v>291563.61</v>
      </c>
      <c r="C3124" s="341" t="s">
        <v>255</v>
      </c>
      <c r="D3124" s="341">
        <v>0.04</v>
      </c>
      <c r="E3124" s="341">
        <v>32.5</v>
      </c>
      <c r="F3124" s="342">
        <f t="shared" si="194"/>
        <v>1.3</v>
      </c>
      <c r="G3124" s="343">
        <f t="shared" si="195"/>
        <v>1703.6484000000009</v>
      </c>
      <c r="H3124" s="341">
        <v>291563.61</v>
      </c>
      <c r="I3124" s="341" t="s">
        <v>255</v>
      </c>
      <c r="J3124" s="341">
        <v>0.04</v>
      </c>
      <c r="K3124" s="341">
        <v>32.5</v>
      </c>
      <c r="L3124" s="342">
        <f t="shared" si="193"/>
        <v>1.3</v>
      </c>
      <c r="M3124" s="343">
        <f t="shared" si="196"/>
        <v>1674.9787999999937</v>
      </c>
      <c r="N3124" s="336"/>
    </row>
    <row r="3125" spans="1:14">
      <c r="A3125" s="336"/>
      <c r="B3125" s="341">
        <v>291563.61</v>
      </c>
      <c r="C3125" s="341" t="s">
        <v>256</v>
      </c>
      <c r="D3125" s="341">
        <v>0.1</v>
      </c>
      <c r="E3125" s="341">
        <v>32.5</v>
      </c>
      <c r="F3125" s="342">
        <f t="shared" si="194"/>
        <v>3.25</v>
      </c>
      <c r="G3125" s="343">
        <f t="shared" si="195"/>
        <v>4259.1209999999974</v>
      </c>
      <c r="H3125" s="341">
        <v>291563.61</v>
      </c>
      <c r="I3125" s="341" t="s">
        <v>256</v>
      </c>
      <c r="J3125" s="341">
        <v>0.1</v>
      </c>
      <c r="K3125" s="341">
        <v>32.5</v>
      </c>
      <c r="L3125" s="342">
        <f t="shared" si="193"/>
        <v>3.25</v>
      </c>
      <c r="M3125" s="343">
        <f t="shared" si="196"/>
        <v>4187.4490000000051</v>
      </c>
      <c r="N3125" s="336"/>
    </row>
    <row r="3126" spans="1:14">
      <c r="A3126" s="336"/>
      <c r="B3126" s="341">
        <v>291563.61</v>
      </c>
      <c r="C3126" s="341" t="s">
        <v>257</v>
      </c>
      <c r="D3126" s="341">
        <v>0.125</v>
      </c>
      <c r="E3126" s="341">
        <v>33.4</v>
      </c>
      <c r="F3126" s="342">
        <f t="shared" si="194"/>
        <v>4.1749999999999998</v>
      </c>
      <c r="G3126" s="343">
        <f t="shared" si="195"/>
        <v>5467.6449999999677</v>
      </c>
      <c r="H3126" s="341">
        <v>291563.61</v>
      </c>
      <c r="I3126" s="341" t="s">
        <v>257</v>
      </c>
      <c r="J3126" s="341">
        <v>0.125</v>
      </c>
      <c r="K3126" s="341">
        <v>33.4</v>
      </c>
      <c r="L3126" s="342">
        <f t="shared" si="193"/>
        <v>4.1749999999999998</v>
      </c>
      <c r="M3126" s="343">
        <f t="shared" si="196"/>
        <v>5375.6749999999838</v>
      </c>
      <c r="N3126" s="336"/>
    </row>
    <row r="3127" spans="1:14">
      <c r="A3127" s="336"/>
      <c r="B3127" s="341">
        <v>291563.61</v>
      </c>
      <c r="C3127" s="341" t="s">
        <v>258</v>
      </c>
      <c r="D3127" s="341">
        <v>0.125</v>
      </c>
      <c r="E3127" s="341">
        <v>34.299999999999997</v>
      </c>
      <c r="F3127" s="342">
        <f t="shared" si="194"/>
        <v>4.2874999999999996</v>
      </c>
      <c r="G3127" s="343">
        <f t="shared" si="195"/>
        <v>5611.5299999999988</v>
      </c>
      <c r="H3127" s="341">
        <v>291563.61</v>
      </c>
      <c r="I3127" s="341" t="s">
        <v>258</v>
      </c>
      <c r="J3127" s="341">
        <v>0.125</v>
      </c>
      <c r="K3127" s="341">
        <v>34.299999999999997</v>
      </c>
      <c r="L3127" s="342">
        <f t="shared" si="193"/>
        <v>4.2874999999999996</v>
      </c>
      <c r="M3127" s="343">
        <f t="shared" si="196"/>
        <v>5517.1462499999934</v>
      </c>
      <c r="N3127" s="336"/>
    </row>
    <row r="3128" spans="1:14">
      <c r="A3128" s="13"/>
      <c r="B3128" s="341">
        <v>291563.61</v>
      </c>
      <c r="C3128" s="341" t="s">
        <v>259</v>
      </c>
      <c r="D3128" s="341">
        <v>0.1</v>
      </c>
      <c r="E3128" s="341">
        <v>35.03</v>
      </c>
      <c r="F3128" s="342">
        <f t="shared" si="194"/>
        <v>3.5030000000000001</v>
      </c>
      <c r="G3128" s="343">
        <f t="shared" si="195"/>
        <v>4581.2030000000113</v>
      </c>
      <c r="H3128" s="341">
        <v>291563.61</v>
      </c>
      <c r="I3128" s="341" t="s">
        <v>259</v>
      </c>
      <c r="J3128" s="341">
        <v>0.1</v>
      </c>
      <c r="K3128" s="341">
        <v>35.020000000000003</v>
      </c>
      <c r="L3128" s="342">
        <f t="shared" si="193"/>
        <v>3.5020000000000007</v>
      </c>
      <c r="M3128" s="343">
        <f t="shared" si="196"/>
        <v>4504.1910000000235</v>
      </c>
      <c r="N3128" s="13"/>
    </row>
    <row r="3129" spans="1:14">
      <c r="A3129" s="336"/>
      <c r="B3129" s="341">
        <v>291563.61</v>
      </c>
      <c r="C3129" s="341" t="s">
        <v>260</v>
      </c>
      <c r="D3129" s="341">
        <v>0.1</v>
      </c>
      <c r="E3129" s="341">
        <v>45.75</v>
      </c>
      <c r="F3129" s="342">
        <f t="shared" si="194"/>
        <v>4.5750000000000002</v>
      </c>
      <c r="G3129" s="343">
        <f t="shared" si="195"/>
        <v>5565.3639999999859</v>
      </c>
      <c r="H3129" s="341">
        <v>291563.61</v>
      </c>
      <c r="I3129" s="341" t="s">
        <v>260</v>
      </c>
      <c r="J3129" s="341">
        <v>0.1</v>
      </c>
      <c r="K3129" s="341">
        <v>45.2</v>
      </c>
      <c r="L3129" s="342">
        <f t="shared" si="193"/>
        <v>4.5200000000000005</v>
      </c>
      <c r="M3129" s="343">
        <f t="shared" si="196"/>
        <v>4843.4359999999915</v>
      </c>
      <c r="N3129" s="336"/>
    </row>
    <row r="3130" spans="1:14">
      <c r="A3130" s="336"/>
      <c r="B3130" s="341">
        <v>291570</v>
      </c>
      <c r="C3130" s="341" t="s">
        <v>255</v>
      </c>
      <c r="D3130" s="341">
        <v>0.04</v>
      </c>
      <c r="E3130" s="341">
        <v>57.55</v>
      </c>
      <c r="F3130" s="342">
        <f t="shared" si="194"/>
        <v>2.302</v>
      </c>
      <c r="G3130" s="343">
        <f t="shared" si="195"/>
        <v>1705.9504000000009</v>
      </c>
      <c r="H3130" s="341">
        <v>291570</v>
      </c>
      <c r="I3130" s="341" t="s">
        <v>255</v>
      </c>
      <c r="J3130" s="341">
        <v>0.04</v>
      </c>
      <c r="K3130" s="341">
        <v>57.5</v>
      </c>
      <c r="L3130" s="342">
        <f t="shared" si="193"/>
        <v>2.3000000000000003</v>
      </c>
      <c r="M3130" s="343">
        <f t="shared" si="196"/>
        <v>1677.2787999999937</v>
      </c>
      <c r="N3130" s="336"/>
    </row>
    <row r="3131" spans="1:14">
      <c r="A3131" s="336"/>
      <c r="B3131" s="341">
        <v>291570</v>
      </c>
      <c r="C3131" s="341" t="s">
        <v>256</v>
      </c>
      <c r="D3131" s="341">
        <v>0.1</v>
      </c>
      <c r="E3131" s="341">
        <v>57.55</v>
      </c>
      <c r="F3131" s="342">
        <f t="shared" si="194"/>
        <v>5.7549999999999999</v>
      </c>
      <c r="G3131" s="343">
        <f t="shared" si="195"/>
        <v>4264.8759999999975</v>
      </c>
      <c r="H3131" s="341">
        <v>291570</v>
      </c>
      <c r="I3131" s="341" t="s">
        <v>256</v>
      </c>
      <c r="J3131" s="341">
        <v>0.1</v>
      </c>
      <c r="K3131" s="341">
        <v>57.5</v>
      </c>
      <c r="L3131" s="342">
        <f t="shared" si="193"/>
        <v>5.75</v>
      </c>
      <c r="M3131" s="343">
        <f t="shared" si="196"/>
        <v>4193.1990000000051</v>
      </c>
      <c r="N3131" s="336"/>
    </row>
    <row r="3132" spans="1:14">
      <c r="A3132" s="336"/>
      <c r="B3132" s="341">
        <v>291570</v>
      </c>
      <c r="C3132" s="341" t="s">
        <v>257</v>
      </c>
      <c r="D3132" s="341">
        <v>0.125</v>
      </c>
      <c r="E3132" s="341">
        <v>59.15</v>
      </c>
      <c r="F3132" s="342">
        <f t="shared" si="194"/>
        <v>7.3937499999999998</v>
      </c>
      <c r="G3132" s="343">
        <f t="shared" si="195"/>
        <v>5475.0387499999679</v>
      </c>
      <c r="H3132" s="341">
        <v>291570</v>
      </c>
      <c r="I3132" s="341" t="s">
        <v>257</v>
      </c>
      <c r="J3132" s="341">
        <v>0.125</v>
      </c>
      <c r="K3132" s="341">
        <v>59.1</v>
      </c>
      <c r="L3132" s="342">
        <f t="shared" si="193"/>
        <v>7.3875000000000002</v>
      </c>
      <c r="M3132" s="343">
        <f t="shared" si="196"/>
        <v>5383.0624999999836</v>
      </c>
      <c r="N3132" s="336"/>
    </row>
    <row r="3133" spans="1:14">
      <c r="A3133" s="336"/>
      <c r="B3133" s="341">
        <v>291570</v>
      </c>
      <c r="C3133" s="341" t="s">
        <v>258</v>
      </c>
      <c r="D3133" s="341">
        <v>0.125</v>
      </c>
      <c r="E3133" s="341">
        <v>60.74</v>
      </c>
      <c r="F3133" s="342">
        <f t="shared" si="194"/>
        <v>7.5925000000000002</v>
      </c>
      <c r="G3133" s="343">
        <f t="shared" si="195"/>
        <v>5619.1224999999986</v>
      </c>
      <c r="H3133" s="341">
        <v>291570</v>
      </c>
      <c r="I3133" s="341" t="s">
        <v>258</v>
      </c>
      <c r="J3133" s="341">
        <v>0.125</v>
      </c>
      <c r="K3133" s="341">
        <v>60.69</v>
      </c>
      <c r="L3133" s="342">
        <f t="shared" si="193"/>
        <v>7.5862499999999997</v>
      </c>
      <c r="M3133" s="343">
        <f t="shared" si="196"/>
        <v>5524.7324999999937</v>
      </c>
      <c r="N3133" s="336"/>
    </row>
    <row r="3134" spans="1:14">
      <c r="A3134" s="336"/>
      <c r="B3134" s="341">
        <v>291570</v>
      </c>
      <c r="C3134" s="341" t="s">
        <v>259</v>
      </c>
      <c r="D3134" s="341">
        <v>0.1</v>
      </c>
      <c r="E3134" s="341">
        <v>62.02</v>
      </c>
      <c r="F3134" s="342">
        <f t="shared" si="194"/>
        <v>6.2020000000000008</v>
      </c>
      <c r="G3134" s="343">
        <f t="shared" si="195"/>
        <v>4587.4050000000116</v>
      </c>
      <c r="H3134" s="341">
        <v>291570</v>
      </c>
      <c r="I3134" s="341" t="s">
        <v>259</v>
      </c>
      <c r="J3134" s="341">
        <v>0.1</v>
      </c>
      <c r="K3134" s="341">
        <v>61.97</v>
      </c>
      <c r="L3134" s="342">
        <f t="shared" si="193"/>
        <v>6.1970000000000001</v>
      </c>
      <c r="M3134" s="343">
        <f t="shared" si="196"/>
        <v>4510.3880000000236</v>
      </c>
      <c r="N3134" s="336"/>
    </row>
    <row r="3135" spans="1:14">
      <c r="A3135" s="13"/>
      <c r="B3135" s="341">
        <v>291570</v>
      </c>
      <c r="C3135" s="341" t="s">
        <v>260</v>
      </c>
      <c r="D3135" s="341">
        <v>0.1</v>
      </c>
      <c r="E3135" s="341">
        <v>81.02</v>
      </c>
      <c r="F3135" s="342">
        <f t="shared" si="194"/>
        <v>8.1020000000000003</v>
      </c>
      <c r="G3135" s="343">
        <f t="shared" si="195"/>
        <v>5573.4659999999858</v>
      </c>
      <c r="H3135" s="341">
        <v>291570</v>
      </c>
      <c r="I3135" s="341" t="s">
        <v>260</v>
      </c>
      <c r="J3135" s="341">
        <v>0.1</v>
      </c>
      <c r="K3135" s="341">
        <v>79.8</v>
      </c>
      <c r="L3135" s="342">
        <f t="shared" si="193"/>
        <v>7.98</v>
      </c>
      <c r="M3135" s="343">
        <f t="shared" si="196"/>
        <v>4851.4159999999911</v>
      </c>
      <c r="N3135" s="13"/>
    </row>
    <row r="3136" spans="1:14">
      <c r="A3136" s="336"/>
      <c r="B3136" s="341">
        <v>291580</v>
      </c>
      <c r="C3136" s="341" t="s">
        <v>255</v>
      </c>
      <c r="D3136" s="341">
        <v>0.04</v>
      </c>
      <c r="E3136" s="341">
        <v>90.16</v>
      </c>
      <c r="F3136" s="342">
        <f t="shared" si="194"/>
        <v>3.6063999999999998</v>
      </c>
      <c r="G3136" s="343">
        <f t="shared" si="195"/>
        <v>1709.5568000000007</v>
      </c>
      <c r="H3136" s="341">
        <v>291580</v>
      </c>
      <c r="I3136" s="341" t="s">
        <v>255</v>
      </c>
      <c r="J3136" s="341">
        <v>0.04</v>
      </c>
      <c r="K3136" s="341">
        <v>89.89</v>
      </c>
      <c r="L3136" s="342">
        <f t="shared" si="193"/>
        <v>3.5956000000000001</v>
      </c>
      <c r="M3136" s="343">
        <f t="shared" si="196"/>
        <v>1680.8743999999938</v>
      </c>
      <c r="N3136" s="336"/>
    </row>
    <row r="3137" spans="1:14">
      <c r="A3137" s="336"/>
      <c r="B3137" s="341">
        <v>291580</v>
      </c>
      <c r="C3137" s="341" t="s">
        <v>256</v>
      </c>
      <c r="D3137" s="341">
        <v>0.1</v>
      </c>
      <c r="E3137" s="341">
        <v>90.16</v>
      </c>
      <c r="F3137" s="342">
        <f t="shared" si="194"/>
        <v>9.016</v>
      </c>
      <c r="G3137" s="343">
        <f t="shared" si="195"/>
        <v>4273.8919999999971</v>
      </c>
      <c r="H3137" s="341">
        <v>291580</v>
      </c>
      <c r="I3137" s="341" t="s">
        <v>256</v>
      </c>
      <c r="J3137" s="341">
        <v>0.1</v>
      </c>
      <c r="K3137" s="341">
        <v>89.89</v>
      </c>
      <c r="L3137" s="342">
        <f t="shared" si="193"/>
        <v>8.9890000000000008</v>
      </c>
      <c r="M3137" s="343">
        <f t="shared" si="196"/>
        <v>4202.1880000000046</v>
      </c>
      <c r="N3137" s="336"/>
    </row>
    <row r="3138" spans="1:14">
      <c r="A3138" s="336"/>
      <c r="B3138" s="341">
        <v>291580</v>
      </c>
      <c r="C3138" s="341" t="s">
        <v>257</v>
      </c>
      <c r="D3138" s="341">
        <v>0.125</v>
      </c>
      <c r="E3138" s="341">
        <v>92.66</v>
      </c>
      <c r="F3138" s="342">
        <f t="shared" si="194"/>
        <v>11.5825</v>
      </c>
      <c r="G3138" s="343">
        <f t="shared" si="195"/>
        <v>5486.6212499999683</v>
      </c>
      <c r="H3138" s="341">
        <v>291580</v>
      </c>
      <c r="I3138" s="341" t="s">
        <v>257</v>
      </c>
      <c r="J3138" s="341">
        <v>0.125</v>
      </c>
      <c r="K3138" s="341">
        <v>92.38</v>
      </c>
      <c r="L3138" s="342">
        <f t="shared" si="193"/>
        <v>11.547499999999999</v>
      </c>
      <c r="M3138" s="343">
        <f t="shared" si="196"/>
        <v>5394.6099999999833</v>
      </c>
      <c r="N3138" s="336"/>
    </row>
    <row r="3139" spans="1:14">
      <c r="A3139" s="336"/>
      <c r="B3139" s="341">
        <v>291580</v>
      </c>
      <c r="C3139" s="341" t="s">
        <v>258</v>
      </c>
      <c r="D3139" s="341">
        <v>0.125</v>
      </c>
      <c r="E3139" s="341">
        <v>95.17</v>
      </c>
      <c r="F3139" s="342">
        <f t="shared" si="194"/>
        <v>11.89625</v>
      </c>
      <c r="G3139" s="343">
        <f t="shared" si="195"/>
        <v>5631.0187499999984</v>
      </c>
      <c r="H3139" s="341">
        <v>291580</v>
      </c>
      <c r="I3139" s="341" t="s">
        <v>258</v>
      </c>
      <c r="J3139" s="341">
        <v>0.125</v>
      </c>
      <c r="K3139" s="341">
        <v>94.88</v>
      </c>
      <c r="L3139" s="342">
        <f t="shared" si="193"/>
        <v>11.86</v>
      </c>
      <c r="M3139" s="343">
        <f t="shared" si="196"/>
        <v>5536.5924999999934</v>
      </c>
      <c r="N3139" s="336"/>
    </row>
    <row r="3140" spans="1:14">
      <c r="A3140" s="336"/>
      <c r="B3140" s="341">
        <v>291580</v>
      </c>
      <c r="C3140" s="341" t="s">
        <v>259</v>
      </c>
      <c r="D3140" s="341">
        <v>0.1</v>
      </c>
      <c r="E3140" s="341">
        <v>97.17</v>
      </c>
      <c r="F3140" s="342">
        <f t="shared" si="194"/>
        <v>9.7170000000000005</v>
      </c>
      <c r="G3140" s="343">
        <f t="shared" si="195"/>
        <v>4597.1220000000112</v>
      </c>
      <c r="H3140" s="341">
        <v>291580</v>
      </c>
      <c r="I3140" s="341" t="s">
        <v>259</v>
      </c>
      <c r="J3140" s="341">
        <v>0.1</v>
      </c>
      <c r="K3140" s="341">
        <v>96.88</v>
      </c>
      <c r="L3140" s="342">
        <f t="shared" si="193"/>
        <v>9.6880000000000006</v>
      </c>
      <c r="M3140" s="343">
        <f t="shared" si="196"/>
        <v>4520.0760000000237</v>
      </c>
      <c r="N3140" s="336"/>
    </row>
    <row r="3141" spans="1:14">
      <c r="A3141" s="336"/>
      <c r="B3141" s="341">
        <v>291580</v>
      </c>
      <c r="C3141" s="341" t="s">
        <v>260</v>
      </c>
      <c r="D3141" s="341">
        <v>0.1</v>
      </c>
      <c r="E3141" s="341">
        <v>126.95</v>
      </c>
      <c r="F3141" s="342">
        <f t="shared" si="194"/>
        <v>12.695</v>
      </c>
      <c r="G3141" s="343">
        <f t="shared" si="195"/>
        <v>5586.1609999999855</v>
      </c>
      <c r="H3141" s="341">
        <v>291580</v>
      </c>
      <c r="I3141" s="341" t="s">
        <v>260</v>
      </c>
      <c r="J3141" s="341">
        <v>0.1</v>
      </c>
      <c r="K3141" s="341">
        <v>124.28</v>
      </c>
      <c r="L3141" s="342">
        <f t="shared" si="193"/>
        <v>12.428000000000001</v>
      </c>
      <c r="M3141" s="343">
        <f t="shared" si="196"/>
        <v>4863.843999999991</v>
      </c>
      <c r="N3141" s="336"/>
    </row>
    <row r="3142" spans="1:14">
      <c r="A3142" s="13"/>
      <c r="B3142" s="341">
        <v>291590</v>
      </c>
      <c r="C3142" s="341" t="s">
        <v>255</v>
      </c>
      <c r="D3142" s="341">
        <v>0.04</v>
      </c>
      <c r="E3142" s="341">
        <v>90.28</v>
      </c>
      <c r="F3142" s="342">
        <f t="shared" si="194"/>
        <v>3.6112000000000002</v>
      </c>
      <c r="G3142" s="343">
        <f t="shared" si="195"/>
        <v>1713.1680000000008</v>
      </c>
      <c r="H3142" s="341">
        <v>291590</v>
      </c>
      <c r="I3142" s="341" t="s">
        <v>255</v>
      </c>
      <c r="J3142" s="341">
        <v>0.04</v>
      </c>
      <c r="K3142" s="341">
        <v>89.77</v>
      </c>
      <c r="L3142" s="342">
        <f t="shared" si="193"/>
        <v>3.5907999999999998</v>
      </c>
      <c r="M3142" s="343">
        <f t="shared" si="196"/>
        <v>1684.4651999999937</v>
      </c>
      <c r="N3142" s="13"/>
    </row>
    <row r="3143" spans="1:14">
      <c r="A3143" s="336"/>
      <c r="B3143" s="341">
        <v>291590</v>
      </c>
      <c r="C3143" s="341" t="s">
        <v>256</v>
      </c>
      <c r="D3143" s="341">
        <v>0.1</v>
      </c>
      <c r="E3143" s="341">
        <v>90.28</v>
      </c>
      <c r="F3143" s="342">
        <f t="shared" si="194"/>
        <v>9.0280000000000005</v>
      </c>
      <c r="G3143" s="343">
        <f t="shared" si="195"/>
        <v>4282.9199999999973</v>
      </c>
      <c r="H3143" s="341">
        <v>291590</v>
      </c>
      <c r="I3143" s="341" t="s">
        <v>256</v>
      </c>
      <c r="J3143" s="341">
        <v>0.1</v>
      </c>
      <c r="K3143" s="341">
        <v>89.77</v>
      </c>
      <c r="L3143" s="342">
        <f t="shared" si="193"/>
        <v>8.9770000000000003</v>
      </c>
      <c r="M3143" s="343">
        <f t="shared" si="196"/>
        <v>4211.1650000000045</v>
      </c>
      <c r="N3143" s="336"/>
    </row>
    <row r="3144" spans="1:14">
      <c r="A3144" s="336"/>
      <c r="B3144" s="341">
        <v>291590</v>
      </c>
      <c r="C3144" s="341" t="s">
        <v>257</v>
      </c>
      <c r="D3144" s="341">
        <v>0.125</v>
      </c>
      <c r="E3144" s="341">
        <v>92.78</v>
      </c>
      <c r="F3144" s="342">
        <f t="shared" si="194"/>
        <v>11.5975</v>
      </c>
      <c r="G3144" s="343">
        <f t="shared" si="195"/>
        <v>5498.2187499999682</v>
      </c>
      <c r="H3144" s="341">
        <v>291590</v>
      </c>
      <c r="I3144" s="341" t="s">
        <v>257</v>
      </c>
      <c r="J3144" s="341">
        <v>0.125</v>
      </c>
      <c r="K3144" s="341">
        <v>92.26</v>
      </c>
      <c r="L3144" s="342">
        <f t="shared" si="193"/>
        <v>11.532500000000001</v>
      </c>
      <c r="M3144" s="343">
        <f t="shared" si="196"/>
        <v>5406.1424999999836</v>
      </c>
      <c r="N3144" s="336"/>
    </row>
    <row r="3145" spans="1:14">
      <c r="A3145" s="336"/>
      <c r="B3145" s="341">
        <v>291590</v>
      </c>
      <c r="C3145" s="341" t="s">
        <v>258</v>
      </c>
      <c r="D3145" s="341">
        <v>0.125</v>
      </c>
      <c r="E3145" s="341">
        <v>95.29</v>
      </c>
      <c r="F3145" s="342">
        <f t="shared" si="194"/>
        <v>11.911250000000001</v>
      </c>
      <c r="G3145" s="343">
        <f t="shared" si="195"/>
        <v>5642.9299999999985</v>
      </c>
      <c r="H3145" s="341">
        <v>291590</v>
      </c>
      <c r="I3145" s="341" t="s">
        <v>258</v>
      </c>
      <c r="J3145" s="341">
        <v>0.125</v>
      </c>
      <c r="K3145" s="341">
        <v>94.75</v>
      </c>
      <c r="L3145" s="342">
        <f t="shared" si="193"/>
        <v>11.84375</v>
      </c>
      <c r="M3145" s="343">
        <f t="shared" si="196"/>
        <v>5548.4362499999934</v>
      </c>
      <c r="N3145" s="336"/>
    </row>
    <row r="3146" spans="1:14">
      <c r="A3146" s="336"/>
      <c r="B3146" s="341">
        <v>291590</v>
      </c>
      <c r="C3146" s="341" t="s">
        <v>259</v>
      </c>
      <c r="D3146" s="341">
        <v>0.1</v>
      </c>
      <c r="E3146" s="341">
        <v>97.3</v>
      </c>
      <c r="F3146" s="342">
        <f t="shared" si="194"/>
        <v>9.73</v>
      </c>
      <c r="G3146" s="343">
        <f t="shared" si="195"/>
        <v>4606.8520000000108</v>
      </c>
      <c r="H3146" s="341">
        <v>291590</v>
      </c>
      <c r="I3146" s="341" t="s">
        <v>259</v>
      </c>
      <c r="J3146" s="341">
        <v>0.1</v>
      </c>
      <c r="K3146" s="341">
        <v>96.75</v>
      </c>
      <c r="L3146" s="342">
        <f t="shared" ref="L3146:L3209" si="197">J3146*K3146</f>
        <v>9.6750000000000007</v>
      </c>
      <c r="M3146" s="343">
        <f t="shared" si="196"/>
        <v>4529.7510000000239</v>
      </c>
      <c r="N3146" s="336"/>
    </row>
    <row r="3147" spans="1:14">
      <c r="A3147" s="336"/>
      <c r="B3147" s="341">
        <v>291590</v>
      </c>
      <c r="C3147" s="341" t="s">
        <v>260</v>
      </c>
      <c r="D3147" s="341">
        <v>0.1</v>
      </c>
      <c r="E3147" s="341">
        <v>127.16</v>
      </c>
      <c r="F3147" s="342">
        <f t="shared" ref="F3147:F3210" si="198">D3147*E3147</f>
        <v>12.716000000000001</v>
      </c>
      <c r="G3147" s="343">
        <f t="shared" ref="G3147:G3210" si="199">G3141+F3147</f>
        <v>5598.8769999999859</v>
      </c>
      <c r="H3147" s="341">
        <v>291590</v>
      </c>
      <c r="I3147" s="341" t="s">
        <v>260</v>
      </c>
      <c r="J3147" s="341">
        <v>0.1</v>
      </c>
      <c r="K3147" s="341">
        <v>123.56</v>
      </c>
      <c r="L3147" s="342">
        <f t="shared" si="197"/>
        <v>12.356000000000002</v>
      </c>
      <c r="M3147" s="343">
        <f t="shared" si="196"/>
        <v>4876.1999999999907</v>
      </c>
      <c r="N3147" s="336"/>
    </row>
    <row r="3148" spans="1:14">
      <c r="A3148" s="336"/>
      <c r="B3148" s="341">
        <v>291600</v>
      </c>
      <c r="C3148" s="341" t="s">
        <v>255</v>
      </c>
      <c r="D3148" s="341">
        <v>0.04</v>
      </c>
      <c r="E3148" s="341">
        <v>90.4</v>
      </c>
      <c r="F3148" s="342">
        <f t="shared" si="198"/>
        <v>3.6160000000000001</v>
      </c>
      <c r="G3148" s="343">
        <f t="shared" si="199"/>
        <v>1716.7840000000008</v>
      </c>
      <c r="H3148" s="341">
        <v>291600</v>
      </c>
      <c r="I3148" s="341" t="s">
        <v>255</v>
      </c>
      <c r="J3148" s="341">
        <v>0.04</v>
      </c>
      <c r="K3148" s="341">
        <v>89.65</v>
      </c>
      <c r="L3148" s="342">
        <f t="shared" si="197"/>
        <v>3.5860000000000003</v>
      </c>
      <c r="M3148" s="343">
        <f t="shared" si="196"/>
        <v>1688.0511999999937</v>
      </c>
      <c r="N3148" s="336"/>
    </row>
    <row r="3149" spans="1:14">
      <c r="A3149" s="13"/>
      <c r="B3149" s="341">
        <v>291600</v>
      </c>
      <c r="C3149" s="341" t="s">
        <v>256</v>
      </c>
      <c r="D3149" s="341">
        <v>0.1</v>
      </c>
      <c r="E3149" s="341">
        <v>90.4</v>
      </c>
      <c r="F3149" s="342">
        <f t="shared" si="198"/>
        <v>9.0400000000000009</v>
      </c>
      <c r="G3149" s="343">
        <f t="shared" si="199"/>
        <v>4291.9599999999973</v>
      </c>
      <c r="H3149" s="341">
        <v>291600</v>
      </c>
      <c r="I3149" s="341" t="s">
        <v>256</v>
      </c>
      <c r="J3149" s="341">
        <v>0.1</v>
      </c>
      <c r="K3149" s="341">
        <v>89.65</v>
      </c>
      <c r="L3149" s="342">
        <f t="shared" si="197"/>
        <v>8.9650000000000016</v>
      </c>
      <c r="M3149" s="343">
        <f t="shared" si="196"/>
        <v>4220.1300000000047</v>
      </c>
      <c r="N3149" s="13"/>
    </row>
    <row r="3150" spans="1:14">
      <c r="A3150" s="336"/>
      <c r="B3150" s="341">
        <v>291600</v>
      </c>
      <c r="C3150" s="341" t="s">
        <v>257</v>
      </c>
      <c r="D3150" s="341">
        <v>0.125</v>
      </c>
      <c r="E3150" s="341">
        <v>92.91</v>
      </c>
      <c r="F3150" s="342">
        <f t="shared" si="198"/>
        <v>11.61375</v>
      </c>
      <c r="G3150" s="343">
        <f t="shared" si="199"/>
        <v>5509.8324999999686</v>
      </c>
      <c r="H3150" s="341">
        <v>291600</v>
      </c>
      <c r="I3150" s="341" t="s">
        <v>257</v>
      </c>
      <c r="J3150" s="341">
        <v>0.125</v>
      </c>
      <c r="K3150" s="341">
        <v>92.14</v>
      </c>
      <c r="L3150" s="342">
        <f t="shared" si="197"/>
        <v>11.5175</v>
      </c>
      <c r="M3150" s="343">
        <f t="shared" si="196"/>
        <v>5417.6599999999835</v>
      </c>
      <c r="N3150" s="336"/>
    </row>
    <row r="3151" spans="1:14">
      <c r="A3151" s="336"/>
      <c r="B3151" s="341">
        <v>291600</v>
      </c>
      <c r="C3151" s="341" t="s">
        <v>258</v>
      </c>
      <c r="D3151" s="341">
        <v>0.125</v>
      </c>
      <c r="E3151" s="341">
        <v>95.42</v>
      </c>
      <c r="F3151" s="342">
        <f t="shared" si="198"/>
        <v>11.9275</v>
      </c>
      <c r="G3151" s="343">
        <f t="shared" si="199"/>
        <v>5654.8574999999983</v>
      </c>
      <c r="H3151" s="341">
        <v>291600</v>
      </c>
      <c r="I3151" s="341" t="s">
        <v>258</v>
      </c>
      <c r="J3151" s="341">
        <v>0.125</v>
      </c>
      <c r="K3151" s="341">
        <v>94.63</v>
      </c>
      <c r="L3151" s="342">
        <f t="shared" si="197"/>
        <v>11.828749999999999</v>
      </c>
      <c r="M3151" s="343">
        <f t="shared" si="196"/>
        <v>5560.2649999999931</v>
      </c>
      <c r="N3151" s="336"/>
    </row>
    <row r="3152" spans="1:14">
      <c r="A3152" s="336"/>
      <c r="B3152" s="341">
        <v>291600</v>
      </c>
      <c r="C3152" s="341" t="s">
        <v>259</v>
      </c>
      <c r="D3152" s="341">
        <v>0.1</v>
      </c>
      <c r="E3152" s="341">
        <v>97.43</v>
      </c>
      <c r="F3152" s="342">
        <f t="shared" si="198"/>
        <v>9.7430000000000021</v>
      </c>
      <c r="G3152" s="343">
        <f t="shared" si="199"/>
        <v>4616.5950000000112</v>
      </c>
      <c r="H3152" s="341">
        <v>291600</v>
      </c>
      <c r="I3152" s="341" t="s">
        <v>259</v>
      </c>
      <c r="J3152" s="341">
        <v>0.1</v>
      </c>
      <c r="K3152" s="341">
        <v>96.62</v>
      </c>
      <c r="L3152" s="342">
        <f t="shared" si="197"/>
        <v>9.6620000000000008</v>
      </c>
      <c r="M3152" s="343">
        <f t="shared" si="196"/>
        <v>4539.4130000000241</v>
      </c>
      <c r="N3152" s="336"/>
    </row>
    <row r="3153" spans="1:14">
      <c r="A3153" s="336"/>
      <c r="B3153" s="341">
        <v>291600</v>
      </c>
      <c r="C3153" s="341" t="s">
        <v>260</v>
      </c>
      <c r="D3153" s="341">
        <v>0.1</v>
      </c>
      <c r="E3153" s="341">
        <v>127.63</v>
      </c>
      <c r="F3153" s="342">
        <f t="shared" si="198"/>
        <v>12.763</v>
      </c>
      <c r="G3153" s="343">
        <f t="shared" si="199"/>
        <v>5611.6399999999858</v>
      </c>
      <c r="H3153" s="341">
        <v>291600</v>
      </c>
      <c r="I3153" s="341" t="s">
        <v>260</v>
      </c>
      <c r="J3153" s="341">
        <v>0.1</v>
      </c>
      <c r="K3153" s="341">
        <v>122.87</v>
      </c>
      <c r="L3153" s="342">
        <f t="shared" si="197"/>
        <v>12.287000000000001</v>
      </c>
      <c r="M3153" s="343">
        <f t="shared" ref="M3153:M3216" si="200">M3147+L3153</f>
        <v>4888.486999999991</v>
      </c>
      <c r="N3153" s="336"/>
    </row>
    <row r="3154" spans="1:14">
      <c r="A3154" s="336"/>
      <c r="B3154" s="341">
        <v>291610</v>
      </c>
      <c r="C3154" s="341" t="s">
        <v>255</v>
      </c>
      <c r="D3154" s="341">
        <v>0.04</v>
      </c>
      <c r="E3154" s="341">
        <v>90.51</v>
      </c>
      <c r="F3154" s="342">
        <f t="shared" si="198"/>
        <v>3.6204000000000001</v>
      </c>
      <c r="G3154" s="343">
        <f t="shared" si="199"/>
        <v>1720.4044000000008</v>
      </c>
      <c r="H3154" s="341">
        <v>291610</v>
      </c>
      <c r="I3154" s="341" t="s">
        <v>255</v>
      </c>
      <c r="J3154" s="341">
        <v>0.04</v>
      </c>
      <c r="K3154" s="341">
        <v>89.53</v>
      </c>
      <c r="L3154" s="342">
        <f t="shared" si="197"/>
        <v>3.5811999999999999</v>
      </c>
      <c r="M3154" s="343">
        <f t="shared" si="200"/>
        <v>1691.6323999999938</v>
      </c>
      <c r="N3154" s="336"/>
    </row>
    <row r="3155" spans="1:14">
      <c r="A3155" s="336"/>
      <c r="B3155" s="341">
        <v>291610</v>
      </c>
      <c r="C3155" s="341" t="s">
        <v>256</v>
      </c>
      <c r="D3155" s="341">
        <v>0.1</v>
      </c>
      <c r="E3155" s="341">
        <v>90.51</v>
      </c>
      <c r="F3155" s="342">
        <f t="shared" si="198"/>
        <v>9.0510000000000002</v>
      </c>
      <c r="G3155" s="343">
        <f t="shared" si="199"/>
        <v>4301.0109999999977</v>
      </c>
      <c r="H3155" s="341">
        <v>291610</v>
      </c>
      <c r="I3155" s="341" t="s">
        <v>256</v>
      </c>
      <c r="J3155" s="341">
        <v>0.1</v>
      </c>
      <c r="K3155" s="341">
        <v>89.53</v>
      </c>
      <c r="L3155" s="342">
        <f t="shared" si="197"/>
        <v>8.9530000000000012</v>
      </c>
      <c r="M3155" s="343">
        <f t="shared" si="200"/>
        <v>4229.0830000000051</v>
      </c>
      <c r="N3155" s="336"/>
    </row>
    <row r="3156" spans="1:14">
      <c r="A3156" s="13"/>
      <c r="B3156" s="341">
        <v>291610</v>
      </c>
      <c r="C3156" s="341" t="s">
        <v>257</v>
      </c>
      <c r="D3156" s="341">
        <v>0.125</v>
      </c>
      <c r="E3156" s="341">
        <v>93.02</v>
      </c>
      <c r="F3156" s="342">
        <f t="shared" si="198"/>
        <v>11.6275</v>
      </c>
      <c r="G3156" s="343">
        <f t="shared" si="199"/>
        <v>5521.4599999999682</v>
      </c>
      <c r="H3156" s="341">
        <v>291610</v>
      </c>
      <c r="I3156" s="341" t="s">
        <v>257</v>
      </c>
      <c r="J3156" s="341">
        <v>0.125</v>
      </c>
      <c r="K3156" s="341">
        <v>92.02</v>
      </c>
      <c r="L3156" s="342">
        <f t="shared" si="197"/>
        <v>11.5025</v>
      </c>
      <c r="M3156" s="343">
        <f t="shared" si="200"/>
        <v>5429.1624999999831</v>
      </c>
      <c r="N3156" s="13"/>
    </row>
    <row r="3157" spans="1:14">
      <c r="A3157" s="336"/>
      <c r="B3157" s="341">
        <v>291610</v>
      </c>
      <c r="C3157" s="341" t="s">
        <v>258</v>
      </c>
      <c r="D3157" s="341">
        <v>0.125</v>
      </c>
      <c r="E3157" s="341">
        <v>95.54</v>
      </c>
      <c r="F3157" s="342">
        <f t="shared" si="198"/>
        <v>11.942500000000001</v>
      </c>
      <c r="G3157" s="343">
        <f t="shared" si="199"/>
        <v>5666.7999999999984</v>
      </c>
      <c r="H3157" s="341">
        <v>291610</v>
      </c>
      <c r="I3157" s="341" t="s">
        <v>258</v>
      </c>
      <c r="J3157" s="341">
        <v>0.125</v>
      </c>
      <c r="K3157" s="341">
        <v>94.51</v>
      </c>
      <c r="L3157" s="342">
        <f t="shared" si="197"/>
        <v>11.813750000000001</v>
      </c>
      <c r="M3157" s="343">
        <f t="shared" si="200"/>
        <v>5572.0787499999933</v>
      </c>
      <c r="N3157" s="336"/>
    </row>
    <row r="3158" spans="1:14">
      <c r="A3158" s="336"/>
      <c r="B3158" s="341">
        <v>291610</v>
      </c>
      <c r="C3158" s="341" t="s">
        <v>259</v>
      </c>
      <c r="D3158" s="341">
        <v>0.1</v>
      </c>
      <c r="E3158" s="341">
        <v>97.55</v>
      </c>
      <c r="F3158" s="342">
        <f t="shared" si="198"/>
        <v>9.7550000000000008</v>
      </c>
      <c r="G3158" s="343">
        <f t="shared" si="199"/>
        <v>4626.3500000000113</v>
      </c>
      <c r="H3158" s="341">
        <v>291610</v>
      </c>
      <c r="I3158" s="341" t="s">
        <v>259</v>
      </c>
      <c r="J3158" s="341">
        <v>0.1</v>
      </c>
      <c r="K3158" s="341">
        <v>96.5</v>
      </c>
      <c r="L3158" s="342">
        <f t="shared" si="197"/>
        <v>9.65</v>
      </c>
      <c r="M3158" s="343">
        <f t="shared" si="200"/>
        <v>4549.0630000000237</v>
      </c>
      <c r="N3158" s="336"/>
    </row>
    <row r="3159" spans="1:14">
      <c r="A3159" s="336"/>
      <c r="B3159" s="341">
        <v>291610</v>
      </c>
      <c r="C3159" s="341" t="s">
        <v>260</v>
      </c>
      <c r="D3159" s="341">
        <v>0.1</v>
      </c>
      <c r="E3159" s="341">
        <v>132.12</v>
      </c>
      <c r="F3159" s="342">
        <f t="shared" si="198"/>
        <v>13.212000000000002</v>
      </c>
      <c r="G3159" s="343">
        <f t="shared" si="199"/>
        <v>5624.8519999999862</v>
      </c>
      <c r="H3159" s="341">
        <v>291610</v>
      </c>
      <c r="I3159" s="341" t="s">
        <v>260</v>
      </c>
      <c r="J3159" s="341">
        <v>0.1</v>
      </c>
      <c r="K3159" s="341">
        <v>125.26</v>
      </c>
      <c r="L3159" s="342">
        <f t="shared" si="197"/>
        <v>12.526000000000002</v>
      </c>
      <c r="M3159" s="343">
        <f t="shared" si="200"/>
        <v>4901.0129999999908</v>
      </c>
      <c r="N3159" s="336"/>
    </row>
    <row r="3160" spans="1:14">
      <c r="A3160" s="336"/>
      <c r="B3160" s="341">
        <v>291620</v>
      </c>
      <c r="C3160" s="341" t="s">
        <v>255</v>
      </c>
      <c r="D3160" s="341">
        <v>0.04</v>
      </c>
      <c r="E3160" s="341">
        <v>90.62</v>
      </c>
      <c r="F3160" s="342">
        <f t="shared" si="198"/>
        <v>3.6248000000000005</v>
      </c>
      <c r="G3160" s="343">
        <f t="shared" si="199"/>
        <v>1724.0292000000009</v>
      </c>
      <c r="H3160" s="341">
        <v>291620</v>
      </c>
      <c r="I3160" s="341" t="s">
        <v>255</v>
      </c>
      <c r="J3160" s="341">
        <v>0.04</v>
      </c>
      <c r="K3160" s="341">
        <v>89.43</v>
      </c>
      <c r="L3160" s="342">
        <f t="shared" si="197"/>
        <v>3.5772000000000004</v>
      </c>
      <c r="M3160" s="343">
        <f t="shared" si="200"/>
        <v>1695.2095999999938</v>
      </c>
      <c r="N3160" s="336"/>
    </row>
    <row r="3161" spans="1:14">
      <c r="A3161" s="336"/>
      <c r="B3161" s="341">
        <v>291620</v>
      </c>
      <c r="C3161" s="341" t="s">
        <v>256</v>
      </c>
      <c r="D3161" s="341">
        <v>0.1</v>
      </c>
      <c r="E3161" s="341">
        <v>90.62</v>
      </c>
      <c r="F3161" s="342">
        <f t="shared" si="198"/>
        <v>9.0620000000000012</v>
      </c>
      <c r="G3161" s="343">
        <f t="shared" si="199"/>
        <v>4310.0729999999976</v>
      </c>
      <c r="H3161" s="341">
        <v>291620</v>
      </c>
      <c r="I3161" s="341" t="s">
        <v>256</v>
      </c>
      <c r="J3161" s="341">
        <v>0.1</v>
      </c>
      <c r="K3161" s="341">
        <v>89.43</v>
      </c>
      <c r="L3161" s="342">
        <f t="shared" si="197"/>
        <v>8.9430000000000014</v>
      </c>
      <c r="M3161" s="343">
        <f t="shared" si="200"/>
        <v>4238.0260000000053</v>
      </c>
      <c r="N3161" s="336"/>
    </row>
    <row r="3162" spans="1:14">
      <c r="A3162" s="336"/>
      <c r="B3162" s="341">
        <v>291620</v>
      </c>
      <c r="C3162" s="341" t="s">
        <v>257</v>
      </c>
      <c r="D3162" s="341">
        <v>0.125</v>
      </c>
      <c r="E3162" s="341">
        <v>93.13</v>
      </c>
      <c r="F3162" s="342">
        <f t="shared" si="198"/>
        <v>11.641249999999999</v>
      </c>
      <c r="G3162" s="343">
        <f t="shared" si="199"/>
        <v>5533.1012499999679</v>
      </c>
      <c r="H3162" s="341">
        <v>291620</v>
      </c>
      <c r="I3162" s="341" t="s">
        <v>257</v>
      </c>
      <c r="J3162" s="341">
        <v>0.125</v>
      </c>
      <c r="K3162" s="341">
        <v>91.91</v>
      </c>
      <c r="L3162" s="342">
        <f t="shared" si="197"/>
        <v>11.48875</v>
      </c>
      <c r="M3162" s="343">
        <f t="shared" si="200"/>
        <v>5440.6512499999835</v>
      </c>
      <c r="N3162" s="336"/>
    </row>
    <row r="3163" spans="1:14">
      <c r="A3163" s="13"/>
      <c r="B3163" s="341">
        <v>291620</v>
      </c>
      <c r="C3163" s="341" t="s">
        <v>258</v>
      </c>
      <c r="D3163" s="341">
        <v>0.125</v>
      </c>
      <c r="E3163" s="341">
        <v>95.65</v>
      </c>
      <c r="F3163" s="342">
        <f t="shared" si="198"/>
        <v>11.956250000000001</v>
      </c>
      <c r="G3163" s="343">
        <f t="shared" si="199"/>
        <v>5678.7562499999985</v>
      </c>
      <c r="H3163" s="341">
        <v>291620</v>
      </c>
      <c r="I3163" s="341" t="s">
        <v>258</v>
      </c>
      <c r="J3163" s="341">
        <v>0.125</v>
      </c>
      <c r="K3163" s="341">
        <v>94.39</v>
      </c>
      <c r="L3163" s="342">
        <f t="shared" si="197"/>
        <v>11.79875</v>
      </c>
      <c r="M3163" s="343">
        <f t="shared" si="200"/>
        <v>5583.8774999999932</v>
      </c>
      <c r="N3163" s="13"/>
    </row>
    <row r="3164" spans="1:14">
      <c r="A3164" s="336"/>
      <c r="B3164" s="341">
        <v>291620</v>
      </c>
      <c r="C3164" s="341" t="s">
        <v>259</v>
      </c>
      <c r="D3164" s="341">
        <v>0.1</v>
      </c>
      <c r="E3164" s="341">
        <v>97.66</v>
      </c>
      <c r="F3164" s="342">
        <f t="shared" si="198"/>
        <v>9.766</v>
      </c>
      <c r="G3164" s="343">
        <f t="shared" si="199"/>
        <v>4636.1160000000109</v>
      </c>
      <c r="H3164" s="341">
        <v>291620</v>
      </c>
      <c r="I3164" s="341" t="s">
        <v>259</v>
      </c>
      <c r="J3164" s="341">
        <v>0.1</v>
      </c>
      <c r="K3164" s="341">
        <v>96.38</v>
      </c>
      <c r="L3164" s="342">
        <f t="shared" si="197"/>
        <v>9.6379999999999999</v>
      </c>
      <c r="M3164" s="343">
        <f t="shared" si="200"/>
        <v>4558.7010000000237</v>
      </c>
      <c r="N3164" s="336"/>
    </row>
    <row r="3165" spans="1:14">
      <c r="A3165" s="336"/>
      <c r="B3165" s="341">
        <v>291620</v>
      </c>
      <c r="C3165" s="341" t="s">
        <v>260</v>
      </c>
      <c r="D3165" s="341">
        <v>0.1</v>
      </c>
      <c r="E3165" s="341">
        <v>140.53</v>
      </c>
      <c r="F3165" s="342">
        <f t="shared" si="198"/>
        <v>14.053000000000001</v>
      </c>
      <c r="G3165" s="343">
        <f t="shared" si="199"/>
        <v>5638.9049999999861</v>
      </c>
      <c r="H3165" s="341">
        <v>291620</v>
      </c>
      <c r="I3165" s="341" t="s">
        <v>260</v>
      </c>
      <c r="J3165" s="341">
        <v>0.1</v>
      </c>
      <c r="K3165" s="341">
        <v>130.58000000000001</v>
      </c>
      <c r="L3165" s="342">
        <f t="shared" si="197"/>
        <v>13.058000000000002</v>
      </c>
      <c r="M3165" s="343">
        <f t="shared" si="200"/>
        <v>4914.0709999999908</v>
      </c>
      <c r="N3165" s="336"/>
    </row>
    <row r="3166" spans="1:14">
      <c r="A3166" s="336"/>
      <c r="B3166" s="341">
        <v>291630</v>
      </c>
      <c r="C3166" s="341" t="s">
        <v>255</v>
      </c>
      <c r="D3166" s="341">
        <v>0.04</v>
      </c>
      <c r="E3166" s="341">
        <v>90.72</v>
      </c>
      <c r="F3166" s="342">
        <f t="shared" si="198"/>
        <v>3.6288</v>
      </c>
      <c r="G3166" s="343">
        <f t="shared" si="199"/>
        <v>1727.6580000000008</v>
      </c>
      <c r="H3166" s="341">
        <v>291630</v>
      </c>
      <c r="I3166" s="341" t="s">
        <v>255</v>
      </c>
      <c r="J3166" s="341">
        <v>0.04</v>
      </c>
      <c r="K3166" s="341">
        <v>89.32</v>
      </c>
      <c r="L3166" s="342">
        <f t="shared" si="197"/>
        <v>3.5728</v>
      </c>
      <c r="M3166" s="343">
        <f t="shared" si="200"/>
        <v>1698.7823999999937</v>
      </c>
      <c r="N3166" s="336"/>
    </row>
    <row r="3167" spans="1:14">
      <c r="A3167" s="336"/>
      <c r="B3167" s="341">
        <v>291630</v>
      </c>
      <c r="C3167" s="341" t="s">
        <v>256</v>
      </c>
      <c r="D3167" s="341">
        <v>0.1</v>
      </c>
      <c r="E3167" s="341">
        <v>90.72</v>
      </c>
      <c r="F3167" s="342">
        <f t="shared" si="198"/>
        <v>9.072000000000001</v>
      </c>
      <c r="G3167" s="343">
        <f t="shared" si="199"/>
        <v>4319.1449999999977</v>
      </c>
      <c r="H3167" s="341">
        <v>291630</v>
      </c>
      <c r="I3167" s="341" t="s">
        <v>256</v>
      </c>
      <c r="J3167" s="341">
        <v>0.1</v>
      </c>
      <c r="K3167" s="341">
        <v>89.32</v>
      </c>
      <c r="L3167" s="342">
        <f t="shared" si="197"/>
        <v>8.9320000000000004</v>
      </c>
      <c r="M3167" s="343">
        <f t="shared" si="200"/>
        <v>4246.9580000000051</v>
      </c>
      <c r="N3167" s="336"/>
    </row>
    <row r="3168" spans="1:14">
      <c r="A3168" s="336"/>
      <c r="B3168" s="341">
        <v>291630</v>
      </c>
      <c r="C3168" s="341" t="s">
        <v>257</v>
      </c>
      <c r="D3168" s="341">
        <v>0.125</v>
      </c>
      <c r="E3168" s="341">
        <v>93.24</v>
      </c>
      <c r="F3168" s="342">
        <f t="shared" si="198"/>
        <v>11.654999999999999</v>
      </c>
      <c r="G3168" s="343">
        <f t="shared" si="199"/>
        <v>5544.7562499999676</v>
      </c>
      <c r="H3168" s="341">
        <v>291630</v>
      </c>
      <c r="I3168" s="341" t="s">
        <v>257</v>
      </c>
      <c r="J3168" s="341">
        <v>0.125</v>
      </c>
      <c r="K3168" s="341">
        <v>91.81</v>
      </c>
      <c r="L3168" s="342">
        <f t="shared" si="197"/>
        <v>11.47625</v>
      </c>
      <c r="M3168" s="343">
        <f t="shared" si="200"/>
        <v>5452.1274999999832</v>
      </c>
      <c r="N3168" s="336"/>
    </row>
    <row r="3169" spans="1:14">
      <c r="A3169" s="336"/>
      <c r="B3169" s="341">
        <v>291630</v>
      </c>
      <c r="C3169" s="341" t="s">
        <v>258</v>
      </c>
      <c r="D3169" s="341">
        <v>0.125</v>
      </c>
      <c r="E3169" s="341">
        <v>95.76</v>
      </c>
      <c r="F3169" s="342">
        <f t="shared" si="198"/>
        <v>11.97</v>
      </c>
      <c r="G3169" s="343">
        <f t="shared" si="199"/>
        <v>5690.7262499999988</v>
      </c>
      <c r="H3169" s="341">
        <v>291630</v>
      </c>
      <c r="I3169" s="341" t="s">
        <v>258</v>
      </c>
      <c r="J3169" s="341">
        <v>0.125</v>
      </c>
      <c r="K3169" s="341">
        <v>94.29</v>
      </c>
      <c r="L3169" s="342">
        <f t="shared" si="197"/>
        <v>11.786250000000001</v>
      </c>
      <c r="M3169" s="343">
        <f t="shared" si="200"/>
        <v>5595.6637499999933</v>
      </c>
      <c r="N3169" s="336"/>
    </row>
    <row r="3170" spans="1:14">
      <c r="A3170" s="13"/>
      <c r="B3170" s="341">
        <v>291630</v>
      </c>
      <c r="C3170" s="341" t="s">
        <v>259</v>
      </c>
      <c r="D3170" s="341">
        <v>0.1</v>
      </c>
      <c r="E3170" s="341">
        <v>97.77</v>
      </c>
      <c r="F3170" s="342">
        <f t="shared" si="198"/>
        <v>9.777000000000001</v>
      </c>
      <c r="G3170" s="343">
        <f t="shared" si="199"/>
        <v>4645.8930000000109</v>
      </c>
      <c r="H3170" s="341">
        <v>291630</v>
      </c>
      <c r="I3170" s="341" t="s">
        <v>259</v>
      </c>
      <c r="J3170" s="341">
        <v>0.1</v>
      </c>
      <c r="K3170" s="341">
        <v>96.27</v>
      </c>
      <c r="L3170" s="342">
        <f t="shared" si="197"/>
        <v>9.6270000000000007</v>
      </c>
      <c r="M3170" s="343">
        <f t="shared" si="200"/>
        <v>4568.3280000000241</v>
      </c>
      <c r="N3170" s="13"/>
    </row>
    <row r="3171" spans="1:14">
      <c r="A3171" s="336"/>
      <c r="B3171" s="341">
        <v>291630</v>
      </c>
      <c r="C3171" s="341" t="s">
        <v>260</v>
      </c>
      <c r="D3171" s="341">
        <v>0.1</v>
      </c>
      <c r="E3171" s="341">
        <v>149.29</v>
      </c>
      <c r="F3171" s="342">
        <f t="shared" si="198"/>
        <v>14.929</v>
      </c>
      <c r="G3171" s="343">
        <f t="shared" si="199"/>
        <v>5653.8339999999862</v>
      </c>
      <c r="H3171" s="341">
        <v>291630</v>
      </c>
      <c r="I3171" s="341" t="s">
        <v>260</v>
      </c>
      <c r="J3171" s="341">
        <v>0.1</v>
      </c>
      <c r="K3171" s="341">
        <v>135.68</v>
      </c>
      <c r="L3171" s="342">
        <f t="shared" si="197"/>
        <v>13.568000000000001</v>
      </c>
      <c r="M3171" s="343">
        <f t="shared" si="200"/>
        <v>4927.638999999991</v>
      </c>
      <c r="N3171" s="336"/>
    </row>
    <row r="3172" spans="1:14">
      <c r="A3172" s="336"/>
      <c r="B3172" s="341">
        <v>291633.61</v>
      </c>
      <c r="C3172" s="341" t="s">
        <v>255</v>
      </c>
      <c r="D3172" s="341">
        <v>0.04</v>
      </c>
      <c r="E3172" s="341">
        <v>32.770000000000003</v>
      </c>
      <c r="F3172" s="342">
        <f t="shared" si="198"/>
        <v>1.3108000000000002</v>
      </c>
      <c r="G3172" s="343">
        <f t="shared" si="199"/>
        <v>1728.9688000000008</v>
      </c>
      <c r="H3172" s="341">
        <v>291633.61</v>
      </c>
      <c r="I3172" s="341" t="s">
        <v>255</v>
      </c>
      <c r="J3172" s="341">
        <v>0.04</v>
      </c>
      <c r="K3172" s="341">
        <v>32.22</v>
      </c>
      <c r="L3172" s="342">
        <f t="shared" si="197"/>
        <v>1.2887999999999999</v>
      </c>
      <c r="M3172" s="343">
        <f t="shared" si="200"/>
        <v>1700.0711999999937</v>
      </c>
      <c r="N3172" s="336"/>
    </row>
    <row r="3173" spans="1:14">
      <c r="A3173" s="336"/>
      <c r="B3173" s="341">
        <v>291633.61</v>
      </c>
      <c r="C3173" s="341" t="s">
        <v>256</v>
      </c>
      <c r="D3173" s="341">
        <v>0.1</v>
      </c>
      <c r="E3173" s="341">
        <v>32.770000000000003</v>
      </c>
      <c r="F3173" s="342">
        <f t="shared" si="198"/>
        <v>3.2770000000000006</v>
      </c>
      <c r="G3173" s="343">
        <f t="shared" si="199"/>
        <v>4322.4219999999978</v>
      </c>
      <c r="H3173" s="341">
        <v>291633.61</v>
      </c>
      <c r="I3173" s="341" t="s">
        <v>256</v>
      </c>
      <c r="J3173" s="341">
        <v>0.1</v>
      </c>
      <c r="K3173" s="341">
        <v>32.22</v>
      </c>
      <c r="L3173" s="342">
        <f t="shared" si="197"/>
        <v>3.222</v>
      </c>
      <c r="M3173" s="343">
        <f t="shared" si="200"/>
        <v>4250.1800000000048</v>
      </c>
      <c r="N3173" s="336"/>
    </row>
    <row r="3174" spans="1:14">
      <c r="A3174" s="336"/>
      <c r="B3174" s="341">
        <v>291633.61</v>
      </c>
      <c r="C3174" s="341" t="s">
        <v>257</v>
      </c>
      <c r="D3174" s="341">
        <v>0.125</v>
      </c>
      <c r="E3174" s="341">
        <v>33.68</v>
      </c>
      <c r="F3174" s="342">
        <f t="shared" si="198"/>
        <v>4.21</v>
      </c>
      <c r="G3174" s="343">
        <f t="shared" si="199"/>
        <v>5548.9662499999677</v>
      </c>
      <c r="H3174" s="341">
        <v>291633.61</v>
      </c>
      <c r="I3174" s="341" t="s">
        <v>257</v>
      </c>
      <c r="J3174" s="341">
        <v>0.125</v>
      </c>
      <c r="K3174" s="341">
        <v>33.119999999999997</v>
      </c>
      <c r="L3174" s="342">
        <f t="shared" si="197"/>
        <v>4.1399999999999997</v>
      </c>
      <c r="M3174" s="343">
        <f t="shared" si="200"/>
        <v>5456.2674999999836</v>
      </c>
      <c r="N3174" s="336"/>
    </row>
    <row r="3175" spans="1:14">
      <c r="A3175" s="336"/>
      <c r="B3175" s="341">
        <v>291633.61</v>
      </c>
      <c r="C3175" s="341" t="s">
        <v>258</v>
      </c>
      <c r="D3175" s="341">
        <v>0.125</v>
      </c>
      <c r="E3175" s="341">
        <v>34.590000000000003</v>
      </c>
      <c r="F3175" s="342">
        <f t="shared" si="198"/>
        <v>4.3237500000000004</v>
      </c>
      <c r="G3175" s="343">
        <f t="shared" si="199"/>
        <v>5695.0499999999984</v>
      </c>
      <c r="H3175" s="341">
        <v>291633.61</v>
      </c>
      <c r="I3175" s="341" t="s">
        <v>258</v>
      </c>
      <c r="J3175" s="341">
        <v>0.125</v>
      </c>
      <c r="K3175" s="341">
        <v>34.01</v>
      </c>
      <c r="L3175" s="342">
        <f t="shared" si="197"/>
        <v>4.2512499999999998</v>
      </c>
      <c r="M3175" s="343">
        <f t="shared" si="200"/>
        <v>5599.9149999999936</v>
      </c>
      <c r="N3175" s="336"/>
    </row>
    <row r="3176" spans="1:14">
      <c r="A3176" s="336"/>
      <c r="B3176" s="341">
        <v>291633.61</v>
      </c>
      <c r="C3176" s="341" t="s">
        <v>259</v>
      </c>
      <c r="D3176" s="341">
        <v>0.1</v>
      </c>
      <c r="E3176" s="341">
        <v>35.32</v>
      </c>
      <c r="F3176" s="342">
        <f t="shared" si="198"/>
        <v>3.532</v>
      </c>
      <c r="G3176" s="343">
        <f t="shared" si="199"/>
        <v>4649.4250000000111</v>
      </c>
      <c r="H3176" s="341">
        <v>291633.61</v>
      </c>
      <c r="I3176" s="341" t="s">
        <v>259</v>
      </c>
      <c r="J3176" s="341">
        <v>0.1</v>
      </c>
      <c r="K3176" s="341">
        <v>34.729999999999997</v>
      </c>
      <c r="L3176" s="342">
        <f t="shared" si="197"/>
        <v>3.4729999999999999</v>
      </c>
      <c r="M3176" s="343">
        <f t="shared" si="200"/>
        <v>4571.801000000024</v>
      </c>
      <c r="N3176" s="336"/>
    </row>
    <row r="3177" spans="1:14">
      <c r="A3177" s="13"/>
      <c r="B3177" s="341">
        <v>291633.61</v>
      </c>
      <c r="C3177" s="341" t="s">
        <v>260</v>
      </c>
      <c r="D3177" s="341">
        <v>0.1</v>
      </c>
      <c r="E3177" s="341">
        <v>56.11</v>
      </c>
      <c r="F3177" s="342">
        <f t="shared" si="198"/>
        <v>5.6110000000000007</v>
      </c>
      <c r="G3177" s="343">
        <f t="shared" si="199"/>
        <v>5659.4449999999861</v>
      </c>
      <c r="H3177" s="341">
        <v>291633.61</v>
      </c>
      <c r="I3177" s="341" t="s">
        <v>260</v>
      </c>
      <c r="J3177" s="341">
        <v>0.1</v>
      </c>
      <c r="K3177" s="341">
        <v>50.2</v>
      </c>
      <c r="L3177" s="342">
        <f t="shared" si="197"/>
        <v>5.0200000000000005</v>
      </c>
      <c r="M3177" s="343">
        <f t="shared" si="200"/>
        <v>4932.6589999999915</v>
      </c>
      <c r="N3177" s="13"/>
    </row>
    <row r="3178" spans="1:14">
      <c r="A3178" s="336"/>
      <c r="B3178" s="341">
        <v>291640</v>
      </c>
      <c r="C3178" s="341" t="s">
        <v>255</v>
      </c>
      <c r="D3178" s="341">
        <v>0.04</v>
      </c>
      <c r="E3178" s="341">
        <v>58.02</v>
      </c>
      <c r="F3178" s="342">
        <f t="shared" si="198"/>
        <v>2.3208000000000002</v>
      </c>
      <c r="G3178" s="343">
        <f t="shared" si="199"/>
        <v>1731.2896000000007</v>
      </c>
      <c r="H3178" s="341">
        <v>291640</v>
      </c>
      <c r="I3178" s="341" t="s">
        <v>255</v>
      </c>
      <c r="J3178" s="341">
        <v>0.04</v>
      </c>
      <c r="K3178" s="341">
        <v>57.03</v>
      </c>
      <c r="L3178" s="342">
        <f t="shared" si="197"/>
        <v>2.2812000000000001</v>
      </c>
      <c r="M3178" s="343">
        <f t="shared" si="200"/>
        <v>1702.3523999999936</v>
      </c>
      <c r="N3178" s="336"/>
    </row>
    <row r="3179" spans="1:14">
      <c r="A3179" s="336"/>
      <c r="B3179" s="341">
        <v>291640</v>
      </c>
      <c r="C3179" s="341" t="s">
        <v>256</v>
      </c>
      <c r="D3179" s="341">
        <v>0.1</v>
      </c>
      <c r="E3179" s="341">
        <v>58.02</v>
      </c>
      <c r="F3179" s="342">
        <f t="shared" si="198"/>
        <v>5.8020000000000005</v>
      </c>
      <c r="G3179" s="343">
        <f t="shared" si="199"/>
        <v>4328.2239999999974</v>
      </c>
      <c r="H3179" s="341">
        <v>291640</v>
      </c>
      <c r="I3179" s="341" t="s">
        <v>256</v>
      </c>
      <c r="J3179" s="341">
        <v>0.1</v>
      </c>
      <c r="K3179" s="341">
        <v>57.03</v>
      </c>
      <c r="L3179" s="342">
        <f t="shared" si="197"/>
        <v>5.7030000000000003</v>
      </c>
      <c r="M3179" s="343">
        <f t="shared" si="200"/>
        <v>4255.8830000000053</v>
      </c>
      <c r="N3179" s="336"/>
    </row>
    <row r="3180" spans="1:14">
      <c r="A3180" s="336"/>
      <c r="B3180" s="341">
        <v>291640</v>
      </c>
      <c r="C3180" s="341" t="s">
        <v>257</v>
      </c>
      <c r="D3180" s="341">
        <v>0.125</v>
      </c>
      <c r="E3180" s="341">
        <v>59.63</v>
      </c>
      <c r="F3180" s="342">
        <f t="shared" si="198"/>
        <v>7.4537500000000003</v>
      </c>
      <c r="G3180" s="343">
        <f t="shared" si="199"/>
        <v>5556.4199999999673</v>
      </c>
      <c r="H3180" s="341">
        <v>291640</v>
      </c>
      <c r="I3180" s="341" t="s">
        <v>257</v>
      </c>
      <c r="J3180" s="341">
        <v>0.125</v>
      </c>
      <c r="K3180" s="341">
        <v>58.61</v>
      </c>
      <c r="L3180" s="342">
        <f t="shared" si="197"/>
        <v>7.3262499999999999</v>
      </c>
      <c r="M3180" s="343">
        <f t="shared" si="200"/>
        <v>5463.5937499999836</v>
      </c>
      <c r="N3180" s="336"/>
    </row>
    <row r="3181" spans="1:14">
      <c r="A3181" s="336"/>
      <c r="B3181" s="341">
        <v>291640</v>
      </c>
      <c r="C3181" s="341" t="s">
        <v>258</v>
      </c>
      <c r="D3181" s="341">
        <v>0.125</v>
      </c>
      <c r="E3181" s="341">
        <v>61.24</v>
      </c>
      <c r="F3181" s="342">
        <f t="shared" si="198"/>
        <v>7.6550000000000002</v>
      </c>
      <c r="G3181" s="343">
        <f t="shared" si="199"/>
        <v>5702.7049999999981</v>
      </c>
      <c r="H3181" s="341">
        <v>291640</v>
      </c>
      <c r="I3181" s="341" t="s">
        <v>258</v>
      </c>
      <c r="J3181" s="341">
        <v>0.125</v>
      </c>
      <c r="K3181" s="341">
        <v>60.2</v>
      </c>
      <c r="L3181" s="342">
        <f t="shared" si="197"/>
        <v>7.5250000000000004</v>
      </c>
      <c r="M3181" s="343">
        <f t="shared" si="200"/>
        <v>5607.4399999999932</v>
      </c>
      <c r="N3181" s="336"/>
    </row>
    <row r="3182" spans="1:14">
      <c r="A3182" s="336"/>
      <c r="B3182" s="341">
        <v>291640</v>
      </c>
      <c r="C3182" s="341" t="s">
        <v>259</v>
      </c>
      <c r="D3182" s="341">
        <v>0.1</v>
      </c>
      <c r="E3182" s="341">
        <v>62.53</v>
      </c>
      <c r="F3182" s="342">
        <f t="shared" si="198"/>
        <v>6.2530000000000001</v>
      </c>
      <c r="G3182" s="343">
        <f t="shared" si="199"/>
        <v>4655.6780000000108</v>
      </c>
      <c r="H3182" s="341">
        <v>291640</v>
      </c>
      <c r="I3182" s="341" t="s">
        <v>259</v>
      </c>
      <c r="J3182" s="341">
        <v>0.1</v>
      </c>
      <c r="K3182" s="341">
        <v>61.46</v>
      </c>
      <c r="L3182" s="342">
        <f t="shared" si="197"/>
        <v>6.1460000000000008</v>
      </c>
      <c r="M3182" s="343">
        <f t="shared" si="200"/>
        <v>4577.9470000000238</v>
      </c>
      <c r="N3182" s="336"/>
    </row>
    <row r="3183" spans="1:14">
      <c r="A3183" s="336"/>
      <c r="B3183" s="341">
        <v>291640</v>
      </c>
      <c r="C3183" s="341" t="s">
        <v>260</v>
      </c>
      <c r="D3183" s="341">
        <v>0.1</v>
      </c>
      <c r="E3183" s="341">
        <v>101.98</v>
      </c>
      <c r="F3183" s="342">
        <f t="shared" si="198"/>
        <v>10.198</v>
      </c>
      <c r="G3183" s="343">
        <f t="shared" si="199"/>
        <v>5669.6429999999864</v>
      </c>
      <c r="H3183" s="341">
        <v>291640</v>
      </c>
      <c r="I3183" s="341" t="s">
        <v>260</v>
      </c>
      <c r="J3183" s="341">
        <v>0.1</v>
      </c>
      <c r="K3183" s="341">
        <v>90.6</v>
      </c>
      <c r="L3183" s="342">
        <f t="shared" si="197"/>
        <v>9.06</v>
      </c>
      <c r="M3183" s="343">
        <f t="shared" si="200"/>
        <v>4941.7189999999919</v>
      </c>
      <c r="N3183" s="336"/>
    </row>
    <row r="3184" spans="1:14">
      <c r="A3184" s="13"/>
      <c r="B3184" s="341">
        <v>291650</v>
      </c>
      <c r="C3184" s="341" t="s">
        <v>255</v>
      </c>
      <c r="D3184" s="341">
        <v>0.04</v>
      </c>
      <c r="E3184" s="341">
        <v>90.79</v>
      </c>
      <c r="F3184" s="342">
        <f t="shared" si="198"/>
        <v>3.6316000000000002</v>
      </c>
      <c r="G3184" s="343">
        <f t="shared" si="199"/>
        <v>1734.9212000000007</v>
      </c>
      <c r="H3184" s="341">
        <v>291650</v>
      </c>
      <c r="I3184" s="341" t="s">
        <v>255</v>
      </c>
      <c r="J3184" s="341">
        <v>0.04</v>
      </c>
      <c r="K3184" s="341">
        <v>89.26</v>
      </c>
      <c r="L3184" s="342">
        <f t="shared" si="197"/>
        <v>3.5704000000000002</v>
      </c>
      <c r="M3184" s="343">
        <f t="shared" si="200"/>
        <v>1705.9227999999937</v>
      </c>
      <c r="N3184" s="13"/>
    </row>
    <row r="3185" spans="1:14">
      <c r="A3185" s="336"/>
      <c r="B3185" s="341">
        <v>291650</v>
      </c>
      <c r="C3185" s="341" t="s">
        <v>256</v>
      </c>
      <c r="D3185" s="341">
        <v>0.1</v>
      </c>
      <c r="E3185" s="341">
        <v>90.79</v>
      </c>
      <c r="F3185" s="342">
        <f t="shared" si="198"/>
        <v>9.0790000000000006</v>
      </c>
      <c r="G3185" s="343">
        <f t="shared" si="199"/>
        <v>4337.3029999999972</v>
      </c>
      <c r="H3185" s="341">
        <v>291650</v>
      </c>
      <c r="I3185" s="341" t="s">
        <v>256</v>
      </c>
      <c r="J3185" s="341">
        <v>0.1</v>
      </c>
      <c r="K3185" s="341">
        <v>89.26</v>
      </c>
      <c r="L3185" s="342">
        <f t="shared" si="197"/>
        <v>8.9260000000000002</v>
      </c>
      <c r="M3185" s="343">
        <f t="shared" si="200"/>
        <v>4264.8090000000057</v>
      </c>
      <c r="N3185" s="336"/>
    </row>
    <row r="3186" spans="1:14">
      <c r="A3186" s="336"/>
      <c r="B3186" s="341">
        <v>291650</v>
      </c>
      <c r="C3186" s="341" t="s">
        <v>257</v>
      </c>
      <c r="D3186" s="341">
        <v>0.125</v>
      </c>
      <c r="E3186" s="341">
        <v>93.31</v>
      </c>
      <c r="F3186" s="342">
        <f t="shared" si="198"/>
        <v>11.66375</v>
      </c>
      <c r="G3186" s="343">
        <f t="shared" si="199"/>
        <v>5568.083749999967</v>
      </c>
      <c r="H3186" s="341">
        <v>291650</v>
      </c>
      <c r="I3186" s="341" t="s">
        <v>257</v>
      </c>
      <c r="J3186" s="341">
        <v>0.125</v>
      </c>
      <c r="K3186" s="341">
        <v>91.74</v>
      </c>
      <c r="L3186" s="342">
        <f t="shared" si="197"/>
        <v>11.467499999999999</v>
      </c>
      <c r="M3186" s="343">
        <f t="shared" si="200"/>
        <v>5475.0612499999834</v>
      </c>
      <c r="N3186" s="336"/>
    </row>
    <row r="3187" spans="1:14">
      <c r="A3187" s="336"/>
      <c r="B3187" s="341">
        <v>291650</v>
      </c>
      <c r="C3187" s="341" t="s">
        <v>258</v>
      </c>
      <c r="D3187" s="341">
        <v>0.125</v>
      </c>
      <c r="E3187" s="341">
        <v>95.83</v>
      </c>
      <c r="F3187" s="342">
        <f t="shared" si="198"/>
        <v>11.97875</v>
      </c>
      <c r="G3187" s="343">
        <f t="shared" si="199"/>
        <v>5714.6837499999983</v>
      </c>
      <c r="H3187" s="341">
        <v>291650</v>
      </c>
      <c r="I3187" s="341" t="s">
        <v>258</v>
      </c>
      <c r="J3187" s="341">
        <v>0.125</v>
      </c>
      <c r="K3187" s="341">
        <v>94.22</v>
      </c>
      <c r="L3187" s="342">
        <f t="shared" si="197"/>
        <v>11.7775</v>
      </c>
      <c r="M3187" s="343">
        <f t="shared" si="200"/>
        <v>5619.2174999999934</v>
      </c>
      <c r="N3187" s="336"/>
    </row>
    <row r="3188" spans="1:14">
      <c r="A3188" s="336"/>
      <c r="B3188" s="341">
        <v>291650</v>
      </c>
      <c r="C3188" s="341" t="s">
        <v>259</v>
      </c>
      <c r="D3188" s="341">
        <v>0.1</v>
      </c>
      <c r="E3188" s="341">
        <v>97.84</v>
      </c>
      <c r="F3188" s="342">
        <f t="shared" si="198"/>
        <v>9.7840000000000007</v>
      </c>
      <c r="G3188" s="343">
        <f t="shared" si="199"/>
        <v>4665.4620000000104</v>
      </c>
      <c r="H3188" s="341">
        <v>291650</v>
      </c>
      <c r="I3188" s="341" t="s">
        <v>259</v>
      </c>
      <c r="J3188" s="341">
        <v>0.1</v>
      </c>
      <c r="K3188" s="341">
        <v>96.2</v>
      </c>
      <c r="L3188" s="342">
        <f t="shared" si="197"/>
        <v>9.620000000000001</v>
      </c>
      <c r="M3188" s="343">
        <f t="shared" si="200"/>
        <v>4587.5670000000237</v>
      </c>
      <c r="N3188" s="336"/>
    </row>
    <row r="3189" spans="1:14">
      <c r="A3189" s="336"/>
      <c r="B3189" s="341">
        <v>291650</v>
      </c>
      <c r="C3189" s="341" t="s">
        <v>260</v>
      </c>
      <c r="D3189" s="341">
        <v>0.1</v>
      </c>
      <c r="E3189" s="341">
        <v>165.95</v>
      </c>
      <c r="F3189" s="342">
        <f t="shared" si="198"/>
        <v>16.594999999999999</v>
      </c>
      <c r="G3189" s="343">
        <f t="shared" si="199"/>
        <v>5686.2379999999866</v>
      </c>
      <c r="H3189" s="341">
        <v>291650</v>
      </c>
      <c r="I3189" s="341" t="s">
        <v>260</v>
      </c>
      <c r="J3189" s="341">
        <v>0.1</v>
      </c>
      <c r="K3189" s="341">
        <v>146.54</v>
      </c>
      <c r="L3189" s="342">
        <f t="shared" si="197"/>
        <v>14.654</v>
      </c>
      <c r="M3189" s="343">
        <f t="shared" si="200"/>
        <v>4956.3729999999923</v>
      </c>
      <c r="N3189" s="336"/>
    </row>
    <row r="3190" spans="1:14">
      <c r="A3190" s="336"/>
      <c r="B3190" s="341">
        <v>291660</v>
      </c>
      <c r="C3190" s="341" t="s">
        <v>255</v>
      </c>
      <c r="D3190" s="341">
        <v>0.04</v>
      </c>
      <c r="E3190" s="341">
        <v>90.77</v>
      </c>
      <c r="F3190" s="342">
        <f t="shared" si="198"/>
        <v>3.6307999999999998</v>
      </c>
      <c r="G3190" s="343">
        <f t="shared" si="199"/>
        <v>1738.5520000000006</v>
      </c>
      <c r="H3190" s="341">
        <v>291660</v>
      </c>
      <c r="I3190" s="341" t="s">
        <v>255</v>
      </c>
      <c r="J3190" s="341">
        <v>0.04</v>
      </c>
      <c r="K3190" s="341">
        <v>89.27</v>
      </c>
      <c r="L3190" s="342">
        <f t="shared" si="197"/>
        <v>3.5707999999999998</v>
      </c>
      <c r="M3190" s="343">
        <f t="shared" si="200"/>
        <v>1709.4935999999936</v>
      </c>
      <c r="N3190" s="336"/>
    </row>
    <row r="3191" spans="1:14">
      <c r="A3191" s="13"/>
      <c r="B3191" s="341">
        <v>291660</v>
      </c>
      <c r="C3191" s="341" t="s">
        <v>256</v>
      </c>
      <c r="D3191" s="341">
        <v>0.1</v>
      </c>
      <c r="E3191" s="341">
        <v>90.77</v>
      </c>
      <c r="F3191" s="342">
        <f t="shared" si="198"/>
        <v>9.077</v>
      </c>
      <c r="G3191" s="343">
        <f t="shared" si="199"/>
        <v>4346.3799999999974</v>
      </c>
      <c r="H3191" s="341">
        <v>291660</v>
      </c>
      <c r="I3191" s="341" t="s">
        <v>256</v>
      </c>
      <c r="J3191" s="341">
        <v>0.1</v>
      </c>
      <c r="K3191" s="341">
        <v>89.27</v>
      </c>
      <c r="L3191" s="342">
        <f t="shared" si="197"/>
        <v>8.9269999999999996</v>
      </c>
      <c r="M3191" s="343">
        <f t="shared" si="200"/>
        <v>4273.7360000000053</v>
      </c>
      <c r="N3191" s="13"/>
    </row>
    <row r="3192" spans="1:14">
      <c r="A3192" s="336"/>
      <c r="B3192" s="341">
        <v>291660</v>
      </c>
      <c r="C3192" s="341" t="s">
        <v>257</v>
      </c>
      <c r="D3192" s="341">
        <v>0.125</v>
      </c>
      <c r="E3192" s="341">
        <v>93.29</v>
      </c>
      <c r="F3192" s="342">
        <f t="shared" si="198"/>
        <v>11.661250000000001</v>
      </c>
      <c r="G3192" s="343">
        <f t="shared" si="199"/>
        <v>5579.7449999999671</v>
      </c>
      <c r="H3192" s="341">
        <v>291660</v>
      </c>
      <c r="I3192" s="341" t="s">
        <v>257</v>
      </c>
      <c r="J3192" s="341">
        <v>0.125</v>
      </c>
      <c r="K3192" s="341">
        <v>91.75</v>
      </c>
      <c r="L3192" s="342">
        <f t="shared" si="197"/>
        <v>11.46875</v>
      </c>
      <c r="M3192" s="343">
        <f t="shared" si="200"/>
        <v>5486.5299999999834</v>
      </c>
      <c r="N3192" s="336"/>
    </row>
    <row r="3193" spans="1:14">
      <c r="A3193" s="336"/>
      <c r="B3193" s="341">
        <v>291660</v>
      </c>
      <c r="C3193" s="341" t="s">
        <v>258</v>
      </c>
      <c r="D3193" s="341">
        <v>0.125</v>
      </c>
      <c r="E3193" s="341">
        <v>95.81</v>
      </c>
      <c r="F3193" s="342">
        <f t="shared" si="198"/>
        <v>11.97625</v>
      </c>
      <c r="G3193" s="343">
        <f t="shared" si="199"/>
        <v>5726.659999999998</v>
      </c>
      <c r="H3193" s="341">
        <v>291660</v>
      </c>
      <c r="I3193" s="341" t="s">
        <v>258</v>
      </c>
      <c r="J3193" s="341">
        <v>0.125</v>
      </c>
      <c r="K3193" s="341">
        <v>94.23</v>
      </c>
      <c r="L3193" s="342">
        <f t="shared" si="197"/>
        <v>11.77875</v>
      </c>
      <c r="M3193" s="343">
        <f t="shared" si="200"/>
        <v>5630.9962499999938</v>
      </c>
      <c r="N3193" s="336"/>
    </row>
    <row r="3194" spans="1:14">
      <c r="A3194" s="336"/>
      <c r="B3194" s="341">
        <v>291660</v>
      </c>
      <c r="C3194" s="341" t="s">
        <v>259</v>
      </c>
      <c r="D3194" s="341">
        <v>0.1</v>
      </c>
      <c r="E3194" s="341">
        <v>97.83</v>
      </c>
      <c r="F3194" s="342">
        <f t="shared" si="198"/>
        <v>9.7830000000000013</v>
      </c>
      <c r="G3194" s="343">
        <f t="shared" si="199"/>
        <v>4675.2450000000108</v>
      </c>
      <c r="H3194" s="341">
        <v>291660</v>
      </c>
      <c r="I3194" s="341" t="s">
        <v>259</v>
      </c>
      <c r="J3194" s="341">
        <v>0.1</v>
      </c>
      <c r="K3194" s="341">
        <v>96.22</v>
      </c>
      <c r="L3194" s="342">
        <f t="shared" si="197"/>
        <v>9.6219999999999999</v>
      </c>
      <c r="M3194" s="343">
        <f t="shared" si="200"/>
        <v>4597.189000000024</v>
      </c>
      <c r="N3194" s="336"/>
    </row>
    <row r="3195" spans="1:14">
      <c r="A3195" s="336"/>
      <c r="B3195" s="341">
        <v>291660</v>
      </c>
      <c r="C3195" s="341" t="s">
        <v>260</v>
      </c>
      <c r="D3195" s="341">
        <v>0.1</v>
      </c>
      <c r="E3195" s="341">
        <v>173.71</v>
      </c>
      <c r="F3195" s="342">
        <f t="shared" si="198"/>
        <v>17.371000000000002</v>
      </c>
      <c r="G3195" s="343">
        <f t="shared" si="199"/>
        <v>5703.6089999999867</v>
      </c>
      <c r="H3195" s="341">
        <v>291660</v>
      </c>
      <c r="I3195" s="341" t="s">
        <v>260</v>
      </c>
      <c r="J3195" s="341">
        <v>0.1</v>
      </c>
      <c r="K3195" s="341">
        <v>152.34</v>
      </c>
      <c r="L3195" s="342">
        <f t="shared" si="197"/>
        <v>15.234000000000002</v>
      </c>
      <c r="M3195" s="343">
        <f t="shared" si="200"/>
        <v>4971.6069999999927</v>
      </c>
      <c r="N3195" s="336"/>
    </row>
    <row r="3196" spans="1:14">
      <c r="A3196" s="336"/>
      <c r="B3196" s="341">
        <v>291670</v>
      </c>
      <c r="C3196" s="341" t="s">
        <v>255</v>
      </c>
      <c r="D3196" s="341">
        <v>0.04</v>
      </c>
      <c r="E3196" s="341">
        <v>90.75</v>
      </c>
      <c r="F3196" s="342">
        <f t="shared" si="198"/>
        <v>3.63</v>
      </c>
      <c r="G3196" s="343">
        <f t="shared" si="199"/>
        <v>1742.1820000000007</v>
      </c>
      <c r="H3196" s="341">
        <v>291670</v>
      </c>
      <c r="I3196" s="341" t="s">
        <v>255</v>
      </c>
      <c r="J3196" s="341">
        <v>0.04</v>
      </c>
      <c r="K3196" s="341">
        <v>89.29</v>
      </c>
      <c r="L3196" s="342">
        <f t="shared" si="197"/>
        <v>3.5716000000000001</v>
      </c>
      <c r="M3196" s="343">
        <f t="shared" si="200"/>
        <v>1713.0651999999936</v>
      </c>
      <c r="N3196" s="336"/>
    </row>
    <row r="3197" spans="1:14">
      <c r="A3197" s="336"/>
      <c r="B3197" s="341">
        <v>291670</v>
      </c>
      <c r="C3197" s="341" t="s">
        <v>256</v>
      </c>
      <c r="D3197" s="341">
        <v>0.1</v>
      </c>
      <c r="E3197" s="341">
        <v>90.75</v>
      </c>
      <c r="F3197" s="342">
        <f t="shared" si="198"/>
        <v>9.0750000000000011</v>
      </c>
      <c r="G3197" s="343">
        <f t="shared" si="199"/>
        <v>4355.4549999999972</v>
      </c>
      <c r="H3197" s="341">
        <v>291670</v>
      </c>
      <c r="I3197" s="341" t="s">
        <v>256</v>
      </c>
      <c r="J3197" s="341">
        <v>0.1</v>
      </c>
      <c r="K3197" s="341">
        <v>89.29</v>
      </c>
      <c r="L3197" s="342">
        <f t="shared" si="197"/>
        <v>8.9290000000000003</v>
      </c>
      <c r="M3197" s="343">
        <f t="shared" si="200"/>
        <v>4282.6650000000054</v>
      </c>
      <c r="N3197" s="336"/>
    </row>
    <row r="3198" spans="1:14">
      <c r="A3198" s="13"/>
      <c r="B3198" s="341">
        <v>291670</v>
      </c>
      <c r="C3198" s="341" t="s">
        <v>257</v>
      </c>
      <c r="D3198" s="341">
        <v>0.125</v>
      </c>
      <c r="E3198" s="341">
        <v>93.27</v>
      </c>
      <c r="F3198" s="342">
        <f t="shared" si="198"/>
        <v>11.65875</v>
      </c>
      <c r="G3198" s="343">
        <f t="shared" si="199"/>
        <v>5591.4037499999667</v>
      </c>
      <c r="H3198" s="341">
        <v>291670</v>
      </c>
      <c r="I3198" s="341" t="s">
        <v>257</v>
      </c>
      <c r="J3198" s="341">
        <v>0.125</v>
      </c>
      <c r="K3198" s="341">
        <v>91.77</v>
      </c>
      <c r="L3198" s="342">
        <f t="shared" si="197"/>
        <v>11.47125</v>
      </c>
      <c r="M3198" s="343">
        <f t="shared" si="200"/>
        <v>5498.001249999983</v>
      </c>
      <c r="N3198" s="13"/>
    </row>
    <row r="3199" spans="1:14">
      <c r="A3199" s="336"/>
      <c r="B3199" s="341">
        <v>291670</v>
      </c>
      <c r="C3199" s="341" t="s">
        <v>258</v>
      </c>
      <c r="D3199" s="341">
        <v>0.125</v>
      </c>
      <c r="E3199" s="341">
        <v>95.79</v>
      </c>
      <c r="F3199" s="342">
        <f t="shared" si="198"/>
        <v>11.973750000000001</v>
      </c>
      <c r="G3199" s="343">
        <f t="shared" si="199"/>
        <v>5738.6337499999981</v>
      </c>
      <c r="H3199" s="341">
        <v>291670</v>
      </c>
      <c r="I3199" s="341" t="s">
        <v>258</v>
      </c>
      <c r="J3199" s="341">
        <v>0.125</v>
      </c>
      <c r="K3199" s="341">
        <v>94.25</v>
      </c>
      <c r="L3199" s="342">
        <f t="shared" si="197"/>
        <v>11.78125</v>
      </c>
      <c r="M3199" s="343">
        <f t="shared" si="200"/>
        <v>5642.7774999999938</v>
      </c>
      <c r="N3199" s="336"/>
    </row>
    <row r="3200" spans="1:14">
      <c r="A3200" s="336"/>
      <c r="B3200" s="341">
        <v>291670</v>
      </c>
      <c r="C3200" s="341" t="s">
        <v>259</v>
      </c>
      <c r="D3200" s="341">
        <v>0.1</v>
      </c>
      <c r="E3200" s="341">
        <v>97.81</v>
      </c>
      <c r="F3200" s="342">
        <f t="shared" si="198"/>
        <v>9.7810000000000006</v>
      </c>
      <c r="G3200" s="343">
        <f t="shared" si="199"/>
        <v>4685.0260000000108</v>
      </c>
      <c r="H3200" s="341">
        <v>291670</v>
      </c>
      <c r="I3200" s="341" t="s">
        <v>259</v>
      </c>
      <c r="J3200" s="341">
        <v>0.1</v>
      </c>
      <c r="K3200" s="341">
        <v>96.23</v>
      </c>
      <c r="L3200" s="342">
        <f t="shared" si="197"/>
        <v>9.6230000000000011</v>
      </c>
      <c r="M3200" s="343">
        <f t="shared" si="200"/>
        <v>4606.8120000000235</v>
      </c>
      <c r="N3200" s="336"/>
    </row>
    <row r="3201" spans="1:14">
      <c r="A3201" s="336"/>
      <c r="B3201" s="341">
        <v>291670</v>
      </c>
      <c r="C3201" s="341" t="s">
        <v>260</v>
      </c>
      <c r="D3201" s="341">
        <v>0.1</v>
      </c>
      <c r="E3201" s="341">
        <v>138.6</v>
      </c>
      <c r="F3201" s="342">
        <f t="shared" si="198"/>
        <v>13.86</v>
      </c>
      <c r="G3201" s="343">
        <f t="shared" si="199"/>
        <v>5717.4689999999864</v>
      </c>
      <c r="H3201" s="341">
        <v>291670</v>
      </c>
      <c r="I3201" s="341" t="s">
        <v>260</v>
      </c>
      <c r="J3201" s="341">
        <v>0.1</v>
      </c>
      <c r="K3201" s="341">
        <v>157.07</v>
      </c>
      <c r="L3201" s="342">
        <f t="shared" si="197"/>
        <v>15.707000000000001</v>
      </c>
      <c r="M3201" s="343">
        <f t="shared" si="200"/>
        <v>4987.313999999993</v>
      </c>
      <c r="N3201" s="336"/>
    </row>
    <row r="3202" spans="1:14">
      <c r="A3202" s="336"/>
      <c r="B3202" s="341">
        <v>291680</v>
      </c>
      <c r="C3202" s="341" t="s">
        <v>255</v>
      </c>
      <c r="D3202" s="341">
        <v>0.04</v>
      </c>
      <c r="E3202" s="341">
        <v>90.74</v>
      </c>
      <c r="F3202" s="342">
        <f t="shared" si="198"/>
        <v>3.6295999999999999</v>
      </c>
      <c r="G3202" s="343">
        <f t="shared" si="199"/>
        <v>1745.8116000000007</v>
      </c>
      <c r="H3202" s="341">
        <v>291680</v>
      </c>
      <c r="I3202" s="341" t="s">
        <v>255</v>
      </c>
      <c r="J3202" s="341">
        <v>0.04</v>
      </c>
      <c r="K3202" s="341">
        <v>89.31</v>
      </c>
      <c r="L3202" s="342">
        <f t="shared" si="197"/>
        <v>3.5724</v>
      </c>
      <c r="M3202" s="343">
        <f t="shared" si="200"/>
        <v>1716.6375999999937</v>
      </c>
      <c r="N3202" s="336"/>
    </row>
    <row r="3203" spans="1:14">
      <c r="A3203" s="336"/>
      <c r="B3203" s="341">
        <v>291680</v>
      </c>
      <c r="C3203" s="341" t="s">
        <v>256</v>
      </c>
      <c r="D3203" s="341">
        <v>0.1</v>
      </c>
      <c r="E3203" s="341">
        <v>90.74</v>
      </c>
      <c r="F3203" s="342">
        <f t="shared" si="198"/>
        <v>9.0739999999999998</v>
      </c>
      <c r="G3203" s="343">
        <f t="shared" si="199"/>
        <v>4364.5289999999968</v>
      </c>
      <c r="H3203" s="341">
        <v>291680</v>
      </c>
      <c r="I3203" s="341" t="s">
        <v>256</v>
      </c>
      <c r="J3203" s="341">
        <v>0.1</v>
      </c>
      <c r="K3203" s="341">
        <v>89.31</v>
      </c>
      <c r="L3203" s="342">
        <f t="shared" si="197"/>
        <v>8.9310000000000009</v>
      </c>
      <c r="M3203" s="343">
        <f t="shared" si="200"/>
        <v>4291.596000000005</v>
      </c>
      <c r="N3203" s="336"/>
    </row>
    <row r="3204" spans="1:14">
      <c r="A3204" s="336"/>
      <c r="B3204" s="341">
        <v>291680</v>
      </c>
      <c r="C3204" s="341" t="s">
        <v>257</v>
      </c>
      <c r="D3204" s="341">
        <v>0.125</v>
      </c>
      <c r="E3204" s="341">
        <v>93.26</v>
      </c>
      <c r="F3204" s="342">
        <f t="shared" si="198"/>
        <v>11.657500000000001</v>
      </c>
      <c r="G3204" s="343">
        <f t="shared" si="199"/>
        <v>5603.061249999967</v>
      </c>
      <c r="H3204" s="341">
        <v>291680</v>
      </c>
      <c r="I3204" s="341" t="s">
        <v>257</v>
      </c>
      <c r="J3204" s="341">
        <v>0.125</v>
      </c>
      <c r="K3204" s="341">
        <v>91.79</v>
      </c>
      <c r="L3204" s="342">
        <f t="shared" si="197"/>
        <v>11.473750000000001</v>
      </c>
      <c r="M3204" s="343">
        <f t="shared" si="200"/>
        <v>5509.4749999999831</v>
      </c>
      <c r="N3204" s="336"/>
    </row>
    <row r="3205" spans="1:14">
      <c r="A3205" s="13"/>
      <c r="B3205" s="341">
        <v>291680</v>
      </c>
      <c r="C3205" s="341" t="s">
        <v>258</v>
      </c>
      <c r="D3205" s="341">
        <v>0.125</v>
      </c>
      <c r="E3205" s="341">
        <v>95.78</v>
      </c>
      <c r="F3205" s="342">
        <f t="shared" si="198"/>
        <v>11.9725</v>
      </c>
      <c r="G3205" s="343">
        <f t="shared" si="199"/>
        <v>5750.606249999998</v>
      </c>
      <c r="H3205" s="341">
        <v>291680</v>
      </c>
      <c r="I3205" s="341" t="s">
        <v>258</v>
      </c>
      <c r="J3205" s="341">
        <v>0.125</v>
      </c>
      <c r="K3205" s="341">
        <v>94.27</v>
      </c>
      <c r="L3205" s="342">
        <f t="shared" si="197"/>
        <v>11.78375</v>
      </c>
      <c r="M3205" s="343">
        <f t="shared" si="200"/>
        <v>5654.5612499999934</v>
      </c>
      <c r="N3205" s="13"/>
    </row>
    <row r="3206" spans="1:14">
      <c r="A3206" s="336"/>
      <c r="B3206" s="341">
        <v>291680</v>
      </c>
      <c r="C3206" s="341" t="s">
        <v>259</v>
      </c>
      <c r="D3206" s="341">
        <v>0.1</v>
      </c>
      <c r="E3206" s="341">
        <v>97.79</v>
      </c>
      <c r="F3206" s="342">
        <f t="shared" si="198"/>
        <v>9.7790000000000017</v>
      </c>
      <c r="G3206" s="343">
        <f t="shared" si="199"/>
        <v>4694.8050000000112</v>
      </c>
      <c r="H3206" s="341">
        <v>291680</v>
      </c>
      <c r="I3206" s="341" t="s">
        <v>259</v>
      </c>
      <c r="J3206" s="341">
        <v>0.1</v>
      </c>
      <c r="K3206" s="341">
        <v>96.25</v>
      </c>
      <c r="L3206" s="342">
        <f t="shared" si="197"/>
        <v>9.625</v>
      </c>
      <c r="M3206" s="343">
        <f t="shared" si="200"/>
        <v>4616.4370000000235</v>
      </c>
      <c r="N3206" s="336"/>
    </row>
    <row r="3207" spans="1:14">
      <c r="A3207" s="336"/>
      <c r="B3207" s="341">
        <v>291680</v>
      </c>
      <c r="C3207" s="341" t="s">
        <v>260</v>
      </c>
      <c r="D3207" s="341">
        <v>0.1</v>
      </c>
      <c r="E3207" s="341">
        <v>99.81</v>
      </c>
      <c r="F3207" s="342">
        <f t="shared" si="198"/>
        <v>9.9810000000000016</v>
      </c>
      <c r="G3207" s="343">
        <f t="shared" si="199"/>
        <v>5727.4499999999862</v>
      </c>
      <c r="H3207" s="341">
        <v>291680</v>
      </c>
      <c r="I3207" s="341" t="s">
        <v>260</v>
      </c>
      <c r="J3207" s="341">
        <v>0.1</v>
      </c>
      <c r="K3207" s="341">
        <v>159.11000000000001</v>
      </c>
      <c r="L3207" s="342">
        <f t="shared" si="197"/>
        <v>15.911000000000001</v>
      </c>
      <c r="M3207" s="343">
        <f t="shared" si="200"/>
        <v>5003.2249999999931</v>
      </c>
      <c r="N3207" s="336"/>
    </row>
    <row r="3208" spans="1:14">
      <c r="A3208" s="336"/>
      <c r="B3208" s="341">
        <v>291680.28899999999</v>
      </c>
      <c r="C3208" s="341" t="s">
        <v>255</v>
      </c>
      <c r="D3208" s="341">
        <v>0.04</v>
      </c>
      <c r="E3208" s="341">
        <v>2.62</v>
      </c>
      <c r="F3208" s="342">
        <f t="shared" si="198"/>
        <v>0.1048</v>
      </c>
      <c r="G3208" s="343">
        <f t="shared" si="199"/>
        <v>1745.9164000000007</v>
      </c>
      <c r="H3208" s="341">
        <v>291680.28899999999</v>
      </c>
      <c r="I3208" s="341" t="s">
        <v>255</v>
      </c>
      <c r="J3208" s="341">
        <v>0.04</v>
      </c>
      <c r="K3208" s="341">
        <v>2.58</v>
      </c>
      <c r="L3208" s="342">
        <f t="shared" si="197"/>
        <v>0.1032</v>
      </c>
      <c r="M3208" s="343">
        <f t="shared" si="200"/>
        <v>1716.7407999999937</v>
      </c>
      <c r="N3208" s="336"/>
    </row>
    <row r="3209" spans="1:14">
      <c r="A3209" s="336"/>
      <c r="B3209" s="341">
        <v>291680.28899999999</v>
      </c>
      <c r="C3209" s="341" t="s">
        <v>256</v>
      </c>
      <c r="D3209" s="341">
        <v>0.1</v>
      </c>
      <c r="E3209" s="341">
        <v>2.62</v>
      </c>
      <c r="F3209" s="342">
        <f t="shared" si="198"/>
        <v>0.26200000000000001</v>
      </c>
      <c r="G3209" s="343">
        <f t="shared" si="199"/>
        <v>4364.7909999999965</v>
      </c>
      <c r="H3209" s="341">
        <v>291680.28899999999</v>
      </c>
      <c r="I3209" s="341" t="s">
        <v>256</v>
      </c>
      <c r="J3209" s="341">
        <v>0.1</v>
      </c>
      <c r="K3209" s="341">
        <v>2.58</v>
      </c>
      <c r="L3209" s="342">
        <f t="shared" si="197"/>
        <v>0.25800000000000001</v>
      </c>
      <c r="M3209" s="343">
        <f t="shared" si="200"/>
        <v>4291.8540000000048</v>
      </c>
      <c r="N3209" s="336"/>
    </row>
    <row r="3210" spans="1:14">
      <c r="A3210" s="336"/>
      <c r="B3210" s="341">
        <v>291680.28899999999</v>
      </c>
      <c r="C3210" s="341" t="s">
        <v>257</v>
      </c>
      <c r="D3210" s="341">
        <v>0.125</v>
      </c>
      <c r="E3210" s="341">
        <v>2.69</v>
      </c>
      <c r="F3210" s="342">
        <f t="shared" si="198"/>
        <v>0.33624999999999999</v>
      </c>
      <c r="G3210" s="343">
        <f t="shared" si="199"/>
        <v>5603.3974999999673</v>
      </c>
      <c r="H3210" s="341">
        <v>291680.28899999999</v>
      </c>
      <c r="I3210" s="341" t="s">
        <v>257</v>
      </c>
      <c r="J3210" s="341">
        <v>0.125</v>
      </c>
      <c r="K3210" s="341">
        <v>2.65</v>
      </c>
      <c r="L3210" s="342">
        <f t="shared" ref="L3210:L3231" si="201">J3210*K3210</f>
        <v>0.33124999999999999</v>
      </c>
      <c r="M3210" s="343">
        <f t="shared" si="200"/>
        <v>5509.8062499999833</v>
      </c>
      <c r="N3210" s="336"/>
    </row>
    <row r="3211" spans="1:14">
      <c r="A3211" s="336"/>
      <c r="B3211" s="341">
        <v>291680.28899999999</v>
      </c>
      <c r="C3211" s="341" t="s">
        <v>258</v>
      </c>
      <c r="D3211" s="341">
        <v>0.125</v>
      </c>
      <c r="E3211" s="341">
        <v>2.77</v>
      </c>
      <c r="F3211" s="342">
        <f t="shared" ref="F3211:F3231" si="202">D3211*E3211</f>
        <v>0.34625</v>
      </c>
      <c r="G3211" s="343">
        <f t="shared" ref="G3211:G3231" si="203">G3205+F3211</f>
        <v>5750.9524999999976</v>
      </c>
      <c r="H3211" s="341">
        <v>291680.28899999999</v>
      </c>
      <c r="I3211" s="341" t="s">
        <v>258</v>
      </c>
      <c r="J3211" s="341">
        <v>0.125</v>
      </c>
      <c r="K3211" s="341">
        <v>2.72</v>
      </c>
      <c r="L3211" s="342">
        <f t="shared" si="201"/>
        <v>0.34</v>
      </c>
      <c r="M3211" s="343">
        <f t="shared" si="200"/>
        <v>5654.9012499999935</v>
      </c>
      <c r="N3211" s="336"/>
    </row>
    <row r="3212" spans="1:14">
      <c r="A3212" s="13"/>
      <c r="B3212" s="341">
        <v>291680.28899999999</v>
      </c>
      <c r="C3212" s="341" t="s">
        <v>259</v>
      </c>
      <c r="D3212" s="341">
        <v>0.1</v>
      </c>
      <c r="E3212" s="341">
        <v>2.83</v>
      </c>
      <c r="F3212" s="342">
        <f t="shared" si="202"/>
        <v>0.28300000000000003</v>
      </c>
      <c r="G3212" s="343">
        <f t="shared" si="203"/>
        <v>4695.0880000000116</v>
      </c>
      <c r="H3212" s="341">
        <v>291680.28899999999</v>
      </c>
      <c r="I3212" s="341" t="s">
        <v>259</v>
      </c>
      <c r="J3212" s="341">
        <v>0.1</v>
      </c>
      <c r="K3212" s="341">
        <v>2.78</v>
      </c>
      <c r="L3212" s="342">
        <f t="shared" si="201"/>
        <v>0.27799999999999997</v>
      </c>
      <c r="M3212" s="343">
        <f t="shared" si="200"/>
        <v>4616.7150000000238</v>
      </c>
      <c r="N3212" s="13"/>
    </row>
    <row r="3213" spans="1:14">
      <c r="A3213" s="336"/>
      <c r="B3213" s="341">
        <v>291680.28899999999</v>
      </c>
      <c r="C3213" s="341" t="s">
        <v>260</v>
      </c>
      <c r="D3213" s="341">
        <v>0.1</v>
      </c>
      <c r="E3213" s="341">
        <v>2.88</v>
      </c>
      <c r="F3213" s="342">
        <f t="shared" si="202"/>
        <v>0.28799999999999998</v>
      </c>
      <c r="G3213" s="343">
        <f t="shared" si="203"/>
        <v>5727.7379999999857</v>
      </c>
      <c r="H3213" s="341">
        <v>291680.28899999999</v>
      </c>
      <c r="I3213" s="341" t="s">
        <v>260</v>
      </c>
      <c r="J3213" s="341">
        <v>0.1</v>
      </c>
      <c r="K3213" s="341">
        <v>4.5999999999999996</v>
      </c>
      <c r="L3213" s="342">
        <f t="shared" si="201"/>
        <v>0.45999999999999996</v>
      </c>
      <c r="M3213" s="343">
        <f t="shared" si="200"/>
        <v>5003.6849999999931</v>
      </c>
      <c r="N3213" s="336"/>
    </row>
    <row r="3214" spans="1:14">
      <c r="A3214" s="336"/>
      <c r="B3214" s="341">
        <v>291684.77299999999</v>
      </c>
      <c r="C3214" s="341" t="s">
        <v>255</v>
      </c>
      <c r="D3214" s="341">
        <v>0.04</v>
      </c>
      <c r="E3214" s="341">
        <v>40.67</v>
      </c>
      <c r="F3214" s="342">
        <f t="shared" si="202"/>
        <v>1.6268</v>
      </c>
      <c r="G3214" s="343">
        <f t="shared" si="203"/>
        <v>1747.5432000000008</v>
      </c>
      <c r="H3214" s="341">
        <v>291684.77299999999</v>
      </c>
      <c r="I3214" s="341" t="s">
        <v>255</v>
      </c>
      <c r="J3214" s="341">
        <v>0.04</v>
      </c>
      <c r="K3214" s="341">
        <v>40.06</v>
      </c>
      <c r="L3214" s="342">
        <f t="shared" si="201"/>
        <v>1.6024</v>
      </c>
      <c r="M3214" s="343">
        <f t="shared" si="200"/>
        <v>1718.3431999999937</v>
      </c>
      <c r="N3214" s="336"/>
    </row>
    <row r="3215" spans="1:14">
      <c r="A3215" s="336"/>
      <c r="B3215" s="341">
        <v>291684.77299999999</v>
      </c>
      <c r="C3215" s="341" t="s">
        <v>256</v>
      </c>
      <c r="D3215" s="341">
        <v>0.1</v>
      </c>
      <c r="E3215" s="341">
        <v>40.67</v>
      </c>
      <c r="F3215" s="342">
        <f t="shared" si="202"/>
        <v>4.0670000000000002</v>
      </c>
      <c r="G3215" s="343">
        <f t="shared" si="203"/>
        <v>4368.8579999999965</v>
      </c>
      <c r="H3215" s="341">
        <v>291684.77299999999</v>
      </c>
      <c r="I3215" s="341" t="s">
        <v>256</v>
      </c>
      <c r="J3215" s="341">
        <v>0.1</v>
      </c>
      <c r="K3215" s="341">
        <v>40.06</v>
      </c>
      <c r="L3215" s="342">
        <f t="shared" si="201"/>
        <v>4.0060000000000002</v>
      </c>
      <c r="M3215" s="343">
        <f t="shared" si="200"/>
        <v>4295.8600000000051</v>
      </c>
      <c r="N3215" s="336"/>
    </row>
    <row r="3216" spans="1:14">
      <c r="A3216" s="336"/>
      <c r="B3216" s="341">
        <v>291684.77299999999</v>
      </c>
      <c r="C3216" s="341" t="s">
        <v>257</v>
      </c>
      <c r="D3216" s="341">
        <v>0.125</v>
      </c>
      <c r="E3216" s="341">
        <v>41.8</v>
      </c>
      <c r="F3216" s="342">
        <f t="shared" si="202"/>
        <v>5.2249999999999996</v>
      </c>
      <c r="G3216" s="343">
        <f t="shared" si="203"/>
        <v>5608.6224999999677</v>
      </c>
      <c r="H3216" s="341">
        <v>291684.77299999999</v>
      </c>
      <c r="I3216" s="341" t="s">
        <v>257</v>
      </c>
      <c r="J3216" s="341">
        <v>0.125</v>
      </c>
      <c r="K3216" s="341">
        <v>41.17</v>
      </c>
      <c r="L3216" s="342">
        <f t="shared" si="201"/>
        <v>5.1462500000000002</v>
      </c>
      <c r="M3216" s="343">
        <f t="shared" si="200"/>
        <v>5514.952499999983</v>
      </c>
      <c r="N3216" s="336"/>
    </row>
    <row r="3217" spans="1:14">
      <c r="A3217" s="336"/>
      <c r="B3217" s="341">
        <v>291684.77299999999</v>
      </c>
      <c r="C3217" s="341" t="s">
        <v>258</v>
      </c>
      <c r="D3217" s="341">
        <v>0.125</v>
      </c>
      <c r="E3217" s="341">
        <v>42.93</v>
      </c>
      <c r="F3217" s="342">
        <f t="shared" si="202"/>
        <v>5.36625</v>
      </c>
      <c r="G3217" s="343">
        <f t="shared" si="203"/>
        <v>5756.3187499999976</v>
      </c>
      <c r="H3217" s="341">
        <v>291684.77299999999</v>
      </c>
      <c r="I3217" s="341" t="s">
        <v>258</v>
      </c>
      <c r="J3217" s="341">
        <v>0.125</v>
      </c>
      <c r="K3217" s="341">
        <v>42.29</v>
      </c>
      <c r="L3217" s="342">
        <f t="shared" si="201"/>
        <v>5.2862499999999999</v>
      </c>
      <c r="M3217" s="343">
        <f t="shared" ref="M3217:M3231" si="204">M3211+L3217</f>
        <v>5660.1874999999936</v>
      </c>
      <c r="N3217" s="336"/>
    </row>
    <row r="3218" spans="1:14">
      <c r="A3218" s="336"/>
      <c r="B3218" s="341">
        <v>291684.77299999999</v>
      </c>
      <c r="C3218" s="341" t="s">
        <v>259</v>
      </c>
      <c r="D3218" s="341">
        <v>0.1</v>
      </c>
      <c r="E3218" s="341">
        <v>43.83</v>
      </c>
      <c r="F3218" s="342">
        <f t="shared" si="202"/>
        <v>4.383</v>
      </c>
      <c r="G3218" s="343">
        <f t="shared" si="203"/>
        <v>4699.4710000000114</v>
      </c>
      <c r="H3218" s="341">
        <v>291684.77299999999</v>
      </c>
      <c r="I3218" s="341" t="s">
        <v>259</v>
      </c>
      <c r="J3218" s="341">
        <v>0.1</v>
      </c>
      <c r="K3218" s="341">
        <v>43.18</v>
      </c>
      <c r="L3218" s="342">
        <f t="shared" si="201"/>
        <v>4.3180000000000005</v>
      </c>
      <c r="M3218" s="343">
        <f t="shared" si="204"/>
        <v>4621.033000000024</v>
      </c>
      <c r="N3218" s="336"/>
    </row>
    <row r="3219" spans="1:14">
      <c r="A3219" s="13"/>
      <c r="B3219" s="341">
        <v>291684.77299999999</v>
      </c>
      <c r="C3219" s="341" t="s">
        <v>260</v>
      </c>
      <c r="D3219" s="341">
        <v>0.1</v>
      </c>
      <c r="E3219" s="341">
        <v>44.74</v>
      </c>
      <c r="F3219" s="342">
        <f t="shared" si="202"/>
        <v>4.4740000000000002</v>
      </c>
      <c r="G3219" s="343">
        <f t="shared" si="203"/>
        <v>5732.2119999999859</v>
      </c>
      <c r="H3219" s="341">
        <v>291684.77299999999</v>
      </c>
      <c r="I3219" s="341" t="s">
        <v>260</v>
      </c>
      <c r="J3219" s="341">
        <v>0.1</v>
      </c>
      <c r="K3219" s="341">
        <v>72.16</v>
      </c>
      <c r="L3219" s="342">
        <f t="shared" si="201"/>
        <v>7.2160000000000002</v>
      </c>
      <c r="M3219" s="343">
        <f t="shared" si="204"/>
        <v>5010.9009999999935</v>
      </c>
      <c r="N3219" s="13"/>
    </row>
    <row r="3220" spans="1:14">
      <c r="A3220" s="336"/>
      <c r="B3220" s="341">
        <v>291690</v>
      </c>
      <c r="C3220" s="341" t="s">
        <v>255</v>
      </c>
      <c r="D3220" s="341">
        <v>0.04</v>
      </c>
      <c r="E3220" s="341">
        <v>47.38</v>
      </c>
      <c r="F3220" s="342">
        <f t="shared" si="202"/>
        <v>1.8952000000000002</v>
      </c>
      <c r="G3220" s="343">
        <f t="shared" si="203"/>
        <v>1749.4384000000007</v>
      </c>
      <c r="H3220" s="341">
        <v>291690</v>
      </c>
      <c r="I3220" s="341" t="s">
        <v>255</v>
      </c>
      <c r="J3220" s="341">
        <v>0.04</v>
      </c>
      <c r="K3220" s="341">
        <v>46.73</v>
      </c>
      <c r="L3220" s="342">
        <f t="shared" si="201"/>
        <v>1.8692</v>
      </c>
      <c r="M3220" s="343">
        <f t="shared" si="204"/>
        <v>1720.2123999999937</v>
      </c>
      <c r="N3220" s="336"/>
    </row>
    <row r="3221" spans="1:14">
      <c r="A3221" s="336"/>
      <c r="B3221" s="341">
        <v>291690</v>
      </c>
      <c r="C3221" s="341" t="s">
        <v>256</v>
      </c>
      <c r="D3221" s="341">
        <v>0.1</v>
      </c>
      <c r="E3221" s="341">
        <v>47.38</v>
      </c>
      <c r="F3221" s="342">
        <f t="shared" si="202"/>
        <v>4.7380000000000004</v>
      </c>
      <c r="G3221" s="343">
        <f t="shared" si="203"/>
        <v>4373.5959999999968</v>
      </c>
      <c r="H3221" s="341">
        <v>291690</v>
      </c>
      <c r="I3221" s="341" t="s">
        <v>256</v>
      </c>
      <c r="J3221" s="341">
        <v>0.1</v>
      </c>
      <c r="K3221" s="341">
        <v>46.73</v>
      </c>
      <c r="L3221" s="342">
        <f t="shared" si="201"/>
        <v>4.673</v>
      </c>
      <c r="M3221" s="343">
        <f t="shared" si="204"/>
        <v>4300.5330000000049</v>
      </c>
      <c r="N3221" s="336"/>
    </row>
    <row r="3222" spans="1:14">
      <c r="A3222" s="336"/>
      <c r="B3222" s="341">
        <v>291690</v>
      </c>
      <c r="C3222" s="341" t="s">
        <v>257</v>
      </c>
      <c r="D3222" s="341">
        <v>0.125</v>
      </c>
      <c r="E3222" s="341">
        <v>48.7</v>
      </c>
      <c r="F3222" s="342">
        <f t="shared" si="202"/>
        <v>6.0875000000000004</v>
      </c>
      <c r="G3222" s="343">
        <f t="shared" si="203"/>
        <v>5614.7099999999673</v>
      </c>
      <c r="H3222" s="341">
        <v>291690</v>
      </c>
      <c r="I3222" s="341" t="s">
        <v>257</v>
      </c>
      <c r="J3222" s="341">
        <v>0.125</v>
      </c>
      <c r="K3222" s="341">
        <v>48.03</v>
      </c>
      <c r="L3222" s="342">
        <f t="shared" si="201"/>
        <v>6.0037500000000001</v>
      </c>
      <c r="M3222" s="343">
        <f t="shared" si="204"/>
        <v>5520.9562499999829</v>
      </c>
      <c r="N3222" s="336"/>
    </row>
    <row r="3223" spans="1:14">
      <c r="A3223" s="336"/>
      <c r="B3223" s="341">
        <v>291690</v>
      </c>
      <c r="C3223" s="341" t="s">
        <v>258</v>
      </c>
      <c r="D3223" s="341">
        <v>0.125</v>
      </c>
      <c r="E3223" s="341">
        <v>50.01</v>
      </c>
      <c r="F3223" s="342">
        <f t="shared" si="202"/>
        <v>6.2512499999999998</v>
      </c>
      <c r="G3223" s="343">
        <f t="shared" si="203"/>
        <v>5762.5699999999979</v>
      </c>
      <c r="H3223" s="341">
        <v>291690</v>
      </c>
      <c r="I3223" s="341" t="s">
        <v>258</v>
      </c>
      <c r="J3223" s="341">
        <v>0.125</v>
      </c>
      <c r="K3223" s="341">
        <v>49.32</v>
      </c>
      <c r="L3223" s="342">
        <f t="shared" si="201"/>
        <v>6.165</v>
      </c>
      <c r="M3223" s="343">
        <f t="shared" si="204"/>
        <v>5666.3524999999936</v>
      </c>
      <c r="N3223" s="336"/>
    </row>
    <row r="3224" spans="1:14">
      <c r="A3224" s="336"/>
      <c r="B3224" s="341">
        <v>291690</v>
      </c>
      <c r="C3224" s="341" t="s">
        <v>259</v>
      </c>
      <c r="D3224" s="341">
        <v>0.1</v>
      </c>
      <c r="E3224" s="341">
        <v>51.07</v>
      </c>
      <c r="F3224" s="342">
        <f t="shared" si="202"/>
        <v>5.1070000000000002</v>
      </c>
      <c r="G3224" s="343">
        <f t="shared" si="203"/>
        <v>4704.5780000000113</v>
      </c>
      <c r="H3224" s="341">
        <v>291690</v>
      </c>
      <c r="I3224" s="341" t="s">
        <v>259</v>
      </c>
      <c r="J3224" s="341">
        <v>0.1</v>
      </c>
      <c r="K3224" s="341">
        <v>50.36</v>
      </c>
      <c r="L3224" s="342">
        <f t="shared" si="201"/>
        <v>5.0360000000000005</v>
      </c>
      <c r="M3224" s="343">
        <f t="shared" si="204"/>
        <v>4626.0690000000241</v>
      </c>
      <c r="N3224" s="336"/>
    </row>
    <row r="3225" spans="1:14">
      <c r="A3225" s="336"/>
      <c r="B3225" s="341">
        <v>291690</v>
      </c>
      <c r="C3225" s="341" t="s">
        <v>260</v>
      </c>
      <c r="D3225" s="341">
        <v>0.1</v>
      </c>
      <c r="E3225" s="341">
        <v>52.12</v>
      </c>
      <c r="F3225" s="342">
        <f t="shared" si="202"/>
        <v>5.2119999999999997</v>
      </c>
      <c r="G3225" s="343">
        <f t="shared" si="203"/>
        <v>5737.4239999999863</v>
      </c>
      <c r="H3225" s="341">
        <v>291690</v>
      </c>
      <c r="I3225" s="341" t="s">
        <v>260</v>
      </c>
      <c r="J3225" s="341">
        <v>0.1</v>
      </c>
      <c r="K3225" s="341">
        <v>86.09</v>
      </c>
      <c r="L3225" s="342">
        <f t="shared" si="201"/>
        <v>8.609</v>
      </c>
      <c r="M3225" s="343">
        <f t="shared" si="204"/>
        <v>5019.5099999999939</v>
      </c>
      <c r="N3225" s="336"/>
    </row>
    <row r="3226" spans="1:14">
      <c r="A3226" s="13"/>
      <c r="B3226" s="341">
        <v>291700</v>
      </c>
      <c r="C3226" s="341" t="s">
        <v>255</v>
      </c>
      <c r="D3226" s="341">
        <v>0.04</v>
      </c>
      <c r="E3226" s="341">
        <v>90.56</v>
      </c>
      <c r="F3226" s="342">
        <f t="shared" si="202"/>
        <v>3.6224000000000003</v>
      </c>
      <c r="G3226" s="344">
        <f t="shared" si="203"/>
        <v>1753.0608000000007</v>
      </c>
      <c r="H3226" s="341">
        <v>291700</v>
      </c>
      <c r="I3226" s="341" t="s">
        <v>255</v>
      </c>
      <c r="J3226" s="341">
        <v>0.04</v>
      </c>
      <c r="K3226" s="341">
        <v>89.48</v>
      </c>
      <c r="L3226" s="342">
        <f t="shared" si="201"/>
        <v>3.5792000000000002</v>
      </c>
      <c r="M3226" s="344">
        <f t="shared" si="204"/>
        <v>1723.7915999999937</v>
      </c>
      <c r="N3226" s="13"/>
    </row>
    <row r="3227" spans="1:14">
      <c r="A3227" s="336"/>
      <c r="B3227" s="341">
        <v>291700</v>
      </c>
      <c r="C3227" s="341" t="s">
        <v>256</v>
      </c>
      <c r="D3227" s="341">
        <v>0.1</v>
      </c>
      <c r="E3227" s="341">
        <v>90.56</v>
      </c>
      <c r="F3227" s="342">
        <f t="shared" si="202"/>
        <v>9.0560000000000009</v>
      </c>
      <c r="G3227" s="344">
        <f t="shared" si="203"/>
        <v>4382.6519999999964</v>
      </c>
      <c r="H3227" s="341">
        <v>291700</v>
      </c>
      <c r="I3227" s="341" t="s">
        <v>256</v>
      </c>
      <c r="J3227" s="341">
        <v>0.1</v>
      </c>
      <c r="K3227" s="341">
        <v>89.48</v>
      </c>
      <c r="L3227" s="342">
        <f t="shared" si="201"/>
        <v>8.9480000000000004</v>
      </c>
      <c r="M3227" s="344">
        <f t="shared" si="204"/>
        <v>4309.4810000000052</v>
      </c>
      <c r="N3227" s="336"/>
    </row>
    <row r="3228" spans="1:14">
      <c r="A3228" s="336"/>
      <c r="B3228" s="341">
        <v>291700</v>
      </c>
      <c r="C3228" s="341" t="s">
        <v>257</v>
      </c>
      <c r="D3228" s="341">
        <v>0.125</v>
      </c>
      <c r="E3228" s="341">
        <v>93.08</v>
      </c>
      <c r="F3228" s="342">
        <f t="shared" si="202"/>
        <v>11.635</v>
      </c>
      <c r="G3228" s="344">
        <f t="shared" si="203"/>
        <v>5626.3449999999675</v>
      </c>
      <c r="H3228" s="341">
        <v>291700</v>
      </c>
      <c r="I3228" s="341" t="s">
        <v>257</v>
      </c>
      <c r="J3228" s="341">
        <v>0.125</v>
      </c>
      <c r="K3228" s="341">
        <v>91.97</v>
      </c>
      <c r="L3228" s="342">
        <f t="shared" si="201"/>
        <v>11.49625</v>
      </c>
      <c r="M3228" s="344">
        <f t="shared" si="204"/>
        <v>5532.452499999983</v>
      </c>
      <c r="N3228" s="336"/>
    </row>
    <row r="3229" spans="1:14">
      <c r="A3229" s="336"/>
      <c r="B3229" s="341">
        <v>291700</v>
      </c>
      <c r="C3229" s="341" t="s">
        <v>258</v>
      </c>
      <c r="D3229" s="341">
        <v>0.125</v>
      </c>
      <c r="E3229" s="341">
        <v>95.59</v>
      </c>
      <c r="F3229" s="342">
        <f t="shared" si="202"/>
        <v>11.94875</v>
      </c>
      <c r="G3229" s="344">
        <f t="shared" si="203"/>
        <v>5774.5187499999975</v>
      </c>
      <c r="H3229" s="341">
        <v>291700</v>
      </c>
      <c r="I3229" s="341" t="s">
        <v>258</v>
      </c>
      <c r="J3229" s="341">
        <v>0.125</v>
      </c>
      <c r="K3229" s="341">
        <v>94.45</v>
      </c>
      <c r="L3229" s="342">
        <f t="shared" si="201"/>
        <v>11.80625</v>
      </c>
      <c r="M3229" s="344">
        <f t="shared" si="204"/>
        <v>5678.1587499999932</v>
      </c>
      <c r="N3229" s="336"/>
    </row>
    <row r="3230" spans="1:14">
      <c r="A3230" s="336"/>
      <c r="B3230" s="341">
        <v>291700</v>
      </c>
      <c r="C3230" s="341" t="s">
        <v>259</v>
      </c>
      <c r="D3230" s="341">
        <v>0.1</v>
      </c>
      <c r="E3230" s="341">
        <v>97.6</v>
      </c>
      <c r="F3230" s="342">
        <f t="shared" si="202"/>
        <v>9.76</v>
      </c>
      <c r="G3230" s="344">
        <f t="shared" si="203"/>
        <v>4714.3380000000116</v>
      </c>
      <c r="H3230" s="341">
        <v>291700</v>
      </c>
      <c r="I3230" s="341" t="s">
        <v>259</v>
      </c>
      <c r="J3230" s="341">
        <v>0.1</v>
      </c>
      <c r="K3230" s="341">
        <v>96.44</v>
      </c>
      <c r="L3230" s="342">
        <f t="shared" si="201"/>
        <v>9.6440000000000001</v>
      </c>
      <c r="M3230" s="344">
        <f t="shared" si="204"/>
        <v>4635.7130000000243</v>
      </c>
      <c r="N3230" s="336"/>
    </row>
    <row r="3231" spans="1:14">
      <c r="A3231" s="336"/>
      <c r="B3231" s="341">
        <v>291700</v>
      </c>
      <c r="C3231" s="341" t="s">
        <v>260</v>
      </c>
      <c r="D3231" s="341">
        <v>0.1</v>
      </c>
      <c r="E3231" s="341">
        <v>99.62</v>
      </c>
      <c r="F3231" s="342">
        <f t="shared" si="202"/>
        <v>9.9620000000000015</v>
      </c>
      <c r="G3231" s="344">
        <f t="shared" si="203"/>
        <v>5747.3859999999868</v>
      </c>
      <c r="H3231" s="341">
        <v>291700</v>
      </c>
      <c r="I3231" s="341" t="s">
        <v>260</v>
      </c>
      <c r="J3231" s="341">
        <v>0.1</v>
      </c>
      <c r="K3231" s="341">
        <v>174.7</v>
      </c>
      <c r="L3231" s="342">
        <f t="shared" si="201"/>
        <v>17.47</v>
      </c>
      <c r="M3231" s="344">
        <f t="shared" si="204"/>
        <v>5036.9799999999941</v>
      </c>
      <c r="N3231" s="336"/>
    </row>
    <row r="3232" spans="1:14" ht="30" customHeight="1">
      <c r="A3232" s="336"/>
      <c r="B3232" s="337" t="s">
        <v>425</v>
      </c>
      <c r="C3232" s="372" t="s">
        <v>427</v>
      </c>
      <c r="D3232" s="372"/>
      <c r="E3232" s="372"/>
      <c r="F3232" s="372"/>
      <c r="G3232" s="372"/>
      <c r="H3232" s="345" t="s">
        <v>426</v>
      </c>
      <c r="I3232" s="372" t="s">
        <v>428</v>
      </c>
      <c r="J3232" s="346"/>
      <c r="K3232" s="346"/>
      <c r="L3232" s="346"/>
      <c r="M3232" s="347"/>
      <c r="N3232" s="336"/>
    </row>
    <row r="3233" spans="1:14">
      <c r="A3233" s="13"/>
      <c r="B3233" s="341">
        <v>291700</v>
      </c>
      <c r="C3233" s="341" t="s">
        <v>255</v>
      </c>
      <c r="D3233" s="341">
        <v>0.04</v>
      </c>
      <c r="E3233" s="341">
        <v>0</v>
      </c>
      <c r="F3233" s="342">
        <f t="shared" ref="F3233:F3296" si="205">D3233*E3233</f>
        <v>0</v>
      </c>
      <c r="G3233" s="343">
        <f>F3233+G3226</f>
        <v>1753.0608000000007</v>
      </c>
      <c r="H3233" s="341">
        <v>291700</v>
      </c>
      <c r="I3233" s="341" t="s">
        <v>255</v>
      </c>
      <c r="J3233" s="341">
        <v>0.04</v>
      </c>
      <c r="K3233" s="341">
        <v>0</v>
      </c>
      <c r="L3233" s="342">
        <f t="shared" ref="L3233:L3296" si="206">J3233*K3233</f>
        <v>0</v>
      </c>
      <c r="M3233" s="343">
        <f>L3233+M3226</f>
        <v>1723.7915999999937</v>
      </c>
      <c r="N3233" s="13"/>
    </row>
    <row r="3234" spans="1:14">
      <c r="A3234" s="336"/>
      <c r="B3234" s="341">
        <v>291700</v>
      </c>
      <c r="C3234" s="341" t="s">
        <v>256</v>
      </c>
      <c r="D3234" s="341">
        <v>0.1</v>
      </c>
      <c r="E3234" s="341">
        <v>0</v>
      </c>
      <c r="F3234" s="342">
        <f t="shared" si="205"/>
        <v>0</v>
      </c>
      <c r="G3234" s="343">
        <f t="shared" ref="G3234:G3238" si="207">F3234+G3227</f>
        <v>4382.6519999999964</v>
      </c>
      <c r="H3234" s="341">
        <v>291700</v>
      </c>
      <c r="I3234" s="341" t="s">
        <v>256</v>
      </c>
      <c r="J3234" s="341">
        <v>0.1</v>
      </c>
      <c r="K3234" s="341">
        <v>0</v>
      </c>
      <c r="L3234" s="342">
        <f t="shared" si="206"/>
        <v>0</v>
      </c>
      <c r="M3234" s="343">
        <f t="shared" ref="M3234:M3238" si="208">L3234+M3227</f>
        <v>4309.4810000000052</v>
      </c>
      <c r="N3234" s="336"/>
    </row>
    <row r="3235" spans="1:14">
      <c r="A3235" s="336"/>
      <c r="B3235" s="341">
        <v>291700</v>
      </c>
      <c r="C3235" s="341" t="s">
        <v>257</v>
      </c>
      <c r="D3235" s="341">
        <v>0.125</v>
      </c>
      <c r="E3235" s="341">
        <v>0</v>
      </c>
      <c r="F3235" s="342">
        <f t="shared" si="205"/>
        <v>0</v>
      </c>
      <c r="G3235" s="343">
        <f t="shared" si="207"/>
        <v>5626.3449999999675</v>
      </c>
      <c r="H3235" s="341">
        <v>291700</v>
      </c>
      <c r="I3235" s="341" t="s">
        <v>257</v>
      </c>
      <c r="J3235" s="341">
        <v>0.125</v>
      </c>
      <c r="K3235" s="341">
        <v>0</v>
      </c>
      <c r="L3235" s="342">
        <f t="shared" si="206"/>
        <v>0</v>
      </c>
      <c r="M3235" s="343">
        <f t="shared" si="208"/>
        <v>5532.452499999983</v>
      </c>
      <c r="N3235" s="336"/>
    </row>
    <row r="3236" spans="1:14">
      <c r="A3236" s="336"/>
      <c r="B3236" s="341">
        <v>291700</v>
      </c>
      <c r="C3236" s="341" t="s">
        <v>258</v>
      </c>
      <c r="D3236" s="341">
        <v>0.125</v>
      </c>
      <c r="E3236" s="341">
        <v>0</v>
      </c>
      <c r="F3236" s="342">
        <f t="shared" si="205"/>
        <v>0</v>
      </c>
      <c r="G3236" s="343">
        <f t="shared" si="207"/>
        <v>5774.5187499999975</v>
      </c>
      <c r="H3236" s="341">
        <v>291700</v>
      </c>
      <c r="I3236" s="341" t="s">
        <v>258</v>
      </c>
      <c r="J3236" s="341">
        <v>0.125</v>
      </c>
      <c r="K3236" s="341">
        <v>0</v>
      </c>
      <c r="L3236" s="342">
        <f t="shared" si="206"/>
        <v>0</v>
      </c>
      <c r="M3236" s="343">
        <f t="shared" si="208"/>
        <v>5678.1587499999932</v>
      </c>
      <c r="N3236" s="336"/>
    </row>
    <row r="3237" spans="1:14">
      <c r="A3237" s="336"/>
      <c r="B3237" s="341">
        <v>291700</v>
      </c>
      <c r="C3237" s="341" t="s">
        <v>259</v>
      </c>
      <c r="D3237" s="341">
        <v>0.1</v>
      </c>
      <c r="E3237" s="341">
        <v>0</v>
      </c>
      <c r="F3237" s="342">
        <f t="shared" si="205"/>
        <v>0</v>
      </c>
      <c r="G3237" s="343">
        <f t="shared" si="207"/>
        <v>4714.3380000000116</v>
      </c>
      <c r="H3237" s="341">
        <v>291700</v>
      </c>
      <c r="I3237" s="341" t="s">
        <v>259</v>
      </c>
      <c r="J3237" s="341">
        <v>0.1</v>
      </c>
      <c r="K3237" s="341">
        <v>0</v>
      </c>
      <c r="L3237" s="342">
        <f t="shared" si="206"/>
        <v>0</v>
      </c>
      <c r="M3237" s="343">
        <f t="shared" si="208"/>
        <v>4635.7130000000243</v>
      </c>
      <c r="N3237" s="336"/>
    </row>
    <row r="3238" spans="1:14">
      <c r="A3238" s="336"/>
      <c r="B3238" s="341">
        <v>291700</v>
      </c>
      <c r="C3238" s="341" t="s">
        <v>260</v>
      </c>
      <c r="D3238" s="341">
        <v>0.1</v>
      </c>
      <c r="E3238" s="341">
        <v>0</v>
      </c>
      <c r="F3238" s="342">
        <f t="shared" si="205"/>
        <v>0</v>
      </c>
      <c r="G3238" s="343">
        <f t="shared" si="207"/>
        <v>5747.3859999999868</v>
      </c>
      <c r="H3238" s="341">
        <v>291700</v>
      </c>
      <c r="I3238" s="341" t="s">
        <v>260</v>
      </c>
      <c r="J3238" s="341">
        <v>0.1</v>
      </c>
      <c r="K3238" s="341">
        <v>0</v>
      </c>
      <c r="L3238" s="342">
        <f t="shared" si="206"/>
        <v>0</v>
      </c>
      <c r="M3238" s="343">
        <f t="shared" si="208"/>
        <v>5036.9799999999941</v>
      </c>
      <c r="N3238" s="336"/>
    </row>
    <row r="3239" spans="1:14">
      <c r="A3239" s="336"/>
      <c r="B3239" s="341">
        <v>291710</v>
      </c>
      <c r="C3239" s="341" t="s">
        <v>255</v>
      </c>
      <c r="D3239" s="341">
        <v>0.04</v>
      </c>
      <c r="E3239" s="341">
        <v>90.46</v>
      </c>
      <c r="F3239" s="342">
        <f t="shared" si="205"/>
        <v>3.6183999999999998</v>
      </c>
      <c r="G3239" s="343">
        <f>G3233+F3239</f>
        <v>1756.6792000000007</v>
      </c>
      <c r="H3239" s="341">
        <v>291710</v>
      </c>
      <c r="I3239" s="341" t="s">
        <v>255</v>
      </c>
      <c r="J3239" s="341">
        <v>0.04</v>
      </c>
      <c r="K3239" s="341">
        <v>89.59</v>
      </c>
      <c r="L3239" s="342">
        <f t="shared" si="206"/>
        <v>3.5836000000000001</v>
      </c>
      <c r="M3239" s="343">
        <f>M3233+L3239</f>
        <v>1727.3751999999936</v>
      </c>
      <c r="N3239" s="336"/>
    </row>
    <row r="3240" spans="1:14">
      <c r="A3240" s="13"/>
      <c r="B3240" s="341">
        <v>291710</v>
      </c>
      <c r="C3240" s="341" t="s">
        <v>256</v>
      </c>
      <c r="D3240" s="341">
        <v>0.1</v>
      </c>
      <c r="E3240" s="341">
        <v>90.46</v>
      </c>
      <c r="F3240" s="342">
        <f t="shared" si="205"/>
        <v>9.0459999999999994</v>
      </c>
      <c r="G3240" s="343">
        <f t="shared" ref="G3240:G3303" si="209">G3234+F3240</f>
        <v>4391.6979999999967</v>
      </c>
      <c r="H3240" s="341">
        <v>291710</v>
      </c>
      <c r="I3240" s="341" t="s">
        <v>256</v>
      </c>
      <c r="J3240" s="341">
        <v>0.1</v>
      </c>
      <c r="K3240" s="341">
        <v>89.59</v>
      </c>
      <c r="L3240" s="342">
        <f t="shared" si="206"/>
        <v>8.9590000000000014</v>
      </c>
      <c r="M3240" s="343">
        <f t="shared" ref="M3240:M3303" si="210">M3234+L3240</f>
        <v>4318.4400000000051</v>
      </c>
      <c r="N3240" s="13"/>
    </row>
    <row r="3241" spans="1:14">
      <c r="A3241" s="336"/>
      <c r="B3241" s="341">
        <v>291710</v>
      </c>
      <c r="C3241" s="341" t="s">
        <v>257</v>
      </c>
      <c r="D3241" s="341">
        <v>0.125</v>
      </c>
      <c r="E3241" s="341">
        <v>96.76</v>
      </c>
      <c r="F3241" s="342">
        <f t="shared" si="205"/>
        <v>12.095000000000001</v>
      </c>
      <c r="G3241" s="343">
        <f t="shared" si="209"/>
        <v>5638.4399999999678</v>
      </c>
      <c r="H3241" s="341">
        <v>291710</v>
      </c>
      <c r="I3241" s="341" t="s">
        <v>257</v>
      </c>
      <c r="J3241" s="341">
        <v>0.125</v>
      </c>
      <c r="K3241" s="341">
        <v>95.79</v>
      </c>
      <c r="L3241" s="342">
        <f t="shared" si="206"/>
        <v>11.973750000000001</v>
      </c>
      <c r="M3241" s="343">
        <f t="shared" si="210"/>
        <v>5544.4262499999832</v>
      </c>
      <c r="N3241" s="336"/>
    </row>
    <row r="3242" spans="1:14">
      <c r="A3242" s="336"/>
      <c r="B3242" s="341">
        <v>291710</v>
      </c>
      <c r="C3242" s="341" t="s">
        <v>258</v>
      </c>
      <c r="D3242" s="341">
        <v>0.125</v>
      </c>
      <c r="E3242" s="341">
        <v>98.01</v>
      </c>
      <c r="F3242" s="342">
        <f t="shared" si="205"/>
        <v>12.251250000000001</v>
      </c>
      <c r="G3242" s="343">
        <f t="shared" si="209"/>
        <v>5786.7699999999977</v>
      </c>
      <c r="H3242" s="341">
        <v>291710</v>
      </c>
      <c r="I3242" s="341" t="s">
        <v>258</v>
      </c>
      <c r="J3242" s="341">
        <v>0.125</v>
      </c>
      <c r="K3242" s="341">
        <v>97.04</v>
      </c>
      <c r="L3242" s="342">
        <f t="shared" si="206"/>
        <v>12.13</v>
      </c>
      <c r="M3242" s="343">
        <f t="shared" si="210"/>
        <v>5690.2887499999933</v>
      </c>
      <c r="N3242" s="336"/>
    </row>
    <row r="3243" spans="1:14">
      <c r="A3243" s="336"/>
      <c r="B3243" s="341">
        <v>291710</v>
      </c>
      <c r="C3243" s="341" t="s">
        <v>259</v>
      </c>
      <c r="D3243" s="341">
        <v>0.1</v>
      </c>
      <c r="E3243" s="341">
        <v>99.01</v>
      </c>
      <c r="F3243" s="342">
        <f t="shared" si="205"/>
        <v>9.9010000000000016</v>
      </c>
      <c r="G3243" s="343">
        <f t="shared" si="209"/>
        <v>4724.2390000000114</v>
      </c>
      <c r="H3243" s="341">
        <v>291710</v>
      </c>
      <c r="I3243" s="341" t="s">
        <v>259</v>
      </c>
      <c r="J3243" s="341">
        <v>0.1</v>
      </c>
      <c r="K3243" s="341">
        <v>98.04</v>
      </c>
      <c r="L3243" s="342">
        <f t="shared" si="206"/>
        <v>9.804000000000002</v>
      </c>
      <c r="M3243" s="343">
        <f t="shared" si="210"/>
        <v>4645.5170000000244</v>
      </c>
      <c r="N3243" s="336"/>
    </row>
    <row r="3244" spans="1:14">
      <c r="A3244" s="336"/>
      <c r="B3244" s="341">
        <v>291710</v>
      </c>
      <c r="C3244" s="341" t="s">
        <v>260</v>
      </c>
      <c r="D3244" s="341">
        <v>0.1</v>
      </c>
      <c r="E3244" s="341">
        <v>100.01</v>
      </c>
      <c r="F3244" s="342">
        <f t="shared" si="205"/>
        <v>10.001000000000001</v>
      </c>
      <c r="G3244" s="343">
        <f t="shared" si="209"/>
        <v>5757.386999999987</v>
      </c>
      <c r="H3244" s="341">
        <v>291710</v>
      </c>
      <c r="I3244" s="341" t="s">
        <v>260</v>
      </c>
      <c r="J3244" s="341">
        <v>0.1</v>
      </c>
      <c r="K3244" s="341">
        <v>99.04</v>
      </c>
      <c r="L3244" s="342">
        <f t="shared" si="206"/>
        <v>9.9040000000000017</v>
      </c>
      <c r="M3244" s="343">
        <f t="shared" si="210"/>
        <v>5046.8839999999946</v>
      </c>
      <c r="N3244" s="336"/>
    </row>
    <row r="3245" spans="1:14">
      <c r="A3245" s="336"/>
      <c r="B3245" s="341">
        <v>291720</v>
      </c>
      <c r="C3245" s="341" t="s">
        <v>255</v>
      </c>
      <c r="D3245" s="341">
        <v>0.04</v>
      </c>
      <c r="E3245" s="341">
        <v>90.36</v>
      </c>
      <c r="F3245" s="342">
        <f t="shared" si="205"/>
        <v>3.6143999999999998</v>
      </c>
      <c r="G3245" s="343">
        <f t="shared" si="209"/>
        <v>1760.2936000000007</v>
      </c>
      <c r="H3245" s="341">
        <v>291720</v>
      </c>
      <c r="I3245" s="341" t="s">
        <v>255</v>
      </c>
      <c r="J3245" s="341">
        <v>0.04</v>
      </c>
      <c r="K3245" s="341">
        <v>89.68</v>
      </c>
      <c r="L3245" s="342">
        <f t="shared" si="206"/>
        <v>3.5872000000000002</v>
      </c>
      <c r="M3245" s="343">
        <f t="shared" si="210"/>
        <v>1730.9623999999935</v>
      </c>
      <c r="N3245" s="336"/>
    </row>
    <row r="3246" spans="1:14">
      <c r="A3246" s="336"/>
      <c r="B3246" s="341">
        <v>291720</v>
      </c>
      <c r="C3246" s="341" t="s">
        <v>256</v>
      </c>
      <c r="D3246" s="341">
        <v>0.1</v>
      </c>
      <c r="E3246" s="341">
        <v>90.36</v>
      </c>
      <c r="F3246" s="342">
        <f t="shared" si="205"/>
        <v>9.0359999999999996</v>
      </c>
      <c r="G3246" s="343">
        <f>G3240+F3246</f>
        <v>4400.7339999999967</v>
      </c>
      <c r="H3246" s="341">
        <v>291720</v>
      </c>
      <c r="I3246" s="341" t="s">
        <v>256</v>
      </c>
      <c r="J3246" s="341">
        <v>0.1</v>
      </c>
      <c r="K3246" s="341">
        <v>89.68</v>
      </c>
      <c r="L3246" s="342">
        <f t="shared" si="206"/>
        <v>8.9680000000000017</v>
      </c>
      <c r="M3246" s="343">
        <f t="shared" si="210"/>
        <v>4327.4080000000049</v>
      </c>
      <c r="N3246" s="336"/>
    </row>
    <row r="3247" spans="1:14">
      <c r="A3247" s="13"/>
      <c r="B3247" s="341">
        <v>291720</v>
      </c>
      <c r="C3247" s="341" t="s">
        <v>257</v>
      </c>
      <c r="D3247" s="341">
        <v>0.125</v>
      </c>
      <c r="E3247" s="341">
        <v>96.65</v>
      </c>
      <c r="F3247" s="342">
        <f t="shared" si="205"/>
        <v>12.081250000000001</v>
      </c>
      <c r="G3247" s="343">
        <f t="shared" si="209"/>
        <v>5650.5212499999679</v>
      </c>
      <c r="H3247" s="341">
        <v>291720</v>
      </c>
      <c r="I3247" s="341" t="s">
        <v>257</v>
      </c>
      <c r="J3247" s="341">
        <v>0.125</v>
      </c>
      <c r="K3247" s="341">
        <v>95.89</v>
      </c>
      <c r="L3247" s="342">
        <f t="shared" si="206"/>
        <v>11.98625</v>
      </c>
      <c r="M3247" s="343">
        <f t="shared" si="210"/>
        <v>5556.4124999999831</v>
      </c>
      <c r="N3247" s="13"/>
    </row>
    <row r="3248" spans="1:14">
      <c r="A3248" s="336"/>
      <c r="B3248" s="341">
        <v>291720</v>
      </c>
      <c r="C3248" s="341" t="s">
        <v>258</v>
      </c>
      <c r="D3248" s="341">
        <v>0.125</v>
      </c>
      <c r="E3248" s="341">
        <v>97.9</v>
      </c>
      <c r="F3248" s="342">
        <f t="shared" si="205"/>
        <v>12.237500000000001</v>
      </c>
      <c r="G3248" s="343">
        <f t="shared" si="209"/>
        <v>5799.0074999999979</v>
      </c>
      <c r="H3248" s="341">
        <v>291720</v>
      </c>
      <c r="I3248" s="341" t="s">
        <v>258</v>
      </c>
      <c r="J3248" s="341">
        <v>0.125</v>
      </c>
      <c r="K3248" s="341">
        <v>97.14</v>
      </c>
      <c r="L3248" s="342">
        <f t="shared" si="206"/>
        <v>12.1425</v>
      </c>
      <c r="M3248" s="343">
        <f t="shared" si="210"/>
        <v>5702.4312499999933</v>
      </c>
      <c r="N3248" s="336"/>
    </row>
    <row r="3249" spans="1:14">
      <c r="A3249" s="336"/>
      <c r="B3249" s="341">
        <v>291720</v>
      </c>
      <c r="C3249" s="341" t="s">
        <v>259</v>
      </c>
      <c r="D3249" s="341">
        <v>0.1</v>
      </c>
      <c r="E3249" s="341">
        <v>98.9</v>
      </c>
      <c r="F3249" s="342">
        <f t="shared" si="205"/>
        <v>9.89</v>
      </c>
      <c r="G3249" s="343">
        <f t="shared" si="209"/>
        <v>4734.1290000000117</v>
      </c>
      <c r="H3249" s="341">
        <v>291720</v>
      </c>
      <c r="I3249" s="341" t="s">
        <v>259</v>
      </c>
      <c r="J3249" s="341">
        <v>0.1</v>
      </c>
      <c r="K3249" s="341">
        <v>98.14</v>
      </c>
      <c r="L3249" s="342">
        <f t="shared" si="206"/>
        <v>9.8140000000000001</v>
      </c>
      <c r="M3249" s="343">
        <f t="shared" si="210"/>
        <v>4655.3310000000247</v>
      </c>
      <c r="N3249" s="336"/>
    </row>
    <row r="3250" spans="1:14">
      <c r="A3250" s="336"/>
      <c r="B3250" s="341">
        <v>291720</v>
      </c>
      <c r="C3250" s="341" t="s">
        <v>260</v>
      </c>
      <c r="D3250" s="341">
        <v>0.1</v>
      </c>
      <c r="E3250" s="341">
        <v>99.9</v>
      </c>
      <c r="F3250" s="342">
        <f t="shared" si="205"/>
        <v>9.990000000000002</v>
      </c>
      <c r="G3250" s="343">
        <f t="shared" si="209"/>
        <v>5767.3769999999868</v>
      </c>
      <c r="H3250" s="341">
        <v>291720</v>
      </c>
      <c r="I3250" s="341" t="s">
        <v>260</v>
      </c>
      <c r="J3250" s="341">
        <v>0.1</v>
      </c>
      <c r="K3250" s="341">
        <v>99.14</v>
      </c>
      <c r="L3250" s="342">
        <f t="shared" si="206"/>
        <v>9.9140000000000015</v>
      </c>
      <c r="M3250" s="343">
        <f t="shared" si="210"/>
        <v>5056.7979999999943</v>
      </c>
      <c r="N3250" s="336"/>
    </row>
    <row r="3251" spans="1:14">
      <c r="A3251" s="336"/>
      <c r="B3251" s="341">
        <v>291730</v>
      </c>
      <c r="C3251" s="341" t="s">
        <v>255</v>
      </c>
      <c r="D3251" s="341">
        <v>0.04</v>
      </c>
      <c r="E3251" s="341">
        <v>90.27</v>
      </c>
      <c r="F3251" s="342">
        <f t="shared" si="205"/>
        <v>3.6107999999999998</v>
      </c>
      <c r="G3251" s="343">
        <f t="shared" si="209"/>
        <v>1763.9044000000006</v>
      </c>
      <c r="H3251" s="341">
        <v>291730</v>
      </c>
      <c r="I3251" s="341" t="s">
        <v>255</v>
      </c>
      <c r="J3251" s="341">
        <v>0.04</v>
      </c>
      <c r="K3251" s="341">
        <v>89.78</v>
      </c>
      <c r="L3251" s="342">
        <f t="shared" si="206"/>
        <v>3.5912000000000002</v>
      </c>
      <c r="M3251" s="343">
        <f t="shared" si="210"/>
        <v>1734.5535999999936</v>
      </c>
      <c r="N3251" s="336"/>
    </row>
    <row r="3252" spans="1:14">
      <c r="A3252" s="336"/>
      <c r="B3252" s="341">
        <v>291730</v>
      </c>
      <c r="C3252" s="341" t="s">
        <v>256</v>
      </c>
      <c r="D3252" s="341">
        <v>0.1</v>
      </c>
      <c r="E3252" s="341">
        <v>90.27</v>
      </c>
      <c r="F3252" s="342">
        <f t="shared" si="205"/>
        <v>9.0269999999999992</v>
      </c>
      <c r="G3252" s="343">
        <f t="shared" si="209"/>
        <v>4409.7609999999968</v>
      </c>
      <c r="H3252" s="341">
        <v>291730</v>
      </c>
      <c r="I3252" s="341" t="s">
        <v>256</v>
      </c>
      <c r="J3252" s="341">
        <v>0.1</v>
      </c>
      <c r="K3252" s="341">
        <v>89.78</v>
      </c>
      <c r="L3252" s="342">
        <f t="shared" si="206"/>
        <v>8.9779999999999998</v>
      </c>
      <c r="M3252" s="343">
        <f t="shared" si="210"/>
        <v>4336.386000000005</v>
      </c>
      <c r="N3252" s="336"/>
    </row>
    <row r="3253" spans="1:14">
      <c r="A3253" s="336"/>
      <c r="B3253" s="341">
        <v>291730</v>
      </c>
      <c r="C3253" s="341" t="s">
        <v>257</v>
      </c>
      <c r="D3253" s="341">
        <v>0.125</v>
      </c>
      <c r="E3253" s="341">
        <v>96.54</v>
      </c>
      <c r="F3253" s="342">
        <f t="shared" si="205"/>
        <v>12.067500000000001</v>
      </c>
      <c r="G3253" s="343">
        <f t="shared" si="209"/>
        <v>5662.5887499999681</v>
      </c>
      <c r="H3253" s="341">
        <v>291730</v>
      </c>
      <c r="I3253" s="341" t="s">
        <v>257</v>
      </c>
      <c r="J3253" s="341">
        <v>0.125</v>
      </c>
      <c r="K3253" s="341">
        <v>96</v>
      </c>
      <c r="L3253" s="342">
        <f t="shared" si="206"/>
        <v>12</v>
      </c>
      <c r="M3253" s="343">
        <f t="shared" si="210"/>
        <v>5568.4124999999831</v>
      </c>
      <c r="N3253" s="336"/>
    </row>
    <row r="3254" spans="1:14">
      <c r="A3254" s="13"/>
      <c r="B3254" s="341">
        <v>291730</v>
      </c>
      <c r="C3254" s="341" t="s">
        <v>258</v>
      </c>
      <c r="D3254" s="341">
        <v>0.125</v>
      </c>
      <c r="E3254" s="341">
        <v>97.79</v>
      </c>
      <c r="F3254" s="342">
        <f t="shared" si="205"/>
        <v>12.223750000000001</v>
      </c>
      <c r="G3254" s="343">
        <f t="shared" si="209"/>
        <v>5811.231249999998</v>
      </c>
      <c r="H3254" s="341">
        <v>291730</v>
      </c>
      <c r="I3254" s="341" t="s">
        <v>258</v>
      </c>
      <c r="J3254" s="341">
        <v>0.125</v>
      </c>
      <c r="K3254" s="341">
        <v>97.25</v>
      </c>
      <c r="L3254" s="342">
        <f t="shared" si="206"/>
        <v>12.15625</v>
      </c>
      <c r="M3254" s="343">
        <f t="shared" si="210"/>
        <v>5714.5874999999933</v>
      </c>
      <c r="N3254" s="13"/>
    </row>
    <row r="3255" spans="1:14">
      <c r="A3255" s="336"/>
      <c r="B3255" s="341">
        <v>291730</v>
      </c>
      <c r="C3255" s="341" t="s">
        <v>259</v>
      </c>
      <c r="D3255" s="341">
        <v>0.1</v>
      </c>
      <c r="E3255" s="341">
        <v>98.79</v>
      </c>
      <c r="F3255" s="342">
        <f t="shared" si="205"/>
        <v>9.8790000000000013</v>
      </c>
      <c r="G3255" s="343">
        <f t="shared" si="209"/>
        <v>4744.0080000000116</v>
      </c>
      <c r="H3255" s="341">
        <v>291730</v>
      </c>
      <c r="I3255" s="341" t="s">
        <v>259</v>
      </c>
      <c r="J3255" s="341">
        <v>0.1</v>
      </c>
      <c r="K3255" s="341">
        <v>98.25</v>
      </c>
      <c r="L3255" s="342">
        <f t="shared" si="206"/>
        <v>9.8250000000000011</v>
      </c>
      <c r="M3255" s="343">
        <f t="shared" si="210"/>
        <v>4665.1560000000245</v>
      </c>
      <c r="N3255" s="336"/>
    </row>
    <row r="3256" spans="1:14">
      <c r="A3256" s="336"/>
      <c r="B3256" s="341">
        <v>291730</v>
      </c>
      <c r="C3256" s="341" t="s">
        <v>260</v>
      </c>
      <c r="D3256" s="341">
        <v>0.1</v>
      </c>
      <c r="E3256" s="341">
        <v>99.79</v>
      </c>
      <c r="F3256" s="342">
        <f t="shared" si="205"/>
        <v>9.979000000000001</v>
      </c>
      <c r="G3256" s="343">
        <f t="shared" si="209"/>
        <v>5777.355999999987</v>
      </c>
      <c r="H3256" s="341">
        <v>291730</v>
      </c>
      <c r="I3256" s="341" t="s">
        <v>260</v>
      </c>
      <c r="J3256" s="341">
        <v>0.1</v>
      </c>
      <c r="K3256" s="341">
        <v>99.25</v>
      </c>
      <c r="L3256" s="342">
        <f t="shared" si="206"/>
        <v>9.9250000000000007</v>
      </c>
      <c r="M3256" s="343">
        <f t="shared" si="210"/>
        <v>5066.7229999999945</v>
      </c>
      <c r="N3256" s="336"/>
    </row>
    <row r="3257" spans="1:14">
      <c r="A3257" s="336"/>
      <c r="B3257" s="341">
        <v>291740</v>
      </c>
      <c r="C3257" s="341" t="s">
        <v>255</v>
      </c>
      <c r="D3257" s="341">
        <v>0.04</v>
      </c>
      <c r="E3257" s="341">
        <v>90.17</v>
      </c>
      <c r="F3257" s="342">
        <f t="shared" si="205"/>
        <v>3.6068000000000002</v>
      </c>
      <c r="G3257" s="343">
        <f t="shared" si="209"/>
        <v>1767.5112000000006</v>
      </c>
      <c r="H3257" s="341">
        <v>291740</v>
      </c>
      <c r="I3257" s="341" t="s">
        <v>255</v>
      </c>
      <c r="J3257" s="341">
        <v>0.04</v>
      </c>
      <c r="K3257" s="341">
        <v>89.87</v>
      </c>
      <c r="L3257" s="342">
        <f t="shared" si="206"/>
        <v>3.5948000000000002</v>
      </c>
      <c r="M3257" s="343">
        <f t="shared" si="210"/>
        <v>1738.1483999999937</v>
      </c>
      <c r="N3257" s="336"/>
    </row>
    <row r="3258" spans="1:14">
      <c r="A3258" s="336"/>
      <c r="B3258" s="341">
        <v>291740</v>
      </c>
      <c r="C3258" s="341" t="s">
        <v>256</v>
      </c>
      <c r="D3258" s="341">
        <v>0.1</v>
      </c>
      <c r="E3258" s="341">
        <v>90.17</v>
      </c>
      <c r="F3258" s="342">
        <f t="shared" si="205"/>
        <v>9.0170000000000012</v>
      </c>
      <c r="G3258" s="343">
        <f t="shared" si="209"/>
        <v>4418.7779999999966</v>
      </c>
      <c r="H3258" s="341">
        <v>291740</v>
      </c>
      <c r="I3258" s="341" t="s">
        <v>256</v>
      </c>
      <c r="J3258" s="341">
        <v>0.1</v>
      </c>
      <c r="K3258" s="341">
        <v>89.87</v>
      </c>
      <c r="L3258" s="342">
        <f t="shared" si="206"/>
        <v>8.9870000000000001</v>
      </c>
      <c r="M3258" s="343">
        <f t="shared" si="210"/>
        <v>4345.373000000005</v>
      </c>
      <c r="N3258" s="336"/>
    </row>
    <row r="3259" spans="1:14">
      <c r="A3259" s="336"/>
      <c r="B3259" s="341">
        <v>291740</v>
      </c>
      <c r="C3259" s="341" t="s">
        <v>257</v>
      </c>
      <c r="D3259" s="341">
        <v>0.125</v>
      </c>
      <c r="E3259" s="341">
        <v>96.44</v>
      </c>
      <c r="F3259" s="342">
        <f t="shared" si="205"/>
        <v>12.055</v>
      </c>
      <c r="G3259" s="343">
        <f t="shared" si="209"/>
        <v>5674.6437499999683</v>
      </c>
      <c r="H3259" s="341">
        <v>291740</v>
      </c>
      <c r="I3259" s="341" t="s">
        <v>257</v>
      </c>
      <c r="J3259" s="341">
        <v>0.125</v>
      </c>
      <c r="K3259" s="341">
        <v>96.11</v>
      </c>
      <c r="L3259" s="342">
        <f t="shared" si="206"/>
        <v>12.01375</v>
      </c>
      <c r="M3259" s="343">
        <f t="shared" si="210"/>
        <v>5580.4262499999832</v>
      </c>
      <c r="N3259" s="336"/>
    </row>
    <row r="3260" spans="1:14">
      <c r="A3260" s="336"/>
      <c r="B3260" s="341">
        <v>291740</v>
      </c>
      <c r="C3260" s="341" t="s">
        <v>258</v>
      </c>
      <c r="D3260" s="341">
        <v>0.125</v>
      </c>
      <c r="E3260" s="341">
        <v>97.69</v>
      </c>
      <c r="F3260" s="342">
        <f t="shared" si="205"/>
        <v>12.21125</v>
      </c>
      <c r="G3260" s="343">
        <f t="shared" si="209"/>
        <v>5823.4424999999983</v>
      </c>
      <c r="H3260" s="341">
        <v>291740</v>
      </c>
      <c r="I3260" s="341" t="s">
        <v>258</v>
      </c>
      <c r="J3260" s="341">
        <v>0.125</v>
      </c>
      <c r="K3260" s="341">
        <v>97.36</v>
      </c>
      <c r="L3260" s="342">
        <f t="shared" si="206"/>
        <v>12.17</v>
      </c>
      <c r="M3260" s="343">
        <f t="shared" si="210"/>
        <v>5726.7574999999933</v>
      </c>
      <c r="N3260" s="336"/>
    </row>
    <row r="3261" spans="1:14">
      <c r="A3261" s="13"/>
      <c r="B3261" s="341">
        <v>291740</v>
      </c>
      <c r="C3261" s="341" t="s">
        <v>259</v>
      </c>
      <c r="D3261" s="341">
        <v>0.1</v>
      </c>
      <c r="E3261" s="341">
        <v>98.69</v>
      </c>
      <c r="F3261" s="342">
        <f t="shared" si="205"/>
        <v>9.8689999999999998</v>
      </c>
      <c r="G3261" s="343">
        <f t="shared" si="209"/>
        <v>4753.8770000000113</v>
      </c>
      <c r="H3261" s="341">
        <v>291740</v>
      </c>
      <c r="I3261" s="341" t="s">
        <v>259</v>
      </c>
      <c r="J3261" s="341">
        <v>0.1</v>
      </c>
      <c r="K3261" s="341">
        <v>98.36</v>
      </c>
      <c r="L3261" s="342">
        <f t="shared" si="206"/>
        <v>9.8360000000000003</v>
      </c>
      <c r="M3261" s="343">
        <f t="shared" si="210"/>
        <v>4674.9920000000247</v>
      </c>
      <c r="N3261" s="13"/>
    </row>
    <row r="3262" spans="1:14">
      <c r="A3262" s="336"/>
      <c r="B3262" s="341">
        <v>291740</v>
      </c>
      <c r="C3262" s="341" t="s">
        <v>260</v>
      </c>
      <c r="D3262" s="341">
        <v>0.1</v>
      </c>
      <c r="E3262" s="341">
        <v>99.69</v>
      </c>
      <c r="F3262" s="342">
        <f t="shared" si="205"/>
        <v>9.9690000000000012</v>
      </c>
      <c r="G3262" s="343">
        <f t="shared" si="209"/>
        <v>5787.3249999999871</v>
      </c>
      <c r="H3262" s="341">
        <v>291740</v>
      </c>
      <c r="I3262" s="341" t="s">
        <v>260</v>
      </c>
      <c r="J3262" s="341">
        <v>0.1</v>
      </c>
      <c r="K3262" s="341">
        <v>99.36</v>
      </c>
      <c r="L3262" s="342">
        <f t="shared" si="206"/>
        <v>9.9359999999999999</v>
      </c>
      <c r="M3262" s="343">
        <f t="shared" si="210"/>
        <v>5076.6589999999942</v>
      </c>
      <c r="N3262" s="336"/>
    </row>
    <row r="3263" spans="1:14">
      <c r="A3263" s="336"/>
      <c r="B3263" s="341">
        <v>291750</v>
      </c>
      <c r="C3263" s="341" t="s">
        <v>255</v>
      </c>
      <c r="D3263" s="341">
        <v>0.04</v>
      </c>
      <c r="E3263" s="341">
        <v>90.07</v>
      </c>
      <c r="F3263" s="342">
        <f t="shared" si="205"/>
        <v>3.6027999999999998</v>
      </c>
      <c r="G3263" s="343">
        <f t="shared" si="209"/>
        <v>1771.1140000000005</v>
      </c>
      <c r="H3263" s="341">
        <v>291750</v>
      </c>
      <c r="I3263" s="341" t="s">
        <v>255</v>
      </c>
      <c r="J3263" s="341">
        <v>0.04</v>
      </c>
      <c r="K3263" s="341">
        <v>89.97</v>
      </c>
      <c r="L3263" s="342">
        <f t="shared" si="206"/>
        <v>3.5988000000000002</v>
      </c>
      <c r="M3263" s="343">
        <f t="shared" si="210"/>
        <v>1741.7471999999937</v>
      </c>
      <c r="N3263" s="336"/>
    </row>
    <row r="3264" spans="1:14">
      <c r="A3264" s="336"/>
      <c r="B3264" s="341">
        <v>291750</v>
      </c>
      <c r="C3264" s="341" t="s">
        <v>256</v>
      </c>
      <c r="D3264" s="341">
        <v>0.1</v>
      </c>
      <c r="E3264" s="341">
        <v>90.07</v>
      </c>
      <c r="F3264" s="342">
        <f t="shared" si="205"/>
        <v>9.0069999999999997</v>
      </c>
      <c r="G3264" s="343">
        <f t="shared" si="209"/>
        <v>4427.7849999999962</v>
      </c>
      <c r="H3264" s="341">
        <v>291750</v>
      </c>
      <c r="I3264" s="341" t="s">
        <v>256</v>
      </c>
      <c r="J3264" s="341">
        <v>0.1</v>
      </c>
      <c r="K3264" s="341">
        <v>89.97</v>
      </c>
      <c r="L3264" s="342">
        <f t="shared" si="206"/>
        <v>8.9969999999999999</v>
      </c>
      <c r="M3264" s="343">
        <f t="shared" si="210"/>
        <v>4354.3700000000053</v>
      </c>
      <c r="N3264" s="336"/>
    </row>
    <row r="3265" spans="1:14">
      <c r="A3265" s="336"/>
      <c r="B3265" s="341">
        <v>291750</v>
      </c>
      <c r="C3265" s="341" t="s">
        <v>257</v>
      </c>
      <c r="D3265" s="341">
        <v>0.125</v>
      </c>
      <c r="E3265" s="341">
        <v>96.33</v>
      </c>
      <c r="F3265" s="342">
        <f t="shared" si="205"/>
        <v>12.04125</v>
      </c>
      <c r="G3265" s="343">
        <f t="shared" si="209"/>
        <v>5686.6849999999686</v>
      </c>
      <c r="H3265" s="341">
        <v>291750</v>
      </c>
      <c r="I3265" s="341" t="s">
        <v>257</v>
      </c>
      <c r="J3265" s="341">
        <v>0.125</v>
      </c>
      <c r="K3265" s="341">
        <v>96.22</v>
      </c>
      <c r="L3265" s="342">
        <f t="shared" si="206"/>
        <v>12.0275</v>
      </c>
      <c r="M3265" s="343">
        <f t="shared" si="210"/>
        <v>5592.4537499999833</v>
      </c>
      <c r="N3265" s="336"/>
    </row>
    <row r="3266" spans="1:14">
      <c r="A3266" s="336"/>
      <c r="B3266" s="341">
        <v>291750</v>
      </c>
      <c r="C3266" s="341" t="s">
        <v>258</v>
      </c>
      <c r="D3266" s="341">
        <v>0.125</v>
      </c>
      <c r="E3266" s="341">
        <v>97.58</v>
      </c>
      <c r="F3266" s="342">
        <f t="shared" si="205"/>
        <v>12.1975</v>
      </c>
      <c r="G3266" s="343">
        <f t="shared" si="209"/>
        <v>5835.6399999999985</v>
      </c>
      <c r="H3266" s="341">
        <v>291750</v>
      </c>
      <c r="I3266" s="341" t="s">
        <v>258</v>
      </c>
      <c r="J3266" s="341">
        <v>0.125</v>
      </c>
      <c r="K3266" s="341">
        <v>97.47</v>
      </c>
      <c r="L3266" s="342">
        <f t="shared" si="206"/>
        <v>12.18375</v>
      </c>
      <c r="M3266" s="343">
        <f t="shared" si="210"/>
        <v>5738.9412499999935</v>
      </c>
      <c r="N3266" s="336"/>
    </row>
    <row r="3267" spans="1:14">
      <c r="A3267" s="336"/>
      <c r="B3267" s="341">
        <v>291750</v>
      </c>
      <c r="C3267" s="341" t="s">
        <v>259</v>
      </c>
      <c r="D3267" s="341">
        <v>0.1</v>
      </c>
      <c r="E3267" s="341">
        <v>98.58</v>
      </c>
      <c r="F3267" s="342">
        <f t="shared" si="205"/>
        <v>9.8580000000000005</v>
      </c>
      <c r="G3267" s="343">
        <f t="shared" si="209"/>
        <v>4763.7350000000115</v>
      </c>
      <c r="H3267" s="341">
        <v>291750</v>
      </c>
      <c r="I3267" s="341" t="s">
        <v>259</v>
      </c>
      <c r="J3267" s="341">
        <v>0.1</v>
      </c>
      <c r="K3267" s="341">
        <v>98.47</v>
      </c>
      <c r="L3267" s="342">
        <f t="shared" si="206"/>
        <v>9.8470000000000013</v>
      </c>
      <c r="M3267" s="343">
        <f t="shared" si="210"/>
        <v>4684.8390000000245</v>
      </c>
      <c r="N3267" s="336"/>
    </row>
    <row r="3268" spans="1:14">
      <c r="A3268" s="13"/>
      <c r="B3268" s="341">
        <v>291750</v>
      </c>
      <c r="C3268" s="341" t="s">
        <v>260</v>
      </c>
      <c r="D3268" s="341">
        <v>0.1</v>
      </c>
      <c r="E3268" s="341">
        <v>99.58</v>
      </c>
      <c r="F3268" s="342">
        <f t="shared" si="205"/>
        <v>9.9580000000000002</v>
      </c>
      <c r="G3268" s="343">
        <f t="shared" si="209"/>
        <v>5797.2829999999867</v>
      </c>
      <c r="H3268" s="341">
        <v>291750</v>
      </c>
      <c r="I3268" s="341" t="s">
        <v>260</v>
      </c>
      <c r="J3268" s="341">
        <v>0.1</v>
      </c>
      <c r="K3268" s="341">
        <v>99.47</v>
      </c>
      <c r="L3268" s="342">
        <f t="shared" si="206"/>
        <v>9.947000000000001</v>
      </c>
      <c r="M3268" s="343">
        <f t="shared" si="210"/>
        <v>5086.6059999999943</v>
      </c>
      <c r="N3268" s="13"/>
    </row>
    <row r="3269" spans="1:14">
      <c r="A3269" s="336"/>
      <c r="B3269" s="341">
        <v>291750.28899999999</v>
      </c>
      <c r="C3269" s="341" t="s">
        <v>255</v>
      </c>
      <c r="D3269" s="341">
        <v>0.04</v>
      </c>
      <c r="E3269" s="341">
        <v>2.6</v>
      </c>
      <c r="F3269" s="342">
        <f t="shared" si="205"/>
        <v>0.10400000000000001</v>
      </c>
      <c r="G3269" s="343">
        <f t="shared" si="209"/>
        <v>1771.2180000000005</v>
      </c>
      <c r="H3269" s="341">
        <v>291750.28899999999</v>
      </c>
      <c r="I3269" s="341" t="s">
        <v>255</v>
      </c>
      <c r="J3269" s="341">
        <v>0.04</v>
      </c>
      <c r="K3269" s="341">
        <v>2.6</v>
      </c>
      <c r="L3269" s="342">
        <f t="shared" si="206"/>
        <v>0.10400000000000001</v>
      </c>
      <c r="M3269" s="343">
        <f t="shared" si="210"/>
        <v>1741.8511999999937</v>
      </c>
      <c r="N3269" s="336"/>
    </row>
    <row r="3270" spans="1:14">
      <c r="A3270" s="336"/>
      <c r="B3270" s="341">
        <v>291750.28899999999</v>
      </c>
      <c r="C3270" s="341" t="s">
        <v>256</v>
      </c>
      <c r="D3270" s="341">
        <v>0.1</v>
      </c>
      <c r="E3270" s="341">
        <v>2.6</v>
      </c>
      <c r="F3270" s="342">
        <f t="shared" si="205"/>
        <v>0.26</v>
      </c>
      <c r="G3270" s="343">
        <f t="shared" si="209"/>
        <v>4428.0449999999964</v>
      </c>
      <c r="H3270" s="341">
        <v>291750.28899999999</v>
      </c>
      <c r="I3270" s="341" t="s">
        <v>256</v>
      </c>
      <c r="J3270" s="341">
        <v>0.1</v>
      </c>
      <c r="K3270" s="341">
        <v>2.6</v>
      </c>
      <c r="L3270" s="342">
        <f t="shared" si="206"/>
        <v>0.26</v>
      </c>
      <c r="M3270" s="343">
        <f t="shared" si="210"/>
        <v>4354.6300000000056</v>
      </c>
      <c r="N3270" s="336"/>
    </row>
    <row r="3271" spans="1:14">
      <c r="A3271" s="336"/>
      <c r="B3271" s="341">
        <v>291750.28899999999</v>
      </c>
      <c r="C3271" s="341" t="s">
        <v>257</v>
      </c>
      <c r="D3271" s="341">
        <v>0.125</v>
      </c>
      <c r="E3271" s="341">
        <v>2.78</v>
      </c>
      <c r="F3271" s="342">
        <f t="shared" si="205"/>
        <v>0.34749999999999998</v>
      </c>
      <c r="G3271" s="343">
        <f t="shared" si="209"/>
        <v>5687.0324999999684</v>
      </c>
      <c r="H3271" s="341">
        <v>291750.28899999999</v>
      </c>
      <c r="I3271" s="341" t="s">
        <v>257</v>
      </c>
      <c r="J3271" s="341">
        <v>0.125</v>
      </c>
      <c r="K3271" s="341">
        <v>2.78</v>
      </c>
      <c r="L3271" s="342">
        <f t="shared" si="206"/>
        <v>0.34749999999999998</v>
      </c>
      <c r="M3271" s="343">
        <f t="shared" si="210"/>
        <v>5592.8012499999832</v>
      </c>
      <c r="N3271" s="336"/>
    </row>
    <row r="3272" spans="1:14">
      <c r="A3272" s="336"/>
      <c r="B3272" s="341">
        <v>291750.28899999999</v>
      </c>
      <c r="C3272" s="341" t="s">
        <v>258</v>
      </c>
      <c r="D3272" s="341">
        <v>0.125</v>
      </c>
      <c r="E3272" s="341">
        <v>2.82</v>
      </c>
      <c r="F3272" s="342">
        <f t="shared" si="205"/>
        <v>0.35249999999999998</v>
      </c>
      <c r="G3272" s="343">
        <f t="shared" si="209"/>
        <v>5835.9924999999985</v>
      </c>
      <c r="H3272" s="341">
        <v>291750.28899999999</v>
      </c>
      <c r="I3272" s="341" t="s">
        <v>258</v>
      </c>
      <c r="J3272" s="341">
        <v>0.125</v>
      </c>
      <c r="K3272" s="341">
        <v>2.82</v>
      </c>
      <c r="L3272" s="342">
        <f t="shared" si="206"/>
        <v>0.35249999999999998</v>
      </c>
      <c r="M3272" s="343">
        <f t="shared" si="210"/>
        <v>5739.2937499999935</v>
      </c>
      <c r="N3272" s="336"/>
    </row>
    <row r="3273" spans="1:14">
      <c r="A3273" s="336"/>
      <c r="B3273" s="341">
        <v>291750.28899999999</v>
      </c>
      <c r="C3273" s="341" t="s">
        <v>259</v>
      </c>
      <c r="D3273" s="341">
        <v>0.1</v>
      </c>
      <c r="E3273" s="341">
        <v>2.85</v>
      </c>
      <c r="F3273" s="342">
        <f t="shared" si="205"/>
        <v>0.28500000000000003</v>
      </c>
      <c r="G3273" s="343">
        <f t="shared" si="209"/>
        <v>4764.0200000000114</v>
      </c>
      <c r="H3273" s="341">
        <v>291750.28899999999</v>
      </c>
      <c r="I3273" s="341" t="s">
        <v>259</v>
      </c>
      <c r="J3273" s="341">
        <v>0.1</v>
      </c>
      <c r="K3273" s="341">
        <v>2.85</v>
      </c>
      <c r="L3273" s="342">
        <f t="shared" si="206"/>
        <v>0.28500000000000003</v>
      </c>
      <c r="M3273" s="343">
        <f t="shared" si="210"/>
        <v>4685.1240000000244</v>
      </c>
      <c r="N3273" s="336"/>
    </row>
    <row r="3274" spans="1:14">
      <c r="A3274" s="336"/>
      <c r="B3274" s="341">
        <v>291750.28899999999</v>
      </c>
      <c r="C3274" s="341" t="s">
        <v>260</v>
      </c>
      <c r="D3274" s="341">
        <v>0.1</v>
      </c>
      <c r="E3274" s="341">
        <v>2.88</v>
      </c>
      <c r="F3274" s="342">
        <f t="shared" si="205"/>
        <v>0.28799999999999998</v>
      </c>
      <c r="G3274" s="343">
        <f t="shared" si="209"/>
        <v>5797.5709999999863</v>
      </c>
      <c r="H3274" s="341">
        <v>291750.28899999999</v>
      </c>
      <c r="I3274" s="341" t="s">
        <v>260</v>
      </c>
      <c r="J3274" s="341">
        <v>0.1</v>
      </c>
      <c r="K3274" s="341">
        <v>2.88</v>
      </c>
      <c r="L3274" s="342">
        <f t="shared" si="206"/>
        <v>0.28799999999999998</v>
      </c>
      <c r="M3274" s="343">
        <f t="shared" si="210"/>
        <v>5086.8939999999939</v>
      </c>
      <c r="N3274" s="336"/>
    </row>
    <row r="3275" spans="1:14">
      <c r="A3275" s="13"/>
      <c r="B3275" s="341">
        <v>291757.071</v>
      </c>
      <c r="C3275" s="341" t="s">
        <v>255</v>
      </c>
      <c r="D3275" s="341">
        <v>0.04</v>
      </c>
      <c r="E3275" s="341">
        <v>61.14</v>
      </c>
      <c r="F3275" s="342">
        <f t="shared" si="205"/>
        <v>2.4456000000000002</v>
      </c>
      <c r="G3275" s="343">
        <f t="shared" si="209"/>
        <v>1773.6636000000005</v>
      </c>
      <c r="H3275" s="341">
        <v>291757.071</v>
      </c>
      <c r="I3275" s="341" t="s">
        <v>255</v>
      </c>
      <c r="J3275" s="341">
        <v>0.04</v>
      </c>
      <c r="K3275" s="341">
        <v>60.97</v>
      </c>
      <c r="L3275" s="342">
        <f t="shared" si="206"/>
        <v>2.4388000000000001</v>
      </c>
      <c r="M3275" s="343">
        <f t="shared" si="210"/>
        <v>1744.2899999999936</v>
      </c>
      <c r="N3275" s="13"/>
    </row>
    <row r="3276" spans="1:14">
      <c r="A3276" s="336"/>
      <c r="B3276" s="341">
        <v>291757.071</v>
      </c>
      <c r="C3276" s="341" t="s">
        <v>256</v>
      </c>
      <c r="D3276" s="341">
        <v>0.1</v>
      </c>
      <c r="E3276" s="341">
        <v>61.14</v>
      </c>
      <c r="F3276" s="342">
        <f t="shared" si="205"/>
        <v>6.1140000000000008</v>
      </c>
      <c r="G3276" s="343">
        <f t="shared" si="209"/>
        <v>4434.158999999996</v>
      </c>
      <c r="H3276" s="341">
        <v>291757.071</v>
      </c>
      <c r="I3276" s="341" t="s">
        <v>256</v>
      </c>
      <c r="J3276" s="341">
        <v>0.1</v>
      </c>
      <c r="K3276" s="341">
        <v>60.97</v>
      </c>
      <c r="L3276" s="342">
        <f t="shared" si="206"/>
        <v>6.0970000000000004</v>
      </c>
      <c r="M3276" s="343">
        <f t="shared" si="210"/>
        <v>4360.7270000000053</v>
      </c>
      <c r="N3276" s="336"/>
    </row>
    <row r="3277" spans="1:14">
      <c r="A3277" s="336"/>
      <c r="B3277" s="341">
        <v>291757.071</v>
      </c>
      <c r="C3277" s="341" t="s">
        <v>257</v>
      </c>
      <c r="D3277" s="341">
        <v>0.125</v>
      </c>
      <c r="E3277" s="341">
        <v>65.39</v>
      </c>
      <c r="F3277" s="342">
        <f t="shared" si="205"/>
        <v>8.1737500000000001</v>
      </c>
      <c r="G3277" s="343">
        <f t="shared" si="209"/>
        <v>5695.2062499999683</v>
      </c>
      <c r="H3277" s="341">
        <v>291757.071</v>
      </c>
      <c r="I3277" s="341" t="s">
        <v>257</v>
      </c>
      <c r="J3277" s="341">
        <v>0.125</v>
      </c>
      <c r="K3277" s="341">
        <v>65.2</v>
      </c>
      <c r="L3277" s="342">
        <f t="shared" si="206"/>
        <v>8.15</v>
      </c>
      <c r="M3277" s="343">
        <f t="shared" si="210"/>
        <v>5600.9512499999828</v>
      </c>
      <c r="N3277" s="336"/>
    </row>
    <row r="3278" spans="1:14">
      <c r="A3278" s="336"/>
      <c r="B3278" s="341">
        <v>291757.071</v>
      </c>
      <c r="C3278" s="341" t="s">
        <v>258</v>
      </c>
      <c r="D3278" s="341">
        <v>0.125</v>
      </c>
      <c r="E3278" s="341">
        <v>66.239999999999995</v>
      </c>
      <c r="F3278" s="342">
        <f t="shared" si="205"/>
        <v>8.2799999999999994</v>
      </c>
      <c r="G3278" s="343">
        <f t="shared" si="209"/>
        <v>5844.2724999999982</v>
      </c>
      <c r="H3278" s="341">
        <v>291757.071</v>
      </c>
      <c r="I3278" s="341" t="s">
        <v>258</v>
      </c>
      <c r="J3278" s="341">
        <v>0.125</v>
      </c>
      <c r="K3278" s="341">
        <v>66.040000000000006</v>
      </c>
      <c r="L3278" s="342">
        <f t="shared" si="206"/>
        <v>8.2550000000000008</v>
      </c>
      <c r="M3278" s="343">
        <f t="shared" si="210"/>
        <v>5747.5487499999936</v>
      </c>
      <c r="N3278" s="336"/>
    </row>
    <row r="3279" spans="1:14">
      <c r="A3279" s="336"/>
      <c r="B3279" s="341">
        <v>291757.071</v>
      </c>
      <c r="C3279" s="341" t="s">
        <v>259</v>
      </c>
      <c r="D3279" s="341">
        <v>0.1</v>
      </c>
      <c r="E3279" s="341">
        <v>66.91</v>
      </c>
      <c r="F3279" s="342">
        <f t="shared" si="205"/>
        <v>6.6909999999999998</v>
      </c>
      <c r="G3279" s="343">
        <f t="shared" si="209"/>
        <v>4770.7110000000112</v>
      </c>
      <c r="H3279" s="341">
        <v>291757.071</v>
      </c>
      <c r="I3279" s="341" t="s">
        <v>259</v>
      </c>
      <c r="J3279" s="341">
        <v>0.1</v>
      </c>
      <c r="K3279" s="341">
        <v>66.72</v>
      </c>
      <c r="L3279" s="342">
        <f t="shared" si="206"/>
        <v>6.6720000000000006</v>
      </c>
      <c r="M3279" s="343">
        <f t="shared" si="210"/>
        <v>4691.7960000000239</v>
      </c>
      <c r="N3279" s="336"/>
    </row>
    <row r="3280" spans="1:14">
      <c r="A3280" s="336"/>
      <c r="B3280" s="341">
        <v>291757.071</v>
      </c>
      <c r="C3280" s="341" t="s">
        <v>260</v>
      </c>
      <c r="D3280" s="341">
        <v>0.1</v>
      </c>
      <c r="E3280" s="341">
        <v>67.59</v>
      </c>
      <c r="F3280" s="342">
        <f t="shared" si="205"/>
        <v>6.7590000000000003</v>
      </c>
      <c r="G3280" s="343">
        <f t="shared" si="209"/>
        <v>5804.3299999999863</v>
      </c>
      <c r="H3280" s="341">
        <v>291757.071</v>
      </c>
      <c r="I3280" s="341" t="s">
        <v>260</v>
      </c>
      <c r="J3280" s="341">
        <v>0.1</v>
      </c>
      <c r="K3280" s="341">
        <v>67.400000000000006</v>
      </c>
      <c r="L3280" s="342">
        <f t="shared" si="206"/>
        <v>6.7400000000000011</v>
      </c>
      <c r="M3280" s="343">
        <f t="shared" si="210"/>
        <v>5093.6339999999936</v>
      </c>
      <c r="N3280" s="336"/>
    </row>
    <row r="3281" spans="1:14">
      <c r="A3281" s="336"/>
      <c r="B3281" s="341">
        <v>291760</v>
      </c>
      <c r="C3281" s="341" t="s">
        <v>255</v>
      </c>
      <c r="D3281" s="341">
        <v>0.04</v>
      </c>
      <c r="E3281" s="341">
        <v>26.44</v>
      </c>
      <c r="F3281" s="342">
        <f t="shared" si="205"/>
        <v>1.0576000000000001</v>
      </c>
      <c r="G3281" s="343">
        <f t="shared" si="209"/>
        <v>1774.7212000000006</v>
      </c>
      <c r="H3281" s="341">
        <v>291760</v>
      </c>
      <c r="I3281" s="341" t="s">
        <v>255</v>
      </c>
      <c r="J3281" s="341">
        <v>0.04</v>
      </c>
      <c r="K3281" s="341">
        <v>26.29</v>
      </c>
      <c r="L3281" s="342">
        <f t="shared" si="206"/>
        <v>1.0516000000000001</v>
      </c>
      <c r="M3281" s="343">
        <f t="shared" si="210"/>
        <v>1745.3415999999936</v>
      </c>
      <c r="N3281" s="336"/>
    </row>
    <row r="3282" spans="1:14">
      <c r="A3282" s="13"/>
      <c r="B3282" s="341">
        <v>291760</v>
      </c>
      <c r="C3282" s="341" t="s">
        <v>256</v>
      </c>
      <c r="D3282" s="341">
        <v>0.1</v>
      </c>
      <c r="E3282" s="341">
        <v>26.44</v>
      </c>
      <c r="F3282" s="342">
        <f t="shared" si="205"/>
        <v>2.6440000000000001</v>
      </c>
      <c r="G3282" s="343">
        <f t="shared" si="209"/>
        <v>4436.8029999999962</v>
      </c>
      <c r="H3282" s="341">
        <v>291760</v>
      </c>
      <c r="I3282" s="341" t="s">
        <v>256</v>
      </c>
      <c r="J3282" s="341">
        <v>0.1</v>
      </c>
      <c r="K3282" s="341">
        <v>26.29</v>
      </c>
      <c r="L3282" s="342">
        <f t="shared" si="206"/>
        <v>2.629</v>
      </c>
      <c r="M3282" s="343">
        <f t="shared" si="210"/>
        <v>4363.3560000000052</v>
      </c>
      <c r="N3282" s="13"/>
    </row>
    <row r="3283" spans="1:14">
      <c r="A3283" s="336"/>
      <c r="B3283" s="341">
        <v>291760</v>
      </c>
      <c r="C3283" s="341" t="s">
        <v>257</v>
      </c>
      <c r="D3283" s="341">
        <v>0.125</v>
      </c>
      <c r="E3283" s="341">
        <v>28.28</v>
      </c>
      <c r="F3283" s="342">
        <f t="shared" si="205"/>
        <v>3.5350000000000001</v>
      </c>
      <c r="G3283" s="343">
        <f t="shared" si="209"/>
        <v>5698.7412499999682</v>
      </c>
      <c r="H3283" s="341">
        <v>291760</v>
      </c>
      <c r="I3283" s="341" t="s">
        <v>257</v>
      </c>
      <c r="J3283" s="341">
        <v>0.125</v>
      </c>
      <c r="K3283" s="341">
        <v>28.12</v>
      </c>
      <c r="L3283" s="342">
        <f t="shared" si="206"/>
        <v>3.5150000000000001</v>
      </c>
      <c r="M3283" s="343">
        <f t="shared" si="210"/>
        <v>5604.4662499999831</v>
      </c>
      <c r="N3283" s="336"/>
    </row>
    <row r="3284" spans="1:14">
      <c r="A3284" s="336"/>
      <c r="B3284" s="341">
        <v>291760</v>
      </c>
      <c r="C3284" s="341" t="s">
        <v>258</v>
      </c>
      <c r="D3284" s="341">
        <v>0.125</v>
      </c>
      <c r="E3284" s="341">
        <v>28.65</v>
      </c>
      <c r="F3284" s="342">
        <f t="shared" si="205"/>
        <v>3.5812499999999998</v>
      </c>
      <c r="G3284" s="343">
        <f t="shared" si="209"/>
        <v>5847.8537499999984</v>
      </c>
      <c r="H3284" s="341">
        <v>291760</v>
      </c>
      <c r="I3284" s="341" t="s">
        <v>258</v>
      </c>
      <c r="J3284" s="341">
        <v>0.125</v>
      </c>
      <c r="K3284" s="341">
        <v>28.48</v>
      </c>
      <c r="L3284" s="342">
        <f t="shared" si="206"/>
        <v>3.56</v>
      </c>
      <c r="M3284" s="343">
        <f t="shared" si="210"/>
        <v>5751.108749999994</v>
      </c>
      <c r="N3284" s="336"/>
    </row>
    <row r="3285" spans="1:14">
      <c r="A3285" s="336"/>
      <c r="B3285" s="341">
        <v>291760</v>
      </c>
      <c r="C3285" s="341" t="s">
        <v>259</v>
      </c>
      <c r="D3285" s="341">
        <v>0.1</v>
      </c>
      <c r="E3285" s="341">
        <v>28.94</v>
      </c>
      <c r="F3285" s="342">
        <f t="shared" si="205"/>
        <v>2.8940000000000001</v>
      </c>
      <c r="G3285" s="343">
        <f t="shared" si="209"/>
        <v>4773.6050000000114</v>
      </c>
      <c r="H3285" s="341">
        <v>291760</v>
      </c>
      <c r="I3285" s="341" t="s">
        <v>259</v>
      </c>
      <c r="J3285" s="341">
        <v>0.1</v>
      </c>
      <c r="K3285" s="341">
        <v>28.77</v>
      </c>
      <c r="L3285" s="342">
        <f t="shared" si="206"/>
        <v>2.8770000000000002</v>
      </c>
      <c r="M3285" s="343">
        <f t="shared" si="210"/>
        <v>4694.6730000000243</v>
      </c>
      <c r="N3285" s="336"/>
    </row>
    <row r="3286" spans="1:14">
      <c r="A3286" s="336"/>
      <c r="B3286" s="341">
        <v>291760</v>
      </c>
      <c r="C3286" s="341" t="s">
        <v>260</v>
      </c>
      <c r="D3286" s="341">
        <v>0.1</v>
      </c>
      <c r="E3286" s="341">
        <v>29.23</v>
      </c>
      <c r="F3286" s="342">
        <f t="shared" si="205"/>
        <v>2.923</v>
      </c>
      <c r="G3286" s="343">
        <f t="shared" si="209"/>
        <v>5807.2529999999861</v>
      </c>
      <c r="H3286" s="341">
        <v>291760</v>
      </c>
      <c r="I3286" s="341" t="s">
        <v>260</v>
      </c>
      <c r="J3286" s="341">
        <v>0.1</v>
      </c>
      <c r="K3286" s="341">
        <v>29.07</v>
      </c>
      <c r="L3286" s="342">
        <f t="shared" si="206"/>
        <v>2.907</v>
      </c>
      <c r="M3286" s="343">
        <f t="shared" si="210"/>
        <v>5096.5409999999938</v>
      </c>
      <c r="N3286" s="336"/>
    </row>
    <row r="3287" spans="1:14">
      <c r="A3287" s="336"/>
      <c r="B3287" s="341">
        <v>291770</v>
      </c>
      <c r="C3287" s="341" t="s">
        <v>255</v>
      </c>
      <c r="D3287" s="341">
        <v>0.04</v>
      </c>
      <c r="E3287" s="341">
        <v>90.28</v>
      </c>
      <c r="F3287" s="342">
        <f t="shared" si="205"/>
        <v>3.6112000000000002</v>
      </c>
      <c r="G3287" s="343">
        <f t="shared" si="209"/>
        <v>1778.3324000000007</v>
      </c>
      <c r="H3287" s="341">
        <v>291770</v>
      </c>
      <c r="I3287" s="341" t="s">
        <v>255</v>
      </c>
      <c r="J3287" s="341">
        <v>0.04</v>
      </c>
      <c r="K3287" s="341">
        <v>89.77</v>
      </c>
      <c r="L3287" s="342">
        <f t="shared" si="206"/>
        <v>3.5907999999999998</v>
      </c>
      <c r="M3287" s="343">
        <f t="shared" si="210"/>
        <v>1748.9323999999935</v>
      </c>
      <c r="N3287" s="336"/>
    </row>
    <row r="3288" spans="1:14">
      <c r="A3288" s="336"/>
      <c r="B3288" s="341">
        <v>291770</v>
      </c>
      <c r="C3288" s="341" t="s">
        <v>256</v>
      </c>
      <c r="D3288" s="341">
        <v>0.1</v>
      </c>
      <c r="E3288" s="341">
        <v>90.28</v>
      </c>
      <c r="F3288" s="342">
        <f t="shared" si="205"/>
        <v>9.0280000000000005</v>
      </c>
      <c r="G3288" s="343">
        <f t="shared" si="209"/>
        <v>4445.8309999999965</v>
      </c>
      <c r="H3288" s="341">
        <v>291770</v>
      </c>
      <c r="I3288" s="341" t="s">
        <v>256</v>
      </c>
      <c r="J3288" s="341">
        <v>0.1</v>
      </c>
      <c r="K3288" s="341">
        <v>89.77</v>
      </c>
      <c r="L3288" s="342">
        <f t="shared" si="206"/>
        <v>8.9770000000000003</v>
      </c>
      <c r="M3288" s="343">
        <f t="shared" si="210"/>
        <v>4372.3330000000051</v>
      </c>
      <c r="N3288" s="336"/>
    </row>
    <row r="3289" spans="1:14">
      <c r="A3289" s="13"/>
      <c r="B3289" s="341">
        <v>291770</v>
      </c>
      <c r="C3289" s="341" t="s">
        <v>257</v>
      </c>
      <c r="D3289" s="341">
        <v>0.125</v>
      </c>
      <c r="E3289" s="341">
        <v>96.55</v>
      </c>
      <c r="F3289" s="342">
        <f t="shared" si="205"/>
        <v>12.06875</v>
      </c>
      <c r="G3289" s="343">
        <f t="shared" si="209"/>
        <v>5710.8099999999686</v>
      </c>
      <c r="H3289" s="341">
        <v>291770</v>
      </c>
      <c r="I3289" s="341" t="s">
        <v>257</v>
      </c>
      <c r="J3289" s="341">
        <v>0.125</v>
      </c>
      <c r="K3289" s="341">
        <v>95.99</v>
      </c>
      <c r="L3289" s="342">
        <f t="shared" si="206"/>
        <v>11.998749999999999</v>
      </c>
      <c r="M3289" s="343">
        <f t="shared" si="210"/>
        <v>5616.4649999999829</v>
      </c>
      <c r="N3289" s="13"/>
    </row>
    <row r="3290" spans="1:14">
      <c r="A3290" s="336"/>
      <c r="B3290" s="341">
        <v>291770</v>
      </c>
      <c r="C3290" s="341" t="s">
        <v>258</v>
      </c>
      <c r="D3290" s="341">
        <v>0.125</v>
      </c>
      <c r="E3290" s="341">
        <v>97.81</v>
      </c>
      <c r="F3290" s="342">
        <f t="shared" si="205"/>
        <v>12.22625</v>
      </c>
      <c r="G3290" s="343">
        <f t="shared" si="209"/>
        <v>5860.0799999999981</v>
      </c>
      <c r="H3290" s="341">
        <v>291770</v>
      </c>
      <c r="I3290" s="341" t="s">
        <v>258</v>
      </c>
      <c r="J3290" s="341">
        <v>0.125</v>
      </c>
      <c r="K3290" s="341">
        <v>97.24</v>
      </c>
      <c r="L3290" s="342">
        <f t="shared" si="206"/>
        <v>12.154999999999999</v>
      </c>
      <c r="M3290" s="343">
        <f t="shared" si="210"/>
        <v>5763.2637499999937</v>
      </c>
      <c r="N3290" s="336"/>
    </row>
    <row r="3291" spans="1:14">
      <c r="A3291" s="336"/>
      <c r="B3291" s="341">
        <v>291770</v>
      </c>
      <c r="C3291" s="341" t="s">
        <v>259</v>
      </c>
      <c r="D3291" s="341">
        <v>0.1</v>
      </c>
      <c r="E3291" s="341">
        <v>98.81</v>
      </c>
      <c r="F3291" s="342">
        <f t="shared" si="205"/>
        <v>9.8810000000000002</v>
      </c>
      <c r="G3291" s="343">
        <f t="shared" si="209"/>
        <v>4783.4860000000117</v>
      </c>
      <c r="H3291" s="341">
        <v>291770</v>
      </c>
      <c r="I3291" s="341" t="s">
        <v>259</v>
      </c>
      <c r="J3291" s="341">
        <v>0.1</v>
      </c>
      <c r="K3291" s="341">
        <v>98.24</v>
      </c>
      <c r="L3291" s="342">
        <f t="shared" si="206"/>
        <v>9.8239999999999998</v>
      </c>
      <c r="M3291" s="343">
        <f t="shared" si="210"/>
        <v>4704.4970000000239</v>
      </c>
      <c r="N3291" s="336"/>
    </row>
    <row r="3292" spans="1:14">
      <c r="A3292" s="336"/>
      <c r="B3292" s="341">
        <v>291770</v>
      </c>
      <c r="C3292" s="341" t="s">
        <v>260</v>
      </c>
      <c r="D3292" s="341">
        <v>0.1</v>
      </c>
      <c r="E3292" s="341">
        <v>99.81</v>
      </c>
      <c r="F3292" s="342">
        <f t="shared" si="205"/>
        <v>9.9810000000000016</v>
      </c>
      <c r="G3292" s="343">
        <f t="shared" si="209"/>
        <v>5817.2339999999858</v>
      </c>
      <c r="H3292" s="341">
        <v>291770</v>
      </c>
      <c r="I3292" s="341" t="s">
        <v>260</v>
      </c>
      <c r="J3292" s="341">
        <v>0.1</v>
      </c>
      <c r="K3292" s="341">
        <v>99.24</v>
      </c>
      <c r="L3292" s="342">
        <f t="shared" si="206"/>
        <v>9.9239999999999995</v>
      </c>
      <c r="M3292" s="343">
        <f t="shared" si="210"/>
        <v>5106.4649999999938</v>
      </c>
      <c r="N3292" s="336"/>
    </row>
    <row r="3293" spans="1:14">
      <c r="A3293" s="336"/>
      <c r="B3293" s="341">
        <v>291780</v>
      </c>
      <c r="C3293" s="341" t="s">
        <v>255</v>
      </c>
      <c r="D3293" s="341">
        <v>0.04</v>
      </c>
      <c r="E3293" s="341">
        <v>90.28</v>
      </c>
      <c r="F3293" s="342">
        <f t="shared" si="205"/>
        <v>3.6112000000000002</v>
      </c>
      <c r="G3293" s="343">
        <f t="shared" si="209"/>
        <v>1781.9436000000007</v>
      </c>
      <c r="H3293" s="341">
        <v>291780</v>
      </c>
      <c r="I3293" s="341" t="s">
        <v>255</v>
      </c>
      <c r="J3293" s="341">
        <v>0.04</v>
      </c>
      <c r="K3293" s="341">
        <v>89.77</v>
      </c>
      <c r="L3293" s="342">
        <f t="shared" si="206"/>
        <v>3.5907999999999998</v>
      </c>
      <c r="M3293" s="343">
        <f t="shared" si="210"/>
        <v>1752.5231999999935</v>
      </c>
      <c r="N3293" s="336"/>
    </row>
    <row r="3294" spans="1:14">
      <c r="A3294" s="336"/>
      <c r="B3294" s="341">
        <v>291780</v>
      </c>
      <c r="C3294" s="341" t="s">
        <v>256</v>
      </c>
      <c r="D3294" s="341">
        <v>0.1</v>
      </c>
      <c r="E3294" s="341">
        <v>90.28</v>
      </c>
      <c r="F3294" s="342">
        <f t="shared" si="205"/>
        <v>9.0280000000000005</v>
      </c>
      <c r="G3294" s="343">
        <f t="shared" si="209"/>
        <v>4454.8589999999967</v>
      </c>
      <c r="H3294" s="341">
        <v>291780</v>
      </c>
      <c r="I3294" s="341" t="s">
        <v>256</v>
      </c>
      <c r="J3294" s="341">
        <v>0.1</v>
      </c>
      <c r="K3294" s="341">
        <v>89.77</v>
      </c>
      <c r="L3294" s="342">
        <f t="shared" si="206"/>
        <v>8.9770000000000003</v>
      </c>
      <c r="M3294" s="343">
        <f t="shared" si="210"/>
        <v>4381.3100000000049</v>
      </c>
      <c r="N3294" s="336"/>
    </row>
    <row r="3295" spans="1:14">
      <c r="A3295" s="336"/>
      <c r="B3295" s="341">
        <v>291780</v>
      </c>
      <c r="C3295" s="341" t="s">
        <v>257</v>
      </c>
      <c r="D3295" s="341">
        <v>0.125</v>
      </c>
      <c r="E3295" s="341">
        <v>96.55</v>
      </c>
      <c r="F3295" s="342">
        <f t="shared" si="205"/>
        <v>12.06875</v>
      </c>
      <c r="G3295" s="343">
        <f t="shared" si="209"/>
        <v>5722.8787499999689</v>
      </c>
      <c r="H3295" s="341">
        <v>291780</v>
      </c>
      <c r="I3295" s="341" t="s">
        <v>257</v>
      </c>
      <c r="J3295" s="341">
        <v>0.125</v>
      </c>
      <c r="K3295" s="341">
        <v>95.99</v>
      </c>
      <c r="L3295" s="342">
        <f t="shared" si="206"/>
        <v>11.998749999999999</v>
      </c>
      <c r="M3295" s="343">
        <f t="shared" si="210"/>
        <v>5628.4637499999826</v>
      </c>
      <c r="N3295" s="336"/>
    </row>
    <row r="3296" spans="1:14">
      <c r="A3296" s="13"/>
      <c r="B3296" s="341">
        <v>291780</v>
      </c>
      <c r="C3296" s="341" t="s">
        <v>258</v>
      </c>
      <c r="D3296" s="341">
        <v>0.125</v>
      </c>
      <c r="E3296" s="341">
        <v>97.81</v>
      </c>
      <c r="F3296" s="342">
        <f t="shared" si="205"/>
        <v>12.22625</v>
      </c>
      <c r="G3296" s="343">
        <f t="shared" si="209"/>
        <v>5872.3062499999978</v>
      </c>
      <c r="H3296" s="341">
        <v>291780</v>
      </c>
      <c r="I3296" s="341" t="s">
        <v>258</v>
      </c>
      <c r="J3296" s="341">
        <v>0.125</v>
      </c>
      <c r="K3296" s="341">
        <v>97.24</v>
      </c>
      <c r="L3296" s="342">
        <f t="shared" si="206"/>
        <v>12.154999999999999</v>
      </c>
      <c r="M3296" s="343">
        <f t="shared" si="210"/>
        <v>5775.4187499999935</v>
      </c>
      <c r="N3296" s="13"/>
    </row>
    <row r="3297" spans="1:14">
      <c r="A3297" s="336"/>
      <c r="B3297" s="341">
        <v>291780</v>
      </c>
      <c r="C3297" s="341" t="s">
        <v>259</v>
      </c>
      <c r="D3297" s="341">
        <v>0.1</v>
      </c>
      <c r="E3297" s="341">
        <v>98.81</v>
      </c>
      <c r="F3297" s="342">
        <f t="shared" ref="F3297:F3360" si="211">D3297*E3297</f>
        <v>9.8810000000000002</v>
      </c>
      <c r="G3297" s="343">
        <f t="shared" si="209"/>
        <v>4793.367000000012</v>
      </c>
      <c r="H3297" s="341">
        <v>291780</v>
      </c>
      <c r="I3297" s="341" t="s">
        <v>259</v>
      </c>
      <c r="J3297" s="341">
        <v>0.1</v>
      </c>
      <c r="K3297" s="341">
        <v>98.24</v>
      </c>
      <c r="L3297" s="342">
        <f t="shared" ref="L3297:L3360" si="212">J3297*K3297</f>
        <v>9.8239999999999998</v>
      </c>
      <c r="M3297" s="343">
        <f t="shared" si="210"/>
        <v>4714.3210000000236</v>
      </c>
      <c r="N3297" s="336"/>
    </row>
    <row r="3298" spans="1:14">
      <c r="A3298" s="336"/>
      <c r="B3298" s="341">
        <v>291780</v>
      </c>
      <c r="C3298" s="341" t="s">
        <v>260</v>
      </c>
      <c r="D3298" s="341">
        <v>0.1</v>
      </c>
      <c r="E3298" s="341">
        <v>99.81</v>
      </c>
      <c r="F3298" s="342">
        <f t="shared" si="211"/>
        <v>9.9810000000000016</v>
      </c>
      <c r="G3298" s="343">
        <f t="shared" si="209"/>
        <v>5827.2149999999856</v>
      </c>
      <c r="H3298" s="341">
        <v>291780</v>
      </c>
      <c r="I3298" s="341" t="s">
        <v>260</v>
      </c>
      <c r="J3298" s="341">
        <v>0.1</v>
      </c>
      <c r="K3298" s="341">
        <v>99.24</v>
      </c>
      <c r="L3298" s="342">
        <f t="shared" si="212"/>
        <v>9.9239999999999995</v>
      </c>
      <c r="M3298" s="343">
        <f t="shared" si="210"/>
        <v>5116.3889999999938</v>
      </c>
      <c r="N3298" s="336"/>
    </row>
    <row r="3299" spans="1:14">
      <c r="A3299" s="336"/>
      <c r="B3299" s="341">
        <v>291790</v>
      </c>
      <c r="C3299" s="341" t="s">
        <v>255</v>
      </c>
      <c r="D3299" s="341">
        <v>0.04</v>
      </c>
      <c r="E3299" s="341">
        <v>90.28</v>
      </c>
      <c r="F3299" s="342">
        <f t="shared" si="211"/>
        <v>3.6112000000000002</v>
      </c>
      <c r="G3299" s="343">
        <f t="shared" si="209"/>
        <v>1785.5548000000008</v>
      </c>
      <c r="H3299" s="341">
        <v>291790</v>
      </c>
      <c r="I3299" s="341" t="s">
        <v>255</v>
      </c>
      <c r="J3299" s="341">
        <v>0.04</v>
      </c>
      <c r="K3299" s="341">
        <v>89.77</v>
      </c>
      <c r="L3299" s="342">
        <f t="shared" si="212"/>
        <v>3.5907999999999998</v>
      </c>
      <c r="M3299" s="343">
        <f t="shared" si="210"/>
        <v>1756.1139999999934</v>
      </c>
      <c r="N3299" s="336"/>
    </row>
    <row r="3300" spans="1:14">
      <c r="A3300" s="336"/>
      <c r="B3300" s="341">
        <v>291790</v>
      </c>
      <c r="C3300" s="341" t="s">
        <v>256</v>
      </c>
      <c r="D3300" s="341">
        <v>0.1</v>
      </c>
      <c r="E3300" s="341">
        <v>90.28</v>
      </c>
      <c r="F3300" s="342">
        <f t="shared" si="211"/>
        <v>9.0280000000000005</v>
      </c>
      <c r="G3300" s="343">
        <f t="shared" si="209"/>
        <v>4463.886999999997</v>
      </c>
      <c r="H3300" s="341">
        <v>291790</v>
      </c>
      <c r="I3300" s="341" t="s">
        <v>256</v>
      </c>
      <c r="J3300" s="341">
        <v>0.1</v>
      </c>
      <c r="K3300" s="341">
        <v>89.77</v>
      </c>
      <c r="L3300" s="342">
        <f t="shared" si="212"/>
        <v>8.9770000000000003</v>
      </c>
      <c r="M3300" s="343">
        <f t="shared" si="210"/>
        <v>4390.2870000000048</v>
      </c>
      <c r="N3300" s="336"/>
    </row>
    <row r="3301" spans="1:14">
      <c r="A3301" s="336"/>
      <c r="B3301" s="341">
        <v>291790</v>
      </c>
      <c r="C3301" s="341" t="s">
        <v>257</v>
      </c>
      <c r="D3301" s="341">
        <v>0.125</v>
      </c>
      <c r="E3301" s="341">
        <v>96.55</v>
      </c>
      <c r="F3301" s="342">
        <f t="shared" si="211"/>
        <v>12.06875</v>
      </c>
      <c r="G3301" s="343">
        <f t="shared" si="209"/>
        <v>5734.9474999999693</v>
      </c>
      <c r="H3301" s="341">
        <v>291790</v>
      </c>
      <c r="I3301" s="341" t="s">
        <v>257</v>
      </c>
      <c r="J3301" s="341">
        <v>0.125</v>
      </c>
      <c r="K3301" s="341">
        <v>95.99</v>
      </c>
      <c r="L3301" s="342">
        <f t="shared" si="212"/>
        <v>11.998749999999999</v>
      </c>
      <c r="M3301" s="343">
        <f t="shared" si="210"/>
        <v>5640.4624999999824</v>
      </c>
      <c r="N3301" s="336"/>
    </row>
    <row r="3302" spans="1:14">
      <c r="A3302" s="336"/>
      <c r="B3302" s="341">
        <v>291790</v>
      </c>
      <c r="C3302" s="341" t="s">
        <v>258</v>
      </c>
      <c r="D3302" s="341">
        <v>0.125</v>
      </c>
      <c r="E3302" s="341">
        <v>97.81</v>
      </c>
      <c r="F3302" s="342">
        <f t="shared" si="211"/>
        <v>12.22625</v>
      </c>
      <c r="G3302" s="343">
        <f t="shared" si="209"/>
        <v>5884.5324999999975</v>
      </c>
      <c r="H3302" s="341">
        <v>291790</v>
      </c>
      <c r="I3302" s="341" t="s">
        <v>258</v>
      </c>
      <c r="J3302" s="341">
        <v>0.125</v>
      </c>
      <c r="K3302" s="341">
        <v>97.24</v>
      </c>
      <c r="L3302" s="342">
        <f t="shared" si="212"/>
        <v>12.154999999999999</v>
      </c>
      <c r="M3302" s="343">
        <f t="shared" si="210"/>
        <v>5787.5737499999932</v>
      </c>
      <c r="N3302" s="336"/>
    </row>
    <row r="3303" spans="1:14">
      <c r="A3303" s="13"/>
      <c r="B3303" s="341">
        <v>291790</v>
      </c>
      <c r="C3303" s="341" t="s">
        <v>259</v>
      </c>
      <c r="D3303" s="341">
        <v>0.1</v>
      </c>
      <c r="E3303" s="341">
        <v>98.81</v>
      </c>
      <c r="F3303" s="342">
        <f t="shared" si="211"/>
        <v>9.8810000000000002</v>
      </c>
      <c r="G3303" s="343">
        <f t="shared" si="209"/>
        <v>4803.2480000000123</v>
      </c>
      <c r="H3303" s="341">
        <v>291790</v>
      </c>
      <c r="I3303" s="341" t="s">
        <v>259</v>
      </c>
      <c r="J3303" s="341">
        <v>0.1</v>
      </c>
      <c r="K3303" s="341">
        <v>98.24</v>
      </c>
      <c r="L3303" s="342">
        <f t="shared" si="212"/>
        <v>9.8239999999999998</v>
      </c>
      <c r="M3303" s="343">
        <f t="shared" si="210"/>
        <v>4724.1450000000232</v>
      </c>
      <c r="N3303" s="13"/>
    </row>
    <row r="3304" spans="1:14">
      <c r="A3304" s="336"/>
      <c r="B3304" s="341">
        <v>291790</v>
      </c>
      <c r="C3304" s="341" t="s">
        <v>260</v>
      </c>
      <c r="D3304" s="341">
        <v>0.1</v>
      </c>
      <c r="E3304" s="341">
        <v>99.81</v>
      </c>
      <c r="F3304" s="342">
        <f t="shared" si="211"/>
        <v>9.9810000000000016</v>
      </c>
      <c r="G3304" s="343">
        <f t="shared" ref="G3304:G3367" si="213">G3298+F3304</f>
        <v>5837.1959999999854</v>
      </c>
      <c r="H3304" s="341">
        <v>291790</v>
      </c>
      <c r="I3304" s="341" t="s">
        <v>260</v>
      </c>
      <c r="J3304" s="341">
        <v>0.1</v>
      </c>
      <c r="K3304" s="341">
        <v>99.24</v>
      </c>
      <c r="L3304" s="342">
        <f t="shared" si="212"/>
        <v>9.9239999999999995</v>
      </c>
      <c r="M3304" s="343">
        <f t="shared" ref="M3304:M3367" si="214">M3298+L3304</f>
        <v>5126.3129999999937</v>
      </c>
      <c r="N3304" s="336"/>
    </row>
    <row r="3305" spans="1:14">
      <c r="A3305" s="336"/>
      <c r="B3305" s="341">
        <v>291800</v>
      </c>
      <c r="C3305" s="341" t="s">
        <v>255</v>
      </c>
      <c r="D3305" s="341">
        <v>0.04</v>
      </c>
      <c r="E3305" s="341">
        <v>90.28</v>
      </c>
      <c r="F3305" s="342">
        <f t="shared" si="211"/>
        <v>3.6112000000000002</v>
      </c>
      <c r="G3305" s="343">
        <f t="shared" si="213"/>
        <v>1789.1660000000008</v>
      </c>
      <c r="H3305" s="341">
        <v>291800</v>
      </c>
      <c r="I3305" s="341" t="s">
        <v>255</v>
      </c>
      <c r="J3305" s="341">
        <v>0.04</v>
      </c>
      <c r="K3305" s="341">
        <v>89.77</v>
      </c>
      <c r="L3305" s="342">
        <f t="shared" si="212"/>
        <v>3.5907999999999998</v>
      </c>
      <c r="M3305" s="343">
        <f t="shared" si="214"/>
        <v>1759.7047999999934</v>
      </c>
      <c r="N3305" s="336"/>
    </row>
    <row r="3306" spans="1:14">
      <c r="A3306" s="336"/>
      <c r="B3306" s="341">
        <v>291800</v>
      </c>
      <c r="C3306" s="341" t="s">
        <v>256</v>
      </c>
      <c r="D3306" s="341">
        <v>0.1</v>
      </c>
      <c r="E3306" s="341">
        <v>90.28</v>
      </c>
      <c r="F3306" s="342">
        <f t="shared" si="211"/>
        <v>9.0280000000000005</v>
      </c>
      <c r="G3306" s="343">
        <f t="shared" si="213"/>
        <v>4472.9149999999972</v>
      </c>
      <c r="H3306" s="341">
        <v>291800</v>
      </c>
      <c r="I3306" s="341" t="s">
        <v>256</v>
      </c>
      <c r="J3306" s="341">
        <v>0.1</v>
      </c>
      <c r="K3306" s="341">
        <v>89.77</v>
      </c>
      <c r="L3306" s="342">
        <f t="shared" si="212"/>
        <v>8.9770000000000003</v>
      </c>
      <c r="M3306" s="343">
        <f t="shared" si="214"/>
        <v>4399.2640000000047</v>
      </c>
      <c r="N3306" s="336"/>
    </row>
    <row r="3307" spans="1:14">
      <c r="A3307" s="336"/>
      <c r="B3307" s="341">
        <v>291800</v>
      </c>
      <c r="C3307" s="341" t="s">
        <v>257</v>
      </c>
      <c r="D3307" s="341">
        <v>0.125</v>
      </c>
      <c r="E3307" s="341">
        <v>96.55</v>
      </c>
      <c r="F3307" s="342">
        <f t="shared" si="211"/>
        <v>12.06875</v>
      </c>
      <c r="G3307" s="343">
        <f t="shared" si="213"/>
        <v>5747.0162499999697</v>
      </c>
      <c r="H3307" s="341">
        <v>291800</v>
      </c>
      <c r="I3307" s="341" t="s">
        <v>257</v>
      </c>
      <c r="J3307" s="341">
        <v>0.125</v>
      </c>
      <c r="K3307" s="341">
        <v>95.99</v>
      </c>
      <c r="L3307" s="342">
        <f t="shared" si="212"/>
        <v>11.998749999999999</v>
      </c>
      <c r="M3307" s="343">
        <f t="shared" si="214"/>
        <v>5652.4612499999821</v>
      </c>
      <c r="N3307" s="336"/>
    </row>
    <row r="3308" spans="1:14">
      <c r="A3308" s="336"/>
      <c r="B3308" s="341">
        <v>291800</v>
      </c>
      <c r="C3308" s="341" t="s">
        <v>258</v>
      </c>
      <c r="D3308" s="341">
        <v>0.125</v>
      </c>
      <c r="E3308" s="341">
        <v>97.81</v>
      </c>
      <c r="F3308" s="342">
        <f t="shared" si="211"/>
        <v>12.22625</v>
      </c>
      <c r="G3308" s="343">
        <f t="shared" si="213"/>
        <v>5896.7587499999972</v>
      </c>
      <c r="H3308" s="341">
        <v>291800</v>
      </c>
      <c r="I3308" s="341" t="s">
        <v>258</v>
      </c>
      <c r="J3308" s="341">
        <v>0.125</v>
      </c>
      <c r="K3308" s="341">
        <v>97.24</v>
      </c>
      <c r="L3308" s="342">
        <f t="shared" si="212"/>
        <v>12.154999999999999</v>
      </c>
      <c r="M3308" s="343">
        <f t="shared" si="214"/>
        <v>5799.7287499999929</v>
      </c>
      <c r="N3308" s="336"/>
    </row>
    <row r="3309" spans="1:14">
      <c r="A3309" s="336"/>
      <c r="B3309" s="341">
        <v>291800</v>
      </c>
      <c r="C3309" s="341" t="s">
        <v>259</v>
      </c>
      <c r="D3309" s="341">
        <v>0.1</v>
      </c>
      <c r="E3309" s="341">
        <v>98.81</v>
      </c>
      <c r="F3309" s="342">
        <f t="shared" si="211"/>
        <v>9.8810000000000002</v>
      </c>
      <c r="G3309" s="343">
        <f t="shared" si="213"/>
        <v>4813.1290000000126</v>
      </c>
      <c r="H3309" s="341">
        <v>291800</v>
      </c>
      <c r="I3309" s="341" t="s">
        <v>259</v>
      </c>
      <c r="J3309" s="341">
        <v>0.1</v>
      </c>
      <c r="K3309" s="341">
        <v>98.24</v>
      </c>
      <c r="L3309" s="342">
        <f t="shared" si="212"/>
        <v>9.8239999999999998</v>
      </c>
      <c r="M3309" s="343">
        <f t="shared" si="214"/>
        <v>4733.9690000000228</v>
      </c>
      <c r="N3309" s="336"/>
    </row>
    <row r="3310" spans="1:14">
      <c r="A3310" s="13"/>
      <c r="B3310" s="341">
        <v>291800</v>
      </c>
      <c r="C3310" s="341" t="s">
        <v>260</v>
      </c>
      <c r="D3310" s="341">
        <v>0.1</v>
      </c>
      <c r="E3310" s="341">
        <v>99.81</v>
      </c>
      <c r="F3310" s="342">
        <f t="shared" si="211"/>
        <v>9.9810000000000016</v>
      </c>
      <c r="G3310" s="343">
        <f t="shared" si="213"/>
        <v>5847.1769999999851</v>
      </c>
      <c r="H3310" s="341">
        <v>291800</v>
      </c>
      <c r="I3310" s="341" t="s">
        <v>260</v>
      </c>
      <c r="J3310" s="341">
        <v>0.1</v>
      </c>
      <c r="K3310" s="341">
        <v>99.24</v>
      </c>
      <c r="L3310" s="342">
        <f t="shared" si="212"/>
        <v>9.9239999999999995</v>
      </c>
      <c r="M3310" s="343">
        <f t="shared" si="214"/>
        <v>5136.2369999999937</v>
      </c>
      <c r="N3310" s="13"/>
    </row>
    <row r="3311" spans="1:14">
      <c r="A3311" s="336"/>
      <c r="B3311" s="341">
        <v>291810</v>
      </c>
      <c r="C3311" s="341" t="s">
        <v>255</v>
      </c>
      <c r="D3311" s="341">
        <v>0.04</v>
      </c>
      <c r="E3311" s="341">
        <v>90.28</v>
      </c>
      <c r="F3311" s="342">
        <f t="shared" si="211"/>
        <v>3.6112000000000002</v>
      </c>
      <c r="G3311" s="343">
        <f t="shared" si="213"/>
        <v>1792.7772000000009</v>
      </c>
      <c r="H3311" s="341">
        <v>291810</v>
      </c>
      <c r="I3311" s="341" t="s">
        <v>255</v>
      </c>
      <c r="J3311" s="341">
        <v>0.04</v>
      </c>
      <c r="K3311" s="341">
        <v>89.77</v>
      </c>
      <c r="L3311" s="342">
        <f t="shared" si="212"/>
        <v>3.5907999999999998</v>
      </c>
      <c r="M3311" s="343">
        <f t="shared" si="214"/>
        <v>1763.2955999999933</v>
      </c>
      <c r="N3311" s="336"/>
    </row>
    <row r="3312" spans="1:14">
      <c r="A3312" s="336"/>
      <c r="B3312" s="341">
        <v>291810</v>
      </c>
      <c r="C3312" s="341" t="s">
        <v>256</v>
      </c>
      <c r="D3312" s="341">
        <v>0.1</v>
      </c>
      <c r="E3312" s="341">
        <v>90.28</v>
      </c>
      <c r="F3312" s="342">
        <f t="shared" si="211"/>
        <v>9.0280000000000005</v>
      </c>
      <c r="G3312" s="343">
        <f t="shared" si="213"/>
        <v>4481.9429999999975</v>
      </c>
      <c r="H3312" s="341">
        <v>291810</v>
      </c>
      <c r="I3312" s="341" t="s">
        <v>256</v>
      </c>
      <c r="J3312" s="341">
        <v>0.1</v>
      </c>
      <c r="K3312" s="341">
        <v>89.77</v>
      </c>
      <c r="L3312" s="342">
        <f t="shared" si="212"/>
        <v>8.9770000000000003</v>
      </c>
      <c r="M3312" s="343">
        <f t="shared" si="214"/>
        <v>4408.2410000000045</v>
      </c>
      <c r="N3312" s="336"/>
    </row>
    <row r="3313" spans="1:14">
      <c r="A3313" s="336"/>
      <c r="B3313" s="341">
        <v>291810</v>
      </c>
      <c r="C3313" s="341" t="s">
        <v>257</v>
      </c>
      <c r="D3313" s="341">
        <v>0.125</v>
      </c>
      <c r="E3313" s="341">
        <v>96.55</v>
      </c>
      <c r="F3313" s="342">
        <f t="shared" si="211"/>
        <v>12.06875</v>
      </c>
      <c r="G3313" s="343">
        <f t="shared" si="213"/>
        <v>5759.08499999997</v>
      </c>
      <c r="H3313" s="341">
        <v>291810</v>
      </c>
      <c r="I3313" s="341" t="s">
        <v>257</v>
      </c>
      <c r="J3313" s="341">
        <v>0.125</v>
      </c>
      <c r="K3313" s="341">
        <v>95.99</v>
      </c>
      <c r="L3313" s="342">
        <f t="shared" si="212"/>
        <v>11.998749999999999</v>
      </c>
      <c r="M3313" s="343">
        <f t="shared" si="214"/>
        <v>5664.4599999999818</v>
      </c>
      <c r="N3313" s="336"/>
    </row>
    <row r="3314" spans="1:14">
      <c r="A3314" s="336"/>
      <c r="B3314" s="341">
        <v>291810</v>
      </c>
      <c r="C3314" s="341" t="s">
        <v>258</v>
      </c>
      <c r="D3314" s="341">
        <v>0.125</v>
      </c>
      <c r="E3314" s="341">
        <v>97.81</v>
      </c>
      <c r="F3314" s="342">
        <f t="shared" si="211"/>
        <v>12.22625</v>
      </c>
      <c r="G3314" s="343">
        <f t="shared" si="213"/>
        <v>5908.9849999999969</v>
      </c>
      <c r="H3314" s="341">
        <v>291810</v>
      </c>
      <c r="I3314" s="341" t="s">
        <v>258</v>
      </c>
      <c r="J3314" s="341">
        <v>0.125</v>
      </c>
      <c r="K3314" s="341">
        <v>97.24</v>
      </c>
      <c r="L3314" s="342">
        <f t="shared" si="212"/>
        <v>12.154999999999999</v>
      </c>
      <c r="M3314" s="343">
        <f t="shared" si="214"/>
        <v>5811.8837499999927</v>
      </c>
      <c r="N3314" s="336"/>
    </row>
    <row r="3315" spans="1:14">
      <c r="A3315" s="336"/>
      <c r="B3315" s="341">
        <v>291810</v>
      </c>
      <c r="C3315" s="341" t="s">
        <v>259</v>
      </c>
      <c r="D3315" s="341">
        <v>0.1</v>
      </c>
      <c r="E3315" s="341">
        <v>98.81</v>
      </c>
      <c r="F3315" s="342">
        <f t="shared" si="211"/>
        <v>9.8810000000000002</v>
      </c>
      <c r="G3315" s="343">
        <f t="shared" si="213"/>
        <v>4823.010000000013</v>
      </c>
      <c r="H3315" s="341">
        <v>291810</v>
      </c>
      <c r="I3315" s="341" t="s">
        <v>259</v>
      </c>
      <c r="J3315" s="341">
        <v>0.1</v>
      </c>
      <c r="K3315" s="341">
        <v>98.24</v>
      </c>
      <c r="L3315" s="342">
        <f t="shared" si="212"/>
        <v>9.8239999999999998</v>
      </c>
      <c r="M3315" s="343">
        <f t="shared" si="214"/>
        <v>4743.7930000000224</v>
      </c>
      <c r="N3315" s="336"/>
    </row>
    <row r="3316" spans="1:14">
      <c r="A3316" s="336"/>
      <c r="B3316" s="341">
        <v>291810</v>
      </c>
      <c r="C3316" s="341" t="s">
        <v>260</v>
      </c>
      <c r="D3316" s="341">
        <v>0.1</v>
      </c>
      <c r="E3316" s="341">
        <v>99.81</v>
      </c>
      <c r="F3316" s="342">
        <f t="shared" si="211"/>
        <v>9.9810000000000016</v>
      </c>
      <c r="G3316" s="343">
        <f t="shared" si="213"/>
        <v>5857.1579999999849</v>
      </c>
      <c r="H3316" s="341">
        <v>291810</v>
      </c>
      <c r="I3316" s="341" t="s">
        <v>260</v>
      </c>
      <c r="J3316" s="341">
        <v>0.1</v>
      </c>
      <c r="K3316" s="341">
        <v>99.24</v>
      </c>
      <c r="L3316" s="342">
        <f t="shared" si="212"/>
        <v>9.9239999999999995</v>
      </c>
      <c r="M3316" s="343">
        <f t="shared" si="214"/>
        <v>5146.1609999999937</v>
      </c>
      <c r="N3316" s="336"/>
    </row>
    <row r="3317" spans="1:14">
      <c r="A3317" s="13"/>
      <c r="B3317" s="341">
        <v>291820</v>
      </c>
      <c r="C3317" s="341" t="s">
        <v>255</v>
      </c>
      <c r="D3317" s="341">
        <v>0.04</v>
      </c>
      <c r="E3317" s="341">
        <v>90.28</v>
      </c>
      <c r="F3317" s="342">
        <f t="shared" si="211"/>
        <v>3.6112000000000002</v>
      </c>
      <c r="G3317" s="343">
        <f t="shared" si="213"/>
        <v>1796.388400000001</v>
      </c>
      <c r="H3317" s="341">
        <v>291820</v>
      </c>
      <c r="I3317" s="341" t="s">
        <v>255</v>
      </c>
      <c r="J3317" s="341">
        <v>0.04</v>
      </c>
      <c r="K3317" s="341">
        <v>89.77</v>
      </c>
      <c r="L3317" s="342">
        <f t="shared" si="212"/>
        <v>3.5907999999999998</v>
      </c>
      <c r="M3317" s="343">
        <f t="shared" si="214"/>
        <v>1766.8863999999933</v>
      </c>
      <c r="N3317" s="13"/>
    </row>
    <row r="3318" spans="1:14">
      <c r="A3318" s="336"/>
      <c r="B3318" s="341">
        <v>291820</v>
      </c>
      <c r="C3318" s="341" t="s">
        <v>256</v>
      </c>
      <c r="D3318" s="341">
        <v>0.1</v>
      </c>
      <c r="E3318" s="341">
        <v>90.28</v>
      </c>
      <c r="F3318" s="342">
        <f t="shared" si="211"/>
        <v>9.0280000000000005</v>
      </c>
      <c r="G3318" s="343">
        <f t="shared" si="213"/>
        <v>4490.9709999999977</v>
      </c>
      <c r="H3318" s="341">
        <v>291820</v>
      </c>
      <c r="I3318" s="341" t="s">
        <v>256</v>
      </c>
      <c r="J3318" s="341">
        <v>0.1</v>
      </c>
      <c r="K3318" s="341">
        <v>89.77</v>
      </c>
      <c r="L3318" s="342">
        <f t="shared" si="212"/>
        <v>8.9770000000000003</v>
      </c>
      <c r="M3318" s="343">
        <f t="shared" si="214"/>
        <v>4417.2180000000044</v>
      </c>
      <c r="N3318" s="336"/>
    </row>
    <row r="3319" spans="1:14">
      <c r="A3319" s="336"/>
      <c r="B3319" s="341">
        <v>291820</v>
      </c>
      <c r="C3319" s="341" t="s">
        <v>257</v>
      </c>
      <c r="D3319" s="341">
        <v>0.125</v>
      </c>
      <c r="E3319" s="341">
        <v>96.55</v>
      </c>
      <c r="F3319" s="342">
        <f t="shared" si="211"/>
        <v>12.06875</v>
      </c>
      <c r="G3319" s="343">
        <f t="shared" si="213"/>
        <v>5771.1537499999704</v>
      </c>
      <c r="H3319" s="341">
        <v>291820</v>
      </c>
      <c r="I3319" s="341" t="s">
        <v>257</v>
      </c>
      <c r="J3319" s="341">
        <v>0.125</v>
      </c>
      <c r="K3319" s="341">
        <v>95.99</v>
      </c>
      <c r="L3319" s="342">
        <f t="shared" si="212"/>
        <v>11.998749999999999</v>
      </c>
      <c r="M3319" s="343">
        <f t="shared" si="214"/>
        <v>5676.4587499999816</v>
      </c>
      <c r="N3319" s="336"/>
    </row>
    <row r="3320" spans="1:14">
      <c r="A3320" s="336"/>
      <c r="B3320" s="341">
        <v>291820</v>
      </c>
      <c r="C3320" s="341" t="s">
        <v>258</v>
      </c>
      <c r="D3320" s="341">
        <v>0.125</v>
      </c>
      <c r="E3320" s="341">
        <v>97.81</v>
      </c>
      <c r="F3320" s="342">
        <f t="shared" si="211"/>
        <v>12.22625</v>
      </c>
      <c r="G3320" s="343">
        <f t="shared" si="213"/>
        <v>5921.2112499999967</v>
      </c>
      <c r="H3320" s="341">
        <v>291820</v>
      </c>
      <c r="I3320" s="341" t="s">
        <v>258</v>
      </c>
      <c r="J3320" s="341">
        <v>0.125</v>
      </c>
      <c r="K3320" s="341">
        <v>97.24</v>
      </c>
      <c r="L3320" s="342">
        <f t="shared" si="212"/>
        <v>12.154999999999999</v>
      </c>
      <c r="M3320" s="343">
        <f t="shared" si="214"/>
        <v>5824.0387499999924</v>
      </c>
      <c r="N3320" s="336"/>
    </row>
    <row r="3321" spans="1:14">
      <c r="A3321" s="336"/>
      <c r="B3321" s="341">
        <v>291820</v>
      </c>
      <c r="C3321" s="341" t="s">
        <v>259</v>
      </c>
      <c r="D3321" s="341">
        <v>0.1</v>
      </c>
      <c r="E3321" s="341">
        <v>98.81</v>
      </c>
      <c r="F3321" s="342">
        <f t="shared" si="211"/>
        <v>9.8810000000000002</v>
      </c>
      <c r="G3321" s="343">
        <f t="shared" si="213"/>
        <v>4832.8910000000133</v>
      </c>
      <c r="H3321" s="341">
        <v>291820</v>
      </c>
      <c r="I3321" s="341" t="s">
        <v>259</v>
      </c>
      <c r="J3321" s="341">
        <v>0.1</v>
      </c>
      <c r="K3321" s="341">
        <v>98.24</v>
      </c>
      <c r="L3321" s="342">
        <f t="shared" si="212"/>
        <v>9.8239999999999998</v>
      </c>
      <c r="M3321" s="343">
        <f t="shared" si="214"/>
        <v>4753.617000000022</v>
      </c>
      <c r="N3321" s="336"/>
    </row>
    <row r="3322" spans="1:14">
      <c r="A3322" s="336"/>
      <c r="B3322" s="341">
        <v>291820</v>
      </c>
      <c r="C3322" s="341" t="s">
        <v>260</v>
      </c>
      <c r="D3322" s="341">
        <v>0.1</v>
      </c>
      <c r="E3322" s="341">
        <v>99.81</v>
      </c>
      <c r="F3322" s="342">
        <f t="shared" si="211"/>
        <v>9.9810000000000016</v>
      </c>
      <c r="G3322" s="343">
        <f t="shared" si="213"/>
        <v>5867.1389999999847</v>
      </c>
      <c r="H3322" s="341">
        <v>291820</v>
      </c>
      <c r="I3322" s="341" t="s">
        <v>260</v>
      </c>
      <c r="J3322" s="341">
        <v>0.1</v>
      </c>
      <c r="K3322" s="341">
        <v>99.24</v>
      </c>
      <c r="L3322" s="342">
        <f t="shared" si="212"/>
        <v>9.9239999999999995</v>
      </c>
      <c r="M3322" s="343">
        <f t="shared" si="214"/>
        <v>5156.0849999999937</v>
      </c>
      <c r="N3322" s="336"/>
    </row>
    <row r="3323" spans="1:14">
      <c r="A3323" s="336"/>
      <c r="B3323" s="341">
        <v>291830</v>
      </c>
      <c r="C3323" s="341" t="s">
        <v>255</v>
      </c>
      <c r="D3323" s="341">
        <v>0.04</v>
      </c>
      <c r="E3323" s="341">
        <v>90.28</v>
      </c>
      <c r="F3323" s="342">
        <f t="shared" si="211"/>
        <v>3.6112000000000002</v>
      </c>
      <c r="G3323" s="343">
        <f t="shared" si="213"/>
        <v>1799.999600000001</v>
      </c>
      <c r="H3323" s="341">
        <v>291830</v>
      </c>
      <c r="I3323" s="341" t="s">
        <v>255</v>
      </c>
      <c r="J3323" s="341">
        <v>0.04</v>
      </c>
      <c r="K3323" s="341">
        <v>89.77</v>
      </c>
      <c r="L3323" s="342">
        <f t="shared" si="212"/>
        <v>3.5907999999999998</v>
      </c>
      <c r="M3323" s="343">
        <f t="shared" si="214"/>
        <v>1770.4771999999932</v>
      </c>
      <c r="N3323" s="336"/>
    </row>
    <row r="3324" spans="1:14">
      <c r="A3324" s="13"/>
      <c r="B3324" s="341">
        <v>291830</v>
      </c>
      <c r="C3324" s="341" t="s">
        <v>256</v>
      </c>
      <c r="D3324" s="341">
        <v>0.1</v>
      </c>
      <c r="E3324" s="341">
        <v>90.28</v>
      </c>
      <c r="F3324" s="342">
        <f t="shared" si="211"/>
        <v>9.0280000000000005</v>
      </c>
      <c r="G3324" s="343">
        <f t="shared" si="213"/>
        <v>4499.998999999998</v>
      </c>
      <c r="H3324" s="341">
        <v>291830</v>
      </c>
      <c r="I3324" s="341" t="s">
        <v>256</v>
      </c>
      <c r="J3324" s="341">
        <v>0.1</v>
      </c>
      <c r="K3324" s="341">
        <v>89.77</v>
      </c>
      <c r="L3324" s="342">
        <f t="shared" si="212"/>
        <v>8.9770000000000003</v>
      </c>
      <c r="M3324" s="343">
        <f t="shared" si="214"/>
        <v>4426.1950000000043</v>
      </c>
      <c r="N3324" s="13"/>
    </row>
    <row r="3325" spans="1:14">
      <c r="A3325" s="336"/>
      <c r="B3325" s="341">
        <v>291830</v>
      </c>
      <c r="C3325" s="341" t="s">
        <v>257</v>
      </c>
      <c r="D3325" s="341">
        <v>0.125</v>
      </c>
      <c r="E3325" s="341">
        <v>96.55</v>
      </c>
      <c r="F3325" s="342">
        <f t="shared" si="211"/>
        <v>12.06875</v>
      </c>
      <c r="G3325" s="343">
        <f t="shared" si="213"/>
        <v>5783.2224999999708</v>
      </c>
      <c r="H3325" s="341">
        <v>291830</v>
      </c>
      <c r="I3325" s="341" t="s">
        <v>257</v>
      </c>
      <c r="J3325" s="341">
        <v>0.125</v>
      </c>
      <c r="K3325" s="341">
        <v>95.99</v>
      </c>
      <c r="L3325" s="342">
        <f t="shared" si="212"/>
        <v>11.998749999999999</v>
      </c>
      <c r="M3325" s="343">
        <f t="shared" si="214"/>
        <v>5688.4574999999813</v>
      </c>
      <c r="N3325" s="336"/>
    </row>
    <row r="3326" spans="1:14">
      <c r="A3326" s="336"/>
      <c r="B3326" s="341">
        <v>291830</v>
      </c>
      <c r="C3326" s="341" t="s">
        <v>258</v>
      </c>
      <c r="D3326" s="341">
        <v>0.125</v>
      </c>
      <c r="E3326" s="341">
        <v>97.81</v>
      </c>
      <c r="F3326" s="342">
        <f t="shared" si="211"/>
        <v>12.22625</v>
      </c>
      <c r="G3326" s="343">
        <f t="shared" si="213"/>
        <v>5933.4374999999964</v>
      </c>
      <c r="H3326" s="341">
        <v>291830</v>
      </c>
      <c r="I3326" s="341" t="s">
        <v>258</v>
      </c>
      <c r="J3326" s="341">
        <v>0.125</v>
      </c>
      <c r="K3326" s="341">
        <v>97.24</v>
      </c>
      <c r="L3326" s="342">
        <f t="shared" si="212"/>
        <v>12.154999999999999</v>
      </c>
      <c r="M3326" s="343">
        <f t="shared" si="214"/>
        <v>5836.1937499999922</v>
      </c>
      <c r="N3326" s="336"/>
    </row>
    <row r="3327" spans="1:14">
      <c r="A3327" s="336"/>
      <c r="B3327" s="341">
        <v>291830</v>
      </c>
      <c r="C3327" s="341" t="s">
        <v>259</v>
      </c>
      <c r="D3327" s="341">
        <v>0.1</v>
      </c>
      <c r="E3327" s="341">
        <v>98.81</v>
      </c>
      <c r="F3327" s="342">
        <f t="shared" si="211"/>
        <v>9.8810000000000002</v>
      </c>
      <c r="G3327" s="343">
        <f t="shared" si="213"/>
        <v>4842.7720000000136</v>
      </c>
      <c r="H3327" s="341">
        <v>291830</v>
      </c>
      <c r="I3327" s="341" t="s">
        <v>259</v>
      </c>
      <c r="J3327" s="341">
        <v>0.1</v>
      </c>
      <c r="K3327" s="341">
        <v>98.24</v>
      </c>
      <c r="L3327" s="342">
        <f t="shared" si="212"/>
        <v>9.8239999999999998</v>
      </c>
      <c r="M3327" s="343">
        <f t="shared" si="214"/>
        <v>4763.4410000000216</v>
      </c>
      <c r="N3327" s="336"/>
    </row>
    <row r="3328" spans="1:14">
      <c r="A3328" s="336"/>
      <c r="B3328" s="341">
        <v>291830</v>
      </c>
      <c r="C3328" s="341" t="s">
        <v>260</v>
      </c>
      <c r="D3328" s="341">
        <v>0.1</v>
      </c>
      <c r="E3328" s="341">
        <v>99.81</v>
      </c>
      <c r="F3328" s="342">
        <f t="shared" si="211"/>
        <v>9.9810000000000016</v>
      </c>
      <c r="G3328" s="343">
        <f t="shared" si="213"/>
        <v>5877.1199999999844</v>
      </c>
      <c r="H3328" s="341">
        <v>291830</v>
      </c>
      <c r="I3328" s="341" t="s">
        <v>260</v>
      </c>
      <c r="J3328" s="341">
        <v>0.1</v>
      </c>
      <c r="K3328" s="341">
        <v>99.24</v>
      </c>
      <c r="L3328" s="342">
        <f t="shared" si="212"/>
        <v>9.9239999999999995</v>
      </c>
      <c r="M3328" s="343">
        <f t="shared" si="214"/>
        <v>5166.0089999999936</v>
      </c>
      <c r="N3328" s="336"/>
    </row>
    <row r="3329" spans="1:14">
      <c r="A3329" s="336"/>
      <c r="B3329" s="341">
        <v>291840</v>
      </c>
      <c r="C3329" s="341" t="s">
        <v>255</v>
      </c>
      <c r="D3329" s="341">
        <v>0.04</v>
      </c>
      <c r="E3329" s="341">
        <v>90.28</v>
      </c>
      <c r="F3329" s="342">
        <f t="shared" si="211"/>
        <v>3.6112000000000002</v>
      </c>
      <c r="G3329" s="343">
        <f t="shared" si="213"/>
        <v>1803.6108000000011</v>
      </c>
      <c r="H3329" s="341">
        <v>291840</v>
      </c>
      <c r="I3329" s="341" t="s">
        <v>255</v>
      </c>
      <c r="J3329" s="341">
        <v>0.04</v>
      </c>
      <c r="K3329" s="341">
        <v>89.77</v>
      </c>
      <c r="L3329" s="342">
        <f t="shared" si="212"/>
        <v>3.5907999999999998</v>
      </c>
      <c r="M3329" s="343">
        <f t="shared" si="214"/>
        <v>1774.0679999999932</v>
      </c>
      <c r="N3329" s="336"/>
    </row>
    <row r="3330" spans="1:14">
      <c r="A3330" s="336"/>
      <c r="B3330" s="341">
        <v>291840</v>
      </c>
      <c r="C3330" s="341" t="s">
        <v>256</v>
      </c>
      <c r="D3330" s="341">
        <v>0.1</v>
      </c>
      <c r="E3330" s="341">
        <v>90.28</v>
      </c>
      <c r="F3330" s="342">
        <f t="shared" si="211"/>
        <v>9.0280000000000005</v>
      </c>
      <c r="G3330" s="343">
        <f t="shared" si="213"/>
        <v>4509.0269999999982</v>
      </c>
      <c r="H3330" s="341">
        <v>291840</v>
      </c>
      <c r="I3330" s="341" t="s">
        <v>256</v>
      </c>
      <c r="J3330" s="341">
        <v>0.1</v>
      </c>
      <c r="K3330" s="341">
        <v>89.77</v>
      </c>
      <c r="L3330" s="342">
        <f t="shared" si="212"/>
        <v>8.9770000000000003</v>
      </c>
      <c r="M3330" s="343">
        <f t="shared" si="214"/>
        <v>4435.1720000000041</v>
      </c>
      <c r="N3330" s="336"/>
    </row>
    <row r="3331" spans="1:14">
      <c r="A3331" s="13"/>
      <c r="B3331" s="341">
        <v>291840</v>
      </c>
      <c r="C3331" s="341" t="s">
        <v>257</v>
      </c>
      <c r="D3331" s="341">
        <v>0.125</v>
      </c>
      <c r="E3331" s="341">
        <v>96.55</v>
      </c>
      <c r="F3331" s="342">
        <f t="shared" si="211"/>
        <v>12.06875</v>
      </c>
      <c r="G3331" s="343">
        <f t="shared" si="213"/>
        <v>5795.2912499999711</v>
      </c>
      <c r="H3331" s="341">
        <v>291840</v>
      </c>
      <c r="I3331" s="341" t="s">
        <v>257</v>
      </c>
      <c r="J3331" s="341">
        <v>0.125</v>
      </c>
      <c r="K3331" s="341">
        <v>95.99</v>
      </c>
      <c r="L3331" s="342">
        <f t="shared" si="212"/>
        <v>11.998749999999999</v>
      </c>
      <c r="M3331" s="343">
        <f t="shared" si="214"/>
        <v>5700.4562499999811</v>
      </c>
      <c r="N3331" s="13"/>
    </row>
    <row r="3332" spans="1:14">
      <c r="A3332" s="336"/>
      <c r="B3332" s="341">
        <v>291840</v>
      </c>
      <c r="C3332" s="341" t="s">
        <v>258</v>
      </c>
      <c r="D3332" s="341">
        <v>0.125</v>
      </c>
      <c r="E3332" s="341">
        <v>97.81</v>
      </c>
      <c r="F3332" s="342">
        <f t="shared" si="211"/>
        <v>12.22625</v>
      </c>
      <c r="G3332" s="343">
        <f t="shared" si="213"/>
        <v>5945.6637499999961</v>
      </c>
      <c r="H3332" s="341">
        <v>291840</v>
      </c>
      <c r="I3332" s="341" t="s">
        <v>258</v>
      </c>
      <c r="J3332" s="341">
        <v>0.125</v>
      </c>
      <c r="K3332" s="341">
        <v>97.24</v>
      </c>
      <c r="L3332" s="342">
        <f t="shared" si="212"/>
        <v>12.154999999999999</v>
      </c>
      <c r="M3332" s="343">
        <f t="shared" si="214"/>
        <v>5848.3487499999919</v>
      </c>
      <c r="N3332" s="336"/>
    </row>
    <row r="3333" spans="1:14">
      <c r="A3333" s="336"/>
      <c r="B3333" s="341">
        <v>291840</v>
      </c>
      <c r="C3333" s="341" t="s">
        <v>259</v>
      </c>
      <c r="D3333" s="341">
        <v>0.1</v>
      </c>
      <c r="E3333" s="341">
        <v>98.81</v>
      </c>
      <c r="F3333" s="342">
        <f t="shared" si="211"/>
        <v>9.8810000000000002</v>
      </c>
      <c r="G3333" s="343">
        <f t="shared" si="213"/>
        <v>4852.6530000000139</v>
      </c>
      <c r="H3333" s="341">
        <v>291840</v>
      </c>
      <c r="I3333" s="341" t="s">
        <v>259</v>
      </c>
      <c r="J3333" s="341">
        <v>0.1</v>
      </c>
      <c r="K3333" s="341">
        <v>98.24</v>
      </c>
      <c r="L3333" s="342">
        <f t="shared" si="212"/>
        <v>9.8239999999999998</v>
      </c>
      <c r="M3333" s="343">
        <f t="shared" si="214"/>
        <v>4773.2650000000212</v>
      </c>
      <c r="N3333" s="336"/>
    </row>
    <row r="3334" spans="1:14">
      <c r="A3334" s="336"/>
      <c r="B3334" s="341">
        <v>291840</v>
      </c>
      <c r="C3334" s="341" t="s">
        <v>260</v>
      </c>
      <c r="D3334" s="341">
        <v>0.1</v>
      </c>
      <c r="E3334" s="341">
        <v>99.81</v>
      </c>
      <c r="F3334" s="342">
        <f t="shared" si="211"/>
        <v>9.9810000000000016</v>
      </c>
      <c r="G3334" s="343">
        <f t="shared" si="213"/>
        <v>5887.1009999999842</v>
      </c>
      <c r="H3334" s="341">
        <v>291840</v>
      </c>
      <c r="I3334" s="341" t="s">
        <v>260</v>
      </c>
      <c r="J3334" s="341">
        <v>0.1</v>
      </c>
      <c r="K3334" s="341">
        <v>99.24</v>
      </c>
      <c r="L3334" s="342">
        <f t="shared" si="212"/>
        <v>9.9239999999999995</v>
      </c>
      <c r="M3334" s="343">
        <f t="shared" si="214"/>
        <v>5175.9329999999936</v>
      </c>
      <c r="N3334" s="336"/>
    </row>
    <row r="3335" spans="1:14">
      <c r="A3335" s="336"/>
      <c r="B3335" s="341">
        <v>291850</v>
      </c>
      <c r="C3335" s="341" t="s">
        <v>255</v>
      </c>
      <c r="D3335" s="341">
        <v>0.04</v>
      </c>
      <c r="E3335" s="341">
        <v>90.28</v>
      </c>
      <c r="F3335" s="342">
        <f t="shared" si="211"/>
        <v>3.6112000000000002</v>
      </c>
      <c r="G3335" s="343">
        <f t="shared" si="213"/>
        <v>1807.2220000000011</v>
      </c>
      <c r="H3335" s="341">
        <v>291850</v>
      </c>
      <c r="I3335" s="341" t="s">
        <v>255</v>
      </c>
      <c r="J3335" s="341">
        <v>0.04</v>
      </c>
      <c r="K3335" s="341">
        <v>89.77</v>
      </c>
      <c r="L3335" s="342">
        <f t="shared" si="212"/>
        <v>3.5907999999999998</v>
      </c>
      <c r="M3335" s="343">
        <f t="shared" si="214"/>
        <v>1777.6587999999931</v>
      </c>
      <c r="N3335" s="336"/>
    </row>
    <row r="3336" spans="1:14">
      <c r="A3336" s="336"/>
      <c r="B3336" s="341">
        <v>291850</v>
      </c>
      <c r="C3336" s="341" t="s">
        <v>256</v>
      </c>
      <c r="D3336" s="341">
        <v>0.1</v>
      </c>
      <c r="E3336" s="341">
        <v>90.28</v>
      </c>
      <c r="F3336" s="342">
        <f t="shared" si="211"/>
        <v>9.0280000000000005</v>
      </c>
      <c r="G3336" s="343">
        <f t="shared" si="213"/>
        <v>4518.0549999999985</v>
      </c>
      <c r="H3336" s="341">
        <v>291850</v>
      </c>
      <c r="I3336" s="341" t="s">
        <v>256</v>
      </c>
      <c r="J3336" s="341">
        <v>0.1</v>
      </c>
      <c r="K3336" s="341">
        <v>89.77</v>
      </c>
      <c r="L3336" s="342">
        <f t="shared" si="212"/>
        <v>8.9770000000000003</v>
      </c>
      <c r="M3336" s="343">
        <f t="shared" si="214"/>
        <v>4444.149000000004</v>
      </c>
      <c r="N3336" s="336"/>
    </row>
    <row r="3337" spans="1:14">
      <c r="A3337" s="336"/>
      <c r="B3337" s="341">
        <v>291850</v>
      </c>
      <c r="C3337" s="341" t="s">
        <v>257</v>
      </c>
      <c r="D3337" s="341">
        <v>0.125</v>
      </c>
      <c r="E3337" s="341">
        <v>96.55</v>
      </c>
      <c r="F3337" s="342">
        <f t="shared" si="211"/>
        <v>12.06875</v>
      </c>
      <c r="G3337" s="343">
        <f t="shared" si="213"/>
        <v>5807.3599999999715</v>
      </c>
      <c r="H3337" s="341">
        <v>291850</v>
      </c>
      <c r="I3337" s="341" t="s">
        <v>257</v>
      </c>
      <c r="J3337" s="341">
        <v>0.125</v>
      </c>
      <c r="K3337" s="341">
        <v>95.99</v>
      </c>
      <c r="L3337" s="342">
        <f t="shared" si="212"/>
        <v>11.998749999999999</v>
      </c>
      <c r="M3337" s="343">
        <f t="shared" si="214"/>
        <v>5712.4549999999808</v>
      </c>
      <c r="N3337" s="336"/>
    </row>
    <row r="3338" spans="1:14">
      <c r="A3338" s="13"/>
      <c r="B3338" s="341">
        <v>291850</v>
      </c>
      <c r="C3338" s="341" t="s">
        <v>258</v>
      </c>
      <c r="D3338" s="341">
        <v>0.125</v>
      </c>
      <c r="E3338" s="341">
        <v>97.81</v>
      </c>
      <c r="F3338" s="342">
        <f t="shared" si="211"/>
        <v>12.22625</v>
      </c>
      <c r="G3338" s="343">
        <f t="shared" si="213"/>
        <v>5957.8899999999958</v>
      </c>
      <c r="H3338" s="341">
        <v>291850</v>
      </c>
      <c r="I3338" s="341" t="s">
        <v>258</v>
      </c>
      <c r="J3338" s="341">
        <v>0.125</v>
      </c>
      <c r="K3338" s="341">
        <v>97.24</v>
      </c>
      <c r="L3338" s="342">
        <f t="shared" si="212"/>
        <v>12.154999999999999</v>
      </c>
      <c r="M3338" s="343">
        <f t="shared" si="214"/>
        <v>5860.5037499999917</v>
      </c>
      <c r="N3338" s="13"/>
    </row>
    <row r="3339" spans="1:14">
      <c r="A3339" s="336"/>
      <c r="B3339" s="341">
        <v>291850</v>
      </c>
      <c r="C3339" s="341" t="s">
        <v>259</v>
      </c>
      <c r="D3339" s="341">
        <v>0.1</v>
      </c>
      <c r="E3339" s="341">
        <v>98.81</v>
      </c>
      <c r="F3339" s="342">
        <f t="shared" si="211"/>
        <v>9.8810000000000002</v>
      </c>
      <c r="G3339" s="343">
        <f t="shared" si="213"/>
        <v>4862.5340000000142</v>
      </c>
      <c r="H3339" s="341">
        <v>291850</v>
      </c>
      <c r="I3339" s="341" t="s">
        <v>259</v>
      </c>
      <c r="J3339" s="341">
        <v>0.1</v>
      </c>
      <c r="K3339" s="341">
        <v>98.24</v>
      </c>
      <c r="L3339" s="342">
        <f t="shared" si="212"/>
        <v>9.8239999999999998</v>
      </c>
      <c r="M3339" s="343">
        <f t="shared" si="214"/>
        <v>4783.0890000000209</v>
      </c>
      <c r="N3339" s="336"/>
    </row>
    <row r="3340" spans="1:14">
      <c r="A3340" s="336"/>
      <c r="B3340" s="341">
        <v>291850</v>
      </c>
      <c r="C3340" s="341" t="s">
        <v>260</v>
      </c>
      <c r="D3340" s="341">
        <v>0.1</v>
      </c>
      <c r="E3340" s="341">
        <v>99.81</v>
      </c>
      <c r="F3340" s="342">
        <f t="shared" si="211"/>
        <v>9.9810000000000016</v>
      </c>
      <c r="G3340" s="343">
        <f t="shared" si="213"/>
        <v>5897.081999999984</v>
      </c>
      <c r="H3340" s="341">
        <v>291850</v>
      </c>
      <c r="I3340" s="341" t="s">
        <v>260</v>
      </c>
      <c r="J3340" s="341">
        <v>0.1</v>
      </c>
      <c r="K3340" s="341">
        <v>99.24</v>
      </c>
      <c r="L3340" s="342">
        <f t="shared" si="212"/>
        <v>9.9239999999999995</v>
      </c>
      <c r="M3340" s="343">
        <f t="shared" si="214"/>
        <v>5185.8569999999936</v>
      </c>
      <c r="N3340" s="336"/>
    </row>
    <row r="3341" spans="1:14">
      <c r="A3341" s="336"/>
      <c r="B3341" s="341">
        <v>291860</v>
      </c>
      <c r="C3341" s="341" t="s">
        <v>255</v>
      </c>
      <c r="D3341" s="341">
        <v>0.04</v>
      </c>
      <c r="E3341" s="341">
        <v>90.28</v>
      </c>
      <c r="F3341" s="342">
        <f t="shared" si="211"/>
        <v>3.6112000000000002</v>
      </c>
      <c r="G3341" s="343">
        <f t="shared" si="213"/>
        <v>1810.8332000000012</v>
      </c>
      <c r="H3341" s="341">
        <v>291860</v>
      </c>
      <c r="I3341" s="341" t="s">
        <v>255</v>
      </c>
      <c r="J3341" s="341">
        <v>0.04</v>
      </c>
      <c r="K3341" s="341">
        <v>89.77</v>
      </c>
      <c r="L3341" s="342">
        <f t="shared" si="212"/>
        <v>3.5907999999999998</v>
      </c>
      <c r="M3341" s="343">
        <f t="shared" si="214"/>
        <v>1781.2495999999931</v>
      </c>
      <c r="N3341" s="336"/>
    </row>
    <row r="3342" spans="1:14">
      <c r="A3342" s="336"/>
      <c r="B3342" s="341">
        <v>291860</v>
      </c>
      <c r="C3342" s="341" t="s">
        <v>256</v>
      </c>
      <c r="D3342" s="341">
        <v>0.1</v>
      </c>
      <c r="E3342" s="341">
        <v>90.28</v>
      </c>
      <c r="F3342" s="342">
        <f t="shared" si="211"/>
        <v>9.0280000000000005</v>
      </c>
      <c r="G3342" s="343">
        <f t="shared" si="213"/>
        <v>4527.0829999999987</v>
      </c>
      <c r="H3342" s="341">
        <v>291860</v>
      </c>
      <c r="I3342" s="341" t="s">
        <v>256</v>
      </c>
      <c r="J3342" s="341">
        <v>0.1</v>
      </c>
      <c r="K3342" s="341">
        <v>89.77</v>
      </c>
      <c r="L3342" s="342">
        <f t="shared" si="212"/>
        <v>8.9770000000000003</v>
      </c>
      <c r="M3342" s="343">
        <f t="shared" si="214"/>
        <v>4453.1260000000038</v>
      </c>
      <c r="N3342" s="336"/>
    </row>
    <row r="3343" spans="1:14">
      <c r="A3343" s="336"/>
      <c r="B3343" s="341">
        <v>291860</v>
      </c>
      <c r="C3343" s="341" t="s">
        <v>257</v>
      </c>
      <c r="D3343" s="341">
        <v>0.125</v>
      </c>
      <c r="E3343" s="341">
        <v>96.55</v>
      </c>
      <c r="F3343" s="342">
        <f t="shared" si="211"/>
        <v>12.06875</v>
      </c>
      <c r="G3343" s="343">
        <f t="shared" si="213"/>
        <v>5819.4287499999718</v>
      </c>
      <c r="H3343" s="341">
        <v>291860</v>
      </c>
      <c r="I3343" s="341" t="s">
        <v>257</v>
      </c>
      <c r="J3343" s="341">
        <v>0.125</v>
      </c>
      <c r="K3343" s="341">
        <v>95.99</v>
      </c>
      <c r="L3343" s="342">
        <f t="shared" si="212"/>
        <v>11.998749999999999</v>
      </c>
      <c r="M3343" s="343">
        <f t="shared" si="214"/>
        <v>5724.4537499999806</v>
      </c>
      <c r="N3343" s="336"/>
    </row>
    <row r="3344" spans="1:14">
      <c r="A3344" s="336"/>
      <c r="B3344" s="341">
        <v>291860</v>
      </c>
      <c r="C3344" s="341" t="s">
        <v>258</v>
      </c>
      <c r="D3344" s="341">
        <v>0.125</v>
      </c>
      <c r="E3344" s="341">
        <v>97.81</v>
      </c>
      <c r="F3344" s="342">
        <f t="shared" si="211"/>
        <v>12.22625</v>
      </c>
      <c r="G3344" s="343">
        <f t="shared" si="213"/>
        <v>5970.1162499999955</v>
      </c>
      <c r="H3344" s="341">
        <v>291860</v>
      </c>
      <c r="I3344" s="341" t="s">
        <v>258</v>
      </c>
      <c r="J3344" s="341">
        <v>0.125</v>
      </c>
      <c r="K3344" s="341">
        <v>97.24</v>
      </c>
      <c r="L3344" s="342">
        <f t="shared" si="212"/>
        <v>12.154999999999999</v>
      </c>
      <c r="M3344" s="343">
        <f t="shared" si="214"/>
        <v>5872.6587499999914</v>
      </c>
      <c r="N3344" s="336"/>
    </row>
    <row r="3345" spans="1:14">
      <c r="A3345" s="13"/>
      <c r="B3345" s="341">
        <v>291860</v>
      </c>
      <c r="C3345" s="341" t="s">
        <v>259</v>
      </c>
      <c r="D3345" s="341">
        <v>0.1</v>
      </c>
      <c r="E3345" s="341">
        <v>98.81</v>
      </c>
      <c r="F3345" s="342">
        <f t="shared" si="211"/>
        <v>9.8810000000000002</v>
      </c>
      <c r="G3345" s="343">
        <f t="shared" si="213"/>
        <v>4872.4150000000145</v>
      </c>
      <c r="H3345" s="341">
        <v>291860</v>
      </c>
      <c r="I3345" s="341" t="s">
        <v>259</v>
      </c>
      <c r="J3345" s="341">
        <v>0.1</v>
      </c>
      <c r="K3345" s="341">
        <v>98.24</v>
      </c>
      <c r="L3345" s="342">
        <f t="shared" si="212"/>
        <v>9.8239999999999998</v>
      </c>
      <c r="M3345" s="343">
        <f t="shared" si="214"/>
        <v>4792.9130000000205</v>
      </c>
      <c r="N3345" s="13"/>
    </row>
    <row r="3346" spans="1:14">
      <c r="A3346" s="336"/>
      <c r="B3346" s="341">
        <v>291860</v>
      </c>
      <c r="C3346" s="341" t="s">
        <v>260</v>
      </c>
      <c r="D3346" s="341">
        <v>0.1</v>
      </c>
      <c r="E3346" s="341">
        <v>99.81</v>
      </c>
      <c r="F3346" s="342">
        <f t="shared" si="211"/>
        <v>9.9810000000000016</v>
      </c>
      <c r="G3346" s="343">
        <f t="shared" si="213"/>
        <v>5907.0629999999837</v>
      </c>
      <c r="H3346" s="341">
        <v>291860</v>
      </c>
      <c r="I3346" s="341" t="s">
        <v>260</v>
      </c>
      <c r="J3346" s="341">
        <v>0.1</v>
      </c>
      <c r="K3346" s="341">
        <v>99.24</v>
      </c>
      <c r="L3346" s="342">
        <f t="shared" si="212"/>
        <v>9.9239999999999995</v>
      </c>
      <c r="M3346" s="343">
        <f t="shared" si="214"/>
        <v>5195.7809999999936</v>
      </c>
      <c r="N3346" s="336"/>
    </row>
    <row r="3347" spans="1:14">
      <c r="A3347" s="336"/>
      <c r="B3347" s="341">
        <v>291870</v>
      </c>
      <c r="C3347" s="341" t="s">
        <v>255</v>
      </c>
      <c r="D3347" s="341">
        <v>0.04</v>
      </c>
      <c r="E3347" s="341">
        <v>90.28</v>
      </c>
      <c r="F3347" s="342">
        <f t="shared" si="211"/>
        <v>3.6112000000000002</v>
      </c>
      <c r="G3347" s="343">
        <f t="shared" si="213"/>
        <v>1814.4444000000012</v>
      </c>
      <c r="H3347" s="341">
        <v>291870</v>
      </c>
      <c r="I3347" s="341" t="s">
        <v>255</v>
      </c>
      <c r="J3347" s="341">
        <v>0.04</v>
      </c>
      <c r="K3347" s="341">
        <v>89.77</v>
      </c>
      <c r="L3347" s="342">
        <f t="shared" si="212"/>
        <v>3.5907999999999998</v>
      </c>
      <c r="M3347" s="343">
        <f t="shared" si="214"/>
        <v>1784.840399999993</v>
      </c>
      <c r="N3347" s="336"/>
    </row>
    <row r="3348" spans="1:14">
      <c r="A3348" s="336"/>
      <c r="B3348" s="341">
        <v>291870</v>
      </c>
      <c r="C3348" s="341" t="s">
        <v>256</v>
      </c>
      <c r="D3348" s="341">
        <v>0.1</v>
      </c>
      <c r="E3348" s="341">
        <v>90.28</v>
      </c>
      <c r="F3348" s="342">
        <f t="shared" si="211"/>
        <v>9.0280000000000005</v>
      </c>
      <c r="G3348" s="343">
        <f t="shared" si="213"/>
        <v>4536.110999999999</v>
      </c>
      <c r="H3348" s="341">
        <v>291870</v>
      </c>
      <c r="I3348" s="341" t="s">
        <v>256</v>
      </c>
      <c r="J3348" s="341">
        <v>0.1</v>
      </c>
      <c r="K3348" s="341">
        <v>89.77</v>
      </c>
      <c r="L3348" s="342">
        <f t="shared" si="212"/>
        <v>8.9770000000000003</v>
      </c>
      <c r="M3348" s="343">
        <f t="shared" si="214"/>
        <v>4462.1030000000037</v>
      </c>
      <c r="N3348" s="336"/>
    </row>
    <row r="3349" spans="1:14">
      <c r="A3349" s="336"/>
      <c r="B3349" s="341">
        <v>291870</v>
      </c>
      <c r="C3349" s="341" t="s">
        <v>257</v>
      </c>
      <c r="D3349" s="341">
        <v>0.125</v>
      </c>
      <c r="E3349" s="341">
        <v>96.55</v>
      </c>
      <c r="F3349" s="342">
        <f t="shared" si="211"/>
        <v>12.06875</v>
      </c>
      <c r="G3349" s="343">
        <f t="shared" si="213"/>
        <v>5831.4974999999722</v>
      </c>
      <c r="H3349" s="341">
        <v>291870</v>
      </c>
      <c r="I3349" s="341" t="s">
        <v>257</v>
      </c>
      <c r="J3349" s="341">
        <v>0.125</v>
      </c>
      <c r="K3349" s="341">
        <v>95.99</v>
      </c>
      <c r="L3349" s="342">
        <f t="shared" si="212"/>
        <v>11.998749999999999</v>
      </c>
      <c r="M3349" s="343">
        <f t="shared" si="214"/>
        <v>5736.4524999999803</v>
      </c>
      <c r="N3349" s="336"/>
    </row>
    <row r="3350" spans="1:14">
      <c r="A3350" s="336"/>
      <c r="B3350" s="341">
        <v>291870</v>
      </c>
      <c r="C3350" s="341" t="s">
        <v>258</v>
      </c>
      <c r="D3350" s="341">
        <v>0.125</v>
      </c>
      <c r="E3350" s="341">
        <v>97.81</v>
      </c>
      <c r="F3350" s="342">
        <f t="shared" si="211"/>
        <v>12.22625</v>
      </c>
      <c r="G3350" s="343">
        <f t="shared" si="213"/>
        <v>5982.3424999999952</v>
      </c>
      <c r="H3350" s="341">
        <v>291870</v>
      </c>
      <c r="I3350" s="341" t="s">
        <v>258</v>
      </c>
      <c r="J3350" s="341">
        <v>0.125</v>
      </c>
      <c r="K3350" s="341">
        <v>97.24</v>
      </c>
      <c r="L3350" s="342">
        <f t="shared" si="212"/>
        <v>12.154999999999999</v>
      </c>
      <c r="M3350" s="343">
        <f t="shared" si="214"/>
        <v>5884.8137499999912</v>
      </c>
      <c r="N3350" s="336"/>
    </row>
    <row r="3351" spans="1:14">
      <c r="A3351" s="336"/>
      <c r="B3351" s="341">
        <v>291870</v>
      </c>
      <c r="C3351" s="341" t="s">
        <v>259</v>
      </c>
      <c r="D3351" s="341">
        <v>0.1</v>
      </c>
      <c r="E3351" s="341">
        <v>98.81</v>
      </c>
      <c r="F3351" s="342">
        <f t="shared" si="211"/>
        <v>9.8810000000000002</v>
      </c>
      <c r="G3351" s="343">
        <f t="shared" si="213"/>
        <v>4882.2960000000148</v>
      </c>
      <c r="H3351" s="341">
        <v>291870</v>
      </c>
      <c r="I3351" s="341" t="s">
        <v>259</v>
      </c>
      <c r="J3351" s="341">
        <v>0.1</v>
      </c>
      <c r="K3351" s="341">
        <v>98.24</v>
      </c>
      <c r="L3351" s="342">
        <f t="shared" si="212"/>
        <v>9.8239999999999998</v>
      </c>
      <c r="M3351" s="343">
        <f t="shared" si="214"/>
        <v>4802.7370000000201</v>
      </c>
      <c r="N3351" s="336"/>
    </row>
    <row r="3352" spans="1:14">
      <c r="A3352" s="13"/>
      <c r="B3352" s="341">
        <v>291870</v>
      </c>
      <c r="C3352" s="341" t="s">
        <v>260</v>
      </c>
      <c r="D3352" s="341">
        <v>0.1</v>
      </c>
      <c r="E3352" s="341">
        <v>99.81</v>
      </c>
      <c r="F3352" s="342">
        <f t="shared" si="211"/>
        <v>9.9810000000000016</v>
      </c>
      <c r="G3352" s="343">
        <f t="shared" si="213"/>
        <v>5917.0439999999835</v>
      </c>
      <c r="H3352" s="341">
        <v>291870</v>
      </c>
      <c r="I3352" s="341" t="s">
        <v>260</v>
      </c>
      <c r="J3352" s="341">
        <v>0.1</v>
      </c>
      <c r="K3352" s="341">
        <v>99.24</v>
      </c>
      <c r="L3352" s="342">
        <f t="shared" si="212"/>
        <v>9.9239999999999995</v>
      </c>
      <c r="M3352" s="343">
        <f t="shared" si="214"/>
        <v>5205.7049999999936</v>
      </c>
      <c r="N3352" s="13"/>
    </row>
    <row r="3353" spans="1:14">
      <c r="A3353" s="336"/>
      <c r="B3353" s="341">
        <v>291880</v>
      </c>
      <c r="C3353" s="341" t="s">
        <v>255</v>
      </c>
      <c r="D3353" s="341">
        <v>0.04</v>
      </c>
      <c r="E3353" s="341">
        <v>90.28</v>
      </c>
      <c r="F3353" s="342">
        <f t="shared" si="211"/>
        <v>3.6112000000000002</v>
      </c>
      <c r="G3353" s="343">
        <f t="shared" si="213"/>
        <v>1818.0556000000013</v>
      </c>
      <c r="H3353" s="341">
        <v>291880</v>
      </c>
      <c r="I3353" s="341" t="s">
        <v>255</v>
      </c>
      <c r="J3353" s="341">
        <v>0.04</v>
      </c>
      <c r="K3353" s="341">
        <v>89.77</v>
      </c>
      <c r="L3353" s="342">
        <f t="shared" si="212"/>
        <v>3.5907999999999998</v>
      </c>
      <c r="M3353" s="343">
        <f t="shared" si="214"/>
        <v>1788.4311999999929</v>
      </c>
      <c r="N3353" s="336"/>
    </row>
    <row r="3354" spans="1:14">
      <c r="A3354" s="336"/>
      <c r="B3354" s="341">
        <v>291880</v>
      </c>
      <c r="C3354" s="341" t="s">
        <v>256</v>
      </c>
      <c r="D3354" s="341">
        <v>0.1</v>
      </c>
      <c r="E3354" s="341">
        <v>90.28</v>
      </c>
      <c r="F3354" s="342">
        <f t="shared" si="211"/>
        <v>9.0280000000000005</v>
      </c>
      <c r="G3354" s="343">
        <f t="shared" si="213"/>
        <v>4545.1389999999992</v>
      </c>
      <c r="H3354" s="341">
        <v>291880</v>
      </c>
      <c r="I3354" s="341" t="s">
        <v>256</v>
      </c>
      <c r="J3354" s="341">
        <v>0.1</v>
      </c>
      <c r="K3354" s="341">
        <v>89.77</v>
      </c>
      <c r="L3354" s="342">
        <f t="shared" si="212"/>
        <v>8.9770000000000003</v>
      </c>
      <c r="M3354" s="343">
        <f t="shared" si="214"/>
        <v>4471.0800000000036</v>
      </c>
      <c r="N3354" s="336"/>
    </row>
    <row r="3355" spans="1:14">
      <c r="A3355" s="336"/>
      <c r="B3355" s="341">
        <v>291880</v>
      </c>
      <c r="C3355" s="341" t="s">
        <v>257</v>
      </c>
      <c r="D3355" s="341">
        <v>0.125</v>
      </c>
      <c r="E3355" s="341">
        <v>96.55</v>
      </c>
      <c r="F3355" s="342">
        <f t="shared" si="211"/>
        <v>12.06875</v>
      </c>
      <c r="G3355" s="343">
        <f t="shared" si="213"/>
        <v>5843.5662499999726</v>
      </c>
      <c r="H3355" s="341">
        <v>291880</v>
      </c>
      <c r="I3355" s="341" t="s">
        <v>257</v>
      </c>
      <c r="J3355" s="341">
        <v>0.125</v>
      </c>
      <c r="K3355" s="341">
        <v>95.99</v>
      </c>
      <c r="L3355" s="342">
        <f t="shared" si="212"/>
        <v>11.998749999999999</v>
      </c>
      <c r="M3355" s="343">
        <f t="shared" si="214"/>
        <v>5748.4512499999801</v>
      </c>
      <c r="N3355" s="336"/>
    </row>
    <row r="3356" spans="1:14">
      <c r="A3356" s="336"/>
      <c r="B3356" s="341">
        <v>291880</v>
      </c>
      <c r="C3356" s="341" t="s">
        <v>258</v>
      </c>
      <c r="D3356" s="341">
        <v>0.125</v>
      </c>
      <c r="E3356" s="341">
        <v>97.81</v>
      </c>
      <c r="F3356" s="342">
        <f t="shared" si="211"/>
        <v>12.22625</v>
      </c>
      <c r="G3356" s="343">
        <f t="shared" si="213"/>
        <v>5994.5687499999949</v>
      </c>
      <c r="H3356" s="341">
        <v>291880</v>
      </c>
      <c r="I3356" s="341" t="s">
        <v>258</v>
      </c>
      <c r="J3356" s="341">
        <v>0.125</v>
      </c>
      <c r="K3356" s="341">
        <v>97.24</v>
      </c>
      <c r="L3356" s="342">
        <f t="shared" si="212"/>
        <v>12.154999999999999</v>
      </c>
      <c r="M3356" s="343">
        <f t="shared" si="214"/>
        <v>5896.9687499999909</v>
      </c>
      <c r="N3356" s="336"/>
    </row>
    <row r="3357" spans="1:14">
      <c r="A3357" s="336"/>
      <c r="B3357" s="341">
        <v>291880</v>
      </c>
      <c r="C3357" s="341" t="s">
        <v>259</v>
      </c>
      <c r="D3357" s="341">
        <v>0.1</v>
      </c>
      <c r="E3357" s="341">
        <v>98.81</v>
      </c>
      <c r="F3357" s="342">
        <f t="shared" si="211"/>
        <v>9.8810000000000002</v>
      </c>
      <c r="G3357" s="343">
        <f t="shared" si="213"/>
        <v>4892.1770000000151</v>
      </c>
      <c r="H3357" s="341">
        <v>291880</v>
      </c>
      <c r="I3357" s="341" t="s">
        <v>259</v>
      </c>
      <c r="J3357" s="341">
        <v>0.1</v>
      </c>
      <c r="K3357" s="341">
        <v>98.24</v>
      </c>
      <c r="L3357" s="342">
        <f t="shared" si="212"/>
        <v>9.8239999999999998</v>
      </c>
      <c r="M3357" s="343">
        <f t="shared" si="214"/>
        <v>4812.5610000000197</v>
      </c>
      <c r="N3357" s="336"/>
    </row>
    <row r="3358" spans="1:14">
      <c r="A3358" s="336"/>
      <c r="B3358" s="341">
        <v>291880</v>
      </c>
      <c r="C3358" s="341" t="s">
        <v>260</v>
      </c>
      <c r="D3358" s="341">
        <v>0.1</v>
      </c>
      <c r="E3358" s="341">
        <v>99.81</v>
      </c>
      <c r="F3358" s="342">
        <f t="shared" si="211"/>
        <v>9.9810000000000016</v>
      </c>
      <c r="G3358" s="343">
        <f t="shared" si="213"/>
        <v>5927.0249999999833</v>
      </c>
      <c r="H3358" s="341">
        <v>291880</v>
      </c>
      <c r="I3358" s="341" t="s">
        <v>260</v>
      </c>
      <c r="J3358" s="341">
        <v>0.1</v>
      </c>
      <c r="K3358" s="341">
        <v>99.24</v>
      </c>
      <c r="L3358" s="342">
        <f t="shared" si="212"/>
        <v>9.9239999999999995</v>
      </c>
      <c r="M3358" s="343">
        <f t="shared" si="214"/>
        <v>5215.6289999999935</v>
      </c>
      <c r="N3358" s="336"/>
    </row>
    <row r="3359" spans="1:14">
      <c r="A3359" s="13"/>
      <c r="B3359" s="341">
        <v>291890</v>
      </c>
      <c r="C3359" s="341" t="s">
        <v>255</v>
      </c>
      <c r="D3359" s="341">
        <v>0.04</v>
      </c>
      <c r="E3359" s="341">
        <v>90.28</v>
      </c>
      <c r="F3359" s="342">
        <f t="shared" si="211"/>
        <v>3.6112000000000002</v>
      </c>
      <c r="G3359" s="343">
        <f t="shared" si="213"/>
        <v>1821.6668000000013</v>
      </c>
      <c r="H3359" s="341">
        <v>291890</v>
      </c>
      <c r="I3359" s="341" t="s">
        <v>255</v>
      </c>
      <c r="J3359" s="341">
        <v>0.04</v>
      </c>
      <c r="K3359" s="341">
        <v>89.77</v>
      </c>
      <c r="L3359" s="342">
        <f t="shared" si="212"/>
        <v>3.5907999999999998</v>
      </c>
      <c r="M3359" s="343">
        <f t="shared" si="214"/>
        <v>1792.0219999999929</v>
      </c>
      <c r="N3359" s="13"/>
    </row>
    <row r="3360" spans="1:14">
      <c r="A3360" s="336"/>
      <c r="B3360" s="341">
        <v>291890</v>
      </c>
      <c r="C3360" s="341" t="s">
        <v>256</v>
      </c>
      <c r="D3360" s="341">
        <v>0.1</v>
      </c>
      <c r="E3360" s="341">
        <v>90.28</v>
      </c>
      <c r="F3360" s="342">
        <f t="shared" si="211"/>
        <v>9.0280000000000005</v>
      </c>
      <c r="G3360" s="343">
        <f t="shared" si="213"/>
        <v>4554.1669999999995</v>
      </c>
      <c r="H3360" s="341">
        <v>291890</v>
      </c>
      <c r="I3360" s="341" t="s">
        <v>256</v>
      </c>
      <c r="J3360" s="341">
        <v>0.1</v>
      </c>
      <c r="K3360" s="341">
        <v>89.77</v>
      </c>
      <c r="L3360" s="342">
        <f t="shared" si="212"/>
        <v>8.9770000000000003</v>
      </c>
      <c r="M3360" s="343">
        <f t="shared" si="214"/>
        <v>4480.0570000000034</v>
      </c>
      <c r="N3360" s="336"/>
    </row>
    <row r="3361" spans="1:14">
      <c r="A3361" s="336"/>
      <c r="B3361" s="341">
        <v>291890</v>
      </c>
      <c r="C3361" s="341" t="s">
        <v>257</v>
      </c>
      <c r="D3361" s="341">
        <v>0.125</v>
      </c>
      <c r="E3361" s="341">
        <v>96.55</v>
      </c>
      <c r="F3361" s="342">
        <f t="shared" ref="F3361:F3424" si="215">D3361*E3361</f>
        <v>12.06875</v>
      </c>
      <c r="G3361" s="343">
        <f t="shared" si="213"/>
        <v>5855.6349999999729</v>
      </c>
      <c r="H3361" s="341">
        <v>291890</v>
      </c>
      <c r="I3361" s="341" t="s">
        <v>257</v>
      </c>
      <c r="J3361" s="341">
        <v>0.125</v>
      </c>
      <c r="K3361" s="341">
        <v>95.99</v>
      </c>
      <c r="L3361" s="342">
        <f t="shared" ref="L3361:L3424" si="216">J3361*K3361</f>
        <v>11.998749999999999</v>
      </c>
      <c r="M3361" s="343">
        <f t="shared" si="214"/>
        <v>5760.4499999999798</v>
      </c>
      <c r="N3361" s="336"/>
    </row>
    <row r="3362" spans="1:14">
      <c r="A3362" s="336"/>
      <c r="B3362" s="341">
        <v>291890</v>
      </c>
      <c r="C3362" s="341" t="s">
        <v>258</v>
      </c>
      <c r="D3362" s="341">
        <v>0.125</v>
      </c>
      <c r="E3362" s="341">
        <v>97.81</v>
      </c>
      <c r="F3362" s="342">
        <f t="shared" si="215"/>
        <v>12.22625</v>
      </c>
      <c r="G3362" s="343">
        <f t="shared" si="213"/>
        <v>6006.7949999999946</v>
      </c>
      <c r="H3362" s="341">
        <v>291890</v>
      </c>
      <c r="I3362" s="341" t="s">
        <v>258</v>
      </c>
      <c r="J3362" s="341">
        <v>0.125</v>
      </c>
      <c r="K3362" s="341">
        <v>97.24</v>
      </c>
      <c r="L3362" s="342">
        <f t="shared" si="216"/>
        <v>12.154999999999999</v>
      </c>
      <c r="M3362" s="343">
        <f t="shared" si="214"/>
        <v>5909.1237499999907</v>
      </c>
      <c r="N3362" s="336"/>
    </row>
    <row r="3363" spans="1:14">
      <c r="A3363" s="336"/>
      <c r="B3363" s="341">
        <v>291890</v>
      </c>
      <c r="C3363" s="341" t="s">
        <v>259</v>
      </c>
      <c r="D3363" s="341">
        <v>0.1</v>
      </c>
      <c r="E3363" s="341">
        <v>98.81</v>
      </c>
      <c r="F3363" s="342">
        <f t="shared" si="215"/>
        <v>9.8810000000000002</v>
      </c>
      <c r="G3363" s="343">
        <f t="shared" si="213"/>
        <v>4902.0580000000155</v>
      </c>
      <c r="H3363" s="341">
        <v>291890</v>
      </c>
      <c r="I3363" s="341" t="s">
        <v>259</v>
      </c>
      <c r="J3363" s="341">
        <v>0.1</v>
      </c>
      <c r="K3363" s="341">
        <v>98.24</v>
      </c>
      <c r="L3363" s="342">
        <f t="shared" si="216"/>
        <v>9.8239999999999998</v>
      </c>
      <c r="M3363" s="343">
        <f t="shared" si="214"/>
        <v>4822.3850000000193</v>
      </c>
      <c r="N3363" s="336"/>
    </row>
    <row r="3364" spans="1:14">
      <c r="A3364" s="336"/>
      <c r="B3364" s="341">
        <v>291890</v>
      </c>
      <c r="C3364" s="341" t="s">
        <v>260</v>
      </c>
      <c r="D3364" s="341">
        <v>0.1</v>
      </c>
      <c r="E3364" s="341">
        <v>99.81</v>
      </c>
      <c r="F3364" s="342">
        <f t="shared" si="215"/>
        <v>9.9810000000000016</v>
      </c>
      <c r="G3364" s="343">
        <f t="shared" si="213"/>
        <v>5937.005999999983</v>
      </c>
      <c r="H3364" s="341">
        <v>291890</v>
      </c>
      <c r="I3364" s="341" t="s">
        <v>260</v>
      </c>
      <c r="J3364" s="341">
        <v>0.1</v>
      </c>
      <c r="K3364" s="341">
        <v>99.24</v>
      </c>
      <c r="L3364" s="342">
        <f t="shared" si="216"/>
        <v>9.9239999999999995</v>
      </c>
      <c r="M3364" s="343">
        <f t="shared" si="214"/>
        <v>5225.5529999999935</v>
      </c>
      <c r="N3364" s="336"/>
    </row>
    <row r="3365" spans="1:14">
      <c r="A3365" s="336"/>
      <c r="B3365" s="341">
        <v>291900</v>
      </c>
      <c r="C3365" s="341" t="s">
        <v>255</v>
      </c>
      <c r="D3365" s="341">
        <v>0.04</v>
      </c>
      <c r="E3365" s="341">
        <v>90.28</v>
      </c>
      <c r="F3365" s="342">
        <f t="shared" si="215"/>
        <v>3.6112000000000002</v>
      </c>
      <c r="G3365" s="343">
        <f t="shared" si="213"/>
        <v>1825.2780000000014</v>
      </c>
      <c r="H3365" s="341">
        <v>291900</v>
      </c>
      <c r="I3365" s="341" t="s">
        <v>255</v>
      </c>
      <c r="J3365" s="341">
        <v>0.04</v>
      </c>
      <c r="K3365" s="341">
        <v>89.77</v>
      </c>
      <c r="L3365" s="342">
        <f t="shared" si="216"/>
        <v>3.5907999999999998</v>
      </c>
      <c r="M3365" s="343">
        <f t="shared" si="214"/>
        <v>1795.6127999999928</v>
      </c>
      <c r="N3365" s="336"/>
    </row>
    <row r="3366" spans="1:14">
      <c r="A3366" s="13"/>
      <c r="B3366" s="341">
        <v>291900</v>
      </c>
      <c r="C3366" s="341" t="s">
        <v>256</v>
      </c>
      <c r="D3366" s="341">
        <v>0.1</v>
      </c>
      <c r="E3366" s="341">
        <v>90.28</v>
      </c>
      <c r="F3366" s="342">
        <f t="shared" si="215"/>
        <v>9.0280000000000005</v>
      </c>
      <c r="G3366" s="343">
        <f t="shared" si="213"/>
        <v>4563.1949999999997</v>
      </c>
      <c r="H3366" s="341">
        <v>291900</v>
      </c>
      <c r="I3366" s="341" t="s">
        <v>256</v>
      </c>
      <c r="J3366" s="341">
        <v>0.1</v>
      </c>
      <c r="K3366" s="341">
        <v>89.77</v>
      </c>
      <c r="L3366" s="342">
        <f t="shared" si="216"/>
        <v>8.9770000000000003</v>
      </c>
      <c r="M3366" s="343">
        <f t="shared" si="214"/>
        <v>4489.0340000000033</v>
      </c>
      <c r="N3366" s="13"/>
    </row>
    <row r="3367" spans="1:14">
      <c r="A3367" s="336"/>
      <c r="B3367" s="341">
        <v>291900</v>
      </c>
      <c r="C3367" s="341" t="s">
        <v>257</v>
      </c>
      <c r="D3367" s="341">
        <v>0.125</v>
      </c>
      <c r="E3367" s="341">
        <v>96.55</v>
      </c>
      <c r="F3367" s="342">
        <f t="shared" si="215"/>
        <v>12.06875</v>
      </c>
      <c r="G3367" s="343">
        <f t="shared" si="213"/>
        <v>5867.7037499999733</v>
      </c>
      <c r="H3367" s="341">
        <v>291900</v>
      </c>
      <c r="I3367" s="341" t="s">
        <v>257</v>
      </c>
      <c r="J3367" s="341">
        <v>0.125</v>
      </c>
      <c r="K3367" s="341">
        <v>95.99</v>
      </c>
      <c r="L3367" s="342">
        <f t="shared" si="216"/>
        <v>11.998749999999999</v>
      </c>
      <c r="M3367" s="343">
        <f t="shared" si="214"/>
        <v>5772.4487499999796</v>
      </c>
      <c r="N3367" s="336"/>
    </row>
    <row r="3368" spans="1:14">
      <c r="A3368" s="336"/>
      <c r="B3368" s="341">
        <v>291900</v>
      </c>
      <c r="C3368" s="341" t="s">
        <v>258</v>
      </c>
      <c r="D3368" s="341">
        <v>0.125</v>
      </c>
      <c r="E3368" s="341">
        <v>97.81</v>
      </c>
      <c r="F3368" s="342">
        <f t="shared" si="215"/>
        <v>12.22625</v>
      </c>
      <c r="G3368" s="343">
        <f t="shared" ref="G3368:G3431" si="217">G3362+F3368</f>
        <v>6019.0212499999943</v>
      </c>
      <c r="H3368" s="341">
        <v>291900</v>
      </c>
      <c r="I3368" s="341" t="s">
        <v>258</v>
      </c>
      <c r="J3368" s="341">
        <v>0.125</v>
      </c>
      <c r="K3368" s="341">
        <v>97.24</v>
      </c>
      <c r="L3368" s="342">
        <f t="shared" si="216"/>
        <v>12.154999999999999</v>
      </c>
      <c r="M3368" s="343">
        <f t="shared" ref="M3368:M3431" si="218">M3362+L3368</f>
        <v>5921.2787499999904</v>
      </c>
      <c r="N3368" s="336"/>
    </row>
    <row r="3369" spans="1:14">
      <c r="A3369" s="336"/>
      <c r="B3369" s="341">
        <v>291900</v>
      </c>
      <c r="C3369" s="341" t="s">
        <v>259</v>
      </c>
      <c r="D3369" s="341">
        <v>0.1</v>
      </c>
      <c r="E3369" s="341">
        <v>98.81</v>
      </c>
      <c r="F3369" s="342">
        <f t="shared" si="215"/>
        <v>9.8810000000000002</v>
      </c>
      <c r="G3369" s="343">
        <f t="shared" si="217"/>
        <v>4911.9390000000158</v>
      </c>
      <c r="H3369" s="341">
        <v>291900</v>
      </c>
      <c r="I3369" s="341" t="s">
        <v>259</v>
      </c>
      <c r="J3369" s="341">
        <v>0.1</v>
      </c>
      <c r="K3369" s="341">
        <v>98.24</v>
      </c>
      <c r="L3369" s="342">
        <f t="shared" si="216"/>
        <v>9.8239999999999998</v>
      </c>
      <c r="M3369" s="343">
        <f t="shared" si="218"/>
        <v>4832.2090000000189</v>
      </c>
      <c r="N3369" s="336"/>
    </row>
    <row r="3370" spans="1:14">
      <c r="A3370" s="336"/>
      <c r="B3370" s="341">
        <v>291900</v>
      </c>
      <c r="C3370" s="341" t="s">
        <v>260</v>
      </c>
      <c r="D3370" s="341">
        <v>0.1</v>
      </c>
      <c r="E3370" s="341">
        <v>99.81</v>
      </c>
      <c r="F3370" s="342">
        <f t="shared" si="215"/>
        <v>9.9810000000000016</v>
      </c>
      <c r="G3370" s="343">
        <f t="shared" si="217"/>
        <v>5946.9869999999828</v>
      </c>
      <c r="H3370" s="341">
        <v>291900</v>
      </c>
      <c r="I3370" s="341" t="s">
        <v>260</v>
      </c>
      <c r="J3370" s="341">
        <v>0.1</v>
      </c>
      <c r="K3370" s="341">
        <v>99.24</v>
      </c>
      <c r="L3370" s="342">
        <f t="shared" si="216"/>
        <v>9.9239999999999995</v>
      </c>
      <c r="M3370" s="343">
        <f t="shared" si="218"/>
        <v>5235.4769999999935</v>
      </c>
      <c r="N3370" s="336"/>
    </row>
    <row r="3371" spans="1:14">
      <c r="A3371" s="336"/>
      <c r="B3371" s="341">
        <v>291910</v>
      </c>
      <c r="C3371" s="341" t="s">
        <v>255</v>
      </c>
      <c r="D3371" s="341">
        <v>0.04</v>
      </c>
      <c r="E3371" s="341">
        <v>90.28</v>
      </c>
      <c r="F3371" s="342">
        <f t="shared" si="215"/>
        <v>3.6112000000000002</v>
      </c>
      <c r="G3371" s="343">
        <f t="shared" si="217"/>
        <v>1828.8892000000014</v>
      </c>
      <c r="H3371" s="341">
        <v>291910</v>
      </c>
      <c r="I3371" s="341" t="s">
        <v>255</v>
      </c>
      <c r="J3371" s="341">
        <v>0.04</v>
      </c>
      <c r="K3371" s="341">
        <v>89.77</v>
      </c>
      <c r="L3371" s="342">
        <f t="shared" si="216"/>
        <v>3.5907999999999998</v>
      </c>
      <c r="M3371" s="343">
        <f t="shared" si="218"/>
        <v>1799.2035999999928</v>
      </c>
      <c r="N3371" s="336"/>
    </row>
    <row r="3372" spans="1:14">
      <c r="A3372" s="336"/>
      <c r="B3372" s="341">
        <v>291910</v>
      </c>
      <c r="C3372" s="341" t="s">
        <v>256</v>
      </c>
      <c r="D3372" s="341">
        <v>0.1</v>
      </c>
      <c r="E3372" s="341">
        <v>90.28</v>
      </c>
      <c r="F3372" s="342">
        <f t="shared" si="215"/>
        <v>9.0280000000000005</v>
      </c>
      <c r="G3372" s="343">
        <f t="shared" si="217"/>
        <v>4572.223</v>
      </c>
      <c r="H3372" s="341">
        <v>291910</v>
      </c>
      <c r="I3372" s="341" t="s">
        <v>256</v>
      </c>
      <c r="J3372" s="341">
        <v>0.1</v>
      </c>
      <c r="K3372" s="341">
        <v>89.77</v>
      </c>
      <c r="L3372" s="342">
        <f t="shared" si="216"/>
        <v>8.9770000000000003</v>
      </c>
      <c r="M3372" s="343">
        <f t="shared" si="218"/>
        <v>4498.0110000000032</v>
      </c>
      <c r="N3372" s="336"/>
    </row>
    <row r="3373" spans="1:14">
      <c r="A3373" s="13"/>
      <c r="B3373" s="341">
        <v>291910</v>
      </c>
      <c r="C3373" s="341" t="s">
        <v>257</v>
      </c>
      <c r="D3373" s="341">
        <v>0.125</v>
      </c>
      <c r="E3373" s="341">
        <v>96.55</v>
      </c>
      <c r="F3373" s="342">
        <f t="shared" si="215"/>
        <v>12.06875</v>
      </c>
      <c r="G3373" s="343">
        <f t="shared" si="217"/>
        <v>5879.7724999999737</v>
      </c>
      <c r="H3373" s="341">
        <v>291910</v>
      </c>
      <c r="I3373" s="341" t="s">
        <v>257</v>
      </c>
      <c r="J3373" s="341">
        <v>0.125</v>
      </c>
      <c r="K3373" s="341">
        <v>95.99</v>
      </c>
      <c r="L3373" s="342">
        <f t="shared" si="216"/>
        <v>11.998749999999999</v>
      </c>
      <c r="M3373" s="343">
        <f t="shared" si="218"/>
        <v>5784.4474999999793</v>
      </c>
      <c r="N3373" s="13"/>
    </row>
    <row r="3374" spans="1:14">
      <c r="A3374" s="336"/>
      <c r="B3374" s="341">
        <v>291910</v>
      </c>
      <c r="C3374" s="341" t="s">
        <v>258</v>
      </c>
      <c r="D3374" s="341">
        <v>0.125</v>
      </c>
      <c r="E3374" s="341">
        <v>97.81</v>
      </c>
      <c r="F3374" s="342">
        <f t="shared" si="215"/>
        <v>12.22625</v>
      </c>
      <c r="G3374" s="343">
        <f t="shared" si="217"/>
        <v>6031.247499999994</v>
      </c>
      <c r="H3374" s="341">
        <v>291910</v>
      </c>
      <c r="I3374" s="341" t="s">
        <v>258</v>
      </c>
      <c r="J3374" s="341">
        <v>0.125</v>
      </c>
      <c r="K3374" s="341">
        <v>97.24</v>
      </c>
      <c r="L3374" s="342">
        <f t="shared" si="216"/>
        <v>12.154999999999999</v>
      </c>
      <c r="M3374" s="343">
        <f t="shared" si="218"/>
        <v>5933.4337499999901</v>
      </c>
      <c r="N3374" s="336"/>
    </row>
    <row r="3375" spans="1:14">
      <c r="A3375" s="336"/>
      <c r="B3375" s="341">
        <v>291910</v>
      </c>
      <c r="C3375" s="341" t="s">
        <v>259</v>
      </c>
      <c r="D3375" s="341">
        <v>0.1</v>
      </c>
      <c r="E3375" s="341">
        <v>98.81</v>
      </c>
      <c r="F3375" s="342">
        <f t="shared" si="215"/>
        <v>9.8810000000000002</v>
      </c>
      <c r="G3375" s="343">
        <f t="shared" si="217"/>
        <v>4921.8200000000161</v>
      </c>
      <c r="H3375" s="341">
        <v>291910</v>
      </c>
      <c r="I3375" s="341" t="s">
        <v>259</v>
      </c>
      <c r="J3375" s="341">
        <v>0.1</v>
      </c>
      <c r="K3375" s="341">
        <v>98.24</v>
      </c>
      <c r="L3375" s="342">
        <f t="shared" si="216"/>
        <v>9.8239999999999998</v>
      </c>
      <c r="M3375" s="343">
        <f t="shared" si="218"/>
        <v>4842.0330000000185</v>
      </c>
      <c r="N3375" s="336"/>
    </row>
    <row r="3376" spans="1:14">
      <c r="A3376" s="336"/>
      <c r="B3376" s="341">
        <v>291910</v>
      </c>
      <c r="C3376" s="341" t="s">
        <v>260</v>
      </c>
      <c r="D3376" s="341">
        <v>0.1</v>
      </c>
      <c r="E3376" s="341">
        <v>99.81</v>
      </c>
      <c r="F3376" s="342">
        <f t="shared" si="215"/>
        <v>9.9810000000000016</v>
      </c>
      <c r="G3376" s="343">
        <f t="shared" si="217"/>
        <v>5956.9679999999826</v>
      </c>
      <c r="H3376" s="341">
        <v>291910</v>
      </c>
      <c r="I3376" s="341" t="s">
        <v>260</v>
      </c>
      <c r="J3376" s="341">
        <v>0.1</v>
      </c>
      <c r="K3376" s="341">
        <v>99.24</v>
      </c>
      <c r="L3376" s="342">
        <f t="shared" si="216"/>
        <v>9.9239999999999995</v>
      </c>
      <c r="M3376" s="343">
        <f t="shared" si="218"/>
        <v>5245.4009999999935</v>
      </c>
      <c r="N3376" s="336"/>
    </row>
    <row r="3377" spans="1:14">
      <c r="A3377" s="336"/>
      <c r="B3377" s="341">
        <v>291920</v>
      </c>
      <c r="C3377" s="341" t="s">
        <v>255</v>
      </c>
      <c r="D3377" s="341">
        <v>0.04</v>
      </c>
      <c r="E3377" s="341">
        <v>90.28</v>
      </c>
      <c r="F3377" s="342">
        <f t="shared" si="215"/>
        <v>3.6112000000000002</v>
      </c>
      <c r="G3377" s="343">
        <f t="shared" si="217"/>
        <v>1832.5004000000015</v>
      </c>
      <c r="H3377" s="341">
        <v>291920</v>
      </c>
      <c r="I3377" s="341" t="s">
        <v>255</v>
      </c>
      <c r="J3377" s="341">
        <v>0.04</v>
      </c>
      <c r="K3377" s="341">
        <v>89.77</v>
      </c>
      <c r="L3377" s="342">
        <f t="shared" si="216"/>
        <v>3.5907999999999998</v>
      </c>
      <c r="M3377" s="343">
        <f t="shared" si="218"/>
        <v>1802.7943999999927</v>
      </c>
      <c r="N3377" s="336"/>
    </row>
    <row r="3378" spans="1:14">
      <c r="A3378" s="336"/>
      <c r="B3378" s="341">
        <v>291920</v>
      </c>
      <c r="C3378" s="341" t="s">
        <v>256</v>
      </c>
      <c r="D3378" s="341">
        <v>0.1</v>
      </c>
      <c r="E3378" s="341">
        <v>90.28</v>
      </c>
      <c r="F3378" s="342">
        <f t="shared" si="215"/>
        <v>9.0280000000000005</v>
      </c>
      <c r="G3378" s="343">
        <f t="shared" si="217"/>
        <v>4581.2510000000002</v>
      </c>
      <c r="H3378" s="341">
        <v>291920</v>
      </c>
      <c r="I3378" s="341" t="s">
        <v>256</v>
      </c>
      <c r="J3378" s="341">
        <v>0.1</v>
      </c>
      <c r="K3378" s="341">
        <v>89.77</v>
      </c>
      <c r="L3378" s="342">
        <f t="shared" si="216"/>
        <v>8.9770000000000003</v>
      </c>
      <c r="M3378" s="343">
        <f t="shared" si="218"/>
        <v>4506.988000000003</v>
      </c>
      <c r="N3378" s="336"/>
    </row>
    <row r="3379" spans="1:14">
      <c r="A3379" s="336"/>
      <c r="B3379" s="341">
        <v>291920</v>
      </c>
      <c r="C3379" s="341" t="s">
        <v>257</v>
      </c>
      <c r="D3379" s="341">
        <v>0.125</v>
      </c>
      <c r="E3379" s="341">
        <v>96.55</v>
      </c>
      <c r="F3379" s="342">
        <f t="shared" si="215"/>
        <v>12.06875</v>
      </c>
      <c r="G3379" s="343">
        <f t="shared" si="217"/>
        <v>5891.841249999974</v>
      </c>
      <c r="H3379" s="341">
        <v>291920</v>
      </c>
      <c r="I3379" s="341" t="s">
        <v>257</v>
      </c>
      <c r="J3379" s="341">
        <v>0.125</v>
      </c>
      <c r="K3379" s="341">
        <v>95.99</v>
      </c>
      <c r="L3379" s="342">
        <f t="shared" si="216"/>
        <v>11.998749999999999</v>
      </c>
      <c r="M3379" s="343">
        <f t="shared" si="218"/>
        <v>5796.446249999979</v>
      </c>
      <c r="N3379" s="336"/>
    </row>
    <row r="3380" spans="1:14">
      <c r="A3380" s="13"/>
      <c r="B3380" s="341">
        <v>291920</v>
      </c>
      <c r="C3380" s="341" t="s">
        <v>258</v>
      </c>
      <c r="D3380" s="341">
        <v>0.125</v>
      </c>
      <c r="E3380" s="341">
        <v>97.81</v>
      </c>
      <c r="F3380" s="342">
        <f t="shared" si="215"/>
        <v>12.22625</v>
      </c>
      <c r="G3380" s="343">
        <f t="shared" si="217"/>
        <v>6043.4737499999937</v>
      </c>
      <c r="H3380" s="341">
        <v>291920</v>
      </c>
      <c r="I3380" s="341" t="s">
        <v>258</v>
      </c>
      <c r="J3380" s="341">
        <v>0.125</v>
      </c>
      <c r="K3380" s="341">
        <v>97.24</v>
      </c>
      <c r="L3380" s="342">
        <f t="shared" si="216"/>
        <v>12.154999999999999</v>
      </c>
      <c r="M3380" s="343">
        <f t="shared" si="218"/>
        <v>5945.5887499999899</v>
      </c>
      <c r="N3380" s="13"/>
    </row>
    <row r="3381" spans="1:14">
      <c r="A3381" s="336"/>
      <c r="B3381" s="341">
        <v>291920</v>
      </c>
      <c r="C3381" s="341" t="s">
        <v>259</v>
      </c>
      <c r="D3381" s="341">
        <v>0.1</v>
      </c>
      <c r="E3381" s="341">
        <v>98.81</v>
      </c>
      <c r="F3381" s="342">
        <f t="shared" si="215"/>
        <v>9.8810000000000002</v>
      </c>
      <c r="G3381" s="343">
        <f t="shared" si="217"/>
        <v>4931.7010000000164</v>
      </c>
      <c r="H3381" s="341">
        <v>291920</v>
      </c>
      <c r="I3381" s="341" t="s">
        <v>259</v>
      </c>
      <c r="J3381" s="341">
        <v>0.1</v>
      </c>
      <c r="K3381" s="341">
        <v>98.24</v>
      </c>
      <c r="L3381" s="342">
        <f t="shared" si="216"/>
        <v>9.8239999999999998</v>
      </c>
      <c r="M3381" s="343">
        <f t="shared" si="218"/>
        <v>4851.8570000000182</v>
      </c>
      <c r="N3381" s="336"/>
    </row>
    <row r="3382" spans="1:14">
      <c r="A3382" s="336"/>
      <c r="B3382" s="341">
        <v>291920</v>
      </c>
      <c r="C3382" s="341" t="s">
        <v>260</v>
      </c>
      <c r="D3382" s="341">
        <v>0.1</v>
      </c>
      <c r="E3382" s="341">
        <v>99.81</v>
      </c>
      <c r="F3382" s="342">
        <f t="shared" si="215"/>
        <v>9.9810000000000016</v>
      </c>
      <c r="G3382" s="343">
        <f t="shared" si="217"/>
        <v>5966.9489999999823</v>
      </c>
      <c r="H3382" s="341">
        <v>291920</v>
      </c>
      <c r="I3382" s="341" t="s">
        <v>260</v>
      </c>
      <c r="J3382" s="341">
        <v>0.1</v>
      </c>
      <c r="K3382" s="341">
        <v>99.24</v>
      </c>
      <c r="L3382" s="342">
        <f t="shared" si="216"/>
        <v>9.9239999999999995</v>
      </c>
      <c r="M3382" s="343">
        <f t="shared" si="218"/>
        <v>5255.3249999999935</v>
      </c>
      <c r="N3382" s="336"/>
    </row>
    <row r="3383" spans="1:14">
      <c r="A3383" s="336"/>
      <c r="B3383" s="341">
        <v>291930</v>
      </c>
      <c r="C3383" s="341" t="s">
        <v>255</v>
      </c>
      <c r="D3383" s="341">
        <v>0.04</v>
      </c>
      <c r="E3383" s="341">
        <v>90.28</v>
      </c>
      <c r="F3383" s="342">
        <f t="shared" si="215"/>
        <v>3.6112000000000002</v>
      </c>
      <c r="G3383" s="343">
        <f t="shared" si="217"/>
        <v>1836.1116000000015</v>
      </c>
      <c r="H3383" s="341">
        <v>291930</v>
      </c>
      <c r="I3383" s="341" t="s">
        <v>255</v>
      </c>
      <c r="J3383" s="341">
        <v>0.04</v>
      </c>
      <c r="K3383" s="341">
        <v>89.77</v>
      </c>
      <c r="L3383" s="342">
        <f t="shared" si="216"/>
        <v>3.5907999999999998</v>
      </c>
      <c r="M3383" s="343">
        <f t="shared" si="218"/>
        <v>1806.3851999999927</v>
      </c>
      <c r="N3383" s="336"/>
    </row>
    <row r="3384" spans="1:14">
      <c r="A3384" s="336"/>
      <c r="B3384" s="341">
        <v>291930</v>
      </c>
      <c r="C3384" s="341" t="s">
        <v>256</v>
      </c>
      <c r="D3384" s="341">
        <v>0.1</v>
      </c>
      <c r="E3384" s="341">
        <v>90.28</v>
      </c>
      <c r="F3384" s="342">
        <f t="shared" si="215"/>
        <v>9.0280000000000005</v>
      </c>
      <c r="G3384" s="343">
        <f t="shared" si="217"/>
        <v>4590.2790000000005</v>
      </c>
      <c r="H3384" s="341">
        <v>291930</v>
      </c>
      <c r="I3384" s="341" t="s">
        <v>256</v>
      </c>
      <c r="J3384" s="341">
        <v>0.1</v>
      </c>
      <c r="K3384" s="341">
        <v>89.77</v>
      </c>
      <c r="L3384" s="342">
        <f t="shared" si="216"/>
        <v>8.9770000000000003</v>
      </c>
      <c r="M3384" s="343">
        <f t="shared" si="218"/>
        <v>4515.9650000000029</v>
      </c>
      <c r="N3384" s="336"/>
    </row>
    <row r="3385" spans="1:14">
      <c r="A3385" s="336"/>
      <c r="B3385" s="341">
        <v>291930</v>
      </c>
      <c r="C3385" s="341" t="s">
        <v>257</v>
      </c>
      <c r="D3385" s="341">
        <v>0.125</v>
      </c>
      <c r="E3385" s="341">
        <v>96.55</v>
      </c>
      <c r="F3385" s="342">
        <f t="shared" si="215"/>
        <v>12.06875</v>
      </c>
      <c r="G3385" s="343">
        <f t="shared" si="217"/>
        <v>5903.9099999999744</v>
      </c>
      <c r="H3385" s="341">
        <v>291930</v>
      </c>
      <c r="I3385" s="341" t="s">
        <v>257</v>
      </c>
      <c r="J3385" s="341">
        <v>0.125</v>
      </c>
      <c r="K3385" s="341">
        <v>95.99</v>
      </c>
      <c r="L3385" s="342">
        <f t="shared" si="216"/>
        <v>11.998749999999999</v>
      </c>
      <c r="M3385" s="343">
        <f t="shared" si="218"/>
        <v>5808.4449999999788</v>
      </c>
      <c r="N3385" s="336"/>
    </row>
    <row r="3386" spans="1:14">
      <c r="A3386" s="336"/>
      <c r="B3386" s="341">
        <v>291930</v>
      </c>
      <c r="C3386" s="341" t="s">
        <v>258</v>
      </c>
      <c r="D3386" s="341">
        <v>0.125</v>
      </c>
      <c r="E3386" s="341">
        <v>97.81</v>
      </c>
      <c r="F3386" s="342">
        <f t="shared" si="215"/>
        <v>12.22625</v>
      </c>
      <c r="G3386" s="343">
        <f t="shared" si="217"/>
        <v>6055.6999999999935</v>
      </c>
      <c r="H3386" s="341">
        <v>291930</v>
      </c>
      <c r="I3386" s="341" t="s">
        <v>258</v>
      </c>
      <c r="J3386" s="341">
        <v>0.125</v>
      </c>
      <c r="K3386" s="341">
        <v>97.24</v>
      </c>
      <c r="L3386" s="342">
        <f t="shared" si="216"/>
        <v>12.154999999999999</v>
      </c>
      <c r="M3386" s="343">
        <f t="shared" si="218"/>
        <v>5957.7437499999896</v>
      </c>
      <c r="N3386" s="336"/>
    </row>
    <row r="3387" spans="1:14">
      <c r="A3387" s="13"/>
      <c r="B3387" s="341">
        <v>291930</v>
      </c>
      <c r="C3387" s="341" t="s">
        <v>259</v>
      </c>
      <c r="D3387" s="341">
        <v>0.1</v>
      </c>
      <c r="E3387" s="341">
        <v>98.81</v>
      </c>
      <c r="F3387" s="342">
        <f t="shared" si="215"/>
        <v>9.8810000000000002</v>
      </c>
      <c r="G3387" s="343">
        <f t="shared" si="217"/>
        <v>4941.5820000000167</v>
      </c>
      <c r="H3387" s="341">
        <v>291930</v>
      </c>
      <c r="I3387" s="341" t="s">
        <v>259</v>
      </c>
      <c r="J3387" s="341">
        <v>0.1</v>
      </c>
      <c r="K3387" s="341">
        <v>98.24</v>
      </c>
      <c r="L3387" s="342">
        <f t="shared" si="216"/>
        <v>9.8239999999999998</v>
      </c>
      <c r="M3387" s="343">
        <f t="shared" si="218"/>
        <v>4861.6810000000178</v>
      </c>
      <c r="N3387" s="13"/>
    </row>
    <row r="3388" spans="1:14">
      <c r="A3388" s="336"/>
      <c r="B3388" s="341">
        <v>291930</v>
      </c>
      <c r="C3388" s="341" t="s">
        <v>260</v>
      </c>
      <c r="D3388" s="341">
        <v>0.1</v>
      </c>
      <c r="E3388" s="341">
        <v>99.81</v>
      </c>
      <c r="F3388" s="342">
        <f t="shared" si="215"/>
        <v>9.9810000000000016</v>
      </c>
      <c r="G3388" s="343">
        <f t="shared" si="217"/>
        <v>5976.9299999999821</v>
      </c>
      <c r="H3388" s="341">
        <v>291930</v>
      </c>
      <c r="I3388" s="341" t="s">
        <v>260</v>
      </c>
      <c r="J3388" s="341">
        <v>0.1</v>
      </c>
      <c r="K3388" s="341">
        <v>99.24</v>
      </c>
      <c r="L3388" s="342">
        <f t="shared" si="216"/>
        <v>9.9239999999999995</v>
      </c>
      <c r="M3388" s="343">
        <f t="shared" si="218"/>
        <v>5265.2489999999934</v>
      </c>
      <c r="N3388" s="336"/>
    </row>
    <row r="3389" spans="1:14">
      <c r="A3389" s="336"/>
      <c r="B3389" s="341">
        <v>291938.33600000001</v>
      </c>
      <c r="C3389" s="341" t="s">
        <v>255</v>
      </c>
      <c r="D3389" s="341">
        <v>0.04</v>
      </c>
      <c r="E3389" s="341">
        <v>75.150000000000006</v>
      </c>
      <c r="F3389" s="342">
        <f t="shared" si="215"/>
        <v>3.0060000000000002</v>
      </c>
      <c r="G3389" s="343">
        <f t="shared" si="217"/>
        <v>1839.1176000000016</v>
      </c>
      <c r="H3389" s="341">
        <v>291938.33600000001</v>
      </c>
      <c r="I3389" s="341" t="s">
        <v>255</v>
      </c>
      <c r="J3389" s="341">
        <v>0.04</v>
      </c>
      <c r="K3389" s="341">
        <v>74.94</v>
      </c>
      <c r="L3389" s="342">
        <f t="shared" si="216"/>
        <v>2.9975999999999998</v>
      </c>
      <c r="M3389" s="343">
        <f t="shared" si="218"/>
        <v>1809.3827999999926</v>
      </c>
      <c r="N3389" s="336"/>
    </row>
    <row r="3390" spans="1:14">
      <c r="A3390" s="336"/>
      <c r="B3390" s="341">
        <v>291938.33600000001</v>
      </c>
      <c r="C3390" s="341" t="s">
        <v>256</v>
      </c>
      <c r="D3390" s="341">
        <v>0.1</v>
      </c>
      <c r="E3390" s="341">
        <v>75.150000000000006</v>
      </c>
      <c r="F3390" s="342">
        <f t="shared" si="215"/>
        <v>7.5150000000000006</v>
      </c>
      <c r="G3390" s="343">
        <f t="shared" si="217"/>
        <v>4597.7940000000008</v>
      </c>
      <c r="H3390" s="341">
        <v>291938.33600000001</v>
      </c>
      <c r="I3390" s="341" t="s">
        <v>256</v>
      </c>
      <c r="J3390" s="341">
        <v>0.1</v>
      </c>
      <c r="K3390" s="341">
        <v>74.94</v>
      </c>
      <c r="L3390" s="342">
        <f t="shared" si="216"/>
        <v>7.4939999999999998</v>
      </c>
      <c r="M3390" s="343">
        <f t="shared" si="218"/>
        <v>4523.4590000000026</v>
      </c>
      <c r="N3390" s="336"/>
    </row>
    <row r="3391" spans="1:14">
      <c r="A3391" s="336"/>
      <c r="B3391" s="341">
        <v>291938.33600000001</v>
      </c>
      <c r="C3391" s="341" t="s">
        <v>257</v>
      </c>
      <c r="D3391" s="341">
        <v>0.125</v>
      </c>
      <c r="E3391" s="341">
        <v>80.37</v>
      </c>
      <c r="F3391" s="342">
        <f t="shared" si="215"/>
        <v>10.046250000000001</v>
      </c>
      <c r="G3391" s="343">
        <f t="shared" si="217"/>
        <v>5913.9562499999747</v>
      </c>
      <c r="H3391" s="341">
        <v>291938.33600000001</v>
      </c>
      <c r="I3391" s="341" t="s">
        <v>257</v>
      </c>
      <c r="J3391" s="341">
        <v>0.125</v>
      </c>
      <c r="K3391" s="341">
        <v>80.13</v>
      </c>
      <c r="L3391" s="342">
        <f t="shared" si="216"/>
        <v>10.016249999999999</v>
      </c>
      <c r="M3391" s="343">
        <f t="shared" si="218"/>
        <v>5818.4612499999785</v>
      </c>
      <c r="N3391" s="336"/>
    </row>
    <row r="3392" spans="1:14">
      <c r="A3392" s="336"/>
      <c r="B3392" s="341">
        <v>291938.33600000001</v>
      </c>
      <c r="C3392" s="341" t="s">
        <v>258</v>
      </c>
      <c r="D3392" s="341">
        <v>0.125</v>
      </c>
      <c r="E3392" s="341">
        <v>81.41</v>
      </c>
      <c r="F3392" s="342">
        <f t="shared" si="215"/>
        <v>10.17625</v>
      </c>
      <c r="G3392" s="343">
        <f t="shared" si="217"/>
        <v>6065.8762499999939</v>
      </c>
      <c r="H3392" s="341">
        <v>291938.33600000001</v>
      </c>
      <c r="I3392" s="341" t="s">
        <v>258</v>
      </c>
      <c r="J3392" s="341">
        <v>0.125</v>
      </c>
      <c r="K3392" s="341">
        <v>81.180000000000007</v>
      </c>
      <c r="L3392" s="342">
        <f t="shared" si="216"/>
        <v>10.147500000000001</v>
      </c>
      <c r="M3392" s="343">
        <f t="shared" si="218"/>
        <v>5967.8912499999897</v>
      </c>
      <c r="N3392" s="336"/>
    </row>
    <row r="3393" spans="1:14">
      <c r="A3393" s="336"/>
      <c r="B3393" s="341">
        <v>291938.33600000001</v>
      </c>
      <c r="C3393" s="341" t="s">
        <v>259</v>
      </c>
      <c r="D3393" s="341">
        <v>0.1</v>
      </c>
      <c r="E3393" s="341">
        <v>82.25</v>
      </c>
      <c r="F3393" s="342">
        <f t="shared" si="215"/>
        <v>8.2249999999999996</v>
      </c>
      <c r="G3393" s="343">
        <f t="shared" si="217"/>
        <v>4949.8070000000171</v>
      </c>
      <c r="H3393" s="341">
        <v>291938.33600000001</v>
      </c>
      <c r="I3393" s="341" t="s">
        <v>259</v>
      </c>
      <c r="J3393" s="341">
        <v>0.1</v>
      </c>
      <c r="K3393" s="341">
        <v>82.01</v>
      </c>
      <c r="L3393" s="342">
        <f t="shared" si="216"/>
        <v>8.2010000000000005</v>
      </c>
      <c r="M3393" s="343">
        <f t="shared" si="218"/>
        <v>4869.8820000000178</v>
      </c>
      <c r="N3393" s="336"/>
    </row>
    <row r="3394" spans="1:14">
      <c r="A3394" s="13"/>
      <c r="B3394" s="341">
        <v>291938.33600000001</v>
      </c>
      <c r="C3394" s="341" t="s">
        <v>260</v>
      </c>
      <c r="D3394" s="341">
        <v>0.1</v>
      </c>
      <c r="E3394" s="341">
        <v>83.08</v>
      </c>
      <c r="F3394" s="342">
        <f t="shared" si="215"/>
        <v>8.3079999999999998</v>
      </c>
      <c r="G3394" s="343">
        <f t="shared" si="217"/>
        <v>5985.2379999999821</v>
      </c>
      <c r="H3394" s="341">
        <v>291938.33600000001</v>
      </c>
      <c r="I3394" s="341" t="s">
        <v>260</v>
      </c>
      <c r="J3394" s="341">
        <v>0.1</v>
      </c>
      <c r="K3394" s="341">
        <v>82.84</v>
      </c>
      <c r="L3394" s="342">
        <f t="shared" si="216"/>
        <v>8.2840000000000007</v>
      </c>
      <c r="M3394" s="343">
        <f t="shared" si="218"/>
        <v>5273.5329999999931</v>
      </c>
      <c r="N3394" s="13"/>
    </row>
    <row r="3395" spans="1:14">
      <c r="A3395" s="336"/>
      <c r="B3395" s="341">
        <v>291940</v>
      </c>
      <c r="C3395" s="341" t="s">
        <v>255</v>
      </c>
      <c r="D3395" s="341">
        <v>0.04</v>
      </c>
      <c r="E3395" s="341">
        <v>14.98</v>
      </c>
      <c r="F3395" s="342">
        <f t="shared" si="215"/>
        <v>0.59920000000000007</v>
      </c>
      <c r="G3395" s="343">
        <f t="shared" si="217"/>
        <v>1839.7168000000017</v>
      </c>
      <c r="H3395" s="341">
        <v>291940</v>
      </c>
      <c r="I3395" s="341" t="s">
        <v>255</v>
      </c>
      <c r="J3395" s="341">
        <v>0.04</v>
      </c>
      <c r="K3395" s="341">
        <v>14.98</v>
      </c>
      <c r="L3395" s="342">
        <f t="shared" si="216"/>
        <v>0.59920000000000007</v>
      </c>
      <c r="M3395" s="343">
        <f t="shared" si="218"/>
        <v>1809.9819999999927</v>
      </c>
      <c r="N3395" s="336"/>
    </row>
    <row r="3396" spans="1:14">
      <c r="A3396" s="336"/>
      <c r="B3396" s="341">
        <v>291940</v>
      </c>
      <c r="C3396" s="341" t="s">
        <v>256</v>
      </c>
      <c r="D3396" s="341">
        <v>0.1</v>
      </c>
      <c r="E3396" s="341">
        <v>14.98</v>
      </c>
      <c r="F3396" s="342">
        <f t="shared" si="215"/>
        <v>1.4980000000000002</v>
      </c>
      <c r="G3396" s="343">
        <f t="shared" si="217"/>
        <v>4599.2920000000004</v>
      </c>
      <c r="H3396" s="341">
        <v>291940</v>
      </c>
      <c r="I3396" s="341" t="s">
        <v>256</v>
      </c>
      <c r="J3396" s="341">
        <v>0.1</v>
      </c>
      <c r="K3396" s="341">
        <v>14.98</v>
      </c>
      <c r="L3396" s="342">
        <f t="shared" si="216"/>
        <v>1.4980000000000002</v>
      </c>
      <c r="M3396" s="343">
        <f t="shared" si="218"/>
        <v>4524.9570000000022</v>
      </c>
      <c r="N3396" s="336"/>
    </row>
    <row r="3397" spans="1:14">
      <c r="A3397" s="336"/>
      <c r="B3397" s="341">
        <v>291940</v>
      </c>
      <c r="C3397" s="341" t="s">
        <v>257</v>
      </c>
      <c r="D3397" s="341">
        <v>0.125</v>
      </c>
      <c r="E3397" s="341">
        <v>16.02</v>
      </c>
      <c r="F3397" s="342">
        <f t="shared" si="215"/>
        <v>2.0024999999999999</v>
      </c>
      <c r="G3397" s="343">
        <f t="shared" si="217"/>
        <v>5915.9587499999743</v>
      </c>
      <c r="H3397" s="341">
        <v>291940</v>
      </c>
      <c r="I3397" s="341" t="s">
        <v>257</v>
      </c>
      <c r="J3397" s="341">
        <v>0.125</v>
      </c>
      <c r="K3397" s="341">
        <v>16.02</v>
      </c>
      <c r="L3397" s="342">
        <f t="shared" si="216"/>
        <v>2.0024999999999999</v>
      </c>
      <c r="M3397" s="343">
        <f t="shared" si="218"/>
        <v>5820.4637499999781</v>
      </c>
      <c r="N3397" s="336"/>
    </row>
    <row r="3398" spans="1:14">
      <c r="A3398" s="336"/>
      <c r="B3398" s="341">
        <v>291940</v>
      </c>
      <c r="C3398" s="341" t="s">
        <v>258</v>
      </c>
      <c r="D3398" s="341">
        <v>0.125</v>
      </c>
      <c r="E3398" s="341">
        <v>16.23</v>
      </c>
      <c r="F3398" s="342">
        <f t="shared" si="215"/>
        <v>2.0287500000000001</v>
      </c>
      <c r="G3398" s="343">
        <f t="shared" si="217"/>
        <v>6067.9049999999943</v>
      </c>
      <c r="H3398" s="341">
        <v>291940</v>
      </c>
      <c r="I3398" s="341" t="s">
        <v>258</v>
      </c>
      <c r="J3398" s="341">
        <v>0.125</v>
      </c>
      <c r="K3398" s="341">
        <v>16.23</v>
      </c>
      <c r="L3398" s="342">
        <f t="shared" si="216"/>
        <v>2.0287500000000001</v>
      </c>
      <c r="M3398" s="343">
        <f t="shared" si="218"/>
        <v>5969.9199999999901</v>
      </c>
      <c r="N3398" s="336"/>
    </row>
    <row r="3399" spans="1:14">
      <c r="A3399" s="336"/>
      <c r="B3399" s="341">
        <v>291940</v>
      </c>
      <c r="C3399" s="341" t="s">
        <v>259</v>
      </c>
      <c r="D3399" s="341">
        <v>0.1</v>
      </c>
      <c r="E3399" s="341">
        <v>16.39</v>
      </c>
      <c r="F3399" s="342">
        <f t="shared" si="215"/>
        <v>1.6390000000000002</v>
      </c>
      <c r="G3399" s="343">
        <f t="shared" si="217"/>
        <v>4951.4460000000172</v>
      </c>
      <c r="H3399" s="341">
        <v>291940</v>
      </c>
      <c r="I3399" s="341" t="s">
        <v>259</v>
      </c>
      <c r="J3399" s="341">
        <v>0.1</v>
      </c>
      <c r="K3399" s="341">
        <v>16.39</v>
      </c>
      <c r="L3399" s="342">
        <f t="shared" si="216"/>
        <v>1.6390000000000002</v>
      </c>
      <c r="M3399" s="343">
        <f t="shared" si="218"/>
        <v>4871.5210000000179</v>
      </c>
      <c r="N3399" s="336"/>
    </row>
    <row r="3400" spans="1:14">
      <c r="A3400" s="336"/>
      <c r="B3400" s="341">
        <v>291940</v>
      </c>
      <c r="C3400" s="341" t="s">
        <v>260</v>
      </c>
      <c r="D3400" s="341">
        <v>0.1</v>
      </c>
      <c r="E3400" s="341">
        <v>16.559999999999999</v>
      </c>
      <c r="F3400" s="342">
        <f t="shared" si="215"/>
        <v>1.6559999999999999</v>
      </c>
      <c r="G3400" s="343">
        <f t="shared" si="217"/>
        <v>5986.893999999982</v>
      </c>
      <c r="H3400" s="341">
        <v>291940</v>
      </c>
      <c r="I3400" s="341" t="s">
        <v>260</v>
      </c>
      <c r="J3400" s="341">
        <v>0.1</v>
      </c>
      <c r="K3400" s="341">
        <v>16.559999999999999</v>
      </c>
      <c r="L3400" s="342">
        <f t="shared" si="216"/>
        <v>1.6559999999999999</v>
      </c>
      <c r="M3400" s="343">
        <f t="shared" si="218"/>
        <v>5275.188999999993</v>
      </c>
      <c r="N3400" s="336"/>
    </row>
    <row r="3401" spans="1:14">
      <c r="A3401" s="13"/>
      <c r="B3401" s="341">
        <v>291950</v>
      </c>
      <c r="C3401" s="341" t="s">
        <v>255</v>
      </c>
      <c r="D3401" s="341">
        <v>0.04</v>
      </c>
      <c r="E3401" s="341">
        <v>92.52</v>
      </c>
      <c r="F3401" s="342">
        <f t="shared" si="215"/>
        <v>3.7008000000000001</v>
      </c>
      <c r="G3401" s="343">
        <f t="shared" si="217"/>
        <v>1843.4176000000018</v>
      </c>
      <c r="H3401" s="341">
        <v>291950</v>
      </c>
      <c r="I3401" s="341" t="s">
        <v>255</v>
      </c>
      <c r="J3401" s="341">
        <v>0.04</v>
      </c>
      <c r="K3401" s="341">
        <v>92.52</v>
      </c>
      <c r="L3401" s="342">
        <f t="shared" si="216"/>
        <v>3.7008000000000001</v>
      </c>
      <c r="M3401" s="343">
        <f t="shared" si="218"/>
        <v>1813.6827999999928</v>
      </c>
      <c r="N3401" s="13"/>
    </row>
    <row r="3402" spans="1:14">
      <c r="A3402" s="336"/>
      <c r="B3402" s="341">
        <v>291950</v>
      </c>
      <c r="C3402" s="341" t="s">
        <v>256</v>
      </c>
      <c r="D3402" s="341">
        <v>0.1</v>
      </c>
      <c r="E3402" s="341">
        <v>92.52</v>
      </c>
      <c r="F3402" s="342">
        <f t="shared" si="215"/>
        <v>9.2520000000000007</v>
      </c>
      <c r="G3402" s="343">
        <f t="shared" si="217"/>
        <v>4608.5440000000008</v>
      </c>
      <c r="H3402" s="341">
        <v>291950</v>
      </c>
      <c r="I3402" s="341" t="s">
        <v>256</v>
      </c>
      <c r="J3402" s="341">
        <v>0.1</v>
      </c>
      <c r="K3402" s="341">
        <v>92.52</v>
      </c>
      <c r="L3402" s="342">
        <f t="shared" si="216"/>
        <v>9.2520000000000007</v>
      </c>
      <c r="M3402" s="343">
        <f t="shared" si="218"/>
        <v>4534.2090000000026</v>
      </c>
      <c r="N3402" s="336"/>
    </row>
    <row r="3403" spans="1:14">
      <c r="A3403" s="336"/>
      <c r="B3403" s="341">
        <v>291950</v>
      </c>
      <c r="C3403" s="341" t="s">
        <v>257</v>
      </c>
      <c r="D3403" s="341">
        <v>0.125</v>
      </c>
      <c r="E3403" s="341">
        <v>98.77</v>
      </c>
      <c r="F3403" s="342">
        <f t="shared" si="215"/>
        <v>12.34625</v>
      </c>
      <c r="G3403" s="343">
        <f t="shared" si="217"/>
        <v>5928.3049999999739</v>
      </c>
      <c r="H3403" s="341">
        <v>291950</v>
      </c>
      <c r="I3403" s="341" t="s">
        <v>257</v>
      </c>
      <c r="J3403" s="341">
        <v>0.125</v>
      </c>
      <c r="K3403" s="341">
        <v>98.77</v>
      </c>
      <c r="L3403" s="342">
        <f t="shared" si="216"/>
        <v>12.34625</v>
      </c>
      <c r="M3403" s="343">
        <f t="shared" si="218"/>
        <v>5832.8099999999777</v>
      </c>
      <c r="N3403" s="336"/>
    </row>
    <row r="3404" spans="1:14">
      <c r="A3404" s="336"/>
      <c r="B3404" s="341">
        <v>291950</v>
      </c>
      <c r="C3404" s="341" t="s">
        <v>258</v>
      </c>
      <c r="D3404" s="341">
        <v>0.125</v>
      </c>
      <c r="E3404" s="341">
        <v>100.02</v>
      </c>
      <c r="F3404" s="342">
        <f t="shared" si="215"/>
        <v>12.5025</v>
      </c>
      <c r="G3404" s="343">
        <f t="shared" si="217"/>
        <v>6080.4074999999939</v>
      </c>
      <c r="H3404" s="341">
        <v>291950</v>
      </c>
      <c r="I3404" s="341" t="s">
        <v>258</v>
      </c>
      <c r="J3404" s="341">
        <v>0.125</v>
      </c>
      <c r="K3404" s="341">
        <v>100.02</v>
      </c>
      <c r="L3404" s="342">
        <f t="shared" si="216"/>
        <v>12.5025</v>
      </c>
      <c r="M3404" s="343">
        <f t="shared" si="218"/>
        <v>5982.4224999999897</v>
      </c>
      <c r="N3404" s="336"/>
    </row>
    <row r="3405" spans="1:14">
      <c r="A3405" s="336"/>
      <c r="B3405" s="341">
        <v>291950</v>
      </c>
      <c r="C3405" s="341" t="s">
        <v>259</v>
      </c>
      <c r="D3405" s="341">
        <v>0.1</v>
      </c>
      <c r="E3405" s="341">
        <v>101.02</v>
      </c>
      <c r="F3405" s="342">
        <f t="shared" si="215"/>
        <v>10.102</v>
      </c>
      <c r="G3405" s="343">
        <f t="shared" si="217"/>
        <v>4961.5480000000171</v>
      </c>
      <c r="H3405" s="341">
        <v>291950</v>
      </c>
      <c r="I3405" s="341" t="s">
        <v>259</v>
      </c>
      <c r="J3405" s="341">
        <v>0.1</v>
      </c>
      <c r="K3405" s="341">
        <v>101.02</v>
      </c>
      <c r="L3405" s="342">
        <f t="shared" si="216"/>
        <v>10.102</v>
      </c>
      <c r="M3405" s="343">
        <f t="shared" si="218"/>
        <v>4881.6230000000178</v>
      </c>
      <c r="N3405" s="336"/>
    </row>
    <row r="3406" spans="1:14">
      <c r="A3406" s="336"/>
      <c r="B3406" s="341">
        <v>291950</v>
      </c>
      <c r="C3406" s="341" t="s">
        <v>260</v>
      </c>
      <c r="D3406" s="341">
        <v>0.1</v>
      </c>
      <c r="E3406" s="341">
        <v>102.02</v>
      </c>
      <c r="F3406" s="342">
        <f t="shared" si="215"/>
        <v>10.202</v>
      </c>
      <c r="G3406" s="343">
        <f t="shared" si="217"/>
        <v>5997.0959999999823</v>
      </c>
      <c r="H3406" s="341">
        <v>291950</v>
      </c>
      <c r="I3406" s="341" t="s">
        <v>260</v>
      </c>
      <c r="J3406" s="341">
        <v>0.1</v>
      </c>
      <c r="K3406" s="341">
        <v>102.02</v>
      </c>
      <c r="L3406" s="342">
        <f t="shared" si="216"/>
        <v>10.202</v>
      </c>
      <c r="M3406" s="343">
        <f t="shared" si="218"/>
        <v>5285.3909999999933</v>
      </c>
      <c r="N3406" s="336"/>
    </row>
    <row r="3407" spans="1:14">
      <c r="A3407" s="336"/>
      <c r="B3407" s="341">
        <v>291960</v>
      </c>
      <c r="C3407" s="341" t="s">
        <v>255</v>
      </c>
      <c r="D3407" s="341">
        <v>0.04</v>
      </c>
      <c r="E3407" s="341">
        <v>100.02</v>
      </c>
      <c r="F3407" s="342">
        <f t="shared" si="215"/>
        <v>4.0007999999999999</v>
      </c>
      <c r="G3407" s="343">
        <f t="shared" si="217"/>
        <v>1847.4184000000018</v>
      </c>
      <c r="H3407" s="341">
        <v>291960</v>
      </c>
      <c r="I3407" s="341" t="s">
        <v>255</v>
      </c>
      <c r="J3407" s="341">
        <v>0.04</v>
      </c>
      <c r="K3407" s="341">
        <v>100.02</v>
      </c>
      <c r="L3407" s="342">
        <f t="shared" si="216"/>
        <v>4.0007999999999999</v>
      </c>
      <c r="M3407" s="343">
        <f t="shared" si="218"/>
        <v>1817.6835999999928</v>
      </c>
      <c r="N3407" s="336"/>
    </row>
    <row r="3408" spans="1:14">
      <c r="A3408" s="13"/>
      <c r="B3408" s="341">
        <v>291960</v>
      </c>
      <c r="C3408" s="341" t="s">
        <v>256</v>
      </c>
      <c r="D3408" s="341">
        <v>0.1</v>
      </c>
      <c r="E3408" s="341">
        <v>100.02</v>
      </c>
      <c r="F3408" s="342">
        <f t="shared" si="215"/>
        <v>10.002000000000001</v>
      </c>
      <c r="G3408" s="343">
        <f t="shared" si="217"/>
        <v>4618.5460000000012</v>
      </c>
      <c r="H3408" s="341">
        <v>291960</v>
      </c>
      <c r="I3408" s="341" t="s">
        <v>256</v>
      </c>
      <c r="J3408" s="341">
        <v>0.1</v>
      </c>
      <c r="K3408" s="341">
        <v>100.02</v>
      </c>
      <c r="L3408" s="342">
        <f t="shared" si="216"/>
        <v>10.002000000000001</v>
      </c>
      <c r="M3408" s="343">
        <f t="shared" si="218"/>
        <v>4544.211000000003</v>
      </c>
      <c r="N3408" s="13"/>
    </row>
    <row r="3409" spans="1:14">
      <c r="A3409" s="336"/>
      <c r="B3409" s="341">
        <v>291960</v>
      </c>
      <c r="C3409" s="341" t="s">
        <v>257</v>
      </c>
      <c r="D3409" s="341">
        <v>0.125</v>
      </c>
      <c r="E3409" s="341">
        <v>106.27</v>
      </c>
      <c r="F3409" s="342">
        <f t="shared" si="215"/>
        <v>13.28375</v>
      </c>
      <c r="G3409" s="343">
        <f t="shared" si="217"/>
        <v>5941.5887499999735</v>
      </c>
      <c r="H3409" s="341">
        <v>291960</v>
      </c>
      <c r="I3409" s="341" t="s">
        <v>257</v>
      </c>
      <c r="J3409" s="341">
        <v>0.125</v>
      </c>
      <c r="K3409" s="341">
        <v>106.27</v>
      </c>
      <c r="L3409" s="342">
        <f t="shared" si="216"/>
        <v>13.28375</v>
      </c>
      <c r="M3409" s="343">
        <f t="shared" si="218"/>
        <v>5846.0937499999773</v>
      </c>
      <c r="N3409" s="336"/>
    </row>
    <row r="3410" spans="1:14">
      <c r="A3410" s="336"/>
      <c r="B3410" s="341">
        <v>291960</v>
      </c>
      <c r="C3410" s="341" t="s">
        <v>258</v>
      </c>
      <c r="D3410" s="341">
        <v>0.125</v>
      </c>
      <c r="E3410" s="341">
        <v>107.52</v>
      </c>
      <c r="F3410" s="342">
        <f t="shared" si="215"/>
        <v>13.44</v>
      </c>
      <c r="G3410" s="343">
        <f t="shared" si="217"/>
        <v>6093.8474999999935</v>
      </c>
      <c r="H3410" s="341">
        <v>291960</v>
      </c>
      <c r="I3410" s="341" t="s">
        <v>258</v>
      </c>
      <c r="J3410" s="341">
        <v>0.125</v>
      </c>
      <c r="K3410" s="341">
        <v>107.52</v>
      </c>
      <c r="L3410" s="342">
        <f t="shared" si="216"/>
        <v>13.44</v>
      </c>
      <c r="M3410" s="343">
        <f t="shared" si="218"/>
        <v>5995.8624999999893</v>
      </c>
      <c r="N3410" s="336"/>
    </row>
    <row r="3411" spans="1:14">
      <c r="A3411" s="336"/>
      <c r="B3411" s="341">
        <v>291960</v>
      </c>
      <c r="C3411" s="341" t="s">
        <v>259</v>
      </c>
      <c r="D3411" s="341">
        <v>0.1</v>
      </c>
      <c r="E3411" s="341">
        <v>108.52</v>
      </c>
      <c r="F3411" s="342">
        <f t="shared" si="215"/>
        <v>10.852</v>
      </c>
      <c r="G3411" s="343">
        <f t="shared" si="217"/>
        <v>4972.4000000000169</v>
      </c>
      <c r="H3411" s="341">
        <v>291960</v>
      </c>
      <c r="I3411" s="341" t="s">
        <v>259</v>
      </c>
      <c r="J3411" s="341">
        <v>0.1</v>
      </c>
      <c r="K3411" s="341">
        <v>108.52</v>
      </c>
      <c r="L3411" s="342">
        <f t="shared" si="216"/>
        <v>10.852</v>
      </c>
      <c r="M3411" s="343">
        <f t="shared" si="218"/>
        <v>4892.4750000000176</v>
      </c>
      <c r="N3411" s="336"/>
    </row>
    <row r="3412" spans="1:14">
      <c r="A3412" s="336"/>
      <c r="B3412" s="341">
        <v>291960</v>
      </c>
      <c r="C3412" s="341" t="s">
        <v>260</v>
      </c>
      <c r="D3412" s="341">
        <v>0.1</v>
      </c>
      <c r="E3412" s="341">
        <v>109.52</v>
      </c>
      <c r="F3412" s="342">
        <f t="shared" si="215"/>
        <v>10.952</v>
      </c>
      <c r="G3412" s="343">
        <f t="shared" si="217"/>
        <v>6008.0479999999825</v>
      </c>
      <c r="H3412" s="341">
        <v>291960</v>
      </c>
      <c r="I3412" s="341" t="s">
        <v>260</v>
      </c>
      <c r="J3412" s="341">
        <v>0.1</v>
      </c>
      <c r="K3412" s="341">
        <v>109.52</v>
      </c>
      <c r="L3412" s="342">
        <f t="shared" si="216"/>
        <v>10.952</v>
      </c>
      <c r="M3412" s="343">
        <f t="shared" si="218"/>
        <v>5296.3429999999935</v>
      </c>
      <c r="N3412" s="336"/>
    </row>
    <row r="3413" spans="1:14">
      <c r="A3413" s="336"/>
      <c r="B3413" s="341">
        <v>291970</v>
      </c>
      <c r="C3413" s="341" t="s">
        <v>255</v>
      </c>
      <c r="D3413" s="341">
        <v>0.04</v>
      </c>
      <c r="E3413" s="341">
        <v>110.02</v>
      </c>
      <c r="F3413" s="342">
        <f t="shared" si="215"/>
        <v>4.4008000000000003</v>
      </c>
      <c r="G3413" s="343">
        <f t="shared" si="217"/>
        <v>1851.8192000000017</v>
      </c>
      <c r="H3413" s="341">
        <v>291970</v>
      </c>
      <c r="I3413" s="341" t="s">
        <v>255</v>
      </c>
      <c r="J3413" s="341">
        <v>0.04</v>
      </c>
      <c r="K3413" s="341">
        <v>110.02</v>
      </c>
      <c r="L3413" s="342">
        <f t="shared" si="216"/>
        <v>4.4008000000000003</v>
      </c>
      <c r="M3413" s="343">
        <f t="shared" si="218"/>
        <v>1822.0843999999927</v>
      </c>
      <c r="N3413" s="336"/>
    </row>
    <row r="3414" spans="1:14">
      <c r="A3414" s="336"/>
      <c r="B3414" s="341">
        <v>291970</v>
      </c>
      <c r="C3414" s="341" t="s">
        <v>256</v>
      </c>
      <c r="D3414" s="341">
        <v>0.1</v>
      </c>
      <c r="E3414" s="341">
        <v>110.02</v>
      </c>
      <c r="F3414" s="342">
        <f t="shared" si="215"/>
        <v>11.002000000000001</v>
      </c>
      <c r="G3414" s="343">
        <f t="shared" si="217"/>
        <v>4629.5480000000016</v>
      </c>
      <c r="H3414" s="341">
        <v>291970</v>
      </c>
      <c r="I3414" s="341" t="s">
        <v>256</v>
      </c>
      <c r="J3414" s="341">
        <v>0.1</v>
      </c>
      <c r="K3414" s="341">
        <v>110.02</v>
      </c>
      <c r="L3414" s="342">
        <f t="shared" si="216"/>
        <v>11.002000000000001</v>
      </c>
      <c r="M3414" s="343">
        <f t="shared" si="218"/>
        <v>4555.2130000000034</v>
      </c>
      <c r="N3414" s="336"/>
    </row>
    <row r="3415" spans="1:14">
      <c r="A3415" s="13"/>
      <c r="B3415" s="341">
        <v>291970</v>
      </c>
      <c r="C3415" s="341" t="s">
        <v>257</v>
      </c>
      <c r="D3415" s="341">
        <v>0.125</v>
      </c>
      <c r="E3415" s="341">
        <v>116.27</v>
      </c>
      <c r="F3415" s="342">
        <f t="shared" si="215"/>
        <v>14.53375</v>
      </c>
      <c r="G3415" s="343">
        <f t="shared" si="217"/>
        <v>5956.1224999999731</v>
      </c>
      <c r="H3415" s="341">
        <v>291970</v>
      </c>
      <c r="I3415" s="341" t="s">
        <v>257</v>
      </c>
      <c r="J3415" s="341">
        <v>0.125</v>
      </c>
      <c r="K3415" s="341">
        <v>116.27</v>
      </c>
      <c r="L3415" s="342">
        <f t="shared" si="216"/>
        <v>14.53375</v>
      </c>
      <c r="M3415" s="343">
        <f t="shared" si="218"/>
        <v>5860.6274999999769</v>
      </c>
      <c r="N3415" s="13"/>
    </row>
    <row r="3416" spans="1:14">
      <c r="A3416" s="336"/>
      <c r="B3416" s="341">
        <v>291970</v>
      </c>
      <c r="C3416" s="341" t="s">
        <v>258</v>
      </c>
      <c r="D3416" s="341">
        <v>0.125</v>
      </c>
      <c r="E3416" s="341">
        <v>117.52</v>
      </c>
      <c r="F3416" s="342">
        <f t="shared" si="215"/>
        <v>14.69</v>
      </c>
      <c r="G3416" s="343">
        <f t="shared" si="217"/>
        <v>6108.5374999999931</v>
      </c>
      <c r="H3416" s="341">
        <v>291970</v>
      </c>
      <c r="I3416" s="341" t="s">
        <v>258</v>
      </c>
      <c r="J3416" s="341">
        <v>0.125</v>
      </c>
      <c r="K3416" s="341">
        <v>117.52</v>
      </c>
      <c r="L3416" s="342">
        <f t="shared" si="216"/>
        <v>14.69</v>
      </c>
      <c r="M3416" s="343">
        <f t="shared" si="218"/>
        <v>6010.5524999999889</v>
      </c>
      <c r="N3416" s="336"/>
    </row>
    <row r="3417" spans="1:14">
      <c r="A3417" s="336"/>
      <c r="B3417" s="341">
        <v>291970</v>
      </c>
      <c r="C3417" s="341" t="s">
        <v>259</v>
      </c>
      <c r="D3417" s="341">
        <v>0.1</v>
      </c>
      <c r="E3417" s="341">
        <v>118.52</v>
      </c>
      <c r="F3417" s="342">
        <f t="shared" si="215"/>
        <v>11.852</v>
      </c>
      <c r="G3417" s="343">
        <f t="shared" si="217"/>
        <v>4984.2520000000168</v>
      </c>
      <c r="H3417" s="341">
        <v>291970</v>
      </c>
      <c r="I3417" s="341" t="s">
        <v>259</v>
      </c>
      <c r="J3417" s="341">
        <v>0.1</v>
      </c>
      <c r="K3417" s="341">
        <v>118.52</v>
      </c>
      <c r="L3417" s="342">
        <f t="shared" si="216"/>
        <v>11.852</v>
      </c>
      <c r="M3417" s="343">
        <f t="shared" si="218"/>
        <v>4904.3270000000175</v>
      </c>
      <c r="N3417" s="336"/>
    </row>
    <row r="3418" spans="1:14">
      <c r="A3418" s="336"/>
      <c r="B3418" s="341">
        <v>291970</v>
      </c>
      <c r="C3418" s="341" t="s">
        <v>260</v>
      </c>
      <c r="D3418" s="341">
        <v>0.1</v>
      </c>
      <c r="E3418" s="341">
        <v>119.52</v>
      </c>
      <c r="F3418" s="342">
        <f t="shared" si="215"/>
        <v>11.952</v>
      </c>
      <c r="G3418" s="343">
        <f t="shared" si="217"/>
        <v>6019.9999999999827</v>
      </c>
      <c r="H3418" s="341">
        <v>291970</v>
      </c>
      <c r="I3418" s="341" t="s">
        <v>260</v>
      </c>
      <c r="J3418" s="341">
        <v>0.1</v>
      </c>
      <c r="K3418" s="341">
        <v>119.52</v>
      </c>
      <c r="L3418" s="342">
        <f t="shared" si="216"/>
        <v>11.952</v>
      </c>
      <c r="M3418" s="343">
        <f t="shared" si="218"/>
        <v>5308.2949999999937</v>
      </c>
      <c r="N3418" s="336"/>
    </row>
    <row r="3419" spans="1:14">
      <c r="A3419" s="336"/>
      <c r="B3419" s="341">
        <v>291980</v>
      </c>
      <c r="C3419" s="341" t="s">
        <v>255</v>
      </c>
      <c r="D3419" s="341">
        <v>0.04</v>
      </c>
      <c r="E3419" s="341">
        <v>120.02</v>
      </c>
      <c r="F3419" s="342">
        <f t="shared" si="215"/>
        <v>4.8007999999999997</v>
      </c>
      <c r="G3419" s="343">
        <f t="shared" si="217"/>
        <v>1856.6200000000017</v>
      </c>
      <c r="H3419" s="341">
        <v>291980</v>
      </c>
      <c r="I3419" s="341" t="s">
        <v>255</v>
      </c>
      <c r="J3419" s="341">
        <v>0.04</v>
      </c>
      <c r="K3419" s="341">
        <v>120.02</v>
      </c>
      <c r="L3419" s="342">
        <f t="shared" si="216"/>
        <v>4.8007999999999997</v>
      </c>
      <c r="M3419" s="343">
        <f t="shared" si="218"/>
        <v>1826.8851999999927</v>
      </c>
      <c r="N3419" s="336"/>
    </row>
    <row r="3420" spans="1:14">
      <c r="A3420" s="336"/>
      <c r="B3420" s="341">
        <v>291980</v>
      </c>
      <c r="C3420" s="341" t="s">
        <v>256</v>
      </c>
      <c r="D3420" s="341">
        <v>0.1</v>
      </c>
      <c r="E3420" s="341">
        <v>120.02</v>
      </c>
      <c r="F3420" s="342">
        <f t="shared" si="215"/>
        <v>12.002000000000001</v>
      </c>
      <c r="G3420" s="343">
        <f t="shared" si="217"/>
        <v>4641.550000000002</v>
      </c>
      <c r="H3420" s="341">
        <v>291980</v>
      </c>
      <c r="I3420" s="341" t="s">
        <v>256</v>
      </c>
      <c r="J3420" s="341">
        <v>0.1</v>
      </c>
      <c r="K3420" s="341">
        <v>120.02</v>
      </c>
      <c r="L3420" s="342">
        <f t="shared" si="216"/>
        <v>12.002000000000001</v>
      </c>
      <c r="M3420" s="343">
        <f t="shared" si="218"/>
        <v>4567.2150000000038</v>
      </c>
      <c r="N3420" s="336"/>
    </row>
    <row r="3421" spans="1:14">
      <c r="A3421" s="336"/>
      <c r="B3421" s="341">
        <v>291980</v>
      </c>
      <c r="C3421" s="341" t="s">
        <v>257</v>
      </c>
      <c r="D3421" s="341">
        <v>0.125</v>
      </c>
      <c r="E3421" s="341">
        <v>126.27</v>
      </c>
      <c r="F3421" s="342">
        <f t="shared" si="215"/>
        <v>15.78375</v>
      </c>
      <c r="G3421" s="343">
        <f t="shared" si="217"/>
        <v>5971.9062499999727</v>
      </c>
      <c r="H3421" s="341">
        <v>291980</v>
      </c>
      <c r="I3421" s="341" t="s">
        <v>257</v>
      </c>
      <c r="J3421" s="341">
        <v>0.125</v>
      </c>
      <c r="K3421" s="341">
        <v>126.27</v>
      </c>
      <c r="L3421" s="342">
        <f t="shared" si="216"/>
        <v>15.78375</v>
      </c>
      <c r="M3421" s="343">
        <f t="shared" si="218"/>
        <v>5876.4112499999765</v>
      </c>
      <c r="N3421" s="336"/>
    </row>
    <row r="3422" spans="1:14">
      <c r="A3422" s="13"/>
      <c r="B3422" s="341">
        <v>291980</v>
      </c>
      <c r="C3422" s="341" t="s">
        <v>258</v>
      </c>
      <c r="D3422" s="341">
        <v>0.125</v>
      </c>
      <c r="E3422" s="341">
        <v>127.52</v>
      </c>
      <c r="F3422" s="342">
        <f t="shared" si="215"/>
        <v>15.94</v>
      </c>
      <c r="G3422" s="343">
        <f t="shared" si="217"/>
        <v>6124.4774999999927</v>
      </c>
      <c r="H3422" s="341">
        <v>291980</v>
      </c>
      <c r="I3422" s="341" t="s">
        <v>258</v>
      </c>
      <c r="J3422" s="341">
        <v>0.125</v>
      </c>
      <c r="K3422" s="341">
        <v>127.52</v>
      </c>
      <c r="L3422" s="342">
        <f t="shared" si="216"/>
        <v>15.94</v>
      </c>
      <c r="M3422" s="343">
        <f t="shared" si="218"/>
        <v>6026.4924999999885</v>
      </c>
      <c r="N3422" s="13"/>
    </row>
    <row r="3423" spans="1:14">
      <c r="A3423" s="336"/>
      <c r="B3423" s="341">
        <v>291980</v>
      </c>
      <c r="C3423" s="341" t="s">
        <v>259</v>
      </c>
      <c r="D3423" s="341">
        <v>0.1</v>
      </c>
      <c r="E3423" s="341">
        <v>128.52000000000001</v>
      </c>
      <c r="F3423" s="342">
        <f t="shared" si="215"/>
        <v>12.852000000000002</v>
      </c>
      <c r="G3423" s="343">
        <f t="shared" si="217"/>
        <v>4997.1040000000166</v>
      </c>
      <c r="H3423" s="341">
        <v>291980</v>
      </c>
      <c r="I3423" s="341" t="s">
        <v>259</v>
      </c>
      <c r="J3423" s="341">
        <v>0.1</v>
      </c>
      <c r="K3423" s="341">
        <v>128.52000000000001</v>
      </c>
      <c r="L3423" s="342">
        <f t="shared" si="216"/>
        <v>12.852000000000002</v>
      </c>
      <c r="M3423" s="343">
        <f t="shared" si="218"/>
        <v>4917.1790000000174</v>
      </c>
      <c r="N3423" s="336"/>
    </row>
    <row r="3424" spans="1:14">
      <c r="A3424" s="336"/>
      <c r="B3424" s="341">
        <v>291980</v>
      </c>
      <c r="C3424" s="341" t="s">
        <v>260</v>
      </c>
      <c r="D3424" s="341">
        <v>0.1</v>
      </c>
      <c r="E3424" s="341">
        <v>129.52000000000001</v>
      </c>
      <c r="F3424" s="342">
        <f t="shared" si="215"/>
        <v>12.952000000000002</v>
      </c>
      <c r="G3424" s="343">
        <f t="shared" si="217"/>
        <v>6032.9519999999829</v>
      </c>
      <c r="H3424" s="341">
        <v>291980</v>
      </c>
      <c r="I3424" s="341" t="s">
        <v>260</v>
      </c>
      <c r="J3424" s="341">
        <v>0.1</v>
      </c>
      <c r="K3424" s="341">
        <v>129.52000000000001</v>
      </c>
      <c r="L3424" s="342">
        <f t="shared" si="216"/>
        <v>12.952000000000002</v>
      </c>
      <c r="M3424" s="343">
        <f t="shared" si="218"/>
        <v>5321.2469999999939</v>
      </c>
      <c r="N3424" s="336"/>
    </row>
    <row r="3425" spans="1:14">
      <c r="A3425" s="336"/>
      <c r="B3425" s="341">
        <v>291990</v>
      </c>
      <c r="C3425" s="341" t="s">
        <v>255</v>
      </c>
      <c r="D3425" s="341">
        <v>0.04</v>
      </c>
      <c r="E3425" s="341">
        <v>130.02000000000001</v>
      </c>
      <c r="F3425" s="342">
        <f t="shared" ref="F3425:F3488" si="219">D3425*E3425</f>
        <v>5.2008000000000001</v>
      </c>
      <c r="G3425" s="343">
        <f t="shared" si="217"/>
        <v>1861.8208000000018</v>
      </c>
      <c r="H3425" s="341">
        <v>291990</v>
      </c>
      <c r="I3425" s="341" t="s">
        <v>255</v>
      </c>
      <c r="J3425" s="341">
        <v>0.04</v>
      </c>
      <c r="K3425" s="341">
        <v>130.02000000000001</v>
      </c>
      <c r="L3425" s="342">
        <f t="shared" ref="L3425:L3488" si="220">J3425*K3425</f>
        <v>5.2008000000000001</v>
      </c>
      <c r="M3425" s="343">
        <f t="shared" si="218"/>
        <v>1832.0859999999927</v>
      </c>
      <c r="N3425" s="336"/>
    </row>
    <row r="3426" spans="1:14">
      <c r="A3426" s="336"/>
      <c r="B3426" s="341">
        <v>291990</v>
      </c>
      <c r="C3426" s="341" t="s">
        <v>256</v>
      </c>
      <c r="D3426" s="341">
        <v>0.1</v>
      </c>
      <c r="E3426" s="341">
        <v>130.02000000000001</v>
      </c>
      <c r="F3426" s="342">
        <f t="shared" si="219"/>
        <v>13.002000000000002</v>
      </c>
      <c r="G3426" s="343">
        <f t="shared" si="217"/>
        <v>4654.5520000000024</v>
      </c>
      <c r="H3426" s="341">
        <v>291990</v>
      </c>
      <c r="I3426" s="341" t="s">
        <v>256</v>
      </c>
      <c r="J3426" s="341">
        <v>0.1</v>
      </c>
      <c r="K3426" s="341">
        <v>130.02000000000001</v>
      </c>
      <c r="L3426" s="342">
        <f t="shared" si="220"/>
        <v>13.002000000000002</v>
      </c>
      <c r="M3426" s="343">
        <f t="shared" si="218"/>
        <v>4580.2170000000042</v>
      </c>
      <c r="N3426" s="336"/>
    </row>
    <row r="3427" spans="1:14">
      <c r="A3427" s="336"/>
      <c r="B3427" s="341">
        <v>291990</v>
      </c>
      <c r="C3427" s="341" t="s">
        <v>257</v>
      </c>
      <c r="D3427" s="341">
        <v>0.125</v>
      </c>
      <c r="E3427" s="341">
        <v>136.27000000000001</v>
      </c>
      <c r="F3427" s="342">
        <f t="shared" si="219"/>
        <v>17.033750000000001</v>
      </c>
      <c r="G3427" s="343">
        <f t="shared" si="217"/>
        <v>5988.9399999999723</v>
      </c>
      <c r="H3427" s="341">
        <v>291990</v>
      </c>
      <c r="I3427" s="341" t="s">
        <v>257</v>
      </c>
      <c r="J3427" s="341">
        <v>0.125</v>
      </c>
      <c r="K3427" s="341">
        <v>136.27000000000001</v>
      </c>
      <c r="L3427" s="342">
        <f t="shared" si="220"/>
        <v>17.033750000000001</v>
      </c>
      <c r="M3427" s="343">
        <f t="shared" si="218"/>
        <v>5893.4449999999761</v>
      </c>
      <c r="N3427" s="336"/>
    </row>
    <row r="3428" spans="1:14">
      <c r="A3428" s="336"/>
      <c r="B3428" s="341">
        <v>291990</v>
      </c>
      <c r="C3428" s="341" t="s">
        <v>258</v>
      </c>
      <c r="D3428" s="341">
        <v>0.125</v>
      </c>
      <c r="E3428" s="341">
        <v>137.52000000000001</v>
      </c>
      <c r="F3428" s="342">
        <f t="shared" si="219"/>
        <v>17.190000000000001</v>
      </c>
      <c r="G3428" s="343">
        <f t="shared" si="217"/>
        <v>6141.6674999999923</v>
      </c>
      <c r="H3428" s="341">
        <v>291990</v>
      </c>
      <c r="I3428" s="341" t="s">
        <v>258</v>
      </c>
      <c r="J3428" s="341">
        <v>0.125</v>
      </c>
      <c r="K3428" s="341">
        <v>137.52000000000001</v>
      </c>
      <c r="L3428" s="342">
        <f t="shared" si="220"/>
        <v>17.190000000000001</v>
      </c>
      <c r="M3428" s="343">
        <f t="shared" si="218"/>
        <v>6043.6824999999881</v>
      </c>
      <c r="N3428" s="336"/>
    </row>
    <row r="3429" spans="1:14">
      <c r="A3429" s="13"/>
      <c r="B3429" s="341">
        <v>291990</v>
      </c>
      <c r="C3429" s="341" t="s">
        <v>259</v>
      </c>
      <c r="D3429" s="341">
        <v>0.1</v>
      </c>
      <c r="E3429" s="341">
        <v>138.52000000000001</v>
      </c>
      <c r="F3429" s="342">
        <f t="shared" si="219"/>
        <v>13.852000000000002</v>
      </c>
      <c r="G3429" s="343">
        <f t="shared" si="217"/>
        <v>5010.9560000000165</v>
      </c>
      <c r="H3429" s="341">
        <v>291990</v>
      </c>
      <c r="I3429" s="341" t="s">
        <v>259</v>
      </c>
      <c r="J3429" s="341">
        <v>0.1</v>
      </c>
      <c r="K3429" s="341">
        <v>138.52000000000001</v>
      </c>
      <c r="L3429" s="342">
        <f t="shared" si="220"/>
        <v>13.852000000000002</v>
      </c>
      <c r="M3429" s="343">
        <f t="shared" si="218"/>
        <v>4931.0310000000172</v>
      </c>
      <c r="N3429" s="13"/>
    </row>
    <row r="3430" spans="1:14">
      <c r="A3430" s="336"/>
      <c r="B3430" s="341">
        <v>291990</v>
      </c>
      <c r="C3430" s="341" t="s">
        <v>260</v>
      </c>
      <c r="D3430" s="341">
        <v>0.1</v>
      </c>
      <c r="E3430" s="341">
        <v>139.52000000000001</v>
      </c>
      <c r="F3430" s="342">
        <f t="shared" si="219"/>
        <v>13.952000000000002</v>
      </c>
      <c r="G3430" s="343">
        <f t="shared" si="217"/>
        <v>6046.9039999999832</v>
      </c>
      <c r="H3430" s="341">
        <v>291990</v>
      </c>
      <c r="I3430" s="341" t="s">
        <v>260</v>
      </c>
      <c r="J3430" s="341">
        <v>0.1</v>
      </c>
      <c r="K3430" s="341">
        <v>139.52000000000001</v>
      </c>
      <c r="L3430" s="342">
        <f t="shared" si="220"/>
        <v>13.952000000000002</v>
      </c>
      <c r="M3430" s="343">
        <f t="shared" si="218"/>
        <v>5335.1989999999942</v>
      </c>
      <c r="N3430" s="336"/>
    </row>
    <row r="3431" spans="1:14">
      <c r="A3431" s="336"/>
      <c r="B3431" s="341">
        <v>292000</v>
      </c>
      <c r="C3431" s="341" t="s">
        <v>255</v>
      </c>
      <c r="D3431" s="341">
        <v>0.04</v>
      </c>
      <c r="E3431" s="341">
        <v>137.52000000000001</v>
      </c>
      <c r="F3431" s="342">
        <f t="shared" si="219"/>
        <v>5.5008000000000008</v>
      </c>
      <c r="G3431" s="343">
        <f t="shared" si="217"/>
        <v>1867.3216000000018</v>
      </c>
      <c r="H3431" s="341">
        <v>292000</v>
      </c>
      <c r="I3431" s="341" t="s">
        <v>255</v>
      </c>
      <c r="J3431" s="341">
        <v>0.04</v>
      </c>
      <c r="K3431" s="341">
        <v>137.52000000000001</v>
      </c>
      <c r="L3431" s="342">
        <f t="shared" si="220"/>
        <v>5.5008000000000008</v>
      </c>
      <c r="M3431" s="343">
        <f t="shared" si="218"/>
        <v>1837.5867999999928</v>
      </c>
      <c r="N3431" s="336"/>
    </row>
    <row r="3432" spans="1:14">
      <c r="A3432" s="336"/>
      <c r="B3432" s="341">
        <v>292000</v>
      </c>
      <c r="C3432" s="341" t="s">
        <v>256</v>
      </c>
      <c r="D3432" s="341">
        <v>0.1</v>
      </c>
      <c r="E3432" s="341">
        <v>137.52000000000001</v>
      </c>
      <c r="F3432" s="342">
        <f t="shared" si="219"/>
        <v>13.752000000000002</v>
      </c>
      <c r="G3432" s="343">
        <f t="shared" ref="G3432:G3495" si="221">G3426+F3432</f>
        <v>4668.3040000000028</v>
      </c>
      <c r="H3432" s="341">
        <v>292000</v>
      </c>
      <c r="I3432" s="341" t="s">
        <v>256</v>
      </c>
      <c r="J3432" s="341">
        <v>0.1</v>
      </c>
      <c r="K3432" s="341">
        <v>137.52000000000001</v>
      </c>
      <c r="L3432" s="342">
        <f t="shared" si="220"/>
        <v>13.752000000000002</v>
      </c>
      <c r="M3432" s="343">
        <f t="shared" ref="M3432:M3495" si="222">M3426+L3432</f>
        <v>4593.9690000000046</v>
      </c>
      <c r="N3432" s="336"/>
    </row>
    <row r="3433" spans="1:14">
      <c r="A3433" s="336"/>
      <c r="B3433" s="341">
        <v>292000</v>
      </c>
      <c r="C3433" s="341" t="s">
        <v>257</v>
      </c>
      <c r="D3433" s="341">
        <v>0.125</v>
      </c>
      <c r="E3433" s="341">
        <v>143.77000000000001</v>
      </c>
      <c r="F3433" s="342">
        <f t="shared" si="219"/>
        <v>17.971250000000001</v>
      </c>
      <c r="G3433" s="343">
        <f t="shared" si="221"/>
        <v>6006.9112499999719</v>
      </c>
      <c r="H3433" s="341">
        <v>292000</v>
      </c>
      <c r="I3433" s="341" t="s">
        <v>257</v>
      </c>
      <c r="J3433" s="341">
        <v>0.125</v>
      </c>
      <c r="K3433" s="341">
        <v>143.77000000000001</v>
      </c>
      <c r="L3433" s="342">
        <f t="shared" si="220"/>
        <v>17.971250000000001</v>
      </c>
      <c r="M3433" s="343">
        <f t="shared" si="222"/>
        <v>5911.4162499999757</v>
      </c>
      <c r="N3433" s="336"/>
    </row>
    <row r="3434" spans="1:14">
      <c r="A3434" s="336"/>
      <c r="B3434" s="341">
        <v>292000</v>
      </c>
      <c r="C3434" s="341" t="s">
        <v>258</v>
      </c>
      <c r="D3434" s="341">
        <v>0.125</v>
      </c>
      <c r="E3434" s="341">
        <v>145.02000000000001</v>
      </c>
      <c r="F3434" s="342">
        <f t="shared" si="219"/>
        <v>18.127500000000001</v>
      </c>
      <c r="G3434" s="343">
        <f t="shared" si="221"/>
        <v>6159.7949999999919</v>
      </c>
      <c r="H3434" s="341">
        <v>292000</v>
      </c>
      <c r="I3434" s="341" t="s">
        <v>258</v>
      </c>
      <c r="J3434" s="341">
        <v>0.125</v>
      </c>
      <c r="K3434" s="341">
        <v>145.02000000000001</v>
      </c>
      <c r="L3434" s="342">
        <f t="shared" si="220"/>
        <v>18.127500000000001</v>
      </c>
      <c r="M3434" s="343">
        <f t="shared" si="222"/>
        <v>6061.8099999999877</v>
      </c>
      <c r="N3434" s="336"/>
    </row>
    <row r="3435" spans="1:14">
      <c r="A3435" s="336"/>
      <c r="B3435" s="341">
        <v>292000</v>
      </c>
      <c r="C3435" s="341" t="s">
        <v>259</v>
      </c>
      <c r="D3435" s="341">
        <v>0.1</v>
      </c>
      <c r="E3435" s="341">
        <v>146.02000000000001</v>
      </c>
      <c r="F3435" s="342">
        <f t="shared" si="219"/>
        <v>14.602000000000002</v>
      </c>
      <c r="G3435" s="343">
        <f t="shared" si="221"/>
        <v>5025.5580000000164</v>
      </c>
      <c r="H3435" s="341">
        <v>292000</v>
      </c>
      <c r="I3435" s="341" t="s">
        <v>259</v>
      </c>
      <c r="J3435" s="341">
        <v>0.1</v>
      </c>
      <c r="K3435" s="341">
        <v>146.02000000000001</v>
      </c>
      <c r="L3435" s="342">
        <f t="shared" si="220"/>
        <v>14.602000000000002</v>
      </c>
      <c r="M3435" s="343">
        <f t="shared" si="222"/>
        <v>4945.6330000000171</v>
      </c>
      <c r="N3435" s="336"/>
    </row>
    <row r="3436" spans="1:14">
      <c r="A3436" s="13"/>
      <c r="B3436" s="341">
        <v>292000</v>
      </c>
      <c r="C3436" s="341" t="s">
        <v>260</v>
      </c>
      <c r="D3436" s="341">
        <v>0.1</v>
      </c>
      <c r="E3436" s="341">
        <v>147.02000000000001</v>
      </c>
      <c r="F3436" s="342">
        <f t="shared" si="219"/>
        <v>14.702000000000002</v>
      </c>
      <c r="G3436" s="343">
        <f t="shared" si="221"/>
        <v>6061.6059999999834</v>
      </c>
      <c r="H3436" s="341">
        <v>292000</v>
      </c>
      <c r="I3436" s="341" t="s">
        <v>260</v>
      </c>
      <c r="J3436" s="341">
        <v>0.1</v>
      </c>
      <c r="K3436" s="341">
        <v>147.02000000000001</v>
      </c>
      <c r="L3436" s="342">
        <f t="shared" si="220"/>
        <v>14.702000000000002</v>
      </c>
      <c r="M3436" s="343">
        <f t="shared" si="222"/>
        <v>5349.9009999999944</v>
      </c>
      <c r="N3436" s="13"/>
    </row>
    <row r="3437" spans="1:14">
      <c r="A3437" s="336"/>
      <c r="B3437" s="341">
        <v>292010</v>
      </c>
      <c r="C3437" s="341" t="s">
        <v>255</v>
      </c>
      <c r="D3437" s="341">
        <v>0.04</v>
      </c>
      <c r="E3437" s="341">
        <v>140.02000000000001</v>
      </c>
      <c r="F3437" s="342">
        <f t="shared" si="219"/>
        <v>5.6008000000000004</v>
      </c>
      <c r="G3437" s="343">
        <f t="shared" si="221"/>
        <v>1872.9224000000017</v>
      </c>
      <c r="H3437" s="341">
        <v>292010</v>
      </c>
      <c r="I3437" s="341" t="s">
        <v>255</v>
      </c>
      <c r="J3437" s="341">
        <v>0.04</v>
      </c>
      <c r="K3437" s="341">
        <v>140.02000000000001</v>
      </c>
      <c r="L3437" s="342">
        <f t="shared" si="220"/>
        <v>5.6008000000000004</v>
      </c>
      <c r="M3437" s="343">
        <f t="shared" si="222"/>
        <v>1843.1875999999927</v>
      </c>
      <c r="N3437" s="336"/>
    </row>
    <row r="3438" spans="1:14">
      <c r="A3438" s="336"/>
      <c r="B3438" s="341">
        <v>292010</v>
      </c>
      <c r="C3438" s="341" t="s">
        <v>256</v>
      </c>
      <c r="D3438" s="341">
        <v>0.1</v>
      </c>
      <c r="E3438" s="341">
        <v>140.02000000000001</v>
      </c>
      <c r="F3438" s="342">
        <f t="shared" si="219"/>
        <v>14.002000000000002</v>
      </c>
      <c r="G3438" s="343">
        <f t="shared" si="221"/>
        <v>4682.3060000000032</v>
      </c>
      <c r="H3438" s="341">
        <v>292010</v>
      </c>
      <c r="I3438" s="341" t="s">
        <v>256</v>
      </c>
      <c r="J3438" s="341">
        <v>0.1</v>
      </c>
      <c r="K3438" s="341">
        <v>140.02000000000001</v>
      </c>
      <c r="L3438" s="342">
        <f t="shared" si="220"/>
        <v>14.002000000000002</v>
      </c>
      <c r="M3438" s="343">
        <f t="shared" si="222"/>
        <v>4607.971000000005</v>
      </c>
      <c r="N3438" s="336"/>
    </row>
    <row r="3439" spans="1:14">
      <c r="A3439" s="336"/>
      <c r="B3439" s="341">
        <v>292010</v>
      </c>
      <c r="C3439" s="341" t="s">
        <v>257</v>
      </c>
      <c r="D3439" s="341">
        <v>0.125</v>
      </c>
      <c r="E3439" s="341">
        <v>146.27000000000001</v>
      </c>
      <c r="F3439" s="342">
        <f t="shared" si="219"/>
        <v>18.283750000000001</v>
      </c>
      <c r="G3439" s="343">
        <f t="shared" si="221"/>
        <v>6025.1949999999715</v>
      </c>
      <c r="H3439" s="341">
        <v>292010</v>
      </c>
      <c r="I3439" s="341" t="s">
        <v>257</v>
      </c>
      <c r="J3439" s="341">
        <v>0.125</v>
      </c>
      <c r="K3439" s="341">
        <v>146.27000000000001</v>
      </c>
      <c r="L3439" s="342">
        <f t="shared" si="220"/>
        <v>18.283750000000001</v>
      </c>
      <c r="M3439" s="343">
        <f t="shared" si="222"/>
        <v>5929.6999999999753</v>
      </c>
      <c r="N3439" s="336"/>
    </row>
    <row r="3440" spans="1:14">
      <c r="A3440" s="336"/>
      <c r="B3440" s="341">
        <v>292010</v>
      </c>
      <c r="C3440" s="341" t="s">
        <v>258</v>
      </c>
      <c r="D3440" s="341">
        <v>0.125</v>
      </c>
      <c r="E3440" s="341">
        <v>147.52000000000001</v>
      </c>
      <c r="F3440" s="342">
        <f t="shared" si="219"/>
        <v>18.440000000000001</v>
      </c>
      <c r="G3440" s="343">
        <f t="shared" si="221"/>
        <v>6178.2349999999915</v>
      </c>
      <c r="H3440" s="341">
        <v>292010</v>
      </c>
      <c r="I3440" s="341" t="s">
        <v>258</v>
      </c>
      <c r="J3440" s="341">
        <v>0.125</v>
      </c>
      <c r="K3440" s="341">
        <v>147.52000000000001</v>
      </c>
      <c r="L3440" s="342">
        <f t="shared" si="220"/>
        <v>18.440000000000001</v>
      </c>
      <c r="M3440" s="343">
        <f t="shared" si="222"/>
        <v>6080.2499999999873</v>
      </c>
      <c r="N3440" s="336"/>
    </row>
    <row r="3441" spans="1:14">
      <c r="A3441" s="336"/>
      <c r="B3441" s="341">
        <v>292010</v>
      </c>
      <c r="C3441" s="341" t="s">
        <v>259</v>
      </c>
      <c r="D3441" s="341">
        <v>0.1</v>
      </c>
      <c r="E3441" s="341">
        <v>148.52000000000001</v>
      </c>
      <c r="F3441" s="342">
        <f t="shared" si="219"/>
        <v>14.852000000000002</v>
      </c>
      <c r="G3441" s="343">
        <f t="shared" si="221"/>
        <v>5040.4100000000162</v>
      </c>
      <c r="H3441" s="341">
        <v>292010</v>
      </c>
      <c r="I3441" s="341" t="s">
        <v>259</v>
      </c>
      <c r="J3441" s="341">
        <v>0.1</v>
      </c>
      <c r="K3441" s="341">
        <v>148.52000000000001</v>
      </c>
      <c r="L3441" s="342">
        <f t="shared" si="220"/>
        <v>14.852000000000002</v>
      </c>
      <c r="M3441" s="343">
        <f t="shared" si="222"/>
        <v>4960.485000000017</v>
      </c>
      <c r="N3441" s="336"/>
    </row>
    <row r="3442" spans="1:14">
      <c r="A3442" s="336"/>
      <c r="B3442" s="341">
        <v>292010</v>
      </c>
      <c r="C3442" s="341" t="s">
        <v>260</v>
      </c>
      <c r="D3442" s="341">
        <v>0.1</v>
      </c>
      <c r="E3442" s="341">
        <v>149.52000000000001</v>
      </c>
      <c r="F3442" s="342">
        <f t="shared" si="219"/>
        <v>14.952000000000002</v>
      </c>
      <c r="G3442" s="343">
        <f t="shared" si="221"/>
        <v>6076.5579999999836</v>
      </c>
      <c r="H3442" s="341">
        <v>292010</v>
      </c>
      <c r="I3442" s="341" t="s">
        <v>260</v>
      </c>
      <c r="J3442" s="341">
        <v>0.1</v>
      </c>
      <c r="K3442" s="341">
        <v>149.52000000000001</v>
      </c>
      <c r="L3442" s="342">
        <f t="shared" si="220"/>
        <v>14.952000000000002</v>
      </c>
      <c r="M3442" s="343">
        <f t="shared" si="222"/>
        <v>5364.8529999999946</v>
      </c>
      <c r="N3442" s="336"/>
    </row>
    <row r="3443" spans="1:14">
      <c r="A3443" s="13"/>
      <c r="B3443" s="341">
        <v>292020</v>
      </c>
      <c r="C3443" s="341" t="s">
        <v>255</v>
      </c>
      <c r="D3443" s="341">
        <v>0.04</v>
      </c>
      <c r="E3443" s="341">
        <v>135.02000000000001</v>
      </c>
      <c r="F3443" s="342">
        <f t="shared" si="219"/>
        <v>5.4008000000000003</v>
      </c>
      <c r="G3443" s="343">
        <f t="shared" si="221"/>
        <v>1878.3232000000016</v>
      </c>
      <c r="H3443" s="341">
        <v>292020</v>
      </c>
      <c r="I3443" s="341" t="s">
        <v>255</v>
      </c>
      <c r="J3443" s="341">
        <v>0.04</v>
      </c>
      <c r="K3443" s="341">
        <v>135.02000000000001</v>
      </c>
      <c r="L3443" s="342">
        <f t="shared" si="220"/>
        <v>5.4008000000000003</v>
      </c>
      <c r="M3443" s="343">
        <f t="shared" si="222"/>
        <v>1848.5883999999926</v>
      </c>
      <c r="N3443" s="13"/>
    </row>
    <row r="3444" spans="1:14">
      <c r="A3444" s="336"/>
      <c r="B3444" s="341">
        <v>292020</v>
      </c>
      <c r="C3444" s="341" t="s">
        <v>256</v>
      </c>
      <c r="D3444" s="341">
        <v>0.1</v>
      </c>
      <c r="E3444" s="341">
        <v>135.02000000000001</v>
      </c>
      <c r="F3444" s="342">
        <f t="shared" si="219"/>
        <v>13.502000000000002</v>
      </c>
      <c r="G3444" s="343">
        <f t="shared" si="221"/>
        <v>4695.8080000000036</v>
      </c>
      <c r="H3444" s="341">
        <v>292020</v>
      </c>
      <c r="I3444" s="341" t="s">
        <v>256</v>
      </c>
      <c r="J3444" s="341">
        <v>0.1</v>
      </c>
      <c r="K3444" s="341">
        <v>135.02000000000001</v>
      </c>
      <c r="L3444" s="342">
        <f t="shared" si="220"/>
        <v>13.502000000000002</v>
      </c>
      <c r="M3444" s="343">
        <f t="shared" si="222"/>
        <v>4621.4730000000054</v>
      </c>
      <c r="N3444" s="336"/>
    </row>
    <row r="3445" spans="1:14">
      <c r="A3445" s="336"/>
      <c r="B3445" s="341">
        <v>292020</v>
      </c>
      <c r="C3445" s="341" t="s">
        <v>257</v>
      </c>
      <c r="D3445" s="341">
        <v>0.125</v>
      </c>
      <c r="E3445" s="341">
        <v>141.27000000000001</v>
      </c>
      <c r="F3445" s="342">
        <f t="shared" si="219"/>
        <v>17.658750000000001</v>
      </c>
      <c r="G3445" s="343">
        <f t="shared" si="221"/>
        <v>6042.8537499999711</v>
      </c>
      <c r="H3445" s="341">
        <v>292020</v>
      </c>
      <c r="I3445" s="341" t="s">
        <v>257</v>
      </c>
      <c r="J3445" s="341">
        <v>0.125</v>
      </c>
      <c r="K3445" s="341">
        <v>141.27000000000001</v>
      </c>
      <c r="L3445" s="342">
        <f t="shared" si="220"/>
        <v>17.658750000000001</v>
      </c>
      <c r="M3445" s="343">
        <f t="shared" si="222"/>
        <v>5947.3587499999749</v>
      </c>
      <c r="N3445" s="336"/>
    </row>
    <row r="3446" spans="1:14">
      <c r="A3446" s="336"/>
      <c r="B3446" s="341">
        <v>292020</v>
      </c>
      <c r="C3446" s="341" t="s">
        <v>258</v>
      </c>
      <c r="D3446" s="341">
        <v>0.125</v>
      </c>
      <c r="E3446" s="341">
        <v>142.52000000000001</v>
      </c>
      <c r="F3446" s="342">
        <f t="shared" si="219"/>
        <v>17.815000000000001</v>
      </c>
      <c r="G3446" s="343">
        <f t="shared" si="221"/>
        <v>6196.0499999999911</v>
      </c>
      <c r="H3446" s="341">
        <v>292020</v>
      </c>
      <c r="I3446" s="341" t="s">
        <v>258</v>
      </c>
      <c r="J3446" s="341">
        <v>0.125</v>
      </c>
      <c r="K3446" s="341">
        <v>142.52000000000001</v>
      </c>
      <c r="L3446" s="342">
        <f t="shared" si="220"/>
        <v>17.815000000000001</v>
      </c>
      <c r="M3446" s="343">
        <f t="shared" si="222"/>
        <v>6098.0649999999869</v>
      </c>
      <c r="N3446" s="336"/>
    </row>
    <row r="3447" spans="1:14">
      <c r="A3447" s="336"/>
      <c r="B3447" s="341">
        <v>292020</v>
      </c>
      <c r="C3447" s="341" t="s">
        <v>259</v>
      </c>
      <c r="D3447" s="341">
        <v>0.1</v>
      </c>
      <c r="E3447" s="341">
        <v>143.52000000000001</v>
      </c>
      <c r="F3447" s="342">
        <f t="shared" si="219"/>
        <v>14.352000000000002</v>
      </c>
      <c r="G3447" s="343">
        <f t="shared" si="221"/>
        <v>5054.7620000000161</v>
      </c>
      <c r="H3447" s="341">
        <v>292020</v>
      </c>
      <c r="I3447" s="341" t="s">
        <v>259</v>
      </c>
      <c r="J3447" s="341">
        <v>0.1</v>
      </c>
      <c r="K3447" s="341">
        <v>143.52000000000001</v>
      </c>
      <c r="L3447" s="342">
        <f t="shared" si="220"/>
        <v>14.352000000000002</v>
      </c>
      <c r="M3447" s="343">
        <f t="shared" si="222"/>
        <v>4974.8370000000168</v>
      </c>
      <c r="N3447" s="336"/>
    </row>
    <row r="3448" spans="1:14">
      <c r="A3448" s="336"/>
      <c r="B3448" s="341">
        <v>292020</v>
      </c>
      <c r="C3448" s="341" t="s">
        <v>260</v>
      </c>
      <c r="D3448" s="341">
        <v>0.1</v>
      </c>
      <c r="E3448" s="341">
        <v>144.52000000000001</v>
      </c>
      <c r="F3448" s="342">
        <f t="shared" si="219"/>
        <v>14.452000000000002</v>
      </c>
      <c r="G3448" s="343">
        <f t="shared" si="221"/>
        <v>6091.0099999999838</v>
      </c>
      <c r="H3448" s="341">
        <v>292020</v>
      </c>
      <c r="I3448" s="341" t="s">
        <v>260</v>
      </c>
      <c r="J3448" s="341">
        <v>0.1</v>
      </c>
      <c r="K3448" s="341">
        <v>144.52000000000001</v>
      </c>
      <c r="L3448" s="342">
        <f t="shared" si="220"/>
        <v>14.452000000000002</v>
      </c>
      <c r="M3448" s="343">
        <f t="shared" si="222"/>
        <v>5379.3049999999948</v>
      </c>
      <c r="N3448" s="336"/>
    </row>
    <row r="3449" spans="1:14">
      <c r="A3449" s="336"/>
      <c r="B3449" s="341">
        <v>292030</v>
      </c>
      <c r="C3449" s="341" t="s">
        <v>255</v>
      </c>
      <c r="D3449" s="341">
        <v>0.04</v>
      </c>
      <c r="E3449" s="341">
        <v>125.02</v>
      </c>
      <c r="F3449" s="342">
        <f t="shared" si="219"/>
        <v>5.0007999999999999</v>
      </c>
      <c r="G3449" s="343">
        <f t="shared" si="221"/>
        <v>1883.3240000000017</v>
      </c>
      <c r="H3449" s="341">
        <v>292030</v>
      </c>
      <c r="I3449" s="341" t="s">
        <v>255</v>
      </c>
      <c r="J3449" s="341">
        <v>0.04</v>
      </c>
      <c r="K3449" s="341">
        <v>125.02</v>
      </c>
      <c r="L3449" s="342">
        <f t="shared" si="220"/>
        <v>5.0007999999999999</v>
      </c>
      <c r="M3449" s="343">
        <f t="shared" si="222"/>
        <v>1853.5891999999926</v>
      </c>
      <c r="N3449" s="336"/>
    </row>
    <row r="3450" spans="1:14">
      <c r="A3450" s="13"/>
      <c r="B3450" s="341">
        <v>292030</v>
      </c>
      <c r="C3450" s="341" t="s">
        <v>256</v>
      </c>
      <c r="D3450" s="341">
        <v>0.1</v>
      </c>
      <c r="E3450" s="341">
        <v>125.02</v>
      </c>
      <c r="F3450" s="342">
        <f t="shared" si="219"/>
        <v>12.502000000000001</v>
      </c>
      <c r="G3450" s="343">
        <f t="shared" si="221"/>
        <v>4708.310000000004</v>
      </c>
      <c r="H3450" s="341">
        <v>292030</v>
      </c>
      <c r="I3450" s="341" t="s">
        <v>256</v>
      </c>
      <c r="J3450" s="341">
        <v>0.1</v>
      </c>
      <c r="K3450" s="341">
        <v>125.02</v>
      </c>
      <c r="L3450" s="342">
        <f t="shared" si="220"/>
        <v>12.502000000000001</v>
      </c>
      <c r="M3450" s="343">
        <f t="shared" si="222"/>
        <v>4633.9750000000058</v>
      </c>
      <c r="N3450" s="13"/>
    </row>
    <row r="3451" spans="1:14">
      <c r="A3451" s="336"/>
      <c r="B3451" s="341">
        <v>292030</v>
      </c>
      <c r="C3451" s="341" t="s">
        <v>257</v>
      </c>
      <c r="D3451" s="341">
        <v>0.125</v>
      </c>
      <c r="E3451" s="341">
        <v>131.27000000000001</v>
      </c>
      <c r="F3451" s="342">
        <f t="shared" si="219"/>
        <v>16.408750000000001</v>
      </c>
      <c r="G3451" s="343">
        <f t="shared" si="221"/>
        <v>6059.2624999999707</v>
      </c>
      <c r="H3451" s="341">
        <v>292030</v>
      </c>
      <c r="I3451" s="341" t="s">
        <v>257</v>
      </c>
      <c r="J3451" s="341">
        <v>0.125</v>
      </c>
      <c r="K3451" s="341">
        <v>131.27000000000001</v>
      </c>
      <c r="L3451" s="342">
        <f t="shared" si="220"/>
        <v>16.408750000000001</v>
      </c>
      <c r="M3451" s="343">
        <f t="shared" si="222"/>
        <v>5963.7674999999745</v>
      </c>
      <c r="N3451" s="336"/>
    </row>
    <row r="3452" spans="1:14">
      <c r="A3452" s="336"/>
      <c r="B3452" s="341">
        <v>292030</v>
      </c>
      <c r="C3452" s="341" t="s">
        <v>258</v>
      </c>
      <c r="D3452" s="341">
        <v>0.125</v>
      </c>
      <c r="E3452" s="341">
        <v>132.52000000000001</v>
      </c>
      <c r="F3452" s="342">
        <f t="shared" si="219"/>
        <v>16.565000000000001</v>
      </c>
      <c r="G3452" s="343">
        <f t="shared" si="221"/>
        <v>6212.6149999999907</v>
      </c>
      <c r="H3452" s="341">
        <v>292030</v>
      </c>
      <c r="I3452" s="341" t="s">
        <v>258</v>
      </c>
      <c r="J3452" s="341">
        <v>0.125</v>
      </c>
      <c r="K3452" s="341">
        <v>132.52000000000001</v>
      </c>
      <c r="L3452" s="342">
        <f t="shared" si="220"/>
        <v>16.565000000000001</v>
      </c>
      <c r="M3452" s="343">
        <f t="shared" si="222"/>
        <v>6114.6299999999865</v>
      </c>
      <c r="N3452" s="336"/>
    </row>
    <row r="3453" spans="1:14">
      <c r="A3453" s="336"/>
      <c r="B3453" s="341">
        <v>292030</v>
      </c>
      <c r="C3453" s="341" t="s">
        <v>259</v>
      </c>
      <c r="D3453" s="341">
        <v>0.1</v>
      </c>
      <c r="E3453" s="341">
        <v>133.52000000000001</v>
      </c>
      <c r="F3453" s="342">
        <f t="shared" si="219"/>
        <v>13.352000000000002</v>
      </c>
      <c r="G3453" s="343">
        <f t="shared" si="221"/>
        <v>5068.1140000000159</v>
      </c>
      <c r="H3453" s="341">
        <v>292030</v>
      </c>
      <c r="I3453" s="341" t="s">
        <v>259</v>
      </c>
      <c r="J3453" s="341">
        <v>0.1</v>
      </c>
      <c r="K3453" s="341">
        <v>133.52000000000001</v>
      </c>
      <c r="L3453" s="342">
        <f t="shared" si="220"/>
        <v>13.352000000000002</v>
      </c>
      <c r="M3453" s="343">
        <f t="shared" si="222"/>
        <v>4988.1890000000167</v>
      </c>
      <c r="N3453" s="336"/>
    </row>
    <row r="3454" spans="1:14">
      <c r="A3454" s="336"/>
      <c r="B3454" s="341">
        <v>292030</v>
      </c>
      <c r="C3454" s="341" t="s">
        <v>260</v>
      </c>
      <c r="D3454" s="341">
        <v>0.1</v>
      </c>
      <c r="E3454" s="341">
        <v>134.52000000000001</v>
      </c>
      <c r="F3454" s="342">
        <f t="shared" si="219"/>
        <v>13.452000000000002</v>
      </c>
      <c r="G3454" s="343">
        <f t="shared" si="221"/>
        <v>6104.4619999999841</v>
      </c>
      <c r="H3454" s="341">
        <v>292030</v>
      </c>
      <c r="I3454" s="341" t="s">
        <v>260</v>
      </c>
      <c r="J3454" s="341">
        <v>0.1</v>
      </c>
      <c r="K3454" s="341">
        <v>134.52000000000001</v>
      </c>
      <c r="L3454" s="342">
        <f t="shared" si="220"/>
        <v>13.452000000000002</v>
      </c>
      <c r="M3454" s="343">
        <f t="shared" si="222"/>
        <v>5392.7569999999951</v>
      </c>
      <c r="N3454" s="336"/>
    </row>
    <row r="3455" spans="1:14">
      <c r="A3455" s="336"/>
      <c r="B3455" s="341">
        <v>292040</v>
      </c>
      <c r="C3455" s="341" t="s">
        <v>255</v>
      </c>
      <c r="D3455" s="341">
        <v>0.04</v>
      </c>
      <c r="E3455" s="341">
        <v>115.02</v>
      </c>
      <c r="F3455" s="342">
        <f t="shared" si="219"/>
        <v>4.6007999999999996</v>
      </c>
      <c r="G3455" s="343">
        <f t="shared" si="221"/>
        <v>1887.9248000000016</v>
      </c>
      <c r="H3455" s="341">
        <v>292040</v>
      </c>
      <c r="I3455" s="341" t="s">
        <v>255</v>
      </c>
      <c r="J3455" s="341">
        <v>0.04</v>
      </c>
      <c r="K3455" s="341">
        <v>115.02</v>
      </c>
      <c r="L3455" s="342">
        <f t="shared" si="220"/>
        <v>4.6007999999999996</v>
      </c>
      <c r="M3455" s="343">
        <f t="shared" si="222"/>
        <v>1858.1899999999926</v>
      </c>
      <c r="N3455" s="336"/>
    </row>
    <row r="3456" spans="1:14">
      <c r="A3456" s="336"/>
      <c r="B3456" s="341">
        <v>292040</v>
      </c>
      <c r="C3456" s="341" t="s">
        <v>256</v>
      </c>
      <c r="D3456" s="341">
        <v>0.1</v>
      </c>
      <c r="E3456" s="341">
        <v>115.02</v>
      </c>
      <c r="F3456" s="342">
        <f t="shared" si="219"/>
        <v>11.502000000000001</v>
      </c>
      <c r="G3456" s="343">
        <f t="shared" si="221"/>
        <v>4719.8120000000044</v>
      </c>
      <c r="H3456" s="341">
        <v>292040</v>
      </c>
      <c r="I3456" s="341" t="s">
        <v>256</v>
      </c>
      <c r="J3456" s="341">
        <v>0.1</v>
      </c>
      <c r="K3456" s="341">
        <v>115.02</v>
      </c>
      <c r="L3456" s="342">
        <f t="shared" si="220"/>
        <v>11.502000000000001</v>
      </c>
      <c r="M3456" s="343">
        <f t="shared" si="222"/>
        <v>4645.4770000000062</v>
      </c>
      <c r="N3456" s="336"/>
    </row>
    <row r="3457" spans="1:14">
      <c r="A3457" s="13"/>
      <c r="B3457" s="341">
        <v>292040</v>
      </c>
      <c r="C3457" s="341" t="s">
        <v>257</v>
      </c>
      <c r="D3457" s="341">
        <v>0.125</v>
      </c>
      <c r="E3457" s="341">
        <v>121.27</v>
      </c>
      <c r="F3457" s="342">
        <f t="shared" si="219"/>
        <v>15.15875</v>
      </c>
      <c r="G3457" s="343">
        <f t="shared" si="221"/>
        <v>6074.4212499999703</v>
      </c>
      <c r="H3457" s="341">
        <v>292040</v>
      </c>
      <c r="I3457" s="341" t="s">
        <v>257</v>
      </c>
      <c r="J3457" s="341">
        <v>0.125</v>
      </c>
      <c r="K3457" s="341">
        <v>121.27</v>
      </c>
      <c r="L3457" s="342">
        <f t="shared" si="220"/>
        <v>15.15875</v>
      </c>
      <c r="M3457" s="343">
        <f t="shared" si="222"/>
        <v>5978.9262499999741</v>
      </c>
      <c r="N3457" s="13"/>
    </row>
    <row r="3458" spans="1:14">
      <c r="A3458" s="336"/>
      <c r="B3458" s="341">
        <v>292040</v>
      </c>
      <c r="C3458" s="341" t="s">
        <v>258</v>
      </c>
      <c r="D3458" s="341">
        <v>0.125</v>
      </c>
      <c r="E3458" s="341">
        <v>122.52</v>
      </c>
      <c r="F3458" s="342">
        <f t="shared" si="219"/>
        <v>15.315</v>
      </c>
      <c r="G3458" s="343">
        <f t="shared" si="221"/>
        <v>6227.9299999999903</v>
      </c>
      <c r="H3458" s="341">
        <v>292040</v>
      </c>
      <c r="I3458" s="341" t="s">
        <v>258</v>
      </c>
      <c r="J3458" s="341">
        <v>0.125</v>
      </c>
      <c r="K3458" s="341">
        <v>122.52</v>
      </c>
      <c r="L3458" s="342">
        <f t="shared" si="220"/>
        <v>15.315</v>
      </c>
      <c r="M3458" s="343">
        <f t="shared" si="222"/>
        <v>6129.9449999999861</v>
      </c>
      <c r="N3458" s="336"/>
    </row>
    <row r="3459" spans="1:14">
      <c r="A3459" s="336"/>
      <c r="B3459" s="341">
        <v>292040</v>
      </c>
      <c r="C3459" s="341" t="s">
        <v>259</v>
      </c>
      <c r="D3459" s="341">
        <v>0.1</v>
      </c>
      <c r="E3459" s="341">
        <v>123.52</v>
      </c>
      <c r="F3459" s="342">
        <f t="shared" si="219"/>
        <v>12.352</v>
      </c>
      <c r="G3459" s="343">
        <f t="shared" si="221"/>
        <v>5080.4660000000158</v>
      </c>
      <c r="H3459" s="341">
        <v>292040</v>
      </c>
      <c r="I3459" s="341" t="s">
        <v>259</v>
      </c>
      <c r="J3459" s="341">
        <v>0.1</v>
      </c>
      <c r="K3459" s="341">
        <v>123.52</v>
      </c>
      <c r="L3459" s="342">
        <f t="shared" si="220"/>
        <v>12.352</v>
      </c>
      <c r="M3459" s="343">
        <f t="shared" si="222"/>
        <v>5000.5410000000165</v>
      </c>
      <c r="N3459" s="336"/>
    </row>
    <row r="3460" spans="1:14">
      <c r="A3460" s="336"/>
      <c r="B3460" s="341">
        <v>292040</v>
      </c>
      <c r="C3460" s="341" t="s">
        <v>260</v>
      </c>
      <c r="D3460" s="341">
        <v>0.1</v>
      </c>
      <c r="E3460" s="341">
        <v>124.52</v>
      </c>
      <c r="F3460" s="342">
        <f t="shared" si="219"/>
        <v>12.452</v>
      </c>
      <c r="G3460" s="343">
        <f t="shared" si="221"/>
        <v>6116.9139999999843</v>
      </c>
      <c r="H3460" s="341">
        <v>292040</v>
      </c>
      <c r="I3460" s="341" t="s">
        <v>260</v>
      </c>
      <c r="J3460" s="341">
        <v>0.1</v>
      </c>
      <c r="K3460" s="341">
        <v>124.52</v>
      </c>
      <c r="L3460" s="342">
        <f t="shared" si="220"/>
        <v>12.452</v>
      </c>
      <c r="M3460" s="343">
        <f t="shared" si="222"/>
        <v>5405.2089999999953</v>
      </c>
      <c r="N3460" s="336"/>
    </row>
    <row r="3461" spans="1:14">
      <c r="A3461" s="336"/>
      <c r="B3461" s="341">
        <v>292050</v>
      </c>
      <c r="C3461" s="341" t="s">
        <v>255</v>
      </c>
      <c r="D3461" s="341">
        <v>0.04</v>
      </c>
      <c r="E3461" s="341">
        <v>105.02</v>
      </c>
      <c r="F3461" s="342">
        <f t="shared" si="219"/>
        <v>4.2008000000000001</v>
      </c>
      <c r="G3461" s="343">
        <f t="shared" si="221"/>
        <v>1892.1256000000017</v>
      </c>
      <c r="H3461" s="341">
        <v>292050</v>
      </c>
      <c r="I3461" s="341" t="s">
        <v>255</v>
      </c>
      <c r="J3461" s="341">
        <v>0.04</v>
      </c>
      <c r="K3461" s="341">
        <v>105.02</v>
      </c>
      <c r="L3461" s="342">
        <f t="shared" si="220"/>
        <v>4.2008000000000001</v>
      </c>
      <c r="M3461" s="343">
        <f t="shared" si="222"/>
        <v>1862.3907999999926</v>
      </c>
      <c r="N3461" s="336"/>
    </row>
    <row r="3462" spans="1:14">
      <c r="A3462" s="336"/>
      <c r="B3462" s="341">
        <v>292050</v>
      </c>
      <c r="C3462" s="341" t="s">
        <v>256</v>
      </c>
      <c r="D3462" s="341">
        <v>0.1</v>
      </c>
      <c r="E3462" s="341">
        <v>105.02</v>
      </c>
      <c r="F3462" s="342">
        <f t="shared" si="219"/>
        <v>10.502000000000001</v>
      </c>
      <c r="G3462" s="343">
        <f t="shared" si="221"/>
        <v>4730.3140000000049</v>
      </c>
      <c r="H3462" s="341">
        <v>292050</v>
      </c>
      <c r="I3462" s="341" t="s">
        <v>256</v>
      </c>
      <c r="J3462" s="341">
        <v>0.1</v>
      </c>
      <c r="K3462" s="341">
        <v>105.02</v>
      </c>
      <c r="L3462" s="342">
        <f t="shared" si="220"/>
        <v>10.502000000000001</v>
      </c>
      <c r="M3462" s="343">
        <f t="shared" si="222"/>
        <v>4655.9790000000066</v>
      </c>
      <c r="N3462" s="336"/>
    </row>
    <row r="3463" spans="1:14">
      <c r="A3463" s="336"/>
      <c r="B3463" s="341">
        <v>292050</v>
      </c>
      <c r="C3463" s="341" t="s">
        <v>257</v>
      </c>
      <c r="D3463" s="341">
        <v>0.125</v>
      </c>
      <c r="E3463" s="341">
        <v>111.27</v>
      </c>
      <c r="F3463" s="342">
        <f t="shared" si="219"/>
        <v>13.90875</v>
      </c>
      <c r="G3463" s="343">
        <f t="shared" si="221"/>
        <v>6088.3299999999699</v>
      </c>
      <c r="H3463" s="341">
        <v>292050</v>
      </c>
      <c r="I3463" s="341" t="s">
        <v>257</v>
      </c>
      <c r="J3463" s="341">
        <v>0.125</v>
      </c>
      <c r="K3463" s="341">
        <v>111.27</v>
      </c>
      <c r="L3463" s="342">
        <f t="shared" si="220"/>
        <v>13.90875</v>
      </c>
      <c r="M3463" s="343">
        <f t="shared" si="222"/>
        <v>5992.8349999999737</v>
      </c>
      <c r="N3463" s="336"/>
    </row>
    <row r="3464" spans="1:14">
      <c r="A3464" s="13"/>
      <c r="B3464" s="341">
        <v>292050</v>
      </c>
      <c r="C3464" s="341" t="s">
        <v>258</v>
      </c>
      <c r="D3464" s="341">
        <v>0.125</v>
      </c>
      <c r="E3464" s="341">
        <v>112.52</v>
      </c>
      <c r="F3464" s="342">
        <f t="shared" si="219"/>
        <v>14.065</v>
      </c>
      <c r="G3464" s="343">
        <f t="shared" si="221"/>
        <v>6241.9949999999899</v>
      </c>
      <c r="H3464" s="341">
        <v>292050</v>
      </c>
      <c r="I3464" s="341" t="s">
        <v>258</v>
      </c>
      <c r="J3464" s="341">
        <v>0.125</v>
      </c>
      <c r="K3464" s="341">
        <v>112.52</v>
      </c>
      <c r="L3464" s="342">
        <f t="shared" si="220"/>
        <v>14.065</v>
      </c>
      <c r="M3464" s="343">
        <f t="shared" si="222"/>
        <v>6144.0099999999857</v>
      </c>
      <c r="N3464" s="13"/>
    </row>
    <row r="3465" spans="1:14">
      <c r="A3465" s="336"/>
      <c r="B3465" s="341">
        <v>292050</v>
      </c>
      <c r="C3465" s="341" t="s">
        <v>259</v>
      </c>
      <c r="D3465" s="341">
        <v>0.1</v>
      </c>
      <c r="E3465" s="341">
        <v>113.52</v>
      </c>
      <c r="F3465" s="342">
        <f t="shared" si="219"/>
        <v>11.352</v>
      </c>
      <c r="G3465" s="343">
        <f t="shared" si="221"/>
        <v>5091.8180000000157</v>
      </c>
      <c r="H3465" s="341">
        <v>292050</v>
      </c>
      <c r="I3465" s="341" t="s">
        <v>259</v>
      </c>
      <c r="J3465" s="341">
        <v>0.1</v>
      </c>
      <c r="K3465" s="341">
        <v>113.52</v>
      </c>
      <c r="L3465" s="342">
        <f t="shared" si="220"/>
        <v>11.352</v>
      </c>
      <c r="M3465" s="343">
        <f t="shared" si="222"/>
        <v>5011.8930000000164</v>
      </c>
      <c r="N3465" s="336"/>
    </row>
    <row r="3466" spans="1:14">
      <c r="A3466" s="336"/>
      <c r="B3466" s="341">
        <v>292050</v>
      </c>
      <c r="C3466" s="341" t="s">
        <v>260</v>
      </c>
      <c r="D3466" s="341">
        <v>0.1</v>
      </c>
      <c r="E3466" s="341">
        <v>114.52</v>
      </c>
      <c r="F3466" s="342">
        <f t="shared" si="219"/>
        <v>11.452</v>
      </c>
      <c r="G3466" s="343">
        <f t="shared" si="221"/>
        <v>6128.3659999999845</v>
      </c>
      <c r="H3466" s="341">
        <v>292050</v>
      </c>
      <c r="I3466" s="341" t="s">
        <v>260</v>
      </c>
      <c r="J3466" s="341">
        <v>0.1</v>
      </c>
      <c r="K3466" s="341">
        <v>114.52</v>
      </c>
      <c r="L3466" s="342">
        <f t="shared" si="220"/>
        <v>11.452</v>
      </c>
      <c r="M3466" s="343">
        <f t="shared" si="222"/>
        <v>5416.6609999999955</v>
      </c>
      <c r="N3466" s="336"/>
    </row>
    <row r="3467" spans="1:14">
      <c r="A3467" s="336"/>
      <c r="B3467" s="341">
        <v>292060</v>
      </c>
      <c r="C3467" s="341" t="s">
        <v>255</v>
      </c>
      <c r="D3467" s="341">
        <v>0.04</v>
      </c>
      <c r="E3467" s="341">
        <v>95.02</v>
      </c>
      <c r="F3467" s="342">
        <f t="shared" si="219"/>
        <v>3.8007999999999997</v>
      </c>
      <c r="G3467" s="343">
        <f t="shared" si="221"/>
        <v>1895.9264000000016</v>
      </c>
      <c r="H3467" s="341">
        <v>292060</v>
      </c>
      <c r="I3467" s="341" t="s">
        <v>255</v>
      </c>
      <c r="J3467" s="341">
        <v>0.04</v>
      </c>
      <c r="K3467" s="341">
        <v>95.02</v>
      </c>
      <c r="L3467" s="342">
        <f t="shared" si="220"/>
        <v>3.8007999999999997</v>
      </c>
      <c r="M3467" s="343">
        <f t="shared" si="222"/>
        <v>1866.1915999999926</v>
      </c>
      <c r="N3467" s="336"/>
    </row>
    <row r="3468" spans="1:14">
      <c r="A3468" s="336"/>
      <c r="B3468" s="341">
        <v>292060</v>
      </c>
      <c r="C3468" s="341" t="s">
        <v>256</v>
      </c>
      <c r="D3468" s="341">
        <v>0.1</v>
      </c>
      <c r="E3468" s="341">
        <v>95.02</v>
      </c>
      <c r="F3468" s="342">
        <f t="shared" si="219"/>
        <v>9.5020000000000007</v>
      </c>
      <c r="G3468" s="343">
        <f t="shared" si="221"/>
        <v>4739.8160000000053</v>
      </c>
      <c r="H3468" s="341">
        <v>292060</v>
      </c>
      <c r="I3468" s="341" t="s">
        <v>256</v>
      </c>
      <c r="J3468" s="341">
        <v>0.1</v>
      </c>
      <c r="K3468" s="341">
        <v>95.02</v>
      </c>
      <c r="L3468" s="342">
        <f t="shared" si="220"/>
        <v>9.5020000000000007</v>
      </c>
      <c r="M3468" s="343">
        <f t="shared" si="222"/>
        <v>4665.481000000007</v>
      </c>
      <c r="N3468" s="336"/>
    </row>
    <row r="3469" spans="1:14">
      <c r="A3469" s="336"/>
      <c r="B3469" s="341">
        <v>292060</v>
      </c>
      <c r="C3469" s="341" t="s">
        <v>257</v>
      </c>
      <c r="D3469" s="341">
        <v>0.125</v>
      </c>
      <c r="E3469" s="341">
        <v>101.27</v>
      </c>
      <c r="F3469" s="342">
        <f t="shared" si="219"/>
        <v>12.65875</v>
      </c>
      <c r="G3469" s="343">
        <f t="shared" si="221"/>
        <v>6100.9887499999695</v>
      </c>
      <c r="H3469" s="341">
        <v>292060</v>
      </c>
      <c r="I3469" s="341" t="s">
        <v>257</v>
      </c>
      <c r="J3469" s="341">
        <v>0.125</v>
      </c>
      <c r="K3469" s="341">
        <v>101.27</v>
      </c>
      <c r="L3469" s="342">
        <f t="shared" si="220"/>
        <v>12.65875</v>
      </c>
      <c r="M3469" s="343">
        <f t="shared" si="222"/>
        <v>6005.4937499999733</v>
      </c>
      <c r="N3469" s="336"/>
    </row>
    <row r="3470" spans="1:14">
      <c r="A3470" s="336"/>
      <c r="B3470" s="341">
        <v>292060</v>
      </c>
      <c r="C3470" s="341" t="s">
        <v>258</v>
      </c>
      <c r="D3470" s="341">
        <v>0.125</v>
      </c>
      <c r="E3470" s="341">
        <v>102.52</v>
      </c>
      <c r="F3470" s="342">
        <f t="shared" si="219"/>
        <v>12.815</v>
      </c>
      <c r="G3470" s="343">
        <f t="shared" si="221"/>
        <v>6254.8099999999895</v>
      </c>
      <c r="H3470" s="341">
        <v>292060</v>
      </c>
      <c r="I3470" s="341" t="s">
        <v>258</v>
      </c>
      <c r="J3470" s="341">
        <v>0.125</v>
      </c>
      <c r="K3470" s="341">
        <v>102.52</v>
      </c>
      <c r="L3470" s="342">
        <f t="shared" si="220"/>
        <v>12.815</v>
      </c>
      <c r="M3470" s="343">
        <f t="shared" si="222"/>
        <v>6156.8249999999853</v>
      </c>
      <c r="N3470" s="336"/>
    </row>
    <row r="3471" spans="1:14">
      <c r="A3471" s="13"/>
      <c r="B3471" s="341">
        <v>292060</v>
      </c>
      <c r="C3471" s="341" t="s">
        <v>259</v>
      </c>
      <c r="D3471" s="341">
        <v>0.1</v>
      </c>
      <c r="E3471" s="341">
        <v>103.52</v>
      </c>
      <c r="F3471" s="342">
        <f t="shared" si="219"/>
        <v>10.352</v>
      </c>
      <c r="G3471" s="343">
        <f t="shared" si="221"/>
        <v>5102.1700000000155</v>
      </c>
      <c r="H3471" s="341">
        <v>292060</v>
      </c>
      <c r="I3471" s="341" t="s">
        <v>259</v>
      </c>
      <c r="J3471" s="341">
        <v>0.1</v>
      </c>
      <c r="K3471" s="341">
        <v>103.52</v>
      </c>
      <c r="L3471" s="342">
        <f t="shared" si="220"/>
        <v>10.352</v>
      </c>
      <c r="M3471" s="343">
        <f t="shared" si="222"/>
        <v>5022.2450000000163</v>
      </c>
      <c r="N3471" s="13"/>
    </row>
    <row r="3472" spans="1:14">
      <c r="A3472" s="336"/>
      <c r="B3472" s="341">
        <v>292060</v>
      </c>
      <c r="C3472" s="341" t="s">
        <v>260</v>
      </c>
      <c r="D3472" s="341">
        <v>0.1</v>
      </c>
      <c r="E3472" s="341">
        <v>104.52</v>
      </c>
      <c r="F3472" s="342">
        <f t="shared" si="219"/>
        <v>10.452</v>
      </c>
      <c r="G3472" s="343">
        <f t="shared" si="221"/>
        <v>6138.8179999999847</v>
      </c>
      <c r="H3472" s="341">
        <v>292060</v>
      </c>
      <c r="I3472" s="341" t="s">
        <v>260</v>
      </c>
      <c r="J3472" s="341">
        <v>0.1</v>
      </c>
      <c r="K3472" s="341">
        <v>104.52</v>
      </c>
      <c r="L3472" s="342">
        <f t="shared" si="220"/>
        <v>10.452</v>
      </c>
      <c r="M3472" s="343">
        <f t="shared" si="222"/>
        <v>5427.1129999999957</v>
      </c>
      <c r="N3472" s="336"/>
    </row>
    <row r="3473" spans="1:14">
      <c r="A3473" s="336"/>
      <c r="B3473" s="341">
        <v>292070</v>
      </c>
      <c r="C3473" s="341" t="s">
        <v>255</v>
      </c>
      <c r="D3473" s="341">
        <v>0.04</v>
      </c>
      <c r="E3473" s="341">
        <v>90.02</v>
      </c>
      <c r="F3473" s="342">
        <f t="shared" si="219"/>
        <v>3.6008</v>
      </c>
      <c r="G3473" s="343">
        <f t="shared" si="221"/>
        <v>1899.5272000000016</v>
      </c>
      <c r="H3473" s="341">
        <v>292070</v>
      </c>
      <c r="I3473" s="341" t="s">
        <v>255</v>
      </c>
      <c r="J3473" s="341">
        <v>0.04</v>
      </c>
      <c r="K3473" s="341">
        <v>90.02</v>
      </c>
      <c r="L3473" s="342">
        <f t="shared" si="220"/>
        <v>3.6008</v>
      </c>
      <c r="M3473" s="343">
        <f t="shared" si="222"/>
        <v>1869.7923999999925</v>
      </c>
      <c r="N3473" s="336"/>
    </row>
    <row r="3474" spans="1:14">
      <c r="A3474" s="336"/>
      <c r="B3474" s="341">
        <v>292070</v>
      </c>
      <c r="C3474" s="341" t="s">
        <v>256</v>
      </c>
      <c r="D3474" s="341">
        <v>0.1</v>
      </c>
      <c r="E3474" s="341">
        <v>90.02</v>
      </c>
      <c r="F3474" s="342">
        <f t="shared" si="219"/>
        <v>9.0020000000000007</v>
      </c>
      <c r="G3474" s="343">
        <f t="shared" si="221"/>
        <v>4748.8180000000057</v>
      </c>
      <c r="H3474" s="341">
        <v>292070</v>
      </c>
      <c r="I3474" s="341" t="s">
        <v>256</v>
      </c>
      <c r="J3474" s="341">
        <v>0.1</v>
      </c>
      <c r="K3474" s="341">
        <v>90.02</v>
      </c>
      <c r="L3474" s="342">
        <f t="shared" si="220"/>
        <v>9.0020000000000007</v>
      </c>
      <c r="M3474" s="343">
        <f t="shared" si="222"/>
        <v>4674.4830000000075</v>
      </c>
      <c r="N3474" s="336"/>
    </row>
    <row r="3475" spans="1:14">
      <c r="A3475" s="336"/>
      <c r="B3475" s="341">
        <v>292070</v>
      </c>
      <c r="C3475" s="341" t="s">
        <v>257</v>
      </c>
      <c r="D3475" s="341">
        <v>0.125</v>
      </c>
      <c r="E3475" s="341">
        <v>96.27</v>
      </c>
      <c r="F3475" s="342">
        <f t="shared" si="219"/>
        <v>12.03375</v>
      </c>
      <c r="G3475" s="343">
        <f t="shared" si="221"/>
        <v>6113.0224999999691</v>
      </c>
      <c r="H3475" s="341">
        <v>292070</v>
      </c>
      <c r="I3475" s="341" t="s">
        <v>257</v>
      </c>
      <c r="J3475" s="341">
        <v>0.125</v>
      </c>
      <c r="K3475" s="341">
        <v>96.27</v>
      </c>
      <c r="L3475" s="342">
        <f t="shared" si="220"/>
        <v>12.03375</v>
      </c>
      <c r="M3475" s="343">
        <f t="shared" si="222"/>
        <v>6017.5274999999729</v>
      </c>
      <c r="N3475" s="336"/>
    </row>
    <row r="3476" spans="1:14">
      <c r="A3476" s="336"/>
      <c r="B3476" s="341">
        <v>292070</v>
      </c>
      <c r="C3476" s="341" t="s">
        <v>258</v>
      </c>
      <c r="D3476" s="341">
        <v>0.125</v>
      </c>
      <c r="E3476" s="341">
        <v>97.52</v>
      </c>
      <c r="F3476" s="342">
        <f t="shared" si="219"/>
        <v>12.19</v>
      </c>
      <c r="G3476" s="343">
        <f t="shared" si="221"/>
        <v>6266.9999999999891</v>
      </c>
      <c r="H3476" s="341">
        <v>292070</v>
      </c>
      <c r="I3476" s="341" t="s">
        <v>258</v>
      </c>
      <c r="J3476" s="341">
        <v>0.125</v>
      </c>
      <c r="K3476" s="341">
        <v>97.52</v>
      </c>
      <c r="L3476" s="342">
        <f t="shared" si="220"/>
        <v>12.19</v>
      </c>
      <c r="M3476" s="343">
        <f t="shared" si="222"/>
        <v>6169.0149999999849</v>
      </c>
      <c r="N3476" s="336"/>
    </row>
    <row r="3477" spans="1:14">
      <c r="A3477" s="336"/>
      <c r="B3477" s="341">
        <v>292070</v>
      </c>
      <c r="C3477" s="341" t="s">
        <v>259</v>
      </c>
      <c r="D3477" s="341">
        <v>0.1</v>
      </c>
      <c r="E3477" s="341">
        <v>98.52</v>
      </c>
      <c r="F3477" s="342">
        <f t="shared" si="219"/>
        <v>9.8520000000000003</v>
      </c>
      <c r="G3477" s="343">
        <f t="shared" si="221"/>
        <v>5112.0220000000154</v>
      </c>
      <c r="H3477" s="341">
        <v>292070</v>
      </c>
      <c r="I3477" s="341" t="s">
        <v>259</v>
      </c>
      <c r="J3477" s="341">
        <v>0.1</v>
      </c>
      <c r="K3477" s="341">
        <v>98.52</v>
      </c>
      <c r="L3477" s="342">
        <f t="shared" si="220"/>
        <v>9.8520000000000003</v>
      </c>
      <c r="M3477" s="343">
        <f t="shared" si="222"/>
        <v>5032.0970000000161</v>
      </c>
      <c r="N3477" s="336"/>
    </row>
    <row r="3478" spans="1:14">
      <c r="A3478" s="13"/>
      <c r="B3478" s="341">
        <v>292070</v>
      </c>
      <c r="C3478" s="341" t="s">
        <v>260</v>
      </c>
      <c r="D3478" s="341">
        <v>0.1</v>
      </c>
      <c r="E3478" s="341">
        <v>99.52</v>
      </c>
      <c r="F3478" s="342">
        <f t="shared" si="219"/>
        <v>9.952</v>
      </c>
      <c r="G3478" s="343">
        <f t="shared" si="221"/>
        <v>6148.769999999985</v>
      </c>
      <c r="H3478" s="341">
        <v>292070</v>
      </c>
      <c r="I3478" s="341" t="s">
        <v>260</v>
      </c>
      <c r="J3478" s="341">
        <v>0.1</v>
      </c>
      <c r="K3478" s="341">
        <v>99.52</v>
      </c>
      <c r="L3478" s="342">
        <f t="shared" si="220"/>
        <v>9.952</v>
      </c>
      <c r="M3478" s="343">
        <f t="shared" si="222"/>
        <v>5437.064999999996</v>
      </c>
      <c r="N3478" s="13"/>
    </row>
    <row r="3479" spans="1:14">
      <c r="A3479" s="336"/>
      <c r="B3479" s="341">
        <v>292073.36700000003</v>
      </c>
      <c r="C3479" s="341" t="s">
        <v>255</v>
      </c>
      <c r="D3479" s="341">
        <v>0.04</v>
      </c>
      <c r="E3479" s="341">
        <v>30.33</v>
      </c>
      <c r="F3479" s="342">
        <f t="shared" si="219"/>
        <v>1.2132000000000001</v>
      </c>
      <c r="G3479" s="343">
        <f t="shared" si="221"/>
        <v>1900.7404000000015</v>
      </c>
      <c r="H3479" s="341">
        <v>292073.36700000003</v>
      </c>
      <c r="I3479" s="341" t="s">
        <v>255</v>
      </c>
      <c r="J3479" s="341">
        <v>0.04</v>
      </c>
      <c r="K3479" s="341">
        <v>30.29</v>
      </c>
      <c r="L3479" s="342">
        <f t="shared" si="220"/>
        <v>1.2116</v>
      </c>
      <c r="M3479" s="343">
        <f t="shared" si="222"/>
        <v>1871.0039999999926</v>
      </c>
      <c r="N3479" s="336"/>
    </row>
    <row r="3480" spans="1:14">
      <c r="A3480" s="336"/>
      <c r="B3480" s="341">
        <v>292073.36700000003</v>
      </c>
      <c r="C3480" s="341" t="s">
        <v>256</v>
      </c>
      <c r="D3480" s="341">
        <v>0.1</v>
      </c>
      <c r="E3480" s="341">
        <v>30.33</v>
      </c>
      <c r="F3480" s="342">
        <f t="shared" si="219"/>
        <v>3.0329999999999999</v>
      </c>
      <c r="G3480" s="343">
        <f t="shared" si="221"/>
        <v>4751.851000000006</v>
      </c>
      <c r="H3480" s="341">
        <v>292073.36700000003</v>
      </c>
      <c r="I3480" s="341" t="s">
        <v>256</v>
      </c>
      <c r="J3480" s="341">
        <v>0.1</v>
      </c>
      <c r="K3480" s="341">
        <v>30.29</v>
      </c>
      <c r="L3480" s="342">
        <f t="shared" si="220"/>
        <v>3.0289999999999999</v>
      </c>
      <c r="M3480" s="343">
        <f t="shared" si="222"/>
        <v>4677.5120000000079</v>
      </c>
      <c r="N3480" s="336"/>
    </row>
    <row r="3481" spans="1:14">
      <c r="A3481" s="336"/>
      <c r="B3481" s="341">
        <v>292073.36700000003</v>
      </c>
      <c r="C3481" s="341" t="s">
        <v>257</v>
      </c>
      <c r="D3481" s="341">
        <v>0.125</v>
      </c>
      <c r="E3481" s="341">
        <v>32.43</v>
      </c>
      <c r="F3481" s="342">
        <f t="shared" si="219"/>
        <v>4.05375</v>
      </c>
      <c r="G3481" s="343">
        <f t="shared" si="221"/>
        <v>6117.0762499999691</v>
      </c>
      <c r="H3481" s="341">
        <v>292073.36700000003</v>
      </c>
      <c r="I3481" s="341" t="s">
        <v>257</v>
      </c>
      <c r="J3481" s="341">
        <v>0.125</v>
      </c>
      <c r="K3481" s="341">
        <v>32.4</v>
      </c>
      <c r="L3481" s="342">
        <f t="shared" si="220"/>
        <v>4.05</v>
      </c>
      <c r="M3481" s="343">
        <f t="shared" si="222"/>
        <v>6021.577499999973</v>
      </c>
      <c r="N3481" s="336"/>
    </row>
    <row r="3482" spans="1:14">
      <c r="A3482" s="336"/>
      <c r="B3482" s="341">
        <v>292073.36700000003</v>
      </c>
      <c r="C3482" s="341" t="s">
        <v>258</v>
      </c>
      <c r="D3482" s="341">
        <v>0.125</v>
      </c>
      <c r="E3482" s="341">
        <v>32.85</v>
      </c>
      <c r="F3482" s="342">
        <f t="shared" si="219"/>
        <v>4.1062500000000002</v>
      </c>
      <c r="G3482" s="343">
        <f t="shared" si="221"/>
        <v>6271.1062499999889</v>
      </c>
      <c r="H3482" s="341">
        <v>292073.36700000003</v>
      </c>
      <c r="I3482" s="341" t="s">
        <v>258</v>
      </c>
      <c r="J3482" s="341">
        <v>0.125</v>
      </c>
      <c r="K3482" s="341">
        <v>32.82</v>
      </c>
      <c r="L3482" s="342">
        <f t="shared" si="220"/>
        <v>4.1025</v>
      </c>
      <c r="M3482" s="343">
        <f t="shared" si="222"/>
        <v>6173.1174999999848</v>
      </c>
      <c r="N3482" s="336"/>
    </row>
    <row r="3483" spans="1:14">
      <c r="A3483" s="336"/>
      <c r="B3483" s="341">
        <v>292073.36700000003</v>
      </c>
      <c r="C3483" s="341" t="s">
        <v>259</v>
      </c>
      <c r="D3483" s="341">
        <v>0.1</v>
      </c>
      <c r="E3483" s="341">
        <v>33.19</v>
      </c>
      <c r="F3483" s="342">
        <f t="shared" si="219"/>
        <v>3.319</v>
      </c>
      <c r="G3483" s="343">
        <f t="shared" si="221"/>
        <v>5115.3410000000158</v>
      </c>
      <c r="H3483" s="341">
        <v>292073.36700000003</v>
      </c>
      <c r="I3483" s="341" t="s">
        <v>259</v>
      </c>
      <c r="J3483" s="341">
        <v>0.1</v>
      </c>
      <c r="K3483" s="341">
        <v>33.15</v>
      </c>
      <c r="L3483" s="342">
        <f t="shared" si="220"/>
        <v>3.3149999999999999</v>
      </c>
      <c r="M3483" s="343">
        <f t="shared" si="222"/>
        <v>5035.4120000000157</v>
      </c>
      <c r="N3483" s="336"/>
    </row>
    <row r="3484" spans="1:14">
      <c r="A3484" s="336"/>
      <c r="B3484" s="341">
        <v>292073.36700000003</v>
      </c>
      <c r="C3484" s="341" t="s">
        <v>260</v>
      </c>
      <c r="D3484" s="341">
        <v>0.1</v>
      </c>
      <c r="E3484" s="341">
        <v>33.53</v>
      </c>
      <c r="F3484" s="342">
        <f t="shared" si="219"/>
        <v>3.3530000000000002</v>
      </c>
      <c r="G3484" s="343">
        <f t="shared" si="221"/>
        <v>6152.122999999985</v>
      </c>
      <c r="H3484" s="341">
        <v>292073.36700000003</v>
      </c>
      <c r="I3484" s="341" t="s">
        <v>260</v>
      </c>
      <c r="J3484" s="341">
        <v>0.1</v>
      </c>
      <c r="K3484" s="341">
        <v>33.49</v>
      </c>
      <c r="L3484" s="342">
        <f t="shared" si="220"/>
        <v>3.3490000000000002</v>
      </c>
      <c r="M3484" s="343">
        <f t="shared" si="222"/>
        <v>5440.4139999999961</v>
      </c>
      <c r="N3484" s="336"/>
    </row>
    <row r="3485" spans="1:14">
      <c r="A3485" s="13"/>
      <c r="B3485" s="341">
        <v>292080</v>
      </c>
      <c r="C3485" s="341" t="s">
        <v>255</v>
      </c>
      <c r="D3485" s="341">
        <v>0.04</v>
      </c>
      <c r="E3485" s="341">
        <v>59.77</v>
      </c>
      <c r="F3485" s="342">
        <f t="shared" si="219"/>
        <v>2.3908</v>
      </c>
      <c r="G3485" s="343">
        <f t="shared" si="221"/>
        <v>1903.1312000000014</v>
      </c>
      <c r="H3485" s="341">
        <v>292080</v>
      </c>
      <c r="I3485" s="341" t="s">
        <v>255</v>
      </c>
      <c r="J3485" s="341">
        <v>0.04</v>
      </c>
      <c r="K3485" s="341">
        <v>59.65</v>
      </c>
      <c r="L3485" s="342">
        <f t="shared" si="220"/>
        <v>2.3860000000000001</v>
      </c>
      <c r="M3485" s="343">
        <f t="shared" si="222"/>
        <v>1873.3899999999926</v>
      </c>
      <c r="N3485" s="13"/>
    </row>
    <row r="3486" spans="1:14">
      <c r="A3486" s="336"/>
      <c r="B3486" s="341">
        <v>292080</v>
      </c>
      <c r="C3486" s="341" t="s">
        <v>256</v>
      </c>
      <c r="D3486" s="341">
        <v>0.1</v>
      </c>
      <c r="E3486" s="341">
        <v>59.77</v>
      </c>
      <c r="F3486" s="342">
        <f t="shared" si="219"/>
        <v>5.9770000000000003</v>
      </c>
      <c r="G3486" s="343">
        <f t="shared" si="221"/>
        <v>4757.8280000000059</v>
      </c>
      <c r="H3486" s="341">
        <v>292080</v>
      </c>
      <c r="I3486" s="341" t="s">
        <v>256</v>
      </c>
      <c r="J3486" s="341">
        <v>0.1</v>
      </c>
      <c r="K3486" s="341">
        <v>59.65</v>
      </c>
      <c r="L3486" s="342">
        <f t="shared" si="220"/>
        <v>5.9649999999999999</v>
      </c>
      <c r="M3486" s="343">
        <f t="shared" si="222"/>
        <v>4683.477000000008</v>
      </c>
      <c r="N3486" s="336"/>
    </row>
    <row r="3487" spans="1:14">
      <c r="A3487" s="336"/>
      <c r="B3487" s="341">
        <v>292080</v>
      </c>
      <c r="C3487" s="341" t="s">
        <v>257</v>
      </c>
      <c r="D3487" s="341">
        <v>0.125</v>
      </c>
      <c r="E3487" s="341">
        <v>63.93</v>
      </c>
      <c r="F3487" s="342">
        <f t="shared" si="219"/>
        <v>7.99125</v>
      </c>
      <c r="G3487" s="343">
        <f t="shared" si="221"/>
        <v>6125.0674999999692</v>
      </c>
      <c r="H3487" s="341">
        <v>292080</v>
      </c>
      <c r="I3487" s="341" t="s">
        <v>257</v>
      </c>
      <c r="J3487" s="341">
        <v>0.125</v>
      </c>
      <c r="K3487" s="341">
        <v>63.79</v>
      </c>
      <c r="L3487" s="342">
        <f t="shared" si="220"/>
        <v>7.9737499999999999</v>
      </c>
      <c r="M3487" s="343">
        <f t="shared" si="222"/>
        <v>6029.5512499999732</v>
      </c>
      <c r="N3487" s="336"/>
    </row>
    <row r="3488" spans="1:14">
      <c r="A3488" s="336"/>
      <c r="B3488" s="341">
        <v>292080</v>
      </c>
      <c r="C3488" s="341" t="s">
        <v>258</v>
      </c>
      <c r="D3488" s="341">
        <v>0.125</v>
      </c>
      <c r="E3488" s="341">
        <v>64.760000000000005</v>
      </c>
      <c r="F3488" s="342">
        <f t="shared" si="219"/>
        <v>8.0950000000000006</v>
      </c>
      <c r="G3488" s="343">
        <f t="shared" si="221"/>
        <v>6279.2012499999892</v>
      </c>
      <c r="H3488" s="341">
        <v>292080</v>
      </c>
      <c r="I3488" s="341" t="s">
        <v>258</v>
      </c>
      <c r="J3488" s="341">
        <v>0.125</v>
      </c>
      <c r="K3488" s="341">
        <v>64.62</v>
      </c>
      <c r="L3488" s="342">
        <f t="shared" si="220"/>
        <v>8.0775000000000006</v>
      </c>
      <c r="M3488" s="343">
        <f t="shared" si="222"/>
        <v>6181.1949999999852</v>
      </c>
      <c r="N3488" s="336"/>
    </row>
    <row r="3489" spans="1:14">
      <c r="A3489" s="336"/>
      <c r="B3489" s="341">
        <v>292080</v>
      </c>
      <c r="C3489" s="341" t="s">
        <v>259</v>
      </c>
      <c r="D3489" s="341">
        <v>0.1</v>
      </c>
      <c r="E3489" s="341">
        <v>65.42</v>
      </c>
      <c r="F3489" s="342">
        <f t="shared" ref="F3489:F3552" si="223">D3489*E3489</f>
        <v>6.5420000000000007</v>
      </c>
      <c r="G3489" s="343">
        <f t="shared" si="221"/>
        <v>5121.8830000000162</v>
      </c>
      <c r="H3489" s="341">
        <v>292080</v>
      </c>
      <c r="I3489" s="341" t="s">
        <v>259</v>
      </c>
      <c r="J3489" s="341">
        <v>0.1</v>
      </c>
      <c r="K3489" s="341">
        <v>65.28</v>
      </c>
      <c r="L3489" s="342">
        <f t="shared" ref="L3489:L3552" si="224">J3489*K3489</f>
        <v>6.5280000000000005</v>
      </c>
      <c r="M3489" s="343">
        <f t="shared" si="222"/>
        <v>5041.940000000016</v>
      </c>
      <c r="N3489" s="336"/>
    </row>
    <row r="3490" spans="1:14">
      <c r="A3490" s="336"/>
      <c r="B3490" s="341">
        <v>292080</v>
      </c>
      <c r="C3490" s="341" t="s">
        <v>260</v>
      </c>
      <c r="D3490" s="341">
        <v>0.1</v>
      </c>
      <c r="E3490" s="341">
        <v>66.08</v>
      </c>
      <c r="F3490" s="342">
        <f t="shared" si="223"/>
        <v>6.6080000000000005</v>
      </c>
      <c r="G3490" s="343">
        <f t="shared" si="221"/>
        <v>6158.7309999999852</v>
      </c>
      <c r="H3490" s="341">
        <v>292080</v>
      </c>
      <c r="I3490" s="341" t="s">
        <v>260</v>
      </c>
      <c r="J3490" s="341">
        <v>0.1</v>
      </c>
      <c r="K3490" s="341">
        <v>65.94</v>
      </c>
      <c r="L3490" s="342">
        <f t="shared" si="224"/>
        <v>6.5940000000000003</v>
      </c>
      <c r="M3490" s="343">
        <f t="shared" si="222"/>
        <v>5447.0079999999962</v>
      </c>
      <c r="N3490" s="336"/>
    </row>
    <row r="3491" spans="1:14">
      <c r="A3491" s="336"/>
      <c r="B3491" s="341">
        <v>292090</v>
      </c>
      <c r="C3491" s="341" t="s">
        <v>255</v>
      </c>
      <c r="D3491" s="341">
        <v>0.04</v>
      </c>
      <c r="E3491" s="341">
        <v>90.12</v>
      </c>
      <c r="F3491" s="342">
        <f t="shared" si="223"/>
        <v>3.6048000000000004</v>
      </c>
      <c r="G3491" s="343">
        <f t="shared" si="221"/>
        <v>1906.7360000000015</v>
      </c>
      <c r="H3491" s="341">
        <v>292090</v>
      </c>
      <c r="I3491" s="341" t="s">
        <v>255</v>
      </c>
      <c r="J3491" s="341">
        <v>0.04</v>
      </c>
      <c r="K3491" s="341">
        <v>89.93</v>
      </c>
      <c r="L3491" s="342">
        <f t="shared" si="224"/>
        <v>3.5972000000000004</v>
      </c>
      <c r="M3491" s="343">
        <f t="shared" si="222"/>
        <v>1876.9871999999925</v>
      </c>
      <c r="N3491" s="336"/>
    </row>
    <row r="3492" spans="1:14">
      <c r="A3492" s="13"/>
      <c r="B3492" s="341">
        <v>292090</v>
      </c>
      <c r="C3492" s="341" t="s">
        <v>256</v>
      </c>
      <c r="D3492" s="341">
        <v>0.1</v>
      </c>
      <c r="E3492" s="341">
        <v>90.12</v>
      </c>
      <c r="F3492" s="342">
        <f t="shared" si="223"/>
        <v>9.0120000000000005</v>
      </c>
      <c r="G3492" s="343">
        <f t="shared" si="221"/>
        <v>4766.8400000000056</v>
      </c>
      <c r="H3492" s="341">
        <v>292090</v>
      </c>
      <c r="I3492" s="341" t="s">
        <v>256</v>
      </c>
      <c r="J3492" s="341">
        <v>0.1</v>
      </c>
      <c r="K3492" s="341">
        <v>89.93</v>
      </c>
      <c r="L3492" s="342">
        <f t="shared" si="224"/>
        <v>8.9930000000000003</v>
      </c>
      <c r="M3492" s="343">
        <f t="shared" si="222"/>
        <v>4692.4700000000084</v>
      </c>
      <c r="N3492" s="13"/>
    </row>
    <row r="3493" spans="1:14">
      <c r="A3493" s="336"/>
      <c r="B3493" s="341">
        <v>292090</v>
      </c>
      <c r="C3493" s="341" t="s">
        <v>257</v>
      </c>
      <c r="D3493" s="341">
        <v>0.125</v>
      </c>
      <c r="E3493" s="341">
        <v>96.38</v>
      </c>
      <c r="F3493" s="342">
        <f t="shared" si="223"/>
        <v>12.047499999999999</v>
      </c>
      <c r="G3493" s="343">
        <f t="shared" si="221"/>
        <v>6137.1149999999689</v>
      </c>
      <c r="H3493" s="341">
        <v>292090</v>
      </c>
      <c r="I3493" s="341" t="s">
        <v>257</v>
      </c>
      <c r="J3493" s="341">
        <v>0.125</v>
      </c>
      <c r="K3493" s="341">
        <v>96.17</v>
      </c>
      <c r="L3493" s="342">
        <f t="shared" si="224"/>
        <v>12.02125</v>
      </c>
      <c r="M3493" s="343">
        <f t="shared" si="222"/>
        <v>6041.5724999999729</v>
      </c>
      <c r="N3493" s="336"/>
    </row>
    <row r="3494" spans="1:14">
      <c r="A3494" s="336"/>
      <c r="B3494" s="341">
        <v>292090</v>
      </c>
      <c r="C3494" s="341" t="s">
        <v>258</v>
      </c>
      <c r="D3494" s="341">
        <v>0.125</v>
      </c>
      <c r="E3494" s="341">
        <v>97.63</v>
      </c>
      <c r="F3494" s="342">
        <f t="shared" si="223"/>
        <v>12.203749999999999</v>
      </c>
      <c r="G3494" s="343">
        <f t="shared" si="221"/>
        <v>6291.4049999999888</v>
      </c>
      <c r="H3494" s="341">
        <v>292090</v>
      </c>
      <c r="I3494" s="341" t="s">
        <v>258</v>
      </c>
      <c r="J3494" s="341">
        <v>0.125</v>
      </c>
      <c r="K3494" s="341">
        <v>97.42</v>
      </c>
      <c r="L3494" s="342">
        <f t="shared" si="224"/>
        <v>12.1775</v>
      </c>
      <c r="M3494" s="343">
        <f t="shared" si="222"/>
        <v>6193.3724999999849</v>
      </c>
      <c r="N3494" s="336"/>
    </row>
    <row r="3495" spans="1:14">
      <c r="A3495" s="336"/>
      <c r="B3495" s="341">
        <v>292090</v>
      </c>
      <c r="C3495" s="341" t="s">
        <v>259</v>
      </c>
      <c r="D3495" s="341">
        <v>0.1</v>
      </c>
      <c r="E3495" s="341">
        <v>98.63</v>
      </c>
      <c r="F3495" s="342">
        <f t="shared" si="223"/>
        <v>9.8629999999999995</v>
      </c>
      <c r="G3495" s="343">
        <f t="shared" si="221"/>
        <v>5131.7460000000165</v>
      </c>
      <c r="H3495" s="341">
        <v>292090</v>
      </c>
      <c r="I3495" s="341" t="s">
        <v>259</v>
      </c>
      <c r="J3495" s="341">
        <v>0.1</v>
      </c>
      <c r="K3495" s="341">
        <v>98.42</v>
      </c>
      <c r="L3495" s="342">
        <f t="shared" si="224"/>
        <v>9.8420000000000005</v>
      </c>
      <c r="M3495" s="343">
        <f t="shared" si="222"/>
        <v>5051.7820000000156</v>
      </c>
      <c r="N3495" s="336"/>
    </row>
    <row r="3496" spans="1:14">
      <c r="A3496" s="336"/>
      <c r="B3496" s="341">
        <v>292090</v>
      </c>
      <c r="C3496" s="341" t="s">
        <v>260</v>
      </c>
      <c r="D3496" s="341">
        <v>0.1</v>
      </c>
      <c r="E3496" s="341">
        <v>99.63</v>
      </c>
      <c r="F3496" s="342">
        <f t="shared" si="223"/>
        <v>9.963000000000001</v>
      </c>
      <c r="G3496" s="343">
        <f t="shared" ref="G3496:G3559" si="225">G3490+F3496</f>
        <v>6168.693999999985</v>
      </c>
      <c r="H3496" s="341">
        <v>292090</v>
      </c>
      <c r="I3496" s="341" t="s">
        <v>260</v>
      </c>
      <c r="J3496" s="341">
        <v>0.1</v>
      </c>
      <c r="K3496" s="341">
        <v>99.42</v>
      </c>
      <c r="L3496" s="342">
        <f t="shared" si="224"/>
        <v>9.9420000000000002</v>
      </c>
      <c r="M3496" s="343">
        <f t="shared" ref="M3496:M3559" si="226">M3490+L3496</f>
        <v>5456.9499999999962</v>
      </c>
      <c r="N3496" s="336"/>
    </row>
    <row r="3497" spans="1:14">
      <c r="A3497" s="336"/>
      <c r="B3497" s="341">
        <v>292100</v>
      </c>
      <c r="C3497" s="341" t="s">
        <v>255</v>
      </c>
      <c r="D3497" s="341">
        <v>0.04</v>
      </c>
      <c r="E3497" s="341">
        <v>90.12</v>
      </c>
      <c r="F3497" s="342">
        <f t="shared" si="223"/>
        <v>3.6048000000000004</v>
      </c>
      <c r="G3497" s="343">
        <f t="shared" si="225"/>
        <v>1910.3408000000015</v>
      </c>
      <c r="H3497" s="341">
        <v>292100</v>
      </c>
      <c r="I3497" s="341" t="s">
        <v>255</v>
      </c>
      <c r="J3497" s="341">
        <v>0.04</v>
      </c>
      <c r="K3497" s="341">
        <v>89.93</v>
      </c>
      <c r="L3497" s="342">
        <f t="shared" si="224"/>
        <v>3.5972000000000004</v>
      </c>
      <c r="M3497" s="343">
        <f t="shared" si="226"/>
        <v>1880.5843999999925</v>
      </c>
      <c r="N3497" s="336"/>
    </row>
    <row r="3498" spans="1:14">
      <c r="A3498" s="336"/>
      <c r="B3498" s="341">
        <v>292100</v>
      </c>
      <c r="C3498" s="341" t="s">
        <v>256</v>
      </c>
      <c r="D3498" s="341">
        <v>0.1</v>
      </c>
      <c r="E3498" s="341">
        <v>90.12</v>
      </c>
      <c r="F3498" s="342">
        <f t="shared" si="223"/>
        <v>9.0120000000000005</v>
      </c>
      <c r="G3498" s="343">
        <f t="shared" si="225"/>
        <v>4775.8520000000053</v>
      </c>
      <c r="H3498" s="341">
        <v>292100</v>
      </c>
      <c r="I3498" s="341" t="s">
        <v>256</v>
      </c>
      <c r="J3498" s="341">
        <v>0.1</v>
      </c>
      <c r="K3498" s="341">
        <v>89.93</v>
      </c>
      <c r="L3498" s="342">
        <f t="shared" si="224"/>
        <v>8.9930000000000003</v>
      </c>
      <c r="M3498" s="343">
        <f t="shared" si="226"/>
        <v>4701.4630000000088</v>
      </c>
      <c r="N3498" s="336"/>
    </row>
    <row r="3499" spans="1:14">
      <c r="A3499" s="13"/>
      <c r="B3499" s="341">
        <v>292100</v>
      </c>
      <c r="C3499" s="341" t="s">
        <v>257</v>
      </c>
      <c r="D3499" s="341">
        <v>0.125</v>
      </c>
      <c r="E3499" s="341">
        <v>96.38</v>
      </c>
      <c r="F3499" s="342">
        <f t="shared" si="223"/>
        <v>12.047499999999999</v>
      </c>
      <c r="G3499" s="343">
        <f t="shared" si="225"/>
        <v>6149.1624999999685</v>
      </c>
      <c r="H3499" s="341">
        <v>292100</v>
      </c>
      <c r="I3499" s="341" t="s">
        <v>257</v>
      </c>
      <c r="J3499" s="341">
        <v>0.125</v>
      </c>
      <c r="K3499" s="341">
        <v>96.17</v>
      </c>
      <c r="L3499" s="342">
        <f t="shared" si="224"/>
        <v>12.02125</v>
      </c>
      <c r="M3499" s="343">
        <f t="shared" si="226"/>
        <v>6053.5937499999727</v>
      </c>
      <c r="N3499" s="13"/>
    </row>
    <row r="3500" spans="1:14">
      <c r="A3500" s="336"/>
      <c r="B3500" s="341">
        <v>292100</v>
      </c>
      <c r="C3500" s="341" t="s">
        <v>258</v>
      </c>
      <c r="D3500" s="341">
        <v>0.125</v>
      </c>
      <c r="E3500" s="341">
        <v>97.63</v>
      </c>
      <c r="F3500" s="342">
        <f t="shared" si="223"/>
        <v>12.203749999999999</v>
      </c>
      <c r="G3500" s="343">
        <f t="shared" si="225"/>
        <v>6303.6087499999885</v>
      </c>
      <c r="H3500" s="341">
        <v>292100</v>
      </c>
      <c r="I3500" s="341" t="s">
        <v>258</v>
      </c>
      <c r="J3500" s="341">
        <v>0.125</v>
      </c>
      <c r="K3500" s="341">
        <v>97.42</v>
      </c>
      <c r="L3500" s="342">
        <f t="shared" si="224"/>
        <v>12.1775</v>
      </c>
      <c r="M3500" s="343">
        <f t="shared" si="226"/>
        <v>6205.5499999999847</v>
      </c>
      <c r="N3500" s="336"/>
    </row>
    <row r="3501" spans="1:14">
      <c r="A3501" s="336"/>
      <c r="B3501" s="341">
        <v>292100</v>
      </c>
      <c r="C3501" s="341" t="s">
        <v>259</v>
      </c>
      <c r="D3501" s="341">
        <v>0.1</v>
      </c>
      <c r="E3501" s="341">
        <v>98.63</v>
      </c>
      <c r="F3501" s="342">
        <f t="shared" si="223"/>
        <v>9.8629999999999995</v>
      </c>
      <c r="G3501" s="343">
        <f t="shared" si="225"/>
        <v>5141.6090000000167</v>
      </c>
      <c r="H3501" s="341">
        <v>292100</v>
      </c>
      <c r="I3501" s="341" t="s">
        <v>259</v>
      </c>
      <c r="J3501" s="341">
        <v>0.1</v>
      </c>
      <c r="K3501" s="341">
        <v>98.42</v>
      </c>
      <c r="L3501" s="342">
        <f t="shared" si="224"/>
        <v>9.8420000000000005</v>
      </c>
      <c r="M3501" s="343">
        <f t="shared" si="226"/>
        <v>5061.6240000000153</v>
      </c>
      <c r="N3501" s="336"/>
    </row>
    <row r="3502" spans="1:14">
      <c r="A3502" s="336"/>
      <c r="B3502" s="341">
        <v>292100</v>
      </c>
      <c r="C3502" s="341" t="s">
        <v>260</v>
      </c>
      <c r="D3502" s="341">
        <v>0.1</v>
      </c>
      <c r="E3502" s="341">
        <v>99.63</v>
      </c>
      <c r="F3502" s="342">
        <f t="shared" si="223"/>
        <v>9.963000000000001</v>
      </c>
      <c r="G3502" s="343">
        <f t="shared" si="225"/>
        <v>6178.6569999999847</v>
      </c>
      <c r="H3502" s="341">
        <v>292100</v>
      </c>
      <c r="I3502" s="341" t="s">
        <v>260</v>
      </c>
      <c r="J3502" s="341">
        <v>0.1</v>
      </c>
      <c r="K3502" s="341">
        <v>99.42</v>
      </c>
      <c r="L3502" s="342">
        <f t="shared" si="224"/>
        <v>9.9420000000000002</v>
      </c>
      <c r="M3502" s="343">
        <f t="shared" si="226"/>
        <v>5466.8919999999962</v>
      </c>
      <c r="N3502" s="336"/>
    </row>
    <row r="3503" spans="1:14">
      <c r="A3503" s="336"/>
      <c r="B3503" s="341">
        <v>292110</v>
      </c>
      <c r="C3503" s="341" t="s">
        <v>255</v>
      </c>
      <c r="D3503" s="341">
        <v>0.04</v>
      </c>
      <c r="E3503" s="341">
        <v>90.12</v>
      </c>
      <c r="F3503" s="342">
        <f t="shared" si="223"/>
        <v>3.6048000000000004</v>
      </c>
      <c r="G3503" s="343">
        <f t="shared" si="225"/>
        <v>1913.9456000000016</v>
      </c>
      <c r="H3503" s="341">
        <v>292110</v>
      </c>
      <c r="I3503" s="341" t="s">
        <v>255</v>
      </c>
      <c r="J3503" s="341">
        <v>0.04</v>
      </c>
      <c r="K3503" s="341">
        <v>89.93</v>
      </c>
      <c r="L3503" s="342">
        <f t="shared" si="224"/>
        <v>3.5972000000000004</v>
      </c>
      <c r="M3503" s="343">
        <f t="shared" si="226"/>
        <v>1884.1815999999924</v>
      </c>
      <c r="N3503" s="336"/>
    </row>
    <row r="3504" spans="1:14">
      <c r="A3504" s="336"/>
      <c r="B3504" s="341">
        <v>292110</v>
      </c>
      <c r="C3504" s="341" t="s">
        <v>256</v>
      </c>
      <c r="D3504" s="341">
        <v>0.1</v>
      </c>
      <c r="E3504" s="341">
        <v>90.12</v>
      </c>
      <c r="F3504" s="342">
        <f t="shared" si="223"/>
        <v>9.0120000000000005</v>
      </c>
      <c r="G3504" s="343">
        <f t="shared" si="225"/>
        <v>4784.864000000005</v>
      </c>
      <c r="H3504" s="341">
        <v>292110</v>
      </c>
      <c r="I3504" s="341" t="s">
        <v>256</v>
      </c>
      <c r="J3504" s="341">
        <v>0.1</v>
      </c>
      <c r="K3504" s="341">
        <v>89.93</v>
      </c>
      <c r="L3504" s="342">
        <f t="shared" si="224"/>
        <v>8.9930000000000003</v>
      </c>
      <c r="M3504" s="343">
        <f t="shared" si="226"/>
        <v>4710.4560000000092</v>
      </c>
      <c r="N3504" s="336"/>
    </row>
    <row r="3505" spans="1:14">
      <c r="A3505" s="336"/>
      <c r="B3505" s="341">
        <v>292110</v>
      </c>
      <c r="C3505" s="341" t="s">
        <v>257</v>
      </c>
      <c r="D3505" s="341">
        <v>0.125</v>
      </c>
      <c r="E3505" s="341">
        <v>96.38</v>
      </c>
      <c r="F3505" s="342">
        <f t="shared" si="223"/>
        <v>12.047499999999999</v>
      </c>
      <c r="G3505" s="343">
        <f t="shared" si="225"/>
        <v>6161.2099999999682</v>
      </c>
      <c r="H3505" s="341">
        <v>292110</v>
      </c>
      <c r="I3505" s="341" t="s">
        <v>257</v>
      </c>
      <c r="J3505" s="341">
        <v>0.125</v>
      </c>
      <c r="K3505" s="341">
        <v>96.17</v>
      </c>
      <c r="L3505" s="342">
        <f t="shared" si="224"/>
        <v>12.02125</v>
      </c>
      <c r="M3505" s="343">
        <f t="shared" si="226"/>
        <v>6065.6149999999725</v>
      </c>
      <c r="N3505" s="336"/>
    </row>
    <row r="3506" spans="1:14">
      <c r="A3506" s="13"/>
      <c r="B3506" s="341">
        <v>292110</v>
      </c>
      <c r="C3506" s="341" t="s">
        <v>258</v>
      </c>
      <c r="D3506" s="341">
        <v>0.125</v>
      </c>
      <c r="E3506" s="341">
        <v>97.63</v>
      </c>
      <c r="F3506" s="342">
        <f t="shared" si="223"/>
        <v>12.203749999999999</v>
      </c>
      <c r="G3506" s="343">
        <f t="shared" si="225"/>
        <v>6315.8124999999882</v>
      </c>
      <c r="H3506" s="341">
        <v>292110</v>
      </c>
      <c r="I3506" s="341" t="s">
        <v>258</v>
      </c>
      <c r="J3506" s="341">
        <v>0.125</v>
      </c>
      <c r="K3506" s="341">
        <v>97.42</v>
      </c>
      <c r="L3506" s="342">
        <f t="shared" si="224"/>
        <v>12.1775</v>
      </c>
      <c r="M3506" s="343">
        <f t="shared" si="226"/>
        <v>6217.7274999999845</v>
      </c>
      <c r="N3506" s="13"/>
    </row>
    <row r="3507" spans="1:14">
      <c r="A3507" s="336"/>
      <c r="B3507" s="341">
        <v>292110</v>
      </c>
      <c r="C3507" s="341" t="s">
        <v>259</v>
      </c>
      <c r="D3507" s="341">
        <v>0.1</v>
      </c>
      <c r="E3507" s="341">
        <v>98.63</v>
      </c>
      <c r="F3507" s="342">
        <f t="shared" si="223"/>
        <v>9.8629999999999995</v>
      </c>
      <c r="G3507" s="343">
        <f t="shared" si="225"/>
        <v>5151.472000000017</v>
      </c>
      <c r="H3507" s="341">
        <v>292110</v>
      </c>
      <c r="I3507" s="341" t="s">
        <v>259</v>
      </c>
      <c r="J3507" s="341">
        <v>0.1</v>
      </c>
      <c r="K3507" s="341">
        <v>98.42</v>
      </c>
      <c r="L3507" s="342">
        <f t="shared" si="224"/>
        <v>9.8420000000000005</v>
      </c>
      <c r="M3507" s="343">
        <f t="shared" si="226"/>
        <v>5071.4660000000149</v>
      </c>
      <c r="N3507" s="336"/>
    </row>
    <row r="3508" spans="1:14">
      <c r="A3508" s="336"/>
      <c r="B3508" s="341">
        <v>292110</v>
      </c>
      <c r="C3508" s="341" t="s">
        <v>260</v>
      </c>
      <c r="D3508" s="341">
        <v>0.1</v>
      </c>
      <c r="E3508" s="341">
        <v>99.63</v>
      </c>
      <c r="F3508" s="342">
        <f t="shared" si="223"/>
        <v>9.963000000000001</v>
      </c>
      <c r="G3508" s="343">
        <f t="shared" si="225"/>
        <v>6188.6199999999844</v>
      </c>
      <c r="H3508" s="341">
        <v>292110</v>
      </c>
      <c r="I3508" s="341" t="s">
        <v>260</v>
      </c>
      <c r="J3508" s="341">
        <v>0.1</v>
      </c>
      <c r="K3508" s="341">
        <v>99.42</v>
      </c>
      <c r="L3508" s="342">
        <f t="shared" si="224"/>
        <v>9.9420000000000002</v>
      </c>
      <c r="M3508" s="343">
        <f t="shared" si="226"/>
        <v>5476.8339999999962</v>
      </c>
      <c r="N3508" s="336"/>
    </row>
    <row r="3509" spans="1:14">
      <c r="A3509" s="336"/>
      <c r="B3509" s="341">
        <v>292120</v>
      </c>
      <c r="C3509" s="341" t="s">
        <v>255</v>
      </c>
      <c r="D3509" s="341">
        <v>0.04</v>
      </c>
      <c r="E3509" s="341">
        <v>90.12</v>
      </c>
      <c r="F3509" s="342">
        <f t="shared" si="223"/>
        <v>3.6048000000000004</v>
      </c>
      <c r="G3509" s="343">
        <f t="shared" si="225"/>
        <v>1917.5504000000017</v>
      </c>
      <c r="H3509" s="341">
        <v>292120</v>
      </c>
      <c r="I3509" s="341" t="s">
        <v>255</v>
      </c>
      <c r="J3509" s="341">
        <v>0.04</v>
      </c>
      <c r="K3509" s="341">
        <v>89.93</v>
      </c>
      <c r="L3509" s="342">
        <f t="shared" si="224"/>
        <v>3.5972000000000004</v>
      </c>
      <c r="M3509" s="343">
        <f t="shared" si="226"/>
        <v>1887.7787999999923</v>
      </c>
      <c r="N3509" s="336"/>
    </row>
    <row r="3510" spans="1:14">
      <c r="A3510" s="336"/>
      <c r="B3510" s="341">
        <v>292120</v>
      </c>
      <c r="C3510" s="341" t="s">
        <v>256</v>
      </c>
      <c r="D3510" s="341">
        <v>0.1</v>
      </c>
      <c r="E3510" s="341">
        <v>90.12</v>
      </c>
      <c r="F3510" s="342">
        <f t="shared" si="223"/>
        <v>9.0120000000000005</v>
      </c>
      <c r="G3510" s="343">
        <f t="shared" si="225"/>
        <v>4793.8760000000048</v>
      </c>
      <c r="H3510" s="341">
        <v>292120</v>
      </c>
      <c r="I3510" s="341" t="s">
        <v>256</v>
      </c>
      <c r="J3510" s="341">
        <v>0.1</v>
      </c>
      <c r="K3510" s="341">
        <v>89.93</v>
      </c>
      <c r="L3510" s="342">
        <f t="shared" si="224"/>
        <v>8.9930000000000003</v>
      </c>
      <c r="M3510" s="343">
        <f t="shared" si="226"/>
        <v>4719.4490000000096</v>
      </c>
      <c r="N3510" s="336"/>
    </row>
    <row r="3511" spans="1:14">
      <c r="A3511" s="336"/>
      <c r="B3511" s="341">
        <v>292120</v>
      </c>
      <c r="C3511" s="341" t="s">
        <v>257</v>
      </c>
      <c r="D3511" s="341">
        <v>0.125</v>
      </c>
      <c r="E3511" s="341">
        <v>96.38</v>
      </c>
      <c r="F3511" s="342">
        <f t="shared" si="223"/>
        <v>12.047499999999999</v>
      </c>
      <c r="G3511" s="343">
        <f t="shared" si="225"/>
        <v>6173.2574999999679</v>
      </c>
      <c r="H3511" s="341">
        <v>292120</v>
      </c>
      <c r="I3511" s="341" t="s">
        <v>257</v>
      </c>
      <c r="J3511" s="341">
        <v>0.125</v>
      </c>
      <c r="K3511" s="341">
        <v>96.17</v>
      </c>
      <c r="L3511" s="342">
        <f t="shared" si="224"/>
        <v>12.02125</v>
      </c>
      <c r="M3511" s="343">
        <f t="shared" si="226"/>
        <v>6077.6362499999723</v>
      </c>
      <c r="N3511" s="336"/>
    </row>
    <row r="3512" spans="1:14">
      <c r="A3512" s="336"/>
      <c r="B3512" s="341">
        <v>292120</v>
      </c>
      <c r="C3512" s="341" t="s">
        <v>258</v>
      </c>
      <c r="D3512" s="341">
        <v>0.125</v>
      </c>
      <c r="E3512" s="341">
        <v>97.63</v>
      </c>
      <c r="F3512" s="342">
        <f t="shared" si="223"/>
        <v>12.203749999999999</v>
      </c>
      <c r="G3512" s="343">
        <f t="shared" si="225"/>
        <v>6328.0162499999878</v>
      </c>
      <c r="H3512" s="341">
        <v>292120</v>
      </c>
      <c r="I3512" s="341" t="s">
        <v>258</v>
      </c>
      <c r="J3512" s="341">
        <v>0.125</v>
      </c>
      <c r="K3512" s="341">
        <v>97.42</v>
      </c>
      <c r="L3512" s="342">
        <f t="shared" si="224"/>
        <v>12.1775</v>
      </c>
      <c r="M3512" s="343">
        <f t="shared" si="226"/>
        <v>6229.9049999999843</v>
      </c>
      <c r="N3512" s="336"/>
    </row>
    <row r="3513" spans="1:14">
      <c r="A3513" s="13"/>
      <c r="B3513" s="341">
        <v>292120</v>
      </c>
      <c r="C3513" s="341" t="s">
        <v>259</v>
      </c>
      <c r="D3513" s="341">
        <v>0.1</v>
      </c>
      <c r="E3513" s="341">
        <v>98.63</v>
      </c>
      <c r="F3513" s="342">
        <f t="shared" si="223"/>
        <v>9.8629999999999995</v>
      </c>
      <c r="G3513" s="343">
        <f t="shared" si="225"/>
        <v>5161.3350000000173</v>
      </c>
      <c r="H3513" s="341">
        <v>292120</v>
      </c>
      <c r="I3513" s="341" t="s">
        <v>259</v>
      </c>
      <c r="J3513" s="341">
        <v>0.1</v>
      </c>
      <c r="K3513" s="341">
        <v>98.42</v>
      </c>
      <c r="L3513" s="342">
        <f t="shared" si="224"/>
        <v>9.8420000000000005</v>
      </c>
      <c r="M3513" s="343">
        <f t="shared" si="226"/>
        <v>5081.3080000000145</v>
      </c>
      <c r="N3513" s="13"/>
    </row>
    <row r="3514" spans="1:14">
      <c r="A3514" s="336"/>
      <c r="B3514" s="341">
        <v>292120</v>
      </c>
      <c r="C3514" s="341" t="s">
        <v>260</v>
      </c>
      <c r="D3514" s="341">
        <v>0.1</v>
      </c>
      <c r="E3514" s="341">
        <v>99.63</v>
      </c>
      <c r="F3514" s="342">
        <f t="shared" si="223"/>
        <v>9.963000000000001</v>
      </c>
      <c r="G3514" s="343">
        <f t="shared" si="225"/>
        <v>6198.5829999999842</v>
      </c>
      <c r="H3514" s="341">
        <v>292120</v>
      </c>
      <c r="I3514" s="341" t="s">
        <v>260</v>
      </c>
      <c r="J3514" s="341">
        <v>0.1</v>
      </c>
      <c r="K3514" s="341">
        <v>99.42</v>
      </c>
      <c r="L3514" s="342">
        <f t="shared" si="224"/>
        <v>9.9420000000000002</v>
      </c>
      <c r="M3514" s="343">
        <f t="shared" si="226"/>
        <v>5486.7759999999962</v>
      </c>
      <c r="N3514" s="336"/>
    </row>
    <row r="3515" spans="1:14">
      <c r="A3515" s="336"/>
      <c r="B3515" s="341">
        <v>292130</v>
      </c>
      <c r="C3515" s="341" t="s">
        <v>255</v>
      </c>
      <c r="D3515" s="341">
        <v>0.04</v>
      </c>
      <c r="E3515" s="341">
        <v>90.12</v>
      </c>
      <c r="F3515" s="342">
        <f t="shared" si="223"/>
        <v>3.6048000000000004</v>
      </c>
      <c r="G3515" s="343">
        <f t="shared" si="225"/>
        <v>1921.1552000000017</v>
      </c>
      <c r="H3515" s="341">
        <v>292130</v>
      </c>
      <c r="I3515" s="341" t="s">
        <v>255</v>
      </c>
      <c r="J3515" s="341">
        <v>0.04</v>
      </c>
      <c r="K3515" s="341">
        <v>89.93</v>
      </c>
      <c r="L3515" s="342">
        <f t="shared" si="224"/>
        <v>3.5972000000000004</v>
      </c>
      <c r="M3515" s="343">
        <f t="shared" si="226"/>
        <v>1891.3759999999922</v>
      </c>
      <c r="N3515" s="336"/>
    </row>
    <row r="3516" spans="1:14">
      <c r="A3516" s="336"/>
      <c r="B3516" s="341">
        <v>292130</v>
      </c>
      <c r="C3516" s="341" t="s">
        <v>256</v>
      </c>
      <c r="D3516" s="341">
        <v>0.1</v>
      </c>
      <c r="E3516" s="341">
        <v>90.12</v>
      </c>
      <c r="F3516" s="342">
        <f t="shared" si="223"/>
        <v>9.0120000000000005</v>
      </c>
      <c r="G3516" s="343">
        <f t="shared" si="225"/>
        <v>4802.8880000000045</v>
      </c>
      <c r="H3516" s="341">
        <v>292130</v>
      </c>
      <c r="I3516" s="341" t="s">
        <v>256</v>
      </c>
      <c r="J3516" s="341">
        <v>0.1</v>
      </c>
      <c r="K3516" s="341">
        <v>89.93</v>
      </c>
      <c r="L3516" s="342">
        <f t="shared" si="224"/>
        <v>8.9930000000000003</v>
      </c>
      <c r="M3516" s="343">
        <f t="shared" si="226"/>
        <v>4728.44200000001</v>
      </c>
      <c r="N3516" s="336"/>
    </row>
    <row r="3517" spans="1:14">
      <c r="A3517" s="336"/>
      <c r="B3517" s="341">
        <v>292130</v>
      </c>
      <c r="C3517" s="341" t="s">
        <v>257</v>
      </c>
      <c r="D3517" s="341">
        <v>0.125</v>
      </c>
      <c r="E3517" s="341">
        <v>96.38</v>
      </c>
      <c r="F3517" s="342">
        <f t="shared" si="223"/>
        <v>12.047499999999999</v>
      </c>
      <c r="G3517" s="343">
        <f t="shared" si="225"/>
        <v>6185.3049999999675</v>
      </c>
      <c r="H3517" s="341">
        <v>292130</v>
      </c>
      <c r="I3517" s="341" t="s">
        <v>257</v>
      </c>
      <c r="J3517" s="341">
        <v>0.125</v>
      </c>
      <c r="K3517" s="341">
        <v>96.17</v>
      </c>
      <c r="L3517" s="342">
        <f t="shared" si="224"/>
        <v>12.02125</v>
      </c>
      <c r="M3517" s="343">
        <f t="shared" si="226"/>
        <v>6089.6574999999721</v>
      </c>
      <c r="N3517" s="336"/>
    </row>
    <row r="3518" spans="1:14">
      <c r="A3518" s="336"/>
      <c r="B3518" s="341">
        <v>292130</v>
      </c>
      <c r="C3518" s="341" t="s">
        <v>258</v>
      </c>
      <c r="D3518" s="341">
        <v>0.125</v>
      </c>
      <c r="E3518" s="341">
        <v>97.63</v>
      </c>
      <c r="F3518" s="342">
        <f t="shared" si="223"/>
        <v>12.203749999999999</v>
      </c>
      <c r="G3518" s="343">
        <f t="shared" si="225"/>
        <v>6340.2199999999875</v>
      </c>
      <c r="H3518" s="341">
        <v>292130</v>
      </c>
      <c r="I3518" s="341" t="s">
        <v>258</v>
      </c>
      <c r="J3518" s="341">
        <v>0.125</v>
      </c>
      <c r="K3518" s="341">
        <v>97.42</v>
      </c>
      <c r="L3518" s="342">
        <f t="shared" si="224"/>
        <v>12.1775</v>
      </c>
      <c r="M3518" s="343">
        <f t="shared" si="226"/>
        <v>6242.0824999999841</v>
      </c>
      <c r="N3518" s="336"/>
    </row>
    <row r="3519" spans="1:14">
      <c r="A3519" s="336"/>
      <c r="B3519" s="341">
        <v>292130</v>
      </c>
      <c r="C3519" s="341" t="s">
        <v>259</v>
      </c>
      <c r="D3519" s="341">
        <v>0.1</v>
      </c>
      <c r="E3519" s="341">
        <v>98.63</v>
      </c>
      <c r="F3519" s="342">
        <f t="shared" si="223"/>
        <v>9.8629999999999995</v>
      </c>
      <c r="G3519" s="343">
        <f t="shared" si="225"/>
        <v>5171.1980000000176</v>
      </c>
      <c r="H3519" s="341">
        <v>292130</v>
      </c>
      <c r="I3519" s="341" t="s">
        <v>259</v>
      </c>
      <c r="J3519" s="341">
        <v>0.1</v>
      </c>
      <c r="K3519" s="341">
        <v>98.42</v>
      </c>
      <c r="L3519" s="342">
        <f t="shared" si="224"/>
        <v>9.8420000000000005</v>
      </c>
      <c r="M3519" s="343">
        <f t="shared" si="226"/>
        <v>5091.1500000000142</v>
      </c>
      <c r="N3519" s="336"/>
    </row>
    <row r="3520" spans="1:14">
      <c r="A3520" s="13"/>
      <c r="B3520" s="341">
        <v>292130</v>
      </c>
      <c r="C3520" s="341" t="s">
        <v>260</v>
      </c>
      <c r="D3520" s="341">
        <v>0.1</v>
      </c>
      <c r="E3520" s="341">
        <v>99.63</v>
      </c>
      <c r="F3520" s="342">
        <f t="shared" si="223"/>
        <v>9.963000000000001</v>
      </c>
      <c r="G3520" s="343">
        <f t="shared" si="225"/>
        <v>6208.5459999999839</v>
      </c>
      <c r="H3520" s="341">
        <v>292130</v>
      </c>
      <c r="I3520" s="341" t="s">
        <v>260</v>
      </c>
      <c r="J3520" s="341">
        <v>0.1</v>
      </c>
      <c r="K3520" s="341">
        <v>99.42</v>
      </c>
      <c r="L3520" s="342">
        <f t="shared" si="224"/>
        <v>9.9420000000000002</v>
      </c>
      <c r="M3520" s="343">
        <f t="shared" si="226"/>
        <v>5496.7179999999962</v>
      </c>
      <c r="N3520" s="13"/>
    </row>
    <row r="3521" spans="1:14">
      <c r="A3521" s="336"/>
      <c r="B3521" s="341">
        <v>292140</v>
      </c>
      <c r="C3521" s="341" t="s">
        <v>255</v>
      </c>
      <c r="D3521" s="341">
        <v>0.04</v>
      </c>
      <c r="E3521" s="341">
        <v>90.12</v>
      </c>
      <c r="F3521" s="342">
        <f t="shared" si="223"/>
        <v>3.6048000000000004</v>
      </c>
      <c r="G3521" s="343">
        <f t="shared" si="225"/>
        <v>1924.7600000000018</v>
      </c>
      <c r="H3521" s="341">
        <v>292140</v>
      </c>
      <c r="I3521" s="341" t="s">
        <v>255</v>
      </c>
      <c r="J3521" s="341">
        <v>0.04</v>
      </c>
      <c r="K3521" s="341">
        <v>89.93</v>
      </c>
      <c r="L3521" s="342">
        <f t="shared" si="224"/>
        <v>3.5972000000000004</v>
      </c>
      <c r="M3521" s="343">
        <f t="shared" si="226"/>
        <v>1894.9731999999922</v>
      </c>
      <c r="N3521" s="336"/>
    </row>
    <row r="3522" spans="1:14">
      <c r="A3522" s="336"/>
      <c r="B3522" s="341">
        <v>292140</v>
      </c>
      <c r="C3522" s="341" t="s">
        <v>256</v>
      </c>
      <c r="D3522" s="341">
        <v>0.1</v>
      </c>
      <c r="E3522" s="341">
        <v>90.12</v>
      </c>
      <c r="F3522" s="342">
        <f t="shared" si="223"/>
        <v>9.0120000000000005</v>
      </c>
      <c r="G3522" s="343">
        <f t="shared" si="225"/>
        <v>4811.9000000000042</v>
      </c>
      <c r="H3522" s="341">
        <v>292140</v>
      </c>
      <c r="I3522" s="341" t="s">
        <v>256</v>
      </c>
      <c r="J3522" s="341">
        <v>0.1</v>
      </c>
      <c r="K3522" s="341">
        <v>89.93</v>
      </c>
      <c r="L3522" s="342">
        <f t="shared" si="224"/>
        <v>8.9930000000000003</v>
      </c>
      <c r="M3522" s="343">
        <f t="shared" si="226"/>
        <v>4737.4350000000104</v>
      </c>
      <c r="N3522" s="336"/>
    </row>
    <row r="3523" spans="1:14">
      <c r="A3523" s="336"/>
      <c r="B3523" s="341">
        <v>292140</v>
      </c>
      <c r="C3523" s="341" t="s">
        <v>257</v>
      </c>
      <c r="D3523" s="341">
        <v>0.125</v>
      </c>
      <c r="E3523" s="341">
        <v>96.38</v>
      </c>
      <c r="F3523" s="342">
        <f t="shared" si="223"/>
        <v>12.047499999999999</v>
      </c>
      <c r="G3523" s="343">
        <f t="shared" si="225"/>
        <v>6197.3524999999672</v>
      </c>
      <c r="H3523" s="341">
        <v>292140</v>
      </c>
      <c r="I3523" s="341" t="s">
        <v>257</v>
      </c>
      <c r="J3523" s="341">
        <v>0.125</v>
      </c>
      <c r="K3523" s="341">
        <v>96.17</v>
      </c>
      <c r="L3523" s="342">
        <f t="shared" si="224"/>
        <v>12.02125</v>
      </c>
      <c r="M3523" s="343">
        <f t="shared" si="226"/>
        <v>6101.6787499999718</v>
      </c>
      <c r="N3523" s="336"/>
    </row>
    <row r="3524" spans="1:14">
      <c r="A3524" s="336"/>
      <c r="B3524" s="341">
        <v>292140</v>
      </c>
      <c r="C3524" s="341" t="s">
        <v>258</v>
      </c>
      <c r="D3524" s="341">
        <v>0.125</v>
      </c>
      <c r="E3524" s="341">
        <v>97.63</v>
      </c>
      <c r="F3524" s="342">
        <f t="shared" si="223"/>
        <v>12.203749999999999</v>
      </c>
      <c r="G3524" s="343">
        <f t="shared" si="225"/>
        <v>6352.4237499999872</v>
      </c>
      <c r="H3524" s="341">
        <v>292140</v>
      </c>
      <c r="I3524" s="341" t="s">
        <v>258</v>
      </c>
      <c r="J3524" s="341">
        <v>0.125</v>
      </c>
      <c r="K3524" s="341">
        <v>97.42</v>
      </c>
      <c r="L3524" s="342">
        <f t="shared" si="224"/>
        <v>12.1775</v>
      </c>
      <c r="M3524" s="343">
        <f t="shared" si="226"/>
        <v>6254.2599999999838</v>
      </c>
      <c r="N3524" s="336"/>
    </row>
    <row r="3525" spans="1:14">
      <c r="A3525" s="336"/>
      <c r="B3525" s="341">
        <v>292140</v>
      </c>
      <c r="C3525" s="341" t="s">
        <v>259</v>
      </c>
      <c r="D3525" s="341">
        <v>0.1</v>
      </c>
      <c r="E3525" s="341">
        <v>98.63</v>
      </c>
      <c r="F3525" s="342">
        <f t="shared" si="223"/>
        <v>9.8629999999999995</v>
      </c>
      <c r="G3525" s="343">
        <f t="shared" si="225"/>
        <v>5181.0610000000179</v>
      </c>
      <c r="H3525" s="341">
        <v>292140</v>
      </c>
      <c r="I3525" s="341" t="s">
        <v>259</v>
      </c>
      <c r="J3525" s="341">
        <v>0.1</v>
      </c>
      <c r="K3525" s="341">
        <v>98.42</v>
      </c>
      <c r="L3525" s="342">
        <f t="shared" si="224"/>
        <v>9.8420000000000005</v>
      </c>
      <c r="M3525" s="343">
        <f t="shared" si="226"/>
        <v>5100.9920000000138</v>
      </c>
      <c r="N3525" s="336"/>
    </row>
    <row r="3526" spans="1:14">
      <c r="A3526" s="336"/>
      <c r="B3526" s="341">
        <v>292140</v>
      </c>
      <c r="C3526" s="341" t="s">
        <v>260</v>
      </c>
      <c r="D3526" s="341">
        <v>0.1</v>
      </c>
      <c r="E3526" s="341">
        <v>99.63</v>
      </c>
      <c r="F3526" s="342">
        <f t="shared" si="223"/>
        <v>9.963000000000001</v>
      </c>
      <c r="G3526" s="343">
        <f t="shared" si="225"/>
        <v>6218.5089999999836</v>
      </c>
      <c r="H3526" s="341">
        <v>292140</v>
      </c>
      <c r="I3526" s="341" t="s">
        <v>260</v>
      </c>
      <c r="J3526" s="341">
        <v>0.1</v>
      </c>
      <c r="K3526" s="341">
        <v>99.42</v>
      </c>
      <c r="L3526" s="342">
        <f t="shared" si="224"/>
        <v>9.9420000000000002</v>
      </c>
      <c r="M3526" s="343">
        <f t="shared" si="226"/>
        <v>5506.6599999999962</v>
      </c>
      <c r="N3526" s="336"/>
    </row>
    <row r="3527" spans="1:14">
      <c r="A3527" s="13"/>
      <c r="B3527" s="341">
        <v>292150</v>
      </c>
      <c r="C3527" s="341" t="s">
        <v>255</v>
      </c>
      <c r="D3527" s="341">
        <v>0.04</v>
      </c>
      <c r="E3527" s="341">
        <v>90.12</v>
      </c>
      <c r="F3527" s="342">
        <f t="shared" si="223"/>
        <v>3.6048000000000004</v>
      </c>
      <c r="G3527" s="343">
        <f t="shared" si="225"/>
        <v>1928.3648000000019</v>
      </c>
      <c r="H3527" s="341">
        <v>292150</v>
      </c>
      <c r="I3527" s="341" t="s">
        <v>255</v>
      </c>
      <c r="J3527" s="341">
        <v>0.04</v>
      </c>
      <c r="K3527" s="341">
        <v>89.93</v>
      </c>
      <c r="L3527" s="342">
        <f t="shared" si="224"/>
        <v>3.5972000000000004</v>
      </c>
      <c r="M3527" s="343">
        <f t="shared" si="226"/>
        <v>1898.5703999999921</v>
      </c>
      <c r="N3527" s="13"/>
    </row>
    <row r="3528" spans="1:14">
      <c r="A3528" s="336"/>
      <c r="B3528" s="341">
        <v>292150</v>
      </c>
      <c r="C3528" s="341" t="s">
        <v>256</v>
      </c>
      <c r="D3528" s="341">
        <v>0.1</v>
      </c>
      <c r="E3528" s="341">
        <v>90.12</v>
      </c>
      <c r="F3528" s="342">
        <f t="shared" si="223"/>
        <v>9.0120000000000005</v>
      </c>
      <c r="G3528" s="343">
        <f t="shared" si="225"/>
        <v>4820.9120000000039</v>
      </c>
      <c r="H3528" s="341">
        <v>292150</v>
      </c>
      <c r="I3528" s="341" t="s">
        <v>256</v>
      </c>
      <c r="J3528" s="341">
        <v>0.1</v>
      </c>
      <c r="K3528" s="341">
        <v>89.93</v>
      </c>
      <c r="L3528" s="342">
        <f t="shared" si="224"/>
        <v>8.9930000000000003</v>
      </c>
      <c r="M3528" s="343">
        <f t="shared" si="226"/>
        <v>4746.4280000000108</v>
      </c>
      <c r="N3528" s="336"/>
    </row>
    <row r="3529" spans="1:14">
      <c r="A3529" s="336"/>
      <c r="B3529" s="341">
        <v>292150</v>
      </c>
      <c r="C3529" s="341" t="s">
        <v>257</v>
      </c>
      <c r="D3529" s="341">
        <v>0.125</v>
      </c>
      <c r="E3529" s="341">
        <v>96.38</v>
      </c>
      <c r="F3529" s="342">
        <f t="shared" si="223"/>
        <v>12.047499999999999</v>
      </c>
      <c r="G3529" s="343">
        <f t="shared" si="225"/>
        <v>6209.3999999999669</v>
      </c>
      <c r="H3529" s="341">
        <v>292150</v>
      </c>
      <c r="I3529" s="341" t="s">
        <v>257</v>
      </c>
      <c r="J3529" s="341">
        <v>0.125</v>
      </c>
      <c r="K3529" s="341">
        <v>96.17</v>
      </c>
      <c r="L3529" s="342">
        <f t="shared" si="224"/>
        <v>12.02125</v>
      </c>
      <c r="M3529" s="343">
        <f t="shared" si="226"/>
        <v>6113.6999999999716</v>
      </c>
      <c r="N3529" s="336"/>
    </row>
    <row r="3530" spans="1:14">
      <c r="A3530" s="336"/>
      <c r="B3530" s="341">
        <v>292150</v>
      </c>
      <c r="C3530" s="341" t="s">
        <v>258</v>
      </c>
      <c r="D3530" s="341">
        <v>0.125</v>
      </c>
      <c r="E3530" s="341">
        <v>97.63</v>
      </c>
      <c r="F3530" s="342">
        <f t="shared" si="223"/>
        <v>12.203749999999999</v>
      </c>
      <c r="G3530" s="343">
        <f t="shared" si="225"/>
        <v>6364.6274999999869</v>
      </c>
      <c r="H3530" s="341">
        <v>292150</v>
      </c>
      <c r="I3530" s="341" t="s">
        <v>258</v>
      </c>
      <c r="J3530" s="341">
        <v>0.125</v>
      </c>
      <c r="K3530" s="341">
        <v>97.42</v>
      </c>
      <c r="L3530" s="342">
        <f t="shared" si="224"/>
        <v>12.1775</v>
      </c>
      <c r="M3530" s="343">
        <f t="shared" si="226"/>
        <v>6266.4374999999836</v>
      </c>
      <c r="N3530" s="336"/>
    </row>
    <row r="3531" spans="1:14">
      <c r="A3531" s="336"/>
      <c r="B3531" s="341">
        <v>292150</v>
      </c>
      <c r="C3531" s="341" t="s">
        <v>259</v>
      </c>
      <c r="D3531" s="341">
        <v>0.1</v>
      </c>
      <c r="E3531" s="341">
        <v>98.63</v>
      </c>
      <c r="F3531" s="342">
        <f t="shared" si="223"/>
        <v>9.8629999999999995</v>
      </c>
      <c r="G3531" s="343">
        <f t="shared" si="225"/>
        <v>5190.9240000000182</v>
      </c>
      <c r="H3531" s="341">
        <v>292150</v>
      </c>
      <c r="I3531" s="341" t="s">
        <v>259</v>
      </c>
      <c r="J3531" s="341">
        <v>0.1</v>
      </c>
      <c r="K3531" s="341">
        <v>98.42</v>
      </c>
      <c r="L3531" s="342">
        <f t="shared" si="224"/>
        <v>9.8420000000000005</v>
      </c>
      <c r="M3531" s="343">
        <f t="shared" si="226"/>
        <v>5110.8340000000135</v>
      </c>
      <c r="N3531" s="336"/>
    </row>
    <row r="3532" spans="1:14">
      <c r="A3532" s="336"/>
      <c r="B3532" s="341">
        <v>292150</v>
      </c>
      <c r="C3532" s="341" t="s">
        <v>260</v>
      </c>
      <c r="D3532" s="341">
        <v>0.1</v>
      </c>
      <c r="E3532" s="341">
        <v>99.63</v>
      </c>
      <c r="F3532" s="342">
        <f t="shared" si="223"/>
        <v>9.963000000000001</v>
      </c>
      <c r="G3532" s="343">
        <f t="shared" si="225"/>
        <v>6228.4719999999834</v>
      </c>
      <c r="H3532" s="341">
        <v>292150</v>
      </c>
      <c r="I3532" s="341" t="s">
        <v>260</v>
      </c>
      <c r="J3532" s="341">
        <v>0.1</v>
      </c>
      <c r="K3532" s="341">
        <v>99.42</v>
      </c>
      <c r="L3532" s="342">
        <f t="shared" si="224"/>
        <v>9.9420000000000002</v>
      </c>
      <c r="M3532" s="343">
        <f t="shared" si="226"/>
        <v>5516.6019999999962</v>
      </c>
      <c r="N3532" s="336"/>
    </row>
    <row r="3533" spans="1:14">
      <c r="A3533" s="336"/>
      <c r="B3533" s="341">
        <v>292160</v>
      </c>
      <c r="C3533" s="341" t="s">
        <v>255</v>
      </c>
      <c r="D3533" s="341">
        <v>0.04</v>
      </c>
      <c r="E3533" s="341">
        <v>90.12</v>
      </c>
      <c r="F3533" s="342">
        <f t="shared" si="223"/>
        <v>3.6048000000000004</v>
      </c>
      <c r="G3533" s="343">
        <f t="shared" si="225"/>
        <v>1931.9696000000019</v>
      </c>
      <c r="H3533" s="341">
        <v>292160</v>
      </c>
      <c r="I3533" s="341" t="s">
        <v>255</v>
      </c>
      <c r="J3533" s="341">
        <v>0.04</v>
      </c>
      <c r="K3533" s="341">
        <v>89.93</v>
      </c>
      <c r="L3533" s="342">
        <f t="shared" si="224"/>
        <v>3.5972000000000004</v>
      </c>
      <c r="M3533" s="343">
        <f t="shared" si="226"/>
        <v>1902.167599999992</v>
      </c>
      <c r="N3533" s="336"/>
    </row>
    <row r="3534" spans="1:14">
      <c r="A3534" s="13"/>
      <c r="B3534" s="341">
        <v>292160</v>
      </c>
      <c r="C3534" s="341" t="s">
        <v>256</v>
      </c>
      <c r="D3534" s="341">
        <v>0.1</v>
      </c>
      <c r="E3534" s="341">
        <v>90.12</v>
      </c>
      <c r="F3534" s="342">
        <f t="shared" si="223"/>
        <v>9.0120000000000005</v>
      </c>
      <c r="G3534" s="343">
        <f t="shared" si="225"/>
        <v>4829.9240000000036</v>
      </c>
      <c r="H3534" s="341">
        <v>292160</v>
      </c>
      <c r="I3534" s="341" t="s">
        <v>256</v>
      </c>
      <c r="J3534" s="341">
        <v>0.1</v>
      </c>
      <c r="K3534" s="341">
        <v>89.93</v>
      </c>
      <c r="L3534" s="342">
        <f t="shared" si="224"/>
        <v>8.9930000000000003</v>
      </c>
      <c r="M3534" s="343">
        <f t="shared" si="226"/>
        <v>4755.4210000000112</v>
      </c>
      <c r="N3534" s="13"/>
    </row>
    <row r="3535" spans="1:14">
      <c r="A3535" s="336"/>
      <c r="B3535" s="341">
        <v>292160</v>
      </c>
      <c r="C3535" s="341" t="s">
        <v>257</v>
      </c>
      <c r="D3535" s="341">
        <v>0.125</v>
      </c>
      <c r="E3535" s="341">
        <v>96.38</v>
      </c>
      <c r="F3535" s="342">
        <f t="shared" si="223"/>
        <v>12.047499999999999</v>
      </c>
      <c r="G3535" s="343">
        <f t="shared" si="225"/>
        <v>6221.4474999999666</v>
      </c>
      <c r="H3535" s="341">
        <v>292160</v>
      </c>
      <c r="I3535" s="341" t="s">
        <v>257</v>
      </c>
      <c r="J3535" s="341">
        <v>0.125</v>
      </c>
      <c r="K3535" s="341">
        <v>96.17</v>
      </c>
      <c r="L3535" s="342">
        <f t="shared" si="224"/>
        <v>12.02125</v>
      </c>
      <c r="M3535" s="343">
        <f t="shared" si="226"/>
        <v>6125.7212499999714</v>
      </c>
      <c r="N3535" s="336"/>
    </row>
    <row r="3536" spans="1:14">
      <c r="A3536" s="336"/>
      <c r="B3536" s="341">
        <v>292160</v>
      </c>
      <c r="C3536" s="341" t="s">
        <v>258</v>
      </c>
      <c r="D3536" s="341">
        <v>0.125</v>
      </c>
      <c r="E3536" s="341">
        <v>97.63</v>
      </c>
      <c r="F3536" s="342">
        <f t="shared" si="223"/>
        <v>12.203749999999999</v>
      </c>
      <c r="G3536" s="343">
        <f t="shared" si="225"/>
        <v>6376.8312499999865</v>
      </c>
      <c r="H3536" s="341">
        <v>292160</v>
      </c>
      <c r="I3536" s="341" t="s">
        <v>258</v>
      </c>
      <c r="J3536" s="341">
        <v>0.125</v>
      </c>
      <c r="K3536" s="341">
        <v>97.42</v>
      </c>
      <c r="L3536" s="342">
        <f t="shared" si="224"/>
        <v>12.1775</v>
      </c>
      <c r="M3536" s="343">
        <f t="shared" si="226"/>
        <v>6278.6149999999834</v>
      </c>
      <c r="N3536" s="336"/>
    </row>
    <row r="3537" spans="1:14">
      <c r="A3537" s="336"/>
      <c r="B3537" s="341">
        <v>292160</v>
      </c>
      <c r="C3537" s="341" t="s">
        <v>259</v>
      </c>
      <c r="D3537" s="341">
        <v>0.1</v>
      </c>
      <c r="E3537" s="341">
        <v>98.63</v>
      </c>
      <c r="F3537" s="342">
        <f t="shared" si="223"/>
        <v>9.8629999999999995</v>
      </c>
      <c r="G3537" s="343">
        <f t="shared" si="225"/>
        <v>5200.7870000000185</v>
      </c>
      <c r="H3537" s="341">
        <v>292160</v>
      </c>
      <c r="I3537" s="341" t="s">
        <v>259</v>
      </c>
      <c r="J3537" s="341">
        <v>0.1</v>
      </c>
      <c r="K3537" s="341">
        <v>98.42</v>
      </c>
      <c r="L3537" s="342">
        <f t="shared" si="224"/>
        <v>9.8420000000000005</v>
      </c>
      <c r="M3537" s="343">
        <f t="shared" si="226"/>
        <v>5120.6760000000131</v>
      </c>
      <c r="N3537" s="336"/>
    </row>
    <row r="3538" spans="1:14">
      <c r="A3538" s="336"/>
      <c r="B3538" s="341">
        <v>292160</v>
      </c>
      <c r="C3538" s="341" t="s">
        <v>260</v>
      </c>
      <c r="D3538" s="341">
        <v>0.1</v>
      </c>
      <c r="E3538" s="341">
        <v>99.63</v>
      </c>
      <c r="F3538" s="342">
        <f t="shared" si="223"/>
        <v>9.963000000000001</v>
      </c>
      <c r="G3538" s="343">
        <f t="shared" si="225"/>
        <v>6238.4349999999831</v>
      </c>
      <c r="H3538" s="341">
        <v>292160</v>
      </c>
      <c r="I3538" s="341" t="s">
        <v>260</v>
      </c>
      <c r="J3538" s="341">
        <v>0.1</v>
      </c>
      <c r="K3538" s="341">
        <v>99.42</v>
      </c>
      <c r="L3538" s="342">
        <f t="shared" si="224"/>
        <v>9.9420000000000002</v>
      </c>
      <c r="M3538" s="343">
        <f t="shared" si="226"/>
        <v>5526.5439999999962</v>
      </c>
      <c r="N3538" s="336"/>
    </row>
    <row r="3539" spans="1:14">
      <c r="A3539" s="336"/>
      <c r="B3539" s="341">
        <v>292170</v>
      </c>
      <c r="C3539" s="341" t="s">
        <v>255</v>
      </c>
      <c r="D3539" s="341">
        <v>0.04</v>
      </c>
      <c r="E3539" s="341">
        <v>90.12</v>
      </c>
      <c r="F3539" s="342">
        <f t="shared" si="223"/>
        <v>3.6048000000000004</v>
      </c>
      <c r="G3539" s="343">
        <f t="shared" si="225"/>
        <v>1935.574400000002</v>
      </c>
      <c r="H3539" s="341">
        <v>292170</v>
      </c>
      <c r="I3539" s="341" t="s">
        <v>255</v>
      </c>
      <c r="J3539" s="341">
        <v>0.04</v>
      </c>
      <c r="K3539" s="341">
        <v>89.93</v>
      </c>
      <c r="L3539" s="342">
        <f t="shared" si="224"/>
        <v>3.5972000000000004</v>
      </c>
      <c r="M3539" s="343">
        <f t="shared" si="226"/>
        <v>1905.764799999992</v>
      </c>
      <c r="N3539" s="336"/>
    </row>
    <row r="3540" spans="1:14">
      <c r="A3540" s="336"/>
      <c r="B3540" s="341">
        <v>292170</v>
      </c>
      <c r="C3540" s="341" t="s">
        <v>256</v>
      </c>
      <c r="D3540" s="341">
        <v>0.1</v>
      </c>
      <c r="E3540" s="341">
        <v>90.12</v>
      </c>
      <c r="F3540" s="342">
        <f t="shared" si="223"/>
        <v>9.0120000000000005</v>
      </c>
      <c r="G3540" s="343">
        <f t="shared" si="225"/>
        <v>4838.9360000000033</v>
      </c>
      <c r="H3540" s="341">
        <v>292170</v>
      </c>
      <c r="I3540" s="341" t="s">
        <v>256</v>
      </c>
      <c r="J3540" s="341">
        <v>0.1</v>
      </c>
      <c r="K3540" s="341">
        <v>89.93</v>
      </c>
      <c r="L3540" s="342">
        <f t="shared" si="224"/>
        <v>8.9930000000000003</v>
      </c>
      <c r="M3540" s="343">
        <f t="shared" si="226"/>
        <v>4764.4140000000116</v>
      </c>
      <c r="N3540" s="336"/>
    </row>
    <row r="3541" spans="1:14">
      <c r="A3541" s="13"/>
      <c r="B3541" s="341">
        <v>292170</v>
      </c>
      <c r="C3541" s="341" t="s">
        <v>257</v>
      </c>
      <c r="D3541" s="341">
        <v>0.125</v>
      </c>
      <c r="E3541" s="341">
        <v>96.38</v>
      </c>
      <c r="F3541" s="342">
        <f t="shared" si="223"/>
        <v>12.047499999999999</v>
      </c>
      <c r="G3541" s="343">
        <f t="shared" si="225"/>
        <v>6233.4949999999662</v>
      </c>
      <c r="H3541" s="341">
        <v>292170</v>
      </c>
      <c r="I3541" s="341" t="s">
        <v>257</v>
      </c>
      <c r="J3541" s="341">
        <v>0.125</v>
      </c>
      <c r="K3541" s="341">
        <v>96.17</v>
      </c>
      <c r="L3541" s="342">
        <f t="shared" si="224"/>
        <v>12.02125</v>
      </c>
      <c r="M3541" s="343">
        <f t="shared" si="226"/>
        <v>6137.7424999999712</v>
      </c>
      <c r="N3541" s="13"/>
    </row>
    <row r="3542" spans="1:14">
      <c r="A3542" s="336"/>
      <c r="B3542" s="341">
        <v>292170</v>
      </c>
      <c r="C3542" s="341" t="s">
        <v>258</v>
      </c>
      <c r="D3542" s="341">
        <v>0.125</v>
      </c>
      <c r="E3542" s="341">
        <v>97.63</v>
      </c>
      <c r="F3542" s="342">
        <f t="shared" si="223"/>
        <v>12.203749999999999</v>
      </c>
      <c r="G3542" s="343">
        <f t="shared" si="225"/>
        <v>6389.0349999999862</v>
      </c>
      <c r="H3542" s="341">
        <v>292170</v>
      </c>
      <c r="I3542" s="341" t="s">
        <v>258</v>
      </c>
      <c r="J3542" s="341">
        <v>0.125</v>
      </c>
      <c r="K3542" s="341">
        <v>97.42</v>
      </c>
      <c r="L3542" s="342">
        <f t="shared" si="224"/>
        <v>12.1775</v>
      </c>
      <c r="M3542" s="343">
        <f t="shared" si="226"/>
        <v>6290.7924999999832</v>
      </c>
      <c r="N3542" s="336"/>
    </row>
    <row r="3543" spans="1:14">
      <c r="A3543" s="336"/>
      <c r="B3543" s="341">
        <v>292170</v>
      </c>
      <c r="C3543" s="341" t="s">
        <v>259</v>
      </c>
      <c r="D3543" s="341">
        <v>0.1</v>
      </c>
      <c r="E3543" s="341">
        <v>98.63</v>
      </c>
      <c r="F3543" s="342">
        <f t="shared" si="223"/>
        <v>9.8629999999999995</v>
      </c>
      <c r="G3543" s="343">
        <f t="shared" si="225"/>
        <v>5210.6500000000187</v>
      </c>
      <c r="H3543" s="341">
        <v>292170</v>
      </c>
      <c r="I3543" s="341" t="s">
        <v>259</v>
      </c>
      <c r="J3543" s="341">
        <v>0.1</v>
      </c>
      <c r="K3543" s="341">
        <v>98.42</v>
      </c>
      <c r="L3543" s="342">
        <f t="shared" si="224"/>
        <v>9.8420000000000005</v>
      </c>
      <c r="M3543" s="343">
        <f t="shared" si="226"/>
        <v>5130.5180000000128</v>
      </c>
      <c r="N3543" s="336"/>
    </row>
    <row r="3544" spans="1:14">
      <c r="A3544" s="336"/>
      <c r="B3544" s="341">
        <v>292170</v>
      </c>
      <c r="C3544" s="341" t="s">
        <v>260</v>
      </c>
      <c r="D3544" s="341">
        <v>0.1</v>
      </c>
      <c r="E3544" s="341">
        <v>99.63</v>
      </c>
      <c r="F3544" s="342">
        <f t="shared" si="223"/>
        <v>9.963000000000001</v>
      </c>
      <c r="G3544" s="343">
        <f t="shared" si="225"/>
        <v>6248.3979999999829</v>
      </c>
      <c r="H3544" s="341">
        <v>292170</v>
      </c>
      <c r="I3544" s="341" t="s">
        <v>260</v>
      </c>
      <c r="J3544" s="341">
        <v>0.1</v>
      </c>
      <c r="K3544" s="341">
        <v>99.42</v>
      </c>
      <c r="L3544" s="342">
        <f t="shared" si="224"/>
        <v>9.9420000000000002</v>
      </c>
      <c r="M3544" s="343">
        <f t="shared" si="226"/>
        <v>5536.4859999999962</v>
      </c>
      <c r="N3544" s="336"/>
    </row>
    <row r="3545" spans="1:14">
      <c r="A3545" s="336"/>
      <c r="B3545" s="341">
        <v>292175.15399999998</v>
      </c>
      <c r="C3545" s="341" t="s">
        <v>255</v>
      </c>
      <c r="D3545" s="341">
        <v>0.04</v>
      </c>
      <c r="E3545" s="341">
        <v>46.42</v>
      </c>
      <c r="F3545" s="342">
        <f t="shared" si="223"/>
        <v>1.8568</v>
      </c>
      <c r="G3545" s="343">
        <f t="shared" si="225"/>
        <v>1937.431200000002</v>
      </c>
      <c r="H3545" s="341">
        <v>292175.15399999998</v>
      </c>
      <c r="I3545" s="341" t="s">
        <v>255</v>
      </c>
      <c r="J3545" s="341">
        <v>0.04</v>
      </c>
      <c r="K3545" s="341">
        <v>46.37</v>
      </c>
      <c r="L3545" s="342">
        <f t="shared" si="224"/>
        <v>1.8548</v>
      </c>
      <c r="M3545" s="343">
        <f t="shared" si="226"/>
        <v>1907.619599999992</v>
      </c>
      <c r="N3545" s="336"/>
    </row>
    <row r="3546" spans="1:14">
      <c r="A3546" s="336"/>
      <c r="B3546" s="341">
        <v>292175.15399999998</v>
      </c>
      <c r="C3546" s="341" t="s">
        <v>256</v>
      </c>
      <c r="D3546" s="341">
        <v>0.1</v>
      </c>
      <c r="E3546" s="341">
        <v>46.42</v>
      </c>
      <c r="F3546" s="342">
        <f t="shared" si="223"/>
        <v>4.6420000000000003</v>
      </c>
      <c r="G3546" s="343">
        <f t="shared" si="225"/>
        <v>4843.5780000000032</v>
      </c>
      <c r="H3546" s="341">
        <v>292175.15399999998</v>
      </c>
      <c r="I3546" s="341" t="s">
        <v>256</v>
      </c>
      <c r="J3546" s="341">
        <v>0.1</v>
      </c>
      <c r="K3546" s="341">
        <v>46.37</v>
      </c>
      <c r="L3546" s="342">
        <f t="shared" si="224"/>
        <v>4.6369999999999996</v>
      </c>
      <c r="M3546" s="343">
        <f t="shared" si="226"/>
        <v>4769.0510000000113</v>
      </c>
      <c r="N3546" s="336"/>
    </row>
    <row r="3547" spans="1:14">
      <c r="A3547" s="336"/>
      <c r="B3547" s="341">
        <v>292175.15399999998</v>
      </c>
      <c r="C3547" s="341" t="s">
        <v>257</v>
      </c>
      <c r="D3547" s="341">
        <v>0.125</v>
      </c>
      <c r="E3547" s="341">
        <v>49.65</v>
      </c>
      <c r="F3547" s="342">
        <f t="shared" si="223"/>
        <v>6.2062499999999998</v>
      </c>
      <c r="G3547" s="343">
        <f t="shared" si="225"/>
        <v>6239.7012499999664</v>
      </c>
      <c r="H3547" s="341">
        <v>292175.15399999998</v>
      </c>
      <c r="I3547" s="341" t="s">
        <v>257</v>
      </c>
      <c r="J3547" s="341">
        <v>0.125</v>
      </c>
      <c r="K3547" s="341">
        <v>49.59</v>
      </c>
      <c r="L3547" s="342">
        <f t="shared" si="224"/>
        <v>6.1987500000000004</v>
      </c>
      <c r="M3547" s="343">
        <f t="shared" si="226"/>
        <v>6143.9412499999708</v>
      </c>
      <c r="N3547" s="336"/>
    </row>
    <row r="3548" spans="1:14">
      <c r="A3548" s="13"/>
      <c r="B3548" s="341">
        <v>292175.15399999998</v>
      </c>
      <c r="C3548" s="341" t="s">
        <v>258</v>
      </c>
      <c r="D3548" s="341">
        <v>0.125</v>
      </c>
      <c r="E3548" s="341">
        <v>50.29</v>
      </c>
      <c r="F3548" s="342">
        <f t="shared" si="223"/>
        <v>6.2862499999999999</v>
      </c>
      <c r="G3548" s="343">
        <f t="shared" si="225"/>
        <v>6395.3212499999863</v>
      </c>
      <c r="H3548" s="341">
        <v>292175.15399999998</v>
      </c>
      <c r="I3548" s="341" t="s">
        <v>258</v>
      </c>
      <c r="J3548" s="341">
        <v>0.125</v>
      </c>
      <c r="K3548" s="341">
        <v>50.24</v>
      </c>
      <c r="L3548" s="342">
        <f t="shared" si="224"/>
        <v>6.28</v>
      </c>
      <c r="M3548" s="343">
        <f t="shared" si="226"/>
        <v>6297.0724999999829</v>
      </c>
      <c r="N3548" s="13"/>
    </row>
    <row r="3549" spans="1:14">
      <c r="A3549" s="336"/>
      <c r="B3549" s="341">
        <v>292175.15399999998</v>
      </c>
      <c r="C3549" s="341" t="s">
        <v>259</v>
      </c>
      <c r="D3549" s="341">
        <v>0.1</v>
      </c>
      <c r="E3549" s="341">
        <v>50.81</v>
      </c>
      <c r="F3549" s="342">
        <f t="shared" si="223"/>
        <v>5.0810000000000004</v>
      </c>
      <c r="G3549" s="343">
        <f t="shared" si="225"/>
        <v>5215.7310000000189</v>
      </c>
      <c r="H3549" s="341">
        <v>292175.15399999998</v>
      </c>
      <c r="I3549" s="341" t="s">
        <v>259</v>
      </c>
      <c r="J3549" s="341">
        <v>0.1</v>
      </c>
      <c r="K3549" s="341">
        <v>50.75</v>
      </c>
      <c r="L3549" s="342">
        <f t="shared" si="224"/>
        <v>5.0750000000000002</v>
      </c>
      <c r="M3549" s="343">
        <f t="shared" si="226"/>
        <v>5135.5930000000126</v>
      </c>
      <c r="N3549" s="336"/>
    </row>
    <row r="3550" spans="1:14">
      <c r="A3550" s="336"/>
      <c r="B3550" s="341">
        <v>292175.15399999998</v>
      </c>
      <c r="C3550" s="341" t="s">
        <v>260</v>
      </c>
      <c r="D3550" s="341">
        <v>0.1</v>
      </c>
      <c r="E3550" s="341">
        <v>51.32</v>
      </c>
      <c r="F3550" s="342">
        <f t="shared" si="223"/>
        <v>5.1320000000000006</v>
      </c>
      <c r="G3550" s="343">
        <f t="shared" si="225"/>
        <v>6253.5299999999825</v>
      </c>
      <c r="H3550" s="341">
        <v>292175.15399999998</v>
      </c>
      <c r="I3550" s="341" t="s">
        <v>260</v>
      </c>
      <c r="J3550" s="341">
        <v>0.1</v>
      </c>
      <c r="K3550" s="341">
        <v>51.27</v>
      </c>
      <c r="L3550" s="342">
        <f t="shared" si="224"/>
        <v>5.1270000000000007</v>
      </c>
      <c r="M3550" s="343">
        <f t="shared" si="226"/>
        <v>5541.6129999999966</v>
      </c>
      <c r="N3550" s="336"/>
    </row>
    <row r="3551" spans="1:14">
      <c r="A3551" s="336"/>
      <c r="B3551" s="341">
        <v>292180</v>
      </c>
      <c r="C3551" s="341" t="s">
        <v>255</v>
      </c>
      <c r="D3551" s="341">
        <v>0.04</v>
      </c>
      <c r="E3551" s="341">
        <v>43.62</v>
      </c>
      <c r="F3551" s="342">
        <f t="shared" si="223"/>
        <v>1.7447999999999999</v>
      </c>
      <c r="G3551" s="343">
        <f t="shared" si="225"/>
        <v>1939.176000000002</v>
      </c>
      <c r="H3551" s="341">
        <v>292180</v>
      </c>
      <c r="I3551" s="341" t="s">
        <v>255</v>
      </c>
      <c r="J3551" s="341">
        <v>0.04</v>
      </c>
      <c r="K3551" s="341">
        <v>43.62</v>
      </c>
      <c r="L3551" s="342">
        <f t="shared" si="224"/>
        <v>1.7447999999999999</v>
      </c>
      <c r="M3551" s="343">
        <f t="shared" si="226"/>
        <v>1909.364399999992</v>
      </c>
      <c r="N3551" s="336"/>
    </row>
    <row r="3552" spans="1:14">
      <c r="A3552" s="336"/>
      <c r="B3552" s="341">
        <v>292180</v>
      </c>
      <c r="C3552" s="341" t="s">
        <v>256</v>
      </c>
      <c r="D3552" s="341">
        <v>0.1</v>
      </c>
      <c r="E3552" s="341">
        <v>43.62</v>
      </c>
      <c r="F3552" s="342">
        <f t="shared" si="223"/>
        <v>4.3620000000000001</v>
      </c>
      <c r="G3552" s="343">
        <f t="shared" si="225"/>
        <v>4847.9400000000032</v>
      </c>
      <c r="H3552" s="341">
        <v>292180</v>
      </c>
      <c r="I3552" s="341" t="s">
        <v>256</v>
      </c>
      <c r="J3552" s="341">
        <v>0.1</v>
      </c>
      <c r="K3552" s="341">
        <v>43.62</v>
      </c>
      <c r="L3552" s="342">
        <f t="shared" si="224"/>
        <v>4.3620000000000001</v>
      </c>
      <c r="M3552" s="343">
        <f t="shared" si="226"/>
        <v>4773.4130000000114</v>
      </c>
      <c r="N3552" s="336"/>
    </row>
    <row r="3553" spans="1:14">
      <c r="A3553" s="336"/>
      <c r="B3553" s="341">
        <v>292180</v>
      </c>
      <c r="C3553" s="341" t="s">
        <v>257</v>
      </c>
      <c r="D3553" s="341">
        <v>0.125</v>
      </c>
      <c r="E3553" s="341">
        <v>46.65</v>
      </c>
      <c r="F3553" s="342">
        <f t="shared" ref="F3553:F3616" si="227">D3553*E3553</f>
        <v>5.8312499999999998</v>
      </c>
      <c r="G3553" s="343">
        <f t="shared" si="225"/>
        <v>6245.5324999999666</v>
      </c>
      <c r="H3553" s="341">
        <v>292180</v>
      </c>
      <c r="I3553" s="341" t="s">
        <v>257</v>
      </c>
      <c r="J3553" s="341">
        <v>0.125</v>
      </c>
      <c r="K3553" s="341">
        <v>46.65</v>
      </c>
      <c r="L3553" s="342">
        <f t="shared" ref="L3553:L3616" si="228">J3553*K3553</f>
        <v>5.8312499999999998</v>
      </c>
      <c r="M3553" s="343">
        <f t="shared" si="226"/>
        <v>6149.7724999999709</v>
      </c>
      <c r="N3553" s="336"/>
    </row>
    <row r="3554" spans="1:14">
      <c r="A3554" s="336"/>
      <c r="B3554" s="341">
        <v>292180</v>
      </c>
      <c r="C3554" s="341" t="s">
        <v>258</v>
      </c>
      <c r="D3554" s="341">
        <v>0.125</v>
      </c>
      <c r="E3554" s="341">
        <v>47.26</v>
      </c>
      <c r="F3554" s="342">
        <f t="shared" si="227"/>
        <v>5.9074999999999998</v>
      </c>
      <c r="G3554" s="343">
        <f t="shared" si="225"/>
        <v>6401.2287499999866</v>
      </c>
      <c r="H3554" s="341">
        <v>292180</v>
      </c>
      <c r="I3554" s="341" t="s">
        <v>258</v>
      </c>
      <c r="J3554" s="341">
        <v>0.125</v>
      </c>
      <c r="K3554" s="341">
        <v>47.26</v>
      </c>
      <c r="L3554" s="342">
        <f t="shared" si="228"/>
        <v>5.9074999999999998</v>
      </c>
      <c r="M3554" s="343">
        <f t="shared" si="226"/>
        <v>6302.9799999999832</v>
      </c>
      <c r="N3554" s="336"/>
    </row>
    <row r="3555" spans="1:14">
      <c r="A3555" s="13"/>
      <c r="B3555" s="341">
        <v>292180</v>
      </c>
      <c r="C3555" s="341" t="s">
        <v>259</v>
      </c>
      <c r="D3555" s="341">
        <v>0.1</v>
      </c>
      <c r="E3555" s="341">
        <v>47.74</v>
      </c>
      <c r="F3555" s="342">
        <f t="shared" si="227"/>
        <v>4.774</v>
      </c>
      <c r="G3555" s="343">
        <f t="shared" si="225"/>
        <v>5220.5050000000192</v>
      </c>
      <c r="H3555" s="341">
        <v>292180</v>
      </c>
      <c r="I3555" s="341" t="s">
        <v>259</v>
      </c>
      <c r="J3555" s="341">
        <v>0.1</v>
      </c>
      <c r="K3555" s="341">
        <v>47.74</v>
      </c>
      <c r="L3555" s="342">
        <f t="shared" si="228"/>
        <v>4.774</v>
      </c>
      <c r="M3555" s="343">
        <f t="shared" si="226"/>
        <v>5140.3670000000129</v>
      </c>
      <c r="N3555" s="13"/>
    </row>
    <row r="3556" spans="1:14">
      <c r="A3556" s="336"/>
      <c r="B3556" s="341">
        <v>292180</v>
      </c>
      <c r="C3556" s="341" t="s">
        <v>260</v>
      </c>
      <c r="D3556" s="341">
        <v>0.1</v>
      </c>
      <c r="E3556" s="341">
        <v>48.23</v>
      </c>
      <c r="F3556" s="342">
        <f t="shared" si="227"/>
        <v>4.8230000000000004</v>
      </c>
      <c r="G3556" s="343">
        <f t="shared" si="225"/>
        <v>6258.3529999999828</v>
      </c>
      <c r="H3556" s="341">
        <v>292180</v>
      </c>
      <c r="I3556" s="341" t="s">
        <v>260</v>
      </c>
      <c r="J3556" s="341">
        <v>0.1</v>
      </c>
      <c r="K3556" s="341">
        <v>48.23</v>
      </c>
      <c r="L3556" s="342">
        <f t="shared" si="228"/>
        <v>4.8230000000000004</v>
      </c>
      <c r="M3556" s="343">
        <f t="shared" si="226"/>
        <v>5546.435999999997</v>
      </c>
      <c r="N3556" s="336"/>
    </row>
    <row r="3557" spans="1:14">
      <c r="A3557" s="336"/>
      <c r="B3557" s="341">
        <v>292190</v>
      </c>
      <c r="C3557" s="341" t="s">
        <v>255</v>
      </c>
      <c r="D3557" s="341">
        <v>0.04</v>
      </c>
      <c r="E3557" s="341">
        <v>90.02</v>
      </c>
      <c r="F3557" s="342">
        <f t="shared" si="227"/>
        <v>3.6008</v>
      </c>
      <c r="G3557" s="343">
        <f t="shared" si="225"/>
        <v>1942.7768000000019</v>
      </c>
      <c r="H3557" s="341">
        <v>292190</v>
      </c>
      <c r="I3557" s="341" t="s">
        <v>255</v>
      </c>
      <c r="J3557" s="341">
        <v>0.04</v>
      </c>
      <c r="K3557" s="341">
        <v>90.02</v>
      </c>
      <c r="L3557" s="342">
        <f t="shared" si="228"/>
        <v>3.6008</v>
      </c>
      <c r="M3557" s="343">
        <f t="shared" si="226"/>
        <v>1912.9651999999919</v>
      </c>
      <c r="N3557" s="336"/>
    </row>
    <row r="3558" spans="1:14">
      <c r="A3558" s="336"/>
      <c r="B3558" s="341">
        <v>292190</v>
      </c>
      <c r="C3558" s="341" t="s">
        <v>256</v>
      </c>
      <c r="D3558" s="341">
        <v>0.1</v>
      </c>
      <c r="E3558" s="341">
        <v>90.02</v>
      </c>
      <c r="F3558" s="342">
        <f t="shared" si="227"/>
        <v>9.0020000000000007</v>
      </c>
      <c r="G3558" s="343">
        <f t="shared" si="225"/>
        <v>4856.9420000000036</v>
      </c>
      <c r="H3558" s="341">
        <v>292190</v>
      </c>
      <c r="I3558" s="341" t="s">
        <v>256</v>
      </c>
      <c r="J3558" s="341">
        <v>0.1</v>
      </c>
      <c r="K3558" s="341">
        <v>90.02</v>
      </c>
      <c r="L3558" s="342">
        <f t="shared" si="228"/>
        <v>9.0020000000000007</v>
      </c>
      <c r="M3558" s="343">
        <f t="shared" si="226"/>
        <v>4782.4150000000118</v>
      </c>
      <c r="N3558" s="336"/>
    </row>
    <row r="3559" spans="1:14">
      <c r="A3559" s="336"/>
      <c r="B3559" s="341">
        <v>292190</v>
      </c>
      <c r="C3559" s="341" t="s">
        <v>257</v>
      </c>
      <c r="D3559" s="341">
        <v>0.125</v>
      </c>
      <c r="E3559" s="341">
        <v>96.27</v>
      </c>
      <c r="F3559" s="342">
        <f t="shared" si="227"/>
        <v>12.03375</v>
      </c>
      <c r="G3559" s="343">
        <f t="shared" si="225"/>
        <v>6257.5662499999662</v>
      </c>
      <c r="H3559" s="341">
        <v>292190</v>
      </c>
      <c r="I3559" s="341" t="s">
        <v>257</v>
      </c>
      <c r="J3559" s="341">
        <v>0.125</v>
      </c>
      <c r="K3559" s="341">
        <v>96.27</v>
      </c>
      <c r="L3559" s="342">
        <f t="shared" si="228"/>
        <v>12.03375</v>
      </c>
      <c r="M3559" s="343">
        <f t="shared" si="226"/>
        <v>6161.8062499999705</v>
      </c>
      <c r="N3559" s="336"/>
    </row>
    <row r="3560" spans="1:14">
      <c r="A3560" s="336"/>
      <c r="B3560" s="341">
        <v>292190</v>
      </c>
      <c r="C3560" s="341" t="s">
        <v>258</v>
      </c>
      <c r="D3560" s="341">
        <v>0.125</v>
      </c>
      <c r="E3560" s="341">
        <v>97.52</v>
      </c>
      <c r="F3560" s="342">
        <f t="shared" si="227"/>
        <v>12.19</v>
      </c>
      <c r="G3560" s="343">
        <f t="shared" ref="G3560:G3623" si="229">G3554+F3560</f>
        <v>6413.4187499999862</v>
      </c>
      <c r="H3560" s="341">
        <v>292190</v>
      </c>
      <c r="I3560" s="341" t="s">
        <v>258</v>
      </c>
      <c r="J3560" s="341">
        <v>0.125</v>
      </c>
      <c r="K3560" s="341">
        <v>97.52</v>
      </c>
      <c r="L3560" s="342">
        <f t="shared" si="228"/>
        <v>12.19</v>
      </c>
      <c r="M3560" s="343">
        <f t="shared" ref="M3560:M3623" si="230">M3554+L3560</f>
        <v>6315.1699999999828</v>
      </c>
      <c r="N3560" s="336"/>
    </row>
    <row r="3561" spans="1:14">
      <c r="A3561" s="336"/>
      <c r="B3561" s="341">
        <v>292190</v>
      </c>
      <c r="C3561" s="341" t="s">
        <v>259</v>
      </c>
      <c r="D3561" s="341">
        <v>0.1</v>
      </c>
      <c r="E3561" s="341">
        <v>98.52</v>
      </c>
      <c r="F3561" s="342">
        <f t="shared" si="227"/>
        <v>9.8520000000000003</v>
      </c>
      <c r="G3561" s="343">
        <f t="shared" si="229"/>
        <v>5230.3570000000191</v>
      </c>
      <c r="H3561" s="341">
        <v>292190</v>
      </c>
      <c r="I3561" s="341" t="s">
        <v>259</v>
      </c>
      <c r="J3561" s="341">
        <v>0.1</v>
      </c>
      <c r="K3561" s="341">
        <v>98.52</v>
      </c>
      <c r="L3561" s="342">
        <f t="shared" si="228"/>
        <v>9.8520000000000003</v>
      </c>
      <c r="M3561" s="343">
        <f t="shared" si="230"/>
        <v>5150.2190000000128</v>
      </c>
      <c r="N3561" s="336"/>
    </row>
    <row r="3562" spans="1:14">
      <c r="A3562" s="13"/>
      <c r="B3562" s="341">
        <v>292190</v>
      </c>
      <c r="C3562" s="341" t="s">
        <v>260</v>
      </c>
      <c r="D3562" s="341">
        <v>0.1</v>
      </c>
      <c r="E3562" s="341">
        <v>99.52</v>
      </c>
      <c r="F3562" s="342">
        <f t="shared" si="227"/>
        <v>9.952</v>
      </c>
      <c r="G3562" s="343">
        <f t="shared" si="229"/>
        <v>6268.304999999983</v>
      </c>
      <c r="H3562" s="341">
        <v>292190</v>
      </c>
      <c r="I3562" s="341" t="s">
        <v>260</v>
      </c>
      <c r="J3562" s="341">
        <v>0.1</v>
      </c>
      <c r="K3562" s="341">
        <v>99.52</v>
      </c>
      <c r="L3562" s="342">
        <f t="shared" si="228"/>
        <v>9.952</v>
      </c>
      <c r="M3562" s="343">
        <f t="shared" si="230"/>
        <v>5556.3879999999972</v>
      </c>
      <c r="N3562" s="13"/>
    </row>
    <row r="3563" spans="1:14">
      <c r="A3563" s="336"/>
      <c r="B3563" s="341">
        <v>292200</v>
      </c>
      <c r="C3563" s="341" t="s">
        <v>255</v>
      </c>
      <c r="D3563" s="341">
        <v>0.04</v>
      </c>
      <c r="E3563" s="341">
        <v>90.02</v>
      </c>
      <c r="F3563" s="342">
        <f t="shared" si="227"/>
        <v>3.6008</v>
      </c>
      <c r="G3563" s="343">
        <f t="shared" si="229"/>
        <v>1946.3776000000018</v>
      </c>
      <c r="H3563" s="341">
        <v>292200</v>
      </c>
      <c r="I3563" s="341" t="s">
        <v>255</v>
      </c>
      <c r="J3563" s="341">
        <v>0.04</v>
      </c>
      <c r="K3563" s="341">
        <v>90.02</v>
      </c>
      <c r="L3563" s="342">
        <f t="shared" si="228"/>
        <v>3.6008</v>
      </c>
      <c r="M3563" s="343">
        <f t="shared" si="230"/>
        <v>1916.5659999999918</v>
      </c>
      <c r="N3563" s="336"/>
    </row>
    <row r="3564" spans="1:14">
      <c r="A3564" s="336"/>
      <c r="B3564" s="341">
        <v>292200</v>
      </c>
      <c r="C3564" s="341" t="s">
        <v>256</v>
      </c>
      <c r="D3564" s="341">
        <v>0.1</v>
      </c>
      <c r="E3564" s="341">
        <v>90.02</v>
      </c>
      <c r="F3564" s="342">
        <f t="shared" si="227"/>
        <v>9.0020000000000007</v>
      </c>
      <c r="G3564" s="343">
        <f t="shared" si="229"/>
        <v>4865.9440000000041</v>
      </c>
      <c r="H3564" s="341">
        <v>292200</v>
      </c>
      <c r="I3564" s="341" t="s">
        <v>256</v>
      </c>
      <c r="J3564" s="341">
        <v>0.1</v>
      </c>
      <c r="K3564" s="341">
        <v>90.02</v>
      </c>
      <c r="L3564" s="342">
        <f t="shared" si="228"/>
        <v>9.0020000000000007</v>
      </c>
      <c r="M3564" s="343">
        <f t="shared" si="230"/>
        <v>4791.4170000000122</v>
      </c>
      <c r="N3564" s="336"/>
    </row>
    <row r="3565" spans="1:14">
      <c r="A3565" s="336"/>
      <c r="B3565" s="341">
        <v>292200</v>
      </c>
      <c r="C3565" s="341" t="s">
        <v>257</v>
      </c>
      <c r="D3565" s="341">
        <v>0.125</v>
      </c>
      <c r="E3565" s="341">
        <v>96.27</v>
      </c>
      <c r="F3565" s="342">
        <f t="shared" si="227"/>
        <v>12.03375</v>
      </c>
      <c r="G3565" s="343">
        <f t="shared" si="229"/>
        <v>6269.5999999999658</v>
      </c>
      <c r="H3565" s="341">
        <v>292200</v>
      </c>
      <c r="I3565" s="341" t="s">
        <v>257</v>
      </c>
      <c r="J3565" s="341">
        <v>0.125</v>
      </c>
      <c r="K3565" s="341">
        <v>96.27</v>
      </c>
      <c r="L3565" s="342">
        <f t="shared" si="228"/>
        <v>12.03375</v>
      </c>
      <c r="M3565" s="343">
        <f t="shared" si="230"/>
        <v>6173.8399999999701</v>
      </c>
      <c r="N3565" s="336"/>
    </row>
    <row r="3566" spans="1:14">
      <c r="A3566" s="336"/>
      <c r="B3566" s="341">
        <v>292200</v>
      </c>
      <c r="C3566" s="341" t="s">
        <v>258</v>
      </c>
      <c r="D3566" s="341">
        <v>0.125</v>
      </c>
      <c r="E3566" s="341">
        <v>97.52</v>
      </c>
      <c r="F3566" s="342">
        <f t="shared" si="227"/>
        <v>12.19</v>
      </c>
      <c r="G3566" s="343">
        <f t="shared" si="229"/>
        <v>6425.6087499999858</v>
      </c>
      <c r="H3566" s="341">
        <v>292200</v>
      </c>
      <c r="I3566" s="341" t="s">
        <v>258</v>
      </c>
      <c r="J3566" s="341">
        <v>0.125</v>
      </c>
      <c r="K3566" s="341">
        <v>97.52</v>
      </c>
      <c r="L3566" s="342">
        <f t="shared" si="228"/>
        <v>12.19</v>
      </c>
      <c r="M3566" s="343">
        <f t="shared" si="230"/>
        <v>6327.3599999999824</v>
      </c>
      <c r="N3566" s="336"/>
    </row>
    <row r="3567" spans="1:14">
      <c r="A3567" s="336"/>
      <c r="B3567" s="341">
        <v>292200</v>
      </c>
      <c r="C3567" s="341" t="s">
        <v>259</v>
      </c>
      <c r="D3567" s="341">
        <v>0.1</v>
      </c>
      <c r="E3567" s="341">
        <v>98.52</v>
      </c>
      <c r="F3567" s="342">
        <f t="shared" si="227"/>
        <v>9.8520000000000003</v>
      </c>
      <c r="G3567" s="343">
        <f t="shared" si="229"/>
        <v>5240.2090000000189</v>
      </c>
      <c r="H3567" s="341">
        <v>292200</v>
      </c>
      <c r="I3567" s="341" t="s">
        <v>259</v>
      </c>
      <c r="J3567" s="341">
        <v>0.1</v>
      </c>
      <c r="K3567" s="341">
        <v>98.52</v>
      </c>
      <c r="L3567" s="342">
        <f t="shared" si="228"/>
        <v>9.8520000000000003</v>
      </c>
      <c r="M3567" s="343">
        <f t="shared" si="230"/>
        <v>5160.0710000000126</v>
      </c>
      <c r="N3567" s="336"/>
    </row>
    <row r="3568" spans="1:14">
      <c r="A3568" s="336"/>
      <c r="B3568" s="341">
        <v>292200</v>
      </c>
      <c r="C3568" s="341" t="s">
        <v>260</v>
      </c>
      <c r="D3568" s="341">
        <v>0.1</v>
      </c>
      <c r="E3568" s="341">
        <v>99.52</v>
      </c>
      <c r="F3568" s="342">
        <f t="shared" si="227"/>
        <v>9.952</v>
      </c>
      <c r="G3568" s="343">
        <f t="shared" si="229"/>
        <v>6278.2569999999832</v>
      </c>
      <c r="H3568" s="341">
        <v>292200</v>
      </c>
      <c r="I3568" s="341" t="s">
        <v>260</v>
      </c>
      <c r="J3568" s="341">
        <v>0.1</v>
      </c>
      <c r="K3568" s="341">
        <v>99.52</v>
      </c>
      <c r="L3568" s="342">
        <f t="shared" si="228"/>
        <v>9.952</v>
      </c>
      <c r="M3568" s="343">
        <f t="shared" si="230"/>
        <v>5566.3399999999974</v>
      </c>
      <c r="N3568" s="336"/>
    </row>
    <row r="3569" spans="1:14">
      <c r="A3569" s="13"/>
      <c r="B3569" s="341">
        <v>292207.88299999997</v>
      </c>
      <c r="C3569" s="341" t="s">
        <v>255</v>
      </c>
      <c r="D3569" s="341">
        <v>0.04</v>
      </c>
      <c r="E3569" s="341">
        <v>70.959999999999994</v>
      </c>
      <c r="F3569" s="342">
        <f t="shared" si="227"/>
        <v>2.8383999999999996</v>
      </c>
      <c r="G3569" s="343">
        <f t="shared" si="229"/>
        <v>1949.2160000000019</v>
      </c>
      <c r="H3569" s="341">
        <v>292207.88299999997</v>
      </c>
      <c r="I3569" s="341" t="s">
        <v>255</v>
      </c>
      <c r="J3569" s="341">
        <v>0.04</v>
      </c>
      <c r="K3569" s="341">
        <v>70.959999999999994</v>
      </c>
      <c r="L3569" s="342">
        <f t="shared" si="228"/>
        <v>2.8383999999999996</v>
      </c>
      <c r="M3569" s="343">
        <f t="shared" si="230"/>
        <v>1919.4043999999919</v>
      </c>
      <c r="N3569" s="13"/>
    </row>
    <row r="3570" spans="1:14">
      <c r="A3570" s="336"/>
      <c r="B3570" s="341">
        <v>292207.88299999997</v>
      </c>
      <c r="C3570" s="341" t="s">
        <v>256</v>
      </c>
      <c r="D3570" s="341">
        <v>0.1</v>
      </c>
      <c r="E3570" s="341">
        <v>70.959999999999994</v>
      </c>
      <c r="F3570" s="342">
        <f t="shared" si="227"/>
        <v>7.0960000000000001</v>
      </c>
      <c r="G3570" s="343">
        <f t="shared" si="229"/>
        <v>4873.0400000000036</v>
      </c>
      <c r="H3570" s="341">
        <v>292207.88299999997</v>
      </c>
      <c r="I3570" s="341" t="s">
        <v>256</v>
      </c>
      <c r="J3570" s="341">
        <v>0.1</v>
      </c>
      <c r="K3570" s="341">
        <v>70.959999999999994</v>
      </c>
      <c r="L3570" s="342">
        <f t="shared" si="228"/>
        <v>7.0960000000000001</v>
      </c>
      <c r="M3570" s="343">
        <f t="shared" si="230"/>
        <v>4798.5130000000117</v>
      </c>
      <c r="N3570" s="336"/>
    </row>
    <row r="3571" spans="1:14">
      <c r="A3571" s="336"/>
      <c r="B3571" s="341">
        <v>292207.88299999997</v>
      </c>
      <c r="C3571" s="341" t="s">
        <v>257</v>
      </c>
      <c r="D3571" s="341">
        <v>0.125</v>
      </c>
      <c r="E3571" s="341">
        <v>75.89</v>
      </c>
      <c r="F3571" s="342">
        <f t="shared" si="227"/>
        <v>9.4862500000000001</v>
      </c>
      <c r="G3571" s="343">
        <f t="shared" si="229"/>
        <v>6279.0862499999657</v>
      </c>
      <c r="H3571" s="341">
        <v>292207.88299999997</v>
      </c>
      <c r="I3571" s="341" t="s">
        <v>257</v>
      </c>
      <c r="J3571" s="341">
        <v>0.125</v>
      </c>
      <c r="K3571" s="341">
        <v>75.89</v>
      </c>
      <c r="L3571" s="342">
        <f t="shared" si="228"/>
        <v>9.4862500000000001</v>
      </c>
      <c r="M3571" s="343">
        <f t="shared" si="230"/>
        <v>6183.3262499999701</v>
      </c>
      <c r="N3571" s="336"/>
    </row>
    <row r="3572" spans="1:14">
      <c r="A3572" s="336"/>
      <c r="B3572" s="341">
        <v>292207.88299999997</v>
      </c>
      <c r="C3572" s="341" t="s">
        <v>258</v>
      </c>
      <c r="D3572" s="341">
        <v>0.125</v>
      </c>
      <c r="E3572" s="341">
        <v>76.88</v>
      </c>
      <c r="F3572" s="342">
        <f t="shared" si="227"/>
        <v>9.61</v>
      </c>
      <c r="G3572" s="343">
        <f t="shared" si="229"/>
        <v>6435.2187499999854</v>
      </c>
      <c r="H3572" s="341">
        <v>292207.88299999997</v>
      </c>
      <c r="I3572" s="341" t="s">
        <v>258</v>
      </c>
      <c r="J3572" s="341">
        <v>0.125</v>
      </c>
      <c r="K3572" s="341">
        <v>76.88</v>
      </c>
      <c r="L3572" s="342">
        <f t="shared" si="228"/>
        <v>9.61</v>
      </c>
      <c r="M3572" s="343">
        <f t="shared" si="230"/>
        <v>6336.9699999999821</v>
      </c>
      <c r="N3572" s="336"/>
    </row>
    <row r="3573" spans="1:14">
      <c r="A3573" s="336"/>
      <c r="B3573" s="341">
        <v>292207.88299999997</v>
      </c>
      <c r="C3573" s="341" t="s">
        <v>259</v>
      </c>
      <c r="D3573" s="341">
        <v>0.1</v>
      </c>
      <c r="E3573" s="341">
        <v>77.67</v>
      </c>
      <c r="F3573" s="342">
        <f t="shared" si="227"/>
        <v>7.7670000000000003</v>
      </c>
      <c r="G3573" s="343">
        <f t="shared" si="229"/>
        <v>5247.9760000000188</v>
      </c>
      <c r="H3573" s="341">
        <v>292207.88299999997</v>
      </c>
      <c r="I3573" s="341" t="s">
        <v>259</v>
      </c>
      <c r="J3573" s="341">
        <v>0.1</v>
      </c>
      <c r="K3573" s="341">
        <v>77.66</v>
      </c>
      <c r="L3573" s="342">
        <f t="shared" si="228"/>
        <v>7.766</v>
      </c>
      <c r="M3573" s="343">
        <f t="shared" si="230"/>
        <v>5167.8370000000123</v>
      </c>
      <c r="N3573" s="336"/>
    </row>
    <row r="3574" spans="1:14">
      <c r="A3574" s="336"/>
      <c r="B3574" s="341">
        <v>292207.88299999997</v>
      </c>
      <c r="C3574" s="341" t="s">
        <v>260</v>
      </c>
      <c r="D3574" s="341">
        <v>0.1</v>
      </c>
      <c r="E3574" s="341">
        <v>78.45</v>
      </c>
      <c r="F3574" s="342">
        <f t="shared" si="227"/>
        <v>7.8450000000000006</v>
      </c>
      <c r="G3574" s="343">
        <f t="shared" si="229"/>
        <v>6286.1019999999835</v>
      </c>
      <c r="H3574" s="341">
        <v>292207.88299999997</v>
      </c>
      <c r="I3574" s="341" t="s">
        <v>260</v>
      </c>
      <c r="J3574" s="341">
        <v>0.1</v>
      </c>
      <c r="K3574" s="341">
        <v>78.45</v>
      </c>
      <c r="L3574" s="342">
        <f t="shared" si="228"/>
        <v>7.8450000000000006</v>
      </c>
      <c r="M3574" s="343">
        <f t="shared" si="230"/>
        <v>5574.1849999999977</v>
      </c>
      <c r="N3574" s="336"/>
    </row>
    <row r="3575" spans="1:14">
      <c r="A3575" s="336"/>
      <c r="B3575" s="341">
        <v>292210</v>
      </c>
      <c r="C3575" s="341" t="s">
        <v>255</v>
      </c>
      <c r="D3575" s="341">
        <v>0.04</v>
      </c>
      <c r="E3575" s="341">
        <v>19.059999999999999</v>
      </c>
      <c r="F3575" s="342">
        <f t="shared" si="227"/>
        <v>0.76239999999999997</v>
      </c>
      <c r="G3575" s="343">
        <f t="shared" si="229"/>
        <v>1949.978400000002</v>
      </c>
      <c r="H3575" s="341">
        <v>292210</v>
      </c>
      <c r="I3575" s="341" t="s">
        <v>255</v>
      </c>
      <c r="J3575" s="341">
        <v>0.04</v>
      </c>
      <c r="K3575" s="341">
        <v>19.059999999999999</v>
      </c>
      <c r="L3575" s="342">
        <f t="shared" si="228"/>
        <v>0.76239999999999997</v>
      </c>
      <c r="M3575" s="343">
        <f t="shared" si="230"/>
        <v>1920.166799999992</v>
      </c>
      <c r="N3575" s="336"/>
    </row>
    <row r="3576" spans="1:14">
      <c r="A3576" s="13"/>
      <c r="B3576" s="341">
        <v>292210</v>
      </c>
      <c r="C3576" s="341" t="s">
        <v>256</v>
      </c>
      <c r="D3576" s="341">
        <v>0.1</v>
      </c>
      <c r="E3576" s="341">
        <v>19.059999999999999</v>
      </c>
      <c r="F3576" s="342">
        <f t="shared" si="227"/>
        <v>1.9059999999999999</v>
      </c>
      <c r="G3576" s="343">
        <f t="shared" si="229"/>
        <v>4874.9460000000036</v>
      </c>
      <c r="H3576" s="341">
        <v>292210</v>
      </c>
      <c r="I3576" s="341" t="s">
        <v>256</v>
      </c>
      <c r="J3576" s="341">
        <v>0.1</v>
      </c>
      <c r="K3576" s="341">
        <v>19.059999999999999</v>
      </c>
      <c r="L3576" s="342">
        <f t="shared" si="228"/>
        <v>1.9059999999999999</v>
      </c>
      <c r="M3576" s="343">
        <f t="shared" si="230"/>
        <v>4800.4190000000117</v>
      </c>
      <c r="N3576" s="13"/>
    </row>
    <row r="3577" spans="1:14">
      <c r="A3577" s="336"/>
      <c r="B3577" s="341">
        <v>292210</v>
      </c>
      <c r="C3577" s="341" t="s">
        <v>257</v>
      </c>
      <c r="D3577" s="341">
        <v>0.125</v>
      </c>
      <c r="E3577" s="341">
        <v>20.38</v>
      </c>
      <c r="F3577" s="342">
        <f t="shared" si="227"/>
        <v>2.5474999999999999</v>
      </c>
      <c r="G3577" s="343">
        <f t="shared" si="229"/>
        <v>6281.6337499999654</v>
      </c>
      <c r="H3577" s="341">
        <v>292210</v>
      </c>
      <c r="I3577" s="341" t="s">
        <v>257</v>
      </c>
      <c r="J3577" s="341">
        <v>0.125</v>
      </c>
      <c r="K3577" s="341">
        <v>20.38</v>
      </c>
      <c r="L3577" s="342">
        <f t="shared" si="228"/>
        <v>2.5474999999999999</v>
      </c>
      <c r="M3577" s="343">
        <f t="shared" si="230"/>
        <v>6185.8737499999697</v>
      </c>
      <c r="N3577" s="336"/>
    </row>
    <row r="3578" spans="1:14">
      <c r="A3578" s="336"/>
      <c r="B3578" s="341">
        <v>292210</v>
      </c>
      <c r="C3578" s="341" t="s">
        <v>258</v>
      </c>
      <c r="D3578" s="341">
        <v>0.125</v>
      </c>
      <c r="E3578" s="341">
        <v>20.65</v>
      </c>
      <c r="F3578" s="342">
        <f t="shared" si="227"/>
        <v>2.5812499999999998</v>
      </c>
      <c r="G3578" s="343">
        <f t="shared" si="229"/>
        <v>6437.7999999999856</v>
      </c>
      <c r="H3578" s="341">
        <v>292210</v>
      </c>
      <c r="I3578" s="341" t="s">
        <v>258</v>
      </c>
      <c r="J3578" s="341">
        <v>0.125</v>
      </c>
      <c r="K3578" s="341">
        <v>20.65</v>
      </c>
      <c r="L3578" s="342">
        <f t="shared" si="228"/>
        <v>2.5812499999999998</v>
      </c>
      <c r="M3578" s="343">
        <f t="shared" si="230"/>
        <v>6339.5512499999822</v>
      </c>
      <c r="N3578" s="336"/>
    </row>
    <row r="3579" spans="1:14">
      <c r="A3579" s="336"/>
      <c r="B3579" s="341">
        <v>292210</v>
      </c>
      <c r="C3579" s="341" t="s">
        <v>259</v>
      </c>
      <c r="D3579" s="341">
        <v>0.1</v>
      </c>
      <c r="E3579" s="341">
        <v>20.86</v>
      </c>
      <c r="F3579" s="342">
        <f t="shared" si="227"/>
        <v>2.0859999999999999</v>
      </c>
      <c r="G3579" s="343">
        <f t="shared" si="229"/>
        <v>5250.062000000019</v>
      </c>
      <c r="H3579" s="341">
        <v>292210</v>
      </c>
      <c r="I3579" s="341" t="s">
        <v>259</v>
      </c>
      <c r="J3579" s="341">
        <v>0.1</v>
      </c>
      <c r="K3579" s="341">
        <v>20.86</v>
      </c>
      <c r="L3579" s="342">
        <f t="shared" si="228"/>
        <v>2.0859999999999999</v>
      </c>
      <c r="M3579" s="343">
        <f t="shared" si="230"/>
        <v>5169.9230000000125</v>
      </c>
      <c r="N3579" s="336"/>
    </row>
    <row r="3580" spans="1:14">
      <c r="A3580" s="336"/>
      <c r="B3580" s="341">
        <v>292210</v>
      </c>
      <c r="C3580" s="341" t="s">
        <v>260</v>
      </c>
      <c r="D3580" s="341">
        <v>0.1</v>
      </c>
      <c r="E3580" s="341">
        <v>21.07</v>
      </c>
      <c r="F3580" s="342">
        <f t="shared" si="227"/>
        <v>2.1070000000000002</v>
      </c>
      <c r="G3580" s="343">
        <f t="shared" si="229"/>
        <v>6288.2089999999835</v>
      </c>
      <c r="H3580" s="341">
        <v>292210</v>
      </c>
      <c r="I3580" s="341" t="s">
        <v>260</v>
      </c>
      <c r="J3580" s="341">
        <v>0.1</v>
      </c>
      <c r="K3580" s="341">
        <v>21.07</v>
      </c>
      <c r="L3580" s="342">
        <f t="shared" si="228"/>
        <v>2.1070000000000002</v>
      </c>
      <c r="M3580" s="343">
        <f t="shared" si="230"/>
        <v>5576.2919999999976</v>
      </c>
      <c r="N3580" s="336"/>
    </row>
    <row r="3581" spans="1:14">
      <c r="A3581" s="336"/>
      <c r="B3581" s="341">
        <v>292220</v>
      </c>
      <c r="C3581" s="341" t="s">
        <v>255</v>
      </c>
      <c r="D3581" s="341">
        <v>0.04</v>
      </c>
      <c r="E3581" s="341">
        <v>90.02</v>
      </c>
      <c r="F3581" s="342">
        <f t="shared" si="227"/>
        <v>3.6008</v>
      </c>
      <c r="G3581" s="343">
        <f t="shared" si="229"/>
        <v>1953.5792000000019</v>
      </c>
      <c r="H3581" s="341">
        <v>292220</v>
      </c>
      <c r="I3581" s="341" t="s">
        <v>255</v>
      </c>
      <c r="J3581" s="341">
        <v>0.04</v>
      </c>
      <c r="K3581" s="341">
        <v>90.02</v>
      </c>
      <c r="L3581" s="342">
        <f t="shared" si="228"/>
        <v>3.6008</v>
      </c>
      <c r="M3581" s="343">
        <f t="shared" si="230"/>
        <v>1923.7675999999919</v>
      </c>
      <c r="N3581" s="336"/>
    </row>
    <row r="3582" spans="1:14">
      <c r="A3582" s="336"/>
      <c r="B3582" s="341">
        <v>292220</v>
      </c>
      <c r="C3582" s="341" t="s">
        <v>256</v>
      </c>
      <c r="D3582" s="341">
        <v>0.1</v>
      </c>
      <c r="E3582" s="341">
        <v>90.02</v>
      </c>
      <c r="F3582" s="342">
        <f t="shared" si="227"/>
        <v>9.0020000000000007</v>
      </c>
      <c r="G3582" s="343">
        <f t="shared" si="229"/>
        <v>4883.948000000004</v>
      </c>
      <c r="H3582" s="341">
        <v>292220</v>
      </c>
      <c r="I3582" s="341" t="s">
        <v>256</v>
      </c>
      <c r="J3582" s="341">
        <v>0.1</v>
      </c>
      <c r="K3582" s="341">
        <v>90.02</v>
      </c>
      <c r="L3582" s="342">
        <f t="shared" si="228"/>
        <v>9.0020000000000007</v>
      </c>
      <c r="M3582" s="343">
        <f t="shared" si="230"/>
        <v>4809.4210000000121</v>
      </c>
      <c r="N3582" s="336"/>
    </row>
    <row r="3583" spans="1:14">
      <c r="A3583" s="13"/>
      <c r="B3583" s="341">
        <v>292220</v>
      </c>
      <c r="C3583" s="341" t="s">
        <v>257</v>
      </c>
      <c r="D3583" s="341">
        <v>0.125</v>
      </c>
      <c r="E3583" s="341">
        <v>96.27</v>
      </c>
      <c r="F3583" s="342">
        <f t="shared" si="227"/>
        <v>12.03375</v>
      </c>
      <c r="G3583" s="343">
        <f t="shared" si="229"/>
        <v>6293.667499999965</v>
      </c>
      <c r="H3583" s="341">
        <v>292220</v>
      </c>
      <c r="I3583" s="341" t="s">
        <v>257</v>
      </c>
      <c r="J3583" s="341">
        <v>0.125</v>
      </c>
      <c r="K3583" s="341">
        <v>96.27</v>
      </c>
      <c r="L3583" s="342">
        <f t="shared" si="228"/>
        <v>12.03375</v>
      </c>
      <c r="M3583" s="343">
        <f t="shared" si="230"/>
        <v>6197.9074999999693</v>
      </c>
      <c r="N3583" s="13"/>
    </row>
    <row r="3584" spans="1:14">
      <c r="A3584" s="336"/>
      <c r="B3584" s="341">
        <v>292220</v>
      </c>
      <c r="C3584" s="341" t="s">
        <v>258</v>
      </c>
      <c r="D3584" s="341">
        <v>0.125</v>
      </c>
      <c r="E3584" s="341">
        <v>97.52</v>
      </c>
      <c r="F3584" s="342">
        <f t="shared" si="227"/>
        <v>12.19</v>
      </c>
      <c r="G3584" s="343">
        <f t="shared" si="229"/>
        <v>6449.9899999999852</v>
      </c>
      <c r="H3584" s="341">
        <v>292220</v>
      </c>
      <c r="I3584" s="341" t="s">
        <v>258</v>
      </c>
      <c r="J3584" s="341">
        <v>0.125</v>
      </c>
      <c r="K3584" s="341">
        <v>97.52</v>
      </c>
      <c r="L3584" s="342">
        <f t="shared" si="228"/>
        <v>12.19</v>
      </c>
      <c r="M3584" s="343">
        <f t="shared" si="230"/>
        <v>6351.7412499999818</v>
      </c>
      <c r="N3584" s="336"/>
    </row>
    <row r="3585" spans="1:14">
      <c r="A3585" s="336"/>
      <c r="B3585" s="341">
        <v>292220</v>
      </c>
      <c r="C3585" s="341" t="s">
        <v>259</v>
      </c>
      <c r="D3585" s="341">
        <v>0.1</v>
      </c>
      <c r="E3585" s="341">
        <v>98.52</v>
      </c>
      <c r="F3585" s="342">
        <f t="shared" si="227"/>
        <v>9.8520000000000003</v>
      </c>
      <c r="G3585" s="343">
        <f t="shared" si="229"/>
        <v>5259.9140000000189</v>
      </c>
      <c r="H3585" s="341">
        <v>292220</v>
      </c>
      <c r="I3585" s="341" t="s">
        <v>259</v>
      </c>
      <c r="J3585" s="341">
        <v>0.1</v>
      </c>
      <c r="K3585" s="341">
        <v>98.52</v>
      </c>
      <c r="L3585" s="342">
        <f t="shared" si="228"/>
        <v>9.8520000000000003</v>
      </c>
      <c r="M3585" s="343">
        <f t="shared" si="230"/>
        <v>5179.7750000000124</v>
      </c>
      <c r="N3585" s="336"/>
    </row>
    <row r="3586" spans="1:14">
      <c r="A3586" s="336"/>
      <c r="B3586" s="341">
        <v>292220</v>
      </c>
      <c r="C3586" s="341" t="s">
        <v>260</v>
      </c>
      <c r="D3586" s="341">
        <v>0.1</v>
      </c>
      <c r="E3586" s="341">
        <v>99.52</v>
      </c>
      <c r="F3586" s="342">
        <f t="shared" si="227"/>
        <v>9.952</v>
      </c>
      <c r="G3586" s="343">
        <f t="shared" si="229"/>
        <v>6298.1609999999837</v>
      </c>
      <c r="H3586" s="341">
        <v>292220</v>
      </c>
      <c r="I3586" s="341" t="s">
        <v>260</v>
      </c>
      <c r="J3586" s="341">
        <v>0.1</v>
      </c>
      <c r="K3586" s="341">
        <v>99.52</v>
      </c>
      <c r="L3586" s="342">
        <f t="shared" si="228"/>
        <v>9.952</v>
      </c>
      <c r="M3586" s="343">
        <f t="shared" si="230"/>
        <v>5586.2439999999979</v>
      </c>
      <c r="N3586" s="336"/>
    </row>
    <row r="3587" spans="1:14">
      <c r="A3587" s="336"/>
      <c r="B3587" s="341">
        <v>292230</v>
      </c>
      <c r="C3587" s="341" t="s">
        <v>255</v>
      </c>
      <c r="D3587" s="341">
        <v>0.04</v>
      </c>
      <c r="E3587" s="341">
        <v>90.02</v>
      </c>
      <c r="F3587" s="342">
        <f t="shared" si="227"/>
        <v>3.6008</v>
      </c>
      <c r="G3587" s="343">
        <f t="shared" si="229"/>
        <v>1957.1800000000019</v>
      </c>
      <c r="H3587" s="341">
        <v>292230</v>
      </c>
      <c r="I3587" s="341" t="s">
        <v>255</v>
      </c>
      <c r="J3587" s="341">
        <v>0.04</v>
      </c>
      <c r="K3587" s="341">
        <v>90.02</v>
      </c>
      <c r="L3587" s="342">
        <f t="shared" si="228"/>
        <v>3.6008</v>
      </c>
      <c r="M3587" s="343">
        <f t="shared" si="230"/>
        <v>1927.3683999999919</v>
      </c>
      <c r="N3587" s="336"/>
    </row>
    <row r="3588" spans="1:14">
      <c r="A3588" s="336"/>
      <c r="B3588" s="341">
        <v>292230</v>
      </c>
      <c r="C3588" s="341" t="s">
        <v>256</v>
      </c>
      <c r="D3588" s="341">
        <v>0.1</v>
      </c>
      <c r="E3588" s="341">
        <v>90.02</v>
      </c>
      <c r="F3588" s="342">
        <f t="shared" si="227"/>
        <v>9.0020000000000007</v>
      </c>
      <c r="G3588" s="343">
        <f t="shared" si="229"/>
        <v>4892.9500000000044</v>
      </c>
      <c r="H3588" s="341">
        <v>292230</v>
      </c>
      <c r="I3588" s="341" t="s">
        <v>256</v>
      </c>
      <c r="J3588" s="341">
        <v>0.1</v>
      </c>
      <c r="K3588" s="341">
        <v>90.02</v>
      </c>
      <c r="L3588" s="342">
        <f t="shared" si="228"/>
        <v>9.0020000000000007</v>
      </c>
      <c r="M3588" s="343">
        <f t="shared" si="230"/>
        <v>4818.4230000000125</v>
      </c>
      <c r="N3588" s="336"/>
    </row>
    <row r="3589" spans="1:14">
      <c r="A3589" s="336"/>
      <c r="B3589" s="341">
        <v>292230</v>
      </c>
      <c r="C3589" s="341" t="s">
        <v>257</v>
      </c>
      <c r="D3589" s="341">
        <v>0.125</v>
      </c>
      <c r="E3589" s="341">
        <v>96.27</v>
      </c>
      <c r="F3589" s="342">
        <f t="shared" si="227"/>
        <v>12.03375</v>
      </c>
      <c r="G3589" s="343">
        <f t="shared" si="229"/>
        <v>6305.7012499999646</v>
      </c>
      <c r="H3589" s="341">
        <v>292230</v>
      </c>
      <c r="I3589" s="341" t="s">
        <v>257</v>
      </c>
      <c r="J3589" s="341">
        <v>0.125</v>
      </c>
      <c r="K3589" s="341">
        <v>96.27</v>
      </c>
      <c r="L3589" s="342">
        <f t="shared" si="228"/>
        <v>12.03375</v>
      </c>
      <c r="M3589" s="343">
        <f t="shared" si="230"/>
        <v>6209.9412499999689</v>
      </c>
      <c r="N3589" s="336"/>
    </row>
    <row r="3590" spans="1:14">
      <c r="A3590" s="13"/>
      <c r="B3590" s="341">
        <v>292230</v>
      </c>
      <c r="C3590" s="341" t="s">
        <v>258</v>
      </c>
      <c r="D3590" s="341">
        <v>0.125</v>
      </c>
      <c r="E3590" s="341">
        <v>97.52</v>
      </c>
      <c r="F3590" s="342">
        <f t="shared" si="227"/>
        <v>12.19</v>
      </c>
      <c r="G3590" s="343">
        <f t="shared" si="229"/>
        <v>6462.1799999999848</v>
      </c>
      <c r="H3590" s="341">
        <v>292230</v>
      </c>
      <c r="I3590" s="341" t="s">
        <v>258</v>
      </c>
      <c r="J3590" s="341">
        <v>0.125</v>
      </c>
      <c r="K3590" s="341">
        <v>97.52</v>
      </c>
      <c r="L3590" s="342">
        <f t="shared" si="228"/>
        <v>12.19</v>
      </c>
      <c r="M3590" s="343">
        <f t="shared" si="230"/>
        <v>6363.9312499999814</v>
      </c>
      <c r="N3590" s="13"/>
    </row>
    <row r="3591" spans="1:14">
      <c r="A3591" s="336"/>
      <c r="B3591" s="341">
        <v>292230</v>
      </c>
      <c r="C3591" s="341" t="s">
        <v>259</v>
      </c>
      <c r="D3591" s="341">
        <v>0.1</v>
      </c>
      <c r="E3591" s="341">
        <v>98.52</v>
      </c>
      <c r="F3591" s="342">
        <f t="shared" si="227"/>
        <v>9.8520000000000003</v>
      </c>
      <c r="G3591" s="343">
        <f t="shared" si="229"/>
        <v>5269.7660000000187</v>
      </c>
      <c r="H3591" s="341">
        <v>292230</v>
      </c>
      <c r="I3591" s="341" t="s">
        <v>259</v>
      </c>
      <c r="J3591" s="341">
        <v>0.1</v>
      </c>
      <c r="K3591" s="341">
        <v>98.52</v>
      </c>
      <c r="L3591" s="342">
        <f t="shared" si="228"/>
        <v>9.8520000000000003</v>
      </c>
      <c r="M3591" s="343">
        <f t="shared" si="230"/>
        <v>5189.6270000000122</v>
      </c>
      <c r="N3591" s="336"/>
    </row>
    <row r="3592" spans="1:14">
      <c r="A3592" s="336"/>
      <c r="B3592" s="341">
        <v>292230</v>
      </c>
      <c r="C3592" s="341" t="s">
        <v>260</v>
      </c>
      <c r="D3592" s="341">
        <v>0.1</v>
      </c>
      <c r="E3592" s="341">
        <v>99.52</v>
      </c>
      <c r="F3592" s="342">
        <f t="shared" si="227"/>
        <v>9.952</v>
      </c>
      <c r="G3592" s="343">
        <f t="shared" si="229"/>
        <v>6308.1129999999839</v>
      </c>
      <c r="H3592" s="341">
        <v>292230</v>
      </c>
      <c r="I3592" s="341" t="s">
        <v>260</v>
      </c>
      <c r="J3592" s="341">
        <v>0.1</v>
      </c>
      <c r="K3592" s="341">
        <v>99.52</v>
      </c>
      <c r="L3592" s="342">
        <f t="shared" si="228"/>
        <v>9.952</v>
      </c>
      <c r="M3592" s="343">
        <f t="shared" si="230"/>
        <v>5596.1959999999981</v>
      </c>
      <c r="N3592" s="336"/>
    </row>
    <row r="3593" spans="1:14">
      <c r="A3593" s="336"/>
      <c r="B3593" s="341">
        <v>292240</v>
      </c>
      <c r="C3593" s="341" t="s">
        <v>255</v>
      </c>
      <c r="D3593" s="341">
        <v>0.04</v>
      </c>
      <c r="E3593" s="341">
        <v>90.02</v>
      </c>
      <c r="F3593" s="342">
        <f t="shared" si="227"/>
        <v>3.6008</v>
      </c>
      <c r="G3593" s="343">
        <f t="shared" si="229"/>
        <v>1960.7808000000018</v>
      </c>
      <c r="H3593" s="341">
        <v>292240</v>
      </c>
      <c r="I3593" s="341" t="s">
        <v>255</v>
      </c>
      <c r="J3593" s="341">
        <v>0.04</v>
      </c>
      <c r="K3593" s="341">
        <v>90.02</v>
      </c>
      <c r="L3593" s="342">
        <f t="shared" si="228"/>
        <v>3.6008</v>
      </c>
      <c r="M3593" s="343">
        <f t="shared" si="230"/>
        <v>1930.9691999999918</v>
      </c>
      <c r="N3593" s="336"/>
    </row>
    <row r="3594" spans="1:14">
      <c r="A3594" s="336"/>
      <c r="B3594" s="341">
        <v>292240</v>
      </c>
      <c r="C3594" s="341" t="s">
        <v>256</v>
      </c>
      <c r="D3594" s="341">
        <v>0.1</v>
      </c>
      <c r="E3594" s="341">
        <v>90.02</v>
      </c>
      <c r="F3594" s="342">
        <f t="shared" si="227"/>
        <v>9.0020000000000007</v>
      </c>
      <c r="G3594" s="343">
        <f t="shared" si="229"/>
        <v>4901.9520000000048</v>
      </c>
      <c r="H3594" s="341">
        <v>292240</v>
      </c>
      <c r="I3594" s="341" t="s">
        <v>256</v>
      </c>
      <c r="J3594" s="341">
        <v>0.1</v>
      </c>
      <c r="K3594" s="341">
        <v>90.02</v>
      </c>
      <c r="L3594" s="342">
        <f t="shared" si="228"/>
        <v>9.0020000000000007</v>
      </c>
      <c r="M3594" s="343">
        <f t="shared" si="230"/>
        <v>4827.4250000000129</v>
      </c>
      <c r="N3594" s="336"/>
    </row>
    <row r="3595" spans="1:14">
      <c r="A3595" s="336"/>
      <c r="B3595" s="341">
        <v>292240</v>
      </c>
      <c r="C3595" s="341" t="s">
        <v>257</v>
      </c>
      <c r="D3595" s="341">
        <v>0.125</v>
      </c>
      <c r="E3595" s="341">
        <v>96.27</v>
      </c>
      <c r="F3595" s="342">
        <f t="shared" si="227"/>
        <v>12.03375</v>
      </c>
      <c r="G3595" s="343">
        <f t="shared" si="229"/>
        <v>6317.7349999999642</v>
      </c>
      <c r="H3595" s="341">
        <v>292240</v>
      </c>
      <c r="I3595" s="341" t="s">
        <v>257</v>
      </c>
      <c r="J3595" s="341">
        <v>0.125</v>
      </c>
      <c r="K3595" s="341">
        <v>96.27</v>
      </c>
      <c r="L3595" s="342">
        <f t="shared" si="228"/>
        <v>12.03375</v>
      </c>
      <c r="M3595" s="343">
        <f t="shared" si="230"/>
        <v>6221.9749999999685</v>
      </c>
      <c r="N3595" s="336"/>
    </row>
    <row r="3596" spans="1:14">
      <c r="A3596" s="336"/>
      <c r="B3596" s="341">
        <v>292240</v>
      </c>
      <c r="C3596" s="341" t="s">
        <v>258</v>
      </c>
      <c r="D3596" s="341">
        <v>0.125</v>
      </c>
      <c r="E3596" s="341">
        <v>97.52</v>
      </c>
      <c r="F3596" s="342">
        <f t="shared" si="227"/>
        <v>12.19</v>
      </c>
      <c r="G3596" s="343">
        <f t="shared" si="229"/>
        <v>6474.3699999999844</v>
      </c>
      <c r="H3596" s="341">
        <v>292240</v>
      </c>
      <c r="I3596" s="341" t="s">
        <v>258</v>
      </c>
      <c r="J3596" s="341">
        <v>0.125</v>
      </c>
      <c r="K3596" s="341">
        <v>97.52</v>
      </c>
      <c r="L3596" s="342">
        <f t="shared" si="228"/>
        <v>12.19</v>
      </c>
      <c r="M3596" s="343">
        <f t="shared" si="230"/>
        <v>6376.121249999981</v>
      </c>
      <c r="N3596" s="336"/>
    </row>
    <row r="3597" spans="1:14">
      <c r="A3597" s="13"/>
      <c r="B3597" s="341">
        <v>292240</v>
      </c>
      <c r="C3597" s="341" t="s">
        <v>259</v>
      </c>
      <c r="D3597" s="341">
        <v>0.1</v>
      </c>
      <c r="E3597" s="341">
        <v>98.52</v>
      </c>
      <c r="F3597" s="342">
        <f t="shared" si="227"/>
        <v>9.8520000000000003</v>
      </c>
      <c r="G3597" s="343">
        <f t="shared" si="229"/>
        <v>5279.6180000000186</v>
      </c>
      <c r="H3597" s="341">
        <v>292240</v>
      </c>
      <c r="I3597" s="341" t="s">
        <v>259</v>
      </c>
      <c r="J3597" s="341">
        <v>0.1</v>
      </c>
      <c r="K3597" s="341">
        <v>98.52</v>
      </c>
      <c r="L3597" s="342">
        <f t="shared" si="228"/>
        <v>9.8520000000000003</v>
      </c>
      <c r="M3597" s="343">
        <f t="shared" si="230"/>
        <v>5199.4790000000121</v>
      </c>
      <c r="N3597" s="13"/>
    </row>
    <row r="3598" spans="1:14">
      <c r="A3598" s="336"/>
      <c r="B3598" s="341">
        <v>292240</v>
      </c>
      <c r="C3598" s="341" t="s">
        <v>260</v>
      </c>
      <c r="D3598" s="341">
        <v>0.1</v>
      </c>
      <c r="E3598" s="341">
        <v>99.52</v>
      </c>
      <c r="F3598" s="342">
        <f t="shared" si="227"/>
        <v>9.952</v>
      </c>
      <c r="G3598" s="343">
        <f t="shared" si="229"/>
        <v>6318.0649999999841</v>
      </c>
      <c r="H3598" s="341">
        <v>292240</v>
      </c>
      <c r="I3598" s="341" t="s">
        <v>260</v>
      </c>
      <c r="J3598" s="341">
        <v>0.1</v>
      </c>
      <c r="K3598" s="341">
        <v>99.52</v>
      </c>
      <c r="L3598" s="342">
        <f t="shared" si="228"/>
        <v>9.952</v>
      </c>
      <c r="M3598" s="343">
        <f t="shared" si="230"/>
        <v>5606.1479999999983</v>
      </c>
      <c r="N3598" s="336"/>
    </row>
    <row r="3599" spans="1:14">
      <c r="A3599" s="336"/>
      <c r="B3599" s="341">
        <v>292250</v>
      </c>
      <c r="C3599" s="341" t="s">
        <v>255</v>
      </c>
      <c r="D3599" s="341">
        <v>0.04</v>
      </c>
      <c r="E3599" s="341">
        <v>90.02</v>
      </c>
      <c r="F3599" s="342">
        <f t="shared" si="227"/>
        <v>3.6008</v>
      </c>
      <c r="G3599" s="343">
        <f t="shared" si="229"/>
        <v>1964.3816000000018</v>
      </c>
      <c r="H3599" s="341">
        <v>292250</v>
      </c>
      <c r="I3599" s="341" t="s">
        <v>255</v>
      </c>
      <c r="J3599" s="341">
        <v>0.04</v>
      </c>
      <c r="K3599" s="341">
        <v>90.02</v>
      </c>
      <c r="L3599" s="342">
        <f t="shared" si="228"/>
        <v>3.6008</v>
      </c>
      <c r="M3599" s="343">
        <f t="shared" si="230"/>
        <v>1934.5699999999918</v>
      </c>
      <c r="N3599" s="336"/>
    </row>
    <row r="3600" spans="1:14">
      <c r="A3600" s="336"/>
      <c r="B3600" s="341">
        <v>292250</v>
      </c>
      <c r="C3600" s="341" t="s">
        <v>256</v>
      </c>
      <c r="D3600" s="341">
        <v>0.1</v>
      </c>
      <c r="E3600" s="341">
        <v>90.02</v>
      </c>
      <c r="F3600" s="342">
        <f t="shared" si="227"/>
        <v>9.0020000000000007</v>
      </c>
      <c r="G3600" s="343">
        <f t="shared" si="229"/>
        <v>4910.9540000000052</v>
      </c>
      <c r="H3600" s="341">
        <v>292250</v>
      </c>
      <c r="I3600" s="341" t="s">
        <v>256</v>
      </c>
      <c r="J3600" s="341">
        <v>0.1</v>
      </c>
      <c r="K3600" s="341">
        <v>90.02</v>
      </c>
      <c r="L3600" s="342">
        <f t="shared" si="228"/>
        <v>9.0020000000000007</v>
      </c>
      <c r="M3600" s="343">
        <f t="shared" si="230"/>
        <v>4836.4270000000133</v>
      </c>
      <c r="N3600" s="336"/>
    </row>
    <row r="3601" spans="1:14">
      <c r="A3601" s="336"/>
      <c r="B3601" s="341">
        <v>292250</v>
      </c>
      <c r="C3601" s="341" t="s">
        <v>257</v>
      </c>
      <c r="D3601" s="341">
        <v>0.125</v>
      </c>
      <c r="E3601" s="341">
        <v>96.27</v>
      </c>
      <c r="F3601" s="342">
        <f t="shared" si="227"/>
        <v>12.03375</v>
      </c>
      <c r="G3601" s="343">
        <f t="shared" si="229"/>
        <v>6329.7687499999638</v>
      </c>
      <c r="H3601" s="341">
        <v>292250</v>
      </c>
      <c r="I3601" s="341" t="s">
        <v>257</v>
      </c>
      <c r="J3601" s="341">
        <v>0.125</v>
      </c>
      <c r="K3601" s="341">
        <v>96.27</v>
      </c>
      <c r="L3601" s="342">
        <f t="shared" si="228"/>
        <v>12.03375</v>
      </c>
      <c r="M3601" s="343">
        <f t="shared" si="230"/>
        <v>6234.0087499999681</v>
      </c>
      <c r="N3601" s="336"/>
    </row>
    <row r="3602" spans="1:14">
      <c r="A3602" s="336"/>
      <c r="B3602" s="341">
        <v>292250</v>
      </c>
      <c r="C3602" s="341" t="s">
        <v>258</v>
      </c>
      <c r="D3602" s="341">
        <v>0.125</v>
      </c>
      <c r="E3602" s="341">
        <v>97.52</v>
      </c>
      <c r="F3602" s="342">
        <f t="shared" si="227"/>
        <v>12.19</v>
      </c>
      <c r="G3602" s="343">
        <f t="shared" si="229"/>
        <v>6486.559999999984</v>
      </c>
      <c r="H3602" s="341">
        <v>292250</v>
      </c>
      <c r="I3602" s="341" t="s">
        <v>258</v>
      </c>
      <c r="J3602" s="341">
        <v>0.125</v>
      </c>
      <c r="K3602" s="341">
        <v>97.52</v>
      </c>
      <c r="L3602" s="342">
        <f t="shared" si="228"/>
        <v>12.19</v>
      </c>
      <c r="M3602" s="343">
        <f t="shared" si="230"/>
        <v>6388.3112499999806</v>
      </c>
      <c r="N3602" s="336"/>
    </row>
    <row r="3603" spans="1:14">
      <c r="A3603" s="336"/>
      <c r="B3603" s="341">
        <v>292250</v>
      </c>
      <c r="C3603" s="341" t="s">
        <v>259</v>
      </c>
      <c r="D3603" s="341">
        <v>0.1</v>
      </c>
      <c r="E3603" s="341">
        <v>98.52</v>
      </c>
      <c r="F3603" s="342">
        <f t="shared" si="227"/>
        <v>9.8520000000000003</v>
      </c>
      <c r="G3603" s="343">
        <f t="shared" si="229"/>
        <v>5289.4700000000184</v>
      </c>
      <c r="H3603" s="341">
        <v>292250</v>
      </c>
      <c r="I3603" s="341" t="s">
        <v>259</v>
      </c>
      <c r="J3603" s="341">
        <v>0.1</v>
      </c>
      <c r="K3603" s="341">
        <v>98.52</v>
      </c>
      <c r="L3603" s="342">
        <f t="shared" si="228"/>
        <v>9.8520000000000003</v>
      </c>
      <c r="M3603" s="343">
        <f t="shared" si="230"/>
        <v>5209.331000000012</v>
      </c>
      <c r="N3603" s="336"/>
    </row>
    <row r="3604" spans="1:14">
      <c r="A3604" s="13"/>
      <c r="B3604" s="341">
        <v>292250</v>
      </c>
      <c r="C3604" s="341" t="s">
        <v>260</v>
      </c>
      <c r="D3604" s="341">
        <v>0.1</v>
      </c>
      <c r="E3604" s="341">
        <v>99.52</v>
      </c>
      <c r="F3604" s="342">
        <f t="shared" si="227"/>
        <v>9.952</v>
      </c>
      <c r="G3604" s="343">
        <f t="shared" si="229"/>
        <v>6328.0169999999844</v>
      </c>
      <c r="H3604" s="341">
        <v>292250</v>
      </c>
      <c r="I3604" s="341" t="s">
        <v>260</v>
      </c>
      <c r="J3604" s="341">
        <v>0.1</v>
      </c>
      <c r="K3604" s="341">
        <v>99.52</v>
      </c>
      <c r="L3604" s="342">
        <f t="shared" si="228"/>
        <v>9.952</v>
      </c>
      <c r="M3604" s="343">
        <f t="shared" si="230"/>
        <v>5616.0999999999985</v>
      </c>
      <c r="N3604" s="13"/>
    </row>
    <row r="3605" spans="1:14">
      <c r="A3605" s="336"/>
      <c r="B3605" s="341">
        <v>292260</v>
      </c>
      <c r="C3605" s="341" t="s">
        <v>255</v>
      </c>
      <c r="D3605" s="341">
        <v>0.04</v>
      </c>
      <c r="E3605" s="341">
        <v>90.02</v>
      </c>
      <c r="F3605" s="342">
        <f t="shared" si="227"/>
        <v>3.6008</v>
      </c>
      <c r="G3605" s="343">
        <f t="shared" si="229"/>
        <v>1967.9824000000017</v>
      </c>
      <c r="H3605" s="341">
        <v>292260</v>
      </c>
      <c r="I3605" s="341" t="s">
        <v>255</v>
      </c>
      <c r="J3605" s="341">
        <v>0.04</v>
      </c>
      <c r="K3605" s="341">
        <v>90.02</v>
      </c>
      <c r="L3605" s="342">
        <f t="shared" si="228"/>
        <v>3.6008</v>
      </c>
      <c r="M3605" s="343">
        <f t="shared" si="230"/>
        <v>1938.1707999999917</v>
      </c>
      <c r="N3605" s="336"/>
    </row>
    <row r="3606" spans="1:14">
      <c r="A3606" s="336"/>
      <c r="B3606" s="341">
        <v>292260</v>
      </c>
      <c r="C3606" s="341" t="s">
        <v>256</v>
      </c>
      <c r="D3606" s="341">
        <v>0.1</v>
      </c>
      <c r="E3606" s="341">
        <v>90.02</v>
      </c>
      <c r="F3606" s="342">
        <f t="shared" si="227"/>
        <v>9.0020000000000007</v>
      </c>
      <c r="G3606" s="343">
        <f t="shared" si="229"/>
        <v>4919.9560000000056</v>
      </c>
      <c r="H3606" s="341">
        <v>292260</v>
      </c>
      <c r="I3606" s="341" t="s">
        <v>256</v>
      </c>
      <c r="J3606" s="341">
        <v>0.1</v>
      </c>
      <c r="K3606" s="341">
        <v>90.02</v>
      </c>
      <c r="L3606" s="342">
        <f t="shared" si="228"/>
        <v>9.0020000000000007</v>
      </c>
      <c r="M3606" s="343">
        <f t="shared" si="230"/>
        <v>4845.4290000000137</v>
      </c>
      <c r="N3606" s="336"/>
    </row>
    <row r="3607" spans="1:14">
      <c r="A3607" s="336"/>
      <c r="B3607" s="341">
        <v>292260</v>
      </c>
      <c r="C3607" s="341" t="s">
        <v>257</v>
      </c>
      <c r="D3607" s="341">
        <v>0.125</v>
      </c>
      <c r="E3607" s="341">
        <v>96.27</v>
      </c>
      <c r="F3607" s="342">
        <f t="shared" si="227"/>
        <v>12.03375</v>
      </c>
      <c r="G3607" s="343">
        <f t="shared" si="229"/>
        <v>6341.8024999999634</v>
      </c>
      <c r="H3607" s="341">
        <v>292260</v>
      </c>
      <c r="I3607" s="341" t="s">
        <v>257</v>
      </c>
      <c r="J3607" s="341">
        <v>0.125</v>
      </c>
      <c r="K3607" s="341">
        <v>96.27</v>
      </c>
      <c r="L3607" s="342">
        <f t="shared" si="228"/>
        <v>12.03375</v>
      </c>
      <c r="M3607" s="343">
        <f t="shared" si="230"/>
        <v>6246.0424999999677</v>
      </c>
      <c r="N3607" s="336"/>
    </row>
    <row r="3608" spans="1:14">
      <c r="A3608" s="336"/>
      <c r="B3608" s="341">
        <v>292260</v>
      </c>
      <c r="C3608" s="341" t="s">
        <v>258</v>
      </c>
      <c r="D3608" s="341">
        <v>0.125</v>
      </c>
      <c r="E3608" s="341">
        <v>97.52</v>
      </c>
      <c r="F3608" s="342">
        <f t="shared" si="227"/>
        <v>12.19</v>
      </c>
      <c r="G3608" s="343">
        <f t="shared" si="229"/>
        <v>6498.7499999999836</v>
      </c>
      <c r="H3608" s="341">
        <v>292260</v>
      </c>
      <c r="I3608" s="341" t="s">
        <v>258</v>
      </c>
      <c r="J3608" s="341">
        <v>0.125</v>
      </c>
      <c r="K3608" s="341">
        <v>97.52</v>
      </c>
      <c r="L3608" s="342">
        <f t="shared" si="228"/>
        <v>12.19</v>
      </c>
      <c r="M3608" s="343">
        <f t="shared" si="230"/>
        <v>6400.5012499999802</v>
      </c>
      <c r="N3608" s="336"/>
    </row>
    <row r="3609" spans="1:14">
      <c r="A3609" s="336"/>
      <c r="B3609" s="341">
        <v>292260</v>
      </c>
      <c r="C3609" s="341" t="s">
        <v>259</v>
      </c>
      <c r="D3609" s="341">
        <v>0.1</v>
      </c>
      <c r="E3609" s="341">
        <v>98.52</v>
      </c>
      <c r="F3609" s="342">
        <f t="shared" si="227"/>
        <v>9.8520000000000003</v>
      </c>
      <c r="G3609" s="343">
        <f t="shared" si="229"/>
        <v>5299.3220000000183</v>
      </c>
      <c r="H3609" s="341">
        <v>292260</v>
      </c>
      <c r="I3609" s="341" t="s">
        <v>259</v>
      </c>
      <c r="J3609" s="341">
        <v>0.1</v>
      </c>
      <c r="K3609" s="341">
        <v>98.52</v>
      </c>
      <c r="L3609" s="342">
        <f t="shared" si="228"/>
        <v>9.8520000000000003</v>
      </c>
      <c r="M3609" s="343">
        <f t="shared" si="230"/>
        <v>5219.1830000000118</v>
      </c>
      <c r="N3609" s="336"/>
    </row>
    <row r="3610" spans="1:14">
      <c r="A3610" s="336"/>
      <c r="B3610" s="341">
        <v>292260</v>
      </c>
      <c r="C3610" s="341" t="s">
        <v>260</v>
      </c>
      <c r="D3610" s="341">
        <v>0.1</v>
      </c>
      <c r="E3610" s="341">
        <v>99.52</v>
      </c>
      <c r="F3610" s="342">
        <f t="shared" si="227"/>
        <v>9.952</v>
      </c>
      <c r="G3610" s="343">
        <f t="shared" si="229"/>
        <v>6337.9689999999846</v>
      </c>
      <c r="H3610" s="341">
        <v>292260</v>
      </c>
      <c r="I3610" s="341" t="s">
        <v>260</v>
      </c>
      <c r="J3610" s="341">
        <v>0.1</v>
      </c>
      <c r="K3610" s="341">
        <v>99.52</v>
      </c>
      <c r="L3610" s="342">
        <f t="shared" si="228"/>
        <v>9.952</v>
      </c>
      <c r="M3610" s="343">
        <f t="shared" si="230"/>
        <v>5626.0519999999988</v>
      </c>
      <c r="N3610" s="336"/>
    </row>
    <row r="3611" spans="1:14">
      <c r="A3611" s="13"/>
      <c r="B3611" s="341">
        <v>292270</v>
      </c>
      <c r="C3611" s="341" t="s">
        <v>255</v>
      </c>
      <c r="D3611" s="341">
        <v>0.04</v>
      </c>
      <c r="E3611" s="341">
        <v>90.02</v>
      </c>
      <c r="F3611" s="342">
        <f t="shared" si="227"/>
        <v>3.6008</v>
      </c>
      <c r="G3611" s="343">
        <f t="shared" si="229"/>
        <v>1971.5832000000016</v>
      </c>
      <c r="H3611" s="341">
        <v>292270</v>
      </c>
      <c r="I3611" s="341" t="s">
        <v>255</v>
      </c>
      <c r="J3611" s="341">
        <v>0.04</v>
      </c>
      <c r="K3611" s="341">
        <v>90.02</v>
      </c>
      <c r="L3611" s="342">
        <f t="shared" si="228"/>
        <v>3.6008</v>
      </c>
      <c r="M3611" s="343">
        <f t="shared" si="230"/>
        <v>1941.7715999999916</v>
      </c>
      <c r="N3611" s="13"/>
    </row>
    <row r="3612" spans="1:14">
      <c r="A3612" s="336"/>
      <c r="B3612" s="341">
        <v>292270</v>
      </c>
      <c r="C3612" s="341" t="s">
        <v>256</v>
      </c>
      <c r="D3612" s="341">
        <v>0.1</v>
      </c>
      <c r="E3612" s="341">
        <v>90.02</v>
      </c>
      <c r="F3612" s="342">
        <f t="shared" si="227"/>
        <v>9.0020000000000007</v>
      </c>
      <c r="G3612" s="343">
        <f t="shared" si="229"/>
        <v>4928.958000000006</v>
      </c>
      <c r="H3612" s="341">
        <v>292270</v>
      </c>
      <c r="I3612" s="341" t="s">
        <v>256</v>
      </c>
      <c r="J3612" s="341">
        <v>0.1</v>
      </c>
      <c r="K3612" s="341">
        <v>90.02</v>
      </c>
      <c r="L3612" s="342">
        <f t="shared" si="228"/>
        <v>9.0020000000000007</v>
      </c>
      <c r="M3612" s="343">
        <f t="shared" si="230"/>
        <v>4854.4310000000141</v>
      </c>
      <c r="N3612" s="336"/>
    </row>
    <row r="3613" spans="1:14">
      <c r="A3613" s="336"/>
      <c r="B3613" s="341">
        <v>292270</v>
      </c>
      <c r="C3613" s="341" t="s">
        <v>257</v>
      </c>
      <c r="D3613" s="341">
        <v>0.125</v>
      </c>
      <c r="E3613" s="341">
        <v>96.27</v>
      </c>
      <c r="F3613" s="342">
        <f t="shared" si="227"/>
        <v>12.03375</v>
      </c>
      <c r="G3613" s="343">
        <f t="shared" si="229"/>
        <v>6353.836249999963</v>
      </c>
      <c r="H3613" s="341">
        <v>292270</v>
      </c>
      <c r="I3613" s="341" t="s">
        <v>257</v>
      </c>
      <c r="J3613" s="341">
        <v>0.125</v>
      </c>
      <c r="K3613" s="341">
        <v>96.27</v>
      </c>
      <c r="L3613" s="342">
        <f t="shared" si="228"/>
        <v>12.03375</v>
      </c>
      <c r="M3613" s="343">
        <f t="shared" si="230"/>
        <v>6258.0762499999673</v>
      </c>
      <c r="N3613" s="336"/>
    </row>
    <row r="3614" spans="1:14">
      <c r="A3614" s="336"/>
      <c r="B3614" s="341">
        <v>292270</v>
      </c>
      <c r="C3614" s="341" t="s">
        <v>258</v>
      </c>
      <c r="D3614" s="341">
        <v>0.125</v>
      </c>
      <c r="E3614" s="341">
        <v>97.52</v>
      </c>
      <c r="F3614" s="342">
        <f t="shared" si="227"/>
        <v>12.19</v>
      </c>
      <c r="G3614" s="343">
        <f t="shared" si="229"/>
        <v>6510.9399999999832</v>
      </c>
      <c r="H3614" s="341">
        <v>292270</v>
      </c>
      <c r="I3614" s="341" t="s">
        <v>258</v>
      </c>
      <c r="J3614" s="341">
        <v>0.125</v>
      </c>
      <c r="K3614" s="341">
        <v>97.52</v>
      </c>
      <c r="L3614" s="342">
        <f t="shared" si="228"/>
        <v>12.19</v>
      </c>
      <c r="M3614" s="343">
        <f t="shared" si="230"/>
        <v>6412.6912499999798</v>
      </c>
      <c r="N3614" s="336"/>
    </row>
    <row r="3615" spans="1:14">
      <c r="A3615" s="336"/>
      <c r="B3615" s="341">
        <v>292270</v>
      </c>
      <c r="C3615" s="341" t="s">
        <v>259</v>
      </c>
      <c r="D3615" s="341">
        <v>0.1</v>
      </c>
      <c r="E3615" s="341">
        <v>98.52</v>
      </c>
      <c r="F3615" s="342">
        <f t="shared" si="227"/>
        <v>9.8520000000000003</v>
      </c>
      <c r="G3615" s="343">
        <f t="shared" si="229"/>
        <v>5309.1740000000182</v>
      </c>
      <c r="H3615" s="341">
        <v>292270</v>
      </c>
      <c r="I3615" s="341" t="s">
        <v>259</v>
      </c>
      <c r="J3615" s="341">
        <v>0.1</v>
      </c>
      <c r="K3615" s="341">
        <v>98.52</v>
      </c>
      <c r="L3615" s="342">
        <f t="shared" si="228"/>
        <v>9.8520000000000003</v>
      </c>
      <c r="M3615" s="343">
        <f t="shared" si="230"/>
        <v>5229.0350000000117</v>
      </c>
      <c r="N3615" s="336"/>
    </row>
    <row r="3616" spans="1:14">
      <c r="A3616" s="336"/>
      <c r="B3616" s="341">
        <v>292270</v>
      </c>
      <c r="C3616" s="341" t="s">
        <v>260</v>
      </c>
      <c r="D3616" s="341">
        <v>0.1</v>
      </c>
      <c r="E3616" s="341">
        <v>99.52</v>
      </c>
      <c r="F3616" s="342">
        <f t="shared" si="227"/>
        <v>9.952</v>
      </c>
      <c r="G3616" s="343">
        <f t="shared" si="229"/>
        <v>6347.9209999999848</v>
      </c>
      <c r="H3616" s="341">
        <v>292270</v>
      </c>
      <c r="I3616" s="341" t="s">
        <v>260</v>
      </c>
      <c r="J3616" s="341">
        <v>0.1</v>
      </c>
      <c r="K3616" s="341">
        <v>99.52</v>
      </c>
      <c r="L3616" s="342">
        <f t="shared" si="228"/>
        <v>9.952</v>
      </c>
      <c r="M3616" s="343">
        <f t="shared" si="230"/>
        <v>5636.003999999999</v>
      </c>
      <c r="N3616" s="336"/>
    </row>
    <row r="3617" spans="1:14">
      <c r="A3617" s="336"/>
      <c r="B3617" s="341">
        <v>292280</v>
      </c>
      <c r="C3617" s="341" t="s">
        <v>255</v>
      </c>
      <c r="D3617" s="341">
        <v>0.04</v>
      </c>
      <c r="E3617" s="341">
        <v>90.02</v>
      </c>
      <c r="F3617" s="342">
        <f t="shared" ref="F3617:F3664" si="231">D3617*E3617</f>
        <v>3.6008</v>
      </c>
      <c r="G3617" s="343">
        <f t="shared" si="229"/>
        <v>1975.1840000000016</v>
      </c>
      <c r="H3617" s="341">
        <v>292280</v>
      </c>
      <c r="I3617" s="341" t="s">
        <v>255</v>
      </c>
      <c r="J3617" s="341">
        <v>0.04</v>
      </c>
      <c r="K3617" s="341">
        <v>90.02</v>
      </c>
      <c r="L3617" s="342">
        <f t="shared" ref="L3617:L3664" si="232">J3617*K3617</f>
        <v>3.6008</v>
      </c>
      <c r="M3617" s="343">
        <f t="shared" si="230"/>
        <v>1945.3723999999916</v>
      </c>
      <c r="N3617" s="336"/>
    </row>
    <row r="3618" spans="1:14">
      <c r="A3618" s="13"/>
      <c r="B3618" s="341">
        <v>292280</v>
      </c>
      <c r="C3618" s="341" t="s">
        <v>256</v>
      </c>
      <c r="D3618" s="341">
        <v>0.1</v>
      </c>
      <c r="E3618" s="341">
        <v>90.02</v>
      </c>
      <c r="F3618" s="342">
        <f t="shared" si="231"/>
        <v>9.0020000000000007</v>
      </c>
      <c r="G3618" s="343">
        <f t="shared" si="229"/>
        <v>4937.9600000000064</v>
      </c>
      <c r="H3618" s="341">
        <v>292280</v>
      </c>
      <c r="I3618" s="341" t="s">
        <v>256</v>
      </c>
      <c r="J3618" s="341">
        <v>0.1</v>
      </c>
      <c r="K3618" s="341">
        <v>90.02</v>
      </c>
      <c r="L3618" s="342">
        <f t="shared" si="232"/>
        <v>9.0020000000000007</v>
      </c>
      <c r="M3618" s="343">
        <f t="shared" si="230"/>
        <v>4863.4330000000145</v>
      </c>
      <c r="N3618" s="13"/>
    </row>
    <row r="3619" spans="1:14">
      <c r="A3619" s="336"/>
      <c r="B3619" s="341">
        <v>292280</v>
      </c>
      <c r="C3619" s="341" t="s">
        <v>257</v>
      </c>
      <c r="D3619" s="341">
        <v>0.125</v>
      </c>
      <c r="E3619" s="341">
        <v>96.27</v>
      </c>
      <c r="F3619" s="342">
        <f t="shared" si="231"/>
        <v>12.03375</v>
      </c>
      <c r="G3619" s="343">
        <f t="shared" si="229"/>
        <v>6365.8699999999626</v>
      </c>
      <c r="H3619" s="341">
        <v>292280</v>
      </c>
      <c r="I3619" s="341" t="s">
        <v>257</v>
      </c>
      <c r="J3619" s="341">
        <v>0.125</v>
      </c>
      <c r="K3619" s="341">
        <v>96.27</v>
      </c>
      <c r="L3619" s="342">
        <f t="shared" si="232"/>
        <v>12.03375</v>
      </c>
      <c r="M3619" s="343">
        <f t="shared" si="230"/>
        <v>6270.1099999999669</v>
      </c>
      <c r="N3619" s="336"/>
    </row>
    <row r="3620" spans="1:14">
      <c r="A3620" s="336"/>
      <c r="B3620" s="341">
        <v>292280</v>
      </c>
      <c r="C3620" s="341" t="s">
        <v>258</v>
      </c>
      <c r="D3620" s="341">
        <v>0.125</v>
      </c>
      <c r="E3620" s="341">
        <v>97.52</v>
      </c>
      <c r="F3620" s="342">
        <f t="shared" si="231"/>
        <v>12.19</v>
      </c>
      <c r="G3620" s="343">
        <f t="shared" si="229"/>
        <v>6523.1299999999828</v>
      </c>
      <c r="H3620" s="341">
        <v>292280</v>
      </c>
      <c r="I3620" s="341" t="s">
        <v>258</v>
      </c>
      <c r="J3620" s="341">
        <v>0.125</v>
      </c>
      <c r="K3620" s="341">
        <v>97.52</v>
      </c>
      <c r="L3620" s="342">
        <f t="shared" si="232"/>
        <v>12.19</v>
      </c>
      <c r="M3620" s="343">
        <f t="shared" si="230"/>
        <v>6424.8812499999794</v>
      </c>
      <c r="N3620" s="336"/>
    </row>
    <row r="3621" spans="1:14">
      <c r="A3621" s="336"/>
      <c r="B3621" s="341">
        <v>292280</v>
      </c>
      <c r="C3621" s="341" t="s">
        <v>259</v>
      </c>
      <c r="D3621" s="341">
        <v>0.1</v>
      </c>
      <c r="E3621" s="341">
        <v>98.52</v>
      </c>
      <c r="F3621" s="342">
        <f t="shared" si="231"/>
        <v>9.8520000000000003</v>
      </c>
      <c r="G3621" s="343">
        <f t="shared" si="229"/>
        <v>5319.026000000018</v>
      </c>
      <c r="H3621" s="341">
        <v>292280</v>
      </c>
      <c r="I3621" s="341" t="s">
        <v>259</v>
      </c>
      <c r="J3621" s="341">
        <v>0.1</v>
      </c>
      <c r="K3621" s="341">
        <v>98.52</v>
      </c>
      <c r="L3621" s="342">
        <f t="shared" si="232"/>
        <v>9.8520000000000003</v>
      </c>
      <c r="M3621" s="343">
        <f t="shared" si="230"/>
        <v>5238.8870000000115</v>
      </c>
      <c r="N3621" s="336"/>
    </row>
    <row r="3622" spans="1:14">
      <c r="A3622" s="336"/>
      <c r="B3622" s="341">
        <v>292280</v>
      </c>
      <c r="C3622" s="341" t="s">
        <v>260</v>
      </c>
      <c r="D3622" s="341">
        <v>0.1</v>
      </c>
      <c r="E3622" s="341">
        <v>99.52</v>
      </c>
      <c r="F3622" s="342">
        <f t="shared" si="231"/>
        <v>9.952</v>
      </c>
      <c r="G3622" s="343">
        <f t="shared" si="229"/>
        <v>6357.872999999985</v>
      </c>
      <c r="H3622" s="341">
        <v>292280</v>
      </c>
      <c r="I3622" s="341" t="s">
        <v>260</v>
      </c>
      <c r="J3622" s="341">
        <v>0.1</v>
      </c>
      <c r="K3622" s="341">
        <v>99.52</v>
      </c>
      <c r="L3622" s="342">
        <f t="shared" si="232"/>
        <v>9.952</v>
      </c>
      <c r="M3622" s="343">
        <f t="shared" si="230"/>
        <v>5645.9559999999992</v>
      </c>
      <c r="N3622" s="336"/>
    </row>
    <row r="3623" spans="1:14">
      <c r="A3623" s="336"/>
      <c r="B3623" s="341">
        <v>292290</v>
      </c>
      <c r="C3623" s="341" t="s">
        <v>255</v>
      </c>
      <c r="D3623" s="341">
        <v>0.04</v>
      </c>
      <c r="E3623" s="341">
        <v>90.02</v>
      </c>
      <c r="F3623" s="342">
        <f t="shared" si="231"/>
        <v>3.6008</v>
      </c>
      <c r="G3623" s="343">
        <f t="shared" si="229"/>
        <v>1978.7848000000015</v>
      </c>
      <c r="H3623" s="341">
        <v>292290</v>
      </c>
      <c r="I3623" s="341" t="s">
        <v>255</v>
      </c>
      <c r="J3623" s="341">
        <v>0.04</v>
      </c>
      <c r="K3623" s="341">
        <v>90.02</v>
      </c>
      <c r="L3623" s="342">
        <f t="shared" si="232"/>
        <v>3.6008</v>
      </c>
      <c r="M3623" s="343">
        <f t="shared" si="230"/>
        <v>1948.9731999999915</v>
      </c>
      <c r="N3623" s="336"/>
    </row>
    <row r="3624" spans="1:14">
      <c r="A3624" s="336"/>
      <c r="B3624" s="341">
        <v>292290</v>
      </c>
      <c r="C3624" s="341" t="s">
        <v>256</v>
      </c>
      <c r="D3624" s="341">
        <v>0.1</v>
      </c>
      <c r="E3624" s="341">
        <v>90.02</v>
      </c>
      <c r="F3624" s="342">
        <f t="shared" si="231"/>
        <v>9.0020000000000007</v>
      </c>
      <c r="G3624" s="343">
        <f t="shared" ref="G3624:G3664" si="233">G3618+F3624</f>
        <v>4946.9620000000068</v>
      </c>
      <c r="H3624" s="341">
        <v>292290</v>
      </c>
      <c r="I3624" s="341" t="s">
        <v>256</v>
      </c>
      <c r="J3624" s="341">
        <v>0.1</v>
      </c>
      <c r="K3624" s="341">
        <v>90.02</v>
      </c>
      <c r="L3624" s="342">
        <f t="shared" si="232"/>
        <v>9.0020000000000007</v>
      </c>
      <c r="M3624" s="343">
        <f t="shared" ref="M3624:M3664" si="234">M3618+L3624</f>
        <v>4872.435000000015</v>
      </c>
      <c r="N3624" s="336"/>
    </row>
    <row r="3625" spans="1:14">
      <c r="A3625" s="13"/>
      <c r="B3625" s="341">
        <v>292290</v>
      </c>
      <c r="C3625" s="341" t="s">
        <v>257</v>
      </c>
      <c r="D3625" s="341">
        <v>0.125</v>
      </c>
      <c r="E3625" s="341">
        <v>96.27</v>
      </c>
      <c r="F3625" s="342">
        <f t="shared" si="231"/>
        <v>12.03375</v>
      </c>
      <c r="G3625" s="343">
        <f t="shared" si="233"/>
        <v>6377.9037499999622</v>
      </c>
      <c r="H3625" s="341">
        <v>292290</v>
      </c>
      <c r="I3625" s="341" t="s">
        <v>257</v>
      </c>
      <c r="J3625" s="341">
        <v>0.125</v>
      </c>
      <c r="K3625" s="341">
        <v>96.27</v>
      </c>
      <c r="L3625" s="342">
        <f t="shared" si="232"/>
        <v>12.03375</v>
      </c>
      <c r="M3625" s="343">
        <f t="shared" si="234"/>
        <v>6282.1437499999665</v>
      </c>
      <c r="N3625" s="13"/>
    </row>
    <row r="3626" spans="1:14">
      <c r="A3626" s="336"/>
      <c r="B3626" s="341">
        <v>292290</v>
      </c>
      <c r="C3626" s="341" t="s">
        <v>258</v>
      </c>
      <c r="D3626" s="341">
        <v>0.125</v>
      </c>
      <c r="E3626" s="341">
        <v>97.52</v>
      </c>
      <c r="F3626" s="342">
        <f t="shared" si="231"/>
        <v>12.19</v>
      </c>
      <c r="G3626" s="343">
        <f t="shared" si="233"/>
        <v>6535.3199999999824</v>
      </c>
      <c r="H3626" s="341">
        <v>292290</v>
      </c>
      <c r="I3626" s="341" t="s">
        <v>258</v>
      </c>
      <c r="J3626" s="341">
        <v>0.125</v>
      </c>
      <c r="K3626" s="341">
        <v>97.52</v>
      </c>
      <c r="L3626" s="342">
        <f t="shared" si="232"/>
        <v>12.19</v>
      </c>
      <c r="M3626" s="343">
        <f t="shared" si="234"/>
        <v>6437.071249999979</v>
      </c>
      <c r="N3626" s="336"/>
    </row>
    <row r="3627" spans="1:14">
      <c r="A3627" s="336"/>
      <c r="B3627" s="341">
        <v>292290</v>
      </c>
      <c r="C3627" s="341" t="s">
        <v>259</v>
      </c>
      <c r="D3627" s="341">
        <v>0.1</v>
      </c>
      <c r="E3627" s="341">
        <v>98.52</v>
      </c>
      <c r="F3627" s="342">
        <f t="shared" si="231"/>
        <v>9.8520000000000003</v>
      </c>
      <c r="G3627" s="343">
        <f t="shared" si="233"/>
        <v>5328.8780000000179</v>
      </c>
      <c r="H3627" s="341">
        <v>292290</v>
      </c>
      <c r="I3627" s="341" t="s">
        <v>259</v>
      </c>
      <c r="J3627" s="341">
        <v>0.1</v>
      </c>
      <c r="K3627" s="341">
        <v>98.52</v>
      </c>
      <c r="L3627" s="342">
        <f t="shared" si="232"/>
        <v>9.8520000000000003</v>
      </c>
      <c r="M3627" s="343">
        <f t="shared" si="234"/>
        <v>5248.7390000000114</v>
      </c>
      <c r="N3627" s="336"/>
    </row>
    <row r="3628" spans="1:14">
      <c r="A3628" s="336"/>
      <c r="B3628" s="341">
        <v>292290</v>
      </c>
      <c r="C3628" s="341" t="s">
        <v>260</v>
      </c>
      <c r="D3628" s="341">
        <v>0.1</v>
      </c>
      <c r="E3628" s="341">
        <v>99.52</v>
      </c>
      <c r="F3628" s="342">
        <f t="shared" si="231"/>
        <v>9.952</v>
      </c>
      <c r="G3628" s="343">
        <f t="shared" si="233"/>
        <v>6367.8249999999853</v>
      </c>
      <c r="H3628" s="341">
        <v>292290</v>
      </c>
      <c r="I3628" s="341" t="s">
        <v>260</v>
      </c>
      <c r="J3628" s="341">
        <v>0.1</v>
      </c>
      <c r="K3628" s="341">
        <v>99.52</v>
      </c>
      <c r="L3628" s="342">
        <f t="shared" si="232"/>
        <v>9.952</v>
      </c>
      <c r="M3628" s="343">
        <f t="shared" si="234"/>
        <v>5655.9079999999994</v>
      </c>
      <c r="N3628" s="336"/>
    </row>
    <row r="3629" spans="1:14">
      <c r="A3629" s="336"/>
      <c r="B3629" s="341">
        <v>292300</v>
      </c>
      <c r="C3629" s="341" t="s">
        <v>255</v>
      </c>
      <c r="D3629" s="341">
        <v>0.04</v>
      </c>
      <c r="E3629" s="341">
        <v>90.02</v>
      </c>
      <c r="F3629" s="342">
        <f t="shared" si="231"/>
        <v>3.6008</v>
      </c>
      <c r="G3629" s="343">
        <f t="shared" si="233"/>
        <v>1982.3856000000014</v>
      </c>
      <c r="H3629" s="341">
        <v>292300</v>
      </c>
      <c r="I3629" s="341" t="s">
        <v>255</v>
      </c>
      <c r="J3629" s="341">
        <v>0.04</v>
      </c>
      <c r="K3629" s="341">
        <v>90.02</v>
      </c>
      <c r="L3629" s="342">
        <f t="shared" si="232"/>
        <v>3.6008</v>
      </c>
      <c r="M3629" s="343">
        <f t="shared" si="234"/>
        <v>1952.5739999999914</v>
      </c>
      <c r="N3629" s="336"/>
    </row>
    <row r="3630" spans="1:14">
      <c r="A3630" s="336"/>
      <c r="B3630" s="341">
        <v>292300</v>
      </c>
      <c r="C3630" s="341" t="s">
        <v>256</v>
      </c>
      <c r="D3630" s="341">
        <v>0.1</v>
      </c>
      <c r="E3630" s="341">
        <v>90.02</v>
      </c>
      <c r="F3630" s="342">
        <f t="shared" si="231"/>
        <v>9.0020000000000007</v>
      </c>
      <c r="G3630" s="343">
        <f t="shared" si="233"/>
        <v>4955.9640000000072</v>
      </c>
      <c r="H3630" s="341">
        <v>292300</v>
      </c>
      <c r="I3630" s="341" t="s">
        <v>256</v>
      </c>
      <c r="J3630" s="341">
        <v>0.1</v>
      </c>
      <c r="K3630" s="341">
        <v>90.02</v>
      </c>
      <c r="L3630" s="342">
        <f t="shared" si="232"/>
        <v>9.0020000000000007</v>
      </c>
      <c r="M3630" s="343">
        <f t="shared" si="234"/>
        <v>4881.4370000000154</v>
      </c>
      <c r="N3630" s="336"/>
    </row>
    <row r="3631" spans="1:14">
      <c r="A3631" s="336"/>
      <c r="B3631" s="341">
        <v>292300</v>
      </c>
      <c r="C3631" s="341" t="s">
        <v>257</v>
      </c>
      <c r="D3631" s="341">
        <v>0.125</v>
      </c>
      <c r="E3631" s="341">
        <v>96.27</v>
      </c>
      <c r="F3631" s="342">
        <f t="shared" si="231"/>
        <v>12.03375</v>
      </c>
      <c r="G3631" s="343">
        <f t="shared" si="233"/>
        <v>6389.9374999999618</v>
      </c>
      <c r="H3631" s="341">
        <v>292300</v>
      </c>
      <c r="I3631" s="341" t="s">
        <v>257</v>
      </c>
      <c r="J3631" s="341">
        <v>0.125</v>
      </c>
      <c r="K3631" s="341">
        <v>96.27</v>
      </c>
      <c r="L3631" s="342">
        <f t="shared" si="232"/>
        <v>12.03375</v>
      </c>
      <c r="M3631" s="343">
        <f t="shared" si="234"/>
        <v>6294.1774999999661</v>
      </c>
      <c r="N3631" s="336"/>
    </row>
    <row r="3632" spans="1:14">
      <c r="A3632" s="13"/>
      <c r="B3632" s="341">
        <v>292300</v>
      </c>
      <c r="C3632" s="341" t="s">
        <v>258</v>
      </c>
      <c r="D3632" s="341">
        <v>0.125</v>
      </c>
      <c r="E3632" s="341">
        <v>97.52</v>
      </c>
      <c r="F3632" s="342">
        <f t="shared" si="231"/>
        <v>12.19</v>
      </c>
      <c r="G3632" s="343">
        <f t="shared" si="233"/>
        <v>6547.509999999982</v>
      </c>
      <c r="H3632" s="341">
        <v>292300</v>
      </c>
      <c r="I3632" s="341" t="s">
        <v>258</v>
      </c>
      <c r="J3632" s="341">
        <v>0.125</v>
      </c>
      <c r="K3632" s="341">
        <v>97.52</v>
      </c>
      <c r="L3632" s="342">
        <f t="shared" si="232"/>
        <v>12.19</v>
      </c>
      <c r="M3632" s="343">
        <f t="shared" si="234"/>
        <v>6449.2612499999786</v>
      </c>
      <c r="N3632" s="13"/>
    </row>
    <row r="3633" spans="1:14">
      <c r="A3633" s="336"/>
      <c r="B3633" s="341">
        <v>292300</v>
      </c>
      <c r="C3633" s="341" t="s">
        <v>259</v>
      </c>
      <c r="D3633" s="341">
        <v>0.1</v>
      </c>
      <c r="E3633" s="341">
        <v>98.52</v>
      </c>
      <c r="F3633" s="342">
        <f t="shared" si="231"/>
        <v>9.8520000000000003</v>
      </c>
      <c r="G3633" s="343">
        <f t="shared" si="233"/>
        <v>5338.7300000000178</v>
      </c>
      <c r="H3633" s="341">
        <v>292300</v>
      </c>
      <c r="I3633" s="341" t="s">
        <v>259</v>
      </c>
      <c r="J3633" s="341">
        <v>0.1</v>
      </c>
      <c r="K3633" s="341">
        <v>98.52</v>
      </c>
      <c r="L3633" s="342">
        <f t="shared" si="232"/>
        <v>9.8520000000000003</v>
      </c>
      <c r="M3633" s="343">
        <f t="shared" si="234"/>
        <v>5258.5910000000113</v>
      </c>
      <c r="N3633" s="336"/>
    </row>
    <row r="3634" spans="1:14">
      <c r="A3634" s="336"/>
      <c r="B3634" s="341">
        <v>292300</v>
      </c>
      <c r="C3634" s="341" t="s">
        <v>260</v>
      </c>
      <c r="D3634" s="341">
        <v>0.1</v>
      </c>
      <c r="E3634" s="341">
        <v>99.52</v>
      </c>
      <c r="F3634" s="342">
        <f t="shared" si="231"/>
        <v>9.952</v>
      </c>
      <c r="G3634" s="343">
        <f t="shared" si="233"/>
        <v>6377.7769999999855</v>
      </c>
      <c r="H3634" s="341">
        <v>292300</v>
      </c>
      <c r="I3634" s="341" t="s">
        <v>260</v>
      </c>
      <c r="J3634" s="341">
        <v>0.1</v>
      </c>
      <c r="K3634" s="341">
        <v>99.52</v>
      </c>
      <c r="L3634" s="342">
        <f t="shared" si="232"/>
        <v>9.952</v>
      </c>
      <c r="M3634" s="343">
        <f t="shared" si="234"/>
        <v>5665.86</v>
      </c>
      <c r="N3634" s="336"/>
    </row>
    <row r="3635" spans="1:14">
      <c r="A3635" s="336"/>
      <c r="B3635" s="341">
        <v>292310</v>
      </c>
      <c r="C3635" s="341" t="s">
        <v>255</v>
      </c>
      <c r="D3635" s="341">
        <v>0.04</v>
      </c>
      <c r="E3635" s="341">
        <v>90.02</v>
      </c>
      <c r="F3635" s="342">
        <f t="shared" si="231"/>
        <v>3.6008</v>
      </c>
      <c r="G3635" s="343">
        <f t="shared" si="233"/>
        <v>1985.9864000000014</v>
      </c>
      <c r="H3635" s="341">
        <v>292310</v>
      </c>
      <c r="I3635" s="341" t="s">
        <v>255</v>
      </c>
      <c r="J3635" s="341">
        <v>0.04</v>
      </c>
      <c r="K3635" s="341">
        <v>90.02</v>
      </c>
      <c r="L3635" s="342">
        <f t="shared" si="232"/>
        <v>3.6008</v>
      </c>
      <c r="M3635" s="343">
        <f t="shared" si="234"/>
        <v>1956.1747999999914</v>
      </c>
      <c r="N3635" s="336"/>
    </row>
    <row r="3636" spans="1:14">
      <c r="A3636" s="336"/>
      <c r="B3636" s="341">
        <v>292310</v>
      </c>
      <c r="C3636" s="341" t="s">
        <v>256</v>
      </c>
      <c r="D3636" s="341">
        <v>0.1</v>
      </c>
      <c r="E3636" s="341">
        <v>90.02</v>
      </c>
      <c r="F3636" s="342">
        <f t="shared" si="231"/>
        <v>9.0020000000000007</v>
      </c>
      <c r="G3636" s="343">
        <f t="shared" si="233"/>
        <v>4964.9660000000076</v>
      </c>
      <c r="H3636" s="341">
        <v>292310</v>
      </c>
      <c r="I3636" s="341" t="s">
        <v>256</v>
      </c>
      <c r="J3636" s="341">
        <v>0.1</v>
      </c>
      <c r="K3636" s="341">
        <v>90.02</v>
      </c>
      <c r="L3636" s="342">
        <f t="shared" si="232"/>
        <v>9.0020000000000007</v>
      </c>
      <c r="M3636" s="343">
        <f t="shared" si="234"/>
        <v>4890.4390000000158</v>
      </c>
      <c r="N3636" s="336"/>
    </row>
    <row r="3637" spans="1:14">
      <c r="A3637" s="336"/>
      <c r="B3637" s="341">
        <v>292310</v>
      </c>
      <c r="C3637" s="341" t="s">
        <v>257</v>
      </c>
      <c r="D3637" s="341">
        <v>0.125</v>
      </c>
      <c r="E3637" s="341">
        <v>96.27</v>
      </c>
      <c r="F3637" s="342">
        <f t="shared" si="231"/>
        <v>12.03375</v>
      </c>
      <c r="G3637" s="343">
        <f t="shared" si="233"/>
        <v>6401.9712499999614</v>
      </c>
      <c r="H3637" s="341">
        <v>292310</v>
      </c>
      <c r="I3637" s="341" t="s">
        <v>257</v>
      </c>
      <c r="J3637" s="341">
        <v>0.125</v>
      </c>
      <c r="K3637" s="341">
        <v>96.27</v>
      </c>
      <c r="L3637" s="342">
        <f t="shared" si="232"/>
        <v>12.03375</v>
      </c>
      <c r="M3637" s="343">
        <f t="shared" si="234"/>
        <v>6306.2112499999657</v>
      </c>
      <c r="N3637" s="336"/>
    </row>
    <row r="3638" spans="1:14">
      <c r="A3638" s="336"/>
      <c r="B3638" s="341">
        <v>292310</v>
      </c>
      <c r="C3638" s="341" t="s">
        <v>258</v>
      </c>
      <c r="D3638" s="341">
        <v>0.125</v>
      </c>
      <c r="E3638" s="341">
        <v>97.52</v>
      </c>
      <c r="F3638" s="342">
        <f t="shared" si="231"/>
        <v>12.19</v>
      </c>
      <c r="G3638" s="343">
        <f t="shared" si="233"/>
        <v>6559.6999999999816</v>
      </c>
      <c r="H3638" s="341">
        <v>292310</v>
      </c>
      <c r="I3638" s="341" t="s">
        <v>258</v>
      </c>
      <c r="J3638" s="341">
        <v>0.125</v>
      </c>
      <c r="K3638" s="341">
        <v>97.52</v>
      </c>
      <c r="L3638" s="342">
        <f t="shared" si="232"/>
        <v>12.19</v>
      </c>
      <c r="M3638" s="343">
        <f t="shared" si="234"/>
        <v>6461.4512499999782</v>
      </c>
      <c r="N3638" s="336"/>
    </row>
    <row r="3639" spans="1:14">
      <c r="A3639" s="13"/>
      <c r="B3639" s="341">
        <v>292310</v>
      </c>
      <c r="C3639" s="341" t="s">
        <v>259</v>
      </c>
      <c r="D3639" s="341">
        <v>0.1</v>
      </c>
      <c r="E3639" s="341">
        <v>98.52</v>
      </c>
      <c r="F3639" s="342">
        <f t="shared" si="231"/>
        <v>9.8520000000000003</v>
      </c>
      <c r="G3639" s="343">
        <f t="shared" si="233"/>
        <v>5348.5820000000176</v>
      </c>
      <c r="H3639" s="341">
        <v>292310</v>
      </c>
      <c r="I3639" s="341" t="s">
        <v>259</v>
      </c>
      <c r="J3639" s="341">
        <v>0.1</v>
      </c>
      <c r="K3639" s="341">
        <v>98.52</v>
      </c>
      <c r="L3639" s="342">
        <f t="shared" si="232"/>
        <v>9.8520000000000003</v>
      </c>
      <c r="M3639" s="343">
        <f t="shared" si="234"/>
        <v>5268.4430000000111</v>
      </c>
      <c r="N3639" s="13"/>
    </row>
    <row r="3640" spans="1:14">
      <c r="A3640" s="336"/>
      <c r="B3640" s="341">
        <v>292310</v>
      </c>
      <c r="C3640" s="341" t="s">
        <v>260</v>
      </c>
      <c r="D3640" s="341">
        <v>0.1</v>
      </c>
      <c r="E3640" s="341">
        <v>99.52</v>
      </c>
      <c r="F3640" s="342">
        <f t="shared" si="231"/>
        <v>9.952</v>
      </c>
      <c r="G3640" s="343">
        <f t="shared" si="233"/>
        <v>6387.7289999999857</v>
      </c>
      <c r="H3640" s="341">
        <v>292310</v>
      </c>
      <c r="I3640" s="341" t="s">
        <v>260</v>
      </c>
      <c r="J3640" s="341">
        <v>0.1</v>
      </c>
      <c r="K3640" s="341">
        <v>99.52</v>
      </c>
      <c r="L3640" s="342">
        <f t="shared" si="232"/>
        <v>9.952</v>
      </c>
      <c r="M3640" s="343">
        <f t="shared" si="234"/>
        <v>5675.8119999999999</v>
      </c>
      <c r="N3640" s="336"/>
    </row>
    <row r="3641" spans="1:14">
      <c r="A3641" s="336"/>
      <c r="B3641" s="341">
        <v>292320</v>
      </c>
      <c r="C3641" s="341" t="s">
        <v>255</v>
      </c>
      <c r="D3641" s="341">
        <v>0.04</v>
      </c>
      <c r="E3641" s="341">
        <v>90.02</v>
      </c>
      <c r="F3641" s="342">
        <f t="shared" si="231"/>
        <v>3.6008</v>
      </c>
      <c r="G3641" s="343">
        <f t="shared" si="233"/>
        <v>1989.5872000000013</v>
      </c>
      <c r="H3641" s="341">
        <v>292320</v>
      </c>
      <c r="I3641" s="341" t="s">
        <v>255</v>
      </c>
      <c r="J3641" s="341">
        <v>0.04</v>
      </c>
      <c r="K3641" s="341">
        <v>90.02</v>
      </c>
      <c r="L3641" s="342">
        <f t="shared" si="232"/>
        <v>3.6008</v>
      </c>
      <c r="M3641" s="343">
        <f t="shared" si="234"/>
        <v>1959.7755999999913</v>
      </c>
      <c r="N3641" s="336"/>
    </row>
    <row r="3642" spans="1:14">
      <c r="A3642" s="336"/>
      <c r="B3642" s="341">
        <v>292320</v>
      </c>
      <c r="C3642" s="341" t="s">
        <v>256</v>
      </c>
      <c r="D3642" s="341">
        <v>0.1</v>
      </c>
      <c r="E3642" s="341">
        <v>90.02</v>
      </c>
      <c r="F3642" s="342">
        <f t="shared" si="231"/>
        <v>9.0020000000000007</v>
      </c>
      <c r="G3642" s="343">
        <f t="shared" si="233"/>
        <v>4973.968000000008</v>
      </c>
      <c r="H3642" s="341">
        <v>292320</v>
      </c>
      <c r="I3642" s="341" t="s">
        <v>256</v>
      </c>
      <c r="J3642" s="341">
        <v>0.1</v>
      </c>
      <c r="K3642" s="341">
        <v>90.02</v>
      </c>
      <c r="L3642" s="342">
        <f t="shared" si="232"/>
        <v>9.0020000000000007</v>
      </c>
      <c r="M3642" s="343">
        <f t="shared" si="234"/>
        <v>4899.4410000000162</v>
      </c>
      <c r="N3642" s="336"/>
    </row>
    <row r="3643" spans="1:14">
      <c r="A3643" s="336"/>
      <c r="B3643" s="341">
        <v>292320</v>
      </c>
      <c r="C3643" s="341" t="s">
        <v>257</v>
      </c>
      <c r="D3643" s="341">
        <v>0.125</v>
      </c>
      <c r="E3643" s="341">
        <v>96.27</v>
      </c>
      <c r="F3643" s="342">
        <f t="shared" si="231"/>
        <v>12.03375</v>
      </c>
      <c r="G3643" s="343">
        <f t="shared" si="233"/>
        <v>6414.004999999961</v>
      </c>
      <c r="H3643" s="341">
        <v>292320</v>
      </c>
      <c r="I3643" s="341" t="s">
        <v>257</v>
      </c>
      <c r="J3643" s="341">
        <v>0.125</v>
      </c>
      <c r="K3643" s="341">
        <v>96.27</v>
      </c>
      <c r="L3643" s="342">
        <f t="shared" si="232"/>
        <v>12.03375</v>
      </c>
      <c r="M3643" s="343">
        <f t="shared" si="234"/>
        <v>6318.2449999999653</v>
      </c>
      <c r="N3643" s="336"/>
    </row>
    <row r="3644" spans="1:14">
      <c r="A3644" s="336"/>
      <c r="B3644" s="341">
        <v>292320</v>
      </c>
      <c r="C3644" s="341" t="s">
        <v>258</v>
      </c>
      <c r="D3644" s="341">
        <v>0.125</v>
      </c>
      <c r="E3644" s="341">
        <v>97.52</v>
      </c>
      <c r="F3644" s="342">
        <f t="shared" si="231"/>
        <v>12.19</v>
      </c>
      <c r="G3644" s="343">
        <f t="shared" si="233"/>
        <v>6571.8899999999812</v>
      </c>
      <c r="H3644" s="341">
        <v>292320</v>
      </c>
      <c r="I3644" s="341" t="s">
        <v>258</v>
      </c>
      <c r="J3644" s="341">
        <v>0.125</v>
      </c>
      <c r="K3644" s="341">
        <v>97.52</v>
      </c>
      <c r="L3644" s="342">
        <f t="shared" si="232"/>
        <v>12.19</v>
      </c>
      <c r="M3644" s="343">
        <f t="shared" si="234"/>
        <v>6473.6412499999778</v>
      </c>
      <c r="N3644" s="336"/>
    </row>
    <row r="3645" spans="1:14">
      <c r="A3645" s="336"/>
      <c r="B3645" s="341">
        <v>292320</v>
      </c>
      <c r="C3645" s="341" t="s">
        <v>259</v>
      </c>
      <c r="D3645" s="341">
        <v>0.1</v>
      </c>
      <c r="E3645" s="341">
        <v>98.52</v>
      </c>
      <c r="F3645" s="342">
        <f t="shared" si="231"/>
        <v>9.8520000000000003</v>
      </c>
      <c r="G3645" s="343">
        <f t="shared" si="233"/>
        <v>5358.4340000000175</v>
      </c>
      <c r="H3645" s="341">
        <v>292320</v>
      </c>
      <c r="I3645" s="341" t="s">
        <v>259</v>
      </c>
      <c r="J3645" s="341">
        <v>0.1</v>
      </c>
      <c r="K3645" s="341">
        <v>98.52</v>
      </c>
      <c r="L3645" s="342">
        <f t="shared" si="232"/>
        <v>9.8520000000000003</v>
      </c>
      <c r="M3645" s="343">
        <f t="shared" si="234"/>
        <v>5278.295000000011</v>
      </c>
      <c r="N3645" s="336"/>
    </row>
    <row r="3646" spans="1:14">
      <c r="A3646" s="13"/>
      <c r="B3646" s="341">
        <v>292320</v>
      </c>
      <c r="C3646" s="341" t="s">
        <v>260</v>
      </c>
      <c r="D3646" s="341">
        <v>0.1</v>
      </c>
      <c r="E3646" s="341">
        <v>99.52</v>
      </c>
      <c r="F3646" s="342">
        <f t="shared" si="231"/>
        <v>9.952</v>
      </c>
      <c r="G3646" s="343">
        <f t="shared" si="233"/>
        <v>6397.6809999999859</v>
      </c>
      <c r="H3646" s="341">
        <v>292320</v>
      </c>
      <c r="I3646" s="341" t="s">
        <v>260</v>
      </c>
      <c r="J3646" s="341">
        <v>0.1</v>
      </c>
      <c r="K3646" s="341">
        <v>99.52</v>
      </c>
      <c r="L3646" s="342">
        <f t="shared" si="232"/>
        <v>9.952</v>
      </c>
      <c r="M3646" s="343">
        <f t="shared" si="234"/>
        <v>5685.7640000000001</v>
      </c>
      <c r="N3646" s="13"/>
    </row>
    <row r="3647" spans="1:14">
      <c r="A3647" s="336"/>
      <c r="B3647" s="341">
        <v>292330</v>
      </c>
      <c r="C3647" s="341" t="s">
        <v>255</v>
      </c>
      <c r="D3647" s="341">
        <v>0.04</v>
      </c>
      <c r="E3647" s="341">
        <v>90.02</v>
      </c>
      <c r="F3647" s="342">
        <f t="shared" si="231"/>
        <v>3.6008</v>
      </c>
      <c r="G3647" s="343">
        <f t="shared" si="233"/>
        <v>1993.1880000000012</v>
      </c>
      <c r="H3647" s="341">
        <v>292330</v>
      </c>
      <c r="I3647" s="341" t="s">
        <v>255</v>
      </c>
      <c r="J3647" s="341">
        <v>0.04</v>
      </c>
      <c r="K3647" s="341">
        <v>90.02</v>
      </c>
      <c r="L3647" s="342">
        <f t="shared" si="232"/>
        <v>3.6008</v>
      </c>
      <c r="M3647" s="343">
        <f t="shared" si="234"/>
        <v>1963.3763999999912</v>
      </c>
      <c r="N3647" s="336"/>
    </row>
    <row r="3648" spans="1:14">
      <c r="A3648" s="336"/>
      <c r="B3648" s="341">
        <v>292330</v>
      </c>
      <c r="C3648" s="341" t="s">
        <v>256</v>
      </c>
      <c r="D3648" s="341">
        <v>0.1</v>
      </c>
      <c r="E3648" s="341">
        <v>90.02</v>
      </c>
      <c r="F3648" s="342">
        <f t="shared" si="231"/>
        <v>9.0020000000000007</v>
      </c>
      <c r="G3648" s="343">
        <f t="shared" si="233"/>
        <v>4982.9700000000084</v>
      </c>
      <c r="H3648" s="341">
        <v>292330</v>
      </c>
      <c r="I3648" s="341" t="s">
        <v>256</v>
      </c>
      <c r="J3648" s="341">
        <v>0.1</v>
      </c>
      <c r="K3648" s="341">
        <v>90.02</v>
      </c>
      <c r="L3648" s="342">
        <f t="shared" si="232"/>
        <v>9.0020000000000007</v>
      </c>
      <c r="M3648" s="343">
        <f t="shared" si="234"/>
        <v>4908.4430000000166</v>
      </c>
      <c r="N3648" s="336"/>
    </row>
    <row r="3649" spans="1:14">
      <c r="A3649" s="336"/>
      <c r="B3649" s="341">
        <v>292330</v>
      </c>
      <c r="C3649" s="341" t="s">
        <v>257</v>
      </c>
      <c r="D3649" s="341">
        <v>0.125</v>
      </c>
      <c r="E3649" s="341">
        <v>96.27</v>
      </c>
      <c r="F3649" s="342">
        <f t="shared" si="231"/>
        <v>12.03375</v>
      </c>
      <c r="G3649" s="343">
        <f t="shared" si="233"/>
        <v>6426.0387499999606</v>
      </c>
      <c r="H3649" s="341">
        <v>292330</v>
      </c>
      <c r="I3649" s="341" t="s">
        <v>257</v>
      </c>
      <c r="J3649" s="341">
        <v>0.125</v>
      </c>
      <c r="K3649" s="341">
        <v>96.27</v>
      </c>
      <c r="L3649" s="342">
        <f t="shared" si="232"/>
        <v>12.03375</v>
      </c>
      <c r="M3649" s="343">
        <f t="shared" si="234"/>
        <v>6330.2787499999649</v>
      </c>
      <c r="N3649" s="336"/>
    </row>
    <row r="3650" spans="1:14">
      <c r="A3650" s="336"/>
      <c r="B3650" s="341">
        <v>292330</v>
      </c>
      <c r="C3650" s="341" t="s">
        <v>258</v>
      </c>
      <c r="D3650" s="341">
        <v>0.125</v>
      </c>
      <c r="E3650" s="341">
        <v>97.52</v>
      </c>
      <c r="F3650" s="342">
        <f t="shared" si="231"/>
        <v>12.19</v>
      </c>
      <c r="G3650" s="343">
        <f t="shared" si="233"/>
        <v>6584.0799999999808</v>
      </c>
      <c r="H3650" s="341">
        <v>292330</v>
      </c>
      <c r="I3650" s="341" t="s">
        <v>258</v>
      </c>
      <c r="J3650" s="341">
        <v>0.125</v>
      </c>
      <c r="K3650" s="341">
        <v>97.52</v>
      </c>
      <c r="L3650" s="342">
        <f t="shared" si="232"/>
        <v>12.19</v>
      </c>
      <c r="M3650" s="343">
        <f t="shared" si="234"/>
        <v>6485.8312499999774</v>
      </c>
      <c r="N3650" s="336"/>
    </row>
    <row r="3651" spans="1:14">
      <c r="A3651" s="336"/>
      <c r="B3651" s="341">
        <v>292330</v>
      </c>
      <c r="C3651" s="341" t="s">
        <v>259</v>
      </c>
      <c r="D3651" s="341">
        <v>0.1</v>
      </c>
      <c r="E3651" s="341">
        <v>98.52</v>
      </c>
      <c r="F3651" s="342">
        <f t="shared" si="231"/>
        <v>9.8520000000000003</v>
      </c>
      <c r="G3651" s="343">
        <f t="shared" si="233"/>
        <v>5368.2860000000173</v>
      </c>
      <c r="H3651" s="341">
        <v>292330</v>
      </c>
      <c r="I3651" s="341" t="s">
        <v>259</v>
      </c>
      <c r="J3651" s="341">
        <v>0.1</v>
      </c>
      <c r="K3651" s="341">
        <v>98.52</v>
      </c>
      <c r="L3651" s="342">
        <f t="shared" si="232"/>
        <v>9.8520000000000003</v>
      </c>
      <c r="M3651" s="343">
        <f t="shared" si="234"/>
        <v>5288.1470000000108</v>
      </c>
      <c r="N3651" s="336"/>
    </row>
    <row r="3652" spans="1:14">
      <c r="A3652" s="336"/>
      <c r="B3652" s="341">
        <v>292330</v>
      </c>
      <c r="C3652" s="341" t="s">
        <v>260</v>
      </c>
      <c r="D3652" s="341">
        <v>0.1</v>
      </c>
      <c r="E3652" s="341">
        <v>99.52</v>
      </c>
      <c r="F3652" s="342">
        <f t="shared" si="231"/>
        <v>9.952</v>
      </c>
      <c r="G3652" s="343">
        <f t="shared" si="233"/>
        <v>6407.6329999999862</v>
      </c>
      <c r="H3652" s="341">
        <v>292330</v>
      </c>
      <c r="I3652" s="341" t="s">
        <v>260</v>
      </c>
      <c r="J3652" s="341">
        <v>0.1</v>
      </c>
      <c r="K3652" s="341">
        <v>99.52</v>
      </c>
      <c r="L3652" s="342">
        <f t="shared" si="232"/>
        <v>9.952</v>
      </c>
      <c r="M3652" s="343">
        <f t="shared" si="234"/>
        <v>5695.7160000000003</v>
      </c>
      <c r="N3652" s="336"/>
    </row>
    <row r="3653" spans="1:14">
      <c r="A3653" s="13"/>
      <c r="B3653" s="341">
        <v>292340</v>
      </c>
      <c r="C3653" s="341" t="s">
        <v>255</v>
      </c>
      <c r="D3653" s="341">
        <v>0.04</v>
      </c>
      <c r="E3653" s="341">
        <v>90.02</v>
      </c>
      <c r="F3653" s="342">
        <f t="shared" si="231"/>
        <v>3.6008</v>
      </c>
      <c r="G3653" s="343">
        <f t="shared" si="233"/>
        <v>1996.7888000000012</v>
      </c>
      <c r="H3653" s="341">
        <v>292340</v>
      </c>
      <c r="I3653" s="341" t="s">
        <v>255</v>
      </c>
      <c r="J3653" s="341">
        <v>0.04</v>
      </c>
      <c r="K3653" s="341">
        <v>90.02</v>
      </c>
      <c r="L3653" s="342">
        <f t="shared" si="232"/>
        <v>3.6008</v>
      </c>
      <c r="M3653" s="343">
        <f t="shared" si="234"/>
        <v>1966.9771999999912</v>
      </c>
      <c r="N3653" s="13"/>
    </row>
    <row r="3654" spans="1:14">
      <c r="A3654" s="336"/>
      <c r="B3654" s="341">
        <v>292340</v>
      </c>
      <c r="C3654" s="341" t="s">
        <v>256</v>
      </c>
      <c r="D3654" s="341">
        <v>0.1</v>
      </c>
      <c r="E3654" s="341">
        <v>90.02</v>
      </c>
      <c r="F3654" s="342">
        <f t="shared" si="231"/>
        <v>9.0020000000000007</v>
      </c>
      <c r="G3654" s="343">
        <f t="shared" si="233"/>
        <v>4991.9720000000088</v>
      </c>
      <c r="H3654" s="341">
        <v>292340</v>
      </c>
      <c r="I3654" s="341" t="s">
        <v>256</v>
      </c>
      <c r="J3654" s="341">
        <v>0.1</v>
      </c>
      <c r="K3654" s="341">
        <v>90.02</v>
      </c>
      <c r="L3654" s="342">
        <f t="shared" si="232"/>
        <v>9.0020000000000007</v>
      </c>
      <c r="M3654" s="343">
        <f t="shared" si="234"/>
        <v>4917.445000000017</v>
      </c>
      <c r="N3654" s="336"/>
    </row>
    <row r="3655" spans="1:14">
      <c r="A3655" s="336"/>
      <c r="B3655" s="341">
        <v>292340</v>
      </c>
      <c r="C3655" s="341" t="s">
        <v>257</v>
      </c>
      <c r="D3655" s="341">
        <v>0.125</v>
      </c>
      <c r="E3655" s="341">
        <v>96.27</v>
      </c>
      <c r="F3655" s="342">
        <f t="shared" si="231"/>
        <v>12.03375</v>
      </c>
      <c r="G3655" s="343">
        <f t="shared" si="233"/>
        <v>6438.0724999999602</v>
      </c>
      <c r="H3655" s="341">
        <v>292340</v>
      </c>
      <c r="I3655" s="341" t="s">
        <v>257</v>
      </c>
      <c r="J3655" s="341">
        <v>0.125</v>
      </c>
      <c r="K3655" s="341">
        <v>96.27</v>
      </c>
      <c r="L3655" s="342">
        <f t="shared" si="232"/>
        <v>12.03375</v>
      </c>
      <c r="M3655" s="343">
        <f t="shared" si="234"/>
        <v>6342.3124999999645</v>
      </c>
      <c r="N3655" s="336"/>
    </row>
    <row r="3656" spans="1:14">
      <c r="A3656" s="336"/>
      <c r="B3656" s="341">
        <v>292340</v>
      </c>
      <c r="C3656" s="341" t="s">
        <v>258</v>
      </c>
      <c r="D3656" s="341">
        <v>0.125</v>
      </c>
      <c r="E3656" s="341">
        <v>97.52</v>
      </c>
      <c r="F3656" s="342">
        <f t="shared" si="231"/>
        <v>12.19</v>
      </c>
      <c r="G3656" s="343">
        <f t="shared" si="233"/>
        <v>6596.2699999999804</v>
      </c>
      <c r="H3656" s="341">
        <v>292340</v>
      </c>
      <c r="I3656" s="341" t="s">
        <v>258</v>
      </c>
      <c r="J3656" s="341">
        <v>0.125</v>
      </c>
      <c r="K3656" s="341">
        <v>97.52</v>
      </c>
      <c r="L3656" s="342">
        <f t="shared" si="232"/>
        <v>12.19</v>
      </c>
      <c r="M3656" s="343">
        <f t="shared" si="234"/>
        <v>6498.021249999977</v>
      </c>
      <c r="N3656" s="336"/>
    </row>
    <row r="3657" spans="1:14">
      <c r="A3657" s="336"/>
      <c r="B3657" s="341">
        <v>292340</v>
      </c>
      <c r="C3657" s="341" t="s">
        <v>259</v>
      </c>
      <c r="D3657" s="341">
        <v>0.1</v>
      </c>
      <c r="E3657" s="341">
        <v>98.52</v>
      </c>
      <c r="F3657" s="342">
        <f t="shared" si="231"/>
        <v>9.8520000000000003</v>
      </c>
      <c r="G3657" s="343">
        <f t="shared" si="233"/>
        <v>5378.1380000000172</v>
      </c>
      <c r="H3657" s="341">
        <v>292340</v>
      </c>
      <c r="I3657" s="341" t="s">
        <v>259</v>
      </c>
      <c r="J3657" s="341">
        <v>0.1</v>
      </c>
      <c r="K3657" s="341">
        <v>98.52</v>
      </c>
      <c r="L3657" s="342">
        <f t="shared" si="232"/>
        <v>9.8520000000000003</v>
      </c>
      <c r="M3657" s="343">
        <f t="shared" si="234"/>
        <v>5297.9990000000107</v>
      </c>
      <c r="N3657" s="336"/>
    </row>
    <row r="3658" spans="1:14">
      <c r="A3658" s="336"/>
      <c r="B3658" s="341">
        <v>292340</v>
      </c>
      <c r="C3658" s="341" t="s">
        <v>260</v>
      </c>
      <c r="D3658" s="341">
        <v>0.1</v>
      </c>
      <c r="E3658" s="341">
        <v>99.52</v>
      </c>
      <c r="F3658" s="342">
        <f t="shared" si="231"/>
        <v>9.952</v>
      </c>
      <c r="G3658" s="343">
        <f t="shared" si="233"/>
        <v>6417.5849999999864</v>
      </c>
      <c r="H3658" s="341">
        <v>292340</v>
      </c>
      <c r="I3658" s="341" t="s">
        <v>260</v>
      </c>
      <c r="J3658" s="341">
        <v>0.1</v>
      </c>
      <c r="K3658" s="341">
        <v>99.52</v>
      </c>
      <c r="L3658" s="342">
        <f t="shared" si="232"/>
        <v>9.952</v>
      </c>
      <c r="M3658" s="343">
        <f t="shared" si="234"/>
        <v>5705.6680000000006</v>
      </c>
      <c r="N3658" s="336"/>
    </row>
    <row r="3659" spans="1:14">
      <c r="A3659" s="336"/>
      <c r="B3659" s="341">
        <v>292350</v>
      </c>
      <c r="C3659" s="341" t="s">
        <v>255</v>
      </c>
      <c r="D3659" s="341">
        <v>0.04</v>
      </c>
      <c r="E3659" s="341">
        <v>90.02</v>
      </c>
      <c r="F3659" s="342">
        <f t="shared" si="231"/>
        <v>3.6008</v>
      </c>
      <c r="G3659" s="343">
        <f t="shared" si="233"/>
        <v>2000.3896000000011</v>
      </c>
      <c r="H3659" s="341">
        <v>292350</v>
      </c>
      <c r="I3659" s="341" t="s">
        <v>255</v>
      </c>
      <c r="J3659" s="341">
        <v>0.04</v>
      </c>
      <c r="K3659" s="341">
        <v>90.02</v>
      </c>
      <c r="L3659" s="342">
        <f t="shared" si="232"/>
        <v>3.6008</v>
      </c>
      <c r="M3659" s="343">
        <f t="shared" si="234"/>
        <v>1970.5779999999911</v>
      </c>
      <c r="N3659" s="336"/>
    </row>
    <row r="3660" spans="1:14">
      <c r="A3660" s="13"/>
      <c r="B3660" s="341">
        <v>292350</v>
      </c>
      <c r="C3660" s="341" t="s">
        <v>256</v>
      </c>
      <c r="D3660" s="341">
        <v>0.1</v>
      </c>
      <c r="E3660" s="341">
        <v>90.02</v>
      </c>
      <c r="F3660" s="342">
        <f t="shared" si="231"/>
        <v>9.0020000000000007</v>
      </c>
      <c r="G3660" s="343">
        <f t="shared" si="233"/>
        <v>5000.9740000000093</v>
      </c>
      <c r="H3660" s="341">
        <v>292350</v>
      </c>
      <c r="I3660" s="341" t="s">
        <v>256</v>
      </c>
      <c r="J3660" s="341">
        <v>0.1</v>
      </c>
      <c r="K3660" s="341">
        <v>90.02</v>
      </c>
      <c r="L3660" s="342">
        <f t="shared" si="232"/>
        <v>9.0020000000000007</v>
      </c>
      <c r="M3660" s="343">
        <f t="shared" si="234"/>
        <v>4926.4470000000174</v>
      </c>
      <c r="N3660" s="13"/>
    </row>
    <row r="3661" spans="1:14">
      <c r="A3661" s="336"/>
      <c r="B3661" s="341">
        <v>292350</v>
      </c>
      <c r="C3661" s="341" t="s">
        <v>257</v>
      </c>
      <c r="D3661" s="341">
        <v>0.125</v>
      </c>
      <c r="E3661" s="341">
        <v>96.27</v>
      </c>
      <c r="F3661" s="342">
        <f t="shared" si="231"/>
        <v>12.03375</v>
      </c>
      <c r="G3661" s="343">
        <f t="shared" si="233"/>
        <v>6450.1062499999598</v>
      </c>
      <c r="H3661" s="341">
        <v>292350</v>
      </c>
      <c r="I3661" s="341" t="s">
        <v>257</v>
      </c>
      <c r="J3661" s="341">
        <v>0.125</v>
      </c>
      <c r="K3661" s="341">
        <v>96.27</v>
      </c>
      <c r="L3661" s="342">
        <f t="shared" si="232"/>
        <v>12.03375</v>
      </c>
      <c r="M3661" s="343">
        <f t="shared" si="234"/>
        <v>6354.3462499999641</v>
      </c>
      <c r="N3661" s="336"/>
    </row>
    <row r="3662" spans="1:14">
      <c r="A3662" s="336"/>
      <c r="B3662" s="341">
        <v>292350</v>
      </c>
      <c r="C3662" s="341" t="s">
        <v>258</v>
      </c>
      <c r="D3662" s="341">
        <v>0.125</v>
      </c>
      <c r="E3662" s="341">
        <v>97.52</v>
      </c>
      <c r="F3662" s="342">
        <f t="shared" si="231"/>
        <v>12.19</v>
      </c>
      <c r="G3662" s="343">
        <f t="shared" si="233"/>
        <v>6608.45999999998</v>
      </c>
      <c r="H3662" s="341">
        <v>292350</v>
      </c>
      <c r="I3662" s="341" t="s">
        <v>258</v>
      </c>
      <c r="J3662" s="341">
        <v>0.125</v>
      </c>
      <c r="K3662" s="341">
        <v>97.52</v>
      </c>
      <c r="L3662" s="342">
        <f t="shared" si="232"/>
        <v>12.19</v>
      </c>
      <c r="M3662" s="343">
        <f t="shared" si="234"/>
        <v>6510.2112499999766</v>
      </c>
      <c r="N3662" s="336"/>
    </row>
    <row r="3663" spans="1:14">
      <c r="A3663" s="336"/>
      <c r="B3663" s="341">
        <v>292350</v>
      </c>
      <c r="C3663" s="341" t="s">
        <v>259</v>
      </c>
      <c r="D3663" s="341">
        <v>0.1</v>
      </c>
      <c r="E3663" s="341">
        <v>98.52</v>
      </c>
      <c r="F3663" s="342">
        <f t="shared" si="231"/>
        <v>9.8520000000000003</v>
      </c>
      <c r="G3663" s="343">
        <f t="shared" si="233"/>
        <v>5387.9900000000171</v>
      </c>
      <c r="H3663" s="341">
        <v>292350</v>
      </c>
      <c r="I3663" s="341" t="s">
        <v>259</v>
      </c>
      <c r="J3663" s="341">
        <v>0.1</v>
      </c>
      <c r="K3663" s="341">
        <v>98.52</v>
      </c>
      <c r="L3663" s="342">
        <f t="shared" si="232"/>
        <v>9.8520000000000003</v>
      </c>
      <c r="M3663" s="343">
        <f t="shared" si="234"/>
        <v>5307.8510000000106</v>
      </c>
      <c r="N3663" s="336"/>
    </row>
    <row r="3664" spans="1:14">
      <c r="A3664" s="336"/>
      <c r="B3664" s="341">
        <v>292350</v>
      </c>
      <c r="C3664" s="341" t="s">
        <v>260</v>
      </c>
      <c r="D3664" s="341">
        <v>0.1</v>
      </c>
      <c r="E3664" s="341">
        <v>99.52</v>
      </c>
      <c r="F3664" s="342">
        <f t="shared" si="231"/>
        <v>9.952</v>
      </c>
      <c r="G3664" s="343">
        <f t="shared" si="233"/>
        <v>6427.5369999999866</v>
      </c>
      <c r="H3664" s="341">
        <v>292350</v>
      </c>
      <c r="I3664" s="341" t="s">
        <v>260</v>
      </c>
      <c r="J3664" s="341">
        <v>0.1</v>
      </c>
      <c r="K3664" s="341">
        <v>99.52</v>
      </c>
      <c r="L3664" s="342">
        <f t="shared" si="232"/>
        <v>9.952</v>
      </c>
      <c r="M3664" s="343">
        <f t="shared" si="234"/>
        <v>5715.6200000000008</v>
      </c>
      <c r="N3664" s="336"/>
    </row>
    <row r="3665" spans="1:14" ht="30" customHeight="1">
      <c r="A3665" s="336"/>
      <c r="B3665" s="345" t="s">
        <v>435</v>
      </c>
      <c r="C3665" s="345" t="s">
        <v>437</v>
      </c>
      <c r="D3665" s="348"/>
      <c r="E3665" s="349"/>
      <c r="F3665" s="348"/>
      <c r="G3665" s="350"/>
      <c r="H3665" s="345" t="s">
        <v>436</v>
      </c>
      <c r="I3665" s="351" t="s">
        <v>438</v>
      </c>
      <c r="J3665" s="352"/>
      <c r="K3665" s="352"/>
      <c r="L3665" s="352"/>
      <c r="M3665" s="353"/>
      <c r="N3665" s="336"/>
    </row>
    <row r="3666" spans="1:14">
      <c r="A3666" s="336"/>
      <c r="B3666" s="341">
        <v>291700</v>
      </c>
      <c r="C3666" s="341" t="s">
        <v>255</v>
      </c>
      <c r="D3666" s="341">
        <v>0.04</v>
      </c>
      <c r="E3666" s="341">
        <v>0</v>
      </c>
      <c r="F3666" s="342">
        <f t="shared" ref="F3666:F3729" si="235">D3666*E3666</f>
        <v>0</v>
      </c>
      <c r="G3666" s="343">
        <f>F3666+G3659</f>
        <v>2000.3896000000011</v>
      </c>
      <c r="H3666" s="341">
        <v>291700</v>
      </c>
      <c r="I3666" s="341" t="s">
        <v>255</v>
      </c>
      <c r="J3666" s="341">
        <v>0.04</v>
      </c>
      <c r="K3666" s="341">
        <v>0</v>
      </c>
      <c r="L3666" s="342">
        <f t="shared" ref="L3666:L3729" si="236">J3666*K3666</f>
        <v>0</v>
      </c>
      <c r="M3666" s="343">
        <f>L3666+M3659</f>
        <v>1970.5779999999911</v>
      </c>
      <c r="N3666" s="336"/>
    </row>
    <row r="3667" spans="1:14">
      <c r="A3667" s="13"/>
      <c r="B3667" s="341">
        <v>291700</v>
      </c>
      <c r="C3667" s="341" t="s">
        <v>256</v>
      </c>
      <c r="D3667" s="341">
        <v>0.06</v>
      </c>
      <c r="E3667" s="341">
        <v>0</v>
      </c>
      <c r="F3667" s="342">
        <f t="shared" si="235"/>
        <v>0</v>
      </c>
      <c r="G3667" s="343">
        <f t="shared" ref="G3667:G3671" si="237">F3667+G3660</f>
        <v>5000.9740000000093</v>
      </c>
      <c r="H3667" s="341">
        <v>291700</v>
      </c>
      <c r="I3667" s="341" t="s">
        <v>256</v>
      </c>
      <c r="J3667" s="341">
        <v>0.06</v>
      </c>
      <c r="K3667" s="341">
        <v>0</v>
      </c>
      <c r="L3667" s="342">
        <f t="shared" si="236"/>
        <v>0</v>
      </c>
      <c r="M3667" s="343">
        <f t="shared" ref="M3667:M3671" si="238">L3667+M3660</f>
        <v>4926.4470000000174</v>
      </c>
      <c r="N3667" s="13"/>
    </row>
    <row r="3668" spans="1:14">
      <c r="A3668" s="336"/>
      <c r="B3668" s="341">
        <v>291700</v>
      </c>
      <c r="C3668" s="341" t="s">
        <v>257</v>
      </c>
      <c r="D3668" s="341">
        <v>0.125</v>
      </c>
      <c r="E3668" s="341">
        <v>0</v>
      </c>
      <c r="F3668" s="342">
        <f t="shared" si="235"/>
        <v>0</v>
      </c>
      <c r="G3668" s="343">
        <f t="shared" si="237"/>
        <v>6450.1062499999598</v>
      </c>
      <c r="H3668" s="341">
        <v>291700</v>
      </c>
      <c r="I3668" s="341" t="s">
        <v>257</v>
      </c>
      <c r="J3668" s="341">
        <v>0.125</v>
      </c>
      <c r="K3668" s="341">
        <v>0</v>
      </c>
      <c r="L3668" s="342">
        <f t="shared" si="236"/>
        <v>0</v>
      </c>
      <c r="M3668" s="343">
        <f t="shared" si="238"/>
        <v>6354.3462499999641</v>
      </c>
      <c r="N3668" s="336"/>
    </row>
    <row r="3669" spans="1:14">
      <c r="A3669" s="336"/>
      <c r="B3669" s="341">
        <v>291700</v>
      </c>
      <c r="C3669" s="341" t="s">
        <v>258</v>
      </c>
      <c r="D3669" s="341">
        <v>0.125</v>
      </c>
      <c r="E3669" s="341">
        <v>0</v>
      </c>
      <c r="F3669" s="342">
        <f t="shared" si="235"/>
        <v>0</v>
      </c>
      <c r="G3669" s="343">
        <f t="shared" si="237"/>
        <v>6608.45999999998</v>
      </c>
      <c r="H3669" s="341">
        <v>291700</v>
      </c>
      <c r="I3669" s="341" t="s">
        <v>258</v>
      </c>
      <c r="J3669" s="341">
        <v>0.125</v>
      </c>
      <c r="K3669" s="341">
        <v>0</v>
      </c>
      <c r="L3669" s="342">
        <f t="shared" si="236"/>
        <v>0</v>
      </c>
      <c r="M3669" s="343">
        <f t="shared" si="238"/>
        <v>6510.2112499999766</v>
      </c>
      <c r="N3669" s="336"/>
    </row>
    <row r="3670" spans="1:14">
      <c r="A3670" s="336"/>
      <c r="B3670" s="341">
        <v>291700</v>
      </c>
      <c r="C3670" s="341" t="s">
        <v>259</v>
      </c>
      <c r="D3670" s="341">
        <v>0.1</v>
      </c>
      <c r="E3670" s="341">
        <v>0</v>
      </c>
      <c r="F3670" s="342">
        <f t="shared" si="235"/>
        <v>0</v>
      </c>
      <c r="G3670" s="343">
        <f t="shared" si="237"/>
        <v>5387.9900000000171</v>
      </c>
      <c r="H3670" s="341">
        <v>291700</v>
      </c>
      <c r="I3670" s="341" t="s">
        <v>259</v>
      </c>
      <c r="J3670" s="341">
        <v>0.1</v>
      </c>
      <c r="K3670" s="341">
        <v>0</v>
      </c>
      <c r="L3670" s="342">
        <f t="shared" si="236"/>
        <v>0</v>
      </c>
      <c r="M3670" s="343">
        <f t="shared" si="238"/>
        <v>5307.8510000000106</v>
      </c>
      <c r="N3670" s="336"/>
    </row>
    <row r="3671" spans="1:14">
      <c r="A3671" s="336"/>
      <c r="B3671" s="341">
        <v>291700</v>
      </c>
      <c r="C3671" s="341" t="s">
        <v>260</v>
      </c>
      <c r="D3671" s="341">
        <v>0.1</v>
      </c>
      <c r="E3671" s="341">
        <v>0</v>
      </c>
      <c r="F3671" s="342">
        <f t="shared" si="235"/>
        <v>0</v>
      </c>
      <c r="G3671" s="343">
        <f t="shared" si="237"/>
        <v>6427.5369999999866</v>
      </c>
      <c r="H3671" s="341">
        <v>291700</v>
      </c>
      <c r="I3671" s="341" t="s">
        <v>260</v>
      </c>
      <c r="J3671" s="341">
        <v>0.1</v>
      </c>
      <c r="K3671" s="341">
        <v>0</v>
      </c>
      <c r="L3671" s="342">
        <f t="shared" si="236"/>
        <v>0</v>
      </c>
      <c r="M3671" s="343">
        <f t="shared" si="238"/>
        <v>5715.6200000000008</v>
      </c>
      <c r="N3671" s="336"/>
    </row>
    <row r="3672" spans="1:14">
      <c r="A3672" s="336"/>
      <c r="B3672" s="341">
        <v>291710</v>
      </c>
      <c r="C3672" s="341" t="s">
        <v>255</v>
      </c>
      <c r="D3672" s="341">
        <v>0.04</v>
      </c>
      <c r="E3672" s="341">
        <v>60.78</v>
      </c>
      <c r="F3672" s="342">
        <f t="shared" si="235"/>
        <v>2.4312</v>
      </c>
      <c r="G3672" s="343">
        <f>G3666+F3672</f>
        <v>2002.8208000000011</v>
      </c>
      <c r="H3672" s="341">
        <v>291710</v>
      </c>
      <c r="I3672" s="341" t="s">
        <v>255</v>
      </c>
      <c r="J3672" s="341">
        <v>0.04</v>
      </c>
      <c r="K3672" s="341">
        <v>59.26</v>
      </c>
      <c r="L3672" s="342">
        <f t="shared" si="236"/>
        <v>2.3704000000000001</v>
      </c>
      <c r="M3672" s="343">
        <f>M3666+L3672</f>
        <v>1972.9483999999911</v>
      </c>
      <c r="N3672" s="336"/>
    </row>
    <row r="3673" spans="1:14">
      <c r="A3673" s="336"/>
      <c r="B3673" s="341">
        <v>291710</v>
      </c>
      <c r="C3673" s="341" t="s">
        <v>256</v>
      </c>
      <c r="D3673" s="341">
        <v>0.06</v>
      </c>
      <c r="E3673" s="341">
        <v>60.78</v>
      </c>
      <c r="F3673" s="342">
        <f t="shared" si="235"/>
        <v>3.6467999999999998</v>
      </c>
      <c r="G3673" s="343">
        <f t="shared" ref="G3673:G3736" si="239">G3667+F3673</f>
        <v>5004.6208000000097</v>
      </c>
      <c r="H3673" s="341">
        <v>291710</v>
      </c>
      <c r="I3673" s="341" t="s">
        <v>256</v>
      </c>
      <c r="J3673" s="341">
        <v>0.06</v>
      </c>
      <c r="K3673" s="341">
        <v>59.26</v>
      </c>
      <c r="L3673" s="342">
        <f t="shared" si="236"/>
        <v>3.5555999999999996</v>
      </c>
      <c r="M3673" s="343">
        <f t="shared" ref="M3673:M3736" si="240">M3667+L3673</f>
        <v>4930.0026000000171</v>
      </c>
      <c r="N3673" s="336"/>
    </row>
    <row r="3674" spans="1:14">
      <c r="A3674" s="13"/>
      <c r="B3674" s="341">
        <v>291710</v>
      </c>
      <c r="C3674" s="341" t="s">
        <v>257</v>
      </c>
      <c r="D3674" s="341">
        <v>0.125</v>
      </c>
      <c r="E3674" s="341">
        <v>65.83</v>
      </c>
      <c r="F3674" s="342">
        <f t="shared" si="235"/>
        <v>8.2287499999999998</v>
      </c>
      <c r="G3674" s="343">
        <f t="shared" si="239"/>
        <v>6458.33499999996</v>
      </c>
      <c r="H3674" s="341">
        <v>291710</v>
      </c>
      <c r="I3674" s="341" t="s">
        <v>257</v>
      </c>
      <c r="J3674" s="341">
        <v>0.125</v>
      </c>
      <c r="K3674" s="341">
        <v>64.209999999999994</v>
      </c>
      <c r="L3674" s="342">
        <f t="shared" si="236"/>
        <v>8.0262499999999992</v>
      </c>
      <c r="M3674" s="343">
        <f t="shared" si="240"/>
        <v>6362.372499999964</v>
      </c>
      <c r="N3674" s="13"/>
    </row>
    <row r="3675" spans="1:14">
      <c r="A3675" s="336"/>
      <c r="B3675" s="341">
        <v>291710</v>
      </c>
      <c r="C3675" s="341" t="s">
        <v>258</v>
      </c>
      <c r="D3675" s="341">
        <v>0.125</v>
      </c>
      <c r="E3675" s="341">
        <v>65.83</v>
      </c>
      <c r="F3675" s="342">
        <f t="shared" si="235"/>
        <v>8.2287499999999998</v>
      </c>
      <c r="G3675" s="343">
        <f t="shared" si="239"/>
        <v>6616.6887499999802</v>
      </c>
      <c r="H3675" s="341">
        <v>291710</v>
      </c>
      <c r="I3675" s="341" t="s">
        <v>258</v>
      </c>
      <c r="J3675" s="341">
        <v>0.125</v>
      </c>
      <c r="K3675" s="341">
        <v>64.209999999999994</v>
      </c>
      <c r="L3675" s="342">
        <f t="shared" si="236"/>
        <v>8.0262499999999992</v>
      </c>
      <c r="M3675" s="343">
        <f t="shared" si="240"/>
        <v>6518.2374999999765</v>
      </c>
      <c r="N3675" s="336"/>
    </row>
    <row r="3676" spans="1:14">
      <c r="A3676" s="336"/>
      <c r="B3676" s="341">
        <v>291710</v>
      </c>
      <c r="C3676" s="341" t="s">
        <v>259</v>
      </c>
      <c r="D3676" s="341">
        <v>0.1</v>
      </c>
      <c r="E3676" s="341">
        <v>65.83</v>
      </c>
      <c r="F3676" s="342">
        <f t="shared" si="235"/>
        <v>6.5830000000000002</v>
      </c>
      <c r="G3676" s="343">
        <f t="shared" si="239"/>
        <v>5394.5730000000167</v>
      </c>
      <c r="H3676" s="341">
        <v>291710</v>
      </c>
      <c r="I3676" s="341" t="s">
        <v>259</v>
      </c>
      <c r="J3676" s="341">
        <v>0.1</v>
      </c>
      <c r="K3676" s="341">
        <v>64.209999999999994</v>
      </c>
      <c r="L3676" s="342">
        <f t="shared" si="236"/>
        <v>6.4209999999999994</v>
      </c>
      <c r="M3676" s="343">
        <f t="shared" si="240"/>
        <v>5314.2720000000108</v>
      </c>
      <c r="N3676" s="336"/>
    </row>
    <row r="3677" spans="1:14">
      <c r="A3677" s="336"/>
      <c r="B3677" s="341">
        <v>291710</v>
      </c>
      <c r="C3677" s="341" t="s">
        <v>260</v>
      </c>
      <c r="D3677" s="341">
        <v>0.1</v>
      </c>
      <c r="E3677" s="341">
        <v>65.83</v>
      </c>
      <c r="F3677" s="342">
        <f t="shared" si="235"/>
        <v>6.5830000000000002</v>
      </c>
      <c r="G3677" s="343">
        <f t="shared" si="239"/>
        <v>6434.1199999999862</v>
      </c>
      <c r="H3677" s="341">
        <v>291710</v>
      </c>
      <c r="I3677" s="341" t="s">
        <v>260</v>
      </c>
      <c r="J3677" s="341">
        <v>0.1</v>
      </c>
      <c r="K3677" s="341">
        <v>64.209999999999994</v>
      </c>
      <c r="L3677" s="342">
        <f t="shared" si="236"/>
        <v>6.4209999999999994</v>
      </c>
      <c r="M3677" s="343">
        <f t="shared" si="240"/>
        <v>5722.0410000000011</v>
      </c>
      <c r="N3677" s="336"/>
    </row>
    <row r="3678" spans="1:14">
      <c r="A3678" s="336"/>
      <c r="B3678" s="341">
        <v>291720</v>
      </c>
      <c r="C3678" s="341" t="s">
        <v>255</v>
      </c>
      <c r="D3678" s="341">
        <v>0.04</v>
      </c>
      <c r="E3678" s="341">
        <v>60.62</v>
      </c>
      <c r="F3678" s="342">
        <f t="shared" si="235"/>
        <v>2.4247999999999998</v>
      </c>
      <c r="G3678" s="343">
        <f t="shared" si="239"/>
        <v>2005.2456000000011</v>
      </c>
      <c r="H3678" s="341">
        <v>291720</v>
      </c>
      <c r="I3678" s="341" t="s">
        <v>255</v>
      </c>
      <c r="J3678" s="341">
        <v>0.04</v>
      </c>
      <c r="K3678" s="341">
        <v>59.43</v>
      </c>
      <c r="L3678" s="342">
        <f t="shared" si="236"/>
        <v>2.3772000000000002</v>
      </c>
      <c r="M3678" s="343">
        <f t="shared" si="240"/>
        <v>1975.325599999991</v>
      </c>
      <c r="N3678" s="336"/>
    </row>
    <row r="3679" spans="1:14">
      <c r="A3679" s="336"/>
      <c r="B3679" s="341">
        <v>291720</v>
      </c>
      <c r="C3679" s="341" t="s">
        <v>256</v>
      </c>
      <c r="D3679" s="341">
        <v>0.06</v>
      </c>
      <c r="E3679" s="341">
        <v>60.62</v>
      </c>
      <c r="F3679" s="342">
        <f t="shared" si="235"/>
        <v>3.6371999999999995</v>
      </c>
      <c r="G3679" s="343">
        <f t="shared" si="239"/>
        <v>5008.2580000000098</v>
      </c>
      <c r="H3679" s="341">
        <v>291720</v>
      </c>
      <c r="I3679" s="341" t="s">
        <v>256</v>
      </c>
      <c r="J3679" s="341">
        <v>0.06</v>
      </c>
      <c r="K3679" s="341">
        <v>59.43</v>
      </c>
      <c r="L3679" s="342">
        <f t="shared" si="236"/>
        <v>3.5657999999999999</v>
      </c>
      <c r="M3679" s="343">
        <f t="shared" si="240"/>
        <v>4933.5684000000174</v>
      </c>
      <c r="N3679" s="336"/>
    </row>
    <row r="3680" spans="1:14">
      <c r="A3680" s="336"/>
      <c r="B3680" s="341">
        <v>291720</v>
      </c>
      <c r="C3680" s="341" t="s">
        <v>257</v>
      </c>
      <c r="D3680" s="341">
        <v>0.125</v>
      </c>
      <c r="E3680" s="341">
        <v>65.650000000000006</v>
      </c>
      <c r="F3680" s="342">
        <f t="shared" si="235"/>
        <v>8.2062500000000007</v>
      </c>
      <c r="G3680" s="343">
        <f t="shared" si="239"/>
        <v>6466.5412499999602</v>
      </c>
      <c r="H3680" s="341">
        <v>291720</v>
      </c>
      <c r="I3680" s="341" t="s">
        <v>257</v>
      </c>
      <c r="J3680" s="341">
        <v>0.125</v>
      </c>
      <c r="K3680" s="341">
        <v>64.39</v>
      </c>
      <c r="L3680" s="342">
        <f t="shared" si="236"/>
        <v>8.0487500000000001</v>
      </c>
      <c r="M3680" s="343">
        <f t="shared" si="240"/>
        <v>6370.4212499999639</v>
      </c>
      <c r="N3680" s="336"/>
    </row>
    <row r="3681" spans="1:14">
      <c r="A3681" s="13"/>
      <c r="B3681" s="341">
        <v>291720</v>
      </c>
      <c r="C3681" s="341" t="s">
        <v>258</v>
      </c>
      <c r="D3681" s="341">
        <v>0.125</v>
      </c>
      <c r="E3681" s="341">
        <v>65.650000000000006</v>
      </c>
      <c r="F3681" s="342">
        <f t="shared" si="235"/>
        <v>8.2062500000000007</v>
      </c>
      <c r="G3681" s="343">
        <f t="shared" si="239"/>
        <v>6624.8949999999804</v>
      </c>
      <c r="H3681" s="341">
        <v>291720</v>
      </c>
      <c r="I3681" s="341" t="s">
        <v>258</v>
      </c>
      <c r="J3681" s="341">
        <v>0.125</v>
      </c>
      <c r="K3681" s="341">
        <v>64.39</v>
      </c>
      <c r="L3681" s="342">
        <f t="shared" si="236"/>
        <v>8.0487500000000001</v>
      </c>
      <c r="M3681" s="343">
        <f t="shared" si="240"/>
        <v>6526.2862499999765</v>
      </c>
      <c r="N3681" s="13"/>
    </row>
    <row r="3682" spans="1:14">
      <c r="A3682" s="336"/>
      <c r="B3682" s="341">
        <v>291720</v>
      </c>
      <c r="C3682" s="341" t="s">
        <v>259</v>
      </c>
      <c r="D3682" s="341">
        <v>0.1</v>
      </c>
      <c r="E3682" s="341">
        <v>65.650000000000006</v>
      </c>
      <c r="F3682" s="342">
        <f t="shared" si="235"/>
        <v>6.5650000000000013</v>
      </c>
      <c r="G3682" s="343">
        <f t="shared" si="239"/>
        <v>5401.1380000000163</v>
      </c>
      <c r="H3682" s="341">
        <v>291720</v>
      </c>
      <c r="I3682" s="341" t="s">
        <v>259</v>
      </c>
      <c r="J3682" s="341">
        <v>0.1</v>
      </c>
      <c r="K3682" s="341">
        <v>64.39</v>
      </c>
      <c r="L3682" s="342">
        <f t="shared" si="236"/>
        <v>6.4390000000000001</v>
      </c>
      <c r="M3682" s="343">
        <f t="shared" si="240"/>
        <v>5320.7110000000112</v>
      </c>
      <c r="N3682" s="336"/>
    </row>
    <row r="3683" spans="1:14">
      <c r="A3683" s="336"/>
      <c r="B3683" s="341">
        <v>291720</v>
      </c>
      <c r="C3683" s="341" t="s">
        <v>260</v>
      </c>
      <c r="D3683" s="341">
        <v>0.1</v>
      </c>
      <c r="E3683" s="341">
        <v>65.650000000000006</v>
      </c>
      <c r="F3683" s="342">
        <f t="shared" si="235"/>
        <v>6.5650000000000013</v>
      </c>
      <c r="G3683" s="343">
        <f t="shared" si="239"/>
        <v>6440.6849999999858</v>
      </c>
      <c r="H3683" s="341">
        <v>291720</v>
      </c>
      <c r="I3683" s="341" t="s">
        <v>260</v>
      </c>
      <c r="J3683" s="341">
        <v>0.1</v>
      </c>
      <c r="K3683" s="341">
        <v>64.39</v>
      </c>
      <c r="L3683" s="342">
        <f t="shared" si="236"/>
        <v>6.4390000000000001</v>
      </c>
      <c r="M3683" s="343">
        <f t="shared" si="240"/>
        <v>5728.4800000000014</v>
      </c>
      <c r="N3683" s="336"/>
    </row>
    <row r="3684" spans="1:14">
      <c r="A3684" s="336"/>
      <c r="B3684" s="341">
        <v>291730</v>
      </c>
      <c r="C3684" s="341" t="s">
        <v>255</v>
      </c>
      <c r="D3684" s="341">
        <v>0.04</v>
      </c>
      <c r="E3684" s="341">
        <v>60.45</v>
      </c>
      <c r="F3684" s="342">
        <f t="shared" si="235"/>
        <v>2.4180000000000001</v>
      </c>
      <c r="G3684" s="343">
        <f t="shared" si="239"/>
        <v>2007.663600000001</v>
      </c>
      <c r="H3684" s="341">
        <v>291730</v>
      </c>
      <c r="I3684" s="341" t="s">
        <v>255</v>
      </c>
      <c r="J3684" s="341">
        <v>0.04</v>
      </c>
      <c r="K3684" s="341">
        <v>59.6</v>
      </c>
      <c r="L3684" s="342">
        <f t="shared" si="236"/>
        <v>2.3839999999999999</v>
      </c>
      <c r="M3684" s="343">
        <f t="shared" si="240"/>
        <v>1977.709599999991</v>
      </c>
      <c r="N3684" s="336"/>
    </row>
    <row r="3685" spans="1:14">
      <c r="A3685" s="336"/>
      <c r="B3685" s="341">
        <v>291730</v>
      </c>
      <c r="C3685" s="341" t="s">
        <v>256</v>
      </c>
      <c r="D3685" s="341">
        <v>0.06</v>
      </c>
      <c r="E3685" s="341">
        <v>60.45</v>
      </c>
      <c r="F3685" s="342">
        <f t="shared" si="235"/>
        <v>3.6270000000000002</v>
      </c>
      <c r="G3685" s="343">
        <f t="shared" si="239"/>
        <v>5011.8850000000102</v>
      </c>
      <c r="H3685" s="341">
        <v>291730</v>
      </c>
      <c r="I3685" s="341" t="s">
        <v>256</v>
      </c>
      <c r="J3685" s="341">
        <v>0.06</v>
      </c>
      <c r="K3685" s="341">
        <v>59.6</v>
      </c>
      <c r="L3685" s="342">
        <f t="shared" si="236"/>
        <v>3.5760000000000001</v>
      </c>
      <c r="M3685" s="343">
        <f t="shared" si="240"/>
        <v>4937.1444000000174</v>
      </c>
      <c r="N3685" s="336"/>
    </row>
    <row r="3686" spans="1:14">
      <c r="A3686" s="336"/>
      <c r="B3686" s="341">
        <v>291730</v>
      </c>
      <c r="C3686" s="341" t="s">
        <v>257</v>
      </c>
      <c r="D3686" s="341">
        <v>0.125</v>
      </c>
      <c r="E3686" s="341">
        <v>65.48</v>
      </c>
      <c r="F3686" s="342">
        <f t="shared" si="235"/>
        <v>8.1850000000000005</v>
      </c>
      <c r="G3686" s="343">
        <f t="shared" si="239"/>
        <v>6474.7262499999606</v>
      </c>
      <c r="H3686" s="341">
        <v>291730</v>
      </c>
      <c r="I3686" s="341" t="s">
        <v>257</v>
      </c>
      <c r="J3686" s="341">
        <v>0.125</v>
      </c>
      <c r="K3686" s="341">
        <v>64.569999999999993</v>
      </c>
      <c r="L3686" s="342">
        <f t="shared" si="236"/>
        <v>8.0712499999999991</v>
      </c>
      <c r="M3686" s="343">
        <f t="shared" si="240"/>
        <v>6378.4924999999639</v>
      </c>
      <c r="N3686" s="336"/>
    </row>
    <row r="3687" spans="1:14">
      <c r="A3687" s="336"/>
      <c r="B3687" s="341">
        <v>291730</v>
      </c>
      <c r="C3687" s="341" t="s">
        <v>258</v>
      </c>
      <c r="D3687" s="341">
        <v>0.125</v>
      </c>
      <c r="E3687" s="341">
        <v>65.48</v>
      </c>
      <c r="F3687" s="342">
        <f t="shared" si="235"/>
        <v>8.1850000000000005</v>
      </c>
      <c r="G3687" s="343">
        <f t="shared" si="239"/>
        <v>6633.0799999999808</v>
      </c>
      <c r="H3687" s="341">
        <v>291730</v>
      </c>
      <c r="I3687" s="341" t="s">
        <v>258</v>
      </c>
      <c r="J3687" s="341">
        <v>0.125</v>
      </c>
      <c r="K3687" s="341">
        <v>64.569999999999993</v>
      </c>
      <c r="L3687" s="342">
        <f t="shared" si="236"/>
        <v>8.0712499999999991</v>
      </c>
      <c r="M3687" s="343">
        <f t="shared" si="240"/>
        <v>6534.3574999999764</v>
      </c>
      <c r="N3687" s="336"/>
    </row>
    <row r="3688" spans="1:14">
      <c r="A3688" s="13"/>
      <c r="B3688" s="341">
        <v>291730</v>
      </c>
      <c r="C3688" s="341" t="s">
        <v>259</v>
      </c>
      <c r="D3688" s="341">
        <v>0.1</v>
      </c>
      <c r="E3688" s="341">
        <v>65.48</v>
      </c>
      <c r="F3688" s="342">
        <f t="shared" si="235"/>
        <v>6.5480000000000009</v>
      </c>
      <c r="G3688" s="343">
        <f t="shared" si="239"/>
        <v>5407.6860000000161</v>
      </c>
      <c r="H3688" s="341">
        <v>291730</v>
      </c>
      <c r="I3688" s="341" t="s">
        <v>259</v>
      </c>
      <c r="J3688" s="341">
        <v>0.1</v>
      </c>
      <c r="K3688" s="341">
        <v>64.569999999999993</v>
      </c>
      <c r="L3688" s="342">
        <f t="shared" si="236"/>
        <v>6.4569999999999999</v>
      </c>
      <c r="M3688" s="343">
        <f t="shared" si="240"/>
        <v>5327.1680000000115</v>
      </c>
      <c r="N3688" s="13"/>
    </row>
    <row r="3689" spans="1:14">
      <c r="A3689" s="336"/>
      <c r="B3689" s="341">
        <v>291730</v>
      </c>
      <c r="C3689" s="341" t="s">
        <v>260</v>
      </c>
      <c r="D3689" s="341">
        <v>0.1</v>
      </c>
      <c r="E3689" s="341">
        <v>65.48</v>
      </c>
      <c r="F3689" s="342">
        <f t="shared" si="235"/>
        <v>6.5480000000000009</v>
      </c>
      <c r="G3689" s="343">
        <f t="shared" si="239"/>
        <v>6447.2329999999856</v>
      </c>
      <c r="H3689" s="341">
        <v>291730</v>
      </c>
      <c r="I3689" s="341" t="s">
        <v>260</v>
      </c>
      <c r="J3689" s="341">
        <v>0.1</v>
      </c>
      <c r="K3689" s="341">
        <v>64.569999999999993</v>
      </c>
      <c r="L3689" s="342">
        <f t="shared" si="236"/>
        <v>6.4569999999999999</v>
      </c>
      <c r="M3689" s="343">
        <f t="shared" si="240"/>
        <v>5734.9370000000017</v>
      </c>
      <c r="N3689" s="336"/>
    </row>
    <row r="3690" spans="1:14">
      <c r="A3690" s="336"/>
      <c r="B3690" s="341">
        <v>291740</v>
      </c>
      <c r="C3690" s="341" t="s">
        <v>255</v>
      </c>
      <c r="D3690" s="341">
        <v>0.04</v>
      </c>
      <c r="E3690" s="341">
        <v>60.28</v>
      </c>
      <c r="F3690" s="342">
        <f t="shared" si="235"/>
        <v>2.4112</v>
      </c>
      <c r="G3690" s="343">
        <f t="shared" si="239"/>
        <v>2010.074800000001</v>
      </c>
      <c r="H3690" s="341">
        <v>291740</v>
      </c>
      <c r="I3690" s="341" t="s">
        <v>255</v>
      </c>
      <c r="J3690" s="341">
        <v>0.04</v>
      </c>
      <c r="K3690" s="341">
        <v>59.76</v>
      </c>
      <c r="L3690" s="342">
        <f t="shared" si="236"/>
        <v>2.3904000000000001</v>
      </c>
      <c r="M3690" s="343">
        <f t="shared" si="240"/>
        <v>1980.099999999991</v>
      </c>
      <c r="N3690" s="336"/>
    </row>
    <row r="3691" spans="1:14">
      <c r="A3691" s="336"/>
      <c r="B3691" s="341">
        <v>291740</v>
      </c>
      <c r="C3691" s="341" t="s">
        <v>256</v>
      </c>
      <c r="D3691" s="341">
        <v>0.06</v>
      </c>
      <c r="E3691" s="341">
        <v>60.28</v>
      </c>
      <c r="F3691" s="342">
        <f t="shared" si="235"/>
        <v>3.6168</v>
      </c>
      <c r="G3691" s="343">
        <f t="shared" si="239"/>
        <v>5015.50180000001</v>
      </c>
      <c r="H3691" s="341">
        <v>291740</v>
      </c>
      <c r="I3691" s="341" t="s">
        <v>256</v>
      </c>
      <c r="J3691" s="341">
        <v>0.06</v>
      </c>
      <c r="K3691" s="341">
        <v>59.76</v>
      </c>
      <c r="L3691" s="342">
        <f t="shared" si="236"/>
        <v>3.5855999999999999</v>
      </c>
      <c r="M3691" s="343">
        <f t="shared" si="240"/>
        <v>4940.7300000000178</v>
      </c>
      <c r="N3691" s="336"/>
    </row>
    <row r="3692" spans="1:14">
      <c r="A3692" s="336"/>
      <c r="B3692" s="341">
        <v>291740</v>
      </c>
      <c r="C3692" s="341" t="s">
        <v>257</v>
      </c>
      <c r="D3692" s="341">
        <v>0.125</v>
      </c>
      <c r="E3692" s="341">
        <v>65.3</v>
      </c>
      <c r="F3692" s="342">
        <f t="shared" si="235"/>
        <v>8.1624999999999996</v>
      </c>
      <c r="G3692" s="343">
        <f t="shared" si="239"/>
        <v>6482.888749999961</v>
      </c>
      <c r="H3692" s="341">
        <v>291740</v>
      </c>
      <c r="I3692" s="341" t="s">
        <v>257</v>
      </c>
      <c r="J3692" s="341">
        <v>0.125</v>
      </c>
      <c r="K3692" s="341">
        <v>64.75</v>
      </c>
      <c r="L3692" s="342">
        <f t="shared" si="236"/>
        <v>8.09375</v>
      </c>
      <c r="M3692" s="343">
        <f t="shared" si="240"/>
        <v>6386.5862499999639</v>
      </c>
      <c r="N3692" s="336"/>
    </row>
    <row r="3693" spans="1:14">
      <c r="A3693" s="336"/>
      <c r="B3693" s="341">
        <v>291740</v>
      </c>
      <c r="C3693" s="341" t="s">
        <v>258</v>
      </c>
      <c r="D3693" s="341">
        <v>0.125</v>
      </c>
      <c r="E3693" s="341">
        <v>65.3</v>
      </c>
      <c r="F3693" s="342">
        <f t="shared" si="235"/>
        <v>8.1624999999999996</v>
      </c>
      <c r="G3693" s="343">
        <f t="shared" si="239"/>
        <v>6641.2424999999812</v>
      </c>
      <c r="H3693" s="341">
        <v>291740</v>
      </c>
      <c r="I3693" s="341" t="s">
        <v>258</v>
      </c>
      <c r="J3693" s="341">
        <v>0.125</v>
      </c>
      <c r="K3693" s="341">
        <v>64.75</v>
      </c>
      <c r="L3693" s="342">
        <f t="shared" si="236"/>
        <v>8.09375</v>
      </c>
      <c r="M3693" s="343">
        <f t="shared" si="240"/>
        <v>6542.4512499999764</v>
      </c>
      <c r="N3693" s="336"/>
    </row>
    <row r="3694" spans="1:14">
      <c r="A3694" s="336"/>
      <c r="B3694" s="341">
        <v>291740</v>
      </c>
      <c r="C3694" s="341" t="s">
        <v>259</v>
      </c>
      <c r="D3694" s="341">
        <v>0.1</v>
      </c>
      <c r="E3694" s="341">
        <v>65.3</v>
      </c>
      <c r="F3694" s="342">
        <f t="shared" si="235"/>
        <v>6.53</v>
      </c>
      <c r="G3694" s="343">
        <f t="shared" si="239"/>
        <v>5414.2160000000158</v>
      </c>
      <c r="H3694" s="341">
        <v>291740</v>
      </c>
      <c r="I3694" s="341" t="s">
        <v>259</v>
      </c>
      <c r="J3694" s="341">
        <v>0.1</v>
      </c>
      <c r="K3694" s="341">
        <v>64.75</v>
      </c>
      <c r="L3694" s="342">
        <f t="shared" si="236"/>
        <v>6.4750000000000005</v>
      </c>
      <c r="M3694" s="343">
        <f t="shared" si="240"/>
        <v>5333.6430000000119</v>
      </c>
      <c r="N3694" s="336"/>
    </row>
    <row r="3695" spans="1:14">
      <c r="A3695" s="13"/>
      <c r="B3695" s="341">
        <v>291740</v>
      </c>
      <c r="C3695" s="341" t="s">
        <v>260</v>
      </c>
      <c r="D3695" s="341">
        <v>0.1</v>
      </c>
      <c r="E3695" s="341">
        <v>65.3</v>
      </c>
      <c r="F3695" s="342">
        <f t="shared" si="235"/>
        <v>6.53</v>
      </c>
      <c r="G3695" s="343">
        <f t="shared" si="239"/>
        <v>6453.7629999999854</v>
      </c>
      <c r="H3695" s="341">
        <v>291740</v>
      </c>
      <c r="I3695" s="341" t="s">
        <v>260</v>
      </c>
      <c r="J3695" s="341">
        <v>0.1</v>
      </c>
      <c r="K3695" s="341">
        <v>64.75</v>
      </c>
      <c r="L3695" s="342">
        <f t="shared" si="236"/>
        <v>6.4750000000000005</v>
      </c>
      <c r="M3695" s="343">
        <f t="shared" si="240"/>
        <v>5741.4120000000021</v>
      </c>
      <c r="N3695" s="13"/>
    </row>
    <row r="3696" spans="1:14">
      <c r="A3696" s="336"/>
      <c r="B3696" s="341">
        <v>291750</v>
      </c>
      <c r="C3696" s="341" t="s">
        <v>255</v>
      </c>
      <c r="D3696" s="341">
        <v>0.04</v>
      </c>
      <c r="E3696" s="341">
        <v>60.11</v>
      </c>
      <c r="F3696" s="342">
        <f t="shared" si="235"/>
        <v>2.4043999999999999</v>
      </c>
      <c r="G3696" s="343">
        <f t="shared" si="239"/>
        <v>2012.4792000000009</v>
      </c>
      <c r="H3696" s="341">
        <v>291750</v>
      </c>
      <c r="I3696" s="341" t="s">
        <v>255</v>
      </c>
      <c r="J3696" s="341">
        <v>0.04</v>
      </c>
      <c r="K3696" s="341">
        <v>59.93</v>
      </c>
      <c r="L3696" s="342">
        <f t="shared" si="236"/>
        <v>2.3972000000000002</v>
      </c>
      <c r="M3696" s="343">
        <f t="shared" si="240"/>
        <v>1982.4971999999912</v>
      </c>
      <c r="N3696" s="336"/>
    </row>
    <row r="3697" spans="1:14">
      <c r="A3697" s="336"/>
      <c r="B3697" s="341">
        <v>291750</v>
      </c>
      <c r="C3697" s="341" t="s">
        <v>256</v>
      </c>
      <c r="D3697" s="341">
        <v>0.06</v>
      </c>
      <c r="E3697" s="341">
        <v>60.11</v>
      </c>
      <c r="F3697" s="342">
        <f t="shared" si="235"/>
        <v>3.6065999999999998</v>
      </c>
      <c r="G3697" s="343">
        <f t="shared" si="239"/>
        <v>5019.1084000000101</v>
      </c>
      <c r="H3697" s="341">
        <v>291750</v>
      </c>
      <c r="I3697" s="341" t="s">
        <v>256</v>
      </c>
      <c r="J3697" s="341">
        <v>0.06</v>
      </c>
      <c r="K3697" s="341">
        <v>59.93</v>
      </c>
      <c r="L3697" s="342">
        <f t="shared" si="236"/>
        <v>3.5957999999999997</v>
      </c>
      <c r="M3697" s="343">
        <f t="shared" si="240"/>
        <v>4944.3258000000178</v>
      </c>
      <c r="N3697" s="336"/>
    </row>
    <row r="3698" spans="1:14">
      <c r="A3698" s="336"/>
      <c r="B3698" s="341">
        <v>291750</v>
      </c>
      <c r="C3698" s="341" t="s">
        <v>257</v>
      </c>
      <c r="D3698" s="341">
        <v>0.125</v>
      </c>
      <c r="E3698" s="341">
        <v>65.12</v>
      </c>
      <c r="F3698" s="342">
        <f t="shared" si="235"/>
        <v>8.14</v>
      </c>
      <c r="G3698" s="343">
        <f t="shared" si="239"/>
        <v>6491.0287499999613</v>
      </c>
      <c r="H3698" s="341">
        <v>291750</v>
      </c>
      <c r="I3698" s="341" t="s">
        <v>257</v>
      </c>
      <c r="J3698" s="341">
        <v>0.125</v>
      </c>
      <c r="K3698" s="341">
        <v>64.930000000000007</v>
      </c>
      <c r="L3698" s="342">
        <f t="shared" si="236"/>
        <v>8.1162500000000009</v>
      </c>
      <c r="M3698" s="343">
        <f t="shared" si="240"/>
        <v>6394.7024999999639</v>
      </c>
      <c r="N3698" s="336"/>
    </row>
    <row r="3699" spans="1:14">
      <c r="A3699" s="336"/>
      <c r="B3699" s="341">
        <v>291750</v>
      </c>
      <c r="C3699" s="341" t="s">
        <v>258</v>
      </c>
      <c r="D3699" s="341">
        <v>0.125</v>
      </c>
      <c r="E3699" s="341">
        <v>65.12</v>
      </c>
      <c r="F3699" s="342">
        <f t="shared" si="235"/>
        <v>8.14</v>
      </c>
      <c r="G3699" s="343">
        <f t="shared" si="239"/>
        <v>6649.3824999999815</v>
      </c>
      <c r="H3699" s="341">
        <v>291750</v>
      </c>
      <c r="I3699" s="341" t="s">
        <v>258</v>
      </c>
      <c r="J3699" s="341">
        <v>0.125</v>
      </c>
      <c r="K3699" s="341">
        <v>64.930000000000007</v>
      </c>
      <c r="L3699" s="342">
        <f t="shared" si="236"/>
        <v>8.1162500000000009</v>
      </c>
      <c r="M3699" s="343">
        <f t="shared" si="240"/>
        <v>6550.5674999999765</v>
      </c>
      <c r="N3699" s="336"/>
    </row>
    <row r="3700" spans="1:14">
      <c r="A3700" s="336"/>
      <c r="B3700" s="341">
        <v>291750</v>
      </c>
      <c r="C3700" s="341" t="s">
        <v>259</v>
      </c>
      <c r="D3700" s="341">
        <v>0.1</v>
      </c>
      <c r="E3700" s="341">
        <v>65.12</v>
      </c>
      <c r="F3700" s="342">
        <f t="shared" si="235"/>
        <v>6.5120000000000005</v>
      </c>
      <c r="G3700" s="343">
        <f t="shared" si="239"/>
        <v>5420.7280000000155</v>
      </c>
      <c r="H3700" s="341">
        <v>291750</v>
      </c>
      <c r="I3700" s="341" t="s">
        <v>259</v>
      </c>
      <c r="J3700" s="341">
        <v>0.1</v>
      </c>
      <c r="K3700" s="341">
        <v>64.930000000000007</v>
      </c>
      <c r="L3700" s="342">
        <f t="shared" si="236"/>
        <v>6.4930000000000012</v>
      </c>
      <c r="M3700" s="343">
        <f t="shared" si="240"/>
        <v>5340.1360000000122</v>
      </c>
      <c r="N3700" s="336"/>
    </row>
    <row r="3701" spans="1:14">
      <c r="A3701" s="336"/>
      <c r="B3701" s="341">
        <v>291750</v>
      </c>
      <c r="C3701" s="341" t="s">
        <v>260</v>
      </c>
      <c r="D3701" s="341">
        <v>0.1</v>
      </c>
      <c r="E3701" s="341">
        <v>65.12</v>
      </c>
      <c r="F3701" s="342">
        <f t="shared" si="235"/>
        <v>6.5120000000000005</v>
      </c>
      <c r="G3701" s="343">
        <f t="shared" si="239"/>
        <v>6460.2749999999851</v>
      </c>
      <c r="H3701" s="341">
        <v>291750</v>
      </c>
      <c r="I3701" s="341" t="s">
        <v>260</v>
      </c>
      <c r="J3701" s="341">
        <v>0.1</v>
      </c>
      <c r="K3701" s="341">
        <v>64.930000000000007</v>
      </c>
      <c r="L3701" s="342">
        <f t="shared" si="236"/>
        <v>6.4930000000000012</v>
      </c>
      <c r="M3701" s="343">
        <f t="shared" si="240"/>
        <v>5747.9050000000025</v>
      </c>
      <c r="N3701" s="336"/>
    </row>
    <row r="3702" spans="1:14">
      <c r="A3702" s="13"/>
      <c r="B3702" s="341">
        <v>291750.28899999999</v>
      </c>
      <c r="C3702" s="341" t="s">
        <v>255</v>
      </c>
      <c r="D3702" s="341">
        <v>0.04</v>
      </c>
      <c r="E3702" s="341">
        <v>1.73</v>
      </c>
      <c r="F3702" s="342">
        <f t="shared" si="235"/>
        <v>6.9199999999999998E-2</v>
      </c>
      <c r="G3702" s="343">
        <f t="shared" si="239"/>
        <v>2012.5484000000008</v>
      </c>
      <c r="H3702" s="341">
        <v>291750.28899999999</v>
      </c>
      <c r="I3702" s="341" t="s">
        <v>255</v>
      </c>
      <c r="J3702" s="341">
        <v>0.04</v>
      </c>
      <c r="K3702" s="341">
        <v>1.73</v>
      </c>
      <c r="L3702" s="342">
        <f t="shared" si="236"/>
        <v>6.9199999999999998E-2</v>
      </c>
      <c r="M3702" s="343">
        <f t="shared" si="240"/>
        <v>1982.5663999999911</v>
      </c>
      <c r="N3702" s="13"/>
    </row>
    <row r="3703" spans="1:14">
      <c r="A3703" s="336"/>
      <c r="B3703" s="341">
        <v>291750.28899999999</v>
      </c>
      <c r="C3703" s="341" t="s">
        <v>256</v>
      </c>
      <c r="D3703" s="341">
        <v>0.06</v>
      </c>
      <c r="E3703" s="341">
        <v>1.73</v>
      </c>
      <c r="F3703" s="342">
        <f t="shared" si="235"/>
        <v>0.10379999999999999</v>
      </c>
      <c r="G3703" s="343">
        <f t="shared" si="239"/>
        <v>5019.2122000000099</v>
      </c>
      <c r="H3703" s="341">
        <v>291750.28899999999</v>
      </c>
      <c r="I3703" s="341" t="s">
        <v>256</v>
      </c>
      <c r="J3703" s="341">
        <v>0.06</v>
      </c>
      <c r="K3703" s="341">
        <v>1.73</v>
      </c>
      <c r="L3703" s="342">
        <f t="shared" si="236"/>
        <v>0.10379999999999999</v>
      </c>
      <c r="M3703" s="343">
        <f t="shared" si="240"/>
        <v>4944.4296000000177</v>
      </c>
      <c r="N3703" s="336"/>
    </row>
    <row r="3704" spans="1:14">
      <c r="A3704" s="336"/>
      <c r="B3704" s="341">
        <v>291750.28899999999</v>
      </c>
      <c r="C3704" s="341" t="s">
        <v>257</v>
      </c>
      <c r="D3704" s="341">
        <v>0.125</v>
      </c>
      <c r="E3704" s="341">
        <v>1.88</v>
      </c>
      <c r="F3704" s="342">
        <f t="shared" si="235"/>
        <v>0.23499999999999999</v>
      </c>
      <c r="G3704" s="343">
        <f t="shared" si="239"/>
        <v>6491.263749999961</v>
      </c>
      <c r="H3704" s="341">
        <v>291750.28899999999</v>
      </c>
      <c r="I3704" s="341" t="s">
        <v>257</v>
      </c>
      <c r="J3704" s="341">
        <v>0.125</v>
      </c>
      <c r="K3704" s="341">
        <v>1.88</v>
      </c>
      <c r="L3704" s="342">
        <f t="shared" si="236"/>
        <v>0.23499999999999999</v>
      </c>
      <c r="M3704" s="343">
        <f t="shared" si="240"/>
        <v>6394.9374999999636</v>
      </c>
      <c r="N3704" s="336"/>
    </row>
    <row r="3705" spans="1:14">
      <c r="A3705" s="336"/>
      <c r="B3705" s="341">
        <v>291750.28899999999</v>
      </c>
      <c r="C3705" s="341" t="s">
        <v>258</v>
      </c>
      <c r="D3705" s="341">
        <v>0.125</v>
      </c>
      <c r="E3705" s="341">
        <v>1.88</v>
      </c>
      <c r="F3705" s="342">
        <f t="shared" si="235"/>
        <v>0.23499999999999999</v>
      </c>
      <c r="G3705" s="343">
        <f t="shared" si="239"/>
        <v>6649.6174999999812</v>
      </c>
      <c r="H3705" s="341">
        <v>291750.28899999999</v>
      </c>
      <c r="I3705" s="341" t="s">
        <v>258</v>
      </c>
      <c r="J3705" s="341">
        <v>0.125</v>
      </c>
      <c r="K3705" s="341">
        <v>1.88</v>
      </c>
      <c r="L3705" s="342">
        <f t="shared" si="236"/>
        <v>0.23499999999999999</v>
      </c>
      <c r="M3705" s="343">
        <f t="shared" si="240"/>
        <v>6550.8024999999761</v>
      </c>
      <c r="N3705" s="336"/>
    </row>
    <row r="3706" spans="1:14">
      <c r="A3706" s="336"/>
      <c r="B3706" s="341">
        <v>291750.28899999999</v>
      </c>
      <c r="C3706" s="341" t="s">
        <v>259</v>
      </c>
      <c r="D3706" s="341">
        <v>0.1</v>
      </c>
      <c r="E3706" s="341">
        <v>1.88</v>
      </c>
      <c r="F3706" s="342">
        <f t="shared" si="235"/>
        <v>0.188</v>
      </c>
      <c r="G3706" s="343">
        <f t="shared" si="239"/>
        <v>5420.9160000000156</v>
      </c>
      <c r="H3706" s="341">
        <v>291750.28899999999</v>
      </c>
      <c r="I3706" s="341" t="s">
        <v>259</v>
      </c>
      <c r="J3706" s="341">
        <v>0.1</v>
      </c>
      <c r="K3706" s="341">
        <v>1.88</v>
      </c>
      <c r="L3706" s="342">
        <f t="shared" si="236"/>
        <v>0.188</v>
      </c>
      <c r="M3706" s="343">
        <f t="shared" si="240"/>
        <v>5340.3240000000123</v>
      </c>
      <c r="N3706" s="336"/>
    </row>
    <row r="3707" spans="1:14">
      <c r="A3707" s="336"/>
      <c r="B3707" s="341">
        <v>291750.28899999999</v>
      </c>
      <c r="C3707" s="341" t="s">
        <v>260</v>
      </c>
      <c r="D3707" s="341">
        <v>0.1</v>
      </c>
      <c r="E3707" s="341">
        <v>1.88</v>
      </c>
      <c r="F3707" s="342">
        <f t="shared" si="235"/>
        <v>0.188</v>
      </c>
      <c r="G3707" s="343">
        <f t="shared" si="239"/>
        <v>6460.4629999999852</v>
      </c>
      <c r="H3707" s="341">
        <v>291750.28899999999</v>
      </c>
      <c r="I3707" s="341" t="s">
        <v>260</v>
      </c>
      <c r="J3707" s="341">
        <v>0.1</v>
      </c>
      <c r="K3707" s="341">
        <v>1.88</v>
      </c>
      <c r="L3707" s="342">
        <f t="shared" si="236"/>
        <v>0.188</v>
      </c>
      <c r="M3707" s="343">
        <f t="shared" si="240"/>
        <v>5748.0930000000026</v>
      </c>
      <c r="N3707" s="336"/>
    </row>
    <row r="3708" spans="1:14">
      <c r="A3708" s="336"/>
      <c r="B3708" s="341">
        <v>291757.071</v>
      </c>
      <c r="C3708" s="341" t="s">
        <v>255</v>
      </c>
      <c r="D3708" s="341">
        <v>0.04</v>
      </c>
      <c r="E3708" s="341">
        <v>40.86</v>
      </c>
      <c r="F3708" s="342">
        <f t="shared" si="235"/>
        <v>1.6344000000000001</v>
      </c>
      <c r="G3708" s="343">
        <f t="shared" si="239"/>
        <v>2014.1828000000007</v>
      </c>
      <c r="H3708" s="341">
        <v>291757.071</v>
      </c>
      <c r="I3708" s="341" t="s">
        <v>255</v>
      </c>
      <c r="J3708" s="341">
        <v>0.04</v>
      </c>
      <c r="K3708" s="341">
        <v>40.56</v>
      </c>
      <c r="L3708" s="342">
        <f t="shared" si="236"/>
        <v>1.6224000000000001</v>
      </c>
      <c r="M3708" s="343">
        <f t="shared" si="240"/>
        <v>1984.188799999991</v>
      </c>
      <c r="N3708" s="336"/>
    </row>
    <row r="3709" spans="1:14">
      <c r="A3709" s="13"/>
      <c r="B3709" s="341">
        <v>291757.071</v>
      </c>
      <c r="C3709" s="341" t="s">
        <v>256</v>
      </c>
      <c r="D3709" s="341">
        <v>0.06</v>
      </c>
      <c r="E3709" s="341">
        <v>40.86</v>
      </c>
      <c r="F3709" s="342">
        <f t="shared" si="235"/>
        <v>2.4516</v>
      </c>
      <c r="G3709" s="343">
        <f t="shared" si="239"/>
        <v>5021.6638000000103</v>
      </c>
      <c r="H3709" s="341">
        <v>291757.071</v>
      </c>
      <c r="I3709" s="341" t="s">
        <v>256</v>
      </c>
      <c r="J3709" s="341">
        <v>0.06</v>
      </c>
      <c r="K3709" s="341">
        <v>40.56</v>
      </c>
      <c r="L3709" s="342">
        <f t="shared" si="236"/>
        <v>2.4336000000000002</v>
      </c>
      <c r="M3709" s="343">
        <f t="shared" si="240"/>
        <v>4946.863200000018</v>
      </c>
      <c r="N3709" s="13"/>
    </row>
    <row r="3710" spans="1:14">
      <c r="A3710" s="336"/>
      <c r="B3710" s="341">
        <v>291757.071</v>
      </c>
      <c r="C3710" s="341" t="s">
        <v>257</v>
      </c>
      <c r="D3710" s="341">
        <v>0.125</v>
      </c>
      <c r="E3710" s="341">
        <v>44.26</v>
      </c>
      <c r="F3710" s="342">
        <f t="shared" si="235"/>
        <v>5.5324999999999998</v>
      </c>
      <c r="G3710" s="343">
        <f t="shared" si="239"/>
        <v>6496.7962499999612</v>
      </c>
      <c r="H3710" s="341">
        <v>291757.071</v>
      </c>
      <c r="I3710" s="341" t="s">
        <v>257</v>
      </c>
      <c r="J3710" s="341">
        <v>0.125</v>
      </c>
      <c r="K3710" s="341">
        <v>43.94</v>
      </c>
      <c r="L3710" s="342">
        <f t="shared" si="236"/>
        <v>5.4924999999999997</v>
      </c>
      <c r="M3710" s="343">
        <f t="shared" si="240"/>
        <v>6400.4299999999639</v>
      </c>
      <c r="N3710" s="336"/>
    </row>
    <row r="3711" spans="1:14">
      <c r="A3711" s="336"/>
      <c r="B3711" s="341">
        <v>291757.071</v>
      </c>
      <c r="C3711" s="341" t="s">
        <v>258</v>
      </c>
      <c r="D3711" s="341">
        <v>0.125</v>
      </c>
      <c r="E3711" s="341">
        <v>44.26</v>
      </c>
      <c r="F3711" s="342">
        <f t="shared" si="235"/>
        <v>5.5324999999999998</v>
      </c>
      <c r="G3711" s="343">
        <f t="shared" si="239"/>
        <v>6655.1499999999814</v>
      </c>
      <c r="H3711" s="341">
        <v>291757.071</v>
      </c>
      <c r="I3711" s="341" t="s">
        <v>258</v>
      </c>
      <c r="J3711" s="341">
        <v>0.125</v>
      </c>
      <c r="K3711" s="341">
        <v>43.94</v>
      </c>
      <c r="L3711" s="342">
        <f t="shared" si="236"/>
        <v>5.4924999999999997</v>
      </c>
      <c r="M3711" s="343">
        <f t="shared" si="240"/>
        <v>6556.2949999999764</v>
      </c>
      <c r="N3711" s="336"/>
    </row>
    <row r="3712" spans="1:14">
      <c r="A3712" s="336"/>
      <c r="B3712" s="341">
        <v>291757.071</v>
      </c>
      <c r="C3712" s="341" t="s">
        <v>259</v>
      </c>
      <c r="D3712" s="341">
        <v>0.1</v>
      </c>
      <c r="E3712" s="341">
        <v>44.26</v>
      </c>
      <c r="F3712" s="342">
        <f t="shared" si="235"/>
        <v>4.4260000000000002</v>
      </c>
      <c r="G3712" s="343">
        <f t="shared" si="239"/>
        <v>5425.342000000016</v>
      </c>
      <c r="H3712" s="341">
        <v>291757.071</v>
      </c>
      <c r="I3712" s="341" t="s">
        <v>259</v>
      </c>
      <c r="J3712" s="341">
        <v>0.1</v>
      </c>
      <c r="K3712" s="341">
        <v>43.94</v>
      </c>
      <c r="L3712" s="342">
        <f t="shared" si="236"/>
        <v>4.3940000000000001</v>
      </c>
      <c r="M3712" s="343">
        <f t="shared" si="240"/>
        <v>5344.7180000000126</v>
      </c>
      <c r="N3712" s="336"/>
    </row>
    <row r="3713" spans="1:14">
      <c r="A3713" s="336"/>
      <c r="B3713" s="341">
        <v>291757.071</v>
      </c>
      <c r="C3713" s="341" t="s">
        <v>260</v>
      </c>
      <c r="D3713" s="341">
        <v>0.1</v>
      </c>
      <c r="E3713" s="341">
        <v>44.26</v>
      </c>
      <c r="F3713" s="342">
        <f t="shared" si="235"/>
        <v>4.4260000000000002</v>
      </c>
      <c r="G3713" s="343">
        <f t="shared" si="239"/>
        <v>6464.8889999999856</v>
      </c>
      <c r="H3713" s="341">
        <v>291757.071</v>
      </c>
      <c r="I3713" s="341" t="s">
        <v>260</v>
      </c>
      <c r="J3713" s="341">
        <v>0.1</v>
      </c>
      <c r="K3713" s="341">
        <v>43.94</v>
      </c>
      <c r="L3713" s="342">
        <f t="shared" si="236"/>
        <v>4.3940000000000001</v>
      </c>
      <c r="M3713" s="343">
        <f t="shared" si="240"/>
        <v>5752.4870000000028</v>
      </c>
      <c r="N3713" s="336"/>
    </row>
    <row r="3714" spans="1:14">
      <c r="A3714" s="336"/>
      <c r="B3714" s="341">
        <v>291760</v>
      </c>
      <c r="C3714" s="341" t="s">
        <v>255</v>
      </c>
      <c r="D3714" s="341">
        <v>0.04</v>
      </c>
      <c r="E3714" s="341">
        <v>17.71</v>
      </c>
      <c r="F3714" s="342">
        <f t="shared" si="235"/>
        <v>0.70840000000000003</v>
      </c>
      <c r="G3714" s="343">
        <f t="shared" si="239"/>
        <v>2014.8912000000007</v>
      </c>
      <c r="H3714" s="341">
        <v>291760</v>
      </c>
      <c r="I3714" s="341" t="s">
        <v>255</v>
      </c>
      <c r="J3714" s="341">
        <v>0.04</v>
      </c>
      <c r="K3714" s="341">
        <v>17.45</v>
      </c>
      <c r="L3714" s="342">
        <f t="shared" si="236"/>
        <v>0.69799999999999995</v>
      </c>
      <c r="M3714" s="343">
        <f t="shared" si="240"/>
        <v>1984.8867999999911</v>
      </c>
      <c r="N3714" s="336"/>
    </row>
    <row r="3715" spans="1:14">
      <c r="A3715" s="336"/>
      <c r="B3715" s="341">
        <v>291760</v>
      </c>
      <c r="C3715" s="341" t="s">
        <v>256</v>
      </c>
      <c r="D3715" s="341">
        <v>0.06</v>
      </c>
      <c r="E3715" s="341">
        <v>17.71</v>
      </c>
      <c r="F3715" s="342">
        <f t="shared" si="235"/>
        <v>1.0626</v>
      </c>
      <c r="G3715" s="343">
        <f t="shared" si="239"/>
        <v>5022.7264000000105</v>
      </c>
      <c r="H3715" s="341">
        <v>291760</v>
      </c>
      <c r="I3715" s="341" t="s">
        <v>256</v>
      </c>
      <c r="J3715" s="341">
        <v>0.06</v>
      </c>
      <c r="K3715" s="341">
        <v>17.45</v>
      </c>
      <c r="L3715" s="342">
        <f t="shared" si="236"/>
        <v>1.0469999999999999</v>
      </c>
      <c r="M3715" s="343">
        <f t="shared" si="240"/>
        <v>4947.9102000000175</v>
      </c>
      <c r="N3715" s="336"/>
    </row>
    <row r="3716" spans="1:14">
      <c r="A3716" s="13"/>
      <c r="B3716" s="341">
        <v>291760</v>
      </c>
      <c r="C3716" s="341" t="s">
        <v>257</v>
      </c>
      <c r="D3716" s="341">
        <v>0.125</v>
      </c>
      <c r="E3716" s="341">
        <v>19.18</v>
      </c>
      <c r="F3716" s="342">
        <f t="shared" si="235"/>
        <v>2.3975</v>
      </c>
      <c r="G3716" s="343">
        <f t="shared" si="239"/>
        <v>6499.1937499999613</v>
      </c>
      <c r="H3716" s="341">
        <v>291760</v>
      </c>
      <c r="I3716" s="341" t="s">
        <v>257</v>
      </c>
      <c r="J3716" s="341">
        <v>0.125</v>
      </c>
      <c r="K3716" s="341">
        <v>18.91</v>
      </c>
      <c r="L3716" s="342">
        <f t="shared" si="236"/>
        <v>2.36375</v>
      </c>
      <c r="M3716" s="343">
        <f t="shared" si="240"/>
        <v>6402.7937499999643</v>
      </c>
      <c r="N3716" s="13"/>
    </row>
    <row r="3717" spans="1:14">
      <c r="A3717" s="336"/>
      <c r="B3717" s="341">
        <v>291760</v>
      </c>
      <c r="C3717" s="341" t="s">
        <v>258</v>
      </c>
      <c r="D3717" s="341">
        <v>0.125</v>
      </c>
      <c r="E3717" s="341">
        <v>19.18</v>
      </c>
      <c r="F3717" s="342">
        <f t="shared" si="235"/>
        <v>2.3975</v>
      </c>
      <c r="G3717" s="343">
        <f t="shared" si="239"/>
        <v>6657.5474999999815</v>
      </c>
      <c r="H3717" s="341">
        <v>291760</v>
      </c>
      <c r="I3717" s="341" t="s">
        <v>258</v>
      </c>
      <c r="J3717" s="341">
        <v>0.125</v>
      </c>
      <c r="K3717" s="341">
        <v>18.91</v>
      </c>
      <c r="L3717" s="342">
        <f t="shared" si="236"/>
        <v>2.36375</v>
      </c>
      <c r="M3717" s="343">
        <f t="shared" si="240"/>
        <v>6558.6587499999769</v>
      </c>
      <c r="N3717" s="336"/>
    </row>
    <row r="3718" spans="1:14">
      <c r="A3718" s="336"/>
      <c r="B3718" s="341">
        <v>291760</v>
      </c>
      <c r="C3718" s="341" t="s">
        <v>259</v>
      </c>
      <c r="D3718" s="341">
        <v>0.1</v>
      </c>
      <c r="E3718" s="341">
        <v>19.18</v>
      </c>
      <c r="F3718" s="342">
        <f t="shared" si="235"/>
        <v>1.9180000000000001</v>
      </c>
      <c r="G3718" s="343">
        <f t="shared" si="239"/>
        <v>5427.2600000000157</v>
      </c>
      <c r="H3718" s="341">
        <v>291760</v>
      </c>
      <c r="I3718" s="341" t="s">
        <v>259</v>
      </c>
      <c r="J3718" s="341">
        <v>0.1</v>
      </c>
      <c r="K3718" s="341">
        <v>18.91</v>
      </c>
      <c r="L3718" s="342">
        <f t="shared" si="236"/>
        <v>1.891</v>
      </c>
      <c r="M3718" s="343">
        <f t="shared" si="240"/>
        <v>5346.6090000000122</v>
      </c>
      <c r="N3718" s="336"/>
    </row>
    <row r="3719" spans="1:14">
      <c r="A3719" s="336"/>
      <c r="B3719" s="341">
        <v>291760</v>
      </c>
      <c r="C3719" s="341" t="s">
        <v>260</v>
      </c>
      <c r="D3719" s="341">
        <v>0.1</v>
      </c>
      <c r="E3719" s="341">
        <v>19.18</v>
      </c>
      <c r="F3719" s="342">
        <f t="shared" si="235"/>
        <v>1.9180000000000001</v>
      </c>
      <c r="G3719" s="343">
        <f t="shared" si="239"/>
        <v>6466.8069999999852</v>
      </c>
      <c r="H3719" s="341">
        <v>291760</v>
      </c>
      <c r="I3719" s="341" t="s">
        <v>260</v>
      </c>
      <c r="J3719" s="341">
        <v>0.1</v>
      </c>
      <c r="K3719" s="341">
        <v>18.91</v>
      </c>
      <c r="L3719" s="342">
        <f t="shared" si="236"/>
        <v>1.891</v>
      </c>
      <c r="M3719" s="343">
        <f t="shared" si="240"/>
        <v>5754.3780000000024</v>
      </c>
      <c r="N3719" s="336"/>
    </row>
    <row r="3720" spans="1:14">
      <c r="A3720" s="336"/>
      <c r="B3720" s="341">
        <v>291770</v>
      </c>
      <c r="C3720" s="341" t="s">
        <v>255</v>
      </c>
      <c r="D3720" s="341">
        <v>0.04</v>
      </c>
      <c r="E3720" s="341">
        <v>60.47</v>
      </c>
      <c r="F3720" s="342">
        <f t="shared" si="235"/>
        <v>2.4188000000000001</v>
      </c>
      <c r="G3720" s="343">
        <f t="shared" si="239"/>
        <v>2017.3100000000006</v>
      </c>
      <c r="H3720" s="341">
        <v>291770</v>
      </c>
      <c r="I3720" s="341" t="s">
        <v>255</v>
      </c>
      <c r="J3720" s="341">
        <v>0.04</v>
      </c>
      <c r="K3720" s="341">
        <v>59.58</v>
      </c>
      <c r="L3720" s="342">
        <f t="shared" si="236"/>
        <v>2.3832</v>
      </c>
      <c r="M3720" s="343">
        <f t="shared" si="240"/>
        <v>1987.2699999999911</v>
      </c>
      <c r="N3720" s="336"/>
    </row>
    <row r="3721" spans="1:14">
      <c r="A3721" s="336"/>
      <c r="B3721" s="341">
        <v>291770</v>
      </c>
      <c r="C3721" s="341" t="s">
        <v>256</v>
      </c>
      <c r="D3721" s="341">
        <v>0.06</v>
      </c>
      <c r="E3721" s="341">
        <v>60.47</v>
      </c>
      <c r="F3721" s="342">
        <f t="shared" si="235"/>
        <v>3.6281999999999996</v>
      </c>
      <c r="G3721" s="343">
        <f t="shared" si="239"/>
        <v>5026.3546000000106</v>
      </c>
      <c r="H3721" s="341">
        <v>291770</v>
      </c>
      <c r="I3721" s="341" t="s">
        <v>256</v>
      </c>
      <c r="J3721" s="341">
        <v>0.06</v>
      </c>
      <c r="K3721" s="341">
        <v>59.58</v>
      </c>
      <c r="L3721" s="342">
        <f t="shared" si="236"/>
        <v>3.5747999999999998</v>
      </c>
      <c r="M3721" s="343">
        <f t="shared" si="240"/>
        <v>4951.4850000000179</v>
      </c>
      <c r="N3721" s="336"/>
    </row>
    <row r="3722" spans="1:14">
      <c r="A3722" s="336"/>
      <c r="B3722" s="341">
        <v>291770</v>
      </c>
      <c r="C3722" s="341" t="s">
        <v>257</v>
      </c>
      <c r="D3722" s="341">
        <v>0.125</v>
      </c>
      <c r="E3722" s="341">
        <v>65.5</v>
      </c>
      <c r="F3722" s="342">
        <f t="shared" si="235"/>
        <v>8.1875</v>
      </c>
      <c r="G3722" s="343">
        <f t="shared" si="239"/>
        <v>6507.3812499999613</v>
      </c>
      <c r="H3722" s="341">
        <v>291770</v>
      </c>
      <c r="I3722" s="341" t="s">
        <v>257</v>
      </c>
      <c r="J3722" s="341">
        <v>0.125</v>
      </c>
      <c r="K3722" s="341">
        <v>64.55</v>
      </c>
      <c r="L3722" s="342">
        <f t="shared" si="236"/>
        <v>8.0687499999999996</v>
      </c>
      <c r="M3722" s="343">
        <f t="shared" si="240"/>
        <v>6410.8624999999647</v>
      </c>
      <c r="N3722" s="336"/>
    </row>
    <row r="3723" spans="1:14">
      <c r="A3723" s="13"/>
      <c r="B3723" s="341">
        <v>291770</v>
      </c>
      <c r="C3723" s="341" t="s">
        <v>258</v>
      </c>
      <c r="D3723" s="341">
        <v>0.125</v>
      </c>
      <c r="E3723" s="341">
        <v>65.5</v>
      </c>
      <c r="F3723" s="342">
        <f t="shared" si="235"/>
        <v>8.1875</v>
      </c>
      <c r="G3723" s="343">
        <f t="shared" si="239"/>
        <v>6665.7349999999815</v>
      </c>
      <c r="H3723" s="341">
        <v>291770</v>
      </c>
      <c r="I3723" s="341" t="s">
        <v>258</v>
      </c>
      <c r="J3723" s="341">
        <v>0.125</v>
      </c>
      <c r="K3723" s="341">
        <v>64.55</v>
      </c>
      <c r="L3723" s="342">
        <f t="shared" si="236"/>
        <v>8.0687499999999996</v>
      </c>
      <c r="M3723" s="343">
        <f t="shared" si="240"/>
        <v>6566.7274999999772</v>
      </c>
      <c r="N3723" s="13"/>
    </row>
    <row r="3724" spans="1:14">
      <c r="A3724" s="336"/>
      <c r="B3724" s="341">
        <v>291770</v>
      </c>
      <c r="C3724" s="341" t="s">
        <v>259</v>
      </c>
      <c r="D3724" s="341">
        <v>0.1</v>
      </c>
      <c r="E3724" s="341">
        <v>65.5</v>
      </c>
      <c r="F3724" s="342">
        <f t="shared" si="235"/>
        <v>6.5500000000000007</v>
      </c>
      <c r="G3724" s="343">
        <f t="shared" si="239"/>
        <v>5433.8100000000159</v>
      </c>
      <c r="H3724" s="341">
        <v>291770</v>
      </c>
      <c r="I3724" s="341" t="s">
        <v>259</v>
      </c>
      <c r="J3724" s="341">
        <v>0.1</v>
      </c>
      <c r="K3724" s="341">
        <v>64.55</v>
      </c>
      <c r="L3724" s="342">
        <f t="shared" si="236"/>
        <v>6.4550000000000001</v>
      </c>
      <c r="M3724" s="343">
        <f t="shared" si="240"/>
        <v>5353.0640000000121</v>
      </c>
      <c r="N3724" s="336"/>
    </row>
    <row r="3725" spans="1:14">
      <c r="A3725" s="336"/>
      <c r="B3725" s="341">
        <v>291770</v>
      </c>
      <c r="C3725" s="341" t="s">
        <v>260</v>
      </c>
      <c r="D3725" s="341">
        <v>0.1</v>
      </c>
      <c r="E3725" s="341">
        <v>65.5</v>
      </c>
      <c r="F3725" s="342">
        <f t="shared" si="235"/>
        <v>6.5500000000000007</v>
      </c>
      <c r="G3725" s="343">
        <f t="shared" si="239"/>
        <v>6473.3569999999854</v>
      </c>
      <c r="H3725" s="341">
        <v>291770</v>
      </c>
      <c r="I3725" s="341" t="s">
        <v>260</v>
      </c>
      <c r="J3725" s="341">
        <v>0.1</v>
      </c>
      <c r="K3725" s="341">
        <v>64.55</v>
      </c>
      <c r="L3725" s="342">
        <f t="shared" si="236"/>
        <v>6.4550000000000001</v>
      </c>
      <c r="M3725" s="343">
        <f t="shared" si="240"/>
        <v>5760.8330000000024</v>
      </c>
      <c r="N3725" s="336"/>
    </row>
    <row r="3726" spans="1:14">
      <c r="A3726" s="336"/>
      <c r="B3726" s="341">
        <v>291780</v>
      </c>
      <c r="C3726" s="341" t="s">
        <v>255</v>
      </c>
      <c r="D3726" s="341">
        <v>0.04</v>
      </c>
      <c r="E3726" s="341">
        <v>60.47</v>
      </c>
      <c r="F3726" s="342">
        <f t="shared" si="235"/>
        <v>2.4188000000000001</v>
      </c>
      <c r="G3726" s="343">
        <f t="shared" si="239"/>
        <v>2019.7288000000005</v>
      </c>
      <c r="H3726" s="341">
        <v>291780</v>
      </c>
      <c r="I3726" s="341" t="s">
        <v>255</v>
      </c>
      <c r="J3726" s="341">
        <v>0.04</v>
      </c>
      <c r="K3726" s="341">
        <v>59.58</v>
      </c>
      <c r="L3726" s="342">
        <f t="shared" si="236"/>
        <v>2.3832</v>
      </c>
      <c r="M3726" s="343">
        <f t="shared" si="240"/>
        <v>1989.6531999999911</v>
      </c>
      <c r="N3726" s="336"/>
    </row>
    <row r="3727" spans="1:14">
      <c r="A3727" s="336"/>
      <c r="B3727" s="341">
        <v>291780</v>
      </c>
      <c r="C3727" s="341" t="s">
        <v>256</v>
      </c>
      <c r="D3727" s="341">
        <v>0.06</v>
      </c>
      <c r="E3727" s="341">
        <v>60.47</v>
      </c>
      <c r="F3727" s="342">
        <f t="shared" si="235"/>
        <v>3.6281999999999996</v>
      </c>
      <c r="G3727" s="343">
        <f t="shared" si="239"/>
        <v>5029.9828000000107</v>
      </c>
      <c r="H3727" s="341">
        <v>291780</v>
      </c>
      <c r="I3727" s="341" t="s">
        <v>256</v>
      </c>
      <c r="J3727" s="341">
        <v>0.06</v>
      </c>
      <c r="K3727" s="341">
        <v>59.58</v>
      </c>
      <c r="L3727" s="342">
        <f t="shared" si="236"/>
        <v>3.5747999999999998</v>
      </c>
      <c r="M3727" s="343">
        <f t="shared" si="240"/>
        <v>4955.0598000000182</v>
      </c>
      <c r="N3727" s="336"/>
    </row>
    <row r="3728" spans="1:14">
      <c r="A3728" s="336"/>
      <c r="B3728" s="341">
        <v>291780</v>
      </c>
      <c r="C3728" s="341" t="s">
        <v>257</v>
      </c>
      <c r="D3728" s="341">
        <v>0.125</v>
      </c>
      <c r="E3728" s="341">
        <v>65.5</v>
      </c>
      <c r="F3728" s="342">
        <f t="shared" si="235"/>
        <v>8.1875</v>
      </c>
      <c r="G3728" s="343">
        <f t="shared" si="239"/>
        <v>6515.5687499999613</v>
      </c>
      <c r="H3728" s="341">
        <v>291780</v>
      </c>
      <c r="I3728" s="341" t="s">
        <v>257</v>
      </c>
      <c r="J3728" s="341">
        <v>0.125</v>
      </c>
      <c r="K3728" s="341">
        <v>64.55</v>
      </c>
      <c r="L3728" s="342">
        <f t="shared" si="236"/>
        <v>8.0687499999999996</v>
      </c>
      <c r="M3728" s="343">
        <f t="shared" si="240"/>
        <v>6418.9312499999651</v>
      </c>
      <c r="N3728" s="336"/>
    </row>
    <row r="3729" spans="1:14">
      <c r="A3729" s="336"/>
      <c r="B3729" s="341">
        <v>291780</v>
      </c>
      <c r="C3729" s="341" t="s">
        <v>258</v>
      </c>
      <c r="D3729" s="341">
        <v>0.125</v>
      </c>
      <c r="E3729" s="341">
        <v>65.5</v>
      </c>
      <c r="F3729" s="342">
        <f t="shared" si="235"/>
        <v>8.1875</v>
      </c>
      <c r="G3729" s="343">
        <f t="shared" si="239"/>
        <v>6673.9224999999815</v>
      </c>
      <c r="H3729" s="341">
        <v>291780</v>
      </c>
      <c r="I3729" s="341" t="s">
        <v>258</v>
      </c>
      <c r="J3729" s="341">
        <v>0.125</v>
      </c>
      <c r="K3729" s="341">
        <v>64.55</v>
      </c>
      <c r="L3729" s="342">
        <f t="shared" si="236"/>
        <v>8.0687499999999996</v>
      </c>
      <c r="M3729" s="343">
        <f t="shared" si="240"/>
        <v>6574.7962499999776</v>
      </c>
      <c r="N3729" s="336"/>
    </row>
    <row r="3730" spans="1:14">
      <c r="A3730" s="13"/>
      <c r="B3730" s="341">
        <v>291780</v>
      </c>
      <c r="C3730" s="341" t="s">
        <v>259</v>
      </c>
      <c r="D3730" s="341">
        <v>0.1</v>
      </c>
      <c r="E3730" s="341">
        <v>65.5</v>
      </c>
      <c r="F3730" s="342">
        <f t="shared" ref="F3730:F3793" si="241">D3730*E3730</f>
        <v>6.5500000000000007</v>
      </c>
      <c r="G3730" s="343">
        <f t="shared" si="239"/>
        <v>5440.360000000016</v>
      </c>
      <c r="H3730" s="341">
        <v>291780</v>
      </c>
      <c r="I3730" s="341" t="s">
        <v>259</v>
      </c>
      <c r="J3730" s="341">
        <v>0.1</v>
      </c>
      <c r="K3730" s="341">
        <v>64.55</v>
      </c>
      <c r="L3730" s="342">
        <f t="shared" ref="L3730:L3793" si="242">J3730*K3730</f>
        <v>6.4550000000000001</v>
      </c>
      <c r="M3730" s="343">
        <f t="shared" si="240"/>
        <v>5359.5190000000121</v>
      </c>
      <c r="N3730" s="13"/>
    </row>
    <row r="3731" spans="1:14">
      <c r="A3731" s="336"/>
      <c r="B3731" s="341">
        <v>291780</v>
      </c>
      <c r="C3731" s="341" t="s">
        <v>260</v>
      </c>
      <c r="D3731" s="341">
        <v>0.1</v>
      </c>
      <c r="E3731" s="341">
        <v>65.5</v>
      </c>
      <c r="F3731" s="342">
        <f t="shared" si="241"/>
        <v>6.5500000000000007</v>
      </c>
      <c r="G3731" s="343">
        <f t="shared" si="239"/>
        <v>6479.9069999999856</v>
      </c>
      <c r="H3731" s="341">
        <v>291780</v>
      </c>
      <c r="I3731" s="341" t="s">
        <v>260</v>
      </c>
      <c r="J3731" s="341">
        <v>0.1</v>
      </c>
      <c r="K3731" s="341">
        <v>64.55</v>
      </c>
      <c r="L3731" s="342">
        <f t="shared" si="242"/>
        <v>6.4550000000000001</v>
      </c>
      <c r="M3731" s="343">
        <f t="shared" si="240"/>
        <v>5767.2880000000023</v>
      </c>
      <c r="N3731" s="336"/>
    </row>
    <row r="3732" spans="1:14">
      <c r="A3732" s="336"/>
      <c r="B3732" s="341">
        <v>291790</v>
      </c>
      <c r="C3732" s="341" t="s">
        <v>255</v>
      </c>
      <c r="D3732" s="341">
        <v>0.04</v>
      </c>
      <c r="E3732" s="341">
        <v>60.47</v>
      </c>
      <c r="F3732" s="342">
        <f t="shared" si="241"/>
        <v>2.4188000000000001</v>
      </c>
      <c r="G3732" s="343">
        <f t="shared" si="239"/>
        <v>2022.1476000000005</v>
      </c>
      <c r="H3732" s="341">
        <v>291790</v>
      </c>
      <c r="I3732" s="341" t="s">
        <v>255</v>
      </c>
      <c r="J3732" s="341">
        <v>0.04</v>
      </c>
      <c r="K3732" s="341">
        <v>59.58</v>
      </c>
      <c r="L3732" s="342">
        <f t="shared" si="242"/>
        <v>2.3832</v>
      </c>
      <c r="M3732" s="343">
        <f t="shared" si="240"/>
        <v>1992.0363999999911</v>
      </c>
      <c r="N3732" s="336"/>
    </row>
    <row r="3733" spans="1:14">
      <c r="A3733" s="336"/>
      <c r="B3733" s="341">
        <v>291790</v>
      </c>
      <c r="C3733" s="341" t="s">
        <v>256</v>
      </c>
      <c r="D3733" s="341">
        <v>0.06</v>
      </c>
      <c r="E3733" s="341">
        <v>60.47</v>
      </c>
      <c r="F3733" s="342">
        <f t="shared" si="241"/>
        <v>3.6281999999999996</v>
      </c>
      <c r="G3733" s="343">
        <f t="shared" si="239"/>
        <v>5033.6110000000108</v>
      </c>
      <c r="H3733" s="341">
        <v>291790</v>
      </c>
      <c r="I3733" s="341" t="s">
        <v>256</v>
      </c>
      <c r="J3733" s="341">
        <v>0.06</v>
      </c>
      <c r="K3733" s="341">
        <v>59.58</v>
      </c>
      <c r="L3733" s="342">
        <f t="shared" si="242"/>
        <v>3.5747999999999998</v>
      </c>
      <c r="M3733" s="343">
        <f t="shared" si="240"/>
        <v>4958.6346000000185</v>
      </c>
      <c r="N3733" s="336"/>
    </row>
    <row r="3734" spans="1:14">
      <c r="A3734" s="336"/>
      <c r="B3734" s="341">
        <v>291790</v>
      </c>
      <c r="C3734" s="341" t="s">
        <v>257</v>
      </c>
      <c r="D3734" s="341">
        <v>0.125</v>
      </c>
      <c r="E3734" s="341">
        <v>65.5</v>
      </c>
      <c r="F3734" s="342">
        <f t="shared" si="241"/>
        <v>8.1875</v>
      </c>
      <c r="G3734" s="343">
        <f t="shared" si="239"/>
        <v>6523.7562499999613</v>
      </c>
      <c r="H3734" s="341">
        <v>291790</v>
      </c>
      <c r="I3734" s="341" t="s">
        <v>257</v>
      </c>
      <c r="J3734" s="341">
        <v>0.125</v>
      </c>
      <c r="K3734" s="341">
        <v>64.55</v>
      </c>
      <c r="L3734" s="342">
        <f t="shared" si="242"/>
        <v>8.0687499999999996</v>
      </c>
      <c r="M3734" s="343">
        <f t="shared" si="240"/>
        <v>6426.9999999999654</v>
      </c>
      <c r="N3734" s="336"/>
    </row>
    <row r="3735" spans="1:14">
      <c r="A3735" s="336"/>
      <c r="B3735" s="341">
        <v>291790</v>
      </c>
      <c r="C3735" s="341" t="s">
        <v>258</v>
      </c>
      <c r="D3735" s="341">
        <v>0.125</v>
      </c>
      <c r="E3735" s="341">
        <v>65.5</v>
      </c>
      <c r="F3735" s="342">
        <f t="shared" si="241"/>
        <v>8.1875</v>
      </c>
      <c r="G3735" s="343">
        <f t="shared" si="239"/>
        <v>6682.1099999999815</v>
      </c>
      <c r="H3735" s="341">
        <v>291790</v>
      </c>
      <c r="I3735" s="341" t="s">
        <v>258</v>
      </c>
      <c r="J3735" s="341">
        <v>0.125</v>
      </c>
      <c r="K3735" s="341">
        <v>64.55</v>
      </c>
      <c r="L3735" s="342">
        <f t="shared" si="242"/>
        <v>8.0687499999999996</v>
      </c>
      <c r="M3735" s="343">
        <f t="shared" si="240"/>
        <v>6582.864999999978</v>
      </c>
      <c r="N3735" s="336"/>
    </row>
    <row r="3736" spans="1:14">
      <c r="A3736" s="336"/>
      <c r="B3736" s="341">
        <v>291790</v>
      </c>
      <c r="C3736" s="341" t="s">
        <v>259</v>
      </c>
      <c r="D3736" s="341">
        <v>0.1</v>
      </c>
      <c r="E3736" s="341">
        <v>65.5</v>
      </c>
      <c r="F3736" s="342">
        <f t="shared" si="241"/>
        <v>6.5500000000000007</v>
      </c>
      <c r="G3736" s="343">
        <f t="shared" si="239"/>
        <v>5446.9100000000162</v>
      </c>
      <c r="H3736" s="341">
        <v>291790</v>
      </c>
      <c r="I3736" s="341" t="s">
        <v>259</v>
      </c>
      <c r="J3736" s="341">
        <v>0.1</v>
      </c>
      <c r="K3736" s="341">
        <v>64.55</v>
      </c>
      <c r="L3736" s="342">
        <f t="shared" si="242"/>
        <v>6.4550000000000001</v>
      </c>
      <c r="M3736" s="343">
        <f t="shared" si="240"/>
        <v>5365.974000000012</v>
      </c>
      <c r="N3736" s="336"/>
    </row>
    <row r="3737" spans="1:14">
      <c r="A3737" s="13"/>
      <c r="B3737" s="341">
        <v>291790</v>
      </c>
      <c r="C3737" s="341" t="s">
        <v>260</v>
      </c>
      <c r="D3737" s="341">
        <v>0.1</v>
      </c>
      <c r="E3737" s="341">
        <v>65.5</v>
      </c>
      <c r="F3737" s="342">
        <f t="shared" si="241"/>
        <v>6.5500000000000007</v>
      </c>
      <c r="G3737" s="343">
        <f t="shared" ref="G3737:G3800" si="243">G3731+F3737</f>
        <v>6486.4569999999858</v>
      </c>
      <c r="H3737" s="341">
        <v>291790</v>
      </c>
      <c r="I3737" s="341" t="s">
        <v>260</v>
      </c>
      <c r="J3737" s="341">
        <v>0.1</v>
      </c>
      <c r="K3737" s="341">
        <v>64.55</v>
      </c>
      <c r="L3737" s="342">
        <f t="shared" si="242"/>
        <v>6.4550000000000001</v>
      </c>
      <c r="M3737" s="343">
        <f t="shared" ref="M3737:M3800" si="244">M3731+L3737</f>
        <v>5773.7430000000022</v>
      </c>
      <c r="N3737" s="13"/>
    </row>
    <row r="3738" spans="1:14">
      <c r="A3738" s="336"/>
      <c r="B3738" s="341">
        <v>291800</v>
      </c>
      <c r="C3738" s="341" t="s">
        <v>255</v>
      </c>
      <c r="D3738" s="341">
        <v>0.04</v>
      </c>
      <c r="E3738" s="341">
        <v>60.47</v>
      </c>
      <c r="F3738" s="342">
        <f t="shared" si="241"/>
        <v>2.4188000000000001</v>
      </c>
      <c r="G3738" s="343">
        <f t="shared" si="243"/>
        <v>2024.5664000000004</v>
      </c>
      <c r="H3738" s="341">
        <v>291800</v>
      </c>
      <c r="I3738" s="341" t="s">
        <v>255</v>
      </c>
      <c r="J3738" s="341">
        <v>0.04</v>
      </c>
      <c r="K3738" s="341">
        <v>59.58</v>
      </c>
      <c r="L3738" s="342">
        <f t="shared" si="242"/>
        <v>2.3832</v>
      </c>
      <c r="M3738" s="343">
        <f t="shared" si="244"/>
        <v>1994.4195999999911</v>
      </c>
      <c r="N3738" s="336"/>
    </row>
    <row r="3739" spans="1:14">
      <c r="A3739" s="336"/>
      <c r="B3739" s="341">
        <v>291800</v>
      </c>
      <c r="C3739" s="341" t="s">
        <v>256</v>
      </c>
      <c r="D3739" s="341">
        <v>0.06</v>
      </c>
      <c r="E3739" s="341">
        <v>60.47</v>
      </c>
      <c r="F3739" s="342">
        <f t="shared" si="241"/>
        <v>3.6281999999999996</v>
      </c>
      <c r="G3739" s="343">
        <f t="shared" si="243"/>
        <v>5037.2392000000109</v>
      </c>
      <c r="H3739" s="341">
        <v>291800</v>
      </c>
      <c r="I3739" s="341" t="s">
        <v>256</v>
      </c>
      <c r="J3739" s="341">
        <v>0.06</v>
      </c>
      <c r="K3739" s="341">
        <v>59.58</v>
      </c>
      <c r="L3739" s="342">
        <f t="shared" si="242"/>
        <v>3.5747999999999998</v>
      </c>
      <c r="M3739" s="343">
        <f t="shared" si="244"/>
        <v>4962.2094000000188</v>
      </c>
      <c r="N3739" s="336"/>
    </row>
    <row r="3740" spans="1:14">
      <c r="A3740" s="336"/>
      <c r="B3740" s="341">
        <v>291800</v>
      </c>
      <c r="C3740" s="341" t="s">
        <v>257</v>
      </c>
      <c r="D3740" s="341">
        <v>0.125</v>
      </c>
      <c r="E3740" s="341">
        <v>65.5</v>
      </c>
      <c r="F3740" s="342">
        <f t="shared" si="241"/>
        <v>8.1875</v>
      </c>
      <c r="G3740" s="343">
        <f t="shared" si="243"/>
        <v>6531.9437499999613</v>
      </c>
      <c r="H3740" s="341">
        <v>291800</v>
      </c>
      <c r="I3740" s="341" t="s">
        <v>257</v>
      </c>
      <c r="J3740" s="341">
        <v>0.125</v>
      </c>
      <c r="K3740" s="341">
        <v>64.55</v>
      </c>
      <c r="L3740" s="342">
        <f t="shared" si="242"/>
        <v>8.0687499999999996</v>
      </c>
      <c r="M3740" s="343">
        <f t="shared" si="244"/>
        <v>6435.0687499999658</v>
      </c>
      <c r="N3740" s="336"/>
    </row>
    <row r="3741" spans="1:14">
      <c r="A3741" s="336"/>
      <c r="B3741" s="341">
        <v>291800</v>
      </c>
      <c r="C3741" s="341" t="s">
        <v>258</v>
      </c>
      <c r="D3741" s="341">
        <v>0.125</v>
      </c>
      <c r="E3741" s="341">
        <v>65.5</v>
      </c>
      <c r="F3741" s="342">
        <f t="shared" si="241"/>
        <v>8.1875</v>
      </c>
      <c r="G3741" s="343">
        <f t="shared" si="243"/>
        <v>6690.2974999999815</v>
      </c>
      <c r="H3741" s="341">
        <v>291800</v>
      </c>
      <c r="I3741" s="341" t="s">
        <v>258</v>
      </c>
      <c r="J3741" s="341">
        <v>0.125</v>
      </c>
      <c r="K3741" s="341">
        <v>64.55</v>
      </c>
      <c r="L3741" s="342">
        <f t="shared" si="242"/>
        <v>8.0687499999999996</v>
      </c>
      <c r="M3741" s="343">
        <f t="shared" si="244"/>
        <v>6590.9337499999783</v>
      </c>
      <c r="N3741" s="336"/>
    </row>
    <row r="3742" spans="1:14">
      <c r="A3742" s="336"/>
      <c r="B3742" s="341">
        <v>291800</v>
      </c>
      <c r="C3742" s="341" t="s">
        <v>259</v>
      </c>
      <c r="D3742" s="341">
        <v>0.1</v>
      </c>
      <c r="E3742" s="341">
        <v>65.5</v>
      </c>
      <c r="F3742" s="342">
        <f t="shared" si="241"/>
        <v>6.5500000000000007</v>
      </c>
      <c r="G3742" s="343">
        <f t="shared" si="243"/>
        <v>5453.4600000000164</v>
      </c>
      <c r="H3742" s="341">
        <v>291800</v>
      </c>
      <c r="I3742" s="341" t="s">
        <v>259</v>
      </c>
      <c r="J3742" s="341">
        <v>0.1</v>
      </c>
      <c r="K3742" s="341">
        <v>64.55</v>
      </c>
      <c r="L3742" s="342">
        <f t="shared" si="242"/>
        <v>6.4550000000000001</v>
      </c>
      <c r="M3742" s="343">
        <f t="shared" si="244"/>
        <v>5372.4290000000119</v>
      </c>
      <c r="N3742" s="336"/>
    </row>
    <row r="3743" spans="1:14">
      <c r="A3743" s="336"/>
      <c r="B3743" s="341">
        <v>291800</v>
      </c>
      <c r="C3743" s="341" t="s">
        <v>260</v>
      </c>
      <c r="D3743" s="341">
        <v>0.1</v>
      </c>
      <c r="E3743" s="341">
        <v>65.5</v>
      </c>
      <c r="F3743" s="342">
        <f t="shared" si="241"/>
        <v>6.5500000000000007</v>
      </c>
      <c r="G3743" s="343">
        <f t="shared" si="243"/>
        <v>6493.006999999986</v>
      </c>
      <c r="H3743" s="341">
        <v>291800</v>
      </c>
      <c r="I3743" s="341" t="s">
        <v>260</v>
      </c>
      <c r="J3743" s="341">
        <v>0.1</v>
      </c>
      <c r="K3743" s="341">
        <v>64.55</v>
      </c>
      <c r="L3743" s="342">
        <f t="shared" si="242"/>
        <v>6.4550000000000001</v>
      </c>
      <c r="M3743" s="343">
        <f t="shared" si="244"/>
        <v>5780.1980000000021</v>
      </c>
      <c r="N3743" s="336"/>
    </row>
    <row r="3744" spans="1:14">
      <c r="A3744" s="13"/>
      <c r="B3744" s="341">
        <v>291810</v>
      </c>
      <c r="C3744" s="341" t="s">
        <v>255</v>
      </c>
      <c r="D3744" s="341">
        <v>0.04</v>
      </c>
      <c r="E3744" s="341">
        <v>60.47</v>
      </c>
      <c r="F3744" s="342">
        <f t="shared" si="241"/>
        <v>2.4188000000000001</v>
      </c>
      <c r="G3744" s="343">
        <f t="shared" si="243"/>
        <v>2026.9852000000003</v>
      </c>
      <c r="H3744" s="341">
        <v>291810</v>
      </c>
      <c r="I3744" s="341" t="s">
        <v>255</v>
      </c>
      <c r="J3744" s="341">
        <v>0.04</v>
      </c>
      <c r="K3744" s="341">
        <v>59.58</v>
      </c>
      <c r="L3744" s="342">
        <f t="shared" si="242"/>
        <v>2.3832</v>
      </c>
      <c r="M3744" s="343">
        <f t="shared" si="244"/>
        <v>1996.8027999999911</v>
      </c>
      <c r="N3744" s="13"/>
    </row>
    <row r="3745" spans="1:14">
      <c r="A3745" s="13"/>
      <c r="B3745" s="341">
        <v>291810</v>
      </c>
      <c r="C3745" s="341" t="s">
        <v>256</v>
      </c>
      <c r="D3745" s="341">
        <v>0.06</v>
      </c>
      <c r="E3745" s="341">
        <v>60.47</v>
      </c>
      <c r="F3745" s="342">
        <f t="shared" si="241"/>
        <v>3.6281999999999996</v>
      </c>
      <c r="G3745" s="343">
        <f t="shared" si="243"/>
        <v>5040.867400000011</v>
      </c>
      <c r="H3745" s="341">
        <v>291810</v>
      </c>
      <c r="I3745" s="341" t="s">
        <v>256</v>
      </c>
      <c r="J3745" s="341">
        <v>0.06</v>
      </c>
      <c r="K3745" s="341">
        <v>59.58</v>
      </c>
      <c r="L3745" s="342">
        <f t="shared" si="242"/>
        <v>3.5747999999999998</v>
      </c>
      <c r="M3745" s="343">
        <f t="shared" si="244"/>
        <v>4965.7842000000192</v>
      </c>
      <c r="N3745" s="13"/>
    </row>
    <row r="3746" spans="1:14">
      <c r="A3746" s="363"/>
      <c r="B3746" s="341">
        <v>291810</v>
      </c>
      <c r="C3746" s="341" t="s">
        <v>257</v>
      </c>
      <c r="D3746" s="341">
        <v>0.125</v>
      </c>
      <c r="E3746" s="341">
        <v>65.5</v>
      </c>
      <c r="F3746" s="342">
        <f t="shared" si="241"/>
        <v>8.1875</v>
      </c>
      <c r="G3746" s="343">
        <f t="shared" si="243"/>
        <v>6540.1312499999613</v>
      </c>
      <c r="H3746" s="341">
        <v>291810</v>
      </c>
      <c r="I3746" s="341" t="s">
        <v>257</v>
      </c>
      <c r="J3746" s="341">
        <v>0.125</v>
      </c>
      <c r="K3746" s="341">
        <v>64.55</v>
      </c>
      <c r="L3746" s="342">
        <f t="shared" si="242"/>
        <v>8.0687499999999996</v>
      </c>
      <c r="M3746" s="343">
        <f t="shared" si="244"/>
        <v>6443.1374999999662</v>
      </c>
      <c r="N3746" s="364"/>
    </row>
    <row r="3747" spans="1:14">
      <c r="A3747" s="365"/>
      <c r="B3747" s="341">
        <v>291810</v>
      </c>
      <c r="C3747" s="341" t="s">
        <v>258</v>
      </c>
      <c r="D3747" s="341">
        <v>0.125</v>
      </c>
      <c r="E3747" s="341">
        <v>65.5</v>
      </c>
      <c r="F3747" s="342">
        <f t="shared" si="241"/>
        <v>8.1875</v>
      </c>
      <c r="G3747" s="343">
        <f t="shared" si="243"/>
        <v>6698.4849999999815</v>
      </c>
      <c r="H3747" s="341">
        <v>291810</v>
      </c>
      <c r="I3747" s="341" t="s">
        <v>258</v>
      </c>
      <c r="J3747" s="341">
        <v>0.125</v>
      </c>
      <c r="K3747" s="341">
        <v>64.55</v>
      </c>
      <c r="L3747" s="342">
        <f t="shared" si="242"/>
        <v>8.0687499999999996</v>
      </c>
      <c r="M3747" s="343">
        <f t="shared" si="244"/>
        <v>6599.0024999999787</v>
      </c>
      <c r="N3747" s="13"/>
    </row>
    <row r="3748" spans="1:14">
      <c r="A3748" s="13"/>
      <c r="B3748" s="341">
        <v>291810</v>
      </c>
      <c r="C3748" s="341" t="s">
        <v>259</v>
      </c>
      <c r="D3748" s="341">
        <v>0.1</v>
      </c>
      <c r="E3748" s="341">
        <v>65.5</v>
      </c>
      <c r="F3748" s="342">
        <f t="shared" si="241"/>
        <v>6.5500000000000007</v>
      </c>
      <c r="G3748" s="343">
        <f t="shared" si="243"/>
        <v>5460.0100000000166</v>
      </c>
      <c r="H3748" s="341">
        <v>291810</v>
      </c>
      <c r="I3748" s="341" t="s">
        <v>259</v>
      </c>
      <c r="J3748" s="341">
        <v>0.1</v>
      </c>
      <c r="K3748" s="341">
        <v>64.55</v>
      </c>
      <c r="L3748" s="342">
        <f t="shared" si="242"/>
        <v>6.4550000000000001</v>
      </c>
      <c r="M3748" s="343">
        <f t="shared" si="244"/>
        <v>5378.8840000000118</v>
      </c>
      <c r="N3748" s="13"/>
    </row>
    <row r="3749" spans="1:14">
      <c r="A3749" s="366"/>
      <c r="B3749" s="341">
        <v>291810</v>
      </c>
      <c r="C3749" s="341" t="s">
        <v>260</v>
      </c>
      <c r="D3749" s="341">
        <v>0.1</v>
      </c>
      <c r="E3749" s="341">
        <v>65.5</v>
      </c>
      <c r="F3749" s="342">
        <f t="shared" si="241"/>
        <v>6.5500000000000007</v>
      </c>
      <c r="G3749" s="343">
        <f t="shared" si="243"/>
        <v>6499.5569999999861</v>
      </c>
      <c r="H3749" s="341">
        <v>291810</v>
      </c>
      <c r="I3749" s="341" t="s">
        <v>260</v>
      </c>
      <c r="J3749" s="341">
        <v>0.1</v>
      </c>
      <c r="K3749" s="341">
        <v>64.55</v>
      </c>
      <c r="L3749" s="342">
        <f t="shared" si="242"/>
        <v>6.4550000000000001</v>
      </c>
      <c r="M3749" s="343">
        <f t="shared" si="244"/>
        <v>5786.6530000000021</v>
      </c>
      <c r="N3749" s="366"/>
    </row>
    <row r="3750" spans="1:14">
      <c r="A3750" s="336"/>
      <c r="B3750" s="341">
        <v>291820</v>
      </c>
      <c r="C3750" s="341" t="s">
        <v>255</v>
      </c>
      <c r="D3750" s="341">
        <v>0.04</v>
      </c>
      <c r="E3750" s="341">
        <v>60.47</v>
      </c>
      <c r="F3750" s="342">
        <f t="shared" si="241"/>
        <v>2.4188000000000001</v>
      </c>
      <c r="G3750" s="343">
        <f t="shared" si="243"/>
        <v>2029.4040000000002</v>
      </c>
      <c r="H3750" s="341">
        <v>291820</v>
      </c>
      <c r="I3750" s="341" t="s">
        <v>255</v>
      </c>
      <c r="J3750" s="341">
        <v>0.04</v>
      </c>
      <c r="K3750" s="341">
        <v>59.58</v>
      </c>
      <c r="L3750" s="342">
        <f t="shared" si="242"/>
        <v>2.3832</v>
      </c>
      <c r="M3750" s="343">
        <f t="shared" si="244"/>
        <v>1999.1859999999911</v>
      </c>
      <c r="N3750" s="336"/>
    </row>
    <row r="3751" spans="1:14">
      <c r="A3751" s="336"/>
      <c r="B3751" s="341">
        <v>291820</v>
      </c>
      <c r="C3751" s="341" t="s">
        <v>256</v>
      </c>
      <c r="D3751" s="341">
        <v>0.06</v>
      </c>
      <c r="E3751" s="341">
        <v>60.47</v>
      </c>
      <c r="F3751" s="342">
        <f t="shared" si="241"/>
        <v>3.6281999999999996</v>
      </c>
      <c r="G3751" s="343">
        <f t="shared" si="243"/>
        <v>5044.4956000000111</v>
      </c>
      <c r="H3751" s="341">
        <v>291820</v>
      </c>
      <c r="I3751" s="341" t="s">
        <v>256</v>
      </c>
      <c r="J3751" s="341">
        <v>0.06</v>
      </c>
      <c r="K3751" s="341">
        <v>59.58</v>
      </c>
      <c r="L3751" s="342">
        <f t="shared" si="242"/>
        <v>3.5747999999999998</v>
      </c>
      <c r="M3751" s="343">
        <f t="shared" si="244"/>
        <v>4969.3590000000195</v>
      </c>
      <c r="N3751" s="336"/>
    </row>
    <row r="3752" spans="1:14">
      <c r="A3752" s="336"/>
      <c r="B3752" s="341">
        <v>291820</v>
      </c>
      <c r="C3752" s="341" t="s">
        <v>257</v>
      </c>
      <c r="D3752" s="341">
        <v>0.125</v>
      </c>
      <c r="E3752" s="341">
        <v>65.5</v>
      </c>
      <c r="F3752" s="342">
        <f t="shared" si="241"/>
        <v>8.1875</v>
      </c>
      <c r="G3752" s="343">
        <f t="shared" si="243"/>
        <v>6548.3187499999613</v>
      </c>
      <c r="H3752" s="341">
        <v>291820</v>
      </c>
      <c r="I3752" s="341" t="s">
        <v>257</v>
      </c>
      <c r="J3752" s="341">
        <v>0.125</v>
      </c>
      <c r="K3752" s="341">
        <v>64.55</v>
      </c>
      <c r="L3752" s="342">
        <f t="shared" si="242"/>
        <v>8.0687499999999996</v>
      </c>
      <c r="M3752" s="343">
        <f t="shared" si="244"/>
        <v>6451.2062499999665</v>
      </c>
      <c r="N3752" s="336"/>
    </row>
    <row r="3753" spans="1:14">
      <c r="A3753" s="336"/>
      <c r="B3753" s="341">
        <v>291820</v>
      </c>
      <c r="C3753" s="341" t="s">
        <v>258</v>
      </c>
      <c r="D3753" s="341">
        <v>0.125</v>
      </c>
      <c r="E3753" s="341">
        <v>65.5</v>
      </c>
      <c r="F3753" s="342">
        <f t="shared" si="241"/>
        <v>8.1875</v>
      </c>
      <c r="G3753" s="343">
        <f t="shared" si="243"/>
        <v>6706.6724999999815</v>
      </c>
      <c r="H3753" s="341">
        <v>291820</v>
      </c>
      <c r="I3753" s="341" t="s">
        <v>258</v>
      </c>
      <c r="J3753" s="341">
        <v>0.125</v>
      </c>
      <c r="K3753" s="341">
        <v>64.55</v>
      </c>
      <c r="L3753" s="342">
        <f t="shared" si="242"/>
        <v>8.0687499999999996</v>
      </c>
      <c r="M3753" s="343">
        <f t="shared" si="244"/>
        <v>6607.071249999979</v>
      </c>
      <c r="N3753" s="336"/>
    </row>
    <row r="3754" spans="1:14">
      <c r="A3754" s="336"/>
      <c r="B3754" s="341">
        <v>291820</v>
      </c>
      <c r="C3754" s="341" t="s">
        <v>259</v>
      </c>
      <c r="D3754" s="341">
        <v>0.1</v>
      </c>
      <c r="E3754" s="341">
        <v>65.5</v>
      </c>
      <c r="F3754" s="342">
        <f t="shared" si="241"/>
        <v>6.5500000000000007</v>
      </c>
      <c r="G3754" s="343">
        <f t="shared" si="243"/>
        <v>5466.5600000000168</v>
      </c>
      <c r="H3754" s="341">
        <v>291820</v>
      </c>
      <c r="I3754" s="341" t="s">
        <v>259</v>
      </c>
      <c r="J3754" s="341">
        <v>0.1</v>
      </c>
      <c r="K3754" s="341">
        <v>64.55</v>
      </c>
      <c r="L3754" s="342">
        <f t="shared" si="242"/>
        <v>6.4550000000000001</v>
      </c>
      <c r="M3754" s="343">
        <f t="shared" si="244"/>
        <v>5385.3390000000118</v>
      </c>
      <c r="N3754" s="336"/>
    </row>
    <row r="3755" spans="1:14">
      <c r="A3755" s="336"/>
      <c r="B3755" s="341">
        <v>291820</v>
      </c>
      <c r="C3755" s="341" t="s">
        <v>260</v>
      </c>
      <c r="D3755" s="341">
        <v>0.1</v>
      </c>
      <c r="E3755" s="341">
        <v>65.5</v>
      </c>
      <c r="F3755" s="342">
        <f t="shared" si="241"/>
        <v>6.5500000000000007</v>
      </c>
      <c r="G3755" s="343">
        <f t="shared" si="243"/>
        <v>6506.1069999999863</v>
      </c>
      <c r="H3755" s="341">
        <v>291820</v>
      </c>
      <c r="I3755" s="341" t="s">
        <v>260</v>
      </c>
      <c r="J3755" s="341">
        <v>0.1</v>
      </c>
      <c r="K3755" s="341">
        <v>64.55</v>
      </c>
      <c r="L3755" s="342">
        <f t="shared" si="242"/>
        <v>6.4550000000000001</v>
      </c>
      <c r="M3755" s="343">
        <f t="shared" si="244"/>
        <v>5793.108000000002</v>
      </c>
      <c r="N3755" s="336"/>
    </row>
    <row r="3756" spans="1:14">
      <c r="A3756" s="13"/>
      <c r="B3756" s="341">
        <v>291830</v>
      </c>
      <c r="C3756" s="341" t="s">
        <v>255</v>
      </c>
      <c r="D3756" s="341">
        <v>0.04</v>
      </c>
      <c r="E3756" s="341">
        <v>60.47</v>
      </c>
      <c r="F3756" s="342">
        <f t="shared" si="241"/>
        <v>2.4188000000000001</v>
      </c>
      <c r="G3756" s="343">
        <f t="shared" si="243"/>
        <v>2031.8228000000001</v>
      </c>
      <c r="H3756" s="341">
        <v>291830</v>
      </c>
      <c r="I3756" s="341" t="s">
        <v>255</v>
      </c>
      <c r="J3756" s="341">
        <v>0.04</v>
      </c>
      <c r="K3756" s="341">
        <v>59.58</v>
      </c>
      <c r="L3756" s="342">
        <f t="shared" si="242"/>
        <v>2.3832</v>
      </c>
      <c r="M3756" s="343">
        <f t="shared" si="244"/>
        <v>2001.569199999991</v>
      </c>
      <c r="N3756" s="13"/>
    </row>
    <row r="3757" spans="1:14">
      <c r="A3757" s="336"/>
      <c r="B3757" s="341">
        <v>291830</v>
      </c>
      <c r="C3757" s="341" t="s">
        <v>256</v>
      </c>
      <c r="D3757" s="341">
        <v>0.06</v>
      </c>
      <c r="E3757" s="341">
        <v>60.47</v>
      </c>
      <c r="F3757" s="342">
        <f t="shared" si="241"/>
        <v>3.6281999999999996</v>
      </c>
      <c r="G3757" s="343">
        <f t="shared" si="243"/>
        <v>5048.1238000000112</v>
      </c>
      <c r="H3757" s="341">
        <v>291830</v>
      </c>
      <c r="I3757" s="341" t="s">
        <v>256</v>
      </c>
      <c r="J3757" s="341">
        <v>0.06</v>
      </c>
      <c r="K3757" s="341">
        <v>59.58</v>
      </c>
      <c r="L3757" s="342">
        <f t="shared" si="242"/>
        <v>3.5747999999999998</v>
      </c>
      <c r="M3757" s="343">
        <f t="shared" si="244"/>
        <v>4972.9338000000198</v>
      </c>
      <c r="N3757" s="336"/>
    </row>
    <row r="3758" spans="1:14">
      <c r="A3758" s="336"/>
      <c r="B3758" s="341">
        <v>291830</v>
      </c>
      <c r="C3758" s="341" t="s">
        <v>257</v>
      </c>
      <c r="D3758" s="341">
        <v>0.125</v>
      </c>
      <c r="E3758" s="341">
        <v>65.5</v>
      </c>
      <c r="F3758" s="342">
        <f t="shared" si="241"/>
        <v>8.1875</v>
      </c>
      <c r="G3758" s="343">
        <f t="shared" si="243"/>
        <v>6556.5062499999613</v>
      </c>
      <c r="H3758" s="341">
        <v>291830</v>
      </c>
      <c r="I3758" s="341" t="s">
        <v>257</v>
      </c>
      <c r="J3758" s="341">
        <v>0.125</v>
      </c>
      <c r="K3758" s="341">
        <v>64.55</v>
      </c>
      <c r="L3758" s="342">
        <f t="shared" si="242"/>
        <v>8.0687499999999996</v>
      </c>
      <c r="M3758" s="343">
        <f t="shared" si="244"/>
        <v>6459.2749999999669</v>
      </c>
      <c r="N3758" s="336"/>
    </row>
    <row r="3759" spans="1:14">
      <c r="A3759" s="336"/>
      <c r="B3759" s="341">
        <v>291830</v>
      </c>
      <c r="C3759" s="341" t="s">
        <v>258</v>
      </c>
      <c r="D3759" s="341">
        <v>0.125</v>
      </c>
      <c r="E3759" s="341">
        <v>65.5</v>
      </c>
      <c r="F3759" s="342">
        <f t="shared" si="241"/>
        <v>8.1875</v>
      </c>
      <c r="G3759" s="343">
        <f t="shared" si="243"/>
        <v>6714.8599999999815</v>
      </c>
      <c r="H3759" s="341">
        <v>291830</v>
      </c>
      <c r="I3759" s="341" t="s">
        <v>258</v>
      </c>
      <c r="J3759" s="341">
        <v>0.125</v>
      </c>
      <c r="K3759" s="341">
        <v>64.55</v>
      </c>
      <c r="L3759" s="342">
        <f t="shared" si="242"/>
        <v>8.0687499999999996</v>
      </c>
      <c r="M3759" s="343">
        <f t="shared" si="244"/>
        <v>6615.1399999999794</v>
      </c>
      <c r="N3759" s="336"/>
    </row>
    <row r="3760" spans="1:14">
      <c r="A3760" s="336"/>
      <c r="B3760" s="341">
        <v>291830</v>
      </c>
      <c r="C3760" s="341" t="s">
        <v>259</v>
      </c>
      <c r="D3760" s="341">
        <v>0.1</v>
      </c>
      <c r="E3760" s="341">
        <v>65.5</v>
      </c>
      <c r="F3760" s="342">
        <f t="shared" si="241"/>
        <v>6.5500000000000007</v>
      </c>
      <c r="G3760" s="343">
        <f t="shared" si="243"/>
        <v>5473.110000000017</v>
      </c>
      <c r="H3760" s="341">
        <v>291830</v>
      </c>
      <c r="I3760" s="341" t="s">
        <v>259</v>
      </c>
      <c r="J3760" s="341">
        <v>0.1</v>
      </c>
      <c r="K3760" s="341">
        <v>64.55</v>
      </c>
      <c r="L3760" s="342">
        <f t="shared" si="242"/>
        <v>6.4550000000000001</v>
      </c>
      <c r="M3760" s="343">
        <f t="shared" si="244"/>
        <v>5391.7940000000117</v>
      </c>
      <c r="N3760" s="336"/>
    </row>
    <row r="3761" spans="1:14">
      <c r="A3761" s="336"/>
      <c r="B3761" s="341">
        <v>291830</v>
      </c>
      <c r="C3761" s="341" t="s">
        <v>260</v>
      </c>
      <c r="D3761" s="341">
        <v>0.1</v>
      </c>
      <c r="E3761" s="341">
        <v>65.5</v>
      </c>
      <c r="F3761" s="342">
        <f t="shared" si="241"/>
        <v>6.5500000000000007</v>
      </c>
      <c r="G3761" s="343">
        <f t="shared" si="243"/>
        <v>6512.6569999999865</v>
      </c>
      <c r="H3761" s="341">
        <v>291830</v>
      </c>
      <c r="I3761" s="341" t="s">
        <v>260</v>
      </c>
      <c r="J3761" s="341">
        <v>0.1</v>
      </c>
      <c r="K3761" s="341">
        <v>64.55</v>
      </c>
      <c r="L3761" s="342">
        <f t="shared" si="242"/>
        <v>6.4550000000000001</v>
      </c>
      <c r="M3761" s="343">
        <f t="shared" si="244"/>
        <v>5799.5630000000019</v>
      </c>
      <c r="N3761" s="336"/>
    </row>
    <row r="3762" spans="1:14">
      <c r="A3762" s="336"/>
      <c r="B3762" s="341">
        <v>291840</v>
      </c>
      <c r="C3762" s="341" t="s">
        <v>255</v>
      </c>
      <c r="D3762" s="341">
        <v>0.04</v>
      </c>
      <c r="E3762" s="341">
        <v>60.47</v>
      </c>
      <c r="F3762" s="342">
        <f t="shared" si="241"/>
        <v>2.4188000000000001</v>
      </c>
      <c r="G3762" s="343">
        <f t="shared" si="243"/>
        <v>2034.2416000000001</v>
      </c>
      <c r="H3762" s="341">
        <v>291840</v>
      </c>
      <c r="I3762" s="341" t="s">
        <v>255</v>
      </c>
      <c r="J3762" s="341">
        <v>0.04</v>
      </c>
      <c r="K3762" s="341">
        <v>59.58</v>
      </c>
      <c r="L3762" s="342">
        <f t="shared" si="242"/>
        <v>2.3832</v>
      </c>
      <c r="M3762" s="343">
        <f t="shared" si="244"/>
        <v>2003.952399999991</v>
      </c>
      <c r="N3762" s="336"/>
    </row>
    <row r="3763" spans="1:14">
      <c r="A3763" s="13"/>
      <c r="B3763" s="341">
        <v>291840</v>
      </c>
      <c r="C3763" s="341" t="s">
        <v>256</v>
      </c>
      <c r="D3763" s="341">
        <v>0.06</v>
      </c>
      <c r="E3763" s="341">
        <v>60.47</v>
      </c>
      <c r="F3763" s="342">
        <f t="shared" si="241"/>
        <v>3.6281999999999996</v>
      </c>
      <c r="G3763" s="343">
        <f t="shared" si="243"/>
        <v>5051.7520000000113</v>
      </c>
      <c r="H3763" s="341">
        <v>291840</v>
      </c>
      <c r="I3763" s="341" t="s">
        <v>256</v>
      </c>
      <c r="J3763" s="341">
        <v>0.06</v>
      </c>
      <c r="K3763" s="341">
        <v>59.58</v>
      </c>
      <c r="L3763" s="342">
        <f t="shared" si="242"/>
        <v>3.5747999999999998</v>
      </c>
      <c r="M3763" s="343">
        <f t="shared" si="244"/>
        <v>4976.5086000000201</v>
      </c>
      <c r="N3763" s="13"/>
    </row>
    <row r="3764" spans="1:14">
      <c r="A3764" s="336"/>
      <c r="B3764" s="341">
        <v>291840</v>
      </c>
      <c r="C3764" s="341" t="s">
        <v>257</v>
      </c>
      <c r="D3764" s="341">
        <v>0.125</v>
      </c>
      <c r="E3764" s="341">
        <v>65.5</v>
      </c>
      <c r="F3764" s="342">
        <f t="shared" si="241"/>
        <v>8.1875</v>
      </c>
      <c r="G3764" s="343">
        <f t="shared" si="243"/>
        <v>6564.6937499999613</v>
      </c>
      <c r="H3764" s="341">
        <v>291840</v>
      </c>
      <c r="I3764" s="341" t="s">
        <v>257</v>
      </c>
      <c r="J3764" s="341">
        <v>0.125</v>
      </c>
      <c r="K3764" s="341">
        <v>64.55</v>
      </c>
      <c r="L3764" s="342">
        <f t="shared" si="242"/>
        <v>8.0687499999999996</v>
      </c>
      <c r="M3764" s="343">
        <f t="shared" si="244"/>
        <v>6467.3437499999673</v>
      </c>
      <c r="N3764" s="336"/>
    </row>
    <row r="3765" spans="1:14">
      <c r="A3765" s="336"/>
      <c r="B3765" s="341">
        <v>291840</v>
      </c>
      <c r="C3765" s="341" t="s">
        <v>258</v>
      </c>
      <c r="D3765" s="341">
        <v>0.125</v>
      </c>
      <c r="E3765" s="341">
        <v>65.5</v>
      </c>
      <c r="F3765" s="342">
        <f t="shared" si="241"/>
        <v>8.1875</v>
      </c>
      <c r="G3765" s="343">
        <f t="shared" si="243"/>
        <v>6723.0474999999815</v>
      </c>
      <c r="H3765" s="341">
        <v>291840</v>
      </c>
      <c r="I3765" s="341" t="s">
        <v>258</v>
      </c>
      <c r="J3765" s="341">
        <v>0.125</v>
      </c>
      <c r="K3765" s="341">
        <v>64.55</v>
      </c>
      <c r="L3765" s="342">
        <f t="shared" si="242"/>
        <v>8.0687499999999996</v>
      </c>
      <c r="M3765" s="343">
        <f t="shared" si="244"/>
        <v>6623.2087499999798</v>
      </c>
      <c r="N3765" s="336"/>
    </row>
    <row r="3766" spans="1:14">
      <c r="A3766" s="336"/>
      <c r="B3766" s="341">
        <v>291840</v>
      </c>
      <c r="C3766" s="341" t="s">
        <v>259</v>
      </c>
      <c r="D3766" s="341">
        <v>0.1</v>
      </c>
      <c r="E3766" s="341">
        <v>65.5</v>
      </c>
      <c r="F3766" s="342">
        <f t="shared" si="241"/>
        <v>6.5500000000000007</v>
      </c>
      <c r="G3766" s="343">
        <f t="shared" si="243"/>
        <v>5479.6600000000171</v>
      </c>
      <c r="H3766" s="341">
        <v>291840</v>
      </c>
      <c r="I3766" s="341" t="s">
        <v>259</v>
      </c>
      <c r="J3766" s="341">
        <v>0.1</v>
      </c>
      <c r="K3766" s="341">
        <v>64.55</v>
      </c>
      <c r="L3766" s="342">
        <f t="shared" si="242"/>
        <v>6.4550000000000001</v>
      </c>
      <c r="M3766" s="343">
        <f t="shared" si="244"/>
        <v>5398.2490000000116</v>
      </c>
      <c r="N3766" s="336"/>
    </row>
    <row r="3767" spans="1:14">
      <c r="A3767" s="336"/>
      <c r="B3767" s="341">
        <v>291840</v>
      </c>
      <c r="C3767" s="341" t="s">
        <v>260</v>
      </c>
      <c r="D3767" s="341">
        <v>0.1</v>
      </c>
      <c r="E3767" s="341">
        <v>65.5</v>
      </c>
      <c r="F3767" s="342">
        <f t="shared" si="241"/>
        <v>6.5500000000000007</v>
      </c>
      <c r="G3767" s="343">
        <f t="shared" si="243"/>
        <v>6519.2069999999867</v>
      </c>
      <c r="H3767" s="341">
        <v>291840</v>
      </c>
      <c r="I3767" s="341" t="s">
        <v>260</v>
      </c>
      <c r="J3767" s="341">
        <v>0.1</v>
      </c>
      <c r="K3767" s="341">
        <v>64.55</v>
      </c>
      <c r="L3767" s="342">
        <f t="shared" si="242"/>
        <v>6.4550000000000001</v>
      </c>
      <c r="M3767" s="343">
        <f t="shared" si="244"/>
        <v>5806.0180000000018</v>
      </c>
      <c r="N3767" s="336"/>
    </row>
    <row r="3768" spans="1:14">
      <c r="A3768" s="336"/>
      <c r="B3768" s="341">
        <v>291850</v>
      </c>
      <c r="C3768" s="341" t="s">
        <v>255</v>
      </c>
      <c r="D3768" s="341">
        <v>0.04</v>
      </c>
      <c r="E3768" s="341">
        <v>60.47</v>
      </c>
      <c r="F3768" s="342">
        <f t="shared" si="241"/>
        <v>2.4188000000000001</v>
      </c>
      <c r="G3768" s="343">
        <f t="shared" si="243"/>
        <v>2036.6604</v>
      </c>
      <c r="H3768" s="341">
        <v>291850</v>
      </c>
      <c r="I3768" s="341" t="s">
        <v>255</v>
      </c>
      <c r="J3768" s="341">
        <v>0.04</v>
      </c>
      <c r="K3768" s="341">
        <v>59.58</v>
      </c>
      <c r="L3768" s="342">
        <f t="shared" si="242"/>
        <v>2.3832</v>
      </c>
      <c r="M3768" s="343">
        <f t="shared" si="244"/>
        <v>2006.335599999991</v>
      </c>
      <c r="N3768" s="336"/>
    </row>
    <row r="3769" spans="1:14">
      <c r="A3769" s="336"/>
      <c r="B3769" s="341">
        <v>291850</v>
      </c>
      <c r="C3769" s="341" t="s">
        <v>256</v>
      </c>
      <c r="D3769" s="341">
        <v>0.06</v>
      </c>
      <c r="E3769" s="341">
        <v>60.47</v>
      </c>
      <c r="F3769" s="342">
        <f t="shared" si="241"/>
        <v>3.6281999999999996</v>
      </c>
      <c r="G3769" s="343">
        <f t="shared" si="243"/>
        <v>5055.3802000000114</v>
      </c>
      <c r="H3769" s="341">
        <v>291850</v>
      </c>
      <c r="I3769" s="341" t="s">
        <v>256</v>
      </c>
      <c r="J3769" s="341">
        <v>0.06</v>
      </c>
      <c r="K3769" s="341">
        <v>59.58</v>
      </c>
      <c r="L3769" s="342">
        <f t="shared" si="242"/>
        <v>3.5747999999999998</v>
      </c>
      <c r="M3769" s="343">
        <f t="shared" si="244"/>
        <v>4980.0834000000204</v>
      </c>
      <c r="N3769" s="336"/>
    </row>
    <row r="3770" spans="1:14">
      <c r="A3770" s="13"/>
      <c r="B3770" s="341">
        <v>291850</v>
      </c>
      <c r="C3770" s="341" t="s">
        <v>257</v>
      </c>
      <c r="D3770" s="341">
        <v>0.125</v>
      </c>
      <c r="E3770" s="341">
        <v>65.5</v>
      </c>
      <c r="F3770" s="342">
        <f t="shared" si="241"/>
        <v>8.1875</v>
      </c>
      <c r="G3770" s="343">
        <f t="shared" si="243"/>
        <v>6572.8812499999613</v>
      </c>
      <c r="H3770" s="341">
        <v>291850</v>
      </c>
      <c r="I3770" s="341" t="s">
        <v>257</v>
      </c>
      <c r="J3770" s="341">
        <v>0.125</v>
      </c>
      <c r="K3770" s="341">
        <v>64.55</v>
      </c>
      <c r="L3770" s="342">
        <f t="shared" si="242"/>
        <v>8.0687499999999996</v>
      </c>
      <c r="M3770" s="343">
        <f t="shared" si="244"/>
        <v>6475.4124999999676</v>
      </c>
      <c r="N3770" s="13"/>
    </row>
    <row r="3771" spans="1:14">
      <c r="A3771" s="336"/>
      <c r="B3771" s="341">
        <v>291850</v>
      </c>
      <c r="C3771" s="341" t="s">
        <v>258</v>
      </c>
      <c r="D3771" s="341">
        <v>0.125</v>
      </c>
      <c r="E3771" s="341">
        <v>65.5</v>
      </c>
      <c r="F3771" s="342">
        <f t="shared" si="241"/>
        <v>8.1875</v>
      </c>
      <c r="G3771" s="343">
        <f t="shared" si="243"/>
        <v>6731.2349999999815</v>
      </c>
      <c r="H3771" s="341">
        <v>291850</v>
      </c>
      <c r="I3771" s="341" t="s">
        <v>258</v>
      </c>
      <c r="J3771" s="341">
        <v>0.125</v>
      </c>
      <c r="K3771" s="341">
        <v>64.55</v>
      </c>
      <c r="L3771" s="342">
        <f t="shared" si="242"/>
        <v>8.0687499999999996</v>
      </c>
      <c r="M3771" s="343">
        <f t="shared" si="244"/>
        <v>6631.2774999999801</v>
      </c>
      <c r="N3771" s="336"/>
    </row>
    <row r="3772" spans="1:14">
      <c r="A3772" s="336"/>
      <c r="B3772" s="341">
        <v>291850</v>
      </c>
      <c r="C3772" s="341" t="s">
        <v>259</v>
      </c>
      <c r="D3772" s="341">
        <v>0.1</v>
      </c>
      <c r="E3772" s="341">
        <v>65.5</v>
      </c>
      <c r="F3772" s="342">
        <f t="shared" si="241"/>
        <v>6.5500000000000007</v>
      </c>
      <c r="G3772" s="343">
        <f t="shared" si="243"/>
        <v>5486.2100000000173</v>
      </c>
      <c r="H3772" s="341">
        <v>291850</v>
      </c>
      <c r="I3772" s="341" t="s">
        <v>259</v>
      </c>
      <c r="J3772" s="341">
        <v>0.1</v>
      </c>
      <c r="K3772" s="341">
        <v>64.55</v>
      </c>
      <c r="L3772" s="342">
        <f t="shared" si="242"/>
        <v>6.4550000000000001</v>
      </c>
      <c r="M3772" s="343">
        <f t="shared" si="244"/>
        <v>5404.7040000000115</v>
      </c>
      <c r="N3772" s="336"/>
    </row>
    <row r="3773" spans="1:14">
      <c r="A3773" s="336"/>
      <c r="B3773" s="341">
        <v>291850</v>
      </c>
      <c r="C3773" s="341" t="s">
        <v>260</v>
      </c>
      <c r="D3773" s="341">
        <v>0.1</v>
      </c>
      <c r="E3773" s="341">
        <v>65.5</v>
      </c>
      <c r="F3773" s="342">
        <f t="shared" si="241"/>
        <v>6.5500000000000007</v>
      </c>
      <c r="G3773" s="343">
        <f t="shared" si="243"/>
        <v>6525.7569999999869</v>
      </c>
      <c r="H3773" s="341">
        <v>291850</v>
      </c>
      <c r="I3773" s="341" t="s">
        <v>260</v>
      </c>
      <c r="J3773" s="341">
        <v>0.1</v>
      </c>
      <c r="K3773" s="341">
        <v>64.55</v>
      </c>
      <c r="L3773" s="342">
        <f t="shared" si="242"/>
        <v>6.4550000000000001</v>
      </c>
      <c r="M3773" s="343">
        <f t="shared" si="244"/>
        <v>5812.4730000000018</v>
      </c>
      <c r="N3773" s="336"/>
    </row>
    <row r="3774" spans="1:14">
      <c r="A3774" s="336"/>
      <c r="B3774" s="341">
        <v>291860</v>
      </c>
      <c r="C3774" s="341" t="s">
        <v>255</v>
      </c>
      <c r="D3774" s="341">
        <v>0.04</v>
      </c>
      <c r="E3774" s="341">
        <v>60.47</v>
      </c>
      <c r="F3774" s="342">
        <f t="shared" si="241"/>
        <v>2.4188000000000001</v>
      </c>
      <c r="G3774" s="343">
        <f t="shared" si="243"/>
        <v>2039.0791999999999</v>
      </c>
      <c r="H3774" s="341">
        <v>291860</v>
      </c>
      <c r="I3774" s="341" t="s">
        <v>255</v>
      </c>
      <c r="J3774" s="341">
        <v>0.04</v>
      </c>
      <c r="K3774" s="341">
        <v>59.58</v>
      </c>
      <c r="L3774" s="342">
        <f t="shared" si="242"/>
        <v>2.3832</v>
      </c>
      <c r="M3774" s="343">
        <f t="shared" si="244"/>
        <v>2008.718799999991</v>
      </c>
      <c r="N3774" s="336"/>
    </row>
    <row r="3775" spans="1:14">
      <c r="A3775" s="336"/>
      <c r="B3775" s="341">
        <v>291860</v>
      </c>
      <c r="C3775" s="341" t="s">
        <v>256</v>
      </c>
      <c r="D3775" s="341">
        <v>0.06</v>
      </c>
      <c r="E3775" s="341">
        <v>60.47</v>
      </c>
      <c r="F3775" s="342">
        <f t="shared" si="241"/>
        <v>3.6281999999999996</v>
      </c>
      <c r="G3775" s="343">
        <f t="shared" si="243"/>
        <v>5059.0084000000115</v>
      </c>
      <c r="H3775" s="341">
        <v>291860</v>
      </c>
      <c r="I3775" s="341" t="s">
        <v>256</v>
      </c>
      <c r="J3775" s="341">
        <v>0.06</v>
      </c>
      <c r="K3775" s="341">
        <v>59.58</v>
      </c>
      <c r="L3775" s="342">
        <f t="shared" si="242"/>
        <v>3.5747999999999998</v>
      </c>
      <c r="M3775" s="343">
        <f t="shared" si="244"/>
        <v>4983.6582000000208</v>
      </c>
      <c r="N3775" s="336"/>
    </row>
    <row r="3776" spans="1:14">
      <c r="A3776" s="336"/>
      <c r="B3776" s="341">
        <v>291860</v>
      </c>
      <c r="C3776" s="341" t="s">
        <v>257</v>
      </c>
      <c r="D3776" s="341">
        <v>0.125</v>
      </c>
      <c r="E3776" s="341">
        <v>65.5</v>
      </c>
      <c r="F3776" s="342">
        <f t="shared" si="241"/>
        <v>8.1875</v>
      </c>
      <c r="G3776" s="343">
        <f t="shared" si="243"/>
        <v>6581.0687499999613</v>
      </c>
      <c r="H3776" s="341">
        <v>291860</v>
      </c>
      <c r="I3776" s="341" t="s">
        <v>257</v>
      </c>
      <c r="J3776" s="341">
        <v>0.125</v>
      </c>
      <c r="K3776" s="341">
        <v>64.55</v>
      </c>
      <c r="L3776" s="342">
        <f t="shared" si="242"/>
        <v>8.0687499999999996</v>
      </c>
      <c r="M3776" s="343">
        <f t="shared" si="244"/>
        <v>6483.481249999968</v>
      </c>
      <c r="N3776" s="336"/>
    </row>
    <row r="3777" spans="1:14">
      <c r="A3777" s="13"/>
      <c r="B3777" s="341">
        <v>291860</v>
      </c>
      <c r="C3777" s="341" t="s">
        <v>258</v>
      </c>
      <c r="D3777" s="341">
        <v>0.125</v>
      </c>
      <c r="E3777" s="341">
        <v>65.5</v>
      </c>
      <c r="F3777" s="342">
        <f t="shared" si="241"/>
        <v>8.1875</v>
      </c>
      <c r="G3777" s="343">
        <f t="shared" si="243"/>
        <v>6739.4224999999815</v>
      </c>
      <c r="H3777" s="341">
        <v>291860</v>
      </c>
      <c r="I3777" s="341" t="s">
        <v>258</v>
      </c>
      <c r="J3777" s="341">
        <v>0.125</v>
      </c>
      <c r="K3777" s="341">
        <v>64.55</v>
      </c>
      <c r="L3777" s="342">
        <f t="shared" si="242"/>
        <v>8.0687499999999996</v>
      </c>
      <c r="M3777" s="343">
        <f t="shared" si="244"/>
        <v>6639.3462499999805</v>
      </c>
      <c r="N3777" s="13"/>
    </row>
    <row r="3778" spans="1:14">
      <c r="A3778" s="336"/>
      <c r="B3778" s="341">
        <v>291860</v>
      </c>
      <c r="C3778" s="341" t="s">
        <v>259</v>
      </c>
      <c r="D3778" s="341">
        <v>0.1</v>
      </c>
      <c r="E3778" s="341">
        <v>65.5</v>
      </c>
      <c r="F3778" s="342">
        <f t="shared" si="241"/>
        <v>6.5500000000000007</v>
      </c>
      <c r="G3778" s="343">
        <f t="shared" si="243"/>
        <v>5492.7600000000175</v>
      </c>
      <c r="H3778" s="341">
        <v>291860</v>
      </c>
      <c r="I3778" s="341" t="s">
        <v>259</v>
      </c>
      <c r="J3778" s="341">
        <v>0.1</v>
      </c>
      <c r="K3778" s="341">
        <v>64.55</v>
      </c>
      <c r="L3778" s="342">
        <f t="shared" si="242"/>
        <v>6.4550000000000001</v>
      </c>
      <c r="M3778" s="343">
        <f t="shared" si="244"/>
        <v>5411.1590000000115</v>
      </c>
      <c r="N3778" s="336"/>
    </row>
    <row r="3779" spans="1:14">
      <c r="A3779" s="336"/>
      <c r="B3779" s="341">
        <v>291860</v>
      </c>
      <c r="C3779" s="341" t="s">
        <v>260</v>
      </c>
      <c r="D3779" s="341">
        <v>0.1</v>
      </c>
      <c r="E3779" s="341">
        <v>65.5</v>
      </c>
      <c r="F3779" s="342">
        <f t="shared" si="241"/>
        <v>6.5500000000000007</v>
      </c>
      <c r="G3779" s="343">
        <f t="shared" si="243"/>
        <v>6532.3069999999871</v>
      </c>
      <c r="H3779" s="341">
        <v>291860</v>
      </c>
      <c r="I3779" s="341" t="s">
        <v>260</v>
      </c>
      <c r="J3779" s="341">
        <v>0.1</v>
      </c>
      <c r="K3779" s="341">
        <v>64.55</v>
      </c>
      <c r="L3779" s="342">
        <f t="shared" si="242"/>
        <v>6.4550000000000001</v>
      </c>
      <c r="M3779" s="343">
        <f t="shared" si="244"/>
        <v>5818.9280000000017</v>
      </c>
      <c r="N3779" s="336"/>
    </row>
    <row r="3780" spans="1:14">
      <c r="A3780" s="336"/>
      <c r="B3780" s="341">
        <v>291870</v>
      </c>
      <c r="C3780" s="341" t="s">
        <v>255</v>
      </c>
      <c r="D3780" s="341">
        <v>0.04</v>
      </c>
      <c r="E3780" s="341">
        <v>60.47</v>
      </c>
      <c r="F3780" s="342">
        <f t="shared" si="241"/>
        <v>2.4188000000000001</v>
      </c>
      <c r="G3780" s="343">
        <f t="shared" si="243"/>
        <v>2041.4979999999998</v>
      </c>
      <c r="H3780" s="341">
        <v>291870</v>
      </c>
      <c r="I3780" s="341" t="s">
        <v>255</v>
      </c>
      <c r="J3780" s="341">
        <v>0.04</v>
      </c>
      <c r="K3780" s="341">
        <v>59.58</v>
      </c>
      <c r="L3780" s="342">
        <f t="shared" si="242"/>
        <v>2.3832</v>
      </c>
      <c r="M3780" s="343">
        <f t="shared" si="244"/>
        <v>2011.101999999991</v>
      </c>
      <c r="N3780" s="336"/>
    </row>
    <row r="3781" spans="1:14">
      <c r="A3781" s="336"/>
      <c r="B3781" s="341">
        <v>291870</v>
      </c>
      <c r="C3781" s="341" t="s">
        <v>256</v>
      </c>
      <c r="D3781" s="341">
        <v>0.06</v>
      </c>
      <c r="E3781" s="341">
        <v>60.47</v>
      </c>
      <c r="F3781" s="342">
        <f t="shared" si="241"/>
        <v>3.6281999999999996</v>
      </c>
      <c r="G3781" s="343">
        <f t="shared" si="243"/>
        <v>5062.6366000000116</v>
      </c>
      <c r="H3781" s="341">
        <v>291870</v>
      </c>
      <c r="I3781" s="341" t="s">
        <v>256</v>
      </c>
      <c r="J3781" s="341">
        <v>0.06</v>
      </c>
      <c r="K3781" s="341">
        <v>59.58</v>
      </c>
      <c r="L3781" s="342">
        <f t="shared" si="242"/>
        <v>3.5747999999999998</v>
      </c>
      <c r="M3781" s="343">
        <f t="shared" si="244"/>
        <v>4987.2330000000211</v>
      </c>
      <c r="N3781" s="336"/>
    </row>
    <row r="3782" spans="1:14">
      <c r="A3782" s="336"/>
      <c r="B3782" s="341">
        <v>291870</v>
      </c>
      <c r="C3782" s="341" t="s">
        <v>257</v>
      </c>
      <c r="D3782" s="341">
        <v>0.125</v>
      </c>
      <c r="E3782" s="341">
        <v>65.5</v>
      </c>
      <c r="F3782" s="342">
        <f t="shared" si="241"/>
        <v>8.1875</v>
      </c>
      <c r="G3782" s="343">
        <f t="shared" si="243"/>
        <v>6589.2562499999613</v>
      </c>
      <c r="H3782" s="341">
        <v>291870</v>
      </c>
      <c r="I3782" s="341" t="s">
        <v>257</v>
      </c>
      <c r="J3782" s="341">
        <v>0.125</v>
      </c>
      <c r="K3782" s="341">
        <v>64.55</v>
      </c>
      <c r="L3782" s="342">
        <f t="shared" si="242"/>
        <v>8.0687499999999996</v>
      </c>
      <c r="M3782" s="343">
        <f t="shared" si="244"/>
        <v>6491.5499999999683</v>
      </c>
      <c r="N3782" s="336"/>
    </row>
    <row r="3783" spans="1:14">
      <c r="A3783" s="336"/>
      <c r="B3783" s="341">
        <v>291870</v>
      </c>
      <c r="C3783" s="341" t="s">
        <v>258</v>
      </c>
      <c r="D3783" s="341">
        <v>0.125</v>
      </c>
      <c r="E3783" s="341">
        <v>65.5</v>
      </c>
      <c r="F3783" s="342">
        <f t="shared" si="241"/>
        <v>8.1875</v>
      </c>
      <c r="G3783" s="343">
        <f t="shared" si="243"/>
        <v>6747.6099999999815</v>
      </c>
      <c r="H3783" s="341">
        <v>291870</v>
      </c>
      <c r="I3783" s="341" t="s">
        <v>258</v>
      </c>
      <c r="J3783" s="341">
        <v>0.125</v>
      </c>
      <c r="K3783" s="341">
        <v>64.55</v>
      </c>
      <c r="L3783" s="342">
        <f t="shared" si="242"/>
        <v>8.0687499999999996</v>
      </c>
      <c r="M3783" s="343">
        <f t="shared" si="244"/>
        <v>6647.4149999999809</v>
      </c>
      <c r="N3783" s="336"/>
    </row>
    <row r="3784" spans="1:14">
      <c r="A3784" s="13"/>
      <c r="B3784" s="341">
        <v>291870</v>
      </c>
      <c r="C3784" s="341" t="s">
        <v>259</v>
      </c>
      <c r="D3784" s="341">
        <v>0.1</v>
      </c>
      <c r="E3784" s="341">
        <v>65.5</v>
      </c>
      <c r="F3784" s="342">
        <f t="shared" si="241"/>
        <v>6.5500000000000007</v>
      </c>
      <c r="G3784" s="343">
        <f t="shared" si="243"/>
        <v>5499.3100000000177</v>
      </c>
      <c r="H3784" s="341">
        <v>291870</v>
      </c>
      <c r="I3784" s="341" t="s">
        <v>259</v>
      </c>
      <c r="J3784" s="341">
        <v>0.1</v>
      </c>
      <c r="K3784" s="341">
        <v>64.55</v>
      </c>
      <c r="L3784" s="342">
        <f t="shared" si="242"/>
        <v>6.4550000000000001</v>
      </c>
      <c r="M3784" s="343">
        <f t="shared" si="244"/>
        <v>5417.6140000000114</v>
      </c>
      <c r="N3784" s="13"/>
    </row>
    <row r="3785" spans="1:14">
      <c r="A3785" s="336"/>
      <c r="B3785" s="341">
        <v>291870</v>
      </c>
      <c r="C3785" s="341" t="s">
        <v>260</v>
      </c>
      <c r="D3785" s="341">
        <v>0.1</v>
      </c>
      <c r="E3785" s="341">
        <v>65.5</v>
      </c>
      <c r="F3785" s="342">
        <f t="shared" si="241"/>
        <v>6.5500000000000007</v>
      </c>
      <c r="G3785" s="343">
        <f t="shared" si="243"/>
        <v>6538.8569999999872</v>
      </c>
      <c r="H3785" s="341">
        <v>291870</v>
      </c>
      <c r="I3785" s="341" t="s">
        <v>260</v>
      </c>
      <c r="J3785" s="341">
        <v>0.1</v>
      </c>
      <c r="K3785" s="341">
        <v>64.55</v>
      </c>
      <c r="L3785" s="342">
        <f t="shared" si="242"/>
        <v>6.4550000000000001</v>
      </c>
      <c r="M3785" s="343">
        <f t="shared" si="244"/>
        <v>5825.3830000000016</v>
      </c>
      <c r="N3785" s="336"/>
    </row>
    <row r="3786" spans="1:14">
      <c r="A3786" s="336"/>
      <c r="B3786" s="341">
        <v>291880</v>
      </c>
      <c r="C3786" s="341" t="s">
        <v>255</v>
      </c>
      <c r="D3786" s="341">
        <v>0.04</v>
      </c>
      <c r="E3786" s="341">
        <v>60.47</v>
      </c>
      <c r="F3786" s="342">
        <f t="shared" si="241"/>
        <v>2.4188000000000001</v>
      </c>
      <c r="G3786" s="343">
        <f t="shared" si="243"/>
        <v>2043.9167999999997</v>
      </c>
      <c r="H3786" s="341">
        <v>291880</v>
      </c>
      <c r="I3786" s="341" t="s">
        <v>255</v>
      </c>
      <c r="J3786" s="341">
        <v>0.04</v>
      </c>
      <c r="K3786" s="341">
        <v>59.58</v>
      </c>
      <c r="L3786" s="342">
        <f t="shared" si="242"/>
        <v>2.3832</v>
      </c>
      <c r="M3786" s="343">
        <f t="shared" si="244"/>
        <v>2013.485199999991</v>
      </c>
      <c r="N3786" s="336"/>
    </row>
    <row r="3787" spans="1:14">
      <c r="A3787" s="336"/>
      <c r="B3787" s="341">
        <v>291880</v>
      </c>
      <c r="C3787" s="341" t="s">
        <v>256</v>
      </c>
      <c r="D3787" s="341">
        <v>0.06</v>
      </c>
      <c r="E3787" s="341">
        <v>60.47</v>
      </c>
      <c r="F3787" s="342">
        <f t="shared" si="241"/>
        <v>3.6281999999999996</v>
      </c>
      <c r="G3787" s="343">
        <f t="shared" si="243"/>
        <v>5066.2648000000117</v>
      </c>
      <c r="H3787" s="341">
        <v>291880</v>
      </c>
      <c r="I3787" s="341" t="s">
        <v>256</v>
      </c>
      <c r="J3787" s="341">
        <v>0.06</v>
      </c>
      <c r="K3787" s="341">
        <v>59.58</v>
      </c>
      <c r="L3787" s="342">
        <f t="shared" si="242"/>
        <v>3.5747999999999998</v>
      </c>
      <c r="M3787" s="343">
        <f t="shared" si="244"/>
        <v>4990.8078000000214</v>
      </c>
      <c r="N3787" s="336"/>
    </row>
    <row r="3788" spans="1:14">
      <c r="A3788" s="336"/>
      <c r="B3788" s="341">
        <v>291880</v>
      </c>
      <c r="C3788" s="341" t="s">
        <v>257</v>
      </c>
      <c r="D3788" s="341">
        <v>0.125</v>
      </c>
      <c r="E3788" s="341">
        <v>65.5</v>
      </c>
      <c r="F3788" s="342">
        <f t="shared" si="241"/>
        <v>8.1875</v>
      </c>
      <c r="G3788" s="343">
        <f t="shared" si="243"/>
        <v>6597.4437499999613</v>
      </c>
      <c r="H3788" s="341">
        <v>291880</v>
      </c>
      <c r="I3788" s="341" t="s">
        <v>257</v>
      </c>
      <c r="J3788" s="341">
        <v>0.125</v>
      </c>
      <c r="K3788" s="341">
        <v>64.55</v>
      </c>
      <c r="L3788" s="342">
        <f t="shared" si="242"/>
        <v>8.0687499999999996</v>
      </c>
      <c r="M3788" s="343">
        <f t="shared" si="244"/>
        <v>6499.6187499999687</v>
      </c>
      <c r="N3788" s="336"/>
    </row>
    <row r="3789" spans="1:14">
      <c r="A3789" s="336"/>
      <c r="B3789" s="341">
        <v>291880</v>
      </c>
      <c r="C3789" s="341" t="s">
        <v>258</v>
      </c>
      <c r="D3789" s="341">
        <v>0.125</v>
      </c>
      <c r="E3789" s="341">
        <v>65.5</v>
      </c>
      <c r="F3789" s="342">
        <f t="shared" si="241"/>
        <v>8.1875</v>
      </c>
      <c r="G3789" s="343">
        <f t="shared" si="243"/>
        <v>6755.7974999999815</v>
      </c>
      <c r="H3789" s="341">
        <v>291880</v>
      </c>
      <c r="I3789" s="341" t="s">
        <v>258</v>
      </c>
      <c r="J3789" s="341">
        <v>0.125</v>
      </c>
      <c r="K3789" s="341">
        <v>64.55</v>
      </c>
      <c r="L3789" s="342">
        <f t="shared" si="242"/>
        <v>8.0687499999999996</v>
      </c>
      <c r="M3789" s="343">
        <f t="shared" si="244"/>
        <v>6655.4837499999812</v>
      </c>
      <c r="N3789" s="336"/>
    </row>
    <row r="3790" spans="1:14">
      <c r="A3790" s="336"/>
      <c r="B3790" s="341">
        <v>291880</v>
      </c>
      <c r="C3790" s="341" t="s">
        <v>259</v>
      </c>
      <c r="D3790" s="341">
        <v>0.1</v>
      </c>
      <c r="E3790" s="341">
        <v>65.5</v>
      </c>
      <c r="F3790" s="342">
        <f t="shared" si="241"/>
        <v>6.5500000000000007</v>
      </c>
      <c r="G3790" s="343">
        <f t="shared" si="243"/>
        <v>5505.8600000000179</v>
      </c>
      <c r="H3790" s="341">
        <v>291880</v>
      </c>
      <c r="I3790" s="341" t="s">
        <v>259</v>
      </c>
      <c r="J3790" s="341">
        <v>0.1</v>
      </c>
      <c r="K3790" s="341">
        <v>64.55</v>
      </c>
      <c r="L3790" s="342">
        <f t="shared" si="242"/>
        <v>6.4550000000000001</v>
      </c>
      <c r="M3790" s="343">
        <f t="shared" si="244"/>
        <v>5424.0690000000113</v>
      </c>
      <c r="N3790" s="336"/>
    </row>
    <row r="3791" spans="1:14">
      <c r="A3791" s="13"/>
      <c r="B3791" s="341">
        <v>291880</v>
      </c>
      <c r="C3791" s="341" t="s">
        <v>260</v>
      </c>
      <c r="D3791" s="341">
        <v>0.1</v>
      </c>
      <c r="E3791" s="341">
        <v>65.5</v>
      </c>
      <c r="F3791" s="342">
        <f t="shared" si="241"/>
        <v>6.5500000000000007</v>
      </c>
      <c r="G3791" s="343">
        <f t="shared" si="243"/>
        <v>6545.4069999999874</v>
      </c>
      <c r="H3791" s="341">
        <v>291880</v>
      </c>
      <c r="I3791" s="341" t="s">
        <v>260</v>
      </c>
      <c r="J3791" s="341">
        <v>0.1</v>
      </c>
      <c r="K3791" s="341">
        <v>64.55</v>
      </c>
      <c r="L3791" s="342">
        <f t="shared" si="242"/>
        <v>6.4550000000000001</v>
      </c>
      <c r="M3791" s="343">
        <f t="shared" si="244"/>
        <v>5831.8380000000016</v>
      </c>
      <c r="N3791" s="13"/>
    </row>
    <row r="3792" spans="1:14">
      <c r="A3792" s="336"/>
      <c r="B3792" s="341">
        <v>291890</v>
      </c>
      <c r="C3792" s="341" t="s">
        <v>255</v>
      </c>
      <c r="D3792" s="341">
        <v>0.04</v>
      </c>
      <c r="E3792" s="341">
        <v>60.47</v>
      </c>
      <c r="F3792" s="342">
        <f t="shared" si="241"/>
        <v>2.4188000000000001</v>
      </c>
      <c r="G3792" s="343">
        <f t="shared" si="243"/>
        <v>2046.3355999999997</v>
      </c>
      <c r="H3792" s="341">
        <v>291890</v>
      </c>
      <c r="I3792" s="341" t="s">
        <v>255</v>
      </c>
      <c r="J3792" s="341">
        <v>0.04</v>
      </c>
      <c r="K3792" s="341">
        <v>59.58</v>
      </c>
      <c r="L3792" s="342">
        <f t="shared" si="242"/>
        <v>2.3832</v>
      </c>
      <c r="M3792" s="343">
        <f t="shared" si="244"/>
        <v>2015.868399999991</v>
      </c>
      <c r="N3792" s="336"/>
    </row>
    <row r="3793" spans="1:14">
      <c r="A3793" s="336"/>
      <c r="B3793" s="341">
        <v>291890</v>
      </c>
      <c r="C3793" s="341" t="s">
        <v>256</v>
      </c>
      <c r="D3793" s="341">
        <v>0.06</v>
      </c>
      <c r="E3793" s="341">
        <v>60.47</v>
      </c>
      <c r="F3793" s="342">
        <f t="shared" si="241"/>
        <v>3.6281999999999996</v>
      </c>
      <c r="G3793" s="343">
        <f t="shared" si="243"/>
        <v>5069.8930000000119</v>
      </c>
      <c r="H3793" s="341">
        <v>291890</v>
      </c>
      <c r="I3793" s="341" t="s">
        <v>256</v>
      </c>
      <c r="J3793" s="341">
        <v>0.06</v>
      </c>
      <c r="K3793" s="341">
        <v>59.58</v>
      </c>
      <c r="L3793" s="342">
        <f t="shared" si="242"/>
        <v>3.5747999999999998</v>
      </c>
      <c r="M3793" s="343">
        <f t="shared" si="244"/>
        <v>4994.3826000000217</v>
      </c>
      <c r="N3793" s="336"/>
    </row>
    <row r="3794" spans="1:14">
      <c r="A3794" s="336"/>
      <c r="B3794" s="341">
        <v>291890</v>
      </c>
      <c r="C3794" s="341" t="s">
        <v>257</v>
      </c>
      <c r="D3794" s="341">
        <v>0.125</v>
      </c>
      <c r="E3794" s="341">
        <v>65.5</v>
      </c>
      <c r="F3794" s="342">
        <f t="shared" ref="F3794:F3857" si="245">D3794*E3794</f>
        <v>8.1875</v>
      </c>
      <c r="G3794" s="343">
        <f t="shared" si="243"/>
        <v>6605.6312499999613</v>
      </c>
      <c r="H3794" s="341">
        <v>291890</v>
      </c>
      <c r="I3794" s="341" t="s">
        <v>257</v>
      </c>
      <c r="J3794" s="341">
        <v>0.125</v>
      </c>
      <c r="K3794" s="341">
        <v>64.55</v>
      </c>
      <c r="L3794" s="342">
        <f t="shared" ref="L3794:L3857" si="246">J3794*K3794</f>
        <v>8.0687499999999996</v>
      </c>
      <c r="M3794" s="343">
        <f t="shared" si="244"/>
        <v>6507.6874999999691</v>
      </c>
      <c r="N3794" s="336"/>
    </row>
    <row r="3795" spans="1:14">
      <c r="A3795" s="336"/>
      <c r="B3795" s="341">
        <v>291890</v>
      </c>
      <c r="C3795" s="341" t="s">
        <v>258</v>
      </c>
      <c r="D3795" s="341">
        <v>0.125</v>
      </c>
      <c r="E3795" s="341">
        <v>65.5</v>
      </c>
      <c r="F3795" s="342">
        <f t="shared" si="245"/>
        <v>8.1875</v>
      </c>
      <c r="G3795" s="343">
        <f t="shared" si="243"/>
        <v>6763.9849999999815</v>
      </c>
      <c r="H3795" s="341">
        <v>291890</v>
      </c>
      <c r="I3795" s="341" t="s">
        <v>258</v>
      </c>
      <c r="J3795" s="341">
        <v>0.125</v>
      </c>
      <c r="K3795" s="341">
        <v>64.55</v>
      </c>
      <c r="L3795" s="342">
        <f t="shared" si="246"/>
        <v>8.0687499999999996</v>
      </c>
      <c r="M3795" s="343">
        <f t="shared" si="244"/>
        <v>6663.5524999999816</v>
      </c>
      <c r="N3795" s="336"/>
    </row>
    <row r="3796" spans="1:14">
      <c r="A3796" s="336"/>
      <c r="B3796" s="341">
        <v>291890</v>
      </c>
      <c r="C3796" s="341" t="s">
        <v>259</v>
      </c>
      <c r="D3796" s="341">
        <v>0.1</v>
      </c>
      <c r="E3796" s="341">
        <v>65.5</v>
      </c>
      <c r="F3796" s="342">
        <f t="shared" si="245"/>
        <v>6.5500000000000007</v>
      </c>
      <c r="G3796" s="343">
        <f t="shared" si="243"/>
        <v>5512.410000000018</v>
      </c>
      <c r="H3796" s="341">
        <v>291890</v>
      </c>
      <c r="I3796" s="341" t="s">
        <v>259</v>
      </c>
      <c r="J3796" s="341">
        <v>0.1</v>
      </c>
      <c r="K3796" s="341">
        <v>64.55</v>
      </c>
      <c r="L3796" s="342">
        <f t="shared" si="246"/>
        <v>6.4550000000000001</v>
      </c>
      <c r="M3796" s="343">
        <f t="shared" si="244"/>
        <v>5430.5240000000113</v>
      </c>
      <c r="N3796" s="336"/>
    </row>
    <row r="3797" spans="1:14">
      <c r="A3797" s="336"/>
      <c r="B3797" s="341">
        <v>291890</v>
      </c>
      <c r="C3797" s="341" t="s">
        <v>260</v>
      </c>
      <c r="D3797" s="341">
        <v>0.1</v>
      </c>
      <c r="E3797" s="341">
        <v>65.5</v>
      </c>
      <c r="F3797" s="342">
        <f t="shared" si="245"/>
        <v>6.5500000000000007</v>
      </c>
      <c r="G3797" s="343">
        <f t="shared" si="243"/>
        <v>6551.9569999999876</v>
      </c>
      <c r="H3797" s="341">
        <v>291890</v>
      </c>
      <c r="I3797" s="341" t="s">
        <v>260</v>
      </c>
      <c r="J3797" s="341">
        <v>0.1</v>
      </c>
      <c r="K3797" s="341">
        <v>64.55</v>
      </c>
      <c r="L3797" s="342">
        <f t="shared" si="246"/>
        <v>6.4550000000000001</v>
      </c>
      <c r="M3797" s="343">
        <f t="shared" si="244"/>
        <v>5838.2930000000015</v>
      </c>
      <c r="N3797" s="336"/>
    </row>
    <row r="3798" spans="1:14">
      <c r="A3798" s="13"/>
      <c r="B3798" s="341">
        <v>291900</v>
      </c>
      <c r="C3798" s="341" t="s">
        <v>255</v>
      </c>
      <c r="D3798" s="341">
        <v>0.04</v>
      </c>
      <c r="E3798" s="341">
        <v>60.47</v>
      </c>
      <c r="F3798" s="342">
        <f t="shared" si="245"/>
        <v>2.4188000000000001</v>
      </c>
      <c r="G3798" s="343">
        <f t="shared" si="243"/>
        <v>2048.7543999999998</v>
      </c>
      <c r="H3798" s="341">
        <v>291900</v>
      </c>
      <c r="I3798" s="341" t="s">
        <v>255</v>
      </c>
      <c r="J3798" s="341">
        <v>0.04</v>
      </c>
      <c r="K3798" s="341">
        <v>59.58</v>
      </c>
      <c r="L3798" s="342">
        <f t="shared" si="246"/>
        <v>2.3832</v>
      </c>
      <c r="M3798" s="343">
        <f t="shared" si="244"/>
        <v>2018.251599999991</v>
      </c>
      <c r="N3798" s="13"/>
    </row>
    <row r="3799" spans="1:14">
      <c r="A3799" s="336"/>
      <c r="B3799" s="341">
        <v>291900</v>
      </c>
      <c r="C3799" s="341" t="s">
        <v>256</v>
      </c>
      <c r="D3799" s="341">
        <v>0.06</v>
      </c>
      <c r="E3799" s="341">
        <v>60.47</v>
      </c>
      <c r="F3799" s="342">
        <f t="shared" si="245"/>
        <v>3.6281999999999996</v>
      </c>
      <c r="G3799" s="343">
        <f t="shared" si="243"/>
        <v>5073.521200000012</v>
      </c>
      <c r="H3799" s="341">
        <v>291900</v>
      </c>
      <c r="I3799" s="341" t="s">
        <v>256</v>
      </c>
      <c r="J3799" s="341">
        <v>0.06</v>
      </c>
      <c r="K3799" s="341">
        <v>59.58</v>
      </c>
      <c r="L3799" s="342">
        <f t="shared" si="246"/>
        <v>3.5747999999999998</v>
      </c>
      <c r="M3799" s="343">
        <f t="shared" si="244"/>
        <v>4997.9574000000221</v>
      </c>
      <c r="N3799" s="336"/>
    </row>
    <row r="3800" spans="1:14">
      <c r="A3800" s="336"/>
      <c r="B3800" s="341">
        <v>291900</v>
      </c>
      <c r="C3800" s="341" t="s">
        <v>257</v>
      </c>
      <c r="D3800" s="341">
        <v>0.125</v>
      </c>
      <c r="E3800" s="341">
        <v>65.5</v>
      </c>
      <c r="F3800" s="342">
        <f t="shared" si="245"/>
        <v>8.1875</v>
      </c>
      <c r="G3800" s="343">
        <f t="shared" si="243"/>
        <v>6613.8187499999613</v>
      </c>
      <c r="H3800" s="341">
        <v>291900</v>
      </c>
      <c r="I3800" s="341" t="s">
        <v>257</v>
      </c>
      <c r="J3800" s="341">
        <v>0.125</v>
      </c>
      <c r="K3800" s="341">
        <v>64.55</v>
      </c>
      <c r="L3800" s="342">
        <f t="shared" si="246"/>
        <v>8.0687499999999996</v>
      </c>
      <c r="M3800" s="343">
        <f t="shared" si="244"/>
        <v>6515.7562499999694</v>
      </c>
      <c r="N3800" s="336"/>
    </row>
    <row r="3801" spans="1:14">
      <c r="A3801" s="336"/>
      <c r="B3801" s="341">
        <v>291900</v>
      </c>
      <c r="C3801" s="341" t="s">
        <v>258</v>
      </c>
      <c r="D3801" s="341">
        <v>0.125</v>
      </c>
      <c r="E3801" s="341">
        <v>65.5</v>
      </c>
      <c r="F3801" s="342">
        <f t="shared" si="245"/>
        <v>8.1875</v>
      </c>
      <c r="G3801" s="343">
        <f t="shared" ref="G3801:G3864" si="247">G3795+F3801</f>
        <v>6772.1724999999815</v>
      </c>
      <c r="H3801" s="341">
        <v>291900</v>
      </c>
      <c r="I3801" s="341" t="s">
        <v>258</v>
      </c>
      <c r="J3801" s="341">
        <v>0.125</v>
      </c>
      <c r="K3801" s="341">
        <v>64.55</v>
      </c>
      <c r="L3801" s="342">
        <f t="shared" si="246"/>
        <v>8.0687499999999996</v>
      </c>
      <c r="M3801" s="343">
        <f t="shared" ref="M3801:M3864" si="248">M3795+L3801</f>
        <v>6671.621249999982</v>
      </c>
      <c r="N3801" s="336"/>
    </row>
    <row r="3802" spans="1:14">
      <c r="A3802" s="336"/>
      <c r="B3802" s="341">
        <v>291900</v>
      </c>
      <c r="C3802" s="341" t="s">
        <v>259</v>
      </c>
      <c r="D3802" s="341">
        <v>0.1</v>
      </c>
      <c r="E3802" s="341">
        <v>65.5</v>
      </c>
      <c r="F3802" s="342">
        <f t="shared" si="245"/>
        <v>6.5500000000000007</v>
      </c>
      <c r="G3802" s="343">
        <f t="shared" si="247"/>
        <v>5518.9600000000182</v>
      </c>
      <c r="H3802" s="341">
        <v>291900</v>
      </c>
      <c r="I3802" s="341" t="s">
        <v>259</v>
      </c>
      <c r="J3802" s="341">
        <v>0.1</v>
      </c>
      <c r="K3802" s="341">
        <v>64.55</v>
      </c>
      <c r="L3802" s="342">
        <f t="shared" si="246"/>
        <v>6.4550000000000001</v>
      </c>
      <c r="M3802" s="343">
        <f t="shared" si="248"/>
        <v>5436.9790000000112</v>
      </c>
      <c r="N3802" s="336"/>
    </row>
    <row r="3803" spans="1:14">
      <c r="A3803" s="336"/>
      <c r="B3803" s="341">
        <v>291900</v>
      </c>
      <c r="C3803" s="341" t="s">
        <v>260</v>
      </c>
      <c r="D3803" s="341">
        <v>0.1</v>
      </c>
      <c r="E3803" s="341">
        <v>65.5</v>
      </c>
      <c r="F3803" s="342">
        <f t="shared" si="245"/>
        <v>6.5500000000000007</v>
      </c>
      <c r="G3803" s="343">
        <f t="shared" si="247"/>
        <v>6558.5069999999878</v>
      </c>
      <c r="H3803" s="341">
        <v>291900</v>
      </c>
      <c r="I3803" s="341" t="s">
        <v>260</v>
      </c>
      <c r="J3803" s="341">
        <v>0.1</v>
      </c>
      <c r="K3803" s="341">
        <v>64.55</v>
      </c>
      <c r="L3803" s="342">
        <f t="shared" si="246"/>
        <v>6.4550000000000001</v>
      </c>
      <c r="M3803" s="343">
        <f t="shared" si="248"/>
        <v>5844.7480000000014</v>
      </c>
      <c r="N3803" s="336"/>
    </row>
    <row r="3804" spans="1:14">
      <c r="A3804" s="336"/>
      <c r="B3804" s="341">
        <v>291910</v>
      </c>
      <c r="C3804" s="341" t="s">
        <v>255</v>
      </c>
      <c r="D3804" s="341">
        <v>0.04</v>
      </c>
      <c r="E3804" s="341">
        <v>60.47</v>
      </c>
      <c r="F3804" s="342">
        <f t="shared" si="245"/>
        <v>2.4188000000000001</v>
      </c>
      <c r="G3804" s="343">
        <f t="shared" si="247"/>
        <v>2051.1731999999997</v>
      </c>
      <c r="H3804" s="341">
        <v>291910</v>
      </c>
      <c r="I3804" s="341" t="s">
        <v>255</v>
      </c>
      <c r="J3804" s="341">
        <v>0.04</v>
      </c>
      <c r="K3804" s="341">
        <v>59.58</v>
      </c>
      <c r="L3804" s="342">
        <f t="shared" si="246"/>
        <v>2.3832</v>
      </c>
      <c r="M3804" s="343">
        <f t="shared" si="248"/>
        <v>2020.6347999999909</v>
      </c>
      <c r="N3804" s="336"/>
    </row>
    <row r="3805" spans="1:14">
      <c r="A3805" s="13"/>
      <c r="B3805" s="341">
        <v>291910</v>
      </c>
      <c r="C3805" s="341" t="s">
        <v>256</v>
      </c>
      <c r="D3805" s="341">
        <v>0.06</v>
      </c>
      <c r="E3805" s="341">
        <v>60.47</v>
      </c>
      <c r="F3805" s="342">
        <f t="shared" si="245"/>
        <v>3.6281999999999996</v>
      </c>
      <c r="G3805" s="343">
        <f t="shared" si="247"/>
        <v>5077.1494000000121</v>
      </c>
      <c r="H3805" s="341">
        <v>291910</v>
      </c>
      <c r="I3805" s="341" t="s">
        <v>256</v>
      </c>
      <c r="J3805" s="341">
        <v>0.06</v>
      </c>
      <c r="K3805" s="341">
        <v>59.58</v>
      </c>
      <c r="L3805" s="342">
        <f t="shared" si="246"/>
        <v>3.5747999999999998</v>
      </c>
      <c r="M3805" s="343">
        <f t="shared" si="248"/>
        <v>5001.5322000000224</v>
      </c>
      <c r="N3805" s="13"/>
    </row>
    <row r="3806" spans="1:14">
      <c r="A3806" s="336"/>
      <c r="B3806" s="341">
        <v>291910</v>
      </c>
      <c r="C3806" s="341" t="s">
        <v>257</v>
      </c>
      <c r="D3806" s="341">
        <v>0.125</v>
      </c>
      <c r="E3806" s="341">
        <v>65.5</v>
      </c>
      <c r="F3806" s="342">
        <f t="shared" si="245"/>
        <v>8.1875</v>
      </c>
      <c r="G3806" s="343">
        <f t="shared" si="247"/>
        <v>6622.0062499999613</v>
      </c>
      <c r="H3806" s="341">
        <v>291910</v>
      </c>
      <c r="I3806" s="341" t="s">
        <v>257</v>
      </c>
      <c r="J3806" s="341">
        <v>0.125</v>
      </c>
      <c r="K3806" s="341">
        <v>64.55</v>
      </c>
      <c r="L3806" s="342">
        <f t="shared" si="246"/>
        <v>8.0687499999999996</v>
      </c>
      <c r="M3806" s="343">
        <f t="shared" si="248"/>
        <v>6523.8249999999698</v>
      </c>
      <c r="N3806" s="336"/>
    </row>
    <row r="3807" spans="1:14">
      <c r="A3807" s="336"/>
      <c r="B3807" s="341">
        <v>291910</v>
      </c>
      <c r="C3807" s="341" t="s">
        <v>258</v>
      </c>
      <c r="D3807" s="341">
        <v>0.125</v>
      </c>
      <c r="E3807" s="341">
        <v>65.5</v>
      </c>
      <c r="F3807" s="342">
        <f t="shared" si="245"/>
        <v>8.1875</v>
      </c>
      <c r="G3807" s="343">
        <f t="shared" si="247"/>
        <v>6780.3599999999815</v>
      </c>
      <c r="H3807" s="341">
        <v>291910</v>
      </c>
      <c r="I3807" s="341" t="s">
        <v>258</v>
      </c>
      <c r="J3807" s="341">
        <v>0.125</v>
      </c>
      <c r="K3807" s="341">
        <v>64.55</v>
      </c>
      <c r="L3807" s="342">
        <f t="shared" si="246"/>
        <v>8.0687499999999996</v>
      </c>
      <c r="M3807" s="343">
        <f t="shared" si="248"/>
        <v>6679.6899999999823</v>
      </c>
      <c r="N3807" s="336"/>
    </row>
    <row r="3808" spans="1:14">
      <c r="A3808" s="336"/>
      <c r="B3808" s="341">
        <v>291910</v>
      </c>
      <c r="C3808" s="341" t="s">
        <v>259</v>
      </c>
      <c r="D3808" s="341">
        <v>0.1</v>
      </c>
      <c r="E3808" s="341">
        <v>65.5</v>
      </c>
      <c r="F3808" s="342">
        <f t="shared" si="245"/>
        <v>6.5500000000000007</v>
      </c>
      <c r="G3808" s="343">
        <f t="shared" si="247"/>
        <v>5525.5100000000184</v>
      </c>
      <c r="H3808" s="341">
        <v>291910</v>
      </c>
      <c r="I3808" s="341" t="s">
        <v>259</v>
      </c>
      <c r="J3808" s="341">
        <v>0.1</v>
      </c>
      <c r="K3808" s="341">
        <v>64.55</v>
      </c>
      <c r="L3808" s="342">
        <f t="shared" si="246"/>
        <v>6.4550000000000001</v>
      </c>
      <c r="M3808" s="343">
        <f t="shared" si="248"/>
        <v>5443.4340000000111</v>
      </c>
      <c r="N3808" s="336"/>
    </row>
    <row r="3809" spans="1:14">
      <c r="A3809" s="336"/>
      <c r="B3809" s="341">
        <v>291910</v>
      </c>
      <c r="C3809" s="341" t="s">
        <v>260</v>
      </c>
      <c r="D3809" s="341">
        <v>0.1</v>
      </c>
      <c r="E3809" s="341">
        <v>65.5</v>
      </c>
      <c r="F3809" s="342">
        <f t="shared" si="245"/>
        <v>6.5500000000000007</v>
      </c>
      <c r="G3809" s="343">
        <f t="shared" si="247"/>
        <v>6565.056999999988</v>
      </c>
      <c r="H3809" s="341">
        <v>291910</v>
      </c>
      <c r="I3809" s="341" t="s">
        <v>260</v>
      </c>
      <c r="J3809" s="341">
        <v>0.1</v>
      </c>
      <c r="K3809" s="341">
        <v>64.55</v>
      </c>
      <c r="L3809" s="342">
        <f t="shared" si="246"/>
        <v>6.4550000000000001</v>
      </c>
      <c r="M3809" s="343">
        <f t="shared" si="248"/>
        <v>5851.2030000000013</v>
      </c>
      <c r="N3809" s="336"/>
    </row>
    <row r="3810" spans="1:14">
      <c r="A3810" s="336"/>
      <c r="B3810" s="341">
        <v>291920</v>
      </c>
      <c r="C3810" s="341" t="s">
        <v>255</v>
      </c>
      <c r="D3810" s="341">
        <v>0.04</v>
      </c>
      <c r="E3810" s="341">
        <v>60.47</v>
      </c>
      <c r="F3810" s="342">
        <f t="shared" si="245"/>
        <v>2.4188000000000001</v>
      </c>
      <c r="G3810" s="343">
        <f t="shared" si="247"/>
        <v>2053.5919999999996</v>
      </c>
      <c r="H3810" s="341">
        <v>291920</v>
      </c>
      <c r="I3810" s="341" t="s">
        <v>255</v>
      </c>
      <c r="J3810" s="341">
        <v>0.04</v>
      </c>
      <c r="K3810" s="341">
        <v>59.58</v>
      </c>
      <c r="L3810" s="342">
        <f t="shared" si="246"/>
        <v>2.3832</v>
      </c>
      <c r="M3810" s="343">
        <f t="shared" si="248"/>
        <v>2023.0179999999909</v>
      </c>
      <c r="N3810" s="336"/>
    </row>
    <row r="3811" spans="1:14">
      <c r="A3811" s="336"/>
      <c r="B3811" s="341">
        <v>291920</v>
      </c>
      <c r="C3811" s="341" t="s">
        <v>256</v>
      </c>
      <c r="D3811" s="341">
        <v>0.06</v>
      </c>
      <c r="E3811" s="341">
        <v>60.47</v>
      </c>
      <c r="F3811" s="342">
        <f t="shared" si="245"/>
        <v>3.6281999999999996</v>
      </c>
      <c r="G3811" s="343">
        <f t="shared" si="247"/>
        <v>5080.7776000000122</v>
      </c>
      <c r="H3811" s="341">
        <v>291920</v>
      </c>
      <c r="I3811" s="341" t="s">
        <v>256</v>
      </c>
      <c r="J3811" s="341">
        <v>0.06</v>
      </c>
      <c r="K3811" s="341">
        <v>59.58</v>
      </c>
      <c r="L3811" s="342">
        <f t="shared" si="246"/>
        <v>3.5747999999999998</v>
      </c>
      <c r="M3811" s="343">
        <f t="shared" si="248"/>
        <v>5005.1070000000227</v>
      </c>
      <c r="N3811" s="336"/>
    </row>
    <row r="3812" spans="1:14">
      <c r="A3812" s="13"/>
      <c r="B3812" s="341">
        <v>291920</v>
      </c>
      <c r="C3812" s="341" t="s">
        <v>257</v>
      </c>
      <c r="D3812" s="341">
        <v>0.125</v>
      </c>
      <c r="E3812" s="341">
        <v>65.5</v>
      </c>
      <c r="F3812" s="342">
        <f t="shared" si="245"/>
        <v>8.1875</v>
      </c>
      <c r="G3812" s="343">
        <f t="shared" si="247"/>
        <v>6630.1937499999613</v>
      </c>
      <c r="H3812" s="341">
        <v>291920</v>
      </c>
      <c r="I3812" s="341" t="s">
        <v>257</v>
      </c>
      <c r="J3812" s="341">
        <v>0.125</v>
      </c>
      <c r="K3812" s="341">
        <v>64.55</v>
      </c>
      <c r="L3812" s="342">
        <f t="shared" si="246"/>
        <v>8.0687499999999996</v>
      </c>
      <c r="M3812" s="343">
        <f t="shared" si="248"/>
        <v>6531.8937499999702</v>
      </c>
      <c r="N3812" s="13"/>
    </row>
    <row r="3813" spans="1:14">
      <c r="A3813" s="336"/>
      <c r="B3813" s="341">
        <v>291920</v>
      </c>
      <c r="C3813" s="341" t="s">
        <v>258</v>
      </c>
      <c r="D3813" s="341">
        <v>0.125</v>
      </c>
      <c r="E3813" s="341">
        <v>65.5</v>
      </c>
      <c r="F3813" s="342">
        <f t="shared" si="245"/>
        <v>8.1875</v>
      </c>
      <c r="G3813" s="343">
        <f t="shared" si="247"/>
        <v>6788.5474999999815</v>
      </c>
      <c r="H3813" s="341">
        <v>291920</v>
      </c>
      <c r="I3813" s="341" t="s">
        <v>258</v>
      </c>
      <c r="J3813" s="341">
        <v>0.125</v>
      </c>
      <c r="K3813" s="341">
        <v>64.55</v>
      </c>
      <c r="L3813" s="342">
        <f t="shared" si="246"/>
        <v>8.0687499999999996</v>
      </c>
      <c r="M3813" s="343">
        <f t="shared" si="248"/>
        <v>6687.7587499999827</v>
      </c>
      <c r="N3813" s="336"/>
    </row>
    <row r="3814" spans="1:14">
      <c r="A3814" s="336"/>
      <c r="B3814" s="341">
        <v>291920</v>
      </c>
      <c r="C3814" s="341" t="s">
        <v>259</v>
      </c>
      <c r="D3814" s="341">
        <v>0.1</v>
      </c>
      <c r="E3814" s="341">
        <v>65.5</v>
      </c>
      <c r="F3814" s="342">
        <f t="shared" si="245"/>
        <v>6.5500000000000007</v>
      </c>
      <c r="G3814" s="343">
        <f t="shared" si="247"/>
        <v>5532.0600000000186</v>
      </c>
      <c r="H3814" s="341">
        <v>291920</v>
      </c>
      <c r="I3814" s="341" t="s">
        <v>259</v>
      </c>
      <c r="J3814" s="341">
        <v>0.1</v>
      </c>
      <c r="K3814" s="341">
        <v>64.55</v>
      </c>
      <c r="L3814" s="342">
        <f t="shared" si="246"/>
        <v>6.4550000000000001</v>
      </c>
      <c r="M3814" s="343">
        <f t="shared" si="248"/>
        <v>5449.889000000011</v>
      </c>
      <c r="N3814" s="336"/>
    </row>
    <row r="3815" spans="1:14">
      <c r="A3815" s="336"/>
      <c r="B3815" s="341">
        <v>291920</v>
      </c>
      <c r="C3815" s="341" t="s">
        <v>260</v>
      </c>
      <c r="D3815" s="341">
        <v>0.1</v>
      </c>
      <c r="E3815" s="341">
        <v>65.5</v>
      </c>
      <c r="F3815" s="342">
        <f t="shared" si="245"/>
        <v>6.5500000000000007</v>
      </c>
      <c r="G3815" s="343">
        <f t="shared" si="247"/>
        <v>6571.6069999999881</v>
      </c>
      <c r="H3815" s="341">
        <v>291920</v>
      </c>
      <c r="I3815" s="341" t="s">
        <v>260</v>
      </c>
      <c r="J3815" s="341">
        <v>0.1</v>
      </c>
      <c r="K3815" s="341">
        <v>64.55</v>
      </c>
      <c r="L3815" s="342">
        <f t="shared" si="246"/>
        <v>6.4550000000000001</v>
      </c>
      <c r="M3815" s="343">
        <f t="shared" si="248"/>
        <v>5857.6580000000013</v>
      </c>
      <c r="N3815" s="336"/>
    </row>
    <row r="3816" spans="1:14">
      <c r="A3816" s="336"/>
      <c r="B3816" s="341">
        <v>291930</v>
      </c>
      <c r="C3816" s="341" t="s">
        <v>255</v>
      </c>
      <c r="D3816" s="341">
        <v>0.04</v>
      </c>
      <c r="E3816" s="341">
        <v>60.47</v>
      </c>
      <c r="F3816" s="342">
        <f t="shared" si="245"/>
        <v>2.4188000000000001</v>
      </c>
      <c r="G3816" s="343">
        <f t="shared" si="247"/>
        <v>2056.0107999999996</v>
      </c>
      <c r="H3816" s="341">
        <v>291930</v>
      </c>
      <c r="I3816" s="341" t="s">
        <v>255</v>
      </c>
      <c r="J3816" s="341">
        <v>0.04</v>
      </c>
      <c r="K3816" s="341">
        <v>59.58</v>
      </c>
      <c r="L3816" s="342">
        <f t="shared" si="246"/>
        <v>2.3832</v>
      </c>
      <c r="M3816" s="343">
        <f t="shared" si="248"/>
        <v>2025.4011999999909</v>
      </c>
      <c r="N3816" s="336"/>
    </row>
    <row r="3817" spans="1:14">
      <c r="A3817" s="336"/>
      <c r="B3817" s="341">
        <v>291930</v>
      </c>
      <c r="C3817" s="341" t="s">
        <v>256</v>
      </c>
      <c r="D3817" s="341">
        <v>0.06</v>
      </c>
      <c r="E3817" s="341">
        <v>60.47</v>
      </c>
      <c r="F3817" s="342">
        <f t="shared" si="245"/>
        <v>3.6281999999999996</v>
      </c>
      <c r="G3817" s="343">
        <f t="shared" si="247"/>
        <v>5084.4058000000123</v>
      </c>
      <c r="H3817" s="341">
        <v>291930</v>
      </c>
      <c r="I3817" s="341" t="s">
        <v>256</v>
      </c>
      <c r="J3817" s="341">
        <v>0.06</v>
      </c>
      <c r="K3817" s="341">
        <v>59.58</v>
      </c>
      <c r="L3817" s="342">
        <f t="shared" si="246"/>
        <v>3.5747999999999998</v>
      </c>
      <c r="M3817" s="343">
        <f t="shared" si="248"/>
        <v>5008.681800000023</v>
      </c>
      <c r="N3817" s="336"/>
    </row>
    <row r="3818" spans="1:14">
      <c r="A3818" s="336"/>
      <c r="B3818" s="341">
        <v>291930</v>
      </c>
      <c r="C3818" s="341" t="s">
        <v>257</v>
      </c>
      <c r="D3818" s="341">
        <v>0.125</v>
      </c>
      <c r="E3818" s="341">
        <v>65.5</v>
      </c>
      <c r="F3818" s="342">
        <f t="shared" si="245"/>
        <v>8.1875</v>
      </c>
      <c r="G3818" s="343">
        <f t="shared" si="247"/>
        <v>6638.3812499999613</v>
      </c>
      <c r="H3818" s="341">
        <v>291930</v>
      </c>
      <c r="I3818" s="341" t="s">
        <v>257</v>
      </c>
      <c r="J3818" s="341">
        <v>0.125</v>
      </c>
      <c r="K3818" s="341">
        <v>64.55</v>
      </c>
      <c r="L3818" s="342">
        <f t="shared" si="246"/>
        <v>8.0687499999999996</v>
      </c>
      <c r="M3818" s="343">
        <f t="shared" si="248"/>
        <v>6539.9624999999705</v>
      </c>
      <c r="N3818" s="336"/>
    </row>
    <row r="3819" spans="1:14">
      <c r="A3819" s="13"/>
      <c r="B3819" s="341">
        <v>291930</v>
      </c>
      <c r="C3819" s="341" t="s">
        <v>258</v>
      </c>
      <c r="D3819" s="341">
        <v>0.125</v>
      </c>
      <c r="E3819" s="341">
        <v>65.5</v>
      </c>
      <c r="F3819" s="342">
        <f t="shared" si="245"/>
        <v>8.1875</v>
      </c>
      <c r="G3819" s="343">
        <f t="shared" si="247"/>
        <v>6796.7349999999815</v>
      </c>
      <c r="H3819" s="341">
        <v>291930</v>
      </c>
      <c r="I3819" s="341" t="s">
        <v>258</v>
      </c>
      <c r="J3819" s="341">
        <v>0.125</v>
      </c>
      <c r="K3819" s="341">
        <v>64.55</v>
      </c>
      <c r="L3819" s="342">
        <f t="shared" si="246"/>
        <v>8.0687499999999996</v>
      </c>
      <c r="M3819" s="343">
        <f t="shared" si="248"/>
        <v>6695.827499999983</v>
      </c>
      <c r="N3819" s="13"/>
    </row>
    <row r="3820" spans="1:14">
      <c r="A3820" s="336"/>
      <c r="B3820" s="341">
        <v>291930</v>
      </c>
      <c r="C3820" s="341" t="s">
        <v>259</v>
      </c>
      <c r="D3820" s="341">
        <v>0.1</v>
      </c>
      <c r="E3820" s="341">
        <v>65.5</v>
      </c>
      <c r="F3820" s="342">
        <f t="shared" si="245"/>
        <v>6.5500000000000007</v>
      </c>
      <c r="G3820" s="343">
        <f t="shared" si="247"/>
        <v>5538.6100000000188</v>
      </c>
      <c r="H3820" s="341">
        <v>291930</v>
      </c>
      <c r="I3820" s="341" t="s">
        <v>259</v>
      </c>
      <c r="J3820" s="341">
        <v>0.1</v>
      </c>
      <c r="K3820" s="341">
        <v>64.55</v>
      </c>
      <c r="L3820" s="342">
        <f t="shared" si="246"/>
        <v>6.4550000000000001</v>
      </c>
      <c r="M3820" s="343">
        <f t="shared" si="248"/>
        <v>5456.344000000011</v>
      </c>
      <c r="N3820" s="336"/>
    </row>
    <row r="3821" spans="1:14">
      <c r="A3821" s="336"/>
      <c r="B3821" s="341">
        <v>291930</v>
      </c>
      <c r="C3821" s="341" t="s">
        <v>260</v>
      </c>
      <c r="D3821" s="341">
        <v>0.1</v>
      </c>
      <c r="E3821" s="341">
        <v>65.5</v>
      </c>
      <c r="F3821" s="342">
        <f t="shared" si="245"/>
        <v>6.5500000000000007</v>
      </c>
      <c r="G3821" s="343">
        <f t="shared" si="247"/>
        <v>6578.1569999999883</v>
      </c>
      <c r="H3821" s="341">
        <v>291930</v>
      </c>
      <c r="I3821" s="341" t="s">
        <v>260</v>
      </c>
      <c r="J3821" s="341">
        <v>0.1</v>
      </c>
      <c r="K3821" s="341">
        <v>64.55</v>
      </c>
      <c r="L3821" s="342">
        <f t="shared" si="246"/>
        <v>6.4550000000000001</v>
      </c>
      <c r="M3821" s="343">
        <f t="shared" si="248"/>
        <v>5864.1130000000012</v>
      </c>
      <c r="N3821" s="336"/>
    </row>
    <row r="3822" spans="1:14">
      <c r="A3822" s="336"/>
      <c r="B3822" s="341">
        <v>291938.33600000001</v>
      </c>
      <c r="C3822" s="341" t="s">
        <v>255</v>
      </c>
      <c r="D3822" s="341">
        <v>0.04</v>
      </c>
      <c r="E3822" s="341">
        <v>50.22</v>
      </c>
      <c r="F3822" s="342">
        <f t="shared" si="245"/>
        <v>2.0087999999999999</v>
      </c>
      <c r="G3822" s="343">
        <f t="shared" si="247"/>
        <v>2058.0195999999996</v>
      </c>
      <c r="H3822" s="341">
        <v>291938.33600000001</v>
      </c>
      <c r="I3822" s="341" t="s">
        <v>255</v>
      </c>
      <c r="J3822" s="341">
        <v>0.04</v>
      </c>
      <c r="K3822" s="341">
        <v>49.85</v>
      </c>
      <c r="L3822" s="342">
        <f t="shared" si="246"/>
        <v>1.994</v>
      </c>
      <c r="M3822" s="343">
        <f t="shared" si="248"/>
        <v>2027.3951999999908</v>
      </c>
      <c r="N3822" s="336"/>
    </row>
    <row r="3823" spans="1:14">
      <c r="A3823" s="336"/>
      <c r="B3823" s="341">
        <v>291938.33600000001</v>
      </c>
      <c r="C3823" s="341" t="s">
        <v>256</v>
      </c>
      <c r="D3823" s="341">
        <v>0.06</v>
      </c>
      <c r="E3823" s="341">
        <v>50.22</v>
      </c>
      <c r="F3823" s="342">
        <f t="shared" si="245"/>
        <v>3.0131999999999999</v>
      </c>
      <c r="G3823" s="343">
        <f t="shared" si="247"/>
        <v>5087.4190000000126</v>
      </c>
      <c r="H3823" s="341">
        <v>291938.33600000001</v>
      </c>
      <c r="I3823" s="341" t="s">
        <v>256</v>
      </c>
      <c r="J3823" s="341">
        <v>0.06</v>
      </c>
      <c r="K3823" s="341">
        <v>49.85</v>
      </c>
      <c r="L3823" s="342">
        <f t="shared" si="246"/>
        <v>2.9910000000000001</v>
      </c>
      <c r="M3823" s="343">
        <f t="shared" si="248"/>
        <v>5011.672800000023</v>
      </c>
      <c r="N3823" s="336"/>
    </row>
    <row r="3824" spans="1:14">
      <c r="A3824" s="336"/>
      <c r="B3824" s="341">
        <v>291938.33600000001</v>
      </c>
      <c r="C3824" s="341" t="s">
        <v>257</v>
      </c>
      <c r="D3824" s="341">
        <v>0.125</v>
      </c>
      <c r="E3824" s="341">
        <v>54.4</v>
      </c>
      <c r="F3824" s="342">
        <f t="shared" si="245"/>
        <v>6.8</v>
      </c>
      <c r="G3824" s="343">
        <f t="shared" si="247"/>
        <v>6645.1812499999614</v>
      </c>
      <c r="H3824" s="341">
        <v>291938.33600000001</v>
      </c>
      <c r="I3824" s="341" t="s">
        <v>257</v>
      </c>
      <c r="J3824" s="341">
        <v>0.125</v>
      </c>
      <c r="K3824" s="341">
        <v>54</v>
      </c>
      <c r="L3824" s="342">
        <f t="shared" si="246"/>
        <v>6.75</v>
      </c>
      <c r="M3824" s="343">
        <f t="shared" si="248"/>
        <v>6546.7124999999705</v>
      </c>
      <c r="N3824" s="336"/>
    </row>
    <row r="3825" spans="1:14">
      <c r="A3825" s="336"/>
      <c r="B3825" s="341">
        <v>291938.33600000001</v>
      </c>
      <c r="C3825" s="341" t="s">
        <v>258</v>
      </c>
      <c r="D3825" s="341">
        <v>0.125</v>
      </c>
      <c r="E3825" s="341">
        <v>54.4</v>
      </c>
      <c r="F3825" s="342">
        <f t="shared" si="245"/>
        <v>6.8</v>
      </c>
      <c r="G3825" s="343">
        <f t="shared" si="247"/>
        <v>6803.5349999999817</v>
      </c>
      <c r="H3825" s="341">
        <v>291938.33600000001</v>
      </c>
      <c r="I3825" s="341" t="s">
        <v>258</v>
      </c>
      <c r="J3825" s="341">
        <v>0.125</v>
      </c>
      <c r="K3825" s="341">
        <v>54</v>
      </c>
      <c r="L3825" s="342">
        <f t="shared" si="246"/>
        <v>6.75</v>
      </c>
      <c r="M3825" s="343">
        <f t="shared" si="248"/>
        <v>6702.577499999983</v>
      </c>
      <c r="N3825" s="336"/>
    </row>
    <row r="3826" spans="1:14">
      <c r="A3826" s="13"/>
      <c r="B3826" s="341">
        <v>291938.33600000001</v>
      </c>
      <c r="C3826" s="341" t="s">
        <v>259</v>
      </c>
      <c r="D3826" s="341">
        <v>0.1</v>
      </c>
      <c r="E3826" s="341">
        <v>54.4</v>
      </c>
      <c r="F3826" s="342">
        <f t="shared" si="245"/>
        <v>5.44</v>
      </c>
      <c r="G3826" s="343">
        <f t="shared" si="247"/>
        <v>5544.0500000000184</v>
      </c>
      <c r="H3826" s="341">
        <v>291938.33600000001</v>
      </c>
      <c r="I3826" s="341" t="s">
        <v>259</v>
      </c>
      <c r="J3826" s="341">
        <v>0.1</v>
      </c>
      <c r="K3826" s="341">
        <v>54</v>
      </c>
      <c r="L3826" s="342">
        <f t="shared" si="246"/>
        <v>5.4</v>
      </c>
      <c r="M3826" s="343">
        <f t="shared" si="248"/>
        <v>5461.7440000000106</v>
      </c>
      <c r="N3826" s="13"/>
    </row>
    <row r="3827" spans="1:14">
      <c r="A3827" s="336"/>
      <c r="B3827" s="341">
        <v>291938.33600000001</v>
      </c>
      <c r="C3827" s="341" t="s">
        <v>260</v>
      </c>
      <c r="D3827" s="341">
        <v>0.1</v>
      </c>
      <c r="E3827" s="341">
        <v>54.4</v>
      </c>
      <c r="F3827" s="342">
        <f t="shared" si="245"/>
        <v>5.44</v>
      </c>
      <c r="G3827" s="343">
        <f t="shared" si="247"/>
        <v>6583.5969999999879</v>
      </c>
      <c r="H3827" s="341">
        <v>291938.33600000001</v>
      </c>
      <c r="I3827" s="341" t="s">
        <v>260</v>
      </c>
      <c r="J3827" s="341">
        <v>0.1</v>
      </c>
      <c r="K3827" s="341">
        <v>54</v>
      </c>
      <c r="L3827" s="342">
        <f t="shared" si="246"/>
        <v>5.4</v>
      </c>
      <c r="M3827" s="343">
        <f t="shared" si="248"/>
        <v>5869.5130000000008</v>
      </c>
      <c r="N3827" s="336"/>
    </row>
    <row r="3828" spans="1:14">
      <c r="A3828" s="336"/>
      <c r="B3828" s="341">
        <v>291940</v>
      </c>
      <c r="C3828" s="341" t="s">
        <v>255</v>
      </c>
      <c r="D3828" s="341">
        <v>0.04</v>
      </c>
      <c r="E3828" s="341">
        <v>9.99</v>
      </c>
      <c r="F3828" s="342">
        <f t="shared" si="245"/>
        <v>0.39960000000000001</v>
      </c>
      <c r="G3828" s="343">
        <f t="shared" si="247"/>
        <v>2058.4191999999998</v>
      </c>
      <c r="H3828" s="341">
        <v>291940</v>
      </c>
      <c r="I3828" s="341" t="s">
        <v>255</v>
      </c>
      <c r="J3828" s="341">
        <v>0.04</v>
      </c>
      <c r="K3828" s="341">
        <v>9.99</v>
      </c>
      <c r="L3828" s="342">
        <f t="shared" si="246"/>
        <v>0.39960000000000001</v>
      </c>
      <c r="M3828" s="343">
        <f t="shared" si="248"/>
        <v>2027.7947999999908</v>
      </c>
      <c r="N3828" s="336"/>
    </row>
    <row r="3829" spans="1:14">
      <c r="A3829" s="336"/>
      <c r="B3829" s="341">
        <v>291940</v>
      </c>
      <c r="C3829" s="341" t="s">
        <v>256</v>
      </c>
      <c r="D3829" s="341">
        <v>0.06</v>
      </c>
      <c r="E3829" s="341">
        <v>9.99</v>
      </c>
      <c r="F3829" s="342">
        <f t="shared" si="245"/>
        <v>0.59940000000000004</v>
      </c>
      <c r="G3829" s="343">
        <f t="shared" si="247"/>
        <v>5088.0184000000127</v>
      </c>
      <c r="H3829" s="341">
        <v>291940</v>
      </c>
      <c r="I3829" s="341" t="s">
        <v>256</v>
      </c>
      <c r="J3829" s="341">
        <v>0.06</v>
      </c>
      <c r="K3829" s="341">
        <v>9.99</v>
      </c>
      <c r="L3829" s="342">
        <f t="shared" si="246"/>
        <v>0.59940000000000004</v>
      </c>
      <c r="M3829" s="343">
        <f t="shared" si="248"/>
        <v>5012.2722000000231</v>
      </c>
      <c r="N3829" s="336"/>
    </row>
    <row r="3830" spans="1:14">
      <c r="A3830" s="336"/>
      <c r="B3830" s="341">
        <v>291940</v>
      </c>
      <c r="C3830" s="341" t="s">
        <v>257</v>
      </c>
      <c r="D3830" s="341">
        <v>0.125</v>
      </c>
      <c r="E3830" s="341">
        <v>10.82</v>
      </c>
      <c r="F3830" s="342">
        <f t="shared" si="245"/>
        <v>1.3525</v>
      </c>
      <c r="G3830" s="343">
        <f t="shared" si="247"/>
        <v>6646.5337499999614</v>
      </c>
      <c r="H3830" s="341">
        <v>291940</v>
      </c>
      <c r="I3830" s="341" t="s">
        <v>257</v>
      </c>
      <c r="J3830" s="341">
        <v>0.125</v>
      </c>
      <c r="K3830" s="341">
        <v>10.82</v>
      </c>
      <c r="L3830" s="342">
        <f t="shared" si="246"/>
        <v>1.3525</v>
      </c>
      <c r="M3830" s="343">
        <f t="shared" si="248"/>
        <v>6548.0649999999705</v>
      </c>
      <c r="N3830" s="336"/>
    </row>
    <row r="3831" spans="1:14">
      <c r="A3831" s="336"/>
      <c r="B3831" s="341">
        <v>291940</v>
      </c>
      <c r="C3831" s="341" t="s">
        <v>258</v>
      </c>
      <c r="D3831" s="341">
        <v>0.125</v>
      </c>
      <c r="E3831" s="341">
        <v>10.82</v>
      </c>
      <c r="F3831" s="342">
        <f t="shared" si="245"/>
        <v>1.3525</v>
      </c>
      <c r="G3831" s="343">
        <f t="shared" si="247"/>
        <v>6804.8874999999816</v>
      </c>
      <c r="H3831" s="341">
        <v>291940</v>
      </c>
      <c r="I3831" s="341" t="s">
        <v>258</v>
      </c>
      <c r="J3831" s="341">
        <v>0.125</v>
      </c>
      <c r="K3831" s="341">
        <v>10.82</v>
      </c>
      <c r="L3831" s="342">
        <f t="shared" si="246"/>
        <v>1.3525</v>
      </c>
      <c r="M3831" s="343">
        <f t="shared" si="248"/>
        <v>6703.929999999983</v>
      </c>
      <c r="N3831" s="336"/>
    </row>
    <row r="3832" spans="1:14">
      <c r="A3832" s="336"/>
      <c r="B3832" s="341">
        <v>291940</v>
      </c>
      <c r="C3832" s="341" t="s">
        <v>259</v>
      </c>
      <c r="D3832" s="341">
        <v>0.1</v>
      </c>
      <c r="E3832" s="341">
        <v>10.82</v>
      </c>
      <c r="F3832" s="342">
        <f t="shared" si="245"/>
        <v>1.0820000000000001</v>
      </c>
      <c r="G3832" s="343">
        <f t="shared" si="247"/>
        <v>5545.1320000000187</v>
      </c>
      <c r="H3832" s="341">
        <v>291940</v>
      </c>
      <c r="I3832" s="341" t="s">
        <v>259</v>
      </c>
      <c r="J3832" s="341">
        <v>0.1</v>
      </c>
      <c r="K3832" s="341">
        <v>10.82</v>
      </c>
      <c r="L3832" s="342">
        <f t="shared" si="246"/>
        <v>1.0820000000000001</v>
      </c>
      <c r="M3832" s="343">
        <f t="shared" si="248"/>
        <v>5462.8260000000109</v>
      </c>
      <c r="N3832" s="336"/>
    </row>
    <row r="3833" spans="1:14">
      <c r="A3833" s="13"/>
      <c r="B3833" s="341">
        <v>291940</v>
      </c>
      <c r="C3833" s="341" t="s">
        <v>260</v>
      </c>
      <c r="D3833" s="341">
        <v>0.1</v>
      </c>
      <c r="E3833" s="341">
        <v>10.82</v>
      </c>
      <c r="F3833" s="342">
        <f t="shared" si="245"/>
        <v>1.0820000000000001</v>
      </c>
      <c r="G3833" s="343">
        <f t="shared" si="247"/>
        <v>6584.6789999999883</v>
      </c>
      <c r="H3833" s="341">
        <v>291940</v>
      </c>
      <c r="I3833" s="341" t="s">
        <v>260</v>
      </c>
      <c r="J3833" s="341">
        <v>0.1</v>
      </c>
      <c r="K3833" s="341">
        <v>10.82</v>
      </c>
      <c r="L3833" s="342">
        <f t="shared" si="246"/>
        <v>1.0820000000000001</v>
      </c>
      <c r="M3833" s="343">
        <f t="shared" si="248"/>
        <v>5870.5950000000012</v>
      </c>
      <c r="N3833" s="13"/>
    </row>
    <row r="3834" spans="1:14">
      <c r="A3834" s="336"/>
      <c r="B3834" s="341">
        <v>291950</v>
      </c>
      <c r="C3834" s="341" t="s">
        <v>255</v>
      </c>
      <c r="D3834" s="341">
        <v>0.04</v>
      </c>
      <c r="E3834" s="341">
        <v>60.02</v>
      </c>
      <c r="F3834" s="342">
        <f t="shared" si="245"/>
        <v>2.4008000000000003</v>
      </c>
      <c r="G3834" s="343">
        <f t="shared" si="247"/>
        <v>2060.8199999999997</v>
      </c>
      <c r="H3834" s="341">
        <v>291950</v>
      </c>
      <c r="I3834" s="341" t="s">
        <v>255</v>
      </c>
      <c r="J3834" s="341">
        <v>0.04</v>
      </c>
      <c r="K3834" s="341">
        <v>60.02</v>
      </c>
      <c r="L3834" s="342">
        <f t="shared" si="246"/>
        <v>2.4008000000000003</v>
      </c>
      <c r="M3834" s="343">
        <f t="shared" si="248"/>
        <v>2030.1955999999907</v>
      </c>
      <c r="N3834" s="336"/>
    </row>
    <row r="3835" spans="1:14">
      <c r="A3835" s="336"/>
      <c r="B3835" s="341">
        <v>291950</v>
      </c>
      <c r="C3835" s="341" t="s">
        <v>256</v>
      </c>
      <c r="D3835" s="341">
        <v>0.06</v>
      </c>
      <c r="E3835" s="341">
        <v>60.02</v>
      </c>
      <c r="F3835" s="342">
        <f t="shared" si="245"/>
        <v>3.6012</v>
      </c>
      <c r="G3835" s="343">
        <f t="shared" si="247"/>
        <v>5091.6196000000127</v>
      </c>
      <c r="H3835" s="341">
        <v>291950</v>
      </c>
      <c r="I3835" s="341" t="s">
        <v>256</v>
      </c>
      <c r="J3835" s="341">
        <v>0.06</v>
      </c>
      <c r="K3835" s="341">
        <v>60.02</v>
      </c>
      <c r="L3835" s="342">
        <f t="shared" si="246"/>
        <v>3.6012</v>
      </c>
      <c r="M3835" s="343">
        <f t="shared" si="248"/>
        <v>5015.8734000000231</v>
      </c>
      <c r="N3835" s="336"/>
    </row>
    <row r="3836" spans="1:14">
      <c r="A3836" s="336"/>
      <c r="B3836" s="341">
        <v>291950</v>
      </c>
      <c r="C3836" s="341" t="s">
        <v>257</v>
      </c>
      <c r="D3836" s="341">
        <v>0.125</v>
      </c>
      <c r="E3836" s="341">
        <v>65.02</v>
      </c>
      <c r="F3836" s="342">
        <f t="shared" si="245"/>
        <v>8.1274999999999995</v>
      </c>
      <c r="G3836" s="343">
        <f t="shared" si="247"/>
        <v>6654.661249999961</v>
      </c>
      <c r="H3836" s="341">
        <v>291950</v>
      </c>
      <c r="I3836" s="341" t="s">
        <v>257</v>
      </c>
      <c r="J3836" s="341">
        <v>0.125</v>
      </c>
      <c r="K3836" s="341">
        <v>65.02</v>
      </c>
      <c r="L3836" s="342">
        <f t="shared" si="246"/>
        <v>8.1274999999999995</v>
      </c>
      <c r="M3836" s="343">
        <f t="shared" si="248"/>
        <v>6556.1924999999701</v>
      </c>
      <c r="N3836" s="336"/>
    </row>
    <row r="3837" spans="1:14">
      <c r="A3837" s="336"/>
      <c r="B3837" s="341">
        <v>291950</v>
      </c>
      <c r="C3837" s="341" t="s">
        <v>258</v>
      </c>
      <c r="D3837" s="341">
        <v>0.125</v>
      </c>
      <c r="E3837" s="341">
        <v>65.02</v>
      </c>
      <c r="F3837" s="342">
        <f t="shared" si="245"/>
        <v>8.1274999999999995</v>
      </c>
      <c r="G3837" s="343">
        <f t="shared" si="247"/>
        <v>6813.0149999999812</v>
      </c>
      <c r="H3837" s="341">
        <v>291950</v>
      </c>
      <c r="I3837" s="341" t="s">
        <v>258</v>
      </c>
      <c r="J3837" s="341">
        <v>0.125</v>
      </c>
      <c r="K3837" s="341">
        <v>65.02</v>
      </c>
      <c r="L3837" s="342">
        <f t="shared" si="246"/>
        <v>8.1274999999999995</v>
      </c>
      <c r="M3837" s="343">
        <f t="shared" si="248"/>
        <v>6712.0574999999826</v>
      </c>
      <c r="N3837" s="336"/>
    </row>
    <row r="3838" spans="1:14">
      <c r="A3838" s="336"/>
      <c r="B3838" s="341">
        <v>291950</v>
      </c>
      <c r="C3838" s="341" t="s">
        <v>259</v>
      </c>
      <c r="D3838" s="341">
        <v>0.1</v>
      </c>
      <c r="E3838" s="341">
        <v>65.02</v>
      </c>
      <c r="F3838" s="342">
        <f t="shared" si="245"/>
        <v>6.5019999999999998</v>
      </c>
      <c r="G3838" s="343">
        <f t="shared" si="247"/>
        <v>5551.6340000000191</v>
      </c>
      <c r="H3838" s="341">
        <v>291950</v>
      </c>
      <c r="I3838" s="341" t="s">
        <v>259</v>
      </c>
      <c r="J3838" s="341">
        <v>0.1</v>
      </c>
      <c r="K3838" s="341">
        <v>65.02</v>
      </c>
      <c r="L3838" s="342">
        <f t="shared" si="246"/>
        <v>6.5019999999999998</v>
      </c>
      <c r="M3838" s="343">
        <f t="shared" si="248"/>
        <v>5469.3280000000113</v>
      </c>
      <c r="N3838" s="336"/>
    </row>
    <row r="3839" spans="1:14">
      <c r="A3839" s="336"/>
      <c r="B3839" s="341">
        <v>291950</v>
      </c>
      <c r="C3839" s="341" t="s">
        <v>260</v>
      </c>
      <c r="D3839" s="341">
        <v>0.1</v>
      </c>
      <c r="E3839" s="341">
        <v>65.02</v>
      </c>
      <c r="F3839" s="342">
        <f t="shared" si="245"/>
        <v>6.5019999999999998</v>
      </c>
      <c r="G3839" s="343">
        <f t="shared" si="247"/>
        <v>6591.1809999999887</v>
      </c>
      <c r="H3839" s="341">
        <v>291950</v>
      </c>
      <c r="I3839" s="341" t="s">
        <v>260</v>
      </c>
      <c r="J3839" s="341">
        <v>0.1</v>
      </c>
      <c r="K3839" s="341">
        <v>65.02</v>
      </c>
      <c r="L3839" s="342">
        <f t="shared" si="246"/>
        <v>6.5019999999999998</v>
      </c>
      <c r="M3839" s="343">
        <f t="shared" si="248"/>
        <v>5877.0970000000016</v>
      </c>
      <c r="N3839" s="336"/>
    </row>
    <row r="3840" spans="1:14">
      <c r="A3840" s="13"/>
      <c r="B3840" s="341">
        <v>291960</v>
      </c>
      <c r="C3840" s="341" t="s">
        <v>255</v>
      </c>
      <c r="D3840" s="341">
        <v>0.04</v>
      </c>
      <c r="E3840" s="341">
        <v>60.02</v>
      </c>
      <c r="F3840" s="342">
        <f t="shared" si="245"/>
        <v>2.4008000000000003</v>
      </c>
      <c r="G3840" s="343">
        <f t="shared" si="247"/>
        <v>2063.2207999999996</v>
      </c>
      <c r="H3840" s="341">
        <v>291960</v>
      </c>
      <c r="I3840" s="341" t="s">
        <v>255</v>
      </c>
      <c r="J3840" s="341">
        <v>0.04</v>
      </c>
      <c r="K3840" s="341">
        <v>60.02</v>
      </c>
      <c r="L3840" s="342">
        <f t="shared" si="246"/>
        <v>2.4008000000000003</v>
      </c>
      <c r="M3840" s="343">
        <f t="shared" si="248"/>
        <v>2032.5963999999906</v>
      </c>
      <c r="N3840" s="13"/>
    </row>
    <row r="3841" spans="1:14">
      <c r="A3841" s="336"/>
      <c r="B3841" s="341">
        <v>291960</v>
      </c>
      <c r="C3841" s="341" t="s">
        <v>256</v>
      </c>
      <c r="D3841" s="341">
        <v>0.06</v>
      </c>
      <c r="E3841" s="341">
        <v>60.02</v>
      </c>
      <c r="F3841" s="342">
        <f t="shared" si="245"/>
        <v>3.6012</v>
      </c>
      <c r="G3841" s="343">
        <f t="shared" si="247"/>
        <v>5095.2208000000128</v>
      </c>
      <c r="H3841" s="341">
        <v>291960</v>
      </c>
      <c r="I3841" s="341" t="s">
        <v>256</v>
      </c>
      <c r="J3841" s="341">
        <v>0.06</v>
      </c>
      <c r="K3841" s="341">
        <v>60.02</v>
      </c>
      <c r="L3841" s="342">
        <f t="shared" si="246"/>
        <v>3.6012</v>
      </c>
      <c r="M3841" s="343">
        <f t="shared" si="248"/>
        <v>5019.4746000000232</v>
      </c>
      <c r="N3841" s="336"/>
    </row>
    <row r="3842" spans="1:14">
      <c r="A3842" s="336"/>
      <c r="B3842" s="341">
        <v>291960</v>
      </c>
      <c r="C3842" s="341" t="s">
        <v>257</v>
      </c>
      <c r="D3842" s="341">
        <v>0.125</v>
      </c>
      <c r="E3842" s="341">
        <v>65.02</v>
      </c>
      <c r="F3842" s="342">
        <f t="shared" si="245"/>
        <v>8.1274999999999995</v>
      </c>
      <c r="G3842" s="343">
        <f t="shared" si="247"/>
        <v>6662.7887499999606</v>
      </c>
      <c r="H3842" s="341">
        <v>291960</v>
      </c>
      <c r="I3842" s="341" t="s">
        <v>257</v>
      </c>
      <c r="J3842" s="341">
        <v>0.125</v>
      </c>
      <c r="K3842" s="341">
        <v>65.02</v>
      </c>
      <c r="L3842" s="342">
        <f t="shared" si="246"/>
        <v>8.1274999999999995</v>
      </c>
      <c r="M3842" s="343">
        <f t="shared" si="248"/>
        <v>6564.3199999999697</v>
      </c>
      <c r="N3842" s="336"/>
    </row>
    <row r="3843" spans="1:14">
      <c r="A3843" s="336"/>
      <c r="B3843" s="341">
        <v>291960</v>
      </c>
      <c r="C3843" s="341" t="s">
        <v>258</v>
      </c>
      <c r="D3843" s="341">
        <v>0.125</v>
      </c>
      <c r="E3843" s="341">
        <v>65.02</v>
      </c>
      <c r="F3843" s="342">
        <f t="shared" si="245"/>
        <v>8.1274999999999995</v>
      </c>
      <c r="G3843" s="343">
        <f t="shared" si="247"/>
        <v>6821.1424999999808</v>
      </c>
      <c r="H3843" s="341">
        <v>291960</v>
      </c>
      <c r="I3843" s="341" t="s">
        <v>258</v>
      </c>
      <c r="J3843" s="341">
        <v>0.125</v>
      </c>
      <c r="K3843" s="341">
        <v>65.02</v>
      </c>
      <c r="L3843" s="342">
        <f t="shared" si="246"/>
        <v>8.1274999999999995</v>
      </c>
      <c r="M3843" s="343">
        <f t="shared" si="248"/>
        <v>6720.1849999999822</v>
      </c>
      <c r="N3843" s="336"/>
    </row>
    <row r="3844" spans="1:14">
      <c r="A3844" s="336"/>
      <c r="B3844" s="341">
        <v>291960</v>
      </c>
      <c r="C3844" s="341" t="s">
        <v>259</v>
      </c>
      <c r="D3844" s="341">
        <v>0.1</v>
      </c>
      <c r="E3844" s="341">
        <v>65.02</v>
      </c>
      <c r="F3844" s="342">
        <f t="shared" si="245"/>
        <v>6.5019999999999998</v>
      </c>
      <c r="G3844" s="343">
        <f t="shared" si="247"/>
        <v>5558.1360000000195</v>
      </c>
      <c r="H3844" s="341">
        <v>291960</v>
      </c>
      <c r="I3844" s="341" t="s">
        <v>259</v>
      </c>
      <c r="J3844" s="341">
        <v>0.1</v>
      </c>
      <c r="K3844" s="341">
        <v>65.02</v>
      </c>
      <c r="L3844" s="342">
        <f t="shared" si="246"/>
        <v>6.5019999999999998</v>
      </c>
      <c r="M3844" s="343">
        <f t="shared" si="248"/>
        <v>5475.8300000000118</v>
      </c>
      <c r="N3844" s="336"/>
    </row>
    <row r="3845" spans="1:14">
      <c r="A3845" s="336"/>
      <c r="B3845" s="341">
        <v>291960</v>
      </c>
      <c r="C3845" s="341" t="s">
        <v>260</v>
      </c>
      <c r="D3845" s="341">
        <v>0.1</v>
      </c>
      <c r="E3845" s="341">
        <v>65.02</v>
      </c>
      <c r="F3845" s="342">
        <f t="shared" si="245"/>
        <v>6.5019999999999998</v>
      </c>
      <c r="G3845" s="343">
        <f t="shared" si="247"/>
        <v>6597.6829999999891</v>
      </c>
      <c r="H3845" s="341">
        <v>291960</v>
      </c>
      <c r="I3845" s="341" t="s">
        <v>260</v>
      </c>
      <c r="J3845" s="341">
        <v>0.1</v>
      </c>
      <c r="K3845" s="341">
        <v>65.02</v>
      </c>
      <c r="L3845" s="342">
        <f t="shared" si="246"/>
        <v>6.5019999999999998</v>
      </c>
      <c r="M3845" s="343">
        <f t="shared" si="248"/>
        <v>5883.599000000002</v>
      </c>
      <c r="N3845" s="336"/>
    </row>
    <row r="3846" spans="1:14">
      <c r="A3846" s="336"/>
      <c r="B3846" s="341">
        <v>291970</v>
      </c>
      <c r="C3846" s="341" t="s">
        <v>255</v>
      </c>
      <c r="D3846" s="341">
        <v>0.04</v>
      </c>
      <c r="E3846" s="341">
        <v>60.02</v>
      </c>
      <c r="F3846" s="342">
        <f t="shared" si="245"/>
        <v>2.4008000000000003</v>
      </c>
      <c r="G3846" s="343">
        <f t="shared" si="247"/>
        <v>2065.6215999999995</v>
      </c>
      <c r="H3846" s="341">
        <v>291970</v>
      </c>
      <c r="I3846" s="341" t="s">
        <v>255</v>
      </c>
      <c r="J3846" s="341">
        <v>0.04</v>
      </c>
      <c r="K3846" s="341">
        <v>60.02</v>
      </c>
      <c r="L3846" s="342">
        <f t="shared" si="246"/>
        <v>2.4008000000000003</v>
      </c>
      <c r="M3846" s="343">
        <f t="shared" si="248"/>
        <v>2034.9971999999905</v>
      </c>
      <c r="N3846" s="336"/>
    </row>
    <row r="3847" spans="1:14">
      <c r="A3847" s="13"/>
      <c r="B3847" s="341">
        <v>291970</v>
      </c>
      <c r="C3847" s="341" t="s">
        <v>256</v>
      </c>
      <c r="D3847" s="341">
        <v>0.06</v>
      </c>
      <c r="E3847" s="341">
        <v>60.02</v>
      </c>
      <c r="F3847" s="342">
        <f t="shared" si="245"/>
        <v>3.6012</v>
      </c>
      <c r="G3847" s="343">
        <f t="shared" si="247"/>
        <v>5098.8220000000128</v>
      </c>
      <c r="H3847" s="341">
        <v>291970</v>
      </c>
      <c r="I3847" s="341" t="s">
        <v>256</v>
      </c>
      <c r="J3847" s="341">
        <v>0.06</v>
      </c>
      <c r="K3847" s="341">
        <v>60.02</v>
      </c>
      <c r="L3847" s="342">
        <f t="shared" si="246"/>
        <v>3.6012</v>
      </c>
      <c r="M3847" s="343">
        <f t="shared" si="248"/>
        <v>5023.0758000000233</v>
      </c>
      <c r="N3847" s="13"/>
    </row>
    <row r="3848" spans="1:14">
      <c r="A3848" s="336"/>
      <c r="B3848" s="341">
        <v>291970</v>
      </c>
      <c r="C3848" s="341" t="s">
        <v>257</v>
      </c>
      <c r="D3848" s="341">
        <v>0.125</v>
      </c>
      <c r="E3848" s="341">
        <v>65.02</v>
      </c>
      <c r="F3848" s="342">
        <f t="shared" si="245"/>
        <v>8.1274999999999995</v>
      </c>
      <c r="G3848" s="343">
        <f t="shared" si="247"/>
        <v>6670.9162499999602</v>
      </c>
      <c r="H3848" s="341">
        <v>291970</v>
      </c>
      <c r="I3848" s="341" t="s">
        <v>257</v>
      </c>
      <c r="J3848" s="341">
        <v>0.125</v>
      </c>
      <c r="K3848" s="341">
        <v>65.02</v>
      </c>
      <c r="L3848" s="342">
        <f t="shared" si="246"/>
        <v>8.1274999999999995</v>
      </c>
      <c r="M3848" s="343">
        <f t="shared" si="248"/>
        <v>6572.4474999999693</v>
      </c>
      <c r="N3848" s="336"/>
    </row>
    <row r="3849" spans="1:14">
      <c r="A3849" s="336"/>
      <c r="B3849" s="341">
        <v>291970</v>
      </c>
      <c r="C3849" s="341" t="s">
        <v>258</v>
      </c>
      <c r="D3849" s="341">
        <v>0.125</v>
      </c>
      <c r="E3849" s="341">
        <v>65.02</v>
      </c>
      <c r="F3849" s="342">
        <f t="shared" si="245"/>
        <v>8.1274999999999995</v>
      </c>
      <c r="G3849" s="343">
        <f t="shared" si="247"/>
        <v>6829.2699999999804</v>
      </c>
      <c r="H3849" s="341">
        <v>291970</v>
      </c>
      <c r="I3849" s="341" t="s">
        <v>258</v>
      </c>
      <c r="J3849" s="341">
        <v>0.125</v>
      </c>
      <c r="K3849" s="341">
        <v>65.02</v>
      </c>
      <c r="L3849" s="342">
        <f t="shared" si="246"/>
        <v>8.1274999999999995</v>
      </c>
      <c r="M3849" s="343">
        <f t="shared" si="248"/>
        <v>6728.3124999999818</v>
      </c>
      <c r="N3849" s="336"/>
    </row>
    <row r="3850" spans="1:14">
      <c r="A3850" s="336"/>
      <c r="B3850" s="341">
        <v>291970</v>
      </c>
      <c r="C3850" s="341" t="s">
        <v>259</v>
      </c>
      <c r="D3850" s="341">
        <v>0.1</v>
      </c>
      <c r="E3850" s="341">
        <v>65.02</v>
      </c>
      <c r="F3850" s="342">
        <f t="shared" si="245"/>
        <v>6.5019999999999998</v>
      </c>
      <c r="G3850" s="343">
        <f t="shared" si="247"/>
        <v>5564.6380000000199</v>
      </c>
      <c r="H3850" s="341">
        <v>291970</v>
      </c>
      <c r="I3850" s="341" t="s">
        <v>259</v>
      </c>
      <c r="J3850" s="341">
        <v>0.1</v>
      </c>
      <c r="K3850" s="341">
        <v>65.02</v>
      </c>
      <c r="L3850" s="342">
        <f t="shared" si="246"/>
        <v>6.5019999999999998</v>
      </c>
      <c r="M3850" s="343">
        <f t="shared" si="248"/>
        <v>5482.3320000000122</v>
      </c>
      <c r="N3850" s="336"/>
    </row>
    <row r="3851" spans="1:14">
      <c r="A3851" s="336"/>
      <c r="B3851" s="341">
        <v>291970</v>
      </c>
      <c r="C3851" s="341" t="s">
        <v>260</v>
      </c>
      <c r="D3851" s="341">
        <v>0.1</v>
      </c>
      <c r="E3851" s="341">
        <v>65.02</v>
      </c>
      <c r="F3851" s="342">
        <f t="shared" si="245"/>
        <v>6.5019999999999998</v>
      </c>
      <c r="G3851" s="343">
        <f t="shared" si="247"/>
        <v>6604.1849999999895</v>
      </c>
      <c r="H3851" s="341">
        <v>291970</v>
      </c>
      <c r="I3851" s="341" t="s">
        <v>260</v>
      </c>
      <c r="J3851" s="341">
        <v>0.1</v>
      </c>
      <c r="K3851" s="341">
        <v>65.02</v>
      </c>
      <c r="L3851" s="342">
        <f t="shared" si="246"/>
        <v>6.5019999999999998</v>
      </c>
      <c r="M3851" s="343">
        <f t="shared" si="248"/>
        <v>5890.1010000000024</v>
      </c>
      <c r="N3851" s="336"/>
    </row>
    <row r="3852" spans="1:14">
      <c r="A3852" s="336"/>
      <c r="B3852" s="341">
        <v>291980</v>
      </c>
      <c r="C3852" s="341" t="s">
        <v>255</v>
      </c>
      <c r="D3852" s="341">
        <v>0.04</v>
      </c>
      <c r="E3852" s="341">
        <v>60.02</v>
      </c>
      <c r="F3852" s="342">
        <f t="shared" si="245"/>
        <v>2.4008000000000003</v>
      </c>
      <c r="G3852" s="343">
        <f t="shared" si="247"/>
        <v>2068.0223999999994</v>
      </c>
      <c r="H3852" s="341">
        <v>291980</v>
      </c>
      <c r="I3852" s="341" t="s">
        <v>255</v>
      </c>
      <c r="J3852" s="341">
        <v>0.04</v>
      </c>
      <c r="K3852" s="341">
        <v>60.02</v>
      </c>
      <c r="L3852" s="342">
        <f t="shared" si="246"/>
        <v>2.4008000000000003</v>
      </c>
      <c r="M3852" s="343">
        <f t="shared" si="248"/>
        <v>2037.3979999999904</v>
      </c>
      <c r="N3852" s="336"/>
    </row>
    <row r="3853" spans="1:14">
      <c r="A3853" s="336"/>
      <c r="B3853" s="341">
        <v>291980</v>
      </c>
      <c r="C3853" s="341" t="s">
        <v>256</v>
      </c>
      <c r="D3853" s="341">
        <v>0.06</v>
      </c>
      <c r="E3853" s="341">
        <v>60.02</v>
      </c>
      <c r="F3853" s="342">
        <f t="shared" si="245"/>
        <v>3.6012</v>
      </c>
      <c r="G3853" s="343">
        <f t="shared" si="247"/>
        <v>5102.4232000000129</v>
      </c>
      <c r="H3853" s="341">
        <v>291980</v>
      </c>
      <c r="I3853" s="341" t="s">
        <v>256</v>
      </c>
      <c r="J3853" s="341">
        <v>0.06</v>
      </c>
      <c r="K3853" s="341">
        <v>60.02</v>
      </c>
      <c r="L3853" s="342">
        <f t="shared" si="246"/>
        <v>3.6012</v>
      </c>
      <c r="M3853" s="343">
        <f t="shared" si="248"/>
        <v>5026.6770000000233</v>
      </c>
      <c r="N3853" s="336"/>
    </row>
    <row r="3854" spans="1:14">
      <c r="A3854" s="13"/>
      <c r="B3854" s="341">
        <v>291980</v>
      </c>
      <c r="C3854" s="341" t="s">
        <v>257</v>
      </c>
      <c r="D3854" s="341">
        <v>0.125</v>
      </c>
      <c r="E3854" s="341">
        <v>65.02</v>
      </c>
      <c r="F3854" s="342">
        <f t="shared" si="245"/>
        <v>8.1274999999999995</v>
      </c>
      <c r="G3854" s="343">
        <f t="shared" si="247"/>
        <v>6679.0437499999598</v>
      </c>
      <c r="H3854" s="341">
        <v>291980</v>
      </c>
      <c r="I3854" s="341" t="s">
        <v>257</v>
      </c>
      <c r="J3854" s="341">
        <v>0.125</v>
      </c>
      <c r="K3854" s="341">
        <v>65.02</v>
      </c>
      <c r="L3854" s="342">
        <f t="shared" si="246"/>
        <v>8.1274999999999995</v>
      </c>
      <c r="M3854" s="343">
        <f t="shared" si="248"/>
        <v>6580.5749999999689</v>
      </c>
      <c r="N3854" s="13"/>
    </row>
    <row r="3855" spans="1:14">
      <c r="A3855" s="336"/>
      <c r="B3855" s="341">
        <v>291980</v>
      </c>
      <c r="C3855" s="341" t="s">
        <v>258</v>
      </c>
      <c r="D3855" s="341">
        <v>0.125</v>
      </c>
      <c r="E3855" s="341">
        <v>65.02</v>
      </c>
      <c r="F3855" s="342">
        <f t="shared" si="245"/>
        <v>8.1274999999999995</v>
      </c>
      <c r="G3855" s="343">
        <f t="shared" si="247"/>
        <v>6837.39749999998</v>
      </c>
      <c r="H3855" s="341">
        <v>291980</v>
      </c>
      <c r="I3855" s="341" t="s">
        <v>258</v>
      </c>
      <c r="J3855" s="341">
        <v>0.125</v>
      </c>
      <c r="K3855" s="341">
        <v>65.02</v>
      </c>
      <c r="L3855" s="342">
        <f t="shared" si="246"/>
        <v>8.1274999999999995</v>
      </c>
      <c r="M3855" s="343">
        <f t="shared" si="248"/>
        <v>6736.4399999999814</v>
      </c>
      <c r="N3855" s="336"/>
    </row>
    <row r="3856" spans="1:14">
      <c r="A3856" s="336"/>
      <c r="B3856" s="341">
        <v>291980</v>
      </c>
      <c r="C3856" s="341" t="s">
        <v>259</v>
      </c>
      <c r="D3856" s="341">
        <v>0.1</v>
      </c>
      <c r="E3856" s="341">
        <v>65.02</v>
      </c>
      <c r="F3856" s="342">
        <f t="shared" si="245"/>
        <v>6.5019999999999998</v>
      </c>
      <c r="G3856" s="343">
        <f t="shared" si="247"/>
        <v>5571.1400000000203</v>
      </c>
      <c r="H3856" s="341">
        <v>291980</v>
      </c>
      <c r="I3856" s="341" t="s">
        <v>259</v>
      </c>
      <c r="J3856" s="341">
        <v>0.1</v>
      </c>
      <c r="K3856" s="341">
        <v>65.02</v>
      </c>
      <c r="L3856" s="342">
        <f t="shared" si="246"/>
        <v>6.5019999999999998</v>
      </c>
      <c r="M3856" s="343">
        <f t="shared" si="248"/>
        <v>5488.8340000000126</v>
      </c>
      <c r="N3856" s="336"/>
    </row>
    <row r="3857" spans="1:14">
      <c r="A3857" s="336"/>
      <c r="B3857" s="341">
        <v>291980</v>
      </c>
      <c r="C3857" s="341" t="s">
        <v>260</v>
      </c>
      <c r="D3857" s="341">
        <v>0.1</v>
      </c>
      <c r="E3857" s="341">
        <v>65.02</v>
      </c>
      <c r="F3857" s="342">
        <f t="shared" si="245"/>
        <v>6.5019999999999998</v>
      </c>
      <c r="G3857" s="343">
        <f t="shared" si="247"/>
        <v>6610.6869999999899</v>
      </c>
      <c r="H3857" s="341">
        <v>291980</v>
      </c>
      <c r="I3857" s="341" t="s">
        <v>260</v>
      </c>
      <c r="J3857" s="341">
        <v>0.1</v>
      </c>
      <c r="K3857" s="341">
        <v>65.02</v>
      </c>
      <c r="L3857" s="342">
        <f t="shared" si="246"/>
        <v>6.5019999999999998</v>
      </c>
      <c r="M3857" s="343">
        <f t="shared" si="248"/>
        <v>5896.6030000000028</v>
      </c>
      <c r="N3857" s="336"/>
    </row>
    <row r="3858" spans="1:14">
      <c r="A3858" s="336"/>
      <c r="B3858" s="341">
        <v>291990</v>
      </c>
      <c r="C3858" s="341" t="s">
        <v>255</v>
      </c>
      <c r="D3858" s="341">
        <v>0.04</v>
      </c>
      <c r="E3858" s="341">
        <v>60.02</v>
      </c>
      <c r="F3858" s="342">
        <f t="shared" ref="F3858:F3921" si="249">D3858*E3858</f>
        <v>2.4008000000000003</v>
      </c>
      <c r="G3858" s="343">
        <f t="shared" si="247"/>
        <v>2070.4231999999993</v>
      </c>
      <c r="H3858" s="341">
        <v>291990</v>
      </c>
      <c r="I3858" s="341" t="s">
        <v>255</v>
      </c>
      <c r="J3858" s="341">
        <v>0.04</v>
      </c>
      <c r="K3858" s="341">
        <v>60.02</v>
      </c>
      <c r="L3858" s="342">
        <f t="shared" ref="L3858:L3921" si="250">J3858*K3858</f>
        <v>2.4008000000000003</v>
      </c>
      <c r="M3858" s="343">
        <f t="shared" si="248"/>
        <v>2039.7987999999903</v>
      </c>
      <c r="N3858" s="336"/>
    </row>
    <row r="3859" spans="1:14">
      <c r="A3859" s="336"/>
      <c r="B3859" s="341">
        <v>291990</v>
      </c>
      <c r="C3859" s="341" t="s">
        <v>256</v>
      </c>
      <c r="D3859" s="341">
        <v>0.06</v>
      </c>
      <c r="E3859" s="341">
        <v>60.02</v>
      </c>
      <c r="F3859" s="342">
        <f t="shared" si="249"/>
        <v>3.6012</v>
      </c>
      <c r="G3859" s="343">
        <f t="shared" si="247"/>
        <v>5106.024400000013</v>
      </c>
      <c r="H3859" s="341">
        <v>291990</v>
      </c>
      <c r="I3859" s="341" t="s">
        <v>256</v>
      </c>
      <c r="J3859" s="341">
        <v>0.06</v>
      </c>
      <c r="K3859" s="341">
        <v>60.02</v>
      </c>
      <c r="L3859" s="342">
        <f t="shared" si="250"/>
        <v>3.6012</v>
      </c>
      <c r="M3859" s="343">
        <f t="shared" si="248"/>
        <v>5030.2782000000234</v>
      </c>
      <c r="N3859" s="336"/>
    </row>
    <row r="3860" spans="1:14">
      <c r="A3860" s="336"/>
      <c r="B3860" s="341">
        <v>291990</v>
      </c>
      <c r="C3860" s="341" t="s">
        <v>257</v>
      </c>
      <c r="D3860" s="341">
        <v>0.125</v>
      </c>
      <c r="E3860" s="341">
        <v>65.02</v>
      </c>
      <c r="F3860" s="342">
        <f t="shared" si="249"/>
        <v>8.1274999999999995</v>
      </c>
      <c r="G3860" s="343">
        <f t="shared" si="247"/>
        <v>6687.1712499999594</v>
      </c>
      <c r="H3860" s="341">
        <v>291990</v>
      </c>
      <c r="I3860" s="341" t="s">
        <v>257</v>
      </c>
      <c r="J3860" s="341">
        <v>0.125</v>
      </c>
      <c r="K3860" s="341">
        <v>65.02</v>
      </c>
      <c r="L3860" s="342">
        <f t="shared" si="250"/>
        <v>8.1274999999999995</v>
      </c>
      <c r="M3860" s="343">
        <f t="shared" si="248"/>
        <v>6588.7024999999685</v>
      </c>
      <c r="N3860" s="336"/>
    </row>
    <row r="3861" spans="1:14">
      <c r="A3861" s="13"/>
      <c r="B3861" s="341">
        <v>291990</v>
      </c>
      <c r="C3861" s="341" t="s">
        <v>258</v>
      </c>
      <c r="D3861" s="341">
        <v>0.125</v>
      </c>
      <c r="E3861" s="341">
        <v>65.02</v>
      </c>
      <c r="F3861" s="342">
        <f t="shared" si="249"/>
        <v>8.1274999999999995</v>
      </c>
      <c r="G3861" s="343">
        <f t="shared" si="247"/>
        <v>6845.5249999999796</v>
      </c>
      <c r="H3861" s="341">
        <v>291990</v>
      </c>
      <c r="I3861" s="341" t="s">
        <v>258</v>
      </c>
      <c r="J3861" s="341">
        <v>0.125</v>
      </c>
      <c r="K3861" s="341">
        <v>65.02</v>
      </c>
      <c r="L3861" s="342">
        <f t="shared" si="250"/>
        <v>8.1274999999999995</v>
      </c>
      <c r="M3861" s="343">
        <f t="shared" si="248"/>
        <v>6744.567499999981</v>
      </c>
      <c r="N3861" s="13"/>
    </row>
    <row r="3862" spans="1:14">
      <c r="A3862" s="336"/>
      <c r="B3862" s="341">
        <v>291990</v>
      </c>
      <c r="C3862" s="341" t="s">
        <v>259</v>
      </c>
      <c r="D3862" s="341">
        <v>0.1</v>
      </c>
      <c r="E3862" s="341">
        <v>65.02</v>
      </c>
      <c r="F3862" s="342">
        <f t="shared" si="249"/>
        <v>6.5019999999999998</v>
      </c>
      <c r="G3862" s="343">
        <f t="shared" si="247"/>
        <v>5577.6420000000207</v>
      </c>
      <c r="H3862" s="341">
        <v>291990</v>
      </c>
      <c r="I3862" s="341" t="s">
        <v>259</v>
      </c>
      <c r="J3862" s="341">
        <v>0.1</v>
      </c>
      <c r="K3862" s="341">
        <v>65.02</v>
      </c>
      <c r="L3862" s="342">
        <f t="shared" si="250"/>
        <v>6.5019999999999998</v>
      </c>
      <c r="M3862" s="343">
        <f t="shared" si="248"/>
        <v>5495.336000000013</v>
      </c>
      <c r="N3862" s="336"/>
    </row>
    <row r="3863" spans="1:14">
      <c r="A3863" s="336"/>
      <c r="B3863" s="341">
        <v>291990</v>
      </c>
      <c r="C3863" s="341" t="s">
        <v>260</v>
      </c>
      <c r="D3863" s="341">
        <v>0.1</v>
      </c>
      <c r="E3863" s="341">
        <v>65.02</v>
      </c>
      <c r="F3863" s="342">
        <f t="shared" si="249"/>
        <v>6.5019999999999998</v>
      </c>
      <c r="G3863" s="343">
        <f t="shared" si="247"/>
        <v>6617.1889999999903</v>
      </c>
      <c r="H3863" s="341">
        <v>291990</v>
      </c>
      <c r="I3863" s="341" t="s">
        <v>260</v>
      </c>
      <c r="J3863" s="341">
        <v>0.1</v>
      </c>
      <c r="K3863" s="341">
        <v>65.02</v>
      </c>
      <c r="L3863" s="342">
        <f t="shared" si="250"/>
        <v>6.5019999999999998</v>
      </c>
      <c r="M3863" s="343">
        <f t="shared" si="248"/>
        <v>5903.1050000000032</v>
      </c>
      <c r="N3863" s="336"/>
    </row>
    <row r="3864" spans="1:14">
      <c r="A3864" s="336"/>
      <c r="B3864" s="341">
        <v>292000</v>
      </c>
      <c r="C3864" s="341" t="s">
        <v>255</v>
      </c>
      <c r="D3864" s="341">
        <v>0.04</v>
      </c>
      <c r="E3864" s="341">
        <v>60.02</v>
      </c>
      <c r="F3864" s="342">
        <f t="shared" si="249"/>
        <v>2.4008000000000003</v>
      </c>
      <c r="G3864" s="343">
        <f t="shared" si="247"/>
        <v>2072.8239999999992</v>
      </c>
      <c r="H3864" s="341">
        <v>292000</v>
      </c>
      <c r="I3864" s="341" t="s">
        <v>255</v>
      </c>
      <c r="J3864" s="341">
        <v>0.04</v>
      </c>
      <c r="K3864" s="341">
        <v>60.02</v>
      </c>
      <c r="L3864" s="342">
        <f t="shared" si="250"/>
        <v>2.4008000000000003</v>
      </c>
      <c r="M3864" s="343">
        <f t="shared" si="248"/>
        <v>2042.1995999999901</v>
      </c>
      <c r="N3864" s="336"/>
    </row>
    <row r="3865" spans="1:14">
      <c r="A3865" s="336"/>
      <c r="B3865" s="341">
        <v>292000</v>
      </c>
      <c r="C3865" s="341" t="s">
        <v>256</v>
      </c>
      <c r="D3865" s="341">
        <v>0.06</v>
      </c>
      <c r="E3865" s="341">
        <v>60.02</v>
      </c>
      <c r="F3865" s="342">
        <f t="shared" si="249"/>
        <v>3.6012</v>
      </c>
      <c r="G3865" s="343">
        <f t="shared" ref="G3865:G3928" si="251">G3859+F3865</f>
        <v>5109.625600000013</v>
      </c>
      <c r="H3865" s="341">
        <v>292000</v>
      </c>
      <c r="I3865" s="341" t="s">
        <v>256</v>
      </c>
      <c r="J3865" s="341">
        <v>0.06</v>
      </c>
      <c r="K3865" s="341">
        <v>60.02</v>
      </c>
      <c r="L3865" s="342">
        <f t="shared" si="250"/>
        <v>3.6012</v>
      </c>
      <c r="M3865" s="343">
        <f t="shared" ref="M3865:M3928" si="252">M3859+L3865</f>
        <v>5033.8794000000235</v>
      </c>
      <c r="N3865" s="336"/>
    </row>
    <row r="3866" spans="1:14">
      <c r="A3866" s="336"/>
      <c r="B3866" s="341">
        <v>292000</v>
      </c>
      <c r="C3866" s="341" t="s">
        <v>257</v>
      </c>
      <c r="D3866" s="341">
        <v>0.125</v>
      </c>
      <c r="E3866" s="341">
        <v>65.02</v>
      </c>
      <c r="F3866" s="342">
        <f t="shared" si="249"/>
        <v>8.1274999999999995</v>
      </c>
      <c r="G3866" s="343">
        <f t="shared" si="251"/>
        <v>6695.298749999959</v>
      </c>
      <c r="H3866" s="341">
        <v>292000</v>
      </c>
      <c r="I3866" s="341" t="s">
        <v>257</v>
      </c>
      <c r="J3866" s="341">
        <v>0.125</v>
      </c>
      <c r="K3866" s="341">
        <v>65.02</v>
      </c>
      <c r="L3866" s="342">
        <f t="shared" si="250"/>
        <v>8.1274999999999995</v>
      </c>
      <c r="M3866" s="343">
        <f t="shared" si="252"/>
        <v>6596.8299999999681</v>
      </c>
      <c r="N3866" s="336"/>
    </row>
    <row r="3867" spans="1:14">
      <c r="A3867" s="336"/>
      <c r="B3867" s="341">
        <v>292000</v>
      </c>
      <c r="C3867" s="341" t="s">
        <v>258</v>
      </c>
      <c r="D3867" s="341">
        <v>0.125</v>
      </c>
      <c r="E3867" s="341">
        <v>65.02</v>
      </c>
      <c r="F3867" s="342">
        <f t="shared" si="249"/>
        <v>8.1274999999999995</v>
      </c>
      <c r="G3867" s="343">
        <f t="shared" si="251"/>
        <v>6853.6524999999792</v>
      </c>
      <c r="H3867" s="341">
        <v>292000</v>
      </c>
      <c r="I3867" s="341" t="s">
        <v>258</v>
      </c>
      <c r="J3867" s="341">
        <v>0.125</v>
      </c>
      <c r="K3867" s="341">
        <v>65.02</v>
      </c>
      <c r="L3867" s="342">
        <f t="shared" si="250"/>
        <v>8.1274999999999995</v>
      </c>
      <c r="M3867" s="343">
        <f t="shared" si="252"/>
        <v>6752.6949999999806</v>
      </c>
      <c r="N3867" s="336"/>
    </row>
    <row r="3868" spans="1:14">
      <c r="A3868" s="13"/>
      <c r="B3868" s="341">
        <v>292000</v>
      </c>
      <c r="C3868" s="341" t="s">
        <v>259</v>
      </c>
      <c r="D3868" s="341">
        <v>0.1</v>
      </c>
      <c r="E3868" s="341">
        <v>65.02</v>
      </c>
      <c r="F3868" s="342">
        <f t="shared" si="249"/>
        <v>6.5019999999999998</v>
      </c>
      <c r="G3868" s="343">
        <f t="shared" si="251"/>
        <v>5584.1440000000212</v>
      </c>
      <c r="H3868" s="341">
        <v>292000</v>
      </c>
      <c r="I3868" s="341" t="s">
        <v>259</v>
      </c>
      <c r="J3868" s="341">
        <v>0.1</v>
      </c>
      <c r="K3868" s="341">
        <v>65.02</v>
      </c>
      <c r="L3868" s="342">
        <f t="shared" si="250"/>
        <v>6.5019999999999998</v>
      </c>
      <c r="M3868" s="343">
        <f t="shared" si="252"/>
        <v>5501.8380000000134</v>
      </c>
      <c r="N3868" s="13"/>
    </row>
    <row r="3869" spans="1:14">
      <c r="A3869" s="336"/>
      <c r="B3869" s="341">
        <v>292000</v>
      </c>
      <c r="C3869" s="341" t="s">
        <v>260</v>
      </c>
      <c r="D3869" s="341">
        <v>0.1</v>
      </c>
      <c r="E3869" s="341">
        <v>65.02</v>
      </c>
      <c r="F3869" s="342">
        <f t="shared" si="249"/>
        <v>6.5019999999999998</v>
      </c>
      <c r="G3869" s="343">
        <f t="shared" si="251"/>
        <v>6623.6909999999907</v>
      </c>
      <c r="H3869" s="341">
        <v>292000</v>
      </c>
      <c r="I3869" s="341" t="s">
        <v>260</v>
      </c>
      <c r="J3869" s="341">
        <v>0.1</v>
      </c>
      <c r="K3869" s="341">
        <v>65.02</v>
      </c>
      <c r="L3869" s="342">
        <f t="shared" si="250"/>
        <v>6.5019999999999998</v>
      </c>
      <c r="M3869" s="343">
        <f t="shared" si="252"/>
        <v>5909.6070000000036</v>
      </c>
      <c r="N3869" s="336"/>
    </row>
    <row r="3870" spans="1:14">
      <c r="A3870" s="336"/>
      <c r="B3870" s="341">
        <v>292010</v>
      </c>
      <c r="C3870" s="341" t="s">
        <v>255</v>
      </c>
      <c r="D3870" s="341">
        <v>0.04</v>
      </c>
      <c r="E3870" s="341">
        <v>60.02</v>
      </c>
      <c r="F3870" s="342">
        <f t="shared" si="249"/>
        <v>2.4008000000000003</v>
      </c>
      <c r="G3870" s="343">
        <f t="shared" si="251"/>
        <v>2075.224799999999</v>
      </c>
      <c r="H3870" s="341">
        <v>292010</v>
      </c>
      <c r="I3870" s="341" t="s">
        <v>255</v>
      </c>
      <c r="J3870" s="341">
        <v>0.04</v>
      </c>
      <c r="K3870" s="341">
        <v>60.02</v>
      </c>
      <c r="L3870" s="342">
        <f t="shared" si="250"/>
        <v>2.4008000000000003</v>
      </c>
      <c r="M3870" s="343">
        <f t="shared" si="252"/>
        <v>2044.60039999999</v>
      </c>
      <c r="N3870" s="336"/>
    </row>
    <row r="3871" spans="1:14">
      <c r="A3871" s="336"/>
      <c r="B3871" s="341">
        <v>292010</v>
      </c>
      <c r="C3871" s="341" t="s">
        <v>256</v>
      </c>
      <c r="D3871" s="341">
        <v>0.06</v>
      </c>
      <c r="E3871" s="341">
        <v>60.02</v>
      </c>
      <c r="F3871" s="342">
        <f t="shared" si="249"/>
        <v>3.6012</v>
      </c>
      <c r="G3871" s="343">
        <f t="shared" si="251"/>
        <v>5113.2268000000131</v>
      </c>
      <c r="H3871" s="341">
        <v>292010</v>
      </c>
      <c r="I3871" s="341" t="s">
        <v>256</v>
      </c>
      <c r="J3871" s="341">
        <v>0.06</v>
      </c>
      <c r="K3871" s="341">
        <v>60.02</v>
      </c>
      <c r="L3871" s="342">
        <f t="shared" si="250"/>
        <v>3.6012</v>
      </c>
      <c r="M3871" s="343">
        <f t="shared" si="252"/>
        <v>5037.4806000000235</v>
      </c>
      <c r="N3871" s="336"/>
    </row>
    <row r="3872" spans="1:14">
      <c r="A3872" s="336"/>
      <c r="B3872" s="341">
        <v>292010</v>
      </c>
      <c r="C3872" s="341" t="s">
        <v>257</v>
      </c>
      <c r="D3872" s="341">
        <v>0.125</v>
      </c>
      <c r="E3872" s="341">
        <v>65.02</v>
      </c>
      <c r="F3872" s="342">
        <f t="shared" si="249"/>
        <v>8.1274999999999995</v>
      </c>
      <c r="G3872" s="343">
        <f t="shared" si="251"/>
        <v>6703.4262499999586</v>
      </c>
      <c r="H3872" s="341">
        <v>292010</v>
      </c>
      <c r="I3872" s="341" t="s">
        <v>257</v>
      </c>
      <c r="J3872" s="341">
        <v>0.125</v>
      </c>
      <c r="K3872" s="341">
        <v>65.02</v>
      </c>
      <c r="L3872" s="342">
        <f t="shared" si="250"/>
        <v>8.1274999999999995</v>
      </c>
      <c r="M3872" s="343">
        <f t="shared" si="252"/>
        <v>6604.9574999999677</v>
      </c>
      <c r="N3872" s="336"/>
    </row>
    <row r="3873" spans="1:14">
      <c r="A3873" s="336"/>
      <c r="B3873" s="341">
        <v>292010</v>
      </c>
      <c r="C3873" s="341" t="s">
        <v>258</v>
      </c>
      <c r="D3873" s="341">
        <v>0.125</v>
      </c>
      <c r="E3873" s="341">
        <v>65.02</v>
      </c>
      <c r="F3873" s="342">
        <f t="shared" si="249"/>
        <v>8.1274999999999995</v>
      </c>
      <c r="G3873" s="343">
        <f t="shared" si="251"/>
        <v>6861.7799999999788</v>
      </c>
      <c r="H3873" s="341">
        <v>292010</v>
      </c>
      <c r="I3873" s="341" t="s">
        <v>258</v>
      </c>
      <c r="J3873" s="341">
        <v>0.125</v>
      </c>
      <c r="K3873" s="341">
        <v>65.02</v>
      </c>
      <c r="L3873" s="342">
        <f t="shared" si="250"/>
        <v>8.1274999999999995</v>
      </c>
      <c r="M3873" s="343">
        <f t="shared" si="252"/>
        <v>6760.8224999999802</v>
      </c>
      <c r="N3873" s="336"/>
    </row>
    <row r="3874" spans="1:14">
      <c r="A3874" s="336"/>
      <c r="B3874" s="341">
        <v>292010</v>
      </c>
      <c r="C3874" s="341" t="s">
        <v>259</v>
      </c>
      <c r="D3874" s="341">
        <v>0.1</v>
      </c>
      <c r="E3874" s="341">
        <v>65.02</v>
      </c>
      <c r="F3874" s="342">
        <f t="shared" si="249"/>
        <v>6.5019999999999998</v>
      </c>
      <c r="G3874" s="343">
        <f t="shared" si="251"/>
        <v>5590.6460000000216</v>
      </c>
      <c r="H3874" s="341">
        <v>292010</v>
      </c>
      <c r="I3874" s="341" t="s">
        <v>259</v>
      </c>
      <c r="J3874" s="341">
        <v>0.1</v>
      </c>
      <c r="K3874" s="341">
        <v>65.02</v>
      </c>
      <c r="L3874" s="342">
        <f t="shared" si="250"/>
        <v>6.5019999999999998</v>
      </c>
      <c r="M3874" s="343">
        <f t="shared" si="252"/>
        <v>5508.3400000000138</v>
      </c>
      <c r="N3874" s="336"/>
    </row>
    <row r="3875" spans="1:14">
      <c r="A3875" s="13"/>
      <c r="B3875" s="341">
        <v>292010</v>
      </c>
      <c r="C3875" s="341" t="s">
        <v>260</v>
      </c>
      <c r="D3875" s="341">
        <v>0.1</v>
      </c>
      <c r="E3875" s="341">
        <v>65.02</v>
      </c>
      <c r="F3875" s="342">
        <f t="shared" si="249"/>
        <v>6.5019999999999998</v>
      </c>
      <c r="G3875" s="343">
        <f t="shared" si="251"/>
        <v>6630.1929999999911</v>
      </c>
      <c r="H3875" s="341">
        <v>292010</v>
      </c>
      <c r="I3875" s="341" t="s">
        <v>260</v>
      </c>
      <c r="J3875" s="341">
        <v>0.1</v>
      </c>
      <c r="K3875" s="341">
        <v>65.02</v>
      </c>
      <c r="L3875" s="342">
        <f t="shared" si="250"/>
        <v>6.5019999999999998</v>
      </c>
      <c r="M3875" s="343">
        <f t="shared" si="252"/>
        <v>5916.109000000004</v>
      </c>
      <c r="N3875" s="13"/>
    </row>
    <row r="3876" spans="1:14">
      <c r="A3876" s="336"/>
      <c r="B3876" s="341">
        <v>292020</v>
      </c>
      <c r="C3876" s="341" t="s">
        <v>255</v>
      </c>
      <c r="D3876" s="341">
        <v>0.04</v>
      </c>
      <c r="E3876" s="341">
        <v>60.02</v>
      </c>
      <c r="F3876" s="342">
        <f t="shared" si="249"/>
        <v>2.4008000000000003</v>
      </c>
      <c r="G3876" s="343">
        <f t="shared" si="251"/>
        <v>2077.6255999999989</v>
      </c>
      <c r="H3876" s="341">
        <v>292020</v>
      </c>
      <c r="I3876" s="341" t="s">
        <v>255</v>
      </c>
      <c r="J3876" s="341">
        <v>0.04</v>
      </c>
      <c r="K3876" s="341">
        <v>60.02</v>
      </c>
      <c r="L3876" s="342">
        <f t="shared" si="250"/>
        <v>2.4008000000000003</v>
      </c>
      <c r="M3876" s="343">
        <f t="shared" si="252"/>
        <v>2047.0011999999899</v>
      </c>
      <c r="N3876" s="336"/>
    </row>
    <row r="3877" spans="1:14">
      <c r="A3877" s="336"/>
      <c r="B3877" s="341">
        <v>292020</v>
      </c>
      <c r="C3877" s="341" t="s">
        <v>256</v>
      </c>
      <c r="D3877" s="341">
        <v>0.06</v>
      </c>
      <c r="E3877" s="341">
        <v>60.02</v>
      </c>
      <c r="F3877" s="342">
        <f t="shared" si="249"/>
        <v>3.6012</v>
      </c>
      <c r="G3877" s="343">
        <f t="shared" si="251"/>
        <v>5116.8280000000132</v>
      </c>
      <c r="H3877" s="341">
        <v>292020</v>
      </c>
      <c r="I3877" s="341" t="s">
        <v>256</v>
      </c>
      <c r="J3877" s="341">
        <v>0.06</v>
      </c>
      <c r="K3877" s="341">
        <v>60.02</v>
      </c>
      <c r="L3877" s="342">
        <f t="shared" si="250"/>
        <v>3.6012</v>
      </c>
      <c r="M3877" s="343">
        <f t="shared" si="252"/>
        <v>5041.0818000000236</v>
      </c>
      <c r="N3877" s="336"/>
    </row>
    <row r="3878" spans="1:14">
      <c r="A3878" s="336"/>
      <c r="B3878" s="341">
        <v>292020</v>
      </c>
      <c r="C3878" s="341" t="s">
        <v>257</v>
      </c>
      <c r="D3878" s="341">
        <v>0.125</v>
      </c>
      <c r="E3878" s="341">
        <v>65.02</v>
      </c>
      <c r="F3878" s="342">
        <f t="shared" si="249"/>
        <v>8.1274999999999995</v>
      </c>
      <c r="G3878" s="343">
        <f t="shared" si="251"/>
        <v>6711.5537499999582</v>
      </c>
      <c r="H3878" s="341">
        <v>292020</v>
      </c>
      <c r="I3878" s="341" t="s">
        <v>257</v>
      </c>
      <c r="J3878" s="341">
        <v>0.125</v>
      </c>
      <c r="K3878" s="341">
        <v>65.02</v>
      </c>
      <c r="L3878" s="342">
        <f t="shared" si="250"/>
        <v>8.1274999999999995</v>
      </c>
      <c r="M3878" s="343">
        <f t="shared" si="252"/>
        <v>6613.0849999999673</v>
      </c>
      <c r="N3878" s="336"/>
    </row>
    <row r="3879" spans="1:14">
      <c r="A3879" s="336"/>
      <c r="B3879" s="341">
        <v>292020</v>
      </c>
      <c r="C3879" s="341" t="s">
        <v>258</v>
      </c>
      <c r="D3879" s="341">
        <v>0.125</v>
      </c>
      <c r="E3879" s="341">
        <v>65.02</v>
      </c>
      <c r="F3879" s="342">
        <f t="shared" si="249"/>
        <v>8.1274999999999995</v>
      </c>
      <c r="G3879" s="343">
        <f t="shared" si="251"/>
        <v>6869.9074999999784</v>
      </c>
      <c r="H3879" s="341">
        <v>292020</v>
      </c>
      <c r="I3879" s="341" t="s">
        <v>258</v>
      </c>
      <c r="J3879" s="341">
        <v>0.125</v>
      </c>
      <c r="K3879" s="341">
        <v>65.02</v>
      </c>
      <c r="L3879" s="342">
        <f t="shared" si="250"/>
        <v>8.1274999999999995</v>
      </c>
      <c r="M3879" s="343">
        <f t="shared" si="252"/>
        <v>6768.9499999999798</v>
      </c>
      <c r="N3879" s="336"/>
    </row>
    <row r="3880" spans="1:14">
      <c r="A3880" s="336"/>
      <c r="B3880" s="341">
        <v>292020</v>
      </c>
      <c r="C3880" s="341" t="s">
        <v>259</v>
      </c>
      <c r="D3880" s="341">
        <v>0.1</v>
      </c>
      <c r="E3880" s="341">
        <v>65.02</v>
      </c>
      <c r="F3880" s="342">
        <f t="shared" si="249"/>
        <v>6.5019999999999998</v>
      </c>
      <c r="G3880" s="343">
        <f t="shared" si="251"/>
        <v>5597.148000000022</v>
      </c>
      <c r="H3880" s="341">
        <v>292020</v>
      </c>
      <c r="I3880" s="341" t="s">
        <v>259</v>
      </c>
      <c r="J3880" s="341">
        <v>0.1</v>
      </c>
      <c r="K3880" s="341">
        <v>65.02</v>
      </c>
      <c r="L3880" s="342">
        <f t="shared" si="250"/>
        <v>6.5019999999999998</v>
      </c>
      <c r="M3880" s="343">
        <f t="shared" si="252"/>
        <v>5514.8420000000142</v>
      </c>
      <c r="N3880" s="336"/>
    </row>
    <row r="3881" spans="1:14">
      <c r="A3881" s="336"/>
      <c r="B3881" s="341">
        <v>292020</v>
      </c>
      <c r="C3881" s="341" t="s">
        <v>260</v>
      </c>
      <c r="D3881" s="341">
        <v>0.1</v>
      </c>
      <c r="E3881" s="341">
        <v>65.02</v>
      </c>
      <c r="F3881" s="342">
        <f t="shared" si="249"/>
        <v>6.5019999999999998</v>
      </c>
      <c r="G3881" s="343">
        <f t="shared" si="251"/>
        <v>6636.6949999999915</v>
      </c>
      <c r="H3881" s="341">
        <v>292020</v>
      </c>
      <c r="I3881" s="341" t="s">
        <v>260</v>
      </c>
      <c r="J3881" s="341">
        <v>0.1</v>
      </c>
      <c r="K3881" s="341">
        <v>65.02</v>
      </c>
      <c r="L3881" s="342">
        <f t="shared" si="250"/>
        <v>6.5019999999999998</v>
      </c>
      <c r="M3881" s="343">
        <f t="shared" si="252"/>
        <v>5922.6110000000044</v>
      </c>
      <c r="N3881" s="336"/>
    </row>
    <row r="3882" spans="1:14">
      <c r="A3882" s="13"/>
      <c r="B3882" s="341">
        <v>292030</v>
      </c>
      <c r="C3882" s="341" t="s">
        <v>255</v>
      </c>
      <c r="D3882" s="341">
        <v>0.04</v>
      </c>
      <c r="E3882" s="341">
        <v>60.02</v>
      </c>
      <c r="F3882" s="342">
        <f t="shared" si="249"/>
        <v>2.4008000000000003</v>
      </c>
      <c r="G3882" s="343">
        <f t="shared" si="251"/>
        <v>2080.0263999999988</v>
      </c>
      <c r="H3882" s="341">
        <v>292030</v>
      </c>
      <c r="I3882" s="341" t="s">
        <v>255</v>
      </c>
      <c r="J3882" s="341">
        <v>0.04</v>
      </c>
      <c r="K3882" s="341">
        <v>60.02</v>
      </c>
      <c r="L3882" s="342">
        <f t="shared" si="250"/>
        <v>2.4008000000000003</v>
      </c>
      <c r="M3882" s="343">
        <f t="shared" si="252"/>
        <v>2049.40199999999</v>
      </c>
      <c r="N3882" s="13"/>
    </row>
    <row r="3883" spans="1:14">
      <c r="A3883" s="336"/>
      <c r="B3883" s="341">
        <v>292030</v>
      </c>
      <c r="C3883" s="341" t="s">
        <v>256</v>
      </c>
      <c r="D3883" s="341">
        <v>0.06</v>
      </c>
      <c r="E3883" s="341">
        <v>60.02</v>
      </c>
      <c r="F3883" s="342">
        <f t="shared" si="249"/>
        <v>3.6012</v>
      </c>
      <c r="G3883" s="343">
        <f t="shared" si="251"/>
        <v>5120.4292000000132</v>
      </c>
      <c r="H3883" s="341">
        <v>292030</v>
      </c>
      <c r="I3883" s="341" t="s">
        <v>256</v>
      </c>
      <c r="J3883" s="341">
        <v>0.06</v>
      </c>
      <c r="K3883" s="341">
        <v>60.02</v>
      </c>
      <c r="L3883" s="342">
        <f t="shared" si="250"/>
        <v>3.6012</v>
      </c>
      <c r="M3883" s="343">
        <f t="shared" si="252"/>
        <v>5044.6830000000236</v>
      </c>
      <c r="N3883" s="336"/>
    </row>
    <row r="3884" spans="1:14">
      <c r="A3884" s="336"/>
      <c r="B3884" s="341">
        <v>292030</v>
      </c>
      <c r="C3884" s="341" t="s">
        <v>257</v>
      </c>
      <c r="D3884" s="341">
        <v>0.125</v>
      </c>
      <c r="E3884" s="341">
        <v>65.02</v>
      </c>
      <c r="F3884" s="342">
        <f t="shared" si="249"/>
        <v>8.1274999999999995</v>
      </c>
      <c r="G3884" s="343">
        <f t="shared" si="251"/>
        <v>6719.6812499999578</v>
      </c>
      <c r="H3884" s="341">
        <v>292030</v>
      </c>
      <c r="I3884" s="341" t="s">
        <v>257</v>
      </c>
      <c r="J3884" s="341">
        <v>0.125</v>
      </c>
      <c r="K3884" s="341">
        <v>65.02</v>
      </c>
      <c r="L3884" s="342">
        <f t="shared" si="250"/>
        <v>8.1274999999999995</v>
      </c>
      <c r="M3884" s="343">
        <f t="shared" si="252"/>
        <v>6621.2124999999669</v>
      </c>
      <c r="N3884" s="336"/>
    </row>
    <row r="3885" spans="1:14">
      <c r="A3885" s="336"/>
      <c r="B3885" s="341">
        <v>292030</v>
      </c>
      <c r="C3885" s="341" t="s">
        <v>258</v>
      </c>
      <c r="D3885" s="341">
        <v>0.125</v>
      </c>
      <c r="E3885" s="341">
        <v>65.02</v>
      </c>
      <c r="F3885" s="342">
        <f t="shared" si="249"/>
        <v>8.1274999999999995</v>
      </c>
      <c r="G3885" s="343">
        <f t="shared" si="251"/>
        <v>6878.034999999978</v>
      </c>
      <c r="H3885" s="341">
        <v>292030</v>
      </c>
      <c r="I3885" s="341" t="s">
        <v>258</v>
      </c>
      <c r="J3885" s="341">
        <v>0.125</v>
      </c>
      <c r="K3885" s="341">
        <v>65.02</v>
      </c>
      <c r="L3885" s="342">
        <f t="shared" si="250"/>
        <v>8.1274999999999995</v>
      </c>
      <c r="M3885" s="343">
        <f t="shared" si="252"/>
        <v>6777.0774999999794</v>
      </c>
      <c r="N3885" s="336"/>
    </row>
    <row r="3886" spans="1:14">
      <c r="A3886" s="336"/>
      <c r="B3886" s="341">
        <v>292030</v>
      </c>
      <c r="C3886" s="341" t="s">
        <v>259</v>
      </c>
      <c r="D3886" s="341">
        <v>0.1</v>
      </c>
      <c r="E3886" s="341">
        <v>65.02</v>
      </c>
      <c r="F3886" s="342">
        <f t="shared" si="249"/>
        <v>6.5019999999999998</v>
      </c>
      <c r="G3886" s="343">
        <f t="shared" si="251"/>
        <v>5603.6500000000224</v>
      </c>
      <c r="H3886" s="341">
        <v>292030</v>
      </c>
      <c r="I3886" s="341" t="s">
        <v>259</v>
      </c>
      <c r="J3886" s="341">
        <v>0.1</v>
      </c>
      <c r="K3886" s="341">
        <v>65.02</v>
      </c>
      <c r="L3886" s="342">
        <f t="shared" si="250"/>
        <v>6.5019999999999998</v>
      </c>
      <c r="M3886" s="343">
        <f t="shared" si="252"/>
        <v>5521.3440000000146</v>
      </c>
      <c r="N3886" s="336"/>
    </row>
    <row r="3887" spans="1:14">
      <c r="A3887" s="336"/>
      <c r="B3887" s="341">
        <v>292030</v>
      </c>
      <c r="C3887" s="341" t="s">
        <v>260</v>
      </c>
      <c r="D3887" s="341">
        <v>0.1</v>
      </c>
      <c r="E3887" s="341">
        <v>65.02</v>
      </c>
      <c r="F3887" s="342">
        <f t="shared" si="249"/>
        <v>6.5019999999999998</v>
      </c>
      <c r="G3887" s="343">
        <f t="shared" si="251"/>
        <v>6643.1969999999919</v>
      </c>
      <c r="H3887" s="341">
        <v>292030</v>
      </c>
      <c r="I3887" s="341" t="s">
        <v>260</v>
      </c>
      <c r="J3887" s="341">
        <v>0.1</v>
      </c>
      <c r="K3887" s="341">
        <v>65.02</v>
      </c>
      <c r="L3887" s="342">
        <f t="shared" si="250"/>
        <v>6.5019999999999998</v>
      </c>
      <c r="M3887" s="343">
        <f t="shared" si="252"/>
        <v>5929.1130000000048</v>
      </c>
      <c r="N3887" s="336"/>
    </row>
    <row r="3888" spans="1:14">
      <c r="A3888" s="336"/>
      <c r="B3888" s="341">
        <v>292040</v>
      </c>
      <c r="C3888" s="341" t="s">
        <v>255</v>
      </c>
      <c r="D3888" s="341">
        <v>0.04</v>
      </c>
      <c r="E3888" s="341">
        <v>60.02</v>
      </c>
      <c r="F3888" s="342">
        <f t="shared" si="249"/>
        <v>2.4008000000000003</v>
      </c>
      <c r="G3888" s="343">
        <f t="shared" si="251"/>
        <v>2082.4271999999987</v>
      </c>
      <c r="H3888" s="341">
        <v>292040</v>
      </c>
      <c r="I3888" s="341" t="s">
        <v>255</v>
      </c>
      <c r="J3888" s="341">
        <v>0.04</v>
      </c>
      <c r="K3888" s="341">
        <v>60.02</v>
      </c>
      <c r="L3888" s="342">
        <f t="shared" si="250"/>
        <v>2.4008000000000003</v>
      </c>
      <c r="M3888" s="343">
        <f t="shared" si="252"/>
        <v>2051.8027999999899</v>
      </c>
      <c r="N3888" s="336"/>
    </row>
    <row r="3889" spans="1:14">
      <c r="A3889" s="13"/>
      <c r="B3889" s="341">
        <v>292040</v>
      </c>
      <c r="C3889" s="341" t="s">
        <v>256</v>
      </c>
      <c r="D3889" s="341">
        <v>0.06</v>
      </c>
      <c r="E3889" s="341">
        <v>60.02</v>
      </c>
      <c r="F3889" s="342">
        <f t="shared" si="249"/>
        <v>3.6012</v>
      </c>
      <c r="G3889" s="343">
        <f t="shared" si="251"/>
        <v>5124.0304000000133</v>
      </c>
      <c r="H3889" s="341">
        <v>292040</v>
      </c>
      <c r="I3889" s="341" t="s">
        <v>256</v>
      </c>
      <c r="J3889" s="341">
        <v>0.06</v>
      </c>
      <c r="K3889" s="341">
        <v>60.02</v>
      </c>
      <c r="L3889" s="342">
        <f t="shared" si="250"/>
        <v>3.6012</v>
      </c>
      <c r="M3889" s="343">
        <f t="shared" si="252"/>
        <v>5048.2842000000237</v>
      </c>
      <c r="N3889" s="13"/>
    </row>
    <row r="3890" spans="1:14">
      <c r="A3890" s="336"/>
      <c r="B3890" s="341">
        <v>292040</v>
      </c>
      <c r="C3890" s="341" t="s">
        <v>257</v>
      </c>
      <c r="D3890" s="341">
        <v>0.125</v>
      </c>
      <c r="E3890" s="341">
        <v>65.02</v>
      </c>
      <c r="F3890" s="342">
        <f t="shared" si="249"/>
        <v>8.1274999999999995</v>
      </c>
      <c r="G3890" s="343">
        <f t="shared" si="251"/>
        <v>6727.8087499999574</v>
      </c>
      <c r="H3890" s="341">
        <v>292040</v>
      </c>
      <c r="I3890" s="341" t="s">
        <v>257</v>
      </c>
      <c r="J3890" s="341">
        <v>0.125</v>
      </c>
      <c r="K3890" s="341">
        <v>65.02</v>
      </c>
      <c r="L3890" s="342">
        <f t="shared" si="250"/>
        <v>8.1274999999999995</v>
      </c>
      <c r="M3890" s="343">
        <f t="shared" si="252"/>
        <v>6629.3399999999665</v>
      </c>
      <c r="N3890" s="336"/>
    </row>
    <row r="3891" spans="1:14">
      <c r="A3891" s="336"/>
      <c r="B3891" s="341">
        <v>292040</v>
      </c>
      <c r="C3891" s="341" t="s">
        <v>258</v>
      </c>
      <c r="D3891" s="341">
        <v>0.125</v>
      </c>
      <c r="E3891" s="341">
        <v>65.02</v>
      </c>
      <c r="F3891" s="342">
        <f t="shared" si="249"/>
        <v>8.1274999999999995</v>
      </c>
      <c r="G3891" s="343">
        <f t="shared" si="251"/>
        <v>6886.1624999999776</v>
      </c>
      <c r="H3891" s="341">
        <v>292040</v>
      </c>
      <c r="I3891" s="341" t="s">
        <v>258</v>
      </c>
      <c r="J3891" s="341">
        <v>0.125</v>
      </c>
      <c r="K3891" s="341">
        <v>65.02</v>
      </c>
      <c r="L3891" s="342">
        <f t="shared" si="250"/>
        <v>8.1274999999999995</v>
      </c>
      <c r="M3891" s="343">
        <f t="shared" si="252"/>
        <v>6785.204999999979</v>
      </c>
      <c r="N3891" s="336"/>
    </row>
    <row r="3892" spans="1:14">
      <c r="A3892" s="336"/>
      <c r="B3892" s="341">
        <v>292040</v>
      </c>
      <c r="C3892" s="341" t="s">
        <v>259</v>
      </c>
      <c r="D3892" s="341">
        <v>0.1</v>
      </c>
      <c r="E3892" s="341">
        <v>65.02</v>
      </c>
      <c r="F3892" s="342">
        <f t="shared" si="249"/>
        <v>6.5019999999999998</v>
      </c>
      <c r="G3892" s="343">
        <f t="shared" si="251"/>
        <v>5610.1520000000228</v>
      </c>
      <c r="H3892" s="341">
        <v>292040</v>
      </c>
      <c r="I3892" s="341" t="s">
        <v>259</v>
      </c>
      <c r="J3892" s="341">
        <v>0.1</v>
      </c>
      <c r="K3892" s="341">
        <v>65.02</v>
      </c>
      <c r="L3892" s="342">
        <f t="shared" si="250"/>
        <v>6.5019999999999998</v>
      </c>
      <c r="M3892" s="343">
        <f t="shared" si="252"/>
        <v>5527.846000000015</v>
      </c>
      <c r="N3892" s="336"/>
    </row>
    <row r="3893" spans="1:14">
      <c r="A3893" s="336"/>
      <c r="B3893" s="341">
        <v>292040</v>
      </c>
      <c r="C3893" s="341" t="s">
        <v>260</v>
      </c>
      <c r="D3893" s="341">
        <v>0.1</v>
      </c>
      <c r="E3893" s="341">
        <v>65.02</v>
      </c>
      <c r="F3893" s="342">
        <f t="shared" si="249"/>
        <v>6.5019999999999998</v>
      </c>
      <c r="G3893" s="343">
        <f t="shared" si="251"/>
        <v>6649.6989999999923</v>
      </c>
      <c r="H3893" s="341">
        <v>292040</v>
      </c>
      <c r="I3893" s="341" t="s">
        <v>260</v>
      </c>
      <c r="J3893" s="341">
        <v>0.1</v>
      </c>
      <c r="K3893" s="341">
        <v>65.02</v>
      </c>
      <c r="L3893" s="342">
        <f t="shared" si="250"/>
        <v>6.5019999999999998</v>
      </c>
      <c r="M3893" s="343">
        <f t="shared" si="252"/>
        <v>5935.6150000000052</v>
      </c>
      <c r="N3893" s="336"/>
    </row>
    <row r="3894" spans="1:14">
      <c r="A3894" s="336"/>
      <c r="B3894" s="341">
        <v>292050</v>
      </c>
      <c r="C3894" s="341" t="s">
        <v>255</v>
      </c>
      <c r="D3894" s="341">
        <v>0.04</v>
      </c>
      <c r="E3894" s="341">
        <v>60.02</v>
      </c>
      <c r="F3894" s="342">
        <f t="shared" si="249"/>
        <v>2.4008000000000003</v>
      </c>
      <c r="G3894" s="343">
        <f t="shared" si="251"/>
        <v>2084.8279999999986</v>
      </c>
      <c r="H3894" s="341">
        <v>292050</v>
      </c>
      <c r="I3894" s="341" t="s">
        <v>255</v>
      </c>
      <c r="J3894" s="341">
        <v>0.04</v>
      </c>
      <c r="K3894" s="341">
        <v>60.02</v>
      </c>
      <c r="L3894" s="342">
        <f t="shared" si="250"/>
        <v>2.4008000000000003</v>
      </c>
      <c r="M3894" s="343">
        <f t="shared" si="252"/>
        <v>2054.2035999999898</v>
      </c>
      <c r="N3894" s="336"/>
    </row>
    <row r="3895" spans="1:14">
      <c r="A3895" s="336"/>
      <c r="B3895" s="341">
        <v>292050</v>
      </c>
      <c r="C3895" s="341" t="s">
        <v>256</v>
      </c>
      <c r="D3895" s="341">
        <v>0.06</v>
      </c>
      <c r="E3895" s="341">
        <v>60.02</v>
      </c>
      <c r="F3895" s="342">
        <f t="shared" si="249"/>
        <v>3.6012</v>
      </c>
      <c r="G3895" s="343">
        <f t="shared" si="251"/>
        <v>5127.6316000000133</v>
      </c>
      <c r="H3895" s="341">
        <v>292050</v>
      </c>
      <c r="I3895" s="341" t="s">
        <v>256</v>
      </c>
      <c r="J3895" s="341">
        <v>0.06</v>
      </c>
      <c r="K3895" s="341">
        <v>60.02</v>
      </c>
      <c r="L3895" s="342">
        <f t="shared" si="250"/>
        <v>3.6012</v>
      </c>
      <c r="M3895" s="343">
        <f t="shared" si="252"/>
        <v>5051.8854000000238</v>
      </c>
      <c r="N3895" s="336"/>
    </row>
    <row r="3896" spans="1:14">
      <c r="A3896" s="13"/>
      <c r="B3896" s="341">
        <v>292050</v>
      </c>
      <c r="C3896" s="341" t="s">
        <v>257</v>
      </c>
      <c r="D3896" s="341">
        <v>0.125</v>
      </c>
      <c r="E3896" s="341">
        <v>65.02</v>
      </c>
      <c r="F3896" s="342">
        <f t="shared" si="249"/>
        <v>8.1274999999999995</v>
      </c>
      <c r="G3896" s="343">
        <f t="shared" si="251"/>
        <v>6735.936249999957</v>
      </c>
      <c r="H3896" s="341">
        <v>292050</v>
      </c>
      <c r="I3896" s="341" t="s">
        <v>257</v>
      </c>
      <c r="J3896" s="341">
        <v>0.125</v>
      </c>
      <c r="K3896" s="341">
        <v>65.02</v>
      </c>
      <c r="L3896" s="342">
        <f t="shared" si="250"/>
        <v>8.1274999999999995</v>
      </c>
      <c r="M3896" s="343">
        <f t="shared" si="252"/>
        <v>6637.4674999999661</v>
      </c>
      <c r="N3896" s="13"/>
    </row>
    <row r="3897" spans="1:14">
      <c r="A3897" s="336"/>
      <c r="B3897" s="341">
        <v>292050</v>
      </c>
      <c r="C3897" s="341" t="s">
        <v>258</v>
      </c>
      <c r="D3897" s="341">
        <v>0.125</v>
      </c>
      <c r="E3897" s="341">
        <v>65.02</v>
      </c>
      <c r="F3897" s="342">
        <f t="shared" si="249"/>
        <v>8.1274999999999995</v>
      </c>
      <c r="G3897" s="343">
        <f t="shared" si="251"/>
        <v>6894.2899999999772</v>
      </c>
      <c r="H3897" s="341">
        <v>292050</v>
      </c>
      <c r="I3897" s="341" t="s">
        <v>258</v>
      </c>
      <c r="J3897" s="341">
        <v>0.125</v>
      </c>
      <c r="K3897" s="341">
        <v>65.02</v>
      </c>
      <c r="L3897" s="342">
        <f t="shared" si="250"/>
        <v>8.1274999999999995</v>
      </c>
      <c r="M3897" s="343">
        <f t="shared" si="252"/>
        <v>6793.3324999999786</v>
      </c>
      <c r="N3897" s="336"/>
    </row>
    <row r="3898" spans="1:14">
      <c r="A3898" s="336"/>
      <c r="B3898" s="341">
        <v>292050</v>
      </c>
      <c r="C3898" s="341" t="s">
        <v>259</v>
      </c>
      <c r="D3898" s="341">
        <v>0.1</v>
      </c>
      <c r="E3898" s="341">
        <v>65.02</v>
      </c>
      <c r="F3898" s="342">
        <f t="shared" si="249"/>
        <v>6.5019999999999998</v>
      </c>
      <c r="G3898" s="343">
        <f t="shared" si="251"/>
        <v>5616.6540000000232</v>
      </c>
      <c r="H3898" s="341">
        <v>292050</v>
      </c>
      <c r="I3898" s="341" t="s">
        <v>259</v>
      </c>
      <c r="J3898" s="341">
        <v>0.1</v>
      </c>
      <c r="K3898" s="341">
        <v>65.02</v>
      </c>
      <c r="L3898" s="342">
        <f t="shared" si="250"/>
        <v>6.5019999999999998</v>
      </c>
      <c r="M3898" s="343">
        <f t="shared" si="252"/>
        <v>5534.3480000000154</v>
      </c>
      <c r="N3898" s="336"/>
    </row>
    <row r="3899" spans="1:14">
      <c r="A3899" s="336"/>
      <c r="B3899" s="341">
        <v>292050</v>
      </c>
      <c r="C3899" s="341" t="s">
        <v>260</v>
      </c>
      <c r="D3899" s="341">
        <v>0.1</v>
      </c>
      <c r="E3899" s="341">
        <v>65.02</v>
      </c>
      <c r="F3899" s="342">
        <f t="shared" si="249"/>
        <v>6.5019999999999998</v>
      </c>
      <c r="G3899" s="343">
        <f t="shared" si="251"/>
        <v>6656.2009999999927</v>
      </c>
      <c r="H3899" s="341">
        <v>292050</v>
      </c>
      <c r="I3899" s="341" t="s">
        <v>260</v>
      </c>
      <c r="J3899" s="341">
        <v>0.1</v>
      </c>
      <c r="K3899" s="341">
        <v>65.02</v>
      </c>
      <c r="L3899" s="342">
        <f t="shared" si="250"/>
        <v>6.5019999999999998</v>
      </c>
      <c r="M3899" s="343">
        <f t="shared" si="252"/>
        <v>5942.1170000000056</v>
      </c>
      <c r="N3899" s="336"/>
    </row>
    <row r="3900" spans="1:14">
      <c r="A3900" s="336"/>
      <c r="B3900" s="341">
        <v>292060</v>
      </c>
      <c r="C3900" s="341" t="s">
        <v>255</v>
      </c>
      <c r="D3900" s="341">
        <v>0.04</v>
      </c>
      <c r="E3900" s="341">
        <v>60.02</v>
      </c>
      <c r="F3900" s="342">
        <f t="shared" si="249"/>
        <v>2.4008000000000003</v>
      </c>
      <c r="G3900" s="343">
        <f t="shared" si="251"/>
        <v>2087.2287999999985</v>
      </c>
      <c r="H3900" s="341">
        <v>292060</v>
      </c>
      <c r="I3900" s="341" t="s">
        <v>255</v>
      </c>
      <c r="J3900" s="341">
        <v>0.04</v>
      </c>
      <c r="K3900" s="341">
        <v>60.02</v>
      </c>
      <c r="L3900" s="342">
        <f t="shared" si="250"/>
        <v>2.4008000000000003</v>
      </c>
      <c r="M3900" s="343">
        <f t="shared" si="252"/>
        <v>2056.6043999999897</v>
      </c>
      <c r="N3900" s="336"/>
    </row>
    <row r="3901" spans="1:14">
      <c r="A3901" s="336"/>
      <c r="B3901" s="341">
        <v>292060</v>
      </c>
      <c r="C3901" s="341" t="s">
        <v>256</v>
      </c>
      <c r="D3901" s="341">
        <v>0.06</v>
      </c>
      <c r="E3901" s="341">
        <v>60.02</v>
      </c>
      <c r="F3901" s="342">
        <f t="shared" si="249"/>
        <v>3.6012</v>
      </c>
      <c r="G3901" s="343">
        <f t="shared" si="251"/>
        <v>5131.2328000000134</v>
      </c>
      <c r="H3901" s="341">
        <v>292060</v>
      </c>
      <c r="I3901" s="341" t="s">
        <v>256</v>
      </c>
      <c r="J3901" s="341">
        <v>0.06</v>
      </c>
      <c r="K3901" s="341">
        <v>60.02</v>
      </c>
      <c r="L3901" s="342">
        <f t="shared" si="250"/>
        <v>3.6012</v>
      </c>
      <c r="M3901" s="343">
        <f t="shared" si="252"/>
        <v>5055.4866000000238</v>
      </c>
      <c r="N3901" s="336"/>
    </row>
    <row r="3902" spans="1:14">
      <c r="A3902" s="336"/>
      <c r="B3902" s="341">
        <v>292060</v>
      </c>
      <c r="C3902" s="341" t="s">
        <v>257</v>
      </c>
      <c r="D3902" s="341">
        <v>0.125</v>
      </c>
      <c r="E3902" s="341">
        <v>65.02</v>
      </c>
      <c r="F3902" s="342">
        <f t="shared" si="249"/>
        <v>8.1274999999999995</v>
      </c>
      <c r="G3902" s="343">
        <f t="shared" si="251"/>
        <v>6744.0637499999566</v>
      </c>
      <c r="H3902" s="341">
        <v>292060</v>
      </c>
      <c r="I3902" s="341" t="s">
        <v>257</v>
      </c>
      <c r="J3902" s="341">
        <v>0.125</v>
      </c>
      <c r="K3902" s="341">
        <v>65.02</v>
      </c>
      <c r="L3902" s="342">
        <f t="shared" si="250"/>
        <v>8.1274999999999995</v>
      </c>
      <c r="M3902" s="343">
        <f t="shared" si="252"/>
        <v>6645.5949999999657</v>
      </c>
      <c r="N3902" s="336"/>
    </row>
    <row r="3903" spans="1:14">
      <c r="A3903" s="13"/>
      <c r="B3903" s="341">
        <v>292060</v>
      </c>
      <c r="C3903" s="341" t="s">
        <v>258</v>
      </c>
      <c r="D3903" s="341">
        <v>0.125</v>
      </c>
      <c r="E3903" s="341">
        <v>65.02</v>
      </c>
      <c r="F3903" s="342">
        <f t="shared" si="249"/>
        <v>8.1274999999999995</v>
      </c>
      <c r="G3903" s="343">
        <f t="shared" si="251"/>
        <v>6902.4174999999768</v>
      </c>
      <c r="H3903" s="341">
        <v>292060</v>
      </c>
      <c r="I3903" s="341" t="s">
        <v>258</v>
      </c>
      <c r="J3903" s="341">
        <v>0.125</v>
      </c>
      <c r="K3903" s="341">
        <v>65.02</v>
      </c>
      <c r="L3903" s="342">
        <f t="shared" si="250"/>
        <v>8.1274999999999995</v>
      </c>
      <c r="M3903" s="343">
        <f t="shared" si="252"/>
        <v>6801.4599999999782</v>
      </c>
      <c r="N3903" s="13"/>
    </row>
    <row r="3904" spans="1:14">
      <c r="A3904" s="336"/>
      <c r="B3904" s="341">
        <v>292060</v>
      </c>
      <c r="C3904" s="341" t="s">
        <v>259</v>
      </c>
      <c r="D3904" s="341">
        <v>0.1</v>
      </c>
      <c r="E3904" s="341">
        <v>65.02</v>
      </c>
      <c r="F3904" s="342">
        <f t="shared" si="249"/>
        <v>6.5019999999999998</v>
      </c>
      <c r="G3904" s="343">
        <f t="shared" si="251"/>
        <v>5623.1560000000236</v>
      </c>
      <c r="H3904" s="341">
        <v>292060</v>
      </c>
      <c r="I3904" s="341" t="s">
        <v>259</v>
      </c>
      <c r="J3904" s="341">
        <v>0.1</v>
      </c>
      <c r="K3904" s="341">
        <v>65.02</v>
      </c>
      <c r="L3904" s="342">
        <f t="shared" si="250"/>
        <v>6.5019999999999998</v>
      </c>
      <c r="M3904" s="343">
        <f t="shared" si="252"/>
        <v>5540.8500000000158</v>
      </c>
      <c r="N3904" s="336"/>
    </row>
    <row r="3905" spans="1:14">
      <c r="A3905" s="336"/>
      <c r="B3905" s="341">
        <v>292060</v>
      </c>
      <c r="C3905" s="341" t="s">
        <v>260</v>
      </c>
      <c r="D3905" s="341">
        <v>0.1</v>
      </c>
      <c r="E3905" s="341">
        <v>65.02</v>
      </c>
      <c r="F3905" s="342">
        <f t="shared" si="249"/>
        <v>6.5019999999999998</v>
      </c>
      <c r="G3905" s="343">
        <f t="shared" si="251"/>
        <v>6662.7029999999932</v>
      </c>
      <c r="H3905" s="341">
        <v>292060</v>
      </c>
      <c r="I3905" s="341" t="s">
        <v>260</v>
      </c>
      <c r="J3905" s="341">
        <v>0.1</v>
      </c>
      <c r="K3905" s="341">
        <v>65.02</v>
      </c>
      <c r="L3905" s="342">
        <f t="shared" si="250"/>
        <v>6.5019999999999998</v>
      </c>
      <c r="M3905" s="343">
        <f t="shared" si="252"/>
        <v>5948.6190000000061</v>
      </c>
      <c r="N3905" s="336"/>
    </row>
    <row r="3906" spans="1:14">
      <c r="A3906" s="336"/>
      <c r="B3906" s="341">
        <v>292070</v>
      </c>
      <c r="C3906" s="341" t="s">
        <v>255</v>
      </c>
      <c r="D3906" s="341">
        <v>0.04</v>
      </c>
      <c r="E3906" s="341">
        <v>60.02</v>
      </c>
      <c r="F3906" s="342">
        <f t="shared" si="249"/>
        <v>2.4008000000000003</v>
      </c>
      <c r="G3906" s="343">
        <f t="shared" si="251"/>
        <v>2089.6295999999984</v>
      </c>
      <c r="H3906" s="341">
        <v>292070</v>
      </c>
      <c r="I3906" s="341" t="s">
        <v>255</v>
      </c>
      <c r="J3906" s="341">
        <v>0.04</v>
      </c>
      <c r="K3906" s="341">
        <v>60.02</v>
      </c>
      <c r="L3906" s="342">
        <f t="shared" si="250"/>
        <v>2.4008000000000003</v>
      </c>
      <c r="M3906" s="343">
        <f t="shared" si="252"/>
        <v>2059.0051999999896</v>
      </c>
      <c r="N3906" s="336"/>
    </row>
    <row r="3907" spans="1:14">
      <c r="A3907" s="336"/>
      <c r="B3907" s="341">
        <v>292070</v>
      </c>
      <c r="C3907" s="341" t="s">
        <v>256</v>
      </c>
      <c r="D3907" s="341">
        <v>0.06</v>
      </c>
      <c r="E3907" s="341">
        <v>60.02</v>
      </c>
      <c r="F3907" s="342">
        <f t="shared" si="249"/>
        <v>3.6012</v>
      </c>
      <c r="G3907" s="343">
        <f t="shared" si="251"/>
        <v>5134.8340000000135</v>
      </c>
      <c r="H3907" s="341">
        <v>292070</v>
      </c>
      <c r="I3907" s="341" t="s">
        <v>256</v>
      </c>
      <c r="J3907" s="341">
        <v>0.06</v>
      </c>
      <c r="K3907" s="341">
        <v>60.02</v>
      </c>
      <c r="L3907" s="342">
        <f t="shared" si="250"/>
        <v>3.6012</v>
      </c>
      <c r="M3907" s="343">
        <f t="shared" si="252"/>
        <v>5059.0878000000239</v>
      </c>
      <c r="N3907" s="336"/>
    </row>
    <row r="3908" spans="1:14">
      <c r="A3908" s="336"/>
      <c r="B3908" s="341">
        <v>292070</v>
      </c>
      <c r="C3908" s="341" t="s">
        <v>257</v>
      </c>
      <c r="D3908" s="341">
        <v>0.125</v>
      </c>
      <c r="E3908" s="341">
        <v>65.02</v>
      </c>
      <c r="F3908" s="342">
        <f t="shared" si="249"/>
        <v>8.1274999999999995</v>
      </c>
      <c r="G3908" s="343">
        <f t="shared" si="251"/>
        <v>6752.1912499999562</v>
      </c>
      <c r="H3908" s="341">
        <v>292070</v>
      </c>
      <c r="I3908" s="341" t="s">
        <v>257</v>
      </c>
      <c r="J3908" s="341">
        <v>0.125</v>
      </c>
      <c r="K3908" s="341">
        <v>65.02</v>
      </c>
      <c r="L3908" s="342">
        <f t="shared" si="250"/>
        <v>8.1274999999999995</v>
      </c>
      <c r="M3908" s="343">
        <f t="shared" si="252"/>
        <v>6653.7224999999653</v>
      </c>
      <c r="N3908" s="336"/>
    </row>
    <row r="3909" spans="1:14">
      <c r="A3909" s="336"/>
      <c r="B3909" s="341">
        <v>292070</v>
      </c>
      <c r="C3909" s="341" t="s">
        <v>258</v>
      </c>
      <c r="D3909" s="341">
        <v>0.125</v>
      </c>
      <c r="E3909" s="341">
        <v>65.02</v>
      </c>
      <c r="F3909" s="342">
        <f t="shared" si="249"/>
        <v>8.1274999999999995</v>
      </c>
      <c r="G3909" s="343">
        <f t="shared" si="251"/>
        <v>6910.5449999999764</v>
      </c>
      <c r="H3909" s="341">
        <v>292070</v>
      </c>
      <c r="I3909" s="341" t="s">
        <v>258</v>
      </c>
      <c r="J3909" s="341">
        <v>0.125</v>
      </c>
      <c r="K3909" s="341">
        <v>65.02</v>
      </c>
      <c r="L3909" s="342">
        <f t="shared" si="250"/>
        <v>8.1274999999999995</v>
      </c>
      <c r="M3909" s="343">
        <f t="shared" si="252"/>
        <v>6809.5874999999778</v>
      </c>
      <c r="N3909" s="336"/>
    </row>
    <row r="3910" spans="1:14">
      <c r="A3910" s="13"/>
      <c r="B3910" s="341">
        <v>292070</v>
      </c>
      <c r="C3910" s="341" t="s">
        <v>259</v>
      </c>
      <c r="D3910" s="341">
        <v>0.1</v>
      </c>
      <c r="E3910" s="341">
        <v>65.02</v>
      </c>
      <c r="F3910" s="342">
        <f t="shared" si="249"/>
        <v>6.5019999999999998</v>
      </c>
      <c r="G3910" s="343">
        <f t="shared" si="251"/>
        <v>5629.658000000024</v>
      </c>
      <c r="H3910" s="341">
        <v>292070</v>
      </c>
      <c r="I3910" s="341" t="s">
        <v>259</v>
      </c>
      <c r="J3910" s="341">
        <v>0.1</v>
      </c>
      <c r="K3910" s="341">
        <v>65.02</v>
      </c>
      <c r="L3910" s="342">
        <f t="shared" si="250"/>
        <v>6.5019999999999998</v>
      </c>
      <c r="M3910" s="343">
        <f t="shared" si="252"/>
        <v>5547.3520000000162</v>
      </c>
      <c r="N3910" s="13"/>
    </row>
    <row r="3911" spans="1:14">
      <c r="A3911" s="336"/>
      <c r="B3911" s="341">
        <v>292070</v>
      </c>
      <c r="C3911" s="341" t="s">
        <v>260</v>
      </c>
      <c r="D3911" s="341">
        <v>0.1</v>
      </c>
      <c r="E3911" s="341">
        <v>65.02</v>
      </c>
      <c r="F3911" s="342">
        <f t="shared" si="249"/>
        <v>6.5019999999999998</v>
      </c>
      <c r="G3911" s="343">
        <f t="shared" si="251"/>
        <v>6669.2049999999936</v>
      </c>
      <c r="H3911" s="341">
        <v>292070</v>
      </c>
      <c r="I3911" s="341" t="s">
        <v>260</v>
      </c>
      <c r="J3911" s="341">
        <v>0.1</v>
      </c>
      <c r="K3911" s="341">
        <v>65.02</v>
      </c>
      <c r="L3911" s="342">
        <f t="shared" si="250"/>
        <v>6.5019999999999998</v>
      </c>
      <c r="M3911" s="343">
        <f t="shared" si="252"/>
        <v>5955.1210000000065</v>
      </c>
      <c r="N3911" s="336"/>
    </row>
    <row r="3912" spans="1:14">
      <c r="A3912" s="336"/>
      <c r="B3912" s="341">
        <v>292073.36700000003</v>
      </c>
      <c r="C3912" s="341" t="s">
        <v>255</v>
      </c>
      <c r="D3912" s="341">
        <v>0.04</v>
      </c>
      <c r="E3912" s="341">
        <v>20.239999999999998</v>
      </c>
      <c r="F3912" s="342">
        <f t="shared" si="249"/>
        <v>0.80959999999999999</v>
      </c>
      <c r="G3912" s="343">
        <f t="shared" si="251"/>
        <v>2090.4391999999984</v>
      </c>
      <c r="H3912" s="341">
        <v>292073.36700000003</v>
      </c>
      <c r="I3912" s="341" t="s">
        <v>255</v>
      </c>
      <c r="J3912" s="341">
        <v>0.04</v>
      </c>
      <c r="K3912" s="341">
        <v>20.18</v>
      </c>
      <c r="L3912" s="342">
        <f t="shared" si="250"/>
        <v>0.80720000000000003</v>
      </c>
      <c r="M3912" s="343">
        <f t="shared" si="252"/>
        <v>2059.8123999999898</v>
      </c>
      <c r="N3912" s="336"/>
    </row>
    <row r="3913" spans="1:14">
      <c r="A3913" s="336"/>
      <c r="B3913" s="341">
        <v>292073.36700000003</v>
      </c>
      <c r="C3913" s="341" t="s">
        <v>256</v>
      </c>
      <c r="D3913" s="341">
        <v>0.06</v>
      </c>
      <c r="E3913" s="341">
        <v>20.239999999999998</v>
      </c>
      <c r="F3913" s="342">
        <f t="shared" si="249"/>
        <v>1.2143999999999999</v>
      </c>
      <c r="G3913" s="343">
        <f t="shared" si="251"/>
        <v>5136.0484000000133</v>
      </c>
      <c r="H3913" s="341">
        <v>292073.36700000003</v>
      </c>
      <c r="I3913" s="341" t="s">
        <v>256</v>
      </c>
      <c r="J3913" s="341">
        <v>0.06</v>
      </c>
      <c r="K3913" s="341">
        <v>20.18</v>
      </c>
      <c r="L3913" s="342">
        <f t="shared" si="250"/>
        <v>1.2107999999999999</v>
      </c>
      <c r="M3913" s="343">
        <f t="shared" si="252"/>
        <v>5060.2986000000237</v>
      </c>
      <c r="N3913" s="336"/>
    </row>
    <row r="3914" spans="1:14">
      <c r="A3914" s="336"/>
      <c r="B3914" s="341">
        <v>292073.36700000003</v>
      </c>
      <c r="C3914" s="341" t="s">
        <v>257</v>
      </c>
      <c r="D3914" s="341">
        <v>0.125</v>
      </c>
      <c r="E3914" s="341">
        <v>21.92</v>
      </c>
      <c r="F3914" s="342">
        <f t="shared" si="249"/>
        <v>2.74</v>
      </c>
      <c r="G3914" s="343">
        <f t="shared" si="251"/>
        <v>6754.931249999956</v>
      </c>
      <c r="H3914" s="341">
        <v>292073.36700000003</v>
      </c>
      <c r="I3914" s="341" t="s">
        <v>257</v>
      </c>
      <c r="J3914" s="341">
        <v>0.125</v>
      </c>
      <c r="K3914" s="341">
        <v>21.86</v>
      </c>
      <c r="L3914" s="342">
        <f t="shared" si="250"/>
        <v>2.7324999999999999</v>
      </c>
      <c r="M3914" s="343">
        <f t="shared" si="252"/>
        <v>6656.4549999999654</v>
      </c>
      <c r="N3914" s="336"/>
    </row>
    <row r="3915" spans="1:14">
      <c r="A3915" s="336"/>
      <c r="B3915" s="341">
        <v>292073.36700000003</v>
      </c>
      <c r="C3915" s="341" t="s">
        <v>258</v>
      </c>
      <c r="D3915" s="341">
        <v>0.125</v>
      </c>
      <c r="E3915" s="341">
        <v>21.92</v>
      </c>
      <c r="F3915" s="342">
        <f t="shared" si="249"/>
        <v>2.74</v>
      </c>
      <c r="G3915" s="343">
        <f t="shared" si="251"/>
        <v>6913.2849999999762</v>
      </c>
      <c r="H3915" s="341">
        <v>292073.36700000003</v>
      </c>
      <c r="I3915" s="341" t="s">
        <v>258</v>
      </c>
      <c r="J3915" s="341">
        <v>0.125</v>
      </c>
      <c r="K3915" s="341">
        <v>21.86</v>
      </c>
      <c r="L3915" s="342">
        <f t="shared" si="250"/>
        <v>2.7324999999999999</v>
      </c>
      <c r="M3915" s="343">
        <f t="shared" si="252"/>
        <v>6812.3199999999779</v>
      </c>
      <c r="N3915" s="336"/>
    </row>
    <row r="3916" spans="1:14">
      <c r="A3916" s="336"/>
      <c r="B3916" s="341">
        <v>292073.36700000003</v>
      </c>
      <c r="C3916" s="341" t="s">
        <v>259</v>
      </c>
      <c r="D3916" s="341">
        <v>0.1</v>
      </c>
      <c r="E3916" s="341">
        <v>21.92</v>
      </c>
      <c r="F3916" s="342">
        <f t="shared" si="249"/>
        <v>2.1920000000000002</v>
      </c>
      <c r="G3916" s="343">
        <f t="shared" si="251"/>
        <v>5631.850000000024</v>
      </c>
      <c r="H3916" s="341">
        <v>292073.36700000003</v>
      </c>
      <c r="I3916" s="341" t="s">
        <v>259</v>
      </c>
      <c r="J3916" s="341">
        <v>0.1</v>
      </c>
      <c r="K3916" s="341">
        <v>21.86</v>
      </c>
      <c r="L3916" s="342">
        <f t="shared" si="250"/>
        <v>2.1859999999999999</v>
      </c>
      <c r="M3916" s="343">
        <f t="shared" si="252"/>
        <v>5549.5380000000159</v>
      </c>
      <c r="N3916" s="336"/>
    </row>
    <row r="3917" spans="1:14">
      <c r="A3917" s="13"/>
      <c r="B3917" s="341">
        <v>292073.36700000003</v>
      </c>
      <c r="C3917" s="341" t="s">
        <v>260</v>
      </c>
      <c r="D3917" s="341">
        <v>0.1</v>
      </c>
      <c r="E3917" s="341">
        <v>21.92</v>
      </c>
      <c r="F3917" s="342">
        <f t="shared" si="249"/>
        <v>2.1920000000000002</v>
      </c>
      <c r="G3917" s="343">
        <f t="shared" si="251"/>
        <v>6671.3969999999936</v>
      </c>
      <c r="H3917" s="341">
        <v>292073.36700000003</v>
      </c>
      <c r="I3917" s="341" t="s">
        <v>260</v>
      </c>
      <c r="J3917" s="341">
        <v>0.1</v>
      </c>
      <c r="K3917" s="341">
        <v>21.86</v>
      </c>
      <c r="L3917" s="342">
        <f t="shared" si="250"/>
        <v>2.1859999999999999</v>
      </c>
      <c r="M3917" s="343">
        <f t="shared" si="252"/>
        <v>5957.3070000000062</v>
      </c>
      <c r="N3917" s="13"/>
    </row>
    <row r="3918" spans="1:14">
      <c r="A3918" s="336"/>
      <c r="B3918" s="341">
        <v>292080</v>
      </c>
      <c r="C3918" s="341" t="s">
        <v>255</v>
      </c>
      <c r="D3918" s="341">
        <v>0.04</v>
      </c>
      <c r="E3918" s="341">
        <v>39.92</v>
      </c>
      <c r="F3918" s="342">
        <f t="shared" si="249"/>
        <v>1.5968</v>
      </c>
      <c r="G3918" s="343">
        <f t="shared" si="251"/>
        <v>2092.0359999999982</v>
      </c>
      <c r="H3918" s="341">
        <v>292080</v>
      </c>
      <c r="I3918" s="341" t="s">
        <v>255</v>
      </c>
      <c r="J3918" s="341">
        <v>0.04</v>
      </c>
      <c r="K3918" s="341">
        <v>39.700000000000003</v>
      </c>
      <c r="L3918" s="342">
        <f t="shared" si="250"/>
        <v>1.5880000000000001</v>
      </c>
      <c r="M3918" s="343">
        <f t="shared" si="252"/>
        <v>2061.40039999999</v>
      </c>
      <c r="N3918" s="336"/>
    </row>
    <row r="3919" spans="1:14">
      <c r="A3919" s="336"/>
      <c r="B3919" s="341">
        <v>292080</v>
      </c>
      <c r="C3919" s="341" t="s">
        <v>256</v>
      </c>
      <c r="D3919" s="341">
        <v>0.06</v>
      </c>
      <c r="E3919" s="341">
        <v>39.92</v>
      </c>
      <c r="F3919" s="342">
        <f t="shared" si="249"/>
        <v>2.3952</v>
      </c>
      <c r="G3919" s="343">
        <f t="shared" si="251"/>
        <v>5138.4436000000132</v>
      </c>
      <c r="H3919" s="341">
        <v>292080</v>
      </c>
      <c r="I3919" s="341" t="s">
        <v>256</v>
      </c>
      <c r="J3919" s="341">
        <v>0.06</v>
      </c>
      <c r="K3919" s="341">
        <v>39.700000000000003</v>
      </c>
      <c r="L3919" s="342">
        <f t="shared" si="250"/>
        <v>2.3820000000000001</v>
      </c>
      <c r="M3919" s="343">
        <f t="shared" si="252"/>
        <v>5062.6806000000233</v>
      </c>
      <c r="N3919" s="336"/>
    </row>
    <row r="3920" spans="1:14">
      <c r="A3920" s="336"/>
      <c r="B3920" s="341">
        <v>292080</v>
      </c>
      <c r="C3920" s="341" t="s">
        <v>257</v>
      </c>
      <c r="D3920" s="341">
        <v>0.125</v>
      </c>
      <c r="E3920" s="341">
        <v>43.25</v>
      </c>
      <c r="F3920" s="342">
        <f t="shared" si="249"/>
        <v>5.40625</v>
      </c>
      <c r="G3920" s="343">
        <f t="shared" si="251"/>
        <v>6760.337499999956</v>
      </c>
      <c r="H3920" s="341">
        <v>292080</v>
      </c>
      <c r="I3920" s="341" t="s">
        <v>257</v>
      </c>
      <c r="J3920" s="341">
        <v>0.125</v>
      </c>
      <c r="K3920" s="341">
        <v>43.01</v>
      </c>
      <c r="L3920" s="342">
        <f t="shared" si="250"/>
        <v>5.3762499999999998</v>
      </c>
      <c r="M3920" s="343">
        <f t="shared" si="252"/>
        <v>6661.8312499999656</v>
      </c>
      <c r="N3920" s="336"/>
    </row>
    <row r="3921" spans="1:14">
      <c r="A3921" s="336"/>
      <c r="B3921" s="341">
        <v>292080</v>
      </c>
      <c r="C3921" s="341" t="s">
        <v>258</v>
      </c>
      <c r="D3921" s="341">
        <v>0.125</v>
      </c>
      <c r="E3921" s="341">
        <v>43.25</v>
      </c>
      <c r="F3921" s="342">
        <f t="shared" si="249"/>
        <v>5.40625</v>
      </c>
      <c r="G3921" s="343">
        <f t="shared" si="251"/>
        <v>6918.6912499999762</v>
      </c>
      <c r="H3921" s="341">
        <v>292080</v>
      </c>
      <c r="I3921" s="341" t="s">
        <v>258</v>
      </c>
      <c r="J3921" s="341">
        <v>0.125</v>
      </c>
      <c r="K3921" s="341">
        <v>43.01</v>
      </c>
      <c r="L3921" s="342">
        <f t="shared" si="250"/>
        <v>5.3762499999999998</v>
      </c>
      <c r="M3921" s="343">
        <f t="shared" si="252"/>
        <v>6817.6962499999781</v>
      </c>
      <c r="N3921" s="336"/>
    </row>
    <row r="3922" spans="1:14">
      <c r="A3922" s="336"/>
      <c r="B3922" s="341">
        <v>292080</v>
      </c>
      <c r="C3922" s="341" t="s">
        <v>259</v>
      </c>
      <c r="D3922" s="341">
        <v>0.1</v>
      </c>
      <c r="E3922" s="341">
        <v>43.25</v>
      </c>
      <c r="F3922" s="342">
        <f t="shared" ref="F3922:F3985" si="253">D3922*E3922</f>
        <v>4.3250000000000002</v>
      </c>
      <c r="G3922" s="343">
        <f t="shared" si="251"/>
        <v>5636.1750000000238</v>
      </c>
      <c r="H3922" s="341">
        <v>292080</v>
      </c>
      <c r="I3922" s="341" t="s">
        <v>259</v>
      </c>
      <c r="J3922" s="341">
        <v>0.1</v>
      </c>
      <c r="K3922" s="341">
        <v>43.01</v>
      </c>
      <c r="L3922" s="342">
        <f t="shared" ref="L3922:L3985" si="254">J3922*K3922</f>
        <v>4.3010000000000002</v>
      </c>
      <c r="M3922" s="343">
        <f t="shared" si="252"/>
        <v>5553.8390000000163</v>
      </c>
      <c r="N3922" s="336"/>
    </row>
    <row r="3923" spans="1:14">
      <c r="A3923" s="336"/>
      <c r="B3923" s="341">
        <v>292080</v>
      </c>
      <c r="C3923" s="341" t="s">
        <v>260</v>
      </c>
      <c r="D3923" s="341">
        <v>0.1</v>
      </c>
      <c r="E3923" s="341">
        <v>43.25</v>
      </c>
      <c r="F3923" s="342">
        <f t="shared" si="253"/>
        <v>4.3250000000000002</v>
      </c>
      <c r="G3923" s="343">
        <f t="shared" si="251"/>
        <v>6675.7219999999934</v>
      </c>
      <c r="H3923" s="341">
        <v>292080</v>
      </c>
      <c r="I3923" s="341" t="s">
        <v>260</v>
      </c>
      <c r="J3923" s="341">
        <v>0.1</v>
      </c>
      <c r="K3923" s="341">
        <v>43.01</v>
      </c>
      <c r="L3923" s="342">
        <f t="shared" si="254"/>
        <v>4.3010000000000002</v>
      </c>
      <c r="M3923" s="343">
        <f t="shared" si="252"/>
        <v>5961.6080000000065</v>
      </c>
      <c r="N3923" s="336"/>
    </row>
    <row r="3924" spans="1:14">
      <c r="A3924" s="13"/>
      <c r="B3924" s="341">
        <v>292090</v>
      </c>
      <c r="C3924" s="341" t="s">
        <v>255</v>
      </c>
      <c r="D3924" s="341">
        <v>0.04</v>
      </c>
      <c r="E3924" s="341">
        <v>60.19</v>
      </c>
      <c r="F3924" s="342">
        <f t="shared" si="253"/>
        <v>2.4076</v>
      </c>
      <c r="G3924" s="343">
        <f t="shared" si="251"/>
        <v>2094.4435999999982</v>
      </c>
      <c r="H3924" s="341">
        <v>292090</v>
      </c>
      <c r="I3924" s="341" t="s">
        <v>255</v>
      </c>
      <c r="J3924" s="341">
        <v>0.04</v>
      </c>
      <c r="K3924" s="341">
        <v>59.86</v>
      </c>
      <c r="L3924" s="342">
        <f t="shared" si="254"/>
        <v>2.3944000000000001</v>
      </c>
      <c r="M3924" s="343">
        <f t="shared" si="252"/>
        <v>2063.7947999999901</v>
      </c>
      <c r="N3924" s="13"/>
    </row>
    <row r="3925" spans="1:14">
      <c r="A3925" s="336"/>
      <c r="B3925" s="341">
        <v>292090</v>
      </c>
      <c r="C3925" s="341" t="s">
        <v>256</v>
      </c>
      <c r="D3925" s="341">
        <v>0.06</v>
      </c>
      <c r="E3925" s="341">
        <v>60.19</v>
      </c>
      <c r="F3925" s="342">
        <f t="shared" si="253"/>
        <v>3.6113999999999997</v>
      </c>
      <c r="G3925" s="343">
        <f t="shared" si="251"/>
        <v>5142.055000000013</v>
      </c>
      <c r="H3925" s="341">
        <v>292090</v>
      </c>
      <c r="I3925" s="341" t="s">
        <v>256</v>
      </c>
      <c r="J3925" s="341">
        <v>0.06</v>
      </c>
      <c r="K3925" s="341">
        <v>59.86</v>
      </c>
      <c r="L3925" s="342">
        <f t="shared" si="254"/>
        <v>3.5915999999999997</v>
      </c>
      <c r="M3925" s="343">
        <f t="shared" si="252"/>
        <v>5066.2722000000231</v>
      </c>
      <c r="N3925" s="336"/>
    </row>
    <row r="3926" spans="1:14">
      <c r="A3926" s="336"/>
      <c r="B3926" s="341">
        <v>292090</v>
      </c>
      <c r="C3926" s="341" t="s">
        <v>257</v>
      </c>
      <c r="D3926" s="341">
        <v>0.125</v>
      </c>
      <c r="E3926" s="341">
        <v>65.2</v>
      </c>
      <c r="F3926" s="342">
        <f t="shared" si="253"/>
        <v>8.15</v>
      </c>
      <c r="G3926" s="343">
        <f t="shared" si="251"/>
        <v>6768.4874999999556</v>
      </c>
      <c r="H3926" s="341">
        <v>292090</v>
      </c>
      <c r="I3926" s="341" t="s">
        <v>257</v>
      </c>
      <c r="J3926" s="341">
        <v>0.125</v>
      </c>
      <c r="K3926" s="341">
        <v>64.849999999999994</v>
      </c>
      <c r="L3926" s="342">
        <f t="shared" si="254"/>
        <v>8.1062499999999993</v>
      </c>
      <c r="M3926" s="343">
        <f t="shared" si="252"/>
        <v>6669.9374999999654</v>
      </c>
      <c r="N3926" s="336"/>
    </row>
    <row r="3927" spans="1:14">
      <c r="A3927" s="336"/>
      <c r="B3927" s="341">
        <v>292090</v>
      </c>
      <c r="C3927" s="341" t="s">
        <v>258</v>
      </c>
      <c r="D3927" s="341">
        <v>0.125</v>
      </c>
      <c r="E3927" s="341">
        <v>65.2</v>
      </c>
      <c r="F3927" s="342">
        <f t="shared" si="253"/>
        <v>8.15</v>
      </c>
      <c r="G3927" s="343">
        <f t="shared" si="251"/>
        <v>6926.8412499999758</v>
      </c>
      <c r="H3927" s="341">
        <v>292090</v>
      </c>
      <c r="I3927" s="341" t="s">
        <v>258</v>
      </c>
      <c r="J3927" s="341">
        <v>0.125</v>
      </c>
      <c r="K3927" s="341">
        <v>64.849999999999994</v>
      </c>
      <c r="L3927" s="342">
        <f t="shared" si="254"/>
        <v>8.1062499999999993</v>
      </c>
      <c r="M3927" s="343">
        <f t="shared" si="252"/>
        <v>6825.802499999978</v>
      </c>
      <c r="N3927" s="336"/>
    </row>
    <row r="3928" spans="1:14">
      <c r="A3928" s="336"/>
      <c r="B3928" s="341">
        <v>292090</v>
      </c>
      <c r="C3928" s="341" t="s">
        <v>259</v>
      </c>
      <c r="D3928" s="341">
        <v>0.1</v>
      </c>
      <c r="E3928" s="341">
        <v>65.2</v>
      </c>
      <c r="F3928" s="342">
        <f t="shared" si="253"/>
        <v>6.5200000000000005</v>
      </c>
      <c r="G3928" s="343">
        <f t="shared" si="251"/>
        <v>5642.6950000000243</v>
      </c>
      <c r="H3928" s="341">
        <v>292090</v>
      </c>
      <c r="I3928" s="341" t="s">
        <v>259</v>
      </c>
      <c r="J3928" s="341">
        <v>0.1</v>
      </c>
      <c r="K3928" s="341">
        <v>64.849999999999994</v>
      </c>
      <c r="L3928" s="342">
        <f t="shared" si="254"/>
        <v>6.4849999999999994</v>
      </c>
      <c r="M3928" s="343">
        <f t="shared" si="252"/>
        <v>5560.324000000016</v>
      </c>
      <c r="N3928" s="336"/>
    </row>
    <row r="3929" spans="1:14">
      <c r="A3929" s="336"/>
      <c r="B3929" s="341">
        <v>292090</v>
      </c>
      <c r="C3929" s="341" t="s">
        <v>260</v>
      </c>
      <c r="D3929" s="341">
        <v>0.1</v>
      </c>
      <c r="E3929" s="341">
        <v>65.2</v>
      </c>
      <c r="F3929" s="342">
        <f t="shared" si="253"/>
        <v>6.5200000000000005</v>
      </c>
      <c r="G3929" s="343">
        <f t="shared" ref="G3929:G3992" si="255">G3923+F3929</f>
        <v>6682.2419999999938</v>
      </c>
      <c r="H3929" s="341">
        <v>292090</v>
      </c>
      <c r="I3929" s="341" t="s">
        <v>260</v>
      </c>
      <c r="J3929" s="341">
        <v>0.1</v>
      </c>
      <c r="K3929" s="341">
        <v>64.849999999999994</v>
      </c>
      <c r="L3929" s="342">
        <f t="shared" si="254"/>
        <v>6.4849999999999994</v>
      </c>
      <c r="M3929" s="343">
        <f t="shared" ref="M3929:M3992" si="256">M3923+L3929</f>
        <v>5968.0930000000062</v>
      </c>
      <c r="N3929" s="336"/>
    </row>
    <row r="3930" spans="1:14">
      <c r="A3930" s="336"/>
      <c r="B3930" s="341">
        <v>292100</v>
      </c>
      <c r="C3930" s="341" t="s">
        <v>255</v>
      </c>
      <c r="D3930" s="341">
        <v>0.04</v>
      </c>
      <c r="E3930" s="341">
        <v>60.19</v>
      </c>
      <c r="F3930" s="342">
        <f t="shared" si="253"/>
        <v>2.4076</v>
      </c>
      <c r="G3930" s="343">
        <f t="shared" si="255"/>
        <v>2096.8511999999982</v>
      </c>
      <c r="H3930" s="341">
        <v>292100</v>
      </c>
      <c r="I3930" s="341" t="s">
        <v>255</v>
      </c>
      <c r="J3930" s="341">
        <v>0.04</v>
      </c>
      <c r="K3930" s="341">
        <v>59.86</v>
      </c>
      <c r="L3930" s="342">
        <f t="shared" si="254"/>
        <v>2.3944000000000001</v>
      </c>
      <c r="M3930" s="343">
        <f t="shared" si="256"/>
        <v>2066.1891999999903</v>
      </c>
      <c r="N3930" s="336"/>
    </row>
    <row r="3931" spans="1:14">
      <c r="A3931" s="13"/>
      <c r="B3931" s="341">
        <v>292100</v>
      </c>
      <c r="C3931" s="341" t="s">
        <v>256</v>
      </c>
      <c r="D3931" s="341">
        <v>0.06</v>
      </c>
      <c r="E3931" s="341">
        <v>60.19</v>
      </c>
      <c r="F3931" s="342">
        <f t="shared" si="253"/>
        <v>3.6113999999999997</v>
      </c>
      <c r="G3931" s="343">
        <f t="shared" si="255"/>
        <v>5145.6664000000128</v>
      </c>
      <c r="H3931" s="341">
        <v>292100</v>
      </c>
      <c r="I3931" s="341" t="s">
        <v>256</v>
      </c>
      <c r="J3931" s="341">
        <v>0.06</v>
      </c>
      <c r="K3931" s="341">
        <v>59.86</v>
      </c>
      <c r="L3931" s="342">
        <f t="shared" si="254"/>
        <v>3.5915999999999997</v>
      </c>
      <c r="M3931" s="343">
        <f t="shared" si="256"/>
        <v>5069.8638000000228</v>
      </c>
      <c r="N3931" s="13"/>
    </row>
    <row r="3932" spans="1:14">
      <c r="A3932" s="336"/>
      <c r="B3932" s="341">
        <v>292100</v>
      </c>
      <c r="C3932" s="341" t="s">
        <v>257</v>
      </c>
      <c r="D3932" s="341">
        <v>0.125</v>
      </c>
      <c r="E3932" s="341">
        <v>65.2</v>
      </c>
      <c r="F3932" s="342">
        <f t="shared" si="253"/>
        <v>8.15</v>
      </c>
      <c r="G3932" s="343">
        <f t="shared" si="255"/>
        <v>6776.6374999999553</v>
      </c>
      <c r="H3932" s="341">
        <v>292100</v>
      </c>
      <c r="I3932" s="341" t="s">
        <v>257</v>
      </c>
      <c r="J3932" s="341">
        <v>0.125</v>
      </c>
      <c r="K3932" s="341">
        <v>64.849999999999994</v>
      </c>
      <c r="L3932" s="342">
        <f t="shared" si="254"/>
        <v>8.1062499999999993</v>
      </c>
      <c r="M3932" s="343">
        <f t="shared" si="256"/>
        <v>6678.0437499999653</v>
      </c>
      <c r="N3932" s="336"/>
    </row>
    <row r="3933" spans="1:14">
      <c r="A3933" s="336"/>
      <c r="B3933" s="341">
        <v>292100</v>
      </c>
      <c r="C3933" s="341" t="s">
        <v>258</v>
      </c>
      <c r="D3933" s="341">
        <v>0.125</v>
      </c>
      <c r="E3933" s="341">
        <v>65.2</v>
      </c>
      <c r="F3933" s="342">
        <f t="shared" si="253"/>
        <v>8.15</v>
      </c>
      <c r="G3933" s="343">
        <f t="shared" si="255"/>
        <v>6934.9912499999755</v>
      </c>
      <c r="H3933" s="341">
        <v>292100</v>
      </c>
      <c r="I3933" s="341" t="s">
        <v>258</v>
      </c>
      <c r="J3933" s="341">
        <v>0.125</v>
      </c>
      <c r="K3933" s="341">
        <v>64.849999999999994</v>
      </c>
      <c r="L3933" s="342">
        <f t="shared" si="254"/>
        <v>8.1062499999999993</v>
      </c>
      <c r="M3933" s="343">
        <f t="shared" si="256"/>
        <v>6833.9087499999778</v>
      </c>
      <c r="N3933" s="336"/>
    </row>
    <row r="3934" spans="1:14">
      <c r="A3934" s="336"/>
      <c r="B3934" s="341">
        <v>292100</v>
      </c>
      <c r="C3934" s="341" t="s">
        <v>259</v>
      </c>
      <c r="D3934" s="341">
        <v>0.1</v>
      </c>
      <c r="E3934" s="341">
        <v>65.2</v>
      </c>
      <c r="F3934" s="342">
        <f t="shared" si="253"/>
        <v>6.5200000000000005</v>
      </c>
      <c r="G3934" s="343">
        <f t="shared" si="255"/>
        <v>5649.2150000000247</v>
      </c>
      <c r="H3934" s="341">
        <v>292100</v>
      </c>
      <c r="I3934" s="341" t="s">
        <v>259</v>
      </c>
      <c r="J3934" s="341">
        <v>0.1</v>
      </c>
      <c r="K3934" s="341">
        <v>64.849999999999994</v>
      </c>
      <c r="L3934" s="342">
        <f t="shared" si="254"/>
        <v>6.4849999999999994</v>
      </c>
      <c r="M3934" s="343">
        <f t="shared" si="256"/>
        <v>5566.8090000000157</v>
      </c>
      <c r="N3934" s="336"/>
    </row>
    <row r="3935" spans="1:14">
      <c r="A3935" s="336"/>
      <c r="B3935" s="341">
        <v>292100</v>
      </c>
      <c r="C3935" s="341" t="s">
        <v>260</v>
      </c>
      <c r="D3935" s="341">
        <v>0.1</v>
      </c>
      <c r="E3935" s="341">
        <v>65.2</v>
      </c>
      <c r="F3935" s="342">
        <f t="shared" si="253"/>
        <v>6.5200000000000005</v>
      </c>
      <c r="G3935" s="343">
        <f t="shared" si="255"/>
        <v>6688.7619999999943</v>
      </c>
      <c r="H3935" s="341">
        <v>292100</v>
      </c>
      <c r="I3935" s="341" t="s">
        <v>260</v>
      </c>
      <c r="J3935" s="341">
        <v>0.1</v>
      </c>
      <c r="K3935" s="341">
        <v>64.849999999999994</v>
      </c>
      <c r="L3935" s="342">
        <f t="shared" si="254"/>
        <v>6.4849999999999994</v>
      </c>
      <c r="M3935" s="343">
        <f t="shared" si="256"/>
        <v>5974.5780000000059</v>
      </c>
      <c r="N3935" s="336"/>
    </row>
    <row r="3936" spans="1:14">
      <c r="A3936" s="336"/>
      <c r="B3936" s="341">
        <v>292110</v>
      </c>
      <c r="C3936" s="341" t="s">
        <v>255</v>
      </c>
      <c r="D3936" s="341">
        <v>0.04</v>
      </c>
      <c r="E3936" s="341">
        <v>60.19</v>
      </c>
      <c r="F3936" s="342">
        <f t="shared" si="253"/>
        <v>2.4076</v>
      </c>
      <c r="G3936" s="343">
        <f t="shared" si="255"/>
        <v>2099.2587999999982</v>
      </c>
      <c r="H3936" s="341">
        <v>292110</v>
      </c>
      <c r="I3936" s="341" t="s">
        <v>255</v>
      </c>
      <c r="J3936" s="341">
        <v>0.04</v>
      </c>
      <c r="K3936" s="341">
        <v>59.86</v>
      </c>
      <c r="L3936" s="342">
        <f t="shared" si="254"/>
        <v>2.3944000000000001</v>
      </c>
      <c r="M3936" s="343">
        <f t="shared" si="256"/>
        <v>2068.5835999999904</v>
      </c>
      <c r="N3936" s="336"/>
    </row>
    <row r="3937" spans="1:14">
      <c r="A3937" s="336"/>
      <c r="B3937" s="341">
        <v>292110</v>
      </c>
      <c r="C3937" s="341" t="s">
        <v>256</v>
      </c>
      <c r="D3937" s="341">
        <v>0.06</v>
      </c>
      <c r="E3937" s="341">
        <v>60.19</v>
      </c>
      <c r="F3937" s="342">
        <f t="shared" si="253"/>
        <v>3.6113999999999997</v>
      </c>
      <c r="G3937" s="343">
        <f t="shared" si="255"/>
        <v>5149.2778000000126</v>
      </c>
      <c r="H3937" s="341">
        <v>292110</v>
      </c>
      <c r="I3937" s="341" t="s">
        <v>256</v>
      </c>
      <c r="J3937" s="341">
        <v>0.06</v>
      </c>
      <c r="K3937" s="341">
        <v>59.86</v>
      </c>
      <c r="L3937" s="342">
        <f t="shared" si="254"/>
        <v>3.5915999999999997</v>
      </c>
      <c r="M3937" s="343">
        <f t="shared" si="256"/>
        <v>5073.4554000000226</v>
      </c>
      <c r="N3937" s="336"/>
    </row>
    <row r="3938" spans="1:14">
      <c r="A3938" s="13"/>
      <c r="B3938" s="341">
        <v>292110</v>
      </c>
      <c r="C3938" s="341" t="s">
        <v>257</v>
      </c>
      <c r="D3938" s="341">
        <v>0.125</v>
      </c>
      <c r="E3938" s="341">
        <v>65.2</v>
      </c>
      <c r="F3938" s="342">
        <f t="shared" si="253"/>
        <v>8.15</v>
      </c>
      <c r="G3938" s="343">
        <f t="shared" si="255"/>
        <v>6784.7874999999549</v>
      </c>
      <c r="H3938" s="341">
        <v>292110</v>
      </c>
      <c r="I3938" s="341" t="s">
        <v>257</v>
      </c>
      <c r="J3938" s="341">
        <v>0.125</v>
      </c>
      <c r="K3938" s="341">
        <v>64.849999999999994</v>
      </c>
      <c r="L3938" s="342">
        <f t="shared" si="254"/>
        <v>8.1062499999999993</v>
      </c>
      <c r="M3938" s="343">
        <f t="shared" si="256"/>
        <v>6686.1499999999651</v>
      </c>
      <c r="N3938" s="13"/>
    </row>
    <row r="3939" spans="1:14">
      <c r="A3939" s="336"/>
      <c r="B3939" s="341">
        <v>292110</v>
      </c>
      <c r="C3939" s="341" t="s">
        <v>258</v>
      </c>
      <c r="D3939" s="341">
        <v>0.125</v>
      </c>
      <c r="E3939" s="341">
        <v>65.2</v>
      </c>
      <c r="F3939" s="342">
        <f t="shared" si="253"/>
        <v>8.15</v>
      </c>
      <c r="G3939" s="343">
        <f t="shared" si="255"/>
        <v>6943.1412499999751</v>
      </c>
      <c r="H3939" s="341">
        <v>292110</v>
      </c>
      <c r="I3939" s="341" t="s">
        <v>258</v>
      </c>
      <c r="J3939" s="341">
        <v>0.125</v>
      </c>
      <c r="K3939" s="341">
        <v>64.849999999999994</v>
      </c>
      <c r="L3939" s="342">
        <f t="shared" si="254"/>
        <v>8.1062499999999993</v>
      </c>
      <c r="M3939" s="343">
        <f t="shared" si="256"/>
        <v>6842.0149999999776</v>
      </c>
      <c r="N3939" s="336"/>
    </row>
    <row r="3940" spans="1:14">
      <c r="A3940" s="336"/>
      <c r="B3940" s="341">
        <v>292110</v>
      </c>
      <c r="C3940" s="341" t="s">
        <v>259</v>
      </c>
      <c r="D3940" s="341">
        <v>0.1</v>
      </c>
      <c r="E3940" s="341">
        <v>65.2</v>
      </c>
      <c r="F3940" s="342">
        <f t="shared" si="253"/>
        <v>6.5200000000000005</v>
      </c>
      <c r="G3940" s="343">
        <f t="shared" si="255"/>
        <v>5655.7350000000251</v>
      </c>
      <c r="H3940" s="341">
        <v>292110</v>
      </c>
      <c r="I3940" s="341" t="s">
        <v>259</v>
      </c>
      <c r="J3940" s="341">
        <v>0.1</v>
      </c>
      <c r="K3940" s="341">
        <v>64.849999999999994</v>
      </c>
      <c r="L3940" s="342">
        <f t="shared" si="254"/>
        <v>6.4849999999999994</v>
      </c>
      <c r="M3940" s="343">
        <f t="shared" si="256"/>
        <v>5573.2940000000153</v>
      </c>
      <c r="N3940" s="336"/>
    </row>
    <row r="3941" spans="1:14">
      <c r="A3941" s="336"/>
      <c r="B3941" s="341">
        <v>292110</v>
      </c>
      <c r="C3941" s="341" t="s">
        <v>260</v>
      </c>
      <c r="D3941" s="341">
        <v>0.1</v>
      </c>
      <c r="E3941" s="341">
        <v>65.2</v>
      </c>
      <c r="F3941" s="342">
        <f t="shared" si="253"/>
        <v>6.5200000000000005</v>
      </c>
      <c r="G3941" s="343">
        <f t="shared" si="255"/>
        <v>6695.2819999999947</v>
      </c>
      <c r="H3941" s="341">
        <v>292110</v>
      </c>
      <c r="I3941" s="341" t="s">
        <v>260</v>
      </c>
      <c r="J3941" s="341">
        <v>0.1</v>
      </c>
      <c r="K3941" s="341">
        <v>64.849999999999994</v>
      </c>
      <c r="L3941" s="342">
        <f t="shared" si="254"/>
        <v>6.4849999999999994</v>
      </c>
      <c r="M3941" s="343">
        <f t="shared" si="256"/>
        <v>5981.0630000000056</v>
      </c>
      <c r="N3941" s="336"/>
    </row>
    <row r="3942" spans="1:14">
      <c r="A3942" s="336"/>
      <c r="B3942" s="341">
        <v>292120</v>
      </c>
      <c r="C3942" s="341" t="s">
        <v>255</v>
      </c>
      <c r="D3942" s="341">
        <v>0.04</v>
      </c>
      <c r="E3942" s="341">
        <v>60.19</v>
      </c>
      <c r="F3942" s="342">
        <f t="shared" si="253"/>
        <v>2.4076</v>
      </c>
      <c r="G3942" s="343">
        <f t="shared" si="255"/>
        <v>2101.6663999999982</v>
      </c>
      <c r="H3942" s="341">
        <v>292120</v>
      </c>
      <c r="I3942" s="341" t="s">
        <v>255</v>
      </c>
      <c r="J3942" s="341">
        <v>0.04</v>
      </c>
      <c r="K3942" s="341">
        <v>59.86</v>
      </c>
      <c r="L3942" s="342">
        <f t="shared" si="254"/>
        <v>2.3944000000000001</v>
      </c>
      <c r="M3942" s="343">
        <f t="shared" si="256"/>
        <v>2070.9779999999905</v>
      </c>
      <c r="N3942" s="336"/>
    </row>
    <row r="3943" spans="1:14">
      <c r="A3943" s="336"/>
      <c r="B3943" s="341">
        <v>292120</v>
      </c>
      <c r="C3943" s="341" t="s">
        <v>256</v>
      </c>
      <c r="D3943" s="341">
        <v>0.06</v>
      </c>
      <c r="E3943" s="341">
        <v>60.19</v>
      </c>
      <c r="F3943" s="342">
        <f t="shared" si="253"/>
        <v>3.6113999999999997</v>
      </c>
      <c r="G3943" s="343">
        <f t="shared" si="255"/>
        <v>5152.8892000000124</v>
      </c>
      <c r="H3943" s="341">
        <v>292120</v>
      </c>
      <c r="I3943" s="341" t="s">
        <v>256</v>
      </c>
      <c r="J3943" s="341">
        <v>0.06</v>
      </c>
      <c r="K3943" s="341">
        <v>59.86</v>
      </c>
      <c r="L3943" s="342">
        <f t="shared" si="254"/>
        <v>3.5915999999999997</v>
      </c>
      <c r="M3943" s="343">
        <f t="shared" si="256"/>
        <v>5077.0470000000223</v>
      </c>
      <c r="N3943" s="336"/>
    </row>
    <row r="3944" spans="1:14">
      <c r="A3944" s="336"/>
      <c r="B3944" s="341">
        <v>292120</v>
      </c>
      <c r="C3944" s="341" t="s">
        <v>257</v>
      </c>
      <c r="D3944" s="341">
        <v>0.125</v>
      </c>
      <c r="E3944" s="341">
        <v>65.2</v>
      </c>
      <c r="F3944" s="342">
        <f t="shared" si="253"/>
        <v>8.15</v>
      </c>
      <c r="G3944" s="343">
        <f t="shared" si="255"/>
        <v>6792.9374999999545</v>
      </c>
      <c r="H3944" s="341">
        <v>292120</v>
      </c>
      <c r="I3944" s="341" t="s">
        <v>257</v>
      </c>
      <c r="J3944" s="341">
        <v>0.125</v>
      </c>
      <c r="K3944" s="341">
        <v>64.849999999999994</v>
      </c>
      <c r="L3944" s="342">
        <f t="shared" si="254"/>
        <v>8.1062499999999993</v>
      </c>
      <c r="M3944" s="343">
        <f t="shared" si="256"/>
        <v>6694.2562499999649</v>
      </c>
      <c r="N3944" s="336"/>
    </row>
    <row r="3945" spans="1:14">
      <c r="A3945" s="13"/>
      <c r="B3945" s="341">
        <v>292120</v>
      </c>
      <c r="C3945" s="341" t="s">
        <v>258</v>
      </c>
      <c r="D3945" s="341">
        <v>0.125</v>
      </c>
      <c r="E3945" s="341">
        <v>65.2</v>
      </c>
      <c r="F3945" s="342">
        <f t="shared" si="253"/>
        <v>8.15</v>
      </c>
      <c r="G3945" s="343">
        <f t="shared" si="255"/>
        <v>6951.2912499999748</v>
      </c>
      <c r="H3945" s="341">
        <v>292120</v>
      </c>
      <c r="I3945" s="341" t="s">
        <v>258</v>
      </c>
      <c r="J3945" s="341">
        <v>0.125</v>
      </c>
      <c r="K3945" s="341">
        <v>64.849999999999994</v>
      </c>
      <c r="L3945" s="342">
        <f t="shared" si="254"/>
        <v>8.1062499999999993</v>
      </c>
      <c r="M3945" s="343">
        <f t="shared" si="256"/>
        <v>6850.1212499999774</v>
      </c>
      <c r="N3945" s="13"/>
    </row>
    <row r="3946" spans="1:14">
      <c r="A3946" s="336"/>
      <c r="B3946" s="341">
        <v>292120</v>
      </c>
      <c r="C3946" s="341" t="s">
        <v>259</v>
      </c>
      <c r="D3946" s="341">
        <v>0.1</v>
      </c>
      <c r="E3946" s="341">
        <v>65.2</v>
      </c>
      <c r="F3946" s="342">
        <f t="shared" si="253"/>
        <v>6.5200000000000005</v>
      </c>
      <c r="G3946" s="343">
        <f t="shared" si="255"/>
        <v>5662.2550000000256</v>
      </c>
      <c r="H3946" s="341">
        <v>292120</v>
      </c>
      <c r="I3946" s="341" t="s">
        <v>259</v>
      </c>
      <c r="J3946" s="341">
        <v>0.1</v>
      </c>
      <c r="K3946" s="341">
        <v>64.849999999999994</v>
      </c>
      <c r="L3946" s="342">
        <f t="shared" si="254"/>
        <v>6.4849999999999994</v>
      </c>
      <c r="M3946" s="343">
        <f t="shared" si="256"/>
        <v>5579.779000000015</v>
      </c>
      <c r="N3946" s="336"/>
    </row>
    <row r="3947" spans="1:14">
      <c r="A3947" s="336"/>
      <c r="B3947" s="341">
        <v>292120</v>
      </c>
      <c r="C3947" s="341" t="s">
        <v>260</v>
      </c>
      <c r="D3947" s="341">
        <v>0.1</v>
      </c>
      <c r="E3947" s="341">
        <v>65.2</v>
      </c>
      <c r="F3947" s="342">
        <f t="shared" si="253"/>
        <v>6.5200000000000005</v>
      </c>
      <c r="G3947" s="343">
        <f t="shared" si="255"/>
        <v>6701.8019999999951</v>
      </c>
      <c r="H3947" s="341">
        <v>292120</v>
      </c>
      <c r="I3947" s="341" t="s">
        <v>260</v>
      </c>
      <c r="J3947" s="341">
        <v>0.1</v>
      </c>
      <c r="K3947" s="341">
        <v>64.849999999999994</v>
      </c>
      <c r="L3947" s="342">
        <f t="shared" si="254"/>
        <v>6.4849999999999994</v>
      </c>
      <c r="M3947" s="343">
        <f t="shared" si="256"/>
        <v>5987.5480000000052</v>
      </c>
      <c r="N3947" s="336"/>
    </row>
    <row r="3948" spans="1:14">
      <c r="A3948" s="336"/>
      <c r="B3948" s="341">
        <v>292130</v>
      </c>
      <c r="C3948" s="341" t="s">
        <v>255</v>
      </c>
      <c r="D3948" s="341">
        <v>0.04</v>
      </c>
      <c r="E3948" s="341">
        <v>60.19</v>
      </c>
      <c r="F3948" s="342">
        <f t="shared" si="253"/>
        <v>2.4076</v>
      </c>
      <c r="G3948" s="343">
        <f t="shared" si="255"/>
        <v>2104.0739999999983</v>
      </c>
      <c r="H3948" s="341">
        <v>292130</v>
      </c>
      <c r="I3948" s="341" t="s">
        <v>255</v>
      </c>
      <c r="J3948" s="341">
        <v>0.04</v>
      </c>
      <c r="K3948" s="341">
        <v>59.86</v>
      </c>
      <c r="L3948" s="342">
        <f t="shared" si="254"/>
        <v>2.3944000000000001</v>
      </c>
      <c r="M3948" s="343">
        <f t="shared" si="256"/>
        <v>2073.3723999999906</v>
      </c>
      <c r="N3948" s="336"/>
    </row>
    <row r="3949" spans="1:14">
      <c r="A3949" s="336"/>
      <c r="B3949" s="341">
        <v>292130</v>
      </c>
      <c r="C3949" s="341" t="s">
        <v>256</v>
      </c>
      <c r="D3949" s="341">
        <v>0.06</v>
      </c>
      <c r="E3949" s="341">
        <v>60.19</v>
      </c>
      <c r="F3949" s="342">
        <f t="shared" si="253"/>
        <v>3.6113999999999997</v>
      </c>
      <c r="G3949" s="343">
        <f t="shared" si="255"/>
        <v>5156.5006000000121</v>
      </c>
      <c r="H3949" s="341">
        <v>292130</v>
      </c>
      <c r="I3949" s="341" t="s">
        <v>256</v>
      </c>
      <c r="J3949" s="341">
        <v>0.06</v>
      </c>
      <c r="K3949" s="341">
        <v>59.86</v>
      </c>
      <c r="L3949" s="342">
        <f t="shared" si="254"/>
        <v>3.5915999999999997</v>
      </c>
      <c r="M3949" s="343">
        <f t="shared" si="256"/>
        <v>5080.6386000000221</v>
      </c>
      <c r="N3949" s="336"/>
    </row>
    <row r="3950" spans="1:14">
      <c r="A3950" s="336"/>
      <c r="B3950" s="341">
        <v>292130</v>
      </c>
      <c r="C3950" s="341" t="s">
        <v>257</v>
      </c>
      <c r="D3950" s="341">
        <v>0.125</v>
      </c>
      <c r="E3950" s="341">
        <v>65.2</v>
      </c>
      <c r="F3950" s="342">
        <f t="shared" si="253"/>
        <v>8.15</v>
      </c>
      <c r="G3950" s="343">
        <f t="shared" si="255"/>
        <v>6801.0874999999542</v>
      </c>
      <c r="H3950" s="341">
        <v>292130</v>
      </c>
      <c r="I3950" s="341" t="s">
        <v>257</v>
      </c>
      <c r="J3950" s="341">
        <v>0.125</v>
      </c>
      <c r="K3950" s="341">
        <v>64.849999999999994</v>
      </c>
      <c r="L3950" s="342">
        <f t="shared" si="254"/>
        <v>8.1062499999999993</v>
      </c>
      <c r="M3950" s="343">
        <f t="shared" si="256"/>
        <v>6702.3624999999647</v>
      </c>
      <c r="N3950" s="336"/>
    </row>
    <row r="3951" spans="1:14">
      <c r="A3951" s="336"/>
      <c r="B3951" s="341">
        <v>292130</v>
      </c>
      <c r="C3951" s="341" t="s">
        <v>258</v>
      </c>
      <c r="D3951" s="341">
        <v>0.125</v>
      </c>
      <c r="E3951" s="341">
        <v>65.2</v>
      </c>
      <c r="F3951" s="342">
        <f t="shared" si="253"/>
        <v>8.15</v>
      </c>
      <c r="G3951" s="343">
        <f t="shared" si="255"/>
        <v>6959.4412499999744</v>
      </c>
      <c r="H3951" s="341">
        <v>292130</v>
      </c>
      <c r="I3951" s="341" t="s">
        <v>258</v>
      </c>
      <c r="J3951" s="341">
        <v>0.125</v>
      </c>
      <c r="K3951" s="341">
        <v>64.849999999999994</v>
      </c>
      <c r="L3951" s="342">
        <f t="shared" si="254"/>
        <v>8.1062499999999993</v>
      </c>
      <c r="M3951" s="343">
        <f t="shared" si="256"/>
        <v>6858.2274999999772</v>
      </c>
      <c r="N3951" s="336"/>
    </row>
    <row r="3952" spans="1:14">
      <c r="A3952" s="13"/>
      <c r="B3952" s="341">
        <v>292130</v>
      </c>
      <c r="C3952" s="341" t="s">
        <v>259</v>
      </c>
      <c r="D3952" s="341">
        <v>0.1</v>
      </c>
      <c r="E3952" s="341">
        <v>65.2</v>
      </c>
      <c r="F3952" s="342">
        <f t="shared" si="253"/>
        <v>6.5200000000000005</v>
      </c>
      <c r="G3952" s="343">
        <f t="shared" si="255"/>
        <v>5668.775000000026</v>
      </c>
      <c r="H3952" s="341">
        <v>292130</v>
      </c>
      <c r="I3952" s="341" t="s">
        <v>259</v>
      </c>
      <c r="J3952" s="341">
        <v>0.1</v>
      </c>
      <c r="K3952" s="341">
        <v>64.849999999999994</v>
      </c>
      <c r="L3952" s="342">
        <f t="shared" si="254"/>
        <v>6.4849999999999994</v>
      </c>
      <c r="M3952" s="343">
        <f t="shared" si="256"/>
        <v>5586.2640000000147</v>
      </c>
      <c r="N3952" s="13"/>
    </row>
    <row r="3953" spans="1:14">
      <c r="A3953" s="336"/>
      <c r="B3953" s="341">
        <v>292130</v>
      </c>
      <c r="C3953" s="341" t="s">
        <v>260</v>
      </c>
      <c r="D3953" s="341">
        <v>0.1</v>
      </c>
      <c r="E3953" s="341">
        <v>65.2</v>
      </c>
      <c r="F3953" s="342">
        <f t="shared" si="253"/>
        <v>6.5200000000000005</v>
      </c>
      <c r="G3953" s="343">
        <f t="shared" si="255"/>
        <v>6708.3219999999956</v>
      </c>
      <c r="H3953" s="341">
        <v>292130</v>
      </c>
      <c r="I3953" s="341" t="s">
        <v>260</v>
      </c>
      <c r="J3953" s="341">
        <v>0.1</v>
      </c>
      <c r="K3953" s="341">
        <v>64.849999999999994</v>
      </c>
      <c r="L3953" s="342">
        <f t="shared" si="254"/>
        <v>6.4849999999999994</v>
      </c>
      <c r="M3953" s="343">
        <f t="shared" si="256"/>
        <v>5994.0330000000049</v>
      </c>
      <c r="N3953" s="336"/>
    </row>
    <row r="3954" spans="1:14">
      <c r="A3954" s="336"/>
      <c r="B3954" s="341">
        <v>292140</v>
      </c>
      <c r="C3954" s="341" t="s">
        <v>255</v>
      </c>
      <c r="D3954" s="341">
        <v>0.04</v>
      </c>
      <c r="E3954" s="341">
        <v>60.19</v>
      </c>
      <c r="F3954" s="342">
        <f t="shared" si="253"/>
        <v>2.4076</v>
      </c>
      <c r="G3954" s="343">
        <f t="shared" si="255"/>
        <v>2106.4815999999983</v>
      </c>
      <c r="H3954" s="341">
        <v>292140</v>
      </c>
      <c r="I3954" s="341" t="s">
        <v>255</v>
      </c>
      <c r="J3954" s="341">
        <v>0.04</v>
      </c>
      <c r="K3954" s="341">
        <v>59.86</v>
      </c>
      <c r="L3954" s="342">
        <f t="shared" si="254"/>
        <v>2.3944000000000001</v>
      </c>
      <c r="M3954" s="343">
        <f t="shared" si="256"/>
        <v>2075.7667999999908</v>
      </c>
      <c r="N3954" s="336"/>
    </row>
    <row r="3955" spans="1:14">
      <c r="A3955" s="336"/>
      <c r="B3955" s="341">
        <v>292140</v>
      </c>
      <c r="C3955" s="341" t="s">
        <v>256</v>
      </c>
      <c r="D3955" s="341">
        <v>0.06</v>
      </c>
      <c r="E3955" s="341">
        <v>60.19</v>
      </c>
      <c r="F3955" s="342">
        <f t="shared" si="253"/>
        <v>3.6113999999999997</v>
      </c>
      <c r="G3955" s="343">
        <f t="shared" si="255"/>
        <v>5160.1120000000119</v>
      </c>
      <c r="H3955" s="341">
        <v>292140</v>
      </c>
      <c r="I3955" s="341" t="s">
        <v>256</v>
      </c>
      <c r="J3955" s="341">
        <v>0.06</v>
      </c>
      <c r="K3955" s="341">
        <v>59.86</v>
      </c>
      <c r="L3955" s="342">
        <f t="shared" si="254"/>
        <v>3.5915999999999997</v>
      </c>
      <c r="M3955" s="343">
        <f t="shared" si="256"/>
        <v>5084.2302000000218</v>
      </c>
      <c r="N3955" s="336"/>
    </row>
    <row r="3956" spans="1:14">
      <c r="A3956" s="336"/>
      <c r="B3956" s="341">
        <v>292140</v>
      </c>
      <c r="C3956" s="341" t="s">
        <v>257</v>
      </c>
      <c r="D3956" s="341">
        <v>0.125</v>
      </c>
      <c r="E3956" s="341">
        <v>65.2</v>
      </c>
      <c r="F3956" s="342">
        <f t="shared" si="253"/>
        <v>8.15</v>
      </c>
      <c r="G3956" s="343">
        <f t="shared" si="255"/>
        <v>6809.2374999999538</v>
      </c>
      <c r="H3956" s="341">
        <v>292140</v>
      </c>
      <c r="I3956" s="341" t="s">
        <v>257</v>
      </c>
      <c r="J3956" s="341">
        <v>0.125</v>
      </c>
      <c r="K3956" s="341">
        <v>64.849999999999994</v>
      </c>
      <c r="L3956" s="342">
        <f t="shared" si="254"/>
        <v>8.1062499999999993</v>
      </c>
      <c r="M3956" s="343">
        <f t="shared" si="256"/>
        <v>6710.4687499999645</v>
      </c>
      <c r="N3956" s="336"/>
    </row>
    <row r="3957" spans="1:14">
      <c r="A3957" s="336"/>
      <c r="B3957" s="341">
        <v>292140</v>
      </c>
      <c r="C3957" s="341" t="s">
        <v>258</v>
      </c>
      <c r="D3957" s="341">
        <v>0.125</v>
      </c>
      <c r="E3957" s="341">
        <v>65.2</v>
      </c>
      <c r="F3957" s="342">
        <f t="shared" si="253"/>
        <v>8.15</v>
      </c>
      <c r="G3957" s="343">
        <f t="shared" si="255"/>
        <v>6967.591249999974</v>
      </c>
      <c r="H3957" s="341">
        <v>292140</v>
      </c>
      <c r="I3957" s="341" t="s">
        <v>258</v>
      </c>
      <c r="J3957" s="341">
        <v>0.125</v>
      </c>
      <c r="K3957" s="341">
        <v>64.849999999999994</v>
      </c>
      <c r="L3957" s="342">
        <f t="shared" si="254"/>
        <v>8.1062499999999993</v>
      </c>
      <c r="M3957" s="343">
        <f t="shared" si="256"/>
        <v>6866.333749999977</v>
      </c>
      <c r="N3957" s="336"/>
    </row>
    <row r="3958" spans="1:14">
      <c r="A3958" s="336"/>
      <c r="B3958" s="341">
        <v>292140</v>
      </c>
      <c r="C3958" s="341" t="s">
        <v>259</v>
      </c>
      <c r="D3958" s="341">
        <v>0.1</v>
      </c>
      <c r="E3958" s="341">
        <v>65.2</v>
      </c>
      <c r="F3958" s="342">
        <f t="shared" si="253"/>
        <v>6.5200000000000005</v>
      </c>
      <c r="G3958" s="343">
        <f t="shared" si="255"/>
        <v>5675.2950000000264</v>
      </c>
      <c r="H3958" s="341">
        <v>292140</v>
      </c>
      <c r="I3958" s="341" t="s">
        <v>259</v>
      </c>
      <c r="J3958" s="341">
        <v>0.1</v>
      </c>
      <c r="K3958" s="341">
        <v>64.849999999999994</v>
      </c>
      <c r="L3958" s="342">
        <f t="shared" si="254"/>
        <v>6.4849999999999994</v>
      </c>
      <c r="M3958" s="343">
        <f t="shared" si="256"/>
        <v>5592.7490000000143</v>
      </c>
      <c r="N3958" s="336"/>
    </row>
    <row r="3959" spans="1:14">
      <c r="A3959" s="13"/>
      <c r="B3959" s="341">
        <v>292140</v>
      </c>
      <c r="C3959" s="341" t="s">
        <v>260</v>
      </c>
      <c r="D3959" s="341">
        <v>0.1</v>
      </c>
      <c r="E3959" s="341">
        <v>65.2</v>
      </c>
      <c r="F3959" s="342">
        <f t="shared" si="253"/>
        <v>6.5200000000000005</v>
      </c>
      <c r="G3959" s="343">
        <f t="shared" si="255"/>
        <v>6714.841999999996</v>
      </c>
      <c r="H3959" s="341">
        <v>292140</v>
      </c>
      <c r="I3959" s="341" t="s">
        <v>260</v>
      </c>
      <c r="J3959" s="341">
        <v>0.1</v>
      </c>
      <c r="K3959" s="341">
        <v>64.849999999999994</v>
      </c>
      <c r="L3959" s="342">
        <f t="shared" si="254"/>
        <v>6.4849999999999994</v>
      </c>
      <c r="M3959" s="343">
        <f t="shared" si="256"/>
        <v>6000.5180000000046</v>
      </c>
      <c r="N3959" s="13"/>
    </row>
    <row r="3960" spans="1:14">
      <c r="A3960" s="336"/>
      <c r="B3960" s="341">
        <v>292150</v>
      </c>
      <c r="C3960" s="341" t="s">
        <v>255</v>
      </c>
      <c r="D3960" s="341">
        <v>0.04</v>
      </c>
      <c r="E3960" s="341">
        <v>60.19</v>
      </c>
      <c r="F3960" s="342">
        <f t="shared" si="253"/>
        <v>2.4076</v>
      </c>
      <c r="G3960" s="343">
        <f t="shared" si="255"/>
        <v>2108.8891999999983</v>
      </c>
      <c r="H3960" s="341">
        <v>292150</v>
      </c>
      <c r="I3960" s="341" t="s">
        <v>255</v>
      </c>
      <c r="J3960" s="341">
        <v>0.04</v>
      </c>
      <c r="K3960" s="341">
        <v>59.86</v>
      </c>
      <c r="L3960" s="342">
        <f t="shared" si="254"/>
        <v>2.3944000000000001</v>
      </c>
      <c r="M3960" s="343">
        <f t="shared" si="256"/>
        <v>2078.1611999999909</v>
      </c>
      <c r="N3960" s="336"/>
    </row>
    <row r="3961" spans="1:14">
      <c r="A3961" s="336"/>
      <c r="B3961" s="341">
        <v>292150</v>
      </c>
      <c r="C3961" s="341" t="s">
        <v>256</v>
      </c>
      <c r="D3961" s="341">
        <v>0.06</v>
      </c>
      <c r="E3961" s="341">
        <v>60.19</v>
      </c>
      <c r="F3961" s="342">
        <f t="shared" si="253"/>
        <v>3.6113999999999997</v>
      </c>
      <c r="G3961" s="343">
        <f t="shared" si="255"/>
        <v>5163.7234000000117</v>
      </c>
      <c r="H3961" s="341">
        <v>292150</v>
      </c>
      <c r="I3961" s="341" t="s">
        <v>256</v>
      </c>
      <c r="J3961" s="341">
        <v>0.06</v>
      </c>
      <c r="K3961" s="341">
        <v>59.86</v>
      </c>
      <c r="L3961" s="342">
        <f t="shared" si="254"/>
        <v>3.5915999999999997</v>
      </c>
      <c r="M3961" s="343">
        <f t="shared" si="256"/>
        <v>5087.8218000000215</v>
      </c>
      <c r="N3961" s="336"/>
    </row>
    <row r="3962" spans="1:14">
      <c r="A3962" s="336"/>
      <c r="B3962" s="341">
        <v>292150</v>
      </c>
      <c r="C3962" s="341" t="s">
        <v>257</v>
      </c>
      <c r="D3962" s="341">
        <v>0.125</v>
      </c>
      <c r="E3962" s="341">
        <v>65.2</v>
      </c>
      <c r="F3962" s="342">
        <f t="shared" si="253"/>
        <v>8.15</v>
      </c>
      <c r="G3962" s="343">
        <f t="shared" si="255"/>
        <v>6817.3874999999534</v>
      </c>
      <c r="H3962" s="341">
        <v>292150</v>
      </c>
      <c r="I3962" s="341" t="s">
        <v>257</v>
      </c>
      <c r="J3962" s="341">
        <v>0.125</v>
      </c>
      <c r="K3962" s="341">
        <v>64.849999999999994</v>
      </c>
      <c r="L3962" s="342">
        <f t="shared" si="254"/>
        <v>8.1062499999999993</v>
      </c>
      <c r="M3962" s="343">
        <f t="shared" si="256"/>
        <v>6718.5749999999643</v>
      </c>
      <c r="N3962" s="336"/>
    </row>
    <row r="3963" spans="1:14">
      <c r="A3963" s="336"/>
      <c r="B3963" s="341">
        <v>292150</v>
      </c>
      <c r="C3963" s="341" t="s">
        <v>258</v>
      </c>
      <c r="D3963" s="341">
        <v>0.125</v>
      </c>
      <c r="E3963" s="341">
        <v>65.2</v>
      </c>
      <c r="F3963" s="342">
        <f t="shared" si="253"/>
        <v>8.15</v>
      </c>
      <c r="G3963" s="343">
        <f t="shared" si="255"/>
        <v>6975.7412499999737</v>
      </c>
      <c r="H3963" s="341">
        <v>292150</v>
      </c>
      <c r="I3963" s="341" t="s">
        <v>258</v>
      </c>
      <c r="J3963" s="341">
        <v>0.125</v>
      </c>
      <c r="K3963" s="341">
        <v>64.849999999999994</v>
      </c>
      <c r="L3963" s="342">
        <f t="shared" si="254"/>
        <v>8.1062499999999993</v>
      </c>
      <c r="M3963" s="343">
        <f t="shared" si="256"/>
        <v>6874.4399999999769</v>
      </c>
      <c r="N3963" s="336"/>
    </row>
    <row r="3964" spans="1:14">
      <c r="A3964" s="336"/>
      <c r="B3964" s="341">
        <v>292150</v>
      </c>
      <c r="C3964" s="341" t="s">
        <v>259</v>
      </c>
      <c r="D3964" s="341">
        <v>0.1</v>
      </c>
      <c r="E3964" s="341">
        <v>65.2</v>
      </c>
      <c r="F3964" s="342">
        <f t="shared" si="253"/>
        <v>6.5200000000000005</v>
      </c>
      <c r="G3964" s="343">
        <f t="shared" si="255"/>
        <v>5681.8150000000269</v>
      </c>
      <c r="H3964" s="341">
        <v>292150</v>
      </c>
      <c r="I3964" s="341" t="s">
        <v>259</v>
      </c>
      <c r="J3964" s="341">
        <v>0.1</v>
      </c>
      <c r="K3964" s="341">
        <v>64.849999999999994</v>
      </c>
      <c r="L3964" s="342">
        <f t="shared" si="254"/>
        <v>6.4849999999999994</v>
      </c>
      <c r="M3964" s="343">
        <f t="shared" si="256"/>
        <v>5599.234000000014</v>
      </c>
      <c r="N3964" s="336"/>
    </row>
    <row r="3965" spans="1:14">
      <c r="A3965" s="336"/>
      <c r="B3965" s="341">
        <v>292150</v>
      </c>
      <c r="C3965" s="341" t="s">
        <v>260</v>
      </c>
      <c r="D3965" s="341">
        <v>0.1</v>
      </c>
      <c r="E3965" s="341">
        <v>65.2</v>
      </c>
      <c r="F3965" s="342">
        <f t="shared" si="253"/>
        <v>6.5200000000000005</v>
      </c>
      <c r="G3965" s="343">
        <f t="shared" si="255"/>
        <v>6721.3619999999964</v>
      </c>
      <c r="H3965" s="341">
        <v>292150</v>
      </c>
      <c r="I3965" s="341" t="s">
        <v>260</v>
      </c>
      <c r="J3965" s="341">
        <v>0.1</v>
      </c>
      <c r="K3965" s="341">
        <v>64.849999999999994</v>
      </c>
      <c r="L3965" s="342">
        <f t="shared" si="254"/>
        <v>6.4849999999999994</v>
      </c>
      <c r="M3965" s="343">
        <f t="shared" si="256"/>
        <v>6007.0030000000042</v>
      </c>
      <c r="N3965" s="336"/>
    </row>
    <row r="3966" spans="1:14">
      <c r="A3966" s="13"/>
      <c r="B3966" s="341">
        <v>292160</v>
      </c>
      <c r="C3966" s="341" t="s">
        <v>255</v>
      </c>
      <c r="D3966" s="341">
        <v>0.04</v>
      </c>
      <c r="E3966" s="341">
        <v>60.19</v>
      </c>
      <c r="F3966" s="342">
        <f t="shared" si="253"/>
        <v>2.4076</v>
      </c>
      <c r="G3966" s="343">
        <f t="shared" si="255"/>
        <v>2111.2967999999983</v>
      </c>
      <c r="H3966" s="341">
        <v>292160</v>
      </c>
      <c r="I3966" s="341" t="s">
        <v>255</v>
      </c>
      <c r="J3966" s="341">
        <v>0.04</v>
      </c>
      <c r="K3966" s="341">
        <v>59.86</v>
      </c>
      <c r="L3966" s="342">
        <f t="shared" si="254"/>
        <v>2.3944000000000001</v>
      </c>
      <c r="M3966" s="343">
        <f t="shared" si="256"/>
        <v>2080.555599999991</v>
      </c>
      <c r="N3966" s="13"/>
    </row>
    <row r="3967" spans="1:14">
      <c r="A3967" s="336"/>
      <c r="B3967" s="341">
        <v>292160</v>
      </c>
      <c r="C3967" s="341" t="s">
        <v>256</v>
      </c>
      <c r="D3967" s="341">
        <v>0.06</v>
      </c>
      <c r="E3967" s="341">
        <v>60.19</v>
      </c>
      <c r="F3967" s="342">
        <f t="shared" si="253"/>
        <v>3.6113999999999997</v>
      </c>
      <c r="G3967" s="343">
        <f t="shared" si="255"/>
        <v>5167.3348000000115</v>
      </c>
      <c r="H3967" s="341">
        <v>292160</v>
      </c>
      <c r="I3967" s="341" t="s">
        <v>256</v>
      </c>
      <c r="J3967" s="341">
        <v>0.06</v>
      </c>
      <c r="K3967" s="341">
        <v>59.86</v>
      </c>
      <c r="L3967" s="342">
        <f t="shared" si="254"/>
        <v>3.5915999999999997</v>
      </c>
      <c r="M3967" s="343">
        <f t="shared" si="256"/>
        <v>5091.4134000000213</v>
      </c>
      <c r="N3967" s="336"/>
    </row>
    <row r="3968" spans="1:14">
      <c r="A3968" s="336"/>
      <c r="B3968" s="341">
        <v>292160</v>
      </c>
      <c r="C3968" s="341" t="s">
        <v>257</v>
      </c>
      <c r="D3968" s="341">
        <v>0.125</v>
      </c>
      <c r="E3968" s="341">
        <v>65.2</v>
      </c>
      <c r="F3968" s="342">
        <f t="shared" si="253"/>
        <v>8.15</v>
      </c>
      <c r="G3968" s="343">
        <f t="shared" si="255"/>
        <v>6825.5374999999531</v>
      </c>
      <c r="H3968" s="341">
        <v>292160</v>
      </c>
      <c r="I3968" s="341" t="s">
        <v>257</v>
      </c>
      <c r="J3968" s="341">
        <v>0.125</v>
      </c>
      <c r="K3968" s="341">
        <v>64.849999999999994</v>
      </c>
      <c r="L3968" s="342">
        <f t="shared" si="254"/>
        <v>8.1062499999999993</v>
      </c>
      <c r="M3968" s="343">
        <f t="shared" si="256"/>
        <v>6726.6812499999642</v>
      </c>
      <c r="N3968" s="336"/>
    </row>
    <row r="3969" spans="1:14">
      <c r="A3969" s="336"/>
      <c r="B3969" s="341">
        <v>292160</v>
      </c>
      <c r="C3969" s="341" t="s">
        <v>258</v>
      </c>
      <c r="D3969" s="341">
        <v>0.125</v>
      </c>
      <c r="E3969" s="341">
        <v>65.2</v>
      </c>
      <c r="F3969" s="342">
        <f t="shared" si="253"/>
        <v>8.15</v>
      </c>
      <c r="G3969" s="343">
        <f t="shared" si="255"/>
        <v>6983.8912499999733</v>
      </c>
      <c r="H3969" s="341">
        <v>292160</v>
      </c>
      <c r="I3969" s="341" t="s">
        <v>258</v>
      </c>
      <c r="J3969" s="341">
        <v>0.125</v>
      </c>
      <c r="K3969" s="341">
        <v>64.849999999999994</v>
      </c>
      <c r="L3969" s="342">
        <f t="shared" si="254"/>
        <v>8.1062499999999993</v>
      </c>
      <c r="M3969" s="343">
        <f t="shared" si="256"/>
        <v>6882.5462499999767</v>
      </c>
      <c r="N3969" s="336"/>
    </row>
    <row r="3970" spans="1:14">
      <c r="A3970" s="336"/>
      <c r="B3970" s="341">
        <v>292160</v>
      </c>
      <c r="C3970" s="341" t="s">
        <v>259</v>
      </c>
      <c r="D3970" s="341">
        <v>0.1</v>
      </c>
      <c r="E3970" s="341">
        <v>65.2</v>
      </c>
      <c r="F3970" s="342">
        <f t="shared" si="253"/>
        <v>6.5200000000000005</v>
      </c>
      <c r="G3970" s="343">
        <f t="shared" si="255"/>
        <v>5688.3350000000273</v>
      </c>
      <c r="H3970" s="341">
        <v>292160</v>
      </c>
      <c r="I3970" s="341" t="s">
        <v>259</v>
      </c>
      <c r="J3970" s="341">
        <v>0.1</v>
      </c>
      <c r="K3970" s="341">
        <v>64.849999999999994</v>
      </c>
      <c r="L3970" s="342">
        <f t="shared" si="254"/>
        <v>6.4849999999999994</v>
      </c>
      <c r="M3970" s="343">
        <f t="shared" si="256"/>
        <v>5605.7190000000137</v>
      </c>
      <c r="N3970" s="336"/>
    </row>
    <row r="3971" spans="1:14">
      <c r="A3971" s="336"/>
      <c r="B3971" s="341">
        <v>292160</v>
      </c>
      <c r="C3971" s="341" t="s">
        <v>260</v>
      </c>
      <c r="D3971" s="341">
        <v>0.1</v>
      </c>
      <c r="E3971" s="341">
        <v>65.2</v>
      </c>
      <c r="F3971" s="342">
        <f t="shared" si="253"/>
        <v>6.5200000000000005</v>
      </c>
      <c r="G3971" s="343">
        <f t="shared" si="255"/>
        <v>6727.8819999999969</v>
      </c>
      <c r="H3971" s="341">
        <v>292160</v>
      </c>
      <c r="I3971" s="341" t="s">
        <v>260</v>
      </c>
      <c r="J3971" s="341">
        <v>0.1</v>
      </c>
      <c r="K3971" s="341">
        <v>64.849999999999994</v>
      </c>
      <c r="L3971" s="342">
        <f t="shared" si="254"/>
        <v>6.4849999999999994</v>
      </c>
      <c r="M3971" s="343">
        <f t="shared" si="256"/>
        <v>6013.4880000000039</v>
      </c>
      <c r="N3971" s="336"/>
    </row>
    <row r="3972" spans="1:14">
      <c r="A3972" s="336"/>
      <c r="B3972" s="341">
        <v>292170</v>
      </c>
      <c r="C3972" s="341" t="s">
        <v>255</v>
      </c>
      <c r="D3972" s="341">
        <v>0.04</v>
      </c>
      <c r="E3972" s="341">
        <v>60.19</v>
      </c>
      <c r="F3972" s="342">
        <f t="shared" si="253"/>
        <v>2.4076</v>
      </c>
      <c r="G3972" s="343">
        <f t="shared" si="255"/>
        <v>2113.7043999999983</v>
      </c>
      <c r="H3972" s="341">
        <v>292170</v>
      </c>
      <c r="I3972" s="341" t="s">
        <v>255</v>
      </c>
      <c r="J3972" s="341">
        <v>0.04</v>
      </c>
      <c r="K3972" s="341">
        <v>59.86</v>
      </c>
      <c r="L3972" s="342">
        <f t="shared" si="254"/>
        <v>2.3944000000000001</v>
      </c>
      <c r="M3972" s="343">
        <f t="shared" si="256"/>
        <v>2082.9499999999912</v>
      </c>
      <c r="N3972" s="336"/>
    </row>
    <row r="3973" spans="1:14">
      <c r="A3973" s="13"/>
      <c r="B3973" s="341">
        <v>292170</v>
      </c>
      <c r="C3973" s="341" t="s">
        <v>256</v>
      </c>
      <c r="D3973" s="341">
        <v>0.06</v>
      </c>
      <c r="E3973" s="341">
        <v>60.19</v>
      </c>
      <c r="F3973" s="342">
        <f t="shared" si="253"/>
        <v>3.6113999999999997</v>
      </c>
      <c r="G3973" s="343">
        <f t="shared" si="255"/>
        <v>5170.9462000000112</v>
      </c>
      <c r="H3973" s="341">
        <v>292170</v>
      </c>
      <c r="I3973" s="341" t="s">
        <v>256</v>
      </c>
      <c r="J3973" s="341">
        <v>0.06</v>
      </c>
      <c r="K3973" s="341">
        <v>59.86</v>
      </c>
      <c r="L3973" s="342">
        <f t="shared" si="254"/>
        <v>3.5915999999999997</v>
      </c>
      <c r="M3973" s="343">
        <f t="shared" si="256"/>
        <v>5095.005000000021</v>
      </c>
      <c r="N3973" s="13"/>
    </row>
    <row r="3974" spans="1:14">
      <c r="A3974" s="336"/>
      <c r="B3974" s="341">
        <v>292170</v>
      </c>
      <c r="C3974" s="341" t="s">
        <v>257</v>
      </c>
      <c r="D3974" s="341">
        <v>0.125</v>
      </c>
      <c r="E3974" s="341">
        <v>65.2</v>
      </c>
      <c r="F3974" s="342">
        <f t="shared" si="253"/>
        <v>8.15</v>
      </c>
      <c r="G3974" s="343">
        <f t="shared" si="255"/>
        <v>6833.6874999999527</v>
      </c>
      <c r="H3974" s="341">
        <v>292170</v>
      </c>
      <c r="I3974" s="341" t="s">
        <v>257</v>
      </c>
      <c r="J3974" s="341">
        <v>0.125</v>
      </c>
      <c r="K3974" s="341">
        <v>64.849999999999994</v>
      </c>
      <c r="L3974" s="342">
        <f t="shared" si="254"/>
        <v>8.1062499999999993</v>
      </c>
      <c r="M3974" s="343">
        <f t="shared" si="256"/>
        <v>6734.787499999964</v>
      </c>
      <c r="N3974" s="336"/>
    </row>
    <row r="3975" spans="1:14">
      <c r="A3975" s="336"/>
      <c r="B3975" s="341">
        <v>292170</v>
      </c>
      <c r="C3975" s="341" t="s">
        <v>258</v>
      </c>
      <c r="D3975" s="341">
        <v>0.125</v>
      </c>
      <c r="E3975" s="341">
        <v>65.2</v>
      </c>
      <c r="F3975" s="342">
        <f t="shared" si="253"/>
        <v>8.15</v>
      </c>
      <c r="G3975" s="343">
        <f t="shared" si="255"/>
        <v>6992.0412499999729</v>
      </c>
      <c r="H3975" s="341">
        <v>292170</v>
      </c>
      <c r="I3975" s="341" t="s">
        <v>258</v>
      </c>
      <c r="J3975" s="341">
        <v>0.125</v>
      </c>
      <c r="K3975" s="341">
        <v>64.849999999999994</v>
      </c>
      <c r="L3975" s="342">
        <f t="shared" si="254"/>
        <v>8.1062499999999993</v>
      </c>
      <c r="M3975" s="343">
        <f t="shared" si="256"/>
        <v>6890.6524999999765</v>
      </c>
      <c r="N3975" s="336"/>
    </row>
    <row r="3976" spans="1:14">
      <c r="A3976" s="336"/>
      <c r="B3976" s="341">
        <v>292170</v>
      </c>
      <c r="C3976" s="341" t="s">
        <v>259</v>
      </c>
      <c r="D3976" s="341">
        <v>0.1</v>
      </c>
      <c r="E3976" s="341">
        <v>65.2</v>
      </c>
      <c r="F3976" s="342">
        <f t="shared" si="253"/>
        <v>6.5200000000000005</v>
      </c>
      <c r="G3976" s="343">
        <f t="shared" si="255"/>
        <v>5694.8550000000278</v>
      </c>
      <c r="H3976" s="341">
        <v>292170</v>
      </c>
      <c r="I3976" s="341" t="s">
        <v>259</v>
      </c>
      <c r="J3976" s="341">
        <v>0.1</v>
      </c>
      <c r="K3976" s="341">
        <v>64.849999999999994</v>
      </c>
      <c r="L3976" s="342">
        <f t="shared" si="254"/>
        <v>6.4849999999999994</v>
      </c>
      <c r="M3976" s="343">
        <f t="shared" si="256"/>
        <v>5612.2040000000134</v>
      </c>
      <c r="N3976" s="336"/>
    </row>
    <row r="3977" spans="1:14">
      <c r="A3977" s="336"/>
      <c r="B3977" s="341">
        <v>292170</v>
      </c>
      <c r="C3977" s="341" t="s">
        <v>260</v>
      </c>
      <c r="D3977" s="341">
        <v>0.1</v>
      </c>
      <c r="E3977" s="341">
        <v>65.2</v>
      </c>
      <c r="F3977" s="342">
        <f t="shared" si="253"/>
        <v>6.5200000000000005</v>
      </c>
      <c r="G3977" s="343">
        <f t="shared" si="255"/>
        <v>6734.4019999999973</v>
      </c>
      <c r="H3977" s="341">
        <v>292170</v>
      </c>
      <c r="I3977" s="341" t="s">
        <v>260</v>
      </c>
      <c r="J3977" s="341">
        <v>0.1</v>
      </c>
      <c r="K3977" s="341">
        <v>64.849999999999994</v>
      </c>
      <c r="L3977" s="342">
        <f t="shared" si="254"/>
        <v>6.4849999999999994</v>
      </c>
      <c r="M3977" s="343">
        <f t="shared" si="256"/>
        <v>6019.9730000000036</v>
      </c>
      <c r="N3977" s="336"/>
    </row>
    <row r="3978" spans="1:14">
      <c r="A3978" s="336"/>
      <c r="B3978" s="341">
        <v>292175.15399999998</v>
      </c>
      <c r="C3978" s="341" t="s">
        <v>255</v>
      </c>
      <c r="D3978" s="341">
        <v>0.04</v>
      </c>
      <c r="E3978" s="341">
        <v>30.98</v>
      </c>
      <c r="F3978" s="342">
        <f t="shared" si="253"/>
        <v>1.2392000000000001</v>
      </c>
      <c r="G3978" s="343">
        <f t="shared" si="255"/>
        <v>2114.9435999999982</v>
      </c>
      <c r="H3978" s="341">
        <v>292175.15399999998</v>
      </c>
      <c r="I3978" s="341" t="s">
        <v>255</v>
      </c>
      <c r="J3978" s="341">
        <v>0.04</v>
      </c>
      <c r="K3978" s="341">
        <v>30.89</v>
      </c>
      <c r="L3978" s="342">
        <f t="shared" si="254"/>
        <v>1.2356</v>
      </c>
      <c r="M3978" s="343">
        <f t="shared" si="256"/>
        <v>2084.1855999999912</v>
      </c>
      <c r="N3978" s="336"/>
    </row>
    <row r="3979" spans="1:14">
      <c r="A3979" s="336"/>
      <c r="B3979" s="341">
        <v>292175.15399999998</v>
      </c>
      <c r="C3979" s="341" t="s">
        <v>256</v>
      </c>
      <c r="D3979" s="341">
        <v>0.06</v>
      </c>
      <c r="E3979" s="341">
        <v>30.98</v>
      </c>
      <c r="F3979" s="342">
        <f t="shared" si="253"/>
        <v>1.8588</v>
      </c>
      <c r="G3979" s="343">
        <f t="shared" si="255"/>
        <v>5172.8050000000112</v>
      </c>
      <c r="H3979" s="341">
        <v>292175.15399999998</v>
      </c>
      <c r="I3979" s="341" t="s">
        <v>256</v>
      </c>
      <c r="J3979" s="341">
        <v>0.06</v>
      </c>
      <c r="K3979" s="341">
        <v>30.89</v>
      </c>
      <c r="L3979" s="342">
        <f t="shared" si="254"/>
        <v>1.8533999999999999</v>
      </c>
      <c r="M3979" s="343">
        <f t="shared" si="256"/>
        <v>5096.858400000021</v>
      </c>
      <c r="N3979" s="336"/>
    </row>
    <row r="3980" spans="1:14">
      <c r="A3980" s="13"/>
      <c r="B3980" s="341">
        <v>292175.15399999998</v>
      </c>
      <c r="C3980" s="341" t="s">
        <v>257</v>
      </c>
      <c r="D3980" s="341">
        <v>0.125</v>
      </c>
      <c r="E3980" s="341">
        <v>33.56</v>
      </c>
      <c r="F3980" s="342">
        <f t="shared" si="253"/>
        <v>4.1950000000000003</v>
      </c>
      <c r="G3980" s="343">
        <f t="shared" si="255"/>
        <v>6837.8824999999524</v>
      </c>
      <c r="H3980" s="341">
        <v>292175.15399999998</v>
      </c>
      <c r="I3980" s="341" t="s">
        <v>257</v>
      </c>
      <c r="J3980" s="341">
        <v>0.125</v>
      </c>
      <c r="K3980" s="341">
        <v>33.47</v>
      </c>
      <c r="L3980" s="342">
        <f t="shared" si="254"/>
        <v>4.1837499999999999</v>
      </c>
      <c r="M3980" s="343">
        <f t="shared" si="256"/>
        <v>6738.9712499999641</v>
      </c>
      <c r="N3980" s="13"/>
    </row>
    <row r="3981" spans="1:14">
      <c r="A3981" s="336"/>
      <c r="B3981" s="341">
        <v>292175.15399999998</v>
      </c>
      <c r="C3981" s="341" t="s">
        <v>258</v>
      </c>
      <c r="D3981" s="341">
        <v>0.125</v>
      </c>
      <c r="E3981" s="341">
        <v>33.56</v>
      </c>
      <c r="F3981" s="342">
        <f t="shared" si="253"/>
        <v>4.1950000000000003</v>
      </c>
      <c r="G3981" s="343">
        <f t="shared" si="255"/>
        <v>6996.2362499999726</v>
      </c>
      <c r="H3981" s="341">
        <v>292175.15399999998</v>
      </c>
      <c r="I3981" s="341" t="s">
        <v>258</v>
      </c>
      <c r="J3981" s="341">
        <v>0.125</v>
      </c>
      <c r="K3981" s="341">
        <v>33.47</v>
      </c>
      <c r="L3981" s="342">
        <f t="shared" si="254"/>
        <v>4.1837499999999999</v>
      </c>
      <c r="M3981" s="343">
        <f t="shared" si="256"/>
        <v>6894.8362499999766</v>
      </c>
      <c r="N3981" s="336"/>
    </row>
    <row r="3982" spans="1:14">
      <c r="A3982" s="336"/>
      <c r="B3982" s="341">
        <v>292175.15399999998</v>
      </c>
      <c r="C3982" s="341" t="s">
        <v>259</v>
      </c>
      <c r="D3982" s="341">
        <v>0.1</v>
      </c>
      <c r="E3982" s="341">
        <v>33.56</v>
      </c>
      <c r="F3982" s="342">
        <f t="shared" si="253"/>
        <v>3.3560000000000003</v>
      </c>
      <c r="G3982" s="343">
        <f t="shared" si="255"/>
        <v>5698.2110000000275</v>
      </c>
      <c r="H3982" s="341">
        <v>292175.15399999998</v>
      </c>
      <c r="I3982" s="341" t="s">
        <v>259</v>
      </c>
      <c r="J3982" s="341">
        <v>0.1</v>
      </c>
      <c r="K3982" s="341">
        <v>33.47</v>
      </c>
      <c r="L3982" s="342">
        <f t="shared" si="254"/>
        <v>3.347</v>
      </c>
      <c r="M3982" s="343">
        <f t="shared" si="256"/>
        <v>5615.5510000000131</v>
      </c>
      <c r="N3982" s="336"/>
    </row>
    <row r="3983" spans="1:14">
      <c r="A3983" s="336"/>
      <c r="B3983" s="341">
        <v>292175.15399999998</v>
      </c>
      <c r="C3983" s="341" t="s">
        <v>260</v>
      </c>
      <c r="D3983" s="341">
        <v>0.1</v>
      </c>
      <c r="E3983" s="341">
        <v>33.56</v>
      </c>
      <c r="F3983" s="342">
        <f t="shared" si="253"/>
        <v>3.3560000000000003</v>
      </c>
      <c r="G3983" s="343">
        <f t="shared" si="255"/>
        <v>6737.7579999999971</v>
      </c>
      <c r="H3983" s="341">
        <v>292175.15399999998</v>
      </c>
      <c r="I3983" s="341" t="s">
        <v>260</v>
      </c>
      <c r="J3983" s="341">
        <v>0.1</v>
      </c>
      <c r="K3983" s="341">
        <v>33.47</v>
      </c>
      <c r="L3983" s="342">
        <f t="shared" si="254"/>
        <v>3.347</v>
      </c>
      <c r="M3983" s="343">
        <f t="shared" si="256"/>
        <v>6023.3200000000033</v>
      </c>
      <c r="N3983" s="336"/>
    </row>
    <row r="3984" spans="1:14">
      <c r="A3984" s="336"/>
      <c r="B3984" s="341">
        <v>292180</v>
      </c>
      <c r="C3984" s="341" t="s">
        <v>255</v>
      </c>
      <c r="D3984" s="341">
        <v>0.04</v>
      </c>
      <c r="E3984" s="341">
        <v>29.09</v>
      </c>
      <c r="F3984" s="342">
        <f t="shared" si="253"/>
        <v>1.1636</v>
      </c>
      <c r="G3984" s="343">
        <f t="shared" si="255"/>
        <v>2116.1071999999981</v>
      </c>
      <c r="H3984" s="341">
        <v>292180</v>
      </c>
      <c r="I3984" s="341" t="s">
        <v>255</v>
      </c>
      <c r="J3984" s="341">
        <v>0.04</v>
      </c>
      <c r="K3984" s="341">
        <v>29.09</v>
      </c>
      <c r="L3984" s="342">
        <f t="shared" si="254"/>
        <v>1.1636</v>
      </c>
      <c r="M3984" s="343">
        <f t="shared" si="256"/>
        <v>2085.349199999991</v>
      </c>
      <c r="N3984" s="336"/>
    </row>
    <row r="3985" spans="1:14">
      <c r="A3985" s="336"/>
      <c r="B3985" s="341">
        <v>292180</v>
      </c>
      <c r="C3985" s="341" t="s">
        <v>256</v>
      </c>
      <c r="D3985" s="341">
        <v>0.06</v>
      </c>
      <c r="E3985" s="341">
        <v>29.09</v>
      </c>
      <c r="F3985" s="342">
        <f t="shared" si="253"/>
        <v>1.7453999999999998</v>
      </c>
      <c r="G3985" s="343">
        <f t="shared" si="255"/>
        <v>5174.550400000011</v>
      </c>
      <c r="H3985" s="341">
        <v>292180</v>
      </c>
      <c r="I3985" s="341" t="s">
        <v>256</v>
      </c>
      <c r="J3985" s="341">
        <v>0.06</v>
      </c>
      <c r="K3985" s="341">
        <v>29.09</v>
      </c>
      <c r="L3985" s="342">
        <f t="shared" si="254"/>
        <v>1.7453999999999998</v>
      </c>
      <c r="M3985" s="343">
        <f t="shared" si="256"/>
        <v>5098.6038000000208</v>
      </c>
      <c r="N3985" s="336"/>
    </row>
    <row r="3986" spans="1:14">
      <c r="A3986" s="336"/>
      <c r="B3986" s="341">
        <v>292180</v>
      </c>
      <c r="C3986" s="341" t="s">
        <v>257</v>
      </c>
      <c r="D3986" s="341">
        <v>0.125</v>
      </c>
      <c r="E3986" s="341">
        <v>31.51</v>
      </c>
      <c r="F3986" s="342">
        <f t="shared" ref="F3986:F4049" si="257">D3986*E3986</f>
        <v>3.9387500000000002</v>
      </c>
      <c r="G3986" s="343">
        <f t="shared" si="255"/>
        <v>6841.8212499999527</v>
      </c>
      <c r="H3986" s="341">
        <v>292180</v>
      </c>
      <c r="I3986" s="341" t="s">
        <v>257</v>
      </c>
      <c r="J3986" s="341">
        <v>0.125</v>
      </c>
      <c r="K3986" s="341">
        <v>31.51</v>
      </c>
      <c r="L3986" s="342">
        <f t="shared" ref="L3986:L4049" si="258">J3986*K3986</f>
        <v>3.9387500000000002</v>
      </c>
      <c r="M3986" s="343">
        <f t="shared" si="256"/>
        <v>6742.9099999999644</v>
      </c>
      <c r="N3986" s="336"/>
    </row>
    <row r="3987" spans="1:14">
      <c r="A3987" s="13"/>
      <c r="B3987" s="341">
        <v>292180</v>
      </c>
      <c r="C3987" s="341" t="s">
        <v>258</v>
      </c>
      <c r="D3987" s="341">
        <v>0.125</v>
      </c>
      <c r="E3987" s="341">
        <v>31.51</v>
      </c>
      <c r="F3987" s="342">
        <f t="shared" si="257"/>
        <v>3.9387500000000002</v>
      </c>
      <c r="G3987" s="343">
        <f t="shared" si="255"/>
        <v>7000.1749999999729</v>
      </c>
      <c r="H3987" s="341">
        <v>292180</v>
      </c>
      <c r="I3987" s="341" t="s">
        <v>258</v>
      </c>
      <c r="J3987" s="341">
        <v>0.125</v>
      </c>
      <c r="K3987" s="341">
        <v>31.51</v>
      </c>
      <c r="L3987" s="342">
        <f t="shared" si="258"/>
        <v>3.9387500000000002</v>
      </c>
      <c r="M3987" s="343">
        <f t="shared" si="256"/>
        <v>6898.7749999999769</v>
      </c>
      <c r="N3987" s="13"/>
    </row>
    <row r="3988" spans="1:14">
      <c r="A3988" s="336"/>
      <c r="B3988" s="341">
        <v>292180</v>
      </c>
      <c r="C3988" s="341" t="s">
        <v>259</v>
      </c>
      <c r="D3988" s="341">
        <v>0.1</v>
      </c>
      <c r="E3988" s="341">
        <v>31.51</v>
      </c>
      <c r="F3988" s="342">
        <f t="shared" si="257"/>
        <v>3.1510000000000002</v>
      </c>
      <c r="G3988" s="343">
        <f t="shared" si="255"/>
        <v>5701.3620000000274</v>
      </c>
      <c r="H3988" s="341">
        <v>292180</v>
      </c>
      <c r="I3988" s="341" t="s">
        <v>259</v>
      </c>
      <c r="J3988" s="341">
        <v>0.1</v>
      </c>
      <c r="K3988" s="341">
        <v>31.51</v>
      </c>
      <c r="L3988" s="342">
        <f t="shared" si="258"/>
        <v>3.1510000000000002</v>
      </c>
      <c r="M3988" s="343">
        <f t="shared" si="256"/>
        <v>5618.702000000013</v>
      </c>
      <c r="N3988" s="336"/>
    </row>
    <row r="3989" spans="1:14">
      <c r="A3989" s="336"/>
      <c r="B3989" s="341">
        <v>292180</v>
      </c>
      <c r="C3989" s="341" t="s">
        <v>260</v>
      </c>
      <c r="D3989" s="341">
        <v>0.1</v>
      </c>
      <c r="E3989" s="341">
        <v>31.51</v>
      </c>
      <c r="F3989" s="342">
        <f t="shared" si="257"/>
        <v>3.1510000000000002</v>
      </c>
      <c r="G3989" s="343">
        <f t="shared" si="255"/>
        <v>6740.9089999999969</v>
      </c>
      <c r="H3989" s="341">
        <v>292180</v>
      </c>
      <c r="I3989" s="341" t="s">
        <v>260</v>
      </c>
      <c r="J3989" s="341">
        <v>0.1</v>
      </c>
      <c r="K3989" s="341">
        <v>31.51</v>
      </c>
      <c r="L3989" s="342">
        <f t="shared" si="258"/>
        <v>3.1510000000000002</v>
      </c>
      <c r="M3989" s="343">
        <f t="shared" si="256"/>
        <v>6026.4710000000032</v>
      </c>
      <c r="N3989" s="336"/>
    </row>
    <row r="3990" spans="1:14">
      <c r="A3990" s="336"/>
      <c r="B3990" s="341">
        <v>292190</v>
      </c>
      <c r="C3990" s="341" t="s">
        <v>255</v>
      </c>
      <c r="D3990" s="341">
        <v>0.04</v>
      </c>
      <c r="E3990" s="341">
        <v>60.02</v>
      </c>
      <c r="F3990" s="342">
        <f t="shared" si="257"/>
        <v>2.4008000000000003</v>
      </c>
      <c r="G3990" s="343">
        <f t="shared" si="255"/>
        <v>2118.507999999998</v>
      </c>
      <c r="H3990" s="341">
        <v>292190</v>
      </c>
      <c r="I3990" s="341" t="s">
        <v>255</v>
      </c>
      <c r="J3990" s="341">
        <v>0.04</v>
      </c>
      <c r="K3990" s="341">
        <v>60.02</v>
      </c>
      <c r="L3990" s="342">
        <f t="shared" si="258"/>
        <v>2.4008000000000003</v>
      </c>
      <c r="M3990" s="343">
        <f t="shared" si="256"/>
        <v>2087.7499999999909</v>
      </c>
      <c r="N3990" s="336"/>
    </row>
    <row r="3991" spans="1:14">
      <c r="A3991" s="336"/>
      <c r="B3991" s="341">
        <v>292190</v>
      </c>
      <c r="C3991" s="341" t="s">
        <v>256</v>
      </c>
      <c r="D3991" s="341">
        <v>0.06</v>
      </c>
      <c r="E3991" s="341">
        <v>60.02</v>
      </c>
      <c r="F3991" s="342">
        <f t="shared" si="257"/>
        <v>3.6012</v>
      </c>
      <c r="G3991" s="343">
        <f t="shared" si="255"/>
        <v>5178.1516000000111</v>
      </c>
      <c r="H3991" s="341">
        <v>292190</v>
      </c>
      <c r="I3991" s="341" t="s">
        <v>256</v>
      </c>
      <c r="J3991" s="341">
        <v>0.06</v>
      </c>
      <c r="K3991" s="341">
        <v>60.02</v>
      </c>
      <c r="L3991" s="342">
        <f t="shared" si="258"/>
        <v>3.6012</v>
      </c>
      <c r="M3991" s="343">
        <f t="shared" si="256"/>
        <v>5102.2050000000208</v>
      </c>
      <c r="N3991" s="336"/>
    </row>
    <row r="3992" spans="1:14">
      <c r="A3992" s="336"/>
      <c r="B3992" s="341">
        <v>292190</v>
      </c>
      <c r="C3992" s="341" t="s">
        <v>257</v>
      </c>
      <c r="D3992" s="341">
        <v>0.125</v>
      </c>
      <c r="E3992" s="341">
        <v>65.02</v>
      </c>
      <c r="F3992" s="342">
        <f t="shared" si="257"/>
        <v>8.1274999999999995</v>
      </c>
      <c r="G3992" s="343">
        <f t="shared" si="255"/>
        <v>6849.9487499999523</v>
      </c>
      <c r="H3992" s="341">
        <v>292190</v>
      </c>
      <c r="I3992" s="341" t="s">
        <v>257</v>
      </c>
      <c r="J3992" s="341">
        <v>0.125</v>
      </c>
      <c r="K3992" s="341">
        <v>65.02</v>
      </c>
      <c r="L3992" s="342">
        <f t="shared" si="258"/>
        <v>8.1274999999999995</v>
      </c>
      <c r="M3992" s="343">
        <f t="shared" si="256"/>
        <v>6751.037499999964</v>
      </c>
      <c r="N3992" s="336"/>
    </row>
    <row r="3993" spans="1:14">
      <c r="A3993" s="336"/>
      <c r="B3993" s="341">
        <v>292190</v>
      </c>
      <c r="C3993" s="341" t="s">
        <v>258</v>
      </c>
      <c r="D3993" s="341">
        <v>0.125</v>
      </c>
      <c r="E3993" s="341">
        <v>65.02</v>
      </c>
      <c r="F3993" s="342">
        <f t="shared" si="257"/>
        <v>8.1274999999999995</v>
      </c>
      <c r="G3993" s="343">
        <f t="shared" ref="G3993:G4056" si="259">G3987+F3993</f>
        <v>7008.3024999999725</v>
      </c>
      <c r="H3993" s="341">
        <v>292190</v>
      </c>
      <c r="I3993" s="341" t="s">
        <v>258</v>
      </c>
      <c r="J3993" s="341">
        <v>0.125</v>
      </c>
      <c r="K3993" s="341">
        <v>65.02</v>
      </c>
      <c r="L3993" s="342">
        <f t="shared" si="258"/>
        <v>8.1274999999999995</v>
      </c>
      <c r="M3993" s="343">
        <f t="shared" ref="M3993:M4056" si="260">M3987+L3993</f>
        <v>6906.9024999999765</v>
      </c>
      <c r="N3993" s="336"/>
    </row>
    <row r="3994" spans="1:14">
      <c r="A3994" s="13"/>
      <c r="B3994" s="341">
        <v>292190</v>
      </c>
      <c r="C3994" s="341" t="s">
        <v>259</v>
      </c>
      <c r="D3994" s="341">
        <v>0.1</v>
      </c>
      <c r="E3994" s="341">
        <v>65.02</v>
      </c>
      <c r="F3994" s="342">
        <f t="shared" si="257"/>
        <v>6.5019999999999998</v>
      </c>
      <c r="G3994" s="343">
        <f t="shared" si="259"/>
        <v>5707.8640000000278</v>
      </c>
      <c r="H3994" s="341">
        <v>292190</v>
      </c>
      <c r="I3994" s="341" t="s">
        <v>259</v>
      </c>
      <c r="J3994" s="341">
        <v>0.1</v>
      </c>
      <c r="K3994" s="341">
        <v>65.02</v>
      </c>
      <c r="L3994" s="342">
        <f t="shared" si="258"/>
        <v>6.5019999999999998</v>
      </c>
      <c r="M3994" s="343">
        <f t="shared" si="260"/>
        <v>5625.2040000000134</v>
      </c>
      <c r="N3994" s="13"/>
    </row>
    <row r="3995" spans="1:14">
      <c r="A3995" s="336"/>
      <c r="B3995" s="341">
        <v>292190</v>
      </c>
      <c r="C3995" s="341" t="s">
        <v>260</v>
      </c>
      <c r="D3995" s="341">
        <v>0.1</v>
      </c>
      <c r="E3995" s="341">
        <v>65.02</v>
      </c>
      <c r="F3995" s="342">
        <f t="shared" si="257"/>
        <v>6.5019999999999998</v>
      </c>
      <c r="G3995" s="343">
        <f t="shared" si="259"/>
        <v>6747.4109999999973</v>
      </c>
      <c r="H3995" s="341">
        <v>292190</v>
      </c>
      <c r="I3995" s="341" t="s">
        <v>260</v>
      </c>
      <c r="J3995" s="341">
        <v>0.1</v>
      </c>
      <c r="K3995" s="341">
        <v>65.02</v>
      </c>
      <c r="L3995" s="342">
        <f t="shared" si="258"/>
        <v>6.5019999999999998</v>
      </c>
      <c r="M3995" s="343">
        <f t="shared" si="260"/>
        <v>6032.9730000000036</v>
      </c>
      <c r="N3995" s="336"/>
    </row>
    <row r="3996" spans="1:14">
      <c r="A3996" s="336"/>
      <c r="B3996" s="341">
        <v>292200</v>
      </c>
      <c r="C3996" s="341" t="s">
        <v>255</v>
      </c>
      <c r="D3996" s="341">
        <v>0.04</v>
      </c>
      <c r="E3996" s="341">
        <v>60.02</v>
      </c>
      <c r="F3996" s="342">
        <f t="shared" si="257"/>
        <v>2.4008000000000003</v>
      </c>
      <c r="G3996" s="343">
        <f t="shared" si="259"/>
        <v>2120.9087999999979</v>
      </c>
      <c r="H3996" s="341">
        <v>292200</v>
      </c>
      <c r="I3996" s="341" t="s">
        <v>255</v>
      </c>
      <c r="J3996" s="341">
        <v>0.04</v>
      </c>
      <c r="K3996" s="341">
        <v>60.02</v>
      </c>
      <c r="L3996" s="342">
        <f t="shared" si="258"/>
        <v>2.4008000000000003</v>
      </c>
      <c r="M3996" s="343">
        <f t="shared" si="260"/>
        <v>2090.1507999999908</v>
      </c>
      <c r="N3996" s="336"/>
    </row>
    <row r="3997" spans="1:14">
      <c r="A3997" s="336"/>
      <c r="B3997" s="341">
        <v>292200</v>
      </c>
      <c r="C3997" s="341" t="s">
        <v>256</v>
      </c>
      <c r="D3997" s="341">
        <v>0.06</v>
      </c>
      <c r="E3997" s="341">
        <v>60.02</v>
      </c>
      <c r="F3997" s="342">
        <f t="shared" si="257"/>
        <v>3.6012</v>
      </c>
      <c r="G3997" s="343">
        <f t="shared" si="259"/>
        <v>5181.7528000000111</v>
      </c>
      <c r="H3997" s="341">
        <v>292200</v>
      </c>
      <c r="I3997" s="341" t="s">
        <v>256</v>
      </c>
      <c r="J3997" s="341">
        <v>0.06</v>
      </c>
      <c r="K3997" s="341">
        <v>60.02</v>
      </c>
      <c r="L3997" s="342">
        <f t="shared" si="258"/>
        <v>3.6012</v>
      </c>
      <c r="M3997" s="343">
        <f t="shared" si="260"/>
        <v>5105.8062000000209</v>
      </c>
      <c r="N3997" s="336"/>
    </row>
    <row r="3998" spans="1:14">
      <c r="A3998" s="336"/>
      <c r="B3998" s="341">
        <v>292200</v>
      </c>
      <c r="C3998" s="341" t="s">
        <v>257</v>
      </c>
      <c r="D3998" s="341">
        <v>0.125</v>
      </c>
      <c r="E3998" s="341">
        <v>65.02</v>
      </c>
      <c r="F3998" s="342">
        <f t="shared" si="257"/>
        <v>8.1274999999999995</v>
      </c>
      <c r="G3998" s="343">
        <f t="shared" si="259"/>
        <v>6858.0762499999519</v>
      </c>
      <c r="H3998" s="341">
        <v>292200</v>
      </c>
      <c r="I3998" s="341" t="s">
        <v>257</v>
      </c>
      <c r="J3998" s="341">
        <v>0.125</v>
      </c>
      <c r="K3998" s="341">
        <v>65.02</v>
      </c>
      <c r="L3998" s="342">
        <f t="shared" si="258"/>
        <v>8.1274999999999995</v>
      </c>
      <c r="M3998" s="343">
        <f t="shared" si="260"/>
        <v>6759.1649999999636</v>
      </c>
      <c r="N3998" s="336"/>
    </row>
    <row r="3999" spans="1:14">
      <c r="A3999" s="336"/>
      <c r="B3999" s="341">
        <v>292200</v>
      </c>
      <c r="C3999" s="341" t="s">
        <v>258</v>
      </c>
      <c r="D3999" s="341">
        <v>0.125</v>
      </c>
      <c r="E3999" s="341">
        <v>65.02</v>
      </c>
      <c r="F3999" s="342">
        <f t="shared" si="257"/>
        <v>8.1274999999999995</v>
      </c>
      <c r="G3999" s="343">
        <f t="shared" si="259"/>
        <v>7016.4299999999721</v>
      </c>
      <c r="H3999" s="341">
        <v>292200</v>
      </c>
      <c r="I3999" s="341" t="s">
        <v>258</v>
      </c>
      <c r="J3999" s="341">
        <v>0.125</v>
      </c>
      <c r="K3999" s="341">
        <v>65.02</v>
      </c>
      <c r="L3999" s="342">
        <f t="shared" si="258"/>
        <v>8.1274999999999995</v>
      </c>
      <c r="M3999" s="343">
        <f t="shared" si="260"/>
        <v>6915.0299999999761</v>
      </c>
      <c r="N3999" s="336"/>
    </row>
    <row r="4000" spans="1:14">
      <c r="A4000" s="336"/>
      <c r="B4000" s="341">
        <v>292200</v>
      </c>
      <c r="C4000" s="341" t="s">
        <v>259</v>
      </c>
      <c r="D4000" s="341">
        <v>0.1</v>
      </c>
      <c r="E4000" s="341">
        <v>65.02</v>
      </c>
      <c r="F4000" s="342">
        <f t="shared" si="257"/>
        <v>6.5019999999999998</v>
      </c>
      <c r="G4000" s="343">
        <f t="shared" si="259"/>
        <v>5714.3660000000282</v>
      </c>
      <c r="H4000" s="341">
        <v>292200</v>
      </c>
      <c r="I4000" s="341" t="s">
        <v>259</v>
      </c>
      <c r="J4000" s="341">
        <v>0.1</v>
      </c>
      <c r="K4000" s="341">
        <v>65.02</v>
      </c>
      <c r="L4000" s="342">
        <f t="shared" si="258"/>
        <v>6.5019999999999998</v>
      </c>
      <c r="M4000" s="343">
        <f t="shared" si="260"/>
        <v>5631.7060000000138</v>
      </c>
      <c r="N4000" s="336"/>
    </row>
    <row r="4001" spans="1:14">
      <c r="A4001" s="13"/>
      <c r="B4001" s="341">
        <v>292200</v>
      </c>
      <c r="C4001" s="341" t="s">
        <v>260</v>
      </c>
      <c r="D4001" s="341">
        <v>0.1</v>
      </c>
      <c r="E4001" s="341">
        <v>65.02</v>
      </c>
      <c r="F4001" s="342">
        <f t="shared" si="257"/>
        <v>6.5019999999999998</v>
      </c>
      <c r="G4001" s="343">
        <f t="shared" si="259"/>
        <v>6753.9129999999977</v>
      </c>
      <c r="H4001" s="341">
        <v>292200</v>
      </c>
      <c r="I4001" s="341" t="s">
        <v>260</v>
      </c>
      <c r="J4001" s="341">
        <v>0.1</v>
      </c>
      <c r="K4001" s="341">
        <v>65.02</v>
      </c>
      <c r="L4001" s="342">
        <f t="shared" si="258"/>
        <v>6.5019999999999998</v>
      </c>
      <c r="M4001" s="343">
        <f t="shared" si="260"/>
        <v>6039.475000000004</v>
      </c>
      <c r="N4001" s="13"/>
    </row>
    <row r="4002" spans="1:14">
      <c r="A4002" s="336"/>
      <c r="B4002" s="341">
        <v>292207.88299999997</v>
      </c>
      <c r="C4002" s="341" t="s">
        <v>255</v>
      </c>
      <c r="D4002" s="341">
        <v>0.04</v>
      </c>
      <c r="E4002" s="341">
        <v>47.32</v>
      </c>
      <c r="F4002" s="342">
        <f t="shared" si="257"/>
        <v>1.8928</v>
      </c>
      <c r="G4002" s="343">
        <f t="shared" si="259"/>
        <v>2122.801599999998</v>
      </c>
      <c r="H4002" s="341">
        <v>292207.88299999997</v>
      </c>
      <c r="I4002" s="341" t="s">
        <v>255</v>
      </c>
      <c r="J4002" s="341">
        <v>0.04</v>
      </c>
      <c r="K4002" s="341">
        <v>47.31</v>
      </c>
      <c r="L4002" s="342">
        <f t="shared" si="258"/>
        <v>1.8924000000000001</v>
      </c>
      <c r="M4002" s="343">
        <f t="shared" si="260"/>
        <v>2092.043199999991</v>
      </c>
      <c r="N4002" s="336"/>
    </row>
    <row r="4003" spans="1:14">
      <c r="A4003" s="336"/>
      <c r="B4003" s="341">
        <v>292207.88299999997</v>
      </c>
      <c r="C4003" s="341" t="s">
        <v>256</v>
      </c>
      <c r="D4003" s="341">
        <v>0.06</v>
      </c>
      <c r="E4003" s="341">
        <v>47.32</v>
      </c>
      <c r="F4003" s="342">
        <f t="shared" si="257"/>
        <v>2.8391999999999999</v>
      </c>
      <c r="G4003" s="343">
        <f t="shared" si="259"/>
        <v>5184.5920000000115</v>
      </c>
      <c r="H4003" s="341">
        <v>292207.88299999997</v>
      </c>
      <c r="I4003" s="341" t="s">
        <v>256</v>
      </c>
      <c r="J4003" s="341">
        <v>0.06</v>
      </c>
      <c r="K4003" s="341">
        <v>47.31</v>
      </c>
      <c r="L4003" s="342">
        <f t="shared" si="258"/>
        <v>2.8386</v>
      </c>
      <c r="M4003" s="343">
        <f t="shared" si="260"/>
        <v>5108.644800000021</v>
      </c>
      <c r="N4003" s="336"/>
    </row>
    <row r="4004" spans="1:14">
      <c r="A4004" s="336"/>
      <c r="B4004" s="341">
        <v>292207.88299999997</v>
      </c>
      <c r="C4004" s="341" t="s">
        <v>257</v>
      </c>
      <c r="D4004" s="341">
        <v>0.125</v>
      </c>
      <c r="E4004" s="341">
        <v>51.26</v>
      </c>
      <c r="F4004" s="342">
        <f t="shared" si="257"/>
        <v>6.4074999999999998</v>
      </c>
      <c r="G4004" s="343">
        <f t="shared" si="259"/>
        <v>6864.4837499999521</v>
      </c>
      <c r="H4004" s="341">
        <v>292207.88299999997</v>
      </c>
      <c r="I4004" s="341" t="s">
        <v>257</v>
      </c>
      <c r="J4004" s="341">
        <v>0.125</v>
      </c>
      <c r="K4004" s="341">
        <v>51.26</v>
      </c>
      <c r="L4004" s="342">
        <f t="shared" si="258"/>
        <v>6.4074999999999998</v>
      </c>
      <c r="M4004" s="343">
        <f t="shared" si="260"/>
        <v>6765.5724999999638</v>
      </c>
      <c r="N4004" s="336"/>
    </row>
    <row r="4005" spans="1:14">
      <c r="A4005" s="336"/>
      <c r="B4005" s="341">
        <v>292207.88299999997</v>
      </c>
      <c r="C4005" s="341" t="s">
        <v>258</v>
      </c>
      <c r="D4005" s="341">
        <v>0.125</v>
      </c>
      <c r="E4005" s="341">
        <v>51.26</v>
      </c>
      <c r="F4005" s="342">
        <f t="shared" si="257"/>
        <v>6.4074999999999998</v>
      </c>
      <c r="G4005" s="343">
        <f t="shared" si="259"/>
        <v>7022.8374999999724</v>
      </c>
      <c r="H4005" s="341">
        <v>292207.88299999997</v>
      </c>
      <c r="I4005" s="341" t="s">
        <v>258</v>
      </c>
      <c r="J4005" s="341">
        <v>0.125</v>
      </c>
      <c r="K4005" s="341">
        <v>51.26</v>
      </c>
      <c r="L4005" s="342">
        <f t="shared" si="258"/>
        <v>6.4074999999999998</v>
      </c>
      <c r="M4005" s="343">
        <f t="shared" si="260"/>
        <v>6921.4374999999764</v>
      </c>
      <c r="N4005" s="336"/>
    </row>
    <row r="4006" spans="1:14">
      <c r="A4006" s="336"/>
      <c r="B4006" s="341">
        <v>292207.88299999997</v>
      </c>
      <c r="C4006" s="341" t="s">
        <v>259</v>
      </c>
      <c r="D4006" s="341">
        <v>0.1</v>
      </c>
      <c r="E4006" s="341">
        <v>51.26</v>
      </c>
      <c r="F4006" s="342">
        <f t="shared" si="257"/>
        <v>5.1260000000000003</v>
      </c>
      <c r="G4006" s="343">
        <f t="shared" si="259"/>
        <v>5719.4920000000284</v>
      </c>
      <c r="H4006" s="341">
        <v>292207.88299999997</v>
      </c>
      <c r="I4006" s="341" t="s">
        <v>259</v>
      </c>
      <c r="J4006" s="341">
        <v>0.1</v>
      </c>
      <c r="K4006" s="341">
        <v>51.26</v>
      </c>
      <c r="L4006" s="342">
        <f t="shared" si="258"/>
        <v>5.1260000000000003</v>
      </c>
      <c r="M4006" s="343">
        <f t="shared" si="260"/>
        <v>5636.832000000014</v>
      </c>
      <c r="N4006" s="336"/>
    </row>
    <row r="4007" spans="1:14">
      <c r="A4007" s="336"/>
      <c r="B4007" s="341">
        <v>292207.88299999997</v>
      </c>
      <c r="C4007" s="341" t="s">
        <v>260</v>
      </c>
      <c r="D4007" s="341">
        <v>0.1</v>
      </c>
      <c r="E4007" s="341">
        <v>51.26</v>
      </c>
      <c r="F4007" s="342">
        <f t="shared" si="257"/>
        <v>5.1260000000000003</v>
      </c>
      <c r="G4007" s="343">
        <f t="shared" si="259"/>
        <v>6759.0389999999979</v>
      </c>
      <c r="H4007" s="341">
        <v>292207.88299999997</v>
      </c>
      <c r="I4007" s="341" t="s">
        <v>260</v>
      </c>
      <c r="J4007" s="341">
        <v>0.1</v>
      </c>
      <c r="K4007" s="341">
        <v>51.26</v>
      </c>
      <c r="L4007" s="342">
        <f t="shared" si="258"/>
        <v>5.1260000000000003</v>
      </c>
      <c r="M4007" s="343">
        <f t="shared" si="260"/>
        <v>6044.6010000000042</v>
      </c>
      <c r="N4007" s="336"/>
    </row>
    <row r="4008" spans="1:14">
      <c r="A4008" s="13"/>
      <c r="B4008" s="341">
        <v>292210</v>
      </c>
      <c r="C4008" s="341" t="s">
        <v>255</v>
      </c>
      <c r="D4008" s="341">
        <v>0.04</v>
      </c>
      <c r="E4008" s="341">
        <v>12.71</v>
      </c>
      <c r="F4008" s="342">
        <f t="shared" si="257"/>
        <v>0.50840000000000007</v>
      </c>
      <c r="G4008" s="343">
        <f t="shared" si="259"/>
        <v>2123.3099999999981</v>
      </c>
      <c r="H4008" s="341">
        <v>292210</v>
      </c>
      <c r="I4008" s="341" t="s">
        <v>255</v>
      </c>
      <c r="J4008" s="341">
        <v>0.04</v>
      </c>
      <c r="K4008" s="341">
        <v>12.71</v>
      </c>
      <c r="L4008" s="342">
        <f t="shared" si="258"/>
        <v>0.50840000000000007</v>
      </c>
      <c r="M4008" s="343">
        <f t="shared" si="260"/>
        <v>2092.5515999999911</v>
      </c>
      <c r="N4008" s="13"/>
    </row>
    <row r="4009" spans="1:14">
      <c r="A4009" s="336"/>
      <c r="B4009" s="341">
        <v>292210</v>
      </c>
      <c r="C4009" s="341" t="s">
        <v>256</v>
      </c>
      <c r="D4009" s="341">
        <v>0.06</v>
      </c>
      <c r="E4009" s="341">
        <v>12.71</v>
      </c>
      <c r="F4009" s="342">
        <f t="shared" si="257"/>
        <v>0.76260000000000006</v>
      </c>
      <c r="G4009" s="343">
        <f t="shared" si="259"/>
        <v>5185.3546000000115</v>
      </c>
      <c r="H4009" s="341">
        <v>292210</v>
      </c>
      <c r="I4009" s="341" t="s">
        <v>256</v>
      </c>
      <c r="J4009" s="341">
        <v>0.06</v>
      </c>
      <c r="K4009" s="341">
        <v>12.71</v>
      </c>
      <c r="L4009" s="342">
        <f t="shared" si="258"/>
        <v>0.76260000000000006</v>
      </c>
      <c r="M4009" s="343">
        <f t="shared" si="260"/>
        <v>5109.407400000021</v>
      </c>
      <c r="N4009" s="336"/>
    </row>
    <row r="4010" spans="1:14">
      <c r="A4010" s="336"/>
      <c r="B4010" s="341">
        <v>292210</v>
      </c>
      <c r="C4010" s="341" t="s">
        <v>257</v>
      </c>
      <c r="D4010" s="341">
        <v>0.125</v>
      </c>
      <c r="E4010" s="341">
        <v>13.77</v>
      </c>
      <c r="F4010" s="342">
        <f t="shared" si="257"/>
        <v>1.7212499999999999</v>
      </c>
      <c r="G4010" s="343">
        <f t="shared" si="259"/>
        <v>6866.2049999999517</v>
      </c>
      <c r="H4010" s="341">
        <v>292210</v>
      </c>
      <c r="I4010" s="341" t="s">
        <v>257</v>
      </c>
      <c r="J4010" s="341">
        <v>0.125</v>
      </c>
      <c r="K4010" s="341">
        <v>13.76</v>
      </c>
      <c r="L4010" s="342">
        <f t="shared" si="258"/>
        <v>1.72</v>
      </c>
      <c r="M4010" s="343">
        <f t="shared" si="260"/>
        <v>6767.2924999999641</v>
      </c>
      <c r="N4010" s="336"/>
    </row>
    <row r="4011" spans="1:14">
      <c r="A4011" s="336"/>
      <c r="B4011" s="341">
        <v>292210</v>
      </c>
      <c r="C4011" s="341" t="s">
        <v>258</v>
      </c>
      <c r="D4011" s="341">
        <v>0.125</v>
      </c>
      <c r="E4011" s="341">
        <v>13.77</v>
      </c>
      <c r="F4011" s="342">
        <f t="shared" si="257"/>
        <v>1.7212499999999999</v>
      </c>
      <c r="G4011" s="343">
        <f t="shared" si="259"/>
        <v>7024.558749999972</v>
      </c>
      <c r="H4011" s="341">
        <v>292210</v>
      </c>
      <c r="I4011" s="341" t="s">
        <v>258</v>
      </c>
      <c r="J4011" s="341">
        <v>0.125</v>
      </c>
      <c r="K4011" s="341">
        <v>13.76</v>
      </c>
      <c r="L4011" s="342">
        <f t="shared" si="258"/>
        <v>1.72</v>
      </c>
      <c r="M4011" s="343">
        <f t="shared" si="260"/>
        <v>6923.1574999999766</v>
      </c>
      <c r="N4011" s="336"/>
    </row>
    <row r="4012" spans="1:14">
      <c r="A4012" s="336"/>
      <c r="B4012" s="341">
        <v>292210</v>
      </c>
      <c r="C4012" s="341" t="s">
        <v>259</v>
      </c>
      <c r="D4012" s="341">
        <v>0.1</v>
      </c>
      <c r="E4012" s="341">
        <v>13.77</v>
      </c>
      <c r="F4012" s="342">
        <f t="shared" si="257"/>
        <v>1.377</v>
      </c>
      <c r="G4012" s="343">
        <f t="shared" si="259"/>
        <v>5720.8690000000288</v>
      </c>
      <c r="H4012" s="341">
        <v>292210</v>
      </c>
      <c r="I4012" s="341" t="s">
        <v>259</v>
      </c>
      <c r="J4012" s="341">
        <v>0.1</v>
      </c>
      <c r="K4012" s="341">
        <v>13.76</v>
      </c>
      <c r="L4012" s="342">
        <f t="shared" si="258"/>
        <v>1.3760000000000001</v>
      </c>
      <c r="M4012" s="343">
        <f t="shared" si="260"/>
        <v>5638.2080000000142</v>
      </c>
      <c r="N4012" s="336"/>
    </row>
    <row r="4013" spans="1:14">
      <c r="A4013" s="336"/>
      <c r="B4013" s="341">
        <v>292210</v>
      </c>
      <c r="C4013" s="341" t="s">
        <v>260</v>
      </c>
      <c r="D4013" s="341">
        <v>0.1</v>
      </c>
      <c r="E4013" s="341">
        <v>13.77</v>
      </c>
      <c r="F4013" s="342">
        <f t="shared" si="257"/>
        <v>1.377</v>
      </c>
      <c r="G4013" s="343">
        <f t="shared" si="259"/>
        <v>6760.4159999999983</v>
      </c>
      <c r="H4013" s="341">
        <v>292210</v>
      </c>
      <c r="I4013" s="341" t="s">
        <v>260</v>
      </c>
      <c r="J4013" s="341">
        <v>0.1</v>
      </c>
      <c r="K4013" s="341">
        <v>13.76</v>
      </c>
      <c r="L4013" s="342">
        <f t="shared" si="258"/>
        <v>1.3760000000000001</v>
      </c>
      <c r="M4013" s="343">
        <f t="shared" si="260"/>
        <v>6045.9770000000044</v>
      </c>
      <c r="N4013" s="336"/>
    </row>
    <row r="4014" spans="1:14">
      <c r="A4014" s="336"/>
      <c r="B4014" s="341">
        <v>292220</v>
      </c>
      <c r="C4014" s="341" t="s">
        <v>255</v>
      </c>
      <c r="D4014" s="341">
        <v>0.04</v>
      </c>
      <c r="E4014" s="341">
        <v>60.02</v>
      </c>
      <c r="F4014" s="342">
        <f t="shared" si="257"/>
        <v>2.4008000000000003</v>
      </c>
      <c r="G4014" s="343">
        <f t="shared" si="259"/>
        <v>2125.710799999998</v>
      </c>
      <c r="H4014" s="341">
        <v>292220</v>
      </c>
      <c r="I4014" s="341" t="s">
        <v>255</v>
      </c>
      <c r="J4014" s="341">
        <v>0.04</v>
      </c>
      <c r="K4014" s="341">
        <v>60.02</v>
      </c>
      <c r="L4014" s="342">
        <f t="shared" si="258"/>
        <v>2.4008000000000003</v>
      </c>
      <c r="M4014" s="343">
        <f t="shared" si="260"/>
        <v>2094.952399999991</v>
      </c>
      <c r="N4014" s="336"/>
    </row>
    <row r="4015" spans="1:14">
      <c r="A4015" s="13"/>
      <c r="B4015" s="341">
        <v>292220</v>
      </c>
      <c r="C4015" s="341" t="s">
        <v>256</v>
      </c>
      <c r="D4015" s="341">
        <v>0.06</v>
      </c>
      <c r="E4015" s="341">
        <v>60.02</v>
      </c>
      <c r="F4015" s="342">
        <f t="shared" si="257"/>
        <v>3.6012</v>
      </c>
      <c r="G4015" s="343">
        <f t="shared" si="259"/>
        <v>5188.9558000000115</v>
      </c>
      <c r="H4015" s="341">
        <v>292220</v>
      </c>
      <c r="I4015" s="341" t="s">
        <v>256</v>
      </c>
      <c r="J4015" s="341">
        <v>0.06</v>
      </c>
      <c r="K4015" s="341">
        <v>60.02</v>
      </c>
      <c r="L4015" s="342">
        <f t="shared" si="258"/>
        <v>3.6012</v>
      </c>
      <c r="M4015" s="343">
        <f t="shared" si="260"/>
        <v>5113.008600000021</v>
      </c>
      <c r="N4015" s="13"/>
    </row>
    <row r="4016" spans="1:14">
      <c r="A4016" s="336"/>
      <c r="B4016" s="341">
        <v>292220</v>
      </c>
      <c r="C4016" s="341" t="s">
        <v>257</v>
      </c>
      <c r="D4016" s="341">
        <v>0.125</v>
      </c>
      <c r="E4016" s="341">
        <v>65.02</v>
      </c>
      <c r="F4016" s="342">
        <f t="shared" si="257"/>
        <v>8.1274999999999995</v>
      </c>
      <c r="G4016" s="343">
        <f t="shared" si="259"/>
        <v>6874.3324999999513</v>
      </c>
      <c r="H4016" s="341">
        <v>292220</v>
      </c>
      <c r="I4016" s="341" t="s">
        <v>257</v>
      </c>
      <c r="J4016" s="341">
        <v>0.125</v>
      </c>
      <c r="K4016" s="341">
        <v>65.02</v>
      </c>
      <c r="L4016" s="342">
        <f t="shared" si="258"/>
        <v>8.1274999999999995</v>
      </c>
      <c r="M4016" s="343">
        <f t="shared" si="260"/>
        <v>6775.4199999999637</v>
      </c>
      <c r="N4016" s="336"/>
    </row>
    <row r="4017" spans="1:14">
      <c r="A4017" s="336"/>
      <c r="B4017" s="341">
        <v>292220</v>
      </c>
      <c r="C4017" s="341" t="s">
        <v>258</v>
      </c>
      <c r="D4017" s="341">
        <v>0.125</v>
      </c>
      <c r="E4017" s="341">
        <v>65.02</v>
      </c>
      <c r="F4017" s="342">
        <f t="shared" si="257"/>
        <v>8.1274999999999995</v>
      </c>
      <c r="G4017" s="343">
        <f t="shared" si="259"/>
        <v>7032.6862499999716</v>
      </c>
      <c r="H4017" s="341">
        <v>292220</v>
      </c>
      <c r="I4017" s="341" t="s">
        <v>258</v>
      </c>
      <c r="J4017" s="341">
        <v>0.125</v>
      </c>
      <c r="K4017" s="341">
        <v>65.02</v>
      </c>
      <c r="L4017" s="342">
        <f t="shared" si="258"/>
        <v>8.1274999999999995</v>
      </c>
      <c r="M4017" s="343">
        <f t="shared" si="260"/>
        <v>6931.2849999999762</v>
      </c>
      <c r="N4017" s="336"/>
    </row>
    <row r="4018" spans="1:14">
      <c r="A4018" s="336"/>
      <c r="B4018" s="341">
        <v>292220</v>
      </c>
      <c r="C4018" s="341" t="s">
        <v>259</v>
      </c>
      <c r="D4018" s="341">
        <v>0.1</v>
      </c>
      <c r="E4018" s="341">
        <v>65.02</v>
      </c>
      <c r="F4018" s="342">
        <f t="shared" si="257"/>
        <v>6.5019999999999998</v>
      </c>
      <c r="G4018" s="343">
        <f t="shared" si="259"/>
        <v>5727.3710000000292</v>
      </c>
      <c r="H4018" s="341">
        <v>292220</v>
      </c>
      <c r="I4018" s="341" t="s">
        <v>259</v>
      </c>
      <c r="J4018" s="341">
        <v>0.1</v>
      </c>
      <c r="K4018" s="341">
        <v>65.02</v>
      </c>
      <c r="L4018" s="342">
        <f t="shared" si="258"/>
        <v>6.5019999999999998</v>
      </c>
      <c r="M4018" s="343">
        <f t="shared" si="260"/>
        <v>5644.7100000000146</v>
      </c>
      <c r="N4018" s="336"/>
    </row>
    <row r="4019" spans="1:14">
      <c r="A4019" s="336"/>
      <c r="B4019" s="341">
        <v>292220</v>
      </c>
      <c r="C4019" s="341" t="s">
        <v>260</v>
      </c>
      <c r="D4019" s="341">
        <v>0.1</v>
      </c>
      <c r="E4019" s="341">
        <v>65.02</v>
      </c>
      <c r="F4019" s="342">
        <f t="shared" si="257"/>
        <v>6.5019999999999998</v>
      </c>
      <c r="G4019" s="343">
        <f t="shared" si="259"/>
        <v>6766.9179999999988</v>
      </c>
      <c r="H4019" s="341">
        <v>292220</v>
      </c>
      <c r="I4019" s="341" t="s">
        <v>260</v>
      </c>
      <c r="J4019" s="341">
        <v>0.1</v>
      </c>
      <c r="K4019" s="341">
        <v>65.02</v>
      </c>
      <c r="L4019" s="342">
        <f t="shared" si="258"/>
        <v>6.5019999999999998</v>
      </c>
      <c r="M4019" s="343">
        <f t="shared" si="260"/>
        <v>6052.4790000000048</v>
      </c>
      <c r="N4019" s="336"/>
    </row>
    <row r="4020" spans="1:14">
      <c r="A4020" s="336"/>
      <c r="B4020" s="341">
        <v>292230</v>
      </c>
      <c r="C4020" s="341" t="s">
        <v>255</v>
      </c>
      <c r="D4020" s="341">
        <v>0.04</v>
      </c>
      <c r="E4020" s="341">
        <v>60.02</v>
      </c>
      <c r="F4020" s="342">
        <f t="shared" si="257"/>
        <v>2.4008000000000003</v>
      </c>
      <c r="G4020" s="343">
        <f t="shared" si="259"/>
        <v>2128.1115999999979</v>
      </c>
      <c r="H4020" s="341">
        <v>292230</v>
      </c>
      <c r="I4020" s="341" t="s">
        <v>255</v>
      </c>
      <c r="J4020" s="341">
        <v>0.04</v>
      </c>
      <c r="K4020" s="341">
        <v>60.02</v>
      </c>
      <c r="L4020" s="342">
        <f t="shared" si="258"/>
        <v>2.4008000000000003</v>
      </c>
      <c r="M4020" s="343">
        <f t="shared" si="260"/>
        <v>2097.3531999999909</v>
      </c>
      <c r="N4020" s="336"/>
    </row>
    <row r="4021" spans="1:14">
      <c r="A4021" s="336"/>
      <c r="B4021" s="341">
        <v>292230</v>
      </c>
      <c r="C4021" s="341" t="s">
        <v>256</v>
      </c>
      <c r="D4021" s="341">
        <v>0.06</v>
      </c>
      <c r="E4021" s="341">
        <v>60.02</v>
      </c>
      <c r="F4021" s="342">
        <f t="shared" si="257"/>
        <v>3.6012</v>
      </c>
      <c r="G4021" s="343">
        <f t="shared" si="259"/>
        <v>5192.5570000000116</v>
      </c>
      <c r="H4021" s="341">
        <v>292230</v>
      </c>
      <c r="I4021" s="341" t="s">
        <v>256</v>
      </c>
      <c r="J4021" s="341">
        <v>0.06</v>
      </c>
      <c r="K4021" s="341">
        <v>60.02</v>
      </c>
      <c r="L4021" s="342">
        <f t="shared" si="258"/>
        <v>3.6012</v>
      </c>
      <c r="M4021" s="343">
        <f t="shared" si="260"/>
        <v>5116.6098000000211</v>
      </c>
      <c r="N4021" s="336"/>
    </row>
    <row r="4022" spans="1:14">
      <c r="A4022" s="13"/>
      <c r="B4022" s="341">
        <v>292230</v>
      </c>
      <c r="C4022" s="341" t="s">
        <v>257</v>
      </c>
      <c r="D4022" s="341">
        <v>0.125</v>
      </c>
      <c r="E4022" s="341">
        <v>65.02</v>
      </c>
      <c r="F4022" s="342">
        <f t="shared" si="257"/>
        <v>8.1274999999999995</v>
      </c>
      <c r="G4022" s="343">
        <f t="shared" si="259"/>
        <v>6882.4599999999509</v>
      </c>
      <c r="H4022" s="341">
        <v>292230</v>
      </c>
      <c r="I4022" s="341" t="s">
        <v>257</v>
      </c>
      <c r="J4022" s="341">
        <v>0.125</v>
      </c>
      <c r="K4022" s="341">
        <v>65.02</v>
      </c>
      <c r="L4022" s="342">
        <f t="shared" si="258"/>
        <v>8.1274999999999995</v>
      </c>
      <c r="M4022" s="343">
        <f t="shared" si="260"/>
        <v>6783.5474999999633</v>
      </c>
      <c r="N4022" s="13"/>
    </row>
    <row r="4023" spans="1:14">
      <c r="A4023" s="336"/>
      <c r="B4023" s="341">
        <v>292230</v>
      </c>
      <c r="C4023" s="341" t="s">
        <v>258</v>
      </c>
      <c r="D4023" s="341">
        <v>0.125</v>
      </c>
      <c r="E4023" s="341">
        <v>65.02</v>
      </c>
      <c r="F4023" s="342">
        <f t="shared" si="257"/>
        <v>8.1274999999999995</v>
      </c>
      <c r="G4023" s="343">
        <f t="shared" si="259"/>
        <v>7040.8137499999712</v>
      </c>
      <c r="H4023" s="341">
        <v>292230</v>
      </c>
      <c r="I4023" s="341" t="s">
        <v>258</v>
      </c>
      <c r="J4023" s="341">
        <v>0.125</v>
      </c>
      <c r="K4023" s="341">
        <v>65.02</v>
      </c>
      <c r="L4023" s="342">
        <f t="shared" si="258"/>
        <v>8.1274999999999995</v>
      </c>
      <c r="M4023" s="343">
        <f t="shared" si="260"/>
        <v>6939.4124999999758</v>
      </c>
      <c r="N4023" s="336"/>
    </row>
    <row r="4024" spans="1:14">
      <c r="A4024" s="336"/>
      <c r="B4024" s="341">
        <v>292230</v>
      </c>
      <c r="C4024" s="341" t="s">
        <v>259</v>
      </c>
      <c r="D4024" s="341">
        <v>0.1</v>
      </c>
      <c r="E4024" s="341">
        <v>65.02</v>
      </c>
      <c r="F4024" s="342">
        <f t="shared" si="257"/>
        <v>6.5019999999999998</v>
      </c>
      <c r="G4024" s="343">
        <f t="shared" si="259"/>
        <v>5733.8730000000296</v>
      </c>
      <c r="H4024" s="341">
        <v>292230</v>
      </c>
      <c r="I4024" s="341" t="s">
        <v>259</v>
      </c>
      <c r="J4024" s="341">
        <v>0.1</v>
      </c>
      <c r="K4024" s="341">
        <v>65.02</v>
      </c>
      <c r="L4024" s="342">
        <f t="shared" si="258"/>
        <v>6.5019999999999998</v>
      </c>
      <c r="M4024" s="343">
        <f t="shared" si="260"/>
        <v>5651.212000000015</v>
      </c>
      <c r="N4024" s="336"/>
    </row>
    <row r="4025" spans="1:14">
      <c r="A4025" s="336"/>
      <c r="B4025" s="341">
        <v>292230</v>
      </c>
      <c r="C4025" s="341" t="s">
        <v>260</v>
      </c>
      <c r="D4025" s="341">
        <v>0.1</v>
      </c>
      <c r="E4025" s="341">
        <v>65.02</v>
      </c>
      <c r="F4025" s="342">
        <f t="shared" si="257"/>
        <v>6.5019999999999998</v>
      </c>
      <c r="G4025" s="343">
        <f t="shared" si="259"/>
        <v>6773.4199999999992</v>
      </c>
      <c r="H4025" s="341">
        <v>292230</v>
      </c>
      <c r="I4025" s="341" t="s">
        <v>260</v>
      </c>
      <c r="J4025" s="341">
        <v>0.1</v>
      </c>
      <c r="K4025" s="341">
        <v>65.02</v>
      </c>
      <c r="L4025" s="342">
        <f t="shared" si="258"/>
        <v>6.5019999999999998</v>
      </c>
      <c r="M4025" s="343">
        <f t="shared" si="260"/>
        <v>6058.9810000000052</v>
      </c>
      <c r="N4025" s="336"/>
    </row>
    <row r="4026" spans="1:14">
      <c r="A4026" s="336"/>
      <c r="B4026" s="341">
        <v>292240</v>
      </c>
      <c r="C4026" s="341" t="s">
        <v>255</v>
      </c>
      <c r="D4026" s="341">
        <v>0.04</v>
      </c>
      <c r="E4026" s="341">
        <v>60.02</v>
      </c>
      <c r="F4026" s="342">
        <f t="shared" si="257"/>
        <v>2.4008000000000003</v>
      </c>
      <c r="G4026" s="343">
        <f t="shared" si="259"/>
        <v>2130.5123999999978</v>
      </c>
      <c r="H4026" s="341">
        <v>292240</v>
      </c>
      <c r="I4026" s="341" t="s">
        <v>255</v>
      </c>
      <c r="J4026" s="341">
        <v>0.04</v>
      </c>
      <c r="K4026" s="341">
        <v>60.02</v>
      </c>
      <c r="L4026" s="342">
        <f t="shared" si="258"/>
        <v>2.4008000000000003</v>
      </c>
      <c r="M4026" s="343">
        <f t="shared" si="260"/>
        <v>2099.7539999999908</v>
      </c>
      <c r="N4026" s="336"/>
    </row>
    <row r="4027" spans="1:14">
      <c r="A4027" s="336"/>
      <c r="B4027" s="341">
        <v>292240</v>
      </c>
      <c r="C4027" s="341" t="s">
        <v>256</v>
      </c>
      <c r="D4027" s="341">
        <v>0.06</v>
      </c>
      <c r="E4027" s="341">
        <v>60.02</v>
      </c>
      <c r="F4027" s="342">
        <f t="shared" si="257"/>
        <v>3.6012</v>
      </c>
      <c r="G4027" s="343">
        <f t="shared" si="259"/>
        <v>5196.1582000000117</v>
      </c>
      <c r="H4027" s="341">
        <v>292240</v>
      </c>
      <c r="I4027" s="341" t="s">
        <v>256</v>
      </c>
      <c r="J4027" s="341">
        <v>0.06</v>
      </c>
      <c r="K4027" s="341">
        <v>60.02</v>
      </c>
      <c r="L4027" s="342">
        <f t="shared" si="258"/>
        <v>3.6012</v>
      </c>
      <c r="M4027" s="343">
        <f t="shared" si="260"/>
        <v>5120.2110000000212</v>
      </c>
      <c r="N4027" s="336"/>
    </row>
    <row r="4028" spans="1:14">
      <c r="A4028" s="336"/>
      <c r="B4028" s="341">
        <v>292240</v>
      </c>
      <c r="C4028" s="341" t="s">
        <v>257</v>
      </c>
      <c r="D4028" s="341">
        <v>0.125</v>
      </c>
      <c r="E4028" s="341">
        <v>65.02</v>
      </c>
      <c r="F4028" s="342">
        <f t="shared" si="257"/>
        <v>8.1274999999999995</v>
      </c>
      <c r="G4028" s="343">
        <f t="shared" si="259"/>
        <v>6890.5874999999505</v>
      </c>
      <c r="H4028" s="341">
        <v>292240</v>
      </c>
      <c r="I4028" s="341" t="s">
        <v>257</v>
      </c>
      <c r="J4028" s="341">
        <v>0.125</v>
      </c>
      <c r="K4028" s="341">
        <v>65.02</v>
      </c>
      <c r="L4028" s="342">
        <f t="shared" si="258"/>
        <v>8.1274999999999995</v>
      </c>
      <c r="M4028" s="343">
        <f t="shared" si="260"/>
        <v>6791.6749999999629</v>
      </c>
      <c r="N4028" s="336"/>
    </row>
    <row r="4029" spans="1:14">
      <c r="A4029" s="13"/>
      <c r="B4029" s="341">
        <v>292240</v>
      </c>
      <c r="C4029" s="341" t="s">
        <v>258</v>
      </c>
      <c r="D4029" s="341">
        <v>0.125</v>
      </c>
      <c r="E4029" s="341">
        <v>65.02</v>
      </c>
      <c r="F4029" s="342">
        <f t="shared" si="257"/>
        <v>8.1274999999999995</v>
      </c>
      <c r="G4029" s="343">
        <f t="shared" si="259"/>
        <v>7048.9412499999708</v>
      </c>
      <c r="H4029" s="341">
        <v>292240</v>
      </c>
      <c r="I4029" s="341" t="s">
        <v>258</v>
      </c>
      <c r="J4029" s="341">
        <v>0.125</v>
      </c>
      <c r="K4029" s="341">
        <v>65.02</v>
      </c>
      <c r="L4029" s="342">
        <f t="shared" si="258"/>
        <v>8.1274999999999995</v>
      </c>
      <c r="M4029" s="343">
        <f t="shared" si="260"/>
        <v>6947.5399999999754</v>
      </c>
      <c r="N4029" s="13"/>
    </row>
    <row r="4030" spans="1:14">
      <c r="A4030" s="336"/>
      <c r="B4030" s="341">
        <v>292240</v>
      </c>
      <c r="C4030" s="341" t="s">
        <v>259</v>
      </c>
      <c r="D4030" s="341">
        <v>0.1</v>
      </c>
      <c r="E4030" s="341">
        <v>65.02</v>
      </c>
      <c r="F4030" s="342">
        <f t="shared" si="257"/>
        <v>6.5019999999999998</v>
      </c>
      <c r="G4030" s="343">
        <f t="shared" si="259"/>
        <v>5740.37500000003</v>
      </c>
      <c r="H4030" s="341">
        <v>292240</v>
      </c>
      <c r="I4030" s="341" t="s">
        <v>259</v>
      </c>
      <c r="J4030" s="341">
        <v>0.1</v>
      </c>
      <c r="K4030" s="341">
        <v>65.02</v>
      </c>
      <c r="L4030" s="342">
        <f t="shared" si="258"/>
        <v>6.5019999999999998</v>
      </c>
      <c r="M4030" s="343">
        <f t="shared" si="260"/>
        <v>5657.7140000000154</v>
      </c>
      <c r="N4030" s="336"/>
    </row>
    <row r="4031" spans="1:14">
      <c r="A4031" s="336"/>
      <c r="B4031" s="341">
        <v>292240</v>
      </c>
      <c r="C4031" s="341" t="s">
        <v>260</v>
      </c>
      <c r="D4031" s="341">
        <v>0.1</v>
      </c>
      <c r="E4031" s="341">
        <v>65.02</v>
      </c>
      <c r="F4031" s="342">
        <f t="shared" si="257"/>
        <v>6.5019999999999998</v>
      </c>
      <c r="G4031" s="343">
        <f t="shared" si="259"/>
        <v>6779.9219999999996</v>
      </c>
      <c r="H4031" s="341">
        <v>292240</v>
      </c>
      <c r="I4031" s="341" t="s">
        <v>260</v>
      </c>
      <c r="J4031" s="341">
        <v>0.1</v>
      </c>
      <c r="K4031" s="341">
        <v>65.02</v>
      </c>
      <c r="L4031" s="342">
        <f t="shared" si="258"/>
        <v>6.5019999999999998</v>
      </c>
      <c r="M4031" s="343">
        <f t="shared" si="260"/>
        <v>6065.4830000000056</v>
      </c>
      <c r="N4031" s="336"/>
    </row>
    <row r="4032" spans="1:14">
      <c r="A4032" s="336"/>
      <c r="B4032" s="341">
        <v>292250</v>
      </c>
      <c r="C4032" s="341" t="s">
        <v>255</v>
      </c>
      <c r="D4032" s="341">
        <v>0.04</v>
      </c>
      <c r="E4032" s="341">
        <v>60.02</v>
      </c>
      <c r="F4032" s="342">
        <f t="shared" si="257"/>
        <v>2.4008000000000003</v>
      </c>
      <c r="G4032" s="343">
        <f t="shared" si="259"/>
        <v>2132.9131999999977</v>
      </c>
      <c r="H4032" s="341">
        <v>292250</v>
      </c>
      <c r="I4032" s="341" t="s">
        <v>255</v>
      </c>
      <c r="J4032" s="341">
        <v>0.04</v>
      </c>
      <c r="K4032" s="341">
        <v>60.02</v>
      </c>
      <c r="L4032" s="342">
        <f t="shared" si="258"/>
        <v>2.4008000000000003</v>
      </c>
      <c r="M4032" s="343">
        <f t="shared" si="260"/>
        <v>2102.1547999999907</v>
      </c>
      <c r="N4032" s="336"/>
    </row>
    <row r="4033" spans="1:14">
      <c r="A4033" s="336"/>
      <c r="B4033" s="341">
        <v>292250</v>
      </c>
      <c r="C4033" s="341" t="s">
        <v>256</v>
      </c>
      <c r="D4033" s="341">
        <v>0.06</v>
      </c>
      <c r="E4033" s="341">
        <v>60.02</v>
      </c>
      <c r="F4033" s="342">
        <f t="shared" si="257"/>
        <v>3.6012</v>
      </c>
      <c r="G4033" s="343">
        <f t="shared" si="259"/>
        <v>5199.7594000000117</v>
      </c>
      <c r="H4033" s="341">
        <v>292250</v>
      </c>
      <c r="I4033" s="341" t="s">
        <v>256</v>
      </c>
      <c r="J4033" s="341">
        <v>0.06</v>
      </c>
      <c r="K4033" s="341">
        <v>60.02</v>
      </c>
      <c r="L4033" s="342">
        <f t="shared" si="258"/>
        <v>3.6012</v>
      </c>
      <c r="M4033" s="343">
        <f t="shared" si="260"/>
        <v>5123.8122000000212</v>
      </c>
      <c r="N4033" s="336"/>
    </row>
    <row r="4034" spans="1:14">
      <c r="A4034" s="336"/>
      <c r="B4034" s="341">
        <v>292250</v>
      </c>
      <c r="C4034" s="341" t="s">
        <v>257</v>
      </c>
      <c r="D4034" s="341">
        <v>0.125</v>
      </c>
      <c r="E4034" s="341">
        <v>65.02</v>
      </c>
      <c r="F4034" s="342">
        <f t="shared" si="257"/>
        <v>8.1274999999999995</v>
      </c>
      <c r="G4034" s="343">
        <f t="shared" si="259"/>
        <v>6898.7149999999501</v>
      </c>
      <c r="H4034" s="341">
        <v>292250</v>
      </c>
      <c r="I4034" s="341" t="s">
        <v>257</v>
      </c>
      <c r="J4034" s="341">
        <v>0.125</v>
      </c>
      <c r="K4034" s="341">
        <v>65.02</v>
      </c>
      <c r="L4034" s="342">
        <f t="shared" si="258"/>
        <v>8.1274999999999995</v>
      </c>
      <c r="M4034" s="343">
        <f t="shared" si="260"/>
        <v>6799.8024999999625</v>
      </c>
      <c r="N4034" s="336"/>
    </row>
    <row r="4035" spans="1:14">
      <c r="A4035" s="336"/>
      <c r="B4035" s="341">
        <v>292250</v>
      </c>
      <c r="C4035" s="341" t="s">
        <v>258</v>
      </c>
      <c r="D4035" s="341">
        <v>0.125</v>
      </c>
      <c r="E4035" s="341">
        <v>65.02</v>
      </c>
      <c r="F4035" s="342">
        <f t="shared" si="257"/>
        <v>8.1274999999999995</v>
      </c>
      <c r="G4035" s="343">
        <f t="shared" si="259"/>
        <v>7057.0687499999704</v>
      </c>
      <c r="H4035" s="341">
        <v>292250</v>
      </c>
      <c r="I4035" s="341" t="s">
        <v>258</v>
      </c>
      <c r="J4035" s="341">
        <v>0.125</v>
      </c>
      <c r="K4035" s="341">
        <v>65.02</v>
      </c>
      <c r="L4035" s="342">
        <f t="shared" si="258"/>
        <v>8.1274999999999995</v>
      </c>
      <c r="M4035" s="343">
        <f t="shared" si="260"/>
        <v>6955.667499999975</v>
      </c>
      <c r="N4035" s="336"/>
    </row>
    <row r="4036" spans="1:14">
      <c r="A4036" s="13"/>
      <c r="B4036" s="341">
        <v>292250</v>
      </c>
      <c r="C4036" s="341" t="s">
        <v>259</v>
      </c>
      <c r="D4036" s="341">
        <v>0.1</v>
      </c>
      <c r="E4036" s="341">
        <v>65.02</v>
      </c>
      <c r="F4036" s="342">
        <f t="shared" si="257"/>
        <v>6.5019999999999998</v>
      </c>
      <c r="G4036" s="343">
        <f t="shared" si="259"/>
        <v>5746.8770000000304</v>
      </c>
      <c r="H4036" s="341">
        <v>292250</v>
      </c>
      <c r="I4036" s="341" t="s">
        <v>259</v>
      </c>
      <c r="J4036" s="341">
        <v>0.1</v>
      </c>
      <c r="K4036" s="341">
        <v>65.02</v>
      </c>
      <c r="L4036" s="342">
        <f t="shared" si="258"/>
        <v>6.5019999999999998</v>
      </c>
      <c r="M4036" s="343">
        <f t="shared" si="260"/>
        <v>5664.2160000000158</v>
      </c>
      <c r="N4036" s="13"/>
    </row>
    <row r="4037" spans="1:14">
      <c r="A4037" s="336"/>
      <c r="B4037" s="341">
        <v>292250</v>
      </c>
      <c r="C4037" s="341" t="s">
        <v>260</v>
      </c>
      <c r="D4037" s="341">
        <v>0.1</v>
      </c>
      <c r="E4037" s="341">
        <v>65.02</v>
      </c>
      <c r="F4037" s="342">
        <f t="shared" si="257"/>
        <v>6.5019999999999998</v>
      </c>
      <c r="G4037" s="343">
        <f t="shared" si="259"/>
        <v>6786.424</v>
      </c>
      <c r="H4037" s="341">
        <v>292250</v>
      </c>
      <c r="I4037" s="341" t="s">
        <v>260</v>
      </c>
      <c r="J4037" s="341">
        <v>0.1</v>
      </c>
      <c r="K4037" s="341">
        <v>65.02</v>
      </c>
      <c r="L4037" s="342">
        <f t="shared" si="258"/>
        <v>6.5019999999999998</v>
      </c>
      <c r="M4037" s="343">
        <f t="shared" si="260"/>
        <v>6071.985000000006</v>
      </c>
      <c r="N4037" s="336"/>
    </row>
    <row r="4038" spans="1:14">
      <c r="A4038" s="336"/>
      <c r="B4038" s="341">
        <v>292260</v>
      </c>
      <c r="C4038" s="341" t="s">
        <v>255</v>
      </c>
      <c r="D4038" s="341">
        <v>0.04</v>
      </c>
      <c r="E4038" s="341">
        <v>60.02</v>
      </c>
      <c r="F4038" s="342">
        <f t="shared" si="257"/>
        <v>2.4008000000000003</v>
      </c>
      <c r="G4038" s="343">
        <f t="shared" si="259"/>
        <v>2135.3139999999976</v>
      </c>
      <c r="H4038" s="341">
        <v>292260</v>
      </c>
      <c r="I4038" s="341" t="s">
        <v>255</v>
      </c>
      <c r="J4038" s="341">
        <v>0.04</v>
      </c>
      <c r="K4038" s="341">
        <v>60.02</v>
      </c>
      <c r="L4038" s="342">
        <f t="shared" si="258"/>
        <v>2.4008000000000003</v>
      </c>
      <c r="M4038" s="343">
        <f t="shared" si="260"/>
        <v>2104.5555999999906</v>
      </c>
      <c r="N4038" s="336"/>
    </row>
    <row r="4039" spans="1:14">
      <c r="A4039" s="336"/>
      <c r="B4039" s="341">
        <v>292260</v>
      </c>
      <c r="C4039" s="341" t="s">
        <v>256</v>
      </c>
      <c r="D4039" s="341">
        <v>0.06</v>
      </c>
      <c r="E4039" s="341">
        <v>60.02</v>
      </c>
      <c r="F4039" s="342">
        <f t="shared" si="257"/>
        <v>3.6012</v>
      </c>
      <c r="G4039" s="343">
        <f t="shared" si="259"/>
        <v>5203.3606000000118</v>
      </c>
      <c r="H4039" s="341">
        <v>292260</v>
      </c>
      <c r="I4039" s="341" t="s">
        <v>256</v>
      </c>
      <c r="J4039" s="341">
        <v>0.06</v>
      </c>
      <c r="K4039" s="341">
        <v>60.02</v>
      </c>
      <c r="L4039" s="342">
        <f t="shared" si="258"/>
        <v>3.6012</v>
      </c>
      <c r="M4039" s="343">
        <f t="shared" si="260"/>
        <v>5127.4134000000213</v>
      </c>
      <c r="N4039" s="336"/>
    </row>
    <row r="4040" spans="1:14">
      <c r="A4040" s="336"/>
      <c r="B4040" s="341">
        <v>292260</v>
      </c>
      <c r="C4040" s="341" t="s">
        <v>257</v>
      </c>
      <c r="D4040" s="341">
        <v>0.125</v>
      </c>
      <c r="E4040" s="341">
        <v>65.02</v>
      </c>
      <c r="F4040" s="342">
        <f t="shared" si="257"/>
        <v>8.1274999999999995</v>
      </c>
      <c r="G4040" s="343">
        <f t="shared" si="259"/>
        <v>6906.8424999999497</v>
      </c>
      <c r="H4040" s="341">
        <v>292260</v>
      </c>
      <c r="I4040" s="341" t="s">
        <v>257</v>
      </c>
      <c r="J4040" s="341">
        <v>0.125</v>
      </c>
      <c r="K4040" s="341">
        <v>65.02</v>
      </c>
      <c r="L4040" s="342">
        <f t="shared" si="258"/>
        <v>8.1274999999999995</v>
      </c>
      <c r="M4040" s="343">
        <f t="shared" si="260"/>
        <v>6807.9299999999621</v>
      </c>
      <c r="N4040" s="336"/>
    </row>
    <row r="4041" spans="1:14">
      <c r="A4041" s="336"/>
      <c r="B4041" s="341">
        <v>292260</v>
      </c>
      <c r="C4041" s="341" t="s">
        <v>258</v>
      </c>
      <c r="D4041" s="341">
        <v>0.125</v>
      </c>
      <c r="E4041" s="341">
        <v>65.02</v>
      </c>
      <c r="F4041" s="342">
        <f t="shared" si="257"/>
        <v>8.1274999999999995</v>
      </c>
      <c r="G4041" s="343">
        <f t="shared" si="259"/>
        <v>7065.19624999997</v>
      </c>
      <c r="H4041" s="341">
        <v>292260</v>
      </c>
      <c r="I4041" s="341" t="s">
        <v>258</v>
      </c>
      <c r="J4041" s="341">
        <v>0.125</v>
      </c>
      <c r="K4041" s="341">
        <v>65.02</v>
      </c>
      <c r="L4041" s="342">
        <f t="shared" si="258"/>
        <v>8.1274999999999995</v>
      </c>
      <c r="M4041" s="343">
        <f t="shared" si="260"/>
        <v>6963.7949999999746</v>
      </c>
      <c r="N4041" s="336"/>
    </row>
    <row r="4042" spans="1:14">
      <c r="A4042" s="336"/>
      <c r="B4042" s="341">
        <v>292260</v>
      </c>
      <c r="C4042" s="341" t="s">
        <v>259</v>
      </c>
      <c r="D4042" s="341">
        <v>0.1</v>
      </c>
      <c r="E4042" s="341">
        <v>65.02</v>
      </c>
      <c r="F4042" s="342">
        <f t="shared" si="257"/>
        <v>6.5019999999999998</v>
      </c>
      <c r="G4042" s="343">
        <f t="shared" si="259"/>
        <v>5753.3790000000308</v>
      </c>
      <c r="H4042" s="341">
        <v>292260</v>
      </c>
      <c r="I4042" s="341" t="s">
        <v>259</v>
      </c>
      <c r="J4042" s="341">
        <v>0.1</v>
      </c>
      <c r="K4042" s="341">
        <v>65.02</v>
      </c>
      <c r="L4042" s="342">
        <f t="shared" si="258"/>
        <v>6.5019999999999998</v>
      </c>
      <c r="M4042" s="343">
        <f t="shared" si="260"/>
        <v>5670.7180000000162</v>
      </c>
      <c r="N4042" s="336"/>
    </row>
    <row r="4043" spans="1:14">
      <c r="A4043" s="13"/>
      <c r="B4043" s="341">
        <v>292260</v>
      </c>
      <c r="C4043" s="341" t="s">
        <v>260</v>
      </c>
      <c r="D4043" s="341">
        <v>0.1</v>
      </c>
      <c r="E4043" s="341">
        <v>65.02</v>
      </c>
      <c r="F4043" s="342">
        <f t="shared" si="257"/>
        <v>6.5019999999999998</v>
      </c>
      <c r="G4043" s="343">
        <f t="shared" si="259"/>
        <v>6792.9260000000004</v>
      </c>
      <c r="H4043" s="341">
        <v>292260</v>
      </c>
      <c r="I4043" s="341" t="s">
        <v>260</v>
      </c>
      <c r="J4043" s="341">
        <v>0.1</v>
      </c>
      <c r="K4043" s="341">
        <v>65.02</v>
      </c>
      <c r="L4043" s="342">
        <f t="shared" si="258"/>
        <v>6.5019999999999998</v>
      </c>
      <c r="M4043" s="343">
        <f t="shared" si="260"/>
        <v>6078.4870000000064</v>
      </c>
      <c r="N4043" s="13"/>
    </row>
    <row r="4044" spans="1:14">
      <c r="A4044" s="336"/>
      <c r="B4044" s="341">
        <v>292270</v>
      </c>
      <c r="C4044" s="341" t="s">
        <v>255</v>
      </c>
      <c r="D4044" s="341">
        <v>0.04</v>
      </c>
      <c r="E4044" s="341">
        <v>60.02</v>
      </c>
      <c r="F4044" s="342">
        <f t="shared" si="257"/>
        <v>2.4008000000000003</v>
      </c>
      <c r="G4044" s="343">
        <f t="shared" si="259"/>
        <v>2137.7147999999975</v>
      </c>
      <c r="H4044" s="341">
        <v>292270</v>
      </c>
      <c r="I4044" s="341" t="s">
        <v>255</v>
      </c>
      <c r="J4044" s="341">
        <v>0.04</v>
      </c>
      <c r="K4044" s="341">
        <v>60.02</v>
      </c>
      <c r="L4044" s="342">
        <f t="shared" si="258"/>
        <v>2.4008000000000003</v>
      </c>
      <c r="M4044" s="343">
        <f t="shared" si="260"/>
        <v>2106.9563999999905</v>
      </c>
      <c r="N4044" s="336"/>
    </row>
    <row r="4045" spans="1:14">
      <c r="A4045" s="336"/>
      <c r="B4045" s="341">
        <v>292270</v>
      </c>
      <c r="C4045" s="341" t="s">
        <v>256</v>
      </c>
      <c r="D4045" s="341">
        <v>0.06</v>
      </c>
      <c r="E4045" s="341">
        <v>60.02</v>
      </c>
      <c r="F4045" s="342">
        <f t="shared" si="257"/>
        <v>3.6012</v>
      </c>
      <c r="G4045" s="343">
        <f t="shared" si="259"/>
        <v>5206.9618000000119</v>
      </c>
      <c r="H4045" s="341">
        <v>292270</v>
      </c>
      <c r="I4045" s="341" t="s">
        <v>256</v>
      </c>
      <c r="J4045" s="341">
        <v>0.06</v>
      </c>
      <c r="K4045" s="341">
        <v>60.02</v>
      </c>
      <c r="L4045" s="342">
        <f t="shared" si="258"/>
        <v>3.6012</v>
      </c>
      <c r="M4045" s="343">
        <f t="shared" si="260"/>
        <v>5131.0146000000213</v>
      </c>
      <c r="N4045" s="336"/>
    </row>
    <row r="4046" spans="1:14">
      <c r="A4046" s="336"/>
      <c r="B4046" s="341">
        <v>292270</v>
      </c>
      <c r="C4046" s="341" t="s">
        <v>257</v>
      </c>
      <c r="D4046" s="341">
        <v>0.125</v>
      </c>
      <c r="E4046" s="341">
        <v>65.02</v>
      </c>
      <c r="F4046" s="342">
        <f t="shared" si="257"/>
        <v>8.1274999999999995</v>
      </c>
      <c r="G4046" s="343">
        <f t="shared" si="259"/>
        <v>6914.9699999999493</v>
      </c>
      <c r="H4046" s="341">
        <v>292270</v>
      </c>
      <c r="I4046" s="341" t="s">
        <v>257</v>
      </c>
      <c r="J4046" s="341">
        <v>0.125</v>
      </c>
      <c r="K4046" s="341">
        <v>65.02</v>
      </c>
      <c r="L4046" s="342">
        <f t="shared" si="258"/>
        <v>8.1274999999999995</v>
      </c>
      <c r="M4046" s="343">
        <f t="shared" si="260"/>
        <v>6816.0574999999617</v>
      </c>
      <c r="N4046" s="336"/>
    </row>
    <row r="4047" spans="1:14">
      <c r="A4047" s="336"/>
      <c r="B4047" s="341">
        <v>292270</v>
      </c>
      <c r="C4047" s="341" t="s">
        <v>258</v>
      </c>
      <c r="D4047" s="341">
        <v>0.125</v>
      </c>
      <c r="E4047" s="341">
        <v>65.02</v>
      </c>
      <c r="F4047" s="342">
        <f t="shared" si="257"/>
        <v>8.1274999999999995</v>
      </c>
      <c r="G4047" s="343">
        <f t="shared" si="259"/>
        <v>7073.3237499999696</v>
      </c>
      <c r="H4047" s="341">
        <v>292270</v>
      </c>
      <c r="I4047" s="341" t="s">
        <v>258</v>
      </c>
      <c r="J4047" s="341">
        <v>0.125</v>
      </c>
      <c r="K4047" s="341">
        <v>65.02</v>
      </c>
      <c r="L4047" s="342">
        <f t="shared" si="258"/>
        <v>8.1274999999999995</v>
      </c>
      <c r="M4047" s="343">
        <f t="shared" si="260"/>
        <v>6971.9224999999742</v>
      </c>
      <c r="N4047" s="336"/>
    </row>
    <row r="4048" spans="1:14">
      <c r="A4048" s="336"/>
      <c r="B4048" s="341">
        <v>292270</v>
      </c>
      <c r="C4048" s="341" t="s">
        <v>259</v>
      </c>
      <c r="D4048" s="341">
        <v>0.1</v>
      </c>
      <c r="E4048" s="341">
        <v>65.02</v>
      </c>
      <c r="F4048" s="342">
        <f t="shared" si="257"/>
        <v>6.5019999999999998</v>
      </c>
      <c r="G4048" s="343">
        <f t="shared" si="259"/>
        <v>5759.8810000000312</v>
      </c>
      <c r="H4048" s="341">
        <v>292270</v>
      </c>
      <c r="I4048" s="341" t="s">
        <v>259</v>
      </c>
      <c r="J4048" s="341">
        <v>0.1</v>
      </c>
      <c r="K4048" s="341">
        <v>65.02</v>
      </c>
      <c r="L4048" s="342">
        <f t="shared" si="258"/>
        <v>6.5019999999999998</v>
      </c>
      <c r="M4048" s="343">
        <f t="shared" si="260"/>
        <v>5677.2200000000166</v>
      </c>
      <c r="N4048" s="336"/>
    </row>
    <row r="4049" spans="1:14">
      <c r="A4049" s="336"/>
      <c r="B4049" s="341">
        <v>292270</v>
      </c>
      <c r="C4049" s="341" t="s">
        <v>260</v>
      </c>
      <c r="D4049" s="341">
        <v>0.1</v>
      </c>
      <c r="E4049" s="341">
        <v>65.02</v>
      </c>
      <c r="F4049" s="342">
        <f t="shared" si="257"/>
        <v>6.5019999999999998</v>
      </c>
      <c r="G4049" s="343">
        <f t="shared" si="259"/>
        <v>6799.4280000000008</v>
      </c>
      <c r="H4049" s="341">
        <v>292270</v>
      </c>
      <c r="I4049" s="341" t="s">
        <v>260</v>
      </c>
      <c r="J4049" s="341">
        <v>0.1</v>
      </c>
      <c r="K4049" s="341">
        <v>65.02</v>
      </c>
      <c r="L4049" s="342">
        <f t="shared" si="258"/>
        <v>6.5019999999999998</v>
      </c>
      <c r="M4049" s="343">
        <f t="shared" si="260"/>
        <v>6084.9890000000069</v>
      </c>
      <c r="N4049" s="336"/>
    </row>
    <row r="4050" spans="1:14">
      <c r="A4050" s="13"/>
      <c r="B4050" s="341">
        <v>292280</v>
      </c>
      <c r="C4050" s="341" t="s">
        <v>255</v>
      </c>
      <c r="D4050" s="341">
        <v>0.04</v>
      </c>
      <c r="E4050" s="341">
        <v>60.02</v>
      </c>
      <c r="F4050" s="342">
        <f t="shared" ref="F4050:F4097" si="261">D4050*E4050</f>
        <v>2.4008000000000003</v>
      </c>
      <c r="G4050" s="343">
        <f t="shared" si="259"/>
        <v>2140.1155999999974</v>
      </c>
      <c r="H4050" s="341">
        <v>292280</v>
      </c>
      <c r="I4050" s="341" t="s">
        <v>255</v>
      </c>
      <c r="J4050" s="341">
        <v>0.04</v>
      </c>
      <c r="K4050" s="341">
        <v>60.02</v>
      </c>
      <c r="L4050" s="342">
        <f t="shared" ref="L4050:L4097" si="262">J4050*K4050</f>
        <v>2.4008000000000003</v>
      </c>
      <c r="M4050" s="343">
        <f t="shared" si="260"/>
        <v>2109.3571999999904</v>
      </c>
      <c r="N4050" s="13"/>
    </row>
    <row r="4051" spans="1:14">
      <c r="A4051" s="336"/>
      <c r="B4051" s="341">
        <v>292280</v>
      </c>
      <c r="C4051" s="341" t="s">
        <v>256</v>
      </c>
      <c r="D4051" s="341">
        <v>0.06</v>
      </c>
      <c r="E4051" s="341">
        <v>60.02</v>
      </c>
      <c r="F4051" s="342">
        <f t="shared" si="261"/>
        <v>3.6012</v>
      </c>
      <c r="G4051" s="343">
        <f t="shared" si="259"/>
        <v>5210.5630000000119</v>
      </c>
      <c r="H4051" s="341">
        <v>292280</v>
      </c>
      <c r="I4051" s="341" t="s">
        <v>256</v>
      </c>
      <c r="J4051" s="341">
        <v>0.06</v>
      </c>
      <c r="K4051" s="341">
        <v>60.02</v>
      </c>
      <c r="L4051" s="342">
        <f t="shared" si="262"/>
        <v>3.6012</v>
      </c>
      <c r="M4051" s="343">
        <f t="shared" si="260"/>
        <v>5134.6158000000214</v>
      </c>
      <c r="N4051" s="336"/>
    </row>
    <row r="4052" spans="1:14">
      <c r="A4052" s="336"/>
      <c r="B4052" s="341">
        <v>292280</v>
      </c>
      <c r="C4052" s="341" t="s">
        <v>257</v>
      </c>
      <c r="D4052" s="341">
        <v>0.125</v>
      </c>
      <c r="E4052" s="341">
        <v>65.02</v>
      </c>
      <c r="F4052" s="342">
        <f t="shared" si="261"/>
        <v>8.1274999999999995</v>
      </c>
      <c r="G4052" s="343">
        <f t="shared" si="259"/>
        <v>6923.0974999999489</v>
      </c>
      <c r="H4052" s="341">
        <v>292280</v>
      </c>
      <c r="I4052" s="341" t="s">
        <v>257</v>
      </c>
      <c r="J4052" s="341">
        <v>0.125</v>
      </c>
      <c r="K4052" s="341">
        <v>65.02</v>
      </c>
      <c r="L4052" s="342">
        <f t="shared" si="262"/>
        <v>8.1274999999999995</v>
      </c>
      <c r="M4052" s="343">
        <f t="shared" si="260"/>
        <v>6824.1849999999613</v>
      </c>
      <c r="N4052" s="336"/>
    </row>
    <row r="4053" spans="1:14">
      <c r="A4053" s="336"/>
      <c r="B4053" s="341">
        <v>292280</v>
      </c>
      <c r="C4053" s="341" t="s">
        <v>258</v>
      </c>
      <c r="D4053" s="341">
        <v>0.125</v>
      </c>
      <c r="E4053" s="341">
        <v>65.02</v>
      </c>
      <c r="F4053" s="342">
        <f t="shared" si="261"/>
        <v>8.1274999999999995</v>
      </c>
      <c r="G4053" s="343">
        <f t="shared" si="259"/>
        <v>7081.4512499999691</v>
      </c>
      <c r="H4053" s="341">
        <v>292280</v>
      </c>
      <c r="I4053" s="341" t="s">
        <v>258</v>
      </c>
      <c r="J4053" s="341">
        <v>0.125</v>
      </c>
      <c r="K4053" s="341">
        <v>65.02</v>
      </c>
      <c r="L4053" s="342">
        <f t="shared" si="262"/>
        <v>8.1274999999999995</v>
      </c>
      <c r="M4053" s="343">
        <f t="shared" si="260"/>
        <v>6980.0499999999738</v>
      </c>
      <c r="N4053" s="336"/>
    </row>
    <row r="4054" spans="1:14">
      <c r="A4054" s="336"/>
      <c r="B4054" s="341">
        <v>292280</v>
      </c>
      <c r="C4054" s="341" t="s">
        <v>259</v>
      </c>
      <c r="D4054" s="341">
        <v>0.1</v>
      </c>
      <c r="E4054" s="341">
        <v>65.02</v>
      </c>
      <c r="F4054" s="342">
        <f t="shared" si="261"/>
        <v>6.5019999999999998</v>
      </c>
      <c r="G4054" s="343">
        <f t="shared" si="259"/>
        <v>5766.3830000000316</v>
      </c>
      <c r="H4054" s="341">
        <v>292280</v>
      </c>
      <c r="I4054" s="341" t="s">
        <v>259</v>
      </c>
      <c r="J4054" s="341">
        <v>0.1</v>
      </c>
      <c r="K4054" s="341">
        <v>65.02</v>
      </c>
      <c r="L4054" s="342">
        <f t="shared" si="262"/>
        <v>6.5019999999999998</v>
      </c>
      <c r="M4054" s="343">
        <f t="shared" si="260"/>
        <v>5683.722000000017</v>
      </c>
      <c r="N4054" s="336"/>
    </row>
    <row r="4055" spans="1:14">
      <c r="A4055" s="336"/>
      <c r="B4055" s="341">
        <v>292280</v>
      </c>
      <c r="C4055" s="341" t="s">
        <v>260</v>
      </c>
      <c r="D4055" s="341">
        <v>0.1</v>
      </c>
      <c r="E4055" s="341">
        <v>65.02</v>
      </c>
      <c r="F4055" s="342">
        <f t="shared" si="261"/>
        <v>6.5019999999999998</v>
      </c>
      <c r="G4055" s="343">
        <f t="shared" si="259"/>
        <v>6805.9300000000012</v>
      </c>
      <c r="H4055" s="341">
        <v>292280</v>
      </c>
      <c r="I4055" s="341" t="s">
        <v>260</v>
      </c>
      <c r="J4055" s="341">
        <v>0.1</v>
      </c>
      <c r="K4055" s="341">
        <v>65.02</v>
      </c>
      <c r="L4055" s="342">
        <f t="shared" si="262"/>
        <v>6.5019999999999998</v>
      </c>
      <c r="M4055" s="343">
        <f t="shared" si="260"/>
        <v>6091.4910000000073</v>
      </c>
      <c r="N4055" s="336"/>
    </row>
    <row r="4056" spans="1:14">
      <c r="A4056" s="336"/>
      <c r="B4056" s="341">
        <v>292290</v>
      </c>
      <c r="C4056" s="341" t="s">
        <v>255</v>
      </c>
      <c r="D4056" s="341">
        <v>0.04</v>
      </c>
      <c r="E4056" s="341">
        <v>60.02</v>
      </c>
      <c r="F4056" s="342">
        <f t="shared" si="261"/>
        <v>2.4008000000000003</v>
      </c>
      <c r="G4056" s="343">
        <f t="shared" si="259"/>
        <v>2142.5163999999972</v>
      </c>
      <c r="H4056" s="341">
        <v>292290</v>
      </c>
      <c r="I4056" s="341" t="s">
        <v>255</v>
      </c>
      <c r="J4056" s="341">
        <v>0.04</v>
      </c>
      <c r="K4056" s="341">
        <v>60.02</v>
      </c>
      <c r="L4056" s="342">
        <f t="shared" si="262"/>
        <v>2.4008000000000003</v>
      </c>
      <c r="M4056" s="343">
        <f t="shared" si="260"/>
        <v>2111.7579999999903</v>
      </c>
      <c r="N4056" s="336"/>
    </row>
    <row r="4057" spans="1:14">
      <c r="A4057" s="13"/>
      <c r="B4057" s="341">
        <v>292290</v>
      </c>
      <c r="C4057" s="341" t="s">
        <v>256</v>
      </c>
      <c r="D4057" s="341">
        <v>0.06</v>
      </c>
      <c r="E4057" s="341">
        <v>60.02</v>
      </c>
      <c r="F4057" s="342">
        <f t="shared" si="261"/>
        <v>3.6012</v>
      </c>
      <c r="G4057" s="343">
        <f t="shared" ref="G4057:G4097" si="263">G4051+F4057</f>
        <v>5214.164200000012</v>
      </c>
      <c r="H4057" s="341">
        <v>292290</v>
      </c>
      <c r="I4057" s="341" t="s">
        <v>256</v>
      </c>
      <c r="J4057" s="341">
        <v>0.06</v>
      </c>
      <c r="K4057" s="341">
        <v>60.02</v>
      </c>
      <c r="L4057" s="342">
        <f t="shared" si="262"/>
        <v>3.6012</v>
      </c>
      <c r="M4057" s="343">
        <f t="shared" ref="M4057:M4097" si="264">M4051+L4057</f>
        <v>5138.2170000000215</v>
      </c>
      <c r="N4057" s="13"/>
    </row>
    <row r="4058" spans="1:14">
      <c r="A4058" s="336"/>
      <c r="B4058" s="341">
        <v>292290</v>
      </c>
      <c r="C4058" s="341" t="s">
        <v>257</v>
      </c>
      <c r="D4058" s="341">
        <v>0.125</v>
      </c>
      <c r="E4058" s="341">
        <v>65.02</v>
      </c>
      <c r="F4058" s="342">
        <f t="shared" si="261"/>
        <v>8.1274999999999995</v>
      </c>
      <c r="G4058" s="343">
        <f t="shared" si="263"/>
        <v>6931.2249999999485</v>
      </c>
      <c r="H4058" s="341">
        <v>292290</v>
      </c>
      <c r="I4058" s="341" t="s">
        <v>257</v>
      </c>
      <c r="J4058" s="341">
        <v>0.125</v>
      </c>
      <c r="K4058" s="341">
        <v>65.02</v>
      </c>
      <c r="L4058" s="342">
        <f t="shared" si="262"/>
        <v>8.1274999999999995</v>
      </c>
      <c r="M4058" s="343">
        <f t="shared" si="264"/>
        <v>6832.3124999999609</v>
      </c>
      <c r="N4058" s="336"/>
    </row>
    <row r="4059" spans="1:14">
      <c r="A4059" s="336"/>
      <c r="B4059" s="341">
        <v>292290</v>
      </c>
      <c r="C4059" s="341" t="s">
        <v>258</v>
      </c>
      <c r="D4059" s="341">
        <v>0.125</v>
      </c>
      <c r="E4059" s="341">
        <v>65.02</v>
      </c>
      <c r="F4059" s="342">
        <f t="shared" si="261"/>
        <v>8.1274999999999995</v>
      </c>
      <c r="G4059" s="343">
        <f t="shared" si="263"/>
        <v>7089.5787499999687</v>
      </c>
      <c r="H4059" s="341">
        <v>292290</v>
      </c>
      <c r="I4059" s="341" t="s">
        <v>258</v>
      </c>
      <c r="J4059" s="341">
        <v>0.125</v>
      </c>
      <c r="K4059" s="341">
        <v>65.02</v>
      </c>
      <c r="L4059" s="342">
        <f t="shared" si="262"/>
        <v>8.1274999999999995</v>
      </c>
      <c r="M4059" s="343">
        <f t="shared" si="264"/>
        <v>6988.1774999999734</v>
      </c>
      <c r="N4059" s="336"/>
    </row>
    <row r="4060" spans="1:14">
      <c r="A4060" s="336"/>
      <c r="B4060" s="341">
        <v>292290</v>
      </c>
      <c r="C4060" s="341" t="s">
        <v>259</v>
      </c>
      <c r="D4060" s="341">
        <v>0.1</v>
      </c>
      <c r="E4060" s="341">
        <v>65.02</v>
      </c>
      <c r="F4060" s="342">
        <f t="shared" si="261"/>
        <v>6.5019999999999998</v>
      </c>
      <c r="G4060" s="343">
        <f t="shared" si="263"/>
        <v>5772.8850000000321</v>
      </c>
      <c r="H4060" s="341">
        <v>292290</v>
      </c>
      <c r="I4060" s="341" t="s">
        <v>259</v>
      </c>
      <c r="J4060" s="341">
        <v>0.1</v>
      </c>
      <c r="K4060" s="341">
        <v>65.02</v>
      </c>
      <c r="L4060" s="342">
        <f t="shared" si="262"/>
        <v>6.5019999999999998</v>
      </c>
      <c r="M4060" s="343">
        <f t="shared" si="264"/>
        <v>5690.2240000000174</v>
      </c>
      <c r="N4060" s="336"/>
    </row>
    <row r="4061" spans="1:14">
      <c r="A4061" s="336"/>
      <c r="B4061" s="341">
        <v>292290</v>
      </c>
      <c r="C4061" s="341" t="s">
        <v>260</v>
      </c>
      <c r="D4061" s="341">
        <v>0.1</v>
      </c>
      <c r="E4061" s="341">
        <v>65.02</v>
      </c>
      <c r="F4061" s="342">
        <f t="shared" si="261"/>
        <v>6.5019999999999998</v>
      </c>
      <c r="G4061" s="343">
        <f t="shared" si="263"/>
        <v>6812.4320000000016</v>
      </c>
      <c r="H4061" s="341">
        <v>292290</v>
      </c>
      <c r="I4061" s="341" t="s">
        <v>260</v>
      </c>
      <c r="J4061" s="341">
        <v>0.1</v>
      </c>
      <c r="K4061" s="341">
        <v>65.02</v>
      </c>
      <c r="L4061" s="342">
        <f t="shared" si="262"/>
        <v>6.5019999999999998</v>
      </c>
      <c r="M4061" s="343">
        <f t="shared" si="264"/>
        <v>6097.9930000000077</v>
      </c>
      <c r="N4061" s="336"/>
    </row>
    <row r="4062" spans="1:14">
      <c r="A4062" s="336"/>
      <c r="B4062" s="341">
        <v>292300</v>
      </c>
      <c r="C4062" s="341" t="s">
        <v>255</v>
      </c>
      <c r="D4062" s="341">
        <v>0.04</v>
      </c>
      <c r="E4062" s="341">
        <v>60.02</v>
      </c>
      <c r="F4062" s="342">
        <f t="shared" si="261"/>
        <v>2.4008000000000003</v>
      </c>
      <c r="G4062" s="343">
        <f t="shared" si="263"/>
        <v>2144.9171999999971</v>
      </c>
      <c r="H4062" s="341">
        <v>292300</v>
      </c>
      <c r="I4062" s="341" t="s">
        <v>255</v>
      </c>
      <c r="J4062" s="341">
        <v>0.04</v>
      </c>
      <c r="K4062" s="341">
        <v>60.02</v>
      </c>
      <c r="L4062" s="342">
        <f t="shared" si="262"/>
        <v>2.4008000000000003</v>
      </c>
      <c r="M4062" s="343">
        <f t="shared" si="264"/>
        <v>2114.1587999999902</v>
      </c>
      <c r="N4062" s="336"/>
    </row>
    <row r="4063" spans="1:14">
      <c r="A4063" s="336"/>
      <c r="B4063" s="341">
        <v>292300</v>
      </c>
      <c r="C4063" s="341" t="s">
        <v>256</v>
      </c>
      <c r="D4063" s="341">
        <v>0.06</v>
      </c>
      <c r="E4063" s="341">
        <v>60.02</v>
      </c>
      <c r="F4063" s="342">
        <f t="shared" si="261"/>
        <v>3.6012</v>
      </c>
      <c r="G4063" s="343">
        <f t="shared" si="263"/>
        <v>5217.7654000000121</v>
      </c>
      <c r="H4063" s="341">
        <v>292300</v>
      </c>
      <c r="I4063" s="341" t="s">
        <v>256</v>
      </c>
      <c r="J4063" s="341">
        <v>0.06</v>
      </c>
      <c r="K4063" s="341">
        <v>60.02</v>
      </c>
      <c r="L4063" s="342">
        <f t="shared" si="262"/>
        <v>3.6012</v>
      </c>
      <c r="M4063" s="343">
        <f t="shared" si="264"/>
        <v>5141.8182000000215</v>
      </c>
      <c r="N4063" s="336"/>
    </row>
    <row r="4064" spans="1:14">
      <c r="A4064" s="13"/>
      <c r="B4064" s="341">
        <v>292300</v>
      </c>
      <c r="C4064" s="341" t="s">
        <v>257</v>
      </c>
      <c r="D4064" s="341">
        <v>0.125</v>
      </c>
      <c r="E4064" s="341">
        <v>65.02</v>
      </c>
      <c r="F4064" s="342">
        <f t="shared" si="261"/>
        <v>8.1274999999999995</v>
      </c>
      <c r="G4064" s="343">
        <f t="shared" si="263"/>
        <v>6939.3524999999481</v>
      </c>
      <c r="H4064" s="341">
        <v>292300</v>
      </c>
      <c r="I4064" s="341" t="s">
        <v>257</v>
      </c>
      <c r="J4064" s="341">
        <v>0.125</v>
      </c>
      <c r="K4064" s="341">
        <v>65.02</v>
      </c>
      <c r="L4064" s="342">
        <f t="shared" si="262"/>
        <v>8.1274999999999995</v>
      </c>
      <c r="M4064" s="343">
        <f t="shared" si="264"/>
        <v>6840.4399999999605</v>
      </c>
      <c r="N4064" s="13"/>
    </row>
    <row r="4065" spans="1:14">
      <c r="A4065" s="336"/>
      <c r="B4065" s="341">
        <v>292300</v>
      </c>
      <c r="C4065" s="341" t="s">
        <v>258</v>
      </c>
      <c r="D4065" s="341">
        <v>0.125</v>
      </c>
      <c r="E4065" s="341">
        <v>65.02</v>
      </c>
      <c r="F4065" s="342">
        <f t="shared" si="261"/>
        <v>8.1274999999999995</v>
      </c>
      <c r="G4065" s="343">
        <f t="shared" si="263"/>
        <v>7097.7062499999683</v>
      </c>
      <c r="H4065" s="341">
        <v>292300</v>
      </c>
      <c r="I4065" s="341" t="s">
        <v>258</v>
      </c>
      <c r="J4065" s="341">
        <v>0.125</v>
      </c>
      <c r="K4065" s="341">
        <v>65.02</v>
      </c>
      <c r="L4065" s="342">
        <f t="shared" si="262"/>
        <v>8.1274999999999995</v>
      </c>
      <c r="M4065" s="343">
        <f t="shared" si="264"/>
        <v>6996.304999999973</v>
      </c>
      <c r="N4065" s="336"/>
    </row>
    <row r="4066" spans="1:14">
      <c r="A4066" s="336"/>
      <c r="B4066" s="341">
        <v>292300</v>
      </c>
      <c r="C4066" s="341" t="s">
        <v>259</v>
      </c>
      <c r="D4066" s="341">
        <v>0.1</v>
      </c>
      <c r="E4066" s="341">
        <v>65.02</v>
      </c>
      <c r="F4066" s="342">
        <f t="shared" si="261"/>
        <v>6.5019999999999998</v>
      </c>
      <c r="G4066" s="343">
        <f t="shared" si="263"/>
        <v>5779.3870000000325</v>
      </c>
      <c r="H4066" s="341">
        <v>292300</v>
      </c>
      <c r="I4066" s="341" t="s">
        <v>259</v>
      </c>
      <c r="J4066" s="341">
        <v>0.1</v>
      </c>
      <c r="K4066" s="341">
        <v>65.02</v>
      </c>
      <c r="L4066" s="342">
        <f t="shared" si="262"/>
        <v>6.5019999999999998</v>
      </c>
      <c r="M4066" s="343">
        <f t="shared" si="264"/>
        <v>5696.7260000000178</v>
      </c>
      <c r="N4066" s="336"/>
    </row>
    <row r="4067" spans="1:14">
      <c r="A4067" s="336"/>
      <c r="B4067" s="341">
        <v>292300</v>
      </c>
      <c r="C4067" s="341" t="s">
        <v>260</v>
      </c>
      <c r="D4067" s="341">
        <v>0.1</v>
      </c>
      <c r="E4067" s="341">
        <v>65.02</v>
      </c>
      <c r="F4067" s="342">
        <f t="shared" si="261"/>
        <v>6.5019999999999998</v>
      </c>
      <c r="G4067" s="343">
        <f t="shared" si="263"/>
        <v>6818.934000000002</v>
      </c>
      <c r="H4067" s="341">
        <v>292300</v>
      </c>
      <c r="I4067" s="341" t="s">
        <v>260</v>
      </c>
      <c r="J4067" s="341">
        <v>0.1</v>
      </c>
      <c r="K4067" s="341">
        <v>65.02</v>
      </c>
      <c r="L4067" s="342">
        <f t="shared" si="262"/>
        <v>6.5019999999999998</v>
      </c>
      <c r="M4067" s="343">
        <f t="shared" si="264"/>
        <v>6104.4950000000081</v>
      </c>
      <c r="N4067" s="336"/>
    </row>
    <row r="4068" spans="1:14">
      <c r="A4068" s="336"/>
      <c r="B4068" s="341">
        <v>292310</v>
      </c>
      <c r="C4068" s="341" t="s">
        <v>255</v>
      </c>
      <c r="D4068" s="341">
        <v>0.04</v>
      </c>
      <c r="E4068" s="341">
        <v>60.02</v>
      </c>
      <c r="F4068" s="342">
        <f t="shared" si="261"/>
        <v>2.4008000000000003</v>
      </c>
      <c r="G4068" s="343">
        <f t="shared" si="263"/>
        <v>2147.317999999997</v>
      </c>
      <c r="H4068" s="341">
        <v>292310</v>
      </c>
      <c r="I4068" s="341" t="s">
        <v>255</v>
      </c>
      <c r="J4068" s="341">
        <v>0.04</v>
      </c>
      <c r="K4068" s="341">
        <v>60.02</v>
      </c>
      <c r="L4068" s="342">
        <f t="shared" si="262"/>
        <v>2.4008000000000003</v>
      </c>
      <c r="M4068" s="343">
        <f t="shared" si="264"/>
        <v>2116.55959999999</v>
      </c>
      <c r="N4068" s="336"/>
    </row>
    <row r="4069" spans="1:14">
      <c r="A4069" s="336"/>
      <c r="B4069" s="341">
        <v>292310</v>
      </c>
      <c r="C4069" s="341" t="s">
        <v>256</v>
      </c>
      <c r="D4069" s="341">
        <v>0.06</v>
      </c>
      <c r="E4069" s="341">
        <v>60.02</v>
      </c>
      <c r="F4069" s="342">
        <f t="shared" si="261"/>
        <v>3.6012</v>
      </c>
      <c r="G4069" s="343">
        <f t="shared" si="263"/>
        <v>5221.3666000000121</v>
      </c>
      <c r="H4069" s="341">
        <v>292310</v>
      </c>
      <c r="I4069" s="341" t="s">
        <v>256</v>
      </c>
      <c r="J4069" s="341">
        <v>0.06</v>
      </c>
      <c r="K4069" s="341">
        <v>60.02</v>
      </c>
      <c r="L4069" s="342">
        <f t="shared" si="262"/>
        <v>3.6012</v>
      </c>
      <c r="M4069" s="343">
        <f t="shared" si="264"/>
        <v>5145.4194000000216</v>
      </c>
      <c r="N4069" s="336"/>
    </row>
    <row r="4070" spans="1:14">
      <c r="A4070" s="336"/>
      <c r="B4070" s="341">
        <v>292310</v>
      </c>
      <c r="C4070" s="341" t="s">
        <v>257</v>
      </c>
      <c r="D4070" s="341">
        <v>0.125</v>
      </c>
      <c r="E4070" s="341">
        <v>65.02</v>
      </c>
      <c r="F4070" s="342">
        <f t="shared" si="261"/>
        <v>8.1274999999999995</v>
      </c>
      <c r="G4070" s="343">
        <f t="shared" si="263"/>
        <v>6947.4799999999477</v>
      </c>
      <c r="H4070" s="341">
        <v>292310</v>
      </c>
      <c r="I4070" s="341" t="s">
        <v>257</v>
      </c>
      <c r="J4070" s="341">
        <v>0.125</v>
      </c>
      <c r="K4070" s="341">
        <v>65.02</v>
      </c>
      <c r="L4070" s="342">
        <f t="shared" si="262"/>
        <v>8.1274999999999995</v>
      </c>
      <c r="M4070" s="343">
        <f t="shared" si="264"/>
        <v>6848.5674999999601</v>
      </c>
      <c r="N4070" s="336"/>
    </row>
    <row r="4071" spans="1:14">
      <c r="A4071" s="13"/>
      <c r="B4071" s="341">
        <v>292310</v>
      </c>
      <c r="C4071" s="341" t="s">
        <v>258</v>
      </c>
      <c r="D4071" s="341">
        <v>0.125</v>
      </c>
      <c r="E4071" s="341">
        <v>65.02</v>
      </c>
      <c r="F4071" s="342">
        <f t="shared" si="261"/>
        <v>8.1274999999999995</v>
      </c>
      <c r="G4071" s="343">
        <f t="shared" si="263"/>
        <v>7105.8337499999679</v>
      </c>
      <c r="H4071" s="341">
        <v>292310</v>
      </c>
      <c r="I4071" s="341" t="s">
        <v>258</v>
      </c>
      <c r="J4071" s="341">
        <v>0.125</v>
      </c>
      <c r="K4071" s="341">
        <v>65.02</v>
      </c>
      <c r="L4071" s="342">
        <f t="shared" si="262"/>
        <v>8.1274999999999995</v>
      </c>
      <c r="M4071" s="343">
        <f t="shared" si="264"/>
        <v>7004.4324999999726</v>
      </c>
      <c r="N4071" s="13"/>
    </row>
    <row r="4072" spans="1:14">
      <c r="A4072" s="336"/>
      <c r="B4072" s="341">
        <v>292310</v>
      </c>
      <c r="C4072" s="341" t="s">
        <v>259</v>
      </c>
      <c r="D4072" s="341">
        <v>0.1</v>
      </c>
      <c r="E4072" s="341">
        <v>65.02</v>
      </c>
      <c r="F4072" s="342">
        <f t="shared" si="261"/>
        <v>6.5019999999999998</v>
      </c>
      <c r="G4072" s="343">
        <f t="shared" si="263"/>
        <v>5785.8890000000329</v>
      </c>
      <c r="H4072" s="341">
        <v>292310</v>
      </c>
      <c r="I4072" s="341" t="s">
        <v>259</v>
      </c>
      <c r="J4072" s="341">
        <v>0.1</v>
      </c>
      <c r="K4072" s="341">
        <v>65.02</v>
      </c>
      <c r="L4072" s="342">
        <f t="shared" si="262"/>
        <v>6.5019999999999998</v>
      </c>
      <c r="M4072" s="343">
        <f t="shared" si="264"/>
        <v>5703.2280000000183</v>
      </c>
      <c r="N4072" s="336"/>
    </row>
    <row r="4073" spans="1:14">
      <c r="A4073" s="336"/>
      <c r="B4073" s="341">
        <v>292310</v>
      </c>
      <c r="C4073" s="341" t="s">
        <v>260</v>
      </c>
      <c r="D4073" s="341">
        <v>0.1</v>
      </c>
      <c r="E4073" s="341">
        <v>65.02</v>
      </c>
      <c r="F4073" s="342">
        <f t="shared" si="261"/>
        <v>6.5019999999999998</v>
      </c>
      <c r="G4073" s="343">
        <f t="shared" si="263"/>
        <v>6825.4360000000024</v>
      </c>
      <c r="H4073" s="341">
        <v>292310</v>
      </c>
      <c r="I4073" s="341" t="s">
        <v>260</v>
      </c>
      <c r="J4073" s="341">
        <v>0.1</v>
      </c>
      <c r="K4073" s="341">
        <v>65.02</v>
      </c>
      <c r="L4073" s="342">
        <f t="shared" si="262"/>
        <v>6.5019999999999998</v>
      </c>
      <c r="M4073" s="343">
        <f t="shared" si="264"/>
        <v>6110.9970000000085</v>
      </c>
      <c r="N4073" s="336"/>
    </row>
    <row r="4074" spans="1:14">
      <c r="A4074" s="336"/>
      <c r="B4074" s="341">
        <v>292320</v>
      </c>
      <c r="C4074" s="341" t="s">
        <v>255</v>
      </c>
      <c r="D4074" s="341">
        <v>0.04</v>
      </c>
      <c r="E4074" s="341">
        <v>60.02</v>
      </c>
      <c r="F4074" s="342">
        <f t="shared" si="261"/>
        <v>2.4008000000000003</v>
      </c>
      <c r="G4074" s="343">
        <f t="shared" si="263"/>
        <v>2149.7187999999969</v>
      </c>
      <c r="H4074" s="341">
        <v>292320</v>
      </c>
      <c r="I4074" s="341" t="s">
        <v>255</v>
      </c>
      <c r="J4074" s="341">
        <v>0.04</v>
      </c>
      <c r="K4074" s="341">
        <v>60.02</v>
      </c>
      <c r="L4074" s="342">
        <f t="shared" si="262"/>
        <v>2.4008000000000003</v>
      </c>
      <c r="M4074" s="343">
        <f t="shared" si="264"/>
        <v>2118.9603999999899</v>
      </c>
      <c r="N4074" s="336"/>
    </row>
    <row r="4075" spans="1:14">
      <c r="A4075" s="336"/>
      <c r="B4075" s="341">
        <v>292320</v>
      </c>
      <c r="C4075" s="341" t="s">
        <v>256</v>
      </c>
      <c r="D4075" s="341">
        <v>0.06</v>
      </c>
      <c r="E4075" s="341">
        <v>60.02</v>
      </c>
      <c r="F4075" s="342">
        <f t="shared" si="261"/>
        <v>3.6012</v>
      </c>
      <c r="G4075" s="343">
        <f t="shared" si="263"/>
        <v>5224.9678000000122</v>
      </c>
      <c r="H4075" s="341">
        <v>292320</v>
      </c>
      <c r="I4075" s="341" t="s">
        <v>256</v>
      </c>
      <c r="J4075" s="341">
        <v>0.06</v>
      </c>
      <c r="K4075" s="341">
        <v>60.02</v>
      </c>
      <c r="L4075" s="342">
        <f t="shared" si="262"/>
        <v>3.6012</v>
      </c>
      <c r="M4075" s="343">
        <f t="shared" si="264"/>
        <v>5149.0206000000217</v>
      </c>
      <c r="N4075" s="336"/>
    </row>
    <row r="4076" spans="1:14">
      <c r="A4076" s="336"/>
      <c r="B4076" s="341">
        <v>292320</v>
      </c>
      <c r="C4076" s="341" t="s">
        <v>257</v>
      </c>
      <c r="D4076" s="341">
        <v>0.125</v>
      </c>
      <c r="E4076" s="341">
        <v>65.02</v>
      </c>
      <c r="F4076" s="342">
        <f t="shared" si="261"/>
        <v>8.1274999999999995</v>
      </c>
      <c r="G4076" s="343">
        <f t="shared" si="263"/>
        <v>6955.6074999999473</v>
      </c>
      <c r="H4076" s="341">
        <v>292320</v>
      </c>
      <c r="I4076" s="341" t="s">
        <v>257</v>
      </c>
      <c r="J4076" s="341">
        <v>0.125</v>
      </c>
      <c r="K4076" s="341">
        <v>65.02</v>
      </c>
      <c r="L4076" s="342">
        <f t="shared" si="262"/>
        <v>8.1274999999999995</v>
      </c>
      <c r="M4076" s="343">
        <f t="shared" si="264"/>
        <v>6856.6949999999597</v>
      </c>
      <c r="N4076" s="336"/>
    </row>
    <row r="4077" spans="1:14">
      <c r="A4077" s="336"/>
      <c r="B4077" s="341">
        <v>292320</v>
      </c>
      <c r="C4077" s="341" t="s">
        <v>258</v>
      </c>
      <c r="D4077" s="341">
        <v>0.125</v>
      </c>
      <c r="E4077" s="341">
        <v>65.02</v>
      </c>
      <c r="F4077" s="342">
        <f t="shared" si="261"/>
        <v>8.1274999999999995</v>
      </c>
      <c r="G4077" s="343">
        <f t="shared" si="263"/>
        <v>7113.9612499999675</v>
      </c>
      <c r="H4077" s="341">
        <v>292320</v>
      </c>
      <c r="I4077" s="341" t="s">
        <v>258</v>
      </c>
      <c r="J4077" s="341">
        <v>0.125</v>
      </c>
      <c r="K4077" s="341">
        <v>65.02</v>
      </c>
      <c r="L4077" s="342">
        <f t="shared" si="262"/>
        <v>8.1274999999999995</v>
      </c>
      <c r="M4077" s="343">
        <f t="shared" si="264"/>
        <v>7012.5599999999722</v>
      </c>
      <c r="N4077" s="336"/>
    </row>
    <row r="4078" spans="1:14">
      <c r="A4078" s="13"/>
      <c r="B4078" s="341">
        <v>292320</v>
      </c>
      <c r="C4078" s="341" t="s">
        <v>259</v>
      </c>
      <c r="D4078" s="341">
        <v>0.1</v>
      </c>
      <c r="E4078" s="341">
        <v>65.02</v>
      </c>
      <c r="F4078" s="342">
        <f t="shared" si="261"/>
        <v>6.5019999999999998</v>
      </c>
      <c r="G4078" s="343">
        <f t="shared" si="263"/>
        <v>5792.3910000000333</v>
      </c>
      <c r="H4078" s="341">
        <v>292320</v>
      </c>
      <c r="I4078" s="341" t="s">
        <v>259</v>
      </c>
      <c r="J4078" s="341">
        <v>0.1</v>
      </c>
      <c r="K4078" s="341">
        <v>65.02</v>
      </c>
      <c r="L4078" s="342">
        <f t="shared" si="262"/>
        <v>6.5019999999999998</v>
      </c>
      <c r="M4078" s="343">
        <f t="shared" si="264"/>
        <v>5709.7300000000187</v>
      </c>
      <c r="N4078" s="13"/>
    </row>
    <row r="4079" spans="1:14">
      <c r="A4079" s="336"/>
      <c r="B4079" s="341">
        <v>292320</v>
      </c>
      <c r="C4079" s="341" t="s">
        <v>260</v>
      </c>
      <c r="D4079" s="341">
        <v>0.1</v>
      </c>
      <c r="E4079" s="341">
        <v>65.02</v>
      </c>
      <c r="F4079" s="342">
        <f t="shared" si="261"/>
        <v>6.5019999999999998</v>
      </c>
      <c r="G4079" s="343">
        <f t="shared" si="263"/>
        <v>6831.9380000000028</v>
      </c>
      <c r="H4079" s="341">
        <v>292320</v>
      </c>
      <c r="I4079" s="341" t="s">
        <v>260</v>
      </c>
      <c r="J4079" s="341">
        <v>0.1</v>
      </c>
      <c r="K4079" s="341">
        <v>65.02</v>
      </c>
      <c r="L4079" s="342">
        <f t="shared" si="262"/>
        <v>6.5019999999999998</v>
      </c>
      <c r="M4079" s="343">
        <f t="shared" si="264"/>
        <v>6117.4990000000089</v>
      </c>
      <c r="N4079" s="336"/>
    </row>
    <row r="4080" spans="1:14">
      <c r="A4080" s="336"/>
      <c r="B4080" s="341">
        <v>292330</v>
      </c>
      <c r="C4080" s="341" t="s">
        <v>255</v>
      </c>
      <c r="D4080" s="341">
        <v>0.04</v>
      </c>
      <c r="E4080" s="341">
        <v>60.02</v>
      </c>
      <c r="F4080" s="342">
        <f t="shared" si="261"/>
        <v>2.4008000000000003</v>
      </c>
      <c r="G4080" s="343">
        <f t="shared" si="263"/>
        <v>2152.1195999999968</v>
      </c>
      <c r="H4080" s="341">
        <v>292330</v>
      </c>
      <c r="I4080" s="341" t="s">
        <v>255</v>
      </c>
      <c r="J4080" s="341">
        <v>0.04</v>
      </c>
      <c r="K4080" s="341">
        <v>60.02</v>
      </c>
      <c r="L4080" s="342">
        <f t="shared" si="262"/>
        <v>2.4008000000000003</v>
      </c>
      <c r="M4080" s="343">
        <f t="shared" si="264"/>
        <v>2121.3611999999898</v>
      </c>
      <c r="N4080" s="336"/>
    </row>
    <row r="4081" spans="1:14">
      <c r="A4081" s="336"/>
      <c r="B4081" s="341">
        <v>292330</v>
      </c>
      <c r="C4081" s="341" t="s">
        <v>256</v>
      </c>
      <c r="D4081" s="341">
        <v>0.06</v>
      </c>
      <c r="E4081" s="341">
        <v>60.02</v>
      </c>
      <c r="F4081" s="342">
        <f t="shared" si="261"/>
        <v>3.6012</v>
      </c>
      <c r="G4081" s="343">
        <f t="shared" si="263"/>
        <v>5228.5690000000122</v>
      </c>
      <c r="H4081" s="341">
        <v>292330</v>
      </c>
      <c r="I4081" s="341" t="s">
        <v>256</v>
      </c>
      <c r="J4081" s="341">
        <v>0.06</v>
      </c>
      <c r="K4081" s="341">
        <v>60.02</v>
      </c>
      <c r="L4081" s="342">
        <f t="shared" si="262"/>
        <v>3.6012</v>
      </c>
      <c r="M4081" s="343">
        <f t="shared" si="264"/>
        <v>5152.6218000000217</v>
      </c>
      <c r="N4081" s="336"/>
    </row>
    <row r="4082" spans="1:14">
      <c r="A4082" s="336"/>
      <c r="B4082" s="341">
        <v>292330</v>
      </c>
      <c r="C4082" s="341" t="s">
        <v>257</v>
      </c>
      <c r="D4082" s="341">
        <v>0.125</v>
      </c>
      <c r="E4082" s="341">
        <v>65.02</v>
      </c>
      <c r="F4082" s="342">
        <f t="shared" si="261"/>
        <v>8.1274999999999995</v>
      </c>
      <c r="G4082" s="343">
        <f t="shared" si="263"/>
        <v>6963.7349999999469</v>
      </c>
      <c r="H4082" s="341">
        <v>292330</v>
      </c>
      <c r="I4082" s="341" t="s">
        <v>257</v>
      </c>
      <c r="J4082" s="341">
        <v>0.125</v>
      </c>
      <c r="K4082" s="341">
        <v>65.02</v>
      </c>
      <c r="L4082" s="342">
        <f t="shared" si="262"/>
        <v>8.1274999999999995</v>
      </c>
      <c r="M4082" s="343">
        <f t="shared" si="264"/>
        <v>6864.8224999999593</v>
      </c>
      <c r="N4082" s="336"/>
    </row>
    <row r="4083" spans="1:14">
      <c r="A4083" s="336"/>
      <c r="B4083" s="341">
        <v>292330</v>
      </c>
      <c r="C4083" s="341" t="s">
        <v>258</v>
      </c>
      <c r="D4083" s="341">
        <v>0.125</v>
      </c>
      <c r="E4083" s="341">
        <v>65.02</v>
      </c>
      <c r="F4083" s="342">
        <f t="shared" si="261"/>
        <v>8.1274999999999995</v>
      </c>
      <c r="G4083" s="343">
        <f t="shared" si="263"/>
        <v>7122.0887499999671</v>
      </c>
      <c r="H4083" s="341">
        <v>292330</v>
      </c>
      <c r="I4083" s="341" t="s">
        <v>258</v>
      </c>
      <c r="J4083" s="341">
        <v>0.125</v>
      </c>
      <c r="K4083" s="341">
        <v>65.02</v>
      </c>
      <c r="L4083" s="342">
        <f t="shared" si="262"/>
        <v>8.1274999999999995</v>
      </c>
      <c r="M4083" s="343">
        <f t="shared" si="264"/>
        <v>7020.6874999999718</v>
      </c>
      <c r="N4083" s="336"/>
    </row>
    <row r="4084" spans="1:14">
      <c r="A4084" s="336"/>
      <c r="B4084" s="341">
        <v>292330</v>
      </c>
      <c r="C4084" s="341" t="s">
        <v>259</v>
      </c>
      <c r="D4084" s="341">
        <v>0.1</v>
      </c>
      <c r="E4084" s="341">
        <v>65.02</v>
      </c>
      <c r="F4084" s="342">
        <f t="shared" si="261"/>
        <v>6.5019999999999998</v>
      </c>
      <c r="G4084" s="343">
        <f t="shared" si="263"/>
        <v>5798.8930000000337</v>
      </c>
      <c r="H4084" s="341">
        <v>292330</v>
      </c>
      <c r="I4084" s="341" t="s">
        <v>259</v>
      </c>
      <c r="J4084" s="341">
        <v>0.1</v>
      </c>
      <c r="K4084" s="341">
        <v>65.02</v>
      </c>
      <c r="L4084" s="342">
        <f t="shared" si="262"/>
        <v>6.5019999999999998</v>
      </c>
      <c r="M4084" s="343">
        <f t="shared" si="264"/>
        <v>5716.2320000000191</v>
      </c>
      <c r="N4084" s="336"/>
    </row>
    <row r="4085" spans="1:14">
      <c r="A4085" s="13"/>
      <c r="B4085" s="341">
        <v>292330</v>
      </c>
      <c r="C4085" s="341" t="s">
        <v>260</v>
      </c>
      <c r="D4085" s="341">
        <v>0.1</v>
      </c>
      <c r="E4085" s="341">
        <v>65.02</v>
      </c>
      <c r="F4085" s="342">
        <f t="shared" si="261"/>
        <v>6.5019999999999998</v>
      </c>
      <c r="G4085" s="343">
        <f t="shared" si="263"/>
        <v>6838.4400000000032</v>
      </c>
      <c r="H4085" s="341">
        <v>292330</v>
      </c>
      <c r="I4085" s="341" t="s">
        <v>260</v>
      </c>
      <c r="J4085" s="341">
        <v>0.1</v>
      </c>
      <c r="K4085" s="341">
        <v>65.02</v>
      </c>
      <c r="L4085" s="342">
        <f t="shared" si="262"/>
        <v>6.5019999999999998</v>
      </c>
      <c r="M4085" s="343">
        <f t="shared" si="264"/>
        <v>6124.0010000000093</v>
      </c>
      <c r="N4085" s="13"/>
    </row>
    <row r="4086" spans="1:14">
      <c r="A4086" s="336"/>
      <c r="B4086" s="341">
        <v>292340</v>
      </c>
      <c r="C4086" s="341" t="s">
        <v>255</v>
      </c>
      <c r="D4086" s="341">
        <v>0.04</v>
      </c>
      <c r="E4086" s="341">
        <v>60.02</v>
      </c>
      <c r="F4086" s="342">
        <f t="shared" si="261"/>
        <v>2.4008000000000003</v>
      </c>
      <c r="G4086" s="343">
        <f t="shared" si="263"/>
        <v>2154.5203999999967</v>
      </c>
      <c r="H4086" s="341">
        <v>292340</v>
      </c>
      <c r="I4086" s="341" t="s">
        <v>255</v>
      </c>
      <c r="J4086" s="341">
        <v>0.04</v>
      </c>
      <c r="K4086" s="341">
        <v>60.02</v>
      </c>
      <c r="L4086" s="342">
        <f t="shared" si="262"/>
        <v>2.4008000000000003</v>
      </c>
      <c r="M4086" s="343">
        <f t="shared" si="264"/>
        <v>2123.7619999999897</v>
      </c>
      <c r="N4086" s="336"/>
    </row>
    <row r="4087" spans="1:14">
      <c r="A4087" s="336"/>
      <c r="B4087" s="341">
        <v>292340</v>
      </c>
      <c r="C4087" s="341" t="s">
        <v>256</v>
      </c>
      <c r="D4087" s="341">
        <v>0.06</v>
      </c>
      <c r="E4087" s="341">
        <v>60.02</v>
      </c>
      <c r="F4087" s="342">
        <f t="shared" si="261"/>
        <v>3.6012</v>
      </c>
      <c r="G4087" s="343">
        <f t="shared" si="263"/>
        <v>5232.1702000000123</v>
      </c>
      <c r="H4087" s="341">
        <v>292340</v>
      </c>
      <c r="I4087" s="341" t="s">
        <v>256</v>
      </c>
      <c r="J4087" s="341">
        <v>0.06</v>
      </c>
      <c r="K4087" s="341">
        <v>60.02</v>
      </c>
      <c r="L4087" s="342">
        <f t="shared" si="262"/>
        <v>3.6012</v>
      </c>
      <c r="M4087" s="343">
        <f t="shared" si="264"/>
        <v>5156.2230000000218</v>
      </c>
      <c r="N4087" s="336"/>
    </row>
    <row r="4088" spans="1:14">
      <c r="A4088" s="336"/>
      <c r="B4088" s="341">
        <v>292340</v>
      </c>
      <c r="C4088" s="341" t="s">
        <v>257</v>
      </c>
      <c r="D4088" s="341">
        <v>0.125</v>
      </c>
      <c r="E4088" s="341">
        <v>65.02</v>
      </c>
      <c r="F4088" s="342">
        <f t="shared" si="261"/>
        <v>8.1274999999999995</v>
      </c>
      <c r="G4088" s="343">
        <f t="shared" si="263"/>
        <v>6971.8624999999465</v>
      </c>
      <c r="H4088" s="341">
        <v>292340</v>
      </c>
      <c r="I4088" s="341" t="s">
        <v>257</v>
      </c>
      <c r="J4088" s="341">
        <v>0.125</v>
      </c>
      <c r="K4088" s="341">
        <v>65.02</v>
      </c>
      <c r="L4088" s="342">
        <f t="shared" si="262"/>
        <v>8.1274999999999995</v>
      </c>
      <c r="M4088" s="343">
        <f t="shared" si="264"/>
        <v>6872.9499999999589</v>
      </c>
      <c r="N4088" s="336"/>
    </row>
    <row r="4089" spans="1:14">
      <c r="A4089" s="336"/>
      <c r="B4089" s="341">
        <v>292340</v>
      </c>
      <c r="C4089" s="341" t="s">
        <v>258</v>
      </c>
      <c r="D4089" s="341">
        <v>0.125</v>
      </c>
      <c r="E4089" s="341">
        <v>65.02</v>
      </c>
      <c r="F4089" s="342">
        <f t="shared" si="261"/>
        <v>8.1274999999999995</v>
      </c>
      <c r="G4089" s="343">
        <f t="shared" si="263"/>
        <v>7130.2162499999667</v>
      </c>
      <c r="H4089" s="341">
        <v>292340</v>
      </c>
      <c r="I4089" s="341" t="s">
        <v>258</v>
      </c>
      <c r="J4089" s="341">
        <v>0.125</v>
      </c>
      <c r="K4089" s="341">
        <v>65.02</v>
      </c>
      <c r="L4089" s="342">
        <f t="shared" si="262"/>
        <v>8.1274999999999995</v>
      </c>
      <c r="M4089" s="343">
        <f t="shared" si="264"/>
        <v>7028.8149999999714</v>
      </c>
      <c r="N4089" s="336"/>
    </row>
    <row r="4090" spans="1:14">
      <c r="A4090" s="336"/>
      <c r="B4090" s="341">
        <v>292340</v>
      </c>
      <c r="C4090" s="341" t="s">
        <v>259</v>
      </c>
      <c r="D4090" s="341">
        <v>0.1</v>
      </c>
      <c r="E4090" s="341">
        <v>65.02</v>
      </c>
      <c r="F4090" s="342">
        <f t="shared" si="261"/>
        <v>6.5019999999999998</v>
      </c>
      <c r="G4090" s="343">
        <f t="shared" si="263"/>
        <v>5805.3950000000341</v>
      </c>
      <c r="H4090" s="341">
        <v>292340</v>
      </c>
      <c r="I4090" s="341" t="s">
        <v>259</v>
      </c>
      <c r="J4090" s="341">
        <v>0.1</v>
      </c>
      <c r="K4090" s="341">
        <v>65.02</v>
      </c>
      <c r="L4090" s="342">
        <f t="shared" si="262"/>
        <v>6.5019999999999998</v>
      </c>
      <c r="M4090" s="343">
        <f t="shared" si="264"/>
        <v>5722.7340000000195</v>
      </c>
      <c r="N4090" s="336"/>
    </row>
    <row r="4091" spans="1:14">
      <c r="A4091" s="336"/>
      <c r="B4091" s="341">
        <v>292340</v>
      </c>
      <c r="C4091" s="341" t="s">
        <v>260</v>
      </c>
      <c r="D4091" s="341">
        <v>0.1</v>
      </c>
      <c r="E4091" s="341">
        <v>65.02</v>
      </c>
      <c r="F4091" s="342">
        <f t="shared" si="261"/>
        <v>6.5019999999999998</v>
      </c>
      <c r="G4091" s="343">
        <f t="shared" si="263"/>
        <v>6844.9420000000036</v>
      </c>
      <c r="H4091" s="341">
        <v>292340</v>
      </c>
      <c r="I4091" s="341" t="s">
        <v>260</v>
      </c>
      <c r="J4091" s="341">
        <v>0.1</v>
      </c>
      <c r="K4091" s="341">
        <v>65.02</v>
      </c>
      <c r="L4091" s="342">
        <f t="shared" si="262"/>
        <v>6.5019999999999998</v>
      </c>
      <c r="M4091" s="343">
        <f t="shared" si="264"/>
        <v>6130.5030000000097</v>
      </c>
      <c r="N4091" s="336"/>
    </row>
    <row r="4092" spans="1:14">
      <c r="A4092" s="13"/>
      <c r="B4092" s="341">
        <v>292350</v>
      </c>
      <c r="C4092" s="341" t="s">
        <v>255</v>
      </c>
      <c r="D4092" s="341">
        <v>0.04</v>
      </c>
      <c r="E4092" s="341">
        <v>60.02</v>
      </c>
      <c r="F4092" s="342">
        <f t="shared" si="261"/>
        <v>2.4008000000000003</v>
      </c>
      <c r="G4092" s="343">
        <f t="shared" si="263"/>
        <v>2156.9211999999966</v>
      </c>
      <c r="H4092" s="341">
        <v>292350</v>
      </c>
      <c r="I4092" s="341" t="s">
        <v>255</v>
      </c>
      <c r="J4092" s="341">
        <v>0.04</v>
      </c>
      <c r="K4092" s="341">
        <v>60.02</v>
      </c>
      <c r="L4092" s="342">
        <f t="shared" si="262"/>
        <v>2.4008000000000003</v>
      </c>
      <c r="M4092" s="343">
        <f t="shared" si="264"/>
        <v>2126.1627999999896</v>
      </c>
      <c r="N4092" s="13"/>
    </row>
    <row r="4093" spans="1:14">
      <c r="A4093" s="336"/>
      <c r="B4093" s="341">
        <v>292350</v>
      </c>
      <c r="C4093" s="341" t="s">
        <v>256</v>
      </c>
      <c r="D4093" s="341">
        <v>0.06</v>
      </c>
      <c r="E4093" s="341">
        <v>60.02</v>
      </c>
      <c r="F4093" s="342">
        <f t="shared" si="261"/>
        <v>3.6012</v>
      </c>
      <c r="G4093" s="343">
        <f t="shared" si="263"/>
        <v>5235.7714000000124</v>
      </c>
      <c r="H4093" s="341">
        <v>292350</v>
      </c>
      <c r="I4093" s="341" t="s">
        <v>256</v>
      </c>
      <c r="J4093" s="341">
        <v>0.06</v>
      </c>
      <c r="K4093" s="341">
        <v>60.02</v>
      </c>
      <c r="L4093" s="342">
        <f t="shared" si="262"/>
        <v>3.6012</v>
      </c>
      <c r="M4093" s="343">
        <f t="shared" si="264"/>
        <v>5159.8242000000218</v>
      </c>
      <c r="N4093" s="336"/>
    </row>
    <row r="4094" spans="1:14">
      <c r="A4094" s="336"/>
      <c r="B4094" s="341">
        <v>292350</v>
      </c>
      <c r="C4094" s="341" t="s">
        <v>257</v>
      </c>
      <c r="D4094" s="341">
        <v>0.125</v>
      </c>
      <c r="E4094" s="341">
        <v>65.02</v>
      </c>
      <c r="F4094" s="342">
        <f t="shared" si="261"/>
        <v>8.1274999999999995</v>
      </c>
      <c r="G4094" s="343">
        <f t="shared" si="263"/>
        <v>6979.9899999999461</v>
      </c>
      <c r="H4094" s="341">
        <v>292350</v>
      </c>
      <c r="I4094" s="341" t="s">
        <v>257</v>
      </c>
      <c r="J4094" s="341">
        <v>0.125</v>
      </c>
      <c r="K4094" s="341">
        <v>65.02</v>
      </c>
      <c r="L4094" s="342">
        <f t="shared" si="262"/>
        <v>8.1274999999999995</v>
      </c>
      <c r="M4094" s="343">
        <f t="shared" si="264"/>
        <v>6881.0774999999585</v>
      </c>
      <c r="N4094" s="336"/>
    </row>
    <row r="4095" spans="1:14">
      <c r="A4095" s="336"/>
      <c r="B4095" s="341">
        <v>292350</v>
      </c>
      <c r="C4095" s="341" t="s">
        <v>258</v>
      </c>
      <c r="D4095" s="341">
        <v>0.125</v>
      </c>
      <c r="E4095" s="341">
        <v>65.02</v>
      </c>
      <c r="F4095" s="342">
        <f t="shared" si="261"/>
        <v>8.1274999999999995</v>
      </c>
      <c r="G4095" s="343">
        <f t="shared" si="263"/>
        <v>7138.3437499999663</v>
      </c>
      <c r="H4095" s="341">
        <v>292350</v>
      </c>
      <c r="I4095" s="341" t="s">
        <v>258</v>
      </c>
      <c r="J4095" s="341">
        <v>0.125</v>
      </c>
      <c r="K4095" s="341">
        <v>65.02</v>
      </c>
      <c r="L4095" s="342">
        <f t="shared" si="262"/>
        <v>8.1274999999999995</v>
      </c>
      <c r="M4095" s="343">
        <f t="shared" si="264"/>
        <v>7036.942499999971</v>
      </c>
      <c r="N4095" s="336"/>
    </row>
    <row r="4096" spans="1:14">
      <c r="A4096" s="336"/>
      <c r="B4096" s="341">
        <v>292350</v>
      </c>
      <c r="C4096" s="341" t="s">
        <v>259</v>
      </c>
      <c r="D4096" s="341">
        <v>0.1</v>
      </c>
      <c r="E4096" s="341">
        <v>65.02</v>
      </c>
      <c r="F4096" s="342">
        <f t="shared" si="261"/>
        <v>6.5019999999999998</v>
      </c>
      <c r="G4096" s="343">
        <f t="shared" si="263"/>
        <v>5811.8970000000345</v>
      </c>
      <c r="H4096" s="341">
        <v>292350</v>
      </c>
      <c r="I4096" s="341" t="s">
        <v>259</v>
      </c>
      <c r="J4096" s="341">
        <v>0.1</v>
      </c>
      <c r="K4096" s="341">
        <v>65.02</v>
      </c>
      <c r="L4096" s="342">
        <f t="shared" si="262"/>
        <v>6.5019999999999998</v>
      </c>
      <c r="M4096" s="343">
        <f t="shared" si="264"/>
        <v>5729.2360000000199</v>
      </c>
      <c r="N4096" s="336"/>
    </row>
    <row r="4097" spans="1:14">
      <c r="A4097" s="336"/>
      <c r="B4097" s="341">
        <v>292350</v>
      </c>
      <c r="C4097" s="341" t="s">
        <v>260</v>
      </c>
      <c r="D4097" s="341">
        <v>0.1</v>
      </c>
      <c r="E4097" s="341">
        <v>65.02</v>
      </c>
      <c r="F4097" s="342">
        <f t="shared" si="261"/>
        <v>6.5019999999999998</v>
      </c>
      <c r="G4097" s="343">
        <f t="shared" si="263"/>
        <v>6851.4440000000041</v>
      </c>
      <c r="H4097" s="341">
        <v>292350</v>
      </c>
      <c r="I4097" s="341" t="s">
        <v>260</v>
      </c>
      <c r="J4097" s="341">
        <v>0.1</v>
      </c>
      <c r="K4097" s="341">
        <v>65.02</v>
      </c>
      <c r="L4097" s="342">
        <f t="shared" si="262"/>
        <v>6.5019999999999998</v>
      </c>
      <c r="M4097" s="343">
        <f t="shared" si="264"/>
        <v>6137.0050000000101</v>
      </c>
      <c r="N4097" s="336"/>
    </row>
    <row r="4098" spans="1:14" ht="30" customHeight="1">
      <c r="A4098" s="336"/>
      <c r="B4098" s="345" t="s">
        <v>429</v>
      </c>
      <c r="C4098" s="351" t="s">
        <v>441</v>
      </c>
      <c r="D4098" s="352"/>
      <c r="E4098" s="352"/>
      <c r="F4098" s="352"/>
      <c r="G4098" s="353"/>
      <c r="H4098" s="345" t="s">
        <v>430</v>
      </c>
      <c r="I4098" s="351" t="s">
        <v>431</v>
      </c>
      <c r="J4098" s="352"/>
      <c r="K4098" s="352"/>
      <c r="L4098" s="352"/>
      <c r="M4098" s="353"/>
      <c r="N4098" s="336"/>
    </row>
    <row r="4099" spans="1:14">
      <c r="A4099" s="13"/>
      <c r="B4099" s="341">
        <v>292350</v>
      </c>
      <c r="C4099" s="341" t="s">
        <v>255</v>
      </c>
      <c r="D4099" s="341">
        <v>0.04</v>
      </c>
      <c r="E4099" s="341">
        <v>0</v>
      </c>
      <c r="F4099" s="342">
        <f t="shared" ref="F4099:F4162" si="265">D4099*E4099</f>
        <v>0</v>
      </c>
      <c r="G4099" s="343">
        <f>F4099+G4092</f>
        <v>2156.9211999999966</v>
      </c>
      <c r="H4099" s="341">
        <v>292350</v>
      </c>
      <c r="I4099" s="341" t="s">
        <v>255</v>
      </c>
      <c r="J4099" s="341">
        <v>0.04</v>
      </c>
      <c r="K4099" s="341">
        <v>0</v>
      </c>
      <c r="L4099" s="342">
        <f t="shared" ref="L4099:L4162" si="266">J4099*K4099</f>
        <v>0</v>
      </c>
      <c r="M4099" s="343">
        <f>L4099+M4092</f>
        <v>2126.1627999999896</v>
      </c>
      <c r="N4099" s="13"/>
    </row>
    <row r="4100" spans="1:14">
      <c r="A4100" s="336"/>
      <c r="B4100" s="341">
        <v>292350</v>
      </c>
      <c r="C4100" s="341" t="s">
        <v>256</v>
      </c>
      <c r="D4100" s="341">
        <v>0.1</v>
      </c>
      <c r="E4100" s="341">
        <v>0</v>
      </c>
      <c r="F4100" s="342">
        <f t="shared" si="265"/>
        <v>0</v>
      </c>
      <c r="G4100" s="343">
        <f t="shared" ref="G4100:G4104" si="267">F4100+G4093</f>
        <v>5235.7714000000124</v>
      </c>
      <c r="H4100" s="341">
        <v>292350</v>
      </c>
      <c r="I4100" s="341" t="s">
        <v>256</v>
      </c>
      <c r="J4100" s="341">
        <v>0.1</v>
      </c>
      <c r="K4100" s="341">
        <v>0</v>
      </c>
      <c r="L4100" s="342">
        <f t="shared" si="266"/>
        <v>0</v>
      </c>
      <c r="M4100" s="343">
        <f t="shared" ref="M4100:M4104" si="268">L4100+M4093</f>
        <v>5159.8242000000218</v>
      </c>
      <c r="N4100" s="336"/>
    </row>
    <row r="4101" spans="1:14">
      <c r="A4101" s="336"/>
      <c r="B4101" s="341">
        <v>292350</v>
      </c>
      <c r="C4101" s="341" t="s">
        <v>257</v>
      </c>
      <c r="D4101" s="341">
        <v>0.125</v>
      </c>
      <c r="E4101" s="341">
        <v>0</v>
      </c>
      <c r="F4101" s="342">
        <f t="shared" si="265"/>
        <v>0</v>
      </c>
      <c r="G4101" s="343">
        <f t="shared" si="267"/>
        <v>6979.9899999999461</v>
      </c>
      <c r="H4101" s="341">
        <v>292350</v>
      </c>
      <c r="I4101" s="341" t="s">
        <v>257</v>
      </c>
      <c r="J4101" s="341">
        <v>0.125</v>
      </c>
      <c r="K4101" s="341">
        <v>0</v>
      </c>
      <c r="L4101" s="342">
        <f t="shared" si="266"/>
        <v>0</v>
      </c>
      <c r="M4101" s="343">
        <f t="shared" si="268"/>
        <v>6881.0774999999585</v>
      </c>
      <c r="N4101" s="336"/>
    </row>
    <row r="4102" spans="1:14">
      <c r="A4102" s="336"/>
      <c r="B4102" s="341">
        <v>292350</v>
      </c>
      <c r="C4102" s="341" t="s">
        <v>258</v>
      </c>
      <c r="D4102" s="341">
        <v>0.125</v>
      </c>
      <c r="E4102" s="341">
        <v>0</v>
      </c>
      <c r="F4102" s="342">
        <f t="shared" si="265"/>
        <v>0</v>
      </c>
      <c r="G4102" s="343">
        <f t="shared" si="267"/>
        <v>7138.3437499999663</v>
      </c>
      <c r="H4102" s="341">
        <v>292350</v>
      </c>
      <c r="I4102" s="341" t="s">
        <v>258</v>
      </c>
      <c r="J4102" s="341">
        <v>0.125</v>
      </c>
      <c r="K4102" s="341">
        <v>0</v>
      </c>
      <c r="L4102" s="342">
        <f t="shared" si="266"/>
        <v>0</v>
      </c>
      <c r="M4102" s="343">
        <f t="shared" si="268"/>
        <v>7036.942499999971</v>
      </c>
      <c r="N4102" s="336"/>
    </row>
    <row r="4103" spans="1:14">
      <c r="A4103" s="336"/>
      <c r="B4103" s="341">
        <v>292350</v>
      </c>
      <c r="C4103" s="341" t="s">
        <v>259</v>
      </c>
      <c r="D4103" s="341">
        <v>0.1</v>
      </c>
      <c r="E4103" s="341">
        <v>0</v>
      </c>
      <c r="F4103" s="342">
        <f t="shared" si="265"/>
        <v>0</v>
      </c>
      <c r="G4103" s="343">
        <f t="shared" si="267"/>
        <v>5811.8970000000345</v>
      </c>
      <c r="H4103" s="341">
        <v>292350</v>
      </c>
      <c r="I4103" s="341" t="s">
        <v>259</v>
      </c>
      <c r="J4103" s="341">
        <v>0.1</v>
      </c>
      <c r="K4103" s="341">
        <v>0</v>
      </c>
      <c r="L4103" s="342">
        <f t="shared" si="266"/>
        <v>0</v>
      </c>
      <c r="M4103" s="343">
        <f t="shared" si="268"/>
        <v>5729.2360000000199</v>
      </c>
      <c r="N4103" s="336"/>
    </row>
    <row r="4104" spans="1:14">
      <c r="A4104" s="336"/>
      <c r="B4104" s="341">
        <v>292350</v>
      </c>
      <c r="C4104" s="341" t="s">
        <v>260</v>
      </c>
      <c r="D4104" s="341">
        <v>0.1</v>
      </c>
      <c r="E4104" s="341">
        <v>0</v>
      </c>
      <c r="F4104" s="342">
        <f t="shared" si="265"/>
        <v>0</v>
      </c>
      <c r="G4104" s="343">
        <f t="shared" si="267"/>
        <v>6851.4440000000041</v>
      </c>
      <c r="H4104" s="341">
        <v>292350</v>
      </c>
      <c r="I4104" s="341" t="s">
        <v>260</v>
      </c>
      <c r="J4104" s="341">
        <v>0.1</v>
      </c>
      <c r="K4104" s="341">
        <v>0</v>
      </c>
      <c r="L4104" s="342">
        <f t="shared" si="266"/>
        <v>0</v>
      </c>
      <c r="M4104" s="343">
        <f t="shared" si="268"/>
        <v>6137.0050000000101</v>
      </c>
      <c r="N4104" s="336"/>
    </row>
    <row r="4105" spans="1:14">
      <c r="A4105" s="336"/>
      <c r="B4105" s="341">
        <v>292360</v>
      </c>
      <c r="C4105" s="341" t="s">
        <v>255</v>
      </c>
      <c r="D4105" s="341">
        <v>0.04</v>
      </c>
      <c r="E4105" s="341">
        <v>90.02</v>
      </c>
      <c r="F4105" s="342">
        <f t="shared" si="265"/>
        <v>3.6008</v>
      </c>
      <c r="G4105" s="343">
        <f>G4099+F4105</f>
        <v>2160.5219999999968</v>
      </c>
      <c r="H4105" s="341">
        <v>292360</v>
      </c>
      <c r="I4105" s="341" t="s">
        <v>255</v>
      </c>
      <c r="J4105" s="341">
        <v>0.04</v>
      </c>
      <c r="K4105" s="341">
        <v>90.02</v>
      </c>
      <c r="L4105" s="342">
        <f t="shared" si="266"/>
        <v>3.6008</v>
      </c>
      <c r="M4105" s="343">
        <f>M4099+L4105</f>
        <v>2129.7635999999898</v>
      </c>
      <c r="N4105" s="336"/>
    </row>
    <row r="4106" spans="1:14">
      <c r="A4106" s="13"/>
      <c r="B4106" s="341">
        <v>292360</v>
      </c>
      <c r="C4106" s="341" t="s">
        <v>256</v>
      </c>
      <c r="D4106" s="341">
        <v>0.1</v>
      </c>
      <c r="E4106" s="341">
        <v>90.02</v>
      </c>
      <c r="F4106" s="342">
        <f t="shared" si="265"/>
        <v>9.0020000000000007</v>
      </c>
      <c r="G4106" s="343">
        <f t="shared" ref="G4106:G4169" si="269">G4100+F4106</f>
        <v>5244.7734000000128</v>
      </c>
      <c r="H4106" s="341">
        <v>292360</v>
      </c>
      <c r="I4106" s="341" t="s">
        <v>256</v>
      </c>
      <c r="J4106" s="341">
        <v>0.1</v>
      </c>
      <c r="K4106" s="341">
        <v>90.02</v>
      </c>
      <c r="L4106" s="342">
        <f t="shared" si="266"/>
        <v>9.0020000000000007</v>
      </c>
      <c r="M4106" s="343">
        <f>M4100+L4106</f>
        <v>5168.8262000000223</v>
      </c>
      <c r="N4106" s="13"/>
    </row>
    <row r="4107" spans="1:14">
      <c r="A4107" s="336"/>
      <c r="B4107" s="341">
        <v>292360</v>
      </c>
      <c r="C4107" s="341" t="s">
        <v>257</v>
      </c>
      <c r="D4107" s="341">
        <v>0.125</v>
      </c>
      <c r="E4107" s="341">
        <v>92.52</v>
      </c>
      <c r="F4107" s="342">
        <f t="shared" si="265"/>
        <v>11.565</v>
      </c>
      <c r="G4107" s="343">
        <f t="shared" si="269"/>
        <v>6991.5549999999457</v>
      </c>
      <c r="H4107" s="341">
        <v>292360</v>
      </c>
      <c r="I4107" s="341" t="s">
        <v>257</v>
      </c>
      <c r="J4107" s="341">
        <v>0.125</v>
      </c>
      <c r="K4107" s="341">
        <v>92.52</v>
      </c>
      <c r="L4107" s="342">
        <f t="shared" si="266"/>
        <v>11.565</v>
      </c>
      <c r="M4107" s="343">
        <f>M4101+L4107</f>
        <v>6892.6424999999581</v>
      </c>
      <c r="N4107" s="336"/>
    </row>
    <row r="4108" spans="1:14">
      <c r="A4108" s="336"/>
      <c r="B4108" s="341">
        <v>292360</v>
      </c>
      <c r="C4108" s="341" t="s">
        <v>258</v>
      </c>
      <c r="D4108" s="341">
        <v>0.125</v>
      </c>
      <c r="E4108" s="341">
        <v>95.02</v>
      </c>
      <c r="F4108" s="342">
        <f t="shared" si="265"/>
        <v>11.8775</v>
      </c>
      <c r="G4108" s="343">
        <f t="shared" si="269"/>
        <v>7150.2212499999659</v>
      </c>
      <c r="H4108" s="341">
        <v>292360</v>
      </c>
      <c r="I4108" s="341" t="s">
        <v>258</v>
      </c>
      <c r="J4108" s="341">
        <v>0.125</v>
      </c>
      <c r="K4108" s="341">
        <v>95.02</v>
      </c>
      <c r="L4108" s="342">
        <f t="shared" si="266"/>
        <v>11.8775</v>
      </c>
      <c r="M4108" s="343">
        <f>M4102+L4108</f>
        <v>7048.8199999999706</v>
      </c>
      <c r="N4108" s="336"/>
    </row>
    <row r="4109" spans="1:14">
      <c r="A4109" s="336"/>
      <c r="B4109" s="341">
        <v>292360</v>
      </c>
      <c r="C4109" s="341" t="s">
        <v>259</v>
      </c>
      <c r="D4109" s="341">
        <v>0.1</v>
      </c>
      <c r="E4109" s="341">
        <v>97.02</v>
      </c>
      <c r="F4109" s="342">
        <f t="shared" si="265"/>
        <v>9.702</v>
      </c>
      <c r="G4109" s="343">
        <f t="shared" si="269"/>
        <v>5821.5990000000347</v>
      </c>
      <c r="H4109" s="341">
        <v>292360</v>
      </c>
      <c r="I4109" s="341" t="s">
        <v>259</v>
      </c>
      <c r="J4109" s="341">
        <v>0.1</v>
      </c>
      <c r="K4109" s="341">
        <v>97.02</v>
      </c>
      <c r="L4109" s="342">
        <f t="shared" si="266"/>
        <v>9.702</v>
      </c>
      <c r="M4109" s="343">
        <f t="shared" ref="M4109:M4172" si="270">M4103+L4109</f>
        <v>5738.9380000000201</v>
      </c>
      <c r="N4109" s="336"/>
    </row>
    <row r="4110" spans="1:14">
      <c r="A4110" s="336"/>
      <c r="B4110" s="341">
        <v>292360</v>
      </c>
      <c r="C4110" s="341" t="s">
        <v>260</v>
      </c>
      <c r="D4110" s="341">
        <v>0.1</v>
      </c>
      <c r="E4110" s="341">
        <v>99.02</v>
      </c>
      <c r="F4110" s="342">
        <f t="shared" si="265"/>
        <v>9.902000000000001</v>
      </c>
      <c r="G4110" s="343">
        <f t="shared" si="269"/>
        <v>6861.3460000000041</v>
      </c>
      <c r="H4110" s="341">
        <v>292360</v>
      </c>
      <c r="I4110" s="341" t="s">
        <v>260</v>
      </c>
      <c r="J4110" s="341">
        <v>0.1</v>
      </c>
      <c r="K4110" s="341">
        <v>99.02</v>
      </c>
      <c r="L4110" s="342">
        <f t="shared" si="266"/>
        <v>9.902000000000001</v>
      </c>
      <c r="M4110" s="343">
        <f t="shared" si="270"/>
        <v>6146.9070000000102</v>
      </c>
      <c r="N4110" s="336"/>
    </row>
    <row r="4111" spans="1:14">
      <c r="A4111" s="336"/>
      <c r="B4111" s="341">
        <v>292370</v>
      </c>
      <c r="C4111" s="341" t="s">
        <v>255</v>
      </c>
      <c r="D4111" s="341">
        <v>0.04</v>
      </c>
      <c r="E4111" s="341">
        <v>90.02</v>
      </c>
      <c r="F4111" s="342">
        <f t="shared" si="265"/>
        <v>3.6008</v>
      </c>
      <c r="G4111" s="343">
        <f t="shared" si="269"/>
        <v>2164.1227999999969</v>
      </c>
      <c r="H4111" s="341">
        <v>292370</v>
      </c>
      <c r="I4111" s="341" t="s">
        <v>255</v>
      </c>
      <c r="J4111" s="341">
        <v>0.04</v>
      </c>
      <c r="K4111" s="341">
        <v>90.02</v>
      </c>
      <c r="L4111" s="342">
        <f t="shared" si="266"/>
        <v>3.6008</v>
      </c>
      <c r="M4111" s="343">
        <f t="shared" si="270"/>
        <v>2133.3643999999899</v>
      </c>
      <c r="N4111" s="336"/>
    </row>
    <row r="4112" spans="1:14">
      <c r="A4112" s="336"/>
      <c r="B4112" s="341">
        <v>292370</v>
      </c>
      <c r="C4112" s="341" t="s">
        <v>256</v>
      </c>
      <c r="D4112" s="341">
        <v>0.1</v>
      </c>
      <c r="E4112" s="341">
        <v>90.02</v>
      </c>
      <c r="F4112" s="342">
        <f t="shared" si="265"/>
        <v>9.0020000000000007</v>
      </c>
      <c r="G4112" s="343">
        <f t="shared" si="269"/>
        <v>5253.7754000000132</v>
      </c>
      <c r="H4112" s="341">
        <v>292370</v>
      </c>
      <c r="I4112" s="341" t="s">
        <v>256</v>
      </c>
      <c r="J4112" s="341">
        <v>0.1</v>
      </c>
      <c r="K4112" s="341">
        <v>90.02</v>
      </c>
      <c r="L4112" s="342">
        <f t="shared" si="266"/>
        <v>9.0020000000000007</v>
      </c>
      <c r="M4112" s="343">
        <f t="shared" si="270"/>
        <v>5177.8282000000227</v>
      </c>
      <c r="N4112" s="336"/>
    </row>
    <row r="4113" spans="1:14">
      <c r="A4113" s="13"/>
      <c r="B4113" s="341">
        <v>292370</v>
      </c>
      <c r="C4113" s="341" t="s">
        <v>257</v>
      </c>
      <c r="D4113" s="341">
        <v>0.125</v>
      </c>
      <c r="E4113" s="341">
        <v>92.52</v>
      </c>
      <c r="F4113" s="342">
        <f t="shared" si="265"/>
        <v>11.565</v>
      </c>
      <c r="G4113" s="343">
        <f t="shared" si="269"/>
        <v>7003.1199999999453</v>
      </c>
      <c r="H4113" s="341">
        <v>292370</v>
      </c>
      <c r="I4113" s="341" t="s">
        <v>257</v>
      </c>
      <c r="J4113" s="341">
        <v>0.125</v>
      </c>
      <c r="K4113" s="341">
        <v>92.52</v>
      </c>
      <c r="L4113" s="342">
        <f t="shared" si="266"/>
        <v>11.565</v>
      </c>
      <c r="M4113" s="343">
        <f t="shared" si="270"/>
        <v>6904.2074999999577</v>
      </c>
      <c r="N4113" s="13"/>
    </row>
    <row r="4114" spans="1:14">
      <c r="A4114" s="336"/>
      <c r="B4114" s="341">
        <v>292370</v>
      </c>
      <c r="C4114" s="341" t="s">
        <v>258</v>
      </c>
      <c r="D4114" s="341">
        <v>0.125</v>
      </c>
      <c r="E4114" s="341">
        <v>95.02</v>
      </c>
      <c r="F4114" s="342">
        <f t="shared" si="265"/>
        <v>11.8775</v>
      </c>
      <c r="G4114" s="343">
        <f t="shared" si="269"/>
        <v>7162.0987499999655</v>
      </c>
      <c r="H4114" s="341">
        <v>292370</v>
      </c>
      <c r="I4114" s="341" t="s">
        <v>258</v>
      </c>
      <c r="J4114" s="341">
        <v>0.125</v>
      </c>
      <c r="K4114" s="341">
        <v>95.02</v>
      </c>
      <c r="L4114" s="342">
        <f t="shared" si="266"/>
        <v>11.8775</v>
      </c>
      <c r="M4114" s="343">
        <f t="shared" si="270"/>
        <v>7060.6974999999702</v>
      </c>
      <c r="N4114" s="336"/>
    </row>
    <row r="4115" spans="1:14">
      <c r="A4115" s="336"/>
      <c r="B4115" s="341">
        <v>292370</v>
      </c>
      <c r="C4115" s="341" t="s">
        <v>259</v>
      </c>
      <c r="D4115" s="341">
        <v>0.1</v>
      </c>
      <c r="E4115" s="341">
        <v>97.02</v>
      </c>
      <c r="F4115" s="342">
        <f t="shared" si="265"/>
        <v>9.702</v>
      </c>
      <c r="G4115" s="343">
        <f t="shared" si="269"/>
        <v>5831.3010000000349</v>
      </c>
      <c r="H4115" s="341">
        <v>292370</v>
      </c>
      <c r="I4115" s="341" t="s">
        <v>259</v>
      </c>
      <c r="J4115" s="341">
        <v>0.1</v>
      </c>
      <c r="K4115" s="341">
        <v>97.02</v>
      </c>
      <c r="L4115" s="342">
        <f t="shared" si="266"/>
        <v>9.702</v>
      </c>
      <c r="M4115" s="343">
        <f t="shared" si="270"/>
        <v>5748.6400000000203</v>
      </c>
      <c r="N4115" s="336"/>
    </row>
    <row r="4116" spans="1:14">
      <c r="A4116" s="336"/>
      <c r="B4116" s="341">
        <v>292370</v>
      </c>
      <c r="C4116" s="341" t="s">
        <v>260</v>
      </c>
      <c r="D4116" s="341">
        <v>0.1</v>
      </c>
      <c r="E4116" s="341">
        <v>99.02</v>
      </c>
      <c r="F4116" s="342">
        <f t="shared" si="265"/>
        <v>9.902000000000001</v>
      </c>
      <c r="G4116" s="343">
        <f t="shared" si="269"/>
        <v>6871.2480000000041</v>
      </c>
      <c r="H4116" s="341">
        <v>292370</v>
      </c>
      <c r="I4116" s="341" t="s">
        <v>260</v>
      </c>
      <c r="J4116" s="341">
        <v>0.1</v>
      </c>
      <c r="K4116" s="341">
        <v>99.02</v>
      </c>
      <c r="L4116" s="342">
        <f t="shared" si="266"/>
        <v>9.902000000000001</v>
      </c>
      <c r="M4116" s="343">
        <f t="shared" si="270"/>
        <v>6156.8090000000102</v>
      </c>
      <c r="N4116" s="336"/>
    </row>
    <row r="4117" spans="1:14">
      <c r="A4117" s="336"/>
      <c r="B4117" s="341">
        <v>292380</v>
      </c>
      <c r="C4117" s="341" t="s">
        <v>255</v>
      </c>
      <c r="D4117" s="341">
        <v>0.04</v>
      </c>
      <c r="E4117" s="341">
        <v>90.02</v>
      </c>
      <c r="F4117" s="342">
        <f t="shared" si="265"/>
        <v>3.6008</v>
      </c>
      <c r="G4117" s="343">
        <f t="shared" si="269"/>
        <v>2167.7235999999971</v>
      </c>
      <c r="H4117" s="341">
        <v>292380</v>
      </c>
      <c r="I4117" s="341" t="s">
        <v>255</v>
      </c>
      <c r="J4117" s="341">
        <v>0.04</v>
      </c>
      <c r="K4117" s="341">
        <v>90.02</v>
      </c>
      <c r="L4117" s="342">
        <f t="shared" si="266"/>
        <v>3.6008</v>
      </c>
      <c r="M4117" s="343">
        <f t="shared" si="270"/>
        <v>2136.9651999999901</v>
      </c>
      <c r="N4117" s="336"/>
    </row>
    <row r="4118" spans="1:14">
      <c r="A4118" s="336"/>
      <c r="B4118" s="341">
        <v>292380</v>
      </c>
      <c r="C4118" s="341" t="s">
        <v>256</v>
      </c>
      <c r="D4118" s="341">
        <v>0.1</v>
      </c>
      <c r="E4118" s="341">
        <v>90.02</v>
      </c>
      <c r="F4118" s="342">
        <f t="shared" si="265"/>
        <v>9.0020000000000007</v>
      </c>
      <c r="G4118" s="343">
        <f t="shared" si="269"/>
        <v>5262.7774000000136</v>
      </c>
      <c r="H4118" s="341">
        <v>292380</v>
      </c>
      <c r="I4118" s="341" t="s">
        <v>256</v>
      </c>
      <c r="J4118" s="341">
        <v>0.1</v>
      </c>
      <c r="K4118" s="341">
        <v>90.02</v>
      </c>
      <c r="L4118" s="342">
        <f t="shared" si="266"/>
        <v>9.0020000000000007</v>
      </c>
      <c r="M4118" s="343">
        <f t="shared" si="270"/>
        <v>5186.8302000000231</v>
      </c>
      <c r="N4118" s="336"/>
    </row>
    <row r="4119" spans="1:14">
      <c r="A4119" s="336"/>
      <c r="B4119" s="341">
        <v>292380</v>
      </c>
      <c r="C4119" s="341" t="s">
        <v>257</v>
      </c>
      <c r="D4119" s="341">
        <v>0.125</v>
      </c>
      <c r="E4119" s="341">
        <v>92.52</v>
      </c>
      <c r="F4119" s="342">
        <f t="shared" si="265"/>
        <v>11.565</v>
      </c>
      <c r="G4119" s="343">
        <f t="shared" si="269"/>
        <v>7014.6849999999449</v>
      </c>
      <c r="H4119" s="341">
        <v>292380</v>
      </c>
      <c r="I4119" s="341" t="s">
        <v>257</v>
      </c>
      <c r="J4119" s="341">
        <v>0.125</v>
      </c>
      <c r="K4119" s="341">
        <v>92.52</v>
      </c>
      <c r="L4119" s="342">
        <f t="shared" si="266"/>
        <v>11.565</v>
      </c>
      <c r="M4119" s="343">
        <f t="shared" si="270"/>
        <v>6915.7724999999573</v>
      </c>
      <c r="N4119" s="336"/>
    </row>
    <row r="4120" spans="1:14">
      <c r="A4120" s="13"/>
      <c r="B4120" s="341">
        <v>292380</v>
      </c>
      <c r="C4120" s="341" t="s">
        <v>258</v>
      </c>
      <c r="D4120" s="341">
        <v>0.125</v>
      </c>
      <c r="E4120" s="341">
        <v>95.02</v>
      </c>
      <c r="F4120" s="342">
        <f t="shared" si="265"/>
        <v>11.8775</v>
      </c>
      <c r="G4120" s="343">
        <f t="shared" si="269"/>
        <v>7173.9762499999651</v>
      </c>
      <c r="H4120" s="341">
        <v>292380</v>
      </c>
      <c r="I4120" s="341" t="s">
        <v>258</v>
      </c>
      <c r="J4120" s="341">
        <v>0.125</v>
      </c>
      <c r="K4120" s="341">
        <v>95.02</v>
      </c>
      <c r="L4120" s="342">
        <f t="shared" si="266"/>
        <v>11.8775</v>
      </c>
      <c r="M4120" s="343">
        <f t="shared" si="270"/>
        <v>7072.5749999999698</v>
      </c>
      <c r="N4120" s="13"/>
    </row>
    <row r="4121" spans="1:14">
      <c r="A4121" s="336"/>
      <c r="B4121" s="341">
        <v>292380</v>
      </c>
      <c r="C4121" s="341" t="s">
        <v>259</v>
      </c>
      <c r="D4121" s="341">
        <v>0.1</v>
      </c>
      <c r="E4121" s="341">
        <v>97.02</v>
      </c>
      <c r="F4121" s="342">
        <f t="shared" si="265"/>
        <v>9.702</v>
      </c>
      <c r="G4121" s="343">
        <f t="shared" si="269"/>
        <v>5841.0030000000352</v>
      </c>
      <c r="H4121" s="341">
        <v>292380</v>
      </c>
      <c r="I4121" s="341" t="s">
        <v>259</v>
      </c>
      <c r="J4121" s="341">
        <v>0.1</v>
      </c>
      <c r="K4121" s="341">
        <v>97.02</v>
      </c>
      <c r="L4121" s="342">
        <f t="shared" si="266"/>
        <v>9.702</v>
      </c>
      <c r="M4121" s="343">
        <f t="shared" si="270"/>
        <v>5758.3420000000206</v>
      </c>
      <c r="N4121" s="336"/>
    </row>
    <row r="4122" spans="1:14">
      <c r="A4122" s="336"/>
      <c r="B4122" s="341">
        <v>292380</v>
      </c>
      <c r="C4122" s="341" t="s">
        <v>260</v>
      </c>
      <c r="D4122" s="341">
        <v>0.1</v>
      </c>
      <c r="E4122" s="341">
        <v>137.4</v>
      </c>
      <c r="F4122" s="342">
        <f t="shared" si="265"/>
        <v>13.740000000000002</v>
      </c>
      <c r="G4122" s="343">
        <f t="shared" si="269"/>
        <v>6884.9880000000039</v>
      </c>
      <c r="H4122" s="341">
        <v>292380</v>
      </c>
      <c r="I4122" s="341" t="s">
        <v>260</v>
      </c>
      <c r="J4122" s="341">
        <v>0.1</v>
      </c>
      <c r="K4122" s="341">
        <v>99.02</v>
      </c>
      <c r="L4122" s="342">
        <f t="shared" si="266"/>
        <v>9.902000000000001</v>
      </c>
      <c r="M4122" s="343">
        <f t="shared" si="270"/>
        <v>6166.7110000000102</v>
      </c>
      <c r="N4122" s="336"/>
    </row>
    <row r="4123" spans="1:14">
      <c r="A4123" s="336"/>
      <c r="B4123" s="341">
        <v>292390</v>
      </c>
      <c r="C4123" s="341" t="s">
        <v>255</v>
      </c>
      <c r="D4123" s="341">
        <v>0.04</v>
      </c>
      <c r="E4123" s="341">
        <v>90.02</v>
      </c>
      <c r="F4123" s="342">
        <f t="shared" si="265"/>
        <v>3.6008</v>
      </c>
      <c r="G4123" s="343">
        <f t="shared" si="269"/>
        <v>2171.3243999999972</v>
      </c>
      <c r="H4123" s="341">
        <v>292390</v>
      </c>
      <c r="I4123" s="341" t="s">
        <v>255</v>
      </c>
      <c r="J4123" s="341">
        <v>0.04</v>
      </c>
      <c r="K4123" s="341">
        <v>90.02</v>
      </c>
      <c r="L4123" s="342">
        <f t="shared" si="266"/>
        <v>3.6008</v>
      </c>
      <c r="M4123" s="343">
        <f t="shared" si="270"/>
        <v>2140.5659999999903</v>
      </c>
      <c r="N4123" s="336"/>
    </row>
    <row r="4124" spans="1:14">
      <c r="A4124" s="336"/>
      <c r="B4124" s="341">
        <v>292390</v>
      </c>
      <c r="C4124" s="341" t="s">
        <v>256</v>
      </c>
      <c r="D4124" s="341">
        <v>0.1</v>
      </c>
      <c r="E4124" s="341">
        <v>90.02</v>
      </c>
      <c r="F4124" s="342">
        <f t="shared" si="265"/>
        <v>9.0020000000000007</v>
      </c>
      <c r="G4124" s="343">
        <f t="shared" si="269"/>
        <v>5271.779400000014</v>
      </c>
      <c r="H4124" s="341">
        <v>292390</v>
      </c>
      <c r="I4124" s="341" t="s">
        <v>256</v>
      </c>
      <c r="J4124" s="341">
        <v>0.1</v>
      </c>
      <c r="K4124" s="341">
        <v>90.02</v>
      </c>
      <c r="L4124" s="342">
        <f t="shared" si="266"/>
        <v>9.0020000000000007</v>
      </c>
      <c r="M4124" s="343">
        <f t="shared" si="270"/>
        <v>5195.8322000000235</v>
      </c>
      <c r="N4124" s="336"/>
    </row>
    <row r="4125" spans="1:14">
      <c r="A4125" s="336"/>
      <c r="B4125" s="341">
        <v>292390</v>
      </c>
      <c r="C4125" s="341" t="s">
        <v>257</v>
      </c>
      <c r="D4125" s="341">
        <v>0.125</v>
      </c>
      <c r="E4125" s="341">
        <v>92.52</v>
      </c>
      <c r="F4125" s="342">
        <f t="shared" si="265"/>
        <v>11.565</v>
      </c>
      <c r="G4125" s="343">
        <f t="shared" si="269"/>
        <v>7026.2499999999445</v>
      </c>
      <c r="H4125" s="341">
        <v>292390</v>
      </c>
      <c r="I4125" s="341" t="s">
        <v>257</v>
      </c>
      <c r="J4125" s="341">
        <v>0.125</v>
      </c>
      <c r="K4125" s="341">
        <v>92.52</v>
      </c>
      <c r="L4125" s="342">
        <f t="shared" si="266"/>
        <v>11.565</v>
      </c>
      <c r="M4125" s="343">
        <f t="shared" si="270"/>
        <v>6927.3374999999569</v>
      </c>
      <c r="N4125" s="336"/>
    </row>
    <row r="4126" spans="1:14">
      <c r="A4126" s="336"/>
      <c r="B4126" s="341">
        <v>292390</v>
      </c>
      <c r="C4126" s="341" t="s">
        <v>258</v>
      </c>
      <c r="D4126" s="341">
        <v>0.125</v>
      </c>
      <c r="E4126" s="341">
        <v>95.02</v>
      </c>
      <c r="F4126" s="342">
        <f t="shared" si="265"/>
        <v>11.8775</v>
      </c>
      <c r="G4126" s="343">
        <f t="shared" si="269"/>
        <v>7185.8537499999647</v>
      </c>
      <c r="H4126" s="341">
        <v>292390</v>
      </c>
      <c r="I4126" s="341" t="s">
        <v>258</v>
      </c>
      <c r="J4126" s="341">
        <v>0.125</v>
      </c>
      <c r="K4126" s="341">
        <v>95.02</v>
      </c>
      <c r="L4126" s="342">
        <f t="shared" si="266"/>
        <v>11.8775</v>
      </c>
      <c r="M4126" s="343">
        <f t="shared" si="270"/>
        <v>7084.4524999999694</v>
      </c>
      <c r="N4126" s="336"/>
    </row>
    <row r="4127" spans="1:14">
      <c r="A4127" s="13"/>
      <c r="B4127" s="341">
        <v>292390</v>
      </c>
      <c r="C4127" s="341" t="s">
        <v>259</v>
      </c>
      <c r="D4127" s="341">
        <v>0.1</v>
      </c>
      <c r="E4127" s="341">
        <v>97.02</v>
      </c>
      <c r="F4127" s="342">
        <f t="shared" si="265"/>
        <v>9.702</v>
      </c>
      <c r="G4127" s="343">
        <f t="shared" si="269"/>
        <v>5850.7050000000354</v>
      </c>
      <c r="H4127" s="341">
        <v>292390</v>
      </c>
      <c r="I4127" s="341" t="s">
        <v>259</v>
      </c>
      <c r="J4127" s="341">
        <v>0.1</v>
      </c>
      <c r="K4127" s="341">
        <v>97.02</v>
      </c>
      <c r="L4127" s="342">
        <f t="shared" si="266"/>
        <v>9.702</v>
      </c>
      <c r="M4127" s="343">
        <f t="shared" si="270"/>
        <v>5768.0440000000208</v>
      </c>
      <c r="N4127" s="13"/>
    </row>
    <row r="4128" spans="1:14">
      <c r="A4128" s="336"/>
      <c r="B4128" s="341">
        <v>292390</v>
      </c>
      <c r="C4128" s="341" t="s">
        <v>260</v>
      </c>
      <c r="D4128" s="341">
        <v>0.1</v>
      </c>
      <c r="E4128" s="341">
        <v>172.28</v>
      </c>
      <c r="F4128" s="342">
        <f t="shared" si="265"/>
        <v>17.228000000000002</v>
      </c>
      <c r="G4128" s="343">
        <f t="shared" si="269"/>
        <v>6902.216000000004</v>
      </c>
      <c r="H4128" s="341">
        <v>292390</v>
      </c>
      <c r="I4128" s="341" t="s">
        <v>260</v>
      </c>
      <c r="J4128" s="341">
        <v>0.1</v>
      </c>
      <c r="K4128" s="341">
        <v>99.02</v>
      </c>
      <c r="L4128" s="342">
        <f t="shared" si="266"/>
        <v>9.902000000000001</v>
      </c>
      <c r="M4128" s="343">
        <f t="shared" si="270"/>
        <v>6176.6130000000103</v>
      </c>
      <c r="N4128" s="336"/>
    </row>
    <row r="4129" spans="1:14">
      <c r="A4129" s="336"/>
      <c r="B4129" s="341">
        <v>292400</v>
      </c>
      <c r="C4129" s="341" t="s">
        <v>255</v>
      </c>
      <c r="D4129" s="341">
        <v>0.04</v>
      </c>
      <c r="E4129" s="341">
        <v>90.02</v>
      </c>
      <c r="F4129" s="342">
        <f t="shared" si="265"/>
        <v>3.6008</v>
      </c>
      <c r="G4129" s="343">
        <f t="shared" si="269"/>
        <v>2174.9251999999974</v>
      </c>
      <c r="H4129" s="341">
        <v>292400</v>
      </c>
      <c r="I4129" s="341" t="s">
        <v>255</v>
      </c>
      <c r="J4129" s="341">
        <v>0.04</v>
      </c>
      <c r="K4129" s="341">
        <v>90.02</v>
      </c>
      <c r="L4129" s="342">
        <f t="shared" si="266"/>
        <v>3.6008</v>
      </c>
      <c r="M4129" s="343">
        <f t="shared" si="270"/>
        <v>2144.1667999999904</v>
      </c>
      <c r="N4129" s="336"/>
    </row>
    <row r="4130" spans="1:14">
      <c r="A4130" s="336"/>
      <c r="B4130" s="341">
        <v>292400</v>
      </c>
      <c r="C4130" s="341" t="s">
        <v>256</v>
      </c>
      <c r="D4130" s="341">
        <v>0.1</v>
      </c>
      <c r="E4130" s="341">
        <v>90.02</v>
      </c>
      <c r="F4130" s="342">
        <f t="shared" si="265"/>
        <v>9.0020000000000007</v>
      </c>
      <c r="G4130" s="343">
        <f t="shared" si="269"/>
        <v>5280.7814000000144</v>
      </c>
      <c r="H4130" s="341">
        <v>292400</v>
      </c>
      <c r="I4130" s="341" t="s">
        <v>256</v>
      </c>
      <c r="J4130" s="341">
        <v>0.1</v>
      </c>
      <c r="K4130" s="341">
        <v>90.02</v>
      </c>
      <c r="L4130" s="342">
        <f t="shared" si="266"/>
        <v>9.0020000000000007</v>
      </c>
      <c r="M4130" s="343">
        <f t="shared" si="270"/>
        <v>5204.8342000000239</v>
      </c>
      <c r="N4130" s="336"/>
    </row>
    <row r="4131" spans="1:14">
      <c r="A4131" s="336"/>
      <c r="B4131" s="341">
        <v>292400</v>
      </c>
      <c r="C4131" s="341" t="s">
        <v>257</v>
      </c>
      <c r="D4131" s="341">
        <v>0.125</v>
      </c>
      <c r="E4131" s="341">
        <v>92.52</v>
      </c>
      <c r="F4131" s="342">
        <f t="shared" si="265"/>
        <v>11.565</v>
      </c>
      <c r="G4131" s="343">
        <f t="shared" si="269"/>
        <v>7037.8149999999441</v>
      </c>
      <c r="H4131" s="341">
        <v>292400</v>
      </c>
      <c r="I4131" s="341" t="s">
        <v>257</v>
      </c>
      <c r="J4131" s="341">
        <v>0.125</v>
      </c>
      <c r="K4131" s="341">
        <v>92.52</v>
      </c>
      <c r="L4131" s="342">
        <f t="shared" si="266"/>
        <v>11.565</v>
      </c>
      <c r="M4131" s="343">
        <f t="shared" si="270"/>
        <v>6938.9024999999565</v>
      </c>
      <c r="N4131" s="336"/>
    </row>
    <row r="4132" spans="1:14">
      <c r="A4132" s="336"/>
      <c r="B4132" s="341">
        <v>292400</v>
      </c>
      <c r="C4132" s="341" t="s">
        <v>258</v>
      </c>
      <c r="D4132" s="341">
        <v>0.125</v>
      </c>
      <c r="E4132" s="341">
        <v>95.02</v>
      </c>
      <c r="F4132" s="342">
        <f t="shared" si="265"/>
        <v>11.8775</v>
      </c>
      <c r="G4132" s="343">
        <f t="shared" si="269"/>
        <v>7197.7312499999643</v>
      </c>
      <c r="H4132" s="341">
        <v>292400</v>
      </c>
      <c r="I4132" s="341" t="s">
        <v>258</v>
      </c>
      <c r="J4132" s="341">
        <v>0.125</v>
      </c>
      <c r="K4132" s="341">
        <v>95.02</v>
      </c>
      <c r="L4132" s="342">
        <f t="shared" si="266"/>
        <v>11.8775</v>
      </c>
      <c r="M4132" s="343">
        <f t="shared" si="270"/>
        <v>7096.329999999969</v>
      </c>
      <c r="N4132" s="336"/>
    </row>
    <row r="4133" spans="1:14">
      <c r="A4133" s="336"/>
      <c r="B4133" s="341">
        <v>292400</v>
      </c>
      <c r="C4133" s="341" t="s">
        <v>259</v>
      </c>
      <c r="D4133" s="341">
        <v>0.1</v>
      </c>
      <c r="E4133" s="341">
        <v>97.02</v>
      </c>
      <c r="F4133" s="342">
        <f t="shared" si="265"/>
        <v>9.702</v>
      </c>
      <c r="G4133" s="343">
        <f t="shared" si="269"/>
        <v>5860.4070000000356</v>
      </c>
      <c r="H4133" s="341">
        <v>292400</v>
      </c>
      <c r="I4133" s="341" t="s">
        <v>259</v>
      </c>
      <c r="J4133" s="341">
        <v>0.1</v>
      </c>
      <c r="K4133" s="341">
        <v>97.02</v>
      </c>
      <c r="L4133" s="342">
        <f t="shared" si="266"/>
        <v>9.702</v>
      </c>
      <c r="M4133" s="343">
        <f t="shared" si="270"/>
        <v>5777.746000000021</v>
      </c>
      <c r="N4133" s="336"/>
    </row>
    <row r="4134" spans="1:14">
      <c r="A4134" s="13"/>
      <c r="B4134" s="341">
        <v>292400</v>
      </c>
      <c r="C4134" s="341" t="s">
        <v>260</v>
      </c>
      <c r="D4134" s="341">
        <v>0.1</v>
      </c>
      <c r="E4134" s="341">
        <v>165.28</v>
      </c>
      <c r="F4134" s="342">
        <f t="shared" si="265"/>
        <v>16.528000000000002</v>
      </c>
      <c r="G4134" s="343">
        <f t="shared" si="269"/>
        <v>6918.7440000000042</v>
      </c>
      <c r="H4134" s="341">
        <v>292400</v>
      </c>
      <c r="I4134" s="341" t="s">
        <v>260</v>
      </c>
      <c r="J4134" s="341">
        <v>0.1</v>
      </c>
      <c r="K4134" s="341">
        <v>99.02</v>
      </c>
      <c r="L4134" s="342">
        <f t="shared" si="266"/>
        <v>9.902000000000001</v>
      </c>
      <c r="M4134" s="343">
        <f t="shared" si="270"/>
        <v>6186.5150000000103</v>
      </c>
      <c r="N4134" s="13"/>
    </row>
    <row r="4135" spans="1:14">
      <c r="A4135" s="336"/>
      <c r="B4135" s="341">
        <v>292410</v>
      </c>
      <c r="C4135" s="341" t="s">
        <v>255</v>
      </c>
      <c r="D4135" s="341">
        <v>0.04</v>
      </c>
      <c r="E4135" s="341">
        <v>90.02</v>
      </c>
      <c r="F4135" s="342">
        <f t="shared" si="265"/>
        <v>3.6008</v>
      </c>
      <c r="G4135" s="343">
        <f t="shared" si="269"/>
        <v>2178.5259999999976</v>
      </c>
      <c r="H4135" s="341">
        <v>292410</v>
      </c>
      <c r="I4135" s="341" t="s">
        <v>255</v>
      </c>
      <c r="J4135" s="341">
        <v>0.04</v>
      </c>
      <c r="K4135" s="341">
        <v>90.02</v>
      </c>
      <c r="L4135" s="342">
        <f t="shared" si="266"/>
        <v>3.6008</v>
      </c>
      <c r="M4135" s="343">
        <f t="shared" si="270"/>
        <v>2147.7675999999906</v>
      </c>
      <c r="N4135" s="336"/>
    </row>
    <row r="4136" spans="1:14">
      <c r="A4136" s="336"/>
      <c r="B4136" s="341">
        <v>292410</v>
      </c>
      <c r="C4136" s="341" t="s">
        <v>256</v>
      </c>
      <c r="D4136" s="341">
        <v>0.1</v>
      </c>
      <c r="E4136" s="341">
        <v>90.02</v>
      </c>
      <c r="F4136" s="342">
        <f t="shared" si="265"/>
        <v>9.0020000000000007</v>
      </c>
      <c r="G4136" s="343">
        <f t="shared" si="269"/>
        <v>5289.7834000000148</v>
      </c>
      <c r="H4136" s="341">
        <v>292410</v>
      </c>
      <c r="I4136" s="341" t="s">
        <v>256</v>
      </c>
      <c r="J4136" s="341">
        <v>0.1</v>
      </c>
      <c r="K4136" s="341">
        <v>90.02</v>
      </c>
      <c r="L4136" s="342">
        <f t="shared" si="266"/>
        <v>9.0020000000000007</v>
      </c>
      <c r="M4136" s="343">
        <f t="shared" si="270"/>
        <v>5213.8362000000243</v>
      </c>
      <c r="N4136" s="336"/>
    </row>
    <row r="4137" spans="1:14">
      <c r="A4137" s="336"/>
      <c r="B4137" s="341">
        <v>292410</v>
      </c>
      <c r="C4137" s="341" t="s">
        <v>257</v>
      </c>
      <c r="D4137" s="341">
        <v>0.125</v>
      </c>
      <c r="E4137" s="341">
        <v>92.52</v>
      </c>
      <c r="F4137" s="342">
        <f t="shared" si="265"/>
        <v>11.565</v>
      </c>
      <c r="G4137" s="343">
        <f t="shared" si="269"/>
        <v>7049.3799999999437</v>
      </c>
      <c r="H4137" s="341">
        <v>292410</v>
      </c>
      <c r="I4137" s="341" t="s">
        <v>257</v>
      </c>
      <c r="J4137" s="341">
        <v>0.125</v>
      </c>
      <c r="K4137" s="341">
        <v>92.52</v>
      </c>
      <c r="L4137" s="342">
        <f t="shared" si="266"/>
        <v>11.565</v>
      </c>
      <c r="M4137" s="343">
        <f t="shared" si="270"/>
        <v>6950.4674999999561</v>
      </c>
      <c r="N4137" s="336"/>
    </row>
    <row r="4138" spans="1:14">
      <c r="A4138" s="336"/>
      <c r="B4138" s="341">
        <v>292410</v>
      </c>
      <c r="C4138" s="341" t="s">
        <v>258</v>
      </c>
      <c r="D4138" s="341">
        <v>0.125</v>
      </c>
      <c r="E4138" s="341">
        <v>95.02</v>
      </c>
      <c r="F4138" s="342">
        <f t="shared" si="265"/>
        <v>11.8775</v>
      </c>
      <c r="G4138" s="343">
        <f t="shared" si="269"/>
        <v>7209.6087499999639</v>
      </c>
      <c r="H4138" s="341">
        <v>292410</v>
      </c>
      <c r="I4138" s="341" t="s">
        <v>258</v>
      </c>
      <c r="J4138" s="341">
        <v>0.125</v>
      </c>
      <c r="K4138" s="341">
        <v>95.02</v>
      </c>
      <c r="L4138" s="342">
        <f t="shared" si="266"/>
        <v>11.8775</v>
      </c>
      <c r="M4138" s="343">
        <f t="shared" si="270"/>
        <v>7108.2074999999686</v>
      </c>
      <c r="N4138" s="336"/>
    </row>
    <row r="4139" spans="1:14">
      <c r="A4139" s="336"/>
      <c r="B4139" s="341">
        <v>292410</v>
      </c>
      <c r="C4139" s="341" t="s">
        <v>259</v>
      </c>
      <c r="D4139" s="341">
        <v>0.1</v>
      </c>
      <c r="E4139" s="341">
        <v>97.02</v>
      </c>
      <c r="F4139" s="342">
        <f t="shared" si="265"/>
        <v>9.702</v>
      </c>
      <c r="G4139" s="343">
        <f t="shared" si="269"/>
        <v>5870.1090000000358</v>
      </c>
      <c r="H4139" s="341">
        <v>292410</v>
      </c>
      <c r="I4139" s="341" t="s">
        <v>259</v>
      </c>
      <c r="J4139" s="341">
        <v>0.1</v>
      </c>
      <c r="K4139" s="341">
        <v>97.02</v>
      </c>
      <c r="L4139" s="342">
        <f t="shared" si="266"/>
        <v>9.702</v>
      </c>
      <c r="M4139" s="343">
        <f t="shared" si="270"/>
        <v>5787.4480000000212</v>
      </c>
      <c r="N4139" s="336"/>
    </row>
    <row r="4140" spans="1:14">
      <c r="A4140" s="336"/>
      <c r="B4140" s="341">
        <v>292410</v>
      </c>
      <c r="C4140" s="341" t="s">
        <v>260</v>
      </c>
      <c r="D4140" s="341">
        <v>0.1</v>
      </c>
      <c r="E4140" s="341">
        <v>158.27000000000001</v>
      </c>
      <c r="F4140" s="342">
        <f t="shared" si="265"/>
        <v>15.827000000000002</v>
      </c>
      <c r="G4140" s="343">
        <f t="shared" si="269"/>
        <v>6934.5710000000045</v>
      </c>
      <c r="H4140" s="341">
        <v>292410</v>
      </c>
      <c r="I4140" s="341" t="s">
        <v>260</v>
      </c>
      <c r="J4140" s="341">
        <v>0.1</v>
      </c>
      <c r="K4140" s="341">
        <v>99.02</v>
      </c>
      <c r="L4140" s="342">
        <f t="shared" si="266"/>
        <v>9.902000000000001</v>
      </c>
      <c r="M4140" s="343">
        <f t="shared" si="270"/>
        <v>6196.4170000000104</v>
      </c>
      <c r="N4140" s="336"/>
    </row>
    <row r="4141" spans="1:14">
      <c r="A4141" s="13"/>
      <c r="B4141" s="341">
        <v>292420</v>
      </c>
      <c r="C4141" s="341" t="s">
        <v>255</v>
      </c>
      <c r="D4141" s="341">
        <v>0.04</v>
      </c>
      <c r="E4141" s="341">
        <v>90.02</v>
      </c>
      <c r="F4141" s="342">
        <f t="shared" si="265"/>
        <v>3.6008</v>
      </c>
      <c r="G4141" s="343">
        <f t="shared" si="269"/>
        <v>2182.1267999999977</v>
      </c>
      <c r="H4141" s="341">
        <v>292420</v>
      </c>
      <c r="I4141" s="341" t="s">
        <v>255</v>
      </c>
      <c r="J4141" s="341">
        <v>0.04</v>
      </c>
      <c r="K4141" s="341">
        <v>90.02</v>
      </c>
      <c r="L4141" s="342">
        <f t="shared" si="266"/>
        <v>3.6008</v>
      </c>
      <c r="M4141" s="343">
        <f t="shared" si="270"/>
        <v>2151.3683999999907</v>
      </c>
      <c r="N4141" s="13"/>
    </row>
    <row r="4142" spans="1:14">
      <c r="A4142" s="336"/>
      <c r="B4142" s="341">
        <v>292420</v>
      </c>
      <c r="C4142" s="341" t="s">
        <v>256</v>
      </c>
      <c r="D4142" s="341">
        <v>0.1</v>
      </c>
      <c r="E4142" s="341">
        <v>90.02</v>
      </c>
      <c r="F4142" s="342">
        <f t="shared" si="265"/>
        <v>9.0020000000000007</v>
      </c>
      <c r="G4142" s="343">
        <f t="shared" si="269"/>
        <v>5298.7854000000152</v>
      </c>
      <c r="H4142" s="341">
        <v>292420</v>
      </c>
      <c r="I4142" s="341" t="s">
        <v>256</v>
      </c>
      <c r="J4142" s="341">
        <v>0.1</v>
      </c>
      <c r="K4142" s="341">
        <v>90.02</v>
      </c>
      <c r="L4142" s="342">
        <f t="shared" si="266"/>
        <v>9.0020000000000007</v>
      </c>
      <c r="M4142" s="343">
        <f t="shared" si="270"/>
        <v>5222.8382000000247</v>
      </c>
      <c r="N4142" s="336"/>
    </row>
    <row r="4143" spans="1:14">
      <c r="A4143" s="336"/>
      <c r="B4143" s="341">
        <v>292420</v>
      </c>
      <c r="C4143" s="341" t="s">
        <v>257</v>
      </c>
      <c r="D4143" s="341">
        <v>0.125</v>
      </c>
      <c r="E4143" s="341">
        <v>92.52</v>
      </c>
      <c r="F4143" s="342">
        <f t="shared" si="265"/>
        <v>11.565</v>
      </c>
      <c r="G4143" s="343">
        <f t="shared" si="269"/>
        <v>7060.9449999999433</v>
      </c>
      <c r="H4143" s="341">
        <v>292420</v>
      </c>
      <c r="I4143" s="341" t="s">
        <v>257</v>
      </c>
      <c r="J4143" s="341">
        <v>0.125</v>
      </c>
      <c r="K4143" s="341">
        <v>92.52</v>
      </c>
      <c r="L4143" s="342">
        <f t="shared" si="266"/>
        <v>11.565</v>
      </c>
      <c r="M4143" s="343">
        <f t="shared" si="270"/>
        <v>6962.0324999999557</v>
      </c>
      <c r="N4143" s="336"/>
    </row>
    <row r="4144" spans="1:14">
      <c r="A4144" s="336"/>
      <c r="B4144" s="341">
        <v>292420</v>
      </c>
      <c r="C4144" s="341" t="s">
        <v>258</v>
      </c>
      <c r="D4144" s="341">
        <v>0.125</v>
      </c>
      <c r="E4144" s="341">
        <v>95.02</v>
      </c>
      <c r="F4144" s="342">
        <f t="shared" si="265"/>
        <v>11.8775</v>
      </c>
      <c r="G4144" s="343">
        <f t="shared" si="269"/>
        <v>7221.4862499999635</v>
      </c>
      <c r="H4144" s="341">
        <v>292420</v>
      </c>
      <c r="I4144" s="341" t="s">
        <v>258</v>
      </c>
      <c r="J4144" s="341">
        <v>0.125</v>
      </c>
      <c r="K4144" s="341">
        <v>95.02</v>
      </c>
      <c r="L4144" s="342">
        <f t="shared" si="266"/>
        <v>11.8775</v>
      </c>
      <c r="M4144" s="343">
        <f t="shared" si="270"/>
        <v>7120.0849999999682</v>
      </c>
      <c r="N4144" s="336"/>
    </row>
    <row r="4145" spans="1:14">
      <c r="A4145" s="336"/>
      <c r="B4145" s="341">
        <v>292420</v>
      </c>
      <c r="C4145" s="341" t="s">
        <v>259</v>
      </c>
      <c r="D4145" s="341">
        <v>0.1</v>
      </c>
      <c r="E4145" s="341">
        <v>97.02</v>
      </c>
      <c r="F4145" s="342">
        <f t="shared" si="265"/>
        <v>9.702</v>
      </c>
      <c r="G4145" s="343">
        <f t="shared" si="269"/>
        <v>5879.8110000000361</v>
      </c>
      <c r="H4145" s="341">
        <v>292420</v>
      </c>
      <c r="I4145" s="341" t="s">
        <v>259</v>
      </c>
      <c r="J4145" s="341">
        <v>0.1</v>
      </c>
      <c r="K4145" s="341">
        <v>97.02</v>
      </c>
      <c r="L4145" s="342">
        <f t="shared" si="266"/>
        <v>9.702</v>
      </c>
      <c r="M4145" s="343">
        <f t="shared" si="270"/>
        <v>5797.1500000000215</v>
      </c>
      <c r="N4145" s="336"/>
    </row>
    <row r="4146" spans="1:14">
      <c r="A4146" s="336"/>
      <c r="B4146" s="341">
        <v>292420</v>
      </c>
      <c r="C4146" s="341" t="s">
        <v>260</v>
      </c>
      <c r="D4146" s="341">
        <v>0.1</v>
      </c>
      <c r="E4146" s="341">
        <v>151.27000000000001</v>
      </c>
      <c r="F4146" s="342">
        <f t="shared" si="265"/>
        <v>15.127000000000002</v>
      </c>
      <c r="G4146" s="343">
        <f t="shared" si="269"/>
        <v>6949.6980000000049</v>
      </c>
      <c r="H4146" s="341">
        <v>292420</v>
      </c>
      <c r="I4146" s="341" t="s">
        <v>260</v>
      </c>
      <c r="J4146" s="341">
        <v>0.1</v>
      </c>
      <c r="K4146" s="341">
        <v>99.02</v>
      </c>
      <c r="L4146" s="342">
        <f t="shared" si="266"/>
        <v>9.902000000000001</v>
      </c>
      <c r="M4146" s="343">
        <f t="shared" si="270"/>
        <v>6206.3190000000104</v>
      </c>
      <c r="N4146" s="336"/>
    </row>
    <row r="4147" spans="1:14">
      <c r="A4147" s="336"/>
      <c r="B4147" s="341">
        <v>292430</v>
      </c>
      <c r="C4147" s="341" t="s">
        <v>255</v>
      </c>
      <c r="D4147" s="341">
        <v>0.04</v>
      </c>
      <c r="E4147" s="341">
        <v>90.02</v>
      </c>
      <c r="F4147" s="342">
        <f t="shared" si="265"/>
        <v>3.6008</v>
      </c>
      <c r="G4147" s="343">
        <f t="shared" si="269"/>
        <v>2185.7275999999979</v>
      </c>
      <c r="H4147" s="341">
        <v>292430</v>
      </c>
      <c r="I4147" s="341" t="s">
        <v>255</v>
      </c>
      <c r="J4147" s="341">
        <v>0.04</v>
      </c>
      <c r="K4147" s="341">
        <v>90.02</v>
      </c>
      <c r="L4147" s="342">
        <f t="shared" si="266"/>
        <v>3.6008</v>
      </c>
      <c r="M4147" s="343">
        <f t="shared" si="270"/>
        <v>2154.9691999999909</v>
      </c>
      <c r="N4147" s="336"/>
    </row>
    <row r="4148" spans="1:14">
      <c r="A4148" s="13"/>
      <c r="B4148" s="341">
        <v>292430</v>
      </c>
      <c r="C4148" s="341" t="s">
        <v>256</v>
      </c>
      <c r="D4148" s="341">
        <v>0.1</v>
      </c>
      <c r="E4148" s="341">
        <v>90.02</v>
      </c>
      <c r="F4148" s="342">
        <f t="shared" si="265"/>
        <v>9.0020000000000007</v>
      </c>
      <c r="G4148" s="343">
        <f t="shared" si="269"/>
        <v>5307.7874000000156</v>
      </c>
      <c r="H4148" s="341">
        <v>292430</v>
      </c>
      <c r="I4148" s="341" t="s">
        <v>256</v>
      </c>
      <c r="J4148" s="341">
        <v>0.1</v>
      </c>
      <c r="K4148" s="341">
        <v>90.02</v>
      </c>
      <c r="L4148" s="342">
        <f t="shared" si="266"/>
        <v>9.0020000000000007</v>
      </c>
      <c r="M4148" s="343">
        <f t="shared" si="270"/>
        <v>5231.8402000000251</v>
      </c>
      <c r="N4148" s="13"/>
    </row>
    <row r="4149" spans="1:14">
      <c r="A4149" s="336"/>
      <c r="B4149" s="341">
        <v>292430</v>
      </c>
      <c r="C4149" s="341" t="s">
        <v>257</v>
      </c>
      <c r="D4149" s="341">
        <v>0.125</v>
      </c>
      <c r="E4149" s="341">
        <v>92.52</v>
      </c>
      <c r="F4149" s="342">
        <f t="shared" si="265"/>
        <v>11.565</v>
      </c>
      <c r="G4149" s="343">
        <f t="shared" si="269"/>
        <v>7072.5099999999429</v>
      </c>
      <c r="H4149" s="341">
        <v>292430</v>
      </c>
      <c r="I4149" s="341" t="s">
        <v>257</v>
      </c>
      <c r="J4149" s="341">
        <v>0.125</v>
      </c>
      <c r="K4149" s="341">
        <v>92.52</v>
      </c>
      <c r="L4149" s="342">
        <f t="shared" si="266"/>
        <v>11.565</v>
      </c>
      <c r="M4149" s="343">
        <f t="shared" si="270"/>
        <v>6973.5974999999553</v>
      </c>
      <c r="N4149" s="336"/>
    </row>
    <row r="4150" spans="1:14">
      <c r="A4150" s="336"/>
      <c r="B4150" s="341">
        <v>292430</v>
      </c>
      <c r="C4150" s="341" t="s">
        <v>258</v>
      </c>
      <c r="D4150" s="341">
        <v>0.125</v>
      </c>
      <c r="E4150" s="341">
        <v>95.02</v>
      </c>
      <c r="F4150" s="342">
        <f t="shared" si="265"/>
        <v>11.8775</v>
      </c>
      <c r="G4150" s="343">
        <f t="shared" si="269"/>
        <v>7233.3637499999631</v>
      </c>
      <c r="H4150" s="341">
        <v>292430</v>
      </c>
      <c r="I4150" s="341" t="s">
        <v>258</v>
      </c>
      <c r="J4150" s="341">
        <v>0.125</v>
      </c>
      <c r="K4150" s="341">
        <v>95.02</v>
      </c>
      <c r="L4150" s="342">
        <f t="shared" si="266"/>
        <v>11.8775</v>
      </c>
      <c r="M4150" s="343">
        <f t="shared" si="270"/>
        <v>7131.9624999999678</v>
      </c>
      <c r="N4150" s="336"/>
    </row>
    <row r="4151" spans="1:14">
      <c r="A4151" s="336"/>
      <c r="B4151" s="341">
        <v>292430</v>
      </c>
      <c r="C4151" s="341" t="s">
        <v>259</v>
      </c>
      <c r="D4151" s="341">
        <v>0.1</v>
      </c>
      <c r="E4151" s="341">
        <v>97.02</v>
      </c>
      <c r="F4151" s="342">
        <f t="shared" si="265"/>
        <v>9.702</v>
      </c>
      <c r="G4151" s="343">
        <f t="shared" si="269"/>
        <v>5889.5130000000363</v>
      </c>
      <c r="H4151" s="341">
        <v>292430</v>
      </c>
      <c r="I4151" s="341" t="s">
        <v>259</v>
      </c>
      <c r="J4151" s="341">
        <v>0.1</v>
      </c>
      <c r="K4151" s="341">
        <v>97.02</v>
      </c>
      <c r="L4151" s="342">
        <f t="shared" si="266"/>
        <v>9.702</v>
      </c>
      <c r="M4151" s="343">
        <f t="shared" si="270"/>
        <v>5806.8520000000217</v>
      </c>
      <c r="N4151" s="336"/>
    </row>
    <row r="4152" spans="1:14">
      <c r="A4152" s="336"/>
      <c r="B4152" s="341">
        <v>292430</v>
      </c>
      <c r="C4152" s="341" t="s">
        <v>260</v>
      </c>
      <c r="D4152" s="341">
        <v>0.1</v>
      </c>
      <c r="E4152" s="341">
        <v>144.27000000000001</v>
      </c>
      <c r="F4152" s="342">
        <f t="shared" si="265"/>
        <v>14.427000000000001</v>
      </c>
      <c r="G4152" s="343">
        <f t="shared" si="269"/>
        <v>6964.1250000000045</v>
      </c>
      <c r="H4152" s="341">
        <v>292430</v>
      </c>
      <c r="I4152" s="341" t="s">
        <v>260</v>
      </c>
      <c r="J4152" s="341">
        <v>0.1</v>
      </c>
      <c r="K4152" s="341">
        <v>119.9</v>
      </c>
      <c r="L4152" s="342">
        <f t="shared" si="266"/>
        <v>11.990000000000002</v>
      </c>
      <c r="M4152" s="343">
        <f t="shared" si="270"/>
        <v>6218.3090000000102</v>
      </c>
      <c r="N4152" s="336"/>
    </row>
    <row r="4153" spans="1:14">
      <c r="A4153" s="336"/>
      <c r="B4153" s="341">
        <v>292440</v>
      </c>
      <c r="C4153" s="341" t="s">
        <v>255</v>
      </c>
      <c r="D4153" s="341">
        <v>0.04</v>
      </c>
      <c r="E4153" s="341">
        <v>90.02</v>
      </c>
      <c r="F4153" s="342">
        <f t="shared" si="265"/>
        <v>3.6008</v>
      </c>
      <c r="G4153" s="343">
        <f t="shared" si="269"/>
        <v>2189.3283999999981</v>
      </c>
      <c r="H4153" s="341">
        <v>292440</v>
      </c>
      <c r="I4153" s="341" t="s">
        <v>255</v>
      </c>
      <c r="J4153" s="341">
        <v>0.04</v>
      </c>
      <c r="K4153" s="341">
        <v>90.02</v>
      </c>
      <c r="L4153" s="342">
        <f t="shared" si="266"/>
        <v>3.6008</v>
      </c>
      <c r="M4153" s="343">
        <f t="shared" si="270"/>
        <v>2158.5699999999911</v>
      </c>
      <c r="N4153" s="336"/>
    </row>
    <row r="4154" spans="1:14">
      <c r="A4154" s="336"/>
      <c r="B4154" s="341">
        <v>292440</v>
      </c>
      <c r="C4154" s="341" t="s">
        <v>256</v>
      </c>
      <c r="D4154" s="341">
        <v>0.1</v>
      </c>
      <c r="E4154" s="341">
        <v>90.02</v>
      </c>
      <c r="F4154" s="342">
        <f t="shared" si="265"/>
        <v>9.0020000000000007</v>
      </c>
      <c r="G4154" s="343">
        <f t="shared" si="269"/>
        <v>5316.789400000016</v>
      </c>
      <c r="H4154" s="341">
        <v>292440</v>
      </c>
      <c r="I4154" s="341" t="s">
        <v>256</v>
      </c>
      <c r="J4154" s="341">
        <v>0.1</v>
      </c>
      <c r="K4154" s="341">
        <v>90.02</v>
      </c>
      <c r="L4154" s="342">
        <f t="shared" si="266"/>
        <v>9.0020000000000007</v>
      </c>
      <c r="M4154" s="343">
        <f t="shared" si="270"/>
        <v>5240.8422000000255</v>
      </c>
      <c r="N4154" s="336"/>
    </row>
    <row r="4155" spans="1:14">
      <c r="A4155" s="13"/>
      <c r="B4155" s="341">
        <v>292440</v>
      </c>
      <c r="C4155" s="341" t="s">
        <v>257</v>
      </c>
      <c r="D4155" s="341">
        <v>0.125</v>
      </c>
      <c r="E4155" s="341">
        <v>92.52</v>
      </c>
      <c r="F4155" s="342">
        <f t="shared" si="265"/>
        <v>11.565</v>
      </c>
      <c r="G4155" s="343">
        <f t="shared" si="269"/>
        <v>7084.0749999999425</v>
      </c>
      <c r="H4155" s="341">
        <v>292440</v>
      </c>
      <c r="I4155" s="341" t="s">
        <v>257</v>
      </c>
      <c r="J4155" s="341">
        <v>0.125</v>
      </c>
      <c r="K4155" s="341">
        <v>92.52</v>
      </c>
      <c r="L4155" s="342">
        <f t="shared" si="266"/>
        <v>11.565</v>
      </c>
      <c r="M4155" s="343">
        <f t="shared" si="270"/>
        <v>6985.1624999999549</v>
      </c>
      <c r="N4155" s="13"/>
    </row>
    <row r="4156" spans="1:14">
      <c r="A4156" s="336"/>
      <c r="B4156" s="341">
        <v>292440</v>
      </c>
      <c r="C4156" s="341" t="s">
        <v>258</v>
      </c>
      <c r="D4156" s="341">
        <v>0.125</v>
      </c>
      <c r="E4156" s="341">
        <v>95.02</v>
      </c>
      <c r="F4156" s="342">
        <f t="shared" si="265"/>
        <v>11.8775</v>
      </c>
      <c r="G4156" s="343">
        <f t="shared" si="269"/>
        <v>7245.2412499999627</v>
      </c>
      <c r="H4156" s="341">
        <v>292440</v>
      </c>
      <c r="I4156" s="341" t="s">
        <v>258</v>
      </c>
      <c r="J4156" s="341">
        <v>0.125</v>
      </c>
      <c r="K4156" s="341">
        <v>95.02</v>
      </c>
      <c r="L4156" s="342">
        <f t="shared" si="266"/>
        <v>11.8775</v>
      </c>
      <c r="M4156" s="343">
        <f t="shared" si="270"/>
        <v>7143.8399999999674</v>
      </c>
      <c r="N4156" s="336"/>
    </row>
    <row r="4157" spans="1:14">
      <c r="A4157" s="336"/>
      <c r="B4157" s="341">
        <v>292440</v>
      </c>
      <c r="C4157" s="341" t="s">
        <v>259</v>
      </c>
      <c r="D4157" s="341">
        <v>0.1</v>
      </c>
      <c r="E4157" s="341">
        <v>97.02</v>
      </c>
      <c r="F4157" s="342">
        <f t="shared" si="265"/>
        <v>9.702</v>
      </c>
      <c r="G4157" s="343">
        <f t="shared" si="269"/>
        <v>5899.2150000000365</v>
      </c>
      <c r="H4157" s="341">
        <v>292440</v>
      </c>
      <c r="I4157" s="341" t="s">
        <v>259</v>
      </c>
      <c r="J4157" s="341">
        <v>0.1</v>
      </c>
      <c r="K4157" s="341">
        <v>97.02</v>
      </c>
      <c r="L4157" s="342">
        <f t="shared" si="266"/>
        <v>9.702</v>
      </c>
      <c r="M4157" s="343">
        <f t="shared" si="270"/>
        <v>5816.5540000000219</v>
      </c>
      <c r="N4157" s="336"/>
    </row>
    <row r="4158" spans="1:14">
      <c r="A4158" s="336"/>
      <c r="B4158" s="341">
        <v>292440</v>
      </c>
      <c r="C4158" s="341" t="s">
        <v>260</v>
      </c>
      <c r="D4158" s="341">
        <v>0.1</v>
      </c>
      <c r="E4158" s="341">
        <v>137.27000000000001</v>
      </c>
      <c r="F4158" s="342">
        <f t="shared" si="265"/>
        <v>13.727000000000002</v>
      </c>
      <c r="G4158" s="343">
        <f t="shared" si="269"/>
        <v>6977.8520000000044</v>
      </c>
      <c r="H4158" s="341">
        <v>292440</v>
      </c>
      <c r="I4158" s="341" t="s">
        <v>260</v>
      </c>
      <c r="J4158" s="341">
        <v>0.1</v>
      </c>
      <c r="K4158" s="341">
        <v>137.27000000000001</v>
      </c>
      <c r="L4158" s="342">
        <f t="shared" si="266"/>
        <v>13.727000000000002</v>
      </c>
      <c r="M4158" s="343">
        <f t="shared" si="270"/>
        <v>6232.0360000000101</v>
      </c>
      <c r="N4158" s="336"/>
    </row>
    <row r="4159" spans="1:14">
      <c r="A4159" s="336"/>
      <c r="B4159" s="341">
        <v>292450</v>
      </c>
      <c r="C4159" s="341" t="s">
        <v>255</v>
      </c>
      <c r="D4159" s="341">
        <v>0.04</v>
      </c>
      <c r="E4159" s="341">
        <v>90.02</v>
      </c>
      <c r="F4159" s="342">
        <f t="shared" si="265"/>
        <v>3.6008</v>
      </c>
      <c r="G4159" s="343">
        <f t="shared" si="269"/>
        <v>2192.9291999999982</v>
      </c>
      <c r="H4159" s="341">
        <v>292450</v>
      </c>
      <c r="I4159" s="341" t="s">
        <v>255</v>
      </c>
      <c r="J4159" s="341">
        <v>0.04</v>
      </c>
      <c r="K4159" s="341">
        <v>90.02</v>
      </c>
      <c r="L4159" s="342">
        <f t="shared" si="266"/>
        <v>3.6008</v>
      </c>
      <c r="M4159" s="343">
        <f t="shared" si="270"/>
        <v>2162.1707999999912</v>
      </c>
      <c r="N4159" s="336"/>
    </row>
    <row r="4160" spans="1:14">
      <c r="A4160" s="336"/>
      <c r="B4160" s="341">
        <v>292450</v>
      </c>
      <c r="C4160" s="341" t="s">
        <v>256</v>
      </c>
      <c r="D4160" s="341">
        <v>0.1</v>
      </c>
      <c r="E4160" s="341">
        <v>90.02</v>
      </c>
      <c r="F4160" s="342">
        <f t="shared" si="265"/>
        <v>9.0020000000000007</v>
      </c>
      <c r="G4160" s="343">
        <f t="shared" si="269"/>
        <v>5325.7914000000164</v>
      </c>
      <c r="H4160" s="341">
        <v>292450</v>
      </c>
      <c r="I4160" s="341" t="s">
        <v>256</v>
      </c>
      <c r="J4160" s="341">
        <v>0.1</v>
      </c>
      <c r="K4160" s="341">
        <v>90.02</v>
      </c>
      <c r="L4160" s="342">
        <f t="shared" si="266"/>
        <v>9.0020000000000007</v>
      </c>
      <c r="M4160" s="343">
        <f t="shared" si="270"/>
        <v>5249.8442000000259</v>
      </c>
      <c r="N4160" s="336"/>
    </row>
    <row r="4161" spans="1:14">
      <c r="A4161" s="336"/>
      <c r="B4161" s="341">
        <v>292450</v>
      </c>
      <c r="C4161" s="341" t="s">
        <v>257</v>
      </c>
      <c r="D4161" s="341">
        <v>0.125</v>
      </c>
      <c r="E4161" s="341">
        <v>92.52</v>
      </c>
      <c r="F4161" s="342">
        <f t="shared" si="265"/>
        <v>11.565</v>
      </c>
      <c r="G4161" s="343">
        <f t="shared" si="269"/>
        <v>7095.6399999999421</v>
      </c>
      <c r="H4161" s="341">
        <v>292450</v>
      </c>
      <c r="I4161" s="341" t="s">
        <v>257</v>
      </c>
      <c r="J4161" s="341">
        <v>0.125</v>
      </c>
      <c r="K4161" s="341">
        <v>92.52</v>
      </c>
      <c r="L4161" s="342">
        <f t="shared" si="266"/>
        <v>11.565</v>
      </c>
      <c r="M4161" s="343">
        <f t="shared" si="270"/>
        <v>6996.7274999999545</v>
      </c>
      <c r="N4161" s="336"/>
    </row>
    <row r="4162" spans="1:14">
      <c r="A4162" s="13"/>
      <c r="B4162" s="341">
        <v>292450</v>
      </c>
      <c r="C4162" s="341" t="s">
        <v>258</v>
      </c>
      <c r="D4162" s="341">
        <v>0.125</v>
      </c>
      <c r="E4162" s="341">
        <v>95.02</v>
      </c>
      <c r="F4162" s="342">
        <f t="shared" si="265"/>
        <v>11.8775</v>
      </c>
      <c r="G4162" s="343">
        <f t="shared" si="269"/>
        <v>7257.1187499999623</v>
      </c>
      <c r="H4162" s="341">
        <v>292450</v>
      </c>
      <c r="I4162" s="341" t="s">
        <v>258</v>
      </c>
      <c r="J4162" s="341">
        <v>0.125</v>
      </c>
      <c r="K4162" s="341">
        <v>95.02</v>
      </c>
      <c r="L4162" s="342">
        <f t="shared" si="266"/>
        <v>11.8775</v>
      </c>
      <c r="M4162" s="343">
        <f t="shared" si="270"/>
        <v>7155.717499999967</v>
      </c>
      <c r="N4162" s="13"/>
    </row>
    <row r="4163" spans="1:14">
      <c r="A4163" s="336"/>
      <c r="B4163" s="341">
        <v>292450</v>
      </c>
      <c r="C4163" s="341" t="s">
        <v>259</v>
      </c>
      <c r="D4163" s="341">
        <v>0.1</v>
      </c>
      <c r="E4163" s="341">
        <v>97.02</v>
      </c>
      <c r="F4163" s="342">
        <f t="shared" ref="F4163:F4226" si="271">D4163*E4163</f>
        <v>9.702</v>
      </c>
      <c r="G4163" s="343">
        <f t="shared" si="269"/>
        <v>5908.9170000000368</v>
      </c>
      <c r="H4163" s="341">
        <v>292450</v>
      </c>
      <c r="I4163" s="341" t="s">
        <v>259</v>
      </c>
      <c r="J4163" s="341">
        <v>0.1</v>
      </c>
      <c r="K4163" s="341">
        <v>97.02</v>
      </c>
      <c r="L4163" s="342">
        <f t="shared" ref="L4163:L4226" si="272">J4163*K4163</f>
        <v>9.702</v>
      </c>
      <c r="M4163" s="343">
        <f t="shared" si="270"/>
        <v>5826.2560000000221</v>
      </c>
      <c r="N4163" s="336"/>
    </row>
    <row r="4164" spans="1:14">
      <c r="A4164" s="336"/>
      <c r="B4164" s="341">
        <v>292450</v>
      </c>
      <c r="C4164" s="341" t="s">
        <v>260</v>
      </c>
      <c r="D4164" s="341">
        <v>0.1</v>
      </c>
      <c r="E4164" s="341">
        <v>130.25</v>
      </c>
      <c r="F4164" s="342">
        <f t="shared" si="271"/>
        <v>13.025</v>
      </c>
      <c r="G4164" s="343">
        <f t="shared" si="269"/>
        <v>6990.877000000004</v>
      </c>
      <c r="H4164" s="341">
        <v>292450</v>
      </c>
      <c r="I4164" s="341" t="s">
        <v>260</v>
      </c>
      <c r="J4164" s="341">
        <v>0.1</v>
      </c>
      <c r="K4164" s="341">
        <v>130.25</v>
      </c>
      <c r="L4164" s="342">
        <f t="shared" si="272"/>
        <v>13.025</v>
      </c>
      <c r="M4164" s="343">
        <f t="shared" si="270"/>
        <v>6245.0610000000097</v>
      </c>
      <c r="N4164" s="336"/>
    </row>
    <row r="4165" spans="1:14">
      <c r="A4165" s="336"/>
      <c r="B4165" s="341">
        <v>292460</v>
      </c>
      <c r="C4165" s="341" t="s">
        <v>255</v>
      </c>
      <c r="D4165" s="341">
        <v>0.04</v>
      </c>
      <c r="E4165" s="341">
        <v>90.02</v>
      </c>
      <c r="F4165" s="342">
        <f t="shared" si="271"/>
        <v>3.6008</v>
      </c>
      <c r="G4165" s="343">
        <f t="shared" si="269"/>
        <v>2196.5299999999984</v>
      </c>
      <c r="H4165" s="341">
        <v>292460</v>
      </c>
      <c r="I4165" s="341" t="s">
        <v>255</v>
      </c>
      <c r="J4165" s="341">
        <v>0.04</v>
      </c>
      <c r="K4165" s="341">
        <v>90.02</v>
      </c>
      <c r="L4165" s="342">
        <f t="shared" si="272"/>
        <v>3.6008</v>
      </c>
      <c r="M4165" s="343">
        <f t="shared" si="270"/>
        <v>2165.7715999999914</v>
      </c>
      <c r="N4165" s="336"/>
    </row>
    <row r="4166" spans="1:14">
      <c r="A4166" s="336"/>
      <c r="B4166" s="341">
        <v>292460</v>
      </c>
      <c r="C4166" s="341" t="s">
        <v>256</v>
      </c>
      <c r="D4166" s="341">
        <v>0.1</v>
      </c>
      <c r="E4166" s="341">
        <v>90.02</v>
      </c>
      <c r="F4166" s="342">
        <f t="shared" si="271"/>
        <v>9.0020000000000007</v>
      </c>
      <c r="G4166" s="343">
        <f t="shared" si="269"/>
        <v>5334.7934000000168</v>
      </c>
      <c r="H4166" s="341">
        <v>292460</v>
      </c>
      <c r="I4166" s="341" t="s">
        <v>256</v>
      </c>
      <c r="J4166" s="341">
        <v>0.1</v>
      </c>
      <c r="K4166" s="341">
        <v>90.02</v>
      </c>
      <c r="L4166" s="342">
        <f t="shared" si="272"/>
        <v>9.0020000000000007</v>
      </c>
      <c r="M4166" s="343">
        <f t="shared" si="270"/>
        <v>5258.8462000000263</v>
      </c>
      <c r="N4166" s="336"/>
    </row>
    <row r="4167" spans="1:14">
      <c r="A4167" s="336"/>
      <c r="B4167" s="341">
        <v>292460</v>
      </c>
      <c r="C4167" s="341" t="s">
        <v>257</v>
      </c>
      <c r="D4167" s="341">
        <v>0.125</v>
      </c>
      <c r="E4167" s="341">
        <v>92.52</v>
      </c>
      <c r="F4167" s="342">
        <f t="shared" si="271"/>
        <v>11.565</v>
      </c>
      <c r="G4167" s="343">
        <f t="shared" si="269"/>
        <v>7107.2049999999417</v>
      </c>
      <c r="H4167" s="341">
        <v>292460</v>
      </c>
      <c r="I4167" s="341" t="s">
        <v>257</v>
      </c>
      <c r="J4167" s="341">
        <v>0.125</v>
      </c>
      <c r="K4167" s="341">
        <v>92.52</v>
      </c>
      <c r="L4167" s="342">
        <f t="shared" si="272"/>
        <v>11.565</v>
      </c>
      <c r="M4167" s="343">
        <f t="shared" si="270"/>
        <v>7008.2924999999541</v>
      </c>
      <c r="N4167" s="336"/>
    </row>
    <row r="4168" spans="1:14">
      <c r="A4168" s="336"/>
      <c r="B4168" s="341">
        <v>292460</v>
      </c>
      <c r="C4168" s="341" t="s">
        <v>258</v>
      </c>
      <c r="D4168" s="341">
        <v>0.125</v>
      </c>
      <c r="E4168" s="341">
        <v>95.02</v>
      </c>
      <c r="F4168" s="342">
        <f t="shared" si="271"/>
        <v>11.8775</v>
      </c>
      <c r="G4168" s="343">
        <f t="shared" si="269"/>
        <v>7268.9962499999619</v>
      </c>
      <c r="H4168" s="341">
        <v>292460</v>
      </c>
      <c r="I4168" s="341" t="s">
        <v>258</v>
      </c>
      <c r="J4168" s="341">
        <v>0.125</v>
      </c>
      <c r="K4168" s="341">
        <v>95.02</v>
      </c>
      <c r="L4168" s="342">
        <f t="shared" si="272"/>
        <v>11.8775</v>
      </c>
      <c r="M4168" s="343">
        <f t="shared" si="270"/>
        <v>7167.5949999999666</v>
      </c>
      <c r="N4168" s="336"/>
    </row>
    <row r="4169" spans="1:14">
      <c r="A4169" s="13"/>
      <c r="B4169" s="341">
        <v>292460</v>
      </c>
      <c r="C4169" s="341" t="s">
        <v>259</v>
      </c>
      <c r="D4169" s="341">
        <v>0.1</v>
      </c>
      <c r="E4169" s="341">
        <v>97.02</v>
      </c>
      <c r="F4169" s="342">
        <f t="shared" si="271"/>
        <v>9.702</v>
      </c>
      <c r="G4169" s="343">
        <f t="shared" si="269"/>
        <v>5918.619000000037</v>
      </c>
      <c r="H4169" s="341">
        <v>292460</v>
      </c>
      <c r="I4169" s="341" t="s">
        <v>259</v>
      </c>
      <c r="J4169" s="341">
        <v>0.1</v>
      </c>
      <c r="K4169" s="341">
        <v>97.02</v>
      </c>
      <c r="L4169" s="342">
        <f t="shared" si="272"/>
        <v>9.702</v>
      </c>
      <c r="M4169" s="343">
        <f t="shared" si="270"/>
        <v>5835.9580000000224</v>
      </c>
      <c r="N4169" s="13"/>
    </row>
    <row r="4170" spans="1:14">
      <c r="A4170" s="336"/>
      <c r="B4170" s="341">
        <v>292460</v>
      </c>
      <c r="C4170" s="341" t="s">
        <v>260</v>
      </c>
      <c r="D4170" s="341">
        <v>0.1</v>
      </c>
      <c r="E4170" s="341">
        <v>126.72</v>
      </c>
      <c r="F4170" s="342">
        <f t="shared" si="271"/>
        <v>12.672000000000001</v>
      </c>
      <c r="G4170" s="343">
        <f t="shared" ref="G4170:G4233" si="273">G4164+F4170</f>
        <v>7003.5490000000036</v>
      </c>
      <c r="H4170" s="341">
        <v>292460</v>
      </c>
      <c r="I4170" s="341" t="s">
        <v>260</v>
      </c>
      <c r="J4170" s="341">
        <v>0.1</v>
      </c>
      <c r="K4170" s="341">
        <v>126.72</v>
      </c>
      <c r="L4170" s="342">
        <f t="shared" si="272"/>
        <v>12.672000000000001</v>
      </c>
      <c r="M4170" s="343">
        <f t="shared" si="270"/>
        <v>6257.7330000000093</v>
      </c>
      <c r="N4170" s="336"/>
    </row>
    <row r="4171" spans="1:14">
      <c r="A4171" s="336"/>
      <c r="B4171" s="341">
        <v>292470</v>
      </c>
      <c r="C4171" s="341" t="s">
        <v>255</v>
      </c>
      <c r="D4171" s="341">
        <v>0.04</v>
      </c>
      <c r="E4171" s="341">
        <v>90.02</v>
      </c>
      <c r="F4171" s="342">
        <f t="shared" si="271"/>
        <v>3.6008</v>
      </c>
      <c r="G4171" s="343">
        <f t="shared" si="273"/>
        <v>2200.1307999999985</v>
      </c>
      <c r="H4171" s="341">
        <v>292470</v>
      </c>
      <c r="I4171" s="341" t="s">
        <v>255</v>
      </c>
      <c r="J4171" s="341">
        <v>0.04</v>
      </c>
      <c r="K4171" s="341">
        <v>90.02</v>
      </c>
      <c r="L4171" s="342">
        <f t="shared" si="272"/>
        <v>3.6008</v>
      </c>
      <c r="M4171" s="343">
        <f t="shared" si="270"/>
        <v>2169.3723999999916</v>
      </c>
      <c r="N4171" s="336"/>
    </row>
    <row r="4172" spans="1:14">
      <c r="A4172" s="336"/>
      <c r="B4172" s="341">
        <v>292470</v>
      </c>
      <c r="C4172" s="341" t="s">
        <v>256</v>
      </c>
      <c r="D4172" s="341">
        <v>0.1</v>
      </c>
      <c r="E4172" s="341">
        <v>90.02</v>
      </c>
      <c r="F4172" s="342">
        <f t="shared" si="271"/>
        <v>9.0020000000000007</v>
      </c>
      <c r="G4172" s="343">
        <f t="shared" si="273"/>
        <v>5343.7954000000173</v>
      </c>
      <c r="H4172" s="341">
        <v>292470</v>
      </c>
      <c r="I4172" s="341" t="s">
        <v>256</v>
      </c>
      <c r="J4172" s="341">
        <v>0.1</v>
      </c>
      <c r="K4172" s="341">
        <v>90.02</v>
      </c>
      <c r="L4172" s="342">
        <f t="shared" si="272"/>
        <v>9.0020000000000007</v>
      </c>
      <c r="M4172" s="343">
        <f t="shared" si="270"/>
        <v>5267.8482000000267</v>
      </c>
      <c r="N4172" s="336"/>
    </row>
    <row r="4173" spans="1:14">
      <c r="A4173" s="336"/>
      <c r="B4173" s="341">
        <v>292470</v>
      </c>
      <c r="C4173" s="341" t="s">
        <v>257</v>
      </c>
      <c r="D4173" s="341">
        <v>0.125</v>
      </c>
      <c r="E4173" s="341">
        <v>92.52</v>
      </c>
      <c r="F4173" s="342">
        <f t="shared" si="271"/>
        <v>11.565</v>
      </c>
      <c r="G4173" s="343">
        <f t="shared" si="273"/>
        <v>7118.7699999999413</v>
      </c>
      <c r="H4173" s="341">
        <v>292470</v>
      </c>
      <c r="I4173" s="341" t="s">
        <v>257</v>
      </c>
      <c r="J4173" s="341">
        <v>0.125</v>
      </c>
      <c r="K4173" s="341">
        <v>92.52</v>
      </c>
      <c r="L4173" s="342">
        <f t="shared" si="272"/>
        <v>11.565</v>
      </c>
      <c r="M4173" s="343">
        <f t="shared" ref="M4173:M4236" si="274">M4167+L4173</f>
        <v>7019.8574999999537</v>
      </c>
      <c r="N4173" s="336"/>
    </row>
    <row r="4174" spans="1:14">
      <c r="A4174" s="336"/>
      <c r="B4174" s="341">
        <v>292470</v>
      </c>
      <c r="C4174" s="341" t="s">
        <v>258</v>
      </c>
      <c r="D4174" s="341">
        <v>0.125</v>
      </c>
      <c r="E4174" s="341">
        <v>95.02</v>
      </c>
      <c r="F4174" s="342">
        <f t="shared" si="271"/>
        <v>11.8775</v>
      </c>
      <c r="G4174" s="343">
        <f t="shared" si="273"/>
        <v>7280.8737499999615</v>
      </c>
      <c r="H4174" s="341">
        <v>292470</v>
      </c>
      <c r="I4174" s="341" t="s">
        <v>258</v>
      </c>
      <c r="J4174" s="341">
        <v>0.125</v>
      </c>
      <c r="K4174" s="341">
        <v>95.02</v>
      </c>
      <c r="L4174" s="342">
        <f t="shared" si="272"/>
        <v>11.8775</v>
      </c>
      <c r="M4174" s="343">
        <f t="shared" si="274"/>
        <v>7179.4724999999662</v>
      </c>
      <c r="N4174" s="336"/>
    </row>
    <row r="4175" spans="1:14">
      <c r="A4175" s="336"/>
      <c r="B4175" s="341">
        <v>292470</v>
      </c>
      <c r="C4175" s="341" t="s">
        <v>259</v>
      </c>
      <c r="D4175" s="341">
        <v>0.1</v>
      </c>
      <c r="E4175" s="341">
        <v>97.02</v>
      </c>
      <c r="F4175" s="342">
        <f t="shared" si="271"/>
        <v>9.702</v>
      </c>
      <c r="G4175" s="343">
        <f t="shared" si="273"/>
        <v>5928.3210000000372</v>
      </c>
      <c r="H4175" s="341">
        <v>292470</v>
      </c>
      <c r="I4175" s="341" t="s">
        <v>259</v>
      </c>
      <c r="J4175" s="341">
        <v>0.1</v>
      </c>
      <c r="K4175" s="341">
        <v>97.02</v>
      </c>
      <c r="L4175" s="342">
        <f t="shared" si="272"/>
        <v>9.702</v>
      </c>
      <c r="M4175" s="343">
        <f t="shared" si="274"/>
        <v>5845.6600000000226</v>
      </c>
      <c r="N4175" s="336"/>
    </row>
    <row r="4176" spans="1:14">
      <c r="A4176" s="13"/>
      <c r="B4176" s="341">
        <v>292470</v>
      </c>
      <c r="C4176" s="341" t="s">
        <v>260</v>
      </c>
      <c r="D4176" s="341">
        <v>0.1</v>
      </c>
      <c r="E4176" s="341">
        <v>126.7</v>
      </c>
      <c r="F4176" s="342">
        <f t="shared" si="271"/>
        <v>12.670000000000002</v>
      </c>
      <c r="G4176" s="343">
        <f t="shared" si="273"/>
        <v>7016.2190000000037</v>
      </c>
      <c r="H4176" s="341">
        <v>292470</v>
      </c>
      <c r="I4176" s="341" t="s">
        <v>260</v>
      </c>
      <c r="J4176" s="341">
        <v>0.1</v>
      </c>
      <c r="K4176" s="341">
        <v>126.72</v>
      </c>
      <c r="L4176" s="342">
        <f t="shared" si="272"/>
        <v>12.672000000000001</v>
      </c>
      <c r="M4176" s="343">
        <f t="shared" si="274"/>
        <v>6270.4050000000088</v>
      </c>
      <c r="N4176" s="13"/>
    </row>
    <row r="4177" spans="1:14">
      <c r="A4177" s="336"/>
      <c r="B4177" s="341">
        <v>292480</v>
      </c>
      <c r="C4177" s="341" t="s">
        <v>255</v>
      </c>
      <c r="D4177" s="341">
        <v>0.04</v>
      </c>
      <c r="E4177" s="341">
        <v>90.02</v>
      </c>
      <c r="F4177" s="342">
        <f t="shared" si="271"/>
        <v>3.6008</v>
      </c>
      <c r="G4177" s="343">
        <f t="shared" si="273"/>
        <v>2203.7315999999987</v>
      </c>
      <c r="H4177" s="341">
        <v>292480</v>
      </c>
      <c r="I4177" s="341" t="s">
        <v>255</v>
      </c>
      <c r="J4177" s="341">
        <v>0.04</v>
      </c>
      <c r="K4177" s="341">
        <v>90.02</v>
      </c>
      <c r="L4177" s="342">
        <f t="shared" si="272"/>
        <v>3.6008</v>
      </c>
      <c r="M4177" s="343">
        <f t="shared" si="274"/>
        <v>2172.9731999999917</v>
      </c>
      <c r="N4177" s="336"/>
    </row>
    <row r="4178" spans="1:14">
      <c r="A4178" s="336"/>
      <c r="B4178" s="341">
        <v>292480</v>
      </c>
      <c r="C4178" s="341" t="s">
        <v>256</v>
      </c>
      <c r="D4178" s="341">
        <v>0.1</v>
      </c>
      <c r="E4178" s="341">
        <v>90.02</v>
      </c>
      <c r="F4178" s="342">
        <f t="shared" si="271"/>
        <v>9.0020000000000007</v>
      </c>
      <c r="G4178" s="343">
        <f t="shared" si="273"/>
        <v>5352.7974000000177</v>
      </c>
      <c r="H4178" s="341">
        <v>292480</v>
      </c>
      <c r="I4178" s="341" t="s">
        <v>256</v>
      </c>
      <c r="J4178" s="341">
        <v>0.1</v>
      </c>
      <c r="K4178" s="341">
        <v>90.02</v>
      </c>
      <c r="L4178" s="342">
        <f t="shared" si="272"/>
        <v>9.0020000000000007</v>
      </c>
      <c r="M4178" s="343">
        <f t="shared" si="274"/>
        <v>5276.8502000000271</v>
      </c>
      <c r="N4178" s="336"/>
    </row>
    <row r="4179" spans="1:14">
      <c r="A4179" s="336"/>
      <c r="B4179" s="341">
        <v>292480</v>
      </c>
      <c r="C4179" s="341" t="s">
        <v>257</v>
      </c>
      <c r="D4179" s="341">
        <v>0.125</v>
      </c>
      <c r="E4179" s="341">
        <v>92.52</v>
      </c>
      <c r="F4179" s="342">
        <f t="shared" si="271"/>
        <v>11.565</v>
      </c>
      <c r="G4179" s="343">
        <f t="shared" si="273"/>
        <v>7130.3349999999409</v>
      </c>
      <c r="H4179" s="341">
        <v>292480</v>
      </c>
      <c r="I4179" s="341" t="s">
        <v>257</v>
      </c>
      <c r="J4179" s="341">
        <v>0.125</v>
      </c>
      <c r="K4179" s="341">
        <v>92.52</v>
      </c>
      <c r="L4179" s="342">
        <f t="shared" si="272"/>
        <v>11.565</v>
      </c>
      <c r="M4179" s="343">
        <f t="shared" si="274"/>
        <v>7031.4224999999533</v>
      </c>
      <c r="N4179" s="336"/>
    </row>
    <row r="4180" spans="1:14">
      <c r="A4180" s="336"/>
      <c r="B4180" s="341">
        <v>292480</v>
      </c>
      <c r="C4180" s="341" t="s">
        <v>258</v>
      </c>
      <c r="D4180" s="341">
        <v>0.125</v>
      </c>
      <c r="E4180" s="341">
        <v>95.02</v>
      </c>
      <c r="F4180" s="342">
        <f t="shared" si="271"/>
        <v>11.8775</v>
      </c>
      <c r="G4180" s="343">
        <f t="shared" si="273"/>
        <v>7292.7512499999611</v>
      </c>
      <c r="H4180" s="341">
        <v>292480</v>
      </c>
      <c r="I4180" s="341" t="s">
        <v>258</v>
      </c>
      <c r="J4180" s="341">
        <v>0.125</v>
      </c>
      <c r="K4180" s="341">
        <v>95.02</v>
      </c>
      <c r="L4180" s="342">
        <f t="shared" si="272"/>
        <v>11.8775</v>
      </c>
      <c r="M4180" s="343">
        <f t="shared" si="274"/>
        <v>7191.3499999999658</v>
      </c>
      <c r="N4180" s="336"/>
    </row>
    <row r="4181" spans="1:14">
      <c r="A4181" s="336"/>
      <c r="B4181" s="341">
        <v>292480</v>
      </c>
      <c r="C4181" s="341" t="s">
        <v>259</v>
      </c>
      <c r="D4181" s="341">
        <v>0.1</v>
      </c>
      <c r="E4181" s="341">
        <v>97.02</v>
      </c>
      <c r="F4181" s="342">
        <f t="shared" si="271"/>
        <v>9.702</v>
      </c>
      <c r="G4181" s="343">
        <f t="shared" si="273"/>
        <v>5938.0230000000374</v>
      </c>
      <c r="H4181" s="341">
        <v>292480</v>
      </c>
      <c r="I4181" s="341" t="s">
        <v>259</v>
      </c>
      <c r="J4181" s="341">
        <v>0.1</v>
      </c>
      <c r="K4181" s="341">
        <v>97.02</v>
      </c>
      <c r="L4181" s="342">
        <f t="shared" si="272"/>
        <v>9.702</v>
      </c>
      <c r="M4181" s="343">
        <f t="shared" si="274"/>
        <v>5855.3620000000228</v>
      </c>
      <c r="N4181" s="336"/>
    </row>
    <row r="4182" spans="1:14">
      <c r="A4182" s="336"/>
      <c r="B4182" s="341">
        <v>292480</v>
      </c>
      <c r="C4182" s="341" t="s">
        <v>260</v>
      </c>
      <c r="D4182" s="341">
        <v>0.1</v>
      </c>
      <c r="E4182" s="341">
        <v>126.68</v>
      </c>
      <c r="F4182" s="342">
        <f t="shared" si="271"/>
        <v>12.668000000000001</v>
      </c>
      <c r="G4182" s="343">
        <f t="shared" si="273"/>
        <v>7028.8870000000034</v>
      </c>
      <c r="H4182" s="341">
        <v>292480</v>
      </c>
      <c r="I4182" s="341" t="s">
        <v>260</v>
      </c>
      <c r="J4182" s="341">
        <v>0.1</v>
      </c>
      <c r="K4182" s="341">
        <v>126.72</v>
      </c>
      <c r="L4182" s="342">
        <f t="shared" si="272"/>
        <v>12.672000000000001</v>
      </c>
      <c r="M4182" s="343">
        <f t="shared" si="274"/>
        <v>6283.0770000000084</v>
      </c>
      <c r="N4182" s="336"/>
    </row>
    <row r="4183" spans="1:14">
      <c r="A4183" s="13"/>
      <c r="B4183" s="341">
        <v>292490</v>
      </c>
      <c r="C4183" s="341" t="s">
        <v>255</v>
      </c>
      <c r="D4183" s="341">
        <v>0.04</v>
      </c>
      <c r="E4183" s="341">
        <v>90.02</v>
      </c>
      <c r="F4183" s="342">
        <f t="shared" si="271"/>
        <v>3.6008</v>
      </c>
      <c r="G4183" s="343">
        <f t="shared" si="273"/>
        <v>2207.3323999999989</v>
      </c>
      <c r="H4183" s="341">
        <v>292490</v>
      </c>
      <c r="I4183" s="341" t="s">
        <v>255</v>
      </c>
      <c r="J4183" s="341">
        <v>0.04</v>
      </c>
      <c r="K4183" s="341">
        <v>90.02</v>
      </c>
      <c r="L4183" s="342">
        <f t="shared" si="272"/>
        <v>3.6008</v>
      </c>
      <c r="M4183" s="343">
        <f t="shared" si="274"/>
        <v>2176.5739999999919</v>
      </c>
      <c r="N4183" s="13"/>
    </row>
    <row r="4184" spans="1:14">
      <c r="A4184" s="336"/>
      <c r="B4184" s="341">
        <v>292490</v>
      </c>
      <c r="C4184" s="341" t="s">
        <v>256</v>
      </c>
      <c r="D4184" s="341">
        <v>0.1</v>
      </c>
      <c r="E4184" s="341">
        <v>90.02</v>
      </c>
      <c r="F4184" s="342">
        <f t="shared" si="271"/>
        <v>9.0020000000000007</v>
      </c>
      <c r="G4184" s="343">
        <f t="shared" si="273"/>
        <v>5361.7994000000181</v>
      </c>
      <c r="H4184" s="341">
        <v>292490</v>
      </c>
      <c r="I4184" s="341" t="s">
        <v>256</v>
      </c>
      <c r="J4184" s="341">
        <v>0.1</v>
      </c>
      <c r="K4184" s="341">
        <v>90.02</v>
      </c>
      <c r="L4184" s="342">
        <f t="shared" si="272"/>
        <v>9.0020000000000007</v>
      </c>
      <c r="M4184" s="343">
        <f t="shared" si="274"/>
        <v>5285.8522000000276</v>
      </c>
      <c r="N4184" s="336"/>
    </row>
    <row r="4185" spans="1:14">
      <c r="A4185" s="336"/>
      <c r="B4185" s="341">
        <v>292490</v>
      </c>
      <c r="C4185" s="341" t="s">
        <v>257</v>
      </c>
      <c r="D4185" s="341">
        <v>0.125</v>
      </c>
      <c r="E4185" s="341">
        <v>92.52</v>
      </c>
      <c r="F4185" s="342">
        <f t="shared" si="271"/>
        <v>11.565</v>
      </c>
      <c r="G4185" s="343">
        <f t="shared" si="273"/>
        <v>7141.8999999999405</v>
      </c>
      <c r="H4185" s="341">
        <v>292490</v>
      </c>
      <c r="I4185" s="341" t="s">
        <v>257</v>
      </c>
      <c r="J4185" s="341">
        <v>0.125</v>
      </c>
      <c r="K4185" s="341">
        <v>92.52</v>
      </c>
      <c r="L4185" s="342">
        <f t="shared" si="272"/>
        <v>11.565</v>
      </c>
      <c r="M4185" s="343">
        <f t="shared" si="274"/>
        <v>7042.9874999999529</v>
      </c>
      <c r="N4185" s="336"/>
    </row>
    <row r="4186" spans="1:14">
      <c r="A4186" s="336"/>
      <c r="B4186" s="341">
        <v>292490</v>
      </c>
      <c r="C4186" s="341" t="s">
        <v>258</v>
      </c>
      <c r="D4186" s="341">
        <v>0.125</v>
      </c>
      <c r="E4186" s="341">
        <v>95.02</v>
      </c>
      <c r="F4186" s="342">
        <f t="shared" si="271"/>
        <v>11.8775</v>
      </c>
      <c r="G4186" s="343">
        <f t="shared" si="273"/>
        <v>7304.6287499999607</v>
      </c>
      <c r="H4186" s="341">
        <v>292490</v>
      </c>
      <c r="I4186" s="341" t="s">
        <v>258</v>
      </c>
      <c r="J4186" s="341">
        <v>0.125</v>
      </c>
      <c r="K4186" s="341">
        <v>95.02</v>
      </c>
      <c r="L4186" s="342">
        <f t="shared" si="272"/>
        <v>11.8775</v>
      </c>
      <c r="M4186" s="343">
        <f t="shared" si="274"/>
        <v>7203.2274999999654</v>
      </c>
      <c r="N4186" s="336"/>
    </row>
    <row r="4187" spans="1:14">
      <c r="A4187" s="336"/>
      <c r="B4187" s="341">
        <v>292490</v>
      </c>
      <c r="C4187" s="341" t="s">
        <v>259</v>
      </c>
      <c r="D4187" s="341">
        <v>0.1</v>
      </c>
      <c r="E4187" s="341">
        <v>97.02</v>
      </c>
      <c r="F4187" s="342">
        <f t="shared" si="271"/>
        <v>9.702</v>
      </c>
      <c r="G4187" s="343">
        <f t="shared" si="273"/>
        <v>5947.7250000000377</v>
      </c>
      <c r="H4187" s="341">
        <v>292490</v>
      </c>
      <c r="I4187" s="341" t="s">
        <v>259</v>
      </c>
      <c r="J4187" s="341">
        <v>0.1</v>
      </c>
      <c r="K4187" s="341">
        <v>97.02</v>
      </c>
      <c r="L4187" s="342">
        <f t="shared" si="272"/>
        <v>9.702</v>
      </c>
      <c r="M4187" s="343">
        <f t="shared" si="274"/>
        <v>5865.064000000023</v>
      </c>
      <c r="N4187" s="336"/>
    </row>
    <row r="4188" spans="1:14">
      <c r="A4188" s="336"/>
      <c r="B4188" s="341">
        <v>292490</v>
      </c>
      <c r="C4188" s="341" t="s">
        <v>260</v>
      </c>
      <c r="D4188" s="341">
        <v>0.1</v>
      </c>
      <c r="E4188" s="341">
        <v>126.66</v>
      </c>
      <c r="F4188" s="342">
        <f t="shared" si="271"/>
        <v>12.666</v>
      </c>
      <c r="G4188" s="343">
        <f t="shared" si="273"/>
        <v>7041.5530000000035</v>
      </c>
      <c r="H4188" s="341">
        <v>292490</v>
      </c>
      <c r="I4188" s="341" t="s">
        <v>260</v>
      </c>
      <c r="J4188" s="341">
        <v>0.1</v>
      </c>
      <c r="K4188" s="341">
        <v>126.72</v>
      </c>
      <c r="L4188" s="342">
        <f t="shared" si="272"/>
        <v>12.672000000000001</v>
      </c>
      <c r="M4188" s="343">
        <f t="shared" si="274"/>
        <v>6295.749000000008</v>
      </c>
      <c r="N4188" s="336"/>
    </row>
    <row r="4189" spans="1:14">
      <c r="A4189" s="336"/>
      <c r="B4189" s="341">
        <v>292500</v>
      </c>
      <c r="C4189" s="341" t="s">
        <v>255</v>
      </c>
      <c r="D4189" s="341">
        <v>0.04</v>
      </c>
      <c r="E4189" s="341">
        <v>90.02</v>
      </c>
      <c r="F4189" s="342">
        <f t="shared" si="271"/>
        <v>3.6008</v>
      </c>
      <c r="G4189" s="343">
        <f t="shared" si="273"/>
        <v>2210.933199999999</v>
      </c>
      <c r="H4189" s="341">
        <v>292500</v>
      </c>
      <c r="I4189" s="341" t="s">
        <v>255</v>
      </c>
      <c r="J4189" s="341">
        <v>0.04</v>
      </c>
      <c r="K4189" s="341">
        <v>90.02</v>
      </c>
      <c r="L4189" s="342">
        <f t="shared" si="272"/>
        <v>3.6008</v>
      </c>
      <c r="M4189" s="343">
        <f t="shared" si="274"/>
        <v>2180.174799999992</v>
      </c>
      <c r="N4189" s="336"/>
    </row>
    <row r="4190" spans="1:14">
      <c r="A4190" s="13"/>
      <c r="B4190" s="341">
        <v>292500</v>
      </c>
      <c r="C4190" s="341" t="s">
        <v>256</v>
      </c>
      <c r="D4190" s="341">
        <v>0.1</v>
      </c>
      <c r="E4190" s="341">
        <v>90.02</v>
      </c>
      <c r="F4190" s="342">
        <f t="shared" si="271"/>
        <v>9.0020000000000007</v>
      </c>
      <c r="G4190" s="343">
        <f t="shared" si="273"/>
        <v>5370.8014000000185</v>
      </c>
      <c r="H4190" s="341">
        <v>292500</v>
      </c>
      <c r="I4190" s="341" t="s">
        <v>256</v>
      </c>
      <c r="J4190" s="341">
        <v>0.1</v>
      </c>
      <c r="K4190" s="341">
        <v>90.02</v>
      </c>
      <c r="L4190" s="342">
        <f t="shared" si="272"/>
        <v>9.0020000000000007</v>
      </c>
      <c r="M4190" s="343">
        <f t="shared" si="274"/>
        <v>5294.854200000028</v>
      </c>
      <c r="N4190" s="13"/>
    </row>
    <row r="4191" spans="1:14">
      <c r="A4191" s="336"/>
      <c r="B4191" s="341">
        <v>292500</v>
      </c>
      <c r="C4191" s="341" t="s">
        <v>257</v>
      </c>
      <c r="D4191" s="341">
        <v>0.125</v>
      </c>
      <c r="E4191" s="341">
        <v>92.52</v>
      </c>
      <c r="F4191" s="342">
        <f t="shared" si="271"/>
        <v>11.565</v>
      </c>
      <c r="G4191" s="343">
        <f t="shared" si="273"/>
        <v>7153.4649999999401</v>
      </c>
      <c r="H4191" s="341">
        <v>292500</v>
      </c>
      <c r="I4191" s="341" t="s">
        <v>257</v>
      </c>
      <c r="J4191" s="341">
        <v>0.125</v>
      </c>
      <c r="K4191" s="341">
        <v>92.52</v>
      </c>
      <c r="L4191" s="342">
        <f t="shared" si="272"/>
        <v>11.565</v>
      </c>
      <c r="M4191" s="343">
        <f t="shared" si="274"/>
        <v>7054.5524999999525</v>
      </c>
      <c r="N4191" s="336"/>
    </row>
    <row r="4192" spans="1:14">
      <c r="A4192" s="336"/>
      <c r="B4192" s="341">
        <v>292500</v>
      </c>
      <c r="C4192" s="341" t="s">
        <v>258</v>
      </c>
      <c r="D4192" s="341">
        <v>0.125</v>
      </c>
      <c r="E4192" s="341">
        <v>95.02</v>
      </c>
      <c r="F4192" s="342">
        <f t="shared" si="271"/>
        <v>11.8775</v>
      </c>
      <c r="G4192" s="343">
        <f t="shared" si="273"/>
        <v>7316.5062499999603</v>
      </c>
      <c r="H4192" s="341">
        <v>292500</v>
      </c>
      <c r="I4192" s="341" t="s">
        <v>258</v>
      </c>
      <c r="J4192" s="341">
        <v>0.125</v>
      </c>
      <c r="K4192" s="341">
        <v>95.02</v>
      </c>
      <c r="L4192" s="342">
        <f t="shared" si="272"/>
        <v>11.8775</v>
      </c>
      <c r="M4192" s="343">
        <f t="shared" si="274"/>
        <v>7215.104999999965</v>
      </c>
      <c r="N4192" s="336"/>
    </row>
    <row r="4193" spans="1:14">
      <c r="A4193" s="336"/>
      <c r="B4193" s="341">
        <v>292500</v>
      </c>
      <c r="C4193" s="341" t="s">
        <v>259</v>
      </c>
      <c r="D4193" s="341">
        <v>0.1</v>
      </c>
      <c r="E4193" s="341">
        <v>97.02</v>
      </c>
      <c r="F4193" s="342">
        <f t="shared" si="271"/>
        <v>9.702</v>
      </c>
      <c r="G4193" s="343">
        <f t="shared" si="273"/>
        <v>5957.4270000000379</v>
      </c>
      <c r="H4193" s="341">
        <v>292500</v>
      </c>
      <c r="I4193" s="341" t="s">
        <v>259</v>
      </c>
      <c r="J4193" s="341">
        <v>0.1</v>
      </c>
      <c r="K4193" s="341">
        <v>97.02</v>
      </c>
      <c r="L4193" s="342">
        <f t="shared" si="272"/>
        <v>9.702</v>
      </c>
      <c r="M4193" s="343">
        <f t="shared" si="274"/>
        <v>5874.7660000000233</v>
      </c>
      <c r="N4193" s="336"/>
    </row>
    <row r="4194" spans="1:14">
      <c r="A4194" s="336"/>
      <c r="B4194" s="341">
        <v>292500</v>
      </c>
      <c r="C4194" s="341" t="s">
        <v>260</v>
      </c>
      <c r="D4194" s="341">
        <v>0.1</v>
      </c>
      <c r="E4194" s="341">
        <v>126.63</v>
      </c>
      <c r="F4194" s="342">
        <f t="shared" si="271"/>
        <v>12.663</v>
      </c>
      <c r="G4194" s="343">
        <f t="shared" si="273"/>
        <v>7054.2160000000031</v>
      </c>
      <c r="H4194" s="341">
        <v>292500</v>
      </c>
      <c r="I4194" s="341" t="s">
        <v>260</v>
      </c>
      <c r="J4194" s="341">
        <v>0.1</v>
      </c>
      <c r="K4194" s="341">
        <v>126.72</v>
      </c>
      <c r="L4194" s="342">
        <f t="shared" si="272"/>
        <v>12.672000000000001</v>
      </c>
      <c r="M4194" s="343">
        <f t="shared" si="274"/>
        <v>6308.4210000000076</v>
      </c>
      <c r="N4194" s="336"/>
    </row>
    <row r="4195" spans="1:14">
      <c r="A4195" s="336"/>
      <c r="B4195" s="341">
        <v>292510</v>
      </c>
      <c r="C4195" s="341" t="s">
        <v>255</v>
      </c>
      <c r="D4195" s="341">
        <v>0.04</v>
      </c>
      <c r="E4195" s="341">
        <v>90.02</v>
      </c>
      <c r="F4195" s="342">
        <f t="shared" si="271"/>
        <v>3.6008</v>
      </c>
      <c r="G4195" s="343">
        <f t="shared" si="273"/>
        <v>2214.5339999999992</v>
      </c>
      <c r="H4195" s="341">
        <v>292510</v>
      </c>
      <c r="I4195" s="341" t="s">
        <v>255</v>
      </c>
      <c r="J4195" s="341">
        <v>0.04</v>
      </c>
      <c r="K4195" s="341">
        <v>90.02</v>
      </c>
      <c r="L4195" s="342">
        <f t="shared" si="272"/>
        <v>3.6008</v>
      </c>
      <c r="M4195" s="343">
        <f t="shared" si="274"/>
        <v>2183.7755999999922</v>
      </c>
      <c r="N4195" s="336"/>
    </row>
    <row r="4196" spans="1:14">
      <c r="A4196" s="336"/>
      <c r="B4196" s="341">
        <v>292510</v>
      </c>
      <c r="C4196" s="341" t="s">
        <v>256</v>
      </c>
      <c r="D4196" s="341">
        <v>0.1</v>
      </c>
      <c r="E4196" s="341">
        <v>90.02</v>
      </c>
      <c r="F4196" s="342">
        <f t="shared" si="271"/>
        <v>9.0020000000000007</v>
      </c>
      <c r="G4196" s="343">
        <f t="shared" si="273"/>
        <v>5379.8034000000189</v>
      </c>
      <c r="H4196" s="341">
        <v>292510</v>
      </c>
      <c r="I4196" s="341" t="s">
        <v>256</v>
      </c>
      <c r="J4196" s="341">
        <v>0.1</v>
      </c>
      <c r="K4196" s="341">
        <v>90.02</v>
      </c>
      <c r="L4196" s="342">
        <f t="shared" si="272"/>
        <v>9.0020000000000007</v>
      </c>
      <c r="M4196" s="343">
        <f t="shared" si="274"/>
        <v>5303.8562000000284</v>
      </c>
      <c r="N4196" s="336"/>
    </row>
    <row r="4197" spans="1:14">
      <c r="A4197" s="13"/>
      <c r="B4197" s="341">
        <v>292510</v>
      </c>
      <c r="C4197" s="341" t="s">
        <v>257</v>
      </c>
      <c r="D4197" s="341">
        <v>0.125</v>
      </c>
      <c r="E4197" s="341">
        <v>92.52</v>
      </c>
      <c r="F4197" s="342">
        <f t="shared" si="271"/>
        <v>11.565</v>
      </c>
      <c r="G4197" s="343">
        <f t="shared" si="273"/>
        <v>7165.0299999999397</v>
      </c>
      <c r="H4197" s="341">
        <v>292510</v>
      </c>
      <c r="I4197" s="341" t="s">
        <v>257</v>
      </c>
      <c r="J4197" s="341">
        <v>0.125</v>
      </c>
      <c r="K4197" s="341">
        <v>92.52</v>
      </c>
      <c r="L4197" s="342">
        <f t="shared" si="272"/>
        <v>11.565</v>
      </c>
      <c r="M4197" s="343">
        <f t="shared" si="274"/>
        <v>7066.1174999999521</v>
      </c>
      <c r="N4197" s="13"/>
    </row>
    <row r="4198" spans="1:14">
      <c r="A4198" s="336"/>
      <c r="B4198" s="341">
        <v>292510</v>
      </c>
      <c r="C4198" s="341" t="s">
        <v>258</v>
      </c>
      <c r="D4198" s="341">
        <v>0.125</v>
      </c>
      <c r="E4198" s="341">
        <v>95.02</v>
      </c>
      <c r="F4198" s="342">
        <f t="shared" si="271"/>
        <v>11.8775</v>
      </c>
      <c r="G4198" s="343">
        <f t="shared" si="273"/>
        <v>7328.3837499999599</v>
      </c>
      <c r="H4198" s="341">
        <v>292510</v>
      </c>
      <c r="I4198" s="341" t="s">
        <v>258</v>
      </c>
      <c r="J4198" s="341">
        <v>0.125</v>
      </c>
      <c r="K4198" s="341">
        <v>95.02</v>
      </c>
      <c r="L4198" s="342">
        <f t="shared" si="272"/>
        <v>11.8775</v>
      </c>
      <c r="M4198" s="343">
        <f t="shared" si="274"/>
        <v>7226.9824999999646</v>
      </c>
      <c r="N4198" s="336"/>
    </row>
    <row r="4199" spans="1:14">
      <c r="A4199" s="336"/>
      <c r="B4199" s="341">
        <v>292510</v>
      </c>
      <c r="C4199" s="341" t="s">
        <v>259</v>
      </c>
      <c r="D4199" s="341">
        <v>0.1</v>
      </c>
      <c r="E4199" s="341">
        <v>97.02</v>
      </c>
      <c r="F4199" s="342">
        <f t="shared" si="271"/>
        <v>9.702</v>
      </c>
      <c r="G4199" s="343">
        <f t="shared" si="273"/>
        <v>5967.1290000000381</v>
      </c>
      <c r="H4199" s="341">
        <v>292510</v>
      </c>
      <c r="I4199" s="341" t="s">
        <v>259</v>
      </c>
      <c r="J4199" s="341">
        <v>0.1</v>
      </c>
      <c r="K4199" s="341">
        <v>97.02</v>
      </c>
      <c r="L4199" s="342">
        <f t="shared" si="272"/>
        <v>9.702</v>
      </c>
      <c r="M4199" s="343">
        <f t="shared" si="274"/>
        <v>5884.4680000000235</v>
      </c>
      <c r="N4199" s="336"/>
    </row>
    <row r="4200" spans="1:14">
      <c r="A4200" s="336"/>
      <c r="B4200" s="341">
        <v>292510</v>
      </c>
      <c r="C4200" s="341" t="s">
        <v>260</v>
      </c>
      <c r="D4200" s="341">
        <v>0.1</v>
      </c>
      <c r="E4200" s="341">
        <v>126.61</v>
      </c>
      <c r="F4200" s="342">
        <f t="shared" si="271"/>
        <v>12.661000000000001</v>
      </c>
      <c r="G4200" s="343">
        <f t="shared" si="273"/>
        <v>7066.8770000000031</v>
      </c>
      <c r="H4200" s="341">
        <v>292510</v>
      </c>
      <c r="I4200" s="341" t="s">
        <v>260</v>
      </c>
      <c r="J4200" s="341">
        <v>0.1</v>
      </c>
      <c r="K4200" s="341">
        <v>126.47</v>
      </c>
      <c r="L4200" s="342">
        <f t="shared" si="272"/>
        <v>12.647</v>
      </c>
      <c r="M4200" s="343">
        <f t="shared" si="274"/>
        <v>6321.0680000000075</v>
      </c>
      <c r="N4200" s="336"/>
    </row>
    <row r="4201" spans="1:14">
      <c r="A4201" s="336"/>
      <c r="B4201" s="341">
        <v>292520</v>
      </c>
      <c r="C4201" s="341" t="s">
        <v>255</v>
      </c>
      <c r="D4201" s="341">
        <v>0.04</v>
      </c>
      <c r="E4201" s="341">
        <v>90.02</v>
      </c>
      <c r="F4201" s="342">
        <f t="shared" si="271"/>
        <v>3.6008</v>
      </c>
      <c r="G4201" s="343">
        <f t="shared" si="273"/>
        <v>2218.1347999999994</v>
      </c>
      <c r="H4201" s="341">
        <v>292520</v>
      </c>
      <c r="I4201" s="341" t="s">
        <v>255</v>
      </c>
      <c r="J4201" s="341">
        <v>0.04</v>
      </c>
      <c r="K4201" s="341">
        <v>90.02</v>
      </c>
      <c r="L4201" s="342">
        <f t="shared" si="272"/>
        <v>3.6008</v>
      </c>
      <c r="M4201" s="343">
        <f t="shared" si="274"/>
        <v>2187.3763999999924</v>
      </c>
      <c r="N4201" s="336"/>
    </row>
    <row r="4202" spans="1:14">
      <c r="A4202" s="336"/>
      <c r="B4202" s="341">
        <v>292520</v>
      </c>
      <c r="C4202" s="341" t="s">
        <v>256</v>
      </c>
      <c r="D4202" s="341">
        <v>0.1</v>
      </c>
      <c r="E4202" s="341">
        <v>90.02</v>
      </c>
      <c r="F4202" s="342">
        <f t="shared" si="271"/>
        <v>9.0020000000000007</v>
      </c>
      <c r="G4202" s="343">
        <f t="shared" si="273"/>
        <v>5388.8054000000193</v>
      </c>
      <c r="H4202" s="341">
        <v>292520</v>
      </c>
      <c r="I4202" s="341" t="s">
        <v>256</v>
      </c>
      <c r="J4202" s="341">
        <v>0.1</v>
      </c>
      <c r="K4202" s="341">
        <v>90.02</v>
      </c>
      <c r="L4202" s="342">
        <f t="shared" si="272"/>
        <v>9.0020000000000007</v>
      </c>
      <c r="M4202" s="343">
        <f t="shared" si="274"/>
        <v>5312.8582000000288</v>
      </c>
      <c r="N4202" s="336"/>
    </row>
    <row r="4203" spans="1:14">
      <c r="A4203" s="336"/>
      <c r="B4203" s="341">
        <v>292520</v>
      </c>
      <c r="C4203" s="341" t="s">
        <v>257</v>
      </c>
      <c r="D4203" s="341">
        <v>0.125</v>
      </c>
      <c r="E4203" s="341">
        <v>92.52</v>
      </c>
      <c r="F4203" s="342">
        <f t="shared" si="271"/>
        <v>11.565</v>
      </c>
      <c r="G4203" s="343">
        <f t="shared" si="273"/>
        <v>7176.5949999999393</v>
      </c>
      <c r="H4203" s="341">
        <v>292520</v>
      </c>
      <c r="I4203" s="341" t="s">
        <v>257</v>
      </c>
      <c r="J4203" s="341">
        <v>0.125</v>
      </c>
      <c r="K4203" s="341">
        <v>92.52</v>
      </c>
      <c r="L4203" s="342">
        <f t="shared" si="272"/>
        <v>11.565</v>
      </c>
      <c r="M4203" s="343">
        <f t="shared" si="274"/>
        <v>7077.6824999999517</v>
      </c>
      <c r="N4203" s="336"/>
    </row>
    <row r="4204" spans="1:14">
      <c r="A4204" s="13"/>
      <c r="B4204" s="341">
        <v>292520</v>
      </c>
      <c r="C4204" s="341" t="s">
        <v>258</v>
      </c>
      <c r="D4204" s="341">
        <v>0.125</v>
      </c>
      <c r="E4204" s="341">
        <v>95.02</v>
      </c>
      <c r="F4204" s="342">
        <f t="shared" si="271"/>
        <v>11.8775</v>
      </c>
      <c r="G4204" s="343">
        <f t="shared" si="273"/>
        <v>7340.2612499999595</v>
      </c>
      <c r="H4204" s="341">
        <v>292520</v>
      </c>
      <c r="I4204" s="341" t="s">
        <v>258</v>
      </c>
      <c r="J4204" s="341">
        <v>0.125</v>
      </c>
      <c r="K4204" s="341">
        <v>95.02</v>
      </c>
      <c r="L4204" s="342">
        <f t="shared" si="272"/>
        <v>11.8775</v>
      </c>
      <c r="M4204" s="343">
        <f t="shared" si="274"/>
        <v>7238.8599999999642</v>
      </c>
      <c r="N4204" s="13"/>
    </row>
    <row r="4205" spans="1:14">
      <c r="A4205" s="336"/>
      <c r="B4205" s="341">
        <v>292520</v>
      </c>
      <c r="C4205" s="341" t="s">
        <v>259</v>
      </c>
      <c r="D4205" s="341">
        <v>0.1</v>
      </c>
      <c r="E4205" s="341">
        <v>97.02</v>
      </c>
      <c r="F4205" s="342">
        <f t="shared" si="271"/>
        <v>9.702</v>
      </c>
      <c r="G4205" s="343">
        <f t="shared" si="273"/>
        <v>5976.8310000000383</v>
      </c>
      <c r="H4205" s="341">
        <v>292520</v>
      </c>
      <c r="I4205" s="341" t="s">
        <v>259</v>
      </c>
      <c r="J4205" s="341">
        <v>0.1</v>
      </c>
      <c r="K4205" s="341">
        <v>97.02</v>
      </c>
      <c r="L4205" s="342">
        <f t="shared" si="272"/>
        <v>9.702</v>
      </c>
      <c r="M4205" s="343">
        <f t="shared" si="274"/>
        <v>5894.1700000000237</v>
      </c>
      <c r="N4205" s="336"/>
    </row>
    <row r="4206" spans="1:14">
      <c r="A4206" s="336"/>
      <c r="B4206" s="341">
        <v>292520</v>
      </c>
      <c r="C4206" s="341" t="s">
        <v>260</v>
      </c>
      <c r="D4206" s="341">
        <v>0.1</v>
      </c>
      <c r="E4206" s="341">
        <v>126.59</v>
      </c>
      <c r="F4206" s="342">
        <f t="shared" si="271"/>
        <v>12.659000000000001</v>
      </c>
      <c r="G4206" s="343">
        <f t="shared" si="273"/>
        <v>7079.5360000000028</v>
      </c>
      <c r="H4206" s="341">
        <v>292520</v>
      </c>
      <c r="I4206" s="341" t="s">
        <v>260</v>
      </c>
      <c r="J4206" s="341">
        <v>0.1</v>
      </c>
      <c r="K4206" s="341">
        <v>125.92</v>
      </c>
      <c r="L4206" s="342">
        <f t="shared" si="272"/>
        <v>12.592000000000001</v>
      </c>
      <c r="M4206" s="343">
        <f t="shared" si="274"/>
        <v>6333.6600000000071</v>
      </c>
      <c r="N4206" s="336"/>
    </row>
    <row r="4207" spans="1:14">
      <c r="A4207" s="336"/>
      <c r="B4207" s="341">
        <v>292528.68300000002</v>
      </c>
      <c r="C4207" s="341" t="s">
        <v>255</v>
      </c>
      <c r="D4207" s="341">
        <v>0.04</v>
      </c>
      <c r="E4207" s="341">
        <v>78.17</v>
      </c>
      <c r="F4207" s="342">
        <f t="shared" si="271"/>
        <v>3.1268000000000002</v>
      </c>
      <c r="G4207" s="343">
        <f t="shared" si="273"/>
        <v>2221.2615999999994</v>
      </c>
      <c r="H4207" s="341">
        <v>292528.68300000002</v>
      </c>
      <c r="I4207" s="341" t="s">
        <v>255</v>
      </c>
      <c r="J4207" s="341">
        <v>0.04</v>
      </c>
      <c r="K4207" s="341">
        <v>78.17</v>
      </c>
      <c r="L4207" s="342">
        <f t="shared" si="272"/>
        <v>3.1268000000000002</v>
      </c>
      <c r="M4207" s="343">
        <f t="shared" si="274"/>
        <v>2190.5031999999924</v>
      </c>
      <c r="N4207" s="336"/>
    </row>
    <row r="4208" spans="1:14">
      <c r="A4208" s="336"/>
      <c r="B4208" s="341">
        <v>292528.68300000002</v>
      </c>
      <c r="C4208" s="341" t="s">
        <v>256</v>
      </c>
      <c r="D4208" s="341">
        <v>0.1</v>
      </c>
      <c r="E4208" s="341">
        <v>78.17</v>
      </c>
      <c r="F4208" s="342">
        <f t="shared" si="271"/>
        <v>7.8170000000000002</v>
      </c>
      <c r="G4208" s="343">
        <f t="shared" si="273"/>
        <v>5396.6224000000193</v>
      </c>
      <c r="H4208" s="341">
        <v>292528.68300000002</v>
      </c>
      <c r="I4208" s="341" t="s">
        <v>256</v>
      </c>
      <c r="J4208" s="341">
        <v>0.1</v>
      </c>
      <c r="K4208" s="341">
        <v>78.17</v>
      </c>
      <c r="L4208" s="342">
        <f t="shared" si="272"/>
        <v>7.8170000000000002</v>
      </c>
      <c r="M4208" s="343">
        <f t="shared" si="274"/>
        <v>5320.6752000000288</v>
      </c>
      <c r="N4208" s="336"/>
    </row>
    <row r="4209" spans="1:14">
      <c r="A4209" s="336"/>
      <c r="B4209" s="341">
        <v>292528.68300000002</v>
      </c>
      <c r="C4209" s="341" t="s">
        <v>257</v>
      </c>
      <c r="D4209" s="341">
        <v>0.125</v>
      </c>
      <c r="E4209" s="341">
        <v>80.34</v>
      </c>
      <c r="F4209" s="342">
        <f t="shared" si="271"/>
        <v>10.0425</v>
      </c>
      <c r="G4209" s="343">
        <f t="shared" si="273"/>
        <v>7186.6374999999389</v>
      </c>
      <c r="H4209" s="341">
        <v>292528.68300000002</v>
      </c>
      <c r="I4209" s="341" t="s">
        <v>257</v>
      </c>
      <c r="J4209" s="341">
        <v>0.125</v>
      </c>
      <c r="K4209" s="341">
        <v>80.34</v>
      </c>
      <c r="L4209" s="342">
        <f t="shared" si="272"/>
        <v>10.0425</v>
      </c>
      <c r="M4209" s="343">
        <f t="shared" si="274"/>
        <v>7087.7249999999513</v>
      </c>
      <c r="N4209" s="336"/>
    </row>
    <row r="4210" spans="1:14">
      <c r="A4210" s="336"/>
      <c r="B4210" s="341">
        <v>292528.68300000002</v>
      </c>
      <c r="C4210" s="341" t="s">
        <v>258</v>
      </c>
      <c r="D4210" s="341">
        <v>0.125</v>
      </c>
      <c r="E4210" s="341">
        <v>82.51</v>
      </c>
      <c r="F4210" s="342">
        <f t="shared" si="271"/>
        <v>10.313750000000001</v>
      </c>
      <c r="G4210" s="343">
        <f t="shared" si="273"/>
        <v>7350.5749999999598</v>
      </c>
      <c r="H4210" s="341">
        <v>292528.68300000002</v>
      </c>
      <c r="I4210" s="341" t="s">
        <v>258</v>
      </c>
      <c r="J4210" s="341">
        <v>0.125</v>
      </c>
      <c r="K4210" s="341">
        <v>82.51</v>
      </c>
      <c r="L4210" s="342">
        <f t="shared" si="272"/>
        <v>10.313750000000001</v>
      </c>
      <c r="M4210" s="343">
        <f t="shared" si="274"/>
        <v>7249.1737499999645</v>
      </c>
      <c r="N4210" s="336"/>
    </row>
    <row r="4211" spans="1:14">
      <c r="A4211" s="13"/>
      <c r="B4211" s="341">
        <v>292528.68300000002</v>
      </c>
      <c r="C4211" s="341" t="s">
        <v>259</v>
      </c>
      <c r="D4211" s="341">
        <v>0.1</v>
      </c>
      <c r="E4211" s="341">
        <v>84.24</v>
      </c>
      <c r="F4211" s="342">
        <f t="shared" si="271"/>
        <v>8.4239999999999995</v>
      </c>
      <c r="G4211" s="343">
        <f t="shared" si="273"/>
        <v>5985.2550000000383</v>
      </c>
      <c r="H4211" s="341">
        <v>292528.68300000002</v>
      </c>
      <c r="I4211" s="341" t="s">
        <v>259</v>
      </c>
      <c r="J4211" s="341">
        <v>0.1</v>
      </c>
      <c r="K4211" s="341">
        <v>84.24</v>
      </c>
      <c r="L4211" s="342">
        <f t="shared" si="272"/>
        <v>8.4239999999999995</v>
      </c>
      <c r="M4211" s="343">
        <f t="shared" si="274"/>
        <v>5902.5940000000237</v>
      </c>
      <c r="N4211" s="13"/>
    </row>
    <row r="4212" spans="1:14">
      <c r="A4212" s="336"/>
      <c r="B4212" s="341">
        <v>292528.68300000002</v>
      </c>
      <c r="C4212" s="341" t="s">
        <v>260</v>
      </c>
      <c r="D4212" s="341">
        <v>0.1</v>
      </c>
      <c r="E4212" s="341">
        <v>109.9</v>
      </c>
      <c r="F4212" s="342">
        <f t="shared" si="271"/>
        <v>10.990000000000002</v>
      </c>
      <c r="G4212" s="343">
        <f t="shared" si="273"/>
        <v>7090.5260000000026</v>
      </c>
      <c r="H4212" s="341">
        <v>292528.68300000002</v>
      </c>
      <c r="I4212" s="341" t="s">
        <v>260</v>
      </c>
      <c r="J4212" s="341">
        <v>0.1</v>
      </c>
      <c r="K4212" s="341">
        <v>108.85</v>
      </c>
      <c r="L4212" s="342">
        <f t="shared" si="272"/>
        <v>10.885</v>
      </c>
      <c r="M4212" s="343">
        <f t="shared" si="274"/>
        <v>6344.5450000000073</v>
      </c>
      <c r="N4212" s="336"/>
    </row>
    <row r="4213" spans="1:14">
      <c r="A4213" s="336"/>
      <c r="B4213" s="341">
        <v>292530</v>
      </c>
      <c r="C4213" s="341" t="s">
        <v>255</v>
      </c>
      <c r="D4213" s="341">
        <v>0.04</v>
      </c>
      <c r="E4213" s="341">
        <v>11.86</v>
      </c>
      <c r="F4213" s="342">
        <f t="shared" si="271"/>
        <v>0.47439999999999999</v>
      </c>
      <c r="G4213" s="343">
        <f t="shared" si="273"/>
        <v>2221.7359999999994</v>
      </c>
      <c r="H4213" s="341">
        <v>292530</v>
      </c>
      <c r="I4213" s="341" t="s">
        <v>255</v>
      </c>
      <c r="J4213" s="341">
        <v>0.04</v>
      </c>
      <c r="K4213" s="341">
        <v>11.86</v>
      </c>
      <c r="L4213" s="342">
        <f t="shared" si="272"/>
        <v>0.47439999999999999</v>
      </c>
      <c r="M4213" s="343">
        <f t="shared" si="274"/>
        <v>2190.9775999999924</v>
      </c>
      <c r="N4213" s="336"/>
    </row>
    <row r="4214" spans="1:14">
      <c r="A4214" s="336"/>
      <c r="B4214" s="341">
        <v>292530</v>
      </c>
      <c r="C4214" s="341" t="s">
        <v>256</v>
      </c>
      <c r="D4214" s="341">
        <v>0.1</v>
      </c>
      <c r="E4214" s="341">
        <v>11.86</v>
      </c>
      <c r="F4214" s="342">
        <f t="shared" si="271"/>
        <v>1.1859999999999999</v>
      </c>
      <c r="G4214" s="343">
        <f t="shared" si="273"/>
        <v>5397.808400000019</v>
      </c>
      <c r="H4214" s="341">
        <v>292530</v>
      </c>
      <c r="I4214" s="341" t="s">
        <v>256</v>
      </c>
      <c r="J4214" s="341">
        <v>0.1</v>
      </c>
      <c r="K4214" s="341">
        <v>11.86</v>
      </c>
      <c r="L4214" s="342">
        <f t="shared" si="272"/>
        <v>1.1859999999999999</v>
      </c>
      <c r="M4214" s="343">
        <f t="shared" si="274"/>
        <v>5321.8612000000285</v>
      </c>
      <c r="N4214" s="336"/>
    </row>
    <row r="4215" spans="1:14">
      <c r="A4215" s="336"/>
      <c r="B4215" s="341">
        <v>292530</v>
      </c>
      <c r="C4215" s="341" t="s">
        <v>257</v>
      </c>
      <c r="D4215" s="341">
        <v>0.125</v>
      </c>
      <c r="E4215" s="341">
        <v>12.19</v>
      </c>
      <c r="F4215" s="342">
        <f t="shared" si="271"/>
        <v>1.5237499999999999</v>
      </c>
      <c r="G4215" s="343">
        <f t="shared" si="273"/>
        <v>7188.1612499999392</v>
      </c>
      <c r="H4215" s="341">
        <v>292530</v>
      </c>
      <c r="I4215" s="341" t="s">
        <v>257</v>
      </c>
      <c r="J4215" s="341">
        <v>0.125</v>
      </c>
      <c r="K4215" s="341">
        <v>12.18</v>
      </c>
      <c r="L4215" s="342">
        <f t="shared" si="272"/>
        <v>1.5225</v>
      </c>
      <c r="M4215" s="343">
        <f t="shared" si="274"/>
        <v>7089.2474999999513</v>
      </c>
      <c r="N4215" s="336"/>
    </row>
    <row r="4216" spans="1:14">
      <c r="A4216" s="336"/>
      <c r="B4216" s="341">
        <v>292530</v>
      </c>
      <c r="C4216" s="341" t="s">
        <v>258</v>
      </c>
      <c r="D4216" s="341">
        <v>0.125</v>
      </c>
      <c r="E4216" s="341">
        <v>12.52</v>
      </c>
      <c r="F4216" s="342">
        <f t="shared" si="271"/>
        <v>1.5649999999999999</v>
      </c>
      <c r="G4216" s="343">
        <f t="shared" si="273"/>
        <v>7352.1399999999594</v>
      </c>
      <c r="H4216" s="341">
        <v>292530</v>
      </c>
      <c r="I4216" s="341" t="s">
        <v>258</v>
      </c>
      <c r="J4216" s="341">
        <v>0.125</v>
      </c>
      <c r="K4216" s="341">
        <v>12.51</v>
      </c>
      <c r="L4216" s="342">
        <f t="shared" si="272"/>
        <v>1.56375</v>
      </c>
      <c r="M4216" s="343">
        <f t="shared" si="274"/>
        <v>7250.7374999999647</v>
      </c>
      <c r="N4216" s="336"/>
    </row>
    <row r="4217" spans="1:14">
      <c r="A4217" s="336"/>
      <c r="B4217" s="341">
        <v>292530</v>
      </c>
      <c r="C4217" s="341" t="s">
        <v>259</v>
      </c>
      <c r="D4217" s="341">
        <v>0.1</v>
      </c>
      <c r="E4217" s="341">
        <v>12.78</v>
      </c>
      <c r="F4217" s="342">
        <f t="shared" si="271"/>
        <v>1.278</v>
      </c>
      <c r="G4217" s="343">
        <f t="shared" si="273"/>
        <v>5986.5330000000386</v>
      </c>
      <c r="H4217" s="341">
        <v>292530</v>
      </c>
      <c r="I4217" s="341" t="s">
        <v>259</v>
      </c>
      <c r="J4217" s="341">
        <v>0.1</v>
      </c>
      <c r="K4217" s="341">
        <v>12.78</v>
      </c>
      <c r="L4217" s="342">
        <f t="shared" si="272"/>
        <v>1.278</v>
      </c>
      <c r="M4217" s="343">
        <f t="shared" si="274"/>
        <v>5903.8720000000239</v>
      </c>
      <c r="N4217" s="336"/>
    </row>
    <row r="4218" spans="1:14">
      <c r="A4218" s="13"/>
      <c r="B4218" s="341">
        <v>292530</v>
      </c>
      <c r="C4218" s="341" t="s">
        <v>260</v>
      </c>
      <c r="D4218" s="341">
        <v>0.1</v>
      </c>
      <c r="E4218" s="341">
        <v>16.670000000000002</v>
      </c>
      <c r="F4218" s="342">
        <f t="shared" si="271"/>
        <v>1.6670000000000003</v>
      </c>
      <c r="G4218" s="343">
        <f t="shared" si="273"/>
        <v>7092.1930000000029</v>
      </c>
      <c r="H4218" s="341">
        <v>292530</v>
      </c>
      <c r="I4218" s="341" t="s">
        <v>260</v>
      </c>
      <c r="J4218" s="341">
        <v>0.1</v>
      </c>
      <c r="K4218" s="341">
        <v>16.47</v>
      </c>
      <c r="L4218" s="342">
        <f t="shared" si="272"/>
        <v>1.647</v>
      </c>
      <c r="M4218" s="343">
        <f t="shared" si="274"/>
        <v>6346.1920000000073</v>
      </c>
      <c r="N4218" s="13"/>
    </row>
    <row r="4219" spans="1:14">
      <c r="A4219" s="336"/>
      <c r="B4219" s="341">
        <v>292540</v>
      </c>
      <c r="C4219" s="341" t="s">
        <v>255</v>
      </c>
      <c r="D4219" s="341">
        <v>0.04</v>
      </c>
      <c r="E4219" s="341">
        <v>90.08</v>
      </c>
      <c r="F4219" s="342">
        <f t="shared" si="271"/>
        <v>3.6032000000000002</v>
      </c>
      <c r="G4219" s="343">
        <f t="shared" si="273"/>
        <v>2225.3391999999994</v>
      </c>
      <c r="H4219" s="341">
        <v>292540</v>
      </c>
      <c r="I4219" s="341" t="s">
        <v>255</v>
      </c>
      <c r="J4219" s="341">
        <v>0.04</v>
      </c>
      <c r="K4219" s="341">
        <v>89.96</v>
      </c>
      <c r="L4219" s="342">
        <f t="shared" si="272"/>
        <v>3.5983999999999998</v>
      </c>
      <c r="M4219" s="343">
        <f t="shared" si="274"/>
        <v>2194.5759999999923</v>
      </c>
      <c r="N4219" s="336"/>
    </row>
    <row r="4220" spans="1:14">
      <c r="A4220" s="336"/>
      <c r="B4220" s="341">
        <v>292540</v>
      </c>
      <c r="C4220" s="341" t="s">
        <v>256</v>
      </c>
      <c r="D4220" s="341">
        <v>0.1</v>
      </c>
      <c r="E4220" s="341">
        <v>90.08</v>
      </c>
      <c r="F4220" s="342">
        <f t="shared" si="271"/>
        <v>9.0080000000000009</v>
      </c>
      <c r="G4220" s="343">
        <f t="shared" si="273"/>
        <v>5406.8164000000188</v>
      </c>
      <c r="H4220" s="341">
        <v>292540</v>
      </c>
      <c r="I4220" s="341" t="s">
        <v>256</v>
      </c>
      <c r="J4220" s="341">
        <v>0.1</v>
      </c>
      <c r="K4220" s="341">
        <v>89.96</v>
      </c>
      <c r="L4220" s="342">
        <f t="shared" si="272"/>
        <v>8.9960000000000004</v>
      </c>
      <c r="M4220" s="343">
        <f t="shared" si="274"/>
        <v>5330.8572000000286</v>
      </c>
      <c r="N4220" s="336"/>
    </row>
    <row r="4221" spans="1:14">
      <c r="A4221" s="336"/>
      <c r="B4221" s="341">
        <v>292540</v>
      </c>
      <c r="C4221" s="341" t="s">
        <v>257</v>
      </c>
      <c r="D4221" s="341">
        <v>0.125</v>
      </c>
      <c r="E4221" s="341">
        <v>92.59</v>
      </c>
      <c r="F4221" s="342">
        <f t="shared" si="271"/>
        <v>11.57375</v>
      </c>
      <c r="G4221" s="343">
        <f t="shared" si="273"/>
        <v>7199.7349999999387</v>
      </c>
      <c r="H4221" s="341">
        <v>292540</v>
      </c>
      <c r="I4221" s="341" t="s">
        <v>257</v>
      </c>
      <c r="J4221" s="341">
        <v>0.125</v>
      </c>
      <c r="K4221" s="341">
        <v>92.46</v>
      </c>
      <c r="L4221" s="342">
        <f t="shared" si="272"/>
        <v>11.557499999999999</v>
      </c>
      <c r="M4221" s="343">
        <f t="shared" si="274"/>
        <v>7100.8049999999512</v>
      </c>
      <c r="N4221" s="336"/>
    </row>
    <row r="4222" spans="1:14">
      <c r="A4222" s="336"/>
      <c r="B4222" s="341">
        <v>292540</v>
      </c>
      <c r="C4222" s="341" t="s">
        <v>258</v>
      </c>
      <c r="D4222" s="341">
        <v>0.125</v>
      </c>
      <c r="E4222" s="341">
        <v>95.09</v>
      </c>
      <c r="F4222" s="342">
        <f t="shared" si="271"/>
        <v>11.88625</v>
      </c>
      <c r="G4222" s="343">
        <f t="shared" si="273"/>
        <v>7364.026249999959</v>
      </c>
      <c r="H4222" s="341">
        <v>292540</v>
      </c>
      <c r="I4222" s="341" t="s">
        <v>258</v>
      </c>
      <c r="J4222" s="341">
        <v>0.125</v>
      </c>
      <c r="K4222" s="341">
        <v>94.96</v>
      </c>
      <c r="L4222" s="342">
        <f t="shared" si="272"/>
        <v>11.87</v>
      </c>
      <c r="M4222" s="343">
        <f t="shared" si="274"/>
        <v>7262.6074999999646</v>
      </c>
      <c r="N4222" s="336"/>
    </row>
    <row r="4223" spans="1:14">
      <c r="A4223" s="336"/>
      <c r="B4223" s="341">
        <v>292540</v>
      </c>
      <c r="C4223" s="341" t="s">
        <v>259</v>
      </c>
      <c r="D4223" s="341">
        <v>0.1</v>
      </c>
      <c r="E4223" s="341">
        <v>97.09</v>
      </c>
      <c r="F4223" s="342">
        <f t="shared" si="271"/>
        <v>9.7090000000000014</v>
      </c>
      <c r="G4223" s="343">
        <f t="shared" si="273"/>
        <v>5996.2420000000384</v>
      </c>
      <c r="H4223" s="341">
        <v>292540</v>
      </c>
      <c r="I4223" s="341" t="s">
        <v>259</v>
      </c>
      <c r="J4223" s="341">
        <v>0.1</v>
      </c>
      <c r="K4223" s="341">
        <v>96.95</v>
      </c>
      <c r="L4223" s="342">
        <f t="shared" si="272"/>
        <v>9.6950000000000003</v>
      </c>
      <c r="M4223" s="343">
        <f t="shared" si="274"/>
        <v>5913.5670000000237</v>
      </c>
      <c r="N4223" s="336"/>
    </row>
    <row r="4224" spans="1:14">
      <c r="A4224" s="336"/>
      <c r="B4224" s="341">
        <v>292540</v>
      </c>
      <c r="C4224" s="341" t="s">
        <v>260</v>
      </c>
      <c r="D4224" s="341">
        <v>0.1</v>
      </c>
      <c r="E4224" s="341">
        <v>126.66</v>
      </c>
      <c r="F4224" s="342">
        <f t="shared" si="271"/>
        <v>12.666</v>
      </c>
      <c r="G4224" s="343">
        <f t="shared" si="273"/>
        <v>7104.8590000000031</v>
      </c>
      <c r="H4224" s="341">
        <v>292540</v>
      </c>
      <c r="I4224" s="341" t="s">
        <v>260</v>
      </c>
      <c r="J4224" s="341">
        <v>0.1</v>
      </c>
      <c r="K4224" s="341">
        <v>124.65</v>
      </c>
      <c r="L4224" s="342">
        <f t="shared" si="272"/>
        <v>12.465000000000002</v>
      </c>
      <c r="M4224" s="343">
        <f t="shared" si="274"/>
        <v>6358.6570000000074</v>
      </c>
      <c r="N4224" s="336"/>
    </row>
    <row r="4225" spans="1:14">
      <c r="A4225" s="13"/>
      <c r="B4225" s="341">
        <v>292550</v>
      </c>
      <c r="C4225" s="341" t="s">
        <v>255</v>
      </c>
      <c r="D4225" s="341">
        <v>0.04</v>
      </c>
      <c r="E4225" s="341">
        <v>90.18</v>
      </c>
      <c r="F4225" s="342">
        <f t="shared" si="271"/>
        <v>3.6072000000000002</v>
      </c>
      <c r="G4225" s="343">
        <f t="shared" si="273"/>
        <v>2228.9463999999994</v>
      </c>
      <c r="H4225" s="341">
        <v>292550</v>
      </c>
      <c r="I4225" s="341" t="s">
        <v>255</v>
      </c>
      <c r="J4225" s="341">
        <v>0.04</v>
      </c>
      <c r="K4225" s="341">
        <v>89.86</v>
      </c>
      <c r="L4225" s="342">
        <f t="shared" si="272"/>
        <v>3.5944000000000003</v>
      </c>
      <c r="M4225" s="343">
        <f t="shared" si="274"/>
        <v>2198.1703999999922</v>
      </c>
      <c r="N4225" s="13"/>
    </row>
    <row r="4226" spans="1:14">
      <c r="A4226" s="336"/>
      <c r="B4226" s="341">
        <v>292550</v>
      </c>
      <c r="C4226" s="341" t="s">
        <v>256</v>
      </c>
      <c r="D4226" s="341">
        <v>0.1</v>
      </c>
      <c r="E4226" s="341">
        <v>90.18</v>
      </c>
      <c r="F4226" s="342">
        <f t="shared" si="271"/>
        <v>9.0180000000000007</v>
      </c>
      <c r="G4226" s="343">
        <f t="shared" si="273"/>
        <v>5415.8344000000188</v>
      </c>
      <c r="H4226" s="341">
        <v>292550</v>
      </c>
      <c r="I4226" s="341" t="s">
        <v>256</v>
      </c>
      <c r="J4226" s="341">
        <v>0.1</v>
      </c>
      <c r="K4226" s="341">
        <v>89.86</v>
      </c>
      <c r="L4226" s="342">
        <f t="shared" si="272"/>
        <v>8.9860000000000007</v>
      </c>
      <c r="M4226" s="343">
        <f t="shared" si="274"/>
        <v>5339.8432000000284</v>
      </c>
      <c r="N4226" s="336"/>
    </row>
    <row r="4227" spans="1:14">
      <c r="A4227" s="336"/>
      <c r="B4227" s="341">
        <v>292550</v>
      </c>
      <c r="C4227" s="341" t="s">
        <v>257</v>
      </c>
      <c r="D4227" s="341">
        <v>0.125</v>
      </c>
      <c r="E4227" s="341">
        <v>92.69</v>
      </c>
      <c r="F4227" s="342">
        <f t="shared" ref="F4227:F4290" si="275">D4227*E4227</f>
        <v>11.58625</v>
      </c>
      <c r="G4227" s="343">
        <f t="shared" si="273"/>
        <v>7211.321249999939</v>
      </c>
      <c r="H4227" s="341">
        <v>292550</v>
      </c>
      <c r="I4227" s="341" t="s">
        <v>257</v>
      </c>
      <c r="J4227" s="341">
        <v>0.125</v>
      </c>
      <c r="K4227" s="341">
        <v>92.36</v>
      </c>
      <c r="L4227" s="342">
        <f t="shared" ref="L4227:L4290" si="276">J4227*K4227</f>
        <v>11.545</v>
      </c>
      <c r="M4227" s="343">
        <f t="shared" si="274"/>
        <v>7112.3499999999513</v>
      </c>
      <c r="N4227" s="336"/>
    </row>
    <row r="4228" spans="1:14">
      <c r="A4228" s="336"/>
      <c r="B4228" s="341">
        <v>292550</v>
      </c>
      <c r="C4228" s="341" t="s">
        <v>258</v>
      </c>
      <c r="D4228" s="341">
        <v>0.125</v>
      </c>
      <c r="E4228" s="341">
        <v>95.19</v>
      </c>
      <c r="F4228" s="342">
        <f t="shared" si="275"/>
        <v>11.89875</v>
      </c>
      <c r="G4228" s="343">
        <f t="shared" si="273"/>
        <v>7375.9249999999593</v>
      </c>
      <c r="H4228" s="341">
        <v>292550</v>
      </c>
      <c r="I4228" s="341" t="s">
        <v>258</v>
      </c>
      <c r="J4228" s="341">
        <v>0.125</v>
      </c>
      <c r="K4228" s="341">
        <v>94.85</v>
      </c>
      <c r="L4228" s="342">
        <f t="shared" si="276"/>
        <v>11.856249999999999</v>
      </c>
      <c r="M4228" s="343">
        <f t="shared" si="274"/>
        <v>7274.4637499999644</v>
      </c>
      <c r="N4228" s="336"/>
    </row>
    <row r="4229" spans="1:14">
      <c r="A4229" s="336"/>
      <c r="B4229" s="341">
        <v>292550</v>
      </c>
      <c r="C4229" s="341" t="s">
        <v>259</v>
      </c>
      <c r="D4229" s="341">
        <v>0.1</v>
      </c>
      <c r="E4229" s="341">
        <v>97.2</v>
      </c>
      <c r="F4229" s="342">
        <f t="shared" si="275"/>
        <v>9.7200000000000006</v>
      </c>
      <c r="G4229" s="343">
        <f t="shared" si="273"/>
        <v>6005.9620000000386</v>
      </c>
      <c r="H4229" s="341">
        <v>292550</v>
      </c>
      <c r="I4229" s="341" t="s">
        <v>259</v>
      </c>
      <c r="J4229" s="341">
        <v>0.1</v>
      </c>
      <c r="K4229" s="341">
        <v>96.85</v>
      </c>
      <c r="L4229" s="342">
        <f t="shared" si="276"/>
        <v>9.6850000000000005</v>
      </c>
      <c r="M4229" s="343">
        <f t="shared" si="274"/>
        <v>5923.2520000000241</v>
      </c>
      <c r="N4229" s="336"/>
    </row>
    <row r="4230" spans="1:14">
      <c r="A4230" s="336"/>
      <c r="B4230" s="341">
        <v>292550</v>
      </c>
      <c r="C4230" s="341" t="s">
        <v>260</v>
      </c>
      <c r="D4230" s="341">
        <v>0.1</v>
      </c>
      <c r="E4230" s="341">
        <v>126.82</v>
      </c>
      <c r="F4230" s="342">
        <f t="shared" si="275"/>
        <v>12.682</v>
      </c>
      <c r="G4230" s="343">
        <f t="shared" si="273"/>
        <v>7117.5410000000029</v>
      </c>
      <c r="H4230" s="341">
        <v>292550</v>
      </c>
      <c r="I4230" s="341" t="s">
        <v>260</v>
      </c>
      <c r="J4230" s="341">
        <v>0.1</v>
      </c>
      <c r="K4230" s="341">
        <v>123.94</v>
      </c>
      <c r="L4230" s="342">
        <f t="shared" si="276"/>
        <v>12.394</v>
      </c>
      <c r="M4230" s="343">
        <f t="shared" si="274"/>
        <v>6371.0510000000077</v>
      </c>
      <c r="N4230" s="336"/>
    </row>
    <row r="4231" spans="1:14">
      <c r="A4231" s="336"/>
      <c r="B4231" s="341">
        <v>292560</v>
      </c>
      <c r="C4231" s="341" t="s">
        <v>255</v>
      </c>
      <c r="D4231" s="341">
        <v>0.04</v>
      </c>
      <c r="E4231" s="341">
        <v>90.28</v>
      </c>
      <c r="F4231" s="342">
        <f t="shared" si="275"/>
        <v>3.6112000000000002</v>
      </c>
      <c r="G4231" s="343">
        <f t="shared" si="273"/>
        <v>2232.5575999999992</v>
      </c>
      <c r="H4231" s="341">
        <v>292560</v>
      </c>
      <c r="I4231" s="341" t="s">
        <v>255</v>
      </c>
      <c r="J4231" s="341">
        <v>0.04</v>
      </c>
      <c r="K4231" s="341">
        <v>89.76</v>
      </c>
      <c r="L4231" s="342">
        <f t="shared" si="276"/>
        <v>3.5904000000000003</v>
      </c>
      <c r="M4231" s="343">
        <f t="shared" si="274"/>
        <v>2201.7607999999923</v>
      </c>
      <c r="N4231" s="336"/>
    </row>
    <row r="4232" spans="1:14">
      <c r="A4232" s="13"/>
      <c r="B4232" s="341">
        <v>292560</v>
      </c>
      <c r="C4232" s="341" t="s">
        <v>256</v>
      </c>
      <c r="D4232" s="341">
        <v>0.1</v>
      </c>
      <c r="E4232" s="341">
        <v>90.28</v>
      </c>
      <c r="F4232" s="342">
        <f t="shared" si="275"/>
        <v>9.0280000000000005</v>
      </c>
      <c r="G4232" s="343">
        <f t="shared" si="273"/>
        <v>5424.8624000000191</v>
      </c>
      <c r="H4232" s="341">
        <v>292560</v>
      </c>
      <c r="I4232" s="341" t="s">
        <v>256</v>
      </c>
      <c r="J4232" s="341">
        <v>0.1</v>
      </c>
      <c r="K4232" s="341">
        <v>89.76</v>
      </c>
      <c r="L4232" s="342">
        <f t="shared" si="276"/>
        <v>8.9760000000000009</v>
      </c>
      <c r="M4232" s="343">
        <f t="shared" si="274"/>
        <v>5348.8192000000281</v>
      </c>
      <c r="N4232" s="13"/>
    </row>
    <row r="4233" spans="1:14">
      <c r="A4233" s="336"/>
      <c r="B4233" s="341">
        <v>292560</v>
      </c>
      <c r="C4233" s="341" t="s">
        <v>257</v>
      </c>
      <c r="D4233" s="341">
        <v>0.125</v>
      </c>
      <c r="E4233" s="341">
        <v>92.79</v>
      </c>
      <c r="F4233" s="342">
        <f t="shared" si="275"/>
        <v>11.598750000000001</v>
      </c>
      <c r="G4233" s="343">
        <f t="shared" si="273"/>
        <v>7222.9199999999391</v>
      </c>
      <c r="H4233" s="341">
        <v>292560</v>
      </c>
      <c r="I4233" s="341" t="s">
        <v>257</v>
      </c>
      <c r="J4233" s="341">
        <v>0.125</v>
      </c>
      <c r="K4233" s="341">
        <v>92.26</v>
      </c>
      <c r="L4233" s="342">
        <f t="shared" si="276"/>
        <v>11.532500000000001</v>
      </c>
      <c r="M4233" s="343">
        <f t="shared" si="274"/>
        <v>7123.8824999999515</v>
      </c>
      <c r="N4233" s="336"/>
    </row>
    <row r="4234" spans="1:14">
      <c r="A4234" s="336"/>
      <c r="B4234" s="341">
        <v>292560</v>
      </c>
      <c r="C4234" s="341" t="s">
        <v>258</v>
      </c>
      <c r="D4234" s="341">
        <v>0.125</v>
      </c>
      <c r="E4234" s="341">
        <v>95.3</v>
      </c>
      <c r="F4234" s="342">
        <f t="shared" si="275"/>
        <v>11.9125</v>
      </c>
      <c r="G4234" s="343">
        <f t="shared" ref="G4234:G4297" si="277">G4228+F4234</f>
        <v>7387.8374999999596</v>
      </c>
      <c r="H4234" s="341">
        <v>292560</v>
      </c>
      <c r="I4234" s="341" t="s">
        <v>258</v>
      </c>
      <c r="J4234" s="341">
        <v>0.125</v>
      </c>
      <c r="K4234" s="341">
        <v>94.75</v>
      </c>
      <c r="L4234" s="342">
        <f t="shared" si="276"/>
        <v>11.84375</v>
      </c>
      <c r="M4234" s="343">
        <f t="shared" si="274"/>
        <v>7286.3074999999644</v>
      </c>
      <c r="N4234" s="336"/>
    </row>
    <row r="4235" spans="1:14">
      <c r="A4235" s="336"/>
      <c r="B4235" s="341">
        <v>292560</v>
      </c>
      <c r="C4235" s="341" t="s">
        <v>259</v>
      </c>
      <c r="D4235" s="341">
        <v>0.1</v>
      </c>
      <c r="E4235" s="341">
        <v>97.3</v>
      </c>
      <c r="F4235" s="342">
        <f t="shared" si="275"/>
        <v>9.73</v>
      </c>
      <c r="G4235" s="343">
        <f t="shared" si="277"/>
        <v>6015.6920000000382</v>
      </c>
      <c r="H4235" s="341">
        <v>292560</v>
      </c>
      <c r="I4235" s="341" t="s">
        <v>259</v>
      </c>
      <c r="J4235" s="341">
        <v>0.1</v>
      </c>
      <c r="K4235" s="341">
        <v>96.74</v>
      </c>
      <c r="L4235" s="342">
        <f t="shared" si="276"/>
        <v>9.6739999999999995</v>
      </c>
      <c r="M4235" s="343">
        <f t="shared" si="274"/>
        <v>5932.926000000024</v>
      </c>
      <c r="N4235" s="336"/>
    </row>
    <row r="4236" spans="1:14">
      <c r="A4236" s="336"/>
      <c r="B4236" s="341">
        <v>292560</v>
      </c>
      <c r="C4236" s="341" t="s">
        <v>260</v>
      </c>
      <c r="D4236" s="341">
        <v>0.1</v>
      </c>
      <c r="E4236" s="341">
        <v>127.12</v>
      </c>
      <c r="F4236" s="342">
        <f t="shared" si="275"/>
        <v>12.712000000000002</v>
      </c>
      <c r="G4236" s="343">
        <f t="shared" si="277"/>
        <v>7130.2530000000033</v>
      </c>
      <c r="H4236" s="341">
        <v>292560</v>
      </c>
      <c r="I4236" s="341" t="s">
        <v>260</v>
      </c>
      <c r="J4236" s="341">
        <v>0.1</v>
      </c>
      <c r="K4236" s="341">
        <v>123.24</v>
      </c>
      <c r="L4236" s="342">
        <f t="shared" si="276"/>
        <v>12.324</v>
      </c>
      <c r="M4236" s="343">
        <f t="shared" si="274"/>
        <v>6383.3750000000073</v>
      </c>
      <c r="N4236" s="336"/>
    </row>
    <row r="4237" spans="1:14">
      <c r="A4237" s="336"/>
      <c r="B4237" s="341">
        <v>292570</v>
      </c>
      <c r="C4237" s="341" t="s">
        <v>255</v>
      </c>
      <c r="D4237" s="341">
        <v>0.04</v>
      </c>
      <c r="E4237" s="341">
        <v>90.38</v>
      </c>
      <c r="F4237" s="342">
        <f t="shared" si="275"/>
        <v>3.6151999999999997</v>
      </c>
      <c r="G4237" s="343">
        <f t="shared" si="277"/>
        <v>2236.1727999999994</v>
      </c>
      <c r="H4237" s="341">
        <v>292570</v>
      </c>
      <c r="I4237" s="341" t="s">
        <v>255</v>
      </c>
      <c r="J4237" s="341">
        <v>0.04</v>
      </c>
      <c r="K4237" s="341">
        <v>89.66</v>
      </c>
      <c r="L4237" s="342">
        <f t="shared" si="276"/>
        <v>3.5863999999999998</v>
      </c>
      <c r="M4237" s="343">
        <f t="shared" ref="M4237:M4300" si="278">M4231+L4237</f>
        <v>2205.3471999999924</v>
      </c>
      <c r="N4237" s="336"/>
    </row>
    <row r="4238" spans="1:14">
      <c r="A4238" s="336"/>
      <c r="B4238" s="341">
        <v>292570</v>
      </c>
      <c r="C4238" s="341" t="s">
        <v>256</v>
      </c>
      <c r="D4238" s="341">
        <v>0.1</v>
      </c>
      <c r="E4238" s="341">
        <v>90.38</v>
      </c>
      <c r="F4238" s="342">
        <f t="shared" si="275"/>
        <v>9.0380000000000003</v>
      </c>
      <c r="G4238" s="343">
        <f t="shared" si="277"/>
        <v>5433.9004000000186</v>
      </c>
      <c r="H4238" s="341">
        <v>292570</v>
      </c>
      <c r="I4238" s="341" t="s">
        <v>256</v>
      </c>
      <c r="J4238" s="341">
        <v>0.1</v>
      </c>
      <c r="K4238" s="341">
        <v>89.66</v>
      </c>
      <c r="L4238" s="342">
        <f t="shared" si="276"/>
        <v>8.9659999999999993</v>
      </c>
      <c r="M4238" s="343">
        <f t="shared" si="278"/>
        <v>5357.7852000000285</v>
      </c>
      <c r="N4238" s="336"/>
    </row>
    <row r="4239" spans="1:14">
      <c r="A4239" s="13"/>
      <c r="B4239" s="341">
        <v>292570</v>
      </c>
      <c r="C4239" s="341" t="s">
        <v>257</v>
      </c>
      <c r="D4239" s="341">
        <v>0.125</v>
      </c>
      <c r="E4239" s="341">
        <v>92.89</v>
      </c>
      <c r="F4239" s="342">
        <f t="shared" si="275"/>
        <v>11.61125</v>
      </c>
      <c r="G4239" s="343">
        <f t="shared" si="277"/>
        <v>7234.5312499999391</v>
      </c>
      <c r="H4239" s="341">
        <v>292570</v>
      </c>
      <c r="I4239" s="341" t="s">
        <v>257</v>
      </c>
      <c r="J4239" s="341">
        <v>0.125</v>
      </c>
      <c r="K4239" s="341">
        <v>92.15</v>
      </c>
      <c r="L4239" s="342">
        <f t="shared" si="276"/>
        <v>11.518750000000001</v>
      </c>
      <c r="M4239" s="343">
        <f t="shared" si="278"/>
        <v>7135.4012499999517</v>
      </c>
      <c r="N4239" s="13"/>
    </row>
    <row r="4240" spans="1:14">
      <c r="A4240" s="336"/>
      <c r="B4240" s="341">
        <v>292570</v>
      </c>
      <c r="C4240" s="341" t="s">
        <v>258</v>
      </c>
      <c r="D4240" s="341">
        <v>0.125</v>
      </c>
      <c r="E4240" s="341">
        <v>95.4</v>
      </c>
      <c r="F4240" s="342">
        <f t="shared" si="275"/>
        <v>11.925000000000001</v>
      </c>
      <c r="G4240" s="343">
        <f t="shared" si="277"/>
        <v>7399.7624999999598</v>
      </c>
      <c r="H4240" s="341">
        <v>292570</v>
      </c>
      <c r="I4240" s="341" t="s">
        <v>258</v>
      </c>
      <c r="J4240" s="341">
        <v>0.125</v>
      </c>
      <c r="K4240" s="341">
        <v>94.64</v>
      </c>
      <c r="L4240" s="342">
        <f t="shared" si="276"/>
        <v>11.83</v>
      </c>
      <c r="M4240" s="343">
        <f t="shared" si="278"/>
        <v>7298.1374999999643</v>
      </c>
      <c r="N4240" s="336"/>
    </row>
    <row r="4241" spans="1:14">
      <c r="A4241" s="336"/>
      <c r="B4241" s="341">
        <v>292570</v>
      </c>
      <c r="C4241" s="341" t="s">
        <v>259</v>
      </c>
      <c r="D4241" s="341">
        <v>0.1</v>
      </c>
      <c r="E4241" s="341">
        <v>97.41</v>
      </c>
      <c r="F4241" s="342">
        <f t="shared" si="275"/>
        <v>9.7409999999999997</v>
      </c>
      <c r="G4241" s="343">
        <f t="shared" si="277"/>
        <v>6025.4330000000382</v>
      </c>
      <c r="H4241" s="341">
        <v>292570</v>
      </c>
      <c r="I4241" s="341" t="s">
        <v>259</v>
      </c>
      <c r="J4241" s="341">
        <v>0.1</v>
      </c>
      <c r="K4241" s="341">
        <v>96.64</v>
      </c>
      <c r="L4241" s="342">
        <f t="shared" si="276"/>
        <v>9.6640000000000015</v>
      </c>
      <c r="M4241" s="343">
        <f t="shared" si="278"/>
        <v>5942.5900000000238</v>
      </c>
      <c r="N4241" s="336"/>
    </row>
    <row r="4242" spans="1:14">
      <c r="A4242" s="336"/>
      <c r="B4242" s="341">
        <v>292570</v>
      </c>
      <c r="C4242" s="341" t="s">
        <v>260</v>
      </c>
      <c r="D4242" s="341">
        <v>0.1</v>
      </c>
      <c r="E4242" s="341">
        <v>127.74</v>
      </c>
      <c r="F4242" s="342">
        <f t="shared" si="275"/>
        <v>12.774000000000001</v>
      </c>
      <c r="G4242" s="343">
        <f t="shared" si="277"/>
        <v>7143.0270000000037</v>
      </c>
      <c r="H4242" s="341">
        <v>292570</v>
      </c>
      <c r="I4242" s="341" t="s">
        <v>260</v>
      </c>
      <c r="J4242" s="341">
        <v>0.1</v>
      </c>
      <c r="K4242" s="341">
        <v>122.57</v>
      </c>
      <c r="L4242" s="342">
        <f t="shared" si="276"/>
        <v>12.257</v>
      </c>
      <c r="M4242" s="343">
        <f t="shared" si="278"/>
        <v>6395.6320000000069</v>
      </c>
      <c r="N4242" s="336"/>
    </row>
    <row r="4243" spans="1:14">
      <c r="A4243" s="336"/>
      <c r="B4243" s="341">
        <v>292580</v>
      </c>
      <c r="C4243" s="341" t="s">
        <v>255</v>
      </c>
      <c r="D4243" s="341">
        <v>0.04</v>
      </c>
      <c r="E4243" s="341">
        <v>90.48</v>
      </c>
      <c r="F4243" s="342">
        <f t="shared" si="275"/>
        <v>3.6192000000000002</v>
      </c>
      <c r="G4243" s="343">
        <f t="shared" si="277"/>
        <v>2239.7919999999995</v>
      </c>
      <c r="H4243" s="341">
        <v>292580</v>
      </c>
      <c r="I4243" s="341" t="s">
        <v>255</v>
      </c>
      <c r="J4243" s="341">
        <v>0.04</v>
      </c>
      <c r="K4243" s="341">
        <v>89.57</v>
      </c>
      <c r="L4243" s="342">
        <f t="shared" si="276"/>
        <v>3.5827999999999998</v>
      </c>
      <c r="M4243" s="343">
        <f t="shared" si="278"/>
        <v>2208.9299999999926</v>
      </c>
      <c r="N4243" s="336"/>
    </row>
    <row r="4244" spans="1:14">
      <c r="A4244" s="336"/>
      <c r="B4244" s="341">
        <v>292580</v>
      </c>
      <c r="C4244" s="341" t="s">
        <v>256</v>
      </c>
      <c r="D4244" s="341">
        <v>0.1</v>
      </c>
      <c r="E4244" s="341">
        <v>90.48</v>
      </c>
      <c r="F4244" s="342">
        <f t="shared" si="275"/>
        <v>9.048</v>
      </c>
      <c r="G4244" s="343">
        <f t="shared" si="277"/>
        <v>5442.9484000000184</v>
      </c>
      <c r="H4244" s="341">
        <v>292580</v>
      </c>
      <c r="I4244" s="341" t="s">
        <v>256</v>
      </c>
      <c r="J4244" s="341">
        <v>0.1</v>
      </c>
      <c r="K4244" s="341">
        <v>89.57</v>
      </c>
      <c r="L4244" s="342">
        <f t="shared" si="276"/>
        <v>8.956999999999999</v>
      </c>
      <c r="M4244" s="343">
        <f t="shared" si="278"/>
        <v>5366.7422000000288</v>
      </c>
      <c r="N4244" s="336"/>
    </row>
    <row r="4245" spans="1:14">
      <c r="A4245" s="336"/>
      <c r="B4245" s="341">
        <v>292580</v>
      </c>
      <c r="C4245" s="341" t="s">
        <v>257</v>
      </c>
      <c r="D4245" s="341">
        <v>0.125</v>
      </c>
      <c r="E4245" s="341">
        <v>92.99</v>
      </c>
      <c r="F4245" s="342">
        <f t="shared" si="275"/>
        <v>11.623749999999999</v>
      </c>
      <c r="G4245" s="343">
        <f t="shared" si="277"/>
        <v>7246.1549999999388</v>
      </c>
      <c r="H4245" s="341">
        <v>292580</v>
      </c>
      <c r="I4245" s="341" t="s">
        <v>257</v>
      </c>
      <c r="J4245" s="341">
        <v>0.125</v>
      </c>
      <c r="K4245" s="341">
        <v>92.05</v>
      </c>
      <c r="L4245" s="342">
        <f t="shared" si="276"/>
        <v>11.50625</v>
      </c>
      <c r="M4245" s="343">
        <f t="shared" si="278"/>
        <v>7146.9074999999521</v>
      </c>
      <c r="N4245" s="336"/>
    </row>
    <row r="4246" spans="1:14">
      <c r="A4246" s="13"/>
      <c r="B4246" s="341">
        <v>292580</v>
      </c>
      <c r="C4246" s="341" t="s">
        <v>258</v>
      </c>
      <c r="D4246" s="341">
        <v>0.125</v>
      </c>
      <c r="E4246" s="341">
        <v>95.5</v>
      </c>
      <c r="F4246" s="342">
        <f t="shared" si="275"/>
        <v>11.9375</v>
      </c>
      <c r="G4246" s="343">
        <f t="shared" si="277"/>
        <v>7411.6999999999598</v>
      </c>
      <c r="H4246" s="341">
        <v>292580</v>
      </c>
      <c r="I4246" s="341" t="s">
        <v>258</v>
      </c>
      <c r="J4246" s="341">
        <v>0.125</v>
      </c>
      <c r="K4246" s="341">
        <v>94.54</v>
      </c>
      <c r="L4246" s="342">
        <f t="shared" si="276"/>
        <v>11.817500000000001</v>
      </c>
      <c r="M4246" s="343">
        <f t="shared" si="278"/>
        <v>7309.9549999999645</v>
      </c>
      <c r="N4246" s="13"/>
    </row>
    <row r="4247" spans="1:14">
      <c r="A4247" s="336"/>
      <c r="B4247" s="341">
        <v>292580</v>
      </c>
      <c r="C4247" s="341" t="s">
        <v>259</v>
      </c>
      <c r="D4247" s="341">
        <v>0.1</v>
      </c>
      <c r="E4247" s="341">
        <v>97.51</v>
      </c>
      <c r="F4247" s="342">
        <f t="shared" si="275"/>
        <v>9.7510000000000012</v>
      </c>
      <c r="G4247" s="343">
        <f t="shared" si="277"/>
        <v>6035.1840000000384</v>
      </c>
      <c r="H4247" s="341">
        <v>292580</v>
      </c>
      <c r="I4247" s="341" t="s">
        <v>259</v>
      </c>
      <c r="J4247" s="341">
        <v>0.1</v>
      </c>
      <c r="K4247" s="341">
        <v>96.53</v>
      </c>
      <c r="L4247" s="342">
        <f t="shared" si="276"/>
        <v>9.6530000000000005</v>
      </c>
      <c r="M4247" s="343">
        <f t="shared" si="278"/>
        <v>5952.243000000024</v>
      </c>
      <c r="N4247" s="336"/>
    </row>
    <row r="4248" spans="1:14">
      <c r="A4248" s="336"/>
      <c r="B4248" s="341">
        <v>292580</v>
      </c>
      <c r="C4248" s="341" t="s">
        <v>260</v>
      </c>
      <c r="D4248" s="341">
        <v>0.1</v>
      </c>
      <c r="E4248" s="341">
        <v>128.57</v>
      </c>
      <c r="F4248" s="342">
        <f t="shared" si="275"/>
        <v>12.856999999999999</v>
      </c>
      <c r="G4248" s="343">
        <f t="shared" si="277"/>
        <v>7155.8840000000037</v>
      </c>
      <c r="H4248" s="341">
        <v>292580</v>
      </c>
      <c r="I4248" s="341" t="s">
        <v>260</v>
      </c>
      <c r="J4248" s="341">
        <v>0.1</v>
      </c>
      <c r="K4248" s="341">
        <v>121.92</v>
      </c>
      <c r="L4248" s="342">
        <f t="shared" si="276"/>
        <v>12.192</v>
      </c>
      <c r="M4248" s="343">
        <f t="shared" si="278"/>
        <v>6407.8240000000069</v>
      </c>
      <c r="N4248" s="336"/>
    </row>
    <row r="4249" spans="1:14">
      <c r="A4249" s="336"/>
      <c r="B4249" s="341">
        <v>292584.77299999999</v>
      </c>
      <c r="C4249" s="341" t="s">
        <v>255</v>
      </c>
      <c r="D4249" s="341">
        <v>0.04</v>
      </c>
      <c r="E4249" s="341">
        <v>43.22</v>
      </c>
      <c r="F4249" s="342">
        <f t="shared" si="275"/>
        <v>1.7287999999999999</v>
      </c>
      <c r="G4249" s="343">
        <f t="shared" si="277"/>
        <v>2241.5207999999993</v>
      </c>
      <c r="H4249" s="341">
        <v>292584.77299999999</v>
      </c>
      <c r="I4249" s="341" t="s">
        <v>255</v>
      </c>
      <c r="J4249" s="341">
        <v>0.04</v>
      </c>
      <c r="K4249" s="341">
        <v>42.72</v>
      </c>
      <c r="L4249" s="342">
        <f t="shared" si="276"/>
        <v>1.7088000000000001</v>
      </c>
      <c r="M4249" s="343">
        <f t="shared" si="278"/>
        <v>2210.6387999999924</v>
      </c>
      <c r="N4249" s="336"/>
    </row>
    <row r="4250" spans="1:14">
      <c r="A4250" s="336"/>
      <c r="B4250" s="341">
        <v>292584.77299999999</v>
      </c>
      <c r="C4250" s="341" t="s">
        <v>256</v>
      </c>
      <c r="D4250" s="341">
        <v>0.1</v>
      </c>
      <c r="E4250" s="341">
        <v>43.22</v>
      </c>
      <c r="F4250" s="342">
        <f t="shared" si="275"/>
        <v>4.3220000000000001</v>
      </c>
      <c r="G4250" s="343">
        <f t="shared" si="277"/>
        <v>5447.2704000000185</v>
      </c>
      <c r="H4250" s="341">
        <v>292584.77299999999</v>
      </c>
      <c r="I4250" s="341" t="s">
        <v>256</v>
      </c>
      <c r="J4250" s="341">
        <v>0.1</v>
      </c>
      <c r="K4250" s="341">
        <v>42.72</v>
      </c>
      <c r="L4250" s="342">
        <f t="shared" si="276"/>
        <v>4.2720000000000002</v>
      </c>
      <c r="M4250" s="343">
        <f t="shared" si="278"/>
        <v>5371.0142000000287</v>
      </c>
      <c r="N4250" s="336"/>
    </row>
    <row r="4251" spans="1:14">
      <c r="A4251" s="336"/>
      <c r="B4251" s="341">
        <v>292584.77299999999</v>
      </c>
      <c r="C4251" s="341" t="s">
        <v>257</v>
      </c>
      <c r="D4251" s="341">
        <v>0.125</v>
      </c>
      <c r="E4251" s="341">
        <v>44.42</v>
      </c>
      <c r="F4251" s="342">
        <f t="shared" si="275"/>
        <v>5.5525000000000002</v>
      </c>
      <c r="G4251" s="343">
        <f t="shared" si="277"/>
        <v>7251.7074999999386</v>
      </c>
      <c r="H4251" s="341">
        <v>292584.77299999999</v>
      </c>
      <c r="I4251" s="341" t="s">
        <v>257</v>
      </c>
      <c r="J4251" s="341">
        <v>0.125</v>
      </c>
      <c r="K4251" s="341">
        <v>43.9</v>
      </c>
      <c r="L4251" s="342">
        <f t="shared" si="276"/>
        <v>5.4874999999999998</v>
      </c>
      <c r="M4251" s="343">
        <f t="shared" si="278"/>
        <v>7152.3949999999522</v>
      </c>
      <c r="N4251" s="336"/>
    </row>
    <row r="4252" spans="1:14">
      <c r="A4252" s="336"/>
      <c r="B4252" s="341">
        <v>292584.77299999999</v>
      </c>
      <c r="C4252" s="341" t="s">
        <v>258</v>
      </c>
      <c r="D4252" s="341">
        <v>0.125</v>
      </c>
      <c r="E4252" s="341">
        <v>45.62</v>
      </c>
      <c r="F4252" s="342">
        <f t="shared" si="275"/>
        <v>5.7024999999999997</v>
      </c>
      <c r="G4252" s="343">
        <f t="shared" si="277"/>
        <v>7417.4024999999601</v>
      </c>
      <c r="H4252" s="341">
        <v>292584.77299999999</v>
      </c>
      <c r="I4252" s="341" t="s">
        <v>258</v>
      </c>
      <c r="J4252" s="341">
        <v>0.125</v>
      </c>
      <c r="K4252" s="341">
        <v>45.09</v>
      </c>
      <c r="L4252" s="342">
        <f t="shared" si="276"/>
        <v>5.6362500000000004</v>
      </c>
      <c r="M4252" s="343">
        <f t="shared" si="278"/>
        <v>7315.591249999964</v>
      </c>
      <c r="N4252" s="336"/>
    </row>
    <row r="4253" spans="1:14">
      <c r="A4253" s="13"/>
      <c r="B4253" s="341">
        <v>292584.77299999999</v>
      </c>
      <c r="C4253" s="341" t="s">
        <v>259</v>
      </c>
      <c r="D4253" s="341">
        <v>0.1</v>
      </c>
      <c r="E4253" s="341">
        <v>46.58</v>
      </c>
      <c r="F4253" s="342">
        <f t="shared" si="275"/>
        <v>4.6580000000000004</v>
      </c>
      <c r="G4253" s="343">
        <f t="shared" si="277"/>
        <v>6039.8420000000388</v>
      </c>
      <c r="H4253" s="341">
        <v>292584.77299999999</v>
      </c>
      <c r="I4253" s="341" t="s">
        <v>259</v>
      </c>
      <c r="J4253" s="341">
        <v>0.1</v>
      </c>
      <c r="K4253" s="341">
        <v>46.04</v>
      </c>
      <c r="L4253" s="342">
        <f t="shared" si="276"/>
        <v>4.6040000000000001</v>
      </c>
      <c r="M4253" s="343">
        <f t="shared" si="278"/>
        <v>5956.8470000000243</v>
      </c>
      <c r="N4253" s="13"/>
    </row>
    <row r="4254" spans="1:14">
      <c r="A4254" s="13"/>
      <c r="B4254" s="341">
        <v>292584.77299999999</v>
      </c>
      <c r="C4254" s="341" t="s">
        <v>260</v>
      </c>
      <c r="D4254" s="341">
        <v>0.1</v>
      </c>
      <c r="E4254" s="341">
        <v>61.67</v>
      </c>
      <c r="F4254" s="342">
        <f t="shared" si="275"/>
        <v>6.1670000000000007</v>
      </c>
      <c r="G4254" s="343">
        <f t="shared" si="277"/>
        <v>7162.051000000004</v>
      </c>
      <c r="H4254" s="341">
        <v>292584.77299999999</v>
      </c>
      <c r="I4254" s="341" t="s">
        <v>260</v>
      </c>
      <c r="J4254" s="341">
        <v>0.1</v>
      </c>
      <c r="K4254" s="341">
        <v>57.97</v>
      </c>
      <c r="L4254" s="342">
        <f t="shared" si="276"/>
        <v>5.7970000000000006</v>
      </c>
      <c r="M4254" s="343">
        <f t="shared" si="278"/>
        <v>6413.6210000000065</v>
      </c>
      <c r="N4254" s="13"/>
    </row>
    <row r="4255" spans="1:14">
      <c r="A4255" s="13"/>
      <c r="B4255" s="341">
        <v>292588.68300000002</v>
      </c>
      <c r="C4255" s="341" t="s">
        <v>255</v>
      </c>
      <c r="D4255" s="341">
        <v>0.04</v>
      </c>
      <c r="E4255" s="341">
        <v>35.42</v>
      </c>
      <c r="F4255" s="342">
        <f t="shared" si="275"/>
        <v>1.4168000000000001</v>
      </c>
      <c r="G4255" s="343">
        <f t="shared" si="277"/>
        <v>2242.9375999999993</v>
      </c>
      <c r="H4255" s="341">
        <v>292588.68300000002</v>
      </c>
      <c r="I4255" s="341" t="s">
        <v>255</v>
      </c>
      <c r="J4255" s="341">
        <v>0.04</v>
      </c>
      <c r="K4255" s="341">
        <v>34.979999999999997</v>
      </c>
      <c r="L4255" s="342">
        <f t="shared" si="276"/>
        <v>1.3992</v>
      </c>
      <c r="M4255" s="343">
        <f t="shared" si="278"/>
        <v>2212.0379999999923</v>
      </c>
      <c r="N4255" s="13"/>
    </row>
    <row r="4256" spans="1:14">
      <c r="A4256" s="13"/>
      <c r="B4256" s="341">
        <v>292588.68300000002</v>
      </c>
      <c r="C4256" s="341" t="s">
        <v>256</v>
      </c>
      <c r="D4256" s="341">
        <v>0.1</v>
      </c>
      <c r="E4256" s="341">
        <v>35.42</v>
      </c>
      <c r="F4256" s="342">
        <f t="shared" si="275"/>
        <v>3.5420000000000003</v>
      </c>
      <c r="G4256" s="343">
        <f t="shared" si="277"/>
        <v>5450.8124000000189</v>
      </c>
      <c r="H4256" s="341">
        <v>292588.68300000002</v>
      </c>
      <c r="I4256" s="341" t="s">
        <v>256</v>
      </c>
      <c r="J4256" s="341">
        <v>0.1</v>
      </c>
      <c r="K4256" s="341">
        <v>34.979999999999997</v>
      </c>
      <c r="L4256" s="342">
        <f t="shared" si="276"/>
        <v>3.4979999999999998</v>
      </c>
      <c r="M4256" s="343">
        <f t="shared" si="278"/>
        <v>5374.5122000000283</v>
      </c>
      <c r="N4256" s="13"/>
    </row>
    <row r="4257" spans="1:14">
      <c r="A4257" s="13"/>
      <c r="B4257" s="341">
        <v>292588.68300000002</v>
      </c>
      <c r="C4257" s="341" t="s">
        <v>257</v>
      </c>
      <c r="D4257" s="341">
        <v>0.125</v>
      </c>
      <c r="E4257" s="341">
        <v>36.409999999999997</v>
      </c>
      <c r="F4257" s="342">
        <f t="shared" si="275"/>
        <v>4.5512499999999996</v>
      </c>
      <c r="G4257" s="343">
        <f t="shared" si="277"/>
        <v>7256.258749999939</v>
      </c>
      <c r="H4257" s="341">
        <v>292588.68300000002</v>
      </c>
      <c r="I4257" s="341" t="s">
        <v>257</v>
      </c>
      <c r="J4257" s="341">
        <v>0.125</v>
      </c>
      <c r="K4257" s="341">
        <v>35.950000000000003</v>
      </c>
      <c r="L4257" s="342">
        <f t="shared" si="276"/>
        <v>4.4937500000000004</v>
      </c>
      <c r="M4257" s="343">
        <f t="shared" si="278"/>
        <v>7156.8887499999519</v>
      </c>
      <c r="N4257" s="13"/>
    </row>
    <row r="4258" spans="1:14">
      <c r="A4258" s="13"/>
      <c r="B4258" s="341">
        <v>292588.68300000002</v>
      </c>
      <c r="C4258" s="341" t="s">
        <v>258</v>
      </c>
      <c r="D4258" s="341">
        <v>0.125</v>
      </c>
      <c r="E4258" s="341">
        <v>37.39</v>
      </c>
      <c r="F4258" s="342">
        <f t="shared" si="275"/>
        <v>4.6737500000000001</v>
      </c>
      <c r="G4258" s="343">
        <f t="shared" si="277"/>
        <v>7422.0762499999601</v>
      </c>
      <c r="H4258" s="341">
        <v>292588.68300000002</v>
      </c>
      <c r="I4258" s="341" t="s">
        <v>258</v>
      </c>
      <c r="J4258" s="341">
        <v>0.125</v>
      </c>
      <c r="K4258" s="341">
        <v>36.92</v>
      </c>
      <c r="L4258" s="342">
        <f t="shared" si="276"/>
        <v>4.6150000000000002</v>
      </c>
      <c r="M4258" s="343">
        <f t="shared" si="278"/>
        <v>7320.2062499999638</v>
      </c>
      <c r="N4258" s="13"/>
    </row>
    <row r="4259" spans="1:14" s="12" customFormat="1">
      <c r="A4259" s="367"/>
      <c r="B4259" s="369">
        <v>292588.68300000002</v>
      </c>
      <c r="C4259" s="369" t="s">
        <v>259</v>
      </c>
      <c r="D4259" s="369">
        <v>0.1</v>
      </c>
      <c r="E4259" s="369">
        <v>38.18</v>
      </c>
      <c r="F4259" s="370">
        <f t="shared" si="275"/>
        <v>3.8180000000000001</v>
      </c>
      <c r="G4259" s="371">
        <f t="shared" si="277"/>
        <v>6043.660000000039</v>
      </c>
      <c r="H4259" s="369">
        <v>292588.68300000002</v>
      </c>
      <c r="I4259" s="369" t="s">
        <v>259</v>
      </c>
      <c r="J4259" s="369">
        <v>0.1</v>
      </c>
      <c r="K4259" s="369">
        <v>37.69</v>
      </c>
      <c r="L4259" s="370">
        <f t="shared" si="276"/>
        <v>3.7690000000000001</v>
      </c>
      <c r="M4259" s="371">
        <f t="shared" si="278"/>
        <v>5960.6160000000245</v>
      </c>
      <c r="N4259" s="368"/>
    </row>
    <row r="4260" spans="1:14">
      <c r="A4260" s="365"/>
      <c r="B4260" s="341">
        <v>292588.68300000002</v>
      </c>
      <c r="C4260" s="341" t="s">
        <v>260</v>
      </c>
      <c r="D4260" s="341">
        <v>0.1</v>
      </c>
      <c r="E4260" s="341">
        <v>50.67</v>
      </c>
      <c r="F4260" s="342">
        <f t="shared" si="275"/>
        <v>5.0670000000000002</v>
      </c>
      <c r="G4260" s="343">
        <f t="shared" si="277"/>
        <v>7167.118000000004</v>
      </c>
      <c r="H4260" s="341">
        <v>292588.68300000002</v>
      </c>
      <c r="I4260" s="341" t="s">
        <v>260</v>
      </c>
      <c r="J4260" s="341">
        <v>0.1</v>
      </c>
      <c r="K4260" s="341">
        <v>47.38</v>
      </c>
      <c r="L4260" s="342">
        <f t="shared" si="276"/>
        <v>4.7380000000000004</v>
      </c>
      <c r="M4260" s="343">
        <f t="shared" si="278"/>
        <v>6418.3590000000067</v>
      </c>
      <c r="N4260" s="13"/>
    </row>
    <row r="4261" spans="1:14">
      <c r="A4261" s="13"/>
      <c r="B4261" s="341">
        <v>292590</v>
      </c>
      <c r="C4261" s="341" t="s">
        <v>255</v>
      </c>
      <c r="D4261" s="341">
        <v>0.04</v>
      </c>
      <c r="E4261" s="341">
        <v>11.93</v>
      </c>
      <c r="F4261" s="342">
        <f t="shared" si="275"/>
        <v>0.47720000000000001</v>
      </c>
      <c r="G4261" s="343">
        <f t="shared" si="277"/>
        <v>2243.4147999999991</v>
      </c>
      <c r="H4261" s="341">
        <v>292590</v>
      </c>
      <c r="I4261" s="341" t="s">
        <v>255</v>
      </c>
      <c r="J4261" s="341">
        <v>0.04</v>
      </c>
      <c r="K4261" s="341">
        <v>11.78</v>
      </c>
      <c r="L4261" s="342">
        <f t="shared" si="276"/>
        <v>0.47120000000000001</v>
      </c>
      <c r="M4261" s="343">
        <f t="shared" si="278"/>
        <v>2212.5091999999922</v>
      </c>
      <c r="N4261" s="13"/>
    </row>
    <row r="4262" spans="1:14">
      <c r="A4262" s="366"/>
      <c r="B4262" s="341">
        <v>292590</v>
      </c>
      <c r="C4262" s="341" t="s">
        <v>256</v>
      </c>
      <c r="D4262" s="341">
        <v>0.1</v>
      </c>
      <c r="E4262" s="341">
        <v>11.93</v>
      </c>
      <c r="F4262" s="342">
        <f t="shared" si="275"/>
        <v>1.1930000000000001</v>
      </c>
      <c r="G4262" s="343">
        <f t="shared" si="277"/>
        <v>5452.0054000000191</v>
      </c>
      <c r="H4262" s="341">
        <v>292590</v>
      </c>
      <c r="I4262" s="341" t="s">
        <v>256</v>
      </c>
      <c r="J4262" s="341">
        <v>0.1</v>
      </c>
      <c r="K4262" s="341">
        <v>11.78</v>
      </c>
      <c r="L4262" s="342">
        <f t="shared" si="276"/>
        <v>1.1779999999999999</v>
      </c>
      <c r="M4262" s="343">
        <f t="shared" si="278"/>
        <v>5375.6902000000282</v>
      </c>
      <c r="N4262" s="366"/>
    </row>
    <row r="4263" spans="1:14">
      <c r="A4263" s="336"/>
      <c r="B4263" s="341">
        <v>292590</v>
      </c>
      <c r="C4263" s="341" t="s">
        <v>257</v>
      </c>
      <c r="D4263" s="341">
        <v>0.125</v>
      </c>
      <c r="E4263" s="341">
        <v>12.27</v>
      </c>
      <c r="F4263" s="342">
        <f t="shared" si="275"/>
        <v>1.5337499999999999</v>
      </c>
      <c r="G4263" s="343">
        <f t="shared" si="277"/>
        <v>7257.7924999999386</v>
      </c>
      <c r="H4263" s="341">
        <v>292590</v>
      </c>
      <c r="I4263" s="341" t="s">
        <v>257</v>
      </c>
      <c r="J4263" s="341">
        <v>0.125</v>
      </c>
      <c r="K4263" s="341">
        <v>12.11</v>
      </c>
      <c r="L4263" s="342">
        <f t="shared" si="276"/>
        <v>1.5137499999999999</v>
      </c>
      <c r="M4263" s="343">
        <f t="shared" si="278"/>
        <v>7158.4024999999519</v>
      </c>
      <c r="N4263" s="336"/>
    </row>
    <row r="4264" spans="1:14">
      <c r="A4264" s="336"/>
      <c r="B4264" s="341">
        <v>292590</v>
      </c>
      <c r="C4264" s="341" t="s">
        <v>258</v>
      </c>
      <c r="D4264" s="341">
        <v>0.125</v>
      </c>
      <c r="E4264" s="341">
        <v>12.6</v>
      </c>
      <c r="F4264" s="342">
        <f t="shared" si="275"/>
        <v>1.575</v>
      </c>
      <c r="G4264" s="343">
        <f t="shared" si="277"/>
        <v>7423.6512499999599</v>
      </c>
      <c r="H4264" s="341">
        <v>292590</v>
      </c>
      <c r="I4264" s="341" t="s">
        <v>258</v>
      </c>
      <c r="J4264" s="341">
        <v>0.125</v>
      </c>
      <c r="K4264" s="341">
        <v>12.43</v>
      </c>
      <c r="L4264" s="342">
        <f t="shared" si="276"/>
        <v>1.55375</v>
      </c>
      <c r="M4264" s="343">
        <f t="shared" si="278"/>
        <v>7321.7599999999638</v>
      </c>
      <c r="N4264" s="336"/>
    </row>
    <row r="4265" spans="1:14">
      <c r="A4265" s="336"/>
      <c r="B4265" s="341">
        <v>292590</v>
      </c>
      <c r="C4265" s="341" t="s">
        <v>259</v>
      </c>
      <c r="D4265" s="341">
        <v>0.1</v>
      </c>
      <c r="E4265" s="341">
        <v>12.86</v>
      </c>
      <c r="F4265" s="342">
        <f t="shared" si="275"/>
        <v>1.286</v>
      </c>
      <c r="G4265" s="343">
        <f t="shared" si="277"/>
        <v>6044.946000000039</v>
      </c>
      <c r="H4265" s="341">
        <v>292590</v>
      </c>
      <c r="I4265" s="341" t="s">
        <v>259</v>
      </c>
      <c r="J4265" s="341">
        <v>0.1</v>
      </c>
      <c r="K4265" s="341">
        <v>12.69</v>
      </c>
      <c r="L4265" s="342">
        <f t="shared" si="276"/>
        <v>1.2690000000000001</v>
      </c>
      <c r="M4265" s="343">
        <f t="shared" si="278"/>
        <v>5961.8850000000248</v>
      </c>
      <c r="N4265" s="336"/>
    </row>
    <row r="4266" spans="1:14">
      <c r="A4266" s="336"/>
      <c r="B4266" s="341">
        <v>292590</v>
      </c>
      <c r="C4266" s="341" t="s">
        <v>260</v>
      </c>
      <c r="D4266" s="341">
        <v>0.1</v>
      </c>
      <c r="E4266" s="341">
        <v>17.09</v>
      </c>
      <c r="F4266" s="342">
        <f t="shared" si="275"/>
        <v>1.7090000000000001</v>
      </c>
      <c r="G4266" s="343">
        <f t="shared" si="277"/>
        <v>7168.8270000000039</v>
      </c>
      <c r="H4266" s="341">
        <v>292590</v>
      </c>
      <c r="I4266" s="341" t="s">
        <v>260</v>
      </c>
      <c r="J4266" s="341">
        <v>0.1</v>
      </c>
      <c r="K4266" s="341">
        <v>15.94</v>
      </c>
      <c r="L4266" s="342">
        <f t="shared" si="276"/>
        <v>1.5940000000000001</v>
      </c>
      <c r="M4266" s="343">
        <f t="shared" si="278"/>
        <v>6419.9530000000068</v>
      </c>
      <c r="N4266" s="336"/>
    </row>
    <row r="4267" spans="1:14">
      <c r="A4267" s="336"/>
      <c r="B4267" s="341">
        <v>292600</v>
      </c>
      <c r="C4267" s="341" t="s">
        <v>255</v>
      </c>
      <c r="D4267" s="341">
        <v>0.04</v>
      </c>
      <c r="E4267" s="341">
        <v>90.61</v>
      </c>
      <c r="F4267" s="342">
        <f t="shared" si="275"/>
        <v>3.6244000000000001</v>
      </c>
      <c r="G4267" s="343">
        <f t="shared" si="277"/>
        <v>2247.0391999999993</v>
      </c>
      <c r="H4267" s="341">
        <v>292600</v>
      </c>
      <c r="I4267" s="341" t="s">
        <v>255</v>
      </c>
      <c r="J4267" s="341">
        <v>0.04</v>
      </c>
      <c r="K4267" s="341">
        <v>89.43</v>
      </c>
      <c r="L4267" s="342">
        <f t="shared" si="276"/>
        <v>3.5772000000000004</v>
      </c>
      <c r="M4267" s="343">
        <f t="shared" si="278"/>
        <v>2216.0863999999924</v>
      </c>
      <c r="N4267" s="336"/>
    </row>
    <row r="4268" spans="1:14">
      <c r="A4268" s="336"/>
      <c r="B4268" s="341">
        <v>292600</v>
      </c>
      <c r="C4268" s="341" t="s">
        <v>256</v>
      </c>
      <c r="D4268" s="341">
        <v>0.1</v>
      </c>
      <c r="E4268" s="341">
        <v>90.61</v>
      </c>
      <c r="F4268" s="342">
        <f t="shared" si="275"/>
        <v>9.0609999999999999</v>
      </c>
      <c r="G4268" s="343">
        <f t="shared" si="277"/>
        <v>5461.0664000000188</v>
      </c>
      <c r="H4268" s="341">
        <v>292600</v>
      </c>
      <c r="I4268" s="341" t="s">
        <v>256</v>
      </c>
      <c r="J4268" s="341">
        <v>0.1</v>
      </c>
      <c r="K4268" s="341">
        <v>89.43</v>
      </c>
      <c r="L4268" s="342">
        <f t="shared" si="276"/>
        <v>8.9430000000000014</v>
      </c>
      <c r="M4268" s="343">
        <f t="shared" si="278"/>
        <v>5384.6332000000284</v>
      </c>
      <c r="N4268" s="336"/>
    </row>
    <row r="4269" spans="1:14">
      <c r="A4269" s="13"/>
      <c r="B4269" s="341">
        <v>292600</v>
      </c>
      <c r="C4269" s="341" t="s">
        <v>257</v>
      </c>
      <c r="D4269" s="341">
        <v>0.125</v>
      </c>
      <c r="E4269" s="341">
        <v>93.13</v>
      </c>
      <c r="F4269" s="342">
        <f t="shared" si="275"/>
        <v>11.641249999999999</v>
      </c>
      <c r="G4269" s="343">
        <f t="shared" si="277"/>
        <v>7269.4337499999383</v>
      </c>
      <c r="H4269" s="341">
        <v>292600</v>
      </c>
      <c r="I4269" s="341" t="s">
        <v>257</v>
      </c>
      <c r="J4269" s="341">
        <v>0.125</v>
      </c>
      <c r="K4269" s="341">
        <v>91.91</v>
      </c>
      <c r="L4269" s="342">
        <f t="shared" si="276"/>
        <v>11.48875</v>
      </c>
      <c r="M4269" s="343">
        <f t="shared" si="278"/>
        <v>7169.8912499999524</v>
      </c>
      <c r="N4269" s="13"/>
    </row>
    <row r="4270" spans="1:14">
      <c r="A4270" s="336"/>
      <c r="B4270" s="341">
        <v>292600</v>
      </c>
      <c r="C4270" s="341" t="s">
        <v>258</v>
      </c>
      <c r="D4270" s="341">
        <v>0.125</v>
      </c>
      <c r="E4270" s="341">
        <v>95.65</v>
      </c>
      <c r="F4270" s="342">
        <f t="shared" si="275"/>
        <v>11.956250000000001</v>
      </c>
      <c r="G4270" s="343">
        <f t="shared" si="277"/>
        <v>7435.6074999999601</v>
      </c>
      <c r="H4270" s="341">
        <v>292600</v>
      </c>
      <c r="I4270" s="341" t="s">
        <v>258</v>
      </c>
      <c r="J4270" s="341">
        <v>0.125</v>
      </c>
      <c r="K4270" s="341">
        <v>94.4</v>
      </c>
      <c r="L4270" s="342">
        <f t="shared" si="276"/>
        <v>11.8</v>
      </c>
      <c r="M4270" s="343">
        <f t="shared" si="278"/>
        <v>7333.559999999964</v>
      </c>
      <c r="N4270" s="336"/>
    </row>
    <row r="4271" spans="1:14">
      <c r="A4271" s="336"/>
      <c r="B4271" s="341">
        <v>292600</v>
      </c>
      <c r="C4271" s="341" t="s">
        <v>259</v>
      </c>
      <c r="D4271" s="341">
        <v>0.1</v>
      </c>
      <c r="E4271" s="341">
        <v>97.66</v>
      </c>
      <c r="F4271" s="342">
        <f t="shared" si="275"/>
        <v>9.766</v>
      </c>
      <c r="G4271" s="343">
        <f t="shared" si="277"/>
        <v>6054.7120000000386</v>
      </c>
      <c r="H4271" s="341">
        <v>292600</v>
      </c>
      <c r="I4271" s="341" t="s">
        <v>259</v>
      </c>
      <c r="J4271" s="341">
        <v>0.1</v>
      </c>
      <c r="K4271" s="341">
        <v>96.39</v>
      </c>
      <c r="L4271" s="342">
        <f t="shared" si="276"/>
        <v>9.6390000000000011</v>
      </c>
      <c r="M4271" s="343">
        <f t="shared" si="278"/>
        <v>5971.5240000000249</v>
      </c>
      <c r="N4271" s="336"/>
    </row>
    <row r="4272" spans="1:14">
      <c r="A4272" s="336"/>
      <c r="B4272" s="341">
        <v>292600</v>
      </c>
      <c r="C4272" s="341" t="s">
        <v>260</v>
      </c>
      <c r="D4272" s="341">
        <v>0.1</v>
      </c>
      <c r="E4272" s="341">
        <v>129.75</v>
      </c>
      <c r="F4272" s="342">
        <f t="shared" si="275"/>
        <v>12.975000000000001</v>
      </c>
      <c r="G4272" s="343">
        <f t="shared" si="277"/>
        <v>7181.8020000000042</v>
      </c>
      <c r="H4272" s="341">
        <v>292600</v>
      </c>
      <c r="I4272" s="341" t="s">
        <v>260</v>
      </c>
      <c r="J4272" s="341">
        <v>0.1</v>
      </c>
      <c r="K4272" s="341">
        <v>121.06</v>
      </c>
      <c r="L4272" s="342">
        <f t="shared" si="276"/>
        <v>12.106000000000002</v>
      </c>
      <c r="M4272" s="343">
        <f t="shared" si="278"/>
        <v>6432.0590000000066</v>
      </c>
      <c r="N4272" s="336"/>
    </row>
    <row r="4273" spans="1:14">
      <c r="A4273" s="336"/>
      <c r="B4273" s="341">
        <v>292610</v>
      </c>
      <c r="C4273" s="341" t="s">
        <v>255</v>
      </c>
      <c r="D4273" s="341">
        <v>0.04</v>
      </c>
      <c r="E4273" s="341">
        <v>90.61</v>
      </c>
      <c r="F4273" s="342">
        <f t="shared" si="275"/>
        <v>3.6244000000000001</v>
      </c>
      <c r="G4273" s="343">
        <f t="shared" si="277"/>
        <v>2250.6635999999994</v>
      </c>
      <c r="H4273" s="341">
        <v>292610</v>
      </c>
      <c r="I4273" s="341" t="s">
        <v>255</v>
      </c>
      <c r="J4273" s="341">
        <v>0.04</v>
      </c>
      <c r="K4273" s="341">
        <v>89.43</v>
      </c>
      <c r="L4273" s="342">
        <f t="shared" si="276"/>
        <v>3.5772000000000004</v>
      </c>
      <c r="M4273" s="343">
        <f t="shared" si="278"/>
        <v>2219.6635999999926</v>
      </c>
      <c r="N4273" s="336"/>
    </row>
    <row r="4274" spans="1:14">
      <c r="A4274" s="336"/>
      <c r="B4274" s="341">
        <v>292610</v>
      </c>
      <c r="C4274" s="341" t="s">
        <v>256</v>
      </c>
      <c r="D4274" s="341">
        <v>0.1</v>
      </c>
      <c r="E4274" s="341">
        <v>90.61</v>
      </c>
      <c r="F4274" s="342">
        <f t="shared" si="275"/>
        <v>9.0609999999999999</v>
      </c>
      <c r="G4274" s="343">
        <f t="shared" si="277"/>
        <v>5470.1274000000185</v>
      </c>
      <c r="H4274" s="341">
        <v>292610</v>
      </c>
      <c r="I4274" s="341" t="s">
        <v>256</v>
      </c>
      <c r="J4274" s="341">
        <v>0.1</v>
      </c>
      <c r="K4274" s="341">
        <v>89.43</v>
      </c>
      <c r="L4274" s="342">
        <f t="shared" si="276"/>
        <v>8.9430000000000014</v>
      </c>
      <c r="M4274" s="343">
        <f t="shared" si="278"/>
        <v>5393.5762000000286</v>
      </c>
      <c r="N4274" s="336"/>
    </row>
    <row r="4275" spans="1:14">
      <c r="A4275" s="336"/>
      <c r="B4275" s="341">
        <v>292610</v>
      </c>
      <c r="C4275" s="341" t="s">
        <v>257</v>
      </c>
      <c r="D4275" s="341">
        <v>0.125</v>
      </c>
      <c r="E4275" s="341">
        <v>93.13</v>
      </c>
      <c r="F4275" s="342">
        <f t="shared" si="275"/>
        <v>11.641249999999999</v>
      </c>
      <c r="G4275" s="343">
        <f t="shared" si="277"/>
        <v>7281.074999999938</v>
      </c>
      <c r="H4275" s="341">
        <v>292610</v>
      </c>
      <c r="I4275" s="341" t="s">
        <v>257</v>
      </c>
      <c r="J4275" s="341">
        <v>0.125</v>
      </c>
      <c r="K4275" s="341">
        <v>91.91</v>
      </c>
      <c r="L4275" s="342">
        <f t="shared" si="276"/>
        <v>11.48875</v>
      </c>
      <c r="M4275" s="343">
        <f t="shared" si="278"/>
        <v>7181.3799999999528</v>
      </c>
      <c r="N4275" s="336"/>
    </row>
    <row r="4276" spans="1:14">
      <c r="A4276" s="13"/>
      <c r="B4276" s="341">
        <v>292610</v>
      </c>
      <c r="C4276" s="341" t="s">
        <v>258</v>
      </c>
      <c r="D4276" s="341">
        <v>0.125</v>
      </c>
      <c r="E4276" s="341">
        <v>95.65</v>
      </c>
      <c r="F4276" s="342">
        <f t="shared" si="275"/>
        <v>11.956250000000001</v>
      </c>
      <c r="G4276" s="343">
        <f t="shared" si="277"/>
        <v>7447.5637499999602</v>
      </c>
      <c r="H4276" s="341">
        <v>292610</v>
      </c>
      <c r="I4276" s="341" t="s">
        <v>258</v>
      </c>
      <c r="J4276" s="341">
        <v>0.125</v>
      </c>
      <c r="K4276" s="341">
        <v>94.4</v>
      </c>
      <c r="L4276" s="342">
        <f t="shared" si="276"/>
        <v>11.8</v>
      </c>
      <c r="M4276" s="343">
        <f t="shared" si="278"/>
        <v>7345.3599999999642</v>
      </c>
      <c r="N4276" s="13"/>
    </row>
    <row r="4277" spans="1:14">
      <c r="A4277" s="336"/>
      <c r="B4277" s="341">
        <v>292610</v>
      </c>
      <c r="C4277" s="341" t="s">
        <v>259</v>
      </c>
      <c r="D4277" s="341">
        <v>0.1</v>
      </c>
      <c r="E4277" s="341">
        <v>97.66</v>
      </c>
      <c r="F4277" s="342">
        <f t="shared" si="275"/>
        <v>9.766</v>
      </c>
      <c r="G4277" s="343">
        <f t="shared" si="277"/>
        <v>6064.4780000000383</v>
      </c>
      <c r="H4277" s="341">
        <v>292610</v>
      </c>
      <c r="I4277" s="341" t="s">
        <v>259</v>
      </c>
      <c r="J4277" s="341">
        <v>0.1</v>
      </c>
      <c r="K4277" s="341">
        <v>96.39</v>
      </c>
      <c r="L4277" s="342">
        <f t="shared" si="276"/>
        <v>9.6390000000000011</v>
      </c>
      <c r="M4277" s="343">
        <f t="shared" si="278"/>
        <v>5981.163000000025</v>
      </c>
      <c r="N4277" s="336"/>
    </row>
    <row r="4278" spans="1:14">
      <c r="A4278" s="336"/>
      <c r="B4278" s="341">
        <v>292610</v>
      </c>
      <c r="C4278" s="341" t="s">
        <v>260</v>
      </c>
      <c r="D4278" s="341">
        <v>0.1</v>
      </c>
      <c r="E4278" s="341">
        <v>129.75</v>
      </c>
      <c r="F4278" s="342">
        <f t="shared" si="275"/>
        <v>12.975000000000001</v>
      </c>
      <c r="G4278" s="343">
        <f t="shared" si="277"/>
        <v>7194.7770000000046</v>
      </c>
      <c r="H4278" s="341">
        <v>292610</v>
      </c>
      <c r="I4278" s="341" t="s">
        <v>260</v>
      </c>
      <c r="J4278" s="341">
        <v>0.1</v>
      </c>
      <c r="K4278" s="341">
        <v>121.06</v>
      </c>
      <c r="L4278" s="342">
        <f t="shared" si="276"/>
        <v>12.106000000000002</v>
      </c>
      <c r="M4278" s="343">
        <f t="shared" si="278"/>
        <v>6444.1650000000063</v>
      </c>
      <c r="N4278" s="336"/>
    </row>
    <row r="4279" spans="1:14">
      <c r="A4279" s="336"/>
      <c r="B4279" s="341">
        <v>292611.62900000002</v>
      </c>
      <c r="C4279" s="341" t="s">
        <v>255</v>
      </c>
      <c r="D4279" s="341">
        <v>0.04</v>
      </c>
      <c r="E4279" s="341">
        <v>14.76</v>
      </c>
      <c r="F4279" s="342">
        <f t="shared" si="275"/>
        <v>0.59040000000000004</v>
      </c>
      <c r="G4279" s="343">
        <f t="shared" si="277"/>
        <v>2251.2539999999995</v>
      </c>
      <c r="H4279" s="341">
        <v>292611.62900000002</v>
      </c>
      <c r="I4279" s="341" t="s">
        <v>255</v>
      </c>
      <c r="J4279" s="341">
        <v>0.04</v>
      </c>
      <c r="K4279" s="341">
        <v>14.57</v>
      </c>
      <c r="L4279" s="342">
        <f t="shared" si="276"/>
        <v>0.58279999999999998</v>
      </c>
      <c r="M4279" s="343">
        <f t="shared" si="278"/>
        <v>2220.2463999999927</v>
      </c>
      <c r="N4279" s="336"/>
    </row>
    <row r="4280" spans="1:14">
      <c r="A4280" s="336"/>
      <c r="B4280" s="341">
        <v>292611.62900000002</v>
      </c>
      <c r="C4280" s="341" t="s">
        <v>256</v>
      </c>
      <c r="D4280" s="341">
        <v>0.1</v>
      </c>
      <c r="E4280" s="341">
        <v>14.76</v>
      </c>
      <c r="F4280" s="342">
        <f t="shared" si="275"/>
        <v>1.476</v>
      </c>
      <c r="G4280" s="343">
        <f t="shared" si="277"/>
        <v>5471.6034000000182</v>
      </c>
      <c r="H4280" s="341">
        <v>292611.62900000002</v>
      </c>
      <c r="I4280" s="341" t="s">
        <v>256</v>
      </c>
      <c r="J4280" s="341">
        <v>0.1</v>
      </c>
      <c r="K4280" s="341">
        <v>14.57</v>
      </c>
      <c r="L4280" s="342">
        <f t="shared" si="276"/>
        <v>1.4570000000000001</v>
      </c>
      <c r="M4280" s="343">
        <f t="shared" si="278"/>
        <v>5395.033200000029</v>
      </c>
      <c r="N4280" s="336"/>
    </row>
    <row r="4281" spans="1:14">
      <c r="A4281" s="336"/>
      <c r="B4281" s="341">
        <v>292611.62900000002</v>
      </c>
      <c r="C4281" s="341" t="s">
        <v>257</v>
      </c>
      <c r="D4281" s="341">
        <v>0.125</v>
      </c>
      <c r="E4281" s="341">
        <v>15.17</v>
      </c>
      <c r="F4281" s="342">
        <f t="shared" si="275"/>
        <v>1.89625</v>
      </c>
      <c r="G4281" s="343">
        <f t="shared" si="277"/>
        <v>7282.9712499999378</v>
      </c>
      <c r="H4281" s="341">
        <v>292611.62900000002</v>
      </c>
      <c r="I4281" s="341" t="s">
        <v>257</v>
      </c>
      <c r="J4281" s="341">
        <v>0.125</v>
      </c>
      <c r="K4281" s="341">
        <v>14.97</v>
      </c>
      <c r="L4281" s="342">
        <f t="shared" si="276"/>
        <v>1.8712500000000001</v>
      </c>
      <c r="M4281" s="343">
        <f t="shared" si="278"/>
        <v>7183.251249999953</v>
      </c>
      <c r="N4281" s="336"/>
    </row>
    <row r="4282" spans="1:14">
      <c r="A4282" s="336"/>
      <c r="B4282" s="341">
        <v>292611.62900000002</v>
      </c>
      <c r="C4282" s="341" t="s">
        <v>258</v>
      </c>
      <c r="D4282" s="341">
        <v>0.125</v>
      </c>
      <c r="E4282" s="341">
        <v>15.58</v>
      </c>
      <c r="F4282" s="342">
        <f t="shared" si="275"/>
        <v>1.9475</v>
      </c>
      <c r="G4282" s="343">
        <f t="shared" si="277"/>
        <v>7449.5112499999605</v>
      </c>
      <c r="H4282" s="341">
        <v>292611.62900000002</v>
      </c>
      <c r="I4282" s="341" t="s">
        <v>258</v>
      </c>
      <c r="J4282" s="341">
        <v>0.125</v>
      </c>
      <c r="K4282" s="341">
        <v>15.38</v>
      </c>
      <c r="L4282" s="342">
        <f t="shared" si="276"/>
        <v>1.9225000000000001</v>
      </c>
      <c r="M4282" s="343">
        <f t="shared" si="278"/>
        <v>7347.2824999999639</v>
      </c>
      <c r="N4282" s="336"/>
    </row>
    <row r="4283" spans="1:14">
      <c r="A4283" s="13"/>
      <c r="B4283" s="341">
        <v>292611.62900000002</v>
      </c>
      <c r="C4283" s="341" t="s">
        <v>259</v>
      </c>
      <c r="D4283" s="341">
        <v>0.1</v>
      </c>
      <c r="E4283" s="341">
        <v>15.91</v>
      </c>
      <c r="F4283" s="342">
        <f t="shared" si="275"/>
        <v>1.5910000000000002</v>
      </c>
      <c r="G4283" s="343">
        <f t="shared" si="277"/>
        <v>6066.0690000000386</v>
      </c>
      <c r="H4283" s="341">
        <v>292611.62900000002</v>
      </c>
      <c r="I4283" s="341" t="s">
        <v>259</v>
      </c>
      <c r="J4283" s="341">
        <v>0.1</v>
      </c>
      <c r="K4283" s="341">
        <v>15.7</v>
      </c>
      <c r="L4283" s="342">
        <f t="shared" si="276"/>
        <v>1.57</v>
      </c>
      <c r="M4283" s="343">
        <f t="shared" si="278"/>
        <v>5982.7330000000247</v>
      </c>
      <c r="N4283" s="13"/>
    </row>
    <row r="4284" spans="1:14">
      <c r="A4284" s="336"/>
      <c r="B4284" s="341">
        <v>292611.62900000002</v>
      </c>
      <c r="C4284" s="341" t="s">
        <v>260</v>
      </c>
      <c r="D4284" s="341">
        <v>0.1</v>
      </c>
      <c r="E4284" s="341">
        <v>21.14</v>
      </c>
      <c r="F4284" s="342">
        <f t="shared" si="275"/>
        <v>2.1140000000000003</v>
      </c>
      <c r="G4284" s="343">
        <f t="shared" si="277"/>
        <v>7196.8910000000042</v>
      </c>
      <c r="H4284" s="341">
        <v>292611.62900000002</v>
      </c>
      <c r="I4284" s="341" t="s">
        <v>260</v>
      </c>
      <c r="J4284" s="341">
        <v>0.1</v>
      </c>
      <c r="K4284" s="341">
        <v>19.72</v>
      </c>
      <c r="L4284" s="342">
        <f t="shared" si="276"/>
        <v>1.972</v>
      </c>
      <c r="M4284" s="343">
        <f t="shared" si="278"/>
        <v>6446.1370000000061</v>
      </c>
      <c r="N4284" s="336"/>
    </row>
    <row r="4285" spans="1:14">
      <c r="A4285" s="336"/>
      <c r="B4285" s="341">
        <v>292620</v>
      </c>
      <c r="C4285" s="341" t="s">
        <v>255</v>
      </c>
      <c r="D4285" s="341">
        <v>0.04</v>
      </c>
      <c r="E4285" s="341">
        <v>75.819999999999993</v>
      </c>
      <c r="F4285" s="342">
        <f t="shared" si="275"/>
        <v>3.0327999999999999</v>
      </c>
      <c r="G4285" s="343">
        <f t="shared" si="277"/>
        <v>2254.2867999999994</v>
      </c>
      <c r="H4285" s="341">
        <v>292620</v>
      </c>
      <c r="I4285" s="341" t="s">
        <v>255</v>
      </c>
      <c r="J4285" s="341">
        <v>0.04</v>
      </c>
      <c r="K4285" s="341">
        <v>74.900000000000006</v>
      </c>
      <c r="L4285" s="342">
        <f t="shared" si="276"/>
        <v>2.9960000000000004</v>
      </c>
      <c r="M4285" s="343">
        <f t="shared" si="278"/>
        <v>2223.2423999999928</v>
      </c>
      <c r="N4285" s="336"/>
    </row>
    <row r="4286" spans="1:14">
      <c r="A4286" s="336"/>
      <c r="B4286" s="341">
        <v>292620</v>
      </c>
      <c r="C4286" s="341" t="s">
        <v>256</v>
      </c>
      <c r="D4286" s="341">
        <v>0.1</v>
      </c>
      <c r="E4286" s="341">
        <v>75.819999999999993</v>
      </c>
      <c r="F4286" s="342">
        <f t="shared" si="275"/>
        <v>7.5819999999999999</v>
      </c>
      <c r="G4286" s="343">
        <f t="shared" si="277"/>
        <v>5479.1854000000185</v>
      </c>
      <c r="H4286" s="341">
        <v>292620</v>
      </c>
      <c r="I4286" s="341" t="s">
        <v>256</v>
      </c>
      <c r="J4286" s="341">
        <v>0.1</v>
      </c>
      <c r="K4286" s="341">
        <v>74.900000000000006</v>
      </c>
      <c r="L4286" s="342">
        <f t="shared" si="276"/>
        <v>7.4900000000000011</v>
      </c>
      <c r="M4286" s="343">
        <f t="shared" si="278"/>
        <v>5402.5232000000287</v>
      </c>
      <c r="N4286" s="336"/>
    </row>
    <row r="4287" spans="1:14">
      <c r="A4287" s="336"/>
      <c r="B4287" s="341">
        <v>292620</v>
      </c>
      <c r="C4287" s="341" t="s">
        <v>257</v>
      </c>
      <c r="D4287" s="341">
        <v>0.125</v>
      </c>
      <c r="E4287" s="341">
        <v>77.92</v>
      </c>
      <c r="F4287" s="342">
        <f t="shared" si="275"/>
        <v>9.74</v>
      </c>
      <c r="G4287" s="343">
        <f t="shared" si="277"/>
        <v>7292.7112499999375</v>
      </c>
      <c r="H4287" s="341">
        <v>292620</v>
      </c>
      <c r="I4287" s="341" t="s">
        <v>257</v>
      </c>
      <c r="J4287" s="341">
        <v>0.125</v>
      </c>
      <c r="K4287" s="341">
        <v>76.98</v>
      </c>
      <c r="L4287" s="342">
        <f t="shared" si="276"/>
        <v>9.6225000000000005</v>
      </c>
      <c r="M4287" s="343">
        <f t="shared" si="278"/>
        <v>7192.8737499999534</v>
      </c>
      <c r="N4287" s="336"/>
    </row>
    <row r="4288" spans="1:14">
      <c r="A4288" s="336"/>
      <c r="B4288" s="341">
        <v>292620</v>
      </c>
      <c r="C4288" s="341" t="s">
        <v>258</v>
      </c>
      <c r="D4288" s="341">
        <v>0.125</v>
      </c>
      <c r="E4288" s="341">
        <v>80.03</v>
      </c>
      <c r="F4288" s="342">
        <f t="shared" si="275"/>
        <v>10.00375</v>
      </c>
      <c r="G4288" s="343">
        <f t="shared" si="277"/>
        <v>7459.5149999999603</v>
      </c>
      <c r="H4288" s="341">
        <v>292620</v>
      </c>
      <c r="I4288" s="341" t="s">
        <v>258</v>
      </c>
      <c r="J4288" s="341">
        <v>0.125</v>
      </c>
      <c r="K4288" s="341">
        <v>79.06</v>
      </c>
      <c r="L4288" s="342">
        <f t="shared" si="276"/>
        <v>9.8825000000000003</v>
      </c>
      <c r="M4288" s="343">
        <f t="shared" si="278"/>
        <v>7357.1649999999636</v>
      </c>
      <c r="N4288" s="336"/>
    </row>
    <row r="4289" spans="1:14">
      <c r="A4289" s="336"/>
      <c r="B4289" s="341">
        <v>292620</v>
      </c>
      <c r="C4289" s="341" t="s">
        <v>259</v>
      </c>
      <c r="D4289" s="341">
        <v>0.1</v>
      </c>
      <c r="E4289" s="341">
        <v>81.709999999999994</v>
      </c>
      <c r="F4289" s="342">
        <f t="shared" si="275"/>
        <v>8.1709999999999994</v>
      </c>
      <c r="G4289" s="343">
        <f t="shared" si="277"/>
        <v>6074.2400000000389</v>
      </c>
      <c r="H4289" s="341">
        <v>292620</v>
      </c>
      <c r="I4289" s="341" t="s">
        <v>259</v>
      </c>
      <c r="J4289" s="341">
        <v>0.1</v>
      </c>
      <c r="K4289" s="341">
        <v>80.72</v>
      </c>
      <c r="L4289" s="342">
        <f t="shared" si="276"/>
        <v>8.072000000000001</v>
      </c>
      <c r="M4289" s="343">
        <f t="shared" si="278"/>
        <v>5990.8050000000248</v>
      </c>
      <c r="N4289" s="336"/>
    </row>
    <row r="4290" spans="1:14">
      <c r="A4290" s="13"/>
      <c r="B4290" s="341">
        <v>292620</v>
      </c>
      <c r="C4290" s="341" t="s">
        <v>260</v>
      </c>
      <c r="D4290" s="341">
        <v>0.1</v>
      </c>
      <c r="E4290" s="341">
        <v>108.34</v>
      </c>
      <c r="F4290" s="342">
        <f t="shared" si="275"/>
        <v>10.834000000000001</v>
      </c>
      <c r="G4290" s="343">
        <f t="shared" si="277"/>
        <v>7207.725000000004</v>
      </c>
      <c r="H4290" s="341">
        <v>292620</v>
      </c>
      <c r="I4290" s="341" t="s">
        <v>260</v>
      </c>
      <c r="J4290" s="341">
        <v>0.1</v>
      </c>
      <c r="K4290" s="341">
        <v>101.56</v>
      </c>
      <c r="L4290" s="342">
        <f t="shared" si="276"/>
        <v>10.156000000000001</v>
      </c>
      <c r="M4290" s="343">
        <f t="shared" si="278"/>
        <v>6456.293000000006</v>
      </c>
      <c r="N4290" s="13"/>
    </row>
    <row r="4291" spans="1:14">
      <c r="A4291" s="336"/>
      <c r="B4291" s="341">
        <v>292630</v>
      </c>
      <c r="C4291" s="341" t="s">
        <v>255</v>
      </c>
      <c r="D4291" s="341">
        <v>0.04</v>
      </c>
      <c r="E4291" s="341">
        <v>90.48</v>
      </c>
      <c r="F4291" s="342">
        <f t="shared" ref="F4291:F4354" si="279">D4291*E4291</f>
        <v>3.6192000000000002</v>
      </c>
      <c r="G4291" s="343">
        <f t="shared" si="277"/>
        <v>2257.9059999999995</v>
      </c>
      <c r="H4291" s="341">
        <v>292630</v>
      </c>
      <c r="I4291" s="341" t="s">
        <v>255</v>
      </c>
      <c r="J4291" s="341">
        <v>0.04</v>
      </c>
      <c r="K4291" s="341">
        <v>89.56</v>
      </c>
      <c r="L4291" s="342">
        <f t="shared" ref="L4291:L4354" si="280">J4291*K4291</f>
        <v>3.5824000000000003</v>
      </c>
      <c r="M4291" s="343">
        <f t="shared" si="278"/>
        <v>2226.8247999999926</v>
      </c>
      <c r="N4291" s="336"/>
    </row>
    <row r="4292" spans="1:14">
      <c r="A4292" s="336"/>
      <c r="B4292" s="341">
        <v>292630</v>
      </c>
      <c r="C4292" s="341" t="s">
        <v>256</v>
      </c>
      <c r="D4292" s="341">
        <v>0.1</v>
      </c>
      <c r="E4292" s="341">
        <v>90.48</v>
      </c>
      <c r="F4292" s="342">
        <f t="shared" si="279"/>
        <v>9.048</v>
      </c>
      <c r="G4292" s="343">
        <f t="shared" si="277"/>
        <v>5488.2334000000183</v>
      </c>
      <c r="H4292" s="341">
        <v>292630</v>
      </c>
      <c r="I4292" s="341" t="s">
        <v>256</v>
      </c>
      <c r="J4292" s="341">
        <v>0.1</v>
      </c>
      <c r="K4292" s="341">
        <v>89.56</v>
      </c>
      <c r="L4292" s="342">
        <f t="shared" si="280"/>
        <v>8.9560000000000013</v>
      </c>
      <c r="M4292" s="343">
        <f t="shared" si="278"/>
        <v>5411.4792000000289</v>
      </c>
      <c r="N4292" s="336"/>
    </row>
    <row r="4293" spans="1:14">
      <c r="A4293" s="336"/>
      <c r="B4293" s="341">
        <v>292630</v>
      </c>
      <c r="C4293" s="341" t="s">
        <v>257</v>
      </c>
      <c r="D4293" s="341">
        <v>0.125</v>
      </c>
      <c r="E4293" s="341">
        <v>92.99</v>
      </c>
      <c r="F4293" s="342">
        <f t="shared" si="279"/>
        <v>11.623749999999999</v>
      </c>
      <c r="G4293" s="343">
        <f t="shared" si="277"/>
        <v>7304.3349999999373</v>
      </c>
      <c r="H4293" s="341">
        <v>292630</v>
      </c>
      <c r="I4293" s="341" t="s">
        <v>257</v>
      </c>
      <c r="J4293" s="341">
        <v>0.125</v>
      </c>
      <c r="K4293" s="341">
        <v>92.05</v>
      </c>
      <c r="L4293" s="342">
        <f t="shared" si="280"/>
        <v>11.50625</v>
      </c>
      <c r="M4293" s="343">
        <f t="shared" si="278"/>
        <v>7204.3799999999537</v>
      </c>
      <c r="N4293" s="336"/>
    </row>
    <row r="4294" spans="1:14">
      <c r="A4294" s="336"/>
      <c r="B4294" s="341">
        <v>292630</v>
      </c>
      <c r="C4294" s="341" t="s">
        <v>258</v>
      </c>
      <c r="D4294" s="341">
        <v>0.125</v>
      </c>
      <c r="E4294" s="341">
        <v>95.51</v>
      </c>
      <c r="F4294" s="342">
        <f t="shared" si="279"/>
        <v>11.938750000000001</v>
      </c>
      <c r="G4294" s="343">
        <f t="shared" si="277"/>
        <v>7471.4537499999606</v>
      </c>
      <c r="H4294" s="341">
        <v>292630</v>
      </c>
      <c r="I4294" s="341" t="s">
        <v>258</v>
      </c>
      <c r="J4294" s="341">
        <v>0.125</v>
      </c>
      <c r="K4294" s="341">
        <v>94.54</v>
      </c>
      <c r="L4294" s="342">
        <f t="shared" si="280"/>
        <v>11.817500000000001</v>
      </c>
      <c r="M4294" s="343">
        <f t="shared" si="278"/>
        <v>7368.9824999999637</v>
      </c>
      <c r="N4294" s="336"/>
    </row>
    <row r="4295" spans="1:14">
      <c r="A4295" s="336"/>
      <c r="B4295" s="341">
        <v>292630</v>
      </c>
      <c r="C4295" s="341" t="s">
        <v>259</v>
      </c>
      <c r="D4295" s="341">
        <v>0.1</v>
      </c>
      <c r="E4295" s="341">
        <v>97.52</v>
      </c>
      <c r="F4295" s="342">
        <f t="shared" si="279"/>
        <v>9.7520000000000007</v>
      </c>
      <c r="G4295" s="343">
        <f t="shared" si="277"/>
        <v>6083.9920000000393</v>
      </c>
      <c r="H4295" s="341">
        <v>292630</v>
      </c>
      <c r="I4295" s="341" t="s">
        <v>259</v>
      </c>
      <c r="J4295" s="341">
        <v>0.1</v>
      </c>
      <c r="K4295" s="341">
        <v>96.53</v>
      </c>
      <c r="L4295" s="342">
        <f t="shared" si="280"/>
        <v>9.6530000000000005</v>
      </c>
      <c r="M4295" s="343">
        <f t="shared" si="278"/>
        <v>6000.4580000000251</v>
      </c>
      <c r="N4295" s="336"/>
    </row>
    <row r="4296" spans="1:14">
      <c r="A4296" s="336"/>
      <c r="B4296" s="341">
        <v>292630</v>
      </c>
      <c r="C4296" s="341" t="s">
        <v>260</v>
      </c>
      <c r="D4296" s="341">
        <v>0.1</v>
      </c>
      <c r="E4296" s="341">
        <v>128.71</v>
      </c>
      <c r="F4296" s="342">
        <f t="shared" si="279"/>
        <v>12.871000000000002</v>
      </c>
      <c r="G4296" s="343">
        <f t="shared" si="277"/>
        <v>7220.5960000000041</v>
      </c>
      <c r="H4296" s="341">
        <v>292630</v>
      </c>
      <c r="I4296" s="341" t="s">
        <v>260</v>
      </c>
      <c r="J4296" s="341">
        <v>0.1</v>
      </c>
      <c r="K4296" s="341">
        <v>121.9</v>
      </c>
      <c r="L4296" s="342">
        <f t="shared" si="280"/>
        <v>12.190000000000001</v>
      </c>
      <c r="M4296" s="343">
        <f t="shared" si="278"/>
        <v>6468.4830000000056</v>
      </c>
      <c r="N4296" s="336"/>
    </row>
    <row r="4297" spans="1:14">
      <c r="A4297" s="13"/>
      <c r="B4297" s="341">
        <v>292640</v>
      </c>
      <c r="C4297" s="341" t="s">
        <v>255</v>
      </c>
      <c r="D4297" s="341">
        <v>0.04</v>
      </c>
      <c r="E4297" s="341">
        <v>90.38</v>
      </c>
      <c r="F4297" s="342">
        <f t="shared" si="279"/>
        <v>3.6151999999999997</v>
      </c>
      <c r="G4297" s="343">
        <f t="shared" si="277"/>
        <v>2261.5211999999997</v>
      </c>
      <c r="H4297" s="341">
        <v>292640</v>
      </c>
      <c r="I4297" s="341" t="s">
        <v>255</v>
      </c>
      <c r="J4297" s="341">
        <v>0.04</v>
      </c>
      <c r="K4297" s="341">
        <v>89.66</v>
      </c>
      <c r="L4297" s="342">
        <f t="shared" si="280"/>
        <v>3.5863999999999998</v>
      </c>
      <c r="M4297" s="343">
        <f t="shared" si="278"/>
        <v>2230.4111999999927</v>
      </c>
      <c r="N4297" s="13"/>
    </row>
    <row r="4298" spans="1:14">
      <c r="A4298" s="336"/>
      <c r="B4298" s="341">
        <v>292640</v>
      </c>
      <c r="C4298" s="341" t="s">
        <v>256</v>
      </c>
      <c r="D4298" s="341">
        <v>0.1</v>
      </c>
      <c r="E4298" s="341">
        <v>90.38</v>
      </c>
      <c r="F4298" s="342">
        <f t="shared" si="279"/>
        <v>9.0380000000000003</v>
      </c>
      <c r="G4298" s="343">
        <f t="shared" ref="G4298:G4361" si="281">G4292+F4298</f>
        <v>5497.2714000000178</v>
      </c>
      <c r="H4298" s="341">
        <v>292640</v>
      </c>
      <c r="I4298" s="341" t="s">
        <v>256</v>
      </c>
      <c r="J4298" s="341">
        <v>0.1</v>
      </c>
      <c r="K4298" s="341">
        <v>89.66</v>
      </c>
      <c r="L4298" s="342">
        <f t="shared" si="280"/>
        <v>8.9659999999999993</v>
      </c>
      <c r="M4298" s="343">
        <f t="shared" si="278"/>
        <v>5420.4452000000292</v>
      </c>
      <c r="N4298" s="336"/>
    </row>
    <row r="4299" spans="1:14">
      <c r="A4299" s="336"/>
      <c r="B4299" s="341">
        <v>292640</v>
      </c>
      <c r="C4299" s="341" t="s">
        <v>257</v>
      </c>
      <c r="D4299" s="341">
        <v>0.125</v>
      </c>
      <c r="E4299" s="341">
        <v>92.89</v>
      </c>
      <c r="F4299" s="342">
        <f t="shared" si="279"/>
        <v>11.61125</v>
      </c>
      <c r="G4299" s="343">
        <f t="shared" si="281"/>
        <v>7315.9462499999372</v>
      </c>
      <c r="H4299" s="341">
        <v>292640</v>
      </c>
      <c r="I4299" s="341" t="s">
        <v>257</v>
      </c>
      <c r="J4299" s="341">
        <v>0.125</v>
      </c>
      <c r="K4299" s="341">
        <v>92.15</v>
      </c>
      <c r="L4299" s="342">
        <f t="shared" si="280"/>
        <v>11.518750000000001</v>
      </c>
      <c r="M4299" s="343">
        <f t="shared" si="278"/>
        <v>7215.8987499999539</v>
      </c>
      <c r="N4299" s="336"/>
    </row>
    <row r="4300" spans="1:14">
      <c r="A4300" s="336"/>
      <c r="B4300" s="341">
        <v>292640</v>
      </c>
      <c r="C4300" s="341" t="s">
        <v>258</v>
      </c>
      <c r="D4300" s="341">
        <v>0.125</v>
      </c>
      <c r="E4300" s="341">
        <v>95.4</v>
      </c>
      <c r="F4300" s="342">
        <f t="shared" si="279"/>
        <v>11.925000000000001</v>
      </c>
      <c r="G4300" s="343">
        <f t="shared" si="281"/>
        <v>7483.3787499999607</v>
      </c>
      <c r="H4300" s="341">
        <v>292640</v>
      </c>
      <c r="I4300" s="341" t="s">
        <v>258</v>
      </c>
      <c r="J4300" s="341">
        <v>0.125</v>
      </c>
      <c r="K4300" s="341">
        <v>94.64</v>
      </c>
      <c r="L4300" s="342">
        <f t="shared" si="280"/>
        <v>11.83</v>
      </c>
      <c r="M4300" s="343">
        <f t="shared" si="278"/>
        <v>7380.8124999999636</v>
      </c>
      <c r="N4300" s="336"/>
    </row>
    <row r="4301" spans="1:14">
      <c r="A4301" s="336"/>
      <c r="B4301" s="341">
        <v>292640</v>
      </c>
      <c r="C4301" s="341" t="s">
        <v>259</v>
      </c>
      <c r="D4301" s="341">
        <v>0.1</v>
      </c>
      <c r="E4301" s="341">
        <v>97.41</v>
      </c>
      <c r="F4301" s="342">
        <f t="shared" si="279"/>
        <v>9.7409999999999997</v>
      </c>
      <c r="G4301" s="343">
        <f t="shared" si="281"/>
        <v>6093.7330000000393</v>
      </c>
      <c r="H4301" s="341">
        <v>292640</v>
      </c>
      <c r="I4301" s="341" t="s">
        <v>259</v>
      </c>
      <c r="J4301" s="341">
        <v>0.1</v>
      </c>
      <c r="K4301" s="341">
        <v>96.63</v>
      </c>
      <c r="L4301" s="342">
        <f t="shared" si="280"/>
        <v>9.6630000000000003</v>
      </c>
      <c r="M4301" s="343">
        <f t="shared" ref="M4301:M4364" si="282">M4295+L4301</f>
        <v>6010.1210000000247</v>
      </c>
      <c r="N4301" s="336"/>
    </row>
    <row r="4302" spans="1:14">
      <c r="A4302" s="336"/>
      <c r="B4302" s="341">
        <v>292640</v>
      </c>
      <c r="C4302" s="341" t="s">
        <v>260</v>
      </c>
      <c r="D4302" s="341">
        <v>0.1</v>
      </c>
      <c r="E4302" s="341">
        <v>127.96</v>
      </c>
      <c r="F4302" s="342">
        <f t="shared" si="279"/>
        <v>12.795999999999999</v>
      </c>
      <c r="G4302" s="343">
        <f t="shared" si="281"/>
        <v>7233.3920000000044</v>
      </c>
      <c r="H4302" s="341">
        <v>292640</v>
      </c>
      <c r="I4302" s="341" t="s">
        <v>260</v>
      </c>
      <c r="J4302" s="341">
        <v>0.1</v>
      </c>
      <c r="K4302" s="341">
        <v>122.55</v>
      </c>
      <c r="L4302" s="342">
        <f t="shared" si="280"/>
        <v>12.255000000000001</v>
      </c>
      <c r="M4302" s="343">
        <f t="shared" si="282"/>
        <v>6480.7380000000057</v>
      </c>
      <c r="N4302" s="336"/>
    </row>
    <row r="4303" spans="1:14">
      <c r="A4303" s="336"/>
      <c r="B4303" s="341">
        <v>292650</v>
      </c>
      <c r="C4303" s="341" t="s">
        <v>255</v>
      </c>
      <c r="D4303" s="341">
        <v>0.04</v>
      </c>
      <c r="E4303" s="341">
        <v>90.28</v>
      </c>
      <c r="F4303" s="342">
        <f t="shared" si="279"/>
        <v>3.6112000000000002</v>
      </c>
      <c r="G4303" s="343">
        <f t="shared" si="281"/>
        <v>2265.1323999999995</v>
      </c>
      <c r="H4303" s="341">
        <v>292650</v>
      </c>
      <c r="I4303" s="341" t="s">
        <v>255</v>
      </c>
      <c r="J4303" s="341">
        <v>0.04</v>
      </c>
      <c r="K4303" s="341">
        <v>89.76</v>
      </c>
      <c r="L4303" s="342">
        <f t="shared" si="280"/>
        <v>3.5904000000000003</v>
      </c>
      <c r="M4303" s="343">
        <f t="shared" si="282"/>
        <v>2234.0015999999928</v>
      </c>
      <c r="N4303" s="336"/>
    </row>
    <row r="4304" spans="1:14">
      <c r="A4304" s="13"/>
      <c r="B4304" s="341">
        <v>292650</v>
      </c>
      <c r="C4304" s="341" t="s">
        <v>256</v>
      </c>
      <c r="D4304" s="341">
        <v>0.1</v>
      </c>
      <c r="E4304" s="341">
        <v>90.28</v>
      </c>
      <c r="F4304" s="342">
        <f t="shared" si="279"/>
        <v>9.0280000000000005</v>
      </c>
      <c r="G4304" s="343">
        <f t="shared" si="281"/>
        <v>5506.2994000000181</v>
      </c>
      <c r="H4304" s="341">
        <v>292650</v>
      </c>
      <c r="I4304" s="341" t="s">
        <v>256</v>
      </c>
      <c r="J4304" s="341">
        <v>0.1</v>
      </c>
      <c r="K4304" s="341">
        <v>89.76</v>
      </c>
      <c r="L4304" s="342">
        <f t="shared" si="280"/>
        <v>8.9760000000000009</v>
      </c>
      <c r="M4304" s="343">
        <f t="shared" si="282"/>
        <v>5429.4212000000289</v>
      </c>
      <c r="N4304" s="13"/>
    </row>
    <row r="4305" spans="1:14">
      <c r="A4305" s="336"/>
      <c r="B4305" s="341">
        <v>292650</v>
      </c>
      <c r="C4305" s="341" t="s">
        <v>257</v>
      </c>
      <c r="D4305" s="341">
        <v>0.125</v>
      </c>
      <c r="E4305" s="341">
        <v>92.79</v>
      </c>
      <c r="F4305" s="342">
        <f t="shared" si="279"/>
        <v>11.598750000000001</v>
      </c>
      <c r="G4305" s="343">
        <f t="shared" si="281"/>
        <v>7327.5449999999373</v>
      </c>
      <c r="H4305" s="341">
        <v>292650</v>
      </c>
      <c r="I4305" s="341" t="s">
        <v>257</v>
      </c>
      <c r="J4305" s="341">
        <v>0.125</v>
      </c>
      <c r="K4305" s="341">
        <v>92.25</v>
      </c>
      <c r="L4305" s="342">
        <f t="shared" si="280"/>
        <v>11.53125</v>
      </c>
      <c r="M4305" s="343">
        <f t="shared" si="282"/>
        <v>7227.4299999999539</v>
      </c>
      <c r="N4305" s="336"/>
    </row>
    <row r="4306" spans="1:14">
      <c r="A4306" s="336"/>
      <c r="B4306" s="341">
        <v>292650</v>
      </c>
      <c r="C4306" s="341" t="s">
        <v>258</v>
      </c>
      <c r="D4306" s="341">
        <v>0.125</v>
      </c>
      <c r="E4306" s="341">
        <v>95.3</v>
      </c>
      <c r="F4306" s="342">
        <f t="shared" si="279"/>
        <v>11.9125</v>
      </c>
      <c r="G4306" s="343">
        <f t="shared" si="281"/>
        <v>7495.2912499999611</v>
      </c>
      <c r="H4306" s="341">
        <v>292650</v>
      </c>
      <c r="I4306" s="341" t="s">
        <v>258</v>
      </c>
      <c r="J4306" s="341">
        <v>0.125</v>
      </c>
      <c r="K4306" s="341">
        <v>94.75</v>
      </c>
      <c r="L4306" s="342">
        <f t="shared" si="280"/>
        <v>11.84375</v>
      </c>
      <c r="M4306" s="343">
        <f t="shared" si="282"/>
        <v>7392.6562499999636</v>
      </c>
      <c r="N4306" s="336"/>
    </row>
    <row r="4307" spans="1:14">
      <c r="A4307" s="336"/>
      <c r="B4307" s="341">
        <v>292650</v>
      </c>
      <c r="C4307" s="341" t="s">
        <v>259</v>
      </c>
      <c r="D4307" s="341">
        <v>0.1</v>
      </c>
      <c r="E4307" s="341">
        <v>97.3</v>
      </c>
      <c r="F4307" s="342">
        <f t="shared" si="279"/>
        <v>9.73</v>
      </c>
      <c r="G4307" s="343">
        <f t="shared" si="281"/>
        <v>6103.4630000000388</v>
      </c>
      <c r="H4307" s="341">
        <v>292650</v>
      </c>
      <c r="I4307" s="341" t="s">
        <v>259</v>
      </c>
      <c r="J4307" s="341">
        <v>0.1</v>
      </c>
      <c r="K4307" s="341">
        <v>96.74</v>
      </c>
      <c r="L4307" s="342">
        <f t="shared" si="280"/>
        <v>9.6739999999999995</v>
      </c>
      <c r="M4307" s="343">
        <f t="shared" si="282"/>
        <v>6019.7950000000246</v>
      </c>
      <c r="N4307" s="336"/>
    </row>
    <row r="4308" spans="1:14">
      <c r="A4308" s="336"/>
      <c r="B4308" s="341">
        <v>292650</v>
      </c>
      <c r="C4308" s="341" t="s">
        <v>260</v>
      </c>
      <c r="D4308" s="341">
        <v>0.1</v>
      </c>
      <c r="E4308" s="341">
        <v>127.34</v>
      </c>
      <c r="F4308" s="342">
        <f t="shared" si="279"/>
        <v>12.734000000000002</v>
      </c>
      <c r="G4308" s="343">
        <f t="shared" si="281"/>
        <v>7246.1260000000048</v>
      </c>
      <c r="H4308" s="341">
        <v>292650</v>
      </c>
      <c r="I4308" s="341" t="s">
        <v>260</v>
      </c>
      <c r="J4308" s="341">
        <v>0.1</v>
      </c>
      <c r="K4308" s="341">
        <v>123.22</v>
      </c>
      <c r="L4308" s="342">
        <f t="shared" si="280"/>
        <v>12.322000000000001</v>
      </c>
      <c r="M4308" s="343">
        <f t="shared" si="282"/>
        <v>6493.0600000000059</v>
      </c>
      <c r="N4308" s="336"/>
    </row>
    <row r="4309" spans="1:14">
      <c r="A4309" s="336"/>
      <c r="B4309" s="341">
        <v>292660</v>
      </c>
      <c r="C4309" s="341" t="s">
        <v>255</v>
      </c>
      <c r="D4309" s="341">
        <v>0.04</v>
      </c>
      <c r="E4309" s="341">
        <v>90.19</v>
      </c>
      <c r="F4309" s="342">
        <f t="shared" si="279"/>
        <v>3.6076000000000001</v>
      </c>
      <c r="G4309" s="343">
        <f t="shared" si="281"/>
        <v>2268.7399999999993</v>
      </c>
      <c r="H4309" s="341">
        <v>292660</v>
      </c>
      <c r="I4309" s="341" t="s">
        <v>255</v>
      </c>
      <c r="J4309" s="341">
        <v>0.04</v>
      </c>
      <c r="K4309" s="341">
        <v>89.86</v>
      </c>
      <c r="L4309" s="342">
        <f t="shared" si="280"/>
        <v>3.5944000000000003</v>
      </c>
      <c r="M4309" s="343">
        <f t="shared" si="282"/>
        <v>2237.5959999999927</v>
      </c>
      <c r="N4309" s="336"/>
    </row>
    <row r="4310" spans="1:14">
      <c r="A4310" s="336"/>
      <c r="B4310" s="341">
        <v>292660</v>
      </c>
      <c r="C4310" s="341" t="s">
        <v>256</v>
      </c>
      <c r="D4310" s="341">
        <v>0.1</v>
      </c>
      <c r="E4310" s="341">
        <v>90.19</v>
      </c>
      <c r="F4310" s="342">
        <f t="shared" si="279"/>
        <v>9.0190000000000001</v>
      </c>
      <c r="G4310" s="343">
        <f t="shared" si="281"/>
        <v>5515.3184000000183</v>
      </c>
      <c r="H4310" s="341">
        <v>292660</v>
      </c>
      <c r="I4310" s="341" t="s">
        <v>256</v>
      </c>
      <c r="J4310" s="341">
        <v>0.1</v>
      </c>
      <c r="K4310" s="341">
        <v>89.86</v>
      </c>
      <c r="L4310" s="342">
        <f t="shared" si="280"/>
        <v>8.9860000000000007</v>
      </c>
      <c r="M4310" s="343">
        <f t="shared" si="282"/>
        <v>5438.4072000000288</v>
      </c>
      <c r="N4310" s="336"/>
    </row>
    <row r="4311" spans="1:14">
      <c r="A4311" s="13"/>
      <c r="B4311" s="341">
        <v>292660</v>
      </c>
      <c r="C4311" s="341" t="s">
        <v>257</v>
      </c>
      <c r="D4311" s="341">
        <v>0.125</v>
      </c>
      <c r="E4311" s="341">
        <v>92.69</v>
      </c>
      <c r="F4311" s="342">
        <f t="shared" si="279"/>
        <v>11.58625</v>
      </c>
      <c r="G4311" s="343">
        <f t="shared" si="281"/>
        <v>7339.1312499999376</v>
      </c>
      <c r="H4311" s="341">
        <v>292660</v>
      </c>
      <c r="I4311" s="341" t="s">
        <v>257</v>
      </c>
      <c r="J4311" s="341">
        <v>0.125</v>
      </c>
      <c r="K4311" s="341">
        <v>92.35</v>
      </c>
      <c r="L4311" s="342">
        <f t="shared" si="280"/>
        <v>11.543749999999999</v>
      </c>
      <c r="M4311" s="343">
        <f t="shared" si="282"/>
        <v>7238.9737499999537</v>
      </c>
      <c r="N4311" s="13"/>
    </row>
    <row r="4312" spans="1:14">
      <c r="A4312" s="336"/>
      <c r="B4312" s="341">
        <v>292660</v>
      </c>
      <c r="C4312" s="341" t="s">
        <v>258</v>
      </c>
      <c r="D4312" s="341">
        <v>0.125</v>
      </c>
      <c r="E4312" s="341">
        <v>95.19</v>
      </c>
      <c r="F4312" s="342">
        <f t="shared" si="279"/>
        <v>11.89875</v>
      </c>
      <c r="G4312" s="343">
        <f t="shared" si="281"/>
        <v>7507.1899999999614</v>
      </c>
      <c r="H4312" s="341">
        <v>292660</v>
      </c>
      <c r="I4312" s="341" t="s">
        <v>258</v>
      </c>
      <c r="J4312" s="341">
        <v>0.125</v>
      </c>
      <c r="K4312" s="341">
        <v>94.85</v>
      </c>
      <c r="L4312" s="342">
        <f t="shared" si="280"/>
        <v>11.856249999999999</v>
      </c>
      <c r="M4312" s="343">
        <f t="shared" si="282"/>
        <v>7404.5124999999634</v>
      </c>
      <c r="N4312" s="336"/>
    </row>
    <row r="4313" spans="1:14">
      <c r="A4313" s="336"/>
      <c r="B4313" s="341">
        <v>292660</v>
      </c>
      <c r="C4313" s="341" t="s">
        <v>259</v>
      </c>
      <c r="D4313" s="341">
        <v>0.1</v>
      </c>
      <c r="E4313" s="341">
        <v>97.2</v>
      </c>
      <c r="F4313" s="342">
        <f t="shared" si="279"/>
        <v>9.7200000000000006</v>
      </c>
      <c r="G4313" s="343">
        <f t="shared" si="281"/>
        <v>6113.1830000000391</v>
      </c>
      <c r="H4313" s="341">
        <v>292660</v>
      </c>
      <c r="I4313" s="341" t="s">
        <v>259</v>
      </c>
      <c r="J4313" s="341">
        <v>0.1</v>
      </c>
      <c r="K4313" s="341">
        <v>96.85</v>
      </c>
      <c r="L4313" s="342">
        <f t="shared" si="280"/>
        <v>9.6850000000000005</v>
      </c>
      <c r="M4313" s="343">
        <f t="shared" si="282"/>
        <v>6029.480000000025</v>
      </c>
      <c r="N4313" s="336"/>
    </row>
    <row r="4314" spans="1:14">
      <c r="A4314" s="336"/>
      <c r="B4314" s="341">
        <v>292660</v>
      </c>
      <c r="C4314" s="341" t="s">
        <v>260</v>
      </c>
      <c r="D4314" s="341">
        <v>0.1</v>
      </c>
      <c r="E4314" s="341">
        <v>127.01</v>
      </c>
      <c r="F4314" s="342">
        <f t="shared" si="279"/>
        <v>12.701000000000001</v>
      </c>
      <c r="G4314" s="343">
        <f t="shared" si="281"/>
        <v>7258.8270000000048</v>
      </c>
      <c r="H4314" s="341">
        <v>292660</v>
      </c>
      <c r="I4314" s="341" t="s">
        <v>260</v>
      </c>
      <c r="J4314" s="341">
        <v>0.1</v>
      </c>
      <c r="K4314" s="341">
        <v>123.92</v>
      </c>
      <c r="L4314" s="342">
        <f t="shared" si="280"/>
        <v>12.392000000000001</v>
      </c>
      <c r="M4314" s="343">
        <f t="shared" si="282"/>
        <v>6505.4520000000057</v>
      </c>
      <c r="N4314" s="336"/>
    </row>
    <row r="4315" spans="1:14">
      <c r="A4315" s="336"/>
      <c r="B4315" s="341">
        <v>292670</v>
      </c>
      <c r="C4315" s="341" t="s">
        <v>255</v>
      </c>
      <c r="D4315" s="341">
        <v>0.04</v>
      </c>
      <c r="E4315" s="341">
        <v>90.09</v>
      </c>
      <c r="F4315" s="342">
        <f t="shared" si="279"/>
        <v>3.6036000000000001</v>
      </c>
      <c r="G4315" s="343">
        <f t="shared" si="281"/>
        <v>2272.3435999999992</v>
      </c>
      <c r="H4315" s="341">
        <v>292670</v>
      </c>
      <c r="I4315" s="341" t="s">
        <v>255</v>
      </c>
      <c r="J4315" s="341">
        <v>0.04</v>
      </c>
      <c r="K4315" s="341">
        <v>89.96</v>
      </c>
      <c r="L4315" s="342">
        <f t="shared" si="280"/>
        <v>3.5983999999999998</v>
      </c>
      <c r="M4315" s="343">
        <f t="shared" si="282"/>
        <v>2241.1943999999926</v>
      </c>
      <c r="N4315" s="336"/>
    </row>
    <row r="4316" spans="1:14">
      <c r="A4316" s="336"/>
      <c r="B4316" s="341">
        <v>292670</v>
      </c>
      <c r="C4316" s="341" t="s">
        <v>256</v>
      </c>
      <c r="D4316" s="341">
        <v>0.1</v>
      </c>
      <c r="E4316" s="341">
        <v>90.09</v>
      </c>
      <c r="F4316" s="342">
        <f t="shared" si="279"/>
        <v>9.0090000000000003</v>
      </c>
      <c r="G4316" s="343">
        <f t="shared" si="281"/>
        <v>5524.3274000000183</v>
      </c>
      <c r="H4316" s="341">
        <v>292670</v>
      </c>
      <c r="I4316" s="341" t="s">
        <v>256</v>
      </c>
      <c r="J4316" s="341">
        <v>0.1</v>
      </c>
      <c r="K4316" s="341">
        <v>89.96</v>
      </c>
      <c r="L4316" s="342">
        <f t="shared" si="280"/>
        <v>8.9960000000000004</v>
      </c>
      <c r="M4316" s="343">
        <f t="shared" si="282"/>
        <v>5447.4032000000288</v>
      </c>
      <c r="N4316" s="336"/>
    </row>
    <row r="4317" spans="1:14">
      <c r="A4317" s="336"/>
      <c r="B4317" s="341">
        <v>292670</v>
      </c>
      <c r="C4317" s="341" t="s">
        <v>257</v>
      </c>
      <c r="D4317" s="341">
        <v>0.125</v>
      </c>
      <c r="E4317" s="341">
        <v>92.59</v>
      </c>
      <c r="F4317" s="342">
        <f t="shared" si="279"/>
        <v>11.57375</v>
      </c>
      <c r="G4317" s="343">
        <f t="shared" si="281"/>
        <v>7350.7049999999372</v>
      </c>
      <c r="H4317" s="341">
        <v>292670</v>
      </c>
      <c r="I4317" s="341" t="s">
        <v>257</v>
      </c>
      <c r="J4317" s="341">
        <v>0.125</v>
      </c>
      <c r="K4317" s="341">
        <v>92.45</v>
      </c>
      <c r="L4317" s="342">
        <f t="shared" si="280"/>
        <v>11.55625</v>
      </c>
      <c r="M4317" s="343">
        <f t="shared" si="282"/>
        <v>7250.5299999999534</v>
      </c>
      <c r="N4317" s="336"/>
    </row>
    <row r="4318" spans="1:14">
      <c r="A4318" s="13"/>
      <c r="B4318" s="341">
        <v>292670</v>
      </c>
      <c r="C4318" s="341" t="s">
        <v>258</v>
      </c>
      <c r="D4318" s="341">
        <v>0.125</v>
      </c>
      <c r="E4318" s="341">
        <v>95.09</v>
      </c>
      <c r="F4318" s="342">
        <f t="shared" si="279"/>
        <v>11.88625</v>
      </c>
      <c r="G4318" s="343">
        <f t="shared" si="281"/>
        <v>7519.076249999961</v>
      </c>
      <c r="H4318" s="341">
        <v>292670</v>
      </c>
      <c r="I4318" s="341" t="s">
        <v>258</v>
      </c>
      <c r="J4318" s="341">
        <v>0.125</v>
      </c>
      <c r="K4318" s="341">
        <v>94.95</v>
      </c>
      <c r="L4318" s="342">
        <f t="shared" si="280"/>
        <v>11.86875</v>
      </c>
      <c r="M4318" s="343">
        <f t="shared" si="282"/>
        <v>7416.3812499999631</v>
      </c>
      <c r="N4318" s="13"/>
    </row>
    <row r="4319" spans="1:14">
      <c r="A4319" s="336"/>
      <c r="B4319" s="341">
        <v>292670</v>
      </c>
      <c r="C4319" s="341" t="s">
        <v>259</v>
      </c>
      <c r="D4319" s="341">
        <v>0.1</v>
      </c>
      <c r="E4319" s="341">
        <v>97.09</v>
      </c>
      <c r="F4319" s="342">
        <f t="shared" si="279"/>
        <v>9.7090000000000014</v>
      </c>
      <c r="G4319" s="343">
        <f t="shared" si="281"/>
        <v>6122.8920000000389</v>
      </c>
      <c r="H4319" s="341">
        <v>292670</v>
      </c>
      <c r="I4319" s="341" t="s">
        <v>259</v>
      </c>
      <c r="J4319" s="341">
        <v>0.1</v>
      </c>
      <c r="K4319" s="341">
        <v>96.95</v>
      </c>
      <c r="L4319" s="342">
        <f t="shared" si="280"/>
        <v>9.6950000000000003</v>
      </c>
      <c r="M4319" s="343">
        <f t="shared" si="282"/>
        <v>6039.1750000000247</v>
      </c>
      <c r="N4319" s="336"/>
    </row>
    <row r="4320" spans="1:14">
      <c r="A4320" s="336"/>
      <c r="B4320" s="341">
        <v>292670</v>
      </c>
      <c r="C4320" s="341" t="s">
        <v>260</v>
      </c>
      <c r="D4320" s="341">
        <v>0.1</v>
      </c>
      <c r="E4320" s="341">
        <v>126.84</v>
      </c>
      <c r="F4320" s="342">
        <f t="shared" si="279"/>
        <v>12.684000000000001</v>
      </c>
      <c r="G4320" s="343">
        <f t="shared" si="281"/>
        <v>7271.511000000005</v>
      </c>
      <c r="H4320" s="341">
        <v>292670</v>
      </c>
      <c r="I4320" s="341" t="s">
        <v>260</v>
      </c>
      <c r="J4320" s="341">
        <v>0.1</v>
      </c>
      <c r="K4320" s="341">
        <v>124.63</v>
      </c>
      <c r="L4320" s="342">
        <f t="shared" si="280"/>
        <v>12.463000000000001</v>
      </c>
      <c r="M4320" s="343">
        <f t="shared" si="282"/>
        <v>6517.9150000000054</v>
      </c>
      <c r="N4320" s="336"/>
    </row>
    <row r="4321" spans="1:14">
      <c r="A4321" s="336"/>
      <c r="B4321" s="341">
        <v>292671.62900000002</v>
      </c>
      <c r="C4321" s="341" t="s">
        <v>255</v>
      </c>
      <c r="D4321" s="341">
        <v>0.04</v>
      </c>
      <c r="E4321" s="341">
        <v>14.67</v>
      </c>
      <c r="F4321" s="342">
        <f t="shared" si="279"/>
        <v>0.58679999999999999</v>
      </c>
      <c r="G4321" s="343">
        <f t="shared" si="281"/>
        <v>2272.9303999999993</v>
      </c>
      <c r="H4321" s="341">
        <v>292671.62900000002</v>
      </c>
      <c r="I4321" s="341" t="s">
        <v>255</v>
      </c>
      <c r="J4321" s="341">
        <v>0.04</v>
      </c>
      <c r="K4321" s="341">
        <v>14.66</v>
      </c>
      <c r="L4321" s="342">
        <f t="shared" si="280"/>
        <v>0.58640000000000003</v>
      </c>
      <c r="M4321" s="343">
        <f t="shared" si="282"/>
        <v>2241.7807999999927</v>
      </c>
      <c r="N4321" s="336"/>
    </row>
    <row r="4322" spans="1:14">
      <c r="A4322" s="336"/>
      <c r="B4322" s="341">
        <v>292671.62900000002</v>
      </c>
      <c r="C4322" s="341" t="s">
        <v>256</v>
      </c>
      <c r="D4322" s="341">
        <v>0.1</v>
      </c>
      <c r="E4322" s="341">
        <v>14.67</v>
      </c>
      <c r="F4322" s="342">
        <f t="shared" si="279"/>
        <v>1.4670000000000001</v>
      </c>
      <c r="G4322" s="343">
        <f t="shared" si="281"/>
        <v>5525.794400000018</v>
      </c>
      <c r="H4322" s="341">
        <v>292671.62900000002</v>
      </c>
      <c r="I4322" s="341" t="s">
        <v>256</v>
      </c>
      <c r="J4322" s="341">
        <v>0.1</v>
      </c>
      <c r="K4322" s="341">
        <v>14.66</v>
      </c>
      <c r="L4322" s="342">
        <f t="shared" si="280"/>
        <v>1.4660000000000002</v>
      </c>
      <c r="M4322" s="343">
        <f t="shared" si="282"/>
        <v>5448.8692000000292</v>
      </c>
      <c r="N4322" s="336"/>
    </row>
    <row r="4323" spans="1:14">
      <c r="A4323" s="336"/>
      <c r="B4323" s="341">
        <v>292671.62900000002</v>
      </c>
      <c r="C4323" s="341" t="s">
        <v>257</v>
      </c>
      <c r="D4323" s="341">
        <v>0.125</v>
      </c>
      <c r="E4323" s="341">
        <v>15.07</v>
      </c>
      <c r="F4323" s="342">
        <f t="shared" si="279"/>
        <v>1.88375</v>
      </c>
      <c r="G4323" s="343">
        <f t="shared" si="281"/>
        <v>7352.5887499999371</v>
      </c>
      <c r="H4323" s="341">
        <v>292671.62900000002</v>
      </c>
      <c r="I4323" s="341" t="s">
        <v>257</v>
      </c>
      <c r="J4323" s="341">
        <v>0.125</v>
      </c>
      <c r="K4323" s="341">
        <v>15.07</v>
      </c>
      <c r="L4323" s="342">
        <f t="shared" si="280"/>
        <v>1.88375</v>
      </c>
      <c r="M4323" s="343">
        <f t="shared" si="282"/>
        <v>7252.4137499999533</v>
      </c>
      <c r="N4323" s="336"/>
    </row>
    <row r="4324" spans="1:14">
      <c r="A4324" s="336"/>
      <c r="B4324" s="341">
        <v>292671.62900000002</v>
      </c>
      <c r="C4324" s="341" t="s">
        <v>258</v>
      </c>
      <c r="D4324" s="341">
        <v>0.125</v>
      </c>
      <c r="E4324" s="341">
        <v>15.48</v>
      </c>
      <c r="F4324" s="342">
        <f t="shared" si="279"/>
        <v>1.9350000000000001</v>
      </c>
      <c r="G4324" s="343">
        <f t="shared" si="281"/>
        <v>7521.0112499999614</v>
      </c>
      <c r="H4324" s="341">
        <v>292671.62900000002</v>
      </c>
      <c r="I4324" s="341" t="s">
        <v>258</v>
      </c>
      <c r="J4324" s="341">
        <v>0.125</v>
      </c>
      <c r="K4324" s="341">
        <v>15.48</v>
      </c>
      <c r="L4324" s="342">
        <f t="shared" si="280"/>
        <v>1.9350000000000001</v>
      </c>
      <c r="M4324" s="343">
        <f t="shared" si="282"/>
        <v>7418.3162499999635</v>
      </c>
      <c r="N4324" s="336"/>
    </row>
    <row r="4325" spans="1:14">
      <c r="A4325" s="13"/>
      <c r="B4325" s="341">
        <v>292671.62900000002</v>
      </c>
      <c r="C4325" s="341" t="s">
        <v>259</v>
      </c>
      <c r="D4325" s="341">
        <v>0.1</v>
      </c>
      <c r="E4325" s="341">
        <v>15.81</v>
      </c>
      <c r="F4325" s="342">
        <f t="shared" si="279"/>
        <v>1.5810000000000002</v>
      </c>
      <c r="G4325" s="343">
        <f t="shared" si="281"/>
        <v>6124.4730000000391</v>
      </c>
      <c r="H4325" s="341">
        <v>292671.62900000002</v>
      </c>
      <c r="I4325" s="341" t="s">
        <v>259</v>
      </c>
      <c r="J4325" s="341">
        <v>0.1</v>
      </c>
      <c r="K4325" s="341">
        <v>15.8</v>
      </c>
      <c r="L4325" s="342">
        <f t="shared" si="280"/>
        <v>1.58</v>
      </c>
      <c r="M4325" s="343">
        <f t="shared" si="282"/>
        <v>6040.7550000000247</v>
      </c>
      <c r="N4325" s="13"/>
    </row>
    <row r="4326" spans="1:14">
      <c r="A4326" s="336"/>
      <c r="B4326" s="341">
        <v>292671.62900000002</v>
      </c>
      <c r="C4326" s="341" t="s">
        <v>260</v>
      </c>
      <c r="D4326" s="341">
        <v>0.1</v>
      </c>
      <c r="E4326" s="341">
        <v>20.65</v>
      </c>
      <c r="F4326" s="342">
        <f t="shared" si="279"/>
        <v>2.0649999999999999</v>
      </c>
      <c r="G4326" s="343">
        <f t="shared" si="281"/>
        <v>7273.5760000000046</v>
      </c>
      <c r="H4326" s="341">
        <v>292671.62900000002</v>
      </c>
      <c r="I4326" s="341" t="s">
        <v>260</v>
      </c>
      <c r="J4326" s="341">
        <v>0.1</v>
      </c>
      <c r="K4326" s="341">
        <v>20.37</v>
      </c>
      <c r="L4326" s="342">
        <f t="shared" si="280"/>
        <v>2.0370000000000004</v>
      </c>
      <c r="M4326" s="343">
        <f t="shared" si="282"/>
        <v>6519.9520000000057</v>
      </c>
      <c r="N4326" s="336"/>
    </row>
    <row r="4327" spans="1:14">
      <c r="A4327" s="336"/>
      <c r="B4327" s="341">
        <v>292680</v>
      </c>
      <c r="C4327" s="341" t="s">
        <v>255</v>
      </c>
      <c r="D4327" s="341">
        <v>0.04</v>
      </c>
      <c r="E4327" s="341">
        <v>75.36</v>
      </c>
      <c r="F4327" s="342">
        <f t="shared" si="279"/>
        <v>3.0144000000000002</v>
      </c>
      <c r="G4327" s="343">
        <f t="shared" si="281"/>
        <v>2275.9447999999993</v>
      </c>
      <c r="H4327" s="341">
        <v>292680</v>
      </c>
      <c r="I4327" s="341" t="s">
        <v>255</v>
      </c>
      <c r="J4327" s="341">
        <v>0.04</v>
      </c>
      <c r="K4327" s="341">
        <v>75.36</v>
      </c>
      <c r="L4327" s="342">
        <f t="shared" si="280"/>
        <v>3.0144000000000002</v>
      </c>
      <c r="M4327" s="343">
        <f t="shared" si="282"/>
        <v>2244.7951999999927</v>
      </c>
      <c r="N4327" s="336"/>
    </row>
    <row r="4328" spans="1:14">
      <c r="A4328" s="336"/>
      <c r="B4328" s="341">
        <v>292680</v>
      </c>
      <c r="C4328" s="341" t="s">
        <v>256</v>
      </c>
      <c r="D4328" s="341">
        <v>0.1</v>
      </c>
      <c r="E4328" s="341">
        <v>75.36</v>
      </c>
      <c r="F4328" s="342">
        <f t="shared" si="279"/>
        <v>7.5360000000000005</v>
      </c>
      <c r="G4328" s="343">
        <f t="shared" si="281"/>
        <v>5533.330400000018</v>
      </c>
      <c r="H4328" s="341">
        <v>292680</v>
      </c>
      <c r="I4328" s="341" t="s">
        <v>256</v>
      </c>
      <c r="J4328" s="341">
        <v>0.1</v>
      </c>
      <c r="K4328" s="341">
        <v>75.36</v>
      </c>
      <c r="L4328" s="342">
        <f t="shared" si="280"/>
        <v>7.5360000000000005</v>
      </c>
      <c r="M4328" s="343">
        <f t="shared" si="282"/>
        <v>5456.4052000000293</v>
      </c>
      <c r="N4328" s="336"/>
    </row>
    <row r="4329" spans="1:14">
      <c r="A4329" s="336"/>
      <c r="B4329" s="341">
        <v>292680</v>
      </c>
      <c r="C4329" s="341" t="s">
        <v>257</v>
      </c>
      <c r="D4329" s="341">
        <v>0.125</v>
      </c>
      <c r="E4329" s="341">
        <v>77.45</v>
      </c>
      <c r="F4329" s="342">
        <f t="shared" si="279"/>
        <v>9.6812500000000004</v>
      </c>
      <c r="G4329" s="343">
        <f t="shared" si="281"/>
        <v>7362.2699999999368</v>
      </c>
      <c r="H4329" s="341">
        <v>292680</v>
      </c>
      <c r="I4329" s="341" t="s">
        <v>257</v>
      </c>
      <c r="J4329" s="341">
        <v>0.125</v>
      </c>
      <c r="K4329" s="341">
        <v>77.45</v>
      </c>
      <c r="L4329" s="342">
        <f t="shared" si="280"/>
        <v>9.6812500000000004</v>
      </c>
      <c r="M4329" s="343">
        <f t="shared" si="282"/>
        <v>7262.094999999953</v>
      </c>
      <c r="N4329" s="336"/>
    </row>
    <row r="4330" spans="1:14">
      <c r="A4330" s="336"/>
      <c r="B4330" s="341">
        <v>292680</v>
      </c>
      <c r="C4330" s="341" t="s">
        <v>258</v>
      </c>
      <c r="D4330" s="341">
        <v>0.125</v>
      </c>
      <c r="E4330" s="341">
        <v>79.540000000000006</v>
      </c>
      <c r="F4330" s="342">
        <f t="shared" si="279"/>
        <v>9.9425000000000008</v>
      </c>
      <c r="G4330" s="343">
        <f t="shared" si="281"/>
        <v>7530.9537499999615</v>
      </c>
      <c r="H4330" s="341">
        <v>292680</v>
      </c>
      <c r="I4330" s="341" t="s">
        <v>258</v>
      </c>
      <c r="J4330" s="341">
        <v>0.125</v>
      </c>
      <c r="K4330" s="341">
        <v>79.540000000000006</v>
      </c>
      <c r="L4330" s="342">
        <f t="shared" si="280"/>
        <v>9.9425000000000008</v>
      </c>
      <c r="M4330" s="343">
        <f t="shared" si="282"/>
        <v>7428.2587499999636</v>
      </c>
      <c r="N4330" s="336"/>
    </row>
    <row r="4331" spans="1:14">
      <c r="A4331" s="336"/>
      <c r="B4331" s="341">
        <v>292680</v>
      </c>
      <c r="C4331" s="341" t="s">
        <v>259</v>
      </c>
      <c r="D4331" s="341">
        <v>0.1</v>
      </c>
      <c r="E4331" s="341">
        <v>81.22</v>
      </c>
      <c r="F4331" s="342">
        <f t="shared" si="279"/>
        <v>8.1219999999999999</v>
      </c>
      <c r="G4331" s="343">
        <f t="shared" si="281"/>
        <v>6132.5950000000394</v>
      </c>
      <c r="H4331" s="341">
        <v>292680</v>
      </c>
      <c r="I4331" s="341" t="s">
        <v>259</v>
      </c>
      <c r="J4331" s="341">
        <v>0.1</v>
      </c>
      <c r="K4331" s="341">
        <v>81.22</v>
      </c>
      <c r="L4331" s="342">
        <f t="shared" si="280"/>
        <v>8.1219999999999999</v>
      </c>
      <c r="M4331" s="343">
        <f t="shared" si="282"/>
        <v>6048.877000000025</v>
      </c>
      <c r="N4331" s="336"/>
    </row>
    <row r="4332" spans="1:14">
      <c r="A4332" s="13"/>
      <c r="B4332" s="341">
        <v>292680</v>
      </c>
      <c r="C4332" s="341" t="s">
        <v>260</v>
      </c>
      <c r="D4332" s="341">
        <v>0.1</v>
      </c>
      <c r="E4332" s="341">
        <v>106.08</v>
      </c>
      <c r="F4332" s="342">
        <f t="shared" si="279"/>
        <v>10.608000000000001</v>
      </c>
      <c r="G4332" s="343">
        <f t="shared" si="281"/>
        <v>7284.1840000000047</v>
      </c>
      <c r="H4332" s="341">
        <v>292680</v>
      </c>
      <c r="I4332" s="341" t="s">
        <v>260</v>
      </c>
      <c r="J4332" s="341">
        <v>0.1</v>
      </c>
      <c r="K4332" s="341">
        <v>93.81</v>
      </c>
      <c r="L4332" s="342">
        <f t="shared" si="280"/>
        <v>9.3810000000000002</v>
      </c>
      <c r="M4332" s="343">
        <f t="shared" si="282"/>
        <v>6529.333000000006</v>
      </c>
      <c r="N4332" s="13"/>
    </row>
    <row r="4333" spans="1:14">
      <c r="A4333" s="336"/>
      <c r="B4333" s="341">
        <v>292690</v>
      </c>
      <c r="C4333" s="341" t="s">
        <v>255</v>
      </c>
      <c r="D4333" s="341">
        <v>0.04</v>
      </c>
      <c r="E4333" s="341">
        <v>90.02</v>
      </c>
      <c r="F4333" s="342">
        <f t="shared" si="279"/>
        <v>3.6008</v>
      </c>
      <c r="G4333" s="343">
        <f t="shared" si="281"/>
        <v>2279.5455999999995</v>
      </c>
      <c r="H4333" s="341">
        <v>292690</v>
      </c>
      <c r="I4333" s="341" t="s">
        <v>255</v>
      </c>
      <c r="J4333" s="341">
        <v>0.04</v>
      </c>
      <c r="K4333" s="341">
        <v>90.02</v>
      </c>
      <c r="L4333" s="342">
        <f t="shared" si="280"/>
        <v>3.6008</v>
      </c>
      <c r="M4333" s="343">
        <f t="shared" si="282"/>
        <v>2248.3959999999929</v>
      </c>
      <c r="N4333" s="336"/>
    </row>
    <row r="4334" spans="1:14">
      <c r="A4334" s="336"/>
      <c r="B4334" s="341">
        <v>292690</v>
      </c>
      <c r="C4334" s="341" t="s">
        <v>256</v>
      </c>
      <c r="D4334" s="341">
        <v>0.1</v>
      </c>
      <c r="E4334" s="341">
        <v>90.02</v>
      </c>
      <c r="F4334" s="342">
        <f t="shared" si="279"/>
        <v>9.0020000000000007</v>
      </c>
      <c r="G4334" s="343">
        <f t="shared" si="281"/>
        <v>5542.3324000000184</v>
      </c>
      <c r="H4334" s="341">
        <v>292690</v>
      </c>
      <c r="I4334" s="341" t="s">
        <v>256</v>
      </c>
      <c r="J4334" s="341">
        <v>0.1</v>
      </c>
      <c r="K4334" s="341">
        <v>90.02</v>
      </c>
      <c r="L4334" s="342">
        <f t="shared" si="280"/>
        <v>9.0020000000000007</v>
      </c>
      <c r="M4334" s="343">
        <f t="shared" si="282"/>
        <v>5465.4072000000297</v>
      </c>
      <c r="N4334" s="336"/>
    </row>
    <row r="4335" spans="1:14">
      <c r="A4335" s="336"/>
      <c r="B4335" s="341">
        <v>292690</v>
      </c>
      <c r="C4335" s="341" t="s">
        <v>257</v>
      </c>
      <c r="D4335" s="341">
        <v>0.125</v>
      </c>
      <c r="E4335" s="341">
        <v>92.52</v>
      </c>
      <c r="F4335" s="342">
        <f t="shared" si="279"/>
        <v>11.565</v>
      </c>
      <c r="G4335" s="343">
        <f t="shared" si="281"/>
        <v>7373.8349999999364</v>
      </c>
      <c r="H4335" s="341">
        <v>292690</v>
      </c>
      <c r="I4335" s="341" t="s">
        <v>257</v>
      </c>
      <c r="J4335" s="341">
        <v>0.125</v>
      </c>
      <c r="K4335" s="341">
        <v>92.52</v>
      </c>
      <c r="L4335" s="342">
        <f t="shared" si="280"/>
        <v>11.565</v>
      </c>
      <c r="M4335" s="343">
        <f t="shared" si="282"/>
        <v>7273.6599999999526</v>
      </c>
      <c r="N4335" s="336"/>
    </row>
    <row r="4336" spans="1:14">
      <c r="A4336" s="336"/>
      <c r="B4336" s="341">
        <v>292690</v>
      </c>
      <c r="C4336" s="341" t="s">
        <v>258</v>
      </c>
      <c r="D4336" s="341">
        <v>0.125</v>
      </c>
      <c r="E4336" s="341">
        <v>95.02</v>
      </c>
      <c r="F4336" s="342">
        <f t="shared" si="279"/>
        <v>11.8775</v>
      </c>
      <c r="G4336" s="343">
        <f t="shared" si="281"/>
        <v>7542.8312499999611</v>
      </c>
      <c r="H4336" s="341">
        <v>292690</v>
      </c>
      <c r="I4336" s="341" t="s">
        <v>258</v>
      </c>
      <c r="J4336" s="341">
        <v>0.125</v>
      </c>
      <c r="K4336" s="341">
        <v>95.02</v>
      </c>
      <c r="L4336" s="342">
        <f t="shared" si="280"/>
        <v>11.8775</v>
      </c>
      <c r="M4336" s="343">
        <f t="shared" si="282"/>
        <v>7440.1362499999632</v>
      </c>
      <c r="N4336" s="336"/>
    </row>
    <row r="4337" spans="1:14">
      <c r="A4337" s="336"/>
      <c r="B4337" s="341">
        <v>292690</v>
      </c>
      <c r="C4337" s="341" t="s">
        <v>259</v>
      </c>
      <c r="D4337" s="341">
        <v>0.1</v>
      </c>
      <c r="E4337" s="341">
        <v>97.02</v>
      </c>
      <c r="F4337" s="342">
        <f t="shared" si="279"/>
        <v>9.702</v>
      </c>
      <c r="G4337" s="343">
        <f t="shared" si="281"/>
        <v>6142.2970000000396</v>
      </c>
      <c r="H4337" s="341">
        <v>292690</v>
      </c>
      <c r="I4337" s="341" t="s">
        <v>259</v>
      </c>
      <c r="J4337" s="341">
        <v>0.1</v>
      </c>
      <c r="K4337" s="341">
        <v>97.02</v>
      </c>
      <c r="L4337" s="342">
        <f t="shared" si="280"/>
        <v>9.702</v>
      </c>
      <c r="M4337" s="343">
        <f t="shared" si="282"/>
        <v>6058.5790000000252</v>
      </c>
      <c r="N4337" s="336"/>
    </row>
    <row r="4338" spans="1:14">
      <c r="A4338" s="336"/>
      <c r="B4338" s="341">
        <v>292690</v>
      </c>
      <c r="C4338" s="341" t="s">
        <v>260</v>
      </c>
      <c r="D4338" s="341">
        <v>0.1</v>
      </c>
      <c r="E4338" s="341">
        <v>126.72</v>
      </c>
      <c r="F4338" s="342">
        <f t="shared" si="279"/>
        <v>12.672000000000001</v>
      </c>
      <c r="G4338" s="343">
        <f t="shared" si="281"/>
        <v>7296.8560000000043</v>
      </c>
      <c r="H4338" s="341">
        <v>292690</v>
      </c>
      <c r="I4338" s="341" t="s">
        <v>260</v>
      </c>
      <c r="J4338" s="341">
        <v>0.1</v>
      </c>
      <c r="K4338" s="341">
        <v>99.02</v>
      </c>
      <c r="L4338" s="342">
        <f t="shared" si="280"/>
        <v>9.902000000000001</v>
      </c>
      <c r="M4338" s="343">
        <f t="shared" si="282"/>
        <v>6539.235000000006</v>
      </c>
      <c r="N4338" s="336"/>
    </row>
    <row r="4339" spans="1:14">
      <c r="A4339" s="13"/>
      <c r="B4339" s="341">
        <v>292700</v>
      </c>
      <c r="C4339" s="341" t="s">
        <v>255</v>
      </c>
      <c r="D4339" s="341">
        <v>0.04</v>
      </c>
      <c r="E4339" s="341">
        <v>90.02</v>
      </c>
      <c r="F4339" s="342">
        <f t="shared" si="279"/>
        <v>3.6008</v>
      </c>
      <c r="G4339" s="343">
        <f t="shared" si="281"/>
        <v>2283.1463999999996</v>
      </c>
      <c r="H4339" s="341">
        <v>292700</v>
      </c>
      <c r="I4339" s="341" t="s">
        <v>255</v>
      </c>
      <c r="J4339" s="341">
        <v>0.04</v>
      </c>
      <c r="K4339" s="341">
        <v>90.02</v>
      </c>
      <c r="L4339" s="342">
        <f t="shared" si="280"/>
        <v>3.6008</v>
      </c>
      <c r="M4339" s="343">
        <f t="shared" si="282"/>
        <v>2251.9967999999931</v>
      </c>
      <c r="N4339" s="13"/>
    </row>
    <row r="4340" spans="1:14">
      <c r="A4340" s="336"/>
      <c r="B4340" s="341">
        <v>292700</v>
      </c>
      <c r="C4340" s="341" t="s">
        <v>256</v>
      </c>
      <c r="D4340" s="341">
        <v>0.1</v>
      </c>
      <c r="E4340" s="341">
        <v>90.02</v>
      </c>
      <c r="F4340" s="342">
        <f t="shared" si="279"/>
        <v>9.0020000000000007</v>
      </c>
      <c r="G4340" s="343">
        <f t="shared" si="281"/>
        <v>5551.3344000000188</v>
      </c>
      <c r="H4340" s="341">
        <v>292700</v>
      </c>
      <c r="I4340" s="341" t="s">
        <v>256</v>
      </c>
      <c r="J4340" s="341">
        <v>0.1</v>
      </c>
      <c r="K4340" s="341">
        <v>90.02</v>
      </c>
      <c r="L4340" s="342">
        <f t="shared" si="280"/>
        <v>9.0020000000000007</v>
      </c>
      <c r="M4340" s="343">
        <f t="shared" si="282"/>
        <v>5474.4092000000301</v>
      </c>
      <c r="N4340" s="336"/>
    </row>
    <row r="4341" spans="1:14">
      <c r="A4341" s="336"/>
      <c r="B4341" s="341">
        <v>292700</v>
      </c>
      <c r="C4341" s="341" t="s">
        <v>257</v>
      </c>
      <c r="D4341" s="341">
        <v>0.125</v>
      </c>
      <c r="E4341" s="341">
        <v>92.52</v>
      </c>
      <c r="F4341" s="342">
        <f t="shared" si="279"/>
        <v>11.565</v>
      </c>
      <c r="G4341" s="343">
        <f t="shared" si="281"/>
        <v>7385.399999999936</v>
      </c>
      <c r="H4341" s="341">
        <v>292700</v>
      </c>
      <c r="I4341" s="341" t="s">
        <v>257</v>
      </c>
      <c r="J4341" s="341">
        <v>0.125</v>
      </c>
      <c r="K4341" s="341">
        <v>92.52</v>
      </c>
      <c r="L4341" s="342">
        <f t="shared" si="280"/>
        <v>11.565</v>
      </c>
      <c r="M4341" s="343">
        <f t="shared" si="282"/>
        <v>7285.2249999999522</v>
      </c>
      <c r="N4341" s="336"/>
    </row>
    <row r="4342" spans="1:14">
      <c r="A4342" s="336"/>
      <c r="B4342" s="341">
        <v>292700</v>
      </c>
      <c r="C4342" s="341" t="s">
        <v>258</v>
      </c>
      <c r="D4342" s="341">
        <v>0.125</v>
      </c>
      <c r="E4342" s="341">
        <v>95.02</v>
      </c>
      <c r="F4342" s="342">
        <f t="shared" si="279"/>
        <v>11.8775</v>
      </c>
      <c r="G4342" s="343">
        <f t="shared" si="281"/>
        <v>7554.7087499999607</v>
      </c>
      <c r="H4342" s="341">
        <v>292700</v>
      </c>
      <c r="I4342" s="341" t="s">
        <v>258</v>
      </c>
      <c r="J4342" s="341">
        <v>0.125</v>
      </c>
      <c r="K4342" s="341">
        <v>95.02</v>
      </c>
      <c r="L4342" s="342">
        <f t="shared" si="280"/>
        <v>11.8775</v>
      </c>
      <c r="M4342" s="343">
        <f t="shared" si="282"/>
        <v>7452.0137499999628</v>
      </c>
      <c r="N4342" s="336"/>
    </row>
    <row r="4343" spans="1:14">
      <c r="A4343" s="336"/>
      <c r="B4343" s="341">
        <v>292700</v>
      </c>
      <c r="C4343" s="341" t="s">
        <v>259</v>
      </c>
      <c r="D4343" s="341">
        <v>0.1</v>
      </c>
      <c r="E4343" s="341">
        <v>97.02</v>
      </c>
      <c r="F4343" s="342">
        <f t="shared" si="279"/>
        <v>9.702</v>
      </c>
      <c r="G4343" s="343">
        <f t="shared" si="281"/>
        <v>6151.9990000000398</v>
      </c>
      <c r="H4343" s="341">
        <v>292700</v>
      </c>
      <c r="I4343" s="341" t="s">
        <v>259</v>
      </c>
      <c r="J4343" s="341">
        <v>0.1</v>
      </c>
      <c r="K4343" s="341">
        <v>97.02</v>
      </c>
      <c r="L4343" s="342">
        <f t="shared" si="280"/>
        <v>9.702</v>
      </c>
      <c r="M4343" s="343">
        <f t="shared" si="282"/>
        <v>6068.2810000000254</v>
      </c>
      <c r="N4343" s="336"/>
    </row>
    <row r="4344" spans="1:14">
      <c r="A4344" s="336"/>
      <c r="B4344" s="341">
        <v>292700</v>
      </c>
      <c r="C4344" s="341" t="s">
        <v>260</v>
      </c>
      <c r="D4344" s="341">
        <v>0.1</v>
      </c>
      <c r="E4344" s="341">
        <v>126.73</v>
      </c>
      <c r="F4344" s="342">
        <f t="shared" si="279"/>
        <v>12.673000000000002</v>
      </c>
      <c r="G4344" s="343">
        <f t="shared" si="281"/>
        <v>7309.5290000000041</v>
      </c>
      <c r="H4344" s="341">
        <v>292700</v>
      </c>
      <c r="I4344" s="341" t="s">
        <v>260</v>
      </c>
      <c r="J4344" s="341">
        <v>0.1</v>
      </c>
      <c r="K4344" s="341">
        <v>99.02</v>
      </c>
      <c r="L4344" s="342">
        <f t="shared" si="280"/>
        <v>9.902000000000001</v>
      </c>
      <c r="M4344" s="343">
        <f t="shared" si="282"/>
        <v>6549.1370000000061</v>
      </c>
      <c r="N4344" s="336"/>
    </row>
    <row r="4345" spans="1:14">
      <c r="A4345" s="336"/>
      <c r="B4345" s="341">
        <v>292710</v>
      </c>
      <c r="C4345" s="341" t="s">
        <v>255</v>
      </c>
      <c r="D4345" s="341">
        <v>0.04</v>
      </c>
      <c r="E4345" s="341">
        <v>90.02</v>
      </c>
      <c r="F4345" s="342">
        <f t="shared" si="279"/>
        <v>3.6008</v>
      </c>
      <c r="G4345" s="343">
        <f t="shared" si="281"/>
        <v>2286.7471999999998</v>
      </c>
      <c r="H4345" s="341">
        <v>292710</v>
      </c>
      <c r="I4345" s="341" t="s">
        <v>255</v>
      </c>
      <c r="J4345" s="341">
        <v>0.04</v>
      </c>
      <c r="K4345" s="341">
        <v>90.02</v>
      </c>
      <c r="L4345" s="342">
        <f t="shared" si="280"/>
        <v>3.6008</v>
      </c>
      <c r="M4345" s="343">
        <f t="shared" si="282"/>
        <v>2255.5975999999932</v>
      </c>
      <c r="N4345" s="336"/>
    </row>
    <row r="4346" spans="1:14">
      <c r="A4346" s="13"/>
      <c r="B4346" s="341">
        <v>292710</v>
      </c>
      <c r="C4346" s="341" t="s">
        <v>256</v>
      </c>
      <c r="D4346" s="341">
        <v>0.1</v>
      </c>
      <c r="E4346" s="341">
        <v>90.02</v>
      </c>
      <c r="F4346" s="342">
        <f t="shared" si="279"/>
        <v>9.0020000000000007</v>
      </c>
      <c r="G4346" s="343">
        <f t="shared" si="281"/>
        <v>5560.3364000000192</v>
      </c>
      <c r="H4346" s="341">
        <v>292710</v>
      </c>
      <c r="I4346" s="341" t="s">
        <v>256</v>
      </c>
      <c r="J4346" s="341">
        <v>0.1</v>
      </c>
      <c r="K4346" s="341">
        <v>90.02</v>
      </c>
      <c r="L4346" s="342">
        <f t="shared" si="280"/>
        <v>9.0020000000000007</v>
      </c>
      <c r="M4346" s="343">
        <f t="shared" si="282"/>
        <v>5483.4112000000305</v>
      </c>
      <c r="N4346" s="13"/>
    </row>
    <row r="4347" spans="1:14">
      <c r="A4347" s="336"/>
      <c r="B4347" s="341">
        <v>292710</v>
      </c>
      <c r="C4347" s="341" t="s">
        <v>257</v>
      </c>
      <c r="D4347" s="341">
        <v>0.125</v>
      </c>
      <c r="E4347" s="341">
        <v>92.52</v>
      </c>
      <c r="F4347" s="342">
        <f t="shared" si="279"/>
        <v>11.565</v>
      </c>
      <c r="G4347" s="343">
        <f t="shared" si="281"/>
        <v>7396.9649999999356</v>
      </c>
      <c r="H4347" s="341">
        <v>292710</v>
      </c>
      <c r="I4347" s="341" t="s">
        <v>257</v>
      </c>
      <c r="J4347" s="341">
        <v>0.125</v>
      </c>
      <c r="K4347" s="341">
        <v>92.52</v>
      </c>
      <c r="L4347" s="342">
        <f t="shared" si="280"/>
        <v>11.565</v>
      </c>
      <c r="M4347" s="343">
        <f t="shared" si="282"/>
        <v>7296.7899999999518</v>
      </c>
      <c r="N4347" s="336"/>
    </row>
    <row r="4348" spans="1:14">
      <c r="A4348" s="336"/>
      <c r="B4348" s="341">
        <v>292710</v>
      </c>
      <c r="C4348" s="341" t="s">
        <v>258</v>
      </c>
      <c r="D4348" s="341">
        <v>0.125</v>
      </c>
      <c r="E4348" s="341">
        <v>95.02</v>
      </c>
      <c r="F4348" s="342">
        <f t="shared" si="279"/>
        <v>11.8775</v>
      </c>
      <c r="G4348" s="343">
        <f t="shared" si="281"/>
        <v>7566.5862499999603</v>
      </c>
      <c r="H4348" s="341">
        <v>292710</v>
      </c>
      <c r="I4348" s="341" t="s">
        <v>258</v>
      </c>
      <c r="J4348" s="341">
        <v>0.125</v>
      </c>
      <c r="K4348" s="341">
        <v>95.02</v>
      </c>
      <c r="L4348" s="342">
        <f t="shared" si="280"/>
        <v>11.8775</v>
      </c>
      <c r="M4348" s="343">
        <f t="shared" si="282"/>
        <v>7463.8912499999624</v>
      </c>
      <c r="N4348" s="336"/>
    </row>
    <row r="4349" spans="1:14">
      <c r="A4349" s="336"/>
      <c r="B4349" s="341">
        <v>292710</v>
      </c>
      <c r="C4349" s="341" t="s">
        <v>259</v>
      </c>
      <c r="D4349" s="341">
        <v>0.1</v>
      </c>
      <c r="E4349" s="341">
        <v>97.02</v>
      </c>
      <c r="F4349" s="342">
        <f t="shared" si="279"/>
        <v>9.702</v>
      </c>
      <c r="G4349" s="343">
        <f t="shared" si="281"/>
        <v>6161.70100000004</v>
      </c>
      <c r="H4349" s="341">
        <v>292710</v>
      </c>
      <c r="I4349" s="341" t="s">
        <v>259</v>
      </c>
      <c r="J4349" s="341">
        <v>0.1</v>
      </c>
      <c r="K4349" s="341">
        <v>97.02</v>
      </c>
      <c r="L4349" s="342">
        <f t="shared" si="280"/>
        <v>9.702</v>
      </c>
      <c r="M4349" s="343">
        <f t="shared" si="282"/>
        <v>6077.9830000000256</v>
      </c>
      <c r="N4349" s="336"/>
    </row>
    <row r="4350" spans="1:14">
      <c r="A4350" s="336"/>
      <c r="B4350" s="341">
        <v>292710</v>
      </c>
      <c r="C4350" s="341" t="s">
        <v>260</v>
      </c>
      <c r="D4350" s="341">
        <v>0.1</v>
      </c>
      <c r="E4350" s="341">
        <v>126.72</v>
      </c>
      <c r="F4350" s="342">
        <f t="shared" si="279"/>
        <v>12.672000000000001</v>
      </c>
      <c r="G4350" s="343">
        <f t="shared" si="281"/>
        <v>7322.2010000000037</v>
      </c>
      <c r="H4350" s="341">
        <v>292710</v>
      </c>
      <c r="I4350" s="341" t="s">
        <v>260</v>
      </c>
      <c r="J4350" s="341">
        <v>0.1</v>
      </c>
      <c r="K4350" s="341">
        <v>99.02</v>
      </c>
      <c r="L4350" s="342">
        <f t="shared" si="280"/>
        <v>9.902000000000001</v>
      </c>
      <c r="M4350" s="343">
        <f t="shared" si="282"/>
        <v>6559.0390000000061</v>
      </c>
      <c r="N4350" s="336"/>
    </row>
    <row r="4351" spans="1:14">
      <c r="A4351" s="336"/>
      <c r="B4351" s="341">
        <v>292720</v>
      </c>
      <c r="C4351" s="341" t="s">
        <v>255</v>
      </c>
      <c r="D4351" s="341">
        <v>0.04</v>
      </c>
      <c r="E4351" s="341">
        <v>90.02</v>
      </c>
      <c r="F4351" s="342">
        <f t="shared" si="279"/>
        <v>3.6008</v>
      </c>
      <c r="G4351" s="343">
        <f t="shared" si="281"/>
        <v>2290.348</v>
      </c>
      <c r="H4351" s="341">
        <v>292720</v>
      </c>
      <c r="I4351" s="341" t="s">
        <v>255</v>
      </c>
      <c r="J4351" s="341">
        <v>0.04</v>
      </c>
      <c r="K4351" s="341">
        <v>90.02</v>
      </c>
      <c r="L4351" s="342">
        <f t="shared" si="280"/>
        <v>3.6008</v>
      </c>
      <c r="M4351" s="343">
        <f t="shared" si="282"/>
        <v>2259.1983999999934</v>
      </c>
      <c r="N4351" s="336"/>
    </row>
    <row r="4352" spans="1:14">
      <c r="A4352" s="336"/>
      <c r="B4352" s="341">
        <v>292720</v>
      </c>
      <c r="C4352" s="341" t="s">
        <v>256</v>
      </c>
      <c r="D4352" s="341">
        <v>0.1</v>
      </c>
      <c r="E4352" s="341">
        <v>90.02</v>
      </c>
      <c r="F4352" s="342">
        <f t="shared" si="279"/>
        <v>9.0020000000000007</v>
      </c>
      <c r="G4352" s="343">
        <f t="shared" si="281"/>
        <v>5569.3384000000196</v>
      </c>
      <c r="H4352" s="341">
        <v>292720</v>
      </c>
      <c r="I4352" s="341" t="s">
        <v>256</v>
      </c>
      <c r="J4352" s="341">
        <v>0.1</v>
      </c>
      <c r="K4352" s="341">
        <v>90.02</v>
      </c>
      <c r="L4352" s="342">
        <f t="shared" si="280"/>
        <v>9.0020000000000007</v>
      </c>
      <c r="M4352" s="343">
        <f t="shared" si="282"/>
        <v>5492.4132000000309</v>
      </c>
      <c r="N4352" s="336"/>
    </row>
    <row r="4353" spans="1:14">
      <c r="A4353" s="13"/>
      <c r="B4353" s="341">
        <v>292720</v>
      </c>
      <c r="C4353" s="341" t="s">
        <v>257</v>
      </c>
      <c r="D4353" s="341">
        <v>0.125</v>
      </c>
      <c r="E4353" s="341">
        <v>92.52</v>
      </c>
      <c r="F4353" s="342">
        <f t="shared" si="279"/>
        <v>11.565</v>
      </c>
      <c r="G4353" s="343">
        <f t="shared" si="281"/>
        <v>7408.5299999999352</v>
      </c>
      <c r="H4353" s="341">
        <v>292720</v>
      </c>
      <c r="I4353" s="341" t="s">
        <v>257</v>
      </c>
      <c r="J4353" s="341">
        <v>0.125</v>
      </c>
      <c r="K4353" s="341">
        <v>92.52</v>
      </c>
      <c r="L4353" s="342">
        <f t="shared" si="280"/>
        <v>11.565</v>
      </c>
      <c r="M4353" s="343">
        <f t="shared" si="282"/>
        <v>7308.3549999999514</v>
      </c>
      <c r="N4353" s="13"/>
    </row>
    <row r="4354" spans="1:14">
      <c r="A4354" s="336"/>
      <c r="B4354" s="341">
        <v>292720</v>
      </c>
      <c r="C4354" s="341" t="s">
        <v>258</v>
      </c>
      <c r="D4354" s="341">
        <v>0.125</v>
      </c>
      <c r="E4354" s="341">
        <v>95.02</v>
      </c>
      <c r="F4354" s="342">
        <f t="shared" si="279"/>
        <v>11.8775</v>
      </c>
      <c r="G4354" s="343">
        <f t="shared" si="281"/>
        <v>7578.4637499999599</v>
      </c>
      <c r="H4354" s="341">
        <v>292720</v>
      </c>
      <c r="I4354" s="341" t="s">
        <v>258</v>
      </c>
      <c r="J4354" s="341">
        <v>0.125</v>
      </c>
      <c r="K4354" s="341">
        <v>95.02</v>
      </c>
      <c r="L4354" s="342">
        <f t="shared" si="280"/>
        <v>11.8775</v>
      </c>
      <c r="M4354" s="343">
        <f t="shared" si="282"/>
        <v>7475.768749999962</v>
      </c>
      <c r="N4354" s="336"/>
    </row>
    <row r="4355" spans="1:14">
      <c r="A4355" s="336"/>
      <c r="B4355" s="341">
        <v>292720</v>
      </c>
      <c r="C4355" s="341" t="s">
        <v>259</v>
      </c>
      <c r="D4355" s="341">
        <v>0.1</v>
      </c>
      <c r="E4355" s="341">
        <v>97.02</v>
      </c>
      <c r="F4355" s="342">
        <f t="shared" ref="F4355:F4418" si="283">D4355*E4355</f>
        <v>9.702</v>
      </c>
      <c r="G4355" s="343">
        <f t="shared" si="281"/>
        <v>6171.4030000000403</v>
      </c>
      <c r="H4355" s="341">
        <v>292720</v>
      </c>
      <c r="I4355" s="341" t="s">
        <v>259</v>
      </c>
      <c r="J4355" s="341">
        <v>0.1</v>
      </c>
      <c r="K4355" s="341">
        <v>97.02</v>
      </c>
      <c r="L4355" s="342">
        <f t="shared" ref="L4355:L4418" si="284">J4355*K4355</f>
        <v>9.702</v>
      </c>
      <c r="M4355" s="343">
        <f t="shared" si="282"/>
        <v>6087.6850000000259</v>
      </c>
      <c r="N4355" s="336"/>
    </row>
    <row r="4356" spans="1:14">
      <c r="A4356" s="336"/>
      <c r="B4356" s="341">
        <v>292720</v>
      </c>
      <c r="C4356" s="341" t="s">
        <v>260</v>
      </c>
      <c r="D4356" s="341">
        <v>0.1</v>
      </c>
      <c r="E4356" s="341">
        <v>126.72</v>
      </c>
      <c r="F4356" s="342">
        <f t="shared" si="283"/>
        <v>12.672000000000001</v>
      </c>
      <c r="G4356" s="343">
        <f t="shared" si="281"/>
        <v>7334.8730000000032</v>
      </c>
      <c r="H4356" s="341">
        <v>292720</v>
      </c>
      <c r="I4356" s="341" t="s">
        <v>260</v>
      </c>
      <c r="J4356" s="341">
        <v>0.1</v>
      </c>
      <c r="K4356" s="341">
        <v>99.02</v>
      </c>
      <c r="L4356" s="342">
        <f t="shared" si="284"/>
        <v>9.902000000000001</v>
      </c>
      <c r="M4356" s="343">
        <f t="shared" si="282"/>
        <v>6568.9410000000062</v>
      </c>
      <c r="N4356" s="336"/>
    </row>
    <row r="4357" spans="1:14">
      <c r="A4357" s="336"/>
      <c r="B4357" s="341">
        <v>292730</v>
      </c>
      <c r="C4357" s="341" t="s">
        <v>255</v>
      </c>
      <c r="D4357" s="341">
        <v>0.04</v>
      </c>
      <c r="E4357" s="341">
        <v>90.02</v>
      </c>
      <c r="F4357" s="342">
        <f t="shared" si="283"/>
        <v>3.6008</v>
      </c>
      <c r="G4357" s="343">
        <f t="shared" si="281"/>
        <v>2293.9488000000001</v>
      </c>
      <c r="H4357" s="341">
        <v>292730</v>
      </c>
      <c r="I4357" s="341" t="s">
        <v>255</v>
      </c>
      <c r="J4357" s="341">
        <v>0.04</v>
      </c>
      <c r="K4357" s="341">
        <v>90.02</v>
      </c>
      <c r="L4357" s="342">
        <f t="shared" si="284"/>
        <v>3.6008</v>
      </c>
      <c r="M4357" s="343">
        <f t="shared" si="282"/>
        <v>2262.7991999999936</v>
      </c>
      <c r="N4357" s="336"/>
    </row>
    <row r="4358" spans="1:14">
      <c r="A4358" s="336"/>
      <c r="B4358" s="341">
        <v>292730</v>
      </c>
      <c r="C4358" s="341" t="s">
        <v>256</v>
      </c>
      <c r="D4358" s="341">
        <v>0.1</v>
      </c>
      <c r="E4358" s="341">
        <v>90.02</v>
      </c>
      <c r="F4358" s="342">
        <f t="shared" si="283"/>
        <v>9.0020000000000007</v>
      </c>
      <c r="G4358" s="343">
        <f t="shared" si="281"/>
        <v>5578.3404000000201</v>
      </c>
      <c r="H4358" s="341">
        <v>292730</v>
      </c>
      <c r="I4358" s="341" t="s">
        <v>256</v>
      </c>
      <c r="J4358" s="341">
        <v>0.1</v>
      </c>
      <c r="K4358" s="341">
        <v>90.02</v>
      </c>
      <c r="L4358" s="342">
        <f t="shared" si="284"/>
        <v>9.0020000000000007</v>
      </c>
      <c r="M4358" s="343">
        <f t="shared" si="282"/>
        <v>5501.4152000000313</v>
      </c>
      <c r="N4358" s="336"/>
    </row>
    <row r="4359" spans="1:14">
      <c r="A4359" s="336"/>
      <c r="B4359" s="341">
        <v>292730</v>
      </c>
      <c r="C4359" s="341" t="s">
        <v>257</v>
      </c>
      <c r="D4359" s="341">
        <v>0.125</v>
      </c>
      <c r="E4359" s="341">
        <v>92.52</v>
      </c>
      <c r="F4359" s="342">
        <f t="shared" si="283"/>
        <v>11.565</v>
      </c>
      <c r="G4359" s="343">
        <f t="shared" si="281"/>
        <v>7420.0949999999348</v>
      </c>
      <c r="H4359" s="341">
        <v>292730</v>
      </c>
      <c r="I4359" s="341" t="s">
        <v>257</v>
      </c>
      <c r="J4359" s="341">
        <v>0.125</v>
      </c>
      <c r="K4359" s="341">
        <v>92.52</v>
      </c>
      <c r="L4359" s="342">
        <f t="shared" si="284"/>
        <v>11.565</v>
      </c>
      <c r="M4359" s="343">
        <f t="shared" si="282"/>
        <v>7319.919999999951</v>
      </c>
      <c r="N4359" s="336"/>
    </row>
    <row r="4360" spans="1:14">
      <c r="A4360" s="13"/>
      <c r="B4360" s="341">
        <v>292730</v>
      </c>
      <c r="C4360" s="341" t="s">
        <v>258</v>
      </c>
      <c r="D4360" s="341">
        <v>0.125</v>
      </c>
      <c r="E4360" s="341">
        <v>95.02</v>
      </c>
      <c r="F4360" s="342">
        <f t="shared" si="283"/>
        <v>11.8775</v>
      </c>
      <c r="G4360" s="343">
        <f t="shared" si="281"/>
        <v>7590.3412499999595</v>
      </c>
      <c r="H4360" s="341">
        <v>292730</v>
      </c>
      <c r="I4360" s="341" t="s">
        <v>258</v>
      </c>
      <c r="J4360" s="341">
        <v>0.125</v>
      </c>
      <c r="K4360" s="341">
        <v>95.02</v>
      </c>
      <c r="L4360" s="342">
        <f t="shared" si="284"/>
        <v>11.8775</v>
      </c>
      <c r="M4360" s="343">
        <f t="shared" si="282"/>
        <v>7487.6462499999616</v>
      </c>
      <c r="N4360" s="13"/>
    </row>
    <row r="4361" spans="1:14">
      <c r="A4361" s="336"/>
      <c r="B4361" s="341">
        <v>292730</v>
      </c>
      <c r="C4361" s="341" t="s">
        <v>259</v>
      </c>
      <c r="D4361" s="341">
        <v>0.1</v>
      </c>
      <c r="E4361" s="341">
        <v>97.02</v>
      </c>
      <c r="F4361" s="342">
        <f t="shared" si="283"/>
        <v>9.702</v>
      </c>
      <c r="G4361" s="343">
        <f t="shared" si="281"/>
        <v>6181.1050000000405</v>
      </c>
      <c r="H4361" s="341">
        <v>292730</v>
      </c>
      <c r="I4361" s="341" t="s">
        <v>259</v>
      </c>
      <c r="J4361" s="341">
        <v>0.1</v>
      </c>
      <c r="K4361" s="341">
        <v>97.02</v>
      </c>
      <c r="L4361" s="342">
        <f t="shared" si="284"/>
        <v>9.702</v>
      </c>
      <c r="M4361" s="343">
        <f t="shared" si="282"/>
        <v>6097.3870000000261</v>
      </c>
      <c r="N4361" s="336"/>
    </row>
    <row r="4362" spans="1:14">
      <c r="A4362" s="336"/>
      <c r="B4362" s="341">
        <v>292730</v>
      </c>
      <c r="C4362" s="341" t="s">
        <v>260</v>
      </c>
      <c r="D4362" s="341">
        <v>0.1</v>
      </c>
      <c r="E4362" s="341">
        <v>126.72</v>
      </c>
      <c r="F4362" s="342">
        <f t="shared" si="283"/>
        <v>12.672000000000001</v>
      </c>
      <c r="G4362" s="343">
        <f t="shared" ref="G4362:G4425" si="285">G4356+F4362</f>
        <v>7347.5450000000028</v>
      </c>
      <c r="H4362" s="341">
        <v>292730</v>
      </c>
      <c r="I4362" s="341" t="s">
        <v>260</v>
      </c>
      <c r="J4362" s="341">
        <v>0.1</v>
      </c>
      <c r="K4362" s="341">
        <v>99.02</v>
      </c>
      <c r="L4362" s="342">
        <f t="shared" si="284"/>
        <v>9.902000000000001</v>
      </c>
      <c r="M4362" s="343">
        <f t="shared" si="282"/>
        <v>6578.8430000000062</v>
      </c>
      <c r="N4362" s="336"/>
    </row>
    <row r="4363" spans="1:14">
      <c r="A4363" s="336"/>
      <c r="B4363" s="341">
        <v>292740</v>
      </c>
      <c r="C4363" s="341" t="s">
        <v>255</v>
      </c>
      <c r="D4363" s="341">
        <v>0.04</v>
      </c>
      <c r="E4363" s="341">
        <v>90.02</v>
      </c>
      <c r="F4363" s="342">
        <f t="shared" si="283"/>
        <v>3.6008</v>
      </c>
      <c r="G4363" s="343">
        <f t="shared" si="285"/>
        <v>2297.5496000000003</v>
      </c>
      <c r="H4363" s="341">
        <v>292740</v>
      </c>
      <c r="I4363" s="341" t="s">
        <v>255</v>
      </c>
      <c r="J4363" s="341">
        <v>0.04</v>
      </c>
      <c r="K4363" s="341">
        <v>90.02</v>
      </c>
      <c r="L4363" s="342">
        <f t="shared" si="284"/>
        <v>3.6008</v>
      </c>
      <c r="M4363" s="343">
        <f t="shared" si="282"/>
        <v>2266.3999999999937</v>
      </c>
      <c r="N4363" s="336"/>
    </row>
    <row r="4364" spans="1:14">
      <c r="A4364" s="336"/>
      <c r="B4364" s="341">
        <v>292740</v>
      </c>
      <c r="C4364" s="341" t="s">
        <v>256</v>
      </c>
      <c r="D4364" s="341">
        <v>0.1</v>
      </c>
      <c r="E4364" s="341">
        <v>90.02</v>
      </c>
      <c r="F4364" s="342">
        <f t="shared" si="283"/>
        <v>9.0020000000000007</v>
      </c>
      <c r="G4364" s="343">
        <f t="shared" si="285"/>
        <v>5587.3424000000205</v>
      </c>
      <c r="H4364" s="341">
        <v>292740</v>
      </c>
      <c r="I4364" s="341" t="s">
        <v>256</v>
      </c>
      <c r="J4364" s="341">
        <v>0.1</v>
      </c>
      <c r="K4364" s="341">
        <v>90.02</v>
      </c>
      <c r="L4364" s="342">
        <f t="shared" si="284"/>
        <v>9.0020000000000007</v>
      </c>
      <c r="M4364" s="343">
        <f t="shared" si="282"/>
        <v>5510.4172000000317</v>
      </c>
      <c r="N4364" s="336"/>
    </row>
    <row r="4365" spans="1:14">
      <c r="A4365" s="336"/>
      <c r="B4365" s="341">
        <v>292740</v>
      </c>
      <c r="C4365" s="341" t="s">
        <v>257</v>
      </c>
      <c r="D4365" s="341">
        <v>0.125</v>
      </c>
      <c r="E4365" s="341">
        <v>92.52</v>
      </c>
      <c r="F4365" s="342">
        <f t="shared" si="283"/>
        <v>11.565</v>
      </c>
      <c r="G4365" s="343">
        <f t="shared" si="285"/>
        <v>7431.6599999999344</v>
      </c>
      <c r="H4365" s="341">
        <v>292740</v>
      </c>
      <c r="I4365" s="341" t="s">
        <v>257</v>
      </c>
      <c r="J4365" s="341">
        <v>0.125</v>
      </c>
      <c r="K4365" s="341">
        <v>92.52</v>
      </c>
      <c r="L4365" s="342">
        <f t="shared" si="284"/>
        <v>11.565</v>
      </c>
      <c r="M4365" s="343">
        <f t="shared" ref="M4365:M4428" si="286">M4359+L4365</f>
        <v>7331.4849999999506</v>
      </c>
      <c r="N4365" s="336"/>
    </row>
    <row r="4366" spans="1:14">
      <c r="A4366" s="336"/>
      <c r="B4366" s="341">
        <v>292740</v>
      </c>
      <c r="C4366" s="341" t="s">
        <v>258</v>
      </c>
      <c r="D4366" s="341">
        <v>0.125</v>
      </c>
      <c r="E4366" s="341">
        <v>95.02</v>
      </c>
      <c r="F4366" s="342">
        <f t="shared" si="283"/>
        <v>11.8775</v>
      </c>
      <c r="G4366" s="343">
        <f t="shared" si="285"/>
        <v>7602.2187499999591</v>
      </c>
      <c r="H4366" s="341">
        <v>292740</v>
      </c>
      <c r="I4366" s="341" t="s">
        <v>258</v>
      </c>
      <c r="J4366" s="341">
        <v>0.125</v>
      </c>
      <c r="K4366" s="341">
        <v>95.02</v>
      </c>
      <c r="L4366" s="342">
        <f t="shared" si="284"/>
        <v>11.8775</v>
      </c>
      <c r="M4366" s="343">
        <f t="shared" si="286"/>
        <v>7499.5237499999612</v>
      </c>
      <c r="N4366" s="336"/>
    </row>
    <row r="4367" spans="1:14">
      <c r="A4367" s="13"/>
      <c r="B4367" s="341">
        <v>292740</v>
      </c>
      <c r="C4367" s="341" t="s">
        <v>259</v>
      </c>
      <c r="D4367" s="341">
        <v>0.1</v>
      </c>
      <c r="E4367" s="341">
        <v>97.02</v>
      </c>
      <c r="F4367" s="342">
        <f t="shared" si="283"/>
        <v>9.702</v>
      </c>
      <c r="G4367" s="343">
        <f t="shared" si="285"/>
        <v>6190.8070000000407</v>
      </c>
      <c r="H4367" s="341">
        <v>292740</v>
      </c>
      <c r="I4367" s="341" t="s">
        <v>259</v>
      </c>
      <c r="J4367" s="341">
        <v>0.1</v>
      </c>
      <c r="K4367" s="341">
        <v>97.02</v>
      </c>
      <c r="L4367" s="342">
        <f t="shared" si="284"/>
        <v>9.702</v>
      </c>
      <c r="M4367" s="343">
        <f t="shared" si="286"/>
        <v>6107.0890000000263</v>
      </c>
      <c r="N4367" s="13"/>
    </row>
    <row r="4368" spans="1:14">
      <c r="A4368" s="336"/>
      <c r="B4368" s="341">
        <v>292740</v>
      </c>
      <c r="C4368" s="341" t="s">
        <v>260</v>
      </c>
      <c r="D4368" s="341">
        <v>0.1</v>
      </c>
      <c r="E4368" s="341">
        <v>126.73</v>
      </c>
      <c r="F4368" s="342">
        <f t="shared" si="283"/>
        <v>12.673000000000002</v>
      </c>
      <c r="G4368" s="343">
        <f t="shared" si="285"/>
        <v>7360.2180000000026</v>
      </c>
      <c r="H4368" s="341">
        <v>292740</v>
      </c>
      <c r="I4368" s="341" t="s">
        <v>260</v>
      </c>
      <c r="J4368" s="341">
        <v>0.1</v>
      </c>
      <c r="K4368" s="341">
        <v>99.02</v>
      </c>
      <c r="L4368" s="342">
        <f t="shared" si="284"/>
        <v>9.902000000000001</v>
      </c>
      <c r="M4368" s="343">
        <f t="shared" si="286"/>
        <v>6588.7450000000063</v>
      </c>
      <c r="N4368" s="336"/>
    </row>
    <row r="4369" spans="1:14">
      <c r="A4369" s="336"/>
      <c r="B4369" s="341">
        <v>292750</v>
      </c>
      <c r="C4369" s="341" t="s">
        <v>255</v>
      </c>
      <c r="D4369" s="341">
        <v>0.04</v>
      </c>
      <c r="E4369" s="341">
        <v>90.02</v>
      </c>
      <c r="F4369" s="342">
        <f t="shared" si="283"/>
        <v>3.6008</v>
      </c>
      <c r="G4369" s="343">
        <f t="shared" si="285"/>
        <v>2301.1504000000004</v>
      </c>
      <c r="H4369" s="341">
        <v>292750</v>
      </c>
      <c r="I4369" s="341" t="s">
        <v>255</v>
      </c>
      <c r="J4369" s="341">
        <v>0.04</v>
      </c>
      <c r="K4369" s="341">
        <v>90.02</v>
      </c>
      <c r="L4369" s="342">
        <f t="shared" si="284"/>
        <v>3.6008</v>
      </c>
      <c r="M4369" s="343">
        <f t="shared" si="286"/>
        <v>2270.0007999999939</v>
      </c>
      <c r="N4369" s="336"/>
    </row>
    <row r="4370" spans="1:14">
      <c r="A4370" s="336"/>
      <c r="B4370" s="341">
        <v>292750</v>
      </c>
      <c r="C4370" s="341" t="s">
        <v>256</v>
      </c>
      <c r="D4370" s="341">
        <v>0.1</v>
      </c>
      <c r="E4370" s="341">
        <v>90.02</v>
      </c>
      <c r="F4370" s="342">
        <f t="shared" si="283"/>
        <v>9.0020000000000007</v>
      </c>
      <c r="G4370" s="343">
        <f t="shared" si="285"/>
        <v>5596.3444000000209</v>
      </c>
      <c r="H4370" s="341">
        <v>292750</v>
      </c>
      <c r="I4370" s="341" t="s">
        <v>256</v>
      </c>
      <c r="J4370" s="341">
        <v>0.1</v>
      </c>
      <c r="K4370" s="341">
        <v>90.02</v>
      </c>
      <c r="L4370" s="342">
        <f t="shared" si="284"/>
        <v>9.0020000000000007</v>
      </c>
      <c r="M4370" s="343">
        <f t="shared" si="286"/>
        <v>5519.4192000000321</v>
      </c>
      <c r="N4370" s="336"/>
    </row>
    <row r="4371" spans="1:14">
      <c r="A4371" s="336"/>
      <c r="B4371" s="341">
        <v>292750</v>
      </c>
      <c r="C4371" s="341" t="s">
        <v>257</v>
      </c>
      <c r="D4371" s="341">
        <v>0.125</v>
      </c>
      <c r="E4371" s="341">
        <v>92.52</v>
      </c>
      <c r="F4371" s="342">
        <f t="shared" si="283"/>
        <v>11.565</v>
      </c>
      <c r="G4371" s="343">
        <f t="shared" si="285"/>
        <v>7443.224999999934</v>
      </c>
      <c r="H4371" s="341">
        <v>292750</v>
      </c>
      <c r="I4371" s="341" t="s">
        <v>257</v>
      </c>
      <c r="J4371" s="341">
        <v>0.125</v>
      </c>
      <c r="K4371" s="341">
        <v>92.52</v>
      </c>
      <c r="L4371" s="342">
        <f t="shared" si="284"/>
        <v>11.565</v>
      </c>
      <c r="M4371" s="343">
        <f t="shared" si="286"/>
        <v>7343.0499999999502</v>
      </c>
      <c r="N4371" s="336"/>
    </row>
    <row r="4372" spans="1:14">
      <c r="A4372" s="336"/>
      <c r="B4372" s="341">
        <v>292750</v>
      </c>
      <c r="C4372" s="341" t="s">
        <v>258</v>
      </c>
      <c r="D4372" s="341">
        <v>0.125</v>
      </c>
      <c r="E4372" s="341">
        <v>95.02</v>
      </c>
      <c r="F4372" s="342">
        <f t="shared" si="283"/>
        <v>11.8775</v>
      </c>
      <c r="G4372" s="343">
        <f t="shared" si="285"/>
        <v>7614.0962499999587</v>
      </c>
      <c r="H4372" s="341">
        <v>292750</v>
      </c>
      <c r="I4372" s="341" t="s">
        <v>258</v>
      </c>
      <c r="J4372" s="341">
        <v>0.125</v>
      </c>
      <c r="K4372" s="341">
        <v>95.02</v>
      </c>
      <c r="L4372" s="342">
        <f t="shared" si="284"/>
        <v>11.8775</v>
      </c>
      <c r="M4372" s="343">
        <f t="shared" si="286"/>
        <v>7511.4012499999608</v>
      </c>
      <c r="N4372" s="336"/>
    </row>
    <row r="4373" spans="1:14">
      <c r="A4373" s="336"/>
      <c r="B4373" s="341">
        <v>292750</v>
      </c>
      <c r="C4373" s="341" t="s">
        <v>259</v>
      </c>
      <c r="D4373" s="341">
        <v>0.1</v>
      </c>
      <c r="E4373" s="341">
        <v>97.02</v>
      </c>
      <c r="F4373" s="342">
        <f t="shared" si="283"/>
        <v>9.702</v>
      </c>
      <c r="G4373" s="343">
        <f t="shared" si="285"/>
        <v>6200.5090000000409</v>
      </c>
      <c r="H4373" s="341">
        <v>292750</v>
      </c>
      <c r="I4373" s="341" t="s">
        <v>259</v>
      </c>
      <c r="J4373" s="341">
        <v>0.1</v>
      </c>
      <c r="K4373" s="341">
        <v>97.02</v>
      </c>
      <c r="L4373" s="342">
        <f t="shared" si="284"/>
        <v>9.702</v>
      </c>
      <c r="M4373" s="343">
        <f t="shared" si="286"/>
        <v>6116.7910000000265</v>
      </c>
      <c r="N4373" s="336"/>
    </row>
    <row r="4374" spans="1:14">
      <c r="A4374" s="13"/>
      <c r="B4374" s="341">
        <v>292750</v>
      </c>
      <c r="C4374" s="341" t="s">
        <v>260</v>
      </c>
      <c r="D4374" s="341">
        <v>0.1</v>
      </c>
      <c r="E4374" s="341">
        <v>126.72</v>
      </c>
      <c r="F4374" s="342">
        <f t="shared" si="283"/>
        <v>12.672000000000001</v>
      </c>
      <c r="G4374" s="343">
        <f t="shared" si="285"/>
        <v>7372.8900000000021</v>
      </c>
      <c r="H4374" s="341">
        <v>292750</v>
      </c>
      <c r="I4374" s="341" t="s">
        <v>260</v>
      </c>
      <c r="J4374" s="341">
        <v>0.1</v>
      </c>
      <c r="K4374" s="341">
        <v>99.02</v>
      </c>
      <c r="L4374" s="342">
        <f t="shared" si="284"/>
        <v>9.902000000000001</v>
      </c>
      <c r="M4374" s="343">
        <f t="shared" si="286"/>
        <v>6598.6470000000063</v>
      </c>
      <c r="N4374" s="13"/>
    </row>
    <row r="4375" spans="1:14">
      <c r="A4375" s="336"/>
      <c r="B4375" s="341">
        <v>292760</v>
      </c>
      <c r="C4375" s="341" t="s">
        <v>255</v>
      </c>
      <c r="D4375" s="341">
        <v>0.04</v>
      </c>
      <c r="E4375" s="341">
        <v>90.02</v>
      </c>
      <c r="F4375" s="342">
        <f t="shared" si="283"/>
        <v>3.6008</v>
      </c>
      <c r="G4375" s="343">
        <f t="shared" si="285"/>
        <v>2304.7512000000006</v>
      </c>
      <c r="H4375" s="341">
        <v>292760</v>
      </c>
      <c r="I4375" s="341" t="s">
        <v>255</v>
      </c>
      <c r="J4375" s="341">
        <v>0.04</v>
      </c>
      <c r="K4375" s="341">
        <v>90.02</v>
      </c>
      <c r="L4375" s="342">
        <f t="shared" si="284"/>
        <v>3.6008</v>
      </c>
      <c r="M4375" s="343">
        <f t="shared" si="286"/>
        <v>2273.6015999999941</v>
      </c>
      <c r="N4375" s="336"/>
    </row>
    <row r="4376" spans="1:14">
      <c r="A4376" s="336"/>
      <c r="B4376" s="341">
        <v>292760</v>
      </c>
      <c r="C4376" s="341" t="s">
        <v>256</v>
      </c>
      <c r="D4376" s="341">
        <v>0.1</v>
      </c>
      <c r="E4376" s="341">
        <v>90.02</v>
      </c>
      <c r="F4376" s="342">
        <f t="shared" si="283"/>
        <v>9.0020000000000007</v>
      </c>
      <c r="G4376" s="343">
        <f t="shared" si="285"/>
        <v>5605.3464000000213</v>
      </c>
      <c r="H4376" s="341">
        <v>292760</v>
      </c>
      <c r="I4376" s="341" t="s">
        <v>256</v>
      </c>
      <c r="J4376" s="341">
        <v>0.1</v>
      </c>
      <c r="K4376" s="341">
        <v>90.02</v>
      </c>
      <c r="L4376" s="342">
        <f t="shared" si="284"/>
        <v>9.0020000000000007</v>
      </c>
      <c r="M4376" s="343">
        <f t="shared" si="286"/>
        <v>5528.4212000000325</v>
      </c>
      <c r="N4376" s="336"/>
    </row>
    <row r="4377" spans="1:14">
      <c r="A4377" s="336"/>
      <c r="B4377" s="341">
        <v>292760</v>
      </c>
      <c r="C4377" s="341" t="s">
        <v>257</v>
      </c>
      <c r="D4377" s="341">
        <v>0.125</v>
      </c>
      <c r="E4377" s="341">
        <v>92.52</v>
      </c>
      <c r="F4377" s="342">
        <f t="shared" si="283"/>
        <v>11.565</v>
      </c>
      <c r="G4377" s="343">
        <f t="shared" si="285"/>
        <v>7454.7899999999336</v>
      </c>
      <c r="H4377" s="341">
        <v>292760</v>
      </c>
      <c r="I4377" s="341" t="s">
        <v>257</v>
      </c>
      <c r="J4377" s="341">
        <v>0.125</v>
      </c>
      <c r="K4377" s="341">
        <v>92.52</v>
      </c>
      <c r="L4377" s="342">
        <f t="shared" si="284"/>
        <v>11.565</v>
      </c>
      <c r="M4377" s="343">
        <f t="shared" si="286"/>
        <v>7354.6149999999498</v>
      </c>
      <c r="N4377" s="336"/>
    </row>
    <row r="4378" spans="1:14">
      <c r="A4378" s="336"/>
      <c r="B4378" s="341">
        <v>292760</v>
      </c>
      <c r="C4378" s="341" t="s">
        <v>258</v>
      </c>
      <c r="D4378" s="341">
        <v>0.125</v>
      </c>
      <c r="E4378" s="341">
        <v>95.02</v>
      </c>
      <c r="F4378" s="342">
        <f t="shared" si="283"/>
        <v>11.8775</v>
      </c>
      <c r="G4378" s="343">
        <f t="shared" si="285"/>
        <v>7625.9737499999583</v>
      </c>
      <c r="H4378" s="341">
        <v>292760</v>
      </c>
      <c r="I4378" s="341" t="s">
        <v>258</v>
      </c>
      <c r="J4378" s="341">
        <v>0.125</v>
      </c>
      <c r="K4378" s="341">
        <v>95.02</v>
      </c>
      <c r="L4378" s="342">
        <f t="shared" si="284"/>
        <v>11.8775</v>
      </c>
      <c r="M4378" s="343">
        <f t="shared" si="286"/>
        <v>7523.2787499999604</v>
      </c>
      <c r="N4378" s="336"/>
    </row>
    <row r="4379" spans="1:14">
      <c r="A4379" s="336"/>
      <c r="B4379" s="341">
        <v>292760</v>
      </c>
      <c r="C4379" s="341" t="s">
        <v>259</v>
      </c>
      <c r="D4379" s="341">
        <v>0.1</v>
      </c>
      <c r="E4379" s="341">
        <v>97.02</v>
      </c>
      <c r="F4379" s="342">
        <f t="shared" si="283"/>
        <v>9.702</v>
      </c>
      <c r="G4379" s="343">
        <f t="shared" si="285"/>
        <v>6210.2110000000412</v>
      </c>
      <c r="H4379" s="341">
        <v>292760</v>
      </c>
      <c r="I4379" s="341" t="s">
        <v>259</v>
      </c>
      <c r="J4379" s="341">
        <v>0.1</v>
      </c>
      <c r="K4379" s="341">
        <v>97.02</v>
      </c>
      <c r="L4379" s="342">
        <f t="shared" si="284"/>
        <v>9.702</v>
      </c>
      <c r="M4379" s="343">
        <f t="shared" si="286"/>
        <v>6126.4930000000268</v>
      </c>
      <c r="N4379" s="336"/>
    </row>
    <row r="4380" spans="1:14">
      <c r="A4380" s="336"/>
      <c r="B4380" s="341">
        <v>292760</v>
      </c>
      <c r="C4380" s="341" t="s">
        <v>260</v>
      </c>
      <c r="D4380" s="341">
        <v>0.1</v>
      </c>
      <c r="E4380" s="341">
        <v>126.72</v>
      </c>
      <c r="F4380" s="342">
        <f t="shared" si="283"/>
        <v>12.672000000000001</v>
      </c>
      <c r="G4380" s="343">
        <f t="shared" si="285"/>
        <v>7385.5620000000017</v>
      </c>
      <c r="H4380" s="341">
        <v>292760</v>
      </c>
      <c r="I4380" s="341" t="s">
        <v>260</v>
      </c>
      <c r="J4380" s="341">
        <v>0.1</v>
      </c>
      <c r="K4380" s="341">
        <v>99.02</v>
      </c>
      <c r="L4380" s="342">
        <f t="shared" si="284"/>
        <v>9.902000000000001</v>
      </c>
      <c r="M4380" s="343">
        <f t="shared" si="286"/>
        <v>6608.5490000000063</v>
      </c>
      <c r="N4380" s="336"/>
    </row>
    <row r="4381" spans="1:14">
      <c r="A4381" s="13"/>
      <c r="B4381" s="341">
        <v>292770</v>
      </c>
      <c r="C4381" s="341" t="s">
        <v>255</v>
      </c>
      <c r="D4381" s="341">
        <v>0.04</v>
      </c>
      <c r="E4381" s="341">
        <v>90.02</v>
      </c>
      <c r="F4381" s="342">
        <f t="shared" si="283"/>
        <v>3.6008</v>
      </c>
      <c r="G4381" s="343">
        <f t="shared" si="285"/>
        <v>2308.3520000000008</v>
      </c>
      <c r="H4381" s="341">
        <v>292770</v>
      </c>
      <c r="I4381" s="341" t="s">
        <v>255</v>
      </c>
      <c r="J4381" s="341">
        <v>0.04</v>
      </c>
      <c r="K4381" s="341">
        <v>90.02</v>
      </c>
      <c r="L4381" s="342">
        <f t="shared" si="284"/>
        <v>3.6008</v>
      </c>
      <c r="M4381" s="343">
        <f t="shared" si="286"/>
        <v>2277.2023999999942</v>
      </c>
      <c r="N4381" s="13"/>
    </row>
    <row r="4382" spans="1:14">
      <c r="A4382" s="336"/>
      <c r="B4382" s="341">
        <v>292770</v>
      </c>
      <c r="C4382" s="341" t="s">
        <v>256</v>
      </c>
      <c r="D4382" s="341">
        <v>0.1</v>
      </c>
      <c r="E4382" s="341">
        <v>90.02</v>
      </c>
      <c r="F4382" s="342">
        <f t="shared" si="283"/>
        <v>9.0020000000000007</v>
      </c>
      <c r="G4382" s="343">
        <f t="shared" si="285"/>
        <v>5614.3484000000217</v>
      </c>
      <c r="H4382" s="341">
        <v>292770</v>
      </c>
      <c r="I4382" s="341" t="s">
        <v>256</v>
      </c>
      <c r="J4382" s="341">
        <v>0.1</v>
      </c>
      <c r="K4382" s="341">
        <v>90.02</v>
      </c>
      <c r="L4382" s="342">
        <f t="shared" si="284"/>
        <v>9.0020000000000007</v>
      </c>
      <c r="M4382" s="343">
        <f t="shared" si="286"/>
        <v>5537.4232000000329</v>
      </c>
      <c r="N4382" s="336"/>
    </row>
    <row r="4383" spans="1:14">
      <c r="A4383" s="336"/>
      <c r="B4383" s="341">
        <v>292770</v>
      </c>
      <c r="C4383" s="341" t="s">
        <v>257</v>
      </c>
      <c r="D4383" s="341">
        <v>0.125</v>
      </c>
      <c r="E4383" s="341">
        <v>92.52</v>
      </c>
      <c r="F4383" s="342">
        <f t="shared" si="283"/>
        <v>11.565</v>
      </c>
      <c r="G4383" s="343">
        <f t="shared" si="285"/>
        <v>7466.3549999999332</v>
      </c>
      <c r="H4383" s="341">
        <v>292770</v>
      </c>
      <c r="I4383" s="341" t="s">
        <v>257</v>
      </c>
      <c r="J4383" s="341">
        <v>0.125</v>
      </c>
      <c r="K4383" s="341">
        <v>92.52</v>
      </c>
      <c r="L4383" s="342">
        <f t="shared" si="284"/>
        <v>11.565</v>
      </c>
      <c r="M4383" s="343">
        <f t="shared" si="286"/>
        <v>7366.1799999999494</v>
      </c>
      <c r="N4383" s="336"/>
    </row>
    <row r="4384" spans="1:14">
      <c r="A4384" s="336"/>
      <c r="B4384" s="341">
        <v>292770</v>
      </c>
      <c r="C4384" s="341" t="s">
        <v>258</v>
      </c>
      <c r="D4384" s="341">
        <v>0.125</v>
      </c>
      <c r="E4384" s="341">
        <v>95.02</v>
      </c>
      <c r="F4384" s="342">
        <f t="shared" si="283"/>
        <v>11.8775</v>
      </c>
      <c r="G4384" s="343">
        <f t="shared" si="285"/>
        <v>7637.8512499999579</v>
      </c>
      <c r="H4384" s="341">
        <v>292770</v>
      </c>
      <c r="I4384" s="341" t="s">
        <v>258</v>
      </c>
      <c r="J4384" s="341">
        <v>0.125</v>
      </c>
      <c r="K4384" s="341">
        <v>95.02</v>
      </c>
      <c r="L4384" s="342">
        <f t="shared" si="284"/>
        <v>11.8775</v>
      </c>
      <c r="M4384" s="343">
        <f t="shared" si="286"/>
        <v>7535.15624999996</v>
      </c>
      <c r="N4384" s="336"/>
    </row>
    <row r="4385" spans="1:14">
      <c r="A4385" s="336"/>
      <c r="B4385" s="341">
        <v>292770</v>
      </c>
      <c r="C4385" s="341" t="s">
        <v>259</v>
      </c>
      <c r="D4385" s="341">
        <v>0.1</v>
      </c>
      <c r="E4385" s="341">
        <v>97.02</v>
      </c>
      <c r="F4385" s="342">
        <f t="shared" si="283"/>
        <v>9.702</v>
      </c>
      <c r="G4385" s="343">
        <f t="shared" si="285"/>
        <v>6219.9130000000414</v>
      </c>
      <c r="H4385" s="341">
        <v>292770</v>
      </c>
      <c r="I4385" s="341" t="s">
        <v>259</v>
      </c>
      <c r="J4385" s="341">
        <v>0.1</v>
      </c>
      <c r="K4385" s="341">
        <v>97.02</v>
      </c>
      <c r="L4385" s="342">
        <f t="shared" si="284"/>
        <v>9.702</v>
      </c>
      <c r="M4385" s="343">
        <f t="shared" si="286"/>
        <v>6136.195000000027</v>
      </c>
      <c r="N4385" s="336"/>
    </row>
    <row r="4386" spans="1:14">
      <c r="A4386" s="336"/>
      <c r="B4386" s="341">
        <v>292770</v>
      </c>
      <c r="C4386" s="341" t="s">
        <v>260</v>
      </c>
      <c r="D4386" s="341">
        <v>0.1</v>
      </c>
      <c r="E4386" s="341">
        <v>112.87</v>
      </c>
      <c r="F4386" s="342">
        <f t="shared" si="283"/>
        <v>11.287000000000001</v>
      </c>
      <c r="G4386" s="343">
        <f t="shared" si="285"/>
        <v>7396.849000000002</v>
      </c>
      <c r="H4386" s="341">
        <v>292770</v>
      </c>
      <c r="I4386" s="341" t="s">
        <v>260</v>
      </c>
      <c r="J4386" s="341">
        <v>0.1</v>
      </c>
      <c r="K4386" s="341">
        <v>99.02</v>
      </c>
      <c r="L4386" s="342">
        <f t="shared" si="284"/>
        <v>9.902000000000001</v>
      </c>
      <c r="M4386" s="343">
        <f t="shared" si="286"/>
        <v>6618.4510000000064</v>
      </c>
      <c r="N4386" s="336"/>
    </row>
    <row r="4387" spans="1:14">
      <c r="A4387" s="336"/>
      <c r="B4387" s="341">
        <v>292780</v>
      </c>
      <c r="C4387" s="341" t="s">
        <v>255</v>
      </c>
      <c r="D4387" s="341">
        <v>0.04</v>
      </c>
      <c r="E4387" s="341">
        <v>90.02</v>
      </c>
      <c r="F4387" s="342">
        <f t="shared" si="283"/>
        <v>3.6008</v>
      </c>
      <c r="G4387" s="343">
        <f t="shared" si="285"/>
        <v>2311.9528000000009</v>
      </c>
      <c r="H4387" s="341">
        <v>292780</v>
      </c>
      <c r="I4387" s="341" t="s">
        <v>255</v>
      </c>
      <c r="J4387" s="341">
        <v>0.04</v>
      </c>
      <c r="K4387" s="341">
        <v>90.02</v>
      </c>
      <c r="L4387" s="342">
        <f t="shared" si="284"/>
        <v>3.6008</v>
      </c>
      <c r="M4387" s="343">
        <f t="shared" si="286"/>
        <v>2280.8031999999944</v>
      </c>
      <c r="N4387" s="336"/>
    </row>
    <row r="4388" spans="1:14">
      <c r="A4388" s="13"/>
      <c r="B4388" s="341">
        <v>292780</v>
      </c>
      <c r="C4388" s="341" t="s">
        <v>256</v>
      </c>
      <c r="D4388" s="341">
        <v>0.1</v>
      </c>
      <c r="E4388" s="341">
        <v>90.02</v>
      </c>
      <c r="F4388" s="342">
        <f t="shared" si="283"/>
        <v>9.0020000000000007</v>
      </c>
      <c r="G4388" s="343">
        <f t="shared" si="285"/>
        <v>5623.3504000000221</v>
      </c>
      <c r="H4388" s="341">
        <v>292780</v>
      </c>
      <c r="I4388" s="341" t="s">
        <v>256</v>
      </c>
      <c r="J4388" s="341">
        <v>0.1</v>
      </c>
      <c r="K4388" s="341">
        <v>90.02</v>
      </c>
      <c r="L4388" s="342">
        <f t="shared" si="284"/>
        <v>9.0020000000000007</v>
      </c>
      <c r="M4388" s="343">
        <f t="shared" si="286"/>
        <v>5546.4252000000333</v>
      </c>
      <c r="N4388" s="13"/>
    </row>
    <row r="4389" spans="1:14">
      <c r="A4389" s="336"/>
      <c r="B4389" s="341">
        <v>292780</v>
      </c>
      <c r="C4389" s="341" t="s">
        <v>257</v>
      </c>
      <c r="D4389" s="341">
        <v>0.125</v>
      </c>
      <c r="E4389" s="341">
        <v>92.52</v>
      </c>
      <c r="F4389" s="342">
        <f t="shared" si="283"/>
        <v>11.565</v>
      </c>
      <c r="G4389" s="343">
        <f t="shared" si="285"/>
        <v>7477.9199999999328</v>
      </c>
      <c r="H4389" s="341">
        <v>292780</v>
      </c>
      <c r="I4389" s="341" t="s">
        <v>257</v>
      </c>
      <c r="J4389" s="341">
        <v>0.125</v>
      </c>
      <c r="K4389" s="341">
        <v>92.52</v>
      </c>
      <c r="L4389" s="342">
        <f t="shared" si="284"/>
        <v>11.565</v>
      </c>
      <c r="M4389" s="343">
        <f t="shared" si="286"/>
        <v>7377.744999999949</v>
      </c>
      <c r="N4389" s="336"/>
    </row>
    <row r="4390" spans="1:14">
      <c r="A4390" s="336"/>
      <c r="B4390" s="341">
        <v>292780</v>
      </c>
      <c r="C4390" s="341" t="s">
        <v>258</v>
      </c>
      <c r="D4390" s="341">
        <v>0.125</v>
      </c>
      <c r="E4390" s="341">
        <v>95.02</v>
      </c>
      <c r="F4390" s="342">
        <f t="shared" si="283"/>
        <v>11.8775</v>
      </c>
      <c r="G4390" s="343">
        <f t="shared" si="285"/>
        <v>7649.7287499999575</v>
      </c>
      <c r="H4390" s="341">
        <v>292780</v>
      </c>
      <c r="I4390" s="341" t="s">
        <v>258</v>
      </c>
      <c r="J4390" s="341">
        <v>0.125</v>
      </c>
      <c r="K4390" s="341">
        <v>95.02</v>
      </c>
      <c r="L4390" s="342">
        <f t="shared" si="284"/>
        <v>11.8775</v>
      </c>
      <c r="M4390" s="343">
        <f t="shared" si="286"/>
        <v>7547.0337499999596</v>
      </c>
      <c r="N4390" s="336"/>
    </row>
    <row r="4391" spans="1:14">
      <c r="A4391" s="336"/>
      <c r="B4391" s="341">
        <v>292780</v>
      </c>
      <c r="C4391" s="341" t="s">
        <v>259</v>
      </c>
      <c r="D4391" s="341">
        <v>0.1</v>
      </c>
      <c r="E4391" s="341">
        <v>97.02</v>
      </c>
      <c r="F4391" s="342">
        <f t="shared" si="283"/>
        <v>9.702</v>
      </c>
      <c r="G4391" s="343">
        <f t="shared" si="285"/>
        <v>6229.6150000000416</v>
      </c>
      <c r="H4391" s="341">
        <v>292780</v>
      </c>
      <c r="I4391" s="341" t="s">
        <v>259</v>
      </c>
      <c r="J4391" s="341">
        <v>0.1</v>
      </c>
      <c r="K4391" s="341">
        <v>97.02</v>
      </c>
      <c r="L4391" s="342">
        <f t="shared" si="284"/>
        <v>9.702</v>
      </c>
      <c r="M4391" s="343">
        <f t="shared" si="286"/>
        <v>6145.8970000000272</v>
      </c>
      <c r="N4391" s="336"/>
    </row>
    <row r="4392" spans="1:14">
      <c r="A4392" s="336"/>
      <c r="B4392" s="341">
        <v>292780</v>
      </c>
      <c r="C4392" s="341" t="s">
        <v>260</v>
      </c>
      <c r="D4392" s="341">
        <v>0.1</v>
      </c>
      <c r="E4392" s="341">
        <v>112.87</v>
      </c>
      <c r="F4392" s="342">
        <f t="shared" si="283"/>
        <v>11.287000000000001</v>
      </c>
      <c r="G4392" s="343">
        <f t="shared" si="285"/>
        <v>7408.1360000000022</v>
      </c>
      <c r="H4392" s="341">
        <v>292780</v>
      </c>
      <c r="I4392" s="341" t="s">
        <v>260</v>
      </c>
      <c r="J4392" s="341">
        <v>0.1</v>
      </c>
      <c r="K4392" s="341">
        <v>112.87</v>
      </c>
      <c r="L4392" s="342">
        <f t="shared" si="284"/>
        <v>11.287000000000001</v>
      </c>
      <c r="M4392" s="343">
        <f t="shared" si="286"/>
        <v>6629.7380000000067</v>
      </c>
      <c r="N4392" s="336"/>
    </row>
    <row r="4393" spans="1:14">
      <c r="A4393" s="336"/>
      <c r="B4393" s="341">
        <v>292790</v>
      </c>
      <c r="C4393" s="341" t="s">
        <v>255</v>
      </c>
      <c r="D4393" s="341">
        <v>0.04</v>
      </c>
      <c r="E4393" s="341">
        <v>90.02</v>
      </c>
      <c r="F4393" s="342">
        <f t="shared" si="283"/>
        <v>3.6008</v>
      </c>
      <c r="G4393" s="343">
        <f t="shared" si="285"/>
        <v>2315.5536000000011</v>
      </c>
      <c r="H4393" s="341">
        <v>292790</v>
      </c>
      <c r="I4393" s="341" t="s">
        <v>255</v>
      </c>
      <c r="J4393" s="341">
        <v>0.04</v>
      </c>
      <c r="K4393" s="341">
        <v>90.02</v>
      </c>
      <c r="L4393" s="342">
        <f t="shared" si="284"/>
        <v>3.6008</v>
      </c>
      <c r="M4393" s="343">
        <f t="shared" si="286"/>
        <v>2284.4039999999945</v>
      </c>
      <c r="N4393" s="336"/>
    </row>
    <row r="4394" spans="1:14">
      <c r="A4394" s="336"/>
      <c r="B4394" s="341">
        <v>292790</v>
      </c>
      <c r="C4394" s="341" t="s">
        <v>256</v>
      </c>
      <c r="D4394" s="341">
        <v>0.1</v>
      </c>
      <c r="E4394" s="341">
        <v>90.02</v>
      </c>
      <c r="F4394" s="342">
        <f t="shared" si="283"/>
        <v>9.0020000000000007</v>
      </c>
      <c r="G4394" s="343">
        <f t="shared" si="285"/>
        <v>5632.3524000000225</v>
      </c>
      <c r="H4394" s="341">
        <v>292790</v>
      </c>
      <c r="I4394" s="341" t="s">
        <v>256</v>
      </c>
      <c r="J4394" s="341">
        <v>0.1</v>
      </c>
      <c r="K4394" s="341">
        <v>90.02</v>
      </c>
      <c r="L4394" s="342">
        <f t="shared" si="284"/>
        <v>9.0020000000000007</v>
      </c>
      <c r="M4394" s="343">
        <f t="shared" si="286"/>
        <v>5555.4272000000337</v>
      </c>
      <c r="N4394" s="336"/>
    </row>
    <row r="4395" spans="1:14">
      <c r="A4395" s="13"/>
      <c r="B4395" s="341">
        <v>292790</v>
      </c>
      <c r="C4395" s="341" t="s">
        <v>257</v>
      </c>
      <c r="D4395" s="341">
        <v>0.125</v>
      </c>
      <c r="E4395" s="341">
        <v>92.52</v>
      </c>
      <c r="F4395" s="342">
        <f t="shared" si="283"/>
        <v>11.565</v>
      </c>
      <c r="G4395" s="343">
        <f t="shared" si="285"/>
        <v>7489.4849999999324</v>
      </c>
      <c r="H4395" s="341">
        <v>292790</v>
      </c>
      <c r="I4395" s="341" t="s">
        <v>257</v>
      </c>
      <c r="J4395" s="341">
        <v>0.125</v>
      </c>
      <c r="K4395" s="341">
        <v>92.52</v>
      </c>
      <c r="L4395" s="342">
        <f t="shared" si="284"/>
        <v>11.565</v>
      </c>
      <c r="M4395" s="343">
        <f t="shared" si="286"/>
        <v>7389.3099999999486</v>
      </c>
      <c r="N4395" s="13"/>
    </row>
    <row r="4396" spans="1:14">
      <c r="A4396" s="336"/>
      <c r="B4396" s="341">
        <v>292790</v>
      </c>
      <c r="C4396" s="341" t="s">
        <v>258</v>
      </c>
      <c r="D4396" s="341">
        <v>0.125</v>
      </c>
      <c r="E4396" s="341">
        <v>95.02</v>
      </c>
      <c r="F4396" s="342">
        <f t="shared" si="283"/>
        <v>11.8775</v>
      </c>
      <c r="G4396" s="343">
        <f t="shared" si="285"/>
        <v>7661.6062499999571</v>
      </c>
      <c r="H4396" s="341">
        <v>292790</v>
      </c>
      <c r="I4396" s="341" t="s">
        <v>258</v>
      </c>
      <c r="J4396" s="341">
        <v>0.125</v>
      </c>
      <c r="K4396" s="341">
        <v>95.02</v>
      </c>
      <c r="L4396" s="342">
        <f t="shared" si="284"/>
        <v>11.8775</v>
      </c>
      <c r="M4396" s="343">
        <f t="shared" si="286"/>
        <v>7558.9112499999592</v>
      </c>
      <c r="N4396" s="336"/>
    </row>
    <row r="4397" spans="1:14">
      <c r="A4397" s="336"/>
      <c r="B4397" s="341">
        <v>292790</v>
      </c>
      <c r="C4397" s="341" t="s">
        <v>259</v>
      </c>
      <c r="D4397" s="341">
        <v>0.1</v>
      </c>
      <c r="E4397" s="341">
        <v>97.02</v>
      </c>
      <c r="F4397" s="342">
        <f t="shared" si="283"/>
        <v>9.702</v>
      </c>
      <c r="G4397" s="343">
        <f t="shared" si="285"/>
        <v>6239.3170000000418</v>
      </c>
      <c r="H4397" s="341">
        <v>292790</v>
      </c>
      <c r="I4397" s="341" t="s">
        <v>259</v>
      </c>
      <c r="J4397" s="341">
        <v>0.1</v>
      </c>
      <c r="K4397" s="341">
        <v>97.02</v>
      </c>
      <c r="L4397" s="342">
        <f t="shared" si="284"/>
        <v>9.702</v>
      </c>
      <c r="M4397" s="343">
        <f t="shared" si="286"/>
        <v>6155.5990000000274</v>
      </c>
      <c r="N4397" s="336"/>
    </row>
    <row r="4398" spans="1:14">
      <c r="A4398" s="336"/>
      <c r="B4398" s="341">
        <v>292790</v>
      </c>
      <c r="C4398" s="341" t="s">
        <v>260</v>
      </c>
      <c r="D4398" s="341">
        <v>0.1</v>
      </c>
      <c r="E4398" s="341">
        <v>126.72</v>
      </c>
      <c r="F4398" s="342">
        <f t="shared" si="283"/>
        <v>12.672000000000001</v>
      </c>
      <c r="G4398" s="343">
        <f t="shared" si="285"/>
        <v>7420.8080000000018</v>
      </c>
      <c r="H4398" s="341">
        <v>292790</v>
      </c>
      <c r="I4398" s="341" t="s">
        <v>260</v>
      </c>
      <c r="J4398" s="341">
        <v>0.1</v>
      </c>
      <c r="K4398" s="341">
        <v>112.87</v>
      </c>
      <c r="L4398" s="342">
        <f t="shared" si="284"/>
        <v>11.287000000000001</v>
      </c>
      <c r="M4398" s="343">
        <f t="shared" si="286"/>
        <v>6641.0250000000069</v>
      </c>
      <c r="N4398" s="336"/>
    </row>
    <row r="4399" spans="1:14">
      <c r="A4399" s="336"/>
      <c r="B4399" s="341">
        <v>292800</v>
      </c>
      <c r="C4399" s="341" t="s">
        <v>255</v>
      </c>
      <c r="D4399" s="341">
        <v>0.04</v>
      </c>
      <c r="E4399" s="341">
        <v>90.02</v>
      </c>
      <c r="F4399" s="342">
        <f t="shared" si="283"/>
        <v>3.6008</v>
      </c>
      <c r="G4399" s="343">
        <f t="shared" si="285"/>
        <v>2319.1544000000013</v>
      </c>
      <c r="H4399" s="341">
        <v>292800</v>
      </c>
      <c r="I4399" s="341" t="s">
        <v>255</v>
      </c>
      <c r="J4399" s="341">
        <v>0.04</v>
      </c>
      <c r="K4399" s="341">
        <v>90.02</v>
      </c>
      <c r="L4399" s="342">
        <f t="shared" si="284"/>
        <v>3.6008</v>
      </c>
      <c r="M4399" s="343">
        <f t="shared" si="286"/>
        <v>2288.0047999999947</v>
      </c>
      <c r="N4399" s="336"/>
    </row>
    <row r="4400" spans="1:14">
      <c r="A4400" s="336"/>
      <c r="B4400" s="341">
        <v>292800</v>
      </c>
      <c r="C4400" s="341" t="s">
        <v>256</v>
      </c>
      <c r="D4400" s="341">
        <v>0.1</v>
      </c>
      <c r="E4400" s="341">
        <v>90.02</v>
      </c>
      <c r="F4400" s="342">
        <f t="shared" si="283"/>
        <v>9.0020000000000007</v>
      </c>
      <c r="G4400" s="343">
        <f t="shared" si="285"/>
        <v>5641.3544000000229</v>
      </c>
      <c r="H4400" s="341">
        <v>292800</v>
      </c>
      <c r="I4400" s="341" t="s">
        <v>256</v>
      </c>
      <c r="J4400" s="341">
        <v>0.1</v>
      </c>
      <c r="K4400" s="341">
        <v>90.02</v>
      </c>
      <c r="L4400" s="342">
        <f t="shared" si="284"/>
        <v>9.0020000000000007</v>
      </c>
      <c r="M4400" s="343">
        <f t="shared" si="286"/>
        <v>5564.4292000000341</v>
      </c>
      <c r="N4400" s="336"/>
    </row>
    <row r="4401" spans="1:14">
      <c r="A4401" s="336"/>
      <c r="B4401" s="341">
        <v>292800</v>
      </c>
      <c r="C4401" s="341" t="s">
        <v>257</v>
      </c>
      <c r="D4401" s="341">
        <v>0.125</v>
      </c>
      <c r="E4401" s="341">
        <v>92.52</v>
      </c>
      <c r="F4401" s="342">
        <f t="shared" si="283"/>
        <v>11.565</v>
      </c>
      <c r="G4401" s="343">
        <f t="shared" si="285"/>
        <v>7501.049999999932</v>
      </c>
      <c r="H4401" s="341">
        <v>292800</v>
      </c>
      <c r="I4401" s="341" t="s">
        <v>257</v>
      </c>
      <c r="J4401" s="341">
        <v>0.125</v>
      </c>
      <c r="K4401" s="341">
        <v>92.52</v>
      </c>
      <c r="L4401" s="342">
        <f t="shared" si="284"/>
        <v>11.565</v>
      </c>
      <c r="M4401" s="343">
        <f t="shared" si="286"/>
        <v>7400.8749999999482</v>
      </c>
      <c r="N4401" s="336"/>
    </row>
    <row r="4402" spans="1:14">
      <c r="A4402" s="13"/>
      <c r="B4402" s="341">
        <v>292800</v>
      </c>
      <c r="C4402" s="341" t="s">
        <v>258</v>
      </c>
      <c r="D4402" s="341">
        <v>0.125</v>
      </c>
      <c r="E4402" s="341">
        <v>95.02</v>
      </c>
      <c r="F4402" s="342">
        <f t="shared" si="283"/>
        <v>11.8775</v>
      </c>
      <c r="G4402" s="343">
        <f t="shared" si="285"/>
        <v>7673.4837499999567</v>
      </c>
      <c r="H4402" s="341">
        <v>292800</v>
      </c>
      <c r="I4402" s="341" t="s">
        <v>258</v>
      </c>
      <c r="J4402" s="341">
        <v>0.125</v>
      </c>
      <c r="K4402" s="341">
        <v>95.02</v>
      </c>
      <c r="L4402" s="342">
        <f t="shared" si="284"/>
        <v>11.8775</v>
      </c>
      <c r="M4402" s="343">
        <f t="shared" si="286"/>
        <v>7570.7887499999588</v>
      </c>
      <c r="N4402" s="13"/>
    </row>
    <row r="4403" spans="1:14">
      <c r="A4403" s="336"/>
      <c r="B4403" s="341">
        <v>292800</v>
      </c>
      <c r="C4403" s="341" t="s">
        <v>259</v>
      </c>
      <c r="D4403" s="341">
        <v>0.1</v>
      </c>
      <c r="E4403" s="341">
        <v>97.02</v>
      </c>
      <c r="F4403" s="342">
        <f t="shared" si="283"/>
        <v>9.702</v>
      </c>
      <c r="G4403" s="343">
        <f t="shared" si="285"/>
        <v>6249.0190000000421</v>
      </c>
      <c r="H4403" s="341">
        <v>292800</v>
      </c>
      <c r="I4403" s="341" t="s">
        <v>259</v>
      </c>
      <c r="J4403" s="341">
        <v>0.1</v>
      </c>
      <c r="K4403" s="341">
        <v>97.02</v>
      </c>
      <c r="L4403" s="342">
        <f t="shared" si="284"/>
        <v>9.702</v>
      </c>
      <c r="M4403" s="343">
        <f t="shared" si="286"/>
        <v>6165.3010000000277</v>
      </c>
      <c r="N4403" s="336"/>
    </row>
    <row r="4404" spans="1:14">
      <c r="A4404" s="336"/>
      <c r="B4404" s="341">
        <v>292800</v>
      </c>
      <c r="C4404" s="341" t="s">
        <v>260</v>
      </c>
      <c r="D4404" s="341">
        <v>0.1</v>
      </c>
      <c r="E4404" s="341">
        <v>126.72</v>
      </c>
      <c r="F4404" s="342">
        <f t="shared" si="283"/>
        <v>12.672000000000001</v>
      </c>
      <c r="G4404" s="343">
        <f t="shared" si="285"/>
        <v>7433.4800000000014</v>
      </c>
      <c r="H4404" s="341">
        <v>292800</v>
      </c>
      <c r="I4404" s="341" t="s">
        <v>260</v>
      </c>
      <c r="J4404" s="341">
        <v>0.1</v>
      </c>
      <c r="K4404" s="341">
        <v>99.02</v>
      </c>
      <c r="L4404" s="342">
        <f t="shared" si="284"/>
        <v>9.902000000000001</v>
      </c>
      <c r="M4404" s="343">
        <f t="shared" si="286"/>
        <v>6650.927000000007</v>
      </c>
      <c r="N4404" s="336"/>
    </row>
    <row r="4405" spans="1:14">
      <c r="A4405" s="336"/>
      <c r="B4405" s="341">
        <v>292810</v>
      </c>
      <c r="C4405" s="341" t="s">
        <v>255</v>
      </c>
      <c r="D4405" s="341">
        <v>0.04</v>
      </c>
      <c r="E4405" s="341">
        <v>90.02</v>
      </c>
      <c r="F4405" s="342">
        <f t="shared" si="283"/>
        <v>3.6008</v>
      </c>
      <c r="G4405" s="343">
        <f t="shared" si="285"/>
        <v>2322.7552000000014</v>
      </c>
      <c r="H4405" s="341">
        <v>292810</v>
      </c>
      <c r="I4405" s="341" t="s">
        <v>255</v>
      </c>
      <c r="J4405" s="341">
        <v>0.04</v>
      </c>
      <c r="K4405" s="341">
        <v>90.02</v>
      </c>
      <c r="L4405" s="342">
        <f t="shared" si="284"/>
        <v>3.6008</v>
      </c>
      <c r="M4405" s="343">
        <f t="shared" si="286"/>
        <v>2291.6055999999949</v>
      </c>
      <c r="N4405" s="336"/>
    </row>
    <row r="4406" spans="1:14">
      <c r="A4406" s="336"/>
      <c r="B4406" s="341">
        <v>292810</v>
      </c>
      <c r="C4406" s="341" t="s">
        <v>256</v>
      </c>
      <c r="D4406" s="341">
        <v>0.1</v>
      </c>
      <c r="E4406" s="341">
        <v>90.02</v>
      </c>
      <c r="F4406" s="342">
        <f t="shared" si="283"/>
        <v>9.0020000000000007</v>
      </c>
      <c r="G4406" s="343">
        <f t="shared" si="285"/>
        <v>5650.3564000000233</v>
      </c>
      <c r="H4406" s="341">
        <v>292810</v>
      </c>
      <c r="I4406" s="341" t="s">
        <v>256</v>
      </c>
      <c r="J4406" s="341">
        <v>0.1</v>
      </c>
      <c r="K4406" s="341">
        <v>90.02</v>
      </c>
      <c r="L4406" s="342">
        <f t="shared" si="284"/>
        <v>9.0020000000000007</v>
      </c>
      <c r="M4406" s="343">
        <f t="shared" si="286"/>
        <v>5573.4312000000346</v>
      </c>
      <c r="N4406" s="336"/>
    </row>
    <row r="4407" spans="1:14">
      <c r="A4407" s="336"/>
      <c r="B4407" s="341">
        <v>292810</v>
      </c>
      <c r="C4407" s="341" t="s">
        <v>257</v>
      </c>
      <c r="D4407" s="341">
        <v>0.125</v>
      </c>
      <c r="E4407" s="341">
        <v>92.52</v>
      </c>
      <c r="F4407" s="342">
        <f t="shared" si="283"/>
        <v>11.565</v>
      </c>
      <c r="G4407" s="343">
        <f t="shared" si="285"/>
        <v>7512.6149999999316</v>
      </c>
      <c r="H4407" s="341">
        <v>292810</v>
      </c>
      <c r="I4407" s="341" t="s">
        <v>257</v>
      </c>
      <c r="J4407" s="341">
        <v>0.125</v>
      </c>
      <c r="K4407" s="341">
        <v>92.52</v>
      </c>
      <c r="L4407" s="342">
        <f t="shared" si="284"/>
        <v>11.565</v>
      </c>
      <c r="M4407" s="343">
        <f t="shared" si="286"/>
        <v>7412.4399999999478</v>
      </c>
      <c r="N4407" s="336"/>
    </row>
    <row r="4408" spans="1:14">
      <c r="A4408" s="336"/>
      <c r="B4408" s="341">
        <v>292810</v>
      </c>
      <c r="C4408" s="341" t="s">
        <v>258</v>
      </c>
      <c r="D4408" s="341">
        <v>0.125</v>
      </c>
      <c r="E4408" s="341">
        <v>95.02</v>
      </c>
      <c r="F4408" s="342">
        <f t="shared" si="283"/>
        <v>11.8775</v>
      </c>
      <c r="G4408" s="343">
        <f t="shared" si="285"/>
        <v>7685.3612499999563</v>
      </c>
      <c r="H4408" s="341">
        <v>292810</v>
      </c>
      <c r="I4408" s="341" t="s">
        <v>258</v>
      </c>
      <c r="J4408" s="341">
        <v>0.125</v>
      </c>
      <c r="K4408" s="341">
        <v>95.02</v>
      </c>
      <c r="L4408" s="342">
        <f t="shared" si="284"/>
        <v>11.8775</v>
      </c>
      <c r="M4408" s="343">
        <f t="shared" si="286"/>
        <v>7582.6662499999584</v>
      </c>
      <c r="N4408" s="336"/>
    </row>
    <row r="4409" spans="1:14">
      <c r="A4409" s="13"/>
      <c r="B4409" s="341">
        <v>292810</v>
      </c>
      <c r="C4409" s="341" t="s">
        <v>259</v>
      </c>
      <c r="D4409" s="341">
        <v>0.1</v>
      </c>
      <c r="E4409" s="341">
        <v>97.02</v>
      </c>
      <c r="F4409" s="342">
        <f t="shared" si="283"/>
        <v>9.702</v>
      </c>
      <c r="G4409" s="343">
        <f t="shared" si="285"/>
        <v>6258.7210000000423</v>
      </c>
      <c r="H4409" s="341">
        <v>292810</v>
      </c>
      <c r="I4409" s="341" t="s">
        <v>259</v>
      </c>
      <c r="J4409" s="341">
        <v>0.1</v>
      </c>
      <c r="K4409" s="341">
        <v>97.02</v>
      </c>
      <c r="L4409" s="342">
        <f t="shared" si="284"/>
        <v>9.702</v>
      </c>
      <c r="M4409" s="343">
        <f t="shared" si="286"/>
        <v>6175.0030000000279</v>
      </c>
      <c r="N4409" s="13"/>
    </row>
    <row r="4410" spans="1:14">
      <c r="A4410" s="336"/>
      <c r="B4410" s="341">
        <v>292810</v>
      </c>
      <c r="C4410" s="341" t="s">
        <v>260</v>
      </c>
      <c r="D4410" s="341">
        <v>0.1</v>
      </c>
      <c r="E4410" s="341">
        <v>126.72</v>
      </c>
      <c r="F4410" s="342">
        <f t="shared" si="283"/>
        <v>12.672000000000001</v>
      </c>
      <c r="G4410" s="343">
        <f t="shared" si="285"/>
        <v>7446.152000000001</v>
      </c>
      <c r="H4410" s="341">
        <v>292810</v>
      </c>
      <c r="I4410" s="341" t="s">
        <v>260</v>
      </c>
      <c r="J4410" s="341">
        <v>0.1</v>
      </c>
      <c r="K4410" s="341">
        <v>99.02</v>
      </c>
      <c r="L4410" s="342">
        <f t="shared" si="284"/>
        <v>9.902000000000001</v>
      </c>
      <c r="M4410" s="343">
        <f t="shared" si="286"/>
        <v>6660.829000000007</v>
      </c>
      <c r="N4410" s="336"/>
    </row>
    <row r="4411" spans="1:14">
      <c r="A4411" s="336"/>
      <c r="B4411" s="341">
        <v>292820</v>
      </c>
      <c r="C4411" s="341" t="s">
        <v>255</v>
      </c>
      <c r="D4411" s="341">
        <v>0.04</v>
      </c>
      <c r="E4411" s="341">
        <v>90.02</v>
      </c>
      <c r="F4411" s="342">
        <f t="shared" si="283"/>
        <v>3.6008</v>
      </c>
      <c r="G4411" s="343">
        <f t="shared" si="285"/>
        <v>2326.3560000000016</v>
      </c>
      <c r="H4411" s="341">
        <v>292820</v>
      </c>
      <c r="I4411" s="341" t="s">
        <v>255</v>
      </c>
      <c r="J4411" s="341">
        <v>0.04</v>
      </c>
      <c r="K4411" s="341">
        <v>90.02</v>
      </c>
      <c r="L4411" s="342">
        <f t="shared" si="284"/>
        <v>3.6008</v>
      </c>
      <c r="M4411" s="343">
        <f t="shared" si="286"/>
        <v>2295.206399999995</v>
      </c>
      <c r="N4411" s="336"/>
    </row>
    <row r="4412" spans="1:14">
      <c r="A4412" s="336"/>
      <c r="B4412" s="341">
        <v>292820</v>
      </c>
      <c r="C4412" s="341" t="s">
        <v>256</v>
      </c>
      <c r="D4412" s="341">
        <v>0.1</v>
      </c>
      <c r="E4412" s="341">
        <v>90.02</v>
      </c>
      <c r="F4412" s="342">
        <f t="shared" si="283"/>
        <v>9.0020000000000007</v>
      </c>
      <c r="G4412" s="343">
        <f t="shared" si="285"/>
        <v>5659.3584000000237</v>
      </c>
      <c r="H4412" s="341">
        <v>292820</v>
      </c>
      <c r="I4412" s="341" t="s">
        <v>256</v>
      </c>
      <c r="J4412" s="341">
        <v>0.1</v>
      </c>
      <c r="K4412" s="341">
        <v>90.02</v>
      </c>
      <c r="L4412" s="342">
        <f t="shared" si="284"/>
        <v>9.0020000000000007</v>
      </c>
      <c r="M4412" s="343">
        <f t="shared" si="286"/>
        <v>5582.433200000035</v>
      </c>
      <c r="N4412" s="336"/>
    </row>
    <row r="4413" spans="1:14">
      <c r="A4413" s="336"/>
      <c r="B4413" s="341">
        <v>292820</v>
      </c>
      <c r="C4413" s="341" t="s">
        <v>257</v>
      </c>
      <c r="D4413" s="341">
        <v>0.125</v>
      </c>
      <c r="E4413" s="341">
        <v>92.52</v>
      </c>
      <c r="F4413" s="342">
        <f t="shared" si="283"/>
        <v>11.565</v>
      </c>
      <c r="G4413" s="343">
        <f t="shared" si="285"/>
        <v>7524.1799999999312</v>
      </c>
      <c r="H4413" s="341">
        <v>292820</v>
      </c>
      <c r="I4413" s="341" t="s">
        <v>257</v>
      </c>
      <c r="J4413" s="341">
        <v>0.125</v>
      </c>
      <c r="K4413" s="341">
        <v>92.52</v>
      </c>
      <c r="L4413" s="342">
        <f t="shared" si="284"/>
        <v>11.565</v>
      </c>
      <c r="M4413" s="343">
        <f t="shared" si="286"/>
        <v>7424.0049999999474</v>
      </c>
      <c r="N4413" s="336"/>
    </row>
    <row r="4414" spans="1:14">
      <c r="A4414" s="336"/>
      <c r="B4414" s="341">
        <v>292820</v>
      </c>
      <c r="C4414" s="341" t="s">
        <v>258</v>
      </c>
      <c r="D4414" s="341">
        <v>0.125</v>
      </c>
      <c r="E4414" s="341">
        <v>95.02</v>
      </c>
      <c r="F4414" s="342">
        <f t="shared" si="283"/>
        <v>11.8775</v>
      </c>
      <c r="G4414" s="343">
        <f t="shared" si="285"/>
        <v>7697.2387499999559</v>
      </c>
      <c r="H4414" s="341">
        <v>292820</v>
      </c>
      <c r="I4414" s="341" t="s">
        <v>258</v>
      </c>
      <c r="J4414" s="341">
        <v>0.125</v>
      </c>
      <c r="K4414" s="341">
        <v>95.02</v>
      </c>
      <c r="L4414" s="342">
        <f t="shared" si="284"/>
        <v>11.8775</v>
      </c>
      <c r="M4414" s="343">
        <f t="shared" si="286"/>
        <v>7594.543749999958</v>
      </c>
      <c r="N4414" s="336"/>
    </row>
    <row r="4415" spans="1:14">
      <c r="A4415" s="336"/>
      <c r="B4415" s="341">
        <v>292820</v>
      </c>
      <c r="C4415" s="341" t="s">
        <v>259</v>
      </c>
      <c r="D4415" s="341">
        <v>0.1</v>
      </c>
      <c r="E4415" s="341">
        <v>97.02</v>
      </c>
      <c r="F4415" s="342">
        <f t="shared" si="283"/>
        <v>9.702</v>
      </c>
      <c r="G4415" s="343">
        <f t="shared" si="285"/>
        <v>6268.4230000000425</v>
      </c>
      <c r="H4415" s="341">
        <v>292820</v>
      </c>
      <c r="I4415" s="341" t="s">
        <v>259</v>
      </c>
      <c r="J4415" s="341">
        <v>0.1</v>
      </c>
      <c r="K4415" s="341">
        <v>97.02</v>
      </c>
      <c r="L4415" s="342">
        <f t="shared" si="284"/>
        <v>9.702</v>
      </c>
      <c r="M4415" s="343">
        <f t="shared" si="286"/>
        <v>6184.7050000000281</v>
      </c>
      <c r="N4415" s="336"/>
    </row>
    <row r="4416" spans="1:14">
      <c r="A4416" s="13"/>
      <c r="B4416" s="341">
        <v>292820</v>
      </c>
      <c r="C4416" s="341" t="s">
        <v>260</v>
      </c>
      <c r="D4416" s="341">
        <v>0.1</v>
      </c>
      <c r="E4416" s="341">
        <v>126.72</v>
      </c>
      <c r="F4416" s="342">
        <f t="shared" si="283"/>
        <v>12.672000000000001</v>
      </c>
      <c r="G4416" s="343">
        <f t="shared" si="285"/>
        <v>7458.8240000000005</v>
      </c>
      <c r="H4416" s="341">
        <v>292820</v>
      </c>
      <c r="I4416" s="341" t="s">
        <v>260</v>
      </c>
      <c r="J4416" s="341">
        <v>0.1</v>
      </c>
      <c r="K4416" s="341">
        <v>99.02</v>
      </c>
      <c r="L4416" s="342">
        <f t="shared" si="284"/>
        <v>9.902000000000001</v>
      </c>
      <c r="M4416" s="343">
        <f t="shared" si="286"/>
        <v>6670.731000000007</v>
      </c>
      <c r="N4416" s="13"/>
    </row>
    <row r="4417" spans="1:14">
      <c r="A4417" s="336"/>
      <c r="B4417" s="341">
        <v>292830</v>
      </c>
      <c r="C4417" s="341" t="s">
        <v>255</v>
      </c>
      <c r="D4417" s="341">
        <v>0.04</v>
      </c>
      <c r="E4417" s="341">
        <v>90.02</v>
      </c>
      <c r="F4417" s="342">
        <f t="shared" si="283"/>
        <v>3.6008</v>
      </c>
      <c r="G4417" s="343">
        <f t="shared" si="285"/>
        <v>2329.9568000000017</v>
      </c>
      <c r="H4417" s="341">
        <v>292830</v>
      </c>
      <c r="I4417" s="341" t="s">
        <v>255</v>
      </c>
      <c r="J4417" s="341">
        <v>0.04</v>
      </c>
      <c r="K4417" s="341">
        <v>90.02</v>
      </c>
      <c r="L4417" s="342">
        <f t="shared" si="284"/>
        <v>3.6008</v>
      </c>
      <c r="M4417" s="343">
        <f t="shared" si="286"/>
        <v>2298.8071999999952</v>
      </c>
      <c r="N4417" s="336"/>
    </row>
    <row r="4418" spans="1:14">
      <c r="A4418" s="336"/>
      <c r="B4418" s="341">
        <v>292830</v>
      </c>
      <c r="C4418" s="341" t="s">
        <v>256</v>
      </c>
      <c r="D4418" s="341">
        <v>0.1</v>
      </c>
      <c r="E4418" s="341">
        <v>90.02</v>
      </c>
      <c r="F4418" s="342">
        <f t="shared" si="283"/>
        <v>9.0020000000000007</v>
      </c>
      <c r="G4418" s="343">
        <f t="shared" si="285"/>
        <v>5668.3604000000241</v>
      </c>
      <c r="H4418" s="341">
        <v>292830</v>
      </c>
      <c r="I4418" s="341" t="s">
        <v>256</v>
      </c>
      <c r="J4418" s="341">
        <v>0.1</v>
      </c>
      <c r="K4418" s="341">
        <v>90.02</v>
      </c>
      <c r="L4418" s="342">
        <f t="shared" si="284"/>
        <v>9.0020000000000007</v>
      </c>
      <c r="M4418" s="343">
        <f t="shared" si="286"/>
        <v>5591.4352000000354</v>
      </c>
      <c r="N4418" s="336"/>
    </row>
    <row r="4419" spans="1:14">
      <c r="A4419" s="336"/>
      <c r="B4419" s="341">
        <v>292830</v>
      </c>
      <c r="C4419" s="341" t="s">
        <v>257</v>
      </c>
      <c r="D4419" s="341">
        <v>0.125</v>
      </c>
      <c r="E4419" s="341">
        <v>92.52</v>
      </c>
      <c r="F4419" s="342">
        <f t="shared" ref="F4419:F4482" si="287">D4419*E4419</f>
        <v>11.565</v>
      </c>
      <c r="G4419" s="343">
        <f t="shared" si="285"/>
        <v>7535.7449999999308</v>
      </c>
      <c r="H4419" s="341">
        <v>292830</v>
      </c>
      <c r="I4419" s="341" t="s">
        <v>257</v>
      </c>
      <c r="J4419" s="341">
        <v>0.125</v>
      </c>
      <c r="K4419" s="341">
        <v>92.52</v>
      </c>
      <c r="L4419" s="342">
        <f t="shared" ref="L4419:L4482" si="288">J4419*K4419</f>
        <v>11.565</v>
      </c>
      <c r="M4419" s="343">
        <f t="shared" si="286"/>
        <v>7435.569999999947</v>
      </c>
      <c r="N4419" s="336"/>
    </row>
    <row r="4420" spans="1:14">
      <c r="A4420" s="336"/>
      <c r="B4420" s="341">
        <v>292830</v>
      </c>
      <c r="C4420" s="341" t="s">
        <v>258</v>
      </c>
      <c r="D4420" s="341">
        <v>0.125</v>
      </c>
      <c r="E4420" s="341">
        <v>95.02</v>
      </c>
      <c r="F4420" s="342">
        <f t="shared" si="287"/>
        <v>11.8775</v>
      </c>
      <c r="G4420" s="343">
        <f t="shared" si="285"/>
        <v>7709.1162499999555</v>
      </c>
      <c r="H4420" s="341">
        <v>292830</v>
      </c>
      <c r="I4420" s="341" t="s">
        <v>258</v>
      </c>
      <c r="J4420" s="341">
        <v>0.125</v>
      </c>
      <c r="K4420" s="341">
        <v>95.02</v>
      </c>
      <c r="L4420" s="342">
        <f t="shared" si="288"/>
        <v>11.8775</v>
      </c>
      <c r="M4420" s="343">
        <f t="shared" si="286"/>
        <v>7606.4212499999576</v>
      </c>
      <c r="N4420" s="336"/>
    </row>
    <row r="4421" spans="1:14">
      <c r="A4421" s="336"/>
      <c r="B4421" s="341">
        <v>292830</v>
      </c>
      <c r="C4421" s="341" t="s">
        <v>259</v>
      </c>
      <c r="D4421" s="341">
        <v>0.1</v>
      </c>
      <c r="E4421" s="341">
        <v>97.02</v>
      </c>
      <c r="F4421" s="342">
        <f t="shared" si="287"/>
        <v>9.702</v>
      </c>
      <c r="G4421" s="343">
        <f t="shared" si="285"/>
        <v>6278.1250000000427</v>
      </c>
      <c r="H4421" s="341">
        <v>292830</v>
      </c>
      <c r="I4421" s="341" t="s">
        <v>259</v>
      </c>
      <c r="J4421" s="341">
        <v>0.1</v>
      </c>
      <c r="K4421" s="341">
        <v>97.02</v>
      </c>
      <c r="L4421" s="342">
        <f t="shared" si="288"/>
        <v>9.702</v>
      </c>
      <c r="M4421" s="343">
        <f t="shared" si="286"/>
        <v>6194.4070000000283</v>
      </c>
      <c r="N4421" s="336"/>
    </row>
    <row r="4422" spans="1:14">
      <c r="A4422" s="336"/>
      <c r="B4422" s="341">
        <v>292830</v>
      </c>
      <c r="C4422" s="341" t="s">
        <v>260</v>
      </c>
      <c r="D4422" s="341">
        <v>0.1</v>
      </c>
      <c r="E4422" s="341">
        <v>126.72</v>
      </c>
      <c r="F4422" s="342">
        <f t="shared" si="287"/>
        <v>12.672000000000001</v>
      </c>
      <c r="G4422" s="343">
        <f t="shared" si="285"/>
        <v>7471.4960000000001</v>
      </c>
      <c r="H4422" s="341">
        <v>292830</v>
      </c>
      <c r="I4422" s="341" t="s">
        <v>260</v>
      </c>
      <c r="J4422" s="341">
        <v>0.1</v>
      </c>
      <c r="K4422" s="341">
        <v>99.02</v>
      </c>
      <c r="L4422" s="342">
        <f t="shared" si="288"/>
        <v>9.902000000000001</v>
      </c>
      <c r="M4422" s="343">
        <f t="shared" si="286"/>
        <v>6680.6330000000071</v>
      </c>
      <c r="N4422" s="336"/>
    </row>
    <row r="4423" spans="1:14">
      <c r="A4423" s="13"/>
      <c r="B4423" s="341">
        <v>292840</v>
      </c>
      <c r="C4423" s="341" t="s">
        <v>255</v>
      </c>
      <c r="D4423" s="341">
        <v>0.04</v>
      </c>
      <c r="E4423" s="341">
        <v>90.02</v>
      </c>
      <c r="F4423" s="342">
        <f t="shared" si="287"/>
        <v>3.6008</v>
      </c>
      <c r="G4423" s="343">
        <f t="shared" si="285"/>
        <v>2333.5576000000019</v>
      </c>
      <c r="H4423" s="341">
        <v>292840</v>
      </c>
      <c r="I4423" s="341" t="s">
        <v>255</v>
      </c>
      <c r="J4423" s="341">
        <v>0.04</v>
      </c>
      <c r="K4423" s="341">
        <v>90.02</v>
      </c>
      <c r="L4423" s="342">
        <f t="shared" si="288"/>
        <v>3.6008</v>
      </c>
      <c r="M4423" s="343">
        <f t="shared" si="286"/>
        <v>2302.4079999999954</v>
      </c>
      <c r="N4423" s="13"/>
    </row>
    <row r="4424" spans="1:14">
      <c r="A4424" s="336"/>
      <c r="B4424" s="341">
        <v>292840</v>
      </c>
      <c r="C4424" s="341" t="s">
        <v>256</v>
      </c>
      <c r="D4424" s="341">
        <v>0.1</v>
      </c>
      <c r="E4424" s="341">
        <v>90.02</v>
      </c>
      <c r="F4424" s="342">
        <f t="shared" si="287"/>
        <v>9.0020000000000007</v>
      </c>
      <c r="G4424" s="343">
        <f t="shared" si="285"/>
        <v>5677.3624000000245</v>
      </c>
      <c r="H4424" s="341">
        <v>292840</v>
      </c>
      <c r="I4424" s="341" t="s">
        <v>256</v>
      </c>
      <c r="J4424" s="341">
        <v>0.1</v>
      </c>
      <c r="K4424" s="341">
        <v>90.02</v>
      </c>
      <c r="L4424" s="342">
        <f t="shared" si="288"/>
        <v>9.0020000000000007</v>
      </c>
      <c r="M4424" s="343">
        <f t="shared" si="286"/>
        <v>5600.4372000000358</v>
      </c>
      <c r="N4424" s="336"/>
    </row>
    <row r="4425" spans="1:14">
      <c r="A4425" s="336"/>
      <c r="B4425" s="341">
        <v>292840</v>
      </c>
      <c r="C4425" s="341" t="s">
        <v>257</v>
      </c>
      <c r="D4425" s="341">
        <v>0.125</v>
      </c>
      <c r="E4425" s="341">
        <v>92.52</v>
      </c>
      <c r="F4425" s="342">
        <f t="shared" si="287"/>
        <v>11.565</v>
      </c>
      <c r="G4425" s="343">
        <f t="shared" si="285"/>
        <v>7547.3099999999304</v>
      </c>
      <c r="H4425" s="341">
        <v>292840</v>
      </c>
      <c r="I4425" s="341" t="s">
        <v>257</v>
      </c>
      <c r="J4425" s="341">
        <v>0.125</v>
      </c>
      <c r="K4425" s="341">
        <v>92.52</v>
      </c>
      <c r="L4425" s="342">
        <f t="shared" si="288"/>
        <v>11.565</v>
      </c>
      <c r="M4425" s="343">
        <f t="shared" si="286"/>
        <v>7447.1349999999466</v>
      </c>
      <c r="N4425" s="336"/>
    </row>
    <row r="4426" spans="1:14">
      <c r="A4426" s="336"/>
      <c r="B4426" s="341">
        <v>292840</v>
      </c>
      <c r="C4426" s="341" t="s">
        <v>258</v>
      </c>
      <c r="D4426" s="341">
        <v>0.125</v>
      </c>
      <c r="E4426" s="341">
        <v>95.02</v>
      </c>
      <c r="F4426" s="342">
        <f t="shared" si="287"/>
        <v>11.8775</v>
      </c>
      <c r="G4426" s="343">
        <f t="shared" ref="G4426:G4489" si="289">G4420+F4426</f>
        <v>7720.9937499999551</v>
      </c>
      <c r="H4426" s="341">
        <v>292840</v>
      </c>
      <c r="I4426" s="341" t="s">
        <v>258</v>
      </c>
      <c r="J4426" s="341">
        <v>0.125</v>
      </c>
      <c r="K4426" s="341">
        <v>95.02</v>
      </c>
      <c r="L4426" s="342">
        <f t="shared" si="288"/>
        <v>11.8775</v>
      </c>
      <c r="M4426" s="343">
        <f t="shared" si="286"/>
        <v>7618.2987499999572</v>
      </c>
      <c r="N4426" s="336"/>
    </row>
    <row r="4427" spans="1:14">
      <c r="A4427" s="336"/>
      <c r="B4427" s="341">
        <v>292840</v>
      </c>
      <c r="C4427" s="341" t="s">
        <v>259</v>
      </c>
      <c r="D4427" s="341">
        <v>0.1</v>
      </c>
      <c r="E4427" s="341">
        <v>97.02</v>
      </c>
      <c r="F4427" s="342">
        <f t="shared" si="287"/>
        <v>9.702</v>
      </c>
      <c r="G4427" s="343">
        <f t="shared" si="289"/>
        <v>6287.827000000043</v>
      </c>
      <c r="H4427" s="341">
        <v>292840</v>
      </c>
      <c r="I4427" s="341" t="s">
        <v>259</v>
      </c>
      <c r="J4427" s="341">
        <v>0.1</v>
      </c>
      <c r="K4427" s="341">
        <v>97.02</v>
      </c>
      <c r="L4427" s="342">
        <f t="shared" si="288"/>
        <v>9.702</v>
      </c>
      <c r="M4427" s="343">
        <f t="shared" si="286"/>
        <v>6204.1090000000286</v>
      </c>
      <c r="N4427" s="336"/>
    </row>
    <row r="4428" spans="1:14">
      <c r="A4428" s="336"/>
      <c r="B4428" s="341">
        <v>292840</v>
      </c>
      <c r="C4428" s="341" t="s">
        <v>260</v>
      </c>
      <c r="D4428" s="341">
        <v>0.1</v>
      </c>
      <c r="E4428" s="341">
        <v>126.72</v>
      </c>
      <c r="F4428" s="342">
        <f t="shared" si="287"/>
        <v>12.672000000000001</v>
      </c>
      <c r="G4428" s="343">
        <f t="shared" si="289"/>
        <v>7484.1679999999997</v>
      </c>
      <c r="H4428" s="341">
        <v>292840</v>
      </c>
      <c r="I4428" s="341" t="s">
        <v>260</v>
      </c>
      <c r="J4428" s="341">
        <v>0.1</v>
      </c>
      <c r="K4428" s="341">
        <v>99.02</v>
      </c>
      <c r="L4428" s="342">
        <f t="shared" si="288"/>
        <v>9.902000000000001</v>
      </c>
      <c r="M4428" s="343">
        <f t="shared" si="286"/>
        <v>6690.5350000000071</v>
      </c>
      <c r="N4428" s="336"/>
    </row>
    <row r="4429" spans="1:14">
      <c r="A4429" s="336"/>
      <c r="B4429" s="341">
        <v>292850</v>
      </c>
      <c r="C4429" s="341" t="s">
        <v>255</v>
      </c>
      <c r="D4429" s="341">
        <v>0.04</v>
      </c>
      <c r="E4429" s="341">
        <v>90.02</v>
      </c>
      <c r="F4429" s="342">
        <f t="shared" si="287"/>
        <v>3.6008</v>
      </c>
      <c r="G4429" s="343">
        <f t="shared" si="289"/>
        <v>2337.1584000000021</v>
      </c>
      <c r="H4429" s="341">
        <v>292850</v>
      </c>
      <c r="I4429" s="341" t="s">
        <v>255</v>
      </c>
      <c r="J4429" s="341">
        <v>0.04</v>
      </c>
      <c r="K4429" s="341">
        <v>90.02</v>
      </c>
      <c r="L4429" s="342">
        <f t="shared" si="288"/>
        <v>3.6008</v>
      </c>
      <c r="M4429" s="343">
        <f t="shared" ref="M4429:M4492" si="290">M4423+L4429</f>
        <v>2306.0087999999955</v>
      </c>
      <c r="N4429" s="336"/>
    </row>
    <row r="4430" spans="1:14">
      <c r="A4430" s="13"/>
      <c r="B4430" s="341">
        <v>292850</v>
      </c>
      <c r="C4430" s="341" t="s">
        <v>256</v>
      </c>
      <c r="D4430" s="341">
        <v>0.1</v>
      </c>
      <c r="E4430" s="341">
        <v>90.02</v>
      </c>
      <c r="F4430" s="342">
        <f t="shared" si="287"/>
        <v>9.0020000000000007</v>
      </c>
      <c r="G4430" s="343">
        <f t="shared" si="289"/>
        <v>5686.3644000000249</v>
      </c>
      <c r="H4430" s="341">
        <v>292850</v>
      </c>
      <c r="I4430" s="341" t="s">
        <v>256</v>
      </c>
      <c r="J4430" s="341">
        <v>0.1</v>
      </c>
      <c r="K4430" s="341">
        <v>90.02</v>
      </c>
      <c r="L4430" s="342">
        <f t="shared" si="288"/>
        <v>9.0020000000000007</v>
      </c>
      <c r="M4430" s="343">
        <f t="shared" si="290"/>
        <v>5609.4392000000362</v>
      </c>
      <c r="N4430" s="13"/>
    </row>
    <row r="4431" spans="1:14">
      <c r="A4431" s="336"/>
      <c r="B4431" s="341">
        <v>292850</v>
      </c>
      <c r="C4431" s="341" t="s">
        <v>257</v>
      </c>
      <c r="D4431" s="341">
        <v>0.125</v>
      </c>
      <c r="E4431" s="341">
        <v>92.52</v>
      </c>
      <c r="F4431" s="342">
        <f t="shared" si="287"/>
        <v>11.565</v>
      </c>
      <c r="G4431" s="343">
        <f t="shared" si="289"/>
        <v>7558.87499999993</v>
      </c>
      <c r="H4431" s="341">
        <v>292850</v>
      </c>
      <c r="I4431" s="341" t="s">
        <v>257</v>
      </c>
      <c r="J4431" s="341">
        <v>0.125</v>
      </c>
      <c r="K4431" s="341">
        <v>92.52</v>
      </c>
      <c r="L4431" s="342">
        <f t="shared" si="288"/>
        <v>11.565</v>
      </c>
      <c r="M4431" s="343">
        <f t="shared" si="290"/>
        <v>7458.6999999999462</v>
      </c>
      <c r="N4431" s="336"/>
    </row>
    <row r="4432" spans="1:14">
      <c r="A4432" s="336"/>
      <c r="B4432" s="341">
        <v>292850</v>
      </c>
      <c r="C4432" s="341" t="s">
        <v>258</v>
      </c>
      <c r="D4432" s="341">
        <v>0.125</v>
      </c>
      <c r="E4432" s="341">
        <v>95.02</v>
      </c>
      <c r="F4432" s="342">
        <f t="shared" si="287"/>
        <v>11.8775</v>
      </c>
      <c r="G4432" s="343">
        <f t="shared" si="289"/>
        <v>7732.8712499999547</v>
      </c>
      <c r="H4432" s="341">
        <v>292850</v>
      </c>
      <c r="I4432" s="341" t="s">
        <v>258</v>
      </c>
      <c r="J4432" s="341">
        <v>0.125</v>
      </c>
      <c r="K4432" s="341">
        <v>95.02</v>
      </c>
      <c r="L4432" s="342">
        <f t="shared" si="288"/>
        <v>11.8775</v>
      </c>
      <c r="M4432" s="343">
        <f t="shared" si="290"/>
        <v>7630.1762499999568</v>
      </c>
      <c r="N4432" s="336"/>
    </row>
    <row r="4433" spans="1:14">
      <c r="A4433" s="336"/>
      <c r="B4433" s="341">
        <v>292850</v>
      </c>
      <c r="C4433" s="341" t="s">
        <v>259</v>
      </c>
      <c r="D4433" s="341">
        <v>0.1</v>
      </c>
      <c r="E4433" s="341">
        <v>97.02</v>
      </c>
      <c r="F4433" s="342">
        <f t="shared" si="287"/>
        <v>9.702</v>
      </c>
      <c r="G4433" s="343">
        <f t="shared" si="289"/>
        <v>6297.5290000000432</v>
      </c>
      <c r="H4433" s="341">
        <v>292850</v>
      </c>
      <c r="I4433" s="341" t="s">
        <v>259</v>
      </c>
      <c r="J4433" s="341">
        <v>0.1</v>
      </c>
      <c r="K4433" s="341">
        <v>97.02</v>
      </c>
      <c r="L4433" s="342">
        <f t="shared" si="288"/>
        <v>9.702</v>
      </c>
      <c r="M4433" s="343">
        <f t="shared" si="290"/>
        <v>6213.8110000000288</v>
      </c>
      <c r="N4433" s="336"/>
    </row>
    <row r="4434" spans="1:14">
      <c r="A4434" s="336"/>
      <c r="B4434" s="341">
        <v>292850</v>
      </c>
      <c r="C4434" s="341" t="s">
        <v>260</v>
      </c>
      <c r="D4434" s="341">
        <v>0.1</v>
      </c>
      <c r="E4434" s="341">
        <v>126.72</v>
      </c>
      <c r="F4434" s="342">
        <f t="shared" si="287"/>
        <v>12.672000000000001</v>
      </c>
      <c r="G4434" s="343">
        <f t="shared" si="289"/>
        <v>7496.8399999999992</v>
      </c>
      <c r="H4434" s="341">
        <v>292850</v>
      </c>
      <c r="I4434" s="341" t="s">
        <v>260</v>
      </c>
      <c r="J4434" s="341">
        <v>0.1</v>
      </c>
      <c r="K4434" s="341">
        <v>99.02</v>
      </c>
      <c r="L4434" s="342">
        <f t="shared" si="288"/>
        <v>9.902000000000001</v>
      </c>
      <c r="M4434" s="343">
        <f t="shared" si="290"/>
        <v>6700.4370000000072</v>
      </c>
      <c r="N4434" s="336"/>
    </row>
    <row r="4435" spans="1:14">
      <c r="A4435" s="336"/>
      <c r="B4435" s="341">
        <v>292860</v>
      </c>
      <c r="C4435" s="341" t="s">
        <v>255</v>
      </c>
      <c r="D4435" s="341">
        <v>0.04</v>
      </c>
      <c r="E4435" s="341">
        <v>90.02</v>
      </c>
      <c r="F4435" s="342">
        <f t="shared" si="287"/>
        <v>3.6008</v>
      </c>
      <c r="G4435" s="343">
        <f t="shared" si="289"/>
        <v>2340.7592000000022</v>
      </c>
      <c r="H4435" s="341">
        <v>292860</v>
      </c>
      <c r="I4435" s="341" t="s">
        <v>255</v>
      </c>
      <c r="J4435" s="341">
        <v>0.04</v>
      </c>
      <c r="K4435" s="341">
        <v>90.02</v>
      </c>
      <c r="L4435" s="342">
        <f t="shared" si="288"/>
        <v>3.6008</v>
      </c>
      <c r="M4435" s="343">
        <f t="shared" si="290"/>
        <v>2309.6095999999957</v>
      </c>
      <c r="N4435" s="336"/>
    </row>
    <row r="4436" spans="1:14">
      <c r="A4436" s="336"/>
      <c r="B4436" s="341">
        <v>292860</v>
      </c>
      <c r="C4436" s="341" t="s">
        <v>256</v>
      </c>
      <c r="D4436" s="341">
        <v>0.1</v>
      </c>
      <c r="E4436" s="341">
        <v>90.02</v>
      </c>
      <c r="F4436" s="342">
        <f t="shared" si="287"/>
        <v>9.0020000000000007</v>
      </c>
      <c r="G4436" s="343">
        <f t="shared" si="289"/>
        <v>5695.3664000000254</v>
      </c>
      <c r="H4436" s="341">
        <v>292860</v>
      </c>
      <c r="I4436" s="341" t="s">
        <v>256</v>
      </c>
      <c r="J4436" s="341">
        <v>0.1</v>
      </c>
      <c r="K4436" s="341">
        <v>90.02</v>
      </c>
      <c r="L4436" s="342">
        <f t="shared" si="288"/>
        <v>9.0020000000000007</v>
      </c>
      <c r="M4436" s="343">
        <f t="shared" si="290"/>
        <v>5618.4412000000366</v>
      </c>
      <c r="N4436" s="336"/>
    </row>
    <row r="4437" spans="1:14">
      <c r="A4437" s="13"/>
      <c r="B4437" s="341">
        <v>292860</v>
      </c>
      <c r="C4437" s="341" t="s">
        <v>257</v>
      </c>
      <c r="D4437" s="341">
        <v>0.125</v>
      </c>
      <c r="E4437" s="341">
        <v>92.52</v>
      </c>
      <c r="F4437" s="342">
        <f t="shared" si="287"/>
        <v>11.565</v>
      </c>
      <c r="G4437" s="343">
        <f t="shared" si="289"/>
        <v>7570.4399999999296</v>
      </c>
      <c r="H4437" s="341">
        <v>292860</v>
      </c>
      <c r="I4437" s="341" t="s">
        <v>257</v>
      </c>
      <c r="J4437" s="341">
        <v>0.125</v>
      </c>
      <c r="K4437" s="341">
        <v>92.52</v>
      </c>
      <c r="L4437" s="342">
        <f t="shared" si="288"/>
        <v>11.565</v>
      </c>
      <c r="M4437" s="343">
        <f t="shared" si="290"/>
        <v>7470.2649999999458</v>
      </c>
      <c r="N4437" s="13"/>
    </row>
    <row r="4438" spans="1:14">
      <c r="A4438" s="336"/>
      <c r="B4438" s="341">
        <v>292860</v>
      </c>
      <c r="C4438" s="341" t="s">
        <v>258</v>
      </c>
      <c r="D4438" s="341">
        <v>0.125</v>
      </c>
      <c r="E4438" s="341">
        <v>95.02</v>
      </c>
      <c r="F4438" s="342">
        <f t="shared" si="287"/>
        <v>11.8775</v>
      </c>
      <c r="G4438" s="343">
        <f t="shared" si="289"/>
        <v>7744.7487499999543</v>
      </c>
      <c r="H4438" s="341">
        <v>292860</v>
      </c>
      <c r="I4438" s="341" t="s">
        <v>258</v>
      </c>
      <c r="J4438" s="341">
        <v>0.125</v>
      </c>
      <c r="K4438" s="341">
        <v>95.02</v>
      </c>
      <c r="L4438" s="342">
        <f t="shared" si="288"/>
        <v>11.8775</v>
      </c>
      <c r="M4438" s="343">
        <f t="shared" si="290"/>
        <v>7642.0537499999564</v>
      </c>
      <c r="N4438" s="336"/>
    </row>
    <row r="4439" spans="1:14">
      <c r="A4439" s="336"/>
      <c r="B4439" s="341">
        <v>292860</v>
      </c>
      <c r="C4439" s="341" t="s">
        <v>259</v>
      </c>
      <c r="D4439" s="341">
        <v>0.1</v>
      </c>
      <c r="E4439" s="341">
        <v>97.02</v>
      </c>
      <c r="F4439" s="342">
        <f t="shared" si="287"/>
        <v>9.702</v>
      </c>
      <c r="G4439" s="343">
        <f t="shared" si="289"/>
        <v>6307.2310000000434</v>
      </c>
      <c r="H4439" s="341">
        <v>292860</v>
      </c>
      <c r="I4439" s="341" t="s">
        <v>259</v>
      </c>
      <c r="J4439" s="341">
        <v>0.1</v>
      </c>
      <c r="K4439" s="341">
        <v>97.02</v>
      </c>
      <c r="L4439" s="342">
        <f t="shared" si="288"/>
        <v>9.702</v>
      </c>
      <c r="M4439" s="343">
        <f t="shared" si="290"/>
        <v>6223.513000000029</v>
      </c>
      <c r="N4439" s="336"/>
    </row>
    <row r="4440" spans="1:14">
      <c r="A4440" s="336"/>
      <c r="B4440" s="341">
        <v>292860</v>
      </c>
      <c r="C4440" s="341" t="s">
        <v>260</v>
      </c>
      <c r="D4440" s="341">
        <v>0.1</v>
      </c>
      <c r="E4440" s="341">
        <v>126.72</v>
      </c>
      <c r="F4440" s="342">
        <f t="shared" si="287"/>
        <v>12.672000000000001</v>
      </c>
      <c r="G4440" s="343">
        <f t="shared" si="289"/>
        <v>7509.5119999999988</v>
      </c>
      <c r="H4440" s="341">
        <v>292860</v>
      </c>
      <c r="I4440" s="341" t="s">
        <v>260</v>
      </c>
      <c r="J4440" s="341">
        <v>0.1</v>
      </c>
      <c r="K4440" s="341">
        <v>99.02</v>
      </c>
      <c r="L4440" s="342">
        <f t="shared" si="288"/>
        <v>9.902000000000001</v>
      </c>
      <c r="M4440" s="343">
        <f t="shared" si="290"/>
        <v>6710.3390000000072</v>
      </c>
      <c r="N4440" s="336"/>
    </row>
    <row r="4441" spans="1:14">
      <c r="A4441" s="336"/>
      <c r="B4441" s="341">
        <v>292870</v>
      </c>
      <c r="C4441" s="341" t="s">
        <v>255</v>
      </c>
      <c r="D4441" s="341">
        <v>0.04</v>
      </c>
      <c r="E4441" s="341">
        <v>90.02</v>
      </c>
      <c r="F4441" s="342">
        <f t="shared" si="287"/>
        <v>3.6008</v>
      </c>
      <c r="G4441" s="343">
        <f t="shared" si="289"/>
        <v>2344.3600000000024</v>
      </c>
      <c r="H4441" s="341">
        <v>292870</v>
      </c>
      <c r="I4441" s="341" t="s">
        <v>255</v>
      </c>
      <c r="J4441" s="341">
        <v>0.04</v>
      </c>
      <c r="K4441" s="341">
        <v>90.02</v>
      </c>
      <c r="L4441" s="342">
        <f t="shared" si="288"/>
        <v>3.6008</v>
      </c>
      <c r="M4441" s="343">
        <f t="shared" si="290"/>
        <v>2313.2103999999958</v>
      </c>
      <c r="N4441" s="336"/>
    </row>
    <row r="4442" spans="1:14">
      <c r="A4442" s="336"/>
      <c r="B4442" s="341">
        <v>292870</v>
      </c>
      <c r="C4442" s="341" t="s">
        <v>256</v>
      </c>
      <c r="D4442" s="341">
        <v>0.1</v>
      </c>
      <c r="E4442" s="341">
        <v>90.02</v>
      </c>
      <c r="F4442" s="342">
        <f t="shared" si="287"/>
        <v>9.0020000000000007</v>
      </c>
      <c r="G4442" s="343">
        <f t="shared" si="289"/>
        <v>5704.3684000000258</v>
      </c>
      <c r="H4442" s="341">
        <v>292870</v>
      </c>
      <c r="I4442" s="341" t="s">
        <v>256</v>
      </c>
      <c r="J4442" s="341">
        <v>0.1</v>
      </c>
      <c r="K4442" s="341">
        <v>90.02</v>
      </c>
      <c r="L4442" s="342">
        <f t="shared" si="288"/>
        <v>9.0020000000000007</v>
      </c>
      <c r="M4442" s="343">
        <f t="shared" si="290"/>
        <v>5627.443200000037</v>
      </c>
      <c r="N4442" s="336"/>
    </row>
    <row r="4443" spans="1:14">
      <c r="A4443" s="336"/>
      <c r="B4443" s="341">
        <v>292870</v>
      </c>
      <c r="C4443" s="341" t="s">
        <v>257</v>
      </c>
      <c r="D4443" s="341">
        <v>0.125</v>
      </c>
      <c r="E4443" s="341">
        <v>92.52</v>
      </c>
      <c r="F4443" s="342">
        <f t="shared" si="287"/>
        <v>11.565</v>
      </c>
      <c r="G4443" s="343">
        <f t="shared" si="289"/>
        <v>7582.0049999999292</v>
      </c>
      <c r="H4443" s="341">
        <v>292870</v>
      </c>
      <c r="I4443" s="341" t="s">
        <v>257</v>
      </c>
      <c r="J4443" s="341">
        <v>0.125</v>
      </c>
      <c r="K4443" s="341">
        <v>92.52</v>
      </c>
      <c r="L4443" s="342">
        <f t="shared" si="288"/>
        <v>11.565</v>
      </c>
      <c r="M4443" s="343">
        <f t="shared" si="290"/>
        <v>7481.8299999999454</v>
      </c>
      <c r="N4443" s="336"/>
    </row>
    <row r="4444" spans="1:14">
      <c r="A4444" s="13"/>
      <c r="B4444" s="341">
        <v>292870</v>
      </c>
      <c r="C4444" s="341" t="s">
        <v>258</v>
      </c>
      <c r="D4444" s="341">
        <v>0.125</v>
      </c>
      <c r="E4444" s="341">
        <v>95.02</v>
      </c>
      <c r="F4444" s="342">
        <f t="shared" si="287"/>
        <v>11.8775</v>
      </c>
      <c r="G4444" s="343">
        <f t="shared" si="289"/>
        <v>7756.6262499999539</v>
      </c>
      <c r="H4444" s="341">
        <v>292870</v>
      </c>
      <c r="I4444" s="341" t="s">
        <v>258</v>
      </c>
      <c r="J4444" s="341">
        <v>0.125</v>
      </c>
      <c r="K4444" s="341">
        <v>95.02</v>
      </c>
      <c r="L4444" s="342">
        <f t="shared" si="288"/>
        <v>11.8775</v>
      </c>
      <c r="M4444" s="343">
        <f t="shared" si="290"/>
        <v>7653.931249999956</v>
      </c>
      <c r="N4444" s="13"/>
    </row>
    <row r="4445" spans="1:14">
      <c r="A4445" s="336"/>
      <c r="B4445" s="341">
        <v>292870</v>
      </c>
      <c r="C4445" s="341" t="s">
        <v>259</v>
      </c>
      <c r="D4445" s="341">
        <v>0.1</v>
      </c>
      <c r="E4445" s="341">
        <v>97.02</v>
      </c>
      <c r="F4445" s="342">
        <f t="shared" si="287"/>
        <v>9.702</v>
      </c>
      <c r="G4445" s="343">
        <f t="shared" si="289"/>
        <v>6316.9330000000436</v>
      </c>
      <c r="H4445" s="341">
        <v>292870</v>
      </c>
      <c r="I4445" s="341" t="s">
        <v>259</v>
      </c>
      <c r="J4445" s="341">
        <v>0.1</v>
      </c>
      <c r="K4445" s="341">
        <v>97.02</v>
      </c>
      <c r="L4445" s="342">
        <f t="shared" si="288"/>
        <v>9.702</v>
      </c>
      <c r="M4445" s="343">
        <f t="shared" si="290"/>
        <v>6233.2150000000292</v>
      </c>
      <c r="N4445" s="336"/>
    </row>
    <row r="4446" spans="1:14">
      <c r="A4446" s="336"/>
      <c r="B4446" s="341">
        <v>292870</v>
      </c>
      <c r="C4446" s="341" t="s">
        <v>260</v>
      </c>
      <c r="D4446" s="341">
        <v>0.1</v>
      </c>
      <c r="E4446" s="341">
        <v>126.72</v>
      </c>
      <c r="F4446" s="342">
        <f t="shared" si="287"/>
        <v>12.672000000000001</v>
      </c>
      <c r="G4446" s="343">
        <f t="shared" si="289"/>
        <v>7522.1839999999984</v>
      </c>
      <c r="H4446" s="341">
        <v>292870</v>
      </c>
      <c r="I4446" s="341" t="s">
        <v>260</v>
      </c>
      <c r="J4446" s="341">
        <v>0.1</v>
      </c>
      <c r="K4446" s="341">
        <v>99.02</v>
      </c>
      <c r="L4446" s="342">
        <f t="shared" si="288"/>
        <v>9.902000000000001</v>
      </c>
      <c r="M4446" s="343">
        <f t="shared" si="290"/>
        <v>6720.2410000000073</v>
      </c>
      <c r="N4446" s="336"/>
    </row>
    <row r="4447" spans="1:14">
      <c r="A4447" s="336"/>
      <c r="B4447" s="341">
        <v>292880</v>
      </c>
      <c r="C4447" s="341" t="s">
        <v>255</v>
      </c>
      <c r="D4447" s="341">
        <v>0.04</v>
      </c>
      <c r="E4447" s="341">
        <v>90.02</v>
      </c>
      <c r="F4447" s="342">
        <f t="shared" si="287"/>
        <v>3.6008</v>
      </c>
      <c r="G4447" s="343">
        <f t="shared" si="289"/>
        <v>2347.9608000000026</v>
      </c>
      <c r="H4447" s="341">
        <v>292880</v>
      </c>
      <c r="I4447" s="341" t="s">
        <v>255</v>
      </c>
      <c r="J4447" s="341">
        <v>0.04</v>
      </c>
      <c r="K4447" s="341">
        <v>90.02</v>
      </c>
      <c r="L4447" s="342">
        <f t="shared" si="288"/>
        <v>3.6008</v>
      </c>
      <c r="M4447" s="343">
        <f t="shared" si="290"/>
        <v>2316.811199999996</v>
      </c>
      <c r="N4447" s="336"/>
    </row>
    <row r="4448" spans="1:14">
      <c r="A4448" s="336"/>
      <c r="B4448" s="341">
        <v>292880</v>
      </c>
      <c r="C4448" s="341" t="s">
        <v>256</v>
      </c>
      <c r="D4448" s="341">
        <v>0.1</v>
      </c>
      <c r="E4448" s="341">
        <v>90.02</v>
      </c>
      <c r="F4448" s="342">
        <f t="shared" si="287"/>
        <v>9.0020000000000007</v>
      </c>
      <c r="G4448" s="343">
        <f t="shared" si="289"/>
        <v>5713.3704000000262</v>
      </c>
      <c r="H4448" s="341">
        <v>292880</v>
      </c>
      <c r="I4448" s="341" t="s">
        <v>256</v>
      </c>
      <c r="J4448" s="341">
        <v>0.1</v>
      </c>
      <c r="K4448" s="341">
        <v>90.02</v>
      </c>
      <c r="L4448" s="342">
        <f t="shared" si="288"/>
        <v>9.0020000000000007</v>
      </c>
      <c r="M4448" s="343">
        <f t="shared" si="290"/>
        <v>5636.4452000000374</v>
      </c>
      <c r="N4448" s="336"/>
    </row>
    <row r="4449" spans="1:14">
      <c r="A4449" s="336"/>
      <c r="B4449" s="341">
        <v>292880</v>
      </c>
      <c r="C4449" s="341" t="s">
        <v>257</v>
      </c>
      <c r="D4449" s="341">
        <v>0.125</v>
      </c>
      <c r="E4449" s="341">
        <v>92.52</v>
      </c>
      <c r="F4449" s="342">
        <f t="shared" si="287"/>
        <v>11.565</v>
      </c>
      <c r="G4449" s="343">
        <f t="shared" si="289"/>
        <v>7593.5699999999288</v>
      </c>
      <c r="H4449" s="341">
        <v>292880</v>
      </c>
      <c r="I4449" s="341" t="s">
        <v>257</v>
      </c>
      <c r="J4449" s="341">
        <v>0.125</v>
      </c>
      <c r="K4449" s="341">
        <v>92.52</v>
      </c>
      <c r="L4449" s="342">
        <f t="shared" si="288"/>
        <v>11.565</v>
      </c>
      <c r="M4449" s="343">
        <f t="shared" si="290"/>
        <v>7493.394999999945</v>
      </c>
      <c r="N4449" s="336"/>
    </row>
    <row r="4450" spans="1:14">
      <c r="A4450" s="336"/>
      <c r="B4450" s="341">
        <v>292880</v>
      </c>
      <c r="C4450" s="341" t="s">
        <v>258</v>
      </c>
      <c r="D4450" s="341">
        <v>0.125</v>
      </c>
      <c r="E4450" s="341">
        <v>95.02</v>
      </c>
      <c r="F4450" s="342">
        <f t="shared" si="287"/>
        <v>11.8775</v>
      </c>
      <c r="G4450" s="343">
        <f t="shared" si="289"/>
        <v>7768.5037499999535</v>
      </c>
      <c r="H4450" s="341">
        <v>292880</v>
      </c>
      <c r="I4450" s="341" t="s">
        <v>258</v>
      </c>
      <c r="J4450" s="341">
        <v>0.125</v>
      </c>
      <c r="K4450" s="341">
        <v>95.02</v>
      </c>
      <c r="L4450" s="342">
        <f t="shared" si="288"/>
        <v>11.8775</v>
      </c>
      <c r="M4450" s="343">
        <f t="shared" si="290"/>
        <v>7665.8087499999556</v>
      </c>
      <c r="N4450" s="336"/>
    </row>
    <row r="4451" spans="1:14">
      <c r="A4451" s="13"/>
      <c r="B4451" s="341">
        <v>292880</v>
      </c>
      <c r="C4451" s="341" t="s">
        <v>259</v>
      </c>
      <c r="D4451" s="341">
        <v>0.1</v>
      </c>
      <c r="E4451" s="341">
        <v>97.02</v>
      </c>
      <c r="F4451" s="342">
        <f t="shared" si="287"/>
        <v>9.702</v>
      </c>
      <c r="G4451" s="343">
        <f t="shared" si="289"/>
        <v>6326.6350000000439</v>
      </c>
      <c r="H4451" s="341">
        <v>292880</v>
      </c>
      <c r="I4451" s="341" t="s">
        <v>259</v>
      </c>
      <c r="J4451" s="341">
        <v>0.1</v>
      </c>
      <c r="K4451" s="341">
        <v>97.02</v>
      </c>
      <c r="L4451" s="342">
        <f t="shared" si="288"/>
        <v>9.702</v>
      </c>
      <c r="M4451" s="343">
        <f t="shared" si="290"/>
        <v>6242.9170000000295</v>
      </c>
      <c r="N4451" s="13"/>
    </row>
    <row r="4452" spans="1:14">
      <c r="A4452" s="336"/>
      <c r="B4452" s="341">
        <v>292880</v>
      </c>
      <c r="C4452" s="341" t="s">
        <v>260</v>
      </c>
      <c r="D4452" s="341">
        <v>0.1</v>
      </c>
      <c r="E4452" s="341">
        <v>126.72</v>
      </c>
      <c r="F4452" s="342">
        <f t="shared" si="287"/>
        <v>12.672000000000001</v>
      </c>
      <c r="G4452" s="343">
        <f t="shared" si="289"/>
        <v>7534.8559999999979</v>
      </c>
      <c r="H4452" s="341">
        <v>292880</v>
      </c>
      <c r="I4452" s="341" t="s">
        <v>260</v>
      </c>
      <c r="J4452" s="341">
        <v>0.1</v>
      </c>
      <c r="K4452" s="341">
        <v>99.02</v>
      </c>
      <c r="L4452" s="342">
        <f t="shared" si="288"/>
        <v>9.902000000000001</v>
      </c>
      <c r="M4452" s="343">
        <f t="shared" si="290"/>
        <v>6730.1430000000073</v>
      </c>
      <c r="N4452" s="336"/>
    </row>
    <row r="4453" spans="1:14">
      <c r="A4453" s="336"/>
      <c r="B4453" s="341">
        <v>292890</v>
      </c>
      <c r="C4453" s="341" t="s">
        <v>255</v>
      </c>
      <c r="D4453" s="341">
        <v>0.04</v>
      </c>
      <c r="E4453" s="341">
        <v>90.02</v>
      </c>
      <c r="F4453" s="342">
        <f t="shared" si="287"/>
        <v>3.6008</v>
      </c>
      <c r="G4453" s="343">
        <f t="shared" si="289"/>
        <v>2351.5616000000027</v>
      </c>
      <c r="H4453" s="341">
        <v>292890</v>
      </c>
      <c r="I4453" s="341" t="s">
        <v>255</v>
      </c>
      <c r="J4453" s="341">
        <v>0.04</v>
      </c>
      <c r="K4453" s="341">
        <v>90.02</v>
      </c>
      <c r="L4453" s="342">
        <f t="shared" si="288"/>
        <v>3.6008</v>
      </c>
      <c r="M4453" s="343">
        <f t="shared" si="290"/>
        <v>2320.4119999999962</v>
      </c>
      <c r="N4453" s="336"/>
    </row>
    <row r="4454" spans="1:14">
      <c r="A4454" s="336"/>
      <c r="B4454" s="341">
        <v>292890</v>
      </c>
      <c r="C4454" s="341" t="s">
        <v>256</v>
      </c>
      <c r="D4454" s="341">
        <v>0.1</v>
      </c>
      <c r="E4454" s="341">
        <v>90.02</v>
      </c>
      <c r="F4454" s="342">
        <f t="shared" si="287"/>
        <v>9.0020000000000007</v>
      </c>
      <c r="G4454" s="343">
        <f t="shared" si="289"/>
        <v>5722.3724000000266</v>
      </c>
      <c r="H4454" s="341">
        <v>292890</v>
      </c>
      <c r="I4454" s="341" t="s">
        <v>256</v>
      </c>
      <c r="J4454" s="341">
        <v>0.1</v>
      </c>
      <c r="K4454" s="341">
        <v>90.02</v>
      </c>
      <c r="L4454" s="342">
        <f t="shared" si="288"/>
        <v>9.0020000000000007</v>
      </c>
      <c r="M4454" s="343">
        <f t="shared" si="290"/>
        <v>5645.4472000000378</v>
      </c>
      <c r="N4454" s="336"/>
    </row>
    <row r="4455" spans="1:14">
      <c r="A4455" s="336"/>
      <c r="B4455" s="341">
        <v>292890</v>
      </c>
      <c r="C4455" s="341" t="s">
        <v>257</v>
      </c>
      <c r="D4455" s="341">
        <v>0.125</v>
      </c>
      <c r="E4455" s="341">
        <v>92.52</v>
      </c>
      <c r="F4455" s="342">
        <f t="shared" si="287"/>
        <v>11.565</v>
      </c>
      <c r="G4455" s="343">
        <f t="shared" si="289"/>
        <v>7605.1349999999284</v>
      </c>
      <c r="H4455" s="341">
        <v>292890</v>
      </c>
      <c r="I4455" s="341" t="s">
        <v>257</v>
      </c>
      <c r="J4455" s="341">
        <v>0.125</v>
      </c>
      <c r="K4455" s="341">
        <v>92.52</v>
      </c>
      <c r="L4455" s="342">
        <f t="shared" si="288"/>
        <v>11.565</v>
      </c>
      <c r="M4455" s="343">
        <f t="shared" si="290"/>
        <v>7504.9599999999446</v>
      </c>
      <c r="N4455" s="336"/>
    </row>
    <row r="4456" spans="1:14">
      <c r="A4456" s="336"/>
      <c r="B4456" s="341">
        <v>292890</v>
      </c>
      <c r="C4456" s="341" t="s">
        <v>258</v>
      </c>
      <c r="D4456" s="341">
        <v>0.125</v>
      </c>
      <c r="E4456" s="341">
        <v>95.02</v>
      </c>
      <c r="F4456" s="342">
        <f t="shared" si="287"/>
        <v>11.8775</v>
      </c>
      <c r="G4456" s="343">
        <f t="shared" si="289"/>
        <v>7780.3812499999531</v>
      </c>
      <c r="H4456" s="341">
        <v>292890</v>
      </c>
      <c r="I4456" s="341" t="s">
        <v>258</v>
      </c>
      <c r="J4456" s="341">
        <v>0.125</v>
      </c>
      <c r="K4456" s="341">
        <v>95.02</v>
      </c>
      <c r="L4456" s="342">
        <f t="shared" si="288"/>
        <v>11.8775</v>
      </c>
      <c r="M4456" s="343">
        <f t="shared" si="290"/>
        <v>7677.6862499999552</v>
      </c>
      <c r="N4456" s="336"/>
    </row>
    <row r="4457" spans="1:14">
      <c r="A4457" s="336"/>
      <c r="B4457" s="341">
        <v>292890</v>
      </c>
      <c r="C4457" s="341" t="s">
        <v>259</v>
      </c>
      <c r="D4457" s="341">
        <v>0.1</v>
      </c>
      <c r="E4457" s="341">
        <v>97.02</v>
      </c>
      <c r="F4457" s="342">
        <f t="shared" si="287"/>
        <v>9.702</v>
      </c>
      <c r="G4457" s="343">
        <f t="shared" si="289"/>
        <v>6336.3370000000441</v>
      </c>
      <c r="H4457" s="341">
        <v>292890</v>
      </c>
      <c r="I4457" s="341" t="s">
        <v>259</v>
      </c>
      <c r="J4457" s="341">
        <v>0.1</v>
      </c>
      <c r="K4457" s="341">
        <v>97.02</v>
      </c>
      <c r="L4457" s="342">
        <f t="shared" si="288"/>
        <v>9.702</v>
      </c>
      <c r="M4457" s="343">
        <f t="shared" si="290"/>
        <v>6252.6190000000297</v>
      </c>
      <c r="N4457" s="336"/>
    </row>
    <row r="4458" spans="1:14">
      <c r="A4458" s="13"/>
      <c r="B4458" s="341">
        <v>292890</v>
      </c>
      <c r="C4458" s="341" t="s">
        <v>260</v>
      </c>
      <c r="D4458" s="341">
        <v>0.1</v>
      </c>
      <c r="E4458" s="341">
        <v>126.72</v>
      </c>
      <c r="F4458" s="342">
        <f t="shared" si="287"/>
        <v>12.672000000000001</v>
      </c>
      <c r="G4458" s="343">
        <f t="shared" si="289"/>
        <v>7547.5279999999975</v>
      </c>
      <c r="H4458" s="341">
        <v>292890</v>
      </c>
      <c r="I4458" s="341" t="s">
        <v>260</v>
      </c>
      <c r="J4458" s="341">
        <v>0.1</v>
      </c>
      <c r="K4458" s="341">
        <v>99.02</v>
      </c>
      <c r="L4458" s="342">
        <f t="shared" si="288"/>
        <v>9.902000000000001</v>
      </c>
      <c r="M4458" s="343">
        <f t="shared" si="290"/>
        <v>6740.0450000000073</v>
      </c>
      <c r="N4458" s="13"/>
    </row>
    <row r="4459" spans="1:14">
      <c r="A4459" s="336"/>
      <c r="B4459" s="341">
        <v>292900</v>
      </c>
      <c r="C4459" s="341" t="s">
        <v>255</v>
      </c>
      <c r="D4459" s="341">
        <v>0.04</v>
      </c>
      <c r="E4459" s="341">
        <v>90.02</v>
      </c>
      <c r="F4459" s="342">
        <f t="shared" si="287"/>
        <v>3.6008</v>
      </c>
      <c r="G4459" s="343">
        <f t="shared" si="289"/>
        <v>2355.1624000000029</v>
      </c>
      <c r="H4459" s="341">
        <v>292900</v>
      </c>
      <c r="I4459" s="341" t="s">
        <v>255</v>
      </c>
      <c r="J4459" s="341">
        <v>0.04</v>
      </c>
      <c r="K4459" s="341">
        <v>90.02</v>
      </c>
      <c r="L4459" s="342">
        <f t="shared" si="288"/>
        <v>3.6008</v>
      </c>
      <c r="M4459" s="343">
        <f t="shared" si="290"/>
        <v>2324.0127999999963</v>
      </c>
      <c r="N4459" s="336"/>
    </row>
    <row r="4460" spans="1:14">
      <c r="A4460" s="336"/>
      <c r="B4460" s="341">
        <v>292900</v>
      </c>
      <c r="C4460" s="341" t="s">
        <v>256</v>
      </c>
      <c r="D4460" s="341">
        <v>0.1</v>
      </c>
      <c r="E4460" s="341">
        <v>90.02</v>
      </c>
      <c r="F4460" s="342">
        <f t="shared" si="287"/>
        <v>9.0020000000000007</v>
      </c>
      <c r="G4460" s="343">
        <f t="shared" si="289"/>
        <v>5731.374400000027</v>
      </c>
      <c r="H4460" s="341">
        <v>292900</v>
      </c>
      <c r="I4460" s="341" t="s">
        <v>256</v>
      </c>
      <c r="J4460" s="341">
        <v>0.1</v>
      </c>
      <c r="K4460" s="341">
        <v>90.02</v>
      </c>
      <c r="L4460" s="342">
        <f t="shared" si="288"/>
        <v>9.0020000000000007</v>
      </c>
      <c r="M4460" s="343">
        <f t="shared" si="290"/>
        <v>5654.4492000000382</v>
      </c>
      <c r="N4460" s="336"/>
    </row>
    <row r="4461" spans="1:14">
      <c r="A4461" s="336"/>
      <c r="B4461" s="341">
        <v>292900</v>
      </c>
      <c r="C4461" s="341" t="s">
        <v>257</v>
      </c>
      <c r="D4461" s="341">
        <v>0.125</v>
      </c>
      <c r="E4461" s="341">
        <v>92.52</v>
      </c>
      <c r="F4461" s="342">
        <f t="shared" si="287"/>
        <v>11.565</v>
      </c>
      <c r="G4461" s="343">
        <f t="shared" si="289"/>
        <v>7616.699999999928</v>
      </c>
      <c r="H4461" s="341">
        <v>292900</v>
      </c>
      <c r="I4461" s="341" t="s">
        <v>257</v>
      </c>
      <c r="J4461" s="341">
        <v>0.125</v>
      </c>
      <c r="K4461" s="341">
        <v>92.52</v>
      </c>
      <c r="L4461" s="342">
        <f t="shared" si="288"/>
        <v>11.565</v>
      </c>
      <c r="M4461" s="343">
        <f t="shared" si="290"/>
        <v>7516.5249999999442</v>
      </c>
      <c r="N4461" s="336"/>
    </row>
    <row r="4462" spans="1:14">
      <c r="A4462" s="336"/>
      <c r="B4462" s="341">
        <v>292900</v>
      </c>
      <c r="C4462" s="341" t="s">
        <v>258</v>
      </c>
      <c r="D4462" s="341">
        <v>0.125</v>
      </c>
      <c r="E4462" s="341">
        <v>95.02</v>
      </c>
      <c r="F4462" s="342">
        <f t="shared" si="287"/>
        <v>11.8775</v>
      </c>
      <c r="G4462" s="343">
        <f t="shared" si="289"/>
        <v>7792.2587499999527</v>
      </c>
      <c r="H4462" s="341">
        <v>292900</v>
      </c>
      <c r="I4462" s="341" t="s">
        <v>258</v>
      </c>
      <c r="J4462" s="341">
        <v>0.125</v>
      </c>
      <c r="K4462" s="341">
        <v>95.02</v>
      </c>
      <c r="L4462" s="342">
        <f t="shared" si="288"/>
        <v>11.8775</v>
      </c>
      <c r="M4462" s="343">
        <f t="shared" si="290"/>
        <v>7689.5637499999548</v>
      </c>
      <c r="N4462" s="336"/>
    </row>
    <row r="4463" spans="1:14">
      <c r="A4463" s="336"/>
      <c r="B4463" s="341">
        <v>292900</v>
      </c>
      <c r="C4463" s="341" t="s">
        <v>259</v>
      </c>
      <c r="D4463" s="341">
        <v>0.1</v>
      </c>
      <c r="E4463" s="341">
        <v>97.02</v>
      </c>
      <c r="F4463" s="342">
        <f t="shared" si="287"/>
        <v>9.702</v>
      </c>
      <c r="G4463" s="343">
        <f t="shared" si="289"/>
        <v>6346.0390000000443</v>
      </c>
      <c r="H4463" s="341">
        <v>292900</v>
      </c>
      <c r="I4463" s="341" t="s">
        <v>259</v>
      </c>
      <c r="J4463" s="341">
        <v>0.1</v>
      </c>
      <c r="K4463" s="341">
        <v>97.02</v>
      </c>
      <c r="L4463" s="342">
        <f t="shared" si="288"/>
        <v>9.702</v>
      </c>
      <c r="M4463" s="343">
        <f t="shared" si="290"/>
        <v>6262.3210000000299</v>
      </c>
      <c r="N4463" s="336"/>
    </row>
    <row r="4464" spans="1:14">
      <c r="A4464" s="336"/>
      <c r="B4464" s="341">
        <v>292900</v>
      </c>
      <c r="C4464" s="341" t="s">
        <v>260</v>
      </c>
      <c r="D4464" s="341">
        <v>0.1</v>
      </c>
      <c r="E4464" s="341">
        <v>126.72</v>
      </c>
      <c r="F4464" s="342">
        <f t="shared" si="287"/>
        <v>12.672000000000001</v>
      </c>
      <c r="G4464" s="343">
        <f t="shared" si="289"/>
        <v>7560.1999999999971</v>
      </c>
      <c r="H4464" s="341">
        <v>292900</v>
      </c>
      <c r="I4464" s="341" t="s">
        <v>260</v>
      </c>
      <c r="J4464" s="341">
        <v>0.1</v>
      </c>
      <c r="K4464" s="341">
        <v>99.02</v>
      </c>
      <c r="L4464" s="342">
        <f t="shared" si="288"/>
        <v>9.902000000000001</v>
      </c>
      <c r="M4464" s="343">
        <f t="shared" si="290"/>
        <v>6749.9470000000074</v>
      </c>
      <c r="N4464" s="336"/>
    </row>
    <row r="4465" spans="1:14">
      <c r="A4465" s="13"/>
      <c r="B4465" s="341">
        <v>292910</v>
      </c>
      <c r="C4465" s="341" t="s">
        <v>255</v>
      </c>
      <c r="D4465" s="341">
        <v>0.04</v>
      </c>
      <c r="E4465" s="341">
        <v>90.02</v>
      </c>
      <c r="F4465" s="342">
        <f t="shared" si="287"/>
        <v>3.6008</v>
      </c>
      <c r="G4465" s="343">
        <f t="shared" si="289"/>
        <v>2358.7632000000031</v>
      </c>
      <c r="H4465" s="341">
        <v>292910</v>
      </c>
      <c r="I4465" s="341" t="s">
        <v>255</v>
      </c>
      <c r="J4465" s="341">
        <v>0.04</v>
      </c>
      <c r="K4465" s="341">
        <v>90.02</v>
      </c>
      <c r="L4465" s="342">
        <f t="shared" si="288"/>
        <v>3.6008</v>
      </c>
      <c r="M4465" s="343">
        <f t="shared" si="290"/>
        <v>2327.6135999999965</v>
      </c>
      <c r="N4465" s="13"/>
    </row>
    <row r="4466" spans="1:14">
      <c r="A4466" s="336"/>
      <c r="B4466" s="341">
        <v>292910</v>
      </c>
      <c r="C4466" s="341" t="s">
        <v>256</v>
      </c>
      <c r="D4466" s="341">
        <v>0.1</v>
      </c>
      <c r="E4466" s="341">
        <v>90.02</v>
      </c>
      <c r="F4466" s="342">
        <f t="shared" si="287"/>
        <v>9.0020000000000007</v>
      </c>
      <c r="G4466" s="343">
        <f t="shared" si="289"/>
        <v>5740.3764000000274</v>
      </c>
      <c r="H4466" s="341">
        <v>292910</v>
      </c>
      <c r="I4466" s="341" t="s">
        <v>256</v>
      </c>
      <c r="J4466" s="341">
        <v>0.1</v>
      </c>
      <c r="K4466" s="341">
        <v>90.02</v>
      </c>
      <c r="L4466" s="342">
        <f t="shared" si="288"/>
        <v>9.0020000000000007</v>
      </c>
      <c r="M4466" s="343">
        <f t="shared" si="290"/>
        <v>5663.4512000000386</v>
      </c>
      <c r="N4466" s="336"/>
    </row>
    <row r="4467" spans="1:14">
      <c r="A4467" s="336"/>
      <c r="B4467" s="341">
        <v>292910</v>
      </c>
      <c r="C4467" s="341" t="s">
        <v>257</v>
      </c>
      <c r="D4467" s="341">
        <v>0.125</v>
      </c>
      <c r="E4467" s="341">
        <v>92.52</v>
      </c>
      <c r="F4467" s="342">
        <f t="shared" si="287"/>
        <v>11.565</v>
      </c>
      <c r="G4467" s="343">
        <f t="shared" si="289"/>
        <v>7628.2649999999276</v>
      </c>
      <c r="H4467" s="341">
        <v>292910</v>
      </c>
      <c r="I4467" s="341" t="s">
        <v>257</v>
      </c>
      <c r="J4467" s="341">
        <v>0.125</v>
      </c>
      <c r="K4467" s="341">
        <v>92.52</v>
      </c>
      <c r="L4467" s="342">
        <f t="shared" si="288"/>
        <v>11.565</v>
      </c>
      <c r="M4467" s="343">
        <f t="shared" si="290"/>
        <v>7528.0899999999438</v>
      </c>
      <c r="N4467" s="336"/>
    </row>
    <row r="4468" spans="1:14">
      <c r="A4468" s="336"/>
      <c r="B4468" s="341">
        <v>292910</v>
      </c>
      <c r="C4468" s="341" t="s">
        <v>258</v>
      </c>
      <c r="D4468" s="341">
        <v>0.125</v>
      </c>
      <c r="E4468" s="341">
        <v>95.02</v>
      </c>
      <c r="F4468" s="342">
        <f t="shared" si="287"/>
        <v>11.8775</v>
      </c>
      <c r="G4468" s="343">
        <f t="shared" si="289"/>
        <v>7804.1362499999523</v>
      </c>
      <c r="H4468" s="341">
        <v>292910</v>
      </c>
      <c r="I4468" s="341" t="s">
        <v>258</v>
      </c>
      <c r="J4468" s="341">
        <v>0.125</v>
      </c>
      <c r="K4468" s="341">
        <v>95.02</v>
      </c>
      <c r="L4468" s="342">
        <f t="shared" si="288"/>
        <v>11.8775</v>
      </c>
      <c r="M4468" s="343">
        <f t="shared" si="290"/>
        <v>7701.4412499999544</v>
      </c>
      <c r="N4468" s="336"/>
    </row>
    <row r="4469" spans="1:14">
      <c r="A4469" s="336"/>
      <c r="B4469" s="341">
        <v>292910</v>
      </c>
      <c r="C4469" s="341" t="s">
        <v>259</v>
      </c>
      <c r="D4469" s="341">
        <v>0.1</v>
      </c>
      <c r="E4469" s="341">
        <v>97.02</v>
      </c>
      <c r="F4469" s="342">
        <f t="shared" si="287"/>
        <v>9.702</v>
      </c>
      <c r="G4469" s="343">
        <f t="shared" si="289"/>
        <v>6355.7410000000446</v>
      </c>
      <c r="H4469" s="341">
        <v>292910</v>
      </c>
      <c r="I4469" s="341" t="s">
        <v>259</v>
      </c>
      <c r="J4469" s="341">
        <v>0.1</v>
      </c>
      <c r="K4469" s="341">
        <v>97.02</v>
      </c>
      <c r="L4469" s="342">
        <f t="shared" si="288"/>
        <v>9.702</v>
      </c>
      <c r="M4469" s="343">
        <f t="shared" si="290"/>
        <v>6272.0230000000302</v>
      </c>
      <c r="N4469" s="336"/>
    </row>
    <row r="4470" spans="1:14">
      <c r="A4470" s="336"/>
      <c r="B4470" s="341">
        <v>292910</v>
      </c>
      <c r="C4470" s="341" t="s">
        <v>260</v>
      </c>
      <c r="D4470" s="341">
        <v>0.1</v>
      </c>
      <c r="E4470" s="341">
        <v>126.72</v>
      </c>
      <c r="F4470" s="342">
        <f t="shared" si="287"/>
        <v>12.672000000000001</v>
      </c>
      <c r="G4470" s="343">
        <f t="shared" si="289"/>
        <v>7572.8719999999967</v>
      </c>
      <c r="H4470" s="341">
        <v>292910</v>
      </c>
      <c r="I4470" s="341" t="s">
        <v>260</v>
      </c>
      <c r="J4470" s="341">
        <v>0.1</v>
      </c>
      <c r="K4470" s="341">
        <v>99.02</v>
      </c>
      <c r="L4470" s="342">
        <f t="shared" si="288"/>
        <v>9.902000000000001</v>
      </c>
      <c r="M4470" s="343">
        <f t="shared" si="290"/>
        <v>6759.8490000000074</v>
      </c>
      <c r="N4470" s="336"/>
    </row>
    <row r="4471" spans="1:14">
      <c r="A4471" s="336"/>
      <c r="B4471" s="341">
        <v>292920</v>
      </c>
      <c r="C4471" s="341" t="s">
        <v>255</v>
      </c>
      <c r="D4471" s="341">
        <v>0.04</v>
      </c>
      <c r="E4471" s="341">
        <v>90.02</v>
      </c>
      <c r="F4471" s="342">
        <f t="shared" si="287"/>
        <v>3.6008</v>
      </c>
      <c r="G4471" s="343">
        <f t="shared" si="289"/>
        <v>2362.3640000000032</v>
      </c>
      <c r="H4471" s="341">
        <v>292920</v>
      </c>
      <c r="I4471" s="341" t="s">
        <v>255</v>
      </c>
      <c r="J4471" s="341">
        <v>0.04</v>
      </c>
      <c r="K4471" s="341">
        <v>90.02</v>
      </c>
      <c r="L4471" s="342">
        <f t="shared" si="288"/>
        <v>3.6008</v>
      </c>
      <c r="M4471" s="343">
        <f t="shared" si="290"/>
        <v>2331.2143999999967</v>
      </c>
      <c r="N4471" s="336"/>
    </row>
    <row r="4472" spans="1:14">
      <c r="A4472" s="13"/>
      <c r="B4472" s="341">
        <v>292920</v>
      </c>
      <c r="C4472" s="341" t="s">
        <v>256</v>
      </c>
      <c r="D4472" s="341">
        <v>0.1</v>
      </c>
      <c r="E4472" s="341">
        <v>90.02</v>
      </c>
      <c r="F4472" s="342">
        <f t="shared" si="287"/>
        <v>9.0020000000000007</v>
      </c>
      <c r="G4472" s="343">
        <f t="shared" si="289"/>
        <v>5749.3784000000278</v>
      </c>
      <c r="H4472" s="341">
        <v>292920</v>
      </c>
      <c r="I4472" s="341" t="s">
        <v>256</v>
      </c>
      <c r="J4472" s="341">
        <v>0.1</v>
      </c>
      <c r="K4472" s="341">
        <v>90.02</v>
      </c>
      <c r="L4472" s="342">
        <f t="shared" si="288"/>
        <v>9.0020000000000007</v>
      </c>
      <c r="M4472" s="343">
        <f t="shared" si="290"/>
        <v>5672.453200000039</v>
      </c>
      <c r="N4472" s="13"/>
    </row>
    <row r="4473" spans="1:14">
      <c r="A4473" s="336"/>
      <c r="B4473" s="341">
        <v>292920</v>
      </c>
      <c r="C4473" s="341" t="s">
        <v>257</v>
      </c>
      <c r="D4473" s="341">
        <v>0.125</v>
      </c>
      <c r="E4473" s="341">
        <v>92.52</v>
      </c>
      <c r="F4473" s="342">
        <f t="shared" si="287"/>
        <v>11.565</v>
      </c>
      <c r="G4473" s="343">
        <f t="shared" si="289"/>
        <v>7639.8299999999272</v>
      </c>
      <c r="H4473" s="341">
        <v>292920</v>
      </c>
      <c r="I4473" s="341" t="s">
        <v>257</v>
      </c>
      <c r="J4473" s="341">
        <v>0.125</v>
      </c>
      <c r="K4473" s="341">
        <v>92.52</v>
      </c>
      <c r="L4473" s="342">
        <f t="shared" si="288"/>
        <v>11.565</v>
      </c>
      <c r="M4473" s="343">
        <f t="shared" si="290"/>
        <v>7539.6549999999434</v>
      </c>
      <c r="N4473" s="336"/>
    </row>
    <row r="4474" spans="1:14">
      <c r="A4474" s="336"/>
      <c r="B4474" s="341">
        <v>292920</v>
      </c>
      <c r="C4474" s="341" t="s">
        <v>258</v>
      </c>
      <c r="D4474" s="341">
        <v>0.125</v>
      </c>
      <c r="E4474" s="341">
        <v>95.02</v>
      </c>
      <c r="F4474" s="342">
        <f t="shared" si="287"/>
        <v>11.8775</v>
      </c>
      <c r="G4474" s="343">
        <f t="shared" si="289"/>
        <v>7816.0137499999519</v>
      </c>
      <c r="H4474" s="341">
        <v>292920</v>
      </c>
      <c r="I4474" s="341" t="s">
        <v>258</v>
      </c>
      <c r="J4474" s="341">
        <v>0.125</v>
      </c>
      <c r="K4474" s="341">
        <v>95.02</v>
      </c>
      <c r="L4474" s="342">
        <f t="shared" si="288"/>
        <v>11.8775</v>
      </c>
      <c r="M4474" s="343">
        <f t="shared" si="290"/>
        <v>7713.318749999954</v>
      </c>
      <c r="N4474" s="336"/>
    </row>
    <row r="4475" spans="1:14">
      <c r="A4475" s="336"/>
      <c r="B4475" s="341">
        <v>292920</v>
      </c>
      <c r="C4475" s="341" t="s">
        <v>259</v>
      </c>
      <c r="D4475" s="341">
        <v>0.1</v>
      </c>
      <c r="E4475" s="341">
        <v>97.02</v>
      </c>
      <c r="F4475" s="342">
        <f t="shared" si="287"/>
        <v>9.702</v>
      </c>
      <c r="G4475" s="343">
        <f t="shared" si="289"/>
        <v>6365.4430000000448</v>
      </c>
      <c r="H4475" s="341">
        <v>292920</v>
      </c>
      <c r="I4475" s="341" t="s">
        <v>259</v>
      </c>
      <c r="J4475" s="341">
        <v>0.1</v>
      </c>
      <c r="K4475" s="341">
        <v>97.02</v>
      </c>
      <c r="L4475" s="342">
        <f t="shared" si="288"/>
        <v>9.702</v>
      </c>
      <c r="M4475" s="343">
        <f t="shared" si="290"/>
        <v>6281.7250000000304</v>
      </c>
      <c r="N4475" s="336"/>
    </row>
    <row r="4476" spans="1:14">
      <c r="A4476" s="336"/>
      <c r="B4476" s="341">
        <v>292920</v>
      </c>
      <c r="C4476" s="341" t="s">
        <v>260</v>
      </c>
      <c r="D4476" s="341">
        <v>0.1</v>
      </c>
      <c r="E4476" s="341">
        <v>112.87</v>
      </c>
      <c r="F4476" s="342">
        <f t="shared" si="287"/>
        <v>11.287000000000001</v>
      </c>
      <c r="G4476" s="343">
        <f t="shared" si="289"/>
        <v>7584.1589999999969</v>
      </c>
      <c r="H4476" s="341">
        <v>292920</v>
      </c>
      <c r="I4476" s="341" t="s">
        <v>260</v>
      </c>
      <c r="J4476" s="341">
        <v>0.1</v>
      </c>
      <c r="K4476" s="341">
        <v>99.02</v>
      </c>
      <c r="L4476" s="342">
        <f t="shared" si="288"/>
        <v>9.902000000000001</v>
      </c>
      <c r="M4476" s="343">
        <f t="shared" si="290"/>
        <v>6769.7510000000075</v>
      </c>
      <c r="N4476" s="336"/>
    </row>
    <row r="4477" spans="1:14">
      <c r="A4477" s="336"/>
      <c r="B4477" s="341">
        <v>292930</v>
      </c>
      <c r="C4477" s="341" t="s">
        <v>255</v>
      </c>
      <c r="D4477" s="341">
        <v>0.04</v>
      </c>
      <c r="E4477" s="341">
        <v>90.02</v>
      </c>
      <c r="F4477" s="342">
        <f t="shared" si="287"/>
        <v>3.6008</v>
      </c>
      <c r="G4477" s="343">
        <f t="shared" si="289"/>
        <v>2365.9648000000034</v>
      </c>
      <c r="H4477" s="341">
        <v>292930</v>
      </c>
      <c r="I4477" s="341" t="s">
        <v>255</v>
      </c>
      <c r="J4477" s="341">
        <v>0.04</v>
      </c>
      <c r="K4477" s="341">
        <v>90.02</v>
      </c>
      <c r="L4477" s="342">
        <f t="shared" si="288"/>
        <v>3.6008</v>
      </c>
      <c r="M4477" s="343">
        <f t="shared" si="290"/>
        <v>2334.8151999999968</v>
      </c>
      <c r="N4477" s="336"/>
    </row>
    <row r="4478" spans="1:14">
      <c r="A4478" s="336"/>
      <c r="B4478" s="341">
        <v>292930</v>
      </c>
      <c r="C4478" s="341" t="s">
        <v>256</v>
      </c>
      <c r="D4478" s="341">
        <v>0.1</v>
      </c>
      <c r="E4478" s="341">
        <v>90.02</v>
      </c>
      <c r="F4478" s="342">
        <f t="shared" si="287"/>
        <v>9.0020000000000007</v>
      </c>
      <c r="G4478" s="343">
        <f t="shared" si="289"/>
        <v>5758.3804000000282</v>
      </c>
      <c r="H4478" s="341">
        <v>292930</v>
      </c>
      <c r="I4478" s="341" t="s">
        <v>256</v>
      </c>
      <c r="J4478" s="341">
        <v>0.1</v>
      </c>
      <c r="K4478" s="341">
        <v>90.02</v>
      </c>
      <c r="L4478" s="342">
        <f t="shared" si="288"/>
        <v>9.0020000000000007</v>
      </c>
      <c r="M4478" s="343">
        <f t="shared" si="290"/>
        <v>5681.4552000000394</v>
      </c>
      <c r="N4478" s="336"/>
    </row>
    <row r="4479" spans="1:14">
      <c r="A4479" s="13"/>
      <c r="B4479" s="341">
        <v>292930</v>
      </c>
      <c r="C4479" s="341" t="s">
        <v>257</v>
      </c>
      <c r="D4479" s="341">
        <v>0.125</v>
      </c>
      <c r="E4479" s="341">
        <v>92.52</v>
      </c>
      <c r="F4479" s="342">
        <f t="shared" si="287"/>
        <v>11.565</v>
      </c>
      <c r="G4479" s="343">
        <f t="shared" si="289"/>
        <v>7651.3949999999268</v>
      </c>
      <c r="H4479" s="341">
        <v>292930</v>
      </c>
      <c r="I4479" s="341" t="s">
        <v>257</v>
      </c>
      <c r="J4479" s="341">
        <v>0.125</v>
      </c>
      <c r="K4479" s="341">
        <v>92.52</v>
      </c>
      <c r="L4479" s="342">
        <f t="shared" si="288"/>
        <v>11.565</v>
      </c>
      <c r="M4479" s="343">
        <f t="shared" si="290"/>
        <v>7551.219999999943</v>
      </c>
      <c r="N4479" s="13"/>
    </row>
    <row r="4480" spans="1:14">
      <c r="A4480" s="336"/>
      <c r="B4480" s="341">
        <v>292930</v>
      </c>
      <c r="C4480" s="341" t="s">
        <v>258</v>
      </c>
      <c r="D4480" s="341">
        <v>0.125</v>
      </c>
      <c r="E4480" s="341">
        <v>95.02</v>
      </c>
      <c r="F4480" s="342">
        <f t="shared" si="287"/>
        <v>11.8775</v>
      </c>
      <c r="G4480" s="343">
        <f t="shared" si="289"/>
        <v>7827.8912499999515</v>
      </c>
      <c r="H4480" s="341">
        <v>292930</v>
      </c>
      <c r="I4480" s="341" t="s">
        <v>258</v>
      </c>
      <c r="J4480" s="341">
        <v>0.125</v>
      </c>
      <c r="K4480" s="341">
        <v>95.02</v>
      </c>
      <c r="L4480" s="342">
        <f t="shared" si="288"/>
        <v>11.8775</v>
      </c>
      <c r="M4480" s="343">
        <f t="shared" si="290"/>
        <v>7725.1962499999536</v>
      </c>
      <c r="N4480" s="336"/>
    </row>
    <row r="4481" spans="1:14">
      <c r="A4481" s="336"/>
      <c r="B4481" s="341">
        <v>292930</v>
      </c>
      <c r="C4481" s="341" t="s">
        <v>259</v>
      </c>
      <c r="D4481" s="341">
        <v>0.1</v>
      </c>
      <c r="E4481" s="341">
        <v>97.02</v>
      </c>
      <c r="F4481" s="342">
        <f t="shared" si="287"/>
        <v>9.702</v>
      </c>
      <c r="G4481" s="343">
        <f t="shared" si="289"/>
        <v>6375.145000000045</v>
      </c>
      <c r="H4481" s="341">
        <v>292930</v>
      </c>
      <c r="I4481" s="341" t="s">
        <v>259</v>
      </c>
      <c r="J4481" s="341">
        <v>0.1</v>
      </c>
      <c r="K4481" s="341">
        <v>97.02</v>
      </c>
      <c r="L4481" s="342">
        <f t="shared" si="288"/>
        <v>9.702</v>
      </c>
      <c r="M4481" s="343">
        <f t="shared" si="290"/>
        <v>6291.4270000000306</v>
      </c>
      <c r="N4481" s="336"/>
    </row>
    <row r="4482" spans="1:14">
      <c r="A4482" s="336"/>
      <c r="B4482" s="341">
        <v>292930</v>
      </c>
      <c r="C4482" s="341" t="s">
        <v>260</v>
      </c>
      <c r="D4482" s="341">
        <v>0.1</v>
      </c>
      <c r="E4482" s="341">
        <v>99.02</v>
      </c>
      <c r="F4482" s="342">
        <f t="shared" si="287"/>
        <v>9.902000000000001</v>
      </c>
      <c r="G4482" s="343">
        <f t="shared" si="289"/>
        <v>7594.060999999997</v>
      </c>
      <c r="H4482" s="341">
        <v>292930</v>
      </c>
      <c r="I4482" s="341" t="s">
        <v>260</v>
      </c>
      <c r="J4482" s="341">
        <v>0.1</v>
      </c>
      <c r="K4482" s="341">
        <v>99.02</v>
      </c>
      <c r="L4482" s="342">
        <f t="shared" si="288"/>
        <v>9.902000000000001</v>
      </c>
      <c r="M4482" s="343">
        <f t="shared" si="290"/>
        <v>6779.6530000000075</v>
      </c>
      <c r="N4482" s="336"/>
    </row>
    <row r="4483" spans="1:14">
      <c r="A4483" s="336"/>
      <c r="B4483" s="341">
        <v>292940</v>
      </c>
      <c r="C4483" s="341" t="s">
        <v>255</v>
      </c>
      <c r="D4483" s="341">
        <v>0.04</v>
      </c>
      <c r="E4483" s="341">
        <v>90.02</v>
      </c>
      <c r="F4483" s="342">
        <f t="shared" ref="F4483:F4546" si="291">D4483*E4483</f>
        <v>3.6008</v>
      </c>
      <c r="G4483" s="343">
        <f t="shared" si="289"/>
        <v>2369.5656000000035</v>
      </c>
      <c r="H4483" s="341">
        <v>292940</v>
      </c>
      <c r="I4483" s="341" t="s">
        <v>255</v>
      </c>
      <c r="J4483" s="341">
        <v>0.04</v>
      </c>
      <c r="K4483" s="341">
        <v>90.02</v>
      </c>
      <c r="L4483" s="342">
        <f t="shared" ref="L4483:L4546" si="292">J4483*K4483</f>
        <v>3.6008</v>
      </c>
      <c r="M4483" s="343">
        <f t="shared" si="290"/>
        <v>2338.415999999997</v>
      </c>
      <c r="N4483" s="336"/>
    </row>
    <row r="4484" spans="1:14">
      <c r="A4484" s="336"/>
      <c r="B4484" s="341">
        <v>292940</v>
      </c>
      <c r="C4484" s="341" t="s">
        <v>256</v>
      </c>
      <c r="D4484" s="341">
        <v>0.1</v>
      </c>
      <c r="E4484" s="341">
        <v>90.02</v>
      </c>
      <c r="F4484" s="342">
        <f t="shared" si="291"/>
        <v>9.0020000000000007</v>
      </c>
      <c r="G4484" s="343">
        <f t="shared" si="289"/>
        <v>5767.3824000000286</v>
      </c>
      <c r="H4484" s="341">
        <v>292940</v>
      </c>
      <c r="I4484" s="341" t="s">
        <v>256</v>
      </c>
      <c r="J4484" s="341">
        <v>0.1</v>
      </c>
      <c r="K4484" s="341">
        <v>90.02</v>
      </c>
      <c r="L4484" s="342">
        <f t="shared" si="292"/>
        <v>9.0020000000000007</v>
      </c>
      <c r="M4484" s="343">
        <f t="shared" si="290"/>
        <v>5690.4572000000398</v>
      </c>
      <c r="N4484" s="336"/>
    </row>
    <row r="4485" spans="1:14">
      <c r="A4485" s="336"/>
      <c r="B4485" s="341">
        <v>292940</v>
      </c>
      <c r="C4485" s="341" t="s">
        <v>257</v>
      </c>
      <c r="D4485" s="341">
        <v>0.125</v>
      </c>
      <c r="E4485" s="341">
        <v>92.52</v>
      </c>
      <c r="F4485" s="342">
        <f t="shared" si="291"/>
        <v>11.565</v>
      </c>
      <c r="G4485" s="343">
        <f t="shared" si="289"/>
        <v>7662.9599999999264</v>
      </c>
      <c r="H4485" s="341">
        <v>292940</v>
      </c>
      <c r="I4485" s="341" t="s">
        <v>257</v>
      </c>
      <c r="J4485" s="341">
        <v>0.125</v>
      </c>
      <c r="K4485" s="341">
        <v>92.52</v>
      </c>
      <c r="L4485" s="342">
        <f t="shared" si="292"/>
        <v>11.565</v>
      </c>
      <c r="M4485" s="343">
        <f t="shared" si="290"/>
        <v>7562.7849999999426</v>
      </c>
      <c r="N4485" s="336"/>
    </row>
    <row r="4486" spans="1:14">
      <c r="A4486" s="13"/>
      <c r="B4486" s="341">
        <v>292940</v>
      </c>
      <c r="C4486" s="341" t="s">
        <v>258</v>
      </c>
      <c r="D4486" s="341">
        <v>0.125</v>
      </c>
      <c r="E4486" s="341">
        <v>95.02</v>
      </c>
      <c r="F4486" s="342">
        <f t="shared" si="291"/>
        <v>11.8775</v>
      </c>
      <c r="G4486" s="343">
        <f t="shared" si="289"/>
        <v>7839.7687499999511</v>
      </c>
      <c r="H4486" s="341">
        <v>292940</v>
      </c>
      <c r="I4486" s="341" t="s">
        <v>258</v>
      </c>
      <c r="J4486" s="341">
        <v>0.125</v>
      </c>
      <c r="K4486" s="341">
        <v>95.02</v>
      </c>
      <c r="L4486" s="342">
        <f t="shared" si="292"/>
        <v>11.8775</v>
      </c>
      <c r="M4486" s="343">
        <f t="shared" si="290"/>
        <v>7737.0737499999532</v>
      </c>
      <c r="N4486" s="13"/>
    </row>
    <row r="4487" spans="1:14">
      <c r="A4487" s="336"/>
      <c r="B4487" s="341">
        <v>292940</v>
      </c>
      <c r="C4487" s="341" t="s">
        <v>259</v>
      </c>
      <c r="D4487" s="341">
        <v>0.1</v>
      </c>
      <c r="E4487" s="341">
        <v>97.02</v>
      </c>
      <c r="F4487" s="342">
        <f t="shared" si="291"/>
        <v>9.702</v>
      </c>
      <c r="G4487" s="343">
        <f t="shared" si="289"/>
        <v>6384.8470000000452</v>
      </c>
      <c r="H4487" s="341">
        <v>292940</v>
      </c>
      <c r="I4487" s="341" t="s">
        <v>259</v>
      </c>
      <c r="J4487" s="341">
        <v>0.1</v>
      </c>
      <c r="K4487" s="341">
        <v>97.02</v>
      </c>
      <c r="L4487" s="342">
        <f t="shared" si="292"/>
        <v>9.702</v>
      </c>
      <c r="M4487" s="343">
        <f t="shared" si="290"/>
        <v>6301.1290000000308</v>
      </c>
      <c r="N4487" s="336"/>
    </row>
    <row r="4488" spans="1:14">
      <c r="A4488" s="336"/>
      <c r="B4488" s="341">
        <v>292940</v>
      </c>
      <c r="C4488" s="341" t="s">
        <v>260</v>
      </c>
      <c r="D4488" s="341">
        <v>0.1</v>
      </c>
      <c r="E4488" s="341">
        <v>112.87</v>
      </c>
      <c r="F4488" s="342">
        <f t="shared" si="291"/>
        <v>11.287000000000001</v>
      </c>
      <c r="G4488" s="343">
        <f t="shared" si="289"/>
        <v>7605.3479999999972</v>
      </c>
      <c r="H4488" s="341">
        <v>292940</v>
      </c>
      <c r="I4488" s="341" t="s">
        <v>260</v>
      </c>
      <c r="J4488" s="341">
        <v>0.1</v>
      </c>
      <c r="K4488" s="341">
        <v>99.02</v>
      </c>
      <c r="L4488" s="342">
        <f t="shared" si="292"/>
        <v>9.902000000000001</v>
      </c>
      <c r="M4488" s="343">
        <f t="shared" si="290"/>
        <v>6789.5550000000076</v>
      </c>
      <c r="N4488" s="336"/>
    </row>
    <row r="4489" spans="1:14">
      <c r="A4489" s="336"/>
      <c r="B4489" s="341">
        <v>292950</v>
      </c>
      <c r="C4489" s="341" t="s">
        <v>255</v>
      </c>
      <c r="D4489" s="341">
        <v>0.04</v>
      </c>
      <c r="E4489" s="341">
        <v>90.02</v>
      </c>
      <c r="F4489" s="342">
        <f t="shared" si="291"/>
        <v>3.6008</v>
      </c>
      <c r="G4489" s="343">
        <f t="shared" si="289"/>
        <v>2373.1664000000037</v>
      </c>
      <c r="H4489" s="341">
        <v>292950</v>
      </c>
      <c r="I4489" s="341" t="s">
        <v>255</v>
      </c>
      <c r="J4489" s="341">
        <v>0.04</v>
      </c>
      <c r="K4489" s="341">
        <v>90.02</v>
      </c>
      <c r="L4489" s="342">
        <f t="shared" si="292"/>
        <v>3.6008</v>
      </c>
      <c r="M4489" s="343">
        <f t="shared" si="290"/>
        <v>2342.0167999999971</v>
      </c>
      <c r="N4489" s="336"/>
    </row>
    <row r="4490" spans="1:14">
      <c r="A4490" s="336"/>
      <c r="B4490" s="341">
        <v>292950</v>
      </c>
      <c r="C4490" s="341" t="s">
        <v>256</v>
      </c>
      <c r="D4490" s="341">
        <v>0.1</v>
      </c>
      <c r="E4490" s="341">
        <v>90.02</v>
      </c>
      <c r="F4490" s="342">
        <f t="shared" si="291"/>
        <v>9.0020000000000007</v>
      </c>
      <c r="G4490" s="343">
        <f t="shared" ref="G4490:G4553" si="293">G4484+F4490</f>
        <v>5776.384400000029</v>
      </c>
      <c r="H4490" s="341">
        <v>292950</v>
      </c>
      <c r="I4490" s="341" t="s">
        <v>256</v>
      </c>
      <c r="J4490" s="341">
        <v>0.1</v>
      </c>
      <c r="K4490" s="341">
        <v>90.02</v>
      </c>
      <c r="L4490" s="342">
        <f t="shared" si="292"/>
        <v>9.0020000000000007</v>
      </c>
      <c r="M4490" s="343">
        <f t="shared" si="290"/>
        <v>5699.4592000000403</v>
      </c>
      <c r="N4490" s="336"/>
    </row>
    <row r="4491" spans="1:14">
      <c r="A4491" s="336"/>
      <c r="B4491" s="341">
        <v>292950</v>
      </c>
      <c r="C4491" s="341" t="s">
        <v>257</v>
      </c>
      <c r="D4491" s="341">
        <v>0.125</v>
      </c>
      <c r="E4491" s="341">
        <v>92.52</v>
      </c>
      <c r="F4491" s="342">
        <f t="shared" si="291"/>
        <v>11.565</v>
      </c>
      <c r="G4491" s="343">
        <f t="shared" si="293"/>
        <v>7674.524999999926</v>
      </c>
      <c r="H4491" s="341">
        <v>292950</v>
      </c>
      <c r="I4491" s="341" t="s">
        <v>257</v>
      </c>
      <c r="J4491" s="341">
        <v>0.125</v>
      </c>
      <c r="K4491" s="341">
        <v>92.52</v>
      </c>
      <c r="L4491" s="342">
        <f t="shared" si="292"/>
        <v>11.565</v>
      </c>
      <c r="M4491" s="343">
        <f t="shared" si="290"/>
        <v>7574.3499999999422</v>
      </c>
      <c r="N4491" s="336"/>
    </row>
    <row r="4492" spans="1:14">
      <c r="A4492" s="336"/>
      <c r="B4492" s="341">
        <v>292950</v>
      </c>
      <c r="C4492" s="341" t="s">
        <v>258</v>
      </c>
      <c r="D4492" s="341">
        <v>0.125</v>
      </c>
      <c r="E4492" s="341">
        <v>95.02</v>
      </c>
      <c r="F4492" s="342">
        <f t="shared" si="291"/>
        <v>11.8775</v>
      </c>
      <c r="G4492" s="343">
        <f t="shared" si="293"/>
        <v>7851.6462499999507</v>
      </c>
      <c r="H4492" s="341">
        <v>292950</v>
      </c>
      <c r="I4492" s="341" t="s">
        <v>258</v>
      </c>
      <c r="J4492" s="341">
        <v>0.125</v>
      </c>
      <c r="K4492" s="341">
        <v>95.02</v>
      </c>
      <c r="L4492" s="342">
        <f t="shared" si="292"/>
        <v>11.8775</v>
      </c>
      <c r="M4492" s="343">
        <f t="shared" si="290"/>
        <v>7748.9512499999528</v>
      </c>
      <c r="N4492" s="336"/>
    </row>
    <row r="4493" spans="1:14">
      <c r="A4493" s="13"/>
      <c r="B4493" s="341">
        <v>292950</v>
      </c>
      <c r="C4493" s="341" t="s">
        <v>259</v>
      </c>
      <c r="D4493" s="341">
        <v>0.1</v>
      </c>
      <c r="E4493" s="341">
        <v>97.02</v>
      </c>
      <c r="F4493" s="342">
        <f t="shared" si="291"/>
        <v>9.702</v>
      </c>
      <c r="G4493" s="343">
        <f t="shared" si="293"/>
        <v>6394.5490000000455</v>
      </c>
      <c r="H4493" s="341">
        <v>292950</v>
      </c>
      <c r="I4493" s="341" t="s">
        <v>259</v>
      </c>
      <c r="J4493" s="341">
        <v>0.1</v>
      </c>
      <c r="K4493" s="341">
        <v>97.02</v>
      </c>
      <c r="L4493" s="342">
        <f t="shared" si="292"/>
        <v>9.702</v>
      </c>
      <c r="M4493" s="343">
        <f t="shared" ref="M4493:M4556" si="294">M4487+L4493</f>
        <v>6310.8310000000311</v>
      </c>
      <c r="N4493" s="13"/>
    </row>
    <row r="4494" spans="1:14">
      <c r="A4494" s="336"/>
      <c r="B4494" s="341">
        <v>292950</v>
      </c>
      <c r="C4494" s="341" t="s">
        <v>260</v>
      </c>
      <c r="D4494" s="341">
        <v>0.1</v>
      </c>
      <c r="E4494" s="341">
        <v>126.72</v>
      </c>
      <c r="F4494" s="342">
        <f t="shared" si="291"/>
        <v>12.672000000000001</v>
      </c>
      <c r="G4494" s="343">
        <f t="shared" si="293"/>
        <v>7618.0199999999968</v>
      </c>
      <c r="H4494" s="341">
        <v>292950</v>
      </c>
      <c r="I4494" s="341" t="s">
        <v>260</v>
      </c>
      <c r="J4494" s="341">
        <v>0.1</v>
      </c>
      <c r="K4494" s="341">
        <v>112.87</v>
      </c>
      <c r="L4494" s="342">
        <f t="shared" si="292"/>
        <v>11.287000000000001</v>
      </c>
      <c r="M4494" s="343">
        <f t="shared" si="294"/>
        <v>6800.8420000000078</v>
      </c>
      <c r="N4494" s="336"/>
    </row>
    <row r="4495" spans="1:14">
      <c r="A4495" s="336"/>
      <c r="B4495" s="341">
        <v>292960</v>
      </c>
      <c r="C4495" s="341" t="s">
        <v>255</v>
      </c>
      <c r="D4495" s="341">
        <v>0.04</v>
      </c>
      <c r="E4495" s="341">
        <v>90.02</v>
      </c>
      <c r="F4495" s="342">
        <f t="shared" si="291"/>
        <v>3.6008</v>
      </c>
      <c r="G4495" s="343">
        <f t="shared" si="293"/>
        <v>2376.7672000000039</v>
      </c>
      <c r="H4495" s="341">
        <v>292960</v>
      </c>
      <c r="I4495" s="341" t="s">
        <v>255</v>
      </c>
      <c r="J4495" s="341">
        <v>0.04</v>
      </c>
      <c r="K4495" s="341">
        <v>90.02</v>
      </c>
      <c r="L4495" s="342">
        <f t="shared" si="292"/>
        <v>3.6008</v>
      </c>
      <c r="M4495" s="343">
        <f t="shared" si="294"/>
        <v>2345.6175999999973</v>
      </c>
      <c r="N4495" s="336"/>
    </row>
    <row r="4496" spans="1:14">
      <c r="A4496" s="336"/>
      <c r="B4496" s="341">
        <v>292960</v>
      </c>
      <c r="C4496" s="341" t="s">
        <v>256</v>
      </c>
      <c r="D4496" s="341">
        <v>0.1</v>
      </c>
      <c r="E4496" s="341">
        <v>90.02</v>
      </c>
      <c r="F4496" s="342">
        <f t="shared" si="291"/>
        <v>9.0020000000000007</v>
      </c>
      <c r="G4496" s="343">
        <f t="shared" si="293"/>
        <v>5785.3864000000294</v>
      </c>
      <c r="H4496" s="341">
        <v>292960</v>
      </c>
      <c r="I4496" s="341" t="s">
        <v>256</v>
      </c>
      <c r="J4496" s="341">
        <v>0.1</v>
      </c>
      <c r="K4496" s="341">
        <v>90.02</v>
      </c>
      <c r="L4496" s="342">
        <f t="shared" si="292"/>
        <v>9.0020000000000007</v>
      </c>
      <c r="M4496" s="343">
        <f t="shared" si="294"/>
        <v>5708.4612000000407</v>
      </c>
      <c r="N4496" s="336"/>
    </row>
    <row r="4497" spans="1:14">
      <c r="A4497" s="336"/>
      <c r="B4497" s="341">
        <v>292960</v>
      </c>
      <c r="C4497" s="341" t="s">
        <v>257</v>
      </c>
      <c r="D4497" s="341">
        <v>0.125</v>
      </c>
      <c r="E4497" s="341">
        <v>92.52</v>
      </c>
      <c r="F4497" s="342">
        <f t="shared" si="291"/>
        <v>11.565</v>
      </c>
      <c r="G4497" s="343">
        <f t="shared" si="293"/>
        <v>7686.0899999999256</v>
      </c>
      <c r="H4497" s="341">
        <v>292960</v>
      </c>
      <c r="I4497" s="341" t="s">
        <v>257</v>
      </c>
      <c r="J4497" s="341">
        <v>0.125</v>
      </c>
      <c r="K4497" s="341">
        <v>92.52</v>
      </c>
      <c r="L4497" s="342">
        <f t="shared" si="292"/>
        <v>11.565</v>
      </c>
      <c r="M4497" s="343">
        <f t="shared" si="294"/>
        <v>7585.9149999999418</v>
      </c>
      <c r="N4497" s="336"/>
    </row>
    <row r="4498" spans="1:14">
      <c r="A4498" s="336"/>
      <c r="B4498" s="341">
        <v>292960</v>
      </c>
      <c r="C4498" s="341" t="s">
        <v>258</v>
      </c>
      <c r="D4498" s="341">
        <v>0.125</v>
      </c>
      <c r="E4498" s="341">
        <v>95.02</v>
      </c>
      <c r="F4498" s="342">
        <f t="shared" si="291"/>
        <v>11.8775</v>
      </c>
      <c r="G4498" s="343">
        <f t="shared" si="293"/>
        <v>7863.5237499999503</v>
      </c>
      <c r="H4498" s="341">
        <v>292960</v>
      </c>
      <c r="I4498" s="341" t="s">
        <v>258</v>
      </c>
      <c r="J4498" s="341">
        <v>0.125</v>
      </c>
      <c r="K4498" s="341">
        <v>95.02</v>
      </c>
      <c r="L4498" s="342">
        <f t="shared" si="292"/>
        <v>11.8775</v>
      </c>
      <c r="M4498" s="343">
        <f t="shared" si="294"/>
        <v>7760.8287499999524</v>
      </c>
      <c r="N4498" s="336"/>
    </row>
    <row r="4499" spans="1:14">
      <c r="A4499" s="336"/>
      <c r="B4499" s="341">
        <v>292960</v>
      </c>
      <c r="C4499" s="341" t="s">
        <v>259</v>
      </c>
      <c r="D4499" s="341">
        <v>0.1</v>
      </c>
      <c r="E4499" s="341">
        <v>97.02</v>
      </c>
      <c r="F4499" s="342">
        <f t="shared" si="291"/>
        <v>9.702</v>
      </c>
      <c r="G4499" s="343">
        <f t="shared" si="293"/>
        <v>6404.2510000000457</v>
      </c>
      <c r="H4499" s="341">
        <v>292960</v>
      </c>
      <c r="I4499" s="341" t="s">
        <v>259</v>
      </c>
      <c r="J4499" s="341">
        <v>0.1</v>
      </c>
      <c r="K4499" s="341">
        <v>97.02</v>
      </c>
      <c r="L4499" s="342">
        <f t="shared" si="292"/>
        <v>9.702</v>
      </c>
      <c r="M4499" s="343">
        <f t="shared" si="294"/>
        <v>6320.5330000000313</v>
      </c>
      <c r="N4499" s="336"/>
    </row>
    <row r="4500" spans="1:14">
      <c r="A4500" s="13"/>
      <c r="B4500" s="341">
        <v>292960</v>
      </c>
      <c r="C4500" s="341" t="s">
        <v>260</v>
      </c>
      <c r="D4500" s="341">
        <v>0.1</v>
      </c>
      <c r="E4500" s="341">
        <v>126.72</v>
      </c>
      <c r="F4500" s="342">
        <f t="shared" si="291"/>
        <v>12.672000000000001</v>
      </c>
      <c r="G4500" s="343">
        <f t="shared" si="293"/>
        <v>7630.6919999999964</v>
      </c>
      <c r="H4500" s="341">
        <v>292960</v>
      </c>
      <c r="I4500" s="341" t="s">
        <v>260</v>
      </c>
      <c r="J4500" s="341">
        <v>0.1</v>
      </c>
      <c r="K4500" s="341">
        <v>112.87</v>
      </c>
      <c r="L4500" s="342">
        <f t="shared" si="292"/>
        <v>11.287000000000001</v>
      </c>
      <c r="M4500" s="343">
        <f t="shared" si="294"/>
        <v>6812.1290000000081</v>
      </c>
      <c r="N4500" s="13"/>
    </row>
    <row r="4501" spans="1:14">
      <c r="A4501" s="336"/>
      <c r="B4501" s="341">
        <v>292970</v>
      </c>
      <c r="C4501" s="341" t="s">
        <v>255</v>
      </c>
      <c r="D4501" s="341">
        <v>0.04</v>
      </c>
      <c r="E4501" s="341">
        <v>90.02</v>
      </c>
      <c r="F4501" s="342">
        <f t="shared" si="291"/>
        <v>3.6008</v>
      </c>
      <c r="G4501" s="343">
        <f t="shared" si="293"/>
        <v>2380.368000000004</v>
      </c>
      <c r="H4501" s="341">
        <v>292970</v>
      </c>
      <c r="I4501" s="341" t="s">
        <v>255</v>
      </c>
      <c r="J4501" s="341">
        <v>0.04</v>
      </c>
      <c r="K4501" s="341">
        <v>90.02</v>
      </c>
      <c r="L4501" s="342">
        <f t="shared" si="292"/>
        <v>3.6008</v>
      </c>
      <c r="M4501" s="343">
        <f t="shared" si="294"/>
        <v>2349.2183999999975</v>
      </c>
      <c r="N4501" s="336"/>
    </row>
    <row r="4502" spans="1:14">
      <c r="A4502" s="336"/>
      <c r="B4502" s="341">
        <v>292970</v>
      </c>
      <c r="C4502" s="341" t="s">
        <v>256</v>
      </c>
      <c r="D4502" s="341">
        <v>0.1</v>
      </c>
      <c r="E4502" s="341">
        <v>90.02</v>
      </c>
      <c r="F4502" s="342">
        <f t="shared" si="291"/>
        <v>9.0020000000000007</v>
      </c>
      <c r="G4502" s="343">
        <f t="shared" si="293"/>
        <v>5794.3884000000298</v>
      </c>
      <c r="H4502" s="341">
        <v>292970</v>
      </c>
      <c r="I4502" s="341" t="s">
        <v>256</v>
      </c>
      <c r="J4502" s="341">
        <v>0.1</v>
      </c>
      <c r="K4502" s="341">
        <v>90.02</v>
      </c>
      <c r="L4502" s="342">
        <f t="shared" si="292"/>
        <v>9.0020000000000007</v>
      </c>
      <c r="M4502" s="343">
        <f t="shared" si="294"/>
        <v>5717.4632000000411</v>
      </c>
      <c r="N4502" s="336"/>
    </row>
    <row r="4503" spans="1:14">
      <c r="A4503" s="336"/>
      <c r="B4503" s="341">
        <v>292970</v>
      </c>
      <c r="C4503" s="341" t="s">
        <v>257</v>
      </c>
      <c r="D4503" s="341">
        <v>0.125</v>
      </c>
      <c r="E4503" s="341">
        <v>92.52</v>
      </c>
      <c r="F4503" s="342">
        <f t="shared" si="291"/>
        <v>11.565</v>
      </c>
      <c r="G4503" s="343">
        <f t="shared" si="293"/>
        <v>7697.6549999999252</v>
      </c>
      <c r="H4503" s="341">
        <v>292970</v>
      </c>
      <c r="I4503" s="341" t="s">
        <v>257</v>
      </c>
      <c r="J4503" s="341">
        <v>0.125</v>
      </c>
      <c r="K4503" s="341">
        <v>92.52</v>
      </c>
      <c r="L4503" s="342">
        <f t="shared" si="292"/>
        <v>11.565</v>
      </c>
      <c r="M4503" s="343">
        <f t="shared" si="294"/>
        <v>7597.4799999999414</v>
      </c>
      <c r="N4503" s="336"/>
    </row>
    <row r="4504" spans="1:14">
      <c r="A4504" s="336"/>
      <c r="B4504" s="341">
        <v>292970</v>
      </c>
      <c r="C4504" s="341" t="s">
        <v>258</v>
      </c>
      <c r="D4504" s="341">
        <v>0.125</v>
      </c>
      <c r="E4504" s="341">
        <v>95.02</v>
      </c>
      <c r="F4504" s="342">
        <f t="shared" si="291"/>
        <v>11.8775</v>
      </c>
      <c r="G4504" s="343">
        <f t="shared" si="293"/>
        <v>7875.4012499999499</v>
      </c>
      <c r="H4504" s="341">
        <v>292970</v>
      </c>
      <c r="I4504" s="341" t="s">
        <v>258</v>
      </c>
      <c r="J4504" s="341">
        <v>0.125</v>
      </c>
      <c r="K4504" s="341">
        <v>95.02</v>
      </c>
      <c r="L4504" s="342">
        <f t="shared" si="292"/>
        <v>11.8775</v>
      </c>
      <c r="M4504" s="343">
        <f t="shared" si="294"/>
        <v>7772.706249999952</v>
      </c>
      <c r="N4504" s="336"/>
    </row>
    <row r="4505" spans="1:14">
      <c r="A4505" s="336"/>
      <c r="B4505" s="341">
        <v>292970</v>
      </c>
      <c r="C4505" s="341" t="s">
        <v>259</v>
      </c>
      <c r="D4505" s="341">
        <v>0.1</v>
      </c>
      <c r="E4505" s="341">
        <v>97.02</v>
      </c>
      <c r="F4505" s="342">
        <f t="shared" si="291"/>
        <v>9.702</v>
      </c>
      <c r="G4505" s="343">
        <f t="shared" si="293"/>
        <v>6413.9530000000459</v>
      </c>
      <c r="H4505" s="341">
        <v>292970</v>
      </c>
      <c r="I4505" s="341" t="s">
        <v>259</v>
      </c>
      <c r="J4505" s="341">
        <v>0.1</v>
      </c>
      <c r="K4505" s="341">
        <v>97.02</v>
      </c>
      <c r="L4505" s="342">
        <f t="shared" si="292"/>
        <v>9.702</v>
      </c>
      <c r="M4505" s="343">
        <f t="shared" si="294"/>
        <v>6330.2350000000315</v>
      </c>
      <c r="N4505" s="336"/>
    </row>
    <row r="4506" spans="1:14">
      <c r="A4506" s="336"/>
      <c r="B4506" s="341">
        <v>292970</v>
      </c>
      <c r="C4506" s="341" t="s">
        <v>260</v>
      </c>
      <c r="D4506" s="341">
        <v>0.1</v>
      </c>
      <c r="E4506" s="341">
        <v>126.73</v>
      </c>
      <c r="F4506" s="342">
        <f t="shared" si="291"/>
        <v>12.673000000000002</v>
      </c>
      <c r="G4506" s="343">
        <f t="shared" si="293"/>
        <v>7643.3649999999961</v>
      </c>
      <c r="H4506" s="341">
        <v>292970</v>
      </c>
      <c r="I4506" s="341" t="s">
        <v>260</v>
      </c>
      <c r="J4506" s="341">
        <v>0.1</v>
      </c>
      <c r="K4506" s="341">
        <v>99.02</v>
      </c>
      <c r="L4506" s="342">
        <f t="shared" si="292"/>
        <v>9.902000000000001</v>
      </c>
      <c r="M4506" s="343">
        <f t="shared" si="294"/>
        <v>6822.0310000000081</v>
      </c>
      <c r="N4506" s="336"/>
    </row>
    <row r="4507" spans="1:14">
      <c r="A4507" s="13"/>
      <c r="B4507" s="341">
        <v>292980</v>
      </c>
      <c r="C4507" s="341" t="s">
        <v>255</v>
      </c>
      <c r="D4507" s="341">
        <v>0.04</v>
      </c>
      <c r="E4507" s="341">
        <v>90.02</v>
      </c>
      <c r="F4507" s="342">
        <f t="shared" si="291"/>
        <v>3.6008</v>
      </c>
      <c r="G4507" s="343">
        <f t="shared" si="293"/>
        <v>2383.9688000000042</v>
      </c>
      <c r="H4507" s="341">
        <v>292980</v>
      </c>
      <c r="I4507" s="341" t="s">
        <v>255</v>
      </c>
      <c r="J4507" s="341">
        <v>0.04</v>
      </c>
      <c r="K4507" s="341">
        <v>90.02</v>
      </c>
      <c r="L4507" s="342">
        <f t="shared" si="292"/>
        <v>3.6008</v>
      </c>
      <c r="M4507" s="343">
        <f t="shared" si="294"/>
        <v>2352.8191999999976</v>
      </c>
      <c r="N4507" s="13"/>
    </row>
    <row r="4508" spans="1:14">
      <c r="A4508" s="336"/>
      <c r="B4508" s="341">
        <v>292980</v>
      </c>
      <c r="C4508" s="341" t="s">
        <v>256</v>
      </c>
      <c r="D4508" s="341">
        <v>0.1</v>
      </c>
      <c r="E4508" s="341">
        <v>90.02</v>
      </c>
      <c r="F4508" s="342">
        <f t="shared" si="291"/>
        <v>9.0020000000000007</v>
      </c>
      <c r="G4508" s="343">
        <f t="shared" si="293"/>
        <v>5803.3904000000302</v>
      </c>
      <c r="H4508" s="341">
        <v>292980</v>
      </c>
      <c r="I4508" s="341" t="s">
        <v>256</v>
      </c>
      <c r="J4508" s="341">
        <v>0.1</v>
      </c>
      <c r="K4508" s="341">
        <v>90.02</v>
      </c>
      <c r="L4508" s="342">
        <f t="shared" si="292"/>
        <v>9.0020000000000007</v>
      </c>
      <c r="M4508" s="343">
        <f t="shared" si="294"/>
        <v>5726.4652000000415</v>
      </c>
      <c r="N4508" s="336"/>
    </row>
    <row r="4509" spans="1:14">
      <c r="A4509" s="336"/>
      <c r="B4509" s="341">
        <v>292980</v>
      </c>
      <c r="C4509" s="341" t="s">
        <v>257</v>
      </c>
      <c r="D4509" s="341">
        <v>0.125</v>
      </c>
      <c r="E4509" s="341">
        <v>92.52</v>
      </c>
      <c r="F4509" s="342">
        <f t="shared" si="291"/>
        <v>11.565</v>
      </c>
      <c r="G4509" s="343">
        <f t="shared" si="293"/>
        <v>7709.2199999999248</v>
      </c>
      <c r="H4509" s="341">
        <v>292980</v>
      </c>
      <c r="I4509" s="341" t="s">
        <v>257</v>
      </c>
      <c r="J4509" s="341">
        <v>0.125</v>
      </c>
      <c r="K4509" s="341">
        <v>92.52</v>
      </c>
      <c r="L4509" s="342">
        <f t="shared" si="292"/>
        <v>11.565</v>
      </c>
      <c r="M4509" s="343">
        <f t="shared" si="294"/>
        <v>7609.044999999941</v>
      </c>
      <c r="N4509" s="336"/>
    </row>
    <row r="4510" spans="1:14">
      <c r="A4510" s="336"/>
      <c r="B4510" s="341">
        <v>292980</v>
      </c>
      <c r="C4510" s="341" t="s">
        <v>258</v>
      </c>
      <c r="D4510" s="341">
        <v>0.125</v>
      </c>
      <c r="E4510" s="341">
        <v>95.02</v>
      </c>
      <c r="F4510" s="342">
        <f t="shared" si="291"/>
        <v>11.8775</v>
      </c>
      <c r="G4510" s="343">
        <f t="shared" si="293"/>
        <v>7887.2787499999495</v>
      </c>
      <c r="H4510" s="341">
        <v>292980</v>
      </c>
      <c r="I4510" s="341" t="s">
        <v>258</v>
      </c>
      <c r="J4510" s="341">
        <v>0.125</v>
      </c>
      <c r="K4510" s="341">
        <v>95.02</v>
      </c>
      <c r="L4510" s="342">
        <f t="shared" si="292"/>
        <v>11.8775</v>
      </c>
      <c r="M4510" s="343">
        <f t="shared" si="294"/>
        <v>7784.5837499999516</v>
      </c>
      <c r="N4510" s="336"/>
    </row>
    <row r="4511" spans="1:14">
      <c r="A4511" s="336"/>
      <c r="B4511" s="341">
        <v>292980</v>
      </c>
      <c r="C4511" s="341" t="s">
        <v>259</v>
      </c>
      <c r="D4511" s="341">
        <v>0.1</v>
      </c>
      <c r="E4511" s="341">
        <v>97.02</v>
      </c>
      <c r="F4511" s="342">
        <f t="shared" si="291"/>
        <v>9.702</v>
      </c>
      <c r="G4511" s="343">
        <f t="shared" si="293"/>
        <v>6423.6550000000461</v>
      </c>
      <c r="H4511" s="341">
        <v>292980</v>
      </c>
      <c r="I4511" s="341" t="s">
        <v>259</v>
      </c>
      <c r="J4511" s="341">
        <v>0.1</v>
      </c>
      <c r="K4511" s="341">
        <v>97.02</v>
      </c>
      <c r="L4511" s="342">
        <f t="shared" si="292"/>
        <v>9.702</v>
      </c>
      <c r="M4511" s="343">
        <f t="shared" si="294"/>
        <v>6339.9370000000317</v>
      </c>
      <c r="N4511" s="336"/>
    </row>
    <row r="4512" spans="1:14">
      <c r="A4512" s="336"/>
      <c r="B4512" s="341">
        <v>292980</v>
      </c>
      <c r="C4512" s="341" t="s">
        <v>260</v>
      </c>
      <c r="D4512" s="341">
        <v>0.1</v>
      </c>
      <c r="E4512" s="341">
        <v>126.72</v>
      </c>
      <c r="F4512" s="342">
        <f t="shared" si="291"/>
        <v>12.672000000000001</v>
      </c>
      <c r="G4512" s="343">
        <f t="shared" si="293"/>
        <v>7656.0369999999957</v>
      </c>
      <c r="H4512" s="341">
        <v>292980</v>
      </c>
      <c r="I4512" s="341" t="s">
        <v>260</v>
      </c>
      <c r="J4512" s="341">
        <v>0.1</v>
      </c>
      <c r="K4512" s="341">
        <v>112.87</v>
      </c>
      <c r="L4512" s="342">
        <f t="shared" si="292"/>
        <v>11.287000000000001</v>
      </c>
      <c r="M4512" s="343">
        <f t="shared" si="294"/>
        <v>6833.3180000000084</v>
      </c>
      <c r="N4512" s="336"/>
    </row>
    <row r="4513" spans="1:14">
      <c r="A4513" s="336"/>
      <c r="B4513" s="341">
        <v>292990</v>
      </c>
      <c r="C4513" s="341" t="s">
        <v>255</v>
      </c>
      <c r="D4513" s="341">
        <v>0.04</v>
      </c>
      <c r="E4513" s="341">
        <v>90.02</v>
      </c>
      <c r="F4513" s="342">
        <f t="shared" si="291"/>
        <v>3.6008</v>
      </c>
      <c r="G4513" s="343">
        <f t="shared" si="293"/>
        <v>2387.5696000000044</v>
      </c>
      <c r="H4513" s="341">
        <v>292990</v>
      </c>
      <c r="I4513" s="341" t="s">
        <v>255</v>
      </c>
      <c r="J4513" s="341">
        <v>0.04</v>
      </c>
      <c r="K4513" s="341">
        <v>90.02</v>
      </c>
      <c r="L4513" s="342">
        <f t="shared" si="292"/>
        <v>3.6008</v>
      </c>
      <c r="M4513" s="343">
        <f t="shared" si="294"/>
        <v>2356.4199999999978</v>
      </c>
      <c r="N4513" s="336"/>
    </row>
    <row r="4514" spans="1:14">
      <c r="A4514" s="13"/>
      <c r="B4514" s="341">
        <v>292990</v>
      </c>
      <c r="C4514" s="341" t="s">
        <v>256</v>
      </c>
      <c r="D4514" s="341">
        <v>0.1</v>
      </c>
      <c r="E4514" s="341">
        <v>90.02</v>
      </c>
      <c r="F4514" s="342">
        <f t="shared" si="291"/>
        <v>9.0020000000000007</v>
      </c>
      <c r="G4514" s="343">
        <f t="shared" si="293"/>
        <v>5812.3924000000306</v>
      </c>
      <c r="H4514" s="341">
        <v>292990</v>
      </c>
      <c r="I4514" s="341" t="s">
        <v>256</v>
      </c>
      <c r="J4514" s="341">
        <v>0.1</v>
      </c>
      <c r="K4514" s="341">
        <v>90.02</v>
      </c>
      <c r="L4514" s="342">
        <f t="shared" si="292"/>
        <v>9.0020000000000007</v>
      </c>
      <c r="M4514" s="343">
        <f t="shared" si="294"/>
        <v>5735.4672000000419</v>
      </c>
      <c r="N4514" s="13"/>
    </row>
    <row r="4515" spans="1:14">
      <c r="A4515" s="336"/>
      <c r="B4515" s="341">
        <v>292990</v>
      </c>
      <c r="C4515" s="341" t="s">
        <v>257</v>
      </c>
      <c r="D4515" s="341">
        <v>0.125</v>
      </c>
      <c r="E4515" s="341">
        <v>92.52</v>
      </c>
      <c r="F4515" s="342">
        <f t="shared" si="291"/>
        <v>11.565</v>
      </c>
      <c r="G4515" s="343">
        <f t="shared" si="293"/>
        <v>7720.7849999999244</v>
      </c>
      <c r="H4515" s="341">
        <v>292990</v>
      </c>
      <c r="I4515" s="341" t="s">
        <v>257</v>
      </c>
      <c r="J4515" s="341">
        <v>0.125</v>
      </c>
      <c r="K4515" s="341">
        <v>92.52</v>
      </c>
      <c r="L4515" s="342">
        <f t="shared" si="292"/>
        <v>11.565</v>
      </c>
      <c r="M4515" s="343">
        <f t="shared" si="294"/>
        <v>7620.6099999999406</v>
      </c>
      <c r="N4515" s="336"/>
    </row>
    <row r="4516" spans="1:14">
      <c r="A4516" s="336"/>
      <c r="B4516" s="341">
        <v>292990</v>
      </c>
      <c r="C4516" s="341" t="s">
        <v>258</v>
      </c>
      <c r="D4516" s="341">
        <v>0.125</v>
      </c>
      <c r="E4516" s="341">
        <v>95.02</v>
      </c>
      <c r="F4516" s="342">
        <f t="shared" si="291"/>
        <v>11.8775</v>
      </c>
      <c r="G4516" s="343">
        <f t="shared" si="293"/>
        <v>7899.1562499999491</v>
      </c>
      <c r="H4516" s="341">
        <v>292990</v>
      </c>
      <c r="I4516" s="341" t="s">
        <v>258</v>
      </c>
      <c r="J4516" s="341">
        <v>0.125</v>
      </c>
      <c r="K4516" s="341">
        <v>95.02</v>
      </c>
      <c r="L4516" s="342">
        <f t="shared" si="292"/>
        <v>11.8775</v>
      </c>
      <c r="M4516" s="343">
        <f t="shared" si="294"/>
        <v>7796.4612499999512</v>
      </c>
      <c r="N4516" s="336"/>
    </row>
    <row r="4517" spans="1:14">
      <c r="A4517" s="336"/>
      <c r="B4517" s="341">
        <v>292990</v>
      </c>
      <c r="C4517" s="341" t="s">
        <v>259</v>
      </c>
      <c r="D4517" s="341">
        <v>0.1</v>
      </c>
      <c r="E4517" s="341">
        <v>97.02</v>
      </c>
      <c r="F4517" s="342">
        <f t="shared" si="291"/>
        <v>9.702</v>
      </c>
      <c r="G4517" s="343">
        <f t="shared" si="293"/>
        <v>6433.3570000000464</v>
      </c>
      <c r="H4517" s="341">
        <v>292990</v>
      </c>
      <c r="I4517" s="341" t="s">
        <v>259</v>
      </c>
      <c r="J4517" s="341">
        <v>0.1</v>
      </c>
      <c r="K4517" s="341">
        <v>97.02</v>
      </c>
      <c r="L4517" s="342">
        <f t="shared" si="292"/>
        <v>9.702</v>
      </c>
      <c r="M4517" s="343">
        <f t="shared" si="294"/>
        <v>6349.639000000032</v>
      </c>
      <c r="N4517" s="336"/>
    </row>
    <row r="4518" spans="1:14">
      <c r="A4518" s="336"/>
      <c r="B4518" s="341">
        <v>292990</v>
      </c>
      <c r="C4518" s="341" t="s">
        <v>260</v>
      </c>
      <c r="D4518" s="341">
        <v>0.1</v>
      </c>
      <c r="E4518" s="341">
        <v>126.72</v>
      </c>
      <c r="F4518" s="342">
        <f t="shared" si="291"/>
        <v>12.672000000000001</v>
      </c>
      <c r="G4518" s="343">
        <f t="shared" si="293"/>
        <v>7668.7089999999953</v>
      </c>
      <c r="H4518" s="341">
        <v>292990</v>
      </c>
      <c r="I4518" s="341" t="s">
        <v>260</v>
      </c>
      <c r="J4518" s="341">
        <v>0.1</v>
      </c>
      <c r="K4518" s="341">
        <v>112.87</v>
      </c>
      <c r="L4518" s="342">
        <f t="shared" si="292"/>
        <v>11.287000000000001</v>
      </c>
      <c r="M4518" s="343">
        <f t="shared" si="294"/>
        <v>6844.6050000000087</v>
      </c>
      <c r="N4518" s="336"/>
    </row>
    <row r="4519" spans="1:14">
      <c r="A4519" s="336"/>
      <c r="B4519" s="341">
        <v>293000</v>
      </c>
      <c r="C4519" s="341" t="s">
        <v>255</v>
      </c>
      <c r="D4519" s="341">
        <v>0.04</v>
      </c>
      <c r="E4519" s="341">
        <v>90.02</v>
      </c>
      <c r="F4519" s="342">
        <f t="shared" si="291"/>
        <v>3.6008</v>
      </c>
      <c r="G4519" s="343">
        <f t="shared" si="293"/>
        <v>2391.1704000000045</v>
      </c>
      <c r="H4519" s="341">
        <v>293000</v>
      </c>
      <c r="I4519" s="341" t="s">
        <v>255</v>
      </c>
      <c r="J4519" s="341">
        <v>0.04</v>
      </c>
      <c r="K4519" s="341">
        <v>90.02</v>
      </c>
      <c r="L4519" s="342">
        <f t="shared" si="292"/>
        <v>3.6008</v>
      </c>
      <c r="M4519" s="343">
        <f t="shared" si="294"/>
        <v>2360.020799999998</v>
      </c>
      <c r="N4519" s="336"/>
    </row>
    <row r="4520" spans="1:14">
      <c r="A4520" s="336"/>
      <c r="B4520" s="341">
        <v>293000</v>
      </c>
      <c r="C4520" s="341" t="s">
        <v>256</v>
      </c>
      <c r="D4520" s="341">
        <v>0.1</v>
      </c>
      <c r="E4520" s="341">
        <v>90.02</v>
      </c>
      <c r="F4520" s="342">
        <f t="shared" si="291"/>
        <v>9.0020000000000007</v>
      </c>
      <c r="G4520" s="343">
        <f t="shared" si="293"/>
        <v>5821.3944000000311</v>
      </c>
      <c r="H4520" s="341">
        <v>293000</v>
      </c>
      <c r="I4520" s="341" t="s">
        <v>256</v>
      </c>
      <c r="J4520" s="341">
        <v>0.1</v>
      </c>
      <c r="K4520" s="341">
        <v>90.02</v>
      </c>
      <c r="L4520" s="342">
        <f t="shared" si="292"/>
        <v>9.0020000000000007</v>
      </c>
      <c r="M4520" s="343">
        <f t="shared" si="294"/>
        <v>5744.4692000000423</v>
      </c>
      <c r="N4520" s="336"/>
    </row>
    <row r="4521" spans="1:14">
      <c r="A4521" s="13"/>
      <c r="B4521" s="341">
        <v>293000</v>
      </c>
      <c r="C4521" s="341" t="s">
        <v>257</v>
      </c>
      <c r="D4521" s="341">
        <v>0.125</v>
      </c>
      <c r="E4521" s="341">
        <v>92.52</v>
      </c>
      <c r="F4521" s="342">
        <f t="shared" si="291"/>
        <v>11.565</v>
      </c>
      <c r="G4521" s="343">
        <f t="shared" si="293"/>
        <v>7732.349999999924</v>
      </c>
      <c r="H4521" s="341">
        <v>293000</v>
      </c>
      <c r="I4521" s="341" t="s">
        <v>257</v>
      </c>
      <c r="J4521" s="341">
        <v>0.125</v>
      </c>
      <c r="K4521" s="341">
        <v>92.52</v>
      </c>
      <c r="L4521" s="342">
        <f t="shared" si="292"/>
        <v>11.565</v>
      </c>
      <c r="M4521" s="343">
        <f t="shared" si="294"/>
        <v>7632.1749999999402</v>
      </c>
      <c r="N4521" s="13"/>
    </row>
    <row r="4522" spans="1:14">
      <c r="A4522" s="336"/>
      <c r="B4522" s="341">
        <v>293000</v>
      </c>
      <c r="C4522" s="341" t="s">
        <v>258</v>
      </c>
      <c r="D4522" s="341">
        <v>0.125</v>
      </c>
      <c r="E4522" s="341">
        <v>95.02</v>
      </c>
      <c r="F4522" s="342">
        <f t="shared" si="291"/>
        <v>11.8775</v>
      </c>
      <c r="G4522" s="343">
        <f t="shared" si="293"/>
        <v>7911.0337499999487</v>
      </c>
      <c r="H4522" s="341">
        <v>293000</v>
      </c>
      <c r="I4522" s="341" t="s">
        <v>258</v>
      </c>
      <c r="J4522" s="341">
        <v>0.125</v>
      </c>
      <c r="K4522" s="341">
        <v>95.02</v>
      </c>
      <c r="L4522" s="342">
        <f t="shared" si="292"/>
        <v>11.8775</v>
      </c>
      <c r="M4522" s="343">
        <f t="shared" si="294"/>
        <v>7808.3387499999508</v>
      </c>
      <c r="N4522" s="336"/>
    </row>
    <row r="4523" spans="1:14">
      <c r="A4523" s="336"/>
      <c r="B4523" s="341">
        <v>293000</v>
      </c>
      <c r="C4523" s="341" t="s">
        <v>259</v>
      </c>
      <c r="D4523" s="341">
        <v>0.1</v>
      </c>
      <c r="E4523" s="341">
        <v>97.02</v>
      </c>
      <c r="F4523" s="342">
        <f t="shared" si="291"/>
        <v>9.702</v>
      </c>
      <c r="G4523" s="343">
        <f t="shared" si="293"/>
        <v>6443.0590000000466</v>
      </c>
      <c r="H4523" s="341">
        <v>293000</v>
      </c>
      <c r="I4523" s="341" t="s">
        <v>259</v>
      </c>
      <c r="J4523" s="341">
        <v>0.1</v>
      </c>
      <c r="K4523" s="341">
        <v>97.02</v>
      </c>
      <c r="L4523" s="342">
        <f t="shared" si="292"/>
        <v>9.702</v>
      </c>
      <c r="M4523" s="343">
        <f t="shared" si="294"/>
        <v>6359.3410000000322</v>
      </c>
      <c r="N4523" s="336"/>
    </row>
    <row r="4524" spans="1:14">
      <c r="A4524" s="336"/>
      <c r="B4524" s="341">
        <v>293000</v>
      </c>
      <c r="C4524" s="341" t="s">
        <v>260</v>
      </c>
      <c r="D4524" s="341">
        <v>0.1</v>
      </c>
      <c r="E4524" s="341">
        <v>112.87</v>
      </c>
      <c r="F4524" s="342">
        <f t="shared" si="291"/>
        <v>11.287000000000001</v>
      </c>
      <c r="G4524" s="343">
        <f t="shared" si="293"/>
        <v>7679.9959999999955</v>
      </c>
      <c r="H4524" s="341">
        <v>293000</v>
      </c>
      <c r="I4524" s="341" t="s">
        <v>260</v>
      </c>
      <c r="J4524" s="341">
        <v>0.1</v>
      </c>
      <c r="K4524" s="341">
        <v>99.02</v>
      </c>
      <c r="L4524" s="342">
        <f t="shared" si="292"/>
        <v>9.902000000000001</v>
      </c>
      <c r="M4524" s="343">
        <f t="shared" si="294"/>
        <v>6854.5070000000087</v>
      </c>
      <c r="N4524" s="336"/>
    </row>
    <row r="4525" spans="1:14">
      <c r="A4525" s="336"/>
      <c r="B4525" s="341">
        <v>293010</v>
      </c>
      <c r="C4525" s="341" t="s">
        <v>255</v>
      </c>
      <c r="D4525" s="341">
        <v>0.04</v>
      </c>
      <c r="E4525" s="341">
        <v>90.02</v>
      </c>
      <c r="F4525" s="342">
        <f t="shared" si="291"/>
        <v>3.6008</v>
      </c>
      <c r="G4525" s="343">
        <f t="shared" si="293"/>
        <v>2394.7712000000047</v>
      </c>
      <c r="H4525" s="341">
        <v>293010</v>
      </c>
      <c r="I4525" s="341" t="s">
        <v>255</v>
      </c>
      <c r="J4525" s="341">
        <v>0.04</v>
      </c>
      <c r="K4525" s="341">
        <v>90.02</v>
      </c>
      <c r="L4525" s="342">
        <f t="shared" si="292"/>
        <v>3.6008</v>
      </c>
      <c r="M4525" s="343">
        <f t="shared" si="294"/>
        <v>2363.6215999999981</v>
      </c>
      <c r="N4525" s="336"/>
    </row>
    <row r="4526" spans="1:14">
      <c r="A4526" s="336"/>
      <c r="B4526" s="341">
        <v>293010</v>
      </c>
      <c r="C4526" s="341" t="s">
        <v>256</v>
      </c>
      <c r="D4526" s="341">
        <v>0.1</v>
      </c>
      <c r="E4526" s="341">
        <v>90.02</v>
      </c>
      <c r="F4526" s="342">
        <f t="shared" si="291"/>
        <v>9.0020000000000007</v>
      </c>
      <c r="G4526" s="343">
        <f t="shared" si="293"/>
        <v>5830.3964000000315</v>
      </c>
      <c r="H4526" s="341">
        <v>293010</v>
      </c>
      <c r="I4526" s="341" t="s">
        <v>256</v>
      </c>
      <c r="J4526" s="341">
        <v>0.1</v>
      </c>
      <c r="K4526" s="341">
        <v>90.02</v>
      </c>
      <c r="L4526" s="342">
        <f t="shared" si="292"/>
        <v>9.0020000000000007</v>
      </c>
      <c r="M4526" s="343">
        <f t="shared" si="294"/>
        <v>5753.4712000000427</v>
      </c>
      <c r="N4526" s="336"/>
    </row>
    <row r="4527" spans="1:14">
      <c r="A4527" s="336"/>
      <c r="B4527" s="341">
        <v>293010</v>
      </c>
      <c r="C4527" s="341" t="s">
        <v>257</v>
      </c>
      <c r="D4527" s="341">
        <v>0.125</v>
      </c>
      <c r="E4527" s="341">
        <v>92.52</v>
      </c>
      <c r="F4527" s="342">
        <f t="shared" si="291"/>
        <v>11.565</v>
      </c>
      <c r="G4527" s="343">
        <f t="shared" si="293"/>
        <v>7743.9149999999236</v>
      </c>
      <c r="H4527" s="341">
        <v>293010</v>
      </c>
      <c r="I4527" s="341" t="s">
        <v>257</v>
      </c>
      <c r="J4527" s="341">
        <v>0.125</v>
      </c>
      <c r="K4527" s="341">
        <v>92.52</v>
      </c>
      <c r="L4527" s="342">
        <f t="shared" si="292"/>
        <v>11.565</v>
      </c>
      <c r="M4527" s="343">
        <f t="shared" si="294"/>
        <v>7643.7399999999398</v>
      </c>
      <c r="N4527" s="336"/>
    </row>
    <row r="4528" spans="1:14">
      <c r="A4528" s="13"/>
      <c r="B4528" s="341">
        <v>293010</v>
      </c>
      <c r="C4528" s="341" t="s">
        <v>258</v>
      </c>
      <c r="D4528" s="341">
        <v>0.125</v>
      </c>
      <c r="E4528" s="341">
        <v>95.02</v>
      </c>
      <c r="F4528" s="342">
        <f t="shared" si="291"/>
        <v>11.8775</v>
      </c>
      <c r="G4528" s="343">
        <f t="shared" si="293"/>
        <v>7922.9112499999483</v>
      </c>
      <c r="H4528" s="341">
        <v>293010</v>
      </c>
      <c r="I4528" s="341" t="s">
        <v>258</v>
      </c>
      <c r="J4528" s="341">
        <v>0.125</v>
      </c>
      <c r="K4528" s="341">
        <v>95.02</v>
      </c>
      <c r="L4528" s="342">
        <f t="shared" si="292"/>
        <v>11.8775</v>
      </c>
      <c r="M4528" s="343">
        <f t="shared" si="294"/>
        <v>7820.2162499999504</v>
      </c>
      <c r="N4528" s="13"/>
    </row>
    <row r="4529" spans="1:14">
      <c r="A4529" s="336"/>
      <c r="B4529" s="341">
        <v>293010</v>
      </c>
      <c r="C4529" s="341" t="s">
        <v>259</v>
      </c>
      <c r="D4529" s="341">
        <v>0.1</v>
      </c>
      <c r="E4529" s="341">
        <v>97.02</v>
      </c>
      <c r="F4529" s="342">
        <f t="shared" si="291"/>
        <v>9.702</v>
      </c>
      <c r="G4529" s="343">
        <f t="shared" si="293"/>
        <v>6452.7610000000468</v>
      </c>
      <c r="H4529" s="341">
        <v>293010</v>
      </c>
      <c r="I4529" s="341" t="s">
        <v>259</v>
      </c>
      <c r="J4529" s="341">
        <v>0.1</v>
      </c>
      <c r="K4529" s="341">
        <v>97.02</v>
      </c>
      <c r="L4529" s="342">
        <f t="shared" si="292"/>
        <v>9.702</v>
      </c>
      <c r="M4529" s="343">
        <f t="shared" si="294"/>
        <v>6369.0430000000324</v>
      </c>
      <c r="N4529" s="336"/>
    </row>
    <row r="4530" spans="1:14">
      <c r="A4530" s="336"/>
      <c r="B4530" s="341">
        <v>293010</v>
      </c>
      <c r="C4530" s="341" t="s">
        <v>260</v>
      </c>
      <c r="D4530" s="341">
        <v>0.1</v>
      </c>
      <c r="E4530" s="341">
        <v>99.02</v>
      </c>
      <c r="F4530" s="342">
        <f t="shared" si="291"/>
        <v>9.902000000000001</v>
      </c>
      <c r="G4530" s="343">
        <f t="shared" si="293"/>
        <v>7689.8979999999956</v>
      </c>
      <c r="H4530" s="341">
        <v>293010</v>
      </c>
      <c r="I4530" s="341" t="s">
        <v>260</v>
      </c>
      <c r="J4530" s="341">
        <v>0.1</v>
      </c>
      <c r="K4530" s="341">
        <v>99.02</v>
      </c>
      <c r="L4530" s="342">
        <f t="shared" si="292"/>
        <v>9.902000000000001</v>
      </c>
      <c r="M4530" s="343">
        <f t="shared" si="294"/>
        <v>6864.4090000000087</v>
      </c>
      <c r="N4530" s="336"/>
    </row>
    <row r="4531" spans="1:14">
      <c r="A4531" s="336"/>
      <c r="B4531" s="341">
        <v>293020</v>
      </c>
      <c r="C4531" s="341" t="s">
        <v>255</v>
      </c>
      <c r="D4531" s="341">
        <v>0.04</v>
      </c>
      <c r="E4531" s="341">
        <v>90.02</v>
      </c>
      <c r="F4531" s="342">
        <f t="shared" si="291"/>
        <v>3.6008</v>
      </c>
      <c r="G4531" s="343">
        <f t="shared" si="293"/>
        <v>2398.3720000000048</v>
      </c>
      <c r="H4531" s="341">
        <v>293020</v>
      </c>
      <c r="I4531" s="341" t="s">
        <v>255</v>
      </c>
      <c r="J4531" s="341">
        <v>0.04</v>
      </c>
      <c r="K4531" s="341">
        <v>90.02</v>
      </c>
      <c r="L4531" s="342">
        <f t="shared" si="292"/>
        <v>3.6008</v>
      </c>
      <c r="M4531" s="343">
        <f t="shared" si="294"/>
        <v>2367.2223999999983</v>
      </c>
      <c r="N4531" s="336"/>
    </row>
    <row r="4532" spans="1:14">
      <c r="A4532" s="336"/>
      <c r="B4532" s="341">
        <v>293020</v>
      </c>
      <c r="C4532" s="341" t="s">
        <v>256</v>
      </c>
      <c r="D4532" s="341">
        <v>0.1</v>
      </c>
      <c r="E4532" s="341">
        <v>90.02</v>
      </c>
      <c r="F4532" s="342">
        <f t="shared" si="291"/>
        <v>9.0020000000000007</v>
      </c>
      <c r="G4532" s="343">
        <f t="shared" si="293"/>
        <v>5839.3984000000319</v>
      </c>
      <c r="H4532" s="341">
        <v>293020</v>
      </c>
      <c r="I4532" s="341" t="s">
        <v>256</v>
      </c>
      <c r="J4532" s="341">
        <v>0.1</v>
      </c>
      <c r="K4532" s="341">
        <v>90.02</v>
      </c>
      <c r="L4532" s="342">
        <f t="shared" si="292"/>
        <v>9.0020000000000007</v>
      </c>
      <c r="M4532" s="343">
        <f t="shared" si="294"/>
        <v>5762.4732000000431</v>
      </c>
      <c r="N4532" s="336"/>
    </row>
    <row r="4533" spans="1:14">
      <c r="A4533" s="336"/>
      <c r="B4533" s="341">
        <v>293020</v>
      </c>
      <c r="C4533" s="341" t="s">
        <v>257</v>
      </c>
      <c r="D4533" s="341">
        <v>0.125</v>
      </c>
      <c r="E4533" s="341">
        <v>92.52</v>
      </c>
      <c r="F4533" s="342">
        <f t="shared" si="291"/>
        <v>11.565</v>
      </c>
      <c r="G4533" s="343">
        <f t="shared" si="293"/>
        <v>7755.4799999999232</v>
      </c>
      <c r="H4533" s="341">
        <v>293020</v>
      </c>
      <c r="I4533" s="341" t="s">
        <v>257</v>
      </c>
      <c r="J4533" s="341">
        <v>0.125</v>
      </c>
      <c r="K4533" s="341">
        <v>92.52</v>
      </c>
      <c r="L4533" s="342">
        <f t="shared" si="292"/>
        <v>11.565</v>
      </c>
      <c r="M4533" s="343">
        <f t="shared" si="294"/>
        <v>7655.3049999999394</v>
      </c>
      <c r="N4533" s="336"/>
    </row>
    <row r="4534" spans="1:14">
      <c r="A4534" s="336"/>
      <c r="B4534" s="341">
        <v>293020</v>
      </c>
      <c r="C4534" s="341" t="s">
        <v>258</v>
      </c>
      <c r="D4534" s="341">
        <v>0.125</v>
      </c>
      <c r="E4534" s="341">
        <v>95.02</v>
      </c>
      <c r="F4534" s="342">
        <f t="shared" si="291"/>
        <v>11.8775</v>
      </c>
      <c r="G4534" s="343">
        <f t="shared" si="293"/>
        <v>7934.7887499999479</v>
      </c>
      <c r="H4534" s="341">
        <v>293020</v>
      </c>
      <c r="I4534" s="341" t="s">
        <v>258</v>
      </c>
      <c r="J4534" s="341">
        <v>0.125</v>
      </c>
      <c r="K4534" s="341">
        <v>95.02</v>
      </c>
      <c r="L4534" s="342">
        <f t="shared" si="292"/>
        <v>11.8775</v>
      </c>
      <c r="M4534" s="343">
        <f t="shared" si="294"/>
        <v>7832.09374999995</v>
      </c>
      <c r="N4534" s="336"/>
    </row>
    <row r="4535" spans="1:14">
      <c r="A4535" s="13"/>
      <c r="B4535" s="341">
        <v>293020</v>
      </c>
      <c r="C4535" s="341" t="s">
        <v>259</v>
      </c>
      <c r="D4535" s="341">
        <v>0.1</v>
      </c>
      <c r="E4535" s="341">
        <v>97.02</v>
      </c>
      <c r="F4535" s="342">
        <f t="shared" si="291"/>
        <v>9.702</v>
      </c>
      <c r="G4535" s="343">
        <f t="shared" si="293"/>
        <v>6462.463000000047</v>
      </c>
      <c r="H4535" s="341">
        <v>293020</v>
      </c>
      <c r="I4535" s="341" t="s">
        <v>259</v>
      </c>
      <c r="J4535" s="341">
        <v>0.1</v>
      </c>
      <c r="K4535" s="341">
        <v>97.02</v>
      </c>
      <c r="L4535" s="342">
        <f t="shared" si="292"/>
        <v>9.702</v>
      </c>
      <c r="M4535" s="343">
        <f t="shared" si="294"/>
        <v>6378.7450000000326</v>
      </c>
      <c r="N4535" s="13"/>
    </row>
    <row r="4536" spans="1:14">
      <c r="A4536" s="336"/>
      <c r="B4536" s="341">
        <v>293020</v>
      </c>
      <c r="C4536" s="341" t="s">
        <v>260</v>
      </c>
      <c r="D4536" s="341">
        <v>0.1</v>
      </c>
      <c r="E4536" s="341">
        <v>112.87</v>
      </c>
      <c r="F4536" s="342">
        <f t="shared" si="291"/>
        <v>11.287000000000001</v>
      </c>
      <c r="G4536" s="343">
        <f t="shared" si="293"/>
        <v>7701.1849999999959</v>
      </c>
      <c r="H4536" s="341">
        <v>293020</v>
      </c>
      <c r="I4536" s="341" t="s">
        <v>260</v>
      </c>
      <c r="J4536" s="341">
        <v>0.1</v>
      </c>
      <c r="K4536" s="341">
        <v>99.02</v>
      </c>
      <c r="L4536" s="342">
        <f t="shared" si="292"/>
        <v>9.902000000000001</v>
      </c>
      <c r="M4536" s="343">
        <f t="shared" si="294"/>
        <v>6874.3110000000088</v>
      </c>
      <c r="N4536" s="336"/>
    </row>
    <row r="4537" spans="1:14">
      <c r="A4537" s="336"/>
      <c r="B4537" s="341">
        <v>293030</v>
      </c>
      <c r="C4537" s="341" t="s">
        <v>255</v>
      </c>
      <c r="D4537" s="341">
        <v>0.04</v>
      </c>
      <c r="E4537" s="341">
        <v>90.02</v>
      </c>
      <c r="F4537" s="342">
        <f t="shared" si="291"/>
        <v>3.6008</v>
      </c>
      <c r="G4537" s="343">
        <f t="shared" si="293"/>
        <v>2401.972800000005</v>
      </c>
      <c r="H4537" s="341">
        <v>293030</v>
      </c>
      <c r="I4537" s="341" t="s">
        <v>255</v>
      </c>
      <c r="J4537" s="341">
        <v>0.04</v>
      </c>
      <c r="K4537" s="341">
        <v>90.02</v>
      </c>
      <c r="L4537" s="342">
        <f t="shared" si="292"/>
        <v>3.6008</v>
      </c>
      <c r="M4537" s="343">
        <f t="shared" si="294"/>
        <v>2370.8231999999985</v>
      </c>
      <c r="N4537" s="336"/>
    </row>
    <row r="4538" spans="1:14">
      <c r="A4538" s="336"/>
      <c r="B4538" s="341">
        <v>293030</v>
      </c>
      <c r="C4538" s="341" t="s">
        <v>256</v>
      </c>
      <c r="D4538" s="341">
        <v>0.1</v>
      </c>
      <c r="E4538" s="341">
        <v>90.02</v>
      </c>
      <c r="F4538" s="342">
        <f t="shared" si="291"/>
        <v>9.0020000000000007</v>
      </c>
      <c r="G4538" s="343">
        <f t="shared" si="293"/>
        <v>5848.4004000000323</v>
      </c>
      <c r="H4538" s="341">
        <v>293030</v>
      </c>
      <c r="I4538" s="341" t="s">
        <v>256</v>
      </c>
      <c r="J4538" s="341">
        <v>0.1</v>
      </c>
      <c r="K4538" s="341">
        <v>90.02</v>
      </c>
      <c r="L4538" s="342">
        <f t="shared" si="292"/>
        <v>9.0020000000000007</v>
      </c>
      <c r="M4538" s="343">
        <f t="shared" si="294"/>
        <v>5771.4752000000435</v>
      </c>
      <c r="N4538" s="336"/>
    </row>
    <row r="4539" spans="1:14">
      <c r="A4539" s="336"/>
      <c r="B4539" s="341">
        <v>293030</v>
      </c>
      <c r="C4539" s="341" t="s">
        <v>257</v>
      </c>
      <c r="D4539" s="341">
        <v>0.125</v>
      </c>
      <c r="E4539" s="341">
        <v>92.52</v>
      </c>
      <c r="F4539" s="342">
        <f t="shared" si="291"/>
        <v>11.565</v>
      </c>
      <c r="G4539" s="343">
        <f t="shared" si="293"/>
        <v>7767.0449999999228</v>
      </c>
      <c r="H4539" s="341">
        <v>293030</v>
      </c>
      <c r="I4539" s="341" t="s">
        <v>257</v>
      </c>
      <c r="J4539" s="341">
        <v>0.125</v>
      </c>
      <c r="K4539" s="341">
        <v>92.52</v>
      </c>
      <c r="L4539" s="342">
        <f t="shared" si="292"/>
        <v>11.565</v>
      </c>
      <c r="M4539" s="343">
        <f t="shared" si="294"/>
        <v>7666.869999999939</v>
      </c>
      <c r="N4539" s="336"/>
    </row>
    <row r="4540" spans="1:14">
      <c r="A4540" s="336"/>
      <c r="B4540" s="341">
        <v>293030</v>
      </c>
      <c r="C4540" s="341" t="s">
        <v>258</v>
      </c>
      <c r="D4540" s="341">
        <v>0.125</v>
      </c>
      <c r="E4540" s="341">
        <v>95.02</v>
      </c>
      <c r="F4540" s="342">
        <f t="shared" si="291"/>
        <v>11.8775</v>
      </c>
      <c r="G4540" s="343">
        <f t="shared" si="293"/>
        <v>7946.6662499999475</v>
      </c>
      <c r="H4540" s="341">
        <v>293030</v>
      </c>
      <c r="I4540" s="341" t="s">
        <v>258</v>
      </c>
      <c r="J4540" s="341">
        <v>0.125</v>
      </c>
      <c r="K4540" s="341">
        <v>95.02</v>
      </c>
      <c r="L4540" s="342">
        <f t="shared" si="292"/>
        <v>11.8775</v>
      </c>
      <c r="M4540" s="343">
        <f t="shared" si="294"/>
        <v>7843.9712499999496</v>
      </c>
      <c r="N4540" s="336"/>
    </row>
    <row r="4541" spans="1:14">
      <c r="A4541" s="336"/>
      <c r="B4541" s="341">
        <v>293030</v>
      </c>
      <c r="C4541" s="341" t="s">
        <v>259</v>
      </c>
      <c r="D4541" s="341">
        <v>0.1</v>
      </c>
      <c r="E4541" s="341">
        <v>97.02</v>
      </c>
      <c r="F4541" s="342">
        <f t="shared" si="291"/>
        <v>9.702</v>
      </c>
      <c r="G4541" s="343">
        <f t="shared" si="293"/>
        <v>6472.1650000000473</v>
      </c>
      <c r="H4541" s="341">
        <v>293030</v>
      </c>
      <c r="I4541" s="341" t="s">
        <v>259</v>
      </c>
      <c r="J4541" s="341">
        <v>0.1</v>
      </c>
      <c r="K4541" s="341">
        <v>97.02</v>
      </c>
      <c r="L4541" s="342">
        <f t="shared" si="292"/>
        <v>9.702</v>
      </c>
      <c r="M4541" s="343">
        <f t="shared" si="294"/>
        <v>6388.4470000000329</v>
      </c>
      <c r="N4541" s="336"/>
    </row>
    <row r="4542" spans="1:14">
      <c r="A4542" s="13"/>
      <c r="B4542" s="341">
        <v>293030</v>
      </c>
      <c r="C4542" s="341" t="s">
        <v>260</v>
      </c>
      <c r="D4542" s="341">
        <v>0.1</v>
      </c>
      <c r="E4542" s="341">
        <v>126.72</v>
      </c>
      <c r="F4542" s="342">
        <f t="shared" si="291"/>
        <v>12.672000000000001</v>
      </c>
      <c r="G4542" s="343">
        <f t="shared" si="293"/>
        <v>7713.8569999999954</v>
      </c>
      <c r="H4542" s="341">
        <v>293030</v>
      </c>
      <c r="I4542" s="341" t="s">
        <v>260</v>
      </c>
      <c r="J4542" s="341">
        <v>0.1</v>
      </c>
      <c r="K4542" s="341">
        <v>99.02</v>
      </c>
      <c r="L4542" s="342">
        <f t="shared" si="292"/>
        <v>9.902000000000001</v>
      </c>
      <c r="M4542" s="343">
        <f t="shared" si="294"/>
        <v>6884.2130000000088</v>
      </c>
      <c r="N4542" s="13"/>
    </row>
    <row r="4543" spans="1:14">
      <c r="A4543" s="336"/>
      <c r="B4543" s="341">
        <v>293040</v>
      </c>
      <c r="C4543" s="341" t="s">
        <v>255</v>
      </c>
      <c r="D4543" s="341">
        <v>0.04</v>
      </c>
      <c r="E4543" s="341">
        <v>90.02</v>
      </c>
      <c r="F4543" s="342">
        <f t="shared" si="291"/>
        <v>3.6008</v>
      </c>
      <c r="G4543" s="343">
        <f t="shared" si="293"/>
        <v>2405.5736000000052</v>
      </c>
      <c r="H4543" s="341">
        <v>293040</v>
      </c>
      <c r="I4543" s="341" t="s">
        <v>255</v>
      </c>
      <c r="J4543" s="341">
        <v>0.04</v>
      </c>
      <c r="K4543" s="341">
        <v>90.02</v>
      </c>
      <c r="L4543" s="342">
        <f t="shared" si="292"/>
        <v>3.6008</v>
      </c>
      <c r="M4543" s="343">
        <f t="shared" si="294"/>
        <v>2374.4239999999986</v>
      </c>
      <c r="N4543" s="336"/>
    </row>
    <row r="4544" spans="1:14">
      <c r="A4544" s="336"/>
      <c r="B4544" s="341">
        <v>293040</v>
      </c>
      <c r="C4544" s="341" t="s">
        <v>256</v>
      </c>
      <c r="D4544" s="341">
        <v>0.1</v>
      </c>
      <c r="E4544" s="341">
        <v>90.02</v>
      </c>
      <c r="F4544" s="342">
        <f t="shared" si="291"/>
        <v>9.0020000000000007</v>
      </c>
      <c r="G4544" s="343">
        <f t="shared" si="293"/>
        <v>5857.4024000000327</v>
      </c>
      <c r="H4544" s="341">
        <v>293040</v>
      </c>
      <c r="I4544" s="341" t="s">
        <v>256</v>
      </c>
      <c r="J4544" s="341">
        <v>0.1</v>
      </c>
      <c r="K4544" s="341">
        <v>90.02</v>
      </c>
      <c r="L4544" s="342">
        <f t="shared" si="292"/>
        <v>9.0020000000000007</v>
      </c>
      <c r="M4544" s="343">
        <f t="shared" si="294"/>
        <v>5780.4772000000439</v>
      </c>
      <c r="N4544" s="336"/>
    </row>
    <row r="4545" spans="1:14">
      <c r="A4545" s="336"/>
      <c r="B4545" s="341">
        <v>293040</v>
      </c>
      <c r="C4545" s="341" t="s">
        <v>257</v>
      </c>
      <c r="D4545" s="341">
        <v>0.125</v>
      </c>
      <c r="E4545" s="341">
        <v>92.52</v>
      </c>
      <c r="F4545" s="342">
        <f t="shared" si="291"/>
        <v>11.565</v>
      </c>
      <c r="G4545" s="343">
        <f t="shared" si="293"/>
        <v>7778.6099999999224</v>
      </c>
      <c r="H4545" s="341">
        <v>293040</v>
      </c>
      <c r="I4545" s="341" t="s">
        <v>257</v>
      </c>
      <c r="J4545" s="341">
        <v>0.125</v>
      </c>
      <c r="K4545" s="341">
        <v>92.52</v>
      </c>
      <c r="L4545" s="342">
        <f t="shared" si="292"/>
        <v>11.565</v>
      </c>
      <c r="M4545" s="343">
        <f t="shared" si="294"/>
        <v>7678.4349999999386</v>
      </c>
      <c r="N4545" s="336"/>
    </row>
    <row r="4546" spans="1:14">
      <c r="A4546" s="336"/>
      <c r="B4546" s="341">
        <v>293040</v>
      </c>
      <c r="C4546" s="341" t="s">
        <v>258</v>
      </c>
      <c r="D4546" s="341">
        <v>0.125</v>
      </c>
      <c r="E4546" s="341">
        <v>95.02</v>
      </c>
      <c r="F4546" s="342">
        <f t="shared" si="291"/>
        <v>11.8775</v>
      </c>
      <c r="G4546" s="343">
        <f t="shared" si="293"/>
        <v>7958.5437499999471</v>
      </c>
      <c r="H4546" s="341">
        <v>293040</v>
      </c>
      <c r="I4546" s="341" t="s">
        <v>258</v>
      </c>
      <c r="J4546" s="341">
        <v>0.125</v>
      </c>
      <c r="K4546" s="341">
        <v>95.02</v>
      </c>
      <c r="L4546" s="342">
        <f t="shared" si="292"/>
        <v>11.8775</v>
      </c>
      <c r="M4546" s="343">
        <f t="shared" si="294"/>
        <v>7855.8487499999492</v>
      </c>
      <c r="N4546" s="336"/>
    </row>
    <row r="4547" spans="1:14">
      <c r="A4547" s="336"/>
      <c r="B4547" s="341">
        <v>293040</v>
      </c>
      <c r="C4547" s="341" t="s">
        <v>259</v>
      </c>
      <c r="D4547" s="341">
        <v>0.1</v>
      </c>
      <c r="E4547" s="341">
        <v>97.02</v>
      </c>
      <c r="F4547" s="342">
        <f t="shared" ref="F4547:F4610" si="295">D4547*E4547</f>
        <v>9.702</v>
      </c>
      <c r="G4547" s="343">
        <f t="shared" si="293"/>
        <v>6481.8670000000475</v>
      </c>
      <c r="H4547" s="341">
        <v>293040</v>
      </c>
      <c r="I4547" s="341" t="s">
        <v>259</v>
      </c>
      <c r="J4547" s="341">
        <v>0.1</v>
      </c>
      <c r="K4547" s="341">
        <v>97.02</v>
      </c>
      <c r="L4547" s="342">
        <f t="shared" ref="L4547:L4610" si="296">J4547*K4547</f>
        <v>9.702</v>
      </c>
      <c r="M4547" s="343">
        <f t="shared" si="294"/>
        <v>6398.1490000000331</v>
      </c>
      <c r="N4547" s="336"/>
    </row>
    <row r="4548" spans="1:14">
      <c r="A4548" s="336"/>
      <c r="B4548" s="341">
        <v>293040</v>
      </c>
      <c r="C4548" s="341" t="s">
        <v>260</v>
      </c>
      <c r="D4548" s="341">
        <v>0.1</v>
      </c>
      <c r="E4548" s="341">
        <v>126.72</v>
      </c>
      <c r="F4548" s="342">
        <f t="shared" si="295"/>
        <v>12.672000000000001</v>
      </c>
      <c r="G4548" s="343">
        <f t="shared" si="293"/>
        <v>7726.528999999995</v>
      </c>
      <c r="H4548" s="341">
        <v>293040</v>
      </c>
      <c r="I4548" s="341" t="s">
        <v>260</v>
      </c>
      <c r="J4548" s="341">
        <v>0.1</v>
      </c>
      <c r="K4548" s="341">
        <v>99.02</v>
      </c>
      <c r="L4548" s="342">
        <f t="shared" si="296"/>
        <v>9.902000000000001</v>
      </c>
      <c r="M4548" s="343">
        <f t="shared" si="294"/>
        <v>6894.1150000000089</v>
      </c>
      <c r="N4548" s="336"/>
    </row>
    <row r="4549" spans="1:14">
      <c r="A4549" s="13"/>
      <c r="B4549" s="341">
        <v>293050</v>
      </c>
      <c r="C4549" s="341" t="s">
        <v>255</v>
      </c>
      <c r="D4549" s="341">
        <v>0.04</v>
      </c>
      <c r="E4549" s="341">
        <v>90.02</v>
      </c>
      <c r="F4549" s="342">
        <f t="shared" si="295"/>
        <v>3.6008</v>
      </c>
      <c r="G4549" s="343">
        <f t="shared" si="293"/>
        <v>2409.1744000000053</v>
      </c>
      <c r="H4549" s="341">
        <v>293050</v>
      </c>
      <c r="I4549" s="341" t="s">
        <v>255</v>
      </c>
      <c r="J4549" s="341">
        <v>0.04</v>
      </c>
      <c r="K4549" s="341">
        <v>90.02</v>
      </c>
      <c r="L4549" s="342">
        <f t="shared" si="296"/>
        <v>3.6008</v>
      </c>
      <c r="M4549" s="343">
        <f t="shared" si="294"/>
        <v>2378.0247999999988</v>
      </c>
      <c r="N4549" s="13"/>
    </row>
    <row r="4550" spans="1:14">
      <c r="A4550" s="336"/>
      <c r="B4550" s="341">
        <v>293050</v>
      </c>
      <c r="C4550" s="341" t="s">
        <v>256</v>
      </c>
      <c r="D4550" s="341">
        <v>0.1</v>
      </c>
      <c r="E4550" s="341">
        <v>90.02</v>
      </c>
      <c r="F4550" s="342">
        <f t="shared" si="295"/>
        <v>9.0020000000000007</v>
      </c>
      <c r="G4550" s="343">
        <f t="shared" si="293"/>
        <v>5866.4044000000331</v>
      </c>
      <c r="H4550" s="341">
        <v>293050</v>
      </c>
      <c r="I4550" s="341" t="s">
        <v>256</v>
      </c>
      <c r="J4550" s="341">
        <v>0.1</v>
      </c>
      <c r="K4550" s="341">
        <v>90.02</v>
      </c>
      <c r="L4550" s="342">
        <f t="shared" si="296"/>
        <v>9.0020000000000007</v>
      </c>
      <c r="M4550" s="343">
        <f t="shared" si="294"/>
        <v>5789.4792000000443</v>
      </c>
      <c r="N4550" s="336"/>
    </row>
    <row r="4551" spans="1:14">
      <c r="A4551" s="336"/>
      <c r="B4551" s="341">
        <v>293050</v>
      </c>
      <c r="C4551" s="341" t="s">
        <v>257</v>
      </c>
      <c r="D4551" s="341">
        <v>0.125</v>
      </c>
      <c r="E4551" s="341">
        <v>92.52</v>
      </c>
      <c r="F4551" s="342">
        <f t="shared" si="295"/>
        <v>11.565</v>
      </c>
      <c r="G4551" s="343">
        <f t="shared" si="293"/>
        <v>7790.174999999922</v>
      </c>
      <c r="H4551" s="341">
        <v>293050</v>
      </c>
      <c r="I4551" s="341" t="s">
        <v>257</v>
      </c>
      <c r="J4551" s="341">
        <v>0.125</v>
      </c>
      <c r="K4551" s="341">
        <v>92.52</v>
      </c>
      <c r="L4551" s="342">
        <f t="shared" si="296"/>
        <v>11.565</v>
      </c>
      <c r="M4551" s="343">
        <f t="shared" si="294"/>
        <v>7689.9999999999382</v>
      </c>
      <c r="N4551" s="336"/>
    </row>
    <row r="4552" spans="1:14">
      <c r="A4552" s="336"/>
      <c r="B4552" s="341">
        <v>293050</v>
      </c>
      <c r="C4552" s="341" t="s">
        <v>258</v>
      </c>
      <c r="D4552" s="341">
        <v>0.125</v>
      </c>
      <c r="E4552" s="341">
        <v>95.02</v>
      </c>
      <c r="F4552" s="342">
        <f t="shared" si="295"/>
        <v>11.8775</v>
      </c>
      <c r="G4552" s="343">
        <f t="shared" si="293"/>
        <v>7970.4212499999467</v>
      </c>
      <c r="H4552" s="341">
        <v>293050</v>
      </c>
      <c r="I4552" s="341" t="s">
        <v>258</v>
      </c>
      <c r="J4552" s="341">
        <v>0.125</v>
      </c>
      <c r="K4552" s="341">
        <v>95.02</v>
      </c>
      <c r="L4552" s="342">
        <f t="shared" si="296"/>
        <v>11.8775</v>
      </c>
      <c r="M4552" s="343">
        <f t="shared" si="294"/>
        <v>7867.7262499999488</v>
      </c>
      <c r="N4552" s="336"/>
    </row>
    <row r="4553" spans="1:14">
      <c r="A4553" s="336"/>
      <c r="B4553" s="341">
        <v>293050</v>
      </c>
      <c r="C4553" s="341" t="s">
        <v>259</v>
      </c>
      <c r="D4553" s="341">
        <v>0.1</v>
      </c>
      <c r="E4553" s="341">
        <v>97.02</v>
      </c>
      <c r="F4553" s="342">
        <f t="shared" si="295"/>
        <v>9.702</v>
      </c>
      <c r="G4553" s="343">
        <f t="shared" si="293"/>
        <v>6491.5690000000477</v>
      </c>
      <c r="H4553" s="341">
        <v>293050</v>
      </c>
      <c r="I4553" s="341" t="s">
        <v>259</v>
      </c>
      <c r="J4553" s="341">
        <v>0.1</v>
      </c>
      <c r="K4553" s="341">
        <v>97.02</v>
      </c>
      <c r="L4553" s="342">
        <f t="shared" si="296"/>
        <v>9.702</v>
      </c>
      <c r="M4553" s="343">
        <f t="shared" si="294"/>
        <v>6407.8510000000333</v>
      </c>
      <c r="N4553" s="336"/>
    </row>
    <row r="4554" spans="1:14">
      <c r="A4554" s="336"/>
      <c r="B4554" s="341">
        <v>293050</v>
      </c>
      <c r="C4554" s="341" t="s">
        <v>260</v>
      </c>
      <c r="D4554" s="341">
        <v>0.1</v>
      </c>
      <c r="E4554" s="341">
        <v>126.73</v>
      </c>
      <c r="F4554" s="342">
        <f t="shared" si="295"/>
        <v>12.673000000000002</v>
      </c>
      <c r="G4554" s="343">
        <f t="shared" ref="G4554:G4617" si="297">G4548+F4554</f>
        <v>7739.2019999999948</v>
      </c>
      <c r="H4554" s="341">
        <v>293050</v>
      </c>
      <c r="I4554" s="341" t="s">
        <v>260</v>
      </c>
      <c r="J4554" s="341">
        <v>0.1</v>
      </c>
      <c r="K4554" s="341">
        <v>99.02</v>
      </c>
      <c r="L4554" s="342">
        <f t="shared" si="296"/>
        <v>9.902000000000001</v>
      </c>
      <c r="M4554" s="343">
        <f t="shared" si="294"/>
        <v>6904.0170000000089</v>
      </c>
      <c r="N4554" s="336"/>
    </row>
    <row r="4555" spans="1:14">
      <c r="A4555" s="336"/>
      <c r="B4555" s="341">
        <v>293060</v>
      </c>
      <c r="C4555" s="341" t="s">
        <v>255</v>
      </c>
      <c r="D4555" s="341">
        <v>0.04</v>
      </c>
      <c r="E4555" s="341">
        <v>90.02</v>
      </c>
      <c r="F4555" s="342">
        <f t="shared" si="295"/>
        <v>3.6008</v>
      </c>
      <c r="G4555" s="343">
        <f t="shared" si="297"/>
        <v>2412.7752000000055</v>
      </c>
      <c r="H4555" s="341">
        <v>293060</v>
      </c>
      <c r="I4555" s="341" t="s">
        <v>255</v>
      </c>
      <c r="J4555" s="341">
        <v>0.04</v>
      </c>
      <c r="K4555" s="341">
        <v>90.02</v>
      </c>
      <c r="L4555" s="342">
        <f t="shared" si="296"/>
        <v>3.6008</v>
      </c>
      <c r="M4555" s="343">
        <f t="shared" si="294"/>
        <v>2381.6255999999989</v>
      </c>
      <c r="N4555" s="336"/>
    </row>
    <row r="4556" spans="1:14">
      <c r="A4556" s="13"/>
      <c r="B4556" s="341">
        <v>293060</v>
      </c>
      <c r="C4556" s="341" t="s">
        <v>256</v>
      </c>
      <c r="D4556" s="341">
        <v>0.1</v>
      </c>
      <c r="E4556" s="341">
        <v>90.02</v>
      </c>
      <c r="F4556" s="342">
        <f t="shared" si="295"/>
        <v>9.0020000000000007</v>
      </c>
      <c r="G4556" s="343">
        <f t="shared" si="297"/>
        <v>5875.4064000000335</v>
      </c>
      <c r="H4556" s="341">
        <v>293060</v>
      </c>
      <c r="I4556" s="341" t="s">
        <v>256</v>
      </c>
      <c r="J4556" s="341">
        <v>0.1</v>
      </c>
      <c r="K4556" s="341">
        <v>90.02</v>
      </c>
      <c r="L4556" s="342">
        <f t="shared" si="296"/>
        <v>9.0020000000000007</v>
      </c>
      <c r="M4556" s="343">
        <f t="shared" si="294"/>
        <v>5798.4812000000447</v>
      </c>
      <c r="N4556" s="13"/>
    </row>
    <row r="4557" spans="1:14">
      <c r="A4557" s="336"/>
      <c r="B4557" s="341">
        <v>293060</v>
      </c>
      <c r="C4557" s="341" t="s">
        <v>257</v>
      </c>
      <c r="D4557" s="341">
        <v>0.125</v>
      </c>
      <c r="E4557" s="341">
        <v>92.52</v>
      </c>
      <c r="F4557" s="342">
        <f t="shared" si="295"/>
        <v>11.565</v>
      </c>
      <c r="G4557" s="343">
        <f t="shared" si="297"/>
        <v>7801.7399999999216</v>
      </c>
      <c r="H4557" s="341">
        <v>293060</v>
      </c>
      <c r="I4557" s="341" t="s">
        <v>257</v>
      </c>
      <c r="J4557" s="341">
        <v>0.125</v>
      </c>
      <c r="K4557" s="341">
        <v>92.52</v>
      </c>
      <c r="L4557" s="342">
        <f t="shared" si="296"/>
        <v>11.565</v>
      </c>
      <c r="M4557" s="343">
        <f t="shared" ref="M4557:M4620" si="298">M4551+L4557</f>
        <v>7701.5649999999378</v>
      </c>
      <c r="N4557" s="336"/>
    </row>
    <row r="4558" spans="1:14">
      <c r="A4558" s="336"/>
      <c r="B4558" s="341">
        <v>293060</v>
      </c>
      <c r="C4558" s="341" t="s">
        <v>258</v>
      </c>
      <c r="D4558" s="341">
        <v>0.125</v>
      </c>
      <c r="E4558" s="341">
        <v>95.02</v>
      </c>
      <c r="F4558" s="342">
        <f t="shared" si="295"/>
        <v>11.8775</v>
      </c>
      <c r="G4558" s="343">
        <f t="shared" si="297"/>
        <v>7982.2987499999463</v>
      </c>
      <c r="H4558" s="341">
        <v>293060</v>
      </c>
      <c r="I4558" s="341" t="s">
        <v>258</v>
      </c>
      <c r="J4558" s="341">
        <v>0.125</v>
      </c>
      <c r="K4558" s="341">
        <v>95.02</v>
      </c>
      <c r="L4558" s="342">
        <f t="shared" si="296"/>
        <v>11.8775</v>
      </c>
      <c r="M4558" s="343">
        <f t="shared" si="298"/>
        <v>7879.6037499999484</v>
      </c>
      <c r="N4558" s="336"/>
    </row>
    <row r="4559" spans="1:14">
      <c r="A4559" s="336"/>
      <c r="B4559" s="341">
        <v>293060</v>
      </c>
      <c r="C4559" s="341" t="s">
        <v>259</v>
      </c>
      <c r="D4559" s="341">
        <v>0.1</v>
      </c>
      <c r="E4559" s="341">
        <v>97.02</v>
      </c>
      <c r="F4559" s="342">
        <f t="shared" si="295"/>
        <v>9.702</v>
      </c>
      <c r="G4559" s="343">
        <f t="shared" si="297"/>
        <v>6501.2710000000479</v>
      </c>
      <c r="H4559" s="341">
        <v>293060</v>
      </c>
      <c r="I4559" s="341" t="s">
        <v>259</v>
      </c>
      <c r="J4559" s="341">
        <v>0.1</v>
      </c>
      <c r="K4559" s="341">
        <v>97.02</v>
      </c>
      <c r="L4559" s="342">
        <f t="shared" si="296"/>
        <v>9.702</v>
      </c>
      <c r="M4559" s="343">
        <f t="shared" si="298"/>
        <v>6417.5530000000335</v>
      </c>
      <c r="N4559" s="336"/>
    </row>
    <row r="4560" spans="1:14">
      <c r="A4560" s="336"/>
      <c r="B4560" s="341">
        <v>293060</v>
      </c>
      <c r="C4560" s="341" t="s">
        <v>260</v>
      </c>
      <c r="D4560" s="341">
        <v>0.1</v>
      </c>
      <c r="E4560" s="341">
        <v>126.72</v>
      </c>
      <c r="F4560" s="342">
        <f t="shared" si="295"/>
        <v>12.672000000000001</v>
      </c>
      <c r="G4560" s="343">
        <f t="shared" si="297"/>
        <v>7751.8739999999943</v>
      </c>
      <c r="H4560" s="341">
        <v>293060</v>
      </c>
      <c r="I4560" s="341" t="s">
        <v>260</v>
      </c>
      <c r="J4560" s="341">
        <v>0.1</v>
      </c>
      <c r="K4560" s="341">
        <v>99.02</v>
      </c>
      <c r="L4560" s="342">
        <f t="shared" si="296"/>
        <v>9.902000000000001</v>
      </c>
      <c r="M4560" s="343">
        <f t="shared" si="298"/>
        <v>6913.919000000009</v>
      </c>
      <c r="N4560" s="336"/>
    </row>
    <row r="4561" spans="1:14">
      <c r="A4561" s="336"/>
      <c r="B4561" s="341">
        <v>293070</v>
      </c>
      <c r="C4561" s="341" t="s">
        <v>255</v>
      </c>
      <c r="D4561" s="341">
        <v>0.04</v>
      </c>
      <c r="E4561" s="341">
        <v>90.02</v>
      </c>
      <c r="F4561" s="342">
        <f t="shared" si="295"/>
        <v>3.6008</v>
      </c>
      <c r="G4561" s="343">
        <f t="shared" si="297"/>
        <v>2416.3760000000057</v>
      </c>
      <c r="H4561" s="341">
        <v>293070</v>
      </c>
      <c r="I4561" s="341" t="s">
        <v>255</v>
      </c>
      <c r="J4561" s="341">
        <v>0.04</v>
      </c>
      <c r="K4561" s="341">
        <v>90.02</v>
      </c>
      <c r="L4561" s="342">
        <f t="shared" si="296"/>
        <v>3.6008</v>
      </c>
      <c r="M4561" s="343">
        <f t="shared" si="298"/>
        <v>2385.2263999999991</v>
      </c>
      <c r="N4561" s="336"/>
    </row>
    <row r="4562" spans="1:14">
      <c r="A4562" s="336"/>
      <c r="B4562" s="341">
        <v>293070</v>
      </c>
      <c r="C4562" s="341" t="s">
        <v>256</v>
      </c>
      <c r="D4562" s="341">
        <v>0.1</v>
      </c>
      <c r="E4562" s="341">
        <v>90.02</v>
      </c>
      <c r="F4562" s="342">
        <f t="shared" si="295"/>
        <v>9.0020000000000007</v>
      </c>
      <c r="G4562" s="343">
        <f t="shared" si="297"/>
        <v>5884.4084000000339</v>
      </c>
      <c r="H4562" s="341">
        <v>293070</v>
      </c>
      <c r="I4562" s="341" t="s">
        <v>256</v>
      </c>
      <c r="J4562" s="341">
        <v>0.1</v>
      </c>
      <c r="K4562" s="341">
        <v>90.02</v>
      </c>
      <c r="L4562" s="342">
        <f t="shared" si="296"/>
        <v>9.0020000000000007</v>
      </c>
      <c r="M4562" s="343">
        <f t="shared" si="298"/>
        <v>5807.4832000000451</v>
      </c>
      <c r="N4562" s="336"/>
    </row>
    <row r="4563" spans="1:14">
      <c r="A4563" s="13"/>
      <c r="B4563" s="341">
        <v>293070</v>
      </c>
      <c r="C4563" s="341" t="s">
        <v>257</v>
      </c>
      <c r="D4563" s="341">
        <v>0.125</v>
      </c>
      <c r="E4563" s="341">
        <v>92.52</v>
      </c>
      <c r="F4563" s="342">
        <f t="shared" si="295"/>
        <v>11.565</v>
      </c>
      <c r="G4563" s="343">
        <f t="shared" si="297"/>
        <v>7813.3049999999212</v>
      </c>
      <c r="H4563" s="341">
        <v>293070</v>
      </c>
      <c r="I4563" s="341" t="s">
        <v>257</v>
      </c>
      <c r="J4563" s="341">
        <v>0.125</v>
      </c>
      <c r="K4563" s="341">
        <v>92.52</v>
      </c>
      <c r="L4563" s="342">
        <f t="shared" si="296"/>
        <v>11.565</v>
      </c>
      <c r="M4563" s="343">
        <f t="shared" si="298"/>
        <v>7713.1299999999374</v>
      </c>
      <c r="N4563" s="13"/>
    </row>
    <row r="4564" spans="1:14">
      <c r="A4564" s="336"/>
      <c r="B4564" s="341">
        <v>293070</v>
      </c>
      <c r="C4564" s="341" t="s">
        <v>258</v>
      </c>
      <c r="D4564" s="341">
        <v>0.125</v>
      </c>
      <c r="E4564" s="341">
        <v>95.02</v>
      </c>
      <c r="F4564" s="342">
        <f t="shared" si="295"/>
        <v>11.8775</v>
      </c>
      <c r="G4564" s="343">
        <f t="shared" si="297"/>
        <v>7994.1762499999459</v>
      </c>
      <c r="H4564" s="341">
        <v>293070</v>
      </c>
      <c r="I4564" s="341" t="s">
        <v>258</v>
      </c>
      <c r="J4564" s="341">
        <v>0.125</v>
      </c>
      <c r="K4564" s="341">
        <v>95.02</v>
      </c>
      <c r="L4564" s="342">
        <f t="shared" si="296"/>
        <v>11.8775</v>
      </c>
      <c r="M4564" s="343">
        <f t="shared" si="298"/>
        <v>7891.481249999948</v>
      </c>
      <c r="N4564" s="336"/>
    </row>
    <row r="4565" spans="1:14">
      <c r="A4565" s="336"/>
      <c r="B4565" s="341">
        <v>293070</v>
      </c>
      <c r="C4565" s="341" t="s">
        <v>259</v>
      </c>
      <c r="D4565" s="341">
        <v>0.1</v>
      </c>
      <c r="E4565" s="341">
        <v>97.02</v>
      </c>
      <c r="F4565" s="342">
        <f t="shared" si="295"/>
        <v>9.702</v>
      </c>
      <c r="G4565" s="343">
        <f t="shared" si="297"/>
        <v>6510.9730000000482</v>
      </c>
      <c r="H4565" s="341">
        <v>293070</v>
      </c>
      <c r="I4565" s="341" t="s">
        <v>259</v>
      </c>
      <c r="J4565" s="341">
        <v>0.1</v>
      </c>
      <c r="K4565" s="341">
        <v>97.02</v>
      </c>
      <c r="L4565" s="342">
        <f t="shared" si="296"/>
        <v>9.702</v>
      </c>
      <c r="M4565" s="343">
        <f t="shared" si="298"/>
        <v>6427.2550000000338</v>
      </c>
      <c r="N4565" s="336"/>
    </row>
    <row r="4566" spans="1:14">
      <c r="A4566" s="336"/>
      <c r="B4566" s="341">
        <v>293070</v>
      </c>
      <c r="C4566" s="341" t="s">
        <v>260</v>
      </c>
      <c r="D4566" s="341">
        <v>0.1</v>
      </c>
      <c r="E4566" s="341">
        <v>126.72</v>
      </c>
      <c r="F4566" s="342">
        <f t="shared" si="295"/>
        <v>12.672000000000001</v>
      </c>
      <c r="G4566" s="343">
        <f t="shared" si="297"/>
        <v>7764.5459999999939</v>
      </c>
      <c r="H4566" s="341">
        <v>293070</v>
      </c>
      <c r="I4566" s="341" t="s">
        <v>260</v>
      </c>
      <c r="J4566" s="341">
        <v>0.1</v>
      </c>
      <c r="K4566" s="341">
        <v>99.02</v>
      </c>
      <c r="L4566" s="342">
        <f t="shared" si="296"/>
        <v>9.902000000000001</v>
      </c>
      <c r="M4566" s="343">
        <f t="shared" si="298"/>
        <v>6923.821000000009</v>
      </c>
      <c r="N4566" s="336"/>
    </row>
    <row r="4567" spans="1:14">
      <c r="A4567" s="336"/>
      <c r="B4567" s="341">
        <v>293080</v>
      </c>
      <c r="C4567" s="341" t="s">
        <v>255</v>
      </c>
      <c r="D4567" s="341">
        <v>0.04</v>
      </c>
      <c r="E4567" s="341">
        <v>90.02</v>
      </c>
      <c r="F4567" s="342">
        <f t="shared" si="295"/>
        <v>3.6008</v>
      </c>
      <c r="G4567" s="343">
        <f t="shared" si="297"/>
        <v>2419.9768000000058</v>
      </c>
      <c r="H4567" s="341">
        <v>293080</v>
      </c>
      <c r="I4567" s="341" t="s">
        <v>255</v>
      </c>
      <c r="J4567" s="341">
        <v>0.04</v>
      </c>
      <c r="K4567" s="341">
        <v>90.02</v>
      </c>
      <c r="L4567" s="342">
        <f t="shared" si="296"/>
        <v>3.6008</v>
      </c>
      <c r="M4567" s="343">
        <f t="shared" si="298"/>
        <v>2388.8271999999993</v>
      </c>
      <c r="N4567" s="336"/>
    </row>
    <row r="4568" spans="1:14">
      <c r="A4568" s="336"/>
      <c r="B4568" s="341">
        <v>293080</v>
      </c>
      <c r="C4568" s="341" t="s">
        <v>256</v>
      </c>
      <c r="D4568" s="341">
        <v>0.1</v>
      </c>
      <c r="E4568" s="341">
        <v>90.02</v>
      </c>
      <c r="F4568" s="342">
        <f t="shared" si="295"/>
        <v>9.0020000000000007</v>
      </c>
      <c r="G4568" s="343">
        <f t="shared" si="297"/>
        <v>5893.4104000000343</v>
      </c>
      <c r="H4568" s="341">
        <v>293080</v>
      </c>
      <c r="I4568" s="341" t="s">
        <v>256</v>
      </c>
      <c r="J4568" s="341">
        <v>0.1</v>
      </c>
      <c r="K4568" s="341">
        <v>90.02</v>
      </c>
      <c r="L4568" s="342">
        <f t="shared" si="296"/>
        <v>9.0020000000000007</v>
      </c>
      <c r="M4568" s="343">
        <f t="shared" si="298"/>
        <v>5816.4852000000456</v>
      </c>
      <c r="N4568" s="336"/>
    </row>
    <row r="4569" spans="1:14">
      <c r="A4569" s="336"/>
      <c r="B4569" s="341">
        <v>293080</v>
      </c>
      <c r="C4569" s="341" t="s">
        <v>257</v>
      </c>
      <c r="D4569" s="341">
        <v>0.125</v>
      </c>
      <c r="E4569" s="341">
        <v>92.52</v>
      </c>
      <c r="F4569" s="342">
        <f t="shared" si="295"/>
        <v>11.565</v>
      </c>
      <c r="G4569" s="343">
        <f t="shared" si="297"/>
        <v>7824.8699999999208</v>
      </c>
      <c r="H4569" s="341">
        <v>293080</v>
      </c>
      <c r="I4569" s="341" t="s">
        <v>257</v>
      </c>
      <c r="J4569" s="341">
        <v>0.125</v>
      </c>
      <c r="K4569" s="341">
        <v>92.52</v>
      </c>
      <c r="L4569" s="342">
        <f t="shared" si="296"/>
        <v>11.565</v>
      </c>
      <c r="M4569" s="343">
        <f t="shared" si="298"/>
        <v>7724.694999999937</v>
      </c>
      <c r="N4569" s="336"/>
    </row>
    <row r="4570" spans="1:14">
      <c r="A4570" s="13"/>
      <c r="B4570" s="341">
        <v>293080</v>
      </c>
      <c r="C4570" s="341" t="s">
        <v>258</v>
      </c>
      <c r="D4570" s="341">
        <v>0.125</v>
      </c>
      <c r="E4570" s="341">
        <v>95.02</v>
      </c>
      <c r="F4570" s="342">
        <f t="shared" si="295"/>
        <v>11.8775</v>
      </c>
      <c r="G4570" s="343">
        <f t="shared" si="297"/>
        <v>8006.0537499999455</v>
      </c>
      <c r="H4570" s="341">
        <v>293080</v>
      </c>
      <c r="I4570" s="341" t="s">
        <v>258</v>
      </c>
      <c r="J4570" s="341">
        <v>0.125</v>
      </c>
      <c r="K4570" s="341">
        <v>95.02</v>
      </c>
      <c r="L4570" s="342">
        <f t="shared" si="296"/>
        <v>11.8775</v>
      </c>
      <c r="M4570" s="343">
        <f t="shared" si="298"/>
        <v>7903.3587499999476</v>
      </c>
      <c r="N4570" s="13"/>
    </row>
    <row r="4571" spans="1:14">
      <c r="A4571" s="336"/>
      <c r="B4571" s="341">
        <v>293080</v>
      </c>
      <c r="C4571" s="341" t="s">
        <v>259</v>
      </c>
      <c r="D4571" s="341">
        <v>0.1</v>
      </c>
      <c r="E4571" s="341">
        <v>97.02</v>
      </c>
      <c r="F4571" s="342">
        <f t="shared" si="295"/>
        <v>9.702</v>
      </c>
      <c r="G4571" s="343">
        <f t="shared" si="297"/>
        <v>6520.6750000000484</v>
      </c>
      <c r="H4571" s="341">
        <v>293080</v>
      </c>
      <c r="I4571" s="341" t="s">
        <v>259</v>
      </c>
      <c r="J4571" s="341">
        <v>0.1</v>
      </c>
      <c r="K4571" s="341">
        <v>97.02</v>
      </c>
      <c r="L4571" s="342">
        <f t="shared" si="296"/>
        <v>9.702</v>
      </c>
      <c r="M4571" s="343">
        <f t="shared" si="298"/>
        <v>6436.957000000034</v>
      </c>
      <c r="N4571" s="336"/>
    </row>
    <row r="4572" spans="1:14">
      <c r="A4572" s="336"/>
      <c r="B4572" s="341">
        <v>293080</v>
      </c>
      <c r="C4572" s="341" t="s">
        <v>260</v>
      </c>
      <c r="D4572" s="341">
        <v>0.1</v>
      </c>
      <c r="E4572" s="341">
        <v>126.72</v>
      </c>
      <c r="F4572" s="342">
        <f t="shared" si="295"/>
        <v>12.672000000000001</v>
      </c>
      <c r="G4572" s="343">
        <f t="shared" si="297"/>
        <v>7777.2179999999935</v>
      </c>
      <c r="H4572" s="341">
        <v>293080</v>
      </c>
      <c r="I4572" s="341" t="s">
        <v>260</v>
      </c>
      <c r="J4572" s="341">
        <v>0.1</v>
      </c>
      <c r="K4572" s="341">
        <v>99.02</v>
      </c>
      <c r="L4572" s="342">
        <f t="shared" si="296"/>
        <v>9.902000000000001</v>
      </c>
      <c r="M4572" s="343">
        <f t="shared" si="298"/>
        <v>6933.7230000000091</v>
      </c>
      <c r="N4572" s="336"/>
    </row>
    <row r="4573" spans="1:14">
      <c r="A4573" s="336"/>
      <c r="B4573" s="341">
        <v>293090</v>
      </c>
      <c r="C4573" s="341" t="s">
        <v>255</v>
      </c>
      <c r="D4573" s="341">
        <v>0.04</v>
      </c>
      <c r="E4573" s="341">
        <v>90.02</v>
      </c>
      <c r="F4573" s="342">
        <f t="shared" si="295"/>
        <v>3.6008</v>
      </c>
      <c r="G4573" s="343">
        <f t="shared" si="297"/>
        <v>2423.577600000006</v>
      </c>
      <c r="H4573" s="341">
        <v>293090</v>
      </c>
      <c r="I4573" s="341" t="s">
        <v>255</v>
      </c>
      <c r="J4573" s="341">
        <v>0.04</v>
      </c>
      <c r="K4573" s="341">
        <v>90.02</v>
      </c>
      <c r="L4573" s="342">
        <f t="shared" si="296"/>
        <v>3.6008</v>
      </c>
      <c r="M4573" s="343">
        <f t="shared" si="298"/>
        <v>2392.4279999999994</v>
      </c>
      <c r="N4573" s="336"/>
    </row>
    <row r="4574" spans="1:14">
      <c r="A4574" s="336"/>
      <c r="B4574" s="341">
        <v>293090</v>
      </c>
      <c r="C4574" s="341" t="s">
        <v>256</v>
      </c>
      <c r="D4574" s="341">
        <v>0.1</v>
      </c>
      <c r="E4574" s="341">
        <v>90.02</v>
      </c>
      <c r="F4574" s="342">
        <f t="shared" si="295"/>
        <v>9.0020000000000007</v>
      </c>
      <c r="G4574" s="343">
        <f t="shared" si="297"/>
        <v>5902.4124000000347</v>
      </c>
      <c r="H4574" s="341">
        <v>293090</v>
      </c>
      <c r="I4574" s="341" t="s">
        <v>256</v>
      </c>
      <c r="J4574" s="341">
        <v>0.1</v>
      </c>
      <c r="K4574" s="341">
        <v>90.02</v>
      </c>
      <c r="L4574" s="342">
        <f t="shared" si="296"/>
        <v>9.0020000000000007</v>
      </c>
      <c r="M4574" s="343">
        <f t="shared" si="298"/>
        <v>5825.487200000046</v>
      </c>
      <c r="N4574" s="336"/>
    </row>
    <row r="4575" spans="1:14">
      <c r="A4575" s="336"/>
      <c r="B4575" s="341">
        <v>293090</v>
      </c>
      <c r="C4575" s="341" t="s">
        <v>257</v>
      </c>
      <c r="D4575" s="341">
        <v>0.125</v>
      </c>
      <c r="E4575" s="341">
        <v>92.52</v>
      </c>
      <c r="F4575" s="342">
        <f t="shared" si="295"/>
        <v>11.565</v>
      </c>
      <c r="G4575" s="343">
        <f t="shared" si="297"/>
        <v>7836.4349999999204</v>
      </c>
      <c r="H4575" s="341">
        <v>293090</v>
      </c>
      <c r="I4575" s="341" t="s">
        <v>257</v>
      </c>
      <c r="J4575" s="341">
        <v>0.125</v>
      </c>
      <c r="K4575" s="341">
        <v>92.52</v>
      </c>
      <c r="L4575" s="342">
        <f t="shared" si="296"/>
        <v>11.565</v>
      </c>
      <c r="M4575" s="343">
        <f t="shared" si="298"/>
        <v>7736.2599999999366</v>
      </c>
      <c r="N4575" s="336"/>
    </row>
    <row r="4576" spans="1:14">
      <c r="A4576" s="336"/>
      <c r="B4576" s="341">
        <v>293090</v>
      </c>
      <c r="C4576" s="341" t="s">
        <v>258</v>
      </c>
      <c r="D4576" s="341">
        <v>0.125</v>
      </c>
      <c r="E4576" s="341">
        <v>95.02</v>
      </c>
      <c r="F4576" s="342">
        <f t="shared" si="295"/>
        <v>11.8775</v>
      </c>
      <c r="G4576" s="343">
        <f t="shared" si="297"/>
        <v>8017.9312499999451</v>
      </c>
      <c r="H4576" s="341">
        <v>293090</v>
      </c>
      <c r="I4576" s="341" t="s">
        <v>258</v>
      </c>
      <c r="J4576" s="341">
        <v>0.125</v>
      </c>
      <c r="K4576" s="341">
        <v>95.02</v>
      </c>
      <c r="L4576" s="342">
        <f t="shared" si="296"/>
        <v>11.8775</v>
      </c>
      <c r="M4576" s="343">
        <f t="shared" si="298"/>
        <v>7915.2362499999472</v>
      </c>
      <c r="N4576" s="336"/>
    </row>
    <row r="4577" spans="1:14">
      <c r="A4577" s="13"/>
      <c r="B4577" s="341">
        <v>293090</v>
      </c>
      <c r="C4577" s="341" t="s">
        <v>259</v>
      </c>
      <c r="D4577" s="341">
        <v>0.1</v>
      </c>
      <c r="E4577" s="341">
        <v>97.02</v>
      </c>
      <c r="F4577" s="342">
        <f t="shared" si="295"/>
        <v>9.702</v>
      </c>
      <c r="G4577" s="343">
        <f t="shared" si="297"/>
        <v>6530.3770000000486</v>
      </c>
      <c r="H4577" s="341">
        <v>293090</v>
      </c>
      <c r="I4577" s="341" t="s">
        <v>259</v>
      </c>
      <c r="J4577" s="341">
        <v>0.1</v>
      </c>
      <c r="K4577" s="341">
        <v>97.02</v>
      </c>
      <c r="L4577" s="342">
        <f t="shared" si="296"/>
        <v>9.702</v>
      </c>
      <c r="M4577" s="343">
        <f t="shared" si="298"/>
        <v>6446.6590000000342</v>
      </c>
      <c r="N4577" s="13"/>
    </row>
    <row r="4578" spans="1:14">
      <c r="A4578" s="336"/>
      <c r="B4578" s="341">
        <v>293090</v>
      </c>
      <c r="C4578" s="341" t="s">
        <v>260</v>
      </c>
      <c r="D4578" s="341">
        <v>0.1</v>
      </c>
      <c r="E4578" s="341">
        <v>126.72</v>
      </c>
      <c r="F4578" s="342">
        <f t="shared" si="295"/>
        <v>12.672000000000001</v>
      </c>
      <c r="G4578" s="343">
        <f t="shared" si="297"/>
        <v>7789.8899999999931</v>
      </c>
      <c r="H4578" s="341">
        <v>293090</v>
      </c>
      <c r="I4578" s="341" t="s">
        <v>260</v>
      </c>
      <c r="J4578" s="341">
        <v>0.1</v>
      </c>
      <c r="K4578" s="341">
        <v>99.02</v>
      </c>
      <c r="L4578" s="342">
        <f t="shared" si="296"/>
        <v>9.902000000000001</v>
      </c>
      <c r="M4578" s="343">
        <f t="shared" si="298"/>
        <v>6943.6250000000091</v>
      </c>
      <c r="N4578" s="336"/>
    </row>
    <row r="4579" spans="1:14">
      <c r="A4579" s="336"/>
      <c r="B4579" s="341">
        <v>293100</v>
      </c>
      <c r="C4579" s="341" t="s">
        <v>255</v>
      </c>
      <c r="D4579" s="341">
        <v>0.04</v>
      </c>
      <c r="E4579" s="341">
        <v>90.02</v>
      </c>
      <c r="F4579" s="342">
        <f t="shared" si="295"/>
        <v>3.6008</v>
      </c>
      <c r="G4579" s="343">
        <f t="shared" si="297"/>
        <v>2427.1784000000061</v>
      </c>
      <c r="H4579" s="341">
        <v>293100</v>
      </c>
      <c r="I4579" s="341" t="s">
        <v>255</v>
      </c>
      <c r="J4579" s="341">
        <v>0.04</v>
      </c>
      <c r="K4579" s="341">
        <v>90.02</v>
      </c>
      <c r="L4579" s="342">
        <f t="shared" si="296"/>
        <v>3.6008</v>
      </c>
      <c r="M4579" s="343">
        <f t="shared" si="298"/>
        <v>2396.0287999999996</v>
      </c>
      <c r="N4579" s="336"/>
    </row>
    <row r="4580" spans="1:14">
      <c r="A4580" s="336"/>
      <c r="B4580" s="341">
        <v>293100</v>
      </c>
      <c r="C4580" s="341" t="s">
        <v>256</v>
      </c>
      <c r="D4580" s="341">
        <v>0.1</v>
      </c>
      <c r="E4580" s="341">
        <v>90.02</v>
      </c>
      <c r="F4580" s="342">
        <f t="shared" si="295"/>
        <v>9.0020000000000007</v>
      </c>
      <c r="G4580" s="343">
        <f t="shared" si="297"/>
        <v>5911.4144000000351</v>
      </c>
      <c r="H4580" s="341">
        <v>293100</v>
      </c>
      <c r="I4580" s="341" t="s">
        <v>256</v>
      </c>
      <c r="J4580" s="341">
        <v>0.1</v>
      </c>
      <c r="K4580" s="341">
        <v>90.02</v>
      </c>
      <c r="L4580" s="342">
        <f t="shared" si="296"/>
        <v>9.0020000000000007</v>
      </c>
      <c r="M4580" s="343">
        <f t="shared" si="298"/>
        <v>5834.4892000000464</v>
      </c>
      <c r="N4580" s="336"/>
    </row>
    <row r="4581" spans="1:14">
      <c r="A4581" s="336"/>
      <c r="B4581" s="341">
        <v>293100</v>
      </c>
      <c r="C4581" s="341" t="s">
        <v>257</v>
      </c>
      <c r="D4581" s="341">
        <v>0.125</v>
      </c>
      <c r="E4581" s="341">
        <v>92.52</v>
      </c>
      <c r="F4581" s="342">
        <f t="shared" si="295"/>
        <v>11.565</v>
      </c>
      <c r="G4581" s="343">
        <f t="shared" si="297"/>
        <v>7847.99999999992</v>
      </c>
      <c r="H4581" s="341">
        <v>293100</v>
      </c>
      <c r="I4581" s="341" t="s">
        <v>257</v>
      </c>
      <c r="J4581" s="341">
        <v>0.125</v>
      </c>
      <c r="K4581" s="341">
        <v>92.52</v>
      </c>
      <c r="L4581" s="342">
        <f t="shared" si="296"/>
        <v>11.565</v>
      </c>
      <c r="M4581" s="343">
        <f t="shared" si="298"/>
        <v>7747.8249999999362</v>
      </c>
      <c r="N4581" s="336"/>
    </row>
    <row r="4582" spans="1:14">
      <c r="A4582" s="336"/>
      <c r="B4582" s="341">
        <v>293100</v>
      </c>
      <c r="C4582" s="341" t="s">
        <v>258</v>
      </c>
      <c r="D4582" s="341">
        <v>0.125</v>
      </c>
      <c r="E4582" s="341">
        <v>95.02</v>
      </c>
      <c r="F4582" s="342">
        <f t="shared" si="295"/>
        <v>11.8775</v>
      </c>
      <c r="G4582" s="343">
        <f t="shared" si="297"/>
        <v>8029.8087499999447</v>
      </c>
      <c r="H4582" s="341">
        <v>293100</v>
      </c>
      <c r="I4582" s="341" t="s">
        <v>258</v>
      </c>
      <c r="J4582" s="341">
        <v>0.125</v>
      </c>
      <c r="K4582" s="341">
        <v>95.02</v>
      </c>
      <c r="L4582" s="342">
        <f t="shared" si="296"/>
        <v>11.8775</v>
      </c>
      <c r="M4582" s="343">
        <f t="shared" si="298"/>
        <v>7927.1137499999468</v>
      </c>
      <c r="N4582" s="336"/>
    </row>
    <row r="4583" spans="1:14">
      <c r="A4583" s="336"/>
      <c r="B4583" s="341">
        <v>293100</v>
      </c>
      <c r="C4583" s="341" t="s">
        <v>259</v>
      </c>
      <c r="D4583" s="341">
        <v>0.1</v>
      </c>
      <c r="E4583" s="341">
        <v>97.02</v>
      </c>
      <c r="F4583" s="342">
        <f t="shared" si="295"/>
        <v>9.702</v>
      </c>
      <c r="G4583" s="343">
        <f t="shared" si="297"/>
        <v>6540.0790000000488</v>
      </c>
      <c r="H4583" s="341">
        <v>293100</v>
      </c>
      <c r="I4583" s="341" t="s">
        <v>259</v>
      </c>
      <c r="J4583" s="341">
        <v>0.1</v>
      </c>
      <c r="K4583" s="341">
        <v>97.02</v>
      </c>
      <c r="L4583" s="342">
        <f t="shared" si="296"/>
        <v>9.702</v>
      </c>
      <c r="M4583" s="343">
        <f t="shared" si="298"/>
        <v>6456.3610000000344</v>
      </c>
      <c r="N4583" s="336"/>
    </row>
    <row r="4584" spans="1:14">
      <c r="A4584" s="13"/>
      <c r="B4584" s="341">
        <v>293100</v>
      </c>
      <c r="C4584" s="341" t="s">
        <v>260</v>
      </c>
      <c r="D4584" s="341">
        <v>0.1</v>
      </c>
      <c r="E4584" s="341">
        <v>126.72</v>
      </c>
      <c r="F4584" s="342">
        <f t="shared" si="295"/>
        <v>12.672000000000001</v>
      </c>
      <c r="G4584" s="343">
        <f t="shared" si="297"/>
        <v>7802.5619999999926</v>
      </c>
      <c r="H4584" s="341">
        <v>293100</v>
      </c>
      <c r="I4584" s="341" t="s">
        <v>260</v>
      </c>
      <c r="J4584" s="341">
        <v>0.1</v>
      </c>
      <c r="K4584" s="341">
        <v>99.02</v>
      </c>
      <c r="L4584" s="342">
        <f t="shared" si="296"/>
        <v>9.902000000000001</v>
      </c>
      <c r="M4584" s="343">
        <f t="shared" si="298"/>
        <v>6953.5270000000091</v>
      </c>
      <c r="N4584" s="13"/>
    </row>
    <row r="4585" spans="1:14">
      <c r="A4585" s="336"/>
      <c r="B4585" s="341">
        <v>293110</v>
      </c>
      <c r="C4585" s="341" t="s">
        <v>255</v>
      </c>
      <c r="D4585" s="341">
        <v>0.04</v>
      </c>
      <c r="E4585" s="341">
        <v>90.02</v>
      </c>
      <c r="F4585" s="342">
        <f t="shared" si="295"/>
        <v>3.6008</v>
      </c>
      <c r="G4585" s="343">
        <f t="shared" si="297"/>
        <v>2430.7792000000063</v>
      </c>
      <c r="H4585" s="341">
        <v>293110</v>
      </c>
      <c r="I4585" s="341" t="s">
        <v>255</v>
      </c>
      <c r="J4585" s="341">
        <v>0.04</v>
      </c>
      <c r="K4585" s="341">
        <v>90.02</v>
      </c>
      <c r="L4585" s="342">
        <f t="shared" si="296"/>
        <v>3.6008</v>
      </c>
      <c r="M4585" s="343">
        <f t="shared" si="298"/>
        <v>2399.6295999999998</v>
      </c>
      <c r="N4585" s="336"/>
    </row>
    <row r="4586" spans="1:14">
      <c r="A4586" s="336"/>
      <c r="B4586" s="341">
        <v>293110</v>
      </c>
      <c r="C4586" s="341" t="s">
        <v>256</v>
      </c>
      <c r="D4586" s="341">
        <v>0.1</v>
      </c>
      <c r="E4586" s="341">
        <v>90.02</v>
      </c>
      <c r="F4586" s="342">
        <f t="shared" si="295"/>
        <v>9.0020000000000007</v>
      </c>
      <c r="G4586" s="343">
        <f t="shared" si="297"/>
        <v>5920.4164000000355</v>
      </c>
      <c r="H4586" s="341">
        <v>293110</v>
      </c>
      <c r="I4586" s="341" t="s">
        <v>256</v>
      </c>
      <c r="J4586" s="341">
        <v>0.1</v>
      </c>
      <c r="K4586" s="341">
        <v>90.02</v>
      </c>
      <c r="L4586" s="342">
        <f t="shared" si="296"/>
        <v>9.0020000000000007</v>
      </c>
      <c r="M4586" s="343">
        <f t="shared" si="298"/>
        <v>5843.4912000000468</v>
      </c>
      <c r="N4586" s="336"/>
    </row>
    <row r="4587" spans="1:14">
      <c r="A4587" s="336"/>
      <c r="B4587" s="341">
        <v>293110</v>
      </c>
      <c r="C4587" s="341" t="s">
        <v>257</v>
      </c>
      <c r="D4587" s="341">
        <v>0.125</v>
      </c>
      <c r="E4587" s="341">
        <v>92.52</v>
      </c>
      <c r="F4587" s="342">
        <f t="shared" si="295"/>
        <v>11.565</v>
      </c>
      <c r="G4587" s="343">
        <f t="shared" si="297"/>
        <v>7859.5649999999196</v>
      </c>
      <c r="H4587" s="341">
        <v>293110</v>
      </c>
      <c r="I4587" s="341" t="s">
        <v>257</v>
      </c>
      <c r="J4587" s="341">
        <v>0.125</v>
      </c>
      <c r="K4587" s="341">
        <v>92.52</v>
      </c>
      <c r="L4587" s="342">
        <f t="shared" si="296"/>
        <v>11.565</v>
      </c>
      <c r="M4587" s="343">
        <f t="shared" si="298"/>
        <v>7759.3899999999358</v>
      </c>
      <c r="N4587" s="336"/>
    </row>
    <row r="4588" spans="1:14">
      <c r="A4588" s="336"/>
      <c r="B4588" s="341">
        <v>293110</v>
      </c>
      <c r="C4588" s="341" t="s">
        <v>258</v>
      </c>
      <c r="D4588" s="341">
        <v>0.125</v>
      </c>
      <c r="E4588" s="341">
        <v>95.02</v>
      </c>
      <c r="F4588" s="342">
        <f t="shared" si="295"/>
        <v>11.8775</v>
      </c>
      <c r="G4588" s="343">
        <f t="shared" si="297"/>
        <v>8041.6862499999443</v>
      </c>
      <c r="H4588" s="341">
        <v>293110</v>
      </c>
      <c r="I4588" s="341" t="s">
        <v>258</v>
      </c>
      <c r="J4588" s="341">
        <v>0.125</v>
      </c>
      <c r="K4588" s="341">
        <v>95.02</v>
      </c>
      <c r="L4588" s="342">
        <f t="shared" si="296"/>
        <v>11.8775</v>
      </c>
      <c r="M4588" s="343">
        <f t="shared" si="298"/>
        <v>7938.9912499999464</v>
      </c>
      <c r="N4588" s="336"/>
    </row>
    <row r="4589" spans="1:14">
      <c r="A4589" s="336"/>
      <c r="B4589" s="341">
        <v>293110</v>
      </c>
      <c r="C4589" s="341" t="s">
        <v>259</v>
      </c>
      <c r="D4589" s="341">
        <v>0.1</v>
      </c>
      <c r="E4589" s="341">
        <v>97.02</v>
      </c>
      <c r="F4589" s="342">
        <f t="shared" si="295"/>
        <v>9.702</v>
      </c>
      <c r="G4589" s="343">
        <f t="shared" si="297"/>
        <v>6549.7810000000491</v>
      </c>
      <c r="H4589" s="341">
        <v>293110</v>
      </c>
      <c r="I4589" s="341" t="s">
        <v>259</v>
      </c>
      <c r="J4589" s="341">
        <v>0.1</v>
      </c>
      <c r="K4589" s="341">
        <v>97.02</v>
      </c>
      <c r="L4589" s="342">
        <f t="shared" si="296"/>
        <v>9.702</v>
      </c>
      <c r="M4589" s="343">
        <f t="shared" si="298"/>
        <v>6466.0630000000347</v>
      </c>
      <c r="N4589" s="336"/>
    </row>
    <row r="4590" spans="1:14">
      <c r="A4590" s="336"/>
      <c r="B4590" s="341">
        <v>293110</v>
      </c>
      <c r="C4590" s="341" t="s">
        <v>260</v>
      </c>
      <c r="D4590" s="341">
        <v>0.1</v>
      </c>
      <c r="E4590" s="341">
        <v>126.72</v>
      </c>
      <c r="F4590" s="342">
        <f t="shared" si="295"/>
        <v>12.672000000000001</v>
      </c>
      <c r="G4590" s="343">
        <f t="shared" si="297"/>
        <v>7815.2339999999922</v>
      </c>
      <c r="H4590" s="341">
        <v>293110</v>
      </c>
      <c r="I4590" s="341" t="s">
        <v>260</v>
      </c>
      <c r="J4590" s="341">
        <v>0.1</v>
      </c>
      <c r="K4590" s="341">
        <v>99.02</v>
      </c>
      <c r="L4590" s="342">
        <f t="shared" si="296"/>
        <v>9.902000000000001</v>
      </c>
      <c r="M4590" s="343">
        <f t="shared" si="298"/>
        <v>6963.4290000000092</v>
      </c>
      <c r="N4590" s="336"/>
    </row>
    <row r="4591" spans="1:14">
      <c r="A4591" s="13"/>
      <c r="B4591" s="341">
        <v>293120</v>
      </c>
      <c r="C4591" s="341" t="s">
        <v>255</v>
      </c>
      <c r="D4591" s="341">
        <v>0.04</v>
      </c>
      <c r="E4591" s="341">
        <v>90.02</v>
      </c>
      <c r="F4591" s="342">
        <f t="shared" si="295"/>
        <v>3.6008</v>
      </c>
      <c r="G4591" s="343">
        <f t="shared" si="297"/>
        <v>2434.3800000000065</v>
      </c>
      <c r="H4591" s="341">
        <v>293120</v>
      </c>
      <c r="I4591" s="341" t="s">
        <v>255</v>
      </c>
      <c r="J4591" s="341">
        <v>0.04</v>
      </c>
      <c r="K4591" s="341">
        <v>90.02</v>
      </c>
      <c r="L4591" s="342">
        <f t="shared" si="296"/>
        <v>3.6008</v>
      </c>
      <c r="M4591" s="343">
        <f t="shared" si="298"/>
        <v>2403.2303999999999</v>
      </c>
      <c r="N4591" s="13"/>
    </row>
    <row r="4592" spans="1:14">
      <c r="A4592" s="336"/>
      <c r="B4592" s="341">
        <v>293120</v>
      </c>
      <c r="C4592" s="341" t="s">
        <v>256</v>
      </c>
      <c r="D4592" s="341">
        <v>0.1</v>
      </c>
      <c r="E4592" s="341">
        <v>90.02</v>
      </c>
      <c r="F4592" s="342">
        <f t="shared" si="295"/>
        <v>9.0020000000000007</v>
      </c>
      <c r="G4592" s="343">
        <f t="shared" si="297"/>
        <v>5929.4184000000359</v>
      </c>
      <c r="H4592" s="341">
        <v>293120</v>
      </c>
      <c r="I4592" s="341" t="s">
        <v>256</v>
      </c>
      <c r="J4592" s="341">
        <v>0.1</v>
      </c>
      <c r="K4592" s="341">
        <v>90.02</v>
      </c>
      <c r="L4592" s="342">
        <f t="shared" si="296"/>
        <v>9.0020000000000007</v>
      </c>
      <c r="M4592" s="343">
        <f t="shared" si="298"/>
        <v>5852.4932000000472</v>
      </c>
      <c r="N4592" s="336"/>
    </row>
    <row r="4593" spans="1:14">
      <c r="A4593" s="336"/>
      <c r="B4593" s="341">
        <v>293120</v>
      </c>
      <c r="C4593" s="341" t="s">
        <v>257</v>
      </c>
      <c r="D4593" s="341">
        <v>0.125</v>
      </c>
      <c r="E4593" s="341">
        <v>92.52</v>
      </c>
      <c r="F4593" s="342">
        <f t="shared" si="295"/>
        <v>11.565</v>
      </c>
      <c r="G4593" s="343">
        <f t="shared" si="297"/>
        <v>7871.1299999999192</v>
      </c>
      <c r="H4593" s="341">
        <v>293120</v>
      </c>
      <c r="I4593" s="341" t="s">
        <v>257</v>
      </c>
      <c r="J4593" s="341">
        <v>0.125</v>
      </c>
      <c r="K4593" s="341">
        <v>92.52</v>
      </c>
      <c r="L4593" s="342">
        <f t="shared" si="296"/>
        <v>11.565</v>
      </c>
      <c r="M4593" s="343">
        <f t="shared" si="298"/>
        <v>7770.9549999999354</v>
      </c>
      <c r="N4593" s="336"/>
    </row>
    <row r="4594" spans="1:14">
      <c r="A4594" s="336"/>
      <c r="B4594" s="341">
        <v>293120</v>
      </c>
      <c r="C4594" s="341" t="s">
        <v>258</v>
      </c>
      <c r="D4594" s="341">
        <v>0.125</v>
      </c>
      <c r="E4594" s="341">
        <v>95.02</v>
      </c>
      <c r="F4594" s="342">
        <f t="shared" si="295"/>
        <v>11.8775</v>
      </c>
      <c r="G4594" s="343">
        <f t="shared" si="297"/>
        <v>8053.5637499999439</v>
      </c>
      <c r="H4594" s="341">
        <v>293120</v>
      </c>
      <c r="I4594" s="341" t="s">
        <v>258</v>
      </c>
      <c r="J4594" s="341">
        <v>0.125</v>
      </c>
      <c r="K4594" s="341">
        <v>95.02</v>
      </c>
      <c r="L4594" s="342">
        <f t="shared" si="296"/>
        <v>11.8775</v>
      </c>
      <c r="M4594" s="343">
        <f t="shared" si="298"/>
        <v>7950.868749999946</v>
      </c>
      <c r="N4594" s="336"/>
    </row>
    <row r="4595" spans="1:14">
      <c r="A4595" s="336"/>
      <c r="B4595" s="341">
        <v>293120</v>
      </c>
      <c r="C4595" s="341" t="s">
        <v>259</v>
      </c>
      <c r="D4595" s="341">
        <v>0.1</v>
      </c>
      <c r="E4595" s="341">
        <v>97.02</v>
      </c>
      <c r="F4595" s="342">
        <f t="shared" si="295"/>
        <v>9.702</v>
      </c>
      <c r="G4595" s="343">
        <f t="shared" si="297"/>
        <v>6559.4830000000493</v>
      </c>
      <c r="H4595" s="341">
        <v>293120</v>
      </c>
      <c r="I4595" s="341" t="s">
        <v>259</v>
      </c>
      <c r="J4595" s="341">
        <v>0.1</v>
      </c>
      <c r="K4595" s="341">
        <v>97.02</v>
      </c>
      <c r="L4595" s="342">
        <f t="shared" si="296"/>
        <v>9.702</v>
      </c>
      <c r="M4595" s="343">
        <f t="shared" si="298"/>
        <v>6475.7650000000349</v>
      </c>
      <c r="N4595" s="336"/>
    </row>
    <row r="4596" spans="1:14">
      <c r="A4596" s="336"/>
      <c r="B4596" s="341">
        <v>293120</v>
      </c>
      <c r="C4596" s="341" t="s">
        <v>260</v>
      </c>
      <c r="D4596" s="341">
        <v>0.1</v>
      </c>
      <c r="E4596" s="341">
        <v>126.72</v>
      </c>
      <c r="F4596" s="342">
        <f t="shared" si="295"/>
        <v>12.672000000000001</v>
      </c>
      <c r="G4596" s="343">
        <f t="shared" si="297"/>
        <v>7827.9059999999918</v>
      </c>
      <c r="H4596" s="341">
        <v>293120</v>
      </c>
      <c r="I4596" s="341" t="s">
        <v>260</v>
      </c>
      <c r="J4596" s="341">
        <v>0.1</v>
      </c>
      <c r="K4596" s="341">
        <v>99.02</v>
      </c>
      <c r="L4596" s="342">
        <f t="shared" si="296"/>
        <v>9.902000000000001</v>
      </c>
      <c r="M4596" s="343">
        <f t="shared" si="298"/>
        <v>6973.3310000000092</v>
      </c>
      <c r="N4596" s="336"/>
    </row>
    <row r="4597" spans="1:14">
      <c r="A4597" s="336"/>
      <c r="B4597" s="341">
        <v>293130</v>
      </c>
      <c r="C4597" s="341" t="s">
        <v>255</v>
      </c>
      <c r="D4597" s="341">
        <v>0.04</v>
      </c>
      <c r="E4597" s="341">
        <v>90.02</v>
      </c>
      <c r="F4597" s="342">
        <f t="shared" si="295"/>
        <v>3.6008</v>
      </c>
      <c r="G4597" s="343">
        <f t="shared" si="297"/>
        <v>2437.9808000000066</v>
      </c>
      <c r="H4597" s="341">
        <v>293130</v>
      </c>
      <c r="I4597" s="341" t="s">
        <v>255</v>
      </c>
      <c r="J4597" s="341">
        <v>0.04</v>
      </c>
      <c r="K4597" s="341">
        <v>90.02</v>
      </c>
      <c r="L4597" s="342">
        <f t="shared" si="296"/>
        <v>3.6008</v>
      </c>
      <c r="M4597" s="343">
        <f t="shared" si="298"/>
        <v>2406.8312000000001</v>
      </c>
      <c r="N4597" s="336"/>
    </row>
    <row r="4598" spans="1:14">
      <c r="A4598" s="13"/>
      <c r="B4598" s="341">
        <v>293130</v>
      </c>
      <c r="C4598" s="341" t="s">
        <v>256</v>
      </c>
      <c r="D4598" s="341">
        <v>0.1</v>
      </c>
      <c r="E4598" s="341">
        <v>90.02</v>
      </c>
      <c r="F4598" s="342">
        <f t="shared" si="295"/>
        <v>9.0020000000000007</v>
      </c>
      <c r="G4598" s="343">
        <f t="shared" si="297"/>
        <v>5938.4204000000364</v>
      </c>
      <c r="H4598" s="341">
        <v>293130</v>
      </c>
      <c r="I4598" s="341" t="s">
        <v>256</v>
      </c>
      <c r="J4598" s="341">
        <v>0.1</v>
      </c>
      <c r="K4598" s="341">
        <v>90.02</v>
      </c>
      <c r="L4598" s="342">
        <f t="shared" si="296"/>
        <v>9.0020000000000007</v>
      </c>
      <c r="M4598" s="343">
        <f t="shared" si="298"/>
        <v>5861.4952000000476</v>
      </c>
      <c r="N4598" s="13"/>
    </row>
    <row r="4599" spans="1:14">
      <c r="A4599" s="336"/>
      <c r="B4599" s="341">
        <v>293130</v>
      </c>
      <c r="C4599" s="341" t="s">
        <v>257</v>
      </c>
      <c r="D4599" s="341">
        <v>0.125</v>
      </c>
      <c r="E4599" s="341">
        <v>92.52</v>
      </c>
      <c r="F4599" s="342">
        <f t="shared" si="295"/>
        <v>11.565</v>
      </c>
      <c r="G4599" s="343">
        <f t="shared" si="297"/>
        <v>7882.6949999999188</v>
      </c>
      <c r="H4599" s="341">
        <v>293130</v>
      </c>
      <c r="I4599" s="341" t="s">
        <v>257</v>
      </c>
      <c r="J4599" s="341">
        <v>0.125</v>
      </c>
      <c r="K4599" s="341">
        <v>92.52</v>
      </c>
      <c r="L4599" s="342">
        <f t="shared" si="296"/>
        <v>11.565</v>
      </c>
      <c r="M4599" s="343">
        <f t="shared" si="298"/>
        <v>7782.519999999935</v>
      </c>
      <c r="N4599" s="336"/>
    </row>
    <row r="4600" spans="1:14">
      <c r="A4600" s="336"/>
      <c r="B4600" s="341">
        <v>293130</v>
      </c>
      <c r="C4600" s="341" t="s">
        <v>258</v>
      </c>
      <c r="D4600" s="341">
        <v>0.125</v>
      </c>
      <c r="E4600" s="341">
        <v>95.02</v>
      </c>
      <c r="F4600" s="342">
        <f t="shared" si="295"/>
        <v>11.8775</v>
      </c>
      <c r="G4600" s="343">
        <f t="shared" si="297"/>
        <v>8065.4412499999435</v>
      </c>
      <c r="H4600" s="341">
        <v>293130</v>
      </c>
      <c r="I4600" s="341" t="s">
        <v>258</v>
      </c>
      <c r="J4600" s="341">
        <v>0.125</v>
      </c>
      <c r="K4600" s="341">
        <v>95.02</v>
      </c>
      <c r="L4600" s="342">
        <f t="shared" si="296"/>
        <v>11.8775</v>
      </c>
      <c r="M4600" s="343">
        <f t="shared" si="298"/>
        <v>7962.7462499999456</v>
      </c>
      <c r="N4600" s="336"/>
    </row>
    <row r="4601" spans="1:14">
      <c r="A4601" s="336"/>
      <c r="B4601" s="341">
        <v>293130</v>
      </c>
      <c r="C4601" s="341" t="s">
        <v>259</v>
      </c>
      <c r="D4601" s="341">
        <v>0.1</v>
      </c>
      <c r="E4601" s="341">
        <v>97.02</v>
      </c>
      <c r="F4601" s="342">
        <f t="shared" si="295"/>
        <v>9.702</v>
      </c>
      <c r="G4601" s="343">
        <f t="shared" si="297"/>
        <v>6569.1850000000495</v>
      </c>
      <c r="H4601" s="341">
        <v>293130</v>
      </c>
      <c r="I4601" s="341" t="s">
        <v>259</v>
      </c>
      <c r="J4601" s="341">
        <v>0.1</v>
      </c>
      <c r="K4601" s="341">
        <v>97.02</v>
      </c>
      <c r="L4601" s="342">
        <f t="shared" si="296"/>
        <v>9.702</v>
      </c>
      <c r="M4601" s="343">
        <f t="shared" si="298"/>
        <v>6485.4670000000351</v>
      </c>
      <c r="N4601" s="336"/>
    </row>
    <row r="4602" spans="1:14">
      <c r="A4602" s="336"/>
      <c r="B4602" s="341">
        <v>293130</v>
      </c>
      <c r="C4602" s="341" t="s">
        <v>260</v>
      </c>
      <c r="D4602" s="341">
        <v>0.1</v>
      </c>
      <c r="E4602" s="341">
        <v>126.72</v>
      </c>
      <c r="F4602" s="342">
        <f t="shared" si="295"/>
        <v>12.672000000000001</v>
      </c>
      <c r="G4602" s="343">
        <f t="shared" si="297"/>
        <v>7840.5779999999913</v>
      </c>
      <c r="H4602" s="341">
        <v>293130</v>
      </c>
      <c r="I4602" s="341" t="s">
        <v>260</v>
      </c>
      <c r="J4602" s="341">
        <v>0.1</v>
      </c>
      <c r="K4602" s="341">
        <v>99.02</v>
      </c>
      <c r="L4602" s="342">
        <f t="shared" si="296"/>
        <v>9.902000000000001</v>
      </c>
      <c r="M4602" s="343">
        <f t="shared" si="298"/>
        <v>6983.2330000000093</v>
      </c>
      <c r="N4602" s="336"/>
    </row>
    <row r="4603" spans="1:14">
      <c r="A4603" s="336"/>
      <c r="B4603" s="341">
        <v>293140</v>
      </c>
      <c r="C4603" s="341" t="s">
        <v>255</v>
      </c>
      <c r="D4603" s="341">
        <v>0.04</v>
      </c>
      <c r="E4603" s="341">
        <v>90.02</v>
      </c>
      <c r="F4603" s="342">
        <f t="shared" si="295"/>
        <v>3.6008</v>
      </c>
      <c r="G4603" s="343">
        <f t="shared" si="297"/>
        <v>2441.5816000000068</v>
      </c>
      <c r="H4603" s="341">
        <v>293140</v>
      </c>
      <c r="I4603" s="341" t="s">
        <v>255</v>
      </c>
      <c r="J4603" s="341">
        <v>0.04</v>
      </c>
      <c r="K4603" s="341">
        <v>90.02</v>
      </c>
      <c r="L4603" s="342">
        <f t="shared" si="296"/>
        <v>3.6008</v>
      </c>
      <c r="M4603" s="343">
        <f t="shared" si="298"/>
        <v>2410.4320000000002</v>
      </c>
      <c r="N4603" s="336"/>
    </row>
    <row r="4604" spans="1:14">
      <c r="A4604" s="336"/>
      <c r="B4604" s="341">
        <v>293140</v>
      </c>
      <c r="C4604" s="341" t="s">
        <v>256</v>
      </c>
      <c r="D4604" s="341">
        <v>0.1</v>
      </c>
      <c r="E4604" s="341">
        <v>90.02</v>
      </c>
      <c r="F4604" s="342">
        <f t="shared" si="295"/>
        <v>9.0020000000000007</v>
      </c>
      <c r="G4604" s="343">
        <f t="shared" si="297"/>
        <v>5947.4224000000368</v>
      </c>
      <c r="H4604" s="341">
        <v>293140</v>
      </c>
      <c r="I4604" s="341" t="s">
        <v>256</v>
      </c>
      <c r="J4604" s="341">
        <v>0.1</v>
      </c>
      <c r="K4604" s="341">
        <v>90.02</v>
      </c>
      <c r="L4604" s="342">
        <f t="shared" si="296"/>
        <v>9.0020000000000007</v>
      </c>
      <c r="M4604" s="343">
        <f t="shared" si="298"/>
        <v>5870.497200000048</v>
      </c>
      <c r="N4604" s="336"/>
    </row>
    <row r="4605" spans="1:14">
      <c r="A4605" s="13"/>
      <c r="B4605" s="341">
        <v>293140</v>
      </c>
      <c r="C4605" s="341" t="s">
        <v>257</v>
      </c>
      <c r="D4605" s="341">
        <v>0.125</v>
      </c>
      <c r="E4605" s="341">
        <v>92.52</v>
      </c>
      <c r="F4605" s="342">
        <f t="shared" si="295"/>
        <v>11.565</v>
      </c>
      <c r="G4605" s="343">
        <f t="shared" si="297"/>
        <v>7894.2599999999184</v>
      </c>
      <c r="H4605" s="341">
        <v>293140</v>
      </c>
      <c r="I4605" s="341" t="s">
        <v>257</v>
      </c>
      <c r="J4605" s="341">
        <v>0.125</v>
      </c>
      <c r="K4605" s="341">
        <v>92.52</v>
      </c>
      <c r="L4605" s="342">
        <f t="shared" si="296"/>
        <v>11.565</v>
      </c>
      <c r="M4605" s="343">
        <f t="shared" si="298"/>
        <v>7794.0849999999346</v>
      </c>
      <c r="N4605" s="13"/>
    </row>
    <row r="4606" spans="1:14">
      <c r="A4606" s="336"/>
      <c r="B4606" s="341">
        <v>293140</v>
      </c>
      <c r="C4606" s="341" t="s">
        <v>258</v>
      </c>
      <c r="D4606" s="341">
        <v>0.125</v>
      </c>
      <c r="E4606" s="341">
        <v>95.02</v>
      </c>
      <c r="F4606" s="342">
        <f t="shared" si="295"/>
        <v>11.8775</v>
      </c>
      <c r="G4606" s="343">
        <f t="shared" si="297"/>
        <v>8077.3187499999431</v>
      </c>
      <c r="H4606" s="341">
        <v>293140</v>
      </c>
      <c r="I4606" s="341" t="s">
        <v>258</v>
      </c>
      <c r="J4606" s="341">
        <v>0.125</v>
      </c>
      <c r="K4606" s="341">
        <v>95.02</v>
      </c>
      <c r="L4606" s="342">
        <f t="shared" si="296"/>
        <v>11.8775</v>
      </c>
      <c r="M4606" s="343">
        <f t="shared" si="298"/>
        <v>7974.6237499999452</v>
      </c>
      <c r="N4606" s="336"/>
    </row>
    <row r="4607" spans="1:14">
      <c r="A4607" s="336"/>
      <c r="B4607" s="341">
        <v>293140</v>
      </c>
      <c r="C4607" s="341" t="s">
        <v>259</v>
      </c>
      <c r="D4607" s="341">
        <v>0.1</v>
      </c>
      <c r="E4607" s="341">
        <v>97.02</v>
      </c>
      <c r="F4607" s="342">
        <f t="shared" si="295"/>
        <v>9.702</v>
      </c>
      <c r="G4607" s="343">
        <f t="shared" si="297"/>
        <v>6578.8870000000497</v>
      </c>
      <c r="H4607" s="341">
        <v>293140</v>
      </c>
      <c r="I4607" s="341" t="s">
        <v>259</v>
      </c>
      <c r="J4607" s="341">
        <v>0.1</v>
      </c>
      <c r="K4607" s="341">
        <v>97.02</v>
      </c>
      <c r="L4607" s="342">
        <f t="shared" si="296"/>
        <v>9.702</v>
      </c>
      <c r="M4607" s="343">
        <f t="shared" si="298"/>
        <v>6495.1690000000353</v>
      </c>
      <c r="N4607" s="336"/>
    </row>
    <row r="4608" spans="1:14">
      <c r="A4608" s="336"/>
      <c r="B4608" s="341">
        <v>293140</v>
      </c>
      <c r="C4608" s="341" t="s">
        <v>260</v>
      </c>
      <c r="D4608" s="341">
        <v>0.1</v>
      </c>
      <c r="E4608" s="341">
        <v>126.72</v>
      </c>
      <c r="F4608" s="342">
        <f t="shared" si="295"/>
        <v>12.672000000000001</v>
      </c>
      <c r="G4608" s="343">
        <f t="shared" si="297"/>
        <v>7853.2499999999909</v>
      </c>
      <c r="H4608" s="341">
        <v>293140</v>
      </c>
      <c r="I4608" s="341" t="s">
        <v>260</v>
      </c>
      <c r="J4608" s="341">
        <v>0.1</v>
      </c>
      <c r="K4608" s="341">
        <v>99.02</v>
      </c>
      <c r="L4608" s="342">
        <f t="shared" si="296"/>
        <v>9.902000000000001</v>
      </c>
      <c r="M4608" s="343">
        <f t="shared" si="298"/>
        <v>6993.1350000000093</v>
      </c>
      <c r="N4608" s="336"/>
    </row>
    <row r="4609" spans="1:14">
      <c r="A4609" s="336"/>
      <c r="B4609" s="341">
        <v>293150</v>
      </c>
      <c r="C4609" s="341" t="s">
        <v>255</v>
      </c>
      <c r="D4609" s="341">
        <v>0.04</v>
      </c>
      <c r="E4609" s="341">
        <v>90.02</v>
      </c>
      <c r="F4609" s="342">
        <f t="shared" si="295"/>
        <v>3.6008</v>
      </c>
      <c r="G4609" s="343">
        <f t="shared" si="297"/>
        <v>2445.182400000007</v>
      </c>
      <c r="H4609" s="341">
        <v>293150</v>
      </c>
      <c r="I4609" s="341" t="s">
        <v>255</v>
      </c>
      <c r="J4609" s="341">
        <v>0.04</v>
      </c>
      <c r="K4609" s="341">
        <v>90.02</v>
      </c>
      <c r="L4609" s="342">
        <f t="shared" si="296"/>
        <v>3.6008</v>
      </c>
      <c r="M4609" s="343">
        <f t="shared" si="298"/>
        <v>2414.0328000000004</v>
      </c>
      <c r="N4609" s="336"/>
    </row>
    <row r="4610" spans="1:14">
      <c r="A4610" s="336"/>
      <c r="B4610" s="341">
        <v>293150</v>
      </c>
      <c r="C4610" s="341" t="s">
        <v>256</v>
      </c>
      <c r="D4610" s="341">
        <v>0.1</v>
      </c>
      <c r="E4610" s="341">
        <v>90.02</v>
      </c>
      <c r="F4610" s="342">
        <f t="shared" si="295"/>
        <v>9.0020000000000007</v>
      </c>
      <c r="G4610" s="343">
        <f t="shared" si="297"/>
        <v>5956.4244000000372</v>
      </c>
      <c r="H4610" s="341">
        <v>293150</v>
      </c>
      <c r="I4610" s="341" t="s">
        <v>256</v>
      </c>
      <c r="J4610" s="341">
        <v>0.1</v>
      </c>
      <c r="K4610" s="341">
        <v>90.02</v>
      </c>
      <c r="L4610" s="342">
        <f t="shared" si="296"/>
        <v>9.0020000000000007</v>
      </c>
      <c r="M4610" s="343">
        <f t="shared" si="298"/>
        <v>5879.4992000000484</v>
      </c>
      <c r="N4610" s="336"/>
    </row>
    <row r="4611" spans="1:14">
      <c r="A4611" s="336"/>
      <c r="B4611" s="341">
        <v>293150</v>
      </c>
      <c r="C4611" s="341" t="s">
        <v>257</v>
      </c>
      <c r="D4611" s="341">
        <v>0.125</v>
      </c>
      <c r="E4611" s="341">
        <v>92.52</v>
      </c>
      <c r="F4611" s="342">
        <f t="shared" ref="F4611:F4674" si="299">D4611*E4611</f>
        <v>11.565</v>
      </c>
      <c r="G4611" s="343">
        <f t="shared" si="297"/>
        <v>7905.824999999918</v>
      </c>
      <c r="H4611" s="341">
        <v>293150</v>
      </c>
      <c r="I4611" s="341" t="s">
        <v>257</v>
      </c>
      <c r="J4611" s="341">
        <v>0.125</v>
      </c>
      <c r="K4611" s="341">
        <v>92.52</v>
      </c>
      <c r="L4611" s="342">
        <f t="shared" ref="L4611:L4674" si="300">J4611*K4611</f>
        <v>11.565</v>
      </c>
      <c r="M4611" s="343">
        <f t="shared" si="298"/>
        <v>7805.6499999999342</v>
      </c>
      <c r="N4611" s="336"/>
    </row>
    <row r="4612" spans="1:14">
      <c r="A4612" s="13"/>
      <c r="B4612" s="341">
        <v>293150</v>
      </c>
      <c r="C4612" s="341" t="s">
        <v>258</v>
      </c>
      <c r="D4612" s="341">
        <v>0.125</v>
      </c>
      <c r="E4612" s="341">
        <v>95.02</v>
      </c>
      <c r="F4612" s="342">
        <f t="shared" si="299"/>
        <v>11.8775</v>
      </c>
      <c r="G4612" s="343">
        <f t="shared" si="297"/>
        <v>8089.1962499999427</v>
      </c>
      <c r="H4612" s="341">
        <v>293150</v>
      </c>
      <c r="I4612" s="341" t="s">
        <v>258</v>
      </c>
      <c r="J4612" s="341">
        <v>0.125</v>
      </c>
      <c r="K4612" s="341">
        <v>95.02</v>
      </c>
      <c r="L4612" s="342">
        <f t="shared" si="300"/>
        <v>11.8775</v>
      </c>
      <c r="M4612" s="343">
        <f t="shared" si="298"/>
        <v>7986.5012499999448</v>
      </c>
      <c r="N4612" s="13"/>
    </row>
    <row r="4613" spans="1:14">
      <c r="A4613" s="336"/>
      <c r="B4613" s="341">
        <v>293150</v>
      </c>
      <c r="C4613" s="341" t="s">
        <v>259</v>
      </c>
      <c r="D4613" s="341">
        <v>0.1</v>
      </c>
      <c r="E4613" s="341">
        <v>97.02</v>
      </c>
      <c r="F4613" s="342">
        <f t="shared" si="299"/>
        <v>9.702</v>
      </c>
      <c r="G4613" s="343">
        <f t="shared" si="297"/>
        <v>6588.58900000005</v>
      </c>
      <c r="H4613" s="341">
        <v>293150</v>
      </c>
      <c r="I4613" s="341" t="s">
        <v>259</v>
      </c>
      <c r="J4613" s="341">
        <v>0.1</v>
      </c>
      <c r="K4613" s="341">
        <v>97.02</v>
      </c>
      <c r="L4613" s="342">
        <f t="shared" si="300"/>
        <v>9.702</v>
      </c>
      <c r="M4613" s="343">
        <f t="shared" si="298"/>
        <v>6504.8710000000356</v>
      </c>
      <c r="N4613" s="336"/>
    </row>
    <row r="4614" spans="1:14">
      <c r="A4614" s="336"/>
      <c r="B4614" s="341">
        <v>293150</v>
      </c>
      <c r="C4614" s="341" t="s">
        <v>260</v>
      </c>
      <c r="D4614" s="341">
        <v>0.1</v>
      </c>
      <c r="E4614" s="341">
        <v>126.72</v>
      </c>
      <c r="F4614" s="342">
        <f t="shared" si="299"/>
        <v>12.672000000000001</v>
      </c>
      <c r="G4614" s="343">
        <f t="shared" si="297"/>
        <v>7865.9219999999905</v>
      </c>
      <c r="H4614" s="341">
        <v>293150</v>
      </c>
      <c r="I4614" s="341" t="s">
        <v>260</v>
      </c>
      <c r="J4614" s="341">
        <v>0.1</v>
      </c>
      <c r="K4614" s="341">
        <v>99.02</v>
      </c>
      <c r="L4614" s="342">
        <f t="shared" si="300"/>
        <v>9.902000000000001</v>
      </c>
      <c r="M4614" s="343">
        <f t="shared" si="298"/>
        <v>7003.0370000000094</v>
      </c>
      <c r="N4614" s="336"/>
    </row>
    <row r="4615" spans="1:14">
      <c r="A4615" s="336"/>
      <c r="B4615" s="341">
        <v>293160</v>
      </c>
      <c r="C4615" s="341" t="s">
        <v>255</v>
      </c>
      <c r="D4615" s="341">
        <v>0.04</v>
      </c>
      <c r="E4615" s="341">
        <v>90.02</v>
      </c>
      <c r="F4615" s="342">
        <f t="shared" si="299"/>
        <v>3.6008</v>
      </c>
      <c r="G4615" s="343">
        <f t="shared" si="297"/>
        <v>2448.7832000000071</v>
      </c>
      <c r="H4615" s="341">
        <v>293160</v>
      </c>
      <c r="I4615" s="341" t="s">
        <v>255</v>
      </c>
      <c r="J4615" s="341">
        <v>0.04</v>
      </c>
      <c r="K4615" s="341">
        <v>90.02</v>
      </c>
      <c r="L4615" s="342">
        <f t="shared" si="300"/>
        <v>3.6008</v>
      </c>
      <c r="M4615" s="343">
        <f t="shared" si="298"/>
        <v>2417.6336000000006</v>
      </c>
      <c r="N4615" s="336"/>
    </row>
    <row r="4616" spans="1:14">
      <c r="A4616" s="336"/>
      <c r="B4616" s="341">
        <v>293160</v>
      </c>
      <c r="C4616" s="341" t="s">
        <v>256</v>
      </c>
      <c r="D4616" s="341">
        <v>0.1</v>
      </c>
      <c r="E4616" s="341">
        <v>90.02</v>
      </c>
      <c r="F4616" s="342">
        <f t="shared" si="299"/>
        <v>9.0020000000000007</v>
      </c>
      <c r="G4616" s="343">
        <f t="shared" si="297"/>
        <v>5965.4264000000376</v>
      </c>
      <c r="H4616" s="341">
        <v>293160</v>
      </c>
      <c r="I4616" s="341" t="s">
        <v>256</v>
      </c>
      <c r="J4616" s="341">
        <v>0.1</v>
      </c>
      <c r="K4616" s="341">
        <v>90.02</v>
      </c>
      <c r="L4616" s="342">
        <f t="shared" si="300"/>
        <v>9.0020000000000007</v>
      </c>
      <c r="M4616" s="343">
        <f t="shared" si="298"/>
        <v>5888.5012000000488</v>
      </c>
      <c r="N4616" s="336"/>
    </row>
    <row r="4617" spans="1:14">
      <c r="A4617" s="336"/>
      <c r="B4617" s="341">
        <v>293160</v>
      </c>
      <c r="C4617" s="341" t="s">
        <v>257</v>
      </c>
      <c r="D4617" s="341">
        <v>0.125</v>
      </c>
      <c r="E4617" s="341">
        <v>92.52</v>
      </c>
      <c r="F4617" s="342">
        <f t="shared" si="299"/>
        <v>11.565</v>
      </c>
      <c r="G4617" s="343">
        <f t="shared" si="297"/>
        <v>7917.3899999999176</v>
      </c>
      <c r="H4617" s="341">
        <v>293160</v>
      </c>
      <c r="I4617" s="341" t="s">
        <v>257</v>
      </c>
      <c r="J4617" s="341">
        <v>0.125</v>
      </c>
      <c r="K4617" s="341">
        <v>92.52</v>
      </c>
      <c r="L4617" s="342">
        <f t="shared" si="300"/>
        <v>11.565</v>
      </c>
      <c r="M4617" s="343">
        <f t="shared" si="298"/>
        <v>7817.2149999999338</v>
      </c>
      <c r="N4617" s="336"/>
    </row>
    <row r="4618" spans="1:14">
      <c r="A4618" s="336"/>
      <c r="B4618" s="341">
        <v>293160</v>
      </c>
      <c r="C4618" s="341" t="s">
        <v>258</v>
      </c>
      <c r="D4618" s="341">
        <v>0.125</v>
      </c>
      <c r="E4618" s="341">
        <v>95.02</v>
      </c>
      <c r="F4618" s="342">
        <f t="shared" si="299"/>
        <v>11.8775</v>
      </c>
      <c r="G4618" s="343">
        <f t="shared" ref="G4618:G4681" si="301">G4612+F4618</f>
        <v>8101.0737499999423</v>
      </c>
      <c r="H4618" s="341">
        <v>293160</v>
      </c>
      <c r="I4618" s="341" t="s">
        <v>258</v>
      </c>
      <c r="J4618" s="341">
        <v>0.125</v>
      </c>
      <c r="K4618" s="341">
        <v>95.02</v>
      </c>
      <c r="L4618" s="342">
        <f t="shared" si="300"/>
        <v>11.8775</v>
      </c>
      <c r="M4618" s="343">
        <f t="shared" si="298"/>
        <v>7998.3787499999444</v>
      </c>
      <c r="N4618" s="336"/>
    </row>
    <row r="4619" spans="1:14">
      <c r="A4619" s="13"/>
      <c r="B4619" s="341">
        <v>293160</v>
      </c>
      <c r="C4619" s="341" t="s">
        <v>259</v>
      </c>
      <c r="D4619" s="341">
        <v>0.1</v>
      </c>
      <c r="E4619" s="341">
        <v>97.02</v>
      </c>
      <c r="F4619" s="342">
        <f t="shared" si="299"/>
        <v>9.702</v>
      </c>
      <c r="G4619" s="343">
        <f t="shared" si="301"/>
        <v>6598.2910000000502</v>
      </c>
      <c r="H4619" s="341">
        <v>293160</v>
      </c>
      <c r="I4619" s="341" t="s">
        <v>259</v>
      </c>
      <c r="J4619" s="341">
        <v>0.1</v>
      </c>
      <c r="K4619" s="341">
        <v>97.02</v>
      </c>
      <c r="L4619" s="342">
        <f t="shared" si="300"/>
        <v>9.702</v>
      </c>
      <c r="M4619" s="343">
        <f t="shared" si="298"/>
        <v>6514.5730000000358</v>
      </c>
      <c r="N4619" s="13"/>
    </row>
    <row r="4620" spans="1:14">
      <c r="A4620" s="336"/>
      <c r="B4620" s="341">
        <v>293160</v>
      </c>
      <c r="C4620" s="341" t="s">
        <v>260</v>
      </c>
      <c r="D4620" s="341">
        <v>0.1</v>
      </c>
      <c r="E4620" s="341">
        <v>126.72</v>
      </c>
      <c r="F4620" s="342">
        <f t="shared" si="299"/>
        <v>12.672000000000001</v>
      </c>
      <c r="G4620" s="343">
        <f t="shared" si="301"/>
        <v>7878.59399999999</v>
      </c>
      <c r="H4620" s="341">
        <v>293160</v>
      </c>
      <c r="I4620" s="341" t="s">
        <v>260</v>
      </c>
      <c r="J4620" s="341">
        <v>0.1</v>
      </c>
      <c r="K4620" s="341">
        <v>99.02</v>
      </c>
      <c r="L4620" s="342">
        <f t="shared" si="300"/>
        <v>9.902000000000001</v>
      </c>
      <c r="M4620" s="343">
        <f t="shared" si="298"/>
        <v>7012.9390000000094</v>
      </c>
      <c r="N4620" s="336"/>
    </row>
    <row r="4621" spans="1:14">
      <c r="A4621" s="336"/>
      <c r="B4621" s="341">
        <v>293170</v>
      </c>
      <c r="C4621" s="341" t="s">
        <v>255</v>
      </c>
      <c r="D4621" s="341">
        <v>0.04</v>
      </c>
      <c r="E4621" s="341">
        <v>90.02</v>
      </c>
      <c r="F4621" s="342">
        <f t="shared" si="299"/>
        <v>3.6008</v>
      </c>
      <c r="G4621" s="343">
        <f t="shared" si="301"/>
        <v>2452.3840000000073</v>
      </c>
      <c r="H4621" s="341">
        <v>293170</v>
      </c>
      <c r="I4621" s="341" t="s">
        <v>255</v>
      </c>
      <c r="J4621" s="341">
        <v>0.04</v>
      </c>
      <c r="K4621" s="341">
        <v>90.02</v>
      </c>
      <c r="L4621" s="342">
        <f t="shared" si="300"/>
        <v>3.6008</v>
      </c>
      <c r="M4621" s="343">
        <f t="shared" ref="M4621:M4684" si="302">M4615+L4621</f>
        <v>2421.2344000000007</v>
      </c>
      <c r="N4621" s="336"/>
    </row>
    <row r="4622" spans="1:14">
      <c r="A4622" s="336"/>
      <c r="B4622" s="341">
        <v>293170</v>
      </c>
      <c r="C4622" s="341" t="s">
        <v>256</v>
      </c>
      <c r="D4622" s="341">
        <v>0.1</v>
      </c>
      <c r="E4622" s="341">
        <v>90.02</v>
      </c>
      <c r="F4622" s="342">
        <f t="shared" si="299"/>
        <v>9.0020000000000007</v>
      </c>
      <c r="G4622" s="343">
        <f t="shared" si="301"/>
        <v>5974.428400000038</v>
      </c>
      <c r="H4622" s="341">
        <v>293170</v>
      </c>
      <c r="I4622" s="341" t="s">
        <v>256</v>
      </c>
      <c r="J4622" s="341">
        <v>0.1</v>
      </c>
      <c r="K4622" s="341">
        <v>90.02</v>
      </c>
      <c r="L4622" s="342">
        <f t="shared" si="300"/>
        <v>9.0020000000000007</v>
      </c>
      <c r="M4622" s="343">
        <f t="shared" si="302"/>
        <v>5897.5032000000492</v>
      </c>
      <c r="N4622" s="336"/>
    </row>
    <row r="4623" spans="1:14">
      <c r="A4623" s="336"/>
      <c r="B4623" s="341">
        <v>293170</v>
      </c>
      <c r="C4623" s="341" t="s">
        <v>257</v>
      </c>
      <c r="D4623" s="341">
        <v>0.125</v>
      </c>
      <c r="E4623" s="341">
        <v>92.52</v>
      </c>
      <c r="F4623" s="342">
        <f t="shared" si="299"/>
        <v>11.565</v>
      </c>
      <c r="G4623" s="343">
        <f t="shared" si="301"/>
        <v>7928.9549999999172</v>
      </c>
      <c r="H4623" s="341">
        <v>293170</v>
      </c>
      <c r="I4623" s="341" t="s">
        <v>257</v>
      </c>
      <c r="J4623" s="341">
        <v>0.125</v>
      </c>
      <c r="K4623" s="341">
        <v>92.52</v>
      </c>
      <c r="L4623" s="342">
        <f t="shared" si="300"/>
        <v>11.565</v>
      </c>
      <c r="M4623" s="343">
        <f t="shared" si="302"/>
        <v>7828.7799999999334</v>
      </c>
      <c r="N4623" s="336"/>
    </row>
    <row r="4624" spans="1:14">
      <c r="A4624" s="336"/>
      <c r="B4624" s="341">
        <v>293170</v>
      </c>
      <c r="C4624" s="341" t="s">
        <v>258</v>
      </c>
      <c r="D4624" s="341">
        <v>0.125</v>
      </c>
      <c r="E4624" s="341">
        <v>95.02</v>
      </c>
      <c r="F4624" s="342">
        <f t="shared" si="299"/>
        <v>11.8775</v>
      </c>
      <c r="G4624" s="343">
        <f t="shared" si="301"/>
        <v>8112.9512499999419</v>
      </c>
      <c r="H4624" s="341">
        <v>293170</v>
      </c>
      <c r="I4624" s="341" t="s">
        <v>258</v>
      </c>
      <c r="J4624" s="341">
        <v>0.125</v>
      </c>
      <c r="K4624" s="341">
        <v>95.02</v>
      </c>
      <c r="L4624" s="342">
        <f t="shared" si="300"/>
        <v>11.8775</v>
      </c>
      <c r="M4624" s="343">
        <f t="shared" si="302"/>
        <v>8010.256249999944</v>
      </c>
      <c r="N4624" s="336"/>
    </row>
    <row r="4625" spans="1:14">
      <c r="A4625" s="336"/>
      <c r="B4625" s="341">
        <v>293170</v>
      </c>
      <c r="C4625" s="341" t="s">
        <v>259</v>
      </c>
      <c r="D4625" s="341">
        <v>0.1</v>
      </c>
      <c r="E4625" s="341">
        <v>97.02</v>
      </c>
      <c r="F4625" s="342">
        <f t="shared" si="299"/>
        <v>9.702</v>
      </c>
      <c r="G4625" s="343">
        <f t="shared" si="301"/>
        <v>6607.9930000000504</v>
      </c>
      <c r="H4625" s="341">
        <v>293170</v>
      </c>
      <c r="I4625" s="341" t="s">
        <v>259</v>
      </c>
      <c r="J4625" s="341">
        <v>0.1</v>
      </c>
      <c r="K4625" s="341">
        <v>97.02</v>
      </c>
      <c r="L4625" s="342">
        <f t="shared" si="300"/>
        <v>9.702</v>
      </c>
      <c r="M4625" s="343">
        <f t="shared" si="302"/>
        <v>6524.275000000036</v>
      </c>
      <c r="N4625" s="336"/>
    </row>
    <row r="4626" spans="1:14">
      <c r="A4626" s="13"/>
      <c r="B4626" s="341">
        <v>293170</v>
      </c>
      <c r="C4626" s="341" t="s">
        <v>260</v>
      </c>
      <c r="D4626" s="341">
        <v>0.1</v>
      </c>
      <c r="E4626" s="341">
        <v>126.72</v>
      </c>
      <c r="F4626" s="342">
        <f t="shared" si="299"/>
        <v>12.672000000000001</v>
      </c>
      <c r="G4626" s="343">
        <f t="shared" si="301"/>
        <v>7891.2659999999896</v>
      </c>
      <c r="H4626" s="341">
        <v>293170</v>
      </c>
      <c r="I4626" s="341" t="s">
        <v>260</v>
      </c>
      <c r="J4626" s="341">
        <v>0.1</v>
      </c>
      <c r="K4626" s="341">
        <v>99.02</v>
      </c>
      <c r="L4626" s="342">
        <f t="shared" si="300"/>
        <v>9.902000000000001</v>
      </c>
      <c r="M4626" s="343">
        <f t="shared" si="302"/>
        <v>7022.8410000000094</v>
      </c>
      <c r="N4626" s="13"/>
    </row>
    <row r="4627" spans="1:14">
      <c r="A4627" s="336"/>
      <c r="B4627" s="341">
        <v>293180</v>
      </c>
      <c r="C4627" s="341" t="s">
        <v>255</v>
      </c>
      <c r="D4627" s="341">
        <v>0.04</v>
      </c>
      <c r="E4627" s="341">
        <v>90.02</v>
      </c>
      <c r="F4627" s="342">
        <f t="shared" si="299"/>
        <v>3.6008</v>
      </c>
      <c r="G4627" s="343">
        <f t="shared" si="301"/>
        <v>2455.9848000000075</v>
      </c>
      <c r="H4627" s="341">
        <v>293180</v>
      </c>
      <c r="I4627" s="341" t="s">
        <v>255</v>
      </c>
      <c r="J4627" s="341">
        <v>0.04</v>
      </c>
      <c r="K4627" s="341">
        <v>90.02</v>
      </c>
      <c r="L4627" s="342">
        <f t="shared" si="300"/>
        <v>3.6008</v>
      </c>
      <c r="M4627" s="343">
        <f t="shared" si="302"/>
        <v>2424.8352000000009</v>
      </c>
      <c r="N4627" s="336"/>
    </row>
    <row r="4628" spans="1:14">
      <c r="A4628" s="336"/>
      <c r="B4628" s="341">
        <v>293180</v>
      </c>
      <c r="C4628" s="341" t="s">
        <v>256</v>
      </c>
      <c r="D4628" s="341">
        <v>0.1</v>
      </c>
      <c r="E4628" s="341">
        <v>90.02</v>
      </c>
      <c r="F4628" s="342">
        <f t="shared" si="299"/>
        <v>9.0020000000000007</v>
      </c>
      <c r="G4628" s="343">
        <f t="shared" si="301"/>
        <v>5983.4304000000384</v>
      </c>
      <c r="H4628" s="341">
        <v>293180</v>
      </c>
      <c r="I4628" s="341" t="s">
        <v>256</v>
      </c>
      <c r="J4628" s="341">
        <v>0.1</v>
      </c>
      <c r="K4628" s="341">
        <v>90.02</v>
      </c>
      <c r="L4628" s="342">
        <f t="shared" si="300"/>
        <v>9.0020000000000007</v>
      </c>
      <c r="M4628" s="343">
        <f t="shared" si="302"/>
        <v>5906.5052000000496</v>
      </c>
      <c r="N4628" s="336"/>
    </row>
    <row r="4629" spans="1:14">
      <c r="A4629" s="336"/>
      <c r="B4629" s="341">
        <v>293180</v>
      </c>
      <c r="C4629" s="341" t="s">
        <v>257</v>
      </c>
      <c r="D4629" s="341">
        <v>0.125</v>
      </c>
      <c r="E4629" s="341">
        <v>92.52</v>
      </c>
      <c r="F4629" s="342">
        <f t="shared" si="299"/>
        <v>11.565</v>
      </c>
      <c r="G4629" s="343">
        <f t="shared" si="301"/>
        <v>7940.5199999999168</v>
      </c>
      <c r="H4629" s="341">
        <v>293180</v>
      </c>
      <c r="I4629" s="341" t="s">
        <v>257</v>
      </c>
      <c r="J4629" s="341">
        <v>0.125</v>
      </c>
      <c r="K4629" s="341">
        <v>92.52</v>
      </c>
      <c r="L4629" s="342">
        <f t="shared" si="300"/>
        <v>11.565</v>
      </c>
      <c r="M4629" s="343">
        <f t="shared" si="302"/>
        <v>7840.344999999933</v>
      </c>
      <c r="N4629" s="336"/>
    </row>
    <row r="4630" spans="1:14">
      <c r="A4630" s="336"/>
      <c r="B4630" s="341">
        <v>293180</v>
      </c>
      <c r="C4630" s="341" t="s">
        <v>258</v>
      </c>
      <c r="D4630" s="341">
        <v>0.125</v>
      </c>
      <c r="E4630" s="341">
        <v>95.02</v>
      </c>
      <c r="F4630" s="342">
        <f t="shared" si="299"/>
        <v>11.8775</v>
      </c>
      <c r="G4630" s="343">
        <f t="shared" si="301"/>
        <v>8124.8287499999415</v>
      </c>
      <c r="H4630" s="341">
        <v>293180</v>
      </c>
      <c r="I4630" s="341" t="s">
        <v>258</v>
      </c>
      <c r="J4630" s="341">
        <v>0.125</v>
      </c>
      <c r="K4630" s="341">
        <v>95.02</v>
      </c>
      <c r="L4630" s="342">
        <f t="shared" si="300"/>
        <v>11.8775</v>
      </c>
      <c r="M4630" s="343">
        <f t="shared" si="302"/>
        <v>8022.1337499999436</v>
      </c>
      <c r="N4630" s="336"/>
    </row>
    <row r="4631" spans="1:14">
      <c r="A4631" s="336"/>
      <c r="B4631" s="341">
        <v>293180</v>
      </c>
      <c r="C4631" s="341" t="s">
        <v>259</v>
      </c>
      <c r="D4631" s="341">
        <v>0.1</v>
      </c>
      <c r="E4631" s="341">
        <v>97.02</v>
      </c>
      <c r="F4631" s="342">
        <f t="shared" si="299"/>
        <v>9.702</v>
      </c>
      <c r="G4631" s="343">
        <f t="shared" si="301"/>
        <v>6617.6950000000506</v>
      </c>
      <c r="H4631" s="341">
        <v>293180</v>
      </c>
      <c r="I4631" s="341" t="s">
        <v>259</v>
      </c>
      <c r="J4631" s="341">
        <v>0.1</v>
      </c>
      <c r="K4631" s="341">
        <v>97.02</v>
      </c>
      <c r="L4631" s="342">
        <f t="shared" si="300"/>
        <v>9.702</v>
      </c>
      <c r="M4631" s="343">
        <f t="shared" si="302"/>
        <v>6533.9770000000362</v>
      </c>
      <c r="N4631" s="336"/>
    </row>
    <row r="4632" spans="1:14">
      <c r="A4632" s="336"/>
      <c r="B4632" s="341">
        <v>293180</v>
      </c>
      <c r="C4632" s="341" t="s">
        <v>260</v>
      </c>
      <c r="D4632" s="341">
        <v>0.1</v>
      </c>
      <c r="E4632" s="341">
        <v>126.72</v>
      </c>
      <c r="F4632" s="342">
        <f t="shared" si="299"/>
        <v>12.672000000000001</v>
      </c>
      <c r="G4632" s="343">
        <f t="shared" si="301"/>
        <v>7903.9379999999892</v>
      </c>
      <c r="H4632" s="341">
        <v>293180</v>
      </c>
      <c r="I4632" s="341" t="s">
        <v>260</v>
      </c>
      <c r="J4632" s="341">
        <v>0.1</v>
      </c>
      <c r="K4632" s="341">
        <v>99.02</v>
      </c>
      <c r="L4632" s="342">
        <f t="shared" si="300"/>
        <v>9.902000000000001</v>
      </c>
      <c r="M4632" s="343">
        <f t="shared" si="302"/>
        <v>7032.7430000000095</v>
      </c>
      <c r="N4632" s="336"/>
    </row>
    <row r="4633" spans="1:14">
      <c r="A4633" s="13"/>
      <c r="B4633" s="341">
        <v>293190</v>
      </c>
      <c r="C4633" s="341" t="s">
        <v>255</v>
      </c>
      <c r="D4633" s="341">
        <v>0.04</v>
      </c>
      <c r="E4633" s="341">
        <v>90.02</v>
      </c>
      <c r="F4633" s="342">
        <f t="shared" si="299"/>
        <v>3.6008</v>
      </c>
      <c r="G4633" s="343">
        <f t="shared" si="301"/>
        <v>2459.5856000000076</v>
      </c>
      <c r="H4633" s="341">
        <v>293190</v>
      </c>
      <c r="I4633" s="341" t="s">
        <v>255</v>
      </c>
      <c r="J4633" s="341">
        <v>0.04</v>
      </c>
      <c r="K4633" s="341">
        <v>90.02</v>
      </c>
      <c r="L4633" s="342">
        <f t="shared" si="300"/>
        <v>3.6008</v>
      </c>
      <c r="M4633" s="343">
        <f t="shared" si="302"/>
        <v>2428.4360000000011</v>
      </c>
      <c r="N4633" s="13"/>
    </row>
    <row r="4634" spans="1:14">
      <c r="A4634" s="336"/>
      <c r="B4634" s="341">
        <v>293190</v>
      </c>
      <c r="C4634" s="341" t="s">
        <v>256</v>
      </c>
      <c r="D4634" s="341">
        <v>0.1</v>
      </c>
      <c r="E4634" s="341">
        <v>90.02</v>
      </c>
      <c r="F4634" s="342">
        <f t="shared" si="299"/>
        <v>9.0020000000000007</v>
      </c>
      <c r="G4634" s="343">
        <f t="shared" si="301"/>
        <v>5992.4324000000388</v>
      </c>
      <c r="H4634" s="341">
        <v>293190</v>
      </c>
      <c r="I4634" s="341" t="s">
        <v>256</v>
      </c>
      <c r="J4634" s="341">
        <v>0.1</v>
      </c>
      <c r="K4634" s="341">
        <v>90.02</v>
      </c>
      <c r="L4634" s="342">
        <f t="shared" si="300"/>
        <v>9.0020000000000007</v>
      </c>
      <c r="M4634" s="343">
        <f t="shared" si="302"/>
        <v>5915.50720000005</v>
      </c>
      <c r="N4634" s="336"/>
    </row>
    <row r="4635" spans="1:14">
      <c r="A4635" s="336"/>
      <c r="B4635" s="341">
        <v>293190</v>
      </c>
      <c r="C4635" s="341" t="s">
        <v>257</v>
      </c>
      <c r="D4635" s="341">
        <v>0.125</v>
      </c>
      <c r="E4635" s="341">
        <v>92.52</v>
      </c>
      <c r="F4635" s="342">
        <f t="shared" si="299"/>
        <v>11.565</v>
      </c>
      <c r="G4635" s="343">
        <f t="shared" si="301"/>
        <v>7952.0849999999164</v>
      </c>
      <c r="H4635" s="341">
        <v>293190</v>
      </c>
      <c r="I4635" s="341" t="s">
        <v>257</v>
      </c>
      <c r="J4635" s="341">
        <v>0.125</v>
      </c>
      <c r="K4635" s="341">
        <v>92.52</v>
      </c>
      <c r="L4635" s="342">
        <f t="shared" si="300"/>
        <v>11.565</v>
      </c>
      <c r="M4635" s="343">
        <f t="shared" si="302"/>
        <v>7851.9099999999326</v>
      </c>
      <c r="N4635" s="336"/>
    </row>
    <row r="4636" spans="1:14">
      <c r="A4636" s="336"/>
      <c r="B4636" s="341">
        <v>293190</v>
      </c>
      <c r="C4636" s="341" t="s">
        <v>258</v>
      </c>
      <c r="D4636" s="341">
        <v>0.125</v>
      </c>
      <c r="E4636" s="341">
        <v>95.02</v>
      </c>
      <c r="F4636" s="342">
        <f t="shared" si="299"/>
        <v>11.8775</v>
      </c>
      <c r="G4636" s="343">
        <f t="shared" si="301"/>
        <v>8136.7062499999411</v>
      </c>
      <c r="H4636" s="341">
        <v>293190</v>
      </c>
      <c r="I4636" s="341" t="s">
        <v>258</v>
      </c>
      <c r="J4636" s="341">
        <v>0.125</v>
      </c>
      <c r="K4636" s="341">
        <v>95.02</v>
      </c>
      <c r="L4636" s="342">
        <f t="shared" si="300"/>
        <v>11.8775</v>
      </c>
      <c r="M4636" s="343">
        <f t="shared" si="302"/>
        <v>8034.0112499999432</v>
      </c>
      <c r="N4636" s="336"/>
    </row>
    <row r="4637" spans="1:14">
      <c r="A4637" s="336"/>
      <c r="B4637" s="341">
        <v>293190</v>
      </c>
      <c r="C4637" s="341" t="s">
        <v>259</v>
      </c>
      <c r="D4637" s="341">
        <v>0.1</v>
      </c>
      <c r="E4637" s="341">
        <v>97.02</v>
      </c>
      <c r="F4637" s="342">
        <f t="shared" si="299"/>
        <v>9.702</v>
      </c>
      <c r="G4637" s="343">
        <f t="shared" si="301"/>
        <v>6627.3970000000509</v>
      </c>
      <c r="H4637" s="341">
        <v>293190</v>
      </c>
      <c r="I4637" s="341" t="s">
        <v>259</v>
      </c>
      <c r="J4637" s="341">
        <v>0.1</v>
      </c>
      <c r="K4637" s="341">
        <v>97.02</v>
      </c>
      <c r="L4637" s="342">
        <f t="shared" si="300"/>
        <v>9.702</v>
      </c>
      <c r="M4637" s="343">
        <f t="shared" si="302"/>
        <v>6543.6790000000365</v>
      </c>
      <c r="N4637" s="336"/>
    </row>
    <row r="4638" spans="1:14">
      <c r="A4638" s="336"/>
      <c r="B4638" s="341">
        <v>293190</v>
      </c>
      <c r="C4638" s="341" t="s">
        <v>260</v>
      </c>
      <c r="D4638" s="341">
        <v>0.1</v>
      </c>
      <c r="E4638" s="341">
        <v>126.72</v>
      </c>
      <c r="F4638" s="342">
        <f t="shared" si="299"/>
        <v>12.672000000000001</v>
      </c>
      <c r="G4638" s="343">
        <f t="shared" si="301"/>
        <v>7916.6099999999888</v>
      </c>
      <c r="H4638" s="341">
        <v>293190</v>
      </c>
      <c r="I4638" s="341" t="s">
        <v>260</v>
      </c>
      <c r="J4638" s="341">
        <v>0.1</v>
      </c>
      <c r="K4638" s="341">
        <v>99.02</v>
      </c>
      <c r="L4638" s="342">
        <f t="shared" si="300"/>
        <v>9.902000000000001</v>
      </c>
      <c r="M4638" s="343">
        <f t="shared" si="302"/>
        <v>7042.6450000000095</v>
      </c>
      <c r="N4638" s="336"/>
    </row>
    <row r="4639" spans="1:14">
      <c r="A4639" s="336"/>
      <c r="B4639" s="341">
        <v>293200</v>
      </c>
      <c r="C4639" s="341" t="s">
        <v>255</v>
      </c>
      <c r="D4639" s="341">
        <v>0.04</v>
      </c>
      <c r="E4639" s="341">
        <v>90.02</v>
      </c>
      <c r="F4639" s="342">
        <f t="shared" si="299"/>
        <v>3.6008</v>
      </c>
      <c r="G4639" s="343">
        <f t="shared" si="301"/>
        <v>2463.1864000000078</v>
      </c>
      <c r="H4639" s="341">
        <v>293200</v>
      </c>
      <c r="I4639" s="341" t="s">
        <v>255</v>
      </c>
      <c r="J4639" s="341">
        <v>0.04</v>
      </c>
      <c r="K4639" s="341">
        <v>90.02</v>
      </c>
      <c r="L4639" s="342">
        <f t="shared" si="300"/>
        <v>3.6008</v>
      </c>
      <c r="M4639" s="343">
        <f t="shared" si="302"/>
        <v>2432.0368000000012</v>
      </c>
      <c r="N4639" s="336"/>
    </row>
    <row r="4640" spans="1:14">
      <c r="A4640" s="13"/>
      <c r="B4640" s="341">
        <v>293200</v>
      </c>
      <c r="C4640" s="341" t="s">
        <v>256</v>
      </c>
      <c r="D4640" s="341">
        <v>0.1</v>
      </c>
      <c r="E4640" s="341">
        <v>90.02</v>
      </c>
      <c r="F4640" s="342">
        <f t="shared" si="299"/>
        <v>9.0020000000000007</v>
      </c>
      <c r="G4640" s="343">
        <f t="shared" si="301"/>
        <v>6001.4344000000392</v>
      </c>
      <c r="H4640" s="341">
        <v>293200</v>
      </c>
      <c r="I4640" s="341" t="s">
        <v>256</v>
      </c>
      <c r="J4640" s="341">
        <v>0.1</v>
      </c>
      <c r="K4640" s="341">
        <v>90.02</v>
      </c>
      <c r="L4640" s="342">
        <f t="shared" si="300"/>
        <v>9.0020000000000007</v>
      </c>
      <c r="M4640" s="343">
        <f t="shared" si="302"/>
        <v>5924.5092000000504</v>
      </c>
      <c r="N4640" s="13"/>
    </row>
    <row r="4641" spans="1:14">
      <c r="A4641" s="336"/>
      <c r="B4641" s="341">
        <v>293200</v>
      </c>
      <c r="C4641" s="341" t="s">
        <v>257</v>
      </c>
      <c r="D4641" s="341">
        <v>0.125</v>
      </c>
      <c r="E4641" s="341">
        <v>92.52</v>
      </c>
      <c r="F4641" s="342">
        <f t="shared" si="299"/>
        <v>11.565</v>
      </c>
      <c r="G4641" s="343">
        <f t="shared" si="301"/>
        <v>7963.649999999916</v>
      </c>
      <c r="H4641" s="341">
        <v>293200</v>
      </c>
      <c r="I4641" s="341" t="s">
        <v>257</v>
      </c>
      <c r="J4641" s="341">
        <v>0.125</v>
      </c>
      <c r="K4641" s="341">
        <v>92.52</v>
      </c>
      <c r="L4641" s="342">
        <f t="shared" si="300"/>
        <v>11.565</v>
      </c>
      <c r="M4641" s="343">
        <f t="shared" si="302"/>
        <v>7863.4749999999322</v>
      </c>
      <c r="N4641" s="336"/>
    </row>
    <row r="4642" spans="1:14">
      <c r="A4642" s="336"/>
      <c r="B4642" s="341">
        <v>293200</v>
      </c>
      <c r="C4642" s="341" t="s">
        <v>258</v>
      </c>
      <c r="D4642" s="341">
        <v>0.125</v>
      </c>
      <c r="E4642" s="341">
        <v>95.02</v>
      </c>
      <c r="F4642" s="342">
        <f t="shared" si="299"/>
        <v>11.8775</v>
      </c>
      <c r="G4642" s="343">
        <f t="shared" si="301"/>
        <v>8148.5837499999407</v>
      </c>
      <c r="H4642" s="341">
        <v>293200</v>
      </c>
      <c r="I4642" s="341" t="s">
        <v>258</v>
      </c>
      <c r="J4642" s="341">
        <v>0.125</v>
      </c>
      <c r="K4642" s="341">
        <v>95.02</v>
      </c>
      <c r="L4642" s="342">
        <f t="shared" si="300"/>
        <v>11.8775</v>
      </c>
      <c r="M4642" s="343">
        <f t="shared" si="302"/>
        <v>8045.8887499999428</v>
      </c>
      <c r="N4642" s="336"/>
    </row>
    <row r="4643" spans="1:14">
      <c r="A4643" s="336"/>
      <c r="B4643" s="341">
        <v>293200</v>
      </c>
      <c r="C4643" s="341" t="s">
        <v>259</v>
      </c>
      <c r="D4643" s="341">
        <v>0.1</v>
      </c>
      <c r="E4643" s="341">
        <v>97.02</v>
      </c>
      <c r="F4643" s="342">
        <f t="shared" si="299"/>
        <v>9.702</v>
      </c>
      <c r="G4643" s="343">
        <f t="shared" si="301"/>
        <v>6637.0990000000511</v>
      </c>
      <c r="H4643" s="341">
        <v>293200</v>
      </c>
      <c r="I4643" s="341" t="s">
        <v>259</v>
      </c>
      <c r="J4643" s="341">
        <v>0.1</v>
      </c>
      <c r="K4643" s="341">
        <v>97.02</v>
      </c>
      <c r="L4643" s="342">
        <f t="shared" si="300"/>
        <v>9.702</v>
      </c>
      <c r="M4643" s="343">
        <f t="shared" si="302"/>
        <v>6553.3810000000367</v>
      </c>
      <c r="N4643" s="336"/>
    </row>
    <row r="4644" spans="1:14">
      <c r="A4644" s="336"/>
      <c r="B4644" s="341">
        <v>293200</v>
      </c>
      <c r="C4644" s="341" t="s">
        <v>260</v>
      </c>
      <c r="D4644" s="341">
        <v>0.1</v>
      </c>
      <c r="E4644" s="341">
        <v>112.87</v>
      </c>
      <c r="F4644" s="342">
        <f t="shared" si="299"/>
        <v>11.287000000000001</v>
      </c>
      <c r="G4644" s="343">
        <f t="shared" si="301"/>
        <v>7927.896999999989</v>
      </c>
      <c r="H4644" s="341">
        <v>293200</v>
      </c>
      <c r="I4644" s="341" t="s">
        <v>260</v>
      </c>
      <c r="J4644" s="341">
        <v>0.1</v>
      </c>
      <c r="K4644" s="341">
        <v>99.02</v>
      </c>
      <c r="L4644" s="342">
        <f t="shared" si="300"/>
        <v>9.902000000000001</v>
      </c>
      <c r="M4644" s="343">
        <f t="shared" si="302"/>
        <v>7052.5470000000096</v>
      </c>
      <c r="N4644" s="336"/>
    </row>
    <row r="4645" spans="1:14">
      <c r="A4645" s="336"/>
      <c r="B4645" s="341">
        <v>293210</v>
      </c>
      <c r="C4645" s="341" t="s">
        <v>255</v>
      </c>
      <c r="D4645" s="341">
        <v>0.04</v>
      </c>
      <c r="E4645" s="341">
        <v>90.02</v>
      </c>
      <c r="F4645" s="342">
        <f t="shared" si="299"/>
        <v>3.6008</v>
      </c>
      <c r="G4645" s="343">
        <f t="shared" si="301"/>
        <v>2466.7872000000079</v>
      </c>
      <c r="H4645" s="341">
        <v>293210</v>
      </c>
      <c r="I4645" s="341" t="s">
        <v>255</v>
      </c>
      <c r="J4645" s="341">
        <v>0.04</v>
      </c>
      <c r="K4645" s="341">
        <v>90.02</v>
      </c>
      <c r="L4645" s="342">
        <f t="shared" si="300"/>
        <v>3.6008</v>
      </c>
      <c r="M4645" s="343">
        <f t="shared" si="302"/>
        <v>2435.6376000000014</v>
      </c>
      <c r="N4645" s="336"/>
    </row>
    <row r="4646" spans="1:14">
      <c r="A4646" s="336"/>
      <c r="B4646" s="341">
        <v>293210</v>
      </c>
      <c r="C4646" s="341" t="s">
        <v>256</v>
      </c>
      <c r="D4646" s="341">
        <v>0.1</v>
      </c>
      <c r="E4646" s="341">
        <v>90.02</v>
      </c>
      <c r="F4646" s="342">
        <f t="shared" si="299"/>
        <v>9.0020000000000007</v>
      </c>
      <c r="G4646" s="343">
        <f t="shared" si="301"/>
        <v>6010.4364000000396</v>
      </c>
      <c r="H4646" s="341">
        <v>293210</v>
      </c>
      <c r="I4646" s="341" t="s">
        <v>256</v>
      </c>
      <c r="J4646" s="341">
        <v>0.1</v>
      </c>
      <c r="K4646" s="341">
        <v>90.02</v>
      </c>
      <c r="L4646" s="342">
        <f t="shared" si="300"/>
        <v>9.0020000000000007</v>
      </c>
      <c r="M4646" s="343">
        <f t="shared" si="302"/>
        <v>5933.5112000000508</v>
      </c>
      <c r="N4646" s="336"/>
    </row>
    <row r="4647" spans="1:14">
      <c r="A4647" s="13"/>
      <c r="B4647" s="341">
        <v>293210</v>
      </c>
      <c r="C4647" s="341" t="s">
        <v>257</v>
      </c>
      <c r="D4647" s="341">
        <v>0.125</v>
      </c>
      <c r="E4647" s="341">
        <v>92.52</v>
      </c>
      <c r="F4647" s="342">
        <f t="shared" si="299"/>
        <v>11.565</v>
      </c>
      <c r="G4647" s="343">
        <f t="shared" si="301"/>
        <v>7975.2149999999156</v>
      </c>
      <c r="H4647" s="341">
        <v>293210</v>
      </c>
      <c r="I4647" s="341" t="s">
        <v>257</v>
      </c>
      <c r="J4647" s="341">
        <v>0.125</v>
      </c>
      <c r="K4647" s="341">
        <v>92.52</v>
      </c>
      <c r="L4647" s="342">
        <f t="shared" si="300"/>
        <v>11.565</v>
      </c>
      <c r="M4647" s="343">
        <f t="shared" si="302"/>
        <v>7875.0399999999318</v>
      </c>
      <c r="N4647" s="13"/>
    </row>
    <row r="4648" spans="1:14">
      <c r="A4648" s="336"/>
      <c r="B4648" s="341">
        <v>293210</v>
      </c>
      <c r="C4648" s="341" t="s">
        <v>258</v>
      </c>
      <c r="D4648" s="341">
        <v>0.125</v>
      </c>
      <c r="E4648" s="341">
        <v>95.02</v>
      </c>
      <c r="F4648" s="342">
        <f t="shared" si="299"/>
        <v>11.8775</v>
      </c>
      <c r="G4648" s="343">
        <f t="shared" si="301"/>
        <v>8160.4612499999403</v>
      </c>
      <c r="H4648" s="341">
        <v>293210</v>
      </c>
      <c r="I4648" s="341" t="s">
        <v>258</v>
      </c>
      <c r="J4648" s="341">
        <v>0.125</v>
      </c>
      <c r="K4648" s="341">
        <v>95.02</v>
      </c>
      <c r="L4648" s="342">
        <f t="shared" si="300"/>
        <v>11.8775</v>
      </c>
      <c r="M4648" s="343">
        <f t="shared" si="302"/>
        <v>8057.7662499999424</v>
      </c>
      <c r="N4648" s="336"/>
    </row>
    <row r="4649" spans="1:14">
      <c r="A4649" s="336"/>
      <c r="B4649" s="341">
        <v>293210</v>
      </c>
      <c r="C4649" s="341" t="s">
        <v>259</v>
      </c>
      <c r="D4649" s="341">
        <v>0.1</v>
      </c>
      <c r="E4649" s="341">
        <v>97.02</v>
      </c>
      <c r="F4649" s="342">
        <f t="shared" si="299"/>
        <v>9.702</v>
      </c>
      <c r="G4649" s="343">
        <f t="shared" si="301"/>
        <v>6646.8010000000513</v>
      </c>
      <c r="H4649" s="341">
        <v>293210</v>
      </c>
      <c r="I4649" s="341" t="s">
        <v>259</v>
      </c>
      <c r="J4649" s="341">
        <v>0.1</v>
      </c>
      <c r="K4649" s="341">
        <v>97.02</v>
      </c>
      <c r="L4649" s="342">
        <f t="shared" si="300"/>
        <v>9.702</v>
      </c>
      <c r="M4649" s="343">
        <f t="shared" si="302"/>
        <v>6563.0830000000369</v>
      </c>
      <c r="N4649" s="336"/>
    </row>
    <row r="4650" spans="1:14">
      <c r="A4650" s="336"/>
      <c r="B4650" s="341">
        <v>293210</v>
      </c>
      <c r="C4650" s="341" t="s">
        <v>260</v>
      </c>
      <c r="D4650" s="341">
        <v>0.1</v>
      </c>
      <c r="E4650" s="341">
        <v>99.02</v>
      </c>
      <c r="F4650" s="342">
        <f t="shared" si="299"/>
        <v>9.902000000000001</v>
      </c>
      <c r="G4650" s="343">
        <f t="shared" si="301"/>
        <v>7937.7989999999891</v>
      </c>
      <c r="H4650" s="341">
        <v>293210</v>
      </c>
      <c r="I4650" s="341" t="s">
        <v>260</v>
      </c>
      <c r="J4650" s="341">
        <v>0.1</v>
      </c>
      <c r="K4650" s="341">
        <v>99.02</v>
      </c>
      <c r="L4650" s="342">
        <f t="shared" si="300"/>
        <v>9.902000000000001</v>
      </c>
      <c r="M4650" s="343">
        <f t="shared" si="302"/>
        <v>7062.4490000000096</v>
      </c>
      <c r="N4650" s="336"/>
    </row>
    <row r="4651" spans="1:14">
      <c r="A4651" s="336"/>
      <c r="B4651" s="341">
        <v>293220</v>
      </c>
      <c r="C4651" s="341" t="s">
        <v>255</v>
      </c>
      <c r="D4651" s="341">
        <v>0.04</v>
      </c>
      <c r="E4651" s="341">
        <v>90.02</v>
      </c>
      <c r="F4651" s="342">
        <f t="shared" si="299"/>
        <v>3.6008</v>
      </c>
      <c r="G4651" s="343">
        <f t="shared" si="301"/>
        <v>2470.3880000000081</v>
      </c>
      <c r="H4651" s="341">
        <v>293220</v>
      </c>
      <c r="I4651" s="341" t="s">
        <v>255</v>
      </c>
      <c r="J4651" s="341">
        <v>0.04</v>
      </c>
      <c r="K4651" s="341">
        <v>90.02</v>
      </c>
      <c r="L4651" s="342">
        <f t="shared" si="300"/>
        <v>3.6008</v>
      </c>
      <c r="M4651" s="343">
        <f t="shared" si="302"/>
        <v>2439.2384000000015</v>
      </c>
      <c r="N4651" s="336"/>
    </row>
    <row r="4652" spans="1:14">
      <c r="A4652" s="336"/>
      <c r="B4652" s="341">
        <v>293220</v>
      </c>
      <c r="C4652" s="341" t="s">
        <v>256</v>
      </c>
      <c r="D4652" s="341">
        <v>0.1</v>
      </c>
      <c r="E4652" s="341">
        <v>90.02</v>
      </c>
      <c r="F4652" s="342">
        <f t="shared" si="299"/>
        <v>9.0020000000000007</v>
      </c>
      <c r="G4652" s="343">
        <f t="shared" si="301"/>
        <v>6019.43840000004</v>
      </c>
      <c r="H4652" s="341">
        <v>293220</v>
      </c>
      <c r="I4652" s="341" t="s">
        <v>256</v>
      </c>
      <c r="J4652" s="341">
        <v>0.1</v>
      </c>
      <c r="K4652" s="341">
        <v>90.02</v>
      </c>
      <c r="L4652" s="342">
        <f t="shared" si="300"/>
        <v>9.0020000000000007</v>
      </c>
      <c r="M4652" s="343">
        <f t="shared" si="302"/>
        <v>5942.5132000000513</v>
      </c>
      <c r="N4652" s="336"/>
    </row>
    <row r="4653" spans="1:14">
      <c r="A4653" s="336"/>
      <c r="B4653" s="341">
        <v>293220</v>
      </c>
      <c r="C4653" s="341" t="s">
        <v>257</v>
      </c>
      <c r="D4653" s="341">
        <v>0.125</v>
      </c>
      <c r="E4653" s="341">
        <v>92.52</v>
      </c>
      <c r="F4653" s="342">
        <f t="shared" si="299"/>
        <v>11.565</v>
      </c>
      <c r="G4653" s="343">
        <f t="shared" si="301"/>
        <v>7986.7799999999152</v>
      </c>
      <c r="H4653" s="341">
        <v>293220</v>
      </c>
      <c r="I4653" s="341" t="s">
        <v>257</v>
      </c>
      <c r="J4653" s="341">
        <v>0.125</v>
      </c>
      <c r="K4653" s="341">
        <v>92.52</v>
      </c>
      <c r="L4653" s="342">
        <f t="shared" si="300"/>
        <v>11.565</v>
      </c>
      <c r="M4653" s="343">
        <f t="shared" si="302"/>
        <v>7886.6049999999314</v>
      </c>
      <c r="N4653" s="336"/>
    </row>
    <row r="4654" spans="1:14">
      <c r="A4654" s="13"/>
      <c r="B4654" s="341">
        <v>293220</v>
      </c>
      <c r="C4654" s="341" t="s">
        <v>258</v>
      </c>
      <c r="D4654" s="341">
        <v>0.125</v>
      </c>
      <c r="E4654" s="341">
        <v>95.02</v>
      </c>
      <c r="F4654" s="342">
        <f t="shared" si="299"/>
        <v>11.8775</v>
      </c>
      <c r="G4654" s="343">
        <f t="shared" si="301"/>
        <v>8172.3387499999399</v>
      </c>
      <c r="H4654" s="341">
        <v>293220</v>
      </c>
      <c r="I4654" s="341" t="s">
        <v>258</v>
      </c>
      <c r="J4654" s="341">
        <v>0.125</v>
      </c>
      <c r="K4654" s="341">
        <v>95.02</v>
      </c>
      <c r="L4654" s="342">
        <f t="shared" si="300"/>
        <v>11.8775</v>
      </c>
      <c r="M4654" s="343">
        <f t="shared" si="302"/>
        <v>8069.643749999942</v>
      </c>
      <c r="N4654" s="13"/>
    </row>
    <row r="4655" spans="1:14">
      <c r="A4655" s="336"/>
      <c r="B4655" s="341">
        <v>293220</v>
      </c>
      <c r="C4655" s="341" t="s">
        <v>259</v>
      </c>
      <c r="D4655" s="341">
        <v>0.1</v>
      </c>
      <c r="E4655" s="341">
        <v>97.02</v>
      </c>
      <c r="F4655" s="342">
        <f t="shared" si="299"/>
        <v>9.702</v>
      </c>
      <c r="G4655" s="343">
        <f t="shared" si="301"/>
        <v>6656.5030000000515</v>
      </c>
      <c r="H4655" s="341">
        <v>293220</v>
      </c>
      <c r="I4655" s="341" t="s">
        <v>259</v>
      </c>
      <c r="J4655" s="341">
        <v>0.1</v>
      </c>
      <c r="K4655" s="341">
        <v>97.02</v>
      </c>
      <c r="L4655" s="342">
        <f t="shared" si="300"/>
        <v>9.702</v>
      </c>
      <c r="M4655" s="343">
        <f t="shared" si="302"/>
        <v>6572.7850000000371</v>
      </c>
      <c r="N4655" s="336"/>
    </row>
    <row r="4656" spans="1:14">
      <c r="A4656" s="336"/>
      <c r="B4656" s="341">
        <v>293220</v>
      </c>
      <c r="C4656" s="341" t="s">
        <v>260</v>
      </c>
      <c r="D4656" s="341">
        <v>0.1</v>
      </c>
      <c r="E4656" s="341">
        <v>99.02</v>
      </c>
      <c r="F4656" s="342">
        <f t="shared" si="299"/>
        <v>9.902000000000001</v>
      </c>
      <c r="G4656" s="343">
        <f t="shared" si="301"/>
        <v>7947.7009999999891</v>
      </c>
      <c r="H4656" s="341">
        <v>293220</v>
      </c>
      <c r="I4656" s="341" t="s">
        <v>260</v>
      </c>
      <c r="J4656" s="341">
        <v>0.1</v>
      </c>
      <c r="K4656" s="341">
        <v>99.02</v>
      </c>
      <c r="L4656" s="342">
        <f t="shared" si="300"/>
        <v>9.902000000000001</v>
      </c>
      <c r="M4656" s="343">
        <f t="shared" si="302"/>
        <v>7072.3510000000097</v>
      </c>
      <c r="N4656" s="336"/>
    </row>
    <row r="4657" spans="1:14">
      <c r="A4657" s="336"/>
      <c r="B4657" s="341">
        <v>293230</v>
      </c>
      <c r="C4657" s="341" t="s">
        <v>255</v>
      </c>
      <c r="D4657" s="341">
        <v>0.04</v>
      </c>
      <c r="E4657" s="341">
        <v>90.02</v>
      </c>
      <c r="F4657" s="342">
        <f t="shared" si="299"/>
        <v>3.6008</v>
      </c>
      <c r="G4657" s="343">
        <f t="shared" si="301"/>
        <v>2473.9888000000083</v>
      </c>
      <c r="H4657" s="341">
        <v>293230</v>
      </c>
      <c r="I4657" s="341" t="s">
        <v>255</v>
      </c>
      <c r="J4657" s="341">
        <v>0.04</v>
      </c>
      <c r="K4657" s="341">
        <v>90.02</v>
      </c>
      <c r="L4657" s="342">
        <f t="shared" si="300"/>
        <v>3.6008</v>
      </c>
      <c r="M4657" s="343">
        <f t="shared" si="302"/>
        <v>2442.8392000000017</v>
      </c>
      <c r="N4657" s="336"/>
    </row>
    <row r="4658" spans="1:14">
      <c r="A4658" s="336"/>
      <c r="B4658" s="341">
        <v>293230</v>
      </c>
      <c r="C4658" s="341" t="s">
        <v>256</v>
      </c>
      <c r="D4658" s="341">
        <v>0.1</v>
      </c>
      <c r="E4658" s="341">
        <v>90.02</v>
      </c>
      <c r="F4658" s="342">
        <f t="shared" si="299"/>
        <v>9.0020000000000007</v>
      </c>
      <c r="G4658" s="343">
        <f t="shared" si="301"/>
        <v>6028.4404000000404</v>
      </c>
      <c r="H4658" s="341">
        <v>293230</v>
      </c>
      <c r="I4658" s="341" t="s">
        <v>256</v>
      </c>
      <c r="J4658" s="341">
        <v>0.1</v>
      </c>
      <c r="K4658" s="341">
        <v>90.02</v>
      </c>
      <c r="L4658" s="342">
        <f t="shared" si="300"/>
        <v>9.0020000000000007</v>
      </c>
      <c r="M4658" s="343">
        <f t="shared" si="302"/>
        <v>5951.5152000000517</v>
      </c>
      <c r="N4658" s="336"/>
    </row>
    <row r="4659" spans="1:14">
      <c r="A4659" s="336"/>
      <c r="B4659" s="341">
        <v>293230</v>
      </c>
      <c r="C4659" s="341" t="s">
        <v>257</v>
      </c>
      <c r="D4659" s="341">
        <v>0.125</v>
      </c>
      <c r="E4659" s="341">
        <v>92.52</v>
      </c>
      <c r="F4659" s="342">
        <f t="shared" si="299"/>
        <v>11.565</v>
      </c>
      <c r="G4659" s="343">
        <f t="shared" si="301"/>
        <v>7998.3449999999148</v>
      </c>
      <c r="H4659" s="341">
        <v>293230</v>
      </c>
      <c r="I4659" s="341" t="s">
        <v>257</v>
      </c>
      <c r="J4659" s="341">
        <v>0.125</v>
      </c>
      <c r="K4659" s="341">
        <v>92.52</v>
      </c>
      <c r="L4659" s="342">
        <f t="shared" si="300"/>
        <v>11.565</v>
      </c>
      <c r="M4659" s="343">
        <f t="shared" si="302"/>
        <v>7898.169999999931</v>
      </c>
      <c r="N4659" s="336"/>
    </row>
    <row r="4660" spans="1:14">
      <c r="A4660" s="336"/>
      <c r="B4660" s="341">
        <v>293230</v>
      </c>
      <c r="C4660" s="341" t="s">
        <v>258</v>
      </c>
      <c r="D4660" s="341">
        <v>0.125</v>
      </c>
      <c r="E4660" s="341">
        <v>95.02</v>
      </c>
      <c r="F4660" s="342">
        <f t="shared" si="299"/>
        <v>11.8775</v>
      </c>
      <c r="G4660" s="343">
        <f t="shared" si="301"/>
        <v>8184.2162499999395</v>
      </c>
      <c r="H4660" s="341">
        <v>293230</v>
      </c>
      <c r="I4660" s="341" t="s">
        <v>258</v>
      </c>
      <c r="J4660" s="341">
        <v>0.125</v>
      </c>
      <c r="K4660" s="341">
        <v>95.02</v>
      </c>
      <c r="L4660" s="342">
        <f t="shared" si="300"/>
        <v>11.8775</v>
      </c>
      <c r="M4660" s="343">
        <f t="shared" si="302"/>
        <v>8081.5212499999416</v>
      </c>
      <c r="N4660" s="336"/>
    </row>
    <row r="4661" spans="1:14">
      <c r="A4661" s="13"/>
      <c r="B4661" s="341">
        <v>293230</v>
      </c>
      <c r="C4661" s="341" t="s">
        <v>259</v>
      </c>
      <c r="D4661" s="341">
        <v>0.1</v>
      </c>
      <c r="E4661" s="341">
        <v>97.02</v>
      </c>
      <c r="F4661" s="342">
        <f t="shared" si="299"/>
        <v>9.702</v>
      </c>
      <c r="G4661" s="343">
        <f t="shared" si="301"/>
        <v>6666.2050000000518</v>
      </c>
      <c r="H4661" s="341">
        <v>293230</v>
      </c>
      <c r="I4661" s="341" t="s">
        <v>259</v>
      </c>
      <c r="J4661" s="341">
        <v>0.1</v>
      </c>
      <c r="K4661" s="341">
        <v>97.02</v>
      </c>
      <c r="L4661" s="342">
        <f t="shared" si="300"/>
        <v>9.702</v>
      </c>
      <c r="M4661" s="343">
        <f t="shared" si="302"/>
        <v>6582.4870000000374</v>
      </c>
      <c r="N4661" s="13"/>
    </row>
    <row r="4662" spans="1:14">
      <c r="A4662" s="336"/>
      <c r="B4662" s="341">
        <v>293230</v>
      </c>
      <c r="C4662" s="341" t="s">
        <v>260</v>
      </c>
      <c r="D4662" s="341">
        <v>0.1</v>
      </c>
      <c r="E4662" s="341">
        <v>99.02</v>
      </c>
      <c r="F4662" s="342">
        <f t="shared" si="299"/>
        <v>9.902000000000001</v>
      </c>
      <c r="G4662" s="343">
        <f t="shared" si="301"/>
        <v>7957.6029999999892</v>
      </c>
      <c r="H4662" s="341">
        <v>293230</v>
      </c>
      <c r="I4662" s="341" t="s">
        <v>260</v>
      </c>
      <c r="J4662" s="341">
        <v>0.1</v>
      </c>
      <c r="K4662" s="341">
        <v>99.02</v>
      </c>
      <c r="L4662" s="342">
        <f t="shared" si="300"/>
        <v>9.902000000000001</v>
      </c>
      <c r="M4662" s="343">
        <f t="shared" si="302"/>
        <v>7082.2530000000097</v>
      </c>
      <c r="N4662" s="336"/>
    </row>
    <row r="4663" spans="1:14">
      <c r="A4663" s="336"/>
      <c r="B4663" s="341">
        <v>293240</v>
      </c>
      <c r="C4663" s="341" t="s">
        <v>255</v>
      </c>
      <c r="D4663" s="341">
        <v>0.04</v>
      </c>
      <c r="E4663" s="341">
        <v>90.02</v>
      </c>
      <c r="F4663" s="342">
        <f t="shared" si="299"/>
        <v>3.6008</v>
      </c>
      <c r="G4663" s="343">
        <f t="shared" si="301"/>
        <v>2477.5896000000084</v>
      </c>
      <c r="H4663" s="341">
        <v>293240</v>
      </c>
      <c r="I4663" s="341" t="s">
        <v>255</v>
      </c>
      <c r="J4663" s="341">
        <v>0.04</v>
      </c>
      <c r="K4663" s="341">
        <v>90.02</v>
      </c>
      <c r="L4663" s="342">
        <f t="shared" si="300"/>
        <v>3.6008</v>
      </c>
      <c r="M4663" s="343">
        <f t="shared" si="302"/>
        <v>2446.4400000000019</v>
      </c>
      <c r="N4663" s="336"/>
    </row>
    <row r="4664" spans="1:14">
      <c r="A4664" s="336"/>
      <c r="B4664" s="341">
        <v>293240</v>
      </c>
      <c r="C4664" s="341" t="s">
        <v>256</v>
      </c>
      <c r="D4664" s="341">
        <v>0.1</v>
      </c>
      <c r="E4664" s="341">
        <v>90.02</v>
      </c>
      <c r="F4664" s="342">
        <f t="shared" si="299"/>
        <v>9.0020000000000007</v>
      </c>
      <c r="G4664" s="343">
        <f t="shared" si="301"/>
        <v>6037.4424000000408</v>
      </c>
      <c r="H4664" s="341">
        <v>293240</v>
      </c>
      <c r="I4664" s="341" t="s">
        <v>256</v>
      </c>
      <c r="J4664" s="341">
        <v>0.1</v>
      </c>
      <c r="K4664" s="341">
        <v>90.02</v>
      </c>
      <c r="L4664" s="342">
        <f t="shared" si="300"/>
        <v>9.0020000000000007</v>
      </c>
      <c r="M4664" s="343">
        <f t="shared" si="302"/>
        <v>5960.5172000000521</v>
      </c>
      <c r="N4664" s="336"/>
    </row>
    <row r="4665" spans="1:14">
      <c r="A4665" s="336"/>
      <c r="B4665" s="341">
        <v>293240</v>
      </c>
      <c r="C4665" s="341" t="s">
        <v>257</v>
      </c>
      <c r="D4665" s="341">
        <v>0.125</v>
      </c>
      <c r="E4665" s="341">
        <v>92.52</v>
      </c>
      <c r="F4665" s="342">
        <f t="shared" si="299"/>
        <v>11.565</v>
      </c>
      <c r="G4665" s="343">
        <f t="shared" si="301"/>
        <v>8009.9099999999144</v>
      </c>
      <c r="H4665" s="341">
        <v>293240</v>
      </c>
      <c r="I4665" s="341" t="s">
        <v>257</v>
      </c>
      <c r="J4665" s="341">
        <v>0.125</v>
      </c>
      <c r="K4665" s="341">
        <v>92.52</v>
      </c>
      <c r="L4665" s="342">
        <f t="shared" si="300"/>
        <v>11.565</v>
      </c>
      <c r="M4665" s="343">
        <f t="shared" si="302"/>
        <v>7909.7349999999306</v>
      </c>
      <c r="N4665" s="336"/>
    </row>
    <row r="4666" spans="1:14">
      <c r="A4666" s="336"/>
      <c r="B4666" s="341">
        <v>293240</v>
      </c>
      <c r="C4666" s="341" t="s">
        <v>258</v>
      </c>
      <c r="D4666" s="341">
        <v>0.125</v>
      </c>
      <c r="E4666" s="341">
        <v>95.02</v>
      </c>
      <c r="F4666" s="342">
        <f t="shared" si="299"/>
        <v>11.8775</v>
      </c>
      <c r="G4666" s="343">
        <f t="shared" si="301"/>
        <v>8196.09374999994</v>
      </c>
      <c r="H4666" s="341">
        <v>293240</v>
      </c>
      <c r="I4666" s="341" t="s">
        <v>258</v>
      </c>
      <c r="J4666" s="341">
        <v>0.125</v>
      </c>
      <c r="K4666" s="341">
        <v>95.02</v>
      </c>
      <c r="L4666" s="342">
        <f t="shared" si="300"/>
        <v>11.8775</v>
      </c>
      <c r="M4666" s="343">
        <f t="shared" si="302"/>
        <v>8093.3987499999412</v>
      </c>
      <c r="N4666" s="336"/>
    </row>
    <row r="4667" spans="1:14">
      <c r="A4667" s="336"/>
      <c r="B4667" s="341">
        <v>293240</v>
      </c>
      <c r="C4667" s="341" t="s">
        <v>259</v>
      </c>
      <c r="D4667" s="341">
        <v>0.1</v>
      </c>
      <c r="E4667" s="341">
        <v>97.02</v>
      </c>
      <c r="F4667" s="342">
        <f t="shared" si="299"/>
        <v>9.702</v>
      </c>
      <c r="G4667" s="343">
        <f t="shared" si="301"/>
        <v>6675.907000000052</v>
      </c>
      <c r="H4667" s="341">
        <v>293240</v>
      </c>
      <c r="I4667" s="341" t="s">
        <v>259</v>
      </c>
      <c r="J4667" s="341">
        <v>0.1</v>
      </c>
      <c r="K4667" s="341">
        <v>97.02</v>
      </c>
      <c r="L4667" s="342">
        <f t="shared" si="300"/>
        <v>9.702</v>
      </c>
      <c r="M4667" s="343">
        <f t="shared" si="302"/>
        <v>6592.1890000000376</v>
      </c>
      <c r="N4667" s="336"/>
    </row>
    <row r="4668" spans="1:14">
      <c r="A4668" s="13"/>
      <c r="B4668" s="341">
        <v>293240</v>
      </c>
      <c r="C4668" s="341" t="s">
        <v>260</v>
      </c>
      <c r="D4668" s="341">
        <v>0.1</v>
      </c>
      <c r="E4668" s="341">
        <v>112.87</v>
      </c>
      <c r="F4668" s="342">
        <f t="shared" si="299"/>
        <v>11.287000000000001</v>
      </c>
      <c r="G4668" s="343">
        <f t="shared" si="301"/>
        <v>7968.8899999999894</v>
      </c>
      <c r="H4668" s="341">
        <v>293240</v>
      </c>
      <c r="I4668" s="341" t="s">
        <v>260</v>
      </c>
      <c r="J4668" s="341">
        <v>0.1</v>
      </c>
      <c r="K4668" s="341">
        <v>99.02</v>
      </c>
      <c r="L4668" s="342">
        <f t="shared" si="300"/>
        <v>9.902000000000001</v>
      </c>
      <c r="M4668" s="343">
        <f t="shared" si="302"/>
        <v>7092.1550000000097</v>
      </c>
      <c r="N4668" s="13"/>
    </row>
    <row r="4669" spans="1:14">
      <c r="A4669" s="336"/>
      <c r="B4669" s="341">
        <v>293250</v>
      </c>
      <c r="C4669" s="341" t="s">
        <v>255</v>
      </c>
      <c r="D4669" s="341">
        <v>0.04</v>
      </c>
      <c r="E4669" s="341">
        <v>90.02</v>
      </c>
      <c r="F4669" s="342">
        <f t="shared" si="299"/>
        <v>3.6008</v>
      </c>
      <c r="G4669" s="343">
        <f t="shared" si="301"/>
        <v>2481.1904000000086</v>
      </c>
      <c r="H4669" s="341">
        <v>293250</v>
      </c>
      <c r="I4669" s="341" t="s">
        <v>255</v>
      </c>
      <c r="J4669" s="341">
        <v>0.04</v>
      </c>
      <c r="K4669" s="341">
        <v>90.02</v>
      </c>
      <c r="L4669" s="342">
        <f t="shared" si="300"/>
        <v>3.6008</v>
      </c>
      <c r="M4669" s="343">
        <f t="shared" si="302"/>
        <v>2450.040800000002</v>
      </c>
      <c r="N4669" s="336"/>
    </row>
    <row r="4670" spans="1:14">
      <c r="A4670" s="336"/>
      <c r="B4670" s="341">
        <v>293250</v>
      </c>
      <c r="C4670" s="341" t="s">
        <v>256</v>
      </c>
      <c r="D4670" s="341">
        <v>0.1</v>
      </c>
      <c r="E4670" s="341">
        <v>90.02</v>
      </c>
      <c r="F4670" s="342">
        <f t="shared" si="299"/>
        <v>9.0020000000000007</v>
      </c>
      <c r="G4670" s="343">
        <f t="shared" si="301"/>
        <v>6046.4444000000412</v>
      </c>
      <c r="H4670" s="341">
        <v>293250</v>
      </c>
      <c r="I4670" s="341" t="s">
        <v>256</v>
      </c>
      <c r="J4670" s="341">
        <v>0.1</v>
      </c>
      <c r="K4670" s="341">
        <v>90.02</v>
      </c>
      <c r="L4670" s="342">
        <f t="shared" si="300"/>
        <v>9.0020000000000007</v>
      </c>
      <c r="M4670" s="343">
        <f t="shared" si="302"/>
        <v>5969.5192000000525</v>
      </c>
      <c r="N4670" s="336"/>
    </row>
    <row r="4671" spans="1:14">
      <c r="A4671" s="336"/>
      <c r="B4671" s="341">
        <v>293250</v>
      </c>
      <c r="C4671" s="341" t="s">
        <v>257</v>
      </c>
      <c r="D4671" s="341">
        <v>0.125</v>
      </c>
      <c r="E4671" s="341">
        <v>92.52</v>
      </c>
      <c r="F4671" s="342">
        <f t="shared" si="299"/>
        <v>11.565</v>
      </c>
      <c r="G4671" s="343">
        <f t="shared" si="301"/>
        <v>8021.474999999914</v>
      </c>
      <c r="H4671" s="341">
        <v>293250</v>
      </c>
      <c r="I4671" s="341" t="s">
        <v>257</v>
      </c>
      <c r="J4671" s="341">
        <v>0.125</v>
      </c>
      <c r="K4671" s="341">
        <v>92.52</v>
      </c>
      <c r="L4671" s="342">
        <f t="shared" si="300"/>
        <v>11.565</v>
      </c>
      <c r="M4671" s="343">
        <f t="shared" si="302"/>
        <v>7921.2999999999302</v>
      </c>
      <c r="N4671" s="336"/>
    </row>
    <row r="4672" spans="1:14">
      <c r="A4672" s="336"/>
      <c r="B4672" s="341">
        <v>293250</v>
      </c>
      <c r="C4672" s="341" t="s">
        <v>258</v>
      </c>
      <c r="D4672" s="341">
        <v>0.125</v>
      </c>
      <c r="E4672" s="341">
        <v>95.02</v>
      </c>
      <c r="F4672" s="342">
        <f t="shared" si="299"/>
        <v>11.8775</v>
      </c>
      <c r="G4672" s="343">
        <f t="shared" si="301"/>
        <v>8207.9712499999405</v>
      </c>
      <c r="H4672" s="341">
        <v>293250</v>
      </c>
      <c r="I4672" s="341" t="s">
        <v>258</v>
      </c>
      <c r="J4672" s="341">
        <v>0.125</v>
      </c>
      <c r="K4672" s="341">
        <v>95.02</v>
      </c>
      <c r="L4672" s="342">
        <f t="shared" si="300"/>
        <v>11.8775</v>
      </c>
      <c r="M4672" s="343">
        <f t="shared" si="302"/>
        <v>8105.2762499999408</v>
      </c>
      <c r="N4672" s="336"/>
    </row>
    <row r="4673" spans="1:14">
      <c r="A4673" s="336"/>
      <c r="B4673" s="341">
        <v>293250</v>
      </c>
      <c r="C4673" s="341" t="s">
        <v>259</v>
      </c>
      <c r="D4673" s="341">
        <v>0.1</v>
      </c>
      <c r="E4673" s="341">
        <v>97.02</v>
      </c>
      <c r="F4673" s="342">
        <f t="shared" si="299"/>
        <v>9.702</v>
      </c>
      <c r="G4673" s="343">
        <f t="shared" si="301"/>
        <v>6685.6090000000522</v>
      </c>
      <c r="H4673" s="341">
        <v>293250</v>
      </c>
      <c r="I4673" s="341" t="s">
        <v>259</v>
      </c>
      <c r="J4673" s="341">
        <v>0.1</v>
      </c>
      <c r="K4673" s="341">
        <v>97.02</v>
      </c>
      <c r="L4673" s="342">
        <f t="shared" si="300"/>
        <v>9.702</v>
      </c>
      <c r="M4673" s="343">
        <f t="shared" si="302"/>
        <v>6601.8910000000378</v>
      </c>
      <c r="N4673" s="336"/>
    </row>
    <row r="4674" spans="1:14">
      <c r="A4674" s="336"/>
      <c r="B4674" s="341">
        <v>293250</v>
      </c>
      <c r="C4674" s="341" t="s">
        <v>260</v>
      </c>
      <c r="D4674" s="341">
        <v>0.1</v>
      </c>
      <c r="E4674" s="341">
        <v>126.72</v>
      </c>
      <c r="F4674" s="342">
        <f t="shared" si="299"/>
        <v>12.672000000000001</v>
      </c>
      <c r="G4674" s="343">
        <f t="shared" si="301"/>
        <v>7981.561999999989</v>
      </c>
      <c r="H4674" s="341">
        <v>293250</v>
      </c>
      <c r="I4674" s="341" t="s">
        <v>260</v>
      </c>
      <c r="J4674" s="341">
        <v>0.1</v>
      </c>
      <c r="K4674" s="341">
        <v>99.02</v>
      </c>
      <c r="L4674" s="342">
        <f t="shared" si="300"/>
        <v>9.902000000000001</v>
      </c>
      <c r="M4674" s="343">
        <f t="shared" si="302"/>
        <v>7102.0570000000098</v>
      </c>
      <c r="N4674" s="336"/>
    </row>
    <row r="4675" spans="1:14">
      <c r="A4675" s="13"/>
      <c r="B4675" s="341">
        <v>293252.07699999999</v>
      </c>
      <c r="C4675" s="341" t="s">
        <v>255</v>
      </c>
      <c r="D4675" s="341">
        <v>0.04</v>
      </c>
      <c r="E4675" s="341">
        <v>18.71</v>
      </c>
      <c r="F4675" s="342">
        <f t="shared" ref="F4675:F4738" si="303">D4675*E4675</f>
        <v>0.74840000000000007</v>
      </c>
      <c r="G4675" s="343">
        <f t="shared" si="301"/>
        <v>2481.9388000000085</v>
      </c>
      <c r="H4675" s="341">
        <v>293252.07699999999</v>
      </c>
      <c r="I4675" s="341" t="s">
        <v>255</v>
      </c>
      <c r="J4675" s="341">
        <v>0.04</v>
      </c>
      <c r="K4675" s="341">
        <v>18.690000000000001</v>
      </c>
      <c r="L4675" s="342">
        <f t="shared" ref="L4675:L4738" si="304">J4675*K4675</f>
        <v>0.74760000000000004</v>
      </c>
      <c r="M4675" s="343">
        <f t="shared" si="302"/>
        <v>2450.7884000000022</v>
      </c>
      <c r="N4675" s="13"/>
    </row>
    <row r="4676" spans="1:14">
      <c r="A4676" s="336"/>
      <c r="B4676" s="341">
        <v>293252.07699999999</v>
      </c>
      <c r="C4676" s="341" t="s">
        <v>256</v>
      </c>
      <c r="D4676" s="341">
        <v>0.1</v>
      </c>
      <c r="E4676" s="341">
        <v>18.71</v>
      </c>
      <c r="F4676" s="342">
        <f t="shared" si="303"/>
        <v>1.8710000000000002</v>
      </c>
      <c r="G4676" s="343">
        <f t="shared" si="301"/>
        <v>6048.3154000000413</v>
      </c>
      <c r="H4676" s="341">
        <v>293252.07699999999</v>
      </c>
      <c r="I4676" s="341" t="s">
        <v>256</v>
      </c>
      <c r="J4676" s="341">
        <v>0.1</v>
      </c>
      <c r="K4676" s="341">
        <v>18.690000000000001</v>
      </c>
      <c r="L4676" s="342">
        <f t="shared" si="304"/>
        <v>1.8690000000000002</v>
      </c>
      <c r="M4676" s="343">
        <f t="shared" si="302"/>
        <v>5971.3882000000522</v>
      </c>
      <c r="N4676" s="336"/>
    </row>
    <row r="4677" spans="1:14">
      <c r="A4677" s="336"/>
      <c r="B4677" s="341">
        <v>293252.07699999999</v>
      </c>
      <c r="C4677" s="341" t="s">
        <v>257</v>
      </c>
      <c r="D4677" s="341">
        <v>0.125</v>
      </c>
      <c r="E4677" s="341">
        <v>19.23</v>
      </c>
      <c r="F4677" s="342">
        <f t="shared" si="303"/>
        <v>2.4037500000000001</v>
      </c>
      <c r="G4677" s="343">
        <f t="shared" si="301"/>
        <v>8023.8787499999144</v>
      </c>
      <c r="H4677" s="341">
        <v>293252.07699999999</v>
      </c>
      <c r="I4677" s="341" t="s">
        <v>257</v>
      </c>
      <c r="J4677" s="341">
        <v>0.125</v>
      </c>
      <c r="K4677" s="341">
        <v>19.21</v>
      </c>
      <c r="L4677" s="342">
        <f t="shared" si="304"/>
        <v>2.4012500000000001</v>
      </c>
      <c r="M4677" s="343">
        <f t="shared" si="302"/>
        <v>7923.70124999993</v>
      </c>
      <c r="N4677" s="336"/>
    </row>
    <row r="4678" spans="1:14">
      <c r="A4678" s="336"/>
      <c r="B4678" s="341">
        <v>293252.07699999999</v>
      </c>
      <c r="C4678" s="341" t="s">
        <v>258</v>
      </c>
      <c r="D4678" s="341">
        <v>0.125</v>
      </c>
      <c r="E4678" s="341">
        <v>19.75</v>
      </c>
      <c r="F4678" s="342">
        <f t="shared" si="303"/>
        <v>2.46875</v>
      </c>
      <c r="G4678" s="343">
        <f t="shared" si="301"/>
        <v>8210.4399999999405</v>
      </c>
      <c r="H4678" s="341">
        <v>293252.07699999999</v>
      </c>
      <c r="I4678" s="341" t="s">
        <v>258</v>
      </c>
      <c r="J4678" s="341">
        <v>0.125</v>
      </c>
      <c r="K4678" s="341">
        <v>19.73</v>
      </c>
      <c r="L4678" s="342">
        <f t="shared" si="304"/>
        <v>2.4662500000000001</v>
      </c>
      <c r="M4678" s="343">
        <f t="shared" si="302"/>
        <v>8107.7424999999412</v>
      </c>
      <c r="N4678" s="336"/>
    </row>
    <row r="4679" spans="1:14">
      <c r="A4679" s="336"/>
      <c r="B4679" s="341">
        <v>293252.07699999999</v>
      </c>
      <c r="C4679" s="341" t="s">
        <v>259</v>
      </c>
      <c r="D4679" s="341">
        <v>0.1</v>
      </c>
      <c r="E4679" s="341">
        <v>20.16</v>
      </c>
      <c r="F4679" s="342">
        <f t="shared" si="303"/>
        <v>2.016</v>
      </c>
      <c r="G4679" s="343">
        <f t="shared" si="301"/>
        <v>6687.6250000000518</v>
      </c>
      <c r="H4679" s="341">
        <v>293252.07699999999</v>
      </c>
      <c r="I4679" s="341" t="s">
        <v>259</v>
      </c>
      <c r="J4679" s="341">
        <v>0.1</v>
      </c>
      <c r="K4679" s="341">
        <v>20.14</v>
      </c>
      <c r="L4679" s="342">
        <f t="shared" si="304"/>
        <v>2.0140000000000002</v>
      </c>
      <c r="M4679" s="343">
        <f t="shared" si="302"/>
        <v>6603.9050000000379</v>
      </c>
      <c r="N4679" s="336"/>
    </row>
    <row r="4680" spans="1:14">
      <c r="A4680" s="336"/>
      <c r="B4680" s="341">
        <v>293252.07699999999</v>
      </c>
      <c r="C4680" s="341" t="s">
        <v>260</v>
      </c>
      <c r="D4680" s="341">
        <v>0.1</v>
      </c>
      <c r="E4680" s="341">
        <v>26.34</v>
      </c>
      <c r="F4680" s="342">
        <f t="shared" si="303"/>
        <v>2.6340000000000003</v>
      </c>
      <c r="G4680" s="343">
        <f t="shared" si="301"/>
        <v>7984.195999999989</v>
      </c>
      <c r="H4680" s="341">
        <v>293252.07699999999</v>
      </c>
      <c r="I4680" s="341" t="s">
        <v>260</v>
      </c>
      <c r="J4680" s="341">
        <v>0.1</v>
      </c>
      <c r="K4680" s="341">
        <v>20.56</v>
      </c>
      <c r="L4680" s="342">
        <f t="shared" si="304"/>
        <v>2.056</v>
      </c>
      <c r="M4680" s="343">
        <f t="shared" si="302"/>
        <v>7104.1130000000094</v>
      </c>
      <c r="N4680" s="336"/>
    </row>
    <row r="4681" spans="1:14">
      <c r="A4681" s="336"/>
      <c r="B4681" s="341">
        <v>293260</v>
      </c>
      <c r="C4681" s="341" t="s">
        <v>255</v>
      </c>
      <c r="D4681" s="341">
        <v>0.04</v>
      </c>
      <c r="E4681" s="341">
        <v>71.400000000000006</v>
      </c>
      <c r="F4681" s="342">
        <f t="shared" si="303"/>
        <v>2.8560000000000003</v>
      </c>
      <c r="G4681" s="343">
        <f t="shared" si="301"/>
        <v>2484.7948000000088</v>
      </c>
      <c r="H4681" s="341">
        <v>293260</v>
      </c>
      <c r="I4681" s="341" t="s">
        <v>255</v>
      </c>
      <c r="J4681" s="341">
        <v>0.04</v>
      </c>
      <c r="K4681" s="341">
        <v>71.25</v>
      </c>
      <c r="L4681" s="342">
        <f t="shared" si="304"/>
        <v>2.85</v>
      </c>
      <c r="M4681" s="343">
        <f t="shared" si="302"/>
        <v>2453.6384000000021</v>
      </c>
      <c r="N4681" s="336"/>
    </row>
    <row r="4682" spans="1:14">
      <c r="A4682" s="13"/>
      <c r="B4682" s="341">
        <v>293260</v>
      </c>
      <c r="C4682" s="341" t="s">
        <v>256</v>
      </c>
      <c r="D4682" s="341">
        <v>0.1</v>
      </c>
      <c r="E4682" s="341">
        <v>71.400000000000006</v>
      </c>
      <c r="F4682" s="342">
        <f t="shared" si="303"/>
        <v>7.1400000000000006</v>
      </c>
      <c r="G4682" s="343">
        <f t="shared" ref="G4682:G4745" si="305">G4676+F4682</f>
        <v>6055.4554000000417</v>
      </c>
      <c r="H4682" s="341">
        <v>293260</v>
      </c>
      <c r="I4682" s="341" t="s">
        <v>256</v>
      </c>
      <c r="J4682" s="341">
        <v>0.1</v>
      </c>
      <c r="K4682" s="341">
        <v>71.25</v>
      </c>
      <c r="L4682" s="342">
        <f t="shared" si="304"/>
        <v>7.125</v>
      </c>
      <c r="M4682" s="343">
        <f t="shared" si="302"/>
        <v>5978.5132000000522</v>
      </c>
      <c r="N4682" s="13"/>
    </row>
    <row r="4683" spans="1:14">
      <c r="A4683" s="336"/>
      <c r="B4683" s="341">
        <v>293260</v>
      </c>
      <c r="C4683" s="341" t="s">
        <v>257</v>
      </c>
      <c r="D4683" s="341">
        <v>0.125</v>
      </c>
      <c r="E4683" s="341">
        <v>73.38</v>
      </c>
      <c r="F4683" s="342">
        <f t="shared" si="303"/>
        <v>9.1724999999999994</v>
      </c>
      <c r="G4683" s="343">
        <f t="shared" si="305"/>
        <v>8033.051249999914</v>
      </c>
      <c r="H4683" s="341">
        <v>293260</v>
      </c>
      <c r="I4683" s="341" t="s">
        <v>257</v>
      </c>
      <c r="J4683" s="341">
        <v>0.125</v>
      </c>
      <c r="K4683" s="341">
        <v>73.23</v>
      </c>
      <c r="L4683" s="342">
        <f t="shared" si="304"/>
        <v>9.1537500000000005</v>
      </c>
      <c r="M4683" s="343">
        <f t="shared" si="302"/>
        <v>7932.8549999999304</v>
      </c>
      <c r="N4683" s="336"/>
    </row>
    <row r="4684" spans="1:14">
      <c r="A4684" s="336"/>
      <c r="B4684" s="341">
        <v>293260</v>
      </c>
      <c r="C4684" s="341" t="s">
        <v>258</v>
      </c>
      <c r="D4684" s="341">
        <v>0.125</v>
      </c>
      <c r="E4684" s="341">
        <v>75.36</v>
      </c>
      <c r="F4684" s="342">
        <f t="shared" si="303"/>
        <v>9.42</v>
      </c>
      <c r="G4684" s="343">
        <f t="shared" si="305"/>
        <v>8219.8599999999406</v>
      </c>
      <c r="H4684" s="341">
        <v>293260</v>
      </c>
      <c r="I4684" s="341" t="s">
        <v>258</v>
      </c>
      <c r="J4684" s="341">
        <v>0.125</v>
      </c>
      <c r="K4684" s="341">
        <v>75.209999999999994</v>
      </c>
      <c r="L4684" s="342">
        <f t="shared" si="304"/>
        <v>9.4012499999999992</v>
      </c>
      <c r="M4684" s="343">
        <f t="shared" si="302"/>
        <v>8117.1437499999411</v>
      </c>
      <c r="N4684" s="336"/>
    </row>
    <row r="4685" spans="1:14">
      <c r="A4685" s="336"/>
      <c r="B4685" s="341">
        <v>293260</v>
      </c>
      <c r="C4685" s="341" t="s">
        <v>259</v>
      </c>
      <c r="D4685" s="341">
        <v>0.1</v>
      </c>
      <c r="E4685" s="341">
        <v>76.95</v>
      </c>
      <c r="F4685" s="342">
        <f t="shared" si="303"/>
        <v>7.6950000000000003</v>
      </c>
      <c r="G4685" s="343">
        <f t="shared" si="305"/>
        <v>6695.3200000000516</v>
      </c>
      <c r="H4685" s="341">
        <v>293260</v>
      </c>
      <c r="I4685" s="341" t="s">
        <v>259</v>
      </c>
      <c r="J4685" s="341">
        <v>0.1</v>
      </c>
      <c r="K4685" s="341">
        <v>76.790000000000006</v>
      </c>
      <c r="L4685" s="342">
        <f t="shared" si="304"/>
        <v>7.6790000000000012</v>
      </c>
      <c r="M4685" s="343">
        <f t="shared" ref="M4685:M4748" si="306">M4679+L4685</f>
        <v>6611.584000000038</v>
      </c>
      <c r="N4685" s="336"/>
    </row>
    <row r="4686" spans="1:14">
      <c r="A4686" s="336"/>
      <c r="B4686" s="341">
        <v>293260</v>
      </c>
      <c r="C4686" s="341" t="s">
        <v>260</v>
      </c>
      <c r="D4686" s="341">
        <v>0.1</v>
      </c>
      <c r="E4686" s="341">
        <v>100.53</v>
      </c>
      <c r="F4686" s="342">
        <f t="shared" si="303"/>
        <v>10.053000000000001</v>
      </c>
      <c r="G4686" s="343">
        <f t="shared" si="305"/>
        <v>7994.2489999999889</v>
      </c>
      <c r="H4686" s="341">
        <v>293260</v>
      </c>
      <c r="I4686" s="341" t="s">
        <v>260</v>
      </c>
      <c r="J4686" s="341">
        <v>0.1</v>
      </c>
      <c r="K4686" s="341">
        <v>78.37</v>
      </c>
      <c r="L4686" s="342">
        <f t="shared" si="304"/>
        <v>7.8370000000000006</v>
      </c>
      <c r="M4686" s="343">
        <f t="shared" si="306"/>
        <v>7111.9500000000098</v>
      </c>
      <c r="N4686" s="336"/>
    </row>
    <row r="4687" spans="1:14">
      <c r="A4687" s="336"/>
      <c r="B4687" s="341">
        <v>293270</v>
      </c>
      <c r="C4687" s="341" t="s">
        <v>255</v>
      </c>
      <c r="D4687" s="341">
        <v>0.04</v>
      </c>
      <c r="E4687" s="341">
        <v>90.12</v>
      </c>
      <c r="F4687" s="342">
        <f t="shared" si="303"/>
        <v>3.6048000000000004</v>
      </c>
      <c r="G4687" s="343">
        <f t="shared" si="305"/>
        <v>2488.3996000000088</v>
      </c>
      <c r="H4687" s="341">
        <v>293270</v>
      </c>
      <c r="I4687" s="341" t="s">
        <v>255</v>
      </c>
      <c r="J4687" s="341">
        <v>0.04</v>
      </c>
      <c r="K4687" s="341">
        <v>89.93</v>
      </c>
      <c r="L4687" s="342">
        <f t="shared" si="304"/>
        <v>3.5972000000000004</v>
      </c>
      <c r="M4687" s="343">
        <f t="shared" si="306"/>
        <v>2457.2356000000023</v>
      </c>
      <c r="N4687" s="336"/>
    </row>
    <row r="4688" spans="1:14">
      <c r="A4688" s="336"/>
      <c r="B4688" s="341">
        <v>293270</v>
      </c>
      <c r="C4688" s="341" t="s">
        <v>256</v>
      </c>
      <c r="D4688" s="341">
        <v>0.1</v>
      </c>
      <c r="E4688" s="341">
        <v>90.12</v>
      </c>
      <c r="F4688" s="342">
        <f t="shared" si="303"/>
        <v>9.0120000000000005</v>
      </c>
      <c r="G4688" s="343">
        <f t="shared" si="305"/>
        <v>6064.4674000000414</v>
      </c>
      <c r="H4688" s="341">
        <v>293270</v>
      </c>
      <c r="I4688" s="341" t="s">
        <v>256</v>
      </c>
      <c r="J4688" s="341">
        <v>0.1</v>
      </c>
      <c r="K4688" s="341">
        <v>89.93</v>
      </c>
      <c r="L4688" s="342">
        <f t="shared" si="304"/>
        <v>8.9930000000000003</v>
      </c>
      <c r="M4688" s="343">
        <f t="shared" si="306"/>
        <v>5987.5062000000526</v>
      </c>
      <c r="N4688" s="336"/>
    </row>
    <row r="4689" spans="1:14">
      <c r="A4689" s="13"/>
      <c r="B4689" s="341">
        <v>293270</v>
      </c>
      <c r="C4689" s="341" t="s">
        <v>257</v>
      </c>
      <c r="D4689" s="341">
        <v>0.125</v>
      </c>
      <c r="E4689" s="341">
        <v>92.62</v>
      </c>
      <c r="F4689" s="342">
        <f t="shared" si="303"/>
        <v>11.577500000000001</v>
      </c>
      <c r="G4689" s="343">
        <f t="shared" si="305"/>
        <v>8044.6287499999144</v>
      </c>
      <c r="H4689" s="341">
        <v>293270</v>
      </c>
      <c r="I4689" s="341" t="s">
        <v>257</v>
      </c>
      <c r="J4689" s="341">
        <v>0.125</v>
      </c>
      <c r="K4689" s="341">
        <v>92.42</v>
      </c>
      <c r="L4689" s="342">
        <f t="shared" si="304"/>
        <v>11.5525</v>
      </c>
      <c r="M4689" s="343">
        <f t="shared" si="306"/>
        <v>7944.4074999999302</v>
      </c>
      <c r="N4689" s="13"/>
    </row>
    <row r="4690" spans="1:14">
      <c r="A4690" s="336"/>
      <c r="B4690" s="341">
        <v>293270</v>
      </c>
      <c r="C4690" s="341" t="s">
        <v>258</v>
      </c>
      <c r="D4690" s="341">
        <v>0.125</v>
      </c>
      <c r="E4690" s="341">
        <v>95.12</v>
      </c>
      <c r="F4690" s="342">
        <f t="shared" si="303"/>
        <v>11.89</v>
      </c>
      <c r="G4690" s="343">
        <f t="shared" si="305"/>
        <v>8231.74999999994</v>
      </c>
      <c r="H4690" s="341">
        <v>293270</v>
      </c>
      <c r="I4690" s="341" t="s">
        <v>258</v>
      </c>
      <c r="J4690" s="341">
        <v>0.125</v>
      </c>
      <c r="K4690" s="341">
        <v>94.92</v>
      </c>
      <c r="L4690" s="342">
        <f t="shared" si="304"/>
        <v>11.865</v>
      </c>
      <c r="M4690" s="343">
        <f t="shared" si="306"/>
        <v>8129.0087499999408</v>
      </c>
      <c r="N4690" s="336"/>
    </row>
    <row r="4691" spans="1:14">
      <c r="A4691" s="336"/>
      <c r="B4691" s="341">
        <v>293270</v>
      </c>
      <c r="C4691" s="341" t="s">
        <v>259</v>
      </c>
      <c r="D4691" s="341">
        <v>0.1</v>
      </c>
      <c r="E4691" s="341">
        <v>97.12</v>
      </c>
      <c r="F4691" s="342">
        <f t="shared" si="303"/>
        <v>9.7120000000000015</v>
      </c>
      <c r="G4691" s="343">
        <f t="shared" si="305"/>
        <v>6705.032000000052</v>
      </c>
      <c r="H4691" s="341">
        <v>293270</v>
      </c>
      <c r="I4691" s="341" t="s">
        <v>259</v>
      </c>
      <c r="J4691" s="341">
        <v>0.1</v>
      </c>
      <c r="K4691" s="341">
        <v>96.92</v>
      </c>
      <c r="L4691" s="342">
        <f t="shared" si="304"/>
        <v>9.6920000000000002</v>
      </c>
      <c r="M4691" s="343">
        <f t="shared" si="306"/>
        <v>6621.276000000038</v>
      </c>
      <c r="N4691" s="336"/>
    </row>
    <row r="4692" spans="1:14">
      <c r="A4692" s="336"/>
      <c r="B4692" s="341">
        <v>293270</v>
      </c>
      <c r="C4692" s="341" t="s">
        <v>260</v>
      </c>
      <c r="D4692" s="341">
        <v>0.1</v>
      </c>
      <c r="E4692" s="341">
        <v>113</v>
      </c>
      <c r="F4692" s="342">
        <f t="shared" si="303"/>
        <v>11.3</v>
      </c>
      <c r="G4692" s="343">
        <f t="shared" si="305"/>
        <v>8005.5489999999891</v>
      </c>
      <c r="H4692" s="341">
        <v>293270</v>
      </c>
      <c r="I4692" s="341" t="s">
        <v>260</v>
      </c>
      <c r="J4692" s="341">
        <v>0.1</v>
      </c>
      <c r="K4692" s="341">
        <v>98.92</v>
      </c>
      <c r="L4692" s="342">
        <f t="shared" si="304"/>
        <v>9.8920000000000012</v>
      </c>
      <c r="M4692" s="343">
        <f t="shared" si="306"/>
        <v>7121.8420000000096</v>
      </c>
      <c r="N4692" s="336"/>
    </row>
    <row r="4693" spans="1:14">
      <c r="A4693" s="336"/>
      <c r="B4693" s="341">
        <v>293280</v>
      </c>
      <c r="C4693" s="341" t="s">
        <v>255</v>
      </c>
      <c r="D4693" s="341">
        <v>0.04</v>
      </c>
      <c r="E4693" s="341">
        <v>90.12</v>
      </c>
      <c r="F4693" s="342">
        <f t="shared" si="303"/>
        <v>3.6048000000000004</v>
      </c>
      <c r="G4693" s="343">
        <f t="shared" si="305"/>
        <v>2492.0044000000089</v>
      </c>
      <c r="H4693" s="341">
        <v>293280</v>
      </c>
      <c r="I4693" s="341" t="s">
        <v>255</v>
      </c>
      <c r="J4693" s="341">
        <v>0.04</v>
      </c>
      <c r="K4693" s="341">
        <v>89.93</v>
      </c>
      <c r="L4693" s="342">
        <f t="shared" si="304"/>
        <v>3.5972000000000004</v>
      </c>
      <c r="M4693" s="343">
        <f t="shared" si="306"/>
        <v>2460.8328000000024</v>
      </c>
      <c r="N4693" s="336"/>
    </row>
    <row r="4694" spans="1:14">
      <c r="A4694" s="336"/>
      <c r="B4694" s="341">
        <v>293280</v>
      </c>
      <c r="C4694" s="341" t="s">
        <v>256</v>
      </c>
      <c r="D4694" s="341">
        <v>0.1</v>
      </c>
      <c r="E4694" s="341">
        <v>90.12</v>
      </c>
      <c r="F4694" s="342">
        <f t="shared" si="303"/>
        <v>9.0120000000000005</v>
      </c>
      <c r="G4694" s="343">
        <f t="shared" si="305"/>
        <v>6073.4794000000411</v>
      </c>
      <c r="H4694" s="341">
        <v>293280</v>
      </c>
      <c r="I4694" s="341" t="s">
        <v>256</v>
      </c>
      <c r="J4694" s="341">
        <v>0.1</v>
      </c>
      <c r="K4694" s="341">
        <v>89.93</v>
      </c>
      <c r="L4694" s="342">
        <f t="shared" si="304"/>
        <v>8.9930000000000003</v>
      </c>
      <c r="M4694" s="343">
        <f t="shared" si="306"/>
        <v>5996.499200000053</v>
      </c>
      <c r="N4694" s="336"/>
    </row>
    <row r="4695" spans="1:14">
      <c r="A4695" s="336"/>
      <c r="B4695" s="341">
        <v>293280</v>
      </c>
      <c r="C4695" s="341" t="s">
        <v>257</v>
      </c>
      <c r="D4695" s="341">
        <v>0.125</v>
      </c>
      <c r="E4695" s="341">
        <v>92.62</v>
      </c>
      <c r="F4695" s="342">
        <f t="shared" si="303"/>
        <v>11.577500000000001</v>
      </c>
      <c r="G4695" s="343">
        <f t="shared" si="305"/>
        <v>8056.2062499999147</v>
      </c>
      <c r="H4695" s="341">
        <v>293280</v>
      </c>
      <c r="I4695" s="341" t="s">
        <v>257</v>
      </c>
      <c r="J4695" s="341">
        <v>0.125</v>
      </c>
      <c r="K4695" s="341">
        <v>92.42</v>
      </c>
      <c r="L4695" s="342">
        <f t="shared" si="304"/>
        <v>11.5525</v>
      </c>
      <c r="M4695" s="343">
        <f t="shared" si="306"/>
        <v>7955.95999999993</v>
      </c>
      <c r="N4695" s="336"/>
    </row>
    <row r="4696" spans="1:14">
      <c r="A4696" s="13"/>
      <c r="B4696" s="341">
        <v>293280</v>
      </c>
      <c r="C4696" s="341" t="s">
        <v>258</v>
      </c>
      <c r="D4696" s="341">
        <v>0.125</v>
      </c>
      <c r="E4696" s="341">
        <v>95.12</v>
      </c>
      <c r="F4696" s="342">
        <f t="shared" si="303"/>
        <v>11.89</v>
      </c>
      <c r="G4696" s="343">
        <f t="shared" si="305"/>
        <v>8243.6399999999394</v>
      </c>
      <c r="H4696" s="341">
        <v>293280</v>
      </c>
      <c r="I4696" s="341" t="s">
        <v>258</v>
      </c>
      <c r="J4696" s="341">
        <v>0.125</v>
      </c>
      <c r="K4696" s="341">
        <v>94.92</v>
      </c>
      <c r="L4696" s="342">
        <f t="shared" si="304"/>
        <v>11.865</v>
      </c>
      <c r="M4696" s="343">
        <f t="shared" si="306"/>
        <v>8140.8737499999406</v>
      </c>
      <c r="N4696" s="13"/>
    </row>
    <row r="4697" spans="1:14">
      <c r="A4697" s="336"/>
      <c r="B4697" s="341">
        <v>293280</v>
      </c>
      <c r="C4697" s="341" t="s">
        <v>259</v>
      </c>
      <c r="D4697" s="341">
        <v>0.1</v>
      </c>
      <c r="E4697" s="341">
        <v>97.12</v>
      </c>
      <c r="F4697" s="342">
        <f t="shared" si="303"/>
        <v>9.7120000000000015</v>
      </c>
      <c r="G4697" s="343">
        <f t="shared" si="305"/>
        <v>6714.7440000000524</v>
      </c>
      <c r="H4697" s="341">
        <v>293280</v>
      </c>
      <c r="I4697" s="341" t="s">
        <v>259</v>
      </c>
      <c r="J4697" s="341">
        <v>0.1</v>
      </c>
      <c r="K4697" s="341">
        <v>96.92</v>
      </c>
      <c r="L4697" s="342">
        <f t="shared" si="304"/>
        <v>9.6920000000000002</v>
      </c>
      <c r="M4697" s="343">
        <f t="shared" si="306"/>
        <v>6630.968000000038</v>
      </c>
      <c r="N4697" s="336"/>
    </row>
    <row r="4698" spans="1:14">
      <c r="A4698" s="336"/>
      <c r="B4698" s="341">
        <v>293280</v>
      </c>
      <c r="C4698" s="341" t="s">
        <v>260</v>
      </c>
      <c r="D4698" s="341">
        <v>0.1</v>
      </c>
      <c r="E4698" s="341">
        <v>113.01</v>
      </c>
      <c r="F4698" s="342">
        <f t="shared" si="303"/>
        <v>11.301000000000002</v>
      </c>
      <c r="G4698" s="343">
        <f t="shared" si="305"/>
        <v>8016.8499999999894</v>
      </c>
      <c r="H4698" s="341">
        <v>293280</v>
      </c>
      <c r="I4698" s="341" t="s">
        <v>260</v>
      </c>
      <c r="J4698" s="341">
        <v>0.1</v>
      </c>
      <c r="K4698" s="341">
        <v>98.92</v>
      </c>
      <c r="L4698" s="342">
        <f t="shared" si="304"/>
        <v>9.8920000000000012</v>
      </c>
      <c r="M4698" s="343">
        <f t="shared" si="306"/>
        <v>7131.7340000000095</v>
      </c>
      <c r="N4698" s="336"/>
    </row>
    <row r="4699" spans="1:14">
      <c r="A4699" s="336"/>
      <c r="B4699" s="341">
        <v>293286.77</v>
      </c>
      <c r="C4699" s="341" t="s">
        <v>255</v>
      </c>
      <c r="D4699" s="341">
        <v>0.04</v>
      </c>
      <c r="E4699" s="341">
        <v>60.98</v>
      </c>
      <c r="F4699" s="342">
        <f t="shared" si="303"/>
        <v>2.4392</v>
      </c>
      <c r="G4699" s="343">
        <f t="shared" si="305"/>
        <v>2494.4436000000087</v>
      </c>
      <c r="H4699" s="341">
        <v>293286.77</v>
      </c>
      <c r="I4699" s="341" t="s">
        <v>255</v>
      </c>
      <c r="J4699" s="341">
        <v>0.04</v>
      </c>
      <c r="K4699" s="341">
        <v>60.91</v>
      </c>
      <c r="L4699" s="342">
        <f t="shared" si="304"/>
        <v>2.4363999999999999</v>
      </c>
      <c r="M4699" s="343">
        <f t="shared" si="306"/>
        <v>2463.2692000000025</v>
      </c>
      <c r="N4699" s="336"/>
    </row>
    <row r="4700" spans="1:14">
      <c r="A4700" s="336"/>
      <c r="B4700" s="341">
        <v>293286.77</v>
      </c>
      <c r="C4700" s="341" t="s">
        <v>256</v>
      </c>
      <c r="D4700" s="341">
        <v>0.1</v>
      </c>
      <c r="E4700" s="341">
        <v>60.98</v>
      </c>
      <c r="F4700" s="342">
        <f t="shared" si="303"/>
        <v>6.0979999999999999</v>
      </c>
      <c r="G4700" s="343">
        <f t="shared" si="305"/>
        <v>6079.5774000000411</v>
      </c>
      <c r="H4700" s="341">
        <v>293286.77</v>
      </c>
      <c r="I4700" s="341" t="s">
        <v>256</v>
      </c>
      <c r="J4700" s="341">
        <v>0.1</v>
      </c>
      <c r="K4700" s="341">
        <v>60.91</v>
      </c>
      <c r="L4700" s="342">
        <f t="shared" si="304"/>
        <v>6.0910000000000002</v>
      </c>
      <c r="M4700" s="343">
        <f t="shared" si="306"/>
        <v>6002.5902000000533</v>
      </c>
      <c r="N4700" s="336"/>
    </row>
    <row r="4701" spans="1:14">
      <c r="A4701" s="336"/>
      <c r="B4701" s="341">
        <v>293286.77</v>
      </c>
      <c r="C4701" s="341" t="s">
        <v>257</v>
      </c>
      <c r="D4701" s="341">
        <v>0.125</v>
      </c>
      <c r="E4701" s="341">
        <v>62.67</v>
      </c>
      <c r="F4701" s="342">
        <f t="shared" si="303"/>
        <v>7.8337500000000002</v>
      </c>
      <c r="G4701" s="343">
        <f t="shared" si="305"/>
        <v>8064.0399999999145</v>
      </c>
      <c r="H4701" s="341">
        <v>293286.77</v>
      </c>
      <c r="I4701" s="341" t="s">
        <v>257</v>
      </c>
      <c r="J4701" s="341">
        <v>0.125</v>
      </c>
      <c r="K4701" s="341">
        <v>62.6</v>
      </c>
      <c r="L4701" s="342">
        <f t="shared" si="304"/>
        <v>7.8250000000000002</v>
      </c>
      <c r="M4701" s="343">
        <f t="shared" si="306"/>
        <v>7963.7849999999298</v>
      </c>
      <c r="N4701" s="336"/>
    </row>
    <row r="4702" spans="1:14">
      <c r="A4702" s="336"/>
      <c r="B4702" s="341">
        <v>293286.77</v>
      </c>
      <c r="C4702" s="341" t="s">
        <v>258</v>
      </c>
      <c r="D4702" s="341">
        <v>0.125</v>
      </c>
      <c r="E4702" s="341">
        <v>64.36</v>
      </c>
      <c r="F4702" s="342">
        <f t="shared" si="303"/>
        <v>8.0449999999999999</v>
      </c>
      <c r="G4702" s="343">
        <f t="shared" si="305"/>
        <v>8251.6849999999395</v>
      </c>
      <c r="H4702" s="341">
        <v>293286.77</v>
      </c>
      <c r="I4702" s="341" t="s">
        <v>258</v>
      </c>
      <c r="J4702" s="341">
        <v>0.125</v>
      </c>
      <c r="K4702" s="341">
        <v>64.3</v>
      </c>
      <c r="L4702" s="342">
        <f t="shared" si="304"/>
        <v>8.0374999999999996</v>
      </c>
      <c r="M4702" s="343">
        <f t="shared" si="306"/>
        <v>8148.911249999941</v>
      </c>
      <c r="N4702" s="336"/>
    </row>
    <row r="4703" spans="1:14">
      <c r="A4703" s="13"/>
      <c r="B4703" s="341">
        <v>293286.77</v>
      </c>
      <c r="C4703" s="341" t="s">
        <v>259</v>
      </c>
      <c r="D4703" s="341">
        <v>0.1</v>
      </c>
      <c r="E4703" s="341">
        <v>65.72</v>
      </c>
      <c r="F4703" s="342">
        <f t="shared" si="303"/>
        <v>6.5720000000000001</v>
      </c>
      <c r="G4703" s="343">
        <f t="shared" si="305"/>
        <v>6721.3160000000526</v>
      </c>
      <c r="H4703" s="341">
        <v>293286.77</v>
      </c>
      <c r="I4703" s="341" t="s">
        <v>259</v>
      </c>
      <c r="J4703" s="341">
        <v>0.1</v>
      </c>
      <c r="K4703" s="341">
        <v>65.650000000000006</v>
      </c>
      <c r="L4703" s="342">
        <f t="shared" si="304"/>
        <v>6.5650000000000013</v>
      </c>
      <c r="M4703" s="343">
        <f t="shared" si="306"/>
        <v>6637.5330000000376</v>
      </c>
      <c r="N4703" s="13"/>
    </row>
    <row r="4704" spans="1:14">
      <c r="A4704" s="336"/>
      <c r="B4704" s="341">
        <v>293286.77</v>
      </c>
      <c r="C4704" s="341" t="s">
        <v>260</v>
      </c>
      <c r="D4704" s="341">
        <v>0.1</v>
      </c>
      <c r="E4704" s="341">
        <v>85.85</v>
      </c>
      <c r="F4704" s="342">
        <f t="shared" si="303"/>
        <v>8.5849999999999991</v>
      </c>
      <c r="G4704" s="343">
        <f t="shared" si="305"/>
        <v>8025.4349999999895</v>
      </c>
      <c r="H4704" s="341">
        <v>293286.77</v>
      </c>
      <c r="I4704" s="341" t="s">
        <v>260</v>
      </c>
      <c r="J4704" s="341">
        <v>0.1</v>
      </c>
      <c r="K4704" s="341">
        <v>67</v>
      </c>
      <c r="L4704" s="342">
        <f t="shared" si="304"/>
        <v>6.7</v>
      </c>
      <c r="M4704" s="343">
        <f t="shared" si="306"/>
        <v>7138.4340000000093</v>
      </c>
      <c r="N4704" s="336"/>
    </row>
    <row r="4705" spans="1:14">
      <c r="A4705" s="336"/>
      <c r="B4705" s="341">
        <v>293290</v>
      </c>
      <c r="C4705" s="341" t="s">
        <v>255</v>
      </c>
      <c r="D4705" s="341">
        <v>0.04</v>
      </c>
      <c r="E4705" s="341">
        <v>29.08</v>
      </c>
      <c r="F4705" s="342">
        <f t="shared" si="303"/>
        <v>1.1632</v>
      </c>
      <c r="G4705" s="343">
        <f t="shared" si="305"/>
        <v>2495.6068000000087</v>
      </c>
      <c r="H4705" s="341">
        <v>293290</v>
      </c>
      <c r="I4705" s="341" t="s">
        <v>255</v>
      </c>
      <c r="J4705" s="341">
        <v>0.04</v>
      </c>
      <c r="K4705" s="341">
        <v>29.08</v>
      </c>
      <c r="L4705" s="342">
        <f t="shared" si="304"/>
        <v>1.1632</v>
      </c>
      <c r="M4705" s="343">
        <f t="shared" si="306"/>
        <v>2464.4324000000024</v>
      </c>
      <c r="N4705" s="336"/>
    </row>
    <row r="4706" spans="1:14">
      <c r="A4706" s="336"/>
      <c r="B4706" s="341">
        <v>293290</v>
      </c>
      <c r="C4706" s="341" t="s">
        <v>256</v>
      </c>
      <c r="D4706" s="341">
        <v>0.1</v>
      </c>
      <c r="E4706" s="341">
        <v>29.08</v>
      </c>
      <c r="F4706" s="342">
        <f t="shared" si="303"/>
        <v>2.9079999999999999</v>
      </c>
      <c r="G4706" s="343">
        <f t="shared" si="305"/>
        <v>6082.4854000000414</v>
      </c>
      <c r="H4706" s="341">
        <v>293290</v>
      </c>
      <c r="I4706" s="341" t="s">
        <v>256</v>
      </c>
      <c r="J4706" s="341">
        <v>0.1</v>
      </c>
      <c r="K4706" s="341">
        <v>29.08</v>
      </c>
      <c r="L4706" s="342">
        <f t="shared" si="304"/>
        <v>2.9079999999999999</v>
      </c>
      <c r="M4706" s="343">
        <f t="shared" si="306"/>
        <v>6005.4982000000537</v>
      </c>
      <c r="N4706" s="336"/>
    </row>
    <row r="4707" spans="1:14">
      <c r="A4707" s="336"/>
      <c r="B4707" s="341">
        <v>293290</v>
      </c>
      <c r="C4707" s="341" t="s">
        <v>257</v>
      </c>
      <c r="D4707" s="341">
        <v>0.125</v>
      </c>
      <c r="E4707" s="341">
        <v>29.88</v>
      </c>
      <c r="F4707" s="342">
        <f t="shared" si="303"/>
        <v>3.7349999999999999</v>
      </c>
      <c r="G4707" s="343">
        <f t="shared" si="305"/>
        <v>8067.7749999999141</v>
      </c>
      <c r="H4707" s="341">
        <v>293290</v>
      </c>
      <c r="I4707" s="341" t="s">
        <v>257</v>
      </c>
      <c r="J4707" s="341">
        <v>0.125</v>
      </c>
      <c r="K4707" s="341">
        <v>29.88</v>
      </c>
      <c r="L4707" s="342">
        <f t="shared" si="304"/>
        <v>3.7349999999999999</v>
      </c>
      <c r="M4707" s="343">
        <f t="shared" si="306"/>
        <v>7967.5199999999295</v>
      </c>
      <c r="N4707" s="336"/>
    </row>
    <row r="4708" spans="1:14">
      <c r="A4708" s="336"/>
      <c r="B4708" s="341">
        <v>293290</v>
      </c>
      <c r="C4708" s="341" t="s">
        <v>258</v>
      </c>
      <c r="D4708" s="341">
        <v>0.125</v>
      </c>
      <c r="E4708" s="341">
        <v>30.69</v>
      </c>
      <c r="F4708" s="342">
        <f t="shared" si="303"/>
        <v>3.8362500000000002</v>
      </c>
      <c r="G4708" s="343">
        <f t="shared" si="305"/>
        <v>8255.5212499999398</v>
      </c>
      <c r="H4708" s="341">
        <v>293290</v>
      </c>
      <c r="I4708" s="341" t="s">
        <v>258</v>
      </c>
      <c r="J4708" s="341">
        <v>0.125</v>
      </c>
      <c r="K4708" s="341">
        <v>30.69</v>
      </c>
      <c r="L4708" s="342">
        <f t="shared" si="304"/>
        <v>3.8362500000000002</v>
      </c>
      <c r="M4708" s="343">
        <f t="shared" si="306"/>
        <v>8152.7474999999413</v>
      </c>
      <c r="N4708" s="336"/>
    </row>
    <row r="4709" spans="1:14">
      <c r="A4709" s="336"/>
      <c r="B4709" s="341">
        <v>293290</v>
      </c>
      <c r="C4709" s="341" t="s">
        <v>259</v>
      </c>
      <c r="D4709" s="341">
        <v>0.1</v>
      </c>
      <c r="E4709" s="341">
        <v>31.34</v>
      </c>
      <c r="F4709" s="342">
        <f t="shared" si="303"/>
        <v>3.1340000000000003</v>
      </c>
      <c r="G4709" s="343">
        <f t="shared" si="305"/>
        <v>6724.4500000000526</v>
      </c>
      <c r="H4709" s="341">
        <v>293290</v>
      </c>
      <c r="I4709" s="341" t="s">
        <v>259</v>
      </c>
      <c r="J4709" s="341">
        <v>0.1</v>
      </c>
      <c r="K4709" s="341">
        <v>31.34</v>
      </c>
      <c r="L4709" s="342">
        <f t="shared" si="304"/>
        <v>3.1340000000000003</v>
      </c>
      <c r="M4709" s="343">
        <f t="shared" si="306"/>
        <v>6640.6670000000377</v>
      </c>
      <c r="N4709" s="336"/>
    </row>
    <row r="4710" spans="1:14">
      <c r="A4710" s="13"/>
      <c r="B4710" s="341">
        <v>293290</v>
      </c>
      <c r="C4710" s="341" t="s">
        <v>260</v>
      </c>
      <c r="D4710" s="341">
        <v>0.1</v>
      </c>
      <c r="E4710" s="341">
        <v>40.93</v>
      </c>
      <c r="F4710" s="342">
        <f t="shared" si="303"/>
        <v>4.093</v>
      </c>
      <c r="G4710" s="343">
        <f t="shared" si="305"/>
        <v>8029.5279999999893</v>
      </c>
      <c r="H4710" s="341">
        <v>293290</v>
      </c>
      <c r="I4710" s="341" t="s">
        <v>260</v>
      </c>
      <c r="J4710" s="341">
        <v>0.1</v>
      </c>
      <c r="K4710" s="341">
        <v>36.46</v>
      </c>
      <c r="L4710" s="342">
        <f t="shared" si="304"/>
        <v>3.6460000000000004</v>
      </c>
      <c r="M4710" s="343">
        <f t="shared" si="306"/>
        <v>7142.080000000009</v>
      </c>
      <c r="N4710" s="13"/>
    </row>
    <row r="4711" spans="1:14">
      <c r="A4711" s="336"/>
      <c r="B4711" s="341">
        <v>293300</v>
      </c>
      <c r="C4711" s="341" t="s">
        <v>255</v>
      </c>
      <c r="D4711" s="341">
        <v>0.04</v>
      </c>
      <c r="E4711" s="341">
        <v>90.02</v>
      </c>
      <c r="F4711" s="342">
        <f t="shared" si="303"/>
        <v>3.6008</v>
      </c>
      <c r="G4711" s="343">
        <f t="shared" si="305"/>
        <v>2499.2076000000088</v>
      </c>
      <c r="H4711" s="341">
        <v>293300</v>
      </c>
      <c r="I4711" s="341" t="s">
        <v>255</v>
      </c>
      <c r="J4711" s="341">
        <v>0.04</v>
      </c>
      <c r="K4711" s="341">
        <v>90.02</v>
      </c>
      <c r="L4711" s="342">
        <f t="shared" si="304"/>
        <v>3.6008</v>
      </c>
      <c r="M4711" s="343">
        <f t="shared" si="306"/>
        <v>2468.0332000000026</v>
      </c>
      <c r="N4711" s="336"/>
    </row>
    <row r="4712" spans="1:14">
      <c r="A4712" s="336"/>
      <c r="B4712" s="341">
        <v>293300</v>
      </c>
      <c r="C4712" s="341" t="s">
        <v>256</v>
      </c>
      <c r="D4712" s="341">
        <v>0.1</v>
      </c>
      <c r="E4712" s="341">
        <v>90.02</v>
      </c>
      <c r="F4712" s="342">
        <f t="shared" si="303"/>
        <v>9.0020000000000007</v>
      </c>
      <c r="G4712" s="343">
        <f t="shared" si="305"/>
        <v>6091.4874000000418</v>
      </c>
      <c r="H4712" s="341">
        <v>293300</v>
      </c>
      <c r="I4712" s="341" t="s">
        <v>256</v>
      </c>
      <c r="J4712" s="341">
        <v>0.1</v>
      </c>
      <c r="K4712" s="341">
        <v>90.02</v>
      </c>
      <c r="L4712" s="342">
        <f t="shared" si="304"/>
        <v>9.0020000000000007</v>
      </c>
      <c r="M4712" s="343">
        <f t="shared" si="306"/>
        <v>6014.5002000000541</v>
      </c>
      <c r="N4712" s="336"/>
    </row>
    <row r="4713" spans="1:14">
      <c r="A4713" s="336"/>
      <c r="B4713" s="341">
        <v>293300</v>
      </c>
      <c r="C4713" s="341" t="s">
        <v>257</v>
      </c>
      <c r="D4713" s="341">
        <v>0.125</v>
      </c>
      <c r="E4713" s="341">
        <v>92.52</v>
      </c>
      <c r="F4713" s="342">
        <f t="shared" si="303"/>
        <v>11.565</v>
      </c>
      <c r="G4713" s="343">
        <f t="shared" si="305"/>
        <v>8079.3399999999137</v>
      </c>
      <c r="H4713" s="341">
        <v>293300</v>
      </c>
      <c r="I4713" s="341" t="s">
        <v>257</v>
      </c>
      <c r="J4713" s="341">
        <v>0.125</v>
      </c>
      <c r="K4713" s="341">
        <v>92.52</v>
      </c>
      <c r="L4713" s="342">
        <f t="shared" si="304"/>
        <v>11.565</v>
      </c>
      <c r="M4713" s="343">
        <f t="shared" si="306"/>
        <v>7979.0849999999291</v>
      </c>
      <c r="N4713" s="336"/>
    </row>
    <row r="4714" spans="1:14">
      <c r="A4714" s="336"/>
      <c r="B4714" s="341">
        <v>293300</v>
      </c>
      <c r="C4714" s="341" t="s">
        <v>258</v>
      </c>
      <c r="D4714" s="341">
        <v>0.125</v>
      </c>
      <c r="E4714" s="341">
        <v>95.02</v>
      </c>
      <c r="F4714" s="342">
        <f t="shared" si="303"/>
        <v>11.8775</v>
      </c>
      <c r="G4714" s="343">
        <f t="shared" si="305"/>
        <v>8267.3987499999403</v>
      </c>
      <c r="H4714" s="341">
        <v>293300</v>
      </c>
      <c r="I4714" s="341" t="s">
        <v>258</v>
      </c>
      <c r="J4714" s="341">
        <v>0.125</v>
      </c>
      <c r="K4714" s="341">
        <v>95.02</v>
      </c>
      <c r="L4714" s="342">
        <f t="shared" si="304"/>
        <v>11.8775</v>
      </c>
      <c r="M4714" s="343">
        <f t="shared" si="306"/>
        <v>8164.6249999999409</v>
      </c>
      <c r="N4714" s="336"/>
    </row>
    <row r="4715" spans="1:14">
      <c r="A4715" s="336"/>
      <c r="B4715" s="341">
        <v>293300</v>
      </c>
      <c r="C4715" s="341" t="s">
        <v>259</v>
      </c>
      <c r="D4715" s="341">
        <v>0.1</v>
      </c>
      <c r="E4715" s="341">
        <v>97.02</v>
      </c>
      <c r="F4715" s="342">
        <f t="shared" si="303"/>
        <v>9.702</v>
      </c>
      <c r="G4715" s="343">
        <f t="shared" si="305"/>
        <v>6734.1520000000528</v>
      </c>
      <c r="H4715" s="341">
        <v>293300</v>
      </c>
      <c r="I4715" s="341" t="s">
        <v>259</v>
      </c>
      <c r="J4715" s="341">
        <v>0.1</v>
      </c>
      <c r="K4715" s="341">
        <v>97.02</v>
      </c>
      <c r="L4715" s="342">
        <f t="shared" si="304"/>
        <v>9.702</v>
      </c>
      <c r="M4715" s="343">
        <f t="shared" si="306"/>
        <v>6650.3690000000379</v>
      </c>
      <c r="N4715" s="336"/>
    </row>
    <row r="4716" spans="1:14">
      <c r="A4716" s="336"/>
      <c r="B4716" s="341">
        <v>293300</v>
      </c>
      <c r="C4716" s="341" t="s">
        <v>260</v>
      </c>
      <c r="D4716" s="341">
        <v>0.1</v>
      </c>
      <c r="E4716" s="341">
        <v>126.72</v>
      </c>
      <c r="F4716" s="342">
        <f t="shared" si="303"/>
        <v>12.672000000000001</v>
      </c>
      <c r="G4716" s="343">
        <f t="shared" si="305"/>
        <v>8042.1999999999889</v>
      </c>
      <c r="H4716" s="341">
        <v>293300</v>
      </c>
      <c r="I4716" s="341" t="s">
        <v>260</v>
      </c>
      <c r="J4716" s="341">
        <v>0.1</v>
      </c>
      <c r="K4716" s="341">
        <v>126.72</v>
      </c>
      <c r="L4716" s="342">
        <f t="shared" si="304"/>
        <v>12.672000000000001</v>
      </c>
      <c r="M4716" s="343">
        <f t="shared" si="306"/>
        <v>7154.7520000000086</v>
      </c>
      <c r="N4716" s="336"/>
    </row>
    <row r="4717" spans="1:14">
      <c r="A4717" s="13"/>
      <c r="B4717" s="341">
        <v>293310</v>
      </c>
      <c r="C4717" s="341" t="s">
        <v>255</v>
      </c>
      <c r="D4717" s="341">
        <v>0.04</v>
      </c>
      <c r="E4717" s="341">
        <v>90.02</v>
      </c>
      <c r="F4717" s="342">
        <f t="shared" si="303"/>
        <v>3.6008</v>
      </c>
      <c r="G4717" s="343">
        <f t="shared" si="305"/>
        <v>2502.808400000009</v>
      </c>
      <c r="H4717" s="341">
        <v>293310</v>
      </c>
      <c r="I4717" s="341" t="s">
        <v>255</v>
      </c>
      <c r="J4717" s="341">
        <v>0.04</v>
      </c>
      <c r="K4717" s="341">
        <v>90.02</v>
      </c>
      <c r="L4717" s="342">
        <f t="shared" si="304"/>
        <v>3.6008</v>
      </c>
      <c r="M4717" s="343">
        <f t="shared" si="306"/>
        <v>2471.6340000000027</v>
      </c>
      <c r="N4717" s="13"/>
    </row>
    <row r="4718" spans="1:14">
      <c r="A4718" s="336"/>
      <c r="B4718" s="341">
        <v>293310</v>
      </c>
      <c r="C4718" s="341" t="s">
        <v>256</v>
      </c>
      <c r="D4718" s="341">
        <v>0.1</v>
      </c>
      <c r="E4718" s="341">
        <v>90.02</v>
      </c>
      <c r="F4718" s="342">
        <f t="shared" si="303"/>
        <v>9.0020000000000007</v>
      </c>
      <c r="G4718" s="343">
        <f t="shared" si="305"/>
        <v>6100.4894000000422</v>
      </c>
      <c r="H4718" s="341">
        <v>293310</v>
      </c>
      <c r="I4718" s="341" t="s">
        <v>256</v>
      </c>
      <c r="J4718" s="341">
        <v>0.1</v>
      </c>
      <c r="K4718" s="341">
        <v>90.02</v>
      </c>
      <c r="L4718" s="342">
        <f t="shared" si="304"/>
        <v>9.0020000000000007</v>
      </c>
      <c r="M4718" s="343">
        <f t="shared" si="306"/>
        <v>6023.5022000000545</v>
      </c>
      <c r="N4718" s="336"/>
    </row>
    <row r="4719" spans="1:14">
      <c r="A4719" s="336"/>
      <c r="B4719" s="341">
        <v>293310</v>
      </c>
      <c r="C4719" s="341" t="s">
        <v>257</v>
      </c>
      <c r="D4719" s="341">
        <v>0.125</v>
      </c>
      <c r="E4719" s="341">
        <v>92.52</v>
      </c>
      <c r="F4719" s="342">
        <f t="shared" si="303"/>
        <v>11.565</v>
      </c>
      <c r="G4719" s="343">
        <f t="shared" si="305"/>
        <v>8090.9049999999133</v>
      </c>
      <c r="H4719" s="341">
        <v>293310</v>
      </c>
      <c r="I4719" s="341" t="s">
        <v>257</v>
      </c>
      <c r="J4719" s="341">
        <v>0.125</v>
      </c>
      <c r="K4719" s="341">
        <v>92.52</v>
      </c>
      <c r="L4719" s="342">
        <f t="shared" si="304"/>
        <v>11.565</v>
      </c>
      <c r="M4719" s="343">
        <f t="shared" si="306"/>
        <v>7990.6499999999287</v>
      </c>
      <c r="N4719" s="336"/>
    </row>
    <row r="4720" spans="1:14">
      <c r="A4720" s="336"/>
      <c r="B4720" s="341">
        <v>293310</v>
      </c>
      <c r="C4720" s="341" t="s">
        <v>258</v>
      </c>
      <c r="D4720" s="341">
        <v>0.125</v>
      </c>
      <c r="E4720" s="341">
        <v>95.02</v>
      </c>
      <c r="F4720" s="342">
        <f t="shared" si="303"/>
        <v>11.8775</v>
      </c>
      <c r="G4720" s="343">
        <f t="shared" si="305"/>
        <v>8279.2762499999408</v>
      </c>
      <c r="H4720" s="341">
        <v>293310</v>
      </c>
      <c r="I4720" s="341" t="s">
        <v>258</v>
      </c>
      <c r="J4720" s="341">
        <v>0.125</v>
      </c>
      <c r="K4720" s="341">
        <v>95.02</v>
      </c>
      <c r="L4720" s="342">
        <f t="shared" si="304"/>
        <v>11.8775</v>
      </c>
      <c r="M4720" s="343">
        <f t="shared" si="306"/>
        <v>8176.5024999999405</v>
      </c>
      <c r="N4720" s="336"/>
    </row>
    <row r="4721" spans="1:14">
      <c r="A4721" s="336"/>
      <c r="B4721" s="341">
        <v>293310</v>
      </c>
      <c r="C4721" s="341" t="s">
        <v>259</v>
      </c>
      <c r="D4721" s="341">
        <v>0.1</v>
      </c>
      <c r="E4721" s="341">
        <v>97.02</v>
      </c>
      <c r="F4721" s="342">
        <f t="shared" si="303"/>
        <v>9.702</v>
      </c>
      <c r="G4721" s="343">
        <f t="shared" si="305"/>
        <v>6743.854000000053</v>
      </c>
      <c r="H4721" s="341">
        <v>293310</v>
      </c>
      <c r="I4721" s="341" t="s">
        <v>259</v>
      </c>
      <c r="J4721" s="341">
        <v>0.1</v>
      </c>
      <c r="K4721" s="341">
        <v>97.02</v>
      </c>
      <c r="L4721" s="342">
        <f t="shared" si="304"/>
        <v>9.702</v>
      </c>
      <c r="M4721" s="343">
        <f t="shared" si="306"/>
        <v>6660.0710000000381</v>
      </c>
      <c r="N4721" s="336"/>
    </row>
    <row r="4722" spans="1:14">
      <c r="A4722" s="336"/>
      <c r="B4722" s="341">
        <v>293310</v>
      </c>
      <c r="C4722" s="341" t="s">
        <v>260</v>
      </c>
      <c r="D4722" s="341">
        <v>0.1</v>
      </c>
      <c r="E4722" s="341">
        <v>126.72</v>
      </c>
      <c r="F4722" s="342">
        <f t="shared" si="303"/>
        <v>12.672000000000001</v>
      </c>
      <c r="G4722" s="343">
        <f t="shared" si="305"/>
        <v>8054.8719999999885</v>
      </c>
      <c r="H4722" s="341">
        <v>293310</v>
      </c>
      <c r="I4722" s="341" t="s">
        <v>260</v>
      </c>
      <c r="J4722" s="341">
        <v>0.1</v>
      </c>
      <c r="K4722" s="341">
        <v>126.72</v>
      </c>
      <c r="L4722" s="342">
        <f t="shared" si="304"/>
        <v>12.672000000000001</v>
      </c>
      <c r="M4722" s="343">
        <f t="shared" si="306"/>
        <v>7167.4240000000082</v>
      </c>
      <c r="N4722" s="336"/>
    </row>
    <row r="4723" spans="1:14">
      <c r="A4723" s="336"/>
      <c r="B4723" s="341">
        <v>293320</v>
      </c>
      <c r="C4723" s="341" t="s">
        <v>255</v>
      </c>
      <c r="D4723" s="341">
        <v>0.04</v>
      </c>
      <c r="E4723" s="341">
        <v>90.02</v>
      </c>
      <c r="F4723" s="342">
        <f t="shared" si="303"/>
        <v>3.6008</v>
      </c>
      <c r="G4723" s="343">
        <f t="shared" si="305"/>
        <v>2506.4092000000092</v>
      </c>
      <c r="H4723" s="341">
        <v>293320</v>
      </c>
      <c r="I4723" s="341" t="s">
        <v>255</v>
      </c>
      <c r="J4723" s="341">
        <v>0.04</v>
      </c>
      <c r="K4723" s="341">
        <v>90.02</v>
      </c>
      <c r="L4723" s="342">
        <f t="shared" si="304"/>
        <v>3.6008</v>
      </c>
      <c r="M4723" s="343">
        <f t="shared" si="306"/>
        <v>2475.2348000000029</v>
      </c>
      <c r="N4723" s="336"/>
    </row>
    <row r="4724" spans="1:14">
      <c r="A4724" s="13"/>
      <c r="B4724" s="341">
        <v>293320</v>
      </c>
      <c r="C4724" s="341" t="s">
        <v>256</v>
      </c>
      <c r="D4724" s="341">
        <v>0.1</v>
      </c>
      <c r="E4724" s="341">
        <v>90.02</v>
      </c>
      <c r="F4724" s="342">
        <f t="shared" si="303"/>
        <v>9.0020000000000007</v>
      </c>
      <c r="G4724" s="343">
        <f t="shared" si="305"/>
        <v>6109.4914000000426</v>
      </c>
      <c r="H4724" s="341">
        <v>293320</v>
      </c>
      <c r="I4724" s="341" t="s">
        <v>256</v>
      </c>
      <c r="J4724" s="341">
        <v>0.1</v>
      </c>
      <c r="K4724" s="341">
        <v>90.02</v>
      </c>
      <c r="L4724" s="342">
        <f t="shared" si="304"/>
        <v>9.0020000000000007</v>
      </c>
      <c r="M4724" s="343">
        <f t="shared" si="306"/>
        <v>6032.5042000000549</v>
      </c>
      <c r="N4724" s="13"/>
    </row>
    <row r="4725" spans="1:14">
      <c r="A4725" s="336"/>
      <c r="B4725" s="341">
        <v>293320</v>
      </c>
      <c r="C4725" s="341" t="s">
        <v>257</v>
      </c>
      <c r="D4725" s="341">
        <v>0.125</v>
      </c>
      <c r="E4725" s="341">
        <v>92.52</v>
      </c>
      <c r="F4725" s="342">
        <f t="shared" si="303"/>
        <v>11.565</v>
      </c>
      <c r="G4725" s="343">
        <f t="shared" si="305"/>
        <v>8102.4699999999129</v>
      </c>
      <c r="H4725" s="341">
        <v>293320</v>
      </c>
      <c r="I4725" s="341" t="s">
        <v>257</v>
      </c>
      <c r="J4725" s="341">
        <v>0.125</v>
      </c>
      <c r="K4725" s="341">
        <v>92.52</v>
      </c>
      <c r="L4725" s="342">
        <f t="shared" si="304"/>
        <v>11.565</v>
      </c>
      <c r="M4725" s="343">
        <f t="shared" si="306"/>
        <v>8002.2149999999283</v>
      </c>
      <c r="N4725" s="336"/>
    </row>
    <row r="4726" spans="1:14">
      <c r="A4726" s="336"/>
      <c r="B4726" s="341">
        <v>293320</v>
      </c>
      <c r="C4726" s="341" t="s">
        <v>258</v>
      </c>
      <c r="D4726" s="341">
        <v>0.125</v>
      </c>
      <c r="E4726" s="341">
        <v>95.02</v>
      </c>
      <c r="F4726" s="342">
        <f t="shared" si="303"/>
        <v>11.8775</v>
      </c>
      <c r="G4726" s="343">
        <f t="shared" si="305"/>
        <v>8291.1537499999413</v>
      </c>
      <c r="H4726" s="341">
        <v>293320</v>
      </c>
      <c r="I4726" s="341" t="s">
        <v>258</v>
      </c>
      <c r="J4726" s="341">
        <v>0.125</v>
      </c>
      <c r="K4726" s="341">
        <v>95.02</v>
      </c>
      <c r="L4726" s="342">
        <f t="shared" si="304"/>
        <v>11.8775</v>
      </c>
      <c r="M4726" s="343">
        <f t="shared" si="306"/>
        <v>8188.3799999999401</v>
      </c>
      <c r="N4726" s="336"/>
    </row>
    <row r="4727" spans="1:14">
      <c r="A4727" s="336"/>
      <c r="B4727" s="341">
        <v>293320</v>
      </c>
      <c r="C4727" s="341" t="s">
        <v>259</v>
      </c>
      <c r="D4727" s="341">
        <v>0.1</v>
      </c>
      <c r="E4727" s="341">
        <v>97.02</v>
      </c>
      <c r="F4727" s="342">
        <f t="shared" si="303"/>
        <v>9.702</v>
      </c>
      <c r="G4727" s="343">
        <f t="shared" si="305"/>
        <v>6753.5560000000532</v>
      </c>
      <c r="H4727" s="341">
        <v>293320</v>
      </c>
      <c r="I4727" s="341" t="s">
        <v>259</v>
      </c>
      <c r="J4727" s="341">
        <v>0.1</v>
      </c>
      <c r="K4727" s="341">
        <v>97.02</v>
      </c>
      <c r="L4727" s="342">
        <f t="shared" si="304"/>
        <v>9.702</v>
      </c>
      <c r="M4727" s="343">
        <f t="shared" si="306"/>
        <v>6669.7730000000383</v>
      </c>
      <c r="N4727" s="336"/>
    </row>
    <row r="4728" spans="1:14">
      <c r="A4728" s="336"/>
      <c r="B4728" s="341">
        <v>293320</v>
      </c>
      <c r="C4728" s="341" t="s">
        <v>260</v>
      </c>
      <c r="D4728" s="341">
        <v>0.1</v>
      </c>
      <c r="E4728" s="341">
        <v>126.73</v>
      </c>
      <c r="F4728" s="342">
        <f t="shared" si="303"/>
        <v>12.673000000000002</v>
      </c>
      <c r="G4728" s="343">
        <f t="shared" si="305"/>
        <v>8067.5449999999882</v>
      </c>
      <c r="H4728" s="341">
        <v>293320</v>
      </c>
      <c r="I4728" s="341" t="s">
        <v>260</v>
      </c>
      <c r="J4728" s="341">
        <v>0.1</v>
      </c>
      <c r="K4728" s="341">
        <v>126.72</v>
      </c>
      <c r="L4728" s="342">
        <f t="shared" si="304"/>
        <v>12.672000000000001</v>
      </c>
      <c r="M4728" s="343">
        <f t="shared" si="306"/>
        <v>7180.0960000000077</v>
      </c>
      <c r="N4728" s="336"/>
    </row>
    <row r="4729" spans="1:14">
      <c r="A4729" s="336"/>
      <c r="B4729" s="341">
        <v>293330</v>
      </c>
      <c r="C4729" s="341" t="s">
        <v>255</v>
      </c>
      <c r="D4729" s="341">
        <v>0.04</v>
      </c>
      <c r="E4729" s="341">
        <v>90.02</v>
      </c>
      <c r="F4729" s="342">
        <f t="shared" si="303"/>
        <v>3.6008</v>
      </c>
      <c r="G4729" s="343">
        <f t="shared" si="305"/>
        <v>2510.0100000000093</v>
      </c>
      <c r="H4729" s="341">
        <v>293330</v>
      </c>
      <c r="I4729" s="341" t="s">
        <v>255</v>
      </c>
      <c r="J4729" s="341">
        <v>0.04</v>
      </c>
      <c r="K4729" s="341">
        <v>90.02</v>
      </c>
      <c r="L4729" s="342">
        <f t="shared" si="304"/>
        <v>3.6008</v>
      </c>
      <c r="M4729" s="343">
        <f t="shared" si="306"/>
        <v>2478.8356000000031</v>
      </c>
      <c r="N4729" s="336"/>
    </row>
    <row r="4730" spans="1:14">
      <c r="A4730" s="336"/>
      <c r="B4730" s="341">
        <v>293330</v>
      </c>
      <c r="C4730" s="341" t="s">
        <v>256</v>
      </c>
      <c r="D4730" s="341">
        <v>0.1</v>
      </c>
      <c r="E4730" s="341">
        <v>90.02</v>
      </c>
      <c r="F4730" s="342">
        <f t="shared" si="303"/>
        <v>9.0020000000000007</v>
      </c>
      <c r="G4730" s="343">
        <f t="shared" si="305"/>
        <v>6118.493400000043</v>
      </c>
      <c r="H4730" s="341">
        <v>293330</v>
      </c>
      <c r="I4730" s="341" t="s">
        <v>256</v>
      </c>
      <c r="J4730" s="341">
        <v>0.1</v>
      </c>
      <c r="K4730" s="341">
        <v>90.02</v>
      </c>
      <c r="L4730" s="342">
        <f t="shared" si="304"/>
        <v>9.0020000000000007</v>
      </c>
      <c r="M4730" s="343">
        <f t="shared" si="306"/>
        <v>6041.5062000000553</v>
      </c>
      <c r="N4730" s="336"/>
    </row>
    <row r="4731" spans="1:14">
      <c r="A4731" s="13"/>
      <c r="B4731" s="341">
        <v>293330</v>
      </c>
      <c r="C4731" s="341" t="s">
        <v>257</v>
      </c>
      <c r="D4731" s="341">
        <v>0.125</v>
      </c>
      <c r="E4731" s="341">
        <v>92.52</v>
      </c>
      <c r="F4731" s="342">
        <f t="shared" si="303"/>
        <v>11.565</v>
      </c>
      <c r="G4731" s="343">
        <f t="shared" si="305"/>
        <v>8114.0349999999125</v>
      </c>
      <c r="H4731" s="341">
        <v>293330</v>
      </c>
      <c r="I4731" s="341" t="s">
        <v>257</v>
      </c>
      <c r="J4731" s="341">
        <v>0.125</v>
      </c>
      <c r="K4731" s="341">
        <v>92.52</v>
      </c>
      <c r="L4731" s="342">
        <f t="shared" si="304"/>
        <v>11.565</v>
      </c>
      <c r="M4731" s="343">
        <f t="shared" si="306"/>
        <v>8013.7799999999279</v>
      </c>
      <c r="N4731" s="13"/>
    </row>
    <row r="4732" spans="1:14">
      <c r="A4732" s="336"/>
      <c r="B4732" s="341">
        <v>293330</v>
      </c>
      <c r="C4732" s="341" t="s">
        <v>258</v>
      </c>
      <c r="D4732" s="341">
        <v>0.125</v>
      </c>
      <c r="E4732" s="341">
        <v>95.02</v>
      </c>
      <c r="F4732" s="342">
        <f t="shared" si="303"/>
        <v>11.8775</v>
      </c>
      <c r="G4732" s="343">
        <f t="shared" si="305"/>
        <v>8303.0312499999418</v>
      </c>
      <c r="H4732" s="341">
        <v>293330</v>
      </c>
      <c r="I4732" s="341" t="s">
        <v>258</v>
      </c>
      <c r="J4732" s="341">
        <v>0.125</v>
      </c>
      <c r="K4732" s="341">
        <v>95.02</v>
      </c>
      <c r="L4732" s="342">
        <f t="shared" si="304"/>
        <v>11.8775</v>
      </c>
      <c r="M4732" s="343">
        <f t="shared" si="306"/>
        <v>8200.2574999999397</v>
      </c>
      <c r="N4732" s="336"/>
    </row>
    <row r="4733" spans="1:14">
      <c r="A4733" s="336"/>
      <c r="B4733" s="341">
        <v>293330</v>
      </c>
      <c r="C4733" s="341" t="s">
        <v>259</v>
      </c>
      <c r="D4733" s="341">
        <v>0.1</v>
      </c>
      <c r="E4733" s="341">
        <v>97.02</v>
      </c>
      <c r="F4733" s="342">
        <f t="shared" si="303"/>
        <v>9.702</v>
      </c>
      <c r="G4733" s="343">
        <f t="shared" si="305"/>
        <v>6763.2580000000535</v>
      </c>
      <c r="H4733" s="341">
        <v>293330</v>
      </c>
      <c r="I4733" s="341" t="s">
        <v>259</v>
      </c>
      <c r="J4733" s="341">
        <v>0.1</v>
      </c>
      <c r="K4733" s="341">
        <v>97.02</v>
      </c>
      <c r="L4733" s="342">
        <f t="shared" si="304"/>
        <v>9.702</v>
      </c>
      <c r="M4733" s="343">
        <f t="shared" si="306"/>
        <v>6679.4750000000386</v>
      </c>
      <c r="N4733" s="336"/>
    </row>
    <row r="4734" spans="1:14">
      <c r="A4734" s="336"/>
      <c r="B4734" s="341">
        <v>293330</v>
      </c>
      <c r="C4734" s="341" t="s">
        <v>260</v>
      </c>
      <c r="D4734" s="341">
        <v>0.1</v>
      </c>
      <c r="E4734" s="341">
        <v>126.72</v>
      </c>
      <c r="F4734" s="342">
        <f t="shared" si="303"/>
        <v>12.672000000000001</v>
      </c>
      <c r="G4734" s="343">
        <f t="shared" si="305"/>
        <v>8080.2169999999878</v>
      </c>
      <c r="H4734" s="341">
        <v>293330</v>
      </c>
      <c r="I4734" s="341" t="s">
        <v>260</v>
      </c>
      <c r="J4734" s="341">
        <v>0.1</v>
      </c>
      <c r="K4734" s="341">
        <v>126.72</v>
      </c>
      <c r="L4734" s="342">
        <f t="shared" si="304"/>
        <v>12.672000000000001</v>
      </c>
      <c r="M4734" s="343">
        <f t="shared" si="306"/>
        <v>7192.7680000000073</v>
      </c>
      <c r="N4734" s="336"/>
    </row>
    <row r="4735" spans="1:14">
      <c r="A4735" s="336"/>
      <c r="B4735" s="341">
        <v>293340</v>
      </c>
      <c r="C4735" s="341" t="s">
        <v>255</v>
      </c>
      <c r="D4735" s="341">
        <v>0.04</v>
      </c>
      <c r="E4735" s="341">
        <v>90.02</v>
      </c>
      <c r="F4735" s="342">
        <f t="shared" si="303"/>
        <v>3.6008</v>
      </c>
      <c r="G4735" s="343">
        <f t="shared" si="305"/>
        <v>2513.6108000000095</v>
      </c>
      <c r="H4735" s="341">
        <v>293340</v>
      </c>
      <c r="I4735" s="341" t="s">
        <v>255</v>
      </c>
      <c r="J4735" s="341">
        <v>0.04</v>
      </c>
      <c r="K4735" s="341">
        <v>90.02</v>
      </c>
      <c r="L4735" s="342">
        <f t="shared" si="304"/>
        <v>3.6008</v>
      </c>
      <c r="M4735" s="343">
        <f t="shared" si="306"/>
        <v>2482.4364000000032</v>
      </c>
      <c r="N4735" s="336"/>
    </row>
    <row r="4736" spans="1:14">
      <c r="A4736" s="336"/>
      <c r="B4736" s="341">
        <v>293340</v>
      </c>
      <c r="C4736" s="341" t="s">
        <v>256</v>
      </c>
      <c r="D4736" s="341">
        <v>0.1</v>
      </c>
      <c r="E4736" s="341">
        <v>90.02</v>
      </c>
      <c r="F4736" s="342">
        <f t="shared" si="303"/>
        <v>9.0020000000000007</v>
      </c>
      <c r="G4736" s="343">
        <f t="shared" si="305"/>
        <v>6127.4954000000434</v>
      </c>
      <c r="H4736" s="341">
        <v>293340</v>
      </c>
      <c r="I4736" s="341" t="s">
        <v>256</v>
      </c>
      <c r="J4736" s="341">
        <v>0.1</v>
      </c>
      <c r="K4736" s="341">
        <v>90.02</v>
      </c>
      <c r="L4736" s="342">
        <f t="shared" si="304"/>
        <v>9.0020000000000007</v>
      </c>
      <c r="M4736" s="343">
        <f t="shared" si="306"/>
        <v>6050.5082000000557</v>
      </c>
      <c r="N4736" s="336"/>
    </row>
    <row r="4737" spans="1:14">
      <c r="A4737" s="336"/>
      <c r="B4737" s="341">
        <v>293340</v>
      </c>
      <c r="C4737" s="341" t="s">
        <v>257</v>
      </c>
      <c r="D4737" s="341">
        <v>0.125</v>
      </c>
      <c r="E4737" s="341">
        <v>92.52</v>
      </c>
      <c r="F4737" s="342">
        <f t="shared" si="303"/>
        <v>11.565</v>
      </c>
      <c r="G4737" s="343">
        <f t="shared" si="305"/>
        <v>8125.5999999999121</v>
      </c>
      <c r="H4737" s="341">
        <v>293340</v>
      </c>
      <c r="I4737" s="341" t="s">
        <v>257</v>
      </c>
      <c r="J4737" s="341">
        <v>0.125</v>
      </c>
      <c r="K4737" s="341">
        <v>92.52</v>
      </c>
      <c r="L4737" s="342">
        <f t="shared" si="304"/>
        <v>11.565</v>
      </c>
      <c r="M4737" s="343">
        <f t="shared" si="306"/>
        <v>8025.3449999999275</v>
      </c>
      <c r="N4737" s="336"/>
    </row>
    <row r="4738" spans="1:14">
      <c r="A4738" s="13"/>
      <c r="B4738" s="341">
        <v>293340</v>
      </c>
      <c r="C4738" s="341" t="s">
        <v>258</v>
      </c>
      <c r="D4738" s="341">
        <v>0.125</v>
      </c>
      <c r="E4738" s="341">
        <v>95.02</v>
      </c>
      <c r="F4738" s="342">
        <f t="shared" si="303"/>
        <v>11.8775</v>
      </c>
      <c r="G4738" s="343">
        <f t="shared" si="305"/>
        <v>8314.9087499999423</v>
      </c>
      <c r="H4738" s="341">
        <v>293340</v>
      </c>
      <c r="I4738" s="341" t="s">
        <v>258</v>
      </c>
      <c r="J4738" s="341">
        <v>0.125</v>
      </c>
      <c r="K4738" s="341">
        <v>95.02</v>
      </c>
      <c r="L4738" s="342">
        <f t="shared" si="304"/>
        <v>11.8775</v>
      </c>
      <c r="M4738" s="343">
        <f t="shared" si="306"/>
        <v>8212.1349999999402</v>
      </c>
      <c r="N4738" s="13"/>
    </row>
    <row r="4739" spans="1:14">
      <c r="A4739" s="336"/>
      <c r="B4739" s="341">
        <v>293340</v>
      </c>
      <c r="C4739" s="341" t="s">
        <v>259</v>
      </c>
      <c r="D4739" s="341">
        <v>0.1</v>
      </c>
      <c r="E4739" s="341">
        <v>97.02</v>
      </c>
      <c r="F4739" s="342">
        <f t="shared" ref="F4739:F4802" si="307">D4739*E4739</f>
        <v>9.702</v>
      </c>
      <c r="G4739" s="343">
        <f t="shared" si="305"/>
        <v>6772.9600000000537</v>
      </c>
      <c r="H4739" s="341">
        <v>293340</v>
      </c>
      <c r="I4739" s="341" t="s">
        <v>259</v>
      </c>
      <c r="J4739" s="341">
        <v>0.1</v>
      </c>
      <c r="K4739" s="341">
        <v>97.02</v>
      </c>
      <c r="L4739" s="342">
        <f t="shared" ref="L4739:L4802" si="308">J4739*K4739</f>
        <v>9.702</v>
      </c>
      <c r="M4739" s="343">
        <f t="shared" si="306"/>
        <v>6689.1770000000388</v>
      </c>
      <c r="N4739" s="336"/>
    </row>
    <row r="4740" spans="1:14">
      <c r="A4740" s="336"/>
      <c r="B4740" s="341">
        <v>293340</v>
      </c>
      <c r="C4740" s="341" t="s">
        <v>260</v>
      </c>
      <c r="D4740" s="341">
        <v>0.1</v>
      </c>
      <c r="E4740" s="341">
        <v>126.72</v>
      </c>
      <c r="F4740" s="342">
        <f t="shared" si="307"/>
        <v>12.672000000000001</v>
      </c>
      <c r="G4740" s="343">
        <f t="shared" si="305"/>
        <v>8092.8889999999874</v>
      </c>
      <c r="H4740" s="341">
        <v>293340</v>
      </c>
      <c r="I4740" s="341" t="s">
        <v>260</v>
      </c>
      <c r="J4740" s="341">
        <v>0.1</v>
      </c>
      <c r="K4740" s="341">
        <v>126.72</v>
      </c>
      <c r="L4740" s="342">
        <f t="shared" si="308"/>
        <v>12.672000000000001</v>
      </c>
      <c r="M4740" s="343">
        <f t="shared" si="306"/>
        <v>7205.4400000000069</v>
      </c>
      <c r="N4740" s="336"/>
    </row>
    <row r="4741" spans="1:14">
      <c r="A4741" s="336"/>
      <c r="B4741" s="341">
        <v>293350</v>
      </c>
      <c r="C4741" s="341" t="s">
        <v>255</v>
      </c>
      <c r="D4741" s="341">
        <v>0.04</v>
      </c>
      <c r="E4741" s="341">
        <v>90.02</v>
      </c>
      <c r="F4741" s="342">
        <f t="shared" si="307"/>
        <v>3.6008</v>
      </c>
      <c r="G4741" s="343">
        <f t="shared" si="305"/>
        <v>2517.2116000000096</v>
      </c>
      <c r="H4741" s="341">
        <v>293350</v>
      </c>
      <c r="I4741" s="341" t="s">
        <v>255</v>
      </c>
      <c r="J4741" s="341">
        <v>0.04</v>
      </c>
      <c r="K4741" s="341">
        <v>90.02</v>
      </c>
      <c r="L4741" s="342">
        <f t="shared" si="308"/>
        <v>3.6008</v>
      </c>
      <c r="M4741" s="343">
        <f t="shared" si="306"/>
        <v>2486.0372000000034</v>
      </c>
      <c r="N4741" s="336"/>
    </row>
    <row r="4742" spans="1:14">
      <c r="A4742" s="336"/>
      <c r="B4742" s="341">
        <v>293350</v>
      </c>
      <c r="C4742" s="341" t="s">
        <v>256</v>
      </c>
      <c r="D4742" s="341">
        <v>0.1</v>
      </c>
      <c r="E4742" s="341">
        <v>90.02</v>
      </c>
      <c r="F4742" s="342">
        <f t="shared" si="307"/>
        <v>9.0020000000000007</v>
      </c>
      <c r="G4742" s="343">
        <f t="shared" si="305"/>
        <v>6136.4974000000439</v>
      </c>
      <c r="H4742" s="341">
        <v>293350</v>
      </c>
      <c r="I4742" s="341" t="s">
        <v>256</v>
      </c>
      <c r="J4742" s="341">
        <v>0.1</v>
      </c>
      <c r="K4742" s="341">
        <v>90.02</v>
      </c>
      <c r="L4742" s="342">
        <f t="shared" si="308"/>
        <v>9.0020000000000007</v>
      </c>
      <c r="M4742" s="343">
        <f t="shared" si="306"/>
        <v>6059.5102000000561</v>
      </c>
      <c r="N4742" s="336"/>
    </row>
    <row r="4743" spans="1:14">
      <c r="A4743" s="336"/>
      <c r="B4743" s="341">
        <v>293350</v>
      </c>
      <c r="C4743" s="341" t="s">
        <v>257</v>
      </c>
      <c r="D4743" s="341">
        <v>0.125</v>
      </c>
      <c r="E4743" s="341">
        <v>92.52</v>
      </c>
      <c r="F4743" s="342">
        <f t="shared" si="307"/>
        <v>11.565</v>
      </c>
      <c r="G4743" s="343">
        <f t="shared" si="305"/>
        <v>8137.1649999999117</v>
      </c>
      <c r="H4743" s="341">
        <v>293350</v>
      </c>
      <c r="I4743" s="341" t="s">
        <v>257</v>
      </c>
      <c r="J4743" s="341">
        <v>0.125</v>
      </c>
      <c r="K4743" s="341">
        <v>92.52</v>
      </c>
      <c r="L4743" s="342">
        <f t="shared" si="308"/>
        <v>11.565</v>
      </c>
      <c r="M4743" s="343">
        <f t="shared" si="306"/>
        <v>8036.9099999999271</v>
      </c>
      <c r="N4743" s="336"/>
    </row>
    <row r="4744" spans="1:14">
      <c r="A4744" s="336"/>
      <c r="B4744" s="341">
        <v>293350</v>
      </c>
      <c r="C4744" s="341" t="s">
        <v>258</v>
      </c>
      <c r="D4744" s="341">
        <v>0.125</v>
      </c>
      <c r="E4744" s="341">
        <v>95.02</v>
      </c>
      <c r="F4744" s="342">
        <f t="shared" si="307"/>
        <v>11.8775</v>
      </c>
      <c r="G4744" s="343">
        <f t="shared" si="305"/>
        <v>8326.7862499999428</v>
      </c>
      <c r="H4744" s="341">
        <v>293350</v>
      </c>
      <c r="I4744" s="341" t="s">
        <v>258</v>
      </c>
      <c r="J4744" s="341">
        <v>0.125</v>
      </c>
      <c r="K4744" s="341">
        <v>95.02</v>
      </c>
      <c r="L4744" s="342">
        <f t="shared" si="308"/>
        <v>11.8775</v>
      </c>
      <c r="M4744" s="343">
        <f t="shared" si="306"/>
        <v>8224.0124999999407</v>
      </c>
      <c r="N4744" s="336"/>
    </row>
    <row r="4745" spans="1:14">
      <c r="A4745" s="13"/>
      <c r="B4745" s="341">
        <v>293350</v>
      </c>
      <c r="C4745" s="341" t="s">
        <v>259</v>
      </c>
      <c r="D4745" s="341">
        <v>0.1</v>
      </c>
      <c r="E4745" s="341">
        <v>97.02</v>
      </c>
      <c r="F4745" s="342">
        <f t="shared" si="307"/>
        <v>9.702</v>
      </c>
      <c r="G4745" s="343">
        <f t="shared" si="305"/>
        <v>6782.6620000000539</v>
      </c>
      <c r="H4745" s="341">
        <v>293350</v>
      </c>
      <c r="I4745" s="341" t="s">
        <v>259</v>
      </c>
      <c r="J4745" s="341">
        <v>0.1</v>
      </c>
      <c r="K4745" s="341">
        <v>97.02</v>
      </c>
      <c r="L4745" s="342">
        <f t="shared" si="308"/>
        <v>9.702</v>
      </c>
      <c r="M4745" s="343">
        <f t="shared" si="306"/>
        <v>6698.879000000039</v>
      </c>
      <c r="N4745" s="13"/>
    </row>
    <row r="4746" spans="1:14">
      <c r="A4746" s="336"/>
      <c r="B4746" s="341">
        <v>293350</v>
      </c>
      <c r="C4746" s="341" t="s">
        <v>260</v>
      </c>
      <c r="D4746" s="341">
        <v>0.1</v>
      </c>
      <c r="E4746" s="341">
        <v>126.72</v>
      </c>
      <c r="F4746" s="342">
        <f t="shared" si="307"/>
        <v>12.672000000000001</v>
      </c>
      <c r="G4746" s="343">
        <f t="shared" ref="G4746:G4809" si="309">G4740+F4746</f>
        <v>8105.560999999987</v>
      </c>
      <c r="H4746" s="341">
        <v>293350</v>
      </c>
      <c r="I4746" s="341" t="s">
        <v>260</v>
      </c>
      <c r="J4746" s="341">
        <v>0.1</v>
      </c>
      <c r="K4746" s="341">
        <v>112.87</v>
      </c>
      <c r="L4746" s="342">
        <f t="shared" si="308"/>
        <v>11.287000000000001</v>
      </c>
      <c r="M4746" s="343">
        <f t="shared" si="306"/>
        <v>7216.7270000000071</v>
      </c>
      <c r="N4746" s="336"/>
    </row>
    <row r="4747" spans="1:14">
      <c r="A4747" s="336"/>
      <c r="B4747" s="341">
        <v>293360</v>
      </c>
      <c r="C4747" s="341" t="s">
        <v>255</v>
      </c>
      <c r="D4747" s="341">
        <v>0.04</v>
      </c>
      <c r="E4747" s="341">
        <v>90.02</v>
      </c>
      <c r="F4747" s="342">
        <f t="shared" si="307"/>
        <v>3.6008</v>
      </c>
      <c r="G4747" s="343">
        <f t="shared" si="309"/>
        <v>2520.8124000000098</v>
      </c>
      <c r="H4747" s="341">
        <v>293360</v>
      </c>
      <c r="I4747" s="341" t="s">
        <v>255</v>
      </c>
      <c r="J4747" s="341">
        <v>0.04</v>
      </c>
      <c r="K4747" s="341">
        <v>90.02</v>
      </c>
      <c r="L4747" s="342">
        <f t="shared" si="308"/>
        <v>3.6008</v>
      </c>
      <c r="M4747" s="343">
        <f t="shared" si="306"/>
        <v>2489.6380000000036</v>
      </c>
      <c r="N4747" s="336"/>
    </row>
    <row r="4748" spans="1:14">
      <c r="A4748" s="336"/>
      <c r="B4748" s="341">
        <v>293360</v>
      </c>
      <c r="C4748" s="341" t="s">
        <v>256</v>
      </c>
      <c r="D4748" s="341">
        <v>0.1</v>
      </c>
      <c r="E4748" s="341">
        <v>90.02</v>
      </c>
      <c r="F4748" s="342">
        <f t="shared" si="307"/>
        <v>9.0020000000000007</v>
      </c>
      <c r="G4748" s="343">
        <f t="shared" si="309"/>
        <v>6145.4994000000443</v>
      </c>
      <c r="H4748" s="341">
        <v>293360</v>
      </c>
      <c r="I4748" s="341" t="s">
        <v>256</v>
      </c>
      <c r="J4748" s="341">
        <v>0.1</v>
      </c>
      <c r="K4748" s="341">
        <v>90.02</v>
      </c>
      <c r="L4748" s="342">
        <f t="shared" si="308"/>
        <v>9.0020000000000007</v>
      </c>
      <c r="M4748" s="343">
        <f t="shared" si="306"/>
        <v>6068.5122000000565</v>
      </c>
      <c r="N4748" s="336"/>
    </row>
    <row r="4749" spans="1:14">
      <c r="A4749" s="336"/>
      <c r="B4749" s="341">
        <v>293360</v>
      </c>
      <c r="C4749" s="341" t="s">
        <v>257</v>
      </c>
      <c r="D4749" s="341">
        <v>0.125</v>
      </c>
      <c r="E4749" s="341">
        <v>92.52</v>
      </c>
      <c r="F4749" s="342">
        <f t="shared" si="307"/>
        <v>11.565</v>
      </c>
      <c r="G4749" s="343">
        <f t="shared" si="309"/>
        <v>8148.7299999999113</v>
      </c>
      <c r="H4749" s="341">
        <v>293360</v>
      </c>
      <c r="I4749" s="341" t="s">
        <v>257</v>
      </c>
      <c r="J4749" s="341">
        <v>0.125</v>
      </c>
      <c r="K4749" s="341">
        <v>92.52</v>
      </c>
      <c r="L4749" s="342">
        <f t="shared" si="308"/>
        <v>11.565</v>
      </c>
      <c r="M4749" s="343">
        <f t="shared" ref="M4749:M4812" si="310">M4743+L4749</f>
        <v>8048.4749999999267</v>
      </c>
      <c r="N4749" s="336"/>
    </row>
    <row r="4750" spans="1:14">
      <c r="A4750" s="336"/>
      <c r="B4750" s="341">
        <v>293360</v>
      </c>
      <c r="C4750" s="341" t="s">
        <v>258</v>
      </c>
      <c r="D4750" s="341">
        <v>0.125</v>
      </c>
      <c r="E4750" s="341">
        <v>95.02</v>
      </c>
      <c r="F4750" s="342">
        <f t="shared" si="307"/>
        <v>11.8775</v>
      </c>
      <c r="G4750" s="343">
        <f t="shared" si="309"/>
        <v>8338.6637499999433</v>
      </c>
      <c r="H4750" s="341">
        <v>293360</v>
      </c>
      <c r="I4750" s="341" t="s">
        <v>258</v>
      </c>
      <c r="J4750" s="341">
        <v>0.125</v>
      </c>
      <c r="K4750" s="341">
        <v>95.02</v>
      </c>
      <c r="L4750" s="342">
        <f t="shared" si="308"/>
        <v>11.8775</v>
      </c>
      <c r="M4750" s="343">
        <f t="shared" si="310"/>
        <v>8235.8899999999412</v>
      </c>
      <c r="N4750" s="336"/>
    </row>
    <row r="4751" spans="1:14">
      <c r="A4751" s="336"/>
      <c r="B4751" s="341">
        <v>293360</v>
      </c>
      <c r="C4751" s="341" t="s">
        <v>259</v>
      </c>
      <c r="D4751" s="341">
        <v>0.1</v>
      </c>
      <c r="E4751" s="341">
        <v>97.02</v>
      </c>
      <c r="F4751" s="342">
        <f t="shared" si="307"/>
        <v>9.702</v>
      </c>
      <c r="G4751" s="343">
        <f t="shared" si="309"/>
        <v>6792.3640000000541</v>
      </c>
      <c r="H4751" s="341">
        <v>293360</v>
      </c>
      <c r="I4751" s="341" t="s">
        <v>259</v>
      </c>
      <c r="J4751" s="341">
        <v>0.1</v>
      </c>
      <c r="K4751" s="341">
        <v>97.02</v>
      </c>
      <c r="L4751" s="342">
        <f t="shared" si="308"/>
        <v>9.702</v>
      </c>
      <c r="M4751" s="343">
        <f t="shared" si="310"/>
        <v>6708.5810000000392</v>
      </c>
      <c r="N4751" s="336"/>
    </row>
    <row r="4752" spans="1:14">
      <c r="A4752" s="13"/>
      <c r="B4752" s="341">
        <v>293360</v>
      </c>
      <c r="C4752" s="341" t="s">
        <v>260</v>
      </c>
      <c r="D4752" s="341">
        <v>0.1</v>
      </c>
      <c r="E4752" s="341">
        <v>126.72</v>
      </c>
      <c r="F4752" s="342">
        <f t="shared" si="307"/>
        <v>12.672000000000001</v>
      </c>
      <c r="G4752" s="343">
        <f t="shared" si="309"/>
        <v>8118.2329999999865</v>
      </c>
      <c r="H4752" s="341">
        <v>293360</v>
      </c>
      <c r="I4752" s="341" t="s">
        <v>260</v>
      </c>
      <c r="J4752" s="341">
        <v>0.1</v>
      </c>
      <c r="K4752" s="341">
        <v>99.02</v>
      </c>
      <c r="L4752" s="342">
        <f t="shared" si="308"/>
        <v>9.902000000000001</v>
      </c>
      <c r="M4752" s="343">
        <f t="shared" si="310"/>
        <v>7226.6290000000072</v>
      </c>
      <c r="N4752" s="13"/>
    </row>
    <row r="4753" spans="1:14">
      <c r="A4753" s="336"/>
      <c r="B4753" s="341">
        <v>293370</v>
      </c>
      <c r="C4753" s="341" t="s">
        <v>255</v>
      </c>
      <c r="D4753" s="341">
        <v>0.04</v>
      </c>
      <c r="E4753" s="341">
        <v>90.02</v>
      </c>
      <c r="F4753" s="342">
        <f t="shared" si="307"/>
        <v>3.6008</v>
      </c>
      <c r="G4753" s="343">
        <f t="shared" si="309"/>
        <v>2524.41320000001</v>
      </c>
      <c r="H4753" s="341">
        <v>293370</v>
      </c>
      <c r="I4753" s="341" t="s">
        <v>255</v>
      </c>
      <c r="J4753" s="341">
        <v>0.04</v>
      </c>
      <c r="K4753" s="341">
        <v>90.02</v>
      </c>
      <c r="L4753" s="342">
        <f t="shared" si="308"/>
        <v>3.6008</v>
      </c>
      <c r="M4753" s="343">
        <f t="shared" si="310"/>
        <v>2493.2388000000037</v>
      </c>
      <c r="N4753" s="336"/>
    </row>
    <row r="4754" spans="1:14">
      <c r="A4754" s="336"/>
      <c r="B4754" s="341">
        <v>293370</v>
      </c>
      <c r="C4754" s="341" t="s">
        <v>256</v>
      </c>
      <c r="D4754" s="341">
        <v>0.1</v>
      </c>
      <c r="E4754" s="341">
        <v>90.02</v>
      </c>
      <c r="F4754" s="342">
        <f t="shared" si="307"/>
        <v>9.0020000000000007</v>
      </c>
      <c r="G4754" s="343">
        <f t="shared" si="309"/>
        <v>6154.5014000000447</v>
      </c>
      <c r="H4754" s="341">
        <v>293370</v>
      </c>
      <c r="I4754" s="341" t="s">
        <v>256</v>
      </c>
      <c r="J4754" s="341">
        <v>0.1</v>
      </c>
      <c r="K4754" s="341">
        <v>90.02</v>
      </c>
      <c r="L4754" s="342">
        <f t="shared" si="308"/>
        <v>9.0020000000000007</v>
      </c>
      <c r="M4754" s="343">
        <f t="shared" si="310"/>
        <v>6077.5142000000569</v>
      </c>
      <c r="N4754" s="336"/>
    </row>
    <row r="4755" spans="1:14">
      <c r="A4755" s="336"/>
      <c r="B4755" s="341">
        <v>293370</v>
      </c>
      <c r="C4755" s="341" t="s">
        <v>257</v>
      </c>
      <c r="D4755" s="341">
        <v>0.125</v>
      </c>
      <c r="E4755" s="341">
        <v>92.52</v>
      </c>
      <c r="F4755" s="342">
        <f t="shared" si="307"/>
        <v>11.565</v>
      </c>
      <c r="G4755" s="343">
        <f t="shared" si="309"/>
        <v>8160.2949999999109</v>
      </c>
      <c r="H4755" s="341">
        <v>293370</v>
      </c>
      <c r="I4755" s="341" t="s">
        <v>257</v>
      </c>
      <c r="J4755" s="341">
        <v>0.125</v>
      </c>
      <c r="K4755" s="341">
        <v>92.52</v>
      </c>
      <c r="L4755" s="342">
        <f t="shared" si="308"/>
        <v>11.565</v>
      </c>
      <c r="M4755" s="343">
        <f t="shared" si="310"/>
        <v>8060.0399999999263</v>
      </c>
      <c r="N4755" s="336"/>
    </row>
    <row r="4756" spans="1:14">
      <c r="A4756" s="336"/>
      <c r="B4756" s="341">
        <v>293370</v>
      </c>
      <c r="C4756" s="341" t="s">
        <v>258</v>
      </c>
      <c r="D4756" s="341">
        <v>0.125</v>
      </c>
      <c r="E4756" s="341">
        <v>95.02</v>
      </c>
      <c r="F4756" s="342">
        <f t="shared" si="307"/>
        <v>11.8775</v>
      </c>
      <c r="G4756" s="343">
        <f t="shared" si="309"/>
        <v>8350.5412499999438</v>
      </c>
      <c r="H4756" s="341">
        <v>293370</v>
      </c>
      <c r="I4756" s="341" t="s">
        <v>258</v>
      </c>
      <c r="J4756" s="341">
        <v>0.125</v>
      </c>
      <c r="K4756" s="341">
        <v>95.02</v>
      </c>
      <c r="L4756" s="342">
        <f t="shared" si="308"/>
        <v>11.8775</v>
      </c>
      <c r="M4756" s="343">
        <f t="shared" si="310"/>
        <v>8247.7674999999417</v>
      </c>
      <c r="N4756" s="336"/>
    </row>
    <row r="4757" spans="1:14">
      <c r="A4757" s="336"/>
      <c r="B4757" s="341">
        <v>293370</v>
      </c>
      <c r="C4757" s="341" t="s">
        <v>259</v>
      </c>
      <c r="D4757" s="341">
        <v>0.1</v>
      </c>
      <c r="E4757" s="341">
        <v>97.02</v>
      </c>
      <c r="F4757" s="342">
        <f t="shared" si="307"/>
        <v>9.702</v>
      </c>
      <c r="G4757" s="343">
        <f t="shared" si="309"/>
        <v>6802.0660000000544</v>
      </c>
      <c r="H4757" s="341">
        <v>293370</v>
      </c>
      <c r="I4757" s="341" t="s">
        <v>259</v>
      </c>
      <c r="J4757" s="341">
        <v>0.1</v>
      </c>
      <c r="K4757" s="341">
        <v>97.02</v>
      </c>
      <c r="L4757" s="342">
        <f t="shared" si="308"/>
        <v>9.702</v>
      </c>
      <c r="M4757" s="343">
        <f t="shared" si="310"/>
        <v>6718.2830000000395</v>
      </c>
      <c r="N4757" s="336"/>
    </row>
    <row r="4758" spans="1:14">
      <c r="A4758" s="336"/>
      <c r="B4758" s="341">
        <v>293370</v>
      </c>
      <c r="C4758" s="341" t="s">
        <v>260</v>
      </c>
      <c r="D4758" s="341">
        <v>0.1</v>
      </c>
      <c r="E4758" s="341">
        <v>126.72</v>
      </c>
      <c r="F4758" s="342">
        <f t="shared" si="307"/>
        <v>12.672000000000001</v>
      </c>
      <c r="G4758" s="343">
        <f t="shared" si="309"/>
        <v>8130.9049999999861</v>
      </c>
      <c r="H4758" s="341">
        <v>293370</v>
      </c>
      <c r="I4758" s="341" t="s">
        <v>260</v>
      </c>
      <c r="J4758" s="341">
        <v>0.1</v>
      </c>
      <c r="K4758" s="341">
        <v>99.02</v>
      </c>
      <c r="L4758" s="342">
        <f t="shared" si="308"/>
        <v>9.902000000000001</v>
      </c>
      <c r="M4758" s="343">
        <f t="shared" si="310"/>
        <v>7236.5310000000072</v>
      </c>
      <c r="N4758" s="336"/>
    </row>
    <row r="4759" spans="1:14">
      <c r="A4759" s="13"/>
      <c r="B4759" s="341">
        <v>293380</v>
      </c>
      <c r="C4759" s="341" t="s">
        <v>255</v>
      </c>
      <c r="D4759" s="341">
        <v>0.04</v>
      </c>
      <c r="E4759" s="341">
        <v>90.02</v>
      </c>
      <c r="F4759" s="342">
        <f t="shared" si="307"/>
        <v>3.6008</v>
      </c>
      <c r="G4759" s="343">
        <f t="shared" si="309"/>
        <v>2528.0140000000101</v>
      </c>
      <c r="H4759" s="341">
        <v>293380</v>
      </c>
      <c r="I4759" s="341" t="s">
        <v>255</v>
      </c>
      <c r="J4759" s="341">
        <v>0.04</v>
      </c>
      <c r="K4759" s="341">
        <v>90.02</v>
      </c>
      <c r="L4759" s="342">
        <f t="shared" si="308"/>
        <v>3.6008</v>
      </c>
      <c r="M4759" s="343">
        <f t="shared" si="310"/>
        <v>2496.8396000000039</v>
      </c>
      <c r="N4759" s="13"/>
    </row>
    <row r="4760" spans="1:14">
      <c r="A4760" s="336"/>
      <c r="B4760" s="341">
        <v>293380</v>
      </c>
      <c r="C4760" s="341" t="s">
        <v>256</v>
      </c>
      <c r="D4760" s="341">
        <v>0.1</v>
      </c>
      <c r="E4760" s="341">
        <v>90.02</v>
      </c>
      <c r="F4760" s="342">
        <f t="shared" si="307"/>
        <v>9.0020000000000007</v>
      </c>
      <c r="G4760" s="343">
        <f t="shared" si="309"/>
        <v>6163.5034000000451</v>
      </c>
      <c r="H4760" s="341">
        <v>293380</v>
      </c>
      <c r="I4760" s="341" t="s">
        <v>256</v>
      </c>
      <c r="J4760" s="341">
        <v>0.1</v>
      </c>
      <c r="K4760" s="341">
        <v>90.02</v>
      </c>
      <c r="L4760" s="342">
        <f t="shared" si="308"/>
        <v>9.0020000000000007</v>
      </c>
      <c r="M4760" s="343">
        <f t="shared" si="310"/>
        <v>6086.5162000000573</v>
      </c>
      <c r="N4760" s="336"/>
    </row>
    <row r="4761" spans="1:14">
      <c r="A4761" s="336"/>
      <c r="B4761" s="341">
        <v>293380</v>
      </c>
      <c r="C4761" s="341" t="s">
        <v>257</v>
      </c>
      <c r="D4761" s="341">
        <v>0.125</v>
      </c>
      <c r="E4761" s="341">
        <v>92.52</v>
      </c>
      <c r="F4761" s="342">
        <f t="shared" si="307"/>
        <v>11.565</v>
      </c>
      <c r="G4761" s="343">
        <f t="shared" si="309"/>
        <v>8171.8599999999105</v>
      </c>
      <c r="H4761" s="341">
        <v>293380</v>
      </c>
      <c r="I4761" s="341" t="s">
        <v>257</v>
      </c>
      <c r="J4761" s="341">
        <v>0.125</v>
      </c>
      <c r="K4761" s="341">
        <v>92.52</v>
      </c>
      <c r="L4761" s="342">
        <f t="shared" si="308"/>
        <v>11.565</v>
      </c>
      <c r="M4761" s="343">
        <f t="shared" si="310"/>
        <v>8071.6049999999259</v>
      </c>
      <c r="N4761" s="336"/>
    </row>
    <row r="4762" spans="1:14">
      <c r="A4762" s="336"/>
      <c r="B4762" s="341">
        <v>293380</v>
      </c>
      <c r="C4762" s="341" t="s">
        <v>258</v>
      </c>
      <c r="D4762" s="341">
        <v>0.125</v>
      </c>
      <c r="E4762" s="341">
        <v>95.02</v>
      </c>
      <c r="F4762" s="342">
        <f t="shared" si="307"/>
        <v>11.8775</v>
      </c>
      <c r="G4762" s="343">
        <f t="shared" si="309"/>
        <v>8362.4187499999443</v>
      </c>
      <c r="H4762" s="341">
        <v>293380</v>
      </c>
      <c r="I4762" s="341" t="s">
        <v>258</v>
      </c>
      <c r="J4762" s="341">
        <v>0.125</v>
      </c>
      <c r="K4762" s="341">
        <v>95.02</v>
      </c>
      <c r="L4762" s="342">
        <f t="shared" si="308"/>
        <v>11.8775</v>
      </c>
      <c r="M4762" s="343">
        <f t="shared" si="310"/>
        <v>8259.6449999999422</v>
      </c>
      <c r="N4762" s="336"/>
    </row>
    <row r="4763" spans="1:14">
      <c r="A4763" s="336"/>
      <c r="B4763" s="341">
        <v>293380</v>
      </c>
      <c r="C4763" s="341" t="s">
        <v>259</v>
      </c>
      <c r="D4763" s="341">
        <v>0.1</v>
      </c>
      <c r="E4763" s="341">
        <v>97.02</v>
      </c>
      <c r="F4763" s="342">
        <f t="shared" si="307"/>
        <v>9.702</v>
      </c>
      <c r="G4763" s="343">
        <f t="shared" si="309"/>
        <v>6811.7680000000546</v>
      </c>
      <c r="H4763" s="341">
        <v>293380</v>
      </c>
      <c r="I4763" s="341" t="s">
        <v>259</v>
      </c>
      <c r="J4763" s="341">
        <v>0.1</v>
      </c>
      <c r="K4763" s="341">
        <v>97.02</v>
      </c>
      <c r="L4763" s="342">
        <f t="shared" si="308"/>
        <v>9.702</v>
      </c>
      <c r="M4763" s="343">
        <f t="shared" si="310"/>
        <v>6727.9850000000397</v>
      </c>
      <c r="N4763" s="336"/>
    </row>
    <row r="4764" spans="1:14">
      <c r="A4764" s="336"/>
      <c r="B4764" s="341">
        <v>293380</v>
      </c>
      <c r="C4764" s="341" t="s">
        <v>260</v>
      </c>
      <c r="D4764" s="341">
        <v>0.1</v>
      </c>
      <c r="E4764" s="341">
        <v>126.72</v>
      </c>
      <c r="F4764" s="342">
        <f t="shared" si="307"/>
        <v>12.672000000000001</v>
      </c>
      <c r="G4764" s="343">
        <f t="shared" si="309"/>
        <v>8143.5769999999857</v>
      </c>
      <c r="H4764" s="341">
        <v>293380</v>
      </c>
      <c r="I4764" s="341" t="s">
        <v>260</v>
      </c>
      <c r="J4764" s="341">
        <v>0.1</v>
      </c>
      <c r="K4764" s="341">
        <v>99.02</v>
      </c>
      <c r="L4764" s="342">
        <f t="shared" si="308"/>
        <v>9.902000000000001</v>
      </c>
      <c r="M4764" s="343">
        <f t="shared" si="310"/>
        <v>7246.4330000000073</v>
      </c>
      <c r="N4764" s="336"/>
    </row>
    <row r="4765" spans="1:14">
      <c r="A4765" s="336"/>
      <c r="B4765" s="341">
        <v>293390</v>
      </c>
      <c r="C4765" s="341" t="s">
        <v>255</v>
      </c>
      <c r="D4765" s="341">
        <v>0.04</v>
      </c>
      <c r="E4765" s="341">
        <v>90.02</v>
      </c>
      <c r="F4765" s="342">
        <f t="shared" si="307"/>
        <v>3.6008</v>
      </c>
      <c r="G4765" s="343">
        <f t="shared" si="309"/>
        <v>2531.6148000000103</v>
      </c>
      <c r="H4765" s="341">
        <v>293390</v>
      </c>
      <c r="I4765" s="341" t="s">
        <v>255</v>
      </c>
      <c r="J4765" s="341">
        <v>0.04</v>
      </c>
      <c r="K4765" s="341">
        <v>90.02</v>
      </c>
      <c r="L4765" s="342">
        <f t="shared" si="308"/>
        <v>3.6008</v>
      </c>
      <c r="M4765" s="343">
        <f t="shared" si="310"/>
        <v>2500.440400000004</v>
      </c>
      <c r="N4765" s="336"/>
    </row>
    <row r="4766" spans="1:14">
      <c r="A4766" s="13"/>
      <c r="B4766" s="341">
        <v>293390</v>
      </c>
      <c r="C4766" s="341" t="s">
        <v>256</v>
      </c>
      <c r="D4766" s="341">
        <v>0.1</v>
      </c>
      <c r="E4766" s="341">
        <v>90.02</v>
      </c>
      <c r="F4766" s="342">
        <f t="shared" si="307"/>
        <v>9.0020000000000007</v>
      </c>
      <c r="G4766" s="343">
        <f t="shared" si="309"/>
        <v>6172.5054000000455</v>
      </c>
      <c r="H4766" s="341">
        <v>293390</v>
      </c>
      <c r="I4766" s="341" t="s">
        <v>256</v>
      </c>
      <c r="J4766" s="341">
        <v>0.1</v>
      </c>
      <c r="K4766" s="341">
        <v>90.02</v>
      </c>
      <c r="L4766" s="342">
        <f t="shared" si="308"/>
        <v>9.0020000000000007</v>
      </c>
      <c r="M4766" s="343">
        <f t="shared" si="310"/>
        <v>6095.5182000000577</v>
      </c>
      <c r="N4766" s="13"/>
    </row>
    <row r="4767" spans="1:14">
      <c r="A4767" s="336"/>
      <c r="B4767" s="341">
        <v>293390</v>
      </c>
      <c r="C4767" s="341" t="s">
        <v>257</v>
      </c>
      <c r="D4767" s="341">
        <v>0.125</v>
      </c>
      <c r="E4767" s="341">
        <v>92.52</v>
      </c>
      <c r="F4767" s="342">
        <f t="shared" si="307"/>
        <v>11.565</v>
      </c>
      <c r="G4767" s="343">
        <f t="shared" si="309"/>
        <v>8183.4249999999101</v>
      </c>
      <c r="H4767" s="341">
        <v>293390</v>
      </c>
      <c r="I4767" s="341" t="s">
        <v>257</v>
      </c>
      <c r="J4767" s="341">
        <v>0.125</v>
      </c>
      <c r="K4767" s="341">
        <v>92.52</v>
      </c>
      <c r="L4767" s="342">
        <f t="shared" si="308"/>
        <v>11.565</v>
      </c>
      <c r="M4767" s="343">
        <f t="shared" si="310"/>
        <v>8083.1699999999255</v>
      </c>
      <c r="N4767" s="336"/>
    </row>
    <row r="4768" spans="1:14">
      <c r="A4768" s="336"/>
      <c r="B4768" s="341">
        <v>293390</v>
      </c>
      <c r="C4768" s="341" t="s">
        <v>258</v>
      </c>
      <c r="D4768" s="341">
        <v>0.125</v>
      </c>
      <c r="E4768" s="341">
        <v>95.02</v>
      </c>
      <c r="F4768" s="342">
        <f t="shared" si="307"/>
        <v>11.8775</v>
      </c>
      <c r="G4768" s="343">
        <f t="shared" si="309"/>
        <v>8374.2962499999448</v>
      </c>
      <c r="H4768" s="341">
        <v>293390</v>
      </c>
      <c r="I4768" s="341" t="s">
        <v>258</v>
      </c>
      <c r="J4768" s="341">
        <v>0.125</v>
      </c>
      <c r="K4768" s="341">
        <v>95.02</v>
      </c>
      <c r="L4768" s="342">
        <f t="shared" si="308"/>
        <v>11.8775</v>
      </c>
      <c r="M4768" s="343">
        <f t="shared" si="310"/>
        <v>8271.5224999999427</v>
      </c>
      <c r="N4768" s="336"/>
    </row>
    <row r="4769" spans="1:14">
      <c r="A4769" s="336"/>
      <c r="B4769" s="341">
        <v>293390</v>
      </c>
      <c r="C4769" s="341" t="s">
        <v>259</v>
      </c>
      <c r="D4769" s="341">
        <v>0.1</v>
      </c>
      <c r="E4769" s="341">
        <v>97.02</v>
      </c>
      <c r="F4769" s="342">
        <f t="shared" si="307"/>
        <v>9.702</v>
      </c>
      <c r="G4769" s="343">
        <f t="shared" si="309"/>
        <v>6821.4700000000548</v>
      </c>
      <c r="H4769" s="341">
        <v>293390</v>
      </c>
      <c r="I4769" s="341" t="s">
        <v>259</v>
      </c>
      <c r="J4769" s="341">
        <v>0.1</v>
      </c>
      <c r="K4769" s="341">
        <v>97.02</v>
      </c>
      <c r="L4769" s="342">
        <f t="shared" si="308"/>
        <v>9.702</v>
      </c>
      <c r="M4769" s="343">
        <f t="shared" si="310"/>
        <v>6737.6870000000399</v>
      </c>
      <c r="N4769" s="336"/>
    </row>
    <row r="4770" spans="1:14">
      <c r="A4770" s="336"/>
      <c r="B4770" s="341">
        <v>293390</v>
      </c>
      <c r="C4770" s="341" t="s">
        <v>260</v>
      </c>
      <c r="D4770" s="341">
        <v>0.1</v>
      </c>
      <c r="E4770" s="341">
        <v>126.72</v>
      </c>
      <c r="F4770" s="342">
        <f t="shared" si="307"/>
        <v>12.672000000000001</v>
      </c>
      <c r="G4770" s="343">
        <f t="shared" si="309"/>
        <v>8156.2489999999852</v>
      </c>
      <c r="H4770" s="341">
        <v>293390</v>
      </c>
      <c r="I4770" s="341" t="s">
        <v>260</v>
      </c>
      <c r="J4770" s="341">
        <v>0.1</v>
      </c>
      <c r="K4770" s="341">
        <v>99.02</v>
      </c>
      <c r="L4770" s="342">
        <f t="shared" si="308"/>
        <v>9.902000000000001</v>
      </c>
      <c r="M4770" s="343">
        <f t="shared" si="310"/>
        <v>7256.3350000000073</v>
      </c>
      <c r="N4770" s="336"/>
    </row>
    <row r="4771" spans="1:14">
      <c r="A4771" s="336"/>
      <c r="B4771" s="341">
        <v>293400</v>
      </c>
      <c r="C4771" s="341" t="s">
        <v>255</v>
      </c>
      <c r="D4771" s="341">
        <v>0.04</v>
      </c>
      <c r="E4771" s="341">
        <v>90.02</v>
      </c>
      <c r="F4771" s="342">
        <f t="shared" si="307"/>
        <v>3.6008</v>
      </c>
      <c r="G4771" s="343">
        <f t="shared" si="309"/>
        <v>2535.2156000000105</v>
      </c>
      <c r="H4771" s="341">
        <v>293400</v>
      </c>
      <c r="I4771" s="341" t="s">
        <v>255</v>
      </c>
      <c r="J4771" s="341">
        <v>0.04</v>
      </c>
      <c r="K4771" s="341">
        <v>90.02</v>
      </c>
      <c r="L4771" s="342">
        <f t="shared" si="308"/>
        <v>3.6008</v>
      </c>
      <c r="M4771" s="343">
        <f t="shared" si="310"/>
        <v>2504.0412000000042</v>
      </c>
      <c r="N4771" s="336"/>
    </row>
    <row r="4772" spans="1:14">
      <c r="A4772" s="336"/>
      <c r="B4772" s="341">
        <v>293400</v>
      </c>
      <c r="C4772" s="341" t="s">
        <v>256</v>
      </c>
      <c r="D4772" s="341">
        <v>0.1</v>
      </c>
      <c r="E4772" s="341">
        <v>90.02</v>
      </c>
      <c r="F4772" s="342">
        <f t="shared" si="307"/>
        <v>9.0020000000000007</v>
      </c>
      <c r="G4772" s="343">
        <f t="shared" si="309"/>
        <v>6181.5074000000459</v>
      </c>
      <c r="H4772" s="341">
        <v>293400</v>
      </c>
      <c r="I4772" s="341" t="s">
        <v>256</v>
      </c>
      <c r="J4772" s="341">
        <v>0.1</v>
      </c>
      <c r="K4772" s="341">
        <v>90.02</v>
      </c>
      <c r="L4772" s="342">
        <f t="shared" si="308"/>
        <v>9.0020000000000007</v>
      </c>
      <c r="M4772" s="343">
        <f t="shared" si="310"/>
        <v>6104.5202000000581</v>
      </c>
      <c r="N4772" s="336"/>
    </row>
    <row r="4773" spans="1:14">
      <c r="A4773" s="13"/>
      <c r="B4773" s="341">
        <v>293400</v>
      </c>
      <c r="C4773" s="341" t="s">
        <v>257</v>
      </c>
      <c r="D4773" s="341">
        <v>0.125</v>
      </c>
      <c r="E4773" s="341">
        <v>92.52</v>
      </c>
      <c r="F4773" s="342">
        <f t="shared" si="307"/>
        <v>11.565</v>
      </c>
      <c r="G4773" s="343">
        <f t="shared" si="309"/>
        <v>8194.9899999999107</v>
      </c>
      <c r="H4773" s="341">
        <v>293400</v>
      </c>
      <c r="I4773" s="341" t="s">
        <v>257</v>
      </c>
      <c r="J4773" s="341">
        <v>0.125</v>
      </c>
      <c r="K4773" s="341">
        <v>92.52</v>
      </c>
      <c r="L4773" s="342">
        <f t="shared" si="308"/>
        <v>11.565</v>
      </c>
      <c r="M4773" s="343">
        <f t="shared" si="310"/>
        <v>8094.7349999999251</v>
      </c>
      <c r="N4773" s="13"/>
    </row>
    <row r="4774" spans="1:14">
      <c r="A4774" s="336"/>
      <c r="B4774" s="341">
        <v>293400</v>
      </c>
      <c r="C4774" s="341" t="s">
        <v>258</v>
      </c>
      <c r="D4774" s="341">
        <v>0.125</v>
      </c>
      <c r="E4774" s="341">
        <v>95.02</v>
      </c>
      <c r="F4774" s="342">
        <f t="shared" si="307"/>
        <v>11.8775</v>
      </c>
      <c r="G4774" s="343">
        <f t="shared" si="309"/>
        <v>8386.1737499999454</v>
      </c>
      <c r="H4774" s="341">
        <v>293400</v>
      </c>
      <c r="I4774" s="341" t="s">
        <v>258</v>
      </c>
      <c r="J4774" s="341">
        <v>0.125</v>
      </c>
      <c r="K4774" s="341">
        <v>95.02</v>
      </c>
      <c r="L4774" s="342">
        <f t="shared" si="308"/>
        <v>11.8775</v>
      </c>
      <c r="M4774" s="343">
        <f t="shared" si="310"/>
        <v>8283.3999999999432</v>
      </c>
      <c r="N4774" s="336"/>
    </row>
    <row r="4775" spans="1:14">
      <c r="A4775" s="336"/>
      <c r="B4775" s="341">
        <v>293400</v>
      </c>
      <c r="C4775" s="341" t="s">
        <v>259</v>
      </c>
      <c r="D4775" s="341">
        <v>0.1</v>
      </c>
      <c r="E4775" s="341">
        <v>97.02</v>
      </c>
      <c r="F4775" s="342">
        <f t="shared" si="307"/>
        <v>9.702</v>
      </c>
      <c r="G4775" s="343">
        <f t="shared" si="309"/>
        <v>6831.172000000055</v>
      </c>
      <c r="H4775" s="341">
        <v>293400</v>
      </c>
      <c r="I4775" s="341" t="s">
        <v>259</v>
      </c>
      <c r="J4775" s="341">
        <v>0.1</v>
      </c>
      <c r="K4775" s="341">
        <v>97.02</v>
      </c>
      <c r="L4775" s="342">
        <f t="shared" si="308"/>
        <v>9.702</v>
      </c>
      <c r="M4775" s="343">
        <f t="shared" si="310"/>
        <v>6747.3890000000401</v>
      </c>
      <c r="N4775" s="336"/>
    </row>
    <row r="4776" spans="1:14">
      <c r="A4776" s="336"/>
      <c r="B4776" s="341">
        <v>293400</v>
      </c>
      <c r="C4776" s="341" t="s">
        <v>260</v>
      </c>
      <c r="D4776" s="341">
        <v>0.1</v>
      </c>
      <c r="E4776" s="341">
        <v>126.72</v>
      </c>
      <c r="F4776" s="342">
        <f t="shared" si="307"/>
        <v>12.672000000000001</v>
      </c>
      <c r="G4776" s="343">
        <f t="shared" si="309"/>
        <v>8168.9209999999848</v>
      </c>
      <c r="H4776" s="341">
        <v>293400</v>
      </c>
      <c r="I4776" s="341" t="s">
        <v>260</v>
      </c>
      <c r="J4776" s="341">
        <v>0.1</v>
      </c>
      <c r="K4776" s="341">
        <v>99.02</v>
      </c>
      <c r="L4776" s="342">
        <f t="shared" si="308"/>
        <v>9.902000000000001</v>
      </c>
      <c r="M4776" s="343">
        <f t="shared" si="310"/>
        <v>7266.2370000000074</v>
      </c>
      <c r="N4776" s="336"/>
    </row>
    <row r="4777" spans="1:14">
      <c r="A4777" s="336"/>
      <c r="B4777" s="341">
        <v>293410</v>
      </c>
      <c r="C4777" s="341" t="s">
        <v>255</v>
      </c>
      <c r="D4777" s="341">
        <v>0.04</v>
      </c>
      <c r="E4777" s="341">
        <v>90.02</v>
      </c>
      <c r="F4777" s="342">
        <f t="shared" si="307"/>
        <v>3.6008</v>
      </c>
      <c r="G4777" s="343">
        <f t="shared" si="309"/>
        <v>2538.8164000000106</v>
      </c>
      <c r="H4777" s="341">
        <v>293410</v>
      </c>
      <c r="I4777" s="341" t="s">
        <v>255</v>
      </c>
      <c r="J4777" s="341">
        <v>0.04</v>
      </c>
      <c r="K4777" s="341">
        <v>90.02</v>
      </c>
      <c r="L4777" s="342">
        <f t="shared" si="308"/>
        <v>3.6008</v>
      </c>
      <c r="M4777" s="343">
        <f t="shared" si="310"/>
        <v>2507.6420000000044</v>
      </c>
      <c r="N4777" s="336"/>
    </row>
    <row r="4778" spans="1:14">
      <c r="A4778" s="336"/>
      <c r="B4778" s="341">
        <v>293410</v>
      </c>
      <c r="C4778" s="341" t="s">
        <v>256</v>
      </c>
      <c r="D4778" s="341">
        <v>0.1</v>
      </c>
      <c r="E4778" s="341">
        <v>90.02</v>
      </c>
      <c r="F4778" s="342">
        <f t="shared" si="307"/>
        <v>9.0020000000000007</v>
      </c>
      <c r="G4778" s="343">
        <f t="shared" si="309"/>
        <v>6190.5094000000463</v>
      </c>
      <c r="H4778" s="341">
        <v>293410</v>
      </c>
      <c r="I4778" s="341" t="s">
        <v>256</v>
      </c>
      <c r="J4778" s="341">
        <v>0.1</v>
      </c>
      <c r="K4778" s="341">
        <v>90.02</v>
      </c>
      <c r="L4778" s="342">
        <f t="shared" si="308"/>
        <v>9.0020000000000007</v>
      </c>
      <c r="M4778" s="343">
        <f t="shared" si="310"/>
        <v>6113.5222000000585</v>
      </c>
      <c r="N4778" s="336"/>
    </row>
    <row r="4779" spans="1:14">
      <c r="A4779" s="336"/>
      <c r="B4779" s="341">
        <v>293410</v>
      </c>
      <c r="C4779" s="341" t="s">
        <v>257</v>
      </c>
      <c r="D4779" s="341">
        <v>0.125</v>
      </c>
      <c r="E4779" s="341">
        <v>92.52</v>
      </c>
      <c r="F4779" s="342">
        <f t="shared" si="307"/>
        <v>11.565</v>
      </c>
      <c r="G4779" s="343">
        <f t="shared" si="309"/>
        <v>8206.5549999999112</v>
      </c>
      <c r="H4779" s="341">
        <v>293410</v>
      </c>
      <c r="I4779" s="341" t="s">
        <v>257</v>
      </c>
      <c r="J4779" s="341">
        <v>0.125</v>
      </c>
      <c r="K4779" s="341">
        <v>92.52</v>
      </c>
      <c r="L4779" s="342">
        <f t="shared" si="308"/>
        <v>11.565</v>
      </c>
      <c r="M4779" s="343">
        <f t="shared" si="310"/>
        <v>8106.2999999999247</v>
      </c>
      <c r="N4779" s="336"/>
    </row>
    <row r="4780" spans="1:14">
      <c r="A4780" s="13"/>
      <c r="B4780" s="341">
        <v>293410</v>
      </c>
      <c r="C4780" s="341" t="s">
        <v>258</v>
      </c>
      <c r="D4780" s="341">
        <v>0.125</v>
      </c>
      <c r="E4780" s="341">
        <v>95.02</v>
      </c>
      <c r="F4780" s="342">
        <f t="shared" si="307"/>
        <v>11.8775</v>
      </c>
      <c r="G4780" s="343">
        <f t="shared" si="309"/>
        <v>8398.0512499999459</v>
      </c>
      <c r="H4780" s="341">
        <v>293410</v>
      </c>
      <c r="I4780" s="341" t="s">
        <v>258</v>
      </c>
      <c r="J4780" s="341">
        <v>0.125</v>
      </c>
      <c r="K4780" s="341">
        <v>95.02</v>
      </c>
      <c r="L4780" s="342">
        <f t="shared" si="308"/>
        <v>11.8775</v>
      </c>
      <c r="M4780" s="343">
        <f t="shared" si="310"/>
        <v>8295.2774999999438</v>
      </c>
      <c r="N4780" s="13"/>
    </row>
    <row r="4781" spans="1:14">
      <c r="A4781" s="336"/>
      <c r="B4781" s="341">
        <v>293410</v>
      </c>
      <c r="C4781" s="341" t="s">
        <v>259</v>
      </c>
      <c r="D4781" s="341">
        <v>0.1</v>
      </c>
      <c r="E4781" s="341">
        <v>97.02</v>
      </c>
      <c r="F4781" s="342">
        <f t="shared" si="307"/>
        <v>9.702</v>
      </c>
      <c r="G4781" s="343">
        <f t="shared" si="309"/>
        <v>6840.8740000000553</v>
      </c>
      <c r="H4781" s="341">
        <v>293410</v>
      </c>
      <c r="I4781" s="341" t="s">
        <v>259</v>
      </c>
      <c r="J4781" s="341">
        <v>0.1</v>
      </c>
      <c r="K4781" s="341">
        <v>97.02</v>
      </c>
      <c r="L4781" s="342">
        <f t="shared" si="308"/>
        <v>9.702</v>
      </c>
      <c r="M4781" s="343">
        <f t="shared" si="310"/>
        <v>6757.0910000000404</v>
      </c>
      <c r="N4781" s="336"/>
    </row>
    <row r="4782" spans="1:14">
      <c r="A4782" s="336"/>
      <c r="B4782" s="341">
        <v>293410</v>
      </c>
      <c r="C4782" s="341" t="s">
        <v>260</v>
      </c>
      <c r="D4782" s="341">
        <v>0.1</v>
      </c>
      <c r="E4782" s="341">
        <v>126.72</v>
      </c>
      <c r="F4782" s="342">
        <f t="shared" si="307"/>
        <v>12.672000000000001</v>
      </c>
      <c r="G4782" s="343">
        <f t="shared" si="309"/>
        <v>8181.5929999999844</v>
      </c>
      <c r="H4782" s="341">
        <v>293410</v>
      </c>
      <c r="I4782" s="341" t="s">
        <v>260</v>
      </c>
      <c r="J4782" s="341">
        <v>0.1</v>
      </c>
      <c r="K4782" s="341">
        <v>112.87</v>
      </c>
      <c r="L4782" s="342">
        <f t="shared" si="308"/>
        <v>11.287000000000001</v>
      </c>
      <c r="M4782" s="343">
        <f t="shared" si="310"/>
        <v>7277.5240000000076</v>
      </c>
      <c r="N4782" s="336"/>
    </row>
    <row r="4783" spans="1:14">
      <c r="A4783" s="336"/>
      <c r="B4783" s="341">
        <v>293420</v>
      </c>
      <c r="C4783" s="341" t="s">
        <v>255</v>
      </c>
      <c r="D4783" s="341">
        <v>0.04</v>
      </c>
      <c r="E4783" s="341">
        <v>90.02</v>
      </c>
      <c r="F4783" s="342">
        <f t="shared" si="307"/>
        <v>3.6008</v>
      </c>
      <c r="G4783" s="343">
        <f t="shared" si="309"/>
        <v>2542.4172000000108</v>
      </c>
      <c r="H4783" s="341">
        <v>293420</v>
      </c>
      <c r="I4783" s="341" t="s">
        <v>255</v>
      </c>
      <c r="J4783" s="341">
        <v>0.04</v>
      </c>
      <c r="K4783" s="341">
        <v>90.02</v>
      </c>
      <c r="L4783" s="342">
        <f t="shared" si="308"/>
        <v>3.6008</v>
      </c>
      <c r="M4783" s="343">
        <f t="shared" si="310"/>
        <v>2511.2428000000045</v>
      </c>
      <c r="N4783" s="336"/>
    </row>
    <row r="4784" spans="1:14">
      <c r="A4784" s="336"/>
      <c r="B4784" s="341">
        <v>293420</v>
      </c>
      <c r="C4784" s="341" t="s">
        <v>256</v>
      </c>
      <c r="D4784" s="341">
        <v>0.1</v>
      </c>
      <c r="E4784" s="341">
        <v>90.02</v>
      </c>
      <c r="F4784" s="342">
        <f t="shared" si="307"/>
        <v>9.0020000000000007</v>
      </c>
      <c r="G4784" s="343">
        <f t="shared" si="309"/>
        <v>6199.5114000000467</v>
      </c>
      <c r="H4784" s="341">
        <v>293420</v>
      </c>
      <c r="I4784" s="341" t="s">
        <v>256</v>
      </c>
      <c r="J4784" s="341">
        <v>0.1</v>
      </c>
      <c r="K4784" s="341">
        <v>90.02</v>
      </c>
      <c r="L4784" s="342">
        <f t="shared" si="308"/>
        <v>9.0020000000000007</v>
      </c>
      <c r="M4784" s="343">
        <f t="shared" si="310"/>
        <v>6122.524200000059</v>
      </c>
      <c r="N4784" s="336"/>
    </row>
    <row r="4785" spans="1:14">
      <c r="A4785" s="336"/>
      <c r="B4785" s="341">
        <v>293420</v>
      </c>
      <c r="C4785" s="341" t="s">
        <v>257</v>
      </c>
      <c r="D4785" s="341">
        <v>0.125</v>
      </c>
      <c r="E4785" s="341">
        <v>92.52</v>
      </c>
      <c r="F4785" s="342">
        <f t="shared" si="307"/>
        <v>11.565</v>
      </c>
      <c r="G4785" s="343">
        <f t="shared" si="309"/>
        <v>8218.1199999999117</v>
      </c>
      <c r="H4785" s="341">
        <v>293420</v>
      </c>
      <c r="I4785" s="341" t="s">
        <v>257</v>
      </c>
      <c r="J4785" s="341">
        <v>0.125</v>
      </c>
      <c r="K4785" s="341">
        <v>92.52</v>
      </c>
      <c r="L4785" s="342">
        <f t="shared" si="308"/>
        <v>11.565</v>
      </c>
      <c r="M4785" s="343">
        <f t="shared" si="310"/>
        <v>8117.8649999999243</v>
      </c>
      <c r="N4785" s="336"/>
    </row>
    <row r="4786" spans="1:14">
      <c r="A4786" s="336"/>
      <c r="B4786" s="341">
        <v>293420</v>
      </c>
      <c r="C4786" s="341" t="s">
        <v>258</v>
      </c>
      <c r="D4786" s="341">
        <v>0.125</v>
      </c>
      <c r="E4786" s="341">
        <v>95.02</v>
      </c>
      <c r="F4786" s="342">
        <f t="shared" si="307"/>
        <v>11.8775</v>
      </c>
      <c r="G4786" s="343">
        <f t="shared" si="309"/>
        <v>8409.9287499999464</v>
      </c>
      <c r="H4786" s="341">
        <v>293420</v>
      </c>
      <c r="I4786" s="341" t="s">
        <v>258</v>
      </c>
      <c r="J4786" s="341">
        <v>0.125</v>
      </c>
      <c r="K4786" s="341">
        <v>95.02</v>
      </c>
      <c r="L4786" s="342">
        <f t="shared" si="308"/>
        <v>11.8775</v>
      </c>
      <c r="M4786" s="343">
        <f t="shared" si="310"/>
        <v>8307.1549999999443</v>
      </c>
      <c r="N4786" s="336"/>
    </row>
    <row r="4787" spans="1:14">
      <c r="A4787" s="13"/>
      <c r="B4787" s="341">
        <v>293420</v>
      </c>
      <c r="C4787" s="341" t="s">
        <v>259</v>
      </c>
      <c r="D4787" s="341">
        <v>0.1</v>
      </c>
      <c r="E4787" s="341">
        <v>97.02</v>
      </c>
      <c r="F4787" s="342">
        <f t="shared" si="307"/>
        <v>9.702</v>
      </c>
      <c r="G4787" s="343">
        <f t="shared" si="309"/>
        <v>6850.5760000000555</v>
      </c>
      <c r="H4787" s="341">
        <v>293420</v>
      </c>
      <c r="I4787" s="341" t="s">
        <v>259</v>
      </c>
      <c r="J4787" s="341">
        <v>0.1</v>
      </c>
      <c r="K4787" s="341">
        <v>97.02</v>
      </c>
      <c r="L4787" s="342">
        <f t="shared" si="308"/>
        <v>9.702</v>
      </c>
      <c r="M4787" s="343">
        <f t="shared" si="310"/>
        <v>6766.7930000000406</v>
      </c>
      <c r="N4787" s="13"/>
    </row>
    <row r="4788" spans="1:14">
      <c r="A4788" s="336"/>
      <c r="B4788" s="341">
        <v>293420</v>
      </c>
      <c r="C4788" s="341" t="s">
        <v>260</v>
      </c>
      <c r="D4788" s="341">
        <v>0.1</v>
      </c>
      <c r="E4788" s="341">
        <v>126.72</v>
      </c>
      <c r="F4788" s="342">
        <f t="shared" si="307"/>
        <v>12.672000000000001</v>
      </c>
      <c r="G4788" s="343">
        <f t="shared" si="309"/>
        <v>8194.2649999999849</v>
      </c>
      <c r="H4788" s="341">
        <v>293420</v>
      </c>
      <c r="I4788" s="341" t="s">
        <v>260</v>
      </c>
      <c r="J4788" s="341">
        <v>0.1</v>
      </c>
      <c r="K4788" s="341">
        <v>126.72</v>
      </c>
      <c r="L4788" s="342">
        <f t="shared" si="308"/>
        <v>12.672000000000001</v>
      </c>
      <c r="M4788" s="343">
        <f t="shared" si="310"/>
        <v>7290.1960000000072</v>
      </c>
      <c r="N4788" s="336"/>
    </row>
    <row r="4789" spans="1:14">
      <c r="A4789" s="336"/>
      <c r="B4789" s="341">
        <v>293430</v>
      </c>
      <c r="C4789" s="341" t="s">
        <v>255</v>
      </c>
      <c r="D4789" s="341">
        <v>0.04</v>
      </c>
      <c r="E4789" s="341">
        <v>90.02</v>
      </c>
      <c r="F4789" s="342">
        <f t="shared" si="307"/>
        <v>3.6008</v>
      </c>
      <c r="G4789" s="343">
        <f t="shared" si="309"/>
        <v>2546.0180000000109</v>
      </c>
      <c r="H4789" s="341">
        <v>293430</v>
      </c>
      <c r="I4789" s="341" t="s">
        <v>255</v>
      </c>
      <c r="J4789" s="341">
        <v>0.04</v>
      </c>
      <c r="K4789" s="341">
        <v>90.02</v>
      </c>
      <c r="L4789" s="342">
        <f t="shared" si="308"/>
        <v>3.6008</v>
      </c>
      <c r="M4789" s="343">
        <f t="shared" si="310"/>
        <v>2514.8436000000047</v>
      </c>
      <c r="N4789" s="336"/>
    </row>
    <row r="4790" spans="1:14">
      <c r="A4790" s="336"/>
      <c r="B4790" s="341">
        <v>293430</v>
      </c>
      <c r="C4790" s="341" t="s">
        <v>256</v>
      </c>
      <c r="D4790" s="341">
        <v>0.1</v>
      </c>
      <c r="E4790" s="341">
        <v>90.02</v>
      </c>
      <c r="F4790" s="342">
        <f t="shared" si="307"/>
        <v>9.0020000000000007</v>
      </c>
      <c r="G4790" s="343">
        <f t="shared" si="309"/>
        <v>6208.5134000000471</v>
      </c>
      <c r="H4790" s="341">
        <v>293430</v>
      </c>
      <c r="I4790" s="341" t="s">
        <v>256</v>
      </c>
      <c r="J4790" s="341">
        <v>0.1</v>
      </c>
      <c r="K4790" s="341">
        <v>90.02</v>
      </c>
      <c r="L4790" s="342">
        <f t="shared" si="308"/>
        <v>9.0020000000000007</v>
      </c>
      <c r="M4790" s="343">
        <f t="shared" si="310"/>
        <v>6131.5262000000594</v>
      </c>
      <c r="N4790" s="336"/>
    </row>
    <row r="4791" spans="1:14">
      <c r="A4791" s="336"/>
      <c r="B4791" s="341">
        <v>293430</v>
      </c>
      <c r="C4791" s="341" t="s">
        <v>257</v>
      </c>
      <c r="D4791" s="341">
        <v>0.125</v>
      </c>
      <c r="E4791" s="341">
        <v>92.52</v>
      </c>
      <c r="F4791" s="342">
        <f t="shared" si="307"/>
        <v>11.565</v>
      </c>
      <c r="G4791" s="343">
        <f t="shared" si="309"/>
        <v>8229.6849999999122</v>
      </c>
      <c r="H4791" s="341">
        <v>293430</v>
      </c>
      <c r="I4791" s="341" t="s">
        <v>257</v>
      </c>
      <c r="J4791" s="341">
        <v>0.125</v>
      </c>
      <c r="K4791" s="341">
        <v>92.52</v>
      </c>
      <c r="L4791" s="342">
        <f t="shared" si="308"/>
        <v>11.565</v>
      </c>
      <c r="M4791" s="343">
        <f t="shared" si="310"/>
        <v>8129.4299999999239</v>
      </c>
      <c r="N4791" s="336"/>
    </row>
    <row r="4792" spans="1:14">
      <c r="A4792" s="336"/>
      <c r="B4792" s="341">
        <v>293430</v>
      </c>
      <c r="C4792" s="341" t="s">
        <v>258</v>
      </c>
      <c r="D4792" s="341">
        <v>0.125</v>
      </c>
      <c r="E4792" s="341">
        <v>95.02</v>
      </c>
      <c r="F4792" s="342">
        <f t="shared" si="307"/>
        <v>11.8775</v>
      </c>
      <c r="G4792" s="343">
        <f t="shared" si="309"/>
        <v>8421.8062499999469</v>
      </c>
      <c r="H4792" s="341">
        <v>293430</v>
      </c>
      <c r="I4792" s="341" t="s">
        <v>258</v>
      </c>
      <c r="J4792" s="341">
        <v>0.125</v>
      </c>
      <c r="K4792" s="341">
        <v>95.02</v>
      </c>
      <c r="L4792" s="342">
        <f t="shared" si="308"/>
        <v>11.8775</v>
      </c>
      <c r="M4792" s="343">
        <f t="shared" si="310"/>
        <v>8319.0324999999448</v>
      </c>
      <c r="N4792" s="336"/>
    </row>
    <row r="4793" spans="1:14">
      <c r="A4793" s="336"/>
      <c r="B4793" s="341">
        <v>293430</v>
      </c>
      <c r="C4793" s="341" t="s">
        <v>259</v>
      </c>
      <c r="D4793" s="341">
        <v>0.1</v>
      </c>
      <c r="E4793" s="341">
        <v>97.02</v>
      </c>
      <c r="F4793" s="342">
        <f t="shared" si="307"/>
        <v>9.702</v>
      </c>
      <c r="G4793" s="343">
        <f t="shared" si="309"/>
        <v>6860.2780000000557</v>
      </c>
      <c r="H4793" s="341">
        <v>293430</v>
      </c>
      <c r="I4793" s="341" t="s">
        <v>259</v>
      </c>
      <c r="J4793" s="341">
        <v>0.1</v>
      </c>
      <c r="K4793" s="341">
        <v>97.02</v>
      </c>
      <c r="L4793" s="342">
        <f t="shared" si="308"/>
        <v>9.702</v>
      </c>
      <c r="M4793" s="343">
        <f t="shared" si="310"/>
        <v>6776.4950000000408</v>
      </c>
      <c r="N4793" s="336"/>
    </row>
    <row r="4794" spans="1:14">
      <c r="A4794" s="13"/>
      <c r="B4794" s="341">
        <v>293430</v>
      </c>
      <c r="C4794" s="341" t="s">
        <v>260</v>
      </c>
      <c r="D4794" s="341">
        <v>0.1</v>
      </c>
      <c r="E4794" s="341">
        <v>126.72</v>
      </c>
      <c r="F4794" s="342">
        <f t="shared" si="307"/>
        <v>12.672000000000001</v>
      </c>
      <c r="G4794" s="343">
        <f t="shared" si="309"/>
        <v>8206.9369999999853</v>
      </c>
      <c r="H4794" s="341">
        <v>293430</v>
      </c>
      <c r="I4794" s="341" t="s">
        <v>260</v>
      </c>
      <c r="J4794" s="341">
        <v>0.1</v>
      </c>
      <c r="K4794" s="341">
        <v>126.72</v>
      </c>
      <c r="L4794" s="342">
        <f t="shared" si="308"/>
        <v>12.672000000000001</v>
      </c>
      <c r="M4794" s="343">
        <f t="shared" si="310"/>
        <v>7302.8680000000068</v>
      </c>
      <c r="N4794" s="13"/>
    </row>
    <row r="4795" spans="1:14">
      <c r="A4795" s="336"/>
      <c r="B4795" s="341">
        <v>293440</v>
      </c>
      <c r="C4795" s="341" t="s">
        <v>255</v>
      </c>
      <c r="D4795" s="341">
        <v>0.04</v>
      </c>
      <c r="E4795" s="341">
        <v>90.02</v>
      </c>
      <c r="F4795" s="342">
        <f t="shared" si="307"/>
        <v>3.6008</v>
      </c>
      <c r="G4795" s="343">
        <f t="shared" si="309"/>
        <v>2549.6188000000111</v>
      </c>
      <c r="H4795" s="341">
        <v>293440</v>
      </c>
      <c r="I4795" s="341" t="s">
        <v>255</v>
      </c>
      <c r="J4795" s="341">
        <v>0.04</v>
      </c>
      <c r="K4795" s="341">
        <v>90.02</v>
      </c>
      <c r="L4795" s="342">
        <f t="shared" si="308"/>
        <v>3.6008</v>
      </c>
      <c r="M4795" s="343">
        <f t="shared" si="310"/>
        <v>2518.4444000000049</v>
      </c>
      <c r="N4795" s="336"/>
    </row>
    <row r="4796" spans="1:14">
      <c r="A4796" s="336"/>
      <c r="B4796" s="341">
        <v>293440</v>
      </c>
      <c r="C4796" s="341" t="s">
        <v>256</v>
      </c>
      <c r="D4796" s="341">
        <v>0.1</v>
      </c>
      <c r="E4796" s="341">
        <v>90.02</v>
      </c>
      <c r="F4796" s="342">
        <f t="shared" si="307"/>
        <v>9.0020000000000007</v>
      </c>
      <c r="G4796" s="343">
        <f t="shared" si="309"/>
        <v>6217.5154000000475</v>
      </c>
      <c r="H4796" s="341">
        <v>293440</v>
      </c>
      <c r="I4796" s="341" t="s">
        <v>256</v>
      </c>
      <c r="J4796" s="341">
        <v>0.1</v>
      </c>
      <c r="K4796" s="341">
        <v>90.02</v>
      </c>
      <c r="L4796" s="342">
        <f t="shared" si="308"/>
        <v>9.0020000000000007</v>
      </c>
      <c r="M4796" s="343">
        <f t="shared" si="310"/>
        <v>6140.5282000000598</v>
      </c>
      <c r="N4796" s="336"/>
    </row>
    <row r="4797" spans="1:14">
      <c r="A4797" s="336"/>
      <c r="B4797" s="341">
        <v>293440</v>
      </c>
      <c r="C4797" s="341" t="s">
        <v>257</v>
      </c>
      <c r="D4797" s="341">
        <v>0.125</v>
      </c>
      <c r="E4797" s="341">
        <v>92.52</v>
      </c>
      <c r="F4797" s="342">
        <f t="shared" si="307"/>
        <v>11.565</v>
      </c>
      <c r="G4797" s="343">
        <f t="shared" si="309"/>
        <v>8241.2499999999127</v>
      </c>
      <c r="H4797" s="341">
        <v>293440</v>
      </c>
      <c r="I4797" s="341" t="s">
        <v>257</v>
      </c>
      <c r="J4797" s="341">
        <v>0.125</v>
      </c>
      <c r="K4797" s="341">
        <v>92.52</v>
      </c>
      <c r="L4797" s="342">
        <f t="shared" si="308"/>
        <v>11.565</v>
      </c>
      <c r="M4797" s="343">
        <f t="shared" si="310"/>
        <v>8140.9949999999235</v>
      </c>
      <c r="N4797" s="336"/>
    </row>
    <row r="4798" spans="1:14">
      <c r="A4798" s="336"/>
      <c r="B4798" s="341">
        <v>293440</v>
      </c>
      <c r="C4798" s="341" t="s">
        <v>258</v>
      </c>
      <c r="D4798" s="341">
        <v>0.125</v>
      </c>
      <c r="E4798" s="341">
        <v>95.02</v>
      </c>
      <c r="F4798" s="342">
        <f t="shared" si="307"/>
        <v>11.8775</v>
      </c>
      <c r="G4798" s="343">
        <f t="shared" si="309"/>
        <v>8433.6837499999474</v>
      </c>
      <c r="H4798" s="341">
        <v>293440</v>
      </c>
      <c r="I4798" s="341" t="s">
        <v>258</v>
      </c>
      <c r="J4798" s="341">
        <v>0.125</v>
      </c>
      <c r="K4798" s="341">
        <v>95.02</v>
      </c>
      <c r="L4798" s="342">
        <f t="shared" si="308"/>
        <v>11.8775</v>
      </c>
      <c r="M4798" s="343">
        <f t="shared" si="310"/>
        <v>8330.9099999999453</v>
      </c>
      <c r="N4798" s="336"/>
    </row>
    <row r="4799" spans="1:14">
      <c r="A4799" s="336"/>
      <c r="B4799" s="341">
        <v>293440</v>
      </c>
      <c r="C4799" s="341" t="s">
        <v>259</v>
      </c>
      <c r="D4799" s="341">
        <v>0.1</v>
      </c>
      <c r="E4799" s="341">
        <v>97.02</v>
      </c>
      <c r="F4799" s="342">
        <f t="shared" si="307"/>
        <v>9.702</v>
      </c>
      <c r="G4799" s="343">
        <f t="shared" si="309"/>
        <v>6869.980000000056</v>
      </c>
      <c r="H4799" s="341">
        <v>293440</v>
      </c>
      <c r="I4799" s="341" t="s">
        <v>259</v>
      </c>
      <c r="J4799" s="341">
        <v>0.1</v>
      </c>
      <c r="K4799" s="341">
        <v>97.02</v>
      </c>
      <c r="L4799" s="342">
        <f t="shared" si="308"/>
        <v>9.702</v>
      </c>
      <c r="M4799" s="343">
        <f t="shared" si="310"/>
        <v>6786.197000000041</v>
      </c>
      <c r="N4799" s="336"/>
    </row>
    <row r="4800" spans="1:14">
      <c r="A4800" s="336"/>
      <c r="B4800" s="341">
        <v>293440</v>
      </c>
      <c r="C4800" s="341" t="s">
        <v>260</v>
      </c>
      <c r="D4800" s="341">
        <v>0.1</v>
      </c>
      <c r="E4800" s="341">
        <v>126.72</v>
      </c>
      <c r="F4800" s="342">
        <f t="shared" si="307"/>
        <v>12.672000000000001</v>
      </c>
      <c r="G4800" s="343">
        <f t="shared" si="309"/>
        <v>8219.6089999999858</v>
      </c>
      <c r="H4800" s="341">
        <v>293440</v>
      </c>
      <c r="I4800" s="341" t="s">
        <v>260</v>
      </c>
      <c r="J4800" s="341">
        <v>0.1</v>
      </c>
      <c r="K4800" s="341">
        <v>126.49</v>
      </c>
      <c r="L4800" s="342">
        <f t="shared" si="308"/>
        <v>12.649000000000001</v>
      </c>
      <c r="M4800" s="343">
        <f t="shared" si="310"/>
        <v>7315.5170000000071</v>
      </c>
      <c r="N4800" s="336"/>
    </row>
    <row r="4801" spans="1:14">
      <c r="A4801" s="13"/>
      <c r="B4801" s="341">
        <v>293450</v>
      </c>
      <c r="C4801" s="341" t="s">
        <v>255</v>
      </c>
      <c r="D4801" s="341">
        <v>0.04</v>
      </c>
      <c r="E4801" s="341">
        <v>90.02</v>
      </c>
      <c r="F4801" s="342">
        <f t="shared" si="307"/>
        <v>3.6008</v>
      </c>
      <c r="G4801" s="343">
        <f t="shared" si="309"/>
        <v>2553.2196000000113</v>
      </c>
      <c r="H4801" s="341">
        <v>293450</v>
      </c>
      <c r="I4801" s="341" t="s">
        <v>255</v>
      </c>
      <c r="J4801" s="341">
        <v>0.04</v>
      </c>
      <c r="K4801" s="341">
        <v>90.02</v>
      </c>
      <c r="L4801" s="342">
        <f t="shared" si="308"/>
        <v>3.6008</v>
      </c>
      <c r="M4801" s="343">
        <f t="shared" si="310"/>
        <v>2522.045200000005</v>
      </c>
      <c r="N4801" s="13"/>
    </row>
    <row r="4802" spans="1:14">
      <c r="A4802" s="336"/>
      <c r="B4802" s="341">
        <v>293450</v>
      </c>
      <c r="C4802" s="341" t="s">
        <v>256</v>
      </c>
      <c r="D4802" s="341">
        <v>0.1</v>
      </c>
      <c r="E4802" s="341">
        <v>90.02</v>
      </c>
      <c r="F4802" s="342">
        <f t="shared" si="307"/>
        <v>9.0020000000000007</v>
      </c>
      <c r="G4802" s="343">
        <f t="shared" si="309"/>
        <v>6226.5174000000479</v>
      </c>
      <c r="H4802" s="341">
        <v>293450</v>
      </c>
      <c r="I4802" s="341" t="s">
        <v>256</v>
      </c>
      <c r="J4802" s="341">
        <v>0.1</v>
      </c>
      <c r="K4802" s="341">
        <v>90.02</v>
      </c>
      <c r="L4802" s="342">
        <f t="shared" si="308"/>
        <v>9.0020000000000007</v>
      </c>
      <c r="M4802" s="343">
        <f t="shared" si="310"/>
        <v>6149.5302000000602</v>
      </c>
      <c r="N4802" s="336"/>
    </row>
    <row r="4803" spans="1:14">
      <c r="A4803" s="336"/>
      <c r="B4803" s="341">
        <v>293450</v>
      </c>
      <c r="C4803" s="341" t="s">
        <v>257</v>
      </c>
      <c r="D4803" s="341">
        <v>0.125</v>
      </c>
      <c r="E4803" s="341">
        <v>92.52</v>
      </c>
      <c r="F4803" s="342">
        <f t="shared" ref="F4803:F4866" si="311">D4803*E4803</f>
        <v>11.565</v>
      </c>
      <c r="G4803" s="343">
        <f t="shared" si="309"/>
        <v>8252.8149999999132</v>
      </c>
      <c r="H4803" s="341">
        <v>293450</v>
      </c>
      <c r="I4803" s="341" t="s">
        <v>257</v>
      </c>
      <c r="J4803" s="341">
        <v>0.125</v>
      </c>
      <c r="K4803" s="341">
        <v>92.52</v>
      </c>
      <c r="L4803" s="342">
        <f t="shared" ref="L4803:L4866" si="312">J4803*K4803</f>
        <v>11.565</v>
      </c>
      <c r="M4803" s="343">
        <f t="shared" si="310"/>
        <v>8152.5599999999231</v>
      </c>
      <c r="N4803" s="336"/>
    </row>
    <row r="4804" spans="1:14">
      <c r="A4804" s="336"/>
      <c r="B4804" s="341">
        <v>293450</v>
      </c>
      <c r="C4804" s="341" t="s">
        <v>258</v>
      </c>
      <c r="D4804" s="341">
        <v>0.125</v>
      </c>
      <c r="E4804" s="341">
        <v>95.02</v>
      </c>
      <c r="F4804" s="342">
        <f t="shared" si="311"/>
        <v>11.8775</v>
      </c>
      <c r="G4804" s="343">
        <f t="shared" si="309"/>
        <v>8445.5612499999479</v>
      </c>
      <c r="H4804" s="341">
        <v>293450</v>
      </c>
      <c r="I4804" s="341" t="s">
        <v>258</v>
      </c>
      <c r="J4804" s="341">
        <v>0.125</v>
      </c>
      <c r="K4804" s="341">
        <v>95.02</v>
      </c>
      <c r="L4804" s="342">
        <f t="shared" si="312"/>
        <v>11.8775</v>
      </c>
      <c r="M4804" s="343">
        <f t="shared" si="310"/>
        <v>8342.7874999999458</v>
      </c>
      <c r="N4804" s="336"/>
    </row>
    <row r="4805" spans="1:14">
      <c r="A4805" s="336"/>
      <c r="B4805" s="341">
        <v>293450</v>
      </c>
      <c r="C4805" s="341" t="s">
        <v>259</v>
      </c>
      <c r="D4805" s="341">
        <v>0.1</v>
      </c>
      <c r="E4805" s="341">
        <v>97.02</v>
      </c>
      <c r="F4805" s="342">
        <f t="shared" si="311"/>
        <v>9.702</v>
      </c>
      <c r="G4805" s="343">
        <f t="shared" si="309"/>
        <v>6879.6820000000562</v>
      </c>
      <c r="H4805" s="341">
        <v>293450</v>
      </c>
      <c r="I4805" s="341" t="s">
        <v>259</v>
      </c>
      <c r="J4805" s="341">
        <v>0.1</v>
      </c>
      <c r="K4805" s="341">
        <v>97.02</v>
      </c>
      <c r="L4805" s="342">
        <f t="shared" si="312"/>
        <v>9.702</v>
      </c>
      <c r="M4805" s="343">
        <f t="shared" si="310"/>
        <v>6795.8990000000413</v>
      </c>
      <c r="N4805" s="336"/>
    </row>
    <row r="4806" spans="1:14">
      <c r="A4806" s="336"/>
      <c r="B4806" s="341">
        <v>293450</v>
      </c>
      <c r="C4806" s="341" t="s">
        <v>260</v>
      </c>
      <c r="D4806" s="341">
        <v>0.1</v>
      </c>
      <c r="E4806" s="341">
        <v>126.72</v>
      </c>
      <c r="F4806" s="342">
        <f t="shared" si="311"/>
        <v>12.672000000000001</v>
      </c>
      <c r="G4806" s="343">
        <f t="shared" si="309"/>
        <v>8232.2809999999863</v>
      </c>
      <c r="H4806" s="341">
        <v>293450</v>
      </c>
      <c r="I4806" s="341" t="s">
        <v>260</v>
      </c>
      <c r="J4806" s="341">
        <v>0.1</v>
      </c>
      <c r="K4806" s="341">
        <v>125.97</v>
      </c>
      <c r="L4806" s="342">
        <f t="shared" si="312"/>
        <v>12.597000000000001</v>
      </c>
      <c r="M4806" s="343">
        <f t="shared" si="310"/>
        <v>7328.1140000000069</v>
      </c>
      <c r="N4806" s="336"/>
    </row>
    <row r="4807" spans="1:14">
      <c r="A4807" s="336"/>
      <c r="B4807" s="341">
        <v>293460</v>
      </c>
      <c r="C4807" s="341" t="s">
        <v>255</v>
      </c>
      <c r="D4807" s="341">
        <v>0.04</v>
      </c>
      <c r="E4807" s="341">
        <v>90.02</v>
      </c>
      <c r="F4807" s="342">
        <f t="shared" si="311"/>
        <v>3.6008</v>
      </c>
      <c r="G4807" s="343">
        <f t="shared" si="309"/>
        <v>2556.8204000000114</v>
      </c>
      <c r="H4807" s="341">
        <v>293460</v>
      </c>
      <c r="I4807" s="341" t="s">
        <v>255</v>
      </c>
      <c r="J4807" s="341">
        <v>0.04</v>
      </c>
      <c r="K4807" s="341">
        <v>90.02</v>
      </c>
      <c r="L4807" s="342">
        <f t="shared" si="312"/>
        <v>3.6008</v>
      </c>
      <c r="M4807" s="343">
        <f t="shared" si="310"/>
        <v>2525.6460000000052</v>
      </c>
      <c r="N4807" s="336"/>
    </row>
    <row r="4808" spans="1:14">
      <c r="A4808" s="13"/>
      <c r="B4808" s="341">
        <v>293460</v>
      </c>
      <c r="C4808" s="341" t="s">
        <v>256</v>
      </c>
      <c r="D4808" s="341">
        <v>0.1</v>
      </c>
      <c r="E4808" s="341">
        <v>90.02</v>
      </c>
      <c r="F4808" s="342">
        <f t="shared" si="311"/>
        <v>9.0020000000000007</v>
      </c>
      <c r="G4808" s="343">
        <f t="shared" si="309"/>
        <v>6235.5194000000483</v>
      </c>
      <c r="H4808" s="341">
        <v>293460</v>
      </c>
      <c r="I4808" s="341" t="s">
        <v>256</v>
      </c>
      <c r="J4808" s="341">
        <v>0.1</v>
      </c>
      <c r="K4808" s="341">
        <v>90.02</v>
      </c>
      <c r="L4808" s="342">
        <f t="shared" si="312"/>
        <v>9.0020000000000007</v>
      </c>
      <c r="M4808" s="343">
        <f t="shared" si="310"/>
        <v>6158.5322000000606</v>
      </c>
      <c r="N4808" s="13"/>
    </row>
    <row r="4809" spans="1:14">
      <c r="A4809" s="336"/>
      <c r="B4809" s="341">
        <v>293460</v>
      </c>
      <c r="C4809" s="341" t="s">
        <v>257</v>
      </c>
      <c r="D4809" s="341">
        <v>0.125</v>
      </c>
      <c r="E4809" s="341">
        <v>92.52</v>
      </c>
      <c r="F4809" s="342">
        <f t="shared" si="311"/>
        <v>11.565</v>
      </c>
      <c r="G4809" s="343">
        <f t="shared" si="309"/>
        <v>8264.3799999999137</v>
      </c>
      <c r="H4809" s="341">
        <v>293460</v>
      </c>
      <c r="I4809" s="341" t="s">
        <v>257</v>
      </c>
      <c r="J4809" s="341">
        <v>0.125</v>
      </c>
      <c r="K4809" s="341">
        <v>92.52</v>
      </c>
      <c r="L4809" s="342">
        <f t="shared" si="312"/>
        <v>11.565</v>
      </c>
      <c r="M4809" s="343">
        <f t="shared" si="310"/>
        <v>8164.1249999999227</v>
      </c>
      <c r="N4809" s="336"/>
    </row>
    <row r="4810" spans="1:14">
      <c r="A4810" s="336"/>
      <c r="B4810" s="341">
        <v>293460</v>
      </c>
      <c r="C4810" s="341" t="s">
        <v>258</v>
      </c>
      <c r="D4810" s="341">
        <v>0.125</v>
      </c>
      <c r="E4810" s="341">
        <v>95.02</v>
      </c>
      <c r="F4810" s="342">
        <f t="shared" si="311"/>
        <v>11.8775</v>
      </c>
      <c r="G4810" s="343">
        <f t="shared" ref="G4810:G4873" si="313">G4804+F4810</f>
        <v>8457.4387499999484</v>
      </c>
      <c r="H4810" s="341">
        <v>293460</v>
      </c>
      <c r="I4810" s="341" t="s">
        <v>258</v>
      </c>
      <c r="J4810" s="341">
        <v>0.125</v>
      </c>
      <c r="K4810" s="341">
        <v>95.02</v>
      </c>
      <c r="L4810" s="342">
        <f t="shared" si="312"/>
        <v>11.8775</v>
      </c>
      <c r="M4810" s="343">
        <f t="shared" si="310"/>
        <v>8354.6649999999463</v>
      </c>
      <c r="N4810" s="336"/>
    </row>
    <row r="4811" spans="1:14">
      <c r="A4811" s="336"/>
      <c r="B4811" s="341">
        <v>293460</v>
      </c>
      <c r="C4811" s="341" t="s">
        <v>259</v>
      </c>
      <c r="D4811" s="341">
        <v>0.1</v>
      </c>
      <c r="E4811" s="341">
        <v>97.02</v>
      </c>
      <c r="F4811" s="342">
        <f t="shared" si="311"/>
        <v>9.702</v>
      </c>
      <c r="G4811" s="343">
        <f t="shared" si="313"/>
        <v>6889.3840000000564</v>
      </c>
      <c r="H4811" s="341">
        <v>293460</v>
      </c>
      <c r="I4811" s="341" t="s">
        <v>259</v>
      </c>
      <c r="J4811" s="341">
        <v>0.1</v>
      </c>
      <c r="K4811" s="341">
        <v>97.02</v>
      </c>
      <c r="L4811" s="342">
        <f t="shared" si="312"/>
        <v>9.702</v>
      </c>
      <c r="M4811" s="343">
        <f t="shared" si="310"/>
        <v>6805.6010000000415</v>
      </c>
      <c r="N4811" s="336"/>
    </row>
    <row r="4812" spans="1:14">
      <c r="A4812" s="336"/>
      <c r="B4812" s="341">
        <v>293460</v>
      </c>
      <c r="C4812" s="341" t="s">
        <v>260</v>
      </c>
      <c r="D4812" s="341">
        <v>0.1</v>
      </c>
      <c r="E4812" s="341">
        <v>126.72</v>
      </c>
      <c r="F4812" s="342">
        <f t="shared" si="311"/>
        <v>12.672000000000001</v>
      </c>
      <c r="G4812" s="343">
        <f t="shared" si="313"/>
        <v>8244.9529999999868</v>
      </c>
      <c r="H4812" s="341">
        <v>293460</v>
      </c>
      <c r="I4812" s="341" t="s">
        <v>260</v>
      </c>
      <c r="J4812" s="341">
        <v>0.1</v>
      </c>
      <c r="K4812" s="341">
        <v>125.4</v>
      </c>
      <c r="L4812" s="342">
        <f t="shared" si="312"/>
        <v>12.540000000000001</v>
      </c>
      <c r="M4812" s="343">
        <f t="shared" si="310"/>
        <v>7340.6540000000068</v>
      </c>
      <c r="N4812" s="336"/>
    </row>
    <row r="4813" spans="1:14">
      <c r="A4813" s="336"/>
      <c r="B4813" s="341">
        <v>293460.19300000003</v>
      </c>
      <c r="C4813" s="341" t="s">
        <v>255</v>
      </c>
      <c r="D4813" s="341">
        <v>0.04</v>
      </c>
      <c r="E4813" s="341">
        <v>1.74</v>
      </c>
      <c r="F4813" s="342">
        <f t="shared" si="311"/>
        <v>6.9599999999999995E-2</v>
      </c>
      <c r="G4813" s="343">
        <f t="shared" si="313"/>
        <v>2556.8900000000112</v>
      </c>
      <c r="H4813" s="341">
        <v>293460.19300000003</v>
      </c>
      <c r="I4813" s="341" t="s">
        <v>255</v>
      </c>
      <c r="J4813" s="341">
        <v>0.04</v>
      </c>
      <c r="K4813" s="341">
        <v>1.74</v>
      </c>
      <c r="L4813" s="342">
        <f t="shared" si="312"/>
        <v>6.9599999999999995E-2</v>
      </c>
      <c r="M4813" s="343">
        <f t="shared" ref="M4813:M4876" si="314">M4807+L4813</f>
        <v>2525.715600000005</v>
      </c>
      <c r="N4813" s="336"/>
    </row>
    <row r="4814" spans="1:14">
      <c r="A4814" s="336"/>
      <c r="B4814" s="341">
        <v>293460.19300000003</v>
      </c>
      <c r="C4814" s="341" t="s">
        <v>256</v>
      </c>
      <c r="D4814" s="341">
        <v>0.1</v>
      </c>
      <c r="E4814" s="341">
        <v>1.74</v>
      </c>
      <c r="F4814" s="342">
        <f t="shared" si="311"/>
        <v>0.17400000000000002</v>
      </c>
      <c r="G4814" s="343">
        <f t="shared" si="313"/>
        <v>6235.6934000000483</v>
      </c>
      <c r="H4814" s="341">
        <v>293460.19300000003</v>
      </c>
      <c r="I4814" s="341" t="s">
        <v>256</v>
      </c>
      <c r="J4814" s="341">
        <v>0.1</v>
      </c>
      <c r="K4814" s="341">
        <v>1.74</v>
      </c>
      <c r="L4814" s="342">
        <f t="shared" si="312"/>
        <v>0.17400000000000002</v>
      </c>
      <c r="M4814" s="343">
        <f t="shared" si="314"/>
        <v>6158.7062000000606</v>
      </c>
      <c r="N4814" s="336"/>
    </row>
    <row r="4815" spans="1:14">
      <c r="A4815" s="13"/>
      <c r="B4815" s="341">
        <v>293460.19300000003</v>
      </c>
      <c r="C4815" s="341" t="s">
        <v>257</v>
      </c>
      <c r="D4815" s="341">
        <v>0.125</v>
      </c>
      <c r="E4815" s="341">
        <v>1.79</v>
      </c>
      <c r="F4815" s="342">
        <f t="shared" si="311"/>
        <v>0.22375</v>
      </c>
      <c r="G4815" s="343">
        <f t="shared" si="313"/>
        <v>8264.6037499999129</v>
      </c>
      <c r="H4815" s="341">
        <v>293460.19300000003</v>
      </c>
      <c r="I4815" s="341" t="s">
        <v>257</v>
      </c>
      <c r="J4815" s="341">
        <v>0.125</v>
      </c>
      <c r="K4815" s="341">
        <v>1.79</v>
      </c>
      <c r="L4815" s="342">
        <f t="shared" si="312"/>
        <v>0.22375</v>
      </c>
      <c r="M4815" s="343">
        <f t="shared" si="314"/>
        <v>8164.3487499999228</v>
      </c>
      <c r="N4815" s="13"/>
    </row>
    <row r="4816" spans="1:14">
      <c r="A4816" s="336"/>
      <c r="B4816" s="341">
        <v>293460.19300000003</v>
      </c>
      <c r="C4816" s="341" t="s">
        <v>258</v>
      </c>
      <c r="D4816" s="341">
        <v>0.125</v>
      </c>
      <c r="E4816" s="341">
        <v>1.83</v>
      </c>
      <c r="F4816" s="342">
        <f t="shared" si="311"/>
        <v>0.22875000000000001</v>
      </c>
      <c r="G4816" s="343">
        <f t="shared" si="313"/>
        <v>8457.6674999999486</v>
      </c>
      <c r="H4816" s="341">
        <v>293460.19300000003</v>
      </c>
      <c r="I4816" s="341" t="s">
        <v>258</v>
      </c>
      <c r="J4816" s="341">
        <v>0.125</v>
      </c>
      <c r="K4816" s="341">
        <v>1.83</v>
      </c>
      <c r="L4816" s="342">
        <f t="shared" si="312"/>
        <v>0.22875000000000001</v>
      </c>
      <c r="M4816" s="343">
        <f t="shared" si="314"/>
        <v>8354.8937499999465</v>
      </c>
      <c r="N4816" s="336"/>
    </row>
    <row r="4817" spans="1:14">
      <c r="A4817" s="336"/>
      <c r="B4817" s="341">
        <v>293460.19300000003</v>
      </c>
      <c r="C4817" s="341" t="s">
        <v>259</v>
      </c>
      <c r="D4817" s="341">
        <v>0.1</v>
      </c>
      <c r="E4817" s="341">
        <v>1.87</v>
      </c>
      <c r="F4817" s="342">
        <f t="shared" si="311"/>
        <v>0.18700000000000003</v>
      </c>
      <c r="G4817" s="343">
        <f t="shared" si="313"/>
        <v>6889.5710000000563</v>
      </c>
      <c r="H4817" s="341">
        <v>293460.19300000003</v>
      </c>
      <c r="I4817" s="341" t="s">
        <v>259</v>
      </c>
      <c r="J4817" s="341">
        <v>0.1</v>
      </c>
      <c r="K4817" s="341">
        <v>1.87</v>
      </c>
      <c r="L4817" s="342">
        <f t="shared" si="312"/>
        <v>0.18700000000000003</v>
      </c>
      <c r="M4817" s="343">
        <f t="shared" si="314"/>
        <v>6805.7880000000414</v>
      </c>
      <c r="N4817" s="336"/>
    </row>
    <row r="4818" spans="1:14">
      <c r="A4818" s="336"/>
      <c r="B4818" s="341">
        <v>293460.19300000003</v>
      </c>
      <c r="C4818" s="341" t="s">
        <v>260</v>
      </c>
      <c r="D4818" s="341">
        <v>0.1</v>
      </c>
      <c r="E4818" s="341">
        <v>2.4500000000000002</v>
      </c>
      <c r="F4818" s="342">
        <f t="shared" si="311"/>
        <v>0.24500000000000002</v>
      </c>
      <c r="G4818" s="343">
        <f t="shared" si="313"/>
        <v>8245.1979999999876</v>
      </c>
      <c r="H4818" s="341">
        <v>293460.19300000003</v>
      </c>
      <c r="I4818" s="341" t="s">
        <v>260</v>
      </c>
      <c r="J4818" s="341">
        <v>0.1</v>
      </c>
      <c r="K4818" s="341">
        <v>2.41</v>
      </c>
      <c r="L4818" s="342">
        <f t="shared" si="312"/>
        <v>0.24100000000000002</v>
      </c>
      <c r="M4818" s="343">
        <f t="shared" si="314"/>
        <v>7340.8950000000068</v>
      </c>
      <c r="N4818" s="336"/>
    </row>
    <row r="4819" spans="1:14">
      <c r="A4819" s="336"/>
      <c r="B4819" s="341">
        <v>293470</v>
      </c>
      <c r="C4819" s="341" t="s">
        <v>255</v>
      </c>
      <c r="D4819" s="341">
        <v>0.04</v>
      </c>
      <c r="E4819" s="341">
        <v>88.34</v>
      </c>
      <c r="F4819" s="342">
        <f t="shared" si="311"/>
        <v>3.5336000000000003</v>
      </c>
      <c r="G4819" s="343">
        <f t="shared" si="313"/>
        <v>2560.4236000000114</v>
      </c>
      <c r="H4819" s="341">
        <v>293470</v>
      </c>
      <c r="I4819" s="341" t="s">
        <v>255</v>
      </c>
      <c r="J4819" s="341">
        <v>0.04</v>
      </c>
      <c r="K4819" s="341">
        <v>88.23</v>
      </c>
      <c r="L4819" s="342">
        <f t="shared" si="312"/>
        <v>3.5292000000000003</v>
      </c>
      <c r="M4819" s="343">
        <f t="shared" si="314"/>
        <v>2529.2448000000049</v>
      </c>
      <c r="N4819" s="336"/>
    </row>
    <row r="4820" spans="1:14">
      <c r="A4820" s="336"/>
      <c r="B4820" s="341">
        <v>293470</v>
      </c>
      <c r="C4820" s="341" t="s">
        <v>256</v>
      </c>
      <c r="D4820" s="341">
        <v>0.1</v>
      </c>
      <c r="E4820" s="341">
        <v>88.34</v>
      </c>
      <c r="F4820" s="342">
        <f t="shared" si="311"/>
        <v>8.8340000000000014</v>
      </c>
      <c r="G4820" s="343">
        <f t="shared" si="313"/>
        <v>6244.5274000000481</v>
      </c>
      <c r="H4820" s="341">
        <v>293470</v>
      </c>
      <c r="I4820" s="341" t="s">
        <v>256</v>
      </c>
      <c r="J4820" s="341">
        <v>0.1</v>
      </c>
      <c r="K4820" s="341">
        <v>88.23</v>
      </c>
      <c r="L4820" s="342">
        <f t="shared" si="312"/>
        <v>8.8230000000000004</v>
      </c>
      <c r="M4820" s="343">
        <f t="shared" si="314"/>
        <v>6167.5292000000609</v>
      </c>
      <c r="N4820" s="336"/>
    </row>
    <row r="4821" spans="1:14">
      <c r="A4821" s="336"/>
      <c r="B4821" s="341">
        <v>293470</v>
      </c>
      <c r="C4821" s="341" t="s">
        <v>257</v>
      </c>
      <c r="D4821" s="341">
        <v>0.125</v>
      </c>
      <c r="E4821" s="341">
        <v>90.79</v>
      </c>
      <c r="F4821" s="342">
        <f t="shared" si="311"/>
        <v>11.348750000000001</v>
      </c>
      <c r="G4821" s="343">
        <f t="shared" si="313"/>
        <v>8275.9524999999121</v>
      </c>
      <c r="H4821" s="341">
        <v>293470</v>
      </c>
      <c r="I4821" s="341" t="s">
        <v>257</v>
      </c>
      <c r="J4821" s="341">
        <v>0.125</v>
      </c>
      <c r="K4821" s="341">
        <v>90.68</v>
      </c>
      <c r="L4821" s="342">
        <f t="shared" si="312"/>
        <v>11.335000000000001</v>
      </c>
      <c r="M4821" s="343">
        <f t="shared" si="314"/>
        <v>8175.6837499999228</v>
      </c>
      <c r="N4821" s="336"/>
    </row>
    <row r="4822" spans="1:14">
      <c r="A4822" s="13"/>
      <c r="B4822" s="341">
        <v>293470</v>
      </c>
      <c r="C4822" s="341" t="s">
        <v>258</v>
      </c>
      <c r="D4822" s="341">
        <v>0.125</v>
      </c>
      <c r="E4822" s="341">
        <v>93.24</v>
      </c>
      <c r="F4822" s="342">
        <f t="shared" si="311"/>
        <v>11.654999999999999</v>
      </c>
      <c r="G4822" s="343">
        <f t="shared" si="313"/>
        <v>8469.3224999999493</v>
      </c>
      <c r="H4822" s="341">
        <v>293470</v>
      </c>
      <c r="I4822" s="341" t="s">
        <v>258</v>
      </c>
      <c r="J4822" s="341">
        <v>0.125</v>
      </c>
      <c r="K4822" s="341">
        <v>93.13</v>
      </c>
      <c r="L4822" s="342">
        <f t="shared" si="312"/>
        <v>11.641249999999999</v>
      </c>
      <c r="M4822" s="343">
        <f t="shared" si="314"/>
        <v>8366.5349999999471</v>
      </c>
      <c r="N4822" s="13"/>
    </row>
    <row r="4823" spans="1:14">
      <c r="A4823" s="336"/>
      <c r="B4823" s="341">
        <v>293470</v>
      </c>
      <c r="C4823" s="341" t="s">
        <v>259</v>
      </c>
      <c r="D4823" s="341">
        <v>0.1</v>
      </c>
      <c r="E4823" s="341">
        <v>95.21</v>
      </c>
      <c r="F4823" s="342">
        <f t="shared" si="311"/>
        <v>9.520999999999999</v>
      </c>
      <c r="G4823" s="343">
        <f t="shared" si="313"/>
        <v>6899.092000000056</v>
      </c>
      <c r="H4823" s="341">
        <v>293470</v>
      </c>
      <c r="I4823" s="341" t="s">
        <v>259</v>
      </c>
      <c r="J4823" s="341">
        <v>0.1</v>
      </c>
      <c r="K4823" s="341">
        <v>95.09</v>
      </c>
      <c r="L4823" s="342">
        <f t="shared" si="312"/>
        <v>9.5090000000000003</v>
      </c>
      <c r="M4823" s="343">
        <f t="shared" si="314"/>
        <v>6815.2970000000414</v>
      </c>
      <c r="N4823" s="336"/>
    </row>
    <row r="4824" spans="1:14">
      <c r="A4824" s="336"/>
      <c r="B4824" s="341">
        <v>293470</v>
      </c>
      <c r="C4824" s="341" t="s">
        <v>260</v>
      </c>
      <c r="D4824" s="341">
        <v>0.1</v>
      </c>
      <c r="E4824" s="341">
        <v>124.37</v>
      </c>
      <c r="F4824" s="342">
        <f t="shared" si="311"/>
        <v>12.437000000000001</v>
      </c>
      <c r="G4824" s="343">
        <f t="shared" si="313"/>
        <v>8257.6349999999875</v>
      </c>
      <c r="H4824" s="341">
        <v>293470</v>
      </c>
      <c r="I4824" s="341" t="s">
        <v>260</v>
      </c>
      <c r="J4824" s="341">
        <v>0.1</v>
      </c>
      <c r="K4824" s="341">
        <v>122.35</v>
      </c>
      <c r="L4824" s="342">
        <f t="shared" si="312"/>
        <v>12.234999999999999</v>
      </c>
      <c r="M4824" s="343">
        <f t="shared" si="314"/>
        <v>7353.1300000000065</v>
      </c>
      <c r="N4824" s="336"/>
    </row>
    <row r="4825" spans="1:14">
      <c r="A4825" s="336"/>
      <c r="B4825" s="341">
        <v>293480</v>
      </c>
      <c r="C4825" s="341" t="s">
        <v>255</v>
      </c>
      <c r="D4825" s="341">
        <v>0.04</v>
      </c>
      <c r="E4825" s="341">
        <v>90.19</v>
      </c>
      <c r="F4825" s="342">
        <f t="shared" si="311"/>
        <v>3.6076000000000001</v>
      </c>
      <c r="G4825" s="343">
        <f t="shared" si="313"/>
        <v>2564.0312000000113</v>
      </c>
      <c r="H4825" s="341">
        <v>293480</v>
      </c>
      <c r="I4825" s="341" t="s">
        <v>255</v>
      </c>
      <c r="J4825" s="341">
        <v>0.04</v>
      </c>
      <c r="K4825" s="341">
        <v>89.85</v>
      </c>
      <c r="L4825" s="342">
        <f t="shared" si="312"/>
        <v>3.5939999999999999</v>
      </c>
      <c r="M4825" s="343">
        <f t="shared" si="314"/>
        <v>2532.838800000005</v>
      </c>
      <c r="N4825" s="336"/>
    </row>
    <row r="4826" spans="1:14">
      <c r="A4826" s="336"/>
      <c r="B4826" s="341">
        <v>293480</v>
      </c>
      <c r="C4826" s="341" t="s">
        <v>256</v>
      </c>
      <c r="D4826" s="341">
        <v>0.1</v>
      </c>
      <c r="E4826" s="341">
        <v>90.19</v>
      </c>
      <c r="F4826" s="342">
        <f t="shared" si="311"/>
        <v>9.0190000000000001</v>
      </c>
      <c r="G4826" s="343">
        <f t="shared" si="313"/>
        <v>6253.5464000000484</v>
      </c>
      <c r="H4826" s="341">
        <v>293480</v>
      </c>
      <c r="I4826" s="341" t="s">
        <v>256</v>
      </c>
      <c r="J4826" s="341">
        <v>0.1</v>
      </c>
      <c r="K4826" s="341">
        <v>89.85</v>
      </c>
      <c r="L4826" s="342">
        <f t="shared" si="312"/>
        <v>8.9849999999999994</v>
      </c>
      <c r="M4826" s="343">
        <f t="shared" si="314"/>
        <v>6176.5142000000606</v>
      </c>
      <c r="N4826" s="336"/>
    </row>
    <row r="4827" spans="1:14">
      <c r="A4827" s="336"/>
      <c r="B4827" s="341">
        <v>293480</v>
      </c>
      <c r="C4827" s="341" t="s">
        <v>257</v>
      </c>
      <c r="D4827" s="341">
        <v>0.125</v>
      </c>
      <c r="E4827" s="341">
        <v>92.69</v>
      </c>
      <c r="F4827" s="342">
        <f t="shared" si="311"/>
        <v>11.58625</v>
      </c>
      <c r="G4827" s="343">
        <f t="shared" si="313"/>
        <v>8287.5387499999124</v>
      </c>
      <c r="H4827" s="341">
        <v>293480</v>
      </c>
      <c r="I4827" s="341" t="s">
        <v>257</v>
      </c>
      <c r="J4827" s="341">
        <v>0.125</v>
      </c>
      <c r="K4827" s="341">
        <v>92.35</v>
      </c>
      <c r="L4827" s="342">
        <f t="shared" si="312"/>
        <v>11.543749999999999</v>
      </c>
      <c r="M4827" s="343">
        <f t="shared" si="314"/>
        <v>8187.2274999999227</v>
      </c>
      <c r="N4827" s="336"/>
    </row>
    <row r="4828" spans="1:14">
      <c r="A4828" s="336"/>
      <c r="B4828" s="341">
        <v>293480</v>
      </c>
      <c r="C4828" s="341" t="s">
        <v>258</v>
      </c>
      <c r="D4828" s="341">
        <v>0.125</v>
      </c>
      <c r="E4828" s="341">
        <v>95.2</v>
      </c>
      <c r="F4828" s="342">
        <f t="shared" si="311"/>
        <v>11.9</v>
      </c>
      <c r="G4828" s="343">
        <f t="shared" si="313"/>
        <v>8481.2224999999489</v>
      </c>
      <c r="H4828" s="341">
        <v>293480</v>
      </c>
      <c r="I4828" s="341" t="s">
        <v>258</v>
      </c>
      <c r="J4828" s="341">
        <v>0.125</v>
      </c>
      <c r="K4828" s="341">
        <v>94.85</v>
      </c>
      <c r="L4828" s="342">
        <f t="shared" si="312"/>
        <v>11.856249999999999</v>
      </c>
      <c r="M4828" s="343">
        <f t="shared" si="314"/>
        <v>8378.3912499999478</v>
      </c>
      <c r="N4828" s="336"/>
    </row>
    <row r="4829" spans="1:14">
      <c r="A4829" s="13"/>
      <c r="B4829" s="341">
        <v>293480</v>
      </c>
      <c r="C4829" s="341" t="s">
        <v>259</v>
      </c>
      <c r="D4829" s="341">
        <v>0.1</v>
      </c>
      <c r="E4829" s="341">
        <v>97.2</v>
      </c>
      <c r="F4829" s="342">
        <f t="shared" si="311"/>
        <v>9.7200000000000006</v>
      </c>
      <c r="G4829" s="343">
        <f t="shared" si="313"/>
        <v>6908.8120000000563</v>
      </c>
      <c r="H4829" s="341">
        <v>293480</v>
      </c>
      <c r="I4829" s="341" t="s">
        <v>259</v>
      </c>
      <c r="J4829" s="341">
        <v>0.1</v>
      </c>
      <c r="K4829" s="341">
        <v>96.84</v>
      </c>
      <c r="L4829" s="342">
        <f t="shared" si="312"/>
        <v>9.6840000000000011</v>
      </c>
      <c r="M4829" s="343">
        <f t="shared" si="314"/>
        <v>6824.9810000000416</v>
      </c>
      <c r="N4829" s="13"/>
    </row>
    <row r="4830" spans="1:14">
      <c r="A4830" s="336"/>
      <c r="B4830" s="341">
        <v>293480</v>
      </c>
      <c r="C4830" s="341" t="s">
        <v>260</v>
      </c>
      <c r="D4830" s="341">
        <v>0.1</v>
      </c>
      <c r="E4830" s="341">
        <v>127.01</v>
      </c>
      <c r="F4830" s="342">
        <f t="shared" si="311"/>
        <v>12.701000000000001</v>
      </c>
      <c r="G4830" s="343">
        <f t="shared" si="313"/>
        <v>8270.3359999999866</v>
      </c>
      <c r="H4830" s="341">
        <v>293480</v>
      </c>
      <c r="I4830" s="341" t="s">
        <v>260</v>
      </c>
      <c r="J4830" s="341">
        <v>0.1</v>
      </c>
      <c r="K4830" s="341">
        <v>124.04</v>
      </c>
      <c r="L4830" s="342">
        <f t="shared" si="312"/>
        <v>12.404000000000002</v>
      </c>
      <c r="M4830" s="343">
        <f t="shared" si="314"/>
        <v>7365.5340000000069</v>
      </c>
      <c r="N4830" s="336"/>
    </row>
    <row r="4831" spans="1:14">
      <c r="A4831" s="336"/>
      <c r="B4831" s="341">
        <v>293490</v>
      </c>
      <c r="C4831" s="341" t="s">
        <v>255</v>
      </c>
      <c r="D4831" s="341">
        <v>0.04</v>
      </c>
      <c r="E4831" s="341">
        <v>90.31</v>
      </c>
      <c r="F4831" s="342">
        <f t="shared" si="311"/>
        <v>3.6124000000000001</v>
      </c>
      <c r="G4831" s="343">
        <f t="shared" si="313"/>
        <v>2567.6436000000112</v>
      </c>
      <c r="H4831" s="341">
        <v>293490</v>
      </c>
      <c r="I4831" s="341" t="s">
        <v>255</v>
      </c>
      <c r="J4831" s="341">
        <v>0.04</v>
      </c>
      <c r="K4831" s="341">
        <v>89.74</v>
      </c>
      <c r="L4831" s="342">
        <f t="shared" si="312"/>
        <v>3.5895999999999999</v>
      </c>
      <c r="M4831" s="343">
        <f t="shared" si="314"/>
        <v>2536.4284000000048</v>
      </c>
      <c r="N4831" s="336"/>
    </row>
    <row r="4832" spans="1:14">
      <c r="A4832" s="336"/>
      <c r="B4832" s="341">
        <v>293490</v>
      </c>
      <c r="C4832" s="341" t="s">
        <v>256</v>
      </c>
      <c r="D4832" s="341">
        <v>0.1</v>
      </c>
      <c r="E4832" s="341">
        <v>90.31</v>
      </c>
      <c r="F4832" s="342">
        <f t="shared" si="311"/>
        <v>9.0310000000000006</v>
      </c>
      <c r="G4832" s="343">
        <f t="shared" si="313"/>
        <v>6262.5774000000483</v>
      </c>
      <c r="H4832" s="341">
        <v>293490</v>
      </c>
      <c r="I4832" s="341" t="s">
        <v>256</v>
      </c>
      <c r="J4832" s="341">
        <v>0.1</v>
      </c>
      <c r="K4832" s="341">
        <v>89.74</v>
      </c>
      <c r="L4832" s="342">
        <f t="shared" si="312"/>
        <v>8.9740000000000002</v>
      </c>
      <c r="M4832" s="343">
        <f t="shared" si="314"/>
        <v>6185.4882000000607</v>
      </c>
      <c r="N4832" s="336"/>
    </row>
    <row r="4833" spans="1:14">
      <c r="A4833" s="336"/>
      <c r="B4833" s="341">
        <v>293490</v>
      </c>
      <c r="C4833" s="341" t="s">
        <v>257</v>
      </c>
      <c r="D4833" s="341">
        <v>0.125</v>
      </c>
      <c r="E4833" s="341">
        <v>92.82</v>
      </c>
      <c r="F4833" s="342">
        <f t="shared" si="311"/>
        <v>11.602499999999999</v>
      </c>
      <c r="G4833" s="343">
        <f t="shared" si="313"/>
        <v>8299.1412499999133</v>
      </c>
      <c r="H4833" s="341">
        <v>293490</v>
      </c>
      <c r="I4833" s="341" t="s">
        <v>257</v>
      </c>
      <c r="J4833" s="341">
        <v>0.125</v>
      </c>
      <c r="K4833" s="341">
        <v>92.23</v>
      </c>
      <c r="L4833" s="342">
        <f t="shared" si="312"/>
        <v>11.52875</v>
      </c>
      <c r="M4833" s="343">
        <f t="shared" si="314"/>
        <v>8198.7562499999221</v>
      </c>
      <c r="N4833" s="336"/>
    </row>
    <row r="4834" spans="1:14">
      <c r="A4834" s="336"/>
      <c r="B4834" s="341">
        <v>293490</v>
      </c>
      <c r="C4834" s="341" t="s">
        <v>258</v>
      </c>
      <c r="D4834" s="341">
        <v>0.125</v>
      </c>
      <c r="E4834" s="341">
        <v>95.32</v>
      </c>
      <c r="F4834" s="342">
        <f t="shared" si="311"/>
        <v>11.914999999999999</v>
      </c>
      <c r="G4834" s="343">
        <f t="shared" si="313"/>
        <v>8493.1374999999498</v>
      </c>
      <c r="H4834" s="341">
        <v>293490</v>
      </c>
      <c r="I4834" s="341" t="s">
        <v>258</v>
      </c>
      <c r="J4834" s="341">
        <v>0.125</v>
      </c>
      <c r="K4834" s="341">
        <v>94.72</v>
      </c>
      <c r="L4834" s="342">
        <f t="shared" si="312"/>
        <v>11.84</v>
      </c>
      <c r="M4834" s="343">
        <f t="shared" si="314"/>
        <v>8390.231249999948</v>
      </c>
      <c r="N4834" s="336"/>
    </row>
    <row r="4835" spans="1:14">
      <c r="A4835" s="336"/>
      <c r="B4835" s="341">
        <v>293490</v>
      </c>
      <c r="C4835" s="341" t="s">
        <v>259</v>
      </c>
      <c r="D4835" s="341">
        <v>0.1</v>
      </c>
      <c r="E4835" s="341">
        <v>97.33</v>
      </c>
      <c r="F4835" s="342">
        <f t="shared" si="311"/>
        <v>9.7330000000000005</v>
      </c>
      <c r="G4835" s="343">
        <f t="shared" si="313"/>
        <v>6918.5450000000565</v>
      </c>
      <c r="H4835" s="341">
        <v>293490</v>
      </c>
      <c r="I4835" s="341" t="s">
        <v>259</v>
      </c>
      <c r="J4835" s="341">
        <v>0.1</v>
      </c>
      <c r="K4835" s="341">
        <v>96.71</v>
      </c>
      <c r="L4835" s="342">
        <f t="shared" si="312"/>
        <v>9.6709999999999994</v>
      </c>
      <c r="M4835" s="343">
        <f t="shared" si="314"/>
        <v>6834.6520000000419</v>
      </c>
      <c r="N4835" s="336"/>
    </row>
    <row r="4836" spans="1:14">
      <c r="A4836" s="13"/>
      <c r="B4836" s="341">
        <v>293490</v>
      </c>
      <c r="C4836" s="341" t="s">
        <v>260</v>
      </c>
      <c r="D4836" s="341">
        <v>0.1</v>
      </c>
      <c r="E4836" s="341">
        <v>127.27</v>
      </c>
      <c r="F4836" s="342">
        <f t="shared" si="311"/>
        <v>12.727</v>
      </c>
      <c r="G4836" s="343">
        <f t="shared" si="313"/>
        <v>8283.0629999999874</v>
      </c>
      <c r="H4836" s="341">
        <v>293490</v>
      </c>
      <c r="I4836" s="341" t="s">
        <v>260</v>
      </c>
      <c r="J4836" s="341">
        <v>0.1</v>
      </c>
      <c r="K4836" s="341">
        <v>123.34</v>
      </c>
      <c r="L4836" s="342">
        <f t="shared" si="312"/>
        <v>12.334000000000001</v>
      </c>
      <c r="M4836" s="343">
        <f t="shared" si="314"/>
        <v>7377.8680000000068</v>
      </c>
      <c r="N4836" s="13"/>
    </row>
    <row r="4837" spans="1:14">
      <c r="A4837" s="336"/>
      <c r="B4837" s="341">
        <v>293500</v>
      </c>
      <c r="C4837" s="341" t="s">
        <v>255</v>
      </c>
      <c r="D4837" s="341">
        <v>0.04</v>
      </c>
      <c r="E4837" s="341">
        <v>90.43</v>
      </c>
      <c r="F4837" s="342">
        <f t="shared" si="311"/>
        <v>3.6172000000000004</v>
      </c>
      <c r="G4837" s="343">
        <f t="shared" si="313"/>
        <v>2571.2608000000114</v>
      </c>
      <c r="H4837" s="341">
        <v>293500</v>
      </c>
      <c r="I4837" s="341" t="s">
        <v>255</v>
      </c>
      <c r="J4837" s="341">
        <v>0.04</v>
      </c>
      <c r="K4837" s="341">
        <v>89.61</v>
      </c>
      <c r="L4837" s="342">
        <f t="shared" si="312"/>
        <v>3.5844</v>
      </c>
      <c r="M4837" s="343">
        <f t="shared" si="314"/>
        <v>2540.012800000005</v>
      </c>
      <c r="N4837" s="336"/>
    </row>
    <row r="4838" spans="1:14">
      <c r="A4838" s="336"/>
      <c r="B4838" s="341">
        <v>293500</v>
      </c>
      <c r="C4838" s="341" t="s">
        <v>256</v>
      </c>
      <c r="D4838" s="341">
        <v>0.1</v>
      </c>
      <c r="E4838" s="341">
        <v>90.43</v>
      </c>
      <c r="F4838" s="342">
        <f t="shared" si="311"/>
        <v>9.043000000000001</v>
      </c>
      <c r="G4838" s="343">
        <f t="shared" si="313"/>
        <v>6271.620400000048</v>
      </c>
      <c r="H4838" s="341">
        <v>293500</v>
      </c>
      <c r="I4838" s="341" t="s">
        <v>256</v>
      </c>
      <c r="J4838" s="341">
        <v>0.1</v>
      </c>
      <c r="K4838" s="341">
        <v>89.61</v>
      </c>
      <c r="L4838" s="342">
        <f t="shared" si="312"/>
        <v>8.9610000000000003</v>
      </c>
      <c r="M4838" s="343">
        <f t="shared" si="314"/>
        <v>6194.449200000061</v>
      </c>
      <c r="N4838" s="336"/>
    </row>
    <row r="4839" spans="1:14">
      <c r="A4839" s="336"/>
      <c r="B4839" s="341">
        <v>293500</v>
      </c>
      <c r="C4839" s="341" t="s">
        <v>257</v>
      </c>
      <c r="D4839" s="341">
        <v>0.125</v>
      </c>
      <c r="E4839" s="341">
        <v>92.94</v>
      </c>
      <c r="F4839" s="342">
        <f t="shared" si="311"/>
        <v>11.6175</v>
      </c>
      <c r="G4839" s="343">
        <f t="shared" si="313"/>
        <v>8310.7587499999136</v>
      </c>
      <c r="H4839" s="341">
        <v>293500</v>
      </c>
      <c r="I4839" s="341" t="s">
        <v>257</v>
      </c>
      <c r="J4839" s="341">
        <v>0.125</v>
      </c>
      <c r="K4839" s="341">
        <v>92.1</v>
      </c>
      <c r="L4839" s="342">
        <f t="shared" si="312"/>
        <v>11.512499999999999</v>
      </c>
      <c r="M4839" s="343">
        <f t="shared" si="314"/>
        <v>8210.2687499999229</v>
      </c>
      <c r="N4839" s="336"/>
    </row>
    <row r="4840" spans="1:14">
      <c r="A4840" s="336"/>
      <c r="B4840" s="341">
        <v>293500</v>
      </c>
      <c r="C4840" s="341" t="s">
        <v>258</v>
      </c>
      <c r="D4840" s="341">
        <v>0.125</v>
      </c>
      <c r="E4840" s="341">
        <v>95.45</v>
      </c>
      <c r="F4840" s="342">
        <f t="shared" si="311"/>
        <v>11.93125</v>
      </c>
      <c r="G4840" s="343">
        <f t="shared" si="313"/>
        <v>8505.0687499999494</v>
      </c>
      <c r="H4840" s="341">
        <v>293500</v>
      </c>
      <c r="I4840" s="341" t="s">
        <v>258</v>
      </c>
      <c r="J4840" s="341">
        <v>0.125</v>
      </c>
      <c r="K4840" s="341">
        <v>94.59</v>
      </c>
      <c r="L4840" s="342">
        <f t="shared" si="312"/>
        <v>11.82375</v>
      </c>
      <c r="M4840" s="343">
        <f t="shared" si="314"/>
        <v>8402.0549999999475</v>
      </c>
      <c r="N4840" s="336"/>
    </row>
    <row r="4841" spans="1:14">
      <c r="A4841" s="336"/>
      <c r="B4841" s="341">
        <v>293500</v>
      </c>
      <c r="C4841" s="341" t="s">
        <v>259</v>
      </c>
      <c r="D4841" s="341">
        <v>0.1</v>
      </c>
      <c r="E4841" s="341">
        <v>97.46</v>
      </c>
      <c r="F4841" s="342">
        <f t="shared" si="311"/>
        <v>9.7460000000000004</v>
      </c>
      <c r="G4841" s="343">
        <f t="shared" si="313"/>
        <v>6928.2910000000566</v>
      </c>
      <c r="H4841" s="341">
        <v>293500</v>
      </c>
      <c r="I4841" s="341" t="s">
        <v>259</v>
      </c>
      <c r="J4841" s="341">
        <v>0.1</v>
      </c>
      <c r="K4841" s="341">
        <v>96.58</v>
      </c>
      <c r="L4841" s="342">
        <f t="shared" si="312"/>
        <v>9.6580000000000013</v>
      </c>
      <c r="M4841" s="343">
        <f t="shared" si="314"/>
        <v>6844.3100000000422</v>
      </c>
      <c r="N4841" s="336"/>
    </row>
    <row r="4842" spans="1:14">
      <c r="A4842" s="336"/>
      <c r="B4842" s="341">
        <v>293500</v>
      </c>
      <c r="C4842" s="341" t="s">
        <v>260</v>
      </c>
      <c r="D4842" s="341">
        <v>0.1</v>
      </c>
      <c r="E4842" s="341">
        <v>127.82</v>
      </c>
      <c r="F4842" s="342">
        <f t="shared" si="311"/>
        <v>12.782</v>
      </c>
      <c r="G4842" s="343">
        <f t="shared" si="313"/>
        <v>8295.8449999999866</v>
      </c>
      <c r="H4842" s="341">
        <v>293500</v>
      </c>
      <c r="I4842" s="341" t="s">
        <v>260</v>
      </c>
      <c r="J4842" s="341">
        <v>0.1</v>
      </c>
      <c r="K4842" s="341">
        <v>122.65</v>
      </c>
      <c r="L4842" s="342">
        <f t="shared" si="312"/>
        <v>12.265000000000001</v>
      </c>
      <c r="M4842" s="343">
        <f t="shared" si="314"/>
        <v>7390.1330000000071</v>
      </c>
      <c r="N4842" s="336"/>
    </row>
    <row r="4843" spans="1:14">
      <c r="A4843" s="13"/>
      <c r="B4843" s="341">
        <v>293510</v>
      </c>
      <c r="C4843" s="341" t="s">
        <v>255</v>
      </c>
      <c r="D4843" s="341">
        <v>0.04</v>
      </c>
      <c r="E4843" s="341">
        <v>90.55</v>
      </c>
      <c r="F4843" s="342">
        <f t="shared" si="311"/>
        <v>3.6219999999999999</v>
      </c>
      <c r="G4843" s="343">
        <f t="shared" si="313"/>
        <v>2574.8828000000112</v>
      </c>
      <c r="H4843" s="341">
        <v>293510</v>
      </c>
      <c r="I4843" s="341" t="s">
        <v>255</v>
      </c>
      <c r="J4843" s="341">
        <v>0.04</v>
      </c>
      <c r="K4843" s="341">
        <v>89.49</v>
      </c>
      <c r="L4843" s="342">
        <f t="shared" si="312"/>
        <v>3.5795999999999997</v>
      </c>
      <c r="M4843" s="343">
        <f t="shared" si="314"/>
        <v>2543.592400000005</v>
      </c>
      <c r="N4843" s="13"/>
    </row>
    <row r="4844" spans="1:14">
      <c r="A4844" s="336"/>
      <c r="B4844" s="341">
        <v>293510</v>
      </c>
      <c r="C4844" s="341" t="s">
        <v>256</v>
      </c>
      <c r="D4844" s="341">
        <v>0.1</v>
      </c>
      <c r="E4844" s="341">
        <v>90.55</v>
      </c>
      <c r="F4844" s="342">
        <f t="shared" si="311"/>
        <v>9.0549999999999997</v>
      </c>
      <c r="G4844" s="343">
        <f t="shared" si="313"/>
        <v>6280.6754000000483</v>
      </c>
      <c r="H4844" s="341">
        <v>293510</v>
      </c>
      <c r="I4844" s="341" t="s">
        <v>256</v>
      </c>
      <c r="J4844" s="341">
        <v>0.1</v>
      </c>
      <c r="K4844" s="341">
        <v>89.49</v>
      </c>
      <c r="L4844" s="342">
        <f t="shared" si="312"/>
        <v>8.9489999999999998</v>
      </c>
      <c r="M4844" s="343">
        <f t="shared" si="314"/>
        <v>6203.3982000000606</v>
      </c>
      <c r="N4844" s="336"/>
    </row>
    <row r="4845" spans="1:14">
      <c r="A4845" s="336"/>
      <c r="B4845" s="341">
        <v>293510</v>
      </c>
      <c r="C4845" s="341" t="s">
        <v>257</v>
      </c>
      <c r="D4845" s="341">
        <v>0.125</v>
      </c>
      <c r="E4845" s="341">
        <v>93.07</v>
      </c>
      <c r="F4845" s="342">
        <f t="shared" si="311"/>
        <v>11.633749999999999</v>
      </c>
      <c r="G4845" s="343">
        <f t="shared" si="313"/>
        <v>8322.3924999999144</v>
      </c>
      <c r="H4845" s="341">
        <v>293510</v>
      </c>
      <c r="I4845" s="341" t="s">
        <v>257</v>
      </c>
      <c r="J4845" s="341">
        <v>0.125</v>
      </c>
      <c r="K4845" s="341">
        <v>91.98</v>
      </c>
      <c r="L4845" s="342">
        <f t="shared" si="312"/>
        <v>11.4975</v>
      </c>
      <c r="M4845" s="343">
        <f t="shared" si="314"/>
        <v>8221.7662499999224</v>
      </c>
      <c r="N4845" s="336"/>
    </row>
    <row r="4846" spans="1:14">
      <c r="A4846" s="336"/>
      <c r="B4846" s="341">
        <v>293510</v>
      </c>
      <c r="C4846" s="341" t="s">
        <v>258</v>
      </c>
      <c r="D4846" s="341">
        <v>0.125</v>
      </c>
      <c r="E4846" s="341">
        <v>95.58</v>
      </c>
      <c r="F4846" s="342">
        <f t="shared" si="311"/>
        <v>11.9475</v>
      </c>
      <c r="G4846" s="343">
        <f t="shared" si="313"/>
        <v>8517.0162499999497</v>
      </c>
      <c r="H4846" s="341">
        <v>293510</v>
      </c>
      <c r="I4846" s="341" t="s">
        <v>258</v>
      </c>
      <c r="J4846" s="341">
        <v>0.125</v>
      </c>
      <c r="K4846" s="341">
        <v>94.46</v>
      </c>
      <c r="L4846" s="342">
        <f t="shared" si="312"/>
        <v>11.807499999999999</v>
      </c>
      <c r="M4846" s="343">
        <f t="shared" si="314"/>
        <v>8413.8624999999483</v>
      </c>
      <c r="N4846" s="336"/>
    </row>
    <row r="4847" spans="1:14">
      <c r="A4847" s="336"/>
      <c r="B4847" s="341">
        <v>293510</v>
      </c>
      <c r="C4847" s="341" t="s">
        <v>259</v>
      </c>
      <c r="D4847" s="341">
        <v>0.1</v>
      </c>
      <c r="E4847" s="341">
        <v>97.59</v>
      </c>
      <c r="F4847" s="342">
        <f t="shared" si="311"/>
        <v>9.7590000000000003</v>
      </c>
      <c r="G4847" s="343">
        <f t="shared" si="313"/>
        <v>6938.0500000000566</v>
      </c>
      <c r="H4847" s="341">
        <v>293510</v>
      </c>
      <c r="I4847" s="341" t="s">
        <v>259</v>
      </c>
      <c r="J4847" s="341">
        <v>0.1</v>
      </c>
      <c r="K4847" s="341">
        <v>96.45</v>
      </c>
      <c r="L4847" s="342">
        <f t="shared" si="312"/>
        <v>9.6450000000000014</v>
      </c>
      <c r="M4847" s="343">
        <f t="shared" si="314"/>
        <v>6853.9550000000427</v>
      </c>
      <c r="N4847" s="336"/>
    </row>
    <row r="4848" spans="1:14">
      <c r="A4848" s="336"/>
      <c r="B4848" s="341">
        <v>293510</v>
      </c>
      <c r="C4848" s="341" t="s">
        <v>260</v>
      </c>
      <c r="D4848" s="341">
        <v>0.1</v>
      </c>
      <c r="E4848" s="341">
        <v>128.59</v>
      </c>
      <c r="F4848" s="342">
        <f t="shared" si="311"/>
        <v>12.859000000000002</v>
      </c>
      <c r="G4848" s="343">
        <f t="shared" si="313"/>
        <v>8308.703999999987</v>
      </c>
      <c r="H4848" s="341">
        <v>293510</v>
      </c>
      <c r="I4848" s="341" t="s">
        <v>260</v>
      </c>
      <c r="J4848" s="341">
        <v>0.1</v>
      </c>
      <c r="K4848" s="341">
        <v>121.98</v>
      </c>
      <c r="L4848" s="342">
        <f t="shared" si="312"/>
        <v>12.198</v>
      </c>
      <c r="M4848" s="343">
        <f t="shared" si="314"/>
        <v>7402.3310000000074</v>
      </c>
      <c r="N4848" s="336"/>
    </row>
    <row r="4849" spans="1:14">
      <c r="A4849" s="336"/>
      <c r="B4849" s="341">
        <v>293520</v>
      </c>
      <c r="C4849" s="341" t="s">
        <v>255</v>
      </c>
      <c r="D4849" s="341">
        <v>0.04</v>
      </c>
      <c r="E4849" s="341">
        <v>90.67</v>
      </c>
      <c r="F4849" s="342">
        <f t="shared" si="311"/>
        <v>3.6268000000000002</v>
      </c>
      <c r="G4849" s="343">
        <f t="shared" si="313"/>
        <v>2578.5096000000112</v>
      </c>
      <c r="H4849" s="341">
        <v>293520</v>
      </c>
      <c r="I4849" s="341" t="s">
        <v>255</v>
      </c>
      <c r="J4849" s="341">
        <v>0.04</v>
      </c>
      <c r="K4849" s="341">
        <v>89.37</v>
      </c>
      <c r="L4849" s="342">
        <f t="shared" si="312"/>
        <v>3.5748000000000002</v>
      </c>
      <c r="M4849" s="343">
        <f t="shared" si="314"/>
        <v>2547.1672000000049</v>
      </c>
      <c r="N4849" s="336"/>
    </row>
    <row r="4850" spans="1:14">
      <c r="A4850" s="13"/>
      <c r="B4850" s="341">
        <v>293520</v>
      </c>
      <c r="C4850" s="341" t="s">
        <v>256</v>
      </c>
      <c r="D4850" s="341">
        <v>0.1</v>
      </c>
      <c r="E4850" s="341">
        <v>90.67</v>
      </c>
      <c r="F4850" s="342">
        <f t="shared" si="311"/>
        <v>9.0670000000000002</v>
      </c>
      <c r="G4850" s="343">
        <f t="shared" si="313"/>
        <v>6289.7424000000483</v>
      </c>
      <c r="H4850" s="341">
        <v>293520</v>
      </c>
      <c r="I4850" s="341" t="s">
        <v>256</v>
      </c>
      <c r="J4850" s="341">
        <v>0.1</v>
      </c>
      <c r="K4850" s="341">
        <v>89.37</v>
      </c>
      <c r="L4850" s="342">
        <f t="shared" si="312"/>
        <v>8.9370000000000012</v>
      </c>
      <c r="M4850" s="343">
        <f t="shared" si="314"/>
        <v>6212.3352000000605</v>
      </c>
      <c r="N4850" s="13"/>
    </row>
    <row r="4851" spans="1:14">
      <c r="A4851" s="336"/>
      <c r="B4851" s="341">
        <v>293520</v>
      </c>
      <c r="C4851" s="341" t="s">
        <v>257</v>
      </c>
      <c r="D4851" s="341">
        <v>0.125</v>
      </c>
      <c r="E4851" s="341">
        <v>93.19</v>
      </c>
      <c r="F4851" s="342">
        <f t="shared" si="311"/>
        <v>11.64875</v>
      </c>
      <c r="G4851" s="343">
        <f t="shared" si="313"/>
        <v>8334.0412499999147</v>
      </c>
      <c r="H4851" s="341">
        <v>293520</v>
      </c>
      <c r="I4851" s="341" t="s">
        <v>257</v>
      </c>
      <c r="J4851" s="341">
        <v>0.125</v>
      </c>
      <c r="K4851" s="341">
        <v>91.86</v>
      </c>
      <c r="L4851" s="342">
        <f t="shared" si="312"/>
        <v>11.4825</v>
      </c>
      <c r="M4851" s="343">
        <f t="shared" si="314"/>
        <v>8233.2487499999224</v>
      </c>
      <c r="N4851" s="336"/>
    </row>
    <row r="4852" spans="1:14">
      <c r="A4852" s="336"/>
      <c r="B4852" s="341">
        <v>293520</v>
      </c>
      <c r="C4852" s="341" t="s">
        <v>258</v>
      </c>
      <c r="D4852" s="341">
        <v>0.125</v>
      </c>
      <c r="E4852" s="341">
        <v>95.71</v>
      </c>
      <c r="F4852" s="342">
        <f t="shared" si="311"/>
        <v>11.963749999999999</v>
      </c>
      <c r="G4852" s="343">
        <f t="shared" si="313"/>
        <v>8528.9799999999505</v>
      </c>
      <c r="H4852" s="341">
        <v>293520</v>
      </c>
      <c r="I4852" s="341" t="s">
        <v>258</v>
      </c>
      <c r="J4852" s="341">
        <v>0.125</v>
      </c>
      <c r="K4852" s="341">
        <v>94.34</v>
      </c>
      <c r="L4852" s="342">
        <f t="shared" si="312"/>
        <v>11.7925</v>
      </c>
      <c r="M4852" s="343">
        <f t="shared" si="314"/>
        <v>8425.6549999999479</v>
      </c>
      <c r="N4852" s="336"/>
    </row>
    <row r="4853" spans="1:14">
      <c r="A4853" s="336"/>
      <c r="B4853" s="341">
        <v>293520</v>
      </c>
      <c r="C4853" s="341" t="s">
        <v>259</v>
      </c>
      <c r="D4853" s="341">
        <v>0.1</v>
      </c>
      <c r="E4853" s="341">
        <v>97.72</v>
      </c>
      <c r="F4853" s="342">
        <f t="shared" si="311"/>
        <v>9.7720000000000002</v>
      </c>
      <c r="G4853" s="343">
        <f t="shared" si="313"/>
        <v>6947.8220000000565</v>
      </c>
      <c r="H4853" s="341">
        <v>293520</v>
      </c>
      <c r="I4853" s="341" t="s">
        <v>259</v>
      </c>
      <c r="J4853" s="341">
        <v>0.1</v>
      </c>
      <c r="K4853" s="341">
        <v>96.32</v>
      </c>
      <c r="L4853" s="342">
        <f t="shared" si="312"/>
        <v>9.6319999999999997</v>
      </c>
      <c r="M4853" s="343">
        <f t="shared" si="314"/>
        <v>6863.5870000000423</v>
      </c>
      <c r="N4853" s="336"/>
    </row>
    <row r="4854" spans="1:14">
      <c r="A4854" s="336"/>
      <c r="B4854" s="341">
        <v>293520</v>
      </c>
      <c r="C4854" s="341" t="s">
        <v>260</v>
      </c>
      <c r="D4854" s="341">
        <v>0.1</v>
      </c>
      <c r="E4854" s="341">
        <v>129.37</v>
      </c>
      <c r="F4854" s="342">
        <f t="shared" si="311"/>
        <v>12.937000000000001</v>
      </c>
      <c r="G4854" s="343">
        <f t="shared" si="313"/>
        <v>8321.6409999999869</v>
      </c>
      <c r="H4854" s="341">
        <v>293520</v>
      </c>
      <c r="I4854" s="341" t="s">
        <v>260</v>
      </c>
      <c r="J4854" s="341">
        <v>0.1</v>
      </c>
      <c r="K4854" s="341">
        <v>121.33</v>
      </c>
      <c r="L4854" s="342">
        <f t="shared" si="312"/>
        <v>12.133000000000001</v>
      </c>
      <c r="M4854" s="343">
        <f t="shared" si="314"/>
        <v>7414.4640000000072</v>
      </c>
      <c r="N4854" s="336"/>
    </row>
    <row r="4855" spans="1:14">
      <c r="A4855" s="336"/>
      <c r="B4855" s="341">
        <v>293520.19300000003</v>
      </c>
      <c r="C4855" s="341" t="s">
        <v>255</v>
      </c>
      <c r="D4855" s="341">
        <v>0.04</v>
      </c>
      <c r="E4855" s="341">
        <v>1.75</v>
      </c>
      <c r="F4855" s="342">
        <f t="shared" si="311"/>
        <v>7.0000000000000007E-2</v>
      </c>
      <c r="G4855" s="343">
        <f t="shared" si="313"/>
        <v>2578.5796000000114</v>
      </c>
      <c r="H4855" s="341">
        <v>293520.19300000003</v>
      </c>
      <c r="I4855" s="341" t="s">
        <v>255</v>
      </c>
      <c r="J4855" s="341">
        <v>0.04</v>
      </c>
      <c r="K4855" s="341">
        <v>1.72</v>
      </c>
      <c r="L4855" s="342">
        <f t="shared" si="312"/>
        <v>6.88E-2</v>
      </c>
      <c r="M4855" s="343">
        <f t="shared" si="314"/>
        <v>2547.2360000000049</v>
      </c>
      <c r="N4855" s="336"/>
    </row>
    <row r="4856" spans="1:14">
      <c r="A4856" s="336"/>
      <c r="B4856" s="341">
        <v>293520.19300000003</v>
      </c>
      <c r="C4856" s="341" t="s">
        <v>256</v>
      </c>
      <c r="D4856" s="341">
        <v>0.1</v>
      </c>
      <c r="E4856" s="341">
        <v>1.75</v>
      </c>
      <c r="F4856" s="342">
        <f t="shared" si="311"/>
        <v>0.17500000000000002</v>
      </c>
      <c r="G4856" s="343">
        <f t="shared" si="313"/>
        <v>6289.9174000000485</v>
      </c>
      <c r="H4856" s="341">
        <v>293520.19300000003</v>
      </c>
      <c r="I4856" s="341" t="s">
        <v>256</v>
      </c>
      <c r="J4856" s="341">
        <v>0.1</v>
      </c>
      <c r="K4856" s="341">
        <v>1.72</v>
      </c>
      <c r="L4856" s="342">
        <f t="shared" si="312"/>
        <v>0.17200000000000001</v>
      </c>
      <c r="M4856" s="343">
        <f t="shared" si="314"/>
        <v>6212.50720000006</v>
      </c>
      <c r="N4856" s="336"/>
    </row>
    <row r="4857" spans="1:14">
      <c r="A4857" s="13"/>
      <c r="B4857" s="341">
        <v>293520.19300000003</v>
      </c>
      <c r="C4857" s="341" t="s">
        <v>257</v>
      </c>
      <c r="D4857" s="341">
        <v>0.125</v>
      </c>
      <c r="E4857" s="341">
        <v>1.8</v>
      </c>
      <c r="F4857" s="342">
        <f t="shared" si="311"/>
        <v>0.22500000000000001</v>
      </c>
      <c r="G4857" s="343">
        <f t="shared" si="313"/>
        <v>8334.2662499999151</v>
      </c>
      <c r="H4857" s="341">
        <v>293520.19300000003</v>
      </c>
      <c r="I4857" s="341" t="s">
        <v>257</v>
      </c>
      <c r="J4857" s="341">
        <v>0.125</v>
      </c>
      <c r="K4857" s="341">
        <v>1.77</v>
      </c>
      <c r="L4857" s="342">
        <f t="shared" si="312"/>
        <v>0.22125</v>
      </c>
      <c r="M4857" s="343">
        <f t="shared" si="314"/>
        <v>8233.4699999999229</v>
      </c>
      <c r="N4857" s="13"/>
    </row>
    <row r="4858" spans="1:14">
      <c r="A4858" s="336"/>
      <c r="B4858" s="341">
        <v>293520.19300000003</v>
      </c>
      <c r="C4858" s="341" t="s">
        <v>258</v>
      </c>
      <c r="D4858" s="341">
        <v>0.125</v>
      </c>
      <c r="E4858" s="341">
        <v>1.85</v>
      </c>
      <c r="F4858" s="342">
        <f t="shared" si="311"/>
        <v>0.23125000000000001</v>
      </c>
      <c r="G4858" s="343">
        <f t="shared" si="313"/>
        <v>8529.2112499999512</v>
      </c>
      <c r="H4858" s="341">
        <v>293520.19300000003</v>
      </c>
      <c r="I4858" s="341" t="s">
        <v>258</v>
      </c>
      <c r="J4858" s="341">
        <v>0.125</v>
      </c>
      <c r="K4858" s="341">
        <v>1.82</v>
      </c>
      <c r="L4858" s="342">
        <f t="shared" si="312"/>
        <v>0.22750000000000001</v>
      </c>
      <c r="M4858" s="343">
        <f t="shared" si="314"/>
        <v>8425.8824999999488</v>
      </c>
      <c r="N4858" s="336"/>
    </row>
    <row r="4859" spans="1:14">
      <c r="A4859" s="336"/>
      <c r="B4859" s="341">
        <v>293520.19300000003</v>
      </c>
      <c r="C4859" s="341" t="s">
        <v>259</v>
      </c>
      <c r="D4859" s="341">
        <v>0.1</v>
      </c>
      <c r="E4859" s="341">
        <v>1.89</v>
      </c>
      <c r="F4859" s="342">
        <f t="shared" si="311"/>
        <v>0.189</v>
      </c>
      <c r="G4859" s="343">
        <f t="shared" si="313"/>
        <v>6948.0110000000568</v>
      </c>
      <c r="H4859" s="341">
        <v>293520.19300000003</v>
      </c>
      <c r="I4859" s="341" t="s">
        <v>259</v>
      </c>
      <c r="J4859" s="341">
        <v>0.1</v>
      </c>
      <c r="K4859" s="341">
        <v>1.86</v>
      </c>
      <c r="L4859" s="342">
        <f t="shared" si="312"/>
        <v>0.18600000000000003</v>
      </c>
      <c r="M4859" s="343">
        <f t="shared" si="314"/>
        <v>6863.773000000042</v>
      </c>
      <c r="N4859" s="336"/>
    </row>
    <row r="4860" spans="1:14">
      <c r="A4860" s="336"/>
      <c r="B4860" s="341">
        <v>293520.19300000003</v>
      </c>
      <c r="C4860" s="341" t="s">
        <v>260</v>
      </c>
      <c r="D4860" s="341">
        <v>0.1</v>
      </c>
      <c r="E4860" s="341">
        <v>2.5</v>
      </c>
      <c r="F4860" s="342">
        <f t="shared" si="311"/>
        <v>0.25</v>
      </c>
      <c r="G4860" s="343">
        <f t="shared" si="313"/>
        <v>8321.8909999999869</v>
      </c>
      <c r="H4860" s="341">
        <v>293520.19300000003</v>
      </c>
      <c r="I4860" s="341" t="s">
        <v>260</v>
      </c>
      <c r="J4860" s="341">
        <v>0.1</v>
      </c>
      <c r="K4860" s="341">
        <v>2.34</v>
      </c>
      <c r="L4860" s="342">
        <f t="shared" si="312"/>
        <v>0.23399999999999999</v>
      </c>
      <c r="M4860" s="343">
        <f t="shared" si="314"/>
        <v>7414.6980000000076</v>
      </c>
      <c r="N4860" s="336"/>
    </row>
    <row r="4861" spans="1:14">
      <c r="A4861" s="336"/>
      <c r="B4861" s="341">
        <v>293530</v>
      </c>
      <c r="C4861" s="341" t="s">
        <v>255</v>
      </c>
      <c r="D4861" s="341">
        <v>0.04</v>
      </c>
      <c r="E4861" s="341">
        <v>88.98</v>
      </c>
      <c r="F4861" s="342">
        <f t="shared" si="311"/>
        <v>3.5592000000000001</v>
      </c>
      <c r="G4861" s="343">
        <f t="shared" si="313"/>
        <v>2582.1388000000115</v>
      </c>
      <c r="H4861" s="341">
        <v>293530</v>
      </c>
      <c r="I4861" s="341" t="s">
        <v>255</v>
      </c>
      <c r="J4861" s="341">
        <v>0.04</v>
      </c>
      <c r="K4861" s="341">
        <v>87.59</v>
      </c>
      <c r="L4861" s="342">
        <f t="shared" si="312"/>
        <v>3.5036</v>
      </c>
      <c r="M4861" s="343">
        <f t="shared" si="314"/>
        <v>2550.7396000000049</v>
      </c>
      <c r="N4861" s="336"/>
    </row>
    <row r="4862" spans="1:14">
      <c r="A4862" s="336"/>
      <c r="B4862" s="341">
        <v>293530</v>
      </c>
      <c r="C4862" s="341" t="s">
        <v>256</v>
      </c>
      <c r="D4862" s="341">
        <v>0.1</v>
      </c>
      <c r="E4862" s="341">
        <v>88.98</v>
      </c>
      <c r="F4862" s="342">
        <f t="shared" si="311"/>
        <v>8.8980000000000015</v>
      </c>
      <c r="G4862" s="343">
        <f t="shared" si="313"/>
        <v>6298.8154000000486</v>
      </c>
      <c r="H4862" s="341">
        <v>293530</v>
      </c>
      <c r="I4862" s="341" t="s">
        <v>256</v>
      </c>
      <c r="J4862" s="341">
        <v>0.1</v>
      </c>
      <c r="K4862" s="341">
        <v>87.59</v>
      </c>
      <c r="L4862" s="342">
        <f t="shared" si="312"/>
        <v>8.7590000000000003</v>
      </c>
      <c r="M4862" s="343">
        <f t="shared" si="314"/>
        <v>6221.2662000000601</v>
      </c>
      <c r="N4862" s="336"/>
    </row>
    <row r="4863" spans="1:14">
      <c r="A4863" s="336"/>
      <c r="B4863" s="341">
        <v>293530</v>
      </c>
      <c r="C4863" s="341" t="s">
        <v>257</v>
      </c>
      <c r="D4863" s="341">
        <v>0.125</v>
      </c>
      <c r="E4863" s="341">
        <v>91.45</v>
      </c>
      <c r="F4863" s="342">
        <f t="shared" si="311"/>
        <v>11.43125</v>
      </c>
      <c r="G4863" s="343">
        <f t="shared" si="313"/>
        <v>8345.6974999999147</v>
      </c>
      <c r="H4863" s="341">
        <v>293530</v>
      </c>
      <c r="I4863" s="341" t="s">
        <v>257</v>
      </c>
      <c r="J4863" s="341">
        <v>0.125</v>
      </c>
      <c r="K4863" s="341">
        <v>90.02</v>
      </c>
      <c r="L4863" s="342">
        <f t="shared" si="312"/>
        <v>11.2525</v>
      </c>
      <c r="M4863" s="343">
        <f t="shared" si="314"/>
        <v>8244.7224999999235</v>
      </c>
      <c r="N4863" s="336"/>
    </row>
    <row r="4864" spans="1:14">
      <c r="A4864" s="13"/>
      <c r="B4864" s="341">
        <v>293530</v>
      </c>
      <c r="C4864" s="341" t="s">
        <v>258</v>
      </c>
      <c r="D4864" s="341">
        <v>0.125</v>
      </c>
      <c r="E4864" s="341">
        <v>93.92</v>
      </c>
      <c r="F4864" s="342">
        <f t="shared" si="311"/>
        <v>11.74</v>
      </c>
      <c r="G4864" s="343">
        <f t="shared" si="313"/>
        <v>8540.951249999951</v>
      </c>
      <c r="H4864" s="341">
        <v>293530</v>
      </c>
      <c r="I4864" s="341" t="s">
        <v>258</v>
      </c>
      <c r="J4864" s="341">
        <v>0.125</v>
      </c>
      <c r="K4864" s="341">
        <v>92.45</v>
      </c>
      <c r="L4864" s="342">
        <f t="shared" si="312"/>
        <v>11.55625</v>
      </c>
      <c r="M4864" s="343">
        <f t="shared" si="314"/>
        <v>8437.4387499999484</v>
      </c>
      <c r="N4864" s="13"/>
    </row>
    <row r="4865" spans="1:14">
      <c r="A4865" s="336"/>
      <c r="B4865" s="341">
        <v>293530</v>
      </c>
      <c r="C4865" s="341" t="s">
        <v>259</v>
      </c>
      <c r="D4865" s="341">
        <v>0.1</v>
      </c>
      <c r="E4865" s="341">
        <v>95.9</v>
      </c>
      <c r="F4865" s="342">
        <f t="shared" si="311"/>
        <v>9.5900000000000016</v>
      </c>
      <c r="G4865" s="343">
        <f t="shared" si="313"/>
        <v>6957.601000000057</v>
      </c>
      <c r="H4865" s="341">
        <v>293530</v>
      </c>
      <c r="I4865" s="341" t="s">
        <v>259</v>
      </c>
      <c r="J4865" s="341">
        <v>0.1</v>
      </c>
      <c r="K4865" s="341">
        <v>94.4</v>
      </c>
      <c r="L4865" s="342">
        <f t="shared" si="312"/>
        <v>9.4400000000000013</v>
      </c>
      <c r="M4865" s="343">
        <f t="shared" si="314"/>
        <v>6873.2130000000416</v>
      </c>
      <c r="N4865" s="336"/>
    </row>
    <row r="4866" spans="1:14">
      <c r="A4866" s="336"/>
      <c r="B4866" s="341">
        <v>293530</v>
      </c>
      <c r="C4866" s="341" t="s">
        <v>260</v>
      </c>
      <c r="D4866" s="341">
        <v>0.1</v>
      </c>
      <c r="E4866" s="341">
        <v>112.57</v>
      </c>
      <c r="F4866" s="342">
        <f t="shared" si="311"/>
        <v>11.257</v>
      </c>
      <c r="G4866" s="343">
        <f t="shared" si="313"/>
        <v>8333.1479999999865</v>
      </c>
      <c r="H4866" s="341">
        <v>293530</v>
      </c>
      <c r="I4866" s="341" t="s">
        <v>260</v>
      </c>
      <c r="J4866" s="341">
        <v>0.1</v>
      </c>
      <c r="K4866" s="341">
        <v>118.67</v>
      </c>
      <c r="L4866" s="342">
        <f t="shared" si="312"/>
        <v>11.867000000000001</v>
      </c>
      <c r="M4866" s="343">
        <f t="shared" si="314"/>
        <v>7426.5650000000078</v>
      </c>
      <c r="N4866" s="336"/>
    </row>
    <row r="4867" spans="1:14">
      <c r="A4867" s="336"/>
      <c r="B4867" s="341">
        <v>293540</v>
      </c>
      <c r="C4867" s="341" t="s">
        <v>255</v>
      </c>
      <c r="D4867" s="341">
        <v>0.04</v>
      </c>
      <c r="E4867" s="341">
        <v>90.73</v>
      </c>
      <c r="F4867" s="342">
        <f t="shared" ref="F4867:F4930" si="315">D4867*E4867</f>
        <v>3.6292000000000004</v>
      </c>
      <c r="G4867" s="343">
        <f t="shared" si="313"/>
        <v>2585.7680000000114</v>
      </c>
      <c r="H4867" s="341">
        <v>293540</v>
      </c>
      <c r="I4867" s="341" t="s">
        <v>255</v>
      </c>
      <c r="J4867" s="341">
        <v>0.04</v>
      </c>
      <c r="K4867" s="341">
        <v>89.31</v>
      </c>
      <c r="L4867" s="342">
        <f t="shared" ref="L4867:L4930" si="316">J4867*K4867</f>
        <v>3.5724</v>
      </c>
      <c r="M4867" s="343">
        <f t="shared" si="314"/>
        <v>2554.3120000000049</v>
      </c>
      <c r="N4867" s="336"/>
    </row>
    <row r="4868" spans="1:14">
      <c r="A4868" s="336"/>
      <c r="B4868" s="341">
        <v>293540</v>
      </c>
      <c r="C4868" s="341" t="s">
        <v>256</v>
      </c>
      <c r="D4868" s="341">
        <v>0.1</v>
      </c>
      <c r="E4868" s="341">
        <v>90.73</v>
      </c>
      <c r="F4868" s="342">
        <f t="shared" si="315"/>
        <v>9.0730000000000004</v>
      </c>
      <c r="G4868" s="343">
        <f t="shared" si="313"/>
        <v>6307.8884000000489</v>
      </c>
      <c r="H4868" s="341">
        <v>293540</v>
      </c>
      <c r="I4868" s="341" t="s">
        <v>256</v>
      </c>
      <c r="J4868" s="341">
        <v>0.1</v>
      </c>
      <c r="K4868" s="341">
        <v>89.31</v>
      </c>
      <c r="L4868" s="342">
        <f t="shared" si="316"/>
        <v>8.9310000000000009</v>
      </c>
      <c r="M4868" s="343">
        <f t="shared" si="314"/>
        <v>6230.1972000000596</v>
      </c>
      <c r="N4868" s="336"/>
    </row>
    <row r="4869" spans="1:14">
      <c r="A4869" s="336"/>
      <c r="B4869" s="341">
        <v>293540</v>
      </c>
      <c r="C4869" s="341" t="s">
        <v>257</v>
      </c>
      <c r="D4869" s="341">
        <v>0.125</v>
      </c>
      <c r="E4869" s="341">
        <v>93.25</v>
      </c>
      <c r="F4869" s="342">
        <f t="shared" si="315"/>
        <v>11.65625</v>
      </c>
      <c r="G4869" s="343">
        <f t="shared" si="313"/>
        <v>8357.3537499999147</v>
      </c>
      <c r="H4869" s="341">
        <v>293540</v>
      </c>
      <c r="I4869" s="341" t="s">
        <v>257</v>
      </c>
      <c r="J4869" s="341">
        <v>0.125</v>
      </c>
      <c r="K4869" s="341">
        <v>91.79</v>
      </c>
      <c r="L4869" s="342">
        <f t="shared" si="316"/>
        <v>11.473750000000001</v>
      </c>
      <c r="M4869" s="343">
        <f t="shared" si="314"/>
        <v>8256.1962499999227</v>
      </c>
      <c r="N4869" s="336"/>
    </row>
    <row r="4870" spans="1:14">
      <c r="A4870" s="336"/>
      <c r="B4870" s="341">
        <v>293540</v>
      </c>
      <c r="C4870" s="341" t="s">
        <v>258</v>
      </c>
      <c r="D4870" s="341">
        <v>0.125</v>
      </c>
      <c r="E4870" s="341">
        <v>95.77</v>
      </c>
      <c r="F4870" s="342">
        <f t="shared" si="315"/>
        <v>11.97125</v>
      </c>
      <c r="G4870" s="343">
        <f t="shared" si="313"/>
        <v>8552.9224999999515</v>
      </c>
      <c r="H4870" s="341">
        <v>293540</v>
      </c>
      <c r="I4870" s="341" t="s">
        <v>258</v>
      </c>
      <c r="J4870" s="341">
        <v>0.125</v>
      </c>
      <c r="K4870" s="341">
        <v>94.27</v>
      </c>
      <c r="L4870" s="342">
        <f t="shared" si="316"/>
        <v>11.78375</v>
      </c>
      <c r="M4870" s="343">
        <f t="shared" si="314"/>
        <v>8449.2224999999489</v>
      </c>
      <c r="N4870" s="336"/>
    </row>
    <row r="4871" spans="1:14">
      <c r="A4871" s="13"/>
      <c r="B4871" s="341">
        <v>293540</v>
      </c>
      <c r="C4871" s="341" t="s">
        <v>259</v>
      </c>
      <c r="D4871" s="341">
        <v>0.1</v>
      </c>
      <c r="E4871" s="341">
        <v>97.79</v>
      </c>
      <c r="F4871" s="342">
        <f t="shared" si="315"/>
        <v>9.7790000000000017</v>
      </c>
      <c r="G4871" s="343">
        <f t="shared" si="313"/>
        <v>6967.3800000000574</v>
      </c>
      <c r="H4871" s="341">
        <v>293540</v>
      </c>
      <c r="I4871" s="341" t="s">
        <v>259</v>
      </c>
      <c r="J4871" s="341">
        <v>0.1</v>
      </c>
      <c r="K4871" s="341">
        <v>96.26</v>
      </c>
      <c r="L4871" s="342">
        <f t="shared" si="316"/>
        <v>9.6260000000000012</v>
      </c>
      <c r="M4871" s="343">
        <f t="shared" si="314"/>
        <v>6882.8390000000418</v>
      </c>
      <c r="N4871" s="13"/>
    </row>
    <row r="4872" spans="1:14">
      <c r="A4872" s="336"/>
      <c r="B4872" s="341">
        <v>293540</v>
      </c>
      <c r="C4872" s="341" t="s">
        <v>260</v>
      </c>
      <c r="D4872" s="341">
        <v>0.1</v>
      </c>
      <c r="E4872" s="341">
        <v>99.8</v>
      </c>
      <c r="F4872" s="342">
        <f t="shared" si="315"/>
        <v>9.98</v>
      </c>
      <c r="G4872" s="343">
        <f t="shared" si="313"/>
        <v>8343.1279999999861</v>
      </c>
      <c r="H4872" s="341">
        <v>293540</v>
      </c>
      <c r="I4872" s="341" t="s">
        <v>260</v>
      </c>
      <c r="J4872" s="341">
        <v>0.1</v>
      </c>
      <c r="K4872" s="341">
        <v>121</v>
      </c>
      <c r="L4872" s="342">
        <f t="shared" si="316"/>
        <v>12.100000000000001</v>
      </c>
      <c r="M4872" s="343">
        <f t="shared" si="314"/>
        <v>7438.6650000000081</v>
      </c>
      <c r="N4872" s="336"/>
    </row>
    <row r="4873" spans="1:14">
      <c r="A4873" s="336"/>
      <c r="B4873" s="341">
        <v>293550</v>
      </c>
      <c r="C4873" s="341" t="s">
        <v>255</v>
      </c>
      <c r="D4873" s="341">
        <v>0.04</v>
      </c>
      <c r="E4873" s="341">
        <v>90.73</v>
      </c>
      <c r="F4873" s="342">
        <f t="shared" si="315"/>
        <v>3.6292000000000004</v>
      </c>
      <c r="G4873" s="343">
        <f t="shared" si="313"/>
        <v>2589.3972000000113</v>
      </c>
      <c r="H4873" s="341">
        <v>293550</v>
      </c>
      <c r="I4873" s="341" t="s">
        <v>255</v>
      </c>
      <c r="J4873" s="341">
        <v>0.04</v>
      </c>
      <c r="K4873" s="341">
        <v>89.31</v>
      </c>
      <c r="L4873" s="342">
        <f t="shared" si="316"/>
        <v>3.5724</v>
      </c>
      <c r="M4873" s="343">
        <f t="shared" si="314"/>
        <v>2557.8844000000049</v>
      </c>
      <c r="N4873" s="336"/>
    </row>
    <row r="4874" spans="1:14">
      <c r="A4874" s="336"/>
      <c r="B4874" s="341">
        <v>293550</v>
      </c>
      <c r="C4874" s="341" t="s">
        <v>256</v>
      </c>
      <c r="D4874" s="341">
        <v>0.1</v>
      </c>
      <c r="E4874" s="341">
        <v>90.73</v>
      </c>
      <c r="F4874" s="342">
        <f t="shared" si="315"/>
        <v>9.0730000000000004</v>
      </c>
      <c r="G4874" s="343">
        <f t="shared" ref="G4874:G4937" si="317">G4868+F4874</f>
        <v>6316.9614000000493</v>
      </c>
      <c r="H4874" s="341">
        <v>293550</v>
      </c>
      <c r="I4874" s="341" t="s">
        <v>256</v>
      </c>
      <c r="J4874" s="341">
        <v>0.1</v>
      </c>
      <c r="K4874" s="341">
        <v>89.31</v>
      </c>
      <c r="L4874" s="342">
        <f t="shared" si="316"/>
        <v>8.9310000000000009</v>
      </c>
      <c r="M4874" s="343">
        <f t="shared" si="314"/>
        <v>6239.1282000000592</v>
      </c>
      <c r="N4874" s="336"/>
    </row>
    <row r="4875" spans="1:14">
      <c r="A4875" s="336"/>
      <c r="B4875" s="341">
        <v>293550</v>
      </c>
      <c r="C4875" s="341" t="s">
        <v>257</v>
      </c>
      <c r="D4875" s="341">
        <v>0.125</v>
      </c>
      <c r="E4875" s="341">
        <v>93.25</v>
      </c>
      <c r="F4875" s="342">
        <f t="shared" si="315"/>
        <v>11.65625</v>
      </c>
      <c r="G4875" s="343">
        <f t="shared" si="317"/>
        <v>8369.0099999999147</v>
      </c>
      <c r="H4875" s="341">
        <v>293550</v>
      </c>
      <c r="I4875" s="341" t="s">
        <v>257</v>
      </c>
      <c r="J4875" s="341">
        <v>0.125</v>
      </c>
      <c r="K4875" s="341">
        <v>91.79</v>
      </c>
      <c r="L4875" s="342">
        <f t="shared" si="316"/>
        <v>11.473750000000001</v>
      </c>
      <c r="M4875" s="343">
        <f t="shared" si="314"/>
        <v>8267.6699999999219</v>
      </c>
      <c r="N4875" s="336"/>
    </row>
    <row r="4876" spans="1:14">
      <c r="A4876" s="336"/>
      <c r="B4876" s="341">
        <v>293550</v>
      </c>
      <c r="C4876" s="341" t="s">
        <v>258</v>
      </c>
      <c r="D4876" s="341">
        <v>0.125</v>
      </c>
      <c r="E4876" s="341">
        <v>95.77</v>
      </c>
      <c r="F4876" s="342">
        <f t="shared" si="315"/>
        <v>11.97125</v>
      </c>
      <c r="G4876" s="343">
        <f t="shared" si="317"/>
        <v>8564.893749999952</v>
      </c>
      <c r="H4876" s="341">
        <v>293550</v>
      </c>
      <c r="I4876" s="341" t="s">
        <v>258</v>
      </c>
      <c r="J4876" s="341">
        <v>0.125</v>
      </c>
      <c r="K4876" s="341">
        <v>94.27</v>
      </c>
      <c r="L4876" s="342">
        <f t="shared" si="316"/>
        <v>11.78375</v>
      </c>
      <c r="M4876" s="343">
        <f t="shared" si="314"/>
        <v>8461.0062499999494</v>
      </c>
      <c r="N4876" s="336"/>
    </row>
    <row r="4877" spans="1:14">
      <c r="A4877" s="336"/>
      <c r="B4877" s="341">
        <v>293550</v>
      </c>
      <c r="C4877" s="341" t="s">
        <v>259</v>
      </c>
      <c r="D4877" s="341">
        <v>0.1</v>
      </c>
      <c r="E4877" s="341">
        <v>97.79</v>
      </c>
      <c r="F4877" s="342">
        <f t="shared" si="315"/>
        <v>9.7790000000000017</v>
      </c>
      <c r="G4877" s="343">
        <f t="shared" si="317"/>
        <v>6977.1590000000579</v>
      </c>
      <c r="H4877" s="341">
        <v>293550</v>
      </c>
      <c r="I4877" s="341" t="s">
        <v>259</v>
      </c>
      <c r="J4877" s="341">
        <v>0.1</v>
      </c>
      <c r="K4877" s="341">
        <v>96.26</v>
      </c>
      <c r="L4877" s="342">
        <f t="shared" si="316"/>
        <v>9.6260000000000012</v>
      </c>
      <c r="M4877" s="343">
        <f t="shared" ref="M4877:M4940" si="318">M4871+L4877</f>
        <v>6892.465000000042</v>
      </c>
      <c r="N4877" s="336"/>
    </row>
    <row r="4878" spans="1:14">
      <c r="A4878" s="13"/>
      <c r="B4878" s="341">
        <v>293550</v>
      </c>
      <c r="C4878" s="341" t="s">
        <v>260</v>
      </c>
      <c r="D4878" s="341">
        <v>0.1</v>
      </c>
      <c r="E4878" s="341">
        <v>99.8</v>
      </c>
      <c r="F4878" s="342">
        <f t="shared" si="315"/>
        <v>9.98</v>
      </c>
      <c r="G4878" s="343">
        <f t="shared" si="317"/>
        <v>8353.1079999999856</v>
      </c>
      <c r="H4878" s="341">
        <v>293550</v>
      </c>
      <c r="I4878" s="341" t="s">
        <v>260</v>
      </c>
      <c r="J4878" s="341">
        <v>0.1</v>
      </c>
      <c r="K4878" s="341">
        <v>121</v>
      </c>
      <c r="L4878" s="342">
        <f t="shared" si="316"/>
        <v>12.100000000000001</v>
      </c>
      <c r="M4878" s="343">
        <f t="shared" si="318"/>
        <v>7450.7650000000085</v>
      </c>
      <c r="N4878" s="13"/>
    </row>
    <row r="4879" spans="1:14">
      <c r="A4879" s="336"/>
      <c r="B4879" s="341">
        <v>293560</v>
      </c>
      <c r="C4879" s="341" t="s">
        <v>255</v>
      </c>
      <c r="D4879" s="341">
        <v>0.04</v>
      </c>
      <c r="E4879" s="341">
        <v>90.73</v>
      </c>
      <c r="F4879" s="342">
        <f t="shared" si="315"/>
        <v>3.6292000000000004</v>
      </c>
      <c r="G4879" s="343">
        <f t="shared" si="317"/>
        <v>2593.0264000000111</v>
      </c>
      <c r="H4879" s="341">
        <v>293560</v>
      </c>
      <c r="I4879" s="341" t="s">
        <v>255</v>
      </c>
      <c r="J4879" s="341">
        <v>0.04</v>
      </c>
      <c r="K4879" s="341">
        <v>89.31</v>
      </c>
      <c r="L4879" s="342">
        <f t="shared" si="316"/>
        <v>3.5724</v>
      </c>
      <c r="M4879" s="343">
        <f t="shared" si="318"/>
        <v>2561.4568000000049</v>
      </c>
      <c r="N4879" s="336"/>
    </row>
    <row r="4880" spans="1:14">
      <c r="A4880" s="336"/>
      <c r="B4880" s="341">
        <v>293560</v>
      </c>
      <c r="C4880" s="341" t="s">
        <v>256</v>
      </c>
      <c r="D4880" s="341">
        <v>0.1</v>
      </c>
      <c r="E4880" s="341">
        <v>90.73</v>
      </c>
      <c r="F4880" s="342">
        <f t="shared" si="315"/>
        <v>9.0730000000000004</v>
      </c>
      <c r="G4880" s="343">
        <f t="shared" si="317"/>
        <v>6326.0344000000496</v>
      </c>
      <c r="H4880" s="341">
        <v>293560</v>
      </c>
      <c r="I4880" s="341" t="s">
        <v>256</v>
      </c>
      <c r="J4880" s="341">
        <v>0.1</v>
      </c>
      <c r="K4880" s="341">
        <v>89.31</v>
      </c>
      <c r="L4880" s="342">
        <f t="shared" si="316"/>
        <v>8.9310000000000009</v>
      </c>
      <c r="M4880" s="343">
        <f t="shared" si="318"/>
        <v>6248.0592000000588</v>
      </c>
      <c r="N4880" s="336"/>
    </row>
    <row r="4881" spans="1:14">
      <c r="A4881" s="336"/>
      <c r="B4881" s="341">
        <v>293560</v>
      </c>
      <c r="C4881" s="341" t="s">
        <v>257</v>
      </c>
      <c r="D4881" s="341">
        <v>0.125</v>
      </c>
      <c r="E4881" s="341">
        <v>93.25</v>
      </c>
      <c r="F4881" s="342">
        <f t="shared" si="315"/>
        <v>11.65625</v>
      </c>
      <c r="G4881" s="343">
        <f t="shared" si="317"/>
        <v>8380.6662499999147</v>
      </c>
      <c r="H4881" s="341">
        <v>293560</v>
      </c>
      <c r="I4881" s="341" t="s">
        <v>257</v>
      </c>
      <c r="J4881" s="341">
        <v>0.125</v>
      </c>
      <c r="K4881" s="341">
        <v>91.79</v>
      </c>
      <c r="L4881" s="342">
        <f t="shared" si="316"/>
        <v>11.473750000000001</v>
      </c>
      <c r="M4881" s="343">
        <f t="shared" si="318"/>
        <v>8279.1437499999211</v>
      </c>
      <c r="N4881" s="336"/>
    </row>
    <row r="4882" spans="1:14">
      <c r="A4882" s="336"/>
      <c r="B4882" s="341">
        <v>293560</v>
      </c>
      <c r="C4882" s="341" t="s">
        <v>258</v>
      </c>
      <c r="D4882" s="341">
        <v>0.125</v>
      </c>
      <c r="E4882" s="341">
        <v>95.77</v>
      </c>
      <c r="F4882" s="342">
        <f t="shared" si="315"/>
        <v>11.97125</v>
      </c>
      <c r="G4882" s="343">
        <f t="shared" si="317"/>
        <v>8576.8649999999525</v>
      </c>
      <c r="H4882" s="341">
        <v>293560</v>
      </c>
      <c r="I4882" s="341" t="s">
        <v>258</v>
      </c>
      <c r="J4882" s="341">
        <v>0.125</v>
      </c>
      <c r="K4882" s="341">
        <v>94.27</v>
      </c>
      <c r="L4882" s="342">
        <f t="shared" si="316"/>
        <v>11.78375</v>
      </c>
      <c r="M4882" s="343">
        <f t="shared" si="318"/>
        <v>8472.7899999999499</v>
      </c>
      <c r="N4882" s="336"/>
    </row>
    <row r="4883" spans="1:14">
      <c r="A4883" s="336"/>
      <c r="B4883" s="341">
        <v>293560</v>
      </c>
      <c r="C4883" s="341" t="s">
        <v>259</v>
      </c>
      <c r="D4883" s="341">
        <v>0.1</v>
      </c>
      <c r="E4883" s="341">
        <v>97.79</v>
      </c>
      <c r="F4883" s="342">
        <f t="shared" si="315"/>
        <v>9.7790000000000017</v>
      </c>
      <c r="G4883" s="343">
        <f t="shared" si="317"/>
        <v>6986.9380000000583</v>
      </c>
      <c r="H4883" s="341">
        <v>293560</v>
      </c>
      <c r="I4883" s="341" t="s">
        <v>259</v>
      </c>
      <c r="J4883" s="341">
        <v>0.1</v>
      </c>
      <c r="K4883" s="341">
        <v>96.26</v>
      </c>
      <c r="L4883" s="342">
        <f t="shared" si="316"/>
        <v>9.6260000000000012</v>
      </c>
      <c r="M4883" s="343">
        <f t="shared" si="318"/>
        <v>6902.0910000000422</v>
      </c>
      <c r="N4883" s="336"/>
    </row>
    <row r="4884" spans="1:14">
      <c r="A4884" s="336"/>
      <c r="B4884" s="341">
        <v>293560</v>
      </c>
      <c r="C4884" s="341" t="s">
        <v>260</v>
      </c>
      <c r="D4884" s="341">
        <v>0.1</v>
      </c>
      <c r="E4884" s="341">
        <v>99.8</v>
      </c>
      <c r="F4884" s="342">
        <f t="shared" si="315"/>
        <v>9.98</v>
      </c>
      <c r="G4884" s="343">
        <f t="shared" si="317"/>
        <v>8363.0879999999852</v>
      </c>
      <c r="H4884" s="341">
        <v>293560</v>
      </c>
      <c r="I4884" s="341" t="s">
        <v>260</v>
      </c>
      <c r="J4884" s="341">
        <v>0.1</v>
      </c>
      <c r="K4884" s="341">
        <v>121</v>
      </c>
      <c r="L4884" s="342">
        <f t="shared" si="316"/>
        <v>12.100000000000001</v>
      </c>
      <c r="M4884" s="343">
        <f t="shared" si="318"/>
        <v>7462.8650000000089</v>
      </c>
      <c r="N4884" s="336"/>
    </row>
    <row r="4885" spans="1:14">
      <c r="A4885" s="13"/>
      <c r="B4885" s="341">
        <v>293570</v>
      </c>
      <c r="C4885" s="341" t="s">
        <v>255</v>
      </c>
      <c r="D4885" s="341">
        <v>0.04</v>
      </c>
      <c r="E4885" s="341">
        <v>90.73</v>
      </c>
      <c r="F4885" s="342">
        <f t="shared" si="315"/>
        <v>3.6292000000000004</v>
      </c>
      <c r="G4885" s="343">
        <f t="shared" si="317"/>
        <v>2596.655600000011</v>
      </c>
      <c r="H4885" s="341">
        <v>293570</v>
      </c>
      <c r="I4885" s="341" t="s">
        <v>255</v>
      </c>
      <c r="J4885" s="341">
        <v>0.04</v>
      </c>
      <c r="K4885" s="341">
        <v>89.31</v>
      </c>
      <c r="L4885" s="342">
        <f t="shared" si="316"/>
        <v>3.5724</v>
      </c>
      <c r="M4885" s="343">
        <f t="shared" si="318"/>
        <v>2565.0292000000049</v>
      </c>
      <c r="N4885" s="13"/>
    </row>
    <row r="4886" spans="1:14">
      <c r="A4886" s="336"/>
      <c r="B4886" s="341">
        <v>293570</v>
      </c>
      <c r="C4886" s="341" t="s">
        <v>256</v>
      </c>
      <c r="D4886" s="341">
        <v>0.1</v>
      </c>
      <c r="E4886" s="341">
        <v>90.73</v>
      </c>
      <c r="F4886" s="342">
        <f t="shared" si="315"/>
        <v>9.0730000000000004</v>
      </c>
      <c r="G4886" s="343">
        <f t="shared" si="317"/>
        <v>6335.1074000000499</v>
      </c>
      <c r="H4886" s="341">
        <v>293570</v>
      </c>
      <c r="I4886" s="341" t="s">
        <v>256</v>
      </c>
      <c r="J4886" s="341">
        <v>0.1</v>
      </c>
      <c r="K4886" s="341">
        <v>89.31</v>
      </c>
      <c r="L4886" s="342">
        <f t="shared" si="316"/>
        <v>8.9310000000000009</v>
      </c>
      <c r="M4886" s="343">
        <f t="shared" si="318"/>
        <v>6256.9902000000584</v>
      </c>
      <c r="N4886" s="336"/>
    </row>
    <row r="4887" spans="1:14">
      <c r="A4887" s="336"/>
      <c r="B4887" s="341">
        <v>293570</v>
      </c>
      <c r="C4887" s="341" t="s">
        <v>257</v>
      </c>
      <c r="D4887" s="341">
        <v>0.125</v>
      </c>
      <c r="E4887" s="341">
        <v>93.25</v>
      </c>
      <c r="F4887" s="342">
        <f t="shared" si="315"/>
        <v>11.65625</v>
      </c>
      <c r="G4887" s="343">
        <f t="shared" si="317"/>
        <v>8392.3224999999147</v>
      </c>
      <c r="H4887" s="341">
        <v>293570</v>
      </c>
      <c r="I4887" s="341" t="s">
        <v>257</v>
      </c>
      <c r="J4887" s="341">
        <v>0.125</v>
      </c>
      <c r="K4887" s="341">
        <v>91.79</v>
      </c>
      <c r="L4887" s="342">
        <f t="shared" si="316"/>
        <v>11.473750000000001</v>
      </c>
      <c r="M4887" s="343">
        <f t="shared" si="318"/>
        <v>8290.6174999999203</v>
      </c>
      <c r="N4887" s="336"/>
    </row>
    <row r="4888" spans="1:14">
      <c r="A4888" s="336"/>
      <c r="B4888" s="341">
        <v>293570</v>
      </c>
      <c r="C4888" s="341" t="s">
        <v>258</v>
      </c>
      <c r="D4888" s="341">
        <v>0.125</v>
      </c>
      <c r="E4888" s="341">
        <v>95.77</v>
      </c>
      <c r="F4888" s="342">
        <f t="shared" si="315"/>
        <v>11.97125</v>
      </c>
      <c r="G4888" s="343">
        <f t="shared" si="317"/>
        <v>8588.836249999953</v>
      </c>
      <c r="H4888" s="341">
        <v>293570</v>
      </c>
      <c r="I4888" s="341" t="s">
        <v>258</v>
      </c>
      <c r="J4888" s="341">
        <v>0.125</v>
      </c>
      <c r="K4888" s="341">
        <v>94.27</v>
      </c>
      <c r="L4888" s="342">
        <f t="shared" si="316"/>
        <v>11.78375</v>
      </c>
      <c r="M4888" s="343">
        <f t="shared" si="318"/>
        <v>8484.5737499999505</v>
      </c>
      <c r="N4888" s="336"/>
    </row>
    <row r="4889" spans="1:14">
      <c r="A4889" s="336"/>
      <c r="B4889" s="341">
        <v>293570</v>
      </c>
      <c r="C4889" s="341" t="s">
        <v>259</v>
      </c>
      <c r="D4889" s="341">
        <v>0.1</v>
      </c>
      <c r="E4889" s="341">
        <v>97.79</v>
      </c>
      <c r="F4889" s="342">
        <f t="shared" si="315"/>
        <v>9.7790000000000017</v>
      </c>
      <c r="G4889" s="343">
        <f t="shared" si="317"/>
        <v>6996.7170000000588</v>
      </c>
      <c r="H4889" s="341">
        <v>293570</v>
      </c>
      <c r="I4889" s="341" t="s">
        <v>259</v>
      </c>
      <c r="J4889" s="341">
        <v>0.1</v>
      </c>
      <c r="K4889" s="341">
        <v>96.26</v>
      </c>
      <c r="L4889" s="342">
        <f t="shared" si="316"/>
        <v>9.6260000000000012</v>
      </c>
      <c r="M4889" s="343">
        <f t="shared" si="318"/>
        <v>6911.7170000000424</v>
      </c>
      <c r="N4889" s="336"/>
    </row>
    <row r="4890" spans="1:14">
      <c r="A4890" s="336"/>
      <c r="B4890" s="341">
        <v>293570</v>
      </c>
      <c r="C4890" s="341" t="s">
        <v>260</v>
      </c>
      <c r="D4890" s="341">
        <v>0.1</v>
      </c>
      <c r="E4890" s="341">
        <v>99.8</v>
      </c>
      <c r="F4890" s="342">
        <f t="shared" si="315"/>
        <v>9.98</v>
      </c>
      <c r="G4890" s="343">
        <f t="shared" si="317"/>
        <v>8373.0679999999847</v>
      </c>
      <c r="H4890" s="341">
        <v>293570</v>
      </c>
      <c r="I4890" s="341" t="s">
        <v>260</v>
      </c>
      <c r="J4890" s="341">
        <v>0.1</v>
      </c>
      <c r="K4890" s="341">
        <v>121</v>
      </c>
      <c r="L4890" s="342">
        <f t="shared" si="316"/>
        <v>12.100000000000001</v>
      </c>
      <c r="M4890" s="343">
        <f t="shared" si="318"/>
        <v>7474.9650000000092</v>
      </c>
      <c r="N4890" s="336"/>
    </row>
    <row r="4891" spans="1:14">
      <c r="A4891" s="336"/>
      <c r="B4891" s="341">
        <v>293580</v>
      </c>
      <c r="C4891" s="341" t="s">
        <v>255</v>
      </c>
      <c r="D4891" s="341">
        <v>0.04</v>
      </c>
      <c r="E4891" s="341">
        <v>90.73</v>
      </c>
      <c r="F4891" s="342">
        <f t="shared" si="315"/>
        <v>3.6292000000000004</v>
      </c>
      <c r="G4891" s="343">
        <f t="shared" si="317"/>
        <v>2600.2848000000108</v>
      </c>
      <c r="H4891" s="341">
        <v>293580</v>
      </c>
      <c r="I4891" s="341" t="s">
        <v>255</v>
      </c>
      <c r="J4891" s="341">
        <v>0.04</v>
      </c>
      <c r="K4891" s="341">
        <v>89.31</v>
      </c>
      <c r="L4891" s="342">
        <f t="shared" si="316"/>
        <v>3.5724</v>
      </c>
      <c r="M4891" s="343">
        <f t="shared" si="318"/>
        <v>2568.601600000005</v>
      </c>
      <c r="N4891" s="336"/>
    </row>
    <row r="4892" spans="1:14">
      <c r="A4892" s="13"/>
      <c r="B4892" s="341">
        <v>293580</v>
      </c>
      <c r="C4892" s="341" t="s">
        <v>256</v>
      </c>
      <c r="D4892" s="341">
        <v>0.1</v>
      </c>
      <c r="E4892" s="341">
        <v>90.73</v>
      </c>
      <c r="F4892" s="342">
        <f t="shared" si="315"/>
        <v>9.0730000000000004</v>
      </c>
      <c r="G4892" s="343">
        <f t="shared" si="317"/>
        <v>6344.1804000000502</v>
      </c>
      <c r="H4892" s="341">
        <v>293580</v>
      </c>
      <c r="I4892" s="341" t="s">
        <v>256</v>
      </c>
      <c r="J4892" s="341">
        <v>0.1</v>
      </c>
      <c r="K4892" s="341">
        <v>89.31</v>
      </c>
      <c r="L4892" s="342">
        <f t="shared" si="316"/>
        <v>8.9310000000000009</v>
      </c>
      <c r="M4892" s="343">
        <f t="shared" si="318"/>
        <v>6265.921200000058</v>
      </c>
      <c r="N4892" s="13"/>
    </row>
    <row r="4893" spans="1:14">
      <c r="A4893" s="336"/>
      <c r="B4893" s="341">
        <v>293580</v>
      </c>
      <c r="C4893" s="341" t="s">
        <v>257</v>
      </c>
      <c r="D4893" s="341">
        <v>0.125</v>
      </c>
      <c r="E4893" s="341">
        <v>93.25</v>
      </c>
      <c r="F4893" s="342">
        <f t="shared" si="315"/>
        <v>11.65625</v>
      </c>
      <c r="G4893" s="343">
        <f t="shared" si="317"/>
        <v>8403.9787499999147</v>
      </c>
      <c r="H4893" s="341">
        <v>293580</v>
      </c>
      <c r="I4893" s="341" t="s">
        <v>257</v>
      </c>
      <c r="J4893" s="341">
        <v>0.125</v>
      </c>
      <c r="K4893" s="341">
        <v>91.79</v>
      </c>
      <c r="L4893" s="342">
        <f t="shared" si="316"/>
        <v>11.473750000000001</v>
      </c>
      <c r="M4893" s="343">
        <f t="shared" si="318"/>
        <v>8302.0912499999195</v>
      </c>
      <c r="N4893" s="336"/>
    </row>
    <row r="4894" spans="1:14">
      <c r="A4894" s="336"/>
      <c r="B4894" s="341">
        <v>293580</v>
      </c>
      <c r="C4894" s="341" t="s">
        <v>258</v>
      </c>
      <c r="D4894" s="341">
        <v>0.125</v>
      </c>
      <c r="E4894" s="341">
        <v>95.77</v>
      </c>
      <c r="F4894" s="342">
        <f t="shared" si="315"/>
        <v>11.97125</v>
      </c>
      <c r="G4894" s="343">
        <f t="shared" si="317"/>
        <v>8600.8074999999535</v>
      </c>
      <c r="H4894" s="341">
        <v>293580</v>
      </c>
      <c r="I4894" s="341" t="s">
        <v>258</v>
      </c>
      <c r="J4894" s="341">
        <v>0.125</v>
      </c>
      <c r="K4894" s="341">
        <v>94.27</v>
      </c>
      <c r="L4894" s="342">
        <f t="shared" si="316"/>
        <v>11.78375</v>
      </c>
      <c r="M4894" s="343">
        <f t="shared" si="318"/>
        <v>8496.357499999951</v>
      </c>
      <c r="N4894" s="336"/>
    </row>
    <row r="4895" spans="1:14">
      <c r="A4895" s="336"/>
      <c r="B4895" s="341">
        <v>293580</v>
      </c>
      <c r="C4895" s="341" t="s">
        <v>259</v>
      </c>
      <c r="D4895" s="341">
        <v>0.1</v>
      </c>
      <c r="E4895" s="341">
        <v>97.79</v>
      </c>
      <c r="F4895" s="342">
        <f t="shared" si="315"/>
        <v>9.7790000000000017</v>
      </c>
      <c r="G4895" s="343">
        <f t="shared" si="317"/>
        <v>7006.4960000000592</v>
      </c>
      <c r="H4895" s="341">
        <v>293580</v>
      </c>
      <c r="I4895" s="341" t="s">
        <v>259</v>
      </c>
      <c r="J4895" s="341">
        <v>0.1</v>
      </c>
      <c r="K4895" s="341">
        <v>96.26</v>
      </c>
      <c r="L4895" s="342">
        <f t="shared" si="316"/>
        <v>9.6260000000000012</v>
      </c>
      <c r="M4895" s="343">
        <f t="shared" si="318"/>
        <v>6921.3430000000426</v>
      </c>
      <c r="N4895" s="336"/>
    </row>
    <row r="4896" spans="1:14">
      <c r="A4896" s="336"/>
      <c r="B4896" s="341">
        <v>293580</v>
      </c>
      <c r="C4896" s="341" t="s">
        <v>260</v>
      </c>
      <c r="D4896" s="341">
        <v>0.1</v>
      </c>
      <c r="E4896" s="341">
        <v>99.8</v>
      </c>
      <c r="F4896" s="342">
        <f t="shared" si="315"/>
        <v>9.98</v>
      </c>
      <c r="G4896" s="343">
        <f t="shared" si="317"/>
        <v>8383.0479999999843</v>
      </c>
      <c r="H4896" s="341">
        <v>293580</v>
      </c>
      <c r="I4896" s="341" t="s">
        <v>260</v>
      </c>
      <c r="J4896" s="341">
        <v>0.1</v>
      </c>
      <c r="K4896" s="341">
        <v>121</v>
      </c>
      <c r="L4896" s="342">
        <f t="shared" si="316"/>
        <v>12.100000000000001</v>
      </c>
      <c r="M4896" s="343">
        <f t="shared" si="318"/>
        <v>7487.0650000000096</v>
      </c>
      <c r="N4896" s="336"/>
    </row>
    <row r="4897" spans="1:14">
      <c r="A4897" s="336"/>
      <c r="B4897" s="341">
        <v>293590</v>
      </c>
      <c r="C4897" s="341" t="s">
        <v>255</v>
      </c>
      <c r="D4897" s="341">
        <v>0.04</v>
      </c>
      <c r="E4897" s="341">
        <v>90.73</v>
      </c>
      <c r="F4897" s="342">
        <f t="shared" si="315"/>
        <v>3.6292000000000004</v>
      </c>
      <c r="G4897" s="343">
        <f t="shared" si="317"/>
        <v>2603.9140000000107</v>
      </c>
      <c r="H4897" s="341">
        <v>293590</v>
      </c>
      <c r="I4897" s="341" t="s">
        <v>255</v>
      </c>
      <c r="J4897" s="341">
        <v>0.04</v>
      </c>
      <c r="K4897" s="341">
        <v>89.31</v>
      </c>
      <c r="L4897" s="342">
        <f t="shared" si="316"/>
        <v>3.5724</v>
      </c>
      <c r="M4897" s="343">
        <f t="shared" si="318"/>
        <v>2572.174000000005</v>
      </c>
      <c r="N4897" s="336"/>
    </row>
    <row r="4898" spans="1:14">
      <c r="A4898" s="336"/>
      <c r="B4898" s="341">
        <v>293590</v>
      </c>
      <c r="C4898" s="341" t="s">
        <v>256</v>
      </c>
      <c r="D4898" s="341">
        <v>0.1</v>
      </c>
      <c r="E4898" s="341">
        <v>90.73</v>
      </c>
      <c r="F4898" s="342">
        <f t="shared" si="315"/>
        <v>9.0730000000000004</v>
      </c>
      <c r="G4898" s="343">
        <f t="shared" si="317"/>
        <v>6353.2534000000505</v>
      </c>
      <c r="H4898" s="341">
        <v>293590</v>
      </c>
      <c r="I4898" s="341" t="s">
        <v>256</v>
      </c>
      <c r="J4898" s="341">
        <v>0.1</v>
      </c>
      <c r="K4898" s="341">
        <v>89.31</v>
      </c>
      <c r="L4898" s="342">
        <f t="shared" si="316"/>
        <v>8.9310000000000009</v>
      </c>
      <c r="M4898" s="343">
        <f t="shared" si="318"/>
        <v>6274.8522000000576</v>
      </c>
      <c r="N4898" s="336"/>
    </row>
    <row r="4899" spans="1:14">
      <c r="A4899" s="13"/>
      <c r="B4899" s="341">
        <v>293590</v>
      </c>
      <c r="C4899" s="341" t="s">
        <v>257</v>
      </c>
      <c r="D4899" s="341">
        <v>0.125</v>
      </c>
      <c r="E4899" s="341">
        <v>93.25</v>
      </c>
      <c r="F4899" s="342">
        <f t="shared" si="315"/>
        <v>11.65625</v>
      </c>
      <c r="G4899" s="343">
        <f t="shared" si="317"/>
        <v>8415.6349999999147</v>
      </c>
      <c r="H4899" s="341">
        <v>293590</v>
      </c>
      <c r="I4899" s="341" t="s">
        <v>257</v>
      </c>
      <c r="J4899" s="341">
        <v>0.125</v>
      </c>
      <c r="K4899" s="341">
        <v>91.79</v>
      </c>
      <c r="L4899" s="342">
        <f t="shared" si="316"/>
        <v>11.473750000000001</v>
      </c>
      <c r="M4899" s="343">
        <f t="shared" si="318"/>
        <v>8313.5649999999187</v>
      </c>
      <c r="N4899" s="13"/>
    </row>
    <row r="4900" spans="1:14">
      <c r="A4900" s="336"/>
      <c r="B4900" s="341">
        <v>293590</v>
      </c>
      <c r="C4900" s="341" t="s">
        <v>258</v>
      </c>
      <c r="D4900" s="341">
        <v>0.125</v>
      </c>
      <c r="E4900" s="341">
        <v>95.77</v>
      </c>
      <c r="F4900" s="342">
        <f t="shared" si="315"/>
        <v>11.97125</v>
      </c>
      <c r="G4900" s="343">
        <f t="shared" si="317"/>
        <v>8612.778749999954</v>
      </c>
      <c r="H4900" s="341">
        <v>293590</v>
      </c>
      <c r="I4900" s="341" t="s">
        <v>258</v>
      </c>
      <c r="J4900" s="341">
        <v>0.125</v>
      </c>
      <c r="K4900" s="341">
        <v>94.27</v>
      </c>
      <c r="L4900" s="342">
        <f t="shared" si="316"/>
        <v>11.78375</v>
      </c>
      <c r="M4900" s="343">
        <f t="shared" si="318"/>
        <v>8508.1412499999515</v>
      </c>
      <c r="N4900" s="336"/>
    </row>
    <row r="4901" spans="1:14">
      <c r="A4901" s="336"/>
      <c r="B4901" s="341">
        <v>293590</v>
      </c>
      <c r="C4901" s="341" t="s">
        <v>259</v>
      </c>
      <c r="D4901" s="341">
        <v>0.1</v>
      </c>
      <c r="E4901" s="341">
        <v>97.79</v>
      </c>
      <c r="F4901" s="342">
        <f t="shared" si="315"/>
        <v>9.7790000000000017</v>
      </c>
      <c r="G4901" s="343">
        <f t="shared" si="317"/>
        <v>7016.2750000000597</v>
      </c>
      <c r="H4901" s="341">
        <v>293590</v>
      </c>
      <c r="I4901" s="341" t="s">
        <v>259</v>
      </c>
      <c r="J4901" s="341">
        <v>0.1</v>
      </c>
      <c r="K4901" s="341">
        <v>96.26</v>
      </c>
      <c r="L4901" s="342">
        <f t="shared" si="316"/>
        <v>9.6260000000000012</v>
      </c>
      <c r="M4901" s="343">
        <f t="shared" si="318"/>
        <v>6930.9690000000428</v>
      </c>
      <c r="N4901" s="336"/>
    </row>
    <row r="4902" spans="1:14">
      <c r="A4902" s="336"/>
      <c r="B4902" s="341">
        <v>293590</v>
      </c>
      <c r="C4902" s="341" t="s">
        <v>260</v>
      </c>
      <c r="D4902" s="341">
        <v>0.1</v>
      </c>
      <c r="E4902" s="341">
        <v>99.8</v>
      </c>
      <c r="F4902" s="342">
        <f t="shared" si="315"/>
        <v>9.98</v>
      </c>
      <c r="G4902" s="343">
        <f t="shared" si="317"/>
        <v>8393.0279999999839</v>
      </c>
      <c r="H4902" s="341">
        <v>293590</v>
      </c>
      <c r="I4902" s="341" t="s">
        <v>260</v>
      </c>
      <c r="J4902" s="341">
        <v>0.1</v>
      </c>
      <c r="K4902" s="341">
        <v>121</v>
      </c>
      <c r="L4902" s="342">
        <f t="shared" si="316"/>
        <v>12.100000000000001</v>
      </c>
      <c r="M4902" s="343">
        <f t="shared" si="318"/>
        <v>7499.16500000001</v>
      </c>
      <c r="N4902" s="336"/>
    </row>
    <row r="4903" spans="1:14">
      <c r="A4903" s="336"/>
      <c r="B4903" s="341">
        <v>293600</v>
      </c>
      <c r="C4903" s="341" t="s">
        <v>255</v>
      </c>
      <c r="D4903" s="341">
        <v>0.04</v>
      </c>
      <c r="E4903" s="341">
        <v>90.73</v>
      </c>
      <c r="F4903" s="342">
        <f t="shared" si="315"/>
        <v>3.6292000000000004</v>
      </c>
      <c r="G4903" s="343">
        <f t="shared" si="317"/>
        <v>2607.5432000000105</v>
      </c>
      <c r="H4903" s="341">
        <v>293600</v>
      </c>
      <c r="I4903" s="341" t="s">
        <v>255</v>
      </c>
      <c r="J4903" s="341">
        <v>0.04</v>
      </c>
      <c r="K4903" s="341">
        <v>89.31</v>
      </c>
      <c r="L4903" s="342">
        <f t="shared" si="316"/>
        <v>3.5724</v>
      </c>
      <c r="M4903" s="343">
        <f t="shared" si="318"/>
        <v>2575.746400000005</v>
      </c>
      <c r="N4903" s="336"/>
    </row>
    <row r="4904" spans="1:14">
      <c r="A4904" s="336"/>
      <c r="B4904" s="341">
        <v>293600</v>
      </c>
      <c r="C4904" s="341" t="s">
        <v>256</v>
      </c>
      <c r="D4904" s="341">
        <v>0.1</v>
      </c>
      <c r="E4904" s="341">
        <v>90.73</v>
      </c>
      <c r="F4904" s="342">
        <f t="shared" si="315"/>
        <v>9.0730000000000004</v>
      </c>
      <c r="G4904" s="343">
        <f t="shared" si="317"/>
        <v>6362.3264000000509</v>
      </c>
      <c r="H4904" s="341">
        <v>293600</v>
      </c>
      <c r="I4904" s="341" t="s">
        <v>256</v>
      </c>
      <c r="J4904" s="341">
        <v>0.1</v>
      </c>
      <c r="K4904" s="341">
        <v>89.31</v>
      </c>
      <c r="L4904" s="342">
        <f t="shared" si="316"/>
        <v>8.9310000000000009</v>
      </c>
      <c r="M4904" s="343">
        <f t="shared" si="318"/>
        <v>6283.7832000000571</v>
      </c>
      <c r="N4904" s="336"/>
    </row>
    <row r="4905" spans="1:14">
      <c r="A4905" s="336"/>
      <c r="B4905" s="341">
        <v>293600</v>
      </c>
      <c r="C4905" s="341" t="s">
        <v>257</v>
      </c>
      <c r="D4905" s="341">
        <v>0.125</v>
      </c>
      <c r="E4905" s="341">
        <v>93.25</v>
      </c>
      <c r="F4905" s="342">
        <f t="shared" si="315"/>
        <v>11.65625</v>
      </c>
      <c r="G4905" s="343">
        <f t="shared" si="317"/>
        <v>8427.2912499999147</v>
      </c>
      <c r="H4905" s="341">
        <v>293600</v>
      </c>
      <c r="I4905" s="341" t="s">
        <v>257</v>
      </c>
      <c r="J4905" s="341">
        <v>0.125</v>
      </c>
      <c r="K4905" s="341">
        <v>91.79</v>
      </c>
      <c r="L4905" s="342">
        <f t="shared" si="316"/>
        <v>11.473750000000001</v>
      </c>
      <c r="M4905" s="343">
        <f t="shared" si="318"/>
        <v>8325.0387499999179</v>
      </c>
      <c r="N4905" s="336"/>
    </row>
    <row r="4906" spans="1:14">
      <c r="A4906" s="13"/>
      <c r="B4906" s="341">
        <v>293600</v>
      </c>
      <c r="C4906" s="341" t="s">
        <v>258</v>
      </c>
      <c r="D4906" s="341">
        <v>0.125</v>
      </c>
      <c r="E4906" s="341">
        <v>95.77</v>
      </c>
      <c r="F4906" s="342">
        <f t="shared" si="315"/>
        <v>11.97125</v>
      </c>
      <c r="G4906" s="343">
        <f t="shared" si="317"/>
        <v>8624.7499999999545</v>
      </c>
      <c r="H4906" s="341">
        <v>293600</v>
      </c>
      <c r="I4906" s="341" t="s">
        <v>258</v>
      </c>
      <c r="J4906" s="341">
        <v>0.125</v>
      </c>
      <c r="K4906" s="341">
        <v>94.27</v>
      </c>
      <c r="L4906" s="342">
        <f t="shared" si="316"/>
        <v>11.78375</v>
      </c>
      <c r="M4906" s="343">
        <f t="shared" si="318"/>
        <v>8519.924999999952</v>
      </c>
      <c r="N4906" s="13"/>
    </row>
    <row r="4907" spans="1:14">
      <c r="A4907" s="336"/>
      <c r="B4907" s="341">
        <v>293600</v>
      </c>
      <c r="C4907" s="341" t="s">
        <v>259</v>
      </c>
      <c r="D4907" s="341">
        <v>0.1</v>
      </c>
      <c r="E4907" s="341">
        <v>97.79</v>
      </c>
      <c r="F4907" s="342">
        <f t="shared" si="315"/>
        <v>9.7790000000000017</v>
      </c>
      <c r="G4907" s="343">
        <f t="shared" si="317"/>
        <v>7026.0540000000601</v>
      </c>
      <c r="H4907" s="341">
        <v>293600</v>
      </c>
      <c r="I4907" s="341" t="s">
        <v>259</v>
      </c>
      <c r="J4907" s="341">
        <v>0.1</v>
      </c>
      <c r="K4907" s="341">
        <v>96.26</v>
      </c>
      <c r="L4907" s="342">
        <f t="shared" si="316"/>
        <v>9.6260000000000012</v>
      </c>
      <c r="M4907" s="343">
        <f t="shared" si="318"/>
        <v>6940.595000000043</v>
      </c>
      <c r="N4907" s="336"/>
    </row>
    <row r="4908" spans="1:14">
      <c r="A4908" s="336"/>
      <c r="B4908" s="341">
        <v>293600</v>
      </c>
      <c r="C4908" s="341" t="s">
        <v>260</v>
      </c>
      <c r="D4908" s="341">
        <v>0.1</v>
      </c>
      <c r="E4908" s="341">
        <v>114.78</v>
      </c>
      <c r="F4908" s="342">
        <f t="shared" si="315"/>
        <v>11.478000000000002</v>
      </c>
      <c r="G4908" s="343">
        <f t="shared" si="317"/>
        <v>8404.505999999983</v>
      </c>
      <c r="H4908" s="341">
        <v>293600</v>
      </c>
      <c r="I4908" s="341" t="s">
        <v>260</v>
      </c>
      <c r="J4908" s="341">
        <v>0.1</v>
      </c>
      <c r="K4908" s="341">
        <v>121</v>
      </c>
      <c r="L4908" s="342">
        <f t="shared" si="316"/>
        <v>12.100000000000001</v>
      </c>
      <c r="M4908" s="343">
        <f t="shared" si="318"/>
        <v>7511.2650000000103</v>
      </c>
      <c r="N4908" s="336"/>
    </row>
    <row r="4909" spans="1:14">
      <c r="A4909" s="336"/>
      <c r="B4909" s="341">
        <v>293610</v>
      </c>
      <c r="C4909" s="341" t="s">
        <v>255</v>
      </c>
      <c r="D4909" s="341">
        <v>0.04</v>
      </c>
      <c r="E4909" s="341">
        <v>90.73</v>
      </c>
      <c r="F4909" s="342">
        <f t="shared" si="315"/>
        <v>3.6292000000000004</v>
      </c>
      <c r="G4909" s="343">
        <f t="shared" si="317"/>
        <v>2611.1724000000104</v>
      </c>
      <c r="H4909" s="341">
        <v>293610</v>
      </c>
      <c r="I4909" s="341" t="s">
        <v>255</v>
      </c>
      <c r="J4909" s="341">
        <v>0.04</v>
      </c>
      <c r="K4909" s="341">
        <v>89.31</v>
      </c>
      <c r="L4909" s="342">
        <f t="shared" si="316"/>
        <v>3.5724</v>
      </c>
      <c r="M4909" s="343">
        <f t="shared" si="318"/>
        <v>2579.318800000005</v>
      </c>
      <c r="N4909" s="336"/>
    </row>
    <row r="4910" spans="1:14">
      <c r="A4910" s="336"/>
      <c r="B4910" s="341">
        <v>293610</v>
      </c>
      <c r="C4910" s="341" t="s">
        <v>256</v>
      </c>
      <c r="D4910" s="341">
        <v>0.1</v>
      </c>
      <c r="E4910" s="341">
        <v>90.73</v>
      </c>
      <c r="F4910" s="342">
        <f t="shared" si="315"/>
        <v>9.0730000000000004</v>
      </c>
      <c r="G4910" s="343">
        <f t="shared" si="317"/>
        <v>6371.3994000000512</v>
      </c>
      <c r="H4910" s="341">
        <v>293610</v>
      </c>
      <c r="I4910" s="341" t="s">
        <v>256</v>
      </c>
      <c r="J4910" s="341">
        <v>0.1</v>
      </c>
      <c r="K4910" s="341">
        <v>89.31</v>
      </c>
      <c r="L4910" s="342">
        <f t="shared" si="316"/>
        <v>8.9310000000000009</v>
      </c>
      <c r="M4910" s="343">
        <f t="shared" si="318"/>
        <v>6292.7142000000567</v>
      </c>
      <c r="N4910" s="336"/>
    </row>
    <row r="4911" spans="1:14">
      <c r="A4911" s="336"/>
      <c r="B4911" s="341">
        <v>293610</v>
      </c>
      <c r="C4911" s="341" t="s">
        <v>257</v>
      </c>
      <c r="D4911" s="341">
        <v>0.125</v>
      </c>
      <c r="E4911" s="341">
        <v>93.25</v>
      </c>
      <c r="F4911" s="342">
        <f t="shared" si="315"/>
        <v>11.65625</v>
      </c>
      <c r="G4911" s="343">
        <f t="shared" si="317"/>
        <v>8438.9474999999147</v>
      </c>
      <c r="H4911" s="341">
        <v>293610</v>
      </c>
      <c r="I4911" s="341" t="s">
        <v>257</v>
      </c>
      <c r="J4911" s="341">
        <v>0.125</v>
      </c>
      <c r="K4911" s="341">
        <v>91.79</v>
      </c>
      <c r="L4911" s="342">
        <f t="shared" si="316"/>
        <v>11.473750000000001</v>
      </c>
      <c r="M4911" s="343">
        <f t="shared" si="318"/>
        <v>8336.5124999999171</v>
      </c>
      <c r="N4911" s="336"/>
    </row>
    <row r="4912" spans="1:14">
      <c r="A4912" s="336"/>
      <c r="B4912" s="341">
        <v>293610</v>
      </c>
      <c r="C4912" s="341" t="s">
        <v>258</v>
      </c>
      <c r="D4912" s="341">
        <v>0.125</v>
      </c>
      <c r="E4912" s="341">
        <v>95.77</v>
      </c>
      <c r="F4912" s="342">
        <f t="shared" si="315"/>
        <v>11.97125</v>
      </c>
      <c r="G4912" s="343">
        <f t="shared" si="317"/>
        <v>8636.721249999955</v>
      </c>
      <c r="H4912" s="341">
        <v>293610</v>
      </c>
      <c r="I4912" s="341" t="s">
        <v>258</v>
      </c>
      <c r="J4912" s="341">
        <v>0.125</v>
      </c>
      <c r="K4912" s="341">
        <v>94.27</v>
      </c>
      <c r="L4912" s="342">
        <f t="shared" si="316"/>
        <v>11.78375</v>
      </c>
      <c r="M4912" s="343">
        <f t="shared" si="318"/>
        <v>8531.7087499999525</v>
      </c>
      <c r="N4912" s="336"/>
    </row>
    <row r="4913" spans="1:14">
      <c r="A4913" s="13"/>
      <c r="B4913" s="341">
        <v>293610</v>
      </c>
      <c r="C4913" s="341" t="s">
        <v>259</v>
      </c>
      <c r="D4913" s="341">
        <v>0.1</v>
      </c>
      <c r="E4913" s="341">
        <v>97.79</v>
      </c>
      <c r="F4913" s="342">
        <f t="shared" si="315"/>
        <v>9.7790000000000017</v>
      </c>
      <c r="G4913" s="343">
        <f t="shared" si="317"/>
        <v>7035.8330000000606</v>
      </c>
      <c r="H4913" s="341">
        <v>293610</v>
      </c>
      <c r="I4913" s="341" t="s">
        <v>259</v>
      </c>
      <c r="J4913" s="341">
        <v>0.1</v>
      </c>
      <c r="K4913" s="341">
        <v>96.26</v>
      </c>
      <c r="L4913" s="342">
        <f t="shared" si="316"/>
        <v>9.6260000000000012</v>
      </c>
      <c r="M4913" s="343">
        <f t="shared" si="318"/>
        <v>6950.2210000000432</v>
      </c>
      <c r="N4913" s="13"/>
    </row>
    <row r="4914" spans="1:14">
      <c r="A4914" s="336"/>
      <c r="B4914" s="341">
        <v>293610</v>
      </c>
      <c r="C4914" s="341" t="s">
        <v>260</v>
      </c>
      <c r="D4914" s="341">
        <v>0.1</v>
      </c>
      <c r="E4914" s="341">
        <v>129.78</v>
      </c>
      <c r="F4914" s="342">
        <f t="shared" si="315"/>
        <v>12.978000000000002</v>
      </c>
      <c r="G4914" s="343">
        <f t="shared" si="317"/>
        <v>8417.4839999999822</v>
      </c>
      <c r="H4914" s="341">
        <v>293610</v>
      </c>
      <c r="I4914" s="341" t="s">
        <v>260</v>
      </c>
      <c r="J4914" s="341">
        <v>0.1</v>
      </c>
      <c r="K4914" s="341">
        <v>121</v>
      </c>
      <c r="L4914" s="342">
        <f t="shared" si="316"/>
        <v>12.100000000000001</v>
      </c>
      <c r="M4914" s="343">
        <f t="shared" si="318"/>
        <v>7523.3650000000107</v>
      </c>
      <c r="N4914" s="336"/>
    </row>
    <row r="4915" spans="1:14">
      <c r="A4915" s="336"/>
      <c r="B4915" s="341">
        <v>293620</v>
      </c>
      <c r="C4915" s="341" t="s">
        <v>255</v>
      </c>
      <c r="D4915" s="341">
        <v>0.04</v>
      </c>
      <c r="E4915" s="341">
        <v>90.73</v>
      </c>
      <c r="F4915" s="342">
        <f t="shared" si="315"/>
        <v>3.6292000000000004</v>
      </c>
      <c r="G4915" s="343">
        <f t="shared" si="317"/>
        <v>2614.8016000000102</v>
      </c>
      <c r="H4915" s="341">
        <v>293620</v>
      </c>
      <c r="I4915" s="341" t="s">
        <v>255</v>
      </c>
      <c r="J4915" s="341">
        <v>0.04</v>
      </c>
      <c r="K4915" s="341">
        <v>89.31</v>
      </c>
      <c r="L4915" s="342">
        <f t="shared" si="316"/>
        <v>3.5724</v>
      </c>
      <c r="M4915" s="343">
        <f t="shared" si="318"/>
        <v>2582.891200000005</v>
      </c>
      <c r="N4915" s="336"/>
    </row>
    <row r="4916" spans="1:14">
      <c r="A4916" s="336"/>
      <c r="B4916" s="341">
        <v>293620</v>
      </c>
      <c r="C4916" s="341" t="s">
        <v>256</v>
      </c>
      <c r="D4916" s="341">
        <v>0.1</v>
      </c>
      <c r="E4916" s="341">
        <v>90.73</v>
      </c>
      <c r="F4916" s="342">
        <f t="shared" si="315"/>
        <v>9.0730000000000004</v>
      </c>
      <c r="G4916" s="343">
        <f t="shared" si="317"/>
        <v>6380.4724000000515</v>
      </c>
      <c r="H4916" s="341">
        <v>293620</v>
      </c>
      <c r="I4916" s="341" t="s">
        <v>256</v>
      </c>
      <c r="J4916" s="341">
        <v>0.1</v>
      </c>
      <c r="K4916" s="341">
        <v>89.31</v>
      </c>
      <c r="L4916" s="342">
        <f t="shared" si="316"/>
        <v>8.9310000000000009</v>
      </c>
      <c r="M4916" s="343">
        <f t="shared" si="318"/>
        <v>6301.6452000000563</v>
      </c>
      <c r="N4916" s="336"/>
    </row>
    <row r="4917" spans="1:14">
      <c r="A4917" s="336"/>
      <c r="B4917" s="341">
        <v>293620</v>
      </c>
      <c r="C4917" s="341" t="s">
        <v>257</v>
      </c>
      <c r="D4917" s="341">
        <v>0.125</v>
      </c>
      <c r="E4917" s="341">
        <v>93.25</v>
      </c>
      <c r="F4917" s="342">
        <f t="shared" si="315"/>
        <v>11.65625</v>
      </c>
      <c r="G4917" s="343">
        <f t="shared" si="317"/>
        <v>8450.6037499999147</v>
      </c>
      <c r="H4917" s="341">
        <v>293620</v>
      </c>
      <c r="I4917" s="341" t="s">
        <v>257</v>
      </c>
      <c r="J4917" s="341">
        <v>0.125</v>
      </c>
      <c r="K4917" s="341">
        <v>91.79</v>
      </c>
      <c r="L4917" s="342">
        <f t="shared" si="316"/>
        <v>11.473750000000001</v>
      </c>
      <c r="M4917" s="343">
        <f t="shared" si="318"/>
        <v>8347.9862499999163</v>
      </c>
      <c r="N4917" s="336"/>
    </row>
    <row r="4918" spans="1:14">
      <c r="A4918" s="336"/>
      <c r="B4918" s="341">
        <v>293620</v>
      </c>
      <c r="C4918" s="341" t="s">
        <v>258</v>
      </c>
      <c r="D4918" s="341">
        <v>0.125</v>
      </c>
      <c r="E4918" s="341">
        <v>95.77</v>
      </c>
      <c r="F4918" s="342">
        <f t="shared" si="315"/>
        <v>11.97125</v>
      </c>
      <c r="G4918" s="343">
        <f t="shared" si="317"/>
        <v>8648.6924999999555</v>
      </c>
      <c r="H4918" s="341">
        <v>293620</v>
      </c>
      <c r="I4918" s="341" t="s">
        <v>258</v>
      </c>
      <c r="J4918" s="341">
        <v>0.125</v>
      </c>
      <c r="K4918" s="341">
        <v>94.27</v>
      </c>
      <c r="L4918" s="342">
        <f t="shared" si="316"/>
        <v>11.78375</v>
      </c>
      <c r="M4918" s="343">
        <f t="shared" si="318"/>
        <v>8543.492499999953</v>
      </c>
      <c r="N4918" s="336"/>
    </row>
    <row r="4919" spans="1:14">
      <c r="A4919" s="336"/>
      <c r="B4919" s="341">
        <v>293620</v>
      </c>
      <c r="C4919" s="341" t="s">
        <v>259</v>
      </c>
      <c r="D4919" s="341">
        <v>0.1</v>
      </c>
      <c r="E4919" s="341">
        <v>97.79</v>
      </c>
      <c r="F4919" s="342">
        <f t="shared" si="315"/>
        <v>9.7790000000000017</v>
      </c>
      <c r="G4919" s="343">
        <f t="shared" si="317"/>
        <v>7045.612000000061</v>
      </c>
      <c r="H4919" s="341">
        <v>293620</v>
      </c>
      <c r="I4919" s="341" t="s">
        <v>259</v>
      </c>
      <c r="J4919" s="341">
        <v>0.1</v>
      </c>
      <c r="K4919" s="341">
        <v>96.26</v>
      </c>
      <c r="L4919" s="342">
        <f t="shared" si="316"/>
        <v>9.6260000000000012</v>
      </c>
      <c r="M4919" s="343">
        <f t="shared" si="318"/>
        <v>6959.8470000000434</v>
      </c>
      <c r="N4919" s="336"/>
    </row>
    <row r="4920" spans="1:14">
      <c r="A4920" s="13"/>
      <c r="B4920" s="341">
        <v>293620</v>
      </c>
      <c r="C4920" s="341" t="s">
        <v>260</v>
      </c>
      <c r="D4920" s="341">
        <v>0.1</v>
      </c>
      <c r="E4920" s="341">
        <v>129.78</v>
      </c>
      <c r="F4920" s="342">
        <f t="shared" si="315"/>
        <v>12.978000000000002</v>
      </c>
      <c r="G4920" s="343">
        <f t="shared" si="317"/>
        <v>8430.4619999999813</v>
      </c>
      <c r="H4920" s="341">
        <v>293620</v>
      </c>
      <c r="I4920" s="341" t="s">
        <v>260</v>
      </c>
      <c r="J4920" s="341">
        <v>0.1</v>
      </c>
      <c r="K4920" s="341">
        <v>121</v>
      </c>
      <c r="L4920" s="342">
        <f t="shared" si="316"/>
        <v>12.100000000000001</v>
      </c>
      <c r="M4920" s="343">
        <f t="shared" si="318"/>
        <v>7535.4650000000111</v>
      </c>
      <c r="N4920" s="13"/>
    </row>
    <row r="4921" spans="1:14">
      <c r="A4921" s="336"/>
      <c r="B4921" s="341">
        <v>293630</v>
      </c>
      <c r="C4921" s="341" t="s">
        <v>255</v>
      </c>
      <c r="D4921" s="341">
        <v>0.04</v>
      </c>
      <c r="E4921" s="341">
        <v>90.73</v>
      </c>
      <c r="F4921" s="342">
        <f t="shared" si="315"/>
        <v>3.6292000000000004</v>
      </c>
      <c r="G4921" s="343">
        <f t="shared" si="317"/>
        <v>2618.4308000000101</v>
      </c>
      <c r="H4921" s="341">
        <v>293630</v>
      </c>
      <c r="I4921" s="341" t="s">
        <v>255</v>
      </c>
      <c r="J4921" s="341">
        <v>0.04</v>
      </c>
      <c r="K4921" s="341">
        <v>89.31</v>
      </c>
      <c r="L4921" s="342">
        <f t="shared" si="316"/>
        <v>3.5724</v>
      </c>
      <c r="M4921" s="343">
        <f t="shared" si="318"/>
        <v>2586.463600000005</v>
      </c>
      <c r="N4921" s="336"/>
    </row>
    <row r="4922" spans="1:14">
      <c r="A4922" s="336"/>
      <c r="B4922" s="341">
        <v>293630</v>
      </c>
      <c r="C4922" s="341" t="s">
        <v>256</v>
      </c>
      <c r="D4922" s="341">
        <v>0.1</v>
      </c>
      <c r="E4922" s="341">
        <v>90.73</v>
      </c>
      <c r="F4922" s="342">
        <f t="shared" si="315"/>
        <v>9.0730000000000004</v>
      </c>
      <c r="G4922" s="343">
        <f t="shared" si="317"/>
        <v>6389.5454000000518</v>
      </c>
      <c r="H4922" s="341">
        <v>293630</v>
      </c>
      <c r="I4922" s="341" t="s">
        <v>256</v>
      </c>
      <c r="J4922" s="341">
        <v>0.1</v>
      </c>
      <c r="K4922" s="341">
        <v>89.31</v>
      </c>
      <c r="L4922" s="342">
        <f t="shared" si="316"/>
        <v>8.9310000000000009</v>
      </c>
      <c r="M4922" s="343">
        <f t="shared" si="318"/>
        <v>6310.5762000000559</v>
      </c>
      <c r="N4922" s="336"/>
    </row>
    <row r="4923" spans="1:14">
      <c r="A4923" s="336"/>
      <c r="B4923" s="341">
        <v>293630</v>
      </c>
      <c r="C4923" s="341" t="s">
        <v>257</v>
      </c>
      <c r="D4923" s="341">
        <v>0.125</v>
      </c>
      <c r="E4923" s="341">
        <v>93.25</v>
      </c>
      <c r="F4923" s="342">
        <f t="shared" si="315"/>
        <v>11.65625</v>
      </c>
      <c r="G4923" s="343">
        <f t="shared" si="317"/>
        <v>8462.2599999999147</v>
      </c>
      <c r="H4923" s="341">
        <v>293630</v>
      </c>
      <c r="I4923" s="341" t="s">
        <v>257</v>
      </c>
      <c r="J4923" s="341">
        <v>0.125</v>
      </c>
      <c r="K4923" s="341">
        <v>91.79</v>
      </c>
      <c r="L4923" s="342">
        <f t="shared" si="316"/>
        <v>11.473750000000001</v>
      </c>
      <c r="M4923" s="343">
        <f t="shared" si="318"/>
        <v>8359.4599999999155</v>
      </c>
      <c r="N4923" s="336"/>
    </row>
    <row r="4924" spans="1:14">
      <c r="A4924" s="336"/>
      <c r="B4924" s="341">
        <v>293630</v>
      </c>
      <c r="C4924" s="341" t="s">
        <v>258</v>
      </c>
      <c r="D4924" s="341">
        <v>0.125</v>
      </c>
      <c r="E4924" s="341">
        <v>95.77</v>
      </c>
      <c r="F4924" s="342">
        <f t="shared" si="315"/>
        <v>11.97125</v>
      </c>
      <c r="G4924" s="343">
        <f t="shared" si="317"/>
        <v>8660.6637499999561</v>
      </c>
      <c r="H4924" s="341">
        <v>293630</v>
      </c>
      <c r="I4924" s="341" t="s">
        <v>258</v>
      </c>
      <c r="J4924" s="341">
        <v>0.125</v>
      </c>
      <c r="K4924" s="341">
        <v>94.27</v>
      </c>
      <c r="L4924" s="342">
        <f t="shared" si="316"/>
        <v>11.78375</v>
      </c>
      <c r="M4924" s="343">
        <f t="shared" si="318"/>
        <v>8555.2762499999535</v>
      </c>
      <c r="N4924" s="336"/>
    </row>
    <row r="4925" spans="1:14">
      <c r="A4925" s="336"/>
      <c r="B4925" s="341">
        <v>293630</v>
      </c>
      <c r="C4925" s="341" t="s">
        <v>259</v>
      </c>
      <c r="D4925" s="341">
        <v>0.1</v>
      </c>
      <c r="E4925" s="341">
        <v>97.79</v>
      </c>
      <c r="F4925" s="342">
        <f t="shared" si="315"/>
        <v>9.7790000000000017</v>
      </c>
      <c r="G4925" s="343">
        <f t="shared" si="317"/>
        <v>7055.3910000000615</v>
      </c>
      <c r="H4925" s="341">
        <v>293630</v>
      </c>
      <c r="I4925" s="341" t="s">
        <v>259</v>
      </c>
      <c r="J4925" s="341">
        <v>0.1</v>
      </c>
      <c r="K4925" s="341">
        <v>96.26</v>
      </c>
      <c r="L4925" s="342">
        <f t="shared" si="316"/>
        <v>9.6260000000000012</v>
      </c>
      <c r="M4925" s="343">
        <f t="shared" si="318"/>
        <v>6969.4730000000436</v>
      </c>
      <c r="N4925" s="336"/>
    </row>
    <row r="4926" spans="1:14">
      <c r="A4926" s="336"/>
      <c r="B4926" s="341">
        <v>293630</v>
      </c>
      <c r="C4926" s="341" t="s">
        <v>260</v>
      </c>
      <c r="D4926" s="341">
        <v>0.1</v>
      </c>
      <c r="E4926" s="341">
        <v>129.78</v>
      </c>
      <c r="F4926" s="342">
        <f t="shared" si="315"/>
        <v>12.978000000000002</v>
      </c>
      <c r="G4926" s="343">
        <f t="shared" si="317"/>
        <v>8443.4399999999805</v>
      </c>
      <c r="H4926" s="341">
        <v>293630</v>
      </c>
      <c r="I4926" s="341" t="s">
        <v>260</v>
      </c>
      <c r="J4926" s="341">
        <v>0.1</v>
      </c>
      <c r="K4926" s="341">
        <v>121</v>
      </c>
      <c r="L4926" s="342">
        <f t="shared" si="316"/>
        <v>12.100000000000001</v>
      </c>
      <c r="M4926" s="343">
        <f t="shared" si="318"/>
        <v>7547.5650000000114</v>
      </c>
      <c r="N4926" s="336"/>
    </row>
    <row r="4927" spans="1:14">
      <c r="A4927" s="13"/>
      <c r="B4927" s="341">
        <v>293640</v>
      </c>
      <c r="C4927" s="341" t="s">
        <v>255</v>
      </c>
      <c r="D4927" s="341">
        <v>0.04</v>
      </c>
      <c r="E4927" s="341">
        <v>90.73</v>
      </c>
      <c r="F4927" s="342">
        <f t="shared" si="315"/>
        <v>3.6292000000000004</v>
      </c>
      <c r="G4927" s="343">
        <f t="shared" si="317"/>
        <v>2622.0600000000099</v>
      </c>
      <c r="H4927" s="341">
        <v>293640</v>
      </c>
      <c r="I4927" s="341" t="s">
        <v>255</v>
      </c>
      <c r="J4927" s="341">
        <v>0.04</v>
      </c>
      <c r="K4927" s="341">
        <v>89.31</v>
      </c>
      <c r="L4927" s="342">
        <f t="shared" si="316"/>
        <v>3.5724</v>
      </c>
      <c r="M4927" s="343">
        <f t="shared" si="318"/>
        <v>2590.0360000000051</v>
      </c>
      <c r="N4927" s="13"/>
    </row>
    <row r="4928" spans="1:14">
      <c r="A4928" s="336"/>
      <c r="B4928" s="341">
        <v>293640</v>
      </c>
      <c r="C4928" s="341" t="s">
        <v>256</v>
      </c>
      <c r="D4928" s="341">
        <v>0.1</v>
      </c>
      <c r="E4928" s="341">
        <v>90.73</v>
      </c>
      <c r="F4928" s="342">
        <f t="shared" si="315"/>
        <v>9.0730000000000004</v>
      </c>
      <c r="G4928" s="343">
        <f t="shared" si="317"/>
        <v>6398.6184000000521</v>
      </c>
      <c r="H4928" s="341">
        <v>293640</v>
      </c>
      <c r="I4928" s="341" t="s">
        <v>256</v>
      </c>
      <c r="J4928" s="341">
        <v>0.1</v>
      </c>
      <c r="K4928" s="341">
        <v>89.31</v>
      </c>
      <c r="L4928" s="342">
        <f t="shared" si="316"/>
        <v>8.9310000000000009</v>
      </c>
      <c r="M4928" s="343">
        <f t="shared" si="318"/>
        <v>6319.5072000000555</v>
      </c>
      <c r="N4928" s="336"/>
    </row>
    <row r="4929" spans="1:14">
      <c r="A4929" s="336"/>
      <c r="B4929" s="341">
        <v>293640</v>
      </c>
      <c r="C4929" s="341" t="s">
        <v>257</v>
      </c>
      <c r="D4929" s="341">
        <v>0.125</v>
      </c>
      <c r="E4929" s="341">
        <v>93.25</v>
      </c>
      <c r="F4929" s="342">
        <f t="shared" si="315"/>
        <v>11.65625</v>
      </c>
      <c r="G4929" s="343">
        <f t="shared" si="317"/>
        <v>8473.9162499999147</v>
      </c>
      <c r="H4929" s="341">
        <v>293640</v>
      </c>
      <c r="I4929" s="341" t="s">
        <v>257</v>
      </c>
      <c r="J4929" s="341">
        <v>0.125</v>
      </c>
      <c r="K4929" s="341">
        <v>91.79</v>
      </c>
      <c r="L4929" s="342">
        <f t="shared" si="316"/>
        <v>11.473750000000001</v>
      </c>
      <c r="M4929" s="343">
        <f t="shared" si="318"/>
        <v>8370.9337499999147</v>
      </c>
      <c r="N4929" s="336"/>
    </row>
    <row r="4930" spans="1:14">
      <c r="A4930" s="336"/>
      <c r="B4930" s="341">
        <v>293640</v>
      </c>
      <c r="C4930" s="341" t="s">
        <v>258</v>
      </c>
      <c r="D4930" s="341">
        <v>0.125</v>
      </c>
      <c r="E4930" s="341">
        <v>95.77</v>
      </c>
      <c r="F4930" s="342">
        <f t="shared" si="315"/>
        <v>11.97125</v>
      </c>
      <c r="G4930" s="343">
        <f t="shared" si="317"/>
        <v>8672.6349999999566</v>
      </c>
      <c r="H4930" s="341">
        <v>293640</v>
      </c>
      <c r="I4930" s="341" t="s">
        <v>258</v>
      </c>
      <c r="J4930" s="341">
        <v>0.125</v>
      </c>
      <c r="K4930" s="341">
        <v>94.27</v>
      </c>
      <c r="L4930" s="342">
        <f t="shared" si="316"/>
        <v>11.78375</v>
      </c>
      <c r="M4930" s="343">
        <f t="shared" si="318"/>
        <v>8567.059999999954</v>
      </c>
      <c r="N4930" s="336"/>
    </row>
    <row r="4931" spans="1:14">
      <c r="A4931" s="336"/>
      <c r="B4931" s="341">
        <v>293640</v>
      </c>
      <c r="C4931" s="341" t="s">
        <v>259</v>
      </c>
      <c r="D4931" s="341">
        <v>0.1</v>
      </c>
      <c r="E4931" s="341">
        <v>97.79</v>
      </c>
      <c r="F4931" s="342">
        <f t="shared" ref="F4931:F4994" si="319">D4931*E4931</f>
        <v>9.7790000000000017</v>
      </c>
      <c r="G4931" s="343">
        <f t="shared" si="317"/>
        <v>7065.1700000000619</v>
      </c>
      <c r="H4931" s="341">
        <v>293640</v>
      </c>
      <c r="I4931" s="341" t="s">
        <v>259</v>
      </c>
      <c r="J4931" s="341">
        <v>0.1</v>
      </c>
      <c r="K4931" s="341">
        <v>96.26</v>
      </c>
      <c r="L4931" s="342">
        <f t="shared" ref="L4931:L4994" si="320">J4931*K4931</f>
        <v>9.6260000000000012</v>
      </c>
      <c r="M4931" s="343">
        <f t="shared" si="318"/>
        <v>6979.0990000000438</v>
      </c>
      <c r="N4931" s="336"/>
    </row>
    <row r="4932" spans="1:14">
      <c r="A4932" s="336"/>
      <c r="B4932" s="341">
        <v>293640</v>
      </c>
      <c r="C4932" s="341" t="s">
        <v>260</v>
      </c>
      <c r="D4932" s="341">
        <v>0.1</v>
      </c>
      <c r="E4932" s="341">
        <v>129.78</v>
      </c>
      <c r="F4932" s="342">
        <f t="shared" si="319"/>
        <v>12.978000000000002</v>
      </c>
      <c r="G4932" s="343">
        <f t="shared" si="317"/>
        <v>8456.4179999999797</v>
      </c>
      <c r="H4932" s="341">
        <v>293640</v>
      </c>
      <c r="I4932" s="341" t="s">
        <v>260</v>
      </c>
      <c r="J4932" s="341">
        <v>0.1</v>
      </c>
      <c r="K4932" s="341">
        <v>121</v>
      </c>
      <c r="L4932" s="342">
        <f t="shared" si="320"/>
        <v>12.100000000000001</v>
      </c>
      <c r="M4932" s="343">
        <f t="shared" si="318"/>
        <v>7559.6650000000118</v>
      </c>
      <c r="N4932" s="336"/>
    </row>
    <row r="4933" spans="1:14">
      <c r="A4933" s="336"/>
      <c r="B4933" s="341">
        <v>293650</v>
      </c>
      <c r="C4933" s="341" t="s">
        <v>255</v>
      </c>
      <c r="D4933" s="341">
        <v>0.04</v>
      </c>
      <c r="E4933" s="341">
        <v>90.73</v>
      </c>
      <c r="F4933" s="342">
        <f t="shared" si="319"/>
        <v>3.6292000000000004</v>
      </c>
      <c r="G4933" s="343">
        <f t="shared" si="317"/>
        <v>2625.6892000000098</v>
      </c>
      <c r="H4933" s="341">
        <v>293650</v>
      </c>
      <c r="I4933" s="341" t="s">
        <v>255</v>
      </c>
      <c r="J4933" s="341">
        <v>0.04</v>
      </c>
      <c r="K4933" s="341">
        <v>89.31</v>
      </c>
      <c r="L4933" s="342">
        <f t="shared" si="320"/>
        <v>3.5724</v>
      </c>
      <c r="M4933" s="343">
        <f t="shared" si="318"/>
        <v>2593.6084000000051</v>
      </c>
      <c r="N4933" s="336"/>
    </row>
    <row r="4934" spans="1:14">
      <c r="A4934" s="13"/>
      <c r="B4934" s="341">
        <v>293650</v>
      </c>
      <c r="C4934" s="341" t="s">
        <v>256</v>
      </c>
      <c r="D4934" s="341">
        <v>0.1</v>
      </c>
      <c r="E4934" s="341">
        <v>90.73</v>
      </c>
      <c r="F4934" s="342">
        <f t="shared" si="319"/>
        <v>9.0730000000000004</v>
      </c>
      <c r="G4934" s="343">
        <f t="shared" si="317"/>
        <v>6407.6914000000525</v>
      </c>
      <c r="H4934" s="341">
        <v>293650</v>
      </c>
      <c r="I4934" s="341" t="s">
        <v>256</v>
      </c>
      <c r="J4934" s="341">
        <v>0.1</v>
      </c>
      <c r="K4934" s="341">
        <v>89.31</v>
      </c>
      <c r="L4934" s="342">
        <f t="shared" si="320"/>
        <v>8.9310000000000009</v>
      </c>
      <c r="M4934" s="343">
        <f t="shared" si="318"/>
        <v>6328.4382000000551</v>
      </c>
      <c r="N4934" s="13"/>
    </row>
    <row r="4935" spans="1:14">
      <c r="A4935" s="336"/>
      <c r="B4935" s="341">
        <v>293650</v>
      </c>
      <c r="C4935" s="341" t="s">
        <v>257</v>
      </c>
      <c r="D4935" s="341">
        <v>0.125</v>
      </c>
      <c r="E4935" s="341">
        <v>93.25</v>
      </c>
      <c r="F4935" s="342">
        <f t="shared" si="319"/>
        <v>11.65625</v>
      </c>
      <c r="G4935" s="343">
        <f t="shared" si="317"/>
        <v>8485.5724999999147</v>
      </c>
      <c r="H4935" s="341">
        <v>293650</v>
      </c>
      <c r="I4935" s="341" t="s">
        <v>257</v>
      </c>
      <c r="J4935" s="341">
        <v>0.125</v>
      </c>
      <c r="K4935" s="341">
        <v>91.79</v>
      </c>
      <c r="L4935" s="342">
        <f t="shared" si="320"/>
        <v>11.473750000000001</v>
      </c>
      <c r="M4935" s="343">
        <f t="shared" si="318"/>
        <v>8382.4074999999139</v>
      </c>
      <c r="N4935" s="336"/>
    </row>
    <row r="4936" spans="1:14">
      <c r="A4936" s="336"/>
      <c r="B4936" s="341">
        <v>293650</v>
      </c>
      <c r="C4936" s="341" t="s">
        <v>258</v>
      </c>
      <c r="D4936" s="341">
        <v>0.125</v>
      </c>
      <c r="E4936" s="341">
        <v>95.77</v>
      </c>
      <c r="F4936" s="342">
        <f t="shared" si="319"/>
        <v>11.97125</v>
      </c>
      <c r="G4936" s="343">
        <f t="shared" si="317"/>
        <v>8684.6062499999571</v>
      </c>
      <c r="H4936" s="341">
        <v>293650</v>
      </c>
      <c r="I4936" s="341" t="s">
        <v>258</v>
      </c>
      <c r="J4936" s="341">
        <v>0.125</v>
      </c>
      <c r="K4936" s="341">
        <v>94.27</v>
      </c>
      <c r="L4936" s="342">
        <f t="shared" si="320"/>
        <v>11.78375</v>
      </c>
      <c r="M4936" s="343">
        <f t="shared" si="318"/>
        <v>8578.8437499999545</v>
      </c>
      <c r="N4936" s="336"/>
    </row>
    <row r="4937" spans="1:14">
      <c r="A4937" s="336"/>
      <c r="B4937" s="341">
        <v>293650</v>
      </c>
      <c r="C4937" s="341" t="s">
        <v>259</v>
      </c>
      <c r="D4937" s="341">
        <v>0.1</v>
      </c>
      <c r="E4937" s="341">
        <v>97.79</v>
      </c>
      <c r="F4937" s="342">
        <f t="shared" si="319"/>
        <v>9.7790000000000017</v>
      </c>
      <c r="G4937" s="343">
        <f t="shared" si="317"/>
        <v>7074.9490000000624</v>
      </c>
      <c r="H4937" s="341">
        <v>293650</v>
      </c>
      <c r="I4937" s="341" t="s">
        <v>259</v>
      </c>
      <c r="J4937" s="341">
        <v>0.1</v>
      </c>
      <c r="K4937" s="341">
        <v>96.26</v>
      </c>
      <c r="L4937" s="342">
        <f t="shared" si="320"/>
        <v>9.6260000000000012</v>
      </c>
      <c r="M4937" s="343">
        <f t="shared" si="318"/>
        <v>6988.725000000044</v>
      </c>
      <c r="N4937" s="336"/>
    </row>
    <row r="4938" spans="1:14">
      <c r="A4938" s="336"/>
      <c r="B4938" s="341">
        <v>293650</v>
      </c>
      <c r="C4938" s="341" t="s">
        <v>260</v>
      </c>
      <c r="D4938" s="341">
        <v>0.1</v>
      </c>
      <c r="E4938" s="341">
        <v>114.78</v>
      </c>
      <c r="F4938" s="342">
        <f t="shared" si="319"/>
        <v>11.478000000000002</v>
      </c>
      <c r="G4938" s="343">
        <f t="shared" ref="G4938:G5001" si="321">G4932+F4938</f>
        <v>8467.8959999999788</v>
      </c>
      <c r="H4938" s="341">
        <v>293650</v>
      </c>
      <c r="I4938" s="341" t="s">
        <v>260</v>
      </c>
      <c r="J4938" s="341">
        <v>0.1</v>
      </c>
      <c r="K4938" s="341">
        <v>121</v>
      </c>
      <c r="L4938" s="342">
        <f t="shared" si="320"/>
        <v>12.100000000000001</v>
      </c>
      <c r="M4938" s="343">
        <f t="shared" si="318"/>
        <v>7571.7650000000122</v>
      </c>
      <c r="N4938" s="336"/>
    </row>
    <row r="4939" spans="1:14">
      <c r="A4939" s="336"/>
      <c r="B4939" s="341">
        <v>293660</v>
      </c>
      <c r="C4939" s="341" t="s">
        <v>255</v>
      </c>
      <c r="D4939" s="341">
        <v>0.04</v>
      </c>
      <c r="E4939" s="341">
        <v>90.73</v>
      </c>
      <c r="F4939" s="342">
        <f t="shared" si="319"/>
        <v>3.6292000000000004</v>
      </c>
      <c r="G4939" s="343">
        <f t="shared" si="321"/>
        <v>2629.3184000000097</v>
      </c>
      <c r="H4939" s="341">
        <v>293660</v>
      </c>
      <c r="I4939" s="341" t="s">
        <v>255</v>
      </c>
      <c r="J4939" s="341">
        <v>0.04</v>
      </c>
      <c r="K4939" s="341">
        <v>89.31</v>
      </c>
      <c r="L4939" s="342">
        <f t="shared" si="320"/>
        <v>3.5724</v>
      </c>
      <c r="M4939" s="343">
        <f t="shared" si="318"/>
        <v>2597.1808000000051</v>
      </c>
      <c r="N4939" s="336"/>
    </row>
    <row r="4940" spans="1:14">
      <c r="A4940" s="336"/>
      <c r="B4940" s="341">
        <v>293660</v>
      </c>
      <c r="C4940" s="341" t="s">
        <v>256</v>
      </c>
      <c r="D4940" s="341">
        <v>0.1</v>
      </c>
      <c r="E4940" s="341">
        <v>90.73</v>
      </c>
      <c r="F4940" s="342">
        <f t="shared" si="319"/>
        <v>9.0730000000000004</v>
      </c>
      <c r="G4940" s="343">
        <f t="shared" si="321"/>
        <v>6416.7644000000528</v>
      </c>
      <c r="H4940" s="341">
        <v>293660</v>
      </c>
      <c r="I4940" s="341" t="s">
        <v>256</v>
      </c>
      <c r="J4940" s="341">
        <v>0.1</v>
      </c>
      <c r="K4940" s="341">
        <v>89.31</v>
      </c>
      <c r="L4940" s="342">
        <f t="shared" si="320"/>
        <v>8.9310000000000009</v>
      </c>
      <c r="M4940" s="343">
        <f t="shared" si="318"/>
        <v>6337.3692000000547</v>
      </c>
      <c r="N4940" s="336"/>
    </row>
    <row r="4941" spans="1:14">
      <c r="A4941" s="13"/>
      <c r="B4941" s="341">
        <v>293660</v>
      </c>
      <c r="C4941" s="341" t="s">
        <v>257</v>
      </c>
      <c r="D4941" s="341">
        <v>0.125</v>
      </c>
      <c r="E4941" s="341">
        <v>93.25</v>
      </c>
      <c r="F4941" s="342">
        <f t="shared" si="319"/>
        <v>11.65625</v>
      </c>
      <c r="G4941" s="343">
        <f t="shared" si="321"/>
        <v>8497.2287499999147</v>
      </c>
      <c r="H4941" s="341">
        <v>293660</v>
      </c>
      <c r="I4941" s="341" t="s">
        <v>257</v>
      </c>
      <c r="J4941" s="341">
        <v>0.125</v>
      </c>
      <c r="K4941" s="341">
        <v>91.79</v>
      </c>
      <c r="L4941" s="342">
        <f t="shared" si="320"/>
        <v>11.473750000000001</v>
      </c>
      <c r="M4941" s="343">
        <f t="shared" ref="M4941:M5004" si="322">M4935+L4941</f>
        <v>8393.8812499999131</v>
      </c>
      <c r="N4941" s="13"/>
    </row>
    <row r="4942" spans="1:14">
      <c r="A4942" s="336"/>
      <c r="B4942" s="341">
        <v>293660</v>
      </c>
      <c r="C4942" s="341" t="s">
        <v>258</v>
      </c>
      <c r="D4942" s="341">
        <v>0.125</v>
      </c>
      <c r="E4942" s="341">
        <v>95.77</v>
      </c>
      <c r="F4942" s="342">
        <f t="shared" si="319"/>
        <v>11.97125</v>
      </c>
      <c r="G4942" s="343">
        <f t="shared" si="321"/>
        <v>8696.5774999999576</v>
      </c>
      <c r="H4942" s="341">
        <v>293660</v>
      </c>
      <c r="I4942" s="341" t="s">
        <v>258</v>
      </c>
      <c r="J4942" s="341">
        <v>0.125</v>
      </c>
      <c r="K4942" s="341">
        <v>94.27</v>
      </c>
      <c r="L4942" s="342">
        <f t="shared" si="320"/>
        <v>11.78375</v>
      </c>
      <c r="M4942" s="343">
        <f t="shared" si="322"/>
        <v>8590.627499999955</v>
      </c>
      <c r="N4942" s="336"/>
    </row>
    <row r="4943" spans="1:14">
      <c r="A4943" s="336"/>
      <c r="B4943" s="341">
        <v>293660</v>
      </c>
      <c r="C4943" s="341" t="s">
        <v>259</v>
      </c>
      <c r="D4943" s="341">
        <v>0.1</v>
      </c>
      <c r="E4943" s="341">
        <v>97.79</v>
      </c>
      <c r="F4943" s="342">
        <f t="shared" si="319"/>
        <v>9.7790000000000017</v>
      </c>
      <c r="G4943" s="343">
        <f t="shared" si="321"/>
        <v>7084.7280000000628</v>
      </c>
      <c r="H4943" s="341">
        <v>293660</v>
      </c>
      <c r="I4943" s="341" t="s">
        <v>259</v>
      </c>
      <c r="J4943" s="341">
        <v>0.1</v>
      </c>
      <c r="K4943" s="341">
        <v>96.26</v>
      </c>
      <c r="L4943" s="342">
        <f t="shared" si="320"/>
        <v>9.6260000000000012</v>
      </c>
      <c r="M4943" s="343">
        <f t="shared" si="322"/>
        <v>6998.3510000000442</v>
      </c>
      <c r="N4943" s="336"/>
    </row>
    <row r="4944" spans="1:14">
      <c r="A4944" s="336"/>
      <c r="B4944" s="341">
        <v>293660</v>
      </c>
      <c r="C4944" s="341" t="s">
        <v>260</v>
      </c>
      <c r="D4944" s="341">
        <v>0.1</v>
      </c>
      <c r="E4944" s="341">
        <v>99.8</v>
      </c>
      <c r="F4944" s="342">
        <f t="shared" si="319"/>
        <v>9.98</v>
      </c>
      <c r="G4944" s="343">
        <f t="shared" si="321"/>
        <v>8477.8759999999784</v>
      </c>
      <c r="H4944" s="341">
        <v>293660</v>
      </c>
      <c r="I4944" s="341" t="s">
        <v>260</v>
      </c>
      <c r="J4944" s="341">
        <v>0.1</v>
      </c>
      <c r="K4944" s="341">
        <v>121</v>
      </c>
      <c r="L4944" s="342">
        <f t="shared" si="320"/>
        <v>12.100000000000001</v>
      </c>
      <c r="M4944" s="343">
        <f t="shared" si="322"/>
        <v>7583.8650000000125</v>
      </c>
      <c r="N4944" s="336"/>
    </row>
    <row r="4945" spans="1:14">
      <c r="A4945" s="336"/>
      <c r="B4945" s="341">
        <v>293670</v>
      </c>
      <c r="C4945" s="341" t="s">
        <v>255</v>
      </c>
      <c r="D4945" s="341">
        <v>0.04</v>
      </c>
      <c r="E4945" s="341">
        <v>90.73</v>
      </c>
      <c r="F4945" s="342">
        <f t="shared" si="319"/>
        <v>3.6292000000000004</v>
      </c>
      <c r="G4945" s="343">
        <f t="shared" si="321"/>
        <v>2632.9476000000095</v>
      </c>
      <c r="H4945" s="341">
        <v>293670</v>
      </c>
      <c r="I4945" s="341" t="s">
        <v>255</v>
      </c>
      <c r="J4945" s="341">
        <v>0.04</v>
      </c>
      <c r="K4945" s="341">
        <v>89.31</v>
      </c>
      <c r="L4945" s="342">
        <f t="shared" si="320"/>
        <v>3.5724</v>
      </c>
      <c r="M4945" s="343">
        <f t="shared" si="322"/>
        <v>2600.7532000000051</v>
      </c>
      <c r="N4945" s="336"/>
    </row>
    <row r="4946" spans="1:14">
      <c r="A4946" s="336"/>
      <c r="B4946" s="341">
        <v>293670</v>
      </c>
      <c r="C4946" s="341" t="s">
        <v>256</v>
      </c>
      <c r="D4946" s="341">
        <v>0.1</v>
      </c>
      <c r="E4946" s="341">
        <v>90.73</v>
      </c>
      <c r="F4946" s="342">
        <f t="shared" si="319"/>
        <v>9.0730000000000004</v>
      </c>
      <c r="G4946" s="343">
        <f t="shared" si="321"/>
        <v>6425.8374000000531</v>
      </c>
      <c r="H4946" s="341">
        <v>293670</v>
      </c>
      <c r="I4946" s="341" t="s">
        <v>256</v>
      </c>
      <c r="J4946" s="341">
        <v>0.1</v>
      </c>
      <c r="K4946" s="341">
        <v>89.31</v>
      </c>
      <c r="L4946" s="342">
        <f t="shared" si="320"/>
        <v>8.9310000000000009</v>
      </c>
      <c r="M4946" s="343">
        <f t="shared" si="322"/>
        <v>6346.3002000000542</v>
      </c>
      <c r="N4946" s="336"/>
    </row>
    <row r="4947" spans="1:14">
      <c r="A4947" s="336"/>
      <c r="B4947" s="341">
        <v>293670</v>
      </c>
      <c r="C4947" s="341" t="s">
        <v>257</v>
      </c>
      <c r="D4947" s="341">
        <v>0.125</v>
      </c>
      <c r="E4947" s="341">
        <v>93.25</v>
      </c>
      <c r="F4947" s="342">
        <f t="shared" si="319"/>
        <v>11.65625</v>
      </c>
      <c r="G4947" s="343">
        <f t="shared" si="321"/>
        <v>8508.8849999999147</v>
      </c>
      <c r="H4947" s="341">
        <v>293670</v>
      </c>
      <c r="I4947" s="341" t="s">
        <v>257</v>
      </c>
      <c r="J4947" s="341">
        <v>0.125</v>
      </c>
      <c r="K4947" s="341">
        <v>91.79</v>
      </c>
      <c r="L4947" s="342">
        <f t="shared" si="320"/>
        <v>11.473750000000001</v>
      </c>
      <c r="M4947" s="343">
        <f t="shared" si="322"/>
        <v>8405.3549999999123</v>
      </c>
      <c r="N4947" s="336"/>
    </row>
    <row r="4948" spans="1:14">
      <c r="A4948" s="13"/>
      <c r="B4948" s="341">
        <v>293670</v>
      </c>
      <c r="C4948" s="341" t="s">
        <v>258</v>
      </c>
      <c r="D4948" s="341">
        <v>0.125</v>
      </c>
      <c r="E4948" s="341">
        <v>95.77</v>
      </c>
      <c r="F4948" s="342">
        <f t="shared" si="319"/>
        <v>11.97125</v>
      </c>
      <c r="G4948" s="343">
        <f t="shared" si="321"/>
        <v>8708.5487499999581</v>
      </c>
      <c r="H4948" s="341">
        <v>293670</v>
      </c>
      <c r="I4948" s="341" t="s">
        <v>258</v>
      </c>
      <c r="J4948" s="341">
        <v>0.125</v>
      </c>
      <c r="K4948" s="341">
        <v>94.27</v>
      </c>
      <c r="L4948" s="342">
        <f t="shared" si="320"/>
        <v>11.78375</v>
      </c>
      <c r="M4948" s="343">
        <f t="shared" si="322"/>
        <v>8602.4112499999555</v>
      </c>
      <c r="N4948" s="13"/>
    </row>
    <row r="4949" spans="1:14">
      <c r="A4949" s="336"/>
      <c r="B4949" s="341">
        <v>293670</v>
      </c>
      <c r="C4949" s="341" t="s">
        <v>259</v>
      </c>
      <c r="D4949" s="341">
        <v>0.1</v>
      </c>
      <c r="E4949" s="341">
        <v>97.79</v>
      </c>
      <c r="F4949" s="342">
        <f t="shared" si="319"/>
        <v>9.7790000000000017</v>
      </c>
      <c r="G4949" s="343">
        <f t="shared" si="321"/>
        <v>7094.5070000000633</v>
      </c>
      <c r="H4949" s="341">
        <v>293670</v>
      </c>
      <c r="I4949" s="341" t="s">
        <v>259</v>
      </c>
      <c r="J4949" s="341">
        <v>0.1</v>
      </c>
      <c r="K4949" s="341">
        <v>96.26</v>
      </c>
      <c r="L4949" s="342">
        <f t="shared" si="320"/>
        <v>9.6260000000000012</v>
      </c>
      <c r="M4949" s="343">
        <f t="shared" si="322"/>
        <v>7007.9770000000444</v>
      </c>
      <c r="N4949" s="336"/>
    </row>
    <row r="4950" spans="1:14">
      <c r="A4950" s="336"/>
      <c r="B4950" s="341">
        <v>293670</v>
      </c>
      <c r="C4950" s="341" t="s">
        <v>260</v>
      </c>
      <c r="D4950" s="341">
        <v>0.1</v>
      </c>
      <c r="E4950" s="341">
        <v>99.8</v>
      </c>
      <c r="F4950" s="342">
        <f t="shared" si="319"/>
        <v>9.98</v>
      </c>
      <c r="G4950" s="343">
        <f t="shared" si="321"/>
        <v>8487.8559999999779</v>
      </c>
      <c r="H4950" s="341">
        <v>293670</v>
      </c>
      <c r="I4950" s="341" t="s">
        <v>260</v>
      </c>
      <c r="J4950" s="341">
        <v>0.1</v>
      </c>
      <c r="K4950" s="341">
        <v>121</v>
      </c>
      <c r="L4950" s="342">
        <f t="shared" si="320"/>
        <v>12.100000000000001</v>
      </c>
      <c r="M4950" s="343">
        <f t="shared" si="322"/>
        <v>7595.9650000000129</v>
      </c>
      <c r="N4950" s="336"/>
    </row>
    <row r="4951" spans="1:14">
      <c r="A4951" s="336"/>
      <c r="B4951" s="341">
        <v>293680</v>
      </c>
      <c r="C4951" s="341" t="s">
        <v>255</v>
      </c>
      <c r="D4951" s="341">
        <v>0.04</v>
      </c>
      <c r="E4951" s="341">
        <v>90.73</v>
      </c>
      <c r="F4951" s="342">
        <f t="shared" si="319"/>
        <v>3.6292000000000004</v>
      </c>
      <c r="G4951" s="343">
        <f t="shared" si="321"/>
        <v>2636.5768000000094</v>
      </c>
      <c r="H4951" s="341">
        <v>293680</v>
      </c>
      <c r="I4951" s="341" t="s">
        <v>255</v>
      </c>
      <c r="J4951" s="341">
        <v>0.04</v>
      </c>
      <c r="K4951" s="341">
        <v>89.31</v>
      </c>
      <c r="L4951" s="342">
        <f t="shared" si="320"/>
        <v>3.5724</v>
      </c>
      <c r="M4951" s="343">
        <f t="shared" si="322"/>
        <v>2604.3256000000051</v>
      </c>
      <c r="N4951" s="336"/>
    </row>
    <row r="4952" spans="1:14">
      <c r="A4952" s="336"/>
      <c r="B4952" s="341">
        <v>293680</v>
      </c>
      <c r="C4952" s="341" t="s">
        <v>256</v>
      </c>
      <c r="D4952" s="341">
        <v>0.1</v>
      </c>
      <c r="E4952" s="341">
        <v>90.73</v>
      </c>
      <c r="F4952" s="342">
        <f t="shared" si="319"/>
        <v>9.0730000000000004</v>
      </c>
      <c r="G4952" s="343">
        <f t="shared" si="321"/>
        <v>6434.9104000000534</v>
      </c>
      <c r="H4952" s="341">
        <v>293680</v>
      </c>
      <c r="I4952" s="341" t="s">
        <v>256</v>
      </c>
      <c r="J4952" s="341">
        <v>0.1</v>
      </c>
      <c r="K4952" s="341">
        <v>89.31</v>
      </c>
      <c r="L4952" s="342">
        <f t="shared" si="320"/>
        <v>8.9310000000000009</v>
      </c>
      <c r="M4952" s="343">
        <f t="shared" si="322"/>
        <v>6355.2312000000538</v>
      </c>
      <c r="N4952" s="336"/>
    </row>
    <row r="4953" spans="1:14">
      <c r="A4953" s="336"/>
      <c r="B4953" s="341">
        <v>293680</v>
      </c>
      <c r="C4953" s="341" t="s">
        <v>257</v>
      </c>
      <c r="D4953" s="341">
        <v>0.125</v>
      </c>
      <c r="E4953" s="341">
        <v>93.25</v>
      </c>
      <c r="F4953" s="342">
        <f t="shared" si="319"/>
        <v>11.65625</v>
      </c>
      <c r="G4953" s="343">
        <f t="shared" si="321"/>
        <v>8520.5412499999147</v>
      </c>
      <c r="H4953" s="341">
        <v>293680</v>
      </c>
      <c r="I4953" s="341" t="s">
        <v>257</v>
      </c>
      <c r="J4953" s="341">
        <v>0.125</v>
      </c>
      <c r="K4953" s="341">
        <v>91.79</v>
      </c>
      <c r="L4953" s="342">
        <f t="shared" si="320"/>
        <v>11.473750000000001</v>
      </c>
      <c r="M4953" s="343">
        <f t="shared" si="322"/>
        <v>8416.8287499999115</v>
      </c>
      <c r="N4953" s="336"/>
    </row>
    <row r="4954" spans="1:14">
      <c r="A4954" s="336"/>
      <c r="B4954" s="341">
        <v>293680</v>
      </c>
      <c r="C4954" s="341" t="s">
        <v>258</v>
      </c>
      <c r="D4954" s="341">
        <v>0.125</v>
      </c>
      <c r="E4954" s="341">
        <v>95.77</v>
      </c>
      <c r="F4954" s="342">
        <f t="shared" si="319"/>
        <v>11.97125</v>
      </c>
      <c r="G4954" s="343">
        <f t="shared" si="321"/>
        <v>8720.5199999999586</v>
      </c>
      <c r="H4954" s="341">
        <v>293680</v>
      </c>
      <c r="I4954" s="341" t="s">
        <v>258</v>
      </c>
      <c r="J4954" s="341">
        <v>0.125</v>
      </c>
      <c r="K4954" s="341">
        <v>94.27</v>
      </c>
      <c r="L4954" s="342">
        <f t="shared" si="320"/>
        <v>11.78375</v>
      </c>
      <c r="M4954" s="343">
        <f t="shared" si="322"/>
        <v>8614.1949999999561</v>
      </c>
      <c r="N4954" s="336"/>
    </row>
    <row r="4955" spans="1:14">
      <c r="A4955" s="13"/>
      <c r="B4955" s="341">
        <v>293680</v>
      </c>
      <c r="C4955" s="341" t="s">
        <v>259</v>
      </c>
      <c r="D4955" s="341">
        <v>0.1</v>
      </c>
      <c r="E4955" s="341">
        <v>97.79</v>
      </c>
      <c r="F4955" s="342">
        <f t="shared" si="319"/>
        <v>9.7790000000000017</v>
      </c>
      <c r="G4955" s="343">
        <f t="shared" si="321"/>
        <v>7104.2860000000637</v>
      </c>
      <c r="H4955" s="341">
        <v>293680</v>
      </c>
      <c r="I4955" s="341" t="s">
        <v>259</v>
      </c>
      <c r="J4955" s="341">
        <v>0.1</v>
      </c>
      <c r="K4955" s="341">
        <v>96.26</v>
      </c>
      <c r="L4955" s="342">
        <f t="shared" si="320"/>
        <v>9.6260000000000012</v>
      </c>
      <c r="M4955" s="343">
        <f t="shared" si="322"/>
        <v>7017.6030000000446</v>
      </c>
      <c r="N4955" s="13"/>
    </row>
    <row r="4956" spans="1:14">
      <c r="A4956" s="336"/>
      <c r="B4956" s="341">
        <v>293680</v>
      </c>
      <c r="C4956" s="341" t="s">
        <v>260</v>
      </c>
      <c r="D4956" s="341">
        <v>0.1</v>
      </c>
      <c r="E4956" s="341">
        <v>99.8</v>
      </c>
      <c r="F4956" s="342">
        <f t="shared" si="319"/>
        <v>9.98</v>
      </c>
      <c r="G4956" s="343">
        <f t="shared" si="321"/>
        <v>8497.8359999999775</v>
      </c>
      <c r="H4956" s="341">
        <v>293680</v>
      </c>
      <c r="I4956" s="341" t="s">
        <v>260</v>
      </c>
      <c r="J4956" s="341">
        <v>0.1</v>
      </c>
      <c r="K4956" s="341">
        <v>121</v>
      </c>
      <c r="L4956" s="342">
        <f t="shared" si="320"/>
        <v>12.100000000000001</v>
      </c>
      <c r="M4956" s="343">
        <f t="shared" si="322"/>
        <v>7608.0650000000132</v>
      </c>
      <c r="N4956" s="336"/>
    </row>
    <row r="4957" spans="1:14">
      <c r="A4957" s="336"/>
      <c r="B4957" s="341">
        <v>293690</v>
      </c>
      <c r="C4957" s="341" t="s">
        <v>255</v>
      </c>
      <c r="D4957" s="341">
        <v>0.04</v>
      </c>
      <c r="E4957" s="341">
        <v>90.73</v>
      </c>
      <c r="F4957" s="342">
        <f t="shared" si="319"/>
        <v>3.6292000000000004</v>
      </c>
      <c r="G4957" s="343">
        <f t="shared" si="321"/>
        <v>2640.2060000000092</v>
      </c>
      <c r="H4957" s="341">
        <v>293690</v>
      </c>
      <c r="I4957" s="341" t="s">
        <v>255</v>
      </c>
      <c r="J4957" s="341">
        <v>0.04</v>
      </c>
      <c r="K4957" s="341">
        <v>89.31</v>
      </c>
      <c r="L4957" s="342">
        <f t="shared" si="320"/>
        <v>3.5724</v>
      </c>
      <c r="M4957" s="343">
        <f t="shared" si="322"/>
        <v>2607.8980000000051</v>
      </c>
      <c r="N4957" s="336"/>
    </row>
    <row r="4958" spans="1:14">
      <c r="A4958" s="336"/>
      <c r="B4958" s="341">
        <v>293690</v>
      </c>
      <c r="C4958" s="341" t="s">
        <v>256</v>
      </c>
      <c r="D4958" s="341">
        <v>0.1</v>
      </c>
      <c r="E4958" s="341">
        <v>90.73</v>
      </c>
      <c r="F4958" s="342">
        <f t="shared" si="319"/>
        <v>9.0730000000000004</v>
      </c>
      <c r="G4958" s="343">
        <f t="shared" si="321"/>
        <v>6443.9834000000537</v>
      </c>
      <c r="H4958" s="341">
        <v>293690</v>
      </c>
      <c r="I4958" s="341" t="s">
        <v>256</v>
      </c>
      <c r="J4958" s="341">
        <v>0.1</v>
      </c>
      <c r="K4958" s="341">
        <v>89.31</v>
      </c>
      <c r="L4958" s="342">
        <f t="shared" si="320"/>
        <v>8.9310000000000009</v>
      </c>
      <c r="M4958" s="343">
        <f t="shared" si="322"/>
        <v>6364.1622000000534</v>
      </c>
      <c r="N4958" s="336"/>
    </row>
    <row r="4959" spans="1:14">
      <c r="A4959" s="336"/>
      <c r="B4959" s="341">
        <v>293690</v>
      </c>
      <c r="C4959" s="341" t="s">
        <v>257</v>
      </c>
      <c r="D4959" s="341">
        <v>0.125</v>
      </c>
      <c r="E4959" s="341">
        <v>93.25</v>
      </c>
      <c r="F4959" s="342">
        <f t="shared" si="319"/>
        <v>11.65625</v>
      </c>
      <c r="G4959" s="343">
        <f t="shared" si="321"/>
        <v>8532.1974999999147</v>
      </c>
      <c r="H4959" s="341">
        <v>293690</v>
      </c>
      <c r="I4959" s="341" t="s">
        <v>257</v>
      </c>
      <c r="J4959" s="341">
        <v>0.125</v>
      </c>
      <c r="K4959" s="341">
        <v>91.79</v>
      </c>
      <c r="L4959" s="342">
        <f t="shared" si="320"/>
        <v>11.473750000000001</v>
      </c>
      <c r="M4959" s="343">
        <f t="shared" si="322"/>
        <v>8428.3024999999107</v>
      </c>
      <c r="N4959" s="336"/>
    </row>
    <row r="4960" spans="1:14">
      <c r="A4960" s="336"/>
      <c r="B4960" s="341">
        <v>293690</v>
      </c>
      <c r="C4960" s="341" t="s">
        <v>258</v>
      </c>
      <c r="D4960" s="341">
        <v>0.125</v>
      </c>
      <c r="E4960" s="341">
        <v>95.77</v>
      </c>
      <c r="F4960" s="342">
        <f t="shared" si="319"/>
        <v>11.97125</v>
      </c>
      <c r="G4960" s="343">
        <f t="shared" si="321"/>
        <v>8732.4912499999591</v>
      </c>
      <c r="H4960" s="341">
        <v>293690</v>
      </c>
      <c r="I4960" s="341" t="s">
        <v>258</v>
      </c>
      <c r="J4960" s="341">
        <v>0.125</v>
      </c>
      <c r="K4960" s="341">
        <v>94.27</v>
      </c>
      <c r="L4960" s="342">
        <f t="shared" si="320"/>
        <v>11.78375</v>
      </c>
      <c r="M4960" s="343">
        <f t="shared" si="322"/>
        <v>8625.9787499999566</v>
      </c>
      <c r="N4960" s="336"/>
    </row>
    <row r="4961" spans="1:14">
      <c r="A4961" s="336"/>
      <c r="B4961" s="341">
        <v>293690</v>
      </c>
      <c r="C4961" s="341" t="s">
        <v>259</v>
      </c>
      <c r="D4961" s="341">
        <v>0.1</v>
      </c>
      <c r="E4961" s="341">
        <v>97.79</v>
      </c>
      <c r="F4961" s="342">
        <f t="shared" si="319"/>
        <v>9.7790000000000017</v>
      </c>
      <c r="G4961" s="343">
        <f t="shared" si="321"/>
        <v>7114.0650000000642</v>
      </c>
      <c r="H4961" s="341">
        <v>293690</v>
      </c>
      <c r="I4961" s="341" t="s">
        <v>259</v>
      </c>
      <c r="J4961" s="341">
        <v>0.1</v>
      </c>
      <c r="K4961" s="341">
        <v>96.26</v>
      </c>
      <c r="L4961" s="342">
        <f t="shared" si="320"/>
        <v>9.6260000000000012</v>
      </c>
      <c r="M4961" s="343">
        <f t="shared" si="322"/>
        <v>7027.2290000000448</v>
      </c>
      <c r="N4961" s="336"/>
    </row>
    <row r="4962" spans="1:14">
      <c r="A4962" s="13"/>
      <c r="B4962" s="341">
        <v>293690</v>
      </c>
      <c r="C4962" s="341" t="s">
        <v>260</v>
      </c>
      <c r="D4962" s="341">
        <v>0.1</v>
      </c>
      <c r="E4962" s="341">
        <v>99.8</v>
      </c>
      <c r="F4962" s="342">
        <f t="shared" si="319"/>
        <v>9.98</v>
      </c>
      <c r="G4962" s="343">
        <f t="shared" si="321"/>
        <v>8507.8159999999771</v>
      </c>
      <c r="H4962" s="341">
        <v>293690</v>
      </c>
      <c r="I4962" s="341" t="s">
        <v>260</v>
      </c>
      <c r="J4962" s="341">
        <v>0.1</v>
      </c>
      <c r="K4962" s="341">
        <v>117.87</v>
      </c>
      <c r="L4962" s="342">
        <f t="shared" si="320"/>
        <v>11.787000000000001</v>
      </c>
      <c r="M4962" s="343">
        <f t="shared" si="322"/>
        <v>7619.8520000000135</v>
      </c>
      <c r="N4962" s="13"/>
    </row>
    <row r="4963" spans="1:14">
      <c r="A4963" s="336"/>
      <c r="B4963" s="341">
        <v>293700</v>
      </c>
      <c r="C4963" s="341" t="s">
        <v>255</v>
      </c>
      <c r="D4963" s="341">
        <v>0.04</v>
      </c>
      <c r="E4963" s="341">
        <v>90.73</v>
      </c>
      <c r="F4963" s="342">
        <f t="shared" si="319"/>
        <v>3.6292000000000004</v>
      </c>
      <c r="G4963" s="343">
        <f t="shared" si="321"/>
        <v>2643.8352000000091</v>
      </c>
      <c r="H4963" s="341">
        <v>293700</v>
      </c>
      <c r="I4963" s="341" t="s">
        <v>255</v>
      </c>
      <c r="J4963" s="341">
        <v>0.04</v>
      </c>
      <c r="K4963" s="341">
        <v>89.31</v>
      </c>
      <c r="L4963" s="342">
        <f t="shared" si="320"/>
        <v>3.5724</v>
      </c>
      <c r="M4963" s="343">
        <f t="shared" si="322"/>
        <v>2611.4704000000052</v>
      </c>
      <c r="N4963" s="336"/>
    </row>
    <row r="4964" spans="1:14">
      <c r="A4964" s="336"/>
      <c r="B4964" s="341">
        <v>293700</v>
      </c>
      <c r="C4964" s="341" t="s">
        <v>256</v>
      </c>
      <c r="D4964" s="341">
        <v>0.1</v>
      </c>
      <c r="E4964" s="341">
        <v>90.73</v>
      </c>
      <c r="F4964" s="342">
        <f t="shared" si="319"/>
        <v>9.0730000000000004</v>
      </c>
      <c r="G4964" s="343">
        <f t="shared" si="321"/>
        <v>6453.0564000000541</v>
      </c>
      <c r="H4964" s="341">
        <v>293700</v>
      </c>
      <c r="I4964" s="341" t="s">
        <v>256</v>
      </c>
      <c r="J4964" s="341">
        <v>0.1</v>
      </c>
      <c r="K4964" s="341">
        <v>89.31</v>
      </c>
      <c r="L4964" s="342">
        <f t="shared" si="320"/>
        <v>8.9310000000000009</v>
      </c>
      <c r="M4964" s="343">
        <f t="shared" si="322"/>
        <v>6373.093200000053</v>
      </c>
      <c r="N4964" s="336"/>
    </row>
    <row r="4965" spans="1:14">
      <c r="A4965" s="336"/>
      <c r="B4965" s="341">
        <v>293700</v>
      </c>
      <c r="C4965" s="341" t="s">
        <v>257</v>
      </c>
      <c r="D4965" s="341">
        <v>0.125</v>
      </c>
      <c r="E4965" s="341">
        <v>93.25</v>
      </c>
      <c r="F4965" s="342">
        <f t="shared" si="319"/>
        <v>11.65625</v>
      </c>
      <c r="G4965" s="343">
        <f t="shared" si="321"/>
        <v>8543.8537499999147</v>
      </c>
      <c r="H4965" s="341">
        <v>293700</v>
      </c>
      <c r="I4965" s="341" t="s">
        <v>257</v>
      </c>
      <c r="J4965" s="341">
        <v>0.125</v>
      </c>
      <c r="K4965" s="341">
        <v>91.79</v>
      </c>
      <c r="L4965" s="342">
        <f t="shared" si="320"/>
        <v>11.473750000000001</v>
      </c>
      <c r="M4965" s="343">
        <f t="shared" si="322"/>
        <v>8439.7762499999099</v>
      </c>
      <c r="N4965" s="336"/>
    </row>
    <row r="4966" spans="1:14">
      <c r="A4966" s="336"/>
      <c r="B4966" s="341">
        <v>293700</v>
      </c>
      <c r="C4966" s="341" t="s">
        <v>258</v>
      </c>
      <c r="D4966" s="341">
        <v>0.125</v>
      </c>
      <c r="E4966" s="341">
        <v>95.77</v>
      </c>
      <c r="F4966" s="342">
        <f t="shared" si="319"/>
        <v>11.97125</v>
      </c>
      <c r="G4966" s="343">
        <f t="shared" si="321"/>
        <v>8744.4624999999596</v>
      </c>
      <c r="H4966" s="341">
        <v>293700</v>
      </c>
      <c r="I4966" s="341" t="s">
        <v>258</v>
      </c>
      <c r="J4966" s="341">
        <v>0.125</v>
      </c>
      <c r="K4966" s="341">
        <v>94.27</v>
      </c>
      <c r="L4966" s="342">
        <f t="shared" si="320"/>
        <v>11.78375</v>
      </c>
      <c r="M4966" s="343">
        <f t="shared" si="322"/>
        <v>8637.7624999999571</v>
      </c>
      <c r="N4966" s="336"/>
    </row>
    <row r="4967" spans="1:14">
      <c r="A4967" s="336"/>
      <c r="B4967" s="341">
        <v>293700</v>
      </c>
      <c r="C4967" s="341" t="s">
        <v>259</v>
      </c>
      <c r="D4967" s="341">
        <v>0.1</v>
      </c>
      <c r="E4967" s="341">
        <v>97.79</v>
      </c>
      <c r="F4967" s="342">
        <f t="shared" si="319"/>
        <v>9.7790000000000017</v>
      </c>
      <c r="G4967" s="343">
        <f t="shared" si="321"/>
        <v>7123.8440000000646</v>
      </c>
      <c r="H4967" s="341">
        <v>293700</v>
      </c>
      <c r="I4967" s="341" t="s">
        <v>259</v>
      </c>
      <c r="J4967" s="341">
        <v>0.1</v>
      </c>
      <c r="K4967" s="341">
        <v>96.26</v>
      </c>
      <c r="L4967" s="342">
        <f t="shared" si="320"/>
        <v>9.6260000000000012</v>
      </c>
      <c r="M4967" s="343">
        <f t="shared" si="322"/>
        <v>7036.855000000045</v>
      </c>
      <c r="N4967" s="336"/>
    </row>
    <row r="4968" spans="1:14">
      <c r="A4968" s="336"/>
      <c r="B4968" s="341">
        <v>293700</v>
      </c>
      <c r="C4968" s="341" t="s">
        <v>260</v>
      </c>
      <c r="D4968" s="341">
        <v>0.1</v>
      </c>
      <c r="E4968" s="341">
        <v>99.8</v>
      </c>
      <c r="F4968" s="342">
        <f t="shared" si="319"/>
        <v>9.98</v>
      </c>
      <c r="G4968" s="343">
        <f t="shared" si="321"/>
        <v>8517.7959999999766</v>
      </c>
      <c r="H4968" s="341">
        <v>293700</v>
      </c>
      <c r="I4968" s="341" t="s">
        <v>260</v>
      </c>
      <c r="J4968" s="341">
        <v>0.1</v>
      </c>
      <c r="K4968" s="341">
        <v>117.87</v>
      </c>
      <c r="L4968" s="342">
        <f t="shared" si="320"/>
        <v>11.787000000000001</v>
      </c>
      <c r="M4968" s="343">
        <f t="shared" si="322"/>
        <v>7631.6390000000138</v>
      </c>
      <c r="N4968" s="336"/>
    </row>
    <row r="4969" spans="1:14">
      <c r="A4969" s="13"/>
      <c r="B4969" s="341">
        <v>293710</v>
      </c>
      <c r="C4969" s="341" t="s">
        <v>255</v>
      </c>
      <c r="D4969" s="341">
        <v>0.04</v>
      </c>
      <c r="E4969" s="341">
        <v>90.73</v>
      </c>
      <c r="F4969" s="342">
        <f t="shared" si="319"/>
        <v>3.6292000000000004</v>
      </c>
      <c r="G4969" s="343">
        <f t="shared" si="321"/>
        <v>2647.4644000000089</v>
      </c>
      <c r="H4969" s="341">
        <v>293710</v>
      </c>
      <c r="I4969" s="341" t="s">
        <v>255</v>
      </c>
      <c r="J4969" s="341">
        <v>0.04</v>
      </c>
      <c r="K4969" s="341">
        <v>89.31</v>
      </c>
      <c r="L4969" s="342">
        <f t="shared" si="320"/>
        <v>3.5724</v>
      </c>
      <c r="M4969" s="343">
        <f t="shared" si="322"/>
        <v>2615.0428000000052</v>
      </c>
      <c r="N4969" s="13"/>
    </row>
    <row r="4970" spans="1:14">
      <c r="A4970" s="336"/>
      <c r="B4970" s="341">
        <v>293710</v>
      </c>
      <c r="C4970" s="341" t="s">
        <v>256</v>
      </c>
      <c r="D4970" s="341">
        <v>0.1</v>
      </c>
      <c r="E4970" s="341">
        <v>90.73</v>
      </c>
      <c r="F4970" s="342">
        <f t="shared" si="319"/>
        <v>9.0730000000000004</v>
      </c>
      <c r="G4970" s="343">
        <f t="shared" si="321"/>
        <v>6462.1294000000544</v>
      </c>
      <c r="H4970" s="341">
        <v>293710</v>
      </c>
      <c r="I4970" s="341" t="s">
        <v>256</v>
      </c>
      <c r="J4970" s="341">
        <v>0.1</v>
      </c>
      <c r="K4970" s="341">
        <v>89.31</v>
      </c>
      <c r="L4970" s="342">
        <f t="shared" si="320"/>
        <v>8.9310000000000009</v>
      </c>
      <c r="M4970" s="343">
        <f t="shared" si="322"/>
        <v>6382.0242000000526</v>
      </c>
      <c r="N4970" s="336"/>
    </row>
    <row r="4971" spans="1:14">
      <c r="A4971" s="336"/>
      <c r="B4971" s="341">
        <v>293710</v>
      </c>
      <c r="C4971" s="341" t="s">
        <v>257</v>
      </c>
      <c r="D4971" s="341">
        <v>0.125</v>
      </c>
      <c r="E4971" s="341">
        <v>93.25</v>
      </c>
      <c r="F4971" s="342">
        <f t="shared" si="319"/>
        <v>11.65625</v>
      </c>
      <c r="G4971" s="343">
        <f t="shared" si="321"/>
        <v>8555.5099999999147</v>
      </c>
      <c r="H4971" s="341">
        <v>293710</v>
      </c>
      <c r="I4971" s="341" t="s">
        <v>257</v>
      </c>
      <c r="J4971" s="341">
        <v>0.125</v>
      </c>
      <c r="K4971" s="341">
        <v>91.79</v>
      </c>
      <c r="L4971" s="342">
        <f t="shared" si="320"/>
        <v>11.473750000000001</v>
      </c>
      <c r="M4971" s="343">
        <f t="shared" si="322"/>
        <v>8451.2499999999091</v>
      </c>
      <c r="N4971" s="336"/>
    </row>
    <row r="4972" spans="1:14">
      <c r="A4972" s="336"/>
      <c r="B4972" s="341">
        <v>293710</v>
      </c>
      <c r="C4972" s="341" t="s">
        <v>258</v>
      </c>
      <c r="D4972" s="341">
        <v>0.125</v>
      </c>
      <c r="E4972" s="341">
        <v>95.77</v>
      </c>
      <c r="F4972" s="342">
        <f t="shared" si="319"/>
        <v>11.97125</v>
      </c>
      <c r="G4972" s="343">
        <f t="shared" si="321"/>
        <v>8756.4337499999601</v>
      </c>
      <c r="H4972" s="341">
        <v>293710</v>
      </c>
      <c r="I4972" s="341" t="s">
        <v>258</v>
      </c>
      <c r="J4972" s="341">
        <v>0.125</v>
      </c>
      <c r="K4972" s="341">
        <v>94.27</v>
      </c>
      <c r="L4972" s="342">
        <f t="shared" si="320"/>
        <v>11.78375</v>
      </c>
      <c r="M4972" s="343">
        <f t="shared" si="322"/>
        <v>8649.5462499999576</v>
      </c>
      <c r="N4972" s="336"/>
    </row>
    <row r="4973" spans="1:14">
      <c r="A4973" s="336"/>
      <c r="B4973" s="341">
        <v>293710</v>
      </c>
      <c r="C4973" s="341" t="s">
        <v>259</v>
      </c>
      <c r="D4973" s="341">
        <v>0.1</v>
      </c>
      <c r="E4973" s="341">
        <v>97.79</v>
      </c>
      <c r="F4973" s="342">
        <f t="shared" si="319"/>
        <v>9.7790000000000017</v>
      </c>
      <c r="G4973" s="343">
        <f t="shared" si="321"/>
        <v>7133.6230000000651</v>
      </c>
      <c r="H4973" s="341">
        <v>293710</v>
      </c>
      <c r="I4973" s="341" t="s">
        <v>259</v>
      </c>
      <c r="J4973" s="341">
        <v>0.1</v>
      </c>
      <c r="K4973" s="341">
        <v>96.26</v>
      </c>
      <c r="L4973" s="342">
        <f t="shared" si="320"/>
        <v>9.6260000000000012</v>
      </c>
      <c r="M4973" s="343">
        <f t="shared" si="322"/>
        <v>7046.4810000000452</v>
      </c>
      <c r="N4973" s="336"/>
    </row>
    <row r="4974" spans="1:14">
      <c r="A4974" s="336"/>
      <c r="B4974" s="341">
        <v>293710</v>
      </c>
      <c r="C4974" s="341" t="s">
        <v>260</v>
      </c>
      <c r="D4974" s="341">
        <v>0.1</v>
      </c>
      <c r="E4974" s="341">
        <v>99.8</v>
      </c>
      <c r="F4974" s="342">
        <f t="shared" si="319"/>
        <v>9.98</v>
      </c>
      <c r="G4974" s="343">
        <f t="shared" si="321"/>
        <v>8527.7759999999762</v>
      </c>
      <c r="H4974" s="341">
        <v>293710</v>
      </c>
      <c r="I4974" s="341" t="s">
        <v>260</v>
      </c>
      <c r="J4974" s="341">
        <v>0.1</v>
      </c>
      <c r="K4974" s="341">
        <v>121</v>
      </c>
      <c r="L4974" s="342">
        <f t="shared" si="320"/>
        <v>12.100000000000001</v>
      </c>
      <c r="M4974" s="343">
        <f t="shared" si="322"/>
        <v>7643.7390000000141</v>
      </c>
      <c r="N4974" s="336"/>
    </row>
    <row r="4975" spans="1:14">
      <c r="A4975" s="336"/>
      <c r="B4975" s="341">
        <v>293720</v>
      </c>
      <c r="C4975" s="341" t="s">
        <v>255</v>
      </c>
      <c r="D4975" s="341">
        <v>0.04</v>
      </c>
      <c r="E4975" s="341">
        <v>90.73</v>
      </c>
      <c r="F4975" s="342">
        <f t="shared" si="319"/>
        <v>3.6292000000000004</v>
      </c>
      <c r="G4975" s="343">
        <f t="shared" si="321"/>
        <v>2651.0936000000088</v>
      </c>
      <c r="H4975" s="341">
        <v>293720</v>
      </c>
      <c r="I4975" s="341" t="s">
        <v>255</v>
      </c>
      <c r="J4975" s="341">
        <v>0.04</v>
      </c>
      <c r="K4975" s="341">
        <v>89.31</v>
      </c>
      <c r="L4975" s="342">
        <f t="shared" si="320"/>
        <v>3.5724</v>
      </c>
      <c r="M4975" s="343">
        <f t="shared" si="322"/>
        <v>2618.6152000000052</v>
      </c>
      <c r="N4975" s="336"/>
    </row>
    <row r="4976" spans="1:14">
      <c r="A4976" s="13"/>
      <c r="B4976" s="341">
        <v>293720</v>
      </c>
      <c r="C4976" s="341" t="s">
        <v>256</v>
      </c>
      <c r="D4976" s="341">
        <v>0.1</v>
      </c>
      <c r="E4976" s="341">
        <v>90.73</v>
      </c>
      <c r="F4976" s="342">
        <f t="shared" si="319"/>
        <v>9.0730000000000004</v>
      </c>
      <c r="G4976" s="343">
        <f t="shared" si="321"/>
        <v>6471.2024000000547</v>
      </c>
      <c r="H4976" s="341">
        <v>293720</v>
      </c>
      <c r="I4976" s="341" t="s">
        <v>256</v>
      </c>
      <c r="J4976" s="341">
        <v>0.1</v>
      </c>
      <c r="K4976" s="341">
        <v>89.31</v>
      </c>
      <c r="L4976" s="342">
        <f t="shared" si="320"/>
        <v>8.9310000000000009</v>
      </c>
      <c r="M4976" s="343">
        <f t="shared" si="322"/>
        <v>6390.9552000000522</v>
      </c>
      <c r="N4976" s="13"/>
    </row>
    <row r="4977" spans="1:14">
      <c r="A4977" s="336"/>
      <c r="B4977" s="341">
        <v>293720</v>
      </c>
      <c r="C4977" s="341" t="s">
        <v>257</v>
      </c>
      <c r="D4977" s="341">
        <v>0.125</v>
      </c>
      <c r="E4977" s="341">
        <v>93.25</v>
      </c>
      <c r="F4977" s="342">
        <f t="shared" si="319"/>
        <v>11.65625</v>
      </c>
      <c r="G4977" s="343">
        <f t="shared" si="321"/>
        <v>8567.1662499999147</v>
      </c>
      <c r="H4977" s="341">
        <v>293720</v>
      </c>
      <c r="I4977" s="341" t="s">
        <v>257</v>
      </c>
      <c r="J4977" s="341">
        <v>0.125</v>
      </c>
      <c r="K4977" s="341">
        <v>91.79</v>
      </c>
      <c r="L4977" s="342">
        <f t="shared" si="320"/>
        <v>11.473750000000001</v>
      </c>
      <c r="M4977" s="343">
        <f t="shared" si="322"/>
        <v>8462.7237499999083</v>
      </c>
      <c r="N4977" s="336"/>
    </row>
    <row r="4978" spans="1:14">
      <c r="A4978" s="336"/>
      <c r="B4978" s="341">
        <v>293720</v>
      </c>
      <c r="C4978" s="341" t="s">
        <v>258</v>
      </c>
      <c r="D4978" s="341">
        <v>0.125</v>
      </c>
      <c r="E4978" s="341">
        <v>95.77</v>
      </c>
      <c r="F4978" s="342">
        <f t="shared" si="319"/>
        <v>11.97125</v>
      </c>
      <c r="G4978" s="343">
        <f t="shared" si="321"/>
        <v>8768.4049999999606</v>
      </c>
      <c r="H4978" s="341">
        <v>293720</v>
      </c>
      <c r="I4978" s="341" t="s">
        <v>258</v>
      </c>
      <c r="J4978" s="341">
        <v>0.125</v>
      </c>
      <c r="K4978" s="341">
        <v>94.27</v>
      </c>
      <c r="L4978" s="342">
        <f t="shared" si="320"/>
        <v>11.78375</v>
      </c>
      <c r="M4978" s="343">
        <f t="shared" si="322"/>
        <v>8661.3299999999581</v>
      </c>
      <c r="N4978" s="336"/>
    </row>
    <row r="4979" spans="1:14">
      <c r="A4979" s="336"/>
      <c r="B4979" s="341">
        <v>293720</v>
      </c>
      <c r="C4979" s="341" t="s">
        <v>259</v>
      </c>
      <c r="D4979" s="341">
        <v>0.1</v>
      </c>
      <c r="E4979" s="341">
        <v>97.79</v>
      </c>
      <c r="F4979" s="342">
        <f t="shared" si="319"/>
        <v>9.7790000000000017</v>
      </c>
      <c r="G4979" s="343">
        <f t="shared" si="321"/>
        <v>7143.4020000000655</v>
      </c>
      <c r="H4979" s="341">
        <v>293720</v>
      </c>
      <c r="I4979" s="341" t="s">
        <v>259</v>
      </c>
      <c r="J4979" s="341">
        <v>0.1</v>
      </c>
      <c r="K4979" s="341">
        <v>96.26</v>
      </c>
      <c r="L4979" s="342">
        <f t="shared" si="320"/>
        <v>9.6260000000000012</v>
      </c>
      <c r="M4979" s="343">
        <f t="shared" si="322"/>
        <v>7056.1070000000454</v>
      </c>
      <c r="N4979" s="336"/>
    </row>
    <row r="4980" spans="1:14">
      <c r="A4980" s="336"/>
      <c r="B4980" s="341">
        <v>293720</v>
      </c>
      <c r="C4980" s="341" t="s">
        <v>260</v>
      </c>
      <c r="D4980" s="341">
        <v>0.1</v>
      </c>
      <c r="E4980" s="341">
        <v>99.8</v>
      </c>
      <c r="F4980" s="342">
        <f t="shared" si="319"/>
        <v>9.98</v>
      </c>
      <c r="G4980" s="343">
        <f t="shared" si="321"/>
        <v>8537.7559999999758</v>
      </c>
      <c r="H4980" s="341">
        <v>293720</v>
      </c>
      <c r="I4980" s="341" t="s">
        <v>260</v>
      </c>
      <c r="J4980" s="341">
        <v>0.1</v>
      </c>
      <c r="K4980" s="341">
        <v>109.63</v>
      </c>
      <c r="L4980" s="342">
        <f t="shared" si="320"/>
        <v>10.963000000000001</v>
      </c>
      <c r="M4980" s="343">
        <f t="shared" si="322"/>
        <v>7654.7020000000139</v>
      </c>
      <c r="N4980" s="336"/>
    </row>
    <row r="4981" spans="1:14">
      <c r="A4981" s="336"/>
      <c r="B4981" s="341">
        <v>293730</v>
      </c>
      <c r="C4981" s="341" t="s">
        <v>255</v>
      </c>
      <c r="D4981" s="341">
        <v>0.04</v>
      </c>
      <c r="E4981" s="341">
        <v>90.73</v>
      </c>
      <c r="F4981" s="342">
        <f t="shared" si="319"/>
        <v>3.6292000000000004</v>
      </c>
      <c r="G4981" s="343">
        <f t="shared" si="321"/>
        <v>2654.7228000000086</v>
      </c>
      <c r="H4981" s="341">
        <v>293730</v>
      </c>
      <c r="I4981" s="341" t="s">
        <v>255</v>
      </c>
      <c r="J4981" s="341">
        <v>0.04</v>
      </c>
      <c r="K4981" s="341">
        <v>89.31</v>
      </c>
      <c r="L4981" s="342">
        <f t="shared" si="320"/>
        <v>3.5724</v>
      </c>
      <c r="M4981" s="343">
        <f t="shared" si="322"/>
        <v>2622.1876000000052</v>
      </c>
      <c r="N4981" s="336"/>
    </row>
    <row r="4982" spans="1:14">
      <c r="A4982" s="336"/>
      <c r="B4982" s="341">
        <v>293730</v>
      </c>
      <c r="C4982" s="341" t="s">
        <v>256</v>
      </c>
      <c r="D4982" s="341">
        <v>0.1</v>
      </c>
      <c r="E4982" s="341">
        <v>90.73</v>
      </c>
      <c r="F4982" s="342">
        <f t="shared" si="319"/>
        <v>9.0730000000000004</v>
      </c>
      <c r="G4982" s="343">
        <f t="shared" si="321"/>
        <v>6480.275400000055</v>
      </c>
      <c r="H4982" s="341">
        <v>293730</v>
      </c>
      <c r="I4982" s="341" t="s">
        <v>256</v>
      </c>
      <c r="J4982" s="341">
        <v>0.1</v>
      </c>
      <c r="K4982" s="341">
        <v>89.31</v>
      </c>
      <c r="L4982" s="342">
        <f t="shared" si="320"/>
        <v>8.9310000000000009</v>
      </c>
      <c r="M4982" s="343">
        <f t="shared" si="322"/>
        <v>6399.8862000000518</v>
      </c>
      <c r="N4982" s="336"/>
    </row>
    <row r="4983" spans="1:14">
      <c r="A4983" s="13"/>
      <c r="B4983" s="341">
        <v>293730</v>
      </c>
      <c r="C4983" s="341" t="s">
        <v>257</v>
      </c>
      <c r="D4983" s="341">
        <v>0.125</v>
      </c>
      <c r="E4983" s="341">
        <v>93.25</v>
      </c>
      <c r="F4983" s="342">
        <f t="shared" si="319"/>
        <v>11.65625</v>
      </c>
      <c r="G4983" s="343">
        <f t="shared" si="321"/>
        <v>8578.8224999999147</v>
      </c>
      <c r="H4983" s="341">
        <v>293730</v>
      </c>
      <c r="I4983" s="341" t="s">
        <v>257</v>
      </c>
      <c r="J4983" s="341">
        <v>0.125</v>
      </c>
      <c r="K4983" s="341">
        <v>91.79</v>
      </c>
      <c r="L4983" s="342">
        <f t="shared" si="320"/>
        <v>11.473750000000001</v>
      </c>
      <c r="M4983" s="343">
        <f t="shared" si="322"/>
        <v>8474.1974999999074</v>
      </c>
      <c r="N4983" s="13"/>
    </row>
    <row r="4984" spans="1:14">
      <c r="A4984" s="336"/>
      <c r="B4984" s="341">
        <v>293730</v>
      </c>
      <c r="C4984" s="341" t="s">
        <v>258</v>
      </c>
      <c r="D4984" s="341">
        <v>0.125</v>
      </c>
      <c r="E4984" s="341">
        <v>95.77</v>
      </c>
      <c r="F4984" s="342">
        <f t="shared" si="319"/>
        <v>11.97125</v>
      </c>
      <c r="G4984" s="343">
        <f t="shared" si="321"/>
        <v>8780.3762499999611</v>
      </c>
      <c r="H4984" s="341">
        <v>293730</v>
      </c>
      <c r="I4984" s="341" t="s">
        <v>258</v>
      </c>
      <c r="J4984" s="341">
        <v>0.125</v>
      </c>
      <c r="K4984" s="341">
        <v>94.27</v>
      </c>
      <c r="L4984" s="342">
        <f t="shared" si="320"/>
        <v>11.78375</v>
      </c>
      <c r="M4984" s="343">
        <f t="shared" si="322"/>
        <v>8673.1137499999586</v>
      </c>
      <c r="N4984" s="336"/>
    </row>
    <row r="4985" spans="1:14">
      <c r="A4985" s="336"/>
      <c r="B4985" s="341">
        <v>293730</v>
      </c>
      <c r="C4985" s="341" t="s">
        <v>259</v>
      </c>
      <c r="D4985" s="341">
        <v>0.1</v>
      </c>
      <c r="E4985" s="341">
        <v>97.79</v>
      </c>
      <c r="F4985" s="342">
        <f t="shared" si="319"/>
        <v>9.7790000000000017</v>
      </c>
      <c r="G4985" s="343">
        <f t="shared" si="321"/>
        <v>7153.181000000066</v>
      </c>
      <c r="H4985" s="341">
        <v>293730</v>
      </c>
      <c r="I4985" s="341" t="s">
        <v>259</v>
      </c>
      <c r="J4985" s="341">
        <v>0.1</v>
      </c>
      <c r="K4985" s="341">
        <v>96.26</v>
      </c>
      <c r="L4985" s="342">
        <f t="shared" si="320"/>
        <v>9.6260000000000012</v>
      </c>
      <c r="M4985" s="343">
        <f t="shared" si="322"/>
        <v>7065.7330000000456</v>
      </c>
      <c r="N4985" s="336"/>
    </row>
    <row r="4986" spans="1:14">
      <c r="A4986" s="336"/>
      <c r="B4986" s="341">
        <v>293730</v>
      </c>
      <c r="C4986" s="341" t="s">
        <v>260</v>
      </c>
      <c r="D4986" s="341">
        <v>0.1</v>
      </c>
      <c r="E4986" s="341">
        <v>99.8</v>
      </c>
      <c r="F4986" s="342">
        <f t="shared" si="319"/>
        <v>9.98</v>
      </c>
      <c r="G4986" s="343">
        <f t="shared" si="321"/>
        <v>8547.7359999999753</v>
      </c>
      <c r="H4986" s="341">
        <v>293730</v>
      </c>
      <c r="I4986" s="341" t="s">
        <v>260</v>
      </c>
      <c r="J4986" s="341">
        <v>0.1</v>
      </c>
      <c r="K4986" s="341">
        <v>98.24</v>
      </c>
      <c r="L4986" s="342">
        <f t="shared" si="320"/>
        <v>9.8239999999999998</v>
      </c>
      <c r="M4986" s="343">
        <f t="shared" si="322"/>
        <v>7664.5260000000135</v>
      </c>
      <c r="N4986" s="336"/>
    </row>
    <row r="4987" spans="1:14">
      <c r="A4987" s="336"/>
      <c r="B4987" s="341">
        <v>293740</v>
      </c>
      <c r="C4987" s="341" t="s">
        <v>255</v>
      </c>
      <c r="D4987" s="341">
        <v>0.04</v>
      </c>
      <c r="E4987" s="341">
        <v>90.73</v>
      </c>
      <c r="F4987" s="342">
        <f t="shared" si="319"/>
        <v>3.6292000000000004</v>
      </c>
      <c r="G4987" s="343">
        <f t="shared" si="321"/>
        <v>2658.3520000000085</v>
      </c>
      <c r="H4987" s="341">
        <v>293740</v>
      </c>
      <c r="I4987" s="341" t="s">
        <v>255</v>
      </c>
      <c r="J4987" s="341">
        <v>0.04</v>
      </c>
      <c r="K4987" s="341">
        <v>89.31</v>
      </c>
      <c r="L4987" s="342">
        <f t="shared" si="320"/>
        <v>3.5724</v>
      </c>
      <c r="M4987" s="343">
        <f t="shared" si="322"/>
        <v>2625.7600000000052</v>
      </c>
      <c r="N4987" s="336"/>
    </row>
    <row r="4988" spans="1:14">
      <c r="A4988" s="336"/>
      <c r="B4988" s="341">
        <v>293740</v>
      </c>
      <c r="C4988" s="341" t="s">
        <v>256</v>
      </c>
      <c r="D4988" s="341">
        <v>0.1</v>
      </c>
      <c r="E4988" s="341">
        <v>90.73</v>
      </c>
      <c r="F4988" s="342">
        <f t="shared" si="319"/>
        <v>9.0730000000000004</v>
      </c>
      <c r="G4988" s="343">
        <f t="shared" si="321"/>
        <v>6489.3484000000553</v>
      </c>
      <c r="H4988" s="341">
        <v>293740</v>
      </c>
      <c r="I4988" s="341" t="s">
        <v>256</v>
      </c>
      <c r="J4988" s="341">
        <v>0.1</v>
      </c>
      <c r="K4988" s="341">
        <v>89.31</v>
      </c>
      <c r="L4988" s="342">
        <f t="shared" si="320"/>
        <v>8.9310000000000009</v>
      </c>
      <c r="M4988" s="343">
        <f t="shared" si="322"/>
        <v>6408.8172000000513</v>
      </c>
      <c r="N4988" s="336"/>
    </row>
    <row r="4989" spans="1:14">
      <c r="A4989" s="336"/>
      <c r="B4989" s="341">
        <v>293740</v>
      </c>
      <c r="C4989" s="341" t="s">
        <v>257</v>
      </c>
      <c r="D4989" s="341">
        <v>0.125</v>
      </c>
      <c r="E4989" s="341">
        <v>93.25</v>
      </c>
      <c r="F4989" s="342">
        <f t="shared" si="319"/>
        <v>11.65625</v>
      </c>
      <c r="G4989" s="343">
        <f t="shared" si="321"/>
        <v>8590.4787499999147</v>
      </c>
      <c r="H4989" s="341">
        <v>293740</v>
      </c>
      <c r="I4989" s="341" t="s">
        <v>257</v>
      </c>
      <c r="J4989" s="341">
        <v>0.125</v>
      </c>
      <c r="K4989" s="341">
        <v>91.79</v>
      </c>
      <c r="L4989" s="342">
        <f t="shared" si="320"/>
        <v>11.473750000000001</v>
      </c>
      <c r="M4989" s="343">
        <f t="shared" si="322"/>
        <v>8485.6712499999066</v>
      </c>
      <c r="N4989" s="336"/>
    </row>
    <row r="4990" spans="1:14">
      <c r="A4990" s="13"/>
      <c r="B4990" s="341">
        <v>293740</v>
      </c>
      <c r="C4990" s="341" t="s">
        <v>258</v>
      </c>
      <c r="D4990" s="341">
        <v>0.125</v>
      </c>
      <c r="E4990" s="341">
        <v>95.77</v>
      </c>
      <c r="F4990" s="342">
        <f t="shared" si="319"/>
        <v>11.97125</v>
      </c>
      <c r="G4990" s="343">
        <f t="shared" si="321"/>
        <v>8792.3474999999617</v>
      </c>
      <c r="H4990" s="341">
        <v>293740</v>
      </c>
      <c r="I4990" s="341" t="s">
        <v>258</v>
      </c>
      <c r="J4990" s="341">
        <v>0.125</v>
      </c>
      <c r="K4990" s="341">
        <v>94.27</v>
      </c>
      <c r="L4990" s="342">
        <f t="shared" si="320"/>
        <v>11.78375</v>
      </c>
      <c r="M4990" s="343">
        <f t="shared" si="322"/>
        <v>8684.8974999999591</v>
      </c>
      <c r="N4990" s="13"/>
    </row>
    <row r="4991" spans="1:14">
      <c r="A4991" s="336"/>
      <c r="B4991" s="341">
        <v>293740</v>
      </c>
      <c r="C4991" s="341" t="s">
        <v>259</v>
      </c>
      <c r="D4991" s="341">
        <v>0.1</v>
      </c>
      <c r="E4991" s="341">
        <v>97.79</v>
      </c>
      <c r="F4991" s="342">
        <f t="shared" si="319"/>
        <v>9.7790000000000017</v>
      </c>
      <c r="G4991" s="343">
        <f t="shared" si="321"/>
        <v>7162.9600000000664</v>
      </c>
      <c r="H4991" s="341">
        <v>293740</v>
      </c>
      <c r="I4991" s="341" t="s">
        <v>259</v>
      </c>
      <c r="J4991" s="341">
        <v>0.1</v>
      </c>
      <c r="K4991" s="341">
        <v>96.26</v>
      </c>
      <c r="L4991" s="342">
        <f t="shared" si="320"/>
        <v>9.6260000000000012</v>
      </c>
      <c r="M4991" s="343">
        <f t="shared" si="322"/>
        <v>7075.3590000000459</v>
      </c>
      <c r="N4991" s="336"/>
    </row>
    <row r="4992" spans="1:14">
      <c r="A4992" s="336"/>
      <c r="B4992" s="341">
        <v>293740</v>
      </c>
      <c r="C4992" s="341" t="s">
        <v>260</v>
      </c>
      <c r="D4992" s="341">
        <v>0.1</v>
      </c>
      <c r="E4992" s="341">
        <v>99.8</v>
      </c>
      <c r="F4992" s="342">
        <f t="shared" si="319"/>
        <v>9.98</v>
      </c>
      <c r="G4992" s="343">
        <f t="shared" si="321"/>
        <v>8557.7159999999749</v>
      </c>
      <c r="H4992" s="341">
        <v>293740</v>
      </c>
      <c r="I4992" s="341" t="s">
        <v>260</v>
      </c>
      <c r="J4992" s="341">
        <v>0.1</v>
      </c>
      <c r="K4992" s="341">
        <v>109.63</v>
      </c>
      <c r="L4992" s="342">
        <f t="shared" si="320"/>
        <v>10.963000000000001</v>
      </c>
      <c r="M4992" s="343">
        <f t="shared" si="322"/>
        <v>7675.4890000000132</v>
      </c>
      <c r="N4992" s="336"/>
    </row>
    <row r="4993" spans="1:14">
      <c r="A4993" s="336"/>
      <c r="B4993" s="341">
        <v>293750</v>
      </c>
      <c r="C4993" s="341" t="s">
        <v>255</v>
      </c>
      <c r="D4993" s="341">
        <v>0.04</v>
      </c>
      <c r="E4993" s="341">
        <v>90.73</v>
      </c>
      <c r="F4993" s="342">
        <f t="shared" si="319"/>
        <v>3.6292000000000004</v>
      </c>
      <c r="G4993" s="343">
        <f t="shared" si="321"/>
        <v>2661.9812000000084</v>
      </c>
      <c r="H4993" s="341">
        <v>293750</v>
      </c>
      <c r="I4993" s="341" t="s">
        <v>255</v>
      </c>
      <c r="J4993" s="341">
        <v>0.04</v>
      </c>
      <c r="K4993" s="341">
        <v>89.31</v>
      </c>
      <c r="L4993" s="342">
        <f t="shared" si="320"/>
        <v>3.5724</v>
      </c>
      <c r="M4993" s="343">
        <f t="shared" si="322"/>
        <v>2629.3324000000052</v>
      </c>
      <c r="N4993" s="336"/>
    </row>
    <row r="4994" spans="1:14">
      <c r="A4994" s="336"/>
      <c r="B4994" s="341">
        <v>293750</v>
      </c>
      <c r="C4994" s="341" t="s">
        <v>256</v>
      </c>
      <c r="D4994" s="341">
        <v>0.1</v>
      </c>
      <c r="E4994" s="341">
        <v>90.73</v>
      </c>
      <c r="F4994" s="342">
        <f t="shared" si="319"/>
        <v>9.0730000000000004</v>
      </c>
      <c r="G4994" s="343">
        <f t="shared" si="321"/>
        <v>6498.4214000000557</v>
      </c>
      <c r="H4994" s="341">
        <v>293750</v>
      </c>
      <c r="I4994" s="341" t="s">
        <v>256</v>
      </c>
      <c r="J4994" s="341">
        <v>0.1</v>
      </c>
      <c r="K4994" s="341">
        <v>89.31</v>
      </c>
      <c r="L4994" s="342">
        <f t="shared" si="320"/>
        <v>8.9310000000000009</v>
      </c>
      <c r="M4994" s="343">
        <f t="shared" si="322"/>
        <v>6417.7482000000509</v>
      </c>
      <c r="N4994" s="336"/>
    </row>
    <row r="4995" spans="1:14">
      <c r="A4995" s="336"/>
      <c r="B4995" s="341">
        <v>293750</v>
      </c>
      <c r="C4995" s="341" t="s">
        <v>257</v>
      </c>
      <c r="D4995" s="341">
        <v>0.125</v>
      </c>
      <c r="E4995" s="341">
        <v>93.25</v>
      </c>
      <c r="F4995" s="342">
        <f t="shared" ref="F4995:F5058" si="323">D4995*E4995</f>
        <v>11.65625</v>
      </c>
      <c r="G4995" s="343">
        <f t="shared" si="321"/>
        <v>8602.1349999999147</v>
      </c>
      <c r="H4995" s="341">
        <v>293750</v>
      </c>
      <c r="I4995" s="341" t="s">
        <v>257</v>
      </c>
      <c r="J4995" s="341">
        <v>0.125</v>
      </c>
      <c r="K4995" s="341">
        <v>91.79</v>
      </c>
      <c r="L4995" s="342">
        <f t="shared" ref="L4995:L5058" si="324">J4995*K4995</f>
        <v>11.473750000000001</v>
      </c>
      <c r="M4995" s="343">
        <f t="shared" si="322"/>
        <v>8497.1449999999058</v>
      </c>
      <c r="N4995" s="336"/>
    </row>
    <row r="4996" spans="1:14">
      <c r="A4996" s="336"/>
      <c r="B4996" s="341">
        <v>293750</v>
      </c>
      <c r="C4996" s="341" t="s">
        <v>258</v>
      </c>
      <c r="D4996" s="341">
        <v>0.125</v>
      </c>
      <c r="E4996" s="341">
        <v>95.77</v>
      </c>
      <c r="F4996" s="342">
        <f t="shared" si="323"/>
        <v>11.97125</v>
      </c>
      <c r="G4996" s="343">
        <f t="shared" si="321"/>
        <v>8804.3187499999622</v>
      </c>
      <c r="H4996" s="341">
        <v>293750</v>
      </c>
      <c r="I4996" s="341" t="s">
        <v>258</v>
      </c>
      <c r="J4996" s="341">
        <v>0.125</v>
      </c>
      <c r="K4996" s="341">
        <v>94.27</v>
      </c>
      <c r="L4996" s="342">
        <f t="shared" si="324"/>
        <v>11.78375</v>
      </c>
      <c r="M4996" s="343">
        <f t="shared" si="322"/>
        <v>8696.6812499999596</v>
      </c>
      <c r="N4996" s="336"/>
    </row>
    <row r="4997" spans="1:14">
      <c r="A4997" s="13"/>
      <c r="B4997" s="341">
        <v>293750</v>
      </c>
      <c r="C4997" s="341" t="s">
        <v>259</v>
      </c>
      <c r="D4997" s="341">
        <v>0.1</v>
      </c>
      <c r="E4997" s="341">
        <v>97.79</v>
      </c>
      <c r="F4997" s="342">
        <f t="shared" si="323"/>
        <v>9.7790000000000017</v>
      </c>
      <c r="G4997" s="343">
        <f t="shared" si="321"/>
        <v>7172.7390000000669</v>
      </c>
      <c r="H4997" s="341">
        <v>293750</v>
      </c>
      <c r="I4997" s="341" t="s">
        <v>259</v>
      </c>
      <c r="J4997" s="341">
        <v>0.1</v>
      </c>
      <c r="K4997" s="341">
        <v>96.26</v>
      </c>
      <c r="L4997" s="342">
        <f t="shared" si="324"/>
        <v>9.6260000000000012</v>
      </c>
      <c r="M4997" s="343">
        <f t="shared" si="322"/>
        <v>7084.9850000000461</v>
      </c>
      <c r="N4997" s="13"/>
    </row>
    <row r="4998" spans="1:14">
      <c r="A4998" s="336"/>
      <c r="B4998" s="341">
        <v>293750</v>
      </c>
      <c r="C4998" s="341" t="s">
        <v>260</v>
      </c>
      <c r="D4998" s="341">
        <v>0.1</v>
      </c>
      <c r="E4998" s="341">
        <v>99.8</v>
      </c>
      <c r="F4998" s="342">
        <f t="shared" si="323"/>
        <v>9.98</v>
      </c>
      <c r="G4998" s="343">
        <f t="shared" si="321"/>
        <v>8567.6959999999744</v>
      </c>
      <c r="H4998" s="341">
        <v>293750</v>
      </c>
      <c r="I4998" s="341" t="s">
        <v>260</v>
      </c>
      <c r="J4998" s="341">
        <v>0.1</v>
      </c>
      <c r="K4998" s="341">
        <v>121</v>
      </c>
      <c r="L4998" s="342">
        <f t="shared" si="324"/>
        <v>12.100000000000001</v>
      </c>
      <c r="M4998" s="343">
        <f t="shared" si="322"/>
        <v>7687.5890000000136</v>
      </c>
      <c r="N4998" s="336"/>
    </row>
    <row r="4999" spans="1:14">
      <c r="A4999" s="336"/>
      <c r="B4999" s="341">
        <v>293760</v>
      </c>
      <c r="C4999" s="341" t="s">
        <v>255</v>
      </c>
      <c r="D4999" s="341">
        <v>0.04</v>
      </c>
      <c r="E4999" s="341">
        <v>90.73</v>
      </c>
      <c r="F4999" s="342">
        <f t="shared" si="323"/>
        <v>3.6292000000000004</v>
      </c>
      <c r="G4999" s="343">
        <f t="shared" si="321"/>
        <v>2665.6104000000082</v>
      </c>
      <c r="H4999" s="341">
        <v>293760</v>
      </c>
      <c r="I4999" s="341" t="s">
        <v>255</v>
      </c>
      <c r="J4999" s="341">
        <v>0.04</v>
      </c>
      <c r="K4999" s="341">
        <v>89.31</v>
      </c>
      <c r="L4999" s="342">
        <f t="shared" si="324"/>
        <v>3.5724</v>
      </c>
      <c r="M4999" s="343">
        <f t="shared" si="322"/>
        <v>2632.9048000000053</v>
      </c>
      <c r="N4999" s="336"/>
    </row>
    <row r="5000" spans="1:14">
      <c r="A5000" s="336"/>
      <c r="B5000" s="341">
        <v>293760</v>
      </c>
      <c r="C5000" s="341" t="s">
        <v>256</v>
      </c>
      <c r="D5000" s="341">
        <v>0.1</v>
      </c>
      <c r="E5000" s="341">
        <v>90.73</v>
      </c>
      <c r="F5000" s="342">
        <f t="shared" si="323"/>
        <v>9.0730000000000004</v>
      </c>
      <c r="G5000" s="343">
        <f t="shared" si="321"/>
        <v>6507.494400000056</v>
      </c>
      <c r="H5000" s="341">
        <v>293760</v>
      </c>
      <c r="I5000" s="341" t="s">
        <v>256</v>
      </c>
      <c r="J5000" s="341">
        <v>0.1</v>
      </c>
      <c r="K5000" s="341">
        <v>89.31</v>
      </c>
      <c r="L5000" s="342">
        <f t="shared" si="324"/>
        <v>8.9310000000000009</v>
      </c>
      <c r="M5000" s="343">
        <f t="shared" si="322"/>
        <v>6426.6792000000505</v>
      </c>
      <c r="N5000" s="336"/>
    </row>
    <row r="5001" spans="1:14">
      <c r="A5001" s="336"/>
      <c r="B5001" s="341">
        <v>293760</v>
      </c>
      <c r="C5001" s="341" t="s">
        <v>257</v>
      </c>
      <c r="D5001" s="341">
        <v>0.125</v>
      </c>
      <c r="E5001" s="341">
        <v>93.25</v>
      </c>
      <c r="F5001" s="342">
        <f t="shared" si="323"/>
        <v>11.65625</v>
      </c>
      <c r="G5001" s="343">
        <f t="shared" si="321"/>
        <v>8613.7912499999147</v>
      </c>
      <c r="H5001" s="341">
        <v>293760</v>
      </c>
      <c r="I5001" s="341" t="s">
        <v>257</v>
      </c>
      <c r="J5001" s="341">
        <v>0.125</v>
      </c>
      <c r="K5001" s="341">
        <v>91.79</v>
      </c>
      <c r="L5001" s="342">
        <f t="shared" si="324"/>
        <v>11.473750000000001</v>
      </c>
      <c r="M5001" s="343">
        <f t="shared" si="322"/>
        <v>8508.618749999905</v>
      </c>
      <c r="N5001" s="336"/>
    </row>
    <row r="5002" spans="1:14">
      <c r="A5002" s="336"/>
      <c r="B5002" s="341">
        <v>293760</v>
      </c>
      <c r="C5002" s="341" t="s">
        <v>258</v>
      </c>
      <c r="D5002" s="341">
        <v>0.125</v>
      </c>
      <c r="E5002" s="341">
        <v>95.77</v>
      </c>
      <c r="F5002" s="342">
        <f t="shared" si="323"/>
        <v>11.97125</v>
      </c>
      <c r="G5002" s="343">
        <f t="shared" ref="G5002:G5065" si="325">G4996+F5002</f>
        <v>8816.2899999999627</v>
      </c>
      <c r="H5002" s="341">
        <v>293760</v>
      </c>
      <c r="I5002" s="341" t="s">
        <v>258</v>
      </c>
      <c r="J5002" s="341">
        <v>0.125</v>
      </c>
      <c r="K5002" s="341">
        <v>94.27</v>
      </c>
      <c r="L5002" s="342">
        <f t="shared" si="324"/>
        <v>11.78375</v>
      </c>
      <c r="M5002" s="343">
        <f t="shared" si="322"/>
        <v>8708.4649999999601</v>
      </c>
      <c r="N5002" s="336"/>
    </row>
    <row r="5003" spans="1:14">
      <c r="A5003" s="336"/>
      <c r="B5003" s="341">
        <v>293760</v>
      </c>
      <c r="C5003" s="341" t="s">
        <v>259</v>
      </c>
      <c r="D5003" s="341">
        <v>0.1</v>
      </c>
      <c r="E5003" s="341">
        <v>97.79</v>
      </c>
      <c r="F5003" s="342">
        <f t="shared" si="323"/>
        <v>9.7790000000000017</v>
      </c>
      <c r="G5003" s="343">
        <f t="shared" si="325"/>
        <v>7182.5180000000673</v>
      </c>
      <c r="H5003" s="341">
        <v>293760</v>
      </c>
      <c r="I5003" s="341" t="s">
        <v>259</v>
      </c>
      <c r="J5003" s="341">
        <v>0.1</v>
      </c>
      <c r="K5003" s="341">
        <v>96.26</v>
      </c>
      <c r="L5003" s="342">
        <f t="shared" si="324"/>
        <v>9.6260000000000012</v>
      </c>
      <c r="M5003" s="343">
        <f t="shared" si="322"/>
        <v>7094.6110000000463</v>
      </c>
      <c r="N5003" s="336"/>
    </row>
    <row r="5004" spans="1:14">
      <c r="A5004" s="13"/>
      <c r="B5004" s="341">
        <v>293760</v>
      </c>
      <c r="C5004" s="341" t="s">
        <v>260</v>
      </c>
      <c r="D5004" s="341">
        <v>0.1</v>
      </c>
      <c r="E5004" s="341">
        <v>99.8</v>
      </c>
      <c r="F5004" s="342">
        <f t="shared" si="323"/>
        <v>9.98</v>
      </c>
      <c r="G5004" s="343">
        <f t="shared" si="325"/>
        <v>8577.675999999974</v>
      </c>
      <c r="H5004" s="341">
        <v>293760</v>
      </c>
      <c r="I5004" s="341" t="s">
        <v>260</v>
      </c>
      <c r="J5004" s="341">
        <v>0.1</v>
      </c>
      <c r="K5004" s="341">
        <v>121</v>
      </c>
      <c r="L5004" s="342">
        <f t="shared" si="324"/>
        <v>12.100000000000001</v>
      </c>
      <c r="M5004" s="343">
        <f t="shared" si="322"/>
        <v>7699.6890000000139</v>
      </c>
      <c r="N5004" s="13"/>
    </row>
    <row r="5005" spans="1:14">
      <c r="A5005" s="336"/>
      <c r="B5005" s="341">
        <v>293770</v>
      </c>
      <c r="C5005" s="341" t="s">
        <v>255</v>
      </c>
      <c r="D5005" s="341">
        <v>0.04</v>
      </c>
      <c r="E5005" s="341">
        <v>90.73</v>
      </c>
      <c r="F5005" s="342">
        <f t="shared" si="323"/>
        <v>3.6292000000000004</v>
      </c>
      <c r="G5005" s="343">
        <f t="shared" si="325"/>
        <v>2669.2396000000081</v>
      </c>
      <c r="H5005" s="341">
        <v>293770</v>
      </c>
      <c r="I5005" s="341" t="s">
        <v>255</v>
      </c>
      <c r="J5005" s="341">
        <v>0.04</v>
      </c>
      <c r="K5005" s="341">
        <v>89.31</v>
      </c>
      <c r="L5005" s="342">
        <f t="shared" si="324"/>
        <v>3.5724</v>
      </c>
      <c r="M5005" s="343">
        <f t="shared" ref="M5005:M5068" si="326">M4999+L5005</f>
        <v>2636.4772000000053</v>
      </c>
      <c r="N5005" s="336"/>
    </row>
    <row r="5006" spans="1:14">
      <c r="A5006" s="336"/>
      <c r="B5006" s="341">
        <v>293770</v>
      </c>
      <c r="C5006" s="341" t="s">
        <v>256</v>
      </c>
      <c r="D5006" s="341">
        <v>0.1</v>
      </c>
      <c r="E5006" s="341">
        <v>90.73</v>
      </c>
      <c r="F5006" s="342">
        <f t="shared" si="323"/>
        <v>9.0730000000000004</v>
      </c>
      <c r="G5006" s="343">
        <f t="shared" si="325"/>
        <v>6516.5674000000563</v>
      </c>
      <c r="H5006" s="341">
        <v>293770</v>
      </c>
      <c r="I5006" s="341" t="s">
        <v>256</v>
      </c>
      <c r="J5006" s="341">
        <v>0.1</v>
      </c>
      <c r="K5006" s="341">
        <v>89.31</v>
      </c>
      <c r="L5006" s="342">
        <f t="shared" si="324"/>
        <v>8.9310000000000009</v>
      </c>
      <c r="M5006" s="343">
        <f t="shared" si="326"/>
        <v>6435.6102000000501</v>
      </c>
      <c r="N5006" s="336"/>
    </row>
    <row r="5007" spans="1:14">
      <c r="A5007" s="336"/>
      <c r="B5007" s="341">
        <v>293770</v>
      </c>
      <c r="C5007" s="341" t="s">
        <v>257</v>
      </c>
      <c r="D5007" s="341">
        <v>0.125</v>
      </c>
      <c r="E5007" s="341">
        <v>93.25</v>
      </c>
      <c r="F5007" s="342">
        <f t="shared" si="323"/>
        <v>11.65625</v>
      </c>
      <c r="G5007" s="343">
        <f t="shared" si="325"/>
        <v>8625.4474999999147</v>
      </c>
      <c r="H5007" s="341">
        <v>293770</v>
      </c>
      <c r="I5007" s="341" t="s">
        <v>257</v>
      </c>
      <c r="J5007" s="341">
        <v>0.125</v>
      </c>
      <c r="K5007" s="341">
        <v>91.79</v>
      </c>
      <c r="L5007" s="342">
        <f t="shared" si="324"/>
        <v>11.473750000000001</v>
      </c>
      <c r="M5007" s="343">
        <f t="shared" si="326"/>
        <v>8520.0924999999042</v>
      </c>
      <c r="N5007" s="336"/>
    </row>
    <row r="5008" spans="1:14">
      <c r="A5008" s="336"/>
      <c r="B5008" s="341">
        <v>293770</v>
      </c>
      <c r="C5008" s="341" t="s">
        <v>258</v>
      </c>
      <c r="D5008" s="341">
        <v>0.125</v>
      </c>
      <c r="E5008" s="341">
        <v>95.77</v>
      </c>
      <c r="F5008" s="342">
        <f t="shared" si="323"/>
        <v>11.97125</v>
      </c>
      <c r="G5008" s="343">
        <f t="shared" si="325"/>
        <v>8828.2612499999632</v>
      </c>
      <c r="H5008" s="341">
        <v>293770</v>
      </c>
      <c r="I5008" s="341" t="s">
        <v>258</v>
      </c>
      <c r="J5008" s="341">
        <v>0.125</v>
      </c>
      <c r="K5008" s="341">
        <v>94.27</v>
      </c>
      <c r="L5008" s="342">
        <f t="shared" si="324"/>
        <v>11.78375</v>
      </c>
      <c r="M5008" s="343">
        <f t="shared" si="326"/>
        <v>8720.2487499999606</v>
      </c>
      <c r="N5008" s="336"/>
    </row>
    <row r="5009" spans="1:14">
      <c r="A5009" s="336"/>
      <c r="B5009" s="341">
        <v>293770</v>
      </c>
      <c r="C5009" s="341" t="s">
        <v>259</v>
      </c>
      <c r="D5009" s="341">
        <v>0.1</v>
      </c>
      <c r="E5009" s="341">
        <v>97.79</v>
      </c>
      <c r="F5009" s="342">
        <f t="shared" si="323"/>
        <v>9.7790000000000017</v>
      </c>
      <c r="G5009" s="343">
        <f t="shared" si="325"/>
        <v>7192.2970000000678</v>
      </c>
      <c r="H5009" s="341">
        <v>293770</v>
      </c>
      <c r="I5009" s="341" t="s">
        <v>259</v>
      </c>
      <c r="J5009" s="341">
        <v>0.1</v>
      </c>
      <c r="K5009" s="341">
        <v>96.26</v>
      </c>
      <c r="L5009" s="342">
        <f t="shared" si="324"/>
        <v>9.6260000000000012</v>
      </c>
      <c r="M5009" s="343">
        <f t="shared" si="326"/>
        <v>7104.2370000000465</v>
      </c>
      <c r="N5009" s="336"/>
    </row>
    <row r="5010" spans="1:14">
      <c r="A5010" s="336"/>
      <c r="B5010" s="341">
        <v>293770</v>
      </c>
      <c r="C5010" s="341" t="s">
        <v>260</v>
      </c>
      <c r="D5010" s="341">
        <v>0.1</v>
      </c>
      <c r="E5010" s="341">
        <v>99.8</v>
      </c>
      <c r="F5010" s="342">
        <f t="shared" si="323"/>
        <v>9.98</v>
      </c>
      <c r="G5010" s="343">
        <f t="shared" si="325"/>
        <v>8587.6559999999736</v>
      </c>
      <c r="H5010" s="341">
        <v>293770</v>
      </c>
      <c r="I5010" s="341" t="s">
        <v>260</v>
      </c>
      <c r="J5010" s="341">
        <v>0.1</v>
      </c>
      <c r="K5010" s="341">
        <v>121</v>
      </c>
      <c r="L5010" s="342">
        <f t="shared" si="324"/>
        <v>12.100000000000001</v>
      </c>
      <c r="M5010" s="343">
        <f t="shared" si="326"/>
        <v>7711.7890000000143</v>
      </c>
      <c r="N5010" s="336"/>
    </row>
    <row r="5011" spans="1:14">
      <c r="A5011" s="13"/>
      <c r="B5011" s="341">
        <v>293780</v>
      </c>
      <c r="C5011" s="341" t="s">
        <v>255</v>
      </c>
      <c r="D5011" s="341">
        <v>0.04</v>
      </c>
      <c r="E5011" s="341">
        <v>90.73</v>
      </c>
      <c r="F5011" s="342">
        <f t="shared" si="323"/>
        <v>3.6292000000000004</v>
      </c>
      <c r="G5011" s="343">
        <f t="shared" si="325"/>
        <v>2672.8688000000079</v>
      </c>
      <c r="H5011" s="341">
        <v>293780</v>
      </c>
      <c r="I5011" s="341" t="s">
        <v>255</v>
      </c>
      <c r="J5011" s="341">
        <v>0.04</v>
      </c>
      <c r="K5011" s="341">
        <v>89.31</v>
      </c>
      <c r="L5011" s="342">
        <f t="shared" si="324"/>
        <v>3.5724</v>
      </c>
      <c r="M5011" s="343">
        <f t="shared" si="326"/>
        <v>2640.0496000000053</v>
      </c>
      <c r="N5011" s="13"/>
    </row>
    <row r="5012" spans="1:14">
      <c r="A5012" s="336"/>
      <c r="B5012" s="341">
        <v>293780</v>
      </c>
      <c r="C5012" s="341" t="s">
        <v>256</v>
      </c>
      <c r="D5012" s="341">
        <v>0.1</v>
      </c>
      <c r="E5012" s="341">
        <v>90.73</v>
      </c>
      <c r="F5012" s="342">
        <f t="shared" si="323"/>
        <v>9.0730000000000004</v>
      </c>
      <c r="G5012" s="343">
        <f t="shared" si="325"/>
        <v>6525.6404000000566</v>
      </c>
      <c r="H5012" s="341">
        <v>293780</v>
      </c>
      <c r="I5012" s="341" t="s">
        <v>256</v>
      </c>
      <c r="J5012" s="341">
        <v>0.1</v>
      </c>
      <c r="K5012" s="341">
        <v>89.31</v>
      </c>
      <c r="L5012" s="342">
        <f t="shared" si="324"/>
        <v>8.9310000000000009</v>
      </c>
      <c r="M5012" s="343">
        <f t="shared" si="326"/>
        <v>6444.5412000000497</v>
      </c>
      <c r="N5012" s="336"/>
    </row>
    <row r="5013" spans="1:14">
      <c r="A5013" s="336"/>
      <c r="B5013" s="341">
        <v>293780</v>
      </c>
      <c r="C5013" s="341" t="s">
        <v>257</v>
      </c>
      <c r="D5013" s="341">
        <v>0.125</v>
      </c>
      <c r="E5013" s="341">
        <v>93.25</v>
      </c>
      <c r="F5013" s="342">
        <f t="shared" si="323"/>
        <v>11.65625</v>
      </c>
      <c r="G5013" s="343">
        <f t="shared" si="325"/>
        <v>8637.1037499999147</v>
      </c>
      <c r="H5013" s="341">
        <v>293780</v>
      </c>
      <c r="I5013" s="341" t="s">
        <v>257</v>
      </c>
      <c r="J5013" s="341">
        <v>0.125</v>
      </c>
      <c r="K5013" s="341">
        <v>91.79</v>
      </c>
      <c r="L5013" s="342">
        <f t="shared" si="324"/>
        <v>11.473750000000001</v>
      </c>
      <c r="M5013" s="343">
        <f t="shared" si="326"/>
        <v>8531.5662499999034</v>
      </c>
      <c r="N5013" s="336"/>
    </row>
    <row r="5014" spans="1:14">
      <c r="A5014" s="336"/>
      <c r="B5014" s="341">
        <v>293780</v>
      </c>
      <c r="C5014" s="341" t="s">
        <v>258</v>
      </c>
      <c r="D5014" s="341">
        <v>0.125</v>
      </c>
      <c r="E5014" s="341">
        <v>95.77</v>
      </c>
      <c r="F5014" s="342">
        <f t="shared" si="323"/>
        <v>11.97125</v>
      </c>
      <c r="G5014" s="343">
        <f t="shared" si="325"/>
        <v>8840.2324999999637</v>
      </c>
      <c r="H5014" s="341">
        <v>293780</v>
      </c>
      <c r="I5014" s="341" t="s">
        <v>258</v>
      </c>
      <c r="J5014" s="341">
        <v>0.125</v>
      </c>
      <c r="K5014" s="341">
        <v>94.27</v>
      </c>
      <c r="L5014" s="342">
        <f t="shared" si="324"/>
        <v>11.78375</v>
      </c>
      <c r="M5014" s="343">
        <f t="shared" si="326"/>
        <v>8732.0324999999611</v>
      </c>
      <c r="N5014" s="336"/>
    </row>
    <row r="5015" spans="1:14">
      <c r="A5015" s="336"/>
      <c r="B5015" s="341">
        <v>293780</v>
      </c>
      <c r="C5015" s="341" t="s">
        <v>259</v>
      </c>
      <c r="D5015" s="341">
        <v>0.1</v>
      </c>
      <c r="E5015" s="341">
        <v>97.79</v>
      </c>
      <c r="F5015" s="342">
        <f t="shared" si="323"/>
        <v>9.7790000000000017</v>
      </c>
      <c r="G5015" s="343">
        <f t="shared" si="325"/>
        <v>7202.0760000000682</v>
      </c>
      <c r="H5015" s="341">
        <v>293780</v>
      </c>
      <c r="I5015" s="341" t="s">
        <v>259</v>
      </c>
      <c r="J5015" s="341">
        <v>0.1</v>
      </c>
      <c r="K5015" s="341">
        <v>96.26</v>
      </c>
      <c r="L5015" s="342">
        <f t="shared" si="324"/>
        <v>9.6260000000000012</v>
      </c>
      <c r="M5015" s="343">
        <f t="shared" si="326"/>
        <v>7113.8630000000467</v>
      </c>
      <c r="N5015" s="336"/>
    </row>
    <row r="5016" spans="1:14">
      <c r="A5016" s="336"/>
      <c r="B5016" s="341">
        <v>293780</v>
      </c>
      <c r="C5016" s="341" t="s">
        <v>260</v>
      </c>
      <c r="D5016" s="341">
        <v>0.1</v>
      </c>
      <c r="E5016" s="341">
        <v>99.8</v>
      </c>
      <c r="F5016" s="342">
        <f t="shared" si="323"/>
        <v>9.98</v>
      </c>
      <c r="G5016" s="343">
        <f t="shared" si="325"/>
        <v>8597.6359999999731</v>
      </c>
      <c r="H5016" s="341">
        <v>293780</v>
      </c>
      <c r="I5016" s="341" t="s">
        <v>260</v>
      </c>
      <c r="J5016" s="341">
        <v>0.1</v>
      </c>
      <c r="K5016" s="341">
        <v>121</v>
      </c>
      <c r="L5016" s="342">
        <f t="shared" si="324"/>
        <v>12.100000000000001</v>
      </c>
      <c r="M5016" s="343">
        <f t="shared" si="326"/>
        <v>7723.8890000000147</v>
      </c>
      <c r="N5016" s="336"/>
    </row>
    <row r="5017" spans="1:14">
      <c r="A5017" s="336"/>
      <c r="B5017" s="341">
        <v>293790</v>
      </c>
      <c r="C5017" s="341" t="s">
        <v>255</v>
      </c>
      <c r="D5017" s="341">
        <v>0.04</v>
      </c>
      <c r="E5017" s="341">
        <v>90.73</v>
      </c>
      <c r="F5017" s="342">
        <f t="shared" si="323"/>
        <v>3.6292000000000004</v>
      </c>
      <c r="G5017" s="343">
        <f t="shared" si="325"/>
        <v>2676.4980000000078</v>
      </c>
      <c r="H5017" s="341">
        <v>293790</v>
      </c>
      <c r="I5017" s="341" t="s">
        <v>255</v>
      </c>
      <c r="J5017" s="341">
        <v>0.04</v>
      </c>
      <c r="K5017" s="341">
        <v>89.31</v>
      </c>
      <c r="L5017" s="342">
        <f t="shared" si="324"/>
        <v>3.5724</v>
      </c>
      <c r="M5017" s="343">
        <f t="shared" si="326"/>
        <v>2643.6220000000053</v>
      </c>
      <c r="N5017" s="336"/>
    </row>
    <row r="5018" spans="1:14">
      <c r="A5018" s="13"/>
      <c r="B5018" s="341">
        <v>293790</v>
      </c>
      <c r="C5018" s="341" t="s">
        <v>256</v>
      </c>
      <c r="D5018" s="341">
        <v>0.1</v>
      </c>
      <c r="E5018" s="341">
        <v>90.73</v>
      </c>
      <c r="F5018" s="342">
        <f t="shared" si="323"/>
        <v>9.0730000000000004</v>
      </c>
      <c r="G5018" s="343">
        <f t="shared" si="325"/>
        <v>6534.7134000000569</v>
      </c>
      <c r="H5018" s="341">
        <v>293790</v>
      </c>
      <c r="I5018" s="341" t="s">
        <v>256</v>
      </c>
      <c r="J5018" s="341">
        <v>0.1</v>
      </c>
      <c r="K5018" s="341">
        <v>89.31</v>
      </c>
      <c r="L5018" s="342">
        <f t="shared" si="324"/>
        <v>8.9310000000000009</v>
      </c>
      <c r="M5018" s="343">
        <f t="shared" si="326"/>
        <v>6453.4722000000493</v>
      </c>
      <c r="N5018" s="13"/>
    </row>
    <row r="5019" spans="1:14">
      <c r="A5019" s="336"/>
      <c r="B5019" s="341">
        <v>293790</v>
      </c>
      <c r="C5019" s="341" t="s">
        <v>257</v>
      </c>
      <c r="D5019" s="341">
        <v>0.125</v>
      </c>
      <c r="E5019" s="341">
        <v>93.25</v>
      </c>
      <c r="F5019" s="342">
        <f t="shared" si="323"/>
        <v>11.65625</v>
      </c>
      <c r="G5019" s="343">
        <f t="shared" si="325"/>
        <v>8648.7599999999147</v>
      </c>
      <c r="H5019" s="341">
        <v>293790</v>
      </c>
      <c r="I5019" s="341" t="s">
        <v>257</v>
      </c>
      <c r="J5019" s="341">
        <v>0.125</v>
      </c>
      <c r="K5019" s="341">
        <v>91.79</v>
      </c>
      <c r="L5019" s="342">
        <f t="shared" si="324"/>
        <v>11.473750000000001</v>
      </c>
      <c r="M5019" s="343">
        <f t="shared" si="326"/>
        <v>8543.0399999999026</v>
      </c>
      <c r="N5019" s="336"/>
    </row>
    <row r="5020" spans="1:14">
      <c r="A5020" s="336"/>
      <c r="B5020" s="341">
        <v>293790</v>
      </c>
      <c r="C5020" s="341" t="s">
        <v>258</v>
      </c>
      <c r="D5020" s="341">
        <v>0.125</v>
      </c>
      <c r="E5020" s="341">
        <v>95.77</v>
      </c>
      <c r="F5020" s="342">
        <f t="shared" si="323"/>
        <v>11.97125</v>
      </c>
      <c r="G5020" s="343">
        <f t="shared" si="325"/>
        <v>8852.2037499999642</v>
      </c>
      <c r="H5020" s="341">
        <v>293790</v>
      </c>
      <c r="I5020" s="341" t="s">
        <v>258</v>
      </c>
      <c r="J5020" s="341">
        <v>0.125</v>
      </c>
      <c r="K5020" s="341">
        <v>94.27</v>
      </c>
      <c r="L5020" s="342">
        <f t="shared" si="324"/>
        <v>11.78375</v>
      </c>
      <c r="M5020" s="343">
        <f t="shared" si="326"/>
        <v>8743.8162499999617</v>
      </c>
      <c r="N5020" s="336"/>
    </row>
    <row r="5021" spans="1:14">
      <c r="A5021" s="336"/>
      <c r="B5021" s="341">
        <v>293790</v>
      </c>
      <c r="C5021" s="341" t="s">
        <v>259</v>
      </c>
      <c r="D5021" s="341">
        <v>0.1</v>
      </c>
      <c r="E5021" s="341">
        <v>97.79</v>
      </c>
      <c r="F5021" s="342">
        <f t="shared" si="323"/>
        <v>9.7790000000000017</v>
      </c>
      <c r="G5021" s="343">
        <f t="shared" si="325"/>
        <v>7211.8550000000687</v>
      </c>
      <c r="H5021" s="341">
        <v>293790</v>
      </c>
      <c r="I5021" s="341" t="s">
        <v>259</v>
      </c>
      <c r="J5021" s="341">
        <v>0.1</v>
      </c>
      <c r="K5021" s="341">
        <v>96.26</v>
      </c>
      <c r="L5021" s="342">
        <f t="shared" si="324"/>
        <v>9.6260000000000012</v>
      </c>
      <c r="M5021" s="343">
        <f t="shared" si="326"/>
        <v>7123.4890000000469</v>
      </c>
      <c r="N5021" s="336"/>
    </row>
    <row r="5022" spans="1:14">
      <c r="A5022" s="336"/>
      <c r="B5022" s="341">
        <v>293790</v>
      </c>
      <c r="C5022" s="341" t="s">
        <v>260</v>
      </c>
      <c r="D5022" s="341">
        <v>0.1</v>
      </c>
      <c r="E5022" s="341">
        <v>99.8</v>
      </c>
      <c r="F5022" s="342">
        <f t="shared" si="323"/>
        <v>9.98</v>
      </c>
      <c r="G5022" s="343">
        <f t="shared" si="325"/>
        <v>8607.6159999999727</v>
      </c>
      <c r="H5022" s="341">
        <v>293790</v>
      </c>
      <c r="I5022" s="341" t="s">
        <v>260</v>
      </c>
      <c r="J5022" s="341">
        <v>0.1</v>
      </c>
      <c r="K5022" s="341">
        <v>121</v>
      </c>
      <c r="L5022" s="342">
        <f t="shared" si="324"/>
        <v>12.100000000000001</v>
      </c>
      <c r="M5022" s="343">
        <f t="shared" si="326"/>
        <v>7735.989000000015</v>
      </c>
      <c r="N5022" s="336"/>
    </row>
    <row r="5023" spans="1:14">
      <c r="A5023" s="336"/>
      <c r="B5023" s="341">
        <v>293800</v>
      </c>
      <c r="C5023" s="341" t="s">
        <v>255</v>
      </c>
      <c r="D5023" s="341">
        <v>0.04</v>
      </c>
      <c r="E5023" s="341">
        <v>90.73</v>
      </c>
      <c r="F5023" s="342">
        <f t="shared" si="323"/>
        <v>3.6292000000000004</v>
      </c>
      <c r="G5023" s="343">
        <f t="shared" si="325"/>
        <v>2680.1272000000076</v>
      </c>
      <c r="H5023" s="341">
        <v>293800</v>
      </c>
      <c r="I5023" s="341" t="s">
        <v>255</v>
      </c>
      <c r="J5023" s="341">
        <v>0.04</v>
      </c>
      <c r="K5023" s="341">
        <v>89.31</v>
      </c>
      <c r="L5023" s="342">
        <f t="shared" si="324"/>
        <v>3.5724</v>
      </c>
      <c r="M5023" s="343">
        <f t="shared" si="326"/>
        <v>2647.1944000000053</v>
      </c>
      <c r="N5023" s="336"/>
    </row>
    <row r="5024" spans="1:14">
      <c r="A5024" s="336"/>
      <c r="B5024" s="341">
        <v>293800</v>
      </c>
      <c r="C5024" s="341" t="s">
        <v>256</v>
      </c>
      <c r="D5024" s="341">
        <v>0.1</v>
      </c>
      <c r="E5024" s="341">
        <v>90.73</v>
      </c>
      <c r="F5024" s="342">
        <f t="shared" si="323"/>
        <v>9.0730000000000004</v>
      </c>
      <c r="G5024" s="343">
        <f t="shared" si="325"/>
        <v>6543.7864000000573</v>
      </c>
      <c r="H5024" s="341">
        <v>293800</v>
      </c>
      <c r="I5024" s="341" t="s">
        <v>256</v>
      </c>
      <c r="J5024" s="341">
        <v>0.1</v>
      </c>
      <c r="K5024" s="341">
        <v>89.31</v>
      </c>
      <c r="L5024" s="342">
        <f t="shared" si="324"/>
        <v>8.9310000000000009</v>
      </c>
      <c r="M5024" s="343">
        <f t="shared" si="326"/>
        <v>6462.4032000000489</v>
      </c>
      <c r="N5024" s="336"/>
    </row>
    <row r="5025" spans="1:14">
      <c r="A5025" s="13"/>
      <c r="B5025" s="341">
        <v>293800</v>
      </c>
      <c r="C5025" s="341" t="s">
        <v>257</v>
      </c>
      <c r="D5025" s="341">
        <v>0.125</v>
      </c>
      <c r="E5025" s="341">
        <v>93.25</v>
      </c>
      <c r="F5025" s="342">
        <f t="shared" si="323"/>
        <v>11.65625</v>
      </c>
      <c r="G5025" s="343">
        <f t="shared" si="325"/>
        <v>8660.4162499999147</v>
      </c>
      <c r="H5025" s="341">
        <v>293800</v>
      </c>
      <c r="I5025" s="341" t="s">
        <v>257</v>
      </c>
      <c r="J5025" s="341">
        <v>0.125</v>
      </c>
      <c r="K5025" s="341">
        <v>91.79</v>
      </c>
      <c r="L5025" s="342">
        <f t="shared" si="324"/>
        <v>11.473750000000001</v>
      </c>
      <c r="M5025" s="343">
        <f t="shared" si="326"/>
        <v>8554.5137499999018</v>
      </c>
      <c r="N5025" s="13"/>
    </row>
    <row r="5026" spans="1:14">
      <c r="A5026" s="336"/>
      <c r="B5026" s="341">
        <v>293800</v>
      </c>
      <c r="C5026" s="341" t="s">
        <v>258</v>
      </c>
      <c r="D5026" s="341">
        <v>0.125</v>
      </c>
      <c r="E5026" s="341">
        <v>95.77</v>
      </c>
      <c r="F5026" s="342">
        <f t="shared" si="323"/>
        <v>11.97125</v>
      </c>
      <c r="G5026" s="343">
        <f t="shared" si="325"/>
        <v>8864.1749999999647</v>
      </c>
      <c r="H5026" s="341">
        <v>293800</v>
      </c>
      <c r="I5026" s="341" t="s">
        <v>258</v>
      </c>
      <c r="J5026" s="341">
        <v>0.125</v>
      </c>
      <c r="K5026" s="341">
        <v>94.27</v>
      </c>
      <c r="L5026" s="342">
        <f t="shared" si="324"/>
        <v>11.78375</v>
      </c>
      <c r="M5026" s="343">
        <f t="shared" si="326"/>
        <v>8755.5999999999622</v>
      </c>
      <c r="N5026" s="336"/>
    </row>
    <row r="5027" spans="1:14">
      <c r="A5027" s="336"/>
      <c r="B5027" s="341">
        <v>293800</v>
      </c>
      <c r="C5027" s="341" t="s">
        <v>259</v>
      </c>
      <c r="D5027" s="341">
        <v>0.1</v>
      </c>
      <c r="E5027" s="341">
        <v>97.79</v>
      </c>
      <c r="F5027" s="342">
        <f t="shared" si="323"/>
        <v>9.7790000000000017</v>
      </c>
      <c r="G5027" s="343">
        <f t="shared" si="325"/>
        <v>7221.6340000000691</v>
      </c>
      <c r="H5027" s="341">
        <v>293800</v>
      </c>
      <c r="I5027" s="341" t="s">
        <v>259</v>
      </c>
      <c r="J5027" s="341">
        <v>0.1</v>
      </c>
      <c r="K5027" s="341">
        <v>96.26</v>
      </c>
      <c r="L5027" s="342">
        <f t="shared" si="324"/>
        <v>9.6260000000000012</v>
      </c>
      <c r="M5027" s="343">
        <f t="shared" si="326"/>
        <v>7133.1150000000471</v>
      </c>
      <c r="N5027" s="336"/>
    </row>
    <row r="5028" spans="1:14">
      <c r="A5028" s="336"/>
      <c r="B5028" s="341">
        <v>293800</v>
      </c>
      <c r="C5028" s="341" t="s">
        <v>260</v>
      </c>
      <c r="D5028" s="341">
        <v>0.1</v>
      </c>
      <c r="E5028" s="341">
        <v>99.8</v>
      </c>
      <c r="F5028" s="342">
        <f t="shared" si="323"/>
        <v>9.98</v>
      </c>
      <c r="G5028" s="343">
        <f t="shared" si="325"/>
        <v>8617.5959999999723</v>
      </c>
      <c r="H5028" s="341">
        <v>293800</v>
      </c>
      <c r="I5028" s="341" t="s">
        <v>260</v>
      </c>
      <c r="J5028" s="341">
        <v>0.1</v>
      </c>
      <c r="K5028" s="341">
        <v>121</v>
      </c>
      <c r="L5028" s="342">
        <f t="shared" si="324"/>
        <v>12.100000000000001</v>
      </c>
      <c r="M5028" s="343">
        <f t="shared" si="326"/>
        <v>7748.0890000000154</v>
      </c>
      <c r="N5028" s="336"/>
    </row>
    <row r="5029" spans="1:14">
      <c r="A5029" s="336"/>
      <c r="B5029" s="341">
        <v>293810</v>
      </c>
      <c r="C5029" s="341" t="s">
        <v>255</v>
      </c>
      <c r="D5029" s="341">
        <v>0.04</v>
      </c>
      <c r="E5029" s="341">
        <v>90.73</v>
      </c>
      <c r="F5029" s="342">
        <f t="shared" si="323"/>
        <v>3.6292000000000004</v>
      </c>
      <c r="G5029" s="343">
        <f t="shared" si="325"/>
        <v>2683.7564000000075</v>
      </c>
      <c r="H5029" s="341">
        <v>293810</v>
      </c>
      <c r="I5029" s="341" t="s">
        <v>255</v>
      </c>
      <c r="J5029" s="341">
        <v>0.04</v>
      </c>
      <c r="K5029" s="341">
        <v>89.31</v>
      </c>
      <c r="L5029" s="342">
        <f t="shared" si="324"/>
        <v>3.5724</v>
      </c>
      <c r="M5029" s="343">
        <f t="shared" si="326"/>
        <v>2650.7668000000053</v>
      </c>
      <c r="N5029" s="336"/>
    </row>
    <row r="5030" spans="1:14">
      <c r="A5030" s="336"/>
      <c r="B5030" s="341">
        <v>293810</v>
      </c>
      <c r="C5030" s="341" t="s">
        <v>256</v>
      </c>
      <c r="D5030" s="341">
        <v>0.1</v>
      </c>
      <c r="E5030" s="341">
        <v>90.73</v>
      </c>
      <c r="F5030" s="342">
        <f t="shared" si="323"/>
        <v>9.0730000000000004</v>
      </c>
      <c r="G5030" s="343">
        <f t="shared" si="325"/>
        <v>6552.8594000000576</v>
      </c>
      <c r="H5030" s="341">
        <v>293810</v>
      </c>
      <c r="I5030" s="341" t="s">
        <v>256</v>
      </c>
      <c r="J5030" s="341">
        <v>0.1</v>
      </c>
      <c r="K5030" s="341">
        <v>89.31</v>
      </c>
      <c r="L5030" s="342">
        <f t="shared" si="324"/>
        <v>8.9310000000000009</v>
      </c>
      <c r="M5030" s="343">
        <f t="shared" si="326"/>
        <v>6471.3342000000484</v>
      </c>
      <c r="N5030" s="336"/>
    </row>
    <row r="5031" spans="1:14">
      <c r="A5031" s="336"/>
      <c r="B5031" s="341">
        <v>293810</v>
      </c>
      <c r="C5031" s="341" t="s">
        <v>257</v>
      </c>
      <c r="D5031" s="341">
        <v>0.125</v>
      </c>
      <c r="E5031" s="341">
        <v>93.25</v>
      </c>
      <c r="F5031" s="342">
        <f t="shared" si="323"/>
        <v>11.65625</v>
      </c>
      <c r="G5031" s="343">
        <f t="shared" si="325"/>
        <v>8672.0724999999147</v>
      </c>
      <c r="H5031" s="341">
        <v>293810</v>
      </c>
      <c r="I5031" s="341" t="s">
        <v>257</v>
      </c>
      <c r="J5031" s="341">
        <v>0.125</v>
      </c>
      <c r="K5031" s="341">
        <v>91.79</v>
      </c>
      <c r="L5031" s="342">
        <f t="shared" si="324"/>
        <v>11.473750000000001</v>
      </c>
      <c r="M5031" s="343">
        <f t="shared" si="326"/>
        <v>8565.987499999901</v>
      </c>
      <c r="N5031" s="336"/>
    </row>
    <row r="5032" spans="1:14">
      <c r="A5032" s="13"/>
      <c r="B5032" s="341">
        <v>293810</v>
      </c>
      <c r="C5032" s="341" t="s">
        <v>258</v>
      </c>
      <c r="D5032" s="341">
        <v>0.125</v>
      </c>
      <c r="E5032" s="341">
        <v>95.77</v>
      </c>
      <c r="F5032" s="342">
        <f t="shared" si="323"/>
        <v>11.97125</v>
      </c>
      <c r="G5032" s="343">
        <f t="shared" si="325"/>
        <v>8876.1462499999652</v>
      </c>
      <c r="H5032" s="341">
        <v>293810</v>
      </c>
      <c r="I5032" s="341" t="s">
        <v>258</v>
      </c>
      <c r="J5032" s="341">
        <v>0.125</v>
      </c>
      <c r="K5032" s="341">
        <v>94.27</v>
      </c>
      <c r="L5032" s="342">
        <f t="shared" si="324"/>
        <v>11.78375</v>
      </c>
      <c r="M5032" s="343">
        <f t="shared" si="326"/>
        <v>8767.3837499999627</v>
      </c>
      <c r="N5032" s="13"/>
    </row>
    <row r="5033" spans="1:14">
      <c r="A5033" s="336"/>
      <c r="B5033" s="341">
        <v>293810</v>
      </c>
      <c r="C5033" s="341" t="s">
        <v>259</v>
      </c>
      <c r="D5033" s="341">
        <v>0.1</v>
      </c>
      <c r="E5033" s="341">
        <v>97.79</v>
      </c>
      <c r="F5033" s="342">
        <f t="shared" si="323"/>
        <v>9.7790000000000017</v>
      </c>
      <c r="G5033" s="343">
        <f t="shared" si="325"/>
        <v>7231.4130000000696</v>
      </c>
      <c r="H5033" s="341">
        <v>293810</v>
      </c>
      <c r="I5033" s="341" t="s">
        <v>259</v>
      </c>
      <c r="J5033" s="341">
        <v>0.1</v>
      </c>
      <c r="K5033" s="341">
        <v>96.26</v>
      </c>
      <c r="L5033" s="342">
        <f t="shared" si="324"/>
        <v>9.6260000000000012</v>
      </c>
      <c r="M5033" s="343">
        <f t="shared" si="326"/>
        <v>7142.7410000000473</v>
      </c>
      <c r="N5033" s="336"/>
    </row>
    <row r="5034" spans="1:14">
      <c r="A5034" s="336"/>
      <c r="B5034" s="341">
        <v>293810</v>
      </c>
      <c r="C5034" s="341" t="s">
        <v>260</v>
      </c>
      <c r="D5034" s="341">
        <v>0.1</v>
      </c>
      <c r="E5034" s="341">
        <v>99.8</v>
      </c>
      <c r="F5034" s="342">
        <f t="shared" si="323"/>
        <v>9.98</v>
      </c>
      <c r="G5034" s="343">
        <f t="shared" si="325"/>
        <v>8627.5759999999718</v>
      </c>
      <c r="H5034" s="341">
        <v>293810</v>
      </c>
      <c r="I5034" s="341" t="s">
        <v>260</v>
      </c>
      <c r="J5034" s="341">
        <v>0.1</v>
      </c>
      <c r="K5034" s="341">
        <v>121</v>
      </c>
      <c r="L5034" s="342">
        <f t="shared" si="324"/>
        <v>12.100000000000001</v>
      </c>
      <c r="M5034" s="343">
        <f t="shared" si="326"/>
        <v>7760.1890000000158</v>
      </c>
      <c r="N5034" s="336"/>
    </row>
    <row r="5035" spans="1:14">
      <c r="A5035" s="336"/>
      <c r="B5035" s="341">
        <v>293820</v>
      </c>
      <c r="C5035" s="341" t="s">
        <v>255</v>
      </c>
      <c r="D5035" s="341">
        <v>0.04</v>
      </c>
      <c r="E5035" s="341">
        <v>90.73</v>
      </c>
      <c r="F5035" s="342">
        <f t="shared" si="323"/>
        <v>3.6292000000000004</v>
      </c>
      <c r="G5035" s="343">
        <f t="shared" si="325"/>
        <v>2687.3856000000073</v>
      </c>
      <c r="H5035" s="341">
        <v>293820</v>
      </c>
      <c r="I5035" s="341" t="s">
        <v>255</v>
      </c>
      <c r="J5035" s="341">
        <v>0.04</v>
      </c>
      <c r="K5035" s="341">
        <v>89.31</v>
      </c>
      <c r="L5035" s="342">
        <f t="shared" si="324"/>
        <v>3.5724</v>
      </c>
      <c r="M5035" s="343">
        <f t="shared" si="326"/>
        <v>2654.3392000000053</v>
      </c>
      <c r="N5035" s="336"/>
    </row>
    <row r="5036" spans="1:14">
      <c r="A5036" s="336"/>
      <c r="B5036" s="341">
        <v>293820</v>
      </c>
      <c r="C5036" s="341" t="s">
        <v>256</v>
      </c>
      <c r="D5036" s="341">
        <v>0.1</v>
      </c>
      <c r="E5036" s="341">
        <v>90.73</v>
      </c>
      <c r="F5036" s="342">
        <f t="shared" si="323"/>
        <v>9.0730000000000004</v>
      </c>
      <c r="G5036" s="343">
        <f t="shared" si="325"/>
        <v>6561.9324000000579</v>
      </c>
      <c r="H5036" s="341">
        <v>293820</v>
      </c>
      <c r="I5036" s="341" t="s">
        <v>256</v>
      </c>
      <c r="J5036" s="341">
        <v>0.1</v>
      </c>
      <c r="K5036" s="341">
        <v>89.31</v>
      </c>
      <c r="L5036" s="342">
        <f t="shared" si="324"/>
        <v>8.9310000000000009</v>
      </c>
      <c r="M5036" s="343">
        <f t="shared" si="326"/>
        <v>6480.265200000048</v>
      </c>
      <c r="N5036" s="336"/>
    </row>
    <row r="5037" spans="1:14">
      <c r="A5037" s="336"/>
      <c r="B5037" s="341">
        <v>293820</v>
      </c>
      <c r="C5037" s="341" t="s">
        <v>257</v>
      </c>
      <c r="D5037" s="341">
        <v>0.125</v>
      </c>
      <c r="E5037" s="341">
        <v>93.25</v>
      </c>
      <c r="F5037" s="342">
        <f t="shared" si="323"/>
        <v>11.65625</v>
      </c>
      <c r="G5037" s="343">
        <f t="shared" si="325"/>
        <v>8683.7287499999147</v>
      </c>
      <c r="H5037" s="341">
        <v>293820</v>
      </c>
      <c r="I5037" s="341" t="s">
        <v>257</v>
      </c>
      <c r="J5037" s="341">
        <v>0.125</v>
      </c>
      <c r="K5037" s="341">
        <v>91.79</v>
      </c>
      <c r="L5037" s="342">
        <f t="shared" si="324"/>
        <v>11.473750000000001</v>
      </c>
      <c r="M5037" s="343">
        <f t="shared" si="326"/>
        <v>8577.4612499999002</v>
      </c>
      <c r="N5037" s="336"/>
    </row>
    <row r="5038" spans="1:14">
      <c r="A5038" s="336"/>
      <c r="B5038" s="341">
        <v>293820</v>
      </c>
      <c r="C5038" s="341" t="s">
        <v>258</v>
      </c>
      <c r="D5038" s="341">
        <v>0.125</v>
      </c>
      <c r="E5038" s="341">
        <v>95.77</v>
      </c>
      <c r="F5038" s="342">
        <f t="shared" si="323"/>
        <v>11.97125</v>
      </c>
      <c r="G5038" s="343">
        <f t="shared" si="325"/>
        <v>8888.1174999999657</v>
      </c>
      <c r="H5038" s="341">
        <v>293820</v>
      </c>
      <c r="I5038" s="341" t="s">
        <v>258</v>
      </c>
      <c r="J5038" s="341">
        <v>0.125</v>
      </c>
      <c r="K5038" s="341">
        <v>94.27</v>
      </c>
      <c r="L5038" s="342">
        <f t="shared" si="324"/>
        <v>11.78375</v>
      </c>
      <c r="M5038" s="343">
        <f t="shared" si="326"/>
        <v>8779.1674999999632</v>
      </c>
      <c r="N5038" s="336"/>
    </row>
    <row r="5039" spans="1:14">
      <c r="A5039" s="13"/>
      <c r="B5039" s="341">
        <v>293820</v>
      </c>
      <c r="C5039" s="341" t="s">
        <v>259</v>
      </c>
      <c r="D5039" s="341">
        <v>0.1</v>
      </c>
      <c r="E5039" s="341">
        <v>97.79</v>
      </c>
      <c r="F5039" s="342">
        <f t="shared" si="323"/>
        <v>9.7790000000000017</v>
      </c>
      <c r="G5039" s="343">
        <f t="shared" si="325"/>
        <v>7241.19200000007</v>
      </c>
      <c r="H5039" s="341">
        <v>293820</v>
      </c>
      <c r="I5039" s="341" t="s">
        <v>259</v>
      </c>
      <c r="J5039" s="341">
        <v>0.1</v>
      </c>
      <c r="K5039" s="341">
        <v>96.26</v>
      </c>
      <c r="L5039" s="342">
        <f t="shared" si="324"/>
        <v>9.6260000000000012</v>
      </c>
      <c r="M5039" s="343">
        <f t="shared" si="326"/>
        <v>7152.3670000000475</v>
      </c>
      <c r="N5039" s="13"/>
    </row>
    <row r="5040" spans="1:14">
      <c r="A5040" s="336"/>
      <c r="B5040" s="341">
        <v>293820</v>
      </c>
      <c r="C5040" s="341" t="s">
        <v>260</v>
      </c>
      <c r="D5040" s="341">
        <v>0.1</v>
      </c>
      <c r="E5040" s="341">
        <v>99.8</v>
      </c>
      <c r="F5040" s="342">
        <f t="shared" si="323"/>
        <v>9.98</v>
      </c>
      <c r="G5040" s="343">
        <f t="shared" si="325"/>
        <v>8637.5559999999714</v>
      </c>
      <c r="H5040" s="341">
        <v>293820</v>
      </c>
      <c r="I5040" s="341" t="s">
        <v>260</v>
      </c>
      <c r="J5040" s="341">
        <v>0.1</v>
      </c>
      <c r="K5040" s="341">
        <v>121</v>
      </c>
      <c r="L5040" s="342">
        <f t="shared" si="324"/>
        <v>12.100000000000001</v>
      </c>
      <c r="M5040" s="343">
        <f t="shared" si="326"/>
        <v>7772.2890000000161</v>
      </c>
      <c r="N5040" s="336"/>
    </row>
    <row r="5041" spans="1:14">
      <c r="A5041" s="336"/>
      <c r="B5041" s="341">
        <v>293830</v>
      </c>
      <c r="C5041" s="341" t="s">
        <v>255</v>
      </c>
      <c r="D5041" s="341">
        <v>0.04</v>
      </c>
      <c r="E5041" s="341">
        <v>90.73</v>
      </c>
      <c r="F5041" s="342">
        <f t="shared" si="323"/>
        <v>3.6292000000000004</v>
      </c>
      <c r="G5041" s="343">
        <f t="shared" si="325"/>
        <v>2691.0148000000072</v>
      </c>
      <c r="H5041" s="341">
        <v>293830</v>
      </c>
      <c r="I5041" s="341" t="s">
        <v>255</v>
      </c>
      <c r="J5041" s="341">
        <v>0.04</v>
      </c>
      <c r="K5041" s="341">
        <v>89.31</v>
      </c>
      <c r="L5041" s="342">
        <f t="shared" si="324"/>
        <v>3.5724</v>
      </c>
      <c r="M5041" s="343">
        <f t="shared" si="326"/>
        <v>2657.9116000000054</v>
      </c>
      <c r="N5041" s="336"/>
    </row>
    <row r="5042" spans="1:14">
      <c r="A5042" s="336"/>
      <c r="B5042" s="341">
        <v>293830</v>
      </c>
      <c r="C5042" s="341" t="s">
        <v>256</v>
      </c>
      <c r="D5042" s="341">
        <v>0.1</v>
      </c>
      <c r="E5042" s="341">
        <v>90.73</v>
      </c>
      <c r="F5042" s="342">
        <f t="shared" si="323"/>
        <v>9.0730000000000004</v>
      </c>
      <c r="G5042" s="343">
        <f t="shared" si="325"/>
        <v>6571.0054000000582</v>
      </c>
      <c r="H5042" s="341">
        <v>293830</v>
      </c>
      <c r="I5042" s="341" t="s">
        <v>256</v>
      </c>
      <c r="J5042" s="341">
        <v>0.1</v>
      </c>
      <c r="K5042" s="341">
        <v>89.31</v>
      </c>
      <c r="L5042" s="342">
        <f t="shared" si="324"/>
        <v>8.9310000000000009</v>
      </c>
      <c r="M5042" s="343">
        <f t="shared" si="326"/>
        <v>6489.1962000000476</v>
      </c>
      <c r="N5042" s="336"/>
    </row>
    <row r="5043" spans="1:14">
      <c r="A5043" s="336"/>
      <c r="B5043" s="341">
        <v>293830</v>
      </c>
      <c r="C5043" s="341" t="s">
        <v>257</v>
      </c>
      <c r="D5043" s="341">
        <v>0.125</v>
      </c>
      <c r="E5043" s="341">
        <v>93.25</v>
      </c>
      <c r="F5043" s="342">
        <f t="shared" si="323"/>
        <v>11.65625</v>
      </c>
      <c r="G5043" s="343">
        <f t="shared" si="325"/>
        <v>8695.3849999999147</v>
      </c>
      <c r="H5043" s="341">
        <v>293830</v>
      </c>
      <c r="I5043" s="341" t="s">
        <v>257</v>
      </c>
      <c r="J5043" s="341">
        <v>0.125</v>
      </c>
      <c r="K5043" s="341">
        <v>91.79</v>
      </c>
      <c r="L5043" s="342">
        <f t="shared" si="324"/>
        <v>11.473750000000001</v>
      </c>
      <c r="M5043" s="343">
        <f t="shared" si="326"/>
        <v>8588.9349999998994</v>
      </c>
      <c r="N5043" s="336"/>
    </row>
    <row r="5044" spans="1:14">
      <c r="A5044" s="336"/>
      <c r="B5044" s="341">
        <v>293830</v>
      </c>
      <c r="C5044" s="341" t="s">
        <v>258</v>
      </c>
      <c r="D5044" s="341">
        <v>0.125</v>
      </c>
      <c r="E5044" s="341">
        <v>95.77</v>
      </c>
      <c r="F5044" s="342">
        <f t="shared" si="323"/>
        <v>11.97125</v>
      </c>
      <c r="G5044" s="343">
        <f t="shared" si="325"/>
        <v>8900.0887499999662</v>
      </c>
      <c r="H5044" s="341">
        <v>293830</v>
      </c>
      <c r="I5044" s="341" t="s">
        <v>258</v>
      </c>
      <c r="J5044" s="341">
        <v>0.125</v>
      </c>
      <c r="K5044" s="341">
        <v>94.27</v>
      </c>
      <c r="L5044" s="342">
        <f t="shared" si="324"/>
        <v>11.78375</v>
      </c>
      <c r="M5044" s="343">
        <f t="shared" si="326"/>
        <v>8790.9512499999637</v>
      </c>
      <c r="N5044" s="336"/>
    </row>
    <row r="5045" spans="1:14">
      <c r="A5045" s="336"/>
      <c r="B5045" s="341">
        <v>293830</v>
      </c>
      <c r="C5045" s="341" t="s">
        <v>259</v>
      </c>
      <c r="D5045" s="341">
        <v>0.1</v>
      </c>
      <c r="E5045" s="341">
        <v>97.79</v>
      </c>
      <c r="F5045" s="342">
        <f t="shared" si="323"/>
        <v>9.7790000000000017</v>
      </c>
      <c r="G5045" s="343">
        <f t="shared" si="325"/>
        <v>7250.9710000000705</v>
      </c>
      <c r="H5045" s="341">
        <v>293830</v>
      </c>
      <c r="I5045" s="341" t="s">
        <v>259</v>
      </c>
      <c r="J5045" s="341">
        <v>0.1</v>
      </c>
      <c r="K5045" s="341">
        <v>96.26</v>
      </c>
      <c r="L5045" s="342">
        <f t="shared" si="324"/>
        <v>9.6260000000000012</v>
      </c>
      <c r="M5045" s="343">
        <f t="shared" si="326"/>
        <v>7161.9930000000477</v>
      </c>
      <c r="N5045" s="336"/>
    </row>
    <row r="5046" spans="1:14">
      <c r="A5046" s="13"/>
      <c r="B5046" s="341">
        <v>293830</v>
      </c>
      <c r="C5046" s="341" t="s">
        <v>260</v>
      </c>
      <c r="D5046" s="341">
        <v>0.1</v>
      </c>
      <c r="E5046" s="341">
        <v>99.8</v>
      </c>
      <c r="F5046" s="342">
        <f t="shared" si="323"/>
        <v>9.98</v>
      </c>
      <c r="G5046" s="343">
        <f t="shared" si="325"/>
        <v>8647.535999999971</v>
      </c>
      <c r="H5046" s="341">
        <v>293830</v>
      </c>
      <c r="I5046" s="341" t="s">
        <v>260</v>
      </c>
      <c r="J5046" s="341">
        <v>0.1</v>
      </c>
      <c r="K5046" s="341">
        <v>117.87</v>
      </c>
      <c r="L5046" s="342">
        <f t="shared" si="324"/>
        <v>11.787000000000001</v>
      </c>
      <c r="M5046" s="343">
        <f t="shared" si="326"/>
        <v>7784.0760000000164</v>
      </c>
      <c r="N5046" s="13"/>
    </row>
    <row r="5047" spans="1:14">
      <c r="A5047" s="336"/>
      <c r="B5047" s="341">
        <v>293840</v>
      </c>
      <c r="C5047" s="341" t="s">
        <v>255</v>
      </c>
      <c r="D5047" s="341">
        <v>0.04</v>
      </c>
      <c r="E5047" s="341">
        <v>90.73</v>
      </c>
      <c r="F5047" s="342">
        <f t="shared" si="323"/>
        <v>3.6292000000000004</v>
      </c>
      <c r="G5047" s="343">
        <f t="shared" si="325"/>
        <v>2694.6440000000071</v>
      </c>
      <c r="H5047" s="341">
        <v>293840</v>
      </c>
      <c r="I5047" s="341" t="s">
        <v>255</v>
      </c>
      <c r="J5047" s="341">
        <v>0.04</v>
      </c>
      <c r="K5047" s="341">
        <v>89.31</v>
      </c>
      <c r="L5047" s="342">
        <f t="shared" si="324"/>
        <v>3.5724</v>
      </c>
      <c r="M5047" s="343">
        <f t="shared" si="326"/>
        <v>2661.4840000000054</v>
      </c>
      <c r="N5047" s="336"/>
    </row>
    <row r="5048" spans="1:14">
      <c r="A5048" s="336"/>
      <c r="B5048" s="341">
        <v>293840</v>
      </c>
      <c r="C5048" s="341" t="s">
        <v>256</v>
      </c>
      <c r="D5048" s="341">
        <v>0.1</v>
      </c>
      <c r="E5048" s="341">
        <v>90.73</v>
      </c>
      <c r="F5048" s="342">
        <f t="shared" si="323"/>
        <v>9.0730000000000004</v>
      </c>
      <c r="G5048" s="343">
        <f t="shared" si="325"/>
        <v>6580.0784000000585</v>
      </c>
      <c r="H5048" s="341">
        <v>293840</v>
      </c>
      <c r="I5048" s="341" t="s">
        <v>256</v>
      </c>
      <c r="J5048" s="341">
        <v>0.1</v>
      </c>
      <c r="K5048" s="341">
        <v>89.31</v>
      </c>
      <c r="L5048" s="342">
        <f t="shared" si="324"/>
        <v>8.9310000000000009</v>
      </c>
      <c r="M5048" s="343">
        <f t="shared" si="326"/>
        <v>6498.1272000000472</v>
      </c>
      <c r="N5048" s="336"/>
    </row>
    <row r="5049" spans="1:14">
      <c r="A5049" s="336"/>
      <c r="B5049" s="341">
        <v>293840</v>
      </c>
      <c r="C5049" s="341" t="s">
        <v>257</v>
      </c>
      <c r="D5049" s="341">
        <v>0.125</v>
      </c>
      <c r="E5049" s="341">
        <v>93.25</v>
      </c>
      <c r="F5049" s="342">
        <f t="shared" si="323"/>
        <v>11.65625</v>
      </c>
      <c r="G5049" s="343">
        <f t="shared" si="325"/>
        <v>8707.0412499999147</v>
      </c>
      <c r="H5049" s="341">
        <v>293840</v>
      </c>
      <c r="I5049" s="341" t="s">
        <v>257</v>
      </c>
      <c r="J5049" s="341">
        <v>0.125</v>
      </c>
      <c r="K5049" s="341">
        <v>91.79</v>
      </c>
      <c r="L5049" s="342">
        <f t="shared" si="324"/>
        <v>11.473750000000001</v>
      </c>
      <c r="M5049" s="343">
        <f t="shared" si="326"/>
        <v>8600.4087499998986</v>
      </c>
      <c r="N5049" s="336"/>
    </row>
    <row r="5050" spans="1:14">
      <c r="A5050" s="336"/>
      <c r="B5050" s="341">
        <v>293840</v>
      </c>
      <c r="C5050" s="341" t="s">
        <v>258</v>
      </c>
      <c r="D5050" s="341">
        <v>0.125</v>
      </c>
      <c r="E5050" s="341">
        <v>95.77</v>
      </c>
      <c r="F5050" s="342">
        <f t="shared" si="323"/>
        <v>11.97125</v>
      </c>
      <c r="G5050" s="343">
        <f t="shared" si="325"/>
        <v>8912.0599999999667</v>
      </c>
      <c r="H5050" s="341">
        <v>293840</v>
      </c>
      <c r="I5050" s="341" t="s">
        <v>258</v>
      </c>
      <c r="J5050" s="341">
        <v>0.125</v>
      </c>
      <c r="K5050" s="341">
        <v>94.27</v>
      </c>
      <c r="L5050" s="342">
        <f t="shared" si="324"/>
        <v>11.78375</v>
      </c>
      <c r="M5050" s="343">
        <f t="shared" si="326"/>
        <v>8802.7349999999642</v>
      </c>
      <c r="N5050" s="336"/>
    </row>
    <row r="5051" spans="1:14">
      <c r="A5051" s="336"/>
      <c r="B5051" s="341">
        <v>293840</v>
      </c>
      <c r="C5051" s="341" t="s">
        <v>259</v>
      </c>
      <c r="D5051" s="341">
        <v>0.1</v>
      </c>
      <c r="E5051" s="341">
        <v>97.79</v>
      </c>
      <c r="F5051" s="342">
        <f t="shared" si="323"/>
        <v>9.7790000000000017</v>
      </c>
      <c r="G5051" s="343">
        <f t="shared" si="325"/>
        <v>7260.7500000000709</v>
      </c>
      <c r="H5051" s="341">
        <v>293840</v>
      </c>
      <c r="I5051" s="341" t="s">
        <v>259</v>
      </c>
      <c r="J5051" s="341">
        <v>0.1</v>
      </c>
      <c r="K5051" s="341">
        <v>96.26</v>
      </c>
      <c r="L5051" s="342">
        <f t="shared" si="324"/>
        <v>9.6260000000000012</v>
      </c>
      <c r="M5051" s="343">
        <f t="shared" si="326"/>
        <v>7171.6190000000479</v>
      </c>
      <c r="N5051" s="336"/>
    </row>
    <row r="5052" spans="1:14">
      <c r="A5052" s="336"/>
      <c r="B5052" s="341">
        <v>293840</v>
      </c>
      <c r="C5052" s="341" t="s">
        <v>260</v>
      </c>
      <c r="D5052" s="341">
        <v>0.1</v>
      </c>
      <c r="E5052" s="341">
        <v>99.8</v>
      </c>
      <c r="F5052" s="342">
        <f t="shared" si="323"/>
        <v>9.98</v>
      </c>
      <c r="G5052" s="343">
        <f t="shared" si="325"/>
        <v>8657.5159999999705</v>
      </c>
      <c r="H5052" s="341">
        <v>293840</v>
      </c>
      <c r="I5052" s="341" t="s">
        <v>260</v>
      </c>
      <c r="J5052" s="341">
        <v>0.1</v>
      </c>
      <c r="K5052" s="341">
        <v>117.87</v>
      </c>
      <c r="L5052" s="342">
        <f t="shared" si="324"/>
        <v>11.787000000000001</v>
      </c>
      <c r="M5052" s="343">
        <f t="shared" si="326"/>
        <v>7795.8630000000167</v>
      </c>
      <c r="N5052" s="336"/>
    </row>
    <row r="5053" spans="1:14">
      <c r="A5053" s="13"/>
      <c r="B5053" s="341">
        <v>293850</v>
      </c>
      <c r="C5053" s="341" t="s">
        <v>255</v>
      </c>
      <c r="D5053" s="341">
        <v>0.04</v>
      </c>
      <c r="E5053" s="341">
        <v>90.73</v>
      </c>
      <c r="F5053" s="342">
        <f t="shared" si="323"/>
        <v>3.6292000000000004</v>
      </c>
      <c r="G5053" s="343">
        <f t="shared" si="325"/>
        <v>2698.2732000000069</v>
      </c>
      <c r="H5053" s="341">
        <v>293850</v>
      </c>
      <c r="I5053" s="341" t="s">
        <v>255</v>
      </c>
      <c r="J5053" s="341">
        <v>0.04</v>
      </c>
      <c r="K5053" s="341">
        <v>89.31</v>
      </c>
      <c r="L5053" s="342">
        <f t="shared" si="324"/>
        <v>3.5724</v>
      </c>
      <c r="M5053" s="343">
        <f t="shared" si="326"/>
        <v>2665.0564000000054</v>
      </c>
      <c r="N5053" s="13"/>
    </row>
    <row r="5054" spans="1:14">
      <c r="A5054" s="336"/>
      <c r="B5054" s="341">
        <v>293850</v>
      </c>
      <c r="C5054" s="341" t="s">
        <v>256</v>
      </c>
      <c r="D5054" s="341">
        <v>0.1</v>
      </c>
      <c r="E5054" s="341">
        <v>90.73</v>
      </c>
      <c r="F5054" s="342">
        <f t="shared" si="323"/>
        <v>9.0730000000000004</v>
      </c>
      <c r="G5054" s="343">
        <f t="shared" si="325"/>
        <v>6589.1514000000589</v>
      </c>
      <c r="H5054" s="341">
        <v>293850</v>
      </c>
      <c r="I5054" s="341" t="s">
        <v>256</v>
      </c>
      <c r="J5054" s="341">
        <v>0.1</v>
      </c>
      <c r="K5054" s="341">
        <v>89.31</v>
      </c>
      <c r="L5054" s="342">
        <f t="shared" si="324"/>
        <v>8.9310000000000009</v>
      </c>
      <c r="M5054" s="343">
        <f t="shared" si="326"/>
        <v>6507.0582000000468</v>
      </c>
      <c r="N5054" s="336"/>
    </row>
    <row r="5055" spans="1:14">
      <c r="A5055" s="336"/>
      <c r="B5055" s="341">
        <v>293850</v>
      </c>
      <c r="C5055" s="341" t="s">
        <v>257</v>
      </c>
      <c r="D5055" s="341">
        <v>0.125</v>
      </c>
      <c r="E5055" s="341">
        <v>93.25</v>
      </c>
      <c r="F5055" s="342">
        <f t="shared" si="323"/>
        <v>11.65625</v>
      </c>
      <c r="G5055" s="343">
        <f t="shared" si="325"/>
        <v>8718.6974999999147</v>
      </c>
      <c r="H5055" s="341">
        <v>293850</v>
      </c>
      <c r="I5055" s="341" t="s">
        <v>257</v>
      </c>
      <c r="J5055" s="341">
        <v>0.125</v>
      </c>
      <c r="K5055" s="341">
        <v>91.79</v>
      </c>
      <c r="L5055" s="342">
        <f t="shared" si="324"/>
        <v>11.473750000000001</v>
      </c>
      <c r="M5055" s="343">
        <f t="shared" si="326"/>
        <v>8611.8824999998978</v>
      </c>
      <c r="N5055" s="336"/>
    </row>
    <row r="5056" spans="1:14">
      <c r="A5056" s="336"/>
      <c r="B5056" s="341">
        <v>293850</v>
      </c>
      <c r="C5056" s="341" t="s">
        <v>258</v>
      </c>
      <c r="D5056" s="341">
        <v>0.125</v>
      </c>
      <c r="E5056" s="341">
        <v>95.77</v>
      </c>
      <c r="F5056" s="342">
        <f t="shared" si="323"/>
        <v>11.97125</v>
      </c>
      <c r="G5056" s="343">
        <f t="shared" si="325"/>
        <v>8924.0312499999673</v>
      </c>
      <c r="H5056" s="341">
        <v>293850</v>
      </c>
      <c r="I5056" s="341" t="s">
        <v>258</v>
      </c>
      <c r="J5056" s="341">
        <v>0.125</v>
      </c>
      <c r="K5056" s="341">
        <v>94.27</v>
      </c>
      <c r="L5056" s="342">
        <f t="shared" si="324"/>
        <v>11.78375</v>
      </c>
      <c r="M5056" s="343">
        <f t="shared" si="326"/>
        <v>8814.5187499999647</v>
      </c>
      <c r="N5056" s="336"/>
    </row>
    <row r="5057" spans="1:14">
      <c r="A5057" s="336"/>
      <c r="B5057" s="341">
        <v>293850</v>
      </c>
      <c r="C5057" s="341" t="s">
        <v>259</v>
      </c>
      <c r="D5057" s="341">
        <v>0.1</v>
      </c>
      <c r="E5057" s="341">
        <v>97.79</v>
      </c>
      <c r="F5057" s="342">
        <f t="shared" si="323"/>
        <v>9.7790000000000017</v>
      </c>
      <c r="G5057" s="343">
        <f t="shared" si="325"/>
        <v>7270.5290000000714</v>
      </c>
      <c r="H5057" s="341">
        <v>293850</v>
      </c>
      <c r="I5057" s="341" t="s">
        <v>259</v>
      </c>
      <c r="J5057" s="341">
        <v>0.1</v>
      </c>
      <c r="K5057" s="341">
        <v>96.26</v>
      </c>
      <c r="L5057" s="342">
        <f t="shared" si="324"/>
        <v>9.6260000000000012</v>
      </c>
      <c r="M5057" s="343">
        <f t="shared" si="326"/>
        <v>7181.2450000000481</v>
      </c>
      <c r="N5057" s="336"/>
    </row>
    <row r="5058" spans="1:14">
      <c r="A5058" s="336"/>
      <c r="B5058" s="341">
        <v>293850</v>
      </c>
      <c r="C5058" s="341" t="s">
        <v>260</v>
      </c>
      <c r="D5058" s="341">
        <v>0.1</v>
      </c>
      <c r="E5058" s="341">
        <v>99.8</v>
      </c>
      <c r="F5058" s="342">
        <f t="shared" si="323"/>
        <v>9.98</v>
      </c>
      <c r="G5058" s="343">
        <f t="shared" si="325"/>
        <v>8667.4959999999701</v>
      </c>
      <c r="H5058" s="341">
        <v>293850</v>
      </c>
      <c r="I5058" s="341" t="s">
        <v>260</v>
      </c>
      <c r="J5058" s="341">
        <v>0.1</v>
      </c>
      <c r="K5058" s="341">
        <v>121</v>
      </c>
      <c r="L5058" s="342">
        <f t="shared" si="324"/>
        <v>12.100000000000001</v>
      </c>
      <c r="M5058" s="343">
        <f t="shared" si="326"/>
        <v>7807.963000000017</v>
      </c>
      <c r="N5058" s="336"/>
    </row>
    <row r="5059" spans="1:14">
      <c r="A5059" s="336"/>
      <c r="B5059" s="341">
        <v>293860</v>
      </c>
      <c r="C5059" s="341" t="s">
        <v>255</v>
      </c>
      <c r="D5059" s="341">
        <v>0.04</v>
      </c>
      <c r="E5059" s="341">
        <v>90.73</v>
      </c>
      <c r="F5059" s="342">
        <f t="shared" ref="F5059:F5122" si="327">D5059*E5059</f>
        <v>3.6292000000000004</v>
      </c>
      <c r="G5059" s="343">
        <f t="shared" si="325"/>
        <v>2701.9024000000068</v>
      </c>
      <c r="H5059" s="341">
        <v>293860</v>
      </c>
      <c r="I5059" s="341" t="s">
        <v>255</v>
      </c>
      <c r="J5059" s="341">
        <v>0.04</v>
      </c>
      <c r="K5059" s="341">
        <v>89.31</v>
      </c>
      <c r="L5059" s="342">
        <f t="shared" ref="L5059:L5122" si="328">J5059*K5059</f>
        <v>3.5724</v>
      </c>
      <c r="M5059" s="343">
        <f t="shared" si="326"/>
        <v>2668.6288000000054</v>
      </c>
      <c r="N5059" s="336"/>
    </row>
    <row r="5060" spans="1:14">
      <c r="A5060" s="13"/>
      <c r="B5060" s="341">
        <v>293860</v>
      </c>
      <c r="C5060" s="341" t="s">
        <v>256</v>
      </c>
      <c r="D5060" s="341">
        <v>0.1</v>
      </c>
      <c r="E5060" s="341">
        <v>90.73</v>
      </c>
      <c r="F5060" s="342">
        <f t="shared" si="327"/>
        <v>9.0730000000000004</v>
      </c>
      <c r="G5060" s="343">
        <f t="shared" si="325"/>
        <v>6598.2244000000592</v>
      </c>
      <c r="H5060" s="341">
        <v>293860</v>
      </c>
      <c r="I5060" s="341" t="s">
        <v>256</v>
      </c>
      <c r="J5060" s="341">
        <v>0.1</v>
      </c>
      <c r="K5060" s="341">
        <v>89.31</v>
      </c>
      <c r="L5060" s="342">
        <f t="shared" si="328"/>
        <v>8.9310000000000009</v>
      </c>
      <c r="M5060" s="343">
        <f t="shared" si="326"/>
        <v>6515.9892000000464</v>
      </c>
      <c r="N5060" s="13"/>
    </row>
    <row r="5061" spans="1:14">
      <c r="A5061" s="336"/>
      <c r="B5061" s="341">
        <v>293860</v>
      </c>
      <c r="C5061" s="341" t="s">
        <v>257</v>
      </c>
      <c r="D5061" s="341">
        <v>0.125</v>
      </c>
      <c r="E5061" s="341">
        <v>93.25</v>
      </c>
      <c r="F5061" s="342">
        <f t="shared" si="327"/>
        <v>11.65625</v>
      </c>
      <c r="G5061" s="343">
        <f t="shared" si="325"/>
        <v>8730.3537499999147</v>
      </c>
      <c r="H5061" s="341">
        <v>293860</v>
      </c>
      <c r="I5061" s="341" t="s">
        <v>257</v>
      </c>
      <c r="J5061" s="341">
        <v>0.125</v>
      </c>
      <c r="K5061" s="341">
        <v>91.79</v>
      </c>
      <c r="L5061" s="342">
        <f t="shared" si="328"/>
        <v>11.473750000000001</v>
      </c>
      <c r="M5061" s="343">
        <f t="shared" si="326"/>
        <v>8623.356249999897</v>
      </c>
      <c r="N5061" s="336"/>
    </row>
    <row r="5062" spans="1:14">
      <c r="A5062" s="336"/>
      <c r="B5062" s="341">
        <v>293860</v>
      </c>
      <c r="C5062" s="341" t="s">
        <v>258</v>
      </c>
      <c r="D5062" s="341">
        <v>0.125</v>
      </c>
      <c r="E5062" s="341">
        <v>95.77</v>
      </c>
      <c r="F5062" s="342">
        <f t="shared" si="327"/>
        <v>11.97125</v>
      </c>
      <c r="G5062" s="343">
        <f t="shared" si="325"/>
        <v>8936.0024999999678</v>
      </c>
      <c r="H5062" s="341">
        <v>293860</v>
      </c>
      <c r="I5062" s="341" t="s">
        <v>258</v>
      </c>
      <c r="J5062" s="341">
        <v>0.125</v>
      </c>
      <c r="K5062" s="341">
        <v>94.27</v>
      </c>
      <c r="L5062" s="342">
        <f t="shared" si="328"/>
        <v>11.78375</v>
      </c>
      <c r="M5062" s="343">
        <f t="shared" si="326"/>
        <v>8826.3024999999652</v>
      </c>
      <c r="N5062" s="336"/>
    </row>
    <row r="5063" spans="1:14">
      <c r="A5063" s="336"/>
      <c r="B5063" s="341">
        <v>293860</v>
      </c>
      <c r="C5063" s="341" t="s">
        <v>259</v>
      </c>
      <c r="D5063" s="341">
        <v>0.1</v>
      </c>
      <c r="E5063" s="341">
        <v>97.79</v>
      </c>
      <c r="F5063" s="342">
        <f t="shared" si="327"/>
        <v>9.7790000000000017</v>
      </c>
      <c r="G5063" s="343">
        <f t="shared" si="325"/>
        <v>7280.3080000000718</v>
      </c>
      <c r="H5063" s="341">
        <v>293860</v>
      </c>
      <c r="I5063" s="341" t="s">
        <v>259</v>
      </c>
      <c r="J5063" s="341">
        <v>0.1</v>
      </c>
      <c r="K5063" s="341">
        <v>96.26</v>
      </c>
      <c r="L5063" s="342">
        <f t="shared" si="328"/>
        <v>9.6260000000000012</v>
      </c>
      <c r="M5063" s="343">
        <f t="shared" si="326"/>
        <v>7190.8710000000483</v>
      </c>
      <c r="N5063" s="336"/>
    </row>
    <row r="5064" spans="1:14">
      <c r="A5064" s="336"/>
      <c r="B5064" s="341">
        <v>293860</v>
      </c>
      <c r="C5064" s="341" t="s">
        <v>260</v>
      </c>
      <c r="D5064" s="341">
        <v>0.1</v>
      </c>
      <c r="E5064" s="341">
        <v>99.8</v>
      </c>
      <c r="F5064" s="342">
        <f t="shared" si="327"/>
        <v>9.98</v>
      </c>
      <c r="G5064" s="343">
        <f t="shared" si="325"/>
        <v>8677.4759999999696</v>
      </c>
      <c r="H5064" s="341">
        <v>293860</v>
      </c>
      <c r="I5064" s="341" t="s">
        <v>260</v>
      </c>
      <c r="J5064" s="341">
        <v>0.1</v>
      </c>
      <c r="K5064" s="341">
        <v>121</v>
      </c>
      <c r="L5064" s="342">
        <f t="shared" si="328"/>
        <v>12.100000000000001</v>
      </c>
      <c r="M5064" s="343">
        <f t="shared" si="326"/>
        <v>7820.0630000000174</v>
      </c>
      <c r="N5064" s="336"/>
    </row>
    <row r="5065" spans="1:14">
      <c r="A5065" s="336"/>
      <c r="B5065" s="341">
        <v>293870</v>
      </c>
      <c r="C5065" s="341" t="s">
        <v>255</v>
      </c>
      <c r="D5065" s="341">
        <v>0.04</v>
      </c>
      <c r="E5065" s="341">
        <v>90.73</v>
      </c>
      <c r="F5065" s="342">
        <f t="shared" si="327"/>
        <v>3.6292000000000004</v>
      </c>
      <c r="G5065" s="343">
        <f t="shared" si="325"/>
        <v>2705.5316000000066</v>
      </c>
      <c r="H5065" s="341">
        <v>293870</v>
      </c>
      <c r="I5065" s="341" t="s">
        <v>255</v>
      </c>
      <c r="J5065" s="341">
        <v>0.04</v>
      </c>
      <c r="K5065" s="341">
        <v>89.31</v>
      </c>
      <c r="L5065" s="342">
        <f t="shared" si="328"/>
        <v>3.5724</v>
      </c>
      <c r="M5065" s="343">
        <f t="shared" si="326"/>
        <v>2672.2012000000054</v>
      </c>
      <c r="N5065" s="336"/>
    </row>
    <row r="5066" spans="1:14">
      <c r="A5066" s="336"/>
      <c r="B5066" s="341">
        <v>293870</v>
      </c>
      <c r="C5066" s="341" t="s">
        <v>256</v>
      </c>
      <c r="D5066" s="341">
        <v>0.1</v>
      </c>
      <c r="E5066" s="341">
        <v>90.73</v>
      </c>
      <c r="F5066" s="342">
        <f t="shared" si="327"/>
        <v>9.0730000000000004</v>
      </c>
      <c r="G5066" s="343">
        <f t="shared" ref="G5066:G5129" si="329">G5060+F5066</f>
        <v>6607.2974000000595</v>
      </c>
      <c r="H5066" s="341">
        <v>293870</v>
      </c>
      <c r="I5066" s="341" t="s">
        <v>256</v>
      </c>
      <c r="J5066" s="341">
        <v>0.1</v>
      </c>
      <c r="K5066" s="341">
        <v>89.31</v>
      </c>
      <c r="L5066" s="342">
        <f t="shared" si="328"/>
        <v>8.9310000000000009</v>
      </c>
      <c r="M5066" s="343">
        <f t="shared" si="326"/>
        <v>6524.920200000046</v>
      </c>
      <c r="N5066" s="336"/>
    </row>
    <row r="5067" spans="1:14">
      <c r="A5067" s="13"/>
      <c r="B5067" s="341">
        <v>293870</v>
      </c>
      <c r="C5067" s="341" t="s">
        <v>257</v>
      </c>
      <c r="D5067" s="341">
        <v>0.125</v>
      </c>
      <c r="E5067" s="341">
        <v>93.25</v>
      </c>
      <c r="F5067" s="342">
        <f t="shared" si="327"/>
        <v>11.65625</v>
      </c>
      <c r="G5067" s="343">
        <f t="shared" si="329"/>
        <v>8742.0099999999147</v>
      </c>
      <c r="H5067" s="341">
        <v>293870</v>
      </c>
      <c r="I5067" s="341" t="s">
        <v>257</v>
      </c>
      <c r="J5067" s="341">
        <v>0.125</v>
      </c>
      <c r="K5067" s="341">
        <v>91.79</v>
      </c>
      <c r="L5067" s="342">
        <f t="shared" si="328"/>
        <v>11.473750000000001</v>
      </c>
      <c r="M5067" s="343">
        <f t="shared" si="326"/>
        <v>8634.8299999998962</v>
      </c>
      <c r="N5067" s="13"/>
    </row>
    <row r="5068" spans="1:14">
      <c r="A5068" s="336"/>
      <c r="B5068" s="341">
        <v>293870</v>
      </c>
      <c r="C5068" s="341" t="s">
        <v>258</v>
      </c>
      <c r="D5068" s="341">
        <v>0.125</v>
      </c>
      <c r="E5068" s="341">
        <v>95.77</v>
      </c>
      <c r="F5068" s="342">
        <f t="shared" si="327"/>
        <v>11.97125</v>
      </c>
      <c r="G5068" s="343">
        <f t="shared" si="329"/>
        <v>8947.9737499999683</v>
      </c>
      <c r="H5068" s="341">
        <v>293870</v>
      </c>
      <c r="I5068" s="341" t="s">
        <v>258</v>
      </c>
      <c r="J5068" s="341">
        <v>0.125</v>
      </c>
      <c r="K5068" s="341">
        <v>94.27</v>
      </c>
      <c r="L5068" s="342">
        <f t="shared" si="328"/>
        <v>11.78375</v>
      </c>
      <c r="M5068" s="343">
        <f t="shared" si="326"/>
        <v>8838.0862499999657</v>
      </c>
      <c r="N5068" s="336"/>
    </row>
    <row r="5069" spans="1:14">
      <c r="A5069" s="336"/>
      <c r="B5069" s="341">
        <v>293870</v>
      </c>
      <c r="C5069" s="341" t="s">
        <v>259</v>
      </c>
      <c r="D5069" s="341">
        <v>0.1</v>
      </c>
      <c r="E5069" s="341">
        <v>97.79</v>
      </c>
      <c r="F5069" s="342">
        <f t="shared" si="327"/>
        <v>9.7790000000000017</v>
      </c>
      <c r="G5069" s="343">
        <f t="shared" si="329"/>
        <v>7290.0870000000723</v>
      </c>
      <c r="H5069" s="341">
        <v>293870</v>
      </c>
      <c r="I5069" s="341" t="s">
        <v>259</v>
      </c>
      <c r="J5069" s="341">
        <v>0.1</v>
      </c>
      <c r="K5069" s="341">
        <v>96.26</v>
      </c>
      <c r="L5069" s="342">
        <f t="shared" si="328"/>
        <v>9.6260000000000012</v>
      </c>
      <c r="M5069" s="343">
        <f t="shared" ref="M5069:M5132" si="330">M5063+L5069</f>
        <v>7200.4970000000485</v>
      </c>
      <c r="N5069" s="336"/>
    </row>
    <row r="5070" spans="1:14">
      <c r="A5070" s="336"/>
      <c r="B5070" s="341">
        <v>293870</v>
      </c>
      <c r="C5070" s="341" t="s">
        <v>260</v>
      </c>
      <c r="D5070" s="341">
        <v>0.1</v>
      </c>
      <c r="E5070" s="341">
        <v>99.8</v>
      </c>
      <c r="F5070" s="342">
        <f t="shared" si="327"/>
        <v>9.98</v>
      </c>
      <c r="G5070" s="343">
        <f t="shared" si="329"/>
        <v>8687.4559999999692</v>
      </c>
      <c r="H5070" s="341">
        <v>293870</v>
      </c>
      <c r="I5070" s="341" t="s">
        <v>260</v>
      </c>
      <c r="J5070" s="341">
        <v>0.1</v>
      </c>
      <c r="K5070" s="341">
        <v>121</v>
      </c>
      <c r="L5070" s="342">
        <f t="shared" si="328"/>
        <v>12.100000000000001</v>
      </c>
      <c r="M5070" s="343">
        <f t="shared" si="330"/>
        <v>7832.1630000000177</v>
      </c>
      <c r="N5070" s="336"/>
    </row>
    <row r="5071" spans="1:14">
      <c r="A5071" s="336"/>
      <c r="B5071" s="341">
        <v>293880</v>
      </c>
      <c r="C5071" s="341" t="s">
        <v>255</v>
      </c>
      <c r="D5071" s="341">
        <v>0.04</v>
      </c>
      <c r="E5071" s="341">
        <v>90.73</v>
      </c>
      <c r="F5071" s="342">
        <f t="shared" si="327"/>
        <v>3.6292000000000004</v>
      </c>
      <c r="G5071" s="343">
        <f t="shared" si="329"/>
        <v>2709.1608000000065</v>
      </c>
      <c r="H5071" s="341">
        <v>293880</v>
      </c>
      <c r="I5071" s="341" t="s">
        <v>255</v>
      </c>
      <c r="J5071" s="341">
        <v>0.04</v>
      </c>
      <c r="K5071" s="341">
        <v>89.31</v>
      </c>
      <c r="L5071" s="342">
        <f t="shared" si="328"/>
        <v>3.5724</v>
      </c>
      <c r="M5071" s="343">
        <f t="shared" si="330"/>
        <v>2675.7736000000054</v>
      </c>
      <c r="N5071" s="336"/>
    </row>
    <row r="5072" spans="1:14">
      <c r="A5072" s="336"/>
      <c r="B5072" s="341">
        <v>293880</v>
      </c>
      <c r="C5072" s="341" t="s">
        <v>256</v>
      </c>
      <c r="D5072" s="341">
        <v>0.1</v>
      </c>
      <c r="E5072" s="341">
        <v>90.73</v>
      </c>
      <c r="F5072" s="342">
        <f t="shared" si="327"/>
        <v>9.0730000000000004</v>
      </c>
      <c r="G5072" s="343">
        <f t="shared" si="329"/>
        <v>6616.3704000000598</v>
      </c>
      <c r="H5072" s="341">
        <v>293880</v>
      </c>
      <c r="I5072" s="341" t="s">
        <v>256</v>
      </c>
      <c r="J5072" s="341">
        <v>0.1</v>
      </c>
      <c r="K5072" s="341">
        <v>89.31</v>
      </c>
      <c r="L5072" s="342">
        <f t="shared" si="328"/>
        <v>8.9310000000000009</v>
      </c>
      <c r="M5072" s="343">
        <f t="shared" si="330"/>
        <v>6533.8512000000455</v>
      </c>
      <c r="N5072" s="336"/>
    </row>
    <row r="5073" spans="1:14">
      <c r="A5073" s="336"/>
      <c r="B5073" s="341">
        <v>293880</v>
      </c>
      <c r="C5073" s="341" t="s">
        <v>257</v>
      </c>
      <c r="D5073" s="341">
        <v>0.125</v>
      </c>
      <c r="E5073" s="341">
        <v>93.25</v>
      </c>
      <c r="F5073" s="342">
        <f t="shared" si="327"/>
        <v>11.65625</v>
      </c>
      <c r="G5073" s="343">
        <f t="shared" si="329"/>
        <v>8753.6662499999147</v>
      </c>
      <c r="H5073" s="341">
        <v>293880</v>
      </c>
      <c r="I5073" s="341" t="s">
        <v>257</v>
      </c>
      <c r="J5073" s="341">
        <v>0.125</v>
      </c>
      <c r="K5073" s="341">
        <v>91.79</v>
      </c>
      <c r="L5073" s="342">
        <f t="shared" si="328"/>
        <v>11.473750000000001</v>
      </c>
      <c r="M5073" s="343">
        <f t="shared" si="330"/>
        <v>8646.3037499998954</v>
      </c>
      <c r="N5073" s="336"/>
    </row>
    <row r="5074" spans="1:14">
      <c r="A5074" s="13"/>
      <c r="B5074" s="341">
        <v>293880</v>
      </c>
      <c r="C5074" s="341" t="s">
        <v>258</v>
      </c>
      <c r="D5074" s="341">
        <v>0.125</v>
      </c>
      <c r="E5074" s="341">
        <v>95.77</v>
      </c>
      <c r="F5074" s="342">
        <f t="shared" si="327"/>
        <v>11.97125</v>
      </c>
      <c r="G5074" s="343">
        <f t="shared" si="329"/>
        <v>8959.9449999999688</v>
      </c>
      <c r="H5074" s="341">
        <v>293880</v>
      </c>
      <c r="I5074" s="341" t="s">
        <v>258</v>
      </c>
      <c r="J5074" s="341">
        <v>0.125</v>
      </c>
      <c r="K5074" s="341">
        <v>94.27</v>
      </c>
      <c r="L5074" s="342">
        <f t="shared" si="328"/>
        <v>11.78375</v>
      </c>
      <c r="M5074" s="343">
        <f t="shared" si="330"/>
        <v>8849.8699999999662</v>
      </c>
      <c r="N5074" s="13"/>
    </row>
    <row r="5075" spans="1:14">
      <c r="A5075" s="336"/>
      <c r="B5075" s="341">
        <v>293880</v>
      </c>
      <c r="C5075" s="341" t="s">
        <v>259</v>
      </c>
      <c r="D5075" s="341">
        <v>0.1</v>
      </c>
      <c r="E5075" s="341">
        <v>97.79</v>
      </c>
      <c r="F5075" s="342">
        <f t="shared" si="327"/>
        <v>9.7790000000000017</v>
      </c>
      <c r="G5075" s="343">
        <f t="shared" si="329"/>
        <v>7299.8660000000727</v>
      </c>
      <c r="H5075" s="341">
        <v>293880</v>
      </c>
      <c r="I5075" s="341" t="s">
        <v>259</v>
      </c>
      <c r="J5075" s="341">
        <v>0.1</v>
      </c>
      <c r="K5075" s="341">
        <v>96.26</v>
      </c>
      <c r="L5075" s="342">
        <f t="shared" si="328"/>
        <v>9.6260000000000012</v>
      </c>
      <c r="M5075" s="343">
        <f t="shared" si="330"/>
        <v>7210.1230000000487</v>
      </c>
      <c r="N5075" s="336"/>
    </row>
    <row r="5076" spans="1:14">
      <c r="A5076" s="336"/>
      <c r="B5076" s="341">
        <v>293880</v>
      </c>
      <c r="C5076" s="341" t="s">
        <v>260</v>
      </c>
      <c r="D5076" s="341">
        <v>0.1</v>
      </c>
      <c r="E5076" s="341">
        <v>99.8</v>
      </c>
      <c r="F5076" s="342">
        <f t="shared" si="327"/>
        <v>9.98</v>
      </c>
      <c r="G5076" s="343">
        <f t="shared" si="329"/>
        <v>8697.4359999999688</v>
      </c>
      <c r="H5076" s="341">
        <v>293880</v>
      </c>
      <c r="I5076" s="341" t="s">
        <v>260</v>
      </c>
      <c r="J5076" s="341">
        <v>0.1</v>
      </c>
      <c r="K5076" s="341">
        <v>121</v>
      </c>
      <c r="L5076" s="342">
        <f t="shared" si="328"/>
        <v>12.100000000000001</v>
      </c>
      <c r="M5076" s="343">
        <f t="shared" si="330"/>
        <v>7844.2630000000181</v>
      </c>
      <c r="N5076" s="336"/>
    </row>
    <row r="5077" spans="1:14">
      <c r="A5077" s="336"/>
      <c r="B5077" s="341">
        <v>293890</v>
      </c>
      <c r="C5077" s="341" t="s">
        <v>255</v>
      </c>
      <c r="D5077" s="341">
        <v>0.04</v>
      </c>
      <c r="E5077" s="341">
        <v>90.73</v>
      </c>
      <c r="F5077" s="342">
        <f t="shared" si="327"/>
        <v>3.6292000000000004</v>
      </c>
      <c r="G5077" s="343">
        <f t="shared" si="329"/>
        <v>2712.7900000000063</v>
      </c>
      <c r="H5077" s="341">
        <v>293890</v>
      </c>
      <c r="I5077" s="341" t="s">
        <v>255</v>
      </c>
      <c r="J5077" s="341">
        <v>0.04</v>
      </c>
      <c r="K5077" s="341">
        <v>89.31</v>
      </c>
      <c r="L5077" s="342">
        <f t="shared" si="328"/>
        <v>3.5724</v>
      </c>
      <c r="M5077" s="343">
        <f t="shared" si="330"/>
        <v>2679.3460000000055</v>
      </c>
      <c r="N5077" s="336"/>
    </row>
    <row r="5078" spans="1:14">
      <c r="A5078" s="336"/>
      <c r="B5078" s="341">
        <v>293890</v>
      </c>
      <c r="C5078" s="341" t="s">
        <v>256</v>
      </c>
      <c r="D5078" s="341">
        <v>0.1</v>
      </c>
      <c r="E5078" s="341">
        <v>90.73</v>
      </c>
      <c r="F5078" s="342">
        <f t="shared" si="327"/>
        <v>9.0730000000000004</v>
      </c>
      <c r="G5078" s="343">
        <f t="shared" si="329"/>
        <v>6625.4434000000601</v>
      </c>
      <c r="H5078" s="341">
        <v>293890</v>
      </c>
      <c r="I5078" s="341" t="s">
        <v>256</v>
      </c>
      <c r="J5078" s="341">
        <v>0.1</v>
      </c>
      <c r="K5078" s="341">
        <v>89.31</v>
      </c>
      <c r="L5078" s="342">
        <f t="shared" si="328"/>
        <v>8.9310000000000009</v>
      </c>
      <c r="M5078" s="343">
        <f t="shared" si="330"/>
        <v>6542.7822000000451</v>
      </c>
      <c r="N5078" s="336"/>
    </row>
    <row r="5079" spans="1:14">
      <c r="A5079" s="336"/>
      <c r="B5079" s="341">
        <v>293890</v>
      </c>
      <c r="C5079" s="341" t="s">
        <v>257</v>
      </c>
      <c r="D5079" s="341">
        <v>0.125</v>
      </c>
      <c r="E5079" s="341">
        <v>93.25</v>
      </c>
      <c r="F5079" s="342">
        <f t="shared" si="327"/>
        <v>11.65625</v>
      </c>
      <c r="G5079" s="343">
        <f t="shared" si="329"/>
        <v>8765.3224999999147</v>
      </c>
      <c r="H5079" s="341">
        <v>293890</v>
      </c>
      <c r="I5079" s="341" t="s">
        <v>257</v>
      </c>
      <c r="J5079" s="341">
        <v>0.125</v>
      </c>
      <c r="K5079" s="341">
        <v>91.79</v>
      </c>
      <c r="L5079" s="342">
        <f t="shared" si="328"/>
        <v>11.473750000000001</v>
      </c>
      <c r="M5079" s="343">
        <f t="shared" si="330"/>
        <v>8657.7774999998946</v>
      </c>
      <c r="N5079" s="336"/>
    </row>
    <row r="5080" spans="1:14">
      <c r="A5080" s="336"/>
      <c r="B5080" s="341">
        <v>293890</v>
      </c>
      <c r="C5080" s="341" t="s">
        <v>258</v>
      </c>
      <c r="D5080" s="341">
        <v>0.125</v>
      </c>
      <c r="E5080" s="341">
        <v>95.77</v>
      </c>
      <c r="F5080" s="342">
        <f t="shared" si="327"/>
        <v>11.97125</v>
      </c>
      <c r="G5080" s="343">
        <f t="shared" si="329"/>
        <v>8971.9162499999693</v>
      </c>
      <c r="H5080" s="341">
        <v>293890</v>
      </c>
      <c r="I5080" s="341" t="s">
        <v>258</v>
      </c>
      <c r="J5080" s="341">
        <v>0.125</v>
      </c>
      <c r="K5080" s="341">
        <v>94.27</v>
      </c>
      <c r="L5080" s="342">
        <f t="shared" si="328"/>
        <v>11.78375</v>
      </c>
      <c r="M5080" s="343">
        <f t="shared" si="330"/>
        <v>8861.6537499999667</v>
      </c>
      <c r="N5080" s="336"/>
    </row>
    <row r="5081" spans="1:14">
      <c r="A5081" s="13"/>
      <c r="B5081" s="341">
        <v>293890</v>
      </c>
      <c r="C5081" s="341" t="s">
        <v>259</v>
      </c>
      <c r="D5081" s="341">
        <v>0.1</v>
      </c>
      <c r="E5081" s="341">
        <v>97.79</v>
      </c>
      <c r="F5081" s="342">
        <f t="shared" si="327"/>
        <v>9.7790000000000017</v>
      </c>
      <c r="G5081" s="343">
        <f t="shared" si="329"/>
        <v>7309.6450000000732</v>
      </c>
      <c r="H5081" s="341">
        <v>293890</v>
      </c>
      <c r="I5081" s="341" t="s">
        <v>259</v>
      </c>
      <c r="J5081" s="341">
        <v>0.1</v>
      </c>
      <c r="K5081" s="341">
        <v>96.26</v>
      </c>
      <c r="L5081" s="342">
        <f t="shared" si="328"/>
        <v>9.6260000000000012</v>
      </c>
      <c r="M5081" s="343">
        <f t="shared" si="330"/>
        <v>7219.7490000000489</v>
      </c>
      <c r="N5081" s="13"/>
    </row>
    <row r="5082" spans="1:14">
      <c r="A5082" s="336"/>
      <c r="B5082" s="341">
        <v>293890</v>
      </c>
      <c r="C5082" s="341" t="s">
        <v>260</v>
      </c>
      <c r="D5082" s="341">
        <v>0.1</v>
      </c>
      <c r="E5082" s="341">
        <v>99.8</v>
      </c>
      <c r="F5082" s="342">
        <f t="shared" si="327"/>
        <v>9.98</v>
      </c>
      <c r="G5082" s="343">
        <f t="shared" si="329"/>
        <v>8707.4159999999683</v>
      </c>
      <c r="H5082" s="341">
        <v>293890</v>
      </c>
      <c r="I5082" s="341" t="s">
        <v>260</v>
      </c>
      <c r="J5082" s="341">
        <v>0.1</v>
      </c>
      <c r="K5082" s="341">
        <v>121</v>
      </c>
      <c r="L5082" s="342">
        <f t="shared" si="328"/>
        <v>12.100000000000001</v>
      </c>
      <c r="M5082" s="343">
        <f t="shared" si="330"/>
        <v>7856.3630000000185</v>
      </c>
      <c r="N5082" s="336"/>
    </row>
    <row r="5083" spans="1:14">
      <c r="A5083" s="336"/>
      <c r="B5083" s="341">
        <v>293900</v>
      </c>
      <c r="C5083" s="341" t="s">
        <v>255</v>
      </c>
      <c r="D5083" s="341">
        <v>0.04</v>
      </c>
      <c r="E5083" s="341">
        <v>90.73</v>
      </c>
      <c r="F5083" s="342">
        <f t="shared" si="327"/>
        <v>3.6292000000000004</v>
      </c>
      <c r="G5083" s="343">
        <f t="shared" si="329"/>
        <v>2716.4192000000062</v>
      </c>
      <c r="H5083" s="341">
        <v>293900</v>
      </c>
      <c r="I5083" s="341" t="s">
        <v>255</v>
      </c>
      <c r="J5083" s="341">
        <v>0.04</v>
      </c>
      <c r="K5083" s="341">
        <v>89.31</v>
      </c>
      <c r="L5083" s="342">
        <f t="shared" si="328"/>
        <v>3.5724</v>
      </c>
      <c r="M5083" s="343">
        <f t="shared" si="330"/>
        <v>2682.9184000000055</v>
      </c>
      <c r="N5083" s="336"/>
    </row>
    <row r="5084" spans="1:14">
      <c r="A5084" s="336"/>
      <c r="B5084" s="341">
        <v>293900</v>
      </c>
      <c r="C5084" s="341" t="s">
        <v>256</v>
      </c>
      <c r="D5084" s="341">
        <v>0.1</v>
      </c>
      <c r="E5084" s="341">
        <v>90.73</v>
      </c>
      <c r="F5084" s="342">
        <f t="shared" si="327"/>
        <v>9.0730000000000004</v>
      </c>
      <c r="G5084" s="343">
        <f t="shared" si="329"/>
        <v>6634.5164000000605</v>
      </c>
      <c r="H5084" s="341">
        <v>293900</v>
      </c>
      <c r="I5084" s="341" t="s">
        <v>256</v>
      </c>
      <c r="J5084" s="341">
        <v>0.1</v>
      </c>
      <c r="K5084" s="341">
        <v>89.31</v>
      </c>
      <c r="L5084" s="342">
        <f t="shared" si="328"/>
        <v>8.9310000000000009</v>
      </c>
      <c r="M5084" s="343">
        <f t="shared" si="330"/>
        <v>6551.7132000000447</v>
      </c>
      <c r="N5084" s="336"/>
    </row>
    <row r="5085" spans="1:14">
      <c r="A5085" s="336"/>
      <c r="B5085" s="341">
        <v>293900</v>
      </c>
      <c r="C5085" s="341" t="s">
        <v>257</v>
      </c>
      <c r="D5085" s="341">
        <v>0.125</v>
      </c>
      <c r="E5085" s="341">
        <v>93.25</v>
      </c>
      <c r="F5085" s="342">
        <f t="shared" si="327"/>
        <v>11.65625</v>
      </c>
      <c r="G5085" s="343">
        <f t="shared" si="329"/>
        <v>8776.9787499999147</v>
      </c>
      <c r="H5085" s="341">
        <v>293900</v>
      </c>
      <c r="I5085" s="341" t="s">
        <v>257</v>
      </c>
      <c r="J5085" s="341">
        <v>0.125</v>
      </c>
      <c r="K5085" s="341">
        <v>91.79</v>
      </c>
      <c r="L5085" s="342">
        <f t="shared" si="328"/>
        <v>11.473750000000001</v>
      </c>
      <c r="M5085" s="343">
        <f t="shared" si="330"/>
        <v>8669.2512499998938</v>
      </c>
      <c r="N5085" s="336"/>
    </row>
    <row r="5086" spans="1:14">
      <c r="A5086" s="336"/>
      <c r="B5086" s="341">
        <v>293900</v>
      </c>
      <c r="C5086" s="341" t="s">
        <v>258</v>
      </c>
      <c r="D5086" s="341">
        <v>0.125</v>
      </c>
      <c r="E5086" s="341">
        <v>95.77</v>
      </c>
      <c r="F5086" s="342">
        <f t="shared" si="327"/>
        <v>11.97125</v>
      </c>
      <c r="G5086" s="343">
        <f t="shared" si="329"/>
        <v>8983.8874999999698</v>
      </c>
      <c r="H5086" s="341">
        <v>293900</v>
      </c>
      <c r="I5086" s="341" t="s">
        <v>258</v>
      </c>
      <c r="J5086" s="341">
        <v>0.125</v>
      </c>
      <c r="K5086" s="341">
        <v>94.27</v>
      </c>
      <c r="L5086" s="342">
        <f t="shared" si="328"/>
        <v>11.78375</v>
      </c>
      <c r="M5086" s="343">
        <f t="shared" si="330"/>
        <v>8873.4374999999673</v>
      </c>
      <c r="N5086" s="336"/>
    </row>
    <row r="5087" spans="1:14">
      <c r="A5087" s="336"/>
      <c r="B5087" s="341">
        <v>293900</v>
      </c>
      <c r="C5087" s="341" t="s">
        <v>259</v>
      </c>
      <c r="D5087" s="341">
        <v>0.1</v>
      </c>
      <c r="E5087" s="341">
        <v>97.79</v>
      </c>
      <c r="F5087" s="342">
        <f t="shared" si="327"/>
        <v>9.7790000000000017</v>
      </c>
      <c r="G5087" s="343">
        <f t="shared" si="329"/>
        <v>7319.4240000000736</v>
      </c>
      <c r="H5087" s="341">
        <v>293900</v>
      </c>
      <c r="I5087" s="341" t="s">
        <v>259</v>
      </c>
      <c r="J5087" s="341">
        <v>0.1</v>
      </c>
      <c r="K5087" s="341">
        <v>96.26</v>
      </c>
      <c r="L5087" s="342">
        <f t="shared" si="328"/>
        <v>9.6260000000000012</v>
      </c>
      <c r="M5087" s="343">
        <f t="shared" si="330"/>
        <v>7229.3750000000491</v>
      </c>
      <c r="N5087" s="336"/>
    </row>
    <row r="5088" spans="1:14">
      <c r="A5088" s="13"/>
      <c r="B5088" s="341">
        <v>293900</v>
      </c>
      <c r="C5088" s="341" t="s">
        <v>260</v>
      </c>
      <c r="D5088" s="341">
        <v>0.1</v>
      </c>
      <c r="E5088" s="341">
        <v>99.8</v>
      </c>
      <c r="F5088" s="342">
        <f t="shared" si="327"/>
        <v>9.98</v>
      </c>
      <c r="G5088" s="343">
        <f t="shared" si="329"/>
        <v>8717.3959999999679</v>
      </c>
      <c r="H5088" s="341">
        <v>293900</v>
      </c>
      <c r="I5088" s="341" t="s">
        <v>260</v>
      </c>
      <c r="J5088" s="341">
        <v>0.1</v>
      </c>
      <c r="K5088" s="341">
        <v>117.87</v>
      </c>
      <c r="L5088" s="342">
        <f t="shared" si="328"/>
        <v>11.787000000000001</v>
      </c>
      <c r="M5088" s="343">
        <f t="shared" si="330"/>
        <v>7868.1500000000187</v>
      </c>
      <c r="N5088" s="13"/>
    </row>
    <row r="5089" spans="1:14">
      <c r="A5089" s="336"/>
      <c r="B5089" s="341">
        <v>293910</v>
      </c>
      <c r="C5089" s="341" t="s">
        <v>255</v>
      </c>
      <c r="D5089" s="341">
        <v>0.04</v>
      </c>
      <c r="E5089" s="341">
        <v>90.73</v>
      </c>
      <c r="F5089" s="342">
        <f t="shared" si="327"/>
        <v>3.6292000000000004</v>
      </c>
      <c r="G5089" s="343">
        <f t="shared" si="329"/>
        <v>2720.048400000006</v>
      </c>
      <c r="H5089" s="341">
        <v>293910</v>
      </c>
      <c r="I5089" s="341" t="s">
        <v>255</v>
      </c>
      <c r="J5089" s="341">
        <v>0.04</v>
      </c>
      <c r="K5089" s="341">
        <v>89.31</v>
      </c>
      <c r="L5089" s="342">
        <f t="shared" si="328"/>
        <v>3.5724</v>
      </c>
      <c r="M5089" s="343">
        <f t="shared" si="330"/>
        <v>2686.4908000000055</v>
      </c>
      <c r="N5089" s="336"/>
    </row>
    <row r="5090" spans="1:14">
      <c r="A5090" s="336"/>
      <c r="B5090" s="341">
        <v>293910</v>
      </c>
      <c r="C5090" s="341" t="s">
        <v>256</v>
      </c>
      <c r="D5090" s="341">
        <v>0.1</v>
      </c>
      <c r="E5090" s="341">
        <v>90.73</v>
      </c>
      <c r="F5090" s="342">
        <f t="shared" si="327"/>
        <v>9.0730000000000004</v>
      </c>
      <c r="G5090" s="343">
        <f t="shared" si="329"/>
        <v>6643.5894000000608</v>
      </c>
      <c r="H5090" s="341">
        <v>293910</v>
      </c>
      <c r="I5090" s="341" t="s">
        <v>256</v>
      </c>
      <c r="J5090" s="341">
        <v>0.1</v>
      </c>
      <c r="K5090" s="341">
        <v>89.31</v>
      </c>
      <c r="L5090" s="342">
        <f t="shared" si="328"/>
        <v>8.9310000000000009</v>
      </c>
      <c r="M5090" s="343">
        <f t="shared" si="330"/>
        <v>6560.6442000000443</v>
      </c>
      <c r="N5090" s="336"/>
    </row>
    <row r="5091" spans="1:14">
      <c r="A5091" s="336"/>
      <c r="B5091" s="341">
        <v>293910</v>
      </c>
      <c r="C5091" s="341" t="s">
        <v>257</v>
      </c>
      <c r="D5091" s="341">
        <v>0.125</v>
      </c>
      <c r="E5091" s="341">
        <v>93.25</v>
      </c>
      <c r="F5091" s="342">
        <f t="shared" si="327"/>
        <v>11.65625</v>
      </c>
      <c r="G5091" s="343">
        <f t="shared" si="329"/>
        <v>8788.6349999999147</v>
      </c>
      <c r="H5091" s="341">
        <v>293910</v>
      </c>
      <c r="I5091" s="341" t="s">
        <v>257</v>
      </c>
      <c r="J5091" s="341">
        <v>0.125</v>
      </c>
      <c r="K5091" s="341">
        <v>91.79</v>
      </c>
      <c r="L5091" s="342">
        <f t="shared" si="328"/>
        <v>11.473750000000001</v>
      </c>
      <c r="M5091" s="343">
        <f t="shared" si="330"/>
        <v>8680.724999999893</v>
      </c>
      <c r="N5091" s="336"/>
    </row>
    <row r="5092" spans="1:14">
      <c r="A5092" s="336"/>
      <c r="B5092" s="341">
        <v>293910</v>
      </c>
      <c r="C5092" s="341" t="s">
        <v>258</v>
      </c>
      <c r="D5092" s="341">
        <v>0.125</v>
      </c>
      <c r="E5092" s="341">
        <v>95.77</v>
      </c>
      <c r="F5092" s="342">
        <f t="shared" si="327"/>
        <v>11.97125</v>
      </c>
      <c r="G5092" s="343">
        <f t="shared" si="329"/>
        <v>8995.8587499999703</v>
      </c>
      <c r="H5092" s="341">
        <v>293910</v>
      </c>
      <c r="I5092" s="341" t="s">
        <v>258</v>
      </c>
      <c r="J5092" s="341">
        <v>0.125</v>
      </c>
      <c r="K5092" s="341">
        <v>94.27</v>
      </c>
      <c r="L5092" s="342">
        <f t="shared" si="328"/>
        <v>11.78375</v>
      </c>
      <c r="M5092" s="343">
        <f t="shared" si="330"/>
        <v>8885.2212499999678</v>
      </c>
      <c r="N5092" s="336"/>
    </row>
    <row r="5093" spans="1:14">
      <c r="A5093" s="336"/>
      <c r="B5093" s="341">
        <v>293910</v>
      </c>
      <c r="C5093" s="341" t="s">
        <v>259</v>
      </c>
      <c r="D5093" s="341">
        <v>0.1</v>
      </c>
      <c r="E5093" s="341">
        <v>97.79</v>
      </c>
      <c r="F5093" s="342">
        <f t="shared" si="327"/>
        <v>9.7790000000000017</v>
      </c>
      <c r="G5093" s="343">
        <f t="shared" si="329"/>
        <v>7329.2030000000741</v>
      </c>
      <c r="H5093" s="341">
        <v>293910</v>
      </c>
      <c r="I5093" s="341" t="s">
        <v>259</v>
      </c>
      <c r="J5093" s="341">
        <v>0.1</v>
      </c>
      <c r="K5093" s="341">
        <v>96.26</v>
      </c>
      <c r="L5093" s="342">
        <f t="shared" si="328"/>
        <v>9.6260000000000012</v>
      </c>
      <c r="M5093" s="343">
        <f t="shared" si="330"/>
        <v>7239.0010000000493</v>
      </c>
      <c r="N5093" s="336"/>
    </row>
    <row r="5094" spans="1:14">
      <c r="A5094" s="336"/>
      <c r="B5094" s="341">
        <v>293910</v>
      </c>
      <c r="C5094" s="341" t="s">
        <v>260</v>
      </c>
      <c r="D5094" s="341">
        <v>0.1</v>
      </c>
      <c r="E5094" s="341">
        <v>99.8</v>
      </c>
      <c r="F5094" s="342">
        <f t="shared" si="327"/>
        <v>9.98</v>
      </c>
      <c r="G5094" s="343">
        <f t="shared" si="329"/>
        <v>8727.3759999999675</v>
      </c>
      <c r="H5094" s="341">
        <v>293910</v>
      </c>
      <c r="I5094" s="341" t="s">
        <v>260</v>
      </c>
      <c r="J5094" s="341">
        <v>0.1</v>
      </c>
      <c r="K5094" s="341">
        <v>117.87</v>
      </c>
      <c r="L5094" s="342">
        <f t="shared" si="328"/>
        <v>11.787000000000001</v>
      </c>
      <c r="M5094" s="343">
        <f t="shared" si="330"/>
        <v>7879.937000000019</v>
      </c>
      <c r="N5094" s="336"/>
    </row>
    <row r="5095" spans="1:14">
      <c r="A5095" s="13"/>
      <c r="B5095" s="341">
        <v>293920</v>
      </c>
      <c r="C5095" s="341" t="s">
        <v>255</v>
      </c>
      <c r="D5095" s="341">
        <v>0.04</v>
      </c>
      <c r="E5095" s="341">
        <v>90.73</v>
      </c>
      <c r="F5095" s="342">
        <f t="shared" si="327"/>
        <v>3.6292000000000004</v>
      </c>
      <c r="G5095" s="343">
        <f t="shared" si="329"/>
        <v>2723.6776000000059</v>
      </c>
      <c r="H5095" s="341">
        <v>293920</v>
      </c>
      <c r="I5095" s="341" t="s">
        <v>255</v>
      </c>
      <c r="J5095" s="341">
        <v>0.04</v>
      </c>
      <c r="K5095" s="341">
        <v>89.31</v>
      </c>
      <c r="L5095" s="342">
        <f t="shared" si="328"/>
        <v>3.5724</v>
      </c>
      <c r="M5095" s="343">
        <f t="shared" si="330"/>
        <v>2690.0632000000055</v>
      </c>
      <c r="N5095" s="13"/>
    </row>
    <row r="5096" spans="1:14">
      <c r="A5096" s="336"/>
      <c r="B5096" s="341">
        <v>293920</v>
      </c>
      <c r="C5096" s="341" t="s">
        <v>256</v>
      </c>
      <c r="D5096" s="341">
        <v>0.1</v>
      </c>
      <c r="E5096" s="341">
        <v>90.73</v>
      </c>
      <c r="F5096" s="342">
        <f t="shared" si="327"/>
        <v>9.0730000000000004</v>
      </c>
      <c r="G5096" s="343">
        <f t="shared" si="329"/>
        <v>6652.6624000000611</v>
      </c>
      <c r="H5096" s="341">
        <v>293920</v>
      </c>
      <c r="I5096" s="341" t="s">
        <v>256</v>
      </c>
      <c r="J5096" s="341">
        <v>0.1</v>
      </c>
      <c r="K5096" s="341">
        <v>89.31</v>
      </c>
      <c r="L5096" s="342">
        <f t="shared" si="328"/>
        <v>8.9310000000000009</v>
      </c>
      <c r="M5096" s="343">
        <f t="shared" si="330"/>
        <v>6569.5752000000439</v>
      </c>
      <c r="N5096" s="336"/>
    </row>
    <row r="5097" spans="1:14">
      <c r="A5097" s="336"/>
      <c r="B5097" s="341">
        <v>293920</v>
      </c>
      <c r="C5097" s="341" t="s">
        <v>257</v>
      </c>
      <c r="D5097" s="341">
        <v>0.125</v>
      </c>
      <c r="E5097" s="341">
        <v>93.25</v>
      </c>
      <c r="F5097" s="342">
        <f t="shared" si="327"/>
        <v>11.65625</v>
      </c>
      <c r="G5097" s="343">
        <f t="shared" si="329"/>
        <v>8800.2912499999147</v>
      </c>
      <c r="H5097" s="341">
        <v>293920</v>
      </c>
      <c r="I5097" s="341" t="s">
        <v>257</v>
      </c>
      <c r="J5097" s="341">
        <v>0.125</v>
      </c>
      <c r="K5097" s="341">
        <v>91.79</v>
      </c>
      <c r="L5097" s="342">
        <f t="shared" si="328"/>
        <v>11.473750000000001</v>
      </c>
      <c r="M5097" s="343">
        <f t="shared" si="330"/>
        <v>8692.1987499998922</v>
      </c>
      <c r="N5097" s="336"/>
    </row>
    <row r="5098" spans="1:14">
      <c r="A5098" s="336"/>
      <c r="B5098" s="341">
        <v>293920</v>
      </c>
      <c r="C5098" s="341" t="s">
        <v>258</v>
      </c>
      <c r="D5098" s="341">
        <v>0.125</v>
      </c>
      <c r="E5098" s="341">
        <v>95.77</v>
      </c>
      <c r="F5098" s="342">
        <f t="shared" si="327"/>
        <v>11.97125</v>
      </c>
      <c r="G5098" s="343">
        <f t="shared" si="329"/>
        <v>9007.8299999999708</v>
      </c>
      <c r="H5098" s="341">
        <v>293920</v>
      </c>
      <c r="I5098" s="341" t="s">
        <v>258</v>
      </c>
      <c r="J5098" s="341">
        <v>0.125</v>
      </c>
      <c r="K5098" s="341">
        <v>94.27</v>
      </c>
      <c r="L5098" s="342">
        <f t="shared" si="328"/>
        <v>11.78375</v>
      </c>
      <c r="M5098" s="343">
        <f t="shared" si="330"/>
        <v>8897.0049999999683</v>
      </c>
      <c r="N5098" s="336"/>
    </row>
    <row r="5099" spans="1:14">
      <c r="A5099" s="336"/>
      <c r="B5099" s="341">
        <v>293920</v>
      </c>
      <c r="C5099" s="341" t="s">
        <v>259</v>
      </c>
      <c r="D5099" s="341">
        <v>0.1</v>
      </c>
      <c r="E5099" s="341">
        <v>97.79</v>
      </c>
      <c r="F5099" s="342">
        <f t="shared" si="327"/>
        <v>9.7790000000000017</v>
      </c>
      <c r="G5099" s="343">
        <f t="shared" si="329"/>
        <v>7338.9820000000745</v>
      </c>
      <c r="H5099" s="341">
        <v>293920</v>
      </c>
      <c r="I5099" s="341" t="s">
        <v>259</v>
      </c>
      <c r="J5099" s="341">
        <v>0.1</v>
      </c>
      <c r="K5099" s="341">
        <v>96.26</v>
      </c>
      <c r="L5099" s="342">
        <f t="shared" si="328"/>
        <v>9.6260000000000012</v>
      </c>
      <c r="M5099" s="343">
        <f t="shared" si="330"/>
        <v>7248.6270000000495</v>
      </c>
      <c r="N5099" s="336"/>
    </row>
    <row r="5100" spans="1:14">
      <c r="A5100" s="336"/>
      <c r="B5100" s="341">
        <v>293920</v>
      </c>
      <c r="C5100" s="341" t="s">
        <v>260</v>
      </c>
      <c r="D5100" s="341">
        <v>0.1</v>
      </c>
      <c r="E5100" s="341">
        <v>99.8</v>
      </c>
      <c r="F5100" s="342">
        <f t="shared" si="327"/>
        <v>9.98</v>
      </c>
      <c r="G5100" s="343">
        <f t="shared" si="329"/>
        <v>8737.355999999967</v>
      </c>
      <c r="H5100" s="341">
        <v>293920</v>
      </c>
      <c r="I5100" s="341" t="s">
        <v>260</v>
      </c>
      <c r="J5100" s="341">
        <v>0.1</v>
      </c>
      <c r="K5100" s="341">
        <v>121</v>
      </c>
      <c r="L5100" s="342">
        <f t="shared" si="328"/>
        <v>12.100000000000001</v>
      </c>
      <c r="M5100" s="343">
        <f t="shared" si="330"/>
        <v>7892.0370000000194</v>
      </c>
      <c r="N5100" s="336"/>
    </row>
    <row r="5101" spans="1:14">
      <c r="A5101" s="336"/>
      <c r="B5101" s="341">
        <v>293930</v>
      </c>
      <c r="C5101" s="341" t="s">
        <v>255</v>
      </c>
      <c r="D5101" s="341">
        <v>0.04</v>
      </c>
      <c r="E5101" s="341">
        <v>90.73</v>
      </c>
      <c r="F5101" s="342">
        <f t="shared" si="327"/>
        <v>3.6292000000000004</v>
      </c>
      <c r="G5101" s="343">
        <f t="shared" si="329"/>
        <v>2727.3068000000058</v>
      </c>
      <c r="H5101" s="341">
        <v>293930</v>
      </c>
      <c r="I5101" s="341" t="s">
        <v>255</v>
      </c>
      <c r="J5101" s="341">
        <v>0.04</v>
      </c>
      <c r="K5101" s="341">
        <v>89.31</v>
      </c>
      <c r="L5101" s="342">
        <f t="shared" si="328"/>
        <v>3.5724</v>
      </c>
      <c r="M5101" s="343">
        <f t="shared" si="330"/>
        <v>2693.6356000000055</v>
      </c>
      <c r="N5101" s="336"/>
    </row>
    <row r="5102" spans="1:14">
      <c r="A5102" s="13"/>
      <c r="B5102" s="341">
        <v>293930</v>
      </c>
      <c r="C5102" s="341" t="s">
        <v>256</v>
      </c>
      <c r="D5102" s="341">
        <v>0.1</v>
      </c>
      <c r="E5102" s="341">
        <v>90.73</v>
      </c>
      <c r="F5102" s="342">
        <f t="shared" si="327"/>
        <v>9.0730000000000004</v>
      </c>
      <c r="G5102" s="343">
        <f t="shared" si="329"/>
        <v>6661.7354000000614</v>
      </c>
      <c r="H5102" s="341">
        <v>293930</v>
      </c>
      <c r="I5102" s="341" t="s">
        <v>256</v>
      </c>
      <c r="J5102" s="341">
        <v>0.1</v>
      </c>
      <c r="K5102" s="341">
        <v>89.31</v>
      </c>
      <c r="L5102" s="342">
        <f t="shared" si="328"/>
        <v>8.9310000000000009</v>
      </c>
      <c r="M5102" s="343">
        <f t="shared" si="330"/>
        <v>6578.5062000000435</v>
      </c>
      <c r="N5102" s="13"/>
    </row>
    <row r="5103" spans="1:14">
      <c r="A5103" s="336"/>
      <c r="B5103" s="341">
        <v>293930</v>
      </c>
      <c r="C5103" s="341" t="s">
        <v>257</v>
      </c>
      <c r="D5103" s="341">
        <v>0.125</v>
      </c>
      <c r="E5103" s="341">
        <v>93.25</v>
      </c>
      <c r="F5103" s="342">
        <f t="shared" si="327"/>
        <v>11.65625</v>
      </c>
      <c r="G5103" s="343">
        <f t="shared" si="329"/>
        <v>8811.9474999999147</v>
      </c>
      <c r="H5103" s="341">
        <v>293930</v>
      </c>
      <c r="I5103" s="341" t="s">
        <v>257</v>
      </c>
      <c r="J5103" s="341">
        <v>0.125</v>
      </c>
      <c r="K5103" s="341">
        <v>91.79</v>
      </c>
      <c r="L5103" s="342">
        <f t="shared" si="328"/>
        <v>11.473750000000001</v>
      </c>
      <c r="M5103" s="343">
        <f t="shared" si="330"/>
        <v>8703.6724999998914</v>
      </c>
      <c r="N5103" s="336"/>
    </row>
    <row r="5104" spans="1:14">
      <c r="A5104" s="336"/>
      <c r="B5104" s="341">
        <v>293930</v>
      </c>
      <c r="C5104" s="341" t="s">
        <v>258</v>
      </c>
      <c r="D5104" s="341">
        <v>0.125</v>
      </c>
      <c r="E5104" s="341">
        <v>95.77</v>
      </c>
      <c r="F5104" s="342">
        <f t="shared" si="327"/>
        <v>11.97125</v>
      </c>
      <c r="G5104" s="343">
        <f t="shared" si="329"/>
        <v>9019.8012499999713</v>
      </c>
      <c r="H5104" s="341">
        <v>293930</v>
      </c>
      <c r="I5104" s="341" t="s">
        <v>258</v>
      </c>
      <c r="J5104" s="341">
        <v>0.125</v>
      </c>
      <c r="K5104" s="341">
        <v>94.27</v>
      </c>
      <c r="L5104" s="342">
        <f t="shared" si="328"/>
        <v>11.78375</v>
      </c>
      <c r="M5104" s="343">
        <f t="shared" si="330"/>
        <v>8908.7887499999688</v>
      </c>
      <c r="N5104" s="336"/>
    </row>
    <row r="5105" spans="1:14">
      <c r="A5105" s="336"/>
      <c r="B5105" s="341">
        <v>293930</v>
      </c>
      <c r="C5105" s="341" t="s">
        <v>259</v>
      </c>
      <c r="D5105" s="341">
        <v>0.1</v>
      </c>
      <c r="E5105" s="341">
        <v>97.79</v>
      </c>
      <c r="F5105" s="342">
        <f t="shared" si="327"/>
        <v>9.7790000000000017</v>
      </c>
      <c r="G5105" s="343">
        <f t="shared" si="329"/>
        <v>7348.761000000075</v>
      </c>
      <c r="H5105" s="341">
        <v>293930</v>
      </c>
      <c r="I5105" s="341" t="s">
        <v>259</v>
      </c>
      <c r="J5105" s="341">
        <v>0.1</v>
      </c>
      <c r="K5105" s="341">
        <v>96.26</v>
      </c>
      <c r="L5105" s="342">
        <f t="shared" si="328"/>
        <v>9.6260000000000012</v>
      </c>
      <c r="M5105" s="343">
        <f t="shared" si="330"/>
        <v>7258.2530000000497</v>
      </c>
      <c r="N5105" s="336"/>
    </row>
    <row r="5106" spans="1:14">
      <c r="A5106" s="336"/>
      <c r="B5106" s="341">
        <v>293930</v>
      </c>
      <c r="C5106" s="341" t="s">
        <v>260</v>
      </c>
      <c r="D5106" s="341">
        <v>0.1</v>
      </c>
      <c r="E5106" s="341">
        <v>99.8</v>
      </c>
      <c r="F5106" s="342">
        <f t="shared" si="327"/>
        <v>9.98</v>
      </c>
      <c r="G5106" s="343">
        <f t="shared" si="329"/>
        <v>8747.3359999999666</v>
      </c>
      <c r="H5106" s="341">
        <v>293930</v>
      </c>
      <c r="I5106" s="341" t="s">
        <v>260</v>
      </c>
      <c r="J5106" s="341">
        <v>0.1</v>
      </c>
      <c r="K5106" s="341">
        <v>117.87</v>
      </c>
      <c r="L5106" s="342">
        <f t="shared" si="328"/>
        <v>11.787000000000001</v>
      </c>
      <c r="M5106" s="343">
        <f t="shared" si="330"/>
        <v>7903.8240000000196</v>
      </c>
      <c r="N5106" s="336"/>
    </row>
    <row r="5107" spans="1:14">
      <c r="A5107" s="336"/>
      <c r="B5107" s="341">
        <v>293933.64399999997</v>
      </c>
      <c r="C5107" s="341" t="s">
        <v>255</v>
      </c>
      <c r="D5107" s="341">
        <v>0.04</v>
      </c>
      <c r="E5107" s="341">
        <v>33.06</v>
      </c>
      <c r="F5107" s="342">
        <f t="shared" si="327"/>
        <v>1.3224</v>
      </c>
      <c r="G5107" s="343">
        <f t="shared" si="329"/>
        <v>2728.6292000000058</v>
      </c>
      <c r="H5107" s="341">
        <v>293933.64399999997</v>
      </c>
      <c r="I5107" s="341" t="s">
        <v>255</v>
      </c>
      <c r="J5107" s="341">
        <v>0.04</v>
      </c>
      <c r="K5107" s="341">
        <v>32.549999999999997</v>
      </c>
      <c r="L5107" s="342">
        <f t="shared" si="328"/>
        <v>1.3019999999999998</v>
      </c>
      <c r="M5107" s="343">
        <f t="shared" si="330"/>
        <v>2694.9376000000057</v>
      </c>
      <c r="N5107" s="336"/>
    </row>
    <row r="5108" spans="1:14">
      <c r="A5108" s="336"/>
      <c r="B5108" s="341">
        <v>293933.64399999997</v>
      </c>
      <c r="C5108" s="341" t="s">
        <v>256</v>
      </c>
      <c r="D5108" s="341">
        <v>0.1</v>
      </c>
      <c r="E5108" s="341">
        <v>33.06</v>
      </c>
      <c r="F5108" s="342">
        <f t="shared" si="327"/>
        <v>3.3060000000000005</v>
      </c>
      <c r="G5108" s="343">
        <f t="shared" si="329"/>
        <v>6665.041400000061</v>
      </c>
      <c r="H5108" s="341">
        <v>293933.64399999997</v>
      </c>
      <c r="I5108" s="341" t="s">
        <v>256</v>
      </c>
      <c r="J5108" s="341">
        <v>0.1</v>
      </c>
      <c r="K5108" s="341">
        <v>32.549999999999997</v>
      </c>
      <c r="L5108" s="342">
        <f t="shared" si="328"/>
        <v>3.2549999999999999</v>
      </c>
      <c r="M5108" s="343">
        <f t="shared" si="330"/>
        <v>6581.7612000000436</v>
      </c>
      <c r="N5108" s="336"/>
    </row>
    <row r="5109" spans="1:14">
      <c r="A5109" s="13"/>
      <c r="B5109" s="341">
        <v>293933.64399999997</v>
      </c>
      <c r="C5109" s="341" t="s">
        <v>257</v>
      </c>
      <c r="D5109" s="341">
        <v>0.125</v>
      </c>
      <c r="E5109" s="341">
        <v>33.979999999999997</v>
      </c>
      <c r="F5109" s="342">
        <f t="shared" si="327"/>
        <v>4.2474999999999996</v>
      </c>
      <c r="G5109" s="343">
        <f t="shared" si="329"/>
        <v>8816.1949999999142</v>
      </c>
      <c r="H5109" s="341">
        <v>293933.64399999997</v>
      </c>
      <c r="I5109" s="341" t="s">
        <v>257</v>
      </c>
      <c r="J5109" s="341">
        <v>0.125</v>
      </c>
      <c r="K5109" s="341">
        <v>33.450000000000003</v>
      </c>
      <c r="L5109" s="342">
        <f t="shared" si="328"/>
        <v>4.1812500000000004</v>
      </c>
      <c r="M5109" s="343">
        <f t="shared" si="330"/>
        <v>8707.8537499998911</v>
      </c>
      <c r="N5109" s="13"/>
    </row>
    <row r="5110" spans="1:14">
      <c r="A5110" s="336"/>
      <c r="B5110" s="341">
        <v>293933.64399999997</v>
      </c>
      <c r="C5110" s="341" t="s">
        <v>258</v>
      </c>
      <c r="D5110" s="341">
        <v>0.125</v>
      </c>
      <c r="E5110" s="341">
        <v>34.9</v>
      </c>
      <c r="F5110" s="342">
        <f t="shared" si="327"/>
        <v>4.3624999999999998</v>
      </c>
      <c r="G5110" s="343">
        <f t="shared" si="329"/>
        <v>9024.1637499999706</v>
      </c>
      <c r="H5110" s="341">
        <v>293933.64399999997</v>
      </c>
      <c r="I5110" s="341" t="s">
        <v>258</v>
      </c>
      <c r="J5110" s="341">
        <v>0.125</v>
      </c>
      <c r="K5110" s="341">
        <v>34.35</v>
      </c>
      <c r="L5110" s="342">
        <f t="shared" si="328"/>
        <v>4.2937500000000002</v>
      </c>
      <c r="M5110" s="343">
        <f t="shared" si="330"/>
        <v>8913.0824999999695</v>
      </c>
      <c r="N5110" s="336"/>
    </row>
    <row r="5111" spans="1:14">
      <c r="A5111" s="336"/>
      <c r="B5111" s="341">
        <v>293933.64399999997</v>
      </c>
      <c r="C5111" s="341" t="s">
        <v>259</v>
      </c>
      <c r="D5111" s="341">
        <v>0.1</v>
      </c>
      <c r="E5111" s="341">
        <v>35.630000000000003</v>
      </c>
      <c r="F5111" s="342">
        <f t="shared" si="327"/>
        <v>3.5630000000000006</v>
      </c>
      <c r="G5111" s="343">
        <f t="shared" si="329"/>
        <v>7352.3240000000751</v>
      </c>
      <c r="H5111" s="341">
        <v>293933.64399999997</v>
      </c>
      <c r="I5111" s="341" t="s">
        <v>259</v>
      </c>
      <c r="J5111" s="341">
        <v>0.1</v>
      </c>
      <c r="K5111" s="341">
        <v>35.08</v>
      </c>
      <c r="L5111" s="342">
        <f t="shared" si="328"/>
        <v>3.508</v>
      </c>
      <c r="M5111" s="343">
        <f t="shared" si="330"/>
        <v>7261.7610000000495</v>
      </c>
      <c r="N5111" s="336"/>
    </row>
    <row r="5112" spans="1:14">
      <c r="A5112" s="336"/>
      <c r="B5112" s="341">
        <v>293933.64399999997</v>
      </c>
      <c r="C5112" s="341" t="s">
        <v>260</v>
      </c>
      <c r="D5112" s="341">
        <v>0.1</v>
      </c>
      <c r="E5112" s="341">
        <v>36.369999999999997</v>
      </c>
      <c r="F5112" s="342">
        <f t="shared" si="327"/>
        <v>3.637</v>
      </c>
      <c r="G5112" s="343">
        <f t="shared" si="329"/>
        <v>8750.9729999999672</v>
      </c>
      <c r="H5112" s="341">
        <v>293933.64399999997</v>
      </c>
      <c r="I5112" s="341" t="s">
        <v>260</v>
      </c>
      <c r="J5112" s="341">
        <v>0.1</v>
      </c>
      <c r="K5112" s="341">
        <v>41.81</v>
      </c>
      <c r="L5112" s="342">
        <f t="shared" si="328"/>
        <v>4.181</v>
      </c>
      <c r="M5112" s="343">
        <f t="shared" si="330"/>
        <v>7908.0050000000192</v>
      </c>
      <c r="N5112" s="336"/>
    </row>
    <row r="5113" spans="1:14">
      <c r="A5113" s="336"/>
      <c r="B5113" s="341">
        <v>293940</v>
      </c>
      <c r="C5113" s="341" t="s">
        <v>255</v>
      </c>
      <c r="D5113" s="341">
        <v>0.04</v>
      </c>
      <c r="E5113" s="341">
        <v>57.64</v>
      </c>
      <c r="F5113" s="342">
        <f t="shared" si="327"/>
        <v>2.3056000000000001</v>
      </c>
      <c r="G5113" s="343">
        <f t="shared" si="329"/>
        <v>2730.9348000000059</v>
      </c>
      <c r="H5113" s="341">
        <v>293940</v>
      </c>
      <c r="I5113" s="341" t="s">
        <v>255</v>
      </c>
      <c r="J5113" s="341">
        <v>0.04</v>
      </c>
      <c r="K5113" s="341">
        <v>56.79</v>
      </c>
      <c r="L5113" s="342">
        <f t="shared" si="328"/>
        <v>2.2715999999999998</v>
      </c>
      <c r="M5113" s="343">
        <f t="shared" si="330"/>
        <v>2697.2092000000057</v>
      </c>
      <c r="N5113" s="336"/>
    </row>
    <row r="5114" spans="1:14">
      <c r="A5114" s="336"/>
      <c r="B5114" s="341">
        <v>293940</v>
      </c>
      <c r="C5114" s="341" t="s">
        <v>256</v>
      </c>
      <c r="D5114" s="341">
        <v>0.1</v>
      </c>
      <c r="E5114" s="341">
        <v>57.64</v>
      </c>
      <c r="F5114" s="342">
        <f t="shared" si="327"/>
        <v>5.7640000000000002</v>
      </c>
      <c r="G5114" s="343">
        <f t="shared" si="329"/>
        <v>6670.8054000000611</v>
      </c>
      <c r="H5114" s="341">
        <v>293940</v>
      </c>
      <c r="I5114" s="341" t="s">
        <v>256</v>
      </c>
      <c r="J5114" s="341">
        <v>0.1</v>
      </c>
      <c r="K5114" s="341">
        <v>56.79</v>
      </c>
      <c r="L5114" s="342">
        <f t="shared" si="328"/>
        <v>5.6790000000000003</v>
      </c>
      <c r="M5114" s="343">
        <f t="shared" si="330"/>
        <v>6587.4402000000437</v>
      </c>
      <c r="N5114" s="336"/>
    </row>
    <row r="5115" spans="1:14">
      <c r="A5115" s="336"/>
      <c r="B5115" s="341">
        <v>293940</v>
      </c>
      <c r="C5115" s="341" t="s">
        <v>257</v>
      </c>
      <c r="D5115" s="341">
        <v>0.125</v>
      </c>
      <c r="E5115" s="341">
        <v>59.25</v>
      </c>
      <c r="F5115" s="342">
        <f t="shared" si="327"/>
        <v>7.40625</v>
      </c>
      <c r="G5115" s="343">
        <f t="shared" si="329"/>
        <v>8823.6012499999142</v>
      </c>
      <c r="H5115" s="341">
        <v>293940</v>
      </c>
      <c r="I5115" s="341" t="s">
        <v>257</v>
      </c>
      <c r="J5115" s="341">
        <v>0.125</v>
      </c>
      <c r="K5115" s="341">
        <v>58.37</v>
      </c>
      <c r="L5115" s="342">
        <f t="shared" si="328"/>
        <v>7.2962499999999997</v>
      </c>
      <c r="M5115" s="343">
        <f t="shared" si="330"/>
        <v>8715.1499999998905</v>
      </c>
      <c r="N5115" s="336"/>
    </row>
    <row r="5116" spans="1:14">
      <c r="A5116" s="13"/>
      <c r="B5116" s="341">
        <v>293940</v>
      </c>
      <c r="C5116" s="341" t="s">
        <v>258</v>
      </c>
      <c r="D5116" s="341">
        <v>0.125</v>
      </c>
      <c r="E5116" s="341">
        <v>60.85</v>
      </c>
      <c r="F5116" s="342">
        <f t="shared" si="327"/>
        <v>7.6062500000000002</v>
      </c>
      <c r="G5116" s="343">
        <f t="shared" si="329"/>
        <v>9031.7699999999713</v>
      </c>
      <c r="H5116" s="341">
        <v>293940</v>
      </c>
      <c r="I5116" s="341" t="s">
        <v>258</v>
      </c>
      <c r="J5116" s="341">
        <v>0.125</v>
      </c>
      <c r="K5116" s="341">
        <v>59.95</v>
      </c>
      <c r="L5116" s="342">
        <f t="shared" si="328"/>
        <v>7.4937500000000004</v>
      </c>
      <c r="M5116" s="343">
        <f t="shared" si="330"/>
        <v>8920.5762499999691</v>
      </c>
      <c r="N5116" s="13"/>
    </row>
    <row r="5117" spans="1:14">
      <c r="A5117" s="336"/>
      <c r="B5117" s="341">
        <v>293940</v>
      </c>
      <c r="C5117" s="341" t="s">
        <v>259</v>
      </c>
      <c r="D5117" s="341">
        <v>0.1</v>
      </c>
      <c r="E5117" s="341">
        <v>62.13</v>
      </c>
      <c r="F5117" s="342">
        <f t="shared" si="327"/>
        <v>6.213000000000001</v>
      </c>
      <c r="G5117" s="343">
        <f t="shared" si="329"/>
        <v>7358.5370000000748</v>
      </c>
      <c r="H5117" s="341">
        <v>293940</v>
      </c>
      <c r="I5117" s="341" t="s">
        <v>259</v>
      </c>
      <c r="J5117" s="341">
        <v>0.1</v>
      </c>
      <c r="K5117" s="341">
        <v>61.21</v>
      </c>
      <c r="L5117" s="342">
        <f t="shared" si="328"/>
        <v>6.1210000000000004</v>
      </c>
      <c r="M5117" s="343">
        <f t="shared" si="330"/>
        <v>7267.8820000000496</v>
      </c>
      <c r="N5117" s="336"/>
    </row>
    <row r="5118" spans="1:14">
      <c r="A5118" s="336"/>
      <c r="B5118" s="341">
        <v>293940</v>
      </c>
      <c r="C5118" s="341" t="s">
        <v>260</v>
      </c>
      <c r="D5118" s="341">
        <v>0.1</v>
      </c>
      <c r="E5118" s="341">
        <v>63.41</v>
      </c>
      <c r="F5118" s="342">
        <f t="shared" si="327"/>
        <v>6.3410000000000002</v>
      </c>
      <c r="G5118" s="343">
        <f t="shared" si="329"/>
        <v>8757.3139999999676</v>
      </c>
      <c r="H5118" s="341">
        <v>293940</v>
      </c>
      <c r="I5118" s="341" t="s">
        <v>260</v>
      </c>
      <c r="J5118" s="341">
        <v>0.1</v>
      </c>
      <c r="K5118" s="341">
        <v>67.709999999999994</v>
      </c>
      <c r="L5118" s="342">
        <f t="shared" si="328"/>
        <v>6.7709999999999999</v>
      </c>
      <c r="M5118" s="343">
        <f t="shared" si="330"/>
        <v>7914.7760000000189</v>
      </c>
      <c r="N5118" s="336"/>
    </row>
    <row r="5119" spans="1:14">
      <c r="A5119" s="336"/>
      <c r="B5119" s="341">
        <v>293950</v>
      </c>
      <c r="C5119" s="341" t="s">
        <v>255</v>
      </c>
      <c r="D5119" s="341">
        <v>0.04</v>
      </c>
      <c r="E5119" s="341">
        <v>90.6</v>
      </c>
      <c r="F5119" s="342">
        <f t="shared" si="327"/>
        <v>3.6239999999999997</v>
      </c>
      <c r="G5119" s="343">
        <f t="shared" si="329"/>
        <v>2734.5588000000057</v>
      </c>
      <c r="H5119" s="341">
        <v>293950</v>
      </c>
      <c r="I5119" s="341" t="s">
        <v>255</v>
      </c>
      <c r="J5119" s="341">
        <v>0.04</v>
      </c>
      <c r="K5119" s="341">
        <v>89.45</v>
      </c>
      <c r="L5119" s="342">
        <f t="shared" si="328"/>
        <v>3.5780000000000003</v>
      </c>
      <c r="M5119" s="343">
        <f t="shared" si="330"/>
        <v>2700.7872000000057</v>
      </c>
      <c r="N5119" s="336"/>
    </row>
    <row r="5120" spans="1:14">
      <c r="A5120" s="336"/>
      <c r="B5120" s="341">
        <v>293950</v>
      </c>
      <c r="C5120" s="341" t="s">
        <v>256</v>
      </c>
      <c r="D5120" s="341">
        <v>0.1</v>
      </c>
      <c r="E5120" s="341">
        <v>90.6</v>
      </c>
      <c r="F5120" s="342">
        <f t="shared" si="327"/>
        <v>9.06</v>
      </c>
      <c r="G5120" s="343">
        <f t="shared" si="329"/>
        <v>6679.8654000000615</v>
      </c>
      <c r="H5120" s="341">
        <v>293950</v>
      </c>
      <c r="I5120" s="341" t="s">
        <v>256</v>
      </c>
      <c r="J5120" s="341">
        <v>0.1</v>
      </c>
      <c r="K5120" s="341">
        <v>89.45</v>
      </c>
      <c r="L5120" s="342">
        <f t="shared" si="328"/>
        <v>8.9450000000000003</v>
      </c>
      <c r="M5120" s="343">
        <f t="shared" si="330"/>
        <v>6596.3852000000434</v>
      </c>
      <c r="N5120" s="336"/>
    </row>
    <row r="5121" spans="1:14">
      <c r="A5121" s="336"/>
      <c r="B5121" s="341">
        <v>293950</v>
      </c>
      <c r="C5121" s="341" t="s">
        <v>257</v>
      </c>
      <c r="D5121" s="341">
        <v>0.125</v>
      </c>
      <c r="E5121" s="341">
        <v>93.11</v>
      </c>
      <c r="F5121" s="342">
        <f t="shared" si="327"/>
        <v>11.63875</v>
      </c>
      <c r="G5121" s="343">
        <f t="shared" si="329"/>
        <v>8835.2399999999143</v>
      </c>
      <c r="H5121" s="341">
        <v>293950</v>
      </c>
      <c r="I5121" s="341" t="s">
        <v>257</v>
      </c>
      <c r="J5121" s="341">
        <v>0.125</v>
      </c>
      <c r="K5121" s="341">
        <v>91.93</v>
      </c>
      <c r="L5121" s="342">
        <f t="shared" si="328"/>
        <v>11.491250000000001</v>
      </c>
      <c r="M5121" s="343">
        <f t="shared" si="330"/>
        <v>8726.6412499998896</v>
      </c>
      <c r="N5121" s="336"/>
    </row>
    <row r="5122" spans="1:14">
      <c r="A5122" s="336"/>
      <c r="B5122" s="341">
        <v>293950</v>
      </c>
      <c r="C5122" s="341" t="s">
        <v>258</v>
      </c>
      <c r="D5122" s="341">
        <v>0.125</v>
      </c>
      <c r="E5122" s="341">
        <v>95.63</v>
      </c>
      <c r="F5122" s="342">
        <f t="shared" si="327"/>
        <v>11.953749999999999</v>
      </c>
      <c r="G5122" s="343">
        <f t="shared" si="329"/>
        <v>9043.7237499999719</v>
      </c>
      <c r="H5122" s="341">
        <v>293950</v>
      </c>
      <c r="I5122" s="341" t="s">
        <v>258</v>
      </c>
      <c r="J5122" s="341">
        <v>0.125</v>
      </c>
      <c r="K5122" s="341">
        <v>94.42</v>
      </c>
      <c r="L5122" s="342">
        <f t="shared" si="328"/>
        <v>11.8025</v>
      </c>
      <c r="M5122" s="343">
        <f t="shared" si="330"/>
        <v>8932.3787499999689</v>
      </c>
      <c r="N5122" s="336"/>
    </row>
    <row r="5123" spans="1:14">
      <c r="A5123" s="13"/>
      <c r="B5123" s="341">
        <v>293950</v>
      </c>
      <c r="C5123" s="341" t="s">
        <v>259</v>
      </c>
      <c r="D5123" s="341">
        <v>0.1</v>
      </c>
      <c r="E5123" s="341">
        <v>97.64</v>
      </c>
      <c r="F5123" s="342">
        <f t="shared" ref="F5123:F5186" si="331">D5123*E5123</f>
        <v>9.7640000000000011</v>
      </c>
      <c r="G5123" s="343">
        <f t="shared" si="329"/>
        <v>7368.301000000075</v>
      </c>
      <c r="H5123" s="341">
        <v>293950</v>
      </c>
      <c r="I5123" s="341" t="s">
        <v>259</v>
      </c>
      <c r="J5123" s="341">
        <v>0.1</v>
      </c>
      <c r="K5123" s="341">
        <v>96.4</v>
      </c>
      <c r="L5123" s="342">
        <f t="shared" ref="L5123:L5186" si="332">J5123*K5123</f>
        <v>9.64</v>
      </c>
      <c r="M5123" s="343">
        <f t="shared" si="330"/>
        <v>7277.52200000005</v>
      </c>
      <c r="N5123" s="13"/>
    </row>
    <row r="5124" spans="1:14">
      <c r="A5124" s="336"/>
      <c r="B5124" s="341">
        <v>293950</v>
      </c>
      <c r="C5124" s="341" t="s">
        <v>260</v>
      </c>
      <c r="D5124" s="341">
        <v>0.1</v>
      </c>
      <c r="E5124" s="341">
        <v>99.65</v>
      </c>
      <c r="F5124" s="342">
        <f t="shared" si="331"/>
        <v>9.9650000000000016</v>
      </c>
      <c r="G5124" s="343">
        <f t="shared" si="329"/>
        <v>8767.2789999999677</v>
      </c>
      <c r="H5124" s="341">
        <v>293950</v>
      </c>
      <c r="I5124" s="341" t="s">
        <v>260</v>
      </c>
      <c r="J5124" s="341">
        <v>0.1</v>
      </c>
      <c r="K5124" s="341">
        <v>98.39</v>
      </c>
      <c r="L5124" s="342">
        <f t="shared" si="332"/>
        <v>9.8390000000000004</v>
      </c>
      <c r="M5124" s="343">
        <f t="shared" si="330"/>
        <v>7924.6150000000189</v>
      </c>
      <c r="N5124" s="336"/>
    </row>
    <row r="5125" spans="1:14">
      <c r="A5125" s="336"/>
      <c r="B5125" s="341">
        <v>293960</v>
      </c>
      <c r="C5125" s="341" t="s">
        <v>255</v>
      </c>
      <c r="D5125" s="341">
        <v>0.04</v>
      </c>
      <c r="E5125" s="341">
        <v>90.48</v>
      </c>
      <c r="F5125" s="342">
        <f t="shared" si="331"/>
        <v>3.6192000000000002</v>
      </c>
      <c r="G5125" s="343">
        <f t="shared" si="329"/>
        <v>2738.1780000000058</v>
      </c>
      <c r="H5125" s="341">
        <v>293960</v>
      </c>
      <c r="I5125" s="341" t="s">
        <v>255</v>
      </c>
      <c r="J5125" s="341">
        <v>0.04</v>
      </c>
      <c r="K5125" s="341">
        <v>89.57</v>
      </c>
      <c r="L5125" s="342">
        <f t="shared" si="332"/>
        <v>3.5827999999999998</v>
      </c>
      <c r="M5125" s="343">
        <f t="shared" si="330"/>
        <v>2704.3700000000058</v>
      </c>
      <c r="N5125" s="336"/>
    </row>
    <row r="5126" spans="1:14">
      <c r="A5126" s="336"/>
      <c r="B5126" s="341">
        <v>293960</v>
      </c>
      <c r="C5126" s="341" t="s">
        <v>256</v>
      </c>
      <c r="D5126" s="341">
        <v>0.1</v>
      </c>
      <c r="E5126" s="341">
        <v>90.48</v>
      </c>
      <c r="F5126" s="342">
        <f t="shared" si="331"/>
        <v>9.048</v>
      </c>
      <c r="G5126" s="343">
        <f t="shared" si="329"/>
        <v>6688.9134000000613</v>
      </c>
      <c r="H5126" s="341">
        <v>293960</v>
      </c>
      <c r="I5126" s="341" t="s">
        <v>256</v>
      </c>
      <c r="J5126" s="341">
        <v>0.1</v>
      </c>
      <c r="K5126" s="341">
        <v>89.57</v>
      </c>
      <c r="L5126" s="342">
        <f t="shared" si="332"/>
        <v>8.956999999999999</v>
      </c>
      <c r="M5126" s="343">
        <f t="shared" si="330"/>
        <v>6605.3422000000437</v>
      </c>
      <c r="N5126" s="336"/>
    </row>
    <row r="5127" spans="1:14">
      <c r="A5127" s="336"/>
      <c r="B5127" s="341">
        <v>293960</v>
      </c>
      <c r="C5127" s="341" t="s">
        <v>257</v>
      </c>
      <c r="D5127" s="341">
        <v>0.125</v>
      </c>
      <c r="E5127" s="341">
        <v>92.99</v>
      </c>
      <c r="F5127" s="342">
        <f t="shared" si="331"/>
        <v>11.623749999999999</v>
      </c>
      <c r="G5127" s="343">
        <f t="shared" si="329"/>
        <v>8846.8637499999149</v>
      </c>
      <c r="H5127" s="341">
        <v>293960</v>
      </c>
      <c r="I5127" s="341" t="s">
        <v>257</v>
      </c>
      <c r="J5127" s="341">
        <v>0.125</v>
      </c>
      <c r="K5127" s="341">
        <v>92.05</v>
      </c>
      <c r="L5127" s="342">
        <f t="shared" si="332"/>
        <v>11.50625</v>
      </c>
      <c r="M5127" s="343">
        <f t="shared" si="330"/>
        <v>8738.14749999989</v>
      </c>
      <c r="N5127" s="336"/>
    </row>
    <row r="5128" spans="1:14">
      <c r="A5128" s="336"/>
      <c r="B5128" s="341">
        <v>293960</v>
      </c>
      <c r="C5128" s="341" t="s">
        <v>258</v>
      </c>
      <c r="D5128" s="341">
        <v>0.125</v>
      </c>
      <c r="E5128" s="341">
        <v>95.5</v>
      </c>
      <c r="F5128" s="342">
        <f t="shared" si="331"/>
        <v>11.9375</v>
      </c>
      <c r="G5128" s="343">
        <f t="shared" si="329"/>
        <v>9055.6612499999719</v>
      </c>
      <c r="H5128" s="341">
        <v>293960</v>
      </c>
      <c r="I5128" s="341" t="s">
        <v>258</v>
      </c>
      <c r="J5128" s="341">
        <v>0.125</v>
      </c>
      <c r="K5128" s="341">
        <v>94.54</v>
      </c>
      <c r="L5128" s="342">
        <f t="shared" si="332"/>
        <v>11.817500000000001</v>
      </c>
      <c r="M5128" s="343">
        <f t="shared" si="330"/>
        <v>8944.1962499999681</v>
      </c>
      <c r="N5128" s="336"/>
    </row>
    <row r="5129" spans="1:14">
      <c r="A5129" s="336"/>
      <c r="B5129" s="341">
        <v>293960</v>
      </c>
      <c r="C5129" s="341" t="s">
        <v>259</v>
      </c>
      <c r="D5129" s="341">
        <v>0.1</v>
      </c>
      <c r="E5129" s="341">
        <v>97.51</v>
      </c>
      <c r="F5129" s="342">
        <f t="shared" si="331"/>
        <v>9.7510000000000012</v>
      </c>
      <c r="G5129" s="343">
        <f t="shared" si="329"/>
        <v>7378.0520000000752</v>
      </c>
      <c r="H5129" s="341">
        <v>293960</v>
      </c>
      <c r="I5129" s="341" t="s">
        <v>259</v>
      </c>
      <c r="J5129" s="341">
        <v>0.1</v>
      </c>
      <c r="K5129" s="341">
        <v>96.53</v>
      </c>
      <c r="L5129" s="342">
        <f t="shared" si="332"/>
        <v>9.6530000000000005</v>
      </c>
      <c r="M5129" s="343">
        <f t="shared" si="330"/>
        <v>7287.1750000000502</v>
      </c>
      <c r="N5129" s="336"/>
    </row>
    <row r="5130" spans="1:14">
      <c r="A5130" s="13"/>
      <c r="B5130" s="341">
        <v>293960</v>
      </c>
      <c r="C5130" s="341" t="s">
        <v>260</v>
      </c>
      <c r="D5130" s="341">
        <v>0.1</v>
      </c>
      <c r="E5130" s="341">
        <v>99.52</v>
      </c>
      <c r="F5130" s="342">
        <f t="shared" si="331"/>
        <v>9.952</v>
      </c>
      <c r="G5130" s="343">
        <f t="shared" ref="G5130:G5193" si="333">G5124+F5130</f>
        <v>8777.230999999967</v>
      </c>
      <c r="H5130" s="341">
        <v>293960</v>
      </c>
      <c r="I5130" s="341" t="s">
        <v>260</v>
      </c>
      <c r="J5130" s="341">
        <v>0.1</v>
      </c>
      <c r="K5130" s="341">
        <v>98.52</v>
      </c>
      <c r="L5130" s="342">
        <f t="shared" si="332"/>
        <v>9.8520000000000003</v>
      </c>
      <c r="M5130" s="343">
        <f t="shared" si="330"/>
        <v>7934.4670000000187</v>
      </c>
      <c r="N5130" s="13"/>
    </row>
    <row r="5131" spans="1:14">
      <c r="A5131" s="336"/>
      <c r="B5131" s="341">
        <v>293970</v>
      </c>
      <c r="C5131" s="341" t="s">
        <v>255</v>
      </c>
      <c r="D5131" s="341">
        <v>0.04</v>
      </c>
      <c r="E5131" s="341">
        <v>90.36</v>
      </c>
      <c r="F5131" s="342">
        <f t="shared" si="331"/>
        <v>3.6143999999999998</v>
      </c>
      <c r="G5131" s="343">
        <f t="shared" si="333"/>
        <v>2741.7924000000057</v>
      </c>
      <c r="H5131" s="341">
        <v>293970</v>
      </c>
      <c r="I5131" s="341" t="s">
        <v>255</v>
      </c>
      <c r="J5131" s="341">
        <v>0.04</v>
      </c>
      <c r="K5131" s="341">
        <v>89.68</v>
      </c>
      <c r="L5131" s="342">
        <f t="shared" si="332"/>
        <v>3.5872000000000002</v>
      </c>
      <c r="M5131" s="343">
        <f t="shared" si="330"/>
        <v>2707.9572000000057</v>
      </c>
      <c r="N5131" s="336"/>
    </row>
    <row r="5132" spans="1:14">
      <c r="A5132" s="336"/>
      <c r="B5132" s="341">
        <v>293970</v>
      </c>
      <c r="C5132" s="341" t="s">
        <v>256</v>
      </c>
      <c r="D5132" s="341">
        <v>0.1</v>
      </c>
      <c r="E5132" s="341">
        <v>90.36</v>
      </c>
      <c r="F5132" s="342">
        <f t="shared" si="331"/>
        <v>9.0359999999999996</v>
      </c>
      <c r="G5132" s="343">
        <f t="shared" si="333"/>
        <v>6697.9494000000614</v>
      </c>
      <c r="H5132" s="341">
        <v>293970</v>
      </c>
      <c r="I5132" s="341" t="s">
        <v>256</v>
      </c>
      <c r="J5132" s="341">
        <v>0.1</v>
      </c>
      <c r="K5132" s="341">
        <v>89.68</v>
      </c>
      <c r="L5132" s="342">
        <f t="shared" si="332"/>
        <v>8.9680000000000017</v>
      </c>
      <c r="M5132" s="343">
        <f t="shared" si="330"/>
        <v>6614.3102000000436</v>
      </c>
      <c r="N5132" s="336"/>
    </row>
    <row r="5133" spans="1:14">
      <c r="A5133" s="336"/>
      <c r="B5133" s="341">
        <v>293970</v>
      </c>
      <c r="C5133" s="341" t="s">
        <v>257</v>
      </c>
      <c r="D5133" s="341">
        <v>0.125</v>
      </c>
      <c r="E5133" s="341">
        <v>92.87</v>
      </c>
      <c r="F5133" s="342">
        <f t="shared" si="331"/>
        <v>11.608750000000001</v>
      </c>
      <c r="G5133" s="343">
        <f t="shared" si="333"/>
        <v>8858.4724999999144</v>
      </c>
      <c r="H5133" s="341">
        <v>293970</v>
      </c>
      <c r="I5133" s="341" t="s">
        <v>257</v>
      </c>
      <c r="J5133" s="341">
        <v>0.125</v>
      </c>
      <c r="K5133" s="341">
        <v>92.17</v>
      </c>
      <c r="L5133" s="342">
        <f t="shared" si="332"/>
        <v>11.52125</v>
      </c>
      <c r="M5133" s="343">
        <f t="shared" ref="M5133:M5196" si="334">M5127+L5133</f>
        <v>8749.6687499998898</v>
      </c>
      <c r="N5133" s="336"/>
    </row>
    <row r="5134" spans="1:14">
      <c r="A5134" s="336"/>
      <c r="B5134" s="341">
        <v>293970</v>
      </c>
      <c r="C5134" s="341" t="s">
        <v>258</v>
      </c>
      <c r="D5134" s="341">
        <v>0.125</v>
      </c>
      <c r="E5134" s="341">
        <v>95.38</v>
      </c>
      <c r="F5134" s="342">
        <f t="shared" si="331"/>
        <v>11.922499999999999</v>
      </c>
      <c r="G5134" s="343">
        <f t="shared" si="333"/>
        <v>9067.5837499999725</v>
      </c>
      <c r="H5134" s="341">
        <v>293970</v>
      </c>
      <c r="I5134" s="341" t="s">
        <v>258</v>
      </c>
      <c r="J5134" s="341">
        <v>0.125</v>
      </c>
      <c r="K5134" s="341">
        <v>94.66</v>
      </c>
      <c r="L5134" s="342">
        <f t="shared" si="332"/>
        <v>11.8325</v>
      </c>
      <c r="M5134" s="343">
        <f t="shared" si="334"/>
        <v>8956.0287499999686</v>
      </c>
      <c r="N5134" s="336"/>
    </row>
    <row r="5135" spans="1:14">
      <c r="A5135" s="336"/>
      <c r="B5135" s="341">
        <v>293970</v>
      </c>
      <c r="C5135" s="341" t="s">
        <v>259</v>
      </c>
      <c r="D5135" s="341">
        <v>0.1</v>
      </c>
      <c r="E5135" s="341">
        <v>97.39</v>
      </c>
      <c r="F5135" s="342">
        <f t="shared" si="331"/>
        <v>9.7390000000000008</v>
      </c>
      <c r="G5135" s="343">
        <f t="shared" si="333"/>
        <v>7387.7910000000747</v>
      </c>
      <c r="H5135" s="341">
        <v>293970</v>
      </c>
      <c r="I5135" s="341" t="s">
        <v>259</v>
      </c>
      <c r="J5135" s="341">
        <v>0.1</v>
      </c>
      <c r="K5135" s="341">
        <v>96.66</v>
      </c>
      <c r="L5135" s="342">
        <f t="shared" si="332"/>
        <v>9.6660000000000004</v>
      </c>
      <c r="M5135" s="343">
        <f t="shared" si="334"/>
        <v>7296.8410000000504</v>
      </c>
      <c r="N5135" s="336"/>
    </row>
    <row r="5136" spans="1:14">
      <c r="A5136" s="336"/>
      <c r="B5136" s="341">
        <v>293970</v>
      </c>
      <c r="C5136" s="341" t="s">
        <v>260</v>
      </c>
      <c r="D5136" s="341">
        <v>0.1</v>
      </c>
      <c r="E5136" s="341">
        <v>99.39</v>
      </c>
      <c r="F5136" s="342">
        <f t="shared" si="331"/>
        <v>9.9390000000000001</v>
      </c>
      <c r="G5136" s="343">
        <f t="shared" si="333"/>
        <v>8787.1699999999673</v>
      </c>
      <c r="H5136" s="341">
        <v>293970</v>
      </c>
      <c r="I5136" s="341" t="s">
        <v>260</v>
      </c>
      <c r="J5136" s="341">
        <v>0.1</v>
      </c>
      <c r="K5136" s="341">
        <v>98.65</v>
      </c>
      <c r="L5136" s="342">
        <f t="shared" si="332"/>
        <v>9.865000000000002</v>
      </c>
      <c r="M5136" s="343">
        <f t="shared" si="334"/>
        <v>7944.3320000000185</v>
      </c>
      <c r="N5136" s="336"/>
    </row>
    <row r="5137" spans="1:14">
      <c r="A5137" s="13"/>
      <c r="B5137" s="341">
        <v>293980</v>
      </c>
      <c r="C5137" s="341" t="s">
        <v>255</v>
      </c>
      <c r="D5137" s="341">
        <v>0.04</v>
      </c>
      <c r="E5137" s="341">
        <v>90.24</v>
      </c>
      <c r="F5137" s="342">
        <f t="shared" si="331"/>
        <v>3.6095999999999999</v>
      </c>
      <c r="G5137" s="343">
        <f t="shared" si="333"/>
        <v>2745.4020000000055</v>
      </c>
      <c r="H5137" s="341">
        <v>293980</v>
      </c>
      <c r="I5137" s="341" t="s">
        <v>255</v>
      </c>
      <c r="J5137" s="341">
        <v>0.04</v>
      </c>
      <c r="K5137" s="341">
        <v>89.8</v>
      </c>
      <c r="L5137" s="342">
        <f t="shared" si="332"/>
        <v>3.5920000000000001</v>
      </c>
      <c r="M5137" s="343">
        <f t="shared" si="334"/>
        <v>2711.5492000000058</v>
      </c>
      <c r="N5137" s="13"/>
    </row>
    <row r="5138" spans="1:14">
      <c r="A5138" s="336"/>
      <c r="B5138" s="341">
        <v>293980</v>
      </c>
      <c r="C5138" s="341" t="s">
        <v>256</v>
      </c>
      <c r="D5138" s="341">
        <v>0.1</v>
      </c>
      <c r="E5138" s="341">
        <v>90.24</v>
      </c>
      <c r="F5138" s="342">
        <f t="shared" si="331"/>
        <v>9.0239999999999991</v>
      </c>
      <c r="G5138" s="343">
        <f t="shared" si="333"/>
        <v>6706.9734000000617</v>
      </c>
      <c r="H5138" s="341">
        <v>293980</v>
      </c>
      <c r="I5138" s="341" t="s">
        <v>256</v>
      </c>
      <c r="J5138" s="341">
        <v>0.1</v>
      </c>
      <c r="K5138" s="341">
        <v>89.8</v>
      </c>
      <c r="L5138" s="342">
        <f t="shared" si="332"/>
        <v>8.98</v>
      </c>
      <c r="M5138" s="343">
        <f t="shared" si="334"/>
        <v>6623.2902000000431</v>
      </c>
      <c r="N5138" s="336"/>
    </row>
    <row r="5139" spans="1:14">
      <c r="A5139" s="336"/>
      <c r="B5139" s="341">
        <v>293980</v>
      </c>
      <c r="C5139" s="341" t="s">
        <v>257</v>
      </c>
      <c r="D5139" s="341">
        <v>0.125</v>
      </c>
      <c r="E5139" s="341">
        <v>92.75</v>
      </c>
      <c r="F5139" s="342">
        <f t="shared" si="331"/>
        <v>11.59375</v>
      </c>
      <c r="G5139" s="343">
        <f t="shared" si="333"/>
        <v>8870.0662499999144</v>
      </c>
      <c r="H5139" s="341">
        <v>293980</v>
      </c>
      <c r="I5139" s="341" t="s">
        <v>257</v>
      </c>
      <c r="J5139" s="341">
        <v>0.125</v>
      </c>
      <c r="K5139" s="341">
        <v>92.3</v>
      </c>
      <c r="L5139" s="342">
        <f t="shared" si="332"/>
        <v>11.5375</v>
      </c>
      <c r="M5139" s="343">
        <f t="shared" si="334"/>
        <v>8761.2062499998901</v>
      </c>
      <c r="N5139" s="336"/>
    </row>
    <row r="5140" spans="1:14">
      <c r="A5140" s="336"/>
      <c r="B5140" s="341">
        <v>293980</v>
      </c>
      <c r="C5140" s="341" t="s">
        <v>258</v>
      </c>
      <c r="D5140" s="341">
        <v>0.125</v>
      </c>
      <c r="E5140" s="341">
        <v>95.25</v>
      </c>
      <c r="F5140" s="342">
        <f t="shared" si="331"/>
        <v>11.90625</v>
      </c>
      <c r="G5140" s="343">
        <f t="shared" si="333"/>
        <v>9079.4899999999725</v>
      </c>
      <c r="H5140" s="341">
        <v>293980</v>
      </c>
      <c r="I5140" s="341" t="s">
        <v>258</v>
      </c>
      <c r="J5140" s="341">
        <v>0.125</v>
      </c>
      <c r="K5140" s="341">
        <v>94.79</v>
      </c>
      <c r="L5140" s="342">
        <f t="shared" si="332"/>
        <v>11.848750000000001</v>
      </c>
      <c r="M5140" s="343">
        <f t="shared" si="334"/>
        <v>8967.8774999999678</v>
      </c>
      <c r="N5140" s="336"/>
    </row>
    <row r="5141" spans="1:14">
      <c r="A5141" s="336"/>
      <c r="B5141" s="341">
        <v>293980</v>
      </c>
      <c r="C5141" s="341" t="s">
        <v>259</v>
      </c>
      <c r="D5141" s="341">
        <v>0.1</v>
      </c>
      <c r="E5141" s="341">
        <v>97.26</v>
      </c>
      <c r="F5141" s="342">
        <f t="shared" si="331"/>
        <v>9.7260000000000009</v>
      </c>
      <c r="G5141" s="343">
        <f t="shared" si="333"/>
        <v>7397.5170000000744</v>
      </c>
      <c r="H5141" s="341">
        <v>293980</v>
      </c>
      <c r="I5141" s="341" t="s">
        <v>259</v>
      </c>
      <c r="J5141" s="341">
        <v>0.1</v>
      </c>
      <c r="K5141" s="341">
        <v>96.78</v>
      </c>
      <c r="L5141" s="342">
        <f t="shared" si="332"/>
        <v>9.6780000000000008</v>
      </c>
      <c r="M5141" s="343">
        <f t="shared" si="334"/>
        <v>7306.5190000000503</v>
      </c>
      <c r="N5141" s="336"/>
    </row>
    <row r="5142" spans="1:14">
      <c r="A5142" s="336"/>
      <c r="B5142" s="341">
        <v>293980</v>
      </c>
      <c r="C5142" s="341" t="s">
        <v>260</v>
      </c>
      <c r="D5142" s="341">
        <v>0.1</v>
      </c>
      <c r="E5142" s="341">
        <v>99.26</v>
      </c>
      <c r="F5142" s="342">
        <f t="shared" si="331"/>
        <v>9.9260000000000019</v>
      </c>
      <c r="G5142" s="343">
        <f t="shared" si="333"/>
        <v>8797.0959999999668</v>
      </c>
      <c r="H5142" s="341">
        <v>293980</v>
      </c>
      <c r="I5142" s="341" t="s">
        <v>260</v>
      </c>
      <c r="J5142" s="341">
        <v>0.1</v>
      </c>
      <c r="K5142" s="341">
        <v>98.78</v>
      </c>
      <c r="L5142" s="342">
        <f t="shared" si="332"/>
        <v>9.8780000000000001</v>
      </c>
      <c r="M5142" s="343">
        <f t="shared" si="334"/>
        <v>7954.2100000000182</v>
      </c>
      <c r="N5142" s="336"/>
    </row>
    <row r="5143" spans="1:14">
      <c r="A5143" s="336"/>
      <c r="B5143" s="341">
        <v>293990</v>
      </c>
      <c r="C5143" s="341" t="s">
        <v>255</v>
      </c>
      <c r="D5143" s="341">
        <v>0.04</v>
      </c>
      <c r="E5143" s="341">
        <v>90.12</v>
      </c>
      <c r="F5143" s="342">
        <f t="shared" si="331"/>
        <v>3.6048000000000004</v>
      </c>
      <c r="G5143" s="343">
        <f t="shared" si="333"/>
        <v>2749.0068000000056</v>
      </c>
      <c r="H5143" s="341">
        <v>293990</v>
      </c>
      <c r="I5143" s="341" t="s">
        <v>255</v>
      </c>
      <c r="J5143" s="341">
        <v>0.04</v>
      </c>
      <c r="K5143" s="341">
        <v>89.92</v>
      </c>
      <c r="L5143" s="342">
        <f t="shared" si="332"/>
        <v>3.5968</v>
      </c>
      <c r="M5143" s="343">
        <f t="shared" si="334"/>
        <v>2715.1460000000056</v>
      </c>
      <c r="N5143" s="336"/>
    </row>
    <row r="5144" spans="1:14">
      <c r="A5144" s="13"/>
      <c r="B5144" s="341">
        <v>293990</v>
      </c>
      <c r="C5144" s="341" t="s">
        <v>256</v>
      </c>
      <c r="D5144" s="341">
        <v>0.1</v>
      </c>
      <c r="E5144" s="341">
        <v>90.12</v>
      </c>
      <c r="F5144" s="342">
        <f t="shared" si="331"/>
        <v>9.0120000000000005</v>
      </c>
      <c r="G5144" s="343">
        <f t="shared" si="333"/>
        <v>6715.9854000000614</v>
      </c>
      <c r="H5144" s="341">
        <v>293990</v>
      </c>
      <c r="I5144" s="341" t="s">
        <v>256</v>
      </c>
      <c r="J5144" s="341">
        <v>0.1</v>
      </c>
      <c r="K5144" s="341">
        <v>89.92</v>
      </c>
      <c r="L5144" s="342">
        <f t="shared" si="332"/>
        <v>8.9920000000000009</v>
      </c>
      <c r="M5144" s="343">
        <f t="shared" si="334"/>
        <v>6632.2822000000433</v>
      </c>
      <c r="N5144" s="13"/>
    </row>
    <row r="5145" spans="1:14">
      <c r="A5145" s="336"/>
      <c r="B5145" s="341">
        <v>293990</v>
      </c>
      <c r="C5145" s="341" t="s">
        <v>257</v>
      </c>
      <c r="D5145" s="341">
        <v>0.125</v>
      </c>
      <c r="E5145" s="341">
        <v>92.63</v>
      </c>
      <c r="F5145" s="342">
        <f t="shared" si="331"/>
        <v>11.578749999999999</v>
      </c>
      <c r="G5145" s="343">
        <f t="shared" si="333"/>
        <v>8881.6449999999149</v>
      </c>
      <c r="H5145" s="341">
        <v>293990</v>
      </c>
      <c r="I5145" s="341" t="s">
        <v>257</v>
      </c>
      <c r="J5145" s="341">
        <v>0.125</v>
      </c>
      <c r="K5145" s="341">
        <v>92.42</v>
      </c>
      <c r="L5145" s="342">
        <f t="shared" si="332"/>
        <v>11.5525</v>
      </c>
      <c r="M5145" s="343">
        <f t="shared" si="334"/>
        <v>8772.7587499998899</v>
      </c>
      <c r="N5145" s="336"/>
    </row>
    <row r="5146" spans="1:14">
      <c r="A5146" s="336"/>
      <c r="B5146" s="341">
        <v>293990</v>
      </c>
      <c r="C5146" s="341" t="s">
        <v>258</v>
      </c>
      <c r="D5146" s="341">
        <v>0.125</v>
      </c>
      <c r="E5146" s="341">
        <v>95.13</v>
      </c>
      <c r="F5146" s="342">
        <f t="shared" si="331"/>
        <v>11.891249999999999</v>
      </c>
      <c r="G5146" s="343">
        <f t="shared" si="333"/>
        <v>9091.3812499999731</v>
      </c>
      <c r="H5146" s="341">
        <v>293990</v>
      </c>
      <c r="I5146" s="341" t="s">
        <v>258</v>
      </c>
      <c r="J5146" s="341">
        <v>0.125</v>
      </c>
      <c r="K5146" s="341">
        <v>94.91</v>
      </c>
      <c r="L5146" s="342">
        <f t="shared" si="332"/>
        <v>11.86375</v>
      </c>
      <c r="M5146" s="343">
        <f t="shared" si="334"/>
        <v>8979.7412499999682</v>
      </c>
      <c r="N5146" s="336"/>
    </row>
    <row r="5147" spans="1:14">
      <c r="A5147" s="336"/>
      <c r="B5147" s="341">
        <v>293990</v>
      </c>
      <c r="C5147" s="341" t="s">
        <v>259</v>
      </c>
      <c r="D5147" s="341">
        <v>0.1</v>
      </c>
      <c r="E5147" s="341">
        <v>97.13</v>
      </c>
      <c r="F5147" s="342">
        <f t="shared" si="331"/>
        <v>9.713000000000001</v>
      </c>
      <c r="G5147" s="343">
        <f t="shared" si="333"/>
        <v>7407.2300000000741</v>
      </c>
      <c r="H5147" s="341">
        <v>293990</v>
      </c>
      <c r="I5147" s="341" t="s">
        <v>259</v>
      </c>
      <c r="J5147" s="341">
        <v>0.1</v>
      </c>
      <c r="K5147" s="341">
        <v>96.91</v>
      </c>
      <c r="L5147" s="342">
        <f t="shared" si="332"/>
        <v>9.6910000000000007</v>
      </c>
      <c r="M5147" s="343">
        <f t="shared" si="334"/>
        <v>7316.2100000000501</v>
      </c>
      <c r="N5147" s="336"/>
    </row>
    <row r="5148" spans="1:14">
      <c r="A5148" s="336"/>
      <c r="B5148" s="341">
        <v>293990</v>
      </c>
      <c r="C5148" s="341" t="s">
        <v>260</v>
      </c>
      <c r="D5148" s="341">
        <v>0.1</v>
      </c>
      <c r="E5148" s="341">
        <v>99.13</v>
      </c>
      <c r="F5148" s="342">
        <f t="shared" si="331"/>
        <v>9.9130000000000003</v>
      </c>
      <c r="G5148" s="343">
        <f t="shared" si="333"/>
        <v>8807.0089999999673</v>
      </c>
      <c r="H5148" s="341">
        <v>293990</v>
      </c>
      <c r="I5148" s="341" t="s">
        <v>260</v>
      </c>
      <c r="J5148" s="341">
        <v>0.1</v>
      </c>
      <c r="K5148" s="341">
        <v>98.91</v>
      </c>
      <c r="L5148" s="342">
        <f t="shared" si="332"/>
        <v>9.891</v>
      </c>
      <c r="M5148" s="343">
        <f t="shared" si="334"/>
        <v>7964.1010000000178</v>
      </c>
      <c r="N5148" s="336"/>
    </row>
    <row r="5149" spans="1:14">
      <c r="A5149" s="336"/>
      <c r="B5149" s="341">
        <v>293993.64399999997</v>
      </c>
      <c r="C5149" s="341" t="s">
        <v>255</v>
      </c>
      <c r="D5149" s="341">
        <v>0.04</v>
      </c>
      <c r="E5149" s="341">
        <v>32.81</v>
      </c>
      <c r="F5149" s="342">
        <f t="shared" si="331"/>
        <v>1.3124</v>
      </c>
      <c r="G5149" s="343">
        <f t="shared" si="333"/>
        <v>2750.3192000000054</v>
      </c>
      <c r="H5149" s="341">
        <v>293993.64399999997</v>
      </c>
      <c r="I5149" s="341" t="s">
        <v>255</v>
      </c>
      <c r="J5149" s="341">
        <v>0.04</v>
      </c>
      <c r="K5149" s="341">
        <v>32.799999999999997</v>
      </c>
      <c r="L5149" s="342">
        <f t="shared" si="332"/>
        <v>1.3119999999999998</v>
      </c>
      <c r="M5149" s="343">
        <f t="shared" si="334"/>
        <v>2716.4580000000055</v>
      </c>
      <c r="N5149" s="336"/>
    </row>
    <row r="5150" spans="1:14">
      <c r="A5150" s="336"/>
      <c r="B5150" s="341">
        <v>293993.64399999997</v>
      </c>
      <c r="C5150" s="341" t="s">
        <v>256</v>
      </c>
      <c r="D5150" s="341">
        <v>0.1</v>
      </c>
      <c r="E5150" s="341">
        <v>32.81</v>
      </c>
      <c r="F5150" s="342">
        <f t="shared" si="331"/>
        <v>3.2810000000000006</v>
      </c>
      <c r="G5150" s="343">
        <f t="shared" si="333"/>
        <v>6719.2664000000614</v>
      </c>
      <c r="H5150" s="341">
        <v>293993.64399999997</v>
      </c>
      <c r="I5150" s="341" t="s">
        <v>256</v>
      </c>
      <c r="J5150" s="341">
        <v>0.1</v>
      </c>
      <c r="K5150" s="341">
        <v>32.799999999999997</v>
      </c>
      <c r="L5150" s="342">
        <f t="shared" si="332"/>
        <v>3.28</v>
      </c>
      <c r="M5150" s="343">
        <f t="shared" si="334"/>
        <v>6635.562200000043</v>
      </c>
      <c r="N5150" s="336"/>
    </row>
    <row r="5151" spans="1:14">
      <c r="A5151" s="13"/>
      <c r="B5151" s="341">
        <v>293993.64399999997</v>
      </c>
      <c r="C5151" s="341" t="s">
        <v>257</v>
      </c>
      <c r="D5151" s="341">
        <v>0.125</v>
      </c>
      <c r="E5151" s="341">
        <v>33.72</v>
      </c>
      <c r="F5151" s="342">
        <f t="shared" si="331"/>
        <v>4.2149999999999999</v>
      </c>
      <c r="G5151" s="343">
        <f t="shared" si="333"/>
        <v>8885.8599999999151</v>
      </c>
      <c r="H5151" s="341">
        <v>293993.64399999997</v>
      </c>
      <c r="I5151" s="341" t="s">
        <v>257</v>
      </c>
      <c r="J5151" s="341">
        <v>0.125</v>
      </c>
      <c r="K5151" s="341">
        <v>33.71</v>
      </c>
      <c r="L5151" s="342">
        <f t="shared" si="332"/>
        <v>4.2137500000000001</v>
      </c>
      <c r="M5151" s="343">
        <f t="shared" si="334"/>
        <v>8776.9724999998907</v>
      </c>
      <c r="N5151" s="13"/>
    </row>
    <row r="5152" spans="1:14">
      <c r="A5152" s="336"/>
      <c r="B5152" s="341">
        <v>293993.64399999997</v>
      </c>
      <c r="C5152" s="341" t="s">
        <v>258</v>
      </c>
      <c r="D5152" s="341">
        <v>0.125</v>
      </c>
      <c r="E5152" s="341">
        <v>34.630000000000003</v>
      </c>
      <c r="F5152" s="342">
        <f t="shared" si="331"/>
        <v>4.3287500000000003</v>
      </c>
      <c r="G5152" s="343">
        <f t="shared" si="333"/>
        <v>9095.7099999999737</v>
      </c>
      <c r="H5152" s="341">
        <v>293993.64399999997</v>
      </c>
      <c r="I5152" s="341" t="s">
        <v>258</v>
      </c>
      <c r="J5152" s="341">
        <v>0.125</v>
      </c>
      <c r="K5152" s="341">
        <v>34.619999999999997</v>
      </c>
      <c r="L5152" s="342">
        <f t="shared" si="332"/>
        <v>4.3274999999999997</v>
      </c>
      <c r="M5152" s="343">
        <f t="shared" si="334"/>
        <v>8984.0687499999676</v>
      </c>
      <c r="N5152" s="336"/>
    </row>
    <row r="5153" spans="1:14">
      <c r="A5153" s="336"/>
      <c r="B5153" s="341">
        <v>293993.64399999997</v>
      </c>
      <c r="C5153" s="341" t="s">
        <v>259</v>
      </c>
      <c r="D5153" s="341">
        <v>0.1</v>
      </c>
      <c r="E5153" s="341">
        <v>35.36</v>
      </c>
      <c r="F5153" s="342">
        <f t="shared" si="331"/>
        <v>3.536</v>
      </c>
      <c r="G5153" s="343">
        <f t="shared" si="333"/>
        <v>7410.7660000000742</v>
      </c>
      <c r="H5153" s="341">
        <v>293993.64399999997</v>
      </c>
      <c r="I5153" s="341" t="s">
        <v>259</v>
      </c>
      <c r="J5153" s="341">
        <v>0.1</v>
      </c>
      <c r="K5153" s="341">
        <v>35.35</v>
      </c>
      <c r="L5153" s="342">
        <f t="shared" si="332"/>
        <v>3.5350000000000001</v>
      </c>
      <c r="M5153" s="343">
        <f t="shared" si="334"/>
        <v>7319.7450000000499</v>
      </c>
      <c r="N5153" s="336"/>
    </row>
    <row r="5154" spans="1:14">
      <c r="A5154" s="336"/>
      <c r="B5154" s="341">
        <v>293993.64399999997</v>
      </c>
      <c r="C5154" s="341" t="s">
        <v>260</v>
      </c>
      <c r="D5154" s="341">
        <v>0.1</v>
      </c>
      <c r="E5154" s="341">
        <v>36.090000000000003</v>
      </c>
      <c r="F5154" s="342">
        <f t="shared" si="331"/>
        <v>3.6090000000000004</v>
      </c>
      <c r="G5154" s="343">
        <f t="shared" si="333"/>
        <v>8810.6179999999677</v>
      </c>
      <c r="H5154" s="341">
        <v>293993.64399999997</v>
      </c>
      <c r="I5154" s="341" t="s">
        <v>260</v>
      </c>
      <c r="J5154" s="341">
        <v>0.1</v>
      </c>
      <c r="K5154" s="341">
        <v>36.07</v>
      </c>
      <c r="L5154" s="342">
        <f t="shared" si="332"/>
        <v>3.6070000000000002</v>
      </c>
      <c r="M5154" s="343">
        <f t="shared" si="334"/>
        <v>7967.7080000000178</v>
      </c>
      <c r="N5154" s="336"/>
    </row>
    <row r="5155" spans="1:14">
      <c r="A5155" s="336"/>
      <c r="B5155" s="341">
        <v>294000</v>
      </c>
      <c r="C5155" s="341" t="s">
        <v>255</v>
      </c>
      <c r="D5155" s="341">
        <v>0.04</v>
      </c>
      <c r="E5155" s="341">
        <v>57.22</v>
      </c>
      <c r="F5155" s="342">
        <f t="shared" si="331"/>
        <v>2.2888000000000002</v>
      </c>
      <c r="G5155" s="343">
        <f t="shared" si="333"/>
        <v>2752.6080000000052</v>
      </c>
      <c r="H5155" s="341">
        <v>294000</v>
      </c>
      <c r="I5155" s="341" t="s">
        <v>255</v>
      </c>
      <c r="J5155" s="341">
        <v>0.04</v>
      </c>
      <c r="K5155" s="341">
        <v>57.22</v>
      </c>
      <c r="L5155" s="342">
        <f t="shared" si="332"/>
        <v>2.2888000000000002</v>
      </c>
      <c r="M5155" s="343">
        <f t="shared" si="334"/>
        <v>2718.7468000000054</v>
      </c>
      <c r="N5155" s="336"/>
    </row>
    <row r="5156" spans="1:14">
      <c r="A5156" s="336"/>
      <c r="B5156" s="341">
        <v>294000</v>
      </c>
      <c r="C5156" s="341" t="s">
        <v>256</v>
      </c>
      <c r="D5156" s="341">
        <v>0.1</v>
      </c>
      <c r="E5156" s="341">
        <v>57.22</v>
      </c>
      <c r="F5156" s="342">
        <f t="shared" si="331"/>
        <v>5.7220000000000004</v>
      </c>
      <c r="G5156" s="343">
        <f t="shared" si="333"/>
        <v>6724.9884000000611</v>
      </c>
      <c r="H5156" s="341">
        <v>294000</v>
      </c>
      <c r="I5156" s="341" t="s">
        <v>256</v>
      </c>
      <c r="J5156" s="341">
        <v>0.1</v>
      </c>
      <c r="K5156" s="341">
        <v>57.22</v>
      </c>
      <c r="L5156" s="342">
        <f t="shared" si="332"/>
        <v>5.7220000000000004</v>
      </c>
      <c r="M5156" s="343">
        <f t="shared" si="334"/>
        <v>6641.2842000000428</v>
      </c>
      <c r="N5156" s="336"/>
    </row>
    <row r="5157" spans="1:14">
      <c r="A5157" s="336"/>
      <c r="B5157" s="341">
        <v>294000</v>
      </c>
      <c r="C5157" s="341" t="s">
        <v>257</v>
      </c>
      <c r="D5157" s="341">
        <v>0.125</v>
      </c>
      <c r="E5157" s="341">
        <v>58.81</v>
      </c>
      <c r="F5157" s="342">
        <f t="shared" si="331"/>
        <v>7.3512500000000003</v>
      </c>
      <c r="G5157" s="343">
        <f t="shared" si="333"/>
        <v>8893.2112499999148</v>
      </c>
      <c r="H5157" s="341">
        <v>294000</v>
      </c>
      <c r="I5157" s="341" t="s">
        <v>257</v>
      </c>
      <c r="J5157" s="341">
        <v>0.125</v>
      </c>
      <c r="K5157" s="341">
        <v>58.81</v>
      </c>
      <c r="L5157" s="342">
        <f t="shared" si="332"/>
        <v>7.3512500000000003</v>
      </c>
      <c r="M5157" s="343">
        <f t="shared" si="334"/>
        <v>8784.3237499998904</v>
      </c>
      <c r="N5157" s="336"/>
    </row>
    <row r="5158" spans="1:14">
      <c r="A5158" s="13"/>
      <c r="B5158" s="341">
        <v>294000</v>
      </c>
      <c r="C5158" s="341" t="s">
        <v>258</v>
      </c>
      <c r="D5158" s="341">
        <v>0.125</v>
      </c>
      <c r="E5158" s="341">
        <v>60.4</v>
      </c>
      <c r="F5158" s="342">
        <f t="shared" si="331"/>
        <v>7.55</v>
      </c>
      <c r="G5158" s="343">
        <f t="shared" si="333"/>
        <v>9103.2599999999729</v>
      </c>
      <c r="H5158" s="341">
        <v>294000</v>
      </c>
      <c r="I5158" s="341" t="s">
        <v>258</v>
      </c>
      <c r="J5158" s="341">
        <v>0.125</v>
      </c>
      <c r="K5158" s="341">
        <v>60.4</v>
      </c>
      <c r="L5158" s="342">
        <f t="shared" si="332"/>
        <v>7.55</v>
      </c>
      <c r="M5158" s="343">
        <f t="shared" si="334"/>
        <v>8991.6187499999669</v>
      </c>
      <c r="N5158" s="13"/>
    </row>
    <row r="5159" spans="1:14">
      <c r="A5159" s="336"/>
      <c r="B5159" s="341">
        <v>294000</v>
      </c>
      <c r="C5159" s="341" t="s">
        <v>259</v>
      </c>
      <c r="D5159" s="341">
        <v>0.1</v>
      </c>
      <c r="E5159" s="341">
        <v>61.67</v>
      </c>
      <c r="F5159" s="342">
        <f t="shared" si="331"/>
        <v>6.1670000000000007</v>
      </c>
      <c r="G5159" s="343">
        <f t="shared" si="333"/>
        <v>7416.9330000000746</v>
      </c>
      <c r="H5159" s="341">
        <v>294000</v>
      </c>
      <c r="I5159" s="341" t="s">
        <v>259</v>
      </c>
      <c r="J5159" s="341">
        <v>0.1</v>
      </c>
      <c r="K5159" s="341">
        <v>61.67</v>
      </c>
      <c r="L5159" s="342">
        <f t="shared" si="332"/>
        <v>6.1670000000000007</v>
      </c>
      <c r="M5159" s="343">
        <f t="shared" si="334"/>
        <v>7325.9120000000503</v>
      </c>
      <c r="N5159" s="336"/>
    </row>
    <row r="5160" spans="1:14">
      <c r="A5160" s="336"/>
      <c r="B5160" s="341">
        <v>294000</v>
      </c>
      <c r="C5160" s="341" t="s">
        <v>260</v>
      </c>
      <c r="D5160" s="341">
        <v>0.1</v>
      </c>
      <c r="E5160" s="341">
        <v>62.94</v>
      </c>
      <c r="F5160" s="342">
        <f t="shared" si="331"/>
        <v>6.2940000000000005</v>
      </c>
      <c r="G5160" s="343">
        <f t="shared" si="333"/>
        <v>8816.9119999999675</v>
      </c>
      <c r="H5160" s="341">
        <v>294000</v>
      </c>
      <c r="I5160" s="341" t="s">
        <v>260</v>
      </c>
      <c r="J5160" s="341">
        <v>0.1</v>
      </c>
      <c r="K5160" s="341">
        <v>62.94</v>
      </c>
      <c r="L5160" s="342">
        <f t="shared" si="332"/>
        <v>6.2940000000000005</v>
      </c>
      <c r="M5160" s="343">
        <f t="shared" si="334"/>
        <v>7974.0020000000177</v>
      </c>
      <c r="N5160" s="336"/>
    </row>
    <row r="5161" spans="1:14">
      <c r="A5161" s="336"/>
      <c r="B5161" s="341">
        <v>294010</v>
      </c>
      <c r="C5161" s="341" t="s">
        <v>255</v>
      </c>
      <c r="D5161" s="341">
        <v>0.04</v>
      </c>
      <c r="E5161" s="341">
        <v>90.02</v>
      </c>
      <c r="F5161" s="342">
        <f t="shared" si="331"/>
        <v>3.6008</v>
      </c>
      <c r="G5161" s="343">
        <f t="shared" si="333"/>
        <v>2756.2088000000053</v>
      </c>
      <c r="H5161" s="341">
        <v>294010</v>
      </c>
      <c r="I5161" s="341" t="s">
        <v>255</v>
      </c>
      <c r="J5161" s="341">
        <v>0.04</v>
      </c>
      <c r="K5161" s="341">
        <v>90.02</v>
      </c>
      <c r="L5161" s="342">
        <f t="shared" si="332"/>
        <v>3.6008</v>
      </c>
      <c r="M5161" s="343">
        <f t="shared" si="334"/>
        <v>2722.3476000000055</v>
      </c>
      <c r="N5161" s="336"/>
    </row>
    <row r="5162" spans="1:14">
      <c r="A5162" s="336"/>
      <c r="B5162" s="341">
        <v>294010</v>
      </c>
      <c r="C5162" s="341" t="s">
        <v>256</v>
      </c>
      <c r="D5162" s="341">
        <v>0.1</v>
      </c>
      <c r="E5162" s="341">
        <v>90.02</v>
      </c>
      <c r="F5162" s="342">
        <f t="shared" si="331"/>
        <v>9.0020000000000007</v>
      </c>
      <c r="G5162" s="343">
        <f t="shared" si="333"/>
        <v>6733.9904000000615</v>
      </c>
      <c r="H5162" s="341">
        <v>294010</v>
      </c>
      <c r="I5162" s="341" t="s">
        <v>256</v>
      </c>
      <c r="J5162" s="341">
        <v>0.1</v>
      </c>
      <c r="K5162" s="341">
        <v>90.02</v>
      </c>
      <c r="L5162" s="342">
        <f t="shared" si="332"/>
        <v>9.0020000000000007</v>
      </c>
      <c r="M5162" s="343">
        <f t="shared" si="334"/>
        <v>6650.2862000000432</v>
      </c>
      <c r="N5162" s="336"/>
    </row>
    <row r="5163" spans="1:14">
      <c r="A5163" s="336"/>
      <c r="B5163" s="341">
        <v>294010</v>
      </c>
      <c r="C5163" s="341" t="s">
        <v>257</v>
      </c>
      <c r="D5163" s="341">
        <v>0.125</v>
      </c>
      <c r="E5163" s="341">
        <v>92.52</v>
      </c>
      <c r="F5163" s="342">
        <f t="shared" si="331"/>
        <v>11.565</v>
      </c>
      <c r="G5163" s="343">
        <f t="shared" si="333"/>
        <v>8904.7762499999153</v>
      </c>
      <c r="H5163" s="341">
        <v>294010</v>
      </c>
      <c r="I5163" s="341" t="s">
        <v>257</v>
      </c>
      <c r="J5163" s="341">
        <v>0.125</v>
      </c>
      <c r="K5163" s="341">
        <v>92.52</v>
      </c>
      <c r="L5163" s="342">
        <f t="shared" si="332"/>
        <v>11.565</v>
      </c>
      <c r="M5163" s="343">
        <f t="shared" si="334"/>
        <v>8795.8887499998909</v>
      </c>
      <c r="N5163" s="336"/>
    </row>
    <row r="5164" spans="1:14">
      <c r="A5164" s="336"/>
      <c r="B5164" s="341">
        <v>294010</v>
      </c>
      <c r="C5164" s="341" t="s">
        <v>258</v>
      </c>
      <c r="D5164" s="341">
        <v>0.125</v>
      </c>
      <c r="E5164" s="341">
        <v>95.02</v>
      </c>
      <c r="F5164" s="342">
        <f t="shared" si="331"/>
        <v>11.8775</v>
      </c>
      <c r="G5164" s="343">
        <f t="shared" si="333"/>
        <v>9115.1374999999734</v>
      </c>
      <c r="H5164" s="341">
        <v>294010</v>
      </c>
      <c r="I5164" s="341" t="s">
        <v>258</v>
      </c>
      <c r="J5164" s="341">
        <v>0.125</v>
      </c>
      <c r="K5164" s="341">
        <v>95.02</v>
      </c>
      <c r="L5164" s="342">
        <f t="shared" si="332"/>
        <v>11.8775</v>
      </c>
      <c r="M5164" s="343">
        <f t="shared" si="334"/>
        <v>9003.4962499999674</v>
      </c>
      <c r="N5164" s="336"/>
    </row>
    <row r="5165" spans="1:14">
      <c r="A5165" s="13"/>
      <c r="B5165" s="341">
        <v>294010</v>
      </c>
      <c r="C5165" s="341" t="s">
        <v>259</v>
      </c>
      <c r="D5165" s="341">
        <v>0.1</v>
      </c>
      <c r="E5165" s="341">
        <v>97.02</v>
      </c>
      <c r="F5165" s="342">
        <f t="shared" si="331"/>
        <v>9.702</v>
      </c>
      <c r="G5165" s="343">
        <f t="shared" si="333"/>
        <v>7426.6350000000748</v>
      </c>
      <c r="H5165" s="341">
        <v>294010</v>
      </c>
      <c r="I5165" s="341" t="s">
        <v>259</v>
      </c>
      <c r="J5165" s="341">
        <v>0.1</v>
      </c>
      <c r="K5165" s="341">
        <v>97.02</v>
      </c>
      <c r="L5165" s="342">
        <f t="shared" si="332"/>
        <v>9.702</v>
      </c>
      <c r="M5165" s="343">
        <f t="shared" si="334"/>
        <v>7335.6140000000505</v>
      </c>
      <c r="N5165" s="13"/>
    </row>
    <row r="5166" spans="1:14">
      <c r="A5166" s="336"/>
      <c r="B5166" s="341">
        <v>294010</v>
      </c>
      <c r="C5166" s="341" t="s">
        <v>260</v>
      </c>
      <c r="D5166" s="341">
        <v>0.1</v>
      </c>
      <c r="E5166" s="341">
        <v>99.02</v>
      </c>
      <c r="F5166" s="342">
        <f t="shared" si="331"/>
        <v>9.902000000000001</v>
      </c>
      <c r="G5166" s="343">
        <f t="shared" si="333"/>
        <v>8826.8139999999676</v>
      </c>
      <c r="H5166" s="341">
        <v>294010</v>
      </c>
      <c r="I5166" s="341" t="s">
        <v>260</v>
      </c>
      <c r="J5166" s="341">
        <v>0.1</v>
      </c>
      <c r="K5166" s="341">
        <v>99.02</v>
      </c>
      <c r="L5166" s="342">
        <f t="shared" si="332"/>
        <v>9.902000000000001</v>
      </c>
      <c r="M5166" s="343">
        <f t="shared" si="334"/>
        <v>7983.9040000000177</v>
      </c>
      <c r="N5166" s="336"/>
    </row>
    <row r="5167" spans="1:14">
      <c r="A5167" s="336"/>
      <c r="B5167" s="341">
        <v>294020</v>
      </c>
      <c r="C5167" s="341" t="s">
        <v>255</v>
      </c>
      <c r="D5167" s="341">
        <v>0.04</v>
      </c>
      <c r="E5167" s="341">
        <v>90.02</v>
      </c>
      <c r="F5167" s="342">
        <f t="shared" si="331"/>
        <v>3.6008</v>
      </c>
      <c r="G5167" s="343">
        <f t="shared" si="333"/>
        <v>2759.8096000000055</v>
      </c>
      <c r="H5167" s="341">
        <v>294020</v>
      </c>
      <c r="I5167" s="341" t="s">
        <v>255</v>
      </c>
      <c r="J5167" s="341">
        <v>0.04</v>
      </c>
      <c r="K5167" s="341">
        <v>90.02</v>
      </c>
      <c r="L5167" s="342">
        <f t="shared" si="332"/>
        <v>3.6008</v>
      </c>
      <c r="M5167" s="343">
        <f t="shared" si="334"/>
        <v>2725.9484000000057</v>
      </c>
      <c r="N5167" s="336"/>
    </row>
    <row r="5168" spans="1:14">
      <c r="A5168" s="336"/>
      <c r="B5168" s="341">
        <v>294020</v>
      </c>
      <c r="C5168" s="341" t="s">
        <v>256</v>
      </c>
      <c r="D5168" s="341">
        <v>0.1</v>
      </c>
      <c r="E5168" s="341">
        <v>90.02</v>
      </c>
      <c r="F5168" s="342">
        <f t="shared" si="331"/>
        <v>9.0020000000000007</v>
      </c>
      <c r="G5168" s="343">
        <f t="shared" si="333"/>
        <v>6742.9924000000619</v>
      </c>
      <c r="H5168" s="341">
        <v>294020</v>
      </c>
      <c r="I5168" s="341" t="s">
        <v>256</v>
      </c>
      <c r="J5168" s="341">
        <v>0.1</v>
      </c>
      <c r="K5168" s="341">
        <v>90.02</v>
      </c>
      <c r="L5168" s="342">
        <f t="shared" si="332"/>
        <v>9.0020000000000007</v>
      </c>
      <c r="M5168" s="343">
        <f t="shared" si="334"/>
        <v>6659.2882000000436</v>
      </c>
      <c r="N5168" s="336"/>
    </row>
    <row r="5169" spans="1:14">
      <c r="A5169" s="336"/>
      <c r="B5169" s="341">
        <v>294020</v>
      </c>
      <c r="C5169" s="341" t="s">
        <v>257</v>
      </c>
      <c r="D5169" s="341">
        <v>0.125</v>
      </c>
      <c r="E5169" s="341">
        <v>92.52</v>
      </c>
      <c r="F5169" s="342">
        <f t="shared" si="331"/>
        <v>11.565</v>
      </c>
      <c r="G5169" s="343">
        <f t="shared" si="333"/>
        <v>8916.3412499999158</v>
      </c>
      <c r="H5169" s="341">
        <v>294020</v>
      </c>
      <c r="I5169" s="341" t="s">
        <v>257</v>
      </c>
      <c r="J5169" s="341">
        <v>0.125</v>
      </c>
      <c r="K5169" s="341">
        <v>92.52</v>
      </c>
      <c r="L5169" s="342">
        <f t="shared" si="332"/>
        <v>11.565</v>
      </c>
      <c r="M5169" s="343">
        <f t="shared" si="334"/>
        <v>8807.4537499998914</v>
      </c>
      <c r="N5169" s="336"/>
    </row>
    <row r="5170" spans="1:14">
      <c r="A5170" s="336"/>
      <c r="B5170" s="341">
        <v>294020</v>
      </c>
      <c r="C5170" s="341" t="s">
        <v>258</v>
      </c>
      <c r="D5170" s="341">
        <v>0.125</v>
      </c>
      <c r="E5170" s="341">
        <v>95.02</v>
      </c>
      <c r="F5170" s="342">
        <f t="shared" si="331"/>
        <v>11.8775</v>
      </c>
      <c r="G5170" s="343">
        <f t="shared" si="333"/>
        <v>9127.014999999974</v>
      </c>
      <c r="H5170" s="341">
        <v>294020</v>
      </c>
      <c r="I5170" s="341" t="s">
        <v>258</v>
      </c>
      <c r="J5170" s="341">
        <v>0.125</v>
      </c>
      <c r="K5170" s="341">
        <v>95.02</v>
      </c>
      <c r="L5170" s="342">
        <f t="shared" si="332"/>
        <v>11.8775</v>
      </c>
      <c r="M5170" s="343">
        <f t="shared" si="334"/>
        <v>9015.3737499999679</v>
      </c>
      <c r="N5170" s="336"/>
    </row>
    <row r="5171" spans="1:14">
      <c r="A5171" s="336"/>
      <c r="B5171" s="341">
        <v>294020</v>
      </c>
      <c r="C5171" s="341" t="s">
        <v>259</v>
      </c>
      <c r="D5171" s="341">
        <v>0.1</v>
      </c>
      <c r="E5171" s="341">
        <v>97.02</v>
      </c>
      <c r="F5171" s="342">
        <f t="shared" si="331"/>
        <v>9.702</v>
      </c>
      <c r="G5171" s="343">
        <f t="shared" si="333"/>
        <v>7436.337000000075</v>
      </c>
      <c r="H5171" s="341">
        <v>294020</v>
      </c>
      <c r="I5171" s="341" t="s">
        <v>259</v>
      </c>
      <c r="J5171" s="341">
        <v>0.1</v>
      </c>
      <c r="K5171" s="341">
        <v>97.02</v>
      </c>
      <c r="L5171" s="342">
        <f t="shared" si="332"/>
        <v>9.702</v>
      </c>
      <c r="M5171" s="343">
        <f t="shared" si="334"/>
        <v>7345.3160000000507</v>
      </c>
      <c r="N5171" s="336"/>
    </row>
    <row r="5172" spans="1:14">
      <c r="A5172" s="13"/>
      <c r="B5172" s="341">
        <v>294020</v>
      </c>
      <c r="C5172" s="341" t="s">
        <v>260</v>
      </c>
      <c r="D5172" s="341">
        <v>0.1</v>
      </c>
      <c r="E5172" s="341">
        <v>99.02</v>
      </c>
      <c r="F5172" s="342">
        <f t="shared" si="331"/>
        <v>9.902000000000001</v>
      </c>
      <c r="G5172" s="343">
        <f t="shared" si="333"/>
        <v>8836.7159999999676</v>
      </c>
      <c r="H5172" s="341">
        <v>294020</v>
      </c>
      <c r="I5172" s="341" t="s">
        <v>260</v>
      </c>
      <c r="J5172" s="341">
        <v>0.1</v>
      </c>
      <c r="K5172" s="341">
        <v>99.02</v>
      </c>
      <c r="L5172" s="342">
        <f t="shared" si="332"/>
        <v>9.902000000000001</v>
      </c>
      <c r="M5172" s="343">
        <f t="shared" si="334"/>
        <v>7993.8060000000178</v>
      </c>
      <c r="N5172" s="13"/>
    </row>
    <row r="5173" spans="1:14">
      <c r="A5173" s="336"/>
      <c r="B5173" s="341">
        <v>294030</v>
      </c>
      <c r="C5173" s="341" t="s">
        <v>255</v>
      </c>
      <c r="D5173" s="341">
        <v>0.04</v>
      </c>
      <c r="E5173" s="341">
        <v>90.02</v>
      </c>
      <c r="F5173" s="342">
        <f t="shared" si="331"/>
        <v>3.6008</v>
      </c>
      <c r="G5173" s="343">
        <f t="shared" si="333"/>
        <v>2763.4104000000057</v>
      </c>
      <c r="H5173" s="341">
        <v>294030</v>
      </c>
      <c r="I5173" s="341" t="s">
        <v>255</v>
      </c>
      <c r="J5173" s="341">
        <v>0.04</v>
      </c>
      <c r="K5173" s="341">
        <v>90.02</v>
      </c>
      <c r="L5173" s="342">
        <f t="shared" si="332"/>
        <v>3.6008</v>
      </c>
      <c r="M5173" s="343">
        <f t="shared" si="334"/>
        <v>2729.5492000000058</v>
      </c>
      <c r="N5173" s="336"/>
    </row>
    <row r="5174" spans="1:14">
      <c r="A5174" s="336"/>
      <c r="B5174" s="341">
        <v>294030</v>
      </c>
      <c r="C5174" s="341" t="s">
        <v>256</v>
      </c>
      <c r="D5174" s="341">
        <v>0.1</v>
      </c>
      <c r="E5174" s="341">
        <v>90.02</v>
      </c>
      <c r="F5174" s="342">
        <f t="shared" si="331"/>
        <v>9.0020000000000007</v>
      </c>
      <c r="G5174" s="343">
        <f t="shared" si="333"/>
        <v>6751.9944000000623</v>
      </c>
      <c r="H5174" s="341">
        <v>294030</v>
      </c>
      <c r="I5174" s="341" t="s">
        <v>256</v>
      </c>
      <c r="J5174" s="341">
        <v>0.1</v>
      </c>
      <c r="K5174" s="341">
        <v>90.02</v>
      </c>
      <c r="L5174" s="342">
        <f t="shared" si="332"/>
        <v>9.0020000000000007</v>
      </c>
      <c r="M5174" s="343">
        <f t="shared" si="334"/>
        <v>6668.290200000044</v>
      </c>
      <c r="N5174" s="336"/>
    </row>
    <row r="5175" spans="1:14">
      <c r="A5175" s="336"/>
      <c r="B5175" s="341">
        <v>294030</v>
      </c>
      <c r="C5175" s="341" t="s">
        <v>257</v>
      </c>
      <c r="D5175" s="341">
        <v>0.125</v>
      </c>
      <c r="E5175" s="341">
        <v>92.52</v>
      </c>
      <c r="F5175" s="342">
        <f t="shared" si="331"/>
        <v>11.565</v>
      </c>
      <c r="G5175" s="343">
        <f t="shared" si="333"/>
        <v>8927.9062499999163</v>
      </c>
      <c r="H5175" s="341">
        <v>294030</v>
      </c>
      <c r="I5175" s="341" t="s">
        <v>257</v>
      </c>
      <c r="J5175" s="341">
        <v>0.125</v>
      </c>
      <c r="K5175" s="341">
        <v>92.52</v>
      </c>
      <c r="L5175" s="342">
        <f t="shared" si="332"/>
        <v>11.565</v>
      </c>
      <c r="M5175" s="343">
        <f t="shared" si="334"/>
        <v>8819.018749999892</v>
      </c>
      <c r="N5175" s="336"/>
    </row>
    <row r="5176" spans="1:14">
      <c r="A5176" s="336"/>
      <c r="B5176" s="341">
        <v>294030</v>
      </c>
      <c r="C5176" s="341" t="s">
        <v>258</v>
      </c>
      <c r="D5176" s="341">
        <v>0.125</v>
      </c>
      <c r="E5176" s="341">
        <v>95.02</v>
      </c>
      <c r="F5176" s="342">
        <f t="shared" si="331"/>
        <v>11.8775</v>
      </c>
      <c r="G5176" s="343">
        <f t="shared" si="333"/>
        <v>9138.8924999999745</v>
      </c>
      <c r="H5176" s="341">
        <v>294030</v>
      </c>
      <c r="I5176" s="341" t="s">
        <v>258</v>
      </c>
      <c r="J5176" s="341">
        <v>0.125</v>
      </c>
      <c r="K5176" s="341">
        <v>95.02</v>
      </c>
      <c r="L5176" s="342">
        <f t="shared" si="332"/>
        <v>11.8775</v>
      </c>
      <c r="M5176" s="343">
        <f t="shared" si="334"/>
        <v>9027.2512499999684</v>
      </c>
      <c r="N5176" s="336"/>
    </row>
    <row r="5177" spans="1:14">
      <c r="A5177" s="336"/>
      <c r="B5177" s="341">
        <v>294030</v>
      </c>
      <c r="C5177" s="341" t="s">
        <v>259</v>
      </c>
      <c r="D5177" s="341">
        <v>0.1</v>
      </c>
      <c r="E5177" s="341">
        <v>97.02</v>
      </c>
      <c r="F5177" s="342">
        <f t="shared" si="331"/>
        <v>9.702</v>
      </c>
      <c r="G5177" s="343">
        <f t="shared" si="333"/>
        <v>7446.0390000000752</v>
      </c>
      <c r="H5177" s="341">
        <v>294030</v>
      </c>
      <c r="I5177" s="341" t="s">
        <v>259</v>
      </c>
      <c r="J5177" s="341">
        <v>0.1</v>
      </c>
      <c r="K5177" s="341">
        <v>97.02</v>
      </c>
      <c r="L5177" s="342">
        <f t="shared" si="332"/>
        <v>9.702</v>
      </c>
      <c r="M5177" s="343">
        <f t="shared" si="334"/>
        <v>7355.018000000051</v>
      </c>
      <c r="N5177" s="336"/>
    </row>
    <row r="5178" spans="1:14">
      <c r="A5178" s="336"/>
      <c r="B5178" s="341">
        <v>294030</v>
      </c>
      <c r="C5178" s="341" t="s">
        <v>260</v>
      </c>
      <c r="D5178" s="341">
        <v>0.1</v>
      </c>
      <c r="E5178" s="341">
        <v>99.02</v>
      </c>
      <c r="F5178" s="342">
        <f t="shared" si="331"/>
        <v>9.902000000000001</v>
      </c>
      <c r="G5178" s="343">
        <f t="shared" si="333"/>
        <v>8846.6179999999677</v>
      </c>
      <c r="H5178" s="341">
        <v>294030</v>
      </c>
      <c r="I5178" s="341" t="s">
        <v>260</v>
      </c>
      <c r="J5178" s="341">
        <v>0.1</v>
      </c>
      <c r="K5178" s="341">
        <v>99.02</v>
      </c>
      <c r="L5178" s="342">
        <f t="shared" si="332"/>
        <v>9.902000000000001</v>
      </c>
      <c r="M5178" s="343">
        <f t="shared" si="334"/>
        <v>8003.7080000000178</v>
      </c>
      <c r="N5178" s="336"/>
    </row>
    <row r="5179" spans="1:14">
      <c r="A5179" s="13"/>
      <c r="B5179" s="341">
        <v>294040</v>
      </c>
      <c r="C5179" s="341" t="s">
        <v>255</v>
      </c>
      <c r="D5179" s="341">
        <v>0.04</v>
      </c>
      <c r="E5179" s="341">
        <v>90.02</v>
      </c>
      <c r="F5179" s="342">
        <f t="shared" si="331"/>
        <v>3.6008</v>
      </c>
      <c r="G5179" s="343">
        <f t="shared" si="333"/>
        <v>2767.0112000000058</v>
      </c>
      <c r="H5179" s="341">
        <v>294040</v>
      </c>
      <c r="I5179" s="341" t="s">
        <v>255</v>
      </c>
      <c r="J5179" s="341">
        <v>0.04</v>
      </c>
      <c r="K5179" s="341">
        <v>90.02</v>
      </c>
      <c r="L5179" s="342">
        <f t="shared" si="332"/>
        <v>3.6008</v>
      </c>
      <c r="M5179" s="343">
        <f t="shared" si="334"/>
        <v>2733.150000000006</v>
      </c>
      <c r="N5179" s="13"/>
    </row>
    <row r="5180" spans="1:14">
      <c r="A5180" s="336"/>
      <c r="B5180" s="341">
        <v>294040</v>
      </c>
      <c r="C5180" s="341" t="s">
        <v>256</v>
      </c>
      <c r="D5180" s="341">
        <v>0.1</v>
      </c>
      <c r="E5180" s="341">
        <v>90.02</v>
      </c>
      <c r="F5180" s="342">
        <f t="shared" si="331"/>
        <v>9.0020000000000007</v>
      </c>
      <c r="G5180" s="343">
        <f t="shared" si="333"/>
        <v>6760.9964000000627</v>
      </c>
      <c r="H5180" s="341">
        <v>294040</v>
      </c>
      <c r="I5180" s="341" t="s">
        <v>256</v>
      </c>
      <c r="J5180" s="341">
        <v>0.1</v>
      </c>
      <c r="K5180" s="341">
        <v>90.02</v>
      </c>
      <c r="L5180" s="342">
        <f t="shared" si="332"/>
        <v>9.0020000000000007</v>
      </c>
      <c r="M5180" s="343">
        <f t="shared" si="334"/>
        <v>6677.2922000000444</v>
      </c>
      <c r="N5180" s="336"/>
    </row>
    <row r="5181" spans="1:14">
      <c r="A5181" s="336"/>
      <c r="B5181" s="341">
        <v>294040</v>
      </c>
      <c r="C5181" s="341" t="s">
        <v>257</v>
      </c>
      <c r="D5181" s="341">
        <v>0.125</v>
      </c>
      <c r="E5181" s="341">
        <v>92.52</v>
      </c>
      <c r="F5181" s="342">
        <f t="shared" si="331"/>
        <v>11.565</v>
      </c>
      <c r="G5181" s="343">
        <f t="shared" si="333"/>
        <v>8939.4712499999168</v>
      </c>
      <c r="H5181" s="341">
        <v>294040</v>
      </c>
      <c r="I5181" s="341" t="s">
        <v>257</v>
      </c>
      <c r="J5181" s="341">
        <v>0.125</v>
      </c>
      <c r="K5181" s="341">
        <v>92.52</v>
      </c>
      <c r="L5181" s="342">
        <f t="shared" si="332"/>
        <v>11.565</v>
      </c>
      <c r="M5181" s="343">
        <f t="shared" si="334"/>
        <v>8830.5837499998925</v>
      </c>
      <c r="N5181" s="336"/>
    </row>
    <row r="5182" spans="1:14">
      <c r="A5182" s="336"/>
      <c r="B5182" s="341">
        <v>294040</v>
      </c>
      <c r="C5182" s="341" t="s">
        <v>258</v>
      </c>
      <c r="D5182" s="341">
        <v>0.125</v>
      </c>
      <c r="E5182" s="341">
        <v>95.02</v>
      </c>
      <c r="F5182" s="342">
        <f t="shared" si="331"/>
        <v>11.8775</v>
      </c>
      <c r="G5182" s="343">
        <f t="shared" si="333"/>
        <v>9150.769999999975</v>
      </c>
      <c r="H5182" s="341">
        <v>294040</v>
      </c>
      <c r="I5182" s="341" t="s">
        <v>258</v>
      </c>
      <c r="J5182" s="341">
        <v>0.125</v>
      </c>
      <c r="K5182" s="341">
        <v>95.02</v>
      </c>
      <c r="L5182" s="342">
        <f t="shared" si="332"/>
        <v>11.8775</v>
      </c>
      <c r="M5182" s="343">
        <f t="shared" si="334"/>
        <v>9039.1287499999689</v>
      </c>
      <c r="N5182" s="336"/>
    </row>
    <row r="5183" spans="1:14">
      <c r="A5183" s="336"/>
      <c r="B5183" s="341">
        <v>294040</v>
      </c>
      <c r="C5183" s="341" t="s">
        <v>259</v>
      </c>
      <c r="D5183" s="341">
        <v>0.1</v>
      </c>
      <c r="E5183" s="341">
        <v>97.02</v>
      </c>
      <c r="F5183" s="342">
        <f t="shared" si="331"/>
        <v>9.702</v>
      </c>
      <c r="G5183" s="343">
        <f t="shared" si="333"/>
        <v>7455.7410000000755</v>
      </c>
      <c r="H5183" s="341">
        <v>294040</v>
      </c>
      <c r="I5183" s="341" t="s">
        <v>259</v>
      </c>
      <c r="J5183" s="341">
        <v>0.1</v>
      </c>
      <c r="K5183" s="341">
        <v>97.02</v>
      </c>
      <c r="L5183" s="342">
        <f t="shared" si="332"/>
        <v>9.702</v>
      </c>
      <c r="M5183" s="343">
        <f t="shared" si="334"/>
        <v>7364.7200000000512</v>
      </c>
      <c r="N5183" s="336"/>
    </row>
    <row r="5184" spans="1:14">
      <c r="A5184" s="336"/>
      <c r="B5184" s="341">
        <v>294040</v>
      </c>
      <c r="C5184" s="341" t="s">
        <v>260</v>
      </c>
      <c r="D5184" s="341">
        <v>0.1</v>
      </c>
      <c r="E5184" s="341">
        <v>99.02</v>
      </c>
      <c r="F5184" s="342">
        <f t="shared" si="331"/>
        <v>9.902000000000001</v>
      </c>
      <c r="G5184" s="343">
        <f t="shared" si="333"/>
        <v>8856.5199999999677</v>
      </c>
      <c r="H5184" s="341">
        <v>294040</v>
      </c>
      <c r="I5184" s="341" t="s">
        <v>260</v>
      </c>
      <c r="J5184" s="341">
        <v>0.1</v>
      </c>
      <c r="K5184" s="341">
        <v>99.02</v>
      </c>
      <c r="L5184" s="342">
        <f t="shared" si="332"/>
        <v>9.902000000000001</v>
      </c>
      <c r="M5184" s="343">
        <f t="shared" si="334"/>
        <v>8013.6100000000179</v>
      </c>
      <c r="N5184" s="336"/>
    </row>
    <row r="5185" spans="1:14">
      <c r="A5185" s="336"/>
      <c r="B5185" s="341">
        <v>294050</v>
      </c>
      <c r="C5185" s="341" t="s">
        <v>255</v>
      </c>
      <c r="D5185" s="341">
        <v>0.04</v>
      </c>
      <c r="E5185" s="341">
        <v>90.02</v>
      </c>
      <c r="F5185" s="342">
        <f t="shared" si="331"/>
        <v>3.6008</v>
      </c>
      <c r="G5185" s="343">
        <f t="shared" si="333"/>
        <v>2770.612000000006</v>
      </c>
      <c r="H5185" s="341">
        <v>294050</v>
      </c>
      <c r="I5185" s="341" t="s">
        <v>255</v>
      </c>
      <c r="J5185" s="341">
        <v>0.04</v>
      </c>
      <c r="K5185" s="341">
        <v>90.02</v>
      </c>
      <c r="L5185" s="342">
        <f t="shared" si="332"/>
        <v>3.6008</v>
      </c>
      <c r="M5185" s="343">
        <f t="shared" si="334"/>
        <v>2736.7508000000062</v>
      </c>
      <c r="N5185" s="336"/>
    </row>
    <row r="5186" spans="1:14">
      <c r="A5186" s="13"/>
      <c r="B5186" s="341">
        <v>294050</v>
      </c>
      <c r="C5186" s="341" t="s">
        <v>256</v>
      </c>
      <c r="D5186" s="341">
        <v>0.1</v>
      </c>
      <c r="E5186" s="341">
        <v>90.02</v>
      </c>
      <c r="F5186" s="342">
        <f t="shared" si="331"/>
        <v>9.0020000000000007</v>
      </c>
      <c r="G5186" s="343">
        <f t="shared" si="333"/>
        <v>6769.9984000000632</v>
      </c>
      <c r="H5186" s="341">
        <v>294050</v>
      </c>
      <c r="I5186" s="341" t="s">
        <v>256</v>
      </c>
      <c r="J5186" s="341">
        <v>0.1</v>
      </c>
      <c r="K5186" s="341">
        <v>90.02</v>
      </c>
      <c r="L5186" s="342">
        <f t="shared" si="332"/>
        <v>9.0020000000000007</v>
      </c>
      <c r="M5186" s="343">
        <f t="shared" si="334"/>
        <v>6686.2942000000448</v>
      </c>
      <c r="N5186" s="13"/>
    </row>
    <row r="5187" spans="1:14">
      <c r="A5187" s="336"/>
      <c r="B5187" s="341">
        <v>294050</v>
      </c>
      <c r="C5187" s="341" t="s">
        <v>257</v>
      </c>
      <c r="D5187" s="341">
        <v>0.125</v>
      </c>
      <c r="E5187" s="341">
        <v>92.52</v>
      </c>
      <c r="F5187" s="342">
        <f t="shared" ref="F5187:F5250" si="335">D5187*E5187</f>
        <v>11.565</v>
      </c>
      <c r="G5187" s="343">
        <f t="shared" si="333"/>
        <v>8951.0362499999173</v>
      </c>
      <c r="H5187" s="341">
        <v>294050</v>
      </c>
      <c r="I5187" s="341" t="s">
        <v>257</v>
      </c>
      <c r="J5187" s="341">
        <v>0.125</v>
      </c>
      <c r="K5187" s="341">
        <v>92.52</v>
      </c>
      <c r="L5187" s="342">
        <f t="shared" ref="L5187:L5250" si="336">J5187*K5187</f>
        <v>11.565</v>
      </c>
      <c r="M5187" s="343">
        <f t="shared" si="334"/>
        <v>8842.148749999893</v>
      </c>
      <c r="N5187" s="336"/>
    </row>
    <row r="5188" spans="1:14">
      <c r="A5188" s="336"/>
      <c r="B5188" s="341">
        <v>294050</v>
      </c>
      <c r="C5188" s="341" t="s">
        <v>258</v>
      </c>
      <c r="D5188" s="341">
        <v>0.125</v>
      </c>
      <c r="E5188" s="341">
        <v>95.02</v>
      </c>
      <c r="F5188" s="342">
        <f t="shared" si="335"/>
        <v>11.8775</v>
      </c>
      <c r="G5188" s="343">
        <f t="shared" si="333"/>
        <v>9162.6474999999755</v>
      </c>
      <c r="H5188" s="341">
        <v>294050</v>
      </c>
      <c r="I5188" s="341" t="s">
        <v>258</v>
      </c>
      <c r="J5188" s="341">
        <v>0.125</v>
      </c>
      <c r="K5188" s="341">
        <v>95.02</v>
      </c>
      <c r="L5188" s="342">
        <f t="shared" si="336"/>
        <v>11.8775</v>
      </c>
      <c r="M5188" s="343">
        <f t="shared" si="334"/>
        <v>9051.0062499999694</v>
      </c>
      <c r="N5188" s="336"/>
    </row>
    <row r="5189" spans="1:14">
      <c r="A5189" s="336"/>
      <c r="B5189" s="341">
        <v>294050</v>
      </c>
      <c r="C5189" s="341" t="s">
        <v>259</v>
      </c>
      <c r="D5189" s="341">
        <v>0.1</v>
      </c>
      <c r="E5189" s="341">
        <v>97.02</v>
      </c>
      <c r="F5189" s="342">
        <f t="shared" si="335"/>
        <v>9.702</v>
      </c>
      <c r="G5189" s="343">
        <f t="shared" si="333"/>
        <v>7465.4430000000757</v>
      </c>
      <c r="H5189" s="341">
        <v>294050</v>
      </c>
      <c r="I5189" s="341" t="s">
        <v>259</v>
      </c>
      <c r="J5189" s="341">
        <v>0.1</v>
      </c>
      <c r="K5189" s="341">
        <v>97.02</v>
      </c>
      <c r="L5189" s="342">
        <f t="shared" si="336"/>
        <v>9.702</v>
      </c>
      <c r="M5189" s="343">
        <f t="shared" si="334"/>
        <v>7374.4220000000514</v>
      </c>
      <c r="N5189" s="336"/>
    </row>
    <row r="5190" spans="1:14">
      <c r="A5190" s="336"/>
      <c r="B5190" s="341">
        <v>294050</v>
      </c>
      <c r="C5190" s="341" t="s">
        <v>260</v>
      </c>
      <c r="D5190" s="341">
        <v>0.1</v>
      </c>
      <c r="E5190" s="341">
        <v>99.02</v>
      </c>
      <c r="F5190" s="342">
        <f t="shared" si="335"/>
        <v>9.902000000000001</v>
      </c>
      <c r="G5190" s="343">
        <f t="shared" si="333"/>
        <v>8866.4219999999677</v>
      </c>
      <c r="H5190" s="341">
        <v>294050</v>
      </c>
      <c r="I5190" s="341" t="s">
        <v>260</v>
      </c>
      <c r="J5190" s="341">
        <v>0.1</v>
      </c>
      <c r="K5190" s="341">
        <v>99.02</v>
      </c>
      <c r="L5190" s="342">
        <f t="shared" si="336"/>
        <v>9.902000000000001</v>
      </c>
      <c r="M5190" s="343">
        <f t="shared" si="334"/>
        <v>8023.5120000000179</v>
      </c>
      <c r="N5190" s="336"/>
    </row>
    <row r="5191" spans="1:14">
      <c r="A5191" s="336"/>
      <c r="B5191" s="341">
        <v>294054.64299999998</v>
      </c>
      <c r="C5191" s="341" t="s">
        <v>255</v>
      </c>
      <c r="D5191" s="341">
        <v>0.04</v>
      </c>
      <c r="E5191" s="341">
        <v>41.8</v>
      </c>
      <c r="F5191" s="342">
        <f t="shared" si="335"/>
        <v>1.6719999999999999</v>
      </c>
      <c r="G5191" s="343">
        <f t="shared" si="333"/>
        <v>2772.284000000006</v>
      </c>
      <c r="H5191" s="341">
        <v>294054.64299999998</v>
      </c>
      <c r="I5191" s="341" t="s">
        <v>255</v>
      </c>
      <c r="J5191" s="341">
        <v>0.04</v>
      </c>
      <c r="K5191" s="341">
        <v>41.8</v>
      </c>
      <c r="L5191" s="342">
        <f t="shared" si="336"/>
        <v>1.6719999999999999</v>
      </c>
      <c r="M5191" s="343">
        <f t="shared" si="334"/>
        <v>2738.4228000000062</v>
      </c>
      <c r="N5191" s="336"/>
    </row>
    <row r="5192" spans="1:14">
      <c r="A5192" s="336"/>
      <c r="B5192" s="341">
        <v>294054.64299999998</v>
      </c>
      <c r="C5192" s="341" t="s">
        <v>256</v>
      </c>
      <c r="D5192" s="341">
        <v>0.1</v>
      </c>
      <c r="E5192" s="341">
        <v>41.8</v>
      </c>
      <c r="F5192" s="342">
        <f t="shared" si="335"/>
        <v>4.18</v>
      </c>
      <c r="G5192" s="343">
        <f t="shared" si="333"/>
        <v>6774.1784000000634</v>
      </c>
      <c r="H5192" s="341">
        <v>294054.64299999998</v>
      </c>
      <c r="I5192" s="341" t="s">
        <v>256</v>
      </c>
      <c r="J5192" s="341">
        <v>0.1</v>
      </c>
      <c r="K5192" s="341">
        <v>41.8</v>
      </c>
      <c r="L5192" s="342">
        <f t="shared" si="336"/>
        <v>4.18</v>
      </c>
      <c r="M5192" s="343">
        <f t="shared" si="334"/>
        <v>6690.4742000000451</v>
      </c>
      <c r="N5192" s="336"/>
    </row>
    <row r="5193" spans="1:14">
      <c r="A5193" s="13"/>
      <c r="B5193" s="341">
        <v>294054.64299999998</v>
      </c>
      <c r="C5193" s="341" t="s">
        <v>257</v>
      </c>
      <c r="D5193" s="341">
        <v>0.125</v>
      </c>
      <c r="E5193" s="341">
        <v>42.96</v>
      </c>
      <c r="F5193" s="342">
        <f t="shared" si="335"/>
        <v>5.37</v>
      </c>
      <c r="G5193" s="343">
        <f t="shared" si="333"/>
        <v>8956.4062499999181</v>
      </c>
      <c r="H5193" s="341">
        <v>294054.64299999998</v>
      </c>
      <c r="I5193" s="341" t="s">
        <v>257</v>
      </c>
      <c r="J5193" s="341">
        <v>0.125</v>
      </c>
      <c r="K5193" s="341">
        <v>42.96</v>
      </c>
      <c r="L5193" s="342">
        <f t="shared" si="336"/>
        <v>5.37</v>
      </c>
      <c r="M5193" s="343">
        <f t="shared" si="334"/>
        <v>8847.5187499998938</v>
      </c>
      <c r="N5193" s="13"/>
    </row>
    <row r="5194" spans="1:14">
      <c r="A5194" s="336"/>
      <c r="B5194" s="341">
        <v>294054.64299999998</v>
      </c>
      <c r="C5194" s="341" t="s">
        <v>258</v>
      </c>
      <c r="D5194" s="341">
        <v>0.125</v>
      </c>
      <c r="E5194" s="341">
        <v>44.12</v>
      </c>
      <c r="F5194" s="342">
        <f t="shared" si="335"/>
        <v>5.5149999999999997</v>
      </c>
      <c r="G5194" s="343">
        <f t="shared" ref="G5194:G5257" si="337">G5188+F5194</f>
        <v>9168.1624999999749</v>
      </c>
      <c r="H5194" s="341">
        <v>294054.64299999998</v>
      </c>
      <c r="I5194" s="341" t="s">
        <v>258</v>
      </c>
      <c r="J5194" s="341">
        <v>0.125</v>
      </c>
      <c r="K5194" s="341">
        <v>44.12</v>
      </c>
      <c r="L5194" s="342">
        <f t="shared" si="336"/>
        <v>5.5149999999999997</v>
      </c>
      <c r="M5194" s="343">
        <f t="shared" si="334"/>
        <v>9056.5212499999689</v>
      </c>
      <c r="N5194" s="336"/>
    </row>
    <row r="5195" spans="1:14">
      <c r="A5195" s="336"/>
      <c r="B5195" s="341">
        <v>294054.64299999998</v>
      </c>
      <c r="C5195" s="341" t="s">
        <v>259</v>
      </c>
      <c r="D5195" s="341">
        <v>0.1</v>
      </c>
      <c r="E5195" s="341">
        <v>45.05</v>
      </c>
      <c r="F5195" s="342">
        <f t="shared" si="335"/>
        <v>4.5049999999999999</v>
      </c>
      <c r="G5195" s="343">
        <f t="shared" si="337"/>
        <v>7469.9480000000758</v>
      </c>
      <c r="H5195" s="341">
        <v>294054.64299999998</v>
      </c>
      <c r="I5195" s="341" t="s">
        <v>259</v>
      </c>
      <c r="J5195" s="341">
        <v>0.1</v>
      </c>
      <c r="K5195" s="341">
        <v>45.05</v>
      </c>
      <c r="L5195" s="342">
        <f t="shared" si="336"/>
        <v>4.5049999999999999</v>
      </c>
      <c r="M5195" s="343">
        <f t="shared" si="334"/>
        <v>7378.9270000000515</v>
      </c>
      <c r="N5195" s="336"/>
    </row>
    <row r="5196" spans="1:14">
      <c r="A5196" s="336"/>
      <c r="B5196" s="341">
        <v>294054.64299999998</v>
      </c>
      <c r="C5196" s="341" t="s">
        <v>260</v>
      </c>
      <c r="D5196" s="341">
        <v>0.1</v>
      </c>
      <c r="E5196" s="341">
        <v>45.98</v>
      </c>
      <c r="F5196" s="342">
        <f t="shared" si="335"/>
        <v>4.5979999999999999</v>
      </c>
      <c r="G5196" s="343">
        <f t="shared" si="337"/>
        <v>8871.0199999999677</v>
      </c>
      <c r="H5196" s="341">
        <v>294054.64299999998</v>
      </c>
      <c r="I5196" s="341" t="s">
        <v>260</v>
      </c>
      <c r="J5196" s="341">
        <v>0.1</v>
      </c>
      <c r="K5196" s="341">
        <v>45.98</v>
      </c>
      <c r="L5196" s="342">
        <f t="shared" si="336"/>
        <v>4.5979999999999999</v>
      </c>
      <c r="M5196" s="343">
        <f t="shared" si="334"/>
        <v>8028.1100000000179</v>
      </c>
      <c r="N5196" s="336"/>
    </row>
    <row r="5197" spans="1:14">
      <c r="A5197" s="336"/>
      <c r="B5197" s="341">
        <v>294060</v>
      </c>
      <c r="C5197" s="341" t="s">
        <v>255</v>
      </c>
      <c r="D5197" s="341">
        <v>0.04</v>
      </c>
      <c r="E5197" s="341">
        <v>48.23</v>
      </c>
      <c r="F5197" s="342">
        <f t="shared" si="335"/>
        <v>1.9292</v>
      </c>
      <c r="G5197" s="343">
        <f t="shared" si="337"/>
        <v>2774.2132000000061</v>
      </c>
      <c r="H5197" s="341">
        <v>294060</v>
      </c>
      <c r="I5197" s="341" t="s">
        <v>255</v>
      </c>
      <c r="J5197" s="341">
        <v>0.04</v>
      </c>
      <c r="K5197" s="341">
        <v>48.22</v>
      </c>
      <c r="L5197" s="342">
        <f t="shared" si="336"/>
        <v>1.9288000000000001</v>
      </c>
      <c r="M5197" s="343">
        <f t="shared" ref="M5197:M5260" si="338">M5191+L5197</f>
        <v>2740.3516000000063</v>
      </c>
      <c r="N5197" s="336"/>
    </row>
    <row r="5198" spans="1:14">
      <c r="A5198" s="336"/>
      <c r="B5198" s="341">
        <v>294060</v>
      </c>
      <c r="C5198" s="341" t="s">
        <v>256</v>
      </c>
      <c r="D5198" s="341">
        <v>0.1</v>
      </c>
      <c r="E5198" s="341">
        <v>48.23</v>
      </c>
      <c r="F5198" s="342">
        <f t="shared" si="335"/>
        <v>4.8230000000000004</v>
      </c>
      <c r="G5198" s="343">
        <f t="shared" si="337"/>
        <v>6779.0014000000638</v>
      </c>
      <c r="H5198" s="341">
        <v>294060</v>
      </c>
      <c r="I5198" s="341" t="s">
        <v>256</v>
      </c>
      <c r="J5198" s="341">
        <v>0.1</v>
      </c>
      <c r="K5198" s="341">
        <v>48.22</v>
      </c>
      <c r="L5198" s="342">
        <f t="shared" si="336"/>
        <v>4.8220000000000001</v>
      </c>
      <c r="M5198" s="343">
        <f t="shared" si="338"/>
        <v>6695.2962000000452</v>
      </c>
      <c r="N5198" s="336"/>
    </row>
    <row r="5199" spans="1:14">
      <c r="A5199" s="336"/>
      <c r="B5199" s="341">
        <v>294060</v>
      </c>
      <c r="C5199" s="341" t="s">
        <v>257</v>
      </c>
      <c r="D5199" s="341">
        <v>0.125</v>
      </c>
      <c r="E5199" s="341">
        <v>49.56</v>
      </c>
      <c r="F5199" s="342">
        <f t="shared" si="335"/>
        <v>6.1950000000000003</v>
      </c>
      <c r="G5199" s="343">
        <f t="shared" si="337"/>
        <v>8962.6012499999179</v>
      </c>
      <c r="H5199" s="341">
        <v>294060</v>
      </c>
      <c r="I5199" s="341" t="s">
        <v>257</v>
      </c>
      <c r="J5199" s="341">
        <v>0.125</v>
      </c>
      <c r="K5199" s="341">
        <v>49.56</v>
      </c>
      <c r="L5199" s="342">
        <f t="shared" si="336"/>
        <v>6.1950000000000003</v>
      </c>
      <c r="M5199" s="343">
        <f t="shared" si="338"/>
        <v>8853.7137499998935</v>
      </c>
      <c r="N5199" s="336"/>
    </row>
    <row r="5200" spans="1:14">
      <c r="A5200" s="13"/>
      <c r="B5200" s="341">
        <v>294060</v>
      </c>
      <c r="C5200" s="341" t="s">
        <v>258</v>
      </c>
      <c r="D5200" s="341">
        <v>0.125</v>
      </c>
      <c r="E5200" s="341">
        <v>50.9</v>
      </c>
      <c r="F5200" s="342">
        <f t="shared" si="335"/>
        <v>6.3624999999999998</v>
      </c>
      <c r="G5200" s="343">
        <f t="shared" si="337"/>
        <v>9174.5249999999742</v>
      </c>
      <c r="H5200" s="341">
        <v>294060</v>
      </c>
      <c r="I5200" s="341" t="s">
        <v>258</v>
      </c>
      <c r="J5200" s="341">
        <v>0.125</v>
      </c>
      <c r="K5200" s="341">
        <v>50.9</v>
      </c>
      <c r="L5200" s="342">
        <f t="shared" si="336"/>
        <v>6.3624999999999998</v>
      </c>
      <c r="M5200" s="343">
        <f t="shared" si="338"/>
        <v>9062.8837499999681</v>
      </c>
      <c r="N5200" s="13"/>
    </row>
    <row r="5201" spans="1:14">
      <c r="A5201" s="336"/>
      <c r="B5201" s="341">
        <v>294060</v>
      </c>
      <c r="C5201" s="341" t="s">
        <v>259</v>
      </c>
      <c r="D5201" s="341">
        <v>0.1</v>
      </c>
      <c r="E5201" s="341">
        <v>51.98</v>
      </c>
      <c r="F5201" s="342">
        <f t="shared" si="335"/>
        <v>5.1980000000000004</v>
      </c>
      <c r="G5201" s="343">
        <f t="shared" si="337"/>
        <v>7475.1460000000761</v>
      </c>
      <c r="H5201" s="341">
        <v>294060</v>
      </c>
      <c r="I5201" s="341" t="s">
        <v>259</v>
      </c>
      <c r="J5201" s="341">
        <v>0.1</v>
      </c>
      <c r="K5201" s="341">
        <v>51.97</v>
      </c>
      <c r="L5201" s="342">
        <f t="shared" si="336"/>
        <v>5.1970000000000001</v>
      </c>
      <c r="M5201" s="343">
        <f t="shared" si="338"/>
        <v>7384.1240000000516</v>
      </c>
      <c r="N5201" s="336"/>
    </row>
    <row r="5202" spans="1:14">
      <c r="A5202" s="336"/>
      <c r="B5202" s="341">
        <v>294060</v>
      </c>
      <c r="C5202" s="341" t="s">
        <v>260</v>
      </c>
      <c r="D5202" s="341">
        <v>0.1</v>
      </c>
      <c r="E5202" s="341">
        <v>53.05</v>
      </c>
      <c r="F5202" s="342">
        <f t="shared" si="335"/>
        <v>5.3049999999999997</v>
      </c>
      <c r="G5202" s="343">
        <f t="shared" si="337"/>
        <v>8876.324999999968</v>
      </c>
      <c r="H5202" s="341">
        <v>294060</v>
      </c>
      <c r="I5202" s="341" t="s">
        <v>260</v>
      </c>
      <c r="J5202" s="341">
        <v>0.1</v>
      </c>
      <c r="K5202" s="341">
        <v>53.05</v>
      </c>
      <c r="L5202" s="342">
        <f t="shared" si="336"/>
        <v>5.3049999999999997</v>
      </c>
      <c r="M5202" s="343">
        <f t="shared" si="338"/>
        <v>8033.4150000000182</v>
      </c>
      <c r="N5202" s="336"/>
    </row>
    <row r="5203" spans="1:14">
      <c r="A5203" s="336"/>
      <c r="B5203" s="341">
        <v>294070</v>
      </c>
      <c r="C5203" s="341" t="s">
        <v>255</v>
      </c>
      <c r="D5203" s="341">
        <v>0.04</v>
      </c>
      <c r="E5203" s="341">
        <v>90.02</v>
      </c>
      <c r="F5203" s="342">
        <f t="shared" si="335"/>
        <v>3.6008</v>
      </c>
      <c r="G5203" s="343">
        <f t="shared" si="337"/>
        <v>2777.8140000000062</v>
      </c>
      <c r="H5203" s="341">
        <v>294070</v>
      </c>
      <c r="I5203" s="341" t="s">
        <v>255</v>
      </c>
      <c r="J5203" s="341">
        <v>0.04</v>
      </c>
      <c r="K5203" s="341">
        <v>90.02</v>
      </c>
      <c r="L5203" s="342">
        <f t="shared" si="336"/>
        <v>3.6008</v>
      </c>
      <c r="M5203" s="343">
        <f t="shared" si="338"/>
        <v>2743.9524000000065</v>
      </c>
      <c r="N5203" s="336"/>
    </row>
    <row r="5204" spans="1:14">
      <c r="A5204" s="336"/>
      <c r="B5204" s="341">
        <v>294070</v>
      </c>
      <c r="C5204" s="341" t="s">
        <v>256</v>
      </c>
      <c r="D5204" s="341">
        <v>0.1</v>
      </c>
      <c r="E5204" s="341">
        <v>90.02</v>
      </c>
      <c r="F5204" s="342">
        <f t="shared" si="335"/>
        <v>9.0020000000000007</v>
      </c>
      <c r="G5204" s="343">
        <f t="shared" si="337"/>
        <v>6788.0034000000642</v>
      </c>
      <c r="H5204" s="341">
        <v>294070</v>
      </c>
      <c r="I5204" s="341" t="s">
        <v>256</v>
      </c>
      <c r="J5204" s="341">
        <v>0.1</v>
      </c>
      <c r="K5204" s="341">
        <v>90.02</v>
      </c>
      <c r="L5204" s="342">
        <f t="shared" si="336"/>
        <v>9.0020000000000007</v>
      </c>
      <c r="M5204" s="343">
        <f t="shared" si="338"/>
        <v>6704.2982000000457</v>
      </c>
      <c r="N5204" s="336"/>
    </row>
    <row r="5205" spans="1:14">
      <c r="A5205" s="336"/>
      <c r="B5205" s="341">
        <v>294070</v>
      </c>
      <c r="C5205" s="341" t="s">
        <v>257</v>
      </c>
      <c r="D5205" s="341">
        <v>0.125</v>
      </c>
      <c r="E5205" s="341">
        <v>92.52</v>
      </c>
      <c r="F5205" s="342">
        <f t="shared" si="335"/>
        <v>11.565</v>
      </c>
      <c r="G5205" s="343">
        <f t="shared" si="337"/>
        <v>8974.1662499999184</v>
      </c>
      <c r="H5205" s="341">
        <v>294070</v>
      </c>
      <c r="I5205" s="341" t="s">
        <v>257</v>
      </c>
      <c r="J5205" s="341">
        <v>0.125</v>
      </c>
      <c r="K5205" s="341">
        <v>92.52</v>
      </c>
      <c r="L5205" s="342">
        <f t="shared" si="336"/>
        <v>11.565</v>
      </c>
      <c r="M5205" s="343">
        <f t="shared" si="338"/>
        <v>8865.278749999894</v>
      </c>
      <c r="N5205" s="336"/>
    </row>
    <row r="5206" spans="1:14">
      <c r="A5206" s="336"/>
      <c r="B5206" s="341">
        <v>294070</v>
      </c>
      <c r="C5206" s="341" t="s">
        <v>258</v>
      </c>
      <c r="D5206" s="341">
        <v>0.125</v>
      </c>
      <c r="E5206" s="341">
        <v>95.02</v>
      </c>
      <c r="F5206" s="342">
        <f t="shared" si="335"/>
        <v>11.8775</v>
      </c>
      <c r="G5206" s="343">
        <f t="shared" si="337"/>
        <v>9186.4024999999747</v>
      </c>
      <c r="H5206" s="341">
        <v>294070</v>
      </c>
      <c r="I5206" s="341" t="s">
        <v>258</v>
      </c>
      <c r="J5206" s="341">
        <v>0.125</v>
      </c>
      <c r="K5206" s="341">
        <v>95.02</v>
      </c>
      <c r="L5206" s="342">
        <f t="shared" si="336"/>
        <v>11.8775</v>
      </c>
      <c r="M5206" s="343">
        <f t="shared" si="338"/>
        <v>9074.7612499999686</v>
      </c>
      <c r="N5206" s="336"/>
    </row>
    <row r="5207" spans="1:14">
      <c r="A5207" s="13"/>
      <c r="B5207" s="341">
        <v>294070</v>
      </c>
      <c r="C5207" s="341" t="s">
        <v>259</v>
      </c>
      <c r="D5207" s="341">
        <v>0.1</v>
      </c>
      <c r="E5207" s="341">
        <v>97.02</v>
      </c>
      <c r="F5207" s="342">
        <f t="shared" si="335"/>
        <v>9.702</v>
      </c>
      <c r="G5207" s="343">
        <f t="shared" si="337"/>
        <v>7484.8480000000764</v>
      </c>
      <c r="H5207" s="341">
        <v>294070</v>
      </c>
      <c r="I5207" s="341" t="s">
        <v>259</v>
      </c>
      <c r="J5207" s="341">
        <v>0.1</v>
      </c>
      <c r="K5207" s="341">
        <v>97.02</v>
      </c>
      <c r="L5207" s="342">
        <f t="shared" si="336"/>
        <v>9.702</v>
      </c>
      <c r="M5207" s="343">
        <f t="shared" si="338"/>
        <v>7393.8260000000519</v>
      </c>
      <c r="N5207" s="13"/>
    </row>
    <row r="5208" spans="1:14">
      <c r="A5208" s="336"/>
      <c r="B5208" s="341">
        <v>294070</v>
      </c>
      <c r="C5208" s="341" t="s">
        <v>260</v>
      </c>
      <c r="D5208" s="341">
        <v>0.1</v>
      </c>
      <c r="E5208" s="341">
        <v>99.02</v>
      </c>
      <c r="F5208" s="342">
        <f t="shared" si="335"/>
        <v>9.902000000000001</v>
      </c>
      <c r="G5208" s="343">
        <f t="shared" si="337"/>
        <v>8886.226999999968</v>
      </c>
      <c r="H5208" s="341">
        <v>294070</v>
      </c>
      <c r="I5208" s="341" t="s">
        <v>260</v>
      </c>
      <c r="J5208" s="341">
        <v>0.1</v>
      </c>
      <c r="K5208" s="341">
        <v>99.02</v>
      </c>
      <c r="L5208" s="342">
        <f t="shared" si="336"/>
        <v>9.902000000000001</v>
      </c>
      <c r="M5208" s="343">
        <f t="shared" si="338"/>
        <v>8043.3170000000182</v>
      </c>
      <c r="N5208" s="336"/>
    </row>
    <row r="5209" spans="1:14">
      <c r="A5209" s="336"/>
      <c r="B5209" s="341">
        <v>294080</v>
      </c>
      <c r="C5209" s="341" t="s">
        <v>255</v>
      </c>
      <c r="D5209" s="341">
        <v>0.04</v>
      </c>
      <c r="E5209" s="341">
        <v>90.02</v>
      </c>
      <c r="F5209" s="342">
        <f t="shared" si="335"/>
        <v>3.6008</v>
      </c>
      <c r="G5209" s="343">
        <f t="shared" si="337"/>
        <v>2781.4148000000064</v>
      </c>
      <c r="H5209" s="341">
        <v>294080</v>
      </c>
      <c r="I5209" s="341" t="s">
        <v>255</v>
      </c>
      <c r="J5209" s="341">
        <v>0.04</v>
      </c>
      <c r="K5209" s="341">
        <v>90.02</v>
      </c>
      <c r="L5209" s="342">
        <f t="shared" si="336"/>
        <v>3.6008</v>
      </c>
      <c r="M5209" s="343">
        <f t="shared" si="338"/>
        <v>2747.5532000000067</v>
      </c>
      <c r="N5209" s="336"/>
    </row>
    <row r="5210" spans="1:14">
      <c r="A5210" s="336"/>
      <c r="B5210" s="341">
        <v>294080</v>
      </c>
      <c r="C5210" s="341" t="s">
        <v>256</v>
      </c>
      <c r="D5210" s="341">
        <v>0.1</v>
      </c>
      <c r="E5210" s="341">
        <v>90.02</v>
      </c>
      <c r="F5210" s="342">
        <f t="shared" si="335"/>
        <v>9.0020000000000007</v>
      </c>
      <c r="G5210" s="343">
        <f t="shared" si="337"/>
        <v>6797.0054000000646</v>
      </c>
      <c r="H5210" s="341">
        <v>294080</v>
      </c>
      <c r="I5210" s="341" t="s">
        <v>256</v>
      </c>
      <c r="J5210" s="341">
        <v>0.1</v>
      </c>
      <c r="K5210" s="341">
        <v>90.02</v>
      </c>
      <c r="L5210" s="342">
        <f t="shared" si="336"/>
        <v>9.0020000000000007</v>
      </c>
      <c r="M5210" s="343">
        <f t="shared" si="338"/>
        <v>6713.3002000000461</v>
      </c>
      <c r="N5210" s="336"/>
    </row>
    <row r="5211" spans="1:14">
      <c r="A5211" s="336"/>
      <c r="B5211" s="341">
        <v>294080</v>
      </c>
      <c r="C5211" s="341" t="s">
        <v>257</v>
      </c>
      <c r="D5211" s="341">
        <v>0.125</v>
      </c>
      <c r="E5211" s="341">
        <v>92.52</v>
      </c>
      <c r="F5211" s="342">
        <f t="shared" si="335"/>
        <v>11.565</v>
      </c>
      <c r="G5211" s="343">
        <f t="shared" si="337"/>
        <v>8985.7312499999189</v>
      </c>
      <c r="H5211" s="341">
        <v>294080</v>
      </c>
      <c r="I5211" s="341" t="s">
        <v>257</v>
      </c>
      <c r="J5211" s="341">
        <v>0.125</v>
      </c>
      <c r="K5211" s="341">
        <v>92.52</v>
      </c>
      <c r="L5211" s="342">
        <f t="shared" si="336"/>
        <v>11.565</v>
      </c>
      <c r="M5211" s="343">
        <f t="shared" si="338"/>
        <v>8876.8437499998945</v>
      </c>
      <c r="N5211" s="336"/>
    </row>
    <row r="5212" spans="1:14">
      <c r="A5212" s="336"/>
      <c r="B5212" s="341">
        <v>294080</v>
      </c>
      <c r="C5212" s="341" t="s">
        <v>258</v>
      </c>
      <c r="D5212" s="341">
        <v>0.125</v>
      </c>
      <c r="E5212" s="341">
        <v>95.02</v>
      </c>
      <c r="F5212" s="342">
        <f t="shared" si="335"/>
        <v>11.8775</v>
      </c>
      <c r="G5212" s="343">
        <f t="shared" si="337"/>
        <v>9198.2799999999752</v>
      </c>
      <c r="H5212" s="341">
        <v>294080</v>
      </c>
      <c r="I5212" s="341" t="s">
        <v>258</v>
      </c>
      <c r="J5212" s="341">
        <v>0.125</v>
      </c>
      <c r="K5212" s="341">
        <v>95.02</v>
      </c>
      <c r="L5212" s="342">
        <f t="shared" si="336"/>
        <v>11.8775</v>
      </c>
      <c r="M5212" s="343">
        <f t="shared" si="338"/>
        <v>9086.6387499999691</v>
      </c>
      <c r="N5212" s="336"/>
    </row>
    <row r="5213" spans="1:14">
      <c r="A5213" s="336"/>
      <c r="B5213" s="341">
        <v>294080</v>
      </c>
      <c r="C5213" s="341" t="s">
        <v>259</v>
      </c>
      <c r="D5213" s="341">
        <v>0.1</v>
      </c>
      <c r="E5213" s="341">
        <v>97.02</v>
      </c>
      <c r="F5213" s="342">
        <f t="shared" si="335"/>
        <v>9.702</v>
      </c>
      <c r="G5213" s="343">
        <f t="shared" si="337"/>
        <v>7494.5500000000766</v>
      </c>
      <c r="H5213" s="341">
        <v>294080</v>
      </c>
      <c r="I5213" s="341" t="s">
        <v>259</v>
      </c>
      <c r="J5213" s="341">
        <v>0.1</v>
      </c>
      <c r="K5213" s="341">
        <v>97.02</v>
      </c>
      <c r="L5213" s="342">
        <f t="shared" si="336"/>
        <v>9.702</v>
      </c>
      <c r="M5213" s="343">
        <f t="shared" si="338"/>
        <v>7403.5280000000521</v>
      </c>
      <c r="N5213" s="336"/>
    </row>
    <row r="5214" spans="1:14">
      <c r="A5214" s="13"/>
      <c r="B5214" s="341">
        <v>294080</v>
      </c>
      <c r="C5214" s="341" t="s">
        <v>260</v>
      </c>
      <c r="D5214" s="341">
        <v>0.1</v>
      </c>
      <c r="E5214" s="341">
        <v>112.87</v>
      </c>
      <c r="F5214" s="342">
        <f t="shared" si="335"/>
        <v>11.287000000000001</v>
      </c>
      <c r="G5214" s="343">
        <f t="shared" si="337"/>
        <v>8897.5139999999683</v>
      </c>
      <c r="H5214" s="341">
        <v>294080</v>
      </c>
      <c r="I5214" s="341" t="s">
        <v>260</v>
      </c>
      <c r="J5214" s="341">
        <v>0.1</v>
      </c>
      <c r="K5214" s="341">
        <v>112.87</v>
      </c>
      <c r="L5214" s="342">
        <f t="shared" si="336"/>
        <v>11.287000000000001</v>
      </c>
      <c r="M5214" s="343">
        <f t="shared" si="338"/>
        <v>8054.6040000000185</v>
      </c>
      <c r="N5214" s="13"/>
    </row>
    <row r="5215" spans="1:14">
      <c r="A5215" s="336"/>
      <c r="B5215" s="341">
        <v>294090</v>
      </c>
      <c r="C5215" s="341" t="s">
        <v>255</v>
      </c>
      <c r="D5215" s="341">
        <v>0.04</v>
      </c>
      <c r="E5215" s="341">
        <v>90.02</v>
      </c>
      <c r="F5215" s="342">
        <f t="shared" si="335"/>
        <v>3.6008</v>
      </c>
      <c r="G5215" s="343">
        <f t="shared" si="337"/>
        <v>2785.0156000000065</v>
      </c>
      <c r="H5215" s="341">
        <v>294090</v>
      </c>
      <c r="I5215" s="341" t="s">
        <v>255</v>
      </c>
      <c r="J5215" s="341">
        <v>0.04</v>
      </c>
      <c r="K5215" s="341">
        <v>90.02</v>
      </c>
      <c r="L5215" s="342">
        <f t="shared" si="336"/>
        <v>3.6008</v>
      </c>
      <c r="M5215" s="343">
        <f t="shared" si="338"/>
        <v>2751.1540000000068</v>
      </c>
      <c r="N5215" s="336"/>
    </row>
    <row r="5216" spans="1:14">
      <c r="A5216" s="336"/>
      <c r="B5216" s="341">
        <v>294090</v>
      </c>
      <c r="C5216" s="341" t="s">
        <v>256</v>
      </c>
      <c r="D5216" s="341">
        <v>0.1</v>
      </c>
      <c r="E5216" s="341">
        <v>90.02</v>
      </c>
      <c r="F5216" s="342">
        <f t="shared" si="335"/>
        <v>9.0020000000000007</v>
      </c>
      <c r="G5216" s="343">
        <f t="shared" si="337"/>
        <v>6806.007400000065</v>
      </c>
      <c r="H5216" s="341">
        <v>294090</v>
      </c>
      <c r="I5216" s="341" t="s">
        <v>256</v>
      </c>
      <c r="J5216" s="341">
        <v>0.1</v>
      </c>
      <c r="K5216" s="341">
        <v>90.02</v>
      </c>
      <c r="L5216" s="342">
        <f t="shared" si="336"/>
        <v>9.0020000000000007</v>
      </c>
      <c r="M5216" s="343">
        <f t="shared" si="338"/>
        <v>6722.3022000000465</v>
      </c>
      <c r="N5216" s="336"/>
    </row>
    <row r="5217" spans="1:14">
      <c r="A5217" s="336"/>
      <c r="B5217" s="341">
        <v>294090</v>
      </c>
      <c r="C5217" s="341" t="s">
        <v>257</v>
      </c>
      <c r="D5217" s="341">
        <v>0.125</v>
      </c>
      <c r="E5217" s="341">
        <v>92.52</v>
      </c>
      <c r="F5217" s="342">
        <f t="shared" si="335"/>
        <v>11.565</v>
      </c>
      <c r="G5217" s="343">
        <f t="shared" si="337"/>
        <v>8997.2962499999194</v>
      </c>
      <c r="H5217" s="341">
        <v>294090</v>
      </c>
      <c r="I5217" s="341" t="s">
        <v>257</v>
      </c>
      <c r="J5217" s="341">
        <v>0.125</v>
      </c>
      <c r="K5217" s="341">
        <v>92.52</v>
      </c>
      <c r="L5217" s="342">
        <f t="shared" si="336"/>
        <v>11.565</v>
      </c>
      <c r="M5217" s="343">
        <f t="shared" si="338"/>
        <v>8888.408749999895</v>
      </c>
      <c r="N5217" s="336"/>
    </row>
    <row r="5218" spans="1:14">
      <c r="A5218" s="336"/>
      <c r="B5218" s="341">
        <v>294090</v>
      </c>
      <c r="C5218" s="341" t="s">
        <v>258</v>
      </c>
      <c r="D5218" s="341">
        <v>0.125</v>
      </c>
      <c r="E5218" s="341">
        <v>95.02</v>
      </c>
      <c r="F5218" s="342">
        <f t="shared" si="335"/>
        <v>11.8775</v>
      </c>
      <c r="G5218" s="343">
        <f t="shared" si="337"/>
        <v>9210.1574999999757</v>
      </c>
      <c r="H5218" s="341">
        <v>294090</v>
      </c>
      <c r="I5218" s="341" t="s">
        <v>258</v>
      </c>
      <c r="J5218" s="341">
        <v>0.125</v>
      </c>
      <c r="K5218" s="341">
        <v>95.02</v>
      </c>
      <c r="L5218" s="342">
        <f t="shared" si="336"/>
        <v>11.8775</v>
      </c>
      <c r="M5218" s="343">
        <f t="shared" si="338"/>
        <v>9098.5162499999697</v>
      </c>
      <c r="N5218" s="336"/>
    </row>
    <row r="5219" spans="1:14">
      <c r="A5219" s="336"/>
      <c r="B5219" s="341">
        <v>294090</v>
      </c>
      <c r="C5219" s="341" t="s">
        <v>259</v>
      </c>
      <c r="D5219" s="341">
        <v>0.1</v>
      </c>
      <c r="E5219" s="341">
        <v>97.02</v>
      </c>
      <c r="F5219" s="342">
        <f t="shared" si="335"/>
        <v>9.702</v>
      </c>
      <c r="G5219" s="343">
        <f t="shared" si="337"/>
        <v>7504.2520000000768</v>
      </c>
      <c r="H5219" s="341">
        <v>294090</v>
      </c>
      <c r="I5219" s="341" t="s">
        <v>259</v>
      </c>
      <c r="J5219" s="341">
        <v>0.1</v>
      </c>
      <c r="K5219" s="341">
        <v>97.02</v>
      </c>
      <c r="L5219" s="342">
        <f t="shared" si="336"/>
        <v>9.702</v>
      </c>
      <c r="M5219" s="343">
        <f t="shared" si="338"/>
        <v>7413.2300000000523</v>
      </c>
      <c r="N5219" s="336"/>
    </row>
    <row r="5220" spans="1:14">
      <c r="A5220" s="336"/>
      <c r="B5220" s="341">
        <v>294090</v>
      </c>
      <c r="C5220" s="341" t="s">
        <v>260</v>
      </c>
      <c r="D5220" s="341">
        <v>0.1</v>
      </c>
      <c r="E5220" s="341">
        <v>126.73</v>
      </c>
      <c r="F5220" s="342">
        <f t="shared" si="335"/>
        <v>12.673000000000002</v>
      </c>
      <c r="G5220" s="343">
        <f t="shared" si="337"/>
        <v>8910.186999999969</v>
      </c>
      <c r="H5220" s="341">
        <v>294090</v>
      </c>
      <c r="I5220" s="341" t="s">
        <v>260</v>
      </c>
      <c r="J5220" s="341">
        <v>0.1</v>
      </c>
      <c r="K5220" s="341">
        <v>126.72</v>
      </c>
      <c r="L5220" s="342">
        <f t="shared" si="336"/>
        <v>12.672000000000001</v>
      </c>
      <c r="M5220" s="343">
        <f t="shared" si="338"/>
        <v>8067.276000000018</v>
      </c>
      <c r="N5220" s="336"/>
    </row>
    <row r="5221" spans="1:14">
      <c r="A5221" s="13"/>
      <c r="B5221" s="341">
        <v>294100</v>
      </c>
      <c r="C5221" s="341" t="s">
        <v>255</v>
      </c>
      <c r="D5221" s="341">
        <v>0.04</v>
      </c>
      <c r="E5221" s="341">
        <v>90.02</v>
      </c>
      <c r="F5221" s="342">
        <f t="shared" si="335"/>
        <v>3.6008</v>
      </c>
      <c r="G5221" s="343">
        <f t="shared" si="337"/>
        <v>2788.6164000000067</v>
      </c>
      <c r="H5221" s="341">
        <v>294100</v>
      </c>
      <c r="I5221" s="341" t="s">
        <v>255</v>
      </c>
      <c r="J5221" s="341">
        <v>0.04</v>
      </c>
      <c r="K5221" s="341">
        <v>90.02</v>
      </c>
      <c r="L5221" s="342">
        <f t="shared" si="336"/>
        <v>3.6008</v>
      </c>
      <c r="M5221" s="343">
        <f t="shared" si="338"/>
        <v>2754.754800000007</v>
      </c>
      <c r="N5221" s="13"/>
    </row>
    <row r="5222" spans="1:14">
      <c r="A5222" s="336"/>
      <c r="B5222" s="341">
        <v>294100</v>
      </c>
      <c r="C5222" s="341" t="s">
        <v>256</v>
      </c>
      <c r="D5222" s="341">
        <v>0.1</v>
      </c>
      <c r="E5222" s="341">
        <v>90.02</v>
      </c>
      <c r="F5222" s="342">
        <f t="shared" si="335"/>
        <v>9.0020000000000007</v>
      </c>
      <c r="G5222" s="343">
        <f t="shared" si="337"/>
        <v>6815.0094000000654</v>
      </c>
      <c r="H5222" s="341">
        <v>294100</v>
      </c>
      <c r="I5222" s="341" t="s">
        <v>256</v>
      </c>
      <c r="J5222" s="341">
        <v>0.1</v>
      </c>
      <c r="K5222" s="341">
        <v>90.02</v>
      </c>
      <c r="L5222" s="342">
        <f t="shared" si="336"/>
        <v>9.0020000000000007</v>
      </c>
      <c r="M5222" s="343">
        <f t="shared" si="338"/>
        <v>6731.3042000000469</v>
      </c>
      <c r="N5222" s="336"/>
    </row>
    <row r="5223" spans="1:14">
      <c r="A5223" s="336"/>
      <c r="B5223" s="341">
        <v>294100</v>
      </c>
      <c r="C5223" s="341" t="s">
        <v>257</v>
      </c>
      <c r="D5223" s="341">
        <v>0.125</v>
      </c>
      <c r="E5223" s="341">
        <v>92.52</v>
      </c>
      <c r="F5223" s="342">
        <f t="shared" si="335"/>
        <v>11.565</v>
      </c>
      <c r="G5223" s="343">
        <f t="shared" si="337"/>
        <v>9008.8612499999199</v>
      </c>
      <c r="H5223" s="341">
        <v>294100</v>
      </c>
      <c r="I5223" s="341" t="s">
        <v>257</v>
      </c>
      <c r="J5223" s="341">
        <v>0.125</v>
      </c>
      <c r="K5223" s="341">
        <v>92.52</v>
      </c>
      <c r="L5223" s="342">
        <f t="shared" si="336"/>
        <v>11.565</v>
      </c>
      <c r="M5223" s="343">
        <f t="shared" si="338"/>
        <v>8899.9737499998955</v>
      </c>
      <c r="N5223" s="336"/>
    </row>
    <row r="5224" spans="1:14">
      <c r="A5224" s="336"/>
      <c r="B5224" s="341">
        <v>294100</v>
      </c>
      <c r="C5224" s="341" t="s">
        <v>258</v>
      </c>
      <c r="D5224" s="341">
        <v>0.125</v>
      </c>
      <c r="E5224" s="341">
        <v>95.02</v>
      </c>
      <c r="F5224" s="342">
        <f t="shared" si="335"/>
        <v>11.8775</v>
      </c>
      <c r="G5224" s="343">
        <f t="shared" si="337"/>
        <v>9222.0349999999762</v>
      </c>
      <c r="H5224" s="341">
        <v>294100</v>
      </c>
      <c r="I5224" s="341" t="s">
        <v>258</v>
      </c>
      <c r="J5224" s="341">
        <v>0.125</v>
      </c>
      <c r="K5224" s="341">
        <v>95.02</v>
      </c>
      <c r="L5224" s="342">
        <f t="shared" si="336"/>
        <v>11.8775</v>
      </c>
      <c r="M5224" s="343">
        <f t="shared" si="338"/>
        <v>9110.3937499999702</v>
      </c>
      <c r="N5224" s="336"/>
    </row>
    <row r="5225" spans="1:14">
      <c r="A5225" s="336"/>
      <c r="B5225" s="341">
        <v>294100</v>
      </c>
      <c r="C5225" s="341" t="s">
        <v>259</v>
      </c>
      <c r="D5225" s="341">
        <v>0.1</v>
      </c>
      <c r="E5225" s="341">
        <v>97.02</v>
      </c>
      <c r="F5225" s="342">
        <f t="shared" si="335"/>
        <v>9.702</v>
      </c>
      <c r="G5225" s="343">
        <f t="shared" si="337"/>
        <v>7513.954000000077</v>
      </c>
      <c r="H5225" s="341">
        <v>294100</v>
      </c>
      <c r="I5225" s="341" t="s">
        <v>259</v>
      </c>
      <c r="J5225" s="341">
        <v>0.1</v>
      </c>
      <c r="K5225" s="341">
        <v>97.02</v>
      </c>
      <c r="L5225" s="342">
        <f t="shared" si="336"/>
        <v>9.702</v>
      </c>
      <c r="M5225" s="343">
        <f t="shared" si="338"/>
        <v>7422.9320000000525</v>
      </c>
      <c r="N5225" s="336"/>
    </row>
    <row r="5226" spans="1:14">
      <c r="A5226" s="336"/>
      <c r="B5226" s="341">
        <v>294100</v>
      </c>
      <c r="C5226" s="341" t="s">
        <v>260</v>
      </c>
      <c r="D5226" s="341">
        <v>0.1</v>
      </c>
      <c r="E5226" s="341">
        <v>126.72</v>
      </c>
      <c r="F5226" s="342">
        <f t="shared" si="335"/>
        <v>12.672000000000001</v>
      </c>
      <c r="G5226" s="343">
        <f t="shared" si="337"/>
        <v>8922.8589999999695</v>
      </c>
      <c r="H5226" s="341">
        <v>294100</v>
      </c>
      <c r="I5226" s="341" t="s">
        <v>260</v>
      </c>
      <c r="J5226" s="341">
        <v>0.1</v>
      </c>
      <c r="K5226" s="341">
        <v>126.72</v>
      </c>
      <c r="L5226" s="342">
        <f t="shared" si="336"/>
        <v>12.672000000000001</v>
      </c>
      <c r="M5226" s="343">
        <f t="shared" si="338"/>
        <v>8079.9480000000176</v>
      </c>
      <c r="N5226" s="336"/>
    </row>
    <row r="5227" spans="1:14">
      <c r="A5227" s="336"/>
      <c r="B5227" s="341">
        <v>294110</v>
      </c>
      <c r="C5227" s="341" t="s">
        <v>255</v>
      </c>
      <c r="D5227" s="341">
        <v>0.04</v>
      </c>
      <c r="E5227" s="341">
        <v>90.02</v>
      </c>
      <c r="F5227" s="342">
        <f t="shared" si="335"/>
        <v>3.6008</v>
      </c>
      <c r="G5227" s="343">
        <f t="shared" si="337"/>
        <v>2792.2172000000069</v>
      </c>
      <c r="H5227" s="341">
        <v>294110</v>
      </c>
      <c r="I5227" s="341" t="s">
        <v>255</v>
      </c>
      <c r="J5227" s="341">
        <v>0.04</v>
      </c>
      <c r="K5227" s="341">
        <v>90.02</v>
      </c>
      <c r="L5227" s="342">
        <f t="shared" si="336"/>
        <v>3.6008</v>
      </c>
      <c r="M5227" s="343">
        <f t="shared" si="338"/>
        <v>2758.3556000000071</v>
      </c>
      <c r="N5227" s="336"/>
    </row>
    <row r="5228" spans="1:14">
      <c r="A5228" s="13"/>
      <c r="B5228" s="341">
        <v>294110</v>
      </c>
      <c r="C5228" s="341" t="s">
        <v>256</v>
      </c>
      <c r="D5228" s="341">
        <v>0.1</v>
      </c>
      <c r="E5228" s="341">
        <v>90.02</v>
      </c>
      <c r="F5228" s="342">
        <f t="shared" si="335"/>
        <v>9.0020000000000007</v>
      </c>
      <c r="G5228" s="343">
        <f t="shared" si="337"/>
        <v>6824.0114000000658</v>
      </c>
      <c r="H5228" s="341">
        <v>294110</v>
      </c>
      <c r="I5228" s="341" t="s">
        <v>256</v>
      </c>
      <c r="J5228" s="341">
        <v>0.1</v>
      </c>
      <c r="K5228" s="341">
        <v>90.02</v>
      </c>
      <c r="L5228" s="342">
        <f t="shared" si="336"/>
        <v>9.0020000000000007</v>
      </c>
      <c r="M5228" s="343">
        <f t="shared" si="338"/>
        <v>6740.3062000000473</v>
      </c>
      <c r="N5228" s="13"/>
    </row>
    <row r="5229" spans="1:14">
      <c r="A5229" s="336"/>
      <c r="B5229" s="341">
        <v>294110</v>
      </c>
      <c r="C5229" s="341" t="s">
        <v>257</v>
      </c>
      <c r="D5229" s="341">
        <v>0.125</v>
      </c>
      <c r="E5229" s="341">
        <v>92.52</v>
      </c>
      <c r="F5229" s="342">
        <f t="shared" si="335"/>
        <v>11.565</v>
      </c>
      <c r="G5229" s="343">
        <f t="shared" si="337"/>
        <v>9020.4262499999204</v>
      </c>
      <c r="H5229" s="341">
        <v>294110</v>
      </c>
      <c r="I5229" s="341" t="s">
        <v>257</v>
      </c>
      <c r="J5229" s="341">
        <v>0.125</v>
      </c>
      <c r="K5229" s="341">
        <v>92.52</v>
      </c>
      <c r="L5229" s="342">
        <f t="shared" si="336"/>
        <v>11.565</v>
      </c>
      <c r="M5229" s="343">
        <f t="shared" si="338"/>
        <v>8911.538749999896</v>
      </c>
      <c r="N5229" s="336"/>
    </row>
    <row r="5230" spans="1:14">
      <c r="A5230" s="336"/>
      <c r="B5230" s="341">
        <v>294110</v>
      </c>
      <c r="C5230" s="341" t="s">
        <v>258</v>
      </c>
      <c r="D5230" s="341">
        <v>0.125</v>
      </c>
      <c r="E5230" s="341">
        <v>95.02</v>
      </c>
      <c r="F5230" s="342">
        <f t="shared" si="335"/>
        <v>11.8775</v>
      </c>
      <c r="G5230" s="343">
        <f t="shared" si="337"/>
        <v>9233.9124999999767</v>
      </c>
      <c r="H5230" s="341">
        <v>294110</v>
      </c>
      <c r="I5230" s="341" t="s">
        <v>258</v>
      </c>
      <c r="J5230" s="341">
        <v>0.125</v>
      </c>
      <c r="K5230" s="341">
        <v>95.02</v>
      </c>
      <c r="L5230" s="342">
        <f t="shared" si="336"/>
        <v>11.8775</v>
      </c>
      <c r="M5230" s="343">
        <f t="shared" si="338"/>
        <v>9122.2712499999707</v>
      </c>
      <c r="N5230" s="336"/>
    </row>
    <row r="5231" spans="1:14">
      <c r="A5231" s="336"/>
      <c r="B5231" s="341">
        <v>294110</v>
      </c>
      <c r="C5231" s="341" t="s">
        <v>259</v>
      </c>
      <c r="D5231" s="341">
        <v>0.1</v>
      </c>
      <c r="E5231" s="341">
        <v>97.02</v>
      </c>
      <c r="F5231" s="342">
        <f t="shared" si="335"/>
        <v>9.702</v>
      </c>
      <c r="G5231" s="343">
        <f t="shared" si="337"/>
        <v>7523.6560000000773</v>
      </c>
      <c r="H5231" s="341">
        <v>294110</v>
      </c>
      <c r="I5231" s="341" t="s">
        <v>259</v>
      </c>
      <c r="J5231" s="341">
        <v>0.1</v>
      </c>
      <c r="K5231" s="341">
        <v>97.02</v>
      </c>
      <c r="L5231" s="342">
        <f t="shared" si="336"/>
        <v>9.702</v>
      </c>
      <c r="M5231" s="343">
        <f t="shared" si="338"/>
        <v>7432.6340000000528</v>
      </c>
      <c r="N5231" s="336"/>
    </row>
    <row r="5232" spans="1:14">
      <c r="A5232" s="336"/>
      <c r="B5232" s="341">
        <v>294110</v>
      </c>
      <c r="C5232" s="341" t="s">
        <v>260</v>
      </c>
      <c r="D5232" s="341">
        <v>0.1</v>
      </c>
      <c r="E5232" s="341">
        <v>126.72</v>
      </c>
      <c r="F5232" s="342">
        <f t="shared" si="335"/>
        <v>12.672000000000001</v>
      </c>
      <c r="G5232" s="343">
        <f t="shared" si="337"/>
        <v>8935.5309999999699</v>
      </c>
      <c r="H5232" s="341">
        <v>294110</v>
      </c>
      <c r="I5232" s="341" t="s">
        <v>260</v>
      </c>
      <c r="J5232" s="341">
        <v>0.1</v>
      </c>
      <c r="K5232" s="341">
        <v>126.72</v>
      </c>
      <c r="L5232" s="342">
        <f t="shared" si="336"/>
        <v>12.672000000000001</v>
      </c>
      <c r="M5232" s="343">
        <f t="shared" si="338"/>
        <v>8092.6200000000172</v>
      </c>
      <c r="N5232" s="336"/>
    </row>
    <row r="5233" spans="1:14">
      <c r="A5233" s="336"/>
      <c r="B5233" s="341">
        <v>294120</v>
      </c>
      <c r="C5233" s="341" t="s">
        <v>255</v>
      </c>
      <c r="D5233" s="341">
        <v>0.04</v>
      </c>
      <c r="E5233" s="341">
        <v>90.02</v>
      </c>
      <c r="F5233" s="342">
        <f t="shared" si="335"/>
        <v>3.6008</v>
      </c>
      <c r="G5233" s="343">
        <f t="shared" si="337"/>
        <v>2795.818000000007</v>
      </c>
      <c r="H5233" s="341">
        <v>294120</v>
      </c>
      <c r="I5233" s="341" t="s">
        <v>255</v>
      </c>
      <c r="J5233" s="341">
        <v>0.04</v>
      </c>
      <c r="K5233" s="341">
        <v>90.02</v>
      </c>
      <c r="L5233" s="342">
        <f t="shared" si="336"/>
        <v>3.6008</v>
      </c>
      <c r="M5233" s="343">
        <f t="shared" si="338"/>
        <v>2761.9564000000073</v>
      </c>
      <c r="N5233" s="336"/>
    </row>
    <row r="5234" spans="1:14">
      <c r="A5234" s="336"/>
      <c r="B5234" s="341">
        <v>294120</v>
      </c>
      <c r="C5234" s="341" t="s">
        <v>256</v>
      </c>
      <c r="D5234" s="341">
        <v>0.1</v>
      </c>
      <c r="E5234" s="341">
        <v>90.02</v>
      </c>
      <c r="F5234" s="342">
        <f t="shared" si="335"/>
        <v>9.0020000000000007</v>
      </c>
      <c r="G5234" s="343">
        <f t="shared" si="337"/>
        <v>6833.0134000000662</v>
      </c>
      <c r="H5234" s="341">
        <v>294120</v>
      </c>
      <c r="I5234" s="341" t="s">
        <v>256</v>
      </c>
      <c r="J5234" s="341">
        <v>0.1</v>
      </c>
      <c r="K5234" s="341">
        <v>90.02</v>
      </c>
      <c r="L5234" s="342">
        <f t="shared" si="336"/>
        <v>9.0020000000000007</v>
      </c>
      <c r="M5234" s="343">
        <f t="shared" si="338"/>
        <v>6749.3082000000477</v>
      </c>
      <c r="N5234" s="336"/>
    </row>
    <row r="5235" spans="1:14">
      <c r="A5235" s="13"/>
      <c r="B5235" s="341">
        <v>294120</v>
      </c>
      <c r="C5235" s="341" t="s">
        <v>257</v>
      </c>
      <c r="D5235" s="341">
        <v>0.125</v>
      </c>
      <c r="E5235" s="341">
        <v>92.52</v>
      </c>
      <c r="F5235" s="342">
        <f t="shared" si="335"/>
        <v>11.565</v>
      </c>
      <c r="G5235" s="343">
        <f t="shared" si="337"/>
        <v>9031.9912499999209</v>
      </c>
      <c r="H5235" s="341">
        <v>294120</v>
      </c>
      <c r="I5235" s="341" t="s">
        <v>257</v>
      </c>
      <c r="J5235" s="341">
        <v>0.125</v>
      </c>
      <c r="K5235" s="341">
        <v>92.52</v>
      </c>
      <c r="L5235" s="342">
        <f t="shared" si="336"/>
        <v>11.565</v>
      </c>
      <c r="M5235" s="343">
        <f t="shared" si="338"/>
        <v>8923.1037499998965</v>
      </c>
      <c r="N5235" s="13"/>
    </row>
    <row r="5236" spans="1:14">
      <c r="A5236" s="336"/>
      <c r="B5236" s="341">
        <v>294120</v>
      </c>
      <c r="C5236" s="341" t="s">
        <v>258</v>
      </c>
      <c r="D5236" s="341">
        <v>0.125</v>
      </c>
      <c r="E5236" s="341">
        <v>95.02</v>
      </c>
      <c r="F5236" s="342">
        <f t="shared" si="335"/>
        <v>11.8775</v>
      </c>
      <c r="G5236" s="343">
        <f t="shared" si="337"/>
        <v>9245.7899999999772</v>
      </c>
      <c r="H5236" s="341">
        <v>294120</v>
      </c>
      <c r="I5236" s="341" t="s">
        <v>258</v>
      </c>
      <c r="J5236" s="341">
        <v>0.125</v>
      </c>
      <c r="K5236" s="341">
        <v>95.02</v>
      </c>
      <c r="L5236" s="342">
        <f t="shared" si="336"/>
        <v>11.8775</v>
      </c>
      <c r="M5236" s="343">
        <f t="shared" si="338"/>
        <v>9134.1487499999712</v>
      </c>
      <c r="N5236" s="336"/>
    </row>
    <row r="5237" spans="1:14">
      <c r="A5237" s="336"/>
      <c r="B5237" s="341">
        <v>294120</v>
      </c>
      <c r="C5237" s="341" t="s">
        <v>259</v>
      </c>
      <c r="D5237" s="341">
        <v>0.1</v>
      </c>
      <c r="E5237" s="341">
        <v>97.02</v>
      </c>
      <c r="F5237" s="342">
        <f t="shared" si="335"/>
        <v>9.702</v>
      </c>
      <c r="G5237" s="343">
        <f t="shared" si="337"/>
        <v>7533.3580000000775</v>
      </c>
      <c r="H5237" s="341">
        <v>294120</v>
      </c>
      <c r="I5237" s="341" t="s">
        <v>259</v>
      </c>
      <c r="J5237" s="341">
        <v>0.1</v>
      </c>
      <c r="K5237" s="341">
        <v>97.02</v>
      </c>
      <c r="L5237" s="342">
        <f t="shared" si="336"/>
        <v>9.702</v>
      </c>
      <c r="M5237" s="343">
        <f t="shared" si="338"/>
        <v>7442.336000000053</v>
      </c>
      <c r="N5237" s="336"/>
    </row>
    <row r="5238" spans="1:14">
      <c r="A5238" s="336"/>
      <c r="B5238" s="341">
        <v>294120</v>
      </c>
      <c r="C5238" s="341" t="s">
        <v>260</v>
      </c>
      <c r="D5238" s="341">
        <v>0.1</v>
      </c>
      <c r="E5238" s="341">
        <v>126.72</v>
      </c>
      <c r="F5238" s="342">
        <f t="shared" si="335"/>
        <v>12.672000000000001</v>
      </c>
      <c r="G5238" s="343">
        <f t="shared" si="337"/>
        <v>8948.2029999999704</v>
      </c>
      <c r="H5238" s="341">
        <v>294120</v>
      </c>
      <c r="I5238" s="341" t="s">
        <v>260</v>
      </c>
      <c r="J5238" s="341">
        <v>0.1</v>
      </c>
      <c r="K5238" s="341">
        <v>126.72</v>
      </c>
      <c r="L5238" s="342">
        <f t="shared" si="336"/>
        <v>12.672000000000001</v>
      </c>
      <c r="M5238" s="343">
        <f t="shared" si="338"/>
        <v>8105.2920000000167</v>
      </c>
      <c r="N5238" s="336"/>
    </row>
    <row r="5239" spans="1:14">
      <c r="A5239" s="336"/>
      <c r="B5239" s="341">
        <v>294130</v>
      </c>
      <c r="C5239" s="341" t="s">
        <v>255</v>
      </c>
      <c r="D5239" s="341">
        <v>0.04</v>
      </c>
      <c r="E5239" s="341">
        <v>90.02</v>
      </c>
      <c r="F5239" s="342">
        <f t="shared" si="335"/>
        <v>3.6008</v>
      </c>
      <c r="G5239" s="343">
        <f t="shared" si="337"/>
        <v>2799.4188000000072</v>
      </c>
      <c r="H5239" s="341">
        <v>294130</v>
      </c>
      <c r="I5239" s="341" t="s">
        <v>255</v>
      </c>
      <c r="J5239" s="341">
        <v>0.04</v>
      </c>
      <c r="K5239" s="341">
        <v>90.02</v>
      </c>
      <c r="L5239" s="342">
        <f t="shared" si="336"/>
        <v>3.6008</v>
      </c>
      <c r="M5239" s="343">
        <f t="shared" si="338"/>
        <v>2765.5572000000075</v>
      </c>
      <c r="N5239" s="336"/>
    </row>
    <row r="5240" spans="1:14">
      <c r="A5240" s="336"/>
      <c r="B5240" s="341">
        <v>294130</v>
      </c>
      <c r="C5240" s="341" t="s">
        <v>256</v>
      </c>
      <c r="D5240" s="341">
        <v>0.1</v>
      </c>
      <c r="E5240" s="341">
        <v>90.02</v>
      </c>
      <c r="F5240" s="342">
        <f t="shared" si="335"/>
        <v>9.0020000000000007</v>
      </c>
      <c r="G5240" s="343">
        <f t="shared" si="337"/>
        <v>6842.0154000000666</v>
      </c>
      <c r="H5240" s="341">
        <v>294130</v>
      </c>
      <c r="I5240" s="341" t="s">
        <v>256</v>
      </c>
      <c r="J5240" s="341">
        <v>0.1</v>
      </c>
      <c r="K5240" s="341">
        <v>90.02</v>
      </c>
      <c r="L5240" s="342">
        <f t="shared" si="336"/>
        <v>9.0020000000000007</v>
      </c>
      <c r="M5240" s="343">
        <f t="shared" si="338"/>
        <v>6758.3102000000481</v>
      </c>
      <c r="N5240" s="336"/>
    </row>
    <row r="5241" spans="1:14">
      <c r="A5241" s="336"/>
      <c r="B5241" s="341">
        <v>294130</v>
      </c>
      <c r="C5241" s="341" t="s">
        <v>257</v>
      </c>
      <c r="D5241" s="341">
        <v>0.125</v>
      </c>
      <c r="E5241" s="341">
        <v>92.52</v>
      </c>
      <c r="F5241" s="342">
        <f t="shared" si="335"/>
        <v>11.565</v>
      </c>
      <c r="G5241" s="343">
        <f t="shared" si="337"/>
        <v>9043.5562499999214</v>
      </c>
      <c r="H5241" s="341">
        <v>294130</v>
      </c>
      <c r="I5241" s="341" t="s">
        <v>257</v>
      </c>
      <c r="J5241" s="341">
        <v>0.125</v>
      </c>
      <c r="K5241" s="341">
        <v>92.52</v>
      </c>
      <c r="L5241" s="342">
        <f t="shared" si="336"/>
        <v>11.565</v>
      </c>
      <c r="M5241" s="343">
        <f t="shared" si="338"/>
        <v>8934.668749999897</v>
      </c>
      <c r="N5241" s="336"/>
    </row>
    <row r="5242" spans="1:14">
      <c r="A5242" s="13"/>
      <c r="B5242" s="341">
        <v>294130</v>
      </c>
      <c r="C5242" s="341" t="s">
        <v>258</v>
      </c>
      <c r="D5242" s="341">
        <v>0.125</v>
      </c>
      <c r="E5242" s="341">
        <v>95.02</v>
      </c>
      <c r="F5242" s="342">
        <f t="shared" si="335"/>
        <v>11.8775</v>
      </c>
      <c r="G5242" s="343">
        <f t="shared" si="337"/>
        <v>9257.6674999999777</v>
      </c>
      <c r="H5242" s="341">
        <v>294130</v>
      </c>
      <c r="I5242" s="341" t="s">
        <v>258</v>
      </c>
      <c r="J5242" s="341">
        <v>0.125</v>
      </c>
      <c r="K5242" s="341">
        <v>95.02</v>
      </c>
      <c r="L5242" s="342">
        <f t="shared" si="336"/>
        <v>11.8775</v>
      </c>
      <c r="M5242" s="343">
        <f t="shared" si="338"/>
        <v>9146.0262499999717</v>
      </c>
      <c r="N5242" s="13"/>
    </row>
    <row r="5243" spans="1:14">
      <c r="A5243" s="336"/>
      <c r="B5243" s="341">
        <v>294130</v>
      </c>
      <c r="C5243" s="341" t="s">
        <v>259</v>
      </c>
      <c r="D5243" s="341">
        <v>0.1</v>
      </c>
      <c r="E5243" s="341">
        <v>97.02</v>
      </c>
      <c r="F5243" s="342">
        <f t="shared" si="335"/>
        <v>9.702</v>
      </c>
      <c r="G5243" s="343">
        <f t="shared" si="337"/>
        <v>7543.0600000000777</v>
      </c>
      <c r="H5243" s="341">
        <v>294130</v>
      </c>
      <c r="I5243" s="341" t="s">
        <v>259</v>
      </c>
      <c r="J5243" s="341">
        <v>0.1</v>
      </c>
      <c r="K5243" s="341">
        <v>97.02</v>
      </c>
      <c r="L5243" s="342">
        <f t="shared" si="336"/>
        <v>9.702</v>
      </c>
      <c r="M5243" s="343">
        <f t="shared" si="338"/>
        <v>7452.0380000000532</v>
      </c>
      <c r="N5243" s="336"/>
    </row>
    <row r="5244" spans="1:14">
      <c r="A5244" s="336"/>
      <c r="B5244" s="341">
        <v>294130</v>
      </c>
      <c r="C5244" s="341" t="s">
        <v>260</v>
      </c>
      <c r="D5244" s="341">
        <v>0.1</v>
      </c>
      <c r="E5244" s="341">
        <v>126.72</v>
      </c>
      <c r="F5244" s="342">
        <f t="shared" si="335"/>
        <v>12.672000000000001</v>
      </c>
      <c r="G5244" s="343">
        <f t="shared" si="337"/>
        <v>8960.8749999999709</v>
      </c>
      <c r="H5244" s="341">
        <v>294130</v>
      </c>
      <c r="I5244" s="341" t="s">
        <v>260</v>
      </c>
      <c r="J5244" s="341">
        <v>0.1</v>
      </c>
      <c r="K5244" s="341">
        <v>126.72</v>
      </c>
      <c r="L5244" s="342">
        <f t="shared" si="336"/>
        <v>12.672000000000001</v>
      </c>
      <c r="M5244" s="343">
        <f t="shared" si="338"/>
        <v>8117.9640000000163</v>
      </c>
      <c r="N5244" s="336"/>
    </row>
    <row r="5245" spans="1:14">
      <c r="A5245" s="336"/>
      <c r="B5245" s="341">
        <v>294140</v>
      </c>
      <c r="C5245" s="341" t="s">
        <v>255</v>
      </c>
      <c r="D5245" s="341">
        <v>0.04</v>
      </c>
      <c r="E5245" s="341">
        <v>90.02</v>
      </c>
      <c r="F5245" s="342">
        <f t="shared" si="335"/>
        <v>3.6008</v>
      </c>
      <c r="G5245" s="343">
        <f t="shared" si="337"/>
        <v>2803.0196000000074</v>
      </c>
      <c r="H5245" s="341">
        <v>294140</v>
      </c>
      <c r="I5245" s="341" t="s">
        <v>255</v>
      </c>
      <c r="J5245" s="341">
        <v>0.04</v>
      </c>
      <c r="K5245" s="341">
        <v>90.02</v>
      </c>
      <c r="L5245" s="342">
        <f t="shared" si="336"/>
        <v>3.6008</v>
      </c>
      <c r="M5245" s="343">
        <f t="shared" si="338"/>
        <v>2769.1580000000076</v>
      </c>
      <c r="N5245" s="336"/>
    </row>
    <row r="5246" spans="1:14">
      <c r="A5246" s="336"/>
      <c r="B5246" s="341">
        <v>294140</v>
      </c>
      <c r="C5246" s="341" t="s">
        <v>256</v>
      </c>
      <c r="D5246" s="341">
        <v>0.1</v>
      </c>
      <c r="E5246" s="341">
        <v>90.02</v>
      </c>
      <c r="F5246" s="342">
        <f t="shared" si="335"/>
        <v>9.0020000000000007</v>
      </c>
      <c r="G5246" s="343">
        <f t="shared" si="337"/>
        <v>6851.017400000067</v>
      </c>
      <c r="H5246" s="341">
        <v>294140</v>
      </c>
      <c r="I5246" s="341" t="s">
        <v>256</v>
      </c>
      <c r="J5246" s="341">
        <v>0.1</v>
      </c>
      <c r="K5246" s="341">
        <v>90.02</v>
      </c>
      <c r="L5246" s="342">
        <f t="shared" si="336"/>
        <v>9.0020000000000007</v>
      </c>
      <c r="M5246" s="343">
        <f t="shared" si="338"/>
        <v>6767.3122000000485</v>
      </c>
      <c r="N5246" s="336"/>
    </row>
    <row r="5247" spans="1:14">
      <c r="A5247" s="336"/>
      <c r="B5247" s="341">
        <v>294140</v>
      </c>
      <c r="C5247" s="341" t="s">
        <v>257</v>
      </c>
      <c r="D5247" s="341">
        <v>0.125</v>
      </c>
      <c r="E5247" s="341">
        <v>92.52</v>
      </c>
      <c r="F5247" s="342">
        <f t="shared" si="335"/>
        <v>11.565</v>
      </c>
      <c r="G5247" s="343">
        <f t="shared" si="337"/>
        <v>9055.1212499999219</v>
      </c>
      <c r="H5247" s="341">
        <v>294140</v>
      </c>
      <c r="I5247" s="341" t="s">
        <v>257</v>
      </c>
      <c r="J5247" s="341">
        <v>0.125</v>
      </c>
      <c r="K5247" s="341">
        <v>92.52</v>
      </c>
      <c r="L5247" s="342">
        <f t="shared" si="336"/>
        <v>11.565</v>
      </c>
      <c r="M5247" s="343">
        <f t="shared" si="338"/>
        <v>8946.2337499998976</v>
      </c>
      <c r="N5247" s="336"/>
    </row>
    <row r="5248" spans="1:14">
      <c r="A5248" s="336"/>
      <c r="B5248" s="341">
        <v>294140</v>
      </c>
      <c r="C5248" s="341" t="s">
        <v>258</v>
      </c>
      <c r="D5248" s="341">
        <v>0.125</v>
      </c>
      <c r="E5248" s="341">
        <v>95.02</v>
      </c>
      <c r="F5248" s="342">
        <f t="shared" si="335"/>
        <v>11.8775</v>
      </c>
      <c r="G5248" s="343">
        <f t="shared" si="337"/>
        <v>9269.5449999999782</v>
      </c>
      <c r="H5248" s="341">
        <v>294140</v>
      </c>
      <c r="I5248" s="341" t="s">
        <v>258</v>
      </c>
      <c r="J5248" s="341">
        <v>0.125</v>
      </c>
      <c r="K5248" s="341">
        <v>95.02</v>
      </c>
      <c r="L5248" s="342">
        <f t="shared" si="336"/>
        <v>11.8775</v>
      </c>
      <c r="M5248" s="343">
        <f t="shared" si="338"/>
        <v>9157.9037499999722</v>
      </c>
      <c r="N5248" s="336"/>
    </row>
    <row r="5249" spans="1:14">
      <c r="A5249" s="13"/>
      <c r="B5249" s="341">
        <v>294140</v>
      </c>
      <c r="C5249" s="341" t="s">
        <v>259</v>
      </c>
      <c r="D5249" s="341">
        <v>0.1</v>
      </c>
      <c r="E5249" s="341">
        <v>97.02</v>
      </c>
      <c r="F5249" s="342">
        <f t="shared" si="335"/>
        <v>9.702</v>
      </c>
      <c r="G5249" s="343">
        <f t="shared" si="337"/>
        <v>7552.7620000000779</v>
      </c>
      <c r="H5249" s="341">
        <v>294140</v>
      </c>
      <c r="I5249" s="341" t="s">
        <v>259</v>
      </c>
      <c r="J5249" s="341">
        <v>0.1</v>
      </c>
      <c r="K5249" s="341">
        <v>97.02</v>
      </c>
      <c r="L5249" s="342">
        <f t="shared" si="336"/>
        <v>9.702</v>
      </c>
      <c r="M5249" s="343">
        <f t="shared" si="338"/>
        <v>7461.7400000000534</v>
      </c>
      <c r="N5249" s="13"/>
    </row>
    <row r="5250" spans="1:14">
      <c r="A5250" s="336"/>
      <c r="B5250" s="341">
        <v>294140</v>
      </c>
      <c r="C5250" s="341" t="s">
        <v>260</v>
      </c>
      <c r="D5250" s="341">
        <v>0.1</v>
      </c>
      <c r="E5250" s="341">
        <v>126.72</v>
      </c>
      <c r="F5250" s="342">
        <f t="shared" si="335"/>
        <v>12.672000000000001</v>
      </c>
      <c r="G5250" s="343">
        <f t="shared" si="337"/>
        <v>8973.5469999999714</v>
      </c>
      <c r="H5250" s="341">
        <v>294140</v>
      </c>
      <c r="I5250" s="341" t="s">
        <v>260</v>
      </c>
      <c r="J5250" s="341">
        <v>0.1</v>
      </c>
      <c r="K5250" s="341">
        <v>126.72</v>
      </c>
      <c r="L5250" s="342">
        <f t="shared" si="336"/>
        <v>12.672000000000001</v>
      </c>
      <c r="M5250" s="343">
        <f t="shared" si="338"/>
        <v>8130.6360000000159</v>
      </c>
      <c r="N5250" s="336"/>
    </row>
    <row r="5251" spans="1:14">
      <c r="A5251" s="336"/>
      <c r="B5251" s="341">
        <v>294150</v>
      </c>
      <c r="C5251" s="341" t="s">
        <v>255</v>
      </c>
      <c r="D5251" s="341">
        <v>0.04</v>
      </c>
      <c r="E5251" s="341">
        <v>90.02</v>
      </c>
      <c r="F5251" s="342">
        <f t="shared" ref="F5251:F5314" si="339">D5251*E5251</f>
        <v>3.6008</v>
      </c>
      <c r="G5251" s="343">
        <f t="shared" si="337"/>
        <v>2806.6204000000075</v>
      </c>
      <c r="H5251" s="341">
        <v>294150</v>
      </c>
      <c r="I5251" s="341" t="s">
        <v>255</v>
      </c>
      <c r="J5251" s="341">
        <v>0.04</v>
      </c>
      <c r="K5251" s="341">
        <v>90.02</v>
      </c>
      <c r="L5251" s="342">
        <f t="shared" ref="L5251:L5314" si="340">J5251*K5251</f>
        <v>3.6008</v>
      </c>
      <c r="M5251" s="343">
        <f t="shared" si="338"/>
        <v>2772.7588000000078</v>
      </c>
      <c r="N5251" s="336"/>
    </row>
    <row r="5252" spans="1:14">
      <c r="A5252" s="336"/>
      <c r="B5252" s="341">
        <v>294150</v>
      </c>
      <c r="C5252" s="341" t="s">
        <v>256</v>
      </c>
      <c r="D5252" s="341">
        <v>0.1</v>
      </c>
      <c r="E5252" s="341">
        <v>90.02</v>
      </c>
      <c r="F5252" s="342">
        <f t="shared" si="339"/>
        <v>9.0020000000000007</v>
      </c>
      <c r="G5252" s="343">
        <f t="shared" si="337"/>
        <v>6860.0194000000674</v>
      </c>
      <c r="H5252" s="341">
        <v>294150</v>
      </c>
      <c r="I5252" s="341" t="s">
        <v>256</v>
      </c>
      <c r="J5252" s="341">
        <v>0.1</v>
      </c>
      <c r="K5252" s="341">
        <v>90.02</v>
      </c>
      <c r="L5252" s="342">
        <f t="shared" si="340"/>
        <v>9.0020000000000007</v>
      </c>
      <c r="M5252" s="343">
        <f t="shared" si="338"/>
        <v>6776.3142000000489</v>
      </c>
      <c r="N5252" s="336"/>
    </row>
    <row r="5253" spans="1:14">
      <c r="A5253" s="336"/>
      <c r="B5253" s="341">
        <v>294150</v>
      </c>
      <c r="C5253" s="341" t="s">
        <v>257</v>
      </c>
      <c r="D5253" s="341">
        <v>0.125</v>
      </c>
      <c r="E5253" s="341">
        <v>92.52</v>
      </c>
      <c r="F5253" s="342">
        <f t="shared" si="339"/>
        <v>11.565</v>
      </c>
      <c r="G5253" s="343">
        <f t="shared" si="337"/>
        <v>9066.6862499999224</v>
      </c>
      <c r="H5253" s="341">
        <v>294150</v>
      </c>
      <c r="I5253" s="341" t="s">
        <v>257</v>
      </c>
      <c r="J5253" s="341">
        <v>0.125</v>
      </c>
      <c r="K5253" s="341">
        <v>92.52</v>
      </c>
      <c r="L5253" s="342">
        <f t="shared" si="340"/>
        <v>11.565</v>
      </c>
      <c r="M5253" s="343">
        <f t="shared" si="338"/>
        <v>8957.7987499998981</v>
      </c>
      <c r="N5253" s="336"/>
    </row>
    <row r="5254" spans="1:14">
      <c r="A5254" s="336"/>
      <c r="B5254" s="341">
        <v>294150</v>
      </c>
      <c r="C5254" s="341" t="s">
        <v>258</v>
      </c>
      <c r="D5254" s="341">
        <v>0.125</v>
      </c>
      <c r="E5254" s="341">
        <v>95.02</v>
      </c>
      <c r="F5254" s="342">
        <f t="shared" si="339"/>
        <v>11.8775</v>
      </c>
      <c r="G5254" s="343">
        <f t="shared" si="337"/>
        <v>9281.4224999999788</v>
      </c>
      <c r="H5254" s="341">
        <v>294150</v>
      </c>
      <c r="I5254" s="341" t="s">
        <v>258</v>
      </c>
      <c r="J5254" s="341">
        <v>0.125</v>
      </c>
      <c r="K5254" s="341">
        <v>95.02</v>
      </c>
      <c r="L5254" s="342">
        <f t="shared" si="340"/>
        <v>11.8775</v>
      </c>
      <c r="M5254" s="343">
        <f t="shared" si="338"/>
        <v>9169.7812499999727</v>
      </c>
      <c r="N5254" s="336"/>
    </row>
    <row r="5255" spans="1:14">
      <c r="A5255" s="336"/>
      <c r="B5255" s="341">
        <v>294150</v>
      </c>
      <c r="C5255" s="341" t="s">
        <v>259</v>
      </c>
      <c r="D5255" s="341">
        <v>0.1</v>
      </c>
      <c r="E5255" s="341">
        <v>97.02</v>
      </c>
      <c r="F5255" s="342">
        <f t="shared" si="339"/>
        <v>9.702</v>
      </c>
      <c r="G5255" s="343">
        <f t="shared" si="337"/>
        <v>7562.4640000000782</v>
      </c>
      <c r="H5255" s="341">
        <v>294150</v>
      </c>
      <c r="I5255" s="341" t="s">
        <v>259</v>
      </c>
      <c r="J5255" s="341">
        <v>0.1</v>
      </c>
      <c r="K5255" s="341">
        <v>97.02</v>
      </c>
      <c r="L5255" s="342">
        <f t="shared" si="340"/>
        <v>9.702</v>
      </c>
      <c r="M5255" s="343">
        <f t="shared" si="338"/>
        <v>7471.4420000000537</v>
      </c>
      <c r="N5255" s="336"/>
    </row>
    <row r="5256" spans="1:14">
      <c r="A5256" s="13"/>
      <c r="B5256" s="341">
        <v>294150</v>
      </c>
      <c r="C5256" s="341" t="s">
        <v>260</v>
      </c>
      <c r="D5256" s="341">
        <v>0.1</v>
      </c>
      <c r="E5256" s="341">
        <v>126.72</v>
      </c>
      <c r="F5256" s="342">
        <f t="shared" si="339"/>
        <v>12.672000000000001</v>
      </c>
      <c r="G5256" s="343">
        <f t="shared" si="337"/>
        <v>8986.2189999999719</v>
      </c>
      <c r="H5256" s="341">
        <v>294150</v>
      </c>
      <c r="I5256" s="341" t="s">
        <v>260</v>
      </c>
      <c r="J5256" s="341">
        <v>0.1</v>
      </c>
      <c r="K5256" s="341">
        <v>126.72</v>
      </c>
      <c r="L5256" s="342">
        <f t="shared" si="340"/>
        <v>12.672000000000001</v>
      </c>
      <c r="M5256" s="343">
        <f t="shared" si="338"/>
        <v>8143.3080000000155</v>
      </c>
      <c r="N5256" s="13"/>
    </row>
    <row r="5257" spans="1:14">
      <c r="A5257" s="336"/>
      <c r="B5257" s="341">
        <v>294160</v>
      </c>
      <c r="C5257" s="341" t="s">
        <v>255</v>
      </c>
      <c r="D5257" s="341">
        <v>0.04</v>
      </c>
      <c r="E5257" s="341">
        <v>90.02</v>
      </c>
      <c r="F5257" s="342">
        <f t="shared" si="339"/>
        <v>3.6008</v>
      </c>
      <c r="G5257" s="343">
        <f t="shared" si="337"/>
        <v>2810.2212000000077</v>
      </c>
      <c r="H5257" s="341">
        <v>294160</v>
      </c>
      <c r="I5257" s="341" t="s">
        <v>255</v>
      </c>
      <c r="J5257" s="341">
        <v>0.04</v>
      </c>
      <c r="K5257" s="341">
        <v>90.02</v>
      </c>
      <c r="L5257" s="342">
        <f t="shared" si="340"/>
        <v>3.6008</v>
      </c>
      <c r="M5257" s="343">
        <f t="shared" si="338"/>
        <v>2776.359600000008</v>
      </c>
      <c r="N5257" s="336"/>
    </row>
    <row r="5258" spans="1:14">
      <c r="A5258" s="336"/>
      <c r="B5258" s="341">
        <v>294160</v>
      </c>
      <c r="C5258" s="341" t="s">
        <v>256</v>
      </c>
      <c r="D5258" s="341">
        <v>0.1</v>
      </c>
      <c r="E5258" s="341">
        <v>90.02</v>
      </c>
      <c r="F5258" s="342">
        <f t="shared" si="339"/>
        <v>9.0020000000000007</v>
      </c>
      <c r="G5258" s="343">
        <f t="shared" ref="G5258:G5321" si="341">G5252+F5258</f>
        <v>6869.0214000000678</v>
      </c>
      <c r="H5258" s="341">
        <v>294160</v>
      </c>
      <c r="I5258" s="341" t="s">
        <v>256</v>
      </c>
      <c r="J5258" s="341">
        <v>0.1</v>
      </c>
      <c r="K5258" s="341">
        <v>90.02</v>
      </c>
      <c r="L5258" s="342">
        <f t="shared" si="340"/>
        <v>9.0020000000000007</v>
      </c>
      <c r="M5258" s="343">
        <f t="shared" si="338"/>
        <v>6785.3162000000493</v>
      </c>
      <c r="N5258" s="336"/>
    </row>
    <row r="5259" spans="1:14">
      <c r="A5259" s="336"/>
      <c r="B5259" s="341">
        <v>294160</v>
      </c>
      <c r="C5259" s="341" t="s">
        <v>257</v>
      </c>
      <c r="D5259" s="341">
        <v>0.125</v>
      </c>
      <c r="E5259" s="341">
        <v>92.52</v>
      </c>
      <c r="F5259" s="342">
        <f t="shared" si="339"/>
        <v>11.565</v>
      </c>
      <c r="G5259" s="343">
        <f t="shared" si="341"/>
        <v>9078.2512499999229</v>
      </c>
      <c r="H5259" s="341">
        <v>294160</v>
      </c>
      <c r="I5259" s="341" t="s">
        <v>257</v>
      </c>
      <c r="J5259" s="341">
        <v>0.125</v>
      </c>
      <c r="K5259" s="341">
        <v>92.52</v>
      </c>
      <c r="L5259" s="342">
        <f t="shared" si="340"/>
        <v>11.565</v>
      </c>
      <c r="M5259" s="343">
        <f t="shared" si="338"/>
        <v>8969.3637499998986</v>
      </c>
      <c r="N5259" s="336"/>
    </row>
    <row r="5260" spans="1:14">
      <c r="A5260" s="336"/>
      <c r="B5260" s="341">
        <v>294160</v>
      </c>
      <c r="C5260" s="341" t="s">
        <v>258</v>
      </c>
      <c r="D5260" s="341">
        <v>0.125</v>
      </c>
      <c r="E5260" s="341">
        <v>95.02</v>
      </c>
      <c r="F5260" s="342">
        <f t="shared" si="339"/>
        <v>11.8775</v>
      </c>
      <c r="G5260" s="343">
        <f t="shared" si="341"/>
        <v>9293.2999999999793</v>
      </c>
      <c r="H5260" s="341">
        <v>294160</v>
      </c>
      <c r="I5260" s="341" t="s">
        <v>258</v>
      </c>
      <c r="J5260" s="341">
        <v>0.125</v>
      </c>
      <c r="K5260" s="341">
        <v>95.02</v>
      </c>
      <c r="L5260" s="342">
        <f t="shared" si="340"/>
        <v>11.8775</v>
      </c>
      <c r="M5260" s="343">
        <f t="shared" si="338"/>
        <v>9181.6587499999732</v>
      </c>
      <c r="N5260" s="336"/>
    </row>
    <row r="5261" spans="1:14">
      <c r="A5261" s="336"/>
      <c r="B5261" s="341">
        <v>294160</v>
      </c>
      <c r="C5261" s="341" t="s">
        <v>259</v>
      </c>
      <c r="D5261" s="341">
        <v>0.1</v>
      </c>
      <c r="E5261" s="341">
        <v>97.02</v>
      </c>
      <c r="F5261" s="342">
        <f t="shared" si="339"/>
        <v>9.702</v>
      </c>
      <c r="G5261" s="343">
        <f t="shared" si="341"/>
        <v>7572.1660000000784</v>
      </c>
      <c r="H5261" s="341">
        <v>294160</v>
      </c>
      <c r="I5261" s="341" t="s">
        <v>259</v>
      </c>
      <c r="J5261" s="341">
        <v>0.1</v>
      </c>
      <c r="K5261" s="341">
        <v>97.02</v>
      </c>
      <c r="L5261" s="342">
        <f t="shared" si="340"/>
        <v>9.702</v>
      </c>
      <c r="M5261" s="343">
        <f t="shared" ref="M5261:M5324" si="342">M5255+L5261</f>
        <v>7481.1440000000539</v>
      </c>
      <c r="N5261" s="336"/>
    </row>
    <row r="5262" spans="1:14">
      <c r="A5262" s="336"/>
      <c r="B5262" s="341">
        <v>294160</v>
      </c>
      <c r="C5262" s="341" t="s">
        <v>260</v>
      </c>
      <c r="D5262" s="341">
        <v>0.1</v>
      </c>
      <c r="E5262" s="341">
        <v>126.73</v>
      </c>
      <c r="F5262" s="342">
        <f t="shared" si="339"/>
        <v>12.673000000000002</v>
      </c>
      <c r="G5262" s="343">
        <f t="shared" si="341"/>
        <v>8998.8919999999725</v>
      </c>
      <c r="H5262" s="341">
        <v>294160</v>
      </c>
      <c r="I5262" s="341" t="s">
        <v>260</v>
      </c>
      <c r="J5262" s="341">
        <v>0.1</v>
      </c>
      <c r="K5262" s="341">
        <v>126.72</v>
      </c>
      <c r="L5262" s="342">
        <f t="shared" si="340"/>
        <v>12.672000000000001</v>
      </c>
      <c r="M5262" s="343">
        <f t="shared" si="342"/>
        <v>8155.980000000015</v>
      </c>
      <c r="N5262" s="336"/>
    </row>
    <row r="5263" spans="1:14">
      <c r="A5263" s="13"/>
      <c r="B5263" s="341">
        <v>294170</v>
      </c>
      <c r="C5263" s="341" t="s">
        <v>255</v>
      </c>
      <c r="D5263" s="341">
        <v>0.04</v>
      </c>
      <c r="E5263" s="341">
        <v>90.02</v>
      </c>
      <c r="F5263" s="342">
        <f t="shared" si="339"/>
        <v>3.6008</v>
      </c>
      <c r="G5263" s="343">
        <f t="shared" si="341"/>
        <v>2813.8220000000078</v>
      </c>
      <c r="H5263" s="341">
        <v>294170</v>
      </c>
      <c r="I5263" s="341" t="s">
        <v>255</v>
      </c>
      <c r="J5263" s="341">
        <v>0.04</v>
      </c>
      <c r="K5263" s="341">
        <v>90.02</v>
      </c>
      <c r="L5263" s="342">
        <f t="shared" si="340"/>
        <v>3.6008</v>
      </c>
      <c r="M5263" s="343">
        <f t="shared" si="342"/>
        <v>2779.9604000000081</v>
      </c>
      <c r="N5263" s="13"/>
    </row>
    <row r="5264" spans="1:14">
      <c r="A5264" s="336"/>
      <c r="B5264" s="341">
        <v>294170</v>
      </c>
      <c r="C5264" s="341" t="s">
        <v>256</v>
      </c>
      <c r="D5264" s="341">
        <v>0.1</v>
      </c>
      <c r="E5264" s="341">
        <v>90.02</v>
      </c>
      <c r="F5264" s="342">
        <f t="shared" si="339"/>
        <v>9.0020000000000007</v>
      </c>
      <c r="G5264" s="343">
        <f t="shared" si="341"/>
        <v>6878.0234000000682</v>
      </c>
      <c r="H5264" s="341">
        <v>294170</v>
      </c>
      <c r="I5264" s="341" t="s">
        <v>256</v>
      </c>
      <c r="J5264" s="341">
        <v>0.1</v>
      </c>
      <c r="K5264" s="341">
        <v>90.02</v>
      </c>
      <c r="L5264" s="342">
        <f t="shared" si="340"/>
        <v>9.0020000000000007</v>
      </c>
      <c r="M5264" s="343">
        <f t="shared" si="342"/>
        <v>6794.3182000000497</v>
      </c>
      <c r="N5264" s="336"/>
    </row>
    <row r="5265" spans="1:14">
      <c r="A5265" s="336"/>
      <c r="B5265" s="341">
        <v>294170</v>
      </c>
      <c r="C5265" s="341" t="s">
        <v>257</v>
      </c>
      <c r="D5265" s="341">
        <v>0.125</v>
      </c>
      <c r="E5265" s="341">
        <v>92.52</v>
      </c>
      <c r="F5265" s="342">
        <f t="shared" si="339"/>
        <v>11.565</v>
      </c>
      <c r="G5265" s="343">
        <f t="shared" si="341"/>
        <v>9089.8162499999235</v>
      </c>
      <c r="H5265" s="341">
        <v>294170</v>
      </c>
      <c r="I5265" s="341" t="s">
        <v>257</v>
      </c>
      <c r="J5265" s="341">
        <v>0.125</v>
      </c>
      <c r="K5265" s="341">
        <v>92.52</v>
      </c>
      <c r="L5265" s="342">
        <f t="shared" si="340"/>
        <v>11.565</v>
      </c>
      <c r="M5265" s="343">
        <f t="shared" si="342"/>
        <v>8980.9287499998991</v>
      </c>
      <c r="N5265" s="336"/>
    </row>
    <row r="5266" spans="1:14">
      <c r="A5266" s="336"/>
      <c r="B5266" s="341">
        <v>294170</v>
      </c>
      <c r="C5266" s="341" t="s">
        <v>258</v>
      </c>
      <c r="D5266" s="341">
        <v>0.125</v>
      </c>
      <c r="E5266" s="341">
        <v>95.02</v>
      </c>
      <c r="F5266" s="342">
        <f t="shared" si="339"/>
        <v>11.8775</v>
      </c>
      <c r="G5266" s="343">
        <f t="shared" si="341"/>
        <v>9305.1774999999798</v>
      </c>
      <c r="H5266" s="341">
        <v>294170</v>
      </c>
      <c r="I5266" s="341" t="s">
        <v>258</v>
      </c>
      <c r="J5266" s="341">
        <v>0.125</v>
      </c>
      <c r="K5266" s="341">
        <v>95.02</v>
      </c>
      <c r="L5266" s="342">
        <f t="shared" si="340"/>
        <v>11.8775</v>
      </c>
      <c r="M5266" s="343">
        <f t="shared" si="342"/>
        <v>9193.5362499999737</v>
      </c>
      <c r="N5266" s="336"/>
    </row>
    <row r="5267" spans="1:14">
      <c r="A5267" s="336"/>
      <c r="B5267" s="341">
        <v>294170</v>
      </c>
      <c r="C5267" s="341" t="s">
        <v>259</v>
      </c>
      <c r="D5267" s="341">
        <v>0.1</v>
      </c>
      <c r="E5267" s="341">
        <v>97.02</v>
      </c>
      <c r="F5267" s="342">
        <f t="shared" si="339"/>
        <v>9.702</v>
      </c>
      <c r="G5267" s="343">
        <f t="shared" si="341"/>
        <v>7581.8680000000786</v>
      </c>
      <c r="H5267" s="341">
        <v>294170</v>
      </c>
      <c r="I5267" s="341" t="s">
        <v>259</v>
      </c>
      <c r="J5267" s="341">
        <v>0.1</v>
      </c>
      <c r="K5267" s="341">
        <v>97.02</v>
      </c>
      <c r="L5267" s="342">
        <f t="shared" si="340"/>
        <v>9.702</v>
      </c>
      <c r="M5267" s="343">
        <f t="shared" si="342"/>
        <v>7490.8460000000541</v>
      </c>
      <c r="N5267" s="336"/>
    </row>
    <row r="5268" spans="1:14">
      <c r="A5268" s="336"/>
      <c r="B5268" s="341">
        <v>294170</v>
      </c>
      <c r="C5268" s="341" t="s">
        <v>260</v>
      </c>
      <c r="D5268" s="341">
        <v>0.1</v>
      </c>
      <c r="E5268" s="341">
        <v>126.72</v>
      </c>
      <c r="F5268" s="342">
        <f t="shared" si="339"/>
        <v>12.672000000000001</v>
      </c>
      <c r="G5268" s="343">
        <f t="shared" si="341"/>
        <v>9011.563999999973</v>
      </c>
      <c r="H5268" s="341">
        <v>294170</v>
      </c>
      <c r="I5268" s="341" t="s">
        <v>260</v>
      </c>
      <c r="J5268" s="341">
        <v>0.1</v>
      </c>
      <c r="K5268" s="341">
        <v>126.72</v>
      </c>
      <c r="L5268" s="342">
        <f t="shared" si="340"/>
        <v>12.672000000000001</v>
      </c>
      <c r="M5268" s="343">
        <f t="shared" si="342"/>
        <v>8168.6520000000146</v>
      </c>
      <c r="N5268" s="336"/>
    </row>
    <row r="5269" spans="1:14">
      <c r="A5269" s="336"/>
      <c r="B5269" s="341">
        <v>294180</v>
      </c>
      <c r="C5269" s="341" t="s">
        <v>255</v>
      </c>
      <c r="D5269" s="341">
        <v>0.04</v>
      </c>
      <c r="E5269" s="341">
        <v>90.02</v>
      </c>
      <c r="F5269" s="342">
        <f t="shared" si="339"/>
        <v>3.6008</v>
      </c>
      <c r="G5269" s="343">
        <f t="shared" si="341"/>
        <v>2817.422800000008</v>
      </c>
      <c r="H5269" s="341">
        <v>294180</v>
      </c>
      <c r="I5269" s="341" t="s">
        <v>255</v>
      </c>
      <c r="J5269" s="341">
        <v>0.04</v>
      </c>
      <c r="K5269" s="341">
        <v>90.02</v>
      </c>
      <c r="L5269" s="342">
        <f t="shared" si="340"/>
        <v>3.6008</v>
      </c>
      <c r="M5269" s="343">
        <f t="shared" si="342"/>
        <v>2783.5612000000083</v>
      </c>
      <c r="N5269" s="336"/>
    </row>
    <row r="5270" spans="1:14">
      <c r="A5270" s="13"/>
      <c r="B5270" s="341">
        <v>294180</v>
      </c>
      <c r="C5270" s="341" t="s">
        <v>256</v>
      </c>
      <c r="D5270" s="341">
        <v>0.1</v>
      </c>
      <c r="E5270" s="341">
        <v>90.02</v>
      </c>
      <c r="F5270" s="342">
        <f t="shared" si="339"/>
        <v>9.0020000000000007</v>
      </c>
      <c r="G5270" s="343">
        <f t="shared" si="341"/>
        <v>6887.0254000000687</v>
      </c>
      <c r="H5270" s="341">
        <v>294180</v>
      </c>
      <c r="I5270" s="341" t="s">
        <v>256</v>
      </c>
      <c r="J5270" s="341">
        <v>0.1</v>
      </c>
      <c r="K5270" s="341">
        <v>90.02</v>
      </c>
      <c r="L5270" s="342">
        <f t="shared" si="340"/>
        <v>9.0020000000000007</v>
      </c>
      <c r="M5270" s="343">
        <f t="shared" si="342"/>
        <v>6803.3202000000501</v>
      </c>
      <c r="N5270" s="13"/>
    </row>
    <row r="5271" spans="1:14">
      <c r="A5271" s="336"/>
      <c r="B5271" s="341">
        <v>294180</v>
      </c>
      <c r="C5271" s="341" t="s">
        <v>257</v>
      </c>
      <c r="D5271" s="341">
        <v>0.125</v>
      </c>
      <c r="E5271" s="341">
        <v>92.52</v>
      </c>
      <c r="F5271" s="342">
        <f t="shared" si="339"/>
        <v>11.565</v>
      </c>
      <c r="G5271" s="343">
        <f t="shared" si="341"/>
        <v>9101.381249999924</v>
      </c>
      <c r="H5271" s="341">
        <v>294180</v>
      </c>
      <c r="I5271" s="341" t="s">
        <v>257</v>
      </c>
      <c r="J5271" s="341">
        <v>0.125</v>
      </c>
      <c r="K5271" s="341">
        <v>92.52</v>
      </c>
      <c r="L5271" s="342">
        <f t="shared" si="340"/>
        <v>11.565</v>
      </c>
      <c r="M5271" s="343">
        <f t="shared" si="342"/>
        <v>8992.4937499998996</v>
      </c>
      <c r="N5271" s="336"/>
    </row>
    <row r="5272" spans="1:14">
      <c r="A5272" s="336"/>
      <c r="B5272" s="341">
        <v>294180</v>
      </c>
      <c r="C5272" s="341" t="s">
        <v>258</v>
      </c>
      <c r="D5272" s="341">
        <v>0.125</v>
      </c>
      <c r="E5272" s="341">
        <v>95.02</v>
      </c>
      <c r="F5272" s="342">
        <f t="shared" si="339"/>
        <v>11.8775</v>
      </c>
      <c r="G5272" s="343">
        <f t="shared" si="341"/>
        <v>9317.0549999999803</v>
      </c>
      <c r="H5272" s="341">
        <v>294180</v>
      </c>
      <c r="I5272" s="341" t="s">
        <v>258</v>
      </c>
      <c r="J5272" s="341">
        <v>0.125</v>
      </c>
      <c r="K5272" s="341">
        <v>95.02</v>
      </c>
      <c r="L5272" s="342">
        <f t="shared" si="340"/>
        <v>11.8775</v>
      </c>
      <c r="M5272" s="343">
        <f t="shared" si="342"/>
        <v>9205.4137499999742</v>
      </c>
      <c r="N5272" s="336"/>
    </row>
    <row r="5273" spans="1:14">
      <c r="A5273" s="336"/>
      <c r="B5273" s="341">
        <v>294180</v>
      </c>
      <c r="C5273" s="341" t="s">
        <v>259</v>
      </c>
      <c r="D5273" s="341">
        <v>0.1</v>
      </c>
      <c r="E5273" s="341">
        <v>97.02</v>
      </c>
      <c r="F5273" s="342">
        <f t="shared" si="339"/>
        <v>9.702</v>
      </c>
      <c r="G5273" s="343">
        <f t="shared" si="341"/>
        <v>7591.5700000000788</v>
      </c>
      <c r="H5273" s="341">
        <v>294180</v>
      </c>
      <c r="I5273" s="341" t="s">
        <v>259</v>
      </c>
      <c r="J5273" s="341">
        <v>0.1</v>
      </c>
      <c r="K5273" s="341">
        <v>97.02</v>
      </c>
      <c r="L5273" s="342">
        <f t="shared" si="340"/>
        <v>9.702</v>
      </c>
      <c r="M5273" s="343">
        <f t="shared" si="342"/>
        <v>7500.5480000000543</v>
      </c>
      <c r="N5273" s="336"/>
    </row>
    <row r="5274" spans="1:14">
      <c r="A5274" s="336"/>
      <c r="B5274" s="341">
        <v>294180</v>
      </c>
      <c r="C5274" s="341" t="s">
        <v>260</v>
      </c>
      <c r="D5274" s="341">
        <v>0.1</v>
      </c>
      <c r="E5274" s="341">
        <v>126.72</v>
      </c>
      <c r="F5274" s="342">
        <f t="shared" si="339"/>
        <v>12.672000000000001</v>
      </c>
      <c r="G5274" s="343">
        <f t="shared" si="341"/>
        <v>9024.2359999999735</v>
      </c>
      <c r="H5274" s="341">
        <v>294180</v>
      </c>
      <c r="I5274" s="341" t="s">
        <v>260</v>
      </c>
      <c r="J5274" s="341">
        <v>0.1</v>
      </c>
      <c r="K5274" s="341">
        <v>126.72</v>
      </c>
      <c r="L5274" s="342">
        <f t="shared" si="340"/>
        <v>12.672000000000001</v>
      </c>
      <c r="M5274" s="343">
        <f t="shared" si="342"/>
        <v>8181.3240000000142</v>
      </c>
      <c r="N5274" s="336"/>
    </row>
    <row r="5275" spans="1:14">
      <c r="A5275" s="336"/>
      <c r="B5275" s="341">
        <v>294190</v>
      </c>
      <c r="C5275" s="341" t="s">
        <v>255</v>
      </c>
      <c r="D5275" s="341">
        <v>0.04</v>
      </c>
      <c r="E5275" s="341">
        <v>90.02</v>
      </c>
      <c r="F5275" s="342">
        <f t="shared" si="339"/>
        <v>3.6008</v>
      </c>
      <c r="G5275" s="343">
        <f t="shared" si="341"/>
        <v>2821.0236000000082</v>
      </c>
      <c r="H5275" s="341">
        <v>294190</v>
      </c>
      <c r="I5275" s="341" t="s">
        <v>255</v>
      </c>
      <c r="J5275" s="341">
        <v>0.04</v>
      </c>
      <c r="K5275" s="341">
        <v>90.02</v>
      </c>
      <c r="L5275" s="342">
        <f t="shared" si="340"/>
        <v>3.6008</v>
      </c>
      <c r="M5275" s="343">
        <f t="shared" si="342"/>
        <v>2787.1620000000084</v>
      </c>
      <c r="N5275" s="336"/>
    </row>
    <row r="5276" spans="1:14">
      <c r="A5276" s="336"/>
      <c r="B5276" s="341">
        <v>294190</v>
      </c>
      <c r="C5276" s="341" t="s">
        <v>256</v>
      </c>
      <c r="D5276" s="341">
        <v>0.1</v>
      </c>
      <c r="E5276" s="341">
        <v>90.02</v>
      </c>
      <c r="F5276" s="342">
        <f t="shared" si="339"/>
        <v>9.0020000000000007</v>
      </c>
      <c r="G5276" s="343">
        <f t="shared" si="341"/>
        <v>6896.0274000000691</v>
      </c>
      <c r="H5276" s="341">
        <v>294190</v>
      </c>
      <c r="I5276" s="341" t="s">
        <v>256</v>
      </c>
      <c r="J5276" s="341">
        <v>0.1</v>
      </c>
      <c r="K5276" s="341">
        <v>90.02</v>
      </c>
      <c r="L5276" s="342">
        <f t="shared" si="340"/>
        <v>9.0020000000000007</v>
      </c>
      <c r="M5276" s="343">
        <f t="shared" si="342"/>
        <v>6812.3222000000505</v>
      </c>
      <c r="N5276" s="336"/>
    </row>
    <row r="5277" spans="1:14">
      <c r="A5277" s="13"/>
      <c r="B5277" s="341">
        <v>294190</v>
      </c>
      <c r="C5277" s="341" t="s">
        <v>257</v>
      </c>
      <c r="D5277" s="341">
        <v>0.125</v>
      </c>
      <c r="E5277" s="341">
        <v>92.52</v>
      </c>
      <c r="F5277" s="342">
        <f t="shared" si="339"/>
        <v>11.565</v>
      </c>
      <c r="G5277" s="343">
        <f t="shared" si="341"/>
        <v>9112.9462499999245</v>
      </c>
      <c r="H5277" s="341">
        <v>294190</v>
      </c>
      <c r="I5277" s="341" t="s">
        <v>257</v>
      </c>
      <c r="J5277" s="341">
        <v>0.125</v>
      </c>
      <c r="K5277" s="341">
        <v>92.52</v>
      </c>
      <c r="L5277" s="342">
        <f t="shared" si="340"/>
        <v>11.565</v>
      </c>
      <c r="M5277" s="343">
        <f t="shared" si="342"/>
        <v>9004.0587499999001</v>
      </c>
      <c r="N5277" s="13"/>
    </row>
    <row r="5278" spans="1:14">
      <c r="A5278" s="336"/>
      <c r="B5278" s="341">
        <v>294190</v>
      </c>
      <c r="C5278" s="341" t="s">
        <v>258</v>
      </c>
      <c r="D5278" s="341">
        <v>0.125</v>
      </c>
      <c r="E5278" s="341">
        <v>95.02</v>
      </c>
      <c r="F5278" s="342">
        <f t="shared" si="339"/>
        <v>11.8775</v>
      </c>
      <c r="G5278" s="343">
        <f t="shared" si="341"/>
        <v>9328.9324999999808</v>
      </c>
      <c r="H5278" s="341">
        <v>294190</v>
      </c>
      <c r="I5278" s="341" t="s">
        <v>258</v>
      </c>
      <c r="J5278" s="341">
        <v>0.125</v>
      </c>
      <c r="K5278" s="341">
        <v>95.02</v>
      </c>
      <c r="L5278" s="342">
        <f t="shared" si="340"/>
        <v>11.8775</v>
      </c>
      <c r="M5278" s="343">
        <f t="shared" si="342"/>
        <v>9217.2912499999748</v>
      </c>
      <c r="N5278" s="336"/>
    </row>
    <row r="5279" spans="1:14">
      <c r="A5279" s="336"/>
      <c r="B5279" s="341">
        <v>294190</v>
      </c>
      <c r="C5279" s="341" t="s">
        <v>259</v>
      </c>
      <c r="D5279" s="341">
        <v>0.1</v>
      </c>
      <c r="E5279" s="341">
        <v>97.02</v>
      </c>
      <c r="F5279" s="342">
        <f t="shared" si="339"/>
        <v>9.702</v>
      </c>
      <c r="G5279" s="343">
        <f t="shared" si="341"/>
        <v>7601.2720000000791</v>
      </c>
      <c r="H5279" s="341">
        <v>294190</v>
      </c>
      <c r="I5279" s="341" t="s">
        <v>259</v>
      </c>
      <c r="J5279" s="341">
        <v>0.1</v>
      </c>
      <c r="K5279" s="341">
        <v>97.02</v>
      </c>
      <c r="L5279" s="342">
        <f t="shared" si="340"/>
        <v>9.702</v>
      </c>
      <c r="M5279" s="343">
        <f t="shared" si="342"/>
        <v>7510.2500000000546</v>
      </c>
      <c r="N5279" s="336"/>
    </row>
    <row r="5280" spans="1:14">
      <c r="A5280" s="336"/>
      <c r="B5280" s="341">
        <v>294190</v>
      </c>
      <c r="C5280" s="341" t="s">
        <v>260</v>
      </c>
      <c r="D5280" s="341">
        <v>0.1</v>
      </c>
      <c r="E5280" s="341">
        <v>126.72</v>
      </c>
      <c r="F5280" s="342">
        <f t="shared" si="339"/>
        <v>12.672000000000001</v>
      </c>
      <c r="G5280" s="343">
        <f t="shared" si="341"/>
        <v>9036.907999999974</v>
      </c>
      <c r="H5280" s="341">
        <v>294190</v>
      </c>
      <c r="I5280" s="341" t="s">
        <v>260</v>
      </c>
      <c r="J5280" s="341">
        <v>0.1</v>
      </c>
      <c r="K5280" s="341">
        <v>126.72</v>
      </c>
      <c r="L5280" s="342">
        <f t="shared" si="340"/>
        <v>12.672000000000001</v>
      </c>
      <c r="M5280" s="343">
        <f t="shared" si="342"/>
        <v>8193.9960000000137</v>
      </c>
      <c r="N5280" s="336"/>
    </row>
    <row r="5281" spans="1:14">
      <c r="A5281" s="336"/>
      <c r="B5281" s="341">
        <v>294200</v>
      </c>
      <c r="C5281" s="341" t="s">
        <v>255</v>
      </c>
      <c r="D5281" s="341">
        <v>0.04</v>
      </c>
      <c r="E5281" s="341">
        <v>90.02</v>
      </c>
      <c r="F5281" s="342">
        <f t="shared" si="339"/>
        <v>3.6008</v>
      </c>
      <c r="G5281" s="343">
        <f t="shared" si="341"/>
        <v>2824.6244000000083</v>
      </c>
      <c r="H5281" s="341">
        <v>294200</v>
      </c>
      <c r="I5281" s="341" t="s">
        <v>255</v>
      </c>
      <c r="J5281" s="341">
        <v>0.04</v>
      </c>
      <c r="K5281" s="341">
        <v>90.02</v>
      </c>
      <c r="L5281" s="342">
        <f t="shared" si="340"/>
        <v>3.6008</v>
      </c>
      <c r="M5281" s="343">
        <f t="shared" si="342"/>
        <v>2790.7628000000086</v>
      </c>
      <c r="N5281" s="336"/>
    </row>
    <row r="5282" spans="1:14">
      <c r="A5282" s="336"/>
      <c r="B5282" s="341">
        <v>294200</v>
      </c>
      <c r="C5282" s="341" t="s">
        <v>256</v>
      </c>
      <c r="D5282" s="341">
        <v>0.1</v>
      </c>
      <c r="E5282" s="341">
        <v>90.02</v>
      </c>
      <c r="F5282" s="342">
        <f t="shared" si="339"/>
        <v>9.0020000000000007</v>
      </c>
      <c r="G5282" s="343">
        <f t="shared" si="341"/>
        <v>6905.0294000000695</v>
      </c>
      <c r="H5282" s="341">
        <v>294200</v>
      </c>
      <c r="I5282" s="341" t="s">
        <v>256</v>
      </c>
      <c r="J5282" s="341">
        <v>0.1</v>
      </c>
      <c r="K5282" s="341">
        <v>90.02</v>
      </c>
      <c r="L5282" s="342">
        <f t="shared" si="340"/>
        <v>9.0020000000000007</v>
      </c>
      <c r="M5282" s="343">
        <f t="shared" si="342"/>
        <v>6821.324200000051</v>
      </c>
      <c r="N5282" s="336"/>
    </row>
    <row r="5283" spans="1:14">
      <c r="A5283" s="336"/>
      <c r="B5283" s="341">
        <v>294200</v>
      </c>
      <c r="C5283" s="341" t="s">
        <v>257</v>
      </c>
      <c r="D5283" s="341">
        <v>0.125</v>
      </c>
      <c r="E5283" s="341">
        <v>92.52</v>
      </c>
      <c r="F5283" s="342">
        <f t="shared" si="339"/>
        <v>11.565</v>
      </c>
      <c r="G5283" s="343">
        <f t="shared" si="341"/>
        <v>9124.511249999925</v>
      </c>
      <c r="H5283" s="341">
        <v>294200</v>
      </c>
      <c r="I5283" s="341" t="s">
        <v>257</v>
      </c>
      <c r="J5283" s="341">
        <v>0.125</v>
      </c>
      <c r="K5283" s="341">
        <v>92.52</v>
      </c>
      <c r="L5283" s="342">
        <f t="shared" si="340"/>
        <v>11.565</v>
      </c>
      <c r="M5283" s="343">
        <f t="shared" si="342"/>
        <v>9015.6237499999006</v>
      </c>
      <c r="N5283" s="336"/>
    </row>
    <row r="5284" spans="1:14">
      <c r="A5284" s="13"/>
      <c r="B5284" s="341">
        <v>294200</v>
      </c>
      <c r="C5284" s="341" t="s">
        <v>258</v>
      </c>
      <c r="D5284" s="341">
        <v>0.125</v>
      </c>
      <c r="E5284" s="341">
        <v>95.02</v>
      </c>
      <c r="F5284" s="342">
        <f t="shared" si="339"/>
        <v>11.8775</v>
      </c>
      <c r="G5284" s="343">
        <f t="shared" si="341"/>
        <v>9340.8099999999813</v>
      </c>
      <c r="H5284" s="341">
        <v>294200</v>
      </c>
      <c r="I5284" s="341" t="s">
        <v>258</v>
      </c>
      <c r="J5284" s="341">
        <v>0.125</v>
      </c>
      <c r="K5284" s="341">
        <v>95.02</v>
      </c>
      <c r="L5284" s="342">
        <f t="shared" si="340"/>
        <v>11.8775</v>
      </c>
      <c r="M5284" s="343">
        <f t="shared" si="342"/>
        <v>9229.1687499999753</v>
      </c>
      <c r="N5284" s="13"/>
    </row>
    <row r="5285" spans="1:14">
      <c r="A5285" s="336"/>
      <c r="B5285" s="341">
        <v>294200</v>
      </c>
      <c r="C5285" s="341" t="s">
        <v>259</v>
      </c>
      <c r="D5285" s="341">
        <v>0.1</v>
      </c>
      <c r="E5285" s="341">
        <v>97.02</v>
      </c>
      <c r="F5285" s="342">
        <f t="shared" si="339"/>
        <v>9.702</v>
      </c>
      <c r="G5285" s="343">
        <f t="shared" si="341"/>
        <v>7610.9740000000793</v>
      </c>
      <c r="H5285" s="341">
        <v>294200</v>
      </c>
      <c r="I5285" s="341" t="s">
        <v>259</v>
      </c>
      <c r="J5285" s="341">
        <v>0.1</v>
      </c>
      <c r="K5285" s="341">
        <v>97.02</v>
      </c>
      <c r="L5285" s="342">
        <f t="shared" si="340"/>
        <v>9.702</v>
      </c>
      <c r="M5285" s="343">
        <f t="shared" si="342"/>
        <v>7519.9520000000548</v>
      </c>
      <c r="N5285" s="336"/>
    </row>
    <row r="5286" spans="1:14">
      <c r="A5286" s="336"/>
      <c r="B5286" s="341">
        <v>294200</v>
      </c>
      <c r="C5286" s="341" t="s">
        <v>260</v>
      </c>
      <c r="D5286" s="341">
        <v>0.1</v>
      </c>
      <c r="E5286" s="341">
        <v>126.73</v>
      </c>
      <c r="F5286" s="342">
        <f t="shared" si="339"/>
        <v>12.673000000000002</v>
      </c>
      <c r="G5286" s="343">
        <f t="shared" si="341"/>
        <v>9049.5809999999747</v>
      </c>
      <c r="H5286" s="341">
        <v>294200</v>
      </c>
      <c r="I5286" s="341" t="s">
        <v>260</v>
      </c>
      <c r="J5286" s="341">
        <v>0.1</v>
      </c>
      <c r="K5286" s="341">
        <v>126.72</v>
      </c>
      <c r="L5286" s="342">
        <f t="shared" si="340"/>
        <v>12.672000000000001</v>
      </c>
      <c r="M5286" s="343">
        <f t="shared" si="342"/>
        <v>8206.6680000000142</v>
      </c>
      <c r="N5286" s="336"/>
    </row>
    <row r="5287" spans="1:14">
      <c r="A5287" s="336"/>
      <c r="B5287" s="341">
        <v>294204.64299999998</v>
      </c>
      <c r="C5287" s="341" t="s">
        <v>255</v>
      </c>
      <c r="D5287" s="341">
        <v>0.04</v>
      </c>
      <c r="E5287" s="341">
        <v>41.8</v>
      </c>
      <c r="F5287" s="342">
        <f t="shared" si="339"/>
        <v>1.6719999999999999</v>
      </c>
      <c r="G5287" s="343">
        <f t="shared" si="341"/>
        <v>2826.2964000000084</v>
      </c>
      <c r="H5287" s="341">
        <v>294204.64299999998</v>
      </c>
      <c r="I5287" s="341" t="s">
        <v>255</v>
      </c>
      <c r="J5287" s="341">
        <v>0.04</v>
      </c>
      <c r="K5287" s="341">
        <v>41.8</v>
      </c>
      <c r="L5287" s="342">
        <f t="shared" si="340"/>
        <v>1.6719999999999999</v>
      </c>
      <c r="M5287" s="343">
        <f t="shared" si="342"/>
        <v>2792.4348000000086</v>
      </c>
      <c r="N5287" s="336"/>
    </row>
    <row r="5288" spans="1:14">
      <c r="A5288" s="336"/>
      <c r="B5288" s="341">
        <v>294204.64299999998</v>
      </c>
      <c r="C5288" s="341" t="s">
        <v>256</v>
      </c>
      <c r="D5288" s="341">
        <v>0.1</v>
      </c>
      <c r="E5288" s="341">
        <v>41.8</v>
      </c>
      <c r="F5288" s="342">
        <f t="shared" si="339"/>
        <v>4.18</v>
      </c>
      <c r="G5288" s="343">
        <f t="shared" si="341"/>
        <v>6909.2094000000698</v>
      </c>
      <c r="H5288" s="341">
        <v>294204.64299999998</v>
      </c>
      <c r="I5288" s="341" t="s">
        <v>256</v>
      </c>
      <c r="J5288" s="341">
        <v>0.1</v>
      </c>
      <c r="K5288" s="341">
        <v>41.8</v>
      </c>
      <c r="L5288" s="342">
        <f t="shared" si="340"/>
        <v>4.18</v>
      </c>
      <c r="M5288" s="343">
        <f t="shared" si="342"/>
        <v>6825.5042000000512</v>
      </c>
      <c r="N5288" s="336"/>
    </row>
    <row r="5289" spans="1:14">
      <c r="A5289" s="336"/>
      <c r="B5289" s="341">
        <v>294204.64299999998</v>
      </c>
      <c r="C5289" s="341" t="s">
        <v>257</v>
      </c>
      <c r="D5289" s="341">
        <v>0.125</v>
      </c>
      <c r="E5289" s="341">
        <v>42.96</v>
      </c>
      <c r="F5289" s="342">
        <f t="shared" si="339"/>
        <v>5.37</v>
      </c>
      <c r="G5289" s="343">
        <f t="shared" si="341"/>
        <v>9129.8812499999258</v>
      </c>
      <c r="H5289" s="341">
        <v>294204.64299999998</v>
      </c>
      <c r="I5289" s="341" t="s">
        <v>257</v>
      </c>
      <c r="J5289" s="341">
        <v>0.125</v>
      </c>
      <c r="K5289" s="341">
        <v>42.96</v>
      </c>
      <c r="L5289" s="342">
        <f t="shared" si="340"/>
        <v>5.37</v>
      </c>
      <c r="M5289" s="343">
        <f t="shared" si="342"/>
        <v>9020.9937499999014</v>
      </c>
      <c r="N5289" s="336"/>
    </row>
    <row r="5290" spans="1:14">
      <c r="A5290" s="336"/>
      <c r="B5290" s="341">
        <v>294204.64299999998</v>
      </c>
      <c r="C5290" s="341" t="s">
        <v>258</v>
      </c>
      <c r="D5290" s="341">
        <v>0.125</v>
      </c>
      <c r="E5290" s="341">
        <v>44.12</v>
      </c>
      <c r="F5290" s="342">
        <f t="shared" si="339"/>
        <v>5.5149999999999997</v>
      </c>
      <c r="G5290" s="343">
        <f t="shared" si="341"/>
        <v>9346.3249999999807</v>
      </c>
      <c r="H5290" s="341">
        <v>294204.64299999998</v>
      </c>
      <c r="I5290" s="341" t="s">
        <v>258</v>
      </c>
      <c r="J5290" s="341">
        <v>0.125</v>
      </c>
      <c r="K5290" s="341">
        <v>44.12</v>
      </c>
      <c r="L5290" s="342">
        <f t="shared" si="340"/>
        <v>5.5149999999999997</v>
      </c>
      <c r="M5290" s="343">
        <f t="shared" si="342"/>
        <v>9234.6837499999747</v>
      </c>
      <c r="N5290" s="336"/>
    </row>
    <row r="5291" spans="1:14">
      <c r="A5291" s="13"/>
      <c r="B5291" s="341">
        <v>294204.64299999998</v>
      </c>
      <c r="C5291" s="341" t="s">
        <v>259</v>
      </c>
      <c r="D5291" s="341">
        <v>0.1</v>
      </c>
      <c r="E5291" s="341">
        <v>45.05</v>
      </c>
      <c r="F5291" s="342">
        <f t="shared" si="339"/>
        <v>4.5049999999999999</v>
      </c>
      <c r="G5291" s="343">
        <f t="shared" si="341"/>
        <v>7615.4790000000794</v>
      </c>
      <c r="H5291" s="341">
        <v>294204.64299999998</v>
      </c>
      <c r="I5291" s="341" t="s">
        <v>259</v>
      </c>
      <c r="J5291" s="341">
        <v>0.1</v>
      </c>
      <c r="K5291" s="341">
        <v>45.05</v>
      </c>
      <c r="L5291" s="342">
        <f t="shared" si="340"/>
        <v>4.5049999999999999</v>
      </c>
      <c r="M5291" s="343">
        <f t="shared" si="342"/>
        <v>7524.4570000000549</v>
      </c>
      <c r="N5291" s="13"/>
    </row>
    <row r="5292" spans="1:14">
      <c r="A5292" s="336"/>
      <c r="B5292" s="341">
        <v>294204.64299999998</v>
      </c>
      <c r="C5292" s="341" t="s">
        <v>260</v>
      </c>
      <c r="D5292" s="341">
        <v>0.1</v>
      </c>
      <c r="E5292" s="341">
        <v>58.84</v>
      </c>
      <c r="F5292" s="342">
        <f t="shared" si="339"/>
        <v>5.8840000000000003</v>
      </c>
      <c r="G5292" s="343">
        <f t="shared" si="341"/>
        <v>9055.4649999999747</v>
      </c>
      <c r="H5292" s="341">
        <v>294204.64299999998</v>
      </c>
      <c r="I5292" s="341" t="s">
        <v>260</v>
      </c>
      <c r="J5292" s="341">
        <v>0.1</v>
      </c>
      <c r="K5292" s="341">
        <v>58.84</v>
      </c>
      <c r="L5292" s="342">
        <f t="shared" si="340"/>
        <v>5.8840000000000003</v>
      </c>
      <c r="M5292" s="343">
        <f t="shared" si="342"/>
        <v>8212.5520000000142</v>
      </c>
      <c r="N5292" s="336"/>
    </row>
    <row r="5293" spans="1:14">
      <c r="A5293" s="336"/>
      <c r="B5293" s="341">
        <v>294210</v>
      </c>
      <c r="C5293" s="341" t="s">
        <v>255</v>
      </c>
      <c r="D5293" s="341">
        <v>0.04</v>
      </c>
      <c r="E5293" s="341">
        <v>48.23</v>
      </c>
      <c r="F5293" s="342">
        <f t="shared" si="339"/>
        <v>1.9292</v>
      </c>
      <c r="G5293" s="343">
        <f t="shared" si="341"/>
        <v>2828.2256000000084</v>
      </c>
      <c r="H5293" s="341">
        <v>294210</v>
      </c>
      <c r="I5293" s="341" t="s">
        <v>255</v>
      </c>
      <c r="J5293" s="341">
        <v>0.04</v>
      </c>
      <c r="K5293" s="341">
        <v>48.22</v>
      </c>
      <c r="L5293" s="342">
        <f t="shared" si="340"/>
        <v>1.9288000000000001</v>
      </c>
      <c r="M5293" s="343">
        <f t="shared" si="342"/>
        <v>2794.3636000000088</v>
      </c>
      <c r="N5293" s="336"/>
    </row>
    <row r="5294" spans="1:14">
      <c r="A5294" s="336"/>
      <c r="B5294" s="341">
        <v>294210</v>
      </c>
      <c r="C5294" s="341" t="s">
        <v>256</v>
      </c>
      <c r="D5294" s="341">
        <v>0.1</v>
      </c>
      <c r="E5294" s="341">
        <v>48.23</v>
      </c>
      <c r="F5294" s="342">
        <f t="shared" si="339"/>
        <v>4.8230000000000004</v>
      </c>
      <c r="G5294" s="343">
        <f t="shared" si="341"/>
        <v>6914.0324000000701</v>
      </c>
      <c r="H5294" s="341">
        <v>294210</v>
      </c>
      <c r="I5294" s="341" t="s">
        <v>256</v>
      </c>
      <c r="J5294" s="341">
        <v>0.1</v>
      </c>
      <c r="K5294" s="341">
        <v>48.22</v>
      </c>
      <c r="L5294" s="342">
        <f t="shared" si="340"/>
        <v>4.8220000000000001</v>
      </c>
      <c r="M5294" s="343">
        <f t="shared" si="342"/>
        <v>6830.3262000000514</v>
      </c>
      <c r="N5294" s="336"/>
    </row>
    <row r="5295" spans="1:14">
      <c r="A5295" s="336"/>
      <c r="B5295" s="341">
        <v>294210</v>
      </c>
      <c r="C5295" s="341" t="s">
        <v>257</v>
      </c>
      <c r="D5295" s="341">
        <v>0.125</v>
      </c>
      <c r="E5295" s="341">
        <v>49.56</v>
      </c>
      <c r="F5295" s="342">
        <f t="shared" si="339"/>
        <v>6.1950000000000003</v>
      </c>
      <c r="G5295" s="343">
        <f t="shared" si="341"/>
        <v>9136.0762499999255</v>
      </c>
      <c r="H5295" s="341">
        <v>294210</v>
      </c>
      <c r="I5295" s="341" t="s">
        <v>257</v>
      </c>
      <c r="J5295" s="341">
        <v>0.125</v>
      </c>
      <c r="K5295" s="341">
        <v>49.56</v>
      </c>
      <c r="L5295" s="342">
        <f t="shared" si="340"/>
        <v>6.1950000000000003</v>
      </c>
      <c r="M5295" s="343">
        <f t="shared" si="342"/>
        <v>9027.1887499999011</v>
      </c>
      <c r="N5295" s="336"/>
    </row>
    <row r="5296" spans="1:14">
      <c r="A5296" s="336"/>
      <c r="B5296" s="341">
        <v>294210</v>
      </c>
      <c r="C5296" s="341" t="s">
        <v>258</v>
      </c>
      <c r="D5296" s="341">
        <v>0.125</v>
      </c>
      <c r="E5296" s="341">
        <v>50.9</v>
      </c>
      <c r="F5296" s="342">
        <f t="shared" si="339"/>
        <v>6.3624999999999998</v>
      </c>
      <c r="G5296" s="343">
        <f t="shared" si="341"/>
        <v>9352.68749999998</v>
      </c>
      <c r="H5296" s="341">
        <v>294210</v>
      </c>
      <c r="I5296" s="341" t="s">
        <v>258</v>
      </c>
      <c r="J5296" s="341">
        <v>0.125</v>
      </c>
      <c r="K5296" s="341">
        <v>50.9</v>
      </c>
      <c r="L5296" s="342">
        <f t="shared" si="340"/>
        <v>6.3624999999999998</v>
      </c>
      <c r="M5296" s="343">
        <f t="shared" si="342"/>
        <v>9241.046249999974</v>
      </c>
      <c r="N5296" s="336"/>
    </row>
    <row r="5297" spans="1:14">
      <c r="A5297" s="336"/>
      <c r="B5297" s="341">
        <v>294210</v>
      </c>
      <c r="C5297" s="341" t="s">
        <v>259</v>
      </c>
      <c r="D5297" s="341">
        <v>0.1</v>
      </c>
      <c r="E5297" s="341">
        <v>51.98</v>
      </c>
      <c r="F5297" s="342">
        <f t="shared" si="339"/>
        <v>5.1980000000000004</v>
      </c>
      <c r="G5297" s="343">
        <f t="shared" si="341"/>
        <v>7620.6770000000797</v>
      </c>
      <c r="H5297" s="341">
        <v>294210</v>
      </c>
      <c r="I5297" s="341" t="s">
        <v>259</v>
      </c>
      <c r="J5297" s="341">
        <v>0.1</v>
      </c>
      <c r="K5297" s="341">
        <v>51.97</v>
      </c>
      <c r="L5297" s="342">
        <f t="shared" si="340"/>
        <v>5.1970000000000001</v>
      </c>
      <c r="M5297" s="343">
        <f t="shared" si="342"/>
        <v>7529.654000000055</v>
      </c>
      <c r="N5297" s="336"/>
    </row>
    <row r="5298" spans="1:14">
      <c r="A5298" s="13"/>
      <c r="B5298" s="341">
        <v>294210</v>
      </c>
      <c r="C5298" s="341" t="s">
        <v>260</v>
      </c>
      <c r="D5298" s="341">
        <v>0.1</v>
      </c>
      <c r="E5298" s="341">
        <v>67.89</v>
      </c>
      <c r="F5298" s="342">
        <f t="shared" si="339"/>
        <v>6.7890000000000006</v>
      </c>
      <c r="G5298" s="343">
        <f t="shared" si="341"/>
        <v>9062.2539999999753</v>
      </c>
      <c r="H5298" s="341">
        <v>294210</v>
      </c>
      <c r="I5298" s="341" t="s">
        <v>260</v>
      </c>
      <c r="J5298" s="341">
        <v>0.1</v>
      </c>
      <c r="K5298" s="341">
        <v>67.88</v>
      </c>
      <c r="L5298" s="342">
        <f t="shared" si="340"/>
        <v>6.7880000000000003</v>
      </c>
      <c r="M5298" s="343">
        <f t="shared" si="342"/>
        <v>8219.3400000000147</v>
      </c>
      <c r="N5298" s="13"/>
    </row>
    <row r="5299" spans="1:14">
      <c r="A5299" s="336"/>
      <c r="B5299" s="341">
        <v>294220</v>
      </c>
      <c r="C5299" s="341" t="s">
        <v>255</v>
      </c>
      <c r="D5299" s="341">
        <v>0.04</v>
      </c>
      <c r="E5299" s="341">
        <v>90.02</v>
      </c>
      <c r="F5299" s="342">
        <f t="shared" si="339"/>
        <v>3.6008</v>
      </c>
      <c r="G5299" s="343">
        <f t="shared" si="341"/>
        <v>2831.8264000000086</v>
      </c>
      <c r="H5299" s="341">
        <v>294220</v>
      </c>
      <c r="I5299" s="341" t="s">
        <v>255</v>
      </c>
      <c r="J5299" s="341">
        <v>0.04</v>
      </c>
      <c r="K5299" s="341">
        <v>90.02</v>
      </c>
      <c r="L5299" s="342">
        <f t="shared" si="340"/>
        <v>3.6008</v>
      </c>
      <c r="M5299" s="343">
        <f t="shared" si="342"/>
        <v>2797.9644000000089</v>
      </c>
      <c r="N5299" s="336"/>
    </row>
    <row r="5300" spans="1:14">
      <c r="A5300" s="336"/>
      <c r="B5300" s="341">
        <v>294220</v>
      </c>
      <c r="C5300" s="341" t="s">
        <v>256</v>
      </c>
      <c r="D5300" s="341">
        <v>0.1</v>
      </c>
      <c r="E5300" s="341">
        <v>90.02</v>
      </c>
      <c r="F5300" s="342">
        <f t="shared" si="339"/>
        <v>9.0020000000000007</v>
      </c>
      <c r="G5300" s="343">
        <f t="shared" si="341"/>
        <v>6923.0344000000705</v>
      </c>
      <c r="H5300" s="341">
        <v>294220</v>
      </c>
      <c r="I5300" s="341" t="s">
        <v>256</v>
      </c>
      <c r="J5300" s="341">
        <v>0.1</v>
      </c>
      <c r="K5300" s="341">
        <v>90.02</v>
      </c>
      <c r="L5300" s="342">
        <f t="shared" si="340"/>
        <v>9.0020000000000007</v>
      </c>
      <c r="M5300" s="343">
        <f t="shared" si="342"/>
        <v>6839.3282000000518</v>
      </c>
      <c r="N5300" s="336"/>
    </row>
    <row r="5301" spans="1:14">
      <c r="A5301" s="336"/>
      <c r="B5301" s="341">
        <v>294220</v>
      </c>
      <c r="C5301" s="341" t="s">
        <v>257</v>
      </c>
      <c r="D5301" s="341">
        <v>0.125</v>
      </c>
      <c r="E5301" s="341">
        <v>92.52</v>
      </c>
      <c r="F5301" s="342">
        <f t="shared" si="339"/>
        <v>11.565</v>
      </c>
      <c r="G5301" s="343">
        <f t="shared" si="341"/>
        <v>9147.641249999926</v>
      </c>
      <c r="H5301" s="341">
        <v>294220</v>
      </c>
      <c r="I5301" s="341" t="s">
        <v>257</v>
      </c>
      <c r="J5301" s="341">
        <v>0.125</v>
      </c>
      <c r="K5301" s="341">
        <v>92.52</v>
      </c>
      <c r="L5301" s="342">
        <f t="shared" si="340"/>
        <v>11.565</v>
      </c>
      <c r="M5301" s="343">
        <f t="shared" si="342"/>
        <v>9038.7537499999016</v>
      </c>
      <c r="N5301" s="336"/>
    </row>
    <row r="5302" spans="1:14">
      <c r="A5302" s="336"/>
      <c r="B5302" s="341">
        <v>294220</v>
      </c>
      <c r="C5302" s="341" t="s">
        <v>258</v>
      </c>
      <c r="D5302" s="341">
        <v>0.125</v>
      </c>
      <c r="E5302" s="341">
        <v>95.02</v>
      </c>
      <c r="F5302" s="342">
        <f t="shared" si="339"/>
        <v>11.8775</v>
      </c>
      <c r="G5302" s="343">
        <f t="shared" si="341"/>
        <v>9364.5649999999805</v>
      </c>
      <c r="H5302" s="341">
        <v>294220</v>
      </c>
      <c r="I5302" s="341" t="s">
        <v>258</v>
      </c>
      <c r="J5302" s="341">
        <v>0.125</v>
      </c>
      <c r="K5302" s="341">
        <v>95.02</v>
      </c>
      <c r="L5302" s="342">
        <f t="shared" si="340"/>
        <v>11.8775</v>
      </c>
      <c r="M5302" s="343">
        <f t="shared" si="342"/>
        <v>9252.9237499999745</v>
      </c>
      <c r="N5302" s="336"/>
    </row>
    <row r="5303" spans="1:14">
      <c r="A5303" s="336"/>
      <c r="B5303" s="341">
        <v>294220</v>
      </c>
      <c r="C5303" s="341" t="s">
        <v>259</v>
      </c>
      <c r="D5303" s="341">
        <v>0.1</v>
      </c>
      <c r="E5303" s="341">
        <v>97.02</v>
      </c>
      <c r="F5303" s="342">
        <f t="shared" si="339"/>
        <v>9.702</v>
      </c>
      <c r="G5303" s="343">
        <f t="shared" si="341"/>
        <v>7630.3790000000799</v>
      </c>
      <c r="H5303" s="341">
        <v>294220</v>
      </c>
      <c r="I5303" s="341" t="s">
        <v>259</v>
      </c>
      <c r="J5303" s="341">
        <v>0.1</v>
      </c>
      <c r="K5303" s="341">
        <v>97.02</v>
      </c>
      <c r="L5303" s="342">
        <f t="shared" si="340"/>
        <v>9.702</v>
      </c>
      <c r="M5303" s="343">
        <f t="shared" si="342"/>
        <v>7539.3560000000552</v>
      </c>
      <c r="N5303" s="336"/>
    </row>
    <row r="5304" spans="1:14">
      <c r="A5304" s="336"/>
      <c r="B5304" s="341">
        <v>294220</v>
      </c>
      <c r="C5304" s="341" t="s">
        <v>260</v>
      </c>
      <c r="D5304" s="341">
        <v>0.1</v>
      </c>
      <c r="E5304" s="341">
        <v>126.72</v>
      </c>
      <c r="F5304" s="342">
        <f t="shared" si="339"/>
        <v>12.672000000000001</v>
      </c>
      <c r="G5304" s="343">
        <f t="shared" si="341"/>
        <v>9074.9259999999758</v>
      </c>
      <c r="H5304" s="341">
        <v>294220</v>
      </c>
      <c r="I5304" s="341" t="s">
        <v>260</v>
      </c>
      <c r="J5304" s="341">
        <v>0.1</v>
      </c>
      <c r="K5304" s="341">
        <v>126.72</v>
      </c>
      <c r="L5304" s="342">
        <f t="shared" si="340"/>
        <v>12.672000000000001</v>
      </c>
      <c r="M5304" s="343">
        <f t="shared" si="342"/>
        <v>8232.0120000000152</v>
      </c>
      <c r="N5304" s="336"/>
    </row>
    <row r="5305" spans="1:14">
      <c r="A5305" s="13"/>
      <c r="B5305" s="341">
        <v>294230</v>
      </c>
      <c r="C5305" s="341" t="s">
        <v>255</v>
      </c>
      <c r="D5305" s="341">
        <v>0.04</v>
      </c>
      <c r="E5305" s="341">
        <v>90.02</v>
      </c>
      <c r="F5305" s="342">
        <f t="shared" si="339"/>
        <v>3.6008</v>
      </c>
      <c r="G5305" s="343">
        <f t="shared" si="341"/>
        <v>2835.4272000000087</v>
      </c>
      <c r="H5305" s="341">
        <v>294230</v>
      </c>
      <c r="I5305" s="341" t="s">
        <v>255</v>
      </c>
      <c r="J5305" s="341">
        <v>0.04</v>
      </c>
      <c r="K5305" s="341">
        <v>90.02</v>
      </c>
      <c r="L5305" s="342">
        <f t="shared" si="340"/>
        <v>3.6008</v>
      </c>
      <c r="M5305" s="343">
        <f t="shared" si="342"/>
        <v>2801.5652000000091</v>
      </c>
      <c r="N5305" s="13"/>
    </row>
    <row r="5306" spans="1:14">
      <c r="A5306" s="336"/>
      <c r="B5306" s="341">
        <v>294230</v>
      </c>
      <c r="C5306" s="341" t="s">
        <v>256</v>
      </c>
      <c r="D5306" s="341">
        <v>0.1</v>
      </c>
      <c r="E5306" s="341">
        <v>90.02</v>
      </c>
      <c r="F5306" s="342">
        <f t="shared" si="339"/>
        <v>9.0020000000000007</v>
      </c>
      <c r="G5306" s="343">
        <f t="shared" si="341"/>
        <v>6932.0364000000709</v>
      </c>
      <c r="H5306" s="341">
        <v>294230</v>
      </c>
      <c r="I5306" s="341" t="s">
        <v>256</v>
      </c>
      <c r="J5306" s="341">
        <v>0.1</v>
      </c>
      <c r="K5306" s="341">
        <v>90.02</v>
      </c>
      <c r="L5306" s="342">
        <f t="shared" si="340"/>
        <v>9.0020000000000007</v>
      </c>
      <c r="M5306" s="343">
        <f t="shared" si="342"/>
        <v>6848.3302000000522</v>
      </c>
      <c r="N5306" s="336"/>
    </row>
    <row r="5307" spans="1:14">
      <c r="A5307" s="336"/>
      <c r="B5307" s="341">
        <v>294230</v>
      </c>
      <c r="C5307" s="341" t="s">
        <v>257</v>
      </c>
      <c r="D5307" s="341">
        <v>0.125</v>
      </c>
      <c r="E5307" s="341">
        <v>92.52</v>
      </c>
      <c r="F5307" s="342">
        <f t="shared" si="339"/>
        <v>11.565</v>
      </c>
      <c r="G5307" s="343">
        <f t="shared" si="341"/>
        <v>9159.2062499999265</v>
      </c>
      <c r="H5307" s="341">
        <v>294230</v>
      </c>
      <c r="I5307" s="341" t="s">
        <v>257</v>
      </c>
      <c r="J5307" s="341">
        <v>0.125</v>
      </c>
      <c r="K5307" s="341">
        <v>92.52</v>
      </c>
      <c r="L5307" s="342">
        <f t="shared" si="340"/>
        <v>11.565</v>
      </c>
      <c r="M5307" s="343">
        <f t="shared" si="342"/>
        <v>9050.3187499999021</v>
      </c>
      <c r="N5307" s="336"/>
    </row>
    <row r="5308" spans="1:14">
      <c r="A5308" s="336"/>
      <c r="B5308" s="341">
        <v>294230</v>
      </c>
      <c r="C5308" s="341" t="s">
        <v>258</v>
      </c>
      <c r="D5308" s="341">
        <v>0.125</v>
      </c>
      <c r="E5308" s="341">
        <v>95.02</v>
      </c>
      <c r="F5308" s="342">
        <f t="shared" si="339"/>
        <v>11.8775</v>
      </c>
      <c r="G5308" s="343">
        <f t="shared" si="341"/>
        <v>9376.442499999981</v>
      </c>
      <c r="H5308" s="341">
        <v>294230</v>
      </c>
      <c r="I5308" s="341" t="s">
        <v>258</v>
      </c>
      <c r="J5308" s="341">
        <v>0.125</v>
      </c>
      <c r="K5308" s="341">
        <v>95.02</v>
      </c>
      <c r="L5308" s="342">
        <f t="shared" si="340"/>
        <v>11.8775</v>
      </c>
      <c r="M5308" s="343">
        <f t="shared" si="342"/>
        <v>9264.801249999975</v>
      </c>
      <c r="N5308" s="336"/>
    </row>
    <row r="5309" spans="1:14">
      <c r="A5309" s="336"/>
      <c r="B5309" s="341">
        <v>294230</v>
      </c>
      <c r="C5309" s="341" t="s">
        <v>259</v>
      </c>
      <c r="D5309" s="341">
        <v>0.1</v>
      </c>
      <c r="E5309" s="341">
        <v>97.02</v>
      </c>
      <c r="F5309" s="342">
        <f t="shared" si="339"/>
        <v>9.702</v>
      </c>
      <c r="G5309" s="343">
        <f t="shared" si="341"/>
        <v>7640.0810000000802</v>
      </c>
      <c r="H5309" s="341">
        <v>294230</v>
      </c>
      <c r="I5309" s="341" t="s">
        <v>259</v>
      </c>
      <c r="J5309" s="341">
        <v>0.1</v>
      </c>
      <c r="K5309" s="341">
        <v>97.02</v>
      </c>
      <c r="L5309" s="342">
        <f t="shared" si="340"/>
        <v>9.702</v>
      </c>
      <c r="M5309" s="343">
        <f t="shared" si="342"/>
        <v>7549.0580000000555</v>
      </c>
      <c r="N5309" s="336"/>
    </row>
    <row r="5310" spans="1:14">
      <c r="A5310" s="336"/>
      <c r="B5310" s="341">
        <v>294230</v>
      </c>
      <c r="C5310" s="341" t="s">
        <v>260</v>
      </c>
      <c r="D5310" s="341">
        <v>0.1</v>
      </c>
      <c r="E5310" s="341">
        <v>126.72</v>
      </c>
      <c r="F5310" s="342">
        <f t="shared" si="339"/>
        <v>12.672000000000001</v>
      </c>
      <c r="G5310" s="343">
        <f t="shared" si="341"/>
        <v>9087.5979999999763</v>
      </c>
      <c r="H5310" s="341">
        <v>294230</v>
      </c>
      <c r="I5310" s="341" t="s">
        <v>260</v>
      </c>
      <c r="J5310" s="341">
        <v>0.1</v>
      </c>
      <c r="K5310" s="341">
        <v>126.72</v>
      </c>
      <c r="L5310" s="342">
        <f t="shared" si="340"/>
        <v>12.672000000000001</v>
      </c>
      <c r="M5310" s="343">
        <f t="shared" si="342"/>
        <v>8244.6840000000157</v>
      </c>
      <c r="N5310" s="336"/>
    </row>
    <row r="5311" spans="1:14">
      <c r="A5311" s="336"/>
      <c r="B5311" s="341">
        <v>294240</v>
      </c>
      <c r="C5311" s="341" t="s">
        <v>255</v>
      </c>
      <c r="D5311" s="341">
        <v>0.04</v>
      </c>
      <c r="E5311" s="341">
        <v>90.02</v>
      </c>
      <c r="F5311" s="342">
        <f t="shared" si="339"/>
        <v>3.6008</v>
      </c>
      <c r="G5311" s="343">
        <f t="shared" si="341"/>
        <v>2839.0280000000089</v>
      </c>
      <c r="H5311" s="341">
        <v>294240</v>
      </c>
      <c r="I5311" s="341" t="s">
        <v>255</v>
      </c>
      <c r="J5311" s="341">
        <v>0.04</v>
      </c>
      <c r="K5311" s="341">
        <v>90.02</v>
      </c>
      <c r="L5311" s="342">
        <f t="shared" si="340"/>
        <v>3.6008</v>
      </c>
      <c r="M5311" s="343">
        <f t="shared" si="342"/>
        <v>2805.1660000000093</v>
      </c>
      <c r="N5311" s="336"/>
    </row>
    <row r="5312" spans="1:14">
      <c r="A5312" s="13"/>
      <c r="B5312" s="341">
        <v>294240</v>
      </c>
      <c r="C5312" s="341" t="s">
        <v>256</v>
      </c>
      <c r="D5312" s="341">
        <v>0.1</v>
      </c>
      <c r="E5312" s="341">
        <v>90.02</v>
      </c>
      <c r="F5312" s="342">
        <f t="shared" si="339"/>
        <v>9.0020000000000007</v>
      </c>
      <c r="G5312" s="343">
        <f t="shared" si="341"/>
        <v>6941.0384000000713</v>
      </c>
      <c r="H5312" s="341">
        <v>294240</v>
      </c>
      <c r="I5312" s="341" t="s">
        <v>256</v>
      </c>
      <c r="J5312" s="341">
        <v>0.1</v>
      </c>
      <c r="K5312" s="341">
        <v>90.02</v>
      </c>
      <c r="L5312" s="342">
        <f t="shared" si="340"/>
        <v>9.0020000000000007</v>
      </c>
      <c r="M5312" s="343">
        <f t="shared" si="342"/>
        <v>6857.3322000000526</v>
      </c>
      <c r="N5312" s="13"/>
    </row>
    <row r="5313" spans="1:14">
      <c r="A5313" s="336"/>
      <c r="B5313" s="341">
        <v>294240</v>
      </c>
      <c r="C5313" s="341" t="s">
        <v>257</v>
      </c>
      <c r="D5313" s="341">
        <v>0.125</v>
      </c>
      <c r="E5313" s="341">
        <v>92.52</v>
      </c>
      <c r="F5313" s="342">
        <f t="shared" si="339"/>
        <v>11.565</v>
      </c>
      <c r="G5313" s="343">
        <f t="shared" si="341"/>
        <v>9170.771249999927</v>
      </c>
      <c r="H5313" s="341">
        <v>294240</v>
      </c>
      <c r="I5313" s="341" t="s">
        <v>257</v>
      </c>
      <c r="J5313" s="341">
        <v>0.125</v>
      </c>
      <c r="K5313" s="341">
        <v>92.52</v>
      </c>
      <c r="L5313" s="342">
        <f t="shared" si="340"/>
        <v>11.565</v>
      </c>
      <c r="M5313" s="343">
        <f t="shared" si="342"/>
        <v>9061.8837499999026</v>
      </c>
      <c r="N5313" s="336"/>
    </row>
    <row r="5314" spans="1:14">
      <c r="A5314" s="336"/>
      <c r="B5314" s="341">
        <v>294240</v>
      </c>
      <c r="C5314" s="341" t="s">
        <v>258</v>
      </c>
      <c r="D5314" s="341">
        <v>0.125</v>
      </c>
      <c r="E5314" s="341">
        <v>95.02</v>
      </c>
      <c r="F5314" s="342">
        <f t="shared" si="339"/>
        <v>11.8775</v>
      </c>
      <c r="G5314" s="343">
        <f t="shared" si="341"/>
        <v>9388.3199999999815</v>
      </c>
      <c r="H5314" s="341">
        <v>294240</v>
      </c>
      <c r="I5314" s="341" t="s">
        <v>258</v>
      </c>
      <c r="J5314" s="341">
        <v>0.125</v>
      </c>
      <c r="K5314" s="341">
        <v>95.02</v>
      </c>
      <c r="L5314" s="342">
        <f t="shared" si="340"/>
        <v>11.8775</v>
      </c>
      <c r="M5314" s="343">
        <f t="shared" si="342"/>
        <v>9276.6787499999755</v>
      </c>
      <c r="N5314" s="336"/>
    </row>
    <row r="5315" spans="1:14">
      <c r="A5315" s="336"/>
      <c r="B5315" s="341">
        <v>294240</v>
      </c>
      <c r="C5315" s="341" t="s">
        <v>259</v>
      </c>
      <c r="D5315" s="341">
        <v>0.1</v>
      </c>
      <c r="E5315" s="341">
        <v>97.02</v>
      </c>
      <c r="F5315" s="342">
        <f t="shared" ref="F5315:F5378" si="343">D5315*E5315</f>
        <v>9.702</v>
      </c>
      <c r="G5315" s="343">
        <f t="shared" si="341"/>
        <v>7649.7830000000804</v>
      </c>
      <c r="H5315" s="341">
        <v>294240</v>
      </c>
      <c r="I5315" s="341" t="s">
        <v>259</v>
      </c>
      <c r="J5315" s="341">
        <v>0.1</v>
      </c>
      <c r="K5315" s="341">
        <v>97.02</v>
      </c>
      <c r="L5315" s="342">
        <f t="shared" ref="L5315:L5378" si="344">J5315*K5315</f>
        <v>9.702</v>
      </c>
      <c r="M5315" s="343">
        <f t="shared" si="342"/>
        <v>7558.7600000000557</v>
      </c>
      <c r="N5315" s="336"/>
    </row>
    <row r="5316" spans="1:14">
      <c r="A5316" s="336"/>
      <c r="B5316" s="341">
        <v>294240</v>
      </c>
      <c r="C5316" s="341" t="s">
        <v>260</v>
      </c>
      <c r="D5316" s="341">
        <v>0.1</v>
      </c>
      <c r="E5316" s="341">
        <v>126.72</v>
      </c>
      <c r="F5316" s="342">
        <f t="shared" si="343"/>
        <v>12.672000000000001</v>
      </c>
      <c r="G5316" s="343">
        <f t="shared" si="341"/>
        <v>9100.2699999999768</v>
      </c>
      <c r="H5316" s="341">
        <v>294240</v>
      </c>
      <c r="I5316" s="341" t="s">
        <v>260</v>
      </c>
      <c r="J5316" s="341">
        <v>0.1</v>
      </c>
      <c r="K5316" s="341">
        <v>126.72</v>
      </c>
      <c r="L5316" s="342">
        <f t="shared" si="344"/>
        <v>12.672000000000001</v>
      </c>
      <c r="M5316" s="343">
        <f t="shared" si="342"/>
        <v>8257.3560000000161</v>
      </c>
      <c r="N5316" s="336"/>
    </row>
    <row r="5317" spans="1:14">
      <c r="A5317" s="336"/>
      <c r="B5317" s="341">
        <v>294250</v>
      </c>
      <c r="C5317" s="341" t="s">
        <v>255</v>
      </c>
      <c r="D5317" s="341">
        <v>0.04</v>
      </c>
      <c r="E5317" s="341">
        <v>90.02</v>
      </c>
      <c r="F5317" s="342">
        <f t="shared" si="343"/>
        <v>3.6008</v>
      </c>
      <c r="G5317" s="343">
        <f t="shared" si="341"/>
        <v>2842.6288000000091</v>
      </c>
      <c r="H5317" s="341">
        <v>294250</v>
      </c>
      <c r="I5317" s="341" t="s">
        <v>255</v>
      </c>
      <c r="J5317" s="341">
        <v>0.04</v>
      </c>
      <c r="K5317" s="341">
        <v>90.02</v>
      </c>
      <c r="L5317" s="342">
        <f t="shared" si="344"/>
        <v>3.6008</v>
      </c>
      <c r="M5317" s="343">
        <f t="shared" si="342"/>
        <v>2808.7668000000094</v>
      </c>
      <c r="N5317" s="336"/>
    </row>
    <row r="5318" spans="1:14">
      <c r="A5318" s="336"/>
      <c r="B5318" s="341">
        <v>294250</v>
      </c>
      <c r="C5318" s="341" t="s">
        <v>256</v>
      </c>
      <c r="D5318" s="341">
        <v>0.1</v>
      </c>
      <c r="E5318" s="341">
        <v>90.02</v>
      </c>
      <c r="F5318" s="342">
        <f t="shared" si="343"/>
        <v>9.0020000000000007</v>
      </c>
      <c r="G5318" s="343">
        <f t="shared" si="341"/>
        <v>6950.0404000000717</v>
      </c>
      <c r="H5318" s="341">
        <v>294250</v>
      </c>
      <c r="I5318" s="341" t="s">
        <v>256</v>
      </c>
      <c r="J5318" s="341">
        <v>0.1</v>
      </c>
      <c r="K5318" s="341">
        <v>90.02</v>
      </c>
      <c r="L5318" s="342">
        <f t="shared" si="344"/>
        <v>9.0020000000000007</v>
      </c>
      <c r="M5318" s="343">
        <f t="shared" si="342"/>
        <v>6866.334200000053</v>
      </c>
      <c r="N5318" s="336"/>
    </row>
    <row r="5319" spans="1:14">
      <c r="A5319" s="13"/>
      <c r="B5319" s="341">
        <v>294250</v>
      </c>
      <c r="C5319" s="341" t="s">
        <v>257</v>
      </c>
      <c r="D5319" s="341">
        <v>0.125</v>
      </c>
      <c r="E5319" s="341">
        <v>92.52</v>
      </c>
      <c r="F5319" s="342">
        <f t="shared" si="343"/>
        <v>11.565</v>
      </c>
      <c r="G5319" s="343">
        <f t="shared" si="341"/>
        <v>9182.3362499999275</v>
      </c>
      <c r="H5319" s="341">
        <v>294250</v>
      </c>
      <c r="I5319" s="341" t="s">
        <v>257</v>
      </c>
      <c r="J5319" s="341">
        <v>0.125</v>
      </c>
      <c r="K5319" s="341">
        <v>92.52</v>
      </c>
      <c r="L5319" s="342">
        <f t="shared" si="344"/>
        <v>11.565</v>
      </c>
      <c r="M5319" s="343">
        <f t="shared" si="342"/>
        <v>9073.4487499999032</v>
      </c>
      <c r="N5319" s="13"/>
    </row>
    <row r="5320" spans="1:14">
      <c r="A5320" s="336"/>
      <c r="B5320" s="341">
        <v>294250</v>
      </c>
      <c r="C5320" s="341" t="s">
        <v>258</v>
      </c>
      <c r="D5320" s="341">
        <v>0.125</v>
      </c>
      <c r="E5320" s="341">
        <v>95.02</v>
      </c>
      <c r="F5320" s="342">
        <f t="shared" si="343"/>
        <v>11.8775</v>
      </c>
      <c r="G5320" s="343">
        <f t="shared" si="341"/>
        <v>9400.197499999982</v>
      </c>
      <c r="H5320" s="341">
        <v>294250</v>
      </c>
      <c r="I5320" s="341" t="s">
        <v>258</v>
      </c>
      <c r="J5320" s="341">
        <v>0.125</v>
      </c>
      <c r="K5320" s="341">
        <v>95.02</v>
      </c>
      <c r="L5320" s="342">
        <f t="shared" si="344"/>
        <v>11.8775</v>
      </c>
      <c r="M5320" s="343">
        <f t="shared" si="342"/>
        <v>9288.556249999976</v>
      </c>
      <c r="N5320" s="336"/>
    </row>
    <row r="5321" spans="1:14">
      <c r="A5321" s="336"/>
      <c r="B5321" s="341">
        <v>294250</v>
      </c>
      <c r="C5321" s="341" t="s">
        <v>259</v>
      </c>
      <c r="D5321" s="341">
        <v>0.1</v>
      </c>
      <c r="E5321" s="341">
        <v>97.02</v>
      </c>
      <c r="F5321" s="342">
        <f t="shared" si="343"/>
        <v>9.702</v>
      </c>
      <c r="G5321" s="343">
        <f t="shared" si="341"/>
        <v>7659.4850000000806</v>
      </c>
      <c r="H5321" s="341">
        <v>294250</v>
      </c>
      <c r="I5321" s="341" t="s">
        <v>259</v>
      </c>
      <c r="J5321" s="341">
        <v>0.1</v>
      </c>
      <c r="K5321" s="341">
        <v>97.02</v>
      </c>
      <c r="L5321" s="342">
        <f t="shared" si="344"/>
        <v>9.702</v>
      </c>
      <c r="M5321" s="343">
        <f t="shared" si="342"/>
        <v>7568.4620000000559</v>
      </c>
      <c r="N5321" s="336"/>
    </row>
    <row r="5322" spans="1:14">
      <c r="A5322" s="336"/>
      <c r="B5322" s="341">
        <v>294250</v>
      </c>
      <c r="C5322" s="341" t="s">
        <v>260</v>
      </c>
      <c r="D5322" s="341">
        <v>0.1</v>
      </c>
      <c r="E5322" s="341">
        <v>126.72</v>
      </c>
      <c r="F5322" s="342">
        <f t="shared" si="343"/>
        <v>12.672000000000001</v>
      </c>
      <c r="G5322" s="343">
        <f t="shared" ref="G5322:G5385" si="345">G5316+F5322</f>
        <v>9112.9419999999773</v>
      </c>
      <c r="H5322" s="341">
        <v>294250</v>
      </c>
      <c r="I5322" s="341" t="s">
        <v>260</v>
      </c>
      <c r="J5322" s="341">
        <v>0.1</v>
      </c>
      <c r="K5322" s="341">
        <v>126.72</v>
      </c>
      <c r="L5322" s="342">
        <f t="shared" si="344"/>
        <v>12.672000000000001</v>
      </c>
      <c r="M5322" s="343">
        <f t="shared" si="342"/>
        <v>8270.0280000000166</v>
      </c>
      <c r="N5322" s="336"/>
    </row>
    <row r="5323" spans="1:14">
      <c r="A5323" s="336"/>
      <c r="B5323" s="341">
        <v>294260</v>
      </c>
      <c r="C5323" s="341" t="s">
        <v>255</v>
      </c>
      <c r="D5323" s="341">
        <v>0.04</v>
      </c>
      <c r="E5323" s="341">
        <v>90.02</v>
      </c>
      <c r="F5323" s="342">
        <f t="shared" si="343"/>
        <v>3.6008</v>
      </c>
      <c r="G5323" s="343">
        <f t="shared" si="345"/>
        <v>2846.2296000000092</v>
      </c>
      <c r="H5323" s="341">
        <v>294260</v>
      </c>
      <c r="I5323" s="341" t="s">
        <v>255</v>
      </c>
      <c r="J5323" s="341">
        <v>0.04</v>
      </c>
      <c r="K5323" s="341">
        <v>90.02</v>
      </c>
      <c r="L5323" s="342">
        <f t="shared" si="344"/>
        <v>3.6008</v>
      </c>
      <c r="M5323" s="343">
        <f t="shared" si="342"/>
        <v>2812.3676000000096</v>
      </c>
      <c r="N5323" s="336"/>
    </row>
    <row r="5324" spans="1:14">
      <c r="A5324" s="336"/>
      <c r="B5324" s="341">
        <v>294260</v>
      </c>
      <c r="C5324" s="341" t="s">
        <v>256</v>
      </c>
      <c r="D5324" s="341">
        <v>0.1</v>
      </c>
      <c r="E5324" s="341">
        <v>90.02</v>
      </c>
      <c r="F5324" s="342">
        <f t="shared" si="343"/>
        <v>9.0020000000000007</v>
      </c>
      <c r="G5324" s="343">
        <f t="shared" si="345"/>
        <v>6959.0424000000721</v>
      </c>
      <c r="H5324" s="341">
        <v>294260</v>
      </c>
      <c r="I5324" s="341" t="s">
        <v>256</v>
      </c>
      <c r="J5324" s="341">
        <v>0.1</v>
      </c>
      <c r="K5324" s="341">
        <v>90.02</v>
      </c>
      <c r="L5324" s="342">
        <f t="shared" si="344"/>
        <v>9.0020000000000007</v>
      </c>
      <c r="M5324" s="343">
        <f t="shared" si="342"/>
        <v>6875.3362000000534</v>
      </c>
      <c r="N5324" s="336"/>
    </row>
    <row r="5325" spans="1:14">
      <c r="A5325" s="336"/>
      <c r="B5325" s="341">
        <v>294260</v>
      </c>
      <c r="C5325" s="341" t="s">
        <v>257</v>
      </c>
      <c r="D5325" s="341">
        <v>0.125</v>
      </c>
      <c r="E5325" s="341">
        <v>92.52</v>
      </c>
      <c r="F5325" s="342">
        <f t="shared" si="343"/>
        <v>11.565</v>
      </c>
      <c r="G5325" s="343">
        <f t="shared" si="345"/>
        <v>9193.901249999928</v>
      </c>
      <c r="H5325" s="341">
        <v>294260</v>
      </c>
      <c r="I5325" s="341" t="s">
        <v>257</v>
      </c>
      <c r="J5325" s="341">
        <v>0.125</v>
      </c>
      <c r="K5325" s="341">
        <v>92.52</v>
      </c>
      <c r="L5325" s="342">
        <f t="shared" si="344"/>
        <v>11.565</v>
      </c>
      <c r="M5325" s="343">
        <f t="shared" ref="M5325:M5388" si="346">M5319+L5325</f>
        <v>9085.0137499999037</v>
      </c>
      <c r="N5325" s="336"/>
    </row>
    <row r="5326" spans="1:14">
      <c r="A5326" s="13"/>
      <c r="B5326" s="341">
        <v>294260</v>
      </c>
      <c r="C5326" s="341" t="s">
        <v>258</v>
      </c>
      <c r="D5326" s="341">
        <v>0.125</v>
      </c>
      <c r="E5326" s="341">
        <v>95.02</v>
      </c>
      <c r="F5326" s="342">
        <f t="shared" si="343"/>
        <v>11.8775</v>
      </c>
      <c r="G5326" s="343">
        <f t="shared" si="345"/>
        <v>9412.0749999999825</v>
      </c>
      <c r="H5326" s="341">
        <v>294260</v>
      </c>
      <c r="I5326" s="341" t="s">
        <v>258</v>
      </c>
      <c r="J5326" s="341">
        <v>0.125</v>
      </c>
      <c r="K5326" s="341">
        <v>95.02</v>
      </c>
      <c r="L5326" s="342">
        <f t="shared" si="344"/>
        <v>11.8775</v>
      </c>
      <c r="M5326" s="343">
        <f t="shared" si="346"/>
        <v>9300.4337499999765</v>
      </c>
      <c r="N5326" s="13"/>
    </row>
    <row r="5327" spans="1:14">
      <c r="A5327" s="336"/>
      <c r="B5327" s="341">
        <v>294260</v>
      </c>
      <c r="C5327" s="341" t="s">
        <v>259</v>
      </c>
      <c r="D5327" s="341">
        <v>0.1</v>
      </c>
      <c r="E5327" s="341">
        <v>97.02</v>
      </c>
      <c r="F5327" s="342">
        <f t="shared" si="343"/>
        <v>9.702</v>
      </c>
      <c r="G5327" s="343">
        <f t="shared" si="345"/>
        <v>7669.1870000000808</v>
      </c>
      <c r="H5327" s="341">
        <v>294260</v>
      </c>
      <c r="I5327" s="341" t="s">
        <v>259</v>
      </c>
      <c r="J5327" s="341">
        <v>0.1</v>
      </c>
      <c r="K5327" s="341">
        <v>97.02</v>
      </c>
      <c r="L5327" s="342">
        <f t="shared" si="344"/>
        <v>9.702</v>
      </c>
      <c r="M5327" s="343">
        <f t="shared" si="346"/>
        <v>7578.1640000000561</v>
      </c>
      <c r="N5327" s="336"/>
    </row>
    <row r="5328" spans="1:14">
      <c r="A5328" s="336"/>
      <c r="B5328" s="341">
        <v>294260</v>
      </c>
      <c r="C5328" s="341" t="s">
        <v>260</v>
      </c>
      <c r="D5328" s="341">
        <v>0.1</v>
      </c>
      <c r="E5328" s="341">
        <v>126.72</v>
      </c>
      <c r="F5328" s="342">
        <f t="shared" si="343"/>
        <v>12.672000000000001</v>
      </c>
      <c r="G5328" s="343">
        <f t="shared" si="345"/>
        <v>9125.6139999999778</v>
      </c>
      <c r="H5328" s="341">
        <v>294260</v>
      </c>
      <c r="I5328" s="341" t="s">
        <v>260</v>
      </c>
      <c r="J5328" s="341">
        <v>0.1</v>
      </c>
      <c r="K5328" s="341">
        <v>126.72</v>
      </c>
      <c r="L5328" s="342">
        <f t="shared" si="344"/>
        <v>12.672000000000001</v>
      </c>
      <c r="M5328" s="343">
        <f t="shared" si="346"/>
        <v>8282.7000000000171</v>
      </c>
      <c r="N5328" s="336"/>
    </row>
    <row r="5329" spans="1:14">
      <c r="A5329" s="336"/>
      <c r="B5329" s="341">
        <v>294270</v>
      </c>
      <c r="C5329" s="341" t="s">
        <v>255</v>
      </c>
      <c r="D5329" s="341">
        <v>0.04</v>
      </c>
      <c r="E5329" s="341">
        <v>90.02</v>
      </c>
      <c r="F5329" s="342">
        <f t="shared" si="343"/>
        <v>3.6008</v>
      </c>
      <c r="G5329" s="343">
        <f t="shared" si="345"/>
        <v>2849.8304000000094</v>
      </c>
      <c r="H5329" s="341">
        <v>294270</v>
      </c>
      <c r="I5329" s="341" t="s">
        <v>255</v>
      </c>
      <c r="J5329" s="341">
        <v>0.04</v>
      </c>
      <c r="K5329" s="341">
        <v>90.02</v>
      </c>
      <c r="L5329" s="342">
        <f t="shared" si="344"/>
        <v>3.6008</v>
      </c>
      <c r="M5329" s="343">
        <f t="shared" si="346"/>
        <v>2815.9684000000098</v>
      </c>
      <c r="N5329" s="336"/>
    </row>
    <row r="5330" spans="1:14">
      <c r="A5330" s="336"/>
      <c r="B5330" s="341">
        <v>294270</v>
      </c>
      <c r="C5330" s="341" t="s">
        <v>256</v>
      </c>
      <c r="D5330" s="341">
        <v>0.1</v>
      </c>
      <c r="E5330" s="341">
        <v>90.02</v>
      </c>
      <c r="F5330" s="342">
        <f t="shared" si="343"/>
        <v>9.0020000000000007</v>
      </c>
      <c r="G5330" s="343">
        <f t="shared" si="345"/>
        <v>6968.0444000000725</v>
      </c>
      <c r="H5330" s="341">
        <v>294270</v>
      </c>
      <c r="I5330" s="341" t="s">
        <v>256</v>
      </c>
      <c r="J5330" s="341">
        <v>0.1</v>
      </c>
      <c r="K5330" s="341">
        <v>90.02</v>
      </c>
      <c r="L5330" s="342">
        <f t="shared" si="344"/>
        <v>9.0020000000000007</v>
      </c>
      <c r="M5330" s="343">
        <f t="shared" si="346"/>
        <v>6884.3382000000538</v>
      </c>
      <c r="N5330" s="336"/>
    </row>
    <row r="5331" spans="1:14">
      <c r="A5331" s="336"/>
      <c r="B5331" s="341">
        <v>294270</v>
      </c>
      <c r="C5331" s="341" t="s">
        <v>257</v>
      </c>
      <c r="D5331" s="341">
        <v>0.125</v>
      </c>
      <c r="E5331" s="341">
        <v>92.52</v>
      </c>
      <c r="F5331" s="342">
        <f t="shared" si="343"/>
        <v>11.565</v>
      </c>
      <c r="G5331" s="343">
        <f t="shared" si="345"/>
        <v>9205.4662499999286</v>
      </c>
      <c r="H5331" s="341">
        <v>294270</v>
      </c>
      <c r="I5331" s="341" t="s">
        <v>257</v>
      </c>
      <c r="J5331" s="341">
        <v>0.125</v>
      </c>
      <c r="K5331" s="341">
        <v>92.52</v>
      </c>
      <c r="L5331" s="342">
        <f t="shared" si="344"/>
        <v>11.565</v>
      </c>
      <c r="M5331" s="343">
        <f t="shared" si="346"/>
        <v>9096.5787499999042</v>
      </c>
      <c r="N5331" s="336"/>
    </row>
    <row r="5332" spans="1:14">
      <c r="A5332" s="336"/>
      <c r="B5332" s="341">
        <v>294270</v>
      </c>
      <c r="C5332" s="341" t="s">
        <v>258</v>
      </c>
      <c r="D5332" s="341">
        <v>0.125</v>
      </c>
      <c r="E5332" s="341">
        <v>95.02</v>
      </c>
      <c r="F5332" s="342">
        <f t="shared" si="343"/>
        <v>11.8775</v>
      </c>
      <c r="G5332" s="343">
        <f t="shared" si="345"/>
        <v>9423.952499999983</v>
      </c>
      <c r="H5332" s="341">
        <v>294270</v>
      </c>
      <c r="I5332" s="341" t="s">
        <v>258</v>
      </c>
      <c r="J5332" s="341">
        <v>0.125</v>
      </c>
      <c r="K5332" s="341">
        <v>95.02</v>
      </c>
      <c r="L5332" s="342">
        <f t="shared" si="344"/>
        <v>11.8775</v>
      </c>
      <c r="M5332" s="343">
        <f t="shared" si="346"/>
        <v>9312.311249999977</v>
      </c>
      <c r="N5332" s="336"/>
    </row>
    <row r="5333" spans="1:14">
      <c r="A5333" s="13"/>
      <c r="B5333" s="341">
        <v>294270</v>
      </c>
      <c r="C5333" s="341" t="s">
        <v>259</v>
      </c>
      <c r="D5333" s="341">
        <v>0.1</v>
      </c>
      <c r="E5333" s="341">
        <v>97.02</v>
      </c>
      <c r="F5333" s="342">
        <f t="shared" si="343"/>
        <v>9.702</v>
      </c>
      <c r="G5333" s="343">
        <f t="shared" si="345"/>
        <v>7678.8890000000811</v>
      </c>
      <c r="H5333" s="341">
        <v>294270</v>
      </c>
      <c r="I5333" s="341" t="s">
        <v>259</v>
      </c>
      <c r="J5333" s="341">
        <v>0.1</v>
      </c>
      <c r="K5333" s="341">
        <v>97.02</v>
      </c>
      <c r="L5333" s="342">
        <f t="shared" si="344"/>
        <v>9.702</v>
      </c>
      <c r="M5333" s="343">
        <f t="shared" si="346"/>
        <v>7587.8660000000564</v>
      </c>
      <c r="N5333" s="13"/>
    </row>
    <row r="5334" spans="1:14">
      <c r="A5334" s="336"/>
      <c r="B5334" s="341">
        <v>294270</v>
      </c>
      <c r="C5334" s="341" t="s">
        <v>260</v>
      </c>
      <c r="D5334" s="341">
        <v>0.1</v>
      </c>
      <c r="E5334" s="341">
        <v>126.72</v>
      </c>
      <c r="F5334" s="342">
        <f t="shared" si="343"/>
        <v>12.672000000000001</v>
      </c>
      <c r="G5334" s="343">
        <f t="shared" si="345"/>
        <v>9138.2859999999782</v>
      </c>
      <c r="H5334" s="341">
        <v>294270</v>
      </c>
      <c r="I5334" s="341" t="s">
        <v>260</v>
      </c>
      <c r="J5334" s="341">
        <v>0.1</v>
      </c>
      <c r="K5334" s="341">
        <v>126.72</v>
      </c>
      <c r="L5334" s="342">
        <f t="shared" si="344"/>
        <v>12.672000000000001</v>
      </c>
      <c r="M5334" s="343">
        <f t="shared" si="346"/>
        <v>8295.3720000000176</v>
      </c>
      <c r="N5334" s="336"/>
    </row>
    <row r="5335" spans="1:14">
      <c r="A5335" s="336"/>
      <c r="B5335" s="341">
        <v>294280</v>
      </c>
      <c r="C5335" s="341" t="s">
        <v>255</v>
      </c>
      <c r="D5335" s="341">
        <v>0.04</v>
      </c>
      <c r="E5335" s="341">
        <v>90.02</v>
      </c>
      <c r="F5335" s="342">
        <f t="shared" si="343"/>
        <v>3.6008</v>
      </c>
      <c r="G5335" s="343">
        <f t="shared" si="345"/>
        <v>2853.4312000000095</v>
      </c>
      <c r="H5335" s="341">
        <v>294280</v>
      </c>
      <c r="I5335" s="341" t="s">
        <v>255</v>
      </c>
      <c r="J5335" s="341">
        <v>0.04</v>
      </c>
      <c r="K5335" s="341">
        <v>90.02</v>
      </c>
      <c r="L5335" s="342">
        <f t="shared" si="344"/>
        <v>3.6008</v>
      </c>
      <c r="M5335" s="343">
        <f t="shared" si="346"/>
        <v>2819.5692000000099</v>
      </c>
      <c r="N5335" s="336"/>
    </row>
    <row r="5336" spans="1:14">
      <c r="A5336" s="336"/>
      <c r="B5336" s="341">
        <v>294280</v>
      </c>
      <c r="C5336" s="341" t="s">
        <v>256</v>
      </c>
      <c r="D5336" s="341">
        <v>0.1</v>
      </c>
      <c r="E5336" s="341">
        <v>90.02</v>
      </c>
      <c r="F5336" s="342">
        <f t="shared" si="343"/>
        <v>9.0020000000000007</v>
      </c>
      <c r="G5336" s="343">
        <f t="shared" si="345"/>
        <v>6977.0464000000729</v>
      </c>
      <c r="H5336" s="341">
        <v>294280</v>
      </c>
      <c r="I5336" s="341" t="s">
        <v>256</v>
      </c>
      <c r="J5336" s="341">
        <v>0.1</v>
      </c>
      <c r="K5336" s="341">
        <v>90.02</v>
      </c>
      <c r="L5336" s="342">
        <f t="shared" si="344"/>
        <v>9.0020000000000007</v>
      </c>
      <c r="M5336" s="343">
        <f t="shared" si="346"/>
        <v>6893.3402000000542</v>
      </c>
      <c r="N5336" s="336"/>
    </row>
    <row r="5337" spans="1:14">
      <c r="A5337" s="336"/>
      <c r="B5337" s="341">
        <v>294280</v>
      </c>
      <c r="C5337" s="341" t="s">
        <v>257</v>
      </c>
      <c r="D5337" s="341">
        <v>0.125</v>
      </c>
      <c r="E5337" s="341">
        <v>92.52</v>
      </c>
      <c r="F5337" s="342">
        <f t="shared" si="343"/>
        <v>11.565</v>
      </c>
      <c r="G5337" s="343">
        <f t="shared" si="345"/>
        <v>9217.0312499999291</v>
      </c>
      <c r="H5337" s="341">
        <v>294280</v>
      </c>
      <c r="I5337" s="341" t="s">
        <v>257</v>
      </c>
      <c r="J5337" s="341">
        <v>0.125</v>
      </c>
      <c r="K5337" s="341">
        <v>92.52</v>
      </c>
      <c r="L5337" s="342">
        <f t="shared" si="344"/>
        <v>11.565</v>
      </c>
      <c r="M5337" s="343">
        <f t="shared" si="346"/>
        <v>9108.1437499999047</v>
      </c>
      <c r="N5337" s="336"/>
    </row>
    <row r="5338" spans="1:14">
      <c r="A5338" s="336"/>
      <c r="B5338" s="341">
        <v>294280</v>
      </c>
      <c r="C5338" s="341" t="s">
        <v>258</v>
      </c>
      <c r="D5338" s="341">
        <v>0.125</v>
      </c>
      <c r="E5338" s="341">
        <v>95.02</v>
      </c>
      <c r="F5338" s="342">
        <f t="shared" si="343"/>
        <v>11.8775</v>
      </c>
      <c r="G5338" s="343">
        <f t="shared" si="345"/>
        <v>9435.8299999999836</v>
      </c>
      <c r="H5338" s="341">
        <v>294280</v>
      </c>
      <c r="I5338" s="341" t="s">
        <v>258</v>
      </c>
      <c r="J5338" s="341">
        <v>0.125</v>
      </c>
      <c r="K5338" s="341">
        <v>95.02</v>
      </c>
      <c r="L5338" s="342">
        <f t="shared" si="344"/>
        <v>11.8775</v>
      </c>
      <c r="M5338" s="343">
        <f t="shared" si="346"/>
        <v>9324.1887499999775</v>
      </c>
      <c r="N5338" s="336"/>
    </row>
    <row r="5339" spans="1:14">
      <c r="A5339" s="336"/>
      <c r="B5339" s="341">
        <v>294280</v>
      </c>
      <c r="C5339" s="341" t="s">
        <v>259</v>
      </c>
      <c r="D5339" s="341">
        <v>0.1</v>
      </c>
      <c r="E5339" s="341">
        <v>97.02</v>
      </c>
      <c r="F5339" s="342">
        <f t="shared" si="343"/>
        <v>9.702</v>
      </c>
      <c r="G5339" s="343">
        <f t="shared" si="345"/>
        <v>7688.5910000000813</v>
      </c>
      <c r="H5339" s="341">
        <v>294280</v>
      </c>
      <c r="I5339" s="341" t="s">
        <v>259</v>
      </c>
      <c r="J5339" s="341">
        <v>0.1</v>
      </c>
      <c r="K5339" s="341">
        <v>97.02</v>
      </c>
      <c r="L5339" s="342">
        <f t="shared" si="344"/>
        <v>9.702</v>
      </c>
      <c r="M5339" s="343">
        <f t="shared" si="346"/>
        <v>7597.5680000000566</v>
      </c>
      <c r="N5339" s="336"/>
    </row>
    <row r="5340" spans="1:14">
      <c r="A5340" s="13"/>
      <c r="B5340" s="341">
        <v>294280</v>
      </c>
      <c r="C5340" s="341" t="s">
        <v>260</v>
      </c>
      <c r="D5340" s="341">
        <v>0.1</v>
      </c>
      <c r="E5340" s="341">
        <v>126.72</v>
      </c>
      <c r="F5340" s="342">
        <f t="shared" si="343"/>
        <v>12.672000000000001</v>
      </c>
      <c r="G5340" s="343">
        <f t="shared" si="345"/>
        <v>9150.9579999999787</v>
      </c>
      <c r="H5340" s="341">
        <v>294280</v>
      </c>
      <c r="I5340" s="341" t="s">
        <v>260</v>
      </c>
      <c r="J5340" s="341">
        <v>0.1</v>
      </c>
      <c r="K5340" s="341">
        <v>126.72</v>
      </c>
      <c r="L5340" s="342">
        <f t="shared" si="344"/>
        <v>12.672000000000001</v>
      </c>
      <c r="M5340" s="343">
        <f t="shared" si="346"/>
        <v>8308.0440000000181</v>
      </c>
      <c r="N5340" s="13"/>
    </row>
    <row r="5341" spans="1:14">
      <c r="A5341" s="336"/>
      <c r="B5341" s="341">
        <v>294290</v>
      </c>
      <c r="C5341" s="341" t="s">
        <v>255</v>
      </c>
      <c r="D5341" s="341">
        <v>0.04</v>
      </c>
      <c r="E5341" s="341">
        <v>90.02</v>
      </c>
      <c r="F5341" s="342">
        <f t="shared" si="343"/>
        <v>3.6008</v>
      </c>
      <c r="G5341" s="343">
        <f t="shared" si="345"/>
        <v>2857.0320000000097</v>
      </c>
      <c r="H5341" s="341">
        <v>294290</v>
      </c>
      <c r="I5341" s="341" t="s">
        <v>255</v>
      </c>
      <c r="J5341" s="341">
        <v>0.04</v>
      </c>
      <c r="K5341" s="341">
        <v>90.02</v>
      </c>
      <c r="L5341" s="342">
        <f t="shared" si="344"/>
        <v>3.6008</v>
      </c>
      <c r="M5341" s="343">
        <f t="shared" si="346"/>
        <v>2823.1700000000101</v>
      </c>
      <c r="N5341" s="336"/>
    </row>
    <row r="5342" spans="1:14">
      <c r="A5342" s="336"/>
      <c r="B5342" s="341">
        <v>294290</v>
      </c>
      <c r="C5342" s="341" t="s">
        <v>256</v>
      </c>
      <c r="D5342" s="341">
        <v>0.1</v>
      </c>
      <c r="E5342" s="341">
        <v>90.02</v>
      </c>
      <c r="F5342" s="342">
        <f t="shared" si="343"/>
        <v>9.0020000000000007</v>
      </c>
      <c r="G5342" s="343">
        <f t="shared" si="345"/>
        <v>6986.0484000000733</v>
      </c>
      <c r="H5342" s="341">
        <v>294290</v>
      </c>
      <c r="I5342" s="341" t="s">
        <v>256</v>
      </c>
      <c r="J5342" s="341">
        <v>0.1</v>
      </c>
      <c r="K5342" s="341">
        <v>90.02</v>
      </c>
      <c r="L5342" s="342">
        <f t="shared" si="344"/>
        <v>9.0020000000000007</v>
      </c>
      <c r="M5342" s="343">
        <f t="shared" si="346"/>
        <v>6902.3422000000546</v>
      </c>
      <c r="N5342" s="336"/>
    </row>
    <row r="5343" spans="1:14">
      <c r="A5343" s="336"/>
      <c r="B5343" s="341">
        <v>294290</v>
      </c>
      <c r="C5343" s="341" t="s">
        <v>257</v>
      </c>
      <c r="D5343" s="341">
        <v>0.125</v>
      </c>
      <c r="E5343" s="341">
        <v>92.52</v>
      </c>
      <c r="F5343" s="342">
        <f t="shared" si="343"/>
        <v>11.565</v>
      </c>
      <c r="G5343" s="343">
        <f t="shared" si="345"/>
        <v>9228.5962499999296</v>
      </c>
      <c r="H5343" s="341">
        <v>294290</v>
      </c>
      <c r="I5343" s="341" t="s">
        <v>257</v>
      </c>
      <c r="J5343" s="341">
        <v>0.125</v>
      </c>
      <c r="K5343" s="341">
        <v>92.52</v>
      </c>
      <c r="L5343" s="342">
        <f t="shared" si="344"/>
        <v>11.565</v>
      </c>
      <c r="M5343" s="343">
        <f t="shared" si="346"/>
        <v>9119.7087499999052</v>
      </c>
      <c r="N5343" s="336"/>
    </row>
    <row r="5344" spans="1:14">
      <c r="A5344" s="336"/>
      <c r="B5344" s="341">
        <v>294290</v>
      </c>
      <c r="C5344" s="341" t="s">
        <v>258</v>
      </c>
      <c r="D5344" s="341">
        <v>0.125</v>
      </c>
      <c r="E5344" s="341">
        <v>95.02</v>
      </c>
      <c r="F5344" s="342">
        <f t="shared" si="343"/>
        <v>11.8775</v>
      </c>
      <c r="G5344" s="343">
        <f t="shared" si="345"/>
        <v>9447.7074999999841</v>
      </c>
      <c r="H5344" s="341">
        <v>294290</v>
      </c>
      <c r="I5344" s="341" t="s">
        <v>258</v>
      </c>
      <c r="J5344" s="341">
        <v>0.125</v>
      </c>
      <c r="K5344" s="341">
        <v>95.02</v>
      </c>
      <c r="L5344" s="342">
        <f t="shared" si="344"/>
        <v>11.8775</v>
      </c>
      <c r="M5344" s="343">
        <f t="shared" si="346"/>
        <v>9336.066249999978</v>
      </c>
      <c r="N5344" s="336"/>
    </row>
    <row r="5345" spans="1:14">
      <c r="A5345" s="336"/>
      <c r="B5345" s="341">
        <v>294290</v>
      </c>
      <c r="C5345" s="341" t="s">
        <v>259</v>
      </c>
      <c r="D5345" s="341">
        <v>0.1</v>
      </c>
      <c r="E5345" s="341">
        <v>97.02</v>
      </c>
      <c r="F5345" s="342">
        <f t="shared" si="343"/>
        <v>9.702</v>
      </c>
      <c r="G5345" s="343">
        <f t="shared" si="345"/>
        <v>7698.2930000000815</v>
      </c>
      <c r="H5345" s="341">
        <v>294290</v>
      </c>
      <c r="I5345" s="341" t="s">
        <v>259</v>
      </c>
      <c r="J5345" s="341">
        <v>0.1</v>
      </c>
      <c r="K5345" s="341">
        <v>97.02</v>
      </c>
      <c r="L5345" s="342">
        <f t="shared" si="344"/>
        <v>9.702</v>
      </c>
      <c r="M5345" s="343">
        <f t="shared" si="346"/>
        <v>7607.2700000000568</v>
      </c>
      <c r="N5345" s="336"/>
    </row>
    <row r="5346" spans="1:14">
      <c r="A5346" s="336"/>
      <c r="B5346" s="341">
        <v>294290</v>
      </c>
      <c r="C5346" s="341" t="s">
        <v>260</v>
      </c>
      <c r="D5346" s="341">
        <v>0.1</v>
      </c>
      <c r="E5346" s="341">
        <v>126.72</v>
      </c>
      <c r="F5346" s="342">
        <f t="shared" si="343"/>
        <v>12.672000000000001</v>
      </c>
      <c r="G5346" s="343">
        <f t="shared" si="345"/>
        <v>9163.6299999999792</v>
      </c>
      <c r="H5346" s="341">
        <v>294290</v>
      </c>
      <c r="I5346" s="341" t="s">
        <v>260</v>
      </c>
      <c r="J5346" s="341">
        <v>0.1</v>
      </c>
      <c r="K5346" s="341">
        <v>126.72</v>
      </c>
      <c r="L5346" s="342">
        <f t="shared" si="344"/>
        <v>12.672000000000001</v>
      </c>
      <c r="M5346" s="343">
        <f t="shared" si="346"/>
        <v>8320.7160000000185</v>
      </c>
      <c r="N5346" s="336"/>
    </row>
    <row r="5347" spans="1:14">
      <c r="A5347" s="13"/>
      <c r="B5347" s="341">
        <v>294300</v>
      </c>
      <c r="C5347" s="341" t="s">
        <v>255</v>
      </c>
      <c r="D5347" s="341">
        <v>0.04</v>
      </c>
      <c r="E5347" s="341">
        <v>90.02</v>
      </c>
      <c r="F5347" s="342">
        <f t="shared" si="343"/>
        <v>3.6008</v>
      </c>
      <c r="G5347" s="343">
        <f t="shared" si="345"/>
        <v>2860.6328000000099</v>
      </c>
      <c r="H5347" s="341">
        <v>294300</v>
      </c>
      <c r="I5347" s="341" t="s">
        <v>255</v>
      </c>
      <c r="J5347" s="341">
        <v>0.04</v>
      </c>
      <c r="K5347" s="341">
        <v>90.02</v>
      </c>
      <c r="L5347" s="342">
        <f t="shared" si="344"/>
        <v>3.6008</v>
      </c>
      <c r="M5347" s="343">
        <f t="shared" si="346"/>
        <v>2826.7708000000102</v>
      </c>
      <c r="N5347" s="13"/>
    </row>
    <row r="5348" spans="1:14">
      <c r="A5348" s="336"/>
      <c r="B5348" s="341">
        <v>294300</v>
      </c>
      <c r="C5348" s="341" t="s">
        <v>256</v>
      </c>
      <c r="D5348" s="341">
        <v>0.1</v>
      </c>
      <c r="E5348" s="341">
        <v>90.02</v>
      </c>
      <c r="F5348" s="342">
        <f t="shared" si="343"/>
        <v>9.0020000000000007</v>
      </c>
      <c r="G5348" s="343">
        <f t="shared" si="345"/>
        <v>6995.0504000000738</v>
      </c>
      <c r="H5348" s="341">
        <v>294300</v>
      </c>
      <c r="I5348" s="341" t="s">
        <v>256</v>
      </c>
      <c r="J5348" s="341">
        <v>0.1</v>
      </c>
      <c r="K5348" s="341">
        <v>90.02</v>
      </c>
      <c r="L5348" s="342">
        <f t="shared" si="344"/>
        <v>9.0020000000000007</v>
      </c>
      <c r="M5348" s="343">
        <f t="shared" si="346"/>
        <v>6911.344200000055</v>
      </c>
      <c r="N5348" s="336"/>
    </row>
    <row r="5349" spans="1:14">
      <c r="A5349" s="336"/>
      <c r="B5349" s="341">
        <v>294300</v>
      </c>
      <c r="C5349" s="341" t="s">
        <v>257</v>
      </c>
      <c r="D5349" s="341">
        <v>0.125</v>
      </c>
      <c r="E5349" s="341">
        <v>92.52</v>
      </c>
      <c r="F5349" s="342">
        <f t="shared" si="343"/>
        <v>11.565</v>
      </c>
      <c r="G5349" s="343">
        <f t="shared" si="345"/>
        <v>9240.1612499999301</v>
      </c>
      <c r="H5349" s="341">
        <v>294300</v>
      </c>
      <c r="I5349" s="341" t="s">
        <v>257</v>
      </c>
      <c r="J5349" s="341">
        <v>0.125</v>
      </c>
      <c r="K5349" s="341">
        <v>92.52</v>
      </c>
      <c r="L5349" s="342">
        <f t="shared" si="344"/>
        <v>11.565</v>
      </c>
      <c r="M5349" s="343">
        <f t="shared" si="346"/>
        <v>9131.2737499999057</v>
      </c>
      <c r="N5349" s="336"/>
    </row>
    <row r="5350" spans="1:14">
      <c r="A5350" s="336"/>
      <c r="B5350" s="341">
        <v>294300</v>
      </c>
      <c r="C5350" s="341" t="s">
        <v>258</v>
      </c>
      <c r="D5350" s="341">
        <v>0.125</v>
      </c>
      <c r="E5350" s="341">
        <v>95.02</v>
      </c>
      <c r="F5350" s="342">
        <f t="shared" si="343"/>
        <v>11.8775</v>
      </c>
      <c r="G5350" s="343">
        <f t="shared" si="345"/>
        <v>9459.5849999999846</v>
      </c>
      <c r="H5350" s="341">
        <v>294300</v>
      </c>
      <c r="I5350" s="341" t="s">
        <v>258</v>
      </c>
      <c r="J5350" s="341">
        <v>0.125</v>
      </c>
      <c r="K5350" s="341">
        <v>95.02</v>
      </c>
      <c r="L5350" s="342">
        <f t="shared" si="344"/>
        <v>11.8775</v>
      </c>
      <c r="M5350" s="343">
        <f t="shared" si="346"/>
        <v>9347.9437499999785</v>
      </c>
      <c r="N5350" s="336"/>
    </row>
    <row r="5351" spans="1:14">
      <c r="A5351" s="336"/>
      <c r="B5351" s="341">
        <v>294300</v>
      </c>
      <c r="C5351" s="341" t="s">
        <v>259</v>
      </c>
      <c r="D5351" s="341">
        <v>0.1</v>
      </c>
      <c r="E5351" s="341">
        <v>97.02</v>
      </c>
      <c r="F5351" s="342">
        <f t="shared" si="343"/>
        <v>9.702</v>
      </c>
      <c r="G5351" s="343">
        <f t="shared" si="345"/>
        <v>7707.9950000000817</v>
      </c>
      <c r="H5351" s="341">
        <v>294300</v>
      </c>
      <c r="I5351" s="341" t="s">
        <v>259</v>
      </c>
      <c r="J5351" s="341">
        <v>0.1</v>
      </c>
      <c r="K5351" s="341">
        <v>97.02</v>
      </c>
      <c r="L5351" s="342">
        <f t="shared" si="344"/>
        <v>9.702</v>
      </c>
      <c r="M5351" s="343">
        <f t="shared" si="346"/>
        <v>7616.9720000000571</v>
      </c>
      <c r="N5351" s="336"/>
    </row>
    <row r="5352" spans="1:14">
      <c r="A5352" s="336"/>
      <c r="B5352" s="341">
        <v>294300</v>
      </c>
      <c r="C5352" s="341" t="s">
        <v>260</v>
      </c>
      <c r="D5352" s="341">
        <v>0.1</v>
      </c>
      <c r="E5352" s="341">
        <v>126.72</v>
      </c>
      <c r="F5352" s="342">
        <f t="shared" si="343"/>
        <v>12.672000000000001</v>
      </c>
      <c r="G5352" s="343">
        <f t="shared" si="345"/>
        <v>9176.3019999999797</v>
      </c>
      <c r="H5352" s="341">
        <v>294300</v>
      </c>
      <c r="I5352" s="341" t="s">
        <v>260</v>
      </c>
      <c r="J5352" s="341">
        <v>0.1</v>
      </c>
      <c r="K5352" s="341">
        <v>126.72</v>
      </c>
      <c r="L5352" s="342">
        <f t="shared" si="344"/>
        <v>12.672000000000001</v>
      </c>
      <c r="M5352" s="343">
        <f t="shared" si="346"/>
        <v>8333.388000000019</v>
      </c>
      <c r="N5352" s="336"/>
    </row>
    <row r="5353" spans="1:14">
      <c r="A5353" s="336"/>
      <c r="B5353" s="341">
        <v>294310</v>
      </c>
      <c r="C5353" s="341" t="s">
        <v>255</v>
      </c>
      <c r="D5353" s="341">
        <v>0.04</v>
      </c>
      <c r="E5353" s="341">
        <v>90.02</v>
      </c>
      <c r="F5353" s="342">
        <f t="shared" si="343"/>
        <v>3.6008</v>
      </c>
      <c r="G5353" s="343">
        <f t="shared" si="345"/>
        <v>2864.23360000001</v>
      </c>
      <c r="H5353" s="341">
        <v>294310</v>
      </c>
      <c r="I5353" s="341" t="s">
        <v>255</v>
      </c>
      <c r="J5353" s="341">
        <v>0.04</v>
      </c>
      <c r="K5353" s="341">
        <v>90.02</v>
      </c>
      <c r="L5353" s="342">
        <f t="shared" si="344"/>
        <v>3.6008</v>
      </c>
      <c r="M5353" s="343">
        <f t="shared" si="346"/>
        <v>2830.3716000000104</v>
      </c>
      <c r="N5353" s="336"/>
    </row>
    <row r="5354" spans="1:14">
      <c r="A5354" s="13"/>
      <c r="B5354" s="341">
        <v>294310</v>
      </c>
      <c r="C5354" s="341" t="s">
        <v>256</v>
      </c>
      <c r="D5354" s="341">
        <v>0.1</v>
      </c>
      <c r="E5354" s="341">
        <v>90.02</v>
      </c>
      <c r="F5354" s="342">
        <f t="shared" si="343"/>
        <v>9.0020000000000007</v>
      </c>
      <c r="G5354" s="343">
        <f t="shared" si="345"/>
        <v>7004.0524000000742</v>
      </c>
      <c r="H5354" s="341">
        <v>294310</v>
      </c>
      <c r="I5354" s="341" t="s">
        <v>256</v>
      </c>
      <c r="J5354" s="341">
        <v>0.1</v>
      </c>
      <c r="K5354" s="341">
        <v>90.02</v>
      </c>
      <c r="L5354" s="342">
        <f t="shared" si="344"/>
        <v>9.0020000000000007</v>
      </c>
      <c r="M5354" s="343">
        <f t="shared" si="346"/>
        <v>6920.3462000000554</v>
      </c>
      <c r="N5354" s="13"/>
    </row>
    <row r="5355" spans="1:14">
      <c r="A5355" s="336"/>
      <c r="B5355" s="341">
        <v>294310</v>
      </c>
      <c r="C5355" s="341" t="s">
        <v>257</v>
      </c>
      <c r="D5355" s="341">
        <v>0.125</v>
      </c>
      <c r="E5355" s="341">
        <v>92.52</v>
      </c>
      <c r="F5355" s="342">
        <f t="shared" si="343"/>
        <v>11.565</v>
      </c>
      <c r="G5355" s="343">
        <f t="shared" si="345"/>
        <v>9251.7262499999306</v>
      </c>
      <c r="H5355" s="341">
        <v>294310</v>
      </c>
      <c r="I5355" s="341" t="s">
        <v>257</v>
      </c>
      <c r="J5355" s="341">
        <v>0.125</v>
      </c>
      <c r="K5355" s="341">
        <v>92.52</v>
      </c>
      <c r="L5355" s="342">
        <f t="shared" si="344"/>
        <v>11.565</v>
      </c>
      <c r="M5355" s="343">
        <f t="shared" si="346"/>
        <v>9142.8387499999062</v>
      </c>
      <c r="N5355" s="336"/>
    </row>
    <row r="5356" spans="1:14">
      <c r="A5356" s="336"/>
      <c r="B5356" s="341">
        <v>294310</v>
      </c>
      <c r="C5356" s="341" t="s">
        <v>258</v>
      </c>
      <c r="D5356" s="341">
        <v>0.125</v>
      </c>
      <c r="E5356" s="341">
        <v>95.02</v>
      </c>
      <c r="F5356" s="342">
        <f t="shared" si="343"/>
        <v>11.8775</v>
      </c>
      <c r="G5356" s="343">
        <f t="shared" si="345"/>
        <v>9471.4624999999851</v>
      </c>
      <c r="H5356" s="341">
        <v>294310</v>
      </c>
      <c r="I5356" s="341" t="s">
        <v>258</v>
      </c>
      <c r="J5356" s="341">
        <v>0.125</v>
      </c>
      <c r="K5356" s="341">
        <v>95.02</v>
      </c>
      <c r="L5356" s="342">
        <f t="shared" si="344"/>
        <v>11.8775</v>
      </c>
      <c r="M5356" s="343">
        <f t="shared" si="346"/>
        <v>9359.821249999979</v>
      </c>
      <c r="N5356" s="336"/>
    </row>
    <row r="5357" spans="1:14">
      <c r="A5357" s="336"/>
      <c r="B5357" s="341">
        <v>294310</v>
      </c>
      <c r="C5357" s="341" t="s">
        <v>259</v>
      </c>
      <c r="D5357" s="341">
        <v>0.1</v>
      </c>
      <c r="E5357" s="341">
        <v>97.02</v>
      </c>
      <c r="F5357" s="342">
        <f t="shared" si="343"/>
        <v>9.702</v>
      </c>
      <c r="G5357" s="343">
        <f t="shared" si="345"/>
        <v>7717.697000000082</v>
      </c>
      <c r="H5357" s="341">
        <v>294310</v>
      </c>
      <c r="I5357" s="341" t="s">
        <v>259</v>
      </c>
      <c r="J5357" s="341">
        <v>0.1</v>
      </c>
      <c r="K5357" s="341">
        <v>97.02</v>
      </c>
      <c r="L5357" s="342">
        <f t="shared" si="344"/>
        <v>9.702</v>
      </c>
      <c r="M5357" s="343">
        <f t="shared" si="346"/>
        <v>7626.6740000000573</v>
      </c>
      <c r="N5357" s="336"/>
    </row>
    <row r="5358" spans="1:14">
      <c r="A5358" s="336"/>
      <c r="B5358" s="341">
        <v>294310</v>
      </c>
      <c r="C5358" s="341" t="s">
        <v>260</v>
      </c>
      <c r="D5358" s="341">
        <v>0.1</v>
      </c>
      <c r="E5358" s="341">
        <v>126.72</v>
      </c>
      <c r="F5358" s="342">
        <f t="shared" si="343"/>
        <v>12.672000000000001</v>
      </c>
      <c r="G5358" s="343">
        <f t="shared" si="345"/>
        <v>9188.9739999999802</v>
      </c>
      <c r="H5358" s="341">
        <v>294310</v>
      </c>
      <c r="I5358" s="341" t="s">
        <v>260</v>
      </c>
      <c r="J5358" s="341">
        <v>0.1</v>
      </c>
      <c r="K5358" s="341">
        <v>126.72</v>
      </c>
      <c r="L5358" s="342">
        <f t="shared" si="344"/>
        <v>12.672000000000001</v>
      </c>
      <c r="M5358" s="343">
        <f t="shared" si="346"/>
        <v>8346.0600000000195</v>
      </c>
      <c r="N5358" s="336"/>
    </row>
    <row r="5359" spans="1:14">
      <c r="A5359" s="336"/>
      <c r="B5359" s="341">
        <v>294320</v>
      </c>
      <c r="C5359" s="341" t="s">
        <v>255</v>
      </c>
      <c r="D5359" s="341">
        <v>0.04</v>
      </c>
      <c r="E5359" s="341">
        <v>90.02</v>
      </c>
      <c r="F5359" s="342">
        <f t="shared" si="343"/>
        <v>3.6008</v>
      </c>
      <c r="G5359" s="343">
        <f t="shared" si="345"/>
        <v>2867.8344000000102</v>
      </c>
      <c r="H5359" s="341">
        <v>294320</v>
      </c>
      <c r="I5359" s="341" t="s">
        <v>255</v>
      </c>
      <c r="J5359" s="341">
        <v>0.04</v>
      </c>
      <c r="K5359" s="341">
        <v>90.02</v>
      </c>
      <c r="L5359" s="342">
        <f t="shared" si="344"/>
        <v>3.6008</v>
      </c>
      <c r="M5359" s="343">
        <f t="shared" si="346"/>
        <v>2833.9724000000106</v>
      </c>
      <c r="N5359" s="336"/>
    </row>
    <row r="5360" spans="1:14">
      <c r="A5360" s="336"/>
      <c r="B5360" s="341">
        <v>294320</v>
      </c>
      <c r="C5360" s="341" t="s">
        <v>256</v>
      </c>
      <c r="D5360" s="341">
        <v>0.1</v>
      </c>
      <c r="E5360" s="341">
        <v>90.02</v>
      </c>
      <c r="F5360" s="342">
        <f t="shared" si="343"/>
        <v>9.0020000000000007</v>
      </c>
      <c r="G5360" s="343">
        <f t="shared" si="345"/>
        <v>7013.0544000000746</v>
      </c>
      <c r="H5360" s="341">
        <v>294320</v>
      </c>
      <c r="I5360" s="341" t="s">
        <v>256</v>
      </c>
      <c r="J5360" s="341">
        <v>0.1</v>
      </c>
      <c r="K5360" s="341">
        <v>90.02</v>
      </c>
      <c r="L5360" s="342">
        <f t="shared" si="344"/>
        <v>9.0020000000000007</v>
      </c>
      <c r="M5360" s="343">
        <f t="shared" si="346"/>
        <v>6929.3482000000558</v>
      </c>
      <c r="N5360" s="336"/>
    </row>
    <row r="5361" spans="1:14">
      <c r="A5361" s="13"/>
      <c r="B5361" s="341">
        <v>294320</v>
      </c>
      <c r="C5361" s="341" t="s">
        <v>257</v>
      </c>
      <c r="D5361" s="341">
        <v>0.125</v>
      </c>
      <c r="E5361" s="341">
        <v>92.52</v>
      </c>
      <c r="F5361" s="342">
        <f t="shared" si="343"/>
        <v>11.565</v>
      </c>
      <c r="G5361" s="343">
        <f t="shared" si="345"/>
        <v>9263.2912499999311</v>
      </c>
      <c r="H5361" s="341">
        <v>294320</v>
      </c>
      <c r="I5361" s="341" t="s">
        <v>257</v>
      </c>
      <c r="J5361" s="341">
        <v>0.125</v>
      </c>
      <c r="K5361" s="341">
        <v>92.52</v>
      </c>
      <c r="L5361" s="342">
        <f t="shared" si="344"/>
        <v>11.565</v>
      </c>
      <c r="M5361" s="343">
        <f t="shared" si="346"/>
        <v>9154.4037499999067</v>
      </c>
      <c r="N5361" s="13"/>
    </row>
    <row r="5362" spans="1:14">
      <c r="A5362" s="336"/>
      <c r="B5362" s="341">
        <v>294320</v>
      </c>
      <c r="C5362" s="341" t="s">
        <v>258</v>
      </c>
      <c r="D5362" s="341">
        <v>0.125</v>
      </c>
      <c r="E5362" s="341">
        <v>95.02</v>
      </c>
      <c r="F5362" s="342">
        <f t="shared" si="343"/>
        <v>11.8775</v>
      </c>
      <c r="G5362" s="343">
        <f t="shared" si="345"/>
        <v>9483.3399999999856</v>
      </c>
      <c r="H5362" s="341">
        <v>294320</v>
      </c>
      <c r="I5362" s="341" t="s">
        <v>258</v>
      </c>
      <c r="J5362" s="341">
        <v>0.125</v>
      </c>
      <c r="K5362" s="341">
        <v>95.02</v>
      </c>
      <c r="L5362" s="342">
        <f t="shared" si="344"/>
        <v>11.8775</v>
      </c>
      <c r="M5362" s="343">
        <f t="shared" si="346"/>
        <v>9371.6987499999796</v>
      </c>
      <c r="N5362" s="336"/>
    </row>
    <row r="5363" spans="1:14">
      <c r="A5363" s="336"/>
      <c r="B5363" s="341">
        <v>294320</v>
      </c>
      <c r="C5363" s="341" t="s">
        <v>259</v>
      </c>
      <c r="D5363" s="341">
        <v>0.1</v>
      </c>
      <c r="E5363" s="341">
        <v>97.02</v>
      </c>
      <c r="F5363" s="342">
        <f t="shared" si="343"/>
        <v>9.702</v>
      </c>
      <c r="G5363" s="343">
        <f t="shared" si="345"/>
        <v>7727.3990000000822</v>
      </c>
      <c r="H5363" s="341">
        <v>294320</v>
      </c>
      <c r="I5363" s="341" t="s">
        <v>259</v>
      </c>
      <c r="J5363" s="341">
        <v>0.1</v>
      </c>
      <c r="K5363" s="341">
        <v>97.02</v>
      </c>
      <c r="L5363" s="342">
        <f t="shared" si="344"/>
        <v>9.702</v>
      </c>
      <c r="M5363" s="343">
        <f t="shared" si="346"/>
        <v>7636.3760000000575</v>
      </c>
      <c r="N5363" s="336"/>
    </row>
    <row r="5364" spans="1:14">
      <c r="A5364" s="336"/>
      <c r="B5364" s="341">
        <v>294320</v>
      </c>
      <c r="C5364" s="341" t="s">
        <v>260</v>
      </c>
      <c r="D5364" s="341">
        <v>0.1</v>
      </c>
      <c r="E5364" s="341">
        <v>126.72</v>
      </c>
      <c r="F5364" s="342">
        <f t="shared" si="343"/>
        <v>12.672000000000001</v>
      </c>
      <c r="G5364" s="343">
        <f t="shared" si="345"/>
        <v>9201.6459999999806</v>
      </c>
      <c r="H5364" s="341">
        <v>294320</v>
      </c>
      <c r="I5364" s="341" t="s">
        <v>260</v>
      </c>
      <c r="J5364" s="341">
        <v>0.1</v>
      </c>
      <c r="K5364" s="341">
        <v>126.72</v>
      </c>
      <c r="L5364" s="342">
        <f t="shared" si="344"/>
        <v>12.672000000000001</v>
      </c>
      <c r="M5364" s="343">
        <f t="shared" si="346"/>
        <v>8358.73200000002</v>
      </c>
      <c r="N5364" s="336"/>
    </row>
    <row r="5365" spans="1:14">
      <c r="A5365" s="336"/>
      <c r="B5365" s="341">
        <v>294330</v>
      </c>
      <c r="C5365" s="341" t="s">
        <v>255</v>
      </c>
      <c r="D5365" s="341">
        <v>0.04</v>
      </c>
      <c r="E5365" s="341">
        <v>90.02</v>
      </c>
      <c r="F5365" s="342">
        <f t="shared" si="343"/>
        <v>3.6008</v>
      </c>
      <c r="G5365" s="343">
        <f t="shared" si="345"/>
        <v>2871.4352000000104</v>
      </c>
      <c r="H5365" s="341">
        <v>294330</v>
      </c>
      <c r="I5365" s="341" t="s">
        <v>255</v>
      </c>
      <c r="J5365" s="341">
        <v>0.04</v>
      </c>
      <c r="K5365" s="341">
        <v>90.02</v>
      </c>
      <c r="L5365" s="342">
        <f t="shared" si="344"/>
        <v>3.6008</v>
      </c>
      <c r="M5365" s="343">
        <f t="shared" si="346"/>
        <v>2837.5732000000107</v>
      </c>
      <c r="N5365" s="336"/>
    </row>
    <row r="5366" spans="1:14">
      <c r="A5366" s="336"/>
      <c r="B5366" s="341">
        <v>294330</v>
      </c>
      <c r="C5366" s="341" t="s">
        <v>256</v>
      </c>
      <c r="D5366" s="341">
        <v>0.1</v>
      </c>
      <c r="E5366" s="341">
        <v>90.02</v>
      </c>
      <c r="F5366" s="342">
        <f t="shared" si="343"/>
        <v>9.0020000000000007</v>
      </c>
      <c r="G5366" s="343">
        <f t="shared" si="345"/>
        <v>7022.056400000075</v>
      </c>
      <c r="H5366" s="341">
        <v>294330</v>
      </c>
      <c r="I5366" s="341" t="s">
        <v>256</v>
      </c>
      <c r="J5366" s="341">
        <v>0.1</v>
      </c>
      <c r="K5366" s="341">
        <v>90.02</v>
      </c>
      <c r="L5366" s="342">
        <f t="shared" si="344"/>
        <v>9.0020000000000007</v>
      </c>
      <c r="M5366" s="343">
        <f t="shared" si="346"/>
        <v>6938.3502000000562</v>
      </c>
      <c r="N5366" s="336"/>
    </row>
    <row r="5367" spans="1:14">
      <c r="A5367" s="336"/>
      <c r="B5367" s="341">
        <v>294330</v>
      </c>
      <c r="C5367" s="341" t="s">
        <v>257</v>
      </c>
      <c r="D5367" s="341">
        <v>0.125</v>
      </c>
      <c r="E5367" s="341">
        <v>92.52</v>
      </c>
      <c r="F5367" s="342">
        <f t="shared" si="343"/>
        <v>11.565</v>
      </c>
      <c r="G5367" s="343">
        <f t="shared" si="345"/>
        <v>9274.8562499999316</v>
      </c>
      <c r="H5367" s="341">
        <v>294330</v>
      </c>
      <c r="I5367" s="341" t="s">
        <v>257</v>
      </c>
      <c r="J5367" s="341">
        <v>0.125</v>
      </c>
      <c r="K5367" s="341">
        <v>92.52</v>
      </c>
      <c r="L5367" s="342">
        <f t="shared" si="344"/>
        <v>11.565</v>
      </c>
      <c r="M5367" s="343">
        <f t="shared" si="346"/>
        <v>9165.9687499999072</v>
      </c>
      <c r="N5367" s="336"/>
    </row>
    <row r="5368" spans="1:14">
      <c r="A5368" s="13"/>
      <c r="B5368" s="341">
        <v>294330</v>
      </c>
      <c r="C5368" s="341" t="s">
        <v>258</v>
      </c>
      <c r="D5368" s="341">
        <v>0.125</v>
      </c>
      <c r="E5368" s="341">
        <v>95.02</v>
      </c>
      <c r="F5368" s="342">
        <f t="shared" si="343"/>
        <v>11.8775</v>
      </c>
      <c r="G5368" s="343">
        <f t="shared" si="345"/>
        <v>9495.2174999999861</v>
      </c>
      <c r="H5368" s="341">
        <v>294330</v>
      </c>
      <c r="I5368" s="341" t="s">
        <v>258</v>
      </c>
      <c r="J5368" s="341">
        <v>0.125</v>
      </c>
      <c r="K5368" s="341">
        <v>95.02</v>
      </c>
      <c r="L5368" s="342">
        <f t="shared" si="344"/>
        <v>11.8775</v>
      </c>
      <c r="M5368" s="343">
        <f t="shared" si="346"/>
        <v>9383.5762499999801</v>
      </c>
      <c r="N5368" s="13"/>
    </row>
    <row r="5369" spans="1:14">
      <c r="A5369" s="336"/>
      <c r="B5369" s="341">
        <v>294330</v>
      </c>
      <c r="C5369" s="341" t="s">
        <v>259</v>
      </c>
      <c r="D5369" s="341">
        <v>0.1</v>
      </c>
      <c r="E5369" s="341">
        <v>97.02</v>
      </c>
      <c r="F5369" s="342">
        <f t="shared" si="343"/>
        <v>9.702</v>
      </c>
      <c r="G5369" s="343">
        <f t="shared" si="345"/>
        <v>7737.1010000000824</v>
      </c>
      <c r="H5369" s="341">
        <v>294330</v>
      </c>
      <c r="I5369" s="341" t="s">
        <v>259</v>
      </c>
      <c r="J5369" s="341">
        <v>0.1</v>
      </c>
      <c r="K5369" s="341">
        <v>97.02</v>
      </c>
      <c r="L5369" s="342">
        <f t="shared" si="344"/>
        <v>9.702</v>
      </c>
      <c r="M5369" s="343">
        <f t="shared" si="346"/>
        <v>7646.0780000000577</v>
      </c>
      <c r="N5369" s="336"/>
    </row>
    <row r="5370" spans="1:14">
      <c r="A5370" s="336"/>
      <c r="B5370" s="341">
        <v>294330</v>
      </c>
      <c r="C5370" s="341" t="s">
        <v>260</v>
      </c>
      <c r="D5370" s="341">
        <v>0.1</v>
      </c>
      <c r="E5370" s="341">
        <v>126.72</v>
      </c>
      <c r="F5370" s="342">
        <f t="shared" si="343"/>
        <v>12.672000000000001</v>
      </c>
      <c r="G5370" s="343">
        <f t="shared" si="345"/>
        <v>9214.3179999999811</v>
      </c>
      <c r="H5370" s="341">
        <v>294330</v>
      </c>
      <c r="I5370" s="341" t="s">
        <v>260</v>
      </c>
      <c r="J5370" s="341">
        <v>0.1</v>
      </c>
      <c r="K5370" s="341">
        <v>126.72</v>
      </c>
      <c r="L5370" s="342">
        <f t="shared" si="344"/>
        <v>12.672000000000001</v>
      </c>
      <c r="M5370" s="343">
        <f t="shared" si="346"/>
        <v>8371.4040000000205</v>
      </c>
      <c r="N5370" s="336"/>
    </row>
    <row r="5371" spans="1:14">
      <c r="A5371" s="336"/>
      <c r="B5371" s="341">
        <v>294340</v>
      </c>
      <c r="C5371" s="341" t="s">
        <v>255</v>
      </c>
      <c r="D5371" s="341">
        <v>0.04</v>
      </c>
      <c r="E5371" s="341">
        <v>90.02</v>
      </c>
      <c r="F5371" s="342">
        <f t="shared" si="343"/>
        <v>3.6008</v>
      </c>
      <c r="G5371" s="343">
        <f t="shared" si="345"/>
        <v>2875.0360000000105</v>
      </c>
      <c r="H5371" s="341">
        <v>294340</v>
      </c>
      <c r="I5371" s="341" t="s">
        <v>255</v>
      </c>
      <c r="J5371" s="341">
        <v>0.04</v>
      </c>
      <c r="K5371" s="341">
        <v>90.02</v>
      </c>
      <c r="L5371" s="342">
        <f t="shared" si="344"/>
        <v>3.6008</v>
      </c>
      <c r="M5371" s="343">
        <f t="shared" si="346"/>
        <v>2841.1740000000109</v>
      </c>
      <c r="N5371" s="336"/>
    </row>
    <row r="5372" spans="1:14">
      <c r="A5372" s="336"/>
      <c r="B5372" s="341">
        <v>294340</v>
      </c>
      <c r="C5372" s="341" t="s">
        <v>256</v>
      </c>
      <c r="D5372" s="341">
        <v>0.1</v>
      </c>
      <c r="E5372" s="341">
        <v>90.02</v>
      </c>
      <c r="F5372" s="342">
        <f t="shared" si="343"/>
        <v>9.0020000000000007</v>
      </c>
      <c r="G5372" s="343">
        <f t="shared" si="345"/>
        <v>7031.0584000000754</v>
      </c>
      <c r="H5372" s="341">
        <v>294340</v>
      </c>
      <c r="I5372" s="341" t="s">
        <v>256</v>
      </c>
      <c r="J5372" s="341">
        <v>0.1</v>
      </c>
      <c r="K5372" s="341">
        <v>90.02</v>
      </c>
      <c r="L5372" s="342">
        <f t="shared" si="344"/>
        <v>9.0020000000000007</v>
      </c>
      <c r="M5372" s="343">
        <f t="shared" si="346"/>
        <v>6947.3522000000567</v>
      </c>
      <c r="N5372" s="336"/>
    </row>
    <row r="5373" spans="1:14">
      <c r="A5373" s="336"/>
      <c r="B5373" s="341">
        <v>294340</v>
      </c>
      <c r="C5373" s="341" t="s">
        <v>257</v>
      </c>
      <c r="D5373" s="341">
        <v>0.125</v>
      </c>
      <c r="E5373" s="341">
        <v>92.52</v>
      </c>
      <c r="F5373" s="342">
        <f t="shared" si="343"/>
        <v>11.565</v>
      </c>
      <c r="G5373" s="343">
        <f t="shared" si="345"/>
        <v>9286.4212499999321</v>
      </c>
      <c r="H5373" s="341">
        <v>294340</v>
      </c>
      <c r="I5373" s="341" t="s">
        <v>257</v>
      </c>
      <c r="J5373" s="341">
        <v>0.125</v>
      </c>
      <c r="K5373" s="341">
        <v>92.52</v>
      </c>
      <c r="L5373" s="342">
        <f t="shared" si="344"/>
        <v>11.565</v>
      </c>
      <c r="M5373" s="343">
        <f t="shared" si="346"/>
        <v>9177.5337499999077</v>
      </c>
      <c r="N5373" s="336"/>
    </row>
    <row r="5374" spans="1:14">
      <c r="A5374" s="336"/>
      <c r="B5374" s="341">
        <v>294340</v>
      </c>
      <c r="C5374" s="341" t="s">
        <v>258</v>
      </c>
      <c r="D5374" s="341">
        <v>0.125</v>
      </c>
      <c r="E5374" s="341">
        <v>95.02</v>
      </c>
      <c r="F5374" s="342">
        <f t="shared" si="343"/>
        <v>11.8775</v>
      </c>
      <c r="G5374" s="343">
        <f t="shared" si="345"/>
        <v>9507.0949999999866</v>
      </c>
      <c r="H5374" s="341">
        <v>294340</v>
      </c>
      <c r="I5374" s="341" t="s">
        <v>258</v>
      </c>
      <c r="J5374" s="341">
        <v>0.125</v>
      </c>
      <c r="K5374" s="341">
        <v>95.02</v>
      </c>
      <c r="L5374" s="342">
        <f t="shared" si="344"/>
        <v>11.8775</v>
      </c>
      <c r="M5374" s="343">
        <f t="shared" si="346"/>
        <v>9395.4537499999806</v>
      </c>
      <c r="N5374" s="336"/>
    </row>
    <row r="5375" spans="1:14">
      <c r="A5375" s="13"/>
      <c r="B5375" s="341">
        <v>294340</v>
      </c>
      <c r="C5375" s="341" t="s">
        <v>259</v>
      </c>
      <c r="D5375" s="341">
        <v>0.1</v>
      </c>
      <c r="E5375" s="341">
        <v>97.02</v>
      </c>
      <c r="F5375" s="342">
        <f t="shared" si="343"/>
        <v>9.702</v>
      </c>
      <c r="G5375" s="343">
        <f t="shared" si="345"/>
        <v>7746.8030000000826</v>
      </c>
      <c r="H5375" s="341">
        <v>294340</v>
      </c>
      <c r="I5375" s="341" t="s">
        <v>259</v>
      </c>
      <c r="J5375" s="341">
        <v>0.1</v>
      </c>
      <c r="K5375" s="341">
        <v>97.02</v>
      </c>
      <c r="L5375" s="342">
        <f t="shared" si="344"/>
        <v>9.702</v>
      </c>
      <c r="M5375" s="343">
        <f t="shared" si="346"/>
        <v>7655.780000000058</v>
      </c>
      <c r="N5375" s="13"/>
    </row>
    <row r="5376" spans="1:14">
      <c r="A5376" s="336"/>
      <c r="B5376" s="341">
        <v>294340</v>
      </c>
      <c r="C5376" s="341" t="s">
        <v>260</v>
      </c>
      <c r="D5376" s="341">
        <v>0.1</v>
      </c>
      <c r="E5376" s="341">
        <v>126.72</v>
      </c>
      <c r="F5376" s="342">
        <f t="shared" si="343"/>
        <v>12.672000000000001</v>
      </c>
      <c r="G5376" s="343">
        <f t="shared" si="345"/>
        <v>9226.9899999999816</v>
      </c>
      <c r="H5376" s="341">
        <v>294340</v>
      </c>
      <c r="I5376" s="341" t="s">
        <v>260</v>
      </c>
      <c r="J5376" s="341">
        <v>0.1</v>
      </c>
      <c r="K5376" s="341">
        <v>126.72</v>
      </c>
      <c r="L5376" s="342">
        <f t="shared" si="344"/>
        <v>12.672000000000001</v>
      </c>
      <c r="M5376" s="343">
        <f t="shared" si="346"/>
        <v>8384.0760000000209</v>
      </c>
      <c r="N5376" s="336"/>
    </row>
    <row r="5377" spans="1:14">
      <c r="A5377" s="336"/>
      <c r="B5377" s="341">
        <v>294350</v>
      </c>
      <c r="C5377" s="341" t="s">
        <v>255</v>
      </c>
      <c r="D5377" s="341">
        <v>0.04</v>
      </c>
      <c r="E5377" s="341">
        <v>90.02</v>
      </c>
      <c r="F5377" s="342">
        <f t="shared" si="343"/>
        <v>3.6008</v>
      </c>
      <c r="G5377" s="343">
        <f t="shared" si="345"/>
        <v>2878.6368000000107</v>
      </c>
      <c r="H5377" s="341">
        <v>294350</v>
      </c>
      <c r="I5377" s="341" t="s">
        <v>255</v>
      </c>
      <c r="J5377" s="341">
        <v>0.04</v>
      </c>
      <c r="K5377" s="341">
        <v>90.02</v>
      </c>
      <c r="L5377" s="342">
        <f t="shared" si="344"/>
        <v>3.6008</v>
      </c>
      <c r="M5377" s="343">
        <f t="shared" si="346"/>
        <v>2844.7748000000111</v>
      </c>
      <c r="N5377" s="336"/>
    </row>
    <row r="5378" spans="1:14">
      <c r="A5378" s="336"/>
      <c r="B5378" s="341">
        <v>294350</v>
      </c>
      <c r="C5378" s="341" t="s">
        <v>256</v>
      </c>
      <c r="D5378" s="341">
        <v>0.1</v>
      </c>
      <c r="E5378" s="341">
        <v>90.02</v>
      </c>
      <c r="F5378" s="342">
        <f t="shared" si="343"/>
        <v>9.0020000000000007</v>
      </c>
      <c r="G5378" s="343">
        <f t="shared" si="345"/>
        <v>7040.0604000000758</v>
      </c>
      <c r="H5378" s="341">
        <v>294350</v>
      </c>
      <c r="I5378" s="341" t="s">
        <v>256</v>
      </c>
      <c r="J5378" s="341">
        <v>0.1</v>
      </c>
      <c r="K5378" s="341">
        <v>90.02</v>
      </c>
      <c r="L5378" s="342">
        <f t="shared" si="344"/>
        <v>9.0020000000000007</v>
      </c>
      <c r="M5378" s="343">
        <f t="shared" si="346"/>
        <v>6956.3542000000571</v>
      </c>
      <c r="N5378" s="336"/>
    </row>
    <row r="5379" spans="1:14">
      <c r="A5379" s="336"/>
      <c r="B5379" s="341">
        <v>294350</v>
      </c>
      <c r="C5379" s="341" t="s">
        <v>257</v>
      </c>
      <c r="D5379" s="341">
        <v>0.125</v>
      </c>
      <c r="E5379" s="341">
        <v>92.52</v>
      </c>
      <c r="F5379" s="342">
        <f t="shared" ref="F5379:F5442" si="347">D5379*E5379</f>
        <v>11.565</v>
      </c>
      <c r="G5379" s="343">
        <f t="shared" si="345"/>
        <v>9297.9862499999326</v>
      </c>
      <c r="H5379" s="341">
        <v>294350</v>
      </c>
      <c r="I5379" s="341" t="s">
        <v>257</v>
      </c>
      <c r="J5379" s="341">
        <v>0.125</v>
      </c>
      <c r="K5379" s="341">
        <v>92.52</v>
      </c>
      <c r="L5379" s="342">
        <f t="shared" ref="L5379:L5442" si="348">J5379*K5379</f>
        <v>11.565</v>
      </c>
      <c r="M5379" s="343">
        <f t="shared" si="346"/>
        <v>9189.0987499999083</v>
      </c>
      <c r="N5379" s="336"/>
    </row>
    <row r="5380" spans="1:14">
      <c r="A5380" s="336"/>
      <c r="B5380" s="341">
        <v>294350</v>
      </c>
      <c r="C5380" s="341" t="s">
        <v>258</v>
      </c>
      <c r="D5380" s="341">
        <v>0.125</v>
      </c>
      <c r="E5380" s="341">
        <v>95.02</v>
      </c>
      <c r="F5380" s="342">
        <f t="shared" si="347"/>
        <v>11.8775</v>
      </c>
      <c r="G5380" s="343">
        <f t="shared" si="345"/>
        <v>9518.9724999999871</v>
      </c>
      <c r="H5380" s="341">
        <v>294350</v>
      </c>
      <c r="I5380" s="341" t="s">
        <v>258</v>
      </c>
      <c r="J5380" s="341">
        <v>0.125</v>
      </c>
      <c r="K5380" s="341">
        <v>95.02</v>
      </c>
      <c r="L5380" s="342">
        <f t="shared" si="348"/>
        <v>11.8775</v>
      </c>
      <c r="M5380" s="343">
        <f t="shared" si="346"/>
        <v>9407.3312499999811</v>
      </c>
      <c r="N5380" s="336"/>
    </row>
    <row r="5381" spans="1:14">
      <c r="A5381" s="336"/>
      <c r="B5381" s="341">
        <v>294350</v>
      </c>
      <c r="C5381" s="341" t="s">
        <v>259</v>
      </c>
      <c r="D5381" s="341">
        <v>0.1</v>
      </c>
      <c r="E5381" s="341">
        <v>97.02</v>
      </c>
      <c r="F5381" s="342">
        <f t="shared" si="347"/>
        <v>9.702</v>
      </c>
      <c r="G5381" s="343">
        <f t="shared" si="345"/>
        <v>7756.5050000000829</v>
      </c>
      <c r="H5381" s="341">
        <v>294350</v>
      </c>
      <c r="I5381" s="341" t="s">
        <v>259</v>
      </c>
      <c r="J5381" s="341">
        <v>0.1</v>
      </c>
      <c r="K5381" s="341">
        <v>97.02</v>
      </c>
      <c r="L5381" s="342">
        <f t="shared" si="348"/>
        <v>9.702</v>
      </c>
      <c r="M5381" s="343">
        <f t="shared" si="346"/>
        <v>7665.4820000000582</v>
      </c>
      <c r="N5381" s="336"/>
    </row>
    <row r="5382" spans="1:14">
      <c r="A5382" s="13"/>
      <c r="B5382" s="341">
        <v>294350</v>
      </c>
      <c r="C5382" s="341" t="s">
        <v>260</v>
      </c>
      <c r="D5382" s="341">
        <v>0.1</v>
      </c>
      <c r="E5382" s="341">
        <v>126.72</v>
      </c>
      <c r="F5382" s="342">
        <f t="shared" si="347"/>
        <v>12.672000000000001</v>
      </c>
      <c r="G5382" s="343">
        <f t="shared" si="345"/>
        <v>9239.6619999999821</v>
      </c>
      <c r="H5382" s="341">
        <v>294350</v>
      </c>
      <c r="I5382" s="341" t="s">
        <v>260</v>
      </c>
      <c r="J5382" s="341">
        <v>0.1</v>
      </c>
      <c r="K5382" s="341">
        <v>126.72</v>
      </c>
      <c r="L5382" s="342">
        <f t="shared" si="348"/>
        <v>12.672000000000001</v>
      </c>
      <c r="M5382" s="343">
        <f t="shared" si="346"/>
        <v>8396.7480000000214</v>
      </c>
      <c r="N5382" s="13"/>
    </row>
    <row r="5383" spans="1:14">
      <c r="A5383" s="336"/>
      <c r="B5383" s="341">
        <v>294360</v>
      </c>
      <c r="C5383" s="341" t="s">
        <v>255</v>
      </c>
      <c r="D5383" s="341">
        <v>0.04</v>
      </c>
      <c r="E5383" s="341">
        <v>90.02</v>
      </c>
      <c r="F5383" s="342">
        <f t="shared" si="347"/>
        <v>3.6008</v>
      </c>
      <c r="G5383" s="343">
        <f t="shared" si="345"/>
        <v>2882.2376000000108</v>
      </c>
      <c r="H5383" s="341">
        <v>294360</v>
      </c>
      <c r="I5383" s="341" t="s">
        <v>255</v>
      </c>
      <c r="J5383" s="341">
        <v>0.04</v>
      </c>
      <c r="K5383" s="341">
        <v>90.02</v>
      </c>
      <c r="L5383" s="342">
        <f t="shared" si="348"/>
        <v>3.6008</v>
      </c>
      <c r="M5383" s="343">
        <f t="shared" si="346"/>
        <v>2848.3756000000112</v>
      </c>
      <c r="N5383" s="336"/>
    </row>
    <row r="5384" spans="1:14">
      <c r="A5384" s="336"/>
      <c r="B5384" s="341">
        <v>294360</v>
      </c>
      <c r="C5384" s="341" t="s">
        <v>256</v>
      </c>
      <c r="D5384" s="341">
        <v>0.1</v>
      </c>
      <c r="E5384" s="341">
        <v>90.02</v>
      </c>
      <c r="F5384" s="342">
        <f t="shared" si="347"/>
        <v>9.0020000000000007</v>
      </c>
      <c r="G5384" s="343">
        <f t="shared" si="345"/>
        <v>7049.0624000000762</v>
      </c>
      <c r="H5384" s="341">
        <v>294360</v>
      </c>
      <c r="I5384" s="341" t="s">
        <v>256</v>
      </c>
      <c r="J5384" s="341">
        <v>0.1</v>
      </c>
      <c r="K5384" s="341">
        <v>90.02</v>
      </c>
      <c r="L5384" s="342">
        <f t="shared" si="348"/>
        <v>9.0020000000000007</v>
      </c>
      <c r="M5384" s="343">
        <f t="shared" si="346"/>
        <v>6965.3562000000575</v>
      </c>
      <c r="N5384" s="336"/>
    </row>
    <row r="5385" spans="1:14">
      <c r="A5385" s="336"/>
      <c r="B5385" s="341">
        <v>294360</v>
      </c>
      <c r="C5385" s="341" t="s">
        <v>257</v>
      </c>
      <c r="D5385" s="341">
        <v>0.125</v>
      </c>
      <c r="E5385" s="341">
        <v>92.52</v>
      </c>
      <c r="F5385" s="342">
        <f t="shared" si="347"/>
        <v>11.565</v>
      </c>
      <c r="G5385" s="343">
        <f t="shared" si="345"/>
        <v>9309.5512499999331</v>
      </c>
      <c r="H5385" s="341">
        <v>294360</v>
      </c>
      <c r="I5385" s="341" t="s">
        <v>257</v>
      </c>
      <c r="J5385" s="341">
        <v>0.125</v>
      </c>
      <c r="K5385" s="341">
        <v>92.52</v>
      </c>
      <c r="L5385" s="342">
        <f t="shared" si="348"/>
        <v>11.565</v>
      </c>
      <c r="M5385" s="343">
        <f t="shared" si="346"/>
        <v>9200.6637499999088</v>
      </c>
      <c r="N5385" s="336"/>
    </row>
    <row r="5386" spans="1:14">
      <c r="A5386" s="336"/>
      <c r="B5386" s="341">
        <v>294360</v>
      </c>
      <c r="C5386" s="341" t="s">
        <v>258</v>
      </c>
      <c r="D5386" s="341">
        <v>0.125</v>
      </c>
      <c r="E5386" s="341">
        <v>95.02</v>
      </c>
      <c r="F5386" s="342">
        <f t="shared" si="347"/>
        <v>11.8775</v>
      </c>
      <c r="G5386" s="343">
        <f t="shared" ref="G5386:G5449" si="349">G5380+F5386</f>
        <v>9530.8499999999876</v>
      </c>
      <c r="H5386" s="341">
        <v>294360</v>
      </c>
      <c r="I5386" s="341" t="s">
        <v>258</v>
      </c>
      <c r="J5386" s="341">
        <v>0.125</v>
      </c>
      <c r="K5386" s="341">
        <v>95.02</v>
      </c>
      <c r="L5386" s="342">
        <f t="shared" si="348"/>
        <v>11.8775</v>
      </c>
      <c r="M5386" s="343">
        <f t="shared" si="346"/>
        <v>9419.2087499999816</v>
      </c>
      <c r="N5386" s="336"/>
    </row>
    <row r="5387" spans="1:14">
      <c r="A5387" s="336"/>
      <c r="B5387" s="341">
        <v>294360</v>
      </c>
      <c r="C5387" s="341" t="s">
        <v>259</v>
      </c>
      <c r="D5387" s="341">
        <v>0.1</v>
      </c>
      <c r="E5387" s="341">
        <v>97.02</v>
      </c>
      <c r="F5387" s="342">
        <f t="shared" si="347"/>
        <v>9.702</v>
      </c>
      <c r="G5387" s="343">
        <f t="shared" si="349"/>
        <v>7766.2070000000831</v>
      </c>
      <c r="H5387" s="341">
        <v>294360</v>
      </c>
      <c r="I5387" s="341" t="s">
        <v>259</v>
      </c>
      <c r="J5387" s="341">
        <v>0.1</v>
      </c>
      <c r="K5387" s="341">
        <v>97.02</v>
      </c>
      <c r="L5387" s="342">
        <f t="shared" si="348"/>
        <v>9.702</v>
      </c>
      <c r="M5387" s="343">
        <f t="shared" si="346"/>
        <v>7675.1840000000584</v>
      </c>
      <c r="N5387" s="336"/>
    </row>
    <row r="5388" spans="1:14">
      <c r="A5388" s="336"/>
      <c r="B5388" s="341">
        <v>294360</v>
      </c>
      <c r="C5388" s="341" t="s">
        <v>260</v>
      </c>
      <c r="D5388" s="341">
        <v>0.1</v>
      </c>
      <c r="E5388" s="341">
        <v>126.72</v>
      </c>
      <c r="F5388" s="342">
        <f t="shared" si="347"/>
        <v>12.672000000000001</v>
      </c>
      <c r="G5388" s="343">
        <f t="shared" si="349"/>
        <v>9252.3339999999826</v>
      </c>
      <c r="H5388" s="341">
        <v>294360</v>
      </c>
      <c r="I5388" s="341" t="s">
        <v>260</v>
      </c>
      <c r="J5388" s="341">
        <v>0.1</v>
      </c>
      <c r="K5388" s="341">
        <v>126.72</v>
      </c>
      <c r="L5388" s="342">
        <f t="shared" si="348"/>
        <v>12.672000000000001</v>
      </c>
      <c r="M5388" s="343">
        <f t="shared" si="346"/>
        <v>8409.4200000000219</v>
      </c>
      <c r="N5388" s="336"/>
    </row>
    <row r="5389" spans="1:14">
      <c r="A5389" s="13"/>
      <c r="B5389" s="341">
        <v>294370</v>
      </c>
      <c r="C5389" s="341" t="s">
        <v>255</v>
      </c>
      <c r="D5389" s="341">
        <v>0.04</v>
      </c>
      <c r="E5389" s="341">
        <v>90.02</v>
      </c>
      <c r="F5389" s="342">
        <f t="shared" si="347"/>
        <v>3.6008</v>
      </c>
      <c r="G5389" s="343">
        <f t="shared" si="349"/>
        <v>2885.838400000011</v>
      </c>
      <c r="H5389" s="341">
        <v>294370</v>
      </c>
      <c r="I5389" s="341" t="s">
        <v>255</v>
      </c>
      <c r="J5389" s="341">
        <v>0.04</v>
      </c>
      <c r="K5389" s="341">
        <v>90.02</v>
      </c>
      <c r="L5389" s="342">
        <f t="shared" si="348"/>
        <v>3.6008</v>
      </c>
      <c r="M5389" s="343">
        <f t="shared" ref="M5389:M5452" si="350">M5383+L5389</f>
        <v>2851.9764000000114</v>
      </c>
      <c r="N5389" s="13"/>
    </row>
    <row r="5390" spans="1:14">
      <c r="A5390" s="336"/>
      <c r="B5390" s="341">
        <v>294370</v>
      </c>
      <c r="C5390" s="341" t="s">
        <v>256</v>
      </c>
      <c r="D5390" s="341">
        <v>0.1</v>
      </c>
      <c r="E5390" s="341">
        <v>90.02</v>
      </c>
      <c r="F5390" s="342">
        <f t="shared" si="347"/>
        <v>9.0020000000000007</v>
      </c>
      <c r="G5390" s="343">
        <f t="shared" si="349"/>
        <v>7058.0644000000766</v>
      </c>
      <c r="H5390" s="341">
        <v>294370</v>
      </c>
      <c r="I5390" s="341" t="s">
        <v>256</v>
      </c>
      <c r="J5390" s="341">
        <v>0.1</v>
      </c>
      <c r="K5390" s="341">
        <v>90.02</v>
      </c>
      <c r="L5390" s="342">
        <f t="shared" si="348"/>
        <v>9.0020000000000007</v>
      </c>
      <c r="M5390" s="343">
        <f t="shared" si="350"/>
        <v>6974.3582000000579</v>
      </c>
      <c r="N5390" s="336"/>
    </row>
    <row r="5391" spans="1:14">
      <c r="A5391" s="336"/>
      <c r="B5391" s="341">
        <v>294370</v>
      </c>
      <c r="C5391" s="341" t="s">
        <v>257</v>
      </c>
      <c r="D5391" s="341">
        <v>0.125</v>
      </c>
      <c r="E5391" s="341">
        <v>92.52</v>
      </c>
      <c r="F5391" s="342">
        <f t="shared" si="347"/>
        <v>11.565</v>
      </c>
      <c r="G5391" s="343">
        <f t="shared" si="349"/>
        <v>9321.1162499999336</v>
      </c>
      <c r="H5391" s="341">
        <v>294370</v>
      </c>
      <c r="I5391" s="341" t="s">
        <v>257</v>
      </c>
      <c r="J5391" s="341">
        <v>0.125</v>
      </c>
      <c r="K5391" s="341">
        <v>92.52</v>
      </c>
      <c r="L5391" s="342">
        <f t="shared" si="348"/>
        <v>11.565</v>
      </c>
      <c r="M5391" s="343">
        <f t="shared" si="350"/>
        <v>9212.2287499999093</v>
      </c>
      <c r="N5391" s="336"/>
    </row>
    <row r="5392" spans="1:14">
      <c r="A5392" s="336"/>
      <c r="B5392" s="341">
        <v>294370</v>
      </c>
      <c r="C5392" s="341" t="s">
        <v>258</v>
      </c>
      <c r="D5392" s="341">
        <v>0.125</v>
      </c>
      <c r="E5392" s="341">
        <v>95.02</v>
      </c>
      <c r="F5392" s="342">
        <f t="shared" si="347"/>
        <v>11.8775</v>
      </c>
      <c r="G5392" s="343">
        <f t="shared" si="349"/>
        <v>9542.7274999999881</v>
      </c>
      <c r="H5392" s="341">
        <v>294370</v>
      </c>
      <c r="I5392" s="341" t="s">
        <v>258</v>
      </c>
      <c r="J5392" s="341">
        <v>0.125</v>
      </c>
      <c r="K5392" s="341">
        <v>95.02</v>
      </c>
      <c r="L5392" s="342">
        <f t="shared" si="348"/>
        <v>11.8775</v>
      </c>
      <c r="M5392" s="343">
        <f t="shared" si="350"/>
        <v>9431.0862499999821</v>
      </c>
      <c r="N5392" s="336"/>
    </row>
    <row r="5393" spans="1:14">
      <c r="A5393" s="336"/>
      <c r="B5393" s="341">
        <v>294370</v>
      </c>
      <c r="C5393" s="341" t="s">
        <v>259</v>
      </c>
      <c r="D5393" s="341">
        <v>0.1</v>
      </c>
      <c r="E5393" s="341">
        <v>97.02</v>
      </c>
      <c r="F5393" s="342">
        <f t="shared" si="347"/>
        <v>9.702</v>
      </c>
      <c r="G5393" s="343">
        <f t="shared" si="349"/>
        <v>7775.9090000000833</v>
      </c>
      <c r="H5393" s="341">
        <v>294370</v>
      </c>
      <c r="I5393" s="341" t="s">
        <v>259</v>
      </c>
      <c r="J5393" s="341">
        <v>0.1</v>
      </c>
      <c r="K5393" s="341">
        <v>97.02</v>
      </c>
      <c r="L5393" s="342">
        <f t="shared" si="348"/>
        <v>9.702</v>
      </c>
      <c r="M5393" s="343">
        <f t="shared" si="350"/>
        <v>7684.8860000000586</v>
      </c>
      <c r="N5393" s="336"/>
    </row>
    <row r="5394" spans="1:14">
      <c r="A5394" s="336"/>
      <c r="B5394" s="341">
        <v>294370</v>
      </c>
      <c r="C5394" s="341" t="s">
        <v>260</v>
      </c>
      <c r="D5394" s="341">
        <v>0.1</v>
      </c>
      <c r="E5394" s="341">
        <v>126.72</v>
      </c>
      <c r="F5394" s="342">
        <f t="shared" si="347"/>
        <v>12.672000000000001</v>
      </c>
      <c r="G5394" s="343">
        <f t="shared" si="349"/>
        <v>9265.005999999983</v>
      </c>
      <c r="H5394" s="341">
        <v>294370</v>
      </c>
      <c r="I5394" s="341" t="s">
        <v>260</v>
      </c>
      <c r="J5394" s="341">
        <v>0.1</v>
      </c>
      <c r="K5394" s="341">
        <v>112.87</v>
      </c>
      <c r="L5394" s="342">
        <f t="shared" si="348"/>
        <v>11.287000000000001</v>
      </c>
      <c r="M5394" s="343">
        <f t="shared" si="350"/>
        <v>8420.7070000000222</v>
      </c>
      <c r="N5394" s="336"/>
    </row>
    <row r="5395" spans="1:14">
      <c r="A5395" s="336"/>
      <c r="B5395" s="341">
        <v>294380</v>
      </c>
      <c r="C5395" s="341" t="s">
        <v>255</v>
      </c>
      <c r="D5395" s="341">
        <v>0.04</v>
      </c>
      <c r="E5395" s="341">
        <v>90.02</v>
      </c>
      <c r="F5395" s="342">
        <f t="shared" si="347"/>
        <v>3.6008</v>
      </c>
      <c r="G5395" s="343">
        <f t="shared" si="349"/>
        <v>2889.4392000000112</v>
      </c>
      <c r="H5395" s="341">
        <v>294380</v>
      </c>
      <c r="I5395" s="341" t="s">
        <v>255</v>
      </c>
      <c r="J5395" s="341">
        <v>0.04</v>
      </c>
      <c r="K5395" s="341">
        <v>90.02</v>
      </c>
      <c r="L5395" s="342">
        <f t="shared" si="348"/>
        <v>3.6008</v>
      </c>
      <c r="M5395" s="343">
        <f t="shared" si="350"/>
        <v>2855.5772000000115</v>
      </c>
      <c r="N5395" s="336"/>
    </row>
    <row r="5396" spans="1:14">
      <c r="A5396" s="13"/>
      <c r="B5396" s="341">
        <v>294380</v>
      </c>
      <c r="C5396" s="341" t="s">
        <v>256</v>
      </c>
      <c r="D5396" s="341">
        <v>0.1</v>
      </c>
      <c r="E5396" s="341">
        <v>90.02</v>
      </c>
      <c r="F5396" s="342">
        <f t="shared" si="347"/>
        <v>9.0020000000000007</v>
      </c>
      <c r="G5396" s="343">
        <f t="shared" si="349"/>
        <v>7067.066400000077</v>
      </c>
      <c r="H5396" s="341">
        <v>294380</v>
      </c>
      <c r="I5396" s="341" t="s">
        <v>256</v>
      </c>
      <c r="J5396" s="341">
        <v>0.1</v>
      </c>
      <c r="K5396" s="341">
        <v>90.02</v>
      </c>
      <c r="L5396" s="342">
        <f t="shared" si="348"/>
        <v>9.0020000000000007</v>
      </c>
      <c r="M5396" s="343">
        <f t="shared" si="350"/>
        <v>6983.3602000000583</v>
      </c>
      <c r="N5396" s="13"/>
    </row>
    <row r="5397" spans="1:14">
      <c r="A5397" s="336"/>
      <c r="B5397" s="341">
        <v>294380</v>
      </c>
      <c r="C5397" s="341" t="s">
        <v>257</v>
      </c>
      <c r="D5397" s="341">
        <v>0.125</v>
      </c>
      <c r="E5397" s="341">
        <v>92.52</v>
      </c>
      <c r="F5397" s="342">
        <f t="shared" si="347"/>
        <v>11.565</v>
      </c>
      <c r="G5397" s="343">
        <f t="shared" si="349"/>
        <v>9332.6812499999342</v>
      </c>
      <c r="H5397" s="341">
        <v>294380</v>
      </c>
      <c r="I5397" s="341" t="s">
        <v>257</v>
      </c>
      <c r="J5397" s="341">
        <v>0.125</v>
      </c>
      <c r="K5397" s="341">
        <v>92.52</v>
      </c>
      <c r="L5397" s="342">
        <f t="shared" si="348"/>
        <v>11.565</v>
      </c>
      <c r="M5397" s="343">
        <f t="shared" si="350"/>
        <v>9223.7937499999098</v>
      </c>
      <c r="N5397" s="336"/>
    </row>
    <row r="5398" spans="1:14">
      <c r="A5398" s="336"/>
      <c r="B5398" s="341">
        <v>294380</v>
      </c>
      <c r="C5398" s="341" t="s">
        <v>258</v>
      </c>
      <c r="D5398" s="341">
        <v>0.125</v>
      </c>
      <c r="E5398" s="341">
        <v>95.02</v>
      </c>
      <c r="F5398" s="342">
        <f t="shared" si="347"/>
        <v>11.8775</v>
      </c>
      <c r="G5398" s="343">
        <f t="shared" si="349"/>
        <v>9554.6049999999886</v>
      </c>
      <c r="H5398" s="341">
        <v>294380</v>
      </c>
      <c r="I5398" s="341" t="s">
        <v>258</v>
      </c>
      <c r="J5398" s="341">
        <v>0.125</v>
      </c>
      <c r="K5398" s="341">
        <v>95.02</v>
      </c>
      <c r="L5398" s="342">
        <f t="shared" si="348"/>
        <v>11.8775</v>
      </c>
      <c r="M5398" s="343">
        <f t="shared" si="350"/>
        <v>9442.9637499999826</v>
      </c>
      <c r="N5398" s="336"/>
    </row>
    <row r="5399" spans="1:14">
      <c r="A5399" s="336"/>
      <c r="B5399" s="341">
        <v>294380</v>
      </c>
      <c r="C5399" s="341" t="s">
        <v>259</v>
      </c>
      <c r="D5399" s="341">
        <v>0.1</v>
      </c>
      <c r="E5399" s="341">
        <v>97.02</v>
      </c>
      <c r="F5399" s="342">
        <f t="shared" si="347"/>
        <v>9.702</v>
      </c>
      <c r="G5399" s="343">
        <f t="shared" si="349"/>
        <v>7785.6110000000835</v>
      </c>
      <c r="H5399" s="341">
        <v>294380</v>
      </c>
      <c r="I5399" s="341" t="s">
        <v>259</v>
      </c>
      <c r="J5399" s="341">
        <v>0.1</v>
      </c>
      <c r="K5399" s="341">
        <v>97.02</v>
      </c>
      <c r="L5399" s="342">
        <f t="shared" si="348"/>
        <v>9.702</v>
      </c>
      <c r="M5399" s="343">
        <f t="shared" si="350"/>
        <v>7694.5880000000589</v>
      </c>
      <c r="N5399" s="336"/>
    </row>
    <row r="5400" spans="1:14">
      <c r="A5400" s="336"/>
      <c r="B5400" s="341">
        <v>294380</v>
      </c>
      <c r="C5400" s="341" t="s">
        <v>260</v>
      </c>
      <c r="D5400" s="341">
        <v>0.1</v>
      </c>
      <c r="E5400" s="341">
        <v>126.72</v>
      </c>
      <c r="F5400" s="342">
        <f t="shared" si="347"/>
        <v>12.672000000000001</v>
      </c>
      <c r="G5400" s="343">
        <f t="shared" si="349"/>
        <v>9277.6779999999835</v>
      </c>
      <c r="H5400" s="341">
        <v>294380</v>
      </c>
      <c r="I5400" s="341" t="s">
        <v>260</v>
      </c>
      <c r="J5400" s="341">
        <v>0.1</v>
      </c>
      <c r="K5400" s="341">
        <v>99.02</v>
      </c>
      <c r="L5400" s="342">
        <f t="shared" si="348"/>
        <v>9.902000000000001</v>
      </c>
      <c r="M5400" s="343">
        <f t="shared" si="350"/>
        <v>8430.6090000000222</v>
      </c>
      <c r="N5400" s="336"/>
    </row>
    <row r="5401" spans="1:14">
      <c r="A5401" s="336"/>
      <c r="B5401" s="341">
        <v>294390</v>
      </c>
      <c r="C5401" s="341" t="s">
        <v>255</v>
      </c>
      <c r="D5401" s="341">
        <v>0.04</v>
      </c>
      <c r="E5401" s="341">
        <v>90.02</v>
      </c>
      <c r="F5401" s="342">
        <f t="shared" si="347"/>
        <v>3.6008</v>
      </c>
      <c r="G5401" s="343">
        <f t="shared" si="349"/>
        <v>2893.0400000000113</v>
      </c>
      <c r="H5401" s="341">
        <v>294390</v>
      </c>
      <c r="I5401" s="341" t="s">
        <v>255</v>
      </c>
      <c r="J5401" s="341">
        <v>0.04</v>
      </c>
      <c r="K5401" s="341">
        <v>90.02</v>
      </c>
      <c r="L5401" s="342">
        <f t="shared" si="348"/>
        <v>3.6008</v>
      </c>
      <c r="M5401" s="343">
        <f t="shared" si="350"/>
        <v>2859.1780000000117</v>
      </c>
      <c r="N5401" s="336"/>
    </row>
    <row r="5402" spans="1:14">
      <c r="A5402" s="336"/>
      <c r="B5402" s="341">
        <v>294390</v>
      </c>
      <c r="C5402" s="341" t="s">
        <v>256</v>
      </c>
      <c r="D5402" s="341">
        <v>0.1</v>
      </c>
      <c r="E5402" s="341">
        <v>90.02</v>
      </c>
      <c r="F5402" s="342">
        <f t="shared" si="347"/>
        <v>9.0020000000000007</v>
      </c>
      <c r="G5402" s="343">
        <f t="shared" si="349"/>
        <v>7076.0684000000774</v>
      </c>
      <c r="H5402" s="341">
        <v>294390</v>
      </c>
      <c r="I5402" s="341" t="s">
        <v>256</v>
      </c>
      <c r="J5402" s="341">
        <v>0.1</v>
      </c>
      <c r="K5402" s="341">
        <v>90.02</v>
      </c>
      <c r="L5402" s="342">
        <f t="shared" si="348"/>
        <v>9.0020000000000007</v>
      </c>
      <c r="M5402" s="343">
        <f t="shared" si="350"/>
        <v>6992.3622000000587</v>
      </c>
      <c r="N5402" s="336"/>
    </row>
    <row r="5403" spans="1:14">
      <c r="A5403" s="13"/>
      <c r="B5403" s="341">
        <v>294390</v>
      </c>
      <c r="C5403" s="341" t="s">
        <v>257</v>
      </c>
      <c r="D5403" s="341">
        <v>0.125</v>
      </c>
      <c r="E5403" s="341">
        <v>92.52</v>
      </c>
      <c r="F5403" s="342">
        <f t="shared" si="347"/>
        <v>11.565</v>
      </c>
      <c r="G5403" s="343">
        <f t="shared" si="349"/>
        <v>9344.2462499999347</v>
      </c>
      <c r="H5403" s="341">
        <v>294390</v>
      </c>
      <c r="I5403" s="341" t="s">
        <v>257</v>
      </c>
      <c r="J5403" s="341">
        <v>0.125</v>
      </c>
      <c r="K5403" s="341">
        <v>92.52</v>
      </c>
      <c r="L5403" s="342">
        <f t="shared" si="348"/>
        <v>11.565</v>
      </c>
      <c r="M5403" s="343">
        <f t="shared" si="350"/>
        <v>9235.3587499999103</v>
      </c>
      <c r="N5403" s="13"/>
    </row>
    <row r="5404" spans="1:14">
      <c r="A5404" s="336"/>
      <c r="B5404" s="341">
        <v>294390</v>
      </c>
      <c r="C5404" s="341" t="s">
        <v>258</v>
      </c>
      <c r="D5404" s="341">
        <v>0.125</v>
      </c>
      <c r="E5404" s="341">
        <v>95.02</v>
      </c>
      <c r="F5404" s="342">
        <f t="shared" si="347"/>
        <v>11.8775</v>
      </c>
      <c r="G5404" s="343">
        <f t="shared" si="349"/>
        <v>9566.4824999999892</v>
      </c>
      <c r="H5404" s="341">
        <v>294390</v>
      </c>
      <c r="I5404" s="341" t="s">
        <v>258</v>
      </c>
      <c r="J5404" s="341">
        <v>0.125</v>
      </c>
      <c r="K5404" s="341">
        <v>95.02</v>
      </c>
      <c r="L5404" s="342">
        <f t="shared" si="348"/>
        <v>11.8775</v>
      </c>
      <c r="M5404" s="343">
        <f t="shared" si="350"/>
        <v>9454.8412499999831</v>
      </c>
      <c r="N5404" s="336"/>
    </row>
    <row r="5405" spans="1:14">
      <c r="A5405" s="336"/>
      <c r="B5405" s="341">
        <v>294390</v>
      </c>
      <c r="C5405" s="341" t="s">
        <v>259</v>
      </c>
      <c r="D5405" s="341">
        <v>0.1</v>
      </c>
      <c r="E5405" s="341">
        <v>97.02</v>
      </c>
      <c r="F5405" s="342">
        <f t="shared" si="347"/>
        <v>9.702</v>
      </c>
      <c r="G5405" s="343">
        <f t="shared" si="349"/>
        <v>7795.3130000000838</v>
      </c>
      <c r="H5405" s="341">
        <v>294390</v>
      </c>
      <c r="I5405" s="341" t="s">
        <v>259</v>
      </c>
      <c r="J5405" s="341">
        <v>0.1</v>
      </c>
      <c r="K5405" s="341">
        <v>97.02</v>
      </c>
      <c r="L5405" s="342">
        <f t="shared" si="348"/>
        <v>9.702</v>
      </c>
      <c r="M5405" s="343">
        <f t="shared" si="350"/>
        <v>7704.2900000000591</v>
      </c>
      <c r="N5405" s="336"/>
    </row>
    <row r="5406" spans="1:14">
      <c r="A5406" s="336"/>
      <c r="B5406" s="341">
        <v>294390</v>
      </c>
      <c r="C5406" s="341" t="s">
        <v>260</v>
      </c>
      <c r="D5406" s="341">
        <v>0.1</v>
      </c>
      <c r="E5406" s="341">
        <v>126.72</v>
      </c>
      <c r="F5406" s="342">
        <f t="shared" si="347"/>
        <v>12.672000000000001</v>
      </c>
      <c r="G5406" s="343">
        <f t="shared" si="349"/>
        <v>9290.349999999984</v>
      </c>
      <c r="H5406" s="341">
        <v>294390</v>
      </c>
      <c r="I5406" s="341" t="s">
        <v>260</v>
      </c>
      <c r="J5406" s="341">
        <v>0.1</v>
      </c>
      <c r="K5406" s="341">
        <v>99.02</v>
      </c>
      <c r="L5406" s="342">
        <f t="shared" si="348"/>
        <v>9.902000000000001</v>
      </c>
      <c r="M5406" s="343">
        <f t="shared" si="350"/>
        <v>8440.5110000000222</v>
      </c>
      <c r="N5406" s="336"/>
    </row>
    <row r="5407" spans="1:14">
      <c r="A5407" s="336"/>
      <c r="B5407" s="341">
        <v>294400</v>
      </c>
      <c r="C5407" s="341" t="s">
        <v>255</v>
      </c>
      <c r="D5407" s="341">
        <v>0.04</v>
      </c>
      <c r="E5407" s="341">
        <v>90.02</v>
      </c>
      <c r="F5407" s="342">
        <f t="shared" si="347"/>
        <v>3.6008</v>
      </c>
      <c r="G5407" s="343">
        <f t="shared" si="349"/>
        <v>2896.6408000000115</v>
      </c>
      <c r="H5407" s="341">
        <v>294400</v>
      </c>
      <c r="I5407" s="341" t="s">
        <v>255</v>
      </c>
      <c r="J5407" s="341">
        <v>0.04</v>
      </c>
      <c r="K5407" s="341">
        <v>90.02</v>
      </c>
      <c r="L5407" s="342">
        <f t="shared" si="348"/>
        <v>3.6008</v>
      </c>
      <c r="M5407" s="343">
        <f t="shared" si="350"/>
        <v>2862.7788000000119</v>
      </c>
      <c r="N5407" s="336"/>
    </row>
    <row r="5408" spans="1:14">
      <c r="A5408" s="336"/>
      <c r="B5408" s="341">
        <v>294400</v>
      </c>
      <c r="C5408" s="341" t="s">
        <v>256</v>
      </c>
      <c r="D5408" s="341">
        <v>0.1</v>
      </c>
      <c r="E5408" s="341">
        <v>90.02</v>
      </c>
      <c r="F5408" s="342">
        <f t="shared" si="347"/>
        <v>9.0020000000000007</v>
      </c>
      <c r="G5408" s="343">
        <f t="shared" si="349"/>
        <v>7085.0704000000778</v>
      </c>
      <c r="H5408" s="341">
        <v>294400</v>
      </c>
      <c r="I5408" s="341" t="s">
        <v>256</v>
      </c>
      <c r="J5408" s="341">
        <v>0.1</v>
      </c>
      <c r="K5408" s="341">
        <v>90.02</v>
      </c>
      <c r="L5408" s="342">
        <f t="shared" si="348"/>
        <v>9.0020000000000007</v>
      </c>
      <c r="M5408" s="343">
        <f t="shared" si="350"/>
        <v>7001.3642000000591</v>
      </c>
      <c r="N5408" s="336"/>
    </row>
    <row r="5409" spans="1:14">
      <c r="A5409" s="336"/>
      <c r="B5409" s="341">
        <v>294400</v>
      </c>
      <c r="C5409" s="341" t="s">
        <v>257</v>
      </c>
      <c r="D5409" s="341">
        <v>0.125</v>
      </c>
      <c r="E5409" s="341">
        <v>92.52</v>
      </c>
      <c r="F5409" s="342">
        <f t="shared" si="347"/>
        <v>11.565</v>
      </c>
      <c r="G5409" s="343">
        <f t="shared" si="349"/>
        <v>9355.8112499999352</v>
      </c>
      <c r="H5409" s="341">
        <v>294400</v>
      </c>
      <c r="I5409" s="341" t="s">
        <v>257</v>
      </c>
      <c r="J5409" s="341">
        <v>0.125</v>
      </c>
      <c r="K5409" s="341">
        <v>92.52</v>
      </c>
      <c r="L5409" s="342">
        <f t="shared" si="348"/>
        <v>11.565</v>
      </c>
      <c r="M5409" s="343">
        <f t="shared" si="350"/>
        <v>9246.9237499999108</v>
      </c>
      <c r="N5409" s="336"/>
    </row>
    <row r="5410" spans="1:14">
      <c r="A5410" s="13"/>
      <c r="B5410" s="341">
        <v>294400</v>
      </c>
      <c r="C5410" s="341" t="s">
        <v>258</v>
      </c>
      <c r="D5410" s="341">
        <v>0.125</v>
      </c>
      <c r="E5410" s="341">
        <v>95.02</v>
      </c>
      <c r="F5410" s="342">
        <f t="shared" si="347"/>
        <v>11.8775</v>
      </c>
      <c r="G5410" s="343">
        <f t="shared" si="349"/>
        <v>9578.3599999999897</v>
      </c>
      <c r="H5410" s="341">
        <v>294400</v>
      </c>
      <c r="I5410" s="341" t="s">
        <v>258</v>
      </c>
      <c r="J5410" s="341">
        <v>0.125</v>
      </c>
      <c r="K5410" s="341">
        <v>95.02</v>
      </c>
      <c r="L5410" s="342">
        <f t="shared" si="348"/>
        <v>11.8775</v>
      </c>
      <c r="M5410" s="343">
        <f t="shared" si="350"/>
        <v>9466.7187499999836</v>
      </c>
      <c r="N5410" s="13"/>
    </row>
    <row r="5411" spans="1:14">
      <c r="A5411" s="336"/>
      <c r="B5411" s="341">
        <v>294400</v>
      </c>
      <c r="C5411" s="341" t="s">
        <v>259</v>
      </c>
      <c r="D5411" s="341">
        <v>0.1</v>
      </c>
      <c r="E5411" s="341">
        <v>97.02</v>
      </c>
      <c r="F5411" s="342">
        <f t="shared" si="347"/>
        <v>9.702</v>
      </c>
      <c r="G5411" s="343">
        <f t="shared" si="349"/>
        <v>7805.015000000084</v>
      </c>
      <c r="H5411" s="341">
        <v>294400</v>
      </c>
      <c r="I5411" s="341" t="s">
        <v>259</v>
      </c>
      <c r="J5411" s="341">
        <v>0.1</v>
      </c>
      <c r="K5411" s="341">
        <v>97.02</v>
      </c>
      <c r="L5411" s="342">
        <f t="shared" si="348"/>
        <v>9.702</v>
      </c>
      <c r="M5411" s="343">
        <f t="shared" si="350"/>
        <v>7713.9920000000593</v>
      </c>
      <c r="N5411" s="336"/>
    </row>
    <row r="5412" spans="1:14">
      <c r="A5412" s="336"/>
      <c r="B5412" s="341">
        <v>294400</v>
      </c>
      <c r="C5412" s="341" t="s">
        <v>260</v>
      </c>
      <c r="D5412" s="341">
        <v>0.1</v>
      </c>
      <c r="E5412" s="341">
        <v>126.72</v>
      </c>
      <c r="F5412" s="342">
        <f t="shared" si="347"/>
        <v>12.672000000000001</v>
      </c>
      <c r="G5412" s="343">
        <f t="shared" si="349"/>
        <v>9303.0219999999845</v>
      </c>
      <c r="H5412" s="341">
        <v>294400</v>
      </c>
      <c r="I5412" s="341" t="s">
        <v>260</v>
      </c>
      <c r="J5412" s="341">
        <v>0.1</v>
      </c>
      <c r="K5412" s="341">
        <v>99.02</v>
      </c>
      <c r="L5412" s="342">
        <f t="shared" si="348"/>
        <v>9.902000000000001</v>
      </c>
      <c r="M5412" s="343">
        <f t="shared" si="350"/>
        <v>8450.4130000000223</v>
      </c>
      <c r="N5412" s="336"/>
    </row>
    <row r="5413" spans="1:14">
      <c r="A5413" s="336"/>
      <c r="B5413" s="341">
        <v>294410</v>
      </c>
      <c r="C5413" s="341" t="s">
        <v>255</v>
      </c>
      <c r="D5413" s="341">
        <v>0.04</v>
      </c>
      <c r="E5413" s="341">
        <v>90.02</v>
      </c>
      <c r="F5413" s="342">
        <f t="shared" si="347"/>
        <v>3.6008</v>
      </c>
      <c r="G5413" s="343">
        <f t="shared" si="349"/>
        <v>2900.2416000000117</v>
      </c>
      <c r="H5413" s="341">
        <v>294410</v>
      </c>
      <c r="I5413" s="341" t="s">
        <v>255</v>
      </c>
      <c r="J5413" s="341">
        <v>0.04</v>
      </c>
      <c r="K5413" s="341">
        <v>90.02</v>
      </c>
      <c r="L5413" s="342">
        <f t="shared" si="348"/>
        <v>3.6008</v>
      </c>
      <c r="M5413" s="343">
        <f t="shared" si="350"/>
        <v>2866.379600000012</v>
      </c>
      <c r="N5413" s="336"/>
    </row>
    <row r="5414" spans="1:14">
      <c r="A5414" s="336"/>
      <c r="B5414" s="341">
        <v>294410</v>
      </c>
      <c r="C5414" s="341" t="s">
        <v>256</v>
      </c>
      <c r="D5414" s="341">
        <v>0.1</v>
      </c>
      <c r="E5414" s="341">
        <v>90.02</v>
      </c>
      <c r="F5414" s="342">
        <f t="shared" si="347"/>
        <v>9.0020000000000007</v>
      </c>
      <c r="G5414" s="343">
        <f t="shared" si="349"/>
        <v>7094.0724000000782</v>
      </c>
      <c r="H5414" s="341">
        <v>294410</v>
      </c>
      <c r="I5414" s="341" t="s">
        <v>256</v>
      </c>
      <c r="J5414" s="341">
        <v>0.1</v>
      </c>
      <c r="K5414" s="341">
        <v>90.02</v>
      </c>
      <c r="L5414" s="342">
        <f t="shared" si="348"/>
        <v>9.0020000000000007</v>
      </c>
      <c r="M5414" s="343">
        <f t="shared" si="350"/>
        <v>7010.3662000000595</v>
      </c>
      <c r="N5414" s="336"/>
    </row>
    <row r="5415" spans="1:14">
      <c r="A5415" s="336"/>
      <c r="B5415" s="341">
        <v>294410</v>
      </c>
      <c r="C5415" s="341" t="s">
        <v>257</v>
      </c>
      <c r="D5415" s="341">
        <v>0.125</v>
      </c>
      <c r="E5415" s="341">
        <v>92.52</v>
      </c>
      <c r="F5415" s="342">
        <f t="shared" si="347"/>
        <v>11.565</v>
      </c>
      <c r="G5415" s="343">
        <f t="shared" si="349"/>
        <v>9367.3762499999357</v>
      </c>
      <c r="H5415" s="341">
        <v>294410</v>
      </c>
      <c r="I5415" s="341" t="s">
        <v>257</v>
      </c>
      <c r="J5415" s="341">
        <v>0.125</v>
      </c>
      <c r="K5415" s="341">
        <v>92.52</v>
      </c>
      <c r="L5415" s="342">
        <f t="shared" si="348"/>
        <v>11.565</v>
      </c>
      <c r="M5415" s="343">
        <f t="shared" si="350"/>
        <v>9258.4887499999113</v>
      </c>
      <c r="N5415" s="336"/>
    </row>
    <row r="5416" spans="1:14">
      <c r="A5416" s="336"/>
      <c r="B5416" s="341">
        <v>294410</v>
      </c>
      <c r="C5416" s="341" t="s">
        <v>258</v>
      </c>
      <c r="D5416" s="341">
        <v>0.125</v>
      </c>
      <c r="E5416" s="341">
        <v>95.02</v>
      </c>
      <c r="F5416" s="342">
        <f t="shared" si="347"/>
        <v>11.8775</v>
      </c>
      <c r="G5416" s="343">
        <f t="shared" si="349"/>
        <v>9590.2374999999902</v>
      </c>
      <c r="H5416" s="341">
        <v>294410</v>
      </c>
      <c r="I5416" s="341" t="s">
        <v>258</v>
      </c>
      <c r="J5416" s="341">
        <v>0.125</v>
      </c>
      <c r="K5416" s="341">
        <v>95.02</v>
      </c>
      <c r="L5416" s="342">
        <f t="shared" si="348"/>
        <v>11.8775</v>
      </c>
      <c r="M5416" s="343">
        <f t="shared" si="350"/>
        <v>9478.5962499999841</v>
      </c>
      <c r="N5416" s="336"/>
    </row>
    <row r="5417" spans="1:14">
      <c r="A5417" s="13"/>
      <c r="B5417" s="341">
        <v>294410</v>
      </c>
      <c r="C5417" s="341" t="s">
        <v>259</v>
      </c>
      <c r="D5417" s="341">
        <v>0.1</v>
      </c>
      <c r="E5417" s="341">
        <v>97.02</v>
      </c>
      <c r="F5417" s="342">
        <f t="shared" si="347"/>
        <v>9.702</v>
      </c>
      <c r="G5417" s="343">
        <f t="shared" si="349"/>
        <v>7814.7170000000842</v>
      </c>
      <c r="H5417" s="341">
        <v>294410</v>
      </c>
      <c r="I5417" s="341" t="s">
        <v>259</v>
      </c>
      <c r="J5417" s="341">
        <v>0.1</v>
      </c>
      <c r="K5417" s="341">
        <v>97.02</v>
      </c>
      <c r="L5417" s="342">
        <f t="shared" si="348"/>
        <v>9.702</v>
      </c>
      <c r="M5417" s="343">
        <f t="shared" si="350"/>
        <v>7723.6940000000595</v>
      </c>
      <c r="N5417" s="13"/>
    </row>
    <row r="5418" spans="1:14">
      <c r="A5418" s="336"/>
      <c r="B5418" s="341">
        <v>294410</v>
      </c>
      <c r="C5418" s="341" t="s">
        <v>260</v>
      </c>
      <c r="D5418" s="341">
        <v>0.1</v>
      </c>
      <c r="E5418" s="341">
        <v>126.72</v>
      </c>
      <c r="F5418" s="342">
        <f t="shared" si="347"/>
        <v>12.672000000000001</v>
      </c>
      <c r="G5418" s="343">
        <f t="shared" si="349"/>
        <v>9315.693999999985</v>
      </c>
      <c r="H5418" s="341">
        <v>294410</v>
      </c>
      <c r="I5418" s="341" t="s">
        <v>260</v>
      </c>
      <c r="J5418" s="341">
        <v>0.1</v>
      </c>
      <c r="K5418" s="341">
        <v>99.02</v>
      </c>
      <c r="L5418" s="342">
        <f t="shared" si="348"/>
        <v>9.902000000000001</v>
      </c>
      <c r="M5418" s="343">
        <f t="shared" si="350"/>
        <v>8460.3150000000223</v>
      </c>
      <c r="N5418" s="336"/>
    </row>
    <row r="5419" spans="1:14">
      <c r="A5419" s="336"/>
      <c r="B5419" s="341">
        <v>294420</v>
      </c>
      <c r="C5419" s="341" t="s">
        <v>255</v>
      </c>
      <c r="D5419" s="341">
        <v>0.04</v>
      </c>
      <c r="E5419" s="341">
        <v>90.02</v>
      </c>
      <c r="F5419" s="342">
        <f t="shared" si="347"/>
        <v>3.6008</v>
      </c>
      <c r="G5419" s="343">
        <f t="shared" si="349"/>
        <v>2903.8424000000118</v>
      </c>
      <c r="H5419" s="341">
        <v>294420</v>
      </c>
      <c r="I5419" s="341" t="s">
        <v>255</v>
      </c>
      <c r="J5419" s="341">
        <v>0.04</v>
      </c>
      <c r="K5419" s="341">
        <v>90.02</v>
      </c>
      <c r="L5419" s="342">
        <f t="shared" si="348"/>
        <v>3.6008</v>
      </c>
      <c r="M5419" s="343">
        <f t="shared" si="350"/>
        <v>2869.9804000000122</v>
      </c>
      <c r="N5419" s="336"/>
    </row>
    <row r="5420" spans="1:14">
      <c r="A5420" s="336"/>
      <c r="B5420" s="341">
        <v>294420</v>
      </c>
      <c r="C5420" s="341" t="s">
        <v>256</v>
      </c>
      <c r="D5420" s="341">
        <v>0.1</v>
      </c>
      <c r="E5420" s="341">
        <v>90.02</v>
      </c>
      <c r="F5420" s="342">
        <f t="shared" si="347"/>
        <v>9.0020000000000007</v>
      </c>
      <c r="G5420" s="343">
        <f t="shared" si="349"/>
        <v>7103.0744000000786</v>
      </c>
      <c r="H5420" s="341">
        <v>294420</v>
      </c>
      <c r="I5420" s="341" t="s">
        <v>256</v>
      </c>
      <c r="J5420" s="341">
        <v>0.1</v>
      </c>
      <c r="K5420" s="341">
        <v>90.02</v>
      </c>
      <c r="L5420" s="342">
        <f t="shared" si="348"/>
        <v>9.0020000000000007</v>
      </c>
      <c r="M5420" s="343">
        <f t="shared" si="350"/>
        <v>7019.3682000000599</v>
      </c>
      <c r="N5420" s="336"/>
    </row>
    <row r="5421" spans="1:14">
      <c r="A5421" s="336"/>
      <c r="B5421" s="341">
        <v>294420</v>
      </c>
      <c r="C5421" s="341" t="s">
        <v>257</v>
      </c>
      <c r="D5421" s="341">
        <v>0.125</v>
      </c>
      <c r="E5421" s="341">
        <v>92.52</v>
      </c>
      <c r="F5421" s="342">
        <f t="shared" si="347"/>
        <v>11.565</v>
      </c>
      <c r="G5421" s="343">
        <f t="shared" si="349"/>
        <v>9378.9412499999362</v>
      </c>
      <c r="H5421" s="341">
        <v>294420</v>
      </c>
      <c r="I5421" s="341" t="s">
        <v>257</v>
      </c>
      <c r="J5421" s="341">
        <v>0.125</v>
      </c>
      <c r="K5421" s="341">
        <v>92.52</v>
      </c>
      <c r="L5421" s="342">
        <f t="shared" si="348"/>
        <v>11.565</v>
      </c>
      <c r="M5421" s="343">
        <f t="shared" si="350"/>
        <v>9270.0537499999118</v>
      </c>
      <c r="N5421" s="336"/>
    </row>
    <row r="5422" spans="1:14">
      <c r="A5422" s="336"/>
      <c r="B5422" s="341">
        <v>294420</v>
      </c>
      <c r="C5422" s="341" t="s">
        <v>258</v>
      </c>
      <c r="D5422" s="341">
        <v>0.125</v>
      </c>
      <c r="E5422" s="341">
        <v>95.02</v>
      </c>
      <c r="F5422" s="342">
        <f t="shared" si="347"/>
        <v>11.8775</v>
      </c>
      <c r="G5422" s="343">
        <f t="shared" si="349"/>
        <v>9602.1149999999907</v>
      </c>
      <c r="H5422" s="341">
        <v>294420</v>
      </c>
      <c r="I5422" s="341" t="s">
        <v>258</v>
      </c>
      <c r="J5422" s="341">
        <v>0.125</v>
      </c>
      <c r="K5422" s="341">
        <v>95.02</v>
      </c>
      <c r="L5422" s="342">
        <f t="shared" si="348"/>
        <v>11.8775</v>
      </c>
      <c r="M5422" s="343">
        <f t="shared" si="350"/>
        <v>9490.4737499999846</v>
      </c>
      <c r="N5422" s="336"/>
    </row>
    <row r="5423" spans="1:14">
      <c r="A5423" s="336"/>
      <c r="B5423" s="341">
        <v>294420</v>
      </c>
      <c r="C5423" s="341" t="s">
        <v>259</v>
      </c>
      <c r="D5423" s="341">
        <v>0.1</v>
      </c>
      <c r="E5423" s="341">
        <v>97.02</v>
      </c>
      <c r="F5423" s="342">
        <f t="shared" si="347"/>
        <v>9.702</v>
      </c>
      <c r="G5423" s="343">
        <f t="shared" si="349"/>
        <v>7824.4190000000845</v>
      </c>
      <c r="H5423" s="341">
        <v>294420</v>
      </c>
      <c r="I5423" s="341" t="s">
        <v>259</v>
      </c>
      <c r="J5423" s="341">
        <v>0.1</v>
      </c>
      <c r="K5423" s="341">
        <v>97.02</v>
      </c>
      <c r="L5423" s="342">
        <f t="shared" si="348"/>
        <v>9.702</v>
      </c>
      <c r="M5423" s="343">
        <f t="shared" si="350"/>
        <v>7733.3960000000598</v>
      </c>
      <c r="N5423" s="336"/>
    </row>
    <row r="5424" spans="1:14">
      <c r="A5424" s="13"/>
      <c r="B5424" s="341">
        <v>294420</v>
      </c>
      <c r="C5424" s="341" t="s">
        <v>260</v>
      </c>
      <c r="D5424" s="341">
        <v>0.1</v>
      </c>
      <c r="E5424" s="341">
        <v>112.87</v>
      </c>
      <c r="F5424" s="342">
        <f t="shared" si="347"/>
        <v>11.287000000000001</v>
      </c>
      <c r="G5424" s="343">
        <f t="shared" si="349"/>
        <v>9326.9809999999852</v>
      </c>
      <c r="H5424" s="341">
        <v>294420</v>
      </c>
      <c r="I5424" s="341" t="s">
        <v>260</v>
      </c>
      <c r="J5424" s="341">
        <v>0.1</v>
      </c>
      <c r="K5424" s="341">
        <v>99.02</v>
      </c>
      <c r="L5424" s="342">
        <f t="shared" si="348"/>
        <v>9.902000000000001</v>
      </c>
      <c r="M5424" s="343">
        <f t="shared" si="350"/>
        <v>8470.2170000000224</v>
      </c>
      <c r="N5424" s="13"/>
    </row>
    <row r="5425" spans="1:14">
      <c r="A5425" s="336"/>
      <c r="B5425" s="341">
        <v>294430</v>
      </c>
      <c r="C5425" s="341" t="s">
        <v>255</v>
      </c>
      <c r="D5425" s="341">
        <v>0.04</v>
      </c>
      <c r="E5425" s="341">
        <v>90.02</v>
      </c>
      <c r="F5425" s="342">
        <f t="shared" si="347"/>
        <v>3.6008</v>
      </c>
      <c r="G5425" s="343">
        <f t="shared" si="349"/>
        <v>2907.443200000012</v>
      </c>
      <c r="H5425" s="341">
        <v>294430</v>
      </c>
      <c r="I5425" s="341" t="s">
        <v>255</v>
      </c>
      <c r="J5425" s="341">
        <v>0.04</v>
      </c>
      <c r="K5425" s="341">
        <v>90.02</v>
      </c>
      <c r="L5425" s="342">
        <f t="shared" si="348"/>
        <v>3.6008</v>
      </c>
      <c r="M5425" s="343">
        <f t="shared" si="350"/>
        <v>2873.5812000000124</v>
      </c>
      <c r="N5425" s="336"/>
    </row>
    <row r="5426" spans="1:14">
      <c r="A5426" s="336"/>
      <c r="B5426" s="341">
        <v>294430</v>
      </c>
      <c r="C5426" s="341" t="s">
        <v>256</v>
      </c>
      <c r="D5426" s="341">
        <v>0.1</v>
      </c>
      <c r="E5426" s="341">
        <v>90.02</v>
      </c>
      <c r="F5426" s="342">
        <f t="shared" si="347"/>
        <v>9.0020000000000007</v>
      </c>
      <c r="G5426" s="343">
        <f t="shared" si="349"/>
        <v>7112.076400000079</v>
      </c>
      <c r="H5426" s="341">
        <v>294430</v>
      </c>
      <c r="I5426" s="341" t="s">
        <v>256</v>
      </c>
      <c r="J5426" s="341">
        <v>0.1</v>
      </c>
      <c r="K5426" s="341">
        <v>90.02</v>
      </c>
      <c r="L5426" s="342">
        <f t="shared" si="348"/>
        <v>9.0020000000000007</v>
      </c>
      <c r="M5426" s="343">
        <f t="shared" si="350"/>
        <v>7028.3702000000603</v>
      </c>
      <c r="N5426" s="336"/>
    </row>
    <row r="5427" spans="1:14">
      <c r="A5427" s="336"/>
      <c r="B5427" s="341">
        <v>294430</v>
      </c>
      <c r="C5427" s="341" t="s">
        <v>257</v>
      </c>
      <c r="D5427" s="341">
        <v>0.125</v>
      </c>
      <c r="E5427" s="341">
        <v>92.52</v>
      </c>
      <c r="F5427" s="342">
        <f t="shared" si="347"/>
        <v>11.565</v>
      </c>
      <c r="G5427" s="343">
        <f t="shared" si="349"/>
        <v>9390.5062499999367</v>
      </c>
      <c r="H5427" s="341">
        <v>294430</v>
      </c>
      <c r="I5427" s="341" t="s">
        <v>257</v>
      </c>
      <c r="J5427" s="341">
        <v>0.125</v>
      </c>
      <c r="K5427" s="341">
        <v>92.52</v>
      </c>
      <c r="L5427" s="342">
        <f t="shared" si="348"/>
        <v>11.565</v>
      </c>
      <c r="M5427" s="343">
        <f t="shared" si="350"/>
        <v>9281.6187499999123</v>
      </c>
      <c r="N5427" s="336"/>
    </row>
    <row r="5428" spans="1:14">
      <c r="A5428" s="336"/>
      <c r="B5428" s="341">
        <v>294430</v>
      </c>
      <c r="C5428" s="341" t="s">
        <v>258</v>
      </c>
      <c r="D5428" s="341">
        <v>0.125</v>
      </c>
      <c r="E5428" s="341">
        <v>95.02</v>
      </c>
      <c r="F5428" s="342">
        <f t="shared" si="347"/>
        <v>11.8775</v>
      </c>
      <c r="G5428" s="343">
        <f t="shared" si="349"/>
        <v>9613.9924999999912</v>
      </c>
      <c r="H5428" s="341">
        <v>294430</v>
      </c>
      <c r="I5428" s="341" t="s">
        <v>258</v>
      </c>
      <c r="J5428" s="341">
        <v>0.125</v>
      </c>
      <c r="K5428" s="341">
        <v>95.02</v>
      </c>
      <c r="L5428" s="342">
        <f t="shared" si="348"/>
        <v>11.8775</v>
      </c>
      <c r="M5428" s="343">
        <f t="shared" si="350"/>
        <v>9502.3512499999852</v>
      </c>
      <c r="N5428" s="336"/>
    </row>
    <row r="5429" spans="1:14">
      <c r="A5429" s="336"/>
      <c r="B5429" s="341">
        <v>294430</v>
      </c>
      <c r="C5429" s="341" t="s">
        <v>259</v>
      </c>
      <c r="D5429" s="341">
        <v>0.1</v>
      </c>
      <c r="E5429" s="341">
        <v>97.02</v>
      </c>
      <c r="F5429" s="342">
        <f t="shared" si="347"/>
        <v>9.702</v>
      </c>
      <c r="G5429" s="343">
        <f t="shared" si="349"/>
        <v>7834.1210000000847</v>
      </c>
      <c r="H5429" s="341">
        <v>294430</v>
      </c>
      <c r="I5429" s="341" t="s">
        <v>259</v>
      </c>
      <c r="J5429" s="341">
        <v>0.1</v>
      </c>
      <c r="K5429" s="341">
        <v>97.02</v>
      </c>
      <c r="L5429" s="342">
        <f t="shared" si="348"/>
        <v>9.702</v>
      </c>
      <c r="M5429" s="343">
        <f t="shared" si="350"/>
        <v>7743.09800000006</v>
      </c>
      <c r="N5429" s="336"/>
    </row>
    <row r="5430" spans="1:14">
      <c r="A5430" s="336"/>
      <c r="B5430" s="341">
        <v>294430</v>
      </c>
      <c r="C5430" s="341" t="s">
        <v>260</v>
      </c>
      <c r="D5430" s="341">
        <v>0.1</v>
      </c>
      <c r="E5430" s="341">
        <v>99.02</v>
      </c>
      <c r="F5430" s="342">
        <f t="shared" si="347"/>
        <v>9.902000000000001</v>
      </c>
      <c r="G5430" s="343">
        <f t="shared" si="349"/>
        <v>9336.8829999999853</v>
      </c>
      <c r="H5430" s="341">
        <v>294430</v>
      </c>
      <c r="I5430" s="341" t="s">
        <v>260</v>
      </c>
      <c r="J5430" s="341">
        <v>0.1</v>
      </c>
      <c r="K5430" s="341">
        <v>112.87</v>
      </c>
      <c r="L5430" s="342">
        <f t="shared" si="348"/>
        <v>11.287000000000001</v>
      </c>
      <c r="M5430" s="343">
        <f t="shared" si="350"/>
        <v>8481.5040000000226</v>
      </c>
      <c r="N5430" s="336"/>
    </row>
    <row r="5431" spans="1:14">
      <c r="A5431" s="13"/>
      <c r="B5431" s="341">
        <v>294440</v>
      </c>
      <c r="C5431" s="341" t="s">
        <v>255</v>
      </c>
      <c r="D5431" s="341">
        <v>0.04</v>
      </c>
      <c r="E5431" s="341">
        <v>90.02</v>
      </c>
      <c r="F5431" s="342">
        <f t="shared" si="347"/>
        <v>3.6008</v>
      </c>
      <c r="G5431" s="343">
        <f t="shared" si="349"/>
        <v>2911.0440000000121</v>
      </c>
      <c r="H5431" s="341">
        <v>294440</v>
      </c>
      <c r="I5431" s="341" t="s">
        <v>255</v>
      </c>
      <c r="J5431" s="341">
        <v>0.04</v>
      </c>
      <c r="K5431" s="341">
        <v>90.02</v>
      </c>
      <c r="L5431" s="342">
        <f t="shared" si="348"/>
        <v>3.6008</v>
      </c>
      <c r="M5431" s="343">
        <f t="shared" si="350"/>
        <v>2877.1820000000125</v>
      </c>
      <c r="N5431" s="13"/>
    </row>
    <row r="5432" spans="1:14">
      <c r="A5432" s="336"/>
      <c r="B5432" s="341">
        <v>294440</v>
      </c>
      <c r="C5432" s="341" t="s">
        <v>256</v>
      </c>
      <c r="D5432" s="341">
        <v>0.1</v>
      </c>
      <c r="E5432" s="341">
        <v>90.02</v>
      </c>
      <c r="F5432" s="342">
        <f t="shared" si="347"/>
        <v>9.0020000000000007</v>
      </c>
      <c r="G5432" s="343">
        <f t="shared" si="349"/>
        <v>7121.0784000000795</v>
      </c>
      <c r="H5432" s="341">
        <v>294440</v>
      </c>
      <c r="I5432" s="341" t="s">
        <v>256</v>
      </c>
      <c r="J5432" s="341">
        <v>0.1</v>
      </c>
      <c r="K5432" s="341">
        <v>90.02</v>
      </c>
      <c r="L5432" s="342">
        <f t="shared" si="348"/>
        <v>9.0020000000000007</v>
      </c>
      <c r="M5432" s="343">
        <f t="shared" si="350"/>
        <v>7037.3722000000607</v>
      </c>
      <c r="N5432" s="336"/>
    </row>
    <row r="5433" spans="1:14">
      <c r="A5433" s="336"/>
      <c r="B5433" s="341">
        <v>294440</v>
      </c>
      <c r="C5433" s="341" t="s">
        <v>257</v>
      </c>
      <c r="D5433" s="341">
        <v>0.125</v>
      </c>
      <c r="E5433" s="341">
        <v>92.52</v>
      </c>
      <c r="F5433" s="342">
        <f t="shared" si="347"/>
        <v>11.565</v>
      </c>
      <c r="G5433" s="343">
        <f t="shared" si="349"/>
        <v>9402.0712499999372</v>
      </c>
      <c r="H5433" s="341">
        <v>294440</v>
      </c>
      <c r="I5433" s="341" t="s">
        <v>257</v>
      </c>
      <c r="J5433" s="341">
        <v>0.125</v>
      </c>
      <c r="K5433" s="341">
        <v>92.52</v>
      </c>
      <c r="L5433" s="342">
        <f t="shared" si="348"/>
        <v>11.565</v>
      </c>
      <c r="M5433" s="343">
        <f t="shared" si="350"/>
        <v>9293.1837499999128</v>
      </c>
      <c r="N5433" s="336"/>
    </row>
    <row r="5434" spans="1:14">
      <c r="A5434" s="336"/>
      <c r="B5434" s="341">
        <v>294440</v>
      </c>
      <c r="C5434" s="341" t="s">
        <v>258</v>
      </c>
      <c r="D5434" s="341">
        <v>0.125</v>
      </c>
      <c r="E5434" s="341">
        <v>95.02</v>
      </c>
      <c r="F5434" s="342">
        <f t="shared" si="347"/>
        <v>11.8775</v>
      </c>
      <c r="G5434" s="343">
        <f t="shared" si="349"/>
        <v>9625.8699999999917</v>
      </c>
      <c r="H5434" s="341">
        <v>294440</v>
      </c>
      <c r="I5434" s="341" t="s">
        <v>258</v>
      </c>
      <c r="J5434" s="341">
        <v>0.125</v>
      </c>
      <c r="K5434" s="341">
        <v>95.02</v>
      </c>
      <c r="L5434" s="342">
        <f t="shared" si="348"/>
        <v>11.8775</v>
      </c>
      <c r="M5434" s="343">
        <f t="shared" si="350"/>
        <v>9514.2287499999857</v>
      </c>
      <c r="N5434" s="336"/>
    </row>
    <row r="5435" spans="1:14">
      <c r="A5435" s="336"/>
      <c r="B5435" s="341">
        <v>294440</v>
      </c>
      <c r="C5435" s="341" t="s">
        <v>259</v>
      </c>
      <c r="D5435" s="341">
        <v>0.1</v>
      </c>
      <c r="E5435" s="341">
        <v>97.02</v>
      </c>
      <c r="F5435" s="342">
        <f t="shared" si="347"/>
        <v>9.702</v>
      </c>
      <c r="G5435" s="343">
        <f t="shared" si="349"/>
        <v>7843.8230000000849</v>
      </c>
      <c r="H5435" s="341">
        <v>294440</v>
      </c>
      <c r="I5435" s="341" t="s">
        <v>259</v>
      </c>
      <c r="J5435" s="341">
        <v>0.1</v>
      </c>
      <c r="K5435" s="341">
        <v>97.02</v>
      </c>
      <c r="L5435" s="342">
        <f t="shared" si="348"/>
        <v>9.702</v>
      </c>
      <c r="M5435" s="343">
        <f t="shared" si="350"/>
        <v>7752.8000000000602</v>
      </c>
      <c r="N5435" s="336"/>
    </row>
    <row r="5436" spans="1:14">
      <c r="A5436" s="336"/>
      <c r="B5436" s="341">
        <v>294440</v>
      </c>
      <c r="C5436" s="341" t="s">
        <v>260</v>
      </c>
      <c r="D5436" s="341">
        <v>0.1</v>
      </c>
      <c r="E5436" s="341">
        <v>112.87</v>
      </c>
      <c r="F5436" s="342">
        <f t="shared" si="347"/>
        <v>11.287000000000001</v>
      </c>
      <c r="G5436" s="343">
        <f t="shared" si="349"/>
        <v>9348.1699999999855</v>
      </c>
      <c r="H5436" s="341">
        <v>294440</v>
      </c>
      <c r="I5436" s="341" t="s">
        <v>260</v>
      </c>
      <c r="J5436" s="341">
        <v>0.1</v>
      </c>
      <c r="K5436" s="341">
        <v>112.87</v>
      </c>
      <c r="L5436" s="342">
        <f t="shared" si="348"/>
        <v>11.287000000000001</v>
      </c>
      <c r="M5436" s="343">
        <f t="shared" si="350"/>
        <v>8492.7910000000229</v>
      </c>
      <c r="N5436" s="336"/>
    </row>
    <row r="5437" spans="1:14">
      <c r="A5437" s="336"/>
      <c r="B5437" s="341">
        <v>294450</v>
      </c>
      <c r="C5437" s="341" t="s">
        <v>255</v>
      </c>
      <c r="D5437" s="341">
        <v>0.04</v>
      </c>
      <c r="E5437" s="341">
        <v>90.02</v>
      </c>
      <c r="F5437" s="342">
        <f t="shared" si="347"/>
        <v>3.6008</v>
      </c>
      <c r="G5437" s="343">
        <f t="shared" si="349"/>
        <v>2914.6448000000123</v>
      </c>
      <c r="H5437" s="341">
        <v>294450</v>
      </c>
      <c r="I5437" s="341" t="s">
        <v>255</v>
      </c>
      <c r="J5437" s="341">
        <v>0.04</v>
      </c>
      <c r="K5437" s="341">
        <v>90.02</v>
      </c>
      <c r="L5437" s="342">
        <f t="shared" si="348"/>
        <v>3.6008</v>
      </c>
      <c r="M5437" s="343">
        <f t="shared" si="350"/>
        <v>2880.7828000000127</v>
      </c>
      <c r="N5437" s="336"/>
    </row>
    <row r="5438" spans="1:14">
      <c r="A5438" s="13"/>
      <c r="B5438" s="341">
        <v>294450</v>
      </c>
      <c r="C5438" s="341" t="s">
        <v>256</v>
      </c>
      <c r="D5438" s="341">
        <v>0.1</v>
      </c>
      <c r="E5438" s="341">
        <v>90.02</v>
      </c>
      <c r="F5438" s="342">
        <f t="shared" si="347"/>
        <v>9.0020000000000007</v>
      </c>
      <c r="G5438" s="343">
        <f t="shared" si="349"/>
        <v>7130.0804000000799</v>
      </c>
      <c r="H5438" s="341">
        <v>294450</v>
      </c>
      <c r="I5438" s="341" t="s">
        <v>256</v>
      </c>
      <c r="J5438" s="341">
        <v>0.1</v>
      </c>
      <c r="K5438" s="341">
        <v>90.02</v>
      </c>
      <c r="L5438" s="342">
        <f t="shared" si="348"/>
        <v>9.0020000000000007</v>
      </c>
      <c r="M5438" s="343">
        <f t="shared" si="350"/>
        <v>7046.3742000000611</v>
      </c>
      <c r="N5438" s="13"/>
    </row>
    <row r="5439" spans="1:14">
      <c r="A5439" s="336"/>
      <c r="B5439" s="341">
        <v>294450</v>
      </c>
      <c r="C5439" s="341" t="s">
        <v>257</v>
      </c>
      <c r="D5439" s="341">
        <v>0.125</v>
      </c>
      <c r="E5439" s="341">
        <v>92.52</v>
      </c>
      <c r="F5439" s="342">
        <f t="shared" si="347"/>
        <v>11.565</v>
      </c>
      <c r="G5439" s="343">
        <f t="shared" si="349"/>
        <v>9413.6362499999377</v>
      </c>
      <c r="H5439" s="341">
        <v>294450</v>
      </c>
      <c r="I5439" s="341" t="s">
        <v>257</v>
      </c>
      <c r="J5439" s="341">
        <v>0.125</v>
      </c>
      <c r="K5439" s="341">
        <v>92.52</v>
      </c>
      <c r="L5439" s="342">
        <f t="shared" si="348"/>
        <v>11.565</v>
      </c>
      <c r="M5439" s="343">
        <f t="shared" si="350"/>
        <v>9304.7487499999133</v>
      </c>
      <c r="N5439" s="336"/>
    </row>
    <row r="5440" spans="1:14">
      <c r="A5440" s="336"/>
      <c r="B5440" s="341">
        <v>294450</v>
      </c>
      <c r="C5440" s="341" t="s">
        <v>258</v>
      </c>
      <c r="D5440" s="341">
        <v>0.125</v>
      </c>
      <c r="E5440" s="341">
        <v>95.02</v>
      </c>
      <c r="F5440" s="342">
        <f t="shared" si="347"/>
        <v>11.8775</v>
      </c>
      <c r="G5440" s="343">
        <f t="shared" si="349"/>
        <v>9637.7474999999922</v>
      </c>
      <c r="H5440" s="341">
        <v>294450</v>
      </c>
      <c r="I5440" s="341" t="s">
        <v>258</v>
      </c>
      <c r="J5440" s="341">
        <v>0.125</v>
      </c>
      <c r="K5440" s="341">
        <v>95.02</v>
      </c>
      <c r="L5440" s="342">
        <f t="shared" si="348"/>
        <v>11.8775</v>
      </c>
      <c r="M5440" s="343">
        <f t="shared" si="350"/>
        <v>9526.1062499999862</v>
      </c>
      <c r="N5440" s="336"/>
    </row>
    <row r="5441" spans="1:14">
      <c r="A5441" s="336"/>
      <c r="B5441" s="341">
        <v>294450</v>
      </c>
      <c r="C5441" s="341" t="s">
        <v>259</v>
      </c>
      <c r="D5441" s="341">
        <v>0.1</v>
      </c>
      <c r="E5441" s="341">
        <v>97.02</v>
      </c>
      <c r="F5441" s="342">
        <f t="shared" si="347"/>
        <v>9.702</v>
      </c>
      <c r="G5441" s="343">
        <f t="shared" si="349"/>
        <v>7853.5250000000851</v>
      </c>
      <c r="H5441" s="341">
        <v>294450</v>
      </c>
      <c r="I5441" s="341" t="s">
        <v>259</v>
      </c>
      <c r="J5441" s="341">
        <v>0.1</v>
      </c>
      <c r="K5441" s="341">
        <v>97.02</v>
      </c>
      <c r="L5441" s="342">
        <f t="shared" si="348"/>
        <v>9.702</v>
      </c>
      <c r="M5441" s="343">
        <f t="shared" si="350"/>
        <v>7762.5020000000604</v>
      </c>
      <c r="N5441" s="336"/>
    </row>
    <row r="5442" spans="1:14">
      <c r="A5442" s="336"/>
      <c r="B5442" s="341">
        <v>294450</v>
      </c>
      <c r="C5442" s="341" t="s">
        <v>260</v>
      </c>
      <c r="D5442" s="341">
        <v>0.1</v>
      </c>
      <c r="E5442" s="341">
        <v>112.87</v>
      </c>
      <c r="F5442" s="342">
        <f t="shared" si="347"/>
        <v>11.287000000000001</v>
      </c>
      <c r="G5442" s="343">
        <f t="shared" si="349"/>
        <v>9359.4569999999858</v>
      </c>
      <c r="H5442" s="341">
        <v>294450</v>
      </c>
      <c r="I5442" s="341" t="s">
        <v>260</v>
      </c>
      <c r="J5442" s="341">
        <v>0.1</v>
      </c>
      <c r="K5442" s="341">
        <v>99.02</v>
      </c>
      <c r="L5442" s="342">
        <f t="shared" si="348"/>
        <v>9.902000000000001</v>
      </c>
      <c r="M5442" s="343">
        <f t="shared" si="350"/>
        <v>8502.6930000000229</v>
      </c>
      <c r="N5442" s="336"/>
    </row>
    <row r="5443" spans="1:14">
      <c r="A5443" s="336"/>
      <c r="B5443" s="341">
        <v>294460</v>
      </c>
      <c r="C5443" s="341" t="s">
        <v>255</v>
      </c>
      <c r="D5443" s="341">
        <v>0.04</v>
      </c>
      <c r="E5443" s="341">
        <v>90.02</v>
      </c>
      <c r="F5443" s="342">
        <f t="shared" ref="F5443:F5506" si="351">D5443*E5443</f>
        <v>3.6008</v>
      </c>
      <c r="G5443" s="343">
        <f t="shared" si="349"/>
        <v>2918.2456000000125</v>
      </c>
      <c r="H5443" s="341">
        <v>294460</v>
      </c>
      <c r="I5443" s="341" t="s">
        <v>255</v>
      </c>
      <c r="J5443" s="341">
        <v>0.04</v>
      </c>
      <c r="K5443" s="341">
        <v>90.02</v>
      </c>
      <c r="L5443" s="342">
        <f t="shared" ref="L5443:L5506" si="352">J5443*K5443</f>
        <v>3.6008</v>
      </c>
      <c r="M5443" s="343">
        <f t="shared" si="350"/>
        <v>2884.3836000000128</v>
      </c>
      <c r="N5443" s="336"/>
    </row>
    <row r="5444" spans="1:14">
      <c r="A5444" s="336"/>
      <c r="B5444" s="341">
        <v>294460</v>
      </c>
      <c r="C5444" s="341" t="s">
        <v>256</v>
      </c>
      <c r="D5444" s="341">
        <v>0.1</v>
      </c>
      <c r="E5444" s="341">
        <v>90.02</v>
      </c>
      <c r="F5444" s="342">
        <f t="shared" si="351"/>
        <v>9.0020000000000007</v>
      </c>
      <c r="G5444" s="343">
        <f t="shared" si="349"/>
        <v>7139.0824000000803</v>
      </c>
      <c r="H5444" s="341">
        <v>294460</v>
      </c>
      <c r="I5444" s="341" t="s">
        <v>256</v>
      </c>
      <c r="J5444" s="341">
        <v>0.1</v>
      </c>
      <c r="K5444" s="341">
        <v>90.02</v>
      </c>
      <c r="L5444" s="342">
        <f t="shared" si="352"/>
        <v>9.0020000000000007</v>
      </c>
      <c r="M5444" s="343">
        <f t="shared" si="350"/>
        <v>7055.3762000000615</v>
      </c>
      <c r="N5444" s="336"/>
    </row>
    <row r="5445" spans="1:14">
      <c r="A5445" s="13"/>
      <c r="B5445" s="341">
        <v>294460</v>
      </c>
      <c r="C5445" s="341" t="s">
        <v>257</v>
      </c>
      <c r="D5445" s="341">
        <v>0.125</v>
      </c>
      <c r="E5445" s="341">
        <v>92.52</v>
      </c>
      <c r="F5445" s="342">
        <f t="shared" si="351"/>
        <v>11.565</v>
      </c>
      <c r="G5445" s="343">
        <f t="shared" si="349"/>
        <v>9425.2012499999382</v>
      </c>
      <c r="H5445" s="341">
        <v>294460</v>
      </c>
      <c r="I5445" s="341" t="s">
        <v>257</v>
      </c>
      <c r="J5445" s="341">
        <v>0.125</v>
      </c>
      <c r="K5445" s="341">
        <v>92.52</v>
      </c>
      <c r="L5445" s="342">
        <f t="shared" si="352"/>
        <v>11.565</v>
      </c>
      <c r="M5445" s="343">
        <f t="shared" si="350"/>
        <v>9316.3137499999139</v>
      </c>
      <c r="N5445" s="13"/>
    </row>
    <row r="5446" spans="1:14">
      <c r="A5446" s="336"/>
      <c r="B5446" s="341">
        <v>294460</v>
      </c>
      <c r="C5446" s="341" t="s">
        <v>258</v>
      </c>
      <c r="D5446" s="341">
        <v>0.125</v>
      </c>
      <c r="E5446" s="341">
        <v>95.02</v>
      </c>
      <c r="F5446" s="342">
        <f t="shared" si="351"/>
        <v>11.8775</v>
      </c>
      <c r="G5446" s="343">
        <f t="shared" si="349"/>
        <v>9649.6249999999927</v>
      </c>
      <c r="H5446" s="341">
        <v>294460</v>
      </c>
      <c r="I5446" s="341" t="s">
        <v>258</v>
      </c>
      <c r="J5446" s="341">
        <v>0.125</v>
      </c>
      <c r="K5446" s="341">
        <v>95.02</v>
      </c>
      <c r="L5446" s="342">
        <f t="shared" si="352"/>
        <v>11.8775</v>
      </c>
      <c r="M5446" s="343">
        <f t="shared" si="350"/>
        <v>9537.9837499999867</v>
      </c>
      <c r="N5446" s="336"/>
    </row>
    <row r="5447" spans="1:14">
      <c r="A5447" s="336"/>
      <c r="B5447" s="341">
        <v>294460</v>
      </c>
      <c r="C5447" s="341" t="s">
        <v>259</v>
      </c>
      <c r="D5447" s="341">
        <v>0.1</v>
      </c>
      <c r="E5447" s="341">
        <v>97.02</v>
      </c>
      <c r="F5447" s="342">
        <f t="shared" si="351"/>
        <v>9.702</v>
      </c>
      <c r="G5447" s="343">
        <f t="shared" si="349"/>
        <v>7863.2270000000854</v>
      </c>
      <c r="H5447" s="341">
        <v>294460</v>
      </c>
      <c r="I5447" s="341" t="s">
        <v>259</v>
      </c>
      <c r="J5447" s="341">
        <v>0.1</v>
      </c>
      <c r="K5447" s="341">
        <v>97.02</v>
      </c>
      <c r="L5447" s="342">
        <f t="shared" si="352"/>
        <v>9.702</v>
      </c>
      <c r="M5447" s="343">
        <f t="shared" si="350"/>
        <v>7772.2040000000607</v>
      </c>
      <c r="N5447" s="336"/>
    </row>
    <row r="5448" spans="1:14">
      <c r="A5448" s="336"/>
      <c r="B5448" s="341">
        <v>294460</v>
      </c>
      <c r="C5448" s="341" t="s">
        <v>260</v>
      </c>
      <c r="D5448" s="341">
        <v>0.1</v>
      </c>
      <c r="E5448" s="341">
        <v>99.02</v>
      </c>
      <c r="F5448" s="342">
        <f t="shared" si="351"/>
        <v>9.902000000000001</v>
      </c>
      <c r="G5448" s="343">
        <f t="shared" si="349"/>
        <v>9369.3589999999858</v>
      </c>
      <c r="H5448" s="341">
        <v>294460</v>
      </c>
      <c r="I5448" s="341" t="s">
        <v>260</v>
      </c>
      <c r="J5448" s="341">
        <v>0.1</v>
      </c>
      <c r="K5448" s="341">
        <v>99.02</v>
      </c>
      <c r="L5448" s="342">
        <f t="shared" si="352"/>
        <v>9.902000000000001</v>
      </c>
      <c r="M5448" s="343">
        <f t="shared" si="350"/>
        <v>8512.595000000023</v>
      </c>
      <c r="N5448" s="336"/>
    </row>
    <row r="5449" spans="1:14">
      <c r="A5449" s="336"/>
      <c r="B5449" s="341">
        <v>294470</v>
      </c>
      <c r="C5449" s="341" t="s">
        <v>255</v>
      </c>
      <c r="D5449" s="341">
        <v>0.04</v>
      </c>
      <c r="E5449" s="341">
        <v>90.02</v>
      </c>
      <c r="F5449" s="342">
        <f t="shared" si="351"/>
        <v>3.6008</v>
      </c>
      <c r="G5449" s="343">
        <f t="shared" si="349"/>
        <v>2921.8464000000126</v>
      </c>
      <c r="H5449" s="341">
        <v>294470</v>
      </c>
      <c r="I5449" s="341" t="s">
        <v>255</v>
      </c>
      <c r="J5449" s="341">
        <v>0.04</v>
      </c>
      <c r="K5449" s="341">
        <v>90.02</v>
      </c>
      <c r="L5449" s="342">
        <f t="shared" si="352"/>
        <v>3.6008</v>
      </c>
      <c r="M5449" s="343">
        <f t="shared" si="350"/>
        <v>2887.984400000013</v>
      </c>
      <c r="N5449" s="336"/>
    </row>
    <row r="5450" spans="1:14">
      <c r="A5450" s="336"/>
      <c r="B5450" s="341">
        <v>294470</v>
      </c>
      <c r="C5450" s="341" t="s">
        <v>256</v>
      </c>
      <c r="D5450" s="341">
        <v>0.1</v>
      </c>
      <c r="E5450" s="341">
        <v>90.02</v>
      </c>
      <c r="F5450" s="342">
        <f t="shared" si="351"/>
        <v>9.0020000000000007</v>
      </c>
      <c r="G5450" s="343">
        <f t="shared" ref="G5450:G5513" si="353">G5444+F5450</f>
        <v>7148.0844000000807</v>
      </c>
      <c r="H5450" s="341">
        <v>294470</v>
      </c>
      <c r="I5450" s="341" t="s">
        <v>256</v>
      </c>
      <c r="J5450" s="341">
        <v>0.1</v>
      </c>
      <c r="K5450" s="341">
        <v>90.02</v>
      </c>
      <c r="L5450" s="342">
        <f t="shared" si="352"/>
        <v>9.0020000000000007</v>
      </c>
      <c r="M5450" s="343">
        <f t="shared" si="350"/>
        <v>7064.378200000062</v>
      </c>
      <c r="N5450" s="336"/>
    </row>
    <row r="5451" spans="1:14">
      <c r="A5451" s="336"/>
      <c r="B5451" s="341">
        <v>294470</v>
      </c>
      <c r="C5451" s="341" t="s">
        <v>257</v>
      </c>
      <c r="D5451" s="341">
        <v>0.125</v>
      </c>
      <c r="E5451" s="341">
        <v>92.52</v>
      </c>
      <c r="F5451" s="342">
        <f t="shared" si="351"/>
        <v>11.565</v>
      </c>
      <c r="G5451" s="343">
        <f t="shared" si="353"/>
        <v>9436.7662499999387</v>
      </c>
      <c r="H5451" s="341">
        <v>294470</v>
      </c>
      <c r="I5451" s="341" t="s">
        <v>257</v>
      </c>
      <c r="J5451" s="341">
        <v>0.125</v>
      </c>
      <c r="K5451" s="341">
        <v>92.52</v>
      </c>
      <c r="L5451" s="342">
        <f t="shared" si="352"/>
        <v>11.565</v>
      </c>
      <c r="M5451" s="343">
        <f t="shared" si="350"/>
        <v>9327.8787499999144</v>
      </c>
      <c r="N5451" s="336"/>
    </row>
    <row r="5452" spans="1:14">
      <c r="A5452" s="13"/>
      <c r="B5452" s="341">
        <v>294470</v>
      </c>
      <c r="C5452" s="341" t="s">
        <v>258</v>
      </c>
      <c r="D5452" s="341">
        <v>0.125</v>
      </c>
      <c r="E5452" s="341">
        <v>95.02</v>
      </c>
      <c r="F5452" s="342">
        <f t="shared" si="351"/>
        <v>11.8775</v>
      </c>
      <c r="G5452" s="343">
        <f t="shared" si="353"/>
        <v>9661.5024999999932</v>
      </c>
      <c r="H5452" s="341">
        <v>294470</v>
      </c>
      <c r="I5452" s="341" t="s">
        <v>258</v>
      </c>
      <c r="J5452" s="341">
        <v>0.125</v>
      </c>
      <c r="K5452" s="341">
        <v>95.02</v>
      </c>
      <c r="L5452" s="342">
        <f t="shared" si="352"/>
        <v>11.8775</v>
      </c>
      <c r="M5452" s="343">
        <f t="shared" si="350"/>
        <v>9549.8612499999872</v>
      </c>
      <c r="N5452" s="13"/>
    </row>
    <row r="5453" spans="1:14">
      <c r="A5453" s="336"/>
      <c r="B5453" s="341">
        <v>294470</v>
      </c>
      <c r="C5453" s="341" t="s">
        <v>259</v>
      </c>
      <c r="D5453" s="341">
        <v>0.1</v>
      </c>
      <c r="E5453" s="341">
        <v>97.02</v>
      </c>
      <c r="F5453" s="342">
        <f t="shared" si="351"/>
        <v>9.702</v>
      </c>
      <c r="G5453" s="343">
        <f t="shared" si="353"/>
        <v>7872.9290000000856</v>
      </c>
      <c r="H5453" s="341">
        <v>294470</v>
      </c>
      <c r="I5453" s="341" t="s">
        <v>259</v>
      </c>
      <c r="J5453" s="341">
        <v>0.1</v>
      </c>
      <c r="K5453" s="341">
        <v>97.02</v>
      </c>
      <c r="L5453" s="342">
        <f t="shared" si="352"/>
        <v>9.702</v>
      </c>
      <c r="M5453" s="343">
        <f t="shared" ref="M5453:M5516" si="354">M5447+L5453</f>
        <v>7781.9060000000609</v>
      </c>
      <c r="N5453" s="336"/>
    </row>
    <row r="5454" spans="1:14">
      <c r="A5454" s="336"/>
      <c r="B5454" s="341">
        <v>294470</v>
      </c>
      <c r="C5454" s="341" t="s">
        <v>260</v>
      </c>
      <c r="D5454" s="341">
        <v>0.1</v>
      </c>
      <c r="E5454" s="341">
        <v>112.87</v>
      </c>
      <c r="F5454" s="342">
        <f t="shared" si="351"/>
        <v>11.287000000000001</v>
      </c>
      <c r="G5454" s="343">
        <f t="shared" si="353"/>
        <v>9380.6459999999861</v>
      </c>
      <c r="H5454" s="341">
        <v>294470</v>
      </c>
      <c r="I5454" s="341" t="s">
        <v>260</v>
      </c>
      <c r="J5454" s="341">
        <v>0.1</v>
      </c>
      <c r="K5454" s="341">
        <v>99.02</v>
      </c>
      <c r="L5454" s="342">
        <f t="shared" si="352"/>
        <v>9.902000000000001</v>
      </c>
      <c r="M5454" s="343">
        <f t="shared" si="354"/>
        <v>8522.497000000023</v>
      </c>
      <c r="N5454" s="336"/>
    </row>
    <row r="5455" spans="1:14">
      <c r="A5455" s="336"/>
      <c r="B5455" s="341">
        <v>294470.79200000002</v>
      </c>
      <c r="C5455" s="341" t="s">
        <v>255</v>
      </c>
      <c r="D5455" s="341">
        <v>0.04</v>
      </c>
      <c r="E5455" s="341">
        <v>7.13</v>
      </c>
      <c r="F5455" s="342">
        <f t="shared" si="351"/>
        <v>0.28520000000000001</v>
      </c>
      <c r="G5455" s="343">
        <f t="shared" si="353"/>
        <v>2922.1316000000124</v>
      </c>
      <c r="H5455" s="341">
        <v>294470.79200000002</v>
      </c>
      <c r="I5455" s="341" t="s">
        <v>255</v>
      </c>
      <c r="J5455" s="341">
        <v>0.04</v>
      </c>
      <c r="K5455" s="341">
        <v>7.13</v>
      </c>
      <c r="L5455" s="342">
        <f t="shared" si="352"/>
        <v>0.28520000000000001</v>
      </c>
      <c r="M5455" s="343">
        <f t="shared" si="354"/>
        <v>2888.2696000000128</v>
      </c>
      <c r="N5455" s="336"/>
    </row>
    <row r="5456" spans="1:14">
      <c r="A5456" s="336"/>
      <c r="B5456" s="341">
        <v>294470.79200000002</v>
      </c>
      <c r="C5456" s="341" t="s">
        <v>256</v>
      </c>
      <c r="D5456" s="341">
        <v>0.1</v>
      </c>
      <c r="E5456" s="341">
        <v>7.13</v>
      </c>
      <c r="F5456" s="342">
        <f t="shared" si="351"/>
        <v>0.71300000000000008</v>
      </c>
      <c r="G5456" s="343">
        <f t="shared" si="353"/>
        <v>7148.7974000000804</v>
      </c>
      <c r="H5456" s="341">
        <v>294470.79200000002</v>
      </c>
      <c r="I5456" s="341" t="s">
        <v>256</v>
      </c>
      <c r="J5456" s="341">
        <v>0.1</v>
      </c>
      <c r="K5456" s="341">
        <v>7.13</v>
      </c>
      <c r="L5456" s="342">
        <f t="shared" si="352"/>
        <v>0.71300000000000008</v>
      </c>
      <c r="M5456" s="343">
        <f t="shared" si="354"/>
        <v>7065.0912000000617</v>
      </c>
      <c r="N5456" s="336"/>
    </row>
    <row r="5457" spans="1:14">
      <c r="A5457" s="336"/>
      <c r="B5457" s="341">
        <v>294470.79200000002</v>
      </c>
      <c r="C5457" s="341" t="s">
        <v>257</v>
      </c>
      <c r="D5457" s="341">
        <v>0.125</v>
      </c>
      <c r="E5457" s="341">
        <v>7.33</v>
      </c>
      <c r="F5457" s="342">
        <f t="shared" si="351"/>
        <v>0.91625000000000001</v>
      </c>
      <c r="G5457" s="343">
        <f t="shared" si="353"/>
        <v>9437.682499999939</v>
      </c>
      <c r="H5457" s="341">
        <v>294470.79200000002</v>
      </c>
      <c r="I5457" s="341" t="s">
        <v>257</v>
      </c>
      <c r="J5457" s="341">
        <v>0.125</v>
      </c>
      <c r="K5457" s="341">
        <v>7.33</v>
      </c>
      <c r="L5457" s="342">
        <f t="shared" si="352"/>
        <v>0.91625000000000001</v>
      </c>
      <c r="M5457" s="343">
        <f t="shared" si="354"/>
        <v>9328.7949999999146</v>
      </c>
      <c r="N5457" s="336"/>
    </row>
    <row r="5458" spans="1:14">
      <c r="A5458" s="336"/>
      <c r="B5458" s="341">
        <v>294470.79200000002</v>
      </c>
      <c r="C5458" s="341" t="s">
        <v>258</v>
      </c>
      <c r="D5458" s="341">
        <v>0.125</v>
      </c>
      <c r="E5458" s="341">
        <v>7.53</v>
      </c>
      <c r="F5458" s="342">
        <f t="shared" si="351"/>
        <v>0.94125000000000003</v>
      </c>
      <c r="G5458" s="343">
        <f t="shared" si="353"/>
        <v>9662.4437499999931</v>
      </c>
      <c r="H5458" s="341">
        <v>294470.79200000002</v>
      </c>
      <c r="I5458" s="341" t="s">
        <v>258</v>
      </c>
      <c r="J5458" s="341">
        <v>0.125</v>
      </c>
      <c r="K5458" s="341">
        <v>7.53</v>
      </c>
      <c r="L5458" s="342">
        <f t="shared" si="352"/>
        <v>0.94125000000000003</v>
      </c>
      <c r="M5458" s="343">
        <f t="shared" si="354"/>
        <v>9550.802499999987</v>
      </c>
      <c r="N5458" s="336"/>
    </row>
    <row r="5459" spans="1:14">
      <c r="A5459" s="13"/>
      <c r="B5459" s="341">
        <v>294470.79200000002</v>
      </c>
      <c r="C5459" s="341" t="s">
        <v>259</v>
      </c>
      <c r="D5459" s="341">
        <v>0.1</v>
      </c>
      <c r="E5459" s="341">
        <v>7.68</v>
      </c>
      <c r="F5459" s="342">
        <f t="shared" si="351"/>
        <v>0.76800000000000002</v>
      </c>
      <c r="G5459" s="343">
        <f t="shared" si="353"/>
        <v>7873.6970000000856</v>
      </c>
      <c r="H5459" s="341">
        <v>294470.79200000002</v>
      </c>
      <c r="I5459" s="341" t="s">
        <v>259</v>
      </c>
      <c r="J5459" s="341">
        <v>0.1</v>
      </c>
      <c r="K5459" s="341">
        <v>7.68</v>
      </c>
      <c r="L5459" s="342">
        <f t="shared" si="352"/>
        <v>0.76800000000000002</v>
      </c>
      <c r="M5459" s="343">
        <f t="shared" si="354"/>
        <v>7782.6740000000609</v>
      </c>
      <c r="N5459" s="13"/>
    </row>
    <row r="5460" spans="1:14">
      <c r="A5460" s="336"/>
      <c r="B5460" s="341">
        <v>294470.79200000002</v>
      </c>
      <c r="C5460" s="341" t="s">
        <v>260</v>
      </c>
      <c r="D5460" s="341">
        <v>0.1</v>
      </c>
      <c r="E5460" s="341">
        <v>10.039999999999999</v>
      </c>
      <c r="F5460" s="342">
        <f t="shared" si="351"/>
        <v>1.004</v>
      </c>
      <c r="G5460" s="343">
        <f t="shared" si="353"/>
        <v>9381.6499999999869</v>
      </c>
      <c r="H5460" s="341">
        <v>294470.79200000002</v>
      </c>
      <c r="I5460" s="341" t="s">
        <v>260</v>
      </c>
      <c r="J5460" s="341">
        <v>0.1</v>
      </c>
      <c r="K5460" s="341">
        <v>7.84</v>
      </c>
      <c r="L5460" s="342">
        <f t="shared" si="352"/>
        <v>0.78400000000000003</v>
      </c>
      <c r="M5460" s="343">
        <f t="shared" si="354"/>
        <v>8523.2810000000227</v>
      </c>
      <c r="N5460" s="336"/>
    </row>
    <row r="5461" spans="1:14">
      <c r="A5461" s="336"/>
      <c r="B5461" s="341">
        <v>294480</v>
      </c>
      <c r="C5461" s="341" t="s">
        <v>255</v>
      </c>
      <c r="D5461" s="341">
        <v>0.04</v>
      </c>
      <c r="E5461" s="341">
        <v>82.89</v>
      </c>
      <c r="F5461" s="342">
        <f t="shared" si="351"/>
        <v>3.3155999999999999</v>
      </c>
      <c r="G5461" s="343">
        <f t="shared" si="353"/>
        <v>2925.4472000000123</v>
      </c>
      <c r="H5461" s="341">
        <v>294480</v>
      </c>
      <c r="I5461" s="341" t="s">
        <v>255</v>
      </c>
      <c r="J5461" s="341">
        <v>0.04</v>
      </c>
      <c r="K5461" s="341">
        <v>82.89</v>
      </c>
      <c r="L5461" s="342">
        <f t="shared" si="352"/>
        <v>3.3155999999999999</v>
      </c>
      <c r="M5461" s="343">
        <f t="shared" si="354"/>
        <v>2891.5852000000127</v>
      </c>
      <c r="N5461" s="336"/>
    </row>
    <row r="5462" spans="1:14">
      <c r="A5462" s="336"/>
      <c r="B5462" s="341">
        <v>294480</v>
      </c>
      <c r="C5462" s="341" t="s">
        <v>256</v>
      </c>
      <c r="D5462" s="341">
        <v>0.1</v>
      </c>
      <c r="E5462" s="341">
        <v>82.89</v>
      </c>
      <c r="F5462" s="342">
        <f t="shared" si="351"/>
        <v>8.2889999999999997</v>
      </c>
      <c r="G5462" s="343">
        <f t="shared" si="353"/>
        <v>7157.0864000000802</v>
      </c>
      <c r="H5462" s="341">
        <v>294480</v>
      </c>
      <c r="I5462" s="341" t="s">
        <v>256</v>
      </c>
      <c r="J5462" s="341">
        <v>0.1</v>
      </c>
      <c r="K5462" s="341">
        <v>82.89</v>
      </c>
      <c r="L5462" s="342">
        <f t="shared" si="352"/>
        <v>8.2889999999999997</v>
      </c>
      <c r="M5462" s="343">
        <f t="shared" si="354"/>
        <v>7073.3802000000614</v>
      </c>
      <c r="N5462" s="336"/>
    </row>
    <row r="5463" spans="1:14">
      <c r="A5463" s="336"/>
      <c r="B5463" s="341">
        <v>294480</v>
      </c>
      <c r="C5463" s="341" t="s">
        <v>257</v>
      </c>
      <c r="D5463" s="341">
        <v>0.125</v>
      </c>
      <c r="E5463" s="341">
        <v>85.19</v>
      </c>
      <c r="F5463" s="342">
        <f t="shared" si="351"/>
        <v>10.64875</v>
      </c>
      <c r="G5463" s="343">
        <f t="shared" si="353"/>
        <v>9448.3312499999392</v>
      </c>
      <c r="H5463" s="341">
        <v>294480</v>
      </c>
      <c r="I5463" s="341" t="s">
        <v>257</v>
      </c>
      <c r="J5463" s="341">
        <v>0.125</v>
      </c>
      <c r="K5463" s="341">
        <v>85.19</v>
      </c>
      <c r="L5463" s="342">
        <f t="shared" si="352"/>
        <v>10.64875</v>
      </c>
      <c r="M5463" s="343">
        <f t="shared" si="354"/>
        <v>9339.4437499999149</v>
      </c>
      <c r="N5463" s="336"/>
    </row>
    <row r="5464" spans="1:14">
      <c r="A5464" s="336"/>
      <c r="B5464" s="341">
        <v>294480</v>
      </c>
      <c r="C5464" s="341" t="s">
        <v>258</v>
      </c>
      <c r="D5464" s="341">
        <v>0.125</v>
      </c>
      <c r="E5464" s="341">
        <v>87.5</v>
      </c>
      <c r="F5464" s="342">
        <f t="shared" si="351"/>
        <v>10.9375</v>
      </c>
      <c r="G5464" s="343">
        <f t="shared" si="353"/>
        <v>9673.3812499999931</v>
      </c>
      <c r="H5464" s="341">
        <v>294480</v>
      </c>
      <c r="I5464" s="341" t="s">
        <v>258</v>
      </c>
      <c r="J5464" s="341">
        <v>0.125</v>
      </c>
      <c r="K5464" s="341">
        <v>87.5</v>
      </c>
      <c r="L5464" s="342">
        <f t="shared" si="352"/>
        <v>10.9375</v>
      </c>
      <c r="M5464" s="343">
        <f t="shared" si="354"/>
        <v>9561.739999999987</v>
      </c>
      <c r="N5464" s="336"/>
    </row>
    <row r="5465" spans="1:14">
      <c r="A5465" s="336"/>
      <c r="B5465" s="341">
        <v>294480</v>
      </c>
      <c r="C5465" s="341" t="s">
        <v>259</v>
      </c>
      <c r="D5465" s="341">
        <v>0.1</v>
      </c>
      <c r="E5465" s="341">
        <v>89.34</v>
      </c>
      <c r="F5465" s="342">
        <f t="shared" si="351"/>
        <v>8.9340000000000011</v>
      </c>
      <c r="G5465" s="343">
        <f t="shared" si="353"/>
        <v>7882.6310000000858</v>
      </c>
      <c r="H5465" s="341">
        <v>294480</v>
      </c>
      <c r="I5465" s="341" t="s">
        <v>259</v>
      </c>
      <c r="J5465" s="341">
        <v>0.1</v>
      </c>
      <c r="K5465" s="341">
        <v>89.34</v>
      </c>
      <c r="L5465" s="342">
        <f t="shared" si="352"/>
        <v>8.9340000000000011</v>
      </c>
      <c r="M5465" s="343">
        <f t="shared" si="354"/>
        <v>7791.6080000000611</v>
      </c>
      <c r="N5465" s="336"/>
    </row>
    <row r="5466" spans="1:14">
      <c r="A5466" s="13"/>
      <c r="B5466" s="341">
        <v>294480</v>
      </c>
      <c r="C5466" s="341" t="s">
        <v>260</v>
      </c>
      <c r="D5466" s="341">
        <v>0.1</v>
      </c>
      <c r="E5466" s="341">
        <v>116.69</v>
      </c>
      <c r="F5466" s="342">
        <f t="shared" si="351"/>
        <v>11.669</v>
      </c>
      <c r="G5466" s="343">
        <f t="shared" si="353"/>
        <v>9393.3189999999868</v>
      </c>
      <c r="H5466" s="341">
        <v>294480</v>
      </c>
      <c r="I5466" s="341" t="s">
        <v>260</v>
      </c>
      <c r="J5466" s="341">
        <v>0.1</v>
      </c>
      <c r="K5466" s="341">
        <v>91.18</v>
      </c>
      <c r="L5466" s="342">
        <f t="shared" si="352"/>
        <v>9.1180000000000003</v>
      </c>
      <c r="M5466" s="343">
        <f t="shared" si="354"/>
        <v>8532.3990000000231</v>
      </c>
      <c r="N5466" s="13"/>
    </row>
    <row r="5467" spans="1:14">
      <c r="A5467" s="336"/>
      <c r="B5467" s="341">
        <v>294490</v>
      </c>
      <c r="C5467" s="341" t="s">
        <v>255</v>
      </c>
      <c r="D5467" s="341">
        <v>0.04</v>
      </c>
      <c r="E5467" s="341">
        <v>90.02</v>
      </c>
      <c r="F5467" s="342">
        <f t="shared" si="351"/>
        <v>3.6008</v>
      </c>
      <c r="G5467" s="343">
        <f t="shared" si="353"/>
        <v>2929.0480000000125</v>
      </c>
      <c r="H5467" s="341">
        <v>294490</v>
      </c>
      <c r="I5467" s="341" t="s">
        <v>255</v>
      </c>
      <c r="J5467" s="341">
        <v>0.04</v>
      </c>
      <c r="K5467" s="341">
        <v>90.02</v>
      </c>
      <c r="L5467" s="342">
        <f t="shared" si="352"/>
        <v>3.6008</v>
      </c>
      <c r="M5467" s="343">
        <f t="shared" si="354"/>
        <v>2895.1860000000129</v>
      </c>
      <c r="N5467" s="336"/>
    </row>
    <row r="5468" spans="1:14">
      <c r="A5468" s="336"/>
      <c r="B5468" s="341">
        <v>294490</v>
      </c>
      <c r="C5468" s="341" t="s">
        <v>256</v>
      </c>
      <c r="D5468" s="341">
        <v>0.1</v>
      </c>
      <c r="E5468" s="341">
        <v>90.02</v>
      </c>
      <c r="F5468" s="342">
        <f t="shared" si="351"/>
        <v>9.0020000000000007</v>
      </c>
      <c r="G5468" s="343">
        <f t="shared" si="353"/>
        <v>7166.0884000000806</v>
      </c>
      <c r="H5468" s="341">
        <v>294490</v>
      </c>
      <c r="I5468" s="341" t="s">
        <v>256</v>
      </c>
      <c r="J5468" s="341">
        <v>0.1</v>
      </c>
      <c r="K5468" s="341">
        <v>90.02</v>
      </c>
      <c r="L5468" s="342">
        <f t="shared" si="352"/>
        <v>9.0020000000000007</v>
      </c>
      <c r="M5468" s="343">
        <f t="shared" si="354"/>
        <v>7082.3822000000619</v>
      </c>
      <c r="N5468" s="336"/>
    </row>
    <row r="5469" spans="1:14">
      <c r="A5469" s="336"/>
      <c r="B5469" s="341">
        <v>294490</v>
      </c>
      <c r="C5469" s="341" t="s">
        <v>257</v>
      </c>
      <c r="D5469" s="341">
        <v>0.125</v>
      </c>
      <c r="E5469" s="341">
        <v>92.52</v>
      </c>
      <c r="F5469" s="342">
        <f t="shared" si="351"/>
        <v>11.565</v>
      </c>
      <c r="G5469" s="343">
        <f t="shared" si="353"/>
        <v>9459.8962499999398</v>
      </c>
      <c r="H5469" s="341">
        <v>294490</v>
      </c>
      <c r="I5469" s="341" t="s">
        <v>257</v>
      </c>
      <c r="J5469" s="341">
        <v>0.125</v>
      </c>
      <c r="K5469" s="341">
        <v>92.52</v>
      </c>
      <c r="L5469" s="342">
        <f t="shared" si="352"/>
        <v>11.565</v>
      </c>
      <c r="M5469" s="343">
        <f t="shared" si="354"/>
        <v>9351.0087499999154</v>
      </c>
      <c r="N5469" s="336"/>
    </row>
    <row r="5470" spans="1:14">
      <c r="A5470" s="336"/>
      <c r="B5470" s="341">
        <v>294490</v>
      </c>
      <c r="C5470" s="341" t="s">
        <v>258</v>
      </c>
      <c r="D5470" s="341">
        <v>0.125</v>
      </c>
      <c r="E5470" s="341">
        <v>95.02</v>
      </c>
      <c r="F5470" s="342">
        <f t="shared" si="351"/>
        <v>11.8775</v>
      </c>
      <c r="G5470" s="343">
        <f t="shared" si="353"/>
        <v>9685.2587499999936</v>
      </c>
      <c r="H5470" s="341">
        <v>294490</v>
      </c>
      <c r="I5470" s="341" t="s">
        <v>258</v>
      </c>
      <c r="J5470" s="341">
        <v>0.125</v>
      </c>
      <c r="K5470" s="341">
        <v>95.02</v>
      </c>
      <c r="L5470" s="342">
        <f t="shared" si="352"/>
        <v>11.8775</v>
      </c>
      <c r="M5470" s="343">
        <f t="shared" si="354"/>
        <v>9573.6174999999876</v>
      </c>
      <c r="N5470" s="336"/>
    </row>
    <row r="5471" spans="1:14">
      <c r="A5471" s="336"/>
      <c r="B5471" s="341">
        <v>294490</v>
      </c>
      <c r="C5471" s="341" t="s">
        <v>259</v>
      </c>
      <c r="D5471" s="341">
        <v>0.1</v>
      </c>
      <c r="E5471" s="341">
        <v>97.02</v>
      </c>
      <c r="F5471" s="342">
        <f t="shared" si="351"/>
        <v>9.702</v>
      </c>
      <c r="G5471" s="343">
        <f t="shared" si="353"/>
        <v>7892.333000000086</v>
      </c>
      <c r="H5471" s="341">
        <v>294490</v>
      </c>
      <c r="I5471" s="341" t="s">
        <v>259</v>
      </c>
      <c r="J5471" s="341">
        <v>0.1</v>
      </c>
      <c r="K5471" s="341">
        <v>97.02</v>
      </c>
      <c r="L5471" s="342">
        <f t="shared" si="352"/>
        <v>9.702</v>
      </c>
      <c r="M5471" s="343">
        <f t="shared" si="354"/>
        <v>7801.3100000000613</v>
      </c>
      <c r="N5471" s="336"/>
    </row>
    <row r="5472" spans="1:14">
      <c r="A5472" s="336"/>
      <c r="B5472" s="341">
        <v>294490</v>
      </c>
      <c r="C5472" s="341" t="s">
        <v>260</v>
      </c>
      <c r="D5472" s="341">
        <v>0.1</v>
      </c>
      <c r="E5472" s="341">
        <v>126.72</v>
      </c>
      <c r="F5472" s="342">
        <f t="shared" si="351"/>
        <v>12.672000000000001</v>
      </c>
      <c r="G5472" s="343">
        <f t="shared" si="353"/>
        <v>9405.9909999999873</v>
      </c>
      <c r="H5472" s="341">
        <v>294490</v>
      </c>
      <c r="I5472" s="341" t="s">
        <v>260</v>
      </c>
      <c r="J5472" s="341">
        <v>0.1</v>
      </c>
      <c r="K5472" s="341">
        <v>112.87</v>
      </c>
      <c r="L5472" s="342">
        <f t="shared" si="352"/>
        <v>11.287000000000001</v>
      </c>
      <c r="M5472" s="343">
        <f t="shared" si="354"/>
        <v>8543.6860000000233</v>
      </c>
      <c r="N5472" s="336"/>
    </row>
    <row r="5473" spans="1:14">
      <c r="A5473" s="13"/>
      <c r="B5473" s="341">
        <v>294500</v>
      </c>
      <c r="C5473" s="341" t="s">
        <v>255</v>
      </c>
      <c r="D5473" s="341">
        <v>0.04</v>
      </c>
      <c r="E5473" s="341">
        <v>90.02</v>
      </c>
      <c r="F5473" s="342">
        <f t="shared" si="351"/>
        <v>3.6008</v>
      </c>
      <c r="G5473" s="343">
        <f t="shared" si="353"/>
        <v>2932.6488000000127</v>
      </c>
      <c r="H5473" s="341">
        <v>294500</v>
      </c>
      <c r="I5473" s="341" t="s">
        <v>255</v>
      </c>
      <c r="J5473" s="341">
        <v>0.04</v>
      </c>
      <c r="K5473" s="341">
        <v>90.02</v>
      </c>
      <c r="L5473" s="342">
        <f t="shared" si="352"/>
        <v>3.6008</v>
      </c>
      <c r="M5473" s="343">
        <f t="shared" si="354"/>
        <v>2898.786800000013</v>
      </c>
      <c r="N5473" s="13"/>
    </row>
    <row r="5474" spans="1:14">
      <c r="A5474" s="336"/>
      <c r="B5474" s="341">
        <v>294500</v>
      </c>
      <c r="C5474" s="341" t="s">
        <v>256</v>
      </c>
      <c r="D5474" s="341">
        <v>0.1</v>
      </c>
      <c r="E5474" s="341">
        <v>90.02</v>
      </c>
      <c r="F5474" s="342">
        <f t="shared" si="351"/>
        <v>9.0020000000000007</v>
      </c>
      <c r="G5474" s="343">
        <f t="shared" si="353"/>
        <v>7175.090400000081</v>
      </c>
      <c r="H5474" s="341">
        <v>294500</v>
      </c>
      <c r="I5474" s="341" t="s">
        <v>256</v>
      </c>
      <c r="J5474" s="341">
        <v>0.1</v>
      </c>
      <c r="K5474" s="341">
        <v>90.02</v>
      </c>
      <c r="L5474" s="342">
        <f t="shared" si="352"/>
        <v>9.0020000000000007</v>
      </c>
      <c r="M5474" s="343">
        <f t="shared" si="354"/>
        <v>7091.3842000000623</v>
      </c>
      <c r="N5474" s="336"/>
    </row>
    <row r="5475" spans="1:14">
      <c r="A5475" s="336"/>
      <c r="B5475" s="341">
        <v>294500</v>
      </c>
      <c r="C5475" s="341" t="s">
        <v>257</v>
      </c>
      <c r="D5475" s="341">
        <v>0.125</v>
      </c>
      <c r="E5475" s="341">
        <v>92.52</v>
      </c>
      <c r="F5475" s="342">
        <f t="shared" si="351"/>
        <v>11.565</v>
      </c>
      <c r="G5475" s="343">
        <f t="shared" si="353"/>
        <v>9471.4612499999403</v>
      </c>
      <c r="H5475" s="341">
        <v>294500</v>
      </c>
      <c r="I5475" s="341" t="s">
        <v>257</v>
      </c>
      <c r="J5475" s="341">
        <v>0.125</v>
      </c>
      <c r="K5475" s="341">
        <v>92.52</v>
      </c>
      <c r="L5475" s="342">
        <f t="shared" si="352"/>
        <v>11.565</v>
      </c>
      <c r="M5475" s="343">
        <f t="shared" si="354"/>
        <v>9362.5737499999159</v>
      </c>
      <c r="N5475" s="336"/>
    </row>
    <row r="5476" spans="1:14">
      <c r="A5476" s="336"/>
      <c r="B5476" s="341">
        <v>294500</v>
      </c>
      <c r="C5476" s="341" t="s">
        <v>258</v>
      </c>
      <c r="D5476" s="341">
        <v>0.125</v>
      </c>
      <c r="E5476" s="341">
        <v>95.02</v>
      </c>
      <c r="F5476" s="342">
        <f t="shared" si="351"/>
        <v>11.8775</v>
      </c>
      <c r="G5476" s="343">
        <f t="shared" si="353"/>
        <v>9697.1362499999941</v>
      </c>
      <c r="H5476" s="341">
        <v>294500</v>
      </c>
      <c r="I5476" s="341" t="s">
        <v>258</v>
      </c>
      <c r="J5476" s="341">
        <v>0.125</v>
      </c>
      <c r="K5476" s="341">
        <v>95.02</v>
      </c>
      <c r="L5476" s="342">
        <f t="shared" si="352"/>
        <v>11.8775</v>
      </c>
      <c r="M5476" s="343">
        <f t="shared" si="354"/>
        <v>9585.4949999999881</v>
      </c>
      <c r="N5476" s="336"/>
    </row>
    <row r="5477" spans="1:14">
      <c r="A5477" s="336"/>
      <c r="B5477" s="341">
        <v>294500</v>
      </c>
      <c r="C5477" s="341" t="s">
        <v>259</v>
      </c>
      <c r="D5477" s="341">
        <v>0.1</v>
      </c>
      <c r="E5477" s="341">
        <v>97.02</v>
      </c>
      <c r="F5477" s="342">
        <f t="shared" si="351"/>
        <v>9.702</v>
      </c>
      <c r="G5477" s="343">
        <f t="shared" si="353"/>
        <v>7902.0350000000863</v>
      </c>
      <c r="H5477" s="341">
        <v>294500</v>
      </c>
      <c r="I5477" s="341" t="s">
        <v>259</v>
      </c>
      <c r="J5477" s="341">
        <v>0.1</v>
      </c>
      <c r="K5477" s="341">
        <v>97.02</v>
      </c>
      <c r="L5477" s="342">
        <f t="shared" si="352"/>
        <v>9.702</v>
      </c>
      <c r="M5477" s="343">
        <f t="shared" si="354"/>
        <v>7811.0120000000616</v>
      </c>
      <c r="N5477" s="336"/>
    </row>
    <row r="5478" spans="1:14">
      <c r="A5478" s="336"/>
      <c r="B5478" s="341">
        <v>294500</v>
      </c>
      <c r="C5478" s="341" t="s">
        <v>260</v>
      </c>
      <c r="D5478" s="341">
        <v>0.1</v>
      </c>
      <c r="E5478" s="341">
        <v>126.72</v>
      </c>
      <c r="F5478" s="342">
        <f t="shared" si="351"/>
        <v>12.672000000000001</v>
      </c>
      <c r="G5478" s="343">
        <f t="shared" si="353"/>
        <v>9418.6629999999877</v>
      </c>
      <c r="H5478" s="341">
        <v>294500</v>
      </c>
      <c r="I5478" s="341" t="s">
        <v>260</v>
      </c>
      <c r="J5478" s="341">
        <v>0.1</v>
      </c>
      <c r="K5478" s="341">
        <v>112.87</v>
      </c>
      <c r="L5478" s="342">
        <f t="shared" si="352"/>
        <v>11.287000000000001</v>
      </c>
      <c r="M5478" s="343">
        <f t="shared" si="354"/>
        <v>8554.9730000000236</v>
      </c>
      <c r="N5478" s="336"/>
    </row>
    <row r="5479" spans="1:14">
      <c r="A5479" s="336"/>
      <c r="B5479" s="341">
        <v>294510</v>
      </c>
      <c r="C5479" s="341" t="s">
        <v>255</v>
      </c>
      <c r="D5479" s="341">
        <v>0.04</v>
      </c>
      <c r="E5479" s="341">
        <v>90.02</v>
      </c>
      <c r="F5479" s="342">
        <f t="shared" si="351"/>
        <v>3.6008</v>
      </c>
      <c r="G5479" s="343">
        <f t="shared" si="353"/>
        <v>2936.2496000000128</v>
      </c>
      <c r="H5479" s="341">
        <v>294510</v>
      </c>
      <c r="I5479" s="341" t="s">
        <v>255</v>
      </c>
      <c r="J5479" s="341">
        <v>0.04</v>
      </c>
      <c r="K5479" s="341">
        <v>90.02</v>
      </c>
      <c r="L5479" s="342">
        <f t="shared" si="352"/>
        <v>3.6008</v>
      </c>
      <c r="M5479" s="343">
        <f t="shared" si="354"/>
        <v>2902.3876000000132</v>
      </c>
      <c r="N5479" s="336"/>
    </row>
    <row r="5480" spans="1:14">
      <c r="A5480" s="13"/>
      <c r="B5480" s="341">
        <v>294510</v>
      </c>
      <c r="C5480" s="341" t="s">
        <v>256</v>
      </c>
      <c r="D5480" s="341">
        <v>0.1</v>
      </c>
      <c r="E5480" s="341">
        <v>90.02</v>
      </c>
      <c r="F5480" s="342">
        <f t="shared" si="351"/>
        <v>9.0020000000000007</v>
      </c>
      <c r="G5480" s="343">
        <f t="shared" si="353"/>
        <v>7184.0924000000814</v>
      </c>
      <c r="H5480" s="341">
        <v>294510</v>
      </c>
      <c r="I5480" s="341" t="s">
        <v>256</v>
      </c>
      <c r="J5480" s="341">
        <v>0.1</v>
      </c>
      <c r="K5480" s="341">
        <v>90.02</v>
      </c>
      <c r="L5480" s="342">
        <f t="shared" si="352"/>
        <v>9.0020000000000007</v>
      </c>
      <c r="M5480" s="343">
        <f t="shared" si="354"/>
        <v>7100.3862000000627</v>
      </c>
      <c r="N5480" s="13"/>
    </row>
    <row r="5481" spans="1:14">
      <c r="A5481" s="336"/>
      <c r="B5481" s="341">
        <v>294510</v>
      </c>
      <c r="C5481" s="341" t="s">
        <v>257</v>
      </c>
      <c r="D5481" s="341">
        <v>0.125</v>
      </c>
      <c r="E5481" s="341">
        <v>92.52</v>
      </c>
      <c r="F5481" s="342">
        <f t="shared" si="351"/>
        <v>11.565</v>
      </c>
      <c r="G5481" s="343">
        <f t="shared" si="353"/>
        <v>9483.0262499999408</v>
      </c>
      <c r="H5481" s="341">
        <v>294510</v>
      </c>
      <c r="I5481" s="341" t="s">
        <v>257</v>
      </c>
      <c r="J5481" s="341">
        <v>0.125</v>
      </c>
      <c r="K5481" s="341">
        <v>92.52</v>
      </c>
      <c r="L5481" s="342">
        <f t="shared" si="352"/>
        <v>11.565</v>
      </c>
      <c r="M5481" s="343">
        <f t="shared" si="354"/>
        <v>9374.1387499999164</v>
      </c>
      <c r="N5481" s="336"/>
    </row>
    <row r="5482" spans="1:14">
      <c r="A5482" s="336"/>
      <c r="B5482" s="341">
        <v>294510</v>
      </c>
      <c r="C5482" s="341" t="s">
        <v>258</v>
      </c>
      <c r="D5482" s="341">
        <v>0.125</v>
      </c>
      <c r="E5482" s="341">
        <v>95.02</v>
      </c>
      <c r="F5482" s="342">
        <f t="shared" si="351"/>
        <v>11.8775</v>
      </c>
      <c r="G5482" s="343">
        <f t="shared" si="353"/>
        <v>9709.0137499999946</v>
      </c>
      <c r="H5482" s="341">
        <v>294510</v>
      </c>
      <c r="I5482" s="341" t="s">
        <v>258</v>
      </c>
      <c r="J5482" s="341">
        <v>0.125</v>
      </c>
      <c r="K5482" s="341">
        <v>95.02</v>
      </c>
      <c r="L5482" s="342">
        <f t="shared" si="352"/>
        <v>11.8775</v>
      </c>
      <c r="M5482" s="343">
        <f t="shared" si="354"/>
        <v>9597.3724999999886</v>
      </c>
      <c r="N5482" s="336"/>
    </row>
    <row r="5483" spans="1:14">
      <c r="A5483" s="336"/>
      <c r="B5483" s="341">
        <v>294510</v>
      </c>
      <c r="C5483" s="341" t="s">
        <v>259</v>
      </c>
      <c r="D5483" s="341">
        <v>0.1</v>
      </c>
      <c r="E5483" s="341">
        <v>97.02</v>
      </c>
      <c r="F5483" s="342">
        <f t="shared" si="351"/>
        <v>9.702</v>
      </c>
      <c r="G5483" s="343">
        <f t="shared" si="353"/>
        <v>7911.7370000000865</v>
      </c>
      <c r="H5483" s="341">
        <v>294510</v>
      </c>
      <c r="I5483" s="341" t="s">
        <v>259</v>
      </c>
      <c r="J5483" s="341">
        <v>0.1</v>
      </c>
      <c r="K5483" s="341">
        <v>97.02</v>
      </c>
      <c r="L5483" s="342">
        <f t="shared" si="352"/>
        <v>9.702</v>
      </c>
      <c r="M5483" s="343">
        <f t="shared" si="354"/>
        <v>7820.7140000000618</v>
      </c>
      <c r="N5483" s="336"/>
    </row>
    <row r="5484" spans="1:14">
      <c r="A5484" s="336"/>
      <c r="B5484" s="341">
        <v>294510</v>
      </c>
      <c r="C5484" s="341" t="s">
        <v>260</v>
      </c>
      <c r="D5484" s="341">
        <v>0.1</v>
      </c>
      <c r="E5484" s="341">
        <v>126.72</v>
      </c>
      <c r="F5484" s="342">
        <f t="shared" si="351"/>
        <v>12.672000000000001</v>
      </c>
      <c r="G5484" s="343">
        <f t="shared" si="353"/>
        <v>9431.3349999999882</v>
      </c>
      <c r="H5484" s="341">
        <v>294510</v>
      </c>
      <c r="I5484" s="341" t="s">
        <v>260</v>
      </c>
      <c r="J5484" s="341">
        <v>0.1</v>
      </c>
      <c r="K5484" s="341">
        <v>99.02</v>
      </c>
      <c r="L5484" s="342">
        <f t="shared" si="352"/>
        <v>9.902000000000001</v>
      </c>
      <c r="M5484" s="343">
        <f t="shared" si="354"/>
        <v>8564.8750000000236</v>
      </c>
      <c r="N5484" s="336"/>
    </row>
    <row r="5485" spans="1:14">
      <c r="A5485" s="336"/>
      <c r="B5485" s="341">
        <v>294520</v>
      </c>
      <c r="C5485" s="341" t="s">
        <v>255</v>
      </c>
      <c r="D5485" s="341">
        <v>0.04</v>
      </c>
      <c r="E5485" s="341">
        <v>90.02</v>
      </c>
      <c r="F5485" s="342">
        <f t="shared" si="351"/>
        <v>3.6008</v>
      </c>
      <c r="G5485" s="343">
        <f t="shared" si="353"/>
        <v>2939.850400000013</v>
      </c>
      <c r="H5485" s="341">
        <v>294520</v>
      </c>
      <c r="I5485" s="341" t="s">
        <v>255</v>
      </c>
      <c r="J5485" s="341">
        <v>0.04</v>
      </c>
      <c r="K5485" s="341">
        <v>90.02</v>
      </c>
      <c r="L5485" s="342">
        <f t="shared" si="352"/>
        <v>3.6008</v>
      </c>
      <c r="M5485" s="343">
        <f t="shared" si="354"/>
        <v>2905.9884000000134</v>
      </c>
      <c r="N5485" s="336"/>
    </row>
    <row r="5486" spans="1:14">
      <c r="A5486" s="336"/>
      <c r="B5486" s="341">
        <v>294520</v>
      </c>
      <c r="C5486" s="341" t="s">
        <v>256</v>
      </c>
      <c r="D5486" s="341">
        <v>0.1</v>
      </c>
      <c r="E5486" s="341">
        <v>90.02</v>
      </c>
      <c r="F5486" s="342">
        <f t="shared" si="351"/>
        <v>9.0020000000000007</v>
      </c>
      <c r="G5486" s="343">
        <f t="shared" si="353"/>
        <v>7193.0944000000818</v>
      </c>
      <c r="H5486" s="341">
        <v>294520</v>
      </c>
      <c r="I5486" s="341" t="s">
        <v>256</v>
      </c>
      <c r="J5486" s="341">
        <v>0.1</v>
      </c>
      <c r="K5486" s="341">
        <v>90.02</v>
      </c>
      <c r="L5486" s="342">
        <f t="shared" si="352"/>
        <v>9.0020000000000007</v>
      </c>
      <c r="M5486" s="343">
        <f t="shared" si="354"/>
        <v>7109.3882000000631</v>
      </c>
      <c r="N5486" s="336"/>
    </row>
    <row r="5487" spans="1:14">
      <c r="A5487" s="13"/>
      <c r="B5487" s="341">
        <v>294520</v>
      </c>
      <c r="C5487" s="341" t="s">
        <v>257</v>
      </c>
      <c r="D5487" s="341">
        <v>0.125</v>
      </c>
      <c r="E5487" s="341">
        <v>92.52</v>
      </c>
      <c r="F5487" s="342">
        <f t="shared" si="351"/>
        <v>11.565</v>
      </c>
      <c r="G5487" s="343">
        <f t="shared" si="353"/>
        <v>9494.5912499999413</v>
      </c>
      <c r="H5487" s="341">
        <v>294520</v>
      </c>
      <c r="I5487" s="341" t="s">
        <v>257</v>
      </c>
      <c r="J5487" s="341">
        <v>0.125</v>
      </c>
      <c r="K5487" s="341">
        <v>92.52</v>
      </c>
      <c r="L5487" s="342">
        <f t="shared" si="352"/>
        <v>11.565</v>
      </c>
      <c r="M5487" s="343">
        <f t="shared" si="354"/>
        <v>9385.7037499999169</v>
      </c>
      <c r="N5487" s="13"/>
    </row>
    <row r="5488" spans="1:14">
      <c r="A5488" s="336"/>
      <c r="B5488" s="341">
        <v>294520</v>
      </c>
      <c r="C5488" s="341" t="s">
        <v>258</v>
      </c>
      <c r="D5488" s="341">
        <v>0.125</v>
      </c>
      <c r="E5488" s="341">
        <v>95.02</v>
      </c>
      <c r="F5488" s="342">
        <f t="shared" si="351"/>
        <v>11.8775</v>
      </c>
      <c r="G5488" s="343">
        <f t="shared" si="353"/>
        <v>9720.8912499999951</v>
      </c>
      <c r="H5488" s="341">
        <v>294520</v>
      </c>
      <c r="I5488" s="341" t="s">
        <v>258</v>
      </c>
      <c r="J5488" s="341">
        <v>0.125</v>
      </c>
      <c r="K5488" s="341">
        <v>95.02</v>
      </c>
      <c r="L5488" s="342">
        <f t="shared" si="352"/>
        <v>11.8775</v>
      </c>
      <c r="M5488" s="343">
        <f t="shared" si="354"/>
        <v>9609.2499999999891</v>
      </c>
      <c r="N5488" s="336"/>
    </row>
    <row r="5489" spans="1:14">
      <c r="A5489" s="336"/>
      <c r="B5489" s="341">
        <v>294520</v>
      </c>
      <c r="C5489" s="341" t="s">
        <v>259</v>
      </c>
      <c r="D5489" s="341">
        <v>0.1</v>
      </c>
      <c r="E5489" s="341">
        <v>97.02</v>
      </c>
      <c r="F5489" s="342">
        <f t="shared" si="351"/>
        <v>9.702</v>
      </c>
      <c r="G5489" s="343">
        <f t="shared" si="353"/>
        <v>7921.4390000000867</v>
      </c>
      <c r="H5489" s="341">
        <v>294520</v>
      </c>
      <c r="I5489" s="341" t="s">
        <v>259</v>
      </c>
      <c r="J5489" s="341">
        <v>0.1</v>
      </c>
      <c r="K5489" s="341">
        <v>97.02</v>
      </c>
      <c r="L5489" s="342">
        <f t="shared" si="352"/>
        <v>9.702</v>
      </c>
      <c r="M5489" s="343">
        <f t="shared" si="354"/>
        <v>7830.416000000062</v>
      </c>
      <c r="N5489" s="336"/>
    </row>
    <row r="5490" spans="1:14">
      <c r="A5490" s="336"/>
      <c r="B5490" s="341">
        <v>294520</v>
      </c>
      <c r="C5490" s="341" t="s">
        <v>260</v>
      </c>
      <c r="D5490" s="341">
        <v>0.1</v>
      </c>
      <c r="E5490" s="341">
        <v>126.72</v>
      </c>
      <c r="F5490" s="342">
        <f t="shared" si="351"/>
        <v>12.672000000000001</v>
      </c>
      <c r="G5490" s="343">
        <f t="shared" si="353"/>
        <v>9444.0069999999887</v>
      </c>
      <c r="H5490" s="341">
        <v>294520</v>
      </c>
      <c r="I5490" s="341" t="s">
        <v>260</v>
      </c>
      <c r="J5490" s="341">
        <v>0.1</v>
      </c>
      <c r="K5490" s="341">
        <v>99.02</v>
      </c>
      <c r="L5490" s="342">
        <f t="shared" si="352"/>
        <v>9.902000000000001</v>
      </c>
      <c r="M5490" s="343">
        <f t="shared" si="354"/>
        <v>8574.7770000000237</v>
      </c>
      <c r="N5490" s="336"/>
    </row>
    <row r="5491" spans="1:14">
      <c r="A5491" s="336"/>
      <c r="B5491" s="341">
        <v>294530</v>
      </c>
      <c r="C5491" s="341" t="s">
        <v>255</v>
      </c>
      <c r="D5491" s="341">
        <v>0.04</v>
      </c>
      <c r="E5491" s="341">
        <v>90.02</v>
      </c>
      <c r="F5491" s="342">
        <f t="shared" si="351"/>
        <v>3.6008</v>
      </c>
      <c r="G5491" s="343">
        <f t="shared" si="353"/>
        <v>2943.4512000000132</v>
      </c>
      <c r="H5491" s="341">
        <v>294530</v>
      </c>
      <c r="I5491" s="341" t="s">
        <v>255</v>
      </c>
      <c r="J5491" s="341">
        <v>0.04</v>
      </c>
      <c r="K5491" s="341">
        <v>90.02</v>
      </c>
      <c r="L5491" s="342">
        <f t="shared" si="352"/>
        <v>3.6008</v>
      </c>
      <c r="M5491" s="343">
        <f t="shared" si="354"/>
        <v>2909.5892000000135</v>
      </c>
      <c r="N5491" s="336"/>
    </row>
    <row r="5492" spans="1:14">
      <c r="A5492" s="336"/>
      <c r="B5492" s="341">
        <v>294530</v>
      </c>
      <c r="C5492" s="341" t="s">
        <v>256</v>
      </c>
      <c r="D5492" s="341">
        <v>0.1</v>
      </c>
      <c r="E5492" s="341">
        <v>90.02</v>
      </c>
      <c r="F5492" s="342">
        <f t="shared" si="351"/>
        <v>9.0020000000000007</v>
      </c>
      <c r="G5492" s="343">
        <f t="shared" si="353"/>
        <v>7202.0964000000822</v>
      </c>
      <c r="H5492" s="341">
        <v>294530</v>
      </c>
      <c r="I5492" s="341" t="s">
        <v>256</v>
      </c>
      <c r="J5492" s="341">
        <v>0.1</v>
      </c>
      <c r="K5492" s="341">
        <v>90.02</v>
      </c>
      <c r="L5492" s="342">
        <f t="shared" si="352"/>
        <v>9.0020000000000007</v>
      </c>
      <c r="M5492" s="343">
        <f t="shared" si="354"/>
        <v>7118.3902000000635</v>
      </c>
      <c r="N5492" s="336"/>
    </row>
    <row r="5493" spans="1:14">
      <c r="A5493" s="336"/>
      <c r="B5493" s="341">
        <v>294530</v>
      </c>
      <c r="C5493" s="341" t="s">
        <v>257</v>
      </c>
      <c r="D5493" s="341">
        <v>0.125</v>
      </c>
      <c r="E5493" s="341">
        <v>92.52</v>
      </c>
      <c r="F5493" s="342">
        <f t="shared" si="351"/>
        <v>11.565</v>
      </c>
      <c r="G5493" s="343">
        <f t="shared" si="353"/>
        <v>9506.1562499999418</v>
      </c>
      <c r="H5493" s="341">
        <v>294530</v>
      </c>
      <c r="I5493" s="341" t="s">
        <v>257</v>
      </c>
      <c r="J5493" s="341">
        <v>0.125</v>
      </c>
      <c r="K5493" s="341">
        <v>92.52</v>
      </c>
      <c r="L5493" s="342">
        <f t="shared" si="352"/>
        <v>11.565</v>
      </c>
      <c r="M5493" s="343">
        <f t="shared" si="354"/>
        <v>9397.2687499999174</v>
      </c>
      <c r="N5493" s="336"/>
    </row>
    <row r="5494" spans="1:14">
      <c r="A5494" s="13"/>
      <c r="B5494" s="341">
        <v>294530</v>
      </c>
      <c r="C5494" s="341" t="s">
        <v>258</v>
      </c>
      <c r="D5494" s="341">
        <v>0.125</v>
      </c>
      <c r="E5494" s="341">
        <v>95.02</v>
      </c>
      <c r="F5494" s="342">
        <f t="shared" si="351"/>
        <v>11.8775</v>
      </c>
      <c r="G5494" s="343">
        <f t="shared" si="353"/>
        <v>9732.7687499999956</v>
      </c>
      <c r="H5494" s="341">
        <v>294530</v>
      </c>
      <c r="I5494" s="341" t="s">
        <v>258</v>
      </c>
      <c r="J5494" s="341">
        <v>0.125</v>
      </c>
      <c r="K5494" s="341">
        <v>95.02</v>
      </c>
      <c r="L5494" s="342">
        <f t="shared" si="352"/>
        <v>11.8775</v>
      </c>
      <c r="M5494" s="343">
        <f t="shared" si="354"/>
        <v>9621.1274999999896</v>
      </c>
      <c r="N5494" s="13"/>
    </row>
    <row r="5495" spans="1:14">
      <c r="A5495" s="336"/>
      <c r="B5495" s="341">
        <v>294530</v>
      </c>
      <c r="C5495" s="341" t="s">
        <v>259</v>
      </c>
      <c r="D5495" s="341">
        <v>0.1</v>
      </c>
      <c r="E5495" s="341">
        <v>97.02</v>
      </c>
      <c r="F5495" s="342">
        <f t="shared" si="351"/>
        <v>9.702</v>
      </c>
      <c r="G5495" s="343">
        <f t="shared" si="353"/>
        <v>7931.1410000000869</v>
      </c>
      <c r="H5495" s="341">
        <v>294530</v>
      </c>
      <c r="I5495" s="341" t="s">
        <v>259</v>
      </c>
      <c r="J5495" s="341">
        <v>0.1</v>
      </c>
      <c r="K5495" s="341">
        <v>97.02</v>
      </c>
      <c r="L5495" s="342">
        <f t="shared" si="352"/>
        <v>9.702</v>
      </c>
      <c r="M5495" s="343">
        <f t="shared" si="354"/>
        <v>7840.1180000000622</v>
      </c>
      <c r="N5495" s="336"/>
    </row>
    <row r="5496" spans="1:14">
      <c r="A5496" s="336"/>
      <c r="B5496" s="341">
        <v>294530</v>
      </c>
      <c r="C5496" s="341" t="s">
        <v>260</v>
      </c>
      <c r="D5496" s="341">
        <v>0.1</v>
      </c>
      <c r="E5496" s="341">
        <v>126.72</v>
      </c>
      <c r="F5496" s="342">
        <f t="shared" si="351"/>
        <v>12.672000000000001</v>
      </c>
      <c r="G5496" s="343">
        <f t="shared" si="353"/>
        <v>9456.6789999999892</v>
      </c>
      <c r="H5496" s="341">
        <v>294530</v>
      </c>
      <c r="I5496" s="341" t="s">
        <v>260</v>
      </c>
      <c r="J5496" s="341">
        <v>0.1</v>
      </c>
      <c r="K5496" s="341">
        <v>99.02</v>
      </c>
      <c r="L5496" s="342">
        <f t="shared" si="352"/>
        <v>9.902000000000001</v>
      </c>
      <c r="M5496" s="343">
        <f t="shared" si="354"/>
        <v>8584.6790000000237</v>
      </c>
      <c r="N5496" s="336"/>
    </row>
    <row r="5497" spans="1:14">
      <c r="A5497" s="336"/>
      <c r="B5497" s="341">
        <v>294540</v>
      </c>
      <c r="C5497" s="341" t="s">
        <v>255</v>
      </c>
      <c r="D5497" s="341">
        <v>0.04</v>
      </c>
      <c r="E5497" s="341">
        <v>90.02</v>
      </c>
      <c r="F5497" s="342">
        <f t="shared" si="351"/>
        <v>3.6008</v>
      </c>
      <c r="G5497" s="343">
        <f t="shared" si="353"/>
        <v>2947.0520000000133</v>
      </c>
      <c r="H5497" s="341">
        <v>294540</v>
      </c>
      <c r="I5497" s="341" t="s">
        <v>255</v>
      </c>
      <c r="J5497" s="341">
        <v>0.04</v>
      </c>
      <c r="K5497" s="341">
        <v>90.02</v>
      </c>
      <c r="L5497" s="342">
        <f t="shared" si="352"/>
        <v>3.6008</v>
      </c>
      <c r="M5497" s="343">
        <f t="shared" si="354"/>
        <v>2913.1900000000137</v>
      </c>
      <c r="N5497" s="336"/>
    </row>
    <row r="5498" spans="1:14">
      <c r="A5498" s="336"/>
      <c r="B5498" s="341">
        <v>294540</v>
      </c>
      <c r="C5498" s="341" t="s">
        <v>256</v>
      </c>
      <c r="D5498" s="341">
        <v>0.1</v>
      </c>
      <c r="E5498" s="341">
        <v>90.02</v>
      </c>
      <c r="F5498" s="342">
        <f t="shared" si="351"/>
        <v>9.0020000000000007</v>
      </c>
      <c r="G5498" s="343">
        <f t="shared" si="353"/>
        <v>7211.0984000000826</v>
      </c>
      <c r="H5498" s="341">
        <v>294540</v>
      </c>
      <c r="I5498" s="341" t="s">
        <v>256</v>
      </c>
      <c r="J5498" s="341">
        <v>0.1</v>
      </c>
      <c r="K5498" s="341">
        <v>90.02</v>
      </c>
      <c r="L5498" s="342">
        <f t="shared" si="352"/>
        <v>9.0020000000000007</v>
      </c>
      <c r="M5498" s="343">
        <f t="shared" si="354"/>
        <v>7127.3922000000639</v>
      </c>
      <c r="N5498" s="336"/>
    </row>
    <row r="5499" spans="1:14">
      <c r="A5499" s="336"/>
      <c r="B5499" s="341">
        <v>294540</v>
      </c>
      <c r="C5499" s="341" t="s">
        <v>257</v>
      </c>
      <c r="D5499" s="341">
        <v>0.125</v>
      </c>
      <c r="E5499" s="341">
        <v>92.52</v>
      </c>
      <c r="F5499" s="342">
        <f t="shared" si="351"/>
        <v>11.565</v>
      </c>
      <c r="G5499" s="343">
        <f t="shared" si="353"/>
        <v>9517.7212499999423</v>
      </c>
      <c r="H5499" s="341">
        <v>294540</v>
      </c>
      <c r="I5499" s="341" t="s">
        <v>257</v>
      </c>
      <c r="J5499" s="341">
        <v>0.125</v>
      </c>
      <c r="K5499" s="341">
        <v>92.52</v>
      </c>
      <c r="L5499" s="342">
        <f t="shared" si="352"/>
        <v>11.565</v>
      </c>
      <c r="M5499" s="343">
        <f t="shared" si="354"/>
        <v>9408.8337499999179</v>
      </c>
      <c r="N5499" s="336"/>
    </row>
    <row r="5500" spans="1:14">
      <c r="A5500" s="336"/>
      <c r="B5500" s="341">
        <v>294540</v>
      </c>
      <c r="C5500" s="341" t="s">
        <v>258</v>
      </c>
      <c r="D5500" s="341">
        <v>0.125</v>
      </c>
      <c r="E5500" s="341">
        <v>95.02</v>
      </c>
      <c r="F5500" s="342">
        <f t="shared" si="351"/>
        <v>11.8775</v>
      </c>
      <c r="G5500" s="343">
        <f t="shared" si="353"/>
        <v>9744.6462499999961</v>
      </c>
      <c r="H5500" s="341">
        <v>294540</v>
      </c>
      <c r="I5500" s="341" t="s">
        <v>258</v>
      </c>
      <c r="J5500" s="341">
        <v>0.125</v>
      </c>
      <c r="K5500" s="341">
        <v>95.02</v>
      </c>
      <c r="L5500" s="342">
        <f t="shared" si="352"/>
        <v>11.8775</v>
      </c>
      <c r="M5500" s="343">
        <f t="shared" si="354"/>
        <v>9633.0049999999901</v>
      </c>
      <c r="N5500" s="336"/>
    </row>
    <row r="5501" spans="1:14">
      <c r="A5501" s="13"/>
      <c r="B5501" s="341">
        <v>294540</v>
      </c>
      <c r="C5501" s="341" t="s">
        <v>259</v>
      </c>
      <c r="D5501" s="341">
        <v>0.1</v>
      </c>
      <c r="E5501" s="341">
        <v>97.02</v>
      </c>
      <c r="F5501" s="342">
        <f t="shared" si="351"/>
        <v>9.702</v>
      </c>
      <c r="G5501" s="343">
        <f t="shared" si="353"/>
        <v>7940.8430000000872</v>
      </c>
      <c r="H5501" s="341">
        <v>294540</v>
      </c>
      <c r="I5501" s="341" t="s">
        <v>259</v>
      </c>
      <c r="J5501" s="341">
        <v>0.1</v>
      </c>
      <c r="K5501" s="341">
        <v>97.02</v>
      </c>
      <c r="L5501" s="342">
        <f t="shared" si="352"/>
        <v>9.702</v>
      </c>
      <c r="M5501" s="343">
        <f t="shared" si="354"/>
        <v>7849.8200000000625</v>
      </c>
      <c r="N5501" s="13"/>
    </row>
    <row r="5502" spans="1:14">
      <c r="A5502" s="336"/>
      <c r="B5502" s="341">
        <v>294540</v>
      </c>
      <c r="C5502" s="341" t="s">
        <v>260</v>
      </c>
      <c r="D5502" s="341">
        <v>0.1</v>
      </c>
      <c r="E5502" s="341">
        <v>126.73</v>
      </c>
      <c r="F5502" s="342">
        <f t="shared" si="351"/>
        <v>12.673000000000002</v>
      </c>
      <c r="G5502" s="343">
        <f t="shared" si="353"/>
        <v>9469.3519999999899</v>
      </c>
      <c r="H5502" s="341">
        <v>294540</v>
      </c>
      <c r="I5502" s="341" t="s">
        <v>260</v>
      </c>
      <c r="J5502" s="341">
        <v>0.1</v>
      </c>
      <c r="K5502" s="341">
        <v>99.02</v>
      </c>
      <c r="L5502" s="342">
        <f t="shared" si="352"/>
        <v>9.902000000000001</v>
      </c>
      <c r="M5502" s="343">
        <f t="shared" si="354"/>
        <v>8594.5810000000238</v>
      </c>
      <c r="N5502" s="336"/>
    </row>
    <row r="5503" spans="1:14">
      <c r="A5503" s="336"/>
      <c r="B5503" s="341">
        <v>294550</v>
      </c>
      <c r="C5503" s="341" t="s">
        <v>255</v>
      </c>
      <c r="D5503" s="341">
        <v>0.04</v>
      </c>
      <c r="E5503" s="341">
        <v>90.02</v>
      </c>
      <c r="F5503" s="342">
        <f t="shared" si="351"/>
        <v>3.6008</v>
      </c>
      <c r="G5503" s="343">
        <f t="shared" si="353"/>
        <v>2950.6528000000135</v>
      </c>
      <c r="H5503" s="341">
        <v>294550</v>
      </c>
      <c r="I5503" s="341" t="s">
        <v>255</v>
      </c>
      <c r="J5503" s="341">
        <v>0.04</v>
      </c>
      <c r="K5503" s="341">
        <v>90.02</v>
      </c>
      <c r="L5503" s="342">
        <f t="shared" si="352"/>
        <v>3.6008</v>
      </c>
      <c r="M5503" s="343">
        <f t="shared" si="354"/>
        <v>2916.7908000000139</v>
      </c>
      <c r="N5503" s="336"/>
    </row>
    <row r="5504" spans="1:14">
      <c r="A5504" s="336"/>
      <c r="B5504" s="341">
        <v>294550</v>
      </c>
      <c r="C5504" s="341" t="s">
        <v>256</v>
      </c>
      <c r="D5504" s="341">
        <v>0.1</v>
      </c>
      <c r="E5504" s="341">
        <v>90.02</v>
      </c>
      <c r="F5504" s="342">
        <f t="shared" si="351"/>
        <v>9.0020000000000007</v>
      </c>
      <c r="G5504" s="343">
        <f t="shared" si="353"/>
        <v>7220.100400000083</v>
      </c>
      <c r="H5504" s="341">
        <v>294550</v>
      </c>
      <c r="I5504" s="341" t="s">
        <v>256</v>
      </c>
      <c r="J5504" s="341">
        <v>0.1</v>
      </c>
      <c r="K5504" s="341">
        <v>90.02</v>
      </c>
      <c r="L5504" s="342">
        <f t="shared" si="352"/>
        <v>9.0020000000000007</v>
      </c>
      <c r="M5504" s="343">
        <f t="shared" si="354"/>
        <v>7136.3942000000643</v>
      </c>
      <c r="N5504" s="336"/>
    </row>
    <row r="5505" spans="1:14">
      <c r="A5505" s="336"/>
      <c r="B5505" s="341">
        <v>294550</v>
      </c>
      <c r="C5505" s="341" t="s">
        <v>257</v>
      </c>
      <c r="D5505" s="341">
        <v>0.125</v>
      </c>
      <c r="E5505" s="341">
        <v>92.52</v>
      </c>
      <c r="F5505" s="342">
        <f t="shared" si="351"/>
        <v>11.565</v>
      </c>
      <c r="G5505" s="343">
        <f t="shared" si="353"/>
        <v>9529.2862499999428</v>
      </c>
      <c r="H5505" s="341">
        <v>294550</v>
      </c>
      <c r="I5505" s="341" t="s">
        <v>257</v>
      </c>
      <c r="J5505" s="341">
        <v>0.125</v>
      </c>
      <c r="K5505" s="341">
        <v>92.52</v>
      </c>
      <c r="L5505" s="342">
        <f t="shared" si="352"/>
        <v>11.565</v>
      </c>
      <c r="M5505" s="343">
        <f t="shared" si="354"/>
        <v>9420.3987499999184</v>
      </c>
      <c r="N5505" s="336"/>
    </row>
    <row r="5506" spans="1:14">
      <c r="A5506" s="336"/>
      <c r="B5506" s="341">
        <v>294550</v>
      </c>
      <c r="C5506" s="341" t="s">
        <v>258</v>
      </c>
      <c r="D5506" s="341">
        <v>0.125</v>
      </c>
      <c r="E5506" s="341">
        <v>95.02</v>
      </c>
      <c r="F5506" s="342">
        <f t="shared" si="351"/>
        <v>11.8775</v>
      </c>
      <c r="G5506" s="343">
        <f t="shared" si="353"/>
        <v>9756.5237499999967</v>
      </c>
      <c r="H5506" s="341">
        <v>294550</v>
      </c>
      <c r="I5506" s="341" t="s">
        <v>258</v>
      </c>
      <c r="J5506" s="341">
        <v>0.125</v>
      </c>
      <c r="K5506" s="341">
        <v>95.02</v>
      </c>
      <c r="L5506" s="342">
        <f t="shared" si="352"/>
        <v>11.8775</v>
      </c>
      <c r="M5506" s="343">
        <f t="shared" si="354"/>
        <v>9644.8824999999906</v>
      </c>
      <c r="N5506" s="336"/>
    </row>
    <row r="5507" spans="1:14">
      <c r="A5507" s="336"/>
      <c r="B5507" s="341">
        <v>294550</v>
      </c>
      <c r="C5507" s="341" t="s">
        <v>259</v>
      </c>
      <c r="D5507" s="341">
        <v>0.1</v>
      </c>
      <c r="E5507" s="341">
        <v>97.02</v>
      </c>
      <c r="F5507" s="342">
        <f t="shared" ref="F5507:F5570" si="355">D5507*E5507</f>
        <v>9.702</v>
      </c>
      <c r="G5507" s="343">
        <f t="shared" si="353"/>
        <v>7950.5450000000874</v>
      </c>
      <c r="H5507" s="341">
        <v>294550</v>
      </c>
      <c r="I5507" s="341" t="s">
        <v>259</v>
      </c>
      <c r="J5507" s="341">
        <v>0.1</v>
      </c>
      <c r="K5507" s="341">
        <v>97.02</v>
      </c>
      <c r="L5507" s="342">
        <f t="shared" ref="L5507:L5570" si="356">J5507*K5507</f>
        <v>9.702</v>
      </c>
      <c r="M5507" s="343">
        <f t="shared" si="354"/>
        <v>7859.5220000000627</v>
      </c>
      <c r="N5507" s="336"/>
    </row>
    <row r="5508" spans="1:14">
      <c r="A5508" s="13"/>
      <c r="B5508" s="341">
        <v>294550</v>
      </c>
      <c r="C5508" s="341" t="s">
        <v>260</v>
      </c>
      <c r="D5508" s="341">
        <v>0.1</v>
      </c>
      <c r="E5508" s="341">
        <v>126.72</v>
      </c>
      <c r="F5508" s="342">
        <f t="shared" si="355"/>
        <v>12.672000000000001</v>
      </c>
      <c r="G5508" s="343">
        <f t="shared" si="353"/>
        <v>9482.0239999999903</v>
      </c>
      <c r="H5508" s="341">
        <v>294550</v>
      </c>
      <c r="I5508" s="341" t="s">
        <v>260</v>
      </c>
      <c r="J5508" s="341">
        <v>0.1</v>
      </c>
      <c r="K5508" s="341">
        <v>112.87</v>
      </c>
      <c r="L5508" s="342">
        <f t="shared" si="356"/>
        <v>11.287000000000001</v>
      </c>
      <c r="M5508" s="343">
        <f t="shared" si="354"/>
        <v>8605.868000000024</v>
      </c>
      <c r="N5508" s="13"/>
    </row>
    <row r="5509" spans="1:14">
      <c r="A5509" s="336"/>
      <c r="B5509" s="341">
        <v>294560</v>
      </c>
      <c r="C5509" s="341" t="s">
        <v>255</v>
      </c>
      <c r="D5509" s="341">
        <v>0.04</v>
      </c>
      <c r="E5509" s="341">
        <v>90.02</v>
      </c>
      <c r="F5509" s="342">
        <f t="shared" si="355"/>
        <v>3.6008</v>
      </c>
      <c r="G5509" s="343">
        <f t="shared" si="353"/>
        <v>2954.2536000000136</v>
      </c>
      <c r="H5509" s="341">
        <v>294560</v>
      </c>
      <c r="I5509" s="341" t="s">
        <v>255</v>
      </c>
      <c r="J5509" s="341">
        <v>0.04</v>
      </c>
      <c r="K5509" s="341">
        <v>90.02</v>
      </c>
      <c r="L5509" s="342">
        <f t="shared" si="356"/>
        <v>3.6008</v>
      </c>
      <c r="M5509" s="343">
        <f t="shared" si="354"/>
        <v>2920.391600000014</v>
      </c>
      <c r="N5509" s="336"/>
    </row>
    <row r="5510" spans="1:14">
      <c r="A5510" s="336"/>
      <c r="B5510" s="341">
        <v>294560</v>
      </c>
      <c r="C5510" s="341" t="s">
        <v>256</v>
      </c>
      <c r="D5510" s="341">
        <v>0.1</v>
      </c>
      <c r="E5510" s="341">
        <v>90.02</v>
      </c>
      <c r="F5510" s="342">
        <f t="shared" si="355"/>
        <v>9.0020000000000007</v>
      </c>
      <c r="G5510" s="343">
        <f t="shared" si="353"/>
        <v>7229.1024000000834</v>
      </c>
      <c r="H5510" s="341">
        <v>294560</v>
      </c>
      <c r="I5510" s="341" t="s">
        <v>256</v>
      </c>
      <c r="J5510" s="341">
        <v>0.1</v>
      </c>
      <c r="K5510" s="341">
        <v>90.02</v>
      </c>
      <c r="L5510" s="342">
        <f t="shared" si="356"/>
        <v>9.0020000000000007</v>
      </c>
      <c r="M5510" s="343">
        <f t="shared" si="354"/>
        <v>7145.3962000000647</v>
      </c>
      <c r="N5510" s="336"/>
    </row>
    <row r="5511" spans="1:14">
      <c r="A5511" s="336"/>
      <c r="B5511" s="341">
        <v>294560</v>
      </c>
      <c r="C5511" s="341" t="s">
        <v>257</v>
      </c>
      <c r="D5511" s="341">
        <v>0.125</v>
      </c>
      <c r="E5511" s="341">
        <v>92.52</v>
      </c>
      <c r="F5511" s="342">
        <f t="shared" si="355"/>
        <v>11.565</v>
      </c>
      <c r="G5511" s="343">
        <f t="shared" si="353"/>
        <v>9540.8512499999433</v>
      </c>
      <c r="H5511" s="341">
        <v>294560</v>
      </c>
      <c r="I5511" s="341" t="s">
        <v>257</v>
      </c>
      <c r="J5511" s="341">
        <v>0.125</v>
      </c>
      <c r="K5511" s="341">
        <v>92.52</v>
      </c>
      <c r="L5511" s="342">
        <f t="shared" si="356"/>
        <v>11.565</v>
      </c>
      <c r="M5511" s="343">
        <f t="shared" si="354"/>
        <v>9431.9637499999189</v>
      </c>
      <c r="N5511" s="336"/>
    </row>
    <row r="5512" spans="1:14">
      <c r="A5512" s="336"/>
      <c r="B5512" s="341">
        <v>294560</v>
      </c>
      <c r="C5512" s="341" t="s">
        <v>258</v>
      </c>
      <c r="D5512" s="341">
        <v>0.125</v>
      </c>
      <c r="E5512" s="341">
        <v>95.02</v>
      </c>
      <c r="F5512" s="342">
        <f t="shared" si="355"/>
        <v>11.8775</v>
      </c>
      <c r="G5512" s="343">
        <f t="shared" si="353"/>
        <v>9768.4012499999972</v>
      </c>
      <c r="H5512" s="341">
        <v>294560</v>
      </c>
      <c r="I5512" s="341" t="s">
        <v>258</v>
      </c>
      <c r="J5512" s="341">
        <v>0.125</v>
      </c>
      <c r="K5512" s="341">
        <v>95.02</v>
      </c>
      <c r="L5512" s="342">
        <f t="shared" si="356"/>
        <v>11.8775</v>
      </c>
      <c r="M5512" s="343">
        <f t="shared" si="354"/>
        <v>9656.7599999999911</v>
      </c>
      <c r="N5512" s="336"/>
    </row>
    <row r="5513" spans="1:14">
      <c r="A5513" s="336"/>
      <c r="B5513" s="341">
        <v>294560</v>
      </c>
      <c r="C5513" s="341" t="s">
        <v>259</v>
      </c>
      <c r="D5513" s="341">
        <v>0.1</v>
      </c>
      <c r="E5513" s="341">
        <v>97.02</v>
      </c>
      <c r="F5513" s="342">
        <f t="shared" si="355"/>
        <v>9.702</v>
      </c>
      <c r="G5513" s="343">
        <f t="shared" si="353"/>
        <v>7960.2470000000876</v>
      </c>
      <c r="H5513" s="341">
        <v>294560</v>
      </c>
      <c r="I5513" s="341" t="s">
        <v>259</v>
      </c>
      <c r="J5513" s="341">
        <v>0.1</v>
      </c>
      <c r="K5513" s="341">
        <v>97.02</v>
      </c>
      <c r="L5513" s="342">
        <f t="shared" si="356"/>
        <v>9.702</v>
      </c>
      <c r="M5513" s="343">
        <f t="shared" si="354"/>
        <v>7869.2240000000629</v>
      </c>
      <c r="N5513" s="336"/>
    </row>
    <row r="5514" spans="1:14">
      <c r="A5514" s="336"/>
      <c r="B5514" s="341">
        <v>294560</v>
      </c>
      <c r="C5514" s="341" t="s">
        <v>260</v>
      </c>
      <c r="D5514" s="341">
        <v>0.1</v>
      </c>
      <c r="E5514" s="341">
        <v>126.72</v>
      </c>
      <c r="F5514" s="342">
        <f t="shared" si="355"/>
        <v>12.672000000000001</v>
      </c>
      <c r="G5514" s="343">
        <f t="shared" ref="G5514:G5577" si="357">G5508+F5514</f>
        <v>9494.6959999999908</v>
      </c>
      <c r="H5514" s="341">
        <v>294560</v>
      </c>
      <c r="I5514" s="341" t="s">
        <v>260</v>
      </c>
      <c r="J5514" s="341">
        <v>0.1</v>
      </c>
      <c r="K5514" s="341">
        <v>126.72</v>
      </c>
      <c r="L5514" s="342">
        <f t="shared" si="356"/>
        <v>12.672000000000001</v>
      </c>
      <c r="M5514" s="343">
        <f t="shared" si="354"/>
        <v>8618.5400000000245</v>
      </c>
      <c r="N5514" s="336"/>
    </row>
    <row r="5515" spans="1:14">
      <c r="A5515" s="13"/>
      <c r="B5515" s="341">
        <v>294570</v>
      </c>
      <c r="C5515" s="341" t="s">
        <v>255</v>
      </c>
      <c r="D5515" s="341">
        <v>0.04</v>
      </c>
      <c r="E5515" s="341">
        <v>90.02</v>
      </c>
      <c r="F5515" s="342">
        <f t="shared" si="355"/>
        <v>3.6008</v>
      </c>
      <c r="G5515" s="343">
        <f t="shared" si="357"/>
        <v>2957.8544000000138</v>
      </c>
      <c r="H5515" s="341">
        <v>294570</v>
      </c>
      <c r="I5515" s="341" t="s">
        <v>255</v>
      </c>
      <c r="J5515" s="341">
        <v>0.04</v>
      </c>
      <c r="K5515" s="341">
        <v>90.02</v>
      </c>
      <c r="L5515" s="342">
        <f t="shared" si="356"/>
        <v>3.6008</v>
      </c>
      <c r="M5515" s="343">
        <f t="shared" si="354"/>
        <v>2923.9924000000142</v>
      </c>
      <c r="N5515" s="13"/>
    </row>
    <row r="5516" spans="1:14">
      <c r="A5516" s="336"/>
      <c r="B5516" s="341">
        <v>294570</v>
      </c>
      <c r="C5516" s="341" t="s">
        <v>256</v>
      </c>
      <c r="D5516" s="341">
        <v>0.1</v>
      </c>
      <c r="E5516" s="341">
        <v>90.02</v>
      </c>
      <c r="F5516" s="342">
        <f t="shared" si="355"/>
        <v>9.0020000000000007</v>
      </c>
      <c r="G5516" s="343">
        <f t="shared" si="357"/>
        <v>7238.1044000000838</v>
      </c>
      <c r="H5516" s="341">
        <v>294570</v>
      </c>
      <c r="I5516" s="341" t="s">
        <v>256</v>
      </c>
      <c r="J5516" s="341">
        <v>0.1</v>
      </c>
      <c r="K5516" s="341">
        <v>90.02</v>
      </c>
      <c r="L5516" s="342">
        <f t="shared" si="356"/>
        <v>9.0020000000000007</v>
      </c>
      <c r="M5516" s="343">
        <f t="shared" si="354"/>
        <v>7154.3982000000651</v>
      </c>
      <c r="N5516" s="336"/>
    </row>
    <row r="5517" spans="1:14">
      <c r="A5517" s="336"/>
      <c r="B5517" s="341">
        <v>294570</v>
      </c>
      <c r="C5517" s="341" t="s">
        <v>257</v>
      </c>
      <c r="D5517" s="341">
        <v>0.125</v>
      </c>
      <c r="E5517" s="341">
        <v>92.52</v>
      </c>
      <c r="F5517" s="342">
        <f t="shared" si="355"/>
        <v>11.565</v>
      </c>
      <c r="G5517" s="343">
        <f t="shared" si="357"/>
        <v>9552.4162499999438</v>
      </c>
      <c r="H5517" s="341">
        <v>294570</v>
      </c>
      <c r="I5517" s="341" t="s">
        <v>257</v>
      </c>
      <c r="J5517" s="341">
        <v>0.125</v>
      </c>
      <c r="K5517" s="341">
        <v>92.52</v>
      </c>
      <c r="L5517" s="342">
        <f t="shared" si="356"/>
        <v>11.565</v>
      </c>
      <c r="M5517" s="343">
        <f t="shared" ref="M5517:M5580" si="358">M5511+L5517</f>
        <v>9443.5287499999195</v>
      </c>
      <c r="N5517" s="336"/>
    </row>
    <row r="5518" spans="1:14">
      <c r="A5518" s="336"/>
      <c r="B5518" s="341">
        <v>294570</v>
      </c>
      <c r="C5518" s="341" t="s">
        <v>258</v>
      </c>
      <c r="D5518" s="341">
        <v>0.125</v>
      </c>
      <c r="E5518" s="341">
        <v>95.02</v>
      </c>
      <c r="F5518" s="342">
        <f t="shared" si="355"/>
        <v>11.8775</v>
      </c>
      <c r="G5518" s="343">
        <f t="shared" si="357"/>
        <v>9780.2787499999977</v>
      </c>
      <c r="H5518" s="341">
        <v>294570</v>
      </c>
      <c r="I5518" s="341" t="s">
        <v>258</v>
      </c>
      <c r="J5518" s="341">
        <v>0.125</v>
      </c>
      <c r="K5518" s="341">
        <v>95.02</v>
      </c>
      <c r="L5518" s="342">
        <f t="shared" si="356"/>
        <v>11.8775</v>
      </c>
      <c r="M5518" s="343">
        <f t="shared" si="358"/>
        <v>9668.6374999999916</v>
      </c>
      <c r="N5518" s="336"/>
    </row>
    <row r="5519" spans="1:14">
      <c r="A5519" s="336"/>
      <c r="B5519" s="341">
        <v>294570</v>
      </c>
      <c r="C5519" s="341" t="s">
        <v>259</v>
      </c>
      <c r="D5519" s="341">
        <v>0.1</v>
      </c>
      <c r="E5519" s="341">
        <v>97.02</v>
      </c>
      <c r="F5519" s="342">
        <f t="shared" si="355"/>
        <v>9.702</v>
      </c>
      <c r="G5519" s="343">
        <f t="shared" si="357"/>
        <v>7969.9490000000878</v>
      </c>
      <c r="H5519" s="341">
        <v>294570</v>
      </c>
      <c r="I5519" s="341" t="s">
        <v>259</v>
      </c>
      <c r="J5519" s="341">
        <v>0.1</v>
      </c>
      <c r="K5519" s="341">
        <v>97.02</v>
      </c>
      <c r="L5519" s="342">
        <f t="shared" si="356"/>
        <v>9.702</v>
      </c>
      <c r="M5519" s="343">
        <f t="shared" si="358"/>
        <v>7878.9260000000631</v>
      </c>
      <c r="N5519" s="336"/>
    </row>
    <row r="5520" spans="1:14">
      <c r="A5520" s="336"/>
      <c r="B5520" s="341">
        <v>294570</v>
      </c>
      <c r="C5520" s="341" t="s">
        <v>260</v>
      </c>
      <c r="D5520" s="341">
        <v>0.1</v>
      </c>
      <c r="E5520" s="341">
        <v>126.72</v>
      </c>
      <c r="F5520" s="342">
        <f t="shared" si="355"/>
        <v>12.672000000000001</v>
      </c>
      <c r="G5520" s="343">
        <f t="shared" si="357"/>
        <v>9507.3679999999913</v>
      </c>
      <c r="H5520" s="341">
        <v>294570</v>
      </c>
      <c r="I5520" s="341" t="s">
        <v>260</v>
      </c>
      <c r="J5520" s="341">
        <v>0.1</v>
      </c>
      <c r="K5520" s="341">
        <v>126.72</v>
      </c>
      <c r="L5520" s="342">
        <f t="shared" si="356"/>
        <v>12.672000000000001</v>
      </c>
      <c r="M5520" s="343">
        <f t="shared" si="358"/>
        <v>8631.212000000025</v>
      </c>
      <c r="N5520" s="336"/>
    </row>
    <row r="5521" spans="1:14">
      <c r="A5521" s="336"/>
      <c r="B5521" s="341">
        <v>294570.79200000002</v>
      </c>
      <c r="C5521" s="341" t="s">
        <v>255</v>
      </c>
      <c r="D5521" s="341">
        <v>0.04</v>
      </c>
      <c r="E5521" s="341">
        <v>7.13</v>
      </c>
      <c r="F5521" s="342">
        <f t="shared" si="355"/>
        <v>0.28520000000000001</v>
      </c>
      <c r="G5521" s="343">
        <f t="shared" si="357"/>
        <v>2958.1396000000136</v>
      </c>
      <c r="H5521" s="341">
        <v>294570.79200000002</v>
      </c>
      <c r="I5521" s="341" t="s">
        <v>255</v>
      </c>
      <c r="J5521" s="341">
        <v>0.04</v>
      </c>
      <c r="K5521" s="341">
        <v>7.13</v>
      </c>
      <c r="L5521" s="342">
        <f t="shared" si="356"/>
        <v>0.28520000000000001</v>
      </c>
      <c r="M5521" s="343">
        <f t="shared" si="358"/>
        <v>2924.277600000014</v>
      </c>
      <c r="N5521" s="336"/>
    </row>
    <row r="5522" spans="1:14">
      <c r="A5522" s="13"/>
      <c r="B5522" s="341">
        <v>294570.79200000002</v>
      </c>
      <c r="C5522" s="341" t="s">
        <v>256</v>
      </c>
      <c r="D5522" s="341">
        <v>0.1</v>
      </c>
      <c r="E5522" s="341">
        <v>7.13</v>
      </c>
      <c r="F5522" s="342">
        <f t="shared" si="355"/>
        <v>0.71300000000000008</v>
      </c>
      <c r="G5522" s="343">
        <f t="shared" si="357"/>
        <v>7238.8174000000836</v>
      </c>
      <c r="H5522" s="341">
        <v>294570.79200000002</v>
      </c>
      <c r="I5522" s="341" t="s">
        <v>256</v>
      </c>
      <c r="J5522" s="341">
        <v>0.1</v>
      </c>
      <c r="K5522" s="341">
        <v>7.13</v>
      </c>
      <c r="L5522" s="342">
        <f t="shared" si="356"/>
        <v>0.71300000000000008</v>
      </c>
      <c r="M5522" s="343">
        <f t="shared" si="358"/>
        <v>7155.1112000000649</v>
      </c>
      <c r="N5522" s="13"/>
    </row>
    <row r="5523" spans="1:14">
      <c r="A5523" s="336"/>
      <c r="B5523" s="341">
        <v>294570.79200000002</v>
      </c>
      <c r="C5523" s="341" t="s">
        <v>257</v>
      </c>
      <c r="D5523" s="341">
        <v>0.125</v>
      </c>
      <c r="E5523" s="341">
        <v>7.33</v>
      </c>
      <c r="F5523" s="342">
        <f t="shared" si="355"/>
        <v>0.91625000000000001</v>
      </c>
      <c r="G5523" s="343">
        <f t="shared" si="357"/>
        <v>9553.332499999944</v>
      </c>
      <c r="H5523" s="341">
        <v>294570.79200000002</v>
      </c>
      <c r="I5523" s="341" t="s">
        <v>257</v>
      </c>
      <c r="J5523" s="341">
        <v>0.125</v>
      </c>
      <c r="K5523" s="341">
        <v>7.33</v>
      </c>
      <c r="L5523" s="342">
        <f t="shared" si="356"/>
        <v>0.91625000000000001</v>
      </c>
      <c r="M5523" s="343">
        <f t="shared" si="358"/>
        <v>9444.4449999999197</v>
      </c>
      <c r="N5523" s="336"/>
    </row>
    <row r="5524" spans="1:14">
      <c r="A5524" s="336"/>
      <c r="B5524" s="341">
        <v>294570.79200000002</v>
      </c>
      <c r="C5524" s="341" t="s">
        <v>258</v>
      </c>
      <c r="D5524" s="341">
        <v>0.125</v>
      </c>
      <c r="E5524" s="341">
        <v>7.53</v>
      </c>
      <c r="F5524" s="342">
        <f t="shared" si="355"/>
        <v>0.94125000000000003</v>
      </c>
      <c r="G5524" s="343">
        <f t="shared" si="357"/>
        <v>9781.2199999999975</v>
      </c>
      <c r="H5524" s="341">
        <v>294570.79200000002</v>
      </c>
      <c r="I5524" s="341" t="s">
        <v>258</v>
      </c>
      <c r="J5524" s="341">
        <v>0.125</v>
      </c>
      <c r="K5524" s="341">
        <v>7.53</v>
      </c>
      <c r="L5524" s="342">
        <f t="shared" si="356"/>
        <v>0.94125000000000003</v>
      </c>
      <c r="M5524" s="343">
        <f t="shared" si="358"/>
        <v>9669.5787499999915</v>
      </c>
      <c r="N5524" s="336"/>
    </row>
    <row r="5525" spans="1:14">
      <c r="A5525" s="336"/>
      <c r="B5525" s="341">
        <v>294570.79200000002</v>
      </c>
      <c r="C5525" s="341" t="s">
        <v>259</v>
      </c>
      <c r="D5525" s="341">
        <v>0.1</v>
      </c>
      <c r="E5525" s="341">
        <v>7.68</v>
      </c>
      <c r="F5525" s="342">
        <f t="shared" si="355"/>
        <v>0.76800000000000002</v>
      </c>
      <c r="G5525" s="343">
        <f t="shared" si="357"/>
        <v>7970.7170000000879</v>
      </c>
      <c r="H5525" s="341">
        <v>294570.79200000002</v>
      </c>
      <c r="I5525" s="341" t="s">
        <v>259</v>
      </c>
      <c r="J5525" s="341">
        <v>0.1</v>
      </c>
      <c r="K5525" s="341">
        <v>7.68</v>
      </c>
      <c r="L5525" s="342">
        <f t="shared" si="356"/>
        <v>0.76800000000000002</v>
      </c>
      <c r="M5525" s="343">
        <f t="shared" si="358"/>
        <v>7879.6940000000632</v>
      </c>
      <c r="N5525" s="336"/>
    </row>
    <row r="5526" spans="1:14">
      <c r="A5526" s="336"/>
      <c r="B5526" s="341">
        <v>294570.79200000002</v>
      </c>
      <c r="C5526" s="341" t="s">
        <v>260</v>
      </c>
      <c r="D5526" s="341">
        <v>0.1</v>
      </c>
      <c r="E5526" s="341">
        <v>10.039999999999999</v>
      </c>
      <c r="F5526" s="342">
        <f t="shared" si="355"/>
        <v>1.004</v>
      </c>
      <c r="G5526" s="343">
        <f t="shared" si="357"/>
        <v>9508.3719999999921</v>
      </c>
      <c r="H5526" s="341">
        <v>294570.79200000002</v>
      </c>
      <c r="I5526" s="341" t="s">
        <v>260</v>
      </c>
      <c r="J5526" s="341">
        <v>0.1</v>
      </c>
      <c r="K5526" s="341">
        <v>10.039999999999999</v>
      </c>
      <c r="L5526" s="342">
        <f t="shared" si="356"/>
        <v>1.004</v>
      </c>
      <c r="M5526" s="343">
        <f t="shared" si="358"/>
        <v>8632.2160000000258</v>
      </c>
      <c r="N5526" s="336"/>
    </row>
    <row r="5527" spans="1:14">
      <c r="A5527" s="336"/>
      <c r="B5527" s="341">
        <v>294580</v>
      </c>
      <c r="C5527" s="341" t="s">
        <v>255</v>
      </c>
      <c r="D5527" s="341">
        <v>0.04</v>
      </c>
      <c r="E5527" s="341">
        <v>82.89</v>
      </c>
      <c r="F5527" s="342">
        <f t="shared" si="355"/>
        <v>3.3155999999999999</v>
      </c>
      <c r="G5527" s="343">
        <f t="shared" si="357"/>
        <v>2961.4552000000135</v>
      </c>
      <c r="H5527" s="341">
        <v>294580</v>
      </c>
      <c r="I5527" s="341" t="s">
        <v>255</v>
      </c>
      <c r="J5527" s="341">
        <v>0.04</v>
      </c>
      <c r="K5527" s="341">
        <v>82.89</v>
      </c>
      <c r="L5527" s="342">
        <f t="shared" si="356"/>
        <v>3.3155999999999999</v>
      </c>
      <c r="M5527" s="343">
        <f t="shared" si="358"/>
        <v>2927.5932000000139</v>
      </c>
      <c r="N5527" s="336"/>
    </row>
    <row r="5528" spans="1:14">
      <c r="A5528" s="336"/>
      <c r="B5528" s="341">
        <v>294580</v>
      </c>
      <c r="C5528" s="341" t="s">
        <v>256</v>
      </c>
      <c r="D5528" s="341">
        <v>0.1</v>
      </c>
      <c r="E5528" s="341">
        <v>82.89</v>
      </c>
      <c r="F5528" s="342">
        <f t="shared" si="355"/>
        <v>8.2889999999999997</v>
      </c>
      <c r="G5528" s="343">
        <f t="shared" si="357"/>
        <v>7247.1064000000833</v>
      </c>
      <c r="H5528" s="341">
        <v>294580</v>
      </c>
      <c r="I5528" s="341" t="s">
        <v>256</v>
      </c>
      <c r="J5528" s="341">
        <v>0.1</v>
      </c>
      <c r="K5528" s="341">
        <v>82.89</v>
      </c>
      <c r="L5528" s="342">
        <f t="shared" si="356"/>
        <v>8.2889999999999997</v>
      </c>
      <c r="M5528" s="343">
        <f t="shared" si="358"/>
        <v>7163.4002000000646</v>
      </c>
      <c r="N5528" s="336"/>
    </row>
    <row r="5529" spans="1:14">
      <c r="A5529" s="13"/>
      <c r="B5529" s="341">
        <v>294580</v>
      </c>
      <c r="C5529" s="341" t="s">
        <v>257</v>
      </c>
      <c r="D5529" s="341">
        <v>0.125</v>
      </c>
      <c r="E5529" s="341">
        <v>85.19</v>
      </c>
      <c r="F5529" s="342">
        <f t="shared" si="355"/>
        <v>10.64875</v>
      </c>
      <c r="G5529" s="343">
        <f t="shared" si="357"/>
        <v>9563.9812499999443</v>
      </c>
      <c r="H5529" s="341">
        <v>294580</v>
      </c>
      <c r="I5529" s="341" t="s">
        <v>257</v>
      </c>
      <c r="J5529" s="341">
        <v>0.125</v>
      </c>
      <c r="K5529" s="341">
        <v>85.19</v>
      </c>
      <c r="L5529" s="342">
        <f t="shared" si="356"/>
        <v>10.64875</v>
      </c>
      <c r="M5529" s="343">
        <f t="shared" si="358"/>
        <v>9455.09374999992</v>
      </c>
      <c r="N5529" s="13"/>
    </row>
    <row r="5530" spans="1:14">
      <c r="A5530" s="336"/>
      <c r="B5530" s="341">
        <v>294580</v>
      </c>
      <c r="C5530" s="341" t="s">
        <v>258</v>
      </c>
      <c r="D5530" s="341">
        <v>0.125</v>
      </c>
      <c r="E5530" s="341">
        <v>87.5</v>
      </c>
      <c r="F5530" s="342">
        <f t="shared" si="355"/>
        <v>10.9375</v>
      </c>
      <c r="G5530" s="343">
        <f t="shared" si="357"/>
        <v>9792.1574999999975</v>
      </c>
      <c r="H5530" s="341">
        <v>294580</v>
      </c>
      <c r="I5530" s="341" t="s">
        <v>258</v>
      </c>
      <c r="J5530" s="341">
        <v>0.125</v>
      </c>
      <c r="K5530" s="341">
        <v>87.5</v>
      </c>
      <c r="L5530" s="342">
        <f t="shared" si="356"/>
        <v>10.9375</v>
      </c>
      <c r="M5530" s="343">
        <f t="shared" si="358"/>
        <v>9680.5162499999915</v>
      </c>
      <c r="N5530" s="336"/>
    </row>
    <row r="5531" spans="1:14">
      <c r="A5531" s="336"/>
      <c r="B5531" s="341">
        <v>294580</v>
      </c>
      <c r="C5531" s="341" t="s">
        <v>259</v>
      </c>
      <c r="D5531" s="341">
        <v>0.1</v>
      </c>
      <c r="E5531" s="341">
        <v>89.34</v>
      </c>
      <c r="F5531" s="342">
        <f t="shared" si="355"/>
        <v>8.9340000000000011</v>
      </c>
      <c r="G5531" s="343">
        <f t="shared" si="357"/>
        <v>7979.6510000000881</v>
      </c>
      <c r="H5531" s="341">
        <v>294580</v>
      </c>
      <c r="I5531" s="341" t="s">
        <v>259</v>
      </c>
      <c r="J5531" s="341">
        <v>0.1</v>
      </c>
      <c r="K5531" s="341">
        <v>89.34</v>
      </c>
      <c r="L5531" s="342">
        <f t="shared" si="356"/>
        <v>8.9340000000000011</v>
      </c>
      <c r="M5531" s="343">
        <f t="shared" si="358"/>
        <v>7888.6280000000634</v>
      </c>
      <c r="N5531" s="336"/>
    </row>
    <row r="5532" spans="1:14">
      <c r="A5532" s="336"/>
      <c r="B5532" s="341">
        <v>294580</v>
      </c>
      <c r="C5532" s="341" t="s">
        <v>260</v>
      </c>
      <c r="D5532" s="341">
        <v>0.1</v>
      </c>
      <c r="E5532" s="341">
        <v>116.69</v>
      </c>
      <c r="F5532" s="342">
        <f t="shared" si="355"/>
        <v>11.669</v>
      </c>
      <c r="G5532" s="343">
        <f t="shared" si="357"/>
        <v>9520.040999999992</v>
      </c>
      <c r="H5532" s="341">
        <v>294580</v>
      </c>
      <c r="I5532" s="341" t="s">
        <v>260</v>
      </c>
      <c r="J5532" s="341">
        <v>0.1</v>
      </c>
      <c r="K5532" s="341">
        <v>116.68</v>
      </c>
      <c r="L5532" s="342">
        <f t="shared" si="356"/>
        <v>11.668000000000001</v>
      </c>
      <c r="M5532" s="343">
        <f t="shared" si="358"/>
        <v>8643.8840000000255</v>
      </c>
      <c r="N5532" s="336"/>
    </row>
    <row r="5533" spans="1:14">
      <c r="A5533" s="336"/>
      <c r="B5533" s="341">
        <v>294590</v>
      </c>
      <c r="C5533" s="341" t="s">
        <v>255</v>
      </c>
      <c r="D5533" s="341">
        <v>0.04</v>
      </c>
      <c r="E5533" s="341">
        <v>90.02</v>
      </c>
      <c r="F5533" s="342">
        <f t="shared" si="355"/>
        <v>3.6008</v>
      </c>
      <c r="G5533" s="343">
        <f t="shared" si="357"/>
        <v>2965.0560000000137</v>
      </c>
      <c r="H5533" s="341">
        <v>294590</v>
      </c>
      <c r="I5533" s="341" t="s">
        <v>255</v>
      </c>
      <c r="J5533" s="341">
        <v>0.04</v>
      </c>
      <c r="K5533" s="341">
        <v>90.02</v>
      </c>
      <c r="L5533" s="342">
        <f t="shared" si="356"/>
        <v>3.6008</v>
      </c>
      <c r="M5533" s="343">
        <f t="shared" si="358"/>
        <v>2931.1940000000141</v>
      </c>
      <c r="N5533" s="336"/>
    </row>
    <row r="5534" spans="1:14">
      <c r="A5534" s="336"/>
      <c r="B5534" s="341">
        <v>294590</v>
      </c>
      <c r="C5534" s="341" t="s">
        <v>256</v>
      </c>
      <c r="D5534" s="341">
        <v>0.1</v>
      </c>
      <c r="E5534" s="341">
        <v>90.02</v>
      </c>
      <c r="F5534" s="342">
        <f t="shared" si="355"/>
        <v>9.0020000000000007</v>
      </c>
      <c r="G5534" s="343">
        <f t="shared" si="357"/>
        <v>7256.1084000000837</v>
      </c>
      <c r="H5534" s="341">
        <v>294590</v>
      </c>
      <c r="I5534" s="341" t="s">
        <v>256</v>
      </c>
      <c r="J5534" s="341">
        <v>0.1</v>
      </c>
      <c r="K5534" s="341">
        <v>90.02</v>
      </c>
      <c r="L5534" s="342">
        <f t="shared" si="356"/>
        <v>9.0020000000000007</v>
      </c>
      <c r="M5534" s="343">
        <f t="shared" si="358"/>
        <v>7172.402200000065</v>
      </c>
      <c r="N5534" s="336"/>
    </row>
    <row r="5535" spans="1:14">
      <c r="A5535" s="336"/>
      <c r="B5535" s="341">
        <v>294590</v>
      </c>
      <c r="C5535" s="341" t="s">
        <v>257</v>
      </c>
      <c r="D5535" s="341">
        <v>0.125</v>
      </c>
      <c r="E5535" s="341">
        <v>92.52</v>
      </c>
      <c r="F5535" s="342">
        <f t="shared" si="355"/>
        <v>11.565</v>
      </c>
      <c r="G5535" s="343">
        <f t="shared" si="357"/>
        <v>9575.5462499999448</v>
      </c>
      <c r="H5535" s="341">
        <v>294590</v>
      </c>
      <c r="I5535" s="341" t="s">
        <v>257</v>
      </c>
      <c r="J5535" s="341">
        <v>0.125</v>
      </c>
      <c r="K5535" s="341">
        <v>92.52</v>
      </c>
      <c r="L5535" s="342">
        <f t="shared" si="356"/>
        <v>11.565</v>
      </c>
      <c r="M5535" s="343">
        <f t="shared" si="358"/>
        <v>9466.6587499999205</v>
      </c>
      <c r="N5535" s="336"/>
    </row>
    <row r="5536" spans="1:14">
      <c r="A5536" s="13"/>
      <c r="B5536" s="341">
        <v>294590</v>
      </c>
      <c r="C5536" s="341" t="s">
        <v>258</v>
      </c>
      <c r="D5536" s="341">
        <v>0.125</v>
      </c>
      <c r="E5536" s="341">
        <v>95.02</v>
      </c>
      <c r="F5536" s="342">
        <f t="shared" si="355"/>
        <v>11.8775</v>
      </c>
      <c r="G5536" s="343">
        <f t="shared" si="357"/>
        <v>9804.034999999998</v>
      </c>
      <c r="H5536" s="341">
        <v>294590</v>
      </c>
      <c r="I5536" s="341" t="s">
        <v>258</v>
      </c>
      <c r="J5536" s="341">
        <v>0.125</v>
      </c>
      <c r="K5536" s="341">
        <v>95.02</v>
      </c>
      <c r="L5536" s="342">
        <f t="shared" si="356"/>
        <v>11.8775</v>
      </c>
      <c r="M5536" s="343">
        <f t="shared" si="358"/>
        <v>9692.393749999992</v>
      </c>
      <c r="N5536" s="13"/>
    </row>
    <row r="5537" spans="1:14">
      <c r="A5537" s="336"/>
      <c r="B5537" s="341">
        <v>294590</v>
      </c>
      <c r="C5537" s="341" t="s">
        <v>259</v>
      </c>
      <c r="D5537" s="341">
        <v>0.1</v>
      </c>
      <c r="E5537" s="341">
        <v>97.02</v>
      </c>
      <c r="F5537" s="342">
        <f t="shared" si="355"/>
        <v>9.702</v>
      </c>
      <c r="G5537" s="343">
        <f t="shared" si="357"/>
        <v>7989.3530000000883</v>
      </c>
      <c r="H5537" s="341">
        <v>294590</v>
      </c>
      <c r="I5537" s="341" t="s">
        <v>259</v>
      </c>
      <c r="J5537" s="341">
        <v>0.1</v>
      </c>
      <c r="K5537" s="341">
        <v>97.02</v>
      </c>
      <c r="L5537" s="342">
        <f t="shared" si="356"/>
        <v>9.702</v>
      </c>
      <c r="M5537" s="343">
        <f t="shared" si="358"/>
        <v>7898.3300000000636</v>
      </c>
      <c r="N5537" s="336"/>
    </row>
    <row r="5538" spans="1:14">
      <c r="A5538" s="336"/>
      <c r="B5538" s="341">
        <v>294590</v>
      </c>
      <c r="C5538" s="341" t="s">
        <v>260</v>
      </c>
      <c r="D5538" s="341">
        <v>0.1</v>
      </c>
      <c r="E5538" s="341">
        <v>126.72</v>
      </c>
      <c r="F5538" s="342">
        <f t="shared" si="355"/>
        <v>12.672000000000001</v>
      </c>
      <c r="G5538" s="343">
        <f t="shared" si="357"/>
        <v>9532.7129999999925</v>
      </c>
      <c r="H5538" s="341">
        <v>294590</v>
      </c>
      <c r="I5538" s="341" t="s">
        <v>260</v>
      </c>
      <c r="J5538" s="341">
        <v>0.1</v>
      </c>
      <c r="K5538" s="341">
        <v>126.72</v>
      </c>
      <c r="L5538" s="342">
        <f t="shared" si="356"/>
        <v>12.672000000000001</v>
      </c>
      <c r="M5538" s="343">
        <f t="shared" si="358"/>
        <v>8656.556000000026</v>
      </c>
      <c r="N5538" s="336"/>
    </row>
    <row r="5539" spans="1:14">
      <c r="A5539" s="336"/>
      <c r="B5539" s="341">
        <v>294600</v>
      </c>
      <c r="C5539" s="341" t="s">
        <v>255</v>
      </c>
      <c r="D5539" s="341">
        <v>0.04</v>
      </c>
      <c r="E5539" s="341">
        <v>90.02</v>
      </c>
      <c r="F5539" s="342">
        <f t="shared" si="355"/>
        <v>3.6008</v>
      </c>
      <c r="G5539" s="343">
        <f t="shared" si="357"/>
        <v>2968.6568000000138</v>
      </c>
      <c r="H5539" s="341">
        <v>294600</v>
      </c>
      <c r="I5539" s="341" t="s">
        <v>255</v>
      </c>
      <c r="J5539" s="341">
        <v>0.04</v>
      </c>
      <c r="K5539" s="341">
        <v>90.02</v>
      </c>
      <c r="L5539" s="342">
        <f t="shared" si="356"/>
        <v>3.6008</v>
      </c>
      <c r="M5539" s="343">
        <f t="shared" si="358"/>
        <v>2934.7948000000142</v>
      </c>
      <c r="N5539" s="336"/>
    </row>
    <row r="5540" spans="1:14">
      <c r="A5540" s="336"/>
      <c r="B5540" s="341">
        <v>294600</v>
      </c>
      <c r="C5540" s="341" t="s">
        <v>256</v>
      </c>
      <c r="D5540" s="341">
        <v>0.1</v>
      </c>
      <c r="E5540" s="341">
        <v>90.02</v>
      </c>
      <c r="F5540" s="342">
        <f t="shared" si="355"/>
        <v>9.0020000000000007</v>
      </c>
      <c r="G5540" s="343">
        <f t="shared" si="357"/>
        <v>7265.1104000000842</v>
      </c>
      <c r="H5540" s="341">
        <v>294600</v>
      </c>
      <c r="I5540" s="341" t="s">
        <v>256</v>
      </c>
      <c r="J5540" s="341">
        <v>0.1</v>
      </c>
      <c r="K5540" s="341">
        <v>90.02</v>
      </c>
      <c r="L5540" s="342">
        <f t="shared" si="356"/>
        <v>9.0020000000000007</v>
      </c>
      <c r="M5540" s="343">
        <f t="shared" si="358"/>
        <v>7181.4042000000654</v>
      </c>
      <c r="N5540" s="336"/>
    </row>
    <row r="5541" spans="1:14">
      <c r="A5541" s="336"/>
      <c r="B5541" s="341">
        <v>294600</v>
      </c>
      <c r="C5541" s="341" t="s">
        <v>257</v>
      </c>
      <c r="D5541" s="341">
        <v>0.125</v>
      </c>
      <c r="E5541" s="341">
        <v>92.52</v>
      </c>
      <c r="F5541" s="342">
        <f t="shared" si="355"/>
        <v>11.565</v>
      </c>
      <c r="G5541" s="343">
        <f t="shared" si="357"/>
        <v>9587.1112499999454</v>
      </c>
      <c r="H5541" s="341">
        <v>294600</v>
      </c>
      <c r="I5541" s="341" t="s">
        <v>257</v>
      </c>
      <c r="J5541" s="341">
        <v>0.125</v>
      </c>
      <c r="K5541" s="341">
        <v>92.52</v>
      </c>
      <c r="L5541" s="342">
        <f t="shared" si="356"/>
        <v>11.565</v>
      </c>
      <c r="M5541" s="343">
        <f t="shared" si="358"/>
        <v>9478.223749999921</v>
      </c>
      <c r="N5541" s="336"/>
    </row>
    <row r="5542" spans="1:14">
      <c r="A5542" s="336"/>
      <c r="B5542" s="341">
        <v>294600</v>
      </c>
      <c r="C5542" s="341" t="s">
        <v>258</v>
      </c>
      <c r="D5542" s="341">
        <v>0.125</v>
      </c>
      <c r="E5542" s="341">
        <v>95.02</v>
      </c>
      <c r="F5542" s="342">
        <f t="shared" si="355"/>
        <v>11.8775</v>
      </c>
      <c r="G5542" s="343">
        <f t="shared" si="357"/>
        <v>9815.9124999999985</v>
      </c>
      <c r="H5542" s="341">
        <v>294600</v>
      </c>
      <c r="I5542" s="341" t="s">
        <v>258</v>
      </c>
      <c r="J5542" s="341">
        <v>0.125</v>
      </c>
      <c r="K5542" s="341">
        <v>95.02</v>
      </c>
      <c r="L5542" s="342">
        <f t="shared" si="356"/>
        <v>11.8775</v>
      </c>
      <c r="M5542" s="343">
        <f t="shared" si="358"/>
        <v>9704.2712499999925</v>
      </c>
      <c r="N5542" s="336"/>
    </row>
    <row r="5543" spans="1:14">
      <c r="A5543" s="13"/>
      <c r="B5543" s="341">
        <v>294600</v>
      </c>
      <c r="C5543" s="341" t="s">
        <v>259</v>
      </c>
      <c r="D5543" s="341">
        <v>0.1</v>
      </c>
      <c r="E5543" s="341">
        <v>97.02</v>
      </c>
      <c r="F5543" s="342">
        <f t="shared" si="355"/>
        <v>9.702</v>
      </c>
      <c r="G5543" s="343">
        <f t="shared" si="357"/>
        <v>7999.0550000000885</v>
      </c>
      <c r="H5543" s="341">
        <v>294600</v>
      </c>
      <c r="I5543" s="341" t="s">
        <v>259</v>
      </c>
      <c r="J5543" s="341">
        <v>0.1</v>
      </c>
      <c r="K5543" s="341">
        <v>97.02</v>
      </c>
      <c r="L5543" s="342">
        <f t="shared" si="356"/>
        <v>9.702</v>
      </c>
      <c r="M5543" s="343">
        <f t="shared" si="358"/>
        <v>7908.0320000000638</v>
      </c>
      <c r="N5543" s="13"/>
    </row>
    <row r="5544" spans="1:14">
      <c r="A5544" s="336"/>
      <c r="B5544" s="341">
        <v>294600</v>
      </c>
      <c r="C5544" s="341" t="s">
        <v>260</v>
      </c>
      <c r="D5544" s="341">
        <v>0.1</v>
      </c>
      <c r="E5544" s="341">
        <v>126.73</v>
      </c>
      <c r="F5544" s="342">
        <f t="shared" si="355"/>
        <v>12.673000000000002</v>
      </c>
      <c r="G5544" s="343">
        <f t="shared" si="357"/>
        <v>9545.3859999999931</v>
      </c>
      <c r="H5544" s="341">
        <v>294600</v>
      </c>
      <c r="I5544" s="341" t="s">
        <v>260</v>
      </c>
      <c r="J5544" s="341">
        <v>0.1</v>
      </c>
      <c r="K5544" s="341">
        <v>126.72</v>
      </c>
      <c r="L5544" s="342">
        <f t="shared" si="356"/>
        <v>12.672000000000001</v>
      </c>
      <c r="M5544" s="343">
        <f t="shared" si="358"/>
        <v>8669.2280000000264</v>
      </c>
      <c r="N5544" s="336"/>
    </row>
    <row r="5545" spans="1:14">
      <c r="A5545" s="336"/>
      <c r="B5545" s="341">
        <v>294610</v>
      </c>
      <c r="C5545" s="341" t="s">
        <v>255</v>
      </c>
      <c r="D5545" s="341">
        <v>0.04</v>
      </c>
      <c r="E5545" s="341">
        <v>90.02</v>
      </c>
      <c r="F5545" s="342">
        <f t="shared" si="355"/>
        <v>3.6008</v>
      </c>
      <c r="G5545" s="343">
        <f t="shared" si="357"/>
        <v>2972.257600000014</v>
      </c>
      <c r="H5545" s="341">
        <v>294610</v>
      </c>
      <c r="I5545" s="341" t="s">
        <v>255</v>
      </c>
      <c r="J5545" s="341">
        <v>0.04</v>
      </c>
      <c r="K5545" s="341">
        <v>90.02</v>
      </c>
      <c r="L5545" s="342">
        <f t="shared" si="356"/>
        <v>3.6008</v>
      </c>
      <c r="M5545" s="343">
        <f t="shared" si="358"/>
        <v>2938.3956000000144</v>
      </c>
      <c r="N5545" s="336"/>
    </row>
    <row r="5546" spans="1:14">
      <c r="A5546" s="336"/>
      <c r="B5546" s="341">
        <v>294610</v>
      </c>
      <c r="C5546" s="341" t="s">
        <v>256</v>
      </c>
      <c r="D5546" s="341">
        <v>0.1</v>
      </c>
      <c r="E5546" s="341">
        <v>90.02</v>
      </c>
      <c r="F5546" s="342">
        <f t="shared" si="355"/>
        <v>9.0020000000000007</v>
      </c>
      <c r="G5546" s="343">
        <f t="shared" si="357"/>
        <v>7274.1124000000846</v>
      </c>
      <c r="H5546" s="341">
        <v>294610</v>
      </c>
      <c r="I5546" s="341" t="s">
        <v>256</v>
      </c>
      <c r="J5546" s="341">
        <v>0.1</v>
      </c>
      <c r="K5546" s="341">
        <v>90.02</v>
      </c>
      <c r="L5546" s="342">
        <f t="shared" si="356"/>
        <v>9.0020000000000007</v>
      </c>
      <c r="M5546" s="343">
        <f t="shared" si="358"/>
        <v>7190.4062000000658</v>
      </c>
      <c r="N5546" s="336"/>
    </row>
    <row r="5547" spans="1:14">
      <c r="A5547" s="336"/>
      <c r="B5547" s="341">
        <v>294610</v>
      </c>
      <c r="C5547" s="341" t="s">
        <v>257</v>
      </c>
      <c r="D5547" s="341">
        <v>0.125</v>
      </c>
      <c r="E5547" s="341">
        <v>92.52</v>
      </c>
      <c r="F5547" s="342">
        <f t="shared" si="355"/>
        <v>11.565</v>
      </c>
      <c r="G5547" s="343">
        <f t="shared" si="357"/>
        <v>9598.6762499999459</v>
      </c>
      <c r="H5547" s="341">
        <v>294610</v>
      </c>
      <c r="I5547" s="341" t="s">
        <v>257</v>
      </c>
      <c r="J5547" s="341">
        <v>0.125</v>
      </c>
      <c r="K5547" s="341">
        <v>92.52</v>
      </c>
      <c r="L5547" s="342">
        <f t="shared" si="356"/>
        <v>11.565</v>
      </c>
      <c r="M5547" s="343">
        <f t="shared" si="358"/>
        <v>9489.7887499999215</v>
      </c>
      <c r="N5547" s="336"/>
    </row>
    <row r="5548" spans="1:14">
      <c r="A5548" s="336"/>
      <c r="B5548" s="341">
        <v>294610</v>
      </c>
      <c r="C5548" s="341" t="s">
        <v>258</v>
      </c>
      <c r="D5548" s="341">
        <v>0.125</v>
      </c>
      <c r="E5548" s="341">
        <v>95.02</v>
      </c>
      <c r="F5548" s="342">
        <f t="shared" si="355"/>
        <v>11.8775</v>
      </c>
      <c r="G5548" s="343">
        <f t="shared" si="357"/>
        <v>9827.7899999999991</v>
      </c>
      <c r="H5548" s="341">
        <v>294610</v>
      </c>
      <c r="I5548" s="341" t="s">
        <v>258</v>
      </c>
      <c r="J5548" s="341">
        <v>0.125</v>
      </c>
      <c r="K5548" s="341">
        <v>95.02</v>
      </c>
      <c r="L5548" s="342">
        <f t="shared" si="356"/>
        <v>11.8775</v>
      </c>
      <c r="M5548" s="343">
        <f t="shared" si="358"/>
        <v>9716.148749999993</v>
      </c>
      <c r="N5548" s="336"/>
    </row>
    <row r="5549" spans="1:14">
      <c r="A5549" s="336"/>
      <c r="B5549" s="341">
        <v>294610</v>
      </c>
      <c r="C5549" s="341" t="s">
        <v>259</v>
      </c>
      <c r="D5549" s="341">
        <v>0.1</v>
      </c>
      <c r="E5549" s="341">
        <v>97.02</v>
      </c>
      <c r="F5549" s="342">
        <f t="shared" si="355"/>
        <v>9.702</v>
      </c>
      <c r="G5549" s="343">
        <f t="shared" si="357"/>
        <v>8008.7570000000887</v>
      </c>
      <c r="H5549" s="341">
        <v>294610</v>
      </c>
      <c r="I5549" s="341" t="s">
        <v>259</v>
      </c>
      <c r="J5549" s="341">
        <v>0.1</v>
      </c>
      <c r="K5549" s="341">
        <v>97.02</v>
      </c>
      <c r="L5549" s="342">
        <f t="shared" si="356"/>
        <v>9.702</v>
      </c>
      <c r="M5549" s="343">
        <f t="shared" si="358"/>
        <v>7917.734000000064</v>
      </c>
      <c r="N5549" s="336"/>
    </row>
    <row r="5550" spans="1:14">
      <c r="A5550" s="13"/>
      <c r="B5550" s="341">
        <v>294610</v>
      </c>
      <c r="C5550" s="341" t="s">
        <v>260</v>
      </c>
      <c r="D5550" s="341">
        <v>0.1</v>
      </c>
      <c r="E5550" s="341">
        <v>126.73</v>
      </c>
      <c r="F5550" s="342">
        <f t="shared" si="355"/>
        <v>12.673000000000002</v>
      </c>
      <c r="G5550" s="343">
        <f t="shared" si="357"/>
        <v>9558.0589999999938</v>
      </c>
      <c r="H5550" s="341">
        <v>294610</v>
      </c>
      <c r="I5550" s="341" t="s">
        <v>260</v>
      </c>
      <c r="J5550" s="341">
        <v>0.1</v>
      </c>
      <c r="K5550" s="341">
        <v>126.72</v>
      </c>
      <c r="L5550" s="342">
        <f t="shared" si="356"/>
        <v>12.672000000000001</v>
      </c>
      <c r="M5550" s="343">
        <f t="shared" si="358"/>
        <v>8681.9000000000269</v>
      </c>
      <c r="N5550" s="13"/>
    </row>
    <row r="5551" spans="1:14">
      <c r="A5551" s="336"/>
      <c r="B5551" s="341">
        <v>294620</v>
      </c>
      <c r="C5551" s="341" t="s">
        <v>255</v>
      </c>
      <c r="D5551" s="341">
        <v>0.04</v>
      </c>
      <c r="E5551" s="341">
        <v>90.02</v>
      </c>
      <c r="F5551" s="342">
        <f t="shared" si="355"/>
        <v>3.6008</v>
      </c>
      <c r="G5551" s="343">
        <f t="shared" si="357"/>
        <v>2975.8584000000142</v>
      </c>
      <c r="H5551" s="341">
        <v>294620</v>
      </c>
      <c r="I5551" s="341" t="s">
        <v>255</v>
      </c>
      <c r="J5551" s="341">
        <v>0.04</v>
      </c>
      <c r="K5551" s="341">
        <v>90.02</v>
      </c>
      <c r="L5551" s="342">
        <f t="shared" si="356"/>
        <v>3.6008</v>
      </c>
      <c r="M5551" s="343">
        <f t="shared" si="358"/>
        <v>2941.9964000000145</v>
      </c>
      <c r="N5551" s="336"/>
    </row>
    <row r="5552" spans="1:14">
      <c r="A5552" s="336"/>
      <c r="B5552" s="341">
        <v>294620</v>
      </c>
      <c r="C5552" s="341" t="s">
        <v>256</v>
      </c>
      <c r="D5552" s="341">
        <v>0.1</v>
      </c>
      <c r="E5552" s="341">
        <v>90.02</v>
      </c>
      <c r="F5552" s="342">
        <f t="shared" si="355"/>
        <v>9.0020000000000007</v>
      </c>
      <c r="G5552" s="343">
        <f t="shared" si="357"/>
        <v>7283.114400000085</v>
      </c>
      <c r="H5552" s="341">
        <v>294620</v>
      </c>
      <c r="I5552" s="341" t="s">
        <v>256</v>
      </c>
      <c r="J5552" s="341">
        <v>0.1</v>
      </c>
      <c r="K5552" s="341">
        <v>90.02</v>
      </c>
      <c r="L5552" s="342">
        <f t="shared" si="356"/>
        <v>9.0020000000000007</v>
      </c>
      <c r="M5552" s="343">
        <f t="shared" si="358"/>
        <v>7199.4082000000662</v>
      </c>
      <c r="N5552" s="336"/>
    </row>
    <row r="5553" spans="1:14">
      <c r="A5553" s="336"/>
      <c r="B5553" s="341">
        <v>294620</v>
      </c>
      <c r="C5553" s="341" t="s">
        <v>257</v>
      </c>
      <c r="D5553" s="341">
        <v>0.125</v>
      </c>
      <c r="E5553" s="341">
        <v>92.52</v>
      </c>
      <c r="F5553" s="342">
        <f t="shared" si="355"/>
        <v>11.565</v>
      </c>
      <c r="G5553" s="343">
        <f t="shared" si="357"/>
        <v>9610.2412499999464</v>
      </c>
      <c r="H5553" s="341">
        <v>294620</v>
      </c>
      <c r="I5553" s="341" t="s">
        <v>257</v>
      </c>
      <c r="J5553" s="341">
        <v>0.125</v>
      </c>
      <c r="K5553" s="341">
        <v>92.52</v>
      </c>
      <c r="L5553" s="342">
        <f t="shared" si="356"/>
        <v>11.565</v>
      </c>
      <c r="M5553" s="343">
        <f t="shared" si="358"/>
        <v>9501.353749999922</v>
      </c>
      <c r="N5553" s="336"/>
    </row>
    <row r="5554" spans="1:14">
      <c r="A5554" s="336"/>
      <c r="B5554" s="341">
        <v>294620</v>
      </c>
      <c r="C5554" s="341" t="s">
        <v>258</v>
      </c>
      <c r="D5554" s="341">
        <v>0.125</v>
      </c>
      <c r="E5554" s="341">
        <v>95.02</v>
      </c>
      <c r="F5554" s="342">
        <f t="shared" si="355"/>
        <v>11.8775</v>
      </c>
      <c r="G5554" s="343">
        <f t="shared" si="357"/>
        <v>9839.6674999999996</v>
      </c>
      <c r="H5554" s="341">
        <v>294620</v>
      </c>
      <c r="I5554" s="341" t="s">
        <v>258</v>
      </c>
      <c r="J5554" s="341">
        <v>0.125</v>
      </c>
      <c r="K5554" s="341">
        <v>95.02</v>
      </c>
      <c r="L5554" s="342">
        <f t="shared" si="356"/>
        <v>11.8775</v>
      </c>
      <c r="M5554" s="343">
        <f t="shared" si="358"/>
        <v>9728.0262499999935</v>
      </c>
      <c r="N5554" s="336"/>
    </row>
    <row r="5555" spans="1:14">
      <c r="A5555" s="336"/>
      <c r="B5555" s="341">
        <v>294620</v>
      </c>
      <c r="C5555" s="341" t="s">
        <v>259</v>
      </c>
      <c r="D5555" s="341">
        <v>0.1</v>
      </c>
      <c r="E5555" s="341">
        <v>97.02</v>
      </c>
      <c r="F5555" s="342">
        <f t="shared" si="355"/>
        <v>9.702</v>
      </c>
      <c r="G5555" s="343">
        <f t="shared" si="357"/>
        <v>8018.459000000089</v>
      </c>
      <c r="H5555" s="341">
        <v>294620</v>
      </c>
      <c r="I5555" s="341" t="s">
        <v>259</v>
      </c>
      <c r="J5555" s="341">
        <v>0.1</v>
      </c>
      <c r="K5555" s="341">
        <v>97.02</v>
      </c>
      <c r="L5555" s="342">
        <f t="shared" si="356"/>
        <v>9.702</v>
      </c>
      <c r="M5555" s="343">
        <f t="shared" si="358"/>
        <v>7927.4360000000643</v>
      </c>
      <c r="N5555" s="336"/>
    </row>
    <row r="5556" spans="1:14">
      <c r="A5556" s="336"/>
      <c r="B5556" s="341">
        <v>294620</v>
      </c>
      <c r="C5556" s="341" t="s">
        <v>260</v>
      </c>
      <c r="D5556" s="341">
        <v>0.1</v>
      </c>
      <c r="E5556" s="341">
        <v>126.72</v>
      </c>
      <c r="F5556" s="342">
        <f t="shared" si="355"/>
        <v>12.672000000000001</v>
      </c>
      <c r="G5556" s="343">
        <f t="shared" si="357"/>
        <v>9570.7309999999943</v>
      </c>
      <c r="H5556" s="341">
        <v>294620</v>
      </c>
      <c r="I5556" s="341" t="s">
        <v>260</v>
      </c>
      <c r="J5556" s="341">
        <v>0.1</v>
      </c>
      <c r="K5556" s="341">
        <v>126.72</v>
      </c>
      <c r="L5556" s="342">
        <f t="shared" si="356"/>
        <v>12.672000000000001</v>
      </c>
      <c r="M5556" s="343">
        <f t="shared" si="358"/>
        <v>8694.5720000000274</v>
      </c>
      <c r="N5556" s="336"/>
    </row>
    <row r="5557" spans="1:14">
      <c r="A5557" s="13"/>
      <c r="B5557" s="341">
        <v>294630</v>
      </c>
      <c r="C5557" s="341" t="s">
        <v>255</v>
      </c>
      <c r="D5557" s="341">
        <v>0.04</v>
      </c>
      <c r="E5557" s="341">
        <v>90.02</v>
      </c>
      <c r="F5557" s="342">
        <f t="shared" si="355"/>
        <v>3.6008</v>
      </c>
      <c r="G5557" s="343">
        <f t="shared" si="357"/>
        <v>2979.4592000000143</v>
      </c>
      <c r="H5557" s="341">
        <v>294630</v>
      </c>
      <c r="I5557" s="341" t="s">
        <v>255</v>
      </c>
      <c r="J5557" s="341">
        <v>0.04</v>
      </c>
      <c r="K5557" s="341">
        <v>90.02</v>
      </c>
      <c r="L5557" s="342">
        <f t="shared" si="356"/>
        <v>3.6008</v>
      </c>
      <c r="M5557" s="343">
        <f t="shared" si="358"/>
        <v>2945.5972000000147</v>
      </c>
      <c r="N5557" s="13"/>
    </row>
    <row r="5558" spans="1:14">
      <c r="A5558" s="336"/>
      <c r="B5558" s="341">
        <v>294630</v>
      </c>
      <c r="C5558" s="341" t="s">
        <v>256</v>
      </c>
      <c r="D5558" s="341">
        <v>0.1</v>
      </c>
      <c r="E5558" s="341">
        <v>90.02</v>
      </c>
      <c r="F5558" s="342">
        <f t="shared" si="355"/>
        <v>9.0020000000000007</v>
      </c>
      <c r="G5558" s="343">
        <f t="shared" si="357"/>
        <v>7292.1164000000854</v>
      </c>
      <c r="H5558" s="341">
        <v>294630</v>
      </c>
      <c r="I5558" s="341" t="s">
        <v>256</v>
      </c>
      <c r="J5558" s="341">
        <v>0.1</v>
      </c>
      <c r="K5558" s="341">
        <v>90.02</v>
      </c>
      <c r="L5558" s="342">
        <f t="shared" si="356"/>
        <v>9.0020000000000007</v>
      </c>
      <c r="M5558" s="343">
        <f t="shared" si="358"/>
        <v>7208.4102000000667</v>
      </c>
      <c r="N5558" s="336"/>
    </row>
    <row r="5559" spans="1:14">
      <c r="A5559" s="336"/>
      <c r="B5559" s="341">
        <v>294630</v>
      </c>
      <c r="C5559" s="341" t="s">
        <v>257</v>
      </c>
      <c r="D5559" s="341">
        <v>0.125</v>
      </c>
      <c r="E5559" s="341">
        <v>92.52</v>
      </c>
      <c r="F5559" s="342">
        <f t="shared" si="355"/>
        <v>11.565</v>
      </c>
      <c r="G5559" s="343">
        <f t="shared" si="357"/>
        <v>9621.8062499999469</v>
      </c>
      <c r="H5559" s="341">
        <v>294630</v>
      </c>
      <c r="I5559" s="341" t="s">
        <v>257</v>
      </c>
      <c r="J5559" s="341">
        <v>0.125</v>
      </c>
      <c r="K5559" s="341">
        <v>92.52</v>
      </c>
      <c r="L5559" s="342">
        <f t="shared" si="356"/>
        <v>11.565</v>
      </c>
      <c r="M5559" s="343">
        <f t="shared" si="358"/>
        <v>9512.9187499999225</v>
      </c>
      <c r="N5559" s="336"/>
    </row>
    <row r="5560" spans="1:14">
      <c r="A5560" s="336"/>
      <c r="B5560" s="341">
        <v>294630</v>
      </c>
      <c r="C5560" s="341" t="s">
        <v>258</v>
      </c>
      <c r="D5560" s="341">
        <v>0.125</v>
      </c>
      <c r="E5560" s="341">
        <v>95.02</v>
      </c>
      <c r="F5560" s="342">
        <f t="shared" si="355"/>
        <v>11.8775</v>
      </c>
      <c r="G5560" s="343">
        <f t="shared" si="357"/>
        <v>9851.5450000000001</v>
      </c>
      <c r="H5560" s="341">
        <v>294630</v>
      </c>
      <c r="I5560" s="341" t="s">
        <v>258</v>
      </c>
      <c r="J5560" s="341">
        <v>0.125</v>
      </c>
      <c r="K5560" s="341">
        <v>95.02</v>
      </c>
      <c r="L5560" s="342">
        <f t="shared" si="356"/>
        <v>11.8775</v>
      </c>
      <c r="M5560" s="343">
        <f t="shared" si="358"/>
        <v>9739.903749999994</v>
      </c>
      <c r="N5560" s="336"/>
    </row>
    <row r="5561" spans="1:14">
      <c r="A5561" s="336"/>
      <c r="B5561" s="341">
        <v>294630</v>
      </c>
      <c r="C5561" s="341" t="s">
        <v>259</v>
      </c>
      <c r="D5561" s="341">
        <v>0.1</v>
      </c>
      <c r="E5561" s="341">
        <v>97.02</v>
      </c>
      <c r="F5561" s="342">
        <f t="shared" si="355"/>
        <v>9.702</v>
      </c>
      <c r="G5561" s="343">
        <f t="shared" si="357"/>
        <v>8028.1610000000892</v>
      </c>
      <c r="H5561" s="341">
        <v>294630</v>
      </c>
      <c r="I5561" s="341" t="s">
        <v>259</v>
      </c>
      <c r="J5561" s="341">
        <v>0.1</v>
      </c>
      <c r="K5561" s="341">
        <v>97.02</v>
      </c>
      <c r="L5561" s="342">
        <f t="shared" si="356"/>
        <v>9.702</v>
      </c>
      <c r="M5561" s="343">
        <f t="shared" si="358"/>
        <v>7937.1380000000645</v>
      </c>
      <c r="N5561" s="336"/>
    </row>
    <row r="5562" spans="1:14">
      <c r="A5562" s="336"/>
      <c r="B5562" s="341">
        <v>294630</v>
      </c>
      <c r="C5562" s="341" t="s">
        <v>260</v>
      </c>
      <c r="D5562" s="341">
        <v>0.1</v>
      </c>
      <c r="E5562" s="341">
        <v>126.72</v>
      </c>
      <c r="F5562" s="342">
        <f t="shared" si="355"/>
        <v>12.672000000000001</v>
      </c>
      <c r="G5562" s="343">
        <f t="shared" si="357"/>
        <v>9583.4029999999948</v>
      </c>
      <c r="H5562" s="341">
        <v>294630</v>
      </c>
      <c r="I5562" s="341" t="s">
        <v>260</v>
      </c>
      <c r="J5562" s="341">
        <v>0.1</v>
      </c>
      <c r="K5562" s="341">
        <v>126.72</v>
      </c>
      <c r="L5562" s="342">
        <f t="shared" si="356"/>
        <v>12.672000000000001</v>
      </c>
      <c r="M5562" s="343">
        <f t="shared" si="358"/>
        <v>8707.2440000000279</v>
      </c>
      <c r="N5562" s="336"/>
    </row>
    <row r="5563" spans="1:14">
      <c r="A5563" s="336"/>
      <c r="B5563" s="341">
        <v>294640</v>
      </c>
      <c r="C5563" s="341" t="s">
        <v>255</v>
      </c>
      <c r="D5563" s="341">
        <v>0.04</v>
      </c>
      <c r="E5563" s="341">
        <v>90.02</v>
      </c>
      <c r="F5563" s="342">
        <f t="shared" si="355"/>
        <v>3.6008</v>
      </c>
      <c r="G5563" s="343">
        <f t="shared" si="357"/>
        <v>2983.0600000000145</v>
      </c>
      <c r="H5563" s="341">
        <v>294640</v>
      </c>
      <c r="I5563" s="341" t="s">
        <v>255</v>
      </c>
      <c r="J5563" s="341">
        <v>0.04</v>
      </c>
      <c r="K5563" s="341">
        <v>90.02</v>
      </c>
      <c r="L5563" s="342">
        <f t="shared" si="356"/>
        <v>3.6008</v>
      </c>
      <c r="M5563" s="343">
        <f t="shared" si="358"/>
        <v>2949.1980000000149</v>
      </c>
      <c r="N5563" s="336"/>
    </row>
    <row r="5564" spans="1:14">
      <c r="A5564" s="13"/>
      <c r="B5564" s="341">
        <v>294640</v>
      </c>
      <c r="C5564" s="341" t="s">
        <v>256</v>
      </c>
      <c r="D5564" s="341">
        <v>0.1</v>
      </c>
      <c r="E5564" s="341">
        <v>90.02</v>
      </c>
      <c r="F5564" s="342">
        <f t="shared" si="355"/>
        <v>9.0020000000000007</v>
      </c>
      <c r="G5564" s="343">
        <f t="shared" si="357"/>
        <v>7301.1184000000858</v>
      </c>
      <c r="H5564" s="341">
        <v>294640</v>
      </c>
      <c r="I5564" s="341" t="s">
        <v>256</v>
      </c>
      <c r="J5564" s="341">
        <v>0.1</v>
      </c>
      <c r="K5564" s="341">
        <v>90.02</v>
      </c>
      <c r="L5564" s="342">
        <f t="shared" si="356"/>
        <v>9.0020000000000007</v>
      </c>
      <c r="M5564" s="343">
        <f t="shared" si="358"/>
        <v>7217.4122000000671</v>
      </c>
      <c r="N5564" s="13"/>
    </row>
    <row r="5565" spans="1:14">
      <c r="A5565" s="336"/>
      <c r="B5565" s="341">
        <v>294640</v>
      </c>
      <c r="C5565" s="341" t="s">
        <v>257</v>
      </c>
      <c r="D5565" s="341">
        <v>0.125</v>
      </c>
      <c r="E5565" s="341">
        <v>92.52</v>
      </c>
      <c r="F5565" s="342">
        <f t="shared" si="355"/>
        <v>11.565</v>
      </c>
      <c r="G5565" s="343">
        <f t="shared" si="357"/>
        <v>9633.3712499999474</v>
      </c>
      <c r="H5565" s="341">
        <v>294640</v>
      </c>
      <c r="I5565" s="341" t="s">
        <v>257</v>
      </c>
      <c r="J5565" s="341">
        <v>0.125</v>
      </c>
      <c r="K5565" s="341">
        <v>92.52</v>
      </c>
      <c r="L5565" s="342">
        <f t="shared" si="356"/>
        <v>11.565</v>
      </c>
      <c r="M5565" s="343">
        <f t="shared" si="358"/>
        <v>9524.483749999923</v>
      </c>
      <c r="N5565" s="336"/>
    </row>
    <row r="5566" spans="1:14">
      <c r="A5566" s="336"/>
      <c r="B5566" s="341">
        <v>294640</v>
      </c>
      <c r="C5566" s="341" t="s">
        <v>258</v>
      </c>
      <c r="D5566" s="341">
        <v>0.125</v>
      </c>
      <c r="E5566" s="341">
        <v>95.02</v>
      </c>
      <c r="F5566" s="342">
        <f t="shared" si="355"/>
        <v>11.8775</v>
      </c>
      <c r="G5566" s="343">
        <f t="shared" si="357"/>
        <v>9863.4225000000006</v>
      </c>
      <c r="H5566" s="341">
        <v>294640</v>
      </c>
      <c r="I5566" s="341" t="s">
        <v>258</v>
      </c>
      <c r="J5566" s="341">
        <v>0.125</v>
      </c>
      <c r="K5566" s="341">
        <v>95.02</v>
      </c>
      <c r="L5566" s="342">
        <f t="shared" si="356"/>
        <v>11.8775</v>
      </c>
      <c r="M5566" s="343">
        <f t="shared" si="358"/>
        <v>9751.7812499999945</v>
      </c>
      <c r="N5566" s="336"/>
    </row>
    <row r="5567" spans="1:14">
      <c r="A5567" s="336"/>
      <c r="B5567" s="341">
        <v>294640</v>
      </c>
      <c r="C5567" s="341" t="s">
        <v>259</v>
      </c>
      <c r="D5567" s="341">
        <v>0.1</v>
      </c>
      <c r="E5567" s="341">
        <v>97.02</v>
      </c>
      <c r="F5567" s="342">
        <f t="shared" si="355"/>
        <v>9.702</v>
      </c>
      <c r="G5567" s="343">
        <f t="shared" si="357"/>
        <v>8037.8630000000894</v>
      </c>
      <c r="H5567" s="341">
        <v>294640</v>
      </c>
      <c r="I5567" s="341" t="s">
        <v>259</v>
      </c>
      <c r="J5567" s="341">
        <v>0.1</v>
      </c>
      <c r="K5567" s="341">
        <v>97.02</v>
      </c>
      <c r="L5567" s="342">
        <f t="shared" si="356"/>
        <v>9.702</v>
      </c>
      <c r="M5567" s="343">
        <f t="shared" si="358"/>
        <v>7946.8400000000647</v>
      </c>
      <c r="N5567" s="336"/>
    </row>
    <row r="5568" spans="1:14">
      <c r="A5568" s="336"/>
      <c r="B5568" s="341">
        <v>294640</v>
      </c>
      <c r="C5568" s="341" t="s">
        <v>260</v>
      </c>
      <c r="D5568" s="341">
        <v>0.1</v>
      </c>
      <c r="E5568" s="341">
        <v>126.72</v>
      </c>
      <c r="F5568" s="342">
        <f t="shared" si="355"/>
        <v>12.672000000000001</v>
      </c>
      <c r="G5568" s="343">
        <f t="shared" si="357"/>
        <v>9596.0749999999953</v>
      </c>
      <c r="H5568" s="341">
        <v>294640</v>
      </c>
      <c r="I5568" s="341" t="s">
        <v>260</v>
      </c>
      <c r="J5568" s="341">
        <v>0.1</v>
      </c>
      <c r="K5568" s="341">
        <v>126.72</v>
      </c>
      <c r="L5568" s="342">
        <f t="shared" si="356"/>
        <v>12.672000000000001</v>
      </c>
      <c r="M5568" s="343">
        <f t="shared" si="358"/>
        <v>8719.9160000000284</v>
      </c>
      <c r="N5568" s="336"/>
    </row>
    <row r="5569" spans="1:14">
      <c r="A5569" s="336"/>
      <c r="B5569" s="341">
        <v>294650</v>
      </c>
      <c r="C5569" s="341" t="s">
        <v>255</v>
      </c>
      <c r="D5569" s="341">
        <v>0.04</v>
      </c>
      <c r="E5569" s="341">
        <v>90.02</v>
      </c>
      <c r="F5569" s="342">
        <f t="shared" si="355"/>
        <v>3.6008</v>
      </c>
      <c r="G5569" s="343">
        <f t="shared" si="357"/>
        <v>2986.6608000000147</v>
      </c>
      <c r="H5569" s="341">
        <v>294650</v>
      </c>
      <c r="I5569" s="341" t="s">
        <v>255</v>
      </c>
      <c r="J5569" s="341">
        <v>0.04</v>
      </c>
      <c r="K5569" s="341">
        <v>90.02</v>
      </c>
      <c r="L5569" s="342">
        <f t="shared" si="356"/>
        <v>3.6008</v>
      </c>
      <c r="M5569" s="343">
        <f t="shared" si="358"/>
        <v>2952.798800000015</v>
      </c>
      <c r="N5569" s="336"/>
    </row>
    <row r="5570" spans="1:14">
      <c r="A5570" s="336"/>
      <c r="B5570" s="341">
        <v>294650</v>
      </c>
      <c r="C5570" s="341" t="s">
        <v>256</v>
      </c>
      <c r="D5570" s="341">
        <v>0.1</v>
      </c>
      <c r="E5570" s="341">
        <v>90.02</v>
      </c>
      <c r="F5570" s="342">
        <f t="shared" si="355"/>
        <v>9.0020000000000007</v>
      </c>
      <c r="G5570" s="343">
        <f t="shared" si="357"/>
        <v>7310.1204000000862</v>
      </c>
      <c r="H5570" s="341">
        <v>294650</v>
      </c>
      <c r="I5570" s="341" t="s">
        <v>256</v>
      </c>
      <c r="J5570" s="341">
        <v>0.1</v>
      </c>
      <c r="K5570" s="341">
        <v>90.02</v>
      </c>
      <c r="L5570" s="342">
        <f t="shared" si="356"/>
        <v>9.0020000000000007</v>
      </c>
      <c r="M5570" s="343">
        <f t="shared" si="358"/>
        <v>7226.4142000000675</v>
      </c>
      <c r="N5570" s="336"/>
    </row>
    <row r="5571" spans="1:14">
      <c r="A5571" s="13"/>
      <c r="B5571" s="341">
        <v>294650</v>
      </c>
      <c r="C5571" s="341" t="s">
        <v>257</v>
      </c>
      <c r="D5571" s="341">
        <v>0.125</v>
      </c>
      <c r="E5571" s="341">
        <v>92.52</v>
      </c>
      <c r="F5571" s="342">
        <f t="shared" ref="F5571:F5634" si="359">D5571*E5571</f>
        <v>11.565</v>
      </c>
      <c r="G5571" s="343">
        <f t="shared" si="357"/>
        <v>9644.9362499999479</v>
      </c>
      <c r="H5571" s="341">
        <v>294650</v>
      </c>
      <c r="I5571" s="341" t="s">
        <v>257</v>
      </c>
      <c r="J5571" s="341">
        <v>0.125</v>
      </c>
      <c r="K5571" s="341">
        <v>92.52</v>
      </c>
      <c r="L5571" s="342">
        <f t="shared" ref="L5571:L5634" si="360">J5571*K5571</f>
        <v>11.565</v>
      </c>
      <c r="M5571" s="343">
        <f t="shared" si="358"/>
        <v>9536.0487499999235</v>
      </c>
      <c r="N5571" s="13"/>
    </row>
    <row r="5572" spans="1:14">
      <c r="A5572" s="336"/>
      <c r="B5572" s="341">
        <v>294650</v>
      </c>
      <c r="C5572" s="341" t="s">
        <v>258</v>
      </c>
      <c r="D5572" s="341">
        <v>0.125</v>
      </c>
      <c r="E5572" s="341">
        <v>95.02</v>
      </c>
      <c r="F5572" s="342">
        <f t="shared" si="359"/>
        <v>11.8775</v>
      </c>
      <c r="G5572" s="343">
        <f t="shared" si="357"/>
        <v>9875.3000000000011</v>
      </c>
      <c r="H5572" s="341">
        <v>294650</v>
      </c>
      <c r="I5572" s="341" t="s">
        <v>258</v>
      </c>
      <c r="J5572" s="341">
        <v>0.125</v>
      </c>
      <c r="K5572" s="341">
        <v>95.02</v>
      </c>
      <c r="L5572" s="342">
        <f t="shared" si="360"/>
        <v>11.8775</v>
      </c>
      <c r="M5572" s="343">
        <f t="shared" si="358"/>
        <v>9763.6587499999951</v>
      </c>
      <c r="N5572" s="336"/>
    </row>
    <row r="5573" spans="1:14">
      <c r="A5573" s="336"/>
      <c r="B5573" s="341">
        <v>294650</v>
      </c>
      <c r="C5573" s="341" t="s">
        <v>259</v>
      </c>
      <c r="D5573" s="341">
        <v>0.1</v>
      </c>
      <c r="E5573" s="341">
        <v>97.02</v>
      </c>
      <c r="F5573" s="342">
        <f t="shared" si="359"/>
        <v>9.702</v>
      </c>
      <c r="G5573" s="343">
        <f t="shared" si="357"/>
        <v>8047.5650000000896</v>
      </c>
      <c r="H5573" s="341">
        <v>294650</v>
      </c>
      <c r="I5573" s="341" t="s">
        <v>259</v>
      </c>
      <c r="J5573" s="341">
        <v>0.1</v>
      </c>
      <c r="K5573" s="341">
        <v>97.02</v>
      </c>
      <c r="L5573" s="342">
        <f t="shared" si="360"/>
        <v>9.702</v>
      </c>
      <c r="M5573" s="343">
        <f t="shared" si="358"/>
        <v>7956.5420000000649</v>
      </c>
      <c r="N5573" s="336"/>
    </row>
    <row r="5574" spans="1:14">
      <c r="A5574" s="336"/>
      <c r="B5574" s="341">
        <v>294650</v>
      </c>
      <c r="C5574" s="341" t="s">
        <v>260</v>
      </c>
      <c r="D5574" s="341">
        <v>0.1</v>
      </c>
      <c r="E5574" s="341">
        <v>126.72</v>
      </c>
      <c r="F5574" s="342">
        <f t="shared" si="359"/>
        <v>12.672000000000001</v>
      </c>
      <c r="G5574" s="343">
        <f t="shared" si="357"/>
        <v>9608.7469999999958</v>
      </c>
      <c r="H5574" s="341">
        <v>294650</v>
      </c>
      <c r="I5574" s="341" t="s">
        <v>260</v>
      </c>
      <c r="J5574" s="341">
        <v>0.1</v>
      </c>
      <c r="K5574" s="341">
        <v>126.72</v>
      </c>
      <c r="L5574" s="342">
        <f t="shared" si="360"/>
        <v>12.672000000000001</v>
      </c>
      <c r="M5574" s="343">
        <f t="shared" si="358"/>
        <v>8732.5880000000288</v>
      </c>
      <c r="N5574" s="336"/>
    </row>
    <row r="5575" spans="1:14">
      <c r="A5575" s="336"/>
      <c r="B5575" s="341">
        <v>294660</v>
      </c>
      <c r="C5575" s="341" t="s">
        <v>255</v>
      </c>
      <c r="D5575" s="341">
        <v>0.04</v>
      </c>
      <c r="E5575" s="341">
        <v>90.02</v>
      </c>
      <c r="F5575" s="342">
        <f t="shared" si="359"/>
        <v>3.6008</v>
      </c>
      <c r="G5575" s="343">
        <f t="shared" si="357"/>
        <v>2990.2616000000148</v>
      </c>
      <c r="H5575" s="341">
        <v>294660</v>
      </c>
      <c r="I5575" s="341" t="s">
        <v>255</v>
      </c>
      <c r="J5575" s="341">
        <v>0.04</v>
      </c>
      <c r="K5575" s="341">
        <v>90.02</v>
      </c>
      <c r="L5575" s="342">
        <f t="shared" si="360"/>
        <v>3.6008</v>
      </c>
      <c r="M5575" s="343">
        <f t="shared" si="358"/>
        <v>2956.3996000000152</v>
      </c>
      <c r="N5575" s="336"/>
    </row>
    <row r="5576" spans="1:14">
      <c r="A5576" s="336"/>
      <c r="B5576" s="341">
        <v>294660</v>
      </c>
      <c r="C5576" s="341" t="s">
        <v>256</v>
      </c>
      <c r="D5576" s="341">
        <v>0.1</v>
      </c>
      <c r="E5576" s="341">
        <v>90.02</v>
      </c>
      <c r="F5576" s="342">
        <f t="shared" si="359"/>
        <v>9.0020000000000007</v>
      </c>
      <c r="G5576" s="343">
        <f t="shared" si="357"/>
        <v>7319.1224000000866</v>
      </c>
      <c r="H5576" s="341">
        <v>294660</v>
      </c>
      <c r="I5576" s="341" t="s">
        <v>256</v>
      </c>
      <c r="J5576" s="341">
        <v>0.1</v>
      </c>
      <c r="K5576" s="341">
        <v>90.02</v>
      </c>
      <c r="L5576" s="342">
        <f t="shared" si="360"/>
        <v>9.0020000000000007</v>
      </c>
      <c r="M5576" s="343">
        <f t="shared" si="358"/>
        <v>7235.4162000000679</v>
      </c>
      <c r="N5576" s="336"/>
    </row>
    <row r="5577" spans="1:14">
      <c r="A5577" s="336"/>
      <c r="B5577" s="341">
        <v>294660</v>
      </c>
      <c r="C5577" s="341" t="s">
        <v>257</v>
      </c>
      <c r="D5577" s="341">
        <v>0.125</v>
      </c>
      <c r="E5577" s="341">
        <v>92.52</v>
      </c>
      <c r="F5577" s="342">
        <f t="shared" si="359"/>
        <v>11.565</v>
      </c>
      <c r="G5577" s="343">
        <f t="shared" si="357"/>
        <v>9656.5012499999484</v>
      </c>
      <c r="H5577" s="341">
        <v>294660</v>
      </c>
      <c r="I5577" s="341" t="s">
        <v>257</v>
      </c>
      <c r="J5577" s="341">
        <v>0.125</v>
      </c>
      <c r="K5577" s="341">
        <v>92.52</v>
      </c>
      <c r="L5577" s="342">
        <f t="shared" si="360"/>
        <v>11.565</v>
      </c>
      <c r="M5577" s="343">
        <f t="shared" si="358"/>
        <v>9547.613749999924</v>
      </c>
      <c r="N5577" s="336"/>
    </row>
    <row r="5578" spans="1:14">
      <c r="A5578" s="13"/>
      <c r="B5578" s="341">
        <v>294660</v>
      </c>
      <c r="C5578" s="341" t="s">
        <v>258</v>
      </c>
      <c r="D5578" s="341">
        <v>0.125</v>
      </c>
      <c r="E5578" s="341">
        <v>95.02</v>
      </c>
      <c r="F5578" s="342">
        <f t="shared" si="359"/>
        <v>11.8775</v>
      </c>
      <c r="G5578" s="343">
        <f t="shared" ref="G5578:G5641" si="361">G5572+F5578</f>
        <v>9887.1775000000016</v>
      </c>
      <c r="H5578" s="341">
        <v>294660</v>
      </c>
      <c r="I5578" s="341" t="s">
        <v>258</v>
      </c>
      <c r="J5578" s="341">
        <v>0.125</v>
      </c>
      <c r="K5578" s="341">
        <v>95.02</v>
      </c>
      <c r="L5578" s="342">
        <f t="shared" si="360"/>
        <v>11.8775</v>
      </c>
      <c r="M5578" s="343">
        <f t="shared" si="358"/>
        <v>9775.5362499999956</v>
      </c>
      <c r="N5578" s="13"/>
    </row>
    <row r="5579" spans="1:14">
      <c r="A5579" s="336"/>
      <c r="B5579" s="341">
        <v>294660</v>
      </c>
      <c r="C5579" s="341" t="s">
        <v>259</v>
      </c>
      <c r="D5579" s="341">
        <v>0.1</v>
      </c>
      <c r="E5579" s="341">
        <v>97.02</v>
      </c>
      <c r="F5579" s="342">
        <f t="shared" si="359"/>
        <v>9.702</v>
      </c>
      <c r="G5579" s="343">
        <f t="shared" si="361"/>
        <v>8057.2670000000899</v>
      </c>
      <c r="H5579" s="341">
        <v>294660</v>
      </c>
      <c r="I5579" s="341" t="s">
        <v>259</v>
      </c>
      <c r="J5579" s="341">
        <v>0.1</v>
      </c>
      <c r="K5579" s="341">
        <v>97.02</v>
      </c>
      <c r="L5579" s="342">
        <f t="shared" si="360"/>
        <v>9.702</v>
      </c>
      <c r="M5579" s="343">
        <f t="shared" si="358"/>
        <v>7966.2440000000652</v>
      </c>
      <c r="N5579" s="336"/>
    </row>
    <row r="5580" spans="1:14">
      <c r="A5580" s="336"/>
      <c r="B5580" s="341">
        <v>294660</v>
      </c>
      <c r="C5580" s="341" t="s">
        <v>260</v>
      </c>
      <c r="D5580" s="341">
        <v>0.1</v>
      </c>
      <c r="E5580" s="341">
        <v>126.73</v>
      </c>
      <c r="F5580" s="342">
        <f t="shared" si="359"/>
        <v>12.673000000000002</v>
      </c>
      <c r="G5580" s="343">
        <f t="shared" si="361"/>
        <v>9621.4199999999964</v>
      </c>
      <c r="H5580" s="341">
        <v>294660</v>
      </c>
      <c r="I5580" s="341" t="s">
        <v>260</v>
      </c>
      <c r="J5580" s="341">
        <v>0.1</v>
      </c>
      <c r="K5580" s="341">
        <v>126.72</v>
      </c>
      <c r="L5580" s="342">
        <f t="shared" si="360"/>
        <v>12.672000000000001</v>
      </c>
      <c r="M5580" s="343">
        <f t="shared" si="358"/>
        <v>8745.2600000000293</v>
      </c>
      <c r="N5580" s="336"/>
    </row>
    <row r="5581" spans="1:14">
      <c r="A5581" s="336"/>
      <c r="B5581" s="341">
        <v>294670</v>
      </c>
      <c r="C5581" s="341" t="s">
        <v>255</v>
      </c>
      <c r="D5581" s="341">
        <v>0.04</v>
      </c>
      <c r="E5581" s="341">
        <v>90.02</v>
      </c>
      <c r="F5581" s="342">
        <f t="shared" si="359"/>
        <v>3.6008</v>
      </c>
      <c r="G5581" s="343">
        <f t="shared" si="361"/>
        <v>2993.862400000015</v>
      </c>
      <c r="H5581" s="341">
        <v>294670</v>
      </c>
      <c r="I5581" s="341" t="s">
        <v>255</v>
      </c>
      <c r="J5581" s="341">
        <v>0.04</v>
      </c>
      <c r="K5581" s="341">
        <v>90.02</v>
      </c>
      <c r="L5581" s="342">
        <f t="shared" si="360"/>
        <v>3.6008</v>
      </c>
      <c r="M5581" s="343">
        <f t="shared" ref="M5581:M5644" si="362">M5575+L5581</f>
        <v>2960.0004000000154</v>
      </c>
      <c r="N5581" s="336"/>
    </row>
    <row r="5582" spans="1:14">
      <c r="A5582" s="336"/>
      <c r="B5582" s="341">
        <v>294670</v>
      </c>
      <c r="C5582" s="341" t="s">
        <v>256</v>
      </c>
      <c r="D5582" s="341">
        <v>0.1</v>
      </c>
      <c r="E5582" s="341">
        <v>90.02</v>
      </c>
      <c r="F5582" s="342">
        <f t="shared" si="359"/>
        <v>9.0020000000000007</v>
      </c>
      <c r="G5582" s="343">
        <f t="shared" si="361"/>
        <v>7328.124400000087</v>
      </c>
      <c r="H5582" s="341">
        <v>294670</v>
      </c>
      <c r="I5582" s="341" t="s">
        <v>256</v>
      </c>
      <c r="J5582" s="341">
        <v>0.1</v>
      </c>
      <c r="K5582" s="341">
        <v>90.02</v>
      </c>
      <c r="L5582" s="342">
        <f t="shared" si="360"/>
        <v>9.0020000000000007</v>
      </c>
      <c r="M5582" s="343">
        <f t="shared" si="362"/>
        <v>7244.4182000000683</v>
      </c>
      <c r="N5582" s="336"/>
    </row>
    <row r="5583" spans="1:14">
      <c r="A5583" s="336"/>
      <c r="B5583" s="341">
        <v>294670</v>
      </c>
      <c r="C5583" s="341" t="s">
        <v>257</v>
      </c>
      <c r="D5583" s="341">
        <v>0.125</v>
      </c>
      <c r="E5583" s="341">
        <v>92.52</v>
      </c>
      <c r="F5583" s="342">
        <f t="shared" si="359"/>
        <v>11.565</v>
      </c>
      <c r="G5583" s="343">
        <f t="shared" si="361"/>
        <v>9668.0662499999489</v>
      </c>
      <c r="H5583" s="341">
        <v>294670</v>
      </c>
      <c r="I5583" s="341" t="s">
        <v>257</v>
      </c>
      <c r="J5583" s="341">
        <v>0.125</v>
      </c>
      <c r="K5583" s="341">
        <v>92.52</v>
      </c>
      <c r="L5583" s="342">
        <f t="shared" si="360"/>
        <v>11.565</v>
      </c>
      <c r="M5583" s="343">
        <f t="shared" si="362"/>
        <v>9559.1787499999245</v>
      </c>
      <c r="N5583" s="336"/>
    </row>
    <row r="5584" spans="1:14">
      <c r="A5584" s="336"/>
      <c r="B5584" s="341">
        <v>294670</v>
      </c>
      <c r="C5584" s="341" t="s">
        <v>258</v>
      </c>
      <c r="D5584" s="341">
        <v>0.125</v>
      </c>
      <c r="E5584" s="341">
        <v>95.02</v>
      </c>
      <c r="F5584" s="342">
        <f t="shared" si="359"/>
        <v>11.8775</v>
      </c>
      <c r="G5584" s="343">
        <f t="shared" si="361"/>
        <v>9899.0550000000021</v>
      </c>
      <c r="H5584" s="341">
        <v>294670</v>
      </c>
      <c r="I5584" s="341" t="s">
        <v>258</v>
      </c>
      <c r="J5584" s="341">
        <v>0.125</v>
      </c>
      <c r="K5584" s="341">
        <v>95.02</v>
      </c>
      <c r="L5584" s="342">
        <f t="shared" si="360"/>
        <v>11.8775</v>
      </c>
      <c r="M5584" s="343">
        <f t="shared" si="362"/>
        <v>9787.4137499999961</v>
      </c>
      <c r="N5584" s="336"/>
    </row>
    <row r="5585" spans="1:14">
      <c r="A5585" s="13"/>
      <c r="B5585" s="341">
        <v>294670</v>
      </c>
      <c r="C5585" s="341" t="s">
        <v>259</v>
      </c>
      <c r="D5585" s="341">
        <v>0.1</v>
      </c>
      <c r="E5585" s="341">
        <v>97.02</v>
      </c>
      <c r="F5585" s="342">
        <f t="shared" si="359"/>
        <v>9.702</v>
      </c>
      <c r="G5585" s="343">
        <f t="shared" si="361"/>
        <v>8066.9690000000901</v>
      </c>
      <c r="H5585" s="341">
        <v>294670</v>
      </c>
      <c r="I5585" s="341" t="s">
        <v>259</v>
      </c>
      <c r="J5585" s="341">
        <v>0.1</v>
      </c>
      <c r="K5585" s="341">
        <v>97.02</v>
      </c>
      <c r="L5585" s="342">
        <f t="shared" si="360"/>
        <v>9.702</v>
      </c>
      <c r="M5585" s="343">
        <f t="shared" si="362"/>
        <v>7975.9460000000654</v>
      </c>
      <c r="N5585" s="13"/>
    </row>
    <row r="5586" spans="1:14">
      <c r="A5586" s="336"/>
      <c r="B5586" s="341">
        <v>294670</v>
      </c>
      <c r="C5586" s="341" t="s">
        <v>260</v>
      </c>
      <c r="D5586" s="341">
        <v>0.1</v>
      </c>
      <c r="E5586" s="341">
        <v>126.72</v>
      </c>
      <c r="F5586" s="342">
        <f t="shared" si="359"/>
        <v>12.672000000000001</v>
      </c>
      <c r="G5586" s="343">
        <f t="shared" si="361"/>
        <v>9634.0919999999969</v>
      </c>
      <c r="H5586" s="341">
        <v>294670</v>
      </c>
      <c r="I5586" s="341" t="s">
        <v>260</v>
      </c>
      <c r="J5586" s="341">
        <v>0.1</v>
      </c>
      <c r="K5586" s="341">
        <v>126.72</v>
      </c>
      <c r="L5586" s="342">
        <f t="shared" si="360"/>
        <v>12.672000000000001</v>
      </c>
      <c r="M5586" s="343">
        <f t="shared" si="362"/>
        <v>8757.9320000000298</v>
      </c>
      <c r="N5586" s="336"/>
    </row>
    <row r="5587" spans="1:14">
      <c r="A5587" s="336"/>
      <c r="B5587" s="341">
        <v>294680</v>
      </c>
      <c r="C5587" s="341" t="s">
        <v>255</v>
      </c>
      <c r="D5587" s="341">
        <v>0.04</v>
      </c>
      <c r="E5587" s="341">
        <v>90.02</v>
      </c>
      <c r="F5587" s="342">
        <f t="shared" si="359"/>
        <v>3.6008</v>
      </c>
      <c r="G5587" s="343">
        <f t="shared" si="361"/>
        <v>2997.4632000000151</v>
      </c>
      <c r="H5587" s="341">
        <v>294680</v>
      </c>
      <c r="I5587" s="341" t="s">
        <v>255</v>
      </c>
      <c r="J5587" s="341">
        <v>0.04</v>
      </c>
      <c r="K5587" s="341">
        <v>90.02</v>
      </c>
      <c r="L5587" s="342">
        <f t="shared" si="360"/>
        <v>3.6008</v>
      </c>
      <c r="M5587" s="343">
        <f t="shared" si="362"/>
        <v>2963.6012000000155</v>
      </c>
      <c r="N5587" s="336"/>
    </row>
    <row r="5588" spans="1:14">
      <c r="A5588" s="336"/>
      <c r="B5588" s="341">
        <v>294680</v>
      </c>
      <c r="C5588" s="341" t="s">
        <v>256</v>
      </c>
      <c r="D5588" s="341">
        <v>0.1</v>
      </c>
      <c r="E5588" s="341">
        <v>90.02</v>
      </c>
      <c r="F5588" s="342">
        <f t="shared" si="359"/>
        <v>9.0020000000000007</v>
      </c>
      <c r="G5588" s="343">
        <f t="shared" si="361"/>
        <v>7337.1264000000874</v>
      </c>
      <c r="H5588" s="341">
        <v>294680</v>
      </c>
      <c r="I5588" s="341" t="s">
        <v>256</v>
      </c>
      <c r="J5588" s="341">
        <v>0.1</v>
      </c>
      <c r="K5588" s="341">
        <v>90.02</v>
      </c>
      <c r="L5588" s="342">
        <f t="shared" si="360"/>
        <v>9.0020000000000007</v>
      </c>
      <c r="M5588" s="343">
        <f t="shared" si="362"/>
        <v>7253.4202000000687</v>
      </c>
      <c r="N5588" s="336"/>
    </row>
    <row r="5589" spans="1:14">
      <c r="A5589" s="336"/>
      <c r="B5589" s="341">
        <v>294680</v>
      </c>
      <c r="C5589" s="341" t="s">
        <v>257</v>
      </c>
      <c r="D5589" s="341">
        <v>0.125</v>
      </c>
      <c r="E5589" s="341">
        <v>92.52</v>
      </c>
      <c r="F5589" s="342">
        <f t="shared" si="359"/>
        <v>11.565</v>
      </c>
      <c r="G5589" s="343">
        <f t="shared" si="361"/>
        <v>9679.6312499999494</v>
      </c>
      <c r="H5589" s="341">
        <v>294680</v>
      </c>
      <c r="I5589" s="341" t="s">
        <v>257</v>
      </c>
      <c r="J5589" s="341">
        <v>0.125</v>
      </c>
      <c r="K5589" s="341">
        <v>92.52</v>
      </c>
      <c r="L5589" s="342">
        <f t="shared" si="360"/>
        <v>11.565</v>
      </c>
      <c r="M5589" s="343">
        <f t="shared" si="362"/>
        <v>9570.7437499999251</v>
      </c>
      <c r="N5589" s="336"/>
    </row>
    <row r="5590" spans="1:14">
      <c r="A5590" s="336"/>
      <c r="B5590" s="341">
        <v>294680</v>
      </c>
      <c r="C5590" s="341" t="s">
        <v>258</v>
      </c>
      <c r="D5590" s="341">
        <v>0.125</v>
      </c>
      <c r="E5590" s="341">
        <v>95.02</v>
      </c>
      <c r="F5590" s="342">
        <f t="shared" si="359"/>
        <v>11.8775</v>
      </c>
      <c r="G5590" s="343">
        <f t="shared" si="361"/>
        <v>9910.9325000000026</v>
      </c>
      <c r="H5590" s="341">
        <v>294680</v>
      </c>
      <c r="I5590" s="341" t="s">
        <v>258</v>
      </c>
      <c r="J5590" s="341">
        <v>0.125</v>
      </c>
      <c r="K5590" s="341">
        <v>95.02</v>
      </c>
      <c r="L5590" s="342">
        <f t="shared" si="360"/>
        <v>11.8775</v>
      </c>
      <c r="M5590" s="343">
        <f t="shared" si="362"/>
        <v>9799.2912499999966</v>
      </c>
      <c r="N5590" s="336"/>
    </row>
    <row r="5591" spans="1:14">
      <c r="A5591" s="336"/>
      <c r="B5591" s="341">
        <v>294680</v>
      </c>
      <c r="C5591" s="341" t="s">
        <v>259</v>
      </c>
      <c r="D5591" s="341">
        <v>0.1</v>
      </c>
      <c r="E5591" s="341">
        <v>97.02</v>
      </c>
      <c r="F5591" s="342">
        <f t="shared" si="359"/>
        <v>9.702</v>
      </c>
      <c r="G5591" s="343">
        <f t="shared" si="361"/>
        <v>8076.6710000000903</v>
      </c>
      <c r="H5591" s="341">
        <v>294680</v>
      </c>
      <c r="I5591" s="341" t="s">
        <v>259</v>
      </c>
      <c r="J5591" s="341">
        <v>0.1</v>
      </c>
      <c r="K5591" s="341">
        <v>97.02</v>
      </c>
      <c r="L5591" s="342">
        <f t="shared" si="360"/>
        <v>9.702</v>
      </c>
      <c r="M5591" s="343">
        <f t="shared" si="362"/>
        <v>7985.6480000000656</v>
      </c>
      <c r="N5591" s="336"/>
    </row>
    <row r="5592" spans="1:14">
      <c r="A5592" s="13"/>
      <c r="B5592" s="341">
        <v>294680</v>
      </c>
      <c r="C5592" s="341" t="s">
        <v>260</v>
      </c>
      <c r="D5592" s="341">
        <v>0.1</v>
      </c>
      <c r="E5592" s="341">
        <v>126.72</v>
      </c>
      <c r="F5592" s="342">
        <f t="shared" si="359"/>
        <v>12.672000000000001</v>
      </c>
      <c r="G5592" s="343">
        <f t="shared" si="361"/>
        <v>9646.7639999999974</v>
      </c>
      <c r="H5592" s="341">
        <v>294680</v>
      </c>
      <c r="I5592" s="341" t="s">
        <v>260</v>
      </c>
      <c r="J5592" s="341">
        <v>0.1</v>
      </c>
      <c r="K5592" s="341">
        <v>126.72</v>
      </c>
      <c r="L5592" s="342">
        <f t="shared" si="360"/>
        <v>12.672000000000001</v>
      </c>
      <c r="M5592" s="343">
        <f t="shared" si="362"/>
        <v>8770.6040000000303</v>
      </c>
      <c r="N5592" s="13"/>
    </row>
    <row r="5593" spans="1:14">
      <c r="A5593" s="336"/>
      <c r="B5593" s="341">
        <v>294690</v>
      </c>
      <c r="C5593" s="341" t="s">
        <v>255</v>
      </c>
      <c r="D5593" s="341">
        <v>0.04</v>
      </c>
      <c r="E5593" s="341">
        <v>90.02</v>
      </c>
      <c r="F5593" s="342">
        <f t="shared" si="359"/>
        <v>3.6008</v>
      </c>
      <c r="G5593" s="343">
        <f t="shared" si="361"/>
        <v>3001.0640000000153</v>
      </c>
      <c r="H5593" s="341">
        <v>294690</v>
      </c>
      <c r="I5593" s="341" t="s">
        <v>255</v>
      </c>
      <c r="J5593" s="341">
        <v>0.04</v>
      </c>
      <c r="K5593" s="341">
        <v>90.02</v>
      </c>
      <c r="L5593" s="342">
        <f t="shared" si="360"/>
        <v>3.6008</v>
      </c>
      <c r="M5593" s="343">
        <f t="shared" si="362"/>
        <v>2967.2020000000157</v>
      </c>
      <c r="N5593" s="336"/>
    </row>
    <row r="5594" spans="1:14">
      <c r="A5594" s="336"/>
      <c r="B5594" s="341">
        <v>294690</v>
      </c>
      <c r="C5594" s="341" t="s">
        <v>256</v>
      </c>
      <c r="D5594" s="341">
        <v>0.1</v>
      </c>
      <c r="E5594" s="341">
        <v>90.02</v>
      </c>
      <c r="F5594" s="342">
        <f t="shared" si="359"/>
        <v>9.0020000000000007</v>
      </c>
      <c r="G5594" s="343">
        <f t="shared" si="361"/>
        <v>7346.1284000000878</v>
      </c>
      <c r="H5594" s="341">
        <v>294690</v>
      </c>
      <c r="I5594" s="341" t="s">
        <v>256</v>
      </c>
      <c r="J5594" s="341">
        <v>0.1</v>
      </c>
      <c r="K5594" s="341">
        <v>90.02</v>
      </c>
      <c r="L5594" s="342">
        <f t="shared" si="360"/>
        <v>9.0020000000000007</v>
      </c>
      <c r="M5594" s="343">
        <f t="shared" si="362"/>
        <v>7262.4222000000691</v>
      </c>
      <c r="N5594" s="336"/>
    </row>
    <row r="5595" spans="1:14">
      <c r="A5595" s="336"/>
      <c r="B5595" s="341">
        <v>294690</v>
      </c>
      <c r="C5595" s="341" t="s">
        <v>257</v>
      </c>
      <c r="D5595" s="341">
        <v>0.125</v>
      </c>
      <c r="E5595" s="341">
        <v>92.52</v>
      </c>
      <c r="F5595" s="342">
        <f t="shared" si="359"/>
        <v>11.565</v>
      </c>
      <c r="G5595" s="343">
        <f t="shared" si="361"/>
        <v>9691.1962499999499</v>
      </c>
      <c r="H5595" s="341">
        <v>294690</v>
      </c>
      <c r="I5595" s="341" t="s">
        <v>257</v>
      </c>
      <c r="J5595" s="341">
        <v>0.125</v>
      </c>
      <c r="K5595" s="341">
        <v>92.52</v>
      </c>
      <c r="L5595" s="342">
        <f t="shared" si="360"/>
        <v>11.565</v>
      </c>
      <c r="M5595" s="343">
        <f t="shared" si="362"/>
        <v>9582.3087499999256</v>
      </c>
      <c r="N5595" s="336"/>
    </row>
    <row r="5596" spans="1:14">
      <c r="A5596" s="336"/>
      <c r="B5596" s="341">
        <v>294690</v>
      </c>
      <c r="C5596" s="341" t="s">
        <v>258</v>
      </c>
      <c r="D5596" s="341">
        <v>0.125</v>
      </c>
      <c r="E5596" s="341">
        <v>95.02</v>
      </c>
      <c r="F5596" s="342">
        <f t="shared" si="359"/>
        <v>11.8775</v>
      </c>
      <c r="G5596" s="343">
        <f t="shared" si="361"/>
        <v>9922.8100000000031</v>
      </c>
      <c r="H5596" s="341">
        <v>294690</v>
      </c>
      <c r="I5596" s="341" t="s">
        <v>258</v>
      </c>
      <c r="J5596" s="341">
        <v>0.125</v>
      </c>
      <c r="K5596" s="341">
        <v>95.02</v>
      </c>
      <c r="L5596" s="342">
        <f t="shared" si="360"/>
        <v>11.8775</v>
      </c>
      <c r="M5596" s="343">
        <f t="shared" si="362"/>
        <v>9811.1687499999971</v>
      </c>
      <c r="N5596" s="336"/>
    </row>
    <row r="5597" spans="1:14">
      <c r="A5597" s="336"/>
      <c r="B5597" s="341">
        <v>294690</v>
      </c>
      <c r="C5597" s="341" t="s">
        <v>259</v>
      </c>
      <c r="D5597" s="341">
        <v>0.1</v>
      </c>
      <c r="E5597" s="341">
        <v>97.02</v>
      </c>
      <c r="F5597" s="342">
        <f t="shared" si="359"/>
        <v>9.702</v>
      </c>
      <c r="G5597" s="343">
        <f t="shared" si="361"/>
        <v>8086.3730000000905</v>
      </c>
      <c r="H5597" s="341">
        <v>294690</v>
      </c>
      <c r="I5597" s="341" t="s">
        <v>259</v>
      </c>
      <c r="J5597" s="341">
        <v>0.1</v>
      </c>
      <c r="K5597" s="341">
        <v>97.02</v>
      </c>
      <c r="L5597" s="342">
        <f t="shared" si="360"/>
        <v>9.702</v>
      </c>
      <c r="M5597" s="343">
        <f t="shared" si="362"/>
        <v>7995.3500000000658</v>
      </c>
      <c r="N5597" s="336"/>
    </row>
    <row r="5598" spans="1:14">
      <c r="A5598" s="336"/>
      <c r="B5598" s="341">
        <v>294690</v>
      </c>
      <c r="C5598" s="341" t="s">
        <v>260</v>
      </c>
      <c r="D5598" s="341">
        <v>0.1</v>
      </c>
      <c r="E5598" s="341">
        <v>126.72</v>
      </c>
      <c r="F5598" s="342">
        <f t="shared" si="359"/>
        <v>12.672000000000001</v>
      </c>
      <c r="G5598" s="343">
        <f t="shared" si="361"/>
        <v>9659.4359999999979</v>
      </c>
      <c r="H5598" s="341">
        <v>294690</v>
      </c>
      <c r="I5598" s="341" t="s">
        <v>260</v>
      </c>
      <c r="J5598" s="341">
        <v>0.1</v>
      </c>
      <c r="K5598" s="341">
        <v>126.72</v>
      </c>
      <c r="L5598" s="342">
        <f t="shared" si="360"/>
        <v>12.672000000000001</v>
      </c>
      <c r="M5598" s="343">
        <f t="shared" si="362"/>
        <v>8783.2760000000308</v>
      </c>
      <c r="N5598" s="336"/>
    </row>
    <row r="5599" spans="1:14">
      <c r="A5599" s="13"/>
      <c r="B5599" s="341">
        <v>294700</v>
      </c>
      <c r="C5599" s="341" t="s">
        <v>255</v>
      </c>
      <c r="D5599" s="341">
        <v>0.04</v>
      </c>
      <c r="E5599" s="341">
        <v>90.02</v>
      </c>
      <c r="F5599" s="342">
        <f t="shared" si="359"/>
        <v>3.6008</v>
      </c>
      <c r="G5599" s="343">
        <f t="shared" si="361"/>
        <v>3004.6648000000155</v>
      </c>
      <c r="H5599" s="341">
        <v>294700</v>
      </c>
      <c r="I5599" s="341" t="s">
        <v>255</v>
      </c>
      <c r="J5599" s="341">
        <v>0.04</v>
      </c>
      <c r="K5599" s="341">
        <v>90.02</v>
      </c>
      <c r="L5599" s="342">
        <f t="shared" si="360"/>
        <v>3.6008</v>
      </c>
      <c r="M5599" s="343">
        <f t="shared" si="362"/>
        <v>2970.8028000000158</v>
      </c>
      <c r="N5599" s="13"/>
    </row>
    <row r="5600" spans="1:14">
      <c r="A5600" s="336"/>
      <c r="B5600" s="341">
        <v>294700</v>
      </c>
      <c r="C5600" s="341" t="s">
        <v>256</v>
      </c>
      <c r="D5600" s="341">
        <v>0.1</v>
      </c>
      <c r="E5600" s="341">
        <v>90.02</v>
      </c>
      <c r="F5600" s="342">
        <f t="shared" si="359"/>
        <v>9.0020000000000007</v>
      </c>
      <c r="G5600" s="343">
        <f t="shared" si="361"/>
        <v>7355.1304000000882</v>
      </c>
      <c r="H5600" s="341">
        <v>294700</v>
      </c>
      <c r="I5600" s="341" t="s">
        <v>256</v>
      </c>
      <c r="J5600" s="341">
        <v>0.1</v>
      </c>
      <c r="K5600" s="341">
        <v>90.02</v>
      </c>
      <c r="L5600" s="342">
        <f t="shared" si="360"/>
        <v>9.0020000000000007</v>
      </c>
      <c r="M5600" s="343">
        <f t="shared" si="362"/>
        <v>7271.4242000000695</v>
      </c>
      <c r="N5600" s="336"/>
    </row>
    <row r="5601" spans="1:14">
      <c r="A5601" s="336"/>
      <c r="B5601" s="341">
        <v>294700</v>
      </c>
      <c r="C5601" s="341" t="s">
        <v>257</v>
      </c>
      <c r="D5601" s="341">
        <v>0.125</v>
      </c>
      <c r="E5601" s="341">
        <v>92.52</v>
      </c>
      <c r="F5601" s="342">
        <f t="shared" si="359"/>
        <v>11.565</v>
      </c>
      <c r="G5601" s="343">
        <f t="shared" si="361"/>
        <v>9702.7612499999505</v>
      </c>
      <c r="H5601" s="341">
        <v>294700</v>
      </c>
      <c r="I5601" s="341" t="s">
        <v>257</v>
      </c>
      <c r="J5601" s="341">
        <v>0.125</v>
      </c>
      <c r="K5601" s="341">
        <v>92.52</v>
      </c>
      <c r="L5601" s="342">
        <f t="shared" si="360"/>
        <v>11.565</v>
      </c>
      <c r="M5601" s="343">
        <f t="shared" si="362"/>
        <v>9593.8737499999261</v>
      </c>
      <c r="N5601" s="336"/>
    </row>
    <row r="5602" spans="1:14">
      <c r="A5602" s="336"/>
      <c r="B5602" s="341">
        <v>294700</v>
      </c>
      <c r="C5602" s="341" t="s">
        <v>258</v>
      </c>
      <c r="D5602" s="341">
        <v>0.125</v>
      </c>
      <c r="E5602" s="341">
        <v>95.02</v>
      </c>
      <c r="F5602" s="342">
        <f t="shared" si="359"/>
        <v>11.8775</v>
      </c>
      <c r="G5602" s="343">
        <f t="shared" si="361"/>
        <v>9934.6875000000036</v>
      </c>
      <c r="H5602" s="341">
        <v>294700</v>
      </c>
      <c r="I5602" s="341" t="s">
        <v>258</v>
      </c>
      <c r="J5602" s="341">
        <v>0.125</v>
      </c>
      <c r="K5602" s="341">
        <v>95.02</v>
      </c>
      <c r="L5602" s="342">
        <f t="shared" si="360"/>
        <v>11.8775</v>
      </c>
      <c r="M5602" s="343">
        <f t="shared" si="362"/>
        <v>9823.0462499999976</v>
      </c>
      <c r="N5602" s="336"/>
    </row>
    <row r="5603" spans="1:14">
      <c r="A5603" s="336"/>
      <c r="B5603" s="341">
        <v>294700</v>
      </c>
      <c r="C5603" s="341" t="s">
        <v>259</v>
      </c>
      <c r="D5603" s="341">
        <v>0.1</v>
      </c>
      <c r="E5603" s="341">
        <v>97.02</v>
      </c>
      <c r="F5603" s="342">
        <f t="shared" si="359"/>
        <v>9.702</v>
      </c>
      <c r="G5603" s="343">
        <f t="shared" si="361"/>
        <v>8096.0750000000908</v>
      </c>
      <c r="H5603" s="341">
        <v>294700</v>
      </c>
      <c r="I5603" s="341" t="s">
        <v>259</v>
      </c>
      <c r="J5603" s="341">
        <v>0.1</v>
      </c>
      <c r="K5603" s="341">
        <v>97.02</v>
      </c>
      <c r="L5603" s="342">
        <f t="shared" si="360"/>
        <v>9.702</v>
      </c>
      <c r="M5603" s="343">
        <f t="shared" si="362"/>
        <v>8005.0520000000661</v>
      </c>
      <c r="N5603" s="336"/>
    </row>
    <row r="5604" spans="1:14">
      <c r="A5604" s="336"/>
      <c r="B5604" s="341">
        <v>294700</v>
      </c>
      <c r="C5604" s="341" t="s">
        <v>260</v>
      </c>
      <c r="D5604" s="341">
        <v>0.1</v>
      </c>
      <c r="E5604" s="341">
        <v>126.72</v>
      </c>
      <c r="F5604" s="342">
        <f t="shared" si="359"/>
        <v>12.672000000000001</v>
      </c>
      <c r="G5604" s="343">
        <f t="shared" si="361"/>
        <v>9672.1079999999984</v>
      </c>
      <c r="H5604" s="341">
        <v>294700</v>
      </c>
      <c r="I5604" s="341" t="s">
        <v>260</v>
      </c>
      <c r="J5604" s="341">
        <v>0.1</v>
      </c>
      <c r="K5604" s="341">
        <v>126.72</v>
      </c>
      <c r="L5604" s="342">
        <f t="shared" si="360"/>
        <v>12.672000000000001</v>
      </c>
      <c r="M5604" s="343">
        <f t="shared" si="362"/>
        <v>8795.9480000000312</v>
      </c>
      <c r="N5604" s="336"/>
    </row>
    <row r="5605" spans="1:14">
      <c r="A5605" s="336"/>
      <c r="B5605" s="341">
        <v>294710</v>
      </c>
      <c r="C5605" s="341" t="s">
        <v>255</v>
      </c>
      <c r="D5605" s="341">
        <v>0.04</v>
      </c>
      <c r="E5605" s="341">
        <v>90.02</v>
      </c>
      <c r="F5605" s="342">
        <f t="shared" si="359"/>
        <v>3.6008</v>
      </c>
      <c r="G5605" s="343">
        <f t="shared" si="361"/>
        <v>3008.2656000000156</v>
      </c>
      <c r="H5605" s="341">
        <v>294710</v>
      </c>
      <c r="I5605" s="341" t="s">
        <v>255</v>
      </c>
      <c r="J5605" s="341">
        <v>0.04</v>
      </c>
      <c r="K5605" s="341">
        <v>90.02</v>
      </c>
      <c r="L5605" s="342">
        <f t="shared" si="360"/>
        <v>3.6008</v>
      </c>
      <c r="M5605" s="343">
        <f t="shared" si="362"/>
        <v>2974.403600000016</v>
      </c>
      <c r="N5605" s="336"/>
    </row>
    <row r="5606" spans="1:14">
      <c r="A5606" s="13"/>
      <c r="B5606" s="341">
        <v>294710</v>
      </c>
      <c r="C5606" s="341" t="s">
        <v>256</v>
      </c>
      <c r="D5606" s="341">
        <v>0.1</v>
      </c>
      <c r="E5606" s="341">
        <v>90.02</v>
      </c>
      <c r="F5606" s="342">
        <f t="shared" si="359"/>
        <v>9.0020000000000007</v>
      </c>
      <c r="G5606" s="343">
        <f t="shared" si="361"/>
        <v>7364.1324000000886</v>
      </c>
      <c r="H5606" s="341">
        <v>294710</v>
      </c>
      <c r="I5606" s="341" t="s">
        <v>256</v>
      </c>
      <c r="J5606" s="341">
        <v>0.1</v>
      </c>
      <c r="K5606" s="341">
        <v>90.02</v>
      </c>
      <c r="L5606" s="342">
        <f t="shared" si="360"/>
        <v>9.0020000000000007</v>
      </c>
      <c r="M5606" s="343">
        <f t="shared" si="362"/>
        <v>7280.4262000000699</v>
      </c>
      <c r="N5606" s="13"/>
    </row>
    <row r="5607" spans="1:14">
      <c r="A5607" s="336"/>
      <c r="B5607" s="341">
        <v>294710</v>
      </c>
      <c r="C5607" s="341" t="s">
        <v>257</v>
      </c>
      <c r="D5607" s="341">
        <v>0.125</v>
      </c>
      <c r="E5607" s="341">
        <v>92.52</v>
      </c>
      <c r="F5607" s="342">
        <f t="shared" si="359"/>
        <v>11.565</v>
      </c>
      <c r="G5607" s="343">
        <f t="shared" si="361"/>
        <v>9714.326249999951</v>
      </c>
      <c r="H5607" s="341">
        <v>294710</v>
      </c>
      <c r="I5607" s="341" t="s">
        <v>257</v>
      </c>
      <c r="J5607" s="341">
        <v>0.125</v>
      </c>
      <c r="K5607" s="341">
        <v>92.52</v>
      </c>
      <c r="L5607" s="342">
        <f t="shared" si="360"/>
        <v>11.565</v>
      </c>
      <c r="M5607" s="343">
        <f t="shared" si="362"/>
        <v>9605.4387499999266</v>
      </c>
      <c r="N5607" s="336"/>
    </row>
    <row r="5608" spans="1:14">
      <c r="A5608" s="336"/>
      <c r="B5608" s="341">
        <v>294710</v>
      </c>
      <c r="C5608" s="341" t="s">
        <v>258</v>
      </c>
      <c r="D5608" s="341">
        <v>0.125</v>
      </c>
      <c r="E5608" s="341">
        <v>95.02</v>
      </c>
      <c r="F5608" s="342">
        <f t="shared" si="359"/>
        <v>11.8775</v>
      </c>
      <c r="G5608" s="343">
        <f t="shared" si="361"/>
        <v>9946.5650000000041</v>
      </c>
      <c r="H5608" s="341">
        <v>294710</v>
      </c>
      <c r="I5608" s="341" t="s">
        <v>258</v>
      </c>
      <c r="J5608" s="341">
        <v>0.125</v>
      </c>
      <c r="K5608" s="341">
        <v>95.02</v>
      </c>
      <c r="L5608" s="342">
        <f t="shared" si="360"/>
        <v>11.8775</v>
      </c>
      <c r="M5608" s="343">
        <f t="shared" si="362"/>
        <v>9834.9237499999981</v>
      </c>
      <c r="N5608" s="336"/>
    </row>
    <row r="5609" spans="1:14">
      <c r="A5609" s="336"/>
      <c r="B5609" s="341">
        <v>294710</v>
      </c>
      <c r="C5609" s="341" t="s">
        <v>259</v>
      </c>
      <c r="D5609" s="341">
        <v>0.1</v>
      </c>
      <c r="E5609" s="341">
        <v>97.02</v>
      </c>
      <c r="F5609" s="342">
        <f t="shared" si="359"/>
        <v>9.702</v>
      </c>
      <c r="G5609" s="343">
        <f t="shared" si="361"/>
        <v>8105.777000000091</v>
      </c>
      <c r="H5609" s="341">
        <v>294710</v>
      </c>
      <c r="I5609" s="341" t="s">
        <v>259</v>
      </c>
      <c r="J5609" s="341">
        <v>0.1</v>
      </c>
      <c r="K5609" s="341">
        <v>97.02</v>
      </c>
      <c r="L5609" s="342">
        <f t="shared" si="360"/>
        <v>9.702</v>
      </c>
      <c r="M5609" s="343">
        <f t="shared" si="362"/>
        <v>8014.7540000000663</v>
      </c>
      <c r="N5609" s="336"/>
    </row>
    <row r="5610" spans="1:14">
      <c r="A5610" s="336"/>
      <c r="B5610" s="341">
        <v>294710</v>
      </c>
      <c r="C5610" s="341" t="s">
        <v>260</v>
      </c>
      <c r="D5610" s="341">
        <v>0.1</v>
      </c>
      <c r="E5610" s="341">
        <v>126.72</v>
      </c>
      <c r="F5610" s="342">
        <f t="shared" si="359"/>
        <v>12.672000000000001</v>
      </c>
      <c r="G5610" s="343">
        <f t="shared" si="361"/>
        <v>9684.7799999999988</v>
      </c>
      <c r="H5610" s="341">
        <v>294710</v>
      </c>
      <c r="I5610" s="341" t="s">
        <v>260</v>
      </c>
      <c r="J5610" s="341">
        <v>0.1</v>
      </c>
      <c r="K5610" s="341">
        <v>126.72</v>
      </c>
      <c r="L5610" s="342">
        <f t="shared" si="360"/>
        <v>12.672000000000001</v>
      </c>
      <c r="M5610" s="343">
        <f t="shared" si="362"/>
        <v>8808.6200000000317</v>
      </c>
      <c r="N5610" s="336"/>
    </row>
    <row r="5611" spans="1:14">
      <c r="A5611" s="336"/>
      <c r="B5611" s="341">
        <v>294720</v>
      </c>
      <c r="C5611" s="341" t="s">
        <v>255</v>
      </c>
      <c r="D5611" s="341">
        <v>0.04</v>
      </c>
      <c r="E5611" s="341">
        <v>90.02</v>
      </c>
      <c r="F5611" s="342">
        <f t="shared" si="359"/>
        <v>3.6008</v>
      </c>
      <c r="G5611" s="343">
        <f t="shared" si="361"/>
        <v>3011.8664000000158</v>
      </c>
      <c r="H5611" s="341">
        <v>294720</v>
      </c>
      <c r="I5611" s="341" t="s">
        <v>255</v>
      </c>
      <c r="J5611" s="341">
        <v>0.04</v>
      </c>
      <c r="K5611" s="341">
        <v>90.02</v>
      </c>
      <c r="L5611" s="342">
        <f t="shared" si="360"/>
        <v>3.6008</v>
      </c>
      <c r="M5611" s="343">
        <f t="shared" si="362"/>
        <v>2978.0044000000162</v>
      </c>
      <c r="N5611" s="336"/>
    </row>
    <row r="5612" spans="1:14">
      <c r="A5612" s="336"/>
      <c r="B5612" s="341">
        <v>294720</v>
      </c>
      <c r="C5612" s="341" t="s">
        <v>256</v>
      </c>
      <c r="D5612" s="341">
        <v>0.1</v>
      </c>
      <c r="E5612" s="341">
        <v>90.02</v>
      </c>
      <c r="F5612" s="342">
        <f t="shared" si="359"/>
        <v>9.0020000000000007</v>
      </c>
      <c r="G5612" s="343">
        <f t="shared" si="361"/>
        <v>7373.134400000089</v>
      </c>
      <c r="H5612" s="341">
        <v>294720</v>
      </c>
      <c r="I5612" s="341" t="s">
        <v>256</v>
      </c>
      <c r="J5612" s="341">
        <v>0.1</v>
      </c>
      <c r="K5612" s="341">
        <v>90.02</v>
      </c>
      <c r="L5612" s="342">
        <f t="shared" si="360"/>
        <v>9.0020000000000007</v>
      </c>
      <c r="M5612" s="343">
        <f t="shared" si="362"/>
        <v>7289.4282000000703</v>
      </c>
      <c r="N5612" s="336"/>
    </row>
    <row r="5613" spans="1:14">
      <c r="A5613" s="13"/>
      <c r="B5613" s="341">
        <v>294720</v>
      </c>
      <c r="C5613" s="341" t="s">
        <v>257</v>
      </c>
      <c r="D5613" s="341">
        <v>0.125</v>
      </c>
      <c r="E5613" s="341">
        <v>92.52</v>
      </c>
      <c r="F5613" s="342">
        <f t="shared" si="359"/>
        <v>11.565</v>
      </c>
      <c r="G5613" s="343">
        <f t="shared" si="361"/>
        <v>9725.8912499999515</v>
      </c>
      <c r="H5613" s="341">
        <v>294720</v>
      </c>
      <c r="I5613" s="341" t="s">
        <v>257</v>
      </c>
      <c r="J5613" s="341">
        <v>0.125</v>
      </c>
      <c r="K5613" s="341">
        <v>92.52</v>
      </c>
      <c r="L5613" s="342">
        <f t="shared" si="360"/>
        <v>11.565</v>
      </c>
      <c r="M5613" s="343">
        <f t="shared" si="362"/>
        <v>9617.0037499999271</v>
      </c>
      <c r="N5613" s="13"/>
    </row>
    <row r="5614" spans="1:14">
      <c r="A5614" s="336"/>
      <c r="B5614" s="341">
        <v>294720</v>
      </c>
      <c r="C5614" s="341" t="s">
        <v>258</v>
      </c>
      <c r="D5614" s="341">
        <v>0.125</v>
      </c>
      <c r="E5614" s="341">
        <v>95.02</v>
      </c>
      <c r="F5614" s="342">
        <f t="shared" si="359"/>
        <v>11.8775</v>
      </c>
      <c r="G5614" s="343">
        <f t="shared" si="361"/>
        <v>9958.4425000000047</v>
      </c>
      <c r="H5614" s="341">
        <v>294720</v>
      </c>
      <c r="I5614" s="341" t="s">
        <v>258</v>
      </c>
      <c r="J5614" s="341">
        <v>0.125</v>
      </c>
      <c r="K5614" s="341">
        <v>95.02</v>
      </c>
      <c r="L5614" s="342">
        <f t="shared" si="360"/>
        <v>11.8775</v>
      </c>
      <c r="M5614" s="343">
        <f t="shared" si="362"/>
        <v>9846.8012499999986</v>
      </c>
      <c r="N5614" s="336"/>
    </row>
    <row r="5615" spans="1:14">
      <c r="A5615" s="336"/>
      <c r="B5615" s="341">
        <v>294720</v>
      </c>
      <c r="C5615" s="341" t="s">
        <v>259</v>
      </c>
      <c r="D5615" s="341">
        <v>0.1</v>
      </c>
      <c r="E5615" s="341">
        <v>97.02</v>
      </c>
      <c r="F5615" s="342">
        <f t="shared" si="359"/>
        <v>9.702</v>
      </c>
      <c r="G5615" s="343">
        <f t="shared" si="361"/>
        <v>8115.4790000000912</v>
      </c>
      <c r="H5615" s="341">
        <v>294720</v>
      </c>
      <c r="I5615" s="341" t="s">
        <v>259</v>
      </c>
      <c r="J5615" s="341">
        <v>0.1</v>
      </c>
      <c r="K5615" s="341">
        <v>97.02</v>
      </c>
      <c r="L5615" s="342">
        <f t="shared" si="360"/>
        <v>9.702</v>
      </c>
      <c r="M5615" s="343">
        <f t="shared" si="362"/>
        <v>8024.4560000000665</v>
      </c>
      <c r="N5615" s="336"/>
    </row>
    <row r="5616" spans="1:14">
      <c r="A5616" s="336"/>
      <c r="B5616" s="341">
        <v>294720</v>
      </c>
      <c r="C5616" s="341" t="s">
        <v>260</v>
      </c>
      <c r="D5616" s="341">
        <v>0.1</v>
      </c>
      <c r="E5616" s="341">
        <v>126.73</v>
      </c>
      <c r="F5616" s="342">
        <f t="shared" si="359"/>
        <v>12.673000000000002</v>
      </c>
      <c r="G5616" s="343">
        <f t="shared" si="361"/>
        <v>9697.4529999999995</v>
      </c>
      <c r="H5616" s="341">
        <v>294720</v>
      </c>
      <c r="I5616" s="341" t="s">
        <v>260</v>
      </c>
      <c r="J5616" s="341">
        <v>0.1</v>
      </c>
      <c r="K5616" s="341">
        <v>126.72</v>
      </c>
      <c r="L5616" s="342">
        <f t="shared" si="360"/>
        <v>12.672000000000001</v>
      </c>
      <c r="M5616" s="343">
        <f t="shared" si="362"/>
        <v>8821.2920000000322</v>
      </c>
      <c r="N5616" s="336"/>
    </row>
    <row r="5617" spans="1:14">
      <c r="A5617" s="336"/>
      <c r="B5617" s="341">
        <v>294730</v>
      </c>
      <c r="C5617" s="341" t="s">
        <v>255</v>
      </c>
      <c r="D5617" s="341">
        <v>0.04</v>
      </c>
      <c r="E5617" s="341">
        <v>90.02</v>
      </c>
      <c r="F5617" s="342">
        <f t="shared" si="359"/>
        <v>3.6008</v>
      </c>
      <c r="G5617" s="343">
        <f t="shared" si="361"/>
        <v>3015.467200000016</v>
      </c>
      <c r="H5617" s="341">
        <v>294730</v>
      </c>
      <c r="I5617" s="341" t="s">
        <v>255</v>
      </c>
      <c r="J5617" s="341">
        <v>0.04</v>
      </c>
      <c r="K5617" s="341">
        <v>90.02</v>
      </c>
      <c r="L5617" s="342">
        <f t="shared" si="360"/>
        <v>3.6008</v>
      </c>
      <c r="M5617" s="343">
        <f t="shared" si="362"/>
        <v>2981.6052000000163</v>
      </c>
      <c r="N5617" s="336"/>
    </row>
    <row r="5618" spans="1:14">
      <c r="A5618" s="336"/>
      <c r="B5618" s="341">
        <v>294730</v>
      </c>
      <c r="C5618" s="341" t="s">
        <v>256</v>
      </c>
      <c r="D5618" s="341">
        <v>0.1</v>
      </c>
      <c r="E5618" s="341">
        <v>90.02</v>
      </c>
      <c r="F5618" s="342">
        <f t="shared" si="359"/>
        <v>9.0020000000000007</v>
      </c>
      <c r="G5618" s="343">
        <f t="shared" si="361"/>
        <v>7382.1364000000895</v>
      </c>
      <c r="H5618" s="341">
        <v>294730</v>
      </c>
      <c r="I5618" s="341" t="s">
        <v>256</v>
      </c>
      <c r="J5618" s="341">
        <v>0.1</v>
      </c>
      <c r="K5618" s="341">
        <v>90.02</v>
      </c>
      <c r="L5618" s="342">
        <f t="shared" si="360"/>
        <v>9.0020000000000007</v>
      </c>
      <c r="M5618" s="343">
        <f t="shared" si="362"/>
        <v>7298.4302000000707</v>
      </c>
      <c r="N5618" s="336"/>
    </row>
    <row r="5619" spans="1:14">
      <c r="A5619" s="336"/>
      <c r="B5619" s="341">
        <v>294730</v>
      </c>
      <c r="C5619" s="341" t="s">
        <v>257</v>
      </c>
      <c r="D5619" s="341">
        <v>0.125</v>
      </c>
      <c r="E5619" s="341">
        <v>92.52</v>
      </c>
      <c r="F5619" s="342">
        <f t="shared" si="359"/>
        <v>11.565</v>
      </c>
      <c r="G5619" s="343">
        <f t="shared" si="361"/>
        <v>9737.456249999952</v>
      </c>
      <c r="H5619" s="341">
        <v>294730</v>
      </c>
      <c r="I5619" s="341" t="s">
        <v>257</v>
      </c>
      <c r="J5619" s="341">
        <v>0.125</v>
      </c>
      <c r="K5619" s="341">
        <v>92.52</v>
      </c>
      <c r="L5619" s="342">
        <f t="shared" si="360"/>
        <v>11.565</v>
      </c>
      <c r="M5619" s="343">
        <f t="shared" si="362"/>
        <v>9628.5687499999276</v>
      </c>
      <c r="N5619" s="336"/>
    </row>
    <row r="5620" spans="1:14">
      <c r="A5620" s="13"/>
      <c r="B5620" s="341">
        <v>294730</v>
      </c>
      <c r="C5620" s="341" t="s">
        <v>258</v>
      </c>
      <c r="D5620" s="341">
        <v>0.125</v>
      </c>
      <c r="E5620" s="341">
        <v>95.02</v>
      </c>
      <c r="F5620" s="342">
        <f t="shared" si="359"/>
        <v>11.8775</v>
      </c>
      <c r="G5620" s="343">
        <f t="shared" si="361"/>
        <v>9970.3200000000052</v>
      </c>
      <c r="H5620" s="341">
        <v>294730</v>
      </c>
      <c r="I5620" s="341" t="s">
        <v>258</v>
      </c>
      <c r="J5620" s="341">
        <v>0.125</v>
      </c>
      <c r="K5620" s="341">
        <v>95.02</v>
      </c>
      <c r="L5620" s="342">
        <f t="shared" si="360"/>
        <v>11.8775</v>
      </c>
      <c r="M5620" s="343">
        <f t="shared" si="362"/>
        <v>9858.6787499999991</v>
      </c>
      <c r="N5620" s="13"/>
    </row>
    <row r="5621" spans="1:14">
      <c r="A5621" s="336"/>
      <c r="B5621" s="341">
        <v>294730</v>
      </c>
      <c r="C5621" s="341" t="s">
        <v>259</v>
      </c>
      <c r="D5621" s="341">
        <v>0.1</v>
      </c>
      <c r="E5621" s="341">
        <v>97.02</v>
      </c>
      <c r="F5621" s="342">
        <f t="shared" si="359"/>
        <v>9.702</v>
      </c>
      <c r="G5621" s="343">
        <f t="shared" si="361"/>
        <v>8125.1810000000914</v>
      </c>
      <c r="H5621" s="341">
        <v>294730</v>
      </c>
      <c r="I5621" s="341" t="s">
        <v>259</v>
      </c>
      <c r="J5621" s="341">
        <v>0.1</v>
      </c>
      <c r="K5621" s="341">
        <v>97.02</v>
      </c>
      <c r="L5621" s="342">
        <f t="shared" si="360"/>
        <v>9.702</v>
      </c>
      <c r="M5621" s="343">
        <f t="shared" si="362"/>
        <v>8034.1580000000667</v>
      </c>
      <c r="N5621" s="336"/>
    </row>
    <row r="5622" spans="1:14">
      <c r="A5622" s="336"/>
      <c r="B5622" s="341">
        <v>294730</v>
      </c>
      <c r="C5622" s="341" t="s">
        <v>260</v>
      </c>
      <c r="D5622" s="341">
        <v>0.1</v>
      </c>
      <c r="E5622" s="341">
        <v>126.72</v>
      </c>
      <c r="F5622" s="342">
        <f t="shared" si="359"/>
        <v>12.672000000000001</v>
      </c>
      <c r="G5622" s="343">
        <f t="shared" si="361"/>
        <v>9710.125</v>
      </c>
      <c r="H5622" s="341">
        <v>294730</v>
      </c>
      <c r="I5622" s="341" t="s">
        <v>260</v>
      </c>
      <c r="J5622" s="341">
        <v>0.1</v>
      </c>
      <c r="K5622" s="341">
        <v>126.72</v>
      </c>
      <c r="L5622" s="342">
        <f t="shared" si="360"/>
        <v>12.672000000000001</v>
      </c>
      <c r="M5622" s="343">
        <f t="shared" si="362"/>
        <v>8833.9640000000327</v>
      </c>
      <c r="N5622" s="336"/>
    </row>
    <row r="5623" spans="1:14">
      <c r="A5623" s="336"/>
      <c r="B5623" s="341">
        <v>294740</v>
      </c>
      <c r="C5623" s="341" t="s">
        <v>255</v>
      </c>
      <c r="D5623" s="341">
        <v>0.04</v>
      </c>
      <c r="E5623" s="341">
        <v>90.02</v>
      </c>
      <c r="F5623" s="342">
        <f t="shared" si="359"/>
        <v>3.6008</v>
      </c>
      <c r="G5623" s="343">
        <f t="shared" si="361"/>
        <v>3019.0680000000161</v>
      </c>
      <c r="H5623" s="341">
        <v>294740</v>
      </c>
      <c r="I5623" s="341" t="s">
        <v>255</v>
      </c>
      <c r="J5623" s="341">
        <v>0.04</v>
      </c>
      <c r="K5623" s="341">
        <v>90.02</v>
      </c>
      <c r="L5623" s="342">
        <f t="shared" si="360"/>
        <v>3.6008</v>
      </c>
      <c r="M5623" s="343">
        <f t="shared" si="362"/>
        <v>2985.2060000000165</v>
      </c>
      <c r="N5623" s="336"/>
    </row>
    <row r="5624" spans="1:14">
      <c r="A5624" s="336"/>
      <c r="B5624" s="341">
        <v>294740</v>
      </c>
      <c r="C5624" s="341" t="s">
        <v>256</v>
      </c>
      <c r="D5624" s="341">
        <v>0.1</v>
      </c>
      <c r="E5624" s="341">
        <v>90.02</v>
      </c>
      <c r="F5624" s="342">
        <f t="shared" si="359"/>
        <v>9.0020000000000007</v>
      </c>
      <c r="G5624" s="343">
        <f t="shared" si="361"/>
        <v>7391.1384000000899</v>
      </c>
      <c r="H5624" s="341">
        <v>294740</v>
      </c>
      <c r="I5624" s="341" t="s">
        <v>256</v>
      </c>
      <c r="J5624" s="341">
        <v>0.1</v>
      </c>
      <c r="K5624" s="341">
        <v>90.02</v>
      </c>
      <c r="L5624" s="342">
        <f t="shared" si="360"/>
        <v>9.0020000000000007</v>
      </c>
      <c r="M5624" s="343">
        <f t="shared" si="362"/>
        <v>7307.4322000000711</v>
      </c>
      <c r="N5624" s="336"/>
    </row>
    <row r="5625" spans="1:14">
      <c r="A5625" s="336"/>
      <c r="B5625" s="341">
        <v>294740</v>
      </c>
      <c r="C5625" s="341" t="s">
        <v>257</v>
      </c>
      <c r="D5625" s="341">
        <v>0.125</v>
      </c>
      <c r="E5625" s="341">
        <v>92.52</v>
      </c>
      <c r="F5625" s="342">
        <f t="shared" si="359"/>
        <v>11.565</v>
      </c>
      <c r="G5625" s="343">
        <f t="shared" si="361"/>
        <v>9749.0212499999525</v>
      </c>
      <c r="H5625" s="341">
        <v>294740</v>
      </c>
      <c r="I5625" s="341" t="s">
        <v>257</v>
      </c>
      <c r="J5625" s="341">
        <v>0.125</v>
      </c>
      <c r="K5625" s="341">
        <v>92.52</v>
      </c>
      <c r="L5625" s="342">
        <f t="shared" si="360"/>
        <v>11.565</v>
      </c>
      <c r="M5625" s="343">
        <f t="shared" si="362"/>
        <v>9640.1337499999281</v>
      </c>
      <c r="N5625" s="336"/>
    </row>
    <row r="5626" spans="1:14">
      <c r="A5626" s="336"/>
      <c r="B5626" s="341">
        <v>294740</v>
      </c>
      <c r="C5626" s="341" t="s">
        <v>258</v>
      </c>
      <c r="D5626" s="341">
        <v>0.125</v>
      </c>
      <c r="E5626" s="341">
        <v>95.02</v>
      </c>
      <c r="F5626" s="342">
        <f t="shared" si="359"/>
        <v>11.8775</v>
      </c>
      <c r="G5626" s="343">
        <f t="shared" si="361"/>
        <v>9982.1975000000057</v>
      </c>
      <c r="H5626" s="341">
        <v>294740</v>
      </c>
      <c r="I5626" s="341" t="s">
        <v>258</v>
      </c>
      <c r="J5626" s="341">
        <v>0.125</v>
      </c>
      <c r="K5626" s="341">
        <v>95.02</v>
      </c>
      <c r="L5626" s="342">
        <f t="shared" si="360"/>
        <v>11.8775</v>
      </c>
      <c r="M5626" s="343">
        <f t="shared" si="362"/>
        <v>9870.5562499999996</v>
      </c>
      <c r="N5626" s="336"/>
    </row>
    <row r="5627" spans="1:14">
      <c r="A5627" s="13"/>
      <c r="B5627" s="341">
        <v>294740</v>
      </c>
      <c r="C5627" s="341" t="s">
        <v>259</v>
      </c>
      <c r="D5627" s="341">
        <v>0.1</v>
      </c>
      <c r="E5627" s="341">
        <v>97.02</v>
      </c>
      <c r="F5627" s="342">
        <f t="shared" si="359"/>
        <v>9.702</v>
      </c>
      <c r="G5627" s="343">
        <f t="shared" si="361"/>
        <v>8134.8830000000917</v>
      </c>
      <c r="H5627" s="341">
        <v>294740</v>
      </c>
      <c r="I5627" s="341" t="s">
        <v>259</v>
      </c>
      <c r="J5627" s="341">
        <v>0.1</v>
      </c>
      <c r="K5627" s="341">
        <v>97.02</v>
      </c>
      <c r="L5627" s="342">
        <f t="shared" si="360"/>
        <v>9.702</v>
      </c>
      <c r="M5627" s="343">
        <f t="shared" si="362"/>
        <v>8043.860000000067</v>
      </c>
      <c r="N5627" s="13"/>
    </row>
    <row r="5628" spans="1:14">
      <c r="A5628" s="336"/>
      <c r="B5628" s="341">
        <v>294740</v>
      </c>
      <c r="C5628" s="341" t="s">
        <v>260</v>
      </c>
      <c r="D5628" s="341">
        <v>0.1</v>
      </c>
      <c r="E5628" s="341">
        <v>126.72</v>
      </c>
      <c r="F5628" s="342">
        <f t="shared" si="359"/>
        <v>12.672000000000001</v>
      </c>
      <c r="G5628" s="343">
        <f t="shared" si="361"/>
        <v>9722.7970000000005</v>
      </c>
      <c r="H5628" s="341">
        <v>294740</v>
      </c>
      <c r="I5628" s="341" t="s">
        <v>260</v>
      </c>
      <c r="J5628" s="341">
        <v>0.1</v>
      </c>
      <c r="K5628" s="341">
        <v>126.72</v>
      </c>
      <c r="L5628" s="342">
        <f t="shared" si="360"/>
        <v>12.672000000000001</v>
      </c>
      <c r="M5628" s="343">
        <f t="shared" si="362"/>
        <v>8846.6360000000332</v>
      </c>
      <c r="N5628" s="336"/>
    </row>
    <row r="5629" spans="1:14">
      <c r="A5629" s="336"/>
      <c r="B5629" s="341">
        <v>294750</v>
      </c>
      <c r="C5629" s="341" t="s">
        <v>255</v>
      </c>
      <c r="D5629" s="341">
        <v>0.04</v>
      </c>
      <c r="E5629" s="341">
        <v>90.02</v>
      </c>
      <c r="F5629" s="342">
        <f t="shared" si="359"/>
        <v>3.6008</v>
      </c>
      <c r="G5629" s="343">
        <f t="shared" si="361"/>
        <v>3022.6688000000163</v>
      </c>
      <c r="H5629" s="341">
        <v>294750</v>
      </c>
      <c r="I5629" s="341" t="s">
        <v>255</v>
      </c>
      <c r="J5629" s="341">
        <v>0.04</v>
      </c>
      <c r="K5629" s="341">
        <v>90.02</v>
      </c>
      <c r="L5629" s="342">
        <f t="shared" si="360"/>
        <v>3.6008</v>
      </c>
      <c r="M5629" s="343">
        <f t="shared" si="362"/>
        <v>2988.8068000000167</v>
      </c>
      <c r="N5629" s="336"/>
    </row>
    <row r="5630" spans="1:14">
      <c r="A5630" s="336"/>
      <c r="B5630" s="341">
        <v>294750</v>
      </c>
      <c r="C5630" s="341" t="s">
        <v>256</v>
      </c>
      <c r="D5630" s="341">
        <v>0.1</v>
      </c>
      <c r="E5630" s="341">
        <v>90.02</v>
      </c>
      <c r="F5630" s="342">
        <f t="shared" si="359"/>
        <v>9.0020000000000007</v>
      </c>
      <c r="G5630" s="343">
        <f t="shared" si="361"/>
        <v>7400.1404000000903</v>
      </c>
      <c r="H5630" s="341">
        <v>294750</v>
      </c>
      <c r="I5630" s="341" t="s">
        <v>256</v>
      </c>
      <c r="J5630" s="341">
        <v>0.1</v>
      </c>
      <c r="K5630" s="341">
        <v>90.02</v>
      </c>
      <c r="L5630" s="342">
        <f t="shared" si="360"/>
        <v>9.0020000000000007</v>
      </c>
      <c r="M5630" s="343">
        <f t="shared" si="362"/>
        <v>7316.4342000000715</v>
      </c>
      <c r="N5630" s="336"/>
    </row>
    <row r="5631" spans="1:14">
      <c r="A5631" s="336"/>
      <c r="B5631" s="341">
        <v>294750</v>
      </c>
      <c r="C5631" s="341" t="s">
        <v>257</v>
      </c>
      <c r="D5631" s="341">
        <v>0.125</v>
      </c>
      <c r="E5631" s="341">
        <v>92.52</v>
      </c>
      <c r="F5631" s="342">
        <f t="shared" si="359"/>
        <v>11.565</v>
      </c>
      <c r="G5631" s="343">
        <f t="shared" si="361"/>
        <v>9760.586249999953</v>
      </c>
      <c r="H5631" s="341">
        <v>294750</v>
      </c>
      <c r="I5631" s="341" t="s">
        <v>257</v>
      </c>
      <c r="J5631" s="341">
        <v>0.125</v>
      </c>
      <c r="K5631" s="341">
        <v>92.52</v>
      </c>
      <c r="L5631" s="342">
        <f t="shared" si="360"/>
        <v>11.565</v>
      </c>
      <c r="M5631" s="343">
        <f t="shared" si="362"/>
        <v>9651.6987499999286</v>
      </c>
      <c r="N5631" s="336"/>
    </row>
    <row r="5632" spans="1:14">
      <c r="A5632" s="336"/>
      <c r="B5632" s="341">
        <v>294750</v>
      </c>
      <c r="C5632" s="341" t="s">
        <v>258</v>
      </c>
      <c r="D5632" s="341">
        <v>0.125</v>
      </c>
      <c r="E5632" s="341">
        <v>95.02</v>
      </c>
      <c r="F5632" s="342">
        <f t="shared" si="359"/>
        <v>11.8775</v>
      </c>
      <c r="G5632" s="343">
        <f t="shared" si="361"/>
        <v>9994.0750000000062</v>
      </c>
      <c r="H5632" s="341">
        <v>294750</v>
      </c>
      <c r="I5632" s="341" t="s">
        <v>258</v>
      </c>
      <c r="J5632" s="341">
        <v>0.125</v>
      </c>
      <c r="K5632" s="341">
        <v>95.02</v>
      </c>
      <c r="L5632" s="342">
        <f t="shared" si="360"/>
        <v>11.8775</v>
      </c>
      <c r="M5632" s="343">
        <f t="shared" si="362"/>
        <v>9882.4337500000001</v>
      </c>
      <c r="N5632" s="336"/>
    </row>
    <row r="5633" spans="1:14">
      <c r="A5633" s="336"/>
      <c r="B5633" s="341">
        <v>294750</v>
      </c>
      <c r="C5633" s="341" t="s">
        <v>259</v>
      </c>
      <c r="D5633" s="341">
        <v>0.1</v>
      </c>
      <c r="E5633" s="341">
        <v>97.02</v>
      </c>
      <c r="F5633" s="342">
        <f t="shared" si="359"/>
        <v>9.702</v>
      </c>
      <c r="G5633" s="343">
        <f t="shared" si="361"/>
        <v>8144.5850000000919</v>
      </c>
      <c r="H5633" s="341">
        <v>294750</v>
      </c>
      <c r="I5633" s="341" t="s">
        <v>259</v>
      </c>
      <c r="J5633" s="341">
        <v>0.1</v>
      </c>
      <c r="K5633" s="341">
        <v>97.02</v>
      </c>
      <c r="L5633" s="342">
        <f t="shared" si="360"/>
        <v>9.702</v>
      </c>
      <c r="M5633" s="343">
        <f t="shared" si="362"/>
        <v>8053.5620000000672</v>
      </c>
      <c r="N5633" s="336"/>
    </row>
    <row r="5634" spans="1:14">
      <c r="A5634" s="13"/>
      <c r="B5634" s="341">
        <v>294750</v>
      </c>
      <c r="C5634" s="341" t="s">
        <v>260</v>
      </c>
      <c r="D5634" s="341">
        <v>0.1</v>
      </c>
      <c r="E5634" s="341">
        <v>126.72</v>
      </c>
      <c r="F5634" s="342">
        <f t="shared" si="359"/>
        <v>12.672000000000001</v>
      </c>
      <c r="G5634" s="343">
        <f t="shared" si="361"/>
        <v>9735.469000000001</v>
      </c>
      <c r="H5634" s="341">
        <v>294750</v>
      </c>
      <c r="I5634" s="341" t="s">
        <v>260</v>
      </c>
      <c r="J5634" s="341">
        <v>0.1</v>
      </c>
      <c r="K5634" s="341">
        <v>126.72</v>
      </c>
      <c r="L5634" s="342">
        <f t="shared" si="360"/>
        <v>12.672000000000001</v>
      </c>
      <c r="M5634" s="343">
        <f t="shared" si="362"/>
        <v>8859.3080000000336</v>
      </c>
      <c r="N5634" s="13"/>
    </row>
    <row r="5635" spans="1:14">
      <c r="A5635" s="336"/>
      <c r="B5635" s="341">
        <v>294760</v>
      </c>
      <c r="C5635" s="341" t="s">
        <v>255</v>
      </c>
      <c r="D5635" s="341">
        <v>0.04</v>
      </c>
      <c r="E5635" s="341">
        <v>90.02</v>
      </c>
      <c r="F5635" s="342">
        <f t="shared" ref="F5635:F5698" si="363">D5635*E5635</f>
        <v>3.6008</v>
      </c>
      <c r="G5635" s="343">
        <f t="shared" si="361"/>
        <v>3026.2696000000165</v>
      </c>
      <c r="H5635" s="341">
        <v>294760</v>
      </c>
      <c r="I5635" s="341" t="s">
        <v>255</v>
      </c>
      <c r="J5635" s="341">
        <v>0.04</v>
      </c>
      <c r="K5635" s="341">
        <v>90.02</v>
      </c>
      <c r="L5635" s="342">
        <f t="shared" ref="L5635:L5698" si="364">J5635*K5635</f>
        <v>3.6008</v>
      </c>
      <c r="M5635" s="343">
        <f t="shared" si="362"/>
        <v>2992.4076000000168</v>
      </c>
      <c r="N5635" s="336"/>
    </row>
    <row r="5636" spans="1:14">
      <c r="A5636" s="336"/>
      <c r="B5636" s="341">
        <v>294760</v>
      </c>
      <c r="C5636" s="341" t="s">
        <v>256</v>
      </c>
      <c r="D5636" s="341">
        <v>0.1</v>
      </c>
      <c r="E5636" s="341">
        <v>90.02</v>
      </c>
      <c r="F5636" s="342">
        <f t="shared" si="363"/>
        <v>9.0020000000000007</v>
      </c>
      <c r="G5636" s="343">
        <f t="shared" si="361"/>
        <v>7409.1424000000907</v>
      </c>
      <c r="H5636" s="341">
        <v>294760</v>
      </c>
      <c r="I5636" s="341" t="s">
        <v>256</v>
      </c>
      <c r="J5636" s="341">
        <v>0.1</v>
      </c>
      <c r="K5636" s="341">
        <v>90.02</v>
      </c>
      <c r="L5636" s="342">
        <f t="shared" si="364"/>
        <v>9.0020000000000007</v>
      </c>
      <c r="M5636" s="343">
        <f t="shared" si="362"/>
        <v>7325.4362000000719</v>
      </c>
      <c r="N5636" s="336"/>
    </row>
    <row r="5637" spans="1:14">
      <c r="A5637" s="336"/>
      <c r="B5637" s="341">
        <v>294760</v>
      </c>
      <c r="C5637" s="341" t="s">
        <v>257</v>
      </c>
      <c r="D5637" s="341">
        <v>0.125</v>
      </c>
      <c r="E5637" s="341">
        <v>92.52</v>
      </c>
      <c r="F5637" s="342">
        <f t="shared" si="363"/>
        <v>11.565</v>
      </c>
      <c r="G5637" s="343">
        <f t="shared" si="361"/>
        <v>9772.1512499999535</v>
      </c>
      <c r="H5637" s="341">
        <v>294760</v>
      </c>
      <c r="I5637" s="341" t="s">
        <v>257</v>
      </c>
      <c r="J5637" s="341">
        <v>0.125</v>
      </c>
      <c r="K5637" s="341">
        <v>92.52</v>
      </c>
      <c r="L5637" s="342">
        <f t="shared" si="364"/>
        <v>11.565</v>
      </c>
      <c r="M5637" s="343">
        <f t="shared" si="362"/>
        <v>9663.2637499999291</v>
      </c>
      <c r="N5637" s="336"/>
    </row>
    <row r="5638" spans="1:14">
      <c r="A5638" s="336"/>
      <c r="B5638" s="341">
        <v>294760</v>
      </c>
      <c r="C5638" s="341" t="s">
        <v>258</v>
      </c>
      <c r="D5638" s="341">
        <v>0.125</v>
      </c>
      <c r="E5638" s="341">
        <v>95.02</v>
      </c>
      <c r="F5638" s="342">
        <f t="shared" si="363"/>
        <v>11.8775</v>
      </c>
      <c r="G5638" s="343">
        <f t="shared" si="361"/>
        <v>10005.952500000007</v>
      </c>
      <c r="H5638" s="341">
        <v>294760</v>
      </c>
      <c r="I5638" s="341" t="s">
        <v>258</v>
      </c>
      <c r="J5638" s="341">
        <v>0.125</v>
      </c>
      <c r="K5638" s="341">
        <v>95.02</v>
      </c>
      <c r="L5638" s="342">
        <f t="shared" si="364"/>
        <v>11.8775</v>
      </c>
      <c r="M5638" s="343">
        <f t="shared" si="362"/>
        <v>9894.3112500000007</v>
      </c>
      <c r="N5638" s="336"/>
    </row>
    <row r="5639" spans="1:14">
      <c r="A5639" s="336"/>
      <c r="B5639" s="341">
        <v>294760</v>
      </c>
      <c r="C5639" s="341" t="s">
        <v>259</v>
      </c>
      <c r="D5639" s="341">
        <v>0.1</v>
      </c>
      <c r="E5639" s="341">
        <v>97.02</v>
      </c>
      <c r="F5639" s="342">
        <f t="shared" si="363"/>
        <v>9.702</v>
      </c>
      <c r="G5639" s="343">
        <f t="shared" si="361"/>
        <v>8154.2870000000921</v>
      </c>
      <c r="H5639" s="341">
        <v>294760</v>
      </c>
      <c r="I5639" s="341" t="s">
        <v>259</v>
      </c>
      <c r="J5639" s="341">
        <v>0.1</v>
      </c>
      <c r="K5639" s="341">
        <v>97.02</v>
      </c>
      <c r="L5639" s="342">
        <f t="shared" si="364"/>
        <v>9.702</v>
      </c>
      <c r="M5639" s="343">
        <f t="shared" si="362"/>
        <v>8063.2640000000674</v>
      </c>
      <c r="N5639" s="336"/>
    </row>
    <row r="5640" spans="1:14">
      <c r="A5640" s="336"/>
      <c r="B5640" s="341">
        <v>294760</v>
      </c>
      <c r="C5640" s="341" t="s">
        <v>260</v>
      </c>
      <c r="D5640" s="341">
        <v>0.1</v>
      </c>
      <c r="E5640" s="341">
        <v>126.72</v>
      </c>
      <c r="F5640" s="342">
        <f t="shared" si="363"/>
        <v>12.672000000000001</v>
      </c>
      <c r="G5640" s="343">
        <f t="shared" si="361"/>
        <v>9748.1410000000014</v>
      </c>
      <c r="H5640" s="341">
        <v>294760</v>
      </c>
      <c r="I5640" s="341" t="s">
        <v>260</v>
      </c>
      <c r="J5640" s="341">
        <v>0.1</v>
      </c>
      <c r="K5640" s="341">
        <v>126.72</v>
      </c>
      <c r="L5640" s="342">
        <f t="shared" si="364"/>
        <v>12.672000000000001</v>
      </c>
      <c r="M5640" s="343">
        <f t="shared" si="362"/>
        <v>8871.9800000000341</v>
      </c>
      <c r="N5640" s="336"/>
    </row>
    <row r="5641" spans="1:14">
      <c r="A5641" s="13"/>
      <c r="B5641" s="341">
        <v>294770</v>
      </c>
      <c r="C5641" s="341" t="s">
        <v>255</v>
      </c>
      <c r="D5641" s="341">
        <v>0.04</v>
      </c>
      <c r="E5641" s="341">
        <v>90.02</v>
      </c>
      <c r="F5641" s="342">
        <f t="shared" si="363"/>
        <v>3.6008</v>
      </c>
      <c r="G5641" s="343">
        <f t="shared" si="361"/>
        <v>3029.8704000000166</v>
      </c>
      <c r="H5641" s="341">
        <v>294770</v>
      </c>
      <c r="I5641" s="341" t="s">
        <v>255</v>
      </c>
      <c r="J5641" s="341">
        <v>0.04</v>
      </c>
      <c r="K5641" s="341">
        <v>90.02</v>
      </c>
      <c r="L5641" s="342">
        <f t="shared" si="364"/>
        <v>3.6008</v>
      </c>
      <c r="M5641" s="343">
        <f t="shared" si="362"/>
        <v>2996.008400000017</v>
      </c>
      <c r="N5641" s="13"/>
    </row>
    <row r="5642" spans="1:14">
      <c r="A5642" s="336"/>
      <c r="B5642" s="341">
        <v>294770</v>
      </c>
      <c r="C5642" s="341" t="s">
        <v>256</v>
      </c>
      <c r="D5642" s="341">
        <v>0.1</v>
      </c>
      <c r="E5642" s="341">
        <v>90.02</v>
      </c>
      <c r="F5642" s="342">
        <f t="shared" si="363"/>
        <v>9.0020000000000007</v>
      </c>
      <c r="G5642" s="343">
        <f t="shared" ref="G5642:G5705" si="365">G5636+F5642</f>
        <v>7418.1444000000911</v>
      </c>
      <c r="H5642" s="341">
        <v>294770</v>
      </c>
      <c r="I5642" s="341" t="s">
        <v>256</v>
      </c>
      <c r="J5642" s="341">
        <v>0.1</v>
      </c>
      <c r="K5642" s="341">
        <v>90.02</v>
      </c>
      <c r="L5642" s="342">
        <f t="shared" si="364"/>
        <v>9.0020000000000007</v>
      </c>
      <c r="M5642" s="343">
        <f t="shared" si="362"/>
        <v>7334.4382000000724</v>
      </c>
      <c r="N5642" s="336"/>
    </row>
    <row r="5643" spans="1:14">
      <c r="A5643" s="336"/>
      <c r="B5643" s="341">
        <v>294770</v>
      </c>
      <c r="C5643" s="341" t="s">
        <v>257</v>
      </c>
      <c r="D5643" s="341">
        <v>0.125</v>
      </c>
      <c r="E5643" s="341">
        <v>92.52</v>
      </c>
      <c r="F5643" s="342">
        <f t="shared" si="363"/>
        <v>11.565</v>
      </c>
      <c r="G5643" s="343">
        <f t="shared" si="365"/>
        <v>9783.716249999954</v>
      </c>
      <c r="H5643" s="341">
        <v>294770</v>
      </c>
      <c r="I5643" s="341" t="s">
        <v>257</v>
      </c>
      <c r="J5643" s="341">
        <v>0.125</v>
      </c>
      <c r="K5643" s="341">
        <v>92.52</v>
      </c>
      <c r="L5643" s="342">
        <f t="shared" si="364"/>
        <v>11.565</v>
      </c>
      <c r="M5643" s="343">
        <f t="shared" si="362"/>
        <v>9674.8287499999296</v>
      </c>
      <c r="N5643" s="336"/>
    </row>
    <row r="5644" spans="1:14">
      <c r="A5644" s="336"/>
      <c r="B5644" s="341">
        <v>294770</v>
      </c>
      <c r="C5644" s="341" t="s">
        <v>258</v>
      </c>
      <c r="D5644" s="341">
        <v>0.125</v>
      </c>
      <c r="E5644" s="341">
        <v>95.02</v>
      </c>
      <c r="F5644" s="342">
        <f t="shared" si="363"/>
        <v>11.8775</v>
      </c>
      <c r="G5644" s="343">
        <f t="shared" si="365"/>
        <v>10017.830000000007</v>
      </c>
      <c r="H5644" s="341">
        <v>294770</v>
      </c>
      <c r="I5644" s="341" t="s">
        <v>258</v>
      </c>
      <c r="J5644" s="341">
        <v>0.125</v>
      </c>
      <c r="K5644" s="341">
        <v>95.02</v>
      </c>
      <c r="L5644" s="342">
        <f t="shared" si="364"/>
        <v>11.8775</v>
      </c>
      <c r="M5644" s="343">
        <f t="shared" si="362"/>
        <v>9906.1887500000012</v>
      </c>
      <c r="N5644" s="336"/>
    </row>
    <row r="5645" spans="1:14">
      <c r="A5645" s="336"/>
      <c r="B5645" s="341">
        <v>294770</v>
      </c>
      <c r="C5645" s="341" t="s">
        <v>259</v>
      </c>
      <c r="D5645" s="341">
        <v>0.1</v>
      </c>
      <c r="E5645" s="341">
        <v>97.02</v>
      </c>
      <c r="F5645" s="342">
        <f t="shared" si="363"/>
        <v>9.702</v>
      </c>
      <c r="G5645" s="343">
        <f t="shared" si="365"/>
        <v>8163.9890000000923</v>
      </c>
      <c r="H5645" s="341">
        <v>294770</v>
      </c>
      <c r="I5645" s="341" t="s">
        <v>259</v>
      </c>
      <c r="J5645" s="341">
        <v>0.1</v>
      </c>
      <c r="K5645" s="341">
        <v>97.02</v>
      </c>
      <c r="L5645" s="342">
        <f t="shared" si="364"/>
        <v>9.702</v>
      </c>
      <c r="M5645" s="343">
        <f t="shared" ref="M5645:M5708" si="366">M5639+L5645</f>
        <v>8072.9660000000677</v>
      </c>
      <c r="N5645" s="336"/>
    </row>
    <row r="5646" spans="1:14">
      <c r="A5646" s="336"/>
      <c r="B5646" s="341">
        <v>294770</v>
      </c>
      <c r="C5646" s="341" t="s">
        <v>260</v>
      </c>
      <c r="D5646" s="341">
        <v>0.1</v>
      </c>
      <c r="E5646" s="341">
        <v>126.72</v>
      </c>
      <c r="F5646" s="342">
        <f t="shared" si="363"/>
        <v>12.672000000000001</v>
      </c>
      <c r="G5646" s="343">
        <f t="shared" si="365"/>
        <v>9760.8130000000019</v>
      </c>
      <c r="H5646" s="341">
        <v>294770</v>
      </c>
      <c r="I5646" s="341" t="s">
        <v>260</v>
      </c>
      <c r="J5646" s="341">
        <v>0.1</v>
      </c>
      <c r="K5646" s="341">
        <v>126.72</v>
      </c>
      <c r="L5646" s="342">
        <f t="shared" si="364"/>
        <v>12.672000000000001</v>
      </c>
      <c r="M5646" s="343">
        <f t="shared" si="366"/>
        <v>8884.6520000000346</v>
      </c>
      <c r="N5646" s="336"/>
    </row>
    <row r="5647" spans="1:14">
      <c r="A5647" s="336"/>
      <c r="B5647" s="341">
        <v>294780</v>
      </c>
      <c r="C5647" s="341" t="s">
        <v>255</v>
      </c>
      <c r="D5647" s="341">
        <v>0.04</v>
      </c>
      <c r="E5647" s="341">
        <v>90.02</v>
      </c>
      <c r="F5647" s="342">
        <f t="shared" si="363"/>
        <v>3.6008</v>
      </c>
      <c r="G5647" s="343">
        <f t="shared" si="365"/>
        <v>3033.4712000000168</v>
      </c>
      <c r="H5647" s="341">
        <v>294780</v>
      </c>
      <c r="I5647" s="341" t="s">
        <v>255</v>
      </c>
      <c r="J5647" s="341">
        <v>0.04</v>
      </c>
      <c r="K5647" s="341">
        <v>90.02</v>
      </c>
      <c r="L5647" s="342">
        <f t="shared" si="364"/>
        <v>3.6008</v>
      </c>
      <c r="M5647" s="343">
        <f t="shared" si="366"/>
        <v>2999.6092000000172</v>
      </c>
      <c r="N5647" s="336"/>
    </row>
    <row r="5648" spans="1:14">
      <c r="A5648" s="13"/>
      <c r="B5648" s="341">
        <v>294780</v>
      </c>
      <c r="C5648" s="341" t="s">
        <v>256</v>
      </c>
      <c r="D5648" s="341">
        <v>0.1</v>
      </c>
      <c r="E5648" s="341">
        <v>90.02</v>
      </c>
      <c r="F5648" s="342">
        <f t="shared" si="363"/>
        <v>9.0020000000000007</v>
      </c>
      <c r="G5648" s="343">
        <f t="shared" si="365"/>
        <v>7427.1464000000915</v>
      </c>
      <c r="H5648" s="341">
        <v>294780</v>
      </c>
      <c r="I5648" s="341" t="s">
        <v>256</v>
      </c>
      <c r="J5648" s="341">
        <v>0.1</v>
      </c>
      <c r="K5648" s="341">
        <v>90.02</v>
      </c>
      <c r="L5648" s="342">
        <f t="shared" si="364"/>
        <v>9.0020000000000007</v>
      </c>
      <c r="M5648" s="343">
        <f t="shared" si="366"/>
        <v>7343.4402000000728</v>
      </c>
      <c r="N5648" s="13"/>
    </row>
    <row r="5649" spans="1:14">
      <c r="A5649" s="336"/>
      <c r="B5649" s="341">
        <v>294780</v>
      </c>
      <c r="C5649" s="341" t="s">
        <v>257</v>
      </c>
      <c r="D5649" s="341">
        <v>0.125</v>
      </c>
      <c r="E5649" s="341">
        <v>92.52</v>
      </c>
      <c r="F5649" s="342">
        <f t="shared" si="363"/>
        <v>11.565</v>
      </c>
      <c r="G5649" s="343">
        <f t="shared" si="365"/>
        <v>9795.2812499999545</v>
      </c>
      <c r="H5649" s="341">
        <v>294780</v>
      </c>
      <c r="I5649" s="341" t="s">
        <v>257</v>
      </c>
      <c r="J5649" s="341">
        <v>0.125</v>
      </c>
      <c r="K5649" s="341">
        <v>92.52</v>
      </c>
      <c r="L5649" s="342">
        <f t="shared" si="364"/>
        <v>11.565</v>
      </c>
      <c r="M5649" s="343">
        <f t="shared" si="366"/>
        <v>9686.3937499999302</v>
      </c>
      <c r="N5649" s="336"/>
    </row>
    <row r="5650" spans="1:14">
      <c r="A5650" s="336"/>
      <c r="B5650" s="341">
        <v>294780</v>
      </c>
      <c r="C5650" s="341" t="s">
        <v>258</v>
      </c>
      <c r="D5650" s="341">
        <v>0.125</v>
      </c>
      <c r="E5650" s="341">
        <v>95.02</v>
      </c>
      <c r="F5650" s="342">
        <f t="shared" si="363"/>
        <v>11.8775</v>
      </c>
      <c r="G5650" s="343">
        <f t="shared" si="365"/>
        <v>10029.707500000008</v>
      </c>
      <c r="H5650" s="341">
        <v>294780</v>
      </c>
      <c r="I5650" s="341" t="s">
        <v>258</v>
      </c>
      <c r="J5650" s="341">
        <v>0.125</v>
      </c>
      <c r="K5650" s="341">
        <v>95.02</v>
      </c>
      <c r="L5650" s="342">
        <f t="shared" si="364"/>
        <v>11.8775</v>
      </c>
      <c r="M5650" s="343">
        <f t="shared" si="366"/>
        <v>9918.0662500000017</v>
      </c>
      <c r="N5650" s="336"/>
    </row>
    <row r="5651" spans="1:14">
      <c r="A5651" s="336"/>
      <c r="B5651" s="341">
        <v>294780</v>
      </c>
      <c r="C5651" s="341" t="s">
        <v>259</v>
      </c>
      <c r="D5651" s="341">
        <v>0.1</v>
      </c>
      <c r="E5651" s="341">
        <v>97.02</v>
      </c>
      <c r="F5651" s="342">
        <f t="shared" si="363"/>
        <v>9.702</v>
      </c>
      <c r="G5651" s="343">
        <f t="shared" si="365"/>
        <v>8173.6910000000926</v>
      </c>
      <c r="H5651" s="341">
        <v>294780</v>
      </c>
      <c r="I5651" s="341" t="s">
        <v>259</v>
      </c>
      <c r="J5651" s="341">
        <v>0.1</v>
      </c>
      <c r="K5651" s="341">
        <v>97.02</v>
      </c>
      <c r="L5651" s="342">
        <f t="shared" si="364"/>
        <v>9.702</v>
      </c>
      <c r="M5651" s="343">
        <f t="shared" si="366"/>
        <v>8082.6680000000679</v>
      </c>
      <c r="N5651" s="336"/>
    </row>
    <row r="5652" spans="1:14">
      <c r="A5652" s="336"/>
      <c r="B5652" s="341">
        <v>294780</v>
      </c>
      <c r="C5652" s="341" t="s">
        <v>260</v>
      </c>
      <c r="D5652" s="341">
        <v>0.1</v>
      </c>
      <c r="E5652" s="341">
        <v>126.73</v>
      </c>
      <c r="F5652" s="342">
        <f t="shared" si="363"/>
        <v>12.673000000000002</v>
      </c>
      <c r="G5652" s="343">
        <f t="shared" si="365"/>
        <v>9773.4860000000026</v>
      </c>
      <c r="H5652" s="341">
        <v>294780</v>
      </c>
      <c r="I5652" s="341" t="s">
        <v>260</v>
      </c>
      <c r="J5652" s="341">
        <v>0.1</v>
      </c>
      <c r="K5652" s="341">
        <v>126.72</v>
      </c>
      <c r="L5652" s="342">
        <f t="shared" si="364"/>
        <v>12.672000000000001</v>
      </c>
      <c r="M5652" s="343">
        <f t="shared" si="366"/>
        <v>8897.3240000000351</v>
      </c>
      <c r="N5652" s="336"/>
    </row>
    <row r="5653" spans="1:14">
      <c r="A5653" s="336"/>
      <c r="B5653" s="341">
        <v>294790</v>
      </c>
      <c r="C5653" s="341" t="s">
        <v>255</v>
      </c>
      <c r="D5653" s="341">
        <v>0.04</v>
      </c>
      <c r="E5653" s="341">
        <v>90.02</v>
      </c>
      <c r="F5653" s="342">
        <f t="shared" si="363"/>
        <v>3.6008</v>
      </c>
      <c r="G5653" s="343">
        <f t="shared" si="365"/>
        <v>3037.0720000000169</v>
      </c>
      <c r="H5653" s="341">
        <v>294790</v>
      </c>
      <c r="I5653" s="341" t="s">
        <v>255</v>
      </c>
      <c r="J5653" s="341">
        <v>0.04</v>
      </c>
      <c r="K5653" s="341">
        <v>90.02</v>
      </c>
      <c r="L5653" s="342">
        <f t="shared" si="364"/>
        <v>3.6008</v>
      </c>
      <c r="M5653" s="343">
        <f t="shared" si="366"/>
        <v>3003.2100000000173</v>
      </c>
      <c r="N5653" s="336"/>
    </row>
    <row r="5654" spans="1:14">
      <c r="A5654" s="336"/>
      <c r="B5654" s="341">
        <v>294790</v>
      </c>
      <c r="C5654" s="341" t="s">
        <v>256</v>
      </c>
      <c r="D5654" s="341">
        <v>0.1</v>
      </c>
      <c r="E5654" s="341">
        <v>90.02</v>
      </c>
      <c r="F5654" s="342">
        <f t="shared" si="363"/>
        <v>9.0020000000000007</v>
      </c>
      <c r="G5654" s="343">
        <f t="shared" si="365"/>
        <v>7436.1484000000919</v>
      </c>
      <c r="H5654" s="341">
        <v>294790</v>
      </c>
      <c r="I5654" s="341" t="s">
        <v>256</v>
      </c>
      <c r="J5654" s="341">
        <v>0.1</v>
      </c>
      <c r="K5654" s="341">
        <v>90.02</v>
      </c>
      <c r="L5654" s="342">
        <f t="shared" si="364"/>
        <v>9.0020000000000007</v>
      </c>
      <c r="M5654" s="343">
        <f t="shared" si="366"/>
        <v>7352.4422000000732</v>
      </c>
      <c r="N5654" s="336"/>
    </row>
    <row r="5655" spans="1:14">
      <c r="A5655" s="13"/>
      <c r="B5655" s="341">
        <v>294790</v>
      </c>
      <c r="C5655" s="341" t="s">
        <v>257</v>
      </c>
      <c r="D5655" s="341">
        <v>0.125</v>
      </c>
      <c r="E5655" s="341">
        <v>92.52</v>
      </c>
      <c r="F5655" s="342">
        <f t="shared" si="363"/>
        <v>11.565</v>
      </c>
      <c r="G5655" s="343">
        <f t="shared" si="365"/>
        <v>9806.846249999955</v>
      </c>
      <c r="H5655" s="341">
        <v>294790</v>
      </c>
      <c r="I5655" s="341" t="s">
        <v>257</v>
      </c>
      <c r="J5655" s="341">
        <v>0.125</v>
      </c>
      <c r="K5655" s="341">
        <v>92.52</v>
      </c>
      <c r="L5655" s="342">
        <f t="shared" si="364"/>
        <v>11.565</v>
      </c>
      <c r="M5655" s="343">
        <f t="shared" si="366"/>
        <v>9697.9587499999307</v>
      </c>
      <c r="N5655" s="13"/>
    </row>
    <row r="5656" spans="1:14">
      <c r="A5656" s="336"/>
      <c r="B5656" s="341">
        <v>294790</v>
      </c>
      <c r="C5656" s="341" t="s">
        <v>258</v>
      </c>
      <c r="D5656" s="341">
        <v>0.125</v>
      </c>
      <c r="E5656" s="341">
        <v>95.02</v>
      </c>
      <c r="F5656" s="342">
        <f t="shared" si="363"/>
        <v>11.8775</v>
      </c>
      <c r="G5656" s="343">
        <f t="shared" si="365"/>
        <v>10041.585000000008</v>
      </c>
      <c r="H5656" s="341">
        <v>294790</v>
      </c>
      <c r="I5656" s="341" t="s">
        <v>258</v>
      </c>
      <c r="J5656" s="341">
        <v>0.125</v>
      </c>
      <c r="K5656" s="341">
        <v>95.02</v>
      </c>
      <c r="L5656" s="342">
        <f t="shared" si="364"/>
        <v>11.8775</v>
      </c>
      <c r="M5656" s="343">
        <f t="shared" si="366"/>
        <v>9929.9437500000022</v>
      </c>
      <c r="N5656" s="336"/>
    </row>
    <row r="5657" spans="1:14">
      <c r="A5657" s="336"/>
      <c r="B5657" s="341">
        <v>294790</v>
      </c>
      <c r="C5657" s="341" t="s">
        <v>259</v>
      </c>
      <c r="D5657" s="341">
        <v>0.1</v>
      </c>
      <c r="E5657" s="341">
        <v>97.02</v>
      </c>
      <c r="F5657" s="342">
        <f t="shared" si="363"/>
        <v>9.702</v>
      </c>
      <c r="G5657" s="343">
        <f t="shared" si="365"/>
        <v>8183.3930000000928</v>
      </c>
      <c r="H5657" s="341">
        <v>294790</v>
      </c>
      <c r="I5657" s="341" t="s">
        <v>259</v>
      </c>
      <c r="J5657" s="341">
        <v>0.1</v>
      </c>
      <c r="K5657" s="341">
        <v>97.02</v>
      </c>
      <c r="L5657" s="342">
        <f t="shared" si="364"/>
        <v>9.702</v>
      </c>
      <c r="M5657" s="343">
        <f t="shared" si="366"/>
        <v>8092.3700000000681</v>
      </c>
      <c r="N5657" s="336"/>
    </row>
    <row r="5658" spans="1:14">
      <c r="A5658" s="336"/>
      <c r="B5658" s="341">
        <v>294790</v>
      </c>
      <c r="C5658" s="341" t="s">
        <v>260</v>
      </c>
      <c r="D5658" s="341">
        <v>0.1</v>
      </c>
      <c r="E5658" s="341">
        <v>126.72</v>
      </c>
      <c r="F5658" s="342">
        <f t="shared" si="363"/>
        <v>12.672000000000001</v>
      </c>
      <c r="G5658" s="343">
        <f t="shared" si="365"/>
        <v>9786.1580000000031</v>
      </c>
      <c r="H5658" s="341">
        <v>294790</v>
      </c>
      <c r="I5658" s="341" t="s">
        <v>260</v>
      </c>
      <c r="J5658" s="341">
        <v>0.1</v>
      </c>
      <c r="K5658" s="341">
        <v>126.72</v>
      </c>
      <c r="L5658" s="342">
        <f t="shared" si="364"/>
        <v>12.672000000000001</v>
      </c>
      <c r="M5658" s="343">
        <f t="shared" si="366"/>
        <v>8909.9960000000356</v>
      </c>
      <c r="N5658" s="336"/>
    </row>
    <row r="5659" spans="1:14">
      <c r="A5659" s="336"/>
      <c r="B5659" s="341">
        <v>294800</v>
      </c>
      <c r="C5659" s="341" t="s">
        <v>255</v>
      </c>
      <c r="D5659" s="341">
        <v>0.04</v>
      </c>
      <c r="E5659" s="341">
        <v>92.52</v>
      </c>
      <c r="F5659" s="342">
        <f t="shared" si="363"/>
        <v>3.7008000000000001</v>
      </c>
      <c r="G5659" s="343">
        <f t="shared" si="365"/>
        <v>3040.772800000017</v>
      </c>
      <c r="H5659" s="341">
        <v>294800</v>
      </c>
      <c r="I5659" s="341" t="s">
        <v>255</v>
      </c>
      <c r="J5659" s="341">
        <v>0.04</v>
      </c>
      <c r="K5659" s="341">
        <v>92.52</v>
      </c>
      <c r="L5659" s="342">
        <f t="shared" si="364"/>
        <v>3.7008000000000001</v>
      </c>
      <c r="M5659" s="343">
        <f t="shared" si="366"/>
        <v>3006.9108000000174</v>
      </c>
      <c r="N5659" s="336"/>
    </row>
    <row r="5660" spans="1:14">
      <c r="A5660" s="336"/>
      <c r="B5660" s="341">
        <v>294800</v>
      </c>
      <c r="C5660" s="341" t="s">
        <v>256</v>
      </c>
      <c r="D5660" s="341">
        <v>0.1</v>
      </c>
      <c r="E5660" s="341">
        <v>92.52</v>
      </c>
      <c r="F5660" s="342">
        <f t="shared" si="363"/>
        <v>9.2520000000000007</v>
      </c>
      <c r="G5660" s="343">
        <f t="shared" si="365"/>
        <v>7445.4004000000923</v>
      </c>
      <c r="H5660" s="341">
        <v>294800</v>
      </c>
      <c r="I5660" s="341" t="s">
        <v>256</v>
      </c>
      <c r="J5660" s="341">
        <v>0.1</v>
      </c>
      <c r="K5660" s="341">
        <v>92.52</v>
      </c>
      <c r="L5660" s="342">
        <f t="shared" si="364"/>
        <v>9.2520000000000007</v>
      </c>
      <c r="M5660" s="343">
        <f t="shared" si="366"/>
        <v>7361.6942000000736</v>
      </c>
      <c r="N5660" s="336"/>
    </row>
    <row r="5661" spans="1:14">
      <c r="A5661" s="336"/>
      <c r="B5661" s="341">
        <v>294800</v>
      </c>
      <c r="C5661" s="341" t="s">
        <v>257</v>
      </c>
      <c r="D5661" s="341">
        <v>0.125</v>
      </c>
      <c r="E5661" s="341">
        <v>95.02</v>
      </c>
      <c r="F5661" s="342">
        <f t="shared" si="363"/>
        <v>11.8775</v>
      </c>
      <c r="G5661" s="343">
        <f t="shared" si="365"/>
        <v>9818.7237499999555</v>
      </c>
      <c r="H5661" s="341">
        <v>294800</v>
      </c>
      <c r="I5661" s="341" t="s">
        <v>257</v>
      </c>
      <c r="J5661" s="341">
        <v>0.125</v>
      </c>
      <c r="K5661" s="341">
        <v>95.02</v>
      </c>
      <c r="L5661" s="342">
        <f t="shared" si="364"/>
        <v>11.8775</v>
      </c>
      <c r="M5661" s="343">
        <f t="shared" si="366"/>
        <v>9709.8362499999312</v>
      </c>
      <c r="N5661" s="336"/>
    </row>
    <row r="5662" spans="1:14">
      <c r="A5662" s="13"/>
      <c r="B5662" s="341">
        <v>294800</v>
      </c>
      <c r="C5662" s="341" t="s">
        <v>258</v>
      </c>
      <c r="D5662" s="341">
        <v>0.125</v>
      </c>
      <c r="E5662" s="341">
        <v>97.52</v>
      </c>
      <c r="F5662" s="342">
        <f t="shared" si="363"/>
        <v>12.19</v>
      </c>
      <c r="G5662" s="343">
        <f t="shared" si="365"/>
        <v>10053.775000000009</v>
      </c>
      <c r="H5662" s="341">
        <v>294800</v>
      </c>
      <c r="I5662" s="341" t="s">
        <v>258</v>
      </c>
      <c r="J5662" s="341">
        <v>0.125</v>
      </c>
      <c r="K5662" s="341">
        <v>97.52</v>
      </c>
      <c r="L5662" s="342">
        <f t="shared" si="364"/>
        <v>12.19</v>
      </c>
      <c r="M5662" s="343">
        <f t="shared" si="366"/>
        <v>9942.1337500000027</v>
      </c>
      <c r="N5662" s="13"/>
    </row>
    <row r="5663" spans="1:14">
      <c r="A5663" s="336"/>
      <c r="B5663" s="341">
        <v>294800</v>
      </c>
      <c r="C5663" s="341" t="s">
        <v>259</v>
      </c>
      <c r="D5663" s="341">
        <v>0.1</v>
      </c>
      <c r="E5663" s="341">
        <v>99.52</v>
      </c>
      <c r="F5663" s="342">
        <f t="shared" si="363"/>
        <v>9.952</v>
      </c>
      <c r="G5663" s="343">
        <f t="shared" si="365"/>
        <v>8193.3450000000921</v>
      </c>
      <c r="H5663" s="341">
        <v>294800</v>
      </c>
      <c r="I5663" s="341" t="s">
        <v>259</v>
      </c>
      <c r="J5663" s="341">
        <v>0.1</v>
      </c>
      <c r="K5663" s="341">
        <v>99.52</v>
      </c>
      <c r="L5663" s="342">
        <f t="shared" si="364"/>
        <v>9.952</v>
      </c>
      <c r="M5663" s="343">
        <f t="shared" si="366"/>
        <v>8102.3220000000683</v>
      </c>
      <c r="N5663" s="336"/>
    </row>
    <row r="5664" spans="1:14">
      <c r="A5664" s="336"/>
      <c r="B5664" s="341">
        <v>294800</v>
      </c>
      <c r="C5664" s="341" t="s">
        <v>260</v>
      </c>
      <c r="D5664" s="341">
        <v>0.1</v>
      </c>
      <c r="E5664" s="341">
        <v>129.22</v>
      </c>
      <c r="F5664" s="342">
        <f t="shared" si="363"/>
        <v>12.922000000000001</v>
      </c>
      <c r="G5664" s="343">
        <f t="shared" si="365"/>
        <v>9799.0800000000036</v>
      </c>
      <c r="H5664" s="341">
        <v>294800</v>
      </c>
      <c r="I5664" s="341" t="s">
        <v>260</v>
      </c>
      <c r="J5664" s="341">
        <v>0.1</v>
      </c>
      <c r="K5664" s="341">
        <v>129.22</v>
      </c>
      <c r="L5664" s="342">
        <f t="shared" si="364"/>
        <v>12.922000000000001</v>
      </c>
      <c r="M5664" s="343">
        <f t="shared" si="366"/>
        <v>8922.918000000036</v>
      </c>
      <c r="N5664" s="336"/>
    </row>
    <row r="5665" spans="1:14">
      <c r="A5665" s="336"/>
      <c r="B5665" s="341">
        <v>294810</v>
      </c>
      <c r="C5665" s="341" t="s">
        <v>255</v>
      </c>
      <c r="D5665" s="341">
        <v>0.04</v>
      </c>
      <c r="E5665" s="341">
        <v>100.02</v>
      </c>
      <c r="F5665" s="342">
        <f t="shared" si="363"/>
        <v>4.0007999999999999</v>
      </c>
      <c r="G5665" s="343">
        <f t="shared" si="365"/>
        <v>3044.7736000000168</v>
      </c>
      <c r="H5665" s="341">
        <v>294810</v>
      </c>
      <c r="I5665" s="341" t="s">
        <v>255</v>
      </c>
      <c r="J5665" s="341">
        <v>0.04</v>
      </c>
      <c r="K5665" s="341">
        <v>100.02</v>
      </c>
      <c r="L5665" s="342">
        <f t="shared" si="364"/>
        <v>4.0007999999999999</v>
      </c>
      <c r="M5665" s="343">
        <f t="shared" si="366"/>
        <v>3010.9116000000172</v>
      </c>
      <c r="N5665" s="336"/>
    </row>
    <row r="5666" spans="1:14">
      <c r="A5666" s="336"/>
      <c r="B5666" s="341">
        <v>294810</v>
      </c>
      <c r="C5666" s="341" t="s">
        <v>256</v>
      </c>
      <c r="D5666" s="341">
        <v>0.1</v>
      </c>
      <c r="E5666" s="341">
        <v>100.02</v>
      </c>
      <c r="F5666" s="342">
        <f t="shared" si="363"/>
        <v>10.002000000000001</v>
      </c>
      <c r="G5666" s="343">
        <f t="shared" si="365"/>
        <v>7455.4024000000927</v>
      </c>
      <c r="H5666" s="341">
        <v>294810</v>
      </c>
      <c r="I5666" s="341" t="s">
        <v>256</v>
      </c>
      <c r="J5666" s="341">
        <v>0.1</v>
      </c>
      <c r="K5666" s="341">
        <v>100.02</v>
      </c>
      <c r="L5666" s="342">
        <f t="shared" si="364"/>
        <v>10.002000000000001</v>
      </c>
      <c r="M5666" s="343">
        <f t="shared" si="366"/>
        <v>7371.696200000074</v>
      </c>
      <c r="N5666" s="336"/>
    </row>
    <row r="5667" spans="1:14">
      <c r="A5667" s="336"/>
      <c r="B5667" s="341">
        <v>294810</v>
      </c>
      <c r="C5667" s="341" t="s">
        <v>257</v>
      </c>
      <c r="D5667" s="341">
        <v>0.125</v>
      </c>
      <c r="E5667" s="341">
        <v>102.52</v>
      </c>
      <c r="F5667" s="342">
        <f t="shared" si="363"/>
        <v>12.815</v>
      </c>
      <c r="G5667" s="343">
        <f t="shared" si="365"/>
        <v>9831.5387499999561</v>
      </c>
      <c r="H5667" s="341">
        <v>294810</v>
      </c>
      <c r="I5667" s="341" t="s">
        <v>257</v>
      </c>
      <c r="J5667" s="341">
        <v>0.125</v>
      </c>
      <c r="K5667" s="341">
        <v>102.52</v>
      </c>
      <c r="L5667" s="342">
        <f t="shared" si="364"/>
        <v>12.815</v>
      </c>
      <c r="M5667" s="343">
        <f t="shared" si="366"/>
        <v>9722.6512499999317</v>
      </c>
      <c r="N5667" s="336"/>
    </row>
    <row r="5668" spans="1:14">
      <c r="A5668" s="336"/>
      <c r="B5668" s="341">
        <v>294810</v>
      </c>
      <c r="C5668" s="341" t="s">
        <v>258</v>
      </c>
      <c r="D5668" s="341">
        <v>0.125</v>
      </c>
      <c r="E5668" s="341">
        <v>105.02</v>
      </c>
      <c r="F5668" s="342">
        <f t="shared" si="363"/>
        <v>13.1275</v>
      </c>
      <c r="G5668" s="343">
        <f t="shared" si="365"/>
        <v>10066.902500000009</v>
      </c>
      <c r="H5668" s="341">
        <v>294810</v>
      </c>
      <c r="I5668" s="341" t="s">
        <v>258</v>
      </c>
      <c r="J5668" s="341">
        <v>0.125</v>
      </c>
      <c r="K5668" s="341">
        <v>105.02</v>
      </c>
      <c r="L5668" s="342">
        <f t="shared" si="364"/>
        <v>13.1275</v>
      </c>
      <c r="M5668" s="343">
        <f t="shared" si="366"/>
        <v>9955.2612500000032</v>
      </c>
      <c r="N5668" s="336"/>
    </row>
    <row r="5669" spans="1:14">
      <c r="A5669" s="13"/>
      <c r="B5669" s="341">
        <v>294810</v>
      </c>
      <c r="C5669" s="341" t="s">
        <v>259</v>
      </c>
      <c r="D5669" s="341">
        <v>0.1</v>
      </c>
      <c r="E5669" s="341">
        <v>107.02</v>
      </c>
      <c r="F5669" s="342">
        <f t="shared" si="363"/>
        <v>10.702</v>
      </c>
      <c r="G5669" s="343">
        <f t="shared" si="365"/>
        <v>8204.0470000000914</v>
      </c>
      <c r="H5669" s="341">
        <v>294810</v>
      </c>
      <c r="I5669" s="341" t="s">
        <v>259</v>
      </c>
      <c r="J5669" s="341">
        <v>0.1</v>
      </c>
      <c r="K5669" s="341">
        <v>107.02</v>
      </c>
      <c r="L5669" s="342">
        <f t="shared" si="364"/>
        <v>10.702</v>
      </c>
      <c r="M5669" s="343">
        <f t="shared" si="366"/>
        <v>8113.0240000000686</v>
      </c>
      <c r="N5669" s="13"/>
    </row>
    <row r="5670" spans="1:14">
      <c r="A5670" s="336"/>
      <c r="B5670" s="341">
        <v>294810</v>
      </c>
      <c r="C5670" s="341" t="s">
        <v>260</v>
      </c>
      <c r="D5670" s="341">
        <v>0.1</v>
      </c>
      <c r="E5670" s="341">
        <v>136.72</v>
      </c>
      <c r="F5670" s="342">
        <f t="shared" si="363"/>
        <v>13.672000000000001</v>
      </c>
      <c r="G5670" s="343">
        <f t="shared" si="365"/>
        <v>9812.752000000004</v>
      </c>
      <c r="H5670" s="341">
        <v>294810</v>
      </c>
      <c r="I5670" s="341" t="s">
        <v>260</v>
      </c>
      <c r="J5670" s="341">
        <v>0.1</v>
      </c>
      <c r="K5670" s="341">
        <v>136.72</v>
      </c>
      <c r="L5670" s="342">
        <f t="shared" si="364"/>
        <v>13.672000000000001</v>
      </c>
      <c r="M5670" s="343">
        <f t="shared" si="366"/>
        <v>8936.5900000000365</v>
      </c>
      <c r="N5670" s="336"/>
    </row>
    <row r="5671" spans="1:14">
      <c r="A5671" s="336"/>
      <c r="B5671" s="341">
        <v>294820</v>
      </c>
      <c r="C5671" s="341" t="s">
        <v>255</v>
      </c>
      <c r="D5671" s="341">
        <v>0.04</v>
      </c>
      <c r="E5671" s="341">
        <v>110.02</v>
      </c>
      <c r="F5671" s="342">
        <f t="shared" si="363"/>
        <v>4.4008000000000003</v>
      </c>
      <c r="G5671" s="343">
        <f t="shared" si="365"/>
        <v>3049.1744000000167</v>
      </c>
      <c r="H5671" s="341">
        <v>294820</v>
      </c>
      <c r="I5671" s="341" t="s">
        <v>255</v>
      </c>
      <c r="J5671" s="341">
        <v>0.04</v>
      </c>
      <c r="K5671" s="341">
        <v>110.02</v>
      </c>
      <c r="L5671" s="342">
        <f t="shared" si="364"/>
        <v>4.4008000000000003</v>
      </c>
      <c r="M5671" s="343">
        <f t="shared" si="366"/>
        <v>3015.3124000000171</v>
      </c>
      <c r="N5671" s="336"/>
    </row>
    <row r="5672" spans="1:14">
      <c r="A5672" s="336"/>
      <c r="B5672" s="341">
        <v>294820</v>
      </c>
      <c r="C5672" s="341" t="s">
        <v>256</v>
      </c>
      <c r="D5672" s="341">
        <v>0.1</v>
      </c>
      <c r="E5672" s="341">
        <v>110.02</v>
      </c>
      <c r="F5672" s="342">
        <f t="shared" si="363"/>
        <v>11.002000000000001</v>
      </c>
      <c r="G5672" s="343">
        <f t="shared" si="365"/>
        <v>7466.4044000000931</v>
      </c>
      <c r="H5672" s="341">
        <v>294820</v>
      </c>
      <c r="I5672" s="341" t="s">
        <v>256</v>
      </c>
      <c r="J5672" s="341">
        <v>0.1</v>
      </c>
      <c r="K5672" s="341">
        <v>110.02</v>
      </c>
      <c r="L5672" s="342">
        <f t="shared" si="364"/>
        <v>11.002000000000001</v>
      </c>
      <c r="M5672" s="343">
        <f t="shared" si="366"/>
        <v>7382.6982000000744</v>
      </c>
      <c r="N5672" s="336"/>
    </row>
    <row r="5673" spans="1:14">
      <c r="A5673" s="336"/>
      <c r="B5673" s="341">
        <v>294820</v>
      </c>
      <c r="C5673" s="341" t="s">
        <v>257</v>
      </c>
      <c r="D5673" s="341">
        <v>0.125</v>
      </c>
      <c r="E5673" s="341">
        <v>112.52</v>
      </c>
      <c r="F5673" s="342">
        <f t="shared" si="363"/>
        <v>14.065</v>
      </c>
      <c r="G5673" s="343">
        <f t="shared" si="365"/>
        <v>9845.6037499999566</v>
      </c>
      <c r="H5673" s="341">
        <v>294820</v>
      </c>
      <c r="I5673" s="341" t="s">
        <v>257</v>
      </c>
      <c r="J5673" s="341">
        <v>0.125</v>
      </c>
      <c r="K5673" s="341">
        <v>112.52</v>
      </c>
      <c r="L5673" s="342">
        <f t="shared" si="364"/>
        <v>14.065</v>
      </c>
      <c r="M5673" s="343">
        <f t="shared" si="366"/>
        <v>9736.7162499999322</v>
      </c>
      <c r="N5673" s="336"/>
    </row>
    <row r="5674" spans="1:14">
      <c r="A5674" s="336"/>
      <c r="B5674" s="341">
        <v>294820</v>
      </c>
      <c r="C5674" s="341" t="s">
        <v>258</v>
      </c>
      <c r="D5674" s="341">
        <v>0.125</v>
      </c>
      <c r="E5674" s="341">
        <v>115.02</v>
      </c>
      <c r="F5674" s="342">
        <f t="shared" si="363"/>
        <v>14.3775</v>
      </c>
      <c r="G5674" s="343">
        <f t="shared" si="365"/>
        <v>10081.28000000001</v>
      </c>
      <c r="H5674" s="341">
        <v>294820</v>
      </c>
      <c r="I5674" s="341" t="s">
        <v>258</v>
      </c>
      <c r="J5674" s="341">
        <v>0.125</v>
      </c>
      <c r="K5674" s="341">
        <v>115.02</v>
      </c>
      <c r="L5674" s="342">
        <f t="shared" si="364"/>
        <v>14.3775</v>
      </c>
      <c r="M5674" s="343">
        <f t="shared" si="366"/>
        <v>9969.6387500000037</v>
      </c>
      <c r="N5674" s="336"/>
    </row>
    <row r="5675" spans="1:14">
      <c r="A5675" s="336"/>
      <c r="B5675" s="341">
        <v>294820</v>
      </c>
      <c r="C5675" s="341" t="s">
        <v>259</v>
      </c>
      <c r="D5675" s="341">
        <v>0.1</v>
      </c>
      <c r="E5675" s="341">
        <v>117.02</v>
      </c>
      <c r="F5675" s="342">
        <f t="shared" si="363"/>
        <v>11.702</v>
      </c>
      <c r="G5675" s="343">
        <f t="shared" si="365"/>
        <v>8215.7490000000907</v>
      </c>
      <c r="H5675" s="341">
        <v>294820</v>
      </c>
      <c r="I5675" s="341" t="s">
        <v>259</v>
      </c>
      <c r="J5675" s="341">
        <v>0.1</v>
      </c>
      <c r="K5675" s="341">
        <v>117.02</v>
      </c>
      <c r="L5675" s="342">
        <f t="shared" si="364"/>
        <v>11.702</v>
      </c>
      <c r="M5675" s="343">
        <f t="shared" si="366"/>
        <v>8124.7260000000688</v>
      </c>
      <c r="N5675" s="336"/>
    </row>
    <row r="5676" spans="1:14">
      <c r="A5676" s="13"/>
      <c r="B5676" s="341">
        <v>294820</v>
      </c>
      <c r="C5676" s="341" t="s">
        <v>260</v>
      </c>
      <c r="D5676" s="341">
        <v>0.1</v>
      </c>
      <c r="E5676" s="341">
        <v>146.72</v>
      </c>
      <c r="F5676" s="342">
        <f t="shared" si="363"/>
        <v>14.672000000000001</v>
      </c>
      <c r="G5676" s="343">
        <f t="shared" si="365"/>
        <v>9827.4240000000045</v>
      </c>
      <c r="H5676" s="341">
        <v>294820</v>
      </c>
      <c r="I5676" s="341" t="s">
        <v>260</v>
      </c>
      <c r="J5676" s="341">
        <v>0.1</v>
      </c>
      <c r="K5676" s="341">
        <v>146.72</v>
      </c>
      <c r="L5676" s="342">
        <f t="shared" si="364"/>
        <v>14.672000000000001</v>
      </c>
      <c r="M5676" s="343">
        <f t="shared" si="366"/>
        <v>8951.262000000037</v>
      </c>
      <c r="N5676" s="13"/>
    </row>
    <row r="5677" spans="1:14">
      <c r="A5677" s="336"/>
      <c r="B5677" s="341">
        <v>294830</v>
      </c>
      <c r="C5677" s="341" t="s">
        <v>255</v>
      </c>
      <c r="D5677" s="341">
        <v>0.04</v>
      </c>
      <c r="E5677" s="341">
        <v>120.02</v>
      </c>
      <c r="F5677" s="342">
        <f t="shared" si="363"/>
        <v>4.8007999999999997</v>
      </c>
      <c r="G5677" s="343">
        <f t="shared" si="365"/>
        <v>3053.9752000000167</v>
      </c>
      <c r="H5677" s="341">
        <v>294830</v>
      </c>
      <c r="I5677" s="341" t="s">
        <v>255</v>
      </c>
      <c r="J5677" s="341">
        <v>0.04</v>
      </c>
      <c r="K5677" s="341">
        <v>120.02</v>
      </c>
      <c r="L5677" s="342">
        <f t="shared" si="364"/>
        <v>4.8007999999999997</v>
      </c>
      <c r="M5677" s="343">
        <f t="shared" si="366"/>
        <v>3020.1132000000171</v>
      </c>
      <c r="N5677" s="336"/>
    </row>
    <row r="5678" spans="1:14">
      <c r="A5678" s="336"/>
      <c r="B5678" s="341">
        <v>294830</v>
      </c>
      <c r="C5678" s="341" t="s">
        <v>256</v>
      </c>
      <c r="D5678" s="341">
        <v>0.1</v>
      </c>
      <c r="E5678" s="341">
        <v>120.02</v>
      </c>
      <c r="F5678" s="342">
        <f t="shared" si="363"/>
        <v>12.002000000000001</v>
      </c>
      <c r="G5678" s="343">
        <f t="shared" si="365"/>
        <v>7478.4064000000935</v>
      </c>
      <c r="H5678" s="341">
        <v>294830</v>
      </c>
      <c r="I5678" s="341" t="s">
        <v>256</v>
      </c>
      <c r="J5678" s="341">
        <v>0.1</v>
      </c>
      <c r="K5678" s="341">
        <v>120.02</v>
      </c>
      <c r="L5678" s="342">
        <f t="shared" si="364"/>
        <v>12.002000000000001</v>
      </c>
      <c r="M5678" s="343">
        <f t="shared" si="366"/>
        <v>7394.7002000000748</v>
      </c>
      <c r="N5678" s="336"/>
    </row>
    <row r="5679" spans="1:14">
      <c r="A5679" s="336"/>
      <c r="B5679" s="341">
        <v>294830</v>
      </c>
      <c r="C5679" s="341" t="s">
        <v>257</v>
      </c>
      <c r="D5679" s="341">
        <v>0.125</v>
      </c>
      <c r="E5679" s="341">
        <v>122.52</v>
      </c>
      <c r="F5679" s="342">
        <f t="shared" si="363"/>
        <v>15.315</v>
      </c>
      <c r="G5679" s="343">
        <f t="shared" si="365"/>
        <v>9860.9187499999571</v>
      </c>
      <c r="H5679" s="341">
        <v>294830</v>
      </c>
      <c r="I5679" s="341" t="s">
        <v>257</v>
      </c>
      <c r="J5679" s="341">
        <v>0.125</v>
      </c>
      <c r="K5679" s="341">
        <v>122.52</v>
      </c>
      <c r="L5679" s="342">
        <f t="shared" si="364"/>
        <v>15.315</v>
      </c>
      <c r="M5679" s="343">
        <f t="shared" si="366"/>
        <v>9752.0312499999327</v>
      </c>
      <c r="N5679" s="336"/>
    </row>
    <row r="5680" spans="1:14">
      <c r="A5680" s="336"/>
      <c r="B5680" s="341">
        <v>294830</v>
      </c>
      <c r="C5680" s="341" t="s">
        <v>258</v>
      </c>
      <c r="D5680" s="341">
        <v>0.125</v>
      </c>
      <c r="E5680" s="341">
        <v>125.02</v>
      </c>
      <c r="F5680" s="342">
        <f t="shared" si="363"/>
        <v>15.6275</v>
      </c>
      <c r="G5680" s="343">
        <f t="shared" si="365"/>
        <v>10096.90750000001</v>
      </c>
      <c r="H5680" s="341">
        <v>294830</v>
      </c>
      <c r="I5680" s="341" t="s">
        <v>258</v>
      </c>
      <c r="J5680" s="341">
        <v>0.125</v>
      </c>
      <c r="K5680" s="341">
        <v>125.02</v>
      </c>
      <c r="L5680" s="342">
        <f t="shared" si="364"/>
        <v>15.6275</v>
      </c>
      <c r="M5680" s="343">
        <f t="shared" si="366"/>
        <v>9985.2662500000042</v>
      </c>
      <c r="N5680" s="336"/>
    </row>
    <row r="5681" spans="1:14">
      <c r="A5681" s="336"/>
      <c r="B5681" s="341">
        <v>294830</v>
      </c>
      <c r="C5681" s="341" t="s">
        <v>259</v>
      </c>
      <c r="D5681" s="341">
        <v>0.1</v>
      </c>
      <c r="E5681" s="341">
        <v>127.02</v>
      </c>
      <c r="F5681" s="342">
        <f t="shared" si="363"/>
        <v>12.702</v>
      </c>
      <c r="G5681" s="343">
        <f t="shared" si="365"/>
        <v>8228.4510000000901</v>
      </c>
      <c r="H5681" s="341">
        <v>294830</v>
      </c>
      <c r="I5681" s="341" t="s">
        <v>259</v>
      </c>
      <c r="J5681" s="341">
        <v>0.1</v>
      </c>
      <c r="K5681" s="341">
        <v>127.02</v>
      </c>
      <c r="L5681" s="342">
        <f t="shared" si="364"/>
        <v>12.702</v>
      </c>
      <c r="M5681" s="343">
        <f t="shared" si="366"/>
        <v>8137.428000000069</v>
      </c>
      <c r="N5681" s="336"/>
    </row>
    <row r="5682" spans="1:14">
      <c r="A5682" s="336"/>
      <c r="B5682" s="341">
        <v>294830</v>
      </c>
      <c r="C5682" s="341" t="s">
        <v>260</v>
      </c>
      <c r="D5682" s="341">
        <v>0.1</v>
      </c>
      <c r="E5682" s="341">
        <v>156.72</v>
      </c>
      <c r="F5682" s="342">
        <f t="shared" si="363"/>
        <v>15.672000000000001</v>
      </c>
      <c r="G5682" s="343">
        <f t="shared" si="365"/>
        <v>9843.096000000005</v>
      </c>
      <c r="H5682" s="341">
        <v>294830</v>
      </c>
      <c r="I5682" s="341" t="s">
        <v>260</v>
      </c>
      <c r="J5682" s="341">
        <v>0.1</v>
      </c>
      <c r="K5682" s="341">
        <v>156.72</v>
      </c>
      <c r="L5682" s="342">
        <f t="shared" si="364"/>
        <v>15.672000000000001</v>
      </c>
      <c r="M5682" s="343">
        <f t="shared" si="366"/>
        <v>8966.9340000000375</v>
      </c>
      <c r="N5682" s="336"/>
    </row>
    <row r="5683" spans="1:14">
      <c r="A5683" s="13"/>
      <c r="B5683" s="341">
        <v>294840</v>
      </c>
      <c r="C5683" s="341" t="s">
        <v>255</v>
      </c>
      <c r="D5683" s="341">
        <v>0.04</v>
      </c>
      <c r="E5683" s="341">
        <v>130.02000000000001</v>
      </c>
      <c r="F5683" s="342">
        <f t="shared" si="363"/>
        <v>5.2008000000000001</v>
      </c>
      <c r="G5683" s="343">
        <f t="shared" si="365"/>
        <v>3059.1760000000168</v>
      </c>
      <c r="H5683" s="341">
        <v>294840</v>
      </c>
      <c r="I5683" s="341" t="s">
        <v>255</v>
      </c>
      <c r="J5683" s="341">
        <v>0.04</v>
      </c>
      <c r="K5683" s="341">
        <v>130.02000000000001</v>
      </c>
      <c r="L5683" s="342">
        <f t="shared" si="364"/>
        <v>5.2008000000000001</v>
      </c>
      <c r="M5683" s="343">
        <f t="shared" si="366"/>
        <v>3025.3140000000171</v>
      </c>
      <c r="N5683" s="13"/>
    </row>
    <row r="5684" spans="1:14">
      <c r="A5684" s="336"/>
      <c r="B5684" s="341">
        <v>294840</v>
      </c>
      <c r="C5684" s="341" t="s">
        <v>256</v>
      </c>
      <c r="D5684" s="341">
        <v>0.1</v>
      </c>
      <c r="E5684" s="341">
        <v>130.02000000000001</v>
      </c>
      <c r="F5684" s="342">
        <f t="shared" si="363"/>
        <v>13.002000000000002</v>
      </c>
      <c r="G5684" s="343">
        <f t="shared" si="365"/>
        <v>7491.4084000000939</v>
      </c>
      <c r="H5684" s="341">
        <v>294840</v>
      </c>
      <c r="I5684" s="341" t="s">
        <v>256</v>
      </c>
      <c r="J5684" s="341">
        <v>0.1</v>
      </c>
      <c r="K5684" s="341">
        <v>130.02000000000001</v>
      </c>
      <c r="L5684" s="342">
        <f t="shared" si="364"/>
        <v>13.002000000000002</v>
      </c>
      <c r="M5684" s="343">
        <f t="shared" si="366"/>
        <v>7407.7022000000752</v>
      </c>
      <c r="N5684" s="336"/>
    </row>
    <row r="5685" spans="1:14">
      <c r="A5685" s="336"/>
      <c r="B5685" s="341">
        <v>294840</v>
      </c>
      <c r="C5685" s="341" t="s">
        <v>257</v>
      </c>
      <c r="D5685" s="341">
        <v>0.125</v>
      </c>
      <c r="E5685" s="341">
        <v>132.52000000000001</v>
      </c>
      <c r="F5685" s="342">
        <f t="shared" si="363"/>
        <v>16.565000000000001</v>
      </c>
      <c r="G5685" s="343">
        <f t="shared" si="365"/>
        <v>9877.4837499999576</v>
      </c>
      <c r="H5685" s="341">
        <v>294840</v>
      </c>
      <c r="I5685" s="341" t="s">
        <v>257</v>
      </c>
      <c r="J5685" s="341">
        <v>0.125</v>
      </c>
      <c r="K5685" s="341">
        <v>132.52000000000001</v>
      </c>
      <c r="L5685" s="342">
        <f t="shared" si="364"/>
        <v>16.565000000000001</v>
      </c>
      <c r="M5685" s="343">
        <f t="shared" si="366"/>
        <v>9768.5962499999332</v>
      </c>
      <c r="N5685" s="336"/>
    </row>
    <row r="5686" spans="1:14">
      <c r="A5686" s="336"/>
      <c r="B5686" s="341">
        <v>294840</v>
      </c>
      <c r="C5686" s="341" t="s">
        <v>258</v>
      </c>
      <c r="D5686" s="341">
        <v>0.125</v>
      </c>
      <c r="E5686" s="341">
        <v>135.02000000000001</v>
      </c>
      <c r="F5686" s="342">
        <f t="shared" si="363"/>
        <v>16.877500000000001</v>
      </c>
      <c r="G5686" s="343">
        <f t="shared" si="365"/>
        <v>10113.785000000011</v>
      </c>
      <c r="H5686" s="341">
        <v>294840</v>
      </c>
      <c r="I5686" s="341" t="s">
        <v>258</v>
      </c>
      <c r="J5686" s="341">
        <v>0.125</v>
      </c>
      <c r="K5686" s="341">
        <v>135.02000000000001</v>
      </c>
      <c r="L5686" s="342">
        <f t="shared" si="364"/>
        <v>16.877500000000001</v>
      </c>
      <c r="M5686" s="343">
        <f t="shared" si="366"/>
        <v>10002.143750000005</v>
      </c>
      <c r="N5686" s="336"/>
    </row>
    <row r="5687" spans="1:14">
      <c r="A5687" s="336"/>
      <c r="B5687" s="341">
        <v>294840</v>
      </c>
      <c r="C5687" s="341" t="s">
        <v>259</v>
      </c>
      <c r="D5687" s="341">
        <v>0.1</v>
      </c>
      <c r="E5687" s="341">
        <v>137.02000000000001</v>
      </c>
      <c r="F5687" s="342">
        <f t="shared" si="363"/>
        <v>13.702000000000002</v>
      </c>
      <c r="G5687" s="343">
        <f t="shared" si="365"/>
        <v>8242.1530000000894</v>
      </c>
      <c r="H5687" s="341">
        <v>294840</v>
      </c>
      <c r="I5687" s="341" t="s">
        <v>259</v>
      </c>
      <c r="J5687" s="341">
        <v>0.1</v>
      </c>
      <c r="K5687" s="341">
        <v>137.02000000000001</v>
      </c>
      <c r="L5687" s="342">
        <f t="shared" si="364"/>
        <v>13.702000000000002</v>
      </c>
      <c r="M5687" s="343">
        <f t="shared" si="366"/>
        <v>8151.1300000000692</v>
      </c>
      <c r="N5687" s="336"/>
    </row>
    <row r="5688" spans="1:14">
      <c r="A5688" s="336"/>
      <c r="B5688" s="341">
        <v>294840</v>
      </c>
      <c r="C5688" s="341" t="s">
        <v>260</v>
      </c>
      <c r="D5688" s="341">
        <v>0.1</v>
      </c>
      <c r="E5688" s="341">
        <v>166.72</v>
      </c>
      <c r="F5688" s="342">
        <f t="shared" si="363"/>
        <v>16.672000000000001</v>
      </c>
      <c r="G5688" s="343">
        <f t="shared" si="365"/>
        <v>9859.7680000000055</v>
      </c>
      <c r="H5688" s="341">
        <v>294840</v>
      </c>
      <c r="I5688" s="341" t="s">
        <v>260</v>
      </c>
      <c r="J5688" s="341">
        <v>0.1</v>
      </c>
      <c r="K5688" s="341">
        <v>166.72</v>
      </c>
      <c r="L5688" s="342">
        <f t="shared" si="364"/>
        <v>16.672000000000001</v>
      </c>
      <c r="M5688" s="343">
        <f t="shared" si="366"/>
        <v>8983.606000000038</v>
      </c>
      <c r="N5688" s="336"/>
    </row>
    <row r="5689" spans="1:14">
      <c r="A5689" s="336"/>
      <c r="B5689" s="341">
        <v>294849.29200000002</v>
      </c>
      <c r="C5689" s="341" t="s">
        <v>255</v>
      </c>
      <c r="D5689" s="341">
        <v>0.04</v>
      </c>
      <c r="E5689" s="341">
        <v>128.05000000000001</v>
      </c>
      <c r="F5689" s="342">
        <f t="shared" si="363"/>
        <v>5.1220000000000008</v>
      </c>
      <c r="G5689" s="343">
        <f t="shared" si="365"/>
        <v>3064.2980000000166</v>
      </c>
      <c r="H5689" s="341">
        <v>294849.29200000002</v>
      </c>
      <c r="I5689" s="341" t="s">
        <v>255</v>
      </c>
      <c r="J5689" s="341">
        <v>0.04</v>
      </c>
      <c r="K5689" s="341">
        <v>127.52</v>
      </c>
      <c r="L5689" s="342">
        <f t="shared" si="364"/>
        <v>5.1007999999999996</v>
      </c>
      <c r="M5689" s="343">
        <f t="shared" si="366"/>
        <v>3030.4148000000173</v>
      </c>
      <c r="N5689" s="336"/>
    </row>
    <row r="5690" spans="1:14">
      <c r="A5690" s="13"/>
      <c r="B5690" s="341">
        <v>294849.29200000002</v>
      </c>
      <c r="C5690" s="341" t="s">
        <v>256</v>
      </c>
      <c r="D5690" s="341">
        <v>0.1</v>
      </c>
      <c r="E5690" s="341">
        <v>128.05000000000001</v>
      </c>
      <c r="F5690" s="342">
        <f t="shared" si="363"/>
        <v>12.805000000000001</v>
      </c>
      <c r="G5690" s="343">
        <f t="shared" si="365"/>
        <v>7504.2134000000942</v>
      </c>
      <c r="H5690" s="341">
        <v>294849.29200000002</v>
      </c>
      <c r="I5690" s="341" t="s">
        <v>256</v>
      </c>
      <c r="J5690" s="341">
        <v>0.1</v>
      </c>
      <c r="K5690" s="341">
        <v>127.52</v>
      </c>
      <c r="L5690" s="342">
        <f t="shared" si="364"/>
        <v>12.752000000000001</v>
      </c>
      <c r="M5690" s="343">
        <f t="shared" si="366"/>
        <v>7420.4542000000756</v>
      </c>
      <c r="N5690" s="13"/>
    </row>
    <row r="5691" spans="1:14">
      <c r="A5691" s="336"/>
      <c r="B5691" s="341">
        <v>294849.29200000002</v>
      </c>
      <c r="C5691" s="341" t="s">
        <v>257</v>
      </c>
      <c r="D5691" s="341">
        <v>0.125</v>
      </c>
      <c r="E5691" s="341">
        <v>130.38</v>
      </c>
      <c r="F5691" s="342">
        <f t="shared" si="363"/>
        <v>16.297499999999999</v>
      </c>
      <c r="G5691" s="343">
        <f t="shared" si="365"/>
        <v>9893.7812499999582</v>
      </c>
      <c r="H5691" s="341">
        <v>294849.29200000002</v>
      </c>
      <c r="I5691" s="341" t="s">
        <v>257</v>
      </c>
      <c r="J5691" s="341">
        <v>0.125</v>
      </c>
      <c r="K5691" s="341">
        <v>129.84</v>
      </c>
      <c r="L5691" s="342">
        <f t="shared" si="364"/>
        <v>16.23</v>
      </c>
      <c r="M5691" s="343">
        <f t="shared" si="366"/>
        <v>9784.8262499999328</v>
      </c>
      <c r="N5691" s="336"/>
    </row>
    <row r="5692" spans="1:14">
      <c r="A5692" s="336"/>
      <c r="B5692" s="341">
        <v>294849.29200000002</v>
      </c>
      <c r="C5692" s="341" t="s">
        <v>258</v>
      </c>
      <c r="D5692" s="341">
        <v>0.125</v>
      </c>
      <c r="E5692" s="341">
        <v>132.71</v>
      </c>
      <c r="F5692" s="342">
        <f t="shared" si="363"/>
        <v>16.588750000000001</v>
      </c>
      <c r="G5692" s="343">
        <f t="shared" si="365"/>
        <v>10130.373750000012</v>
      </c>
      <c r="H5692" s="341">
        <v>294849.29200000002</v>
      </c>
      <c r="I5692" s="341" t="s">
        <v>258</v>
      </c>
      <c r="J5692" s="341">
        <v>0.125</v>
      </c>
      <c r="K5692" s="341">
        <v>132.15</v>
      </c>
      <c r="L5692" s="342">
        <f t="shared" si="364"/>
        <v>16.518750000000001</v>
      </c>
      <c r="M5692" s="343">
        <f t="shared" si="366"/>
        <v>10018.662500000004</v>
      </c>
      <c r="N5692" s="336"/>
    </row>
    <row r="5693" spans="1:14">
      <c r="A5693" s="336"/>
      <c r="B5693" s="341">
        <v>294849.29200000002</v>
      </c>
      <c r="C5693" s="341" t="s">
        <v>259</v>
      </c>
      <c r="D5693" s="341">
        <v>0.1</v>
      </c>
      <c r="E5693" s="341">
        <v>134.57</v>
      </c>
      <c r="F5693" s="342">
        <f t="shared" si="363"/>
        <v>13.457000000000001</v>
      </c>
      <c r="G5693" s="343">
        <f t="shared" si="365"/>
        <v>8255.6100000000897</v>
      </c>
      <c r="H5693" s="341">
        <v>294849.29200000002</v>
      </c>
      <c r="I5693" s="341" t="s">
        <v>259</v>
      </c>
      <c r="J5693" s="341">
        <v>0.1</v>
      </c>
      <c r="K5693" s="341">
        <v>134.01</v>
      </c>
      <c r="L5693" s="342">
        <f t="shared" si="364"/>
        <v>13.401</v>
      </c>
      <c r="M5693" s="343">
        <f t="shared" si="366"/>
        <v>8164.5310000000691</v>
      </c>
      <c r="N5693" s="336"/>
    </row>
    <row r="5694" spans="1:14">
      <c r="A5694" s="336"/>
      <c r="B5694" s="341">
        <v>294849.29200000002</v>
      </c>
      <c r="C5694" s="341" t="s">
        <v>260</v>
      </c>
      <c r="D5694" s="341">
        <v>0.1</v>
      </c>
      <c r="E5694" s="341">
        <v>162.29</v>
      </c>
      <c r="F5694" s="342">
        <f t="shared" si="363"/>
        <v>16.228999999999999</v>
      </c>
      <c r="G5694" s="343">
        <f t="shared" si="365"/>
        <v>9875.9970000000048</v>
      </c>
      <c r="H5694" s="341">
        <v>294849.29200000002</v>
      </c>
      <c r="I5694" s="341" t="s">
        <v>260</v>
      </c>
      <c r="J5694" s="341">
        <v>0.1</v>
      </c>
      <c r="K5694" s="341">
        <v>148.69999999999999</v>
      </c>
      <c r="L5694" s="342">
        <f t="shared" si="364"/>
        <v>14.87</v>
      </c>
      <c r="M5694" s="343">
        <f t="shared" si="366"/>
        <v>8998.4760000000388</v>
      </c>
      <c r="N5694" s="336"/>
    </row>
    <row r="5695" spans="1:14">
      <c r="A5695" s="336"/>
      <c r="B5695" s="341">
        <v>294850</v>
      </c>
      <c r="C5695" s="341" t="s">
        <v>255</v>
      </c>
      <c r="D5695" s="341">
        <v>0.04</v>
      </c>
      <c r="E5695" s="341">
        <v>9.9600000000000009</v>
      </c>
      <c r="F5695" s="342">
        <f t="shared" si="363"/>
        <v>0.39840000000000003</v>
      </c>
      <c r="G5695" s="343">
        <f t="shared" si="365"/>
        <v>3064.6964000000166</v>
      </c>
      <c r="H5695" s="341">
        <v>294850</v>
      </c>
      <c r="I5695" s="341" t="s">
        <v>255</v>
      </c>
      <c r="J5695" s="341">
        <v>0.04</v>
      </c>
      <c r="K5695" s="341">
        <v>9.8699999999999992</v>
      </c>
      <c r="L5695" s="342">
        <f t="shared" si="364"/>
        <v>0.39479999999999998</v>
      </c>
      <c r="M5695" s="343">
        <f t="shared" si="366"/>
        <v>3030.8096000000173</v>
      </c>
      <c r="N5695" s="336"/>
    </row>
    <row r="5696" spans="1:14">
      <c r="A5696" s="336"/>
      <c r="B5696" s="341">
        <v>294850</v>
      </c>
      <c r="C5696" s="341" t="s">
        <v>256</v>
      </c>
      <c r="D5696" s="341">
        <v>0.1</v>
      </c>
      <c r="E5696" s="341">
        <v>9.9600000000000009</v>
      </c>
      <c r="F5696" s="342">
        <f t="shared" si="363"/>
        <v>0.99600000000000011</v>
      </c>
      <c r="G5696" s="343">
        <f t="shared" si="365"/>
        <v>7505.2094000000943</v>
      </c>
      <c r="H5696" s="341">
        <v>294850</v>
      </c>
      <c r="I5696" s="341" t="s">
        <v>256</v>
      </c>
      <c r="J5696" s="341">
        <v>0.1</v>
      </c>
      <c r="K5696" s="341">
        <v>9.8699999999999992</v>
      </c>
      <c r="L5696" s="342">
        <f t="shared" si="364"/>
        <v>0.98699999999999999</v>
      </c>
      <c r="M5696" s="343">
        <f t="shared" si="366"/>
        <v>7421.4412000000757</v>
      </c>
      <c r="N5696" s="336"/>
    </row>
    <row r="5697" spans="1:14">
      <c r="A5697" s="13"/>
      <c r="B5697" s="341">
        <v>294850</v>
      </c>
      <c r="C5697" s="341" t="s">
        <v>257</v>
      </c>
      <c r="D5697" s="341">
        <v>0.125</v>
      </c>
      <c r="E5697" s="341">
        <v>10.130000000000001</v>
      </c>
      <c r="F5697" s="342">
        <f t="shared" si="363"/>
        <v>1.2662500000000001</v>
      </c>
      <c r="G5697" s="343">
        <f t="shared" si="365"/>
        <v>9895.0474999999587</v>
      </c>
      <c r="H5697" s="341">
        <v>294850</v>
      </c>
      <c r="I5697" s="341" t="s">
        <v>257</v>
      </c>
      <c r="J5697" s="341">
        <v>0.125</v>
      </c>
      <c r="K5697" s="341">
        <v>10.050000000000001</v>
      </c>
      <c r="L5697" s="342">
        <f t="shared" si="364"/>
        <v>1.2562500000000001</v>
      </c>
      <c r="M5697" s="343">
        <f t="shared" si="366"/>
        <v>9786.0824999999331</v>
      </c>
      <c r="N5697" s="13"/>
    </row>
    <row r="5698" spans="1:14">
      <c r="A5698" s="336"/>
      <c r="B5698" s="341">
        <v>294850</v>
      </c>
      <c r="C5698" s="341" t="s">
        <v>258</v>
      </c>
      <c r="D5698" s="341">
        <v>0.125</v>
      </c>
      <c r="E5698" s="341">
        <v>10.31</v>
      </c>
      <c r="F5698" s="342">
        <f t="shared" si="363"/>
        <v>1.2887500000000001</v>
      </c>
      <c r="G5698" s="343">
        <f t="shared" si="365"/>
        <v>10131.662500000011</v>
      </c>
      <c r="H5698" s="341">
        <v>294850</v>
      </c>
      <c r="I5698" s="341" t="s">
        <v>258</v>
      </c>
      <c r="J5698" s="341">
        <v>0.125</v>
      </c>
      <c r="K5698" s="341">
        <v>10.220000000000001</v>
      </c>
      <c r="L5698" s="342">
        <f t="shared" si="364"/>
        <v>1.2775000000000001</v>
      </c>
      <c r="M5698" s="343">
        <f t="shared" si="366"/>
        <v>10019.940000000004</v>
      </c>
      <c r="N5698" s="336"/>
    </row>
    <row r="5699" spans="1:14">
      <c r="A5699" s="336"/>
      <c r="B5699" s="341">
        <v>294850</v>
      </c>
      <c r="C5699" s="341" t="s">
        <v>259</v>
      </c>
      <c r="D5699" s="341">
        <v>0.1</v>
      </c>
      <c r="E5699" s="341">
        <v>10.45</v>
      </c>
      <c r="F5699" s="342">
        <f t="shared" ref="F5699:F5762" si="367">D5699*E5699</f>
        <v>1.0449999999999999</v>
      </c>
      <c r="G5699" s="343">
        <f t="shared" si="365"/>
        <v>8256.6550000000898</v>
      </c>
      <c r="H5699" s="341">
        <v>294850</v>
      </c>
      <c r="I5699" s="341" t="s">
        <v>259</v>
      </c>
      <c r="J5699" s="341">
        <v>0.1</v>
      </c>
      <c r="K5699" s="341">
        <v>10.37</v>
      </c>
      <c r="L5699" s="342">
        <f t="shared" ref="L5699:L5762" si="368">J5699*K5699</f>
        <v>1.0369999999999999</v>
      </c>
      <c r="M5699" s="343">
        <f t="shared" si="366"/>
        <v>8165.5680000000693</v>
      </c>
      <c r="N5699" s="336"/>
    </row>
    <row r="5700" spans="1:14">
      <c r="A5700" s="336"/>
      <c r="B5700" s="341">
        <v>294850</v>
      </c>
      <c r="C5700" s="341" t="s">
        <v>260</v>
      </c>
      <c r="D5700" s="341">
        <v>0.1</v>
      </c>
      <c r="E5700" s="341">
        <v>12.57</v>
      </c>
      <c r="F5700" s="342">
        <f t="shared" si="367"/>
        <v>1.2570000000000001</v>
      </c>
      <c r="G5700" s="343">
        <f t="shared" si="365"/>
        <v>9877.2540000000045</v>
      </c>
      <c r="H5700" s="341">
        <v>294850</v>
      </c>
      <c r="I5700" s="341" t="s">
        <v>260</v>
      </c>
      <c r="J5700" s="341">
        <v>0.1</v>
      </c>
      <c r="K5700" s="341">
        <v>10.51</v>
      </c>
      <c r="L5700" s="342">
        <f t="shared" si="368"/>
        <v>1.0509999999999999</v>
      </c>
      <c r="M5700" s="343">
        <f t="shared" si="366"/>
        <v>8999.5270000000382</v>
      </c>
      <c r="N5700" s="336"/>
    </row>
    <row r="5701" spans="1:14">
      <c r="A5701" s="336"/>
      <c r="B5701" s="341">
        <v>294860</v>
      </c>
      <c r="C5701" s="341" t="s">
        <v>255</v>
      </c>
      <c r="D5701" s="341">
        <v>0.04</v>
      </c>
      <c r="E5701" s="341">
        <v>140.61000000000001</v>
      </c>
      <c r="F5701" s="342">
        <f t="shared" si="367"/>
        <v>5.6244000000000005</v>
      </c>
      <c r="G5701" s="343">
        <f t="shared" si="365"/>
        <v>3070.3208000000168</v>
      </c>
      <c r="H5701" s="341">
        <v>294860</v>
      </c>
      <c r="I5701" s="341" t="s">
        <v>255</v>
      </c>
      <c r="J5701" s="341">
        <v>0.04</v>
      </c>
      <c r="K5701" s="341">
        <v>139.44</v>
      </c>
      <c r="L5701" s="342">
        <f t="shared" si="368"/>
        <v>5.5776000000000003</v>
      </c>
      <c r="M5701" s="343">
        <f t="shared" si="366"/>
        <v>3036.3872000000174</v>
      </c>
      <c r="N5701" s="336"/>
    </row>
    <row r="5702" spans="1:14">
      <c r="A5702" s="336"/>
      <c r="B5702" s="341">
        <v>294860</v>
      </c>
      <c r="C5702" s="341" t="s">
        <v>256</v>
      </c>
      <c r="D5702" s="341">
        <v>0.1</v>
      </c>
      <c r="E5702" s="341">
        <v>140.61000000000001</v>
      </c>
      <c r="F5702" s="342">
        <f t="shared" si="367"/>
        <v>14.061000000000002</v>
      </c>
      <c r="G5702" s="343">
        <f t="shared" si="365"/>
        <v>7519.270400000094</v>
      </c>
      <c r="H5702" s="341">
        <v>294860</v>
      </c>
      <c r="I5702" s="341" t="s">
        <v>256</v>
      </c>
      <c r="J5702" s="341">
        <v>0.1</v>
      </c>
      <c r="K5702" s="341">
        <v>139.44</v>
      </c>
      <c r="L5702" s="342">
        <f t="shared" si="368"/>
        <v>13.944000000000001</v>
      </c>
      <c r="M5702" s="343">
        <f t="shared" si="366"/>
        <v>7435.3852000000761</v>
      </c>
      <c r="N5702" s="336"/>
    </row>
    <row r="5703" spans="1:14">
      <c r="A5703" s="336"/>
      <c r="B5703" s="341">
        <v>294860</v>
      </c>
      <c r="C5703" s="341" t="s">
        <v>257</v>
      </c>
      <c r="D5703" s="341">
        <v>0.125</v>
      </c>
      <c r="E5703" s="341">
        <v>143.12</v>
      </c>
      <c r="F5703" s="342">
        <f t="shared" si="367"/>
        <v>17.89</v>
      </c>
      <c r="G5703" s="343">
        <f t="shared" si="365"/>
        <v>9912.9374999999582</v>
      </c>
      <c r="H5703" s="341">
        <v>294860</v>
      </c>
      <c r="I5703" s="341" t="s">
        <v>257</v>
      </c>
      <c r="J5703" s="341">
        <v>0.125</v>
      </c>
      <c r="K5703" s="341">
        <v>141.91999999999999</v>
      </c>
      <c r="L5703" s="342">
        <f t="shared" si="368"/>
        <v>17.739999999999998</v>
      </c>
      <c r="M5703" s="343">
        <f t="shared" si="366"/>
        <v>9803.8224999999329</v>
      </c>
      <c r="N5703" s="336"/>
    </row>
    <row r="5704" spans="1:14">
      <c r="A5704" s="13"/>
      <c r="B5704" s="341">
        <v>294860</v>
      </c>
      <c r="C5704" s="341" t="s">
        <v>258</v>
      </c>
      <c r="D5704" s="341">
        <v>0.125</v>
      </c>
      <c r="E5704" s="341">
        <v>145.63</v>
      </c>
      <c r="F5704" s="342">
        <f t="shared" si="367"/>
        <v>18.203749999999999</v>
      </c>
      <c r="G5704" s="343">
        <f t="shared" si="365"/>
        <v>10149.866250000012</v>
      </c>
      <c r="H5704" s="341">
        <v>294860</v>
      </c>
      <c r="I5704" s="341" t="s">
        <v>258</v>
      </c>
      <c r="J5704" s="341">
        <v>0.125</v>
      </c>
      <c r="K5704" s="341">
        <v>144.41</v>
      </c>
      <c r="L5704" s="342">
        <f t="shared" si="368"/>
        <v>18.05125</v>
      </c>
      <c r="M5704" s="343">
        <f t="shared" si="366"/>
        <v>10037.991250000005</v>
      </c>
      <c r="N5704" s="13"/>
    </row>
    <row r="5705" spans="1:14">
      <c r="A5705" s="336"/>
      <c r="B5705" s="341">
        <v>294860</v>
      </c>
      <c r="C5705" s="341" t="s">
        <v>259</v>
      </c>
      <c r="D5705" s="341">
        <v>0.1</v>
      </c>
      <c r="E5705" s="341">
        <v>147.63999999999999</v>
      </c>
      <c r="F5705" s="342">
        <f t="shared" si="367"/>
        <v>14.763999999999999</v>
      </c>
      <c r="G5705" s="343">
        <f t="shared" si="365"/>
        <v>8271.419000000089</v>
      </c>
      <c r="H5705" s="341">
        <v>294860</v>
      </c>
      <c r="I5705" s="341" t="s">
        <v>259</v>
      </c>
      <c r="J5705" s="341">
        <v>0.1</v>
      </c>
      <c r="K5705" s="341">
        <v>146.41</v>
      </c>
      <c r="L5705" s="342">
        <f t="shared" si="368"/>
        <v>14.641</v>
      </c>
      <c r="M5705" s="343">
        <f t="shared" si="366"/>
        <v>8180.209000000069</v>
      </c>
      <c r="N5705" s="336"/>
    </row>
    <row r="5706" spans="1:14">
      <c r="A5706" s="336"/>
      <c r="B5706" s="341">
        <v>294860</v>
      </c>
      <c r="C5706" s="341" t="s">
        <v>260</v>
      </c>
      <c r="D5706" s="341">
        <v>0.1</v>
      </c>
      <c r="E5706" s="341">
        <v>177.59</v>
      </c>
      <c r="F5706" s="342">
        <f t="shared" si="367"/>
        <v>17.759</v>
      </c>
      <c r="G5706" s="343">
        <f t="shared" ref="G5706:G5769" si="369">G5700+F5706</f>
        <v>9895.0130000000045</v>
      </c>
      <c r="H5706" s="341">
        <v>294860</v>
      </c>
      <c r="I5706" s="341" t="s">
        <v>260</v>
      </c>
      <c r="J5706" s="341">
        <v>0.1</v>
      </c>
      <c r="K5706" s="341">
        <v>148.4</v>
      </c>
      <c r="L5706" s="342">
        <f t="shared" si="368"/>
        <v>14.840000000000002</v>
      </c>
      <c r="M5706" s="343">
        <f t="shared" si="366"/>
        <v>9014.3670000000384</v>
      </c>
      <c r="N5706" s="336"/>
    </row>
    <row r="5707" spans="1:14">
      <c r="A5707" s="336"/>
      <c r="B5707" s="341">
        <v>294870</v>
      </c>
      <c r="C5707" s="341" t="s">
        <v>255</v>
      </c>
      <c r="D5707" s="341">
        <v>0.04</v>
      </c>
      <c r="E5707" s="341">
        <v>135.57</v>
      </c>
      <c r="F5707" s="342">
        <f t="shared" si="367"/>
        <v>5.4227999999999996</v>
      </c>
      <c r="G5707" s="343">
        <f t="shared" si="369"/>
        <v>3075.7436000000166</v>
      </c>
      <c r="H5707" s="341">
        <v>294870</v>
      </c>
      <c r="I5707" s="341" t="s">
        <v>255</v>
      </c>
      <c r="J5707" s="341">
        <v>0.04</v>
      </c>
      <c r="K5707" s="341">
        <v>134.47</v>
      </c>
      <c r="L5707" s="342">
        <f t="shared" si="368"/>
        <v>5.3788</v>
      </c>
      <c r="M5707" s="343">
        <f t="shared" si="366"/>
        <v>3041.7660000000174</v>
      </c>
      <c r="N5707" s="336"/>
    </row>
    <row r="5708" spans="1:14">
      <c r="A5708" s="336"/>
      <c r="B5708" s="341">
        <v>294870</v>
      </c>
      <c r="C5708" s="341" t="s">
        <v>256</v>
      </c>
      <c r="D5708" s="341">
        <v>0.1</v>
      </c>
      <c r="E5708" s="341">
        <v>135.57</v>
      </c>
      <c r="F5708" s="342">
        <f t="shared" si="367"/>
        <v>13.557</v>
      </c>
      <c r="G5708" s="343">
        <f t="shared" si="369"/>
        <v>7532.8274000000938</v>
      </c>
      <c r="H5708" s="341">
        <v>294870</v>
      </c>
      <c r="I5708" s="341" t="s">
        <v>256</v>
      </c>
      <c r="J5708" s="341">
        <v>0.1</v>
      </c>
      <c r="K5708" s="341">
        <v>134.47</v>
      </c>
      <c r="L5708" s="342">
        <f t="shared" si="368"/>
        <v>13.447000000000001</v>
      </c>
      <c r="M5708" s="343">
        <f t="shared" si="366"/>
        <v>7448.8322000000762</v>
      </c>
      <c r="N5708" s="336"/>
    </row>
    <row r="5709" spans="1:14">
      <c r="A5709" s="336"/>
      <c r="B5709" s="341">
        <v>294870</v>
      </c>
      <c r="C5709" s="341" t="s">
        <v>257</v>
      </c>
      <c r="D5709" s="341">
        <v>0.125</v>
      </c>
      <c r="E5709" s="341">
        <v>138.08000000000001</v>
      </c>
      <c r="F5709" s="342">
        <f t="shared" si="367"/>
        <v>17.260000000000002</v>
      </c>
      <c r="G5709" s="343">
        <f t="shared" si="369"/>
        <v>9930.1974999999584</v>
      </c>
      <c r="H5709" s="341">
        <v>294870</v>
      </c>
      <c r="I5709" s="341" t="s">
        <v>257</v>
      </c>
      <c r="J5709" s="341">
        <v>0.125</v>
      </c>
      <c r="K5709" s="341">
        <v>136.96</v>
      </c>
      <c r="L5709" s="342">
        <f t="shared" si="368"/>
        <v>17.12</v>
      </c>
      <c r="M5709" s="343">
        <f t="shared" ref="M5709:M5772" si="370">M5703+L5709</f>
        <v>9820.9424999999337</v>
      </c>
      <c r="N5709" s="336"/>
    </row>
    <row r="5710" spans="1:14">
      <c r="A5710" s="336"/>
      <c r="B5710" s="341">
        <v>294870</v>
      </c>
      <c r="C5710" s="341" t="s">
        <v>258</v>
      </c>
      <c r="D5710" s="341">
        <v>0.125</v>
      </c>
      <c r="E5710" s="341">
        <v>140.59</v>
      </c>
      <c r="F5710" s="342">
        <f t="shared" si="367"/>
        <v>17.57375</v>
      </c>
      <c r="G5710" s="343">
        <f t="shared" si="369"/>
        <v>10167.440000000011</v>
      </c>
      <c r="H5710" s="341">
        <v>294870</v>
      </c>
      <c r="I5710" s="341" t="s">
        <v>258</v>
      </c>
      <c r="J5710" s="341">
        <v>0.125</v>
      </c>
      <c r="K5710" s="341">
        <v>139.44999999999999</v>
      </c>
      <c r="L5710" s="342">
        <f t="shared" si="368"/>
        <v>17.431249999999999</v>
      </c>
      <c r="M5710" s="343">
        <f t="shared" si="370"/>
        <v>10055.422500000004</v>
      </c>
      <c r="N5710" s="336"/>
    </row>
    <row r="5711" spans="1:14">
      <c r="A5711" s="13"/>
      <c r="B5711" s="341">
        <v>294870</v>
      </c>
      <c r="C5711" s="341" t="s">
        <v>259</v>
      </c>
      <c r="D5711" s="341">
        <v>0.1</v>
      </c>
      <c r="E5711" s="341">
        <v>142.6</v>
      </c>
      <c r="F5711" s="342">
        <f t="shared" si="367"/>
        <v>14.26</v>
      </c>
      <c r="G5711" s="343">
        <f t="shared" si="369"/>
        <v>8285.6790000000892</v>
      </c>
      <c r="H5711" s="341">
        <v>294870</v>
      </c>
      <c r="I5711" s="341" t="s">
        <v>259</v>
      </c>
      <c r="J5711" s="341">
        <v>0.1</v>
      </c>
      <c r="K5711" s="341">
        <v>141.44999999999999</v>
      </c>
      <c r="L5711" s="342">
        <f t="shared" si="368"/>
        <v>14.145</v>
      </c>
      <c r="M5711" s="343">
        <f t="shared" si="370"/>
        <v>8194.3540000000685</v>
      </c>
      <c r="N5711" s="13"/>
    </row>
    <row r="5712" spans="1:14">
      <c r="A5712" s="336"/>
      <c r="B5712" s="341">
        <v>294870</v>
      </c>
      <c r="C5712" s="341" t="s">
        <v>260</v>
      </c>
      <c r="D5712" s="341">
        <v>0.1</v>
      </c>
      <c r="E5712" s="341">
        <v>158.57</v>
      </c>
      <c r="F5712" s="342">
        <f t="shared" si="367"/>
        <v>15.856999999999999</v>
      </c>
      <c r="G5712" s="343">
        <f t="shared" si="369"/>
        <v>9910.8700000000044</v>
      </c>
      <c r="H5712" s="341">
        <v>294870</v>
      </c>
      <c r="I5712" s="341" t="s">
        <v>260</v>
      </c>
      <c r="J5712" s="341">
        <v>0.1</v>
      </c>
      <c r="K5712" s="341">
        <v>143.44</v>
      </c>
      <c r="L5712" s="342">
        <f t="shared" si="368"/>
        <v>14.344000000000001</v>
      </c>
      <c r="M5712" s="343">
        <f t="shared" si="370"/>
        <v>9028.7110000000375</v>
      </c>
      <c r="N5712" s="336"/>
    </row>
    <row r="5713" spans="1:14">
      <c r="A5713" s="336"/>
      <c r="B5713" s="341">
        <v>294880</v>
      </c>
      <c r="C5713" s="341" t="s">
        <v>255</v>
      </c>
      <c r="D5713" s="341">
        <v>0.04</v>
      </c>
      <c r="E5713" s="341">
        <v>125.5</v>
      </c>
      <c r="F5713" s="342">
        <f t="shared" si="367"/>
        <v>5.0200000000000005</v>
      </c>
      <c r="G5713" s="343">
        <f t="shared" si="369"/>
        <v>3080.7636000000166</v>
      </c>
      <c r="H5713" s="341">
        <v>294880</v>
      </c>
      <c r="I5713" s="341" t="s">
        <v>255</v>
      </c>
      <c r="J5713" s="341">
        <v>0.04</v>
      </c>
      <c r="K5713" s="341">
        <v>124.55</v>
      </c>
      <c r="L5713" s="342">
        <f t="shared" si="368"/>
        <v>4.9820000000000002</v>
      </c>
      <c r="M5713" s="343">
        <f t="shared" si="370"/>
        <v>3046.7480000000173</v>
      </c>
      <c r="N5713" s="336"/>
    </row>
    <row r="5714" spans="1:14">
      <c r="A5714" s="336"/>
      <c r="B5714" s="341">
        <v>294880</v>
      </c>
      <c r="C5714" s="341" t="s">
        <v>256</v>
      </c>
      <c r="D5714" s="341">
        <v>0.1</v>
      </c>
      <c r="E5714" s="341">
        <v>125.5</v>
      </c>
      <c r="F5714" s="342">
        <f t="shared" si="367"/>
        <v>12.55</v>
      </c>
      <c r="G5714" s="343">
        <f t="shared" si="369"/>
        <v>7545.377400000094</v>
      </c>
      <c r="H5714" s="341">
        <v>294880</v>
      </c>
      <c r="I5714" s="341" t="s">
        <v>256</v>
      </c>
      <c r="J5714" s="341">
        <v>0.1</v>
      </c>
      <c r="K5714" s="341">
        <v>124.55</v>
      </c>
      <c r="L5714" s="342">
        <f t="shared" si="368"/>
        <v>12.455</v>
      </c>
      <c r="M5714" s="343">
        <f t="shared" si="370"/>
        <v>7461.2872000000762</v>
      </c>
      <c r="N5714" s="336"/>
    </row>
    <row r="5715" spans="1:14">
      <c r="A5715" s="336"/>
      <c r="B5715" s="341">
        <v>294880</v>
      </c>
      <c r="C5715" s="341" t="s">
        <v>257</v>
      </c>
      <c r="D5715" s="341">
        <v>0.125</v>
      </c>
      <c r="E5715" s="341">
        <v>128</v>
      </c>
      <c r="F5715" s="342">
        <f t="shared" si="367"/>
        <v>16</v>
      </c>
      <c r="G5715" s="343">
        <f t="shared" si="369"/>
        <v>9946.1974999999584</v>
      </c>
      <c r="H5715" s="341">
        <v>294880</v>
      </c>
      <c r="I5715" s="341" t="s">
        <v>257</v>
      </c>
      <c r="J5715" s="341">
        <v>0.125</v>
      </c>
      <c r="K5715" s="341">
        <v>127.04</v>
      </c>
      <c r="L5715" s="342">
        <f t="shared" si="368"/>
        <v>15.88</v>
      </c>
      <c r="M5715" s="343">
        <f t="shared" si="370"/>
        <v>9836.8224999999329</v>
      </c>
      <c r="N5715" s="336"/>
    </row>
    <row r="5716" spans="1:14">
      <c r="A5716" s="336"/>
      <c r="B5716" s="341">
        <v>294880</v>
      </c>
      <c r="C5716" s="341" t="s">
        <v>258</v>
      </c>
      <c r="D5716" s="341">
        <v>0.125</v>
      </c>
      <c r="E5716" s="341">
        <v>130.51</v>
      </c>
      <c r="F5716" s="342">
        <f t="shared" si="367"/>
        <v>16.313749999999999</v>
      </c>
      <c r="G5716" s="343">
        <f t="shared" si="369"/>
        <v>10183.753750000011</v>
      </c>
      <c r="H5716" s="341">
        <v>294880</v>
      </c>
      <c r="I5716" s="341" t="s">
        <v>258</v>
      </c>
      <c r="J5716" s="341">
        <v>0.125</v>
      </c>
      <c r="K5716" s="341">
        <v>129.53</v>
      </c>
      <c r="L5716" s="342">
        <f t="shared" si="368"/>
        <v>16.19125</v>
      </c>
      <c r="M5716" s="343">
        <f t="shared" si="370"/>
        <v>10071.613750000004</v>
      </c>
      <c r="N5716" s="336"/>
    </row>
    <row r="5717" spans="1:14">
      <c r="A5717" s="336"/>
      <c r="B5717" s="341">
        <v>294880</v>
      </c>
      <c r="C5717" s="341" t="s">
        <v>259</v>
      </c>
      <c r="D5717" s="341">
        <v>0.1</v>
      </c>
      <c r="E5717" s="341">
        <v>132.52000000000001</v>
      </c>
      <c r="F5717" s="342">
        <f t="shared" si="367"/>
        <v>13.252000000000002</v>
      </c>
      <c r="G5717" s="343">
        <f t="shared" si="369"/>
        <v>8298.9310000000896</v>
      </c>
      <c r="H5717" s="341">
        <v>294880</v>
      </c>
      <c r="I5717" s="341" t="s">
        <v>259</v>
      </c>
      <c r="J5717" s="341">
        <v>0.1</v>
      </c>
      <c r="K5717" s="341">
        <v>131.52000000000001</v>
      </c>
      <c r="L5717" s="342">
        <f t="shared" si="368"/>
        <v>13.152000000000001</v>
      </c>
      <c r="M5717" s="343">
        <f t="shared" si="370"/>
        <v>8207.5060000000685</v>
      </c>
      <c r="N5717" s="336"/>
    </row>
    <row r="5718" spans="1:14">
      <c r="A5718" s="13"/>
      <c r="B5718" s="341">
        <v>294880</v>
      </c>
      <c r="C5718" s="341" t="s">
        <v>260</v>
      </c>
      <c r="D5718" s="341">
        <v>0.1</v>
      </c>
      <c r="E5718" s="341">
        <v>134.53</v>
      </c>
      <c r="F5718" s="342">
        <f t="shared" si="367"/>
        <v>13.453000000000001</v>
      </c>
      <c r="G5718" s="343">
        <f t="shared" si="369"/>
        <v>9924.323000000004</v>
      </c>
      <c r="H5718" s="341">
        <v>294880</v>
      </c>
      <c r="I5718" s="341" t="s">
        <v>260</v>
      </c>
      <c r="J5718" s="341">
        <v>0.1</v>
      </c>
      <c r="K5718" s="341">
        <v>133.51</v>
      </c>
      <c r="L5718" s="342">
        <f t="shared" si="368"/>
        <v>13.350999999999999</v>
      </c>
      <c r="M5718" s="343">
        <f t="shared" si="370"/>
        <v>9042.0620000000381</v>
      </c>
      <c r="N5718" s="13"/>
    </row>
    <row r="5719" spans="1:14">
      <c r="A5719" s="336"/>
      <c r="B5719" s="341">
        <v>294890</v>
      </c>
      <c r="C5719" s="341" t="s">
        <v>255</v>
      </c>
      <c r="D5719" s="341">
        <v>0.04</v>
      </c>
      <c r="E5719" s="341">
        <v>115.43</v>
      </c>
      <c r="F5719" s="342">
        <f t="shared" si="367"/>
        <v>4.6172000000000004</v>
      </c>
      <c r="G5719" s="343">
        <f t="shared" si="369"/>
        <v>3085.3808000000167</v>
      </c>
      <c r="H5719" s="341">
        <v>294890</v>
      </c>
      <c r="I5719" s="341" t="s">
        <v>255</v>
      </c>
      <c r="J5719" s="341">
        <v>0.04</v>
      </c>
      <c r="K5719" s="341">
        <v>114.62</v>
      </c>
      <c r="L5719" s="342">
        <f t="shared" si="368"/>
        <v>4.5848000000000004</v>
      </c>
      <c r="M5719" s="343">
        <f t="shared" si="370"/>
        <v>3051.3328000000174</v>
      </c>
      <c r="N5719" s="336"/>
    </row>
    <row r="5720" spans="1:14">
      <c r="A5720" s="336"/>
      <c r="B5720" s="341">
        <v>294890</v>
      </c>
      <c r="C5720" s="341" t="s">
        <v>256</v>
      </c>
      <c r="D5720" s="341">
        <v>0.1</v>
      </c>
      <c r="E5720" s="341">
        <v>115.43</v>
      </c>
      <c r="F5720" s="342">
        <f t="shared" si="367"/>
        <v>11.543000000000001</v>
      </c>
      <c r="G5720" s="343">
        <f t="shared" si="369"/>
        <v>7556.9204000000937</v>
      </c>
      <c r="H5720" s="341">
        <v>294890</v>
      </c>
      <c r="I5720" s="341" t="s">
        <v>256</v>
      </c>
      <c r="J5720" s="341">
        <v>0.1</v>
      </c>
      <c r="K5720" s="341">
        <v>114.62</v>
      </c>
      <c r="L5720" s="342">
        <f t="shared" si="368"/>
        <v>11.462000000000002</v>
      </c>
      <c r="M5720" s="343">
        <f t="shared" si="370"/>
        <v>7472.7492000000766</v>
      </c>
      <c r="N5720" s="336"/>
    </row>
    <row r="5721" spans="1:14">
      <c r="A5721" s="336"/>
      <c r="B5721" s="341">
        <v>294890</v>
      </c>
      <c r="C5721" s="341" t="s">
        <v>257</v>
      </c>
      <c r="D5721" s="341">
        <v>0.125</v>
      </c>
      <c r="E5721" s="341">
        <v>117.93</v>
      </c>
      <c r="F5721" s="342">
        <f t="shared" si="367"/>
        <v>14.741250000000001</v>
      </c>
      <c r="G5721" s="343">
        <f t="shared" si="369"/>
        <v>9960.9387499999575</v>
      </c>
      <c r="H5721" s="341">
        <v>294890</v>
      </c>
      <c r="I5721" s="341" t="s">
        <v>257</v>
      </c>
      <c r="J5721" s="341">
        <v>0.125</v>
      </c>
      <c r="K5721" s="341">
        <v>117.11</v>
      </c>
      <c r="L5721" s="342">
        <f t="shared" si="368"/>
        <v>14.63875</v>
      </c>
      <c r="M5721" s="343">
        <f t="shared" si="370"/>
        <v>9851.461249999933</v>
      </c>
      <c r="N5721" s="336"/>
    </row>
    <row r="5722" spans="1:14">
      <c r="A5722" s="336"/>
      <c r="B5722" s="341">
        <v>294890</v>
      </c>
      <c r="C5722" s="341" t="s">
        <v>258</v>
      </c>
      <c r="D5722" s="341">
        <v>0.125</v>
      </c>
      <c r="E5722" s="341">
        <v>120.44</v>
      </c>
      <c r="F5722" s="342">
        <f t="shared" si="367"/>
        <v>15.055</v>
      </c>
      <c r="G5722" s="343">
        <f t="shared" si="369"/>
        <v>10198.808750000011</v>
      </c>
      <c r="H5722" s="341">
        <v>294890</v>
      </c>
      <c r="I5722" s="341" t="s">
        <v>258</v>
      </c>
      <c r="J5722" s="341">
        <v>0.125</v>
      </c>
      <c r="K5722" s="341">
        <v>119.6</v>
      </c>
      <c r="L5722" s="342">
        <f t="shared" si="368"/>
        <v>14.95</v>
      </c>
      <c r="M5722" s="343">
        <f t="shared" si="370"/>
        <v>10086.563750000005</v>
      </c>
      <c r="N5722" s="336"/>
    </row>
    <row r="5723" spans="1:14">
      <c r="A5723" s="336"/>
      <c r="B5723" s="341">
        <v>294890</v>
      </c>
      <c r="C5723" s="341" t="s">
        <v>259</v>
      </c>
      <c r="D5723" s="341">
        <v>0.1</v>
      </c>
      <c r="E5723" s="341">
        <v>122.45</v>
      </c>
      <c r="F5723" s="342">
        <f t="shared" si="367"/>
        <v>12.245000000000001</v>
      </c>
      <c r="G5723" s="343">
        <f t="shared" si="369"/>
        <v>8311.1760000000904</v>
      </c>
      <c r="H5723" s="341">
        <v>294890</v>
      </c>
      <c r="I5723" s="341" t="s">
        <v>259</v>
      </c>
      <c r="J5723" s="341">
        <v>0.1</v>
      </c>
      <c r="K5723" s="341">
        <v>121.59</v>
      </c>
      <c r="L5723" s="342">
        <f t="shared" si="368"/>
        <v>12.159000000000001</v>
      </c>
      <c r="M5723" s="343">
        <f t="shared" si="370"/>
        <v>8219.6650000000682</v>
      </c>
      <c r="N5723" s="336"/>
    </row>
    <row r="5724" spans="1:14">
      <c r="A5724" s="336"/>
      <c r="B5724" s="341">
        <v>294890</v>
      </c>
      <c r="C5724" s="341" t="s">
        <v>260</v>
      </c>
      <c r="D5724" s="341">
        <v>0.1</v>
      </c>
      <c r="E5724" s="341">
        <v>124.46</v>
      </c>
      <c r="F5724" s="342">
        <f t="shared" si="367"/>
        <v>12.446</v>
      </c>
      <c r="G5724" s="343">
        <f t="shared" si="369"/>
        <v>9936.7690000000039</v>
      </c>
      <c r="H5724" s="341">
        <v>294890</v>
      </c>
      <c r="I5724" s="341" t="s">
        <v>260</v>
      </c>
      <c r="J5724" s="341">
        <v>0.1</v>
      </c>
      <c r="K5724" s="341">
        <v>123.59</v>
      </c>
      <c r="L5724" s="342">
        <f t="shared" si="368"/>
        <v>12.359000000000002</v>
      </c>
      <c r="M5724" s="343">
        <f t="shared" si="370"/>
        <v>9054.4210000000385</v>
      </c>
      <c r="N5724" s="336"/>
    </row>
    <row r="5725" spans="1:14">
      <c r="A5725" s="13"/>
      <c r="B5725" s="341">
        <v>294900</v>
      </c>
      <c r="C5725" s="341" t="s">
        <v>255</v>
      </c>
      <c r="D5725" s="341">
        <v>0.04</v>
      </c>
      <c r="E5725" s="341">
        <v>105.36</v>
      </c>
      <c r="F5725" s="342">
        <f t="shared" si="367"/>
        <v>4.2144000000000004</v>
      </c>
      <c r="G5725" s="343">
        <f t="shared" si="369"/>
        <v>3089.5952000000166</v>
      </c>
      <c r="H5725" s="341">
        <v>294900</v>
      </c>
      <c r="I5725" s="341" t="s">
        <v>255</v>
      </c>
      <c r="J5725" s="341">
        <v>0.04</v>
      </c>
      <c r="K5725" s="341">
        <v>104.68</v>
      </c>
      <c r="L5725" s="342">
        <f t="shared" si="368"/>
        <v>4.1872000000000007</v>
      </c>
      <c r="M5725" s="343">
        <f t="shared" si="370"/>
        <v>3055.5200000000173</v>
      </c>
      <c r="N5725" s="13"/>
    </row>
    <row r="5726" spans="1:14">
      <c r="A5726" s="336"/>
      <c r="B5726" s="341">
        <v>294900</v>
      </c>
      <c r="C5726" s="341" t="s">
        <v>256</v>
      </c>
      <c r="D5726" s="341">
        <v>0.1</v>
      </c>
      <c r="E5726" s="341">
        <v>105.36</v>
      </c>
      <c r="F5726" s="342">
        <f t="shared" si="367"/>
        <v>10.536000000000001</v>
      </c>
      <c r="G5726" s="343">
        <f t="shared" si="369"/>
        <v>7567.4564000000937</v>
      </c>
      <c r="H5726" s="341">
        <v>294900</v>
      </c>
      <c r="I5726" s="341" t="s">
        <v>256</v>
      </c>
      <c r="J5726" s="341">
        <v>0.1</v>
      </c>
      <c r="K5726" s="341">
        <v>104.68</v>
      </c>
      <c r="L5726" s="342">
        <f t="shared" si="368"/>
        <v>10.468000000000002</v>
      </c>
      <c r="M5726" s="343">
        <f t="shared" si="370"/>
        <v>7483.2172000000764</v>
      </c>
      <c r="N5726" s="336"/>
    </row>
    <row r="5727" spans="1:14">
      <c r="A5727" s="336"/>
      <c r="B5727" s="341">
        <v>294900</v>
      </c>
      <c r="C5727" s="341" t="s">
        <v>257</v>
      </c>
      <c r="D5727" s="341">
        <v>0.125</v>
      </c>
      <c r="E5727" s="341">
        <v>107.87</v>
      </c>
      <c r="F5727" s="342">
        <f t="shared" si="367"/>
        <v>13.483750000000001</v>
      </c>
      <c r="G5727" s="343">
        <f t="shared" si="369"/>
        <v>9974.4224999999569</v>
      </c>
      <c r="H5727" s="341">
        <v>294900</v>
      </c>
      <c r="I5727" s="341" t="s">
        <v>257</v>
      </c>
      <c r="J5727" s="341">
        <v>0.125</v>
      </c>
      <c r="K5727" s="341">
        <v>107.17</v>
      </c>
      <c r="L5727" s="342">
        <f t="shared" si="368"/>
        <v>13.39625</v>
      </c>
      <c r="M5727" s="343">
        <f t="shared" si="370"/>
        <v>9864.8574999999328</v>
      </c>
      <c r="N5727" s="336"/>
    </row>
    <row r="5728" spans="1:14">
      <c r="A5728" s="336"/>
      <c r="B5728" s="341">
        <v>294900</v>
      </c>
      <c r="C5728" s="341" t="s">
        <v>258</v>
      </c>
      <c r="D5728" s="341">
        <v>0.125</v>
      </c>
      <c r="E5728" s="341">
        <v>110.38</v>
      </c>
      <c r="F5728" s="342">
        <f t="shared" si="367"/>
        <v>13.797499999999999</v>
      </c>
      <c r="G5728" s="343">
        <f t="shared" si="369"/>
        <v>10212.606250000012</v>
      </c>
      <c r="H5728" s="341">
        <v>294900</v>
      </c>
      <c r="I5728" s="341" t="s">
        <v>258</v>
      </c>
      <c r="J5728" s="341">
        <v>0.125</v>
      </c>
      <c r="K5728" s="341">
        <v>109.67</v>
      </c>
      <c r="L5728" s="342">
        <f t="shared" si="368"/>
        <v>13.70875</v>
      </c>
      <c r="M5728" s="343">
        <f t="shared" si="370"/>
        <v>10100.272500000005</v>
      </c>
      <c r="N5728" s="336"/>
    </row>
    <row r="5729" spans="1:14">
      <c r="A5729" s="336"/>
      <c r="B5729" s="341">
        <v>294900</v>
      </c>
      <c r="C5729" s="341" t="s">
        <v>259</v>
      </c>
      <c r="D5729" s="341">
        <v>0.1</v>
      </c>
      <c r="E5729" s="341">
        <v>112.39</v>
      </c>
      <c r="F5729" s="342">
        <f t="shared" si="367"/>
        <v>11.239000000000001</v>
      </c>
      <c r="G5729" s="343">
        <f t="shared" si="369"/>
        <v>8322.41500000009</v>
      </c>
      <c r="H5729" s="341">
        <v>294900</v>
      </c>
      <c r="I5729" s="341" t="s">
        <v>259</v>
      </c>
      <c r="J5729" s="341">
        <v>0.1</v>
      </c>
      <c r="K5729" s="341">
        <v>111.66</v>
      </c>
      <c r="L5729" s="342">
        <f t="shared" si="368"/>
        <v>11.166</v>
      </c>
      <c r="M5729" s="343">
        <f t="shared" si="370"/>
        <v>8230.8310000000674</v>
      </c>
      <c r="N5729" s="336"/>
    </row>
    <row r="5730" spans="1:14">
      <c r="A5730" s="336"/>
      <c r="B5730" s="341">
        <v>294900</v>
      </c>
      <c r="C5730" s="341" t="s">
        <v>260</v>
      </c>
      <c r="D5730" s="341">
        <v>0.1</v>
      </c>
      <c r="E5730" s="341">
        <v>114.39</v>
      </c>
      <c r="F5730" s="342">
        <f t="shared" si="367"/>
        <v>11.439</v>
      </c>
      <c r="G5730" s="343">
        <f t="shared" si="369"/>
        <v>9948.2080000000042</v>
      </c>
      <c r="H5730" s="341">
        <v>294900</v>
      </c>
      <c r="I5730" s="341" t="s">
        <v>260</v>
      </c>
      <c r="J5730" s="341">
        <v>0.1</v>
      </c>
      <c r="K5730" s="341">
        <v>113.65</v>
      </c>
      <c r="L5730" s="342">
        <f t="shared" si="368"/>
        <v>11.365000000000002</v>
      </c>
      <c r="M5730" s="343">
        <f t="shared" si="370"/>
        <v>9065.7860000000383</v>
      </c>
      <c r="N5730" s="336"/>
    </row>
    <row r="5731" spans="1:14">
      <c r="A5731" s="336"/>
      <c r="B5731" s="341">
        <v>294910</v>
      </c>
      <c r="C5731" s="341" t="s">
        <v>255</v>
      </c>
      <c r="D5731" s="341">
        <v>0.04</v>
      </c>
      <c r="E5731" s="341">
        <v>95.3</v>
      </c>
      <c r="F5731" s="342">
        <f t="shared" si="367"/>
        <v>3.8119999999999998</v>
      </c>
      <c r="G5731" s="343">
        <f t="shared" si="369"/>
        <v>3093.4072000000165</v>
      </c>
      <c r="H5731" s="341">
        <v>294910</v>
      </c>
      <c r="I5731" s="341" t="s">
        <v>255</v>
      </c>
      <c r="J5731" s="341">
        <v>0.04</v>
      </c>
      <c r="K5731" s="341">
        <v>94.74</v>
      </c>
      <c r="L5731" s="342">
        <f t="shared" si="368"/>
        <v>3.7896000000000001</v>
      </c>
      <c r="M5731" s="343">
        <f t="shared" si="370"/>
        <v>3059.3096000000173</v>
      </c>
      <c r="N5731" s="336"/>
    </row>
    <row r="5732" spans="1:14">
      <c r="A5732" s="13"/>
      <c r="B5732" s="341">
        <v>294910</v>
      </c>
      <c r="C5732" s="341" t="s">
        <v>256</v>
      </c>
      <c r="D5732" s="341">
        <v>0.1</v>
      </c>
      <c r="E5732" s="341">
        <v>95.3</v>
      </c>
      <c r="F5732" s="342">
        <f t="shared" si="367"/>
        <v>9.5299999999999994</v>
      </c>
      <c r="G5732" s="343">
        <f t="shared" si="369"/>
        <v>7576.9864000000935</v>
      </c>
      <c r="H5732" s="341">
        <v>294910</v>
      </c>
      <c r="I5732" s="341" t="s">
        <v>256</v>
      </c>
      <c r="J5732" s="341">
        <v>0.1</v>
      </c>
      <c r="K5732" s="341">
        <v>94.74</v>
      </c>
      <c r="L5732" s="342">
        <f t="shared" si="368"/>
        <v>9.4740000000000002</v>
      </c>
      <c r="M5732" s="343">
        <f t="shared" si="370"/>
        <v>7492.6912000000766</v>
      </c>
      <c r="N5732" s="13"/>
    </row>
    <row r="5733" spans="1:14">
      <c r="A5733" s="336"/>
      <c r="B5733" s="341">
        <v>294910</v>
      </c>
      <c r="C5733" s="341" t="s">
        <v>257</v>
      </c>
      <c r="D5733" s="341">
        <v>0.125</v>
      </c>
      <c r="E5733" s="341">
        <v>97.81</v>
      </c>
      <c r="F5733" s="342">
        <f t="shared" si="367"/>
        <v>12.22625</v>
      </c>
      <c r="G5733" s="343">
        <f t="shared" si="369"/>
        <v>9986.6487499999566</v>
      </c>
      <c r="H5733" s="341">
        <v>294910</v>
      </c>
      <c r="I5733" s="341" t="s">
        <v>257</v>
      </c>
      <c r="J5733" s="341">
        <v>0.125</v>
      </c>
      <c r="K5733" s="341">
        <v>97.23</v>
      </c>
      <c r="L5733" s="342">
        <f t="shared" si="368"/>
        <v>12.15375</v>
      </c>
      <c r="M5733" s="343">
        <f t="shared" si="370"/>
        <v>9877.0112499999323</v>
      </c>
      <c r="N5733" s="336"/>
    </row>
    <row r="5734" spans="1:14">
      <c r="A5734" s="336"/>
      <c r="B5734" s="341">
        <v>294910</v>
      </c>
      <c r="C5734" s="341" t="s">
        <v>258</v>
      </c>
      <c r="D5734" s="341">
        <v>0.125</v>
      </c>
      <c r="E5734" s="341">
        <v>100.32</v>
      </c>
      <c r="F5734" s="342">
        <f t="shared" si="367"/>
        <v>12.54</v>
      </c>
      <c r="G5734" s="343">
        <f t="shared" si="369"/>
        <v>10225.146250000013</v>
      </c>
      <c r="H5734" s="341">
        <v>294910</v>
      </c>
      <c r="I5734" s="341" t="s">
        <v>258</v>
      </c>
      <c r="J5734" s="341">
        <v>0.125</v>
      </c>
      <c r="K5734" s="341">
        <v>99.72</v>
      </c>
      <c r="L5734" s="342">
        <f t="shared" si="368"/>
        <v>12.465</v>
      </c>
      <c r="M5734" s="343">
        <f t="shared" si="370"/>
        <v>10112.737500000005</v>
      </c>
      <c r="N5734" s="336"/>
    </row>
    <row r="5735" spans="1:14">
      <c r="A5735" s="336"/>
      <c r="B5735" s="341">
        <v>294910</v>
      </c>
      <c r="C5735" s="341" t="s">
        <v>259</v>
      </c>
      <c r="D5735" s="341">
        <v>0.1</v>
      </c>
      <c r="E5735" s="341">
        <v>102.33</v>
      </c>
      <c r="F5735" s="342">
        <f t="shared" si="367"/>
        <v>10.233000000000001</v>
      </c>
      <c r="G5735" s="343">
        <f t="shared" si="369"/>
        <v>8332.6480000000902</v>
      </c>
      <c r="H5735" s="341">
        <v>294910</v>
      </c>
      <c r="I5735" s="341" t="s">
        <v>259</v>
      </c>
      <c r="J5735" s="341">
        <v>0.1</v>
      </c>
      <c r="K5735" s="341">
        <v>101.72</v>
      </c>
      <c r="L5735" s="342">
        <f t="shared" si="368"/>
        <v>10.172000000000001</v>
      </c>
      <c r="M5735" s="343">
        <f t="shared" si="370"/>
        <v>8241.0030000000679</v>
      </c>
      <c r="N5735" s="336"/>
    </row>
    <row r="5736" spans="1:14">
      <c r="A5736" s="336"/>
      <c r="B5736" s="341">
        <v>294910</v>
      </c>
      <c r="C5736" s="341" t="s">
        <v>260</v>
      </c>
      <c r="D5736" s="341">
        <v>0.1</v>
      </c>
      <c r="E5736" s="341">
        <v>118.26</v>
      </c>
      <c r="F5736" s="342">
        <f t="shared" si="367"/>
        <v>11.826000000000001</v>
      </c>
      <c r="G5736" s="343">
        <f t="shared" si="369"/>
        <v>9960.0340000000033</v>
      </c>
      <c r="H5736" s="341">
        <v>294910</v>
      </c>
      <c r="I5736" s="341" t="s">
        <v>260</v>
      </c>
      <c r="J5736" s="341">
        <v>0.1</v>
      </c>
      <c r="K5736" s="341">
        <v>103.71</v>
      </c>
      <c r="L5736" s="342">
        <f t="shared" si="368"/>
        <v>10.371</v>
      </c>
      <c r="M5736" s="343">
        <f t="shared" si="370"/>
        <v>9076.1570000000374</v>
      </c>
      <c r="N5736" s="336"/>
    </row>
    <row r="5737" spans="1:14">
      <c r="A5737" s="336"/>
      <c r="B5737" s="341">
        <v>294920</v>
      </c>
      <c r="C5737" s="341" t="s">
        <v>255</v>
      </c>
      <c r="D5737" s="341">
        <v>0.04</v>
      </c>
      <c r="E5737" s="341">
        <v>90.28</v>
      </c>
      <c r="F5737" s="342">
        <f t="shared" si="367"/>
        <v>3.6112000000000002</v>
      </c>
      <c r="G5737" s="343">
        <f t="shared" si="369"/>
        <v>3097.0184000000163</v>
      </c>
      <c r="H5737" s="341">
        <v>294920</v>
      </c>
      <c r="I5737" s="341" t="s">
        <v>255</v>
      </c>
      <c r="J5737" s="341">
        <v>0.04</v>
      </c>
      <c r="K5737" s="341">
        <v>89.77</v>
      </c>
      <c r="L5737" s="342">
        <f t="shared" si="368"/>
        <v>3.5907999999999998</v>
      </c>
      <c r="M5737" s="343">
        <f t="shared" si="370"/>
        <v>3062.9004000000173</v>
      </c>
      <c r="N5737" s="336"/>
    </row>
    <row r="5738" spans="1:14">
      <c r="A5738" s="336"/>
      <c r="B5738" s="341">
        <v>294920</v>
      </c>
      <c r="C5738" s="341" t="s">
        <v>256</v>
      </c>
      <c r="D5738" s="341">
        <v>0.1</v>
      </c>
      <c r="E5738" s="341">
        <v>90.28</v>
      </c>
      <c r="F5738" s="342">
        <f t="shared" si="367"/>
        <v>9.0280000000000005</v>
      </c>
      <c r="G5738" s="343">
        <f t="shared" si="369"/>
        <v>7586.0144000000937</v>
      </c>
      <c r="H5738" s="341">
        <v>294920</v>
      </c>
      <c r="I5738" s="341" t="s">
        <v>256</v>
      </c>
      <c r="J5738" s="341">
        <v>0.1</v>
      </c>
      <c r="K5738" s="341">
        <v>89.77</v>
      </c>
      <c r="L5738" s="342">
        <f t="shared" si="368"/>
        <v>8.9770000000000003</v>
      </c>
      <c r="M5738" s="343">
        <f t="shared" si="370"/>
        <v>7501.6682000000765</v>
      </c>
      <c r="N5738" s="336"/>
    </row>
    <row r="5739" spans="1:14">
      <c r="A5739" s="13"/>
      <c r="B5739" s="341">
        <v>294920</v>
      </c>
      <c r="C5739" s="341" t="s">
        <v>257</v>
      </c>
      <c r="D5739" s="341">
        <v>0.125</v>
      </c>
      <c r="E5739" s="341">
        <v>92.78</v>
      </c>
      <c r="F5739" s="342">
        <f t="shared" si="367"/>
        <v>11.5975</v>
      </c>
      <c r="G5739" s="343">
        <f t="shared" si="369"/>
        <v>9998.2462499999565</v>
      </c>
      <c r="H5739" s="341">
        <v>294920</v>
      </c>
      <c r="I5739" s="341" t="s">
        <v>257</v>
      </c>
      <c r="J5739" s="341">
        <v>0.125</v>
      </c>
      <c r="K5739" s="341">
        <v>92.26</v>
      </c>
      <c r="L5739" s="342">
        <f t="shared" si="368"/>
        <v>11.532500000000001</v>
      </c>
      <c r="M5739" s="343">
        <f t="shared" si="370"/>
        <v>9888.5437499999316</v>
      </c>
      <c r="N5739" s="13"/>
    </row>
    <row r="5740" spans="1:14">
      <c r="A5740" s="336"/>
      <c r="B5740" s="341">
        <v>294920</v>
      </c>
      <c r="C5740" s="341" t="s">
        <v>258</v>
      </c>
      <c r="D5740" s="341">
        <v>0.125</v>
      </c>
      <c r="E5740" s="341">
        <v>95.29</v>
      </c>
      <c r="F5740" s="342">
        <f t="shared" si="367"/>
        <v>11.911250000000001</v>
      </c>
      <c r="G5740" s="343">
        <f t="shared" si="369"/>
        <v>10237.057500000012</v>
      </c>
      <c r="H5740" s="341">
        <v>294920</v>
      </c>
      <c r="I5740" s="341" t="s">
        <v>258</v>
      </c>
      <c r="J5740" s="341">
        <v>0.125</v>
      </c>
      <c r="K5740" s="341">
        <v>94.75</v>
      </c>
      <c r="L5740" s="342">
        <f t="shared" si="368"/>
        <v>11.84375</v>
      </c>
      <c r="M5740" s="343">
        <f t="shared" si="370"/>
        <v>10124.581250000005</v>
      </c>
      <c r="N5740" s="336"/>
    </row>
    <row r="5741" spans="1:14">
      <c r="A5741" s="336"/>
      <c r="B5741" s="341">
        <v>294920</v>
      </c>
      <c r="C5741" s="341" t="s">
        <v>259</v>
      </c>
      <c r="D5741" s="341">
        <v>0.1</v>
      </c>
      <c r="E5741" s="341">
        <v>97.3</v>
      </c>
      <c r="F5741" s="342">
        <f t="shared" si="367"/>
        <v>9.73</v>
      </c>
      <c r="G5741" s="343">
        <f t="shared" si="369"/>
        <v>8342.3780000000897</v>
      </c>
      <c r="H5741" s="341">
        <v>294920</v>
      </c>
      <c r="I5741" s="341" t="s">
        <v>259</v>
      </c>
      <c r="J5741" s="341">
        <v>0.1</v>
      </c>
      <c r="K5741" s="341">
        <v>96.75</v>
      </c>
      <c r="L5741" s="342">
        <f t="shared" si="368"/>
        <v>9.6750000000000007</v>
      </c>
      <c r="M5741" s="343">
        <f t="shared" si="370"/>
        <v>8250.6780000000672</v>
      </c>
      <c r="N5741" s="336"/>
    </row>
    <row r="5742" spans="1:14">
      <c r="A5742" s="336"/>
      <c r="B5742" s="341">
        <v>294920</v>
      </c>
      <c r="C5742" s="341" t="s">
        <v>260</v>
      </c>
      <c r="D5742" s="341">
        <v>0.1</v>
      </c>
      <c r="E5742" s="341">
        <v>127.17</v>
      </c>
      <c r="F5742" s="342">
        <f t="shared" si="367"/>
        <v>12.717000000000001</v>
      </c>
      <c r="G5742" s="343">
        <f t="shared" si="369"/>
        <v>9972.7510000000038</v>
      </c>
      <c r="H5742" s="341">
        <v>294920</v>
      </c>
      <c r="I5742" s="341" t="s">
        <v>260</v>
      </c>
      <c r="J5742" s="341">
        <v>0.1</v>
      </c>
      <c r="K5742" s="341">
        <v>98.74</v>
      </c>
      <c r="L5742" s="342">
        <f t="shared" si="368"/>
        <v>9.8740000000000006</v>
      </c>
      <c r="M5742" s="343">
        <f t="shared" si="370"/>
        <v>9086.0310000000372</v>
      </c>
      <c r="N5742" s="336"/>
    </row>
    <row r="5743" spans="1:14">
      <c r="A5743" s="336"/>
      <c r="B5743" s="341">
        <v>294928.61800000002</v>
      </c>
      <c r="C5743" s="341" t="s">
        <v>255</v>
      </c>
      <c r="D5743" s="341">
        <v>0.04</v>
      </c>
      <c r="E5743" s="341">
        <v>77.69</v>
      </c>
      <c r="F5743" s="342">
        <f t="shared" si="367"/>
        <v>3.1076000000000001</v>
      </c>
      <c r="G5743" s="343">
        <f t="shared" si="369"/>
        <v>3100.1260000000161</v>
      </c>
      <c r="H5743" s="341">
        <v>294928.61800000002</v>
      </c>
      <c r="I5743" s="341" t="s">
        <v>255</v>
      </c>
      <c r="J5743" s="341">
        <v>0.04</v>
      </c>
      <c r="K5743" s="341">
        <v>77.47</v>
      </c>
      <c r="L5743" s="342">
        <f t="shared" si="368"/>
        <v>3.0988000000000002</v>
      </c>
      <c r="M5743" s="343">
        <f t="shared" si="370"/>
        <v>3065.9992000000175</v>
      </c>
      <c r="N5743" s="336"/>
    </row>
    <row r="5744" spans="1:14">
      <c r="A5744" s="336"/>
      <c r="B5744" s="341">
        <v>294928.61800000002</v>
      </c>
      <c r="C5744" s="341" t="s">
        <v>256</v>
      </c>
      <c r="D5744" s="341">
        <v>0.1</v>
      </c>
      <c r="E5744" s="341">
        <v>77.69</v>
      </c>
      <c r="F5744" s="342">
        <f t="shared" si="367"/>
        <v>7.7690000000000001</v>
      </c>
      <c r="G5744" s="343">
        <f t="shared" si="369"/>
        <v>7593.7834000000939</v>
      </c>
      <c r="H5744" s="341">
        <v>294928.61800000002</v>
      </c>
      <c r="I5744" s="341" t="s">
        <v>256</v>
      </c>
      <c r="J5744" s="341">
        <v>0.1</v>
      </c>
      <c r="K5744" s="341">
        <v>77.47</v>
      </c>
      <c r="L5744" s="342">
        <f t="shared" si="368"/>
        <v>7.7469999999999999</v>
      </c>
      <c r="M5744" s="343">
        <f t="shared" si="370"/>
        <v>7509.4152000000768</v>
      </c>
      <c r="N5744" s="336"/>
    </row>
    <row r="5745" spans="1:14">
      <c r="A5745" s="336"/>
      <c r="B5745" s="341">
        <v>294928.61800000002</v>
      </c>
      <c r="C5745" s="341" t="s">
        <v>257</v>
      </c>
      <c r="D5745" s="341">
        <v>0.125</v>
      </c>
      <c r="E5745" s="341">
        <v>79.849999999999994</v>
      </c>
      <c r="F5745" s="342">
        <f t="shared" si="367"/>
        <v>9.9812499999999993</v>
      </c>
      <c r="G5745" s="343">
        <f t="shared" si="369"/>
        <v>10008.227499999957</v>
      </c>
      <c r="H5745" s="341">
        <v>294928.61800000002</v>
      </c>
      <c r="I5745" s="341" t="s">
        <v>257</v>
      </c>
      <c r="J5745" s="341">
        <v>0.125</v>
      </c>
      <c r="K5745" s="341">
        <v>79.62</v>
      </c>
      <c r="L5745" s="342">
        <f t="shared" si="368"/>
        <v>9.9525000000000006</v>
      </c>
      <c r="M5745" s="343">
        <f t="shared" si="370"/>
        <v>9898.496249999931</v>
      </c>
      <c r="N5745" s="336"/>
    </row>
    <row r="5746" spans="1:14">
      <c r="A5746" s="13"/>
      <c r="B5746" s="341">
        <v>294928.61800000002</v>
      </c>
      <c r="C5746" s="341" t="s">
        <v>258</v>
      </c>
      <c r="D5746" s="341">
        <v>0.125</v>
      </c>
      <c r="E5746" s="341">
        <v>82.01</v>
      </c>
      <c r="F5746" s="342">
        <f t="shared" si="367"/>
        <v>10.251250000000001</v>
      </c>
      <c r="G5746" s="343">
        <f t="shared" si="369"/>
        <v>10247.308750000011</v>
      </c>
      <c r="H5746" s="341">
        <v>294928.61800000002</v>
      </c>
      <c r="I5746" s="341" t="s">
        <v>258</v>
      </c>
      <c r="J5746" s="341">
        <v>0.125</v>
      </c>
      <c r="K5746" s="341">
        <v>81.77</v>
      </c>
      <c r="L5746" s="342">
        <f t="shared" si="368"/>
        <v>10.22125</v>
      </c>
      <c r="M5746" s="343">
        <f t="shared" si="370"/>
        <v>10134.802500000005</v>
      </c>
      <c r="N5746" s="13"/>
    </row>
    <row r="5747" spans="1:14">
      <c r="A5747" s="336"/>
      <c r="B5747" s="341">
        <v>294928.61800000002</v>
      </c>
      <c r="C5747" s="341" t="s">
        <v>259</v>
      </c>
      <c r="D5747" s="341">
        <v>0.1</v>
      </c>
      <c r="E5747" s="341">
        <v>83.73</v>
      </c>
      <c r="F5747" s="342">
        <f t="shared" si="367"/>
        <v>8.3730000000000011</v>
      </c>
      <c r="G5747" s="343">
        <f t="shared" si="369"/>
        <v>8350.7510000000893</v>
      </c>
      <c r="H5747" s="341">
        <v>294928.61800000002</v>
      </c>
      <c r="I5747" s="341" t="s">
        <v>259</v>
      </c>
      <c r="J5747" s="341">
        <v>0.1</v>
      </c>
      <c r="K5747" s="341">
        <v>83.49</v>
      </c>
      <c r="L5747" s="342">
        <f t="shared" si="368"/>
        <v>8.3490000000000002</v>
      </c>
      <c r="M5747" s="343">
        <f t="shared" si="370"/>
        <v>8259.0270000000673</v>
      </c>
      <c r="N5747" s="336"/>
    </row>
    <row r="5748" spans="1:14">
      <c r="A5748" s="336"/>
      <c r="B5748" s="341">
        <v>294928.61800000002</v>
      </c>
      <c r="C5748" s="341" t="s">
        <v>260</v>
      </c>
      <c r="D5748" s="341">
        <v>0.1</v>
      </c>
      <c r="E5748" s="341">
        <v>97.45</v>
      </c>
      <c r="F5748" s="342">
        <f t="shared" si="367"/>
        <v>9.745000000000001</v>
      </c>
      <c r="G5748" s="343">
        <f t="shared" si="369"/>
        <v>9982.4960000000046</v>
      </c>
      <c r="H5748" s="341">
        <v>294928.61800000002</v>
      </c>
      <c r="I5748" s="341" t="s">
        <v>260</v>
      </c>
      <c r="J5748" s="341">
        <v>0.1</v>
      </c>
      <c r="K5748" s="341">
        <v>85.22</v>
      </c>
      <c r="L5748" s="342">
        <f t="shared" si="368"/>
        <v>8.5220000000000002</v>
      </c>
      <c r="M5748" s="343">
        <f t="shared" si="370"/>
        <v>9094.5530000000381</v>
      </c>
      <c r="N5748" s="336"/>
    </row>
    <row r="5749" spans="1:14">
      <c r="A5749" s="336"/>
      <c r="B5749" s="341">
        <v>294930</v>
      </c>
      <c r="C5749" s="341" t="s">
        <v>255</v>
      </c>
      <c r="D5749" s="341">
        <v>0.04</v>
      </c>
      <c r="E5749" s="341">
        <v>12.44</v>
      </c>
      <c r="F5749" s="342">
        <f t="shared" si="367"/>
        <v>0.49759999999999999</v>
      </c>
      <c r="G5749" s="343">
        <f t="shared" si="369"/>
        <v>3100.6236000000163</v>
      </c>
      <c r="H5749" s="341">
        <v>294930</v>
      </c>
      <c r="I5749" s="341" t="s">
        <v>255</v>
      </c>
      <c r="J5749" s="341">
        <v>0.04</v>
      </c>
      <c r="K5749" s="341">
        <v>12.44</v>
      </c>
      <c r="L5749" s="342">
        <f t="shared" si="368"/>
        <v>0.49759999999999999</v>
      </c>
      <c r="M5749" s="343">
        <f t="shared" si="370"/>
        <v>3066.4968000000176</v>
      </c>
      <c r="N5749" s="336"/>
    </row>
    <row r="5750" spans="1:14">
      <c r="A5750" s="336"/>
      <c r="B5750" s="341">
        <v>294930</v>
      </c>
      <c r="C5750" s="341" t="s">
        <v>256</v>
      </c>
      <c r="D5750" s="341">
        <v>0.1</v>
      </c>
      <c r="E5750" s="341">
        <v>12.44</v>
      </c>
      <c r="F5750" s="342">
        <f t="shared" si="367"/>
        <v>1.244</v>
      </c>
      <c r="G5750" s="343">
        <f t="shared" si="369"/>
        <v>7595.0274000000936</v>
      </c>
      <c r="H5750" s="341">
        <v>294930</v>
      </c>
      <c r="I5750" s="341" t="s">
        <v>256</v>
      </c>
      <c r="J5750" s="341">
        <v>0.1</v>
      </c>
      <c r="K5750" s="341">
        <v>12.44</v>
      </c>
      <c r="L5750" s="342">
        <f t="shared" si="368"/>
        <v>1.244</v>
      </c>
      <c r="M5750" s="343">
        <f t="shared" si="370"/>
        <v>7510.6592000000765</v>
      </c>
      <c r="N5750" s="336"/>
    </row>
    <row r="5751" spans="1:14">
      <c r="A5751" s="336"/>
      <c r="B5751" s="341">
        <v>294930</v>
      </c>
      <c r="C5751" s="341" t="s">
        <v>257</v>
      </c>
      <c r="D5751" s="341">
        <v>0.125</v>
      </c>
      <c r="E5751" s="341">
        <v>12.79</v>
      </c>
      <c r="F5751" s="342">
        <f t="shared" si="367"/>
        <v>1.5987499999999999</v>
      </c>
      <c r="G5751" s="343">
        <f t="shared" si="369"/>
        <v>10009.826249999956</v>
      </c>
      <c r="H5751" s="341">
        <v>294930</v>
      </c>
      <c r="I5751" s="341" t="s">
        <v>257</v>
      </c>
      <c r="J5751" s="341">
        <v>0.125</v>
      </c>
      <c r="K5751" s="341">
        <v>12.79</v>
      </c>
      <c r="L5751" s="342">
        <f t="shared" si="368"/>
        <v>1.5987499999999999</v>
      </c>
      <c r="M5751" s="343">
        <f t="shared" si="370"/>
        <v>9900.0949999999302</v>
      </c>
      <c r="N5751" s="336"/>
    </row>
    <row r="5752" spans="1:14">
      <c r="A5752" s="336"/>
      <c r="B5752" s="341">
        <v>294930</v>
      </c>
      <c r="C5752" s="341" t="s">
        <v>258</v>
      </c>
      <c r="D5752" s="341">
        <v>0.125</v>
      </c>
      <c r="E5752" s="341">
        <v>13.13</v>
      </c>
      <c r="F5752" s="342">
        <f t="shared" si="367"/>
        <v>1.6412500000000001</v>
      </c>
      <c r="G5752" s="343">
        <f t="shared" si="369"/>
        <v>10248.950000000012</v>
      </c>
      <c r="H5752" s="341">
        <v>294930</v>
      </c>
      <c r="I5752" s="341" t="s">
        <v>258</v>
      </c>
      <c r="J5752" s="341">
        <v>0.125</v>
      </c>
      <c r="K5752" s="341">
        <v>13.13</v>
      </c>
      <c r="L5752" s="342">
        <f t="shared" si="368"/>
        <v>1.6412500000000001</v>
      </c>
      <c r="M5752" s="343">
        <f t="shared" si="370"/>
        <v>10136.443750000006</v>
      </c>
      <c r="N5752" s="336"/>
    </row>
    <row r="5753" spans="1:14">
      <c r="A5753" s="13"/>
      <c r="B5753" s="341">
        <v>294930</v>
      </c>
      <c r="C5753" s="341" t="s">
        <v>259</v>
      </c>
      <c r="D5753" s="341">
        <v>0.1</v>
      </c>
      <c r="E5753" s="341">
        <v>13.41</v>
      </c>
      <c r="F5753" s="342">
        <f t="shared" si="367"/>
        <v>1.3410000000000002</v>
      </c>
      <c r="G5753" s="343">
        <f t="shared" si="369"/>
        <v>8352.0920000000897</v>
      </c>
      <c r="H5753" s="341">
        <v>294930</v>
      </c>
      <c r="I5753" s="341" t="s">
        <v>259</v>
      </c>
      <c r="J5753" s="341">
        <v>0.1</v>
      </c>
      <c r="K5753" s="341">
        <v>13.41</v>
      </c>
      <c r="L5753" s="342">
        <f t="shared" si="368"/>
        <v>1.3410000000000002</v>
      </c>
      <c r="M5753" s="343">
        <f t="shared" si="370"/>
        <v>8260.3680000000677</v>
      </c>
      <c r="N5753" s="13"/>
    </row>
    <row r="5754" spans="1:14">
      <c r="A5754" s="336"/>
      <c r="B5754" s="341">
        <v>294930</v>
      </c>
      <c r="C5754" s="341" t="s">
        <v>260</v>
      </c>
      <c r="D5754" s="341">
        <v>0.1</v>
      </c>
      <c r="E5754" s="341">
        <v>13.68</v>
      </c>
      <c r="F5754" s="342">
        <f t="shared" si="367"/>
        <v>1.3680000000000001</v>
      </c>
      <c r="G5754" s="343">
        <f t="shared" si="369"/>
        <v>9983.864000000005</v>
      </c>
      <c r="H5754" s="341">
        <v>294930</v>
      </c>
      <c r="I5754" s="341" t="s">
        <v>260</v>
      </c>
      <c r="J5754" s="341">
        <v>0.1</v>
      </c>
      <c r="K5754" s="341">
        <v>13.68</v>
      </c>
      <c r="L5754" s="342">
        <f t="shared" si="368"/>
        <v>1.3680000000000001</v>
      </c>
      <c r="M5754" s="343">
        <f t="shared" si="370"/>
        <v>9095.9210000000385</v>
      </c>
      <c r="N5754" s="336"/>
    </row>
    <row r="5755" spans="1:14">
      <c r="A5755" s="336"/>
      <c r="B5755" s="341">
        <v>294940</v>
      </c>
      <c r="C5755" s="341" t="s">
        <v>255</v>
      </c>
      <c r="D5755" s="341">
        <v>0.04</v>
      </c>
      <c r="E5755" s="341">
        <v>90.02</v>
      </c>
      <c r="F5755" s="342">
        <f t="shared" si="367"/>
        <v>3.6008</v>
      </c>
      <c r="G5755" s="343">
        <f t="shared" si="369"/>
        <v>3104.2244000000164</v>
      </c>
      <c r="H5755" s="341">
        <v>294940</v>
      </c>
      <c r="I5755" s="341" t="s">
        <v>255</v>
      </c>
      <c r="J5755" s="341">
        <v>0.04</v>
      </c>
      <c r="K5755" s="341">
        <v>90.02</v>
      </c>
      <c r="L5755" s="342">
        <f t="shared" si="368"/>
        <v>3.6008</v>
      </c>
      <c r="M5755" s="343">
        <f t="shared" si="370"/>
        <v>3070.0976000000178</v>
      </c>
      <c r="N5755" s="336"/>
    </row>
    <row r="5756" spans="1:14">
      <c r="A5756" s="336"/>
      <c r="B5756" s="341">
        <v>294940</v>
      </c>
      <c r="C5756" s="341" t="s">
        <v>256</v>
      </c>
      <c r="D5756" s="341">
        <v>0.1</v>
      </c>
      <c r="E5756" s="341">
        <v>90.02</v>
      </c>
      <c r="F5756" s="342">
        <f t="shared" si="367"/>
        <v>9.0020000000000007</v>
      </c>
      <c r="G5756" s="343">
        <f t="shared" si="369"/>
        <v>7604.029400000094</v>
      </c>
      <c r="H5756" s="341">
        <v>294940</v>
      </c>
      <c r="I5756" s="341" t="s">
        <v>256</v>
      </c>
      <c r="J5756" s="341">
        <v>0.1</v>
      </c>
      <c r="K5756" s="341">
        <v>90.02</v>
      </c>
      <c r="L5756" s="342">
        <f t="shared" si="368"/>
        <v>9.0020000000000007</v>
      </c>
      <c r="M5756" s="343">
        <f t="shared" si="370"/>
        <v>7519.6612000000769</v>
      </c>
      <c r="N5756" s="336"/>
    </row>
    <row r="5757" spans="1:14">
      <c r="A5757" s="336"/>
      <c r="B5757" s="341">
        <v>294940</v>
      </c>
      <c r="C5757" s="341" t="s">
        <v>257</v>
      </c>
      <c r="D5757" s="341">
        <v>0.125</v>
      </c>
      <c r="E5757" s="341">
        <v>92.52</v>
      </c>
      <c r="F5757" s="342">
        <f t="shared" si="367"/>
        <v>11.565</v>
      </c>
      <c r="G5757" s="343">
        <f t="shared" si="369"/>
        <v>10021.391249999957</v>
      </c>
      <c r="H5757" s="341">
        <v>294940</v>
      </c>
      <c r="I5757" s="341" t="s">
        <v>257</v>
      </c>
      <c r="J5757" s="341">
        <v>0.125</v>
      </c>
      <c r="K5757" s="341">
        <v>92.52</v>
      </c>
      <c r="L5757" s="342">
        <f t="shared" si="368"/>
        <v>11.565</v>
      </c>
      <c r="M5757" s="343">
        <f t="shared" si="370"/>
        <v>9911.6599999999307</v>
      </c>
      <c r="N5757" s="336"/>
    </row>
    <row r="5758" spans="1:14">
      <c r="A5758" s="336"/>
      <c r="B5758" s="341">
        <v>294940</v>
      </c>
      <c r="C5758" s="341" t="s">
        <v>258</v>
      </c>
      <c r="D5758" s="341">
        <v>0.125</v>
      </c>
      <c r="E5758" s="341">
        <v>95.02</v>
      </c>
      <c r="F5758" s="342">
        <f t="shared" si="367"/>
        <v>11.8775</v>
      </c>
      <c r="G5758" s="343">
        <f t="shared" si="369"/>
        <v>10260.827500000012</v>
      </c>
      <c r="H5758" s="341">
        <v>294940</v>
      </c>
      <c r="I5758" s="341" t="s">
        <v>258</v>
      </c>
      <c r="J5758" s="341">
        <v>0.125</v>
      </c>
      <c r="K5758" s="341">
        <v>95.02</v>
      </c>
      <c r="L5758" s="342">
        <f t="shared" si="368"/>
        <v>11.8775</v>
      </c>
      <c r="M5758" s="343">
        <f t="shared" si="370"/>
        <v>10148.321250000006</v>
      </c>
      <c r="N5758" s="336"/>
    </row>
    <row r="5759" spans="1:14">
      <c r="A5759" s="336"/>
      <c r="B5759" s="341">
        <v>294940</v>
      </c>
      <c r="C5759" s="341" t="s">
        <v>259</v>
      </c>
      <c r="D5759" s="341">
        <v>0.1</v>
      </c>
      <c r="E5759" s="341">
        <v>97.02</v>
      </c>
      <c r="F5759" s="342">
        <f t="shared" si="367"/>
        <v>9.702</v>
      </c>
      <c r="G5759" s="343">
        <f t="shared" si="369"/>
        <v>8361.794000000089</v>
      </c>
      <c r="H5759" s="341">
        <v>294940</v>
      </c>
      <c r="I5759" s="341" t="s">
        <v>259</v>
      </c>
      <c r="J5759" s="341">
        <v>0.1</v>
      </c>
      <c r="K5759" s="341">
        <v>97.02</v>
      </c>
      <c r="L5759" s="342">
        <f t="shared" si="368"/>
        <v>9.702</v>
      </c>
      <c r="M5759" s="343">
        <f t="shared" si="370"/>
        <v>8270.070000000067</v>
      </c>
      <c r="N5759" s="336"/>
    </row>
    <row r="5760" spans="1:14">
      <c r="A5760" s="13"/>
      <c r="B5760" s="341">
        <v>294940</v>
      </c>
      <c r="C5760" s="341" t="s">
        <v>260</v>
      </c>
      <c r="D5760" s="341">
        <v>0.1</v>
      </c>
      <c r="E5760" s="341">
        <v>112.87</v>
      </c>
      <c r="F5760" s="342">
        <f t="shared" si="367"/>
        <v>11.287000000000001</v>
      </c>
      <c r="G5760" s="343">
        <f t="shared" si="369"/>
        <v>9995.1510000000053</v>
      </c>
      <c r="H5760" s="341">
        <v>294940</v>
      </c>
      <c r="I5760" s="341" t="s">
        <v>260</v>
      </c>
      <c r="J5760" s="341">
        <v>0.1</v>
      </c>
      <c r="K5760" s="341">
        <v>99.02</v>
      </c>
      <c r="L5760" s="342">
        <f t="shared" si="368"/>
        <v>9.902000000000001</v>
      </c>
      <c r="M5760" s="343">
        <f t="shared" si="370"/>
        <v>9105.8230000000385</v>
      </c>
      <c r="N5760" s="13"/>
    </row>
    <row r="5761" spans="1:14">
      <c r="A5761" s="336"/>
      <c r="B5761" s="341">
        <v>294950</v>
      </c>
      <c r="C5761" s="341" t="s">
        <v>255</v>
      </c>
      <c r="D5761" s="341">
        <v>0.04</v>
      </c>
      <c r="E5761" s="341">
        <v>90.02</v>
      </c>
      <c r="F5761" s="342">
        <f t="shared" si="367"/>
        <v>3.6008</v>
      </c>
      <c r="G5761" s="343">
        <f t="shared" si="369"/>
        <v>3107.8252000000166</v>
      </c>
      <c r="H5761" s="341">
        <v>294950</v>
      </c>
      <c r="I5761" s="341" t="s">
        <v>255</v>
      </c>
      <c r="J5761" s="341">
        <v>0.04</v>
      </c>
      <c r="K5761" s="341">
        <v>90.02</v>
      </c>
      <c r="L5761" s="342">
        <f t="shared" si="368"/>
        <v>3.6008</v>
      </c>
      <c r="M5761" s="343">
        <f t="shared" si="370"/>
        <v>3073.698400000018</v>
      </c>
      <c r="N5761" s="336"/>
    </row>
    <row r="5762" spans="1:14">
      <c r="A5762" s="336"/>
      <c r="B5762" s="341">
        <v>294950</v>
      </c>
      <c r="C5762" s="341" t="s">
        <v>256</v>
      </c>
      <c r="D5762" s="341">
        <v>0.1</v>
      </c>
      <c r="E5762" s="341">
        <v>90.02</v>
      </c>
      <c r="F5762" s="342">
        <f t="shared" si="367"/>
        <v>9.0020000000000007</v>
      </c>
      <c r="G5762" s="343">
        <f t="shared" si="369"/>
        <v>7613.0314000000944</v>
      </c>
      <c r="H5762" s="341">
        <v>294950</v>
      </c>
      <c r="I5762" s="341" t="s">
        <v>256</v>
      </c>
      <c r="J5762" s="341">
        <v>0.1</v>
      </c>
      <c r="K5762" s="341">
        <v>90.02</v>
      </c>
      <c r="L5762" s="342">
        <f t="shared" si="368"/>
        <v>9.0020000000000007</v>
      </c>
      <c r="M5762" s="343">
        <f t="shared" si="370"/>
        <v>7528.6632000000773</v>
      </c>
      <c r="N5762" s="336"/>
    </row>
    <row r="5763" spans="1:14">
      <c r="A5763" s="336"/>
      <c r="B5763" s="341">
        <v>294950</v>
      </c>
      <c r="C5763" s="341" t="s">
        <v>257</v>
      </c>
      <c r="D5763" s="341">
        <v>0.125</v>
      </c>
      <c r="E5763" s="341">
        <v>92.52</v>
      </c>
      <c r="F5763" s="342">
        <f t="shared" ref="F5763:F5826" si="371">D5763*E5763</f>
        <v>11.565</v>
      </c>
      <c r="G5763" s="343">
        <f t="shared" si="369"/>
        <v>10032.956249999957</v>
      </c>
      <c r="H5763" s="341">
        <v>294950</v>
      </c>
      <c r="I5763" s="341" t="s">
        <v>257</v>
      </c>
      <c r="J5763" s="341">
        <v>0.125</v>
      </c>
      <c r="K5763" s="341">
        <v>92.52</v>
      </c>
      <c r="L5763" s="342">
        <f t="shared" ref="L5763:L5826" si="372">J5763*K5763</f>
        <v>11.565</v>
      </c>
      <c r="M5763" s="343">
        <f t="shared" si="370"/>
        <v>9923.2249999999312</v>
      </c>
      <c r="N5763" s="336"/>
    </row>
    <row r="5764" spans="1:14">
      <c r="A5764" s="336"/>
      <c r="B5764" s="341">
        <v>294950</v>
      </c>
      <c r="C5764" s="341" t="s">
        <v>258</v>
      </c>
      <c r="D5764" s="341">
        <v>0.125</v>
      </c>
      <c r="E5764" s="341">
        <v>95.02</v>
      </c>
      <c r="F5764" s="342">
        <f t="shared" si="371"/>
        <v>11.8775</v>
      </c>
      <c r="G5764" s="343">
        <f t="shared" si="369"/>
        <v>10272.705000000013</v>
      </c>
      <c r="H5764" s="341">
        <v>294950</v>
      </c>
      <c r="I5764" s="341" t="s">
        <v>258</v>
      </c>
      <c r="J5764" s="341">
        <v>0.125</v>
      </c>
      <c r="K5764" s="341">
        <v>95.02</v>
      </c>
      <c r="L5764" s="342">
        <f t="shared" si="372"/>
        <v>11.8775</v>
      </c>
      <c r="M5764" s="343">
        <f t="shared" si="370"/>
        <v>10160.198750000007</v>
      </c>
      <c r="N5764" s="336"/>
    </row>
    <row r="5765" spans="1:14">
      <c r="A5765" s="336"/>
      <c r="B5765" s="341">
        <v>294950</v>
      </c>
      <c r="C5765" s="341" t="s">
        <v>259</v>
      </c>
      <c r="D5765" s="341">
        <v>0.1</v>
      </c>
      <c r="E5765" s="341">
        <v>97.02</v>
      </c>
      <c r="F5765" s="342">
        <f t="shared" si="371"/>
        <v>9.702</v>
      </c>
      <c r="G5765" s="343">
        <f t="shared" si="369"/>
        <v>8371.4960000000883</v>
      </c>
      <c r="H5765" s="341">
        <v>294950</v>
      </c>
      <c r="I5765" s="341" t="s">
        <v>259</v>
      </c>
      <c r="J5765" s="341">
        <v>0.1</v>
      </c>
      <c r="K5765" s="341">
        <v>97.02</v>
      </c>
      <c r="L5765" s="342">
        <f t="shared" si="372"/>
        <v>9.702</v>
      </c>
      <c r="M5765" s="343">
        <f t="shared" si="370"/>
        <v>8279.7720000000663</v>
      </c>
      <c r="N5765" s="336"/>
    </row>
    <row r="5766" spans="1:14">
      <c r="A5766" s="336"/>
      <c r="B5766" s="341">
        <v>294950</v>
      </c>
      <c r="C5766" s="341" t="s">
        <v>260</v>
      </c>
      <c r="D5766" s="341">
        <v>0.1</v>
      </c>
      <c r="E5766" s="341">
        <v>112.87</v>
      </c>
      <c r="F5766" s="342">
        <f t="shared" si="371"/>
        <v>11.287000000000001</v>
      </c>
      <c r="G5766" s="343">
        <f t="shared" si="369"/>
        <v>10006.438000000006</v>
      </c>
      <c r="H5766" s="341">
        <v>294950</v>
      </c>
      <c r="I5766" s="341" t="s">
        <v>260</v>
      </c>
      <c r="J5766" s="341">
        <v>0.1</v>
      </c>
      <c r="K5766" s="341">
        <v>99.02</v>
      </c>
      <c r="L5766" s="342">
        <f t="shared" si="372"/>
        <v>9.902000000000001</v>
      </c>
      <c r="M5766" s="343">
        <f t="shared" si="370"/>
        <v>9115.7250000000386</v>
      </c>
      <c r="N5766" s="336"/>
    </row>
    <row r="5767" spans="1:14">
      <c r="A5767" s="13"/>
      <c r="B5767" s="341">
        <v>294960</v>
      </c>
      <c r="C5767" s="341" t="s">
        <v>255</v>
      </c>
      <c r="D5767" s="341">
        <v>0.04</v>
      </c>
      <c r="E5767" s="341">
        <v>90.02</v>
      </c>
      <c r="F5767" s="342">
        <f t="shared" si="371"/>
        <v>3.6008</v>
      </c>
      <c r="G5767" s="343">
        <f t="shared" si="369"/>
        <v>3111.4260000000168</v>
      </c>
      <c r="H5767" s="341">
        <v>294960</v>
      </c>
      <c r="I5767" s="341" t="s">
        <v>255</v>
      </c>
      <c r="J5767" s="341">
        <v>0.04</v>
      </c>
      <c r="K5767" s="341">
        <v>90.02</v>
      </c>
      <c r="L5767" s="342">
        <f t="shared" si="372"/>
        <v>3.6008</v>
      </c>
      <c r="M5767" s="343">
        <f t="shared" si="370"/>
        <v>3077.2992000000181</v>
      </c>
      <c r="N5767" s="13"/>
    </row>
    <row r="5768" spans="1:14">
      <c r="A5768" s="336"/>
      <c r="B5768" s="341">
        <v>294960</v>
      </c>
      <c r="C5768" s="341" t="s">
        <v>256</v>
      </c>
      <c r="D5768" s="341">
        <v>0.1</v>
      </c>
      <c r="E5768" s="341">
        <v>90.02</v>
      </c>
      <c r="F5768" s="342">
        <f t="shared" si="371"/>
        <v>9.0020000000000007</v>
      </c>
      <c r="G5768" s="343">
        <f t="shared" si="369"/>
        <v>7622.0334000000948</v>
      </c>
      <c r="H5768" s="341">
        <v>294960</v>
      </c>
      <c r="I5768" s="341" t="s">
        <v>256</v>
      </c>
      <c r="J5768" s="341">
        <v>0.1</v>
      </c>
      <c r="K5768" s="341">
        <v>90.02</v>
      </c>
      <c r="L5768" s="342">
        <f t="shared" si="372"/>
        <v>9.0020000000000007</v>
      </c>
      <c r="M5768" s="343">
        <f t="shared" si="370"/>
        <v>7537.6652000000777</v>
      </c>
      <c r="N5768" s="336"/>
    </row>
    <row r="5769" spans="1:14">
      <c r="A5769" s="336"/>
      <c r="B5769" s="341">
        <v>294960</v>
      </c>
      <c r="C5769" s="341" t="s">
        <v>257</v>
      </c>
      <c r="D5769" s="341">
        <v>0.125</v>
      </c>
      <c r="E5769" s="341">
        <v>92.52</v>
      </c>
      <c r="F5769" s="342">
        <f t="shared" si="371"/>
        <v>11.565</v>
      </c>
      <c r="G5769" s="343">
        <f t="shared" si="369"/>
        <v>10044.521249999958</v>
      </c>
      <c r="H5769" s="341">
        <v>294960</v>
      </c>
      <c r="I5769" s="341" t="s">
        <v>257</v>
      </c>
      <c r="J5769" s="341">
        <v>0.125</v>
      </c>
      <c r="K5769" s="341">
        <v>92.52</v>
      </c>
      <c r="L5769" s="342">
        <f t="shared" si="372"/>
        <v>11.565</v>
      </c>
      <c r="M5769" s="343">
        <f t="shared" si="370"/>
        <v>9934.7899999999318</v>
      </c>
      <c r="N5769" s="336"/>
    </row>
    <row r="5770" spans="1:14">
      <c r="A5770" s="336"/>
      <c r="B5770" s="341">
        <v>294960</v>
      </c>
      <c r="C5770" s="341" t="s">
        <v>258</v>
      </c>
      <c r="D5770" s="341">
        <v>0.125</v>
      </c>
      <c r="E5770" s="341">
        <v>95.02</v>
      </c>
      <c r="F5770" s="342">
        <f t="shared" si="371"/>
        <v>11.8775</v>
      </c>
      <c r="G5770" s="343">
        <f t="shared" ref="G5770:G5833" si="373">G5764+F5770</f>
        <v>10284.582500000013</v>
      </c>
      <c r="H5770" s="341">
        <v>294960</v>
      </c>
      <c r="I5770" s="341" t="s">
        <v>258</v>
      </c>
      <c r="J5770" s="341">
        <v>0.125</v>
      </c>
      <c r="K5770" s="341">
        <v>95.02</v>
      </c>
      <c r="L5770" s="342">
        <f t="shared" si="372"/>
        <v>11.8775</v>
      </c>
      <c r="M5770" s="343">
        <f t="shared" si="370"/>
        <v>10172.076250000007</v>
      </c>
      <c r="N5770" s="336"/>
    </row>
    <row r="5771" spans="1:14">
      <c r="A5771" s="336"/>
      <c r="B5771" s="341">
        <v>294960</v>
      </c>
      <c r="C5771" s="341" t="s">
        <v>259</v>
      </c>
      <c r="D5771" s="341">
        <v>0.1</v>
      </c>
      <c r="E5771" s="341">
        <v>97.02</v>
      </c>
      <c r="F5771" s="342">
        <f t="shared" si="371"/>
        <v>9.702</v>
      </c>
      <c r="G5771" s="343">
        <f t="shared" si="373"/>
        <v>8381.1980000000876</v>
      </c>
      <c r="H5771" s="341">
        <v>294960</v>
      </c>
      <c r="I5771" s="341" t="s">
        <v>259</v>
      </c>
      <c r="J5771" s="341">
        <v>0.1</v>
      </c>
      <c r="K5771" s="341">
        <v>97.02</v>
      </c>
      <c r="L5771" s="342">
        <f t="shared" si="372"/>
        <v>9.702</v>
      </c>
      <c r="M5771" s="343">
        <f t="shared" si="370"/>
        <v>8289.4740000000656</v>
      </c>
      <c r="N5771" s="336"/>
    </row>
    <row r="5772" spans="1:14">
      <c r="A5772" s="336"/>
      <c r="B5772" s="341">
        <v>294960</v>
      </c>
      <c r="C5772" s="341" t="s">
        <v>260</v>
      </c>
      <c r="D5772" s="341">
        <v>0.1</v>
      </c>
      <c r="E5772" s="341">
        <v>99.02</v>
      </c>
      <c r="F5772" s="342">
        <f t="shared" si="371"/>
        <v>9.902000000000001</v>
      </c>
      <c r="G5772" s="343">
        <f t="shared" si="373"/>
        <v>10016.340000000006</v>
      </c>
      <c r="H5772" s="341">
        <v>294960</v>
      </c>
      <c r="I5772" s="341" t="s">
        <v>260</v>
      </c>
      <c r="J5772" s="341">
        <v>0.1</v>
      </c>
      <c r="K5772" s="341">
        <v>99.02</v>
      </c>
      <c r="L5772" s="342">
        <f t="shared" si="372"/>
        <v>9.902000000000001</v>
      </c>
      <c r="M5772" s="343">
        <f t="shared" si="370"/>
        <v>9125.6270000000386</v>
      </c>
      <c r="N5772" s="336"/>
    </row>
    <row r="5773" spans="1:14">
      <c r="A5773" s="336"/>
      <c r="B5773" s="341">
        <v>294970</v>
      </c>
      <c r="C5773" s="341" t="s">
        <v>255</v>
      </c>
      <c r="D5773" s="341">
        <v>0.04</v>
      </c>
      <c r="E5773" s="341">
        <v>90.02</v>
      </c>
      <c r="F5773" s="342">
        <f t="shared" si="371"/>
        <v>3.6008</v>
      </c>
      <c r="G5773" s="343">
        <f t="shared" si="373"/>
        <v>3115.0268000000169</v>
      </c>
      <c r="H5773" s="341">
        <v>294970</v>
      </c>
      <c r="I5773" s="341" t="s">
        <v>255</v>
      </c>
      <c r="J5773" s="341">
        <v>0.04</v>
      </c>
      <c r="K5773" s="341">
        <v>90.02</v>
      </c>
      <c r="L5773" s="342">
        <f t="shared" si="372"/>
        <v>3.6008</v>
      </c>
      <c r="M5773" s="343">
        <f t="shared" ref="M5773:M5836" si="374">M5767+L5773</f>
        <v>3080.9000000000183</v>
      </c>
      <c r="N5773" s="336"/>
    </row>
    <row r="5774" spans="1:14">
      <c r="A5774" s="13"/>
      <c r="B5774" s="341">
        <v>294970</v>
      </c>
      <c r="C5774" s="341" t="s">
        <v>256</v>
      </c>
      <c r="D5774" s="341">
        <v>0.1</v>
      </c>
      <c r="E5774" s="341">
        <v>90.02</v>
      </c>
      <c r="F5774" s="342">
        <f t="shared" si="371"/>
        <v>9.0020000000000007</v>
      </c>
      <c r="G5774" s="343">
        <f t="shared" si="373"/>
        <v>7631.0354000000953</v>
      </c>
      <c r="H5774" s="341">
        <v>294970</v>
      </c>
      <c r="I5774" s="341" t="s">
        <v>256</v>
      </c>
      <c r="J5774" s="341">
        <v>0.1</v>
      </c>
      <c r="K5774" s="341">
        <v>90.02</v>
      </c>
      <c r="L5774" s="342">
        <f t="shared" si="372"/>
        <v>9.0020000000000007</v>
      </c>
      <c r="M5774" s="343">
        <f t="shared" si="374"/>
        <v>7546.6672000000781</v>
      </c>
      <c r="N5774" s="13"/>
    </row>
    <row r="5775" spans="1:14">
      <c r="A5775" s="336"/>
      <c r="B5775" s="341">
        <v>294970</v>
      </c>
      <c r="C5775" s="341" t="s">
        <v>257</v>
      </c>
      <c r="D5775" s="341">
        <v>0.125</v>
      </c>
      <c r="E5775" s="341">
        <v>92.52</v>
      </c>
      <c r="F5775" s="342">
        <f t="shared" si="371"/>
        <v>11.565</v>
      </c>
      <c r="G5775" s="343">
        <f t="shared" si="373"/>
        <v>10056.086249999958</v>
      </c>
      <c r="H5775" s="341">
        <v>294970</v>
      </c>
      <c r="I5775" s="341" t="s">
        <v>257</v>
      </c>
      <c r="J5775" s="341">
        <v>0.125</v>
      </c>
      <c r="K5775" s="341">
        <v>92.52</v>
      </c>
      <c r="L5775" s="342">
        <f t="shared" si="372"/>
        <v>11.565</v>
      </c>
      <c r="M5775" s="343">
        <f t="shared" si="374"/>
        <v>9946.3549999999323</v>
      </c>
      <c r="N5775" s="336"/>
    </row>
    <row r="5776" spans="1:14">
      <c r="A5776" s="336"/>
      <c r="B5776" s="341">
        <v>294970</v>
      </c>
      <c r="C5776" s="341" t="s">
        <v>258</v>
      </c>
      <c r="D5776" s="341">
        <v>0.125</v>
      </c>
      <c r="E5776" s="341">
        <v>95.02</v>
      </c>
      <c r="F5776" s="342">
        <f t="shared" si="371"/>
        <v>11.8775</v>
      </c>
      <c r="G5776" s="343">
        <f t="shared" si="373"/>
        <v>10296.460000000014</v>
      </c>
      <c r="H5776" s="341">
        <v>294970</v>
      </c>
      <c r="I5776" s="341" t="s">
        <v>258</v>
      </c>
      <c r="J5776" s="341">
        <v>0.125</v>
      </c>
      <c r="K5776" s="341">
        <v>95.02</v>
      </c>
      <c r="L5776" s="342">
        <f t="shared" si="372"/>
        <v>11.8775</v>
      </c>
      <c r="M5776" s="343">
        <f t="shared" si="374"/>
        <v>10183.953750000008</v>
      </c>
      <c r="N5776" s="336"/>
    </row>
    <row r="5777" spans="1:14">
      <c r="A5777" s="336"/>
      <c r="B5777" s="341">
        <v>294970</v>
      </c>
      <c r="C5777" s="341" t="s">
        <v>259</v>
      </c>
      <c r="D5777" s="341">
        <v>0.1</v>
      </c>
      <c r="E5777" s="341">
        <v>97.02</v>
      </c>
      <c r="F5777" s="342">
        <f t="shared" si="371"/>
        <v>9.702</v>
      </c>
      <c r="G5777" s="343">
        <f t="shared" si="373"/>
        <v>8390.9000000000869</v>
      </c>
      <c r="H5777" s="341">
        <v>294970</v>
      </c>
      <c r="I5777" s="341" t="s">
        <v>259</v>
      </c>
      <c r="J5777" s="341">
        <v>0.1</v>
      </c>
      <c r="K5777" s="341">
        <v>97.02</v>
      </c>
      <c r="L5777" s="342">
        <f t="shared" si="372"/>
        <v>9.702</v>
      </c>
      <c r="M5777" s="343">
        <f t="shared" si="374"/>
        <v>8299.176000000065</v>
      </c>
      <c r="N5777" s="336"/>
    </row>
    <row r="5778" spans="1:14">
      <c r="A5778" s="336"/>
      <c r="B5778" s="341">
        <v>294970</v>
      </c>
      <c r="C5778" s="341" t="s">
        <v>260</v>
      </c>
      <c r="D5778" s="341">
        <v>0.1</v>
      </c>
      <c r="E5778" s="341">
        <v>112.87</v>
      </c>
      <c r="F5778" s="342">
        <f t="shared" si="371"/>
        <v>11.287000000000001</v>
      </c>
      <c r="G5778" s="343">
        <f t="shared" si="373"/>
        <v>10027.627000000006</v>
      </c>
      <c r="H5778" s="341">
        <v>294970</v>
      </c>
      <c r="I5778" s="341" t="s">
        <v>260</v>
      </c>
      <c r="J5778" s="341">
        <v>0.1</v>
      </c>
      <c r="K5778" s="341">
        <v>99.02</v>
      </c>
      <c r="L5778" s="342">
        <f t="shared" si="372"/>
        <v>9.902000000000001</v>
      </c>
      <c r="M5778" s="343">
        <f t="shared" si="374"/>
        <v>9135.5290000000386</v>
      </c>
      <c r="N5778" s="336"/>
    </row>
    <row r="5779" spans="1:14">
      <c r="A5779" s="336"/>
      <c r="B5779" s="341">
        <v>294980</v>
      </c>
      <c r="C5779" s="341" t="s">
        <v>255</v>
      </c>
      <c r="D5779" s="341">
        <v>0.04</v>
      </c>
      <c r="E5779" s="341">
        <v>90.02</v>
      </c>
      <c r="F5779" s="342">
        <f t="shared" si="371"/>
        <v>3.6008</v>
      </c>
      <c r="G5779" s="343">
        <f t="shared" si="373"/>
        <v>3118.6276000000171</v>
      </c>
      <c r="H5779" s="341">
        <v>294980</v>
      </c>
      <c r="I5779" s="341" t="s">
        <v>255</v>
      </c>
      <c r="J5779" s="341">
        <v>0.04</v>
      </c>
      <c r="K5779" s="341">
        <v>90.02</v>
      </c>
      <c r="L5779" s="342">
        <f t="shared" si="372"/>
        <v>3.6008</v>
      </c>
      <c r="M5779" s="343">
        <f t="shared" si="374"/>
        <v>3084.5008000000184</v>
      </c>
      <c r="N5779" s="336"/>
    </row>
    <row r="5780" spans="1:14">
      <c r="A5780" s="336"/>
      <c r="B5780" s="341">
        <v>294980</v>
      </c>
      <c r="C5780" s="341" t="s">
        <v>256</v>
      </c>
      <c r="D5780" s="341">
        <v>0.1</v>
      </c>
      <c r="E5780" s="341">
        <v>90.02</v>
      </c>
      <c r="F5780" s="342">
        <f t="shared" si="371"/>
        <v>9.0020000000000007</v>
      </c>
      <c r="G5780" s="343">
        <f t="shared" si="373"/>
        <v>7640.0374000000957</v>
      </c>
      <c r="H5780" s="341">
        <v>294980</v>
      </c>
      <c r="I5780" s="341" t="s">
        <v>256</v>
      </c>
      <c r="J5780" s="341">
        <v>0.1</v>
      </c>
      <c r="K5780" s="341">
        <v>90.02</v>
      </c>
      <c r="L5780" s="342">
        <f t="shared" si="372"/>
        <v>9.0020000000000007</v>
      </c>
      <c r="M5780" s="343">
        <f t="shared" si="374"/>
        <v>7555.6692000000785</v>
      </c>
      <c r="N5780" s="336"/>
    </row>
    <row r="5781" spans="1:14">
      <c r="A5781" s="13"/>
      <c r="B5781" s="341">
        <v>294980</v>
      </c>
      <c r="C5781" s="341" t="s">
        <v>257</v>
      </c>
      <c r="D5781" s="341">
        <v>0.125</v>
      </c>
      <c r="E5781" s="341">
        <v>92.52</v>
      </c>
      <c r="F5781" s="342">
        <f t="shared" si="371"/>
        <v>11.565</v>
      </c>
      <c r="G5781" s="343">
        <f t="shared" si="373"/>
        <v>10067.651249999959</v>
      </c>
      <c r="H5781" s="341">
        <v>294980</v>
      </c>
      <c r="I5781" s="341" t="s">
        <v>257</v>
      </c>
      <c r="J5781" s="341">
        <v>0.125</v>
      </c>
      <c r="K5781" s="341">
        <v>92.52</v>
      </c>
      <c r="L5781" s="342">
        <f t="shared" si="372"/>
        <v>11.565</v>
      </c>
      <c r="M5781" s="343">
        <f t="shared" si="374"/>
        <v>9957.9199999999328</v>
      </c>
      <c r="N5781" s="13"/>
    </row>
    <row r="5782" spans="1:14">
      <c r="A5782" s="336"/>
      <c r="B5782" s="341">
        <v>294980</v>
      </c>
      <c r="C5782" s="341" t="s">
        <v>258</v>
      </c>
      <c r="D5782" s="341">
        <v>0.125</v>
      </c>
      <c r="E5782" s="341">
        <v>95.02</v>
      </c>
      <c r="F5782" s="342">
        <f t="shared" si="371"/>
        <v>11.8775</v>
      </c>
      <c r="G5782" s="343">
        <f t="shared" si="373"/>
        <v>10308.337500000014</v>
      </c>
      <c r="H5782" s="341">
        <v>294980</v>
      </c>
      <c r="I5782" s="341" t="s">
        <v>258</v>
      </c>
      <c r="J5782" s="341">
        <v>0.125</v>
      </c>
      <c r="K5782" s="341">
        <v>95.02</v>
      </c>
      <c r="L5782" s="342">
        <f t="shared" si="372"/>
        <v>11.8775</v>
      </c>
      <c r="M5782" s="343">
        <f t="shared" si="374"/>
        <v>10195.831250000008</v>
      </c>
      <c r="N5782" s="336"/>
    </row>
    <row r="5783" spans="1:14">
      <c r="A5783" s="336"/>
      <c r="B5783" s="341">
        <v>294980</v>
      </c>
      <c r="C5783" s="341" t="s">
        <v>259</v>
      </c>
      <c r="D5783" s="341">
        <v>0.1</v>
      </c>
      <c r="E5783" s="341">
        <v>97.02</v>
      </c>
      <c r="F5783" s="342">
        <f t="shared" si="371"/>
        <v>9.702</v>
      </c>
      <c r="G5783" s="343">
        <f t="shared" si="373"/>
        <v>8400.6020000000863</v>
      </c>
      <c r="H5783" s="341">
        <v>294980</v>
      </c>
      <c r="I5783" s="341" t="s">
        <v>259</v>
      </c>
      <c r="J5783" s="341">
        <v>0.1</v>
      </c>
      <c r="K5783" s="341">
        <v>97.02</v>
      </c>
      <c r="L5783" s="342">
        <f t="shared" si="372"/>
        <v>9.702</v>
      </c>
      <c r="M5783" s="343">
        <f t="shared" si="374"/>
        <v>8308.8780000000643</v>
      </c>
      <c r="N5783" s="336"/>
    </row>
    <row r="5784" spans="1:14">
      <c r="A5784" s="336"/>
      <c r="B5784" s="341">
        <v>294980</v>
      </c>
      <c r="C5784" s="341" t="s">
        <v>260</v>
      </c>
      <c r="D5784" s="341">
        <v>0.1</v>
      </c>
      <c r="E5784" s="341">
        <v>112.87</v>
      </c>
      <c r="F5784" s="342">
        <f t="shared" si="371"/>
        <v>11.287000000000001</v>
      </c>
      <c r="G5784" s="343">
        <f t="shared" si="373"/>
        <v>10038.914000000006</v>
      </c>
      <c r="H5784" s="341">
        <v>294980</v>
      </c>
      <c r="I5784" s="341" t="s">
        <v>260</v>
      </c>
      <c r="J5784" s="341">
        <v>0.1</v>
      </c>
      <c r="K5784" s="341">
        <v>99.02</v>
      </c>
      <c r="L5784" s="342">
        <f t="shared" si="372"/>
        <v>9.902000000000001</v>
      </c>
      <c r="M5784" s="343">
        <f t="shared" si="374"/>
        <v>9145.4310000000387</v>
      </c>
      <c r="N5784" s="336"/>
    </row>
    <row r="5785" spans="1:14">
      <c r="A5785" s="336"/>
      <c r="B5785" s="341">
        <v>294990</v>
      </c>
      <c r="C5785" s="341" t="s">
        <v>255</v>
      </c>
      <c r="D5785" s="341">
        <v>0.04</v>
      </c>
      <c r="E5785" s="341">
        <v>90.02</v>
      </c>
      <c r="F5785" s="342">
        <f t="shared" si="371"/>
        <v>3.6008</v>
      </c>
      <c r="G5785" s="343">
        <f t="shared" si="373"/>
        <v>3122.2284000000172</v>
      </c>
      <c r="H5785" s="341">
        <v>294990</v>
      </c>
      <c r="I5785" s="341" t="s">
        <v>255</v>
      </c>
      <c r="J5785" s="341">
        <v>0.04</v>
      </c>
      <c r="K5785" s="341">
        <v>90.02</v>
      </c>
      <c r="L5785" s="342">
        <f t="shared" si="372"/>
        <v>3.6008</v>
      </c>
      <c r="M5785" s="343">
        <f t="shared" si="374"/>
        <v>3088.1016000000186</v>
      </c>
      <c r="N5785" s="336"/>
    </row>
    <row r="5786" spans="1:14">
      <c r="A5786" s="336"/>
      <c r="B5786" s="341">
        <v>294990</v>
      </c>
      <c r="C5786" s="341" t="s">
        <v>256</v>
      </c>
      <c r="D5786" s="341">
        <v>0.1</v>
      </c>
      <c r="E5786" s="341">
        <v>90.02</v>
      </c>
      <c r="F5786" s="342">
        <f t="shared" si="371"/>
        <v>9.0020000000000007</v>
      </c>
      <c r="G5786" s="343">
        <f t="shared" si="373"/>
        <v>7649.0394000000961</v>
      </c>
      <c r="H5786" s="341">
        <v>294990</v>
      </c>
      <c r="I5786" s="341" t="s">
        <v>256</v>
      </c>
      <c r="J5786" s="341">
        <v>0.1</v>
      </c>
      <c r="K5786" s="341">
        <v>90.02</v>
      </c>
      <c r="L5786" s="342">
        <f t="shared" si="372"/>
        <v>9.0020000000000007</v>
      </c>
      <c r="M5786" s="343">
        <f t="shared" si="374"/>
        <v>7564.6712000000789</v>
      </c>
      <c r="N5786" s="336"/>
    </row>
    <row r="5787" spans="1:14">
      <c r="A5787" s="336"/>
      <c r="B5787" s="341">
        <v>294990</v>
      </c>
      <c r="C5787" s="341" t="s">
        <v>257</v>
      </c>
      <c r="D5787" s="341">
        <v>0.125</v>
      </c>
      <c r="E5787" s="341">
        <v>92.52</v>
      </c>
      <c r="F5787" s="342">
        <f t="shared" si="371"/>
        <v>11.565</v>
      </c>
      <c r="G5787" s="343">
        <f t="shared" si="373"/>
        <v>10079.216249999959</v>
      </c>
      <c r="H5787" s="341">
        <v>294990</v>
      </c>
      <c r="I5787" s="341" t="s">
        <v>257</v>
      </c>
      <c r="J5787" s="341">
        <v>0.125</v>
      </c>
      <c r="K5787" s="341">
        <v>92.52</v>
      </c>
      <c r="L5787" s="342">
        <f t="shared" si="372"/>
        <v>11.565</v>
      </c>
      <c r="M5787" s="343">
        <f t="shared" si="374"/>
        <v>9969.4849999999333</v>
      </c>
      <c r="N5787" s="336"/>
    </row>
    <row r="5788" spans="1:14">
      <c r="A5788" s="13"/>
      <c r="B5788" s="341">
        <v>294990</v>
      </c>
      <c r="C5788" s="341" t="s">
        <v>258</v>
      </c>
      <c r="D5788" s="341">
        <v>0.125</v>
      </c>
      <c r="E5788" s="341">
        <v>95.02</v>
      </c>
      <c r="F5788" s="342">
        <f t="shared" si="371"/>
        <v>11.8775</v>
      </c>
      <c r="G5788" s="343">
        <f t="shared" si="373"/>
        <v>10320.215000000015</v>
      </c>
      <c r="H5788" s="341">
        <v>294990</v>
      </c>
      <c r="I5788" s="341" t="s">
        <v>258</v>
      </c>
      <c r="J5788" s="341">
        <v>0.125</v>
      </c>
      <c r="K5788" s="341">
        <v>95.02</v>
      </c>
      <c r="L5788" s="342">
        <f t="shared" si="372"/>
        <v>11.8775</v>
      </c>
      <c r="M5788" s="343">
        <f t="shared" si="374"/>
        <v>10207.708750000009</v>
      </c>
      <c r="N5788" s="13"/>
    </row>
    <row r="5789" spans="1:14">
      <c r="A5789" s="336"/>
      <c r="B5789" s="341">
        <v>294990</v>
      </c>
      <c r="C5789" s="341" t="s">
        <v>259</v>
      </c>
      <c r="D5789" s="341">
        <v>0.1</v>
      </c>
      <c r="E5789" s="341">
        <v>97.02</v>
      </c>
      <c r="F5789" s="342">
        <f t="shared" si="371"/>
        <v>9.702</v>
      </c>
      <c r="G5789" s="343">
        <f t="shared" si="373"/>
        <v>8410.3040000000856</v>
      </c>
      <c r="H5789" s="341">
        <v>294990</v>
      </c>
      <c r="I5789" s="341" t="s">
        <v>259</v>
      </c>
      <c r="J5789" s="341">
        <v>0.1</v>
      </c>
      <c r="K5789" s="341">
        <v>97.02</v>
      </c>
      <c r="L5789" s="342">
        <f t="shared" si="372"/>
        <v>9.702</v>
      </c>
      <c r="M5789" s="343">
        <f t="shared" si="374"/>
        <v>8318.5800000000636</v>
      </c>
      <c r="N5789" s="336"/>
    </row>
    <row r="5790" spans="1:14">
      <c r="A5790" s="336"/>
      <c r="B5790" s="341">
        <v>294990</v>
      </c>
      <c r="C5790" s="341" t="s">
        <v>260</v>
      </c>
      <c r="D5790" s="341">
        <v>0.1</v>
      </c>
      <c r="E5790" s="341">
        <v>112.87</v>
      </c>
      <c r="F5790" s="342">
        <f t="shared" si="371"/>
        <v>11.287000000000001</v>
      </c>
      <c r="G5790" s="343">
        <f t="shared" si="373"/>
        <v>10050.201000000006</v>
      </c>
      <c r="H5790" s="341">
        <v>294990</v>
      </c>
      <c r="I5790" s="341" t="s">
        <v>260</v>
      </c>
      <c r="J5790" s="341">
        <v>0.1</v>
      </c>
      <c r="K5790" s="341">
        <v>112.87</v>
      </c>
      <c r="L5790" s="342">
        <f t="shared" si="372"/>
        <v>11.287000000000001</v>
      </c>
      <c r="M5790" s="343">
        <f t="shared" si="374"/>
        <v>9156.718000000039</v>
      </c>
      <c r="N5790" s="336"/>
    </row>
    <row r="5791" spans="1:14">
      <c r="A5791" s="336"/>
      <c r="B5791" s="341">
        <v>295000</v>
      </c>
      <c r="C5791" s="341" t="s">
        <v>255</v>
      </c>
      <c r="D5791" s="341">
        <v>0.04</v>
      </c>
      <c r="E5791" s="341">
        <v>90.02</v>
      </c>
      <c r="F5791" s="342">
        <f t="shared" si="371"/>
        <v>3.6008</v>
      </c>
      <c r="G5791" s="343">
        <f t="shared" si="373"/>
        <v>3125.8292000000174</v>
      </c>
      <c r="H5791" s="341">
        <v>295000</v>
      </c>
      <c r="I5791" s="341" t="s">
        <v>255</v>
      </c>
      <c r="J5791" s="341">
        <v>0.04</v>
      </c>
      <c r="K5791" s="341">
        <v>90.02</v>
      </c>
      <c r="L5791" s="342">
        <f t="shared" si="372"/>
        <v>3.6008</v>
      </c>
      <c r="M5791" s="343">
        <f t="shared" si="374"/>
        <v>3091.7024000000188</v>
      </c>
      <c r="N5791" s="336"/>
    </row>
    <row r="5792" spans="1:14">
      <c r="A5792" s="336"/>
      <c r="B5792" s="341">
        <v>295000</v>
      </c>
      <c r="C5792" s="341" t="s">
        <v>256</v>
      </c>
      <c r="D5792" s="341">
        <v>0.1</v>
      </c>
      <c r="E5792" s="341">
        <v>90.02</v>
      </c>
      <c r="F5792" s="342">
        <f t="shared" si="371"/>
        <v>9.0020000000000007</v>
      </c>
      <c r="G5792" s="343">
        <f t="shared" si="373"/>
        <v>7658.0414000000965</v>
      </c>
      <c r="H5792" s="341">
        <v>295000</v>
      </c>
      <c r="I5792" s="341" t="s">
        <v>256</v>
      </c>
      <c r="J5792" s="341">
        <v>0.1</v>
      </c>
      <c r="K5792" s="341">
        <v>90.02</v>
      </c>
      <c r="L5792" s="342">
        <f t="shared" si="372"/>
        <v>9.0020000000000007</v>
      </c>
      <c r="M5792" s="343">
        <f t="shared" si="374"/>
        <v>7573.6732000000793</v>
      </c>
      <c r="N5792" s="336"/>
    </row>
    <row r="5793" spans="1:14">
      <c r="A5793" s="336"/>
      <c r="B5793" s="341">
        <v>295000</v>
      </c>
      <c r="C5793" s="341" t="s">
        <v>257</v>
      </c>
      <c r="D5793" s="341">
        <v>0.125</v>
      </c>
      <c r="E5793" s="341">
        <v>92.52</v>
      </c>
      <c r="F5793" s="342">
        <f t="shared" si="371"/>
        <v>11.565</v>
      </c>
      <c r="G5793" s="343">
        <f t="shared" si="373"/>
        <v>10090.78124999996</v>
      </c>
      <c r="H5793" s="341">
        <v>295000</v>
      </c>
      <c r="I5793" s="341" t="s">
        <v>257</v>
      </c>
      <c r="J5793" s="341">
        <v>0.125</v>
      </c>
      <c r="K5793" s="341">
        <v>92.52</v>
      </c>
      <c r="L5793" s="342">
        <f t="shared" si="372"/>
        <v>11.565</v>
      </c>
      <c r="M5793" s="343">
        <f t="shared" si="374"/>
        <v>9981.0499999999338</v>
      </c>
      <c r="N5793" s="336"/>
    </row>
    <row r="5794" spans="1:14">
      <c r="A5794" s="336"/>
      <c r="B5794" s="341">
        <v>295000</v>
      </c>
      <c r="C5794" s="341" t="s">
        <v>258</v>
      </c>
      <c r="D5794" s="341">
        <v>0.125</v>
      </c>
      <c r="E5794" s="341">
        <v>95.02</v>
      </c>
      <c r="F5794" s="342">
        <f t="shared" si="371"/>
        <v>11.8775</v>
      </c>
      <c r="G5794" s="343">
        <f t="shared" si="373"/>
        <v>10332.092500000015</v>
      </c>
      <c r="H5794" s="341">
        <v>295000</v>
      </c>
      <c r="I5794" s="341" t="s">
        <v>258</v>
      </c>
      <c r="J5794" s="341">
        <v>0.125</v>
      </c>
      <c r="K5794" s="341">
        <v>95.02</v>
      </c>
      <c r="L5794" s="342">
        <f t="shared" si="372"/>
        <v>11.8775</v>
      </c>
      <c r="M5794" s="343">
        <f t="shared" si="374"/>
        <v>10219.586250000009</v>
      </c>
      <c r="N5794" s="336"/>
    </row>
    <row r="5795" spans="1:14">
      <c r="A5795" s="13"/>
      <c r="B5795" s="341">
        <v>295000</v>
      </c>
      <c r="C5795" s="341" t="s">
        <v>259</v>
      </c>
      <c r="D5795" s="341">
        <v>0.1</v>
      </c>
      <c r="E5795" s="341">
        <v>97.02</v>
      </c>
      <c r="F5795" s="342">
        <f t="shared" si="371"/>
        <v>9.702</v>
      </c>
      <c r="G5795" s="343">
        <f t="shared" si="373"/>
        <v>8420.0060000000849</v>
      </c>
      <c r="H5795" s="341">
        <v>295000</v>
      </c>
      <c r="I5795" s="341" t="s">
        <v>259</v>
      </c>
      <c r="J5795" s="341">
        <v>0.1</v>
      </c>
      <c r="K5795" s="341">
        <v>97.02</v>
      </c>
      <c r="L5795" s="342">
        <f t="shared" si="372"/>
        <v>9.702</v>
      </c>
      <c r="M5795" s="343">
        <f t="shared" si="374"/>
        <v>8328.2820000000629</v>
      </c>
      <c r="N5795" s="13"/>
    </row>
    <row r="5796" spans="1:14">
      <c r="A5796" s="336"/>
      <c r="B5796" s="341">
        <v>295000</v>
      </c>
      <c r="C5796" s="341" t="s">
        <v>260</v>
      </c>
      <c r="D5796" s="341">
        <v>0.1</v>
      </c>
      <c r="E5796" s="341">
        <v>126.72</v>
      </c>
      <c r="F5796" s="342">
        <f t="shared" si="371"/>
        <v>12.672000000000001</v>
      </c>
      <c r="G5796" s="343">
        <f t="shared" si="373"/>
        <v>10062.873000000007</v>
      </c>
      <c r="H5796" s="341">
        <v>295000</v>
      </c>
      <c r="I5796" s="341" t="s">
        <v>260</v>
      </c>
      <c r="J5796" s="341">
        <v>0.1</v>
      </c>
      <c r="K5796" s="341">
        <v>126.72</v>
      </c>
      <c r="L5796" s="342">
        <f t="shared" si="372"/>
        <v>12.672000000000001</v>
      </c>
      <c r="M5796" s="343">
        <f t="shared" si="374"/>
        <v>9169.3900000000394</v>
      </c>
      <c r="N5796" s="336"/>
    </row>
    <row r="5797" spans="1:14">
      <c r="A5797" s="336"/>
      <c r="B5797" s="341">
        <v>295001.57299999997</v>
      </c>
      <c r="C5797" s="341" t="s">
        <v>255</v>
      </c>
      <c r="D5797" s="341">
        <v>0.04</v>
      </c>
      <c r="E5797" s="341">
        <v>14.18</v>
      </c>
      <c r="F5797" s="342">
        <f t="shared" si="371"/>
        <v>0.56720000000000004</v>
      </c>
      <c r="G5797" s="343">
        <f t="shared" si="373"/>
        <v>3126.3964000000174</v>
      </c>
      <c r="H5797" s="341">
        <v>295001.57299999997</v>
      </c>
      <c r="I5797" s="341" t="s">
        <v>255</v>
      </c>
      <c r="J5797" s="341">
        <v>0.04</v>
      </c>
      <c r="K5797" s="341">
        <v>14.14</v>
      </c>
      <c r="L5797" s="342">
        <f t="shared" si="372"/>
        <v>0.56559999999999999</v>
      </c>
      <c r="M5797" s="343">
        <f t="shared" si="374"/>
        <v>3092.2680000000187</v>
      </c>
      <c r="N5797" s="336"/>
    </row>
    <row r="5798" spans="1:14">
      <c r="A5798" s="336"/>
      <c r="B5798" s="341">
        <v>295001.57299999997</v>
      </c>
      <c r="C5798" s="341" t="s">
        <v>256</v>
      </c>
      <c r="D5798" s="341">
        <v>0.1</v>
      </c>
      <c r="E5798" s="341">
        <v>14.18</v>
      </c>
      <c r="F5798" s="342">
        <f t="shared" si="371"/>
        <v>1.4180000000000001</v>
      </c>
      <c r="G5798" s="343">
        <f t="shared" si="373"/>
        <v>7659.4594000000961</v>
      </c>
      <c r="H5798" s="341">
        <v>295001.57299999997</v>
      </c>
      <c r="I5798" s="341" t="s">
        <v>256</v>
      </c>
      <c r="J5798" s="341">
        <v>0.1</v>
      </c>
      <c r="K5798" s="341">
        <v>14.14</v>
      </c>
      <c r="L5798" s="342">
        <f t="shared" si="372"/>
        <v>1.4140000000000001</v>
      </c>
      <c r="M5798" s="343">
        <f t="shared" si="374"/>
        <v>7575.0872000000791</v>
      </c>
      <c r="N5798" s="336"/>
    </row>
    <row r="5799" spans="1:14">
      <c r="A5799" s="336"/>
      <c r="B5799" s="341">
        <v>295001.57299999997</v>
      </c>
      <c r="C5799" s="341" t="s">
        <v>257</v>
      </c>
      <c r="D5799" s="341">
        <v>0.125</v>
      </c>
      <c r="E5799" s="341">
        <v>14.57</v>
      </c>
      <c r="F5799" s="342">
        <f t="shared" si="371"/>
        <v>1.82125</v>
      </c>
      <c r="G5799" s="343">
        <f t="shared" si="373"/>
        <v>10092.602499999961</v>
      </c>
      <c r="H5799" s="341">
        <v>295001.57299999997</v>
      </c>
      <c r="I5799" s="341" t="s">
        <v>257</v>
      </c>
      <c r="J5799" s="341">
        <v>0.125</v>
      </c>
      <c r="K5799" s="341">
        <v>14.53</v>
      </c>
      <c r="L5799" s="342">
        <f t="shared" si="372"/>
        <v>1.8162499999999999</v>
      </c>
      <c r="M5799" s="343">
        <f t="shared" si="374"/>
        <v>9982.8662499999336</v>
      </c>
      <c r="N5799" s="336"/>
    </row>
    <row r="5800" spans="1:14">
      <c r="A5800" s="336"/>
      <c r="B5800" s="341">
        <v>295001.57299999997</v>
      </c>
      <c r="C5800" s="341" t="s">
        <v>258</v>
      </c>
      <c r="D5800" s="341">
        <v>0.125</v>
      </c>
      <c r="E5800" s="341">
        <v>14.97</v>
      </c>
      <c r="F5800" s="342">
        <f t="shared" si="371"/>
        <v>1.8712500000000001</v>
      </c>
      <c r="G5800" s="343">
        <f t="shared" si="373"/>
        <v>10333.963750000015</v>
      </c>
      <c r="H5800" s="341">
        <v>295001.57299999997</v>
      </c>
      <c r="I5800" s="341" t="s">
        <v>258</v>
      </c>
      <c r="J5800" s="341">
        <v>0.125</v>
      </c>
      <c r="K5800" s="341">
        <v>14.93</v>
      </c>
      <c r="L5800" s="342">
        <f t="shared" si="372"/>
        <v>1.86625</v>
      </c>
      <c r="M5800" s="343">
        <f t="shared" si="374"/>
        <v>10221.452500000009</v>
      </c>
      <c r="N5800" s="336"/>
    </row>
    <row r="5801" spans="1:14">
      <c r="A5801" s="336"/>
      <c r="B5801" s="341">
        <v>295001.57299999997</v>
      </c>
      <c r="C5801" s="341" t="s">
        <v>259</v>
      </c>
      <c r="D5801" s="341">
        <v>0.1</v>
      </c>
      <c r="E5801" s="341">
        <v>15.28</v>
      </c>
      <c r="F5801" s="342">
        <f t="shared" si="371"/>
        <v>1.528</v>
      </c>
      <c r="G5801" s="343">
        <f t="shared" si="373"/>
        <v>8421.5340000000851</v>
      </c>
      <c r="H5801" s="341">
        <v>295001.57299999997</v>
      </c>
      <c r="I5801" s="341" t="s">
        <v>259</v>
      </c>
      <c r="J5801" s="341">
        <v>0.1</v>
      </c>
      <c r="K5801" s="341">
        <v>15.24</v>
      </c>
      <c r="L5801" s="342">
        <f t="shared" si="372"/>
        <v>1.524</v>
      </c>
      <c r="M5801" s="343">
        <f t="shared" si="374"/>
        <v>8329.8060000000623</v>
      </c>
      <c r="N5801" s="336"/>
    </row>
    <row r="5802" spans="1:14">
      <c r="A5802" s="13"/>
      <c r="B5802" s="341">
        <v>295001.57299999997</v>
      </c>
      <c r="C5802" s="341" t="s">
        <v>260</v>
      </c>
      <c r="D5802" s="341">
        <v>0.1</v>
      </c>
      <c r="E5802" s="341">
        <v>19.97</v>
      </c>
      <c r="F5802" s="342">
        <f t="shared" si="371"/>
        <v>1.9969999999999999</v>
      </c>
      <c r="G5802" s="343">
        <f t="shared" si="373"/>
        <v>10064.870000000006</v>
      </c>
      <c r="H5802" s="341">
        <v>295001.57299999997</v>
      </c>
      <c r="I5802" s="341" t="s">
        <v>260</v>
      </c>
      <c r="J5802" s="341">
        <v>0.1</v>
      </c>
      <c r="K5802" s="341">
        <v>19.899999999999999</v>
      </c>
      <c r="L5802" s="342">
        <f t="shared" si="372"/>
        <v>1.99</v>
      </c>
      <c r="M5802" s="343">
        <f t="shared" si="374"/>
        <v>9171.3800000000392</v>
      </c>
      <c r="N5802" s="13"/>
    </row>
    <row r="5803" spans="1:14">
      <c r="A5803" s="336"/>
      <c r="B5803" s="341">
        <v>295010</v>
      </c>
      <c r="C5803" s="341" t="s">
        <v>255</v>
      </c>
      <c r="D5803" s="341">
        <v>0.04</v>
      </c>
      <c r="E5803" s="341">
        <v>76.08</v>
      </c>
      <c r="F5803" s="342">
        <f t="shared" si="371"/>
        <v>3.0432000000000001</v>
      </c>
      <c r="G5803" s="343">
        <f t="shared" si="373"/>
        <v>3129.4396000000174</v>
      </c>
      <c r="H5803" s="341">
        <v>295010</v>
      </c>
      <c r="I5803" s="341" t="s">
        <v>255</v>
      </c>
      <c r="J5803" s="341">
        <v>0.04</v>
      </c>
      <c r="K5803" s="341">
        <v>75.650000000000006</v>
      </c>
      <c r="L5803" s="342">
        <f t="shared" si="372"/>
        <v>3.0260000000000002</v>
      </c>
      <c r="M5803" s="343">
        <f t="shared" si="374"/>
        <v>3095.2940000000185</v>
      </c>
      <c r="N5803" s="336"/>
    </row>
    <row r="5804" spans="1:14">
      <c r="A5804" s="336"/>
      <c r="B5804" s="341">
        <v>295010</v>
      </c>
      <c r="C5804" s="341" t="s">
        <v>256</v>
      </c>
      <c r="D5804" s="341">
        <v>0.1</v>
      </c>
      <c r="E5804" s="341">
        <v>76.08</v>
      </c>
      <c r="F5804" s="342">
        <f t="shared" si="371"/>
        <v>7.6080000000000005</v>
      </c>
      <c r="G5804" s="343">
        <f t="shared" si="373"/>
        <v>7667.0674000000963</v>
      </c>
      <c r="H5804" s="341">
        <v>295010</v>
      </c>
      <c r="I5804" s="341" t="s">
        <v>256</v>
      </c>
      <c r="J5804" s="341">
        <v>0.1</v>
      </c>
      <c r="K5804" s="341">
        <v>75.650000000000006</v>
      </c>
      <c r="L5804" s="342">
        <f t="shared" si="372"/>
        <v>7.5650000000000013</v>
      </c>
      <c r="M5804" s="343">
        <f t="shared" si="374"/>
        <v>7582.6522000000787</v>
      </c>
      <c r="N5804" s="336"/>
    </row>
    <row r="5805" spans="1:14">
      <c r="A5805" s="336"/>
      <c r="B5805" s="341">
        <v>295010</v>
      </c>
      <c r="C5805" s="341" t="s">
        <v>257</v>
      </c>
      <c r="D5805" s="341">
        <v>0.125</v>
      </c>
      <c r="E5805" s="341">
        <v>78.19</v>
      </c>
      <c r="F5805" s="342">
        <f t="shared" si="371"/>
        <v>9.7737499999999997</v>
      </c>
      <c r="G5805" s="343">
        <f t="shared" si="373"/>
        <v>10102.376249999961</v>
      </c>
      <c r="H5805" s="341">
        <v>295010</v>
      </c>
      <c r="I5805" s="341" t="s">
        <v>257</v>
      </c>
      <c r="J5805" s="341">
        <v>0.125</v>
      </c>
      <c r="K5805" s="341">
        <v>77.75</v>
      </c>
      <c r="L5805" s="342">
        <f t="shared" si="372"/>
        <v>9.71875</v>
      </c>
      <c r="M5805" s="343">
        <f t="shared" si="374"/>
        <v>9992.5849999999336</v>
      </c>
      <c r="N5805" s="336"/>
    </row>
    <row r="5806" spans="1:14">
      <c r="A5806" s="336"/>
      <c r="B5806" s="341">
        <v>295010</v>
      </c>
      <c r="C5806" s="341" t="s">
        <v>258</v>
      </c>
      <c r="D5806" s="341">
        <v>0.125</v>
      </c>
      <c r="E5806" s="341">
        <v>80.3</v>
      </c>
      <c r="F5806" s="342">
        <f t="shared" si="371"/>
        <v>10.0375</v>
      </c>
      <c r="G5806" s="343">
        <f t="shared" si="373"/>
        <v>10344.001250000016</v>
      </c>
      <c r="H5806" s="341">
        <v>295010</v>
      </c>
      <c r="I5806" s="341" t="s">
        <v>258</v>
      </c>
      <c r="J5806" s="341">
        <v>0.125</v>
      </c>
      <c r="K5806" s="341">
        <v>79.849999999999994</v>
      </c>
      <c r="L5806" s="342">
        <f t="shared" si="372"/>
        <v>9.9812499999999993</v>
      </c>
      <c r="M5806" s="343">
        <f t="shared" si="374"/>
        <v>10231.433750000009</v>
      </c>
      <c r="N5806" s="336"/>
    </row>
    <row r="5807" spans="1:14">
      <c r="A5807" s="336"/>
      <c r="B5807" s="341">
        <v>295010</v>
      </c>
      <c r="C5807" s="341" t="s">
        <v>259</v>
      </c>
      <c r="D5807" s="341">
        <v>0.1</v>
      </c>
      <c r="E5807" s="341">
        <v>81.99</v>
      </c>
      <c r="F5807" s="342">
        <f t="shared" si="371"/>
        <v>8.1989999999999998</v>
      </c>
      <c r="G5807" s="343">
        <f t="shared" si="373"/>
        <v>8429.7330000000857</v>
      </c>
      <c r="H5807" s="341">
        <v>295010</v>
      </c>
      <c r="I5807" s="341" t="s">
        <v>259</v>
      </c>
      <c r="J5807" s="341">
        <v>0.1</v>
      </c>
      <c r="K5807" s="341">
        <v>81.53</v>
      </c>
      <c r="L5807" s="342">
        <f t="shared" si="372"/>
        <v>8.1530000000000005</v>
      </c>
      <c r="M5807" s="343">
        <f t="shared" si="374"/>
        <v>8337.9590000000626</v>
      </c>
      <c r="N5807" s="336"/>
    </row>
    <row r="5808" spans="1:14">
      <c r="A5808" s="336"/>
      <c r="B5808" s="341">
        <v>295010</v>
      </c>
      <c r="C5808" s="341" t="s">
        <v>260</v>
      </c>
      <c r="D5808" s="341">
        <v>0.1</v>
      </c>
      <c r="E5808" s="341">
        <v>107.17</v>
      </c>
      <c r="F5808" s="342">
        <f t="shared" si="371"/>
        <v>10.717000000000001</v>
      </c>
      <c r="G5808" s="343">
        <f t="shared" si="373"/>
        <v>10075.587000000007</v>
      </c>
      <c r="H5808" s="341">
        <v>295010</v>
      </c>
      <c r="I5808" s="341" t="s">
        <v>260</v>
      </c>
      <c r="J5808" s="341">
        <v>0.1</v>
      </c>
      <c r="K5808" s="341">
        <v>106.41</v>
      </c>
      <c r="L5808" s="342">
        <f t="shared" si="372"/>
        <v>10.641</v>
      </c>
      <c r="M5808" s="343">
        <f t="shared" si="374"/>
        <v>9182.0210000000388</v>
      </c>
      <c r="N5808" s="336"/>
    </row>
    <row r="5809" spans="1:14">
      <c r="A5809" s="13"/>
      <c r="B5809" s="341">
        <v>295020</v>
      </c>
      <c r="C5809" s="341" t="s">
        <v>255</v>
      </c>
      <c r="D5809" s="341">
        <v>0.04</v>
      </c>
      <c r="E5809" s="341">
        <v>90.28</v>
      </c>
      <c r="F5809" s="342">
        <f t="shared" si="371"/>
        <v>3.6112000000000002</v>
      </c>
      <c r="G5809" s="343">
        <f t="shared" si="373"/>
        <v>3133.0508000000173</v>
      </c>
      <c r="H5809" s="341">
        <v>295020</v>
      </c>
      <c r="I5809" s="341" t="s">
        <v>255</v>
      </c>
      <c r="J5809" s="341">
        <v>0.04</v>
      </c>
      <c r="K5809" s="341">
        <v>89.77</v>
      </c>
      <c r="L5809" s="342">
        <f t="shared" si="372"/>
        <v>3.5907999999999998</v>
      </c>
      <c r="M5809" s="343">
        <f t="shared" si="374"/>
        <v>3098.8848000000185</v>
      </c>
      <c r="N5809" s="13"/>
    </row>
    <row r="5810" spans="1:14">
      <c r="A5810" s="336"/>
      <c r="B5810" s="341">
        <v>295020</v>
      </c>
      <c r="C5810" s="341" t="s">
        <v>256</v>
      </c>
      <c r="D5810" s="341">
        <v>0.1</v>
      </c>
      <c r="E5810" s="341">
        <v>90.28</v>
      </c>
      <c r="F5810" s="342">
        <f t="shared" si="371"/>
        <v>9.0280000000000005</v>
      </c>
      <c r="G5810" s="343">
        <f t="shared" si="373"/>
        <v>7676.0954000000966</v>
      </c>
      <c r="H5810" s="341">
        <v>295020</v>
      </c>
      <c r="I5810" s="341" t="s">
        <v>256</v>
      </c>
      <c r="J5810" s="341">
        <v>0.1</v>
      </c>
      <c r="K5810" s="341">
        <v>89.77</v>
      </c>
      <c r="L5810" s="342">
        <f t="shared" si="372"/>
        <v>8.9770000000000003</v>
      </c>
      <c r="M5810" s="343">
        <f t="shared" si="374"/>
        <v>7591.6292000000785</v>
      </c>
      <c r="N5810" s="336"/>
    </row>
    <row r="5811" spans="1:14">
      <c r="A5811" s="336"/>
      <c r="B5811" s="341">
        <v>295020</v>
      </c>
      <c r="C5811" s="341" t="s">
        <v>257</v>
      </c>
      <c r="D5811" s="341">
        <v>0.125</v>
      </c>
      <c r="E5811" s="341">
        <v>92.78</v>
      </c>
      <c r="F5811" s="342">
        <f t="shared" si="371"/>
        <v>11.5975</v>
      </c>
      <c r="G5811" s="343">
        <f t="shared" si="373"/>
        <v>10113.973749999961</v>
      </c>
      <c r="H5811" s="341">
        <v>295020</v>
      </c>
      <c r="I5811" s="341" t="s">
        <v>257</v>
      </c>
      <c r="J5811" s="341">
        <v>0.125</v>
      </c>
      <c r="K5811" s="341">
        <v>92.26</v>
      </c>
      <c r="L5811" s="342">
        <f t="shared" si="372"/>
        <v>11.532500000000001</v>
      </c>
      <c r="M5811" s="343">
        <f t="shared" si="374"/>
        <v>10004.117499999933</v>
      </c>
      <c r="N5811" s="336"/>
    </row>
    <row r="5812" spans="1:14">
      <c r="A5812" s="336"/>
      <c r="B5812" s="341">
        <v>295020</v>
      </c>
      <c r="C5812" s="341" t="s">
        <v>258</v>
      </c>
      <c r="D5812" s="341">
        <v>0.125</v>
      </c>
      <c r="E5812" s="341">
        <v>95.29</v>
      </c>
      <c r="F5812" s="342">
        <f t="shared" si="371"/>
        <v>11.911250000000001</v>
      </c>
      <c r="G5812" s="343">
        <f t="shared" si="373"/>
        <v>10355.912500000015</v>
      </c>
      <c r="H5812" s="341">
        <v>295020</v>
      </c>
      <c r="I5812" s="341" t="s">
        <v>258</v>
      </c>
      <c r="J5812" s="341">
        <v>0.125</v>
      </c>
      <c r="K5812" s="341">
        <v>94.75</v>
      </c>
      <c r="L5812" s="342">
        <f t="shared" si="372"/>
        <v>11.84375</v>
      </c>
      <c r="M5812" s="343">
        <f t="shared" si="374"/>
        <v>10243.277500000009</v>
      </c>
      <c r="N5812" s="336"/>
    </row>
    <row r="5813" spans="1:14">
      <c r="A5813" s="336"/>
      <c r="B5813" s="341">
        <v>295020</v>
      </c>
      <c r="C5813" s="341" t="s">
        <v>259</v>
      </c>
      <c r="D5813" s="341">
        <v>0.1</v>
      </c>
      <c r="E5813" s="341">
        <v>97.3</v>
      </c>
      <c r="F5813" s="342">
        <f t="shared" si="371"/>
        <v>9.73</v>
      </c>
      <c r="G5813" s="343">
        <f t="shared" si="373"/>
        <v>8439.4630000000852</v>
      </c>
      <c r="H5813" s="341">
        <v>295020</v>
      </c>
      <c r="I5813" s="341" t="s">
        <v>259</v>
      </c>
      <c r="J5813" s="341">
        <v>0.1</v>
      </c>
      <c r="K5813" s="341">
        <v>96.75</v>
      </c>
      <c r="L5813" s="342">
        <f t="shared" si="372"/>
        <v>9.6750000000000007</v>
      </c>
      <c r="M5813" s="343">
        <f t="shared" si="374"/>
        <v>8347.6340000000619</v>
      </c>
      <c r="N5813" s="336"/>
    </row>
    <row r="5814" spans="1:14">
      <c r="A5814" s="336"/>
      <c r="B5814" s="341">
        <v>295020</v>
      </c>
      <c r="C5814" s="341" t="s">
        <v>260</v>
      </c>
      <c r="D5814" s="341">
        <v>0.1</v>
      </c>
      <c r="E5814" s="341">
        <v>113.23</v>
      </c>
      <c r="F5814" s="342">
        <f t="shared" si="371"/>
        <v>11.323</v>
      </c>
      <c r="G5814" s="343">
        <f t="shared" si="373"/>
        <v>10086.910000000007</v>
      </c>
      <c r="H5814" s="341">
        <v>295020</v>
      </c>
      <c r="I5814" s="341" t="s">
        <v>260</v>
      </c>
      <c r="J5814" s="341">
        <v>0.1</v>
      </c>
      <c r="K5814" s="341">
        <v>126.27</v>
      </c>
      <c r="L5814" s="342">
        <f t="shared" si="372"/>
        <v>12.627000000000001</v>
      </c>
      <c r="M5814" s="343">
        <f t="shared" si="374"/>
        <v>9194.6480000000392</v>
      </c>
      <c r="N5814" s="336"/>
    </row>
    <row r="5815" spans="1:14">
      <c r="A5815" s="336"/>
      <c r="B5815" s="341">
        <v>295023.63099999999</v>
      </c>
      <c r="C5815" s="341" t="s">
        <v>255</v>
      </c>
      <c r="D5815" s="341">
        <v>0.04</v>
      </c>
      <c r="E5815" s="341">
        <v>32.78</v>
      </c>
      <c r="F5815" s="342">
        <f t="shared" si="371"/>
        <v>1.3112000000000001</v>
      </c>
      <c r="G5815" s="343">
        <f t="shared" si="373"/>
        <v>3134.3620000000174</v>
      </c>
      <c r="H5815" s="341">
        <v>295023.63099999999</v>
      </c>
      <c r="I5815" s="341" t="s">
        <v>255</v>
      </c>
      <c r="J5815" s="341">
        <v>0.04</v>
      </c>
      <c r="K5815" s="341">
        <v>32.590000000000003</v>
      </c>
      <c r="L5815" s="342">
        <f t="shared" si="372"/>
        <v>1.3036000000000001</v>
      </c>
      <c r="M5815" s="343">
        <f t="shared" si="374"/>
        <v>3100.1884000000186</v>
      </c>
      <c r="N5815" s="336"/>
    </row>
    <row r="5816" spans="1:14">
      <c r="A5816" s="13"/>
      <c r="B5816" s="341">
        <v>295023.63099999999</v>
      </c>
      <c r="C5816" s="341" t="s">
        <v>256</v>
      </c>
      <c r="D5816" s="341">
        <v>0.1</v>
      </c>
      <c r="E5816" s="341">
        <v>32.78</v>
      </c>
      <c r="F5816" s="342">
        <f t="shared" si="371"/>
        <v>3.2780000000000005</v>
      </c>
      <c r="G5816" s="343">
        <f t="shared" si="373"/>
        <v>7679.3734000000968</v>
      </c>
      <c r="H5816" s="341">
        <v>295023.63099999999</v>
      </c>
      <c r="I5816" s="341" t="s">
        <v>256</v>
      </c>
      <c r="J5816" s="341">
        <v>0.1</v>
      </c>
      <c r="K5816" s="341">
        <v>32.590000000000003</v>
      </c>
      <c r="L5816" s="342">
        <f t="shared" si="372"/>
        <v>3.2590000000000003</v>
      </c>
      <c r="M5816" s="343">
        <f t="shared" si="374"/>
        <v>7594.8882000000785</v>
      </c>
      <c r="N5816" s="13"/>
    </row>
    <row r="5817" spans="1:14">
      <c r="A5817" s="336"/>
      <c r="B5817" s="341">
        <v>295023.63099999999</v>
      </c>
      <c r="C5817" s="341" t="s">
        <v>257</v>
      </c>
      <c r="D5817" s="341">
        <v>0.125</v>
      </c>
      <c r="E5817" s="341">
        <v>33.69</v>
      </c>
      <c r="F5817" s="342">
        <f t="shared" si="371"/>
        <v>4.2112499999999997</v>
      </c>
      <c r="G5817" s="343">
        <f t="shared" si="373"/>
        <v>10118.184999999961</v>
      </c>
      <c r="H5817" s="341">
        <v>295023.63099999999</v>
      </c>
      <c r="I5817" s="341" t="s">
        <v>257</v>
      </c>
      <c r="J5817" s="341">
        <v>0.125</v>
      </c>
      <c r="K5817" s="341">
        <v>33.5</v>
      </c>
      <c r="L5817" s="342">
        <f t="shared" si="372"/>
        <v>4.1875</v>
      </c>
      <c r="M5817" s="343">
        <f t="shared" si="374"/>
        <v>10008.304999999933</v>
      </c>
      <c r="N5817" s="336"/>
    </row>
    <row r="5818" spans="1:14">
      <c r="A5818" s="336"/>
      <c r="B5818" s="341">
        <v>295023.63099999999</v>
      </c>
      <c r="C5818" s="341" t="s">
        <v>258</v>
      </c>
      <c r="D5818" s="341">
        <v>0.125</v>
      </c>
      <c r="E5818" s="341">
        <v>34.6</v>
      </c>
      <c r="F5818" s="342">
        <f t="shared" si="371"/>
        <v>4.3250000000000002</v>
      </c>
      <c r="G5818" s="343">
        <f t="shared" si="373"/>
        <v>10360.237500000016</v>
      </c>
      <c r="H5818" s="341">
        <v>295023.63099999999</v>
      </c>
      <c r="I5818" s="341" t="s">
        <v>258</v>
      </c>
      <c r="J5818" s="341">
        <v>0.125</v>
      </c>
      <c r="K5818" s="341">
        <v>34.4</v>
      </c>
      <c r="L5818" s="342">
        <f t="shared" si="372"/>
        <v>4.3</v>
      </c>
      <c r="M5818" s="343">
        <f t="shared" si="374"/>
        <v>10247.577500000009</v>
      </c>
      <c r="N5818" s="336"/>
    </row>
    <row r="5819" spans="1:14">
      <c r="A5819" s="336"/>
      <c r="B5819" s="341">
        <v>295023.63099999999</v>
      </c>
      <c r="C5819" s="341" t="s">
        <v>259</v>
      </c>
      <c r="D5819" s="341">
        <v>0.1</v>
      </c>
      <c r="E5819" s="341">
        <v>35.33</v>
      </c>
      <c r="F5819" s="342">
        <f t="shared" si="371"/>
        <v>3.5329999999999999</v>
      </c>
      <c r="G5819" s="343">
        <f t="shared" si="373"/>
        <v>8442.9960000000847</v>
      </c>
      <c r="H5819" s="341">
        <v>295023.63099999999</v>
      </c>
      <c r="I5819" s="341" t="s">
        <v>259</v>
      </c>
      <c r="J5819" s="341">
        <v>0.1</v>
      </c>
      <c r="K5819" s="341">
        <v>35.130000000000003</v>
      </c>
      <c r="L5819" s="342">
        <f t="shared" si="372"/>
        <v>3.5130000000000003</v>
      </c>
      <c r="M5819" s="343">
        <f t="shared" si="374"/>
        <v>8351.1470000000627</v>
      </c>
      <c r="N5819" s="336"/>
    </row>
    <row r="5820" spans="1:14">
      <c r="A5820" s="336"/>
      <c r="B5820" s="341">
        <v>295023.63099999999</v>
      </c>
      <c r="C5820" s="341" t="s">
        <v>260</v>
      </c>
      <c r="D5820" s="341">
        <v>0.1</v>
      </c>
      <c r="E5820" s="341">
        <v>36.06</v>
      </c>
      <c r="F5820" s="342">
        <f t="shared" si="371"/>
        <v>3.6060000000000003</v>
      </c>
      <c r="G5820" s="343">
        <f t="shared" si="373"/>
        <v>10090.516000000007</v>
      </c>
      <c r="H5820" s="341">
        <v>295023.63099999999</v>
      </c>
      <c r="I5820" s="341" t="s">
        <v>260</v>
      </c>
      <c r="J5820" s="341">
        <v>0.1</v>
      </c>
      <c r="K5820" s="341">
        <v>45.85</v>
      </c>
      <c r="L5820" s="342">
        <f t="shared" si="372"/>
        <v>4.585</v>
      </c>
      <c r="M5820" s="343">
        <f t="shared" si="374"/>
        <v>9199.2330000000384</v>
      </c>
      <c r="N5820" s="336"/>
    </row>
    <row r="5821" spans="1:14">
      <c r="A5821" s="336"/>
      <c r="B5821" s="341">
        <v>295030</v>
      </c>
      <c r="C5821" s="341" t="s">
        <v>255</v>
      </c>
      <c r="D5821" s="341">
        <v>0.04</v>
      </c>
      <c r="E5821" s="341">
        <v>57.5</v>
      </c>
      <c r="F5821" s="342">
        <f t="shared" si="371"/>
        <v>2.3000000000000003</v>
      </c>
      <c r="G5821" s="343">
        <f t="shared" si="373"/>
        <v>3136.6620000000175</v>
      </c>
      <c r="H5821" s="341">
        <v>295030</v>
      </c>
      <c r="I5821" s="341" t="s">
        <v>255</v>
      </c>
      <c r="J5821" s="341">
        <v>0.04</v>
      </c>
      <c r="K5821" s="341">
        <v>57.17</v>
      </c>
      <c r="L5821" s="342">
        <f t="shared" si="372"/>
        <v>2.2867999999999999</v>
      </c>
      <c r="M5821" s="343">
        <f t="shared" si="374"/>
        <v>3102.4752000000185</v>
      </c>
      <c r="N5821" s="336"/>
    </row>
    <row r="5822" spans="1:14">
      <c r="A5822" s="336"/>
      <c r="B5822" s="341">
        <v>295030</v>
      </c>
      <c r="C5822" s="341" t="s">
        <v>256</v>
      </c>
      <c r="D5822" s="341">
        <v>0.1</v>
      </c>
      <c r="E5822" s="341">
        <v>57.5</v>
      </c>
      <c r="F5822" s="342">
        <f t="shared" si="371"/>
        <v>5.75</v>
      </c>
      <c r="G5822" s="343">
        <f t="shared" si="373"/>
        <v>7685.1234000000968</v>
      </c>
      <c r="H5822" s="341">
        <v>295030</v>
      </c>
      <c r="I5822" s="341" t="s">
        <v>256</v>
      </c>
      <c r="J5822" s="341">
        <v>0.1</v>
      </c>
      <c r="K5822" s="341">
        <v>57.17</v>
      </c>
      <c r="L5822" s="342">
        <f t="shared" si="372"/>
        <v>5.7170000000000005</v>
      </c>
      <c r="M5822" s="343">
        <f t="shared" si="374"/>
        <v>7600.6052000000782</v>
      </c>
      <c r="N5822" s="336"/>
    </row>
    <row r="5823" spans="1:14">
      <c r="A5823" s="13"/>
      <c r="B5823" s="341">
        <v>295030</v>
      </c>
      <c r="C5823" s="341" t="s">
        <v>257</v>
      </c>
      <c r="D5823" s="341">
        <v>0.125</v>
      </c>
      <c r="E5823" s="341">
        <v>59.09</v>
      </c>
      <c r="F5823" s="342">
        <f t="shared" si="371"/>
        <v>7.3862500000000004</v>
      </c>
      <c r="G5823" s="343">
        <f t="shared" si="373"/>
        <v>10125.571249999961</v>
      </c>
      <c r="H5823" s="341">
        <v>295030</v>
      </c>
      <c r="I5823" s="341" t="s">
        <v>257</v>
      </c>
      <c r="J5823" s="341">
        <v>0.125</v>
      </c>
      <c r="K5823" s="341">
        <v>58.76</v>
      </c>
      <c r="L5823" s="342">
        <f t="shared" si="372"/>
        <v>7.3449999999999998</v>
      </c>
      <c r="M5823" s="343">
        <f t="shared" si="374"/>
        <v>10015.649999999932</v>
      </c>
      <c r="N5823" s="13"/>
    </row>
    <row r="5824" spans="1:14">
      <c r="A5824" s="336"/>
      <c r="B5824" s="341">
        <v>295030</v>
      </c>
      <c r="C5824" s="341" t="s">
        <v>258</v>
      </c>
      <c r="D5824" s="341">
        <v>0.125</v>
      </c>
      <c r="E5824" s="341">
        <v>60.69</v>
      </c>
      <c r="F5824" s="342">
        <f t="shared" si="371"/>
        <v>7.5862499999999997</v>
      </c>
      <c r="G5824" s="343">
        <f t="shared" si="373"/>
        <v>10367.823750000016</v>
      </c>
      <c r="H5824" s="341">
        <v>295030</v>
      </c>
      <c r="I5824" s="341" t="s">
        <v>258</v>
      </c>
      <c r="J5824" s="341">
        <v>0.125</v>
      </c>
      <c r="K5824" s="341">
        <v>60.35</v>
      </c>
      <c r="L5824" s="342">
        <f t="shared" si="372"/>
        <v>7.5437500000000002</v>
      </c>
      <c r="M5824" s="343">
        <f t="shared" si="374"/>
        <v>10255.121250000009</v>
      </c>
      <c r="N5824" s="336"/>
    </row>
    <row r="5825" spans="1:14">
      <c r="A5825" s="336"/>
      <c r="B5825" s="341">
        <v>295030</v>
      </c>
      <c r="C5825" s="341" t="s">
        <v>259</v>
      </c>
      <c r="D5825" s="341">
        <v>0.1</v>
      </c>
      <c r="E5825" s="341">
        <v>61.97</v>
      </c>
      <c r="F5825" s="342">
        <f t="shared" si="371"/>
        <v>6.1970000000000001</v>
      </c>
      <c r="G5825" s="343">
        <f t="shared" si="373"/>
        <v>8449.1930000000848</v>
      </c>
      <c r="H5825" s="341">
        <v>295030</v>
      </c>
      <c r="I5825" s="341" t="s">
        <v>259</v>
      </c>
      <c r="J5825" s="341">
        <v>0.1</v>
      </c>
      <c r="K5825" s="341">
        <v>61.62</v>
      </c>
      <c r="L5825" s="342">
        <f t="shared" si="372"/>
        <v>6.1619999999999999</v>
      </c>
      <c r="M5825" s="343">
        <f t="shared" si="374"/>
        <v>8357.309000000063</v>
      </c>
      <c r="N5825" s="336"/>
    </row>
    <row r="5826" spans="1:14">
      <c r="A5826" s="336"/>
      <c r="B5826" s="341">
        <v>295030</v>
      </c>
      <c r="C5826" s="341" t="s">
        <v>260</v>
      </c>
      <c r="D5826" s="341">
        <v>0.1</v>
      </c>
      <c r="E5826" s="341">
        <v>63.25</v>
      </c>
      <c r="F5826" s="342">
        <f t="shared" si="371"/>
        <v>6.3250000000000002</v>
      </c>
      <c r="G5826" s="343">
        <f t="shared" si="373"/>
        <v>10096.841000000008</v>
      </c>
      <c r="H5826" s="341">
        <v>295030</v>
      </c>
      <c r="I5826" s="341" t="s">
        <v>260</v>
      </c>
      <c r="J5826" s="341">
        <v>0.1</v>
      </c>
      <c r="K5826" s="341">
        <v>80.42</v>
      </c>
      <c r="L5826" s="342">
        <f t="shared" si="372"/>
        <v>8.0419999999999998</v>
      </c>
      <c r="M5826" s="343">
        <f t="shared" si="374"/>
        <v>9207.2750000000378</v>
      </c>
      <c r="N5826" s="336"/>
    </row>
    <row r="5827" spans="1:14">
      <c r="A5827" s="336"/>
      <c r="B5827" s="341">
        <v>295040</v>
      </c>
      <c r="C5827" s="341" t="s">
        <v>255</v>
      </c>
      <c r="D5827" s="341">
        <v>0.04</v>
      </c>
      <c r="E5827" s="341">
        <v>90.28</v>
      </c>
      <c r="F5827" s="342">
        <f t="shared" ref="F5827:F5890" si="375">D5827*E5827</f>
        <v>3.6112000000000002</v>
      </c>
      <c r="G5827" s="343">
        <f t="shared" si="373"/>
        <v>3140.2732000000174</v>
      </c>
      <c r="H5827" s="341">
        <v>295040</v>
      </c>
      <c r="I5827" s="341" t="s">
        <v>255</v>
      </c>
      <c r="J5827" s="341">
        <v>0.04</v>
      </c>
      <c r="K5827" s="341">
        <v>89.77</v>
      </c>
      <c r="L5827" s="342">
        <f t="shared" ref="L5827:L5890" si="376">J5827*K5827</f>
        <v>3.5907999999999998</v>
      </c>
      <c r="M5827" s="343">
        <f t="shared" si="374"/>
        <v>3106.0660000000184</v>
      </c>
      <c r="N5827" s="336"/>
    </row>
    <row r="5828" spans="1:14">
      <c r="A5828" s="336"/>
      <c r="B5828" s="341">
        <v>295040</v>
      </c>
      <c r="C5828" s="341" t="s">
        <v>256</v>
      </c>
      <c r="D5828" s="341">
        <v>0.1</v>
      </c>
      <c r="E5828" s="341">
        <v>90.28</v>
      </c>
      <c r="F5828" s="342">
        <f t="shared" si="375"/>
        <v>9.0280000000000005</v>
      </c>
      <c r="G5828" s="343">
        <f t="shared" si="373"/>
        <v>7694.1514000000971</v>
      </c>
      <c r="H5828" s="341">
        <v>295040</v>
      </c>
      <c r="I5828" s="341" t="s">
        <v>256</v>
      </c>
      <c r="J5828" s="341">
        <v>0.1</v>
      </c>
      <c r="K5828" s="341">
        <v>89.77</v>
      </c>
      <c r="L5828" s="342">
        <f t="shared" si="376"/>
        <v>8.9770000000000003</v>
      </c>
      <c r="M5828" s="343">
        <f t="shared" si="374"/>
        <v>7609.582200000078</v>
      </c>
      <c r="N5828" s="336"/>
    </row>
    <row r="5829" spans="1:14">
      <c r="A5829" s="336"/>
      <c r="B5829" s="341">
        <v>295040</v>
      </c>
      <c r="C5829" s="341" t="s">
        <v>257</v>
      </c>
      <c r="D5829" s="341">
        <v>0.125</v>
      </c>
      <c r="E5829" s="341">
        <v>92.78</v>
      </c>
      <c r="F5829" s="342">
        <f t="shared" si="375"/>
        <v>11.5975</v>
      </c>
      <c r="G5829" s="343">
        <f t="shared" si="373"/>
        <v>10137.168749999961</v>
      </c>
      <c r="H5829" s="341">
        <v>295040</v>
      </c>
      <c r="I5829" s="341" t="s">
        <v>257</v>
      </c>
      <c r="J5829" s="341">
        <v>0.125</v>
      </c>
      <c r="K5829" s="341">
        <v>92.26</v>
      </c>
      <c r="L5829" s="342">
        <f t="shared" si="376"/>
        <v>11.532500000000001</v>
      </c>
      <c r="M5829" s="343">
        <f t="shared" si="374"/>
        <v>10027.182499999932</v>
      </c>
      <c r="N5829" s="336"/>
    </row>
    <row r="5830" spans="1:14">
      <c r="A5830" s="13"/>
      <c r="B5830" s="341">
        <v>295040</v>
      </c>
      <c r="C5830" s="341" t="s">
        <v>258</v>
      </c>
      <c r="D5830" s="341">
        <v>0.125</v>
      </c>
      <c r="E5830" s="341">
        <v>95.29</v>
      </c>
      <c r="F5830" s="342">
        <f t="shared" si="375"/>
        <v>11.911250000000001</v>
      </c>
      <c r="G5830" s="343">
        <f t="shared" si="373"/>
        <v>10379.735000000015</v>
      </c>
      <c r="H5830" s="341">
        <v>295040</v>
      </c>
      <c r="I5830" s="341" t="s">
        <v>258</v>
      </c>
      <c r="J5830" s="341">
        <v>0.125</v>
      </c>
      <c r="K5830" s="341">
        <v>94.75</v>
      </c>
      <c r="L5830" s="342">
        <f t="shared" si="376"/>
        <v>11.84375</v>
      </c>
      <c r="M5830" s="343">
        <f t="shared" si="374"/>
        <v>10266.965000000009</v>
      </c>
      <c r="N5830" s="13"/>
    </row>
    <row r="5831" spans="1:14">
      <c r="A5831" s="336"/>
      <c r="B5831" s="341">
        <v>295040</v>
      </c>
      <c r="C5831" s="341" t="s">
        <v>259</v>
      </c>
      <c r="D5831" s="341">
        <v>0.1</v>
      </c>
      <c r="E5831" s="341">
        <v>97.3</v>
      </c>
      <c r="F5831" s="342">
        <f t="shared" si="375"/>
        <v>9.73</v>
      </c>
      <c r="G5831" s="343">
        <f t="shared" si="373"/>
        <v>8458.9230000000844</v>
      </c>
      <c r="H5831" s="341">
        <v>295040</v>
      </c>
      <c r="I5831" s="341" t="s">
        <v>259</v>
      </c>
      <c r="J5831" s="341">
        <v>0.1</v>
      </c>
      <c r="K5831" s="341">
        <v>96.75</v>
      </c>
      <c r="L5831" s="342">
        <f t="shared" si="376"/>
        <v>9.6750000000000007</v>
      </c>
      <c r="M5831" s="343">
        <f t="shared" si="374"/>
        <v>8366.9840000000622</v>
      </c>
      <c r="N5831" s="336"/>
    </row>
    <row r="5832" spans="1:14">
      <c r="A5832" s="336"/>
      <c r="B5832" s="341">
        <v>295040</v>
      </c>
      <c r="C5832" s="341" t="s">
        <v>260</v>
      </c>
      <c r="D5832" s="341">
        <v>0.1</v>
      </c>
      <c r="E5832" s="341">
        <v>113.23</v>
      </c>
      <c r="F5832" s="342">
        <f t="shared" si="375"/>
        <v>11.323</v>
      </c>
      <c r="G5832" s="343">
        <f t="shared" si="373"/>
        <v>10108.164000000008</v>
      </c>
      <c r="H5832" s="341">
        <v>295040</v>
      </c>
      <c r="I5832" s="341" t="s">
        <v>260</v>
      </c>
      <c r="J5832" s="341">
        <v>0.1</v>
      </c>
      <c r="K5832" s="341">
        <v>126.27</v>
      </c>
      <c r="L5832" s="342">
        <f t="shared" si="376"/>
        <v>12.627000000000001</v>
      </c>
      <c r="M5832" s="343">
        <f t="shared" si="374"/>
        <v>9219.9020000000382</v>
      </c>
      <c r="N5832" s="336"/>
    </row>
    <row r="5833" spans="1:14">
      <c r="A5833" s="336"/>
      <c r="B5833" s="341">
        <v>295050</v>
      </c>
      <c r="C5833" s="341" t="s">
        <v>255</v>
      </c>
      <c r="D5833" s="341">
        <v>0.04</v>
      </c>
      <c r="E5833" s="341">
        <v>90.28</v>
      </c>
      <c r="F5833" s="342">
        <f t="shared" si="375"/>
        <v>3.6112000000000002</v>
      </c>
      <c r="G5833" s="343">
        <f t="shared" si="373"/>
        <v>3143.8844000000172</v>
      </c>
      <c r="H5833" s="341">
        <v>295050</v>
      </c>
      <c r="I5833" s="341" t="s">
        <v>255</v>
      </c>
      <c r="J5833" s="341">
        <v>0.04</v>
      </c>
      <c r="K5833" s="341">
        <v>89.77</v>
      </c>
      <c r="L5833" s="342">
        <f t="shared" si="376"/>
        <v>3.5907999999999998</v>
      </c>
      <c r="M5833" s="343">
        <f t="shared" si="374"/>
        <v>3109.6568000000184</v>
      </c>
      <c r="N5833" s="336"/>
    </row>
    <row r="5834" spans="1:14">
      <c r="A5834" s="336"/>
      <c r="B5834" s="341">
        <v>295050</v>
      </c>
      <c r="C5834" s="341" t="s">
        <v>256</v>
      </c>
      <c r="D5834" s="341">
        <v>0.1</v>
      </c>
      <c r="E5834" s="341">
        <v>90.28</v>
      </c>
      <c r="F5834" s="342">
        <f t="shared" si="375"/>
        <v>9.0280000000000005</v>
      </c>
      <c r="G5834" s="343">
        <f t="shared" ref="G5834:G5897" si="377">G5828+F5834</f>
        <v>7703.1794000000973</v>
      </c>
      <c r="H5834" s="341">
        <v>295050</v>
      </c>
      <c r="I5834" s="341" t="s">
        <v>256</v>
      </c>
      <c r="J5834" s="341">
        <v>0.1</v>
      </c>
      <c r="K5834" s="341">
        <v>89.77</v>
      </c>
      <c r="L5834" s="342">
        <f t="shared" si="376"/>
        <v>8.9770000000000003</v>
      </c>
      <c r="M5834" s="343">
        <f t="shared" si="374"/>
        <v>7618.5592000000779</v>
      </c>
      <c r="N5834" s="336"/>
    </row>
    <row r="5835" spans="1:14">
      <c r="A5835" s="336"/>
      <c r="B5835" s="341">
        <v>295050</v>
      </c>
      <c r="C5835" s="341" t="s">
        <v>257</v>
      </c>
      <c r="D5835" s="341">
        <v>0.125</v>
      </c>
      <c r="E5835" s="341">
        <v>92.78</v>
      </c>
      <c r="F5835" s="342">
        <f t="shared" si="375"/>
        <v>11.5975</v>
      </c>
      <c r="G5835" s="343">
        <f t="shared" si="377"/>
        <v>10148.766249999961</v>
      </c>
      <c r="H5835" s="341">
        <v>295050</v>
      </c>
      <c r="I5835" s="341" t="s">
        <v>257</v>
      </c>
      <c r="J5835" s="341">
        <v>0.125</v>
      </c>
      <c r="K5835" s="341">
        <v>92.26</v>
      </c>
      <c r="L5835" s="342">
        <f t="shared" si="376"/>
        <v>11.532500000000001</v>
      </c>
      <c r="M5835" s="343">
        <f t="shared" si="374"/>
        <v>10038.714999999931</v>
      </c>
      <c r="N5835" s="336"/>
    </row>
    <row r="5836" spans="1:14">
      <c r="A5836" s="336"/>
      <c r="B5836" s="341">
        <v>295050</v>
      </c>
      <c r="C5836" s="341" t="s">
        <v>258</v>
      </c>
      <c r="D5836" s="341">
        <v>0.125</v>
      </c>
      <c r="E5836" s="341">
        <v>95.29</v>
      </c>
      <c r="F5836" s="342">
        <f t="shared" si="375"/>
        <v>11.911250000000001</v>
      </c>
      <c r="G5836" s="343">
        <f t="shared" si="377"/>
        <v>10391.646250000014</v>
      </c>
      <c r="H5836" s="341">
        <v>295050</v>
      </c>
      <c r="I5836" s="341" t="s">
        <v>258</v>
      </c>
      <c r="J5836" s="341">
        <v>0.125</v>
      </c>
      <c r="K5836" s="341">
        <v>94.75</v>
      </c>
      <c r="L5836" s="342">
        <f t="shared" si="376"/>
        <v>11.84375</v>
      </c>
      <c r="M5836" s="343">
        <f t="shared" si="374"/>
        <v>10278.808750000009</v>
      </c>
      <c r="N5836" s="336"/>
    </row>
    <row r="5837" spans="1:14">
      <c r="A5837" s="13"/>
      <c r="B5837" s="341">
        <v>295050</v>
      </c>
      <c r="C5837" s="341" t="s">
        <v>259</v>
      </c>
      <c r="D5837" s="341">
        <v>0.1</v>
      </c>
      <c r="E5837" s="341">
        <v>97.3</v>
      </c>
      <c r="F5837" s="342">
        <f t="shared" si="375"/>
        <v>9.73</v>
      </c>
      <c r="G5837" s="343">
        <f t="shared" si="377"/>
        <v>8468.6530000000839</v>
      </c>
      <c r="H5837" s="341">
        <v>295050</v>
      </c>
      <c r="I5837" s="341" t="s">
        <v>259</v>
      </c>
      <c r="J5837" s="341">
        <v>0.1</v>
      </c>
      <c r="K5837" s="341">
        <v>96.75</v>
      </c>
      <c r="L5837" s="342">
        <f t="shared" si="376"/>
        <v>9.6750000000000007</v>
      </c>
      <c r="M5837" s="343">
        <f t="shared" ref="M5837:M5900" si="378">M5831+L5837</f>
        <v>8376.6590000000615</v>
      </c>
      <c r="N5837" s="13"/>
    </row>
    <row r="5838" spans="1:14">
      <c r="A5838" s="336"/>
      <c r="B5838" s="341">
        <v>295050</v>
      </c>
      <c r="C5838" s="341" t="s">
        <v>260</v>
      </c>
      <c r="D5838" s="341">
        <v>0.1</v>
      </c>
      <c r="E5838" s="341">
        <v>127.17</v>
      </c>
      <c r="F5838" s="342">
        <f t="shared" si="375"/>
        <v>12.717000000000001</v>
      </c>
      <c r="G5838" s="343">
        <f t="shared" si="377"/>
        <v>10120.881000000008</v>
      </c>
      <c r="H5838" s="341">
        <v>295050</v>
      </c>
      <c r="I5838" s="341" t="s">
        <v>260</v>
      </c>
      <c r="J5838" s="341">
        <v>0.1</v>
      </c>
      <c r="K5838" s="341">
        <v>126.27</v>
      </c>
      <c r="L5838" s="342">
        <f t="shared" si="376"/>
        <v>12.627000000000001</v>
      </c>
      <c r="M5838" s="343">
        <f t="shared" si="378"/>
        <v>9232.5290000000386</v>
      </c>
      <c r="N5838" s="336"/>
    </row>
    <row r="5839" spans="1:14">
      <c r="A5839" s="336"/>
      <c r="B5839" s="341">
        <v>295060</v>
      </c>
      <c r="C5839" s="341" t="s">
        <v>255</v>
      </c>
      <c r="D5839" s="341">
        <v>0.04</v>
      </c>
      <c r="E5839" s="341">
        <v>90.28</v>
      </c>
      <c r="F5839" s="342">
        <f t="shared" si="375"/>
        <v>3.6112000000000002</v>
      </c>
      <c r="G5839" s="343">
        <f t="shared" si="377"/>
        <v>3147.495600000017</v>
      </c>
      <c r="H5839" s="341">
        <v>295060</v>
      </c>
      <c r="I5839" s="341" t="s">
        <v>255</v>
      </c>
      <c r="J5839" s="341">
        <v>0.04</v>
      </c>
      <c r="K5839" s="341">
        <v>89.77</v>
      </c>
      <c r="L5839" s="342">
        <f t="shared" si="376"/>
        <v>3.5907999999999998</v>
      </c>
      <c r="M5839" s="343">
        <f t="shared" si="378"/>
        <v>3113.2476000000183</v>
      </c>
      <c r="N5839" s="336"/>
    </row>
    <row r="5840" spans="1:14">
      <c r="A5840" s="336"/>
      <c r="B5840" s="341">
        <v>295060</v>
      </c>
      <c r="C5840" s="341" t="s">
        <v>256</v>
      </c>
      <c r="D5840" s="341">
        <v>0.1</v>
      </c>
      <c r="E5840" s="341">
        <v>90.28</v>
      </c>
      <c r="F5840" s="342">
        <f t="shared" si="375"/>
        <v>9.0280000000000005</v>
      </c>
      <c r="G5840" s="343">
        <f t="shared" si="377"/>
        <v>7712.2074000000976</v>
      </c>
      <c r="H5840" s="341">
        <v>295060</v>
      </c>
      <c r="I5840" s="341" t="s">
        <v>256</v>
      </c>
      <c r="J5840" s="341">
        <v>0.1</v>
      </c>
      <c r="K5840" s="341">
        <v>89.77</v>
      </c>
      <c r="L5840" s="342">
        <f t="shared" si="376"/>
        <v>8.9770000000000003</v>
      </c>
      <c r="M5840" s="343">
        <f t="shared" si="378"/>
        <v>7627.5362000000778</v>
      </c>
      <c r="N5840" s="336"/>
    </row>
    <row r="5841" spans="1:14">
      <c r="A5841" s="336"/>
      <c r="B5841" s="341">
        <v>295060</v>
      </c>
      <c r="C5841" s="341" t="s">
        <v>257</v>
      </c>
      <c r="D5841" s="341">
        <v>0.125</v>
      </c>
      <c r="E5841" s="341">
        <v>92.78</v>
      </c>
      <c r="F5841" s="342">
        <f t="shared" si="375"/>
        <v>11.5975</v>
      </c>
      <c r="G5841" s="343">
        <f t="shared" si="377"/>
        <v>10160.36374999996</v>
      </c>
      <c r="H5841" s="341">
        <v>295060</v>
      </c>
      <c r="I5841" s="341" t="s">
        <v>257</v>
      </c>
      <c r="J5841" s="341">
        <v>0.125</v>
      </c>
      <c r="K5841" s="341">
        <v>92.26</v>
      </c>
      <c r="L5841" s="342">
        <f t="shared" si="376"/>
        <v>11.532500000000001</v>
      </c>
      <c r="M5841" s="343">
        <f t="shared" si="378"/>
        <v>10050.24749999993</v>
      </c>
      <c r="N5841" s="336"/>
    </row>
    <row r="5842" spans="1:14">
      <c r="A5842" s="336"/>
      <c r="B5842" s="341">
        <v>295060</v>
      </c>
      <c r="C5842" s="341" t="s">
        <v>258</v>
      </c>
      <c r="D5842" s="341">
        <v>0.125</v>
      </c>
      <c r="E5842" s="341">
        <v>95.29</v>
      </c>
      <c r="F5842" s="342">
        <f t="shared" si="375"/>
        <v>11.911250000000001</v>
      </c>
      <c r="G5842" s="343">
        <f t="shared" si="377"/>
        <v>10403.557500000014</v>
      </c>
      <c r="H5842" s="341">
        <v>295060</v>
      </c>
      <c r="I5842" s="341" t="s">
        <v>258</v>
      </c>
      <c r="J5842" s="341">
        <v>0.125</v>
      </c>
      <c r="K5842" s="341">
        <v>94.75</v>
      </c>
      <c r="L5842" s="342">
        <f t="shared" si="376"/>
        <v>11.84375</v>
      </c>
      <c r="M5842" s="343">
        <f t="shared" si="378"/>
        <v>10290.652500000009</v>
      </c>
      <c r="N5842" s="336"/>
    </row>
    <row r="5843" spans="1:14">
      <c r="A5843" s="336"/>
      <c r="B5843" s="341">
        <v>295060</v>
      </c>
      <c r="C5843" s="341" t="s">
        <v>259</v>
      </c>
      <c r="D5843" s="341">
        <v>0.1</v>
      </c>
      <c r="E5843" s="341">
        <v>97.3</v>
      </c>
      <c r="F5843" s="342">
        <f t="shared" si="375"/>
        <v>9.73</v>
      </c>
      <c r="G5843" s="343">
        <f t="shared" si="377"/>
        <v>8478.3830000000835</v>
      </c>
      <c r="H5843" s="341">
        <v>295060</v>
      </c>
      <c r="I5843" s="341" t="s">
        <v>259</v>
      </c>
      <c r="J5843" s="341">
        <v>0.1</v>
      </c>
      <c r="K5843" s="341">
        <v>96.75</v>
      </c>
      <c r="L5843" s="342">
        <f t="shared" si="376"/>
        <v>9.6750000000000007</v>
      </c>
      <c r="M5843" s="343">
        <f t="shared" si="378"/>
        <v>8386.3340000000608</v>
      </c>
      <c r="N5843" s="336"/>
    </row>
    <row r="5844" spans="1:14">
      <c r="A5844" s="13"/>
      <c r="B5844" s="341">
        <v>295060</v>
      </c>
      <c r="C5844" s="341" t="s">
        <v>260</v>
      </c>
      <c r="D5844" s="341">
        <v>0.1</v>
      </c>
      <c r="E5844" s="341">
        <v>127.17</v>
      </c>
      <c r="F5844" s="342">
        <f t="shared" si="375"/>
        <v>12.717000000000001</v>
      </c>
      <c r="G5844" s="343">
        <f t="shared" si="377"/>
        <v>10133.598000000009</v>
      </c>
      <c r="H5844" s="341">
        <v>295060</v>
      </c>
      <c r="I5844" s="341" t="s">
        <v>260</v>
      </c>
      <c r="J5844" s="341">
        <v>0.1</v>
      </c>
      <c r="K5844" s="341">
        <v>126.27</v>
      </c>
      <c r="L5844" s="342">
        <f t="shared" si="376"/>
        <v>12.627000000000001</v>
      </c>
      <c r="M5844" s="343">
        <f t="shared" si="378"/>
        <v>9245.1560000000391</v>
      </c>
      <c r="N5844" s="13"/>
    </row>
    <row r="5845" spans="1:14">
      <c r="A5845" s="336"/>
      <c r="B5845" s="341">
        <v>295070</v>
      </c>
      <c r="C5845" s="341" t="s">
        <v>255</v>
      </c>
      <c r="D5845" s="341">
        <v>0.04</v>
      </c>
      <c r="E5845" s="341">
        <v>90.28</v>
      </c>
      <c r="F5845" s="342">
        <f t="shared" si="375"/>
        <v>3.6112000000000002</v>
      </c>
      <c r="G5845" s="343">
        <f t="shared" si="377"/>
        <v>3151.1068000000168</v>
      </c>
      <c r="H5845" s="341">
        <v>295070</v>
      </c>
      <c r="I5845" s="341" t="s">
        <v>255</v>
      </c>
      <c r="J5845" s="341">
        <v>0.04</v>
      </c>
      <c r="K5845" s="341">
        <v>89.77</v>
      </c>
      <c r="L5845" s="342">
        <f t="shared" si="376"/>
        <v>3.5907999999999998</v>
      </c>
      <c r="M5845" s="343">
        <f t="shared" si="378"/>
        <v>3116.8384000000183</v>
      </c>
      <c r="N5845" s="336"/>
    </row>
    <row r="5846" spans="1:14">
      <c r="A5846" s="336"/>
      <c r="B5846" s="341">
        <v>295070</v>
      </c>
      <c r="C5846" s="341" t="s">
        <v>256</v>
      </c>
      <c r="D5846" s="341">
        <v>0.1</v>
      </c>
      <c r="E5846" s="341">
        <v>90.28</v>
      </c>
      <c r="F5846" s="342">
        <f t="shared" si="375"/>
        <v>9.0280000000000005</v>
      </c>
      <c r="G5846" s="343">
        <f t="shared" si="377"/>
        <v>7721.2354000000978</v>
      </c>
      <c r="H5846" s="341">
        <v>295070</v>
      </c>
      <c r="I5846" s="341" t="s">
        <v>256</v>
      </c>
      <c r="J5846" s="341">
        <v>0.1</v>
      </c>
      <c r="K5846" s="341">
        <v>89.77</v>
      </c>
      <c r="L5846" s="342">
        <f t="shared" si="376"/>
        <v>8.9770000000000003</v>
      </c>
      <c r="M5846" s="343">
        <f t="shared" si="378"/>
        <v>7636.5132000000776</v>
      </c>
      <c r="N5846" s="336"/>
    </row>
    <row r="5847" spans="1:14">
      <c r="A5847" s="336"/>
      <c r="B5847" s="341">
        <v>295070</v>
      </c>
      <c r="C5847" s="341" t="s">
        <v>257</v>
      </c>
      <c r="D5847" s="341">
        <v>0.125</v>
      </c>
      <c r="E5847" s="341">
        <v>92.78</v>
      </c>
      <c r="F5847" s="342">
        <f t="shared" si="375"/>
        <v>11.5975</v>
      </c>
      <c r="G5847" s="343">
        <f t="shared" si="377"/>
        <v>10171.96124999996</v>
      </c>
      <c r="H5847" s="341">
        <v>295070</v>
      </c>
      <c r="I5847" s="341" t="s">
        <v>257</v>
      </c>
      <c r="J5847" s="341">
        <v>0.125</v>
      </c>
      <c r="K5847" s="341">
        <v>92.26</v>
      </c>
      <c r="L5847" s="342">
        <f t="shared" si="376"/>
        <v>11.532500000000001</v>
      </c>
      <c r="M5847" s="343">
        <f t="shared" si="378"/>
        <v>10061.77999999993</v>
      </c>
      <c r="N5847" s="336"/>
    </row>
    <row r="5848" spans="1:14">
      <c r="A5848" s="336"/>
      <c r="B5848" s="341">
        <v>295070</v>
      </c>
      <c r="C5848" s="341" t="s">
        <v>258</v>
      </c>
      <c r="D5848" s="341">
        <v>0.125</v>
      </c>
      <c r="E5848" s="341">
        <v>95.29</v>
      </c>
      <c r="F5848" s="342">
        <f t="shared" si="375"/>
        <v>11.911250000000001</v>
      </c>
      <c r="G5848" s="343">
        <f t="shared" si="377"/>
        <v>10415.468750000013</v>
      </c>
      <c r="H5848" s="341">
        <v>295070</v>
      </c>
      <c r="I5848" s="341" t="s">
        <v>258</v>
      </c>
      <c r="J5848" s="341">
        <v>0.125</v>
      </c>
      <c r="K5848" s="341">
        <v>94.75</v>
      </c>
      <c r="L5848" s="342">
        <f t="shared" si="376"/>
        <v>11.84375</v>
      </c>
      <c r="M5848" s="343">
        <f t="shared" si="378"/>
        <v>10302.496250000009</v>
      </c>
      <c r="N5848" s="336"/>
    </row>
    <row r="5849" spans="1:14">
      <c r="A5849" s="336"/>
      <c r="B5849" s="341">
        <v>295070</v>
      </c>
      <c r="C5849" s="341" t="s">
        <v>259</v>
      </c>
      <c r="D5849" s="341">
        <v>0.1</v>
      </c>
      <c r="E5849" s="341">
        <v>97.3</v>
      </c>
      <c r="F5849" s="342">
        <f t="shared" si="375"/>
        <v>9.73</v>
      </c>
      <c r="G5849" s="343">
        <f t="shared" si="377"/>
        <v>8488.113000000083</v>
      </c>
      <c r="H5849" s="341">
        <v>295070</v>
      </c>
      <c r="I5849" s="341" t="s">
        <v>259</v>
      </c>
      <c r="J5849" s="341">
        <v>0.1</v>
      </c>
      <c r="K5849" s="341">
        <v>96.75</v>
      </c>
      <c r="L5849" s="342">
        <f t="shared" si="376"/>
        <v>9.6750000000000007</v>
      </c>
      <c r="M5849" s="343">
        <f t="shared" si="378"/>
        <v>8396.00900000006</v>
      </c>
      <c r="N5849" s="336"/>
    </row>
    <row r="5850" spans="1:14">
      <c r="A5850" s="336"/>
      <c r="B5850" s="341">
        <v>295070</v>
      </c>
      <c r="C5850" s="341" t="s">
        <v>260</v>
      </c>
      <c r="D5850" s="341">
        <v>0.1</v>
      </c>
      <c r="E5850" s="341">
        <v>127.17</v>
      </c>
      <c r="F5850" s="342">
        <f t="shared" si="375"/>
        <v>12.717000000000001</v>
      </c>
      <c r="G5850" s="343">
        <f t="shared" si="377"/>
        <v>10146.31500000001</v>
      </c>
      <c r="H5850" s="341">
        <v>295070</v>
      </c>
      <c r="I5850" s="341" t="s">
        <v>260</v>
      </c>
      <c r="J5850" s="341">
        <v>0.1</v>
      </c>
      <c r="K5850" s="341">
        <v>126.27</v>
      </c>
      <c r="L5850" s="342">
        <f t="shared" si="376"/>
        <v>12.627000000000001</v>
      </c>
      <c r="M5850" s="343">
        <f t="shared" si="378"/>
        <v>9257.7830000000395</v>
      </c>
      <c r="N5850" s="336"/>
    </row>
    <row r="5851" spans="1:14">
      <c r="A5851" s="13"/>
      <c r="B5851" s="341">
        <v>295080</v>
      </c>
      <c r="C5851" s="341" t="s">
        <v>255</v>
      </c>
      <c r="D5851" s="341">
        <v>0.04</v>
      </c>
      <c r="E5851" s="341">
        <v>90.28</v>
      </c>
      <c r="F5851" s="342">
        <f t="shared" si="375"/>
        <v>3.6112000000000002</v>
      </c>
      <c r="G5851" s="343">
        <f t="shared" si="377"/>
        <v>3154.7180000000167</v>
      </c>
      <c r="H5851" s="341">
        <v>295080</v>
      </c>
      <c r="I5851" s="341" t="s">
        <v>255</v>
      </c>
      <c r="J5851" s="341">
        <v>0.04</v>
      </c>
      <c r="K5851" s="341">
        <v>89.77</v>
      </c>
      <c r="L5851" s="342">
        <f t="shared" si="376"/>
        <v>3.5907999999999998</v>
      </c>
      <c r="M5851" s="343">
        <f t="shared" si="378"/>
        <v>3120.4292000000182</v>
      </c>
      <c r="N5851" s="13"/>
    </row>
    <row r="5852" spans="1:14">
      <c r="A5852" s="336"/>
      <c r="B5852" s="341">
        <v>295080</v>
      </c>
      <c r="C5852" s="341" t="s">
        <v>256</v>
      </c>
      <c r="D5852" s="341">
        <v>0.1</v>
      </c>
      <c r="E5852" s="341">
        <v>90.28</v>
      </c>
      <c r="F5852" s="342">
        <f t="shared" si="375"/>
        <v>9.0280000000000005</v>
      </c>
      <c r="G5852" s="343">
        <f t="shared" si="377"/>
        <v>7730.263400000098</v>
      </c>
      <c r="H5852" s="341">
        <v>295080</v>
      </c>
      <c r="I5852" s="341" t="s">
        <v>256</v>
      </c>
      <c r="J5852" s="341">
        <v>0.1</v>
      </c>
      <c r="K5852" s="341">
        <v>89.77</v>
      </c>
      <c r="L5852" s="342">
        <f t="shared" si="376"/>
        <v>8.9770000000000003</v>
      </c>
      <c r="M5852" s="343">
        <f t="shared" si="378"/>
        <v>7645.4902000000775</v>
      </c>
      <c r="N5852" s="336"/>
    </row>
    <row r="5853" spans="1:14">
      <c r="A5853" s="336"/>
      <c r="B5853" s="341">
        <v>295080</v>
      </c>
      <c r="C5853" s="341" t="s">
        <v>257</v>
      </c>
      <c r="D5853" s="341">
        <v>0.125</v>
      </c>
      <c r="E5853" s="341">
        <v>92.78</v>
      </c>
      <c r="F5853" s="342">
        <f t="shared" si="375"/>
        <v>11.5975</v>
      </c>
      <c r="G5853" s="343">
        <f t="shared" si="377"/>
        <v>10183.55874999996</v>
      </c>
      <c r="H5853" s="341">
        <v>295080</v>
      </c>
      <c r="I5853" s="341" t="s">
        <v>257</v>
      </c>
      <c r="J5853" s="341">
        <v>0.125</v>
      </c>
      <c r="K5853" s="341">
        <v>92.26</v>
      </c>
      <c r="L5853" s="342">
        <f t="shared" si="376"/>
        <v>11.532500000000001</v>
      </c>
      <c r="M5853" s="343">
        <f t="shared" si="378"/>
        <v>10073.312499999929</v>
      </c>
      <c r="N5853" s="336"/>
    </row>
    <row r="5854" spans="1:14">
      <c r="A5854" s="336"/>
      <c r="B5854" s="341">
        <v>295080</v>
      </c>
      <c r="C5854" s="341" t="s">
        <v>258</v>
      </c>
      <c r="D5854" s="341">
        <v>0.125</v>
      </c>
      <c r="E5854" s="341">
        <v>95.29</v>
      </c>
      <c r="F5854" s="342">
        <f t="shared" si="375"/>
        <v>11.911250000000001</v>
      </c>
      <c r="G5854" s="343">
        <f t="shared" si="377"/>
        <v>10427.380000000012</v>
      </c>
      <c r="H5854" s="341">
        <v>295080</v>
      </c>
      <c r="I5854" s="341" t="s">
        <v>258</v>
      </c>
      <c r="J5854" s="341">
        <v>0.125</v>
      </c>
      <c r="K5854" s="341">
        <v>94.75</v>
      </c>
      <c r="L5854" s="342">
        <f t="shared" si="376"/>
        <v>11.84375</v>
      </c>
      <c r="M5854" s="343">
        <f t="shared" si="378"/>
        <v>10314.340000000009</v>
      </c>
      <c r="N5854" s="336"/>
    </row>
    <row r="5855" spans="1:14">
      <c r="A5855" s="336"/>
      <c r="B5855" s="341">
        <v>295080</v>
      </c>
      <c r="C5855" s="341" t="s">
        <v>259</v>
      </c>
      <c r="D5855" s="341">
        <v>0.1</v>
      </c>
      <c r="E5855" s="341">
        <v>97.3</v>
      </c>
      <c r="F5855" s="342">
        <f t="shared" si="375"/>
        <v>9.73</v>
      </c>
      <c r="G5855" s="343">
        <f t="shared" si="377"/>
        <v>8497.8430000000826</v>
      </c>
      <c r="H5855" s="341">
        <v>295080</v>
      </c>
      <c r="I5855" s="341" t="s">
        <v>259</v>
      </c>
      <c r="J5855" s="341">
        <v>0.1</v>
      </c>
      <c r="K5855" s="341">
        <v>96.75</v>
      </c>
      <c r="L5855" s="342">
        <f t="shared" si="376"/>
        <v>9.6750000000000007</v>
      </c>
      <c r="M5855" s="343">
        <f t="shared" si="378"/>
        <v>8405.6840000000593</v>
      </c>
      <c r="N5855" s="336"/>
    </row>
    <row r="5856" spans="1:14">
      <c r="A5856" s="336"/>
      <c r="B5856" s="341">
        <v>295080</v>
      </c>
      <c r="C5856" s="341" t="s">
        <v>260</v>
      </c>
      <c r="D5856" s="341">
        <v>0.1</v>
      </c>
      <c r="E5856" s="341">
        <v>127.17</v>
      </c>
      <c r="F5856" s="342">
        <f t="shared" si="375"/>
        <v>12.717000000000001</v>
      </c>
      <c r="G5856" s="343">
        <f t="shared" si="377"/>
        <v>10159.03200000001</v>
      </c>
      <c r="H5856" s="341">
        <v>295080</v>
      </c>
      <c r="I5856" s="341" t="s">
        <v>260</v>
      </c>
      <c r="J5856" s="341">
        <v>0.1</v>
      </c>
      <c r="K5856" s="341">
        <v>126.27</v>
      </c>
      <c r="L5856" s="342">
        <f t="shared" si="376"/>
        <v>12.627000000000001</v>
      </c>
      <c r="M5856" s="343">
        <f t="shared" si="378"/>
        <v>9270.4100000000399</v>
      </c>
      <c r="N5856" s="336"/>
    </row>
    <row r="5857" spans="1:14">
      <c r="A5857" s="336"/>
      <c r="B5857" s="341">
        <v>295090</v>
      </c>
      <c r="C5857" s="341" t="s">
        <v>255</v>
      </c>
      <c r="D5857" s="341">
        <v>0.04</v>
      </c>
      <c r="E5857" s="341">
        <v>90.28</v>
      </c>
      <c r="F5857" s="342">
        <f t="shared" si="375"/>
        <v>3.6112000000000002</v>
      </c>
      <c r="G5857" s="343">
        <f t="shared" si="377"/>
        <v>3158.3292000000165</v>
      </c>
      <c r="H5857" s="341">
        <v>295090</v>
      </c>
      <c r="I5857" s="341" t="s">
        <v>255</v>
      </c>
      <c r="J5857" s="341">
        <v>0.04</v>
      </c>
      <c r="K5857" s="341">
        <v>89.77</v>
      </c>
      <c r="L5857" s="342">
        <f t="shared" si="376"/>
        <v>3.5907999999999998</v>
      </c>
      <c r="M5857" s="343">
        <f t="shared" si="378"/>
        <v>3124.0200000000182</v>
      </c>
      <c r="N5857" s="336"/>
    </row>
    <row r="5858" spans="1:14">
      <c r="A5858" s="13"/>
      <c r="B5858" s="341">
        <v>295090</v>
      </c>
      <c r="C5858" s="341" t="s">
        <v>256</v>
      </c>
      <c r="D5858" s="341">
        <v>0.1</v>
      </c>
      <c r="E5858" s="341">
        <v>90.28</v>
      </c>
      <c r="F5858" s="342">
        <f t="shared" si="375"/>
        <v>9.0280000000000005</v>
      </c>
      <c r="G5858" s="343">
        <f t="shared" si="377"/>
        <v>7739.2914000000983</v>
      </c>
      <c r="H5858" s="341">
        <v>295090</v>
      </c>
      <c r="I5858" s="341" t="s">
        <v>256</v>
      </c>
      <c r="J5858" s="341">
        <v>0.1</v>
      </c>
      <c r="K5858" s="341">
        <v>89.77</v>
      </c>
      <c r="L5858" s="342">
        <f t="shared" si="376"/>
        <v>8.9770000000000003</v>
      </c>
      <c r="M5858" s="343">
        <f t="shared" si="378"/>
        <v>7654.4672000000774</v>
      </c>
      <c r="N5858" s="13"/>
    </row>
    <row r="5859" spans="1:14">
      <c r="A5859" s="336"/>
      <c r="B5859" s="341">
        <v>295090</v>
      </c>
      <c r="C5859" s="341" t="s">
        <v>257</v>
      </c>
      <c r="D5859" s="341">
        <v>0.125</v>
      </c>
      <c r="E5859" s="341">
        <v>92.78</v>
      </c>
      <c r="F5859" s="342">
        <f t="shared" si="375"/>
        <v>11.5975</v>
      </c>
      <c r="G5859" s="343">
        <f t="shared" si="377"/>
        <v>10195.15624999996</v>
      </c>
      <c r="H5859" s="341">
        <v>295090</v>
      </c>
      <c r="I5859" s="341" t="s">
        <v>257</v>
      </c>
      <c r="J5859" s="341">
        <v>0.125</v>
      </c>
      <c r="K5859" s="341">
        <v>92.26</v>
      </c>
      <c r="L5859" s="342">
        <f t="shared" si="376"/>
        <v>11.532500000000001</v>
      </c>
      <c r="M5859" s="343">
        <f t="shared" si="378"/>
        <v>10084.844999999928</v>
      </c>
      <c r="N5859" s="336"/>
    </row>
    <row r="5860" spans="1:14">
      <c r="A5860" s="336"/>
      <c r="B5860" s="341">
        <v>295090</v>
      </c>
      <c r="C5860" s="341" t="s">
        <v>258</v>
      </c>
      <c r="D5860" s="341">
        <v>0.125</v>
      </c>
      <c r="E5860" s="341">
        <v>95.29</v>
      </c>
      <c r="F5860" s="342">
        <f t="shared" si="375"/>
        <v>11.911250000000001</v>
      </c>
      <c r="G5860" s="343">
        <f t="shared" si="377"/>
        <v>10439.291250000011</v>
      </c>
      <c r="H5860" s="341">
        <v>295090</v>
      </c>
      <c r="I5860" s="341" t="s">
        <v>258</v>
      </c>
      <c r="J5860" s="341">
        <v>0.125</v>
      </c>
      <c r="K5860" s="341">
        <v>94.75</v>
      </c>
      <c r="L5860" s="342">
        <f t="shared" si="376"/>
        <v>11.84375</v>
      </c>
      <c r="M5860" s="343">
        <f t="shared" si="378"/>
        <v>10326.183750000009</v>
      </c>
      <c r="N5860" s="336"/>
    </row>
    <row r="5861" spans="1:14">
      <c r="A5861" s="336"/>
      <c r="B5861" s="341">
        <v>295090</v>
      </c>
      <c r="C5861" s="341" t="s">
        <v>259</v>
      </c>
      <c r="D5861" s="341">
        <v>0.1</v>
      </c>
      <c r="E5861" s="341">
        <v>97.3</v>
      </c>
      <c r="F5861" s="342">
        <f t="shared" si="375"/>
        <v>9.73</v>
      </c>
      <c r="G5861" s="343">
        <f t="shared" si="377"/>
        <v>8507.5730000000822</v>
      </c>
      <c r="H5861" s="341">
        <v>295090</v>
      </c>
      <c r="I5861" s="341" t="s">
        <v>259</v>
      </c>
      <c r="J5861" s="341">
        <v>0.1</v>
      </c>
      <c r="K5861" s="341">
        <v>96.75</v>
      </c>
      <c r="L5861" s="342">
        <f t="shared" si="376"/>
        <v>9.6750000000000007</v>
      </c>
      <c r="M5861" s="343">
        <f t="shared" si="378"/>
        <v>8415.3590000000586</v>
      </c>
      <c r="N5861" s="336"/>
    </row>
    <row r="5862" spans="1:14">
      <c r="A5862" s="336"/>
      <c r="B5862" s="341">
        <v>295090</v>
      </c>
      <c r="C5862" s="341" t="s">
        <v>260</v>
      </c>
      <c r="D5862" s="341">
        <v>0.1</v>
      </c>
      <c r="E5862" s="341">
        <v>127.17</v>
      </c>
      <c r="F5862" s="342">
        <f t="shared" si="375"/>
        <v>12.717000000000001</v>
      </c>
      <c r="G5862" s="343">
        <f t="shared" si="377"/>
        <v>10171.749000000011</v>
      </c>
      <c r="H5862" s="341">
        <v>295090</v>
      </c>
      <c r="I5862" s="341" t="s">
        <v>260</v>
      </c>
      <c r="J5862" s="341">
        <v>0.1</v>
      </c>
      <c r="K5862" s="341">
        <v>126.27</v>
      </c>
      <c r="L5862" s="342">
        <f t="shared" si="376"/>
        <v>12.627000000000001</v>
      </c>
      <c r="M5862" s="343">
        <f t="shared" si="378"/>
        <v>9283.0370000000403</v>
      </c>
      <c r="N5862" s="336"/>
    </row>
    <row r="5863" spans="1:14">
      <c r="A5863" s="336"/>
      <c r="B5863" s="341">
        <v>295093.03499999997</v>
      </c>
      <c r="C5863" s="341" t="s">
        <v>255</v>
      </c>
      <c r="D5863" s="341">
        <v>0.04</v>
      </c>
      <c r="E5863" s="341">
        <v>27.36</v>
      </c>
      <c r="F5863" s="342">
        <f t="shared" si="375"/>
        <v>1.0944</v>
      </c>
      <c r="G5863" s="343">
        <f t="shared" si="377"/>
        <v>3159.4236000000164</v>
      </c>
      <c r="H5863" s="341">
        <v>295093.03499999997</v>
      </c>
      <c r="I5863" s="341" t="s">
        <v>255</v>
      </c>
      <c r="J5863" s="341">
        <v>0.04</v>
      </c>
      <c r="K5863" s="341">
        <v>27.28</v>
      </c>
      <c r="L5863" s="342">
        <f t="shared" si="376"/>
        <v>1.0912000000000002</v>
      </c>
      <c r="M5863" s="343">
        <f t="shared" si="378"/>
        <v>3125.111200000018</v>
      </c>
      <c r="N5863" s="336"/>
    </row>
    <row r="5864" spans="1:14">
      <c r="A5864" s="336"/>
      <c r="B5864" s="341">
        <v>295093.03499999997</v>
      </c>
      <c r="C5864" s="341" t="s">
        <v>256</v>
      </c>
      <c r="D5864" s="341">
        <v>0.1</v>
      </c>
      <c r="E5864" s="341">
        <v>27.36</v>
      </c>
      <c r="F5864" s="342">
        <f t="shared" si="375"/>
        <v>2.7360000000000002</v>
      </c>
      <c r="G5864" s="343">
        <f t="shared" si="377"/>
        <v>7742.0274000000982</v>
      </c>
      <c r="H5864" s="341">
        <v>295093.03499999997</v>
      </c>
      <c r="I5864" s="341" t="s">
        <v>256</v>
      </c>
      <c r="J5864" s="341">
        <v>0.1</v>
      </c>
      <c r="K5864" s="341">
        <v>27.28</v>
      </c>
      <c r="L5864" s="342">
        <f t="shared" si="376"/>
        <v>2.7280000000000002</v>
      </c>
      <c r="M5864" s="343">
        <f t="shared" si="378"/>
        <v>7657.1952000000774</v>
      </c>
      <c r="N5864" s="336"/>
    </row>
    <row r="5865" spans="1:14">
      <c r="A5865" s="13"/>
      <c r="B5865" s="341">
        <v>295093.03499999997</v>
      </c>
      <c r="C5865" s="341" t="s">
        <v>257</v>
      </c>
      <c r="D5865" s="341">
        <v>0.125</v>
      </c>
      <c r="E5865" s="341">
        <v>28.12</v>
      </c>
      <c r="F5865" s="342">
        <f t="shared" si="375"/>
        <v>3.5150000000000001</v>
      </c>
      <c r="G5865" s="343">
        <f t="shared" si="377"/>
        <v>10198.671249999959</v>
      </c>
      <c r="H5865" s="341">
        <v>295093.03499999997</v>
      </c>
      <c r="I5865" s="341" t="s">
        <v>257</v>
      </c>
      <c r="J5865" s="341">
        <v>0.125</v>
      </c>
      <c r="K5865" s="341">
        <v>28.04</v>
      </c>
      <c r="L5865" s="342">
        <f t="shared" si="376"/>
        <v>3.5049999999999999</v>
      </c>
      <c r="M5865" s="343">
        <f t="shared" si="378"/>
        <v>10088.349999999928</v>
      </c>
      <c r="N5865" s="13"/>
    </row>
    <row r="5866" spans="1:14">
      <c r="A5866" s="336"/>
      <c r="B5866" s="341">
        <v>295093.03499999997</v>
      </c>
      <c r="C5866" s="341" t="s">
        <v>258</v>
      </c>
      <c r="D5866" s="341">
        <v>0.125</v>
      </c>
      <c r="E5866" s="341">
        <v>28.88</v>
      </c>
      <c r="F5866" s="342">
        <f t="shared" si="375"/>
        <v>3.61</v>
      </c>
      <c r="G5866" s="343">
        <f t="shared" si="377"/>
        <v>10442.901250000012</v>
      </c>
      <c r="H5866" s="341">
        <v>295093.03499999997</v>
      </c>
      <c r="I5866" s="341" t="s">
        <v>258</v>
      </c>
      <c r="J5866" s="341">
        <v>0.125</v>
      </c>
      <c r="K5866" s="341">
        <v>28.8</v>
      </c>
      <c r="L5866" s="342">
        <f t="shared" si="376"/>
        <v>3.6</v>
      </c>
      <c r="M5866" s="343">
        <f t="shared" si="378"/>
        <v>10329.78375000001</v>
      </c>
      <c r="N5866" s="336"/>
    </row>
    <row r="5867" spans="1:14">
      <c r="A5867" s="336"/>
      <c r="B5867" s="341">
        <v>295093.03499999997</v>
      </c>
      <c r="C5867" s="341" t="s">
        <v>259</v>
      </c>
      <c r="D5867" s="341">
        <v>0.1</v>
      </c>
      <c r="E5867" s="341">
        <v>29.49</v>
      </c>
      <c r="F5867" s="342">
        <f t="shared" si="375"/>
        <v>2.9489999999999998</v>
      </c>
      <c r="G5867" s="343">
        <f t="shared" si="377"/>
        <v>8510.5220000000827</v>
      </c>
      <c r="H5867" s="341">
        <v>295093.03499999997</v>
      </c>
      <c r="I5867" s="341" t="s">
        <v>259</v>
      </c>
      <c r="J5867" s="341">
        <v>0.1</v>
      </c>
      <c r="K5867" s="341">
        <v>29.4</v>
      </c>
      <c r="L5867" s="342">
        <f t="shared" si="376"/>
        <v>2.94</v>
      </c>
      <c r="M5867" s="343">
        <f t="shared" si="378"/>
        <v>8418.2990000000591</v>
      </c>
      <c r="N5867" s="336"/>
    </row>
    <row r="5868" spans="1:14">
      <c r="A5868" s="336"/>
      <c r="B5868" s="341">
        <v>295093.03499999997</v>
      </c>
      <c r="C5868" s="341" t="s">
        <v>260</v>
      </c>
      <c r="D5868" s="341">
        <v>0.1</v>
      </c>
      <c r="E5868" s="341">
        <v>38.53</v>
      </c>
      <c r="F5868" s="342">
        <f t="shared" si="375"/>
        <v>3.8530000000000002</v>
      </c>
      <c r="G5868" s="343">
        <f t="shared" si="377"/>
        <v>10175.60200000001</v>
      </c>
      <c r="H5868" s="341">
        <v>295093.03499999997</v>
      </c>
      <c r="I5868" s="341" t="s">
        <v>260</v>
      </c>
      <c r="J5868" s="341">
        <v>0.1</v>
      </c>
      <c r="K5868" s="341">
        <v>38.39</v>
      </c>
      <c r="L5868" s="342">
        <f t="shared" si="376"/>
        <v>3.8390000000000004</v>
      </c>
      <c r="M5868" s="343">
        <f t="shared" si="378"/>
        <v>9286.8760000000402</v>
      </c>
      <c r="N5868" s="336"/>
    </row>
    <row r="5869" spans="1:14">
      <c r="A5869" s="336"/>
      <c r="B5869" s="341">
        <v>295100</v>
      </c>
      <c r="C5869" s="341" t="s">
        <v>255</v>
      </c>
      <c r="D5869" s="341">
        <v>0.04</v>
      </c>
      <c r="E5869" s="341">
        <v>62.7</v>
      </c>
      <c r="F5869" s="342">
        <f t="shared" si="375"/>
        <v>2.508</v>
      </c>
      <c r="G5869" s="343">
        <f t="shared" si="377"/>
        <v>3161.9316000000163</v>
      </c>
      <c r="H5869" s="341">
        <v>295100</v>
      </c>
      <c r="I5869" s="341" t="s">
        <v>255</v>
      </c>
      <c r="J5869" s="341">
        <v>0.04</v>
      </c>
      <c r="K5869" s="341">
        <v>62.7</v>
      </c>
      <c r="L5869" s="342">
        <f t="shared" si="376"/>
        <v>2.508</v>
      </c>
      <c r="M5869" s="343">
        <f t="shared" si="378"/>
        <v>3127.6192000000178</v>
      </c>
      <c r="N5869" s="336"/>
    </row>
    <row r="5870" spans="1:14">
      <c r="A5870" s="336"/>
      <c r="B5870" s="341">
        <v>295100</v>
      </c>
      <c r="C5870" s="341" t="s">
        <v>256</v>
      </c>
      <c r="D5870" s="341">
        <v>0.1</v>
      </c>
      <c r="E5870" s="341">
        <v>62.7</v>
      </c>
      <c r="F5870" s="342">
        <f t="shared" si="375"/>
        <v>6.2700000000000005</v>
      </c>
      <c r="G5870" s="343">
        <f t="shared" si="377"/>
        <v>7748.2974000000986</v>
      </c>
      <c r="H5870" s="341">
        <v>295100</v>
      </c>
      <c r="I5870" s="341" t="s">
        <v>256</v>
      </c>
      <c r="J5870" s="341">
        <v>0.1</v>
      </c>
      <c r="K5870" s="341">
        <v>62.7</v>
      </c>
      <c r="L5870" s="342">
        <f t="shared" si="376"/>
        <v>6.2700000000000005</v>
      </c>
      <c r="M5870" s="343">
        <f t="shared" si="378"/>
        <v>7663.4652000000779</v>
      </c>
      <c r="N5870" s="336"/>
    </row>
    <row r="5871" spans="1:14">
      <c r="A5871" s="336"/>
      <c r="B5871" s="341">
        <v>295100</v>
      </c>
      <c r="C5871" s="341" t="s">
        <v>257</v>
      </c>
      <c r="D5871" s="341">
        <v>0.125</v>
      </c>
      <c r="E5871" s="341">
        <v>64.44</v>
      </c>
      <c r="F5871" s="342">
        <f t="shared" si="375"/>
        <v>8.0549999999999997</v>
      </c>
      <c r="G5871" s="343">
        <f t="shared" si="377"/>
        <v>10206.72624999996</v>
      </c>
      <c r="H5871" s="341">
        <v>295100</v>
      </c>
      <c r="I5871" s="341" t="s">
        <v>257</v>
      </c>
      <c r="J5871" s="341">
        <v>0.125</v>
      </c>
      <c r="K5871" s="341">
        <v>64.44</v>
      </c>
      <c r="L5871" s="342">
        <f t="shared" si="376"/>
        <v>8.0549999999999997</v>
      </c>
      <c r="M5871" s="343">
        <f t="shared" si="378"/>
        <v>10096.404999999928</v>
      </c>
      <c r="N5871" s="336"/>
    </row>
    <row r="5872" spans="1:14">
      <c r="A5872" s="13"/>
      <c r="B5872" s="341">
        <v>295100</v>
      </c>
      <c r="C5872" s="341" t="s">
        <v>258</v>
      </c>
      <c r="D5872" s="341">
        <v>0.125</v>
      </c>
      <c r="E5872" s="341">
        <v>66.180000000000007</v>
      </c>
      <c r="F5872" s="342">
        <f t="shared" si="375"/>
        <v>8.2725000000000009</v>
      </c>
      <c r="G5872" s="343">
        <f t="shared" si="377"/>
        <v>10451.173750000011</v>
      </c>
      <c r="H5872" s="341">
        <v>295100</v>
      </c>
      <c r="I5872" s="341" t="s">
        <v>258</v>
      </c>
      <c r="J5872" s="341">
        <v>0.125</v>
      </c>
      <c r="K5872" s="341">
        <v>66.180000000000007</v>
      </c>
      <c r="L5872" s="342">
        <f t="shared" si="376"/>
        <v>8.2725000000000009</v>
      </c>
      <c r="M5872" s="343">
        <f t="shared" si="378"/>
        <v>10338.056250000009</v>
      </c>
      <c r="N5872" s="13"/>
    </row>
    <row r="5873" spans="1:14">
      <c r="A5873" s="336"/>
      <c r="B5873" s="341">
        <v>295100</v>
      </c>
      <c r="C5873" s="341" t="s">
        <v>259</v>
      </c>
      <c r="D5873" s="341">
        <v>0.1</v>
      </c>
      <c r="E5873" s="341">
        <v>67.58</v>
      </c>
      <c r="F5873" s="342">
        <f t="shared" si="375"/>
        <v>6.758</v>
      </c>
      <c r="G5873" s="343">
        <f t="shared" si="377"/>
        <v>8517.2800000000825</v>
      </c>
      <c r="H5873" s="341">
        <v>295100</v>
      </c>
      <c r="I5873" s="341" t="s">
        <v>259</v>
      </c>
      <c r="J5873" s="341">
        <v>0.1</v>
      </c>
      <c r="K5873" s="341">
        <v>67.58</v>
      </c>
      <c r="L5873" s="342">
        <f t="shared" si="376"/>
        <v>6.758</v>
      </c>
      <c r="M5873" s="343">
        <f t="shared" si="378"/>
        <v>8425.0570000000589</v>
      </c>
      <c r="N5873" s="336"/>
    </row>
    <row r="5874" spans="1:14">
      <c r="A5874" s="336"/>
      <c r="B5874" s="341">
        <v>295100</v>
      </c>
      <c r="C5874" s="341" t="s">
        <v>260</v>
      </c>
      <c r="D5874" s="341">
        <v>0.1</v>
      </c>
      <c r="E5874" s="341">
        <v>88.26</v>
      </c>
      <c r="F5874" s="342">
        <f t="shared" si="375"/>
        <v>8.8260000000000005</v>
      </c>
      <c r="G5874" s="343">
        <f t="shared" si="377"/>
        <v>10184.428000000009</v>
      </c>
      <c r="H5874" s="341">
        <v>295100</v>
      </c>
      <c r="I5874" s="341" t="s">
        <v>260</v>
      </c>
      <c r="J5874" s="341">
        <v>0.1</v>
      </c>
      <c r="K5874" s="341">
        <v>88.26</v>
      </c>
      <c r="L5874" s="342">
        <f t="shared" si="376"/>
        <v>8.8260000000000005</v>
      </c>
      <c r="M5874" s="343">
        <f t="shared" si="378"/>
        <v>9295.7020000000393</v>
      </c>
      <c r="N5874" s="336"/>
    </row>
    <row r="5875" spans="1:14">
      <c r="A5875" s="336"/>
      <c r="B5875" s="341">
        <v>295110</v>
      </c>
      <c r="C5875" s="341" t="s">
        <v>255</v>
      </c>
      <c r="D5875" s="341">
        <v>0.04</v>
      </c>
      <c r="E5875" s="341">
        <v>90.02</v>
      </c>
      <c r="F5875" s="342">
        <f t="shared" si="375"/>
        <v>3.6008</v>
      </c>
      <c r="G5875" s="343">
        <f t="shared" si="377"/>
        <v>3165.5324000000164</v>
      </c>
      <c r="H5875" s="341">
        <v>295110</v>
      </c>
      <c r="I5875" s="341" t="s">
        <v>255</v>
      </c>
      <c r="J5875" s="341">
        <v>0.04</v>
      </c>
      <c r="K5875" s="341">
        <v>90.02</v>
      </c>
      <c r="L5875" s="342">
        <f t="shared" si="376"/>
        <v>3.6008</v>
      </c>
      <c r="M5875" s="343">
        <f t="shared" si="378"/>
        <v>3131.220000000018</v>
      </c>
      <c r="N5875" s="336"/>
    </row>
    <row r="5876" spans="1:14">
      <c r="A5876" s="336"/>
      <c r="B5876" s="341">
        <v>295110</v>
      </c>
      <c r="C5876" s="341" t="s">
        <v>256</v>
      </c>
      <c r="D5876" s="341">
        <v>0.1</v>
      </c>
      <c r="E5876" s="341">
        <v>90.02</v>
      </c>
      <c r="F5876" s="342">
        <f t="shared" si="375"/>
        <v>9.0020000000000007</v>
      </c>
      <c r="G5876" s="343">
        <f t="shared" si="377"/>
        <v>7757.299400000099</v>
      </c>
      <c r="H5876" s="341">
        <v>295110</v>
      </c>
      <c r="I5876" s="341" t="s">
        <v>256</v>
      </c>
      <c r="J5876" s="341">
        <v>0.1</v>
      </c>
      <c r="K5876" s="341">
        <v>90.02</v>
      </c>
      <c r="L5876" s="342">
        <f t="shared" si="376"/>
        <v>9.0020000000000007</v>
      </c>
      <c r="M5876" s="343">
        <f t="shared" si="378"/>
        <v>7672.4672000000783</v>
      </c>
      <c r="N5876" s="336"/>
    </row>
    <row r="5877" spans="1:14">
      <c r="A5877" s="336"/>
      <c r="B5877" s="341">
        <v>295110</v>
      </c>
      <c r="C5877" s="341" t="s">
        <v>257</v>
      </c>
      <c r="D5877" s="341">
        <v>0.125</v>
      </c>
      <c r="E5877" s="341">
        <v>92.52</v>
      </c>
      <c r="F5877" s="342">
        <f t="shared" si="375"/>
        <v>11.565</v>
      </c>
      <c r="G5877" s="343">
        <f t="shared" si="377"/>
        <v>10218.29124999996</v>
      </c>
      <c r="H5877" s="341">
        <v>295110</v>
      </c>
      <c r="I5877" s="341" t="s">
        <v>257</v>
      </c>
      <c r="J5877" s="341">
        <v>0.125</v>
      </c>
      <c r="K5877" s="341">
        <v>92.52</v>
      </c>
      <c r="L5877" s="342">
        <f t="shared" si="376"/>
        <v>11.565</v>
      </c>
      <c r="M5877" s="343">
        <f t="shared" si="378"/>
        <v>10107.969999999928</v>
      </c>
      <c r="N5877" s="336"/>
    </row>
    <row r="5878" spans="1:14">
      <c r="A5878" s="336"/>
      <c r="B5878" s="341">
        <v>295110</v>
      </c>
      <c r="C5878" s="341" t="s">
        <v>258</v>
      </c>
      <c r="D5878" s="341">
        <v>0.125</v>
      </c>
      <c r="E5878" s="341">
        <v>95.02</v>
      </c>
      <c r="F5878" s="342">
        <f t="shared" si="375"/>
        <v>11.8775</v>
      </c>
      <c r="G5878" s="343">
        <f t="shared" si="377"/>
        <v>10463.051250000011</v>
      </c>
      <c r="H5878" s="341">
        <v>295110</v>
      </c>
      <c r="I5878" s="341" t="s">
        <v>258</v>
      </c>
      <c r="J5878" s="341">
        <v>0.125</v>
      </c>
      <c r="K5878" s="341">
        <v>95.02</v>
      </c>
      <c r="L5878" s="342">
        <f t="shared" si="376"/>
        <v>11.8775</v>
      </c>
      <c r="M5878" s="343">
        <f t="shared" si="378"/>
        <v>10349.933750000009</v>
      </c>
      <c r="N5878" s="336"/>
    </row>
    <row r="5879" spans="1:14">
      <c r="A5879" s="13"/>
      <c r="B5879" s="341">
        <v>295110</v>
      </c>
      <c r="C5879" s="341" t="s">
        <v>259</v>
      </c>
      <c r="D5879" s="341">
        <v>0.1</v>
      </c>
      <c r="E5879" s="341">
        <v>97.02</v>
      </c>
      <c r="F5879" s="342">
        <f t="shared" si="375"/>
        <v>9.702</v>
      </c>
      <c r="G5879" s="343">
        <f t="shared" si="377"/>
        <v>8526.9820000000818</v>
      </c>
      <c r="H5879" s="341">
        <v>295110</v>
      </c>
      <c r="I5879" s="341" t="s">
        <v>259</v>
      </c>
      <c r="J5879" s="341">
        <v>0.1</v>
      </c>
      <c r="K5879" s="341">
        <v>97.02</v>
      </c>
      <c r="L5879" s="342">
        <f t="shared" si="376"/>
        <v>9.702</v>
      </c>
      <c r="M5879" s="343">
        <f t="shared" si="378"/>
        <v>8434.7590000000582</v>
      </c>
      <c r="N5879" s="13"/>
    </row>
    <row r="5880" spans="1:14">
      <c r="A5880" s="336"/>
      <c r="B5880" s="341">
        <v>295110</v>
      </c>
      <c r="C5880" s="341" t="s">
        <v>260</v>
      </c>
      <c r="D5880" s="341">
        <v>0.1</v>
      </c>
      <c r="E5880" s="341">
        <v>126.72</v>
      </c>
      <c r="F5880" s="342">
        <f t="shared" si="375"/>
        <v>12.672000000000001</v>
      </c>
      <c r="G5880" s="343">
        <f t="shared" si="377"/>
        <v>10197.100000000009</v>
      </c>
      <c r="H5880" s="341">
        <v>295110</v>
      </c>
      <c r="I5880" s="341" t="s">
        <v>260</v>
      </c>
      <c r="J5880" s="341">
        <v>0.1</v>
      </c>
      <c r="K5880" s="341">
        <v>126.72</v>
      </c>
      <c r="L5880" s="342">
        <f t="shared" si="376"/>
        <v>12.672000000000001</v>
      </c>
      <c r="M5880" s="343">
        <f t="shared" si="378"/>
        <v>9308.3740000000398</v>
      </c>
      <c r="N5880" s="336"/>
    </row>
    <row r="5881" spans="1:14">
      <c r="A5881" s="336"/>
      <c r="B5881" s="341">
        <v>295120</v>
      </c>
      <c r="C5881" s="341" t="s">
        <v>255</v>
      </c>
      <c r="D5881" s="341">
        <v>0.04</v>
      </c>
      <c r="E5881" s="341">
        <v>90.02</v>
      </c>
      <c r="F5881" s="342">
        <f t="shared" si="375"/>
        <v>3.6008</v>
      </c>
      <c r="G5881" s="343">
        <f t="shared" si="377"/>
        <v>3169.1332000000166</v>
      </c>
      <c r="H5881" s="341">
        <v>295120</v>
      </c>
      <c r="I5881" s="341" t="s">
        <v>255</v>
      </c>
      <c r="J5881" s="341">
        <v>0.04</v>
      </c>
      <c r="K5881" s="341">
        <v>90.02</v>
      </c>
      <c r="L5881" s="342">
        <f t="shared" si="376"/>
        <v>3.6008</v>
      </c>
      <c r="M5881" s="343">
        <f t="shared" si="378"/>
        <v>3134.8208000000182</v>
      </c>
      <c r="N5881" s="336"/>
    </row>
    <row r="5882" spans="1:14">
      <c r="A5882" s="336"/>
      <c r="B5882" s="341">
        <v>295120</v>
      </c>
      <c r="C5882" s="341" t="s">
        <v>256</v>
      </c>
      <c r="D5882" s="341">
        <v>0.1</v>
      </c>
      <c r="E5882" s="341">
        <v>90.02</v>
      </c>
      <c r="F5882" s="342">
        <f t="shared" si="375"/>
        <v>9.0020000000000007</v>
      </c>
      <c r="G5882" s="343">
        <f t="shared" si="377"/>
        <v>7766.3014000000994</v>
      </c>
      <c r="H5882" s="341">
        <v>295120</v>
      </c>
      <c r="I5882" s="341" t="s">
        <v>256</v>
      </c>
      <c r="J5882" s="341">
        <v>0.1</v>
      </c>
      <c r="K5882" s="341">
        <v>90.02</v>
      </c>
      <c r="L5882" s="342">
        <f t="shared" si="376"/>
        <v>9.0020000000000007</v>
      </c>
      <c r="M5882" s="343">
        <f t="shared" si="378"/>
        <v>7681.4692000000787</v>
      </c>
      <c r="N5882" s="336"/>
    </row>
    <row r="5883" spans="1:14">
      <c r="A5883" s="336"/>
      <c r="B5883" s="341">
        <v>295120</v>
      </c>
      <c r="C5883" s="341" t="s">
        <v>257</v>
      </c>
      <c r="D5883" s="341">
        <v>0.125</v>
      </c>
      <c r="E5883" s="341">
        <v>92.52</v>
      </c>
      <c r="F5883" s="342">
        <f t="shared" si="375"/>
        <v>11.565</v>
      </c>
      <c r="G5883" s="343">
        <f t="shared" si="377"/>
        <v>10229.856249999961</v>
      </c>
      <c r="H5883" s="341">
        <v>295120</v>
      </c>
      <c r="I5883" s="341" t="s">
        <v>257</v>
      </c>
      <c r="J5883" s="341">
        <v>0.125</v>
      </c>
      <c r="K5883" s="341">
        <v>92.52</v>
      </c>
      <c r="L5883" s="342">
        <f t="shared" si="376"/>
        <v>11.565</v>
      </c>
      <c r="M5883" s="343">
        <f t="shared" si="378"/>
        <v>10119.534999999929</v>
      </c>
      <c r="N5883" s="336"/>
    </row>
    <row r="5884" spans="1:14">
      <c r="A5884" s="336"/>
      <c r="B5884" s="341">
        <v>295120</v>
      </c>
      <c r="C5884" s="341" t="s">
        <v>258</v>
      </c>
      <c r="D5884" s="341">
        <v>0.125</v>
      </c>
      <c r="E5884" s="341">
        <v>95.02</v>
      </c>
      <c r="F5884" s="342">
        <f t="shared" si="375"/>
        <v>11.8775</v>
      </c>
      <c r="G5884" s="343">
        <f t="shared" si="377"/>
        <v>10474.928750000012</v>
      </c>
      <c r="H5884" s="341">
        <v>295120</v>
      </c>
      <c r="I5884" s="341" t="s">
        <v>258</v>
      </c>
      <c r="J5884" s="341">
        <v>0.125</v>
      </c>
      <c r="K5884" s="341">
        <v>95.02</v>
      </c>
      <c r="L5884" s="342">
        <f t="shared" si="376"/>
        <v>11.8775</v>
      </c>
      <c r="M5884" s="343">
        <f t="shared" si="378"/>
        <v>10361.81125000001</v>
      </c>
      <c r="N5884" s="336"/>
    </row>
    <row r="5885" spans="1:14">
      <c r="A5885" s="336"/>
      <c r="B5885" s="341">
        <v>295120</v>
      </c>
      <c r="C5885" s="341" t="s">
        <v>259</v>
      </c>
      <c r="D5885" s="341">
        <v>0.1</v>
      </c>
      <c r="E5885" s="341">
        <v>97.02</v>
      </c>
      <c r="F5885" s="342">
        <f t="shared" si="375"/>
        <v>9.702</v>
      </c>
      <c r="G5885" s="343">
        <f t="shared" si="377"/>
        <v>8536.6840000000811</v>
      </c>
      <c r="H5885" s="341">
        <v>295120</v>
      </c>
      <c r="I5885" s="341" t="s">
        <v>259</v>
      </c>
      <c r="J5885" s="341">
        <v>0.1</v>
      </c>
      <c r="K5885" s="341">
        <v>97.02</v>
      </c>
      <c r="L5885" s="342">
        <f t="shared" si="376"/>
        <v>9.702</v>
      </c>
      <c r="M5885" s="343">
        <f t="shared" si="378"/>
        <v>8444.4610000000575</v>
      </c>
      <c r="N5885" s="336"/>
    </row>
    <row r="5886" spans="1:14">
      <c r="A5886" s="13"/>
      <c r="B5886" s="341">
        <v>295120</v>
      </c>
      <c r="C5886" s="341" t="s">
        <v>260</v>
      </c>
      <c r="D5886" s="341">
        <v>0.1</v>
      </c>
      <c r="E5886" s="341">
        <v>126.72</v>
      </c>
      <c r="F5886" s="342">
        <f t="shared" si="375"/>
        <v>12.672000000000001</v>
      </c>
      <c r="G5886" s="343">
        <f t="shared" si="377"/>
        <v>10209.77200000001</v>
      </c>
      <c r="H5886" s="341">
        <v>295120</v>
      </c>
      <c r="I5886" s="341" t="s">
        <v>260</v>
      </c>
      <c r="J5886" s="341">
        <v>0.1</v>
      </c>
      <c r="K5886" s="341">
        <v>126.72</v>
      </c>
      <c r="L5886" s="342">
        <f t="shared" si="376"/>
        <v>12.672000000000001</v>
      </c>
      <c r="M5886" s="343">
        <f t="shared" si="378"/>
        <v>9321.0460000000403</v>
      </c>
      <c r="N5886" s="13"/>
    </row>
    <row r="5887" spans="1:14">
      <c r="A5887" s="336"/>
      <c r="B5887" s="341">
        <v>295130</v>
      </c>
      <c r="C5887" s="341" t="s">
        <v>255</v>
      </c>
      <c r="D5887" s="341">
        <v>0.04</v>
      </c>
      <c r="E5887" s="341">
        <v>90.02</v>
      </c>
      <c r="F5887" s="342">
        <f t="shared" si="375"/>
        <v>3.6008</v>
      </c>
      <c r="G5887" s="343">
        <f t="shared" si="377"/>
        <v>3172.7340000000167</v>
      </c>
      <c r="H5887" s="341">
        <v>295130</v>
      </c>
      <c r="I5887" s="341" t="s">
        <v>255</v>
      </c>
      <c r="J5887" s="341">
        <v>0.04</v>
      </c>
      <c r="K5887" s="341">
        <v>90.02</v>
      </c>
      <c r="L5887" s="342">
        <f t="shared" si="376"/>
        <v>3.6008</v>
      </c>
      <c r="M5887" s="343">
        <f t="shared" si="378"/>
        <v>3138.4216000000183</v>
      </c>
      <c r="N5887" s="336"/>
    </row>
    <row r="5888" spans="1:14">
      <c r="A5888" s="336"/>
      <c r="B5888" s="341">
        <v>295130</v>
      </c>
      <c r="C5888" s="341" t="s">
        <v>256</v>
      </c>
      <c r="D5888" s="341">
        <v>0.1</v>
      </c>
      <c r="E5888" s="341">
        <v>90.02</v>
      </c>
      <c r="F5888" s="342">
        <f t="shared" si="375"/>
        <v>9.0020000000000007</v>
      </c>
      <c r="G5888" s="343">
        <f t="shared" si="377"/>
        <v>7775.3034000000998</v>
      </c>
      <c r="H5888" s="341">
        <v>295130</v>
      </c>
      <c r="I5888" s="341" t="s">
        <v>256</v>
      </c>
      <c r="J5888" s="341">
        <v>0.1</v>
      </c>
      <c r="K5888" s="341">
        <v>90.02</v>
      </c>
      <c r="L5888" s="342">
        <f t="shared" si="376"/>
        <v>9.0020000000000007</v>
      </c>
      <c r="M5888" s="343">
        <f t="shared" si="378"/>
        <v>7690.4712000000791</v>
      </c>
      <c r="N5888" s="336"/>
    </row>
    <row r="5889" spans="1:14">
      <c r="A5889" s="336"/>
      <c r="B5889" s="341">
        <v>295130</v>
      </c>
      <c r="C5889" s="341" t="s">
        <v>257</v>
      </c>
      <c r="D5889" s="341">
        <v>0.125</v>
      </c>
      <c r="E5889" s="341">
        <v>92.52</v>
      </c>
      <c r="F5889" s="342">
        <f t="shared" si="375"/>
        <v>11.565</v>
      </c>
      <c r="G5889" s="343">
        <f t="shared" si="377"/>
        <v>10241.421249999961</v>
      </c>
      <c r="H5889" s="341">
        <v>295130</v>
      </c>
      <c r="I5889" s="341" t="s">
        <v>257</v>
      </c>
      <c r="J5889" s="341">
        <v>0.125</v>
      </c>
      <c r="K5889" s="341">
        <v>92.52</v>
      </c>
      <c r="L5889" s="342">
        <f t="shared" si="376"/>
        <v>11.565</v>
      </c>
      <c r="M5889" s="343">
        <f t="shared" si="378"/>
        <v>10131.099999999929</v>
      </c>
      <c r="N5889" s="336"/>
    </row>
    <row r="5890" spans="1:14">
      <c r="A5890" s="336"/>
      <c r="B5890" s="341">
        <v>295130</v>
      </c>
      <c r="C5890" s="341" t="s">
        <v>258</v>
      </c>
      <c r="D5890" s="341">
        <v>0.125</v>
      </c>
      <c r="E5890" s="341">
        <v>95.02</v>
      </c>
      <c r="F5890" s="342">
        <f t="shared" si="375"/>
        <v>11.8775</v>
      </c>
      <c r="G5890" s="343">
        <f t="shared" si="377"/>
        <v>10486.806250000012</v>
      </c>
      <c r="H5890" s="341">
        <v>295130</v>
      </c>
      <c r="I5890" s="341" t="s">
        <v>258</v>
      </c>
      <c r="J5890" s="341">
        <v>0.125</v>
      </c>
      <c r="K5890" s="341">
        <v>95.02</v>
      </c>
      <c r="L5890" s="342">
        <f t="shared" si="376"/>
        <v>11.8775</v>
      </c>
      <c r="M5890" s="343">
        <f t="shared" si="378"/>
        <v>10373.68875000001</v>
      </c>
      <c r="N5890" s="336"/>
    </row>
    <row r="5891" spans="1:14">
      <c r="A5891" s="336"/>
      <c r="B5891" s="341">
        <v>295130</v>
      </c>
      <c r="C5891" s="341" t="s">
        <v>259</v>
      </c>
      <c r="D5891" s="341">
        <v>0.1</v>
      </c>
      <c r="E5891" s="341">
        <v>97.02</v>
      </c>
      <c r="F5891" s="342">
        <f t="shared" ref="F5891:F5954" si="379">D5891*E5891</f>
        <v>9.702</v>
      </c>
      <c r="G5891" s="343">
        <f t="shared" si="377"/>
        <v>8546.3860000000805</v>
      </c>
      <c r="H5891" s="341">
        <v>295130</v>
      </c>
      <c r="I5891" s="341" t="s">
        <v>259</v>
      </c>
      <c r="J5891" s="341">
        <v>0.1</v>
      </c>
      <c r="K5891" s="341">
        <v>97.02</v>
      </c>
      <c r="L5891" s="342">
        <f t="shared" ref="L5891:L5954" si="380">J5891*K5891</f>
        <v>9.702</v>
      </c>
      <c r="M5891" s="343">
        <f t="shared" si="378"/>
        <v>8454.1630000000569</v>
      </c>
      <c r="N5891" s="336"/>
    </row>
    <row r="5892" spans="1:14">
      <c r="A5892" s="336"/>
      <c r="B5892" s="341">
        <v>295130</v>
      </c>
      <c r="C5892" s="341" t="s">
        <v>260</v>
      </c>
      <c r="D5892" s="341">
        <v>0.1</v>
      </c>
      <c r="E5892" s="341">
        <v>126.72</v>
      </c>
      <c r="F5892" s="342">
        <f t="shared" si="379"/>
        <v>12.672000000000001</v>
      </c>
      <c r="G5892" s="343">
        <f t="shared" si="377"/>
        <v>10222.44400000001</v>
      </c>
      <c r="H5892" s="341">
        <v>295130</v>
      </c>
      <c r="I5892" s="341" t="s">
        <v>260</v>
      </c>
      <c r="J5892" s="341">
        <v>0.1</v>
      </c>
      <c r="K5892" s="341">
        <v>126.72</v>
      </c>
      <c r="L5892" s="342">
        <f t="shared" si="380"/>
        <v>12.672000000000001</v>
      </c>
      <c r="M5892" s="343">
        <f t="shared" si="378"/>
        <v>9333.7180000000408</v>
      </c>
      <c r="N5892" s="336"/>
    </row>
    <row r="5893" spans="1:14">
      <c r="A5893" s="13"/>
      <c r="B5893" s="341">
        <v>295140</v>
      </c>
      <c r="C5893" s="341" t="s">
        <v>255</v>
      </c>
      <c r="D5893" s="341">
        <v>0.04</v>
      </c>
      <c r="E5893" s="341">
        <v>90.02</v>
      </c>
      <c r="F5893" s="342">
        <f t="shared" si="379"/>
        <v>3.6008</v>
      </c>
      <c r="G5893" s="343">
        <f t="shared" si="377"/>
        <v>3176.3348000000169</v>
      </c>
      <c r="H5893" s="341">
        <v>295140</v>
      </c>
      <c r="I5893" s="341" t="s">
        <v>255</v>
      </c>
      <c r="J5893" s="341">
        <v>0.04</v>
      </c>
      <c r="K5893" s="341">
        <v>90.02</v>
      </c>
      <c r="L5893" s="342">
        <f t="shared" si="380"/>
        <v>3.6008</v>
      </c>
      <c r="M5893" s="343">
        <f t="shared" si="378"/>
        <v>3142.0224000000185</v>
      </c>
      <c r="N5893" s="13"/>
    </row>
    <row r="5894" spans="1:14">
      <c r="A5894" s="336"/>
      <c r="B5894" s="341">
        <v>295140</v>
      </c>
      <c r="C5894" s="341" t="s">
        <v>256</v>
      </c>
      <c r="D5894" s="341">
        <v>0.1</v>
      </c>
      <c r="E5894" s="341">
        <v>90.02</v>
      </c>
      <c r="F5894" s="342">
        <f t="shared" si="379"/>
        <v>9.0020000000000007</v>
      </c>
      <c r="G5894" s="343">
        <f t="shared" si="377"/>
        <v>7784.3054000001002</v>
      </c>
      <c r="H5894" s="341">
        <v>295140</v>
      </c>
      <c r="I5894" s="341" t="s">
        <v>256</v>
      </c>
      <c r="J5894" s="341">
        <v>0.1</v>
      </c>
      <c r="K5894" s="341">
        <v>90.02</v>
      </c>
      <c r="L5894" s="342">
        <f t="shared" si="380"/>
        <v>9.0020000000000007</v>
      </c>
      <c r="M5894" s="343">
        <f t="shared" si="378"/>
        <v>7699.4732000000795</v>
      </c>
      <c r="N5894" s="336"/>
    </row>
    <row r="5895" spans="1:14">
      <c r="A5895" s="336"/>
      <c r="B5895" s="341">
        <v>295140</v>
      </c>
      <c r="C5895" s="341" t="s">
        <v>257</v>
      </c>
      <c r="D5895" s="341">
        <v>0.125</v>
      </c>
      <c r="E5895" s="341">
        <v>92.52</v>
      </c>
      <c r="F5895" s="342">
        <f t="shared" si="379"/>
        <v>11.565</v>
      </c>
      <c r="G5895" s="343">
        <f t="shared" si="377"/>
        <v>10252.986249999962</v>
      </c>
      <c r="H5895" s="341">
        <v>295140</v>
      </c>
      <c r="I5895" s="341" t="s">
        <v>257</v>
      </c>
      <c r="J5895" s="341">
        <v>0.125</v>
      </c>
      <c r="K5895" s="341">
        <v>92.52</v>
      </c>
      <c r="L5895" s="342">
        <f t="shared" si="380"/>
        <v>11.565</v>
      </c>
      <c r="M5895" s="343">
        <f t="shared" si="378"/>
        <v>10142.66499999993</v>
      </c>
      <c r="N5895" s="336"/>
    </row>
    <row r="5896" spans="1:14">
      <c r="A5896" s="336"/>
      <c r="B5896" s="341">
        <v>295140</v>
      </c>
      <c r="C5896" s="341" t="s">
        <v>258</v>
      </c>
      <c r="D5896" s="341">
        <v>0.125</v>
      </c>
      <c r="E5896" s="341">
        <v>95.02</v>
      </c>
      <c r="F5896" s="342">
        <f t="shared" si="379"/>
        <v>11.8775</v>
      </c>
      <c r="G5896" s="343">
        <f t="shared" si="377"/>
        <v>10498.683750000013</v>
      </c>
      <c r="H5896" s="341">
        <v>295140</v>
      </c>
      <c r="I5896" s="341" t="s">
        <v>258</v>
      </c>
      <c r="J5896" s="341">
        <v>0.125</v>
      </c>
      <c r="K5896" s="341">
        <v>95.02</v>
      </c>
      <c r="L5896" s="342">
        <f t="shared" si="380"/>
        <v>11.8775</v>
      </c>
      <c r="M5896" s="343">
        <f t="shared" si="378"/>
        <v>10385.566250000011</v>
      </c>
      <c r="N5896" s="336"/>
    </row>
    <row r="5897" spans="1:14">
      <c r="A5897" s="336"/>
      <c r="B5897" s="341">
        <v>295140</v>
      </c>
      <c r="C5897" s="341" t="s">
        <v>259</v>
      </c>
      <c r="D5897" s="341">
        <v>0.1</v>
      </c>
      <c r="E5897" s="341">
        <v>97.02</v>
      </c>
      <c r="F5897" s="342">
        <f t="shared" si="379"/>
        <v>9.702</v>
      </c>
      <c r="G5897" s="343">
        <f t="shared" si="377"/>
        <v>8556.0880000000798</v>
      </c>
      <c r="H5897" s="341">
        <v>295140</v>
      </c>
      <c r="I5897" s="341" t="s">
        <v>259</v>
      </c>
      <c r="J5897" s="341">
        <v>0.1</v>
      </c>
      <c r="K5897" s="341">
        <v>97.02</v>
      </c>
      <c r="L5897" s="342">
        <f t="shared" si="380"/>
        <v>9.702</v>
      </c>
      <c r="M5897" s="343">
        <f t="shared" si="378"/>
        <v>8463.8650000000562</v>
      </c>
      <c r="N5897" s="336"/>
    </row>
    <row r="5898" spans="1:14">
      <c r="A5898" s="336"/>
      <c r="B5898" s="341">
        <v>295140</v>
      </c>
      <c r="C5898" s="341" t="s">
        <v>260</v>
      </c>
      <c r="D5898" s="341">
        <v>0.1</v>
      </c>
      <c r="E5898" s="341">
        <v>126.72</v>
      </c>
      <c r="F5898" s="342">
        <f t="shared" si="379"/>
        <v>12.672000000000001</v>
      </c>
      <c r="G5898" s="343">
        <f t="shared" ref="G5898:G5961" si="381">G5892+F5898</f>
        <v>10235.116000000011</v>
      </c>
      <c r="H5898" s="341">
        <v>295140</v>
      </c>
      <c r="I5898" s="341" t="s">
        <v>260</v>
      </c>
      <c r="J5898" s="341">
        <v>0.1</v>
      </c>
      <c r="K5898" s="341">
        <v>126.72</v>
      </c>
      <c r="L5898" s="342">
        <f t="shared" si="380"/>
        <v>12.672000000000001</v>
      </c>
      <c r="M5898" s="343">
        <f t="shared" si="378"/>
        <v>9346.3900000000413</v>
      </c>
      <c r="N5898" s="336"/>
    </row>
    <row r="5899" spans="1:14">
      <c r="A5899" s="336"/>
      <c r="B5899" s="341">
        <v>295150</v>
      </c>
      <c r="C5899" s="341" t="s">
        <v>255</v>
      </c>
      <c r="D5899" s="341">
        <v>0.04</v>
      </c>
      <c r="E5899" s="341">
        <v>90.02</v>
      </c>
      <c r="F5899" s="342">
        <f t="shared" si="379"/>
        <v>3.6008</v>
      </c>
      <c r="G5899" s="343">
        <f t="shared" si="381"/>
        <v>3179.9356000000171</v>
      </c>
      <c r="H5899" s="341">
        <v>295150</v>
      </c>
      <c r="I5899" s="341" t="s">
        <v>255</v>
      </c>
      <c r="J5899" s="341">
        <v>0.04</v>
      </c>
      <c r="K5899" s="341">
        <v>90.02</v>
      </c>
      <c r="L5899" s="342">
        <f t="shared" si="380"/>
        <v>3.6008</v>
      </c>
      <c r="M5899" s="343">
        <f t="shared" si="378"/>
        <v>3145.6232000000186</v>
      </c>
      <c r="N5899" s="336"/>
    </row>
    <row r="5900" spans="1:14">
      <c r="A5900" s="13"/>
      <c r="B5900" s="341">
        <v>295150</v>
      </c>
      <c r="C5900" s="341" t="s">
        <v>256</v>
      </c>
      <c r="D5900" s="341">
        <v>0.1</v>
      </c>
      <c r="E5900" s="341">
        <v>90.02</v>
      </c>
      <c r="F5900" s="342">
        <f t="shared" si="379"/>
        <v>9.0020000000000007</v>
      </c>
      <c r="G5900" s="343">
        <f t="shared" si="381"/>
        <v>7793.3074000001006</v>
      </c>
      <c r="H5900" s="341">
        <v>295150</v>
      </c>
      <c r="I5900" s="341" t="s">
        <v>256</v>
      </c>
      <c r="J5900" s="341">
        <v>0.1</v>
      </c>
      <c r="K5900" s="341">
        <v>90.02</v>
      </c>
      <c r="L5900" s="342">
        <f t="shared" si="380"/>
        <v>9.0020000000000007</v>
      </c>
      <c r="M5900" s="343">
        <f t="shared" si="378"/>
        <v>7708.4752000000799</v>
      </c>
      <c r="N5900" s="13"/>
    </row>
    <row r="5901" spans="1:14">
      <c r="A5901" s="336"/>
      <c r="B5901" s="341">
        <v>295150</v>
      </c>
      <c r="C5901" s="341" t="s">
        <v>257</v>
      </c>
      <c r="D5901" s="341">
        <v>0.125</v>
      </c>
      <c r="E5901" s="341">
        <v>92.52</v>
      </c>
      <c r="F5901" s="342">
        <f t="shared" si="379"/>
        <v>11.565</v>
      </c>
      <c r="G5901" s="343">
        <f t="shared" si="381"/>
        <v>10264.551249999962</v>
      </c>
      <c r="H5901" s="341">
        <v>295150</v>
      </c>
      <c r="I5901" s="341" t="s">
        <v>257</v>
      </c>
      <c r="J5901" s="341">
        <v>0.125</v>
      </c>
      <c r="K5901" s="341">
        <v>92.52</v>
      </c>
      <c r="L5901" s="342">
        <f t="shared" si="380"/>
        <v>11.565</v>
      </c>
      <c r="M5901" s="343">
        <f t="shared" ref="M5901:M5964" si="382">M5895+L5901</f>
        <v>10154.22999999993</v>
      </c>
      <c r="N5901" s="336"/>
    </row>
    <row r="5902" spans="1:14">
      <c r="A5902" s="336"/>
      <c r="B5902" s="341">
        <v>295150</v>
      </c>
      <c r="C5902" s="341" t="s">
        <v>258</v>
      </c>
      <c r="D5902" s="341">
        <v>0.125</v>
      </c>
      <c r="E5902" s="341">
        <v>95.02</v>
      </c>
      <c r="F5902" s="342">
        <f t="shared" si="379"/>
        <v>11.8775</v>
      </c>
      <c r="G5902" s="343">
        <f t="shared" si="381"/>
        <v>10510.561250000013</v>
      </c>
      <c r="H5902" s="341">
        <v>295150</v>
      </c>
      <c r="I5902" s="341" t="s">
        <v>258</v>
      </c>
      <c r="J5902" s="341">
        <v>0.125</v>
      </c>
      <c r="K5902" s="341">
        <v>95.02</v>
      </c>
      <c r="L5902" s="342">
        <f t="shared" si="380"/>
        <v>11.8775</v>
      </c>
      <c r="M5902" s="343">
        <f t="shared" si="382"/>
        <v>10397.443750000011</v>
      </c>
      <c r="N5902" s="336"/>
    </row>
    <row r="5903" spans="1:14">
      <c r="A5903" s="336"/>
      <c r="B5903" s="341">
        <v>295150</v>
      </c>
      <c r="C5903" s="341" t="s">
        <v>259</v>
      </c>
      <c r="D5903" s="341">
        <v>0.1</v>
      </c>
      <c r="E5903" s="341">
        <v>97.02</v>
      </c>
      <c r="F5903" s="342">
        <f t="shared" si="379"/>
        <v>9.702</v>
      </c>
      <c r="G5903" s="343">
        <f t="shared" si="381"/>
        <v>8565.7900000000791</v>
      </c>
      <c r="H5903" s="341">
        <v>295150</v>
      </c>
      <c r="I5903" s="341" t="s">
        <v>259</v>
      </c>
      <c r="J5903" s="341">
        <v>0.1</v>
      </c>
      <c r="K5903" s="341">
        <v>97.02</v>
      </c>
      <c r="L5903" s="342">
        <f t="shared" si="380"/>
        <v>9.702</v>
      </c>
      <c r="M5903" s="343">
        <f t="shared" si="382"/>
        <v>8473.5670000000555</v>
      </c>
      <c r="N5903" s="336"/>
    </row>
    <row r="5904" spans="1:14">
      <c r="A5904" s="336"/>
      <c r="B5904" s="341">
        <v>295150</v>
      </c>
      <c r="C5904" s="341" t="s">
        <v>260</v>
      </c>
      <c r="D5904" s="341">
        <v>0.1</v>
      </c>
      <c r="E5904" s="341">
        <v>126.72</v>
      </c>
      <c r="F5904" s="342">
        <f t="shared" si="379"/>
        <v>12.672000000000001</v>
      </c>
      <c r="G5904" s="343">
        <f t="shared" si="381"/>
        <v>10247.788000000011</v>
      </c>
      <c r="H5904" s="341">
        <v>295150</v>
      </c>
      <c r="I5904" s="341" t="s">
        <v>260</v>
      </c>
      <c r="J5904" s="341">
        <v>0.1</v>
      </c>
      <c r="K5904" s="341">
        <v>126.72</v>
      </c>
      <c r="L5904" s="342">
        <f t="shared" si="380"/>
        <v>12.672000000000001</v>
      </c>
      <c r="M5904" s="343">
        <f t="shared" si="382"/>
        <v>9359.0620000000417</v>
      </c>
      <c r="N5904" s="336"/>
    </row>
    <row r="5905" spans="1:14">
      <c r="A5905" s="336"/>
      <c r="B5905" s="341">
        <v>295160</v>
      </c>
      <c r="C5905" s="341" t="s">
        <v>255</v>
      </c>
      <c r="D5905" s="341">
        <v>0.04</v>
      </c>
      <c r="E5905" s="341">
        <v>90.02</v>
      </c>
      <c r="F5905" s="342">
        <f t="shared" si="379"/>
        <v>3.6008</v>
      </c>
      <c r="G5905" s="343">
        <f t="shared" si="381"/>
        <v>3183.5364000000172</v>
      </c>
      <c r="H5905" s="341">
        <v>295160</v>
      </c>
      <c r="I5905" s="341" t="s">
        <v>255</v>
      </c>
      <c r="J5905" s="341">
        <v>0.04</v>
      </c>
      <c r="K5905" s="341">
        <v>90.02</v>
      </c>
      <c r="L5905" s="342">
        <f t="shared" si="380"/>
        <v>3.6008</v>
      </c>
      <c r="M5905" s="343">
        <f t="shared" si="382"/>
        <v>3149.2240000000188</v>
      </c>
      <c r="N5905" s="336"/>
    </row>
    <row r="5906" spans="1:14">
      <c r="A5906" s="336"/>
      <c r="B5906" s="341">
        <v>295160</v>
      </c>
      <c r="C5906" s="341" t="s">
        <v>256</v>
      </c>
      <c r="D5906" s="341">
        <v>0.1</v>
      </c>
      <c r="E5906" s="341">
        <v>90.02</v>
      </c>
      <c r="F5906" s="342">
        <f t="shared" si="379"/>
        <v>9.0020000000000007</v>
      </c>
      <c r="G5906" s="343">
        <f t="shared" si="381"/>
        <v>7802.309400000101</v>
      </c>
      <c r="H5906" s="341">
        <v>295160</v>
      </c>
      <c r="I5906" s="341" t="s">
        <v>256</v>
      </c>
      <c r="J5906" s="341">
        <v>0.1</v>
      </c>
      <c r="K5906" s="341">
        <v>90.02</v>
      </c>
      <c r="L5906" s="342">
        <f t="shared" si="380"/>
        <v>9.0020000000000007</v>
      </c>
      <c r="M5906" s="343">
        <f t="shared" si="382"/>
        <v>7717.4772000000803</v>
      </c>
      <c r="N5906" s="336"/>
    </row>
    <row r="5907" spans="1:14">
      <c r="A5907" s="13"/>
      <c r="B5907" s="341">
        <v>295160</v>
      </c>
      <c r="C5907" s="341" t="s">
        <v>257</v>
      </c>
      <c r="D5907" s="341">
        <v>0.125</v>
      </c>
      <c r="E5907" s="341">
        <v>92.52</v>
      </c>
      <c r="F5907" s="342">
        <f t="shared" si="379"/>
        <v>11.565</v>
      </c>
      <c r="G5907" s="343">
        <f t="shared" si="381"/>
        <v>10276.116249999963</v>
      </c>
      <c r="H5907" s="341">
        <v>295160</v>
      </c>
      <c r="I5907" s="341" t="s">
        <v>257</v>
      </c>
      <c r="J5907" s="341">
        <v>0.125</v>
      </c>
      <c r="K5907" s="341">
        <v>92.52</v>
      </c>
      <c r="L5907" s="342">
        <f t="shared" si="380"/>
        <v>11.565</v>
      </c>
      <c r="M5907" s="343">
        <f t="shared" si="382"/>
        <v>10165.794999999931</v>
      </c>
      <c r="N5907" s="13"/>
    </row>
    <row r="5908" spans="1:14">
      <c r="A5908" s="336"/>
      <c r="B5908" s="341">
        <v>295160</v>
      </c>
      <c r="C5908" s="341" t="s">
        <v>258</v>
      </c>
      <c r="D5908" s="341">
        <v>0.125</v>
      </c>
      <c r="E5908" s="341">
        <v>95.02</v>
      </c>
      <c r="F5908" s="342">
        <f t="shared" si="379"/>
        <v>11.8775</v>
      </c>
      <c r="G5908" s="343">
        <f t="shared" si="381"/>
        <v>10522.438750000014</v>
      </c>
      <c r="H5908" s="341">
        <v>295160</v>
      </c>
      <c r="I5908" s="341" t="s">
        <v>258</v>
      </c>
      <c r="J5908" s="341">
        <v>0.125</v>
      </c>
      <c r="K5908" s="341">
        <v>95.02</v>
      </c>
      <c r="L5908" s="342">
        <f t="shared" si="380"/>
        <v>11.8775</v>
      </c>
      <c r="M5908" s="343">
        <f t="shared" si="382"/>
        <v>10409.321250000012</v>
      </c>
      <c r="N5908" s="336"/>
    </row>
    <row r="5909" spans="1:14">
      <c r="A5909" s="336"/>
      <c r="B5909" s="341">
        <v>295160</v>
      </c>
      <c r="C5909" s="341" t="s">
        <v>259</v>
      </c>
      <c r="D5909" s="341">
        <v>0.1</v>
      </c>
      <c r="E5909" s="341">
        <v>97.02</v>
      </c>
      <c r="F5909" s="342">
        <f t="shared" si="379"/>
        <v>9.702</v>
      </c>
      <c r="G5909" s="343">
        <f t="shared" si="381"/>
        <v>8575.4920000000784</v>
      </c>
      <c r="H5909" s="341">
        <v>295160</v>
      </c>
      <c r="I5909" s="341" t="s">
        <v>259</v>
      </c>
      <c r="J5909" s="341">
        <v>0.1</v>
      </c>
      <c r="K5909" s="341">
        <v>97.02</v>
      </c>
      <c r="L5909" s="342">
        <f t="shared" si="380"/>
        <v>9.702</v>
      </c>
      <c r="M5909" s="343">
        <f t="shared" si="382"/>
        <v>8483.2690000000548</v>
      </c>
      <c r="N5909" s="336"/>
    </row>
    <row r="5910" spans="1:14">
      <c r="A5910" s="336"/>
      <c r="B5910" s="341">
        <v>295160</v>
      </c>
      <c r="C5910" s="341" t="s">
        <v>260</v>
      </c>
      <c r="D5910" s="341">
        <v>0.1</v>
      </c>
      <c r="E5910" s="341">
        <v>126.73</v>
      </c>
      <c r="F5910" s="342">
        <f t="shared" si="379"/>
        <v>12.673000000000002</v>
      </c>
      <c r="G5910" s="343">
        <f t="shared" si="381"/>
        <v>10260.461000000012</v>
      </c>
      <c r="H5910" s="341">
        <v>295160</v>
      </c>
      <c r="I5910" s="341" t="s">
        <v>260</v>
      </c>
      <c r="J5910" s="341">
        <v>0.1</v>
      </c>
      <c r="K5910" s="341">
        <v>126.72</v>
      </c>
      <c r="L5910" s="342">
        <f t="shared" si="380"/>
        <v>12.672000000000001</v>
      </c>
      <c r="M5910" s="343">
        <f t="shared" si="382"/>
        <v>9371.7340000000422</v>
      </c>
      <c r="N5910" s="336"/>
    </row>
    <row r="5911" spans="1:14">
      <c r="A5911" s="336"/>
      <c r="B5911" s="341">
        <v>295170</v>
      </c>
      <c r="C5911" s="341" t="s">
        <v>255</v>
      </c>
      <c r="D5911" s="341">
        <v>0.04</v>
      </c>
      <c r="E5911" s="341">
        <v>90.02</v>
      </c>
      <c r="F5911" s="342">
        <f t="shared" si="379"/>
        <v>3.6008</v>
      </c>
      <c r="G5911" s="343">
        <f t="shared" si="381"/>
        <v>3187.1372000000174</v>
      </c>
      <c r="H5911" s="341">
        <v>295170</v>
      </c>
      <c r="I5911" s="341" t="s">
        <v>255</v>
      </c>
      <c r="J5911" s="341">
        <v>0.04</v>
      </c>
      <c r="K5911" s="341">
        <v>90.02</v>
      </c>
      <c r="L5911" s="342">
        <f t="shared" si="380"/>
        <v>3.6008</v>
      </c>
      <c r="M5911" s="343">
        <f t="shared" si="382"/>
        <v>3152.824800000019</v>
      </c>
      <c r="N5911" s="336"/>
    </row>
    <row r="5912" spans="1:14">
      <c r="A5912" s="336"/>
      <c r="B5912" s="341">
        <v>295170</v>
      </c>
      <c r="C5912" s="341" t="s">
        <v>256</v>
      </c>
      <c r="D5912" s="341">
        <v>0.1</v>
      </c>
      <c r="E5912" s="341">
        <v>90.02</v>
      </c>
      <c r="F5912" s="342">
        <f t="shared" si="379"/>
        <v>9.0020000000000007</v>
      </c>
      <c r="G5912" s="343">
        <f t="shared" si="381"/>
        <v>7811.3114000001015</v>
      </c>
      <c r="H5912" s="341">
        <v>295170</v>
      </c>
      <c r="I5912" s="341" t="s">
        <v>256</v>
      </c>
      <c r="J5912" s="341">
        <v>0.1</v>
      </c>
      <c r="K5912" s="341">
        <v>90.02</v>
      </c>
      <c r="L5912" s="342">
        <f t="shared" si="380"/>
        <v>9.0020000000000007</v>
      </c>
      <c r="M5912" s="343">
        <f t="shared" si="382"/>
        <v>7726.4792000000807</v>
      </c>
      <c r="N5912" s="336"/>
    </row>
    <row r="5913" spans="1:14">
      <c r="A5913" s="336"/>
      <c r="B5913" s="341">
        <v>295170</v>
      </c>
      <c r="C5913" s="341" t="s">
        <v>257</v>
      </c>
      <c r="D5913" s="341">
        <v>0.125</v>
      </c>
      <c r="E5913" s="341">
        <v>92.52</v>
      </c>
      <c r="F5913" s="342">
        <f t="shared" si="379"/>
        <v>11.565</v>
      </c>
      <c r="G5913" s="343">
        <f t="shared" si="381"/>
        <v>10287.681249999963</v>
      </c>
      <c r="H5913" s="341">
        <v>295170</v>
      </c>
      <c r="I5913" s="341" t="s">
        <v>257</v>
      </c>
      <c r="J5913" s="341">
        <v>0.125</v>
      </c>
      <c r="K5913" s="341">
        <v>92.52</v>
      </c>
      <c r="L5913" s="342">
        <f t="shared" si="380"/>
        <v>11.565</v>
      </c>
      <c r="M5913" s="343">
        <f t="shared" si="382"/>
        <v>10177.359999999931</v>
      </c>
      <c r="N5913" s="336"/>
    </row>
    <row r="5914" spans="1:14">
      <c r="A5914" s="13"/>
      <c r="B5914" s="341">
        <v>295170</v>
      </c>
      <c r="C5914" s="341" t="s">
        <v>258</v>
      </c>
      <c r="D5914" s="341">
        <v>0.125</v>
      </c>
      <c r="E5914" s="341">
        <v>95.02</v>
      </c>
      <c r="F5914" s="342">
        <f t="shared" si="379"/>
        <v>11.8775</v>
      </c>
      <c r="G5914" s="343">
        <f t="shared" si="381"/>
        <v>10534.316250000014</v>
      </c>
      <c r="H5914" s="341">
        <v>295170</v>
      </c>
      <c r="I5914" s="341" t="s">
        <v>258</v>
      </c>
      <c r="J5914" s="341">
        <v>0.125</v>
      </c>
      <c r="K5914" s="341">
        <v>95.02</v>
      </c>
      <c r="L5914" s="342">
        <f t="shared" si="380"/>
        <v>11.8775</v>
      </c>
      <c r="M5914" s="343">
        <f t="shared" si="382"/>
        <v>10421.198750000012</v>
      </c>
      <c r="N5914" s="13"/>
    </row>
    <row r="5915" spans="1:14">
      <c r="A5915" s="336"/>
      <c r="B5915" s="341">
        <v>295170</v>
      </c>
      <c r="C5915" s="341" t="s">
        <v>259</v>
      </c>
      <c r="D5915" s="341">
        <v>0.1</v>
      </c>
      <c r="E5915" s="341">
        <v>97.02</v>
      </c>
      <c r="F5915" s="342">
        <f t="shared" si="379"/>
        <v>9.702</v>
      </c>
      <c r="G5915" s="343">
        <f t="shared" si="381"/>
        <v>8585.1940000000777</v>
      </c>
      <c r="H5915" s="341">
        <v>295170</v>
      </c>
      <c r="I5915" s="341" t="s">
        <v>259</v>
      </c>
      <c r="J5915" s="341">
        <v>0.1</v>
      </c>
      <c r="K5915" s="341">
        <v>97.02</v>
      </c>
      <c r="L5915" s="342">
        <f t="shared" si="380"/>
        <v>9.702</v>
      </c>
      <c r="M5915" s="343">
        <f t="shared" si="382"/>
        <v>8492.9710000000541</v>
      </c>
      <c r="N5915" s="336"/>
    </row>
    <row r="5916" spans="1:14">
      <c r="A5916" s="336"/>
      <c r="B5916" s="341">
        <v>295170</v>
      </c>
      <c r="C5916" s="341" t="s">
        <v>260</v>
      </c>
      <c r="D5916" s="341">
        <v>0.1</v>
      </c>
      <c r="E5916" s="341">
        <v>126.72</v>
      </c>
      <c r="F5916" s="342">
        <f t="shared" si="379"/>
        <v>12.672000000000001</v>
      </c>
      <c r="G5916" s="343">
        <f t="shared" si="381"/>
        <v>10273.133000000013</v>
      </c>
      <c r="H5916" s="341">
        <v>295170</v>
      </c>
      <c r="I5916" s="341" t="s">
        <v>260</v>
      </c>
      <c r="J5916" s="341">
        <v>0.1</v>
      </c>
      <c r="K5916" s="341">
        <v>126.72</v>
      </c>
      <c r="L5916" s="342">
        <f t="shared" si="380"/>
        <v>12.672000000000001</v>
      </c>
      <c r="M5916" s="343">
        <f t="shared" si="382"/>
        <v>9384.4060000000427</v>
      </c>
      <c r="N5916" s="336"/>
    </row>
    <row r="5917" spans="1:14">
      <c r="A5917" s="336"/>
      <c r="B5917" s="341">
        <v>295180</v>
      </c>
      <c r="C5917" s="341" t="s">
        <v>255</v>
      </c>
      <c r="D5917" s="341">
        <v>0.04</v>
      </c>
      <c r="E5917" s="341">
        <v>90.02</v>
      </c>
      <c r="F5917" s="342">
        <f t="shared" si="379"/>
        <v>3.6008</v>
      </c>
      <c r="G5917" s="343">
        <f t="shared" si="381"/>
        <v>3190.7380000000176</v>
      </c>
      <c r="H5917" s="341">
        <v>295180</v>
      </c>
      <c r="I5917" s="341" t="s">
        <v>255</v>
      </c>
      <c r="J5917" s="341">
        <v>0.04</v>
      </c>
      <c r="K5917" s="341">
        <v>90.02</v>
      </c>
      <c r="L5917" s="342">
        <f t="shared" si="380"/>
        <v>3.6008</v>
      </c>
      <c r="M5917" s="343">
        <f t="shared" si="382"/>
        <v>3156.4256000000191</v>
      </c>
      <c r="N5917" s="336"/>
    </row>
    <row r="5918" spans="1:14">
      <c r="A5918" s="336"/>
      <c r="B5918" s="341">
        <v>295180</v>
      </c>
      <c r="C5918" s="341" t="s">
        <v>256</v>
      </c>
      <c r="D5918" s="341">
        <v>0.1</v>
      </c>
      <c r="E5918" s="341">
        <v>90.02</v>
      </c>
      <c r="F5918" s="342">
        <f t="shared" si="379"/>
        <v>9.0020000000000007</v>
      </c>
      <c r="G5918" s="343">
        <f t="shared" si="381"/>
        <v>7820.3134000001019</v>
      </c>
      <c r="H5918" s="341">
        <v>295180</v>
      </c>
      <c r="I5918" s="341" t="s">
        <v>256</v>
      </c>
      <c r="J5918" s="341">
        <v>0.1</v>
      </c>
      <c r="K5918" s="341">
        <v>90.02</v>
      </c>
      <c r="L5918" s="342">
        <f t="shared" si="380"/>
        <v>9.0020000000000007</v>
      </c>
      <c r="M5918" s="343">
        <f t="shared" si="382"/>
        <v>7735.4812000000811</v>
      </c>
      <c r="N5918" s="336"/>
    </row>
    <row r="5919" spans="1:14">
      <c r="A5919" s="336"/>
      <c r="B5919" s="341">
        <v>295180</v>
      </c>
      <c r="C5919" s="341" t="s">
        <v>257</v>
      </c>
      <c r="D5919" s="341">
        <v>0.125</v>
      </c>
      <c r="E5919" s="341">
        <v>92.52</v>
      </c>
      <c r="F5919" s="342">
        <f t="shared" si="379"/>
        <v>11.565</v>
      </c>
      <c r="G5919" s="343">
        <f t="shared" si="381"/>
        <v>10299.246249999964</v>
      </c>
      <c r="H5919" s="341">
        <v>295180</v>
      </c>
      <c r="I5919" s="341" t="s">
        <v>257</v>
      </c>
      <c r="J5919" s="341">
        <v>0.125</v>
      </c>
      <c r="K5919" s="341">
        <v>92.52</v>
      </c>
      <c r="L5919" s="342">
        <f t="shared" si="380"/>
        <v>11.565</v>
      </c>
      <c r="M5919" s="343">
        <f t="shared" si="382"/>
        <v>10188.924999999932</v>
      </c>
      <c r="N5919" s="336"/>
    </row>
    <row r="5920" spans="1:14">
      <c r="A5920" s="336"/>
      <c r="B5920" s="341">
        <v>295180</v>
      </c>
      <c r="C5920" s="341" t="s">
        <v>258</v>
      </c>
      <c r="D5920" s="341">
        <v>0.125</v>
      </c>
      <c r="E5920" s="341">
        <v>95.02</v>
      </c>
      <c r="F5920" s="342">
        <f t="shared" si="379"/>
        <v>11.8775</v>
      </c>
      <c r="G5920" s="343">
        <f t="shared" si="381"/>
        <v>10546.193750000015</v>
      </c>
      <c r="H5920" s="341">
        <v>295180</v>
      </c>
      <c r="I5920" s="341" t="s">
        <v>258</v>
      </c>
      <c r="J5920" s="341">
        <v>0.125</v>
      </c>
      <c r="K5920" s="341">
        <v>95.02</v>
      </c>
      <c r="L5920" s="342">
        <f t="shared" si="380"/>
        <v>11.8775</v>
      </c>
      <c r="M5920" s="343">
        <f t="shared" si="382"/>
        <v>10433.076250000013</v>
      </c>
      <c r="N5920" s="336"/>
    </row>
    <row r="5921" spans="1:14">
      <c r="A5921" s="13"/>
      <c r="B5921" s="341">
        <v>295180</v>
      </c>
      <c r="C5921" s="341" t="s">
        <v>259</v>
      </c>
      <c r="D5921" s="341">
        <v>0.1</v>
      </c>
      <c r="E5921" s="341">
        <v>97.02</v>
      </c>
      <c r="F5921" s="342">
        <f t="shared" si="379"/>
        <v>9.702</v>
      </c>
      <c r="G5921" s="343">
        <f t="shared" si="381"/>
        <v>8594.896000000077</v>
      </c>
      <c r="H5921" s="341">
        <v>295180</v>
      </c>
      <c r="I5921" s="341" t="s">
        <v>259</v>
      </c>
      <c r="J5921" s="341">
        <v>0.1</v>
      </c>
      <c r="K5921" s="341">
        <v>97.02</v>
      </c>
      <c r="L5921" s="342">
        <f t="shared" si="380"/>
        <v>9.702</v>
      </c>
      <c r="M5921" s="343">
        <f t="shared" si="382"/>
        <v>8502.6730000000534</v>
      </c>
      <c r="N5921" s="13"/>
    </row>
    <row r="5922" spans="1:14">
      <c r="A5922" s="336"/>
      <c r="B5922" s="341">
        <v>295180</v>
      </c>
      <c r="C5922" s="341" t="s">
        <v>260</v>
      </c>
      <c r="D5922" s="341">
        <v>0.1</v>
      </c>
      <c r="E5922" s="341">
        <v>126.72</v>
      </c>
      <c r="F5922" s="342">
        <f t="shared" si="379"/>
        <v>12.672000000000001</v>
      </c>
      <c r="G5922" s="343">
        <f t="shared" si="381"/>
        <v>10285.805000000013</v>
      </c>
      <c r="H5922" s="341">
        <v>295180</v>
      </c>
      <c r="I5922" s="341" t="s">
        <v>260</v>
      </c>
      <c r="J5922" s="341">
        <v>0.1</v>
      </c>
      <c r="K5922" s="341">
        <v>126.72</v>
      </c>
      <c r="L5922" s="342">
        <f t="shared" si="380"/>
        <v>12.672000000000001</v>
      </c>
      <c r="M5922" s="343">
        <f t="shared" si="382"/>
        <v>9397.0780000000432</v>
      </c>
      <c r="N5922" s="336"/>
    </row>
    <row r="5923" spans="1:14">
      <c r="A5923" s="336"/>
      <c r="B5923" s="341">
        <v>295190</v>
      </c>
      <c r="C5923" s="341" t="s">
        <v>255</v>
      </c>
      <c r="D5923" s="341">
        <v>0.04</v>
      </c>
      <c r="E5923" s="341">
        <v>90.02</v>
      </c>
      <c r="F5923" s="342">
        <f t="shared" si="379"/>
        <v>3.6008</v>
      </c>
      <c r="G5923" s="343">
        <f t="shared" si="381"/>
        <v>3194.3388000000177</v>
      </c>
      <c r="H5923" s="341">
        <v>295190</v>
      </c>
      <c r="I5923" s="341" t="s">
        <v>255</v>
      </c>
      <c r="J5923" s="341">
        <v>0.04</v>
      </c>
      <c r="K5923" s="341">
        <v>90.02</v>
      </c>
      <c r="L5923" s="342">
        <f t="shared" si="380"/>
        <v>3.6008</v>
      </c>
      <c r="M5923" s="343">
        <f t="shared" si="382"/>
        <v>3160.0264000000193</v>
      </c>
      <c r="N5923" s="336"/>
    </row>
    <row r="5924" spans="1:14">
      <c r="A5924" s="336"/>
      <c r="B5924" s="341">
        <v>295190</v>
      </c>
      <c r="C5924" s="341" t="s">
        <v>256</v>
      </c>
      <c r="D5924" s="341">
        <v>0.1</v>
      </c>
      <c r="E5924" s="341">
        <v>90.02</v>
      </c>
      <c r="F5924" s="342">
        <f t="shared" si="379"/>
        <v>9.0020000000000007</v>
      </c>
      <c r="G5924" s="343">
        <f t="shared" si="381"/>
        <v>7829.3154000001023</v>
      </c>
      <c r="H5924" s="341">
        <v>295190</v>
      </c>
      <c r="I5924" s="341" t="s">
        <v>256</v>
      </c>
      <c r="J5924" s="341">
        <v>0.1</v>
      </c>
      <c r="K5924" s="341">
        <v>90.02</v>
      </c>
      <c r="L5924" s="342">
        <f t="shared" si="380"/>
        <v>9.0020000000000007</v>
      </c>
      <c r="M5924" s="343">
        <f t="shared" si="382"/>
        <v>7744.4832000000815</v>
      </c>
      <c r="N5924" s="336"/>
    </row>
    <row r="5925" spans="1:14">
      <c r="A5925" s="336"/>
      <c r="B5925" s="341">
        <v>295190</v>
      </c>
      <c r="C5925" s="341" t="s">
        <v>257</v>
      </c>
      <c r="D5925" s="341">
        <v>0.125</v>
      </c>
      <c r="E5925" s="341">
        <v>92.52</v>
      </c>
      <c r="F5925" s="342">
        <f t="shared" si="379"/>
        <v>11.565</v>
      </c>
      <c r="G5925" s="343">
        <f t="shared" si="381"/>
        <v>10310.811249999964</v>
      </c>
      <c r="H5925" s="341">
        <v>295190</v>
      </c>
      <c r="I5925" s="341" t="s">
        <v>257</v>
      </c>
      <c r="J5925" s="341">
        <v>0.125</v>
      </c>
      <c r="K5925" s="341">
        <v>92.52</v>
      </c>
      <c r="L5925" s="342">
        <f t="shared" si="380"/>
        <v>11.565</v>
      </c>
      <c r="M5925" s="343">
        <f t="shared" si="382"/>
        <v>10200.489999999932</v>
      </c>
      <c r="N5925" s="336"/>
    </row>
    <row r="5926" spans="1:14">
      <c r="A5926" s="336"/>
      <c r="B5926" s="341">
        <v>295190</v>
      </c>
      <c r="C5926" s="341" t="s">
        <v>258</v>
      </c>
      <c r="D5926" s="341">
        <v>0.125</v>
      </c>
      <c r="E5926" s="341">
        <v>95.02</v>
      </c>
      <c r="F5926" s="342">
        <f t="shared" si="379"/>
        <v>11.8775</v>
      </c>
      <c r="G5926" s="343">
        <f t="shared" si="381"/>
        <v>10558.071250000015</v>
      </c>
      <c r="H5926" s="341">
        <v>295190</v>
      </c>
      <c r="I5926" s="341" t="s">
        <v>258</v>
      </c>
      <c r="J5926" s="341">
        <v>0.125</v>
      </c>
      <c r="K5926" s="341">
        <v>95.02</v>
      </c>
      <c r="L5926" s="342">
        <f t="shared" si="380"/>
        <v>11.8775</v>
      </c>
      <c r="M5926" s="343">
        <f t="shared" si="382"/>
        <v>10444.953750000013</v>
      </c>
      <c r="N5926" s="336"/>
    </row>
    <row r="5927" spans="1:14">
      <c r="A5927" s="336"/>
      <c r="B5927" s="341">
        <v>295190</v>
      </c>
      <c r="C5927" s="341" t="s">
        <v>259</v>
      </c>
      <c r="D5927" s="341">
        <v>0.1</v>
      </c>
      <c r="E5927" s="341">
        <v>97.02</v>
      </c>
      <c r="F5927" s="342">
        <f t="shared" si="379"/>
        <v>9.702</v>
      </c>
      <c r="G5927" s="343">
        <f t="shared" si="381"/>
        <v>8604.5980000000764</v>
      </c>
      <c r="H5927" s="341">
        <v>295190</v>
      </c>
      <c r="I5927" s="341" t="s">
        <v>259</v>
      </c>
      <c r="J5927" s="341">
        <v>0.1</v>
      </c>
      <c r="K5927" s="341">
        <v>97.02</v>
      </c>
      <c r="L5927" s="342">
        <f t="shared" si="380"/>
        <v>9.702</v>
      </c>
      <c r="M5927" s="343">
        <f t="shared" si="382"/>
        <v>8512.3750000000528</v>
      </c>
      <c r="N5927" s="336"/>
    </row>
    <row r="5928" spans="1:14">
      <c r="A5928" s="13"/>
      <c r="B5928" s="341">
        <v>295190</v>
      </c>
      <c r="C5928" s="341" t="s">
        <v>260</v>
      </c>
      <c r="D5928" s="341">
        <v>0.1</v>
      </c>
      <c r="E5928" s="341">
        <v>126.72</v>
      </c>
      <c r="F5928" s="342">
        <f t="shared" si="379"/>
        <v>12.672000000000001</v>
      </c>
      <c r="G5928" s="343">
        <f t="shared" si="381"/>
        <v>10298.477000000014</v>
      </c>
      <c r="H5928" s="341">
        <v>295190</v>
      </c>
      <c r="I5928" s="341" t="s">
        <v>260</v>
      </c>
      <c r="J5928" s="341">
        <v>0.1</v>
      </c>
      <c r="K5928" s="341">
        <v>126.72</v>
      </c>
      <c r="L5928" s="342">
        <f t="shared" si="380"/>
        <v>12.672000000000001</v>
      </c>
      <c r="M5928" s="343">
        <f t="shared" si="382"/>
        <v>9409.7500000000437</v>
      </c>
      <c r="N5928" s="13"/>
    </row>
    <row r="5929" spans="1:14">
      <c r="A5929" s="336"/>
      <c r="B5929" s="341">
        <v>295200</v>
      </c>
      <c r="C5929" s="341" t="s">
        <v>255</v>
      </c>
      <c r="D5929" s="341">
        <v>0.04</v>
      </c>
      <c r="E5929" s="341">
        <v>90.02</v>
      </c>
      <c r="F5929" s="342">
        <f t="shared" si="379"/>
        <v>3.6008</v>
      </c>
      <c r="G5929" s="343">
        <f t="shared" si="381"/>
        <v>3197.9396000000179</v>
      </c>
      <c r="H5929" s="341">
        <v>295200</v>
      </c>
      <c r="I5929" s="341" t="s">
        <v>255</v>
      </c>
      <c r="J5929" s="341">
        <v>0.04</v>
      </c>
      <c r="K5929" s="341">
        <v>90.02</v>
      </c>
      <c r="L5929" s="342">
        <f t="shared" si="380"/>
        <v>3.6008</v>
      </c>
      <c r="M5929" s="343">
        <f t="shared" si="382"/>
        <v>3163.6272000000195</v>
      </c>
      <c r="N5929" s="336"/>
    </row>
    <row r="5930" spans="1:14">
      <c r="A5930" s="336"/>
      <c r="B5930" s="341">
        <v>295200</v>
      </c>
      <c r="C5930" s="341" t="s">
        <v>256</v>
      </c>
      <c r="D5930" s="341">
        <v>0.1</v>
      </c>
      <c r="E5930" s="341">
        <v>90.02</v>
      </c>
      <c r="F5930" s="342">
        <f t="shared" si="379"/>
        <v>9.0020000000000007</v>
      </c>
      <c r="G5930" s="343">
        <f t="shared" si="381"/>
        <v>7838.3174000001027</v>
      </c>
      <c r="H5930" s="341">
        <v>295200</v>
      </c>
      <c r="I5930" s="341" t="s">
        <v>256</v>
      </c>
      <c r="J5930" s="341">
        <v>0.1</v>
      </c>
      <c r="K5930" s="341">
        <v>90.02</v>
      </c>
      <c r="L5930" s="342">
        <f t="shared" si="380"/>
        <v>9.0020000000000007</v>
      </c>
      <c r="M5930" s="343">
        <f t="shared" si="382"/>
        <v>7753.4852000000819</v>
      </c>
      <c r="N5930" s="336"/>
    </row>
    <row r="5931" spans="1:14">
      <c r="A5931" s="336"/>
      <c r="B5931" s="341">
        <v>295200</v>
      </c>
      <c r="C5931" s="341" t="s">
        <v>257</v>
      </c>
      <c r="D5931" s="341">
        <v>0.125</v>
      </c>
      <c r="E5931" s="341">
        <v>92.52</v>
      </c>
      <c r="F5931" s="342">
        <f t="shared" si="379"/>
        <v>11.565</v>
      </c>
      <c r="G5931" s="343">
        <f t="shared" si="381"/>
        <v>10322.376249999965</v>
      </c>
      <c r="H5931" s="341">
        <v>295200</v>
      </c>
      <c r="I5931" s="341" t="s">
        <v>257</v>
      </c>
      <c r="J5931" s="341">
        <v>0.125</v>
      </c>
      <c r="K5931" s="341">
        <v>92.52</v>
      </c>
      <c r="L5931" s="342">
        <f t="shared" si="380"/>
        <v>11.565</v>
      </c>
      <c r="M5931" s="343">
        <f t="shared" si="382"/>
        <v>10212.054999999933</v>
      </c>
      <c r="N5931" s="336"/>
    </row>
    <row r="5932" spans="1:14">
      <c r="A5932" s="336"/>
      <c r="B5932" s="341">
        <v>295200</v>
      </c>
      <c r="C5932" s="341" t="s">
        <v>258</v>
      </c>
      <c r="D5932" s="341">
        <v>0.125</v>
      </c>
      <c r="E5932" s="341">
        <v>95.02</v>
      </c>
      <c r="F5932" s="342">
        <f t="shared" si="379"/>
        <v>11.8775</v>
      </c>
      <c r="G5932" s="343">
        <f t="shared" si="381"/>
        <v>10569.948750000016</v>
      </c>
      <c r="H5932" s="341">
        <v>295200</v>
      </c>
      <c r="I5932" s="341" t="s">
        <v>258</v>
      </c>
      <c r="J5932" s="341">
        <v>0.125</v>
      </c>
      <c r="K5932" s="341">
        <v>95.02</v>
      </c>
      <c r="L5932" s="342">
        <f t="shared" si="380"/>
        <v>11.8775</v>
      </c>
      <c r="M5932" s="343">
        <f t="shared" si="382"/>
        <v>10456.831250000014</v>
      </c>
      <c r="N5932" s="336"/>
    </row>
    <row r="5933" spans="1:14">
      <c r="A5933" s="336"/>
      <c r="B5933" s="341">
        <v>295200</v>
      </c>
      <c r="C5933" s="341" t="s">
        <v>259</v>
      </c>
      <c r="D5933" s="341">
        <v>0.1</v>
      </c>
      <c r="E5933" s="341">
        <v>97.02</v>
      </c>
      <c r="F5933" s="342">
        <f t="shared" si="379"/>
        <v>9.702</v>
      </c>
      <c r="G5933" s="343">
        <f t="shared" si="381"/>
        <v>8614.3000000000757</v>
      </c>
      <c r="H5933" s="341">
        <v>295200</v>
      </c>
      <c r="I5933" s="341" t="s">
        <v>259</v>
      </c>
      <c r="J5933" s="341">
        <v>0.1</v>
      </c>
      <c r="K5933" s="341">
        <v>97.02</v>
      </c>
      <c r="L5933" s="342">
        <f t="shared" si="380"/>
        <v>9.702</v>
      </c>
      <c r="M5933" s="343">
        <f t="shared" si="382"/>
        <v>8522.0770000000521</v>
      </c>
      <c r="N5933" s="336"/>
    </row>
    <row r="5934" spans="1:14">
      <c r="A5934" s="336"/>
      <c r="B5934" s="341">
        <v>295200</v>
      </c>
      <c r="C5934" s="341" t="s">
        <v>260</v>
      </c>
      <c r="D5934" s="341">
        <v>0.1</v>
      </c>
      <c r="E5934" s="341">
        <v>126.73</v>
      </c>
      <c r="F5934" s="342">
        <f t="shared" si="379"/>
        <v>12.673000000000002</v>
      </c>
      <c r="G5934" s="343">
        <f t="shared" si="381"/>
        <v>10311.150000000014</v>
      </c>
      <c r="H5934" s="341">
        <v>295200</v>
      </c>
      <c r="I5934" s="341" t="s">
        <v>260</v>
      </c>
      <c r="J5934" s="341">
        <v>0.1</v>
      </c>
      <c r="K5934" s="341">
        <v>126.72</v>
      </c>
      <c r="L5934" s="342">
        <f t="shared" si="380"/>
        <v>12.672000000000001</v>
      </c>
      <c r="M5934" s="343">
        <f t="shared" si="382"/>
        <v>9422.4220000000441</v>
      </c>
      <c r="N5934" s="336"/>
    </row>
    <row r="5935" spans="1:14">
      <c r="A5935" s="13"/>
      <c r="B5935" s="341">
        <v>295201.815</v>
      </c>
      <c r="C5935" s="341" t="s">
        <v>255</v>
      </c>
      <c r="D5935" s="341">
        <v>0.04</v>
      </c>
      <c r="E5935" s="341">
        <v>16.37</v>
      </c>
      <c r="F5935" s="342">
        <f t="shared" si="379"/>
        <v>0.65480000000000005</v>
      </c>
      <c r="G5935" s="343">
        <f t="shared" si="381"/>
        <v>3198.5944000000177</v>
      </c>
      <c r="H5935" s="341">
        <v>295201.815</v>
      </c>
      <c r="I5935" s="341" t="s">
        <v>255</v>
      </c>
      <c r="J5935" s="341">
        <v>0.04</v>
      </c>
      <c r="K5935" s="341">
        <v>16.309999999999999</v>
      </c>
      <c r="L5935" s="342">
        <f t="shared" si="380"/>
        <v>0.65239999999999998</v>
      </c>
      <c r="M5935" s="343">
        <f t="shared" si="382"/>
        <v>3164.2796000000194</v>
      </c>
      <c r="N5935" s="13"/>
    </row>
    <row r="5936" spans="1:14">
      <c r="A5936" s="336"/>
      <c r="B5936" s="341">
        <v>295201.815</v>
      </c>
      <c r="C5936" s="341" t="s">
        <v>256</v>
      </c>
      <c r="D5936" s="341">
        <v>0.1</v>
      </c>
      <c r="E5936" s="341">
        <v>16.37</v>
      </c>
      <c r="F5936" s="342">
        <f t="shared" si="379"/>
        <v>1.6370000000000002</v>
      </c>
      <c r="G5936" s="343">
        <f t="shared" si="381"/>
        <v>7839.9544000001024</v>
      </c>
      <c r="H5936" s="341">
        <v>295201.815</v>
      </c>
      <c r="I5936" s="341" t="s">
        <v>256</v>
      </c>
      <c r="J5936" s="341">
        <v>0.1</v>
      </c>
      <c r="K5936" s="341">
        <v>16.309999999999999</v>
      </c>
      <c r="L5936" s="342">
        <f t="shared" si="380"/>
        <v>1.631</v>
      </c>
      <c r="M5936" s="343">
        <f t="shared" si="382"/>
        <v>7755.1162000000822</v>
      </c>
      <c r="N5936" s="336"/>
    </row>
    <row r="5937" spans="1:14">
      <c r="A5937" s="336"/>
      <c r="B5937" s="341">
        <v>295201.815</v>
      </c>
      <c r="C5937" s="341" t="s">
        <v>257</v>
      </c>
      <c r="D5937" s="341">
        <v>0.125</v>
      </c>
      <c r="E5937" s="341">
        <v>16.82</v>
      </c>
      <c r="F5937" s="342">
        <f t="shared" si="379"/>
        <v>2.1025</v>
      </c>
      <c r="G5937" s="343">
        <f t="shared" si="381"/>
        <v>10324.478749999966</v>
      </c>
      <c r="H5937" s="341">
        <v>295201.815</v>
      </c>
      <c r="I5937" s="341" t="s">
        <v>257</v>
      </c>
      <c r="J5937" s="341">
        <v>0.125</v>
      </c>
      <c r="K5937" s="341">
        <v>16.760000000000002</v>
      </c>
      <c r="L5937" s="342">
        <f t="shared" si="380"/>
        <v>2.0950000000000002</v>
      </c>
      <c r="M5937" s="343">
        <f t="shared" si="382"/>
        <v>10214.149999999932</v>
      </c>
      <c r="N5937" s="336"/>
    </row>
    <row r="5938" spans="1:14">
      <c r="A5938" s="336"/>
      <c r="B5938" s="341">
        <v>295201.815</v>
      </c>
      <c r="C5938" s="341" t="s">
        <v>258</v>
      </c>
      <c r="D5938" s="341">
        <v>0.125</v>
      </c>
      <c r="E5938" s="341">
        <v>17.28</v>
      </c>
      <c r="F5938" s="342">
        <f t="shared" si="379"/>
        <v>2.16</v>
      </c>
      <c r="G5938" s="343">
        <f t="shared" si="381"/>
        <v>10572.108750000016</v>
      </c>
      <c r="H5938" s="341">
        <v>295201.815</v>
      </c>
      <c r="I5938" s="341" t="s">
        <v>258</v>
      </c>
      <c r="J5938" s="341">
        <v>0.125</v>
      </c>
      <c r="K5938" s="341">
        <v>17.22</v>
      </c>
      <c r="L5938" s="342">
        <f t="shared" si="380"/>
        <v>2.1524999999999999</v>
      </c>
      <c r="M5938" s="343">
        <f t="shared" si="382"/>
        <v>10458.983750000014</v>
      </c>
      <c r="N5938" s="336"/>
    </row>
    <row r="5939" spans="1:14">
      <c r="A5939" s="336"/>
      <c r="B5939" s="341">
        <v>295201.815</v>
      </c>
      <c r="C5939" s="341" t="s">
        <v>259</v>
      </c>
      <c r="D5939" s="341">
        <v>0.1</v>
      </c>
      <c r="E5939" s="341">
        <v>17.64</v>
      </c>
      <c r="F5939" s="342">
        <f t="shared" si="379"/>
        <v>1.7640000000000002</v>
      </c>
      <c r="G5939" s="343">
        <f t="shared" si="381"/>
        <v>8616.0640000000749</v>
      </c>
      <c r="H5939" s="341">
        <v>295201.815</v>
      </c>
      <c r="I5939" s="341" t="s">
        <v>259</v>
      </c>
      <c r="J5939" s="341">
        <v>0.1</v>
      </c>
      <c r="K5939" s="341">
        <v>17.579999999999998</v>
      </c>
      <c r="L5939" s="342">
        <f t="shared" si="380"/>
        <v>1.758</v>
      </c>
      <c r="M5939" s="343">
        <f t="shared" si="382"/>
        <v>8523.8350000000519</v>
      </c>
      <c r="N5939" s="336"/>
    </row>
    <row r="5940" spans="1:14">
      <c r="A5940" s="336"/>
      <c r="B5940" s="341">
        <v>295201.815</v>
      </c>
      <c r="C5940" s="341" t="s">
        <v>260</v>
      </c>
      <c r="D5940" s="341">
        <v>0.1</v>
      </c>
      <c r="E5940" s="341">
        <v>23.05</v>
      </c>
      <c r="F5940" s="342">
        <f t="shared" si="379"/>
        <v>2.3050000000000002</v>
      </c>
      <c r="G5940" s="343">
        <f t="shared" si="381"/>
        <v>10313.455000000014</v>
      </c>
      <c r="H5940" s="341">
        <v>295201.815</v>
      </c>
      <c r="I5940" s="341" t="s">
        <v>260</v>
      </c>
      <c r="J5940" s="341">
        <v>0.1</v>
      </c>
      <c r="K5940" s="341">
        <v>22.95</v>
      </c>
      <c r="L5940" s="342">
        <f t="shared" si="380"/>
        <v>2.2949999999999999</v>
      </c>
      <c r="M5940" s="343">
        <f t="shared" si="382"/>
        <v>9424.7170000000442</v>
      </c>
      <c r="N5940" s="336"/>
    </row>
    <row r="5941" spans="1:14">
      <c r="A5941" s="336"/>
      <c r="B5941" s="341">
        <v>295210</v>
      </c>
      <c r="C5941" s="341" t="s">
        <v>255</v>
      </c>
      <c r="D5941" s="341">
        <v>0.04</v>
      </c>
      <c r="E5941" s="341">
        <v>73.94</v>
      </c>
      <c r="F5941" s="342">
        <f t="shared" si="379"/>
        <v>2.9575999999999998</v>
      </c>
      <c r="G5941" s="343">
        <f t="shared" si="381"/>
        <v>3201.5520000000179</v>
      </c>
      <c r="H5941" s="341">
        <v>295210</v>
      </c>
      <c r="I5941" s="341" t="s">
        <v>255</v>
      </c>
      <c r="J5941" s="341">
        <v>0.04</v>
      </c>
      <c r="K5941" s="341">
        <v>73.42</v>
      </c>
      <c r="L5941" s="342">
        <f t="shared" si="380"/>
        <v>2.9368000000000003</v>
      </c>
      <c r="M5941" s="343">
        <f t="shared" si="382"/>
        <v>3167.2164000000193</v>
      </c>
      <c r="N5941" s="336"/>
    </row>
    <row r="5942" spans="1:14">
      <c r="A5942" s="13"/>
      <c r="B5942" s="341">
        <v>295210</v>
      </c>
      <c r="C5942" s="341" t="s">
        <v>256</v>
      </c>
      <c r="D5942" s="341">
        <v>0.1</v>
      </c>
      <c r="E5942" s="341">
        <v>73.94</v>
      </c>
      <c r="F5942" s="342">
        <f t="shared" si="379"/>
        <v>7.3940000000000001</v>
      </c>
      <c r="G5942" s="343">
        <f t="shared" si="381"/>
        <v>7847.3484000001026</v>
      </c>
      <c r="H5942" s="341">
        <v>295210</v>
      </c>
      <c r="I5942" s="341" t="s">
        <v>256</v>
      </c>
      <c r="J5942" s="341">
        <v>0.1</v>
      </c>
      <c r="K5942" s="341">
        <v>73.42</v>
      </c>
      <c r="L5942" s="342">
        <f t="shared" si="380"/>
        <v>7.3420000000000005</v>
      </c>
      <c r="M5942" s="343">
        <f t="shared" si="382"/>
        <v>7762.4582000000819</v>
      </c>
      <c r="N5942" s="13"/>
    </row>
    <row r="5943" spans="1:14">
      <c r="A5943" s="336"/>
      <c r="B5943" s="341">
        <v>295210</v>
      </c>
      <c r="C5943" s="341" t="s">
        <v>257</v>
      </c>
      <c r="D5943" s="341">
        <v>0.125</v>
      </c>
      <c r="E5943" s="341">
        <v>76</v>
      </c>
      <c r="F5943" s="342">
        <f t="shared" si="379"/>
        <v>9.5</v>
      </c>
      <c r="G5943" s="343">
        <f t="shared" si="381"/>
        <v>10333.978749999966</v>
      </c>
      <c r="H5943" s="341">
        <v>295210</v>
      </c>
      <c r="I5943" s="341" t="s">
        <v>257</v>
      </c>
      <c r="J5943" s="341">
        <v>0.125</v>
      </c>
      <c r="K5943" s="341">
        <v>75.459999999999994</v>
      </c>
      <c r="L5943" s="342">
        <f t="shared" si="380"/>
        <v>9.4324999999999992</v>
      </c>
      <c r="M5943" s="343">
        <f t="shared" si="382"/>
        <v>10223.582499999933</v>
      </c>
      <c r="N5943" s="336"/>
    </row>
    <row r="5944" spans="1:14">
      <c r="A5944" s="336"/>
      <c r="B5944" s="341">
        <v>295210</v>
      </c>
      <c r="C5944" s="341" t="s">
        <v>258</v>
      </c>
      <c r="D5944" s="341">
        <v>0.125</v>
      </c>
      <c r="E5944" s="341">
        <v>78.05</v>
      </c>
      <c r="F5944" s="342">
        <f t="shared" si="379"/>
        <v>9.7562499999999996</v>
      </c>
      <c r="G5944" s="343">
        <f t="shared" si="381"/>
        <v>10581.865000000016</v>
      </c>
      <c r="H5944" s="341">
        <v>295210</v>
      </c>
      <c r="I5944" s="341" t="s">
        <v>258</v>
      </c>
      <c r="J5944" s="341">
        <v>0.125</v>
      </c>
      <c r="K5944" s="341">
        <v>77.5</v>
      </c>
      <c r="L5944" s="342">
        <f t="shared" si="380"/>
        <v>9.6875</v>
      </c>
      <c r="M5944" s="343">
        <f t="shared" si="382"/>
        <v>10468.671250000014</v>
      </c>
      <c r="N5944" s="336"/>
    </row>
    <row r="5945" spans="1:14">
      <c r="A5945" s="336"/>
      <c r="B5945" s="341">
        <v>295210</v>
      </c>
      <c r="C5945" s="341" t="s">
        <v>259</v>
      </c>
      <c r="D5945" s="341">
        <v>0.1</v>
      </c>
      <c r="E5945" s="341">
        <v>79.69</v>
      </c>
      <c r="F5945" s="342">
        <f t="shared" si="379"/>
        <v>7.9690000000000003</v>
      </c>
      <c r="G5945" s="343">
        <f t="shared" si="381"/>
        <v>8624.033000000074</v>
      </c>
      <c r="H5945" s="341">
        <v>295210</v>
      </c>
      <c r="I5945" s="341" t="s">
        <v>259</v>
      </c>
      <c r="J5945" s="341">
        <v>0.1</v>
      </c>
      <c r="K5945" s="341">
        <v>79.13</v>
      </c>
      <c r="L5945" s="342">
        <f t="shared" si="380"/>
        <v>7.9130000000000003</v>
      </c>
      <c r="M5945" s="343">
        <f t="shared" si="382"/>
        <v>8531.7480000000523</v>
      </c>
      <c r="N5945" s="336"/>
    </row>
    <row r="5946" spans="1:14">
      <c r="A5946" s="336"/>
      <c r="B5946" s="341">
        <v>295210</v>
      </c>
      <c r="C5946" s="341" t="s">
        <v>260</v>
      </c>
      <c r="D5946" s="341">
        <v>0.1</v>
      </c>
      <c r="E5946" s="341">
        <v>104.16</v>
      </c>
      <c r="F5946" s="342">
        <f t="shared" si="379"/>
        <v>10.416</v>
      </c>
      <c r="G5946" s="343">
        <f t="shared" si="381"/>
        <v>10323.871000000014</v>
      </c>
      <c r="H5946" s="341">
        <v>295210</v>
      </c>
      <c r="I5946" s="341" t="s">
        <v>260</v>
      </c>
      <c r="J5946" s="341">
        <v>0.1</v>
      </c>
      <c r="K5946" s="341">
        <v>103.28</v>
      </c>
      <c r="L5946" s="342">
        <f t="shared" si="380"/>
        <v>10.328000000000001</v>
      </c>
      <c r="M5946" s="343">
        <f t="shared" si="382"/>
        <v>9435.0450000000437</v>
      </c>
      <c r="N5946" s="336"/>
    </row>
    <row r="5947" spans="1:14">
      <c r="A5947" s="336"/>
      <c r="B5947" s="341">
        <v>295220</v>
      </c>
      <c r="C5947" s="341" t="s">
        <v>255</v>
      </c>
      <c r="D5947" s="341">
        <v>0.04</v>
      </c>
      <c r="E5947" s="341">
        <v>90.34</v>
      </c>
      <c r="F5947" s="342">
        <f t="shared" si="379"/>
        <v>3.6136000000000004</v>
      </c>
      <c r="G5947" s="343">
        <f t="shared" si="381"/>
        <v>3205.165600000018</v>
      </c>
      <c r="H5947" s="341">
        <v>295220</v>
      </c>
      <c r="I5947" s="341" t="s">
        <v>255</v>
      </c>
      <c r="J5947" s="341">
        <v>0.04</v>
      </c>
      <c r="K5947" s="341">
        <v>89.71</v>
      </c>
      <c r="L5947" s="342">
        <f t="shared" si="380"/>
        <v>3.5884</v>
      </c>
      <c r="M5947" s="343">
        <f t="shared" si="382"/>
        <v>3170.8048000000194</v>
      </c>
      <c r="N5947" s="336"/>
    </row>
    <row r="5948" spans="1:14">
      <c r="A5948" s="336"/>
      <c r="B5948" s="341">
        <v>295220</v>
      </c>
      <c r="C5948" s="341" t="s">
        <v>256</v>
      </c>
      <c r="D5948" s="341">
        <v>0.1</v>
      </c>
      <c r="E5948" s="341">
        <v>90.34</v>
      </c>
      <c r="F5948" s="342">
        <f t="shared" si="379"/>
        <v>9.0340000000000007</v>
      </c>
      <c r="G5948" s="343">
        <f t="shared" si="381"/>
        <v>7856.3824000001023</v>
      </c>
      <c r="H5948" s="341">
        <v>295220</v>
      </c>
      <c r="I5948" s="341" t="s">
        <v>256</v>
      </c>
      <c r="J5948" s="341">
        <v>0.1</v>
      </c>
      <c r="K5948" s="341">
        <v>89.71</v>
      </c>
      <c r="L5948" s="342">
        <f t="shared" si="380"/>
        <v>8.9710000000000001</v>
      </c>
      <c r="M5948" s="343">
        <f t="shared" si="382"/>
        <v>7771.4292000000814</v>
      </c>
      <c r="N5948" s="336"/>
    </row>
    <row r="5949" spans="1:14">
      <c r="A5949" s="13"/>
      <c r="B5949" s="341">
        <v>295220</v>
      </c>
      <c r="C5949" s="341" t="s">
        <v>257</v>
      </c>
      <c r="D5949" s="341">
        <v>0.125</v>
      </c>
      <c r="E5949" s="341">
        <v>92.85</v>
      </c>
      <c r="F5949" s="342">
        <f t="shared" si="379"/>
        <v>11.606249999999999</v>
      </c>
      <c r="G5949" s="343">
        <f t="shared" si="381"/>
        <v>10345.584999999966</v>
      </c>
      <c r="H5949" s="341">
        <v>295220</v>
      </c>
      <c r="I5949" s="341" t="s">
        <v>257</v>
      </c>
      <c r="J5949" s="341">
        <v>0.125</v>
      </c>
      <c r="K5949" s="341">
        <v>92.2</v>
      </c>
      <c r="L5949" s="342">
        <f t="shared" si="380"/>
        <v>11.525</v>
      </c>
      <c r="M5949" s="343">
        <f t="shared" si="382"/>
        <v>10235.107499999933</v>
      </c>
      <c r="N5949" s="13"/>
    </row>
    <row r="5950" spans="1:14">
      <c r="A5950" s="336"/>
      <c r="B5950" s="341">
        <v>295220</v>
      </c>
      <c r="C5950" s="341" t="s">
        <v>258</v>
      </c>
      <c r="D5950" s="341">
        <v>0.125</v>
      </c>
      <c r="E5950" s="341">
        <v>95.36</v>
      </c>
      <c r="F5950" s="342">
        <f t="shared" si="379"/>
        <v>11.92</v>
      </c>
      <c r="G5950" s="343">
        <f t="shared" si="381"/>
        <v>10593.785000000016</v>
      </c>
      <c r="H5950" s="341">
        <v>295220</v>
      </c>
      <c r="I5950" s="341" t="s">
        <v>258</v>
      </c>
      <c r="J5950" s="341">
        <v>0.125</v>
      </c>
      <c r="K5950" s="341">
        <v>94.69</v>
      </c>
      <c r="L5950" s="342">
        <f t="shared" si="380"/>
        <v>11.83625</v>
      </c>
      <c r="M5950" s="343">
        <f t="shared" si="382"/>
        <v>10480.507500000014</v>
      </c>
      <c r="N5950" s="336"/>
    </row>
    <row r="5951" spans="1:14">
      <c r="A5951" s="336"/>
      <c r="B5951" s="341">
        <v>295220</v>
      </c>
      <c r="C5951" s="341" t="s">
        <v>259</v>
      </c>
      <c r="D5951" s="341">
        <v>0.1</v>
      </c>
      <c r="E5951" s="341">
        <v>97.36</v>
      </c>
      <c r="F5951" s="342">
        <f t="shared" si="379"/>
        <v>9.7360000000000007</v>
      </c>
      <c r="G5951" s="343">
        <f t="shared" si="381"/>
        <v>8633.7690000000748</v>
      </c>
      <c r="H5951" s="341">
        <v>295220</v>
      </c>
      <c r="I5951" s="341" t="s">
        <v>259</v>
      </c>
      <c r="J5951" s="341">
        <v>0.1</v>
      </c>
      <c r="K5951" s="341">
        <v>96.68</v>
      </c>
      <c r="L5951" s="342">
        <f t="shared" si="380"/>
        <v>9.668000000000001</v>
      </c>
      <c r="M5951" s="343">
        <f t="shared" si="382"/>
        <v>8541.416000000052</v>
      </c>
      <c r="N5951" s="336"/>
    </row>
    <row r="5952" spans="1:14">
      <c r="A5952" s="336"/>
      <c r="B5952" s="341">
        <v>295220</v>
      </c>
      <c r="C5952" s="341" t="s">
        <v>260</v>
      </c>
      <c r="D5952" s="341">
        <v>0.1</v>
      </c>
      <c r="E5952" s="341">
        <v>127.26</v>
      </c>
      <c r="F5952" s="342">
        <f t="shared" si="379"/>
        <v>12.726000000000001</v>
      </c>
      <c r="G5952" s="343">
        <f t="shared" si="381"/>
        <v>10336.597000000014</v>
      </c>
      <c r="H5952" s="341">
        <v>295220</v>
      </c>
      <c r="I5952" s="341" t="s">
        <v>260</v>
      </c>
      <c r="J5952" s="341">
        <v>0.1</v>
      </c>
      <c r="K5952" s="341">
        <v>126.18</v>
      </c>
      <c r="L5952" s="342">
        <f t="shared" si="380"/>
        <v>12.618000000000002</v>
      </c>
      <c r="M5952" s="343">
        <f t="shared" si="382"/>
        <v>9447.6630000000441</v>
      </c>
      <c r="N5952" s="336"/>
    </row>
    <row r="5953" spans="1:14">
      <c r="A5953" s="336"/>
      <c r="B5953" s="341">
        <v>295230</v>
      </c>
      <c r="C5953" s="341" t="s">
        <v>255</v>
      </c>
      <c r="D5953" s="341">
        <v>0.04</v>
      </c>
      <c r="E5953" s="341">
        <v>90.34</v>
      </c>
      <c r="F5953" s="342">
        <f t="shared" si="379"/>
        <v>3.6136000000000004</v>
      </c>
      <c r="G5953" s="343">
        <f t="shared" si="381"/>
        <v>3208.7792000000181</v>
      </c>
      <c r="H5953" s="341">
        <v>295230</v>
      </c>
      <c r="I5953" s="341" t="s">
        <v>255</v>
      </c>
      <c r="J5953" s="341">
        <v>0.04</v>
      </c>
      <c r="K5953" s="341">
        <v>89.71</v>
      </c>
      <c r="L5953" s="342">
        <f t="shared" si="380"/>
        <v>3.5884</v>
      </c>
      <c r="M5953" s="343">
        <f t="shared" si="382"/>
        <v>3174.3932000000195</v>
      </c>
      <c r="N5953" s="336"/>
    </row>
    <row r="5954" spans="1:14">
      <c r="A5954" s="336"/>
      <c r="B5954" s="341">
        <v>295230</v>
      </c>
      <c r="C5954" s="341" t="s">
        <v>256</v>
      </c>
      <c r="D5954" s="341">
        <v>0.1</v>
      </c>
      <c r="E5954" s="341">
        <v>90.34</v>
      </c>
      <c r="F5954" s="342">
        <f t="shared" si="379"/>
        <v>9.0340000000000007</v>
      </c>
      <c r="G5954" s="343">
        <f t="shared" si="381"/>
        <v>7865.4164000001019</v>
      </c>
      <c r="H5954" s="341">
        <v>295230</v>
      </c>
      <c r="I5954" s="341" t="s">
        <v>256</v>
      </c>
      <c r="J5954" s="341">
        <v>0.1</v>
      </c>
      <c r="K5954" s="341">
        <v>89.71</v>
      </c>
      <c r="L5954" s="342">
        <f t="shared" si="380"/>
        <v>8.9710000000000001</v>
      </c>
      <c r="M5954" s="343">
        <f t="shared" si="382"/>
        <v>7780.400200000081</v>
      </c>
      <c r="N5954" s="336"/>
    </row>
    <row r="5955" spans="1:14">
      <c r="A5955" s="336"/>
      <c r="B5955" s="341">
        <v>295230</v>
      </c>
      <c r="C5955" s="341" t="s">
        <v>257</v>
      </c>
      <c r="D5955" s="341">
        <v>0.125</v>
      </c>
      <c r="E5955" s="341">
        <v>92.85</v>
      </c>
      <c r="F5955" s="342">
        <f t="shared" ref="F5955:F6018" si="383">D5955*E5955</f>
        <v>11.606249999999999</v>
      </c>
      <c r="G5955" s="343">
        <f t="shared" si="381"/>
        <v>10357.191249999967</v>
      </c>
      <c r="H5955" s="341">
        <v>295230</v>
      </c>
      <c r="I5955" s="341" t="s">
        <v>257</v>
      </c>
      <c r="J5955" s="341">
        <v>0.125</v>
      </c>
      <c r="K5955" s="341">
        <v>92.2</v>
      </c>
      <c r="L5955" s="342">
        <f t="shared" ref="L5955:L6018" si="384">J5955*K5955</f>
        <v>11.525</v>
      </c>
      <c r="M5955" s="343">
        <f t="shared" si="382"/>
        <v>10246.632499999932</v>
      </c>
      <c r="N5955" s="336"/>
    </row>
    <row r="5956" spans="1:14">
      <c r="A5956" s="13"/>
      <c r="B5956" s="341">
        <v>295230</v>
      </c>
      <c r="C5956" s="341" t="s">
        <v>258</v>
      </c>
      <c r="D5956" s="341">
        <v>0.125</v>
      </c>
      <c r="E5956" s="341">
        <v>95.36</v>
      </c>
      <c r="F5956" s="342">
        <f t="shared" si="383"/>
        <v>11.92</v>
      </c>
      <c r="G5956" s="343">
        <f t="shared" si="381"/>
        <v>10605.705000000016</v>
      </c>
      <c r="H5956" s="341">
        <v>295230</v>
      </c>
      <c r="I5956" s="341" t="s">
        <v>258</v>
      </c>
      <c r="J5956" s="341">
        <v>0.125</v>
      </c>
      <c r="K5956" s="341">
        <v>94.69</v>
      </c>
      <c r="L5956" s="342">
        <f t="shared" si="384"/>
        <v>11.83625</v>
      </c>
      <c r="M5956" s="343">
        <f t="shared" si="382"/>
        <v>10492.343750000015</v>
      </c>
      <c r="N5956" s="13"/>
    </row>
    <row r="5957" spans="1:14">
      <c r="A5957" s="336"/>
      <c r="B5957" s="341">
        <v>295230</v>
      </c>
      <c r="C5957" s="341" t="s">
        <v>259</v>
      </c>
      <c r="D5957" s="341">
        <v>0.1</v>
      </c>
      <c r="E5957" s="341">
        <v>97.36</v>
      </c>
      <c r="F5957" s="342">
        <f t="shared" si="383"/>
        <v>9.7360000000000007</v>
      </c>
      <c r="G5957" s="343">
        <f t="shared" si="381"/>
        <v>8643.5050000000756</v>
      </c>
      <c r="H5957" s="341">
        <v>295230</v>
      </c>
      <c r="I5957" s="341" t="s">
        <v>259</v>
      </c>
      <c r="J5957" s="341">
        <v>0.1</v>
      </c>
      <c r="K5957" s="341">
        <v>96.68</v>
      </c>
      <c r="L5957" s="342">
        <f t="shared" si="384"/>
        <v>9.668000000000001</v>
      </c>
      <c r="M5957" s="343">
        <f t="shared" si="382"/>
        <v>8551.0840000000517</v>
      </c>
      <c r="N5957" s="336"/>
    </row>
    <row r="5958" spans="1:14">
      <c r="A5958" s="336"/>
      <c r="B5958" s="341">
        <v>295230</v>
      </c>
      <c r="C5958" s="341" t="s">
        <v>260</v>
      </c>
      <c r="D5958" s="341">
        <v>0.1</v>
      </c>
      <c r="E5958" s="341">
        <v>127.26</v>
      </c>
      <c r="F5958" s="342">
        <f t="shared" si="383"/>
        <v>12.726000000000001</v>
      </c>
      <c r="G5958" s="343">
        <f t="shared" si="381"/>
        <v>10349.323000000015</v>
      </c>
      <c r="H5958" s="341">
        <v>295230</v>
      </c>
      <c r="I5958" s="341" t="s">
        <v>260</v>
      </c>
      <c r="J5958" s="341">
        <v>0.1</v>
      </c>
      <c r="K5958" s="341">
        <v>126.18</v>
      </c>
      <c r="L5958" s="342">
        <f t="shared" si="384"/>
        <v>12.618000000000002</v>
      </c>
      <c r="M5958" s="343">
        <f t="shared" si="382"/>
        <v>9460.2810000000445</v>
      </c>
      <c r="N5958" s="336"/>
    </row>
    <row r="5959" spans="1:14">
      <c r="A5959" s="336"/>
      <c r="B5959" s="341">
        <v>295240</v>
      </c>
      <c r="C5959" s="341" t="s">
        <v>255</v>
      </c>
      <c r="D5959" s="341">
        <v>0.04</v>
      </c>
      <c r="E5959" s="341">
        <v>90.34</v>
      </c>
      <c r="F5959" s="342">
        <f t="shared" si="383"/>
        <v>3.6136000000000004</v>
      </c>
      <c r="G5959" s="343">
        <f t="shared" si="381"/>
        <v>3212.3928000000183</v>
      </c>
      <c r="H5959" s="341">
        <v>295240</v>
      </c>
      <c r="I5959" s="341" t="s">
        <v>255</v>
      </c>
      <c r="J5959" s="341">
        <v>0.04</v>
      </c>
      <c r="K5959" s="341">
        <v>89.71</v>
      </c>
      <c r="L5959" s="342">
        <f t="shared" si="384"/>
        <v>3.5884</v>
      </c>
      <c r="M5959" s="343">
        <f t="shared" si="382"/>
        <v>3177.9816000000196</v>
      </c>
      <c r="N5959" s="336"/>
    </row>
    <row r="5960" spans="1:14">
      <c r="A5960" s="336"/>
      <c r="B5960" s="341">
        <v>295240</v>
      </c>
      <c r="C5960" s="341" t="s">
        <v>256</v>
      </c>
      <c r="D5960" s="341">
        <v>0.1</v>
      </c>
      <c r="E5960" s="341">
        <v>90.34</v>
      </c>
      <c r="F5960" s="342">
        <f t="shared" si="383"/>
        <v>9.0340000000000007</v>
      </c>
      <c r="G5960" s="343">
        <f t="shared" si="381"/>
        <v>7874.4504000001016</v>
      </c>
      <c r="H5960" s="341">
        <v>295240</v>
      </c>
      <c r="I5960" s="341" t="s">
        <v>256</v>
      </c>
      <c r="J5960" s="341">
        <v>0.1</v>
      </c>
      <c r="K5960" s="341">
        <v>89.71</v>
      </c>
      <c r="L5960" s="342">
        <f t="shared" si="384"/>
        <v>8.9710000000000001</v>
      </c>
      <c r="M5960" s="343">
        <f t="shared" si="382"/>
        <v>7789.3712000000805</v>
      </c>
      <c r="N5960" s="336"/>
    </row>
    <row r="5961" spans="1:14">
      <c r="A5961" s="336"/>
      <c r="B5961" s="341">
        <v>295240</v>
      </c>
      <c r="C5961" s="341" t="s">
        <v>257</v>
      </c>
      <c r="D5961" s="341">
        <v>0.125</v>
      </c>
      <c r="E5961" s="341">
        <v>92.85</v>
      </c>
      <c r="F5961" s="342">
        <f t="shared" si="383"/>
        <v>11.606249999999999</v>
      </c>
      <c r="G5961" s="343">
        <f t="shared" si="381"/>
        <v>10368.797499999968</v>
      </c>
      <c r="H5961" s="341">
        <v>295240</v>
      </c>
      <c r="I5961" s="341" t="s">
        <v>257</v>
      </c>
      <c r="J5961" s="341">
        <v>0.125</v>
      </c>
      <c r="K5961" s="341">
        <v>92.2</v>
      </c>
      <c r="L5961" s="342">
        <f t="shared" si="384"/>
        <v>11.525</v>
      </c>
      <c r="M5961" s="343">
        <f t="shared" si="382"/>
        <v>10258.157499999932</v>
      </c>
      <c r="N5961" s="336"/>
    </row>
    <row r="5962" spans="1:14">
      <c r="A5962" s="336"/>
      <c r="B5962" s="341">
        <v>295240</v>
      </c>
      <c r="C5962" s="341" t="s">
        <v>258</v>
      </c>
      <c r="D5962" s="341">
        <v>0.125</v>
      </c>
      <c r="E5962" s="341">
        <v>95.36</v>
      </c>
      <c r="F5962" s="342">
        <f t="shared" si="383"/>
        <v>11.92</v>
      </c>
      <c r="G5962" s="343">
        <f t="shared" ref="G5962:G6025" si="385">G5956+F5962</f>
        <v>10617.625000000016</v>
      </c>
      <c r="H5962" s="341">
        <v>295240</v>
      </c>
      <c r="I5962" s="341" t="s">
        <v>258</v>
      </c>
      <c r="J5962" s="341">
        <v>0.125</v>
      </c>
      <c r="K5962" s="341">
        <v>94.69</v>
      </c>
      <c r="L5962" s="342">
        <f t="shared" si="384"/>
        <v>11.83625</v>
      </c>
      <c r="M5962" s="343">
        <f t="shared" si="382"/>
        <v>10504.180000000015</v>
      </c>
      <c r="N5962" s="336"/>
    </row>
    <row r="5963" spans="1:14">
      <c r="A5963" s="13"/>
      <c r="B5963" s="341">
        <v>295240</v>
      </c>
      <c r="C5963" s="341" t="s">
        <v>259</v>
      </c>
      <c r="D5963" s="341">
        <v>0.1</v>
      </c>
      <c r="E5963" s="341">
        <v>97.36</v>
      </c>
      <c r="F5963" s="342">
        <f t="shared" si="383"/>
        <v>9.7360000000000007</v>
      </c>
      <c r="G5963" s="343">
        <f t="shared" si="385"/>
        <v>8653.2410000000764</v>
      </c>
      <c r="H5963" s="341">
        <v>295240</v>
      </c>
      <c r="I5963" s="341" t="s">
        <v>259</v>
      </c>
      <c r="J5963" s="341">
        <v>0.1</v>
      </c>
      <c r="K5963" s="341">
        <v>96.68</v>
      </c>
      <c r="L5963" s="342">
        <f t="shared" si="384"/>
        <v>9.668000000000001</v>
      </c>
      <c r="M5963" s="343">
        <f t="shared" si="382"/>
        <v>8560.7520000000513</v>
      </c>
      <c r="N5963" s="13"/>
    </row>
    <row r="5964" spans="1:14">
      <c r="A5964" s="336"/>
      <c r="B5964" s="341">
        <v>295240</v>
      </c>
      <c r="C5964" s="341" t="s">
        <v>260</v>
      </c>
      <c r="D5964" s="341">
        <v>0.1</v>
      </c>
      <c r="E5964" s="341">
        <v>127.26</v>
      </c>
      <c r="F5964" s="342">
        <f t="shared" si="383"/>
        <v>12.726000000000001</v>
      </c>
      <c r="G5964" s="343">
        <f t="shared" si="385"/>
        <v>10362.049000000015</v>
      </c>
      <c r="H5964" s="341">
        <v>295240</v>
      </c>
      <c r="I5964" s="341" t="s">
        <v>260</v>
      </c>
      <c r="J5964" s="341">
        <v>0.1</v>
      </c>
      <c r="K5964" s="341">
        <v>126.19</v>
      </c>
      <c r="L5964" s="342">
        <f t="shared" si="384"/>
        <v>12.619</v>
      </c>
      <c r="M5964" s="343">
        <f t="shared" si="382"/>
        <v>9472.9000000000451</v>
      </c>
      <c r="N5964" s="336"/>
    </row>
    <row r="5965" spans="1:14">
      <c r="A5965" s="336"/>
      <c r="B5965" s="341">
        <v>295250</v>
      </c>
      <c r="C5965" s="341" t="s">
        <v>255</v>
      </c>
      <c r="D5965" s="341">
        <v>0.04</v>
      </c>
      <c r="E5965" s="341">
        <v>90.34</v>
      </c>
      <c r="F5965" s="342">
        <f t="shared" si="383"/>
        <v>3.6136000000000004</v>
      </c>
      <c r="G5965" s="343">
        <f t="shared" si="385"/>
        <v>3216.0064000000184</v>
      </c>
      <c r="H5965" s="341">
        <v>295250</v>
      </c>
      <c r="I5965" s="341" t="s">
        <v>255</v>
      </c>
      <c r="J5965" s="341">
        <v>0.04</v>
      </c>
      <c r="K5965" s="341">
        <v>89.71</v>
      </c>
      <c r="L5965" s="342">
        <f t="shared" si="384"/>
        <v>3.5884</v>
      </c>
      <c r="M5965" s="343">
        <f t="shared" ref="M5965:M6028" si="386">M5959+L5965</f>
        <v>3181.5700000000197</v>
      </c>
      <c r="N5965" s="336"/>
    </row>
    <row r="5966" spans="1:14">
      <c r="A5966" s="336"/>
      <c r="B5966" s="341">
        <v>295250</v>
      </c>
      <c r="C5966" s="341" t="s">
        <v>256</v>
      </c>
      <c r="D5966" s="341">
        <v>0.1</v>
      </c>
      <c r="E5966" s="341">
        <v>90.34</v>
      </c>
      <c r="F5966" s="342">
        <f t="shared" si="383"/>
        <v>9.0340000000000007</v>
      </c>
      <c r="G5966" s="343">
        <f t="shared" si="385"/>
        <v>7883.4844000001012</v>
      </c>
      <c r="H5966" s="341">
        <v>295250</v>
      </c>
      <c r="I5966" s="341" t="s">
        <v>256</v>
      </c>
      <c r="J5966" s="341">
        <v>0.1</v>
      </c>
      <c r="K5966" s="341">
        <v>89.71</v>
      </c>
      <c r="L5966" s="342">
        <f t="shared" si="384"/>
        <v>8.9710000000000001</v>
      </c>
      <c r="M5966" s="343">
        <f t="shared" si="386"/>
        <v>7798.3422000000801</v>
      </c>
      <c r="N5966" s="336"/>
    </row>
    <row r="5967" spans="1:14">
      <c r="A5967" s="336"/>
      <c r="B5967" s="341">
        <v>295250</v>
      </c>
      <c r="C5967" s="341" t="s">
        <v>257</v>
      </c>
      <c r="D5967" s="341">
        <v>0.125</v>
      </c>
      <c r="E5967" s="341">
        <v>92.85</v>
      </c>
      <c r="F5967" s="342">
        <f t="shared" si="383"/>
        <v>11.606249999999999</v>
      </c>
      <c r="G5967" s="343">
        <f t="shared" si="385"/>
        <v>10380.403749999969</v>
      </c>
      <c r="H5967" s="341">
        <v>295250</v>
      </c>
      <c r="I5967" s="341" t="s">
        <v>257</v>
      </c>
      <c r="J5967" s="341">
        <v>0.125</v>
      </c>
      <c r="K5967" s="341">
        <v>92.2</v>
      </c>
      <c r="L5967" s="342">
        <f t="shared" si="384"/>
        <v>11.525</v>
      </c>
      <c r="M5967" s="343">
        <f t="shared" si="386"/>
        <v>10269.682499999932</v>
      </c>
      <c r="N5967" s="336"/>
    </row>
    <row r="5968" spans="1:14">
      <c r="A5968" s="336"/>
      <c r="B5968" s="341">
        <v>295250</v>
      </c>
      <c r="C5968" s="341" t="s">
        <v>258</v>
      </c>
      <c r="D5968" s="341">
        <v>0.125</v>
      </c>
      <c r="E5968" s="341">
        <v>95.36</v>
      </c>
      <c r="F5968" s="342">
        <f t="shared" si="383"/>
        <v>11.92</v>
      </c>
      <c r="G5968" s="343">
        <f t="shared" si="385"/>
        <v>10629.545000000016</v>
      </c>
      <c r="H5968" s="341">
        <v>295250</v>
      </c>
      <c r="I5968" s="341" t="s">
        <v>258</v>
      </c>
      <c r="J5968" s="341">
        <v>0.125</v>
      </c>
      <c r="K5968" s="341">
        <v>94.69</v>
      </c>
      <c r="L5968" s="342">
        <f t="shared" si="384"/>
        <v>11.83625</v>
      </c>
      <c r="M5968" s="343">
        <f t="shared" si="386"/>
        <v>10516.016250000015</v>
      </c>
      <c r="N5968" s="336"/>
    </row>
    <row r="5969" spans="1:14">
      <c r="A5969" s="336"/>
      <c r="B5969" s="341">
        <v>295250</v>
      </c>
      <c r="C5969" s="341" t="s">
        <v>259</v>
      </c>
      <c r="D5969" s="341">
        <v>0.1</v>
      </c>
      <c r="E5969" s="341">
        <v>97.36</v>
      </c>
      <c r="F5969" s="342">
        <f t="shared" si="383"/>
        <v>9.7360000000000007</v>
      </c>
      <c r="G5969" s="343">
        <f t="shared" si="385"/>
        <v>8662.9770000000772</v>
      </c>
      <c r="H5969" s="341">
        <v>295250</v>
      </c>
      <c r="I5969" s="341" t="s">
        <v>259</v>
      </c>
      <c r="J5969" s="341">
        <v>0.1</v>
      </c>
      <c r="K5969" s="341">
        <v>96.68</v>
      </c>
      <c r="L5969" s="342">
        <f t="shared" si="384"/>
        <v>9.668000000000001</v>
      </c>
      <c r="M5969" s="343">
        <f t="shared" si="386"/>
        <v>8570.420000000051</v>
      </c>
      <c r="N5969" s="336"/>
    </row>
    <row r="5970" spans="1:14">
      <c r="A5970" s="13"/>
      <c r="B5970" s="341">
        <v>295250</v>
      </c>
      <c r="C5970" s="341" t="s">
        <v>260</v>
      </c>
      <c r="D5970" s="341">
        <v>0.1</v>
      </c>
      <c r="E5970" s="341">
        <v>127.26</v>
      </c>
      <c r="F5970" s="342">
        <f t="shared" si="383"/>
        <v>12.726000000000001</v>
      </c>
      <c r="G5970" s="343">
        <f t="shared" si="385"/>
        <v>10374.775000000016</v>
      </c>
      <c r="H5970" s="341">
        <v>295250</v>
      </c>
      <c r="I5970" s="341" t="s">
        <v>260</v>
      </c>
      <c r="J5970" s="341">
        <v>0.1</v>
      </c>
      <c r="K5970" s="341">
        <v>126.18</v>
      </c>
      <c r="L5970" s="342">
        <f t="shared" si="384"/>
        <v>12.618000000000002</v>
      </c>
      <c r="M5970" s="343">
        <f t="shared" si="386"/>
        <v>9485.5180000000455</v>
      </c>
      <c r="N5970" s="13"/>
    </row>
    <row r="5971" spans="1:14">
      <c r="A5971" s="336"/>
      <c r="B5971" s="341">
        <v>295250.658</v>
      </c>
      <c r="C5971" s="341" t="s">
        <v>255</v>
      </c>
      <c r="D5971" s="341">
        <v>0.04</v>
      </c>
      <c r="E5971" s="341">
        <v>5.93</v>
      </c>
      <c r="F5971" s="342">
        <f t="shared" si="383"/>
        <v>0.23719999999999999</v>
      </c>
      <c r="G5971" s="343">
        <f t="shared" si="385"/>
        <v>3216.2436000000184</v>
      </c>
      <c r="H5971" s="341">
        <v>295250.658</v>
      </c>
      <c r="I5971" s="341" t="s">
        <v>255</v>
      </c>
      <c r="J5971" s="341">
        <v>0.04</v>
      </c>
      <c r="K5971" s="341">
        <v>5.91</v>
      </c>
      <c r="L5971" s="342">
        <f t="shared" si="384"/>
        <v>0.2364</v>
      </c>
      <c r="M5971" s="343">
        <f t="shared" si="386"/>
        <v>3181.8064000000195</v>
      </c>
      <c r="N5971" s="336"/>
    </row>
    <row r="5972" spans="1:14">
      <c r="A5972" s="336"/>
      <c r="B5972" s="341">
        <v>295250.658</v>
      </c>
      <c r="C5972" s="341" t="s">
        <v>256</v>
      </c>
      <c r="D5972" s="341">
        <v>0.1</v>
      </c>
      <c r="E5972" s="341">
        <v>5.93</v>
      </c>
      <c r="F5972" s="342">
        <f t="shared" si="383"/>
        <v>0.59299999999999997</v>
      </c>
      <c r="G5972" s="343">
        <f t="shared" si="385"/>
        <v>7884.0774000001011</v>
      </c>
      <c r="H5972" s="341">
        <v>295250.658</v>
      </c>
      <c r="I5972" s="341" t="s">
        <v>256</v>
      </c>
      <c r="J5972" s="341">
        <v>0.1</v>
      </c>
      <c r="K5972" s="341">
        <v>5.91</v>
      </c>
      <c r="L5972" s="342">
        <f t="shared" si="384"/>
        <v>0.59100000000000008</v>
      </c>
      <c r="M5972" s="343">
        <f t="shared" si="386"/>
        <v>7798.9332000000804</v>
      </c>
      <c r="N5972" s="336"/>
    </row>
    <row r="5973" spans="1:14">
      <c r="A5973" s="336"/>
      <c r="B5973" s="341">
        <v>295250.658</v>
      </c>
      <c r="C5973" s="341" t="s">
        <v>257</v>
      </c>
      <c r="D5973" s="341">
        <v>0.125</v>
      </c>
      <c r="E5973" s="341">
        <v>6.1</v>
      </c>
      <c r="F5973" s="342">
        <f t="shared" si="383"/>
        <v>0.76249999999999996</v>
      </c>
      <c r="G5973" s="343">
        <f t="shared" si="385"/>
        <v>10381.166249999969</v>
      </c>
      <c r="H5973" s="341">
        <v>295250.658</v>
      </c>
      <c r="I5973" s="341" t="s">
        <v>257</v>
      </c>
      <c r="J5973" s="341">
        <v>0.125</v>
      </c>
      <c r="K5973" s="341">
        <v>6.08</v>
      </c>
      <c r="L5973" s="342">
        <f t="shared" si="384"/>
        <v>0.76</v>
      </c>
      <c r="M5973" s="343">
        <f t="shared" si="386"/>
        <v>10270.442499999932</v>
      </c>
      <c r="N5973" s="336"/>
    </row>
    <row r="5974" spans="1:14">
      <c r="A5974" s="336"/>
      <c r="B5974" s="341">
        <v>295250.658</v>
      </c>
      <c r="C5974" s="341" t="s">
        <v>258</v>
      </c>
      <c r="D5974" s="341">
        <v>0.125</v>
      </c>
      <c r="E5974" s="341">
        <v>6.26</v>
      </c>
      <c r="F5974" s="342">
        <f t="shared" si="383"/>
        <v>0.78249999999999997</v>
      </c>
      <c r="G5974" s="343">
        <f t="shared" si="385"/>
        <v>10630.327500000016</v>
      </c>
      <c r="H5974" s="341">
        <v>295250.658</v>
      </c>
      <c r="I5974" s="341" t="s">
        <v>258</v>
      </c>
      <c r="J5974" s="341">
        <v>0.125</v>
      </c>
      <c r="K5974" s="341">
        <v>6.24</v>
      </c>
      <c r="L5974" s="342">
        <f t="shared" si="384"/>
        <v>0.78</v>
      </c>
      <c r="M5974" s="343">
        <f t="shared" si="386"/>
        <v>10516.796250000016</v>
      </c>
      <c r="N5974" s="336"/>
    </row>
    <row r="5975" spans="1:14">
      <c r="A5975" s="336"/>
      <c r="B5975" s="341">
        <v>295250.658</v>
      </c>
      <c r="C5975" s="341" t="s">
        <v>259</v>
      </c>
      <c r="D5975" s="341">
        <v>0.1</v>
      </c>
      <c r="E5975" s="341">
        <v>6.4</v>
      </c>
      <c r="F5975" s="342">
        <f t="shared" si="383"/>
        <v>0.64000000000000012</v>
      </c>
      <c r="G5975" s="343">
        <f t="shared" si="385"/>
        <v>8663.6170000000766</v>
      </c>
      <c r="H5975" s="341">
        <v>295250.658</v>
      </c>
      <c r="I5975" s="341" t="s">
        <v>259</v>
      </c>
      <c r="J5975" s="341">
        <v>0.1</v>
      </c>
      <c r="K5975" s="341">
        <v>6.37</v>
      </c>
      <c r="L5975" s="342">
        <f t="shared" si="384"/>
        <v>0.63700000000000001</v>
      </c>
      <c r="M5975" s="343">
        <f t="shared" si="386"/>
        <v>8571.0570000000516</v>
      </c>
      <c r="N5975" s="336"/>
    </row>
    <row r="5976" spans="1:14">
      <c r="A5976" s="336"/>
      <c r="B5976" s="341">
        <v>295250.658</v>
      </c>
      <c r="C5976" s="341" t="s">
        <v>260</v>
      </c>
      <c r="D5976" s="341">
        <v>0.1</v>
      </c>
      <c r="E5976" s="341">
        <v>8.36</v>
      </c>
      <c r="F5976" s="342">
        <f t="shared" si="383"/>
        <v>0.83599999999999997</v>
      </c>
      <c r="G5976" s="343">
        <f t="shared" si="385"/>
        <v>10375.611000000015</v>
      </c>
      <c r="H5976" s="341">
        <v>295250.658</v>
      </c>
      <c r="I5976" s="341" t="s">
        <v>260</v>
      </c>
      <c r="J5976" s="341">
        <v>0.1</v>
      </c>
      <c r="K5976" s="341">
        <v>8.32</v>
      </c>
      <c r="L5976" s="342">
        <f t="shared" si="384"/>
        <v>0.83200000000000007</v>
      </c>
      <c r="M5976" s="343">
        <f t="shared" si="386"/>
        <v>9486.3500000000458</v>
      </c>
      <c r="N5976" s="336"/>
    </row>
    <row r="5977" spans="1:14">
      <c r="A5977" s="13"/>
      <c r="B5977" s="341">
        <v>295260</v>
      </c>
      <c r="C5977" s="341" t="s">
        <v>255</v>
      </c>
      <c r="D5977" s="341">
        <v>0.04</v>
      </c>
      <c r="E5977" s="341">
        <v>84.1</v>
      </c>
      <c r="F5977" s="342">
        <f t="shared" si="383"/>
        <v>3.3639999999999999</v>
      </c>
      <c r="G5977" s="343">
        <f t="shared" si="385"/>
        <v>3219.6076000000185</v>
      </c>
      <c r="H5977" s="341">
        <v>295260</v>
      </c>
      <c r="I5977" s="341" t="s">
        <v>255</v>
      </c>
      <c r="J5977" s="341">
        <v>0.04</v>
      </c>
      <c r="K5977" s="341">
        <v>84.1</v>
      </c>
      <c r="L5977" s="342">
        <f t="shared" si="384"/>
        <v>3.3639999999999999</v>
      </c>
      <c r="M5977" s="343">
        <f t="shared" si="386"/>
        <v>3185.1704000000195</v>
      </c>
      <c r="N5977" s="13"/>
    </row>
    <row r="5978" spans="1:14">
      <c r="A5978" s="336"/>
      <c r="B5978" s="341">
        <v>295260</v>
      </c>
      <c r="C5978" s="341" t="s">
        <v>256</v>
      </c>
      <c r="D5978" s="341">
        <v>0.1</v>
      </c>
      <c r="E5978" s="341">
        <v>84.1</v>
      </c>
      <c r="F5978" s="342">
        <f t="shared" si="383"/>
        <v>8.41</v>
      </c>
      <c r="G5978" s="343">
        <f t="shared" si="385"/>
        <v>7892.4874000001009</v>
      </c>
      <c r="H5978" s="341">
        <v>295260</v>
      </c>
      <c r="I5978" s="341" t="s">
        <v>256</v>
      </c>
      <c r="J5978" s="341">
        <v>0.1</v>
      </c>
      <c r="K5978" s="341">
        <v>84.1</v>
      </c>
      <c r="L5978" s="342">
        <f t="shared" si="384"/>
        <v>8.41</v>
      </c>
      <c r="M5978" s="343">
        <f t="shared" si="386"/>
        <v>7807.3432000000803</v>
      </c>
      <c r="N5978" s="336"/>
    </row>
    <row r="5979" spans="1:14">
      <c r="A5979" s="336"/>
      <c r="B5979" s="341">
        <v>295260</v>
      </c>
      <c r="C5979" s="341" t="s">
        <v>257</v>
      </c>
      <c r="D5979" s="341">
        <v>0.125</v>
      </c>
      <c r="E5979" s="341">
        <v>86.43</v>
      </c>
      <c r="F5979" s="342">
        <f t="shared" si="383"/>
        <v>10.803750000000001</v>
      </c>
      <c r="G5979" s="343">
        <f t="shared" si="385"/>
        <v>10391.969999999968</v>
      </c>
      <c r="H5979" s="341">
        <v>295260</v>
      </c>
      <c r="I5979" s="341" t="s">
        <v>257</v>
      </c>
      <c r="J5979" s="341">
        <v>0.125</v>
      </c>
      <c r="K5979" s="341">
        <v>86.43</v>
      </c>
      <c r="L5979" s="342">
        <f t="shared" si="384"/>
        <v>10.803750000000001</v>
      </c>
      <c r="M5979" s="343">
        <f t="shared" si="386"/>
        <v>10281.246249999931</v>
      </c>
      <c r="N5979" s="336"/>
    </row>
    <row r="5980" spans="1:14">
      <c r="A5980" s="336"/>
      <c r="B5980" s="341">
        <v>295260</v>
      </c>
      <c r="C5980" s="341" t="s">
        <v>258</v>
      </c>
      <c r="D5980" s="341">
        <v>0.125</v>
      </c>
      <c r="E5980" s="341">
        <v>88.77</v>
      </c>
      <c r="F5980" s="342">
        <f t="shared" si="383"/>
        <v>11.09625</v>
      </c>
      <c r="G5980" s="343">
        <f t="shared" si="385"/>
        <v>10641.423750000016</v>
      </c>
      <c r="H5980" s="341">
        <v>295260</v>
      </c>
      <c r="I5980" s="341" t="s">
        <v>258</v>
      </c>
      <c r="J5980" s="341">
        <v>0.125</v>
      </c>
      <c r="K5980" s="341">
        <v>88.77</v>
      </c>
      <c r="L5980" s="342">
        <f t="shared" si="384"/>
        <v>11.09625</v>
      </c>
      <c r="M5980" s="343">
        <f t="shared" si="386"/>
        <v>10527.892500000016</v>
      </c>
      <c r="N5980" s="336"/>
    </row>
    <row r="5981" spans="1:14">
      <c r="A5981" s="336"/>
      <c r="B5981" s="341">
        <v>295260</v>
      </c>
      <c r="C5981" s="341" t="s">
        <v>259</v>
      </c>
      <c r="D5981" s="341">
        <v>0.1</v>
      </c>
      <c r="E5981" s="341">
        <v>90.64</v>
      </c>
      <c r="F5981" s="342">
        <f t="shared" si="383"/>
        <v>9.0640000000000001</v>
      </c>
      <c r="G5981" s="343">
        <f t="shared" si="385"/>
        <v>8672.6810000000769</v>
      </c>
      <c r="H5981" s="341">
        <v>295260</v>
      </c>
      <c r="I5981" s="341" t="s">
        <v>259</v>
      </c>
      <c r="J5981" s="341">
        <v>0.1</v>
      </c>
      <c r="K5981" s="341">
        <v>90.64</v>
      </c>
      <c r="L5981" s="342">
        <f t="shared" si="384"/>
        <v>9.0640000000000001</v>
      </c>
      <c r="M5981" s="343">
        <f t="shared" si="386"/>
        <v>8580.1210000000519</v>
      </c>
      <c r="N5981" s="336"/>
    </row>
    <row r="5982" spans="1:14">
      <c r="A5982" s="336"/>
      <c r="B5982" s="341">
        <v>295260</v>
      </c>
      <c r="C5982" s="341" t="s">
        <v>260</v>
      </c>
      <c r="D5982" s="341">
        <v>0.1</v>
      </c>
      <c r="E5982" s="341">
        <v>118.39</v>
      </c>
      <c r="F5982" s="342">
        <f t="shared" si="383"/>
        <v>11.839</v>
      </c>
      <c r="G5982" s="343">
        <f t="shared" si="385"/>
        <v>10387.450000000015</v>
      </c>
      <c r="H5982" s="341">
        <v>295260</v>
      </c>
      <c r="I5982" s="341" t="s">
        <v>260</v>
      </c>
      <c r="J5982" s="341">
        <v>0.1</v>
      </c>
      <c r="K5982" s="341">
        <v>118.38</v>
      </c>
      <c r="L5982" s="342">
        <f t="shared" si="384"/>
        <v>11.838000000000001</v>
      </c>
      <c r="M5982" s="343">
        <f t="shared" si="386"/>
        <v>9498.1880000000456</v>
      </c>
      <c r="N5982" s="336"/>
    </row>
    <row r="5983" spans="1:14">
      <c r="A5983" s="336"/>
      <c r="B5983" s="341">
        <v>295270</v>
      </c>
      <c r="C5983" s="341" t="s">
        <v>255</v>
      </c>
      <c r="D5983" s="341">
        <v>0.04</v>
      </c>
      <c r="E5983" s="341">
        <v>90.02</v>
      </c>
      <c r="F5983" s="342">
        <f t="shared" si="383"/>
        <v>3.6008</v>
      </c>
      <c r="G5983" s="343">
        <f t="shared" si="385"/>
        <v>3223.2084000000186</v>
      </c>
      <c r="H5983" s="341">
        <v>295270</v>
      </c>
      <c r="I5983" s="341" t="s">
        <v>255</v>
      </c>
      <c r="J5983" s="341">
        <v>0.04</v>
      </c>
      <c r="K5983" s="341">
        <v>90.02</v>
      </c>
      <c r="L5983" s="342">
        <f t="shared" si="384"/>
        <v>3.6008</v>
      </c>
      <c r="M5983" s="343">
        <f t="shared" si="386"/>
        <v>3188.7712000000197</v>
      </c>
      <c r="N5983" s="336"/>
    </row>
    <row r="5984" spans="1:14">
      <c r="A5984" s="13"/>
      <c r="B5984" s="341">
        <v>295270</v>
      </c>
      <c r="C5984" s="341" t="s">
        <v>256</v>
      </c>
      <c r="D5984" s="341">
        <v>0.1</v>
      </c>
      <c r="E5984" s="341">
        <v>90.02</v>
      </c>
      <c r="F5984" s="342">
        <f t="shared" si="383"/>
        <v>9.0020000000000007</v>
      </c>
      <c r="G5984" s="343">
        <f t="shared" si="385"/>
        <v>7901.4894000001013</v>
      </c>
      <c r="H5984" s="341">
        <v>295270</v>
      </c>
      <c r="I5984" s="341" t="s">
        <v>256</v>
      </c>
      <c r="J5984" s="341">
        <v>0.1</v>
      </c>
      <c r="K5984" s="341">
        <v>90.02</v>
      </c>
      <c r="L5984" s="342">
        <f t="shared" si="384"/>
        <v>9.0020000000000007</v>
      </c>
      <c r="M5984" s="343">
        <f t="shared" si="386"/>
        <v>7816.3452000000807</v>
      </c>
      <c r="N5984" s="13"/>
    </row>
    <row r="5985" spans="1:14">
      <c r="A5985" s="336"/>
      <c r="B5985" s="341">
        <v>295270</v>
      </c>
      <c r="C5985" s="341" t="s">
        <v>257</v>
      </c>
      <c r="D5985" s="341">
        <v>0.125</v>
      </c>
      <c r="E5985" s="341">
        <v>92.52</v>
      </c>
      <c r="F5985" s="342">
        <f t="shared" si="383"/>
        <v>11.565</v>
      </c>
      <c r="G5985" s="343">
        <f t="shared" si="385"/>
        <v>10403.534999999969</v>
      </c>
      <c r="H5985" s="341">
        <v>295270</v>
      </c>
      <c r="I5985" s="341" t="s">
        <v>257</v>
      </c>
      <c r="J5985" s="341">
        <v>0.125</v>
      </c>
      <c r="K5985" s="341">
        <v>92.52</v>
      </c>
      <c r="L5985" s="342">
        <f t="shared" si="384"/>
        <v>11.565</v>
      </c>
      <c r="M5985" s="343">
        <f t="shared" si="386"/>
        <v>10292.811249999932</v>
      </c>
      <c r="N5985" s="336"/>
    </row>
    <row r="5986" spans="1:14">
      <c r="A5986" s="336"/>
      <c r="B5986" s="341">
        <v>295270</v>
      </c>
      <c r="C5986" s="341" t="s">
        <v>258</v>
      </c>
      <c r="D5986" s="341">
        <v>0.125</v>
      </c>
      <c r="E5986" s="341">
        <v>95.02</v>
      </c>
      <c r="F5986" s="342">
        <f t="shared" si="383"/>
        <v>11.8775</v>
      </c>
      <c r="G5986" s="343">
        <f t="shared" si="385"/>
        <v>10653.301250000017</v>
      </c>
      <c r="H5986" s="341">
        <v>295270</v>
      </c>
      <c r="I5986" s="341" t="s">
        <v>258</v>
      </c>
      <c r="J5986" s="341">
        <v>0.125</v>
      </c>
      <c r="K5986" s="341">
        <v>95.02</v>
      </c>
      <c r="L5986" s="342">
        <f t="shared" si="384"/>
        <v>11.8775</v>
      </c>
      <c r="M5986" s="343">
        <f t="shared" si="386"/>
        <v>10539.770000000017</v>
      </c>
      <c r="N5986" s="336"/>
    </row>
    <row r="5987" spans="1:14">
      <c r="A5987" s="336"/>
      <c r="B5987" s="341">
        <v>295270</v>
      </c>
      <c r="C5987" s="341" t="s">
        <v>259</v>
      </c>
      <c r="D5987" s="341">
        <v>0.1</v>
      </c>
      <c r="E5987" s="341">
        <v>97.02</v>
      </c>
      <c r="F5987" s="342">
        <f t="shared" si="383"/>
        <v>9.702</v>
      </c>
      <c r="G5987" s="343">
        <f t="shared" si="385"/>
        <v>8682.3830000000762</v>
      </c>
      <c r="H5987" s="341">
        <v>295270</v>
      </c>
      <c r="I5987" s="341" t="s">
        <v>259</v>
      </c>
      <c r="J5987" s="341">
        <v>0.1</v>
      </c>
      <c r="K5987" s="341">
        <v>97.02</v>
      </c>
      <c r="L5987" s="342">
        <f t="shared" si="384"/>
        <v>9.702</v>
      </c>
      <c r="M5987" s="343">
        <f t="shared" si="386"/>
        <v>8589.8230000000513</v>
      </c>
      <c r="N5987" s="336"/>
    </row>
    <row r="5988" spans="1:14">
      <c r="A5988" s="336"/>
      <c r="B5988" s="341">
        <v>295270</v>
      </c>
      <c r="C5988" s="341" t="s">
        <v>260</v>
      </c>
      <c r="D5988" s="341">
        <v>0.1</v>
      </c>
      <c r="E5988" s="341">
        <v>126.72</v>
      </c>
      <c r="F5988" s="342">
        <f t="shared" si="383"/>
        <v>12.672000000000001</v>
      </c>
      <c r="G5988" s="343">
        <f t="shared" si="385"/>
        <v>10400.122000000016</v>
      </c>
      <c r="H5988" s="341">
        <v>295270</v>
      </c>
      <c r="I5988" s="341" t="s">
        <v>260</v>
      </c>
      <c r="J5988" s="341">
        <v>0.1</v>
      </c>
      <c r="K5988" s="341">
        <v>126.72</v>
      </c>
      <c r="L5988" s="342">
        <f t="shared" si="384"/>
        <v>12.672000000000001</v>
      </c>
      <c r="M5988" s="343">
        <f t="shared" si="386"/>
        <v>9510.8600000000461</v>
      </c>
      <c r="N5988" s="336"/>
    </row>
    <row r="5989" spans="1:14">
      <c r="A5989" s="336"/>
      <c r="B5989" s="341">
        <v>295280</v>
      </c>
      <c r="C5989" s="341" t="s">
        <v>255</v>
      </c>
      <c r="D5989" s="341">
        <v>0.04</v>
      </c>
      <c r="E5989" s="341">
        <v>90.02</v>
      </c>
      <c r="F5989" s="342">
        <f t="shared" si="383"/>
        <v>3.6008</v>
      </c>
      <c r="G5989" s="343">
        <f t="shared" si="385"/>
        <v>3226.8092000000188</v>
      </c>
      <c r="H5989" s="341">
        <v>295280</v>
      </c>
      <c r="I5989" s="341" t="s">
        <v>255</v>
      </c>
      <c r="J5989" s="341">
        <v>0.04</v>
      </c>
      <c r="K5989" s="341">
        <v>90.02</v>
      </c>
      <c r="L5989" s="342">
        <f t="shared" si="384"/>
        <v>3.6008</v>
      </c>
      <c r="M5989" s="343">
        <f t="shared" si="386"/>
        <v>3192.3720000000199</v>
      </c>
      <c r="N5989" s="336"/>
    </row>
    <row r="5990" spans="1:14">
      <c r="A5990" s="336"/>
      <c r="B5990" s="341">
        <v>295280</v>
      </c>
      <c r="C5990" s="341" t="s">
        <v>256</v>
      </c>
      <c r="D5990" s="341">
        <v>0.1</v>
      </c>
      <c r="E5990" s="341">
        <v>90.02</v>
      </c>
      <c r="F5990" s="342">
        <f t="shared" si="383"/>
        <v>9.0020000000000007</v>
      </c>
      <c r="G5990" s="343">
        <f t="shared" si="385"/>
        <v>7910.4914000001017</v>
      </c>
      <c r="H5990" s="341">
        <v>295280</v>
      </c>
      <c r="I5990" s="341" t="s">
        <v>256</v>
      </c>
      <c r="J5990" s="341">
        <v>0.1</v>
      </c>
      <c r="K5990" s="341">
        <v>90.02</v>
      </c>
      <c r="L5990" s="342">
        <f t="shared" si="384"/>
        <v>9.0020000000000007</v>
      </c>
      <c r="M5990" s="343">
        <f t="shared" si="386"/>
        <v>7825.3472000000811</v>
      </c>
      <c r="N5990" s="336"/>
    </row>
    <row r="5991" spans="1:14">
      <c r="A5991" s="13"/>
      <c r="B5991" s="341">
        <v>295280</v>
      </c>
      <c r="C5991" s="341" t="s">
        <v>257</v>
      </c>
      <c r="D5991" s="341">
        <v>0.125</v>
      </c>
      <c r="E5991" s="341">
        <v>92.52</v>
      </c>
      <c r="F5991" s="342">
        <f t="shared" si="383"/>
        <v>11.565</v>
      </c>
      <c r="G5991" s="343">
        <f t="shared" si="385"/>
        <v>10415.099999999969</v>
      </c>
      <c r="H5991" s="341">
        <v>295280</v>
      </c>
      <c r="I5991" s="341" t="s">
        <v>257</v>
      </c>
      <c r="J5991" s="341">
        <v>0.125</v>
      </c>
      <c r="K5991" s="341">
        <v>92.52</v>
      </c>
      <c r="L5991" s="342">
        <f t="shared" si="384"/>
        <v>11.565</v>
      </c>
      <c r="M5991" s="343">
        <f t="shared" si="386"/>
        <v>10304.376249999932</v>
      </c>
      <c r="N5991" s="13"/>
    </row>
    <row r="5992" spans="1:14">
      <c r="A5992" s="336"/>
      <c r="B5992" s="341">
        <v>295280</v>
      </c>
      <c r="C5992" s="341" t="s">
        <v>258</v>
      </c>
      <c r="D5992" s="341">
        <v>0.125</v>
      </c>
      <c r="E5992" s="341">
        <v>95.02</v>
      </c>
      <c r="F5992" s="342">
        <f t="shared" si="383"/>
        <v>11.8775</v>
      </c>
      <c r="G5992" s="343">
        <f t="shared" si="385"/>
        <v>10665.178750000017</v>
      </c>
      <c r="H5992" s="341">
        <v>295280</v>
      </c>
      <c r="I5992" s="341" t="s">
        <v>258</v>
      </c>
      <c r="J5992" s="341">
        <v>0.125</v>
      </c>
      <c r="K5992" s="341">
        <v>95.02</v>
      </c>
      <c r="L5992" s="342">
        <f t="shared" si="384"/>
        <v>11.8775</v>
      </c>
      <c r="M5992" s="343">
        <f t="shared" si="386"/>
        <v>10551.647500000017</v>
      </c>
      <c r="N5992" s="336"/>
    </row>
    <row r="5993" spans="1:14">
      <c r="A5993" s="336"/>
      <c r="B5993" s="341">
        <v>295280</v>
      </c>
      <c r="C5993" s="341" t="s">
        <v>259</v>
      </c>
      <c r="D5993" s="341">
        <v>0.1</v>
      </c>
      <c r="E5993" s="341">
        <v>97.02</v>
      </c>
      <c r="F5993" s="342">
        <f t="shared" si="383"/>
        <v>9.702</v>
      </c>
      <c r="G5993" s="343">
        <f t="shared" si="385"/>
        <v>8692.0850000000755</v>
      </c>
      <c r="H5993" s="341">
        <v>295280</v>
      </c>
      <c r="I5993" s="341" t="s">
        <v>259</v>
      </c>
      <c r="J5993" s="341">
        <v>0.1</v>
      </c>
      <c r="K5993" s="341">
        <v>97.02</v>
      </c>
      <c r="L5993" s="342">
        <f t="shared" si="384"/>
        <v>9.702</v>
      </c>
      <c r="M5993" s="343">
        <f t="shared" si="386"/>
        <v>8599.5250000000506</v>
      </c>
      <c r="N5993" s="336"/>
    </row>
    <row r="5994" spans="1:14">
      <c r="A5994" s="336"/>
      <c r="B5994" s="341">
        <v>295280</v>
      </c>
      <c r="C5994" s="341" t="s">
        <v>260</v>
      </c>
      <c r="D5994" s="341">
        <v>0.1</v>
      </c>
      <c r="E5994" s="341">
        <v>126.73</v>
      </c>
      <c r="F5994" s="342">
        <f t="shared" si="383"/>
        <v>12.673000000000002</v>
      </c>
      <c r="G5994" s="343">
        <f t="shared" si="385"/>
        <v>10412.795000000016</v>
      </c>
      <c r="H5994" s="341">
        <v>295280</v>
      </c>
      <c r="I5994" s="341" t="s">
        <v>260</v>
      </c>
      <c r="J5994" s="341">
        <v>0.1</v>
      </c>
      <c r="K5994" s="341">
        <v>126.72</v>
      </c>
      <c r="L5994" s="342">
        <f t="shared" si="384"/>
        <v>12.672000000000001</v>
      </c>
      <c r="M5994" s="343">
        <f t="shared" si="386"/>
        <v>9523.5320000000465</v>
      </c>
      <c r="N5994" s="336"/>
    </row>
    <row r="5995" spans="1:14">
      <c r="A5995" s="336"/>
      <c r="B5995" s="341">
        <v>295290</v>
      </c>
      <c r="C5995" s="341" t="s">
        <v>255</v>
      </c>
      <c r="D5995" s="341">
        <v>0.04</v>
      </c>
      <c r="E5995" s="341">
        <v>90.02</v>
      </c>
      <c r="F5995" s="342">
        <f t="shared" si="383"/>
        <v>3.6008</v>
      </c>
      <c r="G5995" s="343">
        <f t="shared" si="385"/>
        <v>3230.410000000019</v>
      </c>
      <c r="H5995" s="341">
        <v>295290</v>
      </c>
      <c r="I5995" s="341" t="s">
        <v>255</v>
      </c>
      <c r="J5995" s="341">
        <v>0.04</v>
      </c>
      <c r="K5995" s="341">
        <v>90.02</v>
      </c>
      <c r="L5995" s="342">
        <f t="shared" si="384"/>
        <v>3.6008</v>
      </c>
      <c r="M5995" s="343">
        <f t="shared" si="386"/>
        <v>3195.97280000002</v>
      </c>
      <c r="N5995" s="336"/>
    </row>
    <row r="5996" spans="1:14">
      <c r="A5996" s="336"/>
      <c r="B5996" s="341">
        <v>295290</v>
      </c>
      <c r="C5996" s="341" t="s">
        <v>256</v>
      </c>
      <c r="D5996" s="341">
        <v>0.1</v>
      </c>
      <c r="E5996" s="341">
        <v>90.02</v>
      </c>
      <c r="F5996" s="342">
        <f t="shared" si="383"/>
        <v>9.0020000000000007</v>
      </c>
      <c r="G5996" s="343">
        <f t="shared" si="385"/>
        <v>7919.4934000001022</v>
      </c>
      <c r="H5996" s="341">
        <v>295290</v>
      </c>
      <c r="I5996" s="341" t="s">
        <v>256</v>
      </c>
      <c r="J5996" s="341">
        <v>0.1</v>
      </c>
      <c r="K5996" s="341">
        <v>90.02</v>
      </c>
      <c r="L5996" s="342">
        <f t="shared" si="384"/>
        <v>9.0020000000000007</v>
      </c>
      <c r="M5996" s="343">
        <f t="shared" si="386"/>
        <v>7834.3492000000815</v>
      </c>
      <c r="N5996" s="336"/>
    </row>
    <row r="5997" spans="1:14">
      <c r="A5997" s="336"/>
      <c r="B5997" s="341">
        <v>295290</v>
      </c>
      <c r="C5997" s="341" t="s">
        <v>257</v>
      </c>
      <c r="D5997" s="341">
        <v>0.125</v>
      </c>
      <c r="E5997" s="341">
        <v>92.52</v>
      </c>
      <c r="F5997" s="342">
        <f t="shared" si="383"/>
        <v>11.565</v>
      </c>
      <c r="G5997" s="343">
        <f t="shared" si="385"/>
        <v>10426.66499999997</v>
      </c>
      <c r="H5997" s="341">
        <v>295290</v>
      </c>
      <c r="I5997" s="341" t="s">
        <v>257</v>
      </c>
      <c r="J5997" s="341">
        <v>0.125</v>
      </c>
      <c r="K5997" s="341">
        <v>92.52</v>
      </c>
      <c r="L5997" s="342">
        <f t="shared" si="384"/>
        <v>11.565</v>
      </c>
      <c r="M5997" s="343">
        <f t="shared" si="386"/>
        <v>10315.941249999933</v>
      </c>
      <c r="N5997" s="336"/>
    </row>
    <row r="5998" spans="1:14">
      <c r="A5998" s="13"/>
      <c r="B5998" s="341">
        <v>295290</v>
      </c>
      <c r="C5998" s="341" t="s">
        <v>258</v>
      </c>
      <c r="D5998" s="341">
        <v>0.125</v>
      </c>
      <c r="E5998" s="341">
        <v>95.02</v>
      </c>
      <c r="F5998" s="342">
        <f t="shared" si="383"/>
        <v>11.8775</v>
      </c>
      <c r="G5998" s="343">
        <f t="shared" si="385"/>
        <v>10677.056250000018</v>
      </c>
      <c r="H5998" s="341">
        <v>295290</v>
      </c>
      <c r="I5998" s="341" t="s">
        <v>258</v>
      </c>
      <c r="J5998" s="341">
        <v>0.125</v>
      </c>
      <c r="K5998" s="341">
        <v>95.02</v>
      </c>
      <c r="L5998" s="342">
        <f t="shared" si="384"/>
        <v>11.8775</v>
      </c>
      <c r="M5998" s="343">
        <f t="shared" si="386"/>
        <v>10563.525000000018</v>
      </c>
      <c r="N5998" s="13"/>
    </row>
    <row r="5999" spans="1:14">
      <c r="A5999" s="336"/>
      <c r="B5999" s="341">
        <v>295290</v>
      </c>
      <c r="C5999" s="341" t="s">
        <v>259</v>
      </c>
      <c r="D5999" s="341">
        <v>0.1</v>
      </c>
      <c r="E5999" s="341">
        <v>97.02</v>
      </c>
      <c r="F5999" s="342">
        <f t="shared" si="383"/>
        <v>9.702</v>
      </c>
      <c r="G5999" s="343">
        <f t="shared" si="385"/>
        <v>8701.7870000000748</v>
      </c>
      <c r="H5999" s="341">
        <v>295290</v>
      </c>
      <c r="I5999" s="341" t="s">
        <v>259</v>
      </c>
      <c r="J5999" s="341">
        <v>0.1</v>
      </c>
      <c r="K5999" s="341">
        <v>97.02</v>
      </c>
      <c r="L5999" s="342">
        <f t="shared" si="384"/>
        <v>9.702</v>
      </c>
      <c r="M5999" s="343">
        <f t="shared" si="386"/>
        <v>8609.2270000000499</v>
      </c>
      <c r="N5999" s="336"/>
    </row>
    <row r="6000" spans="1:14">
      <c r="A6000" s="336"/>
      <c r="B6000" s="341">
        <v>295290</v>
      </c>
      <c r="C6000" s="341" t="s">
        <v>260</v>
      </c>
      <c r="D6000" s="341">
        <v>0.1</v>
      </c>
      <c r="E6000" s="341">
        <v>126.72</v>
      </c>
      <c r="F6000" s="342">
        <f t="shared" si="383"/>
        <v>12.672000000000001</v>
      </c>
      <c r="G6000" s="343">
        <f t="shared" si="385"/>
        <v>10425.467000000017</v>
      </c>
      <c r="H6000" s="341">
        <v>295290</v>
      </c>
      <c r="I6000" s="341" t="s">
        <v>260</v>
      </c>
      <c r="J6000" s="341">
        <v>0.1</v>
      </c>
      <c r="K6000" s="341">
        <v>126.72</v>
      </c>
      <c r="L6000" s="342">
        <f t="shared" si="384"/>
        <v>12.672000000000001</v>
      </c>
      <c r="M6000" s="343">
        <f t="shared" si="386"/>
        <v>9536.204000000047</v>
      </c>
      <c r="N6000" s="336"/>
    </row>
    <row r="6001" spans="1:14">
      <c r="A6001" s="336"/>
      <c r="B6001" s="341">
        <v>295300</v>
      </c>
      <c r="C6001" s="341" t="s">
        <v>255</v>
      </c>
      <c r="D6001" s="341">
        <v>0.04</v>
      </c>
      <c r="E6001" s="341">
        <v>90.02</v>
      </c>
      <c r="F6001" s="342">
        <f t="shared" si="383"/>
        <v>3.6008</v>
      </c>
      <c r="G6001" s="343">
        <f t="shared" si="385"/>
        <v>3234.0108000000191</v>
      </c>
      <c r="H6001" s="341">
        <v>295300</v>
      </c>
      <c r="I6001" s="341" t="s">
        <v>255</v>
      </c>
      <c r="J6001" s="341">
        <v>0.04</v>
      </c>
      <c r="K6001" s="341">
        <v>90.02</v>
      </c>
      <c r="L6001" s="342">
        <f t="shared" si="384"/>
        <v>3.6008</v>
      </c>
      <c r="M6001" s="343">
        <f t="shared" si="386"/>
        <v>3199.5736000000202</v>
      </c>
      <c r="N6001" s="336"/>
    </row>
    <row r="6002" spans="1:14">
      <c r="A6002" s="336"/>
      <c r="B6002" s="341">
        <v>295300</v>
      </c>
      <c r="C6002" s="341" t="s">
        <v>256</v>
      </c>
      <c r="D6002" s="341">
        <v>0.1</v>
      </c>
      <c r="E6002" s="341">
        <v>90.02</v>
      </c>
      <c r="F6002" s="342">
        <f t="shared" si="383"/>
        <v>9.0020000000000007</v>
      </c>
      <c r="G6002" s="343">
        <f t="shared" si="385"/>
        <v>7928.4954000001026</v>
      </c>
      <c r="H6002" s="341">
        <v>295300</v>
      </c>
      <c r="I6002" s="341" t="s">
        <v>256</v>
      </c>
      <c r="J6002" s="341">
        <v>0.1</v>
      </c>
      <c r="K6002" s="341">
        <v>90.02</v>
      </c>
      <c r="L6002" s="342">
        <f t="shared" si="384"/>
        <v>9.0020000000000007</v>
      </c>
      <c r="M6002" s="343">
        <f t="shared" si="386"/>
        <v>7843.3512000000819</v>
      </c>
      <c r="N6002" s="336"/>
    </row>
    <row r="6003" spans="1:14">
      <c r="A6003" s="336"/>
      <c r="B6003" s="341">
        <v>295300</v>
      </c>
      <c r="C6003" s="341" t="s">
        <v>257</v>
      </c>
      <c r="D6003" s="341">
        <v>0.125</v>
      </c>
      <c r="E6003" s="341">
        <v>92.52</v>
      </c>
      <c r="F6003" s="342">
        <f t="shared" si="383"/>
        <v>11.565</v>
      </c>
      <c r="G6003" s="343">
        <f t="shared" si="385"/>
        <v>10438.22999999997</v>
      </c>
      <c r="H6003" s="341">
        <v>295300</v>
      </c>
      <c r="I6003" s="341" t="s">
        <v>257</v>
      </c>
      <c r="J6003" s="341">
        <v>0.125</v>
      </c>
      <c r="K6003" s="341">
        <v>92.52</v>
      </c>
      <c r="L6003" s="342">
        <f t="shared" si="384"/>
        <v>11.565</v>
      </c>
      <c r="M6003" s="343">
        <f t="shared" si="386"/>
        <v>10327.506249999933</v>
      </c>
      <c r="N6003" s="336"/>
    </row>
    <row r="6004" spans="1:14">
      <c r="A6004" s="336"/>
      <c r="B6004" s="341">
        <v>295300</v>
      </c>
      <c r="C6004" s="341" t="s">
        <v>258</v>
      </c>
      <c r="D6004" s="341">
        <v>0.125</v>
      </c>
      <c r="E6004" s="341">
        <v>95.02</v>
      </c>
      <c r="F6004" s="342">
        <f t="shared" si="383"/>
        <v>11.8775</v>
      </c>
      <c r="G6004" s="343">
        <f t="shared" si="385"/>
        <v>10688.933750000018</v>
      </c>
      <c r="H6004" s="341">
        <v>295300</v>
      </c>
      <c r="I6004" s="341" t="s">
        <v>258</v>
      </c>
      <c r="J6004" s="341">
        <v>0.125</v>
      </c>
      <c r="K6004" s="341">
        <v>95.02</v>
      </c>
      <c r="L6004" s="342">
        <f t="shared" si="384"/>
        <v>11.8775</v>
      </c>
      <c r="M6004" s="343">
        <f t="shared" si="386"/>
        <v>10575.402500000018</v>
      </c>
      <c r="N6004" s="336"/>
    </row>
    <row r="6005" spans="1:14">
      <c r="A6005" s="13"/>
      <c r="B6005" s="341">
        <v>295300</v>
      </c>
      <c r="C6005" s="341" t="s">
        <v>259</v>
      </c>
      <c r="D6005" s="341">
        <v>0.1</v>
      </c>
      <c r="E6005" s="341">
        <v>97.02</v>
      </c>
      <c r="F6005" s="342">
        <f t="shared" si="383"/>
        <v>9.702</v>
      </c>
      <c r="G6005" s="343">
        <f t="shared" si="385"/>
        <v>8711.4890000000742</v>
      </c>
      <c r="H6005" s="341">
        <v>295300</v>
      </c>
      <c r="I6005" s="341" t="s">
        <v>259</v>
      </c>
      <c r="J6005" s="341">
        <v>0.1</v>
      </c>
      <c r="K6005" s="341">
        <v>97.02</v>
      </c>
      <c r="L6005" s="342">
        <f t="shared" si="384"/>
        <v>9.702</v>
      </c>
      <c r="M6005" s="343">
        <f t="shared" si="386"/>
        <v>8618.9290000000492</v>
      </c>
      <c r="N6005" s="13"/>
    </row>
    <row r="6006" spans="1:14">
      <c r="A6006" s="336"/>
      <c r="B6006" s="341">
        <v>295300</v>
      </c>
      <c r="C6006" s="341" t="s">
        <v>260</v>
      </c>
      <c r="D6006" s="341">
        <v>0.1</v>
      </c>
      <c r="E6006" s="341">
        <v>126.72</v>
      </c>
      <c r="F6006" s="342">
        <f t="shared" si="383"/>
        <v>12.672000000000001</v>
      </c>
      <c r="G6006" s="343">
        <f t="shared" si="385"/>
        <v>10438.139000000017</v>
      </c>
      <c r="H6006" s="341">
        <v>295300</v>
      </c>
      <c r="I6006" s="341" t="s">
        <v>260</v>
      </c>
      <c r="J6006" s="341">
        <v>0.1</v>
      </c>
      <c r="K6006" s="341">
        <v>126.72</v>
      </c>
      <c r="L6006" s="342">
        <f t="shared" si="384"/>
        <v>12.672000000000001</v>
      </c>
      <c r="M6006" s="343">
        <f t="shared" si="386"/>
        <v>9548.8760000000475</v>
      </c>
      <c r="N6006" s="336"/>
    </row>
    <row r="6007" spans="1:14">
      <c r="A6007" s="336"/>
      <c r="B6007" s="341">
        <v>295310</v>
      </c>
      <c r="C6007" s="341" t="s">
        <v>255</v>
      </c>
      <c r="D6007" s="341">
        <v>0.04</v>
      </c>
      <c r="E6007" s="341">
        <v>90.02</v>
      </c>
      <c r="F6007" s="342">
        <f t="shared" si="383"/>
        <v>3.6008</v>
      </c>
      <c r="G6007" s="343">
        <f t="shared" si="385"/>
        <v>3237.6116000000193</v>
      </c>
      <c r="H6007" s="341">
        <v>295310</v>
      </c>
      <c r="I6007" s="341" t="s">
        <v>255</v>
      </c>
      <c r="J6007" s="341">
        <v>0.04</v>
      </c>
      <c r="K6007" s="341">
        <v>90.02</v>
      </c>
      <c r="L6007" s="342">
        <f t="shared" si="384"/>
        <v>3.6008</v>
      </c>
      <c r="M6007" s="343">
        <f t="shared" si="386"/>
        <v>3203.1744000000203</v>
      </c>
      <c r="N6007" s="336"/>
    </row>
    <row r="6008" spans="1:14">
      <c r="A6008" s="336"/>
      <c r="B6008" s="341">
        <v>295310</v>
      </c>
      <c r="C6008" s="341" t="s">
        <v>256</v>
      </c>
      <c r="D6008" s="341">
        <v>0.1</v>
      </c>
      <c r="E6008" s="341">
        <v>90.02</v>
      </c>
      <c r="F6008" s="342">
        <f t="shared" si="383"/>
        <v>9.0020000000000007</v>
      </c>
      <c r="G6008" s="343">
        <f t="shared" si="385"/>
        <v>7937.497400000103</v>
      </c>
      <c r="H6008" s="341">
        <v>295310</v>
      </c>
      <c r="I6008" s="341" t="s">
        <v>256</v>
      </c>
      <c r="J6008" s="341">
        <v>0.1</v>
      </c>
      <c r="K6008" s="341">
        <v>90.02</v>
      </c>
      <c r="L6008" s="342">
        <f t="shared" si="384"/>
        <v>9.0020000000000007</v>
      </c>
      <c r="M6008" s="343">
        <f t="shared" si="386"/>
        <v>7852.3532000000823</v>
      </c>
      <c r="N6008" s="336"/>
    </row>
    <row r="6009" spans="1:14">
      <c r="A6009" s="336"/>
      <c r="B6009" s="341">
        <v>295310</v>
      </c>
      <c r="C6009" s="341" t="s">
        <v>257</v>
      </c>
      <c r="D6009" s="341">
        <v>0.125</v>
      </c>
      <c r="E6009" s="341">
        <v>92.52</v>
      </c>
      <c r="F6009" s="342">
        <f t="shared" si="383"/>
        <v>11.565</v>
      </c>
      <c r="G6009" s="343">
        <f t="shared" si="385"/>
        <v>10449.794999999971</v>
      </c>
      <c r="H6009" s="341">
        <v>295310</v>
      </c>
      <c r="I6009" s="341" t="s">
        <v>257</v>
      </c>
      <c r="J6009" s="341">
        <v>0.125</v>
      </c>
      <c r="K6009" s="341">
        <v>92.52</v>
      </c>
      <c r="L6009" s="342">
        <f t="shared" si="384"/>
        <v>11.565</v>
      </c>
      <c r="M6009" s="343">
        <f t="shared" si="386"/>
        <v>10339.071249999934</v>
      </c>
      <c r="N6009" s="336"/>
    </row>
    <row r="6010" spans="1:14">
      <c r="A6010" s="336"/>
      <c r="B6010" s="341">
        <v>295310</v>
      </c>
      <c r="C6010" s="341" t="s">
        <v>258</v>
      </c>
      <c r="D6010" s="341">
        <v>0.125</v>
      </c>
      <c r="E6010" s="341">
        <v>95.02</v>
      </c>
      <c r="F6010" s="342">
        <f t="shared" si="383"/>
        <v>11.8775</v>
      </c>
      <c r="G6010" s="343">
        <f t="shared" si="385"/>
        <v>10700.811250000019</v>
      </c>
      <c r="H6010" s="341">
        <v>295310</v>
      </c>
      <c r="I6010" s="341" t="s">
        <v>258</v>
      </c>
      <c r="J6010" s="341">
        <v>0.125</v>
      </c>
      <c r="K6010" s="341">
        <v>95.02</v>
      </c>
      <c r="L6010" s="342">
        <f t="shared" si="384"/>
        <v>11.8775</v>
      </c>
      <c r="M6010" s="343">
        <f t="shared" si="386"/>
        <v>10587.280000000019</v>
      </c>
      <c r="N6010" s="336"/>
    </row>
    <row r="6011" spans="1:14">
      <c r="A6011" s="336"/>
      <c r="B6011" s="341">
        <v>295310</v>
      </c>
      <c r="C6011" s="341" t="s">
        <v>259</v>
      </c>
      <c r="D6011" s="341">
        <v>0.1</v>
      </c>
      <c r="E6011" s="341">
        <v>97.02</v>
      </c>
      <c r="F6011" s="342">
        <f t="shared" si="383"/>
        <v>9.702</v>
      </c>
      <c r="G6011" s="343">
        <f t="shared" si="385"/>
        <v>8721.1910000000735</v>
      </c>
      <c r="H6011" s="341">
        <v>295310</v>
      </c>
      <c r="I6011" s="341" t="s">
        <v>259</v>
      </c>
      <c r="J6011" s="341">
        <v>0.1</v>
      </c>
      <c r="K6011" s="341">
        <v>97.02</v>
      </c>
      <c r="L6011" s="342">
        <f t="shared" si="384"/>
        <v>9.702</v>
      </c>
      <c r="M6011" s="343">
        <f t="shared" si="386"/>
        <v>8628.6310000000485</v>
      </c>
      <c r="N6011" s="336"/>
    </row>
    <row r="6012" spans="1:14">
      <c r="A6012" s="13"/>
      <c r="B6012" s="341">
        <v>295310</v>
      </c>
      <c r="C6012" s="341" t="s">
        <v>260</v>
      </c>
      <c r="D6012" s="341">
        <v>0.1</v>
      </c>
      <c r="E6012" s="341">
        <v>126.72</v>
      </c>
      <c r="F6012" s="342">
        <f t="shared" si="383"/>
        <v>12.672000000000001</v>
      </c>
      <c r="G6012" s="343">
        <f t="shared" si="385"/>
        <v>10450.811000000018</v>
      </c>
      <c r="H6012" s="341">
        <v>295310</v>
      </c>
      <c r="I6012" s="341" t="s">
        <v>260</v>
      </c>
      <c r="J6012" s="341">
        <v>0.1</v>
      </c>
      <c r="K6012" s="341">
        <v>126.72</v>
      </c>
      <c r="L6012" s="342">
        <f t="shared" si="384"/>
        <v>12.672000000000001</v>
      </c>
      <c r="M6012" s="343">
        <f t="shared" si="386"/>
        <v>9561.548000000048</v>
      </c>
      <c r="N6012" s="13"/>
    </row>
    <row r="6013" spans="1:14">
      <c r="A6013" s="336"/>
      <c r="B6013" s="341">
        <v>295320</v>
      </c>
      <c r="C6013" s="341" t="s">
        <v>255</v>
      </c>
      <c r="D6013" s="341">
        <v>0.04</v>
      </c>
      <c r="E6013" s="341">
        <v>90.02</v>
      </c>
      <c r="F6013" s="342">
        <f t="shared" si="383"/>
        <v>3.6008</v>
      </c>
      <c r="G6013" s="343">
        <f t="shared" si="385"/>
        <v>3241.2124000000194</v>
      </c>
      <c r="H6013" s="341">
        <v>295320</v>
      </c>
      <c r="I6013" s="341" t="s">
        <v>255</v>
      </c>
      <c r="J6013" s="341">
        <v>0.04</v>
      </c>
      <c r="K6013" s="341">
        <v>90.02</v>
      </c>
      <c r="L6013" s="342">
        <f t="shared" si="384"/>
        <v>3.6008</v>
      </c>
      <c r="M6013" s="343">
        <f t="shared" si="386"/>
        <v>3206.7752000000205</v>
      </c>
      <c r="N6013" s="336"/>
    </row>
    <row r="6014" spans="1:14">
      <c r="A6014" s="336"/>
      <c r="B6014" s="341">
        <v>295320</v>
      </c>
      <c r="C6014" s="341" t="s">
        <v>256</v>
      </c>
      <c r="D6014" s="341">
        <v>0.1</v>
      </c>
      <c r="E6014" s="341">
        <v>90.02</v>
      </c>
      <c r="F6014" s="342">
        <f t="shared" si="383"/>
        <v>9.0020000000000007</v>
      </c>
      <c r="G6014" s="343">
        <f t="shared" si="385"/>
        <v>7946.4994000001034</v>
      </c>
      <c r="H6014" s="341">
        <v>295320</v>
      </c>
      <c r="I6014" s="341" t="s">
        <v>256</v>
      </c>
      <c r="J6014" s="341">
        <v>0.1</v>
      </c>
      <c r="K6014" s="341">
        <v>90.02</v>
      </c>
      <c r="L6014" s="342">
        <f t="shared" si="384"/>
        <v>9.0020000000000007</v>
      </c>
      <c r="M6014" s="343">
        <f t="shared" si="386"/>
        <v>7861.3552000000827</v>
      </c>
      <c r="N6014" s="336"/>
    </row>
    <row r="6015" spans="1:14">
      <c r="A6015" s="336"/>
      <c r="B6015" s="341">
        <v>295320</v>
      </c>
      <c r="C6015" s="341" t="s">
        <v>257</v>
      </c>
      <c r="D6015" s="341">
        <v>0.125</v>
      </c>
      <c r="E6015" s="341">
        <v>92.52</v>
      </c>
      <c r="F6015" s="342">
        <f t="shared" si="383"/>
        <v>11.565</v>
      </c>
      <c r="G6015" s="343">
        <f t="shared" si="385"/>
        <v>10461.359999999971</v>
      </c>
      <c r="H6015" s="341">
        <v>295320</v>
      </c>
      <c r="I6015" s="341" t="s">
        <v>257</v>
      </c>
      <c r="J6015" s="341">
        <v>0.125</v>
      </c>
      <c r="K6015" s="341">
        <v>92.52</v>
      </c>
      <c r="L6015" s="342">
        <f t="shared" si="384"/>
        <v>11.565</v>
      </c>
      <c r="M6015" s="343">
        <f t="shared" si="386"/>
        <v>10350.636249999934</v>
      </c>
      <c r="N6015" s="336"/>
    </row>
    <row r="6016" spans="1:14">
      <c r="A6016" s="336"/>
      <c r="B6016" s="341">
        <v>295320</v>
      </c>
      <c r="C6016" s="341" t="s">
        <v>258</v>
      </c>
      <c r="D6016" s="341">
        <v>0.125</v>
      </c>
      <c r="E6016" s="341">
        <v>95.02</v>
      </c>
      <c r="F6016" s="342">
        <f t="shared" si="383"/>
        <v>11.8775</v>
      </c>
      <c r="G6016" s="343">
        <f t="shared" si="385"/>
        <v>10712.688750000019</v>
      </c>
      <c r="H6016" s="341">
        <v>295320</v>
      </c>
      <c r="I6016" s="341" t="s">
        <v>258</v>
      </c>
      <c r="J6016" s="341">
        <v>0.125</v>
      </c>
      <c r="K6016" s="341">
        <v>95.02</v>
      </c>
      <c r="L6016" s="342">
        <f t="shared" si="384"/>
        <v>11.8775</v>
      </c>
      <c r="M6016" s="343">
        <f t="shared" si="386"/>
        <v>10599.157500000019</v>
      </c>
      <c r="N6016" s="336"/>
    </row>
    <row r="6017" spans="1:14">
      <c r="A6017" s="336"/>
      <c r="B6017" s="341">
        <v>295320</v>
      </c>
      <c r="C6017" s="341" t="s">
        <v>259</v>
      </c>
      <c r="D6017" s="341">
        <v>0.1</v>
      </c>
      <c r="E6017" s="341">
        <v>97.02</v>
      </c>
      <c r="F6017" s="342">
        <f t="shared" si="383"/>
        <v>9.702</v>
      </c>
      <c r="G6017" s="343">
        <f t="shared" si="385"/>
        <v>8730.8930000000728</v>
      </c>
      <c r="H6017" s="341">
        <v>295320</v>
      </c>
      <c r="I6017" s="341" t="s">
        <v>259</v>
      </c>
      <c r="J6017" s="341">
        <v>0.1</v>
      </c>
      <c r="K6017" s="341">
        <v>97.02</v>
      </c>
      <c r="L6017" s="342">
        <f t="shared" si="384"/>
        <v>9.702</v>
      </c>
      <c r="M6017" s="343">
        <f t="shared" si="386"/>
        <v>8638.3330000000478</v>
      </c>
      <c r="N6017" s="336"/>
    </row>
    <row r="6018" spans="1:14">
      <c r="A6018" s="336"/>
      <c r="B6018" s="341">
        <v>295320</v>
      </c>
      <c r="C6018" s="341" t="s">
        <v>260</v>
      </c>
      <c r="D6018" s="341">
        <v>0.1</v>
      </c>
      <c r="E6018" s="341">
        <v>126.72</v>
      </c>
      <c r="F6018" s="342">
        <f t="shared" si="383"/>
        <v>12.672000000000001</v>
      </c>
      <c r="G6018" s="343">
        <f t="shared" si="385"/>
        <v>10463.483000000018</v>
      </c>
      <c r="H6018" s="341">
        <v>295320</v>
      </c>
      <c r="I6018" s="341" t="s">
        <v>260</v>
      </c>
      <c r="J6018" s="341">
        <v>0.1</v>
      </c>
      <c r="K6018" s="341">
        <v>126.72</v>
      </c>
      <c r="L6018" s="342">
        <f t="shared" si="384"/>
        <v>12.672000000000001</v>
      </c>
      <c r="M6018" s="343">
        <f t="shared" si="386"/>
        <v>9574.2200000000485</v>
      </c>
      <c r="N6018" s="336"/>
    </row>
    <row r="6019" spans="1:14">
      <c r="A6019" s="13"/>
      <c r="B6019" s="341">
        <v>295330</v>
      </c>
      <c r="C6019" s="341" t="s">
        <v>255</v>
      </c>
      <c r="D6019" s="341">
        <v>0.04</v>
      </c>
      <c r="E6019" s="341">
        <v>90.02</v>
      </c>
      <c r="F6019" s="342">
        <f t="shared" ref="F6019:F6082" si="387">D6019*E6019</f>
        <v>3.6008</v>
      </c>
      <c r="G6019" s="343">
        <f t="shared" si="385"/>
        <v>3244.8132000000196</v>
      </c>
      <c r="H6019" s="341">
        <v>295330</v>
      </c>
      <c r="I6019" s="341" t="s">
        <v>255</v>
      </c>
      <c r="J6019" s="341">
        <v>0.04</v>
      </c>
      <c r="K6019" s="341">
        <v>90.02</v>
      </c>
      <c r="L6019" s="342">
        <f t="shared" ref="L6019:L6082" si="388">J6019*K6019</f>
        <v>3.6008</v>
      </c>
      <c r="M6019" s="343">
        <f t="shared" si="386"/>
        <v>3210.3760000000207</v>
      </c>
      <c r="N6019" s="13"/>
    </row>
    <row r="6020" spans="1:14">
      <c r="A6020" s="336"/>
      <c r="B6020" s="341">
        <v>295330</v>
      </c>
      <c r="C6020" s="341" t="s">
        <v>256</v>
      </c>
      <c r="D6020" s="341">
        <v>0.1</v>
      </c>
      <c r="E6020" s="341">
        <v>90.02</v>
      </c>
      <c r="F6020" s="342">
        <f t="shared" si="387"/>
        <v>9.0020000000000007</v>
      </c>
      <c r="G6020" s="343">
        <f t="shared" si="385"/>
        <v>7955.5014000001038</v>
      </c>
      <c r="H6020" s="341">
        <v>295330</v>
      </c>
      <c r="I6020" s="341" t="s">
        <v>256</v>
      </c>
      <c r="J6020" s="341">
        <v>0.1</v>
      </c>
      <c r="K6020" s="341">
        <v>90.02</v>
      </c>
      <c r="L6020" s="342">
        <f t="shared" si="388"/>
        <v>9.0020000000000007</v>
      </c>
      <c r="M6020" s="343">
        <f t="shared" si="386"/>
        <v>7870.3572000000831</v>
      </c>
      <c r="N6020" s="336"/>
    </row>
    <row r="6021" spans="1:14">
      <c r="A6021" s="336"/>
      <c r="B6021" s="341">
        <v>295330</v>
      </c>
      <c r="C6021" s="341" t="s">
        <v>257</v>
      </c>
      <c r="D6021" s="341">
        <v>0.125</v>
      </c>
      <c r="E6021" s="341">
        <v>92.52</v>
      </c>
      <c r="F6021" s="342">
        <f t="shared" si="387"/>
        <v>11.565</v>
      </c>
      <c r="G6021" s="343">
        <f t="shared" si="385"/>
        <v>10472.924999999972</v>
      </c>
      <c r="H6021" s="341">
        <v>295330</v>
      </c>
      <c r="I6021" s="341" t="s">
        <v>257</v>
      </c>
      <c r="J6021" s="341">
        <v>0.125</v>
      </c>
      <c r="K6021" s="341">
        <v>92.52</v>
      </c>
      <c r="L6021" s="342">
        <f t="shared" si="388"/>
        <v>11.565</v>
      </c>
      <c r="M6021" s="343">
        <f t="shared" si="386"/>
        <v>10362.201249999935</v>
      </c>
      <c r="N6021" s="336"/>
    </row>
    <row r="6022" spans="1:14">
      <c r="A6022" s="336"/>
      <c r="B6022" s="341">
        <v>295330</v>
      </c>
      <c r="C6022" s="341" t="s">
        <v>258</v>
      </c>
      <c r="D6022" s="341">
        <v>0.125</v>
      </c>
      <c r="E6022" s="341">
        <v>95.02</v>
      </c>
      <c r="F6022" s="342">
        <f t="shared" si="387"/>
        <v>11.8775</v>
      </c>
      <c r="G6022" s="343">
        <f t="shared" si="385"/>
        <v>10724.56625000002</v>
      </c>
      <c r="H6022" s="341">
        <v>295330</v>
      </c>
      <c r="I6022" s="341" t="s">
        <v>258</v>
      </c>
      <c r="J6022" s="341">
        <v>0.125</v>
      </c>
      <c r="K6022" s="341">
        <v>95.02</v>
      </c>
      <c r="L6022" s="342">
        <f t="shared" si="388"/>
        <v>11.8775</v>
      </c>
      <c r="M6022" s="343">
        <f t="shared" si="386"/>
        <v>10611.03500000002</v>
      </c>
      <c r="N6022" s="336"/>
    </row>
    <row r="6023" spans="1:14">
      <c r="A6023" s="336"/>
      <c r="B6023" s="341">
        <v>295330</v>
      </c>
      <c r="C6023" s="341" t="s">
        <v>259</v>
      </c>
      <c r="D6023" s="341">
        <v>0.1</v>
      </c>
      <c r="E6023" s="341">
        <v>97.02</v>
      </c>
      <c r="F6023" s="342">
        <f t="shared" si="387"/>
        <v>9.702</v>
      </c>
      <c r="G6023" s="343">
        <f t="shared" si="385"/>
        <v>8740.5950000000721</v>
      </c>
      <c r="H6023" s="341">
        <v>295330</v>
      </c>
      <c r="I6023" s="341" t="s">
        <v>259</v>
      </c>
      <c r="J6023" s="341">
        <v>0.1</v>
      </c>
      <c r="K6023" s="341">
        <v>97.02</v>
      </c>
      <c r="L6023" s="342">
        <f t="shared" si="388"/>
        <v>9.702</v>
      </c>
      <c r="M6023" s="343">
        <f t="shared" si="386"/>
        <v>8648.0350000000471</v>
      </c>
      <c r="N6023" s="336"/>
    </row>
    <row r="6024" spans="1:14">
      <c r="A6024" s="336"/>
      <c r="B6024" s="341">
        <v>295330</v>
      </c>
      <c r="C6024" s="341" t="s">
        <v>260</v>
      </c>
      <c r="D6024" s="341">
        <v>0.1</v>
      </c>
      <c r="E6024" s="341">
        <v>126.72</v>
      </c>
      <c r="F6024" s="342">
        <f t="shared" si="387"/>
        <v>12.672000000000001</v>
      </c>
      <c r="G6024" s="343">
        <f t="shared" si="385"/>
        <v>10476.155000000019</v>
      </c>
      <c r="H6024" s="341">
        <v>295330</v>
      </c>
      <c r="I6024" s="341" t="s">
        <v>260</v>
      </c>
      <c r="J6024" s="341">
        <v>0.1</v>
      </c>
      <c r="K6024" s="341">
        <v>126.72</v>
      </c>
      <c r="L6024" s="342">
        <f t="shared" si="388"/>
        <v>12.672000000000001</v>
      </c>
      <c r="M6024" s="343">
        <f t="shared" si="386"/>
        <v>9586.8920000000489</v>
      </c>
      <c r="N6024" s="336"/>
    </row>
    <row r="6025" spans="1:14">
      <c r="A6025" s="336"/>
      <c r="B6025" s="341">
        <v>295340</v>
      </c>
      <c r="C6025" s="341" t="s">
        <v>255</v>
      </c>
      <c r="D6025" s="341">
        <v>0.04</v>
      </c>
      <c r="E6025" s="341">
        <v>90.02</v>
      </c>
      <c r="F6025" s="342">
        <f t="shared" si="387"/>
        <v>3.6008</v>
      </c>
      <c r="G6025" s="343">
        <f t="shared" si="385"/>
        <v>3248.4140000000198</v>
      </c>
      <c r="H6025" s="341">
        <v>295340</v>
      </c>
      <c r="I6025" s="341" t="s">
        <v>255</v>
      </c>
      <c r="J6025" s="341">
        <v>0.04</v>
      </c>
      <c r="K6025" s="341">
        <v>90.02</v>
      </c>
      <c r="L6025" s="342">
        <f t="shared" si="388"/>
        <v>3.6008</v>
      </c>
      <c r="M6025" s="343">
        <f t="shared" si="386"/>
        <v>3213.9768000000208</v>
      </c>
      <c r="N6025" s="336"/>
    </row>
    <row r="6026" spans="1:14">
      <c r="A6026" s="13"/>
      <c r="B6026" s="341">
        <v>295340</v>
      </c>
      <c r="C6026" s="341" t="s">
        <v>256</v>
      </c>
      <c r="D6026" s="341">
        <v>0.1</v>
      </c>
      <c r="E6026" s="341">
        <v>90.02</v>
      </c>
      <c r="F6026" s="342">
        <f t="shared" si="387"/>
        <v>9.0020000000000007</v>
      </c>
      <c r="G6026" s="343">
        <f t="shared" ref="G6026:G6089" si="389">G6020+F6026</f>
        <v>7964.5034000001042</v>
      </c>
      <c r="H6026" s="341">
        <v>295340</v>
      </c>
      <c r="I6026" s="341" t="s">
        <v>256</v>
      </c>
      <c r="J6026" s="341">
        <v>0.1</v>
      </c>
      <c r="K6026" s="341">
        <v>90.02</v>
      </c>
      <c r="L6026" s="342">
        <f t="shared" si="388"/>
        <v>9.0020000000000007</v>
      </c>
      <c r="M6026" s="343">
        <f t="shared" si="386"/>
        <v>7879.3592000000835</v>
      </c>
      <c r="N6026" s="13"/>
    </row>
    <row r="6027" spans="1:14">
      <c r="A6027" s="336"/>
      <c r="B6027" s="341">
        <v>295340</v>
      </c>
      <c r="C6027" s="341" t="s">
        <v>257</v>
      </c>
      <c r="D6027" s="341">
        <v>0.125</v>
      </c>
      <c r="E6027" s="341">
        <v>92.52</v>
      </c>
      <c r="F6027" s="342">
        <f t="shared" si="387"/>
        <v>11.565</v>
      </c>
      <c r="G6027" s="343">
        <f t="shared" si="389"/>
        <v>10484.489999999972</v>
      </c>
      <c r="H6027" s="341">
        <v>295340</v>
      </c>
      <c r="I6027" s="341" t="s">
        <v>257</v>
      </c>
      <c r="J6027" s="341">
        <v>0.125</v>
      </c>
      <c r="K6027" s="341">
        <v>92.52</v>
      </c>
      <c r="L6027" s="342">
        <f t="shared" si="388"/>
        <v>11.565</v>
      </c>
      <c r="M6027" s="343">
        <f t="shared" si="386"/>
        <v>10373.766249999935</v>
      </c>
      <c r="N6027" s="336"/>
    </row>
    <row r="6028" spans="1:14">
      <c r="A6028" s="336"/>
      <c r="B6028" s="341">
        <v>295340</v>
      </c>
      <c r="C6028" s="341" t="s">
        <v>258</v>
      </c>
      <c r="D6028" s="341">
        <v>0.125</v>
      </c>
      <c r="E6028" s="341">
        <v>95.02</v>
      </c>
      <c r="F6028" s="342">
        <f t="shared" si="387"/>
        <v>11.8775</v>
      </c>
      <c r="G6028" s="343">
        <f t="shared" si="389"/>
        <v>10736.44375000002</v>
      </c>
      <c r="H6028" s="341">
        <v>295340</v>
      </c>
      <c r="I6028" s="341" t="s">
        <v>258</v>
      </c>
      <c r="J6028" s="341">
        <v>0.125</v>
      </c>
      <c r="K6028" s="341">
        <v>95.02</v>
      </c>
      <c r="L6028" s="342">
        <f t="shared" si="388"/>
        <v>11.8775</v>
      </c>
      <c r="M6028" s="343">
        <f t="shared" si="386"/>
        <v>10622.91250000002</v>
      </c>
      <c r="N6028" s="336"/>
    </row>
    <row r="6029" spans="1:14">
      <c r="A6029" s="336"/>
      <c r="B6029" s="341">
        <v>295340</v>
      </c>
      <c r="C6029" s="341" t="s">
        <v>259</v>
      </c>
      <c r="D6029" s="341">
        <v>0.1</v>
      </c>
      <c r="E6029" s="341">
        <v>97.02</v>
      </c>
      <c r="F6029" s="342">
        <f t="shared" si="387"/>
        <v>9.702</v>
      </c>
      <c r="G6029" s="343">
        <f t="shared" si="389"/>
        <v>8750.2970000000714</v>
      </c>
      <c r="H6029" s="341">
        <v>295340</v>
      </c>
      <c r="I6029" s="341" t="s">
        <v>259</v>
      </c>
      <c r="J6029" s="341">
        <v>0.1</v>
      </c>
      <c r="K6029" s="341">
        <v>97.02</v>
      </c>
      <c r="L6029" s="342">
        <f t="shared" si="388"/>
        <v>9.702</v>
      </c>
      <c r="M6029" s="343">
        <f t="shared" ref="M6029:M6092" si="390">M6023+L6029</f>
        <v>8657.7370000000465</v>
      </c>
      <c r="N6029" s="336"/>
    </row>
    <row r="6030" spans="1:14">
      <c r="A6030" s="336"/>
      <c r="B6030" s="341">
        <v>295340</v>
      </c>
      <c r="C6030" s="341" t="s">
        <v>260</v>
      </c>
      <c r="D6030" s="341">
        <v>0.1</v>
      </c>
      <c r="E6030" s="341">
        <v>126.72</v>
      </c>
      <c r="F6030" s="342">
        <f t="shared" si="387"/>
        <v>12.672000000000001</v>
      </c>
      <c r="G6030" s="343">
        <f t="shared" si="389"/>
        <v>10488.827000000019</v>
      </c>
      <c r="H6030" s="341">
        <v>295340</v>
      </c>
      <c r="I6030" s="341" t="s">
        <v>260</v>
      </c>
      <c r="J6030" s="341">
        <v>0.1</v>
      </c>
      <c r="K6030" s="341">
        <v>126.72</v>
      </c>
      <c r="L6030" s="342">
        <f t="shared" si="388"/>
        <v>12.672000000000001</v>
      </c>
      <c r="M6030" s="343">
        <f t="shared" si="390"/>
        <v>9599.5640000000494</v>
      </c>
      <c r="N6030" s="336"/>
    </row>
    <row r="6031" spans="1:14">
      <c r="A6031" s="336"/>
      <c r="B6031" s="341">
        <v>295350</v>
      </c>
      <c r="C6031" s="341" t="s">
        <v>255</v>
      </c>
      <c r="D6031" s="341">
        <v>0.04</v>
      </c>
      <c r="E6031" s="341">
        <v>90.02</v>
      </c>
      <c r="F6031" s="342">
        <f t="shared" si="387"/>
        <v>3.6008</v>
      </c>
      <c r="G6031" s="343">
        <f t="shared" si="389"/>
        <v>3252.0148000000199</v>
      </c>
      <c r="H6031" s="341">
        <v>295350</v>
      </c>
      <c r="I6031" s="341" t="s">
        <v>255</v>
      </c>
      <c r="J6031" s="341">
        <v>0.04</v>
      </c>
      <c r="K6031" s="341">
        <v>90.02</v>
      </c>
      <c r="L6031" s="342">
        <f t="shared" si="388"/>
        <v>3.6008</v>
      </c>
      <c r="M6031" s="343">
        <f t="shared" si="390"/>
        <v>3217.577600000021</v>
      </c>
      <c r="N6031" s="336"/>
    </row>
    <row r="6032" spans="1:14">
      <c r="A6032" s="336"/>
      <c r="B6032" s="341">
        <v>295350</v>
      </c>
      <c r="C6032" s="341" t="s">
        <v>256</v>
      </c>
      <c r="D6032" s="341">
        <v>0.1</v>
      </c>
      <c r="E6032" s="341">
        <v>90.02</v>
      </c>
      <c r="F6032" s="342">
        <f t="shared" si="387"/>
        <v>9.0020000000000007</v>
      </c>
      <c r="G6032" s="343">
        <f t="shared" si="389"/>
        <v>7973.5054000001046</v>
      </c>
      <c r="H6032" s="341">
        <v>295350</v>
      </c>
      <c r="I6032" s="341" t="s">
        <v>256</v>
      </c>
      <c r="J6032" s="341">
        <v>0.1</v>
      </c>
      <c r="K6032" s="341">
        <v>90.02</v>
      </c>
      <c r="L6032" s="342">
        <f t="shared" si="388"/>
        <v>9.0020000000000007</v>
      </c>
      <c r="M6032" s="343">
        <f t="shared" si="390"/>
        <v>7888.361200000084</v>
      </c>
      <c r="N6032" s="336"/>
    </row>
    <row r="6033" spans="1:14">
      <c r="A6033" s="13"/>
      <c r="B6033" s="341">
        <v>295350</v>
      </c>
      <c r="C6033" s="341" t="s">
        <v>257</v>
      </c>
      <c r="D6033" s="341">
        <v>0.125</v>
      </c>
      <c r="E6033" s="341">
        <v>92.52</v>
      </c>
      <c r="F6033" s="342">
        <f t="shared" si="387"/>
        <v>11.565</v>
      </c>
      <c r="G6033" s="343">
        <f t="shared" si="389"/>
        <v>10496.054999999973</v>
      </c>
      <c r="H6033" s="341">
        <v>295350</v>
      </c>
      <c r="I6033" s="341" t="s">
        <v>257</v>
      </c>
      <c r="J6033" s="341">
        <v>0.125</v>
      </c>
      <c r="K6033" s="341">
        <v>92.52</v>
      </c>
      <c r="L6033" s="342">
        <f t="shared" si="388"/>
        <v>11.565</v>
      </c>
      <c r="M6033" s="343">
        <f t="shared" si="390"/>
        <v>10385.331249999936</v>
      </c>
      <c r="N6033" s="13"/>
    </row>
    <row r="6034" spans="1:14">
      <c r="A6034" s="336"/>
      <c r="B6034" s="341">
        <v>295350</v>
      </c>
      <c r="C6034" s="341" t="s">
        <v>258</v>
      </c>
      <c r="D6034" s="341">
        <v>0.125</v>
      </c>
      <c r="E6034" s="341">
        <v>95.02</v>
      </c>
      <c r="F6034" s="342">
        <f t="shared" si="387"/>
        <v>11.8775</v>
      </c>
      <c r="G6034" s="343">
        <f t="shared" si="389"/>
        <v>10748.321250000021</v>
      </c>
      <c r="H6034" s="341">
        <v>295350</v>
      </c>
      <c r="I6034" s="341" t="s">
        <v>258</v>
      </c>
      <c r="J6034" s="341">
        <v>0.125</v>
      </c>
      <c r="K6034" s="341">
        <v>95.02</v>
      </c>
      <c r="L6034" s="342">
        <f t="shared" si="388"/>
        <v>11.8775</v>
      </c>
      <c r="M6034" s="343">
        <f t="shared" si="390"/>
        <v>10634.790000000021</v>
      </c>
      <c r="N6034" s="336"/>
    </row>
    <row r="6035" spans="1:14">
      <c r="A6035" s="336"/>
      <c r="B6035" s="341">
        <v>295350</v>
      </c>
      <c r="C6035" s="341" t="s">
        <v>259</v>
      </c>
      <c r="D6035" s="341">
        <v>0.1</v>
      </c>
      <c r="E6035" s="341">
        <v>97.02</v>
      </c>
      <c r="F6035" s="342">
        <f t="shared" si="387"/>
        <v>9.702</v>
      </c>
      <c r="G6035" s="343">
        <f t="shared" si="389"/>
        <v>8759.9990000000707</v>
      </c>
      <c r="H6035" s="341">
        <v>295350</v>
      </c>
      <c r="I6035" s="341" t="s">
        <v>259</v>
      </c>
      <c r="J6035" s="341">
        <v>0.1</v>
      </c>
      <c r="K6035" s="341">
        <v>97.02</v>
      </c>
      <c r="L6035" s="342">
        <f t="shared" si="388"/>
        <v>9.702</v>
      </c>
      <c r="M6035" s="343">
        <f t="shared" si="390"/>
        <v>8667.4390000000458</v>
      </c>
      <c r="N6035" s="336"/>
    </row>
    <row r="6036" spans="1:14">
      <c r="A6036" s="336"/>
      <c r="B6036" s="341">
        <v>295350</v>
      </c>
      <c r="C6036" s="341" t="s">
        <v>260</v>
      </c>
      <c r="D6036" s="341">
        <v>0.1</v>
      </c>
      <c r="E6036" s="341">
        <v>126.72</v>
      </c>
      <c r="F6036" s="342">
        <f t="shared" si="387"/>
        <v>12.672000000000001</v>
      </c>
      <c r="G6036" s="343">
        <f t="shared" si="389"/>
        <v>10501.49900000002</v>
      </c>
      <c r="H6036" s="341">
        <v>295350</v>
      </c>
      <c r="I6036" s="341" t="s">
        <v>260</v>
      </c>
      <c r="J6036" s="341">
        <v>0.1</v>
      </c>
      <c r="K6036" s="341">
        <v>126.72</v>
      </c>
      <c r="L6036" s="342">
        <f t="shared" si="388"/>
        <v>12.672000000000001</v>
      </c>
      <c r="M6036" s="343">
        <f t="shared" si="390"/>
        <v>9612.2360000000499</v>
      </c>
      <c r="N6036" s="336"/>
    </row>
    <row r="6037" spans="1:14">
      <c r="A6037" s="336"/>
      <c r="B6037" s="341">
        <v>295353.63099999999</v>
      </c>
      <c r="C6037" s="341" t="s">
        <v>255</v>
      </c>
      <c r="D6037" s="341">
        <v>0.04</v>
      </c>
      <c r="E6037" s="341">
        <v>32.69</v>
      </c>
      <c r="F6037" s="342">
        <f t="shared" si="387"/>
        <v>1.3075999999999999</v>
      </c>
      <c r="G6037" s="343">
        <f t="shared" si="389"/>
        <v>3253.32240000002</v>
      </c>
      <c r="H6037" s="341">
        <v>295353.63099999999</v>
      </c>
      <c r="I6037" s="341" t="s">
        <v>255</v>
      </c>
      <c r="J6037" s="341">
        <v>0.04</v>
      </c>
      <c r="K6037" s="341">
        <v>32.69</v>
      </c>
      <c r="L6037" s="342">
        <f t="shared" si="388"/>
        <v>1.3075999999999999</v>
      </c>
      <c r="M6037" s="343">
        <f t="shared" si="390"/>
        <v>3218.8852000000211</v>
      </c>
      <c r="N6037" s="336"/>
    </row>
    <row r="6038" spans="1:14">
      <c r="A6038" s="336"/>
      <c r="B6038" s="341">
        <v>295353.63099999999</v>
      </c>
      <c r="C6038" s="341" t="s">
        <v>256</v>
      </c>
      <c r="D6038" s="341">
        <v>0.1</v>
      </c>
      <c r="E6038" s="341">
        <v>32.69</v>
      </c>
      <c r="F6038" s="342">
        <f t="shared" si="387"/>
        <v>3.2690000000000001</v>
      </c>
      <c r="G6038" s="343">
        <f t="shared" si="389"/>
        <v>7976.7744000001048</v>
      </c>
      <c r="H6038" s="341">
        <v>295353.63099999999</v>
      </c>
      <c r="I6038" s="341" t="s">
        <v>256</v>
      </c>
      <c r="J6038" s="341">
        <v>0.1</v>
      </c>
      <c r="K6038" s="341">
        <v>32.69</v>
      </c>
      <c r="L6038" s="342">
        <f t="shared" si="388"/>
        <v>3.2690000000000001</v>
      </c>
      <c r="M6038" s="343">
        <f t="shared" si="390"/>
        <v>7891.6302000000842</v>
      </c>
      <c r="N6038" s="336"/>
    </row>
    <row r="6039" spans="1:14">
      <c r="A6039" s="336"/>
      <c r="B6039" s="341">
        <v>295353.63099999999</v>
      </c>
      <c r="C6039" s="341" t="s">
        <v>257</v>
      </c>
      <c r="D6039" s="341">
        <v>0.125</v>
      </c>
      <c r="E6039" s="341">
        <v>33.590000000000003</v>
      </c>
      <c r="F6039" s="342">
        <f t="shared" si="387"/>
        <v>4.1987500000000004</v>
      </c>
      <c r="G6039" s="343">
        <f t="shared" si="389"/>
        <v>10500.253749999973</v>
      </c>
      <c r="H6039" s="341">
        <v>295353.63099999999</v>
      </c>
      <c r="I6039" s="341" t="s">
        <v>257</v>
      </c>
      <c r="J6039" s="341">
        <v>0.125</v>
      </c>
      <c r="K6039" s="341">
        <v>33.590000000000003</v>
      </c>
      <c r="L6039" s="342">
        <f t="shared" si="388"/>
        <v>4.1987500000000004</v>
      </c>
      <c r="M6039" s="343">
        <f t="shared" si="390"/>
        <v>10389.529999999935</v>
      </c>
      <c r="N6039" s="336"/>
    </row>
    <row r="6040" spans="1:14">
      <c r="A6040" s="13"/>
      <c r="B6040" s="341">
        <v>295353.63099999999</v>
      </c>
      <c r="C6040" s="341" t="s">
        <v>258</v>
      </c>
      <c r="D6040" s="341">
        <v>0.125</v>
      </c>
      <c r="E6040" s="341">
        <v>34.5</v>
      </c>
      <c r="F6040" s="342">
        <f t="shared" si="387"/>
        <v>4.3125</v>
      </c>
      <c r="G6040" s="343">
        <f t="shared" si="389"/>
        <v>10752.633750000021</v>
      </c>
      <c r="H6040" s="341">
        <v>295353.63099999999</v>
      </c>
      <c r="I6040" s="341" t="s">
        <v>258</v>
      </c>
      <c r="J6040" s="341">
        <v>0.125</v>
      </c>
      <c r="K6040" s="341">
        <v>34.5</v>
      </c>
      <c r="L6040" s="342">
        <f t="shared" si="388"/>
        <v>4.3125</v>
      </c>
      <c r="M6040" s="343">
        <f t="shared" si="390"/>
        <v>10639.102500000021</v>
      </c>
      <c r="N6040" s="13"/>
    </row>
    <row r="6041" spans="1:14">
      <c r="A6041" s="336"/>
      <c r="B6041" s="341">
        <v>295353.63099999999</v>
      </c>
      <c r="C6041" s="341" t="s">
        <v>259</v>
      </c>
      <c r="D6041" s="341">
        <v>0.1</v>
      </c>
      <c r="E6041" s="341">
        <v>35.229999999999997</v>
      </c>
      <c r="F6041" s="342">
        <f t="shared" si="387"/>
        <v>3.5229999999999997</v>
      </c>
      <c r="G6041" s="343">
        <f t="shared" si="389"/>
        <v>8763.52200000007</v>
      </c>
      <c r="H6041" s="341">
        <v>295353.63099999999</v>
      </c>
      <c r="I6041" s="341" t="s">
        <v>259</v>
      </c>
      <c r="J6041" s="341">
        <v>0.1</v>
      </c>
      <c r="K6041" s="341">
        <v>35.229999999999997</v>
      </c>
      <c r="L6041" s="342">
        <f t="shared" si="388"/>
        <v>3.5229999999999997</v>
      </c>
      <c r="M6041" s="343">
        <f t="shared" si="390"/>
        <v>8670.962000000045</v>
      </c>
      <c r="N6041" s="336"/>
    </row>
    <row r="6042" spans="1:14">
      <c r="A6042" s="336"/>
      <c r="B6042" s="341">
        <v>295353.63099999999</v>
      </c>
      <c r="C6042" s="341" t="s">
        <v>260</v>
      </c>
      <c r="D6042" s="341">
        <v>0.1</v>
      </c>
      <c r="E6042" s="341">
        <v>46.01</v>
      </c>
      <c r="F6042" s="342">
        <f t="shared" si="387"/>
        <v>4.601</v>
      </c>
      <c r="G6042" s="343">
        <f t="shared" si="389"/>
        <v>10506.10000000002</v>
      </c>
      <c r="H6042" s="341">
        <v>295353.63099999999</v>
      </c>
      <c r="I6042" s="341" t="s">
        <v>260</v>
      </c>
      <c r="J6042" s="341">
        <v>0.1</v>
      </c>
      <c r="K6042" s="341">
        <v>46.01</v>
      </c>
      <c r="L6042" s="342">
        <f t="shared" si="388"/>
        <v>4.601</v>
      </c>
      <c r="M6042" s="343">
        <f t="shared" si="390"/>
        <v>9616.8370000000505</v>
      </c>
      <c r="N6042" s="336"/>
    </row>
    <row r="6043" spans="1:14">
      <c r="A6043" s="336"/>
      <c r="B6043" s="341">
        <v>295360</v>
      </c>
      <c r="C6043" s="341" t="s">
        <v>255</v>
      </c>
      <c r="D6043" s="341">
        <v>0.04</v>
      </c>
      <c r="E6043" s="341">
        <v>57.34</v>
      </c>
      <c r="F6043" s="342">
        <f t="shared" si="387"/>
        <v>2.2936000000000001</v>
      </c>
      <c r="G6043" s="343">
        <f t="shared" si="389"/>
        <v>3255.61600000002</v>
      </c>
      <c r="H6043" s="341">
        <v>295360</v>
      </c>
      <c r="I6043" s="341" t="s">
        <v>255</v>
      </c>
      <c r="J6043" s="341">
        <v>0.04</v>
      </c>
      <c r="K6043" s="341">
        <v>57.33</v>
      </c>
      <c r="L6043" s="342">
        <f t="shared" si="388"/>
        <v>2.2932000000000001</v>
      </c>
      <c r="M6043" s="343">
        <f t="shared" si="390"/>
        <v>3221.1784000000212</v>
      </c>
      <c r="N6043" s="336"/>
    </row>
    <row r="6044" spans="1:14">
      <c r="A6044" s="336"/>
      <c r="B6044" s="341">
        <v>295360</v>
      </c>
      <c r="C6044" s="341" t="s">
        <v>256</v>
      </c>
      <c r="D6044" s="341">
        <v>0.1</v>
      </c>
      <c r="E6044" s="341">
        <v>57.34</v>
      </c>
      <c r="F6044" s="342">
        <f t="shared" si="387"/>
        <v>5.7340000000000009</v>
      </c>
      <c r="G6044" s="343">
        <f t="shared" si="389"/>
        <v>7982.5084000001052</v>
      </c>
      <c r="H6044" s="341">
        <v>295360</v>
      </c>
      <c r="I6044" s="341" t="s">
        <v>256</v>
      </c>
      <c r="J6044" s="341">
        <v>0.1</v>
      </c>
      <c r="K6044" s="341">
        <v>57.33</v>
      </c>
      <c r="L6044" s="342">
        <f t="shared" si="388"/>
        <v>5.7330000000000005</v>
      </c>
      <c r="M6044" s="343">
        <f t="shared" si="390"/>
        <v>7897.3632000000844</v>
      </c>
      <c r="N6044" s="336"/>
    </row>
    <row r="6045" spans="1:14">
      <c r="A6045" s="336"/>
      <c r="B6045" s="341">
        <v>295360</v>
      </c>
      <c r="C6045" s="341" t="s">
        <v>257</v>
      </c>
      <c r="D6045" s="341">
        <v>0.125</v>
      </c>
      <c r="E6045" s="341">
        <v>58.93</v>
      </c>
      <c r="F6045" s="342">
        <f t="shared" si="387"/>
        <v>7.36625</v>
      </c>
      <c r="G6045" s="343">
        <f t="shared" si="389"/>
        <v>10507.619999999972</v>
      </c>
      <c r="H6045" s="341">
        <v>295360</v>
      </c>
      <c r="I6045" s="341" t="s">
        <v>257</v>
      </c>
      <c r="J6045" s="341">
        <v>0.125</v>
      </c>
      <c r="K6045" s="341">
        <v>58.93</v>
      </c>
      <c r="L6045" s="342">
        <f t="shared" si="388"/>
        <v>7.36625</v>
      </c>
      <c r="M6045" s="343">
        <f t="shared" si="390"/>
        <v>10396.896249999934</v>
      </c>
      <c r="N6045" s="336"/>
    </row>
    <row r="6046" spans="1:14">
      <c r="A6046" s="336"/>
      <c r="B6046" s="341">
        <v>295360</v>
      </c>
      <c r="C6046" s="341" t="s">
        <v>258</v>
      </c>
      <c r="D6046" s="341">
        <v>0.125</v>
      </c>
      <c r="E6046" s="341">
        <v>60.52</v>
      </c>
      <c r="F6046" s="342">
        <f t="shared" si="387"/>
        <v>7.5650000000000004</v>
      </c>
      <c r="G6046" s="343">
        <f t="shared" si="389"/>
        <v>10760.198750000021</v>
      </c>
      <c r="H6046" s="341">
        <v>295360</v>
      </c>
      <c r="I6046" s="341" t="s">
        <v>258</v>
      </c>
      <c r="J6046" s="341">
        <v>0.125</v>
      </c>
      <c r="K6046" s="341">
        <v>60.52</v>
      </c>
      <c r="L6046" s="342">
        <f t="shared" si="388"/>
        <v>7.5650000000000004</v>
      </c>
      <c r="M6046" s="343">
        <f t="shared" si="390"/>
        <v>10646.667500000021</v>
      </c>
      <c r="N6046" s="336"/>
    </row>
    <row r="6047" spans="1:14">
      <c r="A6047" s="13"/>
      <c r="B6047" s="341">
        <v>295360</v>
      </c>
      <c r="C6047" s="341" t="s">
        <v>259</v>
      </c>
      <c r="D6047" s="341">
        <v>0.1</v>
      </c>
      <c r="E6047" s="341">
        <v>61.79</v>
      </c>
      <c r="F6047" s="342">
        <f t="shared" si="387"/>
        <v>6.1790000000000003</v>
      </c>
      <c r="G6047" s="343">
        <f t="shared" si="389"/>
        <v>8769.7010000000701</v>
      </c>
      <c r="H6047" s="341">
        <v>295360</v>
      </c>
      <c r="I6047" s="341" t="s">
        <v>259</v>
      </c>
      <c r="J6047" s="341">
        <v>0.1</v>
      </c>
      <c r="K6047" s="341">
        <v>61.79</v>
      </c>
      <c r="L6047" s="342">
        <f t="shared" si="388"/>
        <v>6.1790000000000003</v>
      </c>
      <c r="M6047" s="343">
        <f t="shared" si="390"/>
        <v>8677.1410000000451</v>
      </c>
      <c r="N6047" s="13"/>
    </row>
    <row r="6048" spans="1:14">
      <c r="A6048" s="336"/>
      <c r="B6048" s="341">
        <v>295360</v>
      </c>
      <c r="C6048" s="341" t="s">
        <v>260</v>
      </c>
      <c r="D6048" s="341">
        <v>0.1</v>
      </c>
      <c r="E6048" s="341">
        <v>80.709999999999994</v>
      </c>
      <c r="F6048" s="342">
        <f t="shared" si="387"/>
        <v>8.0709999999999997</v>
      </c>
      <c r="G6048" s="343">
        <f t="shared" si="389"/>
        <v>10514.17100000002</v>
      </c>
      <c r="H6048" s="341">
        <v>295360</v>
      </c>
      <c r="I6048" s="341" t="s">
        <v>260</v>
      </c>
      <c r="J6048" s="341">
        <v>0.1</v>
      </c>
      <c r="K6048" s="341">
        <v>80.709999999999994</v>
      </c>
      <c r="L6048" s="342">
        <f t="shared" si="388"/>
        <v>8.0709999999999997</v>
      </c>
      <c r="M6048" s="343">
        <f t="shared" si="390"/>
        <v>9624.9080000000504</v>
      </c>
      <c r="N6048" s="336"/>
    </row>
    <row r="6049" spans="1:14">
      <c r="A6049" s="336"/>
      <c r="B6049" s="341">
        <v>295370</v>
      </c>
      <c r="C6049" s="341" t="s">
        <v>255</v>
      </c>
      <c r="D6049" s="341">
        <v>0.04</v>
      </c>
      <c r="E6049" s="341">
        <v>90.02</v>
      </c>
      <c r="F6049" s="342">
        <f t="shared" si="387"/>
        <v>3.6008</v>
      </c>
      <c r="G6049" s="343">
        <f t="shared" si="389"/>
        <v>3259.2168000000202</v>
      </c>
      <c r="H6049" s="341">
        <v>295370</v>
      </c>
      <c r="I6049" s="341" t="s">
        <v>255</v>
      </c>
      <c r="J6049" s="341">
        <v>0.04</v>
      </c>
      <c r="K6049" s="341">
        <v>90.02</v>
      </c>
      <c r="L6049" s="342">
        <f t="shared" si="388"/>
        <v>3.6008</v>
      </c>
      <c r="M6049" s="343">
        <f t="shared" si="390"/>
        <v>3224.7792000000213</v>
      </c>
      <c r="N6049" s="336"/>
    </row>
    <row r="6050" spans="1:14">
      <c r="A6050" s="336"/>
      <c r="B6050" s="341">
        <v>295370</v>
      </c>
      <c r="C6050" s="341" t="s">
        <v>256</v>
      </c>
      <c r="D6050" s="341">
        <v>0.1</v>
      </c>
      <c r="E6050" s="341">
        <v>90.02</v>
      </c>
      <c r="F6050" s="342">
        <f t="shared" si="387"/>
        <v>9.0020000000000007</v>
      </c>
      <c r="G6050" s="343">
        <f t="shared" si="389"/>
        <v>7991.5104000001056</v>
      </c>
      <c r="H6050" s="341">
        <v>295370</v>
      </c>
      <c r="I6050" s="341" t="s">
        <v>256</v>
      </c>
      <c r="J6050" s="341">
        <v>0.1</v>
      </c>
      <c r="K6050" s="341">
        <v>90.02</v>
      </c>
      <c r="L6050" s="342">
        <f t="shared" si="388"/>
        <v>9.0020000000000007</v>
      </c>
      <c r="M6050" s="343">
        <f t="shared" si="390"/>
        <v>7906.3652000000848</v>
      </c>
      <c r="N6050" s="336"/>
    </row>
    <row r="6051" spans="1:14">
      <c r="A6051" s="336"/>
      <c r="B6051" s="341">
        <v>295370</v>
      </c>
      <c r="C6051" s="341" t="s">
        <v>257</v>
      </c>
      <c r="D6051" s="341">
        <v>0.125</v>
      </c>
      <c r="E6051" s="341">
        <v>92.52</v>
      </c>
      <c r="F6051" s="342">
        <f t="shared" si="387"/>
        <v>11.565</v>
      </c>
      <c r="G6051" s="343">
        <f t="shared" si="389"/>
        <v>10519.184999999972</v>
      </c>
      <c r="H6051" s="341">
        <v>295370</v>
      </c>
      <c r="I6051" s="341" t="s">
        <v>257</v>
      </c>
      <c r="J6051" s="341">
        <v>0.125</v>
      </c>
      <c r="K6051" s="341">
        <v>92.52</v>
      </c>
      <c r="L6051" s="342">
        <f t="shared" si="388"/>
        <v>11.565</v>
      </c>
      <c r="M6051" s="343">
        <f t="shared" si="390"/>
        <v>10408.461249999935</v>
      </c>
      <c r="N6051" s="336"/>
    </row>
    <row r="6052" spans="1:14">
      <c r="A6052" s="336"/>
      <c r="B6052" s="341">
        <v>295370</v>
      </c>
      <c r="C6052" s="341" t="s">
        <v>258</v>
      </c>
      <c r="D6052" s="341">
        <v>0.125</v>
      </c>
      <c r="E6052" s="341">
        <v>95.02</v>
      </c>
      <c r="F6052" s="342">
        <f t="shared" si="387"/>
        <v>11.8775</v>
      </c>
      <c r="G6052" s="343">
        <f t="shared" si="389"/>
        <v>10772.076250000022</v>
      </c>
      <c r="H6052" s="341">
        <v>295370</v>
      </c>
      <c r="I6052" s="341" t="s">
        <v>258</v>
      </c>
      <c r="J6052" s="341">
        <v>0.125</v>
      </c>
      <c r="K6052" s="341">
        <v>95.02</v>
      </c>
      <c r="L6052" s="342">
        <f t="shared" si="388"/>
        <v>11.8775</v>
      </c>
      <c r="M6052" s="343">
        <f t="shared" si="390"/>
        <v>10658.545000000022</v>
      </c>
      <c r="N6052" s="336"/>
    </row>
    <row r="6053" spans="1:14">
      <c r="A6053" s="336"/>
      <c r="B6053" s="341">
        <v>295370</v>
      </c>
      <c r="C6053" s="341" t="s">
        <v>259</v>
      </c>
      <c r="D6053" s="341">
        <v>0.1</v>
      </c>
      <c r="E6053" s="341">
        <v>97.02</v>
      </c>
      <c r="F6053" s="342">
        <f t="shared" si="387"/>
        <v>9.702</v>
      </c>
      <c r="G6053" s="343">
        <f t="shared" si="389"/>
        <v>8779.4030000000694</v>
      </c>
      <c r="H6053" s="341">
        <v>295370</v>
      </c>
      <c r="I6053" s="341" t="s">
        <v>259</v>
      </c>
      <c r="J6053" s="341">
        <v>0.1</v>
      </c>
      <c r="K6053" s="341">
        <v>97.02</v>
      </c>
      <c r="L6053" s="342">
        <f t="shared" si="388"/>
        <v>9.702</v>
      </c>
      <c r="M6053" s="343">
        <f t="shared" si="390"/>
        <v>8686.8430000000444</v>
      </c>
      <c r="N6053" s="336"/>
    </row>
    <row r="6054" spans="1:14">
      <c r="A6054" s="13"/>
      <c r="B6054" s="341">
        <v>295370</v>
      </c>
      <c r="C6054" s="341" t="s">
        <v>260</v>
      </c>
      <c r="D6054" s="341">
        <v>0.1</v>
      </c>
      <c r="E6054" s="341">
        <v>126.72</v>
      </c>
      <c r="F6054" s="342">
        <f t="shared" si="387"/>
        <v>12.672000000000001</v>
      </c>
      <c r="G6054" s="343">
        <f t="shared" si="389"/>
        <v>10526.843000000021</v>
      </c>
      <c r="H6054" s="341">
        <v>295370</v>
      </c>
      <c r="I6054" s="341" t="s">
        <v>260</v>
      </c>
      <c r="J6054" s="341">
        <v>0.1</v>
      </c>
      <c r="K6054" s="341">
        <v>126.72</v>
      </c>
      <c r="L6054" s="342">
        <f t="shared" si="388"/>
        <v>12.672000000000001</v>
      </c>
      <c r="M6054" s="343">
        <f t="shared" si="390"/>
        <v>9637.5800000000509</v>
      </c>
      <c r="N6054" s="13"/>
    </row>
    <row r="6055" spans="1:14">
      <c r="A6055" s="336"/>
      <c r="B6055" s="341">
        <v>295380</v>
      </c>
      <c r="C6055" s="341" t="s">
        <v>255</v>
      </c>
      <c r="D6055" s="341">
        <v>0.04</v>
      </c>
      <c r="E6055" s="341">
        <v>90.02</v>
      </c>
      <c r="F6055" s="342">
        <f t="shared" si="387"/>
        <v>3.6008</v>
      </c>
      <c r="G6055" s="343">
        <f t="shared" si="389"/>
        <v>3262.8176000000203</v>
      </c>
      <c r="H6055" s="341">
        <v>295380</v>
      </c>
      <c r="I6055" s="341" t="s">
        <v>255</v>
      </c>
      <c r="J6055" s="341">
        <v>0.04</v>
      </c>
      <c r="K6055" s="341">
        <v>90.02</v>
      </c>
      <c r="L6055" s="342">
        <f t="shared" si="388"/>
        <v>3.6008</v>
      </c>
      <c r="M6055" s="343">
        <f t="shared" si="390"/>
        <v>3228.3800000000215</v>
      </c>
      <c r="N6055" s="336"/>
    </row>
    <row r="6056" spans="1:14">
      <c r="A6056" s="336"/>
      <c r="B6056" s="341">
        <v>295380</v>
      </c>
      <c r="C6056" s="341" t="s">
        <v>256</v>
      </c>
      <c r="D6056" s="341">
        <v>0.1</v>
      </c>
      <c r="E6056" s="341">
        <v>90.02</v>
      </c>
      <c r="F6056" s="342">
        <f t="shared" si="387"/>
        <v>9.0020000000000007</v>
      </c>
      <c r="G6056" s="343">
        <f t="shared" si="389"/>
        <v>8000.512400000106</v>
      </c>
      <c r="H6056" s="341">
        <v>295380</v>
      </c>
      <c r="I6056" s="341" t="s">
        <v>256</v>
      </c>
      <c r="J6056" s="341">
        <v>0.1</v>
      </c>
      <c r="K6056" s="341">
        <v>90.02</v>
      </c>
      <c r="L6056" s="342">
        <f t="shared" si="388"/>
        <v>9.0020000000000007</v>
      </c>
      <c r="M6056" s="343">
        <f t="shared" si="390"/>
        <v>7915.3672000000852</v>
      </c>
      <c r="N6056" s="336"/>
    </row>
    <row r="6057" spans="1:14">
      <c r="A6057" s="336"/>
      <c r="B6057" s="341">
        <v>295380</v>
      </c>
      <c r="C6057" s="341" t="s">
        <v>257</v>
      </c>
      <c r="D6057" s="341">
        <v>0.125</v>
      </c>
      <c r="E6057" s="341">
        <v>92.52</v>
      </c>
      <c r="F6057" s="342">
        <f t="shared" si="387"/>
        <v>11.565</v>
      </c>
      <c r="G6057" s="343">
        <f t="shared" si="389"/>
        <v>10530.749999999973</v>
      </c>
      <c r="H6057" s="341">
        <v>295380</v>
      </c>
      <c r="I6057" s="341" t="s">
        <v>257</v>
      </c>
      <c r="J6057" s="341">
        <v>0.125</v>
      </c>
      <c r="K6057" s="341">
        <v>92.52</v>
      </c>
      <c r="L6057" s="342">
        <f t="shared" si="388"/>
        <v>11.565</v>
      </c>
      <c r="M6057" s="343">
        <f t="shared" si="390"/>
        <v>10420.026249999935</v>
      </c>
      <c r="N6057" s="336"/>
    </row>
    <row r="6058" spans="1:14">
      <c r="A6058" s="336"/>
      <c r="B6058" s="341">
        <v>295380</v>
      </c>
      <c r="C6058" s="341" t="s">
        <v>258</v>
      </c>
      <c r="D6058" s="341">
        <v>0.125</v>
      </c>
      <c r="E6058" s="341">
        <v>95.02</v>
      </c>
      <c r="F6058" s="342">
        <f t="shared" si="387"/>
        <v>11.8775</v>
      </c>
      <c r="G6058" s="343">
        <f t="shared" si="389"/>
        <v>10783.953750000022</v>
      </c>
      <c r="H6058" s="341">
        <v>295380</v>
      </c>
      <c r="I6058" s="341" t="s">
        <v>258</v>
      </c>
      <c r="J6058" s="341">
        <v>0.125</v>
      </c>
      <c r="K6058" s="341">
        <v>95.02</v>
      </c>
      <c r="L6058" s="342">
        <f t="shared" si="388"/>
        <v>11.8775</v>
      </c>
      <c r="M6058" s="343">
        <f t="shared" si="390"/>
        <v>10670.422500000022</v>
      </c>
      <c r="N6058" s="336"/>
    </row>
    <row r="6059" spans="1:14">
      <c r="A6059" s="336"/>
      <c r="B6059" s="341">
        <v>295380</v>
      </c>
      <c r="C6059" s="341" t="s">
        <v>259</v>
      </c>
      <c r="D6059" s="341">
        <v>0.1</v>
      </c>
      <c r="E6059" s="341">
        <v>97.02</v>
      </c>
      <c r="F6059" s="342">
        <f t="shared" si="387"/>
        <v>9.702</v>
      </c>
      <c r="G6059" s="343">
        <f t="shared" si="389"/>
        <v>8789.1050000000687</v>
      </c>
      <c r="H6059" s="341">
        <v>295380</v>
      </c>
      <c r="I6059" s="341" t="s">
        <v>259</v>
      </c>
      <c r="J6059" s="341">
        <v>0.1</v>
      </c>
      <c r="K6059" s="341">
        <v>97.02</v>
      </c>
      <c r="L6059" s="342">
        <f t="shared" si="388"/>
        <v>9.702</v>
      </c>
      <c r="M6059" s="343">
        <f t="shared" si="390"/>
        <v>8696.5450000000437</v>
      </c>
      <c r="N6059" s="336"/>
    </row>
    <row r="6060" spans="1:14">
      <c r="A6060" s="336"/>
      <c r="B6060" s="341">
        <v>295380</v>
      </c>
      <c r="C6060" s="341" t="s">
        <v>260</v>
      </c>
      <c r="D6060" s="341">
        <v>0.1</v>
      </c>
      <c r="E6060" s="341">
        <v>126.72</v>
      </c>
      <c r="F6060" s="342">
        <f t="shared" si="387"/>
        <v>12.672000000000001</v>
      </c>
      <c r="G6060" s="343">
        <f t="shared" si="389"/>
        <v>10539.515000000021</v>
      </c>
      <c r="H6060" s="341">
        <v>295380</v>
      </c>
      <c r="I6060" s="341" t="s">
        <v>260</v>
      </c>
      <c r="J6060" s="341">
        <v>0.1</v>
      </c>
      <c r="K6060" s="341">
        <v>126.72</v>
      </c>
      <c r="L6060" s="342">
        <f t="shared" si="388"/>
        <v>12.672000000000001</v>
      </c>
      <c r="M6060" s="343">
        <f t="shared" si="390"/>
        <v>9650.2520000000513</v>
      </c>
      <c r="N6060" s="336"/>
    </row>
    <row r="6061" spans="1:14">
      <c r="A6061" s="13"/>
      <c r="B6061" s="341">
        <v>295390</v>
      </c>
      <c r="C6061" s="341" t="s">
        <v>255</v>
      </c>
      <c r="D6061" s="341">
        <v>0.04</v>
      </c>
      <c r="E6061" s="341">
        <v>90.02</v>
      </c>
      <c r="F6061" s="342">
        <f t="shared" si="387"/>
        <v>3.6008</v>
      </c>
      <c r="G6061" s="343">
        <f t="shared" si="389"/>
        <v>3266.4184000000205</v>
      </c>
      <c r="H6061" s="341">
        <v>295390</v>
      </c>
      <c r="I6061" s="341" t="s">
        <v>255</v>
      </c>
      <c r="J6061" s="341">
        <v>0.04</v>
      </c>
      <c r="K6061" s="341">
        <v>90.02</v>
      </c>
      <c r="L6061" s="342">
        <f t="shared" si="388"/>
        <v>3.6008</v>
      </c>
      <c r="M6061" s="343">
        <f t="shared" si="390"/>
        <v>3231.9808000000216</v>
      </c>
      <c r="N6061" s="13"/>
    </row>
    <row r="6062" spans="1:14">
      <c r="A6062" s="336"/>
      <c r="B6062" s="341">
        <v>295390</v>
      </c>
      <c r="C6062" s="341" t="s">
        <v>256</v>
      </c>
      <c r="D6062" s="341">
        <v>0.1</v>
      </c>
      <c r="E6062" s="341">
        <v>90.02</v>
      </c>
      <c r="F6062" s="342">
        <f t="shared" si="387"/>
        <v>9.0020000000000007</v>
      </c>
      <c r="G6062" s="343">
        <f t="shared" si="389"/>
        <v>8009.5144000001064</v>
      </c>
      <c r="H6062" s="341">
        <v>295390</v>
      </c>
      <c r="I6062" s="341" t="s">
        <v>256</v>
      </c>
      <c r="J6062" s="341">
        <v>0.1</v>
      </c>
      <c r="K6062" s="341">
        <v>90.02</v>
      </c>
      <c r="L6062" s="342">
        <f t="shared" si="388"/>
        <v>9.0020000000000007</v>
      </c>
      <c r="M6062" s="343">
        <f t="shared" si="390"/>
        <v>7924.3692000000856</v>
      </c>
      <c r="N6062" s="336"/>
    </row>
    <row r="6063" spans="1:14">
      <c r="A6063" s="336"/>
      <c r="B6063" s="341">
        <v>295390</v>
      </c>
      <c r="C6063" s="341" t="s">
        <v>257</v>
      </c>
      <c r="D6063" s="341">
        <v>0.125</v>
      </c>
      <c r="E6063" s="341">
        <v>92.52</v>
      </c>
      <c r="F6063" s="342">
        <f t="shared" si="387"/>
        <v>11.565</v>
      </c>
      <c r="G6063" s="343">
        <f t="shared" si="389"/>
        <v>10542.314999999973</v>
      </c>
      <c r="H6063" s="341">
        <v>295390</v>
      </c>
      <c r="I6063" s="341" t="s">
        <v>257</v>
      </c>
      <c r="J6063" s="341">
        <v>0.125</v>
      </c>
      <c r="K6063" s="341">
        <v>92.52</v>
      </c>
      <c r="L6063" s="342">
        <f t="shared" si="388"/>
        <v>11.565</v>
      </c>
      <c r="M6063" s="343">
        <f t="shared" si="390"/>
        <v>10431.591249999936</v>
      </c>
      <c r="N6063" s="336"/>
    </row>
    <row r="6064" spans="1:14">
      <c r="A6064" s="336"/>
      <c r="B6064" s="341">
        <v>295390</v>
      </c>
      <c r="C6064" s="341" t="s">
        <v>258</v>
      </c>
      <c r="D6064" s="341">
        <v>0.125</v>
      </c>
      <c r="E6064" s="341">
        <v>95.02</v>
      </c>
      <c r="F6064" s="342">
        <f t="shared" si="387"/>
        <v>11.8775</v>
      </c>
      <c r="G6064" s="343">
        <f t="shared" si="389"/>
        <v>10795.831250000023</v>
      </c>
      <c r="H6064" s="341">
        <v>295390</v>
      </c>
      <c r="I6064" s="341" t="s">
        <v>258</v>
      </c>
      <c r="J6064" s="341">
        <v>0.125</v>
      </c>
      <c r="K6064" s="341">
        <v>95.02</v>
      </c>
      <c r="L6064" s="342">
        <f t="shared" si="388"/>
        <v>11.8775</v>
      </c>
      <c r="M6064" s="343">
        <f t="shared" si="390"/>
        <v>10682.300000000023</v>
      </c>
      <c r="N6064" s="336"/>
    </row>
    <row r="6065" spans="1:14">
      <c r="A6065" s="336"/>
      <c r="B6065" s="341">
        <v>295390</v>
      </c>
      <c r="C6065" s="341" t="s">
        <v>259</v>
      </c>
      <c r="D6065" s="341">
        <v>0.1</v>
      </c>
      <c r="E6065" s="341">
        <v>97.02</v>
      </c>
      <c r="F6065" s="342">
        <f t="shared" si="387"/>
        <v>9.702</v>
      </c>
      <c r="G6065" s="343">
        <f t="shared" si="389"/>
        <v>8798.807000000068</v>
      </c>
      <c r="H6065" s="341">
        <v>295390</v>
      </c>
      <c r="I6065" s="341" t="s">
        <v>259</v>
      </c>
      <c r="J6065" s="341">
        <v>0.1</v>
      </c>
      <c r="K6065" s="341">
        <v>97.02</v>
      </c>
      <c r="L6065" s="342">
        <f t="shared" si="388"/>
        <v>9.702</v>
      </c>
      <c r="M6065" s="343">
        <f t="shared" si="390"/>
        <v>8706.247000000043</v>
      </c>
      <c r="N6065" s="336"/>
    </row>
    <row r="6066" spans="1:14">
      <c r="A6066" s="336"/>
      <c r="B6066" s="341">
        <v>295390</v>
      </c>
      <c r="C6066" s="341" t="s">
        <v>260</v>
      </c>
      <c r="D6066" s="341">
        <v>0.1</v>
      </c>
      <c r="E6066" s="341">
        <v>126.72</v>
      </c>
      <c r="F6066" s="342">
        <f t="shared" si="387"/>
        <v>12.672000000000001</v>
      </c>
      <c r="G6066" s="343">
        <f t="shared" si="389"/>
        <v>10552.187000000022</v>
      </c>
      <c r="H6066" s="341">
        <v>295390</v>
      </c>
      <c r="I6066" s="341" t="s">
        <v>260</v>
      </c>
      <c r="J6066" s="341">
        <v>0.1</v>
      </c>
      <c r="K6066" s="341">
        <v>126.72</v>
      </c>
      <c r="L6066" s="342">
        <f t="shared" si="388"/>
        <v>12.672000000000001</v>
      </c>
      <c r="M6066" s="343">
        <f t="shared" si="390"/>
        <v>9662.9240000000518</v>
      </c>
      <c r="N6066" s="336"/>
    </row>
    <row r="6067" spans="1:14">
      <c r="A6067" s="336"/>
      <c r="B6067" s="341">
        <v>295400</v>
      </c>
      <c r="C6067" s="341" t="s">
        <v>255</v>
      </c>
      <c r="D6067" s="341">
        <v>0.04</v>
      </c>
      <c r="E6067" s="341">
        <v>90.02</v>
      </c>
      <c r="F6067" s="342">
        <f t="shared" si="387"/>
        <v>3.6008</v>
      </c>
      <c r="G6067" s="343">
        <f t="shared" si="389"/>
        <v>3270.0192000000206</v>
      </c>
      <c r="H6067" s="341">
        <v>295400</v>
      </c>
      <c r="I6067" s="341" t="s">
        <v>255</v>
      </c>
      <c r="J6067" s="341">
        <v>0.04</v>
      </c>
      <c r="K6067" s="341">
        <v>90.02</v>
      </c>
      <c r="L6067" s="342">
        <f t="shared" si="388"/>
        <v>3.6008</v>
      </c>
      <c r="M6067" s="343">
        <f t="shared" si="390"/>
        <v>3235.5816000000218</v>
      </c>
      <c r="N6067" s="336"/>
    </row>
    <row r="6068" spans="1:14">
      <c r="A6068" s="13"/>
      <c r="B6068" s="341">
        <v>295400</v>
      </c>
      <c r="C6068" s="341" t="s">
        <v>256</v>
      </c>
      <c r="D6068" s="341">
        <v>0.1</v>
      </c>
      <c r="E6068" s="341">
        <v>90.02</v>
      </c>
      <c r="F6068" s="342">
        <f t="shared" si="387"/>
        <v>9.0020000000000007</v>
      </c>
      <c r="G6068" s="343">
        <f t="shared" si="389"/>
        <v>8018.5164000001068</v>
      </c>
      <c r="H6068" s="341">
        <v>295400</v>
      </c>
      <c r="I6068" s="341" t="s">
        <v>256</v>
      </c>
      <c r="J6068" s="341">
        <v>0.1</v>
      </c>
      <c r="K6068" s="341">
        <v>90.02</v>
      </c>
      <c r="L6068" s="342">
        <f t="shared" si="388"/>
        <v>9.0020000000000007</v>
      </c>
      <c r="M6068" s="343">
        <f t="shared" si="390"/>
        <v>7933.371200000086</v>
      </c>
      <c r="N6068" s="13"/>
    </row>
    <row r="6069" spans="1:14">
      <c r="A6069" s="336"/>
      <c r="B6069" s="341">
        <v>295400</v>
      </c>
      <c r="C6069" s="341" t="s">
        <v>257</v>
      </c>
      <c r="D6069" s="341">
        <v>0.125</v>
      </c>
      <c r="E6069" s="341">
        <v>92.52</v>
      </c>
      <c r="F6069" s="342">
        <f t="shared" si="387"/>
        <v>11.565</v>
      </c>
      <c r="G6069" s="343">
        <f t="shared" si="389"/>
        <v>10553.879999999974</v>
      </c>
      <c r="H6069" s="341">
        <v>295400</v>
      </c>
      <c r="I6069" s="341" t="s">
        <v>257</v>
      </c>
      <c r="J6069" s="341">
        <v>0.125</v>
      </c>
      <c r="K6069" s="341">
        <v>92.52</v>
      </c>
      <c r="L6069" s="342">
        <f t="shared" si="388"/>
        <v>11.565</v>
      </c>
      <c r="M6069" s="343">
        <f t="shared" si="390"/>
        <v>10443.156249999936</v>
      </c>
      <c r="N6069" s="336"/>
    </row>
    <row r="6070" spans="1:14">
      <c r="A6070" s="336"/>
      <c r="B6070" s="341">
        <v>295400</v>
      </c>
      <c r="C6070" s="341" t="s">
        <v>258</v>
      </c>
      <c r="D6070" s="341">
        <v>0.125</v>
      </c>
      <c r="E6070" s="341">
        <v>95.02</v>
      </c>
      <c r="F6070" s="342">
        <f t="shared" si="387"/>
        <v>11.8775</v>
      </c>
      <c r="G6070" s="343">
        <f t="shared" si="389"/>
        <v>10807.708750000023</v>
      </c>
      <c r="H6070" s="341">
        <v>295400</v>
      </c>
      <c r="I6070" s="341" t="s">
        <v>258</v>
      </c>
      <c r="J6070" s="341">
        <v>0.125</v>
      </c>
      <c r="K6070" s="341">
        <v>95.02</v>
      </c>
      <c r="L6070" s="342">
        <f t="shared" si="388"/>
        <v>11.8775</v>
      </c>
      <c r="M6070" s="343">
        <f t="shared" si="390"/>
        <v>10694.177500000023</v>
      </c>
      <c r="N6070" s="336"/>
    </row>
    <row r="6071" spans="1:14">
      <c r="A6071" s="336"/>
      <c r="B6071" s="341">
        <v>295400</v>
      </c>
      <c r="C6071" s="341" t="s">
        <v>259</v>
      </c>
      <c r="D6071" s="341">
        <v>0.1</v>
      </c>
      <c r="E6071" s="341">
        <v>97.02</v>
      </c>
      <c r="F6071" s="342">
        <f t="shared" si="387"/>
        <v>9.702</v>
      </c>
      <c r="G6071" s="343">
        <f t="shared" si="389"/>
        <v>8808.5090000000673</v>
      </c>
      <c r="H6071" s="341">
        <v>295400</v>
      </c>
      <c r="I6071" s="341" t="s">
        <v>259</v>
      </c>
      <c r="J6071" s="341">
        <v>0.1</v>
      </c>
      <c r="K6071" s="341">
        <v>97.02</v>
      </c>
      <c r="L6071" s="342">
        <f t="shared" si="388"/>
        <v>9.702</v>
      </c>
      <c r="M6071" s="343">
        <f t="shared" si="390"/>
        <v>8715.9490000000424</v>
      </c>
      <c r="N6071" s="336"/>
    </row>
    <row r="6072" spans="1:14">
      <c r="A6072" s="336"/>
      <c r="B6072" s="341">
        <v>295400</v>
      </c>
      <c r="C6072" s="341" t="s">
        <v>260</v>
      </c>
      <c r="D6072" s="341">
        <v>0.1</v>
      </c>
      <c r="E6072" s="341">
        <v>126.72</v>
      </c>
      <c r="F6072" s="342">
        <f t="shared" si="387"/>
        <v>12.672000000000001</v>
      </c>
      <c r="G6072" s="343">
        <f t="shared" si="389"/>
        <v>10564.859000000022</v>
      </c>
      <c r="H6072" s="341">
        <v>295400</v>
      </c>
      <c r="I6072" s="341" t="s">
        <v>260</v>
      </c>
      <c r="J6072" s="341">
        <v>0.1</v>
      </c>
      <c r="K6072" s="341">
        <v>126.72</v>
      </c>
      <c r="L6072" s="342">
        <f t="shared" si="388"/>
        <v>12.672000000000001</v>
      </c>
      <c r="M6072" s="343">
        <f t="shared" si="390"/>
        <v>9675.5960000000523</v>
      </c>
      <c r="N6072" s="336"/>
    </row>
    <row r="6073" spans="1:14">
      <c r="A6073" s="336"/>
      <c r="B6073" s="341">
        <v>295400.33600000001</v>
      </c>
      <c r="C6073" s="341" t="s">
        <v>255</v>
      </c>
      <c r="D6073" s="341">
        <v>0.04</v>
      </c>
      <c r="E6073" s="341">
        <v>3.03</v>
      </c>
      <c r="F6073" s="342">
        <f t="shared" si="387"/>
        <v>0.12119999999999999</v>
      </c>
      <c r="G6073" s="343">
        <f t="shared" si="389"/>
        <v>3270.1404000000207</v>
      </c>
      <c r="H6073" s="341">
        <v>295400.33600000001</v>
      </c>
      <c r="I6073" s="341" t="s">
        <v>255</v>
      </c>
      <c r="J6073" s="341">
        <v>0.04</v>
      </c>
      <c r="K6073" s="341">
        <v>3.02</v>
      </c>
      <c r="L6073" s="342">
        <f t="shared" si="388"/>
        <v>0.1208</v>
      </c>
      <c r="M6073" s="343">
        <f t="shared" si="390"/>
        <v>3235.702400000022</v>
      </c>
      <c r="N6073" s="336"/>
    </row>
    <row r="6074" spans="1:14">
      <c r="A6074" s="336"/>
      <c r="B6074" s="341">
        <v>295400.33600000001</v>
      </c>
      <c r="C6074" s="341" t="s">
        <v>256</v>
      </c>
      <c r="D6074" s="341">
        <v>0.1</v>
      </c>
      <c r="E6074" s="341">
        <v>3.03</v>
      </c>
      <c r="F6074" s="342">
        <f t="shared" si="387"/>
        <v>0.30299999999999999</v>
      </c>
      <c r="G6074" s="343">
        <f t="shared" si="389"/>
        <v>8018.8194000001067</v>
      </c>
      <c r="H6074" s="341">
        <v>295400.33600000001</v>
      </c>
      <c r="I6074" s="341" t="s">
        <v>256</v>
      </c>
      <c r="J6074" s="341">
        <v>0.1</v>
      </c>
      <c r="K6074" s="341">
        <v>3.02</v>
      </c>
      <c r="L6074" s="342">
        <f t="shared" si="388"/>
        <v>0.30200000000000005</v>
      </c>
      <c r="M6074" s="343">
        <f t="shared" si="390"/>
        <v>7933.6732000000857</v>
      </c>
      <c r="N6074" s="336"/>
    </row>
    <row r="6075" spans="1:14">
      <c r="A6075" s="13"/>
      <c r="B6075" s="341">
        <v>295400.33600000001</v>
      </c>
      <c r="C6075" s="341" t="s">
        <v>257</v>
      </c>
      <c r="D6075" s="341">
        <v>0.125</v>
      </c>
      <c r="E6075" s="341">
        <v>3.11</v>
      </c>
      <c r="F6075" s="342">
        <f t="shared" si="387"/>
        <v>0.38874999999999998</v>
      </c>
      <c r="G6075" s="343">
        <f t="shared" si="389"/>
        <v>10554.268749999974</v>
      </c>
      <c r="H6075" s="341">
        <v>295400.33600000001</v>
      </c>
      <c r="I6075" s="341" t="s">
        <v>257</v>
      </c>
      <c r="J6075" s="341">
        <v>0.125</v>
      </c>
      <c r="K6075" s="341">
        <v>3.1</v>
      </c>
      <c r="L6075" s="342">
        <f t="shared" si="388"/>
        <v>0.38750000000000001</v>
      </c>
      <c r="M6075" s="343">
        <f t="shared" si="390"/>
        <v>10443.543749999937</v>
      </c>
      <c r="N6075" s="13"/>
    </row>
    <row r="6076" spans="1:14">
      <c r="A6076" s="336"/>
      <c r="B6076" s="341">
        <v>295400.33600000001</v>
      </c>
      <c r="C6076" s="341" t="s">
        <v>258</v>
      </c>
      <c r="D6076" s="341">
        <v>0.125</v>
      </c>
      <c r="E6076" s="341">
        <v>3.2</v>
      </c>
      <c r="F6076" s="342">
        <f t="shared" si="387"/>
        <v>0.4</v>
      </c>
      <c r="G6076" s="343">
        <f t="shared" si="389"/>
        <v>10808.108750000023</v>
      </c>
      <c r="H6076" s="341">
        <v>295400.33600000001</v>
      </c>
      <c r="I6076" s="341" t="s">
        <v>258</v>
      </c>
      <c r="J6076" s="341">
        <v>0.125</v>
      </c>
      <c r="K6076" s="341">
        <v>3.19</v>
      </c>
      <c r="L6076" s="342">
        <f t="shared" si="388"/>
        <v>0.39874999999999999</v>
      </c>
      <c r="M6076" s="343">
        <f t="shared" si="390"/>
        <v>10694.576250000024</v>
      </c>
      <c r="N6076" s="336"/>
    </row>
    <row r="6077" spans="1:14">
      <c r="A6077" s="336"/>
      <c r="B6077" s="341">
        <v>295400.33600000001</v>
      </c>
      <c r="C6077" s="341" t="s">
        <v>259</v>
      </c>
      <c r="D6077" s="341">
        <v>0.1</v>
      </c>
      <c r="E6077" s="341">
        <v>3.27</v>
      </c>
      <c r="F6077" s="342">
        <f t="shared" si="387"/>
        <v>0.32700000000000001</v>
      </c>
      <c r="G6077" s="343">
        <f t="shared" si="389"/>
        <v>8808.8360000000666</v>
      </c>
      <c r="H6077" s="341">
        <v>295400.33600000001</v>
      </c>
      <c r="I6077" s="341" t="s">
        <v>259</v>
      </c>
      <c r="J6077" s="341">
        <v>0.1</v>
      </c>
      <c r="K6077" s="341">
        <v>3.25</v>
      </c>
      <c r="L6077" s="342">
        <f t="shared" si="388"/>
        <v>0.32500000000000001</v>
      </c>
      <c r="M6077" s="343">
        <f t="shared" si="390"/>
        <v>8716.2740000000431</v>
      </c>
      <c r="N6077" s="336"/>
    </row>
    <row r="6078" spans="1:14">
      <c r="A6078" s="336"/>
      <c r="B6078" s="341">
        <v>295400.33600000001</v>
      </c>
      <c r="C6078" s="341" t="s">
        <v>260</v>
      </c>
      <c r="D6078" s="341">
        <v>0.1</v>
      </c>
      <c r="E6078" s="341">
        <v>4.2699999999999996</v>
      </c>
      <c r="F6078" s="342">
        <f t="shared" si="387"/>
        <v>0.42699999999999999</v>
      </c>
      <c r="G6078" s="343">
        <f t="shared" si="389"/>
        <v>10565.286000000022</v>
      </c>
      <c r="H6078" s="341">
        <v>295400.33600000001</v>
      </c>
      <c r="I6078" s="341" t="s">
        <v>260</v>
      </c>
      <c r="J6078" s="341">
        <v>0.1</v>
      </c>
      <c r="K6078" s="341">
        <v>4.25</v>
      </c>
      <c r="L6078" s="342">
        <f t="shared" si="388"/>
        <v>0.42500000000000004</v>
      </c>
      <c r="M6078" s="343">
        <f t="shared" si="390"/>
        <v>9676.0210000000516</v>
      </c>
      <c r="N6078" s="336"/>
    </row>
    <row r="6079" spans="1:14">
      <c r="A6079" s="336"/>
      <c r="B6079" s="341">
        <v>295410</v>
      </c>
      <c r="C6079" s="341" t="s">
        <v>255</v>
      </c>
      <c r="D6079" s="341">
        <v>0.04</v>
      </c>
      <c r="E6079" s="341">
        <v>87.3</v>
      </c>
      <c r="F6079" s="342">
        <f t="shared" si="387"/>
        <v>3.492</v>
      </c>
      <c r="G6079" s="343">
        <f t="shared" si="389"/>
        <v>3273.6324000000209</v>
      </c>
      <c r="H6079" s="341">
        <v>295410</v>
      </c>
      <c r="I6079" s="341" t="s">
        <v>255</v>
      </c>
      <c r="J6079" s="341">
        <v>0.04</v>
      </c>
      <c r="K6079" s="341">
        <v>86.69</v>
      </c>
      <c r="L6079" s="342">
        <f t="shared" si="388"/>
        <v>3.4676</v>
      </c>
      <c r="M6079" s="343">
        <f t="shared" si="390"/>
        <v>3239.1700000000219</v>
      </c>
      <c r="N6079" s="336"/>
    </row>
    <row r="6080" spans="1:14">
      <c r="A6080" s="336"/>
      <c r="B6080" s="341">
        <v>295410</v>
      </c>
      <c r="C6080" s="341" t="s">
        <v>256</v>
      </c>
      <c r="D6080" s="341">
        <v>0.1</v>
      </c>
      <c r="E6080" s="341">
        <v>87.3</v>
      </c>
      <c r="F6080" s="342">
        <f t="shared" si="387"/>
        <v>8.73</v>
      </c>
      <c r="G6080" s="343">
        <f t="shared" si="389"/>
        <v>8027.5494000001063</v>
      </c>
      <c r="H6080" s="341">
        <v>295410</v>
      </c>
      <c r="I6080" s="341" t="s">
        <v>256</v>
      </c>
      <c r="J6080" s="341">
        <v>0.1</v>
      </c>
      <c r="K6080" s="341">
        <v>86.69</v>
      </c>
      <c r="L6080" s="342">
        <f t="shared" si="388"/>
        <v>8.6690000000000005</v>
      </c>
      <c r="M6080" s="343">
        <f t="shared" si="390"/>
        <v>7942.3422000000855</v>
      </c>
      <c r="N6080" s="336"/>
    </row>
    <row r="6081" spans="1:14">
      <c r="A6081" s="336"/>
      <c r="B6081" s="341">
        <v>295410</v>
      </c>
      <c r="C6081" s="341" t="s">
        <v>257</v>
      </c>
      <c r="D6081" s="341">
        <v>0.125</v>
      </c>
      <c r="E6081" s="341">
        <v>89.73</v>
      </c>
      <c r="F6081" s="342">
        <f t="shared" si="387"/>
        <v>11.21625</v>
      </c>
      <c r="G6081" s="343">
        <f t="shared" si="389"/>
        <v>10565.484999999973</v>
      </c>
      <c r="H6081" s="341">
        <v>295410</v>
      </c>
      <c r="I6081" s="341" t="s">
        <v>257</v>
      </c>
      <c r="J6081" s="341">
        <v>0.125</v>
      </c>
      <c r="K6081" s="341">
        <v>89.1</v>
      </c>
      <c r="L6081" s="342">
        <f t="shared" si="388"/>
        <v>11.137499999999999</v>
      </c>
      <c r="M6081" s="343">
        <f t="shared" si="390"/>
        <v>10454.681249999938</v>
      </c>
      <c r="N6081" s="336"/>
    </row>
    <row r="6082" spans="1:14">
      <c r="A6082" s="13"/>
      <c r="B6082" s="341">
        <v>295410</v>
      </c>
      <c r="C6082" s="341" t="s">
        <v>258</v>
      </c>
      <c r="D6082" s="341">
        <v>0.125</v>
      </c>
      <c r="E6082" s="341">
        <v>92.15</v>
      </c>
      <c r="F6082" s="342">
        <f t="shared" si="387"/>
        <v>11.518750000000001</v>
      </c>
      <c r="G6082" s="343">
        <f t="shared" si="389"/>
        <v>10819.627500000022</v>
      </c>
      <c r="H6082" s="341">
        <v>295410</v>
      </c>
      <c r="I6082" s="341" t="s">
        <v>258</v>
      </c>
      <c r="J6082" s="341">
        <v>0.125</v>
      </c>
      <c r="K6082" s="341">
        <v>91.51</v>
      </c>
      <c r="L6082" s="342">
        <f t="shared" si="388"/>
        <v>11.438750000000001</v>
      </c>
      <c r="M6082" s="343">
        <f t="shared" si="390"/>
        <v>10706.015000000023</v>
      </c>
      <c r="N6082" s="13"/>
    </row>
    <row r="6083" spans="1:14">
      <c r="A6083" s="336"/>
      <c r="B6083" s="341">
        <v>295410</v>
      </c>
      <c r="C6083" s="341" t="s">
        <v>259</v>
      </c>
      <c r="D6083" s="341">
        <v>0.1</v>
      </c>
      <c r="E6083" s="341">
        <v>94.09</v>
      </c>
      <c r="F6083" s="342">
        <f t="shared" ref="F6083:F6146" si="391">D6083*E6083</f>
        <v>9.4090000000000007</v>
      </c>
      <c r="G6083" s="343">
        <f t="shared" si="389"/>
        <v>8818.2450000000663</v>
      </c>
      <c r="H6083" s="341">
        <v>295410</v>
      </c>
      <c r="I6083" s="341" t="s">
        <v>259</v>
      </c>
      <c r="J6083" s="341">
        <v>0.1</v>
      </c>
      <c r="K6083" s="341">
        <v>93.43</v>
      </c>
      <c r="L6083" s="342">
        <f t="shared" ref="L6083:L6146" si="392">J6083*K6083</f>
        <v>9.3430000000000017</v>
      </c>
      <c r="M6083" s="343">
        <f t="shared" si="390"/>
        <v>8725.6170000000438</v>
      </c>
      <c r="N6083" s="336"/>
    </row>
    <row r="6084" spans="1:14">
      <c r="A6084" s="336"/>
      <c r="B6084" s="341">
        <v>295410</v>
      </c>
      <c r="C6084" s="341" t="s">
        <v>260</v>
      </c>
      <c r="D6084" s="341">
        <v>0.1</v>
      </c>
      <c r="E6084" s="341">
        <v>122.98</v>
      </c>
      <c r="F6084" s="342">
        <f t="shared" si="391"/>
        <v>12.298000000000002</v>
      </c>
      <c r="G6084" s="343">
        <f t="shared" si="389"/>
        <v>10577.584000000023</v>
      </c>
      <c r="H6084" s="341">
        <v>295410</v>
      </c>
      <c r="I6084" s="341" t="s">
        <v>260</v>
      </c>
      <c r="J6084" s="341">
        <v>0.1</v>
      </c>
      <c r="K6084" s="341">
        <v>121.94</v>
      </c>
      <c r="L6084" s="342">
        <f t="shared" si="392"/>
        <v>12.194000000000001</v>
      </c>
      <c r="M6084" s="343">
        <f t="shared" si="390"/>
        <v>9688.2150000000511</v>
      </c>
      <c r="N6084" s="336"/>
    </row>
    <row r="6085" spans="1:14">
      <c r="A6085" s="336"/>
      <c r="B6085" s="341">
        <v>295420</v>
      </c>
      <c r="C6085" s="341" t="s">
        <v>255</v>
      </c>
      <c r="D6085" s="341">
        <v>0.04</v>
      </c>
      <c r="E6085" s="341">
        <v>92.85</v>
      </c>
      <c r="F6085" s="342">
        <f t="shared" si="391"/>
        <v>3.714</v>
      </c>
      <c r="G6085" s="343">
        <f t="shared" si="389"/>
        <v>3277.3464000000208</v>
      </c>
      <c r="H6085" s="341">
        <v>295420</v>
      </c>
      <c r="I6085" s="341" t="s">
        <v>255</v>
      </c>
      <c r="J6085" s="341">
        <v>0.04</v>
      </c>
      <c r="K6085" s="341">
        <v>92.19</v>
      </c>
      <c r="L6085" s="342">
        <f t="shared" si="392"/>
        <v>3.6875999999999998</v>
      </c>
      <c r="M6085" s="343">
        <f t="shared" si="390"/>
        <v>3242.8576000000221</v>
      </c>
      <c r="N6085" s="336"/>
    </row>
    <row r="6086" spans="1:14">
      <c r="A6086" s="336"/>
      <c r="B6086" s="341">
        <v>295420</v>
      </c>
      <c r="C6086" s="341" t="s">
        <v>256</v>
      </c>
      <c r="D6086" s="341">
        <v>0.1</v>
      </c>
      <c r="E6086" s="341">
        <v>92.85</v>
      </c>
      <c r="F6086" s="342">
        <f t="shared" si="391"/>
        <v>9.2850000000000001</v>
      </c>
      <c r="G6086" s="343">
        <f t="shared" si="389"/>
        <v>8036.8344000001061</v>
      </c>
      <c r="H6086" s="341">
        <v>295420</v>
      </c>
      <c r="I6086" s="341" t="s">
        <v>256</v>
      </c>
      <c r="J6086" s="341">
        <v>0.1</v>
      </c>
      <c r="K6086" s="341">
        <v>92.19</v>
      </c>
      <c r="L6086" s="342">
        <f t="shared" si="392"/>
        <v>9.2189999999999994</v>
      </c>
      <c r="M6086" s="343">
        <f t="shared" si="390"/>
        <v>7951.5612000000856</v>
      </c>
      <c r="N6086" s="336"/>
    </row>
    <row r="6087" spans="1:14">
      <c r="A6087" s="336"/>
      <c r="B6087" s="341">
        <v>295420</v>
      </c>
      <c r="C6087" s="341" t="s">
        <v>257</v>
      </c>
      <c r="D6087" s="341">
        <v>0.125</v>
      </c>
      <c r="E6087" s="341">
        <v>95.36</v>
      </c>
      <c r="F6087" s="342">
        <f t="shared" si="391"/>
        <v>11.92</v>
      </c>
      <c r="G6087" s="343">
        <f t="shared" si="389"/>
        <v>10577.404999999973</v>
      </c>
      <c r="H6087" s="341">
        <v>295420</v>
      </c>
      <c r="I6087" s="341" t="s">
        <v>257</v>
      </c>
      <c r="J6087" s="341">
        <v>0.125</v>
      </c>
      <c r="K6087" s="341">
        <v>94.68</v>
      </c>
      <c r="L6087" s="342">
        <f t="shared" si="392"/>
        <v>11.835000000000001</v>
      </c>
      <c r="M6087" s="343">
        <f t="shared" si="390"/>
        <v>10466.516249999937</v>
      </c>
      <c r="N6087" s="336"/>
    </row>
    <row r="6088" spans="1:14">
      <c r="A6088" s="336"/>
      <c r="B6088" s="341">
        <v>295420</v>
      </c>
      <c r="C6088" s="341" t="s">
        <v>258</v>
      </c>
      <c r="D6088" s="341">
        <v>0.125</v>
      </c>
      <c r="E6088" s="341">
        <v>97.87</v>
      </c>
      <c r="F6088" s="342">
        <f t="shared" si="391"/>
        <v>12.233750000000001</v>
      </c>
      <c r="G6088" s="343">
        <f t="shared" si="389"/>
        <v>10831.861250000022</v>
      </c>
      <c r="H6088" s="341">
        <v>295420</v>
      </c>
      <c r="I6088" s="341" t="s">
        <v>258</v>
      </c>
      <c r="J6088" s="341">
        <v>0.125</v>
      </c>
      <c r="K6088" s="341">
        <v>97.17</v>
      </c>
      <c r="L6088" s="342">
        <f t="shared" si="392"/>
        <v>12.14625</v>
      </c>
      <c r="M6088" s="343">
        <f t="shared" si="390"/>
        <v>10718.161250000023</v>
      </c>
      <c r="N6088" s="336"/>
    </row>
    <row r="6089" spans="1:14">
      <c r="A6089" s="13"/>
      <c r="B6089" s="341">
        <v>295420</v>
      </c>
      <c r="C6089" s="341" t="s">
        <v>259</v>
      </c>
      <c r="D6089" s="341">
        <v>0.1</v>
      </c>
      <c r="E6089" s="341">
        <v>99.88</v>
      </c>
      <c r="F6089" s="342">
        <f t="shared" si="391"/>
        <v>9.9879999999999995</v>
      </c>
      <c r="G6089" s="343">
        <f t="shared" si="389"/>
        <v>8828.2330000000657</v>
      </c>
      <c r="H6089" s="341">
        <v>295420</v>
      </c>
      <c r="I6089" s="341" t="s">
        <v>259</v>
      </c>
      <c r="J6089" s="341">
        <v>0.1</v>
      </c>
      <c r="K6089" s="341">
        <v>99.17</v>
      </c>
      <c r="L6089" s="342">
        <f t="shared" si="392"/>
        <v>9.9170000000000016</v>
      </c>
      <c r="M6089" s="343">
        <f t="shared" si="390"/>
        <v>8735.5340000000433</v>
      </c>
      <c r="N6089" s="13"/>
    </row>
    <row r="6090" spans="1:14">
      <c r="A6090" s="336"/>
      <c r="B6090" s="341">
        <v>295420</v>
      </c>
      <c r="C6090" s="341" t="s">
        <v>260</v>
      </c>
      <c r="D6090" s="341">
        <v>0.1</v>
      </c>
      <c r="E6090" s="341">
        <v>129.78</v>
      </c>
      <c r="F6090" s="342">
        <f t="shared" si="391"/>
        <v>12.978000000000002</v>
      </c>
      <c r="G6090" s="343">
        <f t="shared" ref="G6090:G6153" si="393">G6084+F6090</f>
        <v>10590.562000000022</v>
      </c>
      <c r="H6090" s="341">
        <v>295420</v>
      </c>
      <c r="I6090" s="341" t="s">
        <v>260</v>
      </c>
      <c r="J6090" s="341">
        <v>0.1</v>
      </c>
      <c r="K6090" s="341">
        <v>128.66</v>
      </c>
      <c r="L6090" s="342">
        <f t="shared" si="392"/>
        <v>12.866</v>
      </c>
      <c r="M6090" s="343">
        <f t="shared" si="390"/>
        <v>9701.0810000000511</v>
      </c>
      <c r="N6090" s="336"/>
    </row>
    <row r="6091" spans="1:14">
      <c r="A6091" s="336"/>
      <c r="B6091" s="341">
        <v>295430</v>
      </c>
      <c r="C6091" s="341" t="s">
        <v>255</v>
      </c>
      <c r="D6091" s="341">
        <v>0.04</v>
      </c>
      <c r="E6091" s="341">
        <v>97.88</v>
      </c>
      <c r="F6091" s="342">
        <f t="shared" si="391"/>
        <v>3.9152</v>
      </c>
      <c r="G6091" s="343">
        <f t="shared" si="393"/>
        <v>3281.2616000000207</v>
      </c>
      <c r="H6091" s="341">
        <v>295430</v>
      </c>
      <c r="I6091" s="341" t="s">
        <v>255</v>
      </c>
      <c r="J6091" s="341">
        <v>0.04</v>
      </c>
      <c r="K6091" s="341">
        <v>97.16</v>
      </c>
      <c r="L6091" s="342">
        <f t="shared" si="392"/>
        <v>3.8864000000000001</v>
      </c>
      <c r="M6091" s="343">
        <f t="shared" si="390"/>
        <v>3246.744000000022</v>
      </c>
      <c r="N6091" s="336"/>
    </row>
    <row r="6092" spans="1:14">
      <c r="A6092" s="336"/>
      <c r="B6092" s="341">
        <v>295430</v>
      </c>
      <c r="C6092" s="341" t="s">
        <v>256</v>
      </c>
      <c r="D6092" s="341">
        <v>0.1</v>
      </c>
      <c r="E6092" s="341">
        <v>97.88</v>
      </c>
      <c r="F6092" s="342">
        <f t="shared" si="391"/>
        <v>9.7880000000000003</v>
      </c>
      <c r="G6092" s="343">
        <f t="shared" si="393"/>
        <v>8046.6224000001057</v>
      </c>
      <c r="H6092" s="341">
        <v>295430</v>
      </c>
      <c r="I6092" s="341" t="s">
        <v>256</v>
      </c>
      <c r="J6092" s="341">
        <v>0.1</v>
      </c>
      <c r="K6092" s="341">
        <v>97.16</v>
      </c>
      <c r="L6092" s="342">
        <f t="shared" si="392"/>
        <v>9.7160000000000011</v>
      </c>
      <c r="M6092" s="343">
        <f t="shared" si="390"/>
        <v>7961.2772000000859</v>
      </c>
      <c r="N6092" s="336"/>
    </row>
    <row r="6093" spans="1:14">
      <c r="A6093" s="336"/>
      <c r="B6093" s="341">
        <v>295430</v>
      </c>
      <c r="C6093" s="341" t="s">
        <v>257</v>
      </c>
      <c r="D6093" s="341">
        <v>0.125</v>
      </c>
      <c r="E6093" s="341">
        <v>100.39</v>
      </c>
      <c r="F6093" s="342">
        <f t="shared" si="391"/>
        <v>12.54875</v>
      </c>
      <c r="G6093" s="343">
        <f t="shared" si="393"/>
        <v>10589.953749999973</v>
      </c>
      <c r="H6093" s="341">
        <v>295430</v>
      </c>
      <c r="I6093" s="341" t="s">
        <v>257</v>
      </c>
      <c r="J6093" s="341">
        <v>0.125</v>
      </c>
      <c r="K6093" s="341">
        <v>99.65</v>
      </c>
      <c r="L6093" s="342">
        <f t="shared" si="392"/>
        <v>12.456250000000001</v>
      </c>
      <c r="M6093" s="343">
        <f t="shared" ref="M6093:M6156" si="394">M6087+L6093</f>
        <v>10478.972499999936</v>
      </c>
      <c r="N6093" s="336"/>
    </row>
    <row r="6094" spans="1:14">
      <c r="A6094" s="336"/>
      <c r="B6094" s="341">
        <v>295430</v>
      </c>
      <c r="C6094" s="341" t="s">
        <v>258</v>
      </c>
      <c r="D6094" s="341">
        <v>0.125</v>
      </c>
      <c r="E6094" s="341">
        <v>102.9</v>
      </c>
      <c r="F6094" s="342">
        <f t="shared" si="391"/>
        <v>12.862500000000001</v>
      </c>
      <c r="G6094" s="343">
        <f t="shared" si="393"/>
        <v>10844.723750000021</v>
      </c>
      <c r="H6094" s="341">
        <v>295430</v>
      </c>
      <c r="I6094" s="341" t="s">
        <v>258</v>
      </c>
      <c r="J6094" s="341">
        <v>0.125</v>
      </c>
      <c r="K6094" s="341">
        <v>102.14</v>
      </c>
      <c r="L6094" s="342">
        <f t="shared" si="392"/>
        <v>12.7675</v>
      </c>
      <c r="M6094" s="343">
        <f t="shared" si="394"/>
        <v>10730.928750000023</v>
      </c>
      <c r="N6094" s="336"/>
    </row>
    <row r="6095" spans="1:14">
      <c r="A6095" s="336"/>
      <c r="B6095" s="341">
        <v>295430</v>
      </c>
      <c r="C6095" s="341" t="s">
        <v>259</v>
      </c>
      <c r="D6095" s="341">
        <v>0.1</v>
      </c>
      <c r="E6095" s="341">
        <v>104.91</v>
      </c>
      <c r="F6095" s="342">
        <f t="shared" si="391"/>
        <v>10.491</v>
      </c>
      <c r="G6095" s="343">
        <f t="shared" si="393"/>
        <v>8838.7240000000656</v>
      </c>
      <c r="H6095" s="341">
        <v>295430</v>
      </c>
      <c r="I6095" s="341" t="s">
        <v>259</v>
      </c>
      <c r="J6095" s="341">
        <v>0.1</v>
      </c>
      <c r="K6095" s="341">
        <v>104.13</v>
      </c>
      <c r="L6095" s="342">
        <f t="shared" si="392"/>
        <v>10.413</v>
      </c>
      <c r="M6095" s="343">
        <f t="shared" si="394"/>
        <v>8745.9470000000438</v>
      </c>
      <c r="N6095" s="336"/>
    </row>
    <row r="6096" spans="1:14">
      <c r="A6096" s="13"/>
      <c r="B6096" s="341">
        <v>295430</v>
      </c>
      <c r="C6096" s="341" t="s">
        <v>260</v>
      </c>
      <c r="D6096" s="341">
        <v>0.1</v>
      </c>
      <c r="E6096" s="341">
        <v>134.82</v>
      </c>
      <c r="F6096" s="342">
        <f t="shared" si="391"/>
        <v>13.481999999999999</v>
      </c>
      <c r="G6096" s="343">
        <f t="shared" si="393"/>
        <v>10604.044000000022</v>
      </c>
      <c r="H6096" s="341">
        <v>295430</v>
      </c>
      <c r="I6096" s="341" t="s">
        <v>260</v>
      </c>
      <c r="J6096" s="341">
        <v>0.1</v>
      </c>
      <c r="K6096" s="341">
        <v>133.63</v>
      </c>
      <c r="L6096" s="342">
        <f t="shared" si="392"/>
        <v>13.363</v>
      </c>
      <c r="M6096" s="343">
        <f t="shared" si="394"/>
        <v>9714.4440000000504</v>
      </c>
      <c r="N6096" s="13"/>
    </row>
    <row r="6097" spans="1:14">
      <c r="A6097" s="336"/>
      <c r="B6097" s="341">
        <v>295440</v>
      </c>
      <c r="C6097" s="341" t="s">
        <v>255</v>
      </c>
      <c r="D6097" s="341">
        <v>0.04</v>
      </c>
      <c r="E6097" s="341">
        <v>102.92</v>
      </c>
      <c r="F6097" s="342">
        <f t="shared" si="391"/>
        <v>4.1168000000000005</v>
      </c>
      <c r="G6097" s="343">
        <f t="shared" si="393"/>
        <v>3285.3784000000205</v>
      </c>
      <c r="H6097" s="341">
        <v>295440</v>
      </c>
      <c r="I6097" s="341" t="s">
        <v>255</v>
      </c>
      <c r="J6097" s="341">
        <v>0.04</v>
      </c>
      <c r="K6097" s="341">
        <v>102.13</v>
      </c>
      <c r="L6097" s="342">
        <f t="shared" si="392"/>
        <v>4.0851999999999995</v>
      </c>
      <c r="M6097" s="343">
        <f t="shared" si="394"/>
        <v>3250.829200000022</v>
      </c>
      <c r="N6097" s="336"/>
    </row>
    <row r="6098" spans="1:14">
      <c r="A6098" s="336"/>
      <c r="B6098" s="341">
        <v>295440</v>
      </c>
      <c r="C6098" s="341" t="s">
        <v>256</v>
      </c>
      <c r="D6098" s="341">
        <v>0.1</v>
      </c>
      <c r="E6098" s="341">
        <v>102.92</v>
      </c>
      <c r="F6098" s="342">
        <f t="shared" si="391"/>
        <v>10.292000000000002</v>
      </c>
      <c r="G6098" s="343">
        <f t="shared" si="393"/>
        <v>8056.9144000001061</v>
      </c>
      <c r="H6098" s="341">
        <v>295440</v>
      </c>
      <c r="I6098" s="341" t="s">
        <v>256</v>
      </c>
      <c r="J6098" s="341">
        <v>0.1</v>
      </c>
      <c r="K6098" s="341">
        <v>102.13</v>
      </c>
      <c r="L6098" s="342">
        <f t="shared" si="392"/>
        <v>10.213000000000001</v>
      </c>
      <c r="M6098" s="343">
        <f t="shared" si="394"/>
        <v>7971.4902000000857</v>
      </c>
      <c r="N6098" s="336"/>
    </row>
    <row r="6099" spans="1:14">
      <c r="A6099" s="336"/>
      <c r="B6099" s="341">
        <v>295440</v>
      </c>
      <c r="C6099" s="341" t="s">
        <v>257</v>
      </c>
      <c r="D6099" s="341">
        <v>0.125</v>
      </c>
      <c r="E6099" s="341">
        <v>105.43</v>
      </c>
      <c r="F6099" s="342">
        <f t="shared" si="391"/>
        <v>13.178750000000001</v>
      </c>
      <c r="G6099" s="343">
        <f t="shared" si="393"/>
        <v>10603.132499999972</v>
      </c>
      <c r="H6099" s="341">
        <v>295440</v>
      </c>
      <c r="I6099" s="341" t="s">
        <v>257</v>
      </c>
      <c r="J6099" s="341">
        <v>0.125</v>
      </c>
      <c r="K6099" s="341">
        <v>104.62</v>
      </c>
      <c r="L6099" s="342">
        <f t="shared" si="392"/>
        <v>13.077500000000001</v>
      </c>
      <c r="M6099" s="343">
        <f t="shared" si="394"/>
        <v>10492.049999999936</v>
      </c>
      <c r="N6099" s="336"/>
    </row>
    <row r="6100" spans="1:14">
      <c r="A6100" s="336"/>
      <c r="B6100" s="341">
        <v>295440</v>
      </c>
      <c r="C6100" s="341" t="s">
        <v>258</v>
      </c>
      <c r="D6100" s="341">
        <v>0.125</v>
      </c>
      <c r="E6100" s="341">
        <v>107.94</v>
      </c>
      <c r="F6100" s="342">
        <f t="shared" si="391"/>
        <v>13.4925</v>
      </c>
      <c r="G6100" s="343">
        <f t="shared" si="393"/>
        <v>10858.216250000021</v>
      </c>
      <c r="H6100" s="341">
        <v>295440</v>
      </c>
      <c r="I6100" s="341" t="s">
        <v>258</v>
      </c>
      <c r="J6100" s="341">
        <v>0.125</v>
      </c>
      <c r="K6100" s="341">
        <v>107.11</v>
      </c>
      <c r="L6100" s="342">
        <f t="shared" si="392"/>
        <v>13.38875</v>
      </c>
      <c r="M6100" s="343">
        <f t="shared" si="394"/>
        <v>10744.317500000023</v>
      </c>
      <c r="N6100" s="336"/>
    </row>
    <row r="6101" spans="1:14">
      <c r="A6101" s="336"/>
      <c r="B6101" s="341">
        <v>295440</v>
      </c>
      <c r="C6101" s="341" t="s">
        <v>259</v>
      </c>
      <c r="D6101" s="341">
        <v>0.1</v>
      </c>
      <c r="E6101" s="341">
        <v>109.94</v>
      </c>
      <c r="F6101" s="342">
        <f t="shared" si="391"/>
        <v>10.994</v>
      </c>
      <c r="G6101" s="343">
        <f t="shared" si="393"/>
        <v>8849.7180000000662</v>
      </c>
      <c r="H6101" s="341">
        <v>295440</v>
      </c>
      <c r="I6101" s="341" t="s">
        <v>259</v>
      </c>
      <c r="J6101" s="341">
        <v>0.1</v>
      </c>
      <c r="K6101" s="341">
        <v>109.1</v>
      </c>
      <c r="L6101" s="342">
        <f t="shared" si="392"/>
        <v>10.91</v>
      </c>
      <c r="M6101" s="343">
        <f t="shared" si="394"/>
        <v>8756.8570000000436</v>
      </c>
      <c r="N6101" s="336"/>
    </row>
    <row r="6102" spans="1:14">
      <c r="A6102" s="336"/>
      <c r="B6102" s="341">
        <v>295440</v>
      </c>
      <c r="C6102" s="341" t="s">
        <v>260</v>
      </c>
      <c r="D6102" s="341">
        <v>0.1</v>
      </c>
      <c r="E6102" s="341">
        <v>139.86000000000001</v>
      </c>
      <c r="F6102" s="342">
        <f t="shared" si="391"/>
        <v>13.986000000000002</v>
      </c>
      <c r="G6102" s="343">
        <f t="shared" si="393"/>
        <v>10618.030000000022</v>
      </c>
      <c r="H6102" s="341">
        <v>295440</v>
      </c>
      <c r="I6102" s="341" t="s">
        <v>260</v>
      </c>
      <c r="J6102" s="341">
        <v>0.1</v>
      </c>
      <c r="K6102" s="341">
        <v>138.58000000000001</v>
      </c>
      <c r="L6102" s="342">
        <f t="shared" si="392"/>
        <v>13.858000000000002</v>
      </c>
      <c r="M6102" s="343">
        <f t="shared" si="394"/>
        <v>9728.3020000000506</v>
      </c>
      <c r="N6102" s="336"/>
    </row>
    <row r="6103" spans="1:14">
      <c r="A6103" s="13"/>
      <c r="B6103" s="341">
        <v>295450</v>
      </c>
      <c r="C6103" s="341" t="s">
        <v>255</v>
      </c>
      <c r="D6103" s="341">
        <v>0.04</v>
      </c>
      <c r="E6103" s="341">
        <v>107.95</v>
      </c>
      <c r="F6103" s="342">
        <f t="shared" si="391"/>
        <v>4.3180000000000005</v>
      </c>
      <c r="G6103" s="343">
        <f t="shared" si="393"/>
        <v>3289.6964000000207</v>
      </c>
      <c r="H6103" s="341">
        <v>295450</v>
      </c>
      <c r="I6103" s="341" t="s">
        <v>255</v>
      </c>
      <c r="J6103" s="341">
        <v>0.04</v>
      </c>
      <c r="K6103" s="341">
        <v>107.09</v>
      </c>
      <c r="L6103" s="342">
        <f t="shared" si="392"/>
        <v>4.2835999999999999</v>
      </c>
      <c r="M6103" s="343">
        <f t="shared" si="394"/>
        <v>3255.1128000000222</v>
      </c>
      <c r="N6103" s="13"/>
    </row>
    <row r="6104" spans="1:14">
      <c r="A6104" s="336"/>
      <c r="B6104" s="341">
        <v>295450</v>
      </c>
      <c r="C6104" s="341" t="s">
        <v>256</v>
      </c>
      <c r="D6104" s="341">
        <v>0.1</v>
      </c>
      <c r="E6104" s="341">
        <v>107.95</v>
      </c>
      <c r="F6104" s="342">
        <f t="shared" si="391"/>
        <v>10.795000000000002</v>
      </c>
      <c r="G6104" s="343">
        <f t="shared" si="393"/>
        <v>8067.7094000001061</v>
      </c>
      <c r="H6104" s="341">
        <v>295450</v>
      </c>
      <c r="I6104" s="341" t="s">
        <v>256</v>
      </c>
      <c r="J6104" s="341">
        <v>0.1</v>
      </c>
      <c r="K6104" s="341">
        <v>107.09</v>
      </c>
      <c r="L6104" s="342">
        <f t="shared" si="392"/>
        <v>10.709000000000001</v>
      </c>
      <c r="M6104" s="343">
        <f t="shared" si="394"/>
        <v>7982.1992000000855</v>
      </c>
      <c r="N6104" s="336"/>
    </row>
    <row r="6105" spans="1:14">
      <c r="A6105" s="336"/>
      <c r="B6105" s="341">
        <v>295450</v>
      </c>
      <c r="C6105" s="341" t="s">
        <v>257</v>
      </c>
      <c r="D6105" s="341">
        <v>0.125</v>
      </c>
      <c r="E6105" s="341">
        <v>110.46</v>
      </c>
      <c r="F6105" s="342">
        <f t="shared" si="391"/>
        <v>13.807499999999999</v>
      </c>
      <c r="G6105" s="343">
        <f t="shared" si="393"/>
        <v>10616.939999999973</v>
      </c>
      <c r="H6105" s="341">
        <v>295450</v>
      </c>
      <c r="I6105" s="341" t="s">
        <v>257</v>
      </c>
      <c r="J6105" s="341">
        <v>0.125</v>
      </c>
      <c r="K6105" s="341">
        <v>109.58</v>
      </c>
      <c r="L6105" s="342">
        <f t="shared" si="392"/>
        <v>13.6975</v>
      </c>
      <c r="M6105" s="343">
        <f t="shared" si="394"/>
        <v>10505.747499999936</v>
      </c>
      <c r="N6105" s="336"/>
    </row>
    <row r="6106" spans="1:14">
      <c r="A6106" s="336"/>
      <c r="B6106" s="341">
        <v>295450</v>
      </c>
      <c r="C6106" s="341" t="s">
        <v>258</v>
      </c>
      <c r="D6106" s="341">
        <v>0.125</v>
      </c>
      <c r="E6106" s="341">
        <v>112.97</v>
      </c>
      <c r="F6106" s="342">
        <f t="shared" si="391"/>
        <v>14.12125</v>
      </c>
      <c r="G6106" s="343">
        <f t="shared" si="393"/>
        <v>10872.337500000021</v>
      </c>
      <c r="H6106" s="341">
        <v>295450</v>
      </c>
      <c r="I6106" s="341" t="s">
        <v>258</v>
      </c>
      <c r="J6106" s="341">
        <v>0.125</v>
      </c>
      <c r="K6106" s="341">
        <v>112.07</v>
      </c>
      <c r="L6106" s="342">
        <f t="shared" si="392"/>
        <v>14.008749999999999</v>
      </c>
      <c r="M6106" s="343">
        <f t="shared" si="394"/>
        <v>10758.326250000024</v>
      </c>
      <c r="N6106" s="336"/>
    </row>
    <row r="6107" spans="1:14">
      <c r="A6107" s="336"/>
      <c r="B6107" s="341">
        <v>295450</v>
      </c>
      <c r="C6107" s="341" t="s">
        <v>259</v>
      </c>
      <c r="D6107" s="341">
        <v>0.1</v>
      </c>
      <c r="E6107" s="341">
        <v>114.98</v>
      </c>
      <c r="F6107" s="342">
        <f t="shared" si="391"/>
        <v>11.498000000000001</v>
      </c>
      <c r="G6107" s="343">
        <f t="shared" si="393"/>
        <v>8861.2160000000658</v>
      </c>
      <c r="H6107" s="341">
        <v>295450</v>
      </c>
      <c r="I6107" s="341" t="s">
        <v>259</v>
      </c>
      <c r="J6107" s="341">
        <v>0.1</v>
      </c>
      <c r="K6107" s="341">
        <v>114.07</v>
      </c>
      <c r="L6107" s="342">
        <f t="shared" si="392"/>
        <v>11.407</v>
      </c>
      <c r="M6107" s="343">
        <f t="shared" si="394"/>
        <v>8768.2640000000429</v>
      </c>
      <c r="N6107" s="336"/>
    </row>
    <row r="6108" spans="1:14">
      <c r="A6108" s="336"/>
      <c r="B6108" s="341">
        <v>295450</v>
      </c>
      <c r="C6108" s="341" t="s">
        <v>260</v>
      </c>
      <c r="D6108" s="341">
        <v>0.1</v>
      </c>
      <c r="E6108" s="341">
        <v>144.9</v>
      </c>
      <c r="F6108" s="342">
        <f t="shared" si="391"/>
        <v>14.490000000000002</v>
      </c>
      <c r="G6108" s="343">
        <f t="shared" si="393"/>
        <v>10632.520000000022</v>
      </c>
      <c r="H6108" s="341">
        <v>295450</v>
      </c>
      <c r="I6108" s="341" t="s">
        <v>260</v>
      </c>
      <c r="J6108" s="341">
        <v>0.1</v>
      </c>
      <c r="K6108" s="341">
        <v>143.54</v>
      </c>
      <c r="L6108" s="342">
        <f t="shared" si="392"/>
        <v>14.353999999999999</v>
      </c>
      <c r="M6108" s="343">
        <f t="shared" si="394"/>
        <v>9742.65600000005</v>
      </c>
      <c r="N6108" s="336"/>
    </row>
    <row r="6109" spans="1:14">
      <c r="A6109" s="336"/>
      <c r="B6109" s="341">
        <v>295458.55200000003</v>
      </c>
      <c r="C6109" s="341" t="s">
        <v>255</v>
      </c>
      <c r="D6109" s="341">
        <v>0.04</v>
      </c>
      <c r="E6109" s="341">
        <v>96.11</v>
      </c>
      <c r="F6109" s="342">
        <f t="shared" si="391"/>
        <v>3.8444000000000003</v>
      </c>
      <c r="G6109" s="343">
        <f t="shared" si="393"/>
        <v>3293.5408000000207</v>
      </c>
      <c r="H6109" s="341">
        <v>295458.55200000003</v>
      </c>
      <c r="I6109" s="341" t="s">
        <v>255</v>
      </c>
      <c r="J6109" s="341">
        <v>0.04</v>
      </c>
      <c r="K6109" s="341">
        <v>95.72</v>
      </c>
      <c r="L6109" s="342">
        <f t="shared" si="392"/>
        <v>3.8288000000000002</v>
      </c>
      <c r="M6109" s="343">
        <f t="shared" si="394"/>
        <v>3258.9416000000219</v>
      </c>
      <c r="N6109" s="336"/>
    </row>
    <row r="6110" spans="1:14">
      <c r="A6110" s="13"/>
      <c r="B6110" s="341">
        <v>295458.55200000003</v>
      </c>
      <c r="C6110" s="341" t="s">
        <v>256</v>
      </c>
      <c r="D6110" s="341">
        <v>0.1</v>
      </c>
      <c r="E6110" s="341">
        <v>96.11</v>
      </c>
      <c r="F6110" s="342">
        <f t="shared" si="391"/>
        <v>9.6110000000000007</v>
      </c>
      <c r="G6110" s="343">
        <f t="shared" si="393"/>
        <v>8077.320400000106</v>
      </c>
      <c r="H6110" s="341">
        <v>295458.55200000003</v>
      </c>
      <c r="I6110" s="341" t="s">
        <v>256</v>
      </c>
      <c r="J6110" s="341">
        <v>0.1</v>
      </c>
      <c r="K6110" s="341">
        <v>95.72</v>
      </c>
      <c r="L6110" s="342">
        <f t="shared" si="392"/>
        <v>9.572000000000001</v>
      </c>
      <c r="M6110" s="343">
        <f t="shared" si="394"/>
        <v>7991.7712000000856</v>
      </c>
      <c r="N6110" s="13"/>
    </row>
    <row r="6111" spans="1:14">
      <c r="A6111" s="336"/>
      <c r="B6111" s="341">
        <v>295458.55200000003</v>
      </c>
      <c r="C6111" s="341" t="s">
        <v>257</v>
      </c>
      <c r="D6111" s="341">
        <v>0.125</v>
      </c>
      <c r="E6111" s="341">
        <v>98.26</v>
      </c>
      <c r="F6111" s="342">
        <f t="shared" si="391"/>
        <v>12.282500000000001</v>
      </c>
      <c r="G6111" s="343">
        <f t="shared" si="393"/>
        <v>10629.222499999973</v>
      </c>
      <c r="H6111" s="341">
        <v>295458.55200000003</v>
      </c>
      <c r="I6111" s="341" t="s">
        <v>257</v>
      </c>
      <c r="J6111" s="341">
        <v>0.125</v>
      </c>
      <c r="K6111" s="341">
        <v>97.86</v>
      </c>
      <c r="L6111" s="342">
        <f t="shared" si="392"/>
        <v>12.2325</v>
      </c>
      <c r="M6111" s="343">
        <f t="shared" si="394"/>
        <v>10517.979999999936</v>
      </c>
      <c r="N6111" s="336"/>
    </row>
    <row r="6112" spans="1:14">
      <c r="A6112" s="336"/>
      <c r="B6112" s="341">
        <v>295458.55200000003</v>
      </c>
      <c r="C6112" s="341" t="s">
        <v>258</v>
      </c>
      <c r="D6112" s="341">
        <v>0.125</v>
      </c>
      <c r="E6112" s="341">
        <v>100.4</v>
      </c>
      <c r="F6112" s="342">
        <f t="shared" si="391"/>
        <v>12.55</v>
      </c>
      <c r="G6112" s="343">
        <f t="shared" si="393"/>
        <v>10884.887500000021</v>
      </c>
      <c r="H6112" s="341">
        <v>295458.55200000003</v>
      </c>
      <c r="I6112" s="341" t="s">
        <v>258</v>
      </c>
      <c r="J6112" s="341">
        <v>0.125</v>
      </c>
      <c r="K6112" s="341">
        <v>99.99</v>
      </c>
      <c r="L6112" s="342">
        <f t="shared" si="392"/>
        <v>12.498749999999999</v>
      </c>
      <c r="M6112" s="343">
        <f t="shared" si="394"/>
        <v>10770.825000000024</v>
      </c>
      <c r="N6112" s="336"/>
    </row>
    <row r="6113" spans="1:14">
      <c r="A6113" s="336"/>
      <c r="B6113" s="341">
        <v>295458.55200000003</v>
      </c>
      <c r="C6113" s="341" t="s">
        <v>259</v>
      </c>
      <c r="D6113" s="341">
        <v>0.1</v>
      </c>
      <c r="E6113" s="341">
        <v>102.11</v>
      </c>
      <c r="F6113" s="342">
        <f t="shared" si="391"/>
        <v>10.211</v>
      </c>
      <c r="G6113" s="343">
        <f t="shared" si="393"/>
        <v>8871.4270000000652</v>
      </c>
      <c r="H6113" s="341">
        <v>295458.55200000003</v>
      </c>
      <c r="I6113" s="341" t="s">
        <v>259</v>
      </c>
      <c r="J6113" s="341">
        <v>0.1</v>
      </c>
      <c r="K6113" s="341">
        <v>101.7</v>
      </c>
      <c r="L6113" s="342">
        <f t="shared" si="392"/>
        <v>10.170000000000002</v>
      </c>
      <c r="M6113" s="343">
        <f t="shared" si="394"/>
        <v>8778.4340000000429</v>
      </c>
      <c r="N6113" s="336"/>
    </row>
    <row r="6114" spans="1:14">
      <c r="A6114" s="336"/>
      <c r="B6114" s="341">
        <v>295458.55200000003</v>
      </c>
      <c r="C6114" s="341" t="s">
        <v>260</v>
      </c>
      <c r="D6114" s="341">
        <v>0.1</v>
      </c>
      <c r="E6114" s="341">
        <v>127.61</v>
      </c>
      <c r="F6114" s="342">
        <f t="shared" si="391"/>
        <v>12.761000000000001</v>
      </c>
      <c r="G6114" s="343">
        <f t="shared" si="393"/>
        <v>10645.281000000023</v>
      </c>
      <c r="H6114" s="341">
        <v>295458.55200000003</v>
      </c>
      <c r="I6114" s="341" t="s">
        <v>260</v>
      </c>
      <c r="J6114" s="341">
        <v>0.1</v>
      </c>
      <c r="K6114" s="341">
        <v>127</v>
      </c>
      <c r="L6114" s="342">
        <f t="shared" si="392"/>
        <v>12.700000000000001</v>
      </c>
      <c r="M6114" s="343">
        <f t="shared" si="394"/>
        <v>9755.3560000000507</v>
      </c>
      <c r="N6114" s="336"/>
    </row>
    <row r="6115" spans="1:14">
      <c r="A6115" s="336"/>
      <c r="B6115" s="341">
        <v>295460</v>
      </c>
      <c r="C6115" s="341" t="s">
        <v>255</v>
      </c>
      <c r="D6115" s="341">
        <v>0.04</v>
      </c>
      <c r="E6115" s="341">
        <v>16.600000000000001</v>
      </c>
      <c r="F6115" s="342">
        <f t="shared" si="391"/>
        <v>0.66400000000000003</v>
      </c>
      <c r="G6115" s="343">
        <f t="shared" si="393"/>
        <v>3294.2048000000209</v>
      </c>
      <c r="H6115" s="341">
        <v>295460</v>
      </c>
      <c r="I6115" s="341" t="s">
        <v>255</v>
      </c>
      <c r="J6115" s="341">
        <v>0.04</v>
      </c>
      <c r="K6115" s="341">
        <v>16.600000000000001</v>
      </c>
      <c r="L6115" s="342">
        <f t="shared" si="392"/>
        <v>0.66400000000000003</v>
      </c>
      <c r="M6115" s="343">
        <f t="shared" si="394"/>
        <v>3259.6056000000222</v>
      </c>
      <c r="N6115" s="336"/>
    </row>
    <row r="6116" spans="1:14">
      <c r="A6116" s="336"/>
      <c r="B6116" s="341">
        <v>295460</v>
      </c>
      <c r="C6116" s="341" t="s">
        <v>256</v>
      </c>
      <c r="D6116" s="341">
        <v>0.1</v>
      </c>
      <c r="E6116" s="341">
        <v>16.600000000000001</v>
      </c>
      <c r="F6116" s="342">
        <f t="shared" si="391"/>
        <v>1.6600000000000001</v>
      </c>
      <c r="G6116" s="343">
        <f t="shared" si="393"/>
        <v>8078.9804000001059</v>
      </c>
      <c r="H6116" s="341">
        <v>295460</v>
      </c>
      <c r="I6116" s="341" t="s">
        <v>256</v>
      </c>
      <c r="J6116" s="341">
        <v>0.1</v>
      </c>
      <c r="K6116" s="341">
        <v>16.600000000000001</v>
      </c>
      <c r="L6116" s="342">
        <f t="shared" si="392"/>
        <v>1.6600000000000001</v>
      </c>
      <c r="M6116" s="343">
        <f t="shared" si="394"/>
        <v>7993.4312000000855</v>
      </c>
      <c r="N6116" s="336"/>
    </row>
    <row r="6117" spans="1:14">
      <c r="A6117" s="13"/>
      <c r="B6117" s="341">
        <v>295460</v>
      </c>
      <c r="C6117" s="341" t="s">
        <v>257</v>
      </c>
      <c r="D6117" s="341">
        <v>0.125</v>
      </c>
      <c r="E6117" s="341">
        <v>16.96</v>
      </c>
      <c r="F6117" s="342">
        <f t="shared" si="391"/>
        <v>2.12</v>
      </c>
      <c r="G6117" s="343">
        <f t="shared" si="393"/>
        <v>10631.342499999973</v>
      </c>
      <c r="H6117" s="341">
        <v>295460</v>
      </c>
      <c r="I6117" s="341" t="s">
        <v>257</v>
      </c>
      <c r="J6117" s="341">
        <v>0.125</v>
      </c>
      <c r="K6117" s="341">
        <v>16.96</v>
      </c>
      <c r="L6117" s="342">
        <f t="shared" si="392"/>
        <v>2.12</v>
      </c>
      <c r="M6117" s="343">
        <f t="shared" si="394"/>
        <v>10520.099999999937</v>
      </c>
      <c r="N6117" s="13"/>
    </row>
    <row r="6118" spans="1:14">
      <c r="A6118" s="336"/>
      <c r="B6118" s="341">
        <v>295460</v>
      </c>
      <c r="C6118" s="341" t="s">
        <v>258</v>
      </c>
      <c r="D6118" s="341">
        <v>0.125</v>
      </c>
      <c r="E6118" s="341">
        <v>17.329999999999998</v>
      </c>
      <c r="F6118" s="342">
        <f t="shared" si="391"/>
        <v>2.1662499999999998</v>
      </c>
      <c r="G6118" s="343">
        <f t="shared" si="393"/>
        <v>10887.053750000021</v>
      </c>
      <c r="H6118" s="341">
        <v>295460</v>
      </c>
      <c r="I6118" s="341" t="s">
        <v>258</v>
      </c>
      <c r="J6118" s="341">
        <v>0.125</v>
      </c>
      <c r="K6118" s="341">
        <v>17.329999999999998</v>
      </c>
      <c r="L6118" s="342">
        <f t="shared" si="392"/>
        <v>2.1662499999999998</v>
      </c>
      <c r="M6118" s="343">
        <f t="shared" si="394"/>
        <v>10772.991250000025</v>
      </c>
      <c r="N6118" s="336"/>
    </row>
    <row r="6119" spans="1:14">
      <c r="A6119" s="336"/>
      <c r="B6119" s="341">
        <v>295460</v>
      </c>
      <c r="C6119" s="341" t="s">
        <v>259</v>
      </c>
      <c r="D6119" s="341">
        <v>0.1</v>
      </c>
      <c r="E6119" s="341">
        <v>17.62</v>
      </c>
      <c r="F6119" s="342">
        <f t="shared" si="391"/>
        <v>1.7620000000000002</v>
      </c>
      <c r="G6119" s="343">
        <f t="shared" si="393"/>
        <v>8873.1890000000658</v>
      </c>
      <c r="H6119" s="341">
        <v>295460</v>
      </c>
      <c r="I6119" s="341" t="s">
        <v>259</v>
      </c>
      <c r="J6119" s="341">
        <v>0.1</v>
      </c>
      <c r="K6119" s="341">
        <v>17.62</v>
      </c>
      <c r="L6119" s="342">
        <f t="shared" si="392"/>
        <v>1.7620000000000002</v>
      </c>
      <c r="M6119" s="343">
        <f t="shared" si="394"/>
        <v>8780.1960000000436</v>
      </c>
      <c r="N6119" s="336"/>
    </row>
    <row r="6120" spans="1:14">
      <c r="A6120" s="336"/>
      <c r="B6120" s="341">
        <v>295460</v>
      </c>
      <c r="C6120" s="341" t="s">
        <v>260</v>
      </c>
      <c r="D6120" s="341">
        <v>0.1</v>
      </c>
      <c r="E6120" s="341">
        <v>21.92</v>
      </c>
      <c r="F6120" s="342">
        <f t="shared" si="391"/>
        <v>2.1920000000000002</v>
      </c>
      <c r="G6120" s="343">
        <f t="shared" si="393"/>
        <v>10647.473000000022</v>
      </c>
      <c r="H6120" s="341">
        <v>295460</v>
      </c>
      <c r="I6120" s="341" t="s">
        <v>260</v>
      </c>
      <c r="J6120" s="341">
        <v>0.1</v>
      </c>
      <c r="K6120" s="341">
        <v>21.92</v>
      </c>
      <c r="L6120" s="342">
        <f t="shared" si="392"/>
        <v>2.1920000000000002</v>
      </c>
      <c r="M6120" s="343">
        <f t="shared" si="394"/>
        <v>9757.5480000000498</v>
      </c>
      <c r="N6120" s="336"/>
    </row>
    <row r="6121" spans="1:14">
      <c r="A6121" s="336"/>
      <c r="B6121" s="341">
        <v>295470</v>
      </c>
      <c r="C6121" s="341" t="s">
        <v>255</v>
      </c>
      <c r="D6121" s="341">
        <v>0.04</v>
      </c>
      <c r="E6121" s="341">
        <v>117.52</v>
      </c>
      <c r="F6121" s="342">
        <f t="shared" si="391"/>
        <v>4.7008000000000001</v>
      </c>
      <c r="G6121" s="343">
        <f t="shared" si="393"/>
        <v>3298.905600000021</v>
      </c>
      <c r="H6121" s="341">
        <v>295470</v>
      </c>
      <c r="I6121" s="341" t="s">
        <v>255</v>
      </c>
      <c r="J6121" s="341">
        <v>0.04</v>
      </c>
      <c r="K6121" s="341">
        <v>117.52</v>
      </c>
      <c r="L6121" s="342">
        <f t="shared" si="392"/>
        <v>4.7008000000000001</v>
      </c>
      <c r="M6121" s="343">
        <f t="shared" si="394"/>
        <v>3264.3064000000222</v>
      </c>
      <c r="N6121" s="336"/>
    </row>
    <row r="6122" spans="1:14">
      <c r="A6122" s="336"/>
      <c r="B6122" s="341">
        <v>295470</v>
      </c>
      <c r="C6122" s="341" t="s">
        <v>256</v>
      </c>
      <c r="D6122" s="341">
        <v>0.1</v>
      </c>
      <c r="E6122" s="341">
        <v>117.52</v>
      </c>
      <c r="F6122" s="342">
        <f t="shared" si="391"/>
        <v>11.752000000000001</v>
      </c>
      <c r="G6122" s="343">
        <f t="shared" si="393"/>
        <v>8090.7324000001063</v>
      </c>
      <c r="H6122" s="341">
        <v>295470</v>
      </c>
      <c r="I6122" s="341" t="s">
        <v>256</v>
      </c>
      <c r="J6122" s="341">
        <v>0.1</v>
      </c>
      <c r="K6122" s="341">
        <v>117.52</v>
      </c>
      <c r="L6122" s="342">
        <f t="shared" si="392"/>
        <v>11.752000000000001</v>
      </c>
      <c r="M6122" s="343">
        <f t="shared" si="394"/>
        <v>8005.1832000000859</v>
      </c>
      <c r="N6122" s="336"/>
    </row>
    <row r="6123" spans="1:14">
      <c r="A6123" s="336"/>
      <c r="B6123" s="341">
        <v>295470</v>
      </c>
      <c r="C6123" s="341" t="s">
        <v>257</v>
      </c>
      <c r="D6123" s="341">
        <v>0.125</v>
      </c>
      <c r="E6123" s="341">
        <v>120.02</v>
      </c>
      <c r="F6123" s="342">
        <f t="shared" si="391"/>
        <v>15.0025</v>
      </c>
      <c r="G6123" s="343">
        <f t="shared" si="393"/>
        <v>10646.344999999974</v>
      </c>
      <c r="H6123" s="341">
        <v>295470</v>
      </c>
      <c r="I6123" s="341" t="s">
        <v>257</v>
      </c>
      <c r="J6123" s="341">
        <v>0.125</v>
      </c>
      <c r="K6123" s="341">
        <v>120.02</v>
      </c>
      <c r="L6123" s="342">
        <f t="shared" si="392"/>
        <v>15.0025</v>
      </c>
      <c r="M6123" s="343">
        <f t="shared" si="394"/>
        <v>10535.102499999937</v>
      </c>
      <c r="N6123" s="336"/>
    </row>
    <row r="6124" spans="1:14">
      <c r="A6124" s="13"/>
      <c r="B6124" s="341">
        <v>295470</v>
      </c>
      <c r="C6124" s="341" t="s">
        <v>258</v>
      </c>
      <c r="D6124" s="341">
        <v>0.125</v>
      </c>
      <c r="E6124" s="341">
        <v>122.52</v>
      </c>
      <c r="F6124" s="342">
        <f t="shared" si="391"/>
        <v>15.315</v>
      </c>
      <c r="G6124" s="343">
        <f t="shared" si="393"/>
        <v>10902.368750000021</v>
      </c>
      <c r="H6124" s="341">
        <v>295470</v>
      </c>
      <c r="I6124" s="341" t="s">
        <v>258</v>
      </c>
      <c r="J6124" s="341">
        <v>0.125</v>
      </c>
      <c r="K6124" s="341">
        <v>122.52</v>
      </c>
      <c r="L6124" s="342">
        <f t="shared" si="392"/>
        <v>15.315</v>
      </c>
      <c r="M6124" s="343">
        <f t="shared" si="394"/>
        <v>10788.306250000025</v>
      </c>
      <c r="N6124" s="13"/>
    </row>
    <row r="6125" spans="1:14">
      <c r="A6125" s="336"/>
      <c r="B6125" s="341">
        <v>295470</v>
      </c>
      <c r="C6125" s="341" t="s">
        <v>259</v>
      </c>
      <c r="D6125" s="341">
        <v>0.1</v>
      </c>
      <c r="E6125" s="341">
        <v>124.52</v>
      </c>
      <c r="F6125" s="342">
        <f t="shared" si="391"/>
        <v>12.452</v>
      </c>
      <c r="G6125" s="343">
        <f t="shared" si="393"/>
        <v>8885.6410000000651</v>
      </c>
      <c r="H6125" s="341">
        <v>295470</v>
      </c>
      <c r="I6125" s="341" t="s">
        <v>259</v>
      </c>
      <c r="J6125" s="341">
        <v>0.1</v>
      </c>
      <c r="K6125" s="341">
        <v>124.52</v>
      </c>
      <c r="L6125" s="342">
        <f t="shared" si="392"/>
        <v>12.452</v>
      </c>
      <c r="M6125" s="343">
        <f t="shared" si="394"/>
        <v>8792.6480000000429</v>
      </c>
      <c r="N6125" s="336"/>
    </row>
    <row r="6126" spans="1:14">
      <c r="A6126" s="336"/>
      <c r="B6126" s="341">
        <v>295470</v>
      </c>
      <c r="C6126" s="341" t="s">
        <v>260</v>
      </c>
      <c r="D6126" s="341">
        <v>0.1</v>
      </c>
      <c r="E6126" s="341">
        <v>154.22</v>
      </c>
      <c r="F6126" s="342">
        <f t="shared" si="391"/>
        <v>15.422000000000001</v>
      </c>
      <c r="G6126" s="343">
        <f t="shared" si="393"/>
        <v>10662.895000000022</v>
      </c>
      <c r="H6126" s="341">
        <v>295470</v>
      </c>
      <c r="I6126" s="341" t="s">
        <v>260</v>
      </c>
      <c r="J6126" s="341">
        <v>0.1</v>
      </c>
      <c r="K6126" s="341">
        <v>154.22</v>
      </c>
      <c r="L6126" s="342">
        <f t="shared" si="392"/>
        <v>15.422000000000001</v>
      </c>
      <c r="M6126" s="343">
        <f t="shared" si="394"/>
        <v>9772.9700000000503</v>
      </c>
      <c r="N6126" s="336"/>
    </row>
    <row r="6127" spans="1:14">
      <c r="A6127" s="336"/>
      <c r="B6127" s="341">
        <v>295480</v>
      </c>
      <c r="C6127" s="341" t="s">
        <v>255</v>
      </c>
      <c r="D6127" s="341">
        <v>0.04</v>
      </c>
      <c r="E6127" s="341">
        <v>122.52</v>
      </c>
      <c r="F6127" s="342">
        <f t="shared" si="391"/>
        <v>4.9008000000000003</v>
      </c>
      <c r="G6127" s="343">
        <f t="shared" si="393"/>
        <v>3303.8064000000209</v>
      </c>
      <c r="H6127" s="341">
        <v>295480</v>
      </c>
      <c r="I6127" s="341" t="s">
        <v>255</v>
      </c>
      <c r="J6127" s="341">
        <v>0.04</v>
      </c>
      <c r="K6127" s="341">
        <v>122.52</v>
      </c>
      <c r="L6127" s="342">
        <f t="shared" si="392"/>
        <v>4.9008000000000003</v>
      </c>
      <c r="M6127" s="343">
        <f t="shared" si="394"/>
        <v>3269.2072000000221</v>
      </c>
      <c r="N6127" s="336"/>
    </row>
    <row r="6128" spans="1:14">
      <c r="A6128" s="336"/>
      <c r="B6128" s="341">
        <v>295480</v>
      </c>
      <c r="C6128" s="341" t="s">
        <v>256</v>
      </c>
      <c r="D6128" s="341">
        <v>0.1</v>
      </c>
      <c r="E6128" s="341">
        <v>122.52</v>
      </c>
      <c r="F6128" s="342">
        <f t="shared" si="391"/>
        <v>12.252000000000001</v>
      </c>
      <c r="G6128" s="343">
        <f t="shared" si="393"/>
        <v>8102.9844000001067</v>
      </c>
      <c r="H6128" s="341">
        <v>295480</v>
      </c>
      <c r="I6128" s="341" t="s">
        <v>256</v>
      </c>
      <c r="J6128" s="341">
        <v>0.1</v>
      </c>
      <c r="K6128" s="341">
        <v>122.52</v>
      </c>
      <c r="L6128" s="342">
        <f t="shared" si="392"/>
        <v>12.252000000000001</v>
      </c>
      <c r="M6128" s="343">
        <f t="shared" si="394"/>
        <v>8017.4352000000863</v>
      </c>
      <c r="N6128" s="336"/>
    </row>
    <row r="6129" spans="1:14">
      <c r="A6129" s="336"/>
      <c r="B6129" s="341">
        <v>295480</v>
      </c>
      <c r="C6129" s="341" t="s">
        <v>257</v>
      </c>
      <c r="D6129" s="341">
        <v>0.125</v>
      </c>
      <c r="E6129" s="341">
        <v>125.02</v>
      </c>
      <c r="F6129" s="342">
        <f t="shared" si="391"/>
        <v>15.6275</v>
      </c>
      <c r="G6129" s="343">
        <f t="shared" si="393"/>
        <v>10661.972499999974</v>
      </c>
      <c r="H6129" s="341">
        <v>295480</v>
      </c>
      <c r="I6129" s="341" t="s">
        <v>257</v>
      </c>
      <c r="J6129" s="341">
        <v>0.125</v>
      </c>
      <c r="K6129" s="341">
        <v>125.02</v>
      </c>
      <c r="L6129" s="342">
        <f t="shared" si="392"/>
        <v>15.6275</v>
      </c>
      <c r="M6129" s="343">
        <f t="shared" si="394"/>
        <v>10550.729999999938</v>
      </c>
      <c r="N6129" s="336"/>
    </row>
    <row r="6130" spans="1:14">
      <c r="A6130" s="336"/>
      <c r="B6130" s="341">
        <v>295480</v>
      </c>
      <c r="C6130" s="341" t="s">
        <v>258</v>
      </c>
      <c r="D6130" s="341">
        <v>0.125</v>
      </c>
      <c r="E6130" s="341">
        <v>127.52</v>
      </c>
      <c r="F6130" s="342">
        <f t="shared" si="391"/>
        <v>15.94</v>
      </c>
      <c r="G6130" s="343">
        <f t="shared" si="393"/>
        <v>10918.308750000022</v>
      </c>
      <c r="H6130" s="341">
        <v>295480</v>
      </c>
      <c r="I6130" s="341" t="s">
        <v>258</v>
      </c>
      <c r="J6130" s="341">
        <v>0.125</v>
      </c>
      <c r="K6130" s="341">
        <v>127.52</v>
      </c>
      <c r="L6130" s="342">
        <f t="shared" si="392"/>
        <v>15.94</v>
      </c>
      <c r="M6130" s="343">
        <f t="shared" si="394"/>
        <v>10804.246250000026</v>
      </c>
      <c r="N6130" s="336"/>
    </row>
    <row r="6131" spans="1:14">
      <c r="A6131" s="13"/>
      <c r="B6131" s="341">
        <v>295480</v>
      </c>
      <c r="C6131" s="341" t="s">
        <v>259</v>
      </c>
      <c r="D6131" s="341">
        <v>0.1</v>
      </c>
      <c r="E6131" s="341">
        <v>129.52000000000001</v>
      </c>
      <c r="F6131" s="342">
        <f t="shared" si="391"/>
        <v>12.952000000000002</v>
      </c>
      <c r="G6131" s="343">
        <f t="shared" si="393"/>
        <v>8898.5930000000644</v>
      </c>
      <c r="H6131" s="341">
        <v>295480</v>
      </c>
      <c r="I6131" s="341" t="s">
        <v>259</v>
      </c>
      <c r="J6131" s="341">
        <v>0.1</v>
      </c>
      <c r="K6131" s="341">
        <v>129.52000000000001</v>
      </c>
      <c r="L6131" s="342">
        <f t="shared" si="392"/>
        <v>12.952000000000002</v>
      </c>
      <c r="M6131" s="343">
        <f t="shared" si="394"/>
        <v>8805.6000000000422</v>
      </c>
      <c r="N6131" s="13"/>
    </row>
    <row r="6132" spans="1:14">
      <c r="A6132" s="336"/>
      <c r="B6132" s="341">
        <v>295480</v>
      </c>
      <c r="C6132" s="341" t="s">
        <v>260</v>
      </c>
      <c r="D6132" s="341">
        <v>0.1</v>
      </c>
      <c r="E6132" s="341">
        <v>159.22</v>
      </c>
      <c r="F6132" s="342">
        <f t="shared" si="391"/>
        <v>15.922000000000001</v>
      </c>
      <c r="G6132" s="343">
        <f t="shared" si="393"/>
        <v>10678.817000000023</v>
      </c>
      <c r="H6132" s="341">
        <v>295480</v>
      </c>
      <c r="I6132" s="341" t="s">
        <v>260</v>
      </c>
      <c r="J6132" s="341">
        <v>0.1</v>
      </c>
      <c r="K6132" s="341">
        <v>159.22</v>
      </c>
      <c r="L6132" s="342">
        <f t="shared" si="392"/>
        <v>15.922000000000001</v>
      </c>
      <c r="M6132" s="343">
        <f t="shared" si="394"/>
        <v>9788.8920000000508</v>
      </c>
      <c r="N6132" s="336"/>
    </row>
    <row r="6133" spans="1:14">
      <c r="A6133" s="336"/>
      <c r="B6133" s="341">
        <v>295490</v>
      </c>
      <c r="C6133" s="341" t="s">
        <v>255</v>
      </c>
      <c r="D6133" s="341">
        <v>0.04</v>
      </c>
      <c r="E6133" s="341">
        <v>127.52</v>
      </c>
      <c r="F6133" s="342">
        <f t="shared" si="391"/>
        <v>5.1007999999999996</v>
      </c>
      <c r="G6133" s="343">
        <f t="shared" si="393"/>
        <v>3308.907200000021</v>
      </c>
      <c r="H6133" s="341">
        <v>295490</v>
      </c>
      <c r="I6133" s="341" t="s">
        <v>255</v>
      </c>
      <c r="J6133" s="341">
        <v>0.04</v>
      </c>
      <c r="K6133" s="341">
        <v>127.52</v>
      </c>
      <c r="L6133" s="342">
        <f t="shared" si="392"/>
        <v>5.1007999999999996</v>
      </c>
      <c r="M6133" s="343">
        <f t="shared" si="394"/>
        <v>3274.3080000000223</v>
      </c>
      <c r="N6133" s="336"/>
    </row>
    <row r="6134" spans="1:14">
      <c r="A6134" s="336"/>
      <c r="B6134" s="341">
        <v>295490</v>
      </c>
      <c r="C6134" s="341" t="s">
        <v>256</v>
      </c>
      <c r="D6134" s="341">
        <v>0.1</v>
      </c>
      <c r="E6134" s="341">
        <v>127.52</v>
      </c>
      <c r="F6134" s="342">
        <f t="shared" si="391"/>
        <v>12.752000000000001</v>
      </c>
      <c r="G6134" s="343">
        <f t="shared" si="393"/>
        <v>8115.7364000001071</v>
      </c>
      <c r="H6134" s="341">
        <v>295490</v>
      </c>
      <c r="I6134" s="341" t="s">
        <v>256</v>
      </c>
      <c r="J6134" s="341">
        <v>0.1</v>
      </c>
      <c r="K6134" s="341">
        <v>127.52</v>
      </c>
      <c r="L6134" s="342">
        <f t="shared" si="392"/>
        <v>12.752000000000001</v>
      </c>
      <c r="M6134" s="343">
        <f t="shared" si="394"/>
        <v>8030.1872000000867</v>
      </c>
      <c r="N6134" s="336"/>
    </row>
    <row r="6135" spans="1:14">
      <c r="A6135" s="336"/>
      <c r="B6135" s="341">
        <v>295490</v>
      </c>
      <c r="C6135" s="341" t="s">
        <v>257</v>
      </c>
      <c r="D6135" s="341">
        <v>0.125</v>
      </c>
      <c r="E6135" s="341">
        <v>130.02000000000001</v>
      </c>
      <c r="F6135" s="342">
        <f t="shared" si="391"/>
        <v>16.252500000000001</v>
      </c>
      <c r="G6135" s="343">
        <f t="shared" si="393"/>
        <v>10678.224999999975</v>
      </c>
      <c r="H6135" s="341">
        <v>295490</v>
      </c>
      <c r="I6135" s="341" t="s">
        <v>257</v>
      </c>
      <c r="J6135" s="341">
        <v>0.125</v>
      </c>
      <c r="K6135" s="341">
        <v>130.02000000000001</v>
      </c>
      <c r="L6135" s="342">
        <f t="shared" si="392"/>
        <v>16.252500000000001</v>
      </c>
      <c r="M6135" s="343">
        <f t="shared" si="394"/>
        <v>10566.982499999938</v>
      </c>
      <c r="N6135" s="336"/>
    </row>
    <row r="6136" spans="1:14">
      <c r="A6136" s="336"/>
      <c r="B6136" s="341">
        <v>295490</v>
      </c>
      <c r="C6136" s="341" t="s">
        <v>258</v>
      </c>
      <c r="D6136" s="341">
        <v>0.125</v>
      </c>
      <c r="E6136" s="341">
        <v>132.52000000000001</v>
      </c>
      <c r="F6136" s="342">
        <f t="shared" si="391"/>
        <v>16.565000000000001</v>
      </c>
      <c r="G6136" s="343">
        <f t="shared" si="393"/>
        <v>10934.873750000022</v>
      </c>
      <c r="H6136" s="341">
        <v>295490</v>
      </c>
      <c r="I6136" s="341" t="s">
        <v>258</v>
      </c>
      <c r="J6136" s="341">
        <v>0.125</v>
      </c>
      <c r="K6136" s="341">
        <v>132.52000000000001</v>
      </c>
      <c r="L6136" s="342">
        <f t="shared" si="392"/>
        <v>16.565000000000001</v>
      </c>
      <c r="M6136" s="343">
        <f t="shared" si="394"/>
        <v>10820.811250000026</v>
      </c>
      <c r="N6136" s="336"/>
    </row>
    <row r="6137" spans="1:14">
      <c r="A6137" s="336"/>
      <c r="B6137" s="341">
        <v>295490</v>
      </c>
      <c r="C6137" s="341" t="s">
        <v>259</v>
      </c>
      <c r="D6137" s="341">
        <v>0.1</v>
      </c>
      <c r="E6137" s="341">
        <v>134.52000000000001</v>
      </c>
      <c r="F6137" s="342">
        <f t="shared" si="391"/>
        <v>13.452000000000002</v>
      </c>
      <c r="G6137" s="343">
        <f t="shared" si="393"/>
        <v>8912.0450000000637</v>
      </c>
      <c r="H6137" s="341">
        <v>295490</v>
      </c>
      <c r="I6137" s="341" t="s">
        <v>259</v>
      </c>
      <c r="J6137" s="341">
        <v>0.1</v>
      </c>
      <c r="K6137" s="341">
        <v>134.52000000000001</v>
      </c>
      <c r="L6137" s="342">
        <f t="shared" si="392"/>
        <v>13.452000000000002</v>
      </c>
      <c r="M6137" s="343">
        <f t="shared" si="394"/>
        <v>8819.0520000000415</v>
      </c>
      <c r="N6137" s="336"/>
    </row>
    <row r="6138" spans="1:14">
      <c r="A6138" s="13"/>
      <c r="B6138" s="341">
        <v>295490</v>
      </c>
      <c r="C6138" s="341" t="s">
        <v>260</v>
      </c>
      <c r="D6138" s="341">
        <v>0.1</v>
      </c>
      <c r="E6138" s="341">
        <v>164.22</v>
      </c>
      <c r="F6138" s="342">
        <f t="shared" si="391"/>
        <v>16.422000000000001</v>
      </c>
      <c r="G6138" s="343">
        <f t="shared" si="393"/>
        <v>10695.239000000023</v>
      </c>
      <c r="H6138" s="341">
        <v>295490</v>
      </c>
      <c r="I6138" s="341" t="s">
        <v>260</v>
      </c>
      <c r="J6138" s="341">
        <v>0.1</v>
      </c>
      <c r="K6138" s="341">
        <v>164.22</v>
      </c>
      <c r="L6138" s="342">
        <f t="shared" si="392"/>
        <v>16.422000000000001</v>
      </c>
      <c r="M6138" s="343">
        <f t="shared" si="394"/>
        <v>9805.3140000000512</v>
      </c>
      <c r="N6138" s="13"/>
    </row>
    <row r="6139" spans="1:14">
      <c r="A6139" s="336"/>
      <c r="B6139" s="341">
        <v>295500</v>
      </c>
      <c r="C6139" s="341" t="s">
        <v>255</v>
      </c>
      <c r="D6139" s="341">
        <v>0.04</v>
      </c>
      <c r="E6139" s="341">
        <v>132.52000000000001</v>
      </c>
      <c r="F6139" s="342">
        <f t="shared" si="391"/>
        <v>5.3008000000000006</v>
      </c>
      <c r="G6139" s="343">
        <f t="shared" si="393"/>
        <v>3314.208000000021</v>
      </c>
      <c r="H6139" s="341">
        <v>295500</v>
      </c>
      <c r="I6139" s="341" t="s">
        <v>255</v>
      </c>
      <c r="J6139" s="341">
        <v>0.04</v>
      </c>
      <c r="K6139" s="341">
        <v>132.52000000000001</v>
      </c>
      <c r="L6139" s="342">
        <f t="shared" si="392"/>
        <v>5.3008000000000006</v>
      </c>
      <c r="M6139" s="343">
        <f t="shared" si="394"/>
        <v>3279.6088000000223</v>
      </c>
      <c r="N6139" s="336"/>
    </row>
    <row r="6140" spans="1:14">
      <c r="A6140" s="336"/>
      <c r="B6140" s="341">
        <v>295500</v>
      </c>
      <c r="C6140" s="341" t="s">
        <v>256</v>
      </c>
      <c r="D6140" s="341">
        <v>0.1</v>
      </c>
      <c r="E6140" s="341">
        <v>132.52000000000001</v>
      </c>
      <c r="F6140" s="342">
        <f t="shared" si="391"/>
        <v>13.252000000000002</v>
      </c>
      <c r="G6140" s="343">
        <f t="shared" si="393"/>
        <v>8128.9884000001075</v>
      </c>
      <c r="H6140" s="341">
        <v>295500</v>
      </c>
      <c r="I6140" s="341" t="s">
        <v>256</v>
      </c>
      <c r="J6140" s="341">
        <v>0.1</v>
      </c>
      <c r="K6140" s="341">
        <v>132.52000000000001</v>
      </c>
      <c r="L6140" s="342">
        <f t="shared" si="392"/>
        <v>13.252000000000002</v>
      </c>
      <c r="M6140" s="343">
        <f t="shared" si="394"/>
        <v>8043.4392000000871</v>
      </c>
      <c r="N6140" s="336"/>
    </row>
    <row r="6141" spans="1:14">
      <c r="A6141" s="336"/>
      <c r="B6141" s="341">
        <v>295500</v>
      </c>
      <c r="C6141" s="341" t="s">
        <v>257</v>
      </c>
      <c r="D6141" s="341">
        <v>0.125</v>
      </c>
      <c r="E6141" s="341">
        <v>135.02000000000001</v>
      </c>
      <c r="F6141" s="342">
        <f t="shared" si="391"/>
        <v>16.877500000000001</v>
      </c>
      <c r="G6141" s="343">
        <f t="shared" si="393"/>
        <v>10695.102499999975</v>
      </c>
      <c r="H6141" s="341">
        <v>295500</v>
      </c>
      <c r="I6141" s="341" t="s">
        <v>257</v>
      </c>
      <c r="J6141" s="341">
        <v>0.125</v>
      </c>
      <c r="K6141" s="341">
        <v>135.02000000000001</v>
      </c>
      <c r="L6141" s="342">
        <f t="shared" si="392"/>
        <v>16.877500000000001</v>
      </c>
      <c r="M6141" s="343">
        <f t="shared" si="394"/>
        <v>10583.859999999939</v>
      </c>
      <c r="N6141" s="336"/>
    </row>
    <row r="6142" spans="1:14">
      <c r="A6142" s="336"/>
      <c r="B6142" s="341">
        <v>295500</v>
      </c>
      <c r="C6142" s="341" t="s">
        <v>258</v>
      </c>
      <c r="D6142" s="341">
        <v>0.125</v>
      </c>
      <c r="E6142" s="341">
        <v>137.52000000000001</v>
      </c>
      <c r="F6142" s="342">
        <f t="shared" si="391"/>
        <v>17.190000000000001</v>
      </c>
      <c r="G6142" s="343">
        <f t="shared" si="393"/>
        <v>10952.063750000023</v>
      </c>
      <c r="H6142" s="341">
        <v>295500</v>
      </c>
      <c r="I6142" s="341" t="s">
        <v>258</v>
      </c>
      <c r="J6142" s="341">
        <v>0.125</v>
      </c>
      <c r="K6142" s="341">
        <v>137.52000000000001</v>
      </c>
      <c r="L6142" s="342">
        <f t="shared" si="392"/>
        <v>17.190000000000001</v>
      </c>
      <c r="M6142" s="343">
        <f t="shared" si="394"/>
        <v>10838.001250000027</v>
      </c>
      <c r="N6142" s="336"/>
    </row>
    <row r="6143" spans="1:14">
      <c r="A6143" s="336"/>
      <c r="B6143" s="341">
        <v>295500</v>
      </c>
      <c r="C6143" s="341" t="s">
        <v>259</v>
      </c>
      <c r="D6143" s="341">
        <v>0.1</v>
      </c>
      <c r="E6143" s="341">
        <v>139.52000000000001</v>
      </c>
      <c r="F6143" s="342">
        <f t="shared" si="391"/>
        <v>13.952000000000002</v>
      </c>
      <c r="G6143" s="343">
        <f t="shared" si="393"/>
        <v>8925.9970000000631</v>
      </c>
      <c r="H6143" s="341">
        <v>295500</v>
      </c>
      <c r="I6143" s="341" t="s">
        <v>259</v>
      </c>
      <c r="J6143" s="341">
        <v>0.1</v>
      </c>
      <c r="K6143" s="341">
        <v>139.52000000000001</v>
      </c>
      <c r="L6143" s="342">
        <f t="shared" si="392"/>
        <v>13.952000000000002</v>
      </c>
      <c r="M6143" s="343">
        <f t="shared" si="394"/>
        <v>8833.0040000000408</v>
      </c>
      <c r="N6143" s="336"/>
    </row>
    <row r="6144" spans="1:14">
      <c r="A6144" s="336"/>
      <c r="B6144" s="341">
        <v>295500</v>
      </c>
      <c r="C6144" s="341" t="s">
        <v>260</v>
      </c>
      <c r="D6144" s="341">
        <v>0.1</v>
      </c>
      <c r="E6144" s="341">
        <v>169.22</v>
      </c>
      <c r="F6144" s="342">
        <f t="shared" si="391"/>
        <v>16.922000000000001</v>
      </c>
      <c r="G6144" s="343">
        <f t="shared" si="393"/>
        <v>10712.161000000024</v>
      </c>
      <c r="H6144" s="341">
        <v>295500</v>
      </c>
      <c r="I6144" s="341" t="s">
        <v>260</v>
      </c>
      <c r="J6144" s="341">
        <v>0.1</v>
      </c>
      <c r="K6144" s="341">
        <v>169.22</v>
      </c>
      <c r="L6144" s="342">
        <f t="shared" si="392"/>
        <v>16.922000000000001</v>
      </c>
      <c r="M6144" s="343">
        <f t="shared" si="394"/>
        <v>9822.2360000000517</v>
      </c>
      <c r="N6144" s="336"/>
    </row>
    <row r="6145" spans="1:14">
      <c r="A6145" s="13"/>
      <c r="B6145" s="341">
        <v>295510</v>
      </c>
      <c r="C6145" s="341" t="s">
        <v>255</v>
      </c>
      <c r="D6145" s="341">
        <v>0.04</v>
      </c>
      <c r="E6145" s="341">
        <v>137.52000000000001</v>
      </c>
      <c r="F6145" s="342">
        <f t="shared" si="391"/>
        <v>5.5008000000000008</v>
      </c>
      <c r="G6145" s="343">
        <f t="shared" si="393"/>
        <v>3319.7088000000208</v>
      </c>
      <c r="H6145" s="341">
        <v>295510</v>
      </c>
      <c r="I6145" s="341" t="s">
        <v>255</v>
      </c>
      <c r="J6145" s="341">
        <v>0.04</v>
      </c>
      <c r="K6145" s="341">
        <v>137.52000000000001</v>
      </c>
      <c r="L6145" s="342">
        <f t="shared" si="392"/>
        <v>5.5008000000000008</v>
      </c>
      <c r="M6145" s="343">
        <f t="shared" si="394"/>
        <v>3285.1096000000221</v>
      </c>
      <c r="N6145" s="13"/>
    </row>
    <row r="6146" spans="1:14">
      <c r="A6146" s="336"/>
      <c r="B6146" s="341">
        <v>295510</v>
      </c>
      <c r="C6146" s="341" t="s">
        <v>256</v>
      </c>
      <c r="D6146" s="341">
        <v>0.1</v>
      </c>
      <c r="E6146" s="341">
        <v>137.52000000000001</v>
      </c>
      <c r="F6146" s="342">
        <f t="shared" si="391"/>
        <v>13.752000000000002</v>
      </c>
      <c r="G6146" s="343">
        <f t="shared" si="393"/>
        <v>8142.7404000001079</v>
      </c>
      <c r="H6146" s="341">
        <v>295510</v>
      </c>
      <c r="I6146" s="341" t="s">
        <v>256</v>
      </c>
      <c r="J6146" s="341">
        <v>0.1</v>
      </c>
      <c r="K6146" s="341">
        <v>137.52000000000001</v>
      </c>
      <c r="L6146" s="342">
        <f t="shared" si="392"/>
        <v>13.752000000000002</v>
      </c>
      <c r="M6146" s="343">
        <f t="shared" si="394"/>
        <v>8057.1912000000875</v>
      </c>
      <c r="N6146" s="336"/>
    </row>
    <row r="6147" spans="1:14">
      <c r="A6147" s="336"/>
      <c r="B6147" s="341">
        <v>295510</v>
      </c>
      <c r="C6147" s="341" t="s">
        <v>257</v>
      </c>
      <c r="D6147" s="341">
        <v>0.125</v>
      </c>
      <c r="E6147" s="341">
        <v>140.02000000000001</v>
      </c>
      <c r="F6147" s="342">
        <f t="shared" ref="F6147:F6210" si="395">D6147*E6147</f>
        <v>17.502500000000001</v>
      </c>
      <c r="G6147" s="343">
        <f t="shared" si="393"/>
        <v>10712.604999999976</v>
      </c>
      <c r="H6147" s="341">
        <v>295510</v>
      </c>
      <c r="I6147" s="341" t="s">
        <v>257</v>
      </c>
      <c r="J6147" s="341">
        <v>0.125</v>
      </c>
      <c r="K6147" s="341">
        <v>140.02000000000001</v>
      </c>
      <c r="L6147" s="342">
        <f t="shared" ref="L6147:L6210" si="396">J6147*K6147</f>
        <v>17.502500000000001</v>
      </c>
      <c r="M6147" s="343">
        <f t="shared" si="394"/>
        <v>10601.362499999939</v>
      </c>
      <c r="N6147" s="336"/>
    </row>
    <row r="6148" spans="1:14">
      <c r="A6148" s="336"/>
      <c r="B6148" s="341">
        <v>295510</v>
      </c>
      <c r="C6148" s="341" t="s">
        <v>258</v>
      </c>
      <c r="D6148" s="341">
        <v>0.125</v>
      </c>
      <c r="E6148" s="341">
        <v>142.52000000000001</v>
      </c>
      <c r="F6148" s="342">
        <f t="shared" si="395"/>
        <v>17.815000000000001</v>
      </c>
      <c r="G6148" s="343">
        <f t="shared" si="393"/>
        <v>10969.878750000024</v>
      </c>
      <c r="H6148" s="341">
        <v>295510</v>
      </c>
      <c r="I6148" s="341" t="s">
        <v>258</v>
      </c>
      <c r="J6148" s="341">
        <v>0.125</v>
      </c>
      <c r="K6148" s="341">
        <v>142.52000000000001</v>
      </c>
      <c r="L6148" s="342">
        <f t="shared" si="396"/>
        <v>17.815000000000001</v>
      </c>
      <c r="M6148" s="343">
        <f t="shared" si="394"/>
        <v>10855.816250000027</v>
      </c>
      <c r="N6148" s="336"/>
    </row>
    <row r="6149" spans="1:14">
      <c r="A6149" s="336"/>
      <c r="B6149" s="341">
        <v>295510</v>
      </c>
      <c r="C6149" s="341" t="s">
        <v>259</v>
      </c>
      <c r="D6149" s="341">
        <v>0.1</v>
      </c>
      <c r="E6149" s="341">
        <v>144.52000000000001</v>
      </c>
      <c r="F6149" s="342">
        <f t="shared" si="395"/>
        <v>14.452000000000002</v>
      </c>
      <c r="G6149" s="343">
        <f t="shared" si="393"/>
        <v>8940.4490000000624</v>
      </c>
      <c r="H6149" s="341">
        <v>295510</v>
      </c>
      <c r="I6149" s="341" t="s">
        <v>259</v>
      </c>
      <c r="J6149" s="341">
        <v>0.1</v>
      </c>
      <c r="K6149" s="341">
        <v>144.52000000000001</v>
      </c>
      <c r="L6149" s="342">
        <f t="shared" si="396"/>
        <v>14.452000000000002</v>
      </c>
      <c r="M6149" s="343">
        <f t="shared" si="394"/>
        <v>8847.4560000000401</v>
      </c>
      <c r="N6149" s="336"/>
    </row>
    <row r="6150" spans="1:14">
      <c r="A6150" s="336"/>
      <c r="B6150" s="341">
        <v>295510</v>
      </c>
      <c r="C6150" s="341" t="s">
        <v>260</v>
      </c>
      <c r="D6150" s="341">
        <v>0.1</v>
      </c>
      <c r="E6150" s="341">
        <v>174.22</v>
      </c>
      <c r="F6150" s="342">
        <f t="shared" si="395"/>
        <v>17.422000000000001</v>
      </c>
      <c r="G6150" s="343">
        <f t="shared" si="393"/>
        <v>10729.583000000024</v>
      </c>
      <c r="H6150" s="341">
        <v>295510</v>
      </c>
      <c r="I6150" s="341" t="s">
        <v>260</v>
      </c>
      <c r="J6150" s="341">
        <v>0.1</v>
      </c>
      <c r="K6150" s="341">
        <v>174.22</v>
      </c>
      <c r="L6150" s="342">
        <f t="shared" si="396"/>
        <v>17.422000000000001</v>
      </c>
      <c r="M6150" s="343">
        <f t="shared" si="394"/>
        <v>9839.6580000000522</v>
      </c>
      <c r="N6150" s="336"/>
    </row>
    <row r="6151" spans="1:14">
      <c r="A6151" s="336"/>
      <c r="B6151" s="341">
        <v>295520</v>
      </c>
      <c r="C6151" s="341" t="s">
        <v>255</v>
      </c>
      <c r="D6151" s="341">
        <v>0.04</v>
      </c>
      <c r="E6151" s="341">
        <v>140.02000000000001</v>
      </c>
      <c r="F6151" s="342">
        <f t="shared" si="395"/>
        <v>5.6008000000000004</v>
      </c>
      <c r="G6151" s="343">
        <f t="shared" si="393"/>
        <v>3325.309600000021</v>
      </c>
      <c r="H6151" s="341">
        <v>295520</v>
      </c>
      <c r="I6151" s="341" t="s">
        <v>255</v>
      </c>
      <c r="J6151" s="341">
        <v>0.04</v>
      </c>
      <c r="K6151" s="341">
        <v>140.02000000000001</v>
      </c>
      <c r="L6151" s="342">
        <f t="shared" si="396"/>
        <v>5.6008000000000004</v>
      </c>
      <c r="M6151" s="343">
        <f t="shared" si="394"/>
        <v>3290.7104000000222</v>
      </c>
      <c r="N6151" s="336"/>
    </row>
    <row r="6152" spans="1:14">
      <c r="A6152" s="13"/>
      <c r="B6152" s="341">
        <v>295520</v>
      </c>
      <c r="C6152" s="341" t="s">
        <v>256</v>
      </c>
      <c r="D6152" s="341">
        <v>0.1</v>
      </c>
      <c r="E6152" s="341">
        <v>140.02000000000001</v>
      </c>
      <c r="F6152" s="342">
        <f t="shared" si="395"/>
        <v>14.002000000000002</v>
      </c>
      <c r="G6152" s="343">
        <f t="shared" si="393"/>
        <v>8156.7424000001083</v>
      </c>
      <c r="H6152" s="341">
        <v>295520</v>
      </c>
      <c r="I6152" s="341" t="s">
        <v>256</v>
      </c>
      <c r="J6152" s="341">
        <v>0.1</v>
      </c>
      <c r="K6152" s="341">
        <v>140.02000000000001</v>
      </c>
      <c r="L6152" s="342">
        <f t="shared" si="396"/>
        <v>14.002000000000002</v>
      </c>
      <c r="M6152" s="343">
        <f t="shared" si="394"/>
        <v>8071.1932000000879</v>
      </c>
      <c r="N6152" s="13"/>
    </row>
    <row r="6153" spans="1:14">
      <c r="A6153" s="336"/>
      <c r="B6153" s="341">
        <v>295520</v>
      </c>
      <c r="C6153" s="341" t="s">
        <v>257</v>
      </c>
      <c r="D6153" s="341">
        <v>0.125</v>
      </c>
      <c r="E6153" s="341">
        <v>142.52000000000001</v>
      </c>
      <c r="F6153" s="342">
        <f t="shared" si="395"/>
        <v>17.815000000000001</v>
      </c>
      <c r="G6153" s="343">
        <f t="shared" si="393"/>
        <v>10730.419999999976</v>
      </c>
      <c r="H6153" s="341">
        <v>295520</v>
      </c>
      <c r="I6153" s="341" t="s">
        <v>257</v>
      </c>
      <c r="J6153" s="341">
        <v>0.125</v>
      </c>
      <c r="K6153" s="341">
        <v>142.52000000000001</v>
      </c>
      <c r="L6153" s="342">
        <f t="shared" si="396"/>
        <v>17.815000000000001</v>
      </c>
      <c r="M6153" s="343">
        <f t="shared" si="394"/>
        <v>10619.17749999994</v>
      </c>
      <c r="N6153" s="336"/>
    </row>
    <row r="6154" spans="1:14">
      <c r="A6154" s="336"/>
      <c r="B6154" s="341">
        <v>295520</v>
      </c>
      <c r="C6154" s="341" t="s">
        <v>258</v>
      </c>
      <c r="D6154" s="341">
        <v>0.125</v>
      </c>
      <c r="E6154" s="341">
        <v>145.02000000000001</v>
      </c>
      <c r="F6154" s="342">
        <f t="shared" si="395"/>
        <v>18.127500000000001</v>
      </c>
      <c r="G6154" s="343">
        <f t="shared" ref="G6154:G6217" si="397">G6148+F6154</f>
        <v>10988.006250000024</v>
      </c>
      <c r="H6154" s="341">
        <v>295520</v>
      </c>
      <c r="I6154" s="341" t="s">
        <v>258</v>
      </c>
      <c r="J6154" s="341">
        <v>0.125</v>
      </c>
      <c r="K6154" s="341">
        <v>145.02000000000001</v>
      </c>
      <c r="L6154" s="342">
        <f t="shared" si="396"/>
        <v>18.127500000000001</v>
      </c>
      <c r="M6154" s="343">
        <f t="shared" si="394"/>
        <v>10873.943750000028</v>
      </c>
      <c r="N6154" s="336"/>
    </row>
    <row r="6155" spans="1:14">
      <c r="A6155" s="336"/>
      <c r="B6155" s="341">
        <v>295520</v>
      </c>
      <c r="C6155" s="341" t="s">
        <v>259</v>
      </c>
      <c r="D6155" s="341">
        <v>0.1</v>
      </c>
      <c r="E6155" s="341">
        <v>147.02000000000001</v>
      </c>
      <c r="F6155" s="342">
        <f t="shared" si="395"/>
        <v>14.702000000000002</v>
      </c>
      <c r="G6155" s="343">
        <f t="shared" si="397"/>
        <v>8955.1510000000617</v>
      </c>
      <c r="H6155" s="341">
        <v>295520</v>
      </c>
      <c r="I6155" s="341" t="s">
        <v>259</v>
      </c>
      <c r="J6155" s="341">
        <v>0.1</v>
      </c>
      <c r="K6155" s="341">
        <v>147.02000000000001</v>
      </c>
      <c r="L6155" s="342">
        <f t="shared" si="396"/>
        <v>14.702000000000002</v>
      </c>
      <c r="M6155" s="343">
        <f t="shared" si="394"/>
        <v>8862.1580000000395</v>
      </c>
      <c r="N6155" s="336"/>
    </row>
    <row r="6156" spans="1:14">
      <c r="A6156" s="336"/>
      <c r="B6156" s="341">
        <v>295520</v>
      </c>
      <c r="C6156" s="341" t="s">
        <v>260</v>
      </c>
      <c r="D6156" s="341">
        <v>0.1</v>
      </c>
      <c r="E6156" s="341">
        <v>176.72</v>
      </c>
      <c r="F6156" s="342">
        <f t="shared" si="395"/>
        <v>17.672000000000001</v>
      </c>
      <c r="G6156" s="343">
        <f t="shared" si="397"/>
        <v>10747.255000000025</v>
      </c>
      <c r="H6156" s="341">
        <v>295520</v>
      </c>
      <c r="I6156" s="341" t="s">
        <v>260</v>
      </c>
      <c r="J6156" s="341">
        <v>0.1</v>
      </c>
      <c r="K6156" s="341">
        <v>176.72</v>
      </c>
      <c r="L6156" s="342">
        <f t="shared" si="396"/>
        <v>17.672000000000001</v>
      </c>
      <c r="M6156" s="343">
        <f t="shared" si="394"/>
        <v>9857.3300000000527</v>
      </c>
      <c r="N6156" s="336"/>
    </row>
    <row r="6157" spans="1:14">
      <c r="A6157" s="336"/>
      <c r="B6157" s="341">
        <v>295530</v>
      </c>
      <c r="C6157" s="341" t="s">
        <v>255</v>
      </c>
      <c r="D6157" s="341">
        <v>0.04</v>
      </c>
      <c r="E6157" s="341">
        <v>138.77000000000001</v>
      </c>
      <c r="F6157" s="342">
        <f t="shared" si="395"/>
        <v>5.5508000000000006</v>
      </c>
      <c r="G6157" s="343">
        <f t="shared" si="397"/>
        <v>3330.8604000000209</v>
      </c>
      <c r="H6157" s="341">
        <v>295530</v>
      </c>
      <c r="I6157" s="341" t="s">
        <v>255</v>
      </c>
      <c r="J6157" s="341">
        <v>0.04</v>
      </c>
      <c r="K6157" s="341">
        <v>138.77000000000001</v>
      </c>
      <c r="L6157" s="342">
        <f t="shared" si="396"/>
        <v>5.5508000000000006</v>
      </c>
      <c r="M6157" s="343">
        <f t="shared" ref="M6157:M6220" si="398">M6151+L6157</f>
        <v>3296.2612000000222</v>
      </c>
      <c r="N6157" s="336"/>
    </row>
    <row r="6158" spans="1:14">
      <c r="A6158" s="336"/>
      <c r="B6158" s="341">
        <v>295530</v>
      </c>
      <c r="C6158" s="341" t="s">
        <v>256</v>
      </c>
      <c r="D6158" s="341">
        <v>0.1</v>
      </c>
      <c r="E6158" s="341">
        <v>138.77000000000001</v>
      </c>
      <c r="F6158" s="342">
        <f t="shared" si="395"/>
        <v>13.877000000000002</v>
      </c>
      <c r="G6158" s="343">
        <f t="shared" si="397"/>
        <v>8170.6194000001087</v>
      </c>
      <c r="H6158" s="341">
        <v>295530</v>
      </c>
      <c r="I6158" s="341" t="s">
        <v>256</v>
      </c>
      <c r="J6158" s="341">
        <v>0.1</v>
      </c>
      <c r="K6158" s="341">
        <v>138.77000000000001</v>
      </c>
      <c r="L6158" s="342">
        <f t="shared" si="396"/>
        <v>13.877000000000002</v>
      </c>
      <c r="M6158" s="343">
        <f t="shared" si="398"/>
        <v>8085.0702000000883</v>
      </c>
      <c r="N6158" s="336"/>
    </row>
    <row r="6159" spans="1:14">
      <c r="A6159" s="13"/>
      <c r="B6159" s="341">
        <v>295530</v>
      </c>
      <c r="C6159" s="341" t="s">
        <v>257</v>
      </c>
      <c r="D6159" s="341">
        <v>0.125</v>
      </c>
      <c r="E6159" s="341">
        <v>141.27000000000001</v>
      </c>
      <c r="F6159" s="342">
        <f t="shared" si="395"/>
        <v>17.658750000000001</v>
      </c>
      <c r="G6159" s="343">
        <f t="shared" si="397"/>
        <v>10748.078749999977</v>
      </c>
      <c r="H6159" s="341">
        <v>295530</v>
      </c>
      <c r="I6159" s="341" t="s">
        <v>257</v>
      </c>
      <c r="J6159" s="341">
        <v>0.125</v>
      </c>
      <c r="K6159" s="341">
        <v>141.27000000000001</v>
      </c>
      <c r="L6159" s="342">
        <f t="shared" si="396"/>
        <v>17.658750000000001</v>
      </c>
      <c r="M6159" s="343">
        <f t="shared" si="398"/>
        <v>10636.83624999994</v>
      </c>
      <c r="N6159" s="13"/>
    </row>
    <row r="6160" spans="1:14">
      <c r="A6160" s="336"/>
      <c r="B6160" s="341">
        <v>295530</v>
      </c>
      <c r="C6160" s="341" t="s">
        <v>258</v>
      </c>
      <c r="D6160" s="341">
        <v>0.125</v>
      </c>
      <c r="E6160" s="341">
        <v>143.77000000000001</v>
      </c>
      <c r="F6160" s="342">
        <f t="shared" si="395"/>
        <v>17.971250000000001</v>
      </c>
      <c r="G6160" s="343">
        <f t="shared" si="397"/>
        <v>11005.977500000025</v>
      </c>
      <c r="H6160" s="341">
        <v>295530</v>
      </c>
      <c r="I6160" s="341" t="s">
        <v>258</v>
      </c>
      <c r="J6160" s="341">
        <v>0.125</v>
      </c>
      <c r="K6160" s="341">
        <v>143.77000000000001</v>
      </c>
      <c r="L6160" s="342">
        <f t="shared" si="396"/>
        <v>17.971250000000001</v>
      </c>
      <c r="M6160" s="343">
        <f t="shared" si="398"/>
        <v>10891.915000000028</v>
      </c>
      <c r="N6160" s="336"/>
    </row>
    <row r="6161" spans="1:14">
      <c r="A6161" s="336"/>
      <c r="B6161" s="341">
        <v>295530</v>
      </c>
      <c r="C6161" s="341" t="s">
        <v>259</v>
      </c>
      <c r="D6161" s="341">
        <v>0.1</v>
      </c>
      <c r="E6161" s="341">
        <v>145.77000000000001</v>
      </c>
      <c r="F6161" s="342">
        <f t="shared" si="395"/>
        <v>14.577000000000002</v>
      </c>
      <c r="G6161" s="343">
        <f t="shared" si="397"/>
        <v>8969.728000000061</v>
      </c>
      <c r="H6161" s="341">
        <v>295530</v>
      </c>
      <c r="I6161" s="341" t="s">
        <v>259</v>
      </c>
      <c r="J6161" s="341">
        <v>0.1</v>
      </c>
      <c r="K6161" s="341">
        <v>145.77000000000001</v>
      </c>
      <c r="L6161" s="342">
        <f t="shared" si="396"/>
        <v>14.577000000000002</v>
      </c>
      <c r="M6161" s="343">
        <f t="shared" si="398"/>
        <v>8876.7350000000388</v>
      </c>
      <c r="N6161" s="336"/>
    </row>
    <row r="6162" spans="1:14">
      <c r="A6162" s="336"/>
      <c r="B6162" s="341">
        <v>295530</v>
      </c>
      <c r="C6162" s="341" t="s">
        <v>260</v>
      </c>
      <c r="D6162" s="341">
        <v>0.1</v>
      </c>
      <c r="E6162" s="341">
        <v>175.47</v>
      </c>
      <c r="F6162" s="342">
        <f t="shared" si="395"/>
        <v>17.547000000000001</v>
      </c>
      <c r="G6162" s="343">
        <f t="shared" si="397"/>
        <v>10764.802000000025</v>
      </c>
      <c r="H6162" s="341">
        <v>295530</v>
      </c>
      <c r="I6162" s="341" t="s">
        <v>260</v>
      </c>
      <c r="J6162" s="341">
        <v>0.1</v>
      </c>
      <c r="K6162" s="341">
        <v>175.47</v>
      </c>
      <c r="L6162" s="342">
        <f t="shared" si="396"/>
        <v>17.547000000000001</v>
      </c>
      <c r="M6162" s="343">
        <f t="shared" si="398"/>
        <v>9874.8770000000532</v>
      </c>
      <c r="N6162" s="336"/>
    </row>
    <row r="6163" spans="1:14">
      <c r="A6163" s="336"/>
      <c r="B6163" s="341">
        <v>295540</v>
      </c>
      <c r="C6163" s="341" t="s">
        <v>255</v>
      </c>
      <c r="D6163" s="341">
        <v>0.04</v>
      </c>
      <c r="E6163" s="341">
        <v>135.02000000000001</v>
      </c>
      <c r="F6163" s="342">
        <f t="shared" si="395"/>
        <v>5.4008000000000003</v>
      </c>
      <c r="G6163" s="343">
        <f t="shared" si="397"/>
        <v>3336.2612000000208</v>
      </c>
      <c r="H6163" s="341">
        <v>295540</v>
      </c>
      <c r="I6163" s="341" t="s">
        <v>255</v>
      </c>
      <c r="J6163" s="341">
        <v>0.04</v>
      </c>
      <c r="K6163" s="341">
        <v>135.02000000000001</v>
      </c>
      <c r="L6163" s="342">
        <f t="shared" si="396"/>
        <v>5.4008000000000003</v>
      </c>
      <c r="M6163" s="343">
        <f t="shared" si="398"/>
        <v>3301.6620000000221</v>
      </c>
      <c r="N6163" s="336"/>
    </row>
    <row r="6164" spans="1:14">
      <c r="A6164" s="336"/>
      <c r="B6164" s="341">
        <v>295540</v>
      </c>
      <c r="C6164" s="341" t="s">
        <v>256</v>
      </c>
      <c r="D6164" s="341">
        <v>0.1</v>
      </c>
      <c r="E6164" s="341">
        <v>135.02000000000001</v>
      </c>
      <c r="F6164" s="342">
        <f t="shared" si="395"/>
        <v>13.502000000000002</v>
      </c>
      <c r="G6164" s="343">
        <f t="shared" si="397"/>
        <v>8184.1214000001091</v>
      </c>
      <c r="H6164" s="341">
        <v>295540</v>
      </c>
      <c r="I6164" s="341" t="s">
        <v>256</v>
      </c>
      <c r="J6164" s="341">
        <v>0.1</v>
      </c>
      <c r="K6164" s="341">
        <v>135.02000000000001</v>
      </c>
      <c r="L6164" s="342">
        <f t="shared" si="396"/>
        <v>13.502000000000002</v>
      </c>
      <c r="M6164" s="343">
        <f t="shared" si="398"/>
        <v>8098.5722000000887</v>
      </c>
      <c r="N6164" s="336"/>
    </row>
    <row r="6165" spans="1:14">
      <c r="A6165" s="336"/>
      <c r="B6165" s="341">
        <v>295540</v>
      </c>
      <c r="C6165" s="341" t="s">
        <v>257</v>
      </c>
      <c r="D6165" s="341">
        <v>0.125</v>
      </c>
      <c r="E6165" s="341">
        <v>137.52000000000001</v>
      </c>
      <c r="F6165" s="342">
        <f t="shared" si="395"/>
        <v>17.190000000000001</v>
      </c>
      <c r="G6165" s="343">
        <f t="shared" si="397"/>
        <v>10765.268749999977</v>
      </c>
      <c r="H6165" s="341">
        <v>295540</v>
      </c>
      <c r="I6165" s="341" t="s">
        <v>257</v>
      </c>
      <c r="J6165" s="341">
        <v>0.125</v>
      </c>
      <c r="K6165" s="341">
        <v>137.52000000000001</v>
      </c>
      <c r="L6165" s="342">
        <f t="shared" si="396"/>
        <v>17.190000000000001</v>
      </c>
      <c r="M6165" s="343">
        <f t="shared" si="398"/>
        <v>10654.026249999941</v>
      </c>
      <c r="N6165" s="336"/>
    </row>
    <row r="6166" spans="1:14">
      <c r="A6166" s="13"/>
      <c r="B6166" s="341">
        <v>295540</v>
      </c>
      <c r="C6166" s="341" t="s">
        <v>258</v>
      </c>
      <c r="D6166" s="341">
        <v>0.125</v>
      </c>
      <c r="E6166" s="341">
        <v>140.02000000000001</v>
      </c>
      <c r="F6166" s="342">
        <f t="shared" si="395"/>
        <v>17.502500000000001</v>
      </c>
      <c r="G6166" s="343">
        <f t="shared" si="397"/>
        <v>11023.480000000025</v>
      </c>
      <c r="H6166" s="341">
        <v>295540</v>
      </c>
      <c r="I6166" s="341" t="s">
        <v>258</v>
      </c>
      <c r="J6166" s="341">
        <v>0.125</v>
      </c>
      <c r="K6166" s="341">
        <v>140.02000000000001</v>
      </c>
      <c r="L6166" s="342">
        <f t="shared" si="396"/>
        <v>17.502500000000001</v>
      </c>
      <c r="M6166" s="343">
        <f t="shared" si="398"/>
        <v>10909.417500000029</v>
      </c>
      <c r="N6166" s="13"/>
    </row>
    <row r="6167" spans="1:14">
      <c r="A6167" s="336"/>
      <c r="B6167" s="341">
        <v>295540</v>
      </c>
      <c r="C6167" s="341" t="s">
        <v>259</v>
      </c>
      <c r="D6167" s="341">
        <v>0.1</v>
      </c>
      <c r="E6167" s="341">
        <v>142.02000000000001</v>
      </c>
      <c r="F6167" s="342">
        <f t="shared" si="395"/>
        <v>14.202000000000002</v>
      </c>
      <c r="G6167" s="343">
        <f t="shared" si="397"/>
        <v>8983.9300000000603</v>
      </c>
      <c r="H6167" s="341">
        <v>295540</v>
      </c>
      <c r="I6167" s="341" t="s">
        <v>259</v>
      </c>
      <c r="J6167" s="341">
        <v>0.1</v>
      </c>
      <c r="K6167" s="341">
        <v>142.02000000000001</v>
      </c>
      <c r="L6167" s="342">
        <f t="shared" si="396"/>
        <v>14.202000000000002</v>
      </c>
      <c r="M6167" s="343">
        <f t="shared" si="398"/>
        <v>8890.9370000000381</v>
      </c>
      <c r="N6167" s="336"/>
    </row>
    <row r="6168" spans="1:14">
      <c r="A6168" s="336"/>
      <c r="B6168" s="341">
        <v>295540</v>
      </c>
      <c r="C6168" s="341" t="s">
        <v>260</v>
      </c>
      <c r="D6168" s="341">
        <v>0.1</v>
      </c>
      <c r="E6168" s="341">
        <v>171.72</v>
      </c>
      <c r="F6168" s="342">
        <f t="shared" si="395"/>
        <v>17.172000000000001</v>
      </c>
      <c r="G6168" s="343">
        <f t="shared" si="397"/>
        <v>10781.974000000026</v>
      </c>
      <c r="H6168" s="341">
        <v>295540</v>
      </c>
      <c r="I6168" s="341" t="s">
        <v>260</v>
      </c>
      <c r="J6168" s="341">
        <v>0.1</v>
      </c>
      <c r="K6168" s="341">
        <v>171.72</v>
      </c>
      <c r="L6168" s="342">
        <f t="shared" si="396"/>
        <v>17.172000000000001</v>
      </c>
      <c r="M6168" s="343">
        <f t="shared" si="398"/>
        <v>9892.0490000000536</v>
      </c>
      <c r="N6168" s="336"/>
    </row>
    <row r="6169" spans="1:14">
      <c r="A6169" s="336"/>
      <c r="B6169" s="341">
        <v>295550</v>
      </c>
      <c r="C6169" s="341" t="s">
        <v>255</v>
      </c>
      <c r="D6169" s="341">
        <v>0.04</v>
      </c>
      <c r="E6169" s="341">
        <v>130.02000000000001</v>
      </c>
      <c r="F6169" s="342">
        <f t="shared" si="395"/>
        <v>5.2008000000000001</v>
      </c>
      <c r="G6169" s="343">
        <f t="shared" si="397"/>
        <v>3341.4620000000209</v>
      </c>
      <c r="H6169" s="341">
        <v>295550</v>
      </c>
      <c r="I6169" s="341" t="s">
        <v>255</v>
      </c>
      <c r="J6169" s="341">
        <v>0.04</v>
      </c>
      <c r="K6169" s="341">
        <v>130.02000000000001</v>
      </c>
      <c r="L6169" s="342">
        <f t="shared" si="396"/>
        <v>5.2008000000000001</v>
      </c>
      <c r="M6169" s="343">
        <f t="shared" si="398"/>
        <v>3306.8628000000222</v>
      </c>
      <c r="N6169" s="336"/>
    </row>
    <row r="6170" spans="1:14">
      <c r="A6170" s="336"/>
      <c r="B6170" s="341">
        <v>295550</v>
      </c>
      <c r="C6170" s="341" t="s">
        <v>256</v>
      </c>
      <c r="D6170" s="341">
        <v>0.1</v>
      </c>
      <c r="E6170" s="341">
        <v>130.02000000000001</v>
      </c>
      <c r="F6170" s="342">
        <f t="shared" si="395"/>
        <v>13.002000000000002</v>
      </c>
      <c r="G6170" s="343">
        <f t="shared" si="397"/>
        <v>8197.1234000001095</v>
      </c>
      <c r="H6170" s="341">
        <v>295550</v>
      </c>
      <c r="I6170" s="341" t="s">
        <v>256</v>
      </c>
      <c r="J6170" s="341">
        <v>0.1</v>
      </c>
      <c r="K6170" s="341">
        <v>130.02000000000001</v>
      </c>
      <c r="L6170" s="342">
        <f t="shared" si="396"/>
        <v>13.002000000000002</v>
      </c>
      <c r="M6170" s="343">
        <f t="shared" si="398"/>
        <v>8111.5742000000891</v>
      </c>
      <c r="N6170" s="336"/>
    </row>
    <row r="6171" spans="1:14">
      <c r="A6171" s="336"/>
      <c r="B6171" s="341">
        <v>295550</v>
      </c>
      <c r="C6171" s="341" t="s">
        <v>257</v>
      </c>
      <c r="D6171" s="341">
        <v>0.125</v>
      </c>
      <c r="E6171" s="341">
        <v>132.52000000000001</v>
      </c>
      <c r="F6171" s="342">
        <f t="shared" si="395"/>
        <v>16.565000000000001</v>
      </c>
      <c r="G6171" s="343">
        <f t="shared" si="397"/>
        <v>10781.833749999978</v>
      </c>
      <c r="H6171" s="341">
        <v>295550</v>
      </c>
      <c r="I6171" s="341" t="s">
        <v>257</v>
      </c>
      <c r="J6171" s="341">
        <v>0.125</v>
      </c>
      <c r="K6171" s="341">
        <v>132.52000000000001</v>
      </c>
      <c r="L6171" s="342">
        <f t="shared" si="396"/>
        <v>16.565000000000001</v>
      </c>
      <c r="M6171" s="343">
        <f t="shared" si="398"/>
        <v>10670.591249999941</v>
      </c>
      <c r="N6171" s="336"/>
    </row>
    <row r="6172" spans="1:14">
      <c r="A6172" s="336"/>
      <c r="B6172" s="341">
        <v>295550</v>
      </c>
      <c r="C6172" s="341" t="s">
        <v>258</v>
      </c>
      <c r="D6172" s="341">
        <v>0.125</v>
      </c>
      <c r="E6172" s="341">
        <v>135.02000000000001</v>
      </c>
      <c r="F6172" s="342">
        <f t="shared" si="395"/>
        <v>16.877500000000001</v>
      </c>
      <c r="G6172" s="343">
        <f t="shared" si="397"/>
        <v>11040.357500000026</v>
      </c>
      <c r="H6172" s="341">
        <v>295550</v>
      </c>
      <c r="I6172" s="341" t="s">
        <v>258</v>
      </c>
      <c r="J6172" s="341">
        <v>0.125</v>
      </c>
      <c r="K6172" s="341">
        <v>135.02000000000001</v>
      </c>
      <c r="L6172" s="342">
        <f t="shared" si="396"/>
        <v>16.877500000000001</v>
      </c>
      <c r="M6172" s="343">
        <f t="shared" si="398"/>
        <v>10926.295000000029</v>
      </c>
      <c r="N6172" s="336"/>
    </row>
    <row r="6173" spans="1:14">
      <c r="A6173" s="13"/>
      <c r="B6173" s="341">
        <v>295550</v>
      </c>
      <c r="C6173" s="341" t="s">
        <v>259</v>
      </c>
      <c r="D6173" s="341">
        <v>0.1</v>
      </c>
      <c r="E6173" s="341">
        <v>137.02000000000001</v>
      </c>
      <c r="F6173" s="342">
        <f t="shared" si="395"/>
        <v>13.702000000000002</v>
      </c>
      <c r="G6173" s="343">
        <f t="shared" si="397"/>
        <v>8997.6320000000596</v>
      </c>
      <c r="H6173" s="341">
        <v>295550</v>
      </c>
      <c r="I6173" s="341" t="s">
        <v>259</v>
      </c>
      <c r="J6173" s="341">
        <v>0.1</v>
      </c>
      <c r="K6173" s="341">
        <v>137.02000000000001</v>
      </c>
      <c r="L6173" s="342">
        <f t="shared" si="396"/>
        <v>13.702000000000002</v>
      </c>
      <c r="M6173" s="343">
        <f t="shared" si="398"/>
        <v>8904.6390000000374</v>
      </c>
      <c r="N6173" s="13"/>
    </row>
    <row r="6174" spans="1:14">
      <c r="A6174" s="336"/>
      <c r="B6174" s="341">
        <v>295550</v>
      </c>
      <c r="C6174" s="341" t="s">
        <v>260</v>
      </c>
      <c r="D6174" s="341">
        <v>0.1</v>
      </c>
      <c r="E6174" s="341">
        <v>166.72</v>
      </c>
      <c r="F6174" s="342">
        <f t="shared" si="395"/>
        <v>16.672000000000001</v>
      </c>
      <c r="G6174" s="343">
        <f t="shared" si="397"/>
        <v>10798.646000000026</v>
      </c>
      <c r="H6174" s="341">
        <v>295550</v>
      </c>
      <c r="I6174" s="341" t="s">
        <v>260</v>
      </c>
      <c r="J6174" s="341">
        <v>0.1</v>
      </c>
      <c r="K6174" s="341">
        <v>166.72</v>
      </c>
      <c r="L6174" s="342">
        <f t="shared" si="396"/>
        <v>16.672000000000001</v>
      </c>
      <c r="M6174" s="343">
        <f t="shared" si="398"/>
        <v>9908.7210000000541</v>
      </c>
      <c r="N6174" s="336"/>
    </row>
    <row r="6175" spans="1:14">
      <c r="A6175" s="336"/>
      <c r="B6175" s="341">
        <v>295560</v>
      </c>
      <c r="C6175" s="341" t="s">
        <v>255</v>
      </c>
      <c r="D6175" s="341">
        <v>0.04</v>
      </c>
      <c r="E6175" s="341">
        <v>125.02</v>
      </c>
      <c r="F6175" s="342">
        <f t="shared" si="395"/>
        <v>5.0007999999999999</v>
      </c>
      <c r="G6175" s="343">
        <f t="shared" si="397"/>
        <v>3346.4628000000207</v>
      </c>
      <c r="H6175" s="341">
        <v>295560</v>
      </c>
      <c r="I6175" s="341" t="s">
        <v>255</v>
      </c>
      <c r="J6175" s="341">
        <v>0.04</v>
      </c>
      <c r="K6175" s="341">
        <v>125.02</v>
      </c>
      <c r="L6175" s="342">
        <f t="shared" si="396"/>
        <v>5.0007999999999999</v>
      </c>
      <c r="M6175" s="343">
        <f t="shared" si="398"/>
        <v>3311.863600000022</v>
      </c>
      <c r="N6175" s="336"/>
    </row>
    <row r="6176" spans="1:14">
      <c r="A6176" s="336"/>
      <c r="B6176" s="341">
        <v>295560</v>
      </c>
      <c r="C6176" s="341" t="s">
        <v>256</v>
      </c>
      <c r="D6176" s="341">
        <v>0.1</v>
      </c>
      <c r="E6176" s="341">
        <v>125.02</v>
      </c>
      <c r="F6176" s="342">
        <f t="shared" si="395"/>
        <v>12.502000000000001</v>
      </c>
      <c r="G6176" s="343">
        <f t="shared" si="397"/>
        <v>8209.6254000001099</v>
      </c>
      <c r="H6176" s="341">
        <v>295560</v>
      </c>
      <c r="I6176" s="341" t="s">
        <v>256</v>
      </c>
      <c r="J6176" s="341">
        <v>0.1</v>
      </c>
      <c r="K6176" s="341">
        <v>125.02</v>
      </c>
      <c r="L6176" s="342">
        <f t="shared" si="396"/>
        <v>12.502000000000001</v>
      </c>
      <c r="M6176" s="343">
        <f t="shared" si="398"/>
        <v>8124.0762000000896</v>
      </c>
      <c r="N6176" s="336"/>
    </row>
    <row r="6177" spans="1:14">
      <c r="A6177" s="336"/>
      <c r="B6177" s="341">
        <v>295560</v>
      </c>
      <c r="C6177" s="341" t="s">
        <v>257</v>
      </c>
      <c r="D6177" s="341">
        <v>0.125</v>
      </c>
      <c r="E6177" s="341">
        <v>127.52</v>
      </c>
      <c r="F6177" s="342">
        <f t="shared" si="395"/>
        <v>15.94</v>
      </c>
      <c r="G6177" s="343">
        <f t="shared" si="397"/>
        <v>10797.773749999978</v>
      </c>
      <c r="H6177" s="341">
        <v>295560</v>
      </c>
      <c r="I6177" s="341" t="s">
        <v>257</v>
      </c>
      <c r="J6177" s="341">
        <v>0.125</v>
      </c>
      <c r="K6177" s="341">
        <v>127.52</v>
      </c>
      <c r="L6177" s="342">
        <f t="shared" si="396"/>
        <v>15.94</v>
      </c>
      <c r="M6177" s="343">
        <f t="shared" si="398"/>
        <v>10686.531249999942</v>
      </c>
      <c r="N6177" s="336"/>
    </row>
    <row r="6178" spans="1:14">
      <c r="A6178" s="336"/>
      <c r="B6178" s="341">
        <v>295560</v>
      </c>
      <c r="C6178" s="341" t="s">
        <v>258</v>
      </c>
      <c r="D6178" s="341">
        <v>0.125</v>
      </c>
      <c r="E6178" s="341">
        <v>130.02000000000001</v>
      </c>
      <c r="F6178" s="342">
        <f t="shared" si="395"/>
        <v>16.252500000000001</v>
      </c>
      <c r="G6178" s="343">
        <f t="shared" si="397"/>
        <v>11056.610000000026</v>
      </c>
      <c r="H6178" s="341">
        <v>295560</v>
      </c>
      <c r="I6178" s="341" t="s">
        <v>258</v>
      </c>
      <c r="J6178" s="341">
        <v>0.125</v>
      </c>
      <c r="K6178" s="341">
        <v>130.02000000000001</v>
      </c>
      <c r="L6178" s="342">
        <f t="shared" si="396"/>
        <v>16.252500000000001</v>
      </c>
      <c r="M6178" s="343">
        <f t="shared" si="398"/>
        <v>10942.54750000003</v>
      </c>
      <c r="N6178" s="336"/>
    </row>
    <row r="6179" spans="1:14">
      <c r="A6179" s="336"/>
      <c r="B6179" s="341">
        <v>295560</v>
      </c>
      <c r="C6179" s="341" t="s">
        <v>259</v>
      </c>
      <c r="D6179" s="341">
        <v>0.1</v>
      </c>
      <c r="E6179" s="341">
        <v>132.02000000000001</v>
      </c>
      <c r="F6179" s="342">
        <f t="shared" si="395"/>
        <v>13.202000000000002</v>
      </c>
      <c r="G6179" s="343">
        <f t="shared" si="397"/>
        <v>9010.8340000000589</v>
      </c>
      <c r="H6179" s="341">
        <v>295560</v>
      </c>
      <c r="I6179" s="341" t="s">
        <v>259</v>
      </c>
      <c r="J6179" s="341">
        <v>0.1</v>
      </c>
      <c r="K6179" s="341">
        <v>132.02000000000001</v>
      </c>
      <c r="L6179" s="342">
        <f t="shared" si="396"/>
        <v>13.202000000000002</v>
      </c>
      <c r="M6179" s="343">
        <f t="shared" si="398"/>
        <v>8917.8410000000367</v>
      </c>
      <c r="N6179" s="336"/>
    </row>
    <row r="6180" spans="1:14">
      <c r="A6180" s="13"/>
      <c r="B6180" s="341">
        <v>295560</v>
      </c>
      <c r="C6180" s="341" t="s">
        <v>260</v>
      </c>
      <c r="D6180" s="341">
        <v>0.1</v>
      </c>
      <c r="E6180" s="341">
        <v>161.72</v>
      </c>
      <c r="F6180" s="342">
        <f t="shared" si="395"/>
        <v>16.172000000000001</v>
      </c>
      <c r="G6180" s="343">
        <f t="shared" si="397"/>
        <v>10814.818000000027</v>
      </c>
      <c r="H6180" s="341">
        <v>295560</v>
      </c>
      <c r="I6180" s="341" t="s">
        <v>260</v>
      </c>
      <c r="J6180" s="341">
        <v>0.1</v>
      </c>
      <c r="K6180" s="341">
        <v>161.72</v>
      </c>
      <c r="L6180" s="342">
        <f t="shared" si="396"/>
        <v>16.172000000000001</v>
      </c>
      <c r="M6180" s="343">
        <f t="shared" si="398"/>
        <v>9924.8930000000546</v>
      </c>
      <c r="N6180" s="13"/>
    </row>
    <row r="6181" spans="1:14">
      <c r="A6181" s="336"/>
      <c r="B6181" s="341">
        <v>295570</v>
      </c>
      <c r="C6181" s="341" t="s">
        <v>255</v>
      </c>
      <c r="D6181" s="341">
        <v>0.04</v>
      </c>
      <c r="E6181" s="341">
        <v>120.02</v>
      </c>
      <c r="F6181" s="342">
        <f t="shared" si="395"/>
        <v>4.8007999999999997</v>
      </c>
      <c r="G6181" s="343">
        <f t="shared" si="397"/>
        <v>3351.2636000000207</v>
      </c>
      <c r="H6181" s="341">
        <v>295570</v>
      </c>
      <c r="I6181" s="341" t="s">
        <v>255</v>
      </c>
      <c r="J6181" s="341">
        <v>0.04</v>
      </c>
      <c r="K6181" s="341">
        <v>120.02</v>
      </c>
      <c r="L6181" s="342">
        <f t="shared" si="396"/>
        <v>4.8007999999999997</v>
      </c>
      <c r="M6181" s="343">
        <f t="shared" si="398"/>
        <v>3316.6644000000219</v>
      </c>
      <c r="N6181" s="336"/>
    </row>
    <row r="6182" spans="1:14">
      <c r="A6182" s="336"/>
      <c r="B6182" s="341">
        <v>295570</v>
      </c>
      <c r="C6182" s="341" t="s">
        <v>256</v>
      </c>
      <c r="D6182" s="341">
        <v>0.1</v>
      </c>
      <c r="E6182" s="341">
        <v>120.02</v>
      </c>
      <c r="F6182" s="342">
        <f t="shared" si="395"/>
        <v>12.002000000000001</v>
      </c>
      <c r="G6182" s="343">
        <f t="shared" si="397"/>
        <v>8221.6274000001104</v>
      </c>
      <c r="H6182" s="341">
        <v>295570</v>
      </c>
      <c r="I6182" s="341" t="s">
        <v>256</v>
      </c>
      <c r="J6182" s="341">
        <v>0.1</v>
      </c>
      <c r="K6182" s="341">
        <v>120.02</v>
      </c>
      <c r="L6182" s="342">
        <f t="shared" si="396"/>
        <v>12.002000000000001</v>
      </c>
      <c r="M6182" s="343">
        <f t="shared" si="398"/>
        <v>8136.07820000009</v>
      </c>
      <c r="N6182" s="336"/>
    </row>
    <row r="6183" spans="1:14">
      <c r="A6183" s="336"/>
      <c r="B6183" s="341">
        <v>295570</v>
      </c>
      <c r="C6183" s="341" t="s">
        <v>257</v>
      </c>
      <c r="D6183" s="341">
        <v>0.125</v>
      </c>
      <c r="E6183" s="341">
        <v>122.52</v>
      </c>
      <c r="F6183" s="342">
        <f t="shared" si="395"/>
        <v>15.315</v>
      </c>
      <c r="G6183" s="343">
        <f t="shared" si="397"/>
        <v>10813.088749999979</v>
      </c>
      <c r="H6183" s="341">
        <v>295570</v>
      </c>
      <c r="I6183" s="341" t="s">
        <v>257</v>
      </c>
      <c r="J6183" s="341">
        <v>0.125</v>
      </c>
      <c r="K6183" s="341">
        <v>122.52</v>
      </c>
      <c r="L6183" s="342">
        <f t="shared" si="396"/>
        <v>15.315</v>
      </c>
      <c r="M6183" s="343">
        <f t="shared" si="398"/>
        <v>10701.846249999942</v>
      </c>
      <c r="N6183" s="336"/>
    </row>
    <row r="6184" spans="1:14">
      <c r="A6184" s="336"/>
      <c r="B6184" s="341">
        <v>295570</v>
      </c>
      <c r="C6184" s="341" t="s">
        <v>258</v>
      </c>
      <c r="D6184" s="341">
        <v>0.125</v>
      </c>
      <c r="E6184" s="341">
        <v>125.02</v>
      </c>
      <c r="F6184" s="342">
        <f t="shared" si="395"/>
        <v>15.6275</v>
      </c>
      <c r="G6184" s="343">
        <f t="shared" si="397"/>
        <v>11072.237500000027</v>
      </c>
      <c r="H6184" s="341">
        <v>295570</v>
      </c>
      <c r="I6184" s="341" t="s">
        <v>258</v>
      </c>
      <c r="J6184" s="341">
        <v>0.125</v>
      </c>
      <c r="K6184" s="341">
        <v>125.02</v>
      </c>
      <c r="L6184" s="342">
        <f t="shared" si="396"/>
        <v>15.6275</v>
      </c>
      <c r="M6184" s="343">
        <f t="shared" si="398"/>
        <v>10958.17500000003</v>
      </c>
      <c r="N6184" s="336"/>
    </row>
    <row r="6185" spans="1:14">
      <c r="A6185" s="336"/>
      <c r="B6185" s="341">
        <v>295570</v>
      </c>
      <c r="C6185" s="341" t="s">
        <v>259</v>
      </c>
      <c r="D6185" s="341">
        <v>0.1</v>
      </c>
      <c r="E6185" s="341">
        <v>127.02</v>
      </c>
      <c r="F6185" s="342">
        <f t="shared" si="395"/>
        <v>12.702</v>
      </c>
      <c r="G6185" s="343">
        <f t="shared" si="397"/>
        <v>9023.5360000000583</v>
      </c>
      <c r="H6185" s="341">
        <v>295570</v>
      </c>
      <c r="I6185" s="341" t="s">
        <v>259</v>
      </c>
      <c r="J6185" s="341">
        <v>0.1</v>
      </c>
      <c r="K6185" s="341">
        <v>127.02</v>
      </c>
      <c r="L6185" s="342">
        <f t="shared" si="396"/>
        <v>12.702</v>
      </c>
      <c r="M6185" s="343">
        <f t="shared" si="398"/>
        <v>8930.543000000036</v>
      </c>
      <c r="N6185" s="336"/>
    </row>
    <row r="6186" spans="1:14">
      <c r="A6186" s="336"/>
      <c r="B6186" s="341">
        <v>295570</v>
      </c>
      <c r="C6186" s="341" t="s">
        <v>260</v>
      </c>
      <c r="D6186" s="341">
        <v>0.1</v>
      </c>
      <c r="E6186" s="341">
        <v>156.72</v>
      </c>
      <c r="F6186" s="342">
        <f t="shared" si="395"/>
        <v>15.672000000000001</v>
      </c>
      <c r="G6186" s="343">
        <f t="shared" si="397"/>
        <v>10830.490000000027</v>
      </c>
      <c r="H6186" s="341">
        <v>295570</v>
      </c>
      <c r="I6186" s="341" t="s">
        <v>260</v>
      </c>
      <c r="J6186" s="341">
        <v>0.1</v>
      </c>
      <c r="K6186" s="341">
        <v>142.87</v>
      </c>
      <c r="L6186" s="342">
        <f t="shared" si="396"/>
        <v>14.287000000000001</v>
      </c>
      <c r="M6186" s="343">
        <f t="shared" si="398"/>
        <v>9939.1800000000549</v>
      </c>
      <c r="N6186" s="336"/>
    </row>
    <row r="6187" spans="1:14">
      <c r="A6187" s="13"/>
      <c r="B6187" s="341">
        <v>295580</v>
      </c>
      <c r="C6187" s="341" t="s">
        <v>255</v>
      </c>
      <c r="D6187" s="341">
        <v>0.04</v>
      </c>
      <c r="E6187" s="341">
        <v>115.02</v>
      </c>
      <c r="F6187" s="342">
        <f t="shared" si="395"/>
        <v>4.6007999999999996</v>
      </c>
      <c r="G6187" s="343">
        <f t="shared" si="397"/>
        <v>3355.8644000000209</v>
      </c>
      <c r="H6187" s="341">
        <v>295580</v>
      </c>
      <c r="I6187" s="341" t="s">
        <v>255</v>
      </c>
      <c r="J6187" s="341">
        <v>0.04</v>
      </c>
      <c r="K6187" s="341">
        <v>115.02</v>
      </c>
      <c r="L6187" s="342">
        <f t="shared" si="396"/>
        <v>4.6007999999999996</v>
      </c>
      <c r="M6187" s="343">
        <f t="shared" si="398"/>
        <v>3321.2652000000221</v>
      </c>
      <c r="N6187" s="13"/>
    </row>
    <row r="6188" spans="1:14">
      <c r="A6188" s="336"/>
      <c r="B6188" s="341">
        <v>295580</v>
      </c>
      <c r="C6188" s="341" t="s">
        <v>256</v>
      </c>
      <c r="D6188" s="341">
        <v>0.1</v>
      </c>
      <c r="E6188" s="341">
        <v>115.02</v>
      </c>
      <c r="F6188" s="342">
        <f t="shared" si="395"/>
        <v>11.502000000000001</v>
      </c>
      <c r="G6188" s="343">
        <f t="shared" si="397"/>
        <v>8233.1294000001108</v>
      </c>
      <c r="H6188" s="341">
        <v>295580</v>
      </c>
      <c r="I6188" s="341" t="s">
        <v>256</v>
      </c>
      <c r="J6188" s="341">
        <v>0.1</v>
      </c>
      <c r="K6188" s="341">
        <v>115.02</v>
      </c>
      <c r="L6188" s="342">
        <f t="shared" si="396"/>
        <v>11.502000000000001</v>
      </c>
      <c r="M6188" s="343">
        <f t="shared" si="398"/>
        <v>8147.5802000000904</v>
      </c>
      <c r="N6188" s="336"/>
    </row>
    <row r="6189" spans="1:14">
      <c r="A6189" s="336"/>
      <c r="B6189" s="341">
        <v>295580</v>
      </c>
      <c r="C6189" s="341" t="s">
        <v>257</v>
      </c>
      <c r="D6189" s="341">
        <v>0.125</v>
      </c>
      <c r="E6189" s="341">
        <v>117.52</v>
      </c>
      <c r="F6189" s="342">
        <f t="shared" si="395"/>
        <v>14.69</v>
      </c>
      <c r="G6189" s="343">
        <f t="shared" si="397"/>
        <v>10827.778749999979</v>
      </c>
      <c r="H6189" s="341">
        <v>295580</v>
      </c>
      <c r="I6189" s="341" t="s">
        <v>257</v>
      </c>
      <c r="J6189" s="341">
        <v>0.125</v>
      </c>
      <c r="K6189" s="341">
        <v>117.52</v>
      </c>
      <c r="L6189" s="342">
        <f t="shared" si="396"/>
        <v>14.69</v>
      </c>
      <c r="M6189" s="343">
        <f t="shared" si="398"/>
        <v>10716.536249999943</v>
      </c>
      <c r="N6189" s="336"/>
    </row>
    <row r="6190" spans="1:14">
      <c r="A6190" s="336"/>
      <c r="B6190" s="341">
        <v>295580</v>
      </c>
      <c r="C6190" s="341" t="s">
        <v>258</v>
      </c>
      <c r="D6190" s="341">
        <v>0.125</v>
      </c>
      <c r="E6190" s="341">
        <v>120.02</v>
      </c>
      <c r="F6190" s="342">
        <f t="shared" si="395"/>
        <v>15.0025</v>
      </c>
      <c r="G6190" s="343">
        <f t="shared" si="397"/>
        <v>11087.240000000027</v>
      </c>
      <c r="H6190" s="341">
        <v>295580</v>
      </c>
      <c r="I6190" s="341" t="s">
        <v>258</v>
      </c>
      <c r="J6190" s="341">
        <v>0.125</v>
      </c>
      <c r="K6190" s="341">
        <v>120.02</v>
      </c>
      <c r="L6190" s="342">
        <f t="shared" si="396"/>
        <v>15.0025</v>
      </c>
      <c r="M6190" s="343">
        <f t="shared" si="398"/>
        <v>10973.177500000031</v>
      </c>
      <c r="N6190" s="336"/>
    </row>
    <row r="6191" spans="1:14">
      <c r="A6191" s="336"/>
      <c r="B6191" s="341">
        <v>295580</v>
      </c>
      <c r="C6191" s="341" t="s">
        <v>259</v>
      </c>
      <c r="D6191" s="341">
        <v>0.1</v>
      </c>
      <c r="E6191" s="341">
        <v>122.02</v>
      </c>
      <c r="F6191" s="342">
        <f t="shared" si="395"/>
        <v>12.202</v>
      </c>
      <c r="G6191" s="343">
        <f t="shared" si="397"/>
        <v>9035.7380000000576</v>
      </c>
      <c r="H6191" s="341">
        <v>295580</v>
      </c>
      <c r="I6191" s="341" t="s">
        <v>259</v>
      </c>
      <c r="J6191" s="341">
        <v>0.1</v>
      </c>
      <c r="K6191" s="341">
        <v>122.02</v>
      </c>
      <c r="L6191" s="342">
        <f t="shared" si="396"/>
        <v>12.202</v>
      </c>
      <c r="M6191" s="343">
        <f t="shared" si="398"/>
        <v>8942.7450000000354</v>
      </c>
      <c r="N6191" s="336"/>
    </row>
    <row r="6192" spans="1:14">
      <c r="A6192" s="336"/>
      <c r="B6192" s="341">
        <v>295580</v>
      </c>
      <c r="C6192" s="341" t="s">
        <v>260</v>
      </c>
      <c r="D6192" s="341">
        <v>0.1</v>
      </c>
      <c r="E6192" s="341">
        <v>151.72</v>
      </c>
      <c r="F6192" s="342">
        <f t="shared" si="395"/>
        <v>15.172000000000001</v>
      </c>
      <c r="G6192" s="343">
        <f t="shared" si="397"/>
        <v>10845.662000000028</v>
      </c>
      <c r="H6192" s="341">
        <v>295580</v>
      </c>
      <c r="I6192" s="341" t="s">
        <v>260</v>
      </c>
      <c r="J6192" s="341">
        <v>0.1</v>
      </c>
      <c r="K6192" s="341">
        <v>137.87</v>
      </c>
      <c r="L6192" s="342">
        <f t="shared" si="396"/>
        <v>13.787000000000001</v>
      </c>
      <c r="M6192" s="343">
        <f t="shared" si="398"/>
        <v>9952.9670000000551</v>
      </c>
      <c r="N6192" s="336"/>
    </row>
    <row r="6193" spans="1:14">
      <c r="A6193" s="336"/>
      <c r="B6193" s="341">
        <v>295590</v>
      </c>
      <c r="C6193" s="341" t="s">
        <v>255</v>
      </c>
      <c r="D6193" s="341">
        <v>0.04</v>
      </c>
      <c r="E6193" s="341">
        <v>110.02</v>
      </c>
      <c r="F6193" s="342">
        <f t="shared" si="395"/>
        <v>4.4008000000000003</v>
      </c>
      <c r="G6193" s="343">
        <f t="shared" si="397"/>
        <v>3360.2652000000207</v>
      </c>
      <c r="H6193" s="341">
        <v>295590</v>
      </c>
      <c r="I6193" s="341" t="s">
        <v>255</v>
      </c>
      <c r="J6193" s="341">
        <v>0.04</v>
      </c>
      <c r="K6193" s="341">
        <v>110.02</v>
      </c>
      <c r="L6193" s="342">
        <f t="shared" si="396"/>
        <v>4.4008000000000003</v>
      </c>
      <c r="M6193" s="343">
        <f t="shared" si="398"/>
        <v>3325.666000000022</v>
      </c>
      <c r="N6193" s="336"/>
    </row>
    <row r="6194" spans="1:14">
      <c r="A6194" s="13"/>
      <c r="B6194" s="341">
        <v>295590</v>
      </c>
      <c r="C6194" s="341" t="s">
        <v>256</v>
      </c>
      <c r="D6194" s="341">
        <v>0.1</v>
      </c>
      <c r="E6194" s="341">
        <v>110.02</v>
      </c>
      <c r="F6194" s="342">
        <f t="shared" si="395"/>
        <v>11.002000000000001</v>
      </c>
      <c r="G6194" s="343">
        <f t="shared" si="397"/>
        <v>8244.1314000001112</v>
      </c>
      <c r="H6194" s="341">
        <v>295590</v>
      </c>
      <c r="I6194" s="341" t="s">
        <v>256</v>
      </c>
      <c r="J6194" s="341">
        <v>0.1</v>
      </c>
      <c r="K6194" s="341">
        <v>110.02</v>
      </c>
      <c r="L6194" s="342">
        <f t="shared" si="396"/>
        <v>11.002000000000001</v>
      </c>
      <c r="M6194" s="343">
        <f t="shared" si="398"/>
        <v>8158.5822000000908</v>
      </c>
      <c r="N6194" s="13"/>
    </row>
    <row r="6195" spans="1:14">
      <c r="A6195" s="336"/>
      <c r="B6195" s="341">
        <v>295590</v>
      </c>
      <c r="C6195" s="341" t="s">
        <v>257</v>
      </c>
      <c r="D6195" s="341">
        <v>0.125</v>
      </c>
      <c r="E6195" s="341">
        <v>112.52</v>
      </c>
      <c r="F6195" s="342">
        <f t="shared" si="395"/>
        <v>14.065</v>
      </c>
      <c r="G6195" s="343">
        <f t="shared" si="397"/>
        <v>10841.84374999998</v>
      </c>
      <c r="H6195" s="341">
        <v>295590</v>
      </c>
      <c r="I6195" s="341" t="s">
        <v>257</v>
      </c>
      <c r="J6195" s="341">
        <v>0.125</v>
      </c>
      <c r="K6195" s="341">
        <v>112.52</v>
      </c>
      <c r="L6195" s="342">
        <f t="shared" si="396"/>
        <v>14.065</v>
      </c>
      <c r="M6195" s="343">
        <f t="shared" si="398"/>
        <v>10730.601249999943</v>
      </c>
      <c r="N6195" s="336"/>
    </row>
    <row r="6196" spans="1:14">
      <c r="A6196" s="336"/>
      <c r="B6196" s="341">
        <v>295590</v>
      </c>
      <c r="C6196" s="341" t="s">
        <v>258</v>
      </c>
      <c r="D6196" s="341">
        <v>0.125</v>
      </c>
      <c r="E6196" s="341">
        <v>115.02</v>
      </c>
      <c r="F6196" s="342">
        <f t="shared" si="395"/>
        <v>14.3775</v>
      </c>
      <c r="G6196" s="343">
        <f t="shared" si="397"/>
        <v>11101.617500000028</v>
      </c>
      <c r="H6196" s="341">
        <v>295590</v>
      </c>
      <c r="I6196" s="341" t="s">
        <v>258</v>
      </c>
      <c r="J6196" s="341">
        <v>0.125</v>
      </c>
      <c r="K6196" s="341">
        <v>115.02</v>
      </c>
      <c r="L6196" s="342">
        <f t="shared" si="396"/>
        <v>14.3775</v>
      </c>
      <c r="M6196" s="343">
        <f t="shared" si="398"/>
        <v>10987.555000000031</v>
      </c>
      <c r="N6196" s="336"/>
    </row>
    <row r="6197" spans="1:14">
      <c r="A6197" s="336"/>
      <c r="B6197" s="341">
        <v>295590</v>
      </c>
      <c r="C6197" s="341" t="s">
        <v>259</v>
      </c>
      <c r="D6197" s="341">
        <v>0.1</v>
      </c>
      <c r="E6197" s="341">
        <v>117.02</v>
      </c>
      <c r="F6197" s="342">
        <f t="shared" si="395"/>
        <v>11.702</v>
      </c>
      <c r="G6197" s="343">
        <f t="shared" si="397"/>
        <v>9047.4400000000569</v>
      </c>
      <c r="H6197" s="341">
        <v>295590</v>
      </c>
      <c r="I6197" s="341" t="s">
        <v>259</v>
      </c>
      <c r="J6197" s="341">
        <v>0.1</v>
      </c>
      <c r="K6197" s="341">
        <v>117.02</v>
      </c>
      <c r="L6197" s="342">
        <f t="shared" si="396"/>
        <v>11.702</v>
      </c>
      <c r="M6197" s="343">
        <f t="shared" si="398"/>
        <v>8954.4470000000347</v>
      </c>
      <c r="N6197" s="336"/>
    </row>
    <row r="6198" spans="1:14">
      <c r="A6198" s="336"/>
      <c r="B6198" s="341">
        <v>295590</v>
      </c>
      <c r="C6198" s="341" t="s">
        <v>260</v>
      </c>
      <c r="D6198" s="341">
        <v>0.1</v>
      </c>
      <c r="E6198" s="341">
        <v>146.72</v>
      </c>
      <c r="F6198" s="342">
        <f t="shared" si="395"/>
        <v>14.672000000000001</v>
      </c>
      <c r="G6198" s="343">
        <f t="shared" si="397"/>
        <v>10860.334000000028</v>
      </c>
      <c r="H6198" s="341">
        <v>295590</v>
      </c>
      <c r="I6198" s="341" t="s">
        <v>260</v>
      </c>
      <c r="J6198" s="341">
        <v>0.1</v>
      </c>
      <c r="K6198" s="341">
        <v>146.72</v>
      </c>
      <c r="L6198" s="342">
        <f t="shared" si="396"/>
        <v>14.672000000000001</v>
      </c>
      <c r="M6198" s="343">
        <f t="shared" si="398"/>
        <v>9967.6390000000556</v>
      </c>
      <c r="N6198" s="336"/>
    </row>
    <row r="6199" spans="1:14">
      <c r="A6199" s="336"/>
      <c r="B6199" s="341">
        <v>295600</v>
      </c>
      <c r="C6199" s="341" t="s">
        <v>255</v>
      </c>
      <c r="D6199" s="341">
        <v>0.04</v>
      </c>
      <c r="E6199" s="341">
        <v>105.02</v>
      </c>
      <c r="F6199" s="342">
        <f t="shared" si="395"/>
        <v>4.2008000000000001</v>
      </c>
      <c r="G6199" s="343">
        <f t="shared" si="397"/>
        <v>3364.4660000000208</v>
      </c>
      <c r="H6199" s="341">
        <v>295600</v>
      </c>
      <c r="I6199" s="341" t="s">
        <v>255</v>
      </c>
      <c r="J6199" s="341">
        <v>0.04</v>
      </c>
      <c r="K6199" s="341">
        <v>105.02</v>
      </c>
      <c r="L6199" s="342">
        <f t="shared" si="396"/>
        <v>4.2008000000000001</v>
      </c>
      <c r="M6199" s="343">
        <f t="shared" si="398"/>
        <v>3329.8668000000221</v>
      </c>
      <c r="N6199" s="336"/>
    </row>
    <row r="6200" spans="1:14">
      <c r="A6200" s="336"/>
      <c r="B6200" s="341">
        <v>295600</v>
      </c>
      <c r="C6200" s="341" t="s">
        <v>256</v>
      </c>
      <c r="D6200" s="341">
        <v>0.1</v>
      </c>
      <c r="E6200" s="341">
        <v>105.02</v>
      </c>
      <c r="F6200" s="342">
        <f t="shared" si="395"/>
        <v>10.502000000000001</v>
      </c>
      <c r="G6200" s="343">
        <f t="shared" si="397"/>
        <v>8254.6334000001116</v>
      </c>
      <c r="H6200" s="341">
        <v>295600</v>
      </c>
      <c r="I6200" s="341" t="s">
        <v>256</v>
      </c>
      <c r="J6200" s="341">
        <v>0.1</v>
      </c>
      <c r="K6200" s="341">
        <v>105.02</v>
      </c>
      <c r="L6200" s="342">
        <f t="shared" si="396"/>
        <v>10.502000000000001</v>
      </c>
      <c r="M6200" s="343">
        <f t="shared" si="398"/>
        <v>8169.0842000000912</v>
      </c>
      <c r="N6200" s="336"/>
    </row>
    <row r="6201" spans="1:14">
      <c r="A6201" s="13"/>
      <c r="B6201" s="341">
        <v>295600</v>
      </c>
      <c r="C6201" s="341" t="s">
        <v>257</v>
      </c>
      <c r="D6201" s="341">
        <v>0.125</v>
      </c>
      <c r="E6201" s="341">
        <v>107.52</v>
      </c>
      <c r="F6201" s="342">
        <f t="shared" si="395"/>
        <v>13.44</v>
      </c>
      <c r="G6201" s="343">
        <f t="shared" si="397"/>
        <v>10855.283749999981</v>
      </c>
      <c r="H6201" s="341">
        <v>295600</v>
      </c>
      <c r="I6201" s="341" t="s">
        <v>257</v>
      </c>
      <c r="J6201" s="341">
        <v>0.125</v>
      </c>
      <c r="K6201" s="341">
        <v>107.52</v>
      </c>
      <c r="L6201" s="342">
        <f t="shared" si="396"/>
        <v>13.44</v>
      </c>
      <c r="M6201" s="343">
        <f t="shared" si="398"/>
        <v>10744.041249999944</v>
      </c>
      <c r="N6201" s="13"/>
    </row>
    <row r="6202" spans="1:14">
      <c r="A6202" s="336"/>
      <c r="B6202" s="341">
        <v>295600</v>
      </c>
      <c r="C6202" s="341" t="s">
        <v>258</v>
      </c>
      <c r="D6202" s="341">
        <v>0.125</v>
      </c>
      <c r="E6202" s="341">
        <v>110.02</v>
      </c>
      <c r="F6202" s="342">
        <f t="shared" si="395"/>
        <v>13.7525</v>
      </c>
      <c r="G6202" s="343">
        <f t="shared" si="397"/>
        <v>11115.370000000028</v>
      </c>
      <c r="H6202" s="341">
        <v>295600</v>
      </c>
      <c r="I6202" s="341" t="s">
        <v>258</v>
      </c>
      <c r="J6202" s="341">
        <v>0.125</v>
      </c>
      <c r="K6202" s="341">
        <v>110.02</v>
      </c>
      <c r="L6202" s="342">
        <f t="shared" si="396"/>
        <v>13.7525</v>
      </c>
      <c r="M6202" s="343">
        <f t="shared" si="398"/>
        <v>11001.307500000032</v>
      </c>
      <c r="N6202" s="336"/>
    </row>
    <row r="6203" spans="1:14">
      <c r="A6203" s="336"/>
      <c r="B6203" s="341">
        <v>295600</v>
      </c>
      <c r="C6203" s="341" t="s">
        <v>259</v>
      </c>
      <c r="D6203" s="341">
        <v>0.1</v>
      </c>
      <c r="E6203" s="341">
        <v>112.02</v>
      </c>
      <c r="F6203" s="342">
        <f t="shared" si="395"/>
        <v>11.202</v>
      </c>
      <c r="G6203" s="343">
        <f t="shared" si="397"/>
        <v>9058.6420000000562</v>
      </c>
      <c r="H6203" s="341">
        <v>295600</v>
      </c>
      <c r="I6203" s="341" t="s">
        <v>259</v>
      </c>
      <c r="J6203" s="341">
        <v>0.1</v>
      </c>
      <c r="K6203" s="341">
        <v>112.02</v>
      </c>
      <c r="L6203" s="342">
        <f t="shared" si="396"/>
        <v>11.202</v>
      </c>
      <c r="M6203" s="343">
        <f t="shared" si="398"/>
        <v>8965.649000000034</v>
      </c>
      <c r="N6203" s="336"/>
    </row>
    <row r="6204" spans="1:14">
      <c r="A6204" s="336"/>
      <c r="B6204" s="341">
        <v>295600</v>
      </c>
      <c r="C6204" s="341" t="s">
        <v>260</v>
      </c>
      <c r="D6204" s="341">
        <v>0.1</v>
      </c>
      <c r="E6204" s="341">
        <v>141.72</v>
      </c>
      <c r="F6204" s="342">
        <f t="shared" si="395"/>
        <v>14.172000000000001</v>
      </c>
      <c r="G6204" s="343">
        <f t="shared" si="397"/>
        <v>10874.506000000029</v>
      </c>
      <c r="H6204" s="341">
        <v>295600</v>
      </c>
      <c r="I6204" s="341" t="s">
        <v>260</v>
      </c>
      <c r="J6204" s="341">
        <v>0.1</v>
      </c>
      <c r="K6204" s="341">
        <v>141.72</v>
      </c>
      <c r="L6204" s="342">
        <f t="shared" si="396"/>
        <v>14.172000000000001</v>
      </c>
      <c r="M6204" s="343">
        <f t="shared" si="398"/>
        <v>9981.8110000000561</v>
      </c>
      <c r="N6204" s="336"/>
    </row>
    <row r="6205" spans="1:14">
      <c r="A6205" s="336"/>
      <c r="B6205" s="341">
        <v>295610</v>
      </c>
      <c r="C6205" s="341" t="s">
        <v>255</v>
      </c>
      <c r="D6205" s="341">
        <v>0.04</v>
      </c>
      <c r="E6205" s="341">
        <v>100.02</v>
      </c>
      <c r="F6205" s="342">
        <f t="shared" si="395"/>
        <v>4.0007999999999999</v>
      </c>
      <c r="G6205" s="343">
        <f t="shared" si="397"/>
        <v>3368.4668000000206</v>
      </c>
      <c r="H6205" s="341">
        <v>295610</v>
      </c>
      <c r="I6205" s="341" t="s">
        <v>255</v>
      </c>
      <c r="J6205" s="341">
        <v>0.04</v>
      </c>
      <c r="K6205" s="341">
        <v>100.02</v>
      </c>
      <c r="L6205" s="342">
        <f t="shared" si="396"/>
        <v>4.0007999999999999</v>
      </c>
      <c r="M6205" s="343">
        <f t="shared" si="398"/>
        <v>3333.8676000000219</v>
      </c>
      <c r="N6205" s="336"/>
    </row>
    <row r="6206" spans="1:14">
      <c r="A6206" s="336"/>
      <c r="B6206" s="341">
        <v>295610</v>
      </c>
      <c r="C6206" s="341" t="s">
        <v>256</v>
      </c>
      <c r="D6206" s="341">
        <v>0.1</v>
      </c>
      <c r="E6206" s="341">
        <v>100.02</v>
      </c>
      <c r="F6206" s="342">
        <f t="shared" si="395"/>
        <v>10.002000000000001</v>
      </c>
      <c r="G6206" s="343">
        <f t="shared" si="397"/>
        <v>8264.635400000112</v>
      </c>
      <c r="H6206" s="341">
        <v>295610</v>
      </c>
      <c r="I6206" s="341" t="s">
        <v>256</v>
      </c>
      <c r="J6206" s="341">
        <v>0.1</v>
      </c>
      <c r="K6206" s="341">
        <v>100.02</v>
      </c>
      <c r="L6206" s="342">
        <f t="shared" si="396"/>
        <v>10.002000000000001</v>
      </c>
      <c r="M6206" s="343">
        <f t="shared" si="398"/>
        <v>8179.0862000000916</v>
      </c>
      <c r="N6206" s="336"/>
    </row>
    <row r="6207" spans="1:14">
      <c r="A6207" s="336"/>
      <c r="B6207" s="341">
        <v>295610</v>
      </c>
      <c r="C6207" s="341" t="s">
        <v>257</v>
      </c>
      <c r="D6207" s="341">
        <v>0.125</v>
      </c>
      <c r="E6207" s="341">
        <v>102.52</v>
      </c>
      <c r="F6207" s="342">
        <f t="shared" si="395"/>
        <v>12.815</v>
      </c>
      <c r="G6207" s="343">
        <f t="shared" si="397"/>
        <v>10868.098749999981</v>
      </c>
      <c r="H6207" s="341">
        <v>295610</v>
      </c>
      <c r="I6207" s="341" t="s">
        <v>257</v>
      </c>
      <c r="J6207" s="341">
        <v>0.125</v>
      </c>
      <c r="K6207" s="341">
        <v>102.52</v>
      </c>
      <c r="L6207" s="342">
        <f t="shared" si="396"/>
        <v>12.815</v>
      </c>
      <c r="M6207" s="343">
        <f t="shared" si="398"/>
        <v>10756.856249999944</v>
      </c>
      <c r="N6207" s="336"/>
    </row>
    <row r="6208" spans="1:14">
      <c r="A6208" s="13"/>
      <c r="B6208" s="341">
        <v>295610</v>
      </c>
      <c r="C6208" s="341" t="s">
        <v>258</v>
      </c>
      <c r="D6208" s="341">
        <v>0.125</v>
      </c>
      <c r="E6208" s="341">
        <v>105.02</v>
      </c>
      <c r="F6208" s="342">
        <f t="shared" si="395"/>
        <v>13.1275</v>
      </c>
      <c r="G6208" s="343">
        <f t="shared" si="397"/>
        <v>11128.497500000029</v>
      </c>
      <c r="H6208" s="341">
        <v>295610</v>
      </c>
      <c r="I6208" s="341" t="s">
        <v>258</v>
      </c>
      <c r="J6208" s="341">
        <v>0.125</v>
      </c>
      <c r="K6208" s="341">
        <v>105.02</v>
      </c>
      <c r="L6208" s="342">
        <f t="shared" si="396"/>
        <v>13.1275</v>
      </c>
      <c r="M6208" s="343">
        <f t="shared" si="398"/>
        <v>11014.435000000032</v>
      </c>
      <c r="N6208" s="13"/>
    </row>
    <row r="6209" spans="1:14">
      <c r="A6209" s="336"/>
      <c r="B6209" s="341">
        <v>295610</v>
      </c>
      <c r="C6209" s="341" t="s">
        <v>259</v>
      </c>
      <c r="D6209" s="341">
        <v>0.1</v>
      </c>
      <c r="E6209" s="341">
        <v>107.02</v>
      </c>
      <c r="F6209" s="342">
        <f t="shared" si="395"/>
        <v>10.702</v>
      </c>
      <c r="G6209" s="343">
        <f t="shared" si="397"/>
        <v>9069.3440000000555</v>
      </c>
      <c r="H6209" s="341">
        <v>295610</v>
      </c>
      <c r="I6209" s="341" t="s">
        <v>259</v>
      </c>
      <c r="J6209" s="341">
        <v>0.1</v>
      </c>
      <c r="K6209" s="341">
        <v>107.02</v>
      </c>
      <c r="L6209" s="342">
        <f t="shared" si="396"/>
        <v>10.702</v>
      </c>
      <c r="M6209" s="343">
        <f t="shared" si="398"/>
        <v>8976.3510000000333</v>
      </c>
      <c r="N6209" s="336"/>
    </row>
    <row r="6210" spans="1:14">
      <c r="A6210" s="336"/>
      <c r="B6210" s="341">
        <v>295610</v>
      </c>
      <c r="C6210" s="341" t="s">
        <v>260</v>
      </c>
      <c r="D6210" s="341">
        <v>0.1</v>
      </c>
      <c r="E6210" s="341">
        <v>136.72</v>
      </c>
      <c r="F6210" s="342">
        <f t="shared" si="395"/>
        <v>13.672000000000001</v>
      </c>
      <c r="G6210" s="343">
        <f t="shared" si="397"/>
        <v>10888.178000000029</v>
      </c>
      <c r="H6210" s="341">
        <v>295610</v>
      </c>
      <c r="I6210" s="341" t="s">
        <v>260</v>
      </c>
      <c r="J6210" s="341">
        <v>0.1</v>
      </c>
      <c r="K6210" s="341">
        <v>136.72</v>
      </c>
      <c r="L6210" s="342">
        <f t="shared" si="396"/>
        <v>13.672000000000001</v>
      </c>
      <c r="M6210" s="343">
        <f t="shared" si="398"/>
        <v>9995.4830000000566</v>
      </c>
      <c r="N6210" s="336"/>
    </row>
    <row r="6211" spans="1:14">
      <c r="A6211" s="336"/>
      <c r="B6211" s="341">
        <v>295620</v>
      </c>
      <c r="C6211" s="341" t="s">
        <v>255</v>
      </c>
      <c r="D6211" s="341">
        <v>0.04</v>
      </c>
      <c r="E6211" s="341">
        <v>95.02</v>
      </c>
      <c r="F6211" s="342">
        <f t="shared" ref="F6211:F6274" si="399">D6211*E6211</f>
        <v>3.8007999999999997</v>
      </c>
      <c r="G6211" s="343">
        <f t="shared" si="397"/>
        <v>3372.2676000000206</v>
      </c>
      <c r="H6211" s="341">
        <v>295620</v>
      </c>
      <c r="I6211" s="341" t="s">
        <v>255</v>
      </c>
      <c r="J6211" s="341">
        <v>0.04</v>
      </c>
      <c r="K6211" s="341">
        <v>95.02</v>
      </c>
      <c r="L6211" s="342">
        <f t="shared" ref="L6211:L6274" si="400">J6211*K6211</f>
        <v>3.8007999999999997</v>
      </c>
      <c r="M6211" s="343">
        <f t="shared" si="398"/>
        <v>3337.6684000000218</v>
      </c>
      <c r="N6211" s="336"/>
    </row>
    <row r="6212" spans="1:14">
      <c r="A6212" s="336"/>
      <c r="B6212" s="341">
        <v>295620</v>
      </c>
      <c r="C6212" s="341" t="s">
        <v>256</v>
      </c>
      <c r="D6212" s="341">
        <v>0.1</v>
      </c>
      <c r="E6212" s="341">
        <v>95.02</v>
      </c>
      <c r="F6212" s="342">
        <f t="shared" si="399"/>
        <v>9.5020000000000007</v>
      </c>
      <c r="G6212" s="343">
        <f t="shared" si="397"/>
        <v>8274.1374000001124</v>
      </c>
      <c r="H6212" s="341">
        <v>295620</v>
      </c>
      <c r="I6212" s="341" t="s">
        <v>256</v>
      </c>
      <c r="J6212" s="341">
        <v>0.1</v>
      </c>
      <c r="K6212" s="341">
        <v>95.02</v>
      </c>
      <c r="L6212" s="342">
        <f t="shared" si="400"/>
        <v>9.5020000000000007</v>
      </c>
      <c r="M6212" s="343">
        <f t="shared" si="398"/>
        <v>8188.588200000092</v>
      </c>
      <c r="N6212" s="336"/>
    </row>
    <row r="6213" spans="1:14">
      <c r="A6213" s="336"/>
      <c r="B6213" s="341">
        <v>295620</v>
      </c>
      <c r="C6213" s="341" t="s">
        <v>257</v>
      </c>
      <c r="D6213" s="341">
        <v>0.125</v>
      </c>
      <c r="E6213" s="341">
        <v>97.52</v>
      </c>
      <c r="F6213" s="342">
        <f t="shared" si="399"/>
        <v>12.19</v>
      </c>
      <c r="G6213" s="343">
        <f t="shared" si="397"/>
        <v>10880.288749999982</v>
      </c>
      <c r="H6213" s="341">
        <v>295620</v>
      </c>
      <c r="I6213" s="341" t="s">
        <v>257</v>
      </c>
      <c r="J6213" s="341">
        <v>0.125</v>
      </c>
      <c r="K6213" s="341">
        <v>97.52</v>
      </c>
      <c r="L6213" s="342">
        <f t="shared" si="400"/>
        <v>12.19</v>
      </c>
      <c r="M6213" s="343">
        <f t="shared" si="398"/>
        <v>10769.046249999945</v>
      </c>
      <c r="N6213" s="336"/>
    </row>
    <row r="6214" spans="1:14">
      <c r="A6214" s="336"/>
      <c r="B6214" s="341">
        <v>295620</v>
      </c>
      <c r="C6214" s="341" t="s">
        <v>258</v>
      </c>
      <c r="D6214" s="341">
        <v>0.125</v>
      </c>
      <c r="E6214" s="341">
        <v>100.02</v>
      </c>
      <c r="F6214" s="342">
        <f t="shared" si="399"/>
        <v>12.5025</v>
      </c>
      <c r="G6214" s="343">
        <f t="shared" si="397"/>
        <v>11141.000000000029</v>
      </c>
      <c r="H6214" s="341">
        <v>295620</v>
      </c>
      <c r="I6214" s="341" t="s">
        <v>258</v>
      </c>
      <c r="J6214" s="341">
        <v>0.125</v>
      </c>
      <c r="K6214" s="341">
        <v>100.02</v>
      </c>
      <c r="L6214" s="342">
        <f t="shared" si="400"/>
        <v>12.5025</v>
      </c>
      <c r="M6214" s="343">
        <f t="shared" si="398"/>
        <v>11026.937500000033</v>
      </c>
      <c r="N6214" s="336"/>
    </row>
    <row r="6215" spans="1:14">
      <c r="A6215" s="13"/>
      <c r="B6215" s="341">
        <v>295620</v>
      </c>
      <c r="C6215" s="341" t="s">
        <v>259</v>
      </c>
      <c r="D6215" s="341">
        <v>0.1</v>
      </c>
      <c r="E6215" s="341">
        <v>102.02</v>
      </c>
      <c r="F6215" s="342">
        <f t="shared" si="399"/>
        <v>10.202</v>
      </c>
      <c r="G6215" s="343">
        <f t="shared" si="397"/>
        <v>9079.5460000000548</v>
      </c>
      <c r="H6215" s="341">
        <v>295620</v>
      </c>
      <c r="I6215" s="341" t="s">
        <v>259</v>
      </c>
      <c r="J6215" s="341">
        <v>0.1</v>
      </c>
      <c r="K6215" s="341">
        <v>102.02</v>
      </c>
      <c r="L6215" s="342">
        <f t="shared" si="400"/>
        <v>10.202</v>
      </c>
      <c r="M6215" s="343">
        <f t="shared" si="398"/>
        <v>8986.5530000000326</v>
      </c>
      <c r="N6215" s="13"/>
    </row>
    <row r="6216" spans="1:14">
      <c r="A6216" s="336"/>
      <c r="B6216" s="341">
        <v>295620</v>
      </c>
      <c r="C6216" s="341" t="s">
        <v>260</v>
      </c>
      <c r="D6216" s="341">
        <v>0.1</v>
      </c>
      <c r="E6216" s="341">
        <v>131.72</v>
      </c>
      <c r="F6216" s="342">
        <f t="shared" si="399"/>
        <v>13.172000000000001</v>
      </c>
      <c r="G6216" s="343">
        <f t="shared" si="397"/>
        <v>10901.350000000029</v>
      </c>
      <c r="H6216" s="341">
        <v>295620</v>
      </c>
      <c r="I6216" s="341" t="s">
        <v>260</v>
      </c>
      <c r="J6216" s="341">
        <v>0.1</v>
      </c>
      <c r="K6216" s="341">
        <v>131.72</v>
      </c>
      <c r="L6216" s="342">
        <f t="shared" si="400"/>
        <v>13.172000000000001</v>
      </c>
      <c r="M6216" s="343">
        <f t="shared" si="398"/>
        <v>10008.655000000057</v>
      </c>
      <c r="N6216" s="336"/>
    </row>
    <row r="6217" spans="1:14">
      <c r="A6217" s="336"/>
      <c r="B6217" s="341">
        <v>295630</v>
      </c>
      <c r="C6217" s="341" t="s">
        <v>255</v>
      </c>
      <c r="D6217" s="341">
        <v>0.04</v>
      </c>
      <c r="E6217" s="341">
        <v>91.27</v>
      </c>
      <c r="F6217" s="342">
        <f t="shared" si="399"/>
        <v>3.6507999999999998</v>
      </c>
      <c r="G6217" s="343">
        <f t="shared" si="397"/>
        <v>3375.9184000000205</v>
      </c>
      <c r="H6217" s="341">
        <v>295630</v>
      </c>
      <c r="I6217" s="341" t="s">
        <v>255</v>
      </c>
      <c r="J6217" s="341">
        <v>0.04</v>
      </c>
      <c r="K6217" s="341">
        <v>91.27</v>
      </c>
      <c r="L6217" s="342">
        <f t="shared" si="400"/>
        <v>3.6507999999999998</v>
      </c>
      <c r="M6217" s="343">
        <f t="shared" si="398"/>
        <v>3341.3192000000217</v>
      </c>
      <c r="N6217" s="336"/>
    </row>
    <row r="6218" spans="1:14">
      <c r="A6218" s="336"/>
      <c r="B6218" s="341">
        <v>295630</v>
      </c>
      <c r="C6218" s="341" t="s">
        <v>256</v>
      </c>
      <c r="D6218" s="341">
        <v>0.1</v>
      </c>
      <c r="E6218" s="341">
        <v>91.27</v>
      </c>
      <c r="F6218" s="342">
        <f t="shared" si="399"/>
        <v>9.1270000000000007</v>
      </c>
      <c r="G6218" s="343">
        <f t="shared" ref="G6218:G6281" si="401">G6212+F6218</f>
        <v>8283.2644000001128</v>
      </c>
      <c r="H6218" s="341">
        <v>295630</v>
      </c>
      <c r="I6218" s="341" t="s">
        <v>256</v>
      </c>
      <c r="J6218" s="341">
        <v>0.1</v>
      </c>
      <c r="K6218" s="341">
        <v>91.27</v>
      </c>
      <c r="L6218" s="342">
        <f t="shared" si="400"/>
        <v>9.1270000000000007</v>
      </c>
      <c r="M6218" s="343">
        <f t="shared" si="398"/>
        <v>8197.7152000000915</v>
      </c>
      <c r="N6218" s="336"/>
    </row>
    <row r="6219" spans="1:14">
      <c r="A6219" s="336"/>
      <c r="B6219" s="341">
        <v>295630</v>
      </c>
      <c r="C6219" s="341" t="s">
        <v>257</v>
      </c>
      <c r="D6219" s="341">
        <v>0.125</v>
      </c>
      <c r="E6219" s="341">
        <v>93.77</v>
      </c>
      <c r="F6219" s="342">
        <f t="shared" si="399"/>
        <v>11.72125</v>
      </c>
      <c r="G6219" s="343">
        <f t="shared" si="401"/>
        <v>10892.009999999982</v>
      </c>
      <c r="H6219" s="341">
        <v>295630</v>
      </c>
      <c r="I6219" s="341" t="s">
        <v>257</v>
      </c>
      <c r="J6219" s="341">
        <v>0.125</v>
      </c>
      <c r="K6219" s="341">
        <v>93.77</v>
      </c>
      <c r="L6219" s="342">
        <f t="shared" si="400"/>
        <v>11.72125</v>
      </c>
      <c r="M6219" s="343">
        <f t="shared" si="398"/>
        <v>10780.767499999945</v>
      </c>
      <c r="N6219" s="336"/>
    </row>
    <row r="6220" spans="1:14">
      <c r="A6220" s="336"/>
      <c r="B6220" s="341">
        <v>295630</v>
      </c>
      <c r="C6220" s="341" t="s">
        <v>258</v>
      </c>
      <c r="D6220" s="341">
        <v>0.125</v>
      </c>
      <c r="E6220" s="341">
        <v>96.27</v>
      </c>
      <c r="F6220" s="342">
        <f t="shared" si="399"/>
        <v>12.03375</v>
      </c>
      <c r="G6220" s="343">
        <f t="shared" si="401"/>
        <v>11153.03375000003</v>
      </c>
      <c r="H6220" s="341">
        <v>295630</v>
      </c>
      <c r="I6220" s="341" t="s">
        <v>258</v>
      </c>
      <c r="J6220" s="341">
        <v>0.125</v>
      </c>
      <c r="K6220" s="341">
        <v>96.27</v>
      </c>
      <c r="L6220" s="342">
        <f t="shared" si="400"/>
        <v>12.03375</v>
      </c>
      <c r="M6220" s="343">
        <f t="shared" si="398"/>
        <v>11038.971250000033</v>
      </c>
      <c r="N6220" s="336"/>
    </row>
    <row r="6221" spans="1:14">
      <c r="A6221" s="336"/>
      <c r="B6221" s="341">
        <v>295630</v>
      </c>
      <c r="C6221" s="341" t="s">
        <v>259</v>
      </c>
      <c r="D6221" s="341">
        <v>0.1</v>
      </c>
      <c r="E6221" s="341">
        <v>98.27</v>
      </c>
      <c r="F6221" s="342">
        <f t="shared" si="399"/>
        <v>9.827</v>
      </c>
      <c r="G6221" s="343">
        <f t="shared" si="401"/>
        <v>9089.3730000000542</v>
      </c>
      <c r="H6221" s="341">
        <v>295630</v>
      </c>
      <c r="I6221" s="341" t="s">
        <v>259</v>
      </c>
      <c r="J6221" s="341">
        <v>0.1</v>
      </c>
      <c r="K6221" s="341">
        <v>98.27</v>
      </c>
      <c r="L6221" s="342">
        <f t="shared" si="400"/>
        <v>9.827</v>
      </c>
      <c r="M6221" s="343">
        <f t="shared" ref="M6221:M6284" si="402">M6215+L6221</f>
        <v>8996.3800000000319</v>
      </c>
      <c r="N6221" s="336"/>
    </row>
    <row r="6222" spans="1:14">
      <c r="A6222" s="13"/>
      <c r="B6222" s="341">
        <v>295630</v>
      </c>
      <c r="C6222" s="341" t="s">
        <v>260</v>
      </c>
      <c r="D6222" s="341">
        <v>0.1</v>
      </c>
      <c r="E6222" s="341">
        <v>127.97</v>
      </c>
      <c r="F6222" s="342">
        <f t="shared" si="399"/>
        <v>12.797000000000001</v>
      </c>
      <c r="G6222" s="343">
        <f t="shared" si="401"/>
        <v>10914.14700000003</v>
      </c>
      <c r="H6222" s="341">
        <v>295630</v>
      </c>
      <c r="I6222" s="341" t="s">
        <v>260</v>
      </c>
      <c r="J6222" s="341">
        <v>0.1</v>
      </c>
      <c r="K6222" s="341">
        <v>127.97</v>
      </c>
      <c r="L6222" s="342">
        <f t="shared" si="400"/>
        <v>12.797000000000001</v>
      </c>
      <c r="M6222" s="343">
        <f t="shared" si="402"/>
        <v>10021.452000000058</v>
      </c>
      <c r="N6222" s="13"/>
    </row>
    <row r="6223" spans="1:14">
      <c r="A6223" s="336"/>
      <c r="B6223" s="341">
        <v>295640</v>
      </c>
      <c r="C6223" s="341" t="s">
        <v>255</v>
      </c>
      <c r="D6223" s="341">
        <v>0.04</v>
      </c>
      <c r="E6223" s="341">
        <v>90.02</v>
      </c>
      <c r="F6223" s="342">
        <f t="shared" si="399"/>
        <v>3.6008</v>
      </c>
      <c r="G6223" s="343">
        <f t="shared" si="401"/>
        <v>3379.5192000000206</v>
      </c>
      <c r="H6223" s="341">
        <v>295640</v>
      </c>
      <c r="I6223" s="341" t="s">
        <v>255</v>
      </c>
      <c r="J6223" s="341">
        <v>0.04</v>
      </c>
      <c r="K6223" s="341">
        <v>90.02</v>
      </c>
      <c r="L6223" s="342">
        <f t="shared" si="400"/>
        <v>3.6008</v>
      </c>
      <c r="M6223" s="343">
        <f t="shared" si="402"/>
        <v>3344.9200000000219</v>
      </c>
      <c r="N6223" s="336"/>
    </row>
    <row r="6224" spans="1:14">
      <c r="A6224" s="336"/>
      <c r="B6224" s="341">
        <v>295640</v>
      </c>
      <c r="C6224" s="341" t="s">
        <v>256</v>
      </c>
      <c r="D6224" s="341">
        <v>0.1</v>
      </c>
      <c r="E6224" s="341">
        <v>90.02</v>
      </c>
      <c r="F6224" s="342">
        <f t="shared" si="399"/>
        <v>9.0020000000000007</v>
      </c>
      <c r="G6224" s="343">
        <f t="shared" si="401"/>
        <v>8292.2664000001132</v>
      </c>
      <c r="H6224" s="341">
        <v>295640</v>
      </c>
      <c r="I6224" s="341" t="s">
        <v>256</v>
      </c>
      <c r="J6224" s="341">
        <v>0.1</v>
      </c>
      <c r="K6224" s="341">
        <v>90.02</v>
      </c>
      <c r="L6224" s="342">
        <f t="shared" si="400"/>
        <v>9.0020000000000007</v>
      </c>
      <c r="M6224" s="343">
        <f t="shared" si="402"/>
        <v>8206.7172000000919</v>
      </c>
      <c r="N6224" s="336"/>
    </row>
    <row r="6225" spans="1:14">
      <c r="A6225" s="336"/>
      <c r="B6225" s="341">
        <v>295640</v>
      </c>
      <c r="C6225" s="341" t="s">
        <v>257</v>
      </c>
      <c r="D6225" s="341">
        <v>0.125</v>
      </c>
      <c r="E6225" s="341">
        <v>92.52</v>
      </c>
      <c r="F6225" s="342">
        <f t="shared" si="399"/>
        <v>11.565</v>
      </c>
      <c r="G6225" s="343">
        <f t="shared" si="401"/>
        <v>10903.574999999983</v>
      </c>
      <c r="H6225" s="341">
        <v>295640</v>
      </c>
      <c r="I6225" s="341" t="s">
        <v>257</v>
      </c>
      <c r="J6225" s="341">
        <v>0.125</v>
      </c>
      <c r="K6225" s="341">
        <v>92.52</v>
      </c>
      <c r="L6225" s="342">
        <f t="shared" si="400"/>
        <v>11.565</v>
      </c>
      <c r="M6225" s="343">
        <f t="shared" si="402"/>
        <v>10792.332499999946</v>
      </c>
      <c r="N6225" s="336"/>
    </row>
    <row r="6226" spans="1:14">
      <c r="A6226" s="336"/>
      <c r="B6226" s="341">
        <v>295640</v>
      </c>
      <c r="C6226" s="341" t="s">
        <v>258</v>
      </c>
      <c r="D6226" s="341">
        <v>0.125</v>
      </c>
      <c r="E6226" s="341">
        <v>95.02</v>
      </c>
      <c r="F6226" s="342">
        <f t="shared" si="399"/>
        <v>11.8775</v>
      </c>
      <c r="G6226" s="343">
        <f t="shared" si="401"/>
        <v>11164.91125000003</v>
      </c>
      <c r="H6226" s="341">
        <v>295640</v>
      </c>
      <c r="I6226" s="341" t="s">
        <v>258</v>
      </c>
      <c r="J6226" s="341">
        <v>0.125</v>
      </c>
      <c r="K6226" s="341">
        <v>95.02</v>
      </c>
      <c r="L6226" s="342">
        <f t="shared" si="400"/>
        <v>11.8775</v>
      </c>
      <c r="M6226" s="343">
        <f t="shared" si="402"/>
        <v>11050.848750000034</v>
      </c>
      <c r="N6226" s="336"/>
    </row>
    <row r="6227" spans="1:14">
      <c r="A6227" s="336"/>
      <c r="B6227" s="341">
        <v>295640</v>
      </c>
      <c r="C6227" s="341" t="s">
        <v>259</v>
      </c>
      <c r="D6227" s="341">
        <v>0.1</v>
      </c>
      <c r="E6227" s="341">
        <v>97.02</v>
      </c>
      <c r="F6227" s="342">
        <f t="shared" si="399"/>
        <v>9.702</v>
      </c>
      <c r="G6227" s="343">
        <f t="shared" si="401"/>
        <v>9099.0750000000535</v>
      </c>
      <c r="H6227" s="341">
        <v>295640</v>
      </c>
      <c r="I6227" s="341" t="s">
        <v>259</v>
      </c>
      <c r="J6227" s="341">
        <v>0.1</v>
      </c>
      <c r="K6227" s="341">
        <v>97.02</v>
      </c>
      <c r="L6227" s="342">
        <f t="shared" si="400"/>
        <v>9.702</v>
      </c>
      <c r="M6227" s="343">
        <f t="shared" si="402"/>
        <v>9006.0820000000313</v>
      </c>
      <c r="N6227" s="336"/>
    </row>
    <row r="6228" spans="1:14">
      <c r="A6228" s="336"/>
      <c r="B6228" s="341">
        <v>295640</v>
      </c>
      <c r="C6228" s="341" t="s">
        <v>260</v>
      </c>
      <c r="D6228" s="341">
        <v>0.1</v>
      </c>
      <c r="E6228" s="341">
        <v>126.72</v>
      </c>
      <c r="F6228" s="342">
        <f t="shared" si="399"/>
        <v>12.672000000000001</v>
      </c>
      <c r="G6228" s="343">
        <f t="shared" si="401"/>
        <v>10926.81900000003</v>
      </c>
      <c r="H6228" s="341">
        <v>295640</v>
      </c>
      <c r="I6228" s="341" t="s">
        <v>260</v>
      </c>
      <c r="J6228" s="341">
        <v>0.1</v>
      </c>
      <c r="K6228" s="341">
        <v>126.72</v>
      </c>
      <c r="L6228" s="342">
        <f t="shared" si="400"/>
        <v>12.672000000000001</v>
      </c>
      <c r="M6228" s="343">
        <f t="shared" si="402"/>
        <v>10034.124000000058</v>
      </c>
      <c r="N6228" s="336"/>
    </row>
    <row r="6229" spans="1:14">
      <c r="A6229" s="13"/>
      <c r="B6229" s="341">
        <v>295650</v>
      </c>
      <c r="C6229" s="341" t="s">
        <v>255</v>
      </c>
      <c r="D6229" s="341">
        <v>0.04</v>
      </c>
      <c r="E6229" s="341">
        <v>90.02</v>
      </c>
      <c r="F6229" s="342">
        <f t="shared" si="399"/>
        <v>3.6008</v>
      </c>
      <c r="G6229" s="343">
        <f t="shared" si="401"/>
        <v>3383.1200000000208</v>
      </c>
      <c r="H6229" s="341">
        <v>295650</v>
      </c>
      <c r="I6229" s="341" t="s">
        <v>255</v>
      </c>
      <c r="J6229" s="341">
        <v>0.04</v>
      </c>
      <c r="K6229" s="341">
        <v>90.02</v>
      </c>
      <c r="L6229" s="342">
        <f t="shared" si="400"/>
        <v>3.6008</v>
      </c>
      <c r="M6229" s="343">
        <f t="shared" si="402"/>
        <v>3348.5208000000221</v>
      </c>
      <c r="N6229" s="13"/>
    </row>
    <row r="6230" spans="1:14">
      <c r="A6230" s="336"/>
      <c r="B6230" s="341">
        <v>295650</v>
      </c>
      <c r="C6230" s="341" t="s">
        <v>256</v>
      </c>
      <c r="D6230" s="341">
        <v>0.1</v>
      </c>
      <c r="E6230" s="341">
        <v>90.02</v>
      </c>
      <c r="F6230" s="342">
        <f t="shared" si="399"/>
        <v>9.0020000000000007</v>
      </c>
      <c r="G6230" s="343">
        <f t="shared" si="401"/>
        <v>8301.2684000001136</v>
      </c>
      <c r="H6230" s="341">
        <v>295650</v>
      </c>
      <c r="I6230" s="341" t="s">
        <v>256</v>
      </c>
      <c r="J6230" s="341">
        <v>0.1</v>
      </c>
      <c r="K6230" s="341">
        <v>90.02</v>
      </c>
      <c r="L6230" s="342">
        <f t="shared" si="400"/>
        <v>9.0020000000000007</v>
      </c>
      <c r="M6230" s="343">
        <f t="shared" si="402"/>
        <v>8215.7192000000923</v>
      </c>
      <c r="N6230" s="336"/>
    </row>
    <row r="6231" spans="1:14">
      <c r="A6231" s="336"/>
      <c r="B6231" s="341">
        <v>295650</v>
      </c>
      <c r="C6231" s="341" t="s">
        <v>257</v>
      </c>
      <c r="D6231" s="341">
        <v>0.125</v>
      </c>
      <c r="E6231" s="341">
        <v>92.52</v>
      </c>
      <c r="F6231" s="342">
        <f t="shared" si="399"/>
        <v>11.565</v>
      </c>
      <c r="G6231" s="343">
        <f t="shared" si="401"/>
        <v>10915.139999999983</v>
      </c>
      <c r="H6231" s="341">
        <v>295650</v>
      </c>
      <c r="I6231" s="341" t="s">
        <v>257</v>
      </c>
      <c r="J6231" s="341">
        <v>0.125</v>
      </c>
      <c r="K6231" s="341">
        <v>92.52</v>
      </c>
      <c r="L6231" s="342">
        <f t="shared" si="400"/>
        <v>11.565</v>
      </c>
      <c r="M6231" s="343">
        <f t="shared" si="402"/>
        <v>10803.897499999946</v>
      </c>
      <c r="N6231" s="336"/>
    </row>
    <row r="6232" spans="1:14">
      <c r="A6232" s="336"/>
      <c r="B6232" s="341">
        <v>295650</v>
      </c>
      <c r="C6232" s="341" t="s">
        <v>258</v>
      </c>
      <c r="D6232" s="341">
        <v>0.125</v>
      </c>
      <c r="E6232" s="341">
        <v>95.02</v>
      </c>
      <c r="F6232" s="342">
        <f t="shared" si="399"/>
        <v>11.8775</v>
      </c>
      <c r="G6232" s="343">
        <f t="shared" si="401"/>
        <v>11176.788750000031</v>
      </c>
      <c r="H6232" s="341">
        <v>295650</v>
      </c>
      <c r="I6232" s="341" t="s">
        <v>258</v>
      </c>
      <c r="J6232" s="341">
        <v>0.125</v>
      </c>
      <c r="K6232" s="341">
        <v>95.02</v>
      </c>
      <c r="L6232" s="342">
        <f t="shared" si="400"/>
        <v>11.8775</v>
      </c>
      <c r="M6232" s="343">
        <f t="shared" si="402"/>
        <v>11062.726250000034</v>
      </c>
      <c r="N6232" s="336"/>
    </row>
    <row r="6233" spans="1:14">
      <c r="A6233" s="336"/>
      <c r="B6233" s="341">
        <v>295650</v>
      </c>
      <c r="C6233" s="341" t="s">
        <v>259</v>
      </c>
      <c r="D6233" s="341">
        <v>0.1</v>
      </c>
      <c r="E6233" s="341">
        <v>97.02</v>
      </c>
      <c r="F6233" s="342">
        <f t="shared" si="399"/>
        <v>9.702</v>
      </c>
      <c r="G6233" s="343">
        <f t="shared" si="401"/>
        <v>9108.7770000000528</v>
      </c>
      <c r="H6233" s="341">
        <v>295650</v>
      </c>
      <c r="I6233" s="341" t="s">
        <v>259</v>
      </c>
      <c r="J6233" s="341">
        <v>0.1</v>
      </c>
      <c r="K6233" s="341">
        <v>97.02</v>
      </c>
      <c r="L6233" s="342">
        <f t="shared" si="400"/>
        <v>9.702</v>
      </c>
      <c r="M6233" s="343">
        <f t="shared" si="402"/>
        <v>9015.7840000000306</v>
      </c>
      <c r="N6233" s="336"/>
    </row>
    <row r="6234" spans="1:14">
      <c r="A6234" s="336"/>
      <c r="B6234" s="341">
        <v>295650</v>
      </c>
      <c r="C6234" s="341" t="s">
        <v>260</v>
      </c>
      <c r="D6234" s="341">
        <v>0.1</v>
      </c>
      <c r="E6234" s="341">
        <v>126.72</v>
      </c>
      <c r="F6234" s="342">
        <f t="shared" si="399"/>
        <v>12.672000000000001</v>
      </c>
      <c r="G6234" s="343">
        <f t="shared" si="401"/>
        <v>10939.491000000031</v>
      </c>
      <c r="H6234" s="341">
        <v>295650</v>
      </c>
      <c r="I6234" s="341" t="s">
        <v>260</v>
      </c>
      <c r="J6234" s="341">
        <v>0.1</v>
      </c>
      <c r="K6234" s="341">
        <v>126.72</v>
      </c>
      <c r="L6234" s="342">
        <f t="shared" si="400"/>
        <v>12.672000000000001</v>
      </c>
      <c r="M6234" s="343">
        <f t="shared" si="402"/>
        <v>10046.796000000058</v>
      </c>
      <c r="N6234" s="336"/>
    </row>
    <row r="6235" spans="1:14">
      <c r="A6235" s="336"/>
      <c r="B6235" s="341">
        <v>295660</v>
      </c>
      <c r="C6235" s="341" t="s">
        <v>255</v>
      </c>
      <c r="D6235" s="341">
        <v>0.04</v>
      </c>
      <c r="E6235" s="341">
        <v>90.02</v>
      </c>
      <c r="F6235" s="342">
        <f t="shared" si="399"/>
        <v>3.6008</v>
      </c>
      <c r="G6235" s="343">
        <f t="shared" si="401"/>
        <v>3386.720800000021</v>
      </c>
      <c r="H6235" s="341">
        <v>295660</v>
      </c>
      <c r="I6235" s="341" t="s">
        <v>255</v>
      </c>
      <c r="J6235" s="341">
        <v>0.04</v>
      </c>
      <c r="K6235" s="341">
        <v>90.02</v>
      </c>
      <c r="L6235" s="342">
        <f t="shared" si="400"/>
        <v>3.6008</v>
      </c>
      <c r="M6235" s="343">
        <f t="shared" si="402"/>
        <v>3352.1216000000222</v>
      </c>
      <c r="N6235" s="336"/>
    </row>
    <row r="6236" spans="1:14">
      <c r="A6236" s="13"/>
      <c r="B6236" s="341">
        <v>295660</v>
      </c>
      <c r="C6236" s="341" t="s">
        <v>256</v>
      </c>
      <c r="D6236" s="341">
        <v>0.1</v>
      </c>
      <c r="E6236" s="341">
        <v>90.02</v>
      </c>
      <c r="F6236" s="342">
        <f t="shared" si="399"/>
        <v>9.0020000000000007</v>
      </c>
      <c r="G6236" s="343">
        <f t="shared" si="401"/>
        <v>8310.270400000114</v>
      </c>
      <c r="H6236" s="341">
        <v>295660</v>
      </c>
      <c r="I6236" s="341" t="s">
        <v>256</v>
      </c>
      <c r="J6236" s="341">
        <v>0.1</v>
      </c>
      <c r="K6236" s="341">
        <v>90.02</v>
      </c>
      <c r="L6236" s="342">
        <f t="shared" si="400"/>
        <v>9.0020000000000007</v>
      </c>
      <c r="M6236" s="343">
        <f t="shared" si="402"/>
        <v>8224.7212000000927</v>
      </c>
      <c r="N6236" s="13"/>
    </row>
    <row r="6237" spans="1:14">
      <c r="A6237" s="336"/>
      <c r="B6237" s="341">
        <v>295660</v>
      </c>
      <c r="C6237" s="341" t="s">
        <v>257</v>
      </c>
      <c r="D6237" s="341">
        <v>0.125</v>
      </c>
      <c r="E6237" s="341">
        <v>92.52</v>
      </c>
      <c r="F6237" s="342">
        <f t="shared" si="399"/>
        <v>11.565</v>
      </c>
      <c r="G6237" s="343">
        <f t="shared" si="401"/>
        <v>10926.704999999984</v>
      </c>
      <c r="H6237" s="341">
        <v>295660</v>
      </c>
      <c r="I6237" s="341" t="s">
        <v>257</v>
      </c>
      <c r="J6237" s="341">
        <v>0.125</v>
      </c>
      <c r="K6237" s="341">
        <v>92.52</v>
      </c>
      <c r="L6237" s="342">
        <f t="shared" si="400"/>
        <v>11.565</v>
      </c>
      <c r="M6237" s="343">
        <f t="shared" si="402"/>
        <v>10815.462499999947</v>
      </c>
      <c r="N6237" s="336"/>
    </row>
    <row r="6238" spans="1:14">
      <c r="A6238" s="336"/>
      <c r="B6238" s="341">
        <v>295660</v>
      </c>
      <c r="C6238" s="341" t="s">
        <v>258</v>
      </c>
      <c r="D6238" s="341">
        <v>0.125</v>
      </c>
      <c r="E6238" s="341">
        <v>95.02</v>
      </c>
      <c r="F6238" s="342">
        <f t="shared" si="399"/>
        <v>11.8775</v>
      </c>
      <c r="G6238" s="343">
        <f t="shared" si="401"/>
        <v>11188.666250000031</v>
      </c>
      <c r="H6238" s="341">
        <v>295660</v>
      </c>
      <c r="I6238" s="341" t="s">
        <v>258</v>
      </c>
      <c r="J6238" s="341">
        <v>0.125</v>
      </c>
      <c r="K6238" s="341">
        <v>95.02</v>
      </c>
      <c r="L6238" s="342">
        <f t="shared" si="400"/>
        <v>11.8775</v>
      </c>
      <c r="M6238" s="343">
        <f t="shared" si="402"/>
        <v>11074.603750000035</v>
      </c>
      <c r="N6238" s="336"/>
    </row>
    <row r="6239" spans="1:14">
      <c r="A6239" s="336"/>
      <c r="B6239" s="341">
        <v>295660</v>
      </c>
      <c r="C6239" s="341" t="s">
        <v>259</v>
      </c>
      <c r="D6239" s="341">
        <v>0.1</v>
      </c>
      <c r="E6239" s="341">
        <v>97.02</v>
      </c>
      <c r="F6239" s="342">
        <f t="shared" si="399"/>
        <v>9.702</v>
      </c>
      <c r="G6239" s="343">
        <f t="shared" si="401"/>
        <v>9118.4790000000521</v>
      </c>
      <c r="H6239" s="341">
        <v>295660</v>
      </c>
      <c r="I6239" s="341" t="s">
        <v>259</v>
      </c>
      <c r="J6239" s="341">
        <v>0.1</v>
      </c>
      <c r="K6239" s="341">
        <v>97.02</v>
      </c>
      <c r="L6239" s="342">
        <f t="shared" si="400"/>
        <v>9.702</v>
      </c>
      <c r="M6239" s="343">
        <f t="shared" si="402"/>
        <v>9025.4860000000299</v>
      </c>
      <c r="N6239" s="336"/>
    </row>
    <row r="6240" spans="1:14">
      <c r="A6240" s="336"/>
      <c r="B6240" s="341">
        <v>295660</v>
      </c>
      <c r="C6240" s="341" t="s">
        <v>260</v>
      </c>
      <c r="D6240" s="341">
        <v>0.1</v>
      </c>
      <c r="E6240" s="341">
        <v>126.72</v>
      </c>
      <c r="F6240" s="342">
        <f t="shared" si="399"/>
        <v>12.672000000000001</v>
      </c>
      <c r="G6240" s="343">
        <f t="shared" si="401"/>
        <v>10952.163000000031</v>
      </c>
      <c r="H6240" s="341">
        <v>295660</v>
      </c>
      <c r="I6240" s="341" t="s">
        <v>260</v>
      </c>
      <c r="J6240" s="341">
        <v>0.1</v>
      </c>
      <c r="K6240" s="341">
        <v>126.72</v>
      </c>
      <c r="L6240" s="342">
        <f t="shared" si="400"/>
        <v>12.672000000000001</v>
      </c>
      <c r="M6240" s="343">
        <f t="shared" si="402"/>
        <v>10059.468000000059</v>
      </c>
      <c r="N6240" s="336"/>
    </row>
    <row r="6241" spans="1:14">
      <c r="A6241" s="336"/>
      <c r="B6241" s="341">
        <v>295670</v>
      </c>
      <c r="C6241" s="341" t="s">
        <v>255</v>
      </c>
      <c r="D6241" s="341">
        <v>0.04</v>
      </c>
      <c r="E6241" s="341">
        <v>90.02</v>
      </c>
      <c r="F6241" s="342">
        <f t="shared" si="399"/>
        <v>3.6008</v>
      </c>
      <c r="G6241" s="343">
        <f t="shared" si="401"/>
        <v>3390.3216000000211</v>
      </c>
      <c r="H6241" s="341">
        <v>295670</v>
      </c>
      <c r="I6241" s="341" t="s">
        <v>255</v>
      </c>
      <c r="J6241" s="341">
        <v>0.04</v>
      </c>
      <c r="K6241" s="341">
        <v>90.02</v>
      </c>
      <c r="L6241" s="342">
        <f t="shared" si="400"/>
        <v>3.6008</v>
      </c>
      <c r="M6241" s="343">
        <f t="shared" si="402"/>
        <v>3355.7224000000224</v>
      </c>
      <c r="N6241" s="336"/>
    </row>
    <row r="6242" spans="1:14">
      <c r="A6242" s="336"/>
      <c r="B6242" s="341">
        <v>295670</v>
      </c>
      <c r="C6242" s="341" t="s">
        <v>256</v>
      </c>
      <c r="D6242" s="341">
        <v>0.1</v>
      </c>
      <c r="E6242" s="341">
        <v>90.02</v>
      </c>
      <c r="F6242" s="342">
        <f t="shared" si="399"/>
        <v>9.0020000000000007</v>
      </c>
      <c r="G6242" s="343">
        <f t="shared" si="401"/>
        <v>8319.2724000001144</v>
      </c>
      <c r="H6242" s="341">
        <v>295670</v>
      </c>
      <c r="I6242" s="341" t="s">
        <v>256</v>
      </c>
      <c r="J6242" s="341">
        <v>0.1</v>
      </c>
      <c r="K6242" s="341">
        <v>90.02</v>
      </c>
      <c r="L6242" s="342">
        <f t="shared" si="400"/>
        <v>9.0020000000000007</v>
      </c>
      <c r="M6242" s="343">
        <f t="shared" si="402"/>
        <v>8233.7232000000931</v>
      </c>
      <c r="N6242" s="336"/>
    </row>
    <row r="6243" spans="1:14">
      <c r="A6243" s="13"/>
      <c r="B6243" s="341">
        <v>295670</v>
      </c>
      <c r="C6243" s="341" t="s">
        <v>257</v>
      </c>
      <c r="D6243" s="341">
        <v>0.125</v>
      </c>
      <c r="E6243" s="341">
        <v>92.52</v>
      </c>
      <c r="F6243" s="342">
        <f t="shared" si="399"/>
        <v>11.565</v>
      </c>
      <c r="G6243" s="343">
        <f t="shared" si="401"/>
        <v>10938.269999999984</v>
      </c>
      <c r="H6243" s="341">
        <v>295670</v>
      </c>
      <c r="I6243" s="341" t="s">
        <v>257</v>
      </c>
      <c r="J6243" s="341">
        <v>0.125</v>
      </c>
      <c r="K6243" s="341">
        <v>92.52</v>
      </c>
      <c r="L6243" s="342">
        <f t="shared" si="400"/>
        <v>11.565</v>
      </c>
      <c r="M6243" s="343">
        <f t="shared" si="402"/>
        <v>10827.027499999947</v>
      </c>
      <c r="N6243" s="13"/>
    </row>
    <row r="6244" spans="1:14">
      <c r="A6244" s="336"/>
      <c r="B6244" s="341">
        <v>295670</v>
      </c>
      <c r="C6244" s="341" t="s">
        <v>258</v>
      </c>
      <c r="D6244" s="341">
        <v>0.125</v>
      </c>
      <c r="E6244" s="341">
        <v>95.02</v>
      </c>
      <c r="F6244" s="342">
        <f t="shared" si="399"/>
        <v>11.8775</v>
      </c>
      <c r="G6244" s="343">
        <f t="shared" si="401"/>
        <v>11200.543750000032</v>
      </c>
      <c r="H6244" s="341">
        <v>295670</v>
      </c>
      <c r="I6244" s="341" t="s">
        <v>258</v>
      </c>
      <c r="J6244" s="341">
        <v>0.125</v>
      </c>
      <c r="K6244" s="341">
        <v>95.02</v>
      </c>
      <c r="L6244" s="342">
        <f t="shared" si="400"/>
        <v>11.8775</v>
      </c>
      <c r="M6244" s="343">
        <f t="shared" si="402"/>
        <v>11086.481250000035</v>
      </c>
      <c r="N6244" s="336"/>
    </row>
    <row r="6245" spans="1:14">
      <c r="A6245" s="336"/>
      <c r="B6245" s="341">
        <v>295670</v>
      </c>
      <c r="C6245" s="341" t="s">
        <v>259</v>
      </c>
      <c r="D6245" s="341">
        <v>0.1</v>
      </c>
      <c r="E6245" s="341">
        <v>97.02</v>
      </c>
      <c r="F6245" s="342">
        <f t="shared" si="399"/>
        <v>9.702</v>
      </c>
      <c r="G6245" s="343">
        <f t="shared" si="401"/>
        <v>9128.1810000000514</v>
      </c>
      <c r="H6245" s="341">
        <v>295670</v>
      </c>
      <c r="I6245" s="341" t="s">
        <v>259</v>
      </c>
      <c r="J6245" s="341">
        <v>0.1</v>
      </c>
      <c r="K6245" s="341">
        <v>97.02</v>
      </c>
      <c r="L6245" s="342">
        <f t="shared" si="400"/>
        <v>9.702</v>
      </c>
      <c r="M6245" s="343">
        <f t="shared" si="402"/>
        <v>9035.1880000000292</v>
      </c>
      <c r="N6245" s="336"/>
    </row>
    <row r="6246" spans="1:14">
      <c r="A6246" s="336"/>
      <c r="B6246" s="341">
        <v>295670</v>
      </c>
      <c r="C6246" s="341" t="s">
        <v>260</v>
      </c>
      <c r="D6246" s="341">
        <v>0.1</v>
      </c>
      <c r="E6246" s="341">
        <v>126.73</v>
      </c>
      <c r="F6246" s="342">
        <f t="shared" si="399"/>
        <v>12.673000000000002</v>
      </c>
      <c r="G6246" s="343">
        <f t="shared" si="401"/>
        <v>10964.836000000032</v>
      </c>
      <c r="H6246" s="341">
        <v>295670</v>
      </c>
      <c r="I6246" s="341" t="s">
        <v>260</v>
      </c>
      <c r="J6246" s="341">
        <v>0.1</v>
      </c>
      <c r="K6246" s="341">
        <v>126.72</v>
      </c>
      <c r="L6246" s="342">
        <f t="shared" si="400"/>
        <v>12.672000000000001</v>
      </c>
      <c r="M6246" s="343">
        <f t="shared" si="402"/>
        <v>10072.140000000059</v>
      </c>
      <c r="N6246" s="336"/>
    </row>
    <row r="6247" spans="1:14">
      <c r="A6247" s="336"/>
      <c r="B6247" s="341">
        <v>295680</v>
      </c>
      <c r="C6247" s="341" t="s">
        <v>255</v>
      </c>
      <c r="D6247" s="341">
        <v>0.04</v>
      </c>
      <c r="E6247" s="341">
        <v>90.02</v>
      </c>
      <c r="F6247" s="342">
        <f t="shared" si="399"/>
        <v>3.6008</v>
      </c>
      <c r="G6247" s="343">
        <f t="shared" si="401"/>
        <v>3393.9224000000213</v>
      </c>
      <c r="H6247" s="341">
        <v>295680</v>
      </c>
      <c r="I6247" s="341" t="s">
        <v>255</v>
      </c>
      <c r="J6247" s="341">
        <v>0.04</v>
      </c>
      <c r="K6247" s="341">
        <v>90.02</v>
      </c>
      <c r="L6247" s="342">
        <f t="shared" si="400"/>
        <v>3.6008</v>
      </c>
      <c r="M6247" s="343">
        <f t="shared" si="402"/>
        <v>3359.3232000000226</v>
      </c>
      <c r="N6247" s="336"/>
    </row>
    <row r="6248" spans="1:14">
      <c r="A6248" s="336"/>
      <c r="B6248" s="341">
        <v>295680</v>
      </c>
      <c r="C6248" s="341" t="s">
        <v>256</v>
      </c>
      <c r="D6248" s="341">
        <v>0.1</v>
      </c>
      <c r="E6248" s="341">
        <v>90.02</v>
      </c>
      <c r="F6248" s="342">
        <f t="shared" si="399"/>
        <v>9.0020000000000007</v>
      </c>
      <c r="G6248" s="343">
        <f t="shared" si="401"/>
        <v>8328.2744000001148</v>
      </c>
      <c r="H6248" s="341">
        <v>295680</v>
      </c>
      <c r="I6248" s="341" t="s">
        <v>256</v>
      </c>
      <c r="J6248" s="341">
        <v>0.1</v>
      </c>
      <c r="K6248" s="341">
        <v>90.02</v>
      </c>
      <c r="L6248" s="342">
        <f t="shared" si="400"/>
        <v>9.0020000000000007</v>
      </c>
      <c r="M6248" s="343">
        <f t="shared" si="402"/>
        <v>8242.7252000000935</v>
      </c>
      <c r="N6248" s="336"/>
    </row>
    <row r="6249" spans="1:14">
      <c r="A6249" s="336"/>
      <c r="B6249" s="341">
        <v>295680</v>
      </c>
      <c r="C6249" s="341" t="s">
        <v>257</v>
      </c>
      <c r="D6249" s="341">
        <v>0.125</v>
      </c>
      <c r="E6249" s="341">
        <v>92.52</v>
      </c>
      <c r="F6249" s="342">
        <f t="shared" si="399"/>
        <v>11.565</v>
      </c>
      <c r="G6249" s="343">
        <f t="shared" si="401"/>
        <v>10949.834999999985</v>
      </c>
      <c r="H6249" s="341">
        <v>295680</v>
      </c>
      <c r="I6249" s="341" t="s">
        <v>257</v>
      </c>
      <c r="J6249" s="341">
        <v>0.125</v>
      </c>
      <c r="K6249" s="341">
        <v>92.52</v>
      </c>
      <c r="L6249" s="342">
        <f t="shared" si="400"/>
        <v>11.565</v>
      </c>
      <c r="M6249" s="343">
        <f t="shared" si="402"/>
        <v>10838.592499999948</v>
      </c>
      <c r="N6249" s="336"/>
    </row>
    <row r="6250" spans="1:14">
      <c r="A6250" s="13"/>
      <c r="B6250" s="341">
        <v>295680</v>
      </c>
      <c r="C6250" s="341" t="s">
        <v>258</v>
      </c>
      <c r="D6250" s="341">
        <v>0.125</v>
      </c>
      <c r="E6250" s="341">
        <v>95.02</v>
      </c>
      <c r="F6250" s="342">
        <f t="shared" si="399"/>
        <v>11.8775</v>
      </c>
      <c r="G6250" s="343">
        <f t="shared" si="401"/>
        <v>11212.421250000032</v>
      </c>
      <c r="H6250" s="341">
        <v>295680</v>
      </c>
      <c r="I6250" s="341" t="s">
        <v>258</v>
      </c>
      <c r="J6250" s="341">
        <v>0.125</v>
      </c>
      <c r="K6250" s="341">
        <v>95.02</v>
      </c>
      <c r="L6250" s="342">
        <f t="shared" si="400"/>
        <v>11.8775</v>
      </c>
      <c r="M6250" s="343">
        <f t="shared" si="402"/>
        <v>11098.358750000036</v>
      </c>
      <c r="N6250" s="13"/>
    </row>
    <row r="6251" spans="1:14">
      <c r="A6251" s="336"/>
      <c r="B6251" s="341">
        <v>295680</v>
      </c>
      <c r="C6251" s="341" t="s">
        <v>259</v>
      </c>
      <c r="D6251" s="341">
        <v>0.1</v>
      </c>
      <c r="E6251" s="341">
        <v>97.02</v>
      </c>
      <c r="F6251" s="342">
        <f t="shared" si="399"/>
        <v>9.702</v>
      </c>
      <c r="G6251" s="343">
        <f t="shared" si="401"/>
        <v>9137.8830000000507</v>
      </c>
      <c r="H6251" s="341">
        <v>295680</v>
      </c>
      <c r="I6251" s="341" t="s">
        <v>259</v>
      </c>
      <c r="J6251" s="341">
        <v>0.1</v>
      </c>
      <c r="K6251" s="341">
        <v>97.02</v>
      </c>
      <c r="L6251" s="342">
        <f t="shared" si="400"/>
        <v>9.702</v>
      </c>
      <c r="M6251" s="343">
        <f t="shared" si="402"/>
        <v>9044.8900000000285</v>
      </c>
      <c r="N6251" s="336"/>
    </row>
    <row r="6252" spans="1:14">
      <c r="A6252" s="336"/>
      <c r="B6252" s="341">
        <v>295680</v>
      </c>
      <c r="C6252" s="341" t="s">
        <v>260</v>
      </c>
      <c r="D6252" s="341">
        <v>0.1</v>
      </c>
      <c r="E6252" s="341">
        <v>126.72</v>
      </c>
      <c r="F6252" s="342">
        <f t="shared" si="399"/>
        <v>12.672000000000001</v>
      </c>
      <c r="G6252" s="343">
        <f t="shared" si="401"/>
        <v>10977.508000000033</v>
      </c>
      <c r="H6252" s="341">
        <v>295680</v>
      </c>
      <c r="I6252" s="341" t="s">
        <v>260</v>
      </c>
      <c r="J6252" s="341">
        <v>0.1</v>
      </c>
      <c r="K6252" s="341">
        <v>126.72</v>
      </c>
      <c r="L6252" s="342">
        <f t="shared" si="400"/>
        <v>12.672000000000001</v>
      </c>
      <c r="M6252" s="343">
        <f t="shared" si="402"/>
        <v>10084.81200000006</v>
      </c>
      <c r="N6252" s="336"/>
    </row>
    <row r="6253" spans="1:14">
      <c r="A6253" s="336"/>
      <c r="B6253" s="341">
        <v>295690</v>
      </c>
      <c r="C6253" s="341" t="s">
        <v>255</v>
      </c>
      <c r="D6253" s="341">
        <v>0.04</v>
      </c>
      <c r="E6253" s="341">
        <v>90.02</v>
      </c>
      <c r="F6253" s="342">
        <f t="shared" si="399"/>
        <v>3.6008</v>
      </c>
      <c r="G6253" s="343">
        <f t="shared" si="401"/>
        <v>3397.5232000000215</v>
      </c>
      <c r="H6253" s="341">
        <v>295690</v>
      </c>
      <c r="I6253" s="341" t="s">
        <v>255</v>
      </c>
      <c r="J6253" s="341">
        <v>0.04</v>
      </c>
      <c r="K6253" s="341">
        <v>90.02</v>
      </c>
      <c r="L6253" s="342">
        <f t="shared" si="400"/>
        <v>3.6008</v>
      </c>
      <c r="M6253" s="343">
        <f t="shared" si="402"/>
        <v>3362.9240000000227</v>
      </c>
      <c r="N6253" s="336"/>
    </row>
    <row r="6254" spans="1:14">
      <c r="A6254" s="336"/>
      <c r="B6254" s="341">
        <v>295690</v>
      </c>
      <c r="C6254" s="341" t="s">
        <v>256</v>
      </c>
      <c r="D6254" s="341">
        <v>0.1</v>
      </c>
      <c r="E6254" s="341">
        <v>90.02</v>
      </c>
      <c r="F6254" s="342">
        <f t="shared" si="399"/>
        <v>9.0020000000000007</v>
      </c>
      <c r="G6254" s="343">
        <f t="shared" si="401"/>
        <v>8337.2764000001152</v>
      </c>
      <c r="H6254" s="341">
        <v>295690</v>
      </c>
      <c r="I6254" s="341" t="s">
        <v>256</v>
      </c>
      <c r="J6254" s="341">
        <v>0.1</v>
      </c>
      <c r="K6254" s="341">
        <v>90.02</v>
      </c>
      <c r="L6254" s="342">
        <f t="shared" si="400"/>
        <v>9.0020000000000007</v>
      </c>
      <c r="M6254" s="343">
        <f t="shared" si="402"/>
        <v>8251.7272000000939</v>
      </c>
      <c r="N6254" s="336"/>
    </row>
    <row r="6255" spans="1:14">
      <c r="A6255" s="336"/>
      <c r="B6255" s="341">
        <v>295690</v>
      </c>
      <c r="C6255" s="341" t="s">
        <v>257</v>
      </c>
      <c r="D6255" s="341">
        <v>0.125</v>
      </c>
      <c r="E6255" s="341">
        <v>92.52</v>
      </c>
      <c r="F6255" s="342">
        <f t="shared" si="399"/>
        <v>11.565</v>
      </c>
      <c r="G6255" s="343">
        <f t="shared" si="401"/>
        <v>10961.399999999985</v>
      </c>
      <c r="H6255" s="341">
        <v>295690</v>
      </c>
      <c r="I6255" s="341" t="s">
        <v>257</v>
      </c>
      <c r="J6255" s="341">
        <v>0.125</v>
      </c>
      <c r="K6255" s="341">
        <v>92.52</v>
      </c>
      <c r="L6255" s="342">
        <f t="shared" si="400"/>
        <v>11.565</v>
      </c>
      <c r="M6255" s="343">
        <f t="shared" si="402"/>
        <v>10850.157499999948</v>
      </c>
      <c r="N6255" s="336"/>
    </row>
    <row r="6256" spans="1:14">
      <c r="A6256" s="336"/>
      <c r="B6256" s="341">
        <v>295690</v>
      </c>
      <c r="C6256" s="341" t="s">
        <v>258</v>
      </c>
      <c r="D6256" s="341">
        <v>0.125</v>
      </c>
      <c r="E6256" s="341">
        <v>95.02</v>
      </c>
      <c r="F6256" s="342">
        <f t="shared" si="399"/>
        <v>11.8775</v>
      </c>
      <c r="G6256" s="343">
        <f t="shared" si="401"/>
        <v>11224.298750000033</v>
      </c>
      <c r="H6256" s="341">
        <v>295690</v>
      </c>
      <c r="I6256" s="341" t="s">
        <v>258</v>
      </c>
      <c r="J6256" s="341">
        <v>0.125</v>
      </c>
      <c r="K6256" s="341">
        <v>95.02</v>
      </c>
      <c r="L6256" s="342">
        <f t="shared" si="400"/>
        <v>11.8775</v>
      </c>
      <c r="M6256" s="343">
        <f t="shared" si="402"/>
        <v>11110.236250000036</v>
      </c>
      <c r="N6256" s="336"/>
    </row>
    <row r="6257" spans="1:14">
      <c r="A6257" s="13"/>
      <c r="B6257" s="341">
        <v>295690</v>
      </c>
      <c r="C6257" s="341" t="s">
        <v>259</v>
      </c>
      <c r="D6257" s="341">
        <v>0.1</v>
      </c>
      <c r="E6257" s="341">
        <v>97.02</v>
      </c>
      <c r="F6257" s="342">
        <f t="shared" si="399"/>
        <v>9.702</v>
      </c>
      <c r="G6257" s="343">
        <f t="shared" si="401"/>
        <v>9147.5850000000501</v>
      </c>
      <c r="H6257" s="341">
        <v>295690</v>
      </c>
      <c r="I6257" s="341" t="s">
        <v>259</v>
      </c>
      <c r="J6257" s="341">
        <v>0.1</v>
      </c>
      <c r="K6257" s="341">
        <v>97.02</v>
      </c>
      <c r="L6257" s="342">
        <f t="shared" si="400"/>
        <v>9.702</v>
      </c>
      <c r="M6257" s="343">
        <f t="shared" si="402"/>
        <v>9054.5920000000278</v>
      </c>
      <c r="N6257" s="13"/>
    </row>
    <row r="6258" spans="1:14">
      <c r="A6258" s="336"/>
      <c r="B6258" s="341">
        <v>295690</v>
      </c>
      <c r="C6258" s="341" t="s">
        <v>260</v>
      </c>
      <c r="D6258" s="341">
        <v>0.1</v>
      </c>
      <c r="E6258" s="341">
        <v>126.72</v>
      </c>
      <c r="F6258" s="342">
        <f t="shared" si="399"/>
        <v>12.672000000000001</v>
      </c>
      <c r="G6258" s="343">
        <f t="shared" si="401"/>
        <v>10990.180000000033</v>
      </c>
      <c r="H6258" s="341">
        <v>295690</v>
      </c>
      <c r="I6258" s="341" t="s">
        <v>260</v>
      </c>
      <c r="J6258" s="341">
        <v>0.1</v>
      </c>
      <c r="K6258" s="341">
        <v>126.72</v>
      </c>
      <c r="L6258" s="342">
        <f t="shared" si="400"/>
        <v>12.672000000000001</v>
      </c>
      <c r="M6258" s="343">
        <f t="shared" si="402"/>
        <v>10097.48400000006</v>
      </c>
      <c r="N6258" s="336"/>
    </row>
    <row r="6259" spans="1:14">
      <c r="A6259" s="336"/>
      <c r="B6259" s="341">
        <v>295700</v>
      </c>
      <c r="C6259" s="341" t="s">
        <v>255</v>
      </c>
      <c r="D6259" s="341">
        <v>0.04</v>
      </c>
      <c r="E6259" s="341">
        <v>90.02</v>
      </c>
      <c r="F6259" s="342">
        <f t="shared" si="399"/>
        <v>3.6008</v>
      </c>
      <c r="G6259" s="343">
        <f t="shared" si="401"/>
        <v>3401.1240000000216</v>
      </c>
      <c r="H6259" s="341">
        <v>295700</v>
      </c>
      <c r="I6259" s="341" t="s">
        <v>255</v>
      </c>
      <c r="J6259" s="341">
        <v>0.04</v>
      </c>
      <c r="K6259" s="341">
        <v>90.02</v>
      </c>
      <c r="L6259" s="342">
        <f t="shared" si="400"/>
        <v>3.6008</v>
      </c>
      <c r="M6259" s="343">
        <f t="shared" si="402"/>
        <v>3366.5248000000229</v>
      </c>
      <c r="N6259" s="336"/>
    </row>
    <row r="6260" spans="1:14">
      <c r="A6260" s="336"/>
      <c r="B6260" s="341">
        <v>295700</v>
      </c>
      <c r="C6260" s="341" t="s">
        <v>256</v>
      </c>
      <c r="D6260" s="341">
        <v>0.1</v>
      </c>
      <c r="E6260" s="341">
        <v>90.02</v>
      </c>
      <c r="F6260" s="342">
        <f t="shared" si="399"/>
        <v>9.0020000000000007</v>
      </c>
      <c r="G6260" s="343">
        <f t="shared" si="401"/>
        <v>8346.2784000001157</v>
      </c>
      <c r="H6260" s="341">
        <v>295700</v>
      </c>
      <c r="I6260" s="341" t="s">
        <v>256</v>
      </c>
      <c r="J6260" s="341">
        <v>0.1</v>
      </c>
      <c r="K6260" s="341">
        <v>90.02</v>
      </c>
      <c r="L6260" s="342">
        <f t="shared" si="400"/>
        <v>9.0020000000000007</v>
      </c>
      <c r="M6260" s="343">
        <f t="shared" si="402"/>
        <v>8260.7292000000944</v>
      </c>
      <c r="N6260" s="336"/>
    </row>
    <row r="6261" spans="1:14">
      <c r="A6261" s="336"/>
      <c r="B6261" s="341">
        <v>295700</v>
      </c>
      <c r="C6261" s="341" t="s">
        <v>257</v>
      </c>
      <c r="D6261" s="341">
        <v>0.125</v>
      </c>
      <c r="E6261" s="341">
        <v>92.52</v>
      </c>
      <c r="F6261" s="342">
        <f t="shared" si="399"/>
        <v>11.565</v>
      </c>
      <c r="G6261" s="343">
        <f t="shared" si="401"/>
        <v>10972.964999999986</v>
      </c>
      <c r="H6261" s="341">
        <v>295700</v>
      </c>
      <c r="I6261" s="341" t="s">
        <v>257</v>
      </c>
      <c r="J6261" s="341">
        <v>0.125</v>
      </c>
      <c r="K6261" s="341">
        <v>92.52</v>
      </c>
      <c r="L6261" s="342">
        <f t="shared" si="400"/>
        <v>11.565</v>
      </c>
      <c r="M6261" s="343">
        <f t="shared" si="402"/>
        <v>10861.722499999949</v>
      </c>
      <c r="N6261" s="336"/>
    </row>
    <row r="6262" spans="1:14">
      <c r="A6262" s="336"/>
      <c r="B6262" s="341">
        <v>295700</v>
      </c>
      <c r="C6262" s="341" t="s">
        <v>258</v>
      </c>
      <c r="D6262" s="341">
        <v>0.125</v>
      </c>
      <c r="E6262" s="341">
        <v>95.02</v>
      </c>
      <c r="F6262" s="342">
        <f t="shared" si="399"/>
        <v>11.8775</v>
      </c>
      <c r="G6262" s="343">
        <f t="shared" si="401"/>
        <v>11236.176250000033</v>
      </c>
      <c r="H6262" s="341">
        <v>295700</v>
      </c>
      <c r="I6262" s="341" t="s">
        <v>258</v>
      </c>
      <c r="J6262" s="341">
        <v>0.125</v>
      </c>
      <c r="K6262" s="341">
        <v>95.02</v>
      </c>
      <c r="L6262" s="342">
        <f t="shared" si="400"/>
        <v>11.8775</v>
      </c>
      <c r="M6262" s="343">
        <f t="shared" si="402"/>
        <v>11122.113750000037</v>
      </c>
      <c r="N6262" s="336"/>
    </row>
    <row r="6263" spans="1:14">
      <c r="A6263" s="336"/>
      <c r="B6263" s="341">
        <v>295700</v>
      </c>
      <c r="C6263" s="341" t="s">
        <v>259</v>
      </c>
      <c r="D6263" s="341">
        <v>0.1</v>
      </c>
      <c r="E6263" s="341">
        <v>97.02</v>
      </c>
      <c r="F6263" s="342">
        <f t="shared" si="399"/>
        <v>9.702</v>
      </c>
      <c r="G6263" s="343">
        <f t="shared" si="401"/>
        <v>9157.2870000000494</v>
      </c>
      <c r="H6263" s="341">
        <v>295700</v>
      </c>
      <c r="I6263" s="341" t="s">
        <v>259</v>
      </c>
      <c r="J6263" s="341">
        <v>0.1</v>
      </c>
      <c r="K6263" s="341">
        <v>97.02</v>
      </c>
      <c r="L6263" s="342">
        <f t="shared" si="400"/>
        <v>9.702</v>
      </c>
      <c r="M6263" s="343">
        <f t="shared" si="402"/>
        <v>9064.2940000000272</v>
      </c>
      <c r="N6263" s="336"/>
    </row>
    <row r="6264" spans="1:14">
      <c r="A6264" s="13"/>
      <c r="B6264" s="341">
        <v>295700</v>
      </c>
      <c r="C6264" s="341" t="s">
        <v>260</v>
      </c>
      <c r="D6264" s="341">
        <v>0.1</v>
      </c>
      <c r="E6264" s="341">
        <v>112.87</v>
      </c>
      <c r="F6264" s="342">
        <f t="shared" si="399"/>
        <v>11.287000000000001</v>
      </c>
      <c r="G6264" s="343">
        <f t="shared" si="401"/>
        <v>11001.467000000033</v>
      </c>
      <c r="H6264" s="341">
        <v>295700</v>
      </c>
      <c r="I6264" s="341" t="s">
        <v>260</v>
      </c>
      <c r="J6264" s="341">
        <v>0.1</v>
      </c>
      <c r="K6264" s="341">
        <v>126.72</v>
      </c>
      <c r="L6264" s="342">
        <f t="shared" si="400"/>
        <v>12.672000000000001</v>
      </c>
      <c r="M6264" s="343">
        <f t="shared" si="402"/>
        <v>10110.156000000061</v>
      </c>
      <c r="N6264" s="13"/>
    </row>
    <row r="6265" spans="1:14">
      <c r="A6265" s="336"/>
      <c r="B6265" s="341">
        <v>295710</v>
      </c>
      <c r="C6265" s="341" t="s">
        <v>255</v>
      </c>
      <c r="D6265" s="341">
        <v>0.04</v>
      </c>
      <c r="E6265" s="341">
        <v>90.02</v>
      </c>
      <c r="F6265" s="342">
        <f t="shared" si="399"/>
        <v>3.6008</v>
      </c>
      <c r="G6265" s="343">
        <f t="shared" si="401"/>
        <v>3404.7248000000218</v>
      </c>
      <c r="H6265" s="341">
        <v>295710</v>
      </c>
      <c r="I6265" s="341" t="s">
        <v>255</v>
      </c>
      <c r="J6265" s="341">
        <v>0.04</v>
      </c>
      <c r="K6265" s="341">
        <v>90.02</v>
      </c>
      <c r="L6265" s="342">
        <f t="shared" si="400"/>
        <v>3.6008</v>
      </c>
      <c r="M6265" s="343">
        <f t="shared" si="402"/>
        <v>3370.125600000023</v>
      </c>
      <c r="N6265" s="336"/>
    </row>
    <row r="6266" spans="1:14">
      <c r="A6266" s="336"/>
      <c r="B6266" s="341">
        <v>295710</v>
      </c>
      <c r="C6266" s="341" t="s">
        <v>256</v>
      </c>
      <c r="D6266" s="341">
        <v>0.1</v>
      </c>
      <c r="E6266" s="341">
        <v>90.02</v>
      </c>
      <c r="F6266" s="342">
        <f t="shared" si="399"/>
        <v>9.0020000000000007</v>
      </c>
      <c r="G6266" s="343">
        <f t="shared" si="401"/>
        <v>8355.2804000001161</v>
      </c>
      <c r="H6266" s="341">
        <v>295710</v>
      </c>
      <c r="I6266" s="341" t="s">
        <v>256</v>
      </c>
      <c r="J6266" s="341">
        <v>0.1</v>
      </c>
      <c r="K6266" s="341">
        <v>90.02</v>
      </c>
      <c r="L6266" s="342">
        <f t="shared" si="400"/>
        <v>9.0020000000000007</v>
      </c>
      <c r="M6266" s="343">
        <f t="shared" si="402"/>
        <v>8269.7312000000948</v>
      </c>
      <c r="N6266" s="336"/>
    </row>
    <row r="6267" spans="1:14">
      <c r="A6267" s="336"/>
      <c r="B6267" s="341">
        <v>295710</v>
      </c>
      <c r="C6267" s="341" t="s">
        <v>257</v>
      </c>
      <c r="D6267" s="341">
        <v>0.125</v>
      </c>
      <c r="E6267" s="341">
        <v>92.52</v>
      </c>
      <c r="F6267" s="342">
        <f t="shared" si="399"/>
        <v>11.565</v>
      </c>
      <c r="G6267" s="343">
        <f t="shared" si="401"/>
        <v>10984.529999999986</v>
      </c>
      <c r="H6267" s="341">
        <v>295710</v>
      </c>
      <c r="I6267" s="341" t="s">
        <v>257</v>
      </c>
      <c r="J6267" s="341">
        <v>0.125</v>
      </c>
      <c r="K6267" s="341">
        <v>92.52</v>
      </c>
      <c r="L6267" s="342">
        <f t="shared" si="400"/>
        <v>11.565</v>
      </c>
      <c r="M6267" s="343">
        <f t="shared" si="402"/>
        <v>10873.287499999949</v>
      </c>
      <c r="N6267" s="336"/>
    </row>
    <row r="6268" spans="1:14">
      <c r="A6268" s="336"/>
      <c r="B6268" s="341">
        <v>295710</v>
      </c>
      <c r="C6268" s="341" t="s">
        <v>258</v>
      </c>
      <c r="D6268" s="341">
        <v>0.125</v>
      </c>
      <c r="E6268" s="341">
        <v>95.02</v>
      </c>
      <c r="F6268" s="342">
        <f t="shared" si="399"/>
        <v>11.8775</v>
      </c>
      <c r="G6268" s="343">
        <f t="shared" si="401"/>
        <v>11248.053750000034</v>
      </c>
      <c r="H6268" s="341">
        <v>295710</v>
      </c>
      <c r="I6268" s="341" t="s">
        <v>258</v>
      </c>
      <c r="J6268" s="341">
        <v>0.125</v>
      </c>
      <c r="K6268" s="341">
        <v>95.02</v>
      </c>
      <c r="L6268" s="342">
        <f t="shared" si="400"/>
        <v>11.8775</v>
      </c>
      <c r="M6268" s="343">
        <f t="shared" si="402"/>
        <v>11133.991250000037</v>
      </c>
      <c r="N6268" s="336"/>
    </row>
    <row r="6269" spans="1:14">
      <c r="A6269" s="336"/>
      <c r="B6269" s="341">
        <v>295710</v>
      </c>
      <c r="C6269" s="341" t="s">
        <v>259</v>
      </c>
      <c r="D6269" s="341">
        <v>0.1</v>
      </c>
      <c r="E6269" s="341">
        <v>97.02</v>
      </c>
      <c r="F6269" s="342">
        <f t="shared" si="399"/>
        <v>9.702</v>
      </c>
      <c r="G6269" s="343">
        <f t="shared" si="401"/>
        <v>9166.9890000000487</v>
      </c>
      <c r="H6269" s="341">
        <v>295710</v>
      </c>
      <c r="I6269" s="341" t="s">
        <v>259</v>
      </c>
      <c r="J6269" s="341">
        <v>0.1</v>
      </c>
      <c r="K6269" s="341">
        <v>97.02</v>
      </c>
      <c r="L6269" s="342">
        <f t="shared" si="400"/>
        <v>9.702</v>
      </c>
      <c r="M6269" s="343">
        <f t="shared" si="402"/>
        <v>9073.9960000000265</v>
      </c>
      <c r="N6269" s="336"/>
    </row>
    <row r="6270" spans="1:14">
      <c r="A6270" s="336"/>
      <c r="B6270" s="341">
        <v>295710</v>
      </c>
      <c r="C6270" s="341" t="s">
        <v>260</v>
      </c>
      <c r="D6270" s="341">
        <v>0.1</v>
      </c>
      <c r="E6270" s="341">
        <v>99.02</v>
      </c>
      <c r="F6270" s="342">
        <f t="shared" si="399"/>
        <v>9.902000000000001</v>
      </c>
      <c r="G6270" s="343">
        <f t="shared" si="401"/>
        <v>11011.369000000033</v>
      </c>
      <c r="H6270" s="341">
        <v>295710</v>
      </c>
      <c r="I6270" s="341" t="s">
        <v>260</v>
      </c>
      <c r="J6270" s="341">
        <v>0.1</v>
      </c>
      <c r="K6270" s="341">
        <v>126.72</v>
      </c>
      <c r="L6270" s="342">
        <f t="shared" si="400"/>
        <v>12.672000000000001</v>
      </c>
      <c r="M6270" s="343">
        <f t="shared" si="402"/>
        <v>10122.828000000061</v>
      </c>
      <c r="N6270" s="336"/>
    </row>
    <row r="6271" spans="1:14">
      <c r="A6271" s="13"/>
      <c r="B6271" s="341">
        <v>295720</v>
      </c>
      <c r="C6271" s="341" t="s">
        <v>255</v>
      </c>
      <c r="D6271" s="341">
        <v>0.04</v>
      </c>
      <c r="E6271" s="341">
        <v>90.02</v>
      </c>
      <c r="F6271" s="342">
        <f t="shared" si="399"/>
        <v>3.6008</v>
      </c>
      <c r="G6271" s="343">
        <f t="shared" si="401"/>
        <v>3408.325600000022</v>
      </c>
      <c r="H6271" s="341">
        <v>295720</v>
      </c>
      <c r="I6271" s="341" t="s">
        <v>255</v>
      </c>
      <c r="J6271" s="341">
        <v>0.04</v>
      </c>
      <c r="K6271" s="341">
        <v>90.02</v>
      </c>
      <c r="L6271" s="342">
        <f t="shared" si="400"/>
        <v>3.6008</v>
      </c>
      <c r="M6271" s="343">
        <f t="shared" si="402"/>
        <v>3373.7264000000232</v>
      </c>
      <c r="N6271" s="13"/>
    </row>
    <row r="6272" spans="1:14">
      <c r="A6272" s="336"/>
      <c r="B6272" s="341">
        <v>295720</v>
      </c>
      <c r="C6272" s="341" t="s">
        <v>256</v>
      </c>
      <c r="D6272" s="341">
        <v>0.1</v>
      </c>
      <c r="E6272" s="341">
        <v>90.02</v>
      </c>
      <c r="F6272" s="342">
        <f t="shared" si="399"/>
        <v>9.0020000000000007</v>
      </c>
      <c r="G6272" s="343">
        <f t="shared" si="401"/>
        <v>8364.2824000001165</v>
      </c>
      <c r="H6272" s="341">
        <v>295720</v>
      </c>
      <c r="I6272" s="341" t="s">
        <v>256</v>
      </c>
      <c r="J6272" s="341">
        <v>0.1</v>
      </c>
      <c r="K6272" s="341">
        <v>90.02</v>
      </c>
      <c r="L6272" s="342">
        <f t="shared" si="400"/>
        <v>9.0020000000000007</v>
      </c>
      <c r="M6272" s="343">
        <f t="shared" si="402"/>
        <v>8278.7332000000952</v>
      </c>
      <c r="N6272" s="336"/>
    </row>
    <row r="6273" spans="1:14">
      <c r="A6273" s="336"/>
      <c r="B6273" s="341">
        <v>295720</v>
      </c>
      <c r="C6273" s="341" t="s">
        <v>257</v>
      </c>
      <c r="D6273" s="341">
        <v>0.125</v>
      </c>
      <c r="E6273" s="341">
        <v>92.52</v>
      </c>
      <c r="F6273" s="342">
        <f t="shared" si="399"/>
        <v>11.565</v>
      </c>
      <c r="G6273" s="343">
        <f t="shared" si="401"/>
        <v>10996.094999999987</v>
      </c>
      <c r="H6273" s="341">
        <v>295720</v>
      </c>
      <c r="I6273" s="341" t="s">
        <v>257</v>
      </c>
      <c r="J6273" s="341">
        <v>0.125</v>
      </c>
      <c r="K6273" s="341">
        <v>92.52</v>
      </c>
      <c r="L6273" s="342">
        <f t="shared" si="400"/>
        <v>11.565</v>
      </c>
      <c r="M6273" s="343">
        <f t="shared" si="402"/>
        <v>10884.85249999995</v>
      </c>
      <c r="N6273" s="336"/>
    </row>
    <row r="6274" spans="1:14">
      <c r="A6274" s="336"/>
      <c r="B6274" s="341">
        <v>295720</v>
      </c>
      <c r="C6274" s="341" t="s">
        <v>258</v>
      </c>
      <c r="D6274" s="341">
        <v>0.125</v>
      </c>
      <c r="E6274" s="341">
        <v>95.02</v>
      </c>
      <c r="F6274" s="342">
        <f t="shared" si="399"/>
        <v>11.8775</v>
      </c>
      <c r="G6274" s="343">
        <f t="shared" si="401"/>
        <v>11259.931250000034</v>
      </c>
      <c r="H6274" s="341">
        <v>295720</v>
      </c>
      <c r="I6274" s="341" t="s">
        <v>258</v>
      </c>
      <c r="J6274" s="341">
        <v>0.125</v>
      </c>
      <c r="K6274" s="341">
        <v>95.02</v>
      </c>
      <c r="L6274" s="342">
        <f t="shared" si="400"/>
        <v>11.8775</v>
      </c>
      <c r="M6274" s="343">
        <f t="shared" si="402"/>
        <v>11145.868750000038</v>
      </c>
      <c r="N6274" s="336"/>
    </row>
    <row r="6275" spans="1:14">
      <c r="A6275" s="336"/>
      <c r="B6275" s="341">
        <v>295720</v>
      </c>
      <c r="C6275" s="341" t="s">
        <v>259</v>
      </c>
      <c r="D6275" s="341">
        <v>0.1</v>
      </c>
      <c r="E6275" s="341">
        <v>97.02</v>
      </c>
      <c r="F6275" s="342">
        <f t="shared" ref="F6275:F6338" si="403">D6275*E6275</f>
        <v>9.702</v>
      </c>
      <c r="G6275" s="343">
        <f t="shared" si="401"/>
        <v>9176.691000000048</v>
      </c>
      <c r="H6275" s="341">
        <v>295720</v>
      </c>
      <c r="I6275" s="341" t="s">
        <v>259</v>
      </c>
      <c r="J6275" s="341">
        <v>0.1</v>
      </c>
      <c r="K6275" s="341">
        <v>97.02</v>
      </c>
      <c r="L6275" s="342">
        <f t="shared" ref="L6275:L6338" si="404">J6275*K6275</f>
        <v>9.702</v>
      </c>
      <c r="M6275" s="343">
        <f t="shared" si="402"/>
        <v>9083.6980000000258</v>
      </c>
      <c r="N6275" s="336"/>
    </row>
    <row r="6276" spans="1:14">
      <c r="A6276" s="336"/>
      <c r="B6276" s="341">
        <v>295720</v>
      </c>
      <c r="C6276" s="341" t="s">
        <v>260</v>
      </c>
      <c r="D6276" s="341">
        <v>0.1</v>
      </c>
      <c r="E6276" s="341">
        <v>112.87</v>
      </c>
      <c r="F6276" s="342">
        <f t="shared" si="403"/>
        <v>11.287000000000001</v>
      </c>
      <c r="G6276" s="343">
        <f t="shared" si="401"/>
        <v>11022.656000000034</v>
      </c>
      <c r="H6276" s="341">
        <v>295720</v>
      </c>
      <c r="I6276" s="341" t="s">
        <v>260</v>
      </c>
      <c r="J6276" s="341">
        <v>0.1</v>
      </c>
      <c r="K6276" s="341">
        <v>126.72</v>
      </c>
      <c r="L6276" s="342">
        <f t="shared" si="404"/>
        <v>12.672000000000001</v>
      </c>
      <c r="M6276" s="343">
        <f t="shared" si="402"/>
        <v>10135.500000000062</v>
      </c>
      <c r="N6276" s="336"/>
    </row>
    <row r="6277" spans="1:14">
      <c r="A6277" s="336"/>
      <c r="B6277" s="341">
        <v>295730</v>
      </c>
      <c r="C6277" s="341" t="s">
        <v>255</v>
      </c>
      <c r="D6277" s="341">
        <v>0.04</v>
      </c>
      <c r="E6277" s="341">
        <v>90.02</v>
      </c>
      <c r="F6277" s="342">
        <f t="shared" si="403"/>
        <v>3.6008</v>
      </c>
      <c r="G6277" s="343">
        <f t="shared" si="401"/>
        <v>3411.9264000000221</v>
      </c>
      <c r="H6277" s="341">
        <v>295730</v>
      </c>
      <c r="I6277" s="341" t="s">
        <v>255</v>
      </c>
      <c r="J6277" s="341">
        <v>0.04</v>
      </c>
      <c r="K6277" s="341">
        <v>90.02</v>
      </c>
      <c r="L6277" s="342">
        <f t="shared" si="404"/>
        <v>3.6008</v>
      </c>
      <c r="M6277" s="343">
        <f t="shared" si="402"/>
        <v>3377.3272000000234</v>
      </c>
      <c r="N6277" s="336"/>
    </row>
    <row r="6278" spans="1:14">
      <c r="A6278" s="13"/>
      <c r="B6278" s="341">
        <v>295730</v>
      </c>
      <c r="C6278" s="341" t="s">
        <v>256</v>
      </c>
      <c r="D6278" s="341">
        <v>0.1</v>
      </c>
      <c r="E6278" s="341">
        <v>90.02</v>
      </c>
      <c r="F6278" s="342">
        <f t="shared" si="403"/>
        <v>9.0020000000000007</v>
      </c>
      <c r="G6278" s="343">
        <f t="shared" si="401"/>
        <v>8373.2844000001169</v>
      </c>
      <c r="H6278" s="341">
        <v>295730</v>
      </c>
      <c r="I6278" s="341" t="s">
        <v>256</v>
      </c>
      <c r="J6278" s="341">
        <v>0.1</v>
      </c>
      <c r="K6278" s="341">
        <v>90.02</v>
      </c>
      <c r="L6278" s="342">
        <f t="shared" si="404"/>
        <v>9.0020000000000007</v>
      </c>
      <c r="M6278" s="343">
        <f t="shared" si="402"/>
        <v>8287.7352000000956</v>
      </c>
      <c r="N6278" s="13"/>
    </row>
    <row r="6279" spans="1:14">
      <c r="A6279" s="336"/>
      <c r="B6279" s="341">
        <v>295730</v>
      </c>
      <c r="C6279" s="341" t="s">
        <v>257</v>
      </c>
      <c r="D6279" s="341">
        <v>0.125</v>
      </c>
      <c r="E6279" s="341">
        <v>92.52</v>
      </c>
      <c r="F6279" s="342">
        <f t="shared" si="403"/>
        <v>11.565</v>
      </c>
      <c r="G6279" s="343">
        <f t="shared" si="401"/>
        <v>11007.659999999987</v>
      </c>
      <c r="H6279" s="341">
        <v>295730</v>
      </c>
      <c r="I6279" s="341" t="s">
        <v>257</v>
      </c>
      <c r="J6279" s="341">
        <v>0.125</v>
      </c>
      <c r="K6279" s="341">
        <v>92.52</v>
      </c>
      <c r="L6279" s="342">
        <f t="shared" si="404"/>
        <v>11.565</v>
      </c>
      <c r="M6279" s="343">
        <f t="shared" si="402"/>
        <v>10896.41749999995</v>
      </c>
      <c r="N6279" s="336"/>
    </row>
    <row r="6280" spans="1:14">
      <c r="A6280" s="336"/>
      <c r="B6280" s="341">
        <v>295730</v>
      </c>
      <c r="C6280" s="341" t="s">
        <v>258</v>
      </c>
      <c r="D6280" s="341">
        <v>0.125</v>
      </c>
      <c r="E6280" s="341">
        <v>95.02</v>
      </c>
      <c r="F6280" s="342">
        <f t="shared" si="403"/>
        <v>11.8775</v>
      </c>
      <c r="G6280" s="343">
        <f t="shared" si="401"/>
        <v>11271.808750000035</v>
      </c>
      <c r="H6280" s="341">
        <v>295730</v>
      </c>
      <c r="I6280" s="341" t="s">
        <v>258</v>
      </c>
      <c r="J6280" s="341">
        <v>0.125</v>
      </c>
      <c r="K6280" s="341">
        <v>95.02</v>
      </c>
      <c r="L6280" s="342">
        <f t="shared" si="404"/>
        <v>11.8775</v>
      </c>
      <c r="M6280" s="343">
        <f t="shared" si="402"/>
        <v>11157.746250000038</v>
      </c>
      <c r="N6280" s="336"/>
    </row>
    <row r="6281" spans="1:14">
      <c r="A6281" s="336"/>
      <c r="B6281" s="341">
        <v>295730</v>
      </c>
      <c r="C6281" s="341" t="s">
        <v>259</v>
      </c>
      <c r="D6281" s="341">
        <v>0.1</v>
      </c>
      <c r="E6281" s="341">
        <v>97.02</v>
      </c>
      <c r="F6281" s="342">
        <f t="shared" si="403"/>
        <v>9.702</v>
      </c>
      <c r="G6281" s="343">
        <f t="shared" si="401"/>
        <v>9186.3930000000473</v>
      </c>
      <c r="H6281" s="341">
        <v>295730</v>
      </c>
      <c r="I6281" s="341" t="s">
        <v>259</v>
      </c>
      <c r="J6281" s="341">
        <v>0.1</v>
      </c>
      <c r="K6281" s="341">
        <v>97.02</v>
      </c>
      <c r="L6281" s="342">
        <f t="shared" si="404"/>
        <v>9.702</v>
      </c>
      <c r="M6281" s="343">
        <f t="shared" si="402"/>
        <v>9093.4000000000251</v>
      </c>
      <c r="N6281" s="336"/>
    </row>
    <row r="6282" spans="1:14">
      <c r="A6282" s="336"/>
      <c r="B6282" s="341">
        <v>295730</v>
      </c>
      <c r="C6282" s="341" t="s">
        <v>260</v>
      </c>
      <c r="D6282" s="341">
        <v>0.1</v>
      </c>
      <c r="E6282" s="341">
        <v>126.72</v>
      </c>
      <c r="F6282" s="342">
        <f t="shared" si="403"/>
        <v>12.672000000000001</v>
      </c>
      <c r="G6282" s="343">
        <f t="shared" ref="G6282:G6345" si="405">G6276+F6282</f>
        <v>11035.328000000034</v>
      </c>
      <c r="H6282" s="341">
        <v>295730</v>
      </c>
      <c r="I6282" s="341" t="s">
        <v>260</v>
      </c>
      <c r="J6282" s="341">
        <v>0.1</v>
      </c>
      <c r="K6282" s="341">
        <v>126.72</v>
      </c>
      <c r="L6282" s="342">
        <f t="shared" si="404"/>
        <v>12.672000000000001</v>
      </c>
      <c r="M6282" s="343">
        <f t="shared" si="402"/>
        <v>10148.172000000062</v>
      </c>
      <c r="N6282" s="336"/>
    </row>
    <row r="6283" spans="1:14">
      <c r="A6283" s="336"/>
      <c r="B6283" s="341">
        <v>295740</v>
      </c>
      <c r="C6283" s="341" t="s">
        <v>255</v>
      </c>
      <c r="D6283" s="341">
        <v>0.04</v>
      </c>
      <c r="E6283" s="341">
        <v>90.02</v>
      </c>
      <c r="F6283" s="342">
        <f t="shared" si="403"/>
        <v>3.6008</v>
      </c>
      <c r="G6283" s="343">
        <f t="shared" si="405"/>
        <v>3415.5272000000223</v>
      </c>
      <c r="H6283" s="341">
        <v>295740</v>
      </c>
      <c r="I6283" s="341" t="s">
        <v>255</v>
      </c>
      <c r="J6283" s="341">
        <v>0.04</v>
      </c>
      <c r="K6283" s="341">
        <v>90.02</v>
      </c>
      <c r="L6283" s="342">
        <f t="shared" si="404"/>
        <v>3.6008</v>
      </c>
      <c r="M6283" s="343">
        <f t="shared" si="402"/>
        <v>3380.9280000000235</v>
      </c>
      <c r="N6283" s="336"/>
    </row>
    <row r="6284" spans="1:14">
      <c r="A6284" s="336"/>
      <c r="B6284" s="341">
        <v>295740</v>
      </c>
      <c r="C6284" s="341" t="s">
        <v>256</v>
      </c>
      <c r="D6284" s="341">
        <v>0.1</v>
      </c>
      <c r="E6284" s="341">
        <v>90.02</v>
      </c>
      <c r="F6284" s="342">
        <f t="shared" si="403"/>
        <v>9.0020000000000007</v>
      </c>
      <c r="G6284" s="343">
        <f t="shared" si="405"/>
        <v>8382.2864000001173</v>
      </c>
      <c r="H6284" s="341">
        <v>295740</v>
      </c>
      <c r="I6284" s="341" t="s">
        <v>256</v>
      </c>
      <c r="J6284" s="341">
        <v>0.1</v>
      </c>
      <c r="K6284" s="341">
        <v>90.02</v>
      </c>
      <c r="L6284" s="342">
        <f t="shared" si="404"/>
        <v>9.0020000000000007</v>
      </c>
      <c r="M6284" s="343">
        <f t="shared" si="402"/>
        <v>8296.737200000096</v>
      </c>
      <c r="N6284" s="336"/>
    </row>
    <row r="6285" spans="1:14">
      <c r="A6285" s="13"/>
      <c r="B6285" s="341">
        <v>295740</v>
      </c>
      <c r="C6285" s="341" t="s">
        <v>257</v>
      </c>
      <c r="D6285" s="341">
        <v>0.125</v>
      </c>
      <c r="E6285" s="341">
        <v>92.52</v>
      </c>
      <c r="F6285" s="342">
        <f t="shared" si="403"/>
        <v>11.565</v>
      </c>
      <c r="G6285" s="343">
        <f t="shared" si="405"/>
        <v>11019.224999999988</v>
      </c>
      <c r="H6285" s="341">
        <v>295740</v>
      </c>
      <c r="I6285" s="341" t="s">
        <v>257</v>
      </c>
      <c r="J6285" s="341">
        <v>0.125</v>
      </c>
      <c r="K6285" s="341">
        <v>92.52</v>
      </c>
      <c r="L6285" s="342">
        <f t="shared" si="404"/>
        <v>11.565</v>
      </c>
      <c r="M6285" s="343">
        <f t="shared" ref="M6285:M6348" si="406">M6279+L6285</f>
        <v>10907.982499999951</v>
      </c>
      <c r="N6285" s="13"/>
    </row>
    <row r="6286" spans="1:14">
      <c r="A6286" s="336"/>
      <c r="B6286" s="341">
        <v>295740</v>
      </c>
      <c r="C6286" s="341" t="s">
        <v>258</v>
      </c>
      <c r="D6286" s="341">
        <v>0.125</v>
      </c>
      <c r="E6286" s="341">
        <v>95.02</v>
      </c>
      <c r="F6286" s="342">
        <f t="shared" si="403"/>
        <v>11.8775</v>
      </c>
      <c r="G6286" s="343">
        <f t="shared" si="405"/>
        <v>11283.686250000035</v>
      </c>
      <c r="H6286" s="341">
        <v>295740</v>
      </c>
      <c r="I6286" s="341" t="s">
        <v>258</v>
      </c>
      <c r="J6286" s="341">
        <v>0.125</v>
      </c>
      <c r="K6286" s="341">
        <v>95.02</v>
      </c>
      <c r="L6286" s="342">
        <f t="shared" si="404"/>
        <v>11.8775</v>
      </c>
      <c r="M6286" s="343">
        <f t="shared" si="406"/>
        <v>11169.623750000039</v>
      </c>
      <c r="N6286" s="336"/>
    </row>
    <row r="6287" spans="1:14">
      <c r="A6287" s="336"/>
      <c r="B6287" s="341">
        <v>295740</v>
      </c>
      <c r="C6287" s="341" t="s">
        <v>259</v>
      </c>
      <c r="D6287" s="341">
        <v>0.1</v>
      </c>
      <c r="E6287" s="341">
        <v>97.02</v>
      </c>
      <c r="F6287" s="342">
        <f t="shared" si="403"/>
        <v>9.702</v>
      </c>
      <c r="G6287" s="343">
        <f t="shared" si="405"/>
        <v>9196.0950000000466</v>
      </c>
      <c r="H6287" s="341">
        <v>295740</v>
      </c>
      <c r="I6287" s="341" t="s">
        <v>259</v>
      </c>
      <c r="J6287" s="341">
        <v>0.1</v>
      </c>
      <c r="K6287" s="341">
        <v>97.02</v>
      </c>
      <c r="L6287" s="342">
        <f t="shared" si="404"/>
        <v>9.702</v>
      </c>
      <c r="M6287" s="343">
        <f t="shared" si="406"/>
        <v>9103.1020000000244</v>
      </c>
      <c r="N6287" s="336"/>
    </row>
    <row r="6288" spans="1:14">
      <c r="A6288" s="336"/>
      <c r="B6288" s="341">
        <v>295740</v>
      </c>
      <c r="C6288" s="341" t="s">
        <v>260</v>
      </c>
      <c r="D6288" s="341">
        <v>0.1</v>
      </c>
      <c r="E6288" s="341">
        <v>126.72</v>
      </c>
      <c r="F6288" s="342">
        <f t="shared" si="403"/>
        <v>12.672000000000001</v>
      </c>
      <c r="G6288" s="343">
        <f t="shared" si="405"/>
        <v>11048.000000000035</v>
      </c>
      <c r="H6288" s="341">
        <v>295740</v>
      </c>
      <c r="I6288" s="341" t="s">
        <v>260</v>
      </c>
      <c r="J6288" s="341">
        <v>0.1</v>
      </c>
      <c r="K6288" s="341">
        <v>126.72</v>
      </c>
      <c r="L6288" s="342">
        <f t="shared" si="404"/>
        <v>12.672000000000001</v>
      </c>
      <c r="M6288" s="343">
        <f t="shared" si="406"/>
        <v>10160.844000000063</v>
      </c>
      <c r="N6288" s="336"/>
    </row>
    <row r="6289" spans="1:14">
      <c r="A6289" s="336"/>
      <c r="B6289" s="341">
        <v>295750</v>
      </c>
      <c r="C6289" s="341" t="s">
        <v>255</v>
      </c>
      <c r="D6289" s="341">
        <v>0.04</v>
      </c>
      <c r="E6289" s="341">
        <v>90.02</v>
      </c>
      <c r="F6289" s="342">
        <f t="shared" si="403"/>
        <v>3.6008</v>
      </c>
      <c r="G6289" s="343">
        <f t="shared" si="405"/>
        <v>3419.1280000000224</v>
      </c>
      <c r="H6289" s="341">
        <v>295750</v>
      </c>
      <c r="I6289" s="341" t="s">
        <v>255</v>
      </c>
      <c r="J6289" s="341">
        <v>0.04</v>
      </c>
      <c r="K6289" s="341">
        <v>90.02</v>
      </c>
      <c r="L6289" s="342">
        <f t="shared" si="404"/>
        <v>3.6008</v>
      </c>
      <c r="M6289" s="343">
        <f t="shared" si="406"/>
        <v>3384.5288000000237</v>
      </c>
      <c r="N6289" s="336"/>
    </row>
    <row r="6290" spans="1:14">
      <c r="A6290" s="336"/>
      <c r="B6290" s="341">
        <v>295750</v>
      </c>
      <c r="C6290" s="341" t="s">
        <v>256</v>
      </c>
      <c r="D6290" s="341">
        <v>0.1</v>
      </c>
      <c r="E6290" s="341">
        <v>90.02</v>
      </c>
      <c r="F6290" s="342">
        <f t="shared" si="403"/>
        <v>9.0020000000000007</v>
      </c>
      <c r="G6290" s="343">
        <f t="shared" si="405"/>
        <v>8391.2884000001177</v>
      </c>
      <c r="H6290" s="341">
        <v>295750</v>
      </c>
      <c r="I6290" s="341" t="s">
        <v>256</v>
      </c>
      <c r="J6290" s="341">
        <v>0.1</v>
      </c>
      <c r="K6290" s="341">
        <v>90.02</v>
      </c>
      <c r="L6290" s="342">
        <f t="shared" si="404"/>
        <v>9.0020000000000007</v>
      </c>
      <c r="M6290" s="343">
        <f t="shared" si="406"/>
        <v>8305.7392000000964</v>
      </c>
      <c r="N6290" s="336"/>
    </row>
    <row r="6291" spans="1:14">
      <c r="A6291" s="336"/>
      <c r="B6291" s="341">
        <v>295750</v>
      </c>
      <c r="C6291" s="341" t="s">
        <v>257</v>
      </c>
      <c r="D6291" s="341">
        <v>0.125</v>
      </c>
      <c r="E6291" s="341">
        <v>92.52</v>
      </c>
      <c r="F6291" s="342">
        <f t="shared" si="403"/>
        <v>11.565</v>
      </c>
      <c r="G6291" s="343">
        <f t="shared" si="405"/>
        <v>11030.789999999988</v>
      </c>
      <c r="H6291" s="341">
        <v>295750</v>
      </c>
      <c r="I6291" s="341" t="s">
        <v>257</v>
      </c>
      <c r="J6291" s="341">
        <v>0.125</v>
      </c>
      <c r="K6291" s="341">
        <v>92.52</v>
      </c>
      <c r="L6291" s="342">
        <f t="shared" si="404"/>
        <v>11.565</v>
      </c>
      <c r="M6291" s="343">
        <f t="shared" si="406"/>
        <v>10919.547499999951</v>
      </c>
      <c r="N6291" s="336"/>
    </row>
    <row r="6292" spans="1:14">
      <c r="A6292" s="13"/>
      <c r="B6292" s="341">
        <v>295750</v>
      </c>
      <c r="C6292" s="341" t="s">
        <v>258</v>
      </c>
      <c r="D6292" s="341">
        <v>0.125</v>
      </c>
      <c r="E6292" s="341">
        <v>95.02</v>
      </c>
      <c r="F6292" s="342">
        <f t="shared" si="403"/>
        <v>11.8775</v>
      </c>
      <c r="G6292" s="343">
        <f t="shared" si="405"/>
        <v>11295.563750000036</v>
      </c>
      <c r="H6292" s="341">
        <v>295750</v>
      </c>
      <c r="I6292" s="341" t="s">
        <v>258</v>
      </c>
      <c r="J6292" s="341">
        <v>0.125</v>
      </c>
      <c r="K6292" s="341">
        <v>95.02</v>
      </c>
      <c r="L6292" s="342">
        <f t="shared" si="404"/>
        <v>11.8775</v>
      </c>
      <c r="M6292" s="343">
        <f t="shared" si="406"/>
        <v>11181.501250000039</v>
      </c>
      <c r="N6292" s="13"/>
    </row>
    <row r="6293" spans="1:14">
      <c r="A6293" s="336"/>
      <c r="B6293" s="341">
        <v>295750</v>
      </c>
      <c r="C6293" s="341" t="s">
        <v>259</v>
      </c>
      <c r="D6293" s="341">
        <v>0.1</v>
      </c>
      <c r="E6293" s="341">
        <v>97.02</v>
      </c>
      <c r="F6293" s="342">
        <f t="shared" si="403"/>
        <v>9.702</v>
      </c>
      <c r="G6293" s="343">
        <f t="shared" si="405"/>
        <v>9205.797000000046</v>
      </c>
      <c r="H6293" s="341">
        <v>295750</v>
      </c>
      <c r="I6293" s="341" t="s">
        <v>259</v>
      </c>
      <c r="J6293" s="341">
        <v>0.1</v>
      </c>
      <c r="K6293" s="341">
        <v>97.02</v>
      </c>
      <c r="L6293" s="342">
        <f t="shared" si="404"/>
        <v>9.702</v>
      </c>
      <c r="M6293" s="343">
        <f t="shared" si="406"/>
        <v>9112.8040000000237</v>
      </c>
      <c r="N6293" s="336"/>
    </row>
    <row r="6294" spans="1:14">
      <c r="A6294" s="336"/>
      <c r="B6294" s="341">
        <v>295750</v>
      </c>
      <c r="C6294" s="341" t="s">
        <v>260</v>
      </c>
      <c r="D6294" s="341">
        <v>0.1</v>
      </c>
      <c r="E6294" s="341">
        <v>126.72</v>
      </c>
      <c r="F6294" s="342">
        <f t="shared" si="403"/>
        <v>12.672000000000001</v>
      </c>
      <c r="G6294" s="343">
        <f t="shared" si="405"/>
        <v>11060.672000000035</v>
      </c>
      <c r="H6294" s="341">
        <v>295750</v>
      </c>
      <c r="I6294" s="341" t="s">
        <v>260</v>
      </c>
      <c r="J6294" s="341">
        <v>0.1</v>
      </c>
      <c r="K6294" s="341">
        <v>126.72</v>
      </c>
      <c r="L6294" s="342">
        <f t="shared" si="404"/>
        <v>12.672000000000001</v>
      </c>
      <c r="M6294" s="343">
        <f t="shared" si="406"/>
        <v>10173.516000000063</v>
      </c>
      <c r="N6294" s="336"/>
    </row>
    <row r="6295" spans="1:14">
      <c r="A6295" s="336"/>
      <c r="B6295" s="341">
        <v>295760</v>
      </c>
      <c r="C6295" s="341" t="s">
        <v>255</v>
      </c>
      <c r="D6295" s="341">
        <v>0.04</v>
      </c>
      <c r="E6295" s="341">
        <v>90.02</v>
      </c>
      <c r="F6295" s="342">
        <f t="shared" si="403"/>
        <v>3.6008</v>
      </c>
      <c r="G6295" s="343">
        <f t="shared" si="405"/>
        <v>3422.7288000000226</v>
      </c>
      <c r="H6295" s="341">
        <v>295760</v>
      </c>
      <c r="I6295" s="341" t="s">
        <v>255</v>
      </c>
      <c r="J6295" s="341">
        <v>0.04</v>
      </c>
      <c r="K6295" s="341">
        <v>90.02</v>
      </c>
      <c r="L6295" s="342">
        <f t="shared" si="404"/>
        <v>3.6008</v>
      </c>
      <c r="M6295" s="343">
        <f t="shared" si="406"/>
        <v>3388.1296000000239</v>
      </c>
      <c r="N6295" s="336"/>
    </row>
    <row r="6296" spans="1:14">
      <c r="A6296" s="336"/>
      <c r="B6296" s="341">
        <v>295760</v>
      </c>
      <c r="C6296" s="341" t="s">
        <v>256</v>
      </c>
      <c r="D6296" s="341">
        <v>0.1</v>
      </c>
      <c r="E6296" s="341">
        <v>90.02</v>
      </c>
      <c r="F6296" s="342">
        <f t="shared" si="403"/>
        <v>9.0020000000000007</v>
      </c>
      <c r="G6296" s="343">
        <f t="shared" si="405"/>
        <v>8400.2904000001181</v>
      </c>
      <c r="H6296" s="341">
        <v>295760</v>
      </c>
      <c r="I6296" s="341" t="s">
        <v>256</v>
      </c>
      <c r="J6296" s="341">
        <v>0.1</v>
      </c>
      <c r="K6296" s="341">
        <v>90.02</v>
      </c>
      <c r="L6296" s="342">
        <f t="shared" si="404"/>
        <v>9.0020000000000007</v>
      </c>
      <c r="M6296" s="343">
        <f t="shared" si="406"/>
        <v>8314.7412000000968</v>
      </c>
      <c r="N6296" s="336"/>
    </row>
    <row r="6297" spans="1:14">
      <c r="A6297" s="336"/>
      <c r="B6297" s="341">
        <v>295760</v>
      </c>
      <c r="C6297" s="341" t="s">
        <v>257</v>
      </c>
      <c r="D6297" s="341">
        <v>0.125</v>
      </c>
      <c r="E6297" s="341">
        <v>92.52</v>
      </c>
      <c r="F6297" s="342">
        <f t="shared" si="403"/>
        <v>11.565</v>
      </c>
      <c r="G6297" s="343">
        <f t="shared" si="405"/>
        <v>11042.354999999989</v>
      </c>
      <c r="H6297" s="341">
        <v>295760</v>
      </c>
      <c r="I6297" s="341" t="s">
        <v>257</v>
      </c>
      <c r="J6297" s="341">
        <v>0.125</v>
      </c>
      <c r="K6297" s="341">
        <v>92.52</v>
      </c>
      <c r="L6297" s="342">
        <f t="shared" si="404"/>
        <v>11.565</v>
      </c>
      <c r="M6297" s="343">
        <f t="shared" si="406"/>
        <v>10931.112499999952</v>
      </c>
      <c r="N6297" s="336"/>
    </row>
    <row r="6298" spans="1:14">
      <c r="A6298" s="336"/>
      <c r="B6298" s="341">
        <v>295760</v>
      </c>
      <c r="C6298" s="341" t="s">
        <v>258</v>
      </c>
      <c r="D6298" s="341">
        <v>0.125</v>
      </c>
      <c r="E6298" s="341">
        <v>95.02</v>
      </c>
      <c r="F6298" s="342">
        <f t="shared" si="403"/>
        <v>11.8775</v>
      </c>
      <c r="G6298" s="343">
        <f t="shared" si="405"/>
        <v>11307.441250000036</v>
      </c>
      <c r="H6298" s="341">
        <v>295760</v>
      </c>
      <c r="I6298" s="341" t="s">
        <v>258</v>
      </c>
      <c r="J6298" s="341">
        <v>0.125</v>
      </c>
      <c r="K6298" s="341">
        <v>95.02</v>
      </c>
      <c r="L6298" s="342">
        <f t="shared" si="404"/>
        <v>11.8775</v>
      </c>
      <c r="M6298" s="343">
        <f t="shared" si="406"/>
        <v>11193.37875000004</v>
      </c>
      <c r="N6298" s="336"/>
    </row>
    <row r="6299" spans="1:14">
      <c r="A6299" s="13"/>
      <c r="B6299" s="341">
        <v>295760</v>
      </c>
      <c r="C6299" s="341" t="s">
        <v>259</v>
      </c>
      <c r="D6299" s="341">
        <v>0.1</v>
      </c>
      <c r="E6299" s="341">
        <v>97.02</v>
      </c>
      <c r="F6299" s="342">
        <f t="shared" si="403"/>
        <v>9.702</v>
      </c>
      <c r="G6299" s="343">
        <f t="shared" si="405"/>
        <v>9215.4990000000453</v>
      </c>
      <c r="H6299" s="341">
        <v>295760</v>
      </c>
      <c r="I6299" s="341" t="s">
        <v>259</v>
      </c>
      <c r="J6299" s="341">
        <v>0.1</v>
      </c>
      <c r="K6299" s="341">
        <v>97.02</v>
      </c>
      <c r="L6299" s="342">
        <f t="shared" si="404"/>
        <v>9.702</v>
      </c>
      <c r="M6299" s="343">
        <f t="shared" si="406"/>
        <v>9122.5060000000231</v>
      </c>
      <c r="N6299" s="13"/>
    </row>
    <row r="6300" spans="1:14">
      <c r="A6300" s="336"/>
      <c r="B6300" s="341">
        <v>295760</v>
      </c>
      <c r="C6300" s="341" t="s">
        <v>260</v>
      </c>
      <c r="D6300" s="341">
        <v>0.1</v>
      </c>
      <c r="E6300" s="341">
        <v>126.73</v>
      </c>
      <c r="F6300" s="342">
        <f t="shared" si="403"/>
        <v>12.673000000000002</v>
      </c>
      <c r="G6300" s="343">
        <f t="shared" si="405"/>
        <v>11073.345000000036</v>
      </c>
      <c r="H6300" s="341">
        <v>295760</v>
      </c>
      <c r="I6300" s="341" t="s">
        <v>260</v>
      </c>
      <c r="J6300" s="341">
        <v>0.1</v>
      </c>
      <c r="K6300" s="341">
        <v>126.72</v>
      </c>
      <c r="L6300" s="342">
        <f t="shared" si="404"/>
        <v>12.672000000000001</v>
      </c>
      <c r="M6300" s="343">
        <f t="shared" si="406"/>
        <v>10186.188000000064</v>
      </c>
      <c r="N6300" s="336"/>
    </row>
    <row r="6301" spans="1:14">
      <c r="A6301" s="336"/>
      <c r="B6301" s="341">
        <v>295770</v>
      </c>
      <c r="C6301" s="341" t="s">
        <v>255</v>
      </c>
      <c r="D6301" s="341">
        <v>0.04</v>
      </c>
      <c r="E6301" s="341">
        <v>90.02</v>
      </c>
      <c r="F6301" s="342">
        <f t="shared" si="403"/>
        <v>3.6008</v>
      </c>
      <c r="G6301" s="343">
        <f t="shared" si="405"/>
        <v>3426.3296000000228</v>
      </c>
      <c r="H6301" s="341">
        <v>295770</v>
      </c>
      <c r="I6301" s="341" t="s">
        <v>255</v>
      </c>
      <c r="J6301" s="341">
        <v>0.04</v>
      </c>
      <c r="K6301" s="341">
        <v>90.02</v>
      </c>
      <c r="L6301" s="342">
        <f t="shared" si="404"/>
        <v>3.6008</v>
      </c>
      <c r="M6301" s="343">
        <f t="shared" si="406"/>
        <v>3391.730400000024</v>
      </c>
      <c r="N6301" s="336"/>
    </row>
    <row r="6302" spans="1:14">
      <c r="A6302" s="336"/>
      <c r="B6302" s="341">
        <v>295770</v>
      </c>
      <c r="C6302" s="341" t="s">
        <v>256</v>
      </c>
      <c r="D6302" s="341">
        <v>0.1</v>
      </c>
      <c r="E6302" s="341">
        <v>90.02</v>
      </c>
      <c r="F6302" s="342">
        <f t="shared" si="403"/>
        <v>9.0020000000000007</v>
      </c>
      <c r="G6302" s="343">
        <f t="shared" si="405"/>
        <v>8409.2924000001185</v>
      </c>
      <c r="H6302" s="341">
        <v>295770</v>
      </c>
      <c r="I6302" s="341" t="s">
        <v>256</v>
      </c>
      <c r="J6302" s="341">
        <v>0.1</v>
      </c>
      <c r="K6302" s="341">
        <v>90.02</v>
      </c>
      <c r="L6302" s="342">
        <f t="shared" si="404"/>
        <v>9.0020000000000007</v>
      </c>
      <c r="M6302" s="343">
        <f t="shared" si="406"/>
        <v>8323.7432000000972</v>
      </c>
      <c r="N6302" s="336"/>
    </row>
    <row r="6303" spans="1:14">
      <c r="A6303" s="336"/>
      <c r="B6303" s="341">
        <v>295770</v>
      </c>
      <c r="C6303" s="341" t="s">
        <v>257</v>
      </c>
      <c r="D6303" s="341">
        <v>0.125</v>
      </c>
      <c r="E6303" s="341">
        <v>92.52</v>
      </c>
      <c r="F6303" s="342">
        <f t="shared" si="403"/>
        <v>11.565</v>
      </c>
      <c r="G6303" s="343">
        <f t="shared" si="405"/>
        <v>11053.919999999989</v>
      </c>
      <c r="H6303" s="341">
        <v>295770</v>
      </c>
      <c r="I6303" s="341" t="s">
        <v>257</v>
      </c>
      <c r="J6303" s="341">
        <v>0.125</v>
      </c>
      <c r="K6303" s="341">
        <v>92.52</v>
      </c>
      <c r="L6303" s="342">
        <f t="shared" si="404"/>
        <v>11.565</v>
      </c>
      <c r="M6303" s="343">
        <f t="shared" si="406"/>
        <v>10942.677499999952</v>
      </c>
      <c r="N6303" s="336"/>
    </row>
    <row r="6304" spans="1:14">
      <c r="A6304" s="336"/>
      <c r="B6304" s="341">
        <v>295770</v>
      </c>
      <c r="C6304" s="341" t="s">
        <v>258</v>
      </c>
      <c r="D6304" s="341">
        <v>0.125</v>
      </c>
      <c r="E6304" s="341">
        <v>95.02</v>
      </c>
      <c r="F6304" s="342">
        <f t="shared" si="403"/>
        <v>11.8775</v>
      </c>
      <c r="G6304" s="343">
        <f t="shared" si="405"/>
        <v>11319.318750000037</v>
      </c>
      <c r="H6304" s="341">
        <v>295770</v>
      </c>
      <c r="I6304" s="341" t="s">
        <v>258</v>
      </c>
      <c r="J6304" s="341">
        <v>0.125</v>
      </c>
      <c r="K6304" s="341">
        <v>95.02</v>
      </c>
      <c r="L6304" s="342">
        <f t="shared" si="404"/>
        <v>11.8775</v>
      </c>
      <c r="M6304" s="343">
        <f t="shared" si="406"/>
        <v>11205.25625000004</v>
      </c>
      <c r="N6304" s="336"/>
    </row>
    <row r="6305" spans="1:14">
      <c r="A6305" s="336"/>
      <c r="B6305" s="341">
        <v>295770</v>
      </c>
      <c r="C6305" s="341" t="s">
        <v>259</v>
      </c>
      <c r="D6305" s="341">
        <v>0.1</v>
      </c>
      <c r="E6305" s="341">
        <v>97.02</v>
      </c>
      <c r="F6305" s="342">
        <f t="shared" si="403"/>
        <v>9.702</v>
      </c>
      <c r="G6305" s="343">
        <f t="shared" si="405"/>
        <v>9225.2010000000446</v>
      </c>
      <c r="H6305" s="341">
        <v>295770</v>
      </c>
      <c r="I6305" s="341" t="s">
        <v>259</v>
      </c>
      <c r="J6305" s="341">
        <v>0.1</v>
      </c>
      <c r="K6305" s="341">
        <v>97.02</v>
      </c>
      <c r="L6305" s="342">
        <f t="shared" si="404"/>
        <v>9.702</v>
      </c>
      <c r="M6305" s="343">
        <f t="shared" si="406"/>
        <v>9132.2080000000224</v>
      </c>
      <c r="N6305" s="336"/>
    </row>
    <row r="6306" spans="1:14">
      <c r="A6306" s="13"/>
      <c r="B6306" s="341">
        <v>295770</v>
      </c>
      <c r="C6306" s="341" t="s">
        <v>260</v>
      </c>
      <c r="D6306" s="341">
        <v>0.1</v>
      </c>
      <c r="E6306" s="341">
        <v>126.72</v>
      </c>
      <c r="F6306" s="342">
        <f t="shared" si="403"/>
        <v>12.672000000000001</v>
      </c>
      <c r="G6306" s="343">
        <f t="shared" si="405"/>
        <v>11086.017000000036</v>
      </c>
      <c r="H6306" s="341">
        <v>295770</v>
      </c>
      <c r="I6306" s="341" t="s">
        <v>260</v>
      </c>
      <c r="J6306" s="341">
        <v>0.1</v>
      </c>
      <c r="K6306" s="341">
        <v>126.72</v>
      </c>
      <c r="L6306" s="342">
        <f t="shared" si="404"/>
        <v>12.672000000000001</v>
      </c>
      <c r="M6306" s="343">
        <f t="shared" si="406"/>
        <v>10198.860000000064</v>
      </c>
      <c r="N6306" s="13"/>
    </row>
    <row r="6307" spans="1:14">
      <c r="A6307" s="336"/>
      <c r="B6307" s="341">
        <v>295780</v>
      </c>
      <c r="C6307" s="341" t="s">
        <v>255</v>
      </c>
      <c r="D6307" s="341">
        <v>0.04</v>
      </c>
      <c r="E6307" s="341">
        <v>90.02</v>
      </c>
      <c r="F6307" s="342">
        <f t="shared" si="403"/>
        <v>3.6008</v>
      </c>
      <c r="G6307" s="343">
        <f t="shared" si="405"/>
        <v>3429.9304000000229</v>
      </c>
      <c r="H6307" s="341">
        <v>295780</v>
      </c>
      <c r="I6307" s="341" t="s">
        <v>255</v>
      </c>
      <c r="J6307" s="341">
        <v>0.04</v>
      </c>
      <c r="K6307" s="341">
        <v>90.02</v>
      </c>
      <c r="L6307" s="342">
        <f t="shared" si="404"/>
        <v>3.6008</v>
      </c>
      <c r="M6307" s="343">
        <f t="shared" si="406"/>
        <v>3395.3312000000242</v>
      </c>
      <c r="N6307" s="336"/>
    </row>
    <row r="6308" spans="1:14">
      <c r="A6308" s="336"/>
      <c r="B6308" s="341">
        <v>295780</v>
      </c>
      <c r="C6308" s="341" t="s">
        <v>256</v>
      </c>
      <c r="D6308" s="341">
        <v>0.1</v>
      </c>
      <c r="E6308" s="341">
        <v>90.02</v>
      </c>
      <c r="F6308" s="342">
        <f t="shared" si="403"/>
        <v>9.0020000000000007</v>
      </c>
      <c r="G6308" s="343">
        <f t="shared" si="405"/>
        <v>8418.2944000001189</v>
      </c>
      <c r="H6308" s="341">
        <v>295780</v>
      </c>
      <c r="I6308" s="341" t="s">
        <v>256</v>
      </c>
      <c r="J6308" s="341">
        <v>0.1</v>
      </c>
      <c r="K6308" s="341">
        <v>90.02</v>
      </c>
      <c r="L6308" s="342">
        <f t="shared" si="404"/>
        <v>9.0020000000000007</v>
      </c>
      <c r="M6308" s="343">
        <f t="shared" si="406"/>
        <v>8332.7452000000976</v>
      </c>
      <c r="N6308" s="336"/>
    </row>
    <row r="6309" spans="1:14">
      <c r="A6309" s="336"/>
      <c r="B6309" s="341">
        <v>295780</v>
      </c>
      <c r="C6309" s="341" t="s">
        <v>257</v>
      </c>
      <c r="D6309" s="341">
        <v>0.125</v>
      </c>
      <c r="E6309" s="341">
        <v>92.52</v>
      </c>
      <c r="F6309" s="342">
        <f t="shared" si="403"/>
        <v>11.565</v>
      </c>
      <c r="G6309" s="343">
        <f t="shared" si="405"/>
        <v>11065.48499999999</v>
      </c>
      <c r="H6309" s="341">
        <v>295780</v>
      </c>
      <c r="I6309" s="341" t="s">
        <v>257</v>
      </c>
      <c r="J6309" s="341">
        <v>0.125</v>
      </c>
      <c r="K6309" s="341">
        <v>92.52</v>
      </c>
      <c r="L6309" s="342">
        <f t="shared" si="404"/>
        <v>11.565</v>
      </c>
      <c r="M6309" s="343">
        <f t="shared" si="406"/>
        <v>10954.242499999953</v>
      </c>
      <c r="N6309" s="336"/>
    </row>
    <row r="6310" spans="1:14">
      <c r="A6310" s="336"/>
      <c r="B6310" s="341">
        <v>295780</v>
      </c>
      <c r="C6310" s="341" t="s">
        <v>258</v>
      </c>
      <c r="D6310" s="341">
        <v>0.125</v>
      </c>
      <c r="E6310" s="341">
        <v>95.02</v>
      </c>
      <c r="F6310" s="342">
        <f t="shared" si="403"/>
        <v>11.8775</v>
      </c>
      <c r="G6310" s="343">
        <f t="shared" si="405"/>
        <v>11331.196250000037</v>
      </c>
      <c r="H6310" s="341">
        <v>295780</v>
      </c>
      <c r="I6310" s="341" t="s">
        <v>258</v>
      </c>
      <c r="J6310" s="341">
        <v>0.125</v>
      </c>
      <c r="K6310" s="341">
        <v>95.02</v>
      </c>
      <c r="L6310" s="342">
        <f t="shared" si="404"/>
        <v>11.8775</v>
      </c>
      <c r="M6310" s="343">
        <f t="shared" si="406"/>
        <v>11217.133750000041</v>
      </c>
      <c r="N6310" s="336"/>
    </row>
    <row r="6311" spans="1:14">
      <c r="A6311" s="336"/>
      <c r="B6311" s="341">
        <v>295780</v>
      </c>
      <c r="C6311" s="341" t="s">
        <v>259</v>
      </c>
      <c r="D6311" s="341">
        <v>0.1</v>
      </c>
      <c r="E6311" s="341">
        <v>97.02</v>
      </c>
      <c r="F6311" s="342">
        <f t="shared" si="403"/>
        <v>9.702</v>
      </c>
      <c r="G6311" s="343">
        <f t="shared" si="405"/>
        <v>9234.9030000000439</v>
      </c>
      <c r="H6311" s="341">
        <v>295780</v>
      </c>
      <c r="I6311" s="341" t="s">
        <v>259</v>
      </c>
      <c r="J6311" s="341">
        <v>0.1</v>
      </c>
      <c r="K6311" s="341">
        <v>97.02</v>
      </c>
      <c r="L6311" s="342">
        <f t="shared" si="404"/>
        <v>9.702</v>
      </c>
      <c r="M6311" s="343">
        <f t="shared" si="406"/>
        <v>9141.9100000000217</v>
      </c>
      <c r="N6311" s="336"/>
    </row>
    <row r="6312" spans="1:14">
      <c r="A6312" s="336"/>
      <c r="B6312" s="341">
        <v>295780</v>
      </c>
      <c r="C6312" s="341" t="s">
        <v>260</v>
      </c>
      <c r="D6312" s="341">
        <v>0.1</v>
      </c>
      <c r="E6312" s="341">
        <v>126.72</v>
      </c>
      <c r="F6312" s="342">
        <f t="shared" si="403"/>
        <v>12.672000000000001</v>
      </c>
      <c r="G6312" s="343">
        <f t="shared" si="405"/>
        <v>11098.689000000037</v>
      </c>
      <c r="H6312" s="341">
        <v>295780</v>
      </c>
      <c r="I6312" s="341" t="s">
        <v>260</v>
      </c>
      <c r="J6312" s="341">
        <v>0.1</v>
      </c>
      <c r="K6312" s="341">
        <v>126.72</v>
      </c>
      <c r="L6312" s="342">
        <f t="shared" si="404"/>
        <v>12.672000000000001</v>
      </c>
      <c r="M6312" s="343">
        <f t="shared" si="406"/>
        <v>10211.532000000065</v>
      </c>
      <c r="N6312" s="336"/>
    </row>
    <row r="6313" spans="1:14">
      <c r="A6313" s="13"/>
      <c r="B6313" s="341">
        <v>295790</v>
      </c>
      <c r="C6313" s="341" t="s">
        <v>255</v>
      </c>
      <c r="D6313" s="341">
        <v>0.04</v>
      </c>
      <c r="E6313" s="341">
        <v>90.02</v>
      </c>
      <c r="F6313" s="342">
        <f t="shared" si="403"/>
        <v>3.6008</v>
      </c>
      <c r="G6313" s="343">
        <f t="shared" si="405"/>
        <v>3433.5312000000231</v>
      </c>
      <c r="H6313" s="341">
        <v>295790</v>
      </c>
      <c r="I6313" s="341" t="s">
        <v>255</v>
      </c>
      <c r="J6313" s="341">
        <v>0.04</v>
      </c>
      <c r="K6313" s="341">
        <v>90.02</v>
      </c>
      <c r="L6313" s="342">
        <f t="shared" si="404"/>
        <v>3.6008</v>
      </c>
      <c r="M6313" s="343">
        <f t="shared" si="406"/>
        <v>3398.9320000000243</v>
      </c>
      <c r="N6313" s="13"/>
    </row>
    <row r="6314" spans="1:14">
      <c r="A6314" s="336"/>
      <c r="B6314" s="341">
        <v>295790</v>
      </c>
      <c r="C6314" s="341" t="s">
        <v>256</v>
      </c>
      <c r="D6314" s="341">
        <v>0.1</v>
      </c>
      <c r="E6314" s="341">
        <v>90.02</v>
      </c>
      <c r="F6314" s="342">
        <f t="shared" si="403"/>
        <v>9.0020000000000007</v>
      </c>
      <c r="G6314" s="343">
        <f t="shared" si="405"/>
        <v>8427.2964000001193</v>
      </c>
      <c r="H6314" s="341">
        <v>295790</v>
      </c>
      <c r="I6314" s="341" t="s">
        <v>256</v>
      </c>
      <c r="J6314" s="341">
        <v>0.1</v>
      </c>
      <c r="K6314" s="341">
        <v>90.02</v>
      </c>
      <c r="L6314" s="342">
        <f t="shared" si="404"/>
        <v>9.0020000000000007</v>
      </c>
      <c r="M6314" s="343">
        <f t="shared" si="406"/>
        <v>8341.747200000098</v>
      </c>
      <c r="N6314" s="336"/>
    </row>
    <row r="6315" spans="1:14">
      <c r="A6315" s="336"/>
      <c r="B6315" s="341">
        <v>295790</v>
      </c>
      <c r="C6315" s="341" t="s">
        <v>257</v>
      </c>
      <c r="D6315" s="341">
        <v>0.125</v>
      </c>
      <c r="E6315" s="341">
        <v>92.52</v>
      </c>
      <c r="F6315" s="342">
        <f t="shared" si="403"/>
        <v>11.565</v>
      </c>
      <c r="G6315" s="343">
        <f t="shared" si="405"/>
        <v>11077.04999999999</v>
      </c>
      <c r="H6315" s="341">
        <v>295790</v>
      </c>
      <c r="I6315" s="341" t="s">
        <v>257</v>
      </c>
      <c r="J6315" s="341">
        <v>0.125</v>
      </c>
      <c r="K6315" s="341">
        <v>92.52</v>
      </c>
      <c r="L6315" s="342">
        <f t="shared" si="404"/>
        <v>11.565</v>
      </c>
      <c r="M6315" s="343">
        <f t="shared" si="406"/>
        <v>10965.807499999954</v>
      </c>
      <c r="N6315" s="336"/>
    </row>
    <row r="6316" spans="1:14">
      <c r="A6316" s="336"/>
      <c r="B6316" s="341">
        <v>295790</v>
      </c>
      <c r="C6316" s="341" t="s">
        <v>258</v>
      </c>
      <c r="D6316" s="341">
        <v>0.125</v>
      </c>
      <c r="E6316" s="341">
        <v>95.02</v>
      </c>
      <c r="F6316" s="342">
        <f t="shared" si="403"/>
        <v>11.8775</v>
      </c>
      <c r="G6316" s="343">
        <f t="shared" si="405"/>
        <v>11343.073750000038</v>
      </c>
      <c r="H6316" s="341">
        <v>295790</v>
      </c>
      <c r="I6316" s="341" t="s">
        <v>258</v>
      </c>
      <c r="J6316" s="341">
        <v>0.125</v>
      </c>
      <c r="K6316" s="341">
        <v>95.02</v>
      </c>
      <c r="L6316" s="342">
        <f t="shared" si="404"/>
        <v>11.8775</v>
      </c>
      <c r="M6316" s="343">
        <f t="shared" si="406"/>
        <v>11229.011250000041</v>
      </c>
      <c r="N6316" s="336"/>
    </row>
    <row r="6317" spans="1:14">
      <c r="A6317" s="336"/>
      <c r="B6317" s="341">
        <v>295790</v>
      </c>
      <c r="C6317" s="341" t="s">
        <v>259</v>
      </c>
      <c r="D6317" s="341">
        <v>0.1</v>
      </c>
      <c r="E6317" s="341">
        <v>97.02</v>
      </c>
      <c r="F6317" s="342">
        <f t="shared" si="403"/>
        <v>9.702</v>
      </c>
      <c r="G6317" s="343">
        <f t="shared" si="405"/>
        <v>9244.6050000000432</v>
      </c>
      <c r="H6317" s="341">
        <v>295790</v>
      </c>
      <c r="I6317" s="341" t="s">
        <v>259</v>
      </c>
      <c r="J6317" s="341">
        <v>0.1</v>
      </c>
      <c r="K6317" s="341">
        <v>97.02</v>
      </c>
      <c r="L6317" s="342">
        <f t="shared" si="404"/>
        <v>9.702</v>
      </c>
      <c r="M6317" s="343">
        <f t="shared" si="406"/>
        <v>9151.612000000021</v>
      </c>
      <c r="N6317" s="336"/>
    </row>
    <row r="6318" spans="1:14">
      <c r="A6318" s="336"/>
      <c r="B6318" s="341">
        <v>295790</v>
      </c>
      <c r="C6318" s="341" t="s">
        <v>260</v>
      </c>
      <c r="D6318" s="341">
        <v>0.1</v>
      </c>
      <c r="E6318" s="341">
        <v>126.72</v>
      </c>
      <c r="F6318" s="342">
        <f t="shared" si="403"/>
        <v>12.672000000000001</v>
      </c>
      <c r="G6318" s="343">
        <f t="shared" si="405"/>
        <v>11111.361000000037</v>
      </c>
      <c r="H6318" s="341">
        <v>295790</v>
      </c>
      <c r="I6318" s="341" t="s">
        <v>260</v>
      </c>
      <c r="J6318" s="341">
        <v>0.1</v>
      </c>
      <c r="K6318" s="341">
        <v>126.72</v>
      </c>
      <c r="L6318" s="342">
        <f t="shared" si="404"/>
        <v>12.672000000000001</v>
      </c>
      <c r="M6318" s="343">
        <f t="shared" si="406"/>
        <v>10224.204000000065</v>
      </c>
      <c r="N6318" s="336"/>
    </row>
    <row r="6319" spans="1:14">
      <c r="A6319" s="336"/>
      <c r="B6319" s="341">
        <v>295800</v>
      </c>
      <c r="C6319" s="341" t="s">
        <v>255</v>
      </c>
      <c r="D6319" s="341">
        <v>0.04</v>
      </c>
      <c r="E6319" s="341">
        <v>90.02</v>
      </c>
      <c r="F6319" s="342">
        <f t="shared" si="403"/>
        <v>3.6008</v>
      </c>
      <c r="G6319" s="343">
        <f t="shared" si="405"/>
        <v>3437.1320000000233</v>
      </c>
      <c r="H6319" s="341">
        <v>295800</v>
      </c>
      <c r="I6319" s="341" t="s">
        <v>255</v>
      </c>
      <c r="J6319" s="341">
        <v>0.04</v>
      </c>
      <c r="K6319" s="341">
        <v>90.02</v>
      </c>
      <c r="L6319" s="342">
        <f t="shared" si="404"/>
        <v>3.6008</v>
      </c>
      <c r="M6319" s="343">
        <f t="shared" si="406"/>
        <v>3402.5328000000245</v>
      </c>
      <c r="N6319" s="336"/>
    </row>
    <row r="6320" spans="1:14">
      <c r="A6320" s="13"/>
      <c r="B6320" s="341">
        <v>295800</v>
      </c>
      <c r="C6320" s="341" t="s">
        <v>256</v>
      </c>
      <c r="D6320" s="341">
        <v>0.1</v>
      </c>
      <c r="E6320" s="341">
        <v>90.02</v>
      </c>
      <c r="F6320" s="342">
        <f t="shared" si="403"/>
        <v>9.0020000000000007</v>
      </c>
      <c r="G6320" s="343">
        <f t="shared" si="405"/>
        <v>8436.2984000001197</v>
      </c>
      <c r="H6320" s="341">
        <v>295800</v>
      </c>
      <c r="I6320" s="341" t="s">
        <v>256</v>
      </c>
      <c r="J6320" s="341">
        <v>0.1</v>
      </c>
      <c r="K6320" s="341">
        <v>90.02</v>
      </c>
      <c r="L6320" s="342">
        <f t="shared" si="404"/>
        <v>9.0020000000000007</v>
      </c>
      <c r="M6320" s="343">
        <f t="shared" si="406"/>
        <v>8350.7492000000984</v>
      </c>
      <c r="N6320" s="13"/>
    </row>
    <row r="6321" spans="1:14">
      <c r="A6321" s="336"/>
      <c r="B6321" s="341">
        <v>295800</v>
      </c>
      <c r="C6321" s="341" t="s">
        <v>257</v>
      </c>
      <c r="D6321" s="341">
        <v>0.125</v>
      </c>
      <c r="E6321" s="341">
        <v>92.52</v>
      </c>
      <c r="F6321" s="342">
        <f t="shared" si="403"/>
        <v>11.565</v>
      </c>
      <c r="G6321" s="343">
        <f t="shared" si="405"/>
        <v>11088.614999999991</v>
      </c>
      <c r="H6321" s="341">
        <v>295800</v>
      </c>
      <c r="I6321" s="341" t="s">
        <v>257</v>
      </c>
      <c r="J6321" s="341">
        <v>0.125</v>
      </c>
      <c r="K6321" s="341">
        <v>92.52</v>
      </c>
      <c r="L6321" s="342">
        <f t="shared" si="404"/>
        <v>11.565</v>
      </c>
      <c r="M6321" s="343">
        <f t="shared" si="406"/>
        <v>10977.372499999954</v>
      </c>
      <c r="N6321" s="336"/>
    </row>
    <row r="6322" spans="1:14">
      <c r="A6322" s="336"/>
      <c r="B6322" s="341">
        <v>295800</v>
      </c>
      <c r="C6322" s="341" t="s">
        <v>258</v>
      </c>
      <c r="D6322" s="341">
        <v>0.125</v>
      </c>
      <c r="E6322" s="341">
        <v>95.02</v>
      </c>
      <c r="F6322" s="342">
        <f t="shared" si="403"/>
        <v>11.8775</v>
      </c>
      <c r="G6322" s="343">
        <f t="shared" si="405"/>
        <v>11354.951250000038</v>
      </c>
      <c r="H6322" s="341">
        <v>295800</v>
      </c>
      <c r="I6322" s="341" t="s">
        <v>258</v>
      </c>
      <c r="J6322" s="341">
        <v>0.125</v>
      </c>
      <c r="K6322" s="341">
        <v>95.02</v>
      </c>
      <c r="L6322" s="342">
        <f t="shared" si="404"/>
        <v>11.8775</v>
      </c>
      <c r="M6322" s="343">
        <f t="shared" si="406"/>
        <v>11240.888750000042</v>
      </c>
      <c r="N6322" s="336"/>
    </row>
    <row r="6323" spans="1:14">
      <c r="A6323" s="336"/>
      <c r="B6323" s="341">
        <v>295800</v>
      </c>
      <c r="C6323" s="341" t="s">
        <v>259</v>
      </c>
      <c r="D6323" s="341">
        <v>0.1</v>
      </c>
      <c r="E6323" s="341">
        <v>97.02</v>
      </c>
      <c r="F6323" s="342">
        <f t="shared" si="403"/>
        <v>9.702</v>
      </c>
      <c r="G6323" s="343">
        <f t="shared" si="405"/>
        <v>9254.3070000000425</v>
      </c>
      <c r="H6323" s="341">
        <v>295800</v>
      </c>
      <c r="I6323" s="341" t="s">
        <v>259</v>
      </c>
      <c r="J6323" s="341">
        <v>0.1</v>
      </c>
      <c r="K6323" s="341">
        <v>97.02</v>
      </c>
      <c r="L6323" s="342">
        <f t="shared" si="404"/>
        <v>9.702</v>
      </c>
      <c r="M6323" s="343">
        <f t="shared" si="406"/>
        <v>9161.3140000000203</v>
      </c>
      <c r="N6323" s="336"/>
    </row>
    <row r="6324" spans="1:14">
      <c r="A6324" s="336"/>
      <c r="B6324" s="341">
        <v>295800</v>
      </c>
      <c r="C6324" s="341" t="s">
        <v>260</v>
      </c>
      <c r="D6324" s="341">
        <v>0.1</v>
      </c>
      <c r="E6324" s="341">
        <v>126.72</v>
      </c>
      <c r="F6324" s="342">
        <f t="shared" si="403"/>
        <v>12.672000000000001</v>
      </c>
      <c r="G6324" s="343">
        <f t="shared" si="405"/>
        <v>11124.033000000038</v>
      </c>
      <c r="H6324" s="341">
        <v>295800</v>
      </c>
      <c r="I6324" s="341" t="s">
        <v>260</v>
      </c>
      <c r="J6324" s="341">
        <v>0.1</v>
      </c>
      <c r="K6324" s="341">
        <v>126.72</v>
      </c>
      <c r="L6324" s="342">
        <f t="shared" si="404"/>
        <v>12.672000000000001</v>
      </c>
      <c r="M6324" s="343">
        <f t="shared" si="406"/>
        <v>10236.876000000066</v>
      </c>
      <c r="N6324" s="336"/>
    </row>
    <row r="6325" spans="1:14">
      <c r="A6325" s="336"/>
      <c r="B6325" s="341">
        <v>295810</v>
      </c>
      <c r="C6325" s="341" t="s">
        <v>255</v>
      </c>
      <c r="D6325" s="341">
        <v>0.04</v>
      </c>
      <c r="E6325" s="341">
        <v>90.02</v>
      </c>
      <c r="F6325" s="342">
        <f t="shared" si="403"/>
        <v>3.6008</v>
      </c>
      <c r="G6325" s="343">
        <f t="shared" si="405"/>
        <v>3440.7328000000234</v>
      </c>
      <c r="H6325" s="341">
        <v>295810</v>
      </c>
      <c r="I6325" s="341" t="s">
        <v>255</v>
      </c>
      <c r="J6325" s="341">
        <v>0.04</v>
      </c>
      <c r="K6325" s="341">
        <v>90.02</v>
      </c>
      <c r="L6325" s="342">
        <f t="shared" si="404"/>
        <v>3.6008</v>
      </c>
      <c r="M6325" s="343">
        <f t="shared" si="406"/>
        <v>3406.1336000000247</v>
      </c>
      <c r="N6325" s="336"/>
    </row>
    <row r="6326" spans="1:14">
      <c r="A6326" s="336"/>
      <c r="B6326" s="341">
        <v>295810</v>
      </c>
      <c r="C6326" s="341" t="s">
        <v>256</v>
      </c>
      <c r="D6326" s="341">
        <v>0.1</v>
      </c>
      <c r="E6326" s="341">
        <v>90.02</v>
      </c>
      <c r="F6326" s="342">
        <f t="shared" si="403"/>
        <v>9.0020000000000007</v>
      </c>
      <c r="G6326" s="343">
        <f t="shared" si="405"/>
        <v>8445.3004000001201</v>
      </c>
      <c r="H6326" s="341">
        <v>295810</v>
      </c>
      <c r="I6326" s="341" t="s">
        <v>256</v>
      </c>
      <c r="J6326" s="341">
        <v>0.1</v>
      </c>
      <c r="K6326" s="341">
        <v>90.02</v>
      </c>
      <c r="L6326" s="342">
        <f t="shared" si="404"/>
        <v>9.0020000000000007</v>
      </c>
      <c r="M6326" s="343">
        <f t="shared" si="406"/>
        <v>8359.7512000000988</v>
      </c>
      <c r="N6326" s="336"/>
    </row>
    <row r="6327" spans="1:14">
      <c r="A6327" s="13"/>
      <c r="B6327" s="341">
        <v>295810</v>
      </c>
      <c r="C6327" s="341" t="s">
        <v>257</v>
      </c>
      <c r="D6327" s="341">
        <v>0.125</v>
      </c>
      <c r="E6327" s="341">
        <v>92.52</v>
      </c>
      <c r="F6327" s="342">
        <f t="shared" si="403"/>
        <v>11.565</v>
      </c>
      <c r="G6327" s="343">
        <f t="shared" si="405"/>
        <v>11100.179999999991</v>
      </c>
      <c r="H6327" s="341">
        <v>295810</v>
      </c>
      <c r="I6327" s="341" t="s">
        <v>257</v>
      </c>
      <c r="J6327" s="341">
        <v>0.125</v>
      </c>
      <c r="K6327" s="341">
        <v>92.52</v>
      </c>
      <c r="L6327" s="342">
        <f t="shared" si="404"/>
        <v>11.565</v>
      </c>
      <c r="M6327" s="343">
        <f t="shared" si="406"/>
        <v>10988.937499999955</v>
      </c>
      <c r="N6327" s="13"/>
    </row>
    <row r="6328" spans="1:14">
      <c r="A6328" s="336"/>
      <c r="B6328" s="341">
        <v>295810</v>
      </c>
      <c r="C6328" s="341" t="s">
        <v>258</v>
      </c>
      <c r="D6328" s="341">
        <v>0.125</v>
      </c>
      <c r="E6328" s="341">
        <v>95.02</v>
      </c>
      <c r="F6328" s="342">
        <f t="shared" si="403"/>
        <v>11.8775</v>
      </c>
      <c r="G6328" s="343">
        <f t="shared" si="405"/>
        <v>11366.828750000039</v>
      </c>
      <c r="H6328" s="341">
        <v>295810</v>
      </c>
      <c r="I6328" s="341" t="s">
        <v>258</v>
      </c>
      <c r="J6328" s="341">
        <v>0.125</v>
      </c>
      <c r="K6328" s="341">
        <v>95.02</v>
      </c>
      <c r="L6328" s="342">
        <f t="shared" si="404"/>
        <v>11.8775</v>
      </c>
      <c r="M6328" s="343">
        <f t="shared" si="406"/>
        <v>11252.766250000042</v>
      </c>
      <c r="N6328" s="336"/>
    </row>
    <row r="6329" spans="1:14">
      <c r="A6329" s="336"/>
      <c r="B6329" s="341">
        <v>295810</v>
      </c>
      <c r="C6329" s="341" t="s">
        <v>259</v>
      </c>
      <c r="D6329" s="341">
        <v>0.1</v>
      </c>
      <c r="E6329" s="341">
        <v>97.02</v>
      </c>
      <c r="F6329" s="342">
        <f t="shared" si="403"/>
        <v>9.702</v>
      </c>
      <c r="G6329" s="343">
        <f t="shared" si="405"/>
        <v>9264.0090000000419</v>
      </c>
      <c r="H6329" s="341">
        <v>295810</v>
      </c>
      <c r="I6329" s="341" t="s">
        <v>259</v>
      </c>
      <c r="J6329" s="341">
        <v>0.1</v>
      </c>
      <c r="K6329" s="341">
        <v>97.02</v>
      </c>
      <c r="L6329" s="342">
        <f t="shared" si="404"/>
        <v>9.702</v>
      </c>
      <c r="M6329" s="343">
        <f t="shared" si="406"/>
        <v>9171.0160000000196</v>
      </c>
      <c r="N6329" s="336"/>
    </row>
    <row r="6330" spans="1:14">
      <c r="A6330" s="336"/>
      <c r="B6330" s="341">
        <v>295810</v>
      </c>
      <c r="C6330" s="341" t="s">
        <v>260</v>
      </c>
      <c r="D6330" s="341">
        <v>0.1</v>
      </c>
      <c r="E6330" s="341">
        <v>126.73</v>
      </c>
      <c r="F6330" s="342">
        <f t="shared" si="403"/>
        <v>12.673000000000002</v>
      </c>
      <c r="G6330" s="343">
        <f t="shared" si="405"/>
        <v>11136.706000000038</v>
      </c>
      <c r="H6330" s="341">
        <v>295810</v>
      </c>
      <c r="I6330" s="341" t="s">
        <v>260</v>
      </c>
      <c r="J6330" s="341">
        <v>0.1</v>
      </c>
      <c r="K6330" s="341">
        <v>126.72</v>
      </c>
      <c r="L6330" s="342">
        <f t="shared" si="404"/>
        <v>12.672000000000001</v>
      </c>
      <c r="M6330" s="343">
        <f t="shared" si="406"/>
        <v>10249.548000000066</v>
      </c>
      <c r="N6330" s="336"/>
    </row>
    <row r="6331" spans="1:14">
      <c r="A6331" s="336"/>
      <c r="B6331" s="341">
        <v>295820</v>
      </c>
      <c r="C6331" s="341" t="s">
        <v>255</v>
      </c>
      <c r="D6331" s="341">
        <v>0.04</v>
      </c>
      <c r="E6331" s="341">
        <v>90.02</v>
      </c>
      <c r="F6331" s="342">
        <f t="shared" si="403"/>
        <v>3.6008</v>
      </c>
      <c r="G6331" s="343">
        <f t="shared" si="405"/>
        <v>3444.3336000000236</v>
      </c>
      <c r="H6331" s="341">
        <v>295820</v>
      </c>
      <c r="I6331" s="341" t="s">
        <v>255</v>
      </c>
      <c r="J6331" s="341">
        <v>0.04</v>
      </c>
      <c r="K6331" s="341">
        <v>90.02</v>
      </c>
      <c r="L6331" s="342">
        <f t="shared" si="404"/>
        <v>3.6008</v>
      </c>
      <c r="M6331" s="343">
        <f t="shared" si="406"/>
        <v>3409.7344000000248</v>
      </c>
      <c r="N6331" s="336"/>
    </row>
    <row r="6332" spans="1:14">
      <c r="A6332" s="336"/>
      <c r="B6332" s="341">
        <v>295820</v>
      </c>
      <c r="C6332" s="341" t="s">
        <v>256</v>
      </c>
      <c r="D6332" s="341">
        <v>0.1</v>
      </c>
      <c r="E6332" s="341">
        <v>90.02</v>
      </c>
      <c r="F6332" s="342">
        <f t="shared" si="403"/>
        <v>9.0020000000000007</v>
      </c>
      <c r="G6332" s="343">
        <f t="shared" si="405"/>
        <v>8454.3024000001205</v>
      </c>
      <c r="H6332" s="341">
        <v>295820</v>
      </c>
      <c r="I6332" s="341" t="s">
        <v>256</v>
      </c>
      <c r="J6332" s="341">
        <v>0.1</v>
      </c>
      <c r="K6332" s="341">
        <v>90.02</v>
      </c>
      <c r="L6332" s="342">
        <f t="shared" si="404"/>
        <v>9.0020000000000007</v>
      </c>
      <c r="M6332" s="343">
        <f t="shared" si="406"/>
        <v>8368.7532000000992</v>
      </c>
      <c r="N6332" s="336"/>
    </row>
    <row r="6333" spans="1:14">
      <c r="A6333" s="336"/>
      <c r="B6333" s="341">
        <v>295820</v>
      </c>
      <c r="C6333" s="341" t="s">
        <v>257</v>
      </c>
      <c r="D6333" s="341">
        <v>0.125</v>
      </c>
      <c r="E6333" s="341">
        <v>92.52</v>
      </c>
      <c r="F6333" s="342">
        <f t="shared" si="403"/>
        <v>11.565</v>
      </c>
      <c r="G6333" s="343">
        <f t="shared" si="405"/>
        <v>11111.744999999992</v>
      </c>
      <c r="H6333" s="341">
        <v>295820</v>
      </c>
      <c r="I6333" s="341" t="s">
        <v>257</v>
      </c>
      <c r="J6333" s="341">
        <v>0.125</v>
      </c>
      <c r="K6333" s="341">
        <v>92.52</v>
      </c>
      <c r="L6333" s="342">
        <f t="shared" si="404"/>
        <v>11.565</v>
      </c>
      <c r="M6333" s="343">
        <f t="shared" si="406"/>
        <v>11000.502499999955</v>
      </c>
      <c r="N6333" s="336"/>
    </row>
    <row r="6334" spans="1:14">
      <c r="A6334" s="13"/>
      <c r="B6334" s="341">
        <v>295820</v>
      </c>
      <c r="C6334" s="341" t="s">
        <v>258</v>
      </c>
      <c r="D6334" s="341">
        <v>0.125</v>
      </c>
      <c r="E6334" s="341">
        <v>95.02</v>
      </c>
      <c r="F6334" s="342">
        <f t="shared" si="403"/>
        <v>11.8775</v>
      </c>
      <c r="G6334" s="343">
        <f t="shared" si="405"/>
        <v>11378.706250000039</v>
      </c>
      <c r="H6334" s="341">
        <v>295820</v>
      </c>
      <c r="I6334" s="341" t="s">
        <v>258</v>
      </c>
      <c r="J6334" s="341">
        <v>0.125</v>
      </c>
      <c r="K6334" s="341">
        <v>95.02</v>
      </c>
      <c r="L6334" s="342">
        <f t="shared" si="404"/>
        <v>11.8775</v>
      </c>
      <c r="M6334" s="343">
        <f t="shared" si="406"/>
        <v>11264.643750000043</v>
      </c>
      <c r="N6334" s="13"/>
    </row>
    <row r="6335" spans="1:14">
      <c r="A6335" s="336"/>
      <c r="B6335" s="341">
        <v>295820</v>
      </c>
      <c r="C6335" s="341" t="s">
        <v>259</v>
      </c>
      <c r="D6335" s="341">
        <v>0.1</v>
      </c>
      <c r="E6335" s="341">
        <v>97.02</v>
      </c>
      <c r="F6335" s="342">
        <f t="shared" si="403"/>
        <v>9.702</v>
      </c>
      <c r="G6335" s="343">
        <f t="shared" si="405"/>
        <v>9273.7110000000412</v>
      </c>
      <c r="H6335" s="341">
        <v>295820</v>
      </c>
      <c r="I6335" s="341" t="s">
        <v>259</v>
      </c>
      <c r="J6335" s="341">
        <v>0.1</v>
      </c>
      <c r="K6335" s="341">
        <v>97.02</v>
      </c>
      <c r="L6335" s="342">
        <f t="shared" si="404"/>
        <v>9.702</v>
      </c>
      <c r="M6335" s="343">
        <f t="shared" si="406"/>
        <v>9180.7180000000189</v>
      </c>
      <c r="N6335" s="336"/>
    </row>
    <row r="6336" spans="1:14">
      <c r="A6336" s="336"/>
      <c r="B6336" s="341">
        <v>295820</v>
      </c>
      <c r="C6336" s="341" t="s">
        <v>260</v>
      </c>
      <c r="D6336" s="341">
        <v>0.1</v>
      </c>
      <c r="E6336" s="341">
        <v>126.72</v>
      </c>
      <c r="F6336" s="342">
        <f t="shared" si="403"/>
        <v>12.672000000000001</v>
      </c>
      <c r="G6336" s="343">
        <f t="shared" si="405"/>
        <v>11149.378000000039</v>
      </c>
      <c r="H6336" s="341">
        <v>295820</v>
      </c>
      <c r="I6336" s="341" t="s">
        <v>260</v>
      </c>
      <c r="J6336" s="341">
        <v>0.1</v>
      </c>
      <c r="K6336" s="341">
        <v>126.72</v>
      </c>
      <c r="L6336" s="342">
        <f t="shared" si="404"/>
        <v>12.672000000000001</v>
      </c>
      <c r="M6336" s="343">
        <f t="shared" si="406"/>
        <v>10262.220000000067</v>
      </c>
      <c r="N6336" s="336"/>
    </row>
    <row r="6337" spans="1:14">
      <c r="A6337" s="336"/>
      <c r="B6337" s="341">
        <v>295830</v>
      </c>
      <c r="C6337" s="341" t="s">
        <v>255</v>
      </c>
      <c r="D6337" s="341">
        <v>0.04</v>
      </c>
      <c r="E6337" s="341">
        <v>90.02</v>
      </c>
      <c r="F6337" s="342">
        <f t="shared" si="403"/>
        <v>3.6008</v>
      </c>
      <c r="G6337" s="343">
        <f t="shared" si="405"/>
        <v>3447.9344000000237</v>
      </c>
      <c r="H6337" s="341">
        <v>295830</v>
      </c>
      <c r="I6337" s="341" t="s">
        <v>255</v>
      </c>
      <c r="J6337" s="341">
        <v>0.04</v>
      </c>
      <c r="K6337" s="341">
        <v>90.02</v>
      </c>
      <c r="L6337" s="342">
        <f t="shared" si="404"/>
        <v>3.6008</v>
      </c>
      <c r="M6337" s="343">
        <f t="shared" si="406"/>
        <v>3413.335200000025</v>
      </c>
      <c r="N6337" s="336"/>
    </row>
    <row r="6338" spans="1:14">
      <c r="A6338" s="336"/>
      <c r="B6338" s="341">
        <v>295830</v>
      </c>
      <c r="C6338" s="341" t="s">
        <v>256</v>
      </c>
      <c r="D6338" s="341">
        <v>0.1</v>
      </c>
      <c r="E6338" s="341">
        <v>90.02</v>
      </c>
      <c r="F6338" s="342">
        <f t="shared" si="403"/>
        <v>9.0020000000000007</v>
      </c>
      <c r="G6338" s="343">
        <f t="shared" si="405"/>
        <v>8463.3044000001209</v>
      </c>
      <c r="H6338" s="341">
        <v>295830</v>
      </c>
      <c r="I6338" s="341" t="s">
        <v>256</v>
      </c>
      <c r="J6338" s="341">
        <v>0.1</v>
      </c>
      <c r="K6338" s="341">
        <v>90.02</v>
      </c>
      <c r="L6338" s="342">
        <f t="shared" si="404"/>
        <v>9.0020000000000007</v>
      </c>
      <c r="M6338" s="343">
        <f t="shared" si="406"/>
        <v>8377.7552000000996</v>
      </c>
      <c r="N6338" s="336"/>
    </row>
    <row r="6339" spans="1:14">
      <c r="A6339" s="336"/>
      <c r="B6339" s="341">
        <v>295830</v>
      </c>
      <c r="C6339" s="341" t="s">
        <v>257</v>
      </c>
      <c r="D6339" s="341">
        <v>0.125</v>
      </c>
      <c r="E6339" s="341">
        <v>92.52</v>
      </c>
      <c r="F6339" s="342">
        <f t="shared" ref="F6339:F6402" si="407">D6339*E6339</f>
        <v>11.565</v>
      </c>
      <c r="G6339" s="343">
        <f t="shared" si="405"/>
        <v>11123.309999999992</v>
      </c>
      <c r="H6339" s="341">
        <v>295830</v>
      </c>
      <c r="I6339" s="341" t="s">
        <v>257</v>
      </c>
      <c r="J6339" s="341">
        <v>0.125</v>
      </c>
      <c r="K6339" s="341">
        <v>92.52</v>
      </c>
      <c r="L6339" s="342">
        <f t="shared" ref="L6339:L6402" si="408">J6339*K6339</f>
        <v>11.565</v>
      </c>
      <c r="M6339" s="343">
        <f t="shared" si="406"/>
        <v>11012.067499999956</v>
      </c>
      <c r="N6339" s="336"/>
    </row>
    <row r="6340" spans="1:14">
      <c r="A6340" s="336"/>
      <c r="B6340" s="341">
        <v>295830</v>
      </c>
      <c r="C6340" s="341" t="s">
        <v>258</v>
      </c>
      <c r="D6340" s="341">
        <v>0.125</v>
      </c>
      <c r="E6340" s="341">
        <v>95.02</v>
      </c>
      <c r="F6340" s="342">
        <f t="shared" si="407"/>
        <v>11.8775</v>
      </c>
      <c r="G6340" s="343">
        <f t="shared" si="405"/>
        <v>11390.58375000004</v>
      </c>
      <c r="H6340" s="341">
        <v>295830</v>
      </c>
      <c r="I6340" s="341" t="s">
        <v>258</v>
      </c>
      <c r="J6340" s="341">
        <v>0.125</v>
      </c>
      <c r="K6340" s="341">
        <v>95.02</v>
      </c>
      <c r="L6340" s="342">
        <f t="shared" si="408"/>
        <v>11.8775</v>
      </c>
      <c r="M6340" s="343">
        <f t="shared" si="406"/>
        <v>11276.521250000043</v>
      </c>
      <c r="N6340" s="336"/>
    </row>
    <row r="6341" spans="1:14">
      <c r="A6341" s="13"/>
      <c r="B6341" s="341">
        <v>295830</v>
      </c>
      <c r="C6341" s="341" t="s">
        <v>259</v>
      </c>
      <c r="D6341" s="341">
        <v>0.1</v>
      </c>
      <c r="E6341" s="341">
        <v>97.02</v>
      </c>
      <c r="F6341" s="342">
        <f t="shared" si="407"/>
        <v>9.702</v>
      </c>
      <c r="G6341" s="343">
        <f t="shared" si="405"/>
        <v>9283.4130000000405</v>
      </c>
      <c r="H6341" s="341">
        <v>295830</v>
      </c>
      <c r="I6341" s="341" t="s">
        <v>259</v>
      </c>
      <c r="J6341" s="341">
        <v>0.1</v>
      </c>
      <c r="K6341" s="341">
        <v>97.02</v>
      </c>
      <c r="L6341" s="342">
        <f t="shared" si="408"/>
        <v>9.702</v>
      </c>
      <c r="M6341" s="343">
        <f t="shared" si="406"/>
        <v>9190.4200000000183</v>
      </c>
      <c r="N6341" s="13"/>
    </row>
    <row r="6342" spans="1:14">
      <c r="A6342" s="336"/>
      <c r="B6342" s="341">
        <v>295830</v>
      </c>
      <c r="C6342" s="341" t="s">
        <v>260</v>
      </c>
      <c r="D6342" s="341">
        <v>0.1</v>
      </c>
      <c r="E6342" s="341">
        <v>126.72</v>
      </c>
      <c r="F6342" s="342">
        <f t="shared" si="407"/>
        <v>12.672000000000001</v>
      </c>
      <c r="G6342" s="343">
        <f t="shared" si="405"/>
        <v>11162.050000000039</v>
      </c>
      <c r="H6342" s="341">
        <v>295830</v>
      </c>
      <c r="I6342" s="341" t="s">
        <v>260</v>
      </c>
      <c r="J6342" s="341">
        <v>0.1</v>
      </c>
      <c r="K6342" s="341">
        <v>126.72</v>
      </c>
      <c r="L6342" s="342">
        <f t="shared" si="408"/>
        <v>12.672000000000001</v>
      </c>
      <c r="M6342" s="343">
        <f t="shared" si="406"/>
        <v>10274.892000000067</v>
      </c>
      <c r="N6342" s="336"/>
    </row>
    <row r="6343" spans="1:14">
      <c r="A6343" s="336"/>
      <c r="B6343" s="341">
        <v>295840</v>
      </c>
      <c r="C6343" s="341" t="s">
        <v>255</v>
      </c>
      <c r="D6343" s="341">
        <v>0.04</v>
      </c>
      <c r="E6343" s="341">
        <v>90.02</v>
      </c>
      <c r="F6343" s="342">
        <f t="shared" si="407"/>
        <v>3.6008</v>
      </c>
      <c r="G6343" s="343">
        <f t="shared" si="405"/>
        <v>3451.5352000000239</v>
      </c>
      <c r="H6343" s="341">
        <v>295840</v>
      </c>
      <c r="I6343" s="341" t="s">
        <v>255</v>
      </c>
      <c r="J6343" s="341">
        <v>0.04</v>
      </c>
      <c r="K6343" s="341">
        <v>90.02</v>
      </c>
      <c r="L6343" s="342">
        <f t="shared" si="408"/>
        <v>3.6008</v>
      </c>
      <c r="M6343" s="343">
        <f t="shared" si="406"/>
        <v>3416.9360000000252</v>
      </c>
      <c r="N6343" s="336"/>
    </row>
    <row r="6344" spans="1:14">
      <c r="A6344" s="336"/>
      <c r="B6344" s="341">
        <v>295840</v>
      </c>
      <c r="C6344" s="341" t="s">
        <v>256</v>
      </c>
      <c r="D6344" s="341">
        <v>0.1</v>
      </c>
      <c r="E6344" s="341">
        <v>90.02</v>
      </c>
      <c r="F6344" s="342">
        <f t="shared" si="407"/>
        <v>9.0020000000000007</v>
      </c>
      <c r="G6344" s="343">
        <f t="shared" si="405"/>
        <v>8472.3064000001214</v>
      </c>
      <c r="H6344" s="341">
        <v>295840</v>
      </c>
      <c r="I6344" s="341" t="s">
        <v>256</v>
      </c>
      <c r="J6344" s="341">
        <v>0.1</v>
      </c>
      <c r="K6344" s="341">
        <v>90.02</v>
      </c>
      <c r="L6344" s="342">
        <f t="shared" si="408"/>
        <v>9.0020000000000007</v>
      </c>
      <c r="M6344" s="343">
        <f t="shared" si="406"/>
        <v>8386.7572000001001</v>
      </c>
      <c r="N6344" s="336"/>
    </row>
    <row r="6345" spans="1:14">
      <c r="A6345" s="336"/>
      <c r="B6345" s="341">
        <v>295840</v>
      </c>
      <c r="C6345" s="341" t="s">
        <v>257</v>
      </c>
      <c r="D6345" s="341">
        <v>0.125</v>
      </c>
      <c r="E6345" s="341">
        <v>92.52</v>
      </c>
      <c r="F6345" s="342">
        <f t="shared" si="407"/>
        <v>11.565</v>
      </c>
      <c r="G6345" s="343">
        <f t="shared" si="405"/>
        <v>11134.874999999993</v>
      </c>
      <c r="H6345" s="341">
        <v>295840</v>
      </c>
      <c r="I6345" s="341" t="s">
        <v>257</v>
      </c>
      <c r="J6345" s="341">
        <v>0.125</v>
      </c>
      <c r="K6345" s="341">
        <v>92.52</v>
      </c>
      <c r="L6345" s="342">
        <f t="shared" si="408"/>
        <v>11.565</v>
      </c>
      <c r="M6345" s="343">
        <f t="shared" si="406"/>
        <v>11023.632499999956</v>
      </c>
      <c r="N6345" s="336"/>
    </row>
    <row r="6346" spans="1:14">
      <c r="A6346" s="336"/>
      <c r="B6346" s="341">
        <v>295840</v>
      </c>
      <c r="C6346" s="341" t="s">
        <v>258</v>
      </c>
      <c r="D6346" s="341">
        <v>0.125</v>
      </c>
      <c r="E6346" s="341">
        <v>95.02</v>
      </c>
      <c r="F6346" s="342">
        <f t="shared" si="407"/>
        <v>11.8775</v>
      </c>
      <c r="G6346" s="343">
        <f t="shared" ref="G6346:G6409" si="409">G6340+F6346</f>
        <v>11402.46125000004</v>
      </c>
      <c r="H6346" s="341">
        <v>295840</v>
      </c>
      <c r="I6346" s="341" t="s">
        <v>258</v>
      </c>
      <c r="J6346" s="341">
        <v>0.125</v>
      </c>
      <c r="K6346" s="341">
        <v>95.02</v>
      </c>
      <c r="L6346" s="342">
        <f t="shared" si="408"/>
        <v>11.8775</v>
      </c>
      <c r="M6346" s="343">
        <f t="shared" si="406"/>
        <v>11288.398750000044</v>
      </c>
      <c r="N6346" s="336"/>
    </row>
    <row r="6347" spans="1:14">
      <c r="A6347" s="336"/>
      <c r="B6347" s="341">
        <v>295840</v>
      </c>
      <c r="C6347" s="341" t="s">
        <v>259</v>
      </c>
      <c r="D6347" s="341">
        <v>0.1</v>
      </c>
      <c r="E6347" s="341">
        <v>97.02</v>
      </c>
      <c r="F6347" s="342">
        <f t="shared" si="407"/>
        <v>9.702</v>
      </c>
      <c r="G6347" s="343">
        <f t="shared" si="409"/>
        <v>9293.1150000000398</v>
      </c>
      <c r="H6347" s="341">
        <v>295840</v>
      </c>
      <c r="I6347" s="341" t="s">
        <v>259</v>
      </c>
      <c r="J6347" s="341">
        <v>0.1</v>
      </c>
      <c r="K6347" s="341">
        <v>97.02</v>
      </c>
      <c r="L6347" s="342">
        <f t="shared" si="408"/>
        <v>9.702</v>
      </c>
      <c r="M6347" s="343">
        <f t="shared" si="406"/>
        <v>9200.1220000000176</v>
      </c>
      <c r="N6347" s="336"/>
    </row>
    <row r="6348" spans="1:14">
      <c r="A6348" s="13"/>
      <c r="B6348" s="341">
        <v>295840</v>
      </c>
      <c r="C6348" s="341" t="s">
        <v>260</v>
      </c>
      <c r="D6348" s="341">
        <v>0.1</v>
      </c>
      <c r="E6348" s="341">
        <v>126.72</v>
      </c>
      <c r="F6348" s="342">
        <f t="shared" si="407"/>
        <v>12.672000000000001</v>
      </c>
      <c r="G6348" s="343">
        <f t="shared" si="409"/>
        <v>11174.72200000004</v>
      </c>
      <c r="H6348" s="341">
        <v>295840</v>
      </c>
      <c r="I6348" s="341" t="s">
        <v>260</v>
      </c>
      <c r="J6348" s="341">
        <v>0.1</v>
      </c>
      <c r="K6348" s="341">
        <v>126.72</v>
      </c>
      <c r="L6348" s="342">
        <f t="shared" si="408"/>
        <v>12.672000000000001</v>
      </c>
      <c r="M6348" s="343">
        <f t="shared" si="406"/>
        <v>10287.564000000068</v>
      </c>
      <c r="N6348" s="13"/>
    </row>
    <row r="6349" spans="1:14">
      <c r="A6349" s="336"/>
      <c r="B6349" s="341">
        <v>295850</v>
      </c>
      <c r="C6349" s="341" t="s">
        <v>255</v>
      </c>
      <c r="D6349" s="341">
        <v>0.04</v>
      </c>
      <c r="E6349" s="341">
        <v>90.02</v>
      </c>
      <c r="F6349" s="342">
        <f t="shared" si="407"/>
        <v>3.6008</v>
      </c>
      <c r="G6349" s="343">
        <f t="shared" si="409"/>
        <v>3455.1360000000241</v>
      </c>
      <c r="H6349" s="341">
        <v>295850</v>
      </c>
      <c r="I6349" s="341" t="s">
        <v>255</v>
      </c>
      <c r="J6349" s="341">
        <v>0.04</v>
      </c>
      <c r="K6349" s="341">
        <v>90.02</v>
      </c>
      <c r="L6349" s="342">
        <f t="shared" si="408"/>
        <v>3.6008</v>
      </c>
      <c r="M6349" s="343">
        <f t="shared" ref="M6349:M6412" si="410">M6343+L6349</f>
        <v>3420.5368000000253</v>
      </c>
      <c r="N6349" s="336"/>
    </row>
    <row r="6350" spans="1:14">
      <c r="A6350" s="336"/>
      <c r="B6350" s="341">
        <v>295850</v>
      </c>
      <c r="C6350" s="341" t="s">
        <v>256</v>
      </c>
      <c r="D6350" s="341">
        <v>0.1</v>
      </c>
      <c r="E6350" s="341">
        <v>90.02</v>
      </c>
      <c r="F6350" s="342">
        <f t="shared" si="407"/>
        <v>9.0020000000000007</v>
      </c>
      <c r="G6350" s="343">
        <f t="shared" si="409"/>
        <v>8481.3084000001218</v>
      </c>
      <c r="H6350" s="341">
        <v>295850</v>
      </c>
      <c r="I6350" s="341" t="s">
        <v>256</v>
      </c>
      <c r="J6350" s="341">
        <v>0.1</v>
      </c>
      <c r="K6350" s="341">
        <v>90.02</v>
      </c>
      <c r="L6350" s="342">
        <f t="shared" si="408"/>
        <v>9.0020000000000007</v>
      </c>
      <c r="M6350" s="343">
        <f t="shared" si="410"/>
        <v>8395.7592000001005</v>
      </c>
      <c r="N6350" s="336"/>
    </row>
    <row r="6351" spans="1:14">
      <c r="A6351" s="336"/>
      <c r="B6351" s="341">
        <v>295850</v>
      </c>
      <c r="C6351" s="341" t="s">
        <v>257</v>
      </c>
      <c r="D6351" s="341">
        <v>0.125</v>
      </c>
      <c r="E6351" s="341">
        <v>92.52</v>
      </c>
      <c r="F6351" s="342">
        <f t="shared" si="407"/>
        <v>11.565</v>
      </c>
      <c r="G6351" s="343">
        <f t="shared" si="409"/>
        <v>11146.439999999993</v>
      </c>
      <c r="H6351" s="341">
        <v>295850</v>
      </c>
      <c r="I6351" s="341" t="s">
        <v>257</v>
      </c>
      <c r="J6351" s="341">
        <v>0.125</v>
      </c>
      <c r="K6351" s="341">
        <v>92.52</v>
      </c>
      <c r="L6351" s="342">
        <f t="shared" si="408"/>
        <v>11.565</v>
      </c>
      <c r="M6351" s="343">
        <f t="shared" si="410"/>
        <v>11035.197499999957</v>
      </c>
      <c r="N6351" s="336"/>
    </row>
    <row r="6352" spans="1:14">
      <c r="A6352" s="336"/>
      <c r="B6352" s="341">
        <v>295850</v>
      </c>
      <c r="C6352" s="341" t="s">
        <v>258</v>
      </c>
      <c r="D6352" s="341">
        <v>0.125</v>
      </c>
      <c r="E6352" s="341">
        <v>95.02</v>
      </c>
      <c r="F6352" s="342">
        <f t="shared" si="407"/>
        <v>11.8775</v>
      </c>
      <c r="G6352" s="343">
        <f t="shared" si="409"/>
        <v>11414.338750000041</v>
      </c>
      <c r="H6352" s="341">
        <v>295850</v>
      </c>
      <c r="I6352" s="341" t="s">
        <v>258</v>
      </c>
      <c r="J6352" s="341">
        <v>0.125</v>
      </c>
      <c r="K6352" s="341">
        <v>95.02</v>
      </c>
      <c r="L6352" s="342">
        <f t="shared" si="408"/>
        <v>11.8775</v>
      </c>
      <c r="M6352" s="343">
        <f t="shared" si="410"/>
        <v>11300.276250000044</v>
      </c>
      <c r="N6352" s="336"/>
    </row>
    <row r="6353" spans="1:14">
      <c r="A6353" s="336"/>
      <c r="B6353" s="341">
        <v>295850</v>
      </c>
      <c r="C6353" s="341" t="s">
        <v>259</v>
      </c>
      <c r="D6353" s="341">
        <v>0.1</v>
      </c>
      <c r="E6353" s="341">
        <v>97.02</v>
      </c>
      <c r="F6353" s="342">
        <f t="shared" si="407"/>
        <v>9.702</v>
      </c>
      <c r="G6353" s="343">
        <f t="shared" si="409"/>
        <v>9302.8170000000391</v>
      </c>
      <c r="H6353" s="341">
        <v>295850</v>
      </c>
      <c r="I6353" s="341" t="s">
        <v>259</v>
      </c>
      <c r="J6353" s="341">
        <v>0.1</v>
      </c>
      <c r="K6353" s="341">
        <v>97.02</v>
      </c>
      <c r="L6353" s="342">
        <f t="shared" si="408"/>
        <v>9.702</v>
      </c>
      <c r="M6353" s="343">
        <f t="shared" si="410"/>
        <v>9209.8240000000169</v>
      </c>
      <c r="N6353" s="336"/>
    </row>
    <row r="6354" spans="1:14">
      <c r="A6354" s="336"/>
      <c r="B6354" s="341">
        <v>295850</v>
      </c>
      <c r="C6354" s="341" t="s">
        <v>260</v>
      </c>
      <c r="D6354" s="341">
        <v>0.1</v>
      </c>
      <c r="E6354" s="341">
        <v>126.72</v>
      </c>
      <c r="F6354" s="342">
        <f t="shared" si="407"/>
        <v>12.672000000000001</v>
      </c>
      <c r="G6354" s="343">
        <f t="shared" si="409"/>
        <v>11187.39400000004</v>
      </c>
      <c r="H6354" s="341">
        <v>295850</v>
      </c>
      <c r="I6354" s="341" t="s">
        <v>260</v>
      </c>
      <c r="J6354" s="341">
        <v>0.1</v>
      </c>
      <c r="K6354" s="341">
        <v>126.72</v>
      </c>
      <c r="L6354" s="342">
        <f t="shared" si="408"/>
        <v>12.672000000000001</v>
      </c>
      <c r="M6354" s="343">
        <f t="shared" si="410"/>
        <v>10300.236000000068</v>
      </c>
      <c r="N6354" s="336"/>
    </row>
    <row r="6355" spans="1:14">
      <c r="A6355" s="13"/>
      <c r="B6355" s="341">
        <v>295860</v>
      </c>
      <c r="C6355" s="341" t="s">
        <v>255</v>
      </c>
      <c r="D6355" s="341">
        <v>0.04</v>
      </c>
      <c r="E6355" s="341">
        <v>90.02</v>
      </c>
      <c r="F6355" s="342">
        <f t="shared" si="407"/>
        <v>3.6008</v>
      </c>
      <c r="G6355" s="343">
        <f t="shared" si="409"/>
        <v>3458.7368000000242</v>
      </c>
      <c r="H6355" s="341">
        <v>295860</v>
      </c>
      <c r="I6355" s="341" t="s">
        <v>255</v>
      </c>
      <c r="J6355" s="341">
        <v>0.04</v>
      </c>
      <c r="K6355" s="341">
        <v>90.02</v>
      </c>
      <c r="L6355" s="342">
        <f t="shared" si="408"/>
        <v>3.6008</v>
      </c>
      <c r="M6355" s="343">
        <f t="shared" si="410"/>
        <v>3424.1376000000255</v>
      </c>
      <c r="N6355" s="13"/>
    </row>
    <row r="6356" spans="1:14">
      <c r="A6356" s="336"/>
      <c r="B6356" s="341">
        <v>295860</v>
      </c>
      <c r="C6356" s="341" t="s">
        <v>256</v>
      </c>
      <c r="D6356" s="341">
        <v>0.1</v>
      </c>
      <c r="E6356" s="341">
        <v>90.02</v>
      </c>
      <c r="F6356" s="342">
        <f t="shared" si="407"/>
        <v>9.0020000000000007</v>
      </c>
      <c r="G6356" s="343">
        <f t="shared" si="409"/>
        <v>8490.3104000001222</v>
      </c>
      <c r="H6356" s="341">
        <v>295860</v>
      </c>
      <c r="I6356" s="341" t="s">
        <v>256</v>
      </c>
      <c r="J6356" s="341">
        <v>0.1</v>
      </c>
      <c r="K6356" s="341">
        <v>90.02</v>
      </c>
      <c r="L6356" s="342">
        <f t="shared" si="408"/>
        <v>9.0020000000000007</v>
      </c>
      <c r="M6356" s="343">
        <f t="shared" si="410"/>
        <v>8404.7612000001009</v>
      </c>
      <c r="N6356" s="336"/>
    </row>
    <row r="6357" spans="1:14">
      <c r="A6357" s="336"/>
      <c r="B6357" s="341">
        <v>295860</v>
      </c>
      <c r="C6357" s="341" t="s">
        <v>257</v>
      </c>
      <c r="D6357" s="341">
        <v>0.125</v>
      </c>
      <c r="E6357" s="341">
        <v>92.52</v>
      </c>
      <c r="F6357" s="342">
        <f t="shared" si="407"/>
        <v>11.565</v>
      </c>
      <c r="G6357" s="343">
        <f t="shared" si="409"/>
        <v>11158.004999999994</v>
      </c>
      <c r="H6357" s="341">
        <v>295860</v>
      </c>
      <c r="I6357" s="341" t="s">
        <v>257</v>
      </c>
      <c r="J6357" s="341">
        <v>0.125</v>
      </c>
      <c r="K6357" s="341">
        <v>92.52</v>
      </c>
      <c r="L6357" s="342">
        <f t="shared" si="408"/>
        <v>11.565</v>
      </c>
      <c r="M6357" s="343">
        <f t="shared" si="410"/>
        <v>11046.762499999957</v>
      </c>
      <c r="N6357" s="336"/>
    </row>
    <row r="6358" spans="1:14">
      <c r="A6358" s="336"/>
      <c r="B6358" s="341">
        <v>295860</v>
      </c>
      <c r="C6358" s="341" t="s">
        <v>258</v>
      </c>
      <c r="D6358" s="341">
        <v>0.125</v>
      </c>
      <c r="E6358" s="341">
        <v>95.02</v>
      </c>
      <c r="F6358" s="342">
        <f t="shared" si="407"/>
        <v>11.8775</v>
      </c>
      <c r="G6358" s="343">
        <f t="shared" si="409"/>
        <v>11426.216250000041</v>
      </c>
      <c r="H6358" s="341">
        <v>295860</v>
      </c>
      <c r="I6358" s="341" t="s">
        <v>258</v>
      </c>
      <c r="J6358" s="341">
        <v>0.125</v>
      </c>
      <c r="K6358" s="341">
        <v>95.02</v>
      </c>
      <c r="L6358" s="342">
        <f t="shared" si="408"/>
        <v>11.8775</v>
      </c>
      <c r="M6358" s="343">
        <f t="shared" si="410"/>
        <v>11312.153750000045</v>
      </c>
      <c r="N6358" s="336"/>
    </row>
    <row r="6359" spans="1:14">
      <c r="A6359" s="336"/>
      <c r="B6359" s="341">
        <v>295860</v>
      </c>
      <c r="C6359" s="341" t="s">
        <v>259</v>
      </c>
      <c r="D6359" s="341">
        <v>0.1</v>
      </c>
      <c r="E6359" s="341">
        <v>97.02</v>
      </c>
      <c r="F6359" s="342">
        <f t="shared" si="407"/>
        <v>9.702</v>
      </c>
      <c r="G6359" s="343">
        <f t="shared" si="409"/>
        <v>9312.5190000000384</v>
      </c>
      <c r="H6359" s="341">
        <v>295860</v>
      </c>
      <c r="I6359" s="341" t="s">
        <v>259</v>
      </c>
      <c r="J6359" s="341">
        <v>0.1</v>
      </c>
      <c r="K6359" s="341">
        <v>97.02</v>
      </c>
      <c r="L6359" s="342">
        <f t="shared" si="408"/>
        <v>9.702</v>
      </c>
      <c r="M6359" s="343">
        <f t="shared" si="410"/>
        <v>9219.5260000000162</v>
      </c>
      <c r="N6359" s="336"/>
    </row>
    <row r="6360" spans="1:14">
      <c r="A6360" s="336"/>
      <c r="B6360" s="341">
        <v>295860</v>
      </c>
      <c r="C6360" s="341" t="s">
        <v>260</v>
      </c>
      <c r="D6360" s="341">
        <v>0.1</v>
      </c>
      <c r="E6360" s="341">
        <v>126.72</v>
      </c>
      <c r="F6360" s="342">
        <f t="shared" si="407"/>
        <v>12.672000000000001</v>
      </c>
      <c r="G6360" s="343">
        <f t="shared" si="409"/>
        <v>11200.066000000041</v>
      </c>
      <c r="H6360" s="341">
        <v>295860</v>
      </c>
      <c r="I6360" s="341" t="s">
        <v>260</v>
      </c>
      <c r="J6360" s="341">
        <v>0.1</v>
      </c>
      <c r="K6360" s="341">
        <v>112.87</v>
      </c>
      <c r="L6360" s="342">
        <f t="shared" si="408"/>
        <v>11.287000000000001</v>
      </c>
      <c r="M6360" s="343">
        <f t="shared" si="410"/>
        <v>10311.523000000068</v>
      </c>
      <c r="N6360" s="336"/>
    </row>
    <row r="6361" spans="1:14">
      <c r="A6361" s="336"/>
      <c r="B6361" s="341">
        <v>295870</v>
      </c>
      <c r="C6361" s="341" t="s">
        <v>255</v>
      </c>
      <c r="D6361" s="341">
        <v>0.04</v>
      </c>
      <c r="E6361" s="341">
        <v>90.02</v>
      </c>
      <c r="F6361" s="342">
        <f t="shared" si="407"/>
        <v>3.6008</v>
      </c>
      <c r="G6361" s="343">
        <f t="shared" si="409"/>
        <v>3462.3376000000244</v>
      </c>
      <c r="H6361" s="341">
        <v>295870</v>
      </c>
      <c r="I6361" s="341" t="s">
        <v>255</v>
      </c>
      <c r="J6361" s="341">
        <v>0.04</v>
      </c>
      <c r="K6361" s="341">
        <v>90.02</v>
      </c>
      <c r="L6361" s="342">
        <f t="shared" si="408"/>
        <v>3.6008</v>
      </c>
      <c r="M6361" s="343">
        <f t="shared" si="410"/>
        <v>3427.7384000000256</v>
      </c>
      <c r="N6361" s="336"/>
    </row>
    <row r="6362" spans="1:14">
      <c r="A6362" s="13"/>
      <c r="B6362" s="341">
        <v>295870</v>
      </c>
      <c r="C6362" s="341" t="s">
        <v>256</v>
      </c>
      <c r="D6362" s="341">
        <v>0.1</v>
      </c>
      <c r="E6362" s="341">
        <v>90.02</v>
      </c>
      <c r="F6362" s="342">
        <f t="shared" si="407"/>
        <v>9.0020000000000007</v>
      </c>
      <c r="G6362" s="343">
        <f t="shared" si="409"/>
        <v>8499.3124000001226</v>
      </c>
      <c r="H6362" s="341">
        <v>295870</v>
      </c>
      <c r="I6362" s="341" t="s">
        <v>256</v>
      </c>
      <c r="J6362" s="341">
        <v>0.1</v>
      </c>
      <c r="K6362" s="341">
        <v>90.02</v>
      </c>
      <c r="L6362" s="342">
        <f t="shared" si="408"/>
        <v>9.0020000000000007</v>
      </c>
      <c r="M6362" s="343">
        <f t="shared" si="410"/>
        <v>8413.7632000001013</v>
      </c>
      <c r="N6362" s="13"/>
    </row>
    <row r="6363" spans="1:14">
      <c r="A6363" s="336"/>
      <c r="B6363" s="341">
        <v>295870</v>
      </c>
      <c r="C6363" s="341" t="s">
        <v>257</v>
      </c>
      <c r="D6363" s="341">
        <v>0.125</v>
      </c>
      <c r="E6363" s="341">
        <v>92.52</v>
      </c>
      <c r="F6363" s="342">
        <f t="shared" si="407"/>
        <v>11.565</v>
      </c>
      <c r="G6363" s="343">
        <f t="shared" si="409"/>
        <v>11169.569999999994</v>
      </c>
      <c r="H6363" s="341">
        <v>295870</v>
      </c>
      <c r="I6363" s="341" t="s">
        <v>257</v>
      </c>
      <c r="J6363" s="341">
        <v>0.125</v>
      </c>
      <c r="K6363" s="341">
        <v>92.52</v>
      </c>
      <c r="L6363" s="342">
        <f t="shared" si="408"/>
        <v>11.565</v>
      </c>
      <c r="M6363" s="343">
        <f t="shared" si="410"/>
        <v>11058.327499999958</v>
      </c>
      <c r="N6363" s="336"/>
    </row>
    <row r="6364" spans="1:14">
      <c r="A6364" s="336"/>
      <c r="B6364" s="341">
        <v>295870</v>
      </c>
      <c r="C6364" s="341" t="s">
        <v>258</v>
      </c>
      <c r="D6364" s="341">
        <v>0.125</v>
      </c>
      <c r="E6364" s="341">
        <v>95.02</v>
      </c>
      <c r="F6364" s="342">
        <f t="shared" si="407"/>
        <v>11.8775</v>
      </c>
      <c r="G6364" s="343">
        <f t="shared" si="409"/>
        <v>11438.093750000042</v>
      </c>
      <c r="H6364" s="341">
        <v>295870</v>
      </c>
      <c r="I6364" s="341" t="s">
        <v>258</v>
      </c>
      <c r="J6364" s="341">
        <v>0.125</v>
      </c>
      <c r="K6364" s="341">
        <v>95.02</v>
      </c>
      <c r="L6364" s="342">
        <f t="shared" si="408"/>
        <v>11.8775</v>
      </c>
      <c r="M6364" s="343">
        <f t="shared" si="410"/>
        <v>11324.031250000045</v>
      </c>
      <c r="N6364" s="336"/>
    </row>
    <row r="6365" spans="1:14">
      <c r="A6365" s="336"/>
      <c r="B6365" s="341">
        <v>295870</v>
      </c>
      <c r="C6365" s="341" t="s">
        <v>259</v>
      </c>
      <c r="D6365" s="341">
        <v>0.1</v>
      </c>
      <c r="E6365" s="341">
        <v>97.02</v>
      </c>
      <c r="F6365" s="342">
        <f t="shared" si="407"/>
        <v>9.702</v>
      </c>
      <c r="G6365" s="343">
        <f t="shared" si="409"/>
        <v>9322.2210000000377</v>
      </c>
      <c r="H6365" s="341">
        <v>295870</v>
      </c>
      <c r="I6365" s="341" t="s">
        <v>259</v>
      </c>
      <c r="J6365" s="341">
        <v>0.1</v>
      </c>
      <c r="K6365" s="341">
        <v>97.02</v>
      </c>
      <c r="L6365" s="342">
        <f t="shared" si="408"/>
        <v>9.702</v>
      </c>
      <c r="M6365" s="343">
        <f t="shared" si="410"/>
        <v>9229.2280000000155</v>
      </c>
      <c r="N6365" s="336"/>
    </row>
    <row r="6366" spans="1:14">
      <c r="A6366" s="336"/>
      <c r="B6366" s="341">
        <v>295870</v>
      </c>
      <c r="C6366" s="341" t="s">
        <v>260</v>
      </c>
      <c r="D6366" s="341">
        <v>0.1</v>
      </c>
      <c r="E6366" s="341">
        <v>126.72</v>
      </c>
      <c r="F6366" s="342">
        <f t="shared" si="407"/>
        <v>12.672000000000001</v>
      </c>
      <c r="G6366" s="343">
        <f t="shared" si="409"/>
        <v>11212.738000000041</v>
      </c>
      <c r="H6366" s="341">
        <v>295870</v>
      </c>
      <c r="I6366" s="341" t="s">
        <v>260</v>
      </c>
      <c r="J6366" s="341">
        <v>0.1</v>
      </c>
      <c r="K6366" s="341">
        <v>112.87</v>
      </c>
      <c r="L6366" s="342">
        <f t="shared" si="408"/>
        <v>11.287000000000001</v>
      </c>
      <c r="M6366" s="343">
        <f t="shared" si="410"/>
        <v>10322.810000000069</v>
      </c>
      <c r="N6366" s="336"/>
    </row>
    <row r="6367" spans="1:14">
      <c r="A6367" s="336"/>
      <c r="B6367" s="341">
        <v>295880</v>
      </c>
      <c r="C6367" s="341" t="s">
        <v>255</v>
      </c>
      <c r="D6367" s="341">
        <v>0.04</v>
      </c>
      <c r="E6367" s="341">
        <v>90.02</v>
      </c>
      <c r="F6367" s="342">
        <f t="shared" si="407"/>
        <v>3.6008</v>
      </c>
      <c r="G6367" s="343">
        <f t="shared" si="409"/>
        <v>3465.9384000000246</v>
      </c>
      <c r="H6367" s="341">
        <v>295880</v>
      </c>
      <c r="I6367" s="341" t="s">
        <v>255</v>
      </c>
      <c r="J6367" s="341">
        <v>0.04</v>
      </c>
      <c r="K6367" s="341">
        <v>90.02</v>
      </c>
      <c r="L6367" s="342">
        <f t="shared" si="408"/>
        <v>3.6008</v>
      </c>
      <c r="M6367" s="343">
        <f t="shared" si="410"/>
        <v>3431.3392000000258</v>
      </c>
      <c r="N6367" s="336"/>
    </row>
    <row r="6368" spans="1:14">
      <c r="A6368" s="336"/>
      <c r="B6368" s="341">
        <v>295880</v>
      </c>
      <c r="C6368" s="341" t="s">
        <v>256</v>
      </c>
      <c r="D6368" s="341">
        <v>0.1</v>
      </c>
      <c r="E6368" s="341">
        <v>90.02</v>
      </c>
      <c r="F6368" s="342">
        <f t="shared" si="407"/>
        <v>9.0020000000000007</v>
      </c>
      <c r="G6368" s="343">
        <f t="shared" si="409"/>
        <v>8508.314400000123</v>
      </c>
      <c r="H6368" s="341">
        <v>295880</v>
      </c>
      <c r="I6368" s="341" t="s">
        <v>256</v>
      </c>
      <c r="J6368" s="341">
        <v>0.1</v>
      </c>
      <c r="K6368" s="341">
        <v>90.02</v>
      </c>
      <c r="L6368" s="342">
        <f t="shared" si="408"/>
        <v>9.0020000000000007</v>
      </c>
      <c r="M6368" s="343">
        <f t="shared" si="410"/>
        <v>8422.7652000001017</v>
      </c>
      <c r="N6368" s="336"/>
    </row>
    <row r="6369" spans="1:14">
      <c r="A6369" s="13"/>
      <c r="B6369" s="341">
        <v>295880</v>
      </c>
      <c r="C6369" s="341" t="s">
        <v>257</v>
      </c>
      <c r="D6369" s="341">
        <v>0.125</v>
      </c>
      <c r="E6369" s="341">
        <v>92.52</v>
      </c>
      <c r="F6369" s="342">
        <f t="shared" si="407"/>
        <v>11.565</v>
      </c>
      <c r="G6369" s="343">
        <f t="shared" si="409"/>
        <v>11181.134999999995</v>
      </c>
      <c r="H6369" s="341">
        <v>295880</v>
      </c>
      <c r="I6369" s="341" t="s">
        <v>257</v>
      </c>
      <c r="J6369" s="341">
        <v>0.125</v>
      </c>
      <c r="K6369" s="341">
        <v>92.52</v>
      </c>
      <c r="L6369" s="342">
        <f t="shared" si="408"/>
        <v>11.565</v>
      </c>
      <c r="M6369" s="343">
        <f t="shared" si="410"/>
        <v>11069.892499999958</v>
      </c>
      <c r="N6369" s="13"/>
    </row>
    <row r="6370" spans="1:14">
      <c r="A6370" s="336"/>
      <c r="B6370" s="341">
        <v>295880</v>
      </c>
      <c r="C6370" s="341" t="s">
        <v>258</v>
      </c>
      <c r="D6370" s="341">
        <v>0.125</v>
      </c>
      <c r="E6370" s="341">
        <v>95.02</v>
      </c>
      <c r="F6370" s="342">
        <f t="shared" si="407"/>
        <v>11.8775</v>
      </c>
      <c r="G6370" s="343">
        <f t="shared" si="409"/>
        <v>11449.971250000042</v>
      </c>
      <c r="H6370" s="341">
        <v>295880</v>
      </c>
      <c r="I6370" s="341" t="s">
        <v>258</v>
      </c>
      <c r="J6370" s="341">
        <v>0.125</v>
      </c>
      <c r="K6370" s="341">
        <v>95.02</v>
      </c>
      <c r="L6370" s="342">
        <f t="shared" si="408"/>
        <v>11.8775</v>
      </c>
      <c r="M6370" s="343">
        <f t="shared" si="410"/>
        <v>11335.908750000046</v>
      </c>
      <c r="N6370" s="336"/>
    </row>
    <row r="6371" spans="1:14">
      <c r="A6371" s="336"/>
      <c r="B6371" s="341">
        <v>295880</v>
      </c>
      <c r="C6371" s="341" t="s">
        <v>259</v>
      </c>
      <c r="D6371" s="341">
        <v>0.1</v>
      </c>
      <c r="E6371" s="341">
        <v>97.02</v>
      </c>
      <c r="F6371" s="342">
        <f t="shared" si="407"/>
        <v>9.702</v>
      </c>
      <c r="G6371" s="343">
        <f t="shared" si="409"/>
        <v>9331.9230000000371</v>
      </c>
      <c r="H6371" s="341">
        <v>295880</v>
      </c>
      <c r="I6371" s="341" t="s">
        <v>259</v>
      </c>
      <c r="J6371" s="341">
        <v>0.1</v>
      </c>
      <c r="K6371" s="341">
        <v>97.02</v>
      </c>
      <c r="L6371" s="342">
        <f t="shared" si="408"/>
        <v>9.702</v>
      </c>
      <c r="M6371" s="343">
        <f t="shared" si="410"/>
        <v>9238.9300000000148</v>
      </c>
      <c r="N6371" s="336"/>
    </row>
    <row r="6372" spans="1:14">
      <c r="A6372" s="336"/>
      <c r="B6372" s="341">
        <v>295880</v>
      </c>
      <c r="C6372" s="341" t="s">
        <v>260</v>
      </c>
      <c r="D6372" s="341">
        <v>0.1</v>
      </c>
      <c r="E6372" s="341">
        <v>126.72</v>
      </c>
      <c r="F6372" s="342">
        <f t="shared" si="407"/>
        <v>12.672000000000001</v>
      </c>
      <c r="G6372" s="343">
        <f t="shared" si="409"/>
        <v>11225.410000000042</v>
      </c>
      <c r="H6372" s="341">
        <v>295880</v>
      </c>
      <c r="I6372" s="341" t="s">
        <v>260</v>
      </c>
      <c r="J6372" s="341">
        <v>0.1</v>
      </c>
      <c r="K6372" s="341">
        <v>126.72</v>
      </c>
      <c r="L6372" s="342">
        <f t="shared" si="408"/>
        <v>12.672000000000001</v>
      </c>
      <c r="M6372" s="343">
        <f t="shared" si="410"/>
        <v>10335.482000000069</v>
      </c>
      <c r="N6372" s="336"/>
    </row>
    <row r="6373" spans="1:14">
      <c r="A6373" s="336"/>
      <c r="B6373" s="341">
        <v>295890</v>
      </c>
      <c r="C6373" s="341" t="s">
        <v>255</v>
      </c>
      <c r="D6373" s="341">
        <v>0.04</v>
      </c>
      <c r="E6373" s="341">
        <v>90.02</v>
      </c>
      <c r="F6373" s="342">
        <f t="shared" si="407"/>
        <v>3.6008</v>
      </c>
      <c r="G6373" s="343">
        <f t="shared" si="409"/>
        <v>3469.5392000000247</v>
      </c>
      <c r="H6373" s="341">
        <v>295890</v>
      </c>
      <c r="I6373" s="341" t="s">
        <v>255</v>
      </c>
      <c r="J6373" s="341">
        <v>0.04</v>
      </c>
      <c r="K6373" s="341">
        <v>90.02</v>
      </c>
      <c r="L6373" s="342">
        <f t="shared" si="408"/>
        <v>3.6008</v>
      </c>
      <c r="M6373" s="343">
        <f t="shared" si="410"/>
        <v>3434.940000000026</v>
      </c>
      <c r="N6373" s="336"/>
    </row>
    <row r="6374" spans="1:14">
      <c r="A6374" s="336"/>
      <c r="B6374" s="341">
        <v>295890</v>
      </c>
      <c r="C6374" s="341" t="s">
        <v>256</v>
      </c>
      <c r="D6374" s="341">
        <v>0.1</v>
      </c>
      <c r="E6374" s="341">
        <v>90.02</v>
      </c>
      <c r="F6374" s="342">
        <f t="shared" si="407"/>
        <v>9.0020000000000007</v>
      </c>
      <c r="G6374" s="343">
        <f t="shared" si="409"/>
        <v>8517.3164000001234</v>
      </c>
      <c r="H6374" s="341">
        <v>295890</v>
      </c>
      <c r="I6374" s="341" t="s">
        <v>256</v>
      </c>
      <c r="J6374" s="341">
        <v>0.1</v>
      </c>
      <c r="K6374" s="341">
        <v>90.02</v>
      </c>
      <c r="L6374" s="342">
        <f t="shared" si="408"/>
        <v>9.0020000000000007</v>
      </c>
      <c r="M6374" s="343">
        <f t="shared" si="410"/>
        <v>8431.7672000001021</v>
      </c>
      <c r="N6374" s="336"/>
    </row>
    <row r="6375" spans="1:14">
      <c r="A6375" s="336"/>
      <c r="B6375" s="341">
        <v>295890</v>
      </c>
      <c r="C6375" s="341" t="s">
        <v>257</v>
      </c>
      <c r="D6375" s="341">
        <v>0.125</v>
      </c>
      <c r="E6375" s="341">
        <v>92.52</v>
      </c>
      <c r="F6375" s="342">
        <f t="shared" si="407"/>
        <v>11.565</v>
      </c>
      <c r="G6375" s="343">
        <f t="shared" si="409"/>
        <v>11192.699999999995</v>
      </c>
      <c r="H6375" s="341">
        <v>295890</v>
      </c>
      <c r="I6375" s="341" t="s">
        <v>257</v>
      </c>
      <c r="J6375" s="341">
        <v>0.125</v>
      </c>
      <c r="K6375" s="341">
        <v>92.52</v>
      </c>
      <c r="L6375" s="342">
        <f t="shared" si="408"/>
        <v>11.565</v>
      </c>
      <c r="M6375" s="343">
        <f t="shared" si="410"/>
        <v>11081.457499999959</v>
      </c>
      <c r="N6375" s="336"/>
    </row>
    <row r="6376" spans="1:14">
      <c r="A6376" s="13"/>
      <c r="B6376" s="341">
        <v>295890</v>
      </c>
      <c r="C6376" s="341" t="s">
        <v>258</v>
      </c>
      <c r="D6376" s="341">
        <v>0.125</v>
      </c>
      <c r="E6376" s="341">
        <v>95.02</v>
      </c>
      <c r="F6376" s="342">
        <f t="shared" si="407"/>
        <v>11.8775</v>
      </c>
      <c r="G6376" s="343">
        <f t="shared" si="409"/>
        <v>11461.848750000043</v>
      </c>
      <c r="H6376" s="341">
        <v>295890</v>
      </c>
      <c r="I6376" s="341" t="s">
        <v>258</v>
      </c>
      <c r="J6376" s="341">
        <v>0.125</v>
      </c>
      <c r="K6376" s="341">
        <v>95.02</v>
      </c>
      <c r="L6376" s="342">
        <f t="shared" si="408"/>
        <v>11.8775</v>
      </c>
      <c r="M6376" s="343">
        <f t="shared" si="410"/>
        <v>11347.786250000046</v>
      </c>
      <c r="N6376" s="13"/>
    </row>
    <row r="6377" spans="1:14">
      <c r="A6377" s="336"/>
      <c r="B6377" s="341">
        <v>295890</v>
      </c>
      <c r="C6377" s="341" t="s">
        <v>259</v>
      </c>
      <c r="D6377" s="341">
        <v>0.1</v>
      </c>
      <c r="E6377" s="341">
        <v>97.02</v>
      </c>
      <c r="F6377" s="342">
        <f t="shared" si="407"/>
        <v>9.702</v>
      </c>
      <c r="G6377" s="343">
        <f t="shared" si="409"/>
        <v>9341.6250000000364</v>
      </c>
      <c r="H6377" s="341">
        <v>295890</v>
      </c>
      <c r="I6377" s="341" t="s">
        <v>259</v>
      </c>
      <c r="J6377" s="341">
        <v>0.1</v>
      </c>
      <c r="K6377" s="341">
        <v>97.02</v>
      </c>
      <c r="L6377" s="342">
        <f t="shared" si="408"/>
        <v>9.702</v>
      </c>
      <c r="M6377" s="343">
        <f t="shared" si="410"/>
        <v>9248.6320000000142</v>
      </c>
      <c r="N6377" s="336"/>
    </row>
    <row r="6378" spans="1:14">
      <c r="A6378" s="336"/>
      <c r="B6378" s="341">
        <v>295890</v>
      </c>
      <c r="C6378" s="341" t="s">
        <v>260</v>
      </c>
      <c r="D6378" s="341">
        <v>0.1</v>
      </c>
      <c r="E6378" s="341">
        <v>126.72</v>
      </c>
      <c r="F6378" s="342">
        <f t="shared" si="407"/>
        <v>12.672000000000001</v>
      </c>
      <c r="G6378" s="343">
        <f t="shared" si="409"/>
        <v>11238.082000000042</v>
      </c>
      <c r="H6378" s="341">
        <v>295890</v>
      </c>
      <c r="I6378" s="341" t="s">
        <v>260</v>
      </c>
      <c r="J6378" s="341">
        <v>0.1</v>
      </c>
      <c r="K6378" s="341">
        <v>126.72</v>
      </c>
      <c r="L6378" s="342">
        <f t="shared" si="408"/>
        <v>12.672000000000001</v>
      </c>
      <c r="M6378" s="343">
        <f t="shared" si="410"/>
        <v>10348.15400000007</v>
      </c>
      <c r="N6378" s="336"/>
    </row>
    <row r="6379" spans="1:14">
      <c r="A6379" s="336"/>
      <c r="B6379" s="341">
        <v>295900</v>
      </c>
      <c r="C6379" s="341" t="s">
        <v>255</v>
      </c>
      <c r="D6379" s="341">
        <v>0.04</v>
      </c>
      <c r="E6379" s="341">
        <v>90.02</v>
      </c>
      <c r="F6379" s="342">
        <f t="shared" si="407"/>
        <v>3.6008</v>
      </c>
      <c r="G6379" s="343">
        <f t="shared" si="409"/>
        <v>3473.1400000000249</v>
      </c>
      <c r="H6379" s="341">
        <v>295900</v>
      </c>
      <c r="I6379" s="341" t="s">
        <v>255</v>
      </c>
      <c r="J6379" s="341">
        <v>0.04</v>
      </c>
      <c r="K6379" s="341">
        <v>90.02</v>
      </c>
      <c r="L6379" s="342">
        <f t="shared" si="408"/>
        <v>3.6008</v>
      </c>
      <c r="M6379" s="343">
        <f t="shared" si="410"/>
        <v>3438.5408000000261</v>
      </c>
      <c r="N6379" s="336"/>
    </row>
    <row r="6380" spans="1:14">
      <c r="A6380" s="336"/>
      <c r="B6380" s="341">
        <v>295900</v>
      </c>
      <c r="C6380" s="341" t="s">
        <v>256</v>
      </c>
      <c r="D6380" s="341">
        <v>0.1</v>
      </c>
      <c r="E6380" s="341">
        <v>90.02</v>
      </c>
      <c r="F6380" s="342">
        <f t="shared" si="407"/>
        <v>9.0020000000000007</v>
      </c>
      <c r="G6380" s="343">
        <f t="shared" si="409"/>
        <v>8526.3184000001238</v>
      </c>
      <c r="H6380" s="341">
        <v>295900</v>
      </c>
      <c r="I6380" s="341" t="s">
        <v>256</v>
      </c>
      <c r="J6380" s="341">
        <v>0.1</v>
      </c>
      <c r="K6380" s="341">
        <v>90.02</v>
      </c>
      <c r="L6380" s="342">
        <f t="shared" si="408"/>
        <v>9.0020000000000007</v>
      </c>
      <c r="M6380" s="343">
        <f t="shared" si="410"/>
        <v>8440.7692000001025</v>
      </c>
      <c r="N6380" s="336"/>
    </row>
    <row r="6381" spans="1:14">
      <c r="A6381" s="336"/>
      <c r="B6381" s="341">
        <v>295900</v>
      </c>
      <c r="C6381" s="341" t="s">
        <v>257</v>
      </c>
      <c r="D6381" s="341">
        <v>0.125</v>
      </c>
      <c r="E6381" s="341">
        <v>92.52</v>
      </c>
      <c r="F6381" s="342">
        <f t="shared" si="407"/>
        <v>11.565</v>
      </c>
      <c r="G6381" s="343">
        <f t="shared" si="409"/>
        <v>11204.264999999996</v>
      </c>
      <c r="H6381" s="341">
        <v>295900</v>
      </c>
      <c r="I6381" s="341" t="s">
        <v>257</v>
      </c>
      <c r="J6381" s="341">
        <v>0.125</v>
      </c>
      <c r="K6381" s="341">
        <v>92.52</v>
      </c>
      <c r="L6381" s="342">
        <f t="shared" si="408"/>
        <v>11.565</v>
      </c>
      <c r="M6381" s="343">
        <f t="shared" si="410"/>
        <v>11093.022499999959</v>
      </c>
      <c r="N6381" s="336"/>
    </row>
    <row r="6382" spans="1:14">
      <c r="A6382" s="336"/>
      <c r="B6382" s="341">
        <v>295900</v>
      </c>
      <c r="C6382" s="341" t="s">
        <v>258</v>
      </c>
      <c r="D6382" s="341">
        <v>0.125</v>
      </c>
      <c r="E6382" s="341">
        <v>95.02</v>
      </c>
      <c r="F6382" s="342">
        <f t="shared" si="407"/>
        <v>11.8775</v>
      </c>
      <c r="G6382" s="343">
        <f t="shared" si="409"/>
        <v>11473.726250000043</v>
      </c>
      <c r="H6382" s="341">
        <v>295900</v>
      </c>
      <c r="I6382" s="341" t="s">
        <v>258</v>
      </c>
      <c r="J6382" s="341">
        <v>0.125</v>
      </c>
      <c r="K6382" s="341">
        <v>95.02</v>
      </c>
      <c r="L6382" s="342">
        <f t="shared" si="408"/>
        <v>11.8775</v>
      </c>
      <c r="M6382" s="343">
        <f t="shared" si="410"/>
        <v>11359.663750000047</v>
      </c>
      <c r="N6382" s="336"/>
    </row>
    <row r="6383" spans="1:14">
      <c r="A6383" s="13"/>
      <c r="B6383" s="341">
        <v>295900</v>
      </c>
      <c r="C6383" s="341" t="s">
        <v>259</v>
      </c>
      <c r="D6383" s="341">
        <v>0.1</v>
      </c>
      <c r="E6383" s="341">
        <v>97.02</v>
      </c>
      <c r="F6383" s="342">
        <f t="shared" si="407"/>
        <v>9.702</v>
      </c>
      <c r="G6383" s="343">
        <f t="shared" si="409"/>
        <v>9351.3270000000357</v>
      </c>
      <c r="H6383" s="341">
        <v>295900</v>
      </c>
      <c r="I6383" s="341" t="s">
        <v>259</v>
      </c>
      <c r="J6383" s="341">
        <v>0.1</v>
      </c>
      <c r="K6383" s="341">
        <v>97.02</v>
      </c>
      <c r="L6383" s="342">
        <f t="shared" si="408"/>
        <v>9.702</v>
      </c>
      <c r="M6383" s="343">
        <f t="shared" si="410"/>
        <v>9258.3340000000135</v>
      </c>
      <c r="N6383" s="13"/>
    </row>
    <row r="6384" spans="1:14">
      <c r="A6384" s="336"/>
      <c r="B6384" s="341">
        <v>295900</v>
      </c>
      <c r="C6384" s="341" t="s">
        <v>260</v>
      </c>
      <c r="D6384" s="341">
        <v>0.1</v>
      </c>
      <c r="E6384" s="341">
        <v>126.73</v>
      </c>
      <c r="F6384" s="342">
        <f t="shared" si="407"/>
        <v>12.673000000000002</v>
      </c>
      <c r="G6384" s="343">
        <f t="shared" si="409"/>
        <v>11250.755000000043</v>
      </c>
      <c r="H6384" s="341">
        <v>295900</v>
      </c>
      <c r="I6384" s="341" t="s">
        <v>260</v>
      </c>
      <c r="J6384" s="341">
        <v>0.1</v>
      </c>
      <c r="K6384" s="341">
        <v>126.72</v>
      </c>
      <c r="L6384" s="342">
        <f t="shared" si="408"/>
        <v>12.672000000000001</v>
      </c>
      <c r="M6384" s="343">
        <f t="shared" si="410"/>
        <v>10360.82600000007</v>
      </c>
      <c r="N6384" s="336"/>
    </row>
    <row r="6385" spans="1:14">
      <c r="A6385" s="336"/>
      <c r="B6385" s="341">
        <v>295910</v>
      </c>
      <c r="C6385" s="341" t="s">
        <v>255</v>
      </c>
      <c r="D6385" s="341">
        <v>0.04</v>
      </c>
      <c r="E6385" s="341">
        <v>90.02</v>
      </c>
      <c r="F6385" s="342">
        <f t="shared" si="407"/>
        <v>3.6008</v>
      </c>
      <c r="G6385" s="343">
        <f t="shared" si="409"/>
        <v>3476.740800000025</v>
      </c>
      <c r="H6385" s="341">
        <v>295910</v>
      </c>
      <c r="I6385" s="341" t="s">
        <v>255</v>
      </c>
      <c r="J6385" s="341">
        <v>0.04</v>
      </c>
      <c r="K6385" s="341">
        <v>90.02</v>
      </c>
      <c r="L6385" s="342">
        <f t="shared" si="408"/>
        <v>3.6008</v>
      </c>
      <c r="M6385" s="343">
        <f t="shared" si="410"/>
        <v>3442.1416000000263</v>
      </c>
      <c r="N6385" s="336"/>
    </row>
    <row r="6386" spans="1:14">
      <c r="A6386" s="336"/>
      <c r="B6386" s="341">
        <v>295910</v>
      </c>
      <c r="C6386" s="341" t="s">
        <v>256</v>
      </c>
      <c r="D6386" s="341">
        <v>0.1</v>
      </c>
      <c r="E6386" s="341">
        <v>90.02</v>
      </c>
      <c r="F6386" s="342">
        <f t="shared" si="407"/>
        <v>9.0020000000000007</v>
      </c>
      <c r="G6386" s="343">
        <f t="shared" si="409"/>
        <v>8535.3204000001242</v>
      </c>
      <c r="H6386" s="341">
        <v>295910</v>
      </c>
      <c r="I6386" s="341" t="s">
        <v>256</v>
      </c>
      <c r="J6386" s="341">
        <v>0.1</v>
      </c>
      <c r="K6386" s="341">
        <v>90.02</v>
      </c>
      <c r="L6386" s="342">
        <f t="shared" si="408"/>
        <v>9.0020000000000007</v>
      </c>
      <c r="M6386" s="343">
        <f t="shared" si="410"/>
        <v>8449.7712000001029</v>
      </c>
      <c r="N6386" s="336"/>
    </row>
    <row r="6387" spans="1:14">
      <c r="A6387" s="336"/>
      <c r="B6387" s="341">
        <v>295910</v>
      </c>
      <c r="C6387" s="341" t="s">
        <v>257</v>
      </c>
      <c r="D6387" s="341">
        <v>0.125</v>
      </c>
      <c r="E6387" s="341">
        <v>92.52</v>
      </c>
      <c r="F6387" s="342">
        <f t="shared" si="407"/>
        <v>11.565</v>
      </c>
      <c r="G6387" s="343">
        <f t="shared" si="409"/>
        <v>11215.829999999996</v>
      </c>
      <c r="H6387" s="341">
        <v>295910</v>
      </c>
      <c r="I6387" s="341" t="s">
        <v>257</v>
      </c>
      <c r="J6387" s="341">
        <v>0.125</v>
      </c>
      <c r="K6387" s="341">
        <v>92.52</v>
      </c>
      <c r="L6387" s="342">
        <f t="shared" si="408"/>
        <v>11.565</v>
      </c>
      <c r="M6387" s="343">
        <f t="shared" si="410"/>
        <v>11104.58749999996</v>
      </c>
      <c r="N6387" s="336"/>
    </row>
    <row r="6388" spans="1:14">
      <c r="A6388" s="336"/>
      <c r="B6388" s="341">
        <v>295910</v>
      </c>
      <c r="C6388" s="341" t="s">
        <v>258</v>
      </c>
      <c r="D6388" s="341">
        <v>0.125</v>
      </c>
      <c r="E6388" s="341">
        <v>95.02</v>
      </c>
      <c r="F6388" s="342">
        <f t="shared" si="407"/>
        <v>11.8775</v>
      </c>
      <c r="G6388" s="343">
        <f t="shared" si="409"/>
        <v>11485.603750000044</v>
      </c>
      <c r="H6388" s="341">
        <v>295910</v>
      </c>
      <c r="I6388" s="341" t="s">
        <v>258</v>
      </c>
      <c r="J6388" s="341">
        <v>0.125</v>
      </c>
      <c r="K6388" s="341">
        <v>95.02</v>
      </c>
      <c r="L6388" s="342">
        <f t="shared" si="408"/>
        <v>11.8775</v>
      </c>
      <c r="M6388" s="343">
        <f t="shared" si="410"/>
        <v>11371.541250000048</v>
      </c>
      <c r="N6388" s="336"/>
    </row>
    <row r="6389" spans="1:14">
      <c r="A6389" s="336"/>
      <c r="B6389" s="341">
        <v>295910</v>
      </c>
      <c r="C6389" s="341" t="s">
        <v>259</v>
      </c>
      <c r="D6389" s="341">
        <v>0.1</v>
      </c>
      <c r="E6389" s="341">
        <v>97.02</v>
      </c>
      <c r="F6389" s="342">
        <f t="shared" si="407"/>
        <v>9.702</v>
      </c>
      <c r="G6389" s="343">
        <f t="shared" si="409"/>
        <v>9361.029000000035</v>
      </c>
      <c r="H6389" s="341">
        <v>295910</v>
      </c>
      <c r="I6389" s="341" t="s">
        <v>259</v>
      </c>
      <c r="J6389" s="341">
        <v>0.1</v>
      </c>
      <c r="K6389" s="341">
        <v>97.02</v>
      </c>
      <c r="L6389" s="342">
        <f t="shared" si="408"/>
        <v>9.702</v>
      </c>
      <c r="M6389" s="343">
        <f t="shared" si="410"/>
        <v>9268.0360000000128</v>
      </c>
      <c r="N6389" s="336"/>
    </row>
    <row r="6390" spans="1:14">
      <c r="A6390" s="13"/>
      <c r="B6390" s="341">
        <v>295910</v>
      </c>
      <c r="C6390" s="341" t="s">
        <v>260</v>
      </c>
      <c r="D6390" s="341">
        <v>0.1</v>
      </c>
      <c r="E6390" s="341">
        <v>126.72</v>
      </c>
      <c r="F6390" s="342">
        <f t="shared" si="407"/>
        <v>12.672000000000001</v>
      </c>
      <c r="G6390" s="343">
        <f t="shared" si="409"/>
        <v>11263.427000000043</v>
      </c>
      <c r="H6390" s="341">
        <v>295910</v>
      </c>
      <c r="I6390" s="341" t="s">
        <v>260</v>
      </c>
      <c r="J6390" s="341">
        <v>0.1</v>
      </c>
      <c r="K6390" s="341">
        <v>126.72</v>
      </c>
      <c r="L6390" s="342">
        <f t="shared" si="408"/>
        <v>12.672000000000001</v>
      </c>
      <c r="M6390" s="343">
        <f t="shared" si="410"/>
        <v>10373.498000000071</v>
      </c>
      <c r="N6390" s="13"/>
    </row>
    <row r="6391" spans="1:14">
      <c r="A6391" s="336"/>
      <c r="B6391" s="341">
        <v>295920</v>
      </c>
      <c r="C6391" s="341" t="s">
        <v>255</v>
      </c>
      <c r="D6391" s="341">
        <v>0.04</v>
      </c>
      <c r="E6391" s="341">
        <v>90.02</v>
      </c>
      <c r="F6391" s="342">
        <f t="shared" si="407"/>
        <v>3.6008</v>
      </c>
      <c r="G6391" s="343">
        <f t="shared" si="409"/>
        <v>3480.3416000000252</v>
      </c>
      <c r="H6391" s="341">
        <v>295920</v>
      </c>
      <c r="I6391" s="341" t="s">
        <v>255</v>
      </c>
      <c r="J6391" s="341">
        <v>0.04</v>
      </c>
      <c r="K6391" s="341">
        <v>90.02</v>
      </c>
      <c r="L6391" s="342">
        <f t="shared" si="408"/>
        <v>3.6008</v>
      </c>
      <c r="M6391" s="343">
        <f t="shared" si="410"/>
        <v>3445.7424000000265</v>
      </c>
      <c r="N6391" s="336"/>
    </row>
    <row r="6392" spans="1:14">
      <c r="A6392" s="336"/>
      <c r="B6392" s="341">
        <v>295920</v>
      </c>
      <c r="C6392" s="341" t="s">
        <v>256</v>
      </c>
      <c r="D6392" s="341">
        <v>0.1</v>
      </c>
      <c r="E6392" s="341">
        <v>90.02</v>
      </c>
      <c r="F6392" s="342">
        <f t="shared" si="407"/>
        <v>9.0020000000000007</v>
      </c>
      <c r="G6392" s="343">
        <f t="shared" si="409"/>
        <v>8544.3224000001246</v>
      </c>
      <c r="H6392" s="341">
        <v>295920</v>
      </c>
      <c r="I6392" s="341" t="s">
        <v>256</v>
      </c>
      <c r="J6392" s="341">
        <v>0.1</v>
      </c>
      <c r="K6392" s="341">
        <v>90.02</v>
      </c>
      <c r="L6392" s="342">
        <f t="shared" si="408"/>
        <v>9.0020000000000007</v>
      </c>
      <c r="M6392" s="343">
        <f t="shared" si="410"/>
        <v>8458.7732000001033</v>
      </c>
      <c r="N6392" s="336"/>
    </row>
    <row r="6393" spans="1:14">
      <c r="A6393" s="336"/>
      <c r="B6393" s="341">
        <v>295920</v>
      </c>
      <c r="C6393" s="341" t="s">
        <v>257</v>
      </c>
      <c r="D6393" s="341">
        <v>0.125</v>
      </c>
      <c r="E6393" s="341">
        <v>92.52</v>
      </c>
      <c r="F6393" s="342">
        <f t="shared" si="407"/>
        <v>11.565</v>
      </c>
      <c r="G6393" s="343">
        <f t="shared" si="409"/>
        <v>11227.394999999997</v>
      </c>
      <c r="H6393" s="341">
        <v>295920</v>
      </c>
      <c r="I6393" s="341" t="s">
        <v>257</v>
      </c>
      <c r="J6393" s="341">
        <v>0.125</v>
      </c>
      <c r="K6393" s="341">
        <v>92.52</v>
      </c>
      <c r="L6393" s="342">
        <f t="shared" si="408"/>
        <v>11.565</v>
      </c>
      <c r="M6393" s="343">
        <f t="shared" si="410"/>
        <v>11116.15249999996</v>
      </c>
      <c r="N6393" s="336"/>
    </row>
    <row r="6394" spans="1:14">
      <c r="A6394" s="336"/>
      <c r="B6394" s="341">
        <v>295920</v>
      </c>
      <c r="C6394" s="341" t="s">
        <v>258</v>
      </c>
      <c r="D6394" s="341">
        <v>0.125</v>
      </c>
      <c r="E6394" s="341">
        <v>95.02</v>
      </c>
      <c r="F6394" s="342">
        <f t="shared" si="407"/>
        <v>11.8775</v>
      </c>
      <c r="G6394" s="343">
        <f t="shared" si="409"/>
        <v>11497.481250000044</v>
      </c>
      <c r="H6394" s="341">
        <v>295920</v>
      </c>
      <c r="I6394" s="341" t="s">
        <v>258</v>
      </c>
      <c r="J6394" s="341">
        <v>0.125</v>
      </c>
      <c r="K6394" s="341">
        <v>95.02</v>
      </c>
      <c r="L6394" s="342">
        <f t="shared" si="408"/>
        <v>11.8775</v>
      </c>
      <c r="M6394" s="343">
        <f t="shared" si="410"/>
        <v>11383.418750000048</v>
      </c>
      <c r="N6394" s="336"/>
    </row>
    <row r="6395" spans="1:14">
      <c r="A6395" s="336"/>
      <c r="B6395" s="341">
        <v>295920</v>
      </c>
      <c r="C6395" s="341" t="s">
        <v>259</v>
      </c>
      <c r="D6395" s="341">
        <v>0.1</v>
      </c>
      <c r="E6395" s="341">
        <v>97.02</v>
      </c>
      <c r="F6395" s="342">
        <f t="shared" si="407"/>
        <v>9.702</v>
      </c>
      <c r="G6395" s="343">
        <f t="shared" si="409"/>
        <v>9370.7310000000343</v>
      </c>
      <c r="H6395" s="341">
        <v>295920</v>
      </c>
      <c r="I6395" s="341" t="s">
        <v>259</v>
      </c>
      <c r="J6395" s="341">
        <v>0.1</v>
      </c>
      <c r="K6395" s="341">
        <v>97.02</v>
      </c>
      <c r="L6395" s="342">
        <f t="shared" si="408"/>
        <v>9.702</v>
      </c>
      <c r="M6395" s="343">
        <f t="shared" si="410"/>
        <v>9277.7380000000121</v>
      </c>
      <c r="N6395" s="336"/>
    </row>
    <row r="6396" spans="1:14">
      <c r="A6396" s="336"/>
      <c r="B6396" s="341">
        <v>295920</v>
      </c>
      <c r="C6396" s="341" t="s">
        <v>260</v>
      </c>
      <c r="D6396" s="341">
        <v>0.1</v>
      </c>
      <c r="E6396" s="341">
        <v>126.72</v>
      </c>
      <c r="F6396" s="342">
        <f t="shared" si="407"/>
        <v>12.672000000000001</v>
      </c>
      <c r="G6396" s="343">
        <f t="shared" si="409"/>
        <v>11276.099000000044</v>
      </c>
      <c r="H6396" s="341">
        <v>295920</v>
      </c>
      <c r="I6396" s="341" t="s">
        <v>260</v>
      </c>
      <c r="J6396" s="341">
        <v>0.1</v>
      </c>
      <c r="K6396" s="341">
        <v>126.72</v>
      </c>
      <c r="L6396" s="342">
        <f t="shared" si="408"/>
        <v>12.672000000000001</v>
      </c>
      <c r="M6396" s="343">
        <f t="shared" si="410"/>
        <v>10386.170000000071</v>
      </c>
      <c r="N6396" s="336"/>
    </row>
    <row r="6397" spans="1:14">
      <c r="A6397" s="13"/>
      <c r="B6397" s="341">
        <v>295930</v>
      </c>
      <c r="C6397" s="341" t="s">
        <v>255</v>
      </c>
      <c r="D6397" s="341">
        <v>0.04</v>
      </c>
      <c r="E6397" s="341">
        <v>90.02</v>
      </c>
      <c r="F6397" s="342">
        <f t="shared" si="407"/>
        <v>3.6008</v>
      </c>
      <c r="G6397" s="343">
        <f t="shared" si="409"/>
        <v>3483.9424000000254</v>
      </c>
      <c r="H6397" s="341">
        <v>295930</v>
      </c>
      <c r="I6397" s="341" t="s">
        <v>255</v>
      </c>
      <c r="J6397" s="341">
        <v>0.04</v>
      </c>
      <c r="K6397" s="341">
        <v>90.02</v>
      </c>
      <c r="L6397" s="342">
        <f t="shared" si="408"/>
        <v>3.6008</v>
      </c>
      <c r="M6397" s="343">
        <f t="shared" si="410"/>
        <v>3449.3432000000266</v>
      </c>
      <c r="N6397" s="13"/>
    </row>
    <row r="6398" spans="1:14">
      <c r="A6398" s="336"/>
      <c r="B6398" s="341">
        <v>295930</v>
      </c>
      <c r="C6398" s="341" t="s">
        <v>256</v>
      </c>
      <c r="D6398" s="341">
        <v>0.1</v>
      </c>
      <c r="E6398" s="341">
        <v>90.02</v>
      </c>
      <c r="F6398" s="342">
        <f t="shared" si="407"/>
        <v>9.0020000000000007</v>
      </c>
      <c r="G6398" s="343">
        <f t="shared" si="409"/>
        <v>8553.324400000125</v>
      </c>
      <c r="H6398" s="341">
        <v>295930</v>
      </c>
      <c r="I6398" s="341" t="s">
        <v>256</v>
      </c>
      <c r="J6398" s="341">
        <v>0.1</v>
      </c>
      <c r="K6398" s="341">
        <v>90.02</v>
      </c>
      <c r="L6398" s="342">
        <f t="shared" si="408"/>
        <v>9.0020000000000007</v>
      </c>
      <c r="M6398" s="343">
        <f t="shared" si="410"/>
        <v>8467.7752000001037</v>
      </c>
      <c r="N6398" s="336"/>
    </row>
    <row r="6399" spans="1:14">
      <c r="A6399" s="336"/>
      <c r="B6399" s="341">
        <v>295930</v>
      </c>
      <c r="C6399" s="341" t="s">
        <v>257</v>
      </c>
      <c r="D6399" s="341">
        <v>0.125</v>
      </c>
      <c r="E6399" s="341">
        <v>92.52</v>
      </c>
      <c r="F6399" s="342">
        <f t="shared" si="407"/>
        <v>11.565</v>
      </c>
      <c r="G6399" s="343">
        <f t="shared" si="409"/>
        <v>11238.959999999997</v>
      </c>
      <c r="H6399" s="341">
        <v>295930</v>
      </c>
      <c r="I6399" s="341" t="s">
        <v>257</v>
      </c>
      <c r="J6399" s="341">
        <v>0.125</v>
      </c>
      <c r="K6399" s="341">
        <v>92.52</v>
      </c>
      <c r="L6399" s="342">
        <f t="shared" si="408"/>
        <v>11.565</v>
      </c>
      <c r="M6399" s="343">
        <f t="shared" si="410"/>
        <v>11127.717499999961</v>
      </c>
      <c r="N6399" s="336"/>
    </row>
    <row r="6400" spans="1:14">
      <c r="A6400" s="336"/>
      <c r="B6400" s="341">
        <v>295930</v>
      </c>
      <c r="C6400" s="341" t="s">
        <v>258</v>
      </c>
      <c r="D6400" s="341">
        <v>0.125</v>
      </c>
      <c r="E6400" s="341">
        <v>95.02</v>
      </c>
      <c r="F6400" s="342">
        <f t="shared" si="407"/>
        <v>11.8775</v>
      </c>
      <c r="G6400" s="343">
        <f t="shared" si="409"/>
        <v>11509.358750000045</v>
      </c>
      <c r="H6400" s="341">
        <v>295930</v>
      </c>
      <c r="I6400" s="341" t="s">
        <v>258</v>
      </c>
      <c r="J6400" s="341">
        <v>0.125</v>
      </c>
      <c r="K6400" s="341">
        <v>95.02</v>
      </c>
      <c r="L6400" s="342">
        <f t="shared" si="408"/>
        <v>11.8775</v>
      </c>
      <c r="M6400" s="343">
        <f t="shared" si="410"/>
        <v>11395.296250000049</v>
      </c>
      <c r="N6400" s="336"/>
    </row>
    <row r="6401" spans="1:14">
      <c r="A6401" s="336"/>
      <c r="B6401" s="341">
        <v>295930</v>
      </c>
      <c r="C6401" s="341" t="s">
        <v>259</v>
      </c>
      <c r="D6401" s="341">
        <v>0.1</v>
      </c>
      <c r="E6401" s="341">
        <v>97.02</v>
      </c>
      <c r="F6401" s="342">
        <f t="shared" si="407"/>
        <v>9.702</v>
      </c>
      <c r="G6401" s="343">
        <f t="shared" si="409"/>
        <v>9380.4330000000336</v>
      </c>
      <c r="H6401" s="341">
        <v>295930</v>
      </c>
      <c r="I6401" s="341" t="s">
        <v>259</v>
      </c>
      <c r="J6401" s="341">
        <v>0.1</v>
      </c>
      <c r="K6401" s="341">
        <v>97.02</v>
      </c>
      <c r="L6401" s="342">
        <f t="shared" si="408"/>
        <v>9.702</v>
      </c>
      <c r="M6401" s="343">
        <f t="shared" si="410"/>
        <v>9287.4400000000114</v>
      </c>
      <c r="N6401" s="336"/>
    </row>
    <row r="6402" spans="1:14">
      <c r="A6402" s="336"/>
      <c r="B6402" s="341">
        <v>295930</v>
      </c>
      <c r="C6402" s="341" t="s">
        <v>260</v>
      </c>
      <c r="D6402" s="341">
        <v>0.1</v>
      </c>
      <c r="E6402" s="341">
        <v>126.72</v>
      </c>
      <c r="F6402" s="342">
        <f t="shared" si="407"/>
        <v>12.672000000000001</v>
      </c>
      <c r="G6402" s="343">
        <f t="shared" si="409"/>
        <v>11288.771000000044</v>
      </c>
      <c r="H6402" s="341">
        <v>295930</v>
      </c>
      <c r="I6402" s="341" t="s">
        <v>260</v>
      </c>
      <c r="J6402" s="341">
        <v>0.1</v>
      </c>
      <c r="K6402" s="341">
        <v>126.72</v>
      </c>
      <c r="L6402" s="342">
        <f t="shared" si="408"/>
        <v>12.672000000000001</v>
      </c>
      <c r="M6402" s="343">
        <f t="shared" si="410"/>
        <v>10398.842000000071</v>
      </c>
      <c r="N6402" s="336"/>
    </row>
    <row r="6403" spans="1:14">
      <c r="A6403" s="336"/>
      <c r="B6403" s="341">
        <v>295940</v>
      </c>
      <c r="C6403" s="341" t="s">
        <v>255</v>
      </c>
      <c r="D6403" s="341">
        <v>0.04</v>
      </c>
      <c r="E6403" s="341">
        <v>90.02</v>
      </c>
      <c r="F6403" s="342">
        <f t="shared" ref="F6403:F6466" si="411">D6403*E6403</f>
        <v>3.6008</v>
      </c>
      <c r="G6403" s="343">
        <f t="shared" si="409"/>
        <v>3487.5432000000255</v>
      </c>
      <c r="H6403" s="341">
        <v>295940</v>
      </c>
      <c r="I6403" s="341" t="s">
        <v>255</v>
      </c>
      <c r="J6403" s="341">
        <v>0.04</v>
      </c>
      <c r="K6403" s="341">
        <v>90.02</v>
      </c>
      <c r="L6403" s="342">
        <f t="shared" ref="L6403:L6466" si="412">J6403*K6403</f>
        <v>3.6008</v>
      </c>
      <c r="M6403" s="343">
        <f t="shared" si="410"/>
        <v>3452.9440000000268</v>
      </c>
      <c r="N6403" s="336"/>
    </row>
    <row r="6404" spans="1:14">
      <c r="A6404" s="13"/>
      <c r="B6404" s="341">
        <v>295940</v>
      </c>
      <c r="C6404" s="341" t="s">
        <v>256</v>
      </c>
      <c r="D6404" s="341">
        <v>0.1</v>
      </c>
      <c r="E6404" s="341">
        <v>90.02</v>
      </c>
      <c r="F6404" s="342">
        <f t="shared" si="411"/>
        <v>9.0020000000000007</v>
      </c>
      <c r="G6404" s="343">
        <f t="shared" si="409"/>
        <v>8562.3264000001254</v>
      </c>
      <c r="H6404" s="341">
        <v>295940</v>
      </c>
      <c r="I6404" s="341" t="s">
        <v>256</v>
      </c>
      <c r="J6404" s="341">
        <v>0.1</v>
      </c>
      <c r="K6404" s="341">
        <v>90.02</v>
      </c>
      <c r="L6404" s="342">
        <f t="shared" si="412"/>
        <v>9.0020000000000007</v>
      </c>
      <c r="M6404" s="343">
        <f t="shared" si="410"/>
        <v>8476.7772000001041</v>
      </c>
      <c r="N6404" s="13"/>
    </row>
    <row r="6405" spans="1:14">
      <c r="A6405" s="336"/>
      <c r="B6405" s="341">
        <v>295940</v>
      </c>
      <c r="C6405" s="341" t="s">
        <v>257</v>
      </c>
      <c r="D6405" s="341">
        <v>0.125</v>
      </c>
      <c r="E6405" s="341">
        <v>92.52</v>
      </c>
      <c r="F6405" s="342">
        <f t="shared" si="411"/>
        <v>11.565</v>
      </c>
      <c r="G6405" s="343">
        <f t="shared" si="409"/>
        <v>11250.524999999998</v>
      </c>
      <c r="H6405" s="341">
        <v>295940</v>
      </c>
      <c r="I6405" s="341" t="s">
        <v>257</v>
      </c>
      <c r="J6405" s="341">
        <v>0.125</v>
      </c>
      <c r="K6405" s="341">
        <v>92.52</v>
      </c>
      <c r="L6405" s="342">
        <f t="shared" si="412"/>
        <v>11.565</v>
      </c>
      <c r="M6405" s="343">
        <f t="shared" si="410"/>
        <v>11139.282499999961</v>
      </c>
      <c r="N6405" s="336"/>
    </row>
    <row r="6406" spans="1:14">
      <c r="A6406" s="336"/>
      <c r="B6406" s="341">
        <v>295940</v>
      </c>
      <c r="C6406" s="341" t="s">
        <v>258</v>
      </c>
      <c r="D6406" s="341">
        <v>0.125</v>
      </c>
      <c r="E6406" s="341">
        <v>95.02</v>
      </c>
      <c r="F6406" s="342">
        <f t="shared" si="411"/>
        <v>11.8775</v>
      </c>
      <c r="G6406" s="343">
        <f t="shared" si="409"/>
        <v>11521.236250000045</v>
      </c>
      <c r="H6406" s="341">
        <v>295940</v>
      </c>
      <c r="I6406" s="341" t="s">
        <v>258</v>
      </c>
      <c r="J6406" s="341">
        <v>0.125</v>
      </c>
      <c r="K6406" s="341">
        <v>95.02</v>
      </c>
      <c r="L6406" s="342">
        <f t="shared" si="412"/>
        <v>11.8775</v>
      </c>
      <c r="M6406" s="343">
        <f t="shared" si="410"/>
        <v>11407.173750000049</v>
      </c>
      <c r="N6406" s="336"/>
    </row>
    <row r="6407" spans="1:14">
      <c r="A6407" s="336"/>
      <c r="B6407" s="341">
        <v>295940</v>
      </c>
      <c r="C6407" s="341" t="s">
        <v>259</v>
      </c>
      <c r="D6407" s="341">
        <v>0.1</v>
      </c>
      <c r="E6407" s="341">
        <v>97.02</v>
      </c>
      <c r="F6407" s="342">
        <f t="shared" si="411"/>
        <v>9.702</v>
      </c>
      <c r="G6407" s="343">
        <f t="shared" si="409"/>
        <v>9390.135000000033</v>
      </c>
      <c r="H6407" s="341">
        <v>295940</v>
      </c>
      <c r="I6407" s="341" t="s">
        <v>259</v>
      </c>
      <c r="J6407" s="341">
        <v>0.1</v>
      </c>
      <c r="K6407" s="341">
        <v>97.02</v>
      </c>
      <c r="L6407" s="342">
        <f t="shared" si="412"/>
        <v>9.702</v>
      </c>
      <c r="M6407" s="343">
        <f t="shared" si="410"/>
        <v>9297.1420000000107</v>
      </c>
      <c r="N6407" s="336"/>
    </row>
    <row r="6408" spans="1:14">
      <c r="A6408" s="336"/>
      <c r="B6408" s="341">
        <v>295940</v>
      </c>
      <c r="C6408" s="341" t="s">
        <v>260</v>
      </c>
      <c r="D6408" s="341">
        <v>0.1</v>
      </c>
      <c r="E6408" s="341">
        <v>126.72</v>
      </c>
      <c r="F6408" s="342">
        <f t="shared" si="411"/>
        <v>12.672000000000001</v>
      </c>
      <c r="G6408" s="343">
        <f t="shared" si="409"/>
        <v>11301.443000000045</v>
      </c>
      <c r="H6408" s="341">
        <v>295940</v>
      </c>
      <c r="I6408" s="341" t="s">
        <v>260</v>
      </c>
      <c r="J6408" s="341">
        <v>0.1</v>
      </c>
      <c r="K6408" s="341">
        <v>126.72</v>
      </c>
      <c r="L6408" s="342">
        <f t="shared" si="412"/>
        <v>12.672000000000001</v>
      </c>
      <c r="M6408" s="343">
        <f t="shared" si="410"/>
        <v>10411.514000000072</v>
      </c>
      <c r="N6408" s="336"/>
    </row>
    <row r="6409" spans="1:14">
      <c r="A6409" s="336"/>
      <c r="B6409" s="341">
        <v>295945.12599999999</v>
      </c>
      <c r="C6409" s="341" t="s">
        <v>255</v>
      </c>
      <c r="D6409" s="341">
        <v>0.04</v>
      </c>
      <c r="E6409" s="341">
        <v>46.23</v>
      </c>
      <c r="F6409" s="342">
        <f t="shared" si="411"/>
        <v>1.8492</v>
      </c>
      <c r="G6409" s="343">
        <f t="shared" si="409"/>
        <v>3489.3924000000256</v>
      </c>
      <c r="H6409" s="341">
        <v>295945.12599999999</v>
      </c>
      <c r="I6409" s="341" t="s">
        <v>255</v>
      </c>
      <c r="J6409" s="341">
        <v>0.04</v>
      </c>
      <c r="K6409" s="341">
        <v>46.06</v>
      </c>
      <c r="L6409" s="342">
        <f t="shared" si="412"/>
        <v>1.8424</v>
      </c>
      <c r="M6409" s="343">
        <f t="shared" si="410"/>
        <v>3454.7864000000268</v>
      </c>
      <c r="N6409" s="336"/>
    </row>
    <row r="6410" spans="1:14">
      <c r="A6410" s="336"/>
      <c r="B6410" s="341">
        <v>295945.12599999999</v>
      </c>
      <c r="C6410" s="341" t="s">
        <v>256</v>
      </c>
      <c r="D6410" s="341">
        <v>0.1</v>
      </c>
      <c r="E6410" s="341">
        <v>46.23</v>
      </c>
      <c r="F6410" s="342">
        <f t="shared" si="411"/>
        <v>4.6230000000000002</v>
      </c>
      <c r="G6410" s="343">
        <f t="shared" ref="G6410:G6473" si="413">G6404+F6410</f>
        <v>8566.949400000125</v>
      </c>
      <c r="H6410" s="341">
        <v>295945.12599999999</v>
      </c>
      <c r="I6410" s="341" t="s">
        <v>256</v>
      </c>
      <c r="J6410" s="341">
        <v>0.1</v>
      </c>
      <c r="K6410" s="341">
        <v>46.06</v>
      </c>
      <c r="L6410" s="342">
        <f t="shared" si="412"/>
        <v>4.6060000000000008</v>
      </c>
      <c r="M6410" s="343">
        <f t="shared" si="410"/>
        <v>8481.3832000001039</v>
      </c>
      <c r="N6410" s="336"/>
    </row>
    <row r="6411" spans="1:14">
      <c r="A6411" s="13"/>
      <c r="B6411" s="341">
        <v>295945.12599999999</v>
      </c>
      <c r="C6411" s="341" t="s">
        <v>257</v>
      </c>
      <c r="D6411" s="341">
        <v>0.125</v>
      </c>
      <c r="E6411" s="341">
        <v>47.51</v>
      </c>
      <c r="F6411" s="342">
        <f t="shared" si="411"/>
        <v>5.9387499999999998</v>
      </c>
      <c r="G6411" s="343">
        <f t="shared" si="413"/>
        <v>11256.463749999997</v>
      </c>
      <c r="H6411" s="341">
        <v>295945.12599999999</v>
      </c>
      <c r="I6411" s="341" t="s">
        <v>257</v>
      </c>
      <c r="J6411" s="341">
        <v>0.125</v>
      </c>
      <c r="K6411" s="341">
        <v>47.34</v>
      </c>
      <c r="L6411" s="342">
        <f t="shared" si="412"/>
        <v>5.9175000000000004</v>
      </c>
      <c r="M6411" s="343">
        <f t="shared" si="410"/>
        <v>11145.199999999961</v>
      </c>
      <c r="N6411" s="13"/>
    </row>
    <row r="6412" spans="1:14">
      <c r="A6412" s="336"/>
      <c r="B6412" s="341">
        <v>295945.12599999999</v>
      </c>
      <c r="C6412" s="341" t="s">
        <v>258</v>
      </c>
      <c r="D6412" s="341">
        <v>0.125</v>
      </c>
      <c r="E6412" s="341">
        <v>48.79</v>
      </c>
      <c r="F6412" s="342">
        <f t="shared" si="411"/>
        <v>6.0987499999999999</v>
      </c>
      <c r="G6412" s="343">
        <f t="shared" si="413"/>
        <v>11527.335000000045</v>
      </c>
      <c r="H6412" s="341">
        <v>295945.12599999999</v>
      </c>
      <c r="I6412" s="341" t="s">
        <v>258</v>
      </c>
      <c r="J6412" s="341">
        <v>0.125</v>
      </c>
      <c r="K6412" s="341">
        <v>48.62</v>
      </c>
      <c r="L6412" s="342">
        <f t="shared" si="412"/>
        <v>6.0774999999999997</v>
      </c>
      <c r="M6412" s="343">
        <f t="shared" si="410"/>
        <v>11413.251250000048</v>
      </c>
      <c r="N6412" s="336"/>
    </row>
    <row r="6413" spans="1:14">
      <c r="A6413" s="336"/>
      <c r="B6413" s="341">
        <v>295945.12599999999</v>
      </c>
      <c r="C6413" s="341" t="s">
        <v>259</v>
      </c>
      <c r="D6413" s="341">
        <v>0.1</v>
      </c>
      <c r="E6413" s="341">
        <v>49.82</v>
      </c>
      <c r="F6413" s="342">
        <f t="shared" si="411"/>
        <v>4.9820000000000002</v>
      </c>
      <c r="G6413" s="343">
        <f t="shared" si="413"/>
        <v>9395.1170000000329</v>
      </c>
      <c r="H6413" s="341">
        <v>295945.12599999999</v>
      </c>
      <c r="I6413" s="341" t="s">
        <v>259</v>
      </c>
      <c r="J6413" s="341">
        <v>0.1</v>
      </c>
      <c r="K6413" s="341">
        <v>49.65</v>
      </c>
      <c r="L6413" s="342">
        <f t="shared" si="412"/>
        <v>4.9649999999999999</v>
      </c>
      <c r="M6413" s="343">
        <f t="shared" ref="M6413:M6476" si="414">M6407+L6413</f>
        <v>9302.1070000000109</v>
      </c>
      <c r="N6413" s="336"/>
    </row>
    <row r="6414" spans="1:14">
      <c r="A6414" s="336"/>
      <c r="B6414" s="341">
        <v>295945.12599999999</v>
      </c>
      <c r="C6414" s="341" t="s">
        <v>260</v>
      </c>
      <c r="D6414" s="341">
        <v>0.1</v>
      </c>
      <c r="E6414" s="341">
        <v>65.099999999999994</v>
      </c>
      <c r="F6414" s="342">
        <f t="shared" si="411"/>
        <v>6.51</v>
      </c>
      <c r="G6414" s="343">
        <f t="shared" si="413"/>
        <v>11307.953000000045</v>
      </c>
      <c r="H6414" s="341">
        <v>295945.12599999999</v>
      </c>
      <c r="I6414" s="341" t="s">
        <v>260</v>
      </c>
      <c r="J6414" s="341">
        <v>0.1</v>
      </c>
      <c r="K6414" s="341">
        <v>64.819999999999993</v>
      </c>
      <c r="L6414" s="342">
        <f t="shared" si="412"/>
        <v>6.4819999999999993</v>
      </c>
      <c r="M6414" s="343">
        <f t="shared" si="414"/>
        <v>10417.996000000072</v>
      </c>
      <c r="N6414" s="336"/>
    </row>
    <row r="6415" spans="1:14">
      <c r="A6415" s="336"/>
      <c r="B6415" s="341">
        <v>295950</v>
      </c>
      <c r="C6415" s="341" t="s">
        <v>255</v>
      </c>
      <c r="D6415" s="341">
        <v>0.04</v>
      </c>
      <c r="E6415" s="341">
        <v>44.03</v>
      </c>
      <c r="F6415" s="342">
        <f t="shared" si="411"/>
        <v>1.7612000000000001</v>
      </c>
      <c r="G6415" s="343">
        <f t="shared" si="413"/>
        <v>3491.1536000000256</v>
      </c>
      <c r="H6415" s="341">
        <v>295950</v>
      </c>
      <c r="I6415" s="341" t="s">
        <v>255</v>
      </c>
      <c r="J6415" s="341">
        <v>0.04</v>
      </c>
      <c r="K6415" s="341">
        <v>43.72</v>
      </c>
      <c r="L6415" s="342">
        <f t="shared" si="412"/>
        <v>1.7487999999999999</v>
      </c>
      <c r="M6415" s="343">
        <f t="shared" si="414"/>
        <v>3456.5352000000266</v>
      </c>
      <c r="N6415" s="336"/>
    </row>
    <row r="6416" spans="1:14">
      <c r="A6416" s="336"/>
      <c r="B6416" s="341">
        <v>295950</v>
      </c>
      <c r="C6416" s="341" t="s">
        <v>256</v>
      </c>
      <c r="D6416" s="341">
        <v>0.1</v>
      </c>
      <c r="E6416" s="341">
        <v>44.03</v>
      </c>
      <c r="F6416" s="342">
        <f t="shared" si="411"/>
        <v>4.4030000000000005</v>
      </c>
      <c r="G6416" s="343">
        <f t="shared" si="413"/>
        <v>8571.3524000001253</v>
      </c>
      <c r="H6416" s="341">
        <v>295950</v>
      </c>
      <c r="I6416" s="341" t="s">
        <v>256</v>
      </c>
      <c r="J6416" s="341">
        <v>0.1</v>
      </c>
      <c r="K6416" s="341">
        <v>43.72</v>
      </c>
      <c r="L6416" s="342">
        <f t="shared" si="412"/>
        <v>4.3719999999999999</v>
      </c>
      <c r="M6416" s="343">
        <f t="shared" si="414"/>
        <v>8485.7552000001033</v>
      </c>
      <c r="N6416" s="336"/>
    </row>
    <row r="6417" spans="1:14">
      <c r="A6417" s="336"/>
      <c r="B6417" s="341">
        <v>295950</v>
      </c>
      <c r="C6417" s="341" t="s">
        <v>257</v>
      </c>
      <c r="D6417" s="341">
        <v>0.125</v>
      </c>
      <c r="E6417" s="341">
        <v>45.25</v>
      </c>
      <c r="F6417" s="342">
        <f t="shared" si="411"/>
        <v>5.65625</v>
      </c>
      <c r="G6417" s="343">
        <f t="shared" si="413"/>
        <v>11262.119999999997</v>
      </c>
      <c r="H6417" s="341">
        <v>295950</v>
      </c>
      <c r="I6417" s="341" t="s">
        <v>257</v>
      </c>
      <c r="J6417" s="341">
        <v>0.125</v>
      </c>
      <c r="K6417" s="341">
        <v>44.94</v>
      </c>
      <c r="L6417" s="342">
        <f t="shared" si="412"/>
        <v>5.6174999999999997</v>
      </c>
      <c r="M6417" s="343">
        <f t="shared" si="414"/>
        <v>11150.817499999961</v>
      </c>
      <c r="N6417" s="336"/>
    </row>
    <row r="6418" spans="1:14">
      <c r="A6418" s="13"/>
      <c r="B6418" s="341">
        <v>295950</v>
      </c>
      <c r="C6418" s="341" t="s">
        <v>258</v>
      </c>
      <c r="D6418" s="341">
        <v>0.125</v>
      </c>
      <c r="E6418" s="341">
        <v>46.48</v>
      </c>
      <c r="F6418" s="342">
        <f t="shared" si="411"/>
        <v>5.81</v>
      </c>
      <c r="G6418" s="343">
        <f t="shared" si="413"/>
        <v>11533.145000000044</v>
      </c>
      <c r="H6418" s="341">
        <v>295950</v>
      </c>
      <c r="I6418" s="341" t="s">
        <v>258</v>
      </c>
      <c r="J6418" s="341">
        <v>0.125</v>
      </c>
      <c r="K6418" s="341">
        <v>46.15</v>
      </c>
      <c r="L6418" s="342">
        <f t="shared" si="412"/>
        <v>5.7687499999999998</v>
      </c>
      <c r="M6418" s="343">
        <f t="shared" si="414"/>
        <v>11419.020000000048</v>
      </c>
      <c r="N6418" s="13"/>
    </row>
    <row r="6419" spans="1:14">
      <c r="A6419" s="336"/>
      <c r="B6419" s="341">
        <v>295950</v>
      </c>
      <c r="C6419" s="341" t="s">
        <v>259</v>
      </c>
      <c r="D6419" s="341">
        <v>0.1</v>
      </c>
      <c r="E6419" s="341">
        <v>47.45</v>
      </c>
      <c r="F6419" s="342">
        <f t="shared" si="411"/>
        <v>4.7450000000000001</v>
      </c>
      <c r="G6419" s="343">
        <f t="shared" si="413"/>
        <v>9399.8620000000337</v>
      </c>
      <c r="H6419" s="341">
        <v>295950</v>
      </c>
      <c r="I6419" s="341" t="s">
        <v>259</v>
      </c>
      <c r="J6419" s="341">
        <v>0.1</v>
      </c>
      <c r="K6419" s="341">
        <v>47.12</v>
      </c>
      <c r="L6419" s="342">
        <f t="shared" si="412"/>
        <v>4.7119999999999997</v>
      </c>
      <c r="M6419" s="343">
        <f t="shared" si="414"/>
        <v>9306.8190000000104</v>
      </c>
      <c r="N6419" s="336"/>
    </row>
    <row r="6420" spans="1:14">
      <c r="A6420" s="336"/>
      <c r="B6420" s="341">
        <v>295950</v>
      </c>
      <c r="C6420" s="341" t="s">
        <v>260</v>
      </c>
      <c r="D6420" s="341">
        <v>0.1</v>
      </c>
      <c r="E6420" s="341">
        <v>62.03</v>
      </c>
      <c r="F6420" s="342">
        <f t="shared" si="411"/>
        <v>6.2030000000000003</v>
      </c>
      <c r="G6420" s="343">
        <f t="shared" si="413"/>
        <v>11314.156000000045</v>
      </c>
      <c r="H6420" s="341">
        <v>295950</v>
      </c>
      <c r="I6420" s="341" t="s">
        <v>260</v>
      </c>
      <c r="J6420" s="341">
        <v>0.1</v>
      </c>
      <c r="K6420" s="341">
        <v>61.5</v>
      </c>
      <c r="L6420" s="342">
        <f t="shared" si="412"/>
        <v>6.15</v>
      </c>
      <c r="M6420" s="343">
        <f t="shared" si="414"/>
        <v>10424.146000000072</v>
      </c>
      <c r="N6420" s="336"/>
    </row>
    <row r="6421" spans="1:14">
      <c r="A6421" s="336"/>
      <c r="B6421" s="341">
        <v>295960</v>
      </c>
      <c r="C6421" s="341" t="s">
        <v>255</v>
      </c>
      <c r="D6421" s="341">
        <v>0.04</v>
      </c>
      <c r="E6421" s="341">
        <v>90.34</v>
      </c>
      <c r="F6421" s="342">
        <f t="shared" si="411"/>
        <v>3.6136000000000004</v>
      </c>
      <c r="G6421" s="343">
        <f t="shared" si="413"/>
        <v>3494.7672000000257</v>
      </c>
      <c r="H6421" s="341">
        <v>295960</v>
      </c>
      <c r="I6421" s="341" t="s">
        <v>255</v>
      </c>
      <c r="J6421" s="341">
        <v>0.04</v>
      </c>
      <c r="K6421" s="341">
        <v>89.71</v>
      </c>
      <c r="L6421" s="342">
        <f t="shared" si="412"/>
        <v>3.5884</v>
      </c>
      <c r="M6421" s="343">
        <f t="shared" si="414"/>
        <v>3460.1236000000267</v>
      </c>
      <c r="N6421" s="336"/>
    </row>
    <row r="6422" spans="1:14">
      <c r="A6422" s="336"/>
      <c r="B6422" s="341">
        <v>295960</v>
      </c>
      <c r="C6422" s="341" t="s">
        <v>256</v>
      </c>
      <c r="D6422" s="341">
        <v>0.1</v>
      </c>
      <c r="E6422" s="341">
        <v>90.34</v>
      </c>
      <c r="F6422" s="342">
        <f t="shared" si="411"/>
        <v>9.0340000000000007</v>
      </c>
      <c r="G6422" s="343">
        <f t="shared" si="413"/>
        <v>8580.3864000001249</v>
      </c>
      <c r="H6422" s="341">
        <v>295960</v>
      </c>
      <c r="I6422" s="341" t="s">
        <v>256</v>
      </c>
      <c r="J6422" s="341">
        <v>0.1</v>
      </c>
      <c r="K6422" s="341">
        <v>89.71</v>
      </c>
      <c r="L6422" s="342">
        <f t="shared" si="412"/>
        <v>8.9710000000000001</v>
      </c>
      <c r="M6422" s="343">
        <f t="shared" si="414"/>
        <v>8494.7262000001028</v>
      </c>
      <c r="N6422" s="336"/>
    </row>
    <row r="6423" spans="1:14">
      <c r="A6423" s="336"/>
      <c r="B6423" s="341">
        <v>295960</v>
      </c>
      <c r="C6423" s="341" t="s">
        <v>257</v>
      </c>
      <c r="D6423" s="341">
        <v>0.125</v>
      </c>
      <c r="E6423" s="341">
        <v>92.85</v>
      </c>
      <c r="F6423" s="342">
        <f t="shared" si="411"/>
        <v>11.606249999999999</v>
      </c>
      <c r="G6423" s="343">
        <f t="shared" si="413"/>
        <v>11273.726249999998</v>
      </c>
      <c r="H6423" s="341">
        <v>295960</v>
      </c>
      <c r="I6423" s="341" t="s">
        <v>257</v>
      </c>
      <c r="J6423" s="341">
        <v>0.125</v>
      </c>
      <c r="K6423" s="341">
        <v>92.2</v>
      </c>
      <c r="L6423" s="342">
        <f t="shared" si="412"/>
        <v>11.525</v>
      </c>
      <c r="M6423" s="343">
        <f t="shared" si="414"/>
        <v>11162.342499999961</v>
      </c>
      <c r="N6423" s="336"/>
    </row>
    <row r="6424" spans="1:14">
      <c r="A6424" s="336"/>
      <c r="B6424" s="341">
        <v>295960</v>
      </c>
      <c r="C6424" s="341" t="s">
        <v>258</v>
      </c>
      <c r="D6424" s="341">
        <v>0.125</v>
      </c>
      <c r="E6424" s="341">
        <v>95.36</v>
      </c>
      <c r="F6424" s="342">
        <f t="shared" si="411"/>
        <v>11.92</v>
      </c>
      <c r="G6424" s="343">
        <f t="shared" si="413"/>
        <v>11545.065000000044</v>
      </c>
      <c r="H6424" s="341">
        <v>295960</v>
      </c>
      <c r="I6424" s="341" t="s">
        <v>258</v>
      </c>
      <c r="J6424" s="341">
        <v>0.125</v>
      </c>
      <c r="K6424" s="341">
        <v>94.69</v>
      </c>
      <c r="L6424" s="342">
        <f t="shared" si="412"/>
        <v>11.83625</v>
      </c>
      <c r="M6424" s="343">
        <f t="shared" si="414"/>
        <v>11430.856250000048</v>
      </c>
      <c r="N6424" s="336"/>
    </row>
    <row r="6425" spans="1:14">
      <c r="A6425" s="13"/>
      <c r="B6425" s="341">
        <v>295960</v>
      </c>
      <c r="C6425" s="341" t="s">
        <v>259</v>
      </c>
      <c r="D6425" s="341">
        <v>0.1</v>
      </c>
      <c r="E6425" s="341">
        <v>97.36</v>
      </c>
      <c r="F6425" s="342">
        <f t="shared" si="411"/>
        <v>9.7360000000000007</v>
      </c>
      <c r="G6425" s="343">
        <f t="shared" si="413"/>
        <v>9409.5980000000345</v>
      </c>
      <c r="H6425" s="341">
        <v>295960</v>
      </c>
      <c r="I6425" s="341" t="s">
        <v>259</v>
      </c>
      <c r="J6425" s="341">
        <v>0.1</v>
      </c>
      <c r="K6425" s="341">
        <v>96.68</v>
      </c>
      <c r="L6425" s="342">
        <f t="shared" si="412"/>
        <v>9.668000000000001</v>
      </c>
      <c r="M6425" s="343">
        <f t="shared" si="414"/>
        <v>9316.4870000000101</v>
      </c>
      <c r="N6425" s="13"/>
    </row>
    <row r="6426" spans="1:14">
      <c r="A6426" s="336"/>
      <c r="B6426" s="341">
        <v>295960</v>
      </c>
      <c r="C6426" s="341" t="s">
        <v>260</v>
      </c>
      <c r="D6426" s="341">
        <v>0.1</v>
      </c>
      <c r="E6426" s="341">
        <v>127.26</v>
      </c>
      <c r="F6426" s="342">
        <f t="shared" si="411"/>
        <v>12.726000000000001</v>
      </c>
      <c r="G6426" s="343">
        <f t="shared" si="413"/>
        <v>11326.882000000045</v>
      </c>
      <c r="H6426" s="341">
        <v>295960</v>
      </c>
      <c r="I6426" s="341" t="s">
        <v>260</v>
      </c>
      <c r="J6426" s="341">
        <v>0.1</v>
      </c>
      <c r="K6426" s="341">
        <v>126.18</v>
      </c>
      <c r="L6426" s="342">
        <f t="shared" si="412"/>
        <v>12.618000000000002</v>
      </c>
      <c r="M6426" s="343">
        <f t="shared" si="414"/>
        <v>10436.764000000072</v>
      </c>
      <c r="N6426" s="336"/>
    </row>
    <row r="6427" spans="1:14">
      <c r="A6427" s="336"/>
      <c r="B6427" s="341">
        <v>295970</v>
      </c>
      <c r="C6427" s="341" t="s">
        <v>255</v>
      </c>
      <c r="D6427" s="341">
        <v>0.04</v>
      </c>
      <c r="E6427" s="341">
        <v>90.34</v>
      </c>
      <c r="F6427" s="342">
        <f t="shared" si="411"/>
        <v>3.6136000000000004</v>
      </c>
      <c r="G6427" s="343">
        <f t="shared" si="413"/>
        <v>3498.3808000000258</v>
      </c>
      <c r="H6427" s="341">
        <v>295970</v>
      </c>
      <c r="I6427" s="341" t="s">
        <v>255</v>
      </c>
      <c r="J6427" s="341">
        <v>0.04</v>
      </c>
      <c r="K6427" s="341">
        <v>89.71</v>
      </c>
      <c r="L6427" s="342">
        <f t="shared" si="412"/>
        <v>3.5884</v>
      </c>
      <c r="M6427" s="343">
        <f t="shared" si="414"/>
        <v>3463.7120000000268</v>
      </c>
      <c r="N6427" s="336"/>
    </row>
    <row r="6428" spans="1:14">
      <c r="A6428" s="336"/>
      <c r="B6428" s="341">
        <v>295970</v>
      </c>
      <c r="C6428" s="341" t="s">
        <v>256</v>
      </c>
      <c r="D6428" s="341">
        <v>0.1</v>
      </c>
      <c r="E6428" s="341">
        <v>90.34</v>
      </c>
      <c r="F6428" s="342">
        <f t="shared" si="411"/>
        <v>9.0340000000000007</v>
      </c>
      <c r="G6428" s="343">
        <f t="shared" si="413"/>
        <v>8589.4204000001246</v>
      </c>
      <c r="H6428" s="341">
        <v>295970</v>
      </c>
      <c r="I6428" s="341" t="s">
        <v>256</v>
      </c>
      <c r="J6428" s="341">
        <v>0.1</v>
      </c>
      <c r="K6428" s="341">
        <v>89.71</v>
      </c>
      <c r="L6428" s="342">
        <f t="shared" si="412"/>
        <v>8.9710000000000001</v>
      </c>
      <c r="M6428" s="343">
        <f t="shared" si="414"/>
        <v>8503.6972000001024</v>
      </c>
      <c r="N6428" s="336"/>
    </row>
    <row r="6429" spans="1:14">
      <c r="A6429" s="336"/>
      <c r="B6429" s="341">
        <v>295970</v>
      </c>
      <c r="C6429" s="341" t="s">
        <v>257</v>
      </c>
      <c r="D6429" s="341">
        <v>0.125</v>
      </c>
      <c r="E6429" s="341">
        <v>92.85</v>
      </c>
      <c r="F6429" s="342">
        <f t="shared" si="411"/>
        <v>11.606249999999999</v>
      </c>
      <c r="G6429" s="343">
        <f t="shared" si="413"/>
        <v>11285.332499999999</v>
      </c>
      <c r="H6429" s="341">
        <v>295970</v>
      </c>
      <c r="I6429" s="341" t="s">
        <v>257</v>
      </c>
      <c r="J6429" s="341">
        <v>0.125</v>
      </c>
      <c r="K6429" s="341">
        <v>92.2</v>
      </c>
      <c r="L6429" s="342">
        <f t="shared" si="412"/>
        <v>11.525</v>
      </c>
      <c r="M6429" s="343">
        <f t="shared" si="414"/>
        <v>11173.86749999996</v>
      </c>
      <c r="N6429" s="336"/>
    </row>
    <row r="6430" spans="1:14">
      <c r="A6430" s="336"/>
      <c r="B6430" s="341">
        <v>295970</v>
      </c>
      <c r="C6430" s="341" t="s">
        <v>258</v>
      </c>
      <c r="D6430" s="341">
        <v>0.125</v>
      </c>
      <c r="E6430" s="341">
        <v>95.36</v>
      </c>
      <c r="F6430" s="342">
        <f t="shared" si="411"/>
        <v>11.92</v>
      </c>
      <c r="G6430" s="343">
        <f t="shared" si="413"/>
        <v>11556.985000000044</v>
      </c>
      <c r="H6430" s="341">
        <v>295970</v>
      </c>
      <c r="I6430" s="341" t="s">
        <v>258</v>
      </c>
      <c r="J6430" s="341">
        <v>0.125</v>
      </c>
      <c r="K6430" s="341">
        <v>94.69</v>
      </c>
      <c r="L6430" s="342">
        <f t="shared" si="412"/>
        <v>11.83625</v>
      </c>
      <c r="M6430" s="343">
        <f t="shared" si="414"/>
        <v>11442.692500000048</v>
      </c>
      <c r="N6430" s="336"/>
    </row>
    <row r="6431" spans="1:14">
      <c r="A6431" s="336"/>
      <c r="B6431" s="341">
        <v>295970</v>
      </c>
      <c r="C6431" s="341" t="s">
        <v>259</v>
      </c>
      <c r="D6431" s="341">
        <v>0.1</v>
      </c>
      <c r="E6431" s="341">
        <v>97.36</v>
      </c>
      <c r="F6431" s="342">
        <f t="shared" si="411"/>
        <v>9.7360000000000007</v>
      </c>
      <c r="G6431" s="343">
        <f t="shared" si="413"/>
        <v>9419.3340000000353</v>
      </c>
      <c r="H6431" s="341">
        <v>295970</v>
      </c>
      <c r="I6431" s="341" t="s">
        <v>259</v>
      </c>
      <c r="J6431" s="341">
        <v>0.1</v>
      </c>
      <c r="K6431" s="341">
        <v>96.68</v>
      </c>
      <c r="L6431" s="342">
        <f t="shared" si="412"/>
        <v>9.668000000000001</v>
      </c>
      <c r="M6431" s="343">
        <f t="shared" si="414"/>
        <v>9326.1550000000097</v>
      </c>
      <c r="N6431" s="336"/>
    </row>
    <row r="6432" spans="1:14">
      <c r="A6432" s="13"/>
      <c r="B6432" s="341">
        <v>295970</v>
      </c>
      <c r="C6432" s="341" t="s">
        <v>260</v>
      </c>
      <c r="D6432" s="341">
        <v>0.1</v>
      </c>
      <c r="E6432" s="341">
        <v>127.26</v>
      </c>
      <c r="F6432" s="342">
        <f t="shared" si="411"/>
        <v>12.726000000000001</v>
      </c>
      <c r="G6432" s="343">
        <f t="shared" si="413"/>
        <v>11339.608000000046</v>
      </c>
      <c r="H6432" s="341">
        <v>295970</v>
      </c>
      <c r="I6432" s="341" t="s">
        <v>260</v>
      </c>
      <c r="J6432" s="341">
        <v>0.1</v>
      </c>
      <c r="K6432" s="341">
        <v>126.18</v>
      </c>
      <c r="L6432" s="342">
        <f t="shared" si="412"/>
        <v>12.618000000000002</v>
      </c>
      <c r="M6432" s="343">
        <f t="shared" si="414"/>
        <v>10449.382000000072</v>
      </c>
      <c r="N6432" s="13"/>
    </row>
    <row r="6433" spans="1:14">
      <c r="A6433" s="336"/>
      <c r="B6433" s="341">
        <v>295979.321</v>
      </c>
      <c r="C6433" s="341" t="s">
        <v>255</v>
      </c>
      <c r="D6433" s="341">
        <v>0.04</v>
      </c>
      <c r="E6433" s="341">
        <v>84.2</v>
      </c>
      <c r="F6433" s="342">
        <f t="shared" si="411"/>
        <v>3.3680000000000003</v>
      </c>
      <c r="G6433" s="343">
        <f t="shared" si="413"/>
        <v>3501.7488000000258</v>
      </c>
      <c r="H6433" s="341">
        <v>295979.321</v>
      </c>
      <c r="I6433" s="341" t="s">
        <v>255</v>
      </c>
      <c r="J6433" s="341">
        <v>0.04</v>
      </c>
      <c r="K6433" s="341">
        <v>83.61</v>
      </c>
      <c r="L6433" s="342">
        <f t="shared" si="412"/>
        <v>3.3444000000000003</v>
      </c>
      <c r="M6433" s="343">
        <f t="shared" si="414"/>
        <v>3467.0564000000268</v>
      </c>
      <c r="N6433" s="336"/>
    </row>
    <row r="6434" spans="1:14">
      <c r="A6434" s="336"/>
      <c r="B6434" s="341">
        <v>295979.321</v>
      </c>
      <c r="C6434" s="341" t="s">
        <v>256</v>
      </c>
      <c r="D6434" s="341">
        <v>0.1</v>
      </c>
      <c r="E6434" s="341">
        <v>84.2</v>
      </c>
      <c r="F6434" s="342">
        <f t="shared" si="411"/>
        <v>8.42</v>
      </c>
      <c r="G6434" s="343">
        <f t="shared" si="413"/>
        <v>8597.8404000001246</v>
      </c>
      <c r="H6434" s="341">
        <v>295979.321</v>
      </c>
      <c r="I6434" s="341" t="s">
        <v>256</v>
      </c>
      <c r="J6434" s="341">
        <v>0.1</v>
      </c>
      <c r="K6434" s="341">
        <v>83.61</v>
      </c>
      <c r="L6434" s="342">
        <f t="shared" si="412"/>
        <v>8.3610000000000007</v>
      </c>
      <c r="M6434" s="343">
        <f t="shared" si="414"/>
        <v>8512.0582000001032</v>
      </c>
      <c r="N6434" s="336"/>
    </row>
    <row r="6435" spans="1:14">
      <c r="A6435" s="336"/>
      <c r="B6435" s="341">
        <v>295979.321</v>
      </c>
      <c r="C6435" s="341" t="s">
        <v>257</v>
      </c>
      <c r="D6435" s="341">
        <v>0.125</v>
      </c>
      <c r="E6435" s="341">
        <v>86.54</v>
      </c>
      <c r="F6435" s="342">
        <f t="shared" si="411"/>
        <v>10.817500000000001</v>
      </c>
      <c r="G6435" s="343">
        <f t="shared" si="413"/>
        <v>11296.149999999998</v>
      </c>
      <c r="H6435" s="341">
        <v>295979.321</v>
      </c>
      <c r="I6435" s="341" t="s">
        <v>257</v>
      </c>
      <c r="J6435" s="341">
        <v>0.125</v>
      </c>
      <c r="K6435" s="341">
        <v>85.94</v>
      </c>
      <c r="L6435" s="342">
        <f t="shared" si="412"/>
        <v>10.7425</v>
      </c>
      <c r="M6435" s="343">
        <f t="shared" si="414"/>
        <v>11184.609999999961</v>
      </c>
      <c r="N6435" s="336"/>
    </row>
    <row r="6436" spans="1:14">
      <c r="A6436" s="336"/>
      <c r="B6436" s="341">
        <v>295979.321</v>
      </c>
      <c r="C6436" s="341" t="s">
        <v>258</v>
      </c>
      <c r="D6436" s="341">
        <v>0.125</v>
      </c>
      <c r="E6436" s="341">
        <v>88.88</v>
      </c>
      <c r="F6436" s="342">
        <f t="shared" si="411"/>
        <v>11.11</v>
      </c>
      <c r="G6436" s="343">
        <f t="shared" si="413"/>
        <v>11568.095000000045</v>
      </c>
      <c r="H6436" s="341">
        <v>295979.321</v>
      </c>
      <c r="I6436" s="341" t="s">
        <v>258</v>
      </c>
      <c r="J6436" s="341">
        <v>0.125</v>
      </c>
      <c r="K6436" s="341">
        <v>88.26</v>
      </c>
      <c r="L6436" s="342">
        <f t="shared" si="412"/>
        <v>11.032500000000001</v>
      </c>
      <c r="M6436" s="343">
        <f t="shared" si="414"/>
        <v>11453.725000000048</v>
      </c>
      <c r="N6436" s="336"/>
    </row>
    <row r="6437" spans="1:14">
      <c r="A6437" s="336"/>
      <c r="B6437" s="341">
        <v>295979.321</v>
      </c>
      <c r="C6437" s="341" t="s">
        <v>259</v>
      </c>
      <c r="D6437" s="341">
        <v>0.1</v>
      </c>
      <c r="E6437" s="341">
        <v>90.75</v>
      </c>
      <c r="F6437" s="342">
        <f t="shared" si="411"/>
        <v>9.0750000000000011</v>
      </c>
      <c r="G6437" s="343">
        <f t="shared" si="413"/>
        <v>9428.409000000036</v>
      </c>
      <c r="H6437" s="341">
        <v>295979.321</v>
      </c>
      <c r="I6437" s="341" t="s">
        <v>259</v>
      </c>
      <c r="J6437" s="341">
        <v>0.1</v>
      </c>
      <c r="K6437" s="341">
        <v>90.12</v>
      </c>
      <c r="L6437" s="342">
        <f t="shared" si="412"/>
        <v>9.0120000000000005</v>
      </c>
      <c r="M6437" s="343">
        <f t="shared" si="414"/>
        <v>9335.1670000000104</v>
      </c>
      <c r="N6437" s="336"/>
    </row>
    <row r="6438" spans="1:14">
      <c r="A6438" s="336"/>
      <c r="B6438" s="341">
        <v>295979.321</v>
      </c>
      <c r="C6438" s="341" t="s">
        <v>260</v>
      </c>
      <c r="D6438" s="341">
        <v>0.1</v>
      </c>
      <c r="E6438" s="341">
        <v>118.62</v>
      </c>
      <c r="F6438" s="342">
        <f t="shared" si="411"/>
        <v>11.862000000000002</v>
      </c>
      <c r="G6438" s="343">
        <f t="shared" si="413"/>
        <v>11351.470000000045</v>
      </c>
      <c r="H6438" s="341">
        <v>295979.321</v>
      </c>
      <c r="I6438" s="341" t="s">
        <v>260</v>
      </c>
      <c r="J6438" s="341">
        <v>0.1</v>
      </c>
      <c r="K6438" s="341">
        <v>117.62</v>
      </c>
      <c r="L6438" s="342">
        <f t="shared" si="412"/>
        <v>11.762</v>
      </c>
      <c r="M6438" s="343">
        <f t="shared" si="414"/>
        <v>10461.144000000073</v>
      </c>
      <c r="N6438" s="336"/>
    </row>
    <row r="6439" spans="1:14">
      <c r="A6439" s="13"/>
      <c r="B6439" s="341">
        <v>295980</v>
      </c>
      <c r="C6439" s="341" t="s">
        <v>255</v>
      </c>
      <c r="D6439" s="341">
        <v>0.04</v>
      </c>
      <c r="E6439" s="341">
        <v>6.13</v>
      </c>
      <c r="F6439" s="342">
        <f t="shared" si="411"/>
        <v>0.2452</v>
      </c>
      <c r="G6439" s="343">
        <f t="shared" si="413"/>
        <v>3501.9940000000256</v>
      </c>
      <c r="H6439" s="341">
        <v>295980</v>
      </c>
      <c r="I6439" s="341" t="s">
        <v>255</v>
      </c>
      <c r="J6439" s="341">
        <v>0.04</v>
      </c>
      <c r="K6439" s="341">
        <v>6.09</v>
      </c>
      <c r="L6439" s="342">
        <f t="shared" si="412"/>
        <v>0.24360000000000001</v>
      </c>
      <c r="M6439" s="343">
        <f t="shared" si="414"/>
        <v>3467.3000000000266</v>
      </c>
      <c r="N6439" s="13"/>
    </row>
    <row r="6440" spans="1:14">
      <c r="A6440" s="336"/>
      <c r="B6440" s="341">
        <v>295980</v>
      </c>
      <c r="C6440" s="341" t="s">
        <v>256</v>
      </c>
      <c r="D6440" s="341">
        <v>0.1</v>
      </c>
      <c r="E6440" s="341">
        <v>6.13</v>
      </c>
      <c r="F6440" s="342">
        <f t="shared" si="411"/>
        <v>0.61299999999999999</v>
      </c>
      <c r="G6440" s="343">
        <f t="shared" si="413"/>
        <v>8598.453400000124</v>
      </c>
      <c r="H6440" s="341">
        <v>295980</v>
      </c>
      <c r="I6440" s="341" t="s">
        <v>256</v>
      </c>
      <c r="J6440" s="341">
        <v>0.1</v>
      </c>
      <c r="K6440" s="341">
        <v>6.09</v>
      </c>
      <c r="L6440" s="342">
        <f t="shared" si="412"/>
        <v>0.60899999999999999</v>
      </c>
      <c r="M6440" s="343">
        <f t="shared" si="414"/>
        <v>8512.6672000001035</v>
      </c>
      <c r="N6440" s="336"/>
    </row>
    <row r="6441" spans="1:14">
      <c r="A6441" s="336"/>
      <c r="B6441" s="341">
        <v>295980</v>
      </c>
      <c r="C6441" s="341" t="s">
        <v>257</v>
      </c>
      <c r="D6441" s="341">
        <v>0.125</v>
      </c>
      <c r="E6441" s="341">
        <v>6.3</v>
      </c>
      <c r="F6441" s="342">
        <f t="shared" si="411"/>
        <v>0.78749999999999998</v>
      </c>
      <c r="G6441" s="343">
        <f t="shared" si="413"/>
        <v>11296.937499999998</v>
      </c>
      <c r="H6441" s="341">
        <v>295980</v>
      </c>
      <c r="I6441" s="341" t="s">
        <v>257</v>
      </c>
      <c r="J6441" s="341">
        <v>0.125</v>
      </c>
      <c r="K6441" s="341">
        <v>6.26</v>
      </c>
      <c r="L6441" s="342">
        <f t="shared" si="412"/>
        <v>0.78249999999999997</v>
      </c>
      <c r="M6441" s="343">
        <f t="shared" si="414"/>
        <v>11185.39249999996</v>
      </c>
      <c r="N6441" s="336"/>
    </row>
    <row r="6442" spans="1:14">
      <c r="A6442" s="336"/>
      <c r="B6442" s="341">
        <v>295980</v>
      </c>
      <c r="C6442" s="341" t="s">
        <v>258</v>
      </c>
      <c r="D6442" s="341">
        <v>0.125</v>
      </c>
      <c r="E6442" s="341">
        <v>6.47</v>
      </c>
      <c r="F6442" s="342">
        <f t="shared" si="411"/>
        <v>0.80874999999999997</v>
      </c>
      <c r="G6442" s="343">
        <f t="shared" si="413"/>
        <v>11568.903750000045</v>
      </c>
      <c r="H6442" s="341">
        <v>295980</v>
      </c>
      <c r="I6442" s="341" t="s">
        <v>258</v>
      </c>
      <c r="J6442" s="341">
        <v>0.125</v>
      </c>
      <c r="K6442" s="341">
        <v>6.43</v>
      </c>
      <c r="L6442" s="342">
        <f t="shared" si="412"/>
        <v>0.80374999999999996</v>
      </c>
      <c r="M6442" s="343">
        <f t="shared" si="414"/>
        <v>11454.528750000047</v>
      </c>
      <c r="N6442" s="336"/>
    </row>
    <row r="6443" spans="1:14">
      <c r="A6443" s="336"/>
      <c r="B6443" s="341">
        <v>295980</v>
      </c>
      <c r="C6443" s="341" t="s">
        <v>259</v>
      </c>
      <c r="D6443" s="341">
        <v>0.1</v>
      </c>
      <c r="E6443" s="341">
        <v>6.61</v>
      </c>
      <c r="F6443" s="342">
        <f t="shared" si="411"/>
        <v>0.66100000000000003</v>
      </c>
      <c r="G6443" s="343">
        <f t="shared" si="413"/>
        <v>9429.0700000000361</v>
      </c>
      <c r="H6443" s="341">
        <v>295980</v>
      </c>
      <c r="I6443" s="341" t="s">
        <v>259</v>
      </c>
      <c r="J6443" s="341">
        <v>0.1</v>
      </c>
      <c r="K6443" s="341">
        <v>6.56</v>
      </c>
      <c r="L6443" s="342">
        <f t="shared" si="412"/>
        <v>0.65600000000000003</v>
      </c>
      <c r="M6443" s="343">
        <f t="shared" si="414"/>
        <v>9335.8230000000112</v>
      </c>
      <c r="N6443" s="336"/>
    </row>
    <row r="6444" spans="1:14">
      <c r="A6444" s="336"/>
      <c r="B6444" s="341">
        <v>295980</v>
      </c>
      <c r="C6444" s="341" t="s">
        <v>260</v>
      </c>
      <c r="D6444" s="341">
        <v>0.1</v>
      </c>
      <c r="E6444" s="341">
        <v>8.64</v>
      </c>
      <c r="F6444" s="342">
        <f t="shared" si="411"/>
        <v>0.8640000000000001</v>
      </c>
      <c r="G6444" s="343">
        <f t="shared" si="413"/>
        <v>11352.334000000044</v>
      </c>
      <c r="H6444" s="341">
        <v>295980</v>
      </c>
      <c r="I6444" s="341" t="s">
        <v>260</v>
      </c>
      <c r="J6444" s="341">
        <v>0.1</v>
      </c>
      <c r="K6444" s="341">
        <v>8.57</v>
      </c>
      <c r="L6444" s="342">
        <f t="shared" si="412"/>
        <v>0.8570000000000001</v>
      </c>
      <c r="M6444" s="343">
        <f t="shared" si="414"/>
        <v>10462.001000000073</v>
      </c>
      <c r="N6444" s="336"/>
    </row>
    <row r="6445" spans="1:14">
      <c r="A6445" s="336"/>
      <c r="B6445" s="341">
        <v>295990</v>
      </c>
      <c r="C6445" s="341" t="s">
        <v>255</v>
      </c>
      <c r="D6445" s="341">
        <v>0.04</v>
      </c>
      <c r="E6445" s="341">
        <v>90.34</v>
      </c>
      <c r="F6445" s="342">
        <f t="shared" si="411"/>
        <v>3.6136000000000004</v>
      </c>
      <c r="G6445" s="343">
        <f t="shared" si="413"/>
        <v>3505.6076000000257</v>
      </c>
      <c r="H6445" s="341">
        <v>295990</v>
      </c>
      <c r="I6445" s="341" t="s">
        <v>255</v>
      </c>
      <c r="J6445" s="341">
        <v>0.04</v>
      </c>
      <c r="K6445" s="341">
        <v>89.71</v>
      </c>
      <c r="L6445" s="342">
        <f t="shared" si="412"/>
        <v>3.5884</v>
      </c>
      <c r="M6445" s="343">
        <f t="shared" si="414"/>
        <v>3470.8884000000266</v>
      </c>
      <c r="N6445" s="336"/>
    </row>
    <row r="6446" spans="1:14">
      <c r="A6446" s="13"/>
      <c r="B6446" s="341">
        <v>295990</v>
      </c>
      <c r="C6446" s="341" t="s">
        <v>256</v>
      </c>
      <c r="D6446" s="341">
        <v>0.1</v>
      </c>
      <c r="E6446" s="341">
        <v>90.34</v>
      </c>
      <c r="F6446" s="342">
        <f t="shared" si="411"/>
        <v>9.0340000000000007</v>
      </c>
      <c r="G6446" s="343">
        <f t="shared" si="413"/>
        <v>8607.4874000001237</v>
      </c>
      <c r="H6446" s="341">
        <v>295990</v>
      </c>
      <c r="I6446" s="341" t="s">
        <v>256</v>
      </c>
      <c r="J6446" s="341">
        <v>0.1</v>
      </c>
      <c r="K6446" s="341">
        <v>89.71</v>
      </c>
      <c r="L6446" s="342">
        <f t="shared" si="412"/>
        <v>8.9710000000000001</v>
      </c>
      <c r="M6446" s="343">
        <f t="shared" si="414"/>
        <v>8521.6382000001031</v>
      </c>
      <c r="N6446" s="13"/>
    </row>
    <row r="6447" spans="1:14">
      <c r="A6447" s="336"/>
      <c r="B6447" s="341">
        <v>295990</v>
      </c>
      <c r="C6447" s="341" t="s">
        <v>257</v>
      </c>
      <c r="D6447" s="341">
        <v>0.125</v>
      </c>
      <c r="E6447" s="341">
        <v>92.85</v>
      </c>
      <c r="F6447" s="342">
        <f t="shared" si="411"/>
        <v>11.606249999999999</v>
      </c>
      <c r="G6447" s="343">
        <f t="shared" si="413"/>
        <v>11308.543749999999</v>
      </c>
      <c r="H6447" s="341">
        <v>295990</v>
      </c>
      <c r="I6447" s="341" t="s">
        <v>257</v>
      </c>
      <c r="J6447" s="341">
        <v>0.125</v>
      </c>
      <c r="K6447" s="341">
        <v>92.2</v>
      </c>
      <c r="L6447" s="342">
        <f t="shared" si="412"/>
        <v>11.525</v>
      </c>
      <c r="M6447" s="343">
        <f t="shared" si="414"/>
        <v>11196.91749999996</v>
      </c>
      <c r="N6447" s="336"/>
    </row>
    <row r="6448" spans="1:14">
      <c r="A6448" s="336"/>
      <c r="B6448" s="341">
        <v>295990</v>
      </c>
      <c r="C6448" s="341" t="s">
        <v>258</v>
      </c>
      <c r="D6448" s="341">
        <v>0.125</v>
      </c>
      <c r="E6448" s="341">
        <v>95.36</v>
      </c>
      <c r="F6448" s="342">
        <f t="shared" si="411"/>
        <v>11.92</v>
      </c>
      <c r="G6448" s="343">
        <f t="shared" si="413"/>
        <v>11580.823750000045</v>
      </c>
      <c r="H6448" s="341">
        <v>295990</v>
      </c>
      <c r="I6448" s="341" t="s">
        <v>258</v>
      </c>
      <c r="J6448" s="341">
        <v>0.125</v>
      </c>
      <c r="K6448" s="341">
        <v>94.69</v>
      </c>
      <c r="L6448" s="342">
        <f t="shared" si="412"/>
        <v>11.83625</v>
      </c>
      <c r="M6448" s="343">
        <f t="shared" si="414"/>
        <v>11466.365000000047</v>
      </c>
      <c r="N6448" s="336"/>
    </row>
    <row r="6449" spans="1:14">
      <c r="A6449" s="336"/>
      <c r="B6449" s="341">
        <v>295990</v>
      </c>
      <c r="C6449" s="341" t="s">
        <v>259</v>
      </c>
      <c r="D6449" s="341">
        <v>0.1</v>
      </c>
      <c r="E6449" s="341">
        <v>97.36</v>
      </c>
      <c r="F6449" s="342">
        <f t="shared" si="411"/>
        <v>9.7360000000000007</v>
      </c>
      <c r="G6449" s="343">
        <f t="shared" si="413"/>
        <v>9438.8060000000369</v>
      </c>
      <c r="H6449" s="341">
        <v>295990</v>
      </c>
      <c r="I6449" s="341" t="s">
        <v>259</v>
      </c>
      <c r="J6449" s="341">
        <v>0.1</v>
      </c>
      <c r="K6449" s="341">
        <v>96.68</v>
      </c>
      <c r="L6449" s="342">
        <f t="shared" si="412"/>
        <v>9.668000000000001</v>
      </c>
      <c r="M6449" s="343">
        <f t="shared" si="414"/>
        <v>9345.4910000000109</v>
      </c>
      <c r="N6449" s="336"/>
    </row>
    <row r="6450" spans="1:14">
      <c r="A6450" s="336"/>
      <c r="B6450" s="341">
        <v>295990</v>
      </c>
      <c r="C6450" s="341" t="s">
        <v>260</v>
      </c>
      <c r="D6450" s="341">
        <v>0.1</v>
      </c>
      <c r="E6450" s="341">
        <v>127.26</v>
      </c>
      <c r="F6450" s="342">
        <f t="shared" si="411"/>
        <v>12.726000000000001</v>
      </c>
      <c r="G6450" s="343">
        <f t="shared" si="413"/>
        <v>11365.060000000045</v>
      </c>
      <c r="H6450" s="341">
        <v>295990</v>
      </c>
      <c r="I6450" s="341" t="s">
        <v>260</v>
      </c>
      <c r="J6450" s="341">
        <v>0.1</v>
      </c>
      <c r="K6450" s="341">
        <v>126.18</v>
      </c>
      <c r="L6450" s="342">
        <f t="shared" si="412"/>
        <v>12.618000000000002</v>
      </c>
      <c r="M6450" s="343">
        <f t="shared" si="414"/>
        <v>10474.619000000073</v>
      </c>
      <c r="N6450" s="336"/>
    </row>
    <row r="6451" spans="1:14">
      <c r="A6451" s="336"/>
      <c r="B6451" s="341">
        <v>296000</v>
      </c>
      <c r="C6451" s="341" t="s">
        <v>255</v>
      </c>
      <c r="D6451" s="341">
        <v>0.04</v>
      </c>
      <c r="E6451" s="341">
        <v>90.34</v>
      </c>
      <c r="F6451" s="342">
        <f t="shared" si="411"/>
        <v>3.6136000000000004</v>
      </c>
      <c r="G6451" s="343">
        <f t="shared" si="413"/>
        <v>3509.2212000000259</v>
      </c>
      <c r="H6451" s="341">
        <v>296000</v>
      </c>
      <c r="I6451" s="341" t="s">
        <v>255</v>
      </c>
      <c r="J6451" s="341">
        <v>0.04</v>
      </c>
      <c r="K6451" s="341">
        <v>89.71</v>
      </c>
      <c r="L6451" s="342">
        <f t="shared" si="412"/>
        <v>3.5884</v>
      </c>
      <c r="M6451" s="343">
        <f t="shared" si="414"/>
        <v>3474.4768000000267</v>
      </c>
      <c r="N6451" s="336"/>
    </row>
    <row r="6452" spans="1:14">
      <c r="A6452" s="336"/>
      <c r="B6452" s="341">
        <v>296000</v>
      </c>
      <c r="C6452" s="341" t="s">
        <v>256</v>
      </c>
      <c r="D6452" s="341">
        <v>0.1</v>
      </c>
      <c r="E6452" s="341">
        <v>90.34</v>
      </c>
      <c r="F6452" s="342">
        <f t="shared" si="411"/>
        <v>9.0340000000000007</v>
      </c>
      <c r="G6452" s="343">
        <f t="shared" si="413"/>
        <v>8616.5214000001233</v>
      </c>
      <c r="H6452" s="341">
        <v>296000</v>
      </c>
      <c r="I6452" s="341" t="s">
        <v>256</v>
      </c>
      <c r="J6452" s="341">
        <v>0.1</v>
      </c>
      <c r="K6452" s="341">
        <v>89.71</v>
      </c>
      <c r="L6452" s="342">
        <f t="shared" si="412"/>
        <v>8.9710000000000001</v>
      </c>
      <c r="M6452" s="343">
        <f t="shared" si="414"/>
        <v>8530.6092000001026</v>
      </c>
      <c r="N6452" s="336"/>
    </row>
    <row r="6453" spans="1:14">
      <c r="A6453" s="13"/>
      <c r="B6453" s="341">
        <v>296000</v>
      </c>
      <c r="C6453" s="341" t="s">
        <v>257</v>
      </c>
      <c r="D6453" s="341">
        <v>0.125</v>
      </c>
      <c r="E6453" s="341">
        <v>92.85</v>
      </c>
      <c r="F6453" s="342">
        <f t="shared" si="411"/>
        <v>11.606249999999999</v>
      </c>
      <c r="G6453" s="343">
        <f t="shared" si="413"/>
        <v>11320.15</v>
      </c>
      <c r="H6453" s="341">
        <v>296000</v>
      </c>
      <c r="I6453" s="341" t="s">
        <v>257</v>
      </c>
      <c r="J6453" s="341">
        <v>0.125</v>
      </c>
      <c r="K6453" s="341">
        <v>92.2</v>
      </c>
      <c r="L6453" s="342">
        <f t="shared" si="412"/>
        <v>11.525</v>
      </c>
      <c r="M6453" s="343">
        <f t="shared" si="414"/>
        <v>11208.442499999959</v>
      </c>
      <c r="N6453" s="13"/>
    </row>
    <row r="6454" spans="1:14">
      <c r="A6454" s="336"/>
      <c r="B6454" s="341">
        <v>296000</v>
      </c>
      <c r="C6454" s="341" t="s">
        <v>258</v>
      </c>
      <c r="D6454" s="341">
        <v>0.125</v>
      </c>
      <c r="E6454" s="341">
        <v>95.36</v>
      </c>
      <c r="F6454" s="342">
        <f t="shared" si="411"/>
        <v>11.92</v>
      </c>
      <c r="G6454" s="343">
        <f t="shared" si="413"/>
        <v>11592.743750000045</v>
      </c>
      <c r="H6454" s="341">
        <v>296000</v>
      </c>
      <c r="I6454" s="341" t="s">
        <v>258</v>
      </c>
      <c r="J6454" s="341">
        <v>0.125</v>
      </c>
      <c r="K6454" s="341">
        <v>94.69</v>
      </c>
      <c r="L6454" s="342">
        <f t="shared" si="412"/>
        <v>11.83625</v>
      </c>
      <c r="M6454" s="343">
        <f t="shared" si="414"/>
        <v>11478.201250000047</v>
      </c>
      <c r="N6454" s="336"/>
    </row>
    <row r="6455" spans="1:14">
      <c r="A6455" s="336"/>
      <c r="B6455" s="341">
        <v>296000</v>
      </c>
      <c r="C6455" s="341" t="s">
        <v>259</v>
      </c>
      <c r="D6455" s="341">
        <v>0.1</v>
      </c>
      <c r="E6455" s="341">
        <v>97.36</v>
      </c>
      <c r="F6455" s="342">
        <f t="shared" si="411"/>
        <v>9.7360000000000007</v>
      </c>
      <c r="G6455" s="343">
        <f t="shared" si="413"/>
        <v>9448.5420000000377</v>
      </c>
      <c r="H6455" s="341">
        <v>296000</v>
      </c>
      <c r="I6455" s="341" t="s">
        <v>259</v>
      </c>
      <c r="J6455" s="341">
        <v>0.1</v>
      </c>
      <c r="K6455" s="341">
        <v>96.68</v>
      </c>
      <c r="L6455" s="342">
        <f t="shared" si="412"/>
        <v>9.668000000000001</v>
      </c>
      <c r="M6455" s="343">
        <f t="shared" si="414"/>
        <v>9355.1590000000106</v>
      </c>
      <c r="N6455" s="336"/>
    </row>
    <row r="6456" spans="1:14">
      <c r="A6456" s="336"/>
      <c r="B6456" s="341">
        <v>296000</v>
      </c>
      <c r="C6456" s="341" t="s">
        <v>260</v>
      </c>
      <c r="D6456" s="341">
        <v>0.1</v>
      </c>
      <c r="E6456" s="341">
        <v>127.26</v>
      </c>
      <c r="F6456" s="342">
        <f t="shared" si="411"/>
        <v>12.726000000000001</v>
      </c>
      <c r="G6456" s="343">
        <f t="shared" si="413"/>
        <v>11377.786000000046</v>
      </c>
      <c r="H6456" s="341">
        <v>296000</v>
      </c>
      <c r="I6456" s="341" t="s">
        <v>260</v>
      </c>
      <c r="J6456" s="341">
        <v>0.1</v>
      </c>
      <c r="K6456" s="341">
        <v>126.18</v>
      </c>
      <c r="L6456" s="342">
        <f t="shared" si="412"/>
        <v>12.618000000000002</v>
      </c>
      <c r="M6456" s="343">
        <f t="shared" si="414"/>
        <v>10487.237000000074</v>
      </c>
      <c r="N6456" s="336"/>
    </row>
    <row r="6457" spans="1:14">
      <c r="A6457" s="336"/>
      <c r="B6457" s="341">
        <v>296005.28100000002</v>
      </c>
      <c r="C6457" s="341" t="s">
        <v>255</v>
      </c>
      <c r="D6457" s="341">
        <v>0.04</v>
      </c>
      <c r="E6457" s="341">
        <v>47.62</v>
      </c>
      <c r="F6457" s="342">
        <f t="shared" si="411"/>
        <v>1.9047999999999998</v>
      </c>
      <c r="G6457" s="343">
        <f t="shared" si="413"/>
        <v>3511.1260000000257</v>
      </c>
      <c r="H6457" s="341">
        <v>296005.28100000002</v>
      </c>
      <c r="I6457" s="341" t="s">
        <v>255</v>
      </c>
      <c r="J6457" s="341">
        <v>0.04</v>
      </c>
      <c r="K6457" s="341">
        <v>47.46</v>
      </c>
      <c r="L6457" s="342">
        <f t="shared" si="412"/>
        <v>1.8984000000000001</v>
      </c>
      <c r="M6457" s="343">
        <f t="shared" si="414"/>
        <v>3476.3752000000268</v>
      </c>
      <c r="N6457" s="336"/>
    </row>
    <row r="6458" spans="1:14">
      <c r="A6458" s="336"/>
      <c r="B6458" s="341">
        <v>296005.28100000002</v>
      </c>
      <c r="C6458" s="341" t="s">
        <v>256</v>
      </c>
      <c r="D6458" s="341">
        <v>0.1</v>
      </c>
      <c r="E6458" s="341">
        <v>47.62</v>
      </c>
      <c r="F6458" s="342">
        <f t="shared" si="411"/>
        <v>4.7619999999999996</v>
      </c>
      <c r="G6458" s="343">
        <f t="shared" si="413"/>
        <v>8621.2834000001239</v>
      </c>
      <c r="H6458" s="341">
        <v>296005.28100000002</v>
      </c>
      <c r="I6458" s="341" t="s">
        <v>256</v>
      </c>
      <c r="J6458" s="341">
        <v>0.1</v>
      </c>
      <c r="K6458" s="341">
        <v>47.46</v>
      </c>
      <c r="L6458" s="342">
        <f t="shared" si="412"/>
        <v>4.7460000000000004</v>
      </c>
      <c r="M6458" s="343">
        <f t="shared" si="414"/>
        <v>8535.3552000001018</v>
      </c>
      <c r="N6458" s="336"/>
    </row>
    <row r="6459" spans="1:14">
      <c r="A6459" s="336"/>
      <c r="B6459" s="341">
        <v>296005.28100000002</v>
      </c>
      <c r="C6459" s="341" t="s">
        <v>257</v>
      </c>
      <c r="D6459" s="341">
        <v>0.125</v>
      </c>
      <c r="E6459" s="341">
        <v>48.95</v>
      </c>
      <c r="F6459" s="342">
        <f t="shared" si="411"/>
        <v>6.1187500000000004</v>
      </c>
      <c r="G6459" s="343">
        <f t="shared" si="413"/>
        <v>11326.268749999999</v>
      </c>
      <c r="H6459" s="341">
        <v>296005.28100000002</v>
      </c>
      <c r="I6459" s="341" t="s">
        <v>257</v>
      </c>
      <c r="J6459" s="341">
        <v>0.125</v>
      </c>
      <c r="K6459" s="341">
        <v>48.77</v>
      </c>
      <c r="L6459" s="342">
        <f t="shared" si="412"/>
        <v>6.0962500000000004</v>
      </c>
      <c r="M6459" s="343">
        <f t="shared" si="414"/>
        <v>11214.53874999996</v>
      </c>
      <c r="N6459" s="336"/>
    </row>
    <row r="6460" spans="1:14">
      <c r="A6460" s="13"/>
      <c r="B6460" s="341">
        <v>296005.28100000002</v>
      </c>
      <c r="C6460" s="341" t="s">
        <v>258</v>
      </c>
      <c r="D6460" s="341">
        <v>0.125</v>
      </c>
      <c r="E6460" s="341">
        <v>50.27</v>
      </c>
      <c r="F6460" s="342">
        <f t="shared" si="411"/>
        <v>6.2837500000000004</v>
      </c>
      <c r="G6460" s="343">
        <f t="shared" si="413"/>
        <v>11599.027500000046</v>
      </c>
      <c r="H6460" s="341">
        <v>296005.28100000002</v>
      </c>
      <c r="I6460" s="341" t="s">
        <v>258</v>
      </c>
      <c r="J6460" s="341">
        <v>0.125</v>
      </c>
      <c r="K6460" s="341">
        <v>50.09</v>
      </c>
      <c r="L6460" s="342">
        <f t="shared" si="412"/>
        <v>6.2612500000000004</v>
      </c>
      <c r="M6460" s="343">
        <f t="shared" si="414"/>
        <v>11484.462500000047</v>
      </c>
      <c r="N6460" s="13"/>
    </row>
    <row r="6461" spans="1:14">
      <c r="A6461" s="336"/>
      <c r="B6461" s="341">
        <v>296005.28100000002</v>
      </c>
      <c r="C6461" s="341" t="s">
        <v>259</v>
      </c>
      <c r="D6461" s="341">
        <v>0.1</v>
      </c>
      <c r="E6461" s="341">
        <v>51.33</v>
      </c>
      <c r="F6461" s="342">
        <f t="shared" si="411"/>
        <v>5.133</v>
      </c>
      <c r="G6461" s="343">
        <f t="shared" si="413"/>
        <v>9453.6750000000375</v>
      </c>
      <c r="H6461" s="341">
        <v>296005.28100000002</v>
      </c>
      <c r="I6461" s="341" t="s">
        <v>259</v>
      </c>
      <c r="J6461" s="341">
        <v>0.1</v>
      </c>
      <c r="K6461" s="341">
        <v>51.15</v>
      </c>
      <c r="L6461" s="342">
        <f t="shared" si="412"/>
        <v>5.1150000000000002</v>
      </c>
      <c r="M6461" s="343">
        <f t="shared" si="414"/>
        <v>9360.2740000000103</v>
      </c>
      <c r="N6461" s="336"/>
    </row>
    <row r="6462" spans="1:14">
      <c r="A6462" s="336"/>
      <c r="B6462" s="341">
        <v>296005.28100000002</v>
      </c>
      <c r="C6462" s="341" t="s">
        <v>260</v>
      </c>
      <c r="D6462" s="341">
        <v>0.1</v>
      </c>
      <c r="E6462" s="341">
        <v>67.069999999999993</v>
      </c>
      <c r="F6462" s="342">
        <f t="shared" si="411"/>
        <v>6.7069999999999999</v>
      </c>
      <c r="G6462" s="343">
        <f t="shared" si="413"/>
        <v>11384.493000000046</v>
      </c>
      <c r="H6462" s="341">
        <v>296005.28100000002</v>
      </c>
      <c r="I6462" s="341" t="s">
        <v>260</v>
      </c>
      <c r="J6462" s="341">
        <v>0.1</v>
      </c>
      <c r="K6462" s="341">
        <v>66.78</v>
      </c>
      <c r="L6462" s="342">
        <f t="shared" si="412"/>
        <v>6.6780000000000008</v>
      </c>
      <c r="M6462" s="343">
        <f t="shared" si="414"/>
        <v>10493.915000000074</v>
      </c>
      <c r="N6462" s="336"/>
    </row>
    <row r="6463" spans="1:14">
      <c r="A6463" s="336"/>
      <c r="B6463" s="341">
        <v>296010</v>
      </c>
      <c r="C6463" s="341" t="s">
        <v>255</v>
      </c>
      <c r="D6463" s="341">
        <v>0.04</v>
      </c>
      <c r="E6463" s="341">
        <v>42.48</v>
      </c>
      <c r="F6463" s="342">
        <f t="shared" si="411"/>
        <v>1.6991999999999998</v>
      </c>
      <c r="G6463" s="343">
        <f t="shared" si="413"/>
        <v>3512.8252000000257</v>
      </c>
      <c r="H6463" s="341">
        <v>296010</v>
      </c>
      <c r="I6463" s="341" t="s">
        <v>255</v>
      </c>
      <c r="J6463" s="341">
        <v>0.04</v>
      </c>
      <c r="K6463" s="341">
        <v>42.48</v>
      </c>
      <c r="L6463" s="342">
        <f t="shared" si="412"/>
        <v>1.6991999999999998</v>
      </c>
      <c r="M6463" s="343">
        <f t="shared" si="414"/>
        <v>3478.0744000000268</v>
      </c>
      <c r="N6463" s="336"/>
    </row>
    <row r="6464" spans="1:14">
      <c r="A6464" s="336"/>
      <c r="B6464" s="341">
        <v>296010</v>
      </c>
      <c r="C6464" s="341" t="s">
        <v>256</v>
      </c>
      <c r="D6464" s="341">
        <v>0.1</v>
      </c>
      <c r="E6464" s="341">
        <v>42.48</v>
      </c>
      <c r="F6464" s="342">
        <f t="shared" si="411"/>
        <v>4.2480000000000002</v>
      </c>
      <c r="G6464" s="343">
        <f t="shared" si="413"/>
        <v>8625.5314000001235</v>
      </c>
      <c r="H6464" s="341">
        <v>296010</v>
      </c>
      <c r="I6464" s="341" t="s">
        <v>256</v>
      </c>
      <c r="J6464" s="341">
        <v>0.1</v>
      </c>
      <c r="K6464" s="341">
        <v>42.48</v>
      </c>
      <c r="L6464" s="342">
        <f t="shared" si="412"/>
        <v>4.2480000000000002</v>
      </c>
      <c r="M6464" s="343">
        <f t="shared" si="414"/>
        <v>8539.6032000001014</v>
      </c>
      <c r="N6464" s="336"/>
    </row>
    <row r="6465" spans="1:14">
      <c r="A6465" s="336"/>
      <c r="B6465" s="341">
        <v>296010</v>
      </c>
      <c r="C6465" s="341" t="s">
        <v>257</v>
      </c>
      <c r="D6465" s="341">
        <v>0.125</v>
      </c>
      <c r="E6465" s="341">
        <v>43.66</v>
      </c>
      <c r="F6465" s="342">
        <f t="shared" si="411"/>
        <v>5.4574999999999996</v>
      </c>
      <c r="G6465" s="343">
        <f t="shared" si="413"/>
        <v>11331.72625</v>
      </c>
      <c r="H6465" s="341">
        <v>296010</v>
      </c>
      <c r="I6465" s="341" t="s">
        <v>257</v>
      </c>
      <c r="J6465" s="341">
        <v>0.125</v>
      </c>
      <c r="K6465" s="341">
        <v>43.66</v>
      </c>
      <c r="L6465" s="342">
        <f t="shared" si="412"/>
        <v>5.4574999999999996</v>
      </c>
      <c r="M6465" s="343">
        <f t="shared" si="414"/>
        <v>11219.99624999996</v>
      </c>
      <c r="N6465" s="336"/>
    </row>
    <row r="6466" spans="1:14">
      <c r="A6466" s="336"/>
      <c r="B6466" s="341">
        <v>296010</v>
      </c>
      <c r="C6466" s="341" t="s">
        <v>258</v>
      </c>
      <c r="D6466" s="341">
        <v>0.125</v>
      </c>
      <c r="E6466" s="341">
        <v>44.84</v>
      </c>
      <c r="F6466" s="342">
        <f t="shared" si="411"/>
        <v>5.6050000000000004</v>
      </c>
      <c r="G6466" s="343">
        <f t="shared" si="413"/>
        <v>11604.632500000045</v>
      </c>
      <c r="H6466" s="341">
        <v>296010</v>
      </c>
      <c r="I6466" s="341" t="s">
        <v>258</v>
      </c>
      <c r="J6466" s="341">
        <v>0.125</v>
      </c>
      <c r="K6466" s="341">
        <v>44.84</v>
      </c>
      <c r="L6466" s="342">
        <f t="shared" si="412"/>
        <v>5.6050000000000004</v>
      </c>
      <c r="M6466" s="343">
        <f t="shared" si="414"/>
        <v>11490.067500000046</v>
      </c>
      <c r="N6466" s="336"/>
    </row>
    <row r="6467" spans="1:14">
      <c r="A6467" s="13"/>
      <c r="B6467" s="341">
        <v>296010</v>
      </c>
      <c r="C6467" s="341" t="s">
        <v>259</v>
      </c>
      <c r="D6467" s="341">
        <v>0.1</v>
      </c>
      <c r="E6467" s="341">
        <v>45.78</v>
      </c>
      <c r="F6467" s="342">
        <f t="shared" ref="F6467:F6530" si="415">D6467*E6467</f>
        <v>4.5780000000000003</v>
      </c>
      <c r="G6467" s="343">
        <f t="shared" si="413"/>
        <v>9458.253000000037</v>
      </c>
      <c r="H6467" s="341">
        <v>296010</v>
      </c>
      <c r="I6467" s="341" t="s">
        <v>259</v>
      </c>
      <c r="J6467" s="341">
        <v>0.1</v>
      </c>
      <c r="K6467" s="341">
        <v>45.78</v>
      </c>
      <c r="L6467" s="342">
        <f t="shared" ref="L6467:L6530" si="416">J6467*K6467</f>
        <v>4.5780000000000003</v>
      </c>
      <c r="M6467" s="343">
        <f t="shared" si="414"/>
        <v>9364.8520000000099</v>
      </c>
      <c r="N6467" s="13"/>
    </row>
    <row r="6468" spans="1:14">
      <c r="A6468" s="336"/>
      <c r="B6468" s="341">
        <v>296010</v>
      </c>
      <c r="C6468" s="341" t="s">
        <v>260</v>
      </c>
      <c r="D6468" s="341">
        <v>0.1</v>
      </c>
      <c r="E6468" s="341">
        <v>59.8</v>
      </c>
      <c r="F6468" s="342">
        <f t="shared" si="415"/>
        <v>5.98</v>
      </c>
      <c r="G6468" s="343">
        <f t="shared" si="413"/>
        <v>11390.473000000045</v>
      </c>
      <c r="H6468" s="341">
        <v>296010</v>
      </c>
      <c r="I6468" s="341" t="s">
        <v>260</v>
      </c>
      <c r="J6468" s="341">
        <v>0.1</v>
      </c>
      <c r="K6468" s="341">
        <v>59.8</v>
      </c>
      <c r="L6468" s="342">
        <f t="shared" si="416"/>
        <v>5.98</v>
      </c>
      <c r="M6468" s="343">
        <f t="shared" si="414"/>
        <v>10499.895000000073</v>
      </c>
      <c r="N6468" s="336"/>
    </row>
    <row r="6469" spans="1:14">
      <c r="A6469" s="336"/>
      <c r="B6469" s="341">
        <v>296020</v>
      </c>
      <c r="C6469" s="341" t="s">
        <v>255</v>
      </c>
      <c r="D6469" s="341">
        <v>0.04</v>
      </c>
      <c r="E6469" s="341">
        <v>90.02</v>
      </c>
      <c r="F6469" s="342">
        <f t="shared" si="415"/>
        <v>3.6008</v>
      </c>
      <c r="G6469" s="343">
        <f t="shared" si="413"/>
        <v>3516.4260000000259</v>
      </c>
      <c r="H6469" s="341">
        <v>296020</v>
      </c>
      <c r="I6469" s="341" t="s">
        <v>255</v>
      </c>
      <c r="J6469" s="341">
        <v>0.04</v>
      </c>
      <c r="K6469" s="341">
        <v>90.02</v>
      </c>
      <c r="L6469" s="342">
        <f t="shared" si="416"/>
        <v>3.6008</v>
      </c>
      <c r="M6469" s="343">
        <f t="shared" si="414"/>
        <v>3481.675200000027</v>
      </c>
      <c r="N6469" s="336"/>
    </row>
    <row r="6470" spans="1:14">
      <c r="A6470" s="336"/>
      <c r="B6470" s="341">
        <v>296020</v>
      </c>
      <c r="C6470" s="341" t="s">
        <v>256</v>
      </c>
      <c r="D6470" s="341">
        <v>0.1</v>
      </c>
      <c r="E6470" s="341">
        <v>90.02</v>
      </c>
      <c r="F6470" s="342">
        <f t="shared" si="415"/>
        <v>9.0020000000000007</v>
      </c>
      <c r="G6470" s="343">
        <f t="shared" si="413"/>
        <v>8634.5334000001239</v>
      </c>
      <c r="H6470" s="341">
        <v>296020</v>
      </c>
      <c r="I6470" s="341" t="s">
        <v>256</v>
      </c>
      <c r="J6470" s="341">
        <v>0.1</v>
      </c>
      <c r="K6470" s="341">
        <v>90.02</v>
      </c>
      <c r="L6470" s="342">
        <f t="shared" si="416"/>
        <v>9.0020000000000007</v>
      </c>
      <c r="M6470" s="343">
        <f t="shared" si="414"/>
        <v>8548.6052000001018</v>
      </c>
      <c r="N6470" s="336"/>
    </row>
    <row r="6471" spans="1:14">
      <c r="A6471" s="336"/>
      <c r="B6471" s="341">
        <v>296020</v>
      </c>
      <c r="C6471" s="341" t="s">
        <v>257</v>
      </c>
      <c r="D6471" s="341">
        <v>0.125</v>
      </c>
      <c r="E6471" s="341">
        <v>92.52</v>
      </c>
      <c r="F6471" s="342">
        <f t="shared" si="415"/>
        <v>11.565</v>
      </c>
      <c r="G6471" s="343">
        <f t="shared" si="413"/>
        <v>11343.29125</v>
      </c>
      <c r="H6471" s="341">
        <v>296020</v>
      </c>
      <c r="I6471" s="341" t="s">
        <v>257</v>
      </c>
      <c r="J6471" s="341">
        <v>0.125</v>
      </c>
      <c r="K6471" s="341">
        <v>92.52</v>
      </c>
      <c r="L6471" s="342">
        <f t="shared" si="416"/>
        <v>11.565</v>
      </c>
      <c r="M6471" s="343">
        <f t="shared" si="414"/>
        <v>11231.561249999961</v>
      </c>
      <c r="N6471" s="336"/>
    </row>
    <row r="6472" spans="1:14">
      <c r="A6472" s="336"/>
      <c r="B6472" s="341">
        <v>296020</v>
      </c>
      <c r="C6472" s="341" t="s">
        <v>258</v>
      </c>
      <c r="D6472" s="341">
        <v>0.125</v>
      </c>
      <c r="E6472" s="341">
        <v>95.02</v>
      </c>
      <c r="F6472" s="342">
        <f t="shared" si="415"/>
        <v>11.8775</v>
      </c>
      <c r="G6472" s="343">
        <f t="shared" si="413"/>
        <v>11616.510000000046</v>
      </c>
      <c r="H6472" s="341">
        <v>296020</v>
      </c>
      <c r="I6472" s="341" t="s">
        <v>258</v>
      </c>
      <c r="J6472" s="341">
        <v>0.125</v>
      </c>
      <c r="K6472" s="341">
        <v>95.02</v>
      </c>
      <c r="L6472" s="342">
        <f t="shared" si="416"/>
        <v>11.8775</v>
      </c>
      <c r="M6472" s="343">
        <f t="shared" si="414"/>
        <v>11501.945000000047</v>
      </c>
      <c r="N6472" s="336"/>
    </row>
    <row r="6473" spans="1:14">
      <c r="A6473" s="336"/>
      <c r="B6473" s="341">
        <v>296020</v>
      </c>
      <c r="C6473" s="341" t="s">
        <v>259</v>
      </c>
      <c r="D6473" s="341">
        <v>0.1</v>
      </c>
      <c r="E6473" s="341">
        <v>97.02</v>
      </c>
      <c r="F6473" s="342">
        <f t="shared" si="415"/>
        <v>9.702</v>
      </c>
      <c r="G6473" s="343">
        <f t="shared" si="413"/>
        <v>9467.9550000000363</v>
      </c>
      <c r="H6473" s="341">
        <v>296020</v>
      </c>
      <c r="I6473" s="341" t="s">
        <v>259</v>
      </c>
      <c r="J6473" s="341">
        <v>0.1</v>
      </c>
      <c r="K6473" s="341">
        <v>97.02</v>
      </c>
      <c r="L6473" s="342">
        <f t="shared" si="416"/>
        <v>9.702</v>
      </c>
      <c r="M6473" s="343">
        <f t="shared" si="414"/>
        <v>9374.5540000000092</v>
      </c>
      <c r="N6473" s="336"/>
    </row>
    <row r="6474" spans="1:14">
      <c r="A6474" s="13"/>
      <c r="B6474" s="341">
        <v>296020</v>
      </c>
      <c r="C6474" s="341" t="s">
        <v>260</v>
      </c>
      <c r="D6474" s="341">
        <v>0.1</v>
      </c>
      <c r="E6474" s="341">
        <v>126.72</v>
      </c>
      <c r="F6474" s="342">
        <f t="shared" si="415"/>
        <v>12.672000000000001</v>
      </c>
      <c r="G6474" s="343">
        <f t="shared" ref="G6474:G6537" si="417">G6468+F6474</f>
        <v>11403.145000000046</v>
      </c>
      <c r="H6474" s="341">
        <v>296020</v>
      </c>
      <c r="I6474" s="341" t="s">
        <v>260</v>
      </c>
      <c r="J6474" s="341">
        <v>0.1</v>
      </c>
      <c r="K6474" s="341">
        <v>126.72</v>
      </c>
      <c r="L6474" s="342">
        <f t="shared" si="416"/>
        <v>12.672000000000001</v>
      </c>
      <c r="M6474" s="343">
        <f t="shared" si="414"/>
        <v>10512.567000000074</v>
      </c>
      <c r="N6474" s="13"/>
    </row>
    <row r="6475" spans="1:14">
      <c r="A6475" s="336"/>
      <c r="B6475" s="341">
        <v>296030</v>
      </c>
      <c r="C6475" s="341" t="s">
        <v>255</v>
      </c>
      <c r="D6475" s="341">
        <v>0.04</v>
      </c>
      <c r="E6475" s="341">
        <v>90.02</v>
      </c>
      <c r="F6475" s="342">
        <f t="shared" si="415"/>
        <v>3.6008</v>
      </c>
      <c r="G6475" s="343">
        <f t="shared" si="417"/>
        <v>3520.026800000026</v>
      </c>
      <c r="H6475" s="341">
        <v>296030</v>
      </c>
      <c r="I6475" s="341" t="s">
        <v>255</v>
      </c>
      <c r="J6475" s="341">
        <v>0.04</v>
      </c>
      <c r="K6475" s="341">
        <v>90.02</v>
      </c>
      <c r="L6475" s="342">
        <f t="shared" si="416"/>
        <v>3.6008</v>
      </c>
      <c r="M6475" s="343">
        <f t="shared" si="414"/>
        <v>3485.2760000000271</v>
      </c>
      <c r="N6475" s="336"/>
    </row>
    <row r="6476" spans="1:14">
      <c r="A6476" s="336"/>
      <c r="B6476" s="341">
        <v>296030</v>
      </c>
      <c r="C6476" s="341" t="s">
        <v>256</v>
      </c>
      <c r="D6476" s="341">
        <v>0.1</v>
      </c>
      <c r="E6476" s="341">
        <v>90.02</v>
      </c>
      <c r="F6476" s="342">
        <f t="shared" si="415"/>
        <v>9.0020000000000007</v>
      </c>
      <c r="G6476" s="343">
        <f t="shared" si="417"/>
        <v>8643.5354000001244</v>
      </c>
      <c r="H6476" s="341">
        <v>296030</v>
      </c>
      <c r="I6476" s="341" t="s">
        <v>256</v>
      </c>
      <c r="J6476" s="341">
        <v>0.1</v>
      </c>
      <c r="K6476" s="341">
        <v>90.02</v>
      </c>
      <c r="L6476" s="342">
        <f t="shared" si="416"/>
        <v>9.0020000000000007</v>
      </c>
      <c r="M6476" s="343">
        <f t="shared" si="414"/>
        <v>8557.6072000001022</v>
      </c>
      <c r="N6476" s="336"/>
    </row>
    <row r="6477" spans="1:14">
      <c r="A6477" s="336"/>
      <c r="B6477" s="341">
        <v>296030</v>
      </c>
      <c r="C6477" s="341" t="s">
        <v>257</v>
      </c>
      <c r="D6477" s="341">
        <v>0.125</v>
      </c>
      <c r="E6477" s="341">
        <v>92.52</v>
      </c>
      <c r="F6477" s="342">
        <f t="shared" si="415"/>
        <v>11.565</v>
      </c>
      <c r="G6477" s="343">
        <f t="shared" si="417"/>
        <v>11354.856250000001</v>
      </c>
      <c r="H6477" s="341">
        <v>296030</v>
      </c>
      <c r="I6477" s="341" t="s">
        <v>257</v>
      </c>
      <c r="J6477" s="341">
        <v>0.125</v>
      </c>
      <c r="K6477" s="341">
        <v>92.52</v>
      </c>
      <c r="L6477" s="342">
        <f t="shared" si="416"/>
        <v>11.565</v>
      </c>
      <c r="M6477" s="343">
        <f t="shared" ref="M6477:M6540" si="418">M6471+L6477</f>
        <v>11243.126249999961</v>
      </c>
      <c r="N6477" s="336"/>
    </row>
    <row r="6478" spans="1:14">
      <c r="A6478" s="336"/>
      <c r="B6478" s="341">
        <v>296030</v>
      </c>
      <c r="C6478" s="341" t="s">
        <v>258</v>
      </c>
      <c r="D6478" s="341">
        <v>0.125</v>
      </c>
      <c r="E6478" s="341">
        <v>95.02</v>
      </c>
      <c r="F6478" s="342">
        <f t="shared" si="415"/>
        <v>11.8775</v>
      </c>
      <c r="G6478" s="343">
        <f t="shared" si="417"/>
        <v>11628.387500000046</v>
      </c>
      <c r="H6478" s="341">
        <v>296030</v>
      </c>
      <c r="I6478" s="341" t="s">
        <v>258</v>
      </c>
      <c r="J6478" s="341">
        <v>0.125</v>
      </c>
      <c r="K6478" s="341">
        <v>95.02</v>
      </c>
      <c r="L6478" s="342">
        <f t="shared" si="416"/>
        <v>11.8775</v>
      </c>
      <c r="M6478" s="343">
        <f t="shared" si="418"/>
        <v>11513.822500000048</v>
      </c>
      <c r="N6478" s="336"/>
    </row>
    <row r="6479" spans="1:14">
      <c r="A6479" s="336"/>
      <c r="B6479" s="341">
        <v>296030</v>
      </c>
      <c r="C6479" s="341" t="s">
        <v>259</v>
      </c>
      <c r="D6479" s="341">
        <v>0.1</v>
      </c>
      <c r="E6479" s="341">
        <v>97.02</v>
      </c>
      <c r="F6479" s="342">
        <f t="shared" si="415"/>
        <v>9.702</v>
      </c>
      <c r="G6479" s="343">
        <f t="shared" si="417"/>
        <v>9477.6570000000356</v>
      </c>
      <c r="H6479" s="341">
        <v>296030</v>
      </c>
      <c r="I6479" s="341" t="s">
        <v>259</v>
      </c>
      <c r="J6479" s="341">
        <v>0.1</v>
      </c>
      <c r="K6479" s="341">
        <v>97.02</v>
      </c>
      <c r="L6479" s="342">
        <f t="shared" si="416"/>
        <v>9.702</v>
      </c>
      <c r="M6479" s="343">
        <f t="shared" si="418"/>
        <v>9384.2560000000085</v>
      </c>
      <c r="N6479" s="336"/>
    </row>
    <row r="6480" spans="1:14">
      <c r="A6480" s="336"/>
      <c r="B6480" s="341">
        <v>296030</v>
      </c>
      <c r="C6480" s="341" t="s">
        <v>260</v>
      </c>
      <c r="D6480" s="341">
        <v>0.1</v>
      </c>
      <c r="E6480" s="341">
        <v>126.73</v>
      </c>
      <c r="F6480" s="342">
        <f t="shared" si="415"/>
        <v>12.673000000000002</v>
      </c>
      <c r="G6480" s="343">
        <f t="shared" si="417"/>
        <v>11415.818000000047</v>
      </c>
      <c r="H6480" s="341">
        <v>296030</v>
      </c>
      <c r="I6480" s="341" t="s">
        <v>260</v>
      </c>
      <c r="J6480" s="341">
        <v>0.1</v>
      </c>
      <c r="K6480" s="341">
        <v>126.72</v>
      </c>
      <c r="L6480" s="342">
        <f t="shared" si="416"/>
        <v>12.672000000000001</v>
      </c>
      <c r="M6480" s="343">
        <f t="shared" si="418"/>
        <v>10525.239000000074</v>
      </c>
      <c r="N6480" s="336"/>
    </row>
    <row r="6481" spans="1:14">
      <c r="A6481" s="13"/>
      <c r="B6481" s="341">
        <v>296040</v>
      </c>
      <c r="C6481" s="341" t="s">
        <v>255</v>
      </c>
      <c r="D6481" s="341">
        <v>0.04</v>
      </c>
      <c r="E6481" s="341">
        <v>90.02</v>
      </c>
      <c r="F6481" s="342">
        <f t="shared" si="415"/>
        <v>3.6008</v>
      </c>
      <c r="G6481" s="343">
        <f t="shared" si="417"/>
        <v>3523.6276000000262</v>
      </c>
      <c r="H6481" s="341">
        <v>296040</v>
      </c>
      <c r="I6481" s="341" t="s">
        <v>255</v>
      </c>
      <c r="J6481" s="341">
        <v>0.04</v>
      </c>
      <c r="K6481" s="341">
        <v>90.02</v>
      </c>
      <c r="L6481" s="342">
        <f t="shared" si="416"/>
        <v>3.6008</v>
      </c>
      <c r="M6481" s="343">
        <f t="shared" si="418"/>
        <v>3488.8768000000273</v>
      </c>
      <c r="N6481" s="13"/>
    </row>
    <row r="6482" spans="1:14">
      <c r="A6482" s="336"/>
      <c r="B6482" s="341">
        <v>296040</v>
      </c>
      <c r="C6482" s="341" t="s">
        <v>256</v>
      </c>
      <c r="D6482" s="341">
        <v>0.1</v>
      </c>
      <c r="E6482" s="341">
        <v>90.02</v>
      </c>
      <c r="F6482" s="342">
        <f t="shared" si="415"/>
        <v>9.0020000000000007</v>
      </c>
      <c r="G6482" s="343">
        <f t="shared" si="417"/>
        <v>8652.5374000001248</v>
      </c>
      <c r="H6482" s="341">
        <v>296040</v>
      </c>
      <c r="I6482" s="341" t="s">
        <v>256</v>
      </c>
      <c r="J6482" s="341">
        <v>0.1</v>
      </c>
      <c r="K6482" s="341">
        <v>90.02</v>
      </c>
      <c r="L6482" s="342">
        <f t="shared" si="416"/>
        <v>9.0020000000000007</v>
      </c>
      <c r="M6482" s="343">
        <f t="shared" si="418"/>
        <v>8566.6092000001026</v>
      </c>
      <c r="N6482" s="336"/>
    </row>
    <row r="6483" spans="1:14">
      <c r="A6483" s="336"/>
      <c r="B6483" s="341">
        <v>296040</v>
      </c>
      <c r="C6483" s="341" t="s">
        <v>257</v>
      </c>
      <c r="D6483" s="341">
        <v>0.125</v>
      </c>
      <c r="E6483" s="341">
        <v>92.52</v>
      </c>
      <c r="F6483" s="342">
        <f t="shared" si="415"/>
        <v>11.565</v>
      </c>
      <c r="G6483" s="343">
        <f t="shared" si="417"/>
        <v>11366.421250000001</v>
      </c>
      <c r="H6483" s="341">
        <v>296040</v>
      </c>
      <c r="I6483" s="341" t="s">
        <v>257</v>
      </c>
      <c r="J6483" s="341">
        <v>0.125</v>
      </c>
      <c r="K6483" s="341">
        <v>92.52</v>
      </c>
      <c r="L6483" s="342">
        <f t="shared" si="416"/>
        <v>11.565</v>
      </c>
      <c r="M6483" s="343">
        <f t="shared" si="418"/>
        <v>11254.691249999962</v>
      </c>
      <c r="N6483" s="336"/>
    </row>
    <row r="6484" spans="1:14">
      <c r="A6484" s="336"/>
      <c r="B6484" s="341">
        <v>296040</v>
      </c>
      <c r="C6484" s="341" t="s">
        <v>258</v>
      </c>
      <c r="D6484" s="341">
        <v>0.125</v>
      </c>
      <c r="E6484" s="341">
        <v>95.02</v>
      </c>
      <c r="F6484" s="342">
        <f t="shared" si="415"/>
        <v>11.8775</v>
      </c>
      <c r="G6484" s="343">
        <f t="shared" si="417"/>
        <v>11640.265000000047</v>
      </c>
      <c r="H6484" s="341">
        <v>296040</v>
      </c>
      <c r="I6484" s="341" t="s">
        <v>258</v>
      </c>
      <c r="J6484" s="341">
        <v>0.125</v>
      </c>
      <c r="K6484" s="341">
        <v>95.02</v>
      </c>
      <c r="L6484" s="342">
        <f t="shared" si="416"/>
        <v>11.8775</v>
      </c>
      <c r="M6484" s="343">
        <f t="shared" si="418"/>
        <v>11525.700000000048</v>
      </c>
      <c r="N6484" s="336"/>
    </row>
    <row r="6485" spans="1:14">
      <c r="A6485" s="336"/>
      <c r="B6485" s="341">
        <v>296040</v>
      </c>
      <c r="C6485" s="341" t="s">
        <v>259</v>
      </c>
      <c r="D6485" s="341">
        <v>0.1</v>
      </c>
      <c r="E6485" s="341">
        <v>97.02</v>
      </c>
      <c r="F6485" s="342">
        <f t="shared" si="415"/>
        <v>9.702</v>
      </c>
      <c r="G6485" s="343">
        <f t="shared" si="417"/>
        <v>9487.3590000000349</v>
      </c>
      <c r="H6485" s="341">
        <v>296040</v>
      </c>
      <c r="I6485" s="341" t="s">
        <v>259</v>
      </c>
      <c r="J6485" s="341">
        <v>0.1</v>
      </c>
      <c r="K6485" s="341">
        <v>97.02</v>
      </c>
      <c r="L6485" s="342">
        <f t="shared" si="416"/>
        <v>9.702</v>
      </c>
      <c r="M6485" s="343">
        <f t="shared" si="418"/>
        <v>9393.9580000000078</v>
      </c>
      <c r="N6485" s="336"/>
    </row>
    <row r="6486" spans="1:14">
      <c r="A6486" s="336"/>
      <c r="B6486" s="341">
        <v>296040</v>
      </c>
      <c r="C6486" s="341" t="s">
        <v>260</v>
      </c>
      <c r="D6486" s="341">
        <v>0.1</v>
      </c>
      <c r="E6486" s="341">
        <v>126.73</v>
      </c>
      <c r="F6486" s="342">
        <f t="shared" si="415"/>
        <v>12.673000000000002</v>
      </c>
      <c r="G6486" s="343">
        <f t="shared" si="417"/>
        <v>11428.491000000047</v>
      </c>
      <c r="H6486" s="341">
        <v>296040</v>
      </c>
      <c r="I6486" s="341" t="s">
        <v>260</v>
      </c>
      <c r="J6486" s="341">
        <v>0.1</v>
      </c>
      <c r="K6486" s="341">
        <v>126.72</v>
      </c>
      <c r="L6486" s="342">
        <f t="shared" si="416"/>
        <v>12.672000000000001</v>
      </c>
      <c r="M6486" s="343">
        <f t="shared" si="418"/>
        <v>10537.911000000075</v>
      </c>
      <c r="N6486" s="336"/>
    </row>
    <row r="6487" spans="1:14">
      <c r="A6487" s="336"/>
      <c r="B6487" s="341">
        <v>296050</v>
      </c>
      <c r="C6487" s="341" t="s">
        <v>255</v>
      </c>
      <c r="D6487" s="341">
        <v>0.04</v>
      </c>
      <c r="E6487" s="341">
        <v>90.02</v>
      </c>
      <c r="F6487" s="342">
        <f t="shared" si="415"/>
        <v>3.6008</v>
      </c>
      <c r="G6487" s="343">
        <f t="shared" si="417"/>
        <v>3527.2284000000263</v>
      </c>
      <c r="H6487" s="341">
        <v>296050</v>
      </c>
      <c r="I6487" s="341" t="s">
        <v>255</v>
      </c>
      <c r="J6487" s="341">
        <v>0.04</v>
      </c>
      <c r="K6487" s="341">
        <v>90.02</v>
      </c>
      <c r="L6487" s="342">
        <f t="shared" si="416"/>
        <v>3.6008</v>
      </c>
      <c r="M6487" s="343">
        <f t="shared" si="418"/>
        <v>3492.4776000000275</v>
      </c>
      <c r="N6487" s="336"/>
    </row>
    <row r="6488" spans="1:14">
      <c r="A6488" s="13"/>
      <c r="B6488" s="341">
        <v>296050</v>
      </c>
      <c r="C6488" s="341" t="s">
        <v>256</v>
      </c>
      <c r="D6488" s="341">
        <v>0.1</v>
      </c>
      <c r="E6488" s="341">
        <v>90.02</v>
      </c>
      <c r="F6488" s="342">
        <f t="shared" si="415"/>
        <v>9.0020000000000007</v>
      </c>
      <c r="G6488" s="343">
        <f t="shared" si="417"/>
        <v>8661.5394000001252</v>
      </c>
      <c r="H6488" s="341">
        <v>296050</v>
      </c>
      <c r="I6488" s="341" t="s">
        <v>256</v>
      </c>
      <c r="J6488" s="341">
        <v>0.1</v>
      </c>
      <c r="K6488" s="341">
        <v>90.02</v>
      </c>
      <c r="L6488" s="342">
        <f t="shared" si="416"/>
        <v>9.0020000000000007</v>
      </c>
      <c r="M6488" s="343">
        <f t="shared" si="418"/>
        <v>8575.6112000001031</v>
      </c>
      <c r="N6488" s="13"/>
    </row>
    <row r="6489" spans="1:14">
      <c r="A6489" s="336"/>
      <c r="B6489" s="341">
        <v>296050</v>
      </c>
      <c r="C6489" s="341" t="s">
        <v>257</v>
      </c>
      <c r="D6489" s="341">
        <v>0.125</v>
      </c>
      <c r="E6489" s="341">
        <v>92.52</v>
      </c>
      <c r="F6489" s="342">
        <f t="shared" si="415"/>
        <v>11.565</v>
      </c>
      <c r="G6489" s="343">
        <f t="shared" si="417"/>
        <v>11377.986250000002</v>
      </c>
      <c r="H6489" s="341">
        <v>296050</v>
      </c>
      <c r="I6489" s="341" t="s">
        <v>257</v>
      </c>
      <c r="J6489" s="341">
        <v>0.125</v>
      </c>
      <c r="K6489" s="341">
        <v>92.52</v>
      </c>
      <c r="L6489" s="342">
        <f t="shared" si="416"/>
        <v>11.565</v>
      </c>
      <c r="M6489" s="343">
        <f t="shared" si="418"/>
        <v>11266.256249999962</v>
      </c>
      <c r="N6489" s="336"/>
    </row>
    <row r="6490" spans="1:14">
      <c r="A6490" s="336"/>
      <c r="B6490" s="341">
        <v>296050</v>
      </c>
      <c r="C6490" s="341" t="s">
        <v>258</v>
      </c>
      <c r="D6490" s="341">
        <v>0.125</v>
      </c>
      <c r="E6490" s="341">
        <v>95.02</v>
      </c>
      <c r="F6490" s="342">
        <f t="shared" si="415"/>
        <v>11.8775</v>
      </c>
      <c r="G6490" s="343">
        <f t="shared" si="417"/>
        <v>11652.142500000047</v>
      </c>
      <c r="H6490" s="341">
        <v>296050</v>
      </c>
      <c r="I6490" s="341" t="s">
        <v>258</v>
      </c>
      <c r="J6490" s="341">
        <v>0.125</v>
      </c>
      <c r="K6490" s="341">
        <v>95.02</v>
      </c>
      <c r="L6490" s="342">
        <f t="shared" si="416"/>
        <v>11.8775</v>
      </c>
      <c r="M6490" s="343">
        <f t="shared" si="418"/>
        <v>11537.577500000049</v>
      </c>
      <c r="N6490" s="336"/>
    </row>
    <row r="6491" spans="1:14">
      <c r="A6491" s="336"/>
      <c r="B6491" s="341">
        <v>296050</v>
      </c>
      <c r="C6491" s="341" t="s">
        <v>259</v>
      </c>
      <c r="D6491" s="341">
        <v>0.1</v>
      </c>
      <c r="E6491" s="341">
        <v>97.02</v>
      </c>
      <c r="F6491" s="342">
        <f t="shared" si="415"/>
        <v>9.702</v>
      </c>
      <c r="G6491" s="343">
        <f t="shared" si="417"/>
        <v>9497.0610000000343</v>
      </c>
      <c r="H6491" s="341">
        <v>296050</v>
      </c>
      <c r="I6491" s="341" t="s">
        <v>259</v>
      </c>
      <c r="J6491" s="341">
        <v>0.1</v>
      </c>
      <c r="K6491" s="341">
        <v>97.02</v>
      </c>
      <c r="L6491" s="342">
        <f t="shared" si="416"/>
        <v>9.702</v>
      </c>
      <c r="M6491" s="343">
        <f t="shared" si="418"/>
        <v>9403.6600000000071</v>
      </c>
      <c r="N6491" s="336"/>
    </row>
    <row r="6492" spans="1:14">
      <c r="A6492" s="336"/>
      <c r="B6492" s="341">
        <v>296050</v>
      </c>
      <c r="C6492" s="341" t="s">
        <v>260</v>
      </c>
      <c r="D6492" s="341">
        <v>0.1</v>
      </c>
      <c r="E6492" s="341">
        <v>126.72</v>
      </c>
      <c r="F6492" s="342">
        <f t="shared" si="415"/>
        <v>12.672000000000001</v>
      </c>
      <c r="G6492" s="343">
        <f t="shared" si="417"/>
        <v>11441.163000000048</v>
      </c>
      <c r="H6492" s="341">
        <v>296050</v>
      </c>
      <c r="I6492" s="341" t="s">
        <v>260</v>
      </c>
      <c r="J6492" s="341">
        <v>0.1</v>
      </c>
      <c r="K6492" s="341">
        <v>126.72</v>
      </c>
      <c r="L6492" s="342">
        <f t="shared" si="416"/>
        <v>12.672000000000001</v>
      </c>
      <c r="M6492" s="343">
        <f t="shared" si="418"/>
        <v>10550.583000000075</v>
      </c>
      <c r="N6492" s="336"/>
    </row>
    <row r="6493" spans="1:14">
      <c r="A6493" s="336"/>
      <c r="B6493" s="341">
        <v>296060</v>
      </c>
      <c r="C6493" s="341" t="s">
        <v>255</v>
      </c>
      <c r="D6493" s="341">
        <v>0.04</v>
      </c>
      <c r="E6493" s="341">
        <v>90.02</v>
      </c>
      <c r="F6493" s="342">
        <f t="shared" si="415"/>
        <v>3.6008</v>
      </c>
      <c r="G6493" s="343">
        <f t="shared" si="417"/>
        <v>3530.8292000000265</v>
      </c>
      <c r="H6493" s="341">
        <v>296060</v>
      </c>
      <c r="I6493" s="341" t="s">
        <v>255</v>
      </c>
      <c r="J6493" s="341">
        <v>0.04</v>
      </c>
      <c r="K6493" s="341">
        <v>90.02</v>
      </c>
      <c r="L6493" s="342">
        <f t="shared" si="416"/>
        <v>3.6008</v>
      </c>
      <c r="M6493" s="343">
        <f t="shared" si="418"/>
        <v>3496.0784000000276</v>
      </c>
      <c r="N6493" s="336"/>
    </row>
    <row r="6494" spans="1:14">
      <c r="A6494" s="336"/>
      <c r="B6494" s="341">
        <v>296060</v>
      </c>
      <c r="C6494" s="341" t="s">
        <v>256</v>
      </c>
      <c r="D6494" s="341">
        <v>0.1</v>
      </c>
      <c r="E6494" s="341">
        <v>90.02</v>
      </c>
      <c r="F6494" s="342">
        <f t="shared" si="415"/>
        <v>9.0020000000000007</v>
      </c>
      <c r="G6494" s="343">
        <f t="shared" si="417"/>
        <v>8670.5414000001256</v>
      </c>
      <c r="H6494" s="341">
        <v>296060</v>
      </c>
      <c r="I6494" s="341" t="s">
        <v>256</v>
      </c>
      <c r="J6494" s="341">
        <v>0.1</v>
      </c>
      <c r="K6494" s="341">
        <v>90.02</v>
      </c>
      <c r="L6494" s="342">
        <f t="shared" si="416"/>
        <v>9.0020000000000007</v>
      </c>
      <c r="M6494" s="343">
        <f t="shared" si="418"/>
        <v>8584.6132000001035</v>
      </c>
      <c r="N6494" s="336"/>
    </row>
    <row r="6495" spans="1:14">
      <c r="A6495" s="13"/>
      <c r="B6495" s="341">
        <v>296060</v>
      </c>
      <c r="C6495" s="341" t="s">
        <v>257</v>
      </c>
      <c r="D6495" s="341">
        <v>0.125</v>
      </c>
      <c r="E6495" s="341">
        <v>92.52</v>
      </c>
      <c r="F6495" s="342">
        <f t="shared" si="415"/>
        <v>11.565</v>
      </c>
      <c r="G6495" s="343">
        <f t="shared" si="417"/>
        <v>11389.551250000002</v>
      </c>
      <c r="H6495" s="341">
        <v>296060</v>
      </c>
      <c r="I6495" s="341" t="s">
        <v>257</v>
      </c>
      <c r="J6495" s="341">
        <v>0.125</v>
      </c>
      <c r="K6495" s="341">
        <v>92.52</v>
      </c>
      <c r="L6495" s="342">
        <f t="shared" si="416"/>
        <v>11.565</v>
      </c>
      <c r="M6495" s="343">
        <f t="shared" si="418"/>
        <v>11277.821249999963</v>
      </c>
      <c r="N6495" s="13"/>
    </row>
    <row r="6496" spans="1:14">
      <c r="A6496" s="336"/>
      <c r="B6496" s="341">
        <v>296060</v>
      </c>
      <c r="C6496" s="341" t="s">
        <v>258</v>
      </c>
      <c r="D6496" s="341">
        <v>0.125</v>
      </c>
      <c r="E6496" s="341">
        <v>95.02</v>
      </c>
      <c r="F6496" s="342">
        <f t="shared" si="415"/>
        <v>11.8775</v>
      </c>
      <c r="G6496" s="343">
        <f t="shared" si="417"/>
        <v>11664.020000000048</v>
      </c>
      <c r="H6496" s="341">
        <v>296060</v>
      </c>
      <c r="I6496" s="341" t="s">
        <v>258</v>
      </c>
      <c r="J6496" s="341">
        <v>0.125</v>
      </c>
      <c r="K6496" s="341">
        <v>95.02</v>
      </c>
      <c r="L6496" s="342">
        <f t="shared" si="416"/>
        <v>11.8775</v>
      </c>
      <c r="M6496" s="343">
        <f t="shared" si="418"/>
        <v>11549.455000000049</v>
      </c>
      <c r="N6496" s="336"/>
    </row>
    <row r="6497" spans="1:14">
      <c r="A6497" s="336"/>
      <c r="B6497" s="341">
        <v>296060</v>
      </c>
      <c r="C6497" s="341" t="s">
        <v>259</v>
      </c>
      <c r="D6497" s="341">
        <v>0.1</v>
      </c>
      <c r="E6497" s="341">
        <v>97.02</v>
      </c>
      <c r="F6497" s="342">
        <f t="shared" si="415"/>
        <v>9.702</v>
      </c>
      <c r="G6497" s="343">
        <f t="shared" si="417"/>
        <v>9506.7630000000336</v>
      </c>
      <c r="H6497" s="341">
        <v>296060</v>
      </c>
      <c r="I6497" s="341" t="s">
        <v>259</v>
      </c>
      <c r="J6497" s="341">
        <v>0.1</v>
      </c>
      <c r="K6497" s="341">
        <v>97.02</v>
      </c>
      <c r="L6497" s="342">
        <f t="shared" si="416"/>
        <v>9.702</v>
      </c>
      <c r="M6497" s="343">
        <f t="shared" si="418"/>
        <v>9413.3620000000064</v>
      </c>
      <c r="N6497" s="336"/>
    </row>
    <row r="6498" spans="1:14">
      <c r="A6498" s="336"/>
      <c r="B6498" s="341">
        <v>296060</v>
      </c>
      <c r="C6498" s="341" t="s">
        <v>260</v>
      </c>
      <c r="D6498" s="341">
        <v>0.1</v>
      </c>
      <c r="E6498" s="341">
        <v>126.72</v>
      </c>
      <c r="F6498" s="342">
        <f t="shared" si="415"/>
        <v>12.672000000000001</v>
      </c>
      <c r="G6498" s="343">
        <f t="shared" si="417"/>
        <v>11453.835000000048</v>
      </c>
      <c r="H6498" s="341">
        <v>296060</v>
      </c>
      <c r="I6498" s="341" t="s">
        <v>260</v>
      </c>
      <c r="J6498" s="341">
        <v>0.1</v>
      </c>
      <c r="K6498" s="341">
        <v>126.72</v>
      </c>
      <c r="L6498" s="342">
        <f t="shared" si="416"/>
        <v>12.672000000000001</v>
      </c>
      <c r="M6498" s="343">
        <f t="shared" si="418"/>
        <v>10563.255000000076</v>
      </c>
      <c r="N6498" s="336"/>
    </row>
    <row r="6499" spans="1:14">
      <c r="A6499" s="336"/>
      <c r="B6499" s="341">
        <v>296070</v>
      </c>
      <c r="C6499" s="341" t="s">
        <v>255</v>
      </c>
      <c r="D6499" s="341">
        <v>0.04</v>
      </c>
      <c r="E6499" s="341">
        <v>90.02</v>
      </c>
      <c r="F6499" s="342">
        <f t="shared" si="415"/>
        <v>3.6008</v>
      </c>
      <c r="G6499" s="343">
        <f t="shared" si="417"/>
        <v>3534.4300000000267</v>
      </c>
      <c r="H6499" s="341">
        <v>296070</v>
      </c>
      <c r="I6499" s="341" t="s">
        <v>255</v>
      </c>
      <c r="J6499" s="341">
        <v>0.04</v>
      </c>
      <c r="K6499" s="341">
        <v>90.02</v>
      </c>
      <c r="L6499" s="342">
        <f t="shared" si="416"/>
        <v>3.6008</v>
      </c>
      <c r="M6499" s="343">
        <f t="shared" si="418"/>
        <v>3499.6792000000278</v>
      </c>
      <c r="N6499" s="336"/>
    </row>
    <row r="6500" spans="1:14">
      <c r="A6500" s="336"/>
      <c r="B6500" s="341">
        <v>296070</v>
      </c>
      <c r="C6500" s="341" t="s">
        <v>256</v>
      </c>
      <c r="D6500" s="341">
        <v>0.1</v>
      </c>
      <c r="E6500" s="341">
        <v>90.02</v>
      </c>
      <c r="F6500" s="342">
        <f t="shared" si="415"/>
        <v>9.0020000000000007</v>
      </c>
      <c r="G6500" s="343">
        <f t="shared" si="417"/>
        <v>8679.543400000126</v>
      </c>
      <c r="H6500" s="341">
        <v>296070</v>
      </c>
      <c r="I6500" s="341" t="s">
        <v>256</v>
      </c>
      <c r="J6500" s="341">
        <v>0.1</v>
      </c>
      <c r="K6500" s="341">
        <v>90.02</v>
      </c>
      <c r="L6500" s="342">
        <f t="shared" si="416"/>
        <v>9.0020000000000007</v>
      </c>
      <c r="M6500" s="343">
        <f t="shared" si="418"/>
        <v>8593.6152000001039</v>
      </c>
      <c r="N6500" s="336"/>
    </row>
    <row r="6501" spans="1:14">
      <c r="A6501" s="336"/>
      <c r="B6501" s="341">
        <v>296070</v>
      </c>
      <c r="C6501" s="341" t="s">
        <v>257</v>
      </c>
      <c r="D6501" s="341">
        <v>0.125</v>
      </c>
      <c r="E6501" s="341">
        <v>92.52</v>
      </c>
      <c r="F6501" s="342">
        <f t="shared" si="415"/>
        <v>11.565</v>
      </c>
      <c r="G6501" s="343">
        <f t="shared" si="417"/>
        <v>11401.116250000003</v>
      </c>
      <c r="H6501" s="341">
        <v>296070</v>
      </c>
      <c r="I6501" s="341" t="s">
        <v>257</v>
      </c>
      <c r="J6501" s="341">
        <v>0.125</v>
      </c>
      <c r="K6501" s="341">
        <v>92.52</v>
      </c>
      <c r="L6501" s="342">
        <f t="shared" si="416"/>
        <v>11.565</v>
      </c>
      <c r="M6501" s="343">
        <f t="shared" si="418"/>
        <v>11289.386249999963</v>
      </c>
      <c r="N6501" s="336"/>
    </row>
    <row r="6502" spans="1:14">
      <c r="A6502" s="13"/>
      <c r="B6502" s="341">
        <v>296070</v>
      </c>
      <c r="C6502" s="341" t="s">
        <v>258</v>
      </c>
      <c r="D6502" s="341">
        <v>0.125</v>
      </c>
      <c r="E6502" s="341">
        <v>95.02</v>
      </c>
      <c r="F6502" s="342">
        <f t="shared" si="415"/>
        <v>11.8775</v>
      </c>
      <c r="G6502" s="343">
        <f t="shared" si="417"/>
        <v>11675.897500000048</v>
      </c>
      <c r="H6502" s="341">
        <v>296070</v>
      </c>
      <c r="I6502" s="341" t="s">
        <v>258</v>
      </c>
      <c r="J6502" s="341">
        <v>0.125</v>
      </c>
      <c r="K6502" s="341">
        <v>95.02</v>
      </c>
      <c r="L6502" s="342">
        <f t="shared" si="416"/>
        <v>11.8775</v>
      </c>
      <c r="M6502" s="343">
        <f t="shared" si="418"/>
        <v>11561.33250000005</v>
      </c>
      <c r="N6502" s="13"/>
    </row>
    <row r="6503" spans="1:14">
      <c r="A6503" s="336"/>
      <c r="B6503" s="341">
        <v>296070</v>
      </c>
      <c r="C6503" s="341" t="s">
        <v>259</v>
      </c>
      <c r="D6503" s="341">
        <v>0.1</v>
      </c>
      <c r="E6503" s="341">
        <v>97.02</v>
      </c>
      <c r="F6503" s="342">
        <f t="shared" si="415"/>
        <v>9.702</v>
      </c>
      <c r="G6503" s="343">
        <f t="shared" si="417"/>
        <v>9516.4650000000329</v>
      </c>
      <c r="H6503" s="341">
        <v>296070</v>
      </c>
      <c r="I6503" s="341" t="s">
        <v>259</v>
      </c>
      <c r="J6503" s="341">
        <v>0.1</v>
      </c>
      <c r="K6503" s="341">
        <v>97.02</v>
      </c>
      <c r="L6503" s="342">
        <f t="shared" si="416"/>
        <v>9.702</v>
      </c>
      <c r="M6503" s="343">
        <f t="shared" si="418"/>
        <v>9423.0640000000058</v>
      </c>
      <c r="N6503" s="336"/>
    </row>
    <row r="6504" spans="1:14">
      <c r="A6504" s="336"/>
      <c r="B6504" s="341">
        <v>296070</v>
      </c>
      <c r="C6504" s="341" t="s">
        <v>260</v>
      </c>
      <c r="D6504" s="341">
        <v>0.1</v>
      </c>
      <c r="E6504" s="341">
        <v>126.72</v>
      </c>
      <c r="F6504" s="342">
        <f t="shared" si="415"/>
        <v>12.672000000000001</v>
      </c>
      <c r="G6504" s="343">
        <f t="shared" si="417"/>
        <v>11466.507000000049</v>
      </c>
      <c r="H6504" s="341">
        <v>296070</v>
      </c>
      <c r="I6504" s="341" t="s">
        <v>260</v>
      </c>
      <c r="J6504" s="341">
        <v>0.1</v>
      </c>
      <c r="K6504" s="341">
        <v>126.72</v>
      </c>
      <c r="L6504" s="342">
        <f t="shared" si="416"/>
        <v>12.672000000000001</v>
      </c>
      <c r="M6504" s="343">
        <f t="shared" si="418"/>
        <v>10575.927000000076</v>
      </c>
      <c r="N6504" s="336"/>
    </row>
    <row r="6505" spans="1:14">
      <c r="A6505" s="336"/>
      <c r="B6505" s="341">
        <v>296079.321</v>
      </c>
      <c r="C6505" s="341" t="s">
        <v>255</v>
      </c>
      <c r="D6505" s="341">
        <v>0.04</v>
      </c>
      <c r="E6505" s="341">
        <v>83.91</v>
      </c>
      <c r="F6505" s="342">
        <f t="shared" si="415"/>
        <v>3.3563999999999998</v>
      </c>
      <c r="G6505" s="343">
        <f t="shared" si="417"/>
        <v>3537.7864000000268</v>
      </c>
      <c r="H6505" s="341">
        <v>296079.321</v>
      </c>
      <c r="I6505" s="341" t="s">
        <v>255</v>
      </c>
      <c r="J6505" s="341">
        <v>0.04</v>
      </c>
      <c r="K6505" s="341">
        <v>83.91</v>
      </c>
      <c r="L6505" s="342">
        <f t="shared" si="416"/>
        <v>3.3563999999999998</v>
      </c>
      <c r="M6505" s="343">
        <f t="shared" si="418"/>
        <v>3503.0356000000279</v>
      </c>
      <c r="N6505" s="336"/>
    </row>
    <row r="6506" spans="1:14">
      <c r="A6506" s="336"/>
      <c r="B6506" s="341">
        <v>296079.321</v>
      </c>
      <c r="C6506" s="341" t="s">
        <v>256</v>
      </c>
      <c r="D6506" s="341">
        <v>0.1</v>
      </c>
      <c r="E6506" s="341">
        <v>83.91</v>
      </c>
      <c r="F6506" s="342">
        <f t="shared" si="415"/>
        <v>8.391</v>
      </c>
      <c r="G6506" s="343">
        <f t="shared" si="417"/>
        <v>8687.9344000001256</v>
      </c>
      <c r="H6506" s="341">
        <v>296079.321</v>
      </c>
      <c r="I6506" s="341" t="s">
        <v>256</v>
      </c>
      <c r="J6506" s="341">
        <v>0.1</v>
      </c>
      <c r="K6506" s="341">
        <v>83.91</v>
      </c>
      <c r="L6506" s="342">
        <f t="shared" si="416"/>
        <v>8.391</v>
      </c>
      <c r="M6506" s="343">
        <f t="shared" si="418"/>
        <v>8602.0062000001035</v>
      </c>
      <c r="N6506" s="336"/>
    </row>
    <row r="6507" spans="1:14">
      <c r="A6507" s="336"/>
      <c r="B6507" s="341">
        <v>296079.321</v>
      </c>
      <c r="C6507" s="341" t="s">
        <v>257</v>
      </c>
      <c r="D6507" s="341">
        <v>0.125</v>
      </c>
      <c r="E6507" s="341">
        <v>86.24</v>
      </c>
      <c r="F6507" s="342">
        <f t="shared" si="415"/>
        <v>10.78</v>
      </c>
      <c r="G6507" s="343">
        <f t="shared" si="417"/>
        <v>11411.896250000003</v>
      </c>
      <c r="H6507" s="341">
        <v>296079.321</v>
      </c>
      <c r="I6507" s="341" t="s">
        <v>257</v>
      </c>
      <c r="J6507" s="341">
        <v>0.125</v>
      </c>
      <c r="K6507" s="341">
        <v>86.24</v>
      </c>
      <c r="L6507" s="342">
        <f t="shared" si="416"/>
        <v>10.78</v>
      </c>
      <c r="M6507" s="343">
        <f t="shared" si="418"/>
        <v>11300.166249999964</v>
      </c>
      <c r="N6507" s="336"/>
    </row>
    <row r="6508" spans="1:14">
      <c r="A6508" s="336"/>
      <c r="B6508" s="341">
        <v>296079.321</v>
      </c>
      <c r="C6508" s="341" t="s">
        <v>258</v>
      </c>
      <c r="D6508" s="341">
        <v>0.125</v>
      </c>
      <c r="E6508" s="341">
        <v>88.57</v>
      </c>
      <c r="F6508" s="342">
        <f t="shared" si="415"/>
        <v>11.071249999999999</v>
      </c>
      <c r="G6508" s="343">
        <f t="shared" si="417"/>
        <v>11686.968750000049</v>
      </c>
      <c r="H6508" s="341">
        <v>296079.321</v>
      </c>
      <c r="I6508" s="341" t="s">
        <v>258</v>
      </c>
      <c r="J6508" s="341">
        <v>0.125</v>
      </c>
      <c r="K6508" s="341">
        <v>88.57</v>
      </c>
      <c r="L6508" s="342">
        <f t="shared" si="416"/>
        <v>11.071249999999999</v>
      </c>
      <c r="M6508" s="343">
        <f t="shared" si="418"/>
        <v>11572.40375000005</v>
      </c>
      <c r="N6508" s="336"/>
    </row>
    <row r="6509" spans="1:14">
      <c r="A6509" s="13"/>
      <c r="B6509" s="341">
        <v>296079.321</v>
      </c>
      <c r="C6509" s="341" t="s">
        <v>259</v>
      </c>
      <c r="D6509" s="341">
        <v>0.1</v>
      </c>
      <c r="E6509" s="341">
        <v>90.43</v>
      </c>
      <c r="F6509" s="342">
        <f t="shared" si="415"/>
        <v>9.043000000000001</v>
      </c>
      <c r="G6509" s="343">
        <f t="shared" si="417"/>
        <v>9525.5080000000326</v>
      </c>
      <c r="H6509" s="341">
        <v>296079.321</v>
      </c>
      <c r="I6509" s="341" t="s">
        <v>259</v>
      </c>
      <c r="J6509" s="341">
        <v>0.1</v>
      </c>
      <c r="K6509" s="341">
        <v>90.43</v>
      </c>
      <c r="L6509" s="342">
        <f t="shared" si="416"/>
        <v>9.043000000000001</v>
      </c>
      <c r="M6509" s="343">
        <f t="shared" si="418"/>
        <v>9432.1070000000054</v>
      </c>
      <c r="N6509" s="13"/>
    </row>
    <row r="6510" spans="1:14">
      <c r="A6510" s="336"/>
      <c r="B6510" s="341">
        <v>296079.321</v>
      </c>
      <c r="C6510" s="341" t="s">
        <v>260</v>
      </c>
      <c r="D6510" s="341">
        <v>0.1</v>
      </c>
      <c r="E6510" s="341">
        <v>118.12</v>
      </c>
      <c r="F6510" s="342">
        <f t="shared" si="415"/>
        <v>11.812000000000001</v>
      </c>
      <c r="G6510" s="343">
        <f t="shared" si="417"/>
        <v>11478.319000000049</v>
      </c>
      <c r="H6510" s="341">
        <v>296079.321</v>
      </c>
      <c r="I6510" s="341" t="s">
        <v>260</v>
      </c>
      <c r="J6510" s="341">
        <v>0.1</v>
      </c>
      <c r="K6510" s="341">
        <v>118.12</v>
      </c>
      <c r="L6510" s="342">
        <f t="shared" si="416"/>
        <v>11.812000000000001</v>
      </c>
      <c r="M6510" s="343">
        <f t="shared" si="418"/>
        <v>10587.739000000076</v>
      </c>
      <c r="N6510" s="336"/>
    </row>
    <row r="6511" spans="1:14">
      <c r="A6511" s="336"/>
      <c r="B6511" s="341">
        <v>296080</v>
      </c>
      <c r="C6511" s="341" t="s">
        <v>255</v>
      </c>
      <c r="D6511" s="341">
        <v>0.04</v>
      </c>
      <c r="E6511" s="341">
        <v>6.11</v>
      </c>
      <c r="F6511" s="342">
        <f t="shared" si="415"/>
        <v>0.24440000000000001</v>
      </c>
      <c r="G6511" s="343">
        <f t="shared" si="417"/>
        <v>3538.0308000000268</v>
      </c>
      <c r="H6511" s="341">
        <v>296080</v>
      </c>
      <c r="I6511" s="341" t="s">
        <v>255</v>
      </c>
      <c r="J6511" s="341">
        <v>0.04</v>
      </c>
      <c r="K6511" s="341">
        <v>6.11</v>
      </c>
      <c r="L6511" s="342">
        <f t="shared" si="416"/>
        <v>0.24440000000000001</v>
      </c>
      <c r="M6511" s="343">
        <f t="shared" si="418"/>
        <v>3503.2800000000279</v>
      </c>
      <c r="N6511" s="336"/>
    </row>
    <row r="6512" spans="1:14">
      <c r="A6512" s="336"/>
      <c r="B6512" s="341">
        <v>296080</v>
      </c>
      <c r="C6512" s="341" t="s">
        <v>256</v>
      </c>
      <c r="D6512" s="341">
        <v>0.1</v>
      </c>
      <c r="E6512" s="341">
        <v>6.11</v>
      </c>
      <c r="F6512" s="342">
        <f t="shared" si="415"/>
        <v>0.6110000000000001</v>
      </c>
      <c r="G6512" s="343">
        <f t="shared" si="417"/>
        <v>8688.5454000001264</v>
      </c>
      <c r="H6512" s="341">
        <v>296080</v>
      </c>
      <c r="I6512" s="341" t="s">
        <v>256</v>
      </c>
      <c r="J6512" s="341">
        <v>0.1</v>
      </c>
      <c r="K6512" s="341">
        <v>6.11</v>
      </c>
      <c r="L6512" s="342">
        <f t="shared" si="416"/>
        <v>0.6110000000000001</v>
      </c>
      <c r="M6512" s="343">
        <f t="shared" si="418"/>
        <v>8602.6172000001043</v>
      </c>
      <c r="N6512" s="336"/>
    </row>
    <row r="6513" spans="1:14">
      <c r="A6513" s="336"/>
      <c r="B6513" s="341">
        <v>296080</v>
      </c>
      <c r="C6513" s="341" t="s">
        <v>257</v>
      </c>
      <c r="D6513" s="341">
        <v>0.125</v>
      </c>
      <c r="E6513" s="341">
        <v>6.28</v>
      </c>
      <c r="F6513" s="342">
        <f t="shared" si="415"/>
        <v>0.78500000000000003</v>
      </c>
      <c r="G6513" s="343">
        <f t="shared" si="417"/>
        <v>11412.681250000003</v>
      </c>
      <c r="H6513" s="341">
        <v>296080</v>
      </c>
      <c r="I6513" s="341" t="s">
        <v>257</v>
      </c>
      <c r="J6513" s="341">
        <v>0.125</v>
      </c>
      <c r="K6513" s="341">
        <v>6.28</v>
      </c>
      <c r="L6513" s="342">
        <f t="shared" si="416"/>
        <v>0.78500000000000003</v>
      </c>
      <c r="M6513" s="343">
        <f t="shared" si="418"/>
        <v>11300.951249999964</v>
      </c>
      <c r="N6513" s="336"/>
    </row>
    <row r="6514" spans="1:14">
      <c r="A6514" s="336"/>
      <c r="B6514" s="341">
        <v>296080</v>
      </c>
      <c r="C6514" s="341" t="s">
        <v>258</v>
      </c>
      <c r="D6514" s="341">
        <v>0.125</v>
      </c>
      <c r="E6514" s="341">
        <v>6.45</v>
      </c>
      <c r="F6514" s="342">
        <f t="shared" si="415"/>
        <v>0.80625000000000002</v>
      </c>
      <c r="G6514" s="343">
        <f t="shared" si="417"/>
        <v>11687.775000000049</v>
      </c>
      <c r="H6514" s="341">
        <v>296080</v>
      </c>
      <c r="I6514" s="341" t="s">
        <v>258</v>
      </c>
      <c r="J6514" s="341">
        <v>0.125</v>
      </c>
      <c r="K6514" s="341">
        <v>6.45</v>
      </c>
      <c r="L6514" s="342">
        <f t="shared" si="416"/>
        <v>0.80625000000000002</v>
      </c>
      <c r="M6514" s="343">
        <f t="shared" si="418"/>
        <v>11573.21000000005</v>
      </c>
      <c r="N6514" s="336"/>
    </row>
    <row r="6515" spans="1:14">
      <c r="A6515" s="336"/>
      <c r="B6515" s="341">
        <v>296080</v>
      </c>
      <c r="C6515" s="341" t="s">
        <v>259</v>
      </c>
      <c r="D6515" s="341">
        <v>0.1</v>
      </c>
      <c r="E6515" s="341">
        <v>6.59</v>
      </c>
      <c r="F6515" s="342">
        <f t="shared" si="415"/>
        <v>0.65900000000000003</v>
      </c>
      <c r="G6515" s="343">
        <f t="shared" si="417"/>
        <v>9526.1670000000322</v>
      </c>
      <c r="H6515" s="341">
        <v>296080</v>
      </c>
      <c r="I6515" s="341" t="s">
        <v>259</v>
      </c>
      <c r="J6515" s="341">
        <v>0.1</v>
      </c>
      <c r="K6515" s="341">
        <v>6.59</v>
      </c>
      <c r="L6515" s="342">
        <f t="shared" si="416"/>
        <v>0.65900000000000003</v>
      </c>
      <c r="M6515" s="343">
        <f t="shared" si="418"/>
        <v>9432.7660000000051</v>
      </c>
      <c r="N6515" s="336"/>
    </row>
    <row r="6516" spans="1:14">
      <c r="A6516" s="13"/>
      <c r="B6516" s="341">
        <v>296080</v>
      </c>
      <c r="C6516" s="341" t="s">
        <v>260</v>
      </c>
      <c r="D6516" s="341">
        <v>0.1</v>
      </c>
      <c r="E6516" s="341">
        <v>8.6</v>
      </c>
      <c r="F6516" s="342">
        <f t="shared" si="415"/>
        <v>0.86</v>
      </c>
      <c r="G6516" s="343">
        <f t="shared" si="417"/>
        <v>11479.179000000049</v>
      </c>
      <c r="H6516" s="341">
        <v>296080</v>
      </c>
      <c r="I6516" s="341" t="s">
        <v>260</v>
      </c>
      <c r="J6516" s="341">
        <v>0.1</v>
      </c>
      <c r="K6516" s="341">
        <v>8.6</v>
      </c>
      <c r="L6516" s="342">
        <f t="shared" si="416"/>
        <v>0.86</v>
      </c>
      <c r="M6516" s="343">
        <f t="shared" si="418"/>
        <v>10588.599000000077</v>
      </c>
      <c r="N6516" s="13"/>
    </row>
    <row r="6517" spans="1:14">
      <c r="A6517" s="336"/>
      <c r="B6517" s="341">
        <v>296090</v>
      </c>
      <c r="C6517" s="341" t="s">
        <v>255</v>
      </c>
      <c r="D6517" s="341">
        <v>0.04</v>
      </c>
      <c r="E6517" s="341">
        <v>90.02</v>
      </c>
      <c r="F6517" s="342">
        <f t="shared" si="415"/>
        <v>3.6008</v>
      </c>
      <c r="G6517" s="343">
        <f t="shared" si="417"/>
        <v>3541.631600000027</v>
      </c>
      <c r="H6517" s="341">
        <v>296090</v>
      </c>
      <c r="I6517" s="341" t="s">
        <v>255</v>
      </c>
      <c r="J6517" s="341">
        <v>0.04</v>
      </c>
      <c r="K6517" s="341">
        <v>90.02</v>
      </c>
      <c r="L6517" s="342">
        <f t="shared" si="416"/>
        <v>3.6008</v>
      </c>
      <c r="M6517" s="343">
        <f t="shared" si="418"/>
        <v>3506.8808000000281</v>
      </c>
      <c r="N6517" s="336"/>
    </row>
    <row r="6518" spans="1:14">
      <c r="A6518" s="336"/>
      <c r="B6518" s="341">
        <v>296090</v>
      </c>
      <c r="C6518" s="341" t="s">
        <v>256</v>
      </c>
      <c r="D6518" s="341">
        <v>0.1</v>
      </c>
      <c r="E6518" s="341">
        <v>90.02</v>
      </c>
      <c r="F6518" s="342">
        <f t="shared" si="415"/>
        <v>9.0020000000000007</v>
      </c>
      <c r="G6518" s="343">
        <f t="shared" si="417"/>
        <v>8697.5474000001268</v>
      </c>
      <c r="H6518" s="341">
        <v>296090</v>
      </c>
      <c r="I6518" s="341" t="s">
        <v>256</v>
      </c>
      <c r="J6518" s="341">
        <v>0.1</v>
      </c>
      <c r="K6518" s="341">
        <v>90.02</v>
      </c>
      <c r="L6518" s="342">
        <f t="shared" si="416"/>
        <v>9.0020000000000007</v>
      </c>
      <c r="M6518" s="343">
        <f t="shared" si="418"/>
        <v>8611.6192000001047</v>
      </c>
      <c r="N6518" s="336"/>
    </row>
    <row r="6519" spans="1:14">
      <c r="A6519" s="336"/>
      <c r="B6519" s="341">
        <v>296090</v>
      </c>
      <c r="C6519" s="341" t="s">
        <v>257</v>
      </c>
      <c r="D6519" s="341">
        <v>0.125</v>
      </c>
      <c r="E6519" s="341">
        <v>92.52</v>
      </c>
      <c r="F6519" s="342">
        <f t="shared" si="415"/>
        <v>11.565</v>
      </c>
      <c r="G6519" s="343">
        <f t="shared" si="417"/>
        <v>11424.246250000004</v>
      </c>
      <c r="H6519" s="341">
        <v>296090</v>
      </c>
      <c r="I6519" s="341" t="s">
        <v>257</v>
      </c>
      <c r="J6519" s="341">
        <v>0.125</v>
      </c>
      <c r="K6519" s="341">
        <v>92.52</v>
      </c>
      <c r="L6519" s="342">
        <f t="shared" si="416"/>
        <v>11.565</v>
      </c>
      <c r="M6519" s="343">
        <f t="shared" si="418"/>
        <v>11312.516249999964</v>
      </c>
      <c r="N6519" s="336"/>
    </row>
    <row r="6520" spans="1:14">
      <c r="A6520" s="336"/>
      <c r="B6520" s="341">
        <v>296090</v>
      </c>
      <c r="C6520" s="341" t="s">
        <v>258</v>
      </c>
      <c r="D6520" s="341">
        <v>0.125</v>
      </c>
      <c r="E6520" s="341">
        <v>95.02</v>
      </c>
      <c r="F6520" s="342">
        <f t="shared" si="415"/>
        <v>11.8775</v>
      </c>
      <c r="G6520" s="343">
        <f t="shared" si="417"/>
        <v>11699.652500000049</v>
      </c>
      <c r="H6520" s="341">
        <v>296090</v>
      </c>
      <c r="I6520" s="341" t="s">
        <v>258</v>
      </c>
      <c r="J6520" s="341">
        <v>0.125</v>
      </c>
      <c r="K6520" s="341">
        <v>95.02</v>
      </c>
      <c r="L6520" s="342">
        <f t="shared" si="416"/>
        <v>11.8775</v>
      </c>
      <c r="M6520" s="343">
        <f t="shared" si="418"/>
        <v>11585.087500000051</v>
      </c>
      <c r="N6520" s="336"/>
    </row>
    <row r="6521" spans="1:14">
      <c r="A6521" s="336"/>
      <c r="B6521" s="341">
        <v>296090</v>
      </c>
      <c r="C6521" s="341" t="s">
        <v>259</v>
      </c>
      <c r="D6521" s="341">
        <v>0.1</v>
      </c>
      <c r="E6521" s="341">
        <v>97.02</v>
      </c>
      <c r="F6521" s="342">
        <f t="shared" si="415"/>
        <v>9.702</v>
      </c>
      <c r="G6521" s="343">
        <f t="shared" si="417"/>
        <v>9535.8690000000315</v>
      </c>
      <c r="H6521" s="341">
        <v>296090</v>
      </c>
      <c r="I6521" s="341" t="s">
        <v>259</v>
      </c>
      <c r="J6521" s="341">
        <v>0.1</v>
      </c>
      <c r="K6521" s="341">
        <v>97.02</v>
      </c>
      <c r="L6521" s="342">
        <f t="shared" si="416"/>
        <v>9.702</v>
      </c>
      <c r="M6521" s="343">
        <f t="shared" si="418"/>
        <v>9442.4680000000044</v>
      </c>
      <c r="N6521" s="336"/>
    </row>
    <row r="6522" spans="1:14">
      <c r="A6522" s="336"/>
      <c r="B6522" s="341">
        <v>296090</v>
      </c>
      <c r="C6522" s="341" t="s">
        <v>260</v>
      </c>
      <c r="D6522" s="341">
        <v>0.1</v>
      </c>
      <c r="E6522" s="341">
        <v>126.72</v>
      </c>
      <c r="F6522" s="342">
        <f t="shared" si="415"/>
        <v>12.672000000000001</v>
      </c>
      <c r="G6522" s="343">
        <f t="shared" si="417"/>
        <v>11491.85100000005</v>
      </c>
      <c r="H6522" s="341">
        <v>296090</v>
      </c>
      <c r="I6522" s="341" t="s">
        <v>260</v>
      </c>
      <c r="J6522" s="341">
        <v>0.1</v>
      </c>
      <c r="K6522" s="341">
        <v>126.72</v>
      </c>
      <c r="L6522" s="342">
        <f t="shared" si="416"/>
        <v>12.672000000000001</v>
      </c>
      <c r="M6522" s="343">
        <f t="shared" si="418"/>
        <v>10601.271000000077</v>
      </c>
      <c r="N6522" s="336"/>
    </row>
    <row r="6523" spans="1:14">
      <c r="A6523" s="13"/>
      <c r="B6523" s="341">
        <v>296100</v>
      </c>
      <c r="C6523" s="341" t="s">
        <v>255</v>
      </c>
      <c r="D6523" s="341">
        <v>0.04</v>
      </c>
      <c r="E6523" s="341">
        <v>90.02</v>
      </c>
      <c r="F6523" s="342">
        <f t="shared" si="415"/>
        <v>3.6008</v>
      </c>
      <c r="G6523" s="343">
        <f t="shared" si="417"/>
        <v>3545.2324000000272</v>
      </c>
      <c r="H6523" s="341">
        <v>296100</v>
      </c>
      <c r="I6523" s="341" t="s">
        <v>255</v>
      </c>
      <c r="J6523" s="341">
        <v>0.04</v>
      </c>
      <c r="K6523" s="341">
        <v>90.02</v>
      </c>
      <c r="L6523" s="342">
        <f t="shared" si="416"/>
        <v>3.6008</v>
      </c>
      <c r="M6523" s="343">
        <f t="shared" si="418"/>
        <v>3510.4816000000283</v>
      </c>
      <c r="N6523" s="13"/>
    </row>
    <row r="6524" spans="1:14">
      <c r="A6524" s="336"/>
      <c r="B6524" s="341">
        <v>296100</v>
      </c>
      <c r="C6524" s="341" t="s">
        <v>256</v>
      </c>
      <c r="D6524" s="341">
        <v>0.1</v>
      </c>
      <c r="E6524" s="341">
        <v>90.02</v>
      </c>
      <c r="F6524" s="342">
        <f t="shared" si="415"/>
        <v>9.0020000000000007</v>
      </c>
      <c r="G6524" s="343">
        <f t="shared" si="417"/>
        <v>8706.5494000001272</v>
      </c>
      <c r="H6524" s="341">
        <v>296100</v>
      </c>
      <c r="I6524" s="341" t="s">
        <v>256</v>
      </c>
      <c r="J6524" s="341">
        <v>0.1</v>
      </c>
      <c r="K6524" s="341">
        <v>90.02</v>
      </c>
      <c r="L6524" s="342">
        <f t="shared" si="416"/>
        <v>9.0020000000000007</v>
      </c>
      <c r="M6524" s="343">
        <f t="shared" si="418"/>
        <v>8620.6212000001051</v>
      </c>
      <c r="N6524" s="336"/>
    </row>
    <row r="6525" spans="1:14">
      <c r="A6525" s="336"/>
      <c r="B6525" s="341">
        <v>296100</v>
      </c>
      <c r="C6525" s="341" t="s">
        <v>257</v>
      </c>
      <c r="D6525" s="341">
        <v>0.125</v>
      </c>
      <c r="E6525" s="341">
        <v>92.52</v>
      </c>
      <c r="F6525" s="342">
        <f t="shared" si="415"/>
        <v>11.565</v>
      </c>
      <c r="G6525" s="343">
        <f t="shared" si="417"/>
        <v>11435.811250000004</v>
      </c>
      <c r="H6525" s="341">
        <v>296100</v>
      </c>
      <c r="I6525" s="341" t="s">
        <v>257</v>
      </c>
      <c r="J6525" s="341">
        <v>0.125</v>
      </c>
      <c r="K6525" s="341">
        <v>92.52</v>
      </c>
      <c r="L6525" s="342">
        <f t="shared" si="416"/>
        <v>11.565</v>
      </c>
      <c r="M6525" s="343">
        <f t="shared" si="418"/>
        <v>11324.081249999965</v>
      </c>
      <c r="N6525" s="336"/>
    </row>
    <row r="6526" spans="1:14">
      <c r="A6526" s="336"/>
      <c r="B6526" s="341">
        <v>296100</v>
      </c>
      <c r="C6526" s="341" t="s">
        <v>258</v>
      </c>
      <c r="D6526" s="341">
        <v>0.125</v>
      </c>
      <c r="E6526" s="341">
        <v>95.02</v>
      </c>
      <c r="F6526" s="342">
        <f t="shared" si="415"/>
        <v>11.8775</v>
      </c>
      <c r="G6526" s="343">
        <f t="shared" si="417"/>
        <v>11711.53000000005</v>
      </c>
      <c r="H6526" s="341">
        <v>296100</v>
      </c>
      <c r="I6526" s="341" t="s">
        <v>258</v>
      </c>
      <c r="J6526" s="341">
        <v>0.125</v>
      </c>
      <c r="K6526" s="341">
        <v>95.02</v>
      </c>
      <c r="L6526" s="342">
        <f t="shared" si="416"/>
        <v>11.8775</v>
      </c>
      <c r="M6526" s="343">
        <f t="shared" si="418"/>
        <v>11596.965000000051</v>
      </c>
      <c r="N6526" s="336"/>
    </row>
    <row r="6527" spans="1:14">
      <c r="A6527" s="336"/>
      <c r="B6527" s="341">
        <v>296100</v>
      </c>
      <c r="C6527" s="341" t="s">
        <v>259</v>
      </c>
      <c r="D6527" s="341">
        <v>0.1</v>
      </c>
      <c r="E6527" s="341">
        <v>97.02</v>
      </c>
      <c r="F6527" s="342">
        <f t="shared" si="415"/>
        <v>9.702</v>
      </c>
      <c r="G6527" s="343">
        <f t="shared" si="417"/>
        <v>9545.5710000000308</v>
      </c>
      <c r="H6527" s="341">
        <v>296100</v>
      </c>
      <c r="I6527" s="341" t="s">
        <v>259</v>
      </c>
      <c r="J6527" s="341">
        <v>0.1</v>
      </c>
      <c r="K6527" s="341">
        <v>97.02</v>
      </c>
      <c r="L6527" s="342">
        <f t="shared" si="416"/>
        <v>9.702</v>
      </c>
      <c r="M6527" s="343">
        <f t="shared" si="418"/>
        <v>9452.1700000000037</v>
      </c>
      <c r="N6527" s="336"/>
    </row>
    <row r="6528" spans="1:14">
      <c r="A6528" s="336"/>
      <c r="B6528" s="341">
        <v>296100</v>
      </c>
      <c r="C6528" s="341" t="s">
        <v>260</v>
      </c>
      <c r="D6528" s="341">
        <v>0.1</v>
      </c>
      <c r="E6528" s="341">
        <v>126.73</v>
      </c>
      <c r="F6528" s="342">
        <f t="shared" si="415"/>
        <v>12.673000000000002</v>
      </c>
      <c r="G6528" s="343">
        <f t="shared" si="417"/>
        <v>11504.52400000005</v>
      </c>
      <c r="H6528" s="341">
        <v>296100</v>
      </c>
      <c r="I6528" s="341" t="s">
        <v>260</v>
      </c>
      <c r="J6528" s="341">
        <v>0.1</v>
      </c>
      <c r="K6528" s="341">
        <v>126.72</v>
      </c>
      <c r="L6528" s="342">
        <f t="shared" si="416"/>
        <v>12.672000000000001</v>
      </c>
      <c r="M6528" s="343">
        <f t="shared" si="418"/>
        <v>10613.943000000078</v>
      </c>
      <c r="N6528" s="336"/>
    </row>
    <row r="6529" spans="1:14">
      <c r="A6529" s="336"/>
      <c r="B6529" s="341">
        <v>296110</v>
      </c>
      <c r="C6529" s="341" t="s">
        <v>255</v>
      </c>
      <c r="D6529" s="341">
        <v>0.04</v>
      </c>
      <c r="E6529" s="341">
        <v>90.02</v>
      </c>
      <c r="F6529" s="342">
        <f t="shared" si="415"/>
        <v>3.6008</v>
      </c>
      <c r="G6529" s="343">
        <f t="shared" si="417"/>
        <v>3548.8332000000273</v>
      </c>
      <c r="H6529" s="341">
        <v>296110</v>
      </c>
      <c r="I6529" s="341" t="s">
        <v>255</v>
      </c>
      <c r="J6529" s="341">
        <v>0.04</v>
      </c>
      <c r="K6529" s="341">
        <v>90.02</v>
      </c>
      <c r="L6529" s="342">
        <f t="shared" si="416"/>
        <v>3.6008</v>
      </c>
      <c r="M6529" s="343">
        <f t="shared" si="418"/>
        <v>3514.0824000000284</v>
      </c>
      <c r="N6529" s="336"/>
    </row>
    <row r="6530" spans="1:14">
      <c r="A6530" s="13"/>
      <c r="B6530" s="341">
        <v>296110</v>
      </c>
      <c r="C6530" s="341" t="s">
        <v>256</v>
      </c>
      <c r="D6530" s="341">
        <v>0.1</v>
      </c>
      <c r="E6530" s="341">
        <v>90.02</v>
      </c>
      <c r="F6530" s="342">
        <f t="shared" si="415"/>
        <v>9.0020000000000007</v>
      </c>
      <c r="G6530" s="343">
        <f t="shared" si="417"/>
        <v>8715.5514000001276</v>
      </c>
      <c r="H6530" s="341">
        <v>296110</v>
      </c>
      <c r="I6530" s="341" t="s">
        <v>256</v>
      </c>
      <c r="J6530" s="341">
        <v>0.1</v>
      </c>
      <c r="K6530" s="341">
        <v>90.02</v>
      </c>
      <c r="L6530" s="342">
        <f t="shared" si="416"/>
        <v>9.0020000000000007</v>
      </c>
      <c r="M6530" s="343">
        <f t="shared" si="418"/>
        <v>8629.6232000001055</v>
      </c>
      <c r="N6530" s="13"/>
    </row>
    <row r="6531" spans="1:14">
      <c r="A6531" s="336"/>
      <c r="B6531" s="341">
        <v>296110</v>
      </c>
      <c r="C6531" s="341" t="s">
        <v>257</v>
      </c>
      <c r="D6531" s="341">
        <v>0.125</v>
      </c>
      <c r="E6531" s="341">
        <v>92.52</v>
      </c>
      <c r="F6531" s="342">
        <f t="shared" ref="F6531:F6594" si="419">D6531*E6531</f>
        <v>11.565</v>
      </c>
      <c r="G6531" s="343">
        <f t="shared" si="417"/>
        <v>11447.376250000005</v>
      </c>
      <c r="H6531" s="341">
        <v>296110</v>
      </c>
      <c r="I6531" s="341" t="s">
        <v>257</v>
      </c>
      <c r="J6531" s="341">
        <v>0.125</v>
      </c>
      <c r="K6531" s="341">
        <v>92.52</v>
      </c>
      <c r="L6531" s="342">
        <f t="shared" ref="L6531:L6594" si="420">J6531*K6531</f>
        <v>11.565</v>
      </c>
      <c r="M6531" s="343">
        <f t="shared" si="418"/>
        <v>11335.646249999965</v>
      </c>
      <c r="N6531" s="336"/>
    </row>
    <row r="6532" spans="1:14">
      <c r="A6532" s="336"/>
      <c r="B6532" s="341">
        <v>296110</v>
      </c>
      <c r="C6532" s="341" t="s">
        <v>258</v>
      </c>
      <c r="D6532" s="341">
        <v>0.125</v>
      </c>
      <c r="E6532" s="341">
        <v>95.02</v>
      </c>
      <c r="F6532" s="342">
        <f t="shared" si="419"/>
        <v>11.8775</v>
      </c>
      <c r="G6532" s="343">
        <f t="shared" si="417"/>
        <v>11723.40750000005</v>
      </c>
      <c r="H6532" s="341">
        <v>296110</v>
      </c>
      <c r="I6532" s="341" t="s">
        <v>258</v>
      </c>
      <c r="J6532" s="341">
        <v>0.125</v>
      </c>
      <c r="K6532" s="341">
        <v>95.02</v>
      </c>
      <c r="L6532" s="342">
        <f t="shared" si="420"/>
        <v>11.8775</v>
      </c>
      <c r="M6532" s="343">
        <f t="shared" si="418"/>
        <v>11608.842500000052</v>
      </c>
      <c r="N6532" s="336"/>
    </row>
    <row r="6533" spans="1:14">
      <c r="A6533" s="336"/>
      <c r="B6533" s="341">
        <v>296110</v>
      </c>
      <c r="C6533" s="341" t="s">
        <v>259</v>
      </c>
      <c r="D6533" s="341">
        <v>0.1</v>
      </c>
      <c r="E6533" s="341">
        <v>97.02</v>
      </c>
      <c r="F6533" s="342">
        <f t="shared" si="419"/>
        <v>9.702</v>
      </c>
      <c r="G6533" s="343">
        <f t="shared" si="417"/>
        <v>9555.2730000000302</v>
      </c>
      <c r="H6533" s="341">
        <v>296110</v>
      </c>
      <c r="I6533" s="341" t="s">
        <v>259</v>
      </c>
      <c r="J6533" s="341">
        <v>0.1</v>
      </c>
      <c r="K6533" s="341">
        <v>97.02</v>
      </c>
      <c r="L6533" s="342">
        <f t="shared" si="420"/>
        <v>9.702</v>
      </c>
      <c r="M6533" s="343">
        <f t="shared" si="418"/>
        <v>9461.872000000003</v>
      </c>
      <c r="N6533" s="336"/>
    </row>
    <row r="6534" spans="1:14">
      <c r="A6534" s="336"/>
      <c r="B6534" s="341">
        <v>296110</v>
      </c>
      <c r="C6534" s="341" t="s">
        <v>260</v>
      </c>
      <c r="D6534" s="341">
        <v>0.1</v>
      </c>
      <c r="E6534" s="341">
        <v>126.72</v>
      </c>
      <c r="F6534" s="342">
        <f t="shared" si="419"/>
        <v>12.672000000000001</v>
      </c>
      <c r="G6534" s="343">
        <f t="shared" si="417"/>
        <v>11517.196000000051</v>
      </c>
      <c r="H6534" s="341">
        <v>296110</v>
      </c>
      <c r="I6534" s="341" t="s">
        <v>260</v>
      </c>
      <c r="J6534" s="341">
        <v>0.1</v>
      </c>
      <c r="K6534" s="341">
        <v>126.72</v>
      </c>
      <c r="L6534" s="342">
        <f t="shared" si="420"/>
        <v>12.672000000000001</v>
      </c>
      <c r="M6534" s="343">
        <f t="shared" si="418"/>
        <v>10626.615000000078</v>
      </c>
      <c r="N6534" s="336"/>
    </row>
    <row r="6535" spans="1:14">
      <c r="A6535" s="336"/>
      <c r="B6535" s="341">
        <v>296120</v>
      </c>
      <c r="C6535" s="341" t="s">
        <v>255</v>
      </c>
      <c r="D6535" s="341">
        <v>0.04</v>
      </c>
      <c r="E6535" s="341">
        <v>90.02</v>
      </c>
      <c r="F6535" s="342">
        <f t="shared" si="419"/>
        <v>3.6008</v>
      </c>
      <c r="G6535" s="343">
        <f t="shared" si="417"/>
        <v>3552.4340000000275</v>
      </c>
      <c r="H6535" s="341">
        <v>296120</v>
      </c>
      <c r="I6535" s="341" t="s">
        <v>255</v>
      </c>
      <c r="J6535" s="341">
        <v>0.04</v>
      </c>
      <c r="K6535" s="341">
        <v>90.02</v>
      </c>
      <c r="L6535" s="342">
        <f t="shared" si="420"/>
        <v>3.6008</v>
      </c>
      <c r="M6535" s="343">
        <f t="shared" si="418"/>
        <v>3517.6832000000286</v>
      </c>
      <c r="N6535" s="336"/>
    </row>
    <row r="6536" spans="1:14">
      <c r="A6536" s="336"/>
      <c r="B6536" s="341">
        <v>296120</v>
      </c>
      <c r="C6536" s="341" t="s">
        <v>256</v>
      </c>
      <c r="D6536" s="341">
        <v>0.1</v>
      </c>
      <c r="E6536" s="341">
        <v>90.02</v>
      </c>
      <c r="F6536" s="342">
        <f t="shared" si="419"/>
        <v>9.0020000000000007</v>
      </c>
      <c r="G6536" s="343">
        <f t="shared" si="417"/>
        <v>8724.553400000128</v>
      </c>
      <c r="H6536" s="341">
        <v>296120</v>
      </c>
      <c r="I6536" s="341" t="s">
        <v>256</v>
      </c>
      <c r="J6536" s="341">
        <v>0.1</v>
      </c>
      <c r="K6536" s="341">
        <v>90.02</v>
      </c>
      <c r="L6536" s="342">
        <f t="shared" si="420"/>
        <v>9.0020000000000007</v>
      </c>
      <c r="M6536" s="343">
        <f t="shared" si="418"/>
        <v>8638.6252000001059</v>
      </c>
      <c r="N6536" s="336"/>
    </row>
    <row r="6537" spans="1:14">
      <c r="A6537" s="13"/>
      <c r="B6537" s="341">
        <v>296120</v>
      </c>
      <c r="C6537" s="341" t="s">
        <v>257</v>
      </c>
      <c r="D6537" s="341">
        <v>0.125</v>
      </c>
      <c r="E6537" s="341">
        <v>92.52</v>
      </c>
      <c r="F6537" s="342">
        <f t="shared" si="419"/>
        <v>11.565</v>
      </c>
      <c r="G6537" s="343">
        <f t="shared" si="417"/>
        <v>11458.941250000005</v>
      </c>
      <c r="H6537" s="341">
        <v>296120</v>
      </c>
      <c r="I6537" s="341" t="s">
        <v>257</v>
      </c>
      <c r="J6537" s="341">
        <v>0.125</v>
      </c>
      <c r="K6537" s="341">
        <v>92.52</v>
      </c>
      <c r="L6537" s="342">
        <f t="shared" si="420"/>
        <v>11.565</v>
      </c>
      <c r="M6537" s="343">
        <f t="shared" si="418"/>
        <v>11347.211249999966</v>
      </c>
      <c r="N6537" s="13"/>
    </row>
    <row r="6538" spans="1:14">
      <c r="A6538" s="336"/>
      <c r="B6538" s="341">
        <v>296120</v>
      </c>
      <c r="C6538" s="341" t="s">
        <v>258</v>
      </c>
      <c r="D6538" s="341">
        <v>0.125</v>
      </c>
      <c r="E6538" s="341">
        <v>95.02</v>
      </c>
      <c r="F6538" s="342">
        <f t="shared" si="419"/>
        <v>11.8775</v>
      </c>
      <c r="G6538" s="343">
        <f t="shared" ref="G6538:G6601" si="421">G6532+F6538</f>
        <v>11735.285000000051</v>
      </c>
      <c r="H6538" s="341">
        <v>296120</v>
      </c>
      <c r="I6538" s="341" t="s">
        <v>258</v>
      </c>
      <c r="J6538" s="341">
        <v>0.125</v>
      </c>
      <c r="K6538" s="341">
        <v>95.02</v>
      </c>
      <c r="L6538" s="342">
        <f t="shared" si="420"/>
        <v>11.8775</v>
      </c>
      <c r="M6538" s="343">
        <f t="shared" si="418"/>
        <v>11620.720000000052</v>
      </c>
      <c r="N6538" s="336"/>
    </row>
    <row r="6539" spans="1:14">
      <c r="A6539" s="336"/>
      <c r="B6539" s="341">
        <v>296120</v>
      </c>
      <c r="C6539" s="341" t="s">
        <v>259</v>
      </c>
      <c r="D6539" s="341">
        <v>0.1</v>
      </c>
      <c r="E6539" s="341">
        <v>97.02</v>
      </c>
      <c r="F6539" s="342">
        <f t="shared" si="419"/>
        <v>9.702</v>
      </c>
      <c r="G6539" s="343">
        <f t="shared" si="421"/>
        <v>9564.9750000000295</v>
      </c>
      <c r="H6539" s="341">
        <v>296120</v>
      </c>
      <c r="I6539" s="341" t="s">
        <v>259</v>
      </c>
      <c r="J6539" s="341">
        <v>0.1</v>
      </c>
      <c r="K6539" s="341">
        <v>97.02</v>
      </c>
      <c r="L6539" s="342">
        <f t="shared" si="420"/>
        <v>9.702</v>
      </c>
      <c r="M6539" s="343">
        <f t="shared" si="418"/>
        <v>9471.5740000000023</v>
      </c>
      <c r="N6539" s="336"/>
    </row>
    <row r="6540" spans="1:14">
      <c r="A6540" s="336"/>
      <c r="B6540" s="341">
        <v>296120</v>
      </c>
      <c r="C6540" s="341" t="s">
        <v>260</v>
      </c>
      <c r="D6540" s="341">
        <v>0.1</v>
      </c>
      <c r="E6540" s="341">
        <v>126.72</v>
      </c>
      <c r="F6540" s="342">
        <f t="shared" si="419"/>
        <v>12.672000000000001</v>
      </c>
      <c r="G6540" s="343">
        <f t="shared" si="421"/>
        <v>11529.868000000051</v>
      </c>
      <c r="H6540" s="341">
        <v>296120</v>
      </c>
      <c r="I6540" s="341" t="s">
        <v>260</v>
      </c>
      <c r="J6540" s="341">
        <v>0.1</v>
      </c>
      <c r="K6540" s="341">
        <v>126.72</v>
      </c>
      <c r="L6540" s="342">
        <f t="shared" si="420"/>
        <v>12.672000000000001</v>
      </c>
      <c r="M6540" s="343">
        <f t="shared" si="418"/>
        <v>10639.287000000078</v>
      </c>
      <c r="N6540" s="336"/>
    </row>
    <row r="6541" spans="1:14">
      <c r="A6541" s="336"/>
      <c r="B6541" s="341">
        <v>296130</v>
      </c>
      <c r="C6541" s="341" t="s">
        <v>255</v>
      </c>
      <c r="D6541" s="341">
        <v>0.04</v>
      </c>
      <c r="E6541" s="341">
        <v>90.02</v>
      </c>
      <c r="F6541" s="342">
        <f t="shared" si="419"/>
        <v>3.6008</v>
      </c>
      <c r="G6541" s="343">
        <f t="shared" si="421"/>
        <v>3556.0348000000276</v>
      </c>
      <c r="H6541" s="341">
        <v>296130</v>
      </c>
      <c r="I6541" s="341" t="s">
        <v>255</v>
      </c>
      <c r="J6541" s="341">
        <v>0.04</v>
      </c>
      <c r="K6541" s="341">
        <v>90.02</v>
      </c>
      <c r="L6541" s="342">
        <f t="shared" si="420"/>
        <v>3.6008</v>
      </c>
      <c r="M6541" s="343">
        <f t="shared" ref="M6541:M6604" si="422">M6535+L6541</f>
        <v>3521.2840000000288</v>
      </c>
      <c r="N6541" s="336"/>
    </row>
    <row r="6542" spans="1:14">
      <c r="A6542" s="336"/>
      <c r="B6542" s="341">
        <v>296130</v>
      </c>
      <c r="C6542" s="341" t="s">
        <v>256</v>
      </c>
      <c r="D6542" s="341">
        <v>0.1</v>
      </c>
      <c r="E6542" s="341">
        <v>90.02</v>
      </c>
      <c r="F6542" s="342">
        <f t="shared" si="419"/>
        <v>9.0020000000000007</v>
      </c>
      <c r="G6542" s="343">
        <f t="shared" si="421"/>
        <v>8733.5554000001284</v>
      </c>
      <c r="H6542" s="341">
        <v>296130</v>
      </c>
      <c r="I6542" s="341" t="s">
        <v>256</v>
      </c>
      <c r="J6542" s="341">
        <v>0.1</v>
      </c>
      <c r="K6542" s="341">
        <v>90.02</v>
      </c>
      <c r="L6542" s="342">
        <f t="shared" si="420"/>
        <v>9.0020000000000007</v>
      </c>
      <c r="M6542" s="343">
        <f t="shared" si="422"/>
        <v>8647.6272000001063</v>
      </c>
      <c r="N6542" s="336"/>
    </row>
    <row r="6543" spans="1:14">
      <c r="A6543" s="336"/>
      <c r="B6543" s="341">
        <v>296130</v>
      </c>
      <c r="C6543" s="341" t="s">
        <v>257</v>
      </c>
      <c r="D6543" s="341">
        <v>0.125</v>
      </c>
      <c r="E6543" s="341">
        <v>92.52</v>
      </c>
      <c r="F6543" s="342">
        <f t="shared" si="419"/>
        <v>11.565</v>
      </c>
      <c r="G6543" s="343">
        <f t="shared" si="421"/>
        <v>11470.506250000006</v>
      </c>
      <c r="H6543" s="341">
        <v>296130</v>
      </c>
      <c r="I6543" s="341" t="s">
        <v>257</v>
      </c>
      <c r="J6543" s="341">
        <v>0.125</v>
      </c>
      <c r="K6543" s="341">
        <v>92.52</v>
      </c>
      <c r="L6543" s="342">
        <f t="shared" si="420"/>
        <v>11.565</v>
      </c>
      <c r="M6543" s="343">
        <f t="shared" si="422"/>
        <v>11358.776249999966</v>
      </c>
      <c r="N6543" s="336"/>
    </row>
    <row r="6544" spans="1:14">
      <c r="A6544" s="13"/>
      <c r="B6544" s="341">
        <v>296130</v>
      </c>
      <c r="C6544" s="341" t="s">
        <v>258</v>
      </c>
      <c r="D6544" s="341">
        <v>0.125</v>
      </c>
      <c r="E6544" s="341">
        <v>95.02</v>
      </c>
      <c r="F6544" s="342">
        <f t="shared" si="419"/>
        <v>11.8775</v>
      </c>
      <c r="G6544" s="343">
        <f t="shared" si="421"/>
        <v>11747.162500000051</v>
      </c>
      <c r="H6544" s="341">
        <v>296130</v>
      </c>
      <c r="I6544" s="341" t="s">
        <v>258</v>
      </c>
      <c r="J6544" s="341">
        <v>0.125</v>
      </c>
      <c r="K6544" s="341">
        <v>95.02</v>
      </c>
      <c r="L6544" s="342">
        <f t="shared" si="420"/>
        <v>11.8775</v>
      </c>
      <c r="M6544" s="343">
        <f t="shared" si="422"/>
        <v>11632.597500000053</v>
      </c>
      <c r="N6544" s="13"/>
    </row>
    <row r="6545" spans="1:14">
      <c r="A6545" s="336"/>
      <c r="B6545" s="341">
        <v>296130</v>
      </c>
      <c r="C6545" s="341" t="s">
        <v>259</v>
      </c>
      <c r="D6545" s="341">
        <v>0.1</v>
      </c>
      <c r="E6545" s="341">
        <v>97.02</v>
      </c>
      <c r="F6545" s="342">
        <f t="shared" si="419"/>
        <v>9.702</v>
      </c>
      <c r="G6545" s="343">
        <f t="shared" si="421"/>
        <v>9574.6770000000288</v>
      </c>
      <c r="H6545" s="341">
        <v>296130</v>
      </c>
      <c r="I6545" s="341" t="s">
        <v>259</v>
      </c>
      <c r="J6545" s="341">
        <v>0.1</v>
      </c>
      <c r="K6545" s="341">
        <v>97.02</v>
      </c>
      <c r="L6545" s="342">
        <f t="shared" si="420"/>
        <v>9.702</v>
      </c>
      <c r="M6545" s="343">
        <f t="shared" si="422"/>
        <v>9481.2760000000017</v>
      </c>
      <c r="N6545" s="336"/>
    </row>
    <row r="6546" spans="1:14">
      <c r="A6546" s="336"/>
      <c r="B6546" s="341">
        <v>296130</v>
      </c>
      <c r="C6546" s="341" t="s">
        <v>260</v>
      </c>
      <c r="D6546" s="341">
        <v>0.1</v>
      </c>
      <c r="E6546" s="341">
        <v>126.72</v>
      </c>
      <c r="F6546" s="342">
        <f t="shared" si="419"/>
        <v>12.672000000000001</v>
      </c>
      <c r="G6546" s="343">
        <f t="shared" si="421"/>
        <v>11542.540000000052</v>
      </c>
      <c r="H6546" s="341">
        <v>296130</v>
      </c>
      <c r="I6546" s="341" t="s">
        <v>260</v>
      </c>
      <c r="J6546" s="341">
        <v>0.1</v>
      </c>
      <c r="K6546" s="341">
        <v>126.72</v>
      </c>
      <c r="L6546" s="342">
        <f t="shared" si="420"/>
        <v>12.672000000000001</v>
      </c>
      <c r="M6546" s="343">
        <f t="shared" si="422"/>
        <v>10651.959000000079</v>
      </c>
      <c r="N6546" s="336"/>
    </row>
    <row r="6547" spans="1:14">
      <c r="A6547" s="336"/>
      <c r="B6547" s="341">
        <v>296133.69500000001</v>
      </c>
      <c r="C6547" s="341" t="s">
        <v>255</v>
      </c>
      <c r="D6547" s="341">
        <v>0.04</v>
      </c>
      <c r="E6547" s="341">
        <v>33.32</v>
      </c>
      <c r="F6547" s="342">
        <f t="shared" si="419"/>
        <v>1.3328</v>
      </c>
      <c r="G6547" s="343">
        <f t="shared" si="421"/>
        <v>3557.3676000000278</v>
      </c>
      <c r="H6547" s="341">
        <v>296133.69500000001</v>
      </c>
      <c r="I6547" s="341" t="s">
        <v>255</v>
      </c>
      <c r="J6547" s="341">
        <v>0.04</v>
      </c>
      <c r="K6547" s="341">
        <v>33.200000000000003</v>
      </c>
      <c r="L6547" s="342">
        <f t="shared" si="420"/>
        <v>1.3280000000000001</v>
      </c>
      <c r="M6547" s="343">
        <f t="shared" si="422"/>
        <v>3522.6120000000287</v>
      </c>
      <c r="N6547" s="336"/>
    </row>
    <row r="6548" spans="1:14">
      <c r="A6548" s="336"/>
      <c r="B6548" s="341">
        <v>296133.69500000001</v>
      </c>
      <c r="C6548" s="341" t="s">
        <v>256</v>
      </c>
      <c r="D6548" s="341">
        <v>0.1</v>
      </c>
      <c r="E6548" s="341">
        <v>33.32</v>
      </c>
      <c r="F6548" s="342">
        <f t="shared" si="419"/>
        <v>3.3320000000000003</v>
      </c>
      <c r="G6548" s="343">
        <f t="shared" si="421"/>
        <v>8736.8874000001288</v>
      </c>
      <c r="H6548" s="341">
        <v>296133.69500000001</v>
      </c>
      <c r="I6548" s="341" t="s">
        <v>256</v>
      </c>
      <c r="J6548" s="341">
        <v>0.1</v>
      </c>
      <c r="K6548" s="341">
        <v>33.200000000000003</v>
      </c>
      <c r="L6548" s="342">
        <f t="shared" si="420"/>
        <v>3.3200000000000003</v>
      </c>
      <c r="M6548" s="343">
        <f t="shared" si="422"/>
        <v>8650.947200000106</v>
      </c>
      <c r="N6548" s="336"/>
    </row>
    <row r="6549" spans="1:14">
      <c r="A6549" s="336"/>
      <c r="B6549" s="341">
        <v>296133.69500000001</v>
      </c>
      <c r="C6549" s="341" t="s">
        <v>257</v>
      </c>
      <c r="D6549" s="341">
        <v>0.125</v>
      </c>
      <c r="E6549" s="341">
        <v>34.25</v>
      </c>
      <c r="F6549" s="342">
        <f t="shared" si="419"/>
        <v>4.28125</v>
      </c>
      <c r="G6549" s="343">
        <f t="shared" si="421"/>
        <v>11474.787500000006</v>
      </c>
      <c r="H6549" s="341">
        <v>296133.69500000001</v>
      </c>
      <c r="I6549" s="341" t="s">
        <v>257</v>
      </c>
      <c r="J6549" s="341">
        <v>0.125</v>
      </c>
      <c r="K6549" s="341">
        <v>34.130000000000003</v>
      </c>
      <c r="L6549" s="342">
        <f t="shared" si="420"/>
        <v>4.2662500000000003</v>
      </c>
      <c r="M6549" s="343">
        <f t="shared" si="422"/>
        <v>11363.042499999967</v>
      </c>
      <c r="N6549" s="336"/>
    </row>
    <row r="6550" spans="1:14">
      <c r="A6550" s="336"/>
      <c r="B6550" s="341">
        <v>296133.69500000001</v>
      </c>
      <c r="C6550" s="341" t="s">
        <v>258</v>
      </c>
      <c r="D6550" s="341">
        <v>0.125</v>
      </c>
      <c r="E6550" s="341">
        <v>35.17</v>
      </c>
      <c r="F6550" s="342">
        <f t="shared" si="419"/>
        <v>4.3962500000000002</v>
      </c>
      <c r="G6550" s="343">
        <f t="shared" si="421"/>
        <v>11751.558750000051</v>
      </c>
      <c r="H6550" s="341">
        <v>296133.69500000001</v>
      </c>
      <c r="I6550" s="341" t="s">
        <v>258</v>
      </c>
      <c r="J6550" s="341">
        <v>0.125</v>
      </c>
      <c r="K6550" s="341">
        <v>35.049999999999997</v>
      </c>
      <c r="L6550" s="342">
        <f t="shared" si="420"/>
        <v>4.3812499999999996</v>
      </c>
      <c r="M6550" s="343">
        <f t="shared" si="422"/>
        <v>11636.978750000053</v>
      </c>
      <c r="N6550" s="336"/>
    </row>
    <row r="6551" spans="1:14">
      <c r="A6551" s="13"/>
      <c r="B6551" s="341">
        <v>296133.69500000001</v>
      </c>
      <c r="C6551" s="341" t="s">
        <v>259</v>
      </c>
      <c r="D6551" s="341">
        <v>0.1</v>
      </c>
      <c r="E6551" s="341">
        <v>35.909999999999997</v>
      </c>
      <c r="F6551" s="342">
        <f t="shared" si="419"/>
        <v>3.5909999999999997</v>
      </c>
      <c r="G6551" s="343">
        <f t="shared" si="421"/>
        <v>9578.2680000000291</v>
      </c>
      <c r="H6551" s="341">
        <v>296133.69500000001</v>
      </c>
      <c r="I6551" s="341" t="s">
        <v>259</v>
      </c>
      <c r="J6551" s="341">
        <v>0.1</v>
      </c>
      <c r="K6551" s="341">
        <v>35.79</v>
      </c>
      <c r="L6551" s="342">
        <f t="shared" si="420"/>
        <v>3.5790000000000002</v>
      </c>
      <c r="M6551" s="343">
        <f t="shared" si="422"/>
        <v>9484.8550000000014</v>
      </c>
      <c r="N6551" s="13"/>
    </row>
    <row r="6552" spans="1:14">
      <c r="A6552" s="336"/>
      <c r="B6552" s="341">
        <v>296133.69500000001</v>
      </c>
      <c r="C6552" s="341" t="s">
        <v>260</v>
      </c>
      <c r="D6552" s="341">
        <v>0.1</v>
      </c>
      <c r="E6552" s="341">
        <v>46.92</v>
      </c>
      <c r="F6552" s="342">
        <f t="shared" si="419"/>
        <v>4.6920000000000002</v>
      </c>
      <c r="G6552" s="343">
        <f t="shared" si="421"/>
        <v>11547.232000000051</v>
      </c>
      <c r="H6552" s="341">
        <v>296133.69500000001</v>
      </c>
      <c r="I6552" s="341" t="s">
        <v>260</v>
      </c>
      <c r="J6552" s="341">
        <v>0.1</v>
      </c>
      <c r="K6552" s="341">
        <v>46.72</v>
      </c>
      <c r="L6552" s="342">
        <f t="shared" si="420"/>
        <v>4.6719999999999997</v>
      </c>
      <c r="M6552" s="343">
        <f t="shared" si="422"/>
        <v>10656.631000000079</v>
      </c>
      <c r="N6552" s="336"/>
    </row>
    <row r="6553" spans="1:14">
      <c r="A6553" s="336"/>
      <c r="B6553" s="341">
        <v>296140</v>
      </c>
      <c r="C6553" s="341" t="s">
        <v>255</v>
      </c>
      <c r="D6553" s="341">
        <v>0.04</v>
      </c>
      <c r="E6553" s="341">
        <v>56.96</v>
      </c>
      <c r="F6553" s="342">
        <f t="shared" si="419"/>
        <v>2.2784</v>
      </c>
      <c r="G6553" s="343">
        <f t="shared" si="421"/>
        <v>3559.6460000000279</v>
      </c>
      <c r="H6553" s="341">
        <v>296140</v>
      </c>
      <c r="I6553" s="341" t="s">
        <v>255</v>
      </c>
      <c r="J6553" s="341">
        <v>0.04</v>
      </c>
      <c r="K6553" s="341">
        <v>56.56</v>
      </c>
      <c r="L6553" s="342">
        <f t="shared" si="420"/>
        <v>2.2624</v>
      </c>
      <c r="M6553" s="343">
        <f t="shared" si="422"/>
        <v>3524.8744000000288</v>
      </c>
      <c r="N6553" s="336"/>
    </row>
    <row r="6554" spans="1:14">
      <c r="A6554" s="336"/>
      <c r="B6554" s="341">
        <v>296140</v>
      </c>
      <c r="C6554" s="341" t="s">
        <v>256</v>
      </c>
      <c r="D6554" s="341">
        <v>0.1</v>
      </c>
      <c r="E6554" s="341">
        <v>56.96</v>
      </c>
      <c r="F6554" s="342">
        <f t="shared" si="419"/>
        <v>5.6960000000000006</v>
      </c>
      <c r="G6554" s="343">
        <f t="shared" si="421"/>
        <v>8742.5834000001287</v>
      </c>
      <c r="H6554" s="341">
        <v>296140</v>
      </c>
      <c r="I6554" s="341" t="s">
        <v>256</v>
      </c>
      <c r="J6554" s="341">
        <v>0.1</v>
      </c>
      <c r="K6554" s="341">
        <v>56.56</v>
      </c>
      <c r="L6554" s="342">
        <f t="shared" si="420"/>
        <v>5.6560000000000006</v>
      </c>
      <c r="M6554" s="343">
        <f t="shared" si="422"/>
        <v>8656.6032000001069</v>
      </c>
      <c r="N6554" s="336"/>
    </row>
    <row r="6555" spans="1:14">
      <c r="A6555" s="336"/>
      <c r="B6555" s="341">
        <v>296140</v>
      </c>
      <c r="C6555" s="341" t="s">
        <v>257</v>
      </c>
      <c r="D6555" s="341">
        <v>0.125</v>
      </c>
      <c r="E6555" s="341">
        <v>58.54</v>
      </c>
      <c r="F6555" s="342">
        <f t="shared" si="419"/>
        <v>7.3174999999999999</v>
      </c>
      <c r="G6555" s="343">
        <f t="shared" si="421"/>
        <v>11482.105000000005</v>
      </c>
      <c r="H6555" s="341">
        <v>296140</v>
      </c>
      <c r="I6555" s="341" t="s">
        <v>257</v>
      </c>
      <c r="J6555" s="341">
        <v>0.125</v>
      </c>
      <c r="K6555" s="341">
        <v>58.13</v>
      </c>
      <c r="L6555" s="342">
        <f t="shared" si="420"/>
        <v>7.2662500000000003</v>
      </c>
      <c r="M6555" s="343">
        <f t="shared" si="422"/>
        <v>11370.308749999967</v>
      </c>
      <c r="N6555" s="336"/>
    </row>
    <row r="6556" spans="1:14">
      <c r="A6556" s="336"/>
      <c r="B6556" s="341">
        <v>296140</v>
      </c>
      <c r="C6556" s="341" t="s">
        <v>258</v>
      </c>
      <c r="D6556" s="341">
        <v>0.125</v>
      </c>
      <c r="E6556" s="341">
        <v>60.12</v>
      </c>
      <c r="F6556" s="342">
        <f t="shared" si="419"/>
        <v>7.5149999999999997</v>
      </c>
      <c r="G6556" s="343">
        <f t="shared" si="421"/>
        <v>11759.07375000005</v>
      </c>
      <c r="H6556" s="341">
        <v>296140</v>
      </c>
      <c r="I6556" s="341" t="s">
        <v>258</v>
      </c>
      <c r="J6556" s="341">
        <v>0.125</v>
      </c>
      <c r="K6556" s="341">
        <v>59.7</v>
      </c>
      <c r="L6556" s="342">
        <f t="shared" si="420"/>
        <v>7.4625000000000004</v>
      </c>
      <c r="M6556" s="343">
        <f t="shared" si="422"/>
        <v>11644.441250000053</v>
      </c>
      <c r="N6556" s="336"/>
    </row>
    <row r="6557" spans="1:14">
      <c r="A6557" s="336"/>
      <c r="B6557" s="341">
        <v>296140</v>
      </c>
      <c r="C6557" s="341" t="s">
        <v>259</v>
      </c>
      <c r="D6557" s="341">
        <v>0.1</v>
      </c>
      <c r="E6557" s="341">
        <v>61.39</v>
      </c>
      <c r="F6557" s="342">
        <f t="shared" si="419"/>
        <v>6.1390000000000002</v>
      </c>
      <c r="G6557" s="343">
        <f t="shared" si="421"/>
        <v>9584.4070000000283</v>
      </c>
      <c r="H6557" s="341">
        <v>296140</v>
      </c>
      <c r="I6557" s="341" t="s">
        <v>259</v>
      </c>
      <c r="J6557" s="341">
        <v>0.1</v>
      </c>
      <c r="K6557" s="341">
        <v>60.96</v>
      </c>
      <c r="L6557" s="342">
        <f t="shared" si="420"/>
        <v>6.0960000000000001</v>
      </c>
      <c r="M6557" s="343">
        <f t="shared" si="422"/>
        <v>9490.9510000000009</v>
      </c>
      <c r="N6557" s="336"/>
    </row>
    <row r="6558" spans="1:14">
      <c r="A6558" s="13"/>
      <c r="B6558" s="341">
        <v>296140</v>
      </c>
      <c r="C6558" s="341" t="s">
        <v>260</v>
      </c>
      <c r="D6558" s="341">
        <v>0.1</v>
      </c>
      <c r="E6558" s="341">
        <v>80.239999999999995</v>
      </c>
      <c r="F6558" s="342">
        <f t="shared" si="419"/>
        <v>8.0239999999999991</v>
      </c>
      <c r="G6558" s="343">
        <f t="shared" si="421"/>
        <v>11555.25600000005</v>
      </c>
      <c r="H6558" s="341">
        <v>296140</v>
      </c>
      <c r="I6558" s="341" t="s">
        <v>260</v>
      </c>
      <c r="J6558" s="341">
        <v>0.1</v>
      </c>
      <c r="K6558" s="341">
        <v>79.56</v>
      </c>
      <c r="L6558" s="342">
        <f t="shared" si="420"/>
        <v>7.9560000000000004</v>
      </c>
      <c r="M6558" s="343">
        <f t="shared" si="422"/>
        <v>10664.58700000008</v>
      </c>
      <c r="N6558" s="13"/>
    </row>
    <row r="6559" spans="1:14">
      <c r="A6559" s="336"/>
      <c r="B6559" s="341">
        <v>296150</v>
      </c>
      <c r="C6559" s="341" t="s">
        <v>255</v>
      </c>
      <c r="D6559" s="341">
        <v>0.04</v>
      </c>
      <c r="E6559" s="341">
        <v>90.34</v>
      </c>
      <c r="F6559" s="342">
        <f t="shared" si="419"/>
        <v>3.6136000000000004</v>
      </c>
      <c r="G6559" s="343">
        <f t="shared" si="421"/>
        <v>3563.2596000000281</v>
      </c>
      <c r="H6559" s="341">
        <v>296150</v>
      </c>
      <c r="I6559" s="341" t="s">
        <v>255</v>
      </c>
      <c r="J6559" s="341">
        <v>0.04</v>
      </c>
      <c r="K6559" s="341">
        <v>89.71</v>
      </c>
      <c r="L6559" s="342">
        <f t="shared" si="420"/>
        <v>3.5884</v>
      </c>
      <c r="M6559" s="343">
        <f t="shared" si="422"/>
        <v>3528.4628000000289</v>
      </c>
      <c r="N6559" s="336"/>
    </row>
    <row r="6560" spans="1:14">
      <c r="A6560" s="336"/>
      <c r="B6560" s="341">
        <v>296150</v>
      </c>
      <c r="C6560" s="341" t="s">
        <v>256</v>
      </c>
      <c r="D6560" s="341">
        <v>0.1</v>
      </c>
      <c r="E6560" s="341">
        <v>90.34</v>
      </c>
      <c r="F6560" s="342">
        <f t="shared" si="419"/>
        <v>9.0340000000000007</v>
      </c>
      <c r="G6560" s="343">
        <f t="shared" si="421"/>
        <v>8751.6174000001283</v>
      </c>
      <c r="H6560" s="341">
        <v>296150</v>
      </c>
      <c r="I6560" s="341" t="s">
        <v>256</v>
      </c>
      <c r="J6560" s="341">
        <v>0.1</v>
      </c>
      <c r="K6560" s="341">
        <v>89.71</v>
      </c>
      <c r="L6560" s="342">
        <f t="shared" si="420"/>
        <v>8.9710000000000001</v>
      </c>
      <c r="M6560" s="343">
        <f t="shared" si="422"/>
        <v>8665.5742000001064</v>
      </c>
      <c r="N6560" s="336"/>
    </row>
    <row r="6561" spans="1:14">
      <c r="A6561" s="336"/>
      <c r="B6561" s="341">
        <v>296150</v>
      </c>
      <c r="C6561" s="341" t="s">
        <v>257</v>
      </c>
      <c r="D6561" s="341">
        <v>0.125</v>
      </c>
      <c r="E6561" s="341">
        <v>92.85</v>
      </c>
      <c r="F6561" s="342">
        <f t="shared" si="419"/>
        <v>11.606249999999999</v>
      </c>
      <c r="G6561" s="343">
        <f t="shared" si="421"/>
        <v>11493.711250000006</v>
      </c>
      <c r="H6561" s="341">
        <v>296150</v>
      </c>
      <c r="I6561" s="341" t="s">
        <v>257</v>
      </c>
      <c r="J6561" s="341">
        <v>0.125</v>
      </c>
      <c r="K6561" s="341">
        <v>92.2</v>
      </c>
      <c r="L6561" s="342">
        <f t="shared" si="420"/>
        <v>11.525</v>
      </c>
      <c r="M6561" s="343">
        <f t="shared" si="422"/>
        <v>11381.833749999967</v>
      </c>
      <c r="N6561" s="336"/>
    </row>
    <row r="6562" spans="1:14">
      <c r="A6562" s="336"/>
      <c r="B6562" s="341">
        <v>296150</v>
      </c>
      <c r="C6562" s="341" t="s">
        <v>258</v>
      </c>
      <c r="D6562" s="341">
        <v>0.125</v>
      </c>
      <c r="E6562" s="341">
        <v>95.36</v>
      </c>
      <c r="F6562" s="342">
        <f t="shared" si="419"/>
        <v>11.92</v>
      </c>
      <c r="G6562" s="343">
        <f t="shared" si="421"/>
        <v>11770.993750000051</v>
      </c>
      <c r="H6562" s="341">
        <v>296150</v>
      </c>
      <c r="I6562" s="341" t="s">
        <v>258</v>
      </c>
      <c r="J6562" s="341">
        <v>0.125</v>
      </c>
      <c r="K6562" s="341">
        <v>94.69</v>
      </c>
      <c r="L6562" s="342">
        <f t="shared" si="420"/>
        <v>11.83625</v>
      </c>
      <c r="M6562" s="343">
        <f t="shared" si="422"/>
        <v>11656.277500000053</v>
      </c>
      <c r="N6562" s="336"/>
    </row>
    <row r="6563" spans="1:14">
      <c r="A6563" s="336"/>
      <c r="B6563" s="341">
        <v>296150</v>
      </c>
      <c r="C6563" s="341" t="s">
        <v>259</v>
      </c>
      <c r="D6563" s="341">
        <v>0.1</v>
      </c>
      <c r="E6563" s="341">
        <v>97.36</v>
      </c>
      <c r="F6563" s="342">
        <f t="shared" si="419"/>
        <v>9.7360000000000007</v>
      </c>
      <c r="G6563" s="343">
        <f t="shared" si="421"/>
        <v>9594.1430000000291</v>
      </c>
      <c r="H6563" s="341">
        <v>296150</v>
      </c>
      <c r="I6563" s="341" t="s">
        <v>259</v>
      </c>
      <c r="J6563" s="341">
        <v>0.1</v>
      </c>
      <c r="K6563" s="341">
        <v>96.68</v>
      </c>
      <c r="L6563" s="342">
        <f t="shared" si="420"/>
        <v>9.668000000000001</v>
      </c>
      <c r="M6563" s="343">
        <f t="shared" si="422"/>
        <v>9500.6190000000006</v>
      </c>
      <c r="N6563" s="336"/>
    </row>
    <row r="6564" spans="1:14">
      <c r="A6564" s="336"/>
      <c r="B6564" s="341">
        <v>296150</v>
      </c>
      <c r="C6564" s="341" t="s">
        <v>260</v>
      </c>
      <c r="D6564" s="341">
        <v>0.1</v>
      </c>
      <c r="E6564" s="341">
        <v>127.26</v>
      </c>
      <c r="F6564" s="342">
        <f t="shared" si="419"/>
        <v>12.726000000000001</v>
      </c>
      <c r="G6564" s="343">
        <f t="shared" si="421"/>
        <v>11567.982000000051</v>
      </c>
      <c r="H6564" s="341">
        <v>296150</v>
      </c>
      <c r="I6564" s="341" t="s">
        <v>260</v>
      </c>
      <c r="J6564" s="341">
        <v>0.1</v>
      </c>
      <c r="K6564" s="341">
        <v>126.18</v>
      </c>
      <c r="L6564" s="342">
        <f t="shared" si="420"/>
        <v>12.618000000000002</v>
      </c>
      <c r="M6564" s="343">
        <f t="shared" si="422"/>
        <v>10677.20500000008</v>
      </c>
      <c r="N6564" s="336"/>
    </row>
    <row r="6565" spans="1:14">
      <c r="A6565" s="13"/>
      <c r="B6565" s="341">
        <v>296160</v>
      </c>
      <c r="C6565" s="341" t="s">
        <v>255</v>
      </c>
      <c r="D6565" s="341">
        <v>0.04</v>
      </c>
      <c r="E6565" s="341">
        <v>90.34</v>
      </c>
      <c r="F6565" s="342">
        <f t="shared" si="419"/>
        <v>3.6136000000000004</v>
      </c>
      <c r="G6565" s="343">
        <f t="shared" si="421"/>
        <v>3566.8732000000282</v>
      </c>
      <c r="H6565" s="341">
        <v>296160</v>
      </c>
      <c r="I6565" s="341" t="s">
        <v>255</v>
      </c>
      <c r="J6565" s="341">
        <v>0.04</v>
      </c>
      <c r="K6565" s="341">
        <v>89.71</v>
      </c>
      <c r="L6565" s="342">
        <f t="shared" si="420"/>
        <v>3.5884</v>
      </c>
      <c r="M6565" s="343">
        <f t="shared" si="422"/>
        <v>3532.051200000029</v>
      </c>
      <c r="N6565" s="13"/>
    </row>
    <row r="6566" spans="1:14">
      <c r="A6566" s="336"/>
      <c r="B6566" s="341">
        <v>296160</v>
      </c>
      <c r="C6566" s="341" t="s">
        <v>256</v>
      </c>
      <c r="D6566" s="341">
        <v>0.1</v>
      </c>
      <c r="E6566" s="341">
        <v>90.34</v>
      </c>
      <c r="F6566" s="342">
        <f t="shared" si="419"/>
        <v>9.0340000000000007</v>
      </c>
      <c r="G6566" s="343">
        <f t="shared" si="421"/>
        <v>8760.651400000128</v>
      </c>
      <c r="H6566" s="341">
        <v>296160</v>
      </c>
      <c r="I6566" s="341" t="s">
        <v>256</v>
      </c>
      <c r="J6566" s="341">
        <v>0.1</v>
      </c>
      <c r="K6566" s="341">
        <v>89.71</v>
      </c>
      <c r="L6566" s="342">
        <f t="shared" si="420"/>
        <v>8.9710000000000001</v>
      </c>
      <c r="M6566" s="343">
        <f t="shared" si="422"/>
        <v>8674.545200000106</v>
      </c>
      <c r="N6566" s="336"/>
    </row>
    <row r="6567" spans="1:14">
      <c r="A6567" s="336"/>
      <c r="B6567" s="341">
        <v>296160</v>
      </c>
      <c r="C6567" s="341" t="s">
        <v>257</v>
      </c>
      <c r="D6567" s="341">
        <v>0.125</v>
      </c>
      <c r="E6567" s="341">
        <v>92.85</v>
      </c>
      <c r="F6567" s="342">
        <f t="shared" si="419"/>
        <v>11.606249999999999</v>
      </c>
      <c r="G6567" s="343">
        <f t="shared" si="421"/>
        <v>11505.317500000006</v>
      </c>
      <c r="H6567" s="341">
        <v>296160</v>
      </c>
      <c r="I6567" s="341" t="s">
        <v>257</v>
      </c>
      <c r="J6567" s="341">
        <v>0.125</v>
      </c>
      <c r="K6567" s="341">
        <v>92.2</v>
      </c>
      <c r="L6567" s="342">
        <f t="shared" si="420"/>
        <v>11.525</v>
      </c>
      <c r="M6567" s="343">
        <f t="shared" si="422"/>
        <v>11393.358749999967</v>
      </c>
      <c r="N6567" s="336"/>
    </row>
    <row r="6568" spans="1:14">
      <c r="A6568" s="336"/>
      <c r="B6568" s="341">
        <v>296160</v>
      </c>
      <c r="C6568" s="341" t="s">
        <v>258</v>
      </c>
      <c r="D6568" s="341">
        <v>0.125</v>
      </c>
      <c r="E6568" s="341">
        <v>95.36</v>
      </c>
      <c r="F6568" s="342">
        <f t="shared" si="419"/>
        <v>11.92</v>
      </c>
      <c r="G6568" s="343">
        <f t="shared" si="421"/>
        <v>11782.913750000051</v>
      </c>
      <c r="H6568" s="341">
        <v>296160</v>
      </c>
      <c r="I6568" s="341" t="s">
        <v>258</v>
      </c>
      <c r="J6568" s="341">
        <v>0.125</v>
      </c>
      <c r="K6568" s="341">
        <v>94.69</v>
      </c>
      <c r="L6568" s="342">
        <f t="shared" si="420"/>
        <v>11.83625</v>
      </c>
      <c r="M6568" s="343">
        <f t="shared" si="422"/>
        <v>11668.113750000053</v>
      </c>
      <c r="N6568" s="336"/>
    </row>
    <row r="6569" spans="1:14">
      <c r="A6569" s="336"/>
      <c r="B6569" s="341">
        <v>296160</v>
      </c>
      <c r="C6569" s="341" t="s">
        <v>259</v>
      </c>
      <c r="D6569" s="341">
        <v>0.1</v>
      </c>
      <c r="E6569" s="341">
        <v>97.36</v>
      </c>
      <c r="F6569" s="342">
        <f t="shared" si="419"/>
        <v>9.7360000000000007</v>
      </c>
      <c r="G6569" s="343">
        <f t="shared" si="421"/>
        <v>9603.8790000000299</v>
      </c>
      <c r="H6569" s="341">
        <v>296160</v>
      </c>
      <c r="I6569" s="341" t="s">
        <v>259</v>
      </c>
      <c r="J6569" s="341">
        <v>0.1</v>
      </c>
      <c r="K6569" s="341">
        <v>96.68</v>
      </c>
      <c r="L6569" s="342">
        <f t="shared" si="420"/>
        <v>9.668000000000001</v>
      </c>
      <c r="M6569" s="343">
        <f t="shared" si="422"/>
        <v>9510.2870000000003</v>
      </c>
      <c r="N6569" s="336"/>
    </row>
    <row r="6570" spans="1:14">
      <c r="A6570" s="336"/>
      <c r="B6570" s="341">
        <v>296160</v>
      </c>
      <c r="C6570" s="341" t="s">
        <v>260</v>
      </c>
      <c r="D6570" s="341">
        <v>0.1</v>
      </c>
      <c r="E6570" s="341">
        <v>127.26</v>
      </c>
      <c r="F6570" s="342">
        <f t="shared" si="419"/>
        <v>12.726000000000001</v>
      </c>
      <c r="G6570" s="343">
        <f t="shared" si="421"/>
        <v>11580.708000000051</v>
      </c>
      <c r="H6570" s="341">
        <v>296160</v>
      </c>
      <c r="I6570" s="341" t="s">
        <v>260</v>
      </c>
      <c r="J6570" s="341">
        <v>0.1</v>
      </c>
      <c r="K6570" s="341">
        <v>126.19</v>
      </c>
      <c r="L6570" s="342">
        <f t="shared" si="420"/>
        <v>12.619</v>
      </c>
      <c r="M6570" s="343">
        <f t="shared" si="422"/>
        <v>10689.824000000081</v>
      </c>
      <c r="N6570" s="336"/>
    </row>
    <row r="6571" spans="1:14">
      <c r="A6571" s="336"/>
      <c r="B6571" s="341">
        <v>296170</v>
      </c>
      <c r="C6571" s="341" t="s">
        <v>255</v>
      </c>
      <c r="D6571" s="341">
        <v>0.04</v>
      </c>
      <c r="E6571" s="341">
        <v>90.34</v>
      </c>
      <c r="F6571" s="342">
        <f t="shared" si="419"/>
        <v>3.6136000000000004</v>
      </c>
      <c r="G6571" s="343">
        <f t="shared" si="421"/>
        <v>3570.4868000000283</v>
      </c>
      <c r="H6571" s="341">
        <v>296170</v>
      </c>
      <c r="I6571" s="341" t="s">
        <v>255</v>
      </c>
      <c r="J6571" s="341">
        <v>0.04</v>
      </c>
      <c r="K6571" s="341">
        <v>89.71</v>
      </c>
      <c r="L6571" s="342">
        <f t="shared" si="420"/>
        <v>3.5884</v>
      </c>
      <c r="M6571" s="343">
        <f t="shared" si="422"/>
        <v>3535.6396000000291</v>
      </c>
      <c r="N6571" s="336"/>
    </row>
    <row r="6572" spans="1:14">
      <c r="A6572" s="13"/>
      <c r="B6572" s="341">
        <v>296170</v>
      </c>
      <c r="C6572" s="341" t="s">
        <v>256</v>
      </c>
      <c r="D6572" s="341">
        <v>0.1</v>
      </c>
      <c r="E6572" s="341">
        <v>90.34</v>
      </c>
      <c r="F6572" s="342">
        <f t="shared" si="419"/>
        <v>9.0340000000000007</v>
      </c>
      <c r="G6572" s="343">
        <f t="shared" si="421"/>
        <v>8769.6854000001276</v>
      </c>
      <c r="H6572" s="341">
        <v>296170</v>
      </c>
      <c r="I6572" s="341" t="s">
        <v>256</v>
      </c>
      <c r="J6572" s="341">
        <v>0.1</v>
      </c>
      <c r="K6572" s="341">
        <v>89.71</v>
      </c>
      <c r="L6572" s="342">
        <f t="shared" si="420"/>
        <v>8.9710000000000001</v>
      </c>
      <c r="M6572" s="343">
        <f t="shared" si="422"/>
        <v>8683.5162000001055</v>
      </c>
      <c r="N6572" s="13"/>
    </row>
    <row r="6573" spans="1:14">
      <c r="A6573" s="336"/>
      <c r="B6573" s="341">
        <v>296170</v>
      </c>
      <c r="C6573" s="341" t="s">
        <v>257</v>
      </c>
      <c r="D6573" s="341">
        <v>0.125</v>
      </c>
      <c r="E6573" s="341">
        <v>92.85</v>
      </c>
      <c r="F6573" s="342">
        <f t="shared" si="419"/>
        <v>11.606249999999999</v>
      </c>
      <c r="G6573" s="343">
        <f t="shared" si="421"/>
        <v>11516.923750000007</v>
      </c>
      <c r="H6573" s="341">
        <v>296170</v>
      </c>
      <c r="I6573" s="341" t="s">
        <v>257</v>
      </c>
      <c r="J6573" s="341">
        <v>0.125</v>
      </c>
      <c r="K6573" s="341">
        <v>92.2</v>
      </c>
      <c r="L6573" s="342">
        <f t="shared" si="420"/>
        <v>11.525</v>
      </c>
      <c r="M6573" s="343">
        <f t="shared" si="422"/>
        <v>11404.883749999966</v>
      </c>
      <c r="N6573" s="336"/>
    </row>
    <row r="6574" spans="1:14">
      <c r="A6574" s="336"/>
      <c r="B6574" s="341">
        <v>296170</v>
      </c>
      <c r="C6574" s="341" t="s">
        <v>258</v>
      </c>
      <c r="D6574" s="341">
        <v>0.125</v>
      </c>
      <c r="E6574" s="341">
        <v>95.36</v>
      </c>
      <c r="F6574" s="342">
        <f t="shared" si="419"/>
        <v>11.92</v>
      </c>
      <c r="G6574" s="343">
        <f t="shared" si="421"/>
        <v>11794.833750000051</v>
      </c>
      <c r="H6574" s="341">
        <v>296170</v>
      </c>
      <c r="I6574" s="341" t="s">
        <v>258</v>
      </c>
      <c r="J6574" s="341">
        <v>0.125</v>
      </c>
      <c r="K6574" s="341">
        <v>94.69</v>
      </c>
      <c r="L6574" s="342">
        <f t="shared" si="420"/>
        <v>11.83625</v>
      </c>
      <c r="M6574" s="343">
        <f t="shared" si="422"/>
        <v>11679.950000000053</v>
      </c>
      <c r="N6574" s="336"/>
    </row>
    <row r="6575" spans="1:14">
      <c r="A6575" s="336"/>
      <c r="B6575" s="341">
        <v>296170</v>
      </c>
      <c r="C6575" s="341" t="s">
        <v>259</v>
      </c>
      <c r="D6575" s="341">
        <v>0.1</v>
      </c>
      <c r="E6575" s="341">
        <v>97.36</v>
      </c>
      <c r="F6575" s="342">
        <f t="shared" si="419"/>
        <v>9.7360000000000007</v>
      </c>
      <c r="G6575" s="343">
        <f t="shared" si="421"/>
        <v>9613.6150000000307</v>
      </c>
      <c r="H6575" s="341">
        <v>296170</v>
      </c>
      <c r="I6575" s="341" t="s">
        <v>259</v>
      </c>
      <c r="J6575" s="341">
        <v>0.1</v>
      </c>
      <c r="K6575" s="341">
        <v>96.68</v>
      </c>
      <c r="L6575" s="342">
        <f t="shared" si="420"/>
        <v>9.668000000000001</v>
      </c>
      <c r="M6575" s="343">
        <f t="shared" si="422"/>
        <v>9519.9549999999999</v>
      </c>
      <c r="N6575" s="336"/>
    </row>
    <row r="6576" spans="1:14">
      <c r="A6576" s="336"/>
      <c r="B6576" s="341">
        <v>296170</v>
      </c>
      <c r="C6576" s="341" t="s">
        <v>260</v>
      </c>
      <c r="D6576" s="341">
        <v>0.1</v>
      </c>
      <c r="E6576" s="341">
        <v>127.26</v>
      </c>
      <c r="F6576" s="342">
        <f t="shared" si="419"/>
        <v>12.726000000000001</v>
      </c>
      <c r="G6576" s="343">
        <f t="shared" si="421"/>
        <v>11593.434000000052</v>
      </c>
      <c r="H6576" s="341">
        <v>296170</v>
      </c>
      <c r="I6576" s="341" t="s">
        <v>260</v>
      </c>
      <c r="J6576" s="341">
        <v>0.1</v>
      </c>
      <c r="K6576" s="341">
        <v>126.18</v>
      </c>
      <c r="L6576" s="342">
        <f t="shared" si="420"/>
        <v>12.618000000000002</v>
      </c>
      <c r="M6576" s="343">
        <f t="shared" si="422"/>
        <v>10702.442000000081</v>
      </c>
      <c r="N6576" s="336"/>
    </row>
    <row r="6577" spans="1:14">
      <c r="A6577" s="336"/>
      <c r="B6577" s="341">
        <v>296180</v>
      </c>
      <c r="C6577" s="341" t="s">
        <v>255</v>
      </c>
      <c r="D6577" s="341">
        <v>0.04</v>
      </c>
      <c r="E6577" s="341">
        <v>90.34</v>
      </c>
      <c r="F6577" s="342">
        <f t="shared" si="419"/>
        <v>3.6136000000000004</v>
      </c>
      <c r="G6577" s="343">
        <f t="shared" si="421"/>
        <v>3574.1004000000285</v>
      </c>
      <c r="H6577" s="341">
        <v>296180</v>
      </c>
      <c r="I6577" s="341" t="s">
        <v>255</v>
      </c>
      <c r="J6577" s="341">
        <v>0.04</v>
      </c>
      <c r="K6577" s="341">
        <v>89.71</v>
      </c>
      <c r="L6577" s="342">
        <f t="shared" si="420"/>
        <v>3.5884</v>
      </c>
      <c r="M6577" s="343">
        <f t="shared" si="422"/>
        <v>3539.2280000000292</v>
      </c>
      <c r="N6577" s="336"/>
    </row>
    <row r="6578" spans="1:14">
      <c r="A6578" s="336"/>
      <c r="B6578" s="341">
        <v>296180</v>
      </c>
      <c r="C6578" s="341" t="s">
        <v>256</v>
      </c>
      <c r="D6578" s="341">
        <v>0.1</v>
      </c>
      <c r="E6578" s="341">
        <v>90.34</v>
      </c>
      <c r="F6578" s="342">
        <f t="shared" si="419"/>
        <v>9.0340000000000007</v>
      </c>
      <c r="G6578" s="343">
        <f t="shared" si="421"/>
        <v>8778.7194000001273</v>
      </c>
      <c r="H6578" s="341">
        <v>296180</v>
      </c>
      <c r="I6578" s="341" t="s">
        <v>256</v>
      </c>
      <c r="J6578" s="341">
        <v>0.1</v>
      </c>
      <c r="K6578" s="341">
        <v>89.71</v>
      </c>
      <c r="L6578" s="342">
        <f t="shared" si="420"/>
        <v>8.9710000000000001</v>
      </c>
      <c r="M6578" s="343">
        <f t="shared" si="422"/>
        <v>8692.4872000001051</v>
      </c>
      <c r="N6578" s="336"/>
    </row>
    <row r="6579" spans="1:14">
      <c r="A6579" s="13"/>
      <c r="B6579" s="341">
        <v>296180</v>
      </c>
      <c r="C6579" s="341" t="s">
        <v>257</v>
      </c>
      <c r="D6579" s="341">
        <v>0.125</v>
      </c>
      <c r="E6579" s="341">
        <v>92.85</v>
      </c>
      <c r="F6579" s="342">
        <f t="shared" si="419"/>
        <v>11.606249999999999</v>
      </c>
      <c r="G6579" s="343">
        <f t="shared" si="421"/>
        <v>11528.530000000008</v>
      </c>
      <c r="H6579" s="341">
        <v>296180</v>
      </c>
      <c r="I6579" s="341" t="s">
        <v>257</v>
      </c>
      <c r="J6579" s="341">
        <v>0.125</v>
      </c>
      <c r="K6579" s="341">
        <v>92.2</v>
      </c>
      <c r="L6579" s="342">
        <f t="shared" si="420"/>
        <v>11.525</v>
      </c>
      <c r="M6579" s="343">
        <f t="shared" si="422"/>
        <v>11416.408749999966</v>
      </c>
      <c r="N6579" s="13"/>
    </row>
    <row r="6580" spans="1:14">
      <c r="A6580" s="336"/>
      <c r="B6580" s="341">
        <v>296180</v>
      </c>
      <c r="C6580" s="341" t="s">
        <v>258</v>
      </c>
      <c r="D6580" s="341">
        <v>0.125</v>
      </c>
      <c r="E6580" s="341">
        <v>95.36</v>
      </c>
      <c r="F6580" s="342">
        <f t="shared" si="419"/>
        <v>11.92</v>
      </c>
      <c r="G6580" s="343">
        <f t="shared" si="421"/>
        <v>11806.753750000051</v>
      </c>
      <c r="H6580" s="341">
        <v>296180</v>
      </c>
      <c r="I6580" s="341" t="s">
        <v>258</v>
      </c>
      <c r="J6580" s="341">
        <v>0.125</v>
      </c>
      <c r="K6580" s="341">
        <v>94.69</v>
      </c>
      <c r="L6580" s="342">
        <f t="shared" si="420"/>
        <v>11.83625</v>
      </c>
      <c r="M6580" s="343">
        <f t="shared" si="422"/>
        <v>11691.786250000054</v>
      </c>
      <c r="N6580" s="336"/>
    </row>
    <row r="6581" spans="1:14">
      <c r="A6581" s="336"/>
      <c r="B6581" s="341">
        <v>296180</v>
      </c>
      <c r="C6581" s="341" t="s">
        <v>259</v>
      </c>
      <c r="D6581" s="341">
        <v>0.1</v>
      </c>
      <c r="E6581" s="341">
        <v>97.36</v>
      </c>
      <c r="F6581" s="342">
        <f t="shared" si="419"/>
        <v>9.7360000000000007</v>
      </c>
      <c r="G6581" s="343">
        <f t="shared" si="421"/>
        <v>9623.3510000000315</v>
      </c>
      <c r="H6581" s="341">
        <v>296180</v>
      </c>
      <c r="I6581" s="341" t="s">
        <v>259</v>
      </c>
      <c r="J6581" s="341">
        <v>0.1</v>
      </c>
      <c r="K6581" s="341">
        <v>96.68</v>
      </c>
      <c r="L6581" s="342">
        <f t="shared" si="420"/>
        <v>9.668000000000001</v>
      </c>
      <c r="M6581" s="343">
        <f t="shared" si="422"/>
        <v>9529.6229999999996</v>
      </c>
      <c r="N6581" s="336"/>
    </row>
    <row r="6582" spans="1:14">
      <c r="A6582" s="336"/>
      <c r="B6582" s="341">
        <v>296180</v>
      </c>
      <c r="C6582" s="341" t="s">
        <v>260</v>
      </c>
      <c r="D6582" s="341">
        <v>0.1</v>
      </c>
      <c r="E6582" s="341">
        <v>127.26</v>
      </c>
      <c r="F6582" s="342">
        <f t="shared" si="419"/>
        <v>12.726000000000001</v>
      </c>
      <c r="G6582" s="343">
        <f t="shared" si="421"/>
        <v>11606.160000000053</v>
      </c>
      <c r="H6582" s="341">
        <v>296180</v>
      </c>
      <c r="I6582" s="341" t="s">
        <v>260</v>
      </c>
      <c r="J6582" s="341">
        <v>0.1</v>
      </c>
      <c r="K6582" s="341">
        <v>126.18</v>
      </c>
      <c r="L6582" s="342">
        <f t="shared" si="420"/>
        <v>12.618000000000002</v>
      </c>
      <c r="M6582" s="343">
        <f t="shared" si="422"/>
        <v>10715.060000000081</v>
      </c>
      <c r="N6582" s="336"/>
    </row>
    <row r="6583" spans="1:14">
      <c r="A6583" s="336"/>
      <c r="B6583" s="341">
        <v>296187.60399999999</v>
      </c>
      <c r="C6583" s="341" t="s">
        <v>255</v>
      </c>
      <c r="D6583" s="341">
        <v>0.04</v>
      </c>
      <c r="E6583" s="341">
        <v>68.69</v>
      </c>
      <c r="F6583" s="342">
        <f t="shared" si="419"/>
        <v>2.7475999999999998</v>
      </c>
      <c r="G6583" s="343">
        <f t="shared" si="421"/>
        <v>3576.8480000000286</v>
      </c>
      <c r="H6583" s="341">
        <v>296187.60399999999</v>
      </c>
      <c r="I6583" s="341" t="s">
        <v>255</v>
      </c>
      <c r="J6583" s="341">
        <v>0.04</v>
      </c>
      <c r="K6583" s="341">
        <v>68.209999999999994</v>
      </c>
      <c r="L6583" s="342">
        <f t="shared" si="420"/>
        <v>2.7283999999999997</v>
      </c>
      <c r="M6583" s="343">
        <f t="shared" si="422"/>
        <v>3541.9564000000291</v>
      </c>
      <c r="N6583" s="336"/>
    </row>
    <row r="6584" spans="1:14">
      <c r="A6584" s="336"/>
      <c r="B6584" s="341">
        <v>296187.60399999999</v>
      </c>
      <c r="C6584" s="341" t="s">
        <v>256</v>
      </c>
      <c r="D6584" s="341">
        <v>0.1</v>
      </c>
      <c r="E6584" s="341">
        <v>68.69</v>
      </c>
      <c r="F6584" s="342">
        <f t="shared" si="419"/>
        <v>6.8689999999999998</v>
      </c>
      <c r="G6584" s="343">
        <f t="shared" si="421"/>
        <v>8785.5884000001279</v>
      </c>
      <c r="H6584" s="341">
        <v>296187.60399999999</v>
      </c>
      <c r="I6584" s="341" t="s">
        <v>256</v>
      </c>
      <c r="J6584" s="341">
        <v>0.1</v>
      </c>
      <c r="K6584" s="341">
        <v>68.209999999999994</v>
      </c>
      <c r="L6584" s="342">
        <f t="shared" si="420"/>
        <v>6.8209999999999997</v>
      </c>
      <c r="M6584" s="343">
        <f t="shared" si="422"/>
        <v>8699.308200000105</v>
      </c>
      <c r="N6584" s="336"/>
    </row>
    <row r="6585" spans="1:14">
      <c r="A6585" s="336"/>
      <c r="B6585" s="341">
        <v>296187.60399999999</v>
      </c>
      <c r="C6585" s="341" t="s">
        <v>257</v>
      </c>
      <c r="D6585" s="341">
        <v>0.125</v>
      </c>
      <c r="E6585" s="341">
        <v>70.599999999999994</v>
      </c>
      <c r="F6585" s="342">
        <f t="shared" si="419"/>
        <v>8.8249999999999993</v>
      </c>
      <c r="G6585" s="343">
        <f t="shared" si="421"/>
        <v>11537.355000000009</v>
      </c>
      <c r="H6585" s="341">
        <v>296187.60399999999</v>
      </c>
      <c r="I6585" s="341" t="s">
        <v>257</v>
      </c>
      <c r="J6585" s="341">
        <v>0.125</v>
      </c>
      <c r="K6585" s="341">
        <v>70.11</v>
      </c>
      <c r="L6585" s="342">
        <f t="shared" si="420"/>
        <v>8.7637499999999999</v>
      </c>
      <c r="M6585" s="343">
        <f t="shared" si="422"/>
        <v>11425.172499999966</v>
      </c>
      <c r="N6585" s="336"/>
    </row>
    <row r="6586" spans="1:14">
      <c r="A6586" s="13"/>
      <c r="B6586" s="341">
        <v>296187.60399999999</v>
      </c>
      <c r="C6586" s="341" t="s">
        <v>258</v>
      </c>
      <c r="D6586" s="341">
        <v>0.125</v>
      </c>
      <c r="E6586" s="341">
        <v>72.510000000000005</v>
      </c>
      <c r="F6586" s="342">
        <f t="shared" si="419"/>
        <v>9.0637500000000006</v>
      </c>
      <c r="G6586" s="343">
        <f t="shared" si="421"/>
        <v>11815.81750000005</v>
      </c>
      <c r="H6586" s="341">
        <v>296187.60399999999</v>
      </c>
      <c r="I6586" s="341" t="s">
        <v>258</v>
      </c>
      <c r="J6586" s="341">
        <v>0.125</v>
      </c>
      <c r="K6586" s="341">
        <v>72</v>
      </c>
      <c r="L6586" s="342">
        <f t="shared" si="420"/>
        <v>9</v>
      </c>
      <c r="M6586" s="343">
        <f t="shared" si="422"/>
        <v>11700.786250000054</v>
      </c>
      <c r="N6586" s="13"/>
    </row>
    <row r="6587" spans="1:14">
      <c r="A6587" s="336"/>
      <c r="B6587" s="341">
        <v>296187.60399999999</v>
      </c>
      <c r="C6587" s="341" t="s">
        <v>259</v>
      </c>
      <c r="D6587" s="341">
        <v>0.1</v>
      </c>
      <c r="E6587" s="341">
        <v>74.03</v>
      </c>
      <c r="F6587" s="342">
        <f t="shared" si="419"/>
        <v>7.4030000000000005</v>
      </c>
      <c r="G6587" s="343">
        <f t="shared" si="421"/>
        <v>9630.7540000000317</v>
      </c>
      <c r="H6587" s="341">
        <v>296187.60399999999</v>
      </c>
      <c r="I6587" s="341" t="s">
        <v>259</v>
      </c>
      <c r="J6587" s="341">
        <v>0.1</v>
      </c>
      <c r="K6587" s="341">
        <v>73.52</v>
      </c>
      <c r="L6587" s="342">
        <f t="shared" si="420"/>
        <v>7.3520000000000003</v>
      </c>
      <c r="M6587" s="343">
        <f t="shared" si="422"/>
        <v>9536.9750000000004</v>
      </c>
      <c r="N6587" s="336"/>
    </row>
    <row r="6588" spans="1:14">
      <c r="A6588" s="336"/>
      <c r="B6588" s="341">
        <v>296187.60399999999</v>
      </c>
      <c r="C6588" s="341" t="s">
        <v>260</v>
      </c>
      <c r="D6588" s="341">
        <v>0.1</v>
      </c>
      <c r="E6588" s="341">
        <v>96.77</v>
      </c>
      <c r="F6588" s="342">
        <f t="shared" si="419"/>
        <v>9.6769999999999996</v>
      </c>
      <c r="G6588" s="343">
        <f t="shared" si="421"/>
        <v>11615.837000000052</v>
      </c>
      <c r="H6588" s="341">
        <v>296187.60399999999</v>
      </c>
      <c r="I6588" s="341" t="s">
        <v>260</v>
      </c>
      <c r="J6588" s="341">
        <v>0.1</v>
      </c>
      <c r="K6588" s="341">
        <v>95.95</v>
      </c>
      <c r="L6588" s="342">
        <f t="shared" si="420"/>
        <v>9.5950000000000006</v>
      </c>
      <c r="M6588" s="343">
        <f t="shared" si="422"/>
        <v>10724.655000000081</v>
      </c>
      <c r="N6588" s="336"/>
    </row>
    <row r="6589" spans="1:14">
      <c r="A6589" s="336"/>
      <c r="B6589" s="341">
        <v>296190</v>
      </c>
      <c r="C6589" s="341" t="s">
        <v>255</v>
      </c>
      <c r="D6589" s="341">
        <v>0.04</v>
      </c>
      <c r="E6589" s="341">
        <v>21.65</v>
      </c>
      <c r="F6589" s="342">
        <f t="shared" si="419"/>
        <v>0.86599999999999999</v>
      </c>
      <c r="G6589" s="343">
        <f t="shared" si="421"/>
        <v>3577.7140000000286</v>
      </c>
      <c r="H6589" s="341">
        <v>296190</v>
      </c>
      <c r="I6589" s="341" t="s">
        <v>255</v>
      </c>
      <c r="J6589" s="341">
        <v>0.04</v>
      </c>
      <c r="K6589" s="341">
        <v>21.49</v>
      </c>
      <c r="L6589" s="342">
        <f t="shared" si="420"/>
        <v>0.85959999999999992</v>
      </c>
      <c r="M6589" s="343">
        <f t="shared" si="422"/>
        <v>3542.8160000000289</v>
      </c>
      <c r="N6589" s="336"/>
    </row>
    <row r="6590" spans="1:14">
      <c r="A6590" s="336"/>
      <c r="B6590" s="341">
        <v>296190</v>
      </c>
      <c r="C6590" s="341" t="s">
        <v>256</v>
      </c>
      <c r="D6590" s="341">
        <v>0.1</v>
      </c>
      <c r="E6590" s="341">
        <v>21.65</v>
      </c>
      <c r="F6590" s="342">
        <f t="shared" si="419"/>
        <v>2.165</v>
      </c>
      <c r="G6590" s="343">
        <f t="shared" si="421"/>
        <v>8787.7534000001287</v>
      </c>
      <c r="H6590" s="341">
        <v>296190</v>
      </c>
      <c r="I6590" s="341" t="s">
        <v>256</v>
      </c>
      <c r="J6590" s="341">
        <v>0.1</v>
      </c>
      <c r="K6590" s="341">
        <v>21.49</v>
      </c>
      <c r="L6590" s="342">
        <f t="shared" si="420"/>
        <v>2.149</v>
      </c>
      <c r="M6590" s="343">
        <f t="shared" si="422"/>
        <v>8701.4572000001044</v>
      </c>
      <c r="N6590" s="336"/>
    </row>
    <row r="6591" spans="1:14">
      <c r="A6591" s="336"/>
      <c r="B6591" s="341">
        <v>296190</v>
      </c>
      <c r="C6591" s="341" t="s">
        <v>257</v>
      </c>
      <c r="D6591" s="341">
        <v>0.125</v>
      </c>
      <c r="E6591" s="341">
        <v>22.25</v>
      </c>
      <c r="F6591" s="342">
        <f t="shared" si="419"/>
        <v>2.78125</v>
      </c>
      <c r="G6591" s="343">
        <f t="shared" si="421"/>
        <v>11540.136250000009</v>
      </c>
      <c r="H6591" s="341">
        <v>296190</v>
      </c>
      <c r="I6591" s="341" t="s">
        <v>257</v>
      </c>
      <c r="J6591" s="341">
        <v>0.125</v>
      </c>
      <c r="K6591" s="341">
        <v>22.09</v>
      </c>
      <c r="L6591" s="342">
        <f t="shared" si="420"/>
        <v>2.76125</v>
      </c>
      <c r="M6591" s="343">
        <f t="shared" si="422"/>
        <v>11427.933749999966</v>
      </c>
      <c r="N6591" s="336"/>
    </row>
    <row r="6592" spans="1:14">
      <c r="A6592" s="336"/>
      <c r="B6592" s="341">
        <v>296190</v>
      </c>
      <c r="C6592" s="341" t="s">
        <v>258</v>
      </c>
      <c r="D6592" s="341">
        <v>0.125</v>
      </c>
      <c r="E6592" s="341">
        <v>22.85</v>
      </c>
      <c r="F6592" s="342">
        <f t="shared" si="419"/>
        <v>2.8562500000000002</v>
      </c>
      <c r="G6592" s="343">
        <f t="shared" si="421"/>
        <v>11818.673750000051</v>
      </c>
      <c r="H6592" s="341">
        <v>296190</v>
      </c>
      <c r="I6592" s="341" t="s">
        <v>258</v>
      </c>
      <c r="J6592" s="341">
        <v>0.125</v>
      </c>
      <c r="K6592" s="341">
        <v>22.69</v>
      </c>
      <c r="L6592" s="342">
        <f t="shared" si="420"/>
        <v>2.8362500000000002</v>
      </c>
      <c r="M6592" s="343">
        <f t="shared" si="422"/>
        <v>11703.622500000054</v>
      </c>
      <c r="N6592" s="336"/>
    </row>
    <row r="6593" spans="1:14">
      <c r="A6593" s="13"/>
      <c r="B6593" s="341">
        <v>296190</v>
      </c>
      <c r="C6593" s="341" t="s">
        <v>259</v>
      </c>
      <c r="D6593" s="341">
        <v>0.1</v>
      </c>
      <c r="E6593" s="341">
        <v>23.33</v>
      </c>
      <c r="F6593" s="342">
        <f t="shared" si="419"/>
        <v>2.3329999999999997</v>
      </c>
      <c r="G6593" s="343">
        <f t="shared" si="421"/>
        <v>9633.0870000000323</v>
      </c>
      <c r="H6593" s="341">
        <v>296190</v>
      </c>
      <c r="I6593" s="341" t="s">
        <v>259</v>
      </c>
      <c r="J6593" s="341">
        <v>0.1</v>
      </c>
      <c r="K6593" s="341">
        <v>23.16</v>
      </c>
      <c r="L6593" s="342">
        <f t="shared" si="420"/>
        <v>2.3160000000000003</v>
      </c>
      <c r="M6593" s="343">
        <f t="shared" si="422"/>
        <v>9539.2910000000011</v>
      </c>
      <c r="N6593" s="13"/>
    </row>
    <row r="6594" spans="1:14">
      <c r="A6594" s="336"/>
      <c r="B6594" s="341">
        <v>296190</v>
      </c>
      <c r="C6594" s="341" t="s">
        <v>260</v>
      </c>
      <c r="D6594" s="341">
        <v>0.1</v>
      </c>
      <c r="E6594" s="341">
        <v>30.49</v>
      </c>
      <c r="F6594" s="342">
        <f t="shared" si="419"/>
        <v>3.0489999999999999</v>
      </c>
      <c r="G6594" s="343">
        <f t="shared" si="421"/>
        <v>11618.886000000053</v>
      </c>
      <c r="H6594" s="341">
        <v>296190</v>
      </c>
      <c r="I6594" s="341" t="s">
        <v>260</v>
      </c>
      <c r="J6594" s="341">
        <v>0.1</v>
      </c>
      <c r="K6594" s="341">
        <v>30.23</v>
      </c>
      <c r="L6594" s="342">
        <f t="shared" si="420"/>
        <v>3.0230000000000001</v>
      </c>
      <c r="M6594" s="343">
        <f t="shared" si="422"/>
        <v>10727.67800000008</v>
      </c>
      <c r="N6594" s="336"/>
    </row>
    <row r="6595" spans="1:14">
      <c r="A6595" s="336"/>
      <c r="B6595" s="341">
        <v>296193.47100000002</v>
      </c>
      <c r="C6595" s="341" t="s">
        <v>255</v>
      </c>
      <c r="D6595" s="341">
        <v>0.04</v>
      </c>
      <c r="E6595" s="341">
        <v>31.3</v>
      </c>
      <c r="F6595" s="342">
        <f t="shared" ref="F6595:F6658" si="423">D6595*E6595</f>
        <v>1.252</v>
      </c>
      <c r="G6595" s="343">
        <f t="shared" si="421"/>
        <v>3578.9660000000285</v>
      </c>
      <c r="H6595" s="341">
        <v>296193.47100000002</v>
      </c>
      <c r="I6595" s="341" t="s">
        <v>255</v>
      </c>
      <c r="J6595" s="341">
        <v>0.04</v>
      </c>
      <c r="K6595" s="341">
        <v>31.19</v>
      </c>
      <c r="L6595" s="342">
        <f t="shared" ref="L6595:L6658" si="424">J6595*K6595</f>
        <v>1.2476</v>
      </c>
      <c r="M6595" s="343">
        <f t="shared" si="422"/>
        <v>3544.0636000000291</v>
      </c>
      <c r="N6595" s="336"/>
    </row>
    <row r="6596" spans="1:14">
      <c r="A6596" s="336"/>
      <c r="B6596" s="341">
        <v>296193.47100000002</v>
      </c>
      <c r="C6596" s="341" t="s">
        <v>256</v>
      </c>
      <c r="D6596" s="341">
        <v>0.1</v>
      </c>
      <c r="E6596" s="341">
        <v>31.3</v>
      </c>
      <c r="F6596" s="342">
        <f t="shared" si="423"/>
        <v>3.1300000000000003</v>
      </c>
      <c r="G6596" s="343">
        <f t="shared" si="421"/>
        <v>8790.8834000001279</v>
      </c>
      <c r="H6596" s="341">
        <v>296193.47100000002</v>
      </c>
      <c r="I6596" s="341" t="s">
        <v>256</v>
      </c>
      <c r="J6596" s="341">
        <v>0.1</v>
      </c>
      <c r="K6596" s="341">
        <v>31.19</v>
      </c>
      <c r="L6596" s="342">
        <f t="shared" si="424"/>
        <v>3.1190000000000002</v>
      </c>
      <c r="M6596" s="343">
        <f t="shared" si="422"/>
        <v>8704.576200000105</v>
      </c>
      <c r="N6596" s="336"/>
    </row>
    <row r="6597" spans="1:14">
      <c r="A6597" s="336"/>
      <c r="B6597" s="341">
        <v>296193.47100000002</v>
      </c>
      <c r="C6597" s="341" t="s">
        <v>257</v>
      </c>
      <c r="D6597" s="341">
        <v>0.125</v>
      </c>
      <c r="E6597" s="341">
        <v>32.17</v>
      </c>
      <c r="F6597" s="342">
        <f t="shared" si="423"/>
        <v>4.0212500000000002</v>
      </c>
      <c r="G6597" s="343">
        <f t="shared" si="421"/>
        <v>11544.157500000008</v>
      </c>
      <c r="H6597" s="341">
        <v>296193.47100000002</v>
      </c>
      <c r="I6597" s="341" t="s">
        <v>257</v>
      </c>
      <c r="J6597" s="341">
        <v>0.125</v>
      </c>
      <c r="K6597" s="341">
        <v>32.06</v>
      </c>
      <c r="L6597" s="342">
        <f t="shared" si="424"/>
        <v>4.0075000000000003</v>
      </c>
      <c r="M6597" s="343">
        <f t="shared" si="422"/>
        <v>11431.941249999965</v>
      </c>
      <c r="N6597" s="336"/>
    </row>
    <row r="6598" spans="1:14">
      <c r="A6598" s="336"/>
      <c r="B6598" s="341">
        <v>296193.47100000002</v>
      </c>
      <c r="C6598" s="341" t="s">
        <v>258</v>
      </c>
      <c r="D6598" s="341">
        <v>0.125</v>
      </c>
      <c r="E6598" s="341">
        <v>33.04</v>
      </c>
      <c r="F6598" s="342">
        <f t="shared" si="423"/>
        <v>4.13</v>
      </c>
      <c r="G6598" s="343">
        <f t="shared" si="421"/>
        <v>11822.80375000005</v>
      </c>
      <c r="H6598" s="341">
        <v>296193.47100000002</v>
      </c>
      <c r="I6598" s="341" t="s">
        <v>258</v>
      </c>
      <c r="J6598" s="341">
        <v>0.125</v>
      </c>
      <c r="K6598" s="341">
        <v>32.92</v>
      </c>
      <c r="L6598" s="342">
        <f t="shared" si="424"/>
        <v>4.1150000000000002</v>
      </c>
      <c r="M6598" s="343">
        <f t="shared" si="422"/>
        <v>11707.737500000054</v>
      </c>
      <c r="N6598" s="336"/>
    </row>
    <row r="6599" spans="1:14">
      <c r="A6599" s="336"/>
      <c r="B6599" s="341">
        <v>296193.47100000002</v>
      </c>
      <c r="C6599" s="341" t="s">
        <v>259</v>
      </c>
      <c r="D6599" s="341">
        <v>0.1</v>
      </c>
      <c r="E6599" s="341">
        <v>33.74</v>
      </c>
      <c r="F6599" s="342">
        <f t="shared" si="423"/>
        <v>3.3740000000000006</v>
      </c>
      <c r="G6599" s="343">
        <f t="shared" si="421"/>
        <v>9636.4610000000321</v>
      </c>
      <c r="H6599" s="341">
        <v>296193.47100000002</v>
      </c>
      <c r="I6599" s="341" t="s">
        <v>259</v>
      </c>
      <c r="J6599" s="341">
        <v>0.1</v>
      </c>
      <c r="K6599" s="341">
        <v>33.619999999999997</v>
      </c>
      <c r="L6599" s="342">
        <f t="shared" si="424"/>
        <v>3.3620000000000001</v>
      </c>
      <c r="M6599" s="343">
        <f t="shared" si="422"/>
        <v>9542.6530000000002</v>
      </c>
      <c r="N6599" s="336"/>
    </row>
    <row r="6600" spans="1:14">
      <c r="A6600" s="13"/>
      <c r="B6600" s="341">
        <v>296193.47100000002</v>
      </c>
      <c r="C6600" s="341" t="s">
        <v>260</v>
      </c>
      <c r="D6600" s="341">
        <v>0.1</v>
      </c>
      <c r="E6600" s="341">
        <v>44.08</v>
      </c>
      <c r="F6600" s="342">
        <f t="shared" si="423"/>
        <v>4.4080000000000004</v>
      </c>
      <c r="G6600" s="343">
        <f t="shared" si="421"/>
        <v>11623.294000000053</v>
      </c>
      <c r="H6600" s="341">
        <v>296193.47100000002</v>
      </c>
      <c r="I6600" s="341" t="s">
        <v>260</v>
      </c>
      <c r="J6600" s="341">
        <v>0.1</v>
      </c>
      <c r="K6600" s="341">
        <v>43.89</v>
      </c>
      <c r="L6600" s="342">
        <f t="shared" si="424"/>
        <v>4.3890000000000002</v>
      </c>
      <c r="M6600" s="343">
        <f t="shared" si="422"/>
        <v>10732.067000000079</v>
      </c>
      <c r="N6600" s="13"/>
    </row>
    <row r="6601" spans="1:14">
      <c r="A6601" s="336"/>
      <c r="B6601" s="341">
        <v>296200</v>
      </c>
      <c r="C6601" s="341" t="s">
        <v>255</v>
      </c>
      <c r="D6601" s="341">
        <v>0.04</v>
      </c>
      <c r="E6601" s="341">
        <v>58.78</v>
      </c>
      <c r="F6601" s="342">
        <f t="shared" si="423"/>
        <v>2.3512</v>
      </c>
      <c r="G6601" s="343">
        <f t="shared" si="421"/>
        <v>3581.3172000000286</v>
      </c>
      <c r="H6601" s="341">
        <v>296200</v>
      </c>
      <c r="I6601" s="341" t="s">
        <v>255</v>
      </c>
      <c r="J6601" s="341">
        <v>0.04</v>
      </c>
      <c r="K6601" s="341">
        <v>58.77</v>
      </c>
      <c r="L6601" s="342">
        <f t="shared" si="424"/>
        <v>2.3508</v>
      </c>
      <c r="M6601" s="343">
        <f t="shared" si="422"/>
        <v>3546.4144000000292</v>
      </c>
      <c r="N6601" s="336"/>
    </row>
    <row r="6602" spans="1:14">
      <c r="A6602" s="336"/>
      <c r="B6602" s="341">
        <v>296200</v>
      </c>
      <c r="C6602" s="341" t="s">
        <v>256</v>
      </c>
      <c r="D6602" s="341">
        <v>0.1</v>
      </c>
      <c r="E6602" s="341">
        <v>58.78</v>
      </c>
      <c r="F6602" s="342">
        <f t="shared" si="423"/>
        <v>5.8780000000000001</v>
      </c>
      <c r="G6602" s="343">
        <f t="shared" ref="G6602:G6665" si="425">G6596+F6602</f>
        <v>8796.7614000001286</v>
      </c>
      <c r="H6602" s="341">
        <v>296200</v>
      </c>
      <c r="I6602" s="341" t="s">
        <v>256</v>
      </c>
      <c r="J6602" s="341">
        <v>0.1</v>
      </c>
      <c r="K6602" s="341">
        <v>58.77</v>
      </c>
      <c r="L6602" s="342">
        <f t="shared" si="424"/>
        <v>5.8770000000000007</v>
      </c>
      <c r="M6602" s="343">
        <f t="shared" si="422"/>
        <v>8710.4532000001054</v>
      </c>
      <c r="N6602" s="336"/>
    </row>
    <row r="6603" spans="1:14">
      <c r="A6603" s="336"/>
      <c r="B6603" s="341">
        <v>296200</v>
      </c>
      <c r="C6603" s="341" t="s">
        <v>257</v>
      </c>
      <c r="D6603" s="341">
        <v>0.125</v>
      </c>
      <c r="E6603" s="341">
        <v>60.41</v>
      </c>
      <c r="F6603" s="342">
        <f t="shared" si="423"/>
        <v>7.5512499999999996</v>
      </c>
      <c r="G6603" s="343">
        <f t="shared" si="425"/>
        <v>11551.708750000009</v>
      </c>
      <c r="H6603" s="341">
        <v>296200</v>
      </c>
      <c r="I6603" s="341" t="s">
        <v>257</v>
      </c>
      <c r="J6603" s="341">
        <v>0.125</v>
      </c>
      <c r="K6603" s="341">
        <v>60.41</v>
      </c>
      <c r="L6603" s="342">
        <f t="shared" si="424"/>
        <v>7.5512499999999996</v>
      </c>
      <c r="M6603" s="343">
        <f t="shared" si="422"/>
        <v>11439.492499999966</v>
      </c>
      <c r="N6603" s="336"/>
    </row>
    <row r="6604" spans="1:14">
      <c r="A6604" s="336"/>
      <c r="B6604" s="341">
        <v>296200</v>
      </c>
      <c r="C6604" s="341" t="s">
        <v>258</v>
      </c>
      <c r="D6604" s="341">
        <v>0.125</v>
      </c>
      <c r="E6604" s="341">
        <v>62.04</v>
      </c>
      <c r="F6604" s="342">
        <f t="shared" si="423"/>
        <v>7.7549999999999999</v>
      </c>
      <c r="G6604" s="343">
        <f t="shared" si="425"/>
        <v>11830.558750000049</v>
      </c>
      <c r="H6604" s="341">
        <v>296200</v>
      </c>
      <c r="I6604" s="341" t="s">
        <v>258</v>
      </c>
      <c r="J6604" s="341">
        <v>0.125</v>
      </c>
      <c r="K6604" s="341">
        <v>62.04</v>
      </c>
      <c r="L6604" s="342">
        <f t="shared" si="424"/>
        <v>7.7549999999999999</v>
      </c>
      <c r="M6604" s="343">
        <f t="shared" si="422"/>
        <v>11715.492500000053</v>
      </c>
      <c r="N6604" s="336"/>
    </row>
    <row r="6605" spans="1:14">
      <c r="A6605" s="336"/>
      <c r="B6605" s="341">
        <v>296200</v>
      </c>
      <c r="C6605" s="341" t="s">
        <v>259</v>
      </c>
      <c r="D6605" s="341">
        <v>0.1</v>
      </c>
      <c r="E6605" s="341">
        <v>63.35</v>
      </c>
      <c r="F6605" s="342">
        <f t="shared" si="423"/>
        <v>6.3350000000000009</v>
      </c>
      <c r="G6605" s="343">
        <f t="shared" si="425"/>
        <v>9642.7960000000312</v>
      </c>
      <c r="H6605" s="341">
        <v>296200</v>
      </c>
      <c r="I6605" s="341" t="s">
        <v>259</v>
      </c>
      <c r="J6605" s="341">
        <v>0.1</v>
      </c>
      <c r="K6605" s="341">
        <v>63.35</v>
      </c>
      <c r="L6605" s="342">
        <f t="shared" si="424"/>
        <v>6.3350000000000009</v>
      </c>
      <c r="M6605" s="343">
        <f t="shared" ref="M6605:M6668" si="426">M6599+L6605</f>
        <v>9548.9879999999994</v>
      </c>
      <c r="N6605" s="336"/>
    </row>
    <row r="6606" spans="1:14">
      <c r="A6606" s="336"/>
      <c r="B6606" s="341">
        <v>296200</v>
      </c>
      <c r="C6606" s="341" t="s">
        <v>260</v>
      </c>
      <c r="D6606" s="341">
        <v>0.1</v>
      </c>
      <c r="E6606" s="341">
        <v>82.74</v>
      </c>
      <c r="F6606" s="342">
        <f t="shared" si="423"/>
        <v>8.2739999999999991</v>
      </c>
      <c r="G6606" s="343">
        <f t="shared" si="425"/>
        <v>11631.568000000052</v>
      </c>
      <c r="H6606" s="341">
        <v>296200</v>
      </c>
      <c r="I6606" s="341" t="s">
        <v>260</v>
      </c>
      <c r="J6606" s="341">
        <v>0.1</v>
      </c>
      <c r="K6606" s="341">
        <v>82.74</v>
      </c>
      <c r="L6606" s="342">
        <f t="shared" si="424"/>
        <v>8.2739999999999991</v>
      </c>
      <c r="M6606" s="343">
        <f t="shared" si="426"/>
        <v>10740.341000000079</v>
      </c>
      <c r="N6606" s="336"/>
    </row>
    <row r="6607" spans="1:14">
      <c r="A6607" s="13"/>
      <c r="B6607" s="341">
        <v>296210</v>
      </c>
      <c r="C6607" s="341" t="s">
        <v>255</v>
      </c>
      <c r="D6607" s="341">
        <v>0.04</v>
      </c>
      <c r="E6607" s="341">
        <v>90.02</v>
      </c>
      <c r="F6607" s="342">
        <f t="shared" si="423"/>
        <v>3.6008</v>
      </c>
      <c r="G6607" s="343">
        <f t="shared" si="425"/>
        <v>3584.9180000000288</v>
      </c>
      <c r="H6607" s="341">
        <v>296210</v>
      </c>
      <c r="I6607" s="341" t="s">
        <v>255</v>
      </c>
      <c r="J6607" s="341">
        <v>0.04</v>
      </c>
      <c r="K6607" s="341">
        <v>90.02</v>
      </c>
      <c r="L6607" s="342">
        <f t="shared" si="424"/>
        <v>3.6008</v>
      </c>
      <c r="M6607" s="343">
        <f t="shared" si="426"/>
        <v>3550.0152000000294</v>
      </c>
      <c r="N6607" s="13"/>
    </row>
    <row r="6608" spans="1:14">
      <c r="A6608" s="336"/>
      <c r="B6608" s="341">
        <v>296210</v>
      </c>
      <c r="C6608" s="341" t="s">
        <v>256</v>
      </c>
      <c r="D6608" s="341">
        <v>0.1</v>
      </c>
      <c r="E6608" s="341">
        <v>90.02</v>
      </c>
      <c r="F6608" s="342">
        <f t="shared" si="423"/>
        <v>9.0020000000000007</v>
      </c>
      <c r="G6608" s="343">
        <f t="shared" si="425"/>
        <v>8805.763400000129</v>
      </c>
      <c r="H6608" s="341">
        <v>296210</v>
      </c>
      <c r="I6608" s="341" t="s">
        <v>256</v>
      </c>
      <c r="J6608" s="341">
        <v>0.1</v>
      </c>
      <c r="K6608" s="341">
        <v>90.02</v>
      </c>
      <c r="L6608" s="342">
        <f t="shared" si="424"/>
        <v>9.0020000000000007</v>
      </c>
      <c r="M6608" s="343">
        <f t="shared" si="426"/>
        <v>8719.4552000001058</v>
      </c>
      <c r="N6608" s="336"/>
    </row>
    <row r="6609" spans="1:14">
      <c r="A6609" s="336"/>
      <c r="B6609" s="341">
        <v>296210</v>
      </c>
      <c r="C6609" s="341" t="s">
        <v>257</v>
      </c>
      <c r="D6609" s="341">
        <v>0.125</v>
      </c>
      <c r="E6609" s="341">
        <v>92.52</v>
      </c>
      <c r="F6609" s="342">
        <f t="shared" si="423"/>
        <v>11.565</v>
      </c>
      <c r="G6609" s="343">
        <f t="shared" si="425"/>
        <v>11563.273750000009</v>
      </c>
      <c r="H6609" s="341">
        <v>296210</v>
      </c>
      <c r="I6609" s="341" t="s">
        <v>257</v>
      </c>
      <c r="J6609" s="341">
        <v>0.125</v>
      </c>
      <c r="K6609" s="341">
        <v>92.52</v>
      </c>
      <c r="L6609" s="342">
        <f t="shared" si="424"/>
        <v>11.565</v>
      </c>
      <c r="M6609" s="343">
        <f t="shared" si="426"/>
        <v>11451.057499999966</v>
      </c>
      <c r="N6609" s="336"/>
    </row>
    <row r="6610" spans="1:14">
      <c r="A6610" s="336"/>
      <c r="B6610" s="341">
        <v>296210</v>
      </c>
      <c r="C6610" s="341" t="s">
        <v>258</v>
      </c>
      <c r="D6610" s="341">
        <v>0.125</v>
      </c>
      <c r="E6610" s="341">
        <v>95.02</v>
      </c>
      <c r="F6610" s="342">
        <f t="shared" si="423"/>
        <v>11.8775</v>
      </c>
      <c r="G6610" s="343">
        <f t="shared" si="425"/>
        <v>11842.43625000005</v>
      </c>
      <c r="H6610" s="341">
        <v>296210</v>
      </c>
      <c r="I6610" s="341" t="s">
        <v>258</v>
      </c>
      <c r="J6610" s="341">
        <v>0.125</v>
      </c>
      <c r="K6610" s="341">
        <v>95.02</v>
      </c>
      <c r="L6610" s="342">
        <f t="shared" si="424"/>
        <v>11.8775</v>
      </c>
      <c r="M6610" s="343">
        <f t="shared" si="426"/>
        <v>11727.370000000054</v>
      </c>
      <c r="N6610" s="336"/>
    </row>
    <row r="6611" spans="1:14">
      <c r="A6611" s="336"/>
      <c r="B6611" s="341">
        <v>296210</v>
      </c>
      <c r="C6611" s="341" t="s">
        <v>259</v>
      </c>
      <c r="D6611" s="341">
        <v>0.1</v>
      </c>
      <c r="E6611" s="341">
        <v>97.02</v>
      </c>
      <c r="F6611" s="342">
        <f t="shared" si="423"/>
        <v>9.702</v>
      </c>
      <c r="G6611" s="343">
        <f t="shared" si="425"/>
        <v>9652.4980000000305</v>
      </c>
      <c r="H6611" s="341">
        <v>296210</v>
      </c>
      <c r="I6611" s="341" t="s">
        <v>259</v>
      </c>
      <c r="J6611" s="341">
        <v>0.1</v>
      </c>
      <c r="K6611" s="341">
        <v>97.02</v>
      </c>
      <c r="L6611" s="342">
        <f t="shared" si="424"/>
        <v>9.702</v>
      </c>
      <c r="M6611" s="343">
        <f t="shared" si="426"/>
        <v>9558.6899999999987</v>
      </c>
      <c r="N6611" s="336"/>
    </row>
    <row r="6612" spans="1:14">
      <c r="A6612" s="336"/>
      <c r="B6612" s="341">
        <v>296210</v>
      </c>
      <c r="C6612" s="341" t="s">
        <v>260</v>
      </c>
      <c r="D6612" s="341">
        <v>0.1</v>
      </c>
      <c r="E6612" s="341">
        <v>126.73</v>
      </c>
      <c r="F6612" s="342">
        <f t="shared" si="423"/>
        <v>12.673000000000002</v>
      </c>
      <c r="G6612" s="343">
        <f t="shared" si="425"/>
        <v>11644.241000000053</v>
      </c>
      <c r="H6612" s="341">
        <v>296210</v>
      </c>
      <c r="I6612" s="341" t="s">
        <v>260</v>
      </c>
      <c r="J6612" s="341">
        <v>0.1</v>
      </c>
      <c r="K6612" s="341">
        <v>126.72</v>
      </c>
      <c r="L6612" s="342">
        <f t="shared" si="424"/>
        <v>12.672000000000001</v>
      </c>
      <c r="M6612" s="343">
        <f t="shared" si="426"/>
        <v>10753.013000000079</v>
      </c>
      <c r="N6612" s="336"/>
    </row>
    <row r="6613" spans="1:14">
      <c r="A6613" s="336"/>
      <c r="B6613" s="341">
        <v>296220</v>
      </c>
      <c r="C6613" s="341" t="s">
        <v>255</v>
      </c>
      <c r="D6613" s="341">
        <v>0.04</v>
      </c>
      <c r="E6613" s="341">
        <v>90.02</v>
      </c>
      <c r="F6613" s="342">
        <f t="shared" si="423"/>
        <v>3.6008</v>
      </c>
      <c r="G6613" s="343">
        <f t="shared" si="425"/>
        <v>3588.5188000000289</v>
      </c>
      <c r="H6613" s="341">
        <v>296220</v>
      </c>
      <c r="I6613" s="341" t="s">
        <v>255</v>
      </c>
      <c r="J6613" s="341">
        <v>0.04</v>
      </c>
      <c r="K6613" s="341">
        <v>90.02</v>
      </c>
      <c r="L6613" s="342">
        <f t="shared" si="424"/>
        <v>3.6008</v>
      </c>
      <c r="M6613" s="343">
        <f t="shared" si="426"/>
        <v>3553.6160000000295</v>
      </c>
      <c r="N6613" s="336"/>
    </row>
    <row r="6614" spans="1:14">
      <c r="A6614" s="13"/>
      <c r="B6614" s="341">
        <v>296220</v>
      </c>
      <c r="C6614" s="341" t="s">
        <v>256</v>
      </c>
      <c r="D6614" s="341">
        <v>0.1</v>
      </c>
      <c r="E6614" s="341">
        <v>90.02</v>
      </c>
      <c r="F6614" s="342">
        <f t="shared" si="423"/>
        <v>9.0020000000000007</v>
      </c>
      <c r="G6614" s="343">
        <f t="shared" si="425"/>
        <v>8814.7654000001294</v>
      </c>
      <c r="H6614" s="341">
        <v>296220</v>
      </c>
      <c r="I6614" s="341" t="s">
        <v>256</v>
      </c>
      <c r="J6614" s="341">
        <v>0.1</v>
      </c>
      <c r="K6614" s="341">
        <v>90.02</v>
      </c>
      <c r="L6614" s="342">
        <f t="shared" si="424"/>
        <v>9.0020000000000007</v>
      </c>
      <c r="M6614" s="343">
        <f t="shared" si="426"/>
        <v>8728.4572000001062</v>
      </c>
      <c r="N6614" s="13"/>
    </row>
    <row r="6615" spans="1:14">
      <c r="A6615" s="336"/>
      <c r="B6615" s="341">
        <v>296220</v>
      </c>
      <c r="C6615" s="341" t="s">
        <v>257</v>
      </c>
      <c r="D6615" s="341">
        <v>0.125</v>
      </c>
      <c r="E6615" s="341">
        <v>92.52</v>
      </c>
      <c r="F6615" s="342">
        <f t="shared" si="423"/>
        <v>11.565</v>
      </c>
      <c r="G6615" s="343">
        <f t="shared" si="425"/>
        <v>11574.83875000001</v>
      </c>
      <c r="H6615" s="341">
        <v>296220</v>
      </c>
      <c r="I6615" s="341" t="s">
        <v>257</v>
      </c>
      <c r="J6615" s="341">
        <v>0.125</v>
      </c>
      <c r="K6615" s="341">
        <v>92.52</v>
      </c>
      <c r="L6615" s="342">
        <f t="shared" si="424"/>
        <v>11.565</v>
      </c>
      <c r="M6615" s="343">
        <f t="shared" si="426"/>
        <v>11462.622499999967</v>
      </c>
      <c r="N6615" s="336"/>
    </row>
    <row r="6616" spans="1:14">
      <c r="A6616" s="336"/>
      <c r="B6616" s="341">
        <v>296220</v>
      </c>
      <c r="C6616" s="341" t="s">
        <v>258</v>
      </c>
      <c r="D6616" s="341">
        <v>0.125</v>
      </c>
      <c r="E6616" s="341">
        <v>95.02</v>
      </c>
      <c r="F6616" s="342">
        <f t="shared" si="423"/>
        <v>11.8775</v>
      </c>
      <c r="G6616" s="343">
        <f t="shared" si="425"/>
        <v>11854.31375000005</v>
      </c>
      <c r="H6616" s="341">
        <v>296220</v>
      </c>
      <c r="I6616" s="341" t="s">
        <v>258</v>
      </c>
      <c r="J6616" s="341">
        <v>0.125</v>
      </c>
      <c r="K6616" s="341">
        <v>95.02</v>
      </c>
      <c r="L6616" s="342">
        <f t="shared" si="424"/>
        <v>11.8775</v>
      </c>
      <c r="M6616" s="343">
        <f t="shared" si="426"/>
        <v>11739.247500000054</v>
      </c>
      <c r="N6616" s="336"/>
    </row>
    <row r="6617" spans="1:14">
      <c r="A6617" s="336"/>
      <c r="B6617" s="341">
        <v>296220</v>
      </c>
      <c r="C6617" s="341" t="s">
        <v>259</v>
      </c>
      <c r="D6617" s="341">
        <v>0.1</v>
      </c>
      <c r="E6617" s="341">
        <v>97.02</v>
      </c>
      <c r="F6617" s="342">
        <f t="shared" si="423"/>
        <v>9.702</v>
      </c>
      <c r="G6617" s="343">
        <f t="shared" si="425"/>
        <v>9662.2000000000298</v>
      </c>
      <c r="H6617" s="341">
        <v>296220</v>
      </c>
      <c r="I6617" s="341" t="s">
        <v>259</v>
      </c>
      <c r="J6617" s="341">
        <v>0.1</v>
      </c>
      <c r="K6617" s="341">
        <v>97.02</v>
      </c>
      <c r="L6617" s="342">
        <f t="shared" si="424"/>
        <v>9.702</v>
      </c>
      <c r="M6617" s="343">
        <f t="shared" si="426"/>
        <v>9568.391999999998</v>
      </c>
      <c r="N6617" s="336"/>
    </row>
    <row r="6618" spans="1:14">
      <c r="A6618" s="336"/>
      <c r="B6618" s="341">
        <v>296220</v>
      </c>
      <c r="C6618" s="341" t="s">
        <v>260</v>
      </c>
      <c r="D6618" s="341">
        <v>0.1</v>
      </c>
      <c r="E6618" s="341">
        <v>126.73</v>
      </c>
      <c r="F6618" s="342">
        <f t="shared" si="423"/>
        <v>12.673000000000002</v>
      </c>
      <c r="G6618" s="343">
        <f t="shared" si="425"/>
        <v>11656.914000000053</v>
      </c>
      <c r="H6618" s="341">
        <v>296220</v>
      </c>
      <c r="I6618" s="341" t="s">
        <v>260</v>
      </c>
      <c r="J6618" s="341">
        <v>0.1</v>
      </c>
      <c r="K6618" s="341">
        <v>126.72</v>
      </c>
      <c r="L6618" s="342">
        <f t="shared" si="424"/>
        <v>12.672000000000001</v>
      </c>
      <c r="M6618" s="343">
        <f t="shared" si="426"/>
        <v>10765.68500000008</v>
      </c>
      <c r="N6618" s="336"/>
    </row>
    <row r="6619" spans="1:14">
      <c r="A6619" s="336"/>
      <c r="B6619" s="341">
        <v>296230</v>
      </c>
      <c r="C6619" s="341" t="s">
        <v>255</v>
      </c>
      <c r="D6619" s="341">
        <v>0.04</v>
      </c>
      <c r="E6619" s="341">
        <v>90.02</v>
      </c>
      <c r="F6619" s="342">
        <f t="shared" si="423"/>
        <v>3.6008</v>
      </c>
      <c r="G6619" s="343">
        <f t="shared" si="425"/>
        <v>3592.1196000000291</v>
      </c>
      <c r="H6619" s="341">
        <v>296230</v>
      </c>
      <c r="I6619" s="341" t="s">
        <v>255</v>
      </c>
      <c r="J6619" s="341">
        <v>0.04</v>
      </c>
      <c r="K6619" s="341">
        <v>90.02</v>
      </c>
      <c r="L6619" s="342">
        <f t="shared" si="424"/>
        <v>3.6008</v>
      </c>
      <c r="M6619" s="343">
        <f t="shared" si="426"/>
        <v>3557.2168000000297</v>
      </c>
      <c r="N6619" s="336"/>
    </row>
    <row r="6620" spans="1:14">
      <c r="A6620" s="336"/>
      <c r="B6620" s="341">
        <v>296230</v>
      </c>
      <c r="C6620" s="341" t="s">
        <v>256</v>
      </c>
      <c r="D6620" s="341">
        <v>0.1</v>
      </c>
      <c r="E6620" s="341">
        <v>90.02</v>
      </c>
      <c r="F6620" s="342">
        <f t="shared" si="423"/>
        <v>9.0020000000000007</v>
      </c>
      <c r="G6620" s="343">
        <f t="shared" si="425"/>
        <v>8823.7674000001298</v>
      </c>
      <c r="H6620" s="341">
        <v>296230</v>
      </c>
      <c r="I6620" s="341" t="s">
        <v>256</v>
      </c>
      <c r="J6620" s="341">
        <v>0.1</v>
      </c>
      <c r="K6620" s="341">
        <v>90.02</v>
      </c>
      <c r="L6620" s="342">
        <f t="shared" si="424"/>
        <v>9.0020000000000007</v>
      </c>
      <c r="M6620" s="343">
        <f t="shared" si="426"/>
        <v>8737.4592000001066</v>
      </c>
      <c r="N6620" s="336"/>
    </row>
    <row r="6621" spans="1:14">
      <c r="A6621" s="13"/>
      <c r="B6621" s="341">
        <v>296230</v>
      </c>
      <c r="C6621" s="341" t="s">
        <v>257</v>
      </c>
      <c r="D6621" s="341">
        <v>0.125</v>
      </c>
      <c r="E6621" s="341">
        <v>92.52</v>
      </c>
      <c r="F6621" s="342">
        <f t="shared" si="423"/>
        <v>11.565</v>
      </c>
      <c r="G6621" s="343">
        <f t="shared" si="425"/>
        <v>11586.40375000001</v>
      </c>
      <c r="H6621" s="341">
        <v>296230</v>
      </c>
      <c r="I6621" s="341" t="s">
        <v>257</v>
      </c>
      <c r="J6621" s="341">
        <v>0.125</v>
      </c>
      <c r="K6621" s="341">
        <v>92.52</v>
      </c>
      <c r="L6621" s="342">
        <f t="shared" si="424"/>
        <v>11.565</v>
      </c>
      <c r="M6621" s="343">
        <f t="shared" si="426"/>
        <v>11474.187499999967</v>
      </c>
      <c r="N6621" s="13"/>
    </row>
    <row r="6622" spans="1:14">
      <c r="A6622" s="336"/>
      <c r="B6622" s="341">
        <v>296230</v>
      </c>
      <c r="C6622" s="341" t="s">
        <v>258</v>
      </c>
      <c r="D6622" s="341">
        <v>0.125</v>
      </c>
      <c r="E6622" s="341">
        <v>95.02</v>
      </c>
      <c r="F6622" s="342">
        <f t="shared" si="423"/>
        <v>11.8775</v>
      </c>
      <c r="G6622" s="343">
        <f t="shared" si="425"/>
        <v>11866.191250000051</v>
      </c>
      <c r="H6622" s="341">
        <v>296230</v>
      </c>
      <c r="I6622" s="341" t="s">
        <v>258</v>
      </c>
      <c r="J6622" s="341">
        <v>0.125</v>
      </c>
      <c r="K6622" s="341">
        <v>95.02</v>
      </c>
      <c r="L6622" s="342">
        <f t="shared" si="424"/>
        <v>11.8775</v>
      </c>
      <c r="M6622" s="343">
        <f t="shared" si="426"/>
        <v>11751.125000000055</v>
      </c>
      <c r="N6622" s="336"/>
    </row>
    <row r="6623" spans="1:14">
      <c r="A6623" s="336"/>
      <c r="B6623" s="341">
        <v>296230</v>
      </c>
      <c r="C6623" s="341" t="s">
        <v>259</v>
      </c>
      <c r="D6623" s="341">
        <v>0.1</v>
      </c>
      <c r="E6623" s="341">
        <v>97.02</v>
      </c>
      <c r="F6623" s="342">
        <f t="shared" si="423"/>
        <v>9.702</v>
      </c>
      <c r="G6623" s="343">
        <f t="shared" si="425"/>
        <v>9671.9020000000291</v>
      </c>
      <c r="H6623" s="341">
        <v>296230</v>
      </c>
      <c r="I6623" s="341" t="s">
        <v>259</v>
      </c>
      <c r="J6623" s="341">
        <v>0.1</v>
      </c>
      <c r="K6623" s="341">
        <v>97.02</v>
      </c>
      <c r="L6623" s="342">
        <f t="shared" si="424"/>
        <v>9.702</v>
      </c>
      <c r="M6623" s="343">
        <f t="shared" si="426"/>
        <v>9578.0939999999973</v>
      </c>
      <c r="N6623" s="336"/>
    </row>
    <row r="6624" spans="1:14">
      <c r="A6624" s="336"/>
      <c r="B6624" s="341">
        <v>296230</v>
      </c>
      <c r="C6624" s="341" t="s">
        <v>260</v>
      </c>
      <c r="D6624" s="341">
        <v>0.1</v>
      </c>
      <c r="E6624" s="341">
        <v>126.73</v>
      </c>
      <c r="F6624" s="342">
        <f t="shared" si="423"/>
        <v>12.673000000000002</v>
      </c>
      <c r="G6624" s="343">
        <f t="shared" si="425"/>
        <v>11669.587000000054</v>
      </c>
      <c r="H6624" s="341">
        <v>296230</v>
      </c>
      <c r="I6624" s="341" t="s">
        <v>260</v>
      </c>
      <c r="J6624" s="341">
        <v>0.1</v>
      </c>
      <c r="K6624" s="341">
        <v>126.72</v>
      </c>
      <c r="L6624" s="342">
        <f t="shared" si="424"/>
        <v>12.672000000000001</v>
      </c>
      <c r="M6624" s="343">
        <f t="shared" si="426"/>
        <v>10778.35700000008</v>
      </c>
      <c r="N6624" s="336"/>
    </row>
    <row r="6625" spans="1:14">
      <c r="A6625" s="336"/>
      <c r="B6625" s="341">
        <v>296240</v>
      </c>
      <c r="C6625" s="341" t="s">
        <v>255</v>
      </c>
      <c r="D6625" s="341">
        <v>0.04</v>
      </c>
      <c r="E6625" s="341">
        <v>90.02</v>
      </c>
      <c r="F6625" s="342">
        <f t="shared" si="423"/>
        <v>3.6008</v>
      </c>
      <c r="G6625" s="343">
        <f t="shared" si="425"/>
        <v>3595.7204000000293</v>
      </c>
      <c r="H6625" s="341">
        <v>296240</v>
      </c>
      <c r="I6625" s="341" t="s">
        <v>255</v>
      </c>
      <c r="J6625" s="341">
        <v>0.04</v>
      </c>
      <c r="K6625" s="341">
        <v>90.02</v>
      </c>
      <c r="L6625" s="342">
        <f t="shared" si="424"/>
        <v>3.6008</v>
      </c>
      <c r="M6625" s="343">
        <f t="shared" si="426"/>
        <v>3560.8176000000299</v>
      </c>
      <c r="N6625" s="336"/>
    </row>
    <row r="6626" spans="1:14">
      <c r="A6626" s="336"/>
      <c r="B6626" s="341">
        <v>296240</v>
      </c>
      <c r="C6626" s="341" t="s">
        <v>256</v>
      </c>
      <c r="D6626" s="341">
        <v>0.1</v>
      </c>
      <c r="E6626" s="341">
        <v>90.02</v>
      </c>
      <c r="F6626" s="342">
        <f t="shared" si="423"/>
        <v>9.0020000000000007</v>
      </c>
      <c r="G6626" s="343">
        <f t="shared" si="425"/>
        <v>8832.7694000001302</v>
      </c>
      <c r="H6626" s="341">
        <v>296240</v>
      </c>
      <c r="I6626" s="341" t="s">
        <v>256</v>
      </c>
      <c r="J6626" s="341">
        <v>0.1</v>
      </c>
      <c r="K6626" s="341">
        <v>90.02</v>
      </c>
      <c r="L6626" s="342">
        <f t="shared" si="424"/>
        <v>9.0020000000000007</v>
      </c>
      <c r="M6626" s="343">
        <f t="shared" si="426"/>
        <v>8746.4612000001071</v>
      </c>
      <c r="N6626" s="336"/>
    </row>
    <row r="6627" spans="1:14">
      <c r="A6627" s="336"/>
      <c r="B6627" s="341">
        <v>296240</v>
      </c>
      <c r="C6627" s="341" t="s">
        <v>257</v>
      </c>
      <c r="D6627" s="341">
        <v>0.125</v>
      </c>
      <c r="E6627" s="341">
        <v>92.52</v>
      </c>
      <c r="F6627" s="342">
        <f t="shared" si="423"/>
        <v>11.565</v>
      </c>
      <c r="G6627" s="343">
        <f t="shared" si="425"/>
        <v>11597.968750000011</v>
      </c>
      <c r="H6627" s="341">
        <v>296240</v>
      </c>
      <c r="I6627" s="341" t="s">
        <v>257</v>
      </c>
      <c r="J6627" s="341">
        <v>0.125</v>
      </c>
      <c r="K6627" s="341">
        <v>92.52</v>
      </c>
      <c r="L6627" s="342">
        <f t="shared" si="424"/>
        <v>11.565</v>
      </c>
      <c r="M6627" s="343">
        <f t="shared" si="426"/>
        <v>11485.752499999968</v>
      </c>
      <c r="N6627" s="336"/>
    </row>
    <row r="6628" spans="1:14">
      <c r="A6628" s="13"/>
      <c r="B6628" s="341">
        <v>296240</v>
      </c>
      <c r="C6628" s="341" t="s">
        <v>258</v>
      </c>
      <c r="D6628" s="341">
        <v>0.125</v>
      </c>
      <c r="E6628" s="341">
        <v>95.02</v>
      </c>
      <c r="F6628" s="342">
        <f t="shared" si="423"/>
        <v>11.8775</v>
      </c>
      <c r="G6628" s="343">
        <f t="shared" si="425"/>
        <v>11878.068750000051</v>
      </c>
      <c r="H6628" s="341">
        <v>296240</v>
      </c>
      <c r="I6628" s="341" t="s">
        <v>258</v>
      </c>
      <c r="J6628" s="341">
        <v>0.125</v>
      </c>
      <c r="K6628" s="341">
        <v>95.02</v>
      </c>
      <c r="L6628" s="342">
        <f t="shared" si="424"/>
        <v>11.8775</v>
      </c>
      <c r="M6628" s="343">
        <f t="shared" si="426"/>
        <v>11763.002500000055</v>
      </c>
      <c r="N6628" s="13"/>
    </row>
    <row r="6629" spans="1:14">
      <c r="A6629" s="336"/>
      <c r="B6629" s="341">
        <v>296240</v>
      </c>
      <c r="C6629" s="341" t="s">
        <v>259</v>
      </c>
      <c r="D6629" s="341">
        <v>0.1</v>
      </c>
      <c r="E6629" s="341">
        <v>97.02</v>
      </c>
      <c r="F6629" s="342">
        <f t="shared" si="423"/>
        <v>9.702</v>
      </c>
      <c r="G6629" s="343">
        <f t="shared" si="425"/>
        <v>9681.6040000000285</v>
      </c>
      <c r="H6629" s="341">
        <v>296240</v>
      </c>
      <c r="I6629" s="341" t="s">
        <v>259</v>
      </c>
      <c r="J6629" s="341">
        <v>0.1</v>
      </c>
      <c r="K6629" s="341">
        <v>97.02</v>
      </c>
      <c r="L6629" s="342">
        <f t="shared" si="424"/>
        <v>9.702</v>
      </c>
      <c r="M6629" s="343">
        <f t="shared" si="426"/>
        <v>9587.7959999999966</v>
      </c>
      <c r="N6629" s="336"/>
    </row>
    <row r="6630" spans="1:14">
      <c r="A6630" s="336"/>
      <c r="B6630" s="341">
        <v>296240</v>
      </c>
      <c r="C6630" s="341" t="s">
        <v>260</v>
      </c>
      <c r="D6630" s="341">
        <v>0.1</v>
      </c>
      <c r="E6630" s="341">
        <v>126.73</v>
      </c>
      <c r="F6630" s="342">
        <f t="shared" si="423"/>
        <v>12.673000000000002</v>
      </c>
      <c r="G6630" s="343">
        <f t="shared" si="425"/>
        <v>11682.260000000055</v>
      </c>
      <c r="H6630" s="341">
        <v>296240</v>
      </c>
      <c r="I6630" s="341" t="s">
        <v>260</v>
      </c>
      <c r="J6630" s="341">
        <v>0.1</v>
      </c>
      <c r="K6630" s="341">
        <v>126.72</v>
      </c>
      <c r="L6630" s="342">
        <f t="shared" si="424"/>
        <v>12.672000000000001</v>
      </c>
      <c r="M6630" s="343">
        <f t="shared" si="426"/>
        <v>10791.02900000008</v>
      </c>
      <c r="N6630" s="336"/>
    </row>
    <row r="6631" spans="1:14">
      <c r="A6631" s="336"/>
      <c r="B6631" s="341">
        <v>296248.55</v>
      </c>
      <c r="C6631" s="341" t="s">
        <v>255</v>
      </c>
      <c r="D6631" s="341">
        <v>0.04</v>
      </c>
      <c r="E6631" s="341">
        <v>77.099999999999994</v>
      </c>
      <c r="F6631" s="342">
        <f t="shared" si="423"/>
        <v>3.0839999999999996</v>
      </c>
      <c r="G6631" s="343">
        <f t="shared" si="425"/>
        <v>3598.8044000000291</v>
      </c>
      <c r="H6631" s="341">
        <v>296248.55</v>
      </c>
      <c r="I6631" s="341" t="s">
        <v>255</v>
      </c>
      <c r="J6631" s="341">
        <v>0.04</v>
      </c>
      <c r="K6631" s="341">
        <v>76.83</v>
      </c>
      <c r="L6631" s="342">
        <f t="shared" si="424"/>
        <v>3.0731999999999999</v>
      </c>
      <c r="M6631" s="343">
        <f t="shared" si="426"/>
        <v>3563.8908000000297</v>
      </c>
      <c r="N6631" s="336"/>
    </row>
    <row r="6632" spans="1:14">
      <c r="A6632" s="336"/>
      <c r="B6632" s="341">
        <v>296248.55</v>
      </c>
      <c r="C6632" s="341" t="s">
        <v>256</v>
      </c>
      <c r="D6632" s="341">
        <v>0.1</v>
      </c>
      <c r="E6632" s="341">
        <v>77.099999999999994</v>
      </c>
      <c r="F6632" s="342">
        <f t="shared" si="423"/>
        <v>7.71</v>
      </c>
      <c r="G6632" s="343">
        <f t="shared" si="425"/>
        <v>8840.4794000001293</v>
      </c>
      <c r="H6632" s="341">
        <v>296248.55</v>
      </c>
      <c r="I6632" s="341" t="s">
        <v>256</v>
      </c>
      <c r="J6632" s="341">
        <v>0.1</v>
      </c>
      <c r="K6632" s="341">
        <v>76.83</v>
      </c>
      <c r="L6632" s="342">
        <f t="shared" si="424"/>
        <v>7.6829999999999998</v>
      </c>
      <c r="M6632" s="343">
        <f t="shared" si="426"/>
        <v>8754.144200000108</v>
      </c>
      <c r="N6632" s="336"/>
    </row>
    <row r="6633" spans="1:14">
      <c r="A6633" s="336"/>
      <c r="B6633" s="341">
        <v>296248.55</v>
      </c>
      <c r="C6633" s="341" t="s">
        <v>257</v>
      </c>
      <c r="D6633" s="341">
        <v>0.125</v>
      </c>
      <c r="E6633" s="341">
        <v>79.25</v>
      </c>
      <c r="F6633" s="342">
        <f t="shared" si="423"/>
        <v>9.90625</v>
      </c>
      <c r="G6633" s="343">
        <f t="shared" si="425"/>
        <v>11607.875000000011</v>
      </c>
      <c r="H6633" s="341">
        <v>296248.55</v>
      </c>
      <c r="I6633" s="341" t="s">
        <v>257</v>
      </c>
      <c r="J6633" s="341">
        <v>0.125</v>
      </c>
      <c r="K6633" s="341">
        <v>78.97</v>
      </c>
      <c r="L6633" s="342">
        <f t="shared" si="424"/>
        <v>9.8712499999999999</v>
      </c>
      <c r="M6633" s="343">
        <f t="shared" si="426"/>
        <v>11495.623749999968</v>
      </c>
      <c r="N6633" s="336"/>
    </row>
    <row r="6634" spans="1:14">
      <c r="A6634" s="336"/>
      <c r="B6634" s="341">
        <v>296248.55</v>
      </c>
      <c r="C6634" s="341" t="s">
        <v>258</v>
      </c>
      <c r="D6634" s="341">
        <v>0.125</v>
      </c>
      <c r="E6634" s="341">
        <v>81.39</v>
      </c>
      <c r="F6634" s="342">
        <f t="shared" si="423"/>
        <v>10.17375</v>
      </c>
      <c r="G6634" s="343">
        <f t="shared" si="425"/>
        <v>11888.242500000051</v>
      </c>
      <c r="H6634" s="341">
        <v>296248.55</v>
      </c>
      <c r="I6634" s="341" t="s">
        <v>258</v>
      </c>
      <c r="J6634" s="341">
        <v>0.125</v>
      </c>
      <c r="K6634" s="341">
        <v>81.099999999999994</v>
      </c>
      <c r="L6634" s="342">
        <f t="shared" si="424"/>
        <v>10.137499999999999</v>
      </c>
      <c r="M6634" s="343">
        <f t="shared" si="426"/>
        <v>11773.140000000056</v>
      </c>
      <c r="N6634" s="336"/>
    </row>
    <row r="6635" spans="1:14">
      <c r="A6635" s="13"/>
      <c r="B6635" s="341">
        <v>296248.55</v>
      </c>
      <c r="C6635" s="341" t="s">
        <v>259</v>
      </c>
      <c r="D6635" s="341">
        <v>0.1</v>
      </c>
      <c r="E6635" s="341">
        <v>83.1</v>
      </c>
      <c r="F6635" s="342">
        <f t="shared" si="423"/>
        <v>8.31</v>
      </c>
      <c r="G6635" s="343">
        <f t="shared" si="425"/>
        <v>9689.914000000028</v>
      </c>
      <c r="H6635" s="341">
        <v>296248.55</v>
      </c>
      <c r="I6635" s="341" t="s">
        <v>259</v>
      </c>
      <c r="J6635" s="341">
        <v>0.1</v>
      </c>
      <c r="K6635" s="341">
        <v>82.81</v>
      </c>
      <c r="L6635" s="342">
        <f t="shared" si="424"/>
        <v>8.2810000000000006</v>
      </c>
      <c r="M6635" s="343">
        <f t="shared" si="426"/>
        <v>9596.0769999999975</v>
      </c>
      <c r="N6635" s="13"/>
    </row>
    <row r="6636" spans="1:14">
      <c r="A6636" s="336"/>
      <c r="B6636" s="341">
        <v>296248.55</v>
      </c>
      <c r="C6636" s="341" t="s">
        <v>260</v>
      </c>
      <c r="D6636" s="341">
        <v>0.1</v>
      </c>
      <c r="E6636" s="341">
        <v>108.58</v>
      </c>
      <c r="F6636" s="342">
        <f t="shared" si="423"/>
        <v>10.858000000000001</v>
      </c>
      <c r="G6636" s="343">
        <f t="shared" si="425"/>
        <v>11693.118000000055</v>
      </c>
      <c r="H6636" s="341">
        <v>296248.55</v>
      </c>
      <c r="I6636" s="341" t="s">
        <v>260</v>
      </c>
      <c r="J6636" s="341">
        <v>0.1</v>
      </c>
      <c r="K6636" s="341">
        <v>108.12</v>
      </c>
      <c r="L6636" s="342">
        <f t="shared" si="424"/>
        <v>10.812000000000001</v>
      </c>
      <c r="M6636" s="343">
        <f t="shared" si="426"/>
        <v>10801.84100000008</v>
      </c>
      <c r="N6636" s="336"/>
    </row>
    <row r="6637" spans="1:14">
      <c r="A6637" s="336"/>
      <c r="B6637" s="341">
        <v>296250</v>
      </c>
      <c r="C6637" s="341" t="s">
        <v>255</v>
      </c>
      <c r="D6637" s="341">
        <v>0.04</v>
      </c>
      <c r="E6637" s="341">
        <v>13.1</v>
      </c>
      <c r="F6637" s="342">
        <f t="shared" si="423"/>
        <v>0.52400000000000002</v>
      </c>
      <c r="G6637" s="343">
        <f t="shared" si="425"/>
        <v>3599.328400000029</v>
      </c>
      <c r="H6637" s="341">
        <v>296250</v>
      </c>
      <c r="I6637" s="341" t="s">
        <v>255</v>
      </c>
      <c r="J6637" s="341">
        <v>0.04</v>
      </c>
      <c r="K6637" s="341">
        <v>13.01</v>
      </c>
      <c r="L6637" s="342">
        <f t="shared" si="424"/>
        <v>0.52039999999999997</v>
      </c>
      <c r="M6637" s="343">
        <f t="shared" si="426"/>
        <v>3564.4112000000296</v>
      </c>
      <c r="N6637" s="336"/>
    </row>
    <row r="6638" spans="1:14">
      <c r="A6638" s="336"/>
      <c r="B6638" s="341">
        <v>296250</v>
      </c>
      <c r="C6638" s="341" t="s">
        <v>256</v>
      </c>
      <c r="D6638" s="341">
        <v>0.1</v>
      </c>
      <c r="E6638" s="341">
        <v>13.1</v>
      </c>
      <c r="F6638" s="342">
        <f t="shared" si="423"/>
        <v>1.31</v>
      </c>
      <c r="G6638" s="343">
        <f t="shared" si="425"/>
        <v>8841.7894000001288</v>
      </c>
      <c r="H6638" s="341">
        <v>296250</v>
      </c>
      <c r="I6638" s="341" t="s">
        <v>256</v>
      </c>
      <c r="J6638" s="341">
        <v>0.1</v>
      </c>
      <c r="K6638" s="341">
        <v>13.01</v>
      </c>
      <c r="L6638" s="342">
        <f t="shared" si="424"/>
        <v>1.3010000000000002</v>
      </c>
      <c r="M6638" s="343">
        <f t="shared" si="426"/>
        <v>8755.4452000001074</v>
      </c>
      <c r="N6638" s="336"/>
    </row>
    <row r="6639" spans="1:14">
      <c r="A6639" s="336"/>
      <c r="B6639" s="341">
        <v>296250</v>
      </c>
      <c r="C6639" s="341" t="s">
        <v>257</v>
      </c>
      <c r="D6639" s="341">
        <v>0.125</v>
      </c>
      <c r="E6639" s="341">
        <v>13.46</v>
      </c>
      <c r="F6639" s="342">
        <f t="shared" si="423"/>
        <v>1.6825000000000001</v>
      </c>
      <c r="G6639" s="343">
        <f t="shared" si="425"/>
        <v>11609.557500000012</v>
      </c>
      <c r="H6639" s="341">
        <v>296250</v>
      </c>
      <c r="I6639" s="341" t="s">
        <v>257</v>
      </c>
      <c r="J6639" s="341">
        <v>0.125</v>
      </c>
      <c r="K6639" s="341">
        <v>13.37</v>
      </c>
      <c r="L6639" s="342">
        <f t="shared" si="424"/>
        <v>1.6712499999999999</v>
      </c>
      <c r="M6639" s="343">
        <f t="shared" si="426"/>
        <v>11497.294999999967</v>
      </c>
      <c r="N6639" s="336"/>
    </row>
    <row r="6640" spans="1:14">
      <c r="A6640" s="336"/>
      <c r="B6640" s="341">
        <v>296250</v>
      </c>
      <c r="C6640" s="341" t="s">
        <v>258</v>
      </c>
      <c r="D6640" s="341">
        <v>0.125</v>
      </c>
      <c r="E6640" s="341">
        <v>13.83</v>
      </c>
      <c r="F6640" s="342">
        <f t="shared" si="423"/>
        <v>1.72875</v>
      </c>
      <c r="G6640" s="343">
        <f t="shared" si="425"/>
        <v>11889.971250000051</v>
      </c>
      <c r="H6640" s="341">
        <v>296250</v>
      </c>
      <c r="I6640" s="341" t="s">
        <v>258</v>
      </c>
      <c r="J6640" s="341">
        <v>0.125</v>
      </c>
      <c r="K6640" s="341">
        <v>13.73</v>
      </c>
      <c r="L6640" s="342">
        <f t="shared" si="424"/>
        <v>1.7162500000000001</v>
      </c>
      <c r="M6640" s="343">
        <f t="shared" si="426"/>
        <v>11774.856250000055</v>
      </c>
      <c r="N6640" s="336"/>
    </row>
    <row r="6641" spans="1:14">
      <c r="A6641" s="336"/>
      <c r="B6641" s="341">
        <v>296250</v>
      </c>
      <c r="C6641" s="341" t="s">
        <v>259</v>
      </c>
      <c r="D6641" s="341">
        <v>0.1</v>
      </c>
      <c r="E6641" s="341">
        <v>14.12</v>
      </c>
      <c r="F6641" s="342">
        <f t="shared" si="423"/>
        <v>1.4119999999999999</v>
      </c>
      <c r="G6641" s="343">
        <f t="shared" si="425"/>
        <v>9691.3260000000282</v>
      </c>
      <c r="H6641" s="341">
        <v>296250</v>
      </c>
      <c r="I6641" s="341" t="s">
        <v>259</v>
      </c>
      <c r="J6641" s="341">
        <v>0.1</v>
      </c>
      <c r="K6641" s="341">
        <v>14.02</v>
      </c>
      <c r="L6641" s="342">
        <f t="shared" si="424"/>
        <v>1.4020000000000001</v>
      </c>
      <c r="M6641" s="343">
        <f t="shared" si="426"/>
        <v>9597.4789999999975</v>
      </c>
      <c r="N6641" s="336"/>
    </row>
    <row r="6642" spans="1:14">
      <c r="A6642" s="13"/>
      <c r="B6642" s="341">
        <v>296250</v>
      </c>
      <c r="C6642" s="341" t="s">
        <v>260</v>
      </c>
      <c r="D6642" s="341">
        <v>0.1</v>
      </c>
      <c r="E6642" s="341">
        <v>18.45</v>
      </c>
      <c r="F6642" s="342">
        <f t="shared" si="423"/>
        <v>1.845</v>
      </c>
      <c r="G6642" s="343">
        <f t="shared" si="425"/>
        <v>11694.963000000054</v>
      </c>
      <c r="H6642" s="341">
        <v>296250</v>
      </c>
      <c r="I6642" s="341" t="s">
        <v>260</v>
      </c>
      <c r="J6642" s="341">
        <v>0.1</v>
      </c>
      <c r="K6642" s="341">
        <v>18.3</v>
      </c>
      <c r="L6642" s="342">
        <f t="shared" si="424"/>
        <v>1.83</v>
      </c>
      <c r="M6642" s="343">
        <f t="shared" si="426"/>
        <v>10803.67100000008</v>
      </c>
      <c r="N6642" s="13"/>
    </row>
    <row r="6643" spans="1:14">
      <c r="A6643" s="336"/>
      <c r="B6643" s="341">
        <v>296260</v>
      </c>
      <c r="C6643" s="341" t="s">
        <v>255</v>
      </c>
      <c r="D6643" s="341">
        <v>0.04</v>
      </c>
      <c r="E6643" s="341">
        <v>90.34</v>
      </c>
      <c r="F6643" s="342">
        <f t="shared" si="423"/>
        <v>3.6136000000000004</v>
      </c>
      <c r="G6643" s="343">
        <f t="shared" si="425"/>
        <v>3602.9420000000291</v>
      </c>
      <c r="H6643" s="341">
        <v>296260</v>
      </c>
      <c r="I6643" s="341" t="s">
        <v>255</v>
      </c>
      <c r="J6643" s="341">
        <v>0.04</v>
      </c>
      <c r="K6643" s="341">
        <v>89.71</v>
      </c>
      <c r="L6643" s="342">
        <f t="shared" si="424"/>
        <v>3.5884</v>
      </c>
      <c r="M6643" s="343">
        <f t="shared" si="426"/>
        <v>3567.9996000000297</v>
      </c>
      <c r="N6643" s="336"/>
    </row>
    <row r="6644" spans="1:14">
      <c r="A6644" s="336"/>
      <c r="B6644" s="341">
        <v>296260</v>
      </c>
      <c r="C6644" s="341" t="s">
        <v>256</v>
      </c>
      <c r="D6644" s="341">
        <v>0.1</v>
      </c>
      <c r="E6644" s="341">
        <v>90.34</v>
      </c>
      <c r="F6644" s="342">
        <f t="shared" si="423"/>
        <v>9.0340000000000007</v>
      </c>
      <c r="G6644" s="343">
        <f t="shared" si="425"/>
        <v>8850.8234000001285</v>
      </c>
      <c r="H6644" s="341">
        <v>296260</v>
      </c>
      <c r="I6644" s="341" t="s">
        <v>256</v>
      </c>
      <c r="J6644" s="341">
        <v>0.1</v>
      </c>
      <c r="K6644" s="341">
        <v>89.71</v>
      </c>
      <c r="L6644" s="342">
        <f t="shared" si="424"/>
        <v>8.9710000000000001</v>
      </c>
      <c r="M6644" s="343">
        <f t="shared" si="426"/>
        <v>8764.416200000107</v>
      </c>
      <c r="N6644" s="336"/>
    </row>
    <row r="6645" spans="1:14">
      <c r="A6645" s="336"/>
      <c r="B6645" s="341">
        <v>296260</v>
      </c>
      <c r="C6645" s="341" t="s">
        <v>257</v>
      </c>
      <c r="D6645" s="341">
        <v>0.125</v>
      </c>
      <c r="E6645" s="341">
        <v>92.85</v>
      </c>
      <c r="F6645" s="342">
        <f t="shared" si="423"/>
        <v>11.606249999999999</v>
      </c>
      <c r="G6645" s="343">
        <f t="shared" si="425"/>
        <v>11621.163750000012</v>
      </c>
      <c r="H6645" s="341">
        <v>296260</v>
      </c>
      <c r="I6645" s="341" t="s">
        <v>257</v>
      </c>
      <c r="J6645" s="341">
        <v>0.125</v>
      </c>
      <c r="K6645" s="341">
        <v>92.2</v>
      </c>
      <c r="L6645" s="342">
        <f t="shared" si="424"/>
        <v>11.525</v>
      </c>
      <c r="M6645" s="343">
        <f t="shared" si="426"/>
        <v>11508.819999999967</v>
      </c>
      <c r="N6645" s="336"/>
    </row>
    <row r="6646" spans="1:14">
      <c r="A6646" s="336"/>
      <c r="B6646" s="341">
        <v>296260</v>
      </c>
      <c r="C6646" s="341" t="s">
        <v>258</v>
      </c>
      <c r="D6646" s="341">
        <v>0.125</v>
      </c>
      <c r="E6646" s="341">
        <v>95.36</v>
      </c>
      <c r="F6646" s="342">
        <f t="shared" si="423"/>
        <v>11.92</v>
      </c>
      <c r="G6646" s="343">
        <f t="shared" si="425"/>
        <v>11901.891250000052</v>
      </c>
      <c r="H6646" s="341">
        <v>296260</v>
      </c>
      <c r="I6646" s="341" t="s">
        <v>258</v>
      </c>
      <c r="J6646" s="341">
        <v>0.125</v>
      </c>
      <c r="K6646" s="341">
        <v>94.69</v>
      </c>
      <c r="L6646" s="342">
        <f t="shared" si="424"/>
        <v>11.83625</v>
      </c>
      <c r="M6646" s="343">
        <f t="shared" si="426"/>
        <v>11786.692500000056</v>
      </c>
      <c r="N6646" s="336"/>
    </row>
    <row r="6647" spans="1:14">
      <c r="A6647" s="336"/>
      <c r="B6647" s="341">
        <v>296260</v>
      </c>
      <c r="C6647" s="341" t="s">
        <v>259</v>
      </c>
      <c r="D6647" s="341">
        <v>0.1</v>
      </c>
      <c r="E6647" s="341">
        <v>97.36</v>
      </c>
      <c r="F6647" s="342">
        <f t="shared" si="423"/>
        <v>9.7360000000000007</v>
      </c>
      <c r="G6647" s="343">
        <f t="shared" si="425"/>
        <v>9701.062000000029</v>
      </c>
      <c r="H6647" s="341">
        <v>296260</v>
      </c>
      <c r="I6647" s="341" t="s">
        <v>259</v>
      </c>
      <c r="J6647" s="341">
        <v>0.1</v>
      </c>
      <c r="K6647" s="341">
        <v>96.68</v>
      </c>
      <c r="L6647" s="342">
        <f t="shared" si="424"/>
        <v>9.668000000000001</v>
      </c>
      <c r="M6647" s="343">
        <f t="shared" si="426"/>
        <v>9607.1469999999972</v>
      </c>
      <c r="N6647" s="336"/>
    </row>
    <row r="6648" spans="1:14">
      <c r="A6648" s="336"/>
      <c r="B6648" s="341">
        <v>296260</v>
      </c>
      <c r="C6648" s="341" t="s">
        <v>260</v>
      </c>
      <c r="D6648" s="341">
        <v>0.1</v>
      </c>
      <c r="E6648" s="341">
        <v>127.26</v>
      </c>
      <c r="F6648" s="342">
        <f t="shared" si="423"/>
        <v>12.726000000000001</v>
      </c>
      <c r="G6648" s="343">
        <f t="shared" si="425"/>
        <v>11707.689000000055</v>
      </c>
      <c r="H6648" s="341">
        <v>296260</v>
      </c>
      <c r="I6648" s="341" t="s">
        <v>260</v>
      </c>
      <c r="J6648" s="341">
        <v>0.1</v>
      </c>
      <c r="K6648" s="341">
        <v>126.19</v>
      </c>
      <c r="L6648" s="342">
        <f t="shared" si="424"/>
        <v>12.619</v>
      </c>
      <c r="M6648" s="343">
        <f t="shared" si="426"/>
        <v>10816.290000000081</v>
      </c>
      <c r="N6648" s="336"/>
    </row>
    <row r="6649" spans="1:14">
      <c r="A6649" s="13"/>
      <c r="B6649" s="341">
        <v>296270</v>
      </c>
      <c r="C6649" s="341" t="s">
        <v>255</v>
      </c>
      <c r="D6649" s="341">
        <v>0.04</v>
      </c>
      <c r="E6649" s="341">
        <v>90.34</v>
      </c>
      <c r="F6649" s="342">
        <f t="shared" si="423"/>
        <v>3.6136000000000004</v>
      </c>
      <c r="G6649" s="343">
        <f t="shared" si="425"/>
        <v>3606.5556000000292</v>
      </c>
      <c r="H6649" s="341">
        <v>296270</v>
      </c>
      <c r="I6649" s="341" t="s">
        <v>255</v>
      </c>
      <c r="J6649" s="341">
        <v>0.04</v>
      </c>
      <c r="K6649" s="341">
        <v>89.71</v>
      </c>
      <c r="L6649" s="342">
        <f t="shared" si="424"/>
        <v>3.5884</v>
      </c>
      <c r="M6649" s="343">
        <f t="shared" si="426"/>
        <v>3571.5880000000298</v>
      </c>
      <c r="N6649" s="13"/>
    </row>
    <row r="6650" spans="1:14">
      <c r="A6650" s="336"/>
      <c r="B6650" s="341">
        <v>296270</v>
      </c>
      <c r="C6650" s="341" t="s">
        <v>256</v>
      </c>
      <c r="D6650" s="341">
        <v>0.1</v>
      </c>
      <c r="E6650" s="341">
        <v>90.34</v>
      </c>
      <c r="F6650" s="342">
        <f t="shared" si="423"/>
        <v>9.0340000000000007</v>
      </c>
      <c r="G6650" s="343">
        <f t="shared" si="425"/>
        <v>8859.8574000001281</v>
      </c>
      <c r="H6650" s="341">
        <v>296270</v>
      </c>
      <c r="I6650" s="341" t="s">
        <v>256</v>
      </c>
      <c r="J6650" s="341">
        <v>0.1</v>
      </c>
      <c r="K6650" s="341">
        <v>89.71</v>
      </c>
      <c r="L6650" s="342">
        <f t="shared" si="424"/>
        <v>8.9710000000000001</v>
      </c>
      <c r="M6650" s="343">
        <f t="shared" si="426"/>
        <v>8773.3872000001065</v>
      </c>
      <c r="N6650" s="336"/>
    </row>
    <row r="6651" spans="1:14">
      <c r="A6651" s="336"/>
      <c r="B6651" s="341">
        <v>296270</v>
      </c>
      <c r="C6651" s="341" t="s">
        <v>257</v>
      </c>
      <c r="D6651" s="341">
        <v>0.125</v>
      </c>
      <c r="E6651" s="341">
        <v>92.85</v>
      </c>
      <c r="F6651" s="342">
        <f t="shared" si="423"/>
        <v>11.606249999999999</v>
      </c>
      <c r="G6651" s="343">
        <f t="shared" si="425"/>
        <v>11632.770000000013</v>
      </c>
      <c r="H6651" s="341">
        <v>296270</v>
      </c>
      <c r="I6651" s="341" t="s">
        <v>257</v>
      </c>
      <c r="J6651" s="341">
        <v>0.125</v>
      </c>
      <c r="K6651" s="341">
        <v>92.2</v>
      </c>
      <c r="L6651" s="342">
        <f t="shared" si="424"/>
        <v>11.525</v>
      </c>
      <c r="M6651" s="343">
        <f t="shared" si="426"/>
        <v>11520.344999999967</v>
      </c>
      <c r="N6651" s="336"/>
    </row>
    <row r="6652" spans="1:14">
      <c r="A6652" s="336"/>
      <c r="B6652" s="341">
        <v>296270</v>
      </c>
      <c r="C6652" s="341" t="s">
        <v>258</v>
      </c>
      <c r="D6652" s="341">
        <v>0.125</v>
      </c>
      <c r="E6652" s="341">
        <v>95.36</v>
      </c>
      <c r="F6652" s="342">
        <f t="shared" si="423"/>
        <v>11.92</v>
      </c>
      <c r="G6652" s="343">
        <f t="shared" si="425"/>
        <v>11913.811250000052</v>
      </c>
      <c r="H6652" s="341">
        <v>296270</v>
      </c>
      <c r="I6652" s="341" t="s">
        <v>258</v>
      </c>
      <c r="J6652" s="341">
        <v>0.125</v>
      </c>
      <c r="K6652" s="341">
        <v>94.69</v>
      </c>
      <c r="L6652" s="342">
        <f t="shared" si="424"/>
        <v>11.83625</v>
      </c>
      <c r="M6652" s="343">
        <f t="shared" si="426"/>
        <v>11798.528750000056</v>
      </c>
      <c r="N6652" s="336"/>
    </row>
    <row r="6653" spans="1:14">
      <c r="A6653" s="336"/>
      <c r="B6653" s="341">
        <v>296270</v>
      </c>
      <c r="C6653" s="341" t="s">
        <v>259</v>
      </c>
      <c r="D6653" s="341">
        <v>0.1</v>
      </c>
      <c r="E6653" s="341">
        <v>97.36</v>
      </c>
      <c r="F6653" s="342">
        <f t="shared" si="423"/>
        <v>9.7360000000000007</v>
      </c>
      <c r="G6653" s="343">
        <f t="shared" si="425"/>
        <v>9710.7980000000298</v>
      </c>
      <c r="H6653" s="341">
        <v>296270</v>
      </c>
      <c r="I6653" s="341" t="s">
        <v>259</v>
      </c>
      <c r="J6653" s="341">
        <v>0.1</v>
      </c>
      <c r="K6653" s="341">
        <v>96.68</v>
      </c>
      <c r="L6653" s="342">
        <f t="shared" si="424"/>
        <v>9.668000000000001</v>
      </c>
      <c r="M6653" s="343">
        <f t="shared" si="426"/>
        <v>9616.8149999999969</v>
      </c>
      <c r="N6653" s="336"/>
    </row>
    <row r="6654" spans="1:14">
      <c r="A6654" s="336"/>
      <c r="B6654" s="341">
        <v>296270</v>
      </c>
      <c r="C6654" s="341" t="s">
        <v>260</v>
      </c>
      <c r="D6654" s="341">
        <v>0.1</v>
      </c>
      <c r="E6654" s="341">
        <v>127.26</v>
      </c>
      <c r="F6654" s="342">
        <f t="shared" si="423"/>
        <v>12.726000000000001</v>
      </c>
      <c r="G6654" s="343">
        <f t="shared" si="425"/>
        <v>11720.415000000055</v>
      </c>
      <c r="H6654" s="341">
        <v>296270</v>
      </c>
      <c r="I6654" s="341" t="s">
        <v>260</v>
      </c>
      <c r="J6654" s="341">
        <v>0.1</v>
      </c>
      <c r="K6654" s="341">
        <v>126.19</v>
      </c>
      <c r="L6654" s="342">
        <f t="shared" si="424"/>
        <v>12.619</v>
      </c>
      <c r="M6654" s="343">
        <f t="shared" si="426"/>
        <v>10828.909000000082</v>
      </c>
      <c r="N6654" s="336"/>
    </row>
    <row r="6655" spans="1:14">
      <c r="A6655" s="336"/>
      <c r="B6655" s="341">
        <v>296280</v>
      </c>
      <c r="C6655" s="341" t="s">
        <v>255</v>
      </c>
      <c r="D6655" s="341">
        <v>0.04</v>
      </c>
      <c r="E6655" s="341">
        <v>90.34</v>
      </c>
      <c r="F6655" s="342">
        <f t="shared" si="423"/>
        <v>3.6136000000000004</v>
      </c>
      <c r="G6655" s="343">
        <f t="shared" si="425"/>
        <v>3610.1692000000294</v>
      </c>
      <c r="H6655" s="341">
        <v>296280</v>
      </c>
      <c r="I6655" s="341" t="s">
        <v>255</v>
      </c>
      <c r="J6655" s="341">
        <v>0.04</v>
      </c>
      <c r="K6655" s="341">
        <v>89.71</v>
      </c>
      <c r="L6655" s="342">
        <f t="shared" si="424"/>
        <v>3.5884</v>
      </c>
      <c r="M6655" s="343">
        <f t="shared" si="426"/>
        <v>3575.1764000000298</v>
      </c>
      <c r="N6655" s="336"/>
    </row>
    <row r="6656" spans="1:14">
      <c r="A6656" s="13"/>
      <c r="B6656" s="341">
        <v>296280</v>
      </c>
      <c r="C6656" s="341" t="s">
        <v>256</v>
      </c>
      <c r="D6656" s="341">
        <v>0.1</v>
      </c>
      <c r="E6656" s="341">
        <v>90.34</v>
      </c>
      <c r="F6656" s="342">
        <f t="shared" si="423"/>
        <v>9.0340000000000007</v>
      </c>
      <c r="G6656" s="343">
        <f t="shared" si="425"/>
        <v>8868.8914000001278</v>
      </c>
      <c r="H6656" s="341">
        <v>296280</v>
      </c>
      <c r="I6656" s="341" t="s">
        <v>256</v>
      </c>
      <c r="J6656" s="341">
        <v>0.1</v>
      </c>
      <c r="K6656" s="341">
        <v>89.71</v>
      </c>
      <c r="L6656" s="342">
        <f t="shared" si="424"/>
        <v>8.9710000000000001</v>
      </c>
      <c r="M6656" s="343">
        <f t="shared" si="426"/>
        <v>8782.3582000001061</v>
      </c>
      <c r="N6656" s="13"/>
    </row>
    <row r="6657" spans="1:14">
      <c r="A6657" s="336"/>
      <c r="B6657" s="341">
        <v>296280</v>
      </c>
      <c r="C6657" s="341" t="s">
        <v>257</v>
      </c>
      <c r="D6657" s="341">
        <v>0.125</v>
      </c>
      <c r="E6657" s="341">
        <v>92.85</v>
      </c>
      <c r="F6657" s="342">
        <f t="shared" si="423"/>
        <v>11.606249999999999</v>
      </c>
      <c r="G6657" s="343">
        <f t="shared" si="425"/>
        <v>11644.376250000014</v>
      </c>
      <c r="H6657" s="341">
        <v>296280</v>
      </c>
      <c r="I6657" s="341" t="s">
        <v>257</v>
      </c>
      <c r="J6657" s="341">
        <v>0.125</v>
      </c>
      <c r="K6657" s="341">
        <v>92.2</v>
      </c>
      <c r="L6657" s="342">
        <f t="shared" si="424"/>
        <v>11.525</v>
      </c>
      <c r="M6657" s="343">
        <f t="shared" si="426"/>
        <v>11531.869999999966</v>
      </c>
      <c r="N6657" s="336"/>
    </row>
    <row r="6658" spans="1:14">
      <c r="A6658" s="336"/>
      <c r="B6658" s="341">
        <v>296280</v>
      </c>
      <c r="C6658" s="341" t="s">
        <v>258</v>
      </c>
      <c r="D6658" s="341">
        <v>0.125</v>
      </c>
      <c r="E6658" s="341">
        <v>95.36</v>
      </c>
      <c r="F6658" s="342">
        <f t="shared" si="423"/>
        <v>11.92</v>
      </c>
      <c r="G6658" s="343">
        <f t="shared" si="425"/>
        <v>11925.731250000052</v>
      </c>
      <c r="H6658" s="341">
        <v>296280</v>
      </c>
      <c r="I6658" s="341" t="s">
        <v>258</v>
      </c>
      <c r="J6658" s="341">
        <v>0.125</v>
      </c>
      <c r="K6658" s="341">
        <v>94.69</v>
      </c>
      <c r="L6658" s="342">
        <f t="shared" si="424"/>
        <v>11.83625</v>
      </c>
      <c r="M6658" s="343">
        <f t="shared" si="426"/>
        <v>11810.365000000056</v>
      </c>
      <c r="N6658" s="336"/>
    </row>
    <row r="6659" spans="1:14">
      <c r="A6659" s="336"/>
      <c r="B6659" s="341">
        <v>296280</v>
      </c>
      <c r="C6659" s="341" t="s">
        <v>259</v>
      </c>
      <c r="D6659" s="341">
        <v>0.1</v>
      </c>
      <c r="E6659" s="341">
        <v>97.36</v>
      </c>
      <c r="F6659" s="342">
        <f t="shared" ref="F6659:F6722" si="427">D6659*E6659</f>
        <v>9.7360000000000007</v>
      </c>
      <c r="G6659" s="343">
        <f t="shared" si="425"/>
        <v>9720.5340000000306</v>
      </c>
      <c r="H6659" s="341">
        <v>296280</v>
      </c>
      <c r="I6659" s="341" t="s">
        <v>259</v>
      </c>
      <c r="J6659" s="341">
        <v>0.1</v>
      </c>
      <c r="K6659" s="341">
        <v>96.68</v>
      </c>
      <c r="L6659" s="342">
        <f t="shared" ref="L6659:L6722" si="428">J6659*K6659</f>
        <v>9.668000000000001</v>
      </c>
      <c r="M6659" s="343">
        <f t="shared" si="426"/>
        <v>9626.4829999999965</v>
      </c>
      <c r="N6659" s="336"/>
    </row>
    <row r="6660" spans="1:14">
      <c r="A6660" s="336"/>
      <c r="B6660" s="341">
        <v>296280</v>
      </c>
      <c r="C6660" s="341" t="s">
        <v>260</v>
      </c>
      <c r="D6660" s="341">
        <v>0.1</v>
      </c>
      <c r="E6660" s="341">
        <v>127.26</v>
      </c>
      <c r="F6660" s="342">
        <f t="shared" si="427"/>
        <v>12.726000000000001</v>
      </c>
      <c r="G6660" s="343">
        <f t="shared" si="425"/>
        <v>11733.141000000056</v>
      </c>
      <c r="H6660" s="341">
        <v>296280</v>
      </c>
      <c r="I6660" s="341" t="s">
        <v>260</v>
      </c>
      <c r="J6660" s="341">
        <v>0.1</v>
      </c>
      <c r="K6660" s="341">
        <v>126.18</v>
      </c>
      <c r="L6660" s="342">
        <f t="shared" si="428"/>
        <v>12.618000000000002</v>
      </c>
      <c r="M6660" s="343">
        <f t="shared" si="426"/>
        <v>10841.527000000082</v>
      </c>
      <c r="N6660" s="336"/>
    </row>
    <row r="6661" spans="1:14">
      <c r="A6661" s="336"/>
      <c r="B6661" s="341">
        <v>296290</v>
      </c>
      <c r="C6661" s="341" t="s">
        <v>255</v>
      </c>
      <c r="D6661" s="341">
        <v>0.04</v>
      </c>
      <c r="E6661" s="341">
        <v>90.34</v>
      </c>
      <c r="F6661" s="342">
        <f t="shared" si="427"/>
        <v>3.6136000000000004</v>
      </c>
      <c r="G6661" s="343">
        <f t="shared" si="425"/>
        <v>3613.7828000000295</v>
      </c>
      <c r="H6661" s="341">
        <v>296290</v>
      </c>
      <c r="I6661" s="341" t="s">
        <v>255</v>
      </c>
      <c r="J6661" s="341">
        <v>0.04</v>
      </c>
      <c r="K6661" s="341">
        <v>89.71</v>
      </c>
      <c r="L6661" s="342">
        <f t="shared" si="428"/>
        <v>3.5884</v>
      </c>
      <c r="M6661" s="343">
        <f t="shared" si="426"/>
        <v>3578.7648000000299</v>
      </c>
      <c r="N6661" s="336"/>
    </row>
    <row r="6662" spans="1:14">
      <c r="A6662" s="336"/>
      <c r="B6662" s="341">
        <v>296290</v>
      </c>
      <c r="C6662" s="341" t="s">
        <v>256</v>
      </c>
      <c r="D6662" s="341">
        <v>0.1</v>
      </c>
      <c r="E6662" s="341">
        <v>90.34</v>
      </c>
      <c r="F6662" s="342">
        <f t="shared" si="427"/>
        <v>9.0340000000000007</v>
      </c>
      <c r="G6662" s="343">
        <f t="shared" si="425"/>
        <v>8877.9254000001274</v>
      </c>
      <c r="H6662" s="341">
        <v>296290</v>
      </c>
      <c r="I6662" s="341" t="s">
        <v>256</v>
      </c>
      <c r="J6662" s="341">
        <v>0.1</v>
      </c>
      <c r="K6662" s="341">
        <v>89.71</v>
      </c>
      <c r="L6662" s="342">
        <f t="shared" si="428"/>
        <v>8.9710000000000001</v>
      </c>
      <c r="M6662" s="343">
        <f t="shared" si="426"/>
        <v>8791.3292000001056</v>
      </c>
      <c r="N6662" s="336"/>
    </row>
    <row r="6663" spans="1:14">
      <c r="A6663" s="13"/>
      <c r="B6663" s="341">
        <v>296290</v>
      </c>
      <c r="C6663" s="341" t="s">
        <v>257</v>
      </c>
      <c r="D6663" s="341">
        <v>0.125</v>
      </c>
      <c r="E6663" s="341">
        <v>92.85</v>
      </c>
      <c r="F6663" s="342">
        <f t="shared" si="427"/>
        <v>11.606249999999999</v>
      </c>
      <c r="G6663" s="343">
        <f t="shared" si="425"/>
        <v>11655.982500000015</v>
      </c>
      <c r="H6663" s="341">
        <v>296290</v>
      </c>
      <c r="I6663" s="341" t="s">
        <v>257</v>
      </c>
      <c r="J6663" s="341">
        <v>0.125</v>
      </c>
      <c r="K6663" s="341">
        <v>92.2</v>
      </c>
      <c r="L6663" s="342">
        <f t="shared" si="428"/>
        <v>11.525</v>
      </c>
      <c r="M6663" s="343">
        <f t="shared" si="426"/>
        <v>11543.394999999966</v>
      </c>
      <c r="N6663" s="13"/>
    </row>
    <row r="6664" spans="1:14">
      <c r="A6664" s="336"/>
      <c r="B6664" s="341">
        <v>296290</v>
      </c>
      <c r="C6664" s="341" t="s">
        <v>258</v>
      </c>
      <c r="D6664" s="341">
        <v>0.125</v>
      </c>
      <c r="E6664" s="341">
        <v>95.36</v>
      </c>
      <c r="F6664" s="342">
        <f t="shared" si="427"/>
        <v>11.92</v>
      </c>
      <c r="G6664" s="343">
        <f t="shared" si="425"/>
        <v>11937.651250000052</v>
      </c>
      <c r="H6664" s="341">
        <v>296290</v>
      </c>
      <c r="I6664" s="341" t="s">
        <v>258</v>
      </c>
      <c r="J6664" s="341">
        <v>0.125</v>
      </c>
      <c r="K6664" s="341">
        <v>94.69</v>
      </c>
      <c r="L6664" s="342">
        <f t="shared" si="428"/>
        <v>11.83625</v>
      </c>
      <c r="M6664" s="343">
        <f t="shared" si="426"/>
        <v>11822.201250000056</v>
      </c>
      <c r="N6664" s="336"/>
    </row>
    <row r="6665" spans="1:14">
      <c r="A6665" s="336"/>
      <c r="B6665" s="341">
        <v>296290</v>
      </c>
      <c r="C6665" s="341" t="s">
        <v>259</v>
      </c>
      <c r="D6665" s="341">
        <v>0.1</v>
      </c>
      <c r="E6665" s="341">
        <v>97.36</v>
      </c>
      <c r="F6665" s="342">
        <f t="shared" si="427"/>
        <v>9.7360000000000007</v>
      </c>
      <c r="G6665" s="343">
        <f t="shared" si="425"/>
        <v>9730.2700000000314</v>
      </c>
      <c r="H6665" s="341">
        <v>296290</v>
      </c>
      <c r="I6665" s="341" t="s">
        <v>259</v>
      </c>
      <c r="J6665" s="341">
        <v>0.1</v>
      </c>
      <c r="K6665" s="341">
        <v>96.68</v>
      </c>
      <c r="L6665" s="342">
        <f t="shared" si="428"/>
        <v>9.668000000000001</v>
      </c>
      <c r="M6665" s="343">
        <f t="shared" si="426"/>
        <v>9636.1509999999962</v>
      </c>
      <c r="N6665" s="336"/>
    </row>
    <row r="6666" spans="1:14">
      <c r="A6666" s="336"/>
      <c r="B6666" s="341">
        <v>296290</v>
      </c>
      <c r="C6666" s="341" t="s">
        <v>260</v>
      </c>
      <c r="D6666" s="341">
        <v>0.1</v>
      </c>
      <c r="E6666" s="341">
        <v>127.26</v>
      </c>
      <c r="F6666" s="342">
        <f t="shared" si="427"/>
        <v>12.726000000000001</v>
      </c>
      <c r="G6666" s="343">
        <f t="shared" ref="G6666:G6729" si="429">G6660+F6666</f>
        <v>11745.867000000057</v>
      </c>
      <c r="H6666" s="341">
        <v>296290</v>
      </c>
      <c r="I6666" s="341" t="s">
        <v>260</v>
      </c>
      <c r="J6666" s="341">
        <v>0.1</v>
      </c>
      <c r="K6666" s="341">
        <v>126.18</v>
      </c>
      <c r="L6666" s="342">
        <f t="shared" si="428"/>
        <v>12.618000000000002</v>
      </c>
      <c r="M6666" s="343">
        <f t="shared" si="426"/>
        <v>10854.145000000082</v>
      </c>
      <c r="N6666" s="336"/>
    </row>
    <row r="6667" spans="1:14">
      <c r="A6667" s="336"/>
      <c r="B6667" s="341">
        <v>296300</v>
      </c>
      <c r="C6667" s="341" t="s">
        <v>255</v>
      </c>
      <c r="D6667" s="341">
        <v>0.04</v>
      </c>
      <c r="E6667" s="341">
        <v>90.34</v>
      </c>
      <c r="F6667" s="342">
        <f t="shared" si="427"/>
        <v>3.6136000000000004</v>
      </c>
      <c r="G6667" s="343">
        <f t="shared" si="429"/>
        <v>3617.3964000000296</v>
      </c>
      <c r="H6667" s="341">
        <v>296300</v>
      </c>
      <c r="I6667" s="341" t="s">
        <v>255</v>
      </c>
      <c r="J6667" s="341">
        <v>0.04</v>
      </c>
      <c r="K6667" s="341">
        <v>89.71</v>
      </c>
      <c r="L6667" s="342">
        <f t="shared" si="428"/>
        <v>3.5884</v>
      </c>
      <c r="M6667" s="343">
        <f t="shared" si="426"/>
        <v>3582.35320000003</v>
      </c>
      <c r="N6667" s="336"/>
    </row>
    <row r="6668" spans="1:14">
      <c r="A6668" s="336"/>
      <c r="B6668" s="341">
        <v>296300</v>
      </c>
      <c r="C6668" s="341" t="s">
        <v>256</v>
      </c>
      <c r="D6668" s="341">
        <v>0.1</v>
      </c>
      <c r="E6668" s="341">
        <v>90.34</v>
      </c>
      <c r="F6668" s="342">
        <f t="shared" si="427"/>
        <v>9.0340000000000007</v>
      </c>
      <c r="G6668" s="343">
        <f t="shared" si="429"/>
        <v>8886.9594000001271</v>
      </c>
      <c r="H6668" s="341">
        <v>296300</v>
      </c>
      <c r="I6668" s="341" t="s">
        <v>256</v>
      </c>
      <c r="J6668" s="341">
        <v>0.1</v>
      </c>
      <c r="K6668" s="341">
        <v>89.71</v>
      </c>
      <c r="L6668" s="342">
        <f t="shared" si="428"/>
        <v>8.9710000000000001</v>
      </c>
      <c r="M6668" s="343">
        <f t="shared" si="426"/>
        <v>8800.3002000001052</v>
      </c>
      <c r="N6668" s="336"/>
    </row>
    <row r="6669" spans="1:14">
      <c r="A6669" s="336"/>
      <c r="B6669" s="341">
        <v>296300</v>
      </c>
      <c r="C6669" s="341" t="s">
        <v>257</v>
      </c>
      <c r="D6669" s="341">
        <v>0.125</v>
      </c>
      <c r="E6669" s="341">
        <v>92.85</v>
      </c>
      <c r="F6669" s="342">
        <f t="shared" si="427"/>
        <v>11.606249999999999</v>
      </c>
      <c r="G6669" s="343">
        <f t="shared" si="429"/>
        <v>11667.588750000015</v>
      </c>
      <c r="H6669" s="341">
        <v>296300</v>
      </c>
      <c r="I6669" s="341" t="s">
        <v>257</v>
      </c>
      <c r="J6669" s="341">
        <v>0.125</v>
      </c>
      <c r="K6669" s="341">
        <v>92.2</v>
      </c>
      <c r="L6669" s="342">
        <f t="shared" si="428"/>
        <v>11.525</v>
      </c>
      <c r="M6669" s="343">
        <f t="shared" ref="M6669:M6732" si="430">M6663+L6669</f>
        <v>11554.919999999966</v>
      </c>
      <c r="N6669" s="336"/>
    </row>
    <row r="6670" spans="1:14">
      <c r="A6670" s="13"/>
      <c r="B6670" s="341">
        <v>296300</v>
      </c>
      <c r="C6670" s="341" t="s">
        <v>258</v>
      </c>
      <c r="D6670" s="341">
        <v>0.125</v>
      </c>
      <c r="E6670" s="341">
        <v>95.36</v>
      </c>
      <c r="F6670" s="342">
        <f t="shared" si="427"/>
        <v>11.92</v>
      </c>
      <c r="G6670" s="343">
        <f t="shared" si="429"/>
        <v>11949.571250000052</v>
      </c>
      <c r="H6670" s="341">
        <v>296300</v>
      </c>
      <c r="I6670" s="341" t="s">
        <v>258</v>
      </c>
      <c r="J6670" s="341">
        <v>0.125</v>
      </c>
      <c r="K6670" s="341">
        <v>94.69</v>
      </c>
      <c r="L6670" s="342">
        <f t="shared" si="428"/>
        <v>11.83625</v>
      </c>
      <c r="M6670" s="343">
        <f t="shared" si="430"/>
        <v>11834.037500000057</v>
      </c>
      <c r="N6670" s="13"/>
    </row>
    <row r="6671" spans="1:14">
      <c r="A6671" s="336"/>
      <c r="B6671" s="341">
        <v>296300</v>
      </c>
      <c r="C6671" s="341" t="s">
        <v>259</v>
      </c>
      <c r="D6671" s="341">
        <v>0.1</v>
      </c>
      <c r="E6671" s="341">
        <v>97.36</v>
      </c>
      <c r="F6671" s="342">
        <f t="shared" si="427"/>
        <v>9.7360000000000007</v>
      </c>
      <c r="G6671" s="343">
        <f t="shared" si="429"/>
        <v>9740.0060000000321</v>
      </c>
      <c r="H6671" s="341">
        <v>296300</v>
      </c>
      <c r="I6671" s="341" t="s">
        <v>259</v>
      </c>
      <c r="J6671" s="341">
        <v>0.1</v>
      </c>
      <c r="K6671" s="341">
        <v>96.68</v>
      </c>
      <c r="L6671" s="342">
        <f t="shared" si="428"/>
        <v>9.668000000000001</v>
      </c>
      <c r="M6671" s="343">
        <f t="shared" si="430"/>
        <v>9645.8189999999959</v>
      </c>
      <c r="N6671" s="336"/>
    </row>
    <row r="6672" spans="1:14">
      <c r="A6672" s="336"/>
      <c r="B6672" s="341">
        <v>296300</v>
      </c>
      <c r="C6672" s="341" t="s">
        <v>260</v>
      </c>
      <c r="D6672" s="341">
        <v>0.1</v>
      </c>
      <c r="E6672" s="341">
        <v>127.26</v>
      </c>
      <c r="F6672" s="342">
        <f t="shared" si="427"/>
        <v>12.726000000000001</v>
      </c>
      <c r="G6672" s="343">
        <f t="shared" si="429"/>
        <v>11758.593000000057</v>
      </c>
      <c r="H6672" s="341">
        <v>296300</v>
      </c>
      <c r="I6672" s="341" t="s">
        <v>260</v>
      </c>
      <c r="J6672" s="341">
        <v>0.1</v>
      </c>
      <c r="K6672" s="341">
        <v>126.18</v>
      </c>
      <c r="L6672" s="342">
        <f t="shared" si="428"/>
        <v>12.618000000000002</v>
      </c>
      <c r="M6672" s="343">
        <f t="shared" si="430"/>
        <v>10866.763000000083</v>
      </c>
      <c r="N6672" s="336"/>
    </row>
    <row r="6673" spans="1:14">
      <c r="A6673" s="336"/>
      <c r="B6673" s="341">
        <v>296304.59499999997</v>
      </c>
      <c r="C6673" s="341" t="s">
        <v>255</v>
      </c>
      <c r="D6673" s="341">
        <v>0.04</v>
      </c>
      <c r="E6673" s="341">
        <v>41.44</v>
      </c>
      <c r="F6673" s="342">
        <f t="shared" si="427"/>
        <v>1.6576</v>
      </c>
      <c r="G6673" s="343">
        <f t="shared" si="429"/>
        <v>3619.0540000000296</v>
      </c>
      <c r="H6673" s="341">
        <v>296304.59499999997</v>
      </c>
      <c r="I6673" s="341" t="s">
        <v>255</v>
      </c>
      <c r="J6673" s="341">
        <v>0.04</v>
      </c>
      <c r="K6673" s="341">
        <v>41.29</v>
      </c>
      <c r="L6673" s="342">
        <f t="shared" si="428"/>
        <v>1.6516</v>
      </c>
      <c r="M6673" s="343">
        <f t="shared" si="430"/>
        <v>3584.0048000000302</v>
      </c>
      <c r="N6673" s="336"/>
    </row>
    <row r="6674" spans="1:14">
      <c r="A6674" s="336"/>
      <c r="B6674" s="341">
        <v>296304.59499999997</v>
      </c>
      <c r="C6674" s="341" t="s">
        <v>256</v>
      </c>
      <c r="D6674" s="341">
        <v>0.1</v>
      </c>
      <c r="E6674" s="341">
        <v>41.44</v>
      </c>
      <c r="F6674" s="342">
        <f t="shared" si="427"/>
        <v>4.1440000000000001</v>
      </c>
      <c r="G6674" s="343">
        <f t="shared" si="429"/>
        <v>8891.1034000001273</v>
      </c>
      <c r="H6674" s="341">
        <v>296304.59499999997</v>
      </c>
      <c r="I6674" s="341" t="s">
        <v>256</v>
      </c>
      <c r="J6674" s="341">
        <v>0.1</v>
      </c>
      <c r="K6674" s="341">
        <v>41.29</v>
      </c>
      <c r="L6674" s="342">
        <f t="shared" si="428"/>
        <v>4.1290000000000004</v>
      </c>
      <c r="M6674" s="343">
        <f t="shared" si="430"/>
        <v>8804.429200000106</v>
      </c>
      <c r="N6674" s="336"/>
    </row>
    <row r="6675" spans="1:14">
      <c r="A6675" s="336"/>
      <c r="B6675" s="341">
        <v>296304.59499999997</v>
      </c>
      <c r="C6675" s="341" t="s">
        <v>257</v>
      </c>
      <c r="D6675" s="341">
        <v>0.125</v>
      </c>
      <c r="E6675" s="341">
        <v>42.59</v>
      </c>
      <c r="F6675" s="342">
        <f t="shared" si="427"/>
        <v>5.3237500000000004</v>
      </c>
      <c r="G6675" s="343">
        <f t="shared" si="429"/>
        <v>11672.912500000015</v>
      </c>
      <c r="H6675" s="341">
        <v>296304.59499999997</v>
      </c>
      <c r="I6675" s="341" t="s">
        <v>257</v>
      </c>
      <c r="J6675" s="341">
        <v>0.125</v>
      </c>
      <c r="K6675" s="341">
        <v>42.44</v>
      </c>
      <c r="L6675" s="342">
        <f t="shared" si="428"/>
        <v>5.3049999999999997</v>
      </c>
      <c r="M6675" s="343">
        <f t="shared" si="430"/>
        <v>11560.224999999966</v>
      </c>
      <c r="N6675" s="336"/>
    </row>
    <row r="6676" spans="1:14">
      <c r="A6676" s="336"/>
      <c r="B6676" s="341">
        <v>296304.59499999997</v>
      </c>
      <c r="C6676" s="341" t="s">
        <v>258</v>
      </c>
      <c r="D6676" s="341">
        <v>0.125</v>
      </c>
      <c r="E6676" s="341">
        <v>43.74</v>
      </c>
      <c r="F6676" s="342">
        <f t="shared" si="427"/>
        <v>5.4675000000000002</v>
      </c>
      <c r="G6676" s="343">
        <f t="shared" si="429"/>
        <v>11955.038750000052</v>
      </c>
      <c r="H6676" s="341">
        <v>296304.59499999997</v>
      </c>
      <c r="I6676" s="341" t="s">
        <v>258</v>
      </c>
      <c r="J6676" s="341">
        <v>0.125</v>
      </c>
      <c r="K6676" s="341">
        <v>43.59</v>
      </c>
      <c r="L6676" s="342">
        <f t="shared" si="428"/>
        <v>5.4487500000000004</v>
      </c>
      <c r="M6676" s="343">
        <f t="shared" si="430"/>
        <v>11839.486250000056</v>
      </c>
      <c r="N6676" s="336"/>
    </row>
    <row r="6677" spans="1:14">
      <c r="A6677" s="13"/>
      <c r="B6677" s="341">
        <v>296304.59499999997</v>
      </c>
      <c r="C6677" s="341" t="s">
        <v>259</v>
      </c>
      <c r="D6677" s="341">
        <v>0.1</v>
      </c>
      <c r="E6677" s="341">
        <v>44.66</v>
      </c>
      <c r="F6677" s="342">
        <f t="shared" si="427"/>
        <v>4.4660000000000002</v>
      </c>
      <c r="G6677" s="343">
        <f t="shared" si="429"/>
        <v>9744.4720000000325</v>
      </c>
      <c r="H6677" s="341">
        <v>296304.59499999997</v>
      </c>
      <c r="I6677" s="341" t="s">
        <v>259</v>
      </c>
      <c r="J6677" s="341">
        <v>0.1</v>
      </c>
      <c r="K6677" s="341">
        <v>44.5</v>
      </c>
      <c r="L6677" s="342">
        <f t="shared" si="428"/>
        <v>4.45</v>
      </c>
      <c r="M6677" s="343">
        <f t="shared" si="430"/>
        <v>9650.2689999999966</v>
      </c>
      <c r="N6677" s="13"/>
    </row>
    <row r="6678" spans="1:14">
      <c r="A6678" s="336"/>
      <c r="B6678" s="341">
        <v>296304.59499999997</v>
      </c>
      <c r="C6678" s="341" t="s">
        <v>260</v>
      </c>
      <c r="D6678" s="341">
        <v>0.1</v>
      </c>
      <c r="E6678" s="341">
        <v>58.35</v>
      </c>
      <c r="F6678" s="342">
        <f t="shared" si="427"/>
        <v>5.8350000000000009</v>
      </c>
      <c r="G6678" s="343">
        <f t="shared" si="429"/>
        <v>11764.428000000056</v>
      </c>
      <c r="H6678" s="341">
        <v>296304.59499999997</v>
      </c>
      <c r="I6678" s="341" t="s">
        <v>260</v>
      </c>
      <c r="J6678" s="341">
        <v>0.1</v>
      </c>
      <c r="K6678" s="341">
        <v>58.1</v>
      </c>
      <c r="L6678" s="342">
        <f t="shared" si="428"/>
        <v>5.8100000000000005</v>
      </c>
      <c r="M6678" s="343">
        <f t="shared" si="430"/>
        <v>10872.573000000082</v>
      </c>
      <c r="N6678" s="336"/>
    </row>
    <row r="6679" spans="1:14">
      <c r="A6679" s="336"/>
      <c r="B6679" s="341">
        <v>296310</v>
      </c>
      <c r="C6679" s="341" t="s">
        <v>255</v>
      </c>
      <c r="D6679" s="341">
        <v>0.04</v>
      </c>
      <c r="E6679" s="341">
        <v>48.66</v>
      </c>
      <c r="F6679" s="342">
        <f t="shared" si="427"/>
        <v>1.9463999999999999</v>
      </c>
      <c r="G6679" s="343">
        <f t="shared" si="429"/>
        <v>3621.0004000000295</v>
      </c>
      <c r="H6679" s="341">
        <v>296310</v>
      </c>
      <c r="I6679" s="341" t="s">
        <v>255</v>
      </c>
      <c r="J6679" s="341">
        <v>0.04</v>
      </c>
      <c r="K6679" s="341">
        <v>48.66</v>
      </c>
      <c r="L6679" s="342">
        <f t="shared" si="428"/>
        <v>1.9463999999999999</v>
      </c>
      <c r="M6679" s="343">
        <f t="shared" si="430"/>
        <v>3585.95120000003</v>
      </c>
      <c r="N6679" s="336"/>
    </row>
    <row r="6680" spans="1:14">
      <c r="A6680" s="336"/>
      <c r="B6680" s="341">
        <v>296310</v>
      </c>
      <c r="C6680" s="341" t="s">
        <v>256</v>
      </c>
      <c r="D6680" s="341">
        <v>0.1</v>
      </c>
      <c r="E6680" s="341">
        <v>48.66</v>
      </c>
      <c r="F6680" s="342">
        <f t="shared" si="427"/>
        <v>4.8659999999999997</v>
      </c>
      <c r="G6680" s="343">
        <f t="shared" si="429"/>
        <v>8895.9694000001273</v>
      </c>
      <c r="H6680" s="341">
        <v>296310</v>
      </c>
      <c r="I6680" s="341" t="s">
        <v>256</v>
      </c>
      <c r="J6680" s="341">
        <v>0.1</v>
      </c>
      <c r="K6680" s="341">
        <v>48.66</v>
      </c>
      <c r="L6680" s="342">
        <f t="shared" si="428"/>
        <v>4.8659999999999997</v>
      </c>
      <c r="M6680" s="343">
        <f t="shared" si="430"/>
        <v>8809.295200000106</v>
      </c>
      <c r="N6680" s="336"/>
    </row>
    <row r="6681" spans="1:14">
      <c r="A6681" s="336"/>
      <c r="B6681" s="341">
        <v>296310</v>
      </c>
      <c r="C6681" s="341" t="s">
        <v>257</v>
      </c>
      <c r="D6681" s="341">
        <v>0.125</v>
      </c>
      <c r="E6681" s="341">
        <v>50.01</v>
      </c>
      <c r="F6681" s="342">
        <f t="shared" si="427"/>
        <v>6.2512499999999998</v>
      </c>
      <c r="G6681" s="343">
        <f t="shared" si="429"/>
        <v>11679.163750000014</v>
      </c>
      <c r="H6681" s="341">
        <v>296310</v>
      </c>
      <c r="I6681" s="341" t="s">
        <v>257</v>
      </c>
      <c r="J6681" s="341">
        <v>0.125</v>
      </c>
      <c r="K6681" s="341">
        <v>50.01</v>
      </c>
      <c r="L6681" s="342">
        <f t="shared" si="428"/>
        <v>6.2512499999999998</v>
      </c>
      <c r="M6681" s="343">
        <f t="shared" si="430"/>
        <v>11566.476249999965</v>
      </c>
      <c r="N6681" s="336"/>
    </row>
    <row r="6682" spans="1:14">
      <c r="A6682" s="336"/>
      <c r="B6682" s="341">
        <v>296310</v>
      </c>
      <c r="C6682" s="341" t="s">
        <v>258</v>
      </c>
      <c r="D6682" s="341">
        <v>0.125</v>
      </c>
      <c r="E6682" s="341">
        <v>51.36</v>
      </c>
      <c r="F6682" s="342">
        <f t="shared" si="427"/>
        <v>6.42</v>
      </c>
      <c r="G6682" s="343">
        <f t="shared" si="429"/>
        <v>11961.458750000053</v>
      </c>
      <c r="H6682" s="341">
        <v>296310</v>
      </c>
      <c r="I6682" s="341" t="s">
        <v>258</v>
      </c>
      <c r="J6682" s="341">
        <v>0.125</v>
      </c>
      <c r="K6682" s="341">
        <v>51.36</v>
      </c>
      <c r="L6682" s="342">
        <f t="shared" si="428"/>
        <v>6.42</v>
      </c>
      <c r="M6682" s="343">
        <f t="shared" si="430"/>
        <v>11845.906250000056</v>
      </c>
      <c r="N6682" s="336"/>
    </row>
    <row r="6683" spans="1:14">
      <c r="A6683" s="336"/>
      <c r="B6683" s="341">
        <v>296310</v>
      </c>
      <c r="C6683" s="341" t="s">
        <v>259</v>
      </c>
      <c r="D6683" s="341">
        <v>0.1</v>
      </c>
      <c r="E6683" s="341">
        <v>52.44</v>
      </c>
      <c r="F6683" s="342">
        <f t="shared" si="427"/>
        <v>5.2439999999999998</v>
      </c>
      <c r="G6683" s="343">
        <f t="shared" si="429"/>
        <v>9749.7160000000331</v>
      </c>
      <c r="H6683" s="341">
        <v>296310</v>
      </c>
      <c r="I6683" s="341" t="s">
        <v>259</v>
      </c>
      <c r="J6683" s="341">
        <v>0.1</v>
      </c>
      <c r="K6683" s="341">
        <v>52.44</v>
      </c>
      <c r="L6683" s="342">
        <f t="shared" si="428"/>
        <v>5.2439999999999998</v>
      </c>
      <c r="M6683" s="343">
        <f t="shared" si="430"/>
        <v>9655.5129999999972</v>
      </c>
      <c r="N6683" s="336"/>
    </row>
    <row r="6684" spans="1:14">
      <c r="A6684" s="13"/>
      <c r="B6684" s="341">
        <v>296310</v>
      </c>
      <c r="C6684" s="341" t="s">
        <v>260</v>
      </c>
      <c r="D6684" s="341">
        <v>0.1</v>
      </c>
      <c r="E6684" s="341">
        <v>68.489999999999995</v>
      </c>
      <c r="F6684" s="342">
        <f t="shared" si="427"/>
        <v>6.8490000000000002</v>
      </c>
      <c r="G6684" s="343">
        <f t="shared" si="429"/>
        <v>11771.277000000056</v>
      </c>
      <c r="H6684" s="341">
        <v>296310</v>
      </c>
      <c r="I6684" s="341" t="s">
        <v>260</v>
      </c>
      <c r="J6684" s="341">
        <v>0.1</v>
      </c>
      <c r="K6684" s="341">
        <v>68.489999999999995</v>
      </c>
      <c r="L6684" s="342">
        <f t="shared" si="428"/>
        <v>6.8490000000000002</v>
      </c>
      <c r="M6684" s="343">
        <f t="shared" si="430"/>
        <v>10879.422000000082</v>
      </c>
      <c r="N6684" s="13"/>
    </row>
    <row r="6685" spans="1:14">
      <c r="A6685" s="336"/>
      <c r="B6685" s="341">
        <v>296320</v>
      </c>
      <c r="C6685" s="341" t="s">
        <v>255</v>
      </c>
      <c r="D6685" s="341">
        <v>0.04</v>
      </c>
      <c r="E6685" s="341">
        <v>90.02</v>
      </c>
      <c r="F6685" s="342">
        <f t="shared" si="427"/>
        <v>3.6008</v>
      </c>
      <c r="G6685" s="343">
        <f t="shared" si="429"/>
        <v>3624.6012000000296</v>
      </c>
      <c r="H6685" s="341">
        <v>296320</v>
      </c>
      <c r="I6685" s="341" t="s">
        <v>255</v>
      </c>
      <c r="J6685" s="341">
        <v>0.04</v>
      </c>
      <c r="K6685" s="341">
        <v>90.02</v>
      </c>
      <c r="L6685" s="342">
        <f t="shared" si="428"/>
        <v>3.6008</v>
      </c>
      <c r="M6685" s="343">
        <f t="shared" si="430"/>
        <v>3589.5520000000301</v>
      </c>
      <c r="N6685" s="336"/>
    </row>
    <row r="6686" spans="1:14">
      <c r="A6686" s="336"/>
      <c r="B6686" s="341">
        <v>296320</v>
      </c>
      <c r="C6686" s="341" t="s">
        <v>256</v>
      </c>
      <c r="D6686" s="341">
        <v>0.1</v>
      </c>
      <c r="E6686" s="341">
        <v>90.02</v>
      </c>
      <c r="F6686" s="342">
        <f t="shared" si="427"/>
        <v>9.0020000000000007</v>
      </c>
      <c r="G6686" s="343">
        <f t="shared" si="429"/>
        <v>8904.9714000001277</v>
      </c>
      <c r="H6686" s="341">
        <v>296320</v>
      </c>
      <c r="I6686" s="341" t="s">
        <v>256</v>
      </c>
      <c r="J6686" s="341">
        <v>0.1</v>
      </c>
      <c r="K6686" s="341">
        <v>90.02</v>
      </c>
      <c r="L6686" s="342">
        <f t="shared" si="428"/>
        <v>9.0020000000000007</v>
      </c>
      <c r="M6686" s="343">
        <f t="shared" si="430"/>
        <v>8818.2972000001064</v>
      </c>
      <c r="N6686" s="336"/>
    </row>
    <row r="6687" spans="1:14">
      <c r="A6687" s="336"/>
      <c r="B6687" s="341">
        <v>296320</v>
      </c>
      <c r="C6687" s="341" t="s">
        <v>257</v>
      </c>
      <c r="D6687" s="341">
        <v>0.125</v>
      </c>
      <c r="E6687" s="341">
        <v>92.52</v>
      </c>
      <c r="F6687" s="342">
        <f t="shared" si="427"/>
        <v>11.565</v>
      </c>
      <c r="G6687" s="343">
        <f t="shared" si="429"/>
        <v>11690.728750000015</v>
      </c>
      <c r="H6687" s="341">
        <v>296320</v>
      </c>
      <c r="I6687" s="341" t="s">
        <v>257</v>
      </c>
      <c r="J6687" s="341">
        <v>0.125</v>
      </c>
      <c r="K6687" s="341">
        <v>92.52</v>
      </c>
      <c r="L6687" s="342">
        <f t="shared" si="428"/>
        <v>11.565</v>
      </c>
      <c r="M6687" s="343">
        <f t="shared" si="430"/>
        <v>11578.041249999966</v>
      </c>
      <c r="N6687" s="336"/>
    </row>
    <row r="6688" spans="1:14">
      <c r="A6688" s="336"/>
      <c r="B6688" s="341">
        <v>296320</v>
      </c>
      <c r="C6688" s="341" t="s">
        <v>258</v>
      </c>
      <c r="D6688" s="341">
        <v>0.125</v>
      </c>
      <c r="E6688" s="341">
        <v>95.02</v>
      </c>
      <c r="F6688" s="342">
        <f t="shared" si="427"/>
        <v>11.8775</v>
      </c>
      <c r="G6688" s="343">
        <f t="shared" si="429"/>
        <v>11973.336250000053</v>
      </c>
      <c r="H6688" s="341">
        <v>296320</v>
      </c>
      <c r="I6688" s="341" t="s">
        <v>258</v>
      </c>
      <c r="J6688" s="341">
        <v>0.125</v>
      </c>
      <c r="K6688" s="341">
        <v>95.02</v>
      </c>
      <c r="L6688" s="342">
        <f t="shared" si="428"/>
        <v>11.8775</v>
      </c>
      <c r="M6688" s="343">
        <f t="shared" si="430"/>
        <v>11857.783750000057</v>
      </c>
      <c r="N6688" s="336"/>
    </row>
    <row r="6689" spans="1:14">
      <c r="A6689" s="336"/>
      <c r="B6689" s="341">
        <v>296320</v>
      </c>
      <c r="C6689" s="341" t="s">
        <v>259</v>
      </c>
      <c r="D6689" s="341">
        <v>0.1</v>
      </c>
      <c r="E6689" s="341">
        <v>97.02</v>
      </c>
      <c r="F6689" s="342">
        <f t="shared" si="427"/>
        <v>9.702</v>
      </c>
      <c r="G6689" s="343">
        <f t="shared" si="429"/>
        <v>9759.4180000000324</v>
      </c>
      <c r="H6689" s="341">
        <v>296320</v>
      </c>
      <c r="I6689" s="341" t="s">
        <v>259</v>
      </c>
      <c r="J6689" s="341">
        <v>0.1</v>
      </c>
      <c r="K6689" s="341">
        <v>97.02</v>
      </c>
      <c r="L6689" s="342">
        <f t="shared" si="428"/>
        <v>9.702</v>
      </c>
      <c r="M6689" s="343">
        <f t="shared" si="430"/>
        <v>9665.2149999999965</v>
      </c>
      <c r="N6689" s="336"/>
    </row>
    <row r="6690" spans="1:14">
      <c r="A6690" s="336"/>
      <c r="B6690" s="341">
        <v>296320</v>
      </c>
      <c r="C6690" s="341" t="s">
        <v>260</v>
      </c>
      <c r="D6690" s="341">
        <v>0.1</v>
      </c>
      <c r="E6690" s="341">
        <v>126.72</v>
      </c>
      <c r="F6690" s="342">
        <f t="shared" si="427"/>
        <v>12.672000000000001</v>
      </c>
      <c r="G6690" s="343">
        <f t="shared" si="429"/>
        <v>11783.949000000057</v>
      </c>
      <c r="H6690" s="341">
        <v>296320</v>
      </c>
      <c r="I6690" s="341" t="s">
        <v>260</v>
      </c>
      <c r="J6690" s="341">
        <v>0.1</v>
      </c>
      <c r="K6690" s="341">
        <v>126.72</v>
      </c>
      <c r="L6690" s="342">
        <f t="shared" si="428"/>
        <v>12.672000000000001</v>
      </c>
      <c r="M6690" s="343">
        <f t="shared" si="430"/>
        <v>10892.094000000083</v>
      </c>
      <c r="N6690" s="336"/>
    </row>
    <row r="6691" spans="1:14">
      <c r="A6691" s="13"/>
      <c r="B6691" s="341">
        <v>296330</v>
      </c>
      <c r="C6691" s="341" t="s">
        <v>255</v>
      </c>
      <c r="D6691" s="341">
        <v>0.04</v>
      </c>
      <c r="E6691" s="341">
        <v>90.02</v>
      </c>
      <c r="F6691" s="342">
        <f t="shared" si="427"/>
        <v>3.6008</v>
      </c>
      <c r="G6691" s="343">
        <f t="shared" si="429"/>
        <v>3628.2020000000298</v>
      </c>
      <c r="H6691" s="341">
        <v>296330</v>
      </c>
      <c r="I6691" s="341" t="s">
        <v>255</v>
      </c>
      <c r="J6691" s="341">
        <v>0.04</v>
      </c>
      <c r="K6691" s="341">
        <v>90.02</v>
      </c>
      <c r="L6691" s="342">
        <f t="shared" si="428"/>
        <v>3.6008</v>
      </c>
      <c r="M6691" s="343">
        <f t="shared" si="430"/>
        <v>3593.1528000000303</v>
      </c>
      <c r="N6691" s="13"/>
    </row>
    <row r="6692" spans="1:14">
      <c r="A6692" s="336"/>
      <c r="B6692" s="341">
        <v>296330</v>
      </c>
      <c r="C6692" s="341" t="s">
        <v>256</v>
      </c>
      <c r="D6692" s="341">
        <v>0.1</v>
      </c>
      <c r="E6692" s="341">
        <v>90.02</v>
      </c>
      <c r="F6692" s="342">
        <f t="shared" si="427"/>
        <v>9.0020000000000007</v>
      </c>
      <c r="G6692" s="343">
        <f t="shared" si="429"/>
        <v>8913.9734000001281</v>
      </c>
      <c r="H6692" s="341">
        <v>296330</v>
      </c>
      <c r="I6692" s="341" t="s">
        <v>256</v>
      </c>
      <c r="J6692" s="341">
        <v>0.1</v>
      </c>
      <c r="K6692" s="341">
        <v>90.02</v>
      </c>
      <c r="L6692" s="342">
        <f t="shared" si="428"/>
        <v>9.0020000000000007</v>
      </c>
      <c r="M6692" s="343">
        <f t="shared" si="430"/>
        <v>8827.2992000001068</v>
      </c>
      <c r="N6692" s="336"/>
    </row>
    <row r="6693" spans="1:14">
      <c r="A6693" s="336"/>
      <c r="B6693" s="341">
        <v>296330</v>
      </c>
      <c r="C6693" s="341" t="s">
        <v>257</v>
      </c>
      <c r="D6693" s="341">
        <v>0.125</v>
      </c>
      <c r="E6693" s="341">
        <v>92.52</v>
      </c>
      <c r="F6693" s="342">
        <f t="shared" si="427"/>
        <v>11.565</v>
      </c>
      <c r="G6693" s="343">
        <f t="shared" si="429"/>
        <v>11702.293750000015</v>
      </c>
      <c r="H6693" s="341">
        <v>296330</v>
      </c>
      <c r="I6693" s="341" t="s">
        <v>257</v>
      </c>
      <c r="J6693" s="341">
        <v>0.125</v>
      </c>
      <c r="K6693" s="341">
        <v>92.52</v>
      </c>
      <c r="L6693" s="342">
        <f t="shared" si="428"/>
        <v>11.565</v>
      </c>
      <c r="M6693" s="343">
        <f t="shared" si="430"/>
        <v>11589.606249999966</v>
      </c>
      <c r="N6693" s="336"/>
    </row>
    <row r="6694" spans="1:14">
      <c r="A6694" s="336"/>
      <c r="B6694" s="341">
        <v>296330</v>
      </c>
      <c r="C6694" s="341" t="s">
        <v>258</v>
      </c>
      <c r="D6694" s="341">
        <v>0.125</v>
      </c>
      <c r="E6694" s="341">
        <v>95.02</v>
      </c>
      <c r="F6694" s="342">
        <f t="shared" si="427"/>
        <v>11.8775</v>
      </c>
      <c r="G6694" s="343">
        <f t="shared" si="429"/>
        <v>11985.213750000054</v>
      </c>
      <c r="H6694" s="341">
        <v>296330</v>
      </c>
      <c r="I6694" s="341" t="s">
        <v>258</v>
      </c>
      <c r="J6694" s="341">
        <v>0.125</v>
      </c>
      <c r="K6694" s="341">
        <v>95.02</v>
      </c>
      <c r="L6694" s="342">
        <f t="shared" si="428"/>
        <v>11.8775</v>
      </c>
      <c r="M6694" s="343">
        <f t="shared" si="430"/>
        <v>11869.661250000057</v>
      </c>
      <c r="N6694" s="336"/>
    </row>
    <row r="6695" spans="1:14">
      <c r="A6695" s="336"/>
      <c r="B6695" s="341">
        <v>296330</v>
      </c>
      <c r="C6695" s="341" t="s">
        <v>259</v>
      </c>
      <c r="D6695" s="341">
        <v>0.1</v>
      </c>
      <c r="E6695" s="341">
        <v>97.02</v>
      </c>
      <c r="F6695" s="342">
        <f t="shared" si="427"/>
        <v>9.702</v>
      </c>
      <c r="G6695" s="343">
        <f t="shared" si="429"/>
        <v>9769.1200000000317</v>
      </c>
      <c r="H6695" s="341">
        <v>296330</v>
      </c>
      <c r="I6695" s="341" t="s">
        <v>259</v>
      </c>
      <c r="J6695" s="341">
        <v>0.1</v>
      </c>
      <c r="K6695" s="341">
        <v>97.02</v>
      </c>
      <c r="L6695" s="342">
        <f t="shared" si="428"/>
        <v>9.702</v>
      </c>
      <c r="M6695" s="343">
        <f t="shared" si="430"/>
        <v>9674.9169999999958</v>
      </c>
      <c r="N6695" s="336"/>
    </row>
    <row r="6696" spans="1:14">
      <c r="A6696" s="336"/>
      <c r="B6696" s="341">
        <v>296330</v>
      </c>
      <c r="C6696" s="341" t="s">
        <v>260</v>
      </c>
      <c r="D6696" s="341">
        <v>0.1</v>
      </c>
      <c r="E6696" s="341">
        <v>126.72</v>
      </c>
      <c r="F6696" s="342">
        <f t="shared" si="427"/>
        <v>12.672000000000001</v>
      </c>
      <c r="G6696" s="343">
        <f t="shared" si="429"/>
        <v>11796.621000000057</v>
      </c>
      <c r="H6696" s="341">
        <v>296330</v>
      </c>
      <c r="I6696" s="341" t="s">
        <v>260</v>
      </c>
      <c r="J6696" s="341">
        <v>0.1</v>
      </c>
      <c r="K6696" s="341">
        <v>126.72</v>
      </c>
      <c r="L6696" s="342">
        <f t="shared" si="428"/>
        <v>12.672000000000001</v>
      </c>
      <c r="M6696" s="343">
        <f t="shared" si="430"/>
        <v>10904.766000000083</v>
      </c>
      <c r="N6696" s="336"/>
    </row>
    <row r="6697" spans="1:14">
      <c r="A6697" s="336"/>
      <c r="B6697" s="341">
        <v>296337.60399999999</v>
      </c>
      <c r="C6697" s="341" t="s">
        <v>255</v>
      </c>
      <c r="D6697" s="341">
        <v>0.04</v>
      </c>
      <c r="E6697" s="341">
        <v>68.45</v>
      </c>
      <c r="F6697" s="342">
        <f t="shared" si="427"/>
        <v>2.738</v>
      </c>
      <c r="G6697" s="343">
        <f t="shared" si="429"/>
        <v>3630.9400000000296</v>
      </c>
      <c r="H6697" s="341">
        <v>296337.60399999999</v>
      </c>
      <c r="I6697" s="341" t="s">
        <v>255</v>
      </c>
      <c r="J6697" s="341">
        <v>0.04</v>
      </c>
      <c r="K6697" s="341">
        <v>68.45</v>
      </c>
      <c r="L6697" s="342">
        <f t="shared" si="428"/>
        <v>2.738</v>
      </c>
      <c r="M6697" s="343">
        <f t="shared" si="430"/>
        <v>3595.8908000000301</v>
      </c>
      <c r="N6697" s="336"/>
    </row>
    <row r="6698" spans="1:14">
      <c r="A6698" s="13"/>
      <c r="B6698" s="341">
        <v>296337.60399999999</v>
      </c>
      <c r="C6698" s="341" t="s">
        <v>256</v>
      </c>
      <c r="D6698" s="341">
        <v>0.1</v>
      </c>
      <c r="E6698" s="341">
        <v>68.45</v>
      </c>
      <c r="F6698" s="342">
        <f t="shared" si="427"/>
        <v>6.8450000000000006</v>
      </c>
      <c r="G6698" s="343">
        <f t="shared" si="429"/>
        <v>8920.8184000001274</v>
      </c>
      <c r="H6698" s="341">
        <v>296337.60399999999</v>
      </c>
      <c r="I6698" s="341" t="s">
        <v>256</v>
      </c>
      <c r="J6698" s="341">
        <v>0.1</v>
      </c>
      <c r="K6698" s="341">
        <v>68.45</v>
      </c>
      <c r="L6698" s="342">
        <f t="shared" si="428"/>
        <v>6.8450000000000006</v>
      </c>
      <c r="M6698" s="343">
        <f t="shared" si="430"/>
        <v>8834.1442000001061</v>
      </c>
      <c r="N6698" s="13"/>
    </row>
    <row r="6699" spans="1:14">
      <c r="A6699" s="336"/>
      <c r="B6699" s="341">
        <v>296337.60399999999</v>
      </c>
      <c r="C6699" s="341" t="s">
        <v>257</v>
      </c>
      <c r="D6699" s="341">
        <v>0.125</v>
      </c>
      <c r="E6699" s="341">
        <v>70.349999999999994</v>
      </c>
      <c r="F6699" s="342">
        <f t="shared" si="427"/>
        <v>8.7937499999999993</v>
      </c>
      <c r="G6699" s="343">
        <f t="shared" si="429"/>
        <v>11711.087500000016</v>
      </c>
      <c r="H6699" s="341">
        <v>296337.60399999999</v>
      </c>
      <c r="I6699" s="341" t="s">
        <v>257</v>
      </c>
      <c r="J6699" s="341">
        <v>0.125</v>
      </c>
      <c r="K6699" s="341">
        <v>70.349999999999994</v>
      </c>
      <c r="L6699" s="342">
        <f t="shared" si="428"/>
        <v>8.7937499999999993</v>
      </c>
      <c r="M6699" s="343">
        <f t="shared" si="430"/>
        <v>11598.399999999967</v>
      </c>
      <c r="N6699" s="336"/>
    </row>
    <row r="6700" spans="1:14">
      <c r="A6700" s="336"/>
      <c r="B6700" s="341">
        <v>296337.60399999999</v>
      </c>
      <c r="C6700" s="341" t="s">
        <v>258</v>
      </c>
      <c r="D6700" s="341">
        <v>0.125</v>
      </c>
      <c r="E6700" s="341">
        <v>72.260000000000005</v>
      </c>
      <c r="F6700" s="342">
        <f t="shared" si="427"/>
        <v>9.0325000000000006</v>
      </c>
      <c r="G6700" s="343">
        <f t="shared" si="429"/>
        <v>11994.246250000053</v>
      </c>
      <c r="H6700" s="341">
        <v>296337.60399999999</v>
      </c>
      <c r="I6700" s="341" t="s">
        <v>258</v>
      </c>
      <c r="J6700" s="341">
        <v>0.125</v>
      </c>
      <c r="K6700" s="341">
        <v>72.25</v>
      </c>
      <c r="L6700" s="342">
        <f t="shared" si="428"/>
        <v>9.03125</v>
      </c>
      <c r="M6700" s="343">
        <f t="shared" si="430"/>
        <v>11878.692500000057</v>
      </c>
      <c r="N6700" s="336"/>
    </row>
    <row r="6701" spans="1:14">
      <c r="A6701" s="336"/>
      <c r="B6701" s="341">
        <v>296337.60399999999</v>
      </c>
      <c r="C6701" s="341" t="s">
        <v>259</v>
      </c>
      <c r="D6701" s="341">
        <v>0.1</v>
      </c>
      <c r="E6701" s="341">
        <v>73.78</v>
      </c>
      <c r="F6701" s="342">
        <f t="shared" si="427"/>
        <v>7.3780000000000001</v>
      </c>
      <c r="G6701" s="343">
        <f t="shared" si="429"/>
        <v>9776.4980000000323</v>
      </c>
      <c r="H6701" s="341">
        <v>296337.60399999999</v>
      </c>
      <c r="I6701" s="341" t="s">
        <v>259</v>
      </c>
      <c r="J6701" s="341">
        <v>0.1</v>
      </c>
      <c r="K6701" s="341">
        <v>73.78</v>
      </c>
      <c r="L6701" s="342">
        <f t="shared" si="428"/>
        <v>7.3780000000000001</v>
      </c>
      <c r="M6701" s="343">
        <f t="shared" si="430"/>
        <v>9682.2949999999964</v>
      </c>
      <c r="N6701" s="336"/>
    </row>
    <row r="6702" spans="1:14">
      <c r="A6702" s="336"/>
      <c r="B6702" s="341">
        <v>296337.60399999999</v>
      </c>
      <c r="C6702" s="341" t="s">
        <v>260</v>
      </c>
      <c r="D6702" s="341">
        <v>0.1</v>
      </c>
      <c r="E6702" s="341">
        <v>96.36</v>
      </c>
      <c r="F6702" s="342">
        <f t="shared" si="427"/>
        <v>9.636000000000001</v>
      </c>
      <c r="G6702" s="343">
        <f t="shared" si="429"/>
        <v>11806.257000000058</v>
      </c>
      <c r="H6702" s="341">
        <v>296337.60399999999</v>
      </c>
      <c r="I6702" s="341" t="s">
        <v>260</v>
      </c>
      <c r="J6702" s="341">
        <v>0.1</v>
      </c>
      <c r="K6702" s="341">
        <v>96.36</v>
      </c>
      <c r="L6702" s="342">
        <f t="shared" si="428"/>
        <v>9.636000000000001</v>
      </c>
      <c r="M6702" s="343">
        <f t="shared" si="430"/>
        <v>10914.402000000084</v>
      </c>
      <c r="N6702" s="336"/>
    </row>
    <row r="6703" spans="1:14">
      <c r="A6703" s="336"/>
      <c r="B6703" s="341">
        <v>296340</v>
      </c>
      <c r="C6703" s="341" t="s">
        <v>255</v>
      </c>
      <c r="D6703" s="341">
        <v>0.04</v>
      </c>
      <c r="E6703" s="341">
        <v>21.57</v>
      </c>
      <c r="F6703" s="342">
        <f t="shared" si="427"/>
        <v>0.86280000000000001</v>
      </c>
      <c r="G6703" s="343">
        <f t="shared" si="429"/>
        <v>3631.8028000000295</v>
      </c>
      <c r="H6703" s="341">
        <v>296340</v>
      </c>
      <c r="I6703" s="341" t="s">
        <v>255</v>
      </c>
      <c r="J6703" s="341">
        <v>0.04</v>
      </c>
      <c r="K6703" s="341">
        <v>21.57</v>
      </c>
      <c r="L6703" s="342">
        <f t="shared" si="428"/>
        <v>0.86280000000000001</v>
      </c>
      <c r="M6703" s="343">
        <f t="shared" si="430"/>
        <v>3596.75360000003</v>
      </c>
      <c r="N6703" s="336"/>
    </row>
    <row r="6704" spans="1:14">
      <c r="A6704" s="336"/>
      <c r="B6704" s="341">
        <v>296340</v>
      </c>
      <c r="C6704" s="341" t="s">
        <v>256</v>
      </c>
      <c r="D6704" s="341">
        <v>0.1</v>
      </c>
      <c r="E6704" s="341">
        <v>21.57</v>
      </c>
      <c r="F6704" s="342">
        <f t="shared" si="427"/>
        <v>2.157</v>
      </c>
      <c r="G6704" s="343">
        <f t="shared" si="429"/>
        <v>8922.9754000001267</v>
      </c>
      <c r="H6704" s="341">
        <v>296340</v>
      </c>
      <c r="I6704" s="341" t="s">
        <v>256</v>
      </c>
      <c r="J6704" s="341">
        <v>0.1</v>
      </c>
      <c r="K6704" s="341">
        <v>21.57</v>
      </c>
      <c r="L6704" s="342">
        <f t="shared" si="428"/>
        <v>2.157</v>
      </c>
      <c r="M6704" s="343">
        <f t="shared" si="430"/>
        <v>8836.3012000001054</v>
      </c>
      <c r="N6704" s="336"/>
    </row>
    <row r="6705" spans="1:14">
      <c r="A6705" s="13"/>
      <c r="B6705" s="341">
        <v>296340</v>
      </c>
      <c r="C6705" s="341" t="s">
        <v>257</v>
      </c>
      <c r="D6705" s="341">
        <v>0.125</v>
      </c>
      <c r="E6705" s="341">
        <v>22.17</v>
      </c>
      <c r="F6705" s="342">
        <f t="shared" si="427"/>
        <v>2.7712500000000002</v>
      </c>
      <c r="G6705" s="343">
        <f t="shared" si="429"/>
        <v>11713.858750000016</v>
      </c>
      <c r="H6705" s="341">
        <v>296340</v>
      </c>
      <c r="I6705" s="341" t="s">
        <v>257</v>
      </c>
      <c r="J6705" s="341">
        <v>0.125</v>
      </c>
      <c r="K6705" s="341">
        <v>22.17</v>
      </c>
      <c r="L6705" s="342">
        <f t="shared" si="428"/>
        <v>2.7712500000000002</v>
      </c>
      <c r="M6705" s="343">
        <f t="shared" si="430"/>
        <v>11601.171249999967</v>
      </c>
      <c r="N6705" s="13"/>
    </row>
    <row r="6706" spans="1:14">
      <c r="A6706" s="336"/>
      <c r="B6706" s="341">
        <v>296340</v>
      </c>
      <c r="C6706" s="341" t="s">
        <v>258</v>
      </c>
      <c r="D6706" s="341">
        <v>0.125</v>
      </c>
      <c r="E6706" s="341">
        <v>22.77</v>
      </c>
      <c r="F6706" s="342">
        <f t="shared" si="427"/>
        <v>2.8462499999999999</v>
      </c>
      <c r="G6706" s="343">
        <f t="shared" si="429"/>
        <v>11997.092500000053</v>
      </c>
      <c r="H6706" s="341">
        <v>296340</v>
      </c>
      <c r="I6706" s="341" t="s">
        <v>258</v>
      </c>
      <c r="J6706" s="341">
        <v>0.125</v>
      </c>
      <c r="K6706" s="341">
        <v>22.77</v>
      </c>
      <c r="L6706" s="342">
        <f t="shared" si="428"/>
        <v>2.8462499999999999</v>
      </c>
      <c r="M6706" s="343">
        <f t="shared" si="430"/>
        <v>11881.538750000058</v>
      </c>
      <c r="N6706" s="336"/>
    </row>
    <row r="6707" spans="1:14">
      <c r="A6707" s="336"/>
      <c r="B6707" s="341">
        <v>296340</v>
      </c>
      <c r="C6707" s="341" t="s">
        <v>259</v>
      </c>
      <c r="D6707" s="341">
        <v>0.1</v>
      </c>
      <c r="E6707" s="341">
        <v>23.25</v>
      </c>
      <c r="F6707" s="342">
        <f t="shared" si="427"/>
        <v>2.3250000000000002</v>
      </c>
      <c r="G6707" s="343">
        <f t="shared" si="429"/>
        <v>9778.8230000000331</v>
      </c>
      <c r="H6707" s="341">
        <v>296340</v>
      </c>
      <c r="I6707" s="341" t="s">
        <v>259</v>
      </c>
      <c r="J6707" s="341">
        <v>0.1</v>
      </c>
      <c r="K6707" s="341">
        <v>23.25</v>
      </c>
      <c r="L6707" s="342">
        <f t="shared" si="428"/>
        <v>2.3250000000000002</v>
      </c>
      <c r="M6707" s="343">
        <f t="shared" si="430"/>
        <v>9684.6199999999972</v>
      </c>
      <c r="N6707" s="336"/>
    </row>
    <row r="6708" spans="1:14">
      <c r="A6708" s="336"/>
      <c r="B6708" s="341">
        <v>296340</v>
      </c>
      <c r="C6708" s="341" t="s">
        <v>260</v>
      </c>
      <c r="D6708" s="341">
        <v>0.1</v>
      </c>
      <c r="E6708" s="341">
        <v>30.36</v>
      </c>
      <c r="F6708" s="342">
        <f t="shared" si="427"/>
        <v>3.036</v>
      </c>
      <c r="G6708" s="343">
        <f t="shared" si="429"/>
        <v>11809.293000000058</v>
      </c>
      <c r="H6708" s="341">
        <v>296340</v>
      </c>
      <c r="I6708" s="341" t="s">
        <v>260</v>
      </c>
      <c r="J6708" s="341">
        <v>0.1</v>
      </c>
      <c r="K6708" s="341">
        <v>30.36</v>
      </c>
      <c r="L6708" s="342">
        <f t="shared" si="428"/>
        <v>3.036</v>
      </c>
      <c r="M6708" s="343">
        <f t="shared" si="430"/>
        <v>10917.438000000084</v>
      </c>
      <c r="N6708" s="336"/>
    </row>
    <row r="6709" spans="1:14">
      <c r="A6709" s="336"/>
      <c r="B6709" s="341">
        <v>296350</v>
      </c>
      <c r="C6709" s="341" t="s">
        <v>255</v>
      </c>
      <c r="D6709" s="341">
        <v>0.04</v>
      </c>
      <c r="E6709" s="341">
        <v>90.02</v>
      </c>
      <c r="F6709" s="342">
        <f t="shared" si="427"/>
        <v>3.6008</v>
      </c>
      <c r="G6709" s="343">
        <f t="shared" si="429"/>
        <v>3635.4036000000297</v>
      </c>
      <c r="H6709" s="341">
        <v>296350</v>
      </c>
      <c r="I6709" s="341" t="s">
        <v>255</v>
      </c>
      <c r="J6709" s="341">
        <v>0.04</v>
      </c>
      <c r="K6709" s="341">
        <v>90.02</v>
      </c>
      <c r="L6709" s="342">
        <f t="shared" si="428"/>
        <v>3.6008</v>
      </c>
      <c r="M6709" s="343">
        <f t="shared" si="430"/>
        <v>3600.3544000000302</v>
      </c>
      <c r="N6709" s="336"/>
    </row>
    <row r="6710" spans="1:14">
      <c r="A6710" s="336"/>
      <c r="B6710" s="341">
        <v>296350</v>
      </c>
      <c r="C6710" s="341" t="s">
        <v>256</v>
      </c>
      <c r="D6710" s="341">
        <v>0.1</v>
      </c>
      <c r="E6710" s="341">
        <v>90.02</v>
      </c>
      <c r="F6710" s="342">
        <f t="shared" si="427"/>
        <v>9.0020000000000007</v>
      </c>
      <c r="G6710" s="343">
        <f t="shared" si="429"/>
        <v>8931.9774000001271</v>
      </c>
      <c r="H6710" s="341">
        <v>296350</v>
      </c>
      <c r="I6710" s="341" t="s">
        <v>256</v>
      </c>
      <c r="J6710" s="341">
        <v>0.1</v>
      </c>
      <c r="K6710" s="341">
        <v>90.02</v>
      </c>
      <c r="L6710" s="342">
        <f t="shared" si="428"/>
        <v>9.0020000000000007</v>
      </c>
      <c r="M6710" s="343">
        <f t="shared" si="430"/>
        <v>8845.3032000001058</v>
      </c>
      <c r="N6710" s="336"/>
    </row>
    <row r="6711" spans="1:14">
      <c r="A6711" s="336"/>
      <c r="B6711" s="341">
        <v>296350</v>
      </c>
      <c r="C6711" s="341" t="s">
        <v>257</v>
      </c>
      <c r="D6711" s="341">
        <v>0.125</v>
      </c>
      <c r="E6711" s="341">
        <v>92.52</v>
      </c>
      <c r="F6711" s="342">
        <f t="shared" si="427"/>
        <v>11.565</v>
      </c>
      <c r="G6711" s="343">
        <f t="shared" si="429"/>
        <v>11725.423750000016</v>
      </c>
      <c r="H6711" s="341">
        <v>296350</v>
      </c>
      <c r="I6711" s="341" t="s">
        <v>257</v>
      </c>
      <c r="J6711" s="341">
        <v>0.125</v>
      </c>
      <c r="K6711" s="341">
        <v>92.52</v>
      </c>
      <c r="L6711" s="342">
        <f t="shared" si="428"/>
        <v>11.565</v>
      </c>
      <c r="M6711" s="343">
        <f t="shared" si="430"/>
        <v>11612.736249999967</v>
      </c>
      <c r="N6711" s="336"/>
    </row>
    <row r="6712" spans="1:14">
      <c r="A6712" s="13"/>
      <c r="B6712" s="341">
        <v>296350</v>
      </c>
      <c r="C6712" s="341" t="s">
        <v>258</v>
      </c>
      <c r="D6712" s="341">
        <v>0.125</v>
      </c>
      <c r="E6712" s="341">
        <v>95.02</v>
      </c>
      <c r="F6712" s="342">
        <f t="shared" si="427"/>
        <v>11.8775</v>
      </c>
      <c r="G6712" s="343">
        <f t="shared" si="429"/>
        <v>12008.970000000054</v>
      </c>
      <c r="H6712" s="341">
        <v>296350</v>
      </c>
      <c r="I6712" s="341" t="s">
        <v>258</v>
      </c>
      <c r="J6712" s="341">
        <v>0.125</v>
      </c>
      <c r="K6712" s="341">
        <v>95.02</v>
      </c>
      <c r="L6712" s="342">
        <f t="shared" si="428"/>
        <v>11.8775</v>
      </c>
      <c r="M6712" s="343">
        <f t="shared" si="430"/>
        <v>11893.416250000058</v>
      </c>
      <c r="N6712" s="13"/>
    </row>
    <row r="6713" spans="1:14">
      <c r="A6713" s="336"/>
      <c r="B6713" s="341">
        <v>296350</v>
      </c>
      <c r="C6713" s="341" t="s">
        <v>259</v>
      </c>
      <c r="D6713" s="341">
        <v>0.1</v>
      </c>
      <c r="E6713" s="341">
        <v>97.02</v>
      </c>
      <c r="F6713" s="342">
        <f t="shared" si="427"/>
        <v>9.702</v>
      </c>
      <c r="G6713" s="343">
        <f t="shared" si="429"/>
        <v>9788.5250000000324</v>
      </c>
      <c r="H6713" s="341">
        <v>296350</v>
      </c>
      <c r="I6713" s="341" t="s">
        <v>259</v>
      </c>
      <c r="J6713" s="341">
        <v>0.1</v>
      </c>
      <c r="K6713" s="341">
        <v>97.02</v>
      </c>
      <c r="L6713" s="342">
        <f t="shared" si="428"/>
        <v>9.702</v>
      </c>
      <c r="M6713" s="343">
        <f t="shared" si="430"/>
        <v>9694.3219999999965</v>
      </c>
      <c r="N6713" s="336"/>
    </row>
    <row r="6714" spans="1:14">
      <c r="A6714" s="336"/>
      <c r="B6714" s="341">
        <v>296350</v>
      </c>
      <c r="C6714" s="341" t="s">
        <v>260</v>
      </c>
      <c r="D6714" s="341">
        <v>0.1</v>
      </c>
      <c r="E6714" s="341">
        <v>126.72</v>
      </c>
      <c r="F6714" s="342">
        <f t="shared" si="427"/>
        <v>12.672000000000001</v>
      </c>
      <c r="G6714" s="343">
        <f t="shared" si="429"/>
        <v>11821.965000000058</v>
      </c>
      <c r="H6714" s="341">
        <v>296350</v>
      </c>
      <c r="I6714" s="341" t="s">
        <v>260</v>
      </c>
      <c r="J6714" s="341">
        <v>0.1</v>
      </c>
      <c r="K6714" s="341">
        <v>126.72</v>
      </c>
      <c r="L6714" s="342">
        <f t="shared" si="428"/>
        <v>12.672000000000001</v>
      </c>
      <c r="M6714" s="343">
        <f t="shared" si="430"/>
        <v>10930.110000000084</v>
      </c>
      <c r="N6714" s="336"/>
    </row>
    <row r="6715" spans="1:14">
      <c r="A6715" s="336"/>
      <c r="B6715" s="341">
        <v>296360</v>
      </c>
      <c r="C6715" s="341" t="s">
        <v>255</v>
      </c>
      <c r="D6715" s="341">
        <v>0.04</v>
      </c>
      <c r="E6715" s="341">
        <v>90.02</v>
      </c>
      <c r="F6715" s="342">
        <f t="shared" si="427"/>
        <v>3.6008</v>
      </c>
      <c r="G6715" s="343">
        <f t="shared" si="429"/>
        <v>3639.0044000000298</v>
      </c>
      <c r="H6715" s="341">
        <v>296360</v>
      </c>
      <c r="I6715" s="341" t="s">
        <v>255</v>
      </c>
      <c r="J6715" s="341">
        <v>0.04</v>
      </c>
      <c r="K6715" s="341">
        <v>90.02</v>
      </c>
      <c r="L6715" s="342">
        <f t="shared" si="428"/>
        <v>3.6008</v>
      </c>
      <c r="M6715" s="343">
        <f t="shared" si="430"/>
        <v>3603.9552000000303</v>
      </c>
      <c r="N6715" s="336"/>
    </row>
    <row r="6716" spans="1:14">
      <c r="A6716" s="336"/>
      <c r="B6716" s="341">
        <v>296360</v>
      </c>
      <c r="C6716" s="341" t="s">
        <v>256</v>
      </c>
      <c r="D6716" s="341">
        <v>0.1</v>
      </c>
      <c r="E6716" s="341">
        <v>90.02</v>
      </c>
      <c r="F6716" s="342">
        <f t="shared" si="427"/>
        <v>9.0020000000000007</v>
      </c>
      <c r="G6716" s="343">
        <f t="shared" si="429"/>
        <v>8940.9794000001275</v>
      </c>
      <c r="H6716" s="341">
        <v>296360</v>
      </c>
      <c r="I6716" s="341" t="s">
        <v>256</v>
      </c>
      <c r="J6716" s="341">
        <v>0.1</v>
      </c>
      <c r="K6716" s="341">
        <v>90.02</v>
      </c>
      <c r="L6716" s="342">
        <f t="shared" si="428"/>
        <v>9.0020000000000007</v>
      </c>
      <c r="M6716" s="343">
        <f t="shared" si="430"/>
        <v>8854.3052000001062</v>
      </c>
      <c r="N6716" s="336"/>
    </row>
    <row r="6717" spans="1:14">
      <c r="A6717" s="336"/>
      <c r="B6717" s="341">
        <v>296360</v>
      </c>
      <c r="C6717" s="341" t="s">
        <v>257</v>
      </c>
      <c r="D6717" s="341">
        <v>0.125</v>
      </c>
      <c r="E6717" s="341">
        <v>92.52</v>
      </c>
      <c r="F6717" s="342">
        <f t="shared" si="427"/>
        <v>11.565</v>
      </c>
      <c r="G6717" s="343">
        <f t="shared" si="429"/>
        <v>11736.988750000017</v>
      </c>
      <c r="H6717" s="341">
        <v>296360</v>
      </c>
      <c r="I6717" s="341" t="s">
        <v>257</v>
      </c>
      <c r="J6717" s="341">
        <v>0.125</v>
      </c>
      <c r="K6717" s="341">
        <v>92.52</v>
      </c>
      <c r="L6717" s="342">
        <f t="shared" si="428"/>
        <v>11.565</v>
      </c>
      <c r="M6717" s="343">
        <f t="shared" si="430"/>
        <v>11624.301249999968</v>
      </c>
      <c r="N6717" s="336"/>
    </row>
    <row r="6718" spans="1:14">
      <c r="A6718" s="336"/>
      <c r="B6718" s="341">
        <v>296360</v>
      </c>
      <c r="C6718" s="341" t="s">
        <v>258</v>
      </c>
      <c r="D6718" s="341">
        <v>0.125</v>
      </c>
      <c r="E6718" s="341">
        <v>95.02</v>
      </c>
      <c r="F6718" s="342">
        <f t="shared" si="427"/>
        <v>11.8775</v>
      </c>
      <c r="G6718" s="343">
        <f t="shared" si="429"/>
        <v>12020.847500000054</v>
      </c>
      <c r="H6718" s="341">
        <v>296360</v>
      </c>
      <c r="I6718" s="341" t="s">
        <v>258</v>
      </c>
      <c r="J6718" s="341">
        <v>0.125</v>
      </c>
      <c r="K6718" s="341">
        <v>95.02</v>
      </c>
      <c r="L6718" s="342">
        <f t="shared" si="428"/>
        <v>11.8775</v>
      </c>
      <c r="M6718" s="343">
        <f t="shared" si="430"/>
        <v>11905.293750000059</v>
      </c>
      <c r="N6718" s="336"/>
    </row>
    <row r="6719" spans="1:14">
      <c r="A6719" s="13"/>
      <c r="B6719" s="341">
        <v>296360</v>
      </c>
      <c r="C6719" s="341" t="s">
        <v>259</v>
      </c>
      <c r="D6719" s="341">
        <v>0.1</v>
      </c>
      <c r="E6719" s="341">
        <v>97.02</v>
      </c>
      <c r="F6719" s="342">
        <f t="shared" si="427"/>
        <v>9.702</v>
      </c>
      <c r="G6719" s="343">
        <f t="shared" si="429"/>
        <v>9798.2270000000317</v>
      </c>
      <c r="H6719" s="341">
        <v>296360</v>
      </c>
      <c r="I6719" s="341" t="s">
        <v>259</v>
      </c>
      <c r="J6719" s="341">
        <v>0.1</v>
      </c>
      <c r="K6719" s="341">
        <v>97.02</v>
      </c>
      <c r="L6719" s="342">
        <f t="shared" si="428"/>
        <v>9.702</v>
      </c>
      <c r="M6719" s="343">
        <f t="shared" si="430"/>
        <v>9704.0239999999958</v>
      </c>
      <c r="N6719" s="13"/>
    </row>
    <row r="6720" spans="1:14">
      <c r="A6720" s="336"/>
      <c r="B6720" s="341">
        <v>296360</v>
      </c>
      <c r="C6720" s="341" t="s">
        <v>260</v>
      </c>
      <c r="D6720" s="341">
        <v>0.1</v>
      </c>
      <c r="E6720" s="341">
        <v>126.72</v>
      </c>
      <c r="F6720" s="342">
        <f t="shared" si="427"/>
        <v>12.672000000000001</v>
      </c>
      <c r="G6720" s="343">
        <f t="shared" si="429"/>
        <v>11834.637000000059</v>
      </c>
      <c r="H6720" s="341">
        <v>296360</v>
      </c>
      <c r="I6720" s="341" t="s">
        <v>260</v>
      </c>
      <c r="J6720" s="341">
        <v>0.1</v>
      </c>
      <c r="K6720" s="341">
        <v>126.72</v>
      </c>
      <c r="L6720" s="342">
        <f t="shared" si="428"/>
        <v>12.672000000000001</v>
      </c>
      <c r="M6720" s="343">
        <f t="shared" si="430"/>
        <v>10942.782000000085</v>
      </c>
      <c r="N6720" s="336"/>
    </row>
    <row r="6721" spans="1:14">
      <c r="A6721" s="336"/>
      <c r="B6721" s="341">
        <v>296370</v>
      </c>
      <c r="C6721" s="341" t="s">
        <v>255</v>
      </c>
      <c r="D6721" s="341">
        <v>0.04</v>
      </c>
      <c r="E6721" s="341">
        <v>90.02</v>
      </c>
      <c r="F6721" s="342">
        <f t="shared" si="427"/>
        <v>3.6008</v>
      </c>
      <c r="G6721" s="343">
        <f t="shared" si="429"/>
        <v>3642.60520000003</v>
      </c>
      <c r="H6721" s="341">
        <v>296370</v>
      </c>
      <c r="I6721" s="341" t="s">
        <v>255</v>
      </c>
      <c r="J6721" s="341">
        <v>0.04</v>
      </c>
      <c r="K6721" s="341">
        <v>90.02</v>
      </c>
      <c r="L6721" s="342">
        <f t="shared" si="428"/>
        <v>3.6008</v>
      </c>
      <c r="M6721" s="343">
        <f t="shared" si="430"/>
        <v>3607.5560000000305</v>
      </c>
      <c r="N6721" s="336"/>
    </row>
    <row r="6722" spans="1:14">
      <c r="A6722" s="336"/>
      <c r="B6722" s="341">
        <v>296370</v>
      </c>
      <c r="C6722" s="341" t="s">
        <v>256</v>
      </c>
      <c r="D6722" s="341">
        <v>0.1</v>
      </c>
      <c r="E6722" s="341">
        <v>90.02</v>
      </c>
      <c r="F6722" s="342">
        <f t="shared" si="427"/>
        <v>9.0020000000000007</v>
      </c>
      <c r="G6722" s="343">
        <f t="shared" si="429"/>
        <v>8949.9814000001279</v>
      </c>
      <c r="H6722" s="341">
        <v>296370</v>
      </c>
      <c r="I6722" s="341" t="s">
        <v>256</v>
      </c>
      <c r="J6722" s="341">
        <v>0.1</v>
      </c>
      <c r="K6722" s="341">
        <v>90.02</v>
      </c>
      <c r="L6722" s="342">
        <f t="shared" si="428"/>
        <v>9.0020000000000007</v>
      </c>
      <c r="M6722" s="343">
        <f t="shared" si="430"/>
        <v>8863.3072000001066</v>
      </c>
      <c r="N6722" s="336"/>
    </row>
    <row r="6723" spans="1:14">
      <c r="A6723" s="336"/>
      <c r="B6723" s="341">
        <v>296370</v>
      </c>
      <c r="C6723" s="341" t="s">
        <v>257</v>
      </c>
      <c r="D6723" s="341">
        <v>0.125</v>
      </c>
      <c r="E6723" s="341">
        <v>92.52</v>
      </c>
      <c r="F6723" s="342">
        <f t="shared" ref="F6723:F6786" si="431">D6723*E6723</f>
        <v>11.565</v>
      </c>
      <c r="G6723" s="343">
        <f t="shared" si="429"/>
        <v>11748.553750000017</v>
      </c>
      <c r="H6723" s="341">
        <v>296370</v>
      </c>
      <c r="I6723" s="341" t="s">
        <v>257</v>
      </c>
      <c r="J6723" s="341">
        <v>0.125</v>
      </c>
      <c r="K6723" s="341">
        <v>92.52</v>
      </c>
      <c r="L6723" s="342">
        <f t="shared" ref="L6723:L6786" si="432">J6723*K6723</f>
        <v>11.565</v>
      </c>
      <c r="M6723" s="343">
        <f t="shared" si="430"/>
        <v>11635.866249999968</v>
      </c>
      <c r="N6723" s="336"/>
    </row>
    <row r="6724" spans="1:14">
      <c r="A6724" s="336"/>
      <c r="B6724" s="341">
        <v>296370</v>
      </c>
      <c r="C6724" s="341" t="s">
        <v>258</v>
      </c>
      <c r="D6724" s="341">
        <v>0.125</v>
      </c>
      <c r="E6724" s="341">
        <v>95.02</v>
      </c>
      <c r="F6724" s="342">
        <f t="shared" si="431"/>
        <v>11.8775</v>
      </c>
      <c r="G6724" s="343">
        <f t="shared" si="429"/>
        <v>12032.725000000055</v>
      </c>
      <c r="H6724" s="341">
        <v>296370</v>
      </c>
      <c r="I6724" s="341" t="s">
        <v>258</v>
      </c>
      <c r="J6724" s="341">
        <v>0.125</v>
      </c>
      <c r="K6724" s="341">
        <v>95.02</v>
      </c>
      <c r="L6724" s="342">
        <f t="shared" si="432"/>
        <v>11.8775</v>
      </c>
      <c r="M6724" s="343">
        <f t="shared" si="430"/>
        <v>11917.171250000059</v>
      </c>
      <c r="N6724" s="336"/>
    </row>
    <row r="6725" spans="1:14">
      <c r="A6725" s="336"/>
      <c r="B6725" s="341">
        <v>296370</v>
      </c>
      <c r="C6725" s="341" t="s">
        <v>259</v>
      </c>
      <c r="D6725" s="341">
        <v>0.1</v>
      </c>
      <c r="E6725" s="341">
        <v>97.02</v>
      </c>
      <c r="F6725" s="342">
        <f t="shared" si="431"/>
        <v>9.702</v>
      </c>
      <c r="G6725" s="343">
        <f t="shared" si="429"/>
        <v>9807.929000000031</v>
      </c>
      <c r="H6725" s="341">
        <v>296370</v>
      </c>
      <c r="I6725" s="341" t="s">
        <v>259</v>
      </c>
      <c r="J6725" s="341">
        <v>0.1</v>
      </c>
      <c r="K6725" s="341">
        <v>97.02</v>
      </c>
      <c r="L6725" s="342">
        <f t="shared" si="432"/>
        <v>9.702</v>
      </c>
      <c r="M6725" s="343">
        <f t="shared" si="430"/>
        <v>9713.7259999999951</v>
      </c>
      <c r="N6725" s="336"/>
    </row>
    <row r="6726" spans="1:14">
      <c r="A6726" s="13"/>
      <c r="B6726" s="341">
        <v>296370</v>
      </c>
      <c r="C6726" s="341" t="s">
        <v>260</v>
      </c>
      <c r="D6726" s="341">
        <v>0.1</v>
      </c>
      <c r="E6726" s="341">
        <v>126.72</v>
      </c>
      <c r="F6726" s="342">
        <f t="shared" si="431"/>
        <v>12.672000000000001</v>
      </c>
      <c r="G6726" s="343">
        <f t="shared" si="429"/>
        <v>11847.309000000059</v>
      </c>
      <c r="H6726" s="341">
        <v>296370</v>
      </c>
      <c r="I6726" s="341" t="s">
        <v>260</v>
      </c>
      <c r="J6726" s="341">
        <v>0.1</v>
      </c>
      <c r="K6726" s="341">
        <v>126.72</v>
      </c>
      <c r="L6726" s="342">
        <f t="shared" si="432"/>
        <v>12.672000000000001</v>
      </c>
      <c r="M6726" s="343">
        <f t="shared" si="430"/>
        <v>10955.454000000085</v>
      </c>
      <c r="N6726" s="13"/>
    </row>
    <row r="6727" spans="1:14">
      <c r="A6727" s="336"/>
      <c r="B6727" s="341">
        <v>296380</v>
      </c>
      <c r="C6727" s="341" t="s">
        <v>255</v>
      </c>
      <c r="D6727" s="341">
        <v>0.04</v>
      </c>
      <c r="E6727" s="341">
        <v>90.02</v>
      </c>
      <c r="F6727" s="342">
        <f t="shared" si="431"/>
        <v>3.6008</v>
      </c>
      <c r="G6727" s="343">
        <f t="shared" si="429"/>
        <v>3646.2060000000301</v>
      </c>
      <c r="H6727" s="341">
        <v>296380</v>
      </c>
      <c r="I6727" s="341" t="s">
        <v>255</v>
      </c>
      <c r="J6727" s="341">
        <v>0.04</v>
      </c>
      <c r="K6727" s="341">
        <v>90.02</v>
      </c>
      <c r="L6727" s="342">
        <f t="shared" si="432"/>
        <v>3.6008</v>
      </c>
      <c r="M6727" s="343">
        <f t="shared" si="430"/>
        <v>3611.1568000000307</v>
      </c>
      <c r="N6727" s="336"/>
    </row>
    <row r="6728" spans="1:14">
      <c r="A6728" s="336"/>
      <c r="B6728" s="341">
        <v>296380</v>
      </c>
      <c r="C6728" s="341" t="s">
        <v>256</v>
      </c>
      <c r="D6728" s="341">
        <v>0.1</v>
      </c>
      <c r="E6728" s="341">
        <v>90.02</v>
      </c>
      <c r="F6728" s="342">
        <f t="shared" si="431"/>
        <v>9.0020000000000007</v>
      </c>
      <c r="G6728" s="343">
        <f t="shared" si="429"/>
        <v>8958.9834000001283</v>
      </c>
      <c r="H6728" s="341">
        <v>296380</v>
      </c>
      <c r="I6728" s="341" t="s">
        <v>256</v>
      </c>
      <c r="J6728" s="341">
        <v>0.1</v>
      </c>
      <c r="K6728" s="341">
        <v>90.02</v>
      </c>
      <c r="L6728" s="342">
        <f t="shared" si="432"/>
        <v>9.0020000000000007</v>
      </c>
      <c r="M6728" s="343">
        <f t="shared" si="430"/>
        <v>8872.309200000107</v>
      </c>
      <c r="N6728" s="336"/>
    </row>
    <row r="6729" spans="1:14">
      <c r="A6729" s="336"/>
      <c r="B6729" s="341">
        <v>296380</v>
      </c>
      <c r="C6729" s="341" t="s">
        <v>257</v>
      </c>
      <c r="D6729" s="341">
        <v>0.125</v>
      </c>
      <c r="E6729" s="341">
        <v>92.52</v>
      </c>
      <c r="F6729" s="342">
        <f t="shared" si="431"/>
        <v>11.565</v>
      </c>
      <c r="G6729" s="343">
        <f t="shared" si="429"/>
        <v>11760.118750000018</v>
      </c>
      <c r="H6729" s="341">
        <v>296380</v>
      </c>
      <c r="I6729" s="341" t="s">
        <v>257</v>
      </c>
      <c r="J6729" s="341">
        <v>0.125</v>
      </c>
      <c r="K6729" s="341">
        <v>92.52</v>
      </c>
      <c r="L6729" s="342">
        <f t="shared" si="432"/>
        <v>11.565</v>
      </c>
      <c r="M6729" s="343">
        <f t="shared" si="430"/>
        <v>11647.431249999969</v>
      </c>
      <c r="N6729" s="336"/>
    </row>
    <row r="6730" spans="1:14">
      <c r="A6730" s="336"/>
      <c r="B6730" s="341">
        <v>296380</v>
      </c>
      <c r="C6730" s="341" t="s">
        <v>258</v>
      </c>
      <c r="D6730" s="341">
        <v>0.125</v>
      </c>
      <c r="E6730" s="341">
        <v>95.02</v>
      </c>
      <c r="F6730" s="342">
        <f t="shared" si="431"/>
        <v>11.8775</v>
      </c>
      <c r="G6730" s="343">
        <f t="shared" ref="G6730:G6793" si="433">G6724+F6730</f>
        <v>12044.602500000055</v>
      </c>
      <c r="H6730" s="341">
        <v>296380</v>
      </c>
      <c r="I6730" s="341" t="s">
        <v>258</v>
      </c>
      <c r="J6730" s="341">
        <v>0.125</v>
      </c>
      <c r="K6730" s="341">
        <v>95.02</v>
      </c>
      <c r="L6730" s="342">
        <f t="shared" si="432"/>
        <v>11.8775</v>
      </c>
      <c r="M6730" s="343">
        <f t="shared" si="430"/>
        <v>11929.04875000006</v>
      </c>
      <c r="N6730" s="336"/>
    </row>
    <row r="6731" spans="1:14">
      <c r="A6731" s="336"/>
      <c r="B6731" s="341">
        <v>296380</v>
      </c>
      <c r="C6731" s="341" t="s">
        <v>259</v>
      </c>
      <c r="D6731" s="341">
        <v>0.1</v>
      </c>
      <c r="E6731" s="341">
        <v>97.02</v>
      </c>
      <c r="F6731" s="342">
        <f t="shared" si="431"/>
        <v>9.702</v>
      </c>
      <c r="G6731" s="343">
        <f t="shared" si="433"/>
        <v>9817.6310000000303</v>
      </c>
      <c r="H6731" s="341">
        <v>296380</v>
      </c>
      <c r="I6731" s="341" t="s">
        <v>259</v>
      </c>
      <c r="J6731" s="341">
        <v>0.1</v>
      </c>
      <c r="K6731" s="341">
        <v>97.02</v>
      </c>
      <c r="L6731" s="342">
        <f t="shared" si="432"/>
        <v>9.702</v>
      </c>
      <c r="M6731" s="343">
        <f t="shared" si="430"/>
        <v>9723.4279999999944</v>
      </c>
      <c r="N6731" s="336"/>
    </row>
    <row r="6732" spans="1:14">
      <c r="A6732" s="336"/>
      <c r="B6732" s="341">
        <v>296380</v>
      </c>
      <c r="C6732" s="341" t="s">
        <v>260</v>
      </c>
      <c r="D6732" s="341">
        <v>0.1</v>
      </c>
      <c r="E6732" s="341">
        <v>126.73</v>
      </c>
      <c r="F6732" s="342">
        <f t="shared" si="431"/>
        <v>12.673000000000002</v>
      </c>
      <c r="G6732" s="343">
        <f t="shared" si="433"/>
        <v>11859.98200000006</v>
      </c>
      <c r="H6732" s="341">
        <v>296380</v>
      </c>
      <c r="I6732" s="341" t="s">
        <v>260</v>
      </c>
      <c r="J6732" s="341">
        <v>0.1</v>
      </c>
      <c r="K6732" s="341">
        <v>126.72</v>
      </c>
      <c r="L6732" s="342">
        <f t="shared" si="432"/>
        <v>12.672000000000001</v>
      </c>
      <c r="M6732" s="343">
        <f t="shared" si="430"/>
        <v>10968.126000000086</v>
      </c>
      <c r="N6732" s="336"/>
    </row>
    <row r="6733" spans="1:14">
      <c r="A6733" s="13"/>
      <c r="B6733" s="341">
        <v>296390</v>
      </c>
      <c r="C6733" s="341" t="s">
        <v>255</v>
      </c>
      <c r="D6733" s="341">
        <v>0.04</v>
      </c>
      <c r="E6733" s="341">
        <v>90.02</v>
      </c>
      <c r="F6733" s="342">
        <f t="shared" si="431"/>
        <v>3.6008</v>
      </c>
      <c r="G6733" s="343">
        <f t="shared" si="433"/>
        <v>3649.8068000000303</v>
      </c>
      <c r="H6733" s="341">
        <v>296390</v>
      </c>
      <c r="I6733" s="341" t="s">
        <v>255</v>
      </c>
      <c r="J6733" s="341">
        <v>0.04</v>
      </c>
      <c r="K6733" s="341">
        <v>90.02</v>
      </c>
      <c r="L6733" s="342">
        <f t="shared" si="432"/>
        <v>3.6008</v>
      </c>
      <c r="M6733" s="343">
        <f t="shared" ref="M6733:M6796" si="434">M6727+L6733</f>
        <v>3614.7576000000308</v>
      </c>
      <c r="N6733" s="13"/>
    </row>
    <row r="6734" spans="1:14">
      <c r="A6734" s="336"/>
      <c r="B6734" s="341">
        <v>296390</v>
      </c>
      <c r="C6734" s="341" t="s">
        <v>256</v>
      </c>
      <c r="D6734" s="341">
        <v>0.1</v>
      </c>
      <c r="E6734" s="341">
        <v>90.02</v>
      </c>
      <c r="F6734" s="342">
        <f t="shared" si="431"/>
        <v>9.0020000000000007</v>
      </c>
      <c r="G6734" s="343">
        <f t="shared" si="433"/>
        <v>8967.9854000001287</v>
      </c>
      <c r="H6734" s="341">
        <v>296390</v>
      </c>
      <c r="I6734" s="341" t="s">
        <v>256</v>
      </c>
      <c r="J6734" s="341">
        <v>0.1</v>
      </c>
      <c r="K6734" s="341">
        <v>90.02</v>
      </c>
      <c r="L6734" s="342">
        <f t="shared" si="432"/>
        <v>9.0020000000000007</v>
      </c>
      <c r="M6734" s="343">
        <f t="shared" si="434"/>
        <v>8881.3112000001074</v>
      </c>
      <c r="N6734" s="336"/>
    </row>
    <row r="6735" spans="1:14">
      <c r="A6735" s="336"/>
      <c r="B6735" s="341">
        <v>296390</v>
      </c>
      <c r="C6735" s="341" t="s">
        <v>257</v>
      </c>
      <c r="D6735" s="341">
        <v>0.125</v>
      </c>
      <c r="E6735" s="341">
        <v>92.52</v>
      </c>
      <c r="F6735" s="342">
        <f t="shared" si="431"/>
        <v>11.565</v>
      </c>
      <c r="G6735" s="343">
        <f t="shared" si="433"/>
        <v>11771.683750000018</v>
      </c>
      <c r="H6735" s="341">
        <v>296390</v>
      </c>
      <c r="I6735" s="341" t="s">
        <v>257</v>
      </c>
      <c r="J6735" s="341">
        <v>0.125</v>
      </c>
      <c r="K6735" s="341">
        <v>92.52</v>
      </c>
      <c r="L6735" s="342">
        <f t="shared" si="432"/>
        <v>11.565</v>
      </c>
      <c r="M6735" s="343">
        <f t="shared" si="434"/>
        <v>11658.996249999969</v>
      </c>
      <c r="N6735" s="336"/>
    </row>
    <row r="6736" spans="1:14">
      <c r="A6736" s="336"/>
      <c r="B6736" s="341">
        <v>296390</v>
      </c>
      <c r="C6736" s="341" t="s">
        <v>258</v>
      </c>
      <c r="D6736" s="341">
        <v>0.125</v>
      </c>
      <c r="E6736" s="341">
        <v>95.02</v>
      </c>
      <c r="F6736" s="342">
        <f t="shared" si="431"/>
        <v>11.8775</v>
      </c>
      <c r="G6736" s="343">
        <f t="shared" si="433"/>
        <v>12056.480000000056</v>
      </c>
      <c r="H6736" s="341">
        <v>296390</v>
      </c>
      <c r="I6736" s="341" t="s">
        <v>258</v>
      </c>
      <c r="J6736" s="341">
        <v>0.125</v>
      </c>
      <c r="K6736" s="341">
        <v>95.02</v>
      </c>
      <c r="L6736" s="342">
        <f t="shared" si="432"/>
        <v>11.8775</v>
      </c>
      <c r="M6736" s="343">
        <f t="shared" si="434"/>
        <v>11940.92625000006</v>
      </c>
      <c r="N6736" s="336"/>
    </row>
    <row r="6737" spans="1:14">
      <c r="A6737" s="336"/>
      <c r="B6737" s="341">
        <v>296390</v>
      </c>
      <c r="C6737" s="341" t="s">
        <v>259</v>
      </c>
      <c r="D6737" s="341">
        <v>0.1</v>
      </c>
      <c r="E6737" s="341">
        <v>97.02</v>
      </c>
      <c r="F6737" s="342">
        <f t="shared" si="431"/>
        <v>9.702</v>
      </c>
      <c r="G6737" s="343">
        <f t="shared" si="433"/>
        <v>9827.3330000000296</v>
      </c>
      <c r="H6737" s="341">
        <v>296390</v>
      </c>
      <c r="I6737" s="341" t="s">
        <v>259</v>
      </c>
      <c r="J6737" s="341">
        <v>0.1</v>
      </c>
      <c r="K6737" s="341">
        <v>97.02</v>
      </c>
      <c r="L6737" s="342">
        <f t="shared" si="432"/>
        <v>9.702</v>
      </c>
      <c r="M6737" s="343">
        <f t="shared" si="434"/>
        <v>9733.1299999999937</v>
      </c>
      <c r="N6737" s="336"/>
    </row>
    <row r="6738" spans="1:14">
      <c r="A6738" s="336"/>
      <c r="B6738" s="341">
        <v>296390</v>
      </c>
      <c r="C6738" s="341" t="s">
        <v>260</v>
      </c>
      <c r="D6738" s="341">
        <v>0.1</v>
      </c>
      <c r="E6738" s="341">
        <v>126.72</v>
      </c>
      <c r="F6738" s="342">
        <f t="shared" si="431"/>
        <v>12.672000000000001</v>
      </c>
      <c r="G6738" s="343">
        <f t="shared" si="433"/>
        <v>11872.65400000006</v>
      </c>
      <c r="H6738" s="341">
        <v>296390</v>
      </c>
      <c r="I6738" s="341" t="s">
        <v>260</v>
      </c>
      <c r="J6738" s="341">
        <v>0.1</v>
      </c>
      <c r="K6738" s="341">
        <v>126.72</v>
      </c>
      <c r="L6738" s="342">
        <f t="shared" si="432"/>
        <v>12.672000000000001</v>
      </c>
      <c r="M6738" s="343">
        <f t="shared" si="434"/>
        <v>10980.798000000086</v>
      </c>
      <c r="N6738" s="336"/>
    </row>
    <row r="6739" spans="1:14">
      <c r="A6739" s="336"/>
      <c r="B6739" s="341">
        <v>296400</v>
      </c>
      <c r="C6739" s="341" t="s">
        <v>255</v>
      </c>
      <c r="D6739" s="341">
        <v>0.04</v>
      </c>
      <c r="E6739" s="341">
        <v>90.02</v>
      </c>
      <c r="F6739" s="342">
        <f t="shared" si="431"/>
        <v>3.6008</v>
      </c>
      <c r="G6739" s="343">
        <f t="shared" si="433"/>
        <v>3653.4076000000305</v>
      </c>
      <c r="H6739" s="341">
        <v>296400</v>
      </c>
      <c r="I6739" s="341" t="s">
        <v>255</v>
      </c>
      <c r="J6739" s="341">
        <v>0.04</v>
      </c>
      <c r="K6739" s="341">
        <v>90.02</v>
      </c>
      <c r="L6739" s="342">
        <f t="shared" si="432"/>
        <v>3.6008</v>
      </c>
      <c r="M6739" s="343">
        <f t="shared" si="434"/>
        <v>3618.358400000031</v>
      </c>
      <c r="N6739" s="336"/>
    </row>
    <row r="6740" spans="1:14">
      <c r="A6740" s="13"/>
      <c r="B6740" s="341">
        <v>296400</v>
      </c>
      <c r="C6740" s="341" t="s">
        <v>256</v>
      </c>
      <c r="D6740" s="341">
        <v>0.1</v>
      </c>
      <c r="E6740" s="341">
        <v>90.02</v>
      </c>
      <c r="F6740" s="342">
        <f t="shared" si="431"/>
        <v>9.0020000000000007</v>
      </c>
      <c r="G6740" s="343">
        <f t="shared" si="433"/>
        <v>8976.9874000001291</v>
      </c>
      <c r="H6740" s="341">
        <v>296400</v>
      </c>
      <c r="I6740" s="341" t="s">
        <v>256</v>
      </c>
      <c r="J6740" s="341">
        <v>0.1</v>
      </c>
      <c r="K6740" s="341">
        <v>90.02</v>
      </c>
      <c r="L6740" s="342">
        <f t="shared" si="432"/>
        <v>9.0020000000000007</v>
      </c>
      <c r="M6740" s="343">
        <f t="shared" si="434"/>
        <v>8890.3132000001078</v>
      </c>
      <c r="N6740" s="13"/>
    </row>
    <row r="6741" spans="1:14">
      <c r="A6741" s="336"/>
      <c r="B6741" s="341">
        <v>296400</v>
      </c>
      <c r="C6741" s="341" t="s">
        <v>257</v>
      </c>
      <c r="D6741" s="341">
        <v>0.125</v>
      </c>
      <c r="E6741" s="341">
        <v>92.52</v>
      </c>
      <c r="F6741" s="342">
        <f t="shared" si="431"/>
        <v>11.565</v>
      </c>
      <c r="G6741" s="343">
        <f t="shared" si="433"/>
        <v>11783.248750000019</v>
      </c>
      <c r="H6741" s="341">
        <v>296400</v>
      </c>
      <c r="I6741" s="341" t="s">
        <v>257</v>
      </c>
      <c r="J6741" s="341">
        <v>0.125</v>
      </c>
      <c r="K6741" s="341">
        <v>92.52</v>
      </c>
      <c r="L6741" s="342">
        <f t="shared" si="432"/>
        <v>11.565</v>
      </c>
      <c r="M6741" s="343">
        <f t="shared" si="434"/>
        <v>11670.56124999997</v>
      </c>
      <c r="N6741" s="336"/>
    </row>
    <row r="6742" spans="1:14">
      <c r="A6742" s="336"/>
      <c r="B6742" s="341">
        <v>296400</v>
      </c>
      <c r="C6742" s="341" t="s">
        <v>258</v>
      </c>
      <c r="D6742" s="341">
        <v>0.125</v>
      </c>
      <c r="E6742" s="341">
        <v>95.02</v>
      </c>
      <c r="F6742" s="342">
        <f t="shared" si="431"/>
        <v>11.8775</v>
      </c>
      <c r="G6742" s="343">
        <f t="shared" si="433"/>
        <v>12068.357500000056</v>
      </c>
      <c r="H6742" s="341">
        <v>296400</v>
      </c>
      <c r="I6742" s="341" t="s">
        <v>258</v>
      </c>
      <c r="J6742" s="341">
        <v>0.125</v>
      </c>
      <c r="K6742" s="341">
        <v>95.02</v>
      </c>
      <c r="L6742" s="342">
        <f t="shared" si="432"/>
        <v>11.8775</v>
      </c>
      <c r="M6742" s="343">
        <f t="shared" si="434"/>
        <v>11952.803750000061</v>
      </c>
      <c r="N6742" s="336"/>
    </row>
    <row r="6743" spans="1:14">
      <c r="A6743" s="336"/>
      <c r="B6743" s="341">
        <v>296400</v>
      </c>
      <c r="C6743" s="341" t="s">
        <v>259</v>
      </c>
      <c r="D6743" s="341">
        <v>0.1</v>
      </c>
      <c r="E6743" s="341">
        <v>97.02</v>
      </c>
      <c r="F6743" s="342">
        <f t="shared" si="431"/>
        <v>9.702</v>
      </c>
      <c r="G6743" s="343">
        <f t="shared" si="433"/>
        <v>9837.035000000029</v>
      </c>
      <c r="H6743" s="341">
        <v>296400</v>
      </c>
      <c r="I6743" s="341" t="s">
        <v>259</v>
      </c>
      <c r="J6743" s="341">
        <v>0.1</v>
      </c>
      <c r="K6743" s="341">
        <v>97.02</v>
      </c>
      <c r="L6743" s="342">
        <f t="shared" si="432"/>
        <v>9.702</v>
      </c>
      <c r="M6743" s="343">
        <f t="shared" si="434"/>
        <v>9742.8319999999931</v>
      </c>
      <c r="N6743" s="336"/>
    </row>
    <row r="6744" spans="1:14">
      <c r="A6744" s="336"/>
      <c r="B6744" s="341">
        <v>296400</v>
      </c>
      <c r="C6744" s="341" t="s">
        <v>260</v>
      </c>
      <c r="D6744" s="341">
        <v>0.1</v>
      </c>
      <c r="E6744" s="341">
        <v>126.72</v>
      </c>
      <c r="F6744" s="342">
        <f t="shared" si="431"/>
        <v>12.672000000000001</v>
      </c>
      <c r="G6744" s="343">
        <f t="shared" si="433"/>
        <v>11885.326000000061</v>
      </c>
      <c r="H6744" s="341">
        <v>296400</v>
      </c>
      <c r="I6744" s="341" t="s">
        <v>260</v>
      </c>
      <c r="J6744" s="341">
        <v>0.1</v>
      </c>
      <c r="K6744" s="341">
        <v>126.72</v>
      </c>
      <c r="L6744" s="342">
        <f t="shared" si="432"/>
        <v>12.672000000000001</v>
      </c>
      <c r="M6744" s="343">
        <f t="shared" si="434"/>
        <v>10993.470000000087</v>
      </c>
      <c r="N6744" s="336"/>
    </row>
    <row r="6745" spans="1:14">
      <c r="A6745" s="336"/>
      <c r="B6745" s="341">
        <v>296410</v>
      </c>
      <c r="C6745" s="341" t="s">
        <v>255</v>
      </c>
      <c r="D6745" s="341">
        <v>0.04</v>
      </c>
      <c r="E6745" s="341">
        <v>90.02</v>
      </c>
      <c r="F6745" s="342">
        <f t="shared" si="431"/>
        <v>3.6008</v>
      </c>
      <c r="G6745" s="343">
        <f t="shared" si="433"/>
        <v>3657.0084000000306</v>
      </c>
      <c r="H6745" s="341">
        <v>296410</v>
      </c>
      <c r="I6745" s="341" t="s">
        <v>255</v>
      </c>
      <c r="J6745" s="341">
        <v>0.04</v>
      </c>
      <c r="K6745" s="341">
        <v>90.02</v>
      </c>
      <c r="L6745" s="342">
        <f t="shared" si="432"/>
        <v>3.6008</v>
      </c>
      <c r="M6745" s="343">
        <f t="shared" si="434"/>
        <v>3621.9592000000312</v>
      </c>
      <c r="N6745" s="336"/>
    </row>
    <row r="6746" spans="1:14">
      <c r="A6746" s="336"/>
      <c r="B6746" s="341">
        <v>296410</v>
      </c>
      <c r="C6746" s="341" t="s">
        <v>256</v>
      </c>
      <c r="D6746" s="341">
        <v>0.1</v>
      </c>
      <c r="E6746" s="341">
        <v>90.02</v>
      </c>
      <c r="F6746" s="342">
        <f t="shared" si="431"/>
        <v>9.0020000000000007</v>
      </c>
      <c r="G6746" s="343">
        <f t="shared" si="433"/>
        <v>8985.9894000001295</v>
      </c>
      <c r="H6746" s="341">
        <v>296410</v>
      </c>
      <c r="I6746" s="341" t="s">
        <v>256</v>
      </c>
      <c r="J6746" s="341">
        <v>0.1</v>
      </c>
      <c r="K6746" s="341">
        <v>90.02</v>
      </c>
      <c r="L6746" s="342">
        <f t="shared" si="432"/>
        <v>9.0020000000000007</v>
      </c>
      <c r="M6746" s="343">
        <f t="shared" si="434"/>
        <v>8899.3152000001082</v>
      </c>
      <c r="N6746" s="336"/>
    </row>
    <row r="6747" spans="1:14">
      <c r="A6747" s="13"/>
      <c r="B6747" s="341">
        <v>296410</v>
      </c>
      <c r="C6747" s="341" t="s">
        <v>257</v>
      </c>
      <c r="D6747" s="341">
        <v>0.125</v>
      </c>
      <c r="E6747" s="341">
        <v>92.52</v>
      </c>
      <c r="F6747" s="342">
        <f t="shared" si="431"/>
        <v>11.565</v>
      </c>
      <c r="G6747" s="343">
        <f t="shared" si="433"/>
        <v>11794.813750000019</v>
      </c>
      <c r="H6747" s="341">
        <v>296410</v>
      </c>
      <c r="I6747" s="341" t="s">
        <v>257</v>
      </c>
      <c r="J6747" s="341">
        <v>0.125</v>
      </c>
      <c r="K6747" s="341">
        <v>92.52</v>
      </c>
      <c r="L6747" s="342">
        <f t="shared" si="432"/>
        <v>11.565</v>
      </c>
      <c r="M6747" s="343">
        <f t="shared" si="434"/>
        <v>11682.12624999997</v>
      </c>
      <c r="N6747" s="13"/>
    </row>
    <row r="6748" spans="1:14">
      <c r="A6748" s="336"/>
      <c r="B6748" s="341">
        <v>296410</v>
      </c>
      <c r="C6748" s="341" t="s">
        <v>258</v>
      </c>
      <c r="D6748" s="341">
        <v>0.125</v>
      </c>
      <c r="E6748" s="341">
        <v>95.02</v>
      </c>
      <c r="F6748" s="342">
        <f t="shared" si="431"/>
        <v>11.8775</v>
      </c>
      <c r="G6748" s="343">
        <f t="shared" si="433"/>
        <v>12080.235000000057</v>
      </c>
      <c r="H6748" s="341">
        <v>296410</v>
      </c>
      <c r="I6748" s="341" t="s">
        <v>258</v>
      </c>
      <c r="J6748" s="341">
        <v>0.125</v>
      </c>
      <c r="K6748" s="341">
        <v>95.02</v>
      </c>
      <c r="L6748" s="342">
        <f t="shared" si="432"/>
        <v>11.8775</v>
      </c>
      <c r="M6748" s="343">
        <f t="shared" si="434"/>
        <v>11964.681250000061</v>
      </c>
      <c r="N6748" s="336"/>
    </row>
    <row r="6749" spans="1:14">
      <c r="A6749" s="336"/>
      <c r="B6749" s="341">
        <v>296410</v>
      </c>
      <c r="C6749" s="341" t="s">
        <v>259</v>
      </c>
      <c r="D6749" s="341">
        <v>0.1</v>
      </c>
      <c r="E6749" s="341">
        <v>97.02</v>
      </c>
      <c r="F6749" s="342">
        <f t="shared" si="431"/>
        <v>9.702</v>
      </c>
      <c r="G6749" s="343">
        <f t="shared" si="433"/>
        <v>9846.7370000000283</v>
      </c>
      <c r="H6749" s="341">
        <v>296410</v>
      </c>
      <c r="I6749" s="341" t="s">
        <v>259</v>
      </c>
      <c r="J6749" s="341">
        <v>0.1</v>
      </c>
      <c r="K6749" s="341">
        <v>97.02</v>
      </c>
      <c r="L6749" s="342">
        <f t="shared" si="432"/>
        <v>9.702</v>
      </c>
      <c r="M6749" s="343">
        <f t="shared" si="434"/>
        <v>9752.5339999999924</v>
      </c>
      <c r="N6749" s="336"/>
    </row>
    <row r="6750" spans="1:14">
      <c r="A6750" s="336"/>
      <c r="B6750" s="341">
        <v>296410</v>
      </c>
      <c r="C6750" s="341" t="s">
        <v>260</v>
      </c>
      <c r="D6750" s="341">
        <v>0.1</v>
      </c>
      <c r="E6750" s="341">
        <v>126.72</v>
      </c>
      <c r="F6750" s="342">
        <f t="shared" si="431"/>
        <v>12.672000000000001</v>
      </c>
      <c r="G6750" s="343">
        <f t="shared" si="433"/>
        <v>11897.998000000061</v>
      </c>
      <c r="H6750" s="341">
        <v>296410</v>
      </c>
      <c r="I6750" s="341" t="s">
        <v>260</v>
      </c>
      <c r="J6750" s="341">
        <v>0.1</v>
      </c>
      <c r="K6750" s="341">
        <v>126.72</v>
      </c>
      <c r="L6750" s="342">
        <f t="shared" si="432"/>
        <v>12.672000000000001</v>
      </c>
      <c r="M6750" s="343">
        <f t="shared" si="434"/>
        <v>11006.142000000087</v>
      </c>
      <c r="N6750" s="336"/>
    </row>
    <row r="6751" spans="1:14">
      <c r="A6751" s="336"/>
      <c r="B6751" s="341">
        <v>296420</v>
      </c>
      <c r="C6751" s="341" t="s">
        <v>255</v>
      </c>
      <c r="D6751" s="341">
        <v>0.04</v>
      </c>
      <c r="E6751" s="341">
        <v>90.02</v>
      </c>
      <c r="F6751" s="342">
        <f t="shared" si="431"/>
        <v>3.6008</v>
      </c>
      <c r="G6751" s="343">
        <f t="shared" si="433"/>
        <v>3660.6092000000308</v>
      </c>
      <c r="H6751" s="341">
        <v>296420</v>
      </c>
      <c r="I6751" s="341" t="s">
        <v>255</v>
      </c>
      <c r="J6751" s="341">
        <v>0.04</v>
      </c>
      <c r="K6751" s="341">
        <v>90.02</v>
      </c>
      <c r="L6751" s="342">
        <f t="shared" si="432"/>
        <v>3.6008</v>
      </c>
      <c r="M6751" s="343">
        <f t="shared" si="434"/>
        <v>3625.5600000000313</v>
      </c>
      <c r="N6751" s="336"/>
    </row>
    <row r="6752" spans="1:14">
      <c r="A6752" s="336"/>
      <c r="B6752" s="341">
        <v>296420</v>
      </c>
      <c r="C6752" s="341" t="s">
        <v>256</v>
      </c>
      <c r="D6752" s="341">
        <v>0.1</v>
      </c>
      <c r="E6752" s="341">
        <v>90.02</v>
      </c>
      <c r="F6752" s="342">
        <f t="shared" si="431"/>
        <v>9.0020000000000007</v>
      </c>
      <c r="G6752" s="343">
        <f t="shared" si="433"/>
        <v>8994.9914000001299</v>
      </c>
      <c r="H6752" s="341">
        <v>296420</v>
      </c>
      <c r="I6752" s="341" t="s">
        <v>256</v>
      </c>
      <c r="J6752" s="341">
        <v>0.1</v>
      </c>
      <c r="K6752" s="341">
        <v>90.02</v>
      </c>
      <c r="L6752" s="342">
        <f t="shared" si="432"/>
        <v>9.0020000000000007</v>
      </c>
      <c r="M6752" s="343">
        <f t="shared" si="434"/>
        <v>8908.3172000001086</v>
      </c>
      <c r="N6752" s="336"/>
    </row>
    <row r="6753" spans="1:14">
      <c r="A6753" s="336"/>
      <c r="B6753" s="341">
        <v>296420</v>
      </c>
      <c r="C6753" s="341" t="s">
        <v>257</v>
      </c>
      <c r="D6753" s="341">
        <v>0.125</v>
      </c>
      <c r="E6753" s="341">
        <v>92.52</v>
      </c>
      <c r="F6753" s="342">
        <f t="shared" si="431"/>
        <v>11.565</v>
      </c>
      <c r="G6753" s="343">
        <f t="shared" si="433"/>
        <v>11806.37875000002</v>
      </c>
      <c r="H6753" s="341">
        <v>296420</v>
      </c>
      <c r="I6753" s="341" t="s">
        <v>257</v>
      </c>
      <c r="J6753" s="341">
        <v>0.125</v>
      </c>
      <c r="K6753" s="341">
        <v>92.52</v>
      </c>
      <c r="L6753" s="342">
        <f t="shared" si="432"/>
        <v>11.565</v>
      </c>
      <c r="M6753" s="343">
        <f t="shared" si="434"/>
        <v>11693.691249999971</v>
      </c>
      <c r="N6753" s="336"/>
    </row>
    <row r="6754" spans="1:14">
      <c r="A6754" s="13"/>
      <c r="B6754" s="341">
        <v>296420</v>
      </c>
      <c r="C6754" s="341" t="s">
        <v>258</v>
      </c>
      <c r="D6754" s="341">
        <v>0.125</v>
      </c>
      <c r="E6754" s="341">
        <v>95.02</v>
      </c>
      <c r="F6754" s="342">
        <f t="shared" si="431"/>
        <v>11.8775</v>
      </c>
      <c r="G6754" s="343">
        <f t="shared" si="433"/>
        <v>12092.112500000057</v>
      </c>
      <c r="H6754" s="341">
        <v>296420</v>
      </c>
      <c r="I6754" s="341" t="s">
        <v>258</v>
      </c>
      <c r="J6754" s="341">
        <v>0.125</v>
      </c>
      <c r="K6754" s="341">
        <v>95.02</v>
      </c>
      <c r="L6754" s="342">
        <f t="shared" si="432"/>
        <v>11.8775</v>
      </c>
      <c r="M6754" s="343">
        <f t="shared" si="434"/>
        <v>11976.558750000062</v>
      </c>
      <c r="N6754" s="13"/>
    </row>
    <row r="6755" spans="1:14">
      <c r="A6755" s="336"/>
      <c r="B6755" s="341">
        <v>296420</v>
      </c>
      <c r="C6755" s="341" t="s">
        <v>259</v>
      </c>
      <c r="D6755" s="341">
        <v>0.1</v>
      </c>
      <c r="E6755" s="341">
        <v>97.02</v>
      </c>
      <c r="F6755" s="342">
        <f t="shared" si="431"/>
        <v>9.702</v>
      </c>
      <c r="G6755" s="343">
        <f t="shared" si="433"/>
        <v>9856.4390000000276</v>
      </c>
      <c r="H6755" s="341">
        <v>296420</v>
      </c>
      <c r="I6755" s="341" t="s">
        <v>259</v>
      </c>
      <c r="J6755" s="341">
        <v>0.1</v>
      </c>
      <c r="K6755" s="341">
        <v>97.02</v>
      </c>
      <c r="L6755" s="342">
        <f t="shared" si="432"/>
        <v>9.702</v>
      </c>
      <c r="M6755" s="343">
        <f t="shared" si="434"/>
        <v>9762.2359999999917</v>
      </c>
      <c r="N6755" s="336"/>
    </row>
    <row r="6756" spans="1:14">
      <c r="A6756" s="336"/>
      <c r="B6756" s="341">
        <v>296420</v>
      </c>
      <c r="C6756" s="341" t="s">
        <v>260</v>
      </c>
      <c r="D6756" s="341">
        <v>0.1</v>
      </c>
      <c r="E6756" s="341">
        <v>126.73</v>
      </c>
      <c r="F6756" s="342">
        <f t="shared" si="431"/>
        <v>12.673000000000002</v>
      </c>
      <c r="G6756" s="343">
        <f t="shared" si="433"/>
        <v>11910.671000000062</v>
      </c>
      <c r="H6756" s="341">
        <v>296420</v>
      </c>
      <c r="I6756" s="341" t="s">
        <v>260</v>
      </c>
      <c r="J6756" s="341">
        <v>0.1</v>
      </c>
      <c r="K6756" s="341">
        <v>126.72</v>
      </c>
      <c r="L6756" s="342">
        <f t="shared" si="432"/>
        <v>12.672000000000001</v>
      </c>
      <c r="M6756" s="343">
        <f t="shared" si="434"/>
        <v>11018.814000000088</v>
      </c>
      <c r="N6756" s="336"/>
    </row>
    <row r="6757" spans="1:14">
      <c r="A6757" s="336"/>
      <c r="B6757" s="341">
        <v>296430</v>
      </c>
      <c r="C6757" s="341" t="s">
        <v>255</v>
      </c>
      <c r="D6757" s="341">
        <v>0.04</v>
      </c>
      <c r="E6757" s="341">
        <v>90.02</v>
      </c>
      <c r="F6757" s="342">
        <f t="shared" si="431"/>
        <v>3.6008</v>
      </c>
      <c r="G6757" s="343">
        <f t="shared" si="433"/>
        <v>3664.210000000031</v>
      </c>
      <c r="H6757" s="341">
        <v>296430</v>
      </c>
      <c r="I6757" s="341" t="s">
        <v>255</v>
      </c>
      <c r="J6757" s="341">
        <v>0.04</v>
      </c>
      <c r="K6757" s="341">
        <v>90.02</v>
      </c>
      <c r="L6757" s="342">
        <f t="shared" si="432"/>
        <v>3.6008</v>
      </c>
      <c r="M6757" s="343">
        <f t="shared" si="434"/>
        <v>3629.1608000000315</v>
      </c>
      <c r="N6757" s="336"/>
    </row>
    <row r="6758" spans="1:14">
      <c r="A6758" s="336"/>
      <c r="B6758" s="341">
        <v>296430</v>
      </c>
      <c r="C6758" s="341" t="s">
        <v>256</v>
      </c>
      <c r="D6758" s="341">
        <v>0.1</v>
      </c>
      <c r="E6758" s="341">
        <v>90.02</v>
      </c>
      <c r="F6758" s="342">
        <f t="shared" si="431"/>
        <v>9.0020000000000007</v>
      </c>
      <c r="G6758" s="343">
        <f t="shared" si="433"/>
        <v>9003.9934000001304</v>
      </c>
      <c r="H6758" s="341">
        <v>296430</v>
      </c>
      <c r="I6758" s="341" t="s">
        <v>256</v>
      </c>
      <c r="J6758" s="341">
        <v>0.1</v>
      </c>
      <c r="K6758" s="341">
        <v>90.02</v>
      </c>
      <c r="L6758" s="342">
        <f t="shared" si="432"/>
        <v>9.0020000000000007</v>
      </c>
      <c r="M6758" s="343">
        <f t="shared" si="434"/>
        <v>8917.319200000109</v>
      </c>
      <c r="N6758" s="336"/>
    </row>
    <row r="6759" spans="1:14">
      <c r="A6759" s="336"/>
      <c r="B6759" s="341">
        <v>296430</v>
      </c>
      <c r="C6759" s="341" t="s">
        <v>257</v>
      </c>
      <c r="D6759" s="341">
        <v>0.125</v>
      </c>
      <c r="E6759" s="341">
        <v>92.52</v>
      </c>
      <c r="F6759" s="342">
        <f t="shared" si="431"/>
        <v>11.565</v>
      </c>
      <c r="G6759" s="343">
        <f t="shared" si="433"/>
        <v>11817.94375000002</v>
      </c>
      <c r="H6759" s="341">
        <v>296430</v>
      </c>
      <c r="I6759" s="341" t="s">
        <v>257</v>
      </c>
      <c r="J6759" s="341">
        <v>0.125</v>
      </c>
      <c r="K6759" s="341">
        <v>92.52</v>
      </c>
      <c r="L6759" s="342">
        <f t="shared" si="432"/>
        <v>11.565</v>
      </c>
      <c r="M6759" s="343">
        <f t="shared" si="434"/>
        <v>11705.256249999971</v>
      </c>
      <c r="N6759" s="336"/>
    </row>
    <row r="6760" spans="1:14">
      <c r="A6760" s="336"/>
      <c r="B6760" s="341">
        <v>296430</v>
      </c>
      <c r="C6760" s="341" t="s">
        <v>258</v>
      </c>
      <c r="D6760" s="341">
        <v>0.125</v>
      </c>
      <c r="E6760" s="341">
        <v>95.02</v>
      </c>
      <c r="F6760" s="342">
        <f t="shared" si="431"/>
        <v>11.8775</v>
      </c>
      <c r="G6760" s="343">
        <f t="shared" si="433"/>
        <v>12103.990000000058</v>
      </c>
      <c r="H6760" s="341">
        <v>296430</v>
      </c>
      <c r="I6760" s="341" t="s">
        <v>258</v>
      </c>
      <c r="J6760" s="341">
        <v>0.125</v>
      </c>
      <c r="K6760" s="341">
        <v>95.02</v>
      </c>
      <c r="L6760" s="342">
        <f t="shared" si="432"/>
        <v>11.8775</v>
      </c>
      <c r="M6760" s="343">
        <f t="shared" si="434"/>
        <v>11988.436250000063</v>
      </c>
      <c r="N6760" s="336"/>
    </row>
    <row r="6761" spans="1:14">
      <c r="A6761" s="13"/>
      <c r="B6761" s="341">
        <v>296430</v>
      </c>
      <c r="C6761" s="341" t="s">
        <v>259</v>
      </c>
      <c r="D6761" s="341">
        <v>0.1</v>
      </c>
      <c r="E6761" s="341">
        <v>97.02</v>
      </c>
      <c r="F6761" s="342">
        <f t="shared" si="431"/>
        <v>9.702</v>
      </c>
      <c r="G6761" s="343">
        <f t="shared" si="433"/>
        <v>9866.1410000000269</v>
      </c>
      <c r="H6761" s="341">
        <v>296430</v>
      </c>
      <c r="I6761" s="341" t="s">
        <v>259</v>
      </c>
      <c r="J6761" s="341">
        <v>0.1</v>
      </c>
      <c r="K6761" s="341">
        <v>97.02</v>
      </c>
      <c r="L6761" s="342">
        <f t="shared" si="432"/>
        <v>9.702</v>
      </c>
      <c r="M6761" s="343">
        <f t="shared" si="434"/>
        <v>9771.937999999991</v>
      </c>
      <c r="N6761" s="13"/>
    </row>
    <row r="6762" spans="1:14">
      <c r="A6762" s="336"/>
      <c r="B6762" s="341">
        <v>296430</v>
      </c>
      <c r="C6762" s="341" t="s">
        <v>260</v>
      </c>
      <c r="D6762" s="341">
        <v>0.1</v>
      </c>
      <c r="E6762" s="341">
        <v>126.72</v>
      </c>
      <c r="F6762" s="342">
        <f t="shared" si="431"/>
        <v>12.672000000000001</v>
      </c>
      <c r="G6762" s="343">
        <f t="shared" si="433"/>
        <v>11923.343000000063</v>
      </c>
      <c r="H6762" s="341">
        <v>296430</v>
      </c>
      <c r="I6762" s="341" t="s">
        <v>260</v>
      </c>
      <c r="J6762" s="341">
        <v>0.1</v>
      </c>
      <c r="K6762" s="341">
        <v>112.87</v>
      </c>
      <c r="L6762" s="342">
        <f t="shared" si="432"/>
        <v>11.287000000000001</v>
      </c>
      <c r="M6762" s="343">
        <f t="shared" si="434"/>
        <v>11030.101000000088</v>
      </c>
      <c r="N6762" s="336"/>
    </row>
    <row r="6763" spans="1:14">
      <c r="A6763" s="336"/>
      <c r="B6763" s="341">
        <v>296439.86599999998</v>
      </c>
      <c r="C6763" s="341" t="s">
        <v>255</v>
      </c>
      <c r="D6763" s="341">
        <v>0.04</v>
      </c>
      <c r="E6763" s="341">
        <v>88.97</v>
      </c>
      <c r="F6763" s="342">
        <f t="shared" si="431"/>
        <v>3.5588000000000002</v>
      </c>
      <c r="G6763" s="343">
        <f t="shared" si="433"/>
        <v>3667.7688000000308</v>
      </c>
      <c r="H6763" s="341">
        <v>296439.86599999998</v>
      </c>
      <c r="I6763" s="341" t="s">
        <v>255</v>
      </c>
      <c r="J6763" s="341">
        <v>0.04</v>
      </c>
      <c r="K6763" s="341">
        <v>88.66</v>
      </c>
      <c r="L6763" s="342">
        <f t="shared" si="432"/>
        <v>3.5463999999999998</v>
      </c>
      <c r="M6763" s="343">
        <f t="shared" si="434"/>
        <v>3632.7072000000317</v>
      </c>
      <c r="N6763" s="336"/>
    </row>
    <row r="6764" spans="1:14">
      <c r="A6764" s="336"/>
      <c r="B6764" s="341">
        <v>296439.86599999998</v>
      </c>
      <c r="C6764" s="341" t="s">
        <v>256</v>
      </c>
      <c r="D6764" s="341">
        <v>0.1</v>
      </c>
      <c r="E6764" s="341">
        <v>88.97</v>
      </c>
      <c r="F6764" s="342">
        <f t="shared" si="431"/>
        <v>8.8970000000000002</v>
      </c>
      <c r="G6764" s="343">
        <f t="shared" si="433"/>
        <v>9012.8904000001312</v>
      </c>
      <c r="H6764" s="341">
        <v>296439.86599999998</v>
      </c>
      <c r="I6764" s="341" t="s">
        <v>256</v>
      </c>
      <c r="J6764" s="341">
        <v>0.1</v>
      </c>
      <c r="K6764" s="341">
        <v>88.66</v>
      </c>
      <c r="L6764" s="342">
        <f t="shared" si="432"/>
        <v>8.8659999999999997</v>
      </c>
      <c r="M6764" s="343">
        <f t="shared" si="434"/>
        <v>8926.185200000109</v>
      </c>
      <c r="N6764" s="336"/>
    </row>
    <row r="6765" spans="1:14">
      <c r="A6765" s="336"/>
      <c r="B6765" s="341">
        <v>296439.86599999998</v>
      </c>
      <c r="C6765" s="341" t="s">
        <v>257</v>
      </c>
      <c r="D6765" s="341">
        <v>0.125</v>
      </c>
      <c r="E6765" s="341">
        <v>91.44</v>
      </c>
      <c r="F6765" s="342">
        <f t="shared" si="431"/>
        <v>11.43</v>
      </c>
      <c r="G6765" s="343">
        <f t="shared" si="433"/>
        <v>11829.373750000021</v>
      </c>
      <c r="H6765" s="341">
        <v>296439.86599999998</v>
      </c>
      <c r="I6765" s="341" t="s">
        <v>257</v>
      </c>
      <c r="J6765" s="341">
        <v>0.125</v>
      </c>
      <c r="K6765" s="341">
        <v>91.12</v>
      </c>
      <c r="L6765" s="342">
        <f t="shared" si="432"/>
        <v>11.39</v>
      </c>
      <c r="M6765" s="343">
        <f t="shared" si="434"/>
        <v>11716.646249999971</v>
      </c>
      <c r="N6765" s="336"/>
    </row>
    <row r="6766" spans="1:14">
      <c r="A6766" s="336"/>
      <c r="B6766" s="341">
        <v>296439.86599999998</v>
      </c>
      <c r="C6766" s="341" t="s">
        <v>258</v>
      </c>
      <c r="D6766" s="341">
        <v>0.125</v>
      </c>
      <c r="E6766" s="341">
        <v>93.91</v>
      </c>
      <c r="F6766" s="342">
        <f t="shared" si="431"/>
        <v>11.73875</v>
      </c>
      <c r="G6766" s="343">
        <f t="shared" si="433"/>
        <v>12115.728750000058</v>
      </c>
      <c r="H6766" s="341">
        <v>296439.86599999998</v>
      </c>
      <c r="I6766" s="341" t="s">
        <v>258</v>
      </c>
      <c r="J6766" s="341">
        <v>0.125</v>
      </c>
      <c r="K6766" s="341">
        <v>93.58</v>
      </c>
      <c r="L6766" s="342">
        <f t="shared" si="432"/>
        <v>11.6975</v>
      </c>
      <c r="M6766" s="343">
        <f t="shared" si="434"/>
        <v>12000.133750000063</v>
      </c>
      <c r="N6766" s="336"/>
    </row>
    <row r="6767" spans="1:14">
      <c r="A6767" s="336"/>
      <c r="B6767" s="341">
        <v>296439.86599999998</v>
      </c>
      <c r="C6767" s="341" t="s">
        <v>259</v>
      </c>
      <c r="D6767" s="341">
        <v>0.1</v>
      </c>
      <c r="E6767" s="341">
        <v>95.89</v>
      </c>
      <c r="F6767" s="342">
        <f t="shared" si="431"/>
        <v>9.5890000000000004</v>
      </c>
      <c r="G6767" s="343">
        <f t="shared" si="433"/>
        <v>9875.7300000000268</v>
      </c>
      <c r="H6767" s="341">
        <v>296439.86599999998</v>
      </c>
      <c r="I6767" s="341" t="s">
        <v>259</v>
      </c>
      <c r="J6767" s="341">
        <v>0.1</v>
      </c>
      <c r="K6767" s="341">
        <v>95.55</v>
      </c>
      <c r="L6767" s="342">
        <f t="shared" si="432"/>
        <v>9.5549999999999997</v>
      </c>
      <c r="M6767" s="343">
        <f t="shared" si="434"/>
        <v>9781.4929999999913</v>
      </c>
      <c r="N6767" s="336"/>
    </row>
    <row r="6768" spans="1:14">
      <c r="A6768" s="13"/>
      <c r="B6768" s="341">
        <v>296439.86599999998</v>
      </c>
      <c r="C6768" s="341" t="s">
        <v>260</v>
      </c>
      <c r="D6768" s="341">
        <v>0.1</v>
      </c>
      <c r="E6768" s="341">
        <v>125.29</v>
      </c>
      <c r="F6768" s="342">
        <f t="shared" si="431"/>
        <v>12.529000000000002</v>
      </c>
      <c r="G6768" s="343">
        <f t="shared" si="433"/>
        <v>11935.872000000063</v>
      </c>
      <c r="H6768" s="341">
        <v>296439.86599999998</v>
      </c>
      <c r="I6768" s="341" t="s">
        <v>260</v>
      </c>
      <c r="J6768" s="341">
        <v>0.1</v>
      </c>
      <c r="K6768" s="341">
        <v>97.52</v>
      </c>
      <c r="L6768" s="342">
        <f t="shared" si="432"/>
        <v>9.7520000000000007</v>
      </c>
      <c r="M6768" s="343">
        <f t="shared" si="434"/>
        <v>11039.853000000088</v>
      </c>
      <c r="N6768" s="13"/>
    </row>
    <row r="6769" spans="1:14">
      <c r="A6769" s="336"/>
      <c r="B6769" s="341">
        <v>296440</v>
      </c>
      <c r="C6769" s="341" t="s">
        <v>255</v>
      </c>
      <c r="D6769" s="341">
        <v>0.04</v>
      </c>
      <c r="E6769" s="341">
        <v>1.21</v>
      </c>
      <c r="F6769" s="342">
        <f t="shared" si="431"/>
        <v>4.8399999999999999E-2</v>
      </c>
      <c r="G6769" s="343">
        <f t="shared" si="433"/>
        <v>3667.8172000000309</v>
      </c>
      <c r="H6769" s="341">
        <v>296440</v>
      </c>
      <c r="I6769" s="341" t="s">
        <v>255</v>
      </c>
      <c r="J6769" s="341">
        <v>0.04</v>
      </c>
      <c r="K6769" s="341">
        <v>1.2</v>
      </c>
      <c r="L6769" s="342">
        <f t="shared" si="432"/>
        <v>4.8000000000000001E-2</v>
      </c>
      <c r="M6769" s="343">
        <f t="shared" si="434"/>
        <v>3632.7552000000314</v>
      </c>
      <c r="N6769" s="336"/>
    </row>
    <row r="6770" spans="1:14">
      <c r="A6770" s="336"/>
      <c r="B6770" s="341">
        <v>296440</v>
      </c>
      <c r="C6770" s="341" t="s">
        <v>256</v>
      </c>
      <c r="D6770" s="341">
        <v>0.1</v>
      </c>
      <c r="E6770" s="341">
        <v>1.21</v>
      </c>
      <c r="F6770" s="342">
        <f t="shared" si="431"/>
        <v>0.121</v>
      </c>
      <c r="G6770" s="343">
        <f t="shared" si="433"/>
        <v>9013.0114000001304</v>
      </c>
      <c r="H6770" s="341">
        <v>296440</v>
      </c>
      <c r="I6770" s="341" t="s">
        <v>256</v>
      </c>
      <c r="J6770" s="341">
        <v>0.1</v>
      </c>
      <c r="K6770" s="341">
        <v>1.2</v>
      </c>
      <c r="L6770" s="342">
        <f t="shared" si="432"/>
        <v>0.12</v>
      </c>
      <c r="M6770" s="343">
        <f t="shared" si="434"/>
        <v>8926.3052000001098</v>
      </c>
      <c r="N6770" s="336"/>
    </row>
    <row r="6771" spans="1:14">
      <c r="A6771" s="336"/>
      <c r="B6771" s="341">
        <v>296440</v>
      </c>
      <c r="C6771" s="341" t="s">
        <v>257</v>
      </c>
      <c r="D6771" s="341">
        <v>0.125</v>
      </c>
      <c r="E6771" s="341">
        <v>1.24</v>
      </c>
      <c r="F6771" s="342">
        <f t="shared" si="431"/>
        <v>0.155</v>
      </c>
      <c r="G6771" s="343">
        <f t="shared" si="433"/>
        <v>11829.528750000021</v>
      </c>
      <c r="H6771" s="341">
        <v>296440</v>
      </c>
      <c r="I6771" s="341" t="s">
        <v>257</v>
      </c>
      <c r="J6771" s="341">
        <v>0.125</v>
      </c>
      <c r="K6771" s="341">
        <v>1.24</v>
      </c>
      <c r="L6771" s="342">
        <f t="shared" si="432"/>
        <v>0.155</v>
      </c>
      <c r="M6771" s="343">
        <f t="shared" si="434"/>
        <v>11716.801249999971</v>
      </c>
      <c r="N6771" s="336"/>
    </row>
    <row r="6772" spans="1:14">
      <c r="A6772" s="336"/>
      <c r="B6772" s="341">
        <v>296440</v>
      </c>
      <c r="C6772" s="341" t="s">
        <v>258</v>
      </c>
      <c r="D6772" s="341">
        <v>0.125</v>
      </c>
      <c r="E6772" s="341">
        <v>1.28</v>
      </c>
      <c r="F6772" s="342">
        <f t="shared" si="431"/>
        <v>0.16</v>
      </c>
      <c r="G6772" s="343">
        <f t="shared" si="433"/>
        <v>12115.888750000058</v>
      </c>
      <c r="H6772" s="341">
        <v>296440</v>
      </c>
      <c r="I6772" s="341" t="s">
        <v>258</v>
      </c>
      <c r="J6772" s="341">
        <v>0.125</v>
      </c>
      <c r="K6772" s="341">
        <v>1.27</v>
      </c>
      <c r="L6772" s="342">
        <f t="shared" si="432"/>
        <v>0.15875</v>
      </c>
      <c r="M6772" s="343">
        <f t="shared" si="434"/>
        <v>12000.292500000063</v>
      </c>
      <c r="N6772" s="336"/>
    </row>
    <row r="6773" spans="1:14">
      <c r="A6773" s="336"/>
      <c r="B6773" s="341">
        <v>296440</v>
      </c>
      <c r="C6773" s="341" t="s">
        <v>259</v>
      </c>
      <c r="D6773" s="341">
        <v>0.1</v>
      </c>
      <c r="E6773" s="341">
        <v>1.3</v>
      </c>
      <c r="F6773" s="342">
        <f t="shared" si="431"/>
        <v>0.13</v>
      </c>
      <c r="G6773" s="343">
        <f t="shared" si="433"/>
        <v>9875.860000000026</v>
      </c>
      <c r="H6773" s="341">
        <v>296440</v>
      </c>
      <c r="I6773" s="341" t="s">
        <v>259</v>
      </c>
      <c r="J6773" s="341">
        <v>0.1</v>
      </c>
      <c r="K6773" s="341">
        <v>1.3</v>
      </c>
      <c r="L6773" s="342">
        <f t="shared" si="432"/>
        <v>0.13</v>
      </c>
      <c r="M6773" s="343">
        <f t="shared" si="434"/>
        <v>9781.6229999999905</v>
      </c>
      <c r="N6773" s="336"/>
    </row>
    <row r="6774" spans="1:14">
      <c r="A6774" s="336"/>
      <c r="B6774" s="341">
        <v>296440</v>
      </c>
      <c r="C6774" s="341" t="s">
        <v>260</v>
      </c>
      <c r="D6774" s="341">
        <v>0.1</v>
      </c>
      <c r="E6774" s="341">
        <v>1.71</v>
      </c>
      <c r="F6774" s="342">
        <f t="shared" si="431"/>
        <v>0.17100000000000001</v>
      </c>
      <c r="G6774" s="343">
        <f t="shared" si="433"/>
        <v>11936.043000000063</v>
      </c>
      <c r="H6774" s="341">
        <v>296440</v>
      </c>
      <c r="I6774" s="341" t="s">
        <v>260</v>
      </c>
      <c r="J6774" s="341">
        <v>0.1</v>
      </c>
      <c r="K6774" s="341">
        <v>1.32</v>
      </c>
      <c r="L6774" s="342">
        <f t="shared" si="432"/>
        <v>0.13200000000000001</v>
      </c>
      <c r="M6774" s="343">
        <f t="shared" si="434"/>
        <v>11039.985000000088</v>
      </c>
      <c r="N6774" s="336"/>
    </row>
    <row r="6775" spans="1:14">
      <c r="A6775" s="13"/>
      <c r="B6775" s="341">
        <v>296450</v>
      </c>
      <c r="C6775" s="341" t="s">
        <v>255</v>
      </c>
      <c r="D6775" s="341">
        <v>0.04</v>
      </c>
      <c r="E6775" s="341">
        <v>90.34</v>
      </c>
      <c r="F6775" s="342">
        <f t="shared" si="431"/>
        <v>3.6136000000000004</v>
      </c>
      <c r="G6775" s="343">
        <f t="shared" si="433"/>
        <v>3671.430800000031</v>
      </c>
      <c r="H6775" s="341">
        <v>296450</v>
      </c>
      <c r="I6775" s="341" t="s">
        <v>255</v>
      </c>
      <c r="J6775" s="341">
        <v>0.04</v>
      </c>
      <c r="K6775" s="341">
        <v>89.71</v>
      </c>
      <c r="L6775" s="342">
        <f t="shared" si="432"/>
        <v>3.5884</v>
      </c>
      <c r="M6775" s="343">
        <f t="shared" si="434"/>
        <v>3636.3436000000315</v>
      </c>
      <c r="N6775" s="13"/>
    </row>
    <row r="6776" spans="1:14">
      <c r="A6776" s="336"/>
      <c r="B6776" s="341">
        <v>296450</v>
      </c>
      <c r="C6776" s="341" t="s">
        <v>256</v>
      </c>
      <c r="D6776" s="341">
        <v>0.1</v>
      </c>
      <c r="E6776" s="341">
        <v>90.34</v>
      </c>
      <c r="F6776" s="342">
        <f t="shared" si="431"/>
        <v>9.0340000000000007</v>
      </c>
      <c r="G6776" s="343">
        <f t="shared" si="433"/>
        <v>9022.04540000013</v>
      </c>
      <c r="H6776" s="341">
        <v>296450</v>
      </c>
      <c r="I6776" s="341" t="s">
        <v>256</v>
      </c>
      <c r="J6776" s="341">
        <v>0.1</v>
      </c>
      <c r="K6776" s="341">
        <v>89.71</v>
      </c>
      <c r="L6776" s="342">
        <f t="shared" si="432"/>
        <v>8.9710000000000001</v>
      </c>
      <c r="M6776" s="343">
        <f t="shared" si="434"/>
        <v>8935.2762000001094</v>
      </c>
      <c r="N6776" s="336"/>
    </row>
    <row r="6777" spans="1:14">
      <c r="A6777" s="336"/>
      <c r="B6777" s="341">
        <v>296450</v>
      </c>
      <c r="C6777" s="341" t="s">
        <v>257</v>
      </c>
      <c r="D6777" s="341">
        <v>0.125</v>
      </c>
      <c r="E6777" s="341">
        <v>92.85</v>
      </c>
      <c r="F6777" s="342">
        <f t="shared" si="431"/>
        <v>11.606249999999999</v>
      </c>
      <c r="G6777" s="343">
        <f t="shared" si="433"/>
        <v>11841.135000000022</v>
      </c>
      <c r="H6777" s="341">
        <v>296450</v>
      </c>
      <c r="I6777" s="341" t="s">
        <v>257</v>
      </c>
      <c r="J6777" s="341">
        <v>0.125</v>
      </c>
      <c r="K6777" s="341">
        <v>92.2</v>
      </c>
      <c r="L6777" s="342">
        <f t="shared" si="432"/>
        <v>11.525</v>
      </c>
      <c r="M6777" s="343">
        <f t="shared" si="434"/>
        <v>11728.326249999971</v>
      </c>
      <c r="N6777" s="336"/>
    </row>
    <row r="6778" spans="1:14">
      <c r="A6778" s="336"/>
      <c r="B6778" s="341">
        <v>296450</v>
      </c>
      <c r="C6778" s="341" t="s">
        <v>258</v>
      </c>
      <c r="D6778" s="341">
        <v>0.125</v>
      </c>
      <c r="E6778" s="341">
        <v>95.36</v>
      </c>
      <c r="F6778" s="342">
        <f t="shared" si="431"/>
        <v>11.92</v>
      </c>
      <c r="G6778" s="343">
        <f t="shared" si="433"/>
        <v>12127.808750000058</v>
      </c>
      <c r="H6778" s="341">
        <v>296450</v>
      </c>
      <c r="I6778" s="341" t="s">
        <v>258</v>
      </c>
      <c r="J6778" s="341">
        <v>0.125</v>
      </c>
      <c r="K6778" s="341">
        <v>94.69</v>
      </c>
      <c r="L6778" s="342">
        <f t="shared" si="432"/>
        <v>11.83625</v>
      </c>
      <c r="M6778" s="343">
        <f t="shared" si="434"/>
        <v>12012.128750000064</v>
      </c>
      <c r="N6778" s="336"/>
    </row>
    <row r="6779" spans="1:14">
      <c r="A6779" s="336"/>
      <c r="B6779" s="341">
        <v>296450</v>
      </c>
      <c r="C6779" s="341" t="s">
        <v>259</v>
      </c>
      <c r="D6779" s="341">
        <v>0.1</v>
      </c>
      <c r="E6779" s="341">
        <v>97.36</v>
      </c>
      <c r="F6779" s="342">
        <f t="shared" si="431"/>
        <v>9.7360000000000007</v>
      </c>
      <c r="G6779" s="343">
        <f t="shared" si="433"/>
        <v>9885.5960000000268</v>
      </c>
      <c r="H6779" s="341">
        <v>296450</v>
      </c>
      <c r="I6779" s="341" t="s">
        <v>259</v>
      </c>
      <c r="J6779" s="341">
        <v>0.1</v>
      </c>
      <c r="K6779" s="341">
        <v>96.68</v>
      </c>
      <c r="L6779" s="342">
        <f t="shared" si="432"/>
        <v>9.668000000000001</v>
      </c>
      <c r="M6779" s="343">
        <f t="shared" si="434"/>
        <v>9791.2909999999902</v>
      </c>
      <c r="N6779" s="336"/>
    </row>
    <row r="6780" spans="1:14">
      <c r="A6780" s="336"/>
      <c r="B6780" s="341">
        <v>296450</v>
      </c>
      <c r="C6780" s="341" t="s">
        <v>260</v>
      </c>
      <c r="D6780" s="341">
        <v>0.1</v>
      </c>
      <c r="E6780" s="341">
        <v>127.26</v>
      </c>
      <c r="F6780" s="342">
        <f t="shared" si="431"/>
        <v>12.726000000000001</v>
      </c>
      <c r="G6780" s="343">
        <f t="shared" si="433"/>
        <v>11948.769000000064</v>
      </c>
      <c r="H6780" s="341">
        <v>296450</v>
      </c>
      <c r="I6780" s="341" t="s">
        <v>260</v>
      </c>
      <c r="J6780" s="341">
        <v>0.1</v>
      </c>
      <c r="K6780" s="341">
        <v>98.67</v>
      </c>
      <c r="L6780" s="342">
        <f t="shared" si="432"/>
        <v>9.8670000000000009</v>
      </c>
      <c r="M6780" s="343">
        <f t="shared" si="434"/>
        <v>11049.852000000088</v>
      </c>
      <c r="N6780" s="336"/>
    </row>
    <row r="6781" spans="1:14">
      <c r="A6781" s="336"/>
      <c r="B6781" s="341">
        <v>296460</v>
      </c>
      <c r="C6781" s="341" t="s">
        <v>255</v>
      </c>
      <c r="D6781" s="341">
        <v>0.04</v>
      </c>
      <c r="E6781" s="341">
        <v>90.34</v>
      </c>
      <c r="F6781" s="342">
        <f t="shared" si="431"/>
        <v>3.6136000000000004</v>
      </c>
      <c r="G6781" s="343">
        <f t="shared" si="433"/>
        <v>3675.0444000000311</v>
      </c>
      <c r="H6781" s="341">
        <v>296460</v>
      </c>
      <c r="I6781" s="341" t="s">
        <v>255</v>
      </c>
      <c r="J6781" s="341">
        <v>0.04</v>
      </c>
      <c r="K6781" s="341">
        <v>89.71</v>
      </c>
      <c r="L6781" s="342">
        <f t="shared" si="432"/>
        <v>3.5884</v>
      </c>
      <c r="M6781" s="343">
        <f t="shared" si="434"/>
        <v>3639.9320000000316</v>
      </c>
      <c r="N6781" s="336"/>
    </row>
    <row r="6782" spans="1:14">
      <c r="A6782" s="13"/>
      <c r="B6782" s="341">
        <v>296460</v>
      </c>
      <c r="C6782" s="341" t="s">
        <v>256</v>
      </c>
      <c r="D6782" s="341">
        <v>0.1</v>
      </c>
      <c r="E6782" s="341">
        <v>90.34</v>
      </c>
      <c r="F6782" s="342">
        <f t="shared" si="431"/>
        <v>9.0340000000000007</v>
      </c>
      <c r="G6782" s="343">
        <f t="shared" si="433"/>
        <v>9031.0794000001297</v>
      </c>
      <c r="H6782" s="341">
        <v>296460</v>
      </c>
      <c r="I6782" s="341" t="s">
        <v>256</v>
      </c>
      <c r="J6782" s="341">
        <v>0.1</v>
      </c>
      <c r="K6782" s="341">
        <v>89.71</v>
      </c>
      <c r="L6782" s="342">
        <f t="shared" si="432"/>
        <v>8.9710000000000001</v>
      </c>
      <c r="M6782" s="343">
        <f t="shared" si="434"/>
        <v>8944.2472000001089</v>
      </c>
      <c r="N6782" s="13"/>
    </row>
    <row r="6783" spans="1:14">
      <c r="A6783" s="336"/>
      <c r="B6783" s="341">
        <v>296460</v>
      </c>
      <c r="C6783" s="341" t="s">
        <v>257</v>
      </c>
      <c r="D6783" s="341">
        <v>0.125</v>
      </c>
      <c r="E6783" s="341">
        <v>92.85</v>
      </c>
      <c r="F6783" s="342">
        <f t="shared" si="431"/>
        <v>11.606249999999999</v>
      </c>
      <c r="G6783" s="343">
        <f t="shared" si="433"/>
        <v>11852.741250000023</v>
      </c>
      <c r="H6783" s="341">
        <v>296460</v>
      </c>
      <c r="I6783" s="341" t="s">
        <v>257</v>
      </c>
      <c r="J6783" s="341">
        <v>0.125</v>
      </c>
      <c r="K6783" s="341">
        <v>92.2</v>
      </c>
      <c r="L6783" s="342">
        <f t="shared" si="432"/>
        <v>11.525</v>
      </c>
      <c r="M6783" s="343">
        <f t="shared" si="434"/>
        <v>11739.851249999971</v>
      </c>
      <c r="N6783" s="336"/>
    </row>
    <row r="6784" spans="1:14">
      <c r="A6784" s="336"/>
      <c r="B6784" s="341">
        <v>296460</v>
      </c>
      <c r="C6784" s="341" t="s">
        <v>258</v>
      </c>
      <c r="D6784" s="341">
        <v>0.125</v>
      </c>
      <c r="E6784" s="341">
        <v>95.36</v>
      </c>
      <c r="F6784" s="342">
        <f t="shared" si="431"/>
        <v>11.92</v>
      </c>
      <c r="G6784" s="343">
        <f t="shared" si="433"/>
        <v>12139.728750000058</v>
      </c>
      <c r="H6784" s="341">
        <v>296460</v>
      </c>
      <c r="I6784" s="341" t="s">
        <v>258</v>
      </c>
      <c r="J6784" s="341">
        <v>0.125</v>
      </c>
      <c r="K6784" s="341">
        <v>94.69</v>
      </c>
      <c r="L6784" s="342">
        <f t="shared" si="432"/>
        <v>11.83625</v>
      </c>
      <c r="M6784" s="343">
        <f t="shared" si="434"/>
        <v>12023.965000000064</v>
      </c>
      <c r="N6784" s="336"/>
    </row>
    <row r="6785" spans="1:14">
      <c r="A6785" s="336"/>
      <c r="B6785" s="341">
        <v>296460</v>
      </c>
      <c r="C6785" s="341" t="s">
        <v>259</v>
      </c>
      <c r="D6785" s="341">
        <v>0.1</v>
      </c>
      <c r="E6785" s="341">
        <v>97.36</v>
      </c>
      <c r="F6785" s="342">
        <f t="shared" si="431"/>
        <v>9.7360000000000007</v>
      </c>
      <c r="G6785" s="343">
        <f t="shared" si="433"/>
        <v>9895.3320000000276</v>
      </c>
      <c r="H6785" s="341">
        <v>296460</v>
      </c>
      <c r="I6785" s="341" t="s">
        <v>259</v>
      </c>
      <c r="J6785" s="341">
        <v>0.1</v>
      </c>
      <c r="K6785" s="341">
        <v>96.68</v>
      </c>
      <c r="L6785" s="342">
        <f t="shared" si="432"/>
        <v>9.668000000000001</v>
      </c>
      <c r="M6785" s="343">
        <f t="shared" si="434"/>
        <v>9800.9589999999898</v>
      </c>
      <c r="N6785" s="336"/>
    </row>
    <row r="6786" spans="1:14">
      <c r="A6786" s="336"/>
      <c r="B6786" s="341">
        <v>296460</v>
      </c>
      <c r="C6786" s="341" t="s">
        <v>260</v>
      </c>
      <c r="D6786" s="341">
        <v>0.1</v>
      </c>
      <c r="E6786" s="341">
        <v>127.26</v>
      </c>
      <c r="F6786" s="342">
        <f t="shared" si="431"/>
        <v>12.726000000000001</v>
      </c>
      <c r="G6786" s="343">
        <f t="shared" si="433"/>
        <v>11961.495000000064</v>
      </c>
      <c r="H6786" s="341">
        <v>296460</v>
      </c>
      <c r="I6786" s="341" t="s">
        <v>260</v>
      </c>
      <c r="J6786" s="341">
        <v>0.1</v>
      </c>
      <c r="K6786" s="341">
        <v>98.67</v>
      </c>
      <c r="L6786" s="342">
        <f t="shared" si="432"/>
        <v>9.8670000000000009</v>
      </c>
      <c r="M6786" s="343">
        <f t="shared" si="434"/>
        <v>11059.719000000088</v>
      </c>
      <c r="N6786" s="336"/>
    </row>
    <row r="6787" spans="1:14">
      <c r="A6787" s="336"/>
      <c r="B6787" s="341">
        <v>296470</v>
      </c>
      <c r="C6787" s="341" t="s">
        <v>255</v>
      </c>
      <c r="D6787" s="341">
        <v>0.04</v>
      </c>
      <c r="E6787" s="341">
        <v>90.34</v>
      </c>
      <c r="F6787" s="342">
        <f t="shared" ref="F6787:F6850" si="435">D6787*E6787</f>
        <v>3.6136000000000004</v>
      </c>
      <c r="G6787" s="343">
        <f t="shared" si="433"/>
        <v>3678.6580000000313</v>
      </c>
      <c r="H6787" s="341">
        <v>296470</v>
      </c>
      <c r="I6787" s="341" t="s">
        <v>255</v>
      </c>
      <c r="J6787" s="341">
        <v>0.04</v>
      </c>
      <c r="K6787" s="341">
        <v>89.71</v>
      </c>
      <c r="L6787" s="342">
        <f t="shared" ref="L6787:L6850" si="436">J6787*K6787</f>
        <v>3.5884</v>
      </c>
      <c r="M6787" s="343">
        <f t="shared" si="434"/>
        <v>3643.5204000000317</v>
      </c>
      <c r="N6787" s="336"/>
    </row>
    <row r="6788" spans="1:14">
      <c r="A6788" s="336"/>
      <c r="B6788" s="341">
        <v>296470</v>
      </c>
      <c r="C6788" s="341" t="s">
        <v>256</v>
      </c>
      <c r="D6788" s="341">
        <v>0.1</v>
      </c>
      <c r="E6788" s="341">
        <v>90.34</v>
      </c>
      <c r="F6788" s="342">
        <f t="shared" si="435"/>
        <v>9.0340000000000007</v>
      </c>
      <c r="G6788" s="343">
        <f t="shared" si="433"/>
        <v>9040.1134000001293</v>
      </c>
      <c r="H6788" s="341">
        <v>296470</v>
      </c>
      <c r="I6788" s="341" t="s">
        <v>256</v>
      </c>
      <c r="J6788" s="341">
        <v>0.1</v>
      </c>
      <c r="K6788" s="341">
        <v>89.71</v>
      </c>
      <c r="L6788" s="342">
        <f t="shared" si="436"/>
        <v>8.9710000000000001</v>
      </c>
      <c r="M6788" s="343">
        <f t="shared" si="434"/>
        <v>8953.2182000001085</v>
      </c>
      <c r="N6788" s="336"/>
    </row>
    <row r="6789" spans="1:14">
      <c r="A6789" s="13"/>
      <c r="B6789" s="341">
        <v>296470</v>
      </c>
      <c r="C6789" s="341" t="s">
        <v>257</v>
      </c>
      <c r="D6789" s="341">
        <v>0.125</v>
      </c>
      <c r="E6789" s="341">
        <v>92.85</v>
      </c>
      <c r="F6789" s="342">
        <f t="shared" si="435"/>
        <v>11.606249999999999</v>
      </c>
      <c r="G6789" s="343">
        <f t="shared" si="433"/>
        <v>11864.347500000024</v>
      </c>
      <c r="H6789" s="341">
        <v>296470</v>
      </c>
      <c r="I6789" s="341" t="s">
        <v>257</v>
      </c>
      <c r="J6789" s="341">
        <v>0.125</v>
      </c>
      <c r="K6789" s="341">
        <v>92.2</v>
      </c>
      <c r="L6789" s="342">
        <f t="shared" si="436"/>
        <v>11.525</v>
      </c>
      <c r="M6789" s="343">
        <f t="shared" si="434"/>
        <v>11751.37624999997</v>
      </c>
      <c r="N6789" s="13"/>
    </row>
    <row r="6790" spans="1:14">
      <c r="A6790" s="336"/>
      <c r="B6790" s="341">
        <v>296470</v>
      </c>
      <c r="C6790" s="341" t="s">
        <v>258</v>
      </c>
      <c r="D6790" s="341">
        <v>0.125</v>
      </c>
      <c r="E6790" s="341">
        <v>95.36</v>
      </c>
      <c r="F6790" s="342">
        <f t="shared" si="435"/>
        <v>11.92</v>
      </c>
      <c r="G6790" s="343">
        <f t="shared" si="433"/>
        <v>12151.648750000058</v>
      </c>
      <c r="H6790" s="341">
        <v>296470</v>
      </c>
      <c r="I6790" s="341" t="s">
        <v>258</v>
      </c>
      <c r="J6790" s="341">
        <v>0.125</v>
      </c>
      <c r="K6790" s="341">
        <v>94.69</v>
      </c>
      <c r="L6790" s="342">
        <f t="shared" si="436"/>
        <v>11.83625</v>
      </c>
      <c r="M6790" s="343">
        <f t="shared" si="434"/>
        <v>12035.801250000064</v>
      </c>
      <c r="N6790" s="336"/>
    </row>
    <row r="6791" spans="1:14">
      <c r="A6791" s="336"/>
      <c r="B6791" s="341">
        <v>296470</v>
      </c>
      <c r="C6791" s="341" t="s">
        <v>259</v>
      </c>
      <c r="D6791" s="341">
        <v>0.1</v>
      </c>
      <c r="E6791" s="341">
        <v>97.36</v>
      </c>
      <c r="F6791" s="342">
        <f t="shared" si="435"/>
        <v>9.7360000000000007</v>
      </c>
      <c r="G6791" s="343">
        <f t="shared" si="433"/>
        <v>9905.0680000000284</v>
      </c>
      <c r="H6791" s="341">
        <v>296470</v>
      </c>
      <c r="I6791" s="341" t="s">
        <v>259</v>
      </c>
      <c r="J6791" s="341">
        <v>0.1</v>
      </c>
      <c r="K6791" s="341">
        <v>96.68</v>
      </c>
      <c r="L6791" s="342">
        <f t="shared" si="436"/>
        <v>9.668000000000001</v>
      </c>
      <c r="M6791" s="343">
        <f t="shared" si="434"/>
        <v>9810.6269999999895</v>
      </c>
      <c r="N6791" s="336"/>
    </row>
    <row r="6792" spans="1:14">
      <c r="A6792" s="336"/>
      <c r="B6792" s="341">
        <v>296470</v>
      </c>
      <c r="C6792" s="341" t="s">
        <v>260</v>
      </c>
      <c r="D6792" s="341">
        <v>0.1</v>
      </c>
      <c r="E6792" s="341">
        <v>127.26</v>
      </c>
      <c r="F6792" s="342">
        <f t="shared" si="435"/>
        <v>12.726000000000001</v>
      </c>
      <c r="G6792" s="343">
        <f t="shared" si="433"/>
        <v>11974.221000000065</v>
      </c>
      <c r="H6792" s="341">
        <v>296470</v>
      </c>
      <c r="I6792" s="341" t="s">
        <v>260</v>
      </c>
      <c r="J6792" s="341">
        <v>0.1</v>
      </c>
      <c r="K6792" s="341">
        <v>98.67</v>
      </c>
      <c r="L6792" s="342">
        <f t="shared" si="436"/>
        <v>9.8670000000000009</v>
      </c>
      <c r="M6792" s="343">
        <f t="shared" si="434"/>
        <v>11069.586000000088</v>
      </c>
      <c r="N6792" s="336"/>
    </row>
    <row r="6793" spans="1:14">
      <c r="A6793" s="336"/>
      <c r="B6793" s="341">
        <v>296480</v>
      </c>
      <c r="C6793" s="341" t="s">
        <v>255</v>
      </c>
      <c r="D6793" s="341">
        <v>0.04</v>
      </c>
      <c r="E6793" s="341">
        <v>90.34</v>
      </c>
      <c r="F6793" s="342">
        <f t="shared" si="435"/>
        <v>3.6136000000000004</v>
      </c>
      <c r="G6793" s="343">
        <f t="shared" si="433"/>
        <v>3682.2716000000314</v>
      </c>
      <c r="H6793" s="341">
        <v>296480</v>
      </c>
      <c r="I6793" s="341" t="s">
        <v>255</v>
      </c>
      <c r="J6793" s="341">
        <v>0.04</v>
      </c>
      <c r="K6793" s="341">
        <v>89.71</v>
      </c>
      <c r="L6793" s="342">
        <f t="shared" si="436"/>
        <v>3.5884</v>
      </c>
      <c r="M6793" s="343">
        <f t="shared" si="434"/>
        <v>3647.1088000000318</v>
      </c>
      <c r="N6793" s="336"/>
    </row>
    <row r="6794" spans="1:14">
      <c r="A6794" s="336"/>
      <c r="B6794" s="341">
        <v>296480</v>
      </c>
      <c r="C6794" s="341" t="s">
        <v>256</v>
      </c>
      <c r="D6794" s="341">
        <v>0.1</v>
      </c>
      <c r="E6794" s="341">
        <v>90.34</v>
      </c>
      <c r="F6794" s="342">
        <f t="shared" si="435"/>
        <v>9.0340000000000007</v>
      </c>
      <c r="G6794" s="343">
        <f t="shared" ref="G6794:G6857" si="437">G6788+F6794</f>
        <v>9049.147400000129</v>
      </c>
      <c r="H6794" s="341">
        <v>296480</v>
      </c>
      <c r="I6794" s="341" t="s">
        <v>256</v>
      </c>
      <c r="J6794" s="341">
        <v>0.1</v>
      </c>
      <c r="K6794" s="341">
        <v>89.71</v>
      </c>
      <c r="L6794" s="342">
        <f t="shared" si="436"/>
        <v>8.9710000000000001</v>
      </c>
      <c r="M6794" s="343">
        <f t="shared" si="434"/>
        <v>8962.189200000108</v>
      </c>
      <c r="N6794" s="336"/>
    </row>
    <row r="6795" spans="1:14">
      <c r="A6795" s="336"/>
      <c r="B6795" s="341">
        <v>296480</v>
      </c>
      <c r="C6795" s="341" t="s">
        <v>257</v>
      </c>
      <c r="D6795" s="341">
        <v>0.125</v>
      </c>
      <c r="E6795" s="341">
        <v>92.85</v>
      </c>
      <c r="F6795" s="342">
        <f t="shared" si="435"/>
        <v>11.606249999999999</v>
      </c>
      <c r="G6795" s="343">
        <f t="shared" si="437"/>
        <v>11875.953750000024</v>
      </c>
      <c r="H6795" s="341">
        <v>296480</v>
      </c>
      <c r="I6795" s="341" t="s">
        <v>257</v>
      </c>
      <c r="J6795" s="341">
        <v>0.125</v>
      </c>
      <c r="K6795" s="341">
        <v>92.2</v>
      </c>
      <c r="L6795" s="342">
        <f t="shared" si="436"/>
        <v>11.525</v>
      </c>
      <c r="M6795" s="343">
        <f t="shared" si="434"/>
        <v>11762.90124999997</v>
      </c>
      <c r="N6795" s="336"/>
    </row>
    <row r="6796" spans="1:14">
      <c r="A6796" s="13"/>
      <c r="B6796" s="341">
        <v>296480</v>
      </c>
      <c r="C6796" s="341" t="s">
        <v>258</v>
      </c>
      <c r="D6796" s="341">
        <v>0.125</v>
      </c>
      <c r="E6796" s="341">
        <v>95.36</v>
      </c>
      <c r="F6796" s="342">
        <f t="shared" si="435"/>
        <v>11.92</v>
      </c>
      <c r="G6796" s="343">
        <f t="shared" si="437"/>
        <v>12163.568750000059</v>
      </c>
      <c r="H6796" s="341">
        <v>296480</v>
      </c>
      <c r="I6796" s="341" t="s">
        <v>258</v>
      </c>
      <c r="J6796" s="341">
        <v>0.125</v>
      </c>
      <c r="K6796" s="341">
        <v>94.69</v>
      </c>
      <c r="L6796" s="342">
        <f t="shared" si="436"/>
        <v>11.83625</v>
      </c>
      <c r="M6796" s="343">
        <f t="shared" si="434"/>
        <v>12047.637500000064</v>
      </c>
      <c r="N6796" s="13"/>
    </row>
    <row r="6797" spans="1:14">
      <c r="A6797" s="336"/>
      <c r="B6797" s="341">
        <v>296480</v>
      </c>
      <c r="C6797" s="341" t="s">
        <v>259</v>
      </c>
      <c r="D6797" s="341">
        <v>0.1</v>
      </c>
      <c r="E6797" s="341">
        <v>97.36</v>
      </c>
      <c r="F6797" s="342">
        <f t="shared" si="435"/>
        <v>9.7360000000000007</v>
      </c>
      <c r="G6797" s="343">
        <f t="shared" si="437"/>
        <v>9914.8040000000292</v>
      </c>
      <c r="H6797" s="341">
        <v>296480</v>
      </c>
      <c r="I6797" s="341" t="s">
        <v>259</v>
      </c>
      <c r="J6797" s="341">
        <v>0.1</v>
      </c>
      <c r="K6797" s="341">
        <v>96.68</v>
      </c>
      <c r="L6797" s="342">
        <f t="shared" si="436"/>
        <v>9.668000000000001</v>
      </c>
      <c r="M6797" s="343">
        <f t="shared" ref="M6797:M6860" si="438">M6791+L6797</f>
        <v>9820.2949999999892</v>
      </c>
      <c r="N6797" s="336"/>
    </row>
    <row r="6798" spans="1:14">
      <c r="A6798" s="336"/>
      <c r="B6798" s="341">
        <v>296480</v>
      </c>
      <c r="C6798" s="341" t="s">
        <v>260</v>
      </c>
      <c r="D6798" s="341">
        <v>0.1</v>
      </c>
      <c r="E6798" s="341">
        <v>127.26</v>
      </c>
      <c r="F6798" s="342">
        <f t="shared" si="435"/>
        <v>12.726000000000001</v>
      </c>
      <c r="G6798" s="343">
        <f t="shared" si="437"/>
        <v>11986.947000000066</v>
      </c>
      <c r="H6798" s="341">
        <v>296480</v>
      </c>
      <c r="I6798" s="341" t="s">
        <v>260</v>
      </c>
      <c r="J6798" s="341">
        <v>0.1</v>
      </c>
      <c r="K6798" s="341">
        <v>98.67</v>
      </c>
      <c r="L6798" s="342">
        <f t="shared" si="436"/>
        <v>9.8670000000000009</v>
      </c>
      <c r="M6798" s="343">
        <f t="shared" si="438"/>
        <v>11079.453000000089</v>
      </c>
      <c r="N6798" s="336"/>
    </row>
    <row r="6799" spans="1:14">
      <c r="A6799" s="336"/>
      <c r="B6799" s="341">
        <v>296490</v>
      </c>
      <c r="C6799" s="341" t="s">
        <v>255</v>
      </c>
      <c r="D6799" s="341">
        <v>0.04</v>
      </c>
      <c r="E6799" s="341">
        <v>90.34</v>
      </c>
      <c r="F6799" s="342">
        <f t="shared" si="435"/>
        <v>3.6136000000000004</v>
      </c>
      <c r="G6799" s="343">
        <f t="shared" si="437"/>
        <v>3685.8852000000315</v>
      </c>
      <c r="H6799" s="341">
        <v>296490</v>
      </c>
      <c r="I6799" s="341" t="s">
        <v>255</v>
      </c>
      <c r="J6799" s="341">
        <v>0.04</v>
      </c>
      <c r="K6799" s="341">
        <v>89.71</v>
      </c>
      <c r="L6799" s="342">
        <f t="shared" si="436"/>
        <v>3.5884</v>
      </c>
      <c r="M6799" s="343">
        <f t="shared" si="438"/>
        <v>3650.6972000000319</v>
      </c>
      <c r="N6799" s="336"/>
    </row>
    <row r="6800" spans="1:14">
      <c r="A6800" s="336"/>
      <c r="B6800" s="341">
        <v>296490</v>
      </c>
      <c r="C6800" s="341" t="s">
        <v>256</v>
      </c>
      <c r="D6800" s="341">
        <v>0.1</v>
      </c>
      <c r="E6800" s="341">
        <v>90.34</v>
      </c>
      <c r="F6800" s="342">
        <f t="shared" si="435"/>
        <v>9.0340000000000007</v>
      </c>
      <c r="G6800" s="343">
        <f t="shared" si="437"/>
        <v>9058.1814000001286</v>
      </c>
      <c r="H6800" s="341">
        <v>296490</v>
      </c>
      <c r="I6800" s="341" t="s">
        <v>256</v>
      </c>
      <c r="J6800" s="341">
        <v>0.1</v>
      </c>
      <c r="K6800" s="341">
        <v>89.71</v>
      </c>
      <c r="L6800" s="342">
        <f t="shared" si="436"/>
        <v>8.9710000000000001</v>
      </c>
      <c r="M6800" s="343">
        <f t="shared" si="438"/>
        <v>8971.1602000001076</v>
      </c>
      <c r="N6800" s="336"/>
    </row>
    <row r="6801" spans="1:14">
      <c r="A6801" s="336"/>
      <c r="B6801" s="341">
        <v>296490</v>
      </c>
      <c r="C6801" s="341" t="s">
        <v>257</v>
      </c>
      <c r="D6801" s="341">
        <v>0.125</v>
      </c>
      <c r="E6801" s="341">
        <v>92.85</v>
      </c>
      <c r="F6801" s="342">
        <f t="shared" si="435"/>
        <v>11.606249999999999</v>
      </c>
      <c r="G6801" s="343">
        <f t="shared" si="437"/>
        <v>11887.560000000025</v>
      </c>
      <c r="H6801" s="341">
        <v>296490</v>
      </c>
      <c r="I6801" s="341" t="s">
        <v>257</v>
      </c>
      <c r="J6801" s="341">
        <v>0.125</v>
      </c>
      <c r="K6801" s="341">
        <v>92.2</v>
      </c>
      <c r="L6801" s="342">
        <f t="shared" si="436"/>
        <v>11.525</v>
      </c>
      <c r="M6801" s="343">
        <f t="shared" si="438"/>
        <v>11774.42624999997</v>
      </c>
      <c r="N6801" s="336"/>
    </row>
    <row r="6802" spans="1:14">
      <c r="A6802" s="336"/>
      <c r="B6802" s="341">
        <v>296490</v>
      </c>
      <c r="C6802" s="341" t="s">
        <v>258</v>
      </c>
      <c r="D6802" s="341">
        <v>0.125</v>
      </c>
      <c r="E6802" s="341">
        <v>95.36</v>
      </c>
      <c r="F6802" s="342">
        <f t="shared" si="435"/>
        <v>11.92</v>
      </c>
      <c r="G6802" s="343">
        <f t="shared" si="437"/>
        <v>12175.488750000059</v>
      </c>
      <c r="H6802" s="341">
        <v>296490</v>
      </c>
      <c r="I6802" s="341" t="s">
        <v>258</v>
      </c>
      <c r="J6802" s="341">
        <v>0.125</v>
      </c>
      <c r="K6802" s="341">
        <v>94.69</v>
      </c>
      <c r="L6802" s="342">
        <f t="shared" si="436"/>
        <v>11.83625</v>
      </c>
      <c r="M6802" s="343">
        <f t="shared" si="438"/>
        <v>12059.473750000065</v>
      </c>
      <c r="N6802" s="336"/>
    </row>
    <row r="6803" spans="1:14">
      <c r="A6803" s="13"/>
      <c r="B6803" s="341">
        <v>296490</v>
      </c>
      <c r="C6803" s="341" t="s">
        <v>259</v>
      </c>
      <c r="D6803" s="341">
        <v>0.1</v>
      </c>
      <c r="E6803" s="341">
        <v>97.36</v>
      </c>
      <c r="F6803" s="342">
        <f t="shared" si="435"/>
        <v>9.7360000000000007</v>
      </c>
      <c r="G6803" s="343">
        <f t="shared" si="437"/>
        <v>9924.54000000003</v>
      </c>
      <c r="H6803" s="341">
        <v>296490</v>
      </c>
      <c r="I6803" s="341" t="s">
        <v>259</v>
      </c>
      <c r="J6803" s="341">
        <v>0.1</v>
      </c>
      <c r="K6803" s="341">
        <v>96.68</v>
      </c>
      <c r="L6803" s="342">
        <f t="shared" si="436"/>
        <v>9.668000000000001</v>
      </c>
      <c r="M6803" s="343">
        <f t="shared" si="438"/>
        <v>9829.9629999999888</v>
      </c>
      <c r="N6803" s="13"/>
    </row>
    <row r="6804" spans="1:14">
      <c r="A6804" s="336"/>
      <c r="B6804" s="341">
        <v>296490</v>
      </c>
      <c r="C6804" s="341" t="s">
        <v>260</v>
      </c>
      <c r="D6804" s="341">
        <v>0.1</v>
      </c>
      <c r="E6804" s="341">
        <v>127.26</v>
      </c>
      <c r="F6804" s="342">
        <f t="shared" si="435"/>
        <v>12.726000000000001</v>
      </c>
      <c r="G6804" s="343">
        <f t="shared" si="437"/>
        <v>11999.673000000066</v>
      </c>
      <c r="H6804" s="341">
        <v>296490</v>
      </c>
      <c r="I6804" s="341" t="s">
        <v>260</v>
      </c>
      <c r="J6804" s="341">
        <v>0.1</v>
      </c>
      <c r="K6804" s="341">
        <v>98.67</v>
      </c>
      <c r="L6804" s="342">
        <f t="shared" si="436"/>
        <v>9.8670000000000009</v>
      </c>
      <c r="M6804" s="343">
        <f t="shared" si="438"/>
        <v>11089.320000000089</v>
      </c>
      <c r="N6804" s="336"/>
    </row>
    <row r="6805" spans="1:14">
      <c r="A6805" s="336"/>
      <c r="B6805" s="341">
        <v>296500</v>
      </c>
      <c r="C6805" s="341" t="s">
        <v>255</v>
      </c>
      <c r="D6805" s="341">
        <v>0.04</v>
      </c>
      <c r="E6805" s="341">
        <v>90.34</v>
      </c>
      <c r="F6805" s="342">
        <f t="shared" si="435"/>
        <v>3.6136000000000004</v>
      </c>
      <c r="G6805" s="343">
        <f t="shared" si="437"/>
        <v>3689.4988000000317</v>
      </c>
      <c r="H6805" s="341">
        <v>296500</v>
      </c>
      <c r="I6805" s="341" t="s">
        <v>255</v>
      </c>
      <c r="J6805" s="341">
        <v>0.04</v>
      </c>
      <c r="K6805" s="341">
        <v>89.71</v>
      </c>
      <c r="L6805" s="342">
        <f t="shared" si="436"/>
        <v>3.5884</v>
      </c>
      <c r="M6805" s="343">
        <f t="shared" si="438"/>
        <v>3654.285600000032</v>
      </c>
      <c r="N6805" s="336"/>
    </row>
    <row r="6806" spans="1:14">
      <c r="A6806" s="336"/>
      <c r="B6806" s="341">
        <v>296500</v>
      </c>
      <c r="C6806" s="341" t="s">
        <v>256</v>
      </c>
      <c r="D6806" s="341">
        <v>0.1</v>
      </c>
      <c r="E6806" s="341">
        <v>90.34</v>
      </c>
      <c r="F6806" s="342">
        <f t="shared" si="435"/>
        <v>9.0340000000000007</v>
      </c>
      <c r="G6806" s="343">
        <f t="shared" si="437"/>
        <v>9067.2154000001283</v>
      </c>
      <c r="H6806" s="341">
        <v>296500</v>
      </c>
      <c r="I6806" s="341" t="s">
        <v>256</v>
      </c>
      <c r="J6806" s="341">
        <v>0.1</v>
      </c>
      <c r="K6806" s="341">
        <v>89.71</v>
      </c>
      <c r="L6806" s="342">
        <f t="shared" si="436"/>
        <v>8.9710000000000001</v>
      </c>
      <c r="M6806" s="343">
        <f t="shared" si="438"/>
        <v>8980.1312000001071</v>
      </c>
      <c r="N6806" s="336"/>
    </row>
    <row r="6807" spans="1:14">
      <c r="A6807" s="336"/>
      <c r="B6807" s="341">
        <v>296500</v>
      </c>
      <c r="C6807" s="341" t="s">
        <v>257</v>
      </c>
      <c r="D6807" s="341">
        <v>0.125</v>
      </c>
      <c r="E6807" s="341">
        <v>92.85</v>
      </c>
      <c r="F6807" s="342">
        <f t="shared" si="435"/>
        <v>11.606249999999999</v>
      </c>
      <c r="G6807" s="343">
        <f t="shared" si="437"/>
        <v>11899.166250000026</v>
      </c>
      <c r="H6807" s="341">
        <v>296500</v>
      </c>
      <c r="I6807" s="341" t="s">
        <v>257</v>
      </c>
      <c r="J6807" s="341">
        <v>0.125</v>
      </c>
      <c r="K6807" s="341">
        <v>92.2</v>
      </c>
      <c r="L6807" s="342">
        <f t="shared" si="436"/>
        <v>11.525</v>
      </c>
      <c r="M6807" s="343">
        <f t="shared" si="438"/>
        <v>11785.951249999969</v>
      </c>
      <c r="N6807" s="336"/>
    </row>
    <row r="6808" spans="1:14">
      <c r="A6808" s="336"/>
      <c r="B6808" s="341">
        <v>296500</v>
      </c>
      <c r="C6808" s="341" t="s">
        <v>258</v>
      </c>
      <c r="D6808" s="341">
        <v>0.125</v>
      </c>
      <c r="E6808" s="341">
        <v>95.36</v>
      </c>
      <c r="F6808" s="342">
        <f t="shared" si="435"/>
        <v>11.92</v>
      </c>
      <c r="G6808" s="343">
        <f t="shared" si="437"/>
        <v>12187.408750000059</v>
      </c>
      <c r="H6808" s="341">
        <v>296500</v>
      </c>
      <c r="I6808" s="341" t="s">
        <v>258</v>
      </c>
      <c r="J6808" s="341">
        <v>0.125</v>
      </c>
      <c r="K6808" s="341">
        <v>94.69</v>
      </c>
      <c r="L6808" s="342">
        <f t="shared" si="436"/>
        <v>11.83625</v>
      </c>
      <c r="M6808" s="343">
        <f t="shared" si="438"/>
        <v>12071.310000000065</v>
      </c>
      <c r="N6808" s="336"/>
    </row>
    <row r="6809" spans="1:14">
      <c r="A6809" s="336"/>
      <c r="B6809" s="341">
        <v>296500</v>
      </c>
      <c r="C6809" s="341" t="s">
        <v>259</v>
      </c>
      <c r="D6809" s="341">
        <v>0.1</v>
      </c>
      <c r="E6809" s="341">
        <v>97.36</v>
      </c>
      <c r="F6809" s="342">
        <f t="shared" si="435"/>
        <v>9.7360000000000007</v>
      </c>
      <c r="G6809" s="343">
        <f t="shared" si="437"/>
        <v>9934.2760000000308</v>
      </c>
      <c r="H6809" s="341">
        <v>296500</v>
      </c>
      <c r="I6809" s="341" t="s">
        <v>259</v>
      </c>
      <c r="J6809" s="341">
        <v>0.1</v>
      </c>
      <c r="K6809" s="341">
        <v>96.68</v>
      </c>
      <c r="L6809" s="342">
        <f t="shared" si="436"/>
        <v>9.668000000000001</v>
      </c>
      <c r="M6809" s="343">
        <f t="shared" si="438"/>
        <v>9839.6309999999885</v>
      </c>
      <c r="N6809" s="336"/>
    </row>
    <row r="6810" spans="1:14">
      <c r="A6810" s="13"/>
      <c r="B6810" s="341">
        <v>296500</v>
      </c>
      <c r="C6810" s="341" t="s">
        <v>260</v>
      </c>
      <c r="D6810" s="341">
        <v>0.1</v>
      </c>
      <c r="E6810" s="341">
        <v>127.26</v>
      </c>
      <c r="F6810" s="342">
        <f t="shared" si="435"/>
        <v>12.726000000000001</v>
      </c>
      <c r="G6810" s="343">
        <f t="shared" si="437"/>
        <v>12012.399000000067</v>
      </c>
      <c r="H6810" s="341">
        <v>296500</v>
      </c>
      <c r="I6810" s="341" t="s">
        <v>260</v>
      </c>
      <c r="J6810" s="341">
        <v>0.1</v>
      </c>
      <c r="K6810" s="341">
        <v>98.67</v>
      </c>
      <c r="L6810" s="342">
        <f t="shared" si="436"/>
        <v>9.8670000000000009</v>
      </c>
      <c r="M6810" s="343">
        <f t="shared" si="438"/>
        <v>11099.187000000089</v>
      </c>
      <c r="N6810" s="13"/>
    </row>
    <row r="6811" spans="1:14">
      <c r="A6811" s="336"/>
      <c r="B6811" s="341">
        <v>296501.04499999998</v>
      </c>
      <c r="C6811" s="341" t="s">
        <v>255</v>
      </c>
      <c r="D6811" s="341">
        <v>0.04</v>
      </c>
      <c r="E6811" s="341">
        <v>9.42</v>
      </c>
      <c r="F6811" s="342">
        <f t="shared" si="435"/>
        <v>0.37680000000000002</v>
      </c>
      <c r="G6811" s="343">
        <f t="shared" si="437"/>
        <v>3689.8756000000317</v>
      </c>
      <c r="H6811" s="341">
        <v>296501.04499999998</v>
      </c>
      <c r="I6811" s="341" t="s">
        <v>255</v>
      </c>
      <c r="J6811" s="341">
        <v>0.04</v>
      </c>
      <c r="K6811" s="341">
        <v>9.39</v>
      </c>
      <c r="L6811" s="342">
        <f t="shared" si="436"/>
        <v>0.37560000000000004</v>
      </c>
      <c r="M6811" s="343">
        <f t="shared" si="438"/>
        <v>3654.6612000000318</v>
      </c>
      <c r="N6811" s="336"/>
    </row>
    <row r="6812" spans="1:14">
      <c r="A6812" s="336"/>
      <c r="B6812" s="341">
        <v>296501.04499999998</v>
      </c>
      <c r="C6812" s="341" t="s">
        <v>256</v>
      </c>
      <c r="D6812" s="341">
        <v>0.1</v>
      </c>
      <c r="E6812" s="341">
        <v>9.42</v>
      </c>
      <c r="F6812" s="342">
        <f t="shared" si="435"/>
        <v>0.94200000000000006</v>
      </c>
      <c r="G6812" s="343">
        <f t="shared" si="437"/>
        <v>9068.1574000001274</v>
      </c>
      <c r="H6812" s="341">
        <v>296501.04499999998</v>
      </c>
      <c r="I6812" s="341" t="s">
        <v>256</v>
      </c>
      <c r="J6812" s="341">
        <v>0.1</v>
      </c>
      <c r="K6812" s="341">
        <v>9.39</v>
      </c>
      <c r="L6812" s="342">
        <f t="shared" si="436"/>
        <v>0.93900000000000006</v>
      </c>
      <c r="M6812" s="343">
        <f t="shared" si="438"/>
        <v>8981.0702000001074</v>
      </c>
      <c r="N6812" s="336"/>
    </row>
    <row r="6813" spans="1:14">
      <c r="A6813" s="336"/>
      <c r="B6813" s="341">
        <v>296501.04499999998</v>
      </c>
      <c r="C6813" s="341" t="s">
        <v>257</v>
      </c>
      <c r="D6813" s="341">
        <v>0.125</v>
      </c>
      <c r="E6813" s="341">
        <v>9.69</v>
      </c>
      <c r="F6813" s="342">
        <f t="shared" si="435"/>
        <v>1.2112499999999999</v>
      </c>
      <c r="G6813" s="343">
        <f t="shared" si="437"/>
        <v>11900.377500000026</v>
      </c>
      <c r="H6813" s="341">
        <v>296501.04499999998</v>
      </c>
      <c r="I6813" s="341" t="s">
        <v>257</v>
      </c>
      <c r="J6813" s="341">
        <v>0.125</v>
      </c>
      <c r="K6813" s="341">
        <v>9.65</v>
      </c>
      <c r="L6813" s="342">
        <f t="shared" si="436"/>
        <v>1.20625</v>
      </c>
      <c r="M6813" s="343">
        <f t="shared" si="438"/>
        <v>11787.157499999968</v>
      </c>
      <c r="N6813" s="336"/>
    </row>
    <row r="6814" spans="1:14">
      <c r="A6814" s="336"/>
      <c r="B6814" s="341">
        <v>296501.04499999998</v>
      </c>
      <c r="C6814" s="341" t="s">
        <v>258</v>
      </c>
      <c r="D6814" s="341">
        <v>0.125</v>
      </c>
      <c r="E6814" s="341">
        <v>9.9499999999999993</v>
      </c>
      <c r="F6814" s="342">
        <f t="shared" si="435"/>
        <v>1.2437499999999999</v>
      </c>
      <c r="G6814" s="343">
        <f t="shared" si="437"/>
        <v>12188.652500000058</v>
      </c>
      <c r="H6814" s="341">
        <v>296501.04499999998</v>
      </c>
      <c r="I6814" s="341" t="s">
        <v>258</v>
      </c>
      <c r="J6814" s="341">
        <v>0.125</v>
      </c>
      <c r="K6814" s="341">
        <v>9.91</v>
      </c>
      <c r="L6814" s="342">
        <f t="shared" si="436"/>
        <v>1.23875</v>
      </c>
      <c r="M6814" s="343">
        <f t="shared" si="438"/>
        <v>12072.548750000065</v>
      </c>
      <c r="N6814" s="336"/>
    </row>
    <row r="6815" spans="1:14">
      <c r="A6815" s="336"/>
      <c r="B6815" s="341">
        <v>296501.04499999998</v>
      </c>
      <c r="C6815" s="341" t="s">
        <v>259</v>
      </c>
      <c r="D6815" s="341">
        <v>0.1</v>
      </c>
      <c r="E6815" s="341">
        <v>10.16</v>
      </c>
      <c r="F6815" s="342">
        <f t="shared" si="435"/>
        <v>1.016</v>
      </c>
      <c r="G6815" s="343">
        <f t="shared" si="437"/>
        <v>9935.2920000000304</v>
      </c>
      <c r="H6815" s="341">
        <v>296501.04499999998</v>
      </c>
      <c r="I6815" s="341" t="s">
        <v>259</v>
      </c>
      <c r="J6815" s="341">
        <v>0.1</v>
      </c>
      <c r="K6815" s="341">
        <v>10.119999999999999</v>
      </c>
      <c r="L6815" s="342">
        <f t="shared" si="436"/>
        <v>1.012</v>
      </c>
      <c r="M6815" s="343">
        <f t="shared" si="438"/>
        <v>9840.6429999999891</v>
      </c>
      <c r="N6815" s="336"/>
    </row>
    <row r="6816" spans="1:14">
      <c r="A6816" s="336"/>
      <c r="B6816" s="341">
        <v>296501.04499999998</v>
      </c>
      <c r="C6816" s="341" t="s">
        <v>260</v>
      </c>
      <c r="D6816" s="341">
        <v>0.1</v>
      </c>
      <c r="E6816" s="341">
        <v>13.27</v>
      </c>
      <c r="F6816" s="342">
        <f t="shared" si="435"/>
        <v>1.327</v>
      </c>
      <c r="G6816" s="343">
        <f t="shared" si="437"/>
        <v>12013.726000000066</v>
      </c>
      <c r="H6816" s="341">
        <v>296501.04499999998</v>
      </c>
      <c r="I6816" s="341" t="s">
        <v>260</v>
      </c>
      <c r="J6816" s="341">
        <v>0.1</v>
      </c>
      <c r="K6816" s="341">
        <v>10.33</v>
      </c>
      <c r="L6816" s="342">
        <f t="shared" si="436"/>
        <v>1.0330000000000001</v>
      </c>
      <c r="M6816" s="343">
        <f t="shared" si="438"/>
        <v>11100.220000000088</v>
      </c>
      <c r="N6816" s="336"/>
    </row>
    <row r="6817" spans="1:14">
      <c r="A6817" s="13"/>
      <c r="B6817" s="341">
        <v>296510</v>
      </c>
      <c r="C6817" s="341" t="s">
        <v>255</v>
      </c>
      <c r="D6817" s="341">
        <v>0.04</v>
      </c>
      <c r="E6817" s="341">
        <v>80.62</v>
      </c>
      <c r="F6817" s="342">
        <f t="shared" si="435"/>
        <v>3.2248000000000001</v>
      </c>
      <c r="G6817" s="343">
        <f t="shared" si="437"/>
        <v>3693.1004000000316</v>
      </c>
      <c r="H6817" s="341">
        <v>296510</v>
      </c>
      <c r="I6817" s="341" t="s">
        <v>255</v>
      </c>
      <c r="J6817" s="341">
        <v>0.04</v>
      </c>
      <c r="K6817" s="341">
        <v>80.61</v>
      </c>
      <c r="L6817" s="342">
        <f t="shared" si="436"/>
        <v>3.2244000000000002</v>
      </c>
      <c r="M6817" s="343">
        <f t="shared" si="438"/>
        <v>3657.8856000000319</v>
      </c>
      <c r="N6817" s="13"/>
    </row>
    <row r="6818" spans="1:14">
      <c r="A6818" s="336"/>
      <c r="B6818" s="341">
        <v>296510</v>
      </c>
      <c r="C6818" s="341" t="s">
        <v>256</v>
      </c>
      <c r="D6818" s="341">
        <v>0.1</v>
      </c>
      <c r="E6818" s="341">
        <v>80.62</v>
      </c>
      <c r="F6818" s="342">
        <f t="shared" si="435"/>
        <v>8.0620000000000012</v>
      </c>
      <c r="G6818" s="343">
        <f t="shared" si="437"/>
        <v>9076.2194000001273</v>
      </c>
      <c r="H6818" s="341">
        <v>296510</v>
      </c>
      <c r="I6818" s="341" t="s">
        <v>256</v>
      </c>
      <c r="J6818" s="341">
        <v>0.1</v>
      </c>
      <c r="K6818" s="341">
        <v>80.61</v>
      </c>
      <c r="L6818" s="342">
        <f t="shared" si="436"/>
        <v>8.0609999999999999</v>
      </c>
      <c r="M6818" s="343">
        <f t="shared" si="438"/>
        <v>8989.1312000001071</v>
      </c>
      <c r="N6818" s="336"/>
    </row>
    <row r="6819" spans="1:14">
      <c r="A6819" s="336"/>
      <c r="B6819" s="341">
        <v>296510</v>
      </c>
      <c r="C6819" s="341" t="s">
        <v>257</v>
      </c>
      <c r="D6819" s="341">
        <v>0.125</v>
      </c>
      <c r="E6819" s="341">
        <v>82.85</v>
      </c>
      <c r="F6819" s="342">
        <f t="shared" si="435"/>
        <v>10.356249999999999</v>
      </c>
      <c r="G6819" s="343">
        <f t="shared" si="437"/>
        <v>11910.733750000027</v>
      </c>
      <c r="H6819" s="341">
        <v>296510</v>
      </c>
      <c r="I6819" s="341" t="s">
        <v>257</v>
      </c>
      <c r="J6819" s="341">
        <v>0.125</v>
      </c>
      <c r="K6819" s="341">
        <v>82.85</v>
      </c>
      <c r="L6819" s="342">
        <f t="shared" si="436"/>
        <v>10.356249999999999</v>
      </c>
      <c r="M6819" s="343">
        <f t="shared" si="438"/>
        <v>11797.513749999969</v>
      </c>
      <c r="N6819" s="336"/>
    </row>
    <row r="6820" spans="1:14">
      <c r="A6820" s="336"/>
      <c r="B6820" s="341">
        <v>296510</v>
      </c>
      <c r="C6820" s="341" t="s">
        <v>258</v>
      </c>
      <c r="D6820" s="341">
        <v>0.125</v>
      </c>
      <c r="E6820" s="341">
        <v>85.09</v>
      </c>
      <c r="F6820" s="342">
        <f t="shared" si="435"/>
        <v>10.63625</v>
      </c>
      <c r="G6820" s="343">
        <f t="shared" si="437"/>
        <v>12199.288750000058</v>
      </c>
      <c r="H6820" s="341">
        <v>296510</v>
      </c>
      <c r="I6820" s="341" t="s">
        <v>258</v>
      </c>
      <c r="J6820" s="341">
        <v>0.125</v>
      </c>
      <c r="K6820" s="341">
        <v>85.09</v>
      </c>
      <c r="L6820" s="342">
        <f t="shared" si="436"/>
        <v>10.63625</v>
      </c>
      <c r="M6820" s="343">
        <f t="shared" si="438"/>
        <v>12083.185000000065</v>
      </c>
      <c r="N6820" s="336"/>
    </row>
    <row r="6821" spans="1:14">
      <c r="A6821" s="336"/>
      <c r="B6821" s="341">
        <v>296510</v>
      </c>
      <c r="C6821" s="341" t="s">
        <v>259</v>
      </c>
      <c r="D6821" s="341">
        <v>0.1</v>
      </c>
      <c r="E6821" s="341">
        <v>86.88</v>
      </c>
      <c r="F6821" s="342">
        <f t="shared" si="435"/>
        <v>8.6880000000000006</v>
      </c>
      <c r="G6821" s="343">
        <f t="shared" si="437"/>
        <v>9943.9800000000305</v>
      </c>
      <c r="H6821" s="341">
        <v>296510</v>
      </c>
      <c r="I6821" s="341" t="s">
        <v>259</v>
      </c>
      <c r="J6821" s="341">
        <v>0.1</v>
      </c>
      <c r="K6821" s="341">
        <v>86.88</v>
      </c>
      <c r="L6821" s="342">
        <f t="shared" si="436"/>
        <v>8.6880000000000006</v>
      </c>
      <c r="M6821" s="343">
        <f t="shared" si="438"/>
        <v>9849.3309999999892</v>
      </c>
      <c r="N6821" s="336"/>
    </row>
    <row r="6822" spans="1:14">
      <c r="A6822" s="336"/>
      <c r="B6822" s="341">
        <v>296510</v>
      </c>
      <c r="C6822" s="341" t="s">
        <v>260</v>
      </c>
      <c r="D6822" s="341">
        <v>0.1</v>
      </c>
      <c r="E6822" s="341">
        <v>113.48</v>
      </c>
      <c r="F6822" s="342">
        <f t="shared" si="435"/>
        <v>11.348000000000001</v>
      </c>
      <c r="G6822" s="343">
        <f t="shared" si="437"/>
        <v>12025.074000000066</v>
      </c>
      <c r="H6822" s="341">
        <v>296510</v>
      </c>
      <c r="I6822" s="341" t="s">
        <v>260</v>
      </c>
      <c r="J6822" s="341">
        <v>0.1</v>
      </c>
      <c r="K6822" s="341">
        <v>88.67</v>
      </c>
      <c r="L6822" s="342">
        <f t="shared" si="436"/>
        <v>8.8670000000000009</v>
      </c>
      <c r="M6822" s="343">
        <f t="shared" si="438"/>
        <v>11109.087000000089</v>
      </c>
      <c r="N6822" s="336"/>
    </row>
    <row r="6823" spans="1:14">
      <c r="A6823" s="336"/>
      <c r="B6823" s="341">
        <v>296520</v>
      </c>
      <c r="C6823" s="341" t="s">
        <v>255</v>
      </c>
      <c r="D6823" s="341">
        <v>0.04</v>
      </c>
      <c r="E6823" s="341">
        <v>90.02</v>
      </c>
      <c r="F6823" s="342">
        <f t="shared" si="435"/>
        <v>3.6008</v>
      </c>
      <c r="G6823" s="343">
        <f t="shared" si="437"/>
        <v>3696.7012000000318</v>
      </c>
      <c r="H6823" s="341">
        <v>296520</v>
      </c>
      <c r="I6823" s="341" t="s">
        <v>255</v>
      </c>
      <c r="J6823" s="341">
        <v>0.04</v>
      </c>
      <c r="K6823" s="341">
        <v>90.02</v>
      </c>
      <c r="L6823" s="342">
        <f t="shared" si="436"/>
        <v>3.6008</v>
      </c>
      <c r="M6823" s="343">
        <f t="shared" si="438"/>
        <v>3661.4864000000321</v>
      </c>
      <c r="N6823" s="336"/>
    </row>
    <row r="6824" spans="1:14">
      <c r="A6824" s="13"/>
      <c r="B6824" s="341">
        <v>296520</v>
      </c>
      <c r="C6824" s="341" t="s">
        <v>256</v>
      </c>
      <c r="D6824" s="341">
        <v>0.1</v>
      </c>
      <c r="E6824" s="341">
        <v>90.02</v>
      </c>
      <c r="F6824" s="342">
        <f t="shared" si="435"/>
        <v>9.0020000000000007</v>
      </c>
      <c r="G6824" s="343">
        <f t="shared" si="437"/>
        <v>9085.2214000001277</v>
      </c>
      <c r="H6824" s="341">
        <v>296520</v>
      </c>
      <c r="I6824" s="341" t="s">
        <v>256</v>
      </c>
      <c r="J6824" s="341">
        <v>0.1</v>
      </c>
      <c r="K6824" s="341">
        <v>90.02</v>
      </c>
      <c r="L6824" s="342">
        <f t="shared" si="436"/>
        <v>9.0020000000000007</v>
      </c>
      <c r="M6824" s="343">
        <f t="shared" si="438"/>
        <v>8998.1332000001075</v>
      </c>
      <c r="N6824" s="13"/>
    </row>
    <row r="6825" spans="1:14">
      <c r="A6825" s="336"/>
      <c r="B6825" s="341">
        <v>296520</v>
      </c>
      <c r="C6825" s="341" t="s">
        <v>257</v>
      </c>
      <c r="D6825" s="341">
        <v>0.125</v>
      </c>
      <c r="E6825" s="341">
        <v>92.52</v>
      </c>
      <c r="F6825" s="342">
        <f t="shared" si="435"/>
        <v>11.565</v>
      </c>
      <c r="G6825" s="343">
        <f t="shared" si="437"/>
        <v>11922.298750000027</v>
      </c>
      <c r="H6825" s="341">
        <v>296520</v>
      </c>
      <c r="I6825" s="341" t="s">
        <v>257</v>
      </c>
      <c r="J6825" s="341">
        <v>0.125</v>
      </c>
      <c r="K6825" s="341">
        <v>92.52</v>
      </c>
      <c r="L6825" s="342">
        <f t="shared" si="436"/>
        <v>11.565</v>
      </c>
      <c r="M6825" s="343">
        <f t="shared" si="438"/>
        <v>11809.07874999997</v>
      </c>
      <c r="N6825" s="336"/>
    </row>
    <row r="6826" spans="1:14">
      <c r="A6826" s="336"/>
      <c r="B6826" s="341">
        <v>296520</v>
      </c>
      <c r="C6826" s="341" t="s">
        <v>258</v>
      </c>
      <c r="D6826" s="341">
        <v>0.125</v>
      </c>
      <c r="E6826" s="341">
        <v>95.02</v>
      </c>
      <c r="F6826" s="342">
        <f t="shared" si="435"/>
        <v>11.8775</v>
      </c>
      <c r="G6826" s="343">
        <f t="shared" si="437"/>
        <v>12211.166250000058</v>
      </c>
      <c r="H6826" s="341">
        <v>296520</v>
      </c>
      <c r="I6826" s="341" t="s">
        <v>258</v>
      </c>
      <c r="J6826" s="341">
        <v>0.125</v>
      </c>
      <c r="K6826" s="341">
        <v>95.02</v>
      </c>
      <c r="L6826" s="342">
        <f t="shared" si="436"/>
        <v>11.8775</v>
      </c>
      <c r="M6826" s="343">
        <f t="shared" si="438"/>
        <v>12095.062500000065</v>
      </c>
      <c r="N6826" s="336"/>
    </row>
    <row r="6827" spans="1:14">
      <c r="A6827" s="336"/>
      <c r="B6827" s="341">
        <v>296520</v>
      </c>
      <c r="C6827" s="341" t="s">
        <v>259</v>
      </c>
      <c r="D6827" s="341">
        <v>0.1</v>
      </c>
      <c r="E6827" s="341">
        <v>97.02</v>
      </c>
      <c r="F6827" s="342">
        <f t="shared" si="435"/>
        <v>9.702</v>
      </c>
      <c r="G6827" s="343">
        <f t="shared" si="437"/>
        <v>9953.6820000000298</v>
      </c>
      <c r="H6827" s="341">
        <v>296520</v>
      </c>
      <c r="I6827" s="341" t="s">
        <v>259</v>
      </c>
      <c r="J6827" s="341">
        <v>0.1</v>
      </c>
      <c r="K6827" s="341">
        <v>97.02</v>
      </c>
      <c r="L6827" s="342">
        <f t="shared" si="436"/>
        <v>9.702</v>
      </c>
      <c r="M6827" s="343">
        <f t="shared" si="438"/>
        <v>9859.0329999999885</v>
      </c>
      <c r="N6827" s="336"/>
    </row>
    <row r="6828" spans="1:14">
      <c r="A6828" s="336"/>
      <c r="B6828" s="341">
        <v>296520</v>
      </c>
      <c r="C6828" s="341" t="s">
        <v>260</v>
      </c>
      <c r="D6828" s="341">
        <v>0.1</v>
      </c>
      <c r="E6828" s="341">
        <v>126.72</v>
      </c>
      <c r="F6828" s="342">
        <f t="shared" si="435"/>
        <v>12.672000000000001</v>
      </c>
      <c r="G6828" s="343">
        <f t="shared" si="437"/>
        <v>12037.746000000066</v>
      </c>
      <c r="H6828" s="341">
        <v>296520</v>
      </c>
      <c r="I6828" s="341" t="s">
        <v>260</v>
      </c>
      <c r="J6828" s="341">
        <v>0.1</v>
      </c>
      <c r="K6828" s="341">
        <v>99.02</v>
      </c>
      <c r="L6828" s="342">
        <f t="shared" si="436"/>
        <v>9.902000000000001</v>
      </c>
      <c r="M6828" s="343">
        <f t="shared" si="438"/>
        <v>11118.989000000089</v>
      </c>
      <c r="N6828" s="336"/>
    </row>
    <row r="6829" spans="1:14">
      <c r="A6829" s="336"/>
      <c r="B6829" s="341">
        <v>296530</v>
      </c>
      <c r="C6829" s="341" t="s">
        <v>255</v>
      </c>
      <c r="D6829" s="341">
        <v>0.04</v>
      </c>
      <c r="E6829" s="341">
        <v>90.02</v>
      </c>
      <c r="F6829" s="342">
        <f t="shared" si="435"/>
        <v>3.6008</v>
      </c>
      <c r="G6829" s="343">
        <f t="shared" si="437"/>
        <v>3700.302000000032</v>
      </c>
      <c r="H6829" s="341">
        <v>296530</v>
      </c>
      <c r="I6829" s="341" t="s">
        <v>255</v>
      </c>
      <c r="J6829" s="341">
        <v>0.04</v>
      </c>
      <c r="K6829" s="341">
        <v>90.02</v>
      </c>
      <c r="L6829" s="342">
        <f t="shared" si="436"/>
        <v>3.6008</v>
      </c>
      <c r="M6829" s="343">
        <f t="shared" si="438"/>
        <v>3665.0872000000322</v>
      </c>
      <c r="N6829" s="336"/>
    </row>
    <row r="6830" spans="1:14">
      <c r="A6830" s="336"/>
      <c r="B6830" s="341">
        <v>296530</v>
      </c>
      <c r="C6830" s="341" t="s">
        <v>256</v>
      </c>
      <c r="D6830" s="341">
        <v>0.1</v>
      </c>
      <c r="E6830" s="341">
        <v>90.02</v>
      </c>
      <c r="F6830" s="342">
        <f t="shared" si="435"/>
        <v>9.0020000000000007</v>
      </c>
      <c r="G6830" s="343">
        <f t="shared" si="437"/>
        <v>9094.2234000001281</v>
      </c>
      <c r="H6830" s="341">
        <v>296530</v>
      </c>
      <c r="I6830" s="341" t="s">
        <v>256</v>
      </c>
      <c r="J6830" s="341">
        <v>0.1</v>
      </c>
      <c r="K6830" s="341">
        <v>90.02</v>
      </c>
      <c r="L6830" s="342">
        <f t="shared" si="436"/>
        <v>9.0020000000000007</v>
      </c>
      <c r="M6830" s="343">
        <f t="shared" si="438"/>
        <v>9007.1352000001079</v>
      </c>
      <c r="N6830" s="336"/>
    </row>
    <row r="6831" spans="1:14">
      <c r="A6831" s="13"/>
      <c r="B6831" s="341">
        <v>296530</v>
      </c>
      <c r="C6831" s="341" t="s">
        <v>257</v>
      </c>
      <c r="D6831" s="341">
        <v>0.125</v>
      </c>
      <c r="E6831" s="341">
        <v>92.52</v>
      </c>
      <c r="F6831" s="342">
        <f t="shared" si="435"/>
        <v>11.565</v>
      </c>
      <c r="G6831" s="343">
        <f t="shared" si="437"/>
        <v>11933.863750000028</v>
      </c>
      <c r="H6831" s="341">
        <v>296530</v>
      </c>
      <c r="I6831" s="341" t="s">
        <v>257</v>
      </c>
      <c r="J6831" s="341">
        <v>0.125</v>
      </c>
      <c r="K6831" s="341">
        <v>92.52</v>
      </c>
      <c r="L6831" s="342">
        <f t="shared" si="436"/>
        <v>11.565</v>
      </c>
      <c r="M6831" s="343">
        <f t="shared" si="438"/>
        <v>11820.64374999997</v>
      </c>
      <c r="N6831" s="13"/>
    </row>
    <row r="6832" spans="1:14">
      <c r="A6832" s="336"/>
      <c r="B6832" s="341">
        <v>296530</v>
      </c>
      <c r="C6832" s="341" t="s">
        <v>258</v>
      </c>
      <c r="D6832" s="341">
        <v>0.125</v>
      </c>
      <c r="E6832" s="341">
        <v>95.02</v>
      </c>
      <c r="F6832" s="342">
        <f t="shared" si="435"/>
        <v>11.8775</v>
      </c>
      <c r="G6832" s="343">
        <f t="shared" si="437"/>
        <v>12223.043750000059</v>
      </c>
      <c r="H6832" s="341">
        <v>296530</v>
      </c>
      <c r="I6832" s="341" t="s">
        <v>258</v>
      </c>
      <c r="J6832" s="341">
        <v>0.125</v>
      </c>
      <c r="K6832" s="341">
        <v>95.02</v>
      </c>
      <c r="L6832" s="342">
        <f t="shared" si="436"/>
        <v>11.8775</v>
      </c>
      <c r="M6832" s="343">
        <f t="shared" si="438"/>
        <v>12106.940000000066</v>
      </c>
      <c r="N6832" s="336"/>
    </row>
    <row r="6833" spans="1:14">
      <c r="A6833" s="336"/>
      <c r="B6833" s="341">
        <v>296530</v>
      </c>
      <c r="C6833" s="341" t="s">
        <v>259</v>
      </c>
      <c r="D6833" s="341">
        <v>0.1</v>
      </c>
      <c r="E6833" s="341">
        <v>97.02</v>
      </c>
      <c r="F6833" s="342">
        <f t="shared" si="435"/>
        <v>9.702</v>
      </c>
      <c r="G6833" s="343">
        <f t="shared" si="437"/>
        <v>9963.3840000000291</v>
      </c>
      <c r="H6833" s="341">
        <v>296530</v>
      </c>
      <c r="I6833" s="341" t="s">
        <v>259</v>
      </c>
      <c r="J6833" s="341">
        <v>0.1</v>
      </c>
      <c r="K6833" s="341">
        <v>97.02</v>
      </c>
      <c r="L6833" s="342">
        <f t="shared" si="436"/>
        <v>9.702</v>
      </c>
      <c r="M6833" s="343">
        <f t="shared" si="438"/>
        <v>9868.7349999999878</v>
      </c>
      <c r="N6833" s="336"/>
    </row>
    <row r="6834" spans="1:14">
      <c r="A6834" s="336"/>
      <c r="B6834" s="341">
        <v>296530</v>
      </c>
      <c r="C6834" s="341" t="s">
        <v>260</v>
      </c>
      <c r="D6834" s="341">
        <v>0.1</v>
      </c>
      <c r="E6834" s="341">
        <v>126.72</v>
      </c>
      <c r="F6834" s="342">
        <f t="shared" si="435"/>
        <v>12.672000000000001</v>
      </c>
      <c r="G6834" s="343">
        <f t="shared" si="437"/>
        <v>12050.418000000067</v>
      </c>
      <c r="H6834" s="341">
        <v>296530</v>
      </c>
      <c r="I6834" s="341" t="s">
        <v>260</v>
      </c>
      <c r="J6834" s="341">
        <v>0.1</v>
      </c>
      <c r="K6834" s="341">
        <v>99.02</v>
      </c>
      <c r="L6834" s="342">
        <f t="shared" si="436"/>
        <v>9.902000000000001</v>
      </c>
      <c r="M6834" s="343">
        <f t="shared" si="438"/>
        <v>11128.891000000089</v>
      </c>
      <c r="N6834" s="336"/>
    </row>
    <row r="6835" spans="1:14">
      <c r="A6835" s="336"/>
      <c r="B6835" s="341">
        <v>296540</v>
      </c>
      <c r="C6835" s="341" t="s">
        <v>255</v>
      </c>
      <c r="D6835" s="341">
        <v>0.04</v>
      </c>
      <c r="E6835" s="341">
        <v>90.02</v>
      </c>
      <c r="F6835" s="342">
        <f t="shared" si="435"/>
        <v>3.6008</v>
      </c>
      <c r="G6835" s="343">
        <f t="shared" si="437"/>
        <v>3703.9028000000321</v>
      </c>
      <c r="H6835" s="341">
        <v>296540</v>
      </c>
      <c r="I6835" s="341" t="s">
        <v>255</v>
      </c>
      <c r="J6835" s="341">
        <v>0.04</v>
      </c>
      <c r="K6835" s="341">
        <v>90.02</v>
      </c>
      <c r="L6835" s="342">
        <f t="shared" si="436"/>
        <v>3.6008</v>
      </c>
      <c r="M6835" s="343">
        <f t="shared" si="438"/>
        <v>3668.6880000000324</v>
      </c>
      <c r="N6835" s="336"/>
    </row>
    <row r="6836" spans="1:14">
      <c r="A6836" s="336"/>
      <c r="B6836" s="341">
        <v>296540</v>
      </c>
      <c r="C6836" s="341" t="s">
        <v>256</v>
      </c>
      <c r="D6836" s="341">
        <v>0.1</v>
      </c>
      <c r="E6836" s="341">
        <v>90.02</v>
      </c>
      <c r="F6836" s="342">
        <f t="shared" si="435"/>
        <v>9.0020000000000007</v>
      </c>
      <c r="G6836" s="343">
        <f t="shared" si="437"/>
        <v>9103.2254000001285</v>
      </c>
      <c r="H6836" s="341">
        <v>296540</v>
      </c>
      <c r="I6836" s="341" t="s">
        <v>256</v>
      </c>
      <c r="J6836" s="341">
        <v>0.1</v>
      </c>
      <c r="K6836" s="341">
        <v>90.02</v>
      </c>
      <c r="L6836" s="342">
        <f t="shared" si="436"/>
        <v>9.0020000000000007</v>
      </c>
      <c r="M6836" s="343">
        <f t="shared" si="438"/>
        <v>9016.1372000001084</v>
      </c>
      <c r="N6836" s="336"/>
    </row>
    <row r="6837" spans="1:14">
      <c r="A6837" s="336"/>
      <c r="B6837" s="341">
        <v>296540</v>
      </c>
      <c r="C6837" s="341" t="s">
        <v>257</v>
      </c>
      <c r="D6837" s="341">
        <v>0.125</v>
      </c>
      <c r="E6837" s="341">
        <v>92.52</v>
      </c>
      <c r="F6837" s="342">
        <f t="shared" si="435"/>
        <v>11.565</v>
      </c>
      <c r="G6837" s="343">
        <f t="shared" si="437"/>
        <v>11945.428750000028</v>
      </c>
      <c r="H6837" s="341">
        <v>296540</v>
      </c>
      <c r="I6837" s="341" t="s">
        <v>257</v>
      </c>
      <c r="J6837" s="341">
        <v>0.125</v>
      </c>
      <c r="K6837" s="341">
        <v>92.52</v>
      </c>
      <c r="L6837" s="342">
        <f t="shared" si="436"/>
        <v>11.565</v>
      </c>
      <c r="M6837" s="343">
        <f t="shared" si="438"/>
        <v>11832.208749999971</v>
      </c>
      <c r="N6837" s="336"/>
    </row>
    <row r="6838" spans="1:14">
      <c r="A6838" s="13"/>
      <c r="B6838" s="341">
        <v>296540</v>
      </c>
      <c r="C6838" s="341" t="s">
        <v>258</v>
      </c>
      <c r="D6838" s="341">
        <v>0.125</v>
      </c>
      <c r="E6838" s="341">
        <v>95.02</v>
      </c>
      <c r="F6838" s="342">
        <f t="shared" si="435"/>
        <v>11.8775</v>
      </c>
      <c r="G6838" s="343">
        <f t="shared" si="437"/>
        <v>12234.921250000059</v>
      </c>
      <c r="H6838" s="341">
        <v>296540</v>
      </c>
      <c r="I6838" s="341" t="s">
        <v>258</v>
      </c>
      <c r="J6838" s="341">
        <v>0.125</v>
      </c>
      <c r="K6838" s="341">
        <v>95.02</v>
      </c>
      <c r="L6838" s="342">
        <f t="shared" si="436"/>
        <v>11.8775</v>
      </c>
      <c r="M6838" s="343">
        <f t="shared" si="438"/>
        <v>12118.817500000067</v>
      </c>
      <c r="N6838" s="13"/>
    </row>
    <row r="6839" spans="1:14">
      <c r="A6839" s="336"/>
      <c r="B6839" s="341">
        <v>296540</v>
      </c>
      <c r="C6839" s="341" t="s">
        <v>259</v>
      </c>
      <c r="D6839" s="341">
        <v>0.1</v>
      </c>
      <c r="E6839" s="341">
        <v>97.02</v>
      </c>
      <c r="F6839" s="342">
        <f t="shared" si="435"/>
        <v>9.702</v>
      </c>
      <c r="G6839" s="343">
        <f t="shared" si="437"/>
        <v>9973.0860000000284</v>
      </c>
      <c r="H6839" s="341">
        <v>296540</v>
      </c>
      <c r="I6839" s="341" t="s">
        <v>259</v>
      </c>
      <c r="J6839" s="341">
        <v>0.1</v>
      </c>
      <c r="K6839" s="341">
        <v>97.02</v>
      </c>
      <c r="L6839" s="342">
        <f t="shared" si="436"/>
        <v>9.702</v>
      </c>
      <c r="M6839" s="343">
        <f t="shared" si="438"/>
        <v>9878.4369999999872</v>
      </c>
      <c r="N6839" s="336"/>
    </row>
    <row r="6840" spans="1:14">
      <c r="A6840" s="336"/>
      <c r="B6840" s="341">
        <v>296540</v>
      </c>
      <c r="C6840" s="341" t="s">
        <v>260</v>
      </c>
      <c r="D6840" s="341">
        <v>0.1</v>
      </c>
      <c r="E6840" s="341">
        <v>126.72</v>
      </c>
      <c r="F6840" s="342">
        <f t="shared" si="435"/>
        <v>12.672000000000001</v>
      </c>
      <c r="G6840" s="343">
        <f t="shared" si="437"/>
        <v>12063.090000000067</v>
      </c>
      <c r="H6840" s="341">
        <v>296540</v>
      </c>
      <c r="I6840" s="341" t="s">
        <v>260</v>
      </c>
      <c r="J6840" s="341">
        <v>0.1</v>
      </c>
      <c r="K6840" s="341">
        <v>112.87</v>
      </c>
      <c r="L6840" s="342">
        <f t="shared" si="436"/>
        <v>11.287000000000001</v>
      </c>
      <c r="M6840" s="343">
        <f t="shared" si="438"/>
        <v>11140.178000000089</v>
      </c>
      <c r="N6840" s="336"/>
    </row>
    <row r="6841" spans="1:14">
      <c r="A6841" s="336"/>
      <c r="B6841" s="341">
        <v>296550</v>
      </c>
      <c r="C6841" s="341" t="s">
        <v>255</v>
      </c>
      <c r="D6841" s="341">
        <v>0.04</v>
      </c>
      <c r="E6841" s="341">
        <v>90.02</v>
      </c>
      <c r="F6841" s="342">
        <f t="shared" si="435"/>
        <v>3.6008</v>
      </c>
      <c r="G6841" s="343">
        <f t="shared" si="437"/>
        <v>3707.5036000000323</v>
      </c>
      <c r="H6841" s="341">
        <v>296550</v>
      </c>
      <c r="I6841" s="341" t="s">
        <v>255</v>
      </c>
      <c r="J6841" s="341">
        <v>0.04</v>
      </c>
      <c r="K6841" s="341">
        <v>90.02</v>
      </c>
      <c r="L6841" s="342">
        <f t="shared" si="436"/>
        <v>3.6008</v>
      </c>
      <c r="M6841" s="343">
        <f t="shared" si="438"/>
        <v>3672.2888000000326</v>
      </c>
      <c r="N6841" s="336"/>
    </row>
    <row r="6842" spans="1:14">
      <c r="A6842" s="336"/>
      <c r="B6842" s="341">
        <v>296550</v>
      </c>
      <c r="C6842" s="341" t="s">
        <v>256</v>
      </c>
      <c r="D6842" s="341">
        <v>0.1</v>
      </c>
      <c r="E6842" s="341">
        <v>90.02</v>
      </c>
      <c r="F6842" s="342">
        <f t="shared" si="435"/>
        <v>9.0020000000000007</v>
      </c>
      <c r="G6842" s="343">
        <f t="shared" si="437"/>
        <v>9112.2274000001289</v>
      </c>
      <c r="H6842" s="341">
        <v>296550</v>
      </c>
      <c r="I6842" s="341" t="s">
        <v>256</v>
      </c>
      <c r="J6842" s="341">
        <v>0.1</v>
      </c>
      <c r="K6842" s="341">
        <v>90.02</v>
      </c>
      <c r="L6842" s="342">
        <f t="shared" si="436"/>
        <v>9.0020000000000007</v>
      </c>
      <c r="M6842" s="343">
        <f t="shared" si="438"/>
        <v>9025.1392000001088</v>
      </c>
      <c r="N6842" s="336"/>
    </row>
    <row r="6843" spans="1:14">
      <c r="A6843" s="336"/>
      <c r="B6843" s="341">
        <v>296550</v>
      </c>
      <c r="C6843" s="341" t="s">
        <v>257</v>
      </c>
      <c r="D6843" s="341">
        <v>0.125</v>
      </c>
      <c r="E6843" s="341">
        <v>92.52</v>
      </c>
      <c r="F6843" s="342">
        <f t="shared" si="435"/>
        <v>11.565</v>
      </c>
      <c r="G6843" s="343">
        <f t="shared" si="437"/>
        <v>11956.993750000029</v>
      </c>
      <c r="H6843" s="341">
        <v>296550</v>
      </c>
      <c r="I6843" s="341" t="s">
        <v>257</v>
      </c>
      <c r="J6843" s="341">
        <v>0.125</v>
      </c>
      <c r="K6843" s="341">
        <v>92.52</v>
      </c>
      <c r="L6843" s="342">
        <f t="shared" si="436"/>
        <v>11.565</v>
      </c>
      <c r="M6843" s="343">
        <f t="shared" si="438"/>
        <v>11843.773749999971</v>
      </c>
      <c r="N6843" s="336"/>
    </row>
    <row r="6844" spans="1:14">
      <c r="A6844" s="336"/>
      <c r="B6844" s="341">
        <v>296550</v>
      </c>
      <c r="C6844" s="341" t="s">
        <v>258</v>
      </c>
      <c r="D6844" s="341">
        <v>0.125</v>
      </c>
      <c r="E6844" s="341">
        <v>95.02</v>
      </c>
      <c r="F6844" s="342">
        <f t="shared" si="435"/>
        <v>11.8775</v>
      </c>
      <c r="G6844" s="343">
        <f t="shared" si="437"/>
        <v>12246.79875000006</v>
      </c>
      <c r="H6844" s="341">
        <v>296550</v>
      </c>
      <c r="I6844" s="341" t="s">
        <v>258</v>
      </c>
      <c r="J6844" s="341">
        <v>0.125</v>
      </c>
      <c r="K6844" s="341">
        <v>95.02</v>
      </c>
      <c r="L6844" s="342">
        <f t="shared" si="436"/>
        <v>11.8775</v>
      </c>
      <c r="M6844" s="343">
        <f t="shared" si="438"/>
        <v>12130.695000000067</v>
      </c>
      <c r="N6844" s="336"/>
    </row>
    <row r="6845" spans="1:14">
      <c r="A6845" s="13"/>
      <c r="B6845" s="341">
        <v>296550</v>
      </c>
      <c r="C6845" s="341" t="s">
        <v>259</v>
      </c>
      <c r="D6845" s="341">
        <v>0.1</v>
      </c>
      <c r="E6845" s="341">
        <v>97.02</v>
      </c>
      <c r="F6845" s="342">
        <f t="shared" si="435"/>
        <v>9.702</v>
      </c>
      <c r="G6845" s="343">
        <f t="shared" si="437"/>
        <v>9982.7880000000278</v>
      </c>
      <c r="H6845" s="341">
        <v>296550</v>
      </c>
      <c r="I6845" s="341" t="s">
        <v>259</v>
      </c>
      <c r="J6845" s="341">
        <v>0.1</v>
      </c>
      <c r="K6845" s="341">
        <v>97.02</v>
      </c>
      <c r="L6845" s="342">
        <f t="shared" si="436"/>
        <v>9.702</v>
      </c>
      <c r="M6845" s="343">
        <f t="shared" si="438"/>
        <v>9888.1389999999865</v>
      </c>
      <c r="N6845" s="13"/>
    </row>
    <row r="6846" spans="1:14">
      <c r="A6846" s="336"/>
      <c r="B6846" s="341">
        <v>296550</v>
      </c>
      <c r="C6846" s="341" t="s">
        <v>260</v>
      </c>
      <c r="D6846" s="341">
        <v>0.1</v>
      </c>
      <c r="E6846" s="341">
        <v>126.72</v>
      </c>
      <c r="F6846" s="342">
        <f t="shared" si="435"/>
        <v>12.672000000000001</v>
      </c>
      <c r="G6846" s="343">
        <f t="shared" si="437"/>
        <v>12075.762000000068</v>
      </c>
      <c r="H6846" s="341">
        <v>296550</v>
      </c>
      <c r="I6846" s="341" t="s">
        <v>260</v>
      </c>
      <c r="J6846" s="341">
        <v>0.1</v>
      </c>
      <c r="K6846" s="341">
        <v>126.72</v>
      </c>
      <c r="L6846" s="342">
        <f t="shared" si="436"/>
        <v>12.672000000000001</v>
      </c>
      <c r="M6846" s="343">
        <f t="shared" si="438"/>
        <v>11152.850000000089</v>
      </c>
      <c r="N6846" s="336"/>
    </row>
    <row r="6847" spans="1:14">
      <c r="A6847" s="336"/>
      <c r="B6847" s="341">
        <v>296560</v>
      </c>
      <c r="C6847" s="341" t="s">
        <v>255</v>
      </c>
      <c r="D6847" s="341">
        <v>0.04</v>
      </c>
      <c r="E6847" s="341">
        <v>90.02</v>
      </c>
      <c r="F6847" s="342">
        <f t="shared" si="435"/>
        <v>3.6008</v>
      </c>
      <c r="G6847" s="343">
        <f t="shared" si="437"/>
        <v>3711.1044000000325</v>
      </c>
      <c r="H6847" s="341">
        <v>296560</v>
      </c>
      <c r="I6847" s="341" t="s">
        <v>255</v>
      </c>
      <c r="J6847" s="341">
        <v>0.04</v>
      </c>
      <c r="K6847" s="341">
        <v>90.02</v>
      </c>
      <c r="L6847" s="342">
        <f t="shared" si="436"/>
        <v>3.6008</v>
      </c>
      <c r="M6847" s="343">
        <f t="shared" si="438"/>
        <v>3675.8896000000327</v>
      </c>
      <c r="N6847" s="336"/>
    </row>
    <row r="6848" spans="1:14">
      <c r="A6848" s="336"/>
      <c r="B6848" s="341">
        <v>296560</v>
      </c>
      <c r="C6848" s="341" t="s">
        <v>256</v>
      </c>
      <c r="D6848" s="341">
        <v>0.1</v>
      </c>
      <c r="E6848" s="341">
        <v>90.02</v>
      </c>
      <c r="F6848" s="342">
        <f t="shared" si="435"/>
        <v>9.0020000000000007</v>
      </c>
      <c r="G6848" s="343">
        <f t="shared" si="437"/>
        <v>9121.2294000001293</v>
      </c>
      <c r="H6848" s="341">
        <v>296560</v>
      </c>
      <c r="I6848" s="341" t="s">
        <v>256</v>
      </c>
      <c r="J6848" s="341">
        <v>0.1</v>
      </c>
      <c r="K6848" s="341">
        <v>90.02</v>
      </c>
      <c r="L6848" s="342">
        <f t="shared" si="436"/>
        <v>9.0020000000000007</v>
      </c>
      <c r="M6848" s="343">
        <f t="shared" si="438"/>
        <v>9034.1412000001092</v>
      </c>
      <c r="N6848" s="336"/>
    </row>
    <row r="6849" spans="1:14">
      <c r="A6849" s="336"/>
      <c r="B6849" s="341">
        <v>296560</v>
      </c>
      <c r="C6849" s="341" t="s">
        <v>257</v>
      </c>
      <c r="D6849" s="341">
        <v>0.125</v>
      </c>
      <c r="E6849" s="341">
        <v>92.52</v>
      </c>
      <c r="F6849" s="342">
        <f t="shared" si="435"/>
        <v>11.565</v>
      </c>
      <c r="G6849" s="343">
        <f t="shared" si="437"/>
        <v>11968.558750000029</v>
      </c>
      <c r="H6849" s="341">
        <v>296560</v>
      </c>
      <c r="I6849" s="341" t="s">
        <v>257</v>
      </c>
      <c r="J6849" s="341">
        <v>0.125</v>
      </c>
      <c r="K6849" s="341">
        <v>92.52</v>
      </c>
      <c r="L6849" s="342">
        <f t="shared" si="436"/>
        <v>11.565</v>
      </c>
      <c r="M6849" s="343">
        <f t="shared" si="438"/>
        <v>11855.338749999972</v>
      </c>
      <c r="N6849" s="336"/>
    </row>
    <row r="6850" spans="1:14">
      <c r="A6850" s="336"/>
      <c r="B6850" s="341">
        <v>296560</v>
      </c>
      <c r="C6850" s="341" t="s">
        <v>258</v>
      </c>
      <c r="D6850" s="341">
        <v>0.125</v>
      </c>
      <c r="E6850" s="341">
        <v>95.02</v>
      </c>
      <c r="F6850" s="342">
        <f t="shared" si="435"/>
        <v>11.8775</v>
      </c>
      <c r="G6850" s="343">
        <f t="shared" si="437"/>
        <v>12258.67625000006</v>
      </c>
      <c r="H6850" s="341">
        <v>296560</v>
      </c>
      <c r="I6850" s="341" t="s">
        <v>258</v>
      </c>
      <c r="J6850" s="341">
        <v>0.125</v>
      </c>
      <c r="K6850" s="341">
        <v>95.02</v>
      </c>
      <c r="L6850" s="342">
        <f t="shared" si="436"/>
        <v>11.8775</v>
      </c>
      <c r="M6850" s="343">
        <f t="shared" si="438"/>
        <v>12142.572500000068</v>
      </c>
      <c r="N6850" s="336"/>
    </row>
    <row r="6851" spans="1:14">
      <c r="A6851" s="336"/>
      <c r="B6851" s="341">
        <v>296560</v>
      </c>
      <c r="C6851" s="341" t="s">
        <v>259</v>
      </c>
      <c r="D6851" s="341">
        <v>0.1</v>
      </c>
      <c r="E6851" s="341">
        <v>97.02</v>
      </c>
      <c r="F6851" s="342">
        <f t="shared" ref="F6851:F6914" si="439">D6851*E6851</f>
        <v>9.702</v>
      </c>
      <c r="G6851" s="343">
        <f t="shared" si="437"/>
        <v>9992.4900000000271</v>
      </c>
      <c r="H6851" s="341">
        <v>296560</v>
      </c>
      <c r="I6851" s="341" t="s">
        <v>259</v>
      </c>
      <c r="J6851" s="341">
        <v>0.1</v>
      </c>
      <c r="K6851" s="341">
        <v>97.02</v>
      </c>
      <c r="L6851" s="342">
        <f t="shared" ref="L6851:L6914" si="440">J6851*K6851</f>
        <v>9.702</v>
      </c>
      <c r="M6851" s="343">
        <f t="shared" si="438"/>
        <v>9897.8409999999858</v>
      </c>
      <c r="N6851" s="336"/>
    </row>
    <row r="6852" spans="1:14">
      <c r="A6852" s="13"/>
      <c r="B6852" s="341">
        <v>296560</v>
      </c>
      <c r="C6852" s="341" t="s">
        <v>260</v>
      </c>
      <c r="D6852" s="341">
        <v>0.1</v>
      </c>
      <c r="E6852" s="341">
        <v>126.72</v>
      </c>
      <c r="F6852" s="342">
        <f t="shared" si="439"/>
        <v>12.672000000000001</v>
      </c>
      <c r="G6852" s="343">
        <f t="shared" si="437"/>
        <v>12088.434000000068</v>
      </c>
      <c r="H6852" s="341">
        <v>296560</v>
      </c>
      <c r="I6852" s="341" t="s">
        <v>260</v>
      </c>
      <c r="J6852" s="341">
        <v>0.1</v>
      </c>
      <c r="K6852" s="341">
        <v>126.72</v>
      </c>
      <c r="L6852" s="342">
        <f t="shared" si="440"/>
        <v>12.672000000000001</v>
      </c>
      <c r="M6852" s="343">
        <f t="shared" si="438"/>
        <v>11165.52200000009</v>
      </c>
      <c r="N6852" s="13"/>
    </row>
    <row r="6853" spans="1:14">
      <c r="A6853" s="336"/>
      <c r="B6853" s="341">
        <v>296570</v>
      </c>
      <c r="C6853" s="341" t="s">
        <v>255</v>
      </c>
      <c r="D6853" s="341">
        <v>0.04</v>
      </c>
      <c r="E6853" s="341">
        <v>90.02</v>
      </c>
      <c r="F6853" s="342">
        <f t="shared" si="439"/>
        <v>3.6008</v>
      </c>
      <c r="G6853" s="343">
        <f t="shared" si="437"/>
        <v>3714.7052000000326</v>
      </c>
      <c r="H6853" s="341">
        <v>296570</v>
      </c>
      <c r="I6853" s="341" t="s">
        <v>255</v>
      </c>
      <c r="J6853" s="341">
        <v>0.04</v>
      </c>
      <c r="K6853" s="341">
        <v>90.02</v>
      </c>
      <c r="L6853" s="342">
        <f t="shared" si="440"/>
        <v>3.6008</v>
      </c>
      <c r="M6853" s="343">
        <f t="shared" si="438"/>
        <v>3679.4904000000329</v>
      </c>
      <c r="N6853" s="336"/>
    </row>
    <row r="6854" spans="1:14">
      <c r="A6854" s="336"/>
      <c r="B6854" s="341">
        <v>296570</v>
      </c>
      <c r="C6854" s="341" t="s">
        <v>256</v>
      </c>
      <c r="D6854" s="341">
        <v>0.1</v>
      </c>
      <c r="E6854" s="341">
        <v>90.02</v>
      </c>
      <c r="F6854" s="342">
        <f t="shared" si="439"/>
        <v>9.0020000000000007</v>
      </c>
      <c r="G6854" s="343">
        <f t="shared" si="437"/>
        <v>9130.2314000001297</v>
      </c>
      <c r="H6854" s="341">
        <v>296570</v>
      </c>
      <c r="I6854" s="341" t="s">
        <v>256</v>
      </c>
      <c r="J6854" s="341">
        <v>0.1</v>
      </c>
      <c r="K6854" s="341">
        <v>90.02</v>
      </c>
      <c r="L6854" s="342">
        <f t="shared" si="440"/>
        <v>9.0020000000000007</v>
      </c>
      <c r="M6854" s="343">
        <f t="shared" si="438"/>
        <v>9043.1432000001096</v>
      </c>
      <c r="N6854" s="336"/>
    </row>
    <row r="6855" spans="1:14">
      <c r="A6855" s="336"/>
      <c r="B6855" s="341">
        <v>296570</v>
      </c>
      <c r="C6855" s="341" t="s">
        <v>257</v>
      </c>
      <c r="D6855" s="341">
        <v>0.125</v>
      </c>
      <c r="E6855" s="341">
        <v>92.52</v>
      </c>
      <c r="F6855" s="342">
        <f t="shared" si="439"/>
        <v>11.565</v>
      </c>
      <c r="G6855" s="343">
        <f t="shared" si="437"/>
        <v>11980.12375000003</v>
      </c>
      <c r="H6855" s="341">
        <v>296570</v>
      </c>
      <c r="I6855" s="341" t="s">
        <v>257</v>
      </c>
      <c r="J6855" s="341">
        <v>0.125</v>
      </c>
      <c r="K6855" s="341">
        <v>92.52</v>
      </c>
      <c r="L6855" s="342">
        <f t="shared" si="440"/>
        <v>11.565</v>
      </c>
      <c r="M6855" s="343">
        <f t="shared" si="438"/>
        <v>11866.903749999972</v>
      </c>
      <c r="N6855" s="336"/>
    </row>
    <row r="6856" spans="1:14">
      <c r="A6856" s="336"/>
      <c r="B6856" s="341">
        <v>296570</v>
      </c>
      <c r="C6856" s="341" t="s">
        <v>258</v>
      </c>
      <c r="D6856" s="341">
        <v>0.125</v>
      </c>
      <c r="E6856" s="341">
        <v>95.02</v>
      </c>
      <c r="F6856" s="342">
        <f t="shared" si="439"/>
        <v>11.8775</v>
      </c>
      <c r="G6856" s="343">
        <f t="shared" si="437"/>
        <v>12270.553750000061</v>
      </c>
      <c r="H6856" s="341">
        <v>296570</v>
      </c>
      <c r="I6856" s="341" t="s">
        <v>258</v>
      </c>
      <c r="J6856" s="341">
        <v>0.125</v>
      </c>
      <c r="K6856" s="341">
        <v>95.02</v>
      </c>
      <c r="L6856" s="342">
        <f t="shared" si="440"/>
        <v>11.8775</v>
      </c>
      <c r="M6856" s="343">
        <f t="shared" si="438"/>
        <v>12154.450000000068</v>
      </c>
      <c r="N6856" s="336"/>
    </row>
    <row r="6857" spans="1:14">
      <c r="A6857" s="336"/>
      <c r="B6857" s="341">
        <v>296570</v>
      </c>
      <c r="C6857" s="341" t="s">
        <v>259</v>
      </c>
      <c r="D6857" s="341">
        <v>0.1</v>
      </c>
      <c r="E6857" s="341">
        <v>97.02</v>
      </c>
      <c r="F6857" s="342">
        <f t="shared" si="439"/>
        <v>9.702</v>
      </c>
      <c r="G6857" s="343">
        <f t="shared" si="437"/>
        <v>10002.192000000026</v>
      </c>
      <c r="H6857" s="341">
        <v>296570</v>
      </c>
      <c r="I6857" s="341" t="s">
        <v>259</v>
      </c>
      <c r="J6857" s="341">
        <v>0.1</v>
      </c>
      <c r="K6857" s="341">
        <v>97.02</v>
      </c>
      <c r="L6857" s="342">
        <f t="shared" si="440"/>
        <v>9.702</v>
      </c>
      <c r="M6857" s="343">
        <f t="shared" si="438"/>
        <v>9907.5429999999851</v>
      </c>
      <c r="N6857" s="336"/>
    </row>
    <row r="6858" spans="1:14">
      <c r="A6858" s="336"/>
      <c r="B6858" s="341">
        <v>296570</v>
      </c>
      <c r="C6858" s="341" t="s">
        <v>260</v>
      </c>
      <c r="D6858" s="341">
        <v>0.1</v>
      </c>
      <c r="E6858" s="341">
        <v>126.73</v>
      </c>
      <c r="F6858" s="342">
        <f t="shared" si="439"/>
        <v>12.673000000000002</v>
      </c>
      <c r="G6858" s="343">
        <f t="shared" ref="G6858:G6921" si="441">G6852+F6858</f>
        <v>12101.107000000069</v>
      </c>
      <c r="H6858" s="341">
        <v>296570</v>
      </c>
      <c r="I6858" s="341" t="s">
        <v>260</v>
      </c>
      <c r="J6858" s="341">
        <v>0.1</v>
      </c>
      <c r="K6858" s="341">
        <v>126.72</v>
      </c>
      <c r="L6858" s="342">
        <f t="shared" si="440"/>
        <v>12.672000000000001</v>
      </c>
      <c r="M6858" s="343">
        <f t="shared" si="438"/>
        <v>11178.19400000009</v>
      </c>
      <c r="N6858" s="336"/>
    </row>
    <row r="6859" spans="1:14">
      <c r="A6859" s="13"/>
      <c r="B6859" s="341">
        <v>296580</v>
      </c>
      <c r="C6859" s="341" t="s">
        <v>255</v>
      </c>
      <c r="D6859" s="341">
        <v>0.04</v>
      </c>
      <c r="E6859" s="341">
        <v>90.02</v>
      </c>
      <c r="F6859" s="342">
        <f t="shared" si="439"/>
        <v>3.6008</v>
      </c>
      <c r="G6859" s="343">
        <f t="shared" si="441"/>
        <v>3718.3060000000328</v>
      </c>
      <c r="H6859" s="341">
        <v>296580</v>
      </c>
      <c r="I6859" s="341" t="s">
        <v>255</v>
      </c>
      <c r="J6859" s="341">
        <v>0.04</v>
      </c>
      <c r="K6859" s="341">
        <v>90.02</v>
      </c>
      <c r="L6859" s="342">
        <f t="shared" si="440"/>
        <v>3.6008</v>
      </c>
      <c r="M6859" s="343">
        <f t="shared" si="438"/>
        <v>3683.091200000033</v>
      </c>
      <c r="N6859" s="13"/>
    </row>
    <row r="6860" spans="1:14">
      <c r="A6860" s="336"/>
      <c r="B6860" s="341">
        <v>296580</v>
      </c>
      <c r="C6860" s="341" t="s">
        <v>256</v>
      </c>
      <c r="D6860" s="341">
        <v>0.1</v>
      </c>
      <c r="E6860" s="341">
        <v>90.02</v>
      </c>
      <c r="F6860" s="342">
        <f t="shared" si="439"/>
        <v>9.0020000000000007</v>
      </c>
      <c r="G6860" s="343">
        <f t="shared" si="441"/>
        <v>9139.2334000001301</v>
      </c>
      <c r="H6860" s="341">
        <v>296580</v>
      </c>
      <c r="I6860" s="341" t="s">
        <v>256</v>
      </c>
      <c r="J6860" s="341">
        <v>0.1</v>
      </c>
      <c r="K6860" s="341">
        <v>90.02</v>
      </c>
      <c r="L6860" s="342">
        <f t="shared" si="440"/>
        <v>9.0020000000000007</v>
      </c>
      <c r="M6860" s="343">
        <f t="shared" si="438"/>
        <v>9052.14520000011</v>
      </c>
      <c r="N6860" s="336"/>
    </row>
    <row r="6861" spans="1:14">
      <c r="A6861" s="336"/>
      <c r="B6861" s="341">
        <v>296580</v>
      </c>
      <c r="C6861" s="341" t="s">
        <v>257</v>
      </c>
      <c r="D6861" s="341">
        <v>0.125</v>
      </c>
      <c r="E6861" s="341">
        <v>92.52</v>
      </c>
      <c r="F6861" s="342">
        <f t="shared" si="439"/>
        <v>11.565</v>
      </c>
      <c r="G6861" s="343">
        <f t="shared" si="441"/>
        <v>11991.68875000003</v>
      </c>
      <c r="H6861" s="341">
        <v>296580</v>
      </c>
      <c r="I6861" s="341" t="s">
        <v>257</v>
      </c>
      <c r="J6861" s="341">
        <v>0.125</v>
      </c>
      <c r="K6861" s="341">
        <v>92.52</v>
      </c>
      <c r="L6861" s="342">
        <f t="shared" si="440"/>
        <v>11.565</v>
      </c>
      <c r="M6861" s="343">
        <f t="shared" ref="M6861:M6924" si="442">M6855+L6861</f>
        <v>11878.468749999973</v>
      </c>
      <c r="N6861" s="336"/>
    </row>
    <row r="6862" spans="1:14">
      <c r="A6862" s="336"/>
      <c r="B6862" s="341">
        <v>296580</v>
      </c>
      <c r="C6862" s="341" t="s">
        <v>258</v>
      </c>
      <c r="D6862" s="341">
        <v>0.125</v>
      </c>
      <c r="E6862" s="341">
        <v>95.02</v>
      </c>
      <c r="F6862" s="342">
        <f t="shared" si="439"/>
        <v>11.8775</v>
      </c>
      <c r="G6862" s="343">
        <f t="shared" si="441"/>
        <v>12282.431250000061</v>
      </c>
      <c r="H6862" s="341">
        <v>296580</v>
      </c>
      <c r="I6862" s="341" t="s">
        <v>258</v>
      </c>
      <c r="J6862" s="341">
        <v>0.125</v>
      </c>
      <c r="K6862" s="341">
        <v>95.02</v>
      </c>
      <c r="L6862" s="342">
        <f t="shared" si="440"/>
        <v>11.8775</v>
      </c>
      <c r="M6862" s="343">
        <f t="shared" si="442"/>
        <v>12166.327500000069</v>
      </c>
      <c r="N6862" s="336"/>
    </row>
    <row r="6863" spans="1:14">
      <c r="A6863" s="336"/>
      <c r="B6863" s="341">
        <v>296580</v>
      </c>
      <c r="C6863" s="341" t="s">
        <v>259</v>
      </c>
      <c r="D6863" s="341">
        <v>0.1</v>
      </c>
      <c r="E6863" s="341">
        <v>97.02</v>
      </c>
      <c r="F6863" s="342">
        <f t="shared" si="439"/>
        <v>9.702</v>
      </c>
      <c r="G6863" s="343">
        <f t="shared" si="441"/>
        <v>10011.894000000026</v>
      </c>
      <c r="H6863" s="341">
        <v>296580</v>
      </c>
      <c r="I6863" s="341" t="s">
        <v>259</v>
      </c>
      <c r="J6863" s="341">
        <v>0.1</v>
      </c>
      <c r="K6863" s="341">
        <v>97.02</v>
      </c>
      <c r="L6863" s="342">
        <f t="shared" si="440"/>
        <v>9.702</v>
      </c>
      <c r="M6863" s="343">
        <f t="shared" si="442"/>
        <v>9917.2449999999844</v>
      </c>
      <c r="N6863" s="336"/>
    </row>
    <row r="6864" spans="1:14">
      <c r="A6864" s="336"/>
      <c r="B6864" s="341">
        <v>296580</v>
      </c>
      <c r="C6864" s="341" t="s">
        <v>260</v>
      </c>
      <c r="D6864" s="341">
        <v>0.1</v>
      </c>
      <c r="E6864" s="341">
        <v>126.72</v>
      </c>
      <c r="F6864" s="342">
        <f t="shared" si="439"/>
        <v>12.672000000000001</v>
      </c>
      <c r="G6864" s="343">
        <f t="shared" si="441"/>
        <v>12113.77900000007</v>
      </c>
      <c r="H6864" s="341">
        <v>296580</v>
      </c>
      <c r="I6864" s="341" t="s">
        <v>260</v>
      </c>
      <c r="J6864" s="341">
        <v>0.1</v>
      </c>
      <c r="K6864" s="341">
        <v>126.72</v>
      </c>
      <c r="L6864" s="342">
        <f t="shared" si="440"/>
        <v>12.672000000000001</v>
      </c>
      <c r="M6864" s="343">
        <f t="shared" si="442"/>
        <v>11190.866000000091</v>
      </c>
      <c r="N6864" s="336"/>
    </row>
    <row r="6865" spans="1:14">
      <c r="A6865" s="336"/>
      <c r="B6865" s="341">
        <v>296590</v>
      </c>
      <c r="C6865" s="341" t="s">
        <v>255</v>
      </c>
      <c r="D6865" s="341">
        <v>0.04</v>
      </c>
      <c r="E6865" s="341">
        <v>90.02</v>
      </c>
      <c r="F6865" s="342">
        <f t="shared" si="439"/>
        <v>3.6008</v>
      </c>
      <c r="G6865" s="343">
        <f t="shared" si="441"/>
        <v>3721.9068000000329</v>
      </c>
      <c r="H6865" s="341">
        <v>296590</v>
      </c>
      <c r="I6865" s="341" t="s">
        <v>255</v>
      </c>
      <c r="J6865" s="341">
        <v>0.04</v>
      </c>
      <c r="K6865" s="341">
        <v>90.02</v>
      </c>
      <c r="L6865" s="342">
        <f t="shared" si="440"/>
        <v>3.6008</v>
      </c>
      <c r="M6865" s="343">
        <f t="shared" si="442"/>
        <v>3686.6920000000332</v>
      </c>
      <c r="N6865" s="336"/>
    </row>
    <row r="6866" spans="1:14">
      <c r="A6866" s="13"/>
      <c r="B6866" s="341">
        <v>296590</v>
      </c>
      <c r="C6866" s="341" t="s">
        <v>256</v>
      </c>
      <c r="D6866" s="341">
        <v>0.1</v>
      </c>
      <c r="E6866" s="341">
        <v>90.02</v>
      </c>
      <c r="F6866" s="342">
        <f t="shared" si="439"/>
        <v>9.0020000000000007</v>
      </c>
      <c r="G6866" s="343">
        <f t="shared" si="441"/>
        <v>9148.2354000001305</v>
      </c>
      <c r="H6866" s="341">
        <v>296590</v>
      </c>
      <c r="I6866" s="341" t="s">
        <v>256</v>
      </c>
      <c r="J6866" s="341">
        <v>0.1</v>
      </c>
      <c r="K6866" s="341">
        <v>90.02</v>
      </c>
      <c r="L6866" s="342">
        <f t="shared" si="440"/>
        <v>9.0020000000000007</v>
      </c>
      <c r="M6866" s="343">
        <f t="shared" si="442"/>
        <v>9061.1472000001104</v>
      </c>
      <c r="N6866" s="13"/>
    </row>
    <row r="6867" spans="1:14">
      <c r="A6867" s="336"/>
      <c r="B6867" s="341">
        <v>296590</v>
      </c>
      <c r="C6867" s="341" t="s">
        <v>257</v>
      </c>
      <c r="D6867" s="341">
        <v>0.125</v>
      </c>
      <c r="E6867" s="341">
        <v>92.52</v>
      </c>
      <c r="F6867" s="342">
        <f t="shared" si="439"/>
        <v>11.565</v>
      </c>
      <c r="G6867" s="343">
        <f t="shared" si="441"/>
        <v>12003.253750000031</v>
      </c>
      <c r="H6867" s="341">
        <v>296590</v>
      </c>
      <c r="I6867" s="341" t="s">
        <v>257</v>
      </c>
      <c r="J6867" s="341">
        <v>0.125</v>
      </c>
      <c r="K6867" s="341">
        <v>92.52</v>
      </c>
      <c r="L6867" s="342">
        <f t="shared" si="440"/>
        <v>11.565</v>
      </c>
      <c r="M6867" s="343">
        <f t="shared" si="442"/>
        <v>11890.033749999973</v>
      </c>
      <c r="N6867" s="336"/>
    </row>
    <row r="6868" spans="1:14">
      <c r="A6868" s="336"/>
      <c r="B6868" s="341">
        <v>296590</v>
      </c>
      <c r="C6868" s="341" t="s">
        <v>258</v>
      </c>
      <c r="D6868" s="341">
        <v>0.125</v>
      </c>
      <c r="E6868" s="341">
        <v>95.02</v>
      </c>
      <c r="F6868" s="342">
        <f t="shared" si="439"/>
        <v>11.8775</v>
      </c>
      <c r="G6868" s="343">
        <f t="shared" si="441"/>
        <v>12294.308750000062</v>
      </c>
      <c r="H6868" s="341">
        <v>296590</v>
      </c>
      <c r="I6868" s="341" t="s">
        <v>258</v>
      </c>
      <c r="J6868" s="341">
        <v>0.125</v>
      </c>
      <c r="K6868" s="341">
        <v>95.02</v>
      </c>
      <c r="L6868" s="342">
        <f t="shared" si="440"/>
        <v>11.8775</v>
      </c>
      <c r="M6868" s="343">
        <f t="shared" si="442"/>
        <v>12178.205000000069</v>
      </c>
      <c r="N6868" s="336"/>
    </row>
    <row r="6869" spans="1:14">
      <c r="A6869" s="336"/>
      <c r="B6869" s="341">
        <v>296590</v>
      </c>
      <c r="C6869" s="341" t="s">
        <v>259</v>
      </c>
      <c r="D6869" s="341">
        <v>0.1</v>
      </c>
      <c r="E6869" s="341">
        <v>97.02</v>
      </c>
      <c r="F6869" s="342">
        <f t="shared" si="439"/>
        <v>9.702</v>
      </c>
      <c r="G6869" s="343">
        <f t="shared" si="441"/>
        <v>10021.596000000025</v>
      </c>
      <c r="H6869" s="341">
        <v>296590</v>
      </c>
      <c r="I6869" s="341" t="s">
        <v>259</v>
      </c>
      <c r="J6869" s="341">
        <v>0.1</v>
      </c>
      <c r="K6869" s="341">
        <v>97.02</v>
      </c>
      <c r="L6869" s="342">
        <f t="shared" si="440"/>
        <v>9.702</v>
      </c>
      <c r="M6869" s="343">
        <f t="shared" si="442"/>
        <v>9926.9469999999837</v>
      </c>
      <c r="N6869" s="336"/>
    </row>
    <row r="6870" spans="1:14">
      <c r="A6870" s="336"/>
      <c r="B6870" s="341">
        <v>296590</v>
      </c>
      <c r="C6870" s="341" t="s">
        <v>260</v>
      </c>
      <c r="D6870" s="341">
        <v>0.1</v>
      </c>
      <c r="E6870" s="341">
        <v>126.72</v>
      </c>
      <c r="F6870" s="342">
        <f t="shared" si="439"/>
        <v>12.672000000000001</v>
      </c>
      <c r="G6870" s="343">
        <f t="shared" si="441"/>
        <v>12126.45100000007</v>
      </c>
      <c r="H6870" s="341">
        <v>296590</v>
      </c>
      <c r="I6870" s="341" t="s">
        <v>260</v>
      </c>
      <c r="J6870" s="341">
        <v>0.1</v>
      </c>
      <c r="K6870" s="341">
        <v>126.72</v>
      </c>
      <c r="L6870" s="342">
        <f t="shared" si="440"/>
        <v>12.672000000000001</v>
      </c>
      <c r="M6870" s="343">
        <f t="shared" si="442"/>
        <v>11203.538000000091</v>
      </c>
      <c r="N6870" s="336"/>
    </row>
    <row r="6871" spans="1:14">
      <c r="A6871" s="336"/>
      <c r="B6871" s="341">
        <v>296600</v>
      </c>
      <c r="C6871" s="341" t="s">
        <v>255</v>
      </c>
      <c r="D6871" s="341">
        <v>0.04</v>
      </c>
      <c r="E6871" s="341">
        <v>90.02</v>
      </c>
      <c r="F6871" s="342">
        <f t="shared" si="439"/>
        <v>3.6008</v>
      </c>
      <c r="G6871" s="343">
        <f t="shared" si="441"/>
        <v>3725.5076000000331</v>
      </c>
      <c r="H6871" s="341">
        <v>296600</v>
      </c>
      <c r="I6871" s="341" t="s">
        <v>255</v>
      </c>
      <c r="J6871" s="341">
        <v>0.04</v>
      </c>
      <c r="K6871" s="341">
        <v>90.02</v>
      </c>
      <c r="L6871" s="342">
        <f t="shared" si="440"/>
        <v>3.6008</v>
      </c>
      <c r="M6871" s="343">
        <f t="shared" si="442"/>
        <v>3690.2928000000334</v>
      </c>
      <c r="N6871" s="336"/>
    </row>
    <row r="6872" spans="1:14">
      <c r="A6872" s="336"/>
      <c r="B6872" s="341">
        <v>296600</v>
      </c>
      <c r="C6872" s="341" t="s">
        <v>256</v>
      </c>
      <c r="D6872" s="341">
        <v>0.1</v>
      </c>
      <c r="E6872" s="341">
        <v>90.02</v>
      </c>
      <c r="F6872" s="342">
        <f t="shared" si="439"/>
        <v>9.0020000000000007</v>
      </c>
      <c r="G6872" s="343">
        <f t="shared" si="441"/>
        <v>9157.2374000001309</v>
      </c>
      <c r="H6872" s="341">
        <v>296600</v>
      </c>
      <c r="I6872" s="341" t="s">
        <v>256</v>
      </c>
      <c r="J6872" s="341">
        <v>0.1</v>
      </c>
      <c r="K6872" s="341">
        <v>90.02</v>
      </c>
      <c r="L6872" s="342">
        <f t="shared" si="440"/>
        <v>9.0020000000000007</v>
      </c>
      <c r="M6872" s="343">
        <f t="shared" si="442"/>
        <v>9070.1492000001108</v>
      </c>
      <c r="N6872" s="336"/>
    </row>
    <row r="6873" spans="1:14">
      <c r="A6873" s="13"/>
      <c r="B6873" s="341">
        <v>296600</v>
      </c>
      <c r="C6873" s="341" t="s">
        <v>257</v>
      </c>
      <c r="D6873" s="341">
        <v>0.125</v>
      </c>
      <c r="E6873" s="341">
        <v>92.52</v>
      </c>
      <c r="F6873" s="342">
        <f t="shared" si="439"/>
        <v>11.565</v>
      </c>
      <c r="G6873" s="343">
        <f t="shared" si="441"/>
        <v>12014.818750000031</v>
      </c>
      <c r="H6873" s="341">
        <v>296600</v>
      </c>
      <c r="I6873" s="341" t="s">
        <v>257</v>
      </c>
      <c r="J6873" s="341">
        <v>0.125</v>
      </c>
      <c r="K6873" s="341">
        <v>92.52</v>
      </c>
      <c r="L6873" s="342">
        <f t="shared" si="440"/>
        <v>11.565</v>
      </c>
      <c r="M6873" s="343">
        <f t="shared" si="442"/>
        <v>11901.598749999974</v>
      </c>
      <c r="N6873" s="13"/>
    </row>
    <row r="6874" spans="1:14">
      <c r="A6874" s="336"/>
      <c r="B6874" s="341">
        <v>296600</v>
      </c>
      <c r="C6874" s="341" t="s">
        <v>258</v>
      </c>
      <c r="D6874" s="341">
        <v>0.125</v>
      </c>
      <c r="E6874" s="341">
        <v>95.02</v>
      </c>
      <c r="F6874" s="342">
        <f t="shared" si="439"/>
        <v>11.8775</v>
      </c>
      <c r="G6874" s="343">
        <f t="shared" si="441"/>
        <v>12306.186250000063</v>
      </c>
      <c r="H6874" s="341">
        <v>296600</v>
      </c>
      <c r="I6874" s="341" t="s">
        <v>258</v>
      </c>
      <c r="J6874" s="341">
        <v>0.125</v>
      </c>
      <c r="K6874" s="341">
        <v>95.02</v>
      </c>
      <c r="L6874" s="342">
        <f t="shared" si="440"/>
        <v>11.8775</v>
      </c>
      <c r="M6874" s="343">
        <f t="shared" si="442"/>
        <v>12190.08250000007</v>
      </c>
      <c r="N6874" s="336"/>
    </row>
    <row r="6875" spans="1:14">
      <c r="A6875" s="336"/>
      <c r="B6875" s="341">
        <v>296600</v>
      </c>
      <c r="C6875" s="341" t="s">
        <v>259</v>
      </c>
      <c r="D6875" s="341">
        <v>0.1</v>
      </c>
      <c r="E6875" s="341">
        <v>97.02</v>
      </c>
      <c r="F6875" s="342">
        <f t="shared" si="439"/>
        <v>9.702</v>
      </c>
      <c r="G6875" s="343">
        <f t="shared" si="441"/>
        <v>10031.298000000024</v>
      </c>
      <c r="H6875" s="341">
        <v>296600</v>
      </c>
      <c r="I6875" s="341" t="s">
        <v>259</v>
      </c>
      <c r="J6875" s="341">
        <v>0.1</v>
      </c>
      <c r="K6875" s="341">
        <v>97.02</v>
      </c>
      <c r="L6875" s="342">
        <f t="shared" si="440"/>
        <v>9.702</v>
      </c>
      <c r="M6875" s="343">
        <f t="shared" si="442"/>
        <v>9936.6489999999831</v>
      </c>
      <c r="N6875" s="336"/>
    </row>
    <row r="6876" spans="1:14">
      <c r="A6876" s="336"/>
      <c r="B6876" s="341">
        <v>296600</v>
      </c>
      <c r="C6876" s="341" t="s">
        <v>260</v>
      </c>
      <c r="D6876" s="341">
        <v>0.1</v>
      </c>
      <c r="E6876" s="341">
        <v>126.72</v>
      </c>
      <c r="F6876" s="342">
        <f t="shared" si="439"/>
        <v>12.672000000000001</v>
      </c>
      <c r="G6876" s="343">
        <f t="shared" si="441"/>
        <v>12139.123000000071</v>
      </c>
      <c r="H6876" s="341">
        <v>296600</v>
      </c>
      <c r="I6876" s="341" t="s">
        <v>260</v>
      </c>
      <c r="J6876" s="341">
        <v>0.1</v>
      </c>
      <c r="K6876" s="341">
        <v>126.72</v>
      </c>
      <c r="L6876" s="342">
        <f t="shared" si="440"/>
        <v>12.672000000000001</v>
      </c>
      <c r="M6876" s="343">
        <f t="shared" si="442"/>
        <v>11216.210000000092</v>
      </c>
      <c r="N6876" s="336"/>
    </row>
    <row r="6877" spans="1:14">
      <c r="A6877" s="336"/>
      <c r="B6877" s="341">
        <v>296610</v>
      </c>
      <c r="C6877" s="341" t="s">
        <v>255</v>
      </c>
      <c r="D6877" s="341">
        <v>0.04</v>
      </c>
      <c r="E6877" s="341">
        <v>90.02</v>
      </c>
      <c r="F6877" s="342">
        <f t="shared" si="439"/>
        <v>3.6008</v>
      </c>
      <c r="G6877" s="343">
        <f t="shared" si="441"/>
        <v>3729.1084000000333</v>
      </c>
      <c r="H6877" s="341">
        <v>296610</v>
      </c>
      <c r="I6877" s="341" t="s">
        <v>255</v>
      </c>
      <c r="J6877" s="341">
        <v>0.04</v>
      </c>
      <c r="K6877" s="341">
        <v>90.02</v>
      </c>
      <c r="L6877" s="342">
        <f t="shared" si="440"/>
        <v>3.6008</v>
      </c>
      <c r="M6877" s="343">
        <f t="shared" si="442"/>
        <v>3693.8936000000335</v>
      </c>
      <c r="N6877" s="336"/>
    </row>
    <row r="6878" spans="1:14">
      <c r="A6878" s="336"/>
      <c r="B6878" s="341">
        <v>296610</v>
      </c>
      <c r="C6878" s="341" t="s">
        <v>256</v>
      </c>
      <c r="D6878" s="341">
        <v>0.1</v>
      </c>
      <c r="E6878" s="341">
        <v>90.02</v>
      </c>
      <c r="F6878" s="342">
        <f t="shared" si="439"/>
        <v>9.0020000000000007</v>
      </c>
      <c r="G6878" s="343">
        <f t="shared" si="441"/>
        <v>9166.2394000001314</v>
      </c>
      <c r="H6878" s="341">
        <v>296610</v>
      </c>
      <c r="I6878" s="341" t="s">
        <v>256</v>
      </c>
      <c r="J6878" s="341">
        <v>0.1</v>
      </c>
      <c r="K6878" s="341">
        <v>90.02</v>
      </c>
      <c r="L6878" s="342">
        <f t="shared" si="440"/>
        <v>9.0020000000000007</v>
      </c>
      <c r="M6878" s="343">
        <f t="shared" si="442"/>
        <v>9079.1512000001112</v>
      </c>
      <c r="N6878" s="336"/>
    </row>
    <row r="6879" spans="1:14">
      <c r="A6879" s="336"/>
      <c r="B6879" s="341">
        <v>296610</v>
      </c>
      <c r="C6879" s="341" t="s">
        <v>257</v>
      </c>
      <c r="D6879" s="341">
        <v>0.125</v>
      </c>
      <c r="E6879" s="341">
        <v>92.52</v>
      </c>
      <c r="F6879" s="342">
        <f t="shared" si="439"/>
        <v>11.565</v>
      </c>
      <c r="G6879" s="343">
        <f t="shared" si="441"/>
        <v>12026.383750000032</v>
      </c>
      <c r="H6879" s="341">
        <v>296610</v>
      </c>
      <c r="I6879" s="341" t="s">
        <v>257</v>
      </c>
      <c r="J6879" s="341">
        <v>0.125</v>
      </c>
      <c r="K6879" s="341">
        <v>92.52</v>
      </c>
      <c r="L6879" s="342">
        <f t="shared" si="440"/>
        <v>11.565</v>
      </c>
      <c r="M6879" s="343">
        <f t="shared" si="442"/>
        <v>11913.163749999974</v>
      </c>
      <c r="N6879" s="336"/>
    </row>
    <row r="6880" spans="1:14">
      <c r="A6880" s="13"/>
      <c r="B6880" s="341">
        <v>296610</v>
      </c>
      <c r="C6880" s="341" t="s">
        <v>258</v>
      </c>
      <c r="D6880" s="341">
        <v>0.125</v>
      </c>
      <c r="E6880" s="341">
        <v>95.02</v>
      </c>
      <c r="F6880" s="342">
        <f t="shared" si="439"/>
        <v>11.8775</v>
      </c>
      <c r="G6880" s="343">
        <f t="shared" si="441"/>
        <v>12318.063750000063</v>
      </c>
      <c r="H6880" s="341">
        <v>296610</v>
      </c>
      <c r="I6880" s="341" t="s">
        <v>258</v>
      </c>
      <c r="J6880" s="341">
        <v>0.125</v>
      </c>
      <c r="K6880" s="341">
        <v>95.02</v>
      </c>
      <c r="L6880" s="342">
        <f t="shared" si="440"/>
        <v>11.8775</v>
      </c>
      <c r="M6880" s="343">
        <f t="shared" si="442"/>
        <v>12201.96000000007</v>
      </c>
      <c r="N6880" s="13"/>
    </row>
    <row r="6881" spans="1:14">
      <c r="A6881" s="336"/>
      <c r="B6881" s="341">
        <v>296610</v>
      </c>
      <c r="C6881" s="341" t="s">
        <v>259</v>
      </c>
      <c r="D6881" s="341">
        <v>0.1</v>
      </c>
      <c r="E6881" s="341">
        <v>97.02</v>
      </c>
      <c r="F6881" s="342">
        <f t="shared" si="439"/>
        <v>9.702</v>
      </c>
      <c r="G6881" s="343">
        <f t="shared" si="441"/>
        <v>10041.000000000024</v>
      </c>
      <c r="H6881" s="341">
        <v>296610</v>
      </c>
      <c r="I6881" s="341" t="s">
        <v>259</v>
      </c>
      <c r="J6881" s="341">
        <v>0.1</v>
      </c>
      <c r="K6881" s="341">
        <v>97.02</v>
      </c>
      <c r="L6881" s="342">
        <f t="shared" si="440"/>
        <v>9.702</v>
      </c>
      <c r="M6881" s="343">
        <f t="shared" si="442"/>
        <v>9946.3509999999824</v>
      </c>
      <c r="N6881" s="336"/>
    </row>
    <row r="6882" spans="1:14">
      <c r="A6882" s="336"/>
      <c r="B6882" s="341">
        <v>296610</v>
      </c>
      <c r="C6882" s="341" t="s">
        <v>260</v>
      </c>
      <c r="D6882" s="341">
        <v>0.1</v>
      </c>
      <c r="E6882" s="341">
        <v>126.73</v>
      </c>
      <c r="F6882" s="342">
        <f t="shared" si="439"/>
        <v>12.673000000000002</v>
      </c>
      <c r="G6882" s="343">
        <f t="shared" si="441"/>
        <v>12151.796000000071</v>
      </c>
      <c r="H6882" s="341">
        <v>296610</v>
      </c>
      <c r="I6882" s="341" t="s">
        <v>260</v>
      </c>
      <c r="J6882" s="341">
        <v>0.1</v>
      </c>
      <c r="K6882" s="341">
        <v>126.72</v>
      </c>
      <c r="L6882" s="342">
        <f t="shared" si="440"/>
        <v>12.672000000000001</v>
      </c>
      <c r="M6882" s="343">
        <f t="shared" si="442"/>
        <v>11228.882000000092</v>
      </c>
      <c r="N6882" s="336"/>
    </row>
    <row r="6883" spans="1:14">
      <c r="A6883" s="336"/>
      <c r="B6883" s="341">
        <v>296620</v>
      </c>
      <c r="C6883" s="341" t="s">
        <v>255</v>
      </c>
      <c r="D6883" s="341">
        <v>0.04</v>
      </c>
      <c r="E6883" s="341">
        <v>90.02</v>
      </c>
      <c r="F6883" s="342">
        <f t="shared" si="439"/>
        <v>3.6008</v>
      </c>
      <c r="G6883" s="343">
        <f t="shared" si="441"/>
        <v>3732.7092000000334</v>
      </c>
      <c r="H6883" s="341">
        <v>296620</v>
      </c>
      <c r="I6883" s="341" t="s">
        <v>255</v>
      </c>
      <c r="J6883" s="341">
        <v>0.04</v>
      </c>
      <c r="K6883" s="341">
        <v>90.02</v>
      </c>
      <c r="L6883" s="342">
        <f t="shared" si="440"/>
        <v>3.6008</v>
      </c>
      <c r="M6883" s="343">
        <f t="shared" si="442"/>
        <v>3697.4944000000337</v>
      </c>
      <c r="N6883" s="336"/>
    </row>
    <row r="6884" spans="1:14">
      <c r="A6884" s="336"/>
      <c r="B6884" s="341">
        <v>296620</v>
      </c>
      <c r="C6884" s="341" t="s">
        <v>256</v>
      </c>
      <c r="D6884" s="341">
        <v>0.1</v>
      </c>
      <c r="E6884" s="341">
        <v>90.02</v>
      </c>
      <c r="F6884" s="342">
        <f t="shared" si="439"/>
        <v>9.0020000000000007</v>
      </c>
      <c r="G6884" s="343">
        <f t="shared" si="441"/>
        <v>9175.2414000001318</v>
      </c>
      <c r="H6884" s="341">
        <v>296620</v>
      </c>
      <c r="I6884" s="341" t="s">
        <v>256</v>
      </c>
      <c r="J6884" s="341">
        <v>0.1</v>
      </c>
      <c r="K6884" s="341">
        <v>90.02</v>
      </c>
      <c r="L6884" s="342">
        <f t="shared" si="440"/>
        <v>9.0020000000000007</v>
      </c>
      <c r="M6884" s="343">
        <f t="shared" si="442"/>
        <v>9088.1532000001116</v>
      </c>
      <c r="N6884" s="336"/>
    </row>
    <row r="6885" spans="1:14">
      <c r="A6885" s="336"/>
      <c r="B6885" s="341">
        <v>296620</v>
      </c>
      <c r="C6885" s="341" t="s">
        <v>257</v>
      </c>
      <c r="D6885" s="341">
        <v>0.125</v>
      </c>
      <c r="E6885" s="341">
        <v>92.52</v>
      </c>
      <c r="F6885" s="342">
        <f t="shared" si="439"/>
        <v>11.565</v>
      </c>
      <c r="G6885" s="343">
        <f t="shared" si="441"/>
        <v>12037.948750000032</v>
      </c>
      <c r="H6885" s="341">
        <v>296620</v>
      </c>
      <c r="I6885" s="341" t="s">
        <v>257</v>
      </c>
      <c r="J6885" s="341">
        <v>0.125</v>
      </c>
      <c r="K6885" s="341">
        <v>92.52</v>
      </c>
      <c r="L6885" s="342">
        <f t="shared" si="440"/>
        <v>11.565</v>
      </c>
      <c r="M6885" s="343">
        <f t="shared" si="442"/>
        <v>11924.728749999975</v>
      </c>
      <c r="N6885" s="336"/>
    </row>
    <row r="6886" spans="1:14">
      <c r="A6886" s="336"/>
      <c r="B6886" s="341">
        <v>296620</v>
      </c>
      <c r="C6886" s="341" t="s">
        <v>258</v>
      </c>
      <c r="D6886" s="341">
        <v>0.125</v>
      </c>
      <c r="E6886" s="341">
        <v>95.02</v>
      </c>
      <c r="F6886" s="342">
        <f t="shared" si="439"/>
        <v>11.8775</v>
      </c>
      <c r="G6886" s="343">
        <f t="shared" si="441"/>
        <v>12329.941250000064</v>
      </c>
      <c r="H6886" s="341">
        <v>296620</v>
      </c>
      <c r="I6886" s="341" t="s">
        <v>258</v>
      </c>
      <c r="J6886" s="341">
        <v>0.125</v>
      </c>
      <c r="K6886" s="341">
        <v>95.02</v>
      </c>
      <c r="L6886" s="342">
        <f t="shared" si="440"/>
        <v>11.8775</v>
      </c>
      <c r="M6886" s="343">
        <f t="shared" si="442"/>
        <v>12213.837500000071</v>
      </c>
      <c r="N6886" s="336"/>
    </row>
    <row r="6887" spans="1:14">
      <c r="A6887" s="13"/>
      <c r="B6887" s="341">
        <v>296620</v>
      </c>
      <c r="C6887" s="341" t="s">
        <v>259</v>
      </c>
      <c r="D6887" s="341">
        <v>0.1</v>
      </c>
      <c r="E6887" s="341">
        <v>97.02</v>
      </c>
      <c r="F6887" s="342">
        <f t="shared" si="439"/>
        <v>9.702</v>
      </c>
      <c r="G6887" s="343">
        <f t="shared" si="441"/>
        <v>10050.702000000023</v>
      </c>
      <c r="H6887" s="341">
        <v>296620</v>
      </c>
      <c r="I6887" s="341" t="s">
        <v>259</v>
      </c>
      <c r="J6887" s="341">
        <v>0.1</v>
      </c>
      <c r="K6887" s="341">
        <v>97.02</v>
      </c>
      <c r="L6887" s="342">
        <f t="shared" si="440"/>
        <v>9.702</v>
      </c>
      <c r="M6887" s="343">
        <f t="shared" si="442"/>
        <v>9956.0529999999817</v>
      </c>
      <c r="N6887" s="13"/>
    </row>
    <row r="6888" spans="1:14">
      <c r="A6888" s="336"/>
      <c r="B6888" s="341">
        <v>296620</v>
      </c>
      <c r="C6888" s="341" t="s">
        <v>260</v>
      </c>
      <c r="D6888" s="341">
        <v>0.1</v>
      </c>
      <c r="E6888" s="341">
        <v>126.72</v>
      </c>
      <c r="F6888" s="342">
        <f t="shared" si="439"/>
        <v>12.672000000000001</v>
      </c>
      <c r="G6888" s="343">
        <f t="shared" si="441"/>
        <v>12164.468000000072</v>
      </c>
      <c r="H6888" s="341">
        <v>296620</v>
      </c>
      <c r="I6888" s="341" t="s">
        <v>260</v>
      </c>
      <c r="J6888" s="341">
        <v>0.1</v>
      </c>
      <c r="K6888" s="341">
        <v>126.72</v>
      </c>
      <c r="L6888" s="342">
        <f t="shared" si="440"/>
        <v>12.672000000000001</v>
      </c>
      <c r="M6888" s="343">
        <f t="shared" si="442"/>
        <v>11241.554000000093</v>
      </c>
      <c r="N6888" s="336"/>
    </row>
    <row r="6889" spans="1:14">
      <c r="A6889" s="336"/>
      <c r="B6889" s="341">
        <v>296630</v>
      </c>
      <c r="C6889" s="341" t="s">
        <v>255</v>
      </c>
      <c r="D6889" s="341">
        <v>0.04</v>
      </c>
      <c r="E6889" s="341">
        <v>90.02</v>
      </c>
      <c r="F6889" s="342">
        <f t="shared" si="439"/>
        <v>3.6008</v>
      </c>
      <c r="G6889" s="343">
        <f t="shared" si="441"/>
        <v>3736.3100000000336</v>
      </c>
      <c r="H6889" s="341">
        <v>296630</v>
      </c>
      <c r="I6889" s="341" t="s">
        <v>255</v>
      </c>
      <c r="J6889" s="341">
        <v>0.04</v>
      </c>
      <c r="K6889" s="341">
        <v>90.02</v>
      </c>
      <c r="L6889" s="342">
        <f t="shared" si="440"/>
        <v>3.6008</v>
      </c>
      <c r="M6889" s="343">
        <f t="shared" si="442"/>
        <v>3701.0952000000339</v>
      </c>
      <c r="N6889" s="336"/>
    </row>
    <row r="6890" spans="1:14">
      <c r="A6890" s="336"/>
      <c r="B6890" s="341">
        <v>296630</v>
      </c>
      <c r="C6890" s="341" t="s">
        <v>256</v>
      </c>
      <c r="D6890" s="341">
        <v>0.1</v>
      </c>
      <c r="E6890" s="341">
        <v>90.02</v>
      </c>
      <c r="F6890" s="342">
        <f t="shared" si="439"/>
        <v>9.0020000000000007</v>
      </c>
      <c r="G6890" s="343">
        <f t="shared" si="441"/>
        <v>9184.2434000001322</v>
      </c>
      <c r="H6890" s="341">
        <v>296630</v>
      </c>
      <c r="I6890" s="341" t="s">
        <v>256</v>
      </c>
      <c r="J6890" s="341">
        <v>0.1</v>
      </c>
      <c r="K6890" s="341">
        <v>90.02</v>
      </c>
      <c r="L6890" s="342">
        <f t="shared" si="440"/>
        <v>9.0020000000000007</v>
      </c>
      <c r="M6890" s="343">
        <f t="shared" si="442"/>
        <v>9097.155200000112</v>
      </c>
      <c r="N6890" s="336"/>
    </row>
    <row r="6891" spans="1:14">
      <c r="A6891" s="336"/>
      <c r="B6891" s="341">
        <v>296630</v>
      </c>
      <c r="C6891" s="341" t="s">
        <v>257</v>
      </c>
      <c r="D6891" s="341">
        <v>0.125</v>
      </c>
      <c r="E6891" s="341">
        <v>92.52</v>
      </c>
      <c r="F6891" s="342">
        <f t="shared" si="439"/>
        <v>11.565</v>
      </c>
      <c r="G6891" s="343">
        <f t="shared" si="441"/>
        <v>12049.513750000033</v>
      </c>
      <c r="H6891" s="341">
        <v>296630</v>
      </c>
      <c r="I6891" s="341" t="s">
        <v>257</v>
      </c>
      <c r="J6891" s="341">
        <v>0.125</v>
      </c>
      <c r="K6891" s="341">
        <v>92.52</v>
      </c>
      <c r="L6891" s="342">
        <f t="shared" si="440"/>
        <v>11.565</v>
      </c>
      <c r="M6891" s="343">
        <f t="shared" si="442"/>
        <v>11936.293749999975</v>
      </c>
      <c r="N6891" s="336"/>
    </row>
    <row r="6892" spans="1:14">
      <c r="A6892" s="336"/>
      <c r="B6892" s="341">
        <v>296630</v>
      </c>
      <c r="C6892" s="341" t="s">
        <v>258</v>
      </c>
      <c r="D6892" s="341">
        <v>0.125</v>
      </c>
      <c r="E6892" s="341">
        <v>95.02</v>
      </c>
      <c r="F6892" s="342">
        <f t="shared" si="439"/>
        <v>11.8775</v>
      </c>
      <c r="G6892" s="343">
        <f t="shared" si="441"/>
        <v>12341.818750000064</v>
      </c>
      <c r="H6892" s="341">
        <v>296630</v>
      </c>
      <c r="I6892" s="341" t="s">
        <v>258</v>
      </c>
      <c r="J6892" s="341">
        <v>0.125</v>
      </c>
      <c r="K6892" s="341">
        <v>95.02</v>
      </c>
      <c r="L6892" s="342">
        <f t="shared" si="440"/>
        <v>11.8775</v>
      </c>
      <c r="M6892" s="343">
        <f t="shared" si="442"/>
        <v>12225.715000000071</v>
      </c>
      <c r="N6892" s="336"/>
    </row>
    <row r="6893" spans="1:14">
      <c r="A6893" s="336"/>
      <c r="B6893" s="341">
        <v>296630</v>
      </c>
      <c r="C6893" s="341" t="s">
        <v>259</v>
      </c>
      <c r="D6893" s="341">
        <v>0.1</v>
      </c>
      <c r="E6893" s="341">
        <v>97.02</v>
      </c>
      <c r="F6893" s="342">
        <f t="shared" si="439"/>
        <v>9.702</v>
      </c>
      <c r="G6893" s="343">
        <f t="shared" si="441"/>
        <v>10060.404000000022</v>
      </c>
      <c r="H6893" s="341">
        <v>296630</v>
      </c>
      <c r="I6893" s="341" t="s">
        <v>259</v>
      </c>
      <c r="J6893" s="341">
        <v>0.1</v>
      </c>
      <c r="K6893" s="341">
        <v>97.02</v>
      </c>
      <c r="L6893" s="342">
        <f t="shared" si="440"/>
        <v>9.702</v>
      </c>
      <c r="M6893" s="343">
        <f t="shared" si="442"/>
        <v>9965.754999999981</v>
      </c>
      <c r="N6893" s="336"/>
    </row>
    <row r="6894" spans="1:14">
      <c r="A6894" s="13"/>
      <c r="B6894" s="341">
        <v>296630</v>
      </c>
      <c r="C6894" s="341" t="s">
        <v>260</v>
      </c>
      <c r="D6894" s="341">
        <v>0.1</v>
      </c>
      <c r="E6894" s="341">
        <v>126.72</v>
      </c>
      <c r="F6894" s="342">
        <f t="shared" si="439"/>
        <v>12.672000000000001</v>
      </c>
      <c r="G6894" s="343">
        <f t="shared" si="441"/>
        <v>12177.140000000072</v>
      </c>
      <c r="H6894" s="341">
        <v>296630</v>
      </c>
      <c r="I6894" s="341" t="s">
        <v>260</v>
      </c>
      <c r="J6894" s="341">
        <v>0.1</v>
      </c>
      <c r="K6894" s="341">
        <v>126.72</v>
      </c>
      <c r="L6894" s="342">
        <f t="shared" si="440"/>
        <v>12.672000000000001</v>
      </c>
      <c r="M6894" s="343">
        <f t="shared" si="442"/>
        <v>11254.226000000093</v>
      </c>
      <c r="N6894" s="13"/>
    </row>
    <row r="6895" spans="1:14">
      <c r="A6895" s="336"/>
      <c r="B6895" s="341">
        <v>296640</v>
      </c>
      <c r="C6895" s="341" t="s">
        <v>255</v>
      </c>
      <c r="D6895" s="341">
        <v>0.04</v>
      </c>
      <c r="E6895" s="341">
        <v>90.02</v>
      </c>
      <c r="F6895" s="342">
        <f t="shared" si="439"/>
        <v>3.6008</v>
      </c>
      <c r="G6895" s="343">
        <f t="shared" si="441"/>
        <v>3739.9108000000338</v>
      </c>
      <c r="H6895" s="341">
        <v>296640</v>
      </c>
      <c r="I6895" s="341" t="s">
        <v>255</v>
      </c>
      <c r="J6895" s="341">
        <v>0.04</v>
      </c>
      <c r="K6895" s="341">
        <v>90.02</v>
      </c>
      <c r="L6895" s="342">
        <f t="shared" si="440"/>
        <v>3.6008</v>
      </c>
      <c r="M6895" s="343">
        <f t="shared" si="442"/>
        <v>3704.696000000034</v>
      </c>
      <c r="N6895" s="336"/>
    </row>
    <row r="6896" spans="1:14">
      <c r="A6896" s="336"/>
      <c r="B6896" s="341">
        <v>296640</v>
      </c>
      <c r="C6896" s="341" t="s">
        <v>256</v>
      </c>
      <c r="D6896" s="341">
        <v>0.1</v>
      </c>
      <c r="E6896" s="341">
        <v>90.02</v>
      </c>
      <c r="F6896" s="342">
        <f t="shared" si="439"/>
        <v>9.0020000000000007</v>
      </c>
      <c r="G6896" s="343">
        <f t="shared" si="441"/>
        <v>9193.2454000001326</v>
      </c>
      <c r="H6896" s="341">
        <v>296640</v>
      </c>
      <c r="I6896" s="341" t="s">
        <v>256</v>
      </c>
      <c r="J6896" s="341">
        <v>0.1</v>
      </c>
      <c r="K6896" s="341">
        <v>90.02</v>
      </c>
      <c r="L6896" s="342">
        <f t="shared" si="440"/>
        <v>9.0020000000000007</v>
      </c>
      <c r="M6896" s="343">
        <f t="shared" si="442"/>
        <v>9106.1572000001124</v>
      </c>
      <c r="N6896" s="336"/>
    </row>
    <row r="6897" spans="1:14">
      <c r="A6897" s="336"/>
      <c r="B6897" s="341">
        <v>296640</v>
      </c>
      <c r="C6897" s="341" t="s">
        <v>257</v>
      </c>
      <c r="D6897" s="341">
        <v>0.125</v>
      </c>
      <c r="E6897" s="341">
        <v>92.52</v>
      </c>
      <c r="F6897" s="342">
        <f t="shared" si="439"/>
        <v>11.565</v>
      </c>
      <c r="G6897" s="343">
        <f t="shared" si="441"/>
        <v>12061.078750000033</v>
      </c>
      <c r="H6897" s="341">
        <v>296640</v>
      </c>
      <c r="I6897" s="341" t="s">
        <v>257</v>
      </c>
      <c r="J6897" s="341">
        <v>0.125</v>
      </c>
      <c r="K6897" s="341">
        <v>92.52</v>
      </c>
      <c r="L6897" s="342">
        <f t="shared" si="440"/>
        <v>11.565</v>
      </c>
      <c r="M6897" s="343">
        <f t="shared" si="442"/>
        <v>11947.858749999976</v>
      </c>
      <c r="N6897" s="336"/>
    </row>
    <row r="6898" spans="1:14">
      <c r="A6898" s="336"/>
      <c r="B6898" s="341">
        <v>296640</v>
      </c>
      <c r="C6898" s="341" t="s">
        <v>258</v>
      </c>
      <c r="D6898" s="341">
        <v>0.125</v>
      </c>
      <c r="E6898" s="341">
        <v>95.02</v>
      </c>
      <c r="F6898" s="342">
        <f t="shared" si="439"/>
        <v>11.8775</v>
      </c>
      <c r="G6898" s="343">
        <f t="shared" si="441"/>
        <v>12353.696250000065</v>
      </c>
      <c r="H6898" s="341">
        <v>296640</v>
      </c>
      <c r="I6898" s="341" t="s">
        <v>258</v>
      </c>
      <c r="J6898" s="341">
        <v>0.125</v>
      </c>
      <c r="K6898" s="341">
        <v>95.02</v>
      </c>
      <c r="L6898" s="342">
        <f t="shared" si="440"/>
        <v>11.8775</v>
      </c>
      <c r="M6898" s="343">
        <f t="shared" si="442"/>
        <v>12237.592500000072</v>
      </c>
      <c r="N6898" s="336"/>
    </row>
    <row r="6899" spans="1:14">
      <c r="A6899" s="336"/>
      <c r="B6899" s="341">
        <v>296640</v>
      </c>
      <c r="C6899" s="341" t="s">
        <v>259</v>
      </c>
      <c r="D6899" s="341">
        <v>0.1</v>
      </c>
      <c r="E6899" s="341">
        <v>97.02</v>
      </c>
      <c r="F6899" s="342">
        <f t="shared" si="439"/>
        <v>9.702</v>
      </c>
      <c r="G6899" s="343">
        <f t="shared" si="441"/>
        <v>10070.106000000022</v>
      </c>
      <c r="H6899" s="341">
        <v>296640</v>
      </c>
      <c r="I6899" s="341" t="s">
        <v>259</v>
      </c>
      <c r="J6899" s="341">
        <v>0.1</v>
      </c>
      <c r="K6899" s="341">
        <v>97.02</v>
      </c>
      <c r="L6899" s="342">
        <f t="shared" si="440"/>
        <v>9.702</v>
      </c>
      <c r="M6899" s="343">
        <f t="shared" si="442"/>
        <v>9975.4569999999803</v>
      </c>
      <c r="N6899" s="336"/>
    </row>
    <row r="6900" spans="1:14">
      <c r="A6900" s="336"/>
      <c r="B6900" s="341">
        <v>296640</v>
      </c>
      <c r="C6900" s="341" t="s">
        <v>260</v>
      </c>
      <c r="D6900" s="341">
        <v>0.1</v>
      </c>
      <c r="E6900" s="341">
        <v>126.72</v>
      </c>
      <c r="F6900" s="342">
        <f t="shared" si="439"/>
        <v>12.672000000000001</v>
      </c>
      <c r="G6900" s="343">
        <f t="shared" si="441"/>
        <v>12189.812000000073</v>
      </c>
      <c r="H6900" s="341">
        <v>296640</v>
      </c>
      <c r="I6900" s="341" t="s">
        <v>260</v>
      </c>
      <c r="J6900" s="341">
        <v>0.1</v>
      </c>
      <c r="K6900" s="341">
        <v>126.72</v>
      </c>
      <c r="L6900" s="342">
        <f t="shared" si="440"/>
        <v>12.672000000000001</v>
      </c>
      <c r="M6900" s="343">
        <f t="shared" si="442"/>
        <v>11266.898000000094</v>
      </c>
      <c r="N6900" s="336"/>
    </row>
    <row r="6901" spans="1:14">
      <c r="A6901" s="13"/>
      <c r="B6901" s="341">
        <v>296650</v>
      </c>
      <c r="C6901" s="341" t="s">
        <v>255</v>
      </c>
      <c r="D6901" s="341">
        <v>0.04</v>
      </c>
      <c r="E6901" s="341">
        <v>90.02</v>
      </c>
      <c r="F6901" s="342">
        <f t="shared" si="439"/>
        <v>3.6008</v>
      </c>
      <c r="G6901" s="343">
        <f t="shared" si="441"/>
        <v>3743.5116000000339</v>
      </c>
      <c r="H6901" s="341">
        <v>296650</v>
      </c>
      <c r="I6901" s="341" t="s">
        <v>255</v>
      </c>
      <c r="J6901" s="341">
        <v>0.04</v>
      </c>
      <c r="K6901" s="341">
        <v>90.02</v>
      </c>
      <c r="L6901" s="342">
        <f t="shared" si="440"/>
        <v>3.6008</v>
      </c>
      <c r="M6901" s="343">
        <f t="shared" si="442"/>
        <v>3708.2968000000342</v>
      </c>
      <c r="N6901" s="13"/>
    </row>
    <row r="6902" spans="1:14">
      <c r="A6902" s="336"/>
      <c r="B6902" s="341">
        <v>296650</v>
      </c>
      <c r="C6902" s="341" t="s">
        <v>256</v>
      </c>
      <c r="D6902" s="341">
        <v>0.1</v>
      </c>
      <c r="E6902" s="341">
        <v>90.02</v>
      </c>
      <c r="F6902" s="342">
        <f t="shared" si="439"/>
        <v>9.0020000000000007</v>
      </c>
      <c r="G6902" s="343">
        <f t="shared" si="441"/>
        <v>9202.247400000133</v>
      </c>
      <c r="H6902" s="341">
        <v>296650</v>
      </c>
      <c r="I6902" s="341" t="s">
        <v>256</v>
      </c>
      <c r="J6902" s="341">
        <v>0.1</v>
      </c>
      <c r="K6902" s="341">
        <v>90.02</v>
      </c>
      <c r="L6902" s="342">
        <f t="shared" si="440"/>
        <v>9.0020000000000007</v>
      </c>
      <c r="M6902" s="343">
        <f t="shared" si="442"/>
        <v>9115.1592000001128</v>
      </c>
      <c r="N6902" s="336"/>
    </row>
    <row r="6903" spans="1:14">
      <c r="A6903" s="336"/>
      <c r="B6903" s="341">
        <v>296650</v>
      </c>
      <c r="C6903" s="341" t="s">
        <v>257</v>
      </c>
      <c r="D6903" s="341">
        <v>0.125</v>
      </c>
      <c r="E6903" s="341">
        <v>92.52</v>
      </c>
      <c r="F6903" s="342">
        <f t="shared" si="439"/>
        <v>11.565</v>
      </c>
      <c r="G6903" s="343">
        <f t="shared" si="441"/>
        <v>12072.643750000034</v>
      </c>
      <c r="H6903" s="341">
        <v>296650</v>
      </c>
      <c r="I6903" s="341" t="s">
        <v>257</v>
      </c>
      <c r="J6903" s="341">
        <v>0.125</v>
      </c>
      <c r="K6903" s="341">
        <v>92.52</v>
      </c>
      <c r="L6903" s="342">
        <f t="shared" si="440"/>
        <v>11.565</v>
      </c>
      <c r="M6903" s="343">
        <f t="shared" si="442"/>
        <v>11959.423749999976</v>
      </c>
      <c r="N6903" s="336"/>
    </row>
    <row r="6904" spans="1:14">
      <c r="A6904" s="336"/>
      <c r="B6904" s="341">
        <v>296650</v>
      </c>
      <c r="C6904" s="341" t="s">
        <v>258</v>
      </c>
      <c r="D6904" s="341">
        <v>0.125</v>
      </c>
      <c r="E6904" s="341">
        <v>95.02</v>
      </c>
      <c r="F6904" s="342">
        <f t="shared" si="439"/>
        <v>11.8775</v>
      </c>
      <c r="G6904" s="343">
        <f t="shared" si="441"/>
        <v>12365.573750000065</v>
      </c>
      <c r="H6904" s="341">
        <v>296650</v>
      </c>
      <c r="I6904" s="341" t="s">
        <v>258</v>
      </c>
      <c r="J6904" s="341">
        <v>0.125</v>
      </c>
      <c r="K6904" s="341">
        <v>95.02</v>
      </c>
      <c r="L6904" s="342">
        <f t="shared" si="440"/>
        <v>11.8775</v>
      </c>
      <c r="M6904" s="343">
        <f t="shared" si="442"/>
        <v>12249.470000000072</v>
      </c>
      <c r="N6904" s="336"/>
    </row>
    <row r="6905" spans="1:14">
      <c r="A6905" s="336"/>
      <c r="B6905" s="341">
        <v>296650</v>
      </c>
      <c r="C6905" s="341" t="s">
        <v>259</v>
      </c>
      <c r="D6905" s="341">
        <v>0.1</v>
      </c>
      <c r="E6905" s="341">
        <v>97.02</v>
      </c>
      <c r="F6905" s="342">
        <f t="shared" si="439"/>
        <v>9.702</v>
      </c>
      <c r="G6905" s="343">
        <f t="shared" si="441"/>
        <v>10079.808000000021</v>
      </c>
      <c r="H6905" s="341">
        <v>296650</v>
      </c>
      <c r="I6905" s="341" t="s">
        <v>259</v>
      </c>
      <c r="J6905" s="341">
        <v>0.1</v>
      </c>
      <c r="K6905" s="341">
        <v>97.02</v>
      </c>
      <c r="L6905" s="342">
        <f t="shared" si="440"/>
        <v>9.702</v>
      </c>
      <c r="M6905" s="343">
        <f t="shared" si="442"/>
        <v>9985.1589999999796</v>
      </c>
      <c r="N6905" s="336"/>
    </row>
    <row r="6906" spans="1:14">
      <c r="A6906" s="336"/>
      <c r="B6906" s="341">
        <v>296650</v>
      </c>
      <c r="C6906" s="341" t="s">
        <v>260</v>
      </c>
      <c r="D6906" s="341">
        <v>0.1</v>
      </c>
      <c r="E6906" s="341">
        <v>126.73</v>
      </c>
      <c r="F6906" s="342">
        <f t="shared" si="439"/>
        <v>12.673000000000002</v>
      </c>
      <c r="G6906" s="343">
        <f t="shared" si="441"/>
        <v>12202.485000000073</v>
      </c>
      <c r="H6906" s="341">
        <v>296650</v>
      </c>
      <c r="I6906" s="341" t="s">
        <v>260</v>
      </c>
      <c r="J6906" s="341">
        <v>0.1</v>
      </c>
      <c r="K6906" s="341">
        <v>126.72</v>
      </c>
      <c r="L6906" s="342">
        <f t="shared" si="440"/>
        <v>12.672000000000001</v>
      </c>
      <c r="M6906" s="343">
        <f t="shared" si="442"/>
        <v>11279.570000000094</v>
      </c>
      <c r="N6906" s="336"/>
    </row>
    <row r="6907" spans="1:14">
      <c r="A6907" s="336"/>
      <c r="B6907" s="341">
        <v>296660</v>
      </c>
      <c r="C6907" s="341" t="s">
        <v>255</v>
      </c>
      <c r="D6907" s="341">
        <v>0.04</v>
      </c>
      <c r="E6907" s="341">
        <v>90.02</v>
      </c>
      <c r="F6907" s="342">
        <f t="shared" si="439"/>
        <v>3.6008</v>
      </c>
      <c r="G6907" s="343">
        <f t="shared" si="441"/>
        <v>3747.1124000000341</v>
      </c>
      <c r="H6907" s="341">
        <v>296660</v>
      </c>
      <c r="I6907" s="341" t="s">
        <v>255</v>
      </c>
      <c r="J6907" s="341">
        <v>0.04</v>
      </c>
      <c r="K6907" s="341">
        <v>90.02</v>
      </c>
      <c r="L6907" s="342">
        <f t="shared" si="440"/>
        <v>3.6008</v>
      </c>
      <c r="M6907" s="343">
        <f t="shared" si="442"/>
        <v>3711.8976000000343</v>
      </c>
      <c r="N6907" s="336"/>
    </row>
    <row r="6908" spans="1:14">
      <c r="A6908" s="13"/>
      <c r="B6908" s="341">
        <v>296660</v>
      </c>
      <c r="C6908" s="341" t="s">
        <v>256</v>
      </c>
      <c r="D6908" s="341">
        <v>0.1</v>
      </c>
      <c r="E6908" s="341">
        <v>90.02</v>
      </c>
      <c r="F6908" s="342">
        <f t="shared" si="439"/>
        <v>9.0020000000000007</v>
      </c>
      <c r="G6908" s="343">
        <f t="shared" si="441"/>
        <v>9211.2494000001334</v>
      </c>
      <c r="H6908" s="341">
        <v>296660</v>
      </c>
      <c r="I6908" s="341" t="s">
        <v>256</v>
      </c>
      <c r="J6908" s="341">
        <v>0.1</v>
      </c>
      <c r="K6908" s="341">
        <v>90.02</v>
      </c>
      <c r="L6908" s="342">
        <f t="shared" si="440"/>
        <v>9.0020000000000007</v>
      </c>
      <c r="M6908" s="343">
        <f t="shared" si="442"/>
        <v>9124.1612000001132</v>
      </c>
      <c r="N6908" s="13"/>
    </row>
    <row r="6909" spans="1:14">
      <c r="A6909" s="336"/>
      <c r="B6909" s="341">
        <v>296660</v>
      </c>
      <c r="C6909" s="341" t="s">
        <v>257</v>
      </c>
      <c r="D6909" s="341">
        <v>0.125</v>
      </c>
      <c r="E6909" s="341">
        <v>92.52</v>
      </c>
      <c r="F6909" s="342">
        <f t="shared" si="439"/>
        <v>11.565</v>
      </c>
      <c r="G6909" s="343">
        <f t="shared" si="441"/>
        <v>12084.208750000034</v>
      </c>
      <c r="H6909" s="341">
        <v>296660</v>
      </c>
      <c r="I6909" s="341" t="s">
        <v>257</v>
      </c>
      <c r="J6909" s="341">
        <v>0.125</v>
      </c>
      <c r="K6909" s="341">
        <v>92.52</v>
      </c>
      <c r="L6909" s="342">
        <f t="shared" si="440"/>
        <v>11.565</v>
      </c>
      <c r="M6909" s="343">
        <f t="shared" si="442"/>
        <v>11970.988749999977</v>
      </c>
      <c r="N6909" s="336"/>
    </row>
    <row r="6910" spans="1:14">
      <c r="A6910" s="336"/>
      <c r="B6910" s="341">
        <v>296660</v>
      </c>
      <c r="C6910" s="341" t="s">
        <v>258</v>
      </c>
      <c r="D6910" s="341">
        <v>0.125</v>
      </c>
      <c r="E6910" s="341">
        <v>95.02</v>
      </c>
      <c r="F6910" s="342">
        <f t="shared" si="439"/>
        <v>11.8775</v>
      </c>
      <c r="G6910" s="343">
        <f t="shared" si="441"/>
        <v>12377.451250000066</v>
      </c>
      <c r="H6910" s="341">
        <v>296660</v>
      </c>
      <c r="I6910" s="341" t="s">
        <v>258</v>
      </c>
      <c r="J6910" s="341">
        <v>0.125</v>
      </c>
      <c r="K6910" s="341">
        <v>95.02</v>
      </c>
      <c r="L6910" s="342">
        <f t="shared" si="440"/>
        <v>11.8775</v>
      </c>
      <c r="M6910" s="343">
        <f t="shared" si="442"/>
        <v>12261.347500000073</v>
      </c>
      <c r="N6910" s="336"/>
    </row>
    <row r="6911" spans="1:14">
      <c r="A6911" s="336"/>
      <c r="B6911" s="341">
        <v>296660</v>
      </c>
      <c r="C6911" s="341" t="s">
        <v>259</v>
      </c>
      <c r="D6911" s="341">
        <v>0.1</v>
      </c>
      <c r="E6911" s="341">
        <v>97.02</v>
      </c>
      <c r="F6911" s="342">
        <f t="shared" si="439"/>
        <v>9.702</v>
      </c>
      <c r="G6911" s="343">
        <f t="shared" si="441"/>
        <v>10089.51000000002</v>
      </c>
      <c r="H6911" s="341">
        <v>296660</v>
      </c>
      <c r="I6911" s="341" t="s">
        <v>259</v>
      </c>
      <c r="J6911" s="341">
        <v>0.1</v>
      </c>
      <c r="K6911" s="341">
        <v>97.02</v>
      </c>
      <c r="L6911" s="342">
        <f t="shared" si="440"/>
        <v>9.702</v>
      </c>
      <c r="M6911" s="343">
        <f t="shared" si="442"/>
        <v>9994.860999999979</v>
      </c>
      <c r="N6911" s="336"/>
    </row>
    <row r="6912" spans="1:14">
      <c r="A6912" s="336"/>
      <c r="B6912" s="341">
        <v>296660</v>
      </c>
      <c r="C6912" s="341" t="s">
        <v>260</v>
      </c>
      <c r="D6912" s="341">
        <v>0.1</v>
      </c>
      <c r="E6912" s="341">
        <v>126.72</v>
      </c>
      <c r="F6912" s="342">
        <f t="shared" si="439"/>
        <v>12.672000000000001</v>
      </c>
      <c r="G6912" s="343">
        <f t="shared" si="441"/>
        <v>12215.157000000074</v>
      </c>
      <c r="H6912" s="341">
        <v>296660</v>
      </c>
      <c r="I6912" s="341" t="s">
        <v>260</v>
      </c>
      <c r="J6912" s="341">
        <v>0.1</v>
      </c>
      <c r="K6912" s="341">
        <v>126.72</v>
      </c>
      <c r="L6912" s="342">
        <f t="shared" si="440"/>
        <v>12.672000000000001</v>
      </c>
      <c r="M6912" s="343">
        <f t="shared" si="442"/>
        <v>11292.242000000095</v>
      </c>
      <c r="N6912" s="336"/>
    </row>
    <row r="6913" spans="1:14">
      <c r="A6913" s="336"/>
      <c r="B6913" s="341">
        <v>296670</v>
      </c>
      <c r="C6913" s="341" t="s">
        <v>255</v>
      </c>
      <c r="D6913" s="341">
        <v>0.04</v>
      </c>
      <c r="E6913" s="341">
        <v>90.02</v>
      </c>
      <c r="F6913" s="342">
        <f t="shared" si="439"/>
        <v>3.6008</v>
      </c>
      <c r="G6913" s="343">
        <f t="shared" si="441"/>
        <v>3750.7132000000342</v>
      </c>
      <c r="H6913" s="341">
        <v>296670</v>
      </c>
      <c r="I6913" s="341" t="s">
        <v>255</v>
      </c>
      <c r="J6913" s="341">
        <v>0.04</v>
      </c>
      <c r="K6913" s="341">
        <v>90.02</v>
      </c>
      <c r="L6913" s="342">
        <f t="shared" si="440"/>
        <v>3.6008</v>
      </c>
      <c r="M6913" s="343">
        <f t="shared" si="442"/>
        <v>3715.4984000000345</v>
      </c>
      <c r="N6913" s="336"/>
    </row>
    <row r="6914" spans="1:14">
      <c r="A6914" s="336"/>
      <c r="B6914" s="341">
        <v>296670</v>
      </c>
      <c r="C6914" s="341" t="s">
        <v>256</v>
      </c>
      <c r="D6914" s="341">
        <v>0.1</v>
      </c>
      <c r="E6914" s="341">
        <v>90.02</v>
      </c>
      <c r="F6914" s="342">
        <f t="shared" si="439"/>
        <v>9.0020000000000007</v>
      </c>
      <c r="G6914" s="343">
        <f t="shared" si="441"/>
        <v>9220.2514000001338</v>
      </c>
      <c r="H6914" s="341">
        <v>296670</v>
      </c>
      <c r="I6914" s="341" t="s">
        <v>256</v>
      </c>
      <c r="J6914" s="341">
        <v>0.1</v>
      </c>
      <c r="K6914" s="341">
        <v>90.02</v>
      </c>
      <c r="L6914" s="342">
        <f t="shared" si="440"/>
        <v>9.0020000000000007</v>
      </c>
      <c r="M6914" s="343">
        <f t="shared" si="442"/>
        <v>9133.1632000001136</v>
      </c>
      <c r="N6914" s="336"/>
    </row>
    <row r="6915" spans="1:14">
      <c r="A6915" s="13"/>
      <c r="B6915" s="341">
        <v>296670</v>
      </c>
      <c r="C6915" s="341" t="s">
        <v>257</v>
      </c>
      <c r="D6915" s="341">
        <v>0.125</v>
      </c>
      <c r="E6915" s="341">
        <v>92.52</v>
      </c>
      <c r="F6915" s="342">
        <f t="shared" ref="F6915:F6978" si="443">D6915*E6915</f>
        <v>11.565</v>
      </c>
      <c r="G6915" s="343">
        <f t="shared" si="441"/>
        <v>12095.773750000035</v>
      </c>
      <c r="H6915" s="341">
        <v>296670</v>
      </c>
      <c r="I6915" s="341" t="s">
        <v>257</v>
      </c>
      <c r="J6915" s="341">
        <v>0.125</v>
      </c>
      <c r="K6915" s="341">
        <v>92.52</v>
      </c>
      <c r="L6915" s="342">
        <f t="shared" ref="L6915:L6978" si="444">J6915*K6915</f>
        <v>11.565</v>
      </c>
      <c r="M6915" s="343">
        <f t="shared" si="442"/>
        <v>11982.553749999977</v>
      </c>
      <c r="N6915" s="13"/>
    </row>
    <row r="6916" spans="1:14">
      <c r="A6916" s="336"/>
      <c r="B6916" s="341">
        <v>296670</v>
      </c>
      <c r="C6916" s="341" t="s">
        <v>258</v>
      </c>
      <c r="D6916" s="341">
        <v>0.125</v>
      </c>
      <c r="E6916" s="341">
        <v>95.02</v>
      </c>
      <c r="F6916" s="342">
        <f t="shared" si="443"/>
        <v>11.8775</v>
      </c>
      <c r="G6916" s="343">
        <f t="shared" si="441"/>
        <v>12389.328750000066</v>
      </c>
      <c r="H6916" s="341">
        <v>296670</v>
      </c>
      <c r="I6916" s="341" t="s">
        <v>258</v>
      </c>
      <c r="J6916" s="341">
        <v>0.125</v>
      </c>
      <c r="K6916" s="341">
        <v>95.02</v>
      </c>
      <c r="L6916" s="342">
        <f t="shared" si="444"/>
        <v>11.8775</v>
      </c>
      <c r="M6916" s="343">
        <f t="shared" si="442"/>
        <v>12273.225000000073</v>
      </c>
      <c r="N6916" s="336"/>
    </row>
    <row r="6917" spans="1:14">
      <c r="A6917" s="336"/>
      <c r="B6917" s="341">
        <v>296670</v>
      </c>
      <c r="C6917" s="341" t="s">
        <v>259</v>
      </c>
      <c r="D6917" s="341">
        <v>0.1</v>
      </c>
      <c r="E6917" s="341">
        <v>97.02</v>
      </c>
      <c r="F6917" s="342">
        <f t="shared" si="443"/>
        <v>9.702</v>
      </c>
      <c r="G6917" s="343">
        <f t="shared" si="441"/>
        <v>10099.21200000002</v>
      </c>
      <c r="H6917" s="341">
        <v>296670</v>
      </c>
      <c r="I6917" s="341" t="s">
        <v>259</v>
      </c>
      <c r="J6917" s="341">
        <v>0.1</v>
      </c>
      <c r="K6917" s="341">
        <v>97.02</v>
      </c>
      <c r="L6917" s="342">
        <f t="shared" si="444"/>
        <v>9.702</v>
      </c>
      <c r="M6917" s="343">
        <f t="shared" si="442"/>
        <v>10004.562999999978</v>
      </c>
      <c r="N6917" s="336"/>
    </row>
    <row r="6918" spans="1:14">
      <c r="A6918" s="336"/>
      <c r="B6918" s="341">
        <v>296670</v>
      </c>
      <c r="C6918" s="341" t="s">
        <v>260</v>
      </c>
      <c r="D6918" s="341">
        <v>0.1</v>
      </c>
      <c r="E6918" s="341">
        <v>126.72</v>
      </c>
      <c r="F6918" s="342">
        <f t="shared" si="443"/>
        <v>12.672000000000001</v>
      </c>
      <c r="G6918" s="343">
        <f t="shared" si="441"/>
        <v>12227.829000000074</v>
      </c>
      <c r="H6918" s="341">
        <v>296670</v>
      </c>
      <c r="I6918" s="341" t="s">
        <v>260</v>
      </c>
      <c r="J6918" s="341">
        <v>0.1</v>
      </c>
      <c r="K6918" s="341">
        <v>126.72</v>
      </c>
      <c r="L6918" s="342">
        <f t="shared" si="444"/>
        <v>12.672000000000001</v>
      </c>
      <c r="M6918" s="343">
        <f t="shared" si="442"/>
        <v>11304.914000000095</v>
      </c>
      <c r="N6918" s="336"/>
    </row>
    <row r="6919" spans="1:14">
      <c r="A6919" s="336"/>
      <c r="B6919" s="341">
        <v>296680</v>
      </c>
      <c r="C6919" s="341" t="s">
        <v>255</v>
      </c>
      <c r="D6919" s="341">
        <v>0.04</v>
      </c>
      <c r="E6919" s="341">
        <v>90.02</v>
      </c>
      <c r="F6919" s="342">
        <f t="shared" si="443"/>
        <v>3.6008</v>
      </c>
      <c r="G6919" s="343">
        <f t="shared" si="441"/>
        <v>3754.3140000000344</v>
      </c>
      <c r="H6919" s="341">
        <v>296680</v>
      </c>
      <c r="I6919" s="341" t="s">
        <v>255</v>
      </c>
      <c r="J6919" s="341">
        <v>0.04</v>
      </c>
      <c r="K6919" s="341">
        <v>90.02</v>
      </c>
      <c r="L6919" s="342">
        <f t="shared" si="444"/>
        <v>3.6008</v>
      </c>
      <c r="M6919" s="343">
        <f t="shared" si="442"/>
        <v>3719.0992000000347</v>
      </c>
      <c r="N6919" s="336"/>
    </row>
    <row r="6920" spans="1:14">
      <c r="A6920" s="336"/>
      <c r="B6920" s="341">
        <v>296680</v>
      </c>
      <c r="C6920" s="341" t="s">
        <v>256</v>
      </c>
      <c r="D6920" s="341">
        <v>0.1</v>
      </c>
      <c r="E6920" s="341">
        <v>90.02</v>
      </c>
      <c r="F6920" s="342">
        <f t="shared" si="443"/>
        <v>9.0020000000000007</v>
      </c>
      <c r="G6920" s="343">
        <f t="shared" si="441"/>
        <v>9229.2534000001342</v>
      </c>
      <c r="H6920" s="341">
        <v>296680</v>
      </c>
      <c r="I6920" s="341" t="s">
        <v>256</v>
      </c>
      <c r="J6920" s="341">
        <v>0.1</v>
      </c>
      <c r="K6920" s="341">
        <v>90.02</v>
      </c>
      <c r="L6920" s="342">
        <f t="shared" si="444"/>
        <v>9.0020000000000007</v>
      </c>
      <c r="M6920" s="343">
        <f t="shared" si="442"/>
        <v>9142.1652000001141</v>
      </c>
      <c r="N6920" s="336"/>
    </row>
    <row r="6921" spans="1:14">
      <c r="A6921" s="336"/>
      <c r="B6921" s="341">
        <v>296680</v>
      </c>
      <c r="C6921" s="341" t="s">
        <v>257</v>
      </c>
      <c r="D6921" s="341">
        <v>0.125</v>
      </c>
      <c r="E6921" s="341">
        <v>92.52</v>
      </c>
      <c r="F6921" s="342">
        <f t="shared" si="443"/>
        <v>11.565</v>
      </c>
      <c r="G6921" s="343">
        <f t="shared" si="441"/>
        <v>12107.338750000035</v>
      </c>
      <c r="H6921" s="341">
        <v>296680</v>
      </c>
      <c r="I6921" s="341" t="s">
        <v>257</v>
      </c>
      <c r="J6921" s="341">
        <v>0.125</v>
      </c>
      <c r="K6921" s="341">
        <v>92.52</v>
      </c>
      <c r="L6921" s="342">
        <f t="shared" si="444"/>
        <v>11.565</v>
      </c>
      <c r="M6921" s="343">
        <f t="shared" si="442"/>
        <v>11994.118749999978</v>
      </c>
      <c r="N6921" s="336"/>
    </row>
    <row r="6922" spans="1:14">
      <c r="A6922" s="13"/>
      <c r="B6922" s="341">
        <v>296680</v>
      </c>
      <c r="C6922" s="341" t="s">
        <v>258</v>
      </c>
      <c r="D6922" s="341">
        <v>0.125</v>
      </c>
      <c r="E6922" s="341">
        <v>95.02</v>
      </c>
      <c r="F6922" s="342">
        <f t="shared" si="443"/>
        <v>11.8775</v>
      </c>
      <c r="G6922" s="343">
        <f t="shared" ref="G6922:G6985" si="445">G6916+F6922</f>
        <v>12401.206250000067</v>
      </c>
      <c r="H6922" s="341">
        <v>296680</v>
      </c>
      <c r="I6922" s="341" t="s">
        <v>258</v>
      </c>
      <c r="J6922" s="341">
        <v>0.125</v>
      </c>
      <c r="K6922" s="341">
        <v>95.02</v>
      </c>
      <c r="L6922" s="342">
        <f t="shared" si="444"/>
        <v>11.8775</v>
      </c>
      <c r="M6922" s="343">
        <f t="shared" si="442"/>
        <v>12285.102500000074</v>
      </c>
      <c r="N6922" s="13"/>
    </row>
    <row r="6923" spans="1:14">
      <c r="A6923" s="336"/>
      <c r="B6923" s="341">
        <v>296680</v>
      </c>
      <c r="C6923" s="341" t="s">
        <v>259</v>
      </c>
      <c r="D6923" s="341">
        <v>0.1</v>
      </c>
      <c r="E6923" s="341">
        <v>97.02</v>
      </c>
      <c r="F6923" s="342">
        <f t="shared" si="443"/>
        <v>9.702</v>
      </c>
      <c r="G6923" s="343">
        <f t="shared" si="445"/>
        <v>10108.914000000019</v>
      </c>
      <c r="H6923" s="341">
        <v>296680</v>
      </c>
      <c r="I6923" s="341" t="s">
        <v>259</v>
      </c>
      <c r="J6923" s="341">
        <v>0.1</v>
      </c>
      <c r="K6923" s="341">
        <v>97.02</v>
      </c>
      <c r="L6923" s="342">
        <f t="shared" si="444"/>
        <v>9.702</v>
      </c>
      <c r="M6923" s="343">
        <f t="shared" si="442"/>
        <v>10014.264999999978</v>
      </c>
      <c r="N6923" s="336"/>
    </row>
    <row r="6924" spans="1:14">
      <c r="A6924" s="336"/>
      <c r="B6924" s="341">
        <v>296680</v>
      </c>
      <c r="C6924" s="341" t="s">
        <v>260</v>
      </c>
      <c r="D6924" s="341">
        <v>0.1</v>
      </c>
      <c r="E6924" s="341">
        <v>126.72</v>
      </c>
      <c r="F6924" s="342">
        <f t="shared" si="443"/>
        <v>12.672000000000001</v>
      </c>
      <c r="G6924" s="343">
        <f t="shared" si="445"/>
        <v>12240.501000000075</v>
      </c>
      <c r="H6924" s="341">
        <v>296680</v>
      </c>
      <c r="I6924" s="341" t="s">
        <v>260</v>
      </c>
      <c r="J6924" s="341">
        <v>0.1</v>
      </c>
      <c r="K6924" s="341">
        <v>126.72</v>
      </c>
      <c r="L6924" s="342">
        <f t="shared" si="444"/>
        <v>12.672000000000001</v>
      </c>
      <c r="M6924" s="343">
        <f t="shared" si="442"/>
        <v>11317.586000000096</v>
      </c>
      <c r="N6924" s="336"/>
    </row>
    <row r="6925" spans="1:14">
      <c r="A6925" s="336"/>
      <c r="B6925" s="341">
        <v>296690</v>
      </c>
      <c r="C6925" s="341" t="s">
        <v>255</v>
      </c>
      <c r="D6925" s="341">
        <v>0.04</v>
      </c>
      <c r="E6925" s="341">
        <v>90.02</v>
      </c>
      <c r="F6925" s="342">
        <f t="shared" si="443"/>
        <v>3.6008</v>
      </c>
      <c r="G6925" s="343">
        <f t="shared" si="445"/>
        <v>3757.9148000000346</v>
      </c>
      <c r="H6925" s="341">
        <v>296690</v>
      </c>
      <c r="I6925" s="341" t="s">
        <v>255</v>
      </c>
      <c r="J6925" s="341">
        <v>0.04</v>
      </c>
      <c r="K6925" s="341">
        <v>90.02</v>
      </c>
      <c r="L6925" s="342">
        <f t="shared" si="444"/>
        <v>3.6008</v>
      </c>
      <c r="M6925" s="343">
        <f t="shared" ref="M6925:M6988" si="446">M6919+L6925</f>
        <v>3722.7000000000348</v>
      </c>
      <c r="N6925" s="336"/>
    </row>
    <row r="6926" spans="1:14">
      <c r="A6926" s="336"/>
      <c r="B6926" s="341">
        <v>296690</v>
      </c>
      <c r="C6926" s="341" t="s">
        <v>256</v>
      </c>
      <c r="D6926" s="341">
        <v>0.1</v>
      </c>
      <c r="E6926" s="341">
        <v>90.02</v>
      </c>
      <c r="F6926" s="342">
        <f t="shared" si="443"/>
        <v>9.0020000000000007</v>
      </c>
      <c r="G6926" s="343">
        <f t="shared" si="445"/>
        <v>9238.2554000001346</v>
      </c>
      <c r="H6926" s="341">
        <v>296690</v>
      </c>
      <c r="I6926" s="341" t="s">
        <v>256</v>
      </c>
      <c r="J6926" s="341">
        <v>0.1</v>
      </c>
      <c r="K6926" s="341">
        <v>90.02</v>
      </c>
      <c r="L6926" s="342">
        <f t="shared" si="444"/>
        <v>9.0020000000000007</v>
      </c>
      <c r="M6926" s="343">
        <f t="shared" si="446"/>
        <v>9151.1672000001145</v>
      </c>
      <c r="N6926" s="336"/>
    </row>
    <row r="6927" spans="1:14">
      <c r="A6927" s="336"/>
      <c r="B6927" s="341">
        <v>296690</v>
      </c>
      <c r="C6927" s="341" t="s">
        <v>257</v>
      </c>
      <c r="D6927" s="341">
        <v>0.125</v>
      </c>
      <c r="E6927" s="341">
        <v>92.52</v>
      </c>
      <c r="F6927" s="342">
        <f t="shared" si="443"/>
        <v>11.565</v>
      </c>
      <c r="G6927" s="343">
        <f t="shared" si="445"/>
        <v>12118.903750000036</v>
      </c>
      <c r="H6927" s="341">
        <v>296690</v>
      </c>
      <c r="I6927" s="341" t="s">
        <v>257</v>
      </c>
      <c r="J6927" s="341">
        <v>0.125</v>
      </c>
      <c r="K6927" s="341">
        <v>92.52</v>
      </c>
      <c r="L6927" s="342">
        <f t="shared" si="444"/>
        <v>11.565</v>
      </c>
      <c r="M6927" s="343">
        <f t="shared" si="446"/>
        <v>12005.683749999978</v>
      </c>
      <c r="N6927" s="336"/>
    </row>
    <row r="6928" spans="1:14">
      <c r="A6928" s="336"/>
      <c r="B6928" s="341">
        <v>296690</v>
      </c>
      <c r="C6928" s="341" t="s">
        <v>258</v>
      </c>
      <c r="D6928" s="341">
        <v>0.125</v>
      </c>
      <c r="E6928" s="341">
        <v>95.02</v>
      </c>
      <c r="F6928" s="342">
        <f t="shared" si="443"/>
        <v>11.8775</v>
      </c>
      <c r="G6928" s="343">
        <f t="shared" si="445"/>
        <v>12413.083750000067</v>
      </c>
      <c r="H6928" s="341">
        <v>296690</v>
      </c>
      <c r="I6928" s="341" t="s">
        <v>258</v>
      </c>
      <c r="J6928" s="341">
        <v>0.125</v>
      </c>
      <c r="K6928" s="341">
        <v>95.02</v>
      </c>
      <c r="L6928" s="342">
        <f t="shared" si="444"/>
        <v>11.8775</v>
      </c>
      <c r="M6928" s="343">
        <f t="shared" si="446"/>
        <v>12296.980000000074</v>
      </c>
      <c r="N6928" s="336"/>
    </row>
    <row r="6929" spans="1:14">
      <c r="A6929" s="13"/>
      <c r="B6929" s="341">
        <v>296690</v>
      </c>
      <c r="C6929" s="341" t="s">
        <v>259</v>
      </c>
      <c r="D6929" s="341">
        <v>0.1</v>
      </c>
      <c r="E6929" s="341">
        <v>97.02</v>
      </c>
      <c r="F6929" s="342">
        <f t="shared" si="443"/>
        <v>9.702</v>
      </c>
      <c r="G6929" s="343">
        <f t="shared" si="445"/>
        <v>10118.616000000018</v>
      </c>
      <c r="H6929" s="341">
        <v>296690</v>
      </c>
      <c r="I6929" s="341" t="s">
        <v>259</v>
      </c>
      <c r="J6929" s="341">
        <v>0.1</v>
      </c>
      <c r="K6929" s="341">
        <v>97.02</v>
      </c>
      <c r="L6929" s="342">
        <f t="shared" si="444"/>
        <v>9.702</v>
      </c>
      <c r="M6929" s="343">
        <f t="shared" si="446"/>
        <v>10023.966999999977</v>
      </c>
      <c r="N6929" s="13"/>
    </row>
    <row r="6930" spans="1:14">
      <c r="A6930" s="336"/>
      <c r="B6930" s="341">
        <v>296690</v>
      </c>
      <c r="C6930" s="341" t="s">
        <v>260</v>
      </c>
      <c r="D6930" s="341">
        <v>0.1</v>
      </c>
      <c r="E6930" s="341">
        <v>126.72</v>
      </c>
      <c r="F6930" s="342">
        <f t="shared" si="443"/>
        <v>12.672000000000001</v>
      </c>
      <c r="G6930" s="343">
        <f t="shared" si="445"/>
        <v>12253.173000000075</v>
      </c>
      <c r="H6930" s="341">
        <v>296690</v>
      </c>
      <c r="I6930" s="341" t="s">
        <v>260</v>
      </c>
      <c r="J6930" s="341">
        <v>0.1</v>
      </c>
      <c r="K6930" s="341">
        <v>126.72</v>
      </c>
      <c r="L6930" s="342">
        <f t="shared" si="444"/>
        <v>12.672000000000001</v>
      </c>
      <c r="M6930" s="343">
        <f t="shared" si="446"/>
        <v>11330.258000000096</v>
      </c>
      <c r="N6930" s="336"/>
    </row>
    <row r="6931" spans="1:14">
      <c r="A6931" s="336"/>
      <c r="B6931" s="341">
        <v>296700</v>
      </c>
      <c r="C6931" s="341" t="s">
        <v>255</v>
      </c>
      <c r="D6931" s="341">
        <v>0.04</v>
      </c>
      <c r="E6931" s="341">
        <v>90.02</v>
      </c>
      <c r="F6931" s="342">
        <f t="shared" si="443"/>
        <v>3.6008</v>
      </c>
      <c r="G6931" s="343">
        <f t="shared" si="445"/>
        <v>3761.5156000000347</v>
      </c>
      <c r="H6931" s="341">
        <v>296700</v>
      </c>
      <c r="I6931" s="341" t="s">
        <v>255</v>
      </c>
      <c r="J6931" s="341">
        <v>0.04</v>
      </c>
      <c r="K6931" s="341">
        <v>90.02</v>
      </c>
      <c r="L6931" s="342">
        <f t="shared" si="444"/>
        <v>3.6008</v>
      </c>
      <c r="M6931" s="343">
        <f t="shared" si="446"/>
        <v>3726.300800000035</v>
      </c>
      <c r="N6931" s="336"/>
    </row>
    <row r="6932" spans="1:14">
      <c r="A6932" s="336"/>
      <c r="B6932" s="341">
        <v>296700</v>
      </c>
      <c r="C6932" s="341" t="s">
        <v>256</v>
      </c>
      <c r="D6932" s="341">
        <v>0.1</v>
      </c>
      <c r="E6932" s="341">
        <v>90.02</v>
      </c>
      <c r="F6932" s="342">
        <f t="shared" si="443"/>
        <v>9.0020000000000007</v>
      </c>
      <c r="G6932" s="343">
        <f t="shared" si="445"/>
        <v>9247.257400000135</v>
      </c>
      <c r="H6932" s="341">
        <v>296700</v>
      </c>
      <c r="I6932" s="341" t="s">
        <v>256</v>
      </c>
      <c r="J6932" s="341">
        <v>0.1</v>
      </c>
      <c r="K6932" s="341">
        <v>90.02</v>
      </c>
      <c r="L6932" s="342">
        <f t="shared" si="444"/>
        <v>9.0020000000000007</v>
      </c>
      <c r="M6932" s="343">
        <f t="shared" si="446"/>
        <v>9160.1692000001149</v>
      </c>
      <c r="N6932" s="336"/>
    </row>
    <row r="6933" spans="1:14">
      <c r="A6933" s="336"/>
      <c r="B6933" s="341">
        <v>296700</v>
      </c>
      <c r="C6933" s="341" t="s">
        <v>257</v>
      </c>
      <c r="D6933" s="341">
        <v>0.125</v>
      </c>
      <c r="E6933" s="341">
        <v>92.52</v>
      </c>
      <c r="F6933" s="342">
        <f t="shared" si="443"/>
        <v>11.565</v>
      </c>
      <c r="G6933" s="343">
        <f t="shared" si="445"/>
        <v>12130.468750000036</v>
      </c>
      <c r="H6933" s="341">
        <v>296700</v>
      </c>
      <c r="I6933" s="341" t="s">
        <v>257</v>
      </c>
      <c r="J6933" s="341">
        <v>0.125</v>
      </c>
      <c r="K6933" s="341">
        <v>92.52</v>
      </c>
      <c r="L6933" s="342">
        <f t="shared" si="444"/>
        <v>11.565</v>
      </c>
      <c r="M6933" s="343">
        <f t="shared" si="446"/>
        <v>12017.248749999979</v>
      </c>
      <c r="N6933" s="336"/>
    </row>
    <row r="6934" spans="1:14">
      <c r="A6934" s="336"/>
      <c r="B6934" s="341">
        <v>296700</v>
      </c>
      <c r="C6934" s="341" t="s">
        <v>258</v>
      </c>
      <c r="D6934" s="341">
        <v>0.125</v>
      </c>
      <c r="E6934" s="341">
        <v>95.02</v>
      </c>
      <c r="F6934" s="342">
        <f t="shared" si="443"/>
        <v>11.8775</v>
      </c>
      <c r="G6934" s="343">
        <f t="shared" si="445"/>
        <v>12424.961250000068</v>
      </c>
      <c r="H6934" s="341">
        <v>296700</v>
      </c>
      <c r="I6934" s="341" t="s">
        <v>258</v>
      </c>
      <c r="J6934" s="341">
        <v>0.125</v>
      </c>
      <c r="K6934" s="341">
        <v>95.02</v>
      </c>
      <c r="L6934" s="342">
        <f t="shared" si="444"/>
        <v>11.8775</v>
      </c>
      <c r="M6934" s="343">
        <f t="shared" si="446"/>
        <v>12308.857500000075</v>
      </c>
      <c r="N6934" s="336"/>
    </row>
    <row r="6935" spans="1:14">
      <c r="A6935" s="336"/>
      <c r="B6935" s="341">
        <v>296700</v>
      </c>
      <c r="C6935" s="341" t="s">
        <v>259</v>
      </c>
      <c r="D6935" s="341">
        <v>0.1</v>
      </c>
      <c r="E6935" s="341">
        <v>97.02</v>
      </c>
      <c r="F6935" s="342">
        <f t="shared" si="443"/>
        <v>9.702</v>
      </c>
      <c r="G6935" s="343">
        <f t="shared" si="445"/>
        <v>10128.318000000017</v>
      </c>
      <c r="H6935" s="341">
        <v>296700</v>
      </c>
      <c r="I6935" s="341" t="s">
        <v>259</v>
      </c>
      <c r="J6935" s="341">
        <v>0.1</v>
      </c>
      <c r="K6935" s="341">
        <v>97.02</v>
      </c>
      <c r="L6935" s="342">
        <f t="shared" si="444"/>
        <v>9.702</v>
      </c>
      <c r="M6935" s="343">
        <f t="shared" si="446"/>
        <v>10033.668999999976</v>
      </c>
      <c r="N6935" s="336"/>
    </row>
    <row r="6936" spans="1:14">
      <c r="A6936" s="13"/>
      <c r="B6936" s="341">
        <v>296700</v>
      </c>
      <c r="C6936" s="341" t="s">
        <v>260</v>
      </c>
      <c r="D6936" s="341">
        <v>0.1</v>
      </c>
      <c r="E6936" s="341">
        <v>126.72</v>
      </c>
      <c r="F6936" s="342">
        <f t="shared" si="443"/>
        <v>12.672000000000001</v>
      </c>
      <c r="G6936" s="343">
        <f t="shared" si="445"/>
        <v>12265.845000000076</v>
      </c>
      <c r="H6936" s="341">
        <v>296700</v>
      </c>
      <c r="I6936" s="341" t="s">
        <v>260</v>
      </c>
      <c r="J6936" s="341">
        <v>0.1</v>
      </c>
      <c r="K6936" s="341">
        <v>126.72</v>
      </c>
      <c r="L6936" s="342">
        <f t="shared" si="444"/>
        <v>12.672000000000001</v>
      </c>
      <c r="M6936" s="343">
        <f t="shared" si="446"/>
        <v>11342.930000000097</v>
      </c>
      <c r="N6936" s="13"/>
    </row>
    <row r="6937" spans="1:14">
      <c r="A6937" s="336"/>
      <c r="B6937" s="341">
        <v>296710</v>
      </c>
      <c r="C6937" s="341" t="s">
        <v>255</v>
      </c>
      <c r="D6937" s="341">
        <v>0.04</v>
      </c>
      <c r="E6937" s="341">
        <v>90.02</v>
      </c>
      <c r="F6937" s="342">
        <f t="shared" si="443"/>
        <v>3.6008</v>
      </c>
      <c r="G6937" s="343">
        <f t="shared" si="445"/>
        <v>3765.1164000000349</v>
      </c>
      <c r="H6937" s="341">
        <v>296710</v>
      </c>
      <c r="I6937" s="341" t="s">
        <v>255</v>
      </c>
      <c r="J6937" s="341">
        <v>0.04</v>
      </c>
      <c r="K6937" s="341">
        <v>90.02</v>
      </c>
      <c r="L6937" s="342">
        <f t="shared" si="444"/>
        <v>3.6008</v>
      </c>
      <c r="M6937" s="343">
        <f t="shared" si="446"/>
        <v>3729.9016000000352</v>
      </c>
      <c r="N6937" s="336"/>
    </row>
    <row r="6938" spans="1:14">
      <c r="A6938" s="336"/>
      <c r="B6938" s="341">
        <v>296710</v>
      </c>
      <c r="C6938" s="341" t="s">
        <v>256</v>
      </c>
      <c r="D6938" s="341">
        <v>0.1</v>
      </c>
      <c r="E6938" s="341">
        <v>90.02</v>
      </c>
      <c r="F6938" s="342">
        <f t="shared" si="443"/>
        <v>9.0020000000000007</v>
      </c>
      <c r="G6938" s="343">
        <f t="shared" si="445"/>
        <v>9256.2594000001354</v>
      </c>
      <c r="H6938" s="341">
        <v>296710</v>
      </c>
      <c r="I6938" s="341" t="s">
        <v>256</v>
      </c>
      <c r="J6938" s="341">
        <v>0.1</v>
      </c>
      <c r="K6938" s="341">
        <v>90.02</v>
      </c>
      <c r="L6938" s="342">
        <f t="shared" si="444"/>
        <v>9.0020000000000007</v>
      </c>
      <c r="M6938" s="343">
        <f t="shared" si="446"/>
        <v>9169.1712000001153</v>
      </c>
      <c r="N6938" s="336"/>
    </row>
    <row r="6939" spans="1:14">
      <c r="A6939" s="336"/>
      <c r="B6939" s="341">
        <v>296710</v>
      </c>
      <c r="C6939" s="341" t="s">
        <v>257</v>
      </c>
      <c r="D6939" s="341">
        <v>0.125</v>
      </c>
      <c r="E6939" s="341">
        <v>92.52</v>
      </c>
      <c r="F6939" s="342">
        <f t="shared" si="443"/>
        <v>11.565</v>
      </c>
      <c r="G6939" s="343">
        <f t="shared" si="445"/>
        <v>12142.033750000037</v>
      </c>
      <c r="H6939" s="341">
        <v>296710</v>
      </c>
      <c r="I6939" s="341" t="s">
        <v>257</v>
      </c>
      <c r="J6939" s="341">
        <v>0.125</v>
      </c>
      <c r="K6939" s="341">
        <v>92.52</v>
      </c>
      <c r="L6939" s="342">
        <f t="shared" si="444"/>
        <v>11.565</v>
      </c>
      <c r="M6939" s="343">
        <f t="shared" si="446"/>
        <v>12028.813749999979</v>
      </c>
      <c r="N6939" s="336"/>
    </row>
    <row r="6940" spans="1:14">
      <c r="A6940" s="336"/>
      <c r="B6940" s="341">
        <v>296710</v>
      </c>
      <c r="C6940" s="341" t="s">
        <v>258</v>
      </c>
      <c r="D6940" s="341">
        <v>0.125</v>
      </c>
      <c r="E6940" s="341">
        <v>95.02</v>
      </c>
      <c r="F6940" s="342">
        <f t="shared" si="443"/>
        <v>11.8775</v>
      </c>
      <c r="G6940" s="343">
        <f t="shared" si="445"/>
        <v>12436.838750000068</v>
      </c>
      <c r="H6940" s="341">
        <v>296710</v>
      </c>
      <c r="I6940" s="341" t="s">
        <v>258</v>
      </c>
      <c r="J6940" s="341">
        <v>0.125</v>
      </c>
      <c r="K6940" s="341">
        <v>95.02</v>
      </c>
      <c r="L6940" s="342">
        <f t="shared" si="444"/>
        <v>11.8775</v>
      </c>
      <c r="M6940" s="343">
        <f t="shared" si="446"/>
        <v>12320.735000000075</v>
      </c>
      <c r="N6940" s="336"/>
    </row>
    <row r="6941" spans="1:14">
      <c r="A6941" s="336"/>
      <c r="B6941" s="341">
        <v>296710</v>
      </c>
      <c r="C6941" s="341" t="s">
        <v>259</v>
      </c>
      <c r="D6941" s="341">
        <v>0.1</v>
      </c>
      <c r="E6941" s="341">
        <v>97.02</v>
      </c>
      <c r="F6941" s="342">
        <f t="shared" si="443"/>
        <v>9.702</v>
      </c>
      <c r="G6941" s="343">
        <f t="shared" si="445"/>
        <v>10138.020000000017</v>
      </c>
      <c r="H6941" s="341">
        <v>296710</v>
      </c>
      <c r="I6941" s="341" t="s">
        <v>259</v>
      </c>
      <c r="J6941" s="341">
        <v>0.1</v>
      </c>
      <c r="K6941" s="341">
        <v>97.02</v>
      </c>
      <c r="L6941" s="342">
        <f t="shared" si="444"/>
        <v>9.702</v>
      </c>
      <c r="M6941" s="343">
        <f t="shared" si="446"/>
        <v>10043.370999999976</v>
      </c>
      <c r="N6941" s="336"/>
    </row>
    <row r="6942" spans="1:14">
      <c r="A6942" s="336"/>
      <c r="B6942" s="341">
        <v>296710</v>
      </c>
      <c r="C6942" s="341" t="s">
        <v>260</v>
      </c>
      <c r="D6942" s="341">
        <v>0.1</v>
      </c>
      <c r="E6942" s="341">
        <v>126.72</v>
      </c>
      <c r="F6942" s="342">
        <f t="shared" si="443"/>
        <v>12.672000000000001</v>
      </c>
      <c r="G6942" s="343">
        <f t="shared" si="445"/>
        <v>12278.517000000076</v>
      </c>
      <c r="H6942" s="341">
        <v>296710</v>
      </c>
      <c r="I6942" s="341" t="s">
        <v>260</v>
      </c>
      <c r="J6942" s="341">
        <v>0.1</v>
      </c>
      <c r="K6942" s="341">
        <v>126.72</v>
      </c>
      <c r="L6942" s="342">
        <f t="shared" si="444"/>
        <v>12.672000000000001</v>
      </c>
      <c r="M6942" s="343">
        <f t="shared" si="446"/>
        <v>11355.602000000097</v>
      </c>
      <c r="N6942" s="336"/>
    </row>
    <row r="6943" spans="1:14">
      <c r="A6943" s="13"/>
      <c r="B6943" s="341">
        <v>296720</v>
      </c>
      <c r="C6943" s="341" t="s">
        <v>255</v>
      </c>
      <c r="D6943" s="341">
        <v>0.04</v>
      </c>
      <c r="E6943" s="341">
        <v>90.02</v>
      </c>
      <c r="F6943" s="342">
        <f t="shared" si="443"/>
        <v>3.6008</v>
      </c>
      <c r="G6943" s="343">
        <f t="shared" si="445"/>
        <v>3768.7172000000351</v>
      </c>
      <c r="H6943" s="341">
        <v>296720</v>
      </c>
      <c r="I6943" s="341" t="s">
        <v>255</v>
      </c>
      <c r="J6943" s="341">
        <v>0.04</v>
      </c>
      <c r="K6943" s="341">
        <v>90.02</v>
      </c>
      <c r="L6943" s="342">
        <f t="shared" si="444"/>
        <v>3.6008</v>
      </c>
      <c r="M6943" s="343">
        <f t="shared" si="446"/>
        <v>3733.5024000000353</v>
      </c>
      <c r="N6943" s="13"/>
    </row>
    <row r="6944" spans="1:14">
      <c r="A6944" s="336"/>
      <c r="B6944" s="341">
        <v>296720</v>
      </c>
      <c r="C6944" s="341" t="s">
        <v>256</v>
      </c>
      <c r="D6944" s="341">
        <v>0.1</v>
      </c>
      <c r="E6944" s="341">
        <v>90.02</v>
      </c>
      <c r="F6944" s="342">
        <f t="shared" si="443"/>
        <v>9.0020000000000007</v>
      </c>
      <c r="G6944" s="343">
        <f t="shared" si="445"/>
        <v>9265.2614000001358</v>
      </c>
      <c r="H6944" s="341">
        <v>296720</v>
      </c>
      <c r="I6944" s="341" t="s">
        <v>256</v>
      </c>
      <c r="J6944" s="341">
        <v>0.1</v>
      </c>
      <c r="K6944" s="341">
        <v>90.02</v>
      </c>
      <c r="L6944" s="342">
        <f t="shared" si="444"/>
        <v>9.0020000000000007</v>
      </c>
      <c r="M6944" s="343">
        <f t="shared" si="446"/>
        <v>9178.1732000001157</v>
      </c>
      <c r="N6944" s="336"/>
    </row>
    <row r="6945" spans="1:14">
      <c r="A6945" s="336"/>
      <c r="B6945" s="341">
        <v>296720</v>
      </c>
      <c r="C6945" s="341" t="s">
        <v>257</v>
      </c>
      <c r="D6945" s="341">
        <v>0.125</v>
      </c>
      <c r="E6945" s="341">
        <v>92.52</v>
      </c>
      <c r="F6945" s="342">
        <f t="shared" si="443"/>
        <v>11.565</v>
      </c>
      <c r="G6945" s="343">
        <f t="shared" si="445"/>
        <v>12153.598750000037</v>
      </c>
      <c r="H6945" s="341">
        <v>296720</v>
      </c>
      <c r="I6945" s="341" t="s">
        <v>257</v>
      </c>
      <c r="J6945" s="341">
        <v>0.125</v>
      </c>
      <c r="K6945" s="341">
        <v>92.52</v>
      </c>
      <c r="L6945" s="342">
        <f t="shared" si="444"/>
        <v>11.565</v>
      </c>
      <c r="M6945" s="343">
        <f t="shared" si="446"/>
        <v>12040.37874999998</v>
      </c>
      <c r="N6945" s="336"/>
    </row>
    <row r="6946" spans="1:14">
      <c r="A6946" s="336"/>
      <c r="B6946" s="341">
        <v>296720</v>
      </c>
      <c r="C6946" s="341" t="s">
        <v>258</v>
      </c>
      <c r="D6946" s="341">
        <v>0.125</v>
      </c>
      <c r="E6946" s="341">
        <v>95.02</v>
      </c>
      <c r="F6946" s="342">
        <f t="shared" si="443"/>
        <v>11.8775</v>
      </c>
      <c r="G6946" s="343">
        <f t="shared" si="445"/>
        <v>12448.716250000069</v>
      </c>
      <c r="H6946" s="341">
        <v>296720</v>
      </c>
      <c r="I6946" s="341" t="s">
        <v>258</v>
      </c>
      <c r="J6946" s="341">
        <v>0.125</v>
      </c>
      <c r="K6946" s="341">
        <v>95.02</v>
      </c>
      <c r="L6946" s="342">
        <f t="shared" si="444"/>
        <v>11.8775</v>
      </c>
      <c r="M6946" s="343">
        <f t="shared" si="446"/>
        <v>12332.612500000076</v>
      </c>
      <c r="N6946" s="336"/>
    </row>
    <row r="6947" spans="1:14">
      <c r="A6947" s="336"/>
      <c r="B6947" s="341">
        <v>296720</v>
      </c>
      <c r="C6947" s="341" t="s">
        <v>259</v>
      </c>
      <c r="D6947" s="341">
        <v>0.1</v>
      </c>
      <c r="E6947" s="341">
        <v>97.02</v>
      </c>
      <c r="F6947" s="342">
        <f t="shared" si="443"/>
        <v>9.702</v>
      </c>
      <c r="G6947" s="343">
        <f t="shared" si="445"/>
        <v>10147.722000000016</v>
      </c>
      <c r="H6947" s="341">
        <v>296720</v>
      </c>
      <c r="I6947" s="341" t="s">
        <v>259</v>
      </c>
      <c r="J6947" s="341">
        <v>0.1</v>
      </c>
      <c r="K6947" s="341">
        <v>97.02</v>
      </c>
      <c r="L6947" s="342">
        <f t="shared" si="444"/>
        <v>9.702</v>
      </c>
      <c r="M6947" s="343">
        <f t="shared" si="446"/>
        <v>10053.072999999975</v>
      </c>
      <c r="N6947" s="336"/>
    </row>
    <row r="6948" spans="1:14">
      <c r="A6948" s="336"/>
      <c r="B6948" s="341">
        <v>296720</v>
      </c>
      <c r="C6948" s="341" t="s">
        <v>260</v>
      </c>
      <c r="D6948" s="341">
        <v>0.1</v>
      </c>
      <c r="E6948" s="341">
        <v>126.72</v>
      </c>
      <c r="F6948" s="342">
        <f t="shared" si="443"/>
        <v>12.672000000000001</v>
      </c>
      <c r="G6948" s="343">
        <f t="shared" si="445"/>
        <v>12291.189000000077</v>
      </c>
      <c r="H6948" s="341">
        <v>296720</v>
      </c>
      <c r="I6948" s="341" t="s">
        <v>260</v>
      </c>
      <c r="J6948" s="341">
        <v>0.1</v>
      </c>
      <c r="K6948" s="341">
        <v>126.72</v>
      </c>
      <c r="L6948" s="342">
        <f t="shared" si="444"/>
        <v>12.672000000000001</v>
      </c>
      <c r="M6948" s="343">
        <f t="shared" si="446"/>
        <v>11368.274000000098</v>
      </c>
      <c r="N6948" s="336"/>
    </row>
    <row r="6949" spans="1:14">
      <c r="A6949" s="336"/>
      <c r="B6949" s="341">
        <v>296730</v>
      </c>
      <c r="C6949" s="341" t="s">
        <v>255</v>
      </c>
      <c r="D6949" s="341">
        <v>0.04</v>
      </c>
      <c r="E6949" s="341">
        <v>90.02</v>
      </c>
      <c r="F6949" s="342">
        <f t="shared" si="443"/>
        <v>3.6008</v>
      </c>
      <c r="G6949" s="343">
        <f t="shared" si="445"/>
        <v>3772.3180000000352</v>
      </c>
      <c r="H6949" s="341">
        <v>296730</v>
      </c>
      <c r="I6949" s="341" t="s">
        <v>255</v>
      </c>
      <c r="J6949" s="341">
        <v>0.04</v>
      </c>
      <c r="K6949" s="341">
        <v>90.02</v>
      </c>
      <c r="L6949" s="342">
        <f t="shared" si="444"/>
        <v>3.6008</v>
      </c>
      <c r="M6949" s="343">
        <f t="shared" si="446"/>
        <v>3737.1032000000355</v>
      </c>
      <c r="N6949" s="336"/>
    </row>
    <row r="6950" spans="1:14">
      <c r="A6950" s="13"/>
      <c r="B6950" s="341">
        <v>296730</v>
      </c>
      <c r="C6950" s="341" t="s">
        <v>256</v>
      </c>
      <c r="D6950" s="341">
        <v>0.1</v>
      </c>
      <c r="E6950" s="341">
        <v>90.02</v>
      </c>
      <c r="F6950" s="342">
        <f t="shared" si="443"/>
        <v>9.0020000000000007</v>
      </c>
      <c r="G6950" s="343">
        <f t="shared" si="445"/>
        <v>9274.2634000001362</v>
      </c>
      <c r="H6950" s="341">
        <v>296730</v>
      </c>
      <c r="I6950" s="341" t="s">
        <v>256</v>
      </c>
      <c r="J6950" s="341">
        <v>0.1</v>
      </c>
      <c r="K6950" s="341">
        <v>90.02</v>
      </c>
      <c r="L6950" s="342">
        <f t="shared" si="444"/>
        <v>9.0020000000000007</v>
      </c>
      <c r="M6950" s="343">
        <f t="shared" si="446"/>
        <v>9187.1752000001161</v>
      </c>
      <c r="N6950" s="13"/>
    </row>
    <row r="6951" spans="1:14">
      <c r="A6951" s="336"/>
      <c r="B6951" s="341">
        <v>296730</v>
      </c>
      <c r="C6951" s="341" t="s">
        <v>257</v>
      </c>
      <c r="D6951" s="341">
        <v>0.125</v>
      </c>
      <c r="E6951" s="341">
        <v>92.52</v>
      </c>
      <c r="F6951" s="342">
        <f t="shared" si="443"/>
        <v>11.565</v>
      </c>
      <c r="G6951" s="343">
        <f t="shared" si="445"/>
        <v>12165.163750000038</v>
      </c>
      <c r="H6951" s="341">
        <v>296730</v>
      </c>
      <c r="I6951" s="341" t="s">
        <v>257</v>
      </c>
      <c r="J6951" s="341">
        <v>0.125</v>
      </c>
      <c r="K6951" s="341">
        <v>92.52</v>
      </c>
      <c r="L6951" s="342">
        <f t="shared" si="444"/>
        <v>11.565</v>
      </c>
      <c r="M6951" s="343">
        <f t="shared" si="446"/>
        <v>12051.94374999998</v>
      </c>
      <c r="N6951" s="336"/>
    </row>
    <row r="6952" spans="1:14">
      <c r="A6952" s="336"/>
      <c r="B6952" s="341">
        <v>296730</v>
      </c>
      <c r="C6952" s="341" t="s">
        <v>258</v>
      </c>
      <c r="D6952" s="341">
        <v>0.125</v>
      </c>
      <c r="E6952" s="341">
        <v>95.02</v>
      </c>
      <c r="F6952" s="342">
        <f t="shared" si="443"/>
        <v>11.8775</v>
      </c>
      <c r="G6952" s="343">
        <f t="shared" si="445"/>
        <v>12460.593750000069</v>
      </c>
      <c r="H6952" s="341">
        <v>296730</v>
      </c>
      <c r="I6952" s="341" t="s">
        <v>258</v>
      </c>
      <c r="J6952" s="341">
        <v>0.125</v>
      </c>
      <c r="K6952" s="341">
        <v>95.02</v>
      </c>
      <c r="L6952" s="342">
        <f t="shared" si="444"/>
        <v>11.8775</v>
      </c>
      <c r="M6952" s="343">
        <f t="shared" si="446"/>
        <v>12344.490000000076</v>
      </c>
      <c r="N6952" s="336"/>
    </row>
    <row r="6953" spans="1:14">
      <c r="A6953" s="336"/>
      <c r="B6953" s="341">
        <v>296730</v>
      </c>
      <c r="C6953" s="341" t="s">
        <v>259</v>
      </c>
      <c r="D6953" s="341">
        <v>0.1</v>
      </c>
      <c r="E6953" s="341">
        <v>97.02</v>
      </c>
      <c r="F6953" s="342">
        <f t="shared" si="443"/>
        <v>9.702</v>
      </c>
      <c r="G6953" s="343">
        <f t="shared" si="445"/>
        <v>10157.424000000015</v>
      </c>
      <c r="H6953" s="341">
        <v>296730</v>
      </c>
      <c r="I6953" s="341" t="s">
        <v>259</v>
      </c>
      <c r="J6953" s="341">
        <v>0.1</v>
      </c>
      <c r="K6953" s="341">
        <v>97.02</v>
      </c>
      <c r="L6953" s="342">
        <f t="shared" si="444"/>
        <v>9.702</v>
      </c>
      <c r="M6953" s="343">
        <f t="shared" si="446"/>
        <v>10062.774999999974</v>
      </c>
      <c r="N6953" s="336"/>
    </row>
    <row r="6954" spans="1:14">
      <c r="A6954" s="336"/>
      <c r="B6954" s="341">
        <v>296730</v>
      </c>
      <c r="C6954" s="341" t="s">
        <v>260</v>
      </c>
      <c r="D6954" s="341">
        <v>0.1</v>
      </c>
      <c r="E6954" s="341">
        <v>126.72</v>
      </c>
      <c r="F6954" s="342">
        <f t="shared" si="443"/>
        <v>12.672000000000001</v>
      </c>
      <c r="G6954" s="343">
        <f t="shared" si="445"/>
        <v>12303.861000000077</v>
      </c>
      <c r="H6954" s="341">
        <v>296730</v>
      </c>
      <c r="I6954" s="341" t="s">
        <v>260</v>
      </c>
      <c r="J6954" s="341">
        <v>0.1</v>
      </c>
      <c r="K6954" s="341">
        <v>126.72</v>
      </c>
      <c r="L6954" s="342">
        <f t="shared" si="444"/>
        <v>12.672000000000001</v>
      </c>
      <c r="M6954" s="343">
        <f t="shared" si="446"/>
        <v>11380.946000000098</v>
      </c>
      <c r="N6954" s="336"/>
    </row>
    <row r="6955" spans="1:14">
      <c r="A6955" s="336"/>
      <c r="B6955" s="341">
        <v>296740</v>
      </c>
      <c r="C6955" s="341" t="s">
        <v>255</v>
      </c>
      <c r="D6955" s="341">
        <v>0.04</v>
      </c>
      <c r="E6955" s="341">
        <v>90.02</v>
      </c>
      <c r="F6955" s="342">
        <f t="shared" si="443"/>
        <v>3.6008</v>
      </c>
      <c r="G6955" s="343">
        <f t="shared" si="445"/>
        <v>3775.9188000000354</v>
      </c>
      <c r="H6955" s="341">
        <v>296740</v>
      </c>
      <c r="I6955" s="341" t="s">
        <v>255</v>
      </c>
      <c r="J6955" s="341">
        <v>0.04</v>
      </c>
      <c r="K6955" s="341">
        <v>90.02</v>
      </c>
      <c r="L6955" s="342">
        <f t="shared" si="444"/>
        <v>3.6008</v>
      </c>
      <c r="M6955" s="343">
        <f t="shared" si="446"/>
        <v>3740.7040000000356</v>
      </c>
      <c r="N6955" s="336"/>
    </row>
    <row r="6956" spans="1:14">
      <c r="A6956" s="336"/>
      <c r="B6956" s="341">
        <v>296740</v>
      </c>
      <c r="C6956" s="341" t="s">
        <v>256</v>
      </c>
      <c r="D6956" s="341">
        <v>0.1</v>
      </c>
      <c r="E6956" s="341">
        <v>90.02</v>
      </c>
      <c r="F6956" s="342">
        <f t="shared" si="443"/>
        <v>9.0020000000000007</v>
      </c>
      <c r="G6956" s="343">
        <f t="shared" si="445"/>
        <v>9283.2654000001367</v>
      </c>
      <c r="H6956" s="341">
        <v>296740</v>
      </c>
      <c r="I6956" s="341" t="s">
        <v>256</v>
      </c>
      <c r="J6956" s="341">
        <v>0.1</v>
      </c>
      <c r="K6956" s="341">
        <v>90.02</v>
      </c>
      <c r="L6956" s="342">
        <f t="shared" si="444"/>
        <v>9.0020000000000007</v>
      </c>
      <c r="M6956" s="343">
        <f t="shared" si="446"/>
        <v>9196.1772000001165</v>
      </c>
      <c r="N6956" s="336"/>
    </row>
    <row r="6957" spans="1:14">
      <c r="A6957" s="13"/>
      <c r="B6957" s="341">
        <v>296740</v>
      </c>
      <c r="C6957" s="341" t="s">
        <v>257</v>
      </c>
      <c r="D6957" s="341">
        <v>0.125</v>
      </c>
      <c r="E6957" s="341">
        <v>92.52</v>
      </c>
      <c r="F6957" s="342">
        <f t="shared" si="443"/>
        <v>11.565</v>
      </c>
      <c r="G6957" s="343">
        <f t="shared" si="445"/>
        <v>12176.728750000038</v>
      </c>
      <c r="H6957" s="341">
        <v>296740</v>
      </c>
      <c r="I6957" s="341" t="s">
        <v>257</v>
      </c>
      <c r="J6957" s="341">
        <v>0.125</v>
      </c>
      <c r="K6957" s="341">
        <v>92.52</v>
      </c>
      <c r="L6957" s="342">
        <f t="shared" si="444"/>
        <v>11.565</v>
      </c>
      <c r="M6957" s="343">
        <f t="shared" si="446"/>
        <v>12063.508749999981</v>
      </c>
      <c r="N6957" s="13"/>
    </row>
    <row r="6958" spans="1:14">
      <c r="A6958" s="336"/>
      <c r="B6958" s="341">
        <v>296740</v>
      </c>
      <c r="C6958" s="341" t="s">
        <v>258</v>
      </c>
      <c r="D6958" s="341">
        <v>0.125</v>
      </c>
      <c r="E6958" s="341">
        <v>95.02</v>
      </c>
      <c r="F6958" s="342">
        <f t="shared" si="443"/>
        <v>11.8775</v>
      </c>
      <c r="G6958" s="343">
        <f t="shared" si="445"/>
        <v>12472.47125000007</v>
      </c>
      <c r="H6958" s="341">
        <v>296740</v>
      </c>
      <c r="I6958" s="341" t="s">
        <v>258</v>
      </c>
      <c r="J6958" s="341">
        <v>0.125</v>
      </c>
      <c r="K6958" s="341">
        <v>95.02</v>
      </c>
      <c r="L6958" s="342">
        <f t="shared" si="444"/>
        <v>11.8775</v>
      </c>
      <c r="M6958" s="343">
        <f t="shared" si="446"/>
        <v>12356.367500000077</v>
      </c>
      <c r="N6958" s="336"/>
    </row>
    <row r="6959" spans="1:14">
      <c r="A6959" s="336"/>
      <c r="B6959" s="341">
        <v>296740</v>
      </c>
      <c r="C6959" s="341" t="s">
        <v>259</v>
      </c>
      <c r="D6959" s="341">
        <v>0.1</v>
      </c>
      <c r="E6959" s="341">
        <v>97.02</v>
      </c>
      <c r="F6959" s="342">
        <f t="shared" si="443"/>
        <v>9.702</v>
      </c>
      <c r="G6959" s="343">
        <f t="shared" si="445"/>
        <v>10167.126000000015</v>
      </c>
      <c r="H6959" s="341">
        <v>296740</v>
      </c>
      <c r="I6959" s="341" t="s">
        <v>259</v>
      </c>
      <c r="J6959" s="341">
        <v>0.1</v>
      </c>
      <c r="K6959" s="341">
        <v>97.02</v>
      </c>
      <c r="L6959" s="342">
        <f t="shared" si="444"/>
        <v>9.702</v>
      </c>
      <c r="M6959" s="343">
        <f t="shared" si="446"/>
        <v>10072.476999999973</v>
      </c>
      <c r="N6959" s="336"/>
    </row>
    <row r="6960" spans="1:14">
      <c r="A6960" s="336"/>
      <c r="B6960" s="341">
        <v>296740</v>
      </c>
      <c r="C6960" s="341" t="s">
        <v>260</v>
      </c>
      <c r="D6960" s="341">
        <v>0.1</v>
      </c>
      <c r="E6960" s="341">
        <v>126.72</v>
      </c>
      <c r="F6960" s="342">
        <f t="shared" si="443"/>
        <v>12.672000000000001</v>
      </c>
      <c r="G6960" s="343">
        <f t="shared" si="445"/>
        <v>12316.533000000078</v>
      </c>
      <c r="H6960" s="341">
        <v>296740</v>
      </c>
      <c r="I6960" s="341" t="s">
        <v>260</v>
      </c>
      <c r="J6960" s="341">
        <v>0.1</v>
      </c>
      <c r="K6960" s="341">
        <v>126.72</v>
      </c>
      <c r="L6960" s="342">
        <f t="shared" si="444"/>
        <v>12.672000000000001</v>
      </c>
      <c r="M6960" s="343">
        <f t="shared" si="446"/>
        <v>11393.618000000099</v>
      </c>
      <c r="N6960" s="336"/>
    </row>
    <row r="6961" spans="1:14">
      <c r="A6961" s="336"/>
      <c r="B6961" s="341">
        <v>296750</v>
      </c>
      <c r="C6961" s="341" t="s">
        <v>255</v>
      </c>
      <c r="D6961" s="341">
        <v>0.04</v>
      </c>
      <c r="E6961" s="341">
        <v>90.02</v>
      </c>
      <c r="F6961" s="342">
        <f t="shared" si="443"/>
        <v>3.6008</v>
      </c>
      <c r="G6961" s="343">
        <f t="shared" si="445"/>
        <v>3779.5196000000356</v>
      </c>
      <c r="H6961" s="341">
        <v>296750</v>
      </c>
      <c r="I6961" s="341" t="s">
        <v>255</v>
      </c>
      <c r="J6961" s="341">
        <v>0.04</v>
      </c>
      <c r="K6961" s="341">
        <v>90.02</v>
      </c>
      <c r="L6961" s="342">
        <f t="shared" si="444"/>
        <v>3.6008</v>
      </c>
      <c r="M6961" s="343">
        <f t="shared" si="446"/>
        <v>3744.3048000000358</v>
      </c>
      <c r="N6961" s="336"/>
    </row>
    <row r="6962" spans="1:14">
      <c r="A6962" s="336"/>
      <c r="B6962" s="341">
        <v>296750</v>
      </c>
      <c r="C6962" s="341" t="s">
        <v>256</v>
      </c>
      <c r="D6962" s="341">
        <v>0.1</v>
      </c>
      <c r="E6962" s="341">
        <v>90.02</v>
      </c>
      <c r="F6962" s="342">
        <f t="shared" si="443"/>
        <v>9.0020000000000007</v>
      </c>
      <c r="G6962" s="343">
        <f t="shared" si="445"/>
        <v>9292.2674000001371</v>
      </c>
      <c r="H6962" s="341">
        <v>296750</v>
      </c>
      <c r="I6962" s="341" t="s">
        <v>256</v>
      </c>
      <c r="J6962" s="341">
        <v>0.1</v>
      </c>
      <c r="K6962" s="341">
        <v>90.02</v>
      </c>
      <c r="L6962" s="342">
        <f t="shared" si="444"/>
        <v>9.0020000000000007</v>
      </c>
      <c r="M6962" s="343">
        <f t="shared" si="446"/>
        <v>9205.1792000001169</v>
      </c>
      <c r="N6962" s="336"/>
    </row>
    <row r="6963" spans="1:14">
      <c r="A6963" s="336"/>
      <c r="B6963" s="341">
        <v>296750</v>
      </c>
      <c r="C6963" s="341" t="s">
        <v>257</v>
      </c>
      <c r="D6963" s="341">
        <v>0.125</v>
      </c>
      <c r="E6963" s="341">
        <v>92.52</v>
      </c>
      <c r="F6963" s="342">
        <f t="shared" si="443"/>
        <v>11.565</v>
      </c>
      <c r="G6963" s="343">
        <f t="shared" si="445"/>
        <v>12188.293750000039</v>
      </c>
      <c r="H6963" s="341">
        <v>296750</v>
      </c>
      <c r="I6963" s="341" t="s">
        <v>257</v>
      </c>
      <c r="J6963" s="341">
        <v>0.125</v>
      </c>
      <c r="K6963" s="341">
        <v>92.52</v>
      </c>
      <c r="L6963" s="342">
        <f t="shared" si="444"/>
        <v>11.565</v>
      </c>
      <c r="M6963" s="343">
        <f t="shared" si="446"/>
        <v>12075.073749999981</v>
      </c>
      <c r="N6963" s="336"/>
    </row>
    <row r="6964" spans="1:14">
      <c r="A6964" s="13"/>
      <c r="B6964" s="341">
        <v>296750</v>
      </c>
      <c r="C6964" s="341" t="s">
        <v>258</v>
      </c>
      <c r="D6964" s="341">
        <v>0.125</v>
      </c>
      <c r="E6964" s="341">
        <v>95.02</v>
      </c>
      <c r="F6964" s="342">
        <f t="shared" si="443"/>
        <v>11.8775</v>
      </c>
      <c r="G6964" s="343">
        <f t="shared" si="445"/>
        <v>12484.34875000007</v>
      </c>
      <c r="H6964" s="341">
        <v>296750</v>
      </c>
      <c r="I6964" s="341" t="s">
        <v>258</v>
      </c>
      <c r="J6964" s="341">
        <v>0.125</v>
      </c>
      <c r="K6964" s="341">
        <v>95.02</v>
      </c>
      <c r="L6964" s="342">
        <f t="shared" si="444"/>
        <v>11.8775</v>
      </c>
      <c r="M6964" s="343">
        <f t="shared" si="446"/>
        <v>12368.245000000077</v>
      </c>
      <c r="N6964" s="13"/>
    </row>
    <row r="6965" spans="1:14">
      <c r="A6965" s="336"/>
      <c r="B6965" s="341">
        <v>296750</v>
      </c>
      <c r="C6965" s="341" t="s">
        <v>259</v>
      </c>
      <c r="D6965" s="341">
        <v>0.1</v>
      </c>
      <c r="E6965" s="341">
        <v>97.02</v>
      </c>
      <c r="F6965" s="342">
        <f t="shared" si="443"/>
        <v>9.702</v>
      </c>
      <c r="G6965" s="343">
        <f t="shared" si="445"/>
        <v>10176.828000000014</v>
      </c>
      <c r="H6965" s="341">
        <v>296750</v>
      </c>
      <c r="I6965" s="341" t="s">
        <v>259</v>
      </c>
      <c r="J6965" s="341">
        <v>0.1</v>
      </c>
      <c r="K6965" s="341">
        <v>97.02</v>
      </c>
      <c r="L6965" s="342">
        <f t="shared" si="444"/>
        <v>9.702</v>
      </c>
      <c r="M6965" s="343">
        <f t="shared" si="446"/>
        <v>10082.178999999973</v>
      </c>
      <c r="N6965" s="336"/>
    </row>
    <row r="6966" spans="1:14">
      <c r="A6966" s="336"/>
      <c r="B6966" s="341">
        <v>296750</v>
      </c>
      <c r="C6966" s="341" t="s">
        <v>260</v>
      </c>
      <c r="D6966" s="341">
        <v>0.1</v>
      </c>
      <c r="E6966" s="341">
        <v>126.72</v>
      </c>
      <c r="F6966" s="342">
        <f t="shared" si="443"/>
        <v>12.672000000000001</v>
      </c>
      <c r="G6966" s="343">
        <f t="shared" si="445"/>
        <v>12329.205000000078</v>
      </c>
      <c r="H6966" s="341">
        <v>296750</v>
      </c>
      <c r="I6966" s="341" t="s">
        <v>260</v>
      </c>
      <c r="J6966" s="341">
        <v>0.1</v>
      </c>
      <c r="K6966" s="341">
        <v>126.72</v>
      </c>
      <c r="L6966" s="342">
        <f t="shared" si="444"/>
        <v>12.672000000000001</v>
      </c>
      <c r="M6966" s="343">
        <f t="shared" si="446"/>
        <v>11406.290000000099</v>
      </c>
      <c r="N6966" s="336"/>
    </row>
    <row r="6967" spans="1:14">
      <c r="A6967" s="336"/>
      <c r="B6967" s="341">
        <v>296760</v>
      </c>
      <c r="C6967" s="341" t="s">
        <v>255</v>
      </c>
      <c r="D6967" s="341">
        <v>0.04</v>
      </c>
      <c r="E6967" s="341">
        <v>90.02</v>
      </c>
      <c r="F6967" s="342">
        <f t="shared" si="443"/>
        <v>3.6008</v>
      </c>
      <c r="G6967" s="343">
        <f t="shared" si="445"/>
        <v>3783.1204000000357</v>
      </c>
      <c r="H6967" s="341">
        <v>296760</v>
      </c>
      <c r="I6967" s="341" t="s">
        <v>255</v>
      </c>
      <c r="J6967" s="341">
        <v>0.04</v>
      </c>
      <c r="K6967" s="341">
        <v>90.02</v>
      </c>
      <c r="L6967" s="342">
        <f t="shared" si="444"/>
        <v>3.6008</v>
      </c>
      <c r="M6967" s="343">
        <f t="shared" si="446"/>
        <v>3747.905600000036</v>
      </c>
      <c r="N6967" s="336"/>
    </row>
    <row r="6968" spans="1:14">
      <c r="A6968" s="336"/>
      <c r="B6968" s="341">
        <v>296760</v>
      </c>
      <c r="C6968" s="341" t="s">
        <v>256</v>
      </c>
      <c r="D6968" s="341">
        <v>0.1</v>
      </c>
      <c r="E6968" s="341">
        <v>90.02</v>
      </c>
      <c r="F6968" s="342">
        <f t="shared" si="443"/>
        <v>9.0020000000000007</v>
      </c>
      <c r="G6968" s="343">
        <f t="shared" si="445"/>
        <v>9301.2694000001375</v>
      </c>
      <c r="H6968" s="341">
        <v>296760</v>
      </c>
      <c r="I6968" s="341" t="s">
        <v>256</v>
      </c>
      <c r="J6968" s="341">
        <v>0.1</v>
      </c>
      <c r="K6968" s="341">
        <v>90.02</v>
      </c>
      <c r="L6968" s="342">
        <f t="shared" si="444"/>
        <v>9.0020000000000007</v>
      </c>
      <c r="M6968" s="343">
        <f t="shared" si="446"/>
        <v>9214.1812000001173</v>
      </c>
      <c r="N6968" s="336"/>
    </row>
    <row r="6969" spans="1:14">
      <c r="A6969" s="336"/>
      <c r="B6969" s="341">
        <v>296760</v>
      </c>
      <c r="C6969" s="341" t="s">
        <v>257</v>
      </c>
      <c r="D6969" s="341">
        <v>0.125</v>
      </c>
      <c r="E6969" s="341">
        <v>92.52</v>
      </c>
      <c r="F6969" s="342">
        <f t="shared" si="443"/>
        <v>11.565</v>
      </c>
      <c r="G6969" s="343">
        <f t="shared" si="445"/>
        <v>12199.858750000039</v>
      </c>
      <c r="H6969" s="341">
        <v>296760</v>
      </c>
      <c r="I6969" s="341" t="s">
        <v>257</v>
      </c>
      <c r="J6969" s="341">
        <v>0.125</v>
      </c>
      <c r="K6969" s="341">
        <v>92.52</v>
      </c>
      <c r="L6969" s="342">
        <f t="shared" si="444"/>
        <v>11.565</v>
      </c>
      <c r="M6969" s="343">
        <f t="shared" si="446"/>
        <v>12086.638749999982</v>
      </c>
      <c r="N6969" s="336"/>
    </row>
    <row r="6970" spans="1:14">
      <c r="A6970" s="336"/>
      <c r="B6970" s="341">
        <v>296760</v>
      </c>
      <c r="C6970" s="341" t="s">
        <v>258</v>
      </c>
      <c r="D6970" s="341">
        <v>0.125</v>
      </c>
      <c r="E6970" s="341">
        <v>95.02</v>
      </c>
      <c r="F6970" s="342">
        <f t="shared" si="443"/>
        <v>11.8775</v>
      </c>
      <c r="G6970" s="343">
        <f t="shared" si="445"/>
        <v>12496.226250000071</v>
      </c>
      <c r="H6970" s="341">
        <v>296760</v>
      </c>
      <c r="I6970" s="341" t="s">
        <v>258</v>
      </c>
      <c r="J6970" s="341">
        <v>0.125</v>
      </c>
      <c r="K6970" s="341">
        <v>95.02</v>
      </c>
      <c r="L6970" s="342">
        <f t="shared" si="444"/>
        <v>11.8775</v>
      </c>
      <c r="M6970" s="343">
        <f t="shared" si="446"/>
        <v>12380.122500000078</v>
      </c>
      <c r="N6970" s="336"/>
    </row>
    <row r="6971" spans="1:14">
      <c r="A6971" s="13"/>
      <c r="B6971" s="341">
        <v>296760</v>
      </c>
      <c r="C6971" s="341" t="s">
        <v>259</v>
      </c>
      <c r="D6971" s="341">
        <v>0.1</v>
      </c>
      <c r="E6971" s="341">
        <v>97.02</v>
      </c>
      <c r="F6971" s="342">
        <f t="shared" si="443"/>
        <v>9.702</v>
      </c>
      <c r="G6971" s="343">
        <f t="shared" si="445"/>
        <v>10186.530000000013</v>
      </c>
      <c r="H6971" s="341">
        <v>296760</v>
      </c>
      <c r="I6971" s="341" t="s">
        <v>259</v>
      </c>
      <c r="J6971" s="341">
        <v>0.1</v>
      </c>
      <c r="K6971" s="341">
        <v>97.02</v>
      </c>
      <c r="L6971" s="342">
        <f t="shared" si="444"/>
        <v>9.702</v>
      </c>
      <c r="M6971" s="343">
        <f t="shared" si="446"/>
        <v>10091.880999999972</v>
      </c>
      <c r="N6971" s="13"/>
    </row>
    <row r="6972" spans="1:14">
      <c r="A6972" s="336"/>
      <c r="B6972" s="341">
        <v>296760</v>
      </c>
      <c r="C6972" s="341" t="s">
        <v>260</v>
      </c>
      <c r="D6972" s="341">
        <v>0.1</v>
      </c>
      <c r="E6972" s="341">
        <v>126.72</v>
      </c>
      <c r="F6972" s="342">
        <f t="shared" si="443"/>
        <v>12.672000000000001</v>
      </c>
      <c r="G6972" s="343">
        <f t="shared" si="445"/>
        <v>12341.877000000079</v>
      </c>
      <c r="H6972" s="341">
        <v>296760</v>
      </c>
      <c r="I6972" s="341" t="s">
        <v>260</v>
      </c>
      <c r="J6972" s="341">
        <v>0.1</v>
      </c>
      <c r="K6972" s="341">
        <v>126.72</v>
      </c>
      <c r="L6972" s="342">
        <f t="shared" si="444"/>
        <v>12.672000000000001</v>
      </c>
      <c r="M6972" s="343">
        <f t="shared" si="446"/>
        <v>11418.9620000001</v>
      </c>
      <c r="N6972" s="336"/>
    </row>
    <row r="6973" spans="1:14">
      <c r="A6973" s="336"/>
      <c r="B6973" s="341">
        <v>296770</v>
      </c>
      <c r="C6973" s="341" t="s">
        <v>255</v>
      </c>
      <c r="D6973" s="341">
        <v>0.04</v>
      </c>
      <c r="E6973" s="341">
        <v>90.02</v>
      </c>
      <c r="F6973" s="342">
        <f t="shared" si="443"/>
        <v>3.6008</v>
      </c>
      <c r="G6973" s="343">
        <f t="shared" si="445"/>
        <v>3786.7212000000359</v>
      </c>
      <c r="H6973" s="341">
        <v>296770</v>
      </c>
      <c r="I6973" s="341" t="s">
        <v>255</v>
      </c>
      <c r="J6973" s="341">
        <v>0.04</v>
      </c>
      <c r="K6973" s="341">
        <v>90.02</v>
      </c>
      <c r="L6973" s="342">
        <f t="shared" si="444"/>
        <v>3.6008</v>
      </c>
      <c r="M6973" s="343">
        <f t="shared" si="446"/>
        <v>3751.5064000000361</v>
      </c>
      <c r="N6973" s="336"/>
    </row>
    <row r="6974" spans="1:14">
      <c r="A6974" s="336"/>
      <c r="B6974" s="341">
        <v>296770</v>
      </c>
      <c r="C6974" s="341" t="s">
        <v>256</v>
      </c>
      <c r="D6974" s="341">
        <v>0.1</v>
      </c>
      <c r="E6974" s="341">
        <v>90.02</v>
      </c>
      <c r="F6974" s="342">
        <f t="shared" si="443"/>
        <v>9.0020000000000007</v>
      </c>
      <c r="G6974" s="343">
        <f t="shared" si="445"/>
        <v>9310.2714000001379</v>
      </c>
      <c r="H6974" s="341">
        <v>296770</v>
      </c>
      <c r="I6974" s="341" t="s">
        <v>256</v>
      </c>
      <c r="J6974" s="341">
        <v>0.1</v>
      </c>
      <c r="K6974" s="341">
        <v>90.02</v>
      </c>
      <c r="L6974" s="342">
        <f t="shared" si="444"/>
        <v>9.0020000000000007</v>
      </c>
      <c r="M6974" s="343">
        <f t="shared" si="446"/>
        <v>9223.1832000001177</v>
      </c>
      <c r="N6974" s="336"/>
    </row>
    <row r="6975" spans="1:14">
      <c r="A6975" s="336"/>
      <c r="B6975" s="341">
        <v>296770</v>
      </c>
      <c r="C6975" s="341" t="s">
        <v>257</v>
      </c>
      <c r="D6975" s="341">
        <v>0.125</v>
      </c>
      <c r="E6975" s="341">
        <v>92.52</v>
      </c>
      <c r="F6975" s="342">
        <f t="shared" si="443"/>
        <v>11.565</v>
      </c>
      <c r="G6975" s="343">
        <f t="shared" si="445"/>
        <v>12211.42375000004</v>
      </c>
      <c r="H6975" s="341">
        <v>296770</v>
      </c>
      <c r="I6975" s="341" t="s">
        <v>257</v>
      </c>
      <c r="J6975" s="341">
        <v>0.125</v>
      </c>
      <c r="K6975" s="341">
        <v>92.52</v>
      </c>
      <c r="L6975" s="342">
        <f t="shared" si="444"/>
        <v>11.565</v>
      </c>
      <c r="M6975" s="343">
        <f t="shared" si="446"/>
        <v>12098.203749999982</v>
      </c>
      <c r="N6975" s="336"/>
    </row>
    <row r="6976" spans="1:14">
      <c r="A6976" s="336"/>
      <c r="B6976" s="341">
        <v>296770</v>
      </c>
      <c r="C6976" s="341" t="s">
        <v>258</v>
      </c>
      <c r="D6976" s="341">
        <v>0.125</v>
      </c>
      <c r="E6976" s="341">
        <v>95.02</v>
      </c>
      <c r="F6976" s="342">
        <f t="shared" si="443"/>
        <v>11.8775</v>
      </c>
      <c r="G6976" s="343">
        <f t="shared" si="445"/>
        <v>12508.103750000071</v>
      </c>
      <c r="H6976" s="341">
        <v>296770</v>
      </c>
      <c r="I6976" s="341" t="s">
        <v>258</v>
      </c>
      <c r="J6976" s="341">
        <v>0.125</v>
      </c>
      <c r="K6976" s="341">
        <v>95.02</v>
      </c>
      <c r="L6976" s="342">
        <f t="shared" si="444"/>
        <v>11.8775</v>
      </c>
      <c r="M6976" s="343">
        <f t="shared" si="446"/>
        <v>12392.000000000078</v>
      </c>
      <c r="N6976" s="336"/>
    </row>
    <row r="6977" spans="1:14">
      <c r="A6977" s="336"/>
      <c r="B6977" s="341">
        <v>296770</v>
      </c>
      <c r="C6977" s="341" t="s">
        <v>259</v>
      </c>
      <c r="D6977" s="341">
        <v>0.1</v>
      </c>
      <c r="E6977" s="341">
        <v>97.02</v>
      </c>
      <c r="F6977" s="342">
        <f t="shared" si="443"/>
        <v>9.702</v>
      </c>
      <c r="G6977" s="343">
        <f t="shared" si="445"/>
        <v>10196.232000000013</v>
      </c>
      <c r="H6977" s="341">
        <v>296770</v>
      </c>
      <c r="I6977" s="341" t="s">
        <v>259</v>
      </c>
      <c r="J6977" s="341">
        <v>0.1</v>
      </c>
      <c r="K6977" s="341">
        <v>97.02</v>
      </c>
      <c r="L6977" s="342">
        <f t="shared" si="444"/>
        <v>9.702</v>
      </c>
      <c r="M6977" s="343">
        <f t="shared" si="446"/>
        <v>10101.582999999971</v>
      </c>
      <c r="N6977" s="336"/>
    </row>
    <row r="6978" spans="1:14">
      <c r="A6978" s="13"/>
      <c r="B6978" s="341">
        <v>296770</v>
      </c>
      <c r="C6978" s="341" t="s">
        <v>260</v>
      </c>
      <c r="D6978" s="341">
        <v>0.1</v>
      </c>
      <c r="E6978" s="341">
        <v>126.72</v>
      </c>
      <c r="F6978" s="342">
        <f t="shared" si="443"/>
        <v>12.672000000000001</v>
      </c>
      <c r="G6978" s="343">
        <f t="shared" si="445"/>
        <v>12354.549000000079</v>
      </c>
      <c r="H6978" s="341">
        <v>296770</v>
      </c>
      <c r="I6978" s="341" t="s">
        <v>260</v>
      </c>
      <c r="J6978" s="341">
        <v>0.1</v>
      </c>
      <c r="K6978" s="341">
        <v>126.72</v>
      </c>
      <c r="L6978" s="342">
        <f t="shared" si="444"/>
        <v>12.672000000000001</v>
      </c>
      <c r="M6978" s="343">
        <f t="shared" si="446"/>
        <v>11431.6340000001</v>
      </c>
      <c r="N6978" s="13"/>
    </row>
    <row r="6979" spans="1:14">
      <c r="A6979" s="336"/>
      <c r="B6979" s="341">
        <v>296780</v>
      </c>
      <c r="C6979" s="341" t="s">
        <v>255</v>
      </c>
      <c r="D6979" s="341">
        <v>0.04</v>
      </c>
      <c r="E6979" s="341">
        <v>90.02</v>
      </c>
      <c r="F6979" s="342">
        <f t="shared" ref="F6979:F7042" si="447">D6979*E6979</f>
        <v>3.6008</v>
      </c>
      <c r="G6979" s="343">
        <f t="shared" si="445"/>
        <v>3790.322000000036</v>
      </c>
      <c r="H6979" s="341">
        <v>296780</v>
      </c>
      <c r="I6979" s="341" t="s">
        <v>255</v>
      </c>
      <c r="J6979" s="341">
        <v>0.04</v>
      </c>
      <c r="K6979" s="341">
        <v>90.02</v>
      </c>
      <c r="L6979" s="342">
        <f t="shared" ref="L6979:L7042" si="448">J6979*K6979</f>
        <v>3.6008</v>
      </c>
      <c r="M6979" s="343">
        <f t="shared" si="446"/>
        <v>3755.1072000000363</v>
      </c>
      <c r="N6979" s="336"/>
    </row>
    <row r="6980" spans="1:14">
      <c r="A6980" s="336"/>
      <c r="B6980" s="341">
        <v>296780</v>
      </c>
      <c r="C6980" s="341" t="s">
        <v>256</v>
      </c>
      <c r="D6980" s="341">
        <v>0.1</v>
      </c>
      <c r="E6980" s="341">
        <v>90.02</v>
      </c>
      <c r="F6980" s="342">
        <f t="shared" si="447"/>
        <v>9.0020000000000007</v>
      </c>
      <c r="G6980" s="343">
        <f t="shared" si="445"/>
        <v>9319.2734000001383</v>
      </c>
      <c r="H6980" s="341">
        <v>296780</v>
      </c>
      <c r="I6980" s="341" t="s">
        <v>256</v>
      </c>
      <c r="J6980" s="341">
        <v>0.1</v>
      </c>
      <c r="K6980" s="341">
        <v>90.02</v>
      </c>
      <c r="L6980" s="342">
        <f t="shared" si="448"/>
        <v>9.0020000000000007</v>
      </c>
      <c r="M6980" s="343">
        <f t="shared" si="446"/>
        <v>9232.1852000001181</v>
      </c>
      <c r="N6980" s="336"/>
    </row>
    <row r="6981" spans="1:14">
      <c r="A6981" s="336"/>
      <c r="B6981" s="341">
        <v>296780</v>
      </c>
      <c r="C6981" s="341" t="s">
        <v>257</v>
      </c>
      <c r="D6981" s="341">
        <v>0.125</v>
      </c>
      <c r="E6981" s="341">
        <v>92.52</v>
      </c>
      <c r="F6981" s="342">
        <f t="shared" si="447"/>
        <v>11.565</v>
      </c>
      <c r="G6981" s="343">
        <f t="shared" si="445"/>
        <v>12222.98875000004</v>
      </c>
      <c r="H6981" s="341">
        <v>296780</v>
      </c>
      <c r="I6981" s="341" t="s">
        <v>257</v>
      </c>
      <c r="J6981" s="341">
        <v>0.125</v>
      </c>
      <c r="K6981" s="341">
        <v>92.52</v>
      </c>
      <c r="L6981" s="342">
        <f t="shared" si="448"/>
        <v>11.565</v>
      </c>
      <c r="M6981" s="343">
        <f t="shared" si="446"/>
        <v>12109.768749999983</v>
      </c>
      <c r="N6981" s="336"/>
    </row>
    <row r="6982" spans="1:14">
      <c r="A6982" s="336"/>
      <c r="B6982" s="341">
        <v>296780</v>
      </c>
      <c r="C6982" s="341" t="s">
        <v>258</v>
      </c>
      <c r="D6982" s="341">
        <v>0.125</v>
      </c>
      <c r="E6982" s="341">
        <v>95.02</v>
      </c>
      <c r="F6982" s="342">
        <f t="shared" si="447"/>
        <v>11.8775</v>
      </c>
      <c r="G6982" s="343">
        <f t="shared" si="445"/>
        <v>12519.981250000072</v>
      </c>
      <c r="H6982" s="341">
        <v>296780</v>
      </c>
      <c r="I6982" s="341" t="s">
        <v>258</v>
      </c>
      <c r="J6982" s="341">
        <v>0.125</v>
      </c>
      <c r="K6982" s="341">
        <v>95.02</v>
      </c>
      <c r="L6982" s="342">
        <f t="shared" si="448"/>
        <v>11.8775</v>
      </c>
      <c r="M6982" s="343">
        <f t="shared" si="446"/>
        <v>12403.877500000079</v>
      </c>
      <c r="N6982" s="336"/>
    </row>
    <row r="6983" spans="1:14">
      <c r="A6983" s="336"/>
      <c r="B6983" s="341">
        <v>296780</v>
      </c>
      <c r="C6983" s="341" t="s">
        <v>259</v>
      </c>
      <c r="D6983" s="341">
        <v>0.1</v>
      </c>
      <c r="E6983" s="341">
        <v>97.02</v>
      </c>
      <c r="F6983" s="342">
        <f t="shared" si="447"/>
        <v>9.702</v>
      </c>
      <c r="G6983" s="343">
        <f t="shared" si="445"/>
        <v>10205.934000000012</v>
      </c>
      <c r="H6983" s="341">
        <v>296780</v>
      </c>
      <c r="I6983" s="341" t="s">
        <v>259</v>
      </c>
      <c r="J6983" s="341">
        <v>0.1</v>
      </c>
      <c r="K6983" s="341">
        <v>97.02</v>
      </c>
      <c r="L6983" s="342">
        <f t="shared" si="448"/>
        <v>9.702</v>
      </c>
      <c r="M6983" s="343">
        <f t="shared" si="446"/>
        <v>10111.284999999971</v>
      </c>
      <c r="N6983" s="336"/>
    </row>
    <row r="6984" spans="1:14">
      <c r="A6984" s="336"/>
      <c r="B6984" s="341">
        <v>296780</v>
      </c>
      <c r="C6984" s="341" t="s">
        <v>260</v>
      </c>
      <c r="D6984" s="341">
        <v>0.1</v>
      </c>
      <c r="E6984" s="341">
        <v>126.72</v>
      </c>
      <c r="F6984" s="342">
        <f t="shared" si="447"/>
        <v>12.672000000000001</v>
      </c>
      <c r="G6984" s="343">
        <f t="shared" si="445"/>
        <v>12367.22100000008</v>
      </c>
      <c r="H6984" s="341">
        <v>296780</v>
      </c>
      <c r="I6984" s="341" t="s">
        <v>260</v>
      </c>
      <c r="J6984" s="341">
        <v>0.1</v>
      </c>
      <c r="K6984" s="341">
        <v>126.72</v>
      </c>
      <c r="L6984" s="342">
        <f t="shared" si="448"/>
        <v>12.672000000000001</v>
      </c>
      <c r="M6984" s="343">
        <f t="shared" si="446"/>
        <v>11444.306000000101</v>
      </c>
      <c r="N6984" s="336"/>
    </row>
    <row r="6985" spans="1:14">
      <c r="A6985" s="13"/>
      <c r="B6985" s="341">
        <v>296783.473</v>
      </c>
      <c r="C6985" s="341" t="s">
        <v>255</v>
      </c>
      <c r="D6985" s="341">
        <v>0.04</v>
      </c>
      <c r="E6985" s="341">
        <v>31.29</v>
      </c>
      <c r="F6985" s="342">
        <f t="shared" si="447"/>
        <v>1.2516</v>
      </c>
      <c r="G6985" s="343">
        <f t="shared" si="445"/>
        <v>3791.5736000000361</v>
      </c>
      <c r="H6985" s="341">
        <v>296783.473</v>
      </c>
      <c r="I6985" s="341" t="s">
        <v>255</v>
      </c>
      <c r="J6985" s="341">
        <v>0.04</v>
      </c>
      <c r="K6985" s="341">
        <v>31.24</v>
      </c>
      <c r="L6985" s="342">
        <f t="shared" si="448"/>
        <v>1.2496</v>
      </c>
      <c r="M6985" s="343">
        <f t="shared" si="446"/>
        <v>3756.3568000000364</v>
      </c>
      <c r="N6985" s="13"/>
    </row>
    <row r="6986" spans="1:14">
      <c r="A6986" s="336"/>
      <c r="B6986" s="341">
        <v>296783.473</v>
      </c>
      <c r="C6986" s="341" t="s">
        <v>256</v>
      </c>
      <c r="D6986" s="341">
        <v>0.1</v>
      </c>
      <c r="E6986" s="341">
        <v>31.29</v>
      </c>
      <c r="F6986" s="342">
        <f t="shared" si="447"/>
        <v>3.129</v>
      </c>
      <c r="G6986" s="343">
        <f t="shared" ref="G6986:G7049" si="449">G6980+F6986</f>
        <v>9322.4024000001391</v>
      </c>
      <c r="H6986" s="341">
        <v>296783.473</v>
      </c>
      <c r="I6986" s="341" t="s">
        <v>256</v>
      </c>
      <c r="J6986" s="341">
        <v>0.1</v>
      </c>
      <c r="K6986" s="341">
        <v>31.24</v>
      </c>
      <c r="L6986" s="342">
        <f t="shared" si="448"/>
        <v>3.1240000000000001</v>
      </c>
      <c r="M6986" s="343">
        <f t="shared" si="446"/>
        <v>9235.3092000001179</v>
      </c>
      <c r="N6986" s="336"/>
    </row>
    <row r="6987" spans="1:14">
      <c r="A6987" s="336"/>
      <c r="B6987" s="341">
        <v>296783.473</v>
      </c>
      <c r="C6987" s="341" t="s">
        <v>257</v>
      </c>
      <c r="D6987" s="341">
        <v>0.125</v>
      </c>
      <c r="E6987" s="341">
        <v>32.15</v>
      </c>
      <c r="F6987" s="342">
        <f t="shared" si="447"/>
        <v>4.0187499999999998</v>
      </c>
      <c r="G6987" s="343">
        <f t="shared" si="449"/>
        <v>12227.00750000004</v>
      </c>
      <c r="H6987" s="341">
        <v>296783.473</v>
      </c>
      <c r="I6987" s="341" t="s">
        <v>257</v>
      </c>
      <c r="J6987" s="341">
        <v>0.125</v>
      </c>
      <c r="K6987" s="341">
        <v>32.11</v>
      </c>
      <c r="L6987" s="342">
        <f t="shared" si="448"/>
        <v>4.0137499999999999</v>
      </c>
      <c r="M6987" s="343">
        <f t="shared" si="446"/>
        <v>12113.782499999983</v>
      </c>
      <c r="N6987" s="336"/>
    </row>
    <row r="6988" spans="1:14">
      <c r="A6988" s="336"/>
      <c r="B6988" s="341">
        <v>296783.473</v>
      </c>
      <c r="C6988" s="341" t="s">
        <v>258</v>
      </c>
      <c r="D6988" s="341">
        <v>0.125</v>
      </c>
      <c r="E6988" s="341">
        <v>33.020000000000003</v>
      </c>
      <c r="F6988" s="342">
        <f t="shared" si="447"/>
        <v>4.1275000000000004</v>
      </c>
      <c r="G6988" s="343">
        <f t="shared" si="449"/>
        <v>12524.108750000072</v>
      </c>
      <c r="H6988" s="341">
        <v>296783.473</v>
      </c>
      <c r="I6988" s="341" t="s">
        <v>258</v>
      </c>
      <c r="J6988" s="341">
        <v>0.125</v>
      </c>
      <c r="K6988" s="341">
        <v>32.979999999999997</v>
      </c>
      <c r="L6988" s="342">
        <f t="shared" si="448"/>
        <v>4.1224999999999996</v>
      </c>
      <c r="M6988" s="343">
        <f t="shared" si="446"/>
        <v>12408.000000000078</v>
      </c>
      <c r="N6988" s="336"/>
    </row>
    <row r="6989" spans="1:14">
      <c r="A6989" s="336"/>
      <c r="B6989" s="341">
        <v>296783.473</v>
      </c>
      <c r="C6989" s="341" t="s">
        <v>259</v>
      </c>
      <c r="D6989" s="341">
        <v>0.1</v>
      </c>
      <c r="E6989" s="341">
        <v>33.72</v>
      </c>
      <c r="F6989" s="342">
        <f t="shared" si="447"/>
        <v>3.3719999999999999</v>
      </c>
      <c r="G6989" s="343">
        <f t="shared" si="449"/>
        <v>10209.306000000011</v>
      </c>
      <c r="H6989" s="341">
        <v>296783.473</v>
      </c>
      <c r="I6989" s="341" t="s">
        <v>259</v>
      </c>
      <c r="J6989" s="341">
        <v>0.1</v>
      </c>
      <c r="K6989" s="341">
        <v>33.67</v>
      </c>
      <c r="L6989" s="342">
        <f t="shared" si="448"/>
        <v>3.3670000000000004</v>
      </c>
      <c r="M6989" s="343">
        <f t="shared" ref="M6989:M7052" si="450">M6983+L6989</f>
        <v>10114.651999999971</v>
      </c>
      <c r="N6989" s="336"/>
    </row>
    <row r="6990" spans="1:14">
      <c r="A6990" s="336"/>
      <c r="B6990" s="341">
        <v>296783.473</v>
      </c>
      <c r="C6990" s="341" t="s">
        <v>260</v>
      </c>
      <c r="D6990" s="341">
        <v>0.1</v>
      </c>
      <c r="E6990" s="341">
        <v>44.04</v>
      </c>
      <c r="F6990" s="342">
        <f t="shared" si="447"/>
        <v>4.4039999999999999</v>
      </c>
      <c r="G6990" s="343">
        <f t="shared" si="449"/>
        <v>12371.62500000008</v>
      </c>
      <c r="H6990" s="341">
        <v>296783.473</v>
      </c>
      <c r="I6990" s="341" t="s">
        <v>260</v>
      </c>
      <c r="J6990" s="341">
        <v>0.1</v>
      </c>
      <c r="K6990" s="341">
        <v>43.98</v>
      </c>
      <c r="L6990" s="342">
        <f t="shared" si="448"/>
        <v>4.3979999999999997</v>
      </c>
      <c r="M6990" s="343">
        <f t="shared" si="450"/>
        <v>11448.7040000001</v>
      </c>
      <c r="N6990" s="336"/>
    </row>
    <row r="6991" spans="1:14">
      <c r="A6991" s="336"/>
      <c r="B6991" s="341">
        <v>296790</v>
      </c>
      <c r="C6991" s="341" t="s">
        <v>255</v>
      </c>
      <c r="D6991" s="341">
        <v>0.04</v>
      </c>
      <c r="E6991" s="341">
        <v>58.83</v>
      </c>
      <c r="F6991" s="342">
        <f t="shared" si="447"/>
        <v>2.3532000000000002</v>
      </c>
      <c r="G6991" s="343">
        <f t="shared" si="449"/>
        <v>3793.9268000000361</v>
      </c>
      <c r="H6991" s="341">
        <v>296790</v>
      </c>
      <c r="I6991" s="341" t="s">
        <v>255</v>
      </c>
      <c r="J6991" s="341">
        <v>0.04</v>
      </c>
      <c r="K6991" s="341">
        <v>58.68</v>
      </c>
      <c r="L6991" s="342">
        <f t="shared" si="448"/>
        <v>2.3472</v>
      </c>
      <c r="M6991" s="343">
        <f t="shared" si="450"/>
        <v>3758.7040000000366</v>
      </c>
      <c r="N6991" s="336"/>
    </row>
    <row r="6992" spans="1:14">
      <c r="A6992" s="13"/>
      <c r="B6992" s="341">
        <v>296790</v>
      </c>
      <c r="C6992" s="341" t="s">
        <v>256</v>
      </c>
      <c r="D6992" s="341">
        <v>0.1</v>
      </c>
      <c r="E6992" s="341">
        <v>58.83</v>
      </c>
      <c r="F6992" s="342">
        <f t="shared" si="447"/>
        <v>5.883</v>
      </c>
      <c r="G6992" s="343">
        <f t="shared" si="449"/>
        <v>9328.2854000001389</v>
      </c>
      <c r="H6992" s="341">
        <v>296790</v>
      </c>
      <c r="I6992" s="341" t="s">
        <v>256</v>
      </c>
      <c r="J6992" s="341">
        <v>0.1</v>
      </c>
      <c r="K6992" s="341">
        <v>58.68</v>
      </c>
      <c r="L6992" s="342">
        <f t="shared" si="448"/>
        <v>5.8680000000000003</v>
      </c>
      <c r="M6992" s="343">
        <f t="shared" si="450"/>
        <v>9241.1772000001183</v>
      </c>
      <c r="N6992" s="13"/>
    </row>
    <row r="6993" spans="1:14">
      <c r="A6993" s="336"/>
      <c r="B6993" s="341">
        <v>296790</v>
      </c>
      <c r="C6993" s="341" t="s">
        <v>257</v>
      </c>
      <c r="D6993" s="341">
        <v>0.125</v>
      </c>
      <c r="E6993" s="341">
        <v>60.47</v>
      </c>
      <c r="F6993" s="342">
        <f t="shared" si="447"/>
        <v>7.5587499999999999</v>
      </c>
      <c r="G6993" s="343">
        <f t="shared" si="449"/>
        <v>12234.56625000004</v>
      </c>
      <c r="H6993" s="341">
        <v>296790</v>
      </c>
      <c r="I6993" s="341" t="s">
        <v>257</v>
      </c>
      <c r="J6993" s="341">
        <v>0.125</v>
      </c>
      <c r="K6993" s="341">
        <v>60.31</v>
      </c>
      <c r="L6993" s="342">
        <f t="shared" si="448"/>
        <v>7.5387500000000003</v>
      </c>
      <c r="M6993" s="343">
        <f t="shared" si="450"/>
        <v>12121.321249999983</v>
      </c>
      <c r="N6993" s="336"/>
    </row>
    <row r="6994" spans="1:14">
      <c r="A6994" s="336"/>
      <c r="B6994" s="341">
        <v>296790</v>
      </c>
      <c r="C6994" s="341" t="s">
        <v>258</v>
      </c>
      <c r="D6994" s="341">
        <v>0.125</v>
      </c>
      <c r="E6994" s="341">
        <v>62.1</v>
      </c>
      <c r="F6994" s="342">
        <f t="shared" si="447"/>
        <v>7.7625000000000002</v>
      </c>
      <c r="G6994" s="343">
        <f t="shared" si="449"/>
        <v>12531.871250000073</v>
      </c>
      <c r="H6994" s="341">
        <v>296790</v>
      </c>
      <c r="I6994" s="341" t="s">
        <v>258</v>
      </c>
      <c r="J6994" s="341">
        <v>0.125</v>
      </c>
      <c r="K6994" s="341">
        <v>61.94</v>
      </c>
      <c r="L6994" s="342">
        <f t="shared" si="448"/>
        <v>7.7424999999999997</v>
      </c>
      <c r="M6994" s="343">
        <f t="shared" si="450"/>
        <v>12415.742500000079</v>
      </c>
      <c r="N6994" s="336"/>
    </row>
    <row r="6995" spans="1:14">
      <c r="A6995" s="336"/>
      <c r="B6995" s="341">
        <v>296790</v>
      </c>
      <c r="C6995" s="341" t="s">
        <v>259</v>
      </c>
      <c r="D6995" s="341">
        <v>0.1</v>
      </c>
      <c r="E6995" s="341">
        <v>63.41</v>
      </c>
      <c r="F6995" s="342">
        <f t="shared" si="447"/>
        <v>6.3410000000000002</v>
      </c>
      <c r="G6995" s="343">
        <f t="shared" si="449"/>
        <v>10215.647000000012</v>
      </c>
      <c r="H6995" s="341">
        <v>296790</v>
      </c>
      <c r="I6995" s="341" t="s">
        <v>259</v>
      </c>
      <c r="J6995" s="341">
        <v>0.1</v>
      </c>
      <c r="K6995" s="341">
        <v>63.24</v>
      </c>
      <c r="L6995" s="342">
        <f t="shared" si="448"/>
        <v>6.3240000000000007</v>
      </c>
      <c r="M6995" s="343">
        <f t="shared" si="450"/>
        <v>10120.975999999971</v>
      </c>
      <c r="N6995" s="336"/>
    </row>
    <row r="6996" spans="1:14">
      <c r="A6996" s="336"/>
      <c r="B6996" s="341">
        <v>296790</v>
      </c>
      <c r="C6996" s="341" t="s">
        <v>260</v>
      </c>
      <c r="D6996" s="341">
        <v>0.1</v>
      </c>
      <c r="E6996" s="341">
        <v>82.84</v>
      </c>
      <c r="F6996" s="342">
        <f t="shared" si="447"/>
        <v>8.2840000000000007</v>
      </c>
      <c r="G6996" s="343">
        <f t="shared" si="449"/>
        <v>12379.90900000008</v>
      </c>
      <c r="H6996" s="341">
        <v>296790</v>
      </c>
      <c r="I6996" s="341" t="s">
        <v>260</v>
      </c>
      <c r="J6996" s="341">
        <v>0.1</v>
      </c>
      <c r="K6996" s="341">
        <v>82.58</v>
      </c>
      <c r="L6996" s="342">
        <f t="shared" si="448"/>
        <v>8.2580000000000009</v>
      </c>
      <c r="M6996" s="343">
        <f t="shared" si="450"/>
        <v>11456.9620000001</v>
      </c>
      <c r="N6996" s="336"/>
    </row>
    <row r="6997" spans="1:14">
      <c r="A6997" s="336"/>
      <c r="B6997" s="341">
        <v>296800</v>
      </c>
      <c r="C6997" s="341" t="s">
        <v>255</v>
      </c>
      <c r="D6997" s="341">
        <v>0.04</v>
      </c>
      <c r="E6997" s="341">
        <v>90.14</v>
      </c>
      <c r="F6997" s="342">
        <f t="shared" si="447"/>
        <v>3.6055999999999999</v>
      </c>
      <c r="G6997" s="343">
        <f t="shared" si="449"/>
        <v>3797.532400000036</v>
      </c>
      <c r="H6997" s="341">
        <v>296800</v>
      </c>
      <c r="I6997" s="341" t="s">
        <v>255</v>
      </c>
      <c r="J6997" s="341">
        <v>0.04</v>
      </c>
      <c r="K6997" s="341">
        <v>89.9</v>
      </c>
      <c r="L6997" s="342">
        <f t="shared" si="448"/>
        <v>3.5960000000000001</v>
      </c>
      <c r="M6997" s="343">
        <f t="shared" si="450"/>
        <v>3762.3000000000366</v>
      </c>
      <c r="N6997" s="336"/>
    </row>
    <row r="6998" spans="1:14">
      <c r="A6998" s="336"/>
      <c r="B6998" s="341">
        <v>296800</v>
      </c>
      <c r="C6998" s="341" t="s">
        <v>256</v>
      </c>
      <c r="D6998" s="341">
        <v>0.1</v>
      </c>
      <c r="E6998" s="341">
        <v>90.14</v>
      </c>
      <c r="F6998" s="342">
        <f t="shared" si="447"/>
        <v>9.0140000000000011</v>
      </c>
      <c r="G6998" s="343">
        <f t="shared" si="449"/>
        <v>9337.2994000001381</v>
      </c>
      <c r="H6998" s="341">
        <v>296800</v>
      </c>
      <c r="I6998" s="341" t="s">
        <v>256</v>
      </c>
      <c r="J6998" s="341">
        <v>0.1</v>
      </c>
      <c r="K6998" s="341">
        <v>89.9</v>
      </c>
      <c r="L6998" s="342">
        <f t="shared" si="448"/>
        <v>8.99</v>
      </c>
      <c r="M6998" s="343">
        <f t="shared" si="450"/>
        <v>9250.1672000001181</v>
      </c>
      <c r="N6998" s="336"/>
    </row>
    <row r="6999" spans="1:14">
      <c r="A6999" s="13"/>
      <c r="B6999" s="341">
        <v>296800</v>
      </c>
      <c r="C6999" s="341" t="s">
        <v>257</v>
      </c>
      <c r="D6999" s="341">
        <v>0.125</v>
      </c>
      <c r="E6999" s="341">
        <v>92.64</v>
      </c>
      <c r="F6999" s="342">
        <f t="shared" si="447"/>
        <v>11.58</v>
      </c>
      <c r="G6999" s="343">
        <f t="shared" si="449"/>
        <v>12246.14625000004</v>
      </c>
      <c r="H6999" s="341">
        <v>296800</v>
      </c>
      <c r="I6999" s="341" t="s">
        <v>257</v>
      </c>
      <c r="J6999" s="341">
        <v>0.125</v>
      </c>
      <c r="K6999" s="341">
        <v>92.4</v>
      </c>
      <c r="L6999" s="342">
        <f t="shared" si="448"/>
        <v>11.55</v>
      </c>
      <c r="M6999" s="343">
        <f t="shared" si="450"/>
        <v>12132.871249999982</v>
      </c>
      <c r="N6999" s="13"/>
    </row>
    <row r="7000" spans="1:14">
      <c r="A7000" s="336"/>
      <c r="B7000" s="341">
        <v>296800</v>
      </c>
      <c r="C7000" s="341" t="s">
        <v>258</v>
      </c>
      <c r="D7000" s="341">
        <v>0.125</v>
      </c>
      <c r="E7000" s="341">
        <v>95.15</v>
      </c>
      <c r="F7000" s="342">
        <f t="shared" si="447"/>
        <v>11.893750000000001</v>
      </c>
      <c r="G7000" s="343">
        <f t="shared" si="449"/>
        <v>12543.765000000072</v>
      </c>
      <c r="H7000" s="341">
        <v>296800</v>
      </c>
      <c r="I7000" s="341" t="s">
        <v>258</v>
      </c>
      <c r="J7000" s="341">
        <v>0.125</v>
      </c>
      <c r="K7000" s="341">
        <v>94.9</v>
      </c>
      <c r="L7000" s="342">
        <f t="shared" si="448"/>
        <v>11.862500000000001</v>
      </c>
      <c r="M7000" s="343">
        <f t="shared" si="450"/>
        <v>12427.605000000078</v>
      </c>
      <c r="N7000" s="336"/>
    </row>
    <row r="7001" spans="1:14">
      <c r="A7001" s="336"/>
      <c r="B7001" s="341">
        <v>296800</v>
      </c>
      <c r="C7001" s="341" t="s">
        <v>259</v>
      </c>
      <c r="D7001" s="341">
        <v>0.1</v>
      </c>
      <c r="E7001" s="341">
        <v>97.15</v>
      </c>
      <c r="F7001" s="342">
        <f t="shared" si="447"/>
        <v>9.7150000000000016</v>
      </c>
      <c r="G7001" s="343">
        <f t="shared" si="449"/>
        <v>10225.362000000012</v>
      </c>
      <c r="H7001" s="341">
        <v>296800</v>
      </c>
      <c r="I7001" s="341" t="s">
        <v>259</v>
      </c>
      <c r="J7001" s="341">
        <v>0.1</v>
      </c>
      <c r="K7001" s="341">
        <v>96.9</v>
      </c>
      <c r="L7001" s="342">
        <f t="shared" si="448"/>
        <v>9.6900000000000013</v>
      </c>
      <c r="M7001" s="343">
        <f t="shared" si="450"/>
        <v>10130.665999999972</v>
      </c>
      <c r="N7001" s="336"/>
    </row>
    <row r="7002" spans="1:14">
      <c r="A7002" s="336"/>
      <c r="B7002" s="341">
        <v>296800</v>
      </c>
      <c r="C7002" s="341" t="s">
        <v>260</v>
      </c>
      <c r="D7002" s="341">
        <v>0.1</v>
      </c>
      <c r="E7002" s="341">
        <v>126.92</v>
      </c>
      <c r="F7002" s="342">
        <f t="shared" si="447"/>
        <v>12.692</v>
      </c>
      <c r="G7002" s="343">
        <f t="shared" si="449"/>
        <v>12392.601000000079</v>
      </c>
      <c r="H7002" s="341">
        <v>296800</v>
      </c>
      <c r="I7002" s="341" t="s">
        <v>260</v>
      </c>
      <c r="J7002" s="341">
        <v>0.1</v>
      </c>
      <c r="K7002" s="341">
        <v>126.52</v>
      </c>
      <c r="L7002" s="342">
        <f t="shared" si="448"/>
        <v>12.652000000000001</v>
      </c>
      <c r="M7002" s="343">
        <f t="shared" si="450"/>
        <v>11469.6140000001</v>
      </c>
      <c r="N7002" s="336"/>
    </row>
    <row r="7003" spans="1:14">
      <c r="A7003" s="336"/>
      <c r="B7003" s="341">
        <v>296810</v>
      </c>
      <c r="C7003" s="341" t="s">
        <v>255</v>
      </c>
      <c r="D7003" s="341">
        <v>0.04</v>
      </c>
      <c r="E7003" s="341">
        <v>90.14</v>
      </c>
      <c r="F7003" s="342">
        <f t="shared" si="447"/>
        <v>3.6055999999999999</v>
      </c>
      <c r="G7003" s="343">
        <f t="shared" si="449"/>
        <v>3801.1380000000358</v>
      </c>
      <c r="H7003" s="341">
        <v>296810</v>
      </c>
      <c r="I7003" s="341" t="s">
        <v>255</v>
      </c>
      <c r="J7003" s="341">
        <v>0.04</v>
      </c>
      <c r="K7003" s="341">
        <v>89.9</v>
      </c>
      <c r="L7003" s="342">
        <f t="shared" si="448"/>
        <v>3.5960000000000001</v>
      </c>
      <c r="M7003" s="343">
        <f t="shared" si="450"/>
        <v>3765.8960000000366</v>
      </c>
      <c r="N7003" s="336"/>
    </row>
    <row r="7004" spans="1:14">
      <c r="A7004" s="336"/>
      <c r="B7004" s="341">
        <v>296810</v>
      </c>
      <c r="C7004" s="341" t="s">
        <v>256</v>
      </c>
      <c r="D7004" s="341">
        <v>0.1</v>
      </c>
      <c r="E7004" s="341">
        <v>90.14</v>
      </c>
      <c r="F7004" s="342">
        <f t="shared" si="447"/>
        <v>9.0140000000000011</v>
      </c>
      <c r="G7004" s="343">
        <f t="shared" si="449"/>
        <v>9346.3134000001373</v>
      </c>
      <c r="H7004" s="341">
        <v>296810</v>
      </c>
      <c r="I7004" s="341" t="s">
        <v>256</v>
      </c>
      <c r="J7004" s="341">
        <v>0.1</v>
      </c>
      <c r="K7004" s="341">
        <v>89.9</v>
      </c>
      <c r="L7004" s="342">
        <f t="shared" si="448"/>
        <v>8.99</v>
      </c>
      <c r="M7004" s="343">
        <f t="shared" si="450"/>
        <v>9259.1572000001179</v>
      </c>
      <c r="N7004" s="336"/>
    </row>
    <row r="7005" spans="1:14">
      <c r="A7005" s="336"/>
      <c r="B7005" s="341">
        <v>296810</v>
      </c>
      <c r="C7005" s="341" t="s">
        <v>257</v>
      </c>
      <c r="D7005" s="341">
        <v>0.125</v>
      </c>
      <c r="E7005" s="341">
        <v>92.64</v>
      </c>
      <c r="F7005" s="342">
        <f t="shared" si="447"/>
        <v>11.58</v>
      </c>
      <c r="G7005" s="343">
        <f t="shared" si="449"/>
        <v>12257.72625000004</v>
      </c>
      <c r="H7005" s="341">
        <v>296810</v>
      </c>
      <c r="I7005" s="341" t="s">
        <v>257</v>
      </c>
      <c r="J7005" s="341">
        <v>0.125</v>
      </c>
      <c r="K7005" s="341">
        <v>92.4</v>
      </c>
      <c r="L7005" s="342">
        <f t="shared" si="448"/>
        <v>11.55</v>
      </c>
      <c r="M7005" s="343">
        <f t="shared" si="450"/>
        <v>12144.421249999981</v>
      </c>
      <c r="N7005" s="336"/>
    </row>
    <row r="7006" spans="1:14">
      <c r="A7006" s="13"/>
      <c r="B7006" s="341">
        <v>296810</v>
      </c>
      <c r="C7006" s="341" t="s">
        <v>258</v>
      </c>
      <c r="D7006" s="341">
        <v>0.125</v>
      </c>
      <c r="E7006" s="341">
        <v>95.15</v>
      </c>
      <c r="F7006" s="342">
        <f t="shared" si="447"/>
        <v>11.893750000000001</v>
      </c>
      <c r="G7006" s="343">
        <f t="shared" si="449"/>
        <v>12555.658750000071</v>
      </c>
      <c r="H7006" s="341">
        <v>296810</v>
      </c>
      <c r="I7006" s="341" t="s">
        <v>258</v>
      </c>
      <c r="J7006" s="341">
        <v>0.125</v>
      </c>
      <c r="K7006" s="341">
        <v>94.9</v>
      </c>
      <c r="L7006" s="342">
        <f t="shared" si="448"/>
        <v>11.862500000000001</v>
      </c>
      <c r="M7006" s="343">
        <f t="shared" si="450"/>
        <v>12439.467500000077</v>
      </c>
      <c r="N7006" s="13"/>
    </row>
    <row r="7007" spans="1:14">
      <c r="A7007" s="336"/>
      <c r="B7007" s="341">
        <v>296810</v>
      </c>
      <c r="C7007" s="341" t="s">
        <v>259</v>
      </c>
      <c r="D7007" s="341">
        <v>0.1</v>
      </c>
      <c r="E7007" s="341">
        <v>97.15</v>
      </c>
      <c r="F7007" s="342">
        <f t="shared" si="447"/>
        <v>9.7150000000000016</v>
      </c>
      <c r="G7007" s="343">
        <f t="shared" si="449"/>
        <v>10235.077000000012</v>
      </c>
      <c r="H7007" s="341">
        <v>296810</v>
      </c>
      <c r="I7007" s="341" t="s">
        <v>259</v>
      </c>
      <c r="J7007" s="341">
        <v>0.1</v>
      </c>
      <c r="K7007" s="341">
        <v>96.9</v>
      </c>
      <c r="L7007" s="342">
        <f t="shared" si="448"/>
        <v>9.6900000000000013</v>
      </c>
      <c r="M7007" s="343">
        <f t="shared" si="450"/>
        <v>10140.355999999972</v>
      </c>
      <c r="N7007" s="336"/>
    </row>
    <row r="7008" spans="1:14">
      <c r="A7008" s="336"/>
      <c r="B7008" s="341">
        <v>296810</v>
      </c>
      <c r="C7008" s="341" t="s">
        <v>260</v>
      </c>
      <c r="D7008" s="341">
        <v>0.1</v>
      </c>
      <c r="E7008" s="341">
        <v>126.92</v>
      </c>
      <c r="F7008" s="342">
        <f t="shared" si="447"/>
        <v>12.692</v>
      </c>
      <c r="G7008" s="343">
        <f t="shared" si="449"/>
        <v>12405.293000000078</v>
      </c>
      <c r="H7008" s="341">
        <v>296810</v>
      </c>
      <c r="I7008" s="341" t="s">
        <v>260</v>
      </c>
      <c r="J7008" s="341">
        <v>0.1</v>
      </c>
      <c r="K7008" s="341">
        <v>126.52</v>
      </c>
      <c r="L7008" s="342">
        <f t="shared" si="448"/>
        <v>12.652000000000001</v>
      </c>
      <c r="M7008" s="343">
        <f t="shared" si="450"/>
        <v>11482.2660000001</v>
      </c>
      <c r="N7008" s="336"/>
    </row>
    <row r="7009" spans="1:14">
      <c r="A7009" s="336"/>
      <c r="B7009" s="341">
        <v>296820</v>
      </c>
      <c r="C7009" s="341" t="s">
        <v>255</v>
      </c>
      <c r="D7009" s="341">
        <v>0.04</v>
      </c>
      <c r="E7009" s="341">
        <v>90.14</v>
      </c>
      <c r="F7009" s="342">
        <f t="shared" si="447"/>
        <v>3.6055999999999999</v>
      </c>
      <c r="G7009" s="343">
        <f t="shared" si="449"/>
        <v>3804.7436000000357</v>
      </c>
      <c r="H7009" s="341">
        <v>296820</v>
      </c>
      <c r="I7009" s="341" t="s">
        <v>255</v>
      </c>
      <c r="J7009" s="341">
        <v>0.04</v>
      </c>
      <c r="K7009" s="341">
        <v>89.9</v>
      </c>
      <c r="L7009" s="342">
        <f t="shared" si="448"/>
        <v>3.5960000000000001</v>
      </c>
      <c r="M7009" s="343">
        <f t="shared" si="450"/>
        <v>3769.4920000000366</v>
      </c>
      <c r="N7009" s="336"/>
    </row>
    <row r="7010" spans="1:14">
      <c r="A7010" s="336"/>
      <c r="B7010" s="341">
        <v>296820</v>
      </c>
      <c r="C7010" s="341" t="s">
        <v>256</v>
      </c>
      <c r="D7010" s="341">
        <v>0.1</v>
      </c>
      <c r="E7010" s="341">
        <v>90.14</v>
      </c>
      <c r="F7010" s="342">
        <f t="shared" si="447"/>
        <v>9.0140000000000011</v>
      </c>
      <c r="G7010" s="343">
        <f t="shared" si="449"/>
        <v>9355.3274000001365</v>
      </c>
      <c r="H7010" s="341">
        <v>296820</v>
      </c>
      <c r="I7010" s="341" t="s">
        <v>256</v>
      </c>
      <c r="J7010" s="341">
        <v>0.1</v>
      </c>
      <c r="K7010" s="341">
        <v>89.9</v>
      </c>
      <c r="L7010" s="342">
        <f t="shared" si="448"/>
        <v>8.99</v>
      </c>
      <c r="M7010" s="343">
        <f t="shared" si="450"/>
        <v>9268.1472000001177</v>
      </c>
      <c r="N7010" s="336"/>
    </row>
    <row r="7011" spans="1:14">
      <c r="A7011" s="336"/>
      <c r="B7011" s="341">
        <v>296820</v>
      </c>
      <c r="C7011" s="341" t="s">
        <v>257</v>
      </c>
      <c r="D7011" s="341">
        <v>0.125</v>
      </c>
      <c r="E7011" s="341">
        <v>92.64</v>
      </c>
      <c r="F7011" s="342">
        <f t="shared" si="447"/>
        <v>11.58</v>
      </c>
      <c r="G7011" s="343">
        <f t="shared" si="449"/>
        <v>12269.30625000004</v>
      </c>
      <c r="H7011" s="341">
        <v>296820</v>
      </c>
      <c r="I7011" s="341" t="s">
        <v>257</v>
      </c>
      <c r="J7011" s="341">
        <v>0.125</v>
      </c>
      <c r="K7011" s="341">
        <v>92.4</v>
      </c>
      <c r="L7011" s="342">
        <f t="shared" si="448"/>
        <v>11.55</v>
      </c>
      <c r="M7011" s="343">
        <f t="shared" si="450"/>
        <v>12155.971249999981</v>
      </c>
      <c r="N7011" s="336"/>
    </row>
    <row r="7012" spans="1:14">
      <c r="A7012" s="336"/>
      <c r="B7012" s="341">
        <v>296820</v>
      </c>
      <c r="C7012" s="341" t="s">
        <v>258</v>
      </c>
      <c r="D7012" s="341">
        <v>0.125</v>
      </c>
      <c r="E7012" s="341">
        <v>95.15</v>
      </c>
      <c r="F7012" s="342">
        <f t="shared" si="447"/>
        <v>11.893750000000001</v>
      </c>
      <c r="G7012" s="343">
        <f t="shared" si="449"/>
        <v>12567.552500000071</v>
      </c>
      <c r="H7012" s="341">
        <v>296820</v>
      </c>
      <c r="I7012" s="341" t="s">
        <v>258</v>
      </c>
      <c r="J7012" s="341">
        <v>0.125</v>
      </c>
      <c r="K7012" s="341">
        <v>94.9</v>
      </c>
      <c r="L7012" s="342">
        <f t="shared" si="448"/>
        <v>11.862500000000001</v>
      </c>
      <c r="M7012" s="343">
        <f t="shared" si="450"/>
        <v>12451.330000000076</v>
      </c>
      <c r="N7012" s="336"/>
    </row>
    <row r="7013" spans="1:14">
      <c r="A7013" s="13"/>
      <c r="B7013" s="341">
        <v>296820</v>
      </c>
      <c r="C7013" s="341" t="s">
        <v>259</v>
      </c>
      <c r="D7013" s="341">
        <v>0.1</v>
      </c>
      <c r="E7013" s="341">
        <v>97.15</v>
      </c>
      <c r="F7013" s="342">
        <f t="shared" si="447"/>
        <v>9.7150000000000016</v>
      </c>
      <c r="G7013" s="343">
        <f t="shared" si="449"/>
        <v>10244.792000000012</v>
      </c>
      <c r="H7013" s="341">
        <v>296820</v>
      </c>
      <c r="I7013" s="341" t="s">
        <v>259</v>
      </c>
      <c r="J7013" s="341">
        <v>0.1</v>
      </c>
      <c r="K7013" s="341">
        <v>96.9</v>
      </c>
      <c r="L7013" s="342">
        <f t="shared" si="448"/>
        <v>9.6900000000000013</v>
      </c>
      <c r="M7013" s="343">
        <f t="shared" si="450"/>
        <v>10150.045999999973</v>
      </c>
      <c r="N7013" s="13"/>
    </row>
    <row r="7014" spans="1:14">
      <c r="A7014" s="336"/>
      <c r="B7014" s="341">
        <v>296820</v>
      </c>
      <c r="C7014" s="341" t="s">
        <v>260</v>
      </c>
      <c r="D7014" s="341">
        <v>0.1</v>
      </c>
      <c r="E7014" s="341">
        <v>126.92</v>
      </c>
      <c r="F7014" s="342">
        <f t="shared" si="447"/>
        <v>12.692</v>
      </c>
      <c r="G7014" s="343">
        <f t="shared" si="449"/>
        <v>12417.985000000077</v>
      </c>
      <c r="H7014" s="341">
        <v>296820</v>
      </c>
      <c r="I7014" s="341" t="s">
        <v>260</v>
      </c>
      <c r="J7014" s="341">
        <v>0.1</v>
      </c>
      <c r="K7014" s="341">
        <v>126.52</v>
      </c>
      <c r="L7014" s="342">
        <f t="shared" si="448"/>
        <v>12.652000000000001</v>
      </c>
      <c r="M7014" s="343">
        <f t="shared" si="450"/>
        <v>11494.9180000001</v>
      </c>
      <c r="N7014" s="336"/>
    </row>
    <row r="7015" spans="1:14">
      <c r="A7015" s="336"/>
      <c r="B7015" s="341">
        <v>296830</v>
      </c>
      <c r="C7015" s="341" t="s">
        <v>255</v>
      </c>
      <c r="D7015" s="341">
        <v>0.04</v>
      </c>
      <c r="E7015" s="341">
        <v>90.14</v>
      </c>
      <c r="F7015" s="342">
        <f t="shared" si="447"/>
        <v>3.6055999999999999</v>
      </c>
      <c r="G7015" s="343">
        <f t="shared" si="449"/>
        <v>3808.3492000000356</v>
      </c>
      <c r="H7015" s="341">
        <v>296830</v>
      </c>
      <c r="I7015" s="341" t="s">
        <v>255</v>
      </c>
      <c r="J7015" s="341">
        <v>0.04</v>
      </c>
      <c r="K7015" s="341">
        <v>89.9</v>
      </c>
      <c r="L7015" s="342">
        <f t="shared" si="448"/>
        <v>3.5960000000000001</v>
      </c>
      <c r="M7015" s="343">
        <f t="shared" si="450"/>
        <v>3773.0880000000366</v>
      </c>
      <c r="N7015" s="336"/>
    </row>
    <row r="7016" spans="1:14">
      <c r="A7016" s="336"/>
      <c r="B7016" s="341">
        <v>296830</v>
      </c>
      <c r="C7016" s="341" t="s">
        <v>256</v>
      </c>
      <c r="D7016" s="341">
        <v>0.1</v>
      </c>
      <c r="E7016" s="341">
        <v>90.14</v>
      </c>
      <c r="F7016" s="342">
        <f t="shared" si="447"/>
        <v>9.0140000000000011</v>
      </c>
      <c r="G7016" s="343">
        <f t="shared" si="449"/>
        <v>9364.3414000001358</v>
      </c>
      <c r="H7016" s="341">
        <v>296830</v>
      </c>
      <c r="I7016" s="341" t="s">
        <v>256</v>
      </c>
      <c r="J7016" s="341">
        <v>0.1</v>
      </c>
      <c r="K7016" s="341">
        <v>89.9</v>
      </c>
      <c r="L7016" s="342">
        <f t="shared" si="448"/>
        <v>8.99</v>
      </c>
      <c r="M7016" s="343">
        <f t="shared" si="450"/>
        <v>9277.1372000001174</v>
      </c>
      <c r="N7016" s="336"/>
    </row>
    <row r="7017" spans="1:14">
      <c r="A7017" s="336"/>
      <c r="B7017" s="341">
        <v>296830</v>
      </c>
      <c r="C7017" s="341" t="s">
        <v>257</v>
      </c>
      <c r="D7017" s="341">
        <v>0.125</v>
      </c>
      <c r="E7017" s="341">
        <v>92.64</v>
      </c>
      <c r="F7017" s="342">
        <f t="shared" si="447"/>
        <v>11.58</v>
      </c>
      <c r="G7017" s="343">
        <f t="shared" si="449"/>
        <v>12280.88625000004</v>
      </c>
      <c r="H7017" s="341">
        <v>296830</v>
      </c>
      <c r="I7017" s="341" t="s">
        <v>257</v>
      </c>
      <c r="J7017" s="341">
        <v>0.125</v>
      </c>
      <c r="K7017" s="341">
        <v>92.4</v>
      </c>
      <c r="L7017" s="342">
        <f t="shared" si="448"/>
        <v>11.55</v>
      </c>
      <c r="M7017" s="343">
        <f t="shared" si="450"/>
        <v>12167.52124999998</v>
      </c>
      <c r="N7017" s="336"/>
    </row>
    <row r="7018" spans="1:14">
      <c r="A7018" s="336"/>
      <c r="B7018" s="341">
        <v>296830</v>
      </c>
      <c r="C7018" s="341" t="s">
        <v>258</v>
      </c>
      <c r="D7018" s="341">
        <v>0.125</v>
      </c>
      <c r="E7018" s="341">
        <v>95.15</v>
      </c>
      <c r="F7018" s="342">
        <f t="shared" si="447"/>
        <v>11.893750000000001</v>
      </c>
      <c r="G7018" s="343">
        <f t="shared" si="449"/>
        <v>12579.44625000007</v>
      </c>
      <c r="H7018" s="341">
        <v>296830</v>
      </c>
      <c r="I7018" s="341" t="s">
        <v>258</v>
      </c>
      <c r="J7018" s="341">
        <v>0.125</v>
      </c>
      <c r="K7018" s="341">
        <v>94.9</v>
      </c>
      <c r="L7018" s="342">
        <f t="shared" si="448"/>
        <v>11.862500000000001</v>
      </c>
      <c r="M7018" s="343">
        <f t="shared" si="450"/>
        <v>12463.192500000076</v>
      </c>
      <c r="N7018" s="336"/>
    </row>
    <row r="7019" spans="1:14">
      <c r="A7019" s="336"/>
      <c r="B7019" s="341">
        <v>296830</v>
      </c>
      <c r="C7019" s="341" t="s">
        <v>259</v>
      </c>
      <c r="D7019" s="341">
        <v>0.1</v>
      </c>
      <c r="E7019" s="341">
        <v>97.15</v>
      </c>
      <c r="F7019" s="342">
        <f t="shared" si="447"/>
        <v>9.7150000000000016</v>
      </c>
      <c r="G7019" s="343">
        <f t="shared" si="449"/>
        <v>10254.507000000012</v>
      </c>
      <c r="H7019" s="341">
        <v>296830</v>
      </c>
      <c r="I7019" s="341" t="s">
        <v>259</v>
      </c>
      <c r="J7019" s="341">
        <v>0.1</v>
      </c>
      <c r="K7019" s="341">
        <v>96.9</v>
      </c>
      <c r="L7019" s="342">
        <f t="shared" si="448"/>
        <v>9.6900000000000013</v>
      </c>
      <c r="M7019" s="343">
        <f t="shared" si="450"/>
        <v>10159.735999999974</v>
      </c>
      <c r="N7019" s="336"/>
    </row>
    <row r="7020" spans="1:14">
      <c r="A7020" s="13"/>
      <c r="B7020" s="341">
        <v>296830</v>
      </c>
      <c r="C7020" s="341" t="s">
        <v>260</v>
      </c>
      <c r="D7020" s="341">
        <v>0.1</v>
      </c>
      <c r="E7020" s="341">
        <v>126.92</v>
      </c>
      <c r="F7020" s="342">
        <f t="shared" si="447"/>
        <v>12.692</v>
      </c>
      <c r="G7020" s="343">
        <f t="shared" si="449"/>
        <v>12430.677000000076</v>
      </c>
      <c r="H7020" s="341">
        <v>296830</v>
      </c>
      <c r="I7020" s="341" t="s">
        <v>260</v>
      </c>
      <c r="J7020" s="341">
        <v>0.1</v>
      </c>
      <c r="K7020" s="341">
        <v>126.52</v>
      </c>
      <c r="L7020" s="342">
        <f t="shared" si="448"/>
        <v>12.652000000000001</v>
      </c>
      <c r="M7020" s="343">
        <f t="shared" si="450"/>
        <v>11507.5700000001</v>
      </c>
      <c r="N7020" s="13"/>
    </row>
    <row r="7021" spans="1:14">
      <c r="A7021" s="336"/>
      <c r="B7021" s="341">
        <v>296833.79499999998</v>
      </c>
      <c r="C7021" s="341" t="s">
        <v>255</v>
      </c>
      <c r="D7021" s="341">
        <v>0.04</v>
      </c>
      <c r="E7021" s="341">
        <v>34.19</v>
      </c>
      <c r="F7021" s="342">
        <f t="shared" si="447"/>
        <v>1.3675999999999999</v>
      </c>
      <c r="G7021" s="343">
        <f t="shared" si="449"/>
        <v>3809.7168000000356</v>
      </c>
      <c r="H7021" s="341">
        <v>296833.79499999998</v>
      </c>
      <c r="I7021" s="341" t="s">
        <v>255</v>
      </c>
      <c r="J7021" s="341">
        <v>0.04</v>
      </c>
      <c r="K7021" s="341">
        <v>34.14</v>
      </c>
      <c r="L7021" s="342">
        <f t="shared" si="448"/>
        <v>1.3656000000000001</v>
      </c>
      <c r="M7021" s="343">
        <f t="shared" si="450"/>
        <v>3774.4536000000367</v>
      </c>
      <c r="N7021" s="336"/>
    </row>
    <row r="7022" spans="1:14">
      <c r="A7022" s="336"/>
      <c r="B7022" s="341">
        <v>296833.79499999998</v>
      </c>
      <c r="C7022" s="341" t="s">
        <v>256</v>
      </c>
      <c r="D7022" s="341">
        <v>0.1</v>
      </c>
      <c r="E7022" s="341">
        <v>34.19</v>
      </c>
      <c r="F7022" s="342">
        <f t="shared" si="447"/>
        <v>3.419</v>
      </c>
      <c r="G7022" s="343">
        <f t="shared" si="449"/>
        <v>9367.7604000001356</v>
      </c>
      <c r="H7022" s="341">
        <v>296833.79499999998</v>
      </c>
      <c r="I7022" s="341" t="s">
        <v>256</v>
      </c>
      <c r="J7022" s="341">
        <v>0.1</v>
      </c>
      <c r="K7022" s="341">
        <v>34.14</v>
      </c>
      <c r="L7022" s="342">
        <f t="shared" si="448"/>
        <v>3.4140000000000001</v>
      </c>
      <c r="M7022" s="343">
        <f t="shared" si="450"/>
        <v>9280.5512000001181</v>
      </c>
      <c r="N7022" s="336"/>
    </row>
    <row r="7023" spans="1:14">
      <c r="A7023" s="336"/>
      <c r="B7023" s="341">
        <v>296833.79499999998</v>
      </c>
      <c r="C7023" s="341" t="s">
        <v>257</v>
      </c>
      <c r="D7023" s="341">
        <v>0.125</v>
      </c>
      <c r="E7023" s="341">
        <v>35.14</v>
      </c>
      <c r="F7023" s="342">
        <f t="shared" si="447"/>
        <v>4.3925000000000001</v>
      </c>
      <c r="G7023" s="343">
        <f t="shared" si="449"/>
        <v>12285.27875000004</v>
      </c>
      <c r="H7023" s="341">
        <v>296833.79499999998</v>
      </c>
      <c r="I7023" s="341" t="s">
        <v>257</v>
      </c>
      <c r="J7023" s="341">
        <v>0.125</v>
      </c>
      <c r="K7023" s="341">
        <v>35.090000000000003</v>
      </c>
      <c r="L7023" s="342">
        <f t="shared" si="448"/>
        <v>4.3862500000000004</v>
      </c>
      <c r="M7023" s="343">
        <f t="shared" si="450"/>
        <v>12171.907499999979</v>
      </c>
      <c r="N7023" s="336"/>
    </row>
    <row r="7024" spans="1:14">
      <c r="A7024" s="336"/>
      <c r="B7024" s="341">
        <v>296833.79499999998</v>
      </c>
      <c r="C7024" s="341" t="s">
        <v>258</v>
      </c>
      <c r="D7024" s="341">
        <v>0.125</v>
      </c>
      <c r="E7024" s="341">
        <v>36.08</v>
      </c>
      <c r="F7024" s="342">
        <f t="shared" si="447"/>
        <v>4.51</v>
      </c>
      <c r="G7024" s="343">
        <f t="shared" si="449"/>
        <v>12583.95625000007</v>
      </c>
      <c r="H7024" s="341">
        <v>296833.79499999998</v>
      </c>
      <c r="I7024" s="341" t="s">
        <v>258</v>
      </c>
      <c r="J7024" s="341">
        <v>0.125</v>
      </c>
      <c r="K7024" s="341">
        <v>36.04</v>
      </c>
      <c r="L7024" s="342">
        <f t="shared" si="448"/>
        <v>4.5049999999999999</v>
      </c>
      <c r="M7024" s="343">
        <f t="shared" si="450"/>
        <v>12467.697500000075</v>
      </c>
      <c r="N7024" s="336"/>
    </row>
    <row r="7025" spans="1:14">
      <c r="A7025" s="336"/>
      <c r="B7025" s="341">
        <v>296833.79499999998</v>
      </c>
      <c r="C7025" s="341" t="s">
        <v>259</v>
      </c>
      <c r="D7025" s="341">
        <v>0.1</v>
      </c>
      <c r="E7025" s="341">
        <v>36.840000000000003</v>
      </c>
      <c r="F7025" s="342">
        <f t="shared" si="447"/>
        <v>3.6840000000000006</v>
      </c>
      <c r="G7025" s="343">
        <f t="shared" si="449"/>
        <v>10258.191000000012</v>
      </c>
      <c r="H7025" s="341">
        <v>296833.79499999998</v>
      </c>
      <c r="I7025" s="341" t="s">
        <v>259</v>
      </c>
      <c r="J7025" s="341">
        <v>0.1</v>
      </c>
      <c r="K7025" s="341">
        <v>36.799999999999997</v>
      </c>
      <c r="L7025" s="342">
        <f t="shared" si="448"/>
        <v>3.6799999999999997</v>
      </c>
      <c r="M7025" s="343">
        <f t="shared" si="450"/>
        <v>10163.415999999974</v>
      </c>
      <c r="N7025" s="336"/>
    </row>
    <row r="7026" spans="1:14">
      <c r="A7026" s="336"/>
      <c r="B7026" s="341">
        <v>296833.79499999998</v>
      </c>
      <c r="C7026" s="341" t="s">
        <v>260</v>
      </c>
      <c r="D7026" s="341">
        <v>0.1</v>
      </c>
      <c r="E7026" s="341">
        <v>48.13</v>
      </c>
      <c r="F7026" s="342">
        <f t="shared" si="447"/>
        <v>4.8130000000000006</v>
      </c>
      <c r="G7026" s="343">
        <f t="shared" si="449"/>
        <v>12435.490000000076</v>
      </c>
      <c r="H7026" s="341">
        <v>296833.79499999998</v>
      </c>
      <c r="I7026" s="341" t="s">
        <v>260</v>
      </c>
      <c r="J7026" s="341">
        <v>0.1</v>
      </c>
      <c r="K7026" s="341">
        <v>48.05</v>
      </c>
      <c r="L7026" s="342">
        <f t="shared" si="448"/>
        <v>4.8049999999999997</v>
      </c>
      <c r="M7026" s="343">
        <f t="shared" si="450"/>
        <v>11512.3750000001</v>
      </c>
      <c r="N7026" s="336"/>
    </row>
    <row r="7027" spans="1:14">
      <c r="A7027" s="13"/>
      <c r="B7027" s="341">
        <v>296840</v>
      </c>
      <c r="C7027" s="341" t="s">
        <v>255</v>
      </c>
      <c r="D7027" s="341">
        <v>0.04</v>
      </c>
      <c r="E7027" s="341">
        <v>55.86</v>
      </c>
      <c r="F7027" s="342">
        <f t="shared" si="447"/>
        <v>2.2343999999999999</v>
      </c>
      <c r="G7027" s="343">
        <f t="shared" si="449"/>
        <v>3811.9512000000354</v>
      </c>
      <c r="H7027" s="341">
        <v>296840</v>
      </c>
      <c r="I7027" s="341" t="s">
        <v>255</v>
      </c>
      <c r="J7027" s="341">
        <v>0.04</v>
      </c>
      <c r="K7027" s="341">
        <v>55.86</v>
      </c>
      <c r="L7027" s="342">
        <f t="shared" si="448"/>
        <v>2.2343999999999999</v>
      </c>
      <c r="M7027" s="343">
        <f t="shared" si="450"/>
        <v>3776.6880000000365</v>
      </c>
      <c r="N7027" s="13"/>
    </row>
    <row r="7028" spans="1:14">
      <c r="A7028" s="336"/>
      <c r="B7028" s="341">
        <v>296840</v>
      </c>
      <c r="C7028" s="341" t="s">
        <v>256</v>
      </c>
      <c r="D7028" s="341">
        <v>0.1</v>
      </c>
      <c r="E7028" s="341">
        <v>55.86</v>
      </c>
      <c r="F7028" s="342">
        <f t="shared" si="447"/>
        <v>5.5860000000000003</v>
      </c>
      <c r="G7028" s="343">
        <f t="shared" si="449"/>
        <v>9373.346400000135</v>
      </c>
      <c r="H7028" s="341">
        <v>296840</v>
      </c>
      <c r="I7028" s="341" t="s">
        <v>256</v>
      </c>
      <c r="J7028" s="341">
        <v>0.1</v>
      </c>
      <c r="K7028" s="341">
        <v>55.86</v>
      </c>
      <c r="L7028" s="342">
        <f t="shared" si="448"/>
        <v>5.5860000000000003</v>
      </c>
      <c r="M7028" s="343">
        <f t="shared" si="450"/>
        <v>9286.1372000001174</v>
      </c>
      <c r="N7028" s="336"/>
    </row>
    <row r="7029" spans="1:14">
      <c r="A7029" s="336"/>
      <c r="B7029" s="341">
        <v>296840</v>
      </c>
      <c r="C7029" s="341" t="s">
        <v>257</v>
      </c>
      <c r="D7029" s="341">
        <v>0.125</v>
      </c>
      <c r="E7029" s="341">
        <v>57.41</v>
      </c>
      <c r="F7029" s="342">
        <f t="shared" si="447"/>
        <v>7.1762499999999996</v>
      </c>
      <c r="G7029" s="343">
        <f t="shared" si="449"/>
        <v>12292.45500000004</v>
      </c>
      <c r="H7029" s="341">
        <v>296840</v>
      </c>
      <c r="I7029" s="341" t="s">
        <v>257</v>
      </c>
      <c r="J7029" s="341">
        <v>0.125</v>
      </c>
      <c r="K7029" s="341">
        <v>57.41</v>
      </c>
      <c r="L7029" s="342">
        <f t="shared" si="448"/>
        <v>7.1762499999999996</v>
      </c>
      <c r="M7029" s="343">
        <f t="shared" si="450"/>
        <v>12179.08374999998</v>
      </c>
      <c r="N7029" s="336"/>
    </row>
    <row r="7030" spans="1:14">
      <c r="A7030" s="336"/>
      <c r="B7030" s="341">
        <v>296840</v>
      </c>
      <c r="C7030" s="341" t="s">
        <v>258</v>
      </c>
      <c r="D7030" s="341">
        <v>0.125</v>
      </c>
      <c r="E7030" s="341">
        <v>58.96</v>
      </c>
      <c r="F7030" s="342">
        <f t="shared" si="447"/>
        <v>7.37</v>
      </c>
      <c r="G7030" s="343">
        <f t="shared" si="449"/>
        <v>12591.326250000071</v>
      </c>
      <c r="H7030" s="341">
        <v>296840</v>
      </c>
      <c r="I7030" s="341" t="s">
        <v>258</v>
      </c>
      <c r="J7030" s="341">
        <v>0.125</v>
      </c>
      <c r="K7030" s="341">
        <v>58.96</v>
      </c>
      <c r="L7030" s="342">
        <f t="shared" si="448"/>
        <v>7.37</v>
      </c>
      <c r="M7030" s="343">
        <f t="shared" si="450"/>
        <v>12475.067500000076</v>
      </c>
      <c r="N7030" s="336"/>
    </row>
    <row r="7031" spans="1:14">
      <c r="A7031" s="336"/>
      <c r="B7031" s="341">
        <v>296840</v>
      </c>
      <c r="C7031" s="341" t="s">
        <v>259</v>
      </c>
      <c r="D7031" s="341">
        <v>0.1</v>
      </c>
      <c r="E7031" s="341">
        <v>60.2</v>
      </c>
      <c r="F7031" s="342">
        <f t="shared" si="447"/>
        <v>6.0200000000000005</v>
      </c>
      <c r="G7031" s="343">
        <f t="shared" si="449"/>
        <v>10264.211000000012</v>
      </c>
      <c r="H7031" s="341">
        <v>296840</v>
      </c>
      <c r="I7031" s="341" t="s">
        <v>259</v>
      </c>
      <c r="J7031" s="341">
        <v>0.1</v>
      </c>
      <c r="K7031" s="341">
        <v>60.2</v>
      </c>
      <c r="L7031" s="342">
        <f t="shared" si="448"/>
        <v>6.0200000000000005</v>
      </c>
      <c r="M7031" s="343">
        <f t="shared" si="450"/>
        <v>10169.435999999974</v>
      </c>
      <c r="N7031" s="336"/>
    </row>
    <row r="7032" spans="1:14">
      <c r="A7032" s="336"/>
      <c r="B7032" s="341">
        <v>296840</v>
      </c>
      <c r="C7032" s="341" t="s">
        <v>260</v>
      </c>
      <c r="D7032" s="341">
        <v>0.1</v>
      </c>
      <c r="E7032" s="341">
        <v>78.63</v>
      </c>
      <c r="F7032" s="342">
        <f t="shared" si="447"/>
        <v>7.8629999999999995</v>
      </c>
      <c r="G7032" s="343">
        <f t="shared" si="449"/>
        <v>12443.353000000076</v>
      </c>
      <c r="H7032" s="341">
        <v>296840</v>
      </c>
      <c r="I7032" s="341" t="s">
        <v>260</v>
      </c>
      <c r="J7032" s="341">
        <v>0.1</v>
      </c>
      <c r="K7032" s="341">
        <v>78.63</v>
      </c>
      <c r="L7032" s="342">
        <f t="shared" si="448"/>
        <v>7.8629999999999995</v>
      </c>
      <c r="M7032" s="343">
        <f t="shared" si="450"/>
        <v>11520.238000000099</v>
      </c>
      <c r="N7032" s="336"/>
    </row>
    <row r="7033" spans="1:14">
      <c r="A7033" s="336"/>
      <c r="B7033" s="341">
        <v>296850</v>
      </c>
      <c r="C7033" s="341" t="s">
        <v>255</v>
      </c>
      <c r="D7033" s="341">
        <v>0.04</v>
      </c>
      <c r="E7033" s="341">
        <v>90.02</v>
      </c>
      <c r="F7033" s="342">
        <f t="shared" si="447"/>
        <v>3.6008</v>
      </c>
      <c r="G7033" s="343">
        <f t="shared" si="449"/>
        <v>3815.5520000000356</v>
      </c>
      <c r="H7033" s="341">
        <v>296850</v>
      </c>
      <c r="I7033" s="341" t="s">
        <v>255</v>
      </c>
      <c r="J7033" s="341">
        <v>0.04</v>
      </c>
      <c r="K7033" s="341">
        <v>90.02</v>
      </c>
      <c r="L7033" s="342">
        <f t="shared" si="448"/>
        <v>3.6008</v>
      </c>
      <c r="M7033" s="343">
        <f t="shared" si="450"/>
        <v>3780.2888000000366</v>
      </c>
      <c r="N7033" s="336"/>
    </row>
    <row r="7034" spans="1:14">
      <c r="A7034" s="13"/>
      <c r="B7034" s="341">
        <v>296850</v>
      </c>
      <c r="C7034" s="341" t="s">
        <v>256</v>
      </c>
      <c r="D7034" s="341">
        <v>0.1</v>
      </c>
      <c r="E7034" s="341">
        <v>90.02</v>
      </c>
      <c r="F7034" s="342">
        <f t="shared" si="447"/>
        <v>9.0020000000000007</v>
      </c>
      <c r="G7034" s="343">
        <f t="shared" si="449"/>
        <v>9382.3484000001354</v>
      </c>
      <c r="H7034" s="341">
        <v>296850</v>
      </c>
      <c r="I7034" s="341" t="s">
        <v>256</v>
      </c>
      <c r="J7034" s="341">
        <v>0.1</v>
      </c>
      <c r="K7034" s="341">
        <v>90.02</v>
      </c>
      <c r="L7034" s="342">
        <f t="shared" si="448"/>
        <v>9.0020000000000007</v>
      </c>
      <c r="M7034" s="343">
        <f t="shared" si="450"/>
        <v>9295.1392000001179</v>
      </c>
      <c r="N7034" s="13"/>
    </row>
    <row r="7035" spans="1:14">
      <c r="A7035" s="336"/>
      <c r="B7035" s="341">
        <v>296850</v>
      </c>
      <c r="C7035" s="341" t="s">
        <v>257</v>
      </c>
      <c r="D7035" s="341">
        <v>0.125</v>
      </c>
      <c r="E7035" s="341">
        <v>92.52</v>
      </c>
      <c r="F7035" s="342">
        <f t="shared" si="447"/>
        <v>11.565</v>
      </c>
      <c r="G7035" s="343">
        <f t="shared" si="449"/>
        <v>12304.02000000004</v>
      </c>
      <c r="H7035" s="341">
        <v>296850</v>
      </c>
      <c r="I7035" s="341" t="s">
        <v>257</v>
      </c>
      <c r="J7035" s="341">
        <v>0.125</v>
      </c>
      <c r="K7035" s="341">
        <v>92.52</v>
      </c>
      <c r="L7035" s="342">
        <f t="shared" si="448"/>
        <v>11.565</v>
      </c>
      <c r="M7035" s="343">
        <f t="shared" si="450"/>
        <v>12190.64874999998</v>
      </c>
      <c r="N7035" s="336"/>
    </row>
    <row r="7036" spans="1:14">
      <c r="A7036" s="336"/>
      <c r="B7036" s="341">
        <v>296850</v>
      </c>
      <c r="C7036" s="341" t="s">
        <v>258</v>
      </c>
      <c r="D7036" s="341">
        <v>0.125</v>
      </c>
      <c r="E7036" s="341">
        <v>95.02</v>
      </c>
      <c r="F7036" s="342">
        <f t="shared" si="447"/>
        <v>11.8775</v>
      </c>
      <c r="G7036" s="343">
        <f t="shared" si="449"/>
        <v>12603.203750000072</v>
      </c>
      <c r="H7036" s="341">
        <v>296850</v>
      </c>
      <c r="I7036" s="341" t="s">
        <v>258</v>
      </c>
      <c r="J7036" s="341">
        <v>0.125</v>
      </c>
      <c r="K7036" s="341">
        <v>95.02</v>
      </c>
      <c r="L7036" s="342">
        <f t="shared" si="448"/>
        <v>11.8775</v>
      </c>
      <c r="M7036" s="343">
        <f t="shared" si="450"/>
        <v>12486.945000000076</v>
      </c>
      <c r="N7036" s="336"/>
    </row>
    <row r="7037" spans="1:14">
      <c r="A7037" s="336"/>
      <c r="B7037" s="341">
        <v>296850</v>
      </c>
      <c r="C7037" s="341" t="s">
        <v>259</v>
      </c>
      <c r="D7037" s="341">
        <v>0.1</v>
      </c>
      <c r="E7037" s="341">
        <v>97.02</v>
      </c>
      <c r="F7037" s="342">
        <f t="shared" si="447"/>
        <v>9.702</v>
      </c>
      <c r="G7037" s="343">
        <f t="shared" si="449"/>
        <v>10273.913000000011</v>
      </c>
      <c r="H7037" s="341">
        <v>296850</v>
      </c>
      <c r="I7037" s="341" t="s">
        <v>259</v>
      </c>
      <c r="J7037" s="341">
        <v>0.1</v>
      </c>
      <c r="K7037" s="341">
        <v>97.02</v>
      </c>
      <c r="L7037" s="342">
        <f t="shared" si="448"/>
        <v>9.702</v>
      </c>
      <c r="M7037" s="343">
        <f t="shared" si="450"/>
        <v>10179.137999999974</v>
      </c>
      <c r="N7037" s="336"/>
    </row>
    <row r="7038" spans="1:14">
      <c r="A7038" s="336"/>
      <c r="B7038" s="341">
        <v>296850</v>
      </c>
      <c r="C7038" s="341" t="s">
        <v>260</v>
      </c>
      <c r="D7038" s="341">
        <v>0.1</v>
      </c>
      <c r="E7038" s="341">
        <v>126.72</v>
      </c>
      <c r="F7038" s="342">
        <f t="shared" si="447"/>
        <v>12.672000000000001</v>
      </c>
      <c r="G7038" s="343">
        <f t="shared" si="449"/>
        <v>12456.025000000076</v>
      </c>
      <c r="H7038" s="341">
        <v>296850</v>
      </c>
      <c r="I7038" s="341" t="s">
        <v>260</v>
      </c>
      <c r="J7038" s="341">
        <v>0.1</v>
      </c>
      <c r="K7038" s="341">
        <v>126.72</v>
      </c>
      <c r="L7038" s="342">
        <f t="shared" si="448"/>
        <v>12.672000000000001</v>
      </c>
      <c r="M7038" s="343">
        <f t="shared" si="450"/>
        <v>11532.9100000001</v>
      </c>
      <c r="N7038" s="336"/>
    </row>
    <row r="7039" spans="1:14">
      <c r="A7039" s="336"/>
      <c r="B7039" s="341">
        <v>296860</v>
      </c>
      <c r="C7039" s="341" t="s">
        <v>255</v>
      </c>
      <c r="D7039" s="341">
        <v>0.04</v>
      </c>
      <c r="E7039" s="341">
        <v>90.02</v>
      </c>
      <c r="F7039" s="342">
        <f t="shared" si="447"/>
        <v>3.6008</v>
      </c>
      <c r="G7039" s="343">
        <f t="shared" si="449"/>
        <v>3819.1528000000358</v>
      </c>
      <c r="H7039" s="341">
        <v>296860</v>
      </c>
      <c r="I7039" s="341" t="s">
        <v>255</v>
      </c>
      <c r="J7039" s="341">
        <v>0.04</v>
      </c>
      <c r="K7039" s="341">
        <v>90.02</v>
      </c>
      <c r="L7039" s="342">
        <f t="shared" si="448"/>
        <v>3.6008</v>
      </c>
      <c r="M7039" s="343">
        <f t="shared" si="450"/>
        <v>3783.8896000000368</v>
      </c>
      <c r="N7039" s="336"/>
    </row>
    <row r="7040" spans="1:14">
      <c r="A7040" s="336"/>
      <c r="B7040" s="341">
        <v>296860</v>
      </c>
      <c r="C7040" s="341" t="s">
        <v>256</v>
      </c>
      <c r="D7040" s="341">
        <v>0.1</v>
      </c>
      <c r="E7040" s="341">
        <v>90.02</v>
      </c>
      <c r="F7040" s="342">
        <f t="shared" si="447"/>
        <v>9.0020000000000007</v>
      </c>
      <c r="G7040" s="343">
        <f t="shared" si="449"/>
        <v>9391.3504000001358</v>
      </c>
      <c r="H7040" s="341">
        <v>296860</v>
      </c>
      <c r="I7040" s="341" t="s">
        <v>256</v>
      </c>
      <c r="J7040" s="341">
        <v>0.1</v>
      </c>
      <c r="K7040" s="341">
        <v>90.02</v>
      </c>
      <c r="L7040" s="342">
        <f t="shared" si="448"/>
        <v>9.0020000000000007</v>
      </c>
      <c r="M7040" s="343">
        <f t="shared" si="450"/>
        <v>9304.1412000001183</v>
      </c>
      <c r="N7040" s="336"/>
    </row>
    <row r="7041" spans="1:14">
      <c r="A7041" s="13"/>
      <c r="B7041" s="341">
        <v>296860</v>
      </c>
      <c r="C7041" s="341" t="s">
        <v>257</v>
      </c>
      <c r="D7041" s="341">
        <v>0.125</v>
      </c>
      <c r="E7041" s="341">
        <v>92.52</v>
      </c>
      <c r="F7041" s="342">
        <f t="shared" si="447"/>
        <v>11.565</v>
      </c>
      <c r="G7041" s="343">
        <f t="shared" si="449"/>
        <v>12315.585000000041</v>
      </c>
      <c r="H7041" s="341">
        <v>296860</v>
      </c>
      <c r="I7041" s="341" t="s">
        <v>257</v>
      </c>
      <c r="J7041" s="341">
        <v>0.125</v>
      </c>
      <c r="K7041" s="341">
        <v>92.52</v>
      </c>
      <c r="L7041" s="342">
        <f t="shared" si="448"/>
        <v>11.565</v>
      </c>
      <c r="M7041" s="343">
        <f t="shared" si="450"/>
        <v>12202.213749999981</v>
      </c>
      <c r="N7041" s="13"/>
    </row>
    <row r="7042" spans="1:14">
      <c r="A7042" s="336"/>
      <c r="B7042" s="341">
        <v>296860</v>
      </c>
      <c r="C7042" s="341" t="s">
        <v>258</v>
      </c>
      <c r="D7042" s="341">
        <v>0.125</v>
      </c>
      <c r="E7042" s="341">
        <v>95.02</v>
      </c>
      <c r="F7042" s="342">
        <f t="shared" si="447"/>
        <v>11.8775</v>
      </c>
      <c r="G7042" s="343">
        <f t="shared" si="449"/>
        <v>12615.081250000072</v>
      </c>
      <c r="H7042" s="341">
        <v>296860</v>
      </c>
      <c r="I7042" s="341" t="s">
        <v>258</v>
      </c>
      <c r="J7042" s="341">
        <v>0.125</v>
      </c>
      <c r="K7042" s="341">
        <v>95.02</v>
      </c>
      <c r="L7042" s="342">
        <f t="shared" si="448"/>
        <v>11.8775</v>
      </c>
      <c r="M7042" s="343">
        <f t="shared" si="450"/>
        <v>12498.822500000077</v>
      </c>
      <c r="N7042" s="336"/>
    </row>
    <row r="7043" spans="1:14">
      <c r="A7043" s="336"/>
      <c r="B7043" s="341">
        <v>296860</v>
      </c>
      <c r="C7043" s="341" t="s">
        <v>259</v>
      </c>
      <c r="D7043" s="341">
        <v>0.1</v>
      </c>
      <c r="E7043" s="341">
        <v>97.02</v>
      </c>
      <c r="F7043" s="342">
        <f t="shared" ref="F7043:F7106" si="451">D7043*E7043</f>
        <v>9.702</v>
      </c>
      <c r="G7043" s="343">
        <f t="shared" si="449"/>
        <v>10283.615000000011</v>
      </c>
      <c r="H7043" s="341">
        <v>296860</v>
      </c>
      <c r="I7043" s="341" t="s">
        <v>259</v>
      </c>
      <c r="J7043" s="341">
        <v>0.1</v>
      </c>
      <c r="K7043" s="341">
        <v>97.02</v>
      </c>
      <c r="L7043" s="342">
        <f t="shared" ref="L7043:L7106" si="452">J7043*K7043</f>
        <v>9.702</v>
      </c>
      <c r="M7043" s="343">
        <f t="shared" si="450"/>
        <v>10188.839999999973</v>
      </c>
      <c r="N7043" s="336"/>
    </row>
    <row r="7044" spans="1:14">
      <c r="A7044" s="336"/>
      <c r="B7044" s="341">
        <v>296860</v>
      </c>
      <c r="C7044" s="341" t="s">
        <v>260</v>
      </c>
      <c r="D7044" s="341">
        <v>0.1</v>
      </c>
      <c r="E7044" s="341">
        <v>126.72</v>
      </c>
      <c r="F7044" s="342">
        <f t="shared" si="451"/>
        <v>12.672000000000001</v>
      </c>
      <c r="G7044" s="343">
        <f t="shared" si="449"/>
        <v>12468.697000000077</v>
      </c>
      <c r="H7044" s="341">
        <v>296860</v>
      </c>
      <c r="I7044" s="341" t="s">
        <v>260</v>
      </c>
      <c r="J7044" s="341">
        <v>0.1</v>
      </c>
      <c r="K7044" s="341">
        <v>126.72</v>
      </c>
      <c r="L7044" s="342">
        <f t="shared" si="452"/>
        <v>12.672000000000001</v>
      </c>
      <c r="M7044" s="343">
        <f t="shared" si="450"/>
        <v>11545.5820000001</v>
      </c>
      <c r="N7044" s="336"/>
    </row>
    <row r="7045" spans="1:14">
      <c r="A7045" s="336"/>
      <c r="B7045" s="341">
        <v>296870</v>
      </c>
      <c r="C7045" s="341" t="s">
        <v>255</v>
      </c>
      <c r="D7045" s="341">
        <v>0.04</v>
      </c>
      <c r="E7045" s="341">
        <v>90.02</v>
      </c>
      <c r="F7045" s="342">
        <f t="shared" si="451"/>
        <v>3.6008</v>
      </c>
      <c r="G7045" s="343">
        <f t="shared" si="449"/>
        <v>3822.7536000000359</v>
      </c>
      <c r="H7045" s="341">
        <v>296870</v>
      </c>
      <c r="I7045" s="341" t="s">
        <v>255</v>
      </c>
      <c r="J7045" s="341">
        <v>0.04</v>
      </c>
      <c r="K7045" s="341">
        <v>90.02</v>
      </c>
      <c r="L7045" s="342">
        <f t="shared" si="452"/>
        <v>3.6008</v>
      </c>
      <c r="M7045" s="343">
        <f t="shared" si="450"/>
        <v>3787.490400000037</v>
      </c>
      <c r="N7045" s="336"/>
    </row>
    <row r="7046" spans="1:14">
      <c r="A7046" s="336"/>
      <c r="B7046" s="341">
        <v>296870</v>
      </c>
      <c r="C7046" s="341" t="s">
        <v>256</v>
      </c>
      <c r="D7046" s="341">
        <v>0.1</v>
      </c>
      <c r="E7046" s="341">
        <v>90.02</v>
      </c>
      <c r="F7046" s="342">
        <f t="shared" si="451"/>
        <v>9.0020000000000007</v>
      </c>
      <c r="G7046" s="343">
        <f t="shared" si="449"/>
        <v>9400.3524000001362</v>
      </c>
      <c r="H7046" s="341">
        <v>296870</v>
      </c>
      <c r="I7046" s="341" t="s">
        <v>256</v>
      </c>
      <c r="J7046" s="341">
        <v>0.1</v>
      </c>
      <c r="K7046" s="341">
        <v>90.02</v>
      </c>
      <c r="L7046" s="342">
        <f t="shared" si="452"/>
        <v>9.0020000000000007</v>
      </c>
      <c r="M7046" s="343">
        <f t="shared" si="450"/>
        <v>9313.1432000001187</v>
      </c>
      <c r="N7046" s="336"/>
    </row>
    <row r="7047" spans="1:14">
      <c r="A7047" s="336"/>
      <c r="B7047" s="341">
        <v>296870</v>
      </c>
      <c r="C7047" s="341" t="s">
        <v>257</v>
      </c>
      <c r="D7047" s="341">
        <v>0.125</v>
      </c>
      <c r="E7047" s="341">
        <v>92.52</v>
      </c>
      <c r="F7047" s="342">
        <f t="shared" si="451"/>
        <v>11.565</v>
      </c>
      <c r="G7047" s="343">
        <f t="shared" si="449"/>
        <v>12327.150000000041</v>
      </c>
      <c r="H7047" s="341">
        <v>296870</v>
      </c>
      <c r="I7047" s="341" t="s">
        <v>257</v>
      </c>
      <c r="J7047" s="341">
        <v>0.125</v>
      </c>
      <c r="K7047" s="341">
        <v>92.52</v>
      </c>
      <c r="L7047" s="342">
        <f t="shared" si="452"/>
        <v>11.565</v>
      </c>
      <c r="M7047" s="343">
        <f t="shared" si="450"/>
        <v>12213.778749999981</v>
      </c>
      <c r="N7047" s="336"/>
    </row>
    <row r="7048" spans="1:14">
      <c r="A7048" s="13"/>
      <c r="B7048" s="341">
        <v>296870</v>
      </c>
      <c r="C7048" s="341" t="s">
        <v>258</v>
      </c>
      <c r="D7048" s="341">
        <v>0.125</v>
      </c>
      <c r="E7048" s="341">
        <v>95.02</v>
      </c>
      <c r="F7048" s="342">
        <f t="shared" si="451"/>
        <v>11.8775</v>
      </c>
      <c r="G7048" s="343">
        <f t="shared" si="449"/>
        <v>12626.958750000073</v>
      </c>
      <c r="H7048" s="341">
        <v>296870</v>
      </c>
      <c r="I7048" s="341" t="s">
        <v>258</v>
      </c>
      <c r="J7048" s="341">
        <v>0.125</v>
      </c>
      <c r="K7048" s="341">
        <v>95.02</v>
      </c>
      <c r="L7048" s="342">
        <f t="shared" si="452"/>
        <v>11.8775</v>
      </c>
      <c r="M7048" s="343">
        <f t="shared" si="450"/>
        <v>12510.700000000077</v>
      </c>
      <c r="N7048" s="13"/>
    </row>
    <row r="7049" spans="1:14">
      <c r="A7049" s="336"/>
      <c r="B7049" s="341">
        <v>296870</v>
      </c>
      <c r="C7049" s="341" t="s">
        <v>259</v>
      </c>
      <c r="D7049" s="341">
        <v>0.1</v>
      </c>
      <c r="E7049" s="341">
        <v>97.02</v>
      </c>
      <c r="F7049" s="342">
        <f t="shared" si="451"/>
        <v>9.702</v>
      </c>
      <c r="G7049" s="343">
        <f t="shared" si="449"/>
        <v>10293.31700000001</v>
      </c>
      <c r="H7049" s="341">
        <v>296870</v>
      </c>
      <c r="I7049" s="341" t="s">
        <v>259</v>
      </c>
      <c r="J7049" s="341">
        <v>0.1</v>
      </c>
      <c r="K7049" s="341">
        <v>97.02</v>
      </c>
      <c r="L7049" s="342">
        <f t="shared" si="452"/>
        <v>9.702</v>
      </c>
      <c r="M7049" s="343">
        <f t="shared" si="450"/>
        <v>10198.541999999972</v>
      </c>
      <c r="N7049" s="336"/>
    </row>
    <row r="7050" spans="1:14">
      <c r="A7050" s="336"/>
      <c r="B7050" s="341">
        <v>296870</v>
      </c>
      <c r="C7050" s="341" t="s">
        <v>260</v>
      </c>
      <c r="D7050" s="341">
        <v>0.1</v>
      </c>
      <c r="E7050" s="341">
        <v>126.72</v>
      </c>
      <c r="F7050" s="342">
        <f t="shared" si="451"/>
        <v>12.672000000000001</v>
      </c>
      <c r="G7050" s="343">
        <f t="shared" ref="G7050:G7113" si="453">G7044+F7050</f>
        <v>12481.369000000077</v>
      </c>
      <c r="H7050" s="341">
        <v>296870</v>
      </c>
      <c r="I7050" s="341" t="s">
        <v>260</v>
      </c>
      <c r="J7050" s="341">
        <v>0.1</v>
      </c>
      <c r="K7050" s="341">
        <v>126.72</v>
      </c>
      <c r="L7050" s="342">
        <f t="shared" si="452"/>
        <v>12.672000000000001</v>
      </c>
      <c r="M7050" s="343">
        <f t="shared" si="450"/>
        <v>11558.254000000101</v>
      </c>
      <c r="N7050" s="336"/>
    </row>
    <row r="7051" spans="1:14">
      <c r="A7051" s="336"/>
      <c r="B7051" s="341">
        <v>296880</v>
      </c>
      <c r="C7051" s="341" t="s">
        <v>255</v>
      </c>
      <c r="D7051" s="341">
        <v>0.04</v>
      </c>
      <c r="E7051" s="341">
        <v>90.02</v>
      </c>
      <c r="F7051" s="342">
        <f t="shared" si="451"/>
        <v>3.6008</v>
      </c>
      <c r="G7051" s="343">
        <f t="shared" si="453"/>
        <v>3826.3544000000361</v>
      </c>
      <c r="H7051" s="341">
        <v>296880</v>
      </c>
      <c r="I7051" s="341" t="s">
        <v>255</v>
      </c>
      <c r="J7051" s="341">
        <v>0.04</v>
      </c>
      <c r="K7051" s="341">
        <v>90.02</v>
      </c>
      <c r="L7051" s="342">
        <f t="shared" si="452"/>
        <v>3.6008</v>
      </c>
      <c r="M7051" s="343">
        <f t="shared" si="450"/>
        <v>3791.0912000000371</v>
      </c>
      <c r="N7051" s="336"/>
    </row>
    <row r="7052" spans="1:14">
      <c r="A7052" s="336"/>
      <c r="B7052" s="341">
        <v>296880</v>
      </c>
      <c r="C7052" s="341" t="s">
        <v>256</v>
      </c>
      <c r="D7052" s="341">
        <v>0.1</v>
      </c>
      <c r="E7052" s="341">
        <v>90.02</v>
      </c>
      <c r="F7052" s="342">
        <f t="shared" si="451"/>
        <v>9.0020000000000007</v>
      </c>
      <c r="G7052" s="343">
        <f t="shared" si="453"/>
        <v>9409.3544000001366</v>
      </c>
      <c r="H7052" s="341">
        <v>296880</v>
      </c>
      <c r="I7052" s="341" t="s">
        <v>256</v>
      </c>
      <c r="J7052" s="341">
        <v>0.1</v>
      </c>
      <c r="K7052" s="341">
        <v>90.02</v>
      </c>
      <c r="L7052" s="342">
        <f t="shared" si="452"/>
        <v>9.0020000000000007</v>
      </c>
      <c r="M7052" s="343">
        <f t="shared" si="450"/>
        <v>9322.1452000001191</v>
      </c>
      <c r="N7052" s="336"/>
    </row>
    <row r="7053" spans="1:14">
      <c r="A7053" s="336"/>
      <c r="B7053" s="341">
        <v>296880</v>
      </c>
      <c r="C7053" s="341" t="s">
        <v>257</v>
      </c>
      <c r="D7053" s="341">
        <v>0.125</v>
      </c>
      <c r="E7053" s="341">
        <v>92.52</v>
      </c>
      <c r="F7053" s="342">
        <f t="shared" si="451"/>
        <v>11.565</v>
      </c>
      <c r="G7053" s="343">
        <f t="shared" si="453"/>
        <v>12338.715000000042</v>
      </c>
      <c r="H7053" s="341">
        <v>296880</v>
      </c>
      <c r="I7053" s="341" t="s">
        <v>257</v>
      </c>
      <c r="J7053" s="341">
        <v>0.125</v>
      </c>
      <c r="K7053" s="341">
        <v>92.52</v>
      </c>
      <c r="L7053" s="342">
        <f t="shared" si="452"/>
        <v>11.565</v>
      </c>
      <c r="M7053" s="343">
        <f t="shared" ref="M7053:M7116" si="454">M7047+L7053</f>
        <v>12225.343749999982</v>
      </c>
      <c r="N7053" s="336"/>
    </row>
    <row r="7054" spans="1:14">
      <c r="A7054" s="336"/>
      <c r="B7054" s="341">
        <v>296880</v>
      </c>
      <c r="C7054" s="341" t="s">
        <v>258</v>
      </c>
      <c r="D7054" s="341">
        <v>0.125</v>
      </c>
      <c r="E7054" s="341">
        <v>95.02</v>
      </c>
      <c r="F7054" s="342">
        <f t="shared" si="451"/>
        <v>11.8775</v>
      </c>
      <c r="G7054" s="343">
        <f t="shared" si="453"/>
        <v>12638.836250000073</v>
      </c>
      <c r="H7054" s="341">
        <v>296880</v>
      </c>
      <c r="I7054" s="341" t="s">
        <v>258</v>
      </c>
      <c r="J7054" s="341">
        <v>0.125</v>
      </c>
      <c r="K7054" s="341">
        <v>95.02</v>
      </c>
      <c r="L7054" s="342">
        <f t="shared" si="452"/>
        <v>11.8775</v>
      </c>
      <c r="M7054" s="343">
        <f t="shared" si="454"/>
        <v>12522.577500000078</v>
      </c>
      <c r="N7054" s="336"/>
    </row>
    <row r="7055" spans="1:14">
      <c r="A7055" s="13"/>
      <c r="B7055" s="341">
        <v>296880</v>
      </c>
      <c r="C7055" s="341" t="s">
        <v>259</v>
      </c>
      <c r="D7055" s="341">
        <v>0.1</v>
      </c>
      <c r="E7055" s="341">
        <v>97.02</v>
      </c>
      <c r="F7055" s="342">
        <f t="shared" si="451"/>
        <v>9.702</v>
      </c>
      <c r="G7055" s="343">
        <f t="shared" si="453"/>
        <v>10303.019000000009</v>
      </c>
      <c r="H7055" s="341">
        <v>296880</v>
      </c>
      <c r="I7055" s="341" t="s">
        <v>259</v>
      </c>
      <c r="J7055" s="341">
        <v>0.1</v>
      </c>
      <c r="K7055" s="341">
        <v>97.02</v>
      </c>
      <c r="L7055" s="342">
        <f t="shared" si="452"/>
        <v>9.702</v>
      </c>
      <c r="M7055" s="343">
        <f t="shared" si="454"/>
        <v>10208.243999999971</v>
      </c>
      <c r="N7055" s="13"/>
    </row>
    <row r="7056" spans="1:14">
      <c r="A7056" s="336"/>
      <c r="B7056" s="341">
        <v>296880</v>
      </c>
      <c r="C7056" s="341" t="s">
        <v>260</v>
      </c>
      <c r="D7056" s="341">
        <v>0.1</v>
      </c>
      <c r="E7056" s="341">
        <v>126.72</v>
      </c>
      <c r="F7056" s="342">
        <f t="shared" si="451"/>
        <v>12.672000000000001</v>
      </c>
      <c r="G7056" s="343">
        <f t="shared" si="453"/>
        <v>12494.041000000077</v>
      </c>
      <c r="H7056" s="341">
        <v>296880</v>
      </c>
      <c r="I7056" s="341" t="s">
        <v>260</v>
      </c>
      <c r="J7056" s="341">
        <v>0.1</v>
      </c>
      <c r="K7056" s="341">
        <v>126.72</v>
      </c>
      <c r="L7056" s="342">
        <f t="shared" si="452"/>
        <v>12.672000000000001</v>
      </c>
      <c r="M7056" s="343">
        <f t="shared" si="454"/>
        <v>11570.926000000101</v>
      </c>
      <c r="N7056" s="336"/>
    </row>
    <row r="7057" spans="1:14">
      <c r="A7057" s="336"/>
      <c r="B7057" s="341">
        <v>296890</v>
      </c>
      <c r="C7057" s="341" t="s">
        <v>255</v>
      </c>
      <c r="D7057" s="341">
        <v>0.04</v>
      </c>
      <c r="E7057" s="341">
        <v>90.02</v>
      </c>
      <c r="F7057" s="342">
        <f t="shared" si="451"/>
        <v>3.6008</v>
      </c>
      <c r="G7057" s="343">
        <f t="shared" si="453"/>
        <v>3829.9552000000363</v>
      </c>
      <c r="H7057" s="341">
        <v>296890</v>
      </c>
      <c r="I7057" s="341" t="s">
        <v>255</v>
      </c>
      <c r="J7057" s="341">
        <v>0.04</v>
      </c>
      <c r="K7057" s="341">
        <v>90.02</v>
      </c>
      <c r="L7057" s="342">
        <f t="shared" si="452"/>
        <v>3.6008</v>
      </c>
      <c r="M7057" s="343">
        <f t="shared" si="454"/>
        <v>3794.6920000000373</v>
      </c>
      <c r="N7057" s="336"/>
    </row>
    <row r="7058" spans="1:14">
      <c r="A7058" s="336"/>
      <c r="B7058" s="341">
        <v>296890</v>
      </c>
      <c r="C7058" s="341" t="s">
        <v>256</v>
      </c>
      <c r="D7058" s="341">
        <v>0.1</v>
      </c>
      <c r="E7058" s="341">
        <v>90.02</v>
      </c>
      <c r="F7058" s="342">
        <f t="shared" si="451"/>
        <v>9.0020000000000007</v>
      </c>
      <c r="G7058" s="343">
        <f t="shared" si="453"/>
        <v>9418.356400000137</v>
      </c>
      <c r="H7058" s="341">
        <v>296890</v>
      </c>
      <c r="I7058" s="341" t="s">
        <v>256</v>
      </c>
      <c r="J7058" s="341">
        <v>0.1</v>
      </c>
      <c r="K7058" s="341">
        <v>90.02</v>
      </c>
      <c r="L7058" s="342">
        <f t="shared" si="452"/>
        <v>9.0020000000000007</v>
      </c>
      <c r="M7058" s="343">
        <f t="shared" si="454"/>
        <v>9331.1472000001195</v>
      </c>
      <c r="N7058" s="336"/>
    </row>
    <row r="7059" spans="1:14">
      <c r="A7059" s="336"/>
      <c r="B7059" s="341">
        <v>296890</v>
      </c>
      <c r="C7059" s="341" t="s">
        <v>257</v>
      </c>
      <c r="D7059" s="341">
        <v>0.125</v>
      </c>
      <c r="E7059" s="341">
        <v>92.52</v>
      </c>
      <c r="F7059" s="342">
        <f t="shared" si="451"/>
        <v>11.565</v>
      </c>
      <c r="G7059" s="343">
        <f t="shared" si="453"/>
        <v>12350.280000000042</v>
      </c>
      <c r="H7059" s="341">
        <v>296890</v>
      </c>
      <c r="I7059" s="341" t="s">
        <v>257</v>
      </c>
      <c r="J7059" s="341">
        <v>0.125</v>
      </c>
      <c r="K7059" s="341">
        <v>92.52</v>
      </c>
      <c r="L7059" s="342">
        <f t="shared" si="452"/>
        <v>11.565</v>
      </c>
      <c r="M7059" s="343">
        <f t="shared" si="454"/>
        <v>12236.908749999982</v>
      </c>
      <c r="N7059" s="336"/>
    </row>
    <row r="7060" spans="1:14">
      <c r="A7060" s="336"/>
      <c r="B7060" s="341">
        <v>296890</v>
      </c>
      <c r="C7060" s="341" t="s">
        <v>258</v>
      </c>
      <c r="D7060" s="341">
        <v>0.125</v>
      </c>
      <c r="E7060" s="341">
        <v>95.02</v>
      </c>
      <c r="F7060" s="342">
        <f t="shared" si="451"/>
        <v>11.8775</v>
      </c>
      <c r="G7060" s="343">
        <f t="shared" si="453"/>
        <v>12650.713750000074</v>
      </c>
      <c r="H7060" s="341">
        <v>296890</v>
      </c>
      <c r="I7060" s="341" t="s">
        <v>258</v>
      </c>
      <c r="J7060" s="341">
        <v>0.125</v>
      </c>
      <c r="K7060" s="341">
        <v>95.02</v>
      </c>
      <c r="L7060" s="342">
        <f t="shared" si="452"/>
        <v>11.8775</v>
      </c>
      <c r="M7060" s="343">
        <f t="shared" si="454"/>
        <v>12534.455000000078</v>
      </c>
      <c r="N7060" s="336"/>
    </row>
    <row r="7061" spans="1:14">
      <c r="A7061" s="336"/>
      <c r="B7061" s="341">
        <v>296890</v>
      </c>
      <c r="C7061" s="341" t="s">
        <v>259</v>
      </c>
      <c r="D7061" s="341">
        <v>0.1</v>
      </c>
      <c r="E7061" s="341">
        <v>97.02</v>
      </c>
      <c r="F7061" s="342">
        <f t="shared" si="451"/>
        <v>9.702</v>
      </c>
      <c r="G7061" s="343">
        <f t="shared" si="453"/>
        <v>10312.721000000009</v>
      </c>
      <c r="H7061" s="341">
        <v>296890</v>
      </c>
      <c r="I7061" s="341" t="s">
        <v>259</v>
      </c>
      <c r="J7061" s="341">
        <v>0.1</v>
      </c>
      <c r="K7061" s="341">
        <v>97.02</v>
      </c>
      <c r="L7061" s="342">
        <f t="shared" si="452"/>
        <v>9.702</v>
      </c>
      <c r="M7061" s="343">
        <f t="shared" si="454"/>
        <v>10217.945999999971</v>
      </c>
      <c r="N7061" s="336"/>
    </row>
    <row r="7062" spans="1:14">
      <c r="A7062" s="13"/>
      <c r="B7062" s="341">
        <v>296890</v>
      </c>
      <c r="C7062" s="341" t="s">
        <v>260</v>
      </c>
      <c r="D7062" s="341">
        <v>0.1</v>
      </c>
      <c r="E7062" s="341">
        <v>126.72</v>
      </c>
      <c r="F7062" s="342">
        <f t="shared" si="451"/>
        <v>12.672000000000001</v>
      </c>
      <c r="G7062" s="343">
        <f t="shared" si="453"/>
        <v>12506.713000000078</v>
      </c>
      <c r="H7062" s="341">
        <v>296890</v>
      </c>
      <c r="I7062" s="341" t="s">
        <v>260</v>
      </c>
      <c r="J7062" s="341">
        <v>0.1</v>
      </c>
      <c r="K7062" s="341">
        <v>126.72</v>
      </c>
      <c r="L7062" s="342">
        <f t="shared" si="452"/>
        <v>12.672000000000001</v>
      </c>
      <c r="M7062" s="343">
        <f t="shared" si="454"/>
        <v>11583.598000000102</v>
      </c>
      <c r="N7062" s="13"/>
    </row>
    <row r="7063" spans="1:14">
      <c r="A7063" s="336"/>
      <c r="B7063" s="341">
        <v>296900</v>
      </c>
      <c r="C7063" s="341" t="s">
        <v>255</v>
      </c>
      <c r="D7063" s="341">
        <v>0.04</v>
      </c>
      <c r="E7063" s="341">
        <v>90.02</v>
      </c>
      <c r="F7063" s="342">
        <f t="shared" si="451"/>
        <v>3.6008</v>
      </c>
      <c r="G7063" s="343">
        <f t="shared" si="453"/>
        <v>3833.5560000000364</v>
      </c>
      <c r="H7063" s="341">
        <v>296900</v>
      </c>
      <c r="I7063" s="341" t="s">
        <v>255</v>
      </c>
      <c r="J7063" s="341">
        <v>0.04</v>
      </c>
      <c r="K7063" s="341">
        <v>90.02</v>
      </c>
      <c r="L7063" s="342">
        <f t="shared" si="452"/>
        <v>3.6008</v>
      </c>
      <c r="M7063" s="343">
        <f t="shared" si="454"/>
        <v>3798.2928000000375</v>
      </c>
      <c r="N7063" s="336"/>
    </row>
    <row r="7064" spans="1:14">
      <c r="A7064" s="336"/>
      <c r="B7064" s="341">
        <v>296900</v>
      </c>
      <c r="C7064" s="341" t="s">
        <v>256</v>
      </c>
      <c r="D7064" s="341">
        <v>0.1</v>
      </c>
      <c r="E7064" s="341">
        <v>90.02</v>
      </c>
      <c r="F7064" s="342">
        <f t="shared" si="451"/>
        <v>9.0020000000000007</v>
      </c>
      <c r="G7064" s="343">
        <f t="shared" si="453"/>
        <v>9427.3584000001374</v>
      </c>
      <c r="H7064" s="341">
        <v>296900</v>
      </c>
      <c r="I7064" s="341" t="s">
        <v>256</v>
      </c>
      <c r="J7064" s="341">
        <v>0.1</v>
      </c>
      <c r="K7064" s="341">
        <v>90.02</v>
      </c>
      <c r="L7064" s="342">
        <f t="shared" si="452"/>
        <v>9.0020000000000007</v>
      </c>
      <c r="M7064" s="343">
        <f t="shared" si="454"/>
        <v>9340.1492000001199</v>
      </c>
      <c r="N7064" s="336"/>
    </row>
    <row r="7065" spans="1:14">
      <c r="A7065" s="336"/>
      <c r="B7065" s="341">
        <v>296900</v>
      </c>
      <c r="C7065" s="341" t="s">
        <v>257</v>
      </c>
      <c r="D7065" s="341">
        <v>0.125</v>
      </c>
      <c r="E7065" s="341">
        <v>92.52</v>
      </c>
      <c r="F7065" s="342">
        <f t="shared" si="451"/>
        <v>11.565</v>
      </c>
      <c r="G7065" s="343">
        <f t="shared" si="453"/>
        <v>12361.845000000043</v>
      </c>
      <c r="H7065" s="341">
        <v>296900</v>
      </c>
      <c r="I7065" s="341" t="s">
        <v>257</v>
      </c>
      <c r="J7065" s="341">
        <v>0.125</v>
      </c>
      <c r="K7065" s="341">
        <v>92.52</v>
      </c>
      <c r="L7065" s="342">
        <f t="shared" si="452"/>
        <v>11.565</v>
      </c>
      <c r="M7065" s="343">
        <f t="shared" si="454"/>
        <v>12248.473749999983</v>
      </c>
      <c r="N7065" s="336"/>
    </row>
    <row r="7066" spans="1:14">
      <c r="A7066" s="336"/>
      <c r="B7066" s="341">
        <v>296900</v>
      </c>
      <c r="C7066" s="341" t="s">
        <v>258</v>
      </c>
      <c r="D7066" s="341">
        <v>0.125</v>
      </c>
      <c r="E7066" s="341">
        <v>95.02</v>
      </c>
      <c r="F7066" s="342">
        <f t="shared" si="451"/>
        <v>11.8775</v>
      </c>
      <c r="G7066" s="343">
        <f t="shared" si="453"/>
        <v>12662.591250000074</v>
      </c>
      <c r="H7066" s="341">
        <v>296900</v>
      </c>
      <c r="I7066" s="341" t="s">
        <v>258</v>
      </c>
      <c r="J7066" s="341">
        <v>0.125</v>
      </c>
      <c r="K7066" s="341">
        <v>95.02</v>
      </c>
      <c r="L7066" s="342">
        <f t="shared" si="452"/>
        <v>11.8775</v>
      </c>
      <c r="M7066" s="343">
        <f t="shared" si="454"/>
        <v>12546.332500000079</v>
      </c>
      <c r="N7066" s="336"/>
    </row>
    <row r="7067" spans="1:14">
      <c r="A7067" s="336"/>
      <c r="B7067" s="341">
        <v>296900</v>
      </c>
      <c r="C7067" s="341" t="s">
        <v>259</v>
      </c>
      <c r="D7067" s="341">
        <v>0.1</v>
      </c>
      <c r="E7067" s="341">
        <v>97.02</v>
      </c>
      <c r="F7067" s="342">
        <f t="shared" si="451"/>
        <v>9.702</v>
      </c>
      <c r="G7067" s="343">
        <f t="shared" si="453"/>
        <v>10322.423000000008</v>
      </c>
      <c r="H7067" s="341">
        <v>296900</v>
      </c>
      <c r="I7067" s="341" t="s">
        <v>259</v>
      </c>
      <c r="J7067" s="341">
        <v>0.1</v>
      </c>
      <c r="K7067" s="341">
        <v>97.02</v>
      </c>
      <c r="L7067" s="342">
        <f t="shared" si="452"/>
        <v>9.702</v>
      </c>
      <c r="M7067" s="343">
        <f t="shared" si="454"/>
        <v>10227.64799999997</v>
      </c>
      <c r="N7067" s="336"/>
    </row>
    <row r="7068" spans="1:14">
      <c r="A7068" s="336"/>
      <c r="B7068" s="341">
        <v>296900</v>
      </c>
      <c r="C7068" s="341" t="s">
        <v>260</v>
      </c>
      <c r="D7068" s="341">
        <v>0.1</v>
      </c>
      <c r="E7068" s="341">
        <v>126.72</v>
      </c>
      <c r="F7068" s="342">
        <f t="shared" si="451"/>
        <v>12.672000000000001</v>
      </c>
      <c r="G7068" s="343">
        <f t="shared" si="453"/>
        <v>12519.385000000078</v>
      </c>
      <c r="H7068" s="341">
        <v>296900</v>
      </c>
      <c r="I7068" s="341" t="s">
        <v>260</v>
      </c>
      <c r="J7068" s="341">
        <v>0.1</v>
      </c>
      <c r="K7068" s="341">
        <v>126.72</v>
      </c>
      <c r="L7068" s="342">
        <f t="shared" si="452"/>
        <v>12.672000000000001</v>
      </c>
      <c r="M7068" s="343">
        <f t="shared" si="454"/>
        <v>11596.270000000102</v>
      </c>
      <c r="N7068" s="336"/>
    </row>
    <row r="7069" spans="1:14">
      <c r="A7069" s="13"/>
      <c r="B7069" s="341">
        <v>296910</v>
      </c>
      <c r="C7069" s="341" t="s">
        <v>255</v>
      </c>
      <c r="D7069" s="341">
        <v>0.04</v>
      </c>
      <c r="E7069" s="341">
        <v>90.02</v>
      </c>
      <c r="F7069" s="342">
        <f t="shared" si="451"/>
        <v>3.6008</v>
      </c>
      <c r="G7069" s="343">
        <f t="shared" si="453"/>
        <v>3837.1568000000366</v>
      </c>
      <c r="H7069" s="341">
        <v>296910</v>
      </c>
      <c r="I7069" s="341" t="s">
        <v>255</v>
      </c>
      <c r="J7069" s="341">
        <v>0.04</v>
      </c>
      <c r="K7069" s="341">
        <v>90.02</v>
      </c>
      <c r="L7069" s="342">
        <f t="shared" si="452"/>
        <v>3.6008</v>
      </c>
      <c r="M7069" s="343">
        <f t="shared" si="454"/>
        <v>3801.8936000000376</v>
      </c>
      <c r="N7069" s="13"/>
    </row>
    <row r="7070" spans="1:14">
      <c r="A7070" s="336"/>
      <c r="B7070" s="341">
        <v>296910</v>
      </c>
      <c r="C7070" s="341" t="s">
        <v>256</v>
      </c>
      <c r="D7070" s="341">
        <v>0.1</v>
      </c>
      <c r="E7070" s="341">
        <v>90.02</v>
      </c>
      <c r="F7070" s="342">
        <f t="shared" si="451"/>
        <v>9.0020000000000007</v>
      </c>
      <c r="G7070" s="343">
        <f t="shared" si="453"/>
        <v>9436.3604000001378</v>
      </c>
      <c r="H7070" s="341">
        <v>296910</v>
      </c>
      <c r="I7070" s="341" t="s">
        <v>256</v>
      </c>
      <c r="J7070" s="341">
        <v>0.1</v>
      </c>
      <c r="K7070" s="341">
        <v>90.02</v>
      </c>
      <c r="L7070" s="342">
        <f t="shared" si="452"/>
        <v>9.0020000000000007</v>
      </c>
      <c r="M7070" s="343">
        <f t="shared" si="454"/>
        <v>9349.1512000001203</v>
      </c>
      <c r="N7070" s="336"/>
    </row>
    <row r="7071" spans="1:14">
      <c r="A7071" s="336"/>
      <c r="B7071" s="341">
        <v>296910</v>
      </c>
      <c r="C7071" s="341" t="s">
        <v>257</v>
      </c>
      <c r="D7071" s="341">
        <v>0.125</v>
      </c>
      <c r="E7071" s="341">
        <v>92.52</v>
      </c>
      <c r="F7071" s="342">
        <f t="shared" si="451"/>
        <v>11.565</v>
      </c>
      <c r="G7071" s="343">
        <f t="shared" si="453"/>
        <v>12373.410000000044</v>
      </c>
      <c r="H7071" s="341">
        <v>296910</v>
      </c>
      <c r="I7071" s="341" t="s">
        <v>257</v>
      </c>
      <c r="J7071" s="341">
        <v>0.125</v>
      </c>
      <c r="K7071" s="341">
        <v>92.52</v>
      </c>
      <c r="L7071" s="342">
        <f t="shared" si="452"/>
        <v>11.565</v>
      </c>
      <c r="M7071" s="343">
        <f t="shared" si="454"/>
        <v>12260.038749999983</v>
      </c>
      <c r="N7071" s="336"/>
    </row>
    <row r="7072" spans="1:14">
      <c r="A7072" s="336"/>
      <c r="B7072" s="341">
        <v>296910</v>
      </c>
      <c r="C7072" s="341" t="s">
        <v>258</v>
      </c>
      <c r="D7072" s="341">
        <v>0.125</v>
      </c>
      <c r="E7072" s="341">
        <v>95.02</v>
      </c>
      <c r="F7072" s="342">
        <f t="shared" si="451"/>
        <v>11.8775</v>
      </c>
      <c r="G7072" s="343">
        <f t="shared" si="453"/>
        <v>12674.468750000075</v>
      </c>
      <c r="H7072" s="341">
        <v>296910</v>
      </c>
      <c r="I7072" s="341" t="s">
        <v>258</v>
      </c>
      <c r="J7072" s="341">
        <v>0.125</v>
      </c>
      <c r="K7072" s="341">
        <v>95.02</v>
      </c>
      <c r="L7072" s="342">
        <f t="shared" si="452"/>
        <v>11.8775</v>
      </c>
      <c r="M7072" s="343">
        <f t="shared" si="454"/>
        <v>12558.210000000079</v>
      </c>
      <c r="N7072" s="336"/>
    </row>
    <row r="7073" spans="1:14">
      <c r="A7073" s="336"/>
      <c r="B7073" s="341">
        <v>296910</v>
      </c>
      <c r="C7073" s="341" t="s">
        <v>259</v>
      </c>
      <c r="D7073" s="341">
        <v>0.1</v>
      </c>
      <c r="E7073" s="341">
        <v>97.02</v>
      </c>
      <c r="F7073" s="342">
        <f t="shared" si="451"/>
        <v>9.702</v>
      </c>
      <c r="G7073" s="343">
        <f t="shared" si="453"/>
        <v>10332.125000000007</v>
      </c>
      <c r="H7073" s="341">
        <v>296910</v>
      </c>
      <c r="I7073" s="341" t="s">
        <v>259</v>
      </c>
      <c r="J7073" s="341">
        <v>0.1</v>
      </c>
      <c r="K7073" s="341">
        <v>97.02</v>
      </c>
      <c r="L7073" s="342">
        <f t="shared" si="452"/>
        <v>9.702</v>
      </c>
      <c r="M7073" s="343">
        <f t="shared" si="454"/>
        <v>10237.349999999969</v>
      </c>
      <c r="N7073" s="336"/>
    </row>
    <row r="7074" spans="1:14">
      <c r="A7074" s="336"/>
      <c r="B7074" s="341">
        <v>296910</v>
      </c>
      <c r="C7074" s="341" t="s">
        <v>260</v>
      </c>
      <c r="D7074" s="341">
        <v>0.1</v>
      </c>
      <c r="E7074" s="341">
        <v>126.72</v>
      </c>
      <c r="F7074" s="342">
        <f t="shared" si="451"/>
        <v>12.672000000000001</v>
      </c>
      <c r="G7074" s="343">
        <f t="shared" si="453"/>
        <v>12532.057000000079</v>
      </c>
      <c r="H7074" s="341">
        <v>296910</v>
      </c>
      <c r="I7074" s="341" t="s">
        <v>260</v>
      </c>
      <c r="J7074" s="341">
        <v>0.1</v>
      </c>
      <c r="K7074" s="341">
        <v>126.72</v>
      </c>
      <c r="L7074" s="342">
        <f t="shared" si="452"/>
        <v>12.672000000000001</v>
      </c>
      <c r="M7074" s="343">
        <f t="shared" si="454"/>
        <v>11608.942000000103</v>
      </c>
      <c r="N7074" s="336"/>
    </row>
    <row r="7075" spans="1:14">
      <c r="A7075" s="336"/>
      <c r="B7075" s="341">
        <v>296920</v>
      </c>
      <c r="C7075" s="341" t="s">
        <v>255</v>
      </c>
      <c r="D7075" s="341">
        <v>0.04</v>
      </c>
      <c r="E7075" s="341">
        <v>90.02</v>
      </c>
      <c r="F7075" s="342">
        <f t="shared" si="451"/>
        <v>3.6008</v>
      </c>
      <c r="G7075" s="343">
        <f t="shared" si="453"/>
        <v>3840.7576000000367</v>
      </c>
      <c r="H7075" s="341">
        <v>296920</v>
      </c>
      <c r="I7075" s="341" t="s">
        <v>255</v>
      </c>
      <c r="J7075" s="341">
        <v>0.04</v>
      </c>
      <c r="K7075" s="341">
        <v>90.02</v>
      </c>
      <c r="L7075" s="342">
        <f t="shared" si="452"/>
        <v>3.6008</v>
      </c>
      <c r="M7075" s="343">
        <f t="shared" si="454"/>
        <v>3805.4944000000378</v>
      </c>
      <c r="N7075" s="336"/>
    </row>
    <row r="7076" spans="1:14">
      <c r="A7076" s="13"/>
      <c r="B7076" s="341">
        <v>296920</v>
      </c>
      <c r="C7076" s="341" t="s">
        <v>256</v>
      </c>
      <c r="D7076" s="341">
        <v>0.1</v>
      </c>
      <c r="E7076" s="341">
        <v>90.02</v>
      </c>
      <c r="F7076" s="342">
        <f t="shared" si="451"/>
        <v>9.0020000000000007</v>
      </c>
      <c r="G7076" s="343">
        <f t="shared" si="453"/>
        <v>9445.3624000001382</v>
      </c>
      <c r="H7076" s="341">
        <v>296920</v>
      </c>
      <c r="I7076" s="341" t="s">
        <v>256</v>
      </c>
      <c r="J7076" s="341">
        <v>0.1</v>
      </c>
      <c r="K7076" s="341">
        <v>90.02</v>
      </c>
      <c r="L7076" s="342">
        <f t="shared" si="452"/>
        <v>9.0020000000000007</v>
      </c>
      <c r="M7076" s="343">
        <f t="shared" si="454"/>
        <v>9358.1532000001207</v>
      </c>
      <c r="N7076" s="13"/>
    </row>
    <row r="7077" spans="1:14">
      <c r="A7077" s="336"/>
      <c r="B7077" s="341">
        <v>296920</v>
      </c>
      <c r="C7077" s="341" t="s">
        <v>257</v>
      </c>
      <c r="D7077" s="341">
        <v>0.125</v>
      </c>
      <c r="E7077" s="341">
        <v>92.52</v>
      </c>
      <c r="F7077" s="342">
        <f t="shared" si="451"/>
        <v>11.565</v>
      </c>
      <c r="G7077" s="343">
        <f t="shared" si="453"/>
        <v>12384.975000000044</v>
      </c>
      <c r="H7077" s="341">
        <v>296920</v>
      </c>
      <c r="I7077" s="341" t="s">
        <v>257</v>
      </c>
      <c r="J7077" s="341">
        <v>0.125</v>
      </c>
      <c r="K7077" s="341">
        <v>92.52</v>
      </c>
      <c r="L7077" s="342">
        <f t="shared" si="452"/>
        <v>11.565</v>
      </c>
      <c r="M7077" s="343">
        <f t="shared" si="454"/>
        <v>12271.603749999984</v>
      </c>
      <c r="N7077" s="336"/>
    </row>
    <row r="7078" spans="1:14">
      <c r="A7078" s="336"/>
      <c r="B7078" s="341">
        <v>296920</v>
      </c>
      <c r="C7078" s="341" t="s">
        <v>258</v>
      </c>
      <c r="D7078" s="341">
        <v>0.125</v>
      </c>
      <c r="E7078" s="341">
        <v>95.02</v>
      </c>
      <c r="F7078" s="342">
        <f t="shared" si="451"/>
        <v>11.8775</v>
      </c>
      <c r="G7078" s="343">
        <f t="shared" si="453"/>
        <v>12686.346250000075</v>
      </c>
      <c r="H7078" s="341">
        <v>296920</v>
      </c>
      <c r="I7078" s="341" t="s">
        <v>258</v>
      </c>
      <c r="J7078" s="341">
        <v>0.125</v>
      </c>
      <c r="K7078" s="341">
        <v>95.02</v>
      </c>
      <c r="L7078" s="342">
        <f t="shared" si="452"/>
        <v>11.8775</v>
      </c>
      <c r="M7078" s="343">
        <f t="shared" si="454"/>
        <v>12570.08750000008</v>
      </c>
      <c r="N7078" s="336"/>
    </row>
    <row r="7079" spans="1:14">
      <c r="A7079" s="336"/>
      <c r="B7079" s="341">
        <v>296920</v>
      </c>
      <c r="C7079" s="341" t="s">
        <v>259</v>
      </c>
      <c r="D7079" s="341">
        <v>0.1</v>
      </c>
      <c r="E7079" s="341">
        <v>97.02</v>
      </c>
      <c r="F7079" s="342">
        <f t="shared" si="451"/>
        <v>9.702</v>
      </c>
      <c r="G7079" s="343">
        <f t="shared" si="453"/>
        <v>10341.827000000007</v>
      </c>
      <c r="H7079" s="341">
        <v>296920</v>
      </c>
      <c r="I7079" s="341" t="s">
        <v>259</v>
      </c>
      <c r="J7079" s="341">
        <v>0.1</v>
      </c>
      <c r="K7079" s="341">
        <v>97.02</v>
      </c>
      <c r="L7079" s="342">
        <f t="shared" si="452"/>
        <v>9.702</v>
      </c>
      <c r="M7079" s="343">
        <f t="shared" si="454"/>
        <v>10247.051999999969</v>
      </c>
      <c r="N7079" s="336"/>
    </row>
    <row r="7080" spans="1:14">
      <c r="A7080" s="336"/>
      <c r="B7080" s="341">
        <v>296920</v>
      </c>
      <c r="C7080" s="341" t="s">
        <v>260</v>
      </c>
      <c r="D7080" s="341">
        <v>0.1</v>
      </c>
      <c r="E7080" s="341">
        <v>126.72</v>
      </c>
      <c r="F7080" s="342">
        <f t="shared" si="451"/>
        <v>12.672000000000001</v>
      </c>
      <c r="G7080" s="343">
        <f t="shared" si="453"/>
        <v>12544.729000000079</v>
      </c>
      <c r="H7080" s="341">
        <v>296920</v>
      </c>
      <c r="I7080" s="341" t="s">
        <v>260</v>
      </c>
      <c r="J7080" s="341">
        <v>0.1</v>
      </c>
      <c r="K7080" s="341">
        <v>126.72</v>
      </c>
      <c r="L7080" s="342">
        <f t="shared" si="452"/>
        <v>12.672000000000001</v>
      </c>
      <c r="M7080" s="343">
        <f t="shared" si="454"/>
        <v>11621.614000000103</v>
      </c>
      <c r="N7080" s="336"/>
    </row>
    <row r="7081" spans="1:14">
      <c r="A7081" s="336"/>
      <c r="B7081" s="341">
        <v>296930</v>
      </c>
      <c r="C7081" s="341" t="s">
        <v>255</v>
      </c>
      <c r="D7081" s="341">
        <v>0.04</v>
      </c>
      <c r="E7081" s="341">
        <v>90.02</v>
      </c>
      <c r="F7081" s="342">
        <f t="shared" si="451"/>
        <v>3.6008</v>
      </c>
      <c r="G7081" s="343">
        <f t="shared" si="453"/>
        <v>3844.3584000000369</v>
      </c>
      <c r="H7081" s="341">
        <v>296930</v>
      </c>
      <c r="I7081" s="341" t="s">
        <v>255</v>
      </c>
      <c r="J7081" s="341">
        <v>0.04</v>
      </c>
      <c r="K7081" s="341">
        <v>90.02</v>
      </c>
      <c r="L7081" s="342">
        <f t="shared" si="452"/>
        <v>3.6008</v>
      </c>
      <c r="M7081" s="343">
        <f t="shared" si="454"/>
        <v>3809.0952000000379</v>
      </c>
      <c r="N7081" s="336"/>
    </row>
    <row r="7082" spans="1:14">
      <c r="A7082" s="336"/>
      <c r="B7082" s="341">
        <v>296930</v>
      </c>
      <c r="C7082" s="341" t="s">
        <v>256</v>
      </c>
      <c r="D7082" s="341">
        <v>0.1</v>
      </c>
      <c r="E7082" s="341">
        <v>90.02</v>
      </c>
      <c r="F7082" s="342">
        <f t="shared" si="451"/>
        <v>9.0020000000000007</v>
      </c>
      <c r="G7082" s="343">
        <f t="shared" si="453"/>
        <v>9454.3644000001386</v>
      </c>
      <c r="H7082" s="341">
        <v>296930</v>
      </c>
      <c r="I7082" s="341" t="s">
        <v>256</v>
      </c>
      <c r="J7082" s="341">
        <v>0.1</v>
      </c>
      <c r="K7082" s="341">
        <v>90.02</v>
      </c>
      <c r="L7082" s="342">
        <f t="shared" si="452"/>
        <v>9.0020000000000007</v>
      </c>
      <c r="M7082" s="343">
        <f t="shared" si="454"/>
        <v>9367.1552000001211</v>
      </c>
      <c r="N7082" s="336"/>
    </row>
    <row r="7083" spans="1:14">
      <c r="A7083" s="13"/>
      <c r="B7083" s="341">
        <v>296930</v>
      </c>
      <c r="C7083" s="341" t="s">
        <v>257</v>
      </c>
      <c r="D7083" s="341">
        <v>0.125</v>
      </c>
      <c r="E7083" s="341">
        <v>92.52</v>
      </c>
      <c r="F7083" s="342">
        <f t="shared" si="451"/>
        <v>11.565</v>
      </c>
      <c r="G7083" s="343">
        <f t="shared" si="453"/>
        <v>12396.540000000045</v>
      </c>
      <c r="H7083" s="341">
        <v>296930</v>
      </c>
      <c r="I7083" s="341" t="s">
        <v>257</v>
      </c>
      <c r="J7083" s="341">
        <v>0.125</v>
      </c>
      <c r="K7083" s="341">
        <v>92.52</v>
      </c>
      <c r="L7083" s="342">
        <f t="shared" si="452"/>
        <v>11.565</v>
      </c>
      <c r="M7083" s="343">
        <f t="shared" si="454"/>
        <v>12283.168749999984</v>
      </c>
      <c r="N7083" s="13"/>
    </row>
    <row r="7084" spans="1:14">
      <c r="A7084" s="336"/>
      <c r="B7084" s="341">
        <v>296930</v>
      </c>
      <c r="C7084" s="341" t="s">
        <v>258</v>
      </c>
      <c r="D7084" s="341">
        <v>0.125</v>
      </c>
      <c r="E7084" s="341">
        <v>95.02</v>
      </c>
      <c r="F7084" s="342">
        <f t="shared" si="451"/>
        <v>11.8775</v>
      </c>
      <c r="G7084" s="343">
        <f t="shared" si="453"/>
        <v>12698.223750000076</v>
      </c>
      <c r="H7084" s="341">
        <v>296930</v>
      </c>
      <c r="I7084" s="341" t="s">
        <v>258</v>
      </c>
      <c r="J7084" s="341">
        <v>0.125</v>
      </c>
      <c r="K7084" s="341">
        <v>95.02</v>
      </c>
      <c r="L7084" s="342">
        <f t="shared" si="452"/>
        <v>11.8775</v>
      </c>
      <c r="M7084" s="343">
        <f t="shared" si="454"/>
        <v>12581.96500000008</v>
      </c>
      <c r="N7084" s="336"/>
    </row>
    <row r="7085" spans="1:14">
      <c r="A7085" s="336"/>
      <c r="B7085" s="341">
        <v>296930</v>
      </c>
      <c r="C7085" s="341" t="s">
        <v>259</v>
      </c>
      <c r="D7085" s="341">
        <v>0.1</v>
      </c>
      <c r="E7085" s="341">
        <v>97.02</v>
      </c>
      <c r="F7085" s="342">
        <f t="shared" si="451"/>
        <v>9.702</v>
      </c>
      <c r="G7085" s="343">
        <f t="shared" si="453"/>
        <v>10351.529000000006</v>
      </c>
      <c r="H7085" s="341">
        <v>296930</v>
      </c>
      <c r="I7085" s="341" t="s">
        <v>259</v>
      </c>
      <c r="J7085" s="341">
        <v>0.1</v>
      </c>
      <c r="K7085" s="341">
        <v>97.02</v>
      </c>
      <c r="L7085" s="342">
        <f t="shared" si="452"/>
        <v>9.702</v>
      </c>
      <c r="M7085" s="343">
        <f t="shared" si="454"/>
        <v>10256.753999999968</v>
      </c>
      <c r="N7085" s="336"/>
    </row>
    <row r="7086" spans="1:14">
      <c r="A7086" s="336"/>
      <c r="B7086" s="341">
        <v>296930</v>
      </c>
      <c r="C7086" s="341" t="s">
        <v>260</v>
      </c>
      <c r="D7086" s="341">
        <v>0.1</v>
      </c>
      <c r="E7086" s="341">
        <v>126.72</v>
      </c>
      <c r="F7086" s="342">
        <f t="shared" si="451"/>
        <v>12.672000000000001</v>
      </c>
      <c r="G7086" s="343">
        <f t="shared" si="453"/>
        <v>12557.40100000008</v>
      </c>
      <c r="H7086" s="341">
        <v>296930</v>
      </c>
      <c r="I7086" s="341" t="s">
        <v>260</v>
      </c>
      <c r="J7086" s="341">
        <v>0.1</v>
      </c>
      <c r="K7086" s="341">
        <v>126.72</v>
      </c>
      <c r="L7086" s="342">
        <f t="shared" si="452"/>
        <v>12.672000000000001</v>
      </c>
      <c r="M7086" s="343">
        <f t="shared" si="454"/>
        <v>11634.286000000104</v>
      </c>
      <c r="N7086" s="336"/>
    </row>
    <row r="7087" spans="1:14">
      <c r="A7087" s="336"/>
      <c r="B7087" s="341">
        <v>296940</v>
      </c>
      <c r="C7087" s="341" t="s">
        <v>255</v>
      </c>
      <c r="D7087" s="341">
        <v>0.04</v>
      </c>
      <c r="E7087" s="341">
        <v>90.02</v>
      </c>
      <c r="F7087" s="342">
        <f t="shared" si="451"/>
        <v>3.6008</v>
      </c>
      <c r="G7087" s="343">
        <f t="shared" si="453"/>
        <v>3847.9592000000371</v>
      </c>
      <c r="H7087" s="341">
        <v>296940</v>
      </c>
      <c r="I7087" s="341" t="s">
        <v>255</v>
      </c>
      <c r="J7087" s="341">
        <v>0.04</v>
      </c>
      <c r="K7087" s="341">
        <v>90.02</v>
      </c>
      <c r="L7087" s="342">
        <f t="shared" si="452"/>
        <v>3.6008</v>
      </c>
      <c r="M7087" s="343">
        <f t="shared" si="454"/>
        <v>3812.6960000000381</v>
      </c>
      <c r="N7087" s="336"/>
    </row>
    <row r="7088" spans="1:14">
      <c r="A7088" s="336"/>
      <c r="B7088" s="341">
        <v>296940</v>
      </c>
      <c r="C7088" s="341" t="s">
        <v>256</v>
      </c>
      <c r="D7088" s="341">
        <v>0.1</v>
      </c>
      <c r="E7088" s="341">
        <v>90.02</v>
      </c>
      <c r="F7088" s="342">
        <f t="shared" si="451"/>
        <v>9.0020000000000007</v>
      </c>
      <c r="G7088" s="343">
        <f t="shared" si="453"/>
        <v>9463.366400000139</v>
      </c>
      <c r="H7088" s="341">
        <v>296940</v>
      </c>
      <c r="I7088" s="341" t="s">
        <v>256</v>
      </c>
      <c r="J7088" s="341">
        <v>0.1</v>
      </c>
      <c r="K7088" s="341">
        <v>90.02</v>
      </c>
      <c r="L7088" s="342">
        <f t="shared" si="452"/>
        <v>9.0020000000000007</v>
      </c>
      <c r="M7088" s="343">
        <f t="shared" si="454"/>
        <v>9376.1572000001215</v>
      </c>
      <c r="N7088" s="336"/>
    </row>
    <row r="7089" spans="1:14">
      <c r="A7089" s="336"/>
      <c r="B7089" s="341">
        <v>296940</v>
      </c>
      <c r="C7089" s="341" t="s">
        <v>257</v>
      </c>
      <c r="D7089" s="341">
        <v>0.125</v>
      </c>
      <c r="E7089" s="341">
        <v>92.52</v>
      </c>
      <c r="F7089" s="342">
        <f t="shared" si="451"/>
        <v>11.565</v>
      </c>
      <c r="G7089" s="343">
        <f t="shared" si="453"/>
        <v>12408.105000000045</v>
      </c>
      <c r="H7089" s="341">
        <v>296940</v>
      </c>
      <c r="I7089" s="341" t="s">
        <v>257</v>
      </c>
      <c r="J7089" s="341">
        <v>0.125</v>
      </c>
      <c r="K7089" s="341">
        <v>92.52</v>
      </c>
      <c r="L7089" s="342">
        <f t="shared" si="452"/>
        <v>11.565</v>
      </c>
      <c r="M7089" s="343">
        <f t="shared" si="454"/>
        <v>12294.733749999985</v>
      </c>
      <c r="N7089" s="336"/>
    </row>
    <row r="7090" spans="1:14">
      <c r="A7090" s="13"/>
      <c r="B7090" s="341">
        <v>296940</v>
      </c>
      <c r="C7090" s="341" t="s">
        <v>258</v>
      </c>
      <c r="D7090" s="341">
        <v>0.125</v>
      </c>
      <c r="E7090" s="341">
        <v>95.02</v>
      </c>
      <c r="F7090" s="342">
        <f t="shared" si="451"/>
        <v>11.8775</v>
      </c>
      <c r="G7090" s="343">
        <f t="shared" si="453"/>
        <v>12710.101250000076</v>
      </c>
      <c r="H7090" s="341">
        <v>296940</v>
      </c>
      <c r="I7090" s="341" t="s">
        <v>258</v>
      </c>
      <c r="J7090" s="341">
        <v>0.125</v>
      </c>
      <c r="K7090" s="341">
        <v>95.02</v>
      </c>
      <c r="L7090" s="342">
        <f t="shared" si="452"/>
        <v>11.8775</v>
      </c>
      <c r="M7090" s="343">
        <f t="shared" si="454"/>
        <v>12593.842500000081</v>
      </c>
      <c r="N7090" s="13"/>
    </row>
    <row r="7091" spans="1:14">
      <c r="A7091" s="336"/>
      <c r="B7091" s="341">
        <v>296940</v>
      </c>
      <c r="C7091" s="341" t="s">
        <v>259</v>
      </c>
      <c r="D7091" s="341">
        <v>0.1</v>
      </c>
      <c r="E7091" s="341">
        <v>97.02</v>
      </c>
      <c r="F7091" s="342">
        <f t="shared" si="451"/>
        <v>9.702</v>
      </c>
      <c r="G7091" s="343">
        <f t="shared" si="453"/>
        <v>10361.231000000005</v>
      </c>
      <c r="H7091" s="341">
        <v>296940</v>
      </c>
      <c r="I7091" s="341" t="s">
        <v>259</v>
      </c>
      <c r="J7091" s="341">
        <v>0.1</v>
      </c>
      <c r="K7091" s="341">
        <v>97.02</v>
      </c>
      <c r="L7091" s="342">
        <f t="shared" si="452"/>
        <v>9.702</v>
      </c>
      <c r="M7091" s="343">
        <f t="shared" si="454"/>
        <v>10266.455999999967</v>
      </c>
      <c r="N7091" s="336"/>
    </row>
    <row r="7092" spans="1:14">
      <c r="A7092" s="336"/>
      <c r="B7092" s="341">
        <v>296940</v>
      </c>
      <c r="C7092" s="341" t="s">
        <v>260</v>
      </c>
      <c r="D7092" s="341">
        <v>0.1</v>
      </c>
      <c r="E7092" s="341">
        <v>126.72</v>
      </c>
      <c r="F7092" s="342">
        <f t="shared" si="451"/>
        <v>12.672000000000001</v>
      </c>
      <c r="G7092" s="343">
        <f t="shared" si="453"/>
        <v>12570.07300000008</v>
      </c>
      <c r="H7092" s="341">
        <v>296940</v>
      </c>
      <c r="I7092" s="341" t="s">
        <v>260</v>
      </c>
      <c r="J7092" s="341">
        <v>0.1</v>
      </c>
      <c r="K7092" s="341">
        <v>126.72</v>
      </c>
      <c r="L7092" s="342">
        <f t="shared" si="452"/>
        <v>12.672000000000001</v>
      </c>
      <c r="M7092" s="343">
        <f t="shared" si="454"/>
        <v>11646.958000000104</v>
      </c>
      <c r="N7092" s="336"/>
    </row>
    <row r="7093" spans="1:14">
      <c r="A7093" s="336"/>
      <c r="B7093" s="341">
        <v>296950</v>
      </c>
      <c r="C7093" s="341" t="s">
        <v>255</v>
      </c>
      <c r="D7093" s="341">
        <v>0.04</v>
      </c>
      <c r="E7093" s="341">
        <v>90.02</v>
      </c>
      <c r="F7093" s="342">
        <f t="shared" si="451"/>
        <v>3.6008</v>
      </c>
      <c r="G7093" s="343">
        <f t="shared" si="453"/>
        <v>3851.5600000000372</v>
      </c>
      <c r="H7093" s="341">
        <v>296950</v>
      </c>
      <c r="I7093" s="341" t="s">
        <v>255</v>
      </c>
      <c r="J7093" s="341">
        <v>0.04</v>
      </c>
      <c r="K7093" s="341">
        <v>90.02</v>
      </c>
      <c r="L7093" s="342">
        <f t="shared" si="452"/>
        <v>3.6008</v>
      </c>
      <c r="M7093" s="343">
        <f t="shared" si="454"/>
        <v>3816.2968000000383</v>
      </c>
      <c r="N7093" s="336"/>
    </row>
    <row r="7094" spans="1:14">
      <c r="A7094" s="336"/>
      <c r="B7094" s="341">
        <v>296950</v>
      </c>
      <c r="C7094" s="341" t="s">
        <v>256</v>
      </c>
      <c r="D7094" s="341">
        <v>0.1</v>
      </c>
      <c r="E7094" s="341">
        <v>90.02</v>
      </c>
      <c r="F7094" s="342">
        <f t="shared" si="451"/>
        <v>9.0020000000000007</v>
      </c>
      <c r="G7094" s="343">
        <f t="shared" si="453"/>
        <v>9472.3684000001394</v>
      </c>
      <c r="H7094" s="341">
        <v>296950</v>
      </c>
      <c r="I7094" s="341" t="s">
        <v>256</v>
      </c>
      <c r="J7094" s="341">
        <v>0.1</v>
      </c>
      <c r="K7094" s="341">
        <v>90.02</v>
      </c>
      <c r="L7094" s="342">
        <f t="shared" si="452"/>
        <v>9.0020000000000007</v>
      </c>
      <c r="M7094" s="343">
        <f t="shared" si="454"/>
        <v>9385.1592000001219</v>
      </c>
      <c r="N7094" s="336"/>
    </row>
    <row r="7095" spans="1:14">
      <c r="A7095" s="336"/>
      <c r="B7095" s="341">
        <v>296950</v>
      </c>
      <c r="C7095" s="341" t="s">
        <v>257</v>
      </c>
      <c r="D7095" s="341">
        <v>0.125</v>
      </c>
      <c r="E7095" s="341">
        <v>92.52</v>
      </c>
      <c r="F7095" s="342">
        <f t="shared" si="451"/>
        <v>11.565</v>
      </c>
      <c r="G7095" s="343">
        <f t="shared" si="453"/>
        <v>12419.670000000046</v>
      </c>
      <c r="H7095" s="341">
        <v>296950</v>
      </c>
      <c r="I7095" s="341" t="s">
        <v>257</v>
      </c>
      <c r="J7095" s="341">
        <v>0.125</v>
      </c>
      <c r="K7095" s="341">
        <v>92.52</v>
      </c>
      <c r="L7095" s="342">
        <f t="shared" si="452"/>
        <v>11.565</v>
      </c>
      <c r="M7095" s="343">
        <f t="shared" si="454"/>
        <v>12306.298749999985</v>
      </c>
      <c r="N7095" s="336"/>
    </row>
    <row r="7096" spans="1:14">
      <c r="A7096" s="336"/>
      <c r="B7096" s="341">
        <v>296950</v>
      </c>
      <c r="C7096" s="341" t="s">
        <v>258</v>
      </c>
      <c r="D7096" s="341">
        <v>0.125</v>
      </c>
      <c r="E7096" s="341">
        <v>95.02</v>
      </c>
      <c r="F7096" s="342">
        <f t="shared" si="451"/>
        <v>11.8775</v>
      </c>
      <c r="G7096" s="343">
        <f t="shared" si="453"/>
        <v>12721.978750000077</v>
      </c>
      <c r="H7096" s="341">
        <v>296950</v>
      </c>
      <c r="I7096" s="341" t="s">
        <v>258</v>
      </c>
      <c r="J7096" s="341">
        <v>0.125</v>
      </c>
      <c r="K7096" s="341">
        <v>95.02</v>
      </c>
      <c r="L7096" s="342">
        <f t="shared" si="452"/>
        <v>11.8775</v>
      </c>
      <c r="M7096" s="343">
        <f t="shared" si="454"/>
        <v>12605.720000000081</v>
      </c>
      <c r="N7096" s="336"/>
    </row>
    <row r="7097" spans="1:14">
      <c r="A7097" s="13"/>
      <c r="B7097" s="341">
        <v>296950</v>
      </c>
      <c r="C7097" s="341" t="s">
        <v>259</v>
      </c>
      <c r="D7097" s="341">
        <v>0.1</v>
      </c>
      <c r="E7097" s="341">
        <v>97.02</v>
      </c>
      <c r="F7097" s="342">
        <f t="shared" si="451"/>
        <v>9.702</v>
      </c>
      <c r="G7097" s="343">
        <f t="shared" si="453"/>
        <v>10370.933000000005</v>
      </c>
      <c r="H7097" s="341">
        <v>296950</v>
      </c>
      <c r="I7097" s="341" t="s">
        <v>259</v>
      </c>
      <c r="J7097" s="341">
        <v>0.1</v>
      </c>
      <c r="K7097" s="341">
        <v>97.02</v>
      </c>
      <c r="L7097" s="342">
        <f t="shared" si="452"/>
        <v>9.702</v>
      </c>
      <c r="M7097" s="343">
        <f t="shared" si="454"/>
        <v>10276.157999999967</v>
      </c>
      <c r="N7097" s="13"/>
    </row>
    <row r="7098" spans="1:14">
      <c r="A7098" s="336"/>
      <c r="B7098" s="341">
        <v>296950</v>
      </c>
      <c r="C7098" s="341" t="s">
        <v>260</v>
      </c>
      <c r="D7098" s="341">
        <v>0.1</v>
      </c>
      <c r="E7098" s="341">
        <v>126.72</v>
      </c>
      <c r="F7098" s="342">
        <f t="shared" si="451"/>
        <v>12.672000000000001</v>
      </c>
      <c r="G7098" s="343">
        <f t="shared" si="453"/>
        <v>12582.745000000081</v>
      </c>
      <c r="H7098" s="341">
        <v>296950</v>
      </c>
      <c r="I7098" s="341" t="s">
        <v>260</v>
      </c>
      <c r="J7098" s="341">
        <v>0.1</v>
      </c>
      <c r="K7098" s="341">
        <v>126.72</v>
      </c>
      <c r="L7098" s="342">
        <f t="shared" si="452"/>
        <v>12.672000000000001</v>
      </c>
      <c r="M7098" s="343">
        <f t="shared" si="454"/>
        <v>11659.630000000105</v>
      </c>
      <c r="N7098" s="336"/>
    </row>
    <row r="7099" spans="1:14">
      <c r="A7099" s="336"/>
      <c r="B7099" s="341">
        <v>296960</v>
      </c>
      <c r="C7099" s="341" t="s">
        <v>255</v>
      </c>
      <c r="D7099" s="341">
        <v>0.04</v>
      </c>
      <c r="E7099" s="341">
        <v>90.02</v>
      </c>
      <c r="F7099" s="342">
        <f t="shared" si="451"/>
        <v>3.6008</v>
      </c>
      <c r="G7099" s="343">
        <f t="shared" si="453"/>
        <v>3855.1608000000374</v>
      </c>
      <c r="H7099" s="341">
        <v>296960</v>
      </c>
      <c r="I7099" s="341" t="s">
        <v>255</v>
      </c>
      <c r="J7099" s="341">
        <v>0.04</v>
      </c>
      <c r="K7099" s="341">
        <v>90.02</v>
      </c>
      <c r="L7099" s="342">
        <f t="shared" si="452"/>
        <v>3.6008</v>
      </c>
      <c r="M7099" s="343">
        <f t="shared" si="454"/>
        <v>3819.8976000000384</v>
      </c>
      <c r="N7099" s="336"/>
    </row>
    <row r="7100" spans="1:14">
      <c r="A7100" s="336"/>
      <c r="B7100" s="341">
        <v>296960</v>
      </c>
      <c r="C7100" s="341" t="s">
        <v>256</v>
      </c>
      <c r="D7100" s="341">
        <v>0.1</v>
      </c>
      <c r="E7100" s="341">
        <v>90.02</v>
      </c>
      <c r="F7100" s="342">
        <f t="shared" si="451"/>
        <v>9.0020000000000007</v>
      </c>
      <c r="G7100" s="343">
        <f t="shared" si="453"/>
        <v>9481.3704000001399</v>
      </c>
      <c r="H7100" s="341">
        <v>296960</v>
      </c>
      <c r="I7100" s="341" t="s">
        <v>256</v>
      </c>
      <c r="J7100" s="341">
        <v>0.1</v>
      </c>
      <c r="K7100" s="341">
        <v>90.02</v>
      </c>
      <c r="L7100" s="342">
        <f t="shared" si="452"/>
        <v>9.0020000000000007</v>
      </c>
      <c r="M7100" s="343">
        <f t="shared" si="454"/>
        <v>9394.1612000001223</v>
      </c>
      <c r="N7100" s="336"/>
    </row>
    <row r="7101" spans="1:14">
      <c r="A7101" s="336"/>
      <c r="B7101" s="341">
        <v>296960</v>
      </c>
      <c r="C7101" s="341" t="s">
        <v>257</v>
      </c>
      <c r="D7101" s="341">
        <v>0.125</v>
      </c>
      <c r="E7101" s="341">
        <v>92.52</v>
      </c>
      <c r="F7101" s="342">
        <f t="shared" si="451"/>
        <v>11.565</v>
      </c>
      <c r="G7101" s="343">
        <f t="shared" si="453"/>
        <v>12431.235000000046</v>
      </c>
      <c r="H7101" s="341">
        <v>296960</v>
      </c>
      <c r="I7101" s="341" t="s">
        <v>257</v>
      </c>
      <c r="J7101" s="341">
        <v>0.125</v>
      </c>
      <c r="K7101" s="341">
        <v>92.52</v>
      </c>
      <c r="L7101" s="342">
        <f t="shared" si="452"/>
        <v>11.565</v>
      </c>
      <c r="M7101" s="343">
        <f t="shared" si="454"/>
        <v>12317.863749999986</v>
      </c>
      <c r="N7101" s="336"/>
    </row>
    <row r="7102" spans="1:14">
      <c r="A7102" s="336"/>
      <c r="B7102" s="341">
        <v>296960</v>
      </c>
      <c r="C7102" s="341" t="s">
        <v>258</v>
      </c>
      <c r="D7102" s="341">
        <v>0.125</v>
      </c>
      <c r="E7102" s="341">
        <v>95.02</v>
      </c>
      <c r="F7102" s="342">
        <f t="shared" si="451"/>
        <v>11.8775</v>
      </c>
      <c r="G7102" s="343">
        <f t="shared" si="453"/>
        <v>12733.856250000077</v>
      </c>
      <c r="H7102" s="341">
        <v>296960</v>
      </c>
      <c r="I7102" s="341" t="s">
        <v>258</v>
      </c>
      <c r="J7102" s="341">
        <v>0.125</v>
      </c>
      <c r="K7102" s="341">
        <v>95.02</v>
      </c>
      <c r="L7102" s="342">
        <f t="shared" si="452"/>
        <v>11.8775</v>
      </c>
      <c r="M7102" s="343">
        <f t="shared" si="454"/>
        <v>12617.597500000082</v>
      </c>
      <c r="N7102" s="336"/>
    </row>
    <row r="7103" spans="1:14">
      <c r="A7103" s="336"/>
      <c r="B7103" s="341">
        <v>296960</v>
      </c>
      <c r="C7103" s="341" t="s">
        <v>259</v>
      </c>
      <c r="D7103" s="341">
        <v>0.1</v>
      </c>
      <c r="E7103" s="341">
        <v>97.02</v>
      </c>
      <c r="F7103" s="342">
        <f t="shared" si="451"/>
        <v>9.702</v>
      </c>
      <c r="G7103" s="343">
        <f t="shared" si="453"/>
        <v>10380.635000000004</v>
      </c>
      <c r="H7103" s="341">
        <v>296960</v>
      </c>
      <c r="I7103" s="341" t="s">
        <v>259</v>
      </c>
      <c r="J7103" s="341">
        <v>0.1</v>
      </c>
      <c r="K7103" s="341">
        <v>97.02</v>
      </c>
      <c r="L7103" s="342">
        <f t="shared" si="452"/>
        <v>9.702</v>
      </c>
      <c r="M7103" s="343">
        <f t="shared" si="454"/>
        <v>10285.859999999966</v>
      </c>
      <c r="N7103" s="336"/>
    </row>
    <row r="7104" spans="1:14">
      <c r="A7104" s="13"/>
      <c r="B7104" s="341">
        <v>296960</v>
      </c>
      <c r="C7104" s="341" t="s">
        <v>260</v>
      </c>
      <c r="D7104" s="341">
        <v>0.1</v>
      </c>
      <c r="E7104" s="341">
        <v>126.72</v>
      </c>
      <c r="F7104" s="342">
        <f t="shared" si="451"/>
        <v>12.672000000000001</v>
      </c>
      <c r="G7104" s="343">
        <f t="shared" si="453"/>
        <v>12595.417000000081</v>
      </c>
      <c r="H7104" s="341">
        <v>296960</v>
      </c>
      <c r="I7104" s="341" t="s">
        <v>260</v>
      </c>
      <c r="J7104" s="341">
        <v>0.1</v>
      </c>
      <c r="K7104" s="341">
        <v>112.87</v>
      </c>
      <c r="L7104" s="342">
        <f t="shared" si="452"/>
        <v>11.287000000000001</v>
      </c>
      <c r="M7104" s="343">
        <f t="shared" si="454"/>
        <v>11670.917000000105</v>
      </c>
      <c r="N7104" s="13"/>
    </row>
    <row r="7105" spans="1:14">
      <c r="A7105" s="336"/>
      <c r="B7105" s="341">
        <v>296970</v>
      </c>
      <c r="C7105" s="341" t="s">
        <v>255</v>
      </c>
      <c r="D7105" s="341">
        <v>0.04</v>
      </c>
      <c r="E7105" s="341">
        <v>90.02</v>
      </c>
      <c r="F7105" s="342">
        <f t="shared" si="451"/>
        <v>3.6008</v>
      </c>
      <c r="G7105" s="343">
        <f t="shared" si="453"/>
        <v>3858.7616000000376</v>
      </c>
      <c r="H7105" s="341">
        <v>296970</v>
      </c>
      <c r="I7105" s="341" t="s">
        <v>255</v>
      </c>
      <c r="J7105" s="341">
        <v>0.04</v>
      </c>
      <c r="K7105" s="341">
        <v>90.02</v>
      </c>
      <c r="L7105" s="342">
        <f t="shared" si="452"/>
        <v>3.6008</v>
      </c>
      <c r="M7105" s="343">
        <f t="shared" si="454"/>
        <v>3823.4984000000386</v>
      </c>
      <c r="N7105" s="336"/>
    </row>
    <row r="7106" spans="1:14">
      <c r="A7106" s="336"/>
      <c r="B7106" s="341">
        <v>296970</v>
      </c>
      <c r="C7106" s="341" t="s">
        <v>256</v>
      </c>
      <c r="D7106" s="341">
        <v>0.1</v>
      </c>
      <c r="E7106" s="341">
        <v>90.02</v>
      </c>
      <c r="F7106" s="342">
        <f t="shared" si="451"/>
        <v>9.0020000000000007</v>
      </c>
      <c r="G7106" s="343">
        <f t="shared" si="453"/>
        <v>9490.3724000001403</v>
      </c>
      <c r="H7106" s="341">
        <v>296970</v>
      </c>
      <c r="I7106" s="341" t="s">
        <v>256</v>
      </c>
      <c r="J7106" s="341">
        <v>0.1</v>
      </c>
      <c r="K7106" s="341">
        <v>90.02</v>
      </c>
      <c r="L7106" s="342">
        <f t="shared" si="452"/>
        <v>9.0020000000000007</v>
      </c>
      <c r="M7106" s="343">
        <f t="shared" si="454"/>
        <v>9403.1632000001227</v>
      </c>
      <c r="N7106" s="336"/>
    </row>
    <row r="7107" spans="1:14">
      <c r="A7107" s="336"/>
      <c r="B7107" s="341">
        <v>296970</v>
      </c>
      <c r="C7107" s="341" t="s">
        <v>257</v>
      </c>
      <c r="D7107" s="341">
        <v>0.125</v>
      </c>
      <c r="E7107" s="341">
        <v>92.52</v>
      </c>
      <c r="F7107" s="342">
        <f t="shared" ref="F7107:F7170" si="455">D7107*E7107</f>
        <v>11.565</v>
      </c>
      <c r="G7107" s="343">
        <f t="shared" si="453"/>
        <v>12442.800000000047</v>
      </c>
      <c r="H7107" s="341">
        <v>296970</v>
      </c>
      <c r="I7107" s="341" t="s">
        <v>257</v>
      </c>
      <c r="J7107" s="341">
        <v>0.125</v>
      </c>
      <c r="K7107" s="341">
        <v>92.52</v>
      </c>
      <c r="L7107" s="342">
        <f t="shared" ref="L7107:L7170" si="456">J7107*K7107</f>
        <v>11.565</v>
      </c>
      <c r="M7107" s="343">
        <f t="shared" si="454"/>
        <v>12329.428749999986</v>
      </c>
      <c r="N7107" s="336"/>
    </row>
    <row r="7108" spans="1:14">
      <c r="A7108" s="336"/>
      <c r="B7108" s="341">
        <v>296970</v>
      </c>
      <c r="C7108" s="341" t="s">
        <v>258</v>
      </c>
      <c r="D7108" s="341">
        <v>0.125</v>
      </c>
      <c r="E7108" s="341">
        <v>95.02</v>
      </c>
      <c r="F7108" s="342">
        <f t="shared" si="455"/>
        <v>11.8775</v>
      </c>
      <c r="G7108" s="343">
        <f t="shared" si="453"/>
        <v>12745.733750000078</v>
      </c>
      <c r="H7108" s="341">
        <v>296970</v>
      </c>
      <c r="I7108" s="341" t="s">
        <v>258</v>
      </c>
      <c r="J7108" s="341">
        <v>0.125</v>
      </c>
      <c r="K7108" s="341">
        <v>95.02</v>
      </c>
      <c r="L7108" s="342">
        <f t="shared" si="456"/>
        <v>11.8775</v>
      </c>
      <c r="M7108" s="343">
        <f t="shared" si="454"/>
        <v>12629.475000000082</v>
      </c>
      <c r="N7108" s="336"/>
    </row>
    <row r="7109" spans="1:14">
      <c r="A7109" s="336"/>
      <c r="B7109" s="341">
        <v>296970</v>
      </c>
      <c r="C7109" s="341" t="s">
        <v>259</v>
      </c>
      <c r="D7109" s="341">
        <v>0.1</v>
      </c>
      <c r="E7109" s="341">
        <v>97.02</v>
      </c>
      <c r="F7109" s="342">
        <f t="shared" si="455"/>
        <v>9.702</v>
      </c>
      <c r="G7109" s="343">
        <f t="shared" si="453"/>
        <v>10390.337000000003</v>
      </c>
      <c r="H7109" s="341">
        <v>296970</v>
      </c>
      <c r="I7109" s="341" t="s">
        <v>259</v>
      </c>
      <c r="J7109" s="341">
        <v>0.1</v>
      </c>
      <c r="K7109" s="341">
        <v>97.02</v>
      </c>
      <c r="L7109" s="342">
        <f t="shared" si="456"/>
        <v>9.702</v>
      </c>
      <c r="M7109" s="343">
        <f t="shared" si="454"/>
        <v>10295.561999999965</v>
      </c>
      <c r="N7109" s="336"/>
    </row>
    <row r="7110" spans="1:14">
      <c r="A7110" s="336"/>
      <c r="B7110" s="341">
        <v>296970</v>
      </c>
      <c r="C7110" s="341" t="s">
        <v>260</v>
      </c>
      <c r="D7110" s="341">
        <v>0.1</v>
      </c>
      <c r="E7110" s="341">
        <v>126.72</v>
      </c>
      <c r="F7110" s="342">
        <f t="shared" si="455"/>
        <v>12.672000000000001</v>
      </c>
      <c r="G7110" s="343">
        <f t="shared" si="453"/>
        <v>12608.089000000082</v>
      </c>
      <c r="H7110" s="341">
        <v>296970</v>
      </c>
      <c r="I7110" s="341" t="s">
        <v>260</v>
      </c>
      <c r="J7110" s="341">
        <v>0.1</v>
      </c>
      <c r="K7110" s="341">
        <v>112.87</v>
      </c>
      <c r="L7110" s="342">
        <f t="shared" si="456"/>
        <v>11.287000000000001</v>
      </c>
      <c r="M7110" s="343">
        <f t="shared" si="454"/>
        <v>11682.204000000105</v>
      </c>
      <c r="N7110" s="336"/>
    </row>
    <row r="7111" spans="1:14">
      <c r="A7111" s="13"/>
      <c r="B7111" s="341">
        <v>296980</v>
      </c>
      <c r="C7111" s="341" t="s">
        <v>255</v>
      </c>
      <c r="D7111" s="341">
        <v>0.04</v>
      </c>
      <c r="E7111" s="341">
        <v>90.02</v>
      </c>
      <c r="F7111" s="342">
        <f t="shared" si="455"/>
        <v>3.6008</v>
      </c>
      <c r="G7111" s="343">
        <f t="shared" si="453"/>
        <v>3862.3624000000377</v>
      </c>
      <c r="H7111" s="341">
        <v>296980</v>
      </c>
      <c r="I7111" s="341" t="s">
        <v>255</v>
      </c>
      <c r="J7111" s="341">
        <v>0.04</v>
      </c>
      <c r="K7111" s="341">
        <v>90.02</v>
      </c>
      <c r="L7111" s="342">
        <f t="shared" si="456"/>
        <v>3.6008</v>
      </c>
      <c r="M7111" s="343">
        <f t="shared" si="454"/>
        <v>3827.0992000000388</v>
      </c>
      <c r="N7111" s="13"/>
    </row>
    <row r="7112" spans="1:14">
      <c r="A7112" s="336"/>
      <c r="B7112" s="341">
        <v>296980</v>
      </c>
      <c r="C7112" s="341" t="s">
        <v>256</v>
      </c>
      <c r="D7112" s="341">
        <v>0.1</v>
      </c>
      <c r="E7112" s="341">
        <v>90.02</v>
      </c>
      <c r="F7112" s="342">
        <f t="shared" si="455"/>
        <v>9.0020000000000007</v>
      </c>
      <c r="G7112" s="343">
        <f t="shared" si="453"/>
        <v>9499.3744000001407</v>
      </c>
      <c r="H7112" s="341">
        <v>296980</v>
      </c>
      <c r="I7112" s="341" t="s">
        <v>256</v>
      </c>
      <c r="J7112" s="341">
        <v>0.1</v>
      </c>
      <c r="K7112" s="341">
        <v>90.02</v>
      </c>
      <c r="L7112" s="342">
        <f t="shared" si="456"/>
        <v>9.0020000000000007</v>
      </c>
      <c r="M7112" s="343">
        <f t="shared" si="454"/>
        <v>9412.1652000001231</v>
      </c>
      <c r="N7112" s="336"/>
    </row>
    <row r="7113" spans="1:14">
      <c r="A7113" s="336"/>
      <c r="B7113" s="341">
        <v>296980</v>
      </c>
      <c r="C7113" s="341" t="s">
        <v>257</v>
      </c>
      <c r="D7113" s="341">
        <v>0.125</v>
      </c>
      <c r="E7113" s="341">
        <v>92.52</v>
      </c>
      <c r="F7113" s="342">
        <f t="shared" si="455"/>
        <v>11.565</v>
      </c>
      <c r="G7113" s="343">
        <f t="shared" si="453"/>
        <v>12454.365000000047</v>
      </c>
      <c r="H7113" s="341">
        <v>296980</v>
      </c>
      <c r="I7113" s="341" t="s">
        <v>257</v>
      </c>
      <c r="J7113" s="341">
        <v>0.125</v>
      </c>
      <c r="K7113" s="341">
        <v>92.52</v>
      </c>
      <c r="L7113" s="342">
        <f t="shared" si="456"/>
        <v>11.565</v>
      </c>
      <c r="M7113" s="343">
        <f t="shared" si="454"/>
        <v>12340.993749999987</v>
      </c>
      <c r="N7113" s="336"/>
    </row>
    <row r="7114" spans="1:14">
      <c r="A7114" s="336"/>
      <c r="B7114" s="341">
        <v>296980</v>
      </c>
      <c r="C7114" s="341" t="s">
        <v>258</v>
      </c>
      <c r="D7114" s="341">
        <v>0.125</v>
      </c>
      <c r="E7114" s="341">
        <v>95.02</v>
      </c>
      <c r="F7114" s="342">
        <f t="shared" si="455"/>
        <v>11.8775</v>
      </c>
      <c r="G7114" s="343">
        <f t="shared" ref="G7114:G7177" si="457">G7108+F7114</f>
        <v>12757.611250000078</v>
      </c>
      <c r="H7114" s="341">
        <v>296980</v>
      </c>
      <c r="I7114" s="341" t="s">
        <v>258</v>
      </c>
      <c r="J7114" s="341">
        <v>0.125</v>
      </c>
      <c r="K7114" s="341">
        <v>95.02</v>
      </c>
      <c r="L7114" s="342">
        <f t="shared" si="456"/>
        <v>11.8775</v>
      </c>
      <c r="M7114" s="343">
        <f t="shared" si="454"/>
        <v>12641.352500000083</v>
      </c>
      <c r="N7114" s="336"/>
    </row>
    <row r="7115" spans="1:14">
      <c r="A7115" s="336"/>
      <c r="B7115" s="341">
        <v>296980</v>
      </c>
      <c r="C7115" s="341" t="s">
        <v>259</v>
      </c>
      <c r="D7115" s="341">
        <v>0.1</v>
      </c>
      <c r="E7115" s="341">
        <v>97.02</v>
      </c>
      <c r="F7115" s="342">
        <f t="shared" si="455"/>
        <v>9.702</v>
      </c>
      <c r="G7115" s="343">
        <f t="shared" si="457"/>
        <v>10400.039000000002</v>
      </c>
      <c r="H7115" s="341">
        <v>296980</v>
      </c>
      <c r="I7115" s="341" t="s">
        <v>259</v>
      </c>
      <c r="J7115" s="341">
        <v>0.1</v>
      </c>
      <c r="K7115" s="341">
        <v>97.02</v>
      </c>
      <c r="L7115" s="342">
        <f t="shared" si="456"/>
        <v>9.702</v>
      </c>
      <c r="M7115" s="343">
        <f t="shared" si="454"/>
        <v>10305.263999999965</v>
      </c>
      <c r="N7115" s="336"/>
    </row>
    <row r="7116" spans="1:14">
      <c r="A7116" s="336"/>
      <c r="B7116" s="341">
        <v>296980</v>
      </c>
      <c r="C7116" s="341" t="s">
        <v>260</v>
      </c>
      <c r="D7116" s="341">
        <v>0.1</v>
      </c>
      <c r="E7116" s="341">
        <v>126.72</v>
      </c>
      <c r="F7116" s="342">
        <f t="shared" si="455"/>
        <v>12.672000000000001</v>
      </c>
      <c r="G7116" s="343">
        <f t="shared" si="457"/>
        <v>12620.761000000082</v>
      </c>
      <c r="H7116" s="341">
        <v>296980</v>
      </c>
      <c r="I7116" s="341" t="s">
        <v>260</v>
      </c>
      <c r="J7116" s="341">
        <v>0.1</v>
      </c>
      <c r="K7116" s="341">
        <v>126.72</v>
      </c>
      <c r="L7116" s="342">
        <f t="shared" si="456"/>
        <v>12.672000000000001</v>
      </c>
      <c r="M7116" s="343">
        <f t="shared" si="454"/>
        <v>11694.876000000106</v>
      </c>
      <c r="N7116" s="336"/>
    </row>
    <row r="7117" spans="1:14">
      <c r="A7117" s="336"/>
      <c r="B7117" s="341">
        <v>296990</v>
      </c>
      <c r="C7117" s="341" t="s">
        <v>255</v>
      </c>
      <c r="D7117" s="341">
        <v>0.04</v>
      </c>
      <c r="E7117" s="341">
        <v>90.02</v>
      </c>
      <c r="F7117" s="342">
        <f t="shared" si="455"/>
        <v>3.6008</v>
      </c>
      <c r="G7117" s="343">
        <f t="shared" si="457"/>
        <v>3865.9632000000379</v>
      </c>
      <c r="H7117" s="341">
        <v>296990</v>
      </c>
      <c r="I7117" s="341" t="s">
        <v>255</v>
      </c>
      <c r="J7117" s="341">
        <v>0.04</v>
      </c>
      <c r="K7117" s="341">
        <v>90.02</v>
      </c>
      <c r="L7117" s="342">
        <f t="shared" si="456"/>
        <v>3.6008</v>
      </c>
      <c r="M7117" s="343">
        <f t="shared" ref="M7117:M7180" si="458">M7111+L7117</f>
        <v>3830.7000000000389</v>
      </c>
      <c r="N7117" s="336"/>
    </row>
    <row r="7118" spans="1:14">
      <c r="A7118" s="13"/>
      <c r="B7118" s="341">
        <v>296990</v>
      </c>
      <c r="C7118" s="341" t="s">
        <v>256</v>
      </c>
      <c r="D7118" s="341">
        <v>0.1</v>
      </c>
      <c r="E7118" s="341">
        <v>90.02</v>
      </c>
      <c r="F7118" s="342">
        <f t="shared" si="455"/>
        <v>9.0020000000000007</v>
      </c>
      <c r="G7118" s="343">
        <f t="shared" si="457"/>
        <v>9508.3764000001411</v>
      </c>
      <c r="H7118" s="341">
        <v>296990</v>
      </c>
      <c r="I7118" s="341" t="s">
        <v>256</v>
      </c>
      <c r="J7118" s="341">
        <v>0.1</v>
      </c>
      <c r="K7118" s="341">
        <v>90.02</v>
      </c>
      <c r="L7118" s="342">
        <f t="shared" si="456"/>
        <v>9.0020000000000007</v>
      </c>
      <c r="M7118" s="343">
        <f t="shared" si="458"/>
        <v>9421.1672000001236</v>
      </c>
      <c r="N7118" s="13"/>
    </row>
    <row r="7119" spans="1:14">
      <c r="A7119" s="336"/>
      <c r="B7119" s="341">
        <v>296990</v>
      </c>
      <c r="C7119" s="341" t="s">
        <v>257</v>
      </c>
      <c r="D7119" s="341">
        <v>0.125</v>
      </c>
      <c r="E7119" s="341">
        <v>92.52</v>
      </c>
      <c r="F7119" s="342">
        <f t="shared" si="455"/>
        <v>11.565</v>
      </c>
      <c r="G7119" s="343">
        <f t="shared" si="457"/>
        <v>12465.930000000048</v>
      </c>
      <c r="H7119" s="341">
        <v>296990</v>
      </c>
      <c r="I7119" s="341" t="s">
        <v>257</v>
      </c>
      <c r="J7119" s="341">
        <v>0.125</v>
      </c>
      <c r="K7119" s="341">
        <v>92.52</v>
      </c>
      <c r="L7119" s="342">
        <f t="shared" si="456"/>
        <v>11.565</v>
      </c>
      <c r="M7119" s="343">
        <f t="shared" si="458"/>
        <v>12352.558749999987</v>
      </c>
      <c r="N7119" s="336"/>
    </row>
    <row r="7120" spans="1:14">
      <c r="A7120" s="336"/>
      <c r="B7120" s="341">
        <v>296990</v>
      </c>
      <c r="C7120" s="341" t="s">
        <v>258</v>
      </c>
      <c r="D7120" s="341">
        <v>0.125</v>
      </c>
      <c r="E7120" s="341">
        <v>95.02</v>
      </c>
      <c r="F7120" s="342">
        <f t="shared" si="455"/>
        <v>11.8775</v>
      </c>
      <c r="G7120" s="343">
        <f t="shared" si="457"/>
        <v>12769.488750000079</v>
      </c>
      <c r="H7120" s="341">
        <v>296990</v>
      </c>
      <c r="I7120" s="341" t="s">
        <v>258</v>
      </c>
      <c r="J7120" s="341">
        <v>0.125</v>
      </c>
      <c r="K7120" s="341">
        <v>95.02</v>
      </c>
      <c r="L7120" s="342">
        <f t="shared" si="456"/>
        <v>11.8775</v>
      </c>
      <c r="M7120" s="343">
        <f t="shared" si="458"/>
        <v>12653.230000000083</v>
      </c>
      <c r="N7120" s="336"/>
    </row>
    <row r="7121" spans="1:14">
      <c r="A7121" s="336"/>
      <c r="B7121" s="341">
        <v>296990</v>
      </c>
      <c r="C7121" s="341" t="s">
        <v>259</v>
      </c>
      <c r="D7121" s="341">
        <v>0.1</v>
      </c>
      <c r="E7121" s="341">
        <v>97.02</v>
      </c>
      <c r="F7121" s="342">
        <f t="shared" si="455"/>
        <v>9.702</v>
      </c>
      <c r="G7121" s="343">
        <f t="shared" si="457"/>
        <v>10409.741000000002</v>
      </c>
      <c r="H7121" s="341">
        <v>296990</v>
      </c>
      <c r="I7121" s="341" t="s">
        <v>259</v>
      </c>
      <c r="J7121" s="341">
        <v>0.1</v>
      </c>
      <c r="K7121" s="341">
        <v>97.02</v>
      </c>
      <c r="L7121" s="342">
        <f t="shared" si="456"/>
        <v>9.702</v>
      </c>
      <c r="M7121" s="343">
        <f t="shared" si="458"/>
        <v>10314.965999999964</v>
      </c>
      <c r="N7121" s="336"/>
    </row>
    <row r="7122" spans="1:14">
      <c r="A7122" s="336"/>
      <c r="B7122" s="341">
        <v>296990</v>
      </c>
      <c r="C7122" s="341" t="s">
        <v>260</v>
      </c>
      <c r="D7122" s="341">
        <v>0.1</v>
      </c>
      <c r="E7122" s="341">
        <v>126.73</v>
      </c>
      <c r="F7122" s="342">
        <f t="shared" si="455"/>
        <v>12.673000000000002</v>
      </c>
      <c r="G7122" s="343">
        <f t="shared" si="457"/>
        <v>12633.434000000083</v>
      </c>
      <c r="H7122" s="341">
        <v>296990</v>
      </c>
      <c r="I7122" s="341" t="s">
        <v>260</v>
      </c>
      <c r="J7122" s="341">
        <v>0.1</v>
      </c>
      <c r="K7122" s="341">
        <v>126.72</v>
      </c>
      <c r="L7122" s="342">
        <f t="shared" si="456"/>
        <v>12.672000000000001</v>
      </c>
      <c r="M7122" s="343">
        <f t="shared" si="458"/>
        <v>11707.548000000106</v>
      </c>
      <c r="N7122" s="336"/>
    </row>
    <row r="7123" spans="1:14">
      <c r="A7123" s="336"/>
      <c r="B7123" s="614">
        <v>297000</v>
      </c>
      <c r="C7123" s="614" t="s">
        <v>255</v>
      </c>
      <c r="D7123" s="614">
        <v>0.04</v>
      </c>
      <c r="E7123" s="614">
        <v>90.02</v>
      </c>
      <c r="F7123" s="615">
        <f t="shared" si="455"/>
        <v>3.6008</v>
      </c>
      <c r="G7123" s="616">
        <f t="shared" si="457"/>
        <v>3869.564000000038</v>
      </c>
      <c r="H7123" s="614">
        <v>297000</v>
      </c>
      <c r="I7123" s="614" t="s">
        <v>255</v>
      </c>
      <c r="J7123" s="614">
        <v>0.04</v>
      </c>
      <c r="K7123" s="614">
        <v>90.02</v>
      </c>
      <c r="L7123" s="615">
        <f t="shared" si="456"/>
        <v>3.6008</v>
      </c>
      <c r="M7123" s="616">
        <f t="shared" si="458"/>
        <v>3834.3008000000391</v>
      </c>
      <c r="N7123" s="336"/>
    </row>
    <row r="7124" spans="1:14">
      <c r="A7124" s="336"/>
      <c r="B7124" s="614">
        <v>297000</v>
      </c>
      <c r="C7124" s="614" t="s">
        <v>256</v>
      </c>
      <c r="D7124" s="614">
        <v>0.1</v>
      </c>
      <c r="E7124" s="614">
        <v>90.02</v>
      </c>
      <c r="F7124" s="615">
        <f t="shared" si="455"/>
        <v>9.0020000000000007</v>
      </c>
      <c r="G7124" s="616">
        <f t="shared" si="457"/>
        <v>9517.3784000001415</v>
      </c>
      <c r="H7124" s="614">
        <v>297000</v>
      </c>
      <c r="I7124" s="614" t="s">
        <v>256</v>
      </c>
      <c r="J7124" s="614">
        <v>0.1</v>
      </c>
      <c r="K7124" s="614">
        <v>90.02</v>
      </c>
      <c r="L7124" s="615">
        <f t="shared" si="456"/>
        <v>9.0020000000000007</v>
      </c>
      <c r="M7124" s="616">
        <f t="shared" si="458"/>
        <v>9430.169200000124</v>
      </c>
      <c r="N7124" s="336"/>
    </row>
    <row r="7125" spans="1:14">
      <c r="A7125" s="13"/>
      <c r="B7125" s="614">
        <v>297000</v>
      </c>
      <c r="C7125" s="614" t="s">
        <v>257</v>
      </c>
      <c r="D7125" s="614">
        <v>0.125</v>
      </c>
      <c r="E7125" s="614">
        <v>92.52</v>
      </c>
      <c r="F7125" s="615">
        <f t="shared" si="455"/>
        <v>11.565</v>
      </c>
      <c r="G7125" s="616">
        <f t="shared" si="457"/>
        <v>12477.495000000048</v>
      </c>
      <c r="H7125" s="614">
        <v>297000</v>
      </c>
      <c r="I7125" s="614" t="s">
        <v>257</v>
      </c>
      <c r="J7125" s="614">
        <v>0.125</v>
      </c>
      <c r="K7125" s="614">
        <v>92.52</v>
      </c>
      <c r="L7125" s="615">
        <f t="shared" si="456"/>
        <v>11.565</v>
      </c>
      <c r="M7125" s="616">
        <f t="shared" si="458"/>
        <v>12364.123749999988</v>
      </c>
      <c r="N7125" s="13"/>
    </row>
    <row r="7126" spans="1:14">
      <c r="A7126" s="336"/>
      <c r="B7126" s="614">
        <v>297000</v>
      </c>
      <c r="C7126" s="614" t="s">
        <v>258</v>
      </c>
      <c r="D7126" s="614">
        <v>0.125</v>
      </c>
      <c r="E7126" s="614">
        <v>95.02</v>
      </c>
      <c r="F7126" s="615">
        <f t="shared" si="455"/>
        <v>11.8775</v>
      </c>
      <c r="G7126" s="616">
        <f t="shared" si="457"/>
        <v>12781.366250000079</v>
      </c>
      <c r="H7126" s="614">
        <v>297000</v>
      </c>
      <c r="I7126" s="614" t="s">
        <v>258</v>
      </c>
      <c r="J7126" s="614">
        <v>0.125</v>
      </c>
      <c r="K7126" s="614">
        <v>95.02</v>
      </c>
      <c r="L7126" s="615">
        <f t="shared" si="456"/>
        <v>11.8775</v>
      </c>
      <c r="M7126" s="616">
        <f t="shared" si="458"/>
        <v>12665.107500000084</v>
      </c>
      <c r="N7126" s="336"/>
    </row>
    <row r="7127" spans="1:14">
      <c r="A7127" s="336"/>
      <c r="B7127" s="614">
        <v>297000</v>
      </c>
      <c r="C7127" s="614" t="s">
        <v>259</v>
      </c>
      <c r="D7127" s="614">
        <v>0.1</v>
      </c>
      <c r="E7127" s="614">
        <v>97.02</v>
      </c>
      <c r="F7127" s="615">
        <f t="shared" si="455"/>
        <v>9.702</v>
      </c>
      <c r="G7127" s="616">
        <f t="shared" si="457"/>
        <v>10419.443000000001</v>
      </c>
      <c r="H7127" s="614">
        <v>297000</v>
      </c>
      <c r="I7127" s="614" t="s">
        <v>259</v>
      </c>
      <c r="J7127" s="614">
        <v>0.1</v>
      </c>
      <c r="K7127" s="614">
        <v>97.02</v>
      </c>
      <c r="L7127" s="615">
        <f t="shared" si="456"/>
        <v>9.702</v>
      </c>
      <c r="M7127" s="616">
        <f t="shared" si="458"/>
        <v>10324.667999999963</v>
      </c>
      <c r="N7127" s="336"/>
    </row>
    <row r="7128" spans="1:14">
      <c r="A7128" s="336"/>
      <c r="B7128" s="614">
        <v>297000</v>
      </c>
      <c r="C7128" s="614" t="s">
        <v>260</v>
      </c>
      <c r="D7128" s="614">
        <v>0.1</v>
      </c>
      <c r="E7128" s="614">
        <v>126.72</v>
      </c>
      <c r="F7128" s="615">
        <f t="shared" si="455"/>
        <v>12.672000000000001</v>
      </c>
      <c r="G7128" s="616">
        <f t="shared" si="457"/>
        <v>12646.106000000083</v>
      </c>
      <c r="H7128" s="614">
        <v>297000</v>
      </c>
      <c r="I7128" s="614" t="s">
        <v>260</v>
      </c>
      <c r="J7128" s="614">
        <v>0.1</v>
      </c>
      <c r="K7128" s="614">
        <v>126.72</v>
      </c>
      <c r="L7128" s="615">
        <f t="shared" si="456"/>
        <v>12.672000000000001</v>
      </c>
      <c r="M7128" s="616">
        <f t="shared" si="458"/>
        <v>11720.220000000107</v>
      </c>
      <c r="N7128" s="336"/>
    </row>
    <row r="7129" spans="1:14">
      <c r="A7129" s="336"/>
      <c r="B7129" s="341">
        <v>297010</v>
      </c>
      <c r="C7129" s="341" t="s">
        <v>255</v>
      </c>
      <c r="D7129" s="341">
        <v>0.04</v>
      </c>
      <c r="E7129" s="341">
        <v>90.02</v>
      </c>
      <c r="F7129" s="342">
        <f t="shared" si="455"/>
        <v>3.6008</v>
      </c>
      <c r="G7129" s="343">
        <f t="shared" si="457"/>
        <v>3873.1648000000382</v>
      </c>
      <c r="H7129" s="341">
        <v>297010</v>
      </c>
      <c r="I7129" s="341" t="s">
        <v>255</v>
      </c>
      <c r="J7129" s="341">
        <v>0.04</v>
      </c>
      <c r="K7129" s="341">
        <v>90.02</v>
      </c>
      <c r="L7129" s="342">
        <f t="shared" si="456"/>
        <v>3.6008</v>
      </c>
      <c r="M7129" s="343">
        <f t="shared" si="458"/>
        <v>3837.9016000000393</v>
      </c>
      <c r="N7129" s="336"/>
    </row>
    <row r="7130" spans="1:14">
      <c r="A7130" s="336"/>
      <c r="B7130" s="341">
        <v>297010</v>
      </c>
      <c r="C7130" s="341" t="s">
        <v>256</v>
      </c>
      <c r="D7130" s="341">
        <v>0.1</v>
      </c>
      <c r="E7130" s="341">
        <v>90.02</v>
      </c>
      <c r="F7130" s="342">
        <f t="shared" si="455"/>
        <v>9.0020000000000007</v>
      </c>
      <c r="G7130" s="343">
        <f t="shared" si="457"/>
        <v>9526.3804000001419</v>
      </c>
      <c r="H7130" s="341">
        <v>297010</v>
      </c>
      <c r="I7130" s="341" t="s">
        <v>256</v>
      </c>
      <c r="J7130" s="341">
        <v>0.1</v>
      </c>
      <c r="K7130" s="341">
        <v>90.02</v>
      </c>
      <c r="L7130" s="342">
        <f t="shared" si="456"/>
        <v>9.0020000000000007</v>
      </c>
      <c r="M7130" s="343">
        <f t="shared" si="458"/>
        <v>9439.1712000001244</v>
      </c>
      <c r="N7130" s="336"/>
    </row>
    <row r="7131" spans="1:14">
      <c r="A7131" s="336"/>
      <c r="B7131" s="341">
        <v>297010</v>
      </c>
      <c r="C7131" s="341" t="s">
        <v>257</v>
      </c>
      <c r="D7131" s="341">
        <v>0.125</v>
      </c>
      <c r="E7131" s="341">
        <v>92.52</v>
      </c>
      <c r="F7131" s="342">
        <f t="shared" si="455"/>
        <v>11.565</v>
      </c>
      <c r="G7131" s="343">
        <f t="shared" si="457"/>
        <v>12489.060000000049</v>
      </c>
      <c r="H7131" s="341">
        <v>297010</v>
      </c>
      <c r="I7131" s="341" t="s">
        <v>257</v>
      </c>
      <c r="J7131" s="341">
        <v>0.125</v>
      </c>
      <c r="K7131" s="341">
        <v>92.52</v>
      </c>
      <c r="L7131" s="342">
        <f t="shared" si="456"/>
        <v>11.565</v>
      </c>
      <c r="M7131" s="343">
        <f t="shared" si="458"/>
        <v>12375.688749999988</v>
      </c>
      <c r="N7131" s="336"/>
    </row>
    <row r="7132" spans="1:14">
      <c r="A7132" s="13"/>
      <c r="B7132" s="341">
        <v>297010</v>
      </c>
      <c r="C7132" s="341" t="s">
        <v>258</v>
      </c>
      <c r="D7132" s="341">
        <v>0.125</v>
      </c>
      <c r="E7132" s="341">
        <v>95.02</v>
      </c>
      <c r="F7132" s="342">
        <f t="shared" si="455"/>
        <v>11.8775</v>
      </c>
      <c r="G7132" s="343">
        <f t="shared" si="457"/>
        <v>12793.24375000008</v>
      </c>
      <c r="H7132" s="341">
        <v>297010</v>
      </c>
      <c r="I7132" s="341" t="s">
        <v>258</v>
      </c>
      <c r="J7132" s="341">
        <v>0.125</v>
      </c>
      <c r="K7132" s="341">
        <v>95.02</v>
      </c>
      <c r="L7132" s="342">
        <f t="shared" si="456"/>
        <v>11.8775</v>
      </c>
      <c r="M7132" s="343">
        <f t="shared" si="458"/>
        <v>12676.985000000084</v>
      </c>
      <c r="N7132" s="13"/>
    </row>
    <row r="7133" spans="1:14">
      <c r="A7133" s="336"/>
      <c r="B7133" s="341">
        <v>297010</v>
      </c>
      <c r="C7133" s="341" t="s">
        <v>259</v>
      </c>
      <c r="D7133" s="341">
        <v>0.1</v>
      </c>
      <c r="E7133" s="341">
        <v>97.02</v>
      </c>
      <c r="F7133" s="342">
        <f t="shared" si="455"/>
        <v>9.702</v>
      </c>
      <c r="G7133" s="343">
        <f t="shared" si="457"/>
        <v>10429.145</v>
      </c>
      <c r="H7133" s="341">
        <v>297010</v>
      </c>
      <c r="I7133" s="341" t="s">
        <v>259</v>
      </c>
      <c r="J7133" s="341">
        <v>0.1</v>
      </c>
      <c r="K7133" s="341">
        <v>97.02</v>
      </c>
      <c r="L7133" s="342">
        <f t="shared" si="456"/>
        <v>9.702</v>
      </c>
      <c r="M7133" s="343">
        <f t="shared" si="458"/>
        <v>10334.369999999963</v>
      </c>
      <c r="N7133" s="336"/>
    </row>
    <row r="7134" spans="1:14">
      <c r="A7134" s="336"/>
      <c r="B7134" s="341">
        <v>297010</v>
      </c>
      <c r="C7134" s="341" t="s">
        <v>260</v>
      </c>
      <c r="D7134" s="341">
        <v>0.1</v>
      </c>
      <c r="E7134" s="341">
        <v>126.72</v>
      </c>
      <c r="F7134" s="342">
        <f t="shared" si="455"/>
        <v>12.672000000000001</v>
      </c>
      <c r="G7134" s="343">
        <f t="shared" si="457"/>
        <v>12658.778000000084</v>
      </c>
      <c r="H7134" s="341">
        <v>297010</v>
      </c>
      <c r="I7134" s="341" t="s">
        <v>260</v>
      </c>
      <c r="J7134" s="341">
        <v>0.1</v>
      </c>
      <c r="K7134" s="341">
        <v>126.72</v>
      </c>
      <c r="L7134" s="342">
        <f t="shared" si="456"/>
        <v>12.672000000000001</v>
      </c>
      <c r="M7134" s="343">
        <f t="shared" si="458"/>
        <v>11732.892000000107</v>
      </c>
      <c r="N7134" s="336"/>
    </row>
    <row r="7135" spans="1:14">
      <c r="A7135" s="336"/>
      <c r="B7135" s="341">
        <v>297020</v>
      </c>
      <c r="C7135" s="341" t="s">
        <v>255</v>
      </c>
      <c r="D7135" s="341">
        <v>0.04</v>
      </c>
      <c r="E7135" s="341">
        <v>90.02</v>
      </c>
      <c r="F7135" s="342">
        <f t="shared" si="455"/>
        <v>3.6008</v>
      </c>
      <c r="G7135" s="343">
        <f t="shared" si="457"/>
        <v>3876.7656000000384</v>
      </c>
      <c r="H7135" s="341">
        <v>297020</v>
      </c>
      <c r="I7135" s="341" t="s">
        <v>255</v>
      </c>
      <c r="J7135" s="341">
        <v>0.04</v>
      </c>
      <c r="K7135" s="341">
        <v>90.02</v>
      </c>
      <c r="L7135" s="342">
        <f t="shared" si="456"/>
        <v>3.6008</v>
      </c>
      <c r="M7135" s="343">
        <f t="shared" si="458"/>
        <v>3841.5024000000394</v>
      </c>
      <c r="N7135" s="336"/>
    </row>
    <row r="7136" spans="1:14">
      <c r="A7136" s="336"/>
      <c r="B7136" s="341">
        <v>297020</v>
      </c>
      <c r="C7136" s="341" t="s">
        <v>256</v>
      </c>
      <c r="D7136" s="341">
        <v>0.1</v>
      </c>
      <c r="E7136" s="341">
        <v>90.02</v>
      </c>
      <c r="F7136" s="342">
        <f t="shared" si="455"/>
        <v>9.0020000000000007</v>
      </c>
      <c r="G7136" s="343">
        <f t="shared" si="457"/>
        <v>9535.3824000001423</v>
      </c>
      <c r="H7136" s="341">
        <v>297020</v>
      </c>
      <c r="I7136" s="341" t="s">
        <v>256</v>
      </c>
      <c r="J7136" s="341">
        <v>0.1</v>
      </c>
      <c r="K7136" s="341">
        <v>90.02</v>
      </c>
      <c r="L7136" s="342">
        <f t="shared" si="456"/>
        <v>9.0020000000000007</v>
      </c>
      <c r="M7136" s="343">
        <f t="shared" si="458"/>
        <v>9448.1732000001248</v>
      </c>
      <c r="N7136" s="336"/>
    </row>
    <row r="7137" spans="1:14">
      <c r="A7137" s="336"/>
      <c r="B7137" s="341">
        <v>297020</v>
      </c>
      <c r="C7137" s="341" t="s">
        <v>257</v>
      </c>
      <c r="D7137" s="341">
        <v>0.125</v>
      </c>
      <c r="E7137" s="341">
        <v>92.52</v>
      </c>
      <c r="F7137" s="342">
        <f t="shared" si="455"/>
        <v>11.565</v>
      </c>
      <c r="G7137" s="343">
        <f t="shared" si="457"/>
        <v>12500.625000000049</v>
      </c>
      <c r="H7137" s="341">
        <v>297020</v>
      </c>
      <c r="I7137" s="341" t="s">
        <v>257</v>
      </c>
      <c r="J7137" s="341">
        <v>0.125</v>
      </c>
      <c r="K7137" s="341">
        <v>92.52</v>
      </c>
      <c r="L7137" s="342">
        <f t="shared" si="456"/>
        <v>11.565</v>
      </c>
      <c r="M7137" s="343">
        <f t="shared" si="458"/>
        <v>12387.253749999989</v>
      </c>
      <c r="N7137" s="336"/>
    </row>
    <row r="7138" spans="1:14">
      <c r="A7138" s="336"/>
      <c r="B7138" s="341">
        <v>297020</v>
      </c>
      <c r="C7138" s="341" t="s">
        <v>258</v>
      </c>
      <c r="D7138" s="341">
        <v>0.125</v>
      </c>
      <c r="E7138" s="341">
        <v>95.02</v>
      </c>
      <c r="F7138" s="342">
        <f t="shared" si="455"/>
        <v>11.8775</v>
      </c>
      <c r="G7138" s="343">
        <f t="shared" si="457"/>
        <v>12805.12125000008</v>
      </c>
      <c r="H7138" s="341">
        <v>297020</v>
      </c>
      <c r="I7138" s="341" t="s">
        <v>258</v>
      </c>
      <c r="J7138" s="341">
        <v>0.125</v>
      </c>
      <c r="K7138" s="341">
        <v>95.02</v>
      </c>
      <c r="L7138" s="342">
        <f t="shared" si="456"/>
        <v>11.8775</v>
      </c>
      <c r="M7138" s="343">
        <f t="shared" si="458"/>
        <v>12688.862500000085</v>
      </c>
      <c r="N7138" s="336"/>
    </row>
    <row r="7139" spans="1:14">
      <c r="A7139" s="13"/>
      <c r="B7139" s="341">
        <v>297020</v>
      </c>
      <c r="C7139" s="341" t="s">
        <v>259</v>
      </c>
      <c r="D7139" s="341">
        <v>0.1</v>
      </c>
      <c r="E7139" s="341">
        <v>97.02</v>
      </c>
      <c r="F7139" s="342">
        <f t="shared" si="455"/>
        <v>9.702</v>
      </c>
      <c r="G7139" s="343">
        <f t="shared" si="457"/>
        <v>10438.847</v>
      </c>
      <c r="H7139" s="341">
        <v>297020</v>
      </c>
      <c r="I7139" s="341" t="s">
        <v>259</v>
      </c>
      <c r="J7139" s="341">
        <v>0.1</v>
      </c>
      <c r="K7139" s="341">
        <v>97.02</v>
      </c>
      <c r="L7139" s="342">
        <f t="shared" si="456"/>
        <v>9.702</v>
      </c>
      <c r="M7139" s="343">
        <f t="shared" si="458"/>
        <v>10344.071999999962</v>
      </c>
      <c r="N7139" s="13"/>
    </row>
    <row r="7140" spans="1:14">
      <c r="A7140" s="336"/>
      <c r="B7140" s="341">
        <v>297020</v>
      </c>
      <c r="C7140" s="341" t="s">
        <v>260</v>
      </c>
      <c r="D7140" s="341">
        <v>0.1</v>
      </c>
      <c r="E7140" s="341">
        <v>126.72</v>
      </c>
      <c r="F7140" s="342">
        <f t="shared" si="455"/>
        <v>12.672000000000001</v>
      </c>
      <c r="G7140" s="343">
        <f t="shared" si="457"/>
        <v>12671.450000000084</v>
      </c>
      <c r="H7140" s="341">
        <v>297020</v>
      </c>
      <c r="I7140" s="341" t="s">
        <v>260</v>
      </c>
      <c r="J7140" s="341">
        <v>0.1</v>
      </c>
      <c r="K7140" s="341">
        <v>126.72</v>
      </c>
      <c r="L7140" s="342">
        <f t="shared" si="456"/>
        <v>12.672000000000001</v>
      </c>
      <c r="M7140" s="343">
        <f t="shared" si="458"/>
        <v>11745.564000000108</v>
      </c>
      <c r="N7140" s="336"/>
    </row>
    <row r="7141" spans="1:14">
      <c r="A7141" s="336"/>
      <c r="B7141" s="341">
        <v>297030</v>
      </c>
      <c r="C7141" s="341" t="s">
        <v>255</v>
      </c>
      <c r="D7141" s="341">
        <v>0.04</v>
      </c>
      <c r="E7141" s="341">
        <v>90.02</v>
      </c>
      <c r="F7141" s="342">
        <f t="shared" si="455"/>
        <v>3.6008</v>
      </c>
      <c r="G7141" s="343">
        <f t="shared" si="457"/>
        <v>3880.3664000000385</v>
      </c>
      <c r="H7141" s="341">
        <v>297030</v>
      </c>
      <c r="I7141" s="341" t="s">
        <v>255</v>
      </c>
      <c r="J7141" s="341">
        <v>0.04</v>
      </c>
      <c r="K7141" s="341">
        <v>90.02</v>
      </c>
      <c r="L7141" s="342">
        <f t="shared" si="456"/>
        <v>3.6008</v>
      </c>
      <c r="M7141" s="343">
        <f t="shared" si="458"/>
        <v>3845.1032000000396</v>
      </c>
      <c r="N7141" s="336"/>
    </row>
    <row r="7142" spans="1:14">
      <c r="A7142" s="336"/>
      <c r="B7142" s="341">
        <v>297030</v>
      </c>
      <c r="C7142" s="341" t="s">
        <v>256</v>
      </c>
      <c r="D7142" s="341">
        <v>0.1</v>
      </c>
      <c r="E7142" s="341">
        <v>90.02</v>
      </c>
      <c r="F7142" s="342">
        <f t="shared" si="455"/>
        <v>9.0020000000000007</v>
      </c>
      <c r="G7142" s="343">
        <f t="shared" si="457"/>
        <v>9544.3844000001427</v>
      </c>
      <c r="H7142" s="341">
        <v>297030</v>
      </c>
      <c r="I7142" s="341" t="s">
        <v>256</v>
      </c>
      <c r="J7142" s="341">
        <v>0.1</v>
      </c>
      <c r="K7142" s="341">
        <v>90.02</v>
      </c>
      <c r="L7142" s="342">
        <f t="shared" si="456"/>
        <v>9.0020000000000007</v>
      </c>
      <c r="M7142" s="343">
        <f t="shared" si="458"/>
        <v>9457.1752000001252</v>
      </c>
      <c r="N7142" s="336"/>
    </row>
    <row r="7143" spans="1:14">
      <c r="A7143" s="336"/>
      <c r="B7143" s="341">
        <v>297030</v>
      </c>
      <c r="C7143" s="341" t="s">
        <v>257</v>
      </c>
      <c r="D7143" s="341">
        <v>0.125</v>
      </c>
      <c r="E7143" s="341">
        <v>92.52</v>
      </c>
      <c r="F7143" s="342">
        <f t="shared" si="455"/>
        <v>11.565</v>
      </c>
      <c r="G7143" s="343">
        <f t="shared" si="457"/>
        <v>12512.19000000005</v>
      </c>
      <c r="H7143" s="341">
        <v>297030</v>
      </c>
      <c r="I7143" s="341" t="s">
        <v>257</v>
      </c>
      <c r="J7143" s="341">
        <v>0.125</v>
      </c>
      <c r="K7143" s="341">
        <v>92.52</v>
      </c>
      <c r="L7143" s="342">
        <f t="shared" si="456"/>
        <v>11.565</v>
      </c>
      <c r="M7143" s="343">
        <f t="shared" si="458"/>
        <v>12398.818749999989</v>
      </c>
      <c r="N7143" s="336"/>
    </row>
    <row r="7144" spans="1:14">
      <c r="A7144" s="336"/>
      <c r="B7144" s="341">
        <v>297030</v>
      </c>
      <c r="C7144" s="341" t="s">
        <v>258</v>
      </c>
      <c r="D7144" s="341">
        <v>0.125</v>
      </c>
      <c r="E7144" s="341">
        <v>95.02</v>
      </c>
      <c r="F7144" s="342">
        <f t="shared" si="455"/>
        <v>11.8775</v>
      </c>
      <c r="G7144" s="343">
        <f t="shared" si="457"/>
        <v>12816.998750000081</v>
      </c>
      <c r="H7144" s="341">
        <v>297030</v>
      </c>
      <c r="I7144" s="341" t="s">
        <v>258</v>
      </c>
      <c r="J7144" s="341">
        <v>0.125</v>
      </c>
      <c r="K7144" s="341">
        <v>95.02</v>
      </c>
      <c r="L7144" s="342">
        <f t="shared" si="456"/>
        <v>11.8775</v>
      </c>
      <c r="M7144" s="343">
        <f t="shared" si="458"/>
        <v>12700.740000000085</v>
      </c>
      <c r="N7144" s="336"/>
    </row>
    <row r="7145" spans="1:14">
      <c r="A7145" s="336"/>
      <c r="B7145" s="341">
        <v>297030</v>
      </c>
      <c r="C7145" s="341" t="s">
        <v>259</v>
      </c>
      <c r="D7145" s="341">
        <v>0.1</v>
      </c>
      <c r="E7145" s="341">
        <v>97.02</v>
      </c>
      <c r="F7145" s="342">
        <f t="shared" si="455"/>
        <v>9.702</v>
      </c>
      <c r="G7145" s="343">
        <f t="shared" si="457"/>
        <v>10448.548999999999</v>
      </c>
      <c r="H7145" s="341">
        <v>297030</v>
      </c>
      <c r="I7145" s="341" t="s">
        <v>259</v>
      </c>
      <c r="J7145" s="341">
        <v>0.1</v>
      </c>
      <c r="K7145" s="341">
        <v>97.02</v>
      </c>
      <c r="L7145" s="342">
        <f t="shared" si="456"/>
        <v>9.702</v>
      </c>
      <c r="M7145" s="343">
        <f t="shared" si="458"/>
        <v>10353.773999999961</v>
      </c>
      <c r="N7145" s="336"/>
    </row>
    <row r="7146" spans="1:14">
      <c r="A7146" s="13"/>
      <c r="B7146" s="341">
        <v>297030</v>
      </c>
      <c r="C7146" s="341" t="s">
        <v>260</v>
      </c>
      <c r="D7146" s="341">
        <v>0.1</v>
      </c>
      <c r="E7146" s="341">
        <v>126.73</v>
      </c>
      <c r="F7146" s="342">
        <f t="shared" si="455"/>
        <v>12.673000000000002</v>
      </c>
      <c r="G7146" s="343">
        <f t="shared" si="457"/>
        <v>12684.123000000085</v>
      </c>
      <c r="H7146" s="341">
        <v>297030</v>
      </c>
      <c r="I7146" s="341" t="s">
        <v>260</v>
      </c>
      <c r="J7146" s="341">
        <v>0.1</v>
      </c>
      <c r="K7146" s="341">
        <v>126.72</v>
      </c>
      <c r="L7146" s="342">
        <f t="shared" si="456"/>
        <v>12.672000000000001</v>
      </c>
      <c r="M7146" s="343">
        <f t="shared" si="458"/>
        <v>11758.236000000108</v>
      </c>
      <c r="N7146" s="13"/>
    </row>
    <row r="7147" spans="1:14">
      <c r="A7147" s="336"/>
      <c r="B7147" s="341">
        <v>297040</v>
      </c>
      <c r="C7147" s="341" t="s">
        <v>255</v>
      </c>
      <c r="D7147" s="341">
        <v>0.04</v>
      </c>
      <c r="E7147" s="341">
        <v>90.02</v>
      </c>
      <c r="F7147" s="342">
        <f t="shared" si="455"/>
        <v>3.6008</v>
      </c>
      <c r="G7147" s="343">
        <f t="shared" si="457"/>
        <v>3883.9672000000387</v>
      </c>
      <c r="H7147" s="341">
        <v>297040</v>
      </c>
      <c r="I7147" s="341" t="s">
        <v>255</v>
      </c>
      <c r="J7147" s="341">
        <v>0.04</v>
      </c>
      <c r="K7147" s="341">
        <v>90.02</v>
      </c>
      <c r="L7147" s="342">
        <f t="shared" si="456"/>
        <v>3.6008</v>
      </c>
      <c r="M7147" s="343">
        <f t="shared" si="458"/>
        <v>3848.7040000000397</v>
      </c>
      <c r="N7147" s="336"/>
    </row>
    <row r="7148" spans="1:14">
      <c r="A7148" s="336"/>
      <c r="B7148" s="341">
        <v>297040</v>
      </c>
      <c r="C7148" s="341" t="s">
        <v>256</v>
      </c>
      <c r="D7148" s="341">
        <v>0.1</v>
      </c>
      <c r="E7148" s="341">
        <v>90.02</v>
      </c>
      <c r="F7148" s="342">
        <f t="shared" si="455"/>
        <v>9.0020000000000007</v>
      </c>
      <c r="G7148" s="343">
        <f t="shared" si="457"/>
        <v>9553.3864000001431</v>
      </c>
      <c r="H7148" s="341">
        <v>297040</v>
      </c>
      <c r="I7148" s="341" t="s">
        <v>256</v>
      </c>
      <c r="J7148" s="341">
        <v>0.1</v>
      </c>
      <c r="K7148" s="341">
        <v>90.02</v>
      </c>
      <c r="L7148" s="342">
        <f t="shared" si="456"/>
        <v>9.0020000000000007</v>
      </c>
      <c r="M7148" s="343">
        <f t="shared" si="458"/>
        <v>9466.1772000001256</v>
      </c>
      <c r="N7148" s="336"/>
    </row>
    <row r="7149" spans="1:14">
      <c r="A7149" s="336"/>
      <c r="B7149" s="341">
        <v>297040</v>
      </c>
      <c r="C7149" s="341" t="s">
        <v>257</v>
      </c>
      <c r="D7149" s="341">
        <v>0.125</v>
      </c>
      <c r="E7149" s="341">
        <v>92.52</v>
      </c>
      <c r="F7149" s="342">
        <f t="shared" si="455"/>
        <v>11.565</v>
      </c>
      <c r="G7149" s="343">
        <f t="shared" si="457"/>
        <v>12523.75500000005</v>
      </c>
      <c r="H7149" s="341">
        <v>297040</v>
      </c>
      <c r="I7149" s="341" t="s">
        <v>257</v>
      </c>
      <c r="J7149" s="341">
        <v>0.125</v>
      </c>
      <c r="K7149" s="341">
        <v>92.52</v>
      </c>
      <c r="L7149" s="342">
        <f t="shared" si="456"/>
        <v>11.565</v>
      </c>
      <c r="M7149" s="343">
        <f t="shared" si="458"/>
        <v>12410.38374999999</v>
      </c>
      <c r="N7149" s="336"/>
    </row>
    <row r="7150" spans="1:14">
      <c r="A7150" s="336"/>
      <c r="B7150" s="341">
        <v>297040</v>
      </c>
      <c r="C7150" s="341" t="s">
        <v>258</v>
      </c>
      <c r="D7150" s="341">
        <v>0.125</v>
      </c>
      <c r="E7150" s="341">
        <v>95.02</v>
      </c>
      <c r="F7150" s="342">
        <f t="shared" si="455"/>
        <v>11.8775</v>
      </c>
      <c r="G7150" s="343">
        <f t="shared" si="457"/>
        <v>12828.876250000081</v>
      </c>
      <c r="H7150" s="341">
        <v>297040</v>
      </c>
      <c r="I7150" s="341" t="s">
        <v>258</v>
      </c>
      <c r="J7150" s="341">
        <v>0.125</v>
      </c>
      <c r="K7150" s="341">
        <v>95.02</v>
      </c>
      <c r="L7150" s="342">
        <f t="shared" si="456"/>
        <v>11.8775</v>
      </c>
      <c r="M7150" s="343">
        <f t="shared" si="458"/>
        <v>12712.617500000086</v>
      </c>
      <c r="N7150" s="336"/>
    </row>
    <row r="7151" spans="1:14">
      <c r="A7151" s="336"/>
      <c r="B7151" s="341">
        <v>297040</v>
      </c>
      <c r="C7151" s="341" t="s">
        <v>259</v>
      </c>
      <c r="D7151" s="341">
        <v>0.1</v>
      </c>
      <c r="E7151" s="341">
        <v>97.02</v>
      </c>
      <c r="F7151" s="342">
        <f t="shared" si="455"/>
        <v>9.702</v>
      </c>
      <c r="G7151" s="343">
        <f t="shared" si="457"/>
        <v>10458.250999999998</v>
      </c>
      <c r="H7151" s="341">
        <v>297040</v>
      </c>
      <c r="I7151" s="341" t="s">
        <v>259</v>
      </c>
      <c r="J7151" s="341">
        <v>0.1</v>
      </c>
      <c r="K7151" s="341">
        <v>97.02</v>
      </c>
      <c r="L7151" s="342">
        <f t="shared" si="456"/>
        <v>9.702</v>
      </c>
      <c r="M7151" s="343">
        <f t="shared" si="458"/>
        <v>10363.475999999961</v>
      </c>
      <c r="N7151" s="336"/>
    </row>
    <row r="7152" spans="1:14">
      <c r="A7152" s="336"/>
      <c r="B7152" s="341">
        <v>297040</v>
      </c>
      <c r="C7152" s="341" t="s">
        <v>260</v>
      </c>
      <c r="D7152" s="341">
        <v>0.1</v>
      </c>
      <c r="E7152" s="341">
        <v>126.72</v>
      </c>
      <c r="F7152" s="342">
        <f t="shared" si="455"/>
        <v>12.672000000000001</v>
      </c>
      <c r="G7152" s="343">
        <f t="shared" si="457"/>
        <v>12696.795000000086</v>
      </c>
      <c r="H7152" s="341">
        <v>297040</v>
      </c>
      <c r="I7152" s="341" t="s">
        <v>260</v>
      </c>
      <c r="J7152" s="341">
        <v>0.1</v>
      </c>
      <c r="K7152" s="341">
        <v>126.72</v>
      </c>
      <c r="L7152" s="342">
        <f t="shared" si="456"/>
        <v>12.672000000000001</v>
      </c>
      <c r="M7152" s="343">
        <f t="shared" si="458"/>
        <v>11770.908000000109</v>
      </c>
      <c r="N7152" s="336"/>
    </row>
    <row r="7153" spans="1:14">
      <c r="A7153" s="13"/>
      <c r="B7153" s="341">
        <v>297050</v>
      </c>
      <c r="C7153" s="341" t="s">
        <v>255</v>
      </c>
      <c r="D7153" s="341">
        <v>0.04</v>
      </c>
      <c r="E7153" s="341">
        <v>90.02</v>
      </c>
      <c r="F7153" s="342">
        <f t="shared" si="455"/>
        <v>3.6008</v>
      </c>
      <c r="G7153" s="343">
        <f t="shared" si="457"/>
        <v>3887.5680000000389</v>
      </c>
      <c r="H7153" s="341">
        <v>297050</v>
      </c>
      <c r="I7153" s="341" t="s">
        <v>255</v>
      </c>
      <c r="J7153" s="341">
        <v>0.04</v>
      </c>
      <c r="K7153" s="341">
        <v>90.02</v>
      </c>
      <c r="L7153" s="342">
        <f t="shared" si="456"/>
        <v>3.6008</v>
      </c>
      <c r="M7153" s="343">
        <f t="shared" si="458"/>
        <v>3852.3048000000399</v>
      </c>
      <c r="N7153" s="13"/>
    </row>
    <row r="7154" spans="1:14">
      <c r="A7154" s="336"/>
      <c r="B7154" s="341">
        <v>297050</v>
      </c>
      <c r="C7154" s="341" t="s">
        <v>256</v>
      </c>
      <c r="D7154" s="341">
        <v>0.1</v>
      </c>
      <c r="E7154" s="341">
        <v>90.02</v>
      </c>
      <c r="F7154" s="342">
        <f t="shared" si="455"/>
        <v>9.0020000000000007</v>
      </c>
      <c r="G7154" s="343">
        <f t="shared" si="457"/>
        <v>9562.3884000001435</v>
      </c>
      <c r="H7154" s="341">
        <v>297050</v>
      </c>
      <c r="I7154" s="341" t="s">
        <v>256</v>
      </c>
      <c r="J7154" s="341">
        <v>0.1</v>
      </c>
      <c r="K7154" s="341">
        <v>90.02</v>
      </c>
      <c r="L7154" s="342">
        <f t="shared" si="456"/>
        <v>9.0020000000000007</v>
      </c>
      <c r="M7154" s="343">
        <f t="shared" si="458"/>
        <v>9475.179200000126</v>
      </c>
      <c r="N7154" s="336"/>
    </row>
    <row r="7155" spans="1:14">
      <c r="A7155" s="336"/>
      <c r="B7155" s="341">
        <v>297050</v>
      </c>
      <c r="C7155" s="341" t="s">
        <v>257</v>
      </c>
      <c r="D7155" s="341">
        <v>0.125</v>
      </c>
      <c r="E7155" s="341">
        <v>92.52</v>
      </c>
      <c r="F7155" s="342">
        <f t="shared" si="455"/>
        <v>11.565</v>
      </c>
      <c r="G7155" s="343">
        <f t="shared" si="457"/>
        <v>12535.320000000051</v>
      </c>
      <c r="H7155" s="341">
        <v>297050</v>
      </c>
      <c r="I7155" s="341" t="s">
        <v>257</v>
      </c>
      <c r="J7155" s="341">
        <v>0.125</v>
      </c>
      <c r="K7155" s="341">
        <v>92.52</v>
      </c>
      <c r="L7155" s="342">
        <f t="shared" si="456"/>
        <v>11.565</v>
      </c>
      <c r="M7155" s="343">
        <f t="shared" si="458"/>
        <v>12421.94874999999</v>
      </c>
      <c r="N7155" s="336"/>
    </row>
    <row r="7156" spans="1:14">
      <c r="A7156" s="336"/>
      <c r="B7156" s="341">
        <v>297050</v>
      </c>
      <c r="C7156" s="341" t="s">
        <v>258</v>
      </c>
      <c r="D7156" s="341">
        <v>0.125</v>
      </c>
      <c r="E7156" s="341">
        <v>95.02</v>
      </c>
      <c r="F7156" s="342">
        <f t="shared" si="455"/>
        <v>11.8775</v>
      </c>
      <c r="G7156" s="343">
        <f t="shared" si="457"/>
        <v>12840.753750000082</v>
      </c>
      <c r="H7156" s="341">
        <v>297050</v>
      </c>
      <c r="I7156" s="341" t="s">
        <v>258</v>
      </c>
      <c r="J7156" s="341">
        <v>0.125</v>
      </c>
      <c r="K7156" s="341">
        <v>95.02</v>
      </c>
      <c r="L7156" s="342">
        <f t="shared" si="456"/>
        <v>11.8775</v>
      </c>
      <c r="M7156" s="343">
        <f t="shared" si="458"/>
        <v>12724.495000000086</v>
      </c>
      <c r="N7156" s="336"/>
    </row>
    <row r="7157" spans="1:14">
      <c r="A7157" s="336"/>
      <c r="B7157" s="341">
        <v>297050</v>
      </c>
      <c r="C7157" s="341" t="s">
        <v>259</v>
      </c>
      <c r="D7157" s="341">
        <v>0.1</v>
      </c>
      <c r="E7157" s="341">
        <v>97.02</v>
      </c>
      <c r="F7157" s="342">
        <f t="shared" si="455"/>
        <v>9.702</v>
      </c>
      <c r="G7157" s="343">
        <f t="shared" si="457"/>
        <v>10467.952999999998</v>
      </c>
      <c r="H7157" s="341">
        <v>297050</v>
      </c>
      <c r="I7157" s="341" t="s">
        <v>259</v>
      </c>
      <c r="J7157" s="341">
        <v>0.1</v>
      </c>
      <c r="K7157" s="341">
        <v>97.02</v>
      </c>
      <c r="L7157" s="342">
        <f t="shared" si="456"/>
        <v>9.702</v>
      </c>
      <c r="M7157" s="343">
        <f t="shared" si="458"/>
        <v>10373.17799999996</v>
      </c>
      <c r="N7157" s="336"/>
    </row>
    <row r="7158" spans="1:14">
      <c r="A7158" s="336"/>
      <c r="B7158" s="341">
        <v>297050</v>
      </c>
      <c r="C7158" s="341" t="s">
        <v>260</v>
      </c>
      <c r="D7158" s="341">
        <v>0.1</v>
      </c>
      <c r="E7158" s="341">
        <v>126.72</v>
      </c>
      <c r="F7158" s="342">
        <f t="shared" si="455"/>
        <v>12.672000000000001</v>
      </c>
      <c r="G7158" s="343">
        <f t="shared" si="457"/>
        <v>12709.467000000086</v>
      </c>
      <c r="H7158" s="341">
        <v>297050</v>
      </c>
      <c r="I7158" s="341" t="s">
        <v>260</v>
      </c>
      <c r="J7158" s="341">
        <v>0.1</v>
      </c>
      <c r="K7158" s="341">
        <v>126.72</v>
      </c>
      <c r="L7158" s="342">
        <f t="shared" si="456"/>
        <v>12.672000000000001</v>
      </c>
      <c r="M7158" s="343">
        <f t="shared" si="458"/>
        <v>11783.580000000109</v>
      </c>
      <c r="N7158" s="336"/>
    </row>
    <row r="7159" spans="1:14">
      <c r="A7159" s="336"/>
      <c r="B7159" s="341">
        <v>297060</v>
      </c>
      <c r="C7159" s="341" t="s">
        <v>255</v>
      </c>
      <c r="D7159" s="341">
        <v>0.04</v>
      </c>
      <c r="E7159" s="341">
        <v>90.02</v>
      </c>
      <c r="F7159" s="342">
        <f t="shared" si="455"/>
        <v>3.6008</v>
      </c>
      <c r="G7159" s="343">
        <f t="shared" si="457"/>
        <v>3891.168800000039</v>
      </c>
      <c r="H7159" s="341">
        <v>297060</v>
      </c>
      <c r="I7159" s="341" t="s">
        <v>255</v>
      </c>
      <c r="J7159" s="341">
        <v>0.04</v>
      </c>
      <c r="K7159" s="341">
        <v>90.02</v>
      </c>
      <c r="L7159" s="342">
        <f t="shared" si="456"/>
        <v>3.6008</v>
      </c>
      <c r="M7159" s="343">
        <f t="shared" si="458"/>
        <v>3855.9056000000401</v>
      </c>
      <c r="N7159" s="336"/>
    </row>
    <row r="7160" spans="1:14">
      <c r="A7160" s="13"/>
      <c r="B7160" s="341">
        <v>297060</v>
      </c>
      <c r="C7160" s="341" t="s">
        <v>256</v>
      </c>
      <c r="D7160" s="341">
        <v>0.1</v>
      </c>
      <c r="E7160" s="341">
        <v>90.02</v>
      </c>
      <c r="F7160" s="342">
        <f t="shared" si="455"/>
        <v>9.0020000000000007</v>
      </c>
      <c r="G7160" s="343">
        <f t="shared" si="457"/>
        <v>9571.3904000001439</v>
      </c>
      <c r="H7160" s="341">
        <v>297060</v>
      </c>
      <c r="I7160" s="341" t="s">
        <v>256</v>
      </c>
      <c r="J7160" s="341">
        <v>0.1</v>
      </c>
      <c r="K7160" s="341">
        <v>90.02</v>
      </c>
      <c r="L7160" s="342">
        <f t="shared" si="456"/>
        <v>9.0020000000000007</v>
      </c>
      <c r="M7160" s="343">
        <f t="shared" si="458"/>
        <v>9484.1812000001264</v>
      </c>
      <c r="N7160" s="13"/>
    </row>
    <row r="7161" spans="1:14">
      <c r="A7161" s="336"/>
      <c r="B7161" s="341">
        <v>297060</v>
      </c>
      <c r="C7161" s="341" t="s">
        <v>257</v>
      </c>
      <c r="D7161" s="341">
        <v>0.125</v>
      </c>
      <c r="E7161" s="341">
        <v>92.52</v>
      </c>
      <c r="F7161" s="342">
        <f t="shared" si="455"/>
        <v>11.565</v>
      </c>
      <c r="G7161" s="343">
        <f t="shared" si="457"/>
        <v>12546.885000000051</v>
      </c>
      <c r="H7161" s="341">
        <v>297060</v>
      </c>
      <c r="I7161" s="341" t="s">
        <v>257</v>
      </c>
      <c r="J7161" s="341">
        <v>0.125</v>
      </c>
      <c r="K7161" s="341">
        <v>92.52</v>
      </c>
      <c r="L7161" s="342">
        <f t="shared" si="456"/>
        <v>11.565</v>
      </c>
      <c r="M7161" s="343">
        <f t="shared" si="458"/>
        <v>12433.513749999991</v>
      </c>
      <c r="N7161" s="336"/>
    </row>
    <row r="7162" spans="1:14">
      <c r="A7162" s="336"/>
      <c r="B7162" s="341">
        <v>297060</v>
      </c>
      <c r="C7162" s="341" t="s">
        <v>258</v>
      </c>
      <c r="D7162" s="341">
        <v>0.125</v>
      </c>
      <c r="E7162" s="341">
        <v>95.02</v>
      </c>
      <c r="F7162" s="342">
        <f t="shared" si="455"/>
        <v>11.8775</v>
      </c>
      <c r="G7162" s="343">
        <f t="shared" si="457"/>
        <v>12852.631250000082</v>
      </c>
      <c r="H7162" s="341">
        <v>297060</v>
      </c>
      <c r="I7162" s="341" t="s">
        <v>258</v>
      </c>
      <c r="J7162" s="341">
        <v>0.125</v>
      </c>
      <c r="K7162" s="341">
        <v>95.02</v>
      </c>
      <c r="L7162" s="342">
        <f t="shared" si="456"/>
        <v>11.8775</v>
      </c>
      <c r="M7162" s="343">
        <f t="shared" si="458"/>
        <v>12736.372500000087</v>
      </c>
      <c r="N7162" s="336"/>
    </row>
    <row r="7163" spans="1:14">
      <c r="A7163" s="336"/>
      <c r="B7163" s="341">
        <v>297060</v>
      </c>
      <c r="C7163" s="341" t="s">
        <v>259</v>
      </c>
      <c r="D7163" s="341">
        <v>0.1</v>
      </c>
      <c r="E7163" s="341">
        <v>97.02</v>
      </c>
      <c r="F7163" s="342">
        <f t="shared" si="455"/>
        <v>9.702</v>
      </c>
      <c r="G7163" s="343">
        <f t="shared" si="457"/>
        <v>10477.654999999997</v>
      </c>
      <c r="H7163" s="341">
        <v>297060</v>
      </c>
      <c r="I7163" s="341" t="s">
        <v>259</v>
      </c>
      <c r="J7163" s="341">
        <v>0.1</v>
      </c>
      <c r="K7163" s="341">
        <v>97.02</v>
      </c>
      <c r="L7163" s="342">
        <f t="shared" si="456"/>
        <v>9.702</v>
      </c>
      <c r="M7163" s="343">
        <f t="shared" si="458"/>
        <v>10382.879999999959</v>
      </c>
      <c r="N7163" s="336"/>
    </row>
    <row r="7164" spans="1:14">
      <c r="A7164" s="336"/>
      <c r="B7164" s="341">
        <v>297060</v>
      </c>
      <c r="C7164" s="341" t="s">
        <v>260</v>
      </c>
      <c r="D7164" s="341">
        <v>0.1</v>
      </c>
      <c r="E7164" s="341">
        <v>126.72</v>
      </c>
      <c r="F7164" s="342">
        <f t="shared" si="455"/>
        <v>12.672000000000001</v>
      </c>
      <c r="G7164" s="343">
        <f t="shared" si="457"/>
        <v>12722.139000000087</v>
      </c>
      <c r="H7164" s="341">
        <v>297060</v>
      </c>
      <c r="I7164" s="341" t="s">
        <v>260</v>
      </c>
      <c r="J7164" s="341">
        <v>0.1</v>
      </c>
      <c r="K7164" s="341">
        <v>126.72</v>
      </c>
      <c r="L7164" s="342">
        <f t="shared" si="456"/>
        <v>12.672000000000001</v>
      </c>
      <c r="M7164" s="343">
        <f t="shared" si="458"/>
        <v>11796.25200000011</v>
      </c>
      <c r="N7164" s="336"/>
    </row>
    <row r="7165" spans="1:14">
      <c r="A7165" s="336"/>
      <c r="B7165" s="341">
        <v>297070</v>
      </c>
      <c r="C7165" s="341" t="s">
        <v>255</v>
      </c>
      <c r="D7165" s="341">
        <v>0.04</v>
      </c>
      <c r="E7165" s="341">
        <v>90.02</v>
      </c>
      <c r="F7165" s="342">
        <f t="shared" si="455"/>
        <v>3.6008</v>
      </c>
      <c r="G7165" s="343">
        <f t="shared" si="457"/>
        <v>3894.7696000000392</v>
      </c>
      <c r="H7165" s="341">
        <v>297070</v>
      </c>
      <c r="I7165" s="341" t="s">
        <v>255</v>
      </c>
      <c r="J7165" s="341">
        <v>0.04</v>
      </c>
      <c r="K7165" s="341">
        <v>90.02</v>
      </c>
      <c r="L7165" s="342">
        <f t="shared" si="456"/>
        <v>3.6008</v>
      </c>
      <c r="M7165" s="343">
        <f t="shared" si="458"/>
        <v>3859.5064000000402</v>
      </c>
      <c r="N7165" s="336"/>
    </row>
    <row r="7166" spans="1:14">
      <c r="A7166" s="336"/>
      <c r="B7166" s="341">
        <v>297070</v>
      </c>
      <c r="C7166" s="341" t="s">
        <v>256</v>
      </c>
      <c r="D7166" s="341">
        <v>0.1</v>
      </c>
      <c r="E7166" s="341">
        <v>90.02</v>
      </c>
      <c r="F7166" s="342">
        <f t="shared" si="455"/>
        <v>9.0020000000000007</v>
      </c>
      <c r="G7166" s="343">
        <f t="shared" si="457"/>
        <v>9580.3924000001443</v>
      </c>
      <c r="H7166" s="341">
        <v>297070</v>
      </c>
      <c r="I7166" s="341" t="s">
        <v>256</v>
      </c>
      <c r="J7166" s="341">
        <v>0.1</v>
      </c>
      <c r="K7166" s="341">
        <v>90.02</v>
      </c>
      <c r="L7166" s="342">
        <f t="shared" si="456"/>
        <v>9.0020000000000007</v>
      </c>
      <c r="M7166" s="343">
        <f t="shared" si="458"/>
        <v>9493.1832000001268</v>
      </c>
      <c r="N7166" s="336"/>
    </row>
    <row r="7167" spans="1:14">
      <c r="A7167" s="13"/>
      <c r="B7167" s="341">
        <v>297070</v>
      </c>
      <c r="C7167" s="341" t="s">
        <v>257</v>
      </c>
      <c r="D7167" s="341">
        <v>0.125</v>
      </c>
      <c r="E7167" s="341">
        <v>92.52</v>
      </c>
      <c r="F7167" s="342">
        <f t="shared" si="455"/>
        <v>11.565</v>
      </c>
      <c r="G7167" s="343">
        <f t="shared" si="457"/>
        <v>12558.450000000052</v>
      </c>
      <c r="H7167" s="341">
        <v>297070</v>
      </c>
      <c r="I7167" s="341" t="s">
        <v>257</v>
      </c>
      <c r="J7167" s="341">
        <v>0.125</v>
      </c>
      <c r="K7167" s="341">
        <v>92.52</v>
      </c>
      <c r="L7167" s="342">
        <f t="shared" si="456"/>
        <v>11.565</v>
      </c>
      <c r="M7167" s="343">
        <f t="shared" si="458"/>
        <v>12445.078749999991</v>
      </c>
      <c r="N7167" s="13"/>
    </row>
    <row r="7168" spans="1:14">
      <c r="A7168" s="336"/>
      <c r="B7168" s="341">
        <v>297070</v>
      </c>
      <c r="C7168" s="341" t="s">
        <v>258</v>
      </c>
      <c r="D7168" s="341">
        <v>0.125</v>
      </c>
      <c r="E7168" s="341">
        <v>95.02</v>
      </c>
      <c r="F7168" s="342">
        <f t="shared" si="455"/>
        <v>11.8775</v>
      </c>
      <c r="G7168" s="343">
        <f t="shared" si="457"/>
        <v>12864.508750000083</v>
      </c>
      <c r="H7168" s="341">
        <v>297070</v>
      </c>
      <c r="I7168" s="341" t="s">
        <v>258</v>
      </c>
      <c r="J7168" s="341">
        <v>0.125</v>
      </c>
      <c r="K7168" s="341">
        <v>95.02</v>
      </c>
      <c r="L7168" s="342">
        <f t="shared" si="456"/>
        <v>11.8775</v>
      </c>
      <c r="M7168" s="343">
        <f t="shared" si="458"/>
        <v>12748.250000000087</v>
      </c>
      <c r="N7168" s="336"/>
    </row>
    <row r="7169" spans="1:14">
      <c r="A7169" s="336"/>
      <c r="B7169" s="341">
        <v>297070</v>
      </c>
      <c r="C7169" s="341" t="s">
        <v>259</v>
      </c>
      <c r="D7169" s="341">
        <v>0.1</v>
      </c>
      <c r="E7169" s="341">
        <v>97.02</v>
      </c>
      <c r="F7169" s="342">
        <f t="shared" si="455"/>
        <v>9.702</v>
      </c>
      <c r="G7169" s="343">
        <f t="shared" si="457"/>
        <v>10487.356999999996</v>
      </c>
      <c r="H7169" s="341">
        <v>297070</v>
      </c>
      <c r="I7169" s="341" t="s">
        <v>259</v>
      </c>
      <c r="J7169" s="341">
        <v>0.1</v>
      </c>
      <c r="K7169" s="341">
        <v>97.02</v>
      </c>
      <c r="L7169" s="342">
        <f t="shared" si="456"/>
        <v>9.702</v>
      </c>
      <c r="M7169" s="343">
        <f t="shared" si="458"/>
        <v>10392.581999999958</v>
      </c>
      <c r="N7169" s="336"/>
    </row>
    <row r="7170" spans="1:14">
      <c r="A7170" s="336"/>
      <c r="B7170" s="341">
        <v>297070</v>
      </c>
      <c r="C7170" s="341" t="s">
        <v>260</v>
      </c>
      <c r="D7170" s="341">
        <v>0.1</v>
      </c>
      <c r="E7170" s="341">
        <v>126.72</v>
      </c>
      <c r="F7170" s="342">
        <f t="shared" si="455"/>
        <v>12.672000000000001</v>
      </c>
      <c r="G7170" s="343">
        <f t="shared" si="457"/>
        <v>12734.811000000087</v>
      </c>
      <c r="H7170" s="341">
        <v>297070</v>
      </c>
      <c r="I7170" s="341" t="s">
        <v>260</v>
      </c>
      <c r="J7170" s="341">
        <v>0.1</v>
      </c>
      <c r="K7170" s="341">
        <v>126.72</v>
      </c>
      <c r="L7170" s="342">
        <f t="shared" si="456"/>
        <v>12.672000000000001</v>
      </c>
      <c r="M7170" s="343">
        <f t="shared" si="458"/>
        <v>11808.92400000011</v>
      </c>
      <c r="N7170" s="336"/>
    </row>
    <row r="7171" spans="1:14">
      <c r="A7171" s="336"/>
      <c r="B7171" s="341">
        <v>297080</v>
      </c>
      <c r="C7171" s="341" t="s">
        <v>255</v>
      </c>
      <c r="D7171" s="341">
        <v>0.04</v>
      </c>
      <c r="E7171" s="341">
        <v>90.02</v>
      </c>
      <c r="F7171" s="342">
        <f t="shared" ref="F7171:F7234" si="459">D7171*E7171</f>
        <v>3.6008</v>
      </c>
      <c r="G7171" s="343">
        <f t="shared" si="457"/>
        <v>3898.3704000000394</v>
      </c>
      <c r="H7171" s="341">
        <v>297080</v>
      </c>
      <c r="I7171" s="341" t="s">
        <v>255</v>
      </c>
      <c r="J7171" s="341">
        <v>0.04</v>
      </c>
      <c r="K7171" s="341">
        <v>90.02</v>
      </c>
      <c r="L7171" s="342">
        <f t="shared" ref="L7171:L7234" si="460">J7171*K7171</f>
        <v>3.6008</v>
      </c>
      <c r="M7171" s="343">
        <f t="shared" si="458"/>
        <v>3863.1072000000404</v>
      </c>
      <c r="N7171" s="336"/>
    </row>
    <row r="7172" spans="1:14">
      <c r="A7172" s="336"/>
      <c r="B7172" s="341">
        <v>297080</v>
      </c>
      <c r="C7172" s="341" t="s">
        <v>256</v>
      </c>
      <c r="D7172" s="341">
        <v>0.1</v>
      </c>
      <c r="E7172" s="341">
        <v>90.02</v>
      </c>
      <c r="F7172" s="342">
        <f t="shared" si="459"/>
        <v>9.0020000000000007</v>
      </c>
      <c r="G7172" s="343">
        <f t="shared" si="457"/>
        <v>9589.3944000001447</v>
      </c>
      <c r="H7172" s="341">
        <v>297080</v>
      </c>
      <c r="I7172" s="341" t="s">
        <v>256</v>
      </c>
      <c r="J7172" s="341">
        <v>0.1</v>
      </c>
      <c r="K7172" s="341">
        <v>90.02</v>
      </c>
      <c r="L7172" s="342">
        <f t="shared" si="460"/>
        <v>9.0020000000000007</v>
      </c>
      <c r="M7172" s="343">
        <f t="shared" si="458"/>
        <v>9502.1852000001272</v>
      </c>
      <c r="N7172" s="336"/>
    </row>
    <row r="7173" spans="1:14">
      <c r="A7173" s="336"/>
      <c r="B7173" s="341">
        <v>297080</v>
      </c>
      <c r="C7173" s="341" t="s">
        <v>257</v>
      </c>
      <c r="D7173" s="341">
        <v>0.125</v>
      </c>
      <c r="E7173" s="341">
        <v>92.52</v>
      </c>
      <c r="F7173" s="342">
        <f t="shared" si="459"/>
        <v>11.565</v>
      </c>
      <c r="G7173" s="343">
        <f t="shared" si="457"/>
        <v>12570.015000000052</v>
      </c>
      <c r="H7173" s="341">
        <v>297080</v>
      </c>
      <c r="I7173" s="341" t="s">
        <v>257</v>
      </c>
      <c r="J7173" s="341">
        <v>0.125</v>
      </c>
      <c r="K7173" s="341">
        <v>92.52</v>
      </c>
      <c r="L7173" s="342">
        <f t="shared" si="460"/>
        <v>11.565</v>
      </c>
      <c r="M7173" s="343">
        <f t="shared" si="458"/>
        <v>12456.643749999992</v>
      </c>
      <c r="N7173" s="336"/>
    </row>
    <row r="7174" spans="1:14">
      <c r="A7174" s="13"/>
      <c r="B7174" s="341">
        <v>297080</v>
      </c>
      <c r="C7174" s="341" t="s">
        <v>258</v>
      </c>
      <c r="D7174" s="341">
        <v>0.125</v>
      </c>
      <c r="E7174" s="341">
        <v>95.02</v>
      </c>
      <c r="F7174" s="342">
        <f t="shared" si="459"/>
        <v>11.8775</v>
      </c>
      <c r="G7174" s="343">
        <f t="shared" si="457"/>
        <v>12876.386250000083</v>
      </c>
      <c r="H7174" s="341">
        <v>297080</v>
      </c>
      <c r="I7174" s="341" t="s">
        <v>258</v>
      </c>
      <c r="J7174" s="341">
        <v>0.125</v>
      </c>
      <c r="K7174" s="341">
        <v>95.02</v>
      </c>
      <c r="L7174" s="342">
        <f t="shared" si="460"/>
        <v>11.8775</v>
      </c>
      <c r="M7174" s="343">
        <f t="shared" si="458"/>
        <v>12760.127500000088</v>
      </c>
      <c r="N7174" s="13"/>
    </row>
    <row r="7175" spans="1:14">
      <c r="A7175" s="336"/>
      <c r="B7175" s="341">
        <v>297080</v>
      </c>
      <c r="C7175" s="341" t="s">
        <v>259</v>
      </c>
      <c r="D7175" s="341">
        <v>0.1</v>
      </c>
      <c r="E7175" s="341">
        <v>97.02</v>
      </c>
      <c r="F7175" s="342">
        <f t="shared" si="459"/>
        <v>9.702</v>
      </c>
      <c r="G7175" s="343">
        <f t="shared" si="457"/>
        <v>10497.058999999996</v>
      </c>
      <c r="H7175" s="341">
        <v>297080</v>
      </c>
      <c r="I7175" s="341" t="s">
        <v>259</v>
      </c>
      <c r="J7175" s="341">
        <v>0.1</v>
      </c>
      <c r="K7175" s="341">
        <v>97.02</v>
      </c>
      <c r="L7175" s="342">
        <f t="shared" si="460"/>
        <v>9.702</v>
      </c>
      <c r="M7175" s="343">
        <f t="shared" si="458"/>
        <v>10402.283999999958</v>
      </c>
      <c r="N7175" s="336"/>
    </row>
    <row r="7176" spans="1:14">
      <c r="A7176" s="336"/>
      <c r="B7176" s="341">
        <v>297080</v>
      </c>
      <c r="C7176" s="341" t="s">
        <v>260</v>
      </c>
      <c r="D7176" s="341">
        <v>0.1</v>
      </c>
      <c r="E7176" s="341">
        <v>126.72</v>
      </c>
      <c r="F7176" s="342">
        <f t="shared" si="459"/>
        <v>12.672000000000001</v>
      </c>
      <c r="G7176" s="343">
        <f t="shared" si="457"/>
        <v>12747.483000000087</v>
      </c>
      <c r="H7176" s="341">
        <v>297080</v>
      </c>
      <c r="I7176" s="341" t="s">
        <v>260</v>
      </c>
      <c r="J7176" s="341">
        <v>0.1</v>
      </c>
      <c r="K7176" s="341">
        <v>126.72</v>
      </c>
      <c r="L7176" s="342">
        <f t="shared" si="460"/>
        <v>12.672000000000001</v>
      </c>
      <c r="M7176" s="343">
        <f t="shared" si="458"/>
        <v>11821.596000000111</v>
      </c>
      <c r="N7176" s="336"/>
    </row>
    <row r="7177" spans="1:14">
      <c r="A7177" s="336"/>
      <c r="B7177" s="341">
        <v>297090</v>
      </c>
      <c r="C7177" s="341" t="s">
        <v>255</v>
      </c>
      <c r="D7177" s="341">
        <v>0.04</v>
      </c>
      <c r="E7177" s="341">
        <v>90.02</v>
      </c>
      <c r="F7177" s="342">
        <f t="shared" si="459"/>
        <v>3.6008</v>
      </c>
      <c r="G7177" s="343">
        <f t="shared" si="457"/>
        <v>3901.9712000000395</v>
      </c>
      <c r="H7177" s="341">
        <v>297090</v>
      </c>
      <c r="I7177" s="341" t="s">
        <v>255</v>
      </c>
      <c r="J7177" s="341">
        <v>0.04</v>
      </c>
      <c r="K7177" s="341">
        <v>90.02</v>
      </c>
      <c r="L7177" s="342">
        <f t="shared" si="460"/>
        <v>3.6008</v>
      </c>
      <c r="M7177" s="343">
        <f t="shared" si="458"/>
        <v>3866.7080000000406</v>
      </c>
      <c r="N7177" s="336"/>
    </row>
    <row r="7178" spans="1:14">
      <c r="A7178" s="336"/>
      <c r="B7178" s="341">
        <v>297090</v>
      </c>
      <c r="C7178" s="341" t="s">
        <v>256</v>
      </c>
      <c r="D7178" s="341">
        <v>0.1</v>
      </c>
      <c r="E7178" s="341">
        <v>90.02</v>
      </c>
      <c r="F7178" s="342">
        <f t="shared" si="459"/>
        <v>9.0020000000000007</v>
      </c>
      <c r="G7178" s="343">
        <f t="shared" ref="G7178:G7241" si="461">G7172+F7178</f>
        <v>9598.3964000001451</v>
      </c>
      <c r="H7178" s="341">
        <v>297090</v>
      </c>
      <c r="I7178" s="341" t="s">
        <v>256</v>
      </c>
      <c r="J7178" s="341">
        <v>0.1</v>
      </c>
      <c r="K7178" s="341">
        <v>90.02</v>
      </c>
      <c r="L7178" s="342">
        <f t="shared" si="460"/>
        <v>9.0020000000000007</v>
      </c>
      <c r="M7178" s="343">
        <f t="shared" si="458"/>
        <v>9511.1872000001276</v>
      </c>
      <c r="N7178" s="336"/>
    </row>
    <row r="7179" spans="1:14">
      <c r="A7179" s="336"/>
      <c r="B7179" s="341">
        <v>297090</v>
      </c>
      <c r="C7179" s="341" t="s">
        <v>257</v>
      </c>
      <c r="D7179" s="341">
        <v>0.125</v>
      </c>
      <c r="E7179" s="341">
        <v>92.52</v>
      </c>
      <c r="F7179" s="342">
        <f t="shared" si="459"/>
        <v>11.565</v>
      </c>
      <c r="G7179" s="343">
        <f t="shared" si="461"/>
        <v>12581.580000000053</v>
      </c>
      <c r="H7179" s="341">
        <v>297090</v>
      </c>
      <c r="I7179" s="341" t="s">
        <v>257</v>
      </c>
      <c r="J7179" s="341">
        <v>0.125</v>
      </c>
      <c r="K7179" s="341">
        <v>92.52</v>
      </c>
      <c r="L7179" s="342">
        <f t="shared" si="460"/>
        <v>11.565</v>
      </c>
      <c r="M7179" s="343">
        <f t="shared" si="458"/>
        <v>12468.208749999993</v>
      </c>
      <c r="N7179" s="336"/>
    </row>
    <row r="7180" spans="1:14">
      <c r="A7180" s="336"/>
      <c r="B7180" s="341">
        <v>297090</v>
      </c>
      <c r="C7180" s="341" t="s">
        <v>258</v>
      </c>
      <c r="D7180" s="341">
        <v>0.125</v>
      </c>
      <c r="E7180" s="341">
        <v>95.02</v>
      </c>
      <c r="F7180" s="342">
        <f t="shared" si="459"/>
        <v>11.8775</v>
      </c>
      <c r="G7180" s="343">
        <f t="shared" si="461"/>
        <v>12888.263750000084</v>
      </c>
      <c r="H7180" s="341">
        <v>297090</v>
      </c>
      <c r="I7180" s="341" t="s">
        <v>258</v>
      </c>
      <c r="J7180" s="341">
        <v>0.125</v>
      </c>
      <c r="K7180" s="341">
        <v>95.02</v>
      </c>
      <c r="L7180" s="342">
        <f t="shared" si="460"/>
        <v>11.8775</v>
      </c>
      <c r="M7180" s="343">
        <f t="shared" si="458"/>
        <v>12772.005000000088</v>
      </c>
      <c r="N7180" s="336"/>
    </row>
    <row r="7181" spans="1:14">
      <c r="A7181" s="13"/>
      <c r="B7181" s="341">
        <v>297090</v>
      </c>
      <c r="C7181" s="341" t="s">
        <v>259</v>
      </c>
      <c r="D7181" s="341">
        <v>0.1</v>
      </c>
      <c r="E7181" s="341">
        <v>97.02</v>
      </c>
      <c r="F7181" s="342">
        <f t="shared" si="459"/>
        <v>9.702</v>
      </c>
      <c r="G7181" s="343">
        <f t="shared" si="461"/>
        <v>10506.760999999995</v>
      </c>
      <c r="H7181" s="341">
        <v>297090</v>
      </c>
      <c r="I7181" s="341" t="s">
        <v>259</v>
      </c>
      <c r="J7181" s="341">
        <v>0.1</v>
      </c>
      <c r="K7181" s="341">
        <v>97.02</v>
      </c>
      <c r="L7181" s="342">
        <f t="shared" si="460"/>
        <v>9.702</v>
      </c>
      <c r="M7181" s="343">
        <f t="shared" ref="M7181:M7244" si="462">M7175+L7181</f>
        <v>10411.985999999957</v>
      </c>
      <c r="N7181" s="13"/>
    </row>
    <row r="7182" spans="1:14">
      <c r="A7182" s="336"/>
      <c r="B7182" s="341">
        <v>297090</v>
      </c>
      <c r="C7182" s="341" t="s">
        <v>260</v>
      </c>
      <c r="D7182" s="341">
        <v>0.1</v>
      </c>
      <c r="E7182" s="341">
        <v>126.72</v>
      </c>
      <c r="F7182" s="342">
        <f t="shared" si="459"/>
        <v>12.672000000000001</v>
      </c>
      <c r="G7182" s="343">
        <f t="shared" si="461"/>
        <v>12760.155000000088</v>
      </c>
      <c r="H7182" s="341">
        <v>297090</v>
      </c>
      <c r="I7182" s="341" t="s">
        <v>260</v>
      </c>
      <c r="J7182" s="341">
        <v>0.1</v>
      </c>
      <c r="K7182" s="341">
        <v>126.72</v>
      </c>
      <c r="L7182" s="342">
        <f t="shared" si="460"/>
        <v>12.672000000000001</v>
      </c>
      <c r="M7182" s="343">
        <f t="shared" si="462"/>
        <v>11834.268000000111</v>
      </c>
      <c r="N7182" s="336"/>
    </row>
    <row r="7183" spans="1:14">
      <c r="A7183" s="336"/>
      <c r="B7183" s="341">
        <v>297100</v>
      </c>
      <c r="C7183" s="341" t="s">
        <v>255</v>
      </c>
      <c r="D7183" s="341">
        <v>0.04</v>
      </c>
      <c r="E7183" s="341">
        <v>90.02</v>
      </c>
      <c r="F7183" s="342">
        <f t="shared" si="459"/>
        <v>3.6008</v>
      </c>
      <c r="G7183" s="343">
        <f t="shared" si="461"/>
        <v>3905.5720000000397</v>
      </c>
      <c r="H7183" s="341">
        <v>297100</v>
      </c>
      <c r="I7183" s="341" t="s">
        <v>255</v>
      </c>
      <c r="J7183" s="341">
        <v>0.04</v>
      </c>
      <c r="K7183" s="341">
        <v>90.02</v>
      </c>
      <c r="L7183" s="342">
        <f t="shared" si="460"/>
        <v>3.6008</v>
      </c>
      <c r="M7183" s="343">
        <f t="shared" si="462"/>
        <v>3870.3088000000407</v>
      </c>
      <c r="N7183" s="336"/>
    </row>
    <row r="7184" spans="1:14">
      <c r="A7184" s="336"/>
      <c r="B7184" s="341">
        <v>297100</v>
      </c>
      <c r="C7184" s="341" t="s">
        <v>256</v>
      </c>
      <c r="D7184" s="341">
        <v>0.1</v>
      </c>
      <c r="E7184" s="341">
        <v>90.02</v>
      </c>
      <c r="F7184" s="342">
        <f t="shared" si="459"/>
        <v>9.0020000000000007</v>
      </c>
      <c r="G7184" s="343">
        <f t="shared" si="461"/>
        <v>9607.3984000001456</v>
      </c>
      <c r="H7184" s="341">
        <v>297100</v>
      </c>
      <c r="I7184" s="341" t="s">
        <v>256</v>
      </c>
      <c r="J7184" s="341">
        <v>0.1</v>
      </c>
      <c r="K7184" s="341">
        <v>90.02</v>
      </c>
      <c r="L7184" s="342">
        <f t="shared" si="460"/>
        <v>9.0020000000000007</v>
      </c>
      <c r="M7184" s="343">
        <f t="shared" si="462"/>
        <v>9520.189200000128</v>
      </c>
      <c r="N7184" s="336"/>
    </row>
    <row r="7185" spans="1:14">
      <c r="A7185" s="336"/>
      <c r="B7185" s="341">
        <v>297100</v>
      </c>
      <c r="C7185" s="341" t="s">
        <v>257</v>
      </c>
      <c r="D7185" s="341">
        <v>0.125</v>
      </c>
      <c r="E7185" s="341">
        <v>92.52</v>
      </c>
      <c r="F7185" s="342">
        <f t="shared" si="459"/>
        <v>11.565</v>
      </c>
      <c r="G7185" s="343">
        <f t="shared" si="461"/>
        <v>12593.145000000053</v>
      </c>
      <c r="H7185" s="341">
        <v>297100</v>
      </c>
      <c r="I7185" s="341" t="s">
        <v>257</v>
      </c>
      <c r="J7185" s="341">
        <v>0.125</v>
      </c>
      <c r="K7185" s="341">
        <v>92.52</v>
      </c>
      <c r="L7185" s="342">
        <f t="shared" si="460"/>
        <v>11.565</v>
      </c>
      <c r="M7185" s="343">
        <f t="shared" si="462"/>
        <v>12479.773749999993</v>
      </c>
      <c r="N7185" s="336"/>
    </row>
    <row r="7186" spans="1:14">
      <c r="A7186" s="336"/>
      <c r="B7186" s="341">
        <v>297100</v>
      </c>
      <c r="C7186" s="341" t="s">
        <v>258</v>
      </c>
      <c r="D7186" s="341">
        <v>0.125</v>
      </c>
      <c r="E7186" s="341">
        <v>95.02</v>
      </c>
      <c r="F7186" s="342">
        <f t="shared" si="459"/>
        <v>11.8775</v>
      </c>
      <c r="G7186" s="343">
        <f t="shared" si="461"/>
        <v>12900.141250000084</v>
      </c>
      <c r="H7186" s="341">
        <v>297100</v>
      </c>
      <c r="I7186" s="341" t="s">
        <v>258</v>
      </c>
      <c r="J7186" s="341">
        <v>0.125</v>
      </c>
      <c r="K7186" s="341">
        <v>95.02</v>
      </c>
      <c r="L7186" s="342">
        <f t="shared" si="460"/>
        <v>11.8775</v>
      </c>
      <c r="M7186" s="343">
        <f t="shared" si="462"/>
        <v>12783.882500000089</v>
      </c>
      <c r="N7186" s="336"/>
    </row>
    <row r="7187" spans="1:14">
      <c r="A7187" s="336"/>
      <c r="B7187" s="341">
        <v>297100</v>
      </c>
      <c r="C7187" s="341" t="s">
        <v>259</v>
      </c>
      <c r="D7187" s="341">
        <v>0.1</v>
      </c>
      <c r="E7187" s="341">
        <v>97.02</v>
      </c>
      <c r="F7187" s="342">
        <f t="shared" si="459"/>
        <v>9.702</v>
      </c>
      <c r="G7187" s="343">
        <f t="shared" si="461"/>
        <v>10516.462999999994</v>
      </c>
      <c r="H7187" s="341">
        <v>297100</v>
      </c>
      <c r="I7187" s="341" t="s">
        <v>259</v>
      </c>
      <c r="J7187" s="341">
        <v>0.1</v>
      </c>
      <c r="K7187" s="341">
        <v>97.02</v>
      </c>
      <c r="L7187" s="342">
        <f t="shared" si="460"/>
        <v>9.702</v>
      </c>
      <c r="M7187" s="343">
        <f t="shared" si="462"/>
        <v>10421.687999999956</v>
      </c>
      <c r="N7187" s="336"/>
    </row>
    <row r="7188" spans="1:14">
      <c r="A7188" s="13"/>
      <c r="B7188" s="341">
        <v>297100</v>
      </c>
      <c r="C7188" s="341" t="s">
        <v>260</v>
      </c>
      <c r="D7188" s="341">
        <v>0.1</v>
      </c>
      <c r="E7188" s="341">
        <v>126.72</v>
      </c>
      <c r="F7188" s="342">
        <f t="shared" si="459"/>
        <v>12.672000000000001</v>
      </c>
      <c r="G7188" s="343">
        <f t="shared" si="461"/>
        <v>12772.827000000088</v>
      </c>
      <c r="H7188" s="341">
        <v>297100</v>
      </c>
      <c r="I7188" s="341" t="s">
        <v>260</v>
      </c>
      <c r="J7188" s="341">
        <v>0.1</v>
      </c>
      <c r="K7188" s="341">
        <v>126.72</v>
      </c>
      <c r="L7188" s="342">
        <f t="shared" si="460"/>
        <v>12.672000000000001</v>
      </c>
      <c r="M7188" s="343">
        <f t="shared" si="462"/>
        <v>11846.940000000111</v>
      </c>
      <c r="N7188" s="13"/>
    </row>
    <row r="7189" spans="1:14">
      <c r="A7189" s="336"/>
      <c r="B7189" s="341">
        <v>297110</v>
      </c>
      <c r="C7189" s="341" t="s">
        <v>255</v>
      </c>
      <c r="D7189" s="341">
        <v>0.04</v>
      </c>
      <c r="E7189" s="341">
        <v>90.02</v>
      </c>
      <c r="F7189" s="342">
        <f t="shared" si="459"/>
        <v>3.6008</v>
      </c>
      <c r="G7189" s="343">
        <f t="shared" si="461"/>
        <v>3909.1728000000398</v>
      </c>
      <c r="H7189" s="341">
        <v>297110</v>
      </c>
      <c r="I7189" s="341" t="s">
        <v>255</v>
      </c>
      <c r="J7189" s="341">
        <v>0.04</v>
      </c>
      <c r="K7189" s="341">
        <v>90.02</v>
      </c>
      <c r="L7189" s="342">
        <f t="shared" si="460"/>
        <v>3.6008</v>
      </c>
      <c r="M7189" s="343">
        <f t="shared" si="462"/>
        <v>3873.9096000000409</v>
      </c>
      <c r="N7189" s="336"/>
    </row>
    <row r="7190" spans="1:14">
      <c r="A7190" s="336"/>
      <c r="B7190" s="341">
        <v>297110</v>
      </c>
      <c r="C7190" s="341" t="s">
        <v>256</v>
      </c>
      <c r="D7190" s="341">
        <v>0.1</v>
      </c>
      <c r="E7190" s="341">
        <v>90.02</v>
      </c>
      <c r="F7190" s="342">
        <f t="shared" si="459"/>
        <v>9.0020000000000007</v>
      </c>
      <c r="G7190" s="343">
        <f t="shared" si="461"/>
        <v>9616.400400000146</v>
      </c>
      <c r="H7190" s="341">
        <v>297110</v>
      </c>
      <c r="I7190" s="341" t="s">
        <v>256</v>
      </c>
      <c r="J7190" s="341">
        <v>0.1</v>
      </c>
      <c r="K7190" s="341">
        <v>90.02</v>
      </c>
      <c r="L7190" s="342">
        <f t="shared" si="460"/>
        <v>9.0020000000000007</v>
      </c>
      <c r="M7190" s="343">
        <f t="shared" si="462"/>
        <v>9529.1912000001284</v>
      </c>
      <c r="N7190" s="336"/>
    </row>
    <row r="7191" spans="1:14">
      <c r="A7191" s="336"/>
      <c r="B7191" s="341">
        <v>297110</v>
      </c>
      <c r="C7191" s="341" t="s">
        <v>257</v>
      </c>
      <c r="D7191" s="341">
        <v>0.125</v>
      </c>
      <c r="E7191" s="341">
        <v>92.52</v>
      </c>
      <c r="F7191" s="342">
        <f t="shared" si="459"/>
        <v>11.565</v>
      </c>
      <c r="G7191" s="343">
        <f t="shared" si="461"/>
        <v>12604.710000000054</v>
      </c>
      <c r="H7191" s="341">
        <v>297110</v>
      </c>
      <c r="I7191" s="341" t="s">
        <v>257</v>
      </c>
      <c r="J7191" s="341">
        <v>0.125</v>
      </c>
      <c r="K7191" s="341">
        <v>92.52</v>
      </c>
      <c r="L7191" s="342">
        <f t="shared" si="460"/>
        <v>11.565</v>
      </c>
      <c r="M7191" s="343">
        <f t="shared" si="462"/>
        <v>12491.338749999994</v>
      </c>
      <c r="N7191" s="336"/>
    </row>
    <row r="7192" spans="1:14">
      <c r="A7192" s="336"/>
      <c r="B7192" s="341">
        <v>297110</v>
      </c>
      <c r="C7192" s="341" t="s">
        <v>258</v>
      </c>
      <c r="D7192" s="341">
        <v>0.125</v>
      </c>
      <c r="E7192" s="341">
        <v>95.02</v>
      </c>
      <c r="F7192" s="342">
        <f t="shared" si="459"/>
        <v>11.8775</v>
      </c>
      <c r="G7192" s="343">
        <f t="shared" si="461"/>
        <v>12912.018750000085</v>
      </c>
      <c r="H7192" s="341">
        <v>297110</v>
      </c>
      <c r="I7192" s="341" t="s">
        <v>258</v>
      </c>
      <c r="J7192" s="341">
        <v>0.125</v>
      </c>
      <c r="K7192" s="341">
        <v>95.02</v>
      </c>
      <c r="L7192" s="342">
        <f t="shared" si="460"/>
        <v>11.8775</v>
      </c>
      <c r="M7192" s="343">
        <f t="shared" si="462"/>
        <v>12795.760000000089</v>
      </c>
      <c r="N7192" s="336"/>
    </row>
    <row r="7193" spans="1:14">
      <c r="A7193" s="336"/>
      <c r="B7193" s="341">
        <v>297110</v>
      </c>
      <c r="C7193" s="341" t="s">
        <v>259</v>
      </c>
      <c r="D7193" s="341">
        <v>0.1</v>
      </c>
      <c r="E7193" s="341">
        <v>97.02</v>
      </c>
      <c r="F7193" s="342">
        <f t="shared" si="459"/>
        <v>9.702</v>
      </c>
      <c r="G7193" s="343">
        <f t="shared" si="461"/>
        <v>10526.164999999994</v>
      </c>
      <c r="H7193" s="341">
        <v>297110</v>
      </c>
      <c r="I7193" s="341" t="s">
        <v>259</v>
      </c>
      <c r="J7193" s="341">
        <v>0.1</v>
      </c>
      <c r="K7193" s="341">
        <v>97.02</v>
      </c>
      <c r="L7193" s="342">
        <f t="shared" si="460"/>
        <v>9.702</v>
      </c>
      <c r="M7193" s="343">
        <f t="shared" si="462"/>
        <v>10431.389999999956</v>
      </c>
      <c r="N7193" s="336"/>
    </row>
    <row r="7194" spans="1:14">
      <c r="A7194" s="336"/>
      <c r="B7194" s="341">
        <v>297110</v>
      </c>
      <c r="C7194" s="341" t="s">
        <v>260</v>
      </c>
      <c r="D7194" s="341">
        <v>0.1</v>
      </c>
      <c r="E7194" s="341">
        <v>126.72</v>
      </c>
      <c r="F7194" s="342">
        <f t="shared" si="459"/>
        <v>12.672000000000001</v>
      </c>
      <c r="G7194" s="343">
        <f t="shared" si="461"/>
        <v>12785.499000000089</v>
      </c>
      <c r="H7194" s="341">
        <v>297110</v>
      </c>
      <c r="I7194" s="341" t="s">
        <v>260</v>
      </c>
      <c r="J7194" s="341">
        <v>0.1</v>
      </c>
      <c r="K7194" s="341">
        <v>112.87</v>
      </c>
      <c r="L7194" s="342">
        <f t="shared" si="460"/>
        <v>11.287000000000001</v>
      </c>
      <c r="M7194" s="343">
        <f t="shared" si="462"/>
        <v>11858.227000000112</v>
      </c>
      <c r="N7194" s="336"/>
    </row>
    <row r="7195" spans="1:14">
      <c r="A7195" s="13"/>
      <c r="B7195" s="341">
        <v>297120</v>
      </c>
      <c r="C7195" s="341" t="s">
        <v>255</v>
      </c>
      <c r="D7195" s="341">
        <v>0.04</v>
      </c>
      <c r="E7195" s="341">
        <v>90.02</v>
      </c>
      <c r="F7195" s="342">
        <f t="shared" si="459"/>
        <v>3.6008</v>
      </c>
      <c r="G7195" s="343">
        <f t="shared" si="461"/>
        <v>3912.77360000004</v>
      </c>
      <c r="H7195" s="341">
        <v>297120</v>
      </c>
      <c r="I7195" s="341" t="s">
        <v>255</v>
      </c>
      <c r="J7195" s="341">
        <v>0.04</v>
      </c>
      <c r="K7195" s="341">
        <v>90.02</v>
      </c>
      <c r="L7195" s="342">
        <f t="shared" si="460"/>
        <v>3.6008</v>
      </c>
      <c r="M7195" s="343">
        <f t="shared" si="462"/>
        <v>3877.510400000041</v>
      </c>
      <c r="N7195" s="13"/>
    </row>
    <row r="7196" spans="1:14">
      <c r="A7196" s="336"/>
      <c r="B7196" s="341">
        <v>297120</v>
      </c>
      <c r="C7196" s="341" t="s">
        <v>256</v>
      </c>
      <c r="D7196" s="341">
        <v>0.1</v>
      </c>
      <c r="E7196" s="341">
        <v>90.02</v>
      </c>
      <c r="F7196" s="342">
        <f t="shared" si="459"/>
        <v>9.0020000000000007</v>
      </c>
      <c r="G7196" s="343">
        <f t="shared" si="461"/>
        <v>9625.4024000001464</v>
      </c>
      <c r="H7196" s="341">
        <v>297120</v>
      </c>
      <c r="I7196" s="341" t="s">
        <v>256</v>
      </c>
      <c r="J7196" s="341">
        <v>0.1</v>
      </c>
      <c r="K7196" s="341">
        <v>90.02</v>
      </c>
      <c r="L7196" s="342">
        <f t="shared" si="460"/>
        <v>9.0020000000000007</v>
      </c>
      <c r="M7196" s="343">
        <f t="shared" si="462"/>
        <v>9538.1932000001289</v>
      </c>
      <c r="N7196" s="336"/>
    </row>
    <row r="7197" spans="1:14">
      <c r="A7197" s="336"/>
      <c r="B7197" s="341">
        <v>297120</v>
      </c>
      <c r="C7197" s="341" t="s">
        <v>257</v>
      </c>
      <c r="D7197" s="341">
        <v>0.125</v>
      </c>
      <c r="E7197" s="341">
        <v>92.52</v>
      </c>
      <c r="F7197" s="342">
        <f t="shared" si="459"/>
        <v>11.565</v>
      </c>
      <c r="G7197" s="343">
        <f t="shared" si="461"/>
        <v>12616.275000000054</v>
      </c>
      <c r="H7197" s="341">
        <v>297120</v>
      </c>
      <c r="I7197" s="341" t="s">
        <v>257</v>
      </c>
      <c r="J7197" s="341">
        <v>0.125</v>
      </c>
      <c r="K7197" s="341">
        <v>92.52</v>
      </c>
      <c r="L7197" s="342">
        <f t="shared" si="460"/>
        <v>11.565</v>
      </c>
      <c r="M7197" s="343">
        <f t="shared" si="462"/>
        <v>12502.903749999994</v>
      </c>
      <c r="N7197" s="336"/>
    </row>
    <row r="7198" spans="1:14">
      <c r="A7198" s="336"/>
      <c r="B7198" s="341">
        <v>297120</v>
      </c>
      <c r="C7198" s="341" t="s">
        <v>258</v>
      </c>
      <c r="D7198" s="341">
        <v>0.125</v>
      </c>
      <c r="E7198" s="341">
        <v>95.02</v>
      </c>
      <c r="F7198" s="342">
        <f t="shared" si="459"/>
        <v>11.8775</v>
      </c>
      <c r="G7198" s="343">
        <f t="shared" si="461"/>
        <v>12923.896250000085</v>
      </c>
      <c r="H7198" s="341">
        <v>297120</v>
      </c>
      <c r="I7198" s="341" t="s">
        <v>258</v>
      </c>
      <c r="J7198" s="341">
        <v>0.125</v>
      </c>
      <c r="K7198" s="341">
        <v>95.02</v>
      </c>
      <c r="L7198" s="342">
        <f t="shared" si="460"/>
        <v>11.8775</v>
      </c>
      <c r="M7198" s="343">
        <f t="shared" si="462"/>
        <v>12807.63750000009</v>
      </c>
      <c r="N7198" s="336"/>
    </row>
    <row r="7199" spans="1:14">
      <c r="A7199" s="336"/>
      <c r="B7199" s="341">
        <v>297120</v>
      </c>
      <c r="C7199" s="341" t="s">
        <v>259</v>
      </c>
      <c r="D7199" s="341">
        <v>0.1</v>
      </c>
      <c r="E7199" s="341">
        <v>97.02</v>
      </c>
      <c r="F7199" s="342">
        <f t="shared" si="459"/>
        <v>9.702</v>
      </c>
      <c r="G7199" s="343">
        <f t="shared" si="461"/>
        <v>10535.866999999993</v>
      </c>
      <c r="H7199" s="341">
        <v>297120</v>
      </c>
      <c r="I7199" s="341" t="s">
        <v>259</v>
      </c>
      <c r="J7199" s="341">
        <v>0.1</v>
      </c>
      <c r="K7199" s="341">
        <v>97.02</v>
      </c>
      <c r="L7199" s="342">
        <f t="shared" si="460"/>
        <v>9.702</v>
      </c>
      <c r="M7199" s="343">
        <f t="shared" si="462"/>
        <v>10441.091999999955</v>
      </c>
      <c r="N7199" s="336"/>
    </row>
    <row r="7200" spans="1:14">
      <c r="A7200" s="336"/>
      <c r="B7200" s="341">
        <v>297120</v>
      </c>
      <c r="C7200" s="341" t="s">
        <v>260</v>
      </c>
      <c r="D7200" s="341">
        <v>0.1</v>
      </c>
      <c r="E7200" s="341">
        <v>126.72</v>
      </c>
      <c r="F7200" s="342">
        <f t="shared" si="459"/>
        <v>12.672000000000001</v>
      </c>
      <c r="G7200" s="343">
        <f t="shared" si="461"/>
        <v>12798.171000000089</v>
      </c>
      <c r="H7200" s="341">
        <v>297120</v>
      </c>
      <c r="I7200" s="341" t="s">
        <v>260</v>
      </c>
      <c r="J7200" s="341">
        <v>0.1</v>
      </c>
      <c r="K7200" s="341">
        <v>99.02</v>
      </c>
      <c r="L7200" s="342">
        <f t="shared" si="460"/>
        <v>9.902000000000001</v>
      </c>
      <c r="M7200" s="343">
        <f t="shared" si="462"/>
        <v>11868.129000000112</v>
      </c>
      <c r="N7200" s="336"/>
    </row>
    <row r="7201" spans="1:14">
      <c r="A7201" s="336"/>
      <c r="B7201" s="341">
        <v>297130</v>
      </c>
      <c r="C7201" s="341" t="s">
        <v>255</v>
      </c>
      <c r="D7201" s="341">
        <v>0.04</v>
      </c>
      <c r="E7201" s="341">
        <v>90.02</v>
      </c>
      <c r="F7201" s="342">
        <f t="shared" si="459"/>
        <v>3.6008</v>
      </c>
      <c r="G7201" s="343">
        <f t="shared" si="461"/>
        <v>3916.3744000000402</v>
      </c>
      <c r="H7201" s="341">
        <v>297130</v>
      </c>
      <c r="I7201" s="341" t="s">
        <v>255</v>
      </c>
      <c r="J7201" s="341">
        <v>0.04</v>
      </c>
      <c r="K7201" s="341">
        <v>90.02</v>
      </c>
      <c r="L7201" s="342">
        <f t="shared" si="460"/>
        <v>3.6008</v>
      </c>
      <c r="M7201" s="343">
        <f t="shared" si="462"/>
        <v>3881.1112000000412</v>
      </c>
      <c r="N7201" s="336"/>
    </row>
    <row r="7202" spans="1:14">
      <c r="A7202" s="13"/>
      <c r="B7202" s="341">
        <v>297130</v>
      </c>
      <c r="C7202" s="341" t="s">
        <v>256</v>
      </c>
      <c r="D7202" s="341">
        <v>0.1</v>
      </c>
      <c r="E7202" s="341">
        <v>90.02</v>
      </c>
      <c r="F7202" s="342">
        <f t="shared" si="459"/>
        <v>9.0020000000000007</v>
      </c>
      <c r="G7202" s="343">
        <f t="shared" si="461"/>
        <v>9634.4044000001468</v>
      </c>
      <c r="H7202" s="341">
        <v>297130</v>
      </c>
      <c r="I7202" s="341" t="s">
        <v>256</v>
      </c>
      <c r="J7202" s="341">
        <v>0.1</v>
      </c>
      <c r="K7202" s="341">
        <v>90.02</v>
      </c>
      <c r="L7202" s="342">
        <f t="shared" si="460"/>
        <v>9.0020000000000007</v>
      </c>
      <c r="M7202" s="343">
        <f t="shared" si="462"/>
        <v>9547.1952000001293</v>
      </c>
      <c r="N7202" s="13"/>
    </row>
    <row r="7203" spans="1:14">
      <c r="A7203" s="336"/>
      <c r="B7203" s="341">
        <v>297130</v>
      </c>
      <c r="C7203" s="341" t="s">
        <v>257</v>
      </c>
      <c r="D7203" s="341">
        <v>0.125</v>
      </c>
      <c r="E7203" s="341">
        <v>92.52</v>
      </c>
      <c r="F7203" s="342">
        <f t="shared" si="459"/>
        <v>11.565</v>
      </c>
      <c r="G7203" s="343">
        <f t="shared" si="461"/>
        <v>12627.840000000055</v>
      </c>
      <c r="H7203" s="341">
        <v>297130</v>
      </c>
      <c r="I7203" s="341" t="s">
        <v>257</v>
      </c>
      <c r="J7203" s="341">
        <v>0.125</v>
      </c>
      <c r="K7203" s="341">
        <v>92.52</v>
      </c>
      <c r="L7203" s="342">
        <f t="shared" si="460"/>
        <v>11.565</v>
      </c>
      <c r="M7203" s="343">
        <f t="shared" si="462"/>
        <v>12514.468749999995</v>
      </c>
      <c r="N7203" s="336"/>
    </row>
    <row r="7204" spans="1:14">
      <c r="A7204" s="336"/>
      <c r="B7204" s="341">
        <v>297130</v>
      </c>
      <c r="C7204" s="341" t="s">
        <v>258</v>
      </c>
      <c r="D7204" s="341">
        <v>0.125</v>
      </c>
      <c r="E7204" s="341">
        <v>95.02</v>
      </c>
      <c r="F7204" s="342">
        <f t="shared" si="459"/>
        <v>11.8775</v>
      </c>
      <c r="G7204" s="343">
        <f t="shared" si="461"/>
        <v>12935.773750000086</v>
      </c>
      <c r="H7204" s="341">
        <v>297130</v>
      </c>
      <c r="I7204" s="341" t="s">
        <v>258</v>
      </c>
      <c r="J7204" s="341">
        <v>0.125</v>
      </c>
      <c r="K7204" s="341">
        <v>95.02</v>
      </c>
      <c r="L7204" s="342">
        <f t="shared" si="460"/>
        <v>11.8775</v>
      </c>
      <c r="M7204" s="343">
        <f t="shared" si="462"/>
        <v>12819.51500000009</v>
      </c>
      <c r="N7204" s="336"/>
    </row>
    <row r="7205" spans="1:14">
      <c r="A7205" s="336"/>
      <c r="B7205" s="341">
        <v>297130</v>
      </c>
      <c r="C7205" s="341" t="s">
        <v>259</v>
      </c>
      <c r="D7205" s="341">
        <v>0.1</v>
      </c>
      <c r="E7205" s="341">
        <v>97.02</v>
      </c>
      <c r="F7205" s="342">
        <f t="shared" si="459"/>
        <v>9.702</v>
      </c>
      <c r="G7205" s="343">
        <f t="shared" si="461"/>
        <v>10545.568999999992</v>
      </c>
      <c r="H7205" s="341">
        <v>297130</v>
      </c>
      <c r="I7205" s="341" t="s">
        <v>259</v>
      </c>
      <c r="J7205" s="341">
        <v>0.1</v>
      </c>
      <c r="K7205" s="341">
        <v>97.02</v>
      </c>
      <c r="L7205" s="342">
        <f t="shared" si="460"/>
        <v>9.702</v>
      </c>
      <c r="M7205" s="343">
        <f t="shared" si="462"/>
        <v>10450.793999999954</v>
      </c>
      <c r="N7205" s="336"/>
    </row>
    <row r="7206" spans="1:14">
      <c r="A7206" s="336"/>
      <c r="B7206" s="341">
        <v>297130</v>
      </c>
      <c r="C7206" s="341" t="s">
        <v>260</v>
      </c>
      <c r="D7206" s="341">
        <v>0.1</v>
      </c>
      <c r="E7206" s="341">
        <v>126.72</v>
      </c>
      <c r="F7206" s="342">
        <f t="shared" si="459"/>
        <v>12.672000000000001</v>
      </c>
      <c r="G7206" s="343">
        <f t="shared" si="461"/>
        <v>12810.84300000009</v>
      </c>
      <c r="H7206" s="341">
        <v>297130</v>
      </c>
      <c r="I7206" s="341" t="s">
        <v>260</v>
      </c>
      <c r="J7206" s="341">
        <v>0.1</v>
      </c>
      <c r="K7206" s="341">
        <v>99.02</v>
      </c>
      <c r="L7206" s="342">
        <f t="shared" si="460"/>
        <v>9.902000000000001</v>
      </c>
      <c r="M7206" s="343">
        <f t="shared" si="462"/>
        <v>11878.031000000112</v>
      </c>
      <c r="N7206" s="336"/>
    </row>
    <row r="7207" spans="1:14">
      <c r="A7207" s="336"/>
      <c r="B7207" s="341">
        <v>297140</v>
      </c>
      <c r="C7207" s="341" t="s">
        <v>255</v>
      </c>
      <c r="D7207" s="341">
        <v>0.04</v>
      </c>
      <c r="E7207" s="341">
        <v>90.02</v>
      </c>
      <c r="F7207" s="342">
        <f t="shared" si="459"/>
        <v>3.6008</v>
      </c>
      <c r="G7207" s="343">
        <f t="shared" si="461"/>
        <v>3919.9752000000403</v>
      </c>
      <c r="H7207" s="341">
        <v>297140</v>
      </c>
      <c r="I7207" s="341" t="s">
        <v>255</v>
      </c>
      <c r="J7207" s="341">
        <v>0.04</v>
      </c>
      <c r="K7207" s="341">
        <v>90.02</v>
      </c>
      <c r="L7207" s="342">
        <f t="shared" si="460"/>
        <v>3.6008</v>
      </c>
      <c r="M7207" s="343">
        <f t="shared" si="462"/>
        <v>3884.7120000000414</v>
      </c>
      <c r="N7207" s="336"/>
    </row>
    <row r="7208" spans="1:14">
      <c r="A7208" s="336"/>
      <c r="B7208" s="341">
        <v>297140</v>
      </c>
      <c r="C7208" s="341" t="s">
        <v>256</v>
      </c>
      <c r="D7208" s="341">
        <v>0.1</v>
      </c>
      <c r="E7208" s="341">
        <v>90.02</v>
      </c>
      <c r="F7208" s="342">
        <f t="shared" si="459"/>
        <v>9.0020000000000007</v>
      </c>
      <c r="G7208" s="343">
        <f t="shared" si="461"/>
        <v>9643.4064000001472</v>
      </c>
      <c r="H7208" s="341">
        <v>297140</v>
      </c>
      <c r="I7208" s="341" t="s">
        <v>256</v>
      </c>
      <c r="J7208" s="341">
        <v>0.1</v>
      </c>
      <c r="K7208" s="341">
        <v>90.02</v>
      </c>
      <c r="L7208" s="342">
        <f t="shared" si="460"/>
        <v>9.0020000000000007</v>
      </c>
      <c r="M7208" s="343">
        <f t="shared" si="462"/>
        <v>9556.1972000001297</v>
      </c>
      <c r="N7208" s="336"/>
    </row>
    <row r="7209" spans="1:14">
      <c r="A7209" s="13"/>
      <c r="B7209" s="341">
        <v>297140</v>
      </c>
      <c r="C7209" s="341" t="s">
        <v>257</v>
      </c>
      <c r="D7209" s="341">
        <v>0.125</v>
      </c>
      <c r="E7209" s="341">
        <v>92.52</v>
      </c>
      <c r="F7209" s="342">
        <f t="shared" si="459"/>
        <v>11.565</v>
      </c>
      <c r="G7209" s="343">
        <f t="shared" si="461"/>
        <v>12639.405000000055</v>
      </c>
      <c r="H7209" s="341">
        <v>297140</v>
      </c>
      <c r="I7209" s="341" t="s">
        <v>257</v>
      </c>
      <c r="J7209" s="341">
        <v>0.125</v>
      </c>
      <c r="K7209" s="341">
        <v>92.52</v>
      </c>
      <c r="L7209" s="342">
        <f t="shared" si="460"/>
        <v>11.565</v>
      </c>
      <c r="M7209" s="343">
        <f t="shared" si="462"/>
        <v>12526.033749999995</v>
      </c>
      <c r="N7209" s="13"/>
    </row>
    <row r="7210" spans="1:14">
      <c r="A7210" s="336"/>
      <c r="B7210" s="341">
        <v>297140</v>
      </c>
      <c r="C7210" s="341" t="s">
        <v>258</v>
      </c>
      <c r="D7210" s="341">
        <v>0.125</v>
      </c>
      <c r="E7210" s="341">
        <v>95.02</v>
      </c>
      <c r="F7210" s="342">
        <f t="shared" si="459"/>
        <v>11.8775</v>
      </c>
      <c r="G7210" s="343">
        <f t="shared" si="461"/>
        <v>12947.651250000086</v>
      </c>
      <c r="H7210" s="341">
        <v>297140</v>
      </c>
      <c r="I7210" s="341" t="s">
        <v>258</v>
      </c>
      <c r="J7210" s="341">
        <v>0.125</v>
      </c>
      <c r="K7210" s="341">
        <v>95.02</v>
      </c>
      <c r="L7210" s="342">
        <f t="shared" si="460"/>
        <v>11.8775</v>
      </c>
      <c r="M7210" s="343">
        <f t="shared" si="462"/>
        <v>12831.392500000091</v>
      </c>
      <c r="N7210" s="336"/>
    </row>
    <row r="7211" spans="1:14">
      <c r="A7211" s="336"/>
      <c r="B7211" s="341">
        <v>297140</v>
      </c>
      <c r="C7211" s="341" t="s">
        <v>259</v>
      </c>
      <c r="D7211" s="341">
        <v>0.1</v>
      </c>
      <c r="E7211" s="341">
        <v>97.02</v>
      </c>
      <c r="F7211" s="342">
        <f t="shared" si="459"/>
        <v>9.702</v>
      </c>
      <c r="G7211" s="343">
        <f t="shared" si="461"/>
        <v>10555.270999999992</v>
      </c>
      <c r="H7211" s="341">
        <v>297140</v>
      </c>
      <c r="I7211" s="341" t="s">
        <v>259</v>
      </c>
      <c r="J7211" s="341">
        <v>0.1</v>
      </c>
      <c r="K7211" s="341">
        <v>97.02</v>
      </c>
      <c r="L7211" s="342">
        <f t="shared" si="460"/>
        <v>9.702</v>
      </c>
      <c r="M7211" s="343">
        <f t="shared" si="462"/>
        <v>10460.495999999954</v>
      </c>
      <c r="N7211" s="336"/>
    </row>
    <row r="7212" spans="1:14">
      <c r="A7212" s="336"/>
      <c r="B7212" s="341">
        <v>297140</v>
      </c>
      <c r="C7212" s="341" t="s">
        <v>260</v>
      </c>
      <c r="D7212" s="341">
        <v>0.1</v>
      </c>
      <c r="E7212" s="341">
        <v>126.72</v>
      </c>
      <c r="F7212" s="342">
        <f t="shared" si="459"/>
        <v>12.672000000000001</v>
      </c>
      <c r="G7212" s="343">
        <f t="shared" si="461"/>
        <v>12823.51500000009</v>
      </c>
      <c r="H7212" s="341">
        <v>297140</v>
      </c>
      <c r="I7212" s="341" t="s">
        <v>260</v>
      </c>
      <c r="J7212" s="341">
        <v>0.1</v>
      </c>
      <c r="K7212" s="341">
        <v>112.87</v>
      </c>
      <c r="L7212" s="342">
        <f t="shared" si="460"/>
        <v>11.287000000000001</v>
      </c>
      <c r="M7212" s="343">
        <f t="shared" si="462"/>
        <v>11889.318000000112</v>
      </c>
      <c r="N7212" s="336"/>
    </row>
    <row r="7213" spans="1:14">
      <c r="A7213" s="336"/>
      <c r="B7213" s="341">
        <v>297150</v>
      </c>
      <c r="C7213" s="341" t="s">
        <v>255</v>
      </c>
      <c r="D7213" s="341">
        <v>0.04</v>
      </c>
      <c r="E7213" s="341">
        <v>90.02</v>
      </c>
      <c r="F7213" s="342">
        <f t="shared" si="459"/>
        <v>3.6008</v>
      </c>
      <c r="G7213" s="343">
        <f t="shared" si="461"/>
        <v>3923.5760000000405</v>
      </c>
      <c r="H7213" s="341">
        <v>297150</v>
      </c>
      <c r="I7213" s="341" t="s">
        <v>255</v>
      </c>
      <c r="J7213" s="341">
        <v>0.04</v>
      </c>
      <c r="K7213" s="341">
        <v>90.02</v>
      </c>
      <c r="L7213" s="342">
        <f t="shared" si="460"/>
        <v>3.6008</v>
      </c>
      <c r="M7213" s="343">
        <f t="shared" si="462"/>
        <v>3888.3128000000415</v>
      </c>
      <c r="N7213" s="336"/>
    </row>
    <row r="7214" spans="1:14">
      <c r="A7214" s="336"/>
      <c r="B7214" s="341">
        <v>297150</v>
      </c>
      <c r="C7214" s="341" t="s">
        <v>256</v>
      </c>
      <c r="D7214" s="341">
        <v>0.1</v>
      </c>
      <c r="E7214" s="341">
        <v>90.02</v>
      </c>
      <c r="F7214" s="342">
        <f t="shared" si="459"/>
        <v>9.0020000000000007</v>
      </c>
      <c r="G7214" s="343">
        <f t="shared" si="461"/>
        <v>9652.4084000001476</v>
      </c>
      <c r="H7214" s="341">
        <v>297150</v>
      </c>
      <c r="I7214" s="341" t="s">
        <v>256</v>
      </c>
      <c r="J7214" s="341">
        <v>0.1</v>
      </c>
      <c r="K7214" s="341">
        <v>90.02</v>
      </c>
      <c r="L7214" s="342">
        <f t="shared" si="460"/>
        <v>9.0020000000000007</v>
      </c>
      <c r="M7214" s="343">
        <f t="shared" si="462"/>
        <v>9565.1992000001301</v>
      </c>
      <c r="N7214" s="336"/>
    </row>
    <row r="7215" spans="1:14">
      <c r="A7215" s="336"/>
      <c r="B7215" s="341">
        <v>297150</v>
      </c>
      <c r="C7215" s="341" t="s">
        <v>257</v>
      </c>
      <c r="D7215" s="341">
        <v>0.125</v>
      </c>
      <c r="E7215" s="341">
        <v>92.52</v>
      </c>
      <c r="F7215" s="342">
        <f t="shared" si="459"/>
        <v>11.565</v>
      </c>
      <c r="G7215" s="343">
        <f t="shared" si="461"/>
        <v>12650.970000000056</v>
      </c>
      <c r="H7215" s="341">
        <v>297150</v>
      </c>
      <c r="I7215" s="341" t="s">
        <v>257</v>
      </c>
      <c r="J7215" s="341">
        <v>0.125</v>
      </c>
      <c r="K7215" s="341">
        <v>92.52</v>
      </c>
      <c r="L7215" s="342">
        <f t="shared" si="460"/>
        <v>11.565</v>
      </c>
      <c r="M7215" s="343">
        <f t="shared" si="462"/>
        <v>12537.598749999996</v>
      </c>
      <c r="N7215" s="336"/>
    </row>
    <row r="7216" spans="1:14">
      <c r="A7216" s="13"/>
      <c r="B7216" s="341">
        <v>297150</v>
      </c>
      <c r="C7216" s="341" t="s">
        <v>258</v>
      </c>
      <c r="D7216" s="341">
        <v>0.125</v>
      </c>
      <c r="E7216" s="341">
        <v>95.02</v>
      </c>
      <c r="F7216" s="342">
        <f t="shared" si="459"/>
        <v>11.8775</v>
      </c>
      <c r="G7216" s="343">
        <f t="shared" si="461"/>
        <v>12959.528750000087</v>
      </c>
      <c r="H7216" s="341">
        <v>297150</v>
      </c>
      <c r="I7216" s="341" t="s">
        <v>258</v>
      </c>
      <c r="J7216" s="341">
        <v>0.125</v>
      </c>
      <c r="K7216" s="341">
        <v>95.02</v>
      </c>
      <c r="L7216" s="342">
        <f t="shared" si="460"/>
        <v>11.8775</v>
      </c>
      <c r="M7216" s="343">
        <f t="shared" si="462"/>
        <v>12843.270000000091</v>
      </c>
      <c r="N7216" s="13"/>
    </row>
    <row r="7217" spans="1:14">
      <c r="A7217" s="336"/>
      <c r="B7217" s="341">
        <v>297150</v>
      </c>
      <c r="C7217" s="341" t="s">
        <v>259</v>
      </c>
      <c r="D7217" s="341">
        <v>0.1</v>
      </c>
      <c r="E7217" s="341">
        <v>97.02</v>
      </c>
      <c r="F7217" s="342">
        <f t="shared" si="459"/>
        <v>9.702</v>
      </c>
      <c r="G7217" s="343">
        <f t="shared" si="461"/>
        <v>10564.972999999991</v>
      </c>
      <c r="H7217" s="341">
        <v>297150</v>
      </c>
      <c r="I7217" s="341" t="s">
        <v>259</v>
      </c>
      <c r="J7217" s="341">
        <v>0.1</v>
      </c>
      <c r="K7217" s="341">
        <v>97.02</v>
      </c>
      <c r="L7217" s="342">
        <f t="shared" si="460"/>
        <v>9.702</v>
      </c>
      <c r="M7217" s="343">
        <f t="shared" si="462"/>
        <v>10470.197999999953</v>
      </c>
      <c r="N7217" s="336"/>
    </row>
    <row r="7218" spans="1:14">
      <c r="A7218" s="336"/>
      <c r="B7218" s="341">
        <v>297150</v>
      </c>
      <c r="C7218" s="341" t="s">
        <v>260</v>
      </c>
      <c r="D7218" s="341">
        <v>0.1</v>
      </c>
      <c r="E7218" s="341">
        <v>126.72</v>
      </c>
      <c r="F7218" s="342">
        <f t="shared" si="459"/>
        <v>12.672000000000001</v>
      </c>
      <c r="G7218" s="343">
        <f t="shared" si="461"/>
        <v>12836.187000000091</v>
      </c>
      <c r="H7218" s="341">
        <v>297150</v>
      </c>
      <c r="I7218" s="341" t="s">
        <v>260</v>
      </c>
      <c r="J7218" s="341">
        <v>0.1</v>
      </c>
      <c r="K7218" s="341">
        <v>126.72</v>
      </c>
      <c r="L7218" s="342">
        <f t="shared" si="460"/>
        <v>12.672000000000001</v>
      </c>
      <c r="M7218" s="343">
        <f t="shared" si="462"/>
        <v>11901.990000000113</v>
      </c>
      <c r="N7218" s="336"/>
    </row>
    <row r="7219" spans="1:14">
      <c r="A7219" s="336"/>
      <c r="B7219" s="341">
        <v>297160</v>
      </c>
      <c r="C7219" s="341" t="s">
        <v>255</v>
      </c>
      <c r="D7219" s="341">
        <v>0.04</v>
      </c>
      <c r="E7219" s="341">
        <v>90.02</v>
      </c>
      <c r="F7219" s="342">
        <f t="shared" si="459"/>
        <v>3.6008</v>
      </c>
      <c r="G7219" s="343">
        <f t="shared" si="461"/>
        <v>3927.1768000000407</v>
      </c>
      <c r="H7219" s="341">
        <v>297160</v>
      </c>
      <c r="I7219" s="341" t="s">
        <v>255</v>
      </c>
      <c r="J7219" s="341">
        <v>0.04</v>
      </c>
      <c r="K7219" s="341">
        <v>90.02</v>
      </c>
      <c r="L7219" s="342">
        <f t="shared" si="460"/>
        <v>3.6008</v>
      </c>
      <c r="M7219" s="343">
        <f t="shared" si="462"/>
        <v>3891.9136000000417</v>
      </c>
      <c r="N7219" s="336"/>
    </row>
    <row r="7220" spans="1:14">
      <c r="A7220" s="336"/>
      <c r="B7220" s="341">
        <v>297160</v>
      </c>
      <c r="C7220" s="341" t="s">
        <v>256</v>
      </c>
      <c r="D7220" s="341">
        <v>0.1</v>
      </c>
      <c r="E7220" s="341">
        <v>90.02</v>
      </c>
      <c r="F7220" s="342">
        <f t="shared" si="459"/>
        <v>9.0020000000000007</v>
      </c>
      <c r="G7220" s="343">
        <f t="shared" si="461"/>
        <v>9661.410400000148</v>
      </c>
      <c r="H7220" s="341">
        <v>297160</v>
      </c>
      <c r="I7220" s="341" t="s">
        <v>256</v>
      </c>
      <c r="J7220" s="341">
        <v>0.1</v>
      </c>
      <c r="K7220" s="341">
        <v>90.02</v>
      </c>
      <c r="L7220" s="342">
        <f t="shared" si="460"/>
        <v>9.0020000000000007</v>
      </c>
      <c r="M7220" s="343">
        <f t="shared" si="462"/>
        <v>9574.2012000001305</v>
      </c>
      <c r="N7220" s="336"/>
    </row>
    <row r="7221" spans="1:14">
      <c r="A7221" s="336"/>
      <c r="B7221" s="341">
        <v>297160</v>
      </c>
      <c r="C7221" s="341" t="s">
        <v>257</v>
      </c>
      <c r="D7221" s="341">
        <v>0.125</v>
      </c>
      <c r="E7221" s="341">
        <v>92.52</v>
      </c>
      <c r="F7221" s="342">
        <f t="shared" si="459"/>
        <v>11.565</v>
      </c>
      <c r="G7221" s="343">
        <f t="shared" si="461"/>
        <v>12662.535000000056</v>
      </c>
      <c r="H7221" s="341">
        <v>297160</v>
      </c>
      <c r="I7221" s="341" t="s">
        <v>257</v>
      </c>
      <c r="J7221" s="341">
        <v>0.125</v>
      </c>
      <c r="K7221" s="341">
        <v>92.52</v>
      </c>
      <c r="L7221" s="342">
        <f t="shared" si="460"/>
        <v>11.565</v>
      </c>
      <c r="M7221" s="343">
        <f t="shared" si="462"/>
        <v>12549.163749999996</v>
      </c>
      <c r="N7221" s="336"/>
    </row>
    <row r="7222" spans="1:14">
      <c r="A7222" s="336"/>
      <c r="B7222" s="341">
        <v>297160</v>
      </c>
      <c r="C7222" s="341" t="s">
        <v>258</v>
      </c>
      <c r="D7222" s="341">
        <v>0.125</v>
      </c>
      <c r="E7222" s="341">
        <v>95.02</v>
      </c>
      <c r="F7222" s="342">
        <f t="shared" si="459"/>
        <v>11.8775</v>
      </c>
      <c r="G7222" s="343">
        <f t="shared" si="461"/>
        <v>12971.406250000087</v>
      </c>
      <c r="H7222" s="341">
        <v>297160</v>
      </c>
      <c r="I7222" s="341" t="s">
        <v>258</v>
      </c>
      <c r="J7222" s="341">
        <v>0.125</v>
      </c>
      <c r="K7222" s="341">
        <v>95.02</v>
      </c>
      <c r="L7222" s="342">
        <f t="shared" si="460"/>
        <v>11.8775</v>
      </c>
      <c r="M7222" s="343">
        <f t="shared" si="462"/>
        <v>12855.147500000092</v>
      </c>
      <c r="N7222" s="336"/>
    </row>
    <row r="7223" spans="1:14">
      <c r="A7223" s="13"/>
      <c r="B7223" s="341">
        <v>297160</v>
      </c>
      <c r="C7223" s="341" t="s">
        <v>259</v>
      </c>
      <c r="D7223" s="341">
        <v>0.1</v>
      </c>
      <c r="E7223" s="341">
        <v>97.02</v>
      </c>
      <c r="F7223" s="342">
        <f t="shared" si="459"/>
        <v>9.702</v>
      </c>
      <c r="G7223" s="343">
        <f t="shared" si="461"/>
        <v>10574.67499999999</v>
      </c>
      <c r="H7223" s="341">
        <v>297160</v>
      </c>
      <c r="I7223" s="341" t="s">
        <v>259</v>
      </c>
      <c r="J7223" s="341">
        <v>0.1</v>
      </c>
      <c r="K7223" s="341">
        <v>97.02</v>
      </c>
      <c r="L7223" s="342">
        <f t="shared" si="460"/>
        <v>9.702</v>
      </c>
      <c r="M7223" s="343">
        <f t="shared" si="462"/>
        <v>10479.899999999952</v>
      </c>
      <c r="N7223" s="13"/>
    </row>
    <row r="7224" spans="1:14">
      <c r="A7224" s="336"/>
      <c r="B7224" s="341">
        <v>297160</v>
      </c>
      <c r="C7224" s="341" t="s">
        <v>260</v>
      </c>
      <c r="D7224" s="341">
        <v>0.1</v>
      </c>
      <c r="E7224" s="341">
        <v>126.72</v>
      </c>
      <c r="F7224" s="342">
        <f t="shared" si="459"/>
        <v>12.672000000000001</v>
      </c>
      <c r="G7224" s="343">
        <f t="shared" si="461"/>
        <v>12848.859000000091</v>
      </c>
      <c r="H7224" s="341">
        <v>297160</v>
      </c>
      <c r="I7224" s="341" t="s">
        <v>260</v>
      </c>
      <c r="J7224" s="341">
        <v>0.1</v>
      </c>
      <c r="K7224" s="341">
        <v>112.87</v>
      </c>
      <c r="L7224" s="342">
        <f t="shared" si="460"/>
        <v>11.287000000000001</v>
      </c>
      <c r="M7224" s="343">
        <f t="shared" si="462"/>
        <v>11913.277000000113</v>
      </c>
      <c r="N7224" s="336"/>
    </row>
    <row r="7225" spans="1:14">
      <c r="A7225" s="336"/>
      <c r="B7225" s="341">
        <v>297170</v>
      </c>
      <c r="C7225" s="341" t="s">
        <v>255</v>
      </c>
      <c r="D7225" s="341">
        <v>0.04</v>
      </c>
      <c r="E7225" s="341">
        <v>90.02</v>
      </c>
      <c r="F7225" s="342">
        <f t="shared" si="459"/>
        <v>3.6008</v>
      </c>
      <c r="G7225" s="343">
        <f t="shared" si="461"/>
        <v>3930.7776000000408</v>
      </c>
      <c r="H7225" s="341">
        <v>297170</v>
      </c>
      <c r="I7225" s="341" t="s">
        <v>255</v>
      </c>
      <c r="J7225" s="341">
        <v>0.04</v>
      </c>
      <c r="K7225" s="341">
        <v>90.02</v>
      </c>
      <c r="L7225" s="342">
        <f t="shared" si="460"/>
        <v>3.6008</v>
      </c>
      <c r="M7225" s="343">
        <f t="shared" si="462"/>
        <v>3895.5144000000419</v>
      </c>
      <c r="N7225" s="336"/>
    </row>
    <row r="7226" spans="1:14">
      <c r="A7226" s="336"/>
      <c r="B7226" s="341">
        <v>297170</v>
      </c>
      <c r="C7226" s="341" t="s">
        <v>256</v>
      </c>
      <c r="D7226" s="341">
        <v>0.1</v>
      </c>
      <c r="E7226" s="341">
        <v>90.02</v>
      </c>
      <c r="F7226" s="342">
        <f t="shared" si="459"/>
        <v>9.0020000000000007</v>
      </c>
      <c r="G7226" s="343">
        <f t="shared" si="461"/>
        <v>9670.4124000001484</v>
      </c>
      <c r="H7226" s="341">
        <v>297170</v>
      </c>
      <c r="I7226" s="341" t="s">
        <v>256</v>
      </c>
      <c r="J7226" s="341">
        <v>0.1</v>
      </c>
      <c r="K7226" s="341">
        <v>90.02</v>
      </c>
      <c r="L7226" s="342">
        <f t="shared" si="460"/>
        <v>9.0020000000000007</v>
      </c>
      <c r="M7226" s="343">
        <f t="shared" si="462"/>
        <v>9583.2032000001309</v>
      </c>
      <c r="N7226" s="336"/>
    </row>
    <row r="7227" spans="1:14">
      <c r="A7227" s="336"/>
      <c r="B7227" s="341">
        <v>297170</v>
      </c>
      <c r="C7227" s="341" t="s">
        <v>257</v>
      </c>
      <c r="D7227" s="341">
        <v>0.125</v>
      </c>
      <c r="E7227" s="341">
        <v>92.52</v>
      </c>
      <c r="F7227" s="342">
        <f t="shared" si="459"/>
        <v>11.565</v>
      </c>
      <c r="G7227" s="343">
        <f t="shared" si="461"/>
        <v>12674.100000000057</v>
      </c>
      <c r="H7227" s="341">
        <v>297170</v>
      </c>
      <c r="I7227" s="341" t="s">
        <v>257</v>
      </c>
      <c r="J7227" s="341">
        <v>0.125</v>
      </c>
      <c r="K7227" s="341">
        <v>92.52</v>
      </c>
      <c r="L7227" s="342">
        <f t="shared" si="460"/>
        <v>11.565</v>
      </c>
      <c r="M7227" s="343">
        <f t="shared" si="462"/>
        <v>12560.728749999997</v>
      </c>
      <c r="N7227" s="336"/>
    </row>
    <row r="7228" spans="1:14">
      <c r="A7228" s="336"/>
      <c r="B7228" s="341">
        <v>297170</v>
      </c>
      <c r="C7228" s="341" t="s">
        <v>258</v>
      </c>
      <c r="D7228" s="341">
        <v>0.125</v>
      </c>
      <c r="E7228" s="341">
        <v>95.02</v>
      </c>
      <c r="F7228" s="342">
        <f t="shared" si="459"/>
        <v>11.8775</v>
      </c>
      <c r="G7228" s="343">
        <f t="shared" si="461"/>
        <v>12983.283750000088</v>
      </c>
      <c r="H7228" s="341">
        <v>297170</v>
      </c>
      <c r="I7228" s="341" t="s">
        <v>258</v>
      </c>
      <c r="J7228" s="341">
        <v>0.125</v>
      </c>
      <c r="K7228" s="341">
        <v>95.02</v>
      </c>
      <c r="L7228" s="342">
        <f t="shared" si="460"/>
        <v>11.8775</v>
      </c>
      <c r="M7228" s="343">
        <f t="shared" si="462"/>
        <v>12867.025000000092</v>
      </c>
      <c r="N7228" s="336"/>
    </row>
    <row r="7229" spans="1:14">
      <c r="A7229" s="336"/>
      <c r="B7229" s="341">
        <v>297170</v>
      </c>
      <c r="C7229" s="341" t="s">
        <v>259</v>
      </c>
      <c r="D7229" s="341">
        <v>0.1</v>
      </c>
      <c r="E7229" s="341">
        <v>97.02</v>
      </c>
      <c r="F7229" s="342">
        <f t="shared" si="459"/>
        <v>9.702</v>
      </c>
      <c r="G7229" s="343">
        <f t="shared" si="461"/>
        <v>10584.376999999989</v>
      </c>
      <c r="H7229" s="341">
        <v>297170</v>
      </c>
      <c r="I7229" s="341" t="s">
        <v>259</v>
      </c>
      <c r="J7229" s="341">
        <v>0.1</v>
      </c>
      <c r="K7229" s="341">
        <v>97.02</v>
      </c>
      <c r="L7229" s="342">
        <f t="shared" si="460"/>
        <v>9.702</v>
      </c>
      <c r="M7229" s="343">
        <f t="shared" si="462"/>
        <v>10489.601999999952</v>
      </c>
      <c r="N7229" s="336"/>
    </row>
    <row r="7230" spans="1:14">
      <c r="A7230" s="13"/>
      <c r="B7230" s="341">
        <v>297170</v>
      </c>
      <c r="C7230" s="341" t="s">
        <v>260</v>
      </c>
      <c r="D7230" s="341">
        <v>0.1</v>
      </c>
      <c r="E7230" s="341">
        <v>126.72</v>
      </c>
      <c r="F7230" s="342">
        <f t="shared" si="459"/>
        <v>12.672000000000001</v>
      </c>
      <c r="G7230" s="343">
        <f t="shared" si="461"/>
        <v>12861.531000000092</v>
      </c>
      <c r="H7230" s="341">
        <v>297170</v>
      </c>
      <c r="I7230" s="341" t="s">
        <v>260</v>
      </c>
      <c r="J7230" s="341">
        <v>0.1</v>
      </c>
      <c r="K7230" s="341">
        <v>99.02</v>
      </c>
      <c r="L7230" s="342">
        <f t="shared" si="460"/>
        <v>9.902000000000001</v>
      </c>
      <c r="M7230" s="343">
        <f t="shared" si="462"/>
        <v>11923.179000000113</v>
      </c>
      <c r="N7230" s="13"/>
    </row>
    <row r="7231" spans="1:14">
      <c r="A7231" s="336"/>
      <c r="B7231" s="341">
        <v>297174.09000000003</v>
      </c>
      <c r="C7231" s="341" t="s">
        <v>255</v>
      </c>
      <c r="D7231" s="341">
        <v>0.04</v>
      </c>
      <c r="E7231" s="341">
        <v>36.880000000000003</v>
      </c>
      <c r="F7231" s="342">
        <f t="shared" si="459"/>
        <v>1.4752000000000001</v>
      </c>
      <c r="G7231" s="343">
        <f t="shared" si="461"/>
        <v>3932.2528000000407</v>
      </c>
      <c r="H7231" s="341">
        <v>297174.09000000003</v>
      </c>
      <c r="I7231" s="341" t="s">
        <v>255</v>
      </c>
      <c r="J7231" s="341">
        <v>0.04</v>
      </c>
      <c r="K7231" s="341">
        <v>36.75</v>
      </c>
      <c r="L7231" s="342">
        <f t="shared" si="460"/>
        <v>1.47</v>
      </c>
      <c r="M7231" s="343">
        <f t="shared" si="462"/>
        <v>3896.9844000000417</v>
      </c>
      <c r="N7231" s="336"/>
    </row>
    <row r="7232" spans="1:14">
      <c r="A7232" s="336"/>
      <c r="B7232" s="341">
        <v>297174.09000000003</v>
      </c>
      <c r="C7232" s="341" t="s">
        <v>256</v>
      </c>
      <c r="D7232" s="341">
        <v>0.1</v>
      </c>
      <c r="E7232" s="341">
        <v>36.880000000000003</v>
      </c>
      <c r="F7232" s="342">
        <f t="shared" si="459"/>
        <v>3.6880000000000006</v>
      </c>
      <c r="G7232" s="343">
        <f t="shared" si="461"/>
        <v>9674.1004000001485</v>
      </c>
      <c r="H7232" s="341">
        <v>297174.09000000003</v>
      </c>
      <c r="I7232" s="341" t="s">
        <v>256</v>
      </c>
      <c r="J7232" s="341">
        <v>0.1</v>
      </c>
      <c r="K7232" s="341">
        <v>36.75</v>
      </c>
      <c r="L7232" s="342">
        <f t="shared" si="460"/>
        <v>3.6750000000000003</v>
      </c>
      <c r="M7232" s="343">
        <f t="shared" si="462"/>
        <v>9586.8782000001302</v>
      </c>
      <c r="N7232" s="336"/>
    </row>
    <row r="7233" spans="1:14">
      <c r="A7233" s="336"/>
      <c r="B7233" s="341">
        <v>297174.09000000003</v>
      </c>
      <c r="C7233" s="341" t="s">
        <v>257</v>
      </c>
      <c r="D7233" s="341">
        <v>0.125</v>
      </c>
      <c r="E7233" s="341">
        <v>37.909999999999997</v>
      </c>
      <c r="F7233" s="342">
        <f t="shared" si="459"/>
        <v>4.7387499999999996</v>
      </c>
      <c r="G7233" s="343">
        <f t="shared" si="461"/>
        <v>12678.838750000057</v>
      </c>
      <c r="H7233" s="341">
        <v>297174.09000000003</v>
      </c>
      <c r="I7233" s="341" t="s">
        <v>257</v>
      </c>
      <c r="J7233" s="341">
        <v>0.125</v>
      </c>
      <c r="K7233" s="341">
        <v>37.770000000000003</v>
      </c>
      <c r="L7233" s="342">
        <f t="shared" si="460"/>
        <v>4.7212500000000004</v>
      </c>
      <c r="M7233" s="343">
        <f t="shared" si="462"/>
        <v>12565.449999999997</v>
      </c>
      <c r="N7233" s="336"/>
    </row>
    <row r="7234" spans="1:14">
      <c r="A7234" s="336"/>
      <c r="B7234" s="341">
        <v>297174.09000000003</v>
      </c>
      <c r="C7234" s="341" t="s">
        <v>258</v>
      </c>
      <c r="D7234" s="341">
        <v>0.125</v>
      </c>
      <c r="E7234" s="341">
        <v>38.93</v>
      </c>
      <c r="F7234" s="342">
        <f t="shared" si="459"/>
        <v>4.86625</v>
      </c>
      <c r="G7234" s="343">
        <f t="shared" si="461"/>
        <v>12988.150000000087</v>
      </c>
      <c r="H7234" s="341">
        <v>297174.09000000003</v>
      </c>
      <c r="I7234" s="341" t="s">
        <v>258</v>
      </c>
      <c r="J7234" s="341">
        <v>0.125</v>
      </c>
      <c r="K7234" s="341">
        <v>38.799999999999997</v>
      </c>
      <c r="L7234" s="342">
        <f t="shared" si="460"/>
        <v>4.8499999999999996</v>
      </c>
      <c r="M7234" s="343">
        <f t="shared" si="462"/>
        <v>12871.875000000093</v>
      </c>
      <c r="N7234" s="336"/>
    </row>
    <row r="7235" spans="1:14">
      <c r="A7235" s="336"/>
      <c r="B7235" s="341">
        <v>297174.09000000003</v>
      </c>
      <c r="C7235" s="341" t="s">
        <v>259</v>
      </c>
      <c r="D7235" s="341">
        <v>0.1</v>
      </c>
      <c r="E7235" s="341">
        <v>39.75</v>
      </c>
      <c r="F7235" s="342">
        <f t="shared" ref="F7235:F7298" si="463">D7235*E7235</f>
        <v>3.9750000000000001</v>
      </c>
      <c r="G7235" s="343">
        <f t="shared" si="461"/>
        <v>10588.35199999999</v>
      </c>
      <c r="H7235" s="341">
        <v>297174.09000000003</v>
      </c>
      <c r="I7235" s="341" t="s">
        <v>259</v>
      </c>
      <c r="J7235" s="341">
        <v>0.1</v>
      </c>
      <c r="K7235" s="341">
        <v>39.61</v>
      </c>
      <c r="L7235" s="342">
        <f t="shared" ref="L7235:L7298" si="464">J7235*K7235</f>
        <v>3.9610000000000003</v>
      </c>
      <c r="M7235" s="343">
        <f t="shared" si="462"/>
        <v>10493.562999999951</v>
      </c>
      <c r="N7235" s="336"/>
    </row>
    <row r="7236" spans="1:14">
      <c r="A7236" s="336"/>
      <c r="B7236" s="341">
        <v>297174.09000000003</v>
      </c>
      <c r="C7236" s="341" t="s">
        <v>260</v>
      </c>
      <c r="D7236" s="341">
        <v>0.1</v>
      </c>
      <c r="E7236" s="341">
        <v>51.94</v>
      </c>
      <c r="F7236" s="342">
        <f t="shared" si="463"/>
        <v>5.194</v>
      </c>
      <c r="G7236" s="343">
        <f t="shared" si="461"/>
        <v>12866.725000000091</v>
      </c>
      <c r="H7236" s="341">
        <v>297174.09000000003</v>
      </c>
      <c r="I7236" s="341" t="s">
        <v>260</v>
      </c>
      <c r="J7236" s="341">
        <v>0.1</v>
      </c>
      <c r="K7236" s="341">
        <v>40.43</v>
      </c>
      <c r="L7236" s="342">
        <f t="shared" si="464"/>
        <v>4.0430000000000001</v>
      </c>
      <c r="M7236" s="343">
        <f t="shared" si="462"/>
        <v>11927.222000000113</v>
      </c>
      <c r="N7236" s="336"/>
    </row>
    <row r="7237" spans="1:14">
      <c r="A7237" s="13"/>
      <c r="B7237" s="341">
        <v>297180</v>
      </c>
      <c r="C7237" s="341" t="s">
        <v>255</v>
      </c>
      <c r="D7237" s="341">
        <v>0.04</v>
      </c>
      <c r="E7237" s="341">
        <v>53.39</v>
      </c>
      <c r="F7237" s="342">
        <f t="shared" si="463"/>
        <v>2.1356000000000002</v>
      </c>
      <c r="G7237" s="343">
        <f t="shared" si="461"/>
        <v>3934.3884000000407</v>
      </c>
      <c r="H7237" s="341">
        <v>297180</v>
      </c>
      <c r="I7237" s="341" t="s">
        <v>255</v>
      </c>
      <c r="J7237" s="341">
        <v>0.04</v>
      </c>
      <c r="K7237" s="341">
        <v>53.02</v>
      </c>
      <c r="L7237" s="342">
        <f t="shared" si="464"/>
        <v>2.1208</v>
      </c>
      <c r="M7237" s="343">
        <f t="shared" si="462"/>
        <v>3899.1052000000418</v>
      </c>
      <c r="N7237" s="13"/>
    </row>
    <row r="7238" spans="1:14">
      <c r="A7238" s="336"/>
      <c r="B7238" s="341">
        <v>297180</v>
      </c>
      <c r="C7238" s="341" t="s">
        <v>256</v>
      </c>
      <c r="D7238" s="341">
        <v>0.1</v>
      </c>
      <c r="E7238" s="341">
        <v>53.39</v>
      </c>
      <c r="F7238" s="342">
        <f t="shared" si="463"/>
        <v>5.3390000000000004</v>
      </c>
      <c r="G7238" s="343">
        <f t="shared" si="461"/>
        <v>9679.4394000001485</v>
      </c>
      <c r="H7238" s="341">
        <v>297180</v>
      </c>
      <c r="I7238" s="341" t="s">
        <v>256</v>
      </c>
      <c r="J7238" s="341">
        <v>0.1</v>
      </c>
      <c r="K7238" s="341">
        <v>53.02</v>
      </c>
      <c r="L7238" s="342">
        <f t="shared" si="464"/>
        <v>5.3020000000000005</v>
      </c>
      <c r="M7238" s="343">
        <f t="shared" si="462"/>
        <v>9592.1802000001298</v>
      </c>
      <c r="N7238" s="336"/>
    </row>
    <row r="7239" spans="1:14">
      <c r="A7239" s="336"/>
      <c r="B7239" s="341">
        <v>297180</v>
      </c>
      <c r="C7239" s="341" t="s">
        <v>257</v>
      </c>
      <c r="D7239" s="341">
        <v>0.125</v>
      </c>
      <c r="E7239" s="341">
        <v>54.87</v>
      </c>
      <c r="F7239" s="342">
        <f t="shared" si="463"/>
        <v>6.8587499999999997</v>
      </c>
      <c r="G7239" s="343">
        <f t="shared" si="461"/>
        <v>12685.697500000057</v>
      </c>
      <c r="H7239" s="341">
        <v>297180</v>
      </c>
      <c r="I7239" s="341" t="s">
        <v>257</v>
      </c>
      <c r="J7239" s="341">
        <v>0.125</v>
      </c>
      <c r="K7239" s="341">
        <v>54.49</v>
      </c>
      <c r="L7239" s="342">
        <f t="shared" si="464"/>
        <v>6.8112500000000002</v>
      </c>
      <c r="M7239" s="343">
        <f t="shared" si="462"/>
        <v>12572.261249999998</v>
      </c>
      <c r="N7239" s="336"/>
    </row>
    <row r="7240" spans="1:14">
      <c r="A7240" s="336"/>
      <c r="B7240" s="341">
        <v>297180</v>
      </c>
      <c r="C7240" s="341" t="s">
        <v>258</v>
      </c>
      <c r="D7240" s="341">
        <v>0.125</v>
      </c>
      <c r="E7240" s="341">
        <v>56.36</v>
      </c>
      <c r="F7240" s="342">
        <f t="shared" si="463"/>
        <v>7.0449999999999999</v>
      </c>
      <c r="G7240" s="343">
        <f t="shared" si="461"/>
        <v>12995.195000000087</v>
      </c>
      <c r="H7240" s="341">
        <v>297180</v>
      </c>
      <c r="I7240" s="341" t="s">
        <v>258</v>
      </c>
      <c r="J7240" s="341">
        <v>0.125</v>
      </c>
      <c r="K7240" s="341">
        <v>55.96</v>
      </c>
      <c r="L7240" s="342">
        <f t="shared" si="464"/>
        <v>6.9950000000000001</v>
      </c>
      <c r="M7240" s="343">
        <f t="shared" si="462"/>
        <v>12878.870000000094</v>
      </c>
      <c r="N7240" s="336"/>
    </row>
    <row r="7241" spans="1:14">
      <c r="A7241" s="336"/>
      <c r="B7241" s="341">
        <v>297180</v>
      </c>
      <c r="C7241" s="341" t="s">
        <v>259</v>
      </c>
      <c r="D7241" s="341">
        <v>0.1</v>
      </c>
      <c r="E7241" s="341">
        <v>57.54</v>
      </c>
      <c r="F7241" s="342">
        <f t="shared" si="463"/>
        <v>5.7540000000000004</v>
      </c>
      <c r="G7241" s="343">
        <f t="shared" si="461"/>
        <v>10594.105999999991</v>
      </c>
      <c r="H7241" s="341">
        <v>297180</v>
      </c>
      <c r="I7241" s="341" t="s">
        <v>259</v>
      </c>
      <c r="J7241" s="341">
        <v>0.1</v>
      </c>
      <c r="K7241" s="341">
        <v>57.14</v>
      </c>
      <c r="L7241" s="342">
        <f t="shared" si="464"/>
        <v>5.7140000000000004</v>
      </c>
      <c r="M7241" s="343">
        <f t="shared" si="462"/>
        <v>10499.276999999951</v>
      </c>
      <c r="N7241" s="336"/>
    </row>
    <row r="7242" spans="1:14">
      <c r="A7242" s="336"/>
      <c r="B7242" s="341">
        <v>297180</v>
      </c>
      <c r="C7242" s="341" t="s">
        <v>260</v>
      </c>
      <c r="D7242" s="341">
        <v>0.1</v>
      </c>
      <c r="E7242" s="341">
        <v>75.209999999999994</v>
      </c>
      <c r="F7242" s="342">
        <f t="shared" si="463"/>
        <v>7.5209999999999999</v>
      </c>
      <c r="G7242" s="343">
        <f t="shared" ref="G7242:G7305" si="465">G7236+F7242</f>
        <v>12874.246000000092</v>
      </c>
      <c r="H7242" s="341">
        <v>297180</v>
      </c>
      <c r="I7242" s="341" t="s">
        <v>260</v>
      </c>
      <c r="J7242" s="341">
        <v>0.1</v>
      </c>
      <c r="K7242" s="341">
        <v>58.32</v>
      </c>
      <c r="L7242" s="342">
        <f t="shared" si="464"/>
        <v>5.8320000000000007</v>
      </c>
      <c r="M7242" s="343">
        <f t="shared" si="462"/>
        <v>11933.054000000113</v>
      </c>
      <c r="N7242" s="336"/>
    </row>
    <row r="7243" spans="1:14">
      <c r="A7243" s="336"/>
      <c r="B7243" s="341">
        <v>297186.86800000002</v>
      </c>
      <c r="C7243" s="341" t="s">
        <v>255</v>
      </c>
      <c r="D7243" s="341">
        <v>0.04</v>
      </c>
      <c r="E7243" s="341">
        <v>62.04</v>
      </c>
      <c r="F7243" s="342">
        <f t="shared" si="463"/>
        <v>2.4815999999999998</v>
      </c>
      <c r="G7243" s="343">
        <f t="shared" si="465"/>
        <v>3936.8700000000408</v>
      </c>
      <c r="H7243" s="341">
        <v>297186.86800000002</v>
      </c>
      <c r="I7243" s="341" t="s">
        <v>255</v>
      </c>
      <c r="J7243" s="341">
        <v>0.04</v>
      </c>
      <c r="K7243" s="341">
        <v>61.61</v>
      </c>
      <c r="L7243" s="342">
        <f t="shared" si="464"/>
        <v>2.4643999999999999</v>
      </c>
      <c r="M7243" s="343">
        <f t="shared" si="462"/>
        <v>3901.5696000000416</v>
      </c>
      <c r="N7243" s="336"/>
    </row>
    <row r="7244" spans="1:14">
      <c r="A7244" s="13"/>
      <c r="B7244" s="341">
        <v>297186.86800000002</v>
      </c>
      <c r="C7244" s="341" t="s">
        <v>256</v>
      </c>
      <c r="D7244" s="341">
        <v>0.1</v>
      </c>
      <c r="E7244" s="341">
        <v>62.04</v>
      </c>
      <c r="F7244" s="342">
        <f t="shared" si="463"/>
        <v>6.2040000000000006</v>
      </c>
      <c r="G7244" s="343">
        <f t="shared" si="465"/>
        <v>9685.6434000001482</v>
      </c>
      <c r="H7244" s="341">
        <v>297186.86800000002</v>
      </c>
      <c r="I7244" s="341" t="s">
        <v>256</v>
      </c>
      <c r="J7244" s="341">
        <v>0.1</v>
      </c>
      <c r="K7244" s="341">
        <v>61.61</v>
      </c>
      <c r="L7244" s="342">
        <f t="shared" si="464"/>
        <v>6.1610000000000005</v>
      </c>
      <c r="M7244" s="343">
        <f t="shared" si="462"/>
        <v>9598.3412000001299</v>
      </c>
      <c r="N7244" s="13"/>
    </row>
    <row r="7245" spans="1:14">
      <c r="A7245" s="336"/>
      <c r="B7245" s="341">
        <v>297186.86800000002</v>
      </c>
      <c r="C7245" s="341" t="s">
        <v>257</v>
      </c>
      <c r="D7245" s="341">
        <v>0.125</v>
      </c>
      <c r="E7245" s="341">
        <v>63.77</v>
      </c>
      <c r="F7245" s="342">
        <f t="shared" si="463"/>
        <v>7.9712500000000004</v>
      </c>
      <c r="G7245" s="343">
        <f t="shared" si="465"/>
        <v>12693.668750000057</v>
      </c>
      <c r="H7245" s="341">
        <v>297186.86800000002</v>
      </c>
      <c r="I7245" s="341" t="s">
        <v>257</v>
      </c>
      <c r="J7245" s="341">
        <v>0.125</v>
      </c>
      <c r="K7245" s="341">
        <v>63.32</v>
      </c>
      <c r="L7245" s="342">
        <f t="shared" si="464"/>
        <v>7.915</v>
      </c>
      <c r="M7245" s="343">
        <f t="shared" ref="M7245:M7308" si="466">M7239+L7245</f>
        <v>12580.176249999999</v>
      </c>
      <c r="N7245" s="336"/>
    </row>
    <row r="7246" spans="1:14">
      <c r="A7246" s="336"/>
      <c r="B7246" s="341">
        <v>297186.86800000002</v>
      </c>
      <c r="C7246" s="341" t="s">
        <v>258</v>
      </c>
      <c r="D7246" s="341">
        <v>0.125</v>
      </c>
      <c r="E7246" s="341">
        <v>65.489999999999995</v>
      </c>
      <c r="F7246" s="342">
        <f t="shared" si="463"/>
        <v>8.1862499999999994</v>
      </c>
      <c r="G7246" s="343">
        <f t="shared" si="465"/>
        <v>13003.381250000088</v>
      </c>
      <c r="H7246" s="341">
        <v>297186.86800000002</v>
      </c>
      <c r="I7246" s="341" t="s">
        <v>258</v>
      </c>
      <c r="J7246" s="341">
        <v>0.125</v>
      </c>
      <c r="K7246" s="341">
        <v>65.03</v>
      </c>
      <c r="L7246" s="342">
        <f t="shared" si="464"/>
        <v>8.1287500000000001</v>
      </c>
      <c r="M7246" s="343">
        <f t="shared" si="466"/>
        <v>12886.998750000093</v>
      </c>
      <c r="N7246" s="336"/>
    </row>
    <row r="7247" spans="1:14">
      <c r="A7247" s="336"/>
      <c r="B7247" s="341">
        <v>297186.86800000002</v>
      </c>
      <c r="C7247" s="341" t="s">
        <v>259</v>
      </c>
      <c r="D7247" s="341">
        <v>0.1</v>
      </c>
      <c r="E7247" s="341">
        <v>66.87</v>
      </c>
      <c r="F7247" s="342">
        <f t="shared" si="463"/>
        <v>6.6870000000000012</v>
      </c>
      <c r="G7247" s="343">
        <f t="shared" si="465"/>
        <v>10600.792999999991</v>
      </c>
      <c r="H7247" s="341">
        <v>297186.86800000002</v>
      </c>
      <c r="I7247" s="341" t="s">
        <v>259</v>
      </c>
      <c r="J7247" s="341">
        <v>0.1</v>
      </c>
      <c r="K7247" s="341">
        <v>66.400000000000006</v>
      </c>
      <c r="L7247" s="342">
        <f t="shared" si="464"/>
        <v>6.6400000000000006</v>
      </c>
      <c r="M7247" s="343">
        <f t="shared" si="466"/>
        <v>10505.91699999995</v>
      </c>
      <c r="N7247" s="336"/>
    </row>
    <row r="7248" spans="1:14">
      <c r="A7248" s="336"/>
      <c r="B7248" s="341">
        <v>297186.86800000002</v>
      </c>
      <c r="C7248" s="341" t="s">
        <v>260</v>
      </c>
      <c r="D7248" s="341">
        <v>0.1</v>
      </c>
      <c r="E7248" s="341">
        <v>87.4</v>
      </c>
      <c r="F7248" s="342">
        <f t="shared" si="463"/>
        <v>8.74</v>
      </c>
      <c r="G7248" s="343">
        <f t="shared" si="465"/>
        <v>12882.986000000092</v>
      </c>
      <c r="H7248" s="341">
        <v>297186.86800000002</v>
      </c>
      <c r="I7248" s="341" t="s">
        <v>260</v>
      </c>
      <c r="J7248" s="341">
        <v>0.1</v>
      </c>
      <c r="K7248" s="341">
        <v>67.77</v>
      </c>
      <c r="L7248" s="342">
        <f t="shared" si="464"/>
        <v>6.7770000000000001</v>
      </c>
      <c r="M7248" s="343">
        <f t="shared" si="466"/>
        <v>11939.831000000113</v>
      </c>
      <c r="N7248" s="336"/>
    </row>
    <row r="7249" spans="1:14">
      <c r="A7249" s="336"/>
      <c r="B7249" s="341">
        <v>297190</v>
      </c>
      <c r="C7249" s="341" t="s">
        <v>255</v>
      </c>
      <c r="D7249" s="341">
        <v>0.04</v>
      </c>
      <c r="E7249" s="341">
        <v>28.29</v>
      </c>
      <c r="F7249" s="342">
        <f t="shared" si="463"/>
        <v>1.1315999999999999</v>
      </c>
      <c r="G7249" s="343">
        <f t="shared" si="465"/>
        <v>3938.001600000041</v>
      </c>
      <c r="H7249" s="341">
        <v>297190</v>
      </c>
      <c r="I7249" s="341" t="s">
        <v>255</v>
      </c>
      <c r="J7249" s="341">
        <v>0.04</v>
      </c>
      <c r="K7249" s="341">
        <v>28.1</v>
      </c>
      <c r="L7249" s="342">
        <f t="shared" si="464"/>
        <v>1.1240000000000001</v>
      </c>
      <c r="M7249" s="343">
        <f t="shared" si="466"/>
        <v>3902.6936000000414</v>
      </c>
      <c r="N7249" s="336"/>
    </row>
    <row r="7250" spans="1:14">
      <c r="A7250" s="336"/>
      <c r="B7250" s="341">
        <v>297190</v>
      </c>
      <c r="C7250" s="341" t="s">
        <v>256</v>
      </c>
      <c r="D7250" s="341">
        <v>0.1</v>
      </c>
      <c r="E7250" s="341">
        <v>28.29</v>
      </c>
      <c r="F7250" s="342">
        <f t="shared" si="463"/>
        <v>2.8290000000000002</v>
      </c>
      <c r="G7250" s="343">
        <f t="shared" si="465"/>
        <v>9688.4724000001479</v>
      </c>
      <c r="H7250" s="341">
        <v>297190</v>
      </c>
      <c r="I7250" s="341" t="s">
        <v>256</v>
      </c>
      <c r="J7250" s="341">
        <v>0.1</v>
      </c>
      <c r="K7250" s="341">
        <v>28.1</v>
      </c>
      <c r="L7250" s="342">
        <f t="shared" si="464"/>
        <v>2.8100000000000005</v>
      </c>
      <c r="M7250" s="343">
        <f t="shared" si="466"/>
        <v>9601.1512000001294</v>
      </c>
      <c r="N7250" s="336"/>
    </row>
    <row r="7251" spans="1:14">
      <c r="A7251" s="13"/>
      <c r="B7251" s="341">
        <v>297190</v>
      </c>
      <c r="C7251" s="341" t="s">
        <v>257</v>
      </c>
      <c r="D7251" s="341">
        <v>0.125</v>
      </c>
      <c r="E7251" s="341">
        <v>29.08</v>
      </c>
      <c r="F7251" s="342">
        <f t="shared" si="463"/>
        <v>3.6349999999999998</v>
      </c>
      <c r="G7251" s="343">
        <f t="shared" si="465"/>
        <v>12697.303750000057</v>
      </c>
      <c r="H7251" s="341">
        <v>297190</v>
      </c>
      <c r="I7251" s="341" t="s">
        <v>257</v>
      </c>
      <c r="J7251" s="341">
        <v>0.125</v>
      </c>
      <c r="K7251" s="341">
        <v>28.88</v>
      </c>
      <c r="L7251" s="342">
        <f t="shared" si="464"/>
        <v>3.61</v>
      </c>
      <c r="M7251" s="343">
        <f t="shared" si="466"/>
        <v>12583.786249999999</v>
      </c>
      <c r="N7251" s="13"/>
    </row>
    <row r="7252" spans="1:14">
      <c r="A7252" s="336"/>
      <c r="B7252" s="341">
        <v>297190</v>
      </c>
      <c r="C7252" s="341" t="s">
        <v>258</v>
      </c>
      <c r="D7252" s="341">
        <v>0.125</v>
      </c>
      <c r="E7252" s="341">
        <v>29.87</v>
      </c>
      <c r="F7252" s="342">
        <f t="shared" si="463"/>
        <v>3.7337500000000001</v>
      </c>
      <c r="G7252" s="343">
        <f t="shared" si="465"/>
        <v>13007.115000000087</v>
      </c>
      <c r="H7252" s="341">
        <v>297190</v>
      </c>
      <c r="I7252" s="341" t="s">
        <v>258</v>
      </c>
      <c r="J7252" s="341">
        <v>0.125</v>
      </c>
      <c r="K7252" s="341">
        <v>29.66</v>
      </c>
      <c r="L7252" s="342">
        <f t="shared" si="464"/>
        <v>3.7075</v>
      </c>
      <c r="M7252" s="343">
        <f t="shared" si="466"/>
        <v>12890.706250000094</v>
      </c>
      <c r="N7252" s="336"/>
    </row>
    <row r="7253" spans="1:14">
      <c r="A7253" s="336"/>
      <c r="B7253" s="341">
        <v>297190</v>
      </c>
      <c r="C7253" s="341" t="s">
        <v>259</v>
      </c>
      <c r="D7253" s="341">
        <v>0.1</v>
      </c>
      <c r="E7253" s="341">
        <v>30.49</v>
      </c>
      <c r="F7253" s="342">
        <f t="shared" si="463"/>
        <v>3.0489999999999999</v>
      </c>
      <c r="G7253" s="343">
        <f t="shared" si="465"/>
        <v>10603.841999999991</v>
      </c>
      <c r="H7253" s="341">
        <v>297190</v>
      </c>
      <c r="I7253" s="341" t="s">
        <v>259</v>
      </c>
      <c r="J7253" s="341">
        <v>0.1</v>
      </c>
      <c r="K7253" s="341">
        <v>30.28</v>
      </c>
      <c r="L7253" s="342">
        <f t="shared" si="464"/>
        <v>3.0280000000000005</v>
      </c>
      <c r="M7253" s="343">
        <f t="shared" si="466"/>
        <v>10508.944999999951</v>
      </c>
      <c r="N7253" s="336"/>
    </row>
    <row r="7254" spans="1:14">
      <c r="A7254" s="336"/>
      <c r="B7254" s="341">
        <v>297190</v>
      </c>
      <c r="C7254" s="341" t="s">
        <v>260</v>
      </c>
      <c r="D7254" s="341">
        <v>0.1</v>
      </c>
      <c r="E7254" s="341">
        <v>39.86</v>
      </c>
      <c r="F7254" s="342">
        <f t="shared" si="463"/>
        <v>3.9860000000000002</v>
      </c>
      <c r="G7254" s="343">
        <f t="shared" si="465"/>
        <v>12886.972000000093</v>
      </c>
      <c r="H7254" s="341">
        <v>297190</v>
      </c>
      <c r="I7254" s="341" t="s">
        <v>260</v>
      </c>
      <c r="J7254" s="341">
        <v>0.1</v>
      </c>
      <c r="K7254" s="341">
        <v>30.9</v>
      </c>
      <c r="L7254" s="342">
        <f t="shared" si="464"/>
        <v>3.09</v>
      </c>
      <c r="M7254" s="343">
        <f t="shared" si="466"/>
        <v>11942.921000000113</v>
      </c>
      <c r="N7254" s="336"/>
    </row>
    <row r="7255" spans="1:14">
      <c r="A7255" s="336"/>
      <c r="B7255" s="341">
        <v>297200</v>
      </c>
      <c r="C7255" s="341" t="s">
        <v>255</v>
      </c>
      <c r="D7255" s="341">
        <v>0.04</v>
      </c>
      <c r="E7255" s="341">
        <v>90.34</v>
      </c>
      <c r="F7255" s="342">
        <f t="shared" si="463"/>
        <v>3.6136000000000004</v>
      </c>
      <c r="G7255" s="343">
        <f t="shared" si="465"/>
        <v>3941.6152000000411</v>
      </c>
      <c r="H7255" s="341">
        <v>297200</v>
      </c>
      <c r="I7255" s="341" t="s">
        <v>255</v>
      </c>
      <c r="J7255" s="341">
        <v>0.04</v>
      </c>
      <c r="K7255" s="341">
        <v>89.71</v>
      </c>
      <c r="L7255" s="342">
        <f t="shared" si="464"/>
        <v>3.5884</v>
      </c>
      <c r="M7255" s="343">
        <f t="shared" si="466"/>
        <v>3906.2820000000415</v>
      </c>
      <c r="N7255" s="336"/>
    </row>
    <row r="7256" spans="1:14">
      <c r="A7256" s="336"/>
      <c r="B7256" s="341">
        <v>297200</v>
      </c>
      <c r="C7256" s="341" t="s">
        <v>256</v>
      </c>
      <c r="D7256" s="341">
        <v>0.1</v>
      </c>
      <c r="E7256" s="341">
        <v>90.34</v>
      </c>
      <c r="F7256" s="342">
        <f t="shared" si="463"/>
        <v>9.0340000000000007</v>
      </c>
      <c r="G7256" s="343">
        <f t="shared" si="465"/>
        <v>9697.5064000001476</v>
      </c>
      <c r="H7256" s="341">
        <v>297200</v>
      </c>
      <c r="I7256" s="341" t="s">
        <v>256</v>
      </c>
      <c r="J7256" s="341">
        <v>0.1</v>
      </c>
      <c r="K7256" s="341">
        <v>89.71</v>
      </c>
      <c r="L7256" s="342">
        <f t="shared" si="464"/>
        <v>8.9710000000000001</v>
      </c>
      <c r="M7256" s="343">
        <f t="shared" si="466"/>
        <v>9610.1222000001289</v>
      </c>
      <c r="N7256" s="336"/>
    </row>
    <row r="7257" spans="1:14">
      <c r="A7257" s="336"/>
      <c r="B7257" s="341">
        <v>297200</v>
      </c>
      <c r="C7257" s="341" t="s">
        <v>257</v>
      </c>
      <c r="D7257" s="341">
        <v>0.125</v>
      </c>
      <c r="E7257" s="341">
        <v>92.85</v>
      </c>
      <c r="F7257" s="342">
        <f t="shared" si="463"/>
        <v>11.606249999999999</v>
      </c>
      <c r="G7257" s="343">
        <f t="shared" si="465"/>
        <v>12708.910000000058</v>
      </c>
      <c r="H7257" s="341">
        <v>297200</v>
      </c>
      <c r="I7257" s="341" t="s">
        <v>257</v>
      </c>
      <c r="J7257" s="341">
        <v>0.125</v>
      </c>
      <c r="K7257" s="341">
        <v>92.2</v>
      </c>
      <c r="L7257" s="342">
        <f t="shared" si="464"/>
        <v>11.525</v>
      </c>
      <c r="M7257" s="343">
        <f t="shared" si="466"/>
        <v>12595.311249999999</v>
      </c>
      <c r="N7257" s="336"/>
    </row>
    <row r="7258" spans="1:14">
      <c r="A7258" s="13"/>
      <c r="B7258" s="341">
        <v>297200</v>
      </c>
      <c r="C7258" s="341" t="s">
        <v>258</v>
      </c>
      <c r="D7258" s="341">
        <v>0.125</v>
      </c>
      <c r="E7258" s="341">
        <v>95.36</v>
      </c>
      <c r="F7258" s="342">
        <f t="shared" si="463"/>
        <v>11.92</v>
      </c>
      <c r="G7258" s="343">
        <f t="shared" si="465"/>
        <v>13019.035000000087</v>
      </c>
      <c r="H7258" s="341">
        <v>297200</v>
      </c>
      <c r="I7258" s="341" t="s">
        <v>258</v>
      </c>
      <c r="J7258" s="341">
        <v>0.125</v>
      </c>
      <c r="K7258" s="341">
        <v>94.69</v>
      </c>
      <c r="L7258" s="342">
        <f t="shared" si="464"/>
        <v>11.83625</v>
      </c>
      <c r="M7258" s="343">
        <f t="shared" si="466"/>
        <v>12902.542500000094</v>
      </c>
      <c r="N7258" s="13"/>
    </row>
    <row r="7259" spans="1:14">
      <c r="A7259" s="336"/>
      <c r="B7259" s="341">
        <v>297200</v>
      </c>
      <c r="C7259" s="341" t="s">
        <v>259</v>
      </c>
      <c r="D7259" s="341">
        <v>0.1</v>
      </c>
      <c r="E7259" s="341">
        <v>97.36</v>
      </c>
      <c r="F7259" s="342">
        <f t="shared" si="463"/>
        <v>9.7360000000000007</v>
      </c>
      <c r="G7259" s="343">
        <f t="shared" si="465"/>
        <v>10613.577999999992</v>
      </c>
      <c r="H7259" s="341">
        <v>297200</v>
      </c>
      <c r="I7259" s="341" t="s">
        <v>259</v>
      </c>
      <c r="J7259" s="341">
        <v>0.1</v>
      </c>
      <c r="K7259" s="341">
        <v>96.68</v>
      </c>
      <c r="L7259" s="342">
        <f t="shared" si="464"/>
        <v>9.668000000000001</v>
      </c>
      <c r="M7259" s="343">
        <f t="shared" si="466"/>
        <v>10518.61299999995</v>
      </c>
      <c r="N7259" s="336"/>
    </row>
    <row r="7260" spans="1:14">
      <c r="A7260" s="336"/>
      <c r="B7260" s="341">
        <v>297200</v>
      </c>
      <c r="C7260" s="341" t="s">
        <v>260</v>
      </c>
      <c r="D7260" s="341">
        <v>0.1</v>
      </c>
      <c r="E7260" s="341">
        <v>127.26</v>
      </c>
      <c r="F7260" s="342">
        <f t="shared" si="463"/>
        <v>12.726000000000001</v>
      </c>
      <c r="G7260" s="343">
        <f t="shared" si="465"/>
        <v>12899.698000000093</v>
      </c>
      <c r="H7260" s="341">
        <v>297200</v>
      </c>
      <c r="I7260" s="341" t="s">
        <v>260</v>
      </c>
      <c r="J7260" s="341">
        <v>0.1</v>
      </c>
      <c r="K7260" s="341">
        <v>98.67</v>
      </c>
      <c r="L7260" s="342">
        <f t="shared" si="464"/>
        <v>9.8670000000000009</v>
      </c>
      <c r="M7260" s="343">
        <f t="shared" si="466"/>
        <v>11952.788000000113</v>
      </c>
      <c r="N7260" s="336"/>
    </row>
    <row r="7261" spans="1:14">
      <c r="A7261" s="336"/>
      <c r="B7261" s="341">
        <v>297210</v>
      </c>
      <c r="C7261" s="341" t="s">
        <v>255</v>
      </c>
      <c r="D7261" s="341">
        <v>0.04</v>
      </c>
      <c r="E7261" s="341">
        <v>90.34</v>
      </c>
      <c r="F7261" s="342">
        <f t="shared" si="463"/>
        <v>3.6136000000000004</v>
      </c>
      <c r="G7261" s="343">
        <f t="shared" si="465"/>
        <v>3945.2288000000412</v>
      </c>
      <c r="H7261" s="341">
        <v>297210</v>
      </c>
      <c r="I7261" s="341" t="s">
        <v>255</v>
      </c>
      <c r="J7261" s="341">
        <v>0.04</v>
      </c>
      <c r="K7261" s="341">
        <v>89.71</v>
      </c>
      <c r="L7261" s="342">
        <f t="shared" si="464"/>
        <v>3.5884</v>
      </c>
      <c r="M7261" s="343">
        <f t="shared" si="466"/>
        <v>3909.8704000000416</v>
      </c>
      <c r="N7261" s="336"/>
    </row>
    <row r="7262" spans="1:14">
      <c r="A7262" s="336"/>
      <c r="B7262" s="341">
        <v>297210</v>
      </c>
      <c r="C7262" s="341" t="s">
        <v>256</v>
      </c>
      <c r="D7262" s="341">
        <v>0.1</v>
      </c>
      <c r="E7262" s="341">
        <v>90.34</v>
      </c>
      <c r="F7262" s="342">
        <f t="shared" si="463"/>
        <v>9.0340000000000007</v>
      </c>
      <c r="G7262" s="343">
        <f t="shared" si="465"/>
        <v>9706.5404000001472</v>
      </c>
      <c r="H7262" s="341">
        <v>297210</v>
      </c>
      <c r="I7262" s="341" t="s">
        <v>256</v>
      </c>
      <c r="J7262" s="341">
        <v>0.1</v>
      </c>
      <c r="K7262" s="341">
        <v>89.71</v>
      </c>
      <c r="L7262" s="342">
        <f t="shared" si="464"/>
        <v>8.9710000000000001</v>
      </c>
      <c r="M7262" s="343">
        <f t="shared" si="466"/>
        <v>9619.0932000001285</v>
      </c>
      <c r="N7262" s="336"/>
    </row>
    <row r="7263" spans="1:14">
      <c r="A7263" s="336"/>
      <c r="B7263" s="341">
        <v>297210</v>
      </c>
      <c r="C7263" s="341" t="s">
        <v>257</v>
      </c>
      <c r="D7263" s="341">
        <v>0.125</v>
      </c>
      <c r="E7263" s="341">
        <v>92.85</v>
      </c>
      <c r="F7263" s="342">
        <f t="shared" si="463"/>
        <v>11.606249999999999</v>
      </c>
      <c r="G7263" s="343">
        <f t="shared" si="465"/>
        <v>12720.516250000059</v>
      </c>
      <c r="H7263" s="341">
        <v>297210</v>
      </c>
      <c r="I7263" s="341" t="s">
        <v>257</v>
      </c>
      <c r="J7263" s="341">
        <v>0.125</v>
      </c>
      <c r="K7263" s="341">
        <v>92.2</v>
      </c>
      <c r="L7263" s="342">
        <f t="shared" si="464"/>
        <v>11.525</v>
      </c>
      <c r="M7263" s="343">
        <f t="shared" si="466"/>
        <v>12606.836249999998</v>
      </c>
      <c r="N7263" s="336"/>
    </row>
    <row r="7264" spans="1:14">
      <c r="A7264" s="336"/>
      <c r="B7264" s="341">
        <v>297210</v>
      </c>
      <c r="C7264" s="341" t="s">
        <v>258</v>
      </c>
      <c r="D7264" s="341">
        <v>0.125</v>
      </c>
      <c r="E7264" s="341">
        <v>95.36</v>
      </c>
      <c r="F7264" s="342">
        <f t="shared" si="463"/>
        <v>11.92</v>
      </c>
      <c r="G7264" s="343">
        <f t="shared" si="465"/>
        <v>13030.955000000087</v>
      </c>
      <c r="H7264" s="341">
        <v>297210</v>
      </c>
      <c r="I7264" s="341" t="s">
        <v>258</v>
      </c>
      <c r="J7264" s="341">
        <v>0.125</v>
      </c>
      <c r="K7264" s="341">
        <v>94.69</v>
      </c>
      <c r="L7264" s="342">
        <f t="shared" si="464"/>
        <v>11.83625</v>
      </c>
      <c r="M7264" s="343">
        <f t="shared" si="466"/>
        <v>12914.378750000094</v>
      </c>
      <c r="N7264" s="336"/>
    </row>
    <row r="7265" spans="1:14">
      <c r="A7265" s="13"/>
      <c r="B7265" s="341">
        <v>297210</v>
      </c>
      <c r="C7265" s="341" t="s">
        <v>259</v>
      </c>
      <c r="D7265" s="341">
        <v>0.1</v>
      </c>
      <c r="E7265" s="341">
        <v>97.36</v>
      </c>
      <c r="F7265" s="342">
        <f t="shared" si="463"/>
        <v>9.7360000000000007</v>
      </c>
      <c r="G7265" s="343">
        <f t="shared" si="465"/>
        <v>10623.313999999993</v>
      </c>
      <c r="H7265" s="341">
        <v>297210</v>
      </c>
      <c r="I7265" s="341" t="s">
        <v>259</v>
      </c>
      <c r="J7265" s="341">
        <v>0.1</v>
      </c>
      <c r="K7265" s="341">
        <v>96.68</v>
      </c>
      <c r="L7265" s="342">
        <f t="shared" si="464"/>
        <v>9.668000000000001</v>
      </c>
      <c r="M7265" s="343">
        <f t="shared" si="466"/>
        <v>10528.28099999995</v>
      </c>
      <c r="N7265" s="13"/>
    </row>
    <row r="7266" spans="1:14">
      <c r="A7266" s="336"/>
      <c r="B7266" s="341">
        <v>297210</v>
      </c>
      <c r="C7266" s="341" t="s">
        <v>260</v>
      </c>
      <c r="D7266" s="341">
        <v>0.1</v>
      </c>
      <c r="E7266" s="341">
        <v>127.26</v>
      </c>
      <c r="F7266" s="342">
        <f t="shared" si="463"/>
        <v>12.726000000000001</v>
      </c>
      <c r="G7266" s="343">
        <f t="shared" si="465"/>
        <v>12912.424000000094</v>
      </c>
      <c r="H7266" s="341">
        <v>297210</v>
      </c>
      <c r="I7266" s="341" t="s">
        <v>260</v>
      </c>
      <c r="J7266" s="341">
        <v>0.1</v>
      </c>
      <c r="K7266" s="341">
        <v>98.67</v>
      </c>
      <c r="L7266" s="342">
        <f t="shared" si="464"/>
        <v>9.8670000000000009</v>
      </c>
      <c r="M7266" s="343">
        <f t="shared" si="466"/>
        <v>11962.655000000113</v>
      </c>
      <c r="N7266" s="336"/>
    </row>
    <row r="7267" spans="1:14">
      <c r="A7267" s="336"/>
      <c r="B7267" s="341">
        <v>297220</v>
      </c>
      <c r="C7267" s="341" t="s">
        <v>255</v>
      </c>
      <c r="D7267" s="341">
        <v>0.04</v>
      </c>
      <c r="E7267" s="341">
        <v>90.34</v>
      </c>
      <c r="F7267" s="342">
        <f t="shared" si="463"/>
        <v>3.6136000000000004</v>
      </c>
      <c r="G7267" s="343">
        <f t="shared" si="465"/>
        <v>3948.8424000000414</v>
      </c>
      <c r="H7267" s="341">
        <v>297220</v>
      </c>
      <c r="I7267" s="341" t="s">
        <v>255</v>
      </c>
      <c r="J7267" s="341">
        <v>0.04</v>
      </c>
      <c r="K7267" s="341">
        <v>89.71</v>
      </c>
      <c r="L7267" s="342">
        <f t="shared" si="464"/>
        <v>3.5884</v>
      </c>
      <c r="M7267" s="343">
        <f t="shared" si="466"/>
        <v>3913.4588000000417</v>
      </c>
      <c r="N7267" s="336"/>
    </row>
    <row r="7268" spans="1:14">
      <c r="A7268" s="336"/>
      <c r="B7268" s="341">
        <v>297220</v>
      </c>
      <c r="C7268" s="341" t="s">
        <v>256</v>
      </c>
      <c r="D7268" s="341">
        <v>0.1</v>
      </c>
      <c r="E7268" s="341">
        <v>90.34</v>
      </c>
      <c r="F7268" s="342">
        <f t="shared" si="463"/>
        <v>9.0340000000000007</v>
      </c>
      <c r="G7268" s="343">
        <f t="shared" si="465"/>
        <v>9715.5744000001469</v>
      </c>
      <c r="H7268" s="341">
        <v>297220</v>
      </c>
      <c r="I7268" s="341" t="s">
        <v>256</v>
      </c>
      <c r="J7268" s="341">
        <v>0.1</v>
      </c>
      <c r="K7268" s="341">
        <v>89.71</v>
      </c>
      <c r="L7268" s="342">
        <f t="shared" si="464"/>
        <v>8.9710000000000001</v>
      </c>
      <c r="M7268" s="343">
        <f t="shared" si="466"/>
        <v>9628.064200000128</v>
      </c>
      <c r="N7268" s="336"/>
    </row>
    <row r="7269" spans="1:14">
      <c r="A7269" s="336"/>
      <c r="B7269" s="341">
        <v>297220</v>
      </c>
      <c r="C7269" s="341" t="s">
        <v>257</v>
      </c>
      <c r="D7269" s="341">
        <v>0.125</v>
      </c>
      <c r="E7269" s="341">
        <v>92.85</v>
      </c>
      <c r="F7269" s="342">
        <f t="shared" si="463"/>
        <v>11.606249999999999</v>
      </c>
      <c r="G7269" s="343">
        <f t="shared" si="465"/>
        <v>12732.12250000006</v>
      </c>
      <c r="H7269" s="341">
        <v>297220</v>
      </c>
      <c r="I7269" s="341" t="s">
        <v>257</v>
      </c>
      <c r="J7269" s="341">
        <v>0.125</v>
      </c>
      <c r="K7269" s="341">
        <v>92.2</v>
      </c>
      <c r="L7269" s="342">
        <f t="shared" si="464"/>
        <v>11.525</v>
      </c>
      <c r="M7269" s="343">
        <f t="shared" si="466"/>
        <v>12618.361249999998</v>
      </c>
      <c r="N7269" s="336"/>
    </row>
    <row r="7270" spans="1:14">
      <c r="A7270" s="336"/>
      <c r="B7270" s="341">
        <v>297220</v>
      </c>
      <c r="C7270" s="341" t="s">
        <v>258</v>
      </c>
      <c r="D7270" s="341">
        <v>0.125</v>
      </c>
      <c r="E7270" s="341">
        <v>95.36</v>
      </c>
      <c r="F7270" s="342">
        <f t="shared" si="463"/>
        <v>11.92</v>
      </c>
      <c r="G7270" s="343">
        <f t="shared" si="465"/>
        <v>13042.875000000087</v>
      </c>
      <c r="H7270" s="341">
        <v>297220</v>
      </c>
      <c r="I7270" s="341" t="s">
        <v>258</v>
      </c>
      <c r="J7270" s="341">
        <v>0.125</v>
      </c>
      <c r="K7270" s="341">
        <v>94.69</v>
      </c>
      <c r="L7270" s="342">
        <f t="shared" si="464"/>
        <v>11.83625</v>
      </c>
      <c r="M7270" s="343">
        <f t="shared" si="466"/>
        <v>12926.215000000095</v>
      </c>
      <c r="N7270" s="336"/>
    </row>
    <row r="7271" spans="1:14">
      <c r="A7271" s="336"/>
      <c r="B7271" s="341">
        <v>297220</v>
      </c>
      <c r="C7271" s="341" t="s">
        <v>259</v>
      </c>
      <c r="D7271" s="341">
        <v>0.1</v>
      </c>
      <c r="E7271" s="341">
        <v>97.36</v>
      </c>
      <c r="F7271" s="342">
        <f t="shared" si="463"/>
        <v>9.7360000000000007</v>
      </c>
      <c r="G7271" s="343">
        <f t="shared" si="465"/>
        <v>10633.049999999994</v>
      </c>
      <c r="H7271" s="341">
        <v>297220</v>
      </c>
      <c r="I7271" s="341" t="s">
        <v>259</v>
      </c>
      <c r="J7271" s="341">
        <v>0.1</v>
      </c>
      <c r="K7271" s="341">
        <v>96.68</v>
      </c>
      <c r="L7271" s="342">
        <f t="shared" si="464"/>
        <v>9.668000000000001</v>
      </c>
      <c r="M7271" s="343">
        <f t="shared" si="466"/>
        <v>10537.94899999995</v>
      </c>
      <c r="N7271" s="336"/>
    </row>
    <row r="7272" spans="1:14">
      <c r="A7272" s="13"/>
      <c r="B7272" s="341">
        <v>297220</v>
      </c>
      <c r="C7272" s="341" t="s">
        <v>260</v>
      </c>
      <c r="D7272" s="341">
        <v>0.1</v>
      </c>
      <c r="E7272" s="341">
        <v>127.26</v>
      </c>
      <c r="F7272" s="342">
        <f t="shared" si="463"/>
        <v>12.726000000000001</v>
      </c>
      <c r="G7272" s="343">
        <f t="shared" si="465"/>
        <v>12925.150000000094</v>
      </c>
      <c r="H7272" s="341">
        <v>297220</v>
      </c>
      <c r="I7272" s="341" t="s">
        <v>260</v>
      </c>
      <c r="J7272" s="341">
        <v>0.1</v>
      </c>
      <c r="K7272" s="341">
        <v>98.67</v>
      </c>
      <c r="L7272" s="342">
        <f t="shared" si="464"/>
        <v>9.8670000000000009</v>
      </c>
      <c r="M7272" s="343">
        <f t="shared" si="466"/>
        <v>11972.522000000114</v>
      </c>
      <c r="N7272" s="13"/>
    </row>
    <row r="7273" spans="1:14">
      <c r="A7273" s="336"/>
      <c r="B7273" s="341">
        <v>297230</v>
      </c>
      <c r="C7273" s="341" t="s">
        <v>255</v>
      </c>
      <c r="D7273" s="341">
        <v>0.04</v>
      </c>
      <c r="E7273" s="341">
        <v>90.34</v>
      </c>
      <c r="F7273" s="342">
        <f t="shared" si="463"/>
        <v>3.6136000000000004</v>
      </c>
      <c r="G7273" s="343">
        <f t="shared" si="465"/>
        <v>3952.4560000000415</v>
      </c>
      <c r="H7273" s="341">
        <v>297230</v>
      </c>
      <c r="I7273" s="341" t="s">
        <v>255</v>
      </c>
      <c r="J7273" s="341">
        <v>0.04</v>
      </c>
      <c r="K7273" s="341">
        <v>89.71</v>
      </c>
      <c r="L7273" s="342">
        <f t="shared" si="464"/>
        <v>3.5884</v>
      </c>
      <c r="M7273" s="343">
        <f t="shared" si="466"/>
        <v>3917.0472000000418</v>
      </c>
      <c r="N7273" s="336"/>
    </row>
    <row r="7274" spans="1:14">
      <c r="A7274" s="336"/>
      <c r="B7274" s="341">
        <v>297230</v>
      </c>
      <c r="C7274" s="341" t="s">
        <v>256</v>
      </c>
      <c r="D7274" s="341">
        <v>0.1</v>
      </c>
      <c r="E7274" s="341">
        <v>90.34</v>
      </c>
      <c r="F7274" s="342">
        <f t="shared" si="463"/>
        <v>9.0340000000000007</v>
      </c>
      <c r="G7274" s="343">
        <f t="shared" si="465"/>
        <v>9724.6084000001465</v>
      </c>
      <c r="H7274" s="341">
        <v>297230</v>
      </c>
      <c r="I7274" s="341" t="s">
        <v>256</v>
      </c>
      <c r="J7274" s="341">
        <v>0.1</v>
      </c>
      <c r="K7274" s="341">
        <v>89.71</v>
      </c>
      <c r="L7274" s="342">
        <f t="shared" si="464"/>
        <v>8.9710000000000001</v>
      </c>
      <c r="M7274" s="343">
        <f t="shared" si="466"/>
        <v>9637.0352000001276</v>
      </c>
      <c r="N7274" s="336"/>
    </row>
    <row r="7275" spans="1:14">
      <c r="A7275" s="336"/>
      <c r="B7275" s="341">
        <v>297230</v>
      </c>
      <c r="C7275" s="341" t="s">
        <v>257</v>
      </c>
      <c r="D7275" s="341">
        <v>0.125</v>
      </c>
      <c r="E7275" s="341">
        <v>92.85</v>
      </c>
      <c r="F7275" s="342">
        <f t="shared" si="463"/>
        <v>11.606249999999999</v>
      </c>
      <c r="G7275" s="343">
        <f t="shared" si="465"/>
        <v>12743.72875000006</v>
      </c>
      <c r="H7275" s="341">
        <v>297230</v>
      </c>
      <c r="I7275" s="341" t="s">
        <v>257</v>
      </c>
      <c r="J7275" s="341">
        <v>0.125</v>
      </c>
      <c r="K7275" s="341">
        <v>92.2</v>
      </c>
      <c r="L7275" s="342">
        <f t="shared" si="464"/>
        <v>11.525</v>
      </c>
      <c r="M7275" s="343">
        <f t="shared" si="466"/>
        <v>12629.886249999998</v>
      </c>
      <c r="N7275" s="336"/>
    </row>
    <row r="7276" spans="1:14">
      <c r="A7276" s="336"/>
      <c r="B7276" s="341">
        <v>297230</v>
      </c>
      <c r="C7276" s="341" t="s">
        <v>258</v>
      </c>
      <c r="D7276" s="341">
        <v>0.125</v>
      </c>
      <c r="E7276" s="341">
        <v>95.36</v>
      </c>
      <c r="F7276" s="342">
        <f t="shared" si="463"/>
        <v>11.92</v>
      </c>
      <c r="G7276" s="343">
        <f t="shared" si="465"/>
        <v>13054.795000000087</v>
      </c>
      <c r="H7276" s="341">
        <v>297230</v>
      </c>
      <c r="I7276" s="341" t="s">
        <v>258</v>
      </c>
      <c r="J7276" s="341">
        <v>0.125</v>
      </c>
      <c r="K7276" s="341">
        <v>94.69</v>
      </c>
      <c r="L7276" s="342">
        <f t="shared" si="464"/>
        <v>11.83625</v>
      </c>
      <c r="M7276" s="343">
        <f t="shared" si="466"/>
        <v>12938.051250000095</v>
      </c>
      <c r="N7276" s="336"/>
    </row>
    <row r="7277" spans="1:14">
      <c r="A7277" s="336"/>
      <c r="B7277" s="341">
        <v>297230</v>
      </c>
      <c r="C7277" s="341" t="s">
        <v>259</v>
      </c>
      <c r="D7277" s="341">
        <v>0.1</v>
      </c>
      <c r="E7277" s="341">
        <v>97.36</v>
      </c>
      <c r="F7277" s="342">
        <f t="shared" si="463"/>
        <v>9.7360000000000007</v>
      </c>
      <c r="G7277" s="343">
        <f t="shared" si="465"/>
        <v>10642.785999999995</v>
      </c>
      <c r="H7277" s="341">
        <v>297230</v>
      </c>
      <c r="I7277" s="341" t="s">
        <v>259</v>
      </c>
      <c r="J7277" s="341">
        <v>0.1</v>
      </c>
      <c r="K7277" s="341">
        <v>96.68</v>
      </c>
      <c r="L7277" s="342">
        <f t="shared" si="464"/>
        <v>9.668000000000001</v>
      </c>
      <c r="M7277" s="343">
        <f t="shared" si="466"/>
        <v>10547.616999999949</v>
      </c>
      <c r="N7277" s="336"/>
    </row>
    <row r="7278" spans="1:14">
      <c r="A7278" s="336"/>
      <c r="B7278" s="341">
        <v>297230</v>
      </c>
      <c r="C7278" s="341" t="s">
        <v>260</v>
      </c>
      <c r="D7278" s="341">
        <v>0.1</v>
      </c>
      <c r="E7278" s="341">
        <v>127.26</v>
      </c>
      <c r="F7278" s="342">
        <f t="shared" si="463"/>
        <v>12.726000000000001</v>
      </c>
      <c r="G7278" s="343">
        <f t="shared" si="465"/>
        <v>12937.876000000095</v>
      </c>
      <c r="H7278" s="341">
        <v>297230</v>
      </c>
      <c r="I7278" s="341" t="s">
        <v>260</v>
      </c>
      <c r="J7278" s="341">
        <v>0.1</v>
      </c>
      <c r="K7278" s="341">
        <v>98.67</v>
      </c>
      <c r="L7278" s="342">
        <f t="shared" si="464"/>
        <v>9.8670000000000009</v>
      </c>
      <c r="M7278" s="343">
        <f t="shared" si="466"/>
        <v>11982.389000000114</v>
      </c>
      <c r="N7278" s="336"/>
    </row>
    <row r="7279" spans="1:14">
      <c r="A7279" s="13"/>
      <c r="B7279" s="341">
        <v>297240</v>
      </c>
      <c r="C7279" s="341" t="s">
        <v>255</v>
      </c>
      <c r="D7279" s="341">
        <v>0.04</v>
      </c>
      <c r="E7279" s="341">
        <v>90.34</v>
      </c>
      <c r="F7279" s="342">
        <f t="shared" si="463"/>
        <v>3.6136000000000004</v>
      </c>
      <c r="G7279" s="343">
        <f t="shared" si="465"/>
        <v>3956.0696000000416</v>
      </c>
      <c r="H7279" s="341">
        <v>297240</v>
      </c>
      <c r="I7279" s="341" t="s">
        <v>255</v>
      </c>
      <c r="J7279" s="341">
        <v>0.04</v>
      </c>
      <c r="K7279" s="341">
        <v>89.71</v>
      </c>
      <c r="L7279" s="342">
        <f t="shared" si="464"/>
        <v>3.5884</v>
      </c>
      <c r="M7279" s="343">
        <f t="shared" si="466"/>
        <v>3920.6356000000419</v>
      </c>
      <c r="N7279" s="13"/>
    </row>
    <row r="7280" spans="1:14">
      <c r="A7280" s="336"/>
      <c r="B7280" s="341">
        <v>297240</v>
      </c>
      <c r="C7280" s="341" t="s">
        <v>256</v>
      </c>
      <c r="D7280" s="341">
        <v>0.1</v>
      </c>
      <c r="E7280" s="341">
        <v>90.34</v>
      </c>
      <c r="F7280" s="342">
        <f t="shared" si="463"/>
        <v>9.0340000000000007</v>
      </c>
      <c r="G7280" s="343">
        <f t="shared" si="465"/>
        <v>9733.6424000001462</v>
      </c>
      <c r="H7280" s="341">
        <v>297240</v>
      </c>
      <c r="I7280" s="341" t="s">
        <v>256</v>
      </c>
      <c r="J7280" s="341">
        <v>0.1</v>
      </c>
      <c r="K7280" s="341">
        <v>89.71</v>
      </c>
      <c r="L7280" s="342">
        <f t="shared" si="464"/>
        <v>8.9710000000000001</v>
      </c>
      <c r="M7280" s="343">
        <f t="shared" si="466"/>
        <v>9646.0062000001271</v>
      </c>
      <c r="N7280" s="336"/>
    </row>
    <row r="7281" spans="1:14">
      <c r="A7281" s="336"/>
      <c r="B7281" s="341">
        <v>297240</v>
      </c>
      <c r="C7281" s="341" t="s">
        <v>257</v>
      </c>
      <c r="D7281" s="341">
        <v>0.125</v>
      </c>
      <c r="E7281" s="341">
        <v>92.85</v>
      </c>
      <c r="F7281" s="342">
        <f t="shared" si="463"/>
        <v>11.606249999999999</v>
      </c>
      <c r="G7281" s="343">
        <f t="shared" si="465"/>
        <v>12755.335000000061</v>
      </c>
      <c r="H7281" s="341">
        <v>297240</v>
      </c>
      <c r="I7281" s="341" t="s">
        <v>257</v>
      </c>
      <c r="J7281" s="341">
        <v>0.125</v>
      </c>
      <c r="K7281" s="341">
        <v>92.2</v>
      </c>
      <c r="L7281" s="342">
        <f t="shared" si="464"/>
        <v>11.525</v>
      </c>
      <c r="M7281" s="343">
        <f t="shared" si="466"/>
        <v>12641.411249999997</v>
      </c>
      <c r="N7281" s="336"/>
    </row>
    <row r="7282" spans="1:14">
      <c r="A7282" s="336"/>
      <c r="B7282" s="341">
        <v>297240</v>
      </c>
      <c r="C7282" s="341" t="s">
        <v>258</v>
      </c>
      <c r="D7282" s="341">
        <v>0.125</v>
      </c>
      <c r="E7282" s="341">
        <v>95.36</v>
      </c>
      <c r="F7282" s="342">
        <f t="shared" si="463"/>
        <v>11.92</v>
      </c>
      <c r="G7282" s="343">
        <f t="shared" si="465"/>
        <v>13066.715000000087</v>
      </c>
      <c r="H7282" s="341">
        <v>297240</v>
      </c>
      <c r="I7282" s="341" t="s">
        <v>258</v>
      </c>
      <c r="J7282" s="341">
        <v>0.125</v>
      </c>
      <c r="K7282" s="341">
        <v>94.69</v>
      </c>
      <c r="L7282" s="342">
        <f t="shared" si="464"/>
        <v>11.83625</v>
      </c>
      <c r="M7282" s="343">
        <f t="shared" si="466"/>
        <v>12949.887500000095</v>
      </c>
      <c r="N7282" s="336"/>
    </row>
    <row r="7283" spans="1:14">
      <c r="A7283" s="336"/>
      <c r="B7283" s="341">
        <v>297240</v>
      </c>
      <c r="C7283" s="341" t="s">
        <v>259</v>
      </c>
      <c r="D7283" s="341">
        <v>0.1</v>
      </c>
      <c r="E7283" s="341">
        <v>97.36</v>
      </c>
      <c r="F7283" s="342">
        <f t="shared" si="463"/>
        <v>9.7360000000000007</v>
      </c>
      <c r="G7283" s="343">
        <f t="shared" si="465"/>
        <v>10652.521999999995</v>
      </c>
      <c r="H7283" s="341">
        <v>297240</v>
      </c>
      <c r="I7283" s="341" t="s">
        <v>259</v>
      </c>
      <c r="J7283" s="341">
        <v>0.1</v>
      </c>
      <c r="K7283" s="341">
        <v>96.68</v>
      </c>
      <c r="L7283" s="342">
        <f t="shared" si="464"/>
        <v>9.668000000000001</v>
      </c>
      <c r="M7283" s="343">
        <f t="shared" si="466"/>
        <v>10557.284999999949</v>
      </c>
      <c r="N7283" s="336"/>
    </row>
    <row r="7284" spans="1:14">
      <c r="A7284" s="336"/>
      <c r="B7284" s="341">
        <v>297240</v>
      </c>
      <c r="C7284" s="341" t="s">
        <v>260</v>
      </c>
      <c r="D7284" s="341">
        <v>0.1</v>
      </c>
      <c r="E7284" s="341">
        <v>127.26</v>
      </c>
      <c r="F7284" s="342">
        <f t="shared" si="463"/>
        <v>12.726000000000001</v>
      </c>
      <c r="G7284" s="343">
        <f t="shared" si="465"/>
        <v>12950.602000000095</v>
      </c>
      <c r="H7284" s="341">
        <v>297240</v>
      </c>
      <c r="I7284" s="341" t="s">
        <v>260</v>
      </c>
      <c r="J7284" s="341">
        <v>0.1</v>
      </c>
      <c r="K7284" s="341">
        <v>98.67</v>
      </c>
      <c r="L7284" s="342">
        <f t="shared" si="464"/>
        <v>9.8670000000000009</v>
      </c>
      <c r="M7284" s="343">
        <f t="shared" si="466"/>
        <v>11992.256000000114</v>
      </c>
      <c r="N7284" s="336"/>
    </row>
    <row r="7285" spans="1:14">
      <c r="A7285" s="336"/>
      <c r="B7285" s="341">
        <v>297250</v>
      </c>
      <c r="C7285" s="341" t="s">
        <v>255</v>
      </c>
      <c r="D7285" s="341">
        <v>0.04</v>
      </c>
      <c r="E7285" s="341">
        <v>90.34</v>
      </c>
      <c r="F7285" s="342">
        <f t="shared" si="463"/>
        <v>3.6136000000000004</v>
      </c>
      <c r="G7285" s="343">
        <f t="shared" si="465"/>
        <v>3959.6832000000418</v>
      </c>
      <c r="H7285" s="341">
        <v>297250</v>
      </c>
      <c r="I7285" s="341" t="s">
        <v>255</v>
      </c>
      <c r="J7285" s="341">
        <v>0.04</v>
      </c>
      <c r="K7285" s="341">
        <v>89.71</v>
      </c>
      <c r="L7285" s="342">
        <f t="shared" si="464"/>
        <v>3.5884</v>
      </c>
      <c r="M7285" s="343">
        <f t="shared" si="466"/>
        <v>3924.224000000042</v>
      </c>
      <c r="N7285" s="336"/>
    </row>
    <row r="7286" spans="1:14">
      <c r="A7286" s="13"/>
      <c r="B7286" s="341">
        <v>297250</v>
      </c>
      <c r="C7286" s="341" t="s">
        <v>256</v>
      </c>
      <c r="D7286" s="341">
        <v>0.1</v>
      </c>
      <c r="E7286" s="341">
        <v>90.34</v>
      </c>
      <c r="F7286" s="342">
        <f t="shared" si="463"/>
        <v>9.0340000000000007</v>
      </c>
      <c r="G7286" s="343">
        <f t="shared" si="465"/>
        <v>9742.6764000001458</v>
      </c>
      <c r="H7286" s="341">
        <v>297250</v>
      </c>
      <c r="I7286" s="341" t="s">
        <v>256</v>
      </c>
      <c r="J7286" s="341">
        <v>0.1</v>
      </c>
      <c r="K7286" s="341">
        <v>89.71</v>
      </c>
      <c r="L7286" s="342">
        <f t="shared" si="464"/>
        <v>8.9710000000000001</v>
      </c>
      <c r="M7286" s="343">
        <f t="shared" si="466"/>
        <v>9654.9772000001267</v>
      </c>
      <c r="N7286" s="13"/>
    </row>
    <row r="7287" spans="1:14">
      <c r="A7287" s="336"/>
      <c r="B7287" s="341">
        <v>297250</v>
      </c>
      <c r="C7287" s="341" t="s">
        <v>257</v>
      </c>
      <c r="D7287" s="341">
        <v>0.125</v>
      </c>
      <c r="E7287" s="341">
        <v>92.85</v>
      </c>
      <c r="F7287" s="342">
        <f t="shared" si="463"/>
        <v>11.606249999999999</v>
      </c>
      <c r="G7287" s="343">
        <f t="shared" si="465"/>
        <v>12766.941250000062</v>
      </c>
      <c r="H7287" s="341">
        <v>297250</v>
      </c>
      <c r="I7287" s="341" t="s">
        <v>257</v>
      </c>
      <c r="J7287" s="341">
        <v>0.125</v>
      </c>
      <c r="K7287" s="341">
        <v>92.2</v>
      </c>
      <c r="L7287" s="342">
        <f t="shared" si="464"/>
        <v>11.525</v>
      </c>
      <c r="M7287" s="343">
        <f t="shared" si="466"/>
        <v>12652.936249999997</v>
      </c>
      <c r="N7287" s="336"/>
    </row>
    <row r="7288" spans="1:14">
      <c r="A7288" s="336"/>
      <c r="B7288" s="341">
        <v>297250</v>
      </c>
      <c r="C7288" s="341" t="s">
        <v>258</v>
      </c>
      <c r="D7288" s="341">
        <v>0.125</v>
      </c>
      <c r="E7288" s="341">
        <v>95.36</v>
      </c>
      <c r="F7288" s="342">
        <f t="shared" si="463"/>
        <v>11.92</v>
      </c>
      <c r="G7288" s="343">
        <f t="shared" si="465"/>
        <v>13078.635000000088</v>
      </c>
      <c r="H7288" s="341">
        <v>297250</v>
      </c>
      <c r="I7288" s="341" t="s">
        <v>258</v>
      </c>
      <c r="J7288" s="341">
        <v>0.125</v>
      </c>
      <c r="K7288" s="341">
        <v>94.69</v>
      </c>
      <c r="L7288" s="342">
        <f t="shared" si="464"/>
        <v>11.83625</v>
      </c>
      <c r="M7288" s="343">
        <f t="shared" si="466"/>
        <v>12961.723750000096</v>
      </c>
      <c r="N7288" s="336"/>
    </row>
    <row r="7289" spans="1:14">
      <c r="A7289" s="336"/>
      <c r="B7289" s="341">
        <v>297250</v>
      </c>
      <c r="C7289" s="341" t="s">
        <v>259</v>
      </c>
      <c r="D7289" s="341">
        <v>0.1</v>
      </c>
      <c r="E7289" s="341">
        <v>97.36</v>
      </c>
      <c r="F7289" s="342">
        <f t="shared" si="463"/>
        <v>9.7360000000000007</v>
      </c>
      <c r="G7289" s="343">
        <f t="shared" si="465"/>
        <v>10662.257999999996</v>
      </c>
      <c r="H7289" s="341">
        <v>297250</v>
      </c>
      <c r="I7289" s="341" t="s">
        <v>259</v>
      </c>
      <c r="J7289" s="341">
        <v>0.1</v>
      </c>
      <c r="K7289" s="341">
        <v>96.68</v>
      </c>
      <c r="L7289" s="342">
        <f t="shared" si="464"/>
        <v>9.668000000000001</v>
      </c>
      <c r="M7289" s="343">
        <f t="shared" si="466"/>
        <v>10566.952999999949</v>
      </c>
      <c r="N7289" s="336"/>
    </row>
    <row r="7290" spans="1:14">
      <c r="A7290" s="336"/>
      <c r="B7290" s="341">
        <v>297250</v>
      </c>
      <c r="C7290" s="341" t="s">
        <v>260</v>
      </c>
      <c r="D7290" s="341">
        <v>0.1</v>
      </c>
      <c r="E7290" s="341">
        <v>127.26</v>
      </c>
      <c r="F7290" s="342">
        <f t="shared" si="463"/>
        <v>12.726000000000001</v>
      </c>
      <c r="G7290" s="343">
        <f t="shared" si="465"/>
        <v>12963.328000000096</v>
      </c>
      <c r="H7290" s="341">
        <v>297250</v>
      </c>
      <c r="I7290" s="341" t="s">
        <v>260</v>
      </c>
      <c r="J7290" s="341">
        <v>0.1</v>
      </c>
      <c r="K7290" s="341">
        <v>98.67</v>
      </c>
      <c r="L7290" s="342">
        <f t="shared" si="464"/>
        <v>9.8670000000000009</v>
      </c>
      <c r="M7290" s="343">
        <f t="shared" si="466"/>
        <v>12002.123000000114</v>
      </c>
      <c r="N7290" s="336"/>
    </row>
    <row r="7291" spans="1:14">
      <c r="A7291" s="336"/>
      <c r="B7291" s="341">
        <v>297252.23499999999</v>
      </c>
      <c r="C7291" s="341" t="s">
        <v>255</v>
      </c>
      <c r="D7291" s="341">
        <v>0.04</v>
      </c>
      <c r="E7291" s="341">
        <v>20.16</v>
      </c>
      <c r="F7291" s="342">
        <f t="shared" si="463"/>
        <v>0.80640000000000001</v>
      </c>
      <c r="G7291" s="343">
        <f t="shared" si="465"/>
        <v>3960.4896000000417</v>
      </c>
      <c r="H7291" s="341">
        <v>297252.23499999999</v>
      </c>
      <c r="I7291" s="341" t="s">
        <v>255</v>
      </c>
      <c r="J7291" s="341">
        <v>0.04</v>
      </c>
      <c r="K7291" s="341">
        <v>20.079999999999998</v>
      </c>
      <c r="L7291" s="342">
        <f t="shared" si="464"/>
        <v>0.80319999999999991</v>
      </c>
      <c r="M7291" s="343">
        <f t="shared" si="466"/>
        <v>3925.0272000000418</v>
      </c>
      <c r="N7291" s="336"/>
    </row>
    <row r="7292" spans="1:14">
      <c r="A7292" s="336"/>
      <c r="B7292" s="341">
        <v>297252.23499999999</v>
      </c>
      <c r="C7292" s="341" t="s">
        <v>256</v>
      </c>
      <c r="D7292" s="341">
        <v>0.1</v>
      </c>
      <c r="E7292" s="341">
        <v>20.16</v>
      </c>
      <c r="F7292" s="342">
        <f t="shared" si="463"/>
        <v>2.016</v>
      </c>
      <c r="G7292" s="343">
        <f t="shared" si="465"/>
        <v>9744.6924000001454</v>
      </c>
      <c r="H7292" s="341">
        <v>297252.23499999999</v>
      </c>
      <c r="I7292" s="341" t="s">
        <v>256</v>
      </c>
      <c r="J7292" s="341">
        <v>0.1</v>
      </c>
      <c r="K7292" s="341">
        <v>20.079999999999998</v>
      </c>
      <c r="L7292" s="342">
        <f t="shared" si="464"/>
        <v>2.008</v>
      </c>
      <c r="M7292" s="343">
        <f t="shared" si="466"/>
        <v>9656.9852000001265</v>
      </c>
      <c r="N7292" s="336"/>
    </row>
    <row r="7293" spans="1:14">
      <c r="A7293" s="13"/>
      <c r="B7293" s="341">
        <v>297252.23499999999</v>
      </c>
      <c r="C7293" s="341" t="s">
        <v>257</v>
      </c>
      <c r="D7293" s="341">
        <v>0.125</v>
      </c>
      <c r="E7293" s="341">
        <v>20.72</v>
      </c>
      <c r="F7293" s="342">
        <f t="shared" si="463"/>
        <v>2.59</v>
      </c>
      <c r="G7293" s="343">
        <f t="shared" si="465"/>
        <v>12769.531250000062</v>
      </c>
      <c r="H7293" s="341">
        <v>297252.23499999999</v>
      </c>
      <c r="I7293" s="341" t="s">
        <v>257</v>
      </c>
      <c r="J7293" s="341">
        <v>0.125</v>
      </c>
      <c r="K7293" s="341">
        <v>20.64</v>
      </c>
      <c r="L7293" s="342">
        <f t="shared" si="464"/>
        <v>2.58</v>
      </c>
      <c r="M7293" s="343">
        <f t="shared" si="466"/>
        <v>12655.516249999997</v>
      </c>
      <c r="N7293" s="13"/>
    </row>
    <row r="7294" spans="1:14">
      <c r="A7294" s="336"/>
      <c r="B7294" s="341">
        <v>297252.23499999999</v>
      </c>
      <c r="C7294" s="341" t="s">
        <v>258</v>
      </c>
      <c r="D7294" s="341">
        <v>0.125</v>
      </c>
      <c r="E7294" s="341">
        <v>21.27</v>
      </c>
      <c r="F7294" s="342">
        <f t="shared" si="463"/>
        <v>2.6587499999999999</v>
      </c>
      <c r="G7294" s="343">
        <f t="shared" si="465"/>
        <v>13081.293750000088</v>
      </c>
      <c r="H7294" s="341">
        <v>297252.23499999999</v>
      </c>
      <c r="I7294" s="341" t="s">
        <v>258</v>
      </c>
      <c r="J7294" s="341">
        <v>0.125</v>
      </c>
      <c r="K7294" s="341">
        <v>21.2</v>
      </c>
      <c r="L7294" s="342">
        <f t="shared" si="464"/>
        <v>2.65</v>
      </c>
      <c r="M7294" s="343">
        <f t="shared" si="466"/>
        <v>12964.373750000095</v>
      </c>
      <c r="N7294" s="336"/>
    </row>
    <row r="7295" spans="1:14">
      <c r="A7295" s="336"/>
      <c r="B7295" s="341">
        <v>297252.23499999999</v>
      </c>
      <c r="C7295" s="341" t="s">
        <v>259</v>
      </c>
      <c r="D7295" s="341">
        <v>0.1</v>
      </c>
      <c r="E7295" s="341">
        <v>21.72</v>
      </c>
      <c r="F7295" s="342">
        <f t="shared" si="463"/>
        <v>2.1720000000000002</v>
      </c>
      <c r="G7295" s="343">
        <f t="shared" si="465"/>
        <v>10664.429999999997</v>
      </c>
      <c r="H7295" s="341">
        <v>297252.23499999999</v>
      </c>
      <c r="I7295" s="341" t="s">
        <v>259</v>
      </c>
      <c r="J7295" s="341">
        <v>0.1</v>
      </c>
      <c r="K7295" s="341">
        <v>21.65</v>
      </c>
      <c r="L7295" s="342">
        <f t="shared" si="464"/>
        <v>2.165</v>
      </c>
      <c r="M7295" s="343">
        <f t="shared" si="466"/>
        <v>10569.117999999949</v>
      </c>
      <c r="N7295" s="336"/>
    </row>
    <row r="7296" spans="1:14">
      <c r="A7296" s="336"/>
      <c r="B7296" s="341">
        <v>297252.23499999999</v>
      </c>
      <c r="C7296" s="341" t="s">
        <v>260</v>
      </c>
      <c r="D7296" s="341">
        <v>0.1</v>
      </c>
      <c r="E7296" s="341">
        <v>28.38</v>
      </c>
      <c r="F7296" s="342">
        <f t="shared" si="463"/>
        <v>2.8380000000000001</v>
      </c>
      <c r="G7296" s="343">
        <f t="shared" si="465"/>
        <v>12966.166000000096</v>
      </c>
      <c r="H7296" s="341">
        <v>297252.23499999999</v>
      </c>
      <c r="I7296" s="341" t="s">
        <v>260</v>
      </c>
      <c r="J7296" s="341">
        <v>0.1</v>
      </c>
      <c r="K7296" s="341">
        <v>22.09</v>
      </c>
      <c r="L7296" s="342">
        <f t="shared" si="464"/>
        <v>2.2090000000000001</v>
      </c>
      <c r="M7296" s="343">
        <f t="shared" si="466"/>
        <v>12004.332000000115</v>
      </c>
      <c r="N7296" s="336"/>
    </row>
    <row r="7297" spans="1:14">
      <c r="A7297" s="336"/>
      <c r="B7297" s="341">
        <v>297260</v>
      </c>
      <c r="C7297" s="341" t="s">
        <v>255</v>
      </c>
      <c r="D7297" s="341">
        <v>0.04</v>
      </c>
      <c r="E7297" s="341">
        <v>69.900000000000006</v>
      </c>
      <c r="F7297" s="342">
        <f t="shared" si="463"/>
        <v>2.7960000000000003</v>
      </c>
      <c r="G7297" s="343">
        <f t="shared" si="465"/>
        <v>3963.2856000000415</v>
      </c>
      <c r="H7297" s="341">
        <v>297260</v>
      </c>
      <c r="I7297" s="341" t="s">
        <v>255</v>
      </c>
      <c r="J7297" s="341">
        <v>0.04</v>
      </c>
      <c r="K7297" s="341">
        <v>69.900000000000006</v>
      </c>
      <c r="L7297" s="342">
        <f t="shared" si="464"/>
        <v>2.7960000000000003</v>
      </c>
      <c r="M7297" s="343">
        <f t="shared" si="466"/>
        <v>3927.8232000000417</v>
      </c>
      <c r="N7297" s="336"/>
    </row>
    <row r="7298" spans="1:14">
      <c r="A7298" s="336"/>
      <c r="B7298" s="341">
        <v>297260</v>
      </c>
      <c r="C7298" s="341" t="s">
        <v>256</v>
      </c>
      <c r="D7298" s="341">
        <v>0.1</v>
      </c>
      <c r="E7298" s="341">
        <v>69.900000000000006</v>
      </c>
      <c r="F7298" s="342">
        <f t="shared" si="463"/>
        <v>6.9900000000000011</v>
      </c>
      <c r="G7298" s="343">
        <f t="shared" si="465"/>
        <v>9751.6824000001452</v>
      </c>
      <c r="H7298" s="341">
        <v>297260</v>
      </c>
      <c r="I7298" s="341" t="s">
        <v>256</v>
      </c>
      <c r="J7298" s="341">
        <v>0.1</v>
      </c>
      <c r="K7298" s="341">
        <v>69.900000000000006</v>
      </c>
      <c r="L7298" s="342">
        <f t="shared" si="464"/>
        <v>6.9900000000000011</v>
      </c>
      <c r="M7298" s="343">
        <f t="shared" si="466"/>
        <v>9663.9752000001263</v>
      </c>
      <c r="N7298" s="336"/>
    </row>
    <row r="7299" spans="1:14">
      <c r="A7299" s="336"/>
      <c r="B7299" s="341">
        <v>297260</v>
      </c>
      <c r="C7299" s="341" t="s">
        <v>257</v>
      </c>
      <c r="D7299" s="341">
        <v>0.125</v>
      </c>
      <c r="E7299" s="341">
        <v>71.84</v>
      </c>
      <c r="F7299" s="342">
        <f t="shared" ref="F7299:F7362" si="467">D7299*E7299</f>
        <v>8.98</v>
      </c>
      <c r="G7299" s="343">
        <f t="shared" si="465"/>
        <v>12778.511250000061</v>
      </c>
      <c r="H7299" s="341">
        <v>297260</v>
      </c>
      <c r="I7299" s="341" t="s">
        <v>257</v>
      </c>
      <c r="J7299" s="341">
        <v>0.125</v>
      </c>
      <c r="K7299" s="341">
        <v>71.84</v>
      </c>
      <c r="L7299" s="342">
        <f t="shared" ref="L7299:L7362" si="468">J7299*K7299</f>
        <v>8.98</v>
      </c>
      <c r="M7299" s="343">
        <f t="shared" si="466"/>
        <v>12664.496249999997</v>
      </c>
      <c r="N7299" s="336"/>
    </row>
    <row r="7300" spans="1:14">
      <c r="A7300" s="13"/>
      <c r="B7300" s="341">
        <v>297260</v>
      </c>
      <c r="C7300" s="341" t="s">
        <v>258</v>
      </c>
      <c r="D7300" s="341">
        <v>0.125</v>
      </c>
      <c r="E7300" s="341">
        <v>73.790000000000006</v>
      </c>
      <c r="F7300" s="342">
        <f t="shared" si="467"/>
        <v>9.2237500000000008</v>
      </c>
      <c r="G7300" s="343">
        <f t="shared" si="465"/>
        <v>13090.517500000087</v>
      </c>
      <c r="H7300" s="341">
        <v>297260</v>
      </c>
      <c r="I7300" s="341" t="s">
        <v>258</v>
      </c>
      <c r="J7300" s="341">
        <v>0.125</v>
      </c>
      <c r="K7300" s="341">
        <v>73.78</v>
      </c>
      <c r="L7300" s="342">
        <f t="shared" si="468"/>
        <v>9.2225000000000001</v>
      </c>
      <c r="M7300" s="343">
        <f t="shared" si="466"/>
        <v>12973.596250000095</v>
      </c>
      <c r="N7300" s="13"/>
    </row>
    <row r="7301" spans="1:14">
      <c r="A7301" s="336"/>
      <c r="B7301" s="341">
        <v>297260</v>
      </c>
      <c r="C7301" s="341" t="s">
        <v>259</v>
      </c>
      <c r="D7301" s="341">
        <v>0.1</v>
      </c>
      <c r="E7301" s="341">
        <v>75.34</v>
      </c>
      <c r="F7301" s="342">
        <f t="shared" si="467"/>
        <v>7.5340000000000007</v>
      </c>
      <c r="G7301" s="343">
        <f t="shared" si="465"/>
        <v>10671.963999999996</v>
      </c>
      <c r="H7301" s="341">
        <v>297260</v>
      </c>
      <c r="I7301" s="341" t="s">
        <v>259</v>
      </c>
      <c r="J7301" s="341">
        <v>0.1</v>
      </c>
      <c r="K7301" s="341">
        <v>75.34</v>
      </c>
      <c r="L7301" s="342">
        <f t="shared" si="468"/>
        <v>7.5340000000000007</v>
      </c>
      <c r="M7301" s="343">
        <f t="shared" si="466"/>
        <v>10576.651999999949</v>
      </c>
      <c r="N7301" s="336"/>
    </row>
    <row r="7302" spans="1:14">
      <c r="A7302" s="336"/>
      <c r="B7302" s="341">
        <v>297260</v>
      </c>
      <c r="C7302" s="341" t="s">
        <v>260</v>
      </c>
      <c r="D7302" s="341">
        <v>0.1</v>
      </c>
      <c r="E7302" s="341">
        <v>98.4</v>
      </c>
      <c r="F7302" s="342">
        <f t="shared" si="467"/>
        <v>9.8400000000000016</v>
      </c>
      <c r="G7302" s="343">
        <f t="shared" si="465"/>
        <v>12976.006000000096</v>
      </c>
      <c r="H7302" s="341">
        <v>297260</v>
      </c>
      <c r="I7302" s="341" t="s">
        <v>260</v>
      </c>
      <c r="J7302" s="341">
        <v>0.1</v>
      </c>
      <c r="K7302" s="341">
        <v>76.89</v>
      </c>
      <c r="L7302" s="342">
        <f t="shared" si="468"/>
        <v>7.6890000000000001</v>
      </c>
      <c r="M7302" s="343">
        <f t="shared" si="466"/>
        <v>12012.021000000115</v>
      </c>
      <c r="N7302" s="336"/>
    </row>
    <row r="7303" spans="1:14">
      <c r="A7303" s="336"/>
      <c r="B7303" s="341">
        <v>297270</v>
      </c>
      <c r="C7303" s="341" t="s">
        <v>255</v>
      </c>
      <c r="D7303" s="341">
        <v>0.04</v>
      </c>
      <c r="E7303" s="341">
        <v>90.02</v>
      </c>
      <c r="F7303" s="342">
        <f t="shared" si="467"/>
        <v>3.6008</v>
      </c>
      <c r="G7303" s="343">
        <f t="shared" si="465"/>
        <v>3966.8864000000417</v>
      </c>
      <c r="H7303" s="341">
        <v>297270</v>
      </c>
      <c r="I7303" s="341" t="s">
        <v>255</v>
      </c>
      <c r="J7303" s="341">
        <v>0.04</v>
      </c>
      <c r="K7303" s="341">
        <v>90.02</v>
      </c>
      <c r="L7303" s="342">
        <f t="shared" si="468"/>
        <v>3.6008</v>
      </c>
      <c r="M7303" s="343">
        <f t="shared" si="466"/>
        <v>3931.4240000000418</v>
      </c>
      <c r="N7303" s="336"/>
    </row>
    <row r="7304" spans="1:14">
      <c r="A7304" s="336"/>
      <c r="B7304" s="341">
        <v>297270</v>
      </c>
      <c r="C7304" s="341" t="s">
        <v>256</v>
      </c>
      <c r="D7304" s="341">
        <v>0.1</v>
      </c>
      <c r="E7304" s="341">
        <v>90.02</v>
      </c>
      <c r="F7304" s="342">
        <f t="shared" si="467"/>
        <v>9.0020000000000007</v>
      </c>
      <c r="G7304" s="343">
        <f t="shared" si="465"/>
        <v>9760.6844000001456</v>
      </c>
      <c r="H7304" s="341">
        <v>297270</v>
      </c>
      <c r="I7304" s="341" t="s">
        <v>256</v>
      </c>
      <c r="J7304" s="341">
        <v>0.1</v>
      </c>
      <c r="K7304" s="341">
        <v>90.02</v>
      </c>
      <c r="L7304" s="342">
        <f t="shared" si="468"/>
        <v>9.0020000000000007</v>
      </c>
      <c r="M7304" s="343">
        <f t="shared" si="466"/>
        <v>9672.9772000001267</v>
      </c>
      <c r="N7304" s="336"/>
    </row>
    <row r="7305" spans="1:14">
      <c r="A7305" s="336"/>
      <c r="B7305" s="341">
        <v>297270</v>
      </c>
      <c r="C7305" s="341" t="s">
        <v>257</v>
      </c>
      <c r="D7305" s="341">
        <v>0.125</v>
      </c>
      <c r="E7305" s="341">
        <v>92.52</v>
      </c>
      <c r="F7305" s="342">
        <f t="shared" si="467"/>
        <v>11.565</v>
      </c>
      <c r="G7305" s="343">
        <f t="shared" si="465"/>
        <v>12790.076250000062</v>
      </c>
      <c r="H7305" s="341">
        <v>297270</v>
      </c>
      <c r="I7305" s="341" t="s">
        <v>257</v>
      </c>
      <c r="J7305" s="341">
        <v>0.125</v>
      </c>
      <c r="K7305" s="341">
        <v>92.52</v>
      </c>
      <c r="L7305" s="342">
        <f t="shared" si="468"/>
        <v>11.565</v>
      </c>
      <c r="M7305" s="343">
        <f t="shared" si="466"/>
        <v>12676.061249999997</v>
      </c>
      <c r="N7305" s="336"/>
    </row>
    <row r="7306" spans="1:14">
      <c r="A7306" s="336"/>
      <c r="B7306" s="341">
        <v>297270</v>
      </c>
      <c r="C7306" s="341" t="s">
        <v>258</v>
      </c>
      <c r="D7306" s="341">
        <v>0.125</v>
      </c>
      <c r="E7306" s="341">
        <v>95.02</v>
      </c>
      <c r="F7306" s="342">
        <f t="shared" si="467"/>
        <v>11.8775</v>
      </c>
      <c r="G7306" s="343">
        <f t="shared" ref="G7306:G7369" si="469">G7300+F7306</f>
        <v>13102.395000000088</v>
      </c>
      <c r="H7306" s="341">
        <v>297270</v>
      </c>
      <c r="I7306" s="341" t="s">
        <v>258</v>
      </c>
      <c r="J7306" s="341">
        <v>0.125</v>
      </c>
      <c r="K7306" s="341">
        <v>95.02</v>
      </c>
      <c r="L7306" s="342">
        <f t="shared" si="468"/>
        <v>11.8775</v>
      </c>
      <c r="M7306" s="343">
        <f t="shared" si="466"/>
        <v>12985.473750000096</v>
      </c>
      <c r="N7306" s="336"/>
    </row>
    <row r="7307" spans="1:14">
      <c r="A7307" s="13"/>
      <c r="B7307" s="341">
        <v>297270</v>
      </c>
      <c r="C7307" s="341" t="s">
        <v>259</v>
      </c>
      <c r="D7307" s="341">
        <v>0.1</v>
      </c>
      <c r="E7307" s="341">
        <v>97.02</v>
      </c>
      <c r="F7307" s="342">
        <f t="shared" si="467"/>
        <v>9.702</v>
      </c>
      <c r="G7307" s="343">
        <f t="shared" si="469"/>
        <v>10681.665999999996</v>
      </c>
      <c r="H7307" s="341">
        <v>297270</v>
      </c>
      <c r="I7307" s="341" t="s">
        <v>259</v>
      </c>
      <c r="J7307" s="341">
        <v>0.1</v>
      </c>
      <c r="K7307" s="341">
        <v>97.02</v>
      </c>
      <c r="L7307" s="342">
        <f t="shared" si="468"/>
        <v>9.702</v>
      </c>
      <c r="M7307" s="343">
        <f t="shared" si="466"/>
        <v>10586.353999999948</v>
      </c>
      <c r="N7307" s="13"/>
    </row>
    <row r="7308" spans="1:14">
      <c r="A7308" s="336"/>
      <c r="B7308" s="341">
        <v>297270</v>
      </c>
      <c r="C7308" s="341" t="s">
        <v>260</v>
      </c>
      <c r="D7308" s="341">
        <v>0.1</v>
      </c>
      <c r="E7308" s="341">
        <v>126.72</v>
      </c>
      <c r="F7308" s="342">
        <f t="shared" si="467"/>
        <v>12.672000000000001</v>
      </c>
      <c r="G7308" s="343">
        <f t="shared" si="469"/>
        <v>12988.678000000096</v>
      </c>
      <c r="H7308" s="341">
        <v>297270</v>
      </c>
      <c r="I7308" s="341" t="s">
        <v>260</v>
      </c>
      <c r="J7308" s="341">
        <v>0.1</v>
      </c>
      <c r="K7308" s="341">
        <v>99.02</v>
      </c>
      <c r="L7308" s="342">
        <f t="shared" si="468"/>
        <v>9.902000000000001</v>
      </c>
      <c r="M7308" s="343">
        <f t="shared" si="466"/>
        <v>12021.923000000115</v>
      </c>
      <c r="N7308" s="336"/>
    </row>
    <row r="7309" spans="1:14">
      <c r="A7309" s="336"/>
      <c r="B7309" s="341">
        <v>297280</v>
      </c>
      <c r="C7309" s="341" t="s">
        <v>255</v>
      </c>
      <c r="D7309" s="341">
        <v>0.04</v>
      </c>
      <c r="E7309" s="341">
        <v>90.02</v>
      </c>
      <c r="F7309" s="342">
        <f t="shared" si="467"/>
        <v>3.6008</v>
      </c>
      <c r="G7309" s="343">
        <f t="shared" si="469"/>
        <v>3970.4872000000419</v>
      </c>
      <c r="H7309" s="341">
        <v>297280</v>
      </c>
      <c r="I7309" s="341" t="s">
        <v>255</v>
      </c>
      <c r="J7309" s="341">
        <v>0.04</v>
      </c>
      <c r="K7309" s="341">
        <v>90.02</v>
      </c>
      <c r="L7309" s="342">
        <f t="shared" si="468"/>
        <v>3.6008</v>
      </c>
      <c r="M7309" s="343">
        <f t="shared" ref="M7309:M7372" si="470">M7303+L7309</f>
        <v>3935.024800000042</v>
      </c>
      <c r="N7309" s="336"/>
    </row>
    <row r="7310" spans="1:14">
      <c r="A7310" s="336"/>
      <c r="B7310" s="341">
        <v>297280</v>
      </c>
      <c r="C7310" s="341" t="s">
        <v>256</v>
      </c>
      <c r="D7310" s="341">
        <v>0.1</v>
      </c>
      <c r="E7310" s="341">
        <v>90.02</v>
      </c>
      <c r="F7310" s="342">
        <f t="shared" si="467"/>
        <v>9.0020000000000007</v>
      </c>
      <c r="G7310" s="343">
        <f t="shared" si="469"/>
        <v>9769.686400000146</v>
      </c>
      <c r="H7310" s="341">
        <v>297280</v>
      </c>
      <c r="I7310" s="341" t="s">
        <v>256</v>
      </c>
      <c r="J7310" s="341">
        <v>0.1</v>
      </c>
      <c r="K7310" s="341">
        <v>90.02</v>
      </c>
      <c r="L7310" s="342">
        <f t="shared" si="468"/>
        <v>9.0020000000000007</v>
      </c>
      <c r="M7310" s="343">
        <f t="shared" si="470"/>
        <v>9681.9792000001271</v>
      </c>
      <c r="N7310" s="336"/>
    </row>
    <row r="7311" spans="1:14">
      <c r="A7311" s="336"/>
      <c r="B7311" s="341">
        <v>297280</v>
      </c>
      <c r="C7311" s="341" t="s">
        <v>257</v>
      </c>
      <c r="D7311" s="341">
        <v>0.125</v>
      </c>
      <c r="E7311" s="341">
        <v>92.52</v>
      </c>
      <c r="F7311" s="342">
        <f t="shared" si="467"/>
        <v>11.565</v>
      </c>
      <c r="G7311" s="343">
        <f t="shared" si="469"/>
        <v>12801.641250000062</v>
      </c>
      <c r="H7311" s="341">
        <v>297280</v>
      </c>
      <c r="I7311" s="341" t="s">
        <v>257</v>
      </c>
      <c r="J7311" s="341">
        <v>0.125</v>
      </c>
      <c r="K7311" s="341">
        <v>92.52</v>
      </c>
      <c r="L7311" s="342">
        <f t="shared" si="468"/>
        <v>11.565</v>
      </c>
      <c r="M7311" s="343">
        <f t="shared" si="470"/>
        <v>12687.626249999998</v>
      </c>
      <c r="N7311" s="336"/>
    </row>
    <row r="7312" spans="1:14">
      <c r="A7312" s="336"/>
      <c r="B7312" s="341">
        <v>297280</v>
      </c>
      <c r="C7312" s="341" t="s">
        <v>258</v>
      </c>
      <c r="D7312" s="341">
        <v>0.125</v>
      </c>
      <c r="E7312" s="341">
        <v>95.02</v>
      </c>
      <c r="F7312" s="342">
        <f t="shared" si="467"/>
        <v>11.8775</v>
      </c>
      <c r="G7312" s="343">
        <f t="shared" si="469"/>
        <v>13114.272500000088</v>
      </c>
      <c r="H7312" s="341">
        <v>297280</v>
      </c>
      <c r="I7312" s="341" t="s">
        <v>258</v>
      </c>
      <c r="J7312" s="341">
        <v>0.125</v>
      </c>
      <c r="K7312" s="341">
        <v>95.02</v>
      </c>
      <c r="L7312" s="342">
        <f t="shared" si="468"/>
        <v>11.8775</v>
      </c>
      <c r="M7312" s="343">
        <f t="shared" si="470"/>
        <v>12997.351250000096</v>
      </c>
      <c r="N7312" s="336"/>
    </row>
    <row r="7313" spans="1:14">
      <c r="A7313" s="336"/>
      <c r="B7313" s="341">
        <v>297280</v>
      </c>
      <c r="C7313" s="341" t="s">
        <v>259</v>
      </c>
      <c r="D7313" s="341">
        <v>0.1</v>
      </c>
      <c r="E7313" s="341">
        <v>97.02</v>
      </c>
      <c r="F7313" s="342">
        <f t="shared" si="467"/>
        <v>9.702</v>
      </c>
      <c r="G7313" s="343">
        <f t="shared" si="469"/>
        <v>10691.367999999995</v>
      </c>
      <c r="H7313" s="341">
        <v>297280</v>
      </c>
      <c r="I7313" s="341" t="s">
        <v>259</v>
      </c>
      <c r="J7313" s="341">
        <v>0.1</v>
      </c>
      <c r="K7313" s="341">
        <v>97.02</v>
      </c>
      <c r="L7313" s="342">
        <f t="shared" si="468"/>
        <v>9.702</v>
      </c>
      <c r="M7313" s="343">
        <f t="shared" si="470"/>
        <v>10596.055999999948</v>
      </c>
      <c r="N7313" s="336"/>
    </row>
    <row r="7314" spans="1:14">
      <c r="A7314" s="13"/>
      <c r="B7314" s="341">
        <v>297280</v>
      </c>
      <c r="C7314" s="341" t="s">
        <v>260</v>
      </c>
      <c r="D7314" s="341">
        <v>0.1</v>
      </c>
      <c r="E7314" s="341">
        <v>126.72</v>
      </c>
      <c r="F7314" s="342">
        <f t="shared" si="467"/>
        <v>12.672000000000001</v>
      </c>
      <c r="G7314" s="343">
        <f t="shared" si="469"/>
        <v>13001.350000000097</v>
      </c>
      <c r="H7314" s="341">
        <v>297280</v>
      </c>
      <c r="I7314" s="341" t="s">
        <v>260</v>
      </c>
      <c r="J7314" s="341">
        <v>0.1</v>
      </c>
      <c r="K7314" s="341">
        <v>99.02</v>
      </c>
      <c r="L7314" s="342">
        <f t="shared" si="468"/>
        <v>9.902000000000001</v>
      </c>
      <c r="M7314" s="343">
        <f t="shared" si="470"/>
        <v>12031.825000000115</v>
      </c>
      <c r="N7314" s="13"/>
    </row>
    <row r="7315" spans="1:14">
      <c r="A7315" s="336"/>
      <c r="B7315" s="341">
        <v>297286.86800000002</v>
      </c>
      <c r="C7315" s="341" t="s">
        <v>255</v>
      </c>
      <c r="D7315" s="341">
        <v>0.04</v>
      </c>
      <c r="E7315" s="341">
        <v>61.83</v>
      </c>
      <c r="F7315" s="342">
        <f t="shared" si="467"/>
        <v>2.4731999999999998</v>
      </c>
      <c r="G7315" s="343">
        <f t="shared" si="469"/>
        <v>3972.9604000000418</v>
      </c>
      <c r="H7315" s="341">
        <v>297286.86800000002</v>
      </c>
      <c r="I7315" s="341" t="s">
        <v>255</v>
      </c>
      <c r="J7315" s="341">
        <v>0.04</v>
      </c>
      <c r="K7315" s="341">
        <v>61.83</v>
      </c>
      <c r="L7315" s="342">
        <f t="shared" si="468"/>
        <v>2.4731999999999998</v>
      </c>
      <c r="M7315" s="343">
        <f t="shared" si="470"/>
        <v>3937.4980000000419</v>
      </c>
      <c r="N7315" s="336"/>
    </row>
    <row r="7316" spans="1:14">
      <c r="A7316" s="336"/>
      <c r="B7316" s="341">
        <v>297286.86800000002</v>
      </c>
      <c r="C7316" s="341" t="s">
        <v>256</v>
      </c>
      <c r="D7316" s="341">
        <v>0.1</v>
      </c>
      <c r="E7316" s="341">
        <v>61.83</v>
      </c>
      <c r="F7316" s="342">
        <f t="shared" si="467"/>
        <v>6.1829999999999998</v>
      </c>
      <c r="G7316" s="343">
        <f t="shared" si="469"/>
        <v>9775.8694000001469</v>
      </c>
      <c r="H7316" s="341">
        <v>297286.86800000002</v>
      </c>
      <c r="I7316" s="341" t="s">
        <v>256</v>
      </c>
      <c r="J7316" s="341">
        <v>0.1</v>
      </c>
      <c r="K7316" s="341">
        <v>61.83</v>
      </c>
      <c r="L7316" s="342">
        <f t="shared" si="468"/>
        <v>6.1829999999999998</v>
      </c>
      <c r="M7316" s="343">
        <f t="shared" si="470"/>
        <v>9688.162200000128</v>
      </c>
      <c r="N7316" s="336"/>
    </row>
    <row r="7317" spans="1:14">
      <c r="A7317" s="336"/>
      <c r="B7317" s="341">
        <v>297286.86800000002</v>
      </c>
      <c r="C7317" s="341" t="s">
        <v>257</v>
      </c>
      <c r="D7317" s="341">
        <v>0.125</v>
      </c>
      <c r="E7317" s="341">
        <v>63.54</v>
      </c>
      <c r="F7317" s="342">
        <f t="shared" si="467"/>
        <v>7.9424999999999999</v>
      </c>
      <c r="G7317" s="343">
        <f t="shared" si="469"/>
        <v>12809.583750000062</v>
      </c>
      <c r="H7317" s="341">
        <v>297286.86800000002</v>
      </c>
      <c r="I7317" s="341" t="s">
        <v>257</v>
      </c>
      <c r="J7317" s="341">
        <v>0.125</v>
      </c>
      <c r="K7317" s="341">
        <v>63.54</v>
      </c>
      <c r="L7317" s="342">
        <f t="shared" si="468"/>
        <v>7.9424999999999999</v>
      </c>
      <c r="M7317" s="343">
        <f t="shared" si="470"/>
        <v>12695.568749999997</v>
      </c>
      <c r="N7317" s="336"/>
    </row>
    <row r="7318" spans="1:14">
      <c r="A7318" s="336"/>
      <c r="B7318" s="341">
        <v>297286.86800000002</v>
      </c>
      <c r="C7318" s="341" t="s">
        <v>258</v>
      </c>
      <c r="D7318" s="341">
        <v>0.125</v>
      </c>
      <c r="E7318" s="341">
        <v>65.260000000000005</v>
      </c>
      <c r="F7318" s="342">
        <f t="shared" si="467"/>
        <v>8.1575000000000006</v>
      </c>
      <c r="G7318" s="343">
        <f t="shared" si="469"/>
        <v>13122.430000000088</v>
      </c>
      <c r="H7318" s="341">
        <v>297286.86800000002</v>
      </c>
      <c r="I7318" s="341" t="s">
        <v>258</v>
      </c>
      <c r="J7318" s="341">
        <v>0.125</v>
      </c>
      <c r="K7318" s="341">
        <v>65.260000000000005</v>
      </c>
      <c r="L7318" s="342">
        <f t="shared" si="468"/>
        <v>8.1575000000000006</v>
      </c>
      <c r="M7318" s="343">
        <f t="shared" si="470"/>
        <v>13005.508750000095</v>
      </c>
      <c r="N7318" s="336"/>
    </row>
    <row r="7319" spans="1:14">
      <c r="A7319" s="336"/>
      <c r="B7319" s="341">
        <v>297286.86800000002</v>
      </c>
      <c r="C7319" s="341" t="s">
        <v>259</v>
      </c>
      <c r="D7319" s="341">
        <v>0.1</v>
      </c>
      <c r="E7319" s="341">
        <v>66.64</v>
      </c>
      <c r="F7319" s="342">
        <f t="shared" si="467"/>
        <v>6.6640000000000006</v>
      </c>
      <c r="G7319" s="343">
        <f t="shared" si="469"/>
        <v>10698.031999999996</v>
      </c>
      <c r="H7319" s="341">
        <v>297286.86800000002</v>
      </c>
      <c r="I7319" s="341" t="s">
        <v>259</v>
      </c>
      <c r="J7319" s="341">
        <v>0.1</v>
      </c>
      <c r="K7319" s="341">
        <v>66.63</v>
      </c>
      <c r="L7319" s="342">
        <f t="shared" si="468"/>
        <v>6.6630000000000003</v>
      </c>
      <c r="M7319" s="343">
        <f t="shared" si="470"/>
        <v>10602.718999999948</v>
      </c>
      <c r="N7319" s="336"/>
    </row>
    <row r="7320" spans="1:14">
      <c r="A7320" s="336"/>
      <c r="B7320" s="341">
        <v>297286.86800000002</v>
      </c>
      <c r="C7320" s="341" t="s">
        <v>260</v>
      </c>
      <c r="D7320" s="341">
        <v>0.1</v>
      </c>
      <c r="E7320" s="341">
        <v>87.04</v>
      </c>
      <c r="F7320" s="342">
        <f t="shared" si="467"/>
        <v>8.7040000000000006</v>
      </c>
      <c r="G7320" s="343">
        <f t="shared" si="469"/>
        <v>13010.054000000096</v>
      </c>
      <c r="H7320" s="341">
        <v>297286.86800000002</v>
      </c>
      <c r="I7320" s="341" t="s">
        <v>260</v>
      </c>
      <c r="J7320" s="341">
        <v>0.1</v>
      </c>
      <c r="K7320" s="341">
        <v>68.010000000000005</v>
      </c>
      <c r="L7320" s="342">
        <f t="shared" si="468"/>
        <v>6.801000000000001</v>
      </c>
      <c r="M7320" s="343">
        <f t="shared" si="470"/>
        <v>12038.626000000115</v>
      </c>
      <c r="N7320" s="336"/>
    </row>
    <row r="7321" spans="1:14">
      <c r="A7321" s="13"/>
      <c r="B7321" s="341">
        <v>297290</v>
      </c>
      <c r="C7321" s="341" t="s">
        <v>255</v>
      </c>
      <c r="D7321" s="341">
        <v>0.04</v>
      </c>
      <c r="E7321" s="341">
        <v>28.2</v>
      </c>
      <c r="F7321" s="342">
        <f t="shared" si="467"/>
        <v>1.1279999999999999</v>
      </c>
      <c r="G7321" s="343">
        <f t="shared" si="469"/>
        <v>3974.0884000000419</v>
      </c>
      <c r="H7321" s="341">
        <v>297290</v>
      </c>
      <c r="I7321" s="341" t="s">
        <v>255</v>
      </c>
      <c r="J7321" s="341">
        <v>0.04</v>
      </c>
      <c r="K7321" s="341">
        <v>28.19</v>
      </c>
      <c r="L7321" s="342">
        <f t="shared" si="468"/>
        <v>1.1276000000000002</v>
      </c>
      <c r="M7321" s="343">
        <f t="shared" si="470"/>
        <v>3938.6256000000417</v>
      </c>
      <c r="N7321" s="13"/>
    </row>
    <row r="7322" spans="1:14">
      <c r="A7322" s="336"/>
      <c r="B7322" s="341">
        <v>297290</v>
      </c>
      <c r="C7322" s="341" t="s">
        <v>256</v>
      </c>
      <c r="D7322" s="341">
        <v>0.1</v>
      </c>
      <c r="E7322" s="341">
        <v>28.2</v>
      </c>
      <c r="F7322" s="342">
        <f t="shared" si="467"/>
        <v>2.8200000000000003</v>
      </c>
      <c r="G7322" s="343">
        <f t="shared" si="469"/>
        <v>9778.6894000001466</v>
      </c>
      <c r="H7322" s="341">
        <v>297290</v>
      </c>
      <c r="I7322" s="341" t="s">
        <v>256</v>
      </c>
      <c r="J7322" s="341">
        <v>0.1</v>
      </c>
      <c r="K7322" s="341">
        <v>28.19</v>
      </c>
      <c r="L7322" s="342">
        <f t="shared" si="468"/>
        <v>2.8190000000000004</v>
      </c>
      <c r="M7322" s="343">
        <f t="shared" si="470"/>
        <v>9690.9812000001275</v>
      </c>
      <c r="N7322" s="336"/>
    </row>
    <row r="7323" spans="1:14">
      <c r="A7323" s="336"/>
      <c r="B7323" s="341">
        <v>297290</v>
      </c>
      <c r="C7323" s="341" t="s">
        <v>257</v>
      </c>
      <c r="D7323" s="341">
        <v>0.125</v>
      </c>
      <c r="E7323" s="341">
        <v>28.98</v>
      </c>
      <c r="F7323" s="342">
        <f t="shared" si="467"/>
        <v>3.6225000000000001</v>
      </c>
      <c r="G7323" s="343">
        <f t="shared" si="469"/>
        <v>12813.206250000061</v>
      </c>
      <c r="H7323" s="341">
        <v>297290</v>
      </c>
      <c r="I7323" s="341" t="s">
        <v>257</v>
      </c>
      <c r="J7323" s="341">
        <v>0.125</v>
      </c>
      <c r="K7323" s="341">
        <v>28.98</v>
      </c>
      <c r="L7323" s="342">
        <f t="shared" si="468"/>
        <v>3.6225000000000001</v>
      </c>
      <c r="M7323" s="343">
        <f t="shared" si="470"/>
        <v>12699.191249999996</v>
      </c>
      <c r="N7323" s="336"/>
    </row>
    <row r="7324" spans="1:14">
      <c r="A7324" s="336"/>
      <c r="B7324" s="341">
        <v>297290</v>
      </c>
      <c r="C7324" s="341" t="s">
        <v>258</v>
      </c>
      <c r="D7324" s="341">
        <v>0.125</v>
      </c>
      <c r="E7324" s="341">
        <v>29.76</v>
      </c>
      <c r="F7324" s="342">
        <f t="shared" si="467"/>
        <v>3.72</v>
      </c>
      <c r="G7324" s="343">
        <f t="shared" si="469"/>
        <v>13126.150000000087</v>
      </c>
      <c r="H7324" s="341">
        <v>297290</v>
      </c>
      <c r="I7324" s="341" t="s">
        <v>258</v>
      </c>
      <c r="J7324" s="341">
        <v>0.125</v>
      </c>
      <c r="K7324" s="341">
        <v>29.76</v>
      </c>
      <c r="L7324" s="342">
        <f t="shared" si="468"/>
        <v>3.72</v>
      </c>
      <c r="M7324" s="343">
        <f t="shared" si="470"/>
        <v>13009.228750000095</v>
      </c>
      <c r="N7324" s="336"/>
    </row>
    <row r="7325" spans="1:14">
      <c r="A7325" s="336"/>
      <c r="B7325" s="341">
        <v>297290</v>
      </c>
      <c r="C7325" s="341" t="s">
        <v>259</v>
      </c>
      <c r="D7325" s="341">
        <v>0.1</v>
      </c>
      <c r="E7325" s="341">
        <v>30.39</v>
      </c>
      <c r="F7325" s="342">
        <f t="shared" si="467"/>
        <v>3.0390000000000001</v>
      </c>
      <c r="G7325" s="343">
        <f t="shared" si="469"/>
        <v>10701.070999999996</v>
      </c>
      <c r="H7325" s="341">
        <v>297290</v>
      </c>
      <c r="I7325" s="341" t="s">
        <v>259</v>
      </c>
      <c r="J7325" s="341">
        <v>0.1</v>
      </c>
      <c r="K7325" s="341">
        <v>30.39</v>
      </c>
      <c r="L7325" s="342">
        <f t="shared" si="468"/>
        <v>3.0390000000000001</v>
      </c>
      <c r="M7325" s="343">
        <f t="shared" si="470"/>
        <v>10605.757999999949</v>
      </c>
      <c r="N7325" s="336"/>
    </row>
    <row r="7326" spans="1:14">
      <c r="A7326" s="336"/>
      <c r="B7326" s="341">
        <v>297290</v>
      </c>
      <c r="C7326" s="341" t="s">
        <v>260</v>
      </c>
      <c r="D7326" s="341">
        <v>0.1</v>
      </c>
      <c r="E7326" s="341">
        <v>39.69</v>
      </c>
      <c r="F7326" s="342">
        <f t="shared" si="467"/>
        <v>3.9689999999999999</v>
      </c>
      <c r="G7326" s="343">
        <f t="shared" si="469"/>
        <v>13014.023000000096</v>
      </c>
      <c r="H7326" s="341">
        <v>297290</v>
      </c>
      <c r="I7326" s="341" t="s">
        <v>260</v>
      </c>
      <c r="J7326" s="341">
        <v>0.1</v>
      </c>
      <c r="K7326" s="341">
        <v>31.01</v>
      </c>
      <c r="L7326" s="342">
        <f t="shared" si="468"/>
        <v>3.1010000000000004</v>
      </c>
      <c r="M7326" s="343">
        <f t="shared" si="470"/>
        <v>12041.727000000115</v>
      </c>
      <c r="N7326" s="336"/>
    </row>
    <row r="7327" spans="1:14">
      <c r="A7327" s="336"/>
      <c r="B7327" s="341">
        <v>297300</v>
      </c>
      <c r="C7327" s="341" t="s">
        <v>255</v>
      </c>
      <c r="D7327" s="341">
        <v>0.04</v>
      </c>
      <c r="E7327" s="341">
        <v>90.02</v>
      </c>
      <c r="F7327" s="342">
        <f t="shared" si="467"/>
        <v>3.6008</v>
      </c>
      <c r="G7327" s="343">
        <f t="shared" si="469"/>
        <v>3977.6892000000421</v>
      </c>
      <c r="H7327" s="341">
        <v>297300</v>
      </c>
      <c r="I7327" s="341" t="s">
        <v>255</v>
      </c>
      <c r="J7327" s="341">
        <v>0.04</v>
      </c>
      <c r="K7327" s="341">
        <v>90.02</v>
      </c>
      <c r="L7327" s="342">
        <f t="shared" si="468"/>
        <v>3.6008</v>
      </c>
      <c r="M7327" s="343">
        <f t="shared" si="470"/>
        <v>3942.2264000000418</v>
      </c>
      <c r="N7327" s="336"/>
    </row>
    <row r="7328" spans="1:14">
      <c r="A7328" s="13"/>
      <c r="B7328" s="341">
        <v>297300</v>
      </c>
      <c r="C7328" s="341" t="s">
        <v>256</v>
      </c>
      <c r="D7328" s="341">
        <v>0.1</v>
      </c>
      <c r="E7328" s="341">
        <v>90.02</v>
      </c>
      <c r="F7328" s="342">
        <f t="shared" si="467"/>
        <v>9.0020000000000007</v>
      </c>
      <c r="G7328" s="343">
        <f t="shared" si="469"/>
        <v>9787.691400000147</v>
      </c>
      <c r="H7328" s="341">
        <v>297300</v>
      </c>
      <c r="I7328" s="341" t="s">
        <v>256</v>
      </c>
      <c r="J7328" s="341">
        <v>0.1</v>
      </c>
      <c r="K7328" s="341">
        <v>90.02</v>
      </c>
      <c r="L7328" s="342">
        <f t="shared" si="468"/>
        <v>9.0020000000000007</v>
      </c>
      <c r="M7328" s="343">
        <f t="shared" si="470"/>
        <v>9699.9832000001279</v>
      </c>
      <c r="N7328" s="13"/>
    </row>
    <row r="7329" spans="1:14">
      <c r="A7329" s="336"/>
      <c r="B7329" s="341">
        <v>297300</v>
      </c>
      <c r="C7329" s="341" t="s">
        <v>257</v>
      </c>
      <c r="D7329" s="341">
        <v>0.125</v>
      </c>
      <c r="E7329" s="341">
        <v>92.52</v>
      </c>
      <c r="F7329" s="342">
        <f t="shared" si="467"/>
        <v>11.565</v>
      </c>
      <c r="G7329" s="343">
        <f t="shared" si="469"/>
        <v>12824.771250000062</v>
      </c>
      <c r="H7329" s="341">
        <v>297300</v>
      </c>
      <c r="I7329" s="341" t="s">
        <v>257</v>
      </c>
      <c r="J7329" s="341">
        <v>0.125</v>
      </c>
      <c r="K7329" s="341">
        <v>92.52</v>
      </c>
      <c r="L7329" s="342">
        <f t="shared" si="468"/>
        <v>11.565</v>
      </c>
      <c r="M7329" s="343">
        <f t="shared" si="470"/>
        <v>12710.756249999997</v>
      </c>
      <c r="N7329" s="336"/>
    </row>
    <row r="7330" spans="1:14">
      <c r="A7330" s="336"/>
      <c r="B7330" s="341">
        <v>297300</v>
      </c>
      <c r="C7330" s="341" t="s">
        <v>258</v>
      </c>
      <c r="D7330" s="341">
        <v>0.125</v>
      </c>
      <c r="E7330" s="341">
        <v>95.02</v>
      </c>
      <c r="F7330" s="342">
        <f t="shared" si="467"/>
        <v>11.8775</v>
      </c>
      <c r="G7330" s="343">
        <f t="shared" si="469"/>
        <v>13138.027500000087</v>
      </c>
      <c r="H7330" s="341">
        <v>297300</v>
      </c>
      <c r="I7330" s="341" t="s">
        <v>258</v>
      </c>
      <c r="J7330" s="341">
        <v>0.125</v>
      </c>
      <c r="K7330" s="341">
        <v>95.02</v>
      </c>
      <c r="L7330" s="342">
        <f t="shared" si="468"/>
        <v>11.8775</v>
      </c>
      <c r="M7330" s="343">
        <f t="shared" si="470"/>
        <v>13021.106250000095</v>
      </c>
      <c r="N7330" s="336"/>
    </row>
    <row r="7331" spans="1:14">
      <c r="A7331" s="336"/>
      <c r="B7331" s="341">
        <v>297300</v>
      </c>
      <c r="C7331" s="341" t="s">
        <v>259</v>
      </c>
      <c r="D7331" s="341">
        <v>0.1</v>
      </c>
      <c r="E7331" s="341">
        <v>97.02</v>
      </c>
      <c r="F7331" s="342">
        <f t="shared" si="467"/>
        <v>9.702</v>
      </c>
      <c r="G7331" s="343">
        <f t="shared" si="469"/>
        <v>10710.772999999996</v>
      </c>
      <c r="H7331" s="341">
        <v>297300</v>
      </c>
      <c r="I7331" s="341" t="s">
        <v>259</v>
      </c>
      <c r="J7331" s="341">
        <v>0.1</v>
      </c>
      <c r="K7331" s="341">
        <v>97.02</v>
      </c>
      <c r="L7331" s="342">
        <f t="shared" si="468"/>
        <v>9.702</v>
      </c>
      <c r="M7331" s="343">
        <f t="shared" si="470"/>
        <v>10615.459999999948</v>
      </c>
      <c r="N7331" s="336"/>
    </row>
    <row r="7332" spans="1:14">
      <c r="A7332" s="336"/>
      <c r="B7332" s="341">
        <v>297300</v>
      </c>
      <c r="C7332" s="341" t="s">
        <v>260</v>
      </c>
      <c r="D7332" s="341">
        <v>0.1</v>
      </c>
      <c r="E7332" s="341">
        <v>126.72</v>
      </c>
      <c r="F7332" s="342">
        <f t="shared" si="467"/>
        <v>12.672000000000001</v>
      </c>
      <c r="G7332" s="343">
        <f t="shared" si="469"/>
        <v>13026.695000000096</v>
      </c>
      <c r="H7332" s="341">
        <v>297300</v>
      </c>
      <c r="I7332" s="341" t="s">
        <v>260</v>
      </c>
      <c r="J7332" s="341">
        <v>0.1</v>
      </c>
      <c r="K7332" s="341">
        <v>99.02</v>
      </c>
      <c r="L7332" s="342">
        <f t="shared" si="468"/>
        <v>9.902000000000001</v>
      </c>
      <c r="M7332" s="343">
        <f t="shared" si="470"/>
        <v>12051.629000000115</v>
      </c>
      <c r="N7332" s="336"/>
    </row>
    <row r="7333" spans="1:14">
      <c r="A7333" s="336"/>
      <c r="B7333" s="341">
        <v>297310</v>
      </c>
      <c r="C7333" s="341" t="s">
        <v>255</v>
      </c>
      <c r="D7333" s="341">
        <v>0.04</v>
      </c>
      <c r="E7333" s="341">
        <v>90.02</v>
      </c>
      <c r="F7333" s="342">
        <f t="shared" si="467"/>
        <v>3.6008</v>
      </c>
      <c r="G7333" s="343">
        <f t="shared" si="469"/>
        <v>3981.2900000000423</v>
      </c>
      <c r="H7333" s="341">
        <v>297310</v>
      </c>
      <c r="I7333" s="341" t="s">
        <v>255</v>
      </c>
      <c r="J7333" s="341">
        <v>0.04</v>
      </c>
      <c r="K7333" s="341">
        <v>90.02</v>
      </c>
      <c r="L7333" s="342">
        <f t="shared" si="468"/>
        <v>3.6008</v>
      </c>
      <c r="M7333" s="343">
        <f t="shared" si="470"/>
        <v>3945.827200000042</v>
      </c>
      <c r="N7333" s="336"/>
    </row>
    <row r="7334" spans="1:14">
      <c r="A7334" s="336"/>
      <c r="B7334" s="341">
        <v>297310</v>
      </c>
      <c r="C7334" s="341" t="s">
        <v>256</v>
      </c>
      <c r="D7334" s="341">
        <v>0.1</v>
      </c>
      <c r="E7334" s="341">
        <v>90.02</v>
      </c>
      <c r="F7334" s="342">
        <f t="shared" si="467"/>
        <v>9.0020000000000007</v>
      </c>
      <c r="G7334" s="343">
        <f t="shared" si="469"/>
        <v>9796.6934000001474</v>
      </c>
      <c r="H7334" s="341">
        <v>297310</v>
      </c>
      <c r="I7334" s="341" t="s">
        <v>256</v>
      </c>
      <c r="J7334" s="341">
        <v>0.1</v>
      </c>
      <c r="K7334" s="341">
        <v>90.02</v>
      </c>
      <c r="L7334" s="342">
        <f t="shared" si="468"/>
        <v>9.0020000000000007</v>
      </c>
      <c r="M7334" s="343">
        <f t="shared" si="470"/>
        <v>9708.9852000001283</v>
      </c>
      <c r="N7334" s="336"/>
    </row>
    <row r="7335" spans="1:14">
      <c r="A7335" s="13"/>
      <c r="B7335" s="341">
        <v>297310</v>
      </c>
      <c r="C7335" s="341" t="s">
        <v>257</v>
      </c>
      <c r="D7335" s="341">
        <v>0.125</v>
      </c>
      <c r="E7335" s="341">
        <v>92.52</v>
      </c>
      <c r="F7335" s="342">
        <f t="shared" si="467"/>
        <v>11.565</v>
      </c>
      <c r="G7335" s="343">
        <f t="shared" si="469"/>
        <v>12836.336250000062</v>
      </c>
      <c r="H7335" s="341">
        <v>297310</v>
      </c>
      <c r="I7335" s="341" t="s">
        <v>257</v>
      </c>
      <c r="J7335" s="341">
        <v>0.125</v>
      </c>
      <c r="K7335" s="341">
        <v>92.52</v>
      </c>
      <c r="L7335" s="342">
        <f t="shared" si="468"/>
        <v>11.565</v>
      </c>
      <c r="M7335" s="343">
        <f t="shared" si="470"/>
        <v>12722.321249999997</v>
      </c>
      <c r="N7335" s="13"/>
    </row>
    <row r="7336" spans="1:14">
      <c r="A7336" s="336"/>
      <c r="B7336" s="341">
        <v>297310</v>
      </c>
      <c r="C7336" s="341" t="s">
        <v>258</v>
      </c>
      <c r="D7336" s="341">
        <v>0.125</v>
      </c>
      <c r="E7336" s="341">
        <v>95.02</v>
      </c>
      <c r="F7336" s="342">
        <f t="shared" si="467"/>
        <v>11.8775</v>
      </c>
      <c r="G7336" s="343">
        <f t="shared" si="469"/>
        <v>13149.905000000088</v>
      </c>
      <c r="H7336" s="341">
        <v>297310</v>
      </c>
      <c r="I7336" s="341" t="s">
        <v>258</v>
      </c>
      <c r="J7336" s="341">
        <v>0.125</v>
      </c>
      <c r="K7336" s="341">
        <v>95.02</v>
      </c>
      <c r="L7336" s="342">
        <f t="shared" si="468"/>
        <v>11.8775</v>
      </c>
      <c r="M7336" s="343">
        <f t="shared" si="470"/>
        <v>13032.983750000096</v>
      </c>
      <c r="N7336" s="336"/>
    </row>
    <row r="7337" spans="1:14">
      <c r="A7337" s="336"/>
      <c r="B7337" s="341">
        <v>297310</v>
      </c>
      <c r="C7337" s="341" t="s">
        <v>259</v>
      </c>
      <c r="D7337" s="341">
        <v>0.1</v>
      </c>
      <c r="E7337" s="341">
        <v>97.02</v>
      </c>
      <c r="F7337" s="342">
        <f t="shared" si="467"/>
        <v>9.702</v>
      </c>
      <c r="G7337" s="343">
        <f t="shared" si="469"/>
        <v>10720.474999999995</v>
      </c>
      <c r="H7337" s="341">
        <v>297310</v>
      </c>
      <c r="I7337" s="341" t="s">
        <v>259</v>
      </c>
      <c r="J7337" s="341">
        <v>0.1</v>
      </c>
      <c r="K7337" s="341">
        <v>97.02</v>
      </c>
      <c r="L7337" s="342">
        <f t="shared" si="468"/>
        <v>9.702</v>
      </c>
      <c r="M7337" s="343">
        <f t="shared" si="470"/>
        <v>10625.161999999948</v>
      </c>
      <c r="N7337" s="336"/>
    </row>
    <row r="7338" spans="1:14">
      <c r="A7338" s="336"/>
      <c r="B7338" s="341">
        <v>297310</v>
      </c>
      <c r="C7338" s="341" t="s">
        <v>260</v>
      </c>
      <c r="D7338" s="341">
        <v>0.1</v>
      </c>
      <c r="E7338" s="341">
        <v>126.72</v>
      </c>
      <c r="F7338" s="342">
        <f t="shared" si="467"/>
        <v>12.672000000000001</v>
      </c>
      <c r="G7338" s="343">
        <f t="shared" si="469"/>
        <v>13039.367000000097</v>
      </c>
      <c r="H7338" s="341">
        <v>297310</v>
      </c>
      <c r="I7338" s="341" t="s">
        <v>260</v>
      </c>
      <c r="J7338" s="341">
        <v>0.1</v>
      </c>
      <c r="K7338" s="341">
        <v>99.02</v>
      </c>
      <c r="L7338" s="342">
        <f t="shared" si="468"/>
        <v>9.902000000000001</v>
      </c>
      <c r="M7338" s="343">
        <f t="shared" si="470"/>
        <v>12061.531000000115</v>
      </c>
      <c r="N7338" s="336"/>
    </row>
    <row r="7339" spans="1:14">
      <c r="A7339" s="336"/>
      <c r="B7339" s="341">
        <v>297320</v>
      </c>
      <c r="C7339" s="341" t="s">
        <v>255</v>
      </c>
      <c r="D7339" s="341">
        <v>0.04</v>
      </c>
      <c r="E7339" s="341">
        <v>90.02</v>
      </c>
      <c r="F7339" s="342">
        <f t="shared" si="467"/>
        <v>3.6008</v>
      </c>
      <c r="G7339" s="343">
        <f t="shared" si="469"/>
        <v>3984.8908000000424</v>
      </c>
      <c r="H7339" s="341">
        <v>297320</v>
      </c>
      <c r="I7339" s="341" t="s">
        <v>255</v>
      </c>
      <c r="J7339" s="341">
        <v>0.04</v>
      </c>
      <c r="K7339" s="341">
        <v>90.02</v>
      </c>
      <c r="L7339" s="342">
        <f t="shared" si="468"/>
        <v>3.6008</v>
      </c>
      <c r="M7339" s="343">
        <f t="shared" si="470"/>
        <v>3949.4280000000422</v>
      </c>
      <c r="N7339" s="336"/>
    </row>
    <row r="7340" spans="1:14">
      <c r="A7340" s="336"/>
      <c r="B7340" s="341">
        <v>297320</v>
      </c>
      <c r="C7340" s="341" t="s">
        <v>256</v>
      </c>
      <c r="D7340" s="341">
        <v>0.1</v>
      </c>
      <c r="E7340" s="341">
        <v>90.02</v>
      </c>
      <c r="F7340" s="342">
        <f t="shared" si="467"/>
        <v>9.0020000000000007</v>
      </c>
      <c r="G7340" s="343">
        <f t="shared" si="469"/>
        <v>9805.6954000001479</v>
      </c>
      <c r="H7340" s="341">
        <v>297320</v>
      </c>
      <c r="I7340" s="341" t="s">
        <v>256</v>
      </c>
      <c r="J7340" s="341">
        <v>0.1</v>
      </c>
      <c r="K7340" s="341">
        <v>90.02</v>
      </c>
      <c r="L7340" s="342">
        <f t="shared" si="468"/>
        <v>9.0020000000000007</v>
      </c>
      <c r="M7340" s="343">
        <f t="shared" si="470"/>
        <v>9717.9872000001287</v>
      </c>
      <c r="N7340" s="336"/>
    </row>
    <row r="7341" spans="1:14">
      <c r="A7341" s="336"/>
      <c r="B7341" s="341">
        <v>297320</v>
      </c>
      <c r="C7341" s="341" t="s">
        <v>257</v>
      </c>
      <c r="D7341" s="341">
        <v>0.125</v>
      </c>
      <c r="E7341" s="341">
        <v>92.52</v>
      </c>
      <c r="F7341" s="342">
        <f t="shared" si="467"/>
        <v>11.565</v>
      </c>
      <c r="G7341" s="343">
        <f t="shared" si="469"/>
        <v>12847.901250000063</v>
      </c>
      <c r="H7341" s="341">
        <v>297320</v>
      </c>
      <c r="I7341" s="341" t="s">
        <v>257</v>
      </c>
      <c r="J7341" s="341">
        <v>0.125</v>
      </c>
      <c r="K7341" s="341">
        <v>92.52</v>
      </c>
      <c r="L7341" s="342">
        <f t="shared" si="468"/>
        <v>11.565</v>
      </c>
      <c r="M7341" s="343">
        <f t="shared" si="470"/>
        <v>12733.886249999998</v>
      </c>
      <c r="N7341" s="336"/>
    </row>
    <row r="7342" spans="1:14">
      <c r="A7342" s="13"/>
      <c r="B7342" s="341">
        <v>297320</v>
      </c>
      <c r="C7342" s="341" t="s">
        <v>258</v>
      </c>
      <c r="D7342" s="341">
        <v>0.125</v>
      </c>
      <c r="E7342" s="341">
        <v>95.02</v>
      </c>
      <c r="F7342" s="342">
        <f t="shared" si="467"/>
        <v>11.8775</v>
      </c>
      <c r="G7342" s="343">
        <f t="shared" si="469"/>
        <v>13161.782500000088</v>
      </c>
      <c r="H7342" s="341">
        <v>297320</v>
      </c>
      <c r="I7342" s="341" t="s">
        <v>258</v>
      </c>
      <c r="J7342" s="341">
        <v>0.125</v>
      </c>
      <c r="K7342" s="341">
        <v>95.02</v>
      </c>
      <c r="L7342" s="342">
        <f t="shared" si="468"/>
        <v>11.8775</v>
      </c>
      <c r="M7342" s="343">
        <f t="shared" si="470"/>
        <v>13044.861250000096</v>
      </c>
      <c r="N7342" s="13"/>
    </row>
    <row r="7343" spans="1:14">
      <c r="A7343" s="336"/>
      <c r="B7343" s="341">
        <v>297320</v>
      </c>
      <c r="C7343" s="341" t="s">
        <v>259</v>
      </c>
      <c r="D7343" s="341">
        <v>0.1</v>
      </c>
      <c r="E7343" s="341">
        <v>97.02</v>
      </c>
      <c r="F7343" s="342">
        <f t="shared" si="467"/>
        <v>9.702</v>
      </c>
      <c r="G7343" s="343">
        <f t="shared" si="469"/>
        <v>10730.176999999994</v>
      </c>
      <c r="H7343" s="341">
        <v>297320</v>
      </c>
      <c r="I7343" s="341" t="s">
        <v>259</v>
      </c>
      <c r="J7343" s="341">
        <v>0.1</v>
      </c>
      <c r="K7343" s="341">
        <v>97.02</v>
      </c>
      <c r="L7343" s="342">
        <f t="shared" si="468"/>
        <v>9.702</v>
      </c>
      <c r="M7343" s="343">
        <f t="shared" si="470"/>
        <v>10634.863999999947</v>
      </c>
      <c r="N7343" s="336"/>
    </row>
    <row r="7344" spans="1:14">
      <c r="A7344" s="336"/>
      <c r="B7344" s="341">
        <v>297320</v>
      </c>
      <c r="C7344" s="341" t="s">
        <v>260</v>
      </c>
      <c r="D7344" s="341">
        <v>0.1</v>
      </c>
      <c r="E7344" s="341">
        <v>126.72</v>
      </c>
      <c r="F7344" s="342">
        <f t="shared" si="467"/>
        <v>12.672000000000001</v>
      </c>
      <c r="G7344" s="343">
        <f t="shared" si="469"/>
        <v>13052.039000000097</v>
      </c>
      <c r="H7344" s="341">
        <v>297320</v>
      </c>
      <c r="I7344" s="341" t="s">
        <v>260</v>
      </c>
      <c r="J7344" s="341">
        <v>0.1</v>
      </c>
      <c r="K7344" s="341">
        <v>99.02</v>
      </c>
      <c r="L7344" s="342">
        <f t="shared" si="468"/>
        <v>9.902000000000001</v>
      </c>
      <c r="M7344" s="343">
        <f t="shared" si="470"/>
        <v>12071.433000000115</v>
      </c>
      <c r="N7344" s="336"/>
    </row>
    <row r="7345" spans="1:14">
      <c r="A7345" s="336"/>
      <c r="B7345" s="341">
        <v>297330</v>
      </c>
      <c r="C7345" s="341" t="s">
        <v>255</v>
      </c>
      <c r="D7345" s="341">
        <v>0.04</v>
      </c>
      <c r="E7345" s="341">
        <v>90.02</v>
      </c>
      <c r="F7345" s="342">
        <f t="shared" si="467"/>
        <v>3.6008</v>
      </c>
      <c r="G7345" s="343">
        <f t="shared" si="469"/>
        <v>3988.4916000000426</v>
      </c>
      <c r="H7345" s="341">
        <v>297330</v>
      </c>
      <c r="I7345" s="341" t="s">
        <v>255</v>
      </c>
      <c r="J7345" s="341">
        <v>0.04</v>
      </c>
      <c r="K7345" s="341">
        <v>90.02</v>
      </c>
      <c r="L7345" s="342">
        <f t="shared" si="468"/>
        <v>3.6008</v>
      </c>
      <c r="M7345" s="343">
        <f t="shared" si="470"/>
        <v>3953.0288000000423</v>
      </c>
      <c r="N7345" s="336"/>
    </row>
    <row r="7346" spans="1:14">
      <c r="A7346" s="336"/>
      <c r="B7346" s="341">
        <v>297330</v>
      </c>
      <c r="C7346" s="341" t="s">
        <v>256</v>
      </c>
      <c r="D7346" s="341">
        <v>0.1</v>
      </c>
      <c r="E7346" s="341">
        <v>90.02</v>
      </c>
      <c r="F7346" s="342">
        <f t="shared" si="467"/>
        <v>9.0020000000000007</v>
      </c>
      <c r="G7346" s="343">
        <f t="shared" si="469"/>
        <v>9814.6974000001483</v>
      </c>
      <c r="H7346" s="341">
        <v>297330</v>
      </c>
      <c r="I7346" s="341" t="s">
        <v>256</v>
      </c>
      <c r="J7346" s="341">
        <v>0.1</v>
      </c>
      <c r="K7346" s="341">
        <v>90.02</v>
      </c>
      <c r="L7346" s="342">
        <f t="shared" si="468"/>
        <v>9.0020000000000007</v>
      </c>
      <c r="M7346" s="343">
        <f t="shared" si="470"/>
        <v>9726.9892000001291</v>
      </c>
      <c r="N7346" s="336"/>
    </row>
    <row r="7347" spans="1:14">
      <c r="A7347" s="336"/>
      <c r="B7347" s="341">
        <v>297330</v>
      </c>
      <c r="C7347" s="341" t="s">
        <v>257</v>
      </c>
      <c r="D7347" s="341">
        <v>0.125</v>
      </c>
      <c r="E7347" s="341">
        <v>92.52</v>
      </c>
      <c r="F7347" s="342">
        <f t="shared" si="467"/>
        <v>11.565</v>
      </c>
      <c r="G7347" s="343">
        <f t="shared" si="469"/>
        <v>12859.466250000063</v>
      </c>
      <c r="H7347" s="341">
        <v>297330</v>
      </c>
      <c r="I7347" s="341" t="s">
        <v>257</v>
      </c>
      <c r="J7347" s="341">
        <v>0.125</v>
      </c>
      <c r="K7347" s="341">
        <v>92.52</v>
      </c>
      <c r="L7347" s="342">
        <f t="shared" si="468"/>
        <v>11.565</v>
      </c>
      <c r="M7347" s="343">
        <f t="shared" si="470"/>
        <v>12745.451249999998</v>
      </c>
      <c r="N7347" s="336"/>
    </row>
    <row r="7348" spans="1:14">
      <c r="A7348" s="336"/>
      <c r="B7348" s="341">
        <v>297330</v>
      </c>
      <c r="C7348" s="341" t="s">
        <v>258</v>
      </c>
      <c r="D7348" s="341">
        <v>0.125</v>
      </c>
      <c r="E7348" s="341">
        <v>95.02</v>
      </c>
      <c r="F7348" s="342">
        <f t="shared" si="467"/>
        <v>11.8775</v>
      </c>
      <c r="G7348" s="343">
        <f t="shared" si="469"/>
        <v>13173.660000000089</v>
      </c>
      <c r="H7348" s="341">
        <v>297330</v>
      </c>
      <c r="I7348" s="341" t="s">
        <v>258</v>
      </c>
      <c r="J7348" s="341">
        <v>0.125</v>
      </c>
      <c r="K7348" s="341">
        <v>95.02</v>
      </c>
      <c r="L7348" s="342">
        <f t="shared" si="468"/>
        <v>11.8775</v>
      </c>
      <c r="M7348" s="343">
        <f t="shared" si="470"/>
        <v>13056.738750000097</v>
      </c>
      <c r="N7348" s="336"/>
    </row>
    <row r="7349" spans="1:14">
      <c r="A7349" s="13"/>
      <c r="B7349" s="341">
        <v>297330</v>
      </c>
      <c r="C7349" s="341" t="s">
        <v>259</v>
      </c>
      <c r="D7349" s="341">
        <v>0.1</v>
      </c>
      <c r="E7349" s="341">
        <v>97.02</v>
      </c>
      <c r="F7349" s="342">
        <f t="shared" si="467"/>
        <v>9.702</v>
      </c>
      <c r="G7349" s="343">
        <f t="shared" si="469"/>
        <v>10739.878999999994</v>
      </c>
      <c r="H7349" s="341">
        <v>297330</v>
      </c>
      <c r="I7349" s="341" t="s">
        <v>259</v>
      </c>
      <c r="J7349" s="341">
        <v>0.1</v>
      </c>
      <c r="K7349" s="341">
        <v>97.02</v>
      </c>
      <c r="L7349" s="342">
        <f t="shared" si="468"/>
        <v>9.702</v>
      </c>
      <c r="M7349" s="343">
        <f t="shared" si="470"/>
        <v>10644.565999999946</v>
      </c>
      <c r="N7349" s="13"/>
    </row>
    <row r="7350" spans="1:14">
      <c r="A7350" s="336"/>
      <c r="B7350" s="341">
        <v>297330</v>
      </c>
      <c r="C7350" s="341" t="s">
        <v>260</v>
      </c>
      <c r="D7350" s="341">
        <v>0.1</v>
      </c>
      <c r="E7350" s="341">
        <v>126.72</v>
      </c>
      <c r="F7350" s="342">
        <f t="shared" si="467"/>
        <v>12.672000000000001</v>
      </c>
      <c r="G7350" s="343">
        <f t="shared" si="469"/>
        <v>13064.711000000098</v>
      </c>
      <c r="H7350" s="341">
        <v>297330</v>
      </c>
      <c r="I7350" s="341" t="s">
        <v>260</v>
      </c>
      <c r="J7350" s="341">
        <v>0.1</v>
      </c>
      <c r="K7350" s="341">
        <v>99.02</v>
      </c>
      <c r="L7350" s="342">
        <f t="shared" si="468"/>
        <v>9.902000000000001</v>
      </c>
      <c r="M7350" s="343">
        <f t="shared" si="470"/>
        <v>12081.335000000116</v>
      </c>
      <c r="N7350" s="336"/>
    </row>
    <row r="7351" spans="1:14">
      <c r="A7351" s="336"/>
      <c r="B7351" s="341">
        <v>297340</v>
      </c>
      <c r="C7351" s="341" t="s">
        <v>255</v>
      </c>
      <c r="D7351" s="341">
        <v>0.04</v>
      </c>
      <c r="E7351" s="341">
        <v>90.02</v>
      </c>
      <c r="F7351" s="342">
        <f t="shared" si="467"/>
        <v>3.6008</v>
      </c>
      <c r="G7351" s="343">
        <f t="shared" si="469"/>
        <v>3992.0924000000427</v>
      </c>
      <c r="H7351" s="341">
        <v>297340</v>
      </c>
      <c r="I7351" s="341" t="s">
        <v>255</v>
      </c>
      <c r="J7351" s="341">
        <v>0.04</v>
      </c>
      <c r="K7351" s="341">
        <v>90.02</v>
      </c>
      <c r="L7351" s="342">
        <f t="shared" si="468"/>
        <v>3.6008</v>
      </c>
      <c r="M7351" s="343">
        <f t="shared" si="470"/>
        <v>3956.6296000000425</v>
      </c>
      <c r="N7351" s="336"/>
    </row>
    <row r="7352" spans="1:14">
      <c r="A7352" s="336"/>
      <c r="B7352" s="341">
        <v>297340</v>
      </c>
      <c r="C7352" s="341" t="s">
        <v>256</v>
      </c>
      <c r="D7352" s="341">
        <v>0.1</v>
      </c>
      <c r="E7352" s="341">
        <v>90.02</v>
      </c>
      <c r="F7352" s="342">
        <f t="shared" si="467"/>
        <v>9.0020000000000007</v>
      </c>
      <c r="G7352" s="343">
        <f t="shared" si="469"/>
        <v>9823.6994000001487</v>
      </c>
      <c r="H7352" s="341">
        <v>297340</v>
      </c>
      <c r="I7352" s="341" t="s">
        <v>256</v>
      </c>
      <c r="J7352" s="341">
        <v>0.1</v>
      </c>
      <c r="K7352" s="341">
        <v>90.02</v>
      </c>
      <c r="L7352" s="342">
        <f t="shared" si="468"/>
        <v>9.0020000000000007</v>
      </c>
      <c r="M7352" s="343">
        <f t="shared" si="470"/>
        <v>9735.9912000001295</v>
      </c>
      <c r="N7352" s="336"/>
    </row>
    <row r="7353" spans="1:14">
      <c r="A7353" s="336"/>
      <c r="B7353" s="341">
        <v>297340</v>
      </c>
      <c r="C7353" s="341" t="s">
        <v>257</v>
      </c>
      <c r="D7353" s="341">
        <v>0.125</v>
      </c>
      <c r="E7353" s="341">
        <v>92.52</v>
      </c>
      <c r="F7353" s="342">
        <f t="shared" si="467"/>
        <v>11.565</v>
      </c>
      <c r="G7353" s="343">
        <f t="shared" si="469"/>
        <v>12871.031250000064</v>
      </c>
      <c r="H7353" s="341">
        <v>297340</v>
      </c>
      <c r="I7353" s="341" t="s">
        <v>257</v>
      </c>
      <c r="J7353" s="341">
        <v>0.125</v>
      </c>
      <c r="K7353" s="341">
        <v>92.52</v>
      </c>
      <c r="L7353" s="342">
        <f t="shared" si="468"/>
        <v>11.565</v>
      </c>
      <c r="M7353" s="343">
        <f t="shared" si="470"/>
        <v>12757.016249999999</v>
      </c>
      <c r="N7353" s="336"/>
    </row>
    <row r="7354" spans="1:14">
      <c r="A7354" s="336"/>
      <c r="B7354" s="341">
        <v>297340</v>
      </c>
      <c r="C7354" s="341" t="s">
        <v>258</v>
      </c>
      <c r="D7354" s="341">
        <v>0.125</v>
      </c>
      <c r="E7354" s="341">
        <v>95.02</v>
      </c>
      <c r="F7354" s="342">
        <f t="shared" si="467"/>
        <v>11.8775</v>
      </c>
      <c r="G7354" s="343">
        <f t="shared" si="469"/>
        <v>13185.537500000089</v>
      </c>
      <c r="H7354" s="341">
        <v>297340</v>
      </c>
      <c r="I7354" s="341" t="s">
        <v>258</v>
      </c>
      <c r="J7354" s="341">
        <v>0.125</v>
      </c>
      <c r="K7354" s="341">
        <v>95.02</v>
      </c>
      <c r="L7354" s="342">
        <f t="shared" si="468"/>
        <v>11.8775</v>
      </c>
      <c r="M7354" s="343">
        <f t="shared" si="470"/>
        <v>13068.616250000097</v>
      </c>
      <c r="N7354" s="336"/>
    </row>
    <row r="7355" spans="1:14">
      <c r="A7355" s="336"/>
      <c r="B7355" s="341">
        <v>297340</v>
      </c>
      <c r="C7355" s="341" t="s">
        <v>259</v>
      </c>
      <c r="D7355" s="341">
        <v>0.1</v>
      </c>
      <c r="E7355" s="341">
        <v>97.02</v>
      </c>
      <c r="F7355" s="342">
        <f t="shared" si="467"/>
        <v>9.702</v>
      </c>
      <c r="G7355" s="343">
        <f t="shared" si="469"/>
        <v>10749.580999999993</v>
      </c>
      <c r="H7355" s="341">
        <v>297340</v>
      </c>
      <c r="I7355" s="341" t="s">
        <v>259</v>
      </c>
      <c r="J7355" s="341">
        <v>0.1</v>
      </c>
      <c r="K7355" s="341">
        <v>97.02</v>
      </c>
      <c r="L7355" s="342">
        <f t="shared" si="468"/>
        <v>9.702</v>
      </c>
      <c r="M7355" s="343">
        <f t="shared" si="470"/>
        <v>10654.267999999945</v>
      </c>
      <c r="N7355" s="336"/>
    </row>
    <row r="7356" spans="1:14">
      <c r="A7356" s="13"/>
      <c r="B7356" s="341">
        <v>297340</v>
      </c>
      <c r="C7356" s="341" t="s">
        <v>260</v>
      </c>
      <c r="D7356" s="341">
        <v>0.1</v>
      </c>
      <c r="E7356" s="341">
        <v>126.72</v>
      </c>
      <c r="F7356" s="342">
        <f t="shared" si="467"/>
        <v>12.672000000000001</v>
      </c>
      <c r="G7356" s="343">
        <f t="shared" si="469"/>
        <v>13077.383000000098</v>
      </c>
      <c r="H7356" s="341">
        <v>297340</v>
      </c>
      <c r="I7356" s="341" t="s">
        <v>260</v>
      </c>
      <c r="J7356" s="341">
        <v>0.1</v>
      </c>
      <c r="K7356" s="341">
        <v>99.02</v>
      </c>
      <c r="L7356" s="342">
        <f t="shared" si="468"/>
        <v>9.902000000000001</v>
      </c>
      <c r="M7356" s="343">
        <f t="shared" si="470"/>
        <v>12091.237000000116</v>
      </c>
      <c r="N7356" s="13"/>
    </row>
    <row r="7357" spans="1:14">
      <c r="A7357" s="336"/>
      <c r="B7357" s="341">
        <v>297350</v>
      </c>
      <c r="C7357" s="341" t="s">
        <v>255</v>
      </c>
      <c r="D7357" s="341">
        <v>0.04</v>
      </c>
      <c r="E7357" s="341">
        <v>90.02</v>
      </c>
      <c r="F7357" s="342">
        <f t="shared" si="467"/>
        <v>3.6008</v>
      </c>
      <c r="G7357" s="343">
        <f t="shared" si="469"/>
        <v>3995.6932000000429</v>
      </c>
      <c r="H7357" s="341">
        <v>297350</v>
      </c>
      <c r="I7357" s="341" t="s">
        <v>255</v>
      </c>
      <c r="J7357" s="341">
        <v>0.04</v>
      </c>
      <c r="K7357" s="341">
        <v>90.02</v>
      </c>
      <c r="L7357" s="342">
        <f t="shared" si="468"/>
        <v>3.6008</v>
      </c>
      <c r="M7357" s="343">
        <f t="shared" si="470"/>
        <v>3960.2304000000427</v>
      </c>
      <c r="N7357" s="336"/>
    </row>
    <row r="7358" spans="1:14">
      <c r="A7358" s="336"/>
      <c r="B7358" s="341">
        <v>297350</v>
      </c>
      <c r="C7358" s="341" t="s">
        <v>256</v>
      </c>
      <c r="D7358" s="341">
        <v>0.1</v>
      </c>
      <c r="E7358" s="341">
        <v>90.02</v>
      </c>
      <c r="F7358" s="342">
        <f t="shared" si="467"/>
        <v>9.0020000000000007</v>
      </c>
      <c r="G7358" s="343">
        <f t="shared" si="469"/>
        <v>9832.7014000001491</v>
      </c>
      <c r="H7358" s="341">
        <v>297350</v>
      </c>
      <c r="I7358" s="341" t="s">
        <v>256</v>
      </c>
      <c r="J7358" s="341">
        <v>0.1</v>
      </c>
      <c r="K7358" s="341">
        <v>90.02</v>
      </c>
      <c r="L7358" s="342">
        <f t="shared" si="468"/>
        <v>9.0020000000000007</v>
      </c>
      <c r="M7358" s="343">
        <f t="shared" si="470"/>
        <v>9744.9932000001299</v>
      </c>
      <c r="N7358" s="336"/>
    </row>
    <row r="7359" spans="1:14">
      <c r="A7359" s="336"/>
      <c r="B7359" s="341">
        <v>297350</v>
      </c>
      <c r="C7359" s="341" t="s">
        <v>257</v>
      </c>
      <c r="D7359" s="341">
        <v>0.125</v>
      </c>
      <c r="E7359" s="341">
        <v>92.52</v>
      </c>
      <c r="F7359" s="342">
        <f t="shared" si="467"/>
        <v>11.565</v>
      </c>
      <c r="G7359" s="343">
        <f t="shared" si="469"/>
        <v>12882.596250000064</v>
      </c>
      <c r="H7359" s="341">
        <v>297350</v>
      </c>
      <c r="I7359" s="341" t="s">
        <v>257</v>
      </c>
      <c r="J7359" s="341">
        <v>0.125</v>
      </c>
      <c r="K7359" s="341">
        <v>92.52</v>
      </c>
      <c r="L7359" s="342">
        <f t="shared" si="468"/>
        <v>11.565</v>
      </c>
      <c r="M7359" s="343">
        <f t="shared" si="470"/>
        <v>12768.581249999999</v>
      </c>
      <c r="N7359" s="336"/>
    </row>
    <row r="7360" spans="1:14">
      <c r="A7360" s="336"/>
      <c r="B7360" s="341">
        <v>297350</v>
      </c>
      <c r="C7360" s="341" t="s">
        <v>258</v>
      </c>
      <c r="D7360" s="341">
        <v>0.125</v>
      </c>
      <c r="E7360" s="341">
        <v>95.02</v>
      </c>
      <c r="F7360" s="342">
        <f t="shared" si="467"/>
        <v>11.8775</v>
      </c>
      <c r="G7360" s="343">
        <f t="shared" si="469"/>
        <v>13197.41500000009</v>
      </c>
      <c r="H7360" s="341">
        <v>297350</v>
      </c>
      <c r="I7360" s="341" t="s">
        <v>258</v>
      </c>
      <c r="J7360" s="341">
        <v>0.125</v>
      </c>
      <c r="K7360" s="341">
        <v>95.02</v>
      </c>
      <c r="L7360" s="342">
        <f t="shared" si="468"/>
        <v>11.8775</v>
      </c>
      <c r="M7360" s="343">
        <f t="shared" si="470"/>
        <v>13080.493750000098</v>
      </c>
      <c r="N7360" s="336"/>
    </row>
    <row r="7361" spans="1:14">
      <c r="A7361" s="336"/>
      <c r="B7361" s="341">
        <v>297350</v>
      </c>
      <c r="C7361" s="341" t="s">
        <v>259</v>
      </c>
      <c r="D7361" s="341">
        <v>0.1</v>
      </c>
      <c r="E7361" s="341">
        <v>97.02</v>
      </c>
      <c r="F7361" s="342">
        <f t="shared" si="467"/>
        <v>9.702</v>
      </c>
      <c r="G7361" s="343">
        <f t="shared" si="469"/>
        <v>10759.282999999992</v>
      </c>
      <c r="H7361" s="341">
        <v>297350</v>
      </c>
      <c r="I7361" s="341" t="s">
        <v>259</v>
      </c>
      <c r="J7361" s="341">
        <v>0.1</v>
      </c>
      <c r="K7361" s="341">
        <v>97.02</v>
      </c>
      <c r="L7361" s="342">
        <f t="shared" si="468"/>
        <v>9.702</v>
      </c>
      <c r="M7361" s="343">
        <f t="shared" si="470"/>
        <v>10663.969999999945</v>
      </c>
      <c r="N7361" s="336"/>
    </row>
    <row r="7362" spans="1:14">
      <c r="A7362" s="336"/>
      <c r="B7362" s="341">
        <v>297350</v>
      </c>
      <c r="C7362" s="341" t="s">
        <v>260</v>
      </c>
      <c r="D7362" s="341">
        <v>0.1</v>
      </c>
      <c r="E7362" s="341">
        <v>126.72</v>
      </c>
      <c r="F7362" s="342">
        <f t="shared" si="467"/>
        <v>12.672000000000001</v>
      </c>
      <c r="G7362" s="343">
        <f t="shared" si="469"/>
        <v>13090.055000000099</v>
      </c>
      <c r="H7362" s="341">
        <v>297350</v>
      </c>
      <c r="I7362" s="341" t="s">
        <v>260</v>
      </c>
      <c r="J7362" s="341">
        <v>0.1</v>
      </c>
      <c r="K7362" s="341">
        <v>112.87</v>
      </c>
      <c r="L7362" s="342">
        <f t="shared" si="468"/>
        <v>11.287000000000001</v>
      </c>
      <c r="M7362" s="343">
        <f t="shared" si="470"/>
        <v>12102.524000000116</v>
      </c>
      <c r="N7362" s="336"/>
    </row>
    <row r="7363" spans="1:14">
      <c r="A7363" s="13"/>
      <c r="B7363" s="341">
        <v>297360</v>
      </c>
      <c r="C7363" s="341" t="s">
        <v>255</v>
      </c>
      <c r="D7363" s="341">
        <v>0.04</v>
      </c>
      <c r="E7363" s="341">
        <v>90.02</v>
      </c>
      <c r="F7363" s="342">
        <f t="shared" ref="F7363:F7426" si="471">D7363*E7363</f>
        <v>3.6008</v>
      </c>
      <c r="G7363" s="343">
        <f t="shared" si="469"/>
        <v>3999.2940000000431</v>
      </c>
      <c r="H7363" s="341">
        <v>297360</v>
      </c>
      <c r="I7363" s="341" t="s">
        <v>255</v>
      </c>
      <c r="J7363" s="341">
        <v>0.04</v>
      </c>
      <c r="K7363" s="341">
        <v>90.02</v>
      </c>
      <c r="L7363" s="342">
        <f t="shared" ref="L7363:L7426" si="472">J7363*K7363</f>
        <v>3.6008</v>
      </c>
      <c r="M7363" s="343">
        <f t="shared" si="470"/>
        <v>3963.8312000000428</v>
      </c>
      <c r="N7363" s="13"/>
    </row>
    <row r="7364" spans="1:14">
      <c r="A7364" s="336"/>
      <c r="B7364" s="341">
        <v>297360</v>
      </c>
      <c r="C7364" s="341" t="s">
        <v>256</v>
      </c>
      <c r="D7364" s="341">
        <v>0.1</v>
      </c>
      <c r="E7364" s="341">
        <v>90.02</v>
      </c>
      <c r="F7364" s="342">
        <f t="shared" si="471"/>
        <v>9.0020000000000007</v>
      </c>
      <c r="G7364" s="343">
        <f t="shared" si="469"/>
        <v>9841.7034000001495</v>
      </c>
      <c r="H7364" s="341">
        <v>297360</v>
      </c>
      <c r="I7364" s="341" t="s">
        <v>256</v>
      </c>
      <c r="J7364" s="341">
        <v>0.1</v>
      </c>
      <c r="K7364" s="341">
        <v>90.02</v>
      </c>
      <c r="L7364" s="342">
        <f t="shared" si="472"/>
        <v>9.0020000000000007</v>
      </c>
      <c r="M7364" s="343">
        <f t="shared" si="470"/>
        <v>9753.9952000001304</v>
      </c>
      <c r="N7364" s="336"/>
    </row>
    <row r="7365" spans="1:14">
      <c r="A7365" s="336"/>
      <c r="B7365" s="341">
        <v>297360</v>
      </c>
      <c r="C7365" s="341" t="s">
        <v>257</v>
      </c>
      <c r="D7365" s="341">
        <v>0.125</v>
      </c>
      <c r="E7365" s="341">
        <v>92.52</v>
      </c>
      <c r="F7365" s="342">
        <f t="shared" si="471"/>
        <v>11.565</v>
      </c>
      <c r="G7365" s="343">
        <f t="shared" si="469"/>
        <v>12894.161250000065</v>
      </c>
      <c r="H7365" s="341">
        <v>297360</v>
      </c>
      <c r="I7365" s="341" t="s">
        <v>257</v>
      </c>
      <c r="J7365" s="341">
        <v>0.125</v>
      </c>
      <c r="K7365" s="341">
        <v>92.52</v>
      </c>
      <c r="L7365" s="342">
        <f t="shared" si="472"/>
        <v>11.565</v>
      </c>
      <c r="M7365" s="343">
        <f t="shared" si="470"/>
        <v>12780.14625</v>
      </c>
      <c r="N7365" s="336"/>
    </row>
    <row r="7366" spans="1:14">
      <c r="A7366" s="336"/>
      <c r="B7366" s="341">
        <v>297360</v>
      </c>
      <c r="C7366" s="341" t="s">
        <v>258</v>
      </c>
      <c r="D7366" s="341">
        <v>0.125</v>
      </c>
      <c r="E7366" s="341">
        <v>95.02</v>
      </c>
      <c r="F7366" s="342">
        <f t="shared" si="471"/>
        <v>11.8775</v>
      </c>
      <c r="G7366" s="343">
        <f t="shared" si="469"/>
        <v>13209.292500000091</v>
      </c>
      <c r="H7366" s="341">
        <v>297360</v>
      </c>
      <c r="I7366" s="341" t="s">
        <v>258</v>
      </c>
      <c r="J7366" s="341">
        <v>0.125</v>
      </c>
      <c r="K7366" s="341">
        <v>95.02</v>
      </c>
      <c r="L7366" s="342">
        <f t="shared" si="472"/>
        <v>11.8775</v>
      </c>
      <c r="M7366" s="343">
        <f t="shared" si="470"/>
        <v>13092.371250000098</v>
      </c>
      <c r="N7366" s="336"/>
    </row>
    <row r="7367" spans="1:14">
      <c r="A7367" s="336"/>
      <c r="B7367" s="341">
        <v>297360</v>
      </c>
      <c r="C7367" s="341" t="s">
        <v>259</v>
      </c>
      <c r="D7367" s="341">
        <v>0.1</v>
      </c>
      <c r="E7367" s="341">
        <v>97.02</v>
      </c>
      <c r="F7367" s="342">
        <f t="shared" si="471"/>
        <v>9.702</v>
      </c>
      <c r="G7367" s="343">
        <f t="shared" si="469"/>
        <v>10768.984999999991</v>
      </c>
      <c r="H7367" s="341">
        <v>297360</v>
      </c>
      <c r="I7367" s="341" t="s">
        <v>259</v>
      </c>
      <c r="J7367" s="341">
        <v>0.1</v>
      </c>
      <c r="K7367" s="341">
        <v>97.02</v>
      </c>
      <c r="L7367" s="342">
        <f t="shared" si="472"/>
        <v>9.702</v>
      </c>
      <c r="M7367" s="343">
        <f t="shared" si="470"/>
        <v>10673.671999999944</v>
      </c>
      <c r="N7367" s="336"/>
    </row>
    <row r="7368" spans="1:14">
      <c r="A7368" s="336"/>
      <c r="B7368" s="341">
        <v>297360</v>
      </c>
      <c r="C7368" s="341" t="s">
        <v>260</v>
      </c>
      <c r="D7368" s="341">
        <v>0.1</v>
      </c>
      <c r="E7368" s="341">
        <v>126.72</v>
      </c>
      <c r="F7368" s="342">
        <f t="shared" si="471"/>
        <v>12.672000000000001</v>
      </c>
      <c r="G7368" s="343">
        <f t="shared" si="469"/>
        <v>13102.727000000099</v>
      </c>
      <c r="H7368" s="341">
        <v>297360</v>
      </c>
      <c r="I7368" s="341" t="s">
        <v>260</v>
      </c>
      <c r="J7368" s="341">
        <v>0.1</v>
      </c>
      <c r="K7368" s="341">
        <v>126.72</v>
      </c>
      <c r="L7368" s="342">
        <f t="shared" si="472"/>
        <v>12.672000000000001</v>
      </c>
      <c r="M7368" s="343">
        <f t="shared" si="470"/>
        <v>12115.196000000116</v>
      </c>
      <c r="N7368" s="336"/>
    </row>
    <row r="7369" spans="1:14">
      <c r="A7369" s="336"/>
      <c r="B7369" s="341">
        <v>297370</v>
      </c>
      <c r="C7369" s="341" t="s">
        <v>255</v>
      </c>
      <c r="D7369" s="341">
        <v>0.04</v>
      </c>
      <c r="E7369" s="341">
        <v>90.02</v>
      </c>
      <c r="F7369" s="342">
        <f t="shared" si="471"/>
        <v>3.6008</v>
      </c>
      <c r="G7369" s="343">
        <f t="shared" si="469"/>
        <v>4002.8948000000432</v>
      </c>
      <c r="H7369" s="341">
        <v>297370</v>
      </c>
      <c r="I7369" s="341" t="s">
        <v>255</v>
      </c>
      <c r="J7369" s="341">
        <v>0.04</v>
      </c>
      <c r="K7369" s="341">
        <v>90.02</v>
      </c>
      <c r="L7369" s="342">
        <f t="shared" si="472"/>
        <v>3.6008</v>
      </c>
      <c r="M7369" s="343">
        <f t="shared" si="470"/>
        <v>3967.432000000043</v>
      </c>
      <c r="N7369" s="336"/>
    </row>
    <row r="7370" spans="1:14">
      <c r="A7370" s="13"/>
      <c r="B7370" s="341">
        <v>297370</v>
      </c>
      <c r="C7370" s="341" t="s">
        <v>256</v>
      </c>
      <c r="D7370" s="341">
        <v>0.1</v>
      </c>
      <c r="E7370" s="341">
        <v>90.02</v>
      </c>
      <c r="F7370" s="342">
        <f t="shared" si="471"/>
        <v>9.0020000000000007</v>
      </c>
      <c r="G7370" s="343">
        <f t="shared" ref="G7370:G7433" si="473">G7364+F7370</f>
        <v>9850.7054000001499</v>
      </c>
      <c r="H7370" s="341">
        <v>297370</v>
      </c>
      <c r="I7370" s="341" t="s">
        <v>256</v>
      </c>
      <c r="J7370" s="341">
        <v>0.1</v>
      </c>
      <c r="K7370" s="341">
        <v>90.02</v>
      </c>
      <c r="L7370" s="342">
        <f t="shared" si="472"/>
        <v>9.0020000000000007</v>
      </c>
      <c r="M7370" s="343">
        <f t="shared" si="470"/>
        <v>9762.9972000001308</v>
      </c>
      <c r="N7370" s="13"/>
    </row>
    <row r="7371" spans="1:14">
      <c r="A7371" s="336"/>
      <c r="B7371" s="341">
        <v>297370</v>
      </c>
      <c r="C7371" s="341" t="s">
        <v>257</v>
      </c>
      <c r="D7371" s="341">
        <v>0.125</v>
      </c>
      <c r="E7371" s="341">
        <v>92.52</v>
      </c>
      <c r="F7371" s="342">
        <f t="shared" si="471"/>
        <v>11.565</v>
      </c>
      <c r="G7371" s="343">
        <f t="shared" si="473"/>
        <v>12905.726250000065</v>
      </c>
      <c r="H7371" s="341">
        <v>297370</v>
      </c>
      <c r="I7371" s="341" t="s">
        <v>257</v>
      </c>
      <c r="J7371" s="341">
        <v>0.125</v>
      </c>
      <c r="K7371" s="341">
        <v>92.52</v>
      </c>
      <c r="L7371" s="342">
        <f t="shared" si="472"/>
        <v>11.565</v>
      </c>
      <c r="M7371" s="343">
        <f t="shared" si="470"/>
        <v>12791.71125</v>
      </c>
      <c r="N7371" s="336"/>
    </row>
    <row r="7372" spans="1:14">
      <c r="A7372" s="336"/>
      <c r="B7372" s="341">
        <v>297370</v>
      </c>
      <c r="C7372" s="341" t="s">
        <v>258</v>
      </c>
      <c r="D7372" s="341">
        <v>0.125</v>
      </c>
      <c r="E7372" s="341">
        <v>95.02</v>
      </c>
      <c r="F7372" s="342">
        <f t="shared" si="471"/>
        <v>11.8775</v>
      </c>
      <c r="G7372" s="343">
        <f t="shared" si="473"/>
        <v>13221.170000000091</v>
      </c>
      <c r="H7372" s="341">
        <v>297370</v>
      </c>
      <c r="I7372" s="341" t="s">
        <v>258</v>
      </c>
      <c r="J7372" s="341">
        <v>0.125</v>
      </c>
      <c r="K7372" s="341">
        <v>95.02</v>
      </c>
      <c r="L7372" s="342">
        <f t="shared" si="472"/>
        <v>11.8775</v>
      </c>
      <c r="M7372" s="343">
        <f t="shared" si="470"/>
        <v>13104.248750000099</v>
      </c>
      <c r="N7372" s="336"/>
    </row>
    <row r="7373" spans="1:14">
      <c r="A7373" s="336"/>
      <c r="B7373" s="341">
        <v>297370</v>
      </c>
      <c r="C7373" s="341" t="s">
        <v>259</v>
      </c>
      <c r="D7373" s="341">
        <v>0.1</v>
      </c>
      <c r="E7373" s="341">
        <v>97.02</v>
      </c>
      <c r="F7373" s="342">
        <f t="shared" si="471"/>
        <v>9.702</v>
      </c>
      <c r="G7373" s="343">
        <f t="shared" si="473"/>
        <v>10778.686999999991</v>
      </c>
      <c r="H7373" s="341">
        <v>297370</v>
      </c>
      <c r="I7373" s="341" t="s">
        <v>259</v>
      </c>
      <c r="J7373" s="341">
        <v>0.1</v>
      </c>
      <c r="K7373" s="341">
        <v>97.02</v>
      </c>
      <c r="L7373" s="342">
        <f t="shared" si="472"/>
        <v>9.702</v>
      </c>
      <c r="M7373" s="343">
        <f t="shared" ref="M7373:M7436" si="474">M7367+L7373</f>
        <v>10683.373999999943</v>
      </c>
      <c r="N7373" s="336"/>
    </row>
    <row r="7374" spans="1:14">
      <c r="A7374" s="336"/>
      <c r="B7374" s="341">
        <v>297370</v>
      </c>
      <c r="C7374" s="341" t="s">
        <v>260</v>
      </c>
      <c r="D7374" s="341">
        <v>0.1</v>
      </c>
      <c r="E7374" s="341">
        <v>126.73</v>
      </c>
      <c r="F7374" s="342">
        <f t="shared" si="471"/>
        <v>12.673000000000002</v>
      </c>
      <c r="G7374" s="343">
        <f t="shared" si="473"/>
        <v>13115.4000000001</v>
      </c>
      <c r="H7374" s="341">
        <v>297370</v>
      </c>
      <c r="I7374" s="341" t="s">
        <v>260</v>
      </c>
      <c r="J7374" s="341">
        <v>0.1</v>
      </c>
      <c r="K7374" s="341">
        <v>126.72</v>
      </c>
      <c r="L7374" s="342">
        <f t="shared" si="472"/>
        <v>12.672000000000001</v>
      </c>
      <c r="M7374" s="343">
        <f t="shared" si="474"/>
        <v>12127.868000000117</v>
      </c>
      <c r="N7374" s="336"/>
    </row>
    <row r="7375" spans="1:14">
      <c r="A7375" s="336"/>
      <c r="B7375" s="341">
        <v>297371.66499999998</v>
      </c>
      <c r="C7375" s="341" t="s">
        <v>255</v>
      </c>
      <c r="D7375" s="341">
        <v>0.04</v>
      </c>
      <c r="E7375" s="341">
        <v>15.01</v>
      </c>
      <c r="F7375" s="342">
        <f t="shared" si="471"/>
        <v>0.60040000000000004</v>
      </c>
      <c r="G7375" s="343">
        <f t="shared" si="473"/>
        <v>4003.495200000043</v>
      </c>
      <c r="H7375" s="341">
        <v>297371.66499999998</v>
      </c>
      <c r="I7375" s="341" t="s">
        <v>255</v>
      </c>
      <c r="J7375" s="341">
        <v>0.04</v>
      </c>
      <c r="K7375" s="341">
        <v>14.97</v>
      </c>
      <c r="L7375" s="342">
        <f t="shared" si="472"/>
        <v>0.5988</v>
      </c>
      <c r="M7375" s="343">
        <f t="shared" si="474"/>
        <v>3968.0308000000432</v>
      </c>
      <c r="N7375" s="336"/>
    </row>
    <row r="7376" spans="1:14">
      <c r="A7376" s="336"/>
      <c r="B7376" s="341">
        <v>297371.66499999998</v>
      </c>
      <c r="C7376" s="341" t="s">
        <v>256</v>
      </c>
      <c r="D7376" s="341">
        <v>0.1</v>
      </c>
      <c r="E7376" s="341">
        <v>15.01</v>
      </c>
      <c r="F7376" s="342">
        <f t="shared" si="471"/>
        <v>1.5010000000000001</v>
      </c>
      <c r="G7376" s="343">
        <f t="shared" si="473"/>
        <v>9852.2064000001501</v>
      </c>
      <c r="H7376" s="341">
        <v>297371.66499999998</v>
      </c>
      <c r="I7376" s="341" t="s">
        <v>256</v>
      </c>
      <c r="J7376" s="341">
        <v>0.1</v>
      </c>
      <c r="K7376" s="341">
        <v>14.97</v>
      </c>
      <c r="L7376" s="342">
        <f t="shared" si="472"/>
        <v>1.4970000000000001</v>
      </c>
      <c r="M7376" s="343">
        <f t="shared" si="474"/>
        <v>9764.4942000001301</v>
      </c>
      <c r="N7376" s="336"/>
    </row>
    <row r="7377" spans="1:14">
      <c r="A7377" s="13"/>
      <c r="B7377" s="341">
        <v>297371.66499999998</v>
      </c>
      <c r="C7377" s="341" t="s">
        <v>257</v>
      </c>
      <c r="D7377" s="341">
        <v>0.125</v>
      </c>
      <c r="E7377" s="341">
        <v>15.42</v>
      </c>
      <c r="F7377" s="342">
        <f t="shared" si="471"/>
        <v>1.9275</v>
      </c>
      <c r="G7377" s="343">
        <f t="shared" si="473"/>
        <v>12907.653750000065</v>
      </c>
      <c r="H7377" s="341">
        <v>297371.66499999998</v>
      </c>
      <c r="I7377" s="341" t="s">
        <v>257</v>
      </c>
      <c r="J7377" s="341">
        <v>0.125</v>
      </c>
      <c r="K7377" s="341">
        <v>15.38</v>
      </c>
      <c r="L7377" s="342">
        <f t="shared" si="472"/>
        <v>1.9225000000000001</v>
      </c>
      <c r="M7377" s="343">
        <f t="shared" si="474"/>
        <v>12793.633750000001</v>
      </c>
      <c r="N7377" s="13"/>
    </row>
    <row r="7378" spans="1:14">
      <c r="A7378" s="336"/>
      <c r="B7378" s="341">
        <v>297371.66499999998</v>
      </c>
      <c r="C7378" s="341" t="s">
        <v>258</v>
      </c>
      <c r="D7378" s="341">
        <v>0.125</v>
      </c>
      <c r="E7378" s="341">
        <v>15.84</v>
      </c>
      <c r="F7378" s="342">
        <f t="shared" si="471"/>
        <v>1.98</v>
      </c>
      <c r="G7378" s="343">
        <f t="shared" si="473"/>
        <v>13223.150000000091</v>
      </c>
      <c r="H7378" s="341">
        <v>297371.66499999998</v>
      </c>
      <c r="I7378" s="341" t="s">
        <v>258</v>
      </c>
      <c r="J7378" s="341">
        <v>0.125</v>
      </c>
      <c r="K7378" s="341">
        <v>15.8</v>
      </c>
      <c r="L7378" s="342">
        <f t="shared" si="472"/>
        <v>1.9750000000000001</v>
      </c>
      <c r="M7378" s="343">
        <f t="shared" si="474"/>
        <v>13106.223750000099</v>
      </c>
      <c r="N7378" s="336"/>
    </row>
    <row r="7379" spans="1:14">
      <c r="A7379" s="336"/>
      <c r="B7379" s="341">
        <v>297371.66499999998</v>
      </c>
      <c r="C7379" s="341" t="s">
        <v>259</v>
      </c>
      <c r="D7379" s="341">
        <v>0.1</v>
      </c>
      <c r="E7379" s="341">
        <v>16.18</v>
      </c>
      <c r="F7379" s="342">
        <f t="shared" si="471"/>
        <v>1.6180000000000001</v>
      </c>
      <c r="G7379" s="343">
        <f t="shared" si="473"/>
        <v>10780.304999999991</v>
      </c>
      <c r="H7379" s="341">
        <v>297371.66499999998</v>
      </c>
      <c r="I7379" s="341" t="s">
        <v>259</v>
      </c>
      <c r="J7379" s="341">
        <v>0.1</v>
      </c>
      <c r="K7379" s="341">
        <v>16.13</v>
      </c>
      <c r="L7379" s="342">
        <f t="shared" si="472"/>
        <v>1.613</v>
      </c>
      <c r="M7379" s="343">
        <f t="shared" si="474"/>
        <v>10684.986999999943</v>
      </c>
      <c r="N7379" s="336"/>
    </row>
    <row r="7380" spans="1:14">
      <c r="A7380" s="336"/>
      <c r="B7380" s="341">
        <v>297371.66499999998</v>
      </c>
      <c r="C7380" s="341" t="s">
        <v>260</v>
      </c>
      <c r="D7380" s="341">
        <v>0.1</v>
      </c>
      <c r="E7380" s="341">
        <v>21.13</v>
      </c>
      <c r="F7380" s="342">
        <f t="shared" si="471"/>
        <v>2.113</v>
      </c>
      <c r="G7380" s="343">
        <f t="shared" si="473"/>
        <v>13117.513000000099</v>
      </c>
      <c r="H7380" s="341">
        <v>297371.66499999998</v>
      </c>
      <c r="I7380" s="341" t="s">
        <v>260</v>
      </c>
      <c r="J7380" s="341">
        <v>0.1</v>
      </c>
      <c r="K7380" s="341">
        <v>21.07</v>
      </c>
      <c r="L7380" s="342">
        <f t="shared" si="472"/>
        <v>2.1070000000000002</v>
      </c>
      <c r="M7380" s="343">
        <f t="shared" si="474"/>
        <v>12129.975000000117</v>
      </c>
      <c r="N7380" s="336"/>
    </row>
    <row r="7381" spans="1:14">
      <c r="A7381" s="336"/>
      <c r="B7381" s="341">
        <v>297380</v>
      </c>
      <c r="C7381" s="341" t="s">
        <v>255</v>
      </c>
      <c r="D7381" s="341">
        <v>0.04</v>
      </c>
      <c r="E7381" s="341">
        <v>75.23</v>
      </c>
      <c r="F7381" s="342">
        <f t="shared" si="471"/>
        <v>3.0092000000000003</v>
      </c>
      <c r="G7381" s="343">
        <f t="shared" si="473"/>
        <v>4006.504400000043</v>
      </c>
      <c r="H7381" s="341">
        <v>297380</v>
      </c>
      <c r="I7381" s="341" t="s">
        <v>255</v>
      </c>
      <c r="J7381" s="341">
        <v>0.04</v>
      </c>
      <c r="K7381" s="341">
        <v>74.84</v>
      </c>
      <c r="L7381" s="342">
        <f t="shared" si="472"/>
        <v>2.9936000000000003</v>
      </c>
      <c r="M7381" s="343">
        <f t="shared" si="474"/>
        <v>3971.024400000043</v>
      </c>
      <c r="N7381" s="336"/>
    </row>
    <row r="7382" spans="1:14">
      <c r="A7382" s="336"/>
      <c r="B7382" s="341">
        <v>297380</v>
      </c>
      <c r="C7382" s="341" t="s">
        <v>256</v>
      </c>
      <c r="D7382" s="341">
        <v>0.1</v>
      </c>
      <c r="E7382" s="341">
        <v>75.23</v>
      </c>
      <c r="F7382" s="342">
        <f t="shared" si="471"/>
        <v>7.5230000000000006</v>
      </c>
      <c r="G7382" s="343">
        <f t="shared" si="473"/>
        <v>9859.7294000001493</v>
      </c>
      <c r="H7382" s="341">
        <v>297380</v>
      </c>
      <c r="I7382" s="341" t="s">
        <v>256</v>
      </c>
      <c r="J7382" s="341">
        <v>0.1</v>
      </c>
      <c r="K7382" s="341">
        <v>74.84</v>
      </c>
      <c r="L7382" s="342">
        <f t="shared" si="472"/>
        <v>7.4840000000000009</v>
      </c>
      <c r="M7382" s="343">
        <f t="shared" si="474"/>
        <v>9771.9782000001305</v>
      </c>
      <c r="N7382" s="336"/>
    </row>
    <row r="7383" spans="1:14">
      <c r="A7383" s="336"/>
      <c r="B7383" s="341">
        <v>297380</v>
      </c>
      <c r="C7383" s="341" t="s">
        <v>257</v>
      </c>
      <c r="D7383" s="341">
        <v>0.125</v>
      </c>
      <c r="E7383" s="341">
        <v>77.319999999999993</v>
      </c>
      <c r="F7383" s="342">
        <f t="shared" si="471"/>
        <v>9.6649999999999991</v>
      </c>
      <c r="G7383" s="343">
        <f t="shared" si="473"/>
        <v>12917.318750000066</v>
      </c>
      <c r="H7383" s="341">
        <v>297380</v>
      </c>
      <c r="I7383" s="341" t="s">
        <v>257</v>
      </c>
      <c r="J7383" s="341">
        <v>0.125</v>
      </c>
      <c r="K7383" s="341">
        <v>76.92</v>
      </c>
      <c r="L7383" s="342">
        <f t="shared" si="472"/>
        <v>9.6150000000000002</v>
      </c>
      <c r="M7383" s="343">
        <f t="shared" si="474"/>
        <v>12803.248750000001</v>
      </c>
      <c r="N7383" s="336"/>
    </row>
    <row r="7384" spans="1:14">
      <c r="A7384" s="13"/>
      <c r="B7384" s="341">
        <v>297380</v>
      </c>
      <c r="C7384" s="341" t="s">
        <v>258</v>
      </c>
      <c r="D7384" s="341">
        <v>0.125</v>
      </c>
      <c r="E7384" s="341">
        <v>79.41</v>
      </c>
      <c r="F7384" s="342">
        <f t="shared" si="471"/>
        <v>9.9262499999999996</v>
      </c>
      <c r="G7384" s="343">
        <f t="shared" si="473"/>
        <v>13233.076250000091</v>
      </c>
      <c r="H7384" s="341">
        <v>297380</v>
      </c>
      <c r="I7384" s="341" t="s">
        <v>258</v>
      </c>
      <c r="J7384" s="341">
        <v>0.125</v>
      </c>
      <c r="K7384" s="341">
        <v>78.989999999999995</v>
      </c>
      <c r="L7384" s="342">
        <f t="shared" si="472"/>
        <v>9.8737499999999994</v>
      </c>
      <c r="M7384" s="343">
        <f t="shared" si="474"/>
        <v>13116.0975000001</v>
      </c>
      <c r="N7384" s="13"/>
    </row>
    <row r="7385" spans="1:14">
      <c r="A7385" s="336"/>
      <c r="B7385" s="341">
        <v>297380</v>
      </c>
      <c r="C7385" s="341" t="s">
        <v>259</v>
      </c>
      <c r="D7385" s="341">
        <v>0.1</v>
      </c>
      <c r="E7385" s="341">
        <v>81.08</v>
      </c>
      <c r="F7385" s="342">
        <f t="shared" si="471"/>
        <v>8.1080000000000005</v>
      </c>
      <c r="G7385" s="343">
        <f t="shared" si="473"/>
        <v>10788.412999999991</v>
      </c>
      <c r="H7385" s="341">
        <v>297380</v>
      </c>
      <c r="I7385" s="341" t="s">
        <v>259</v>
      </c>
      <c r="J7385" s="341">
        <v>0.1</v>
      </c>
      <c r="K7385" s="341">
        <v>80.66</v>
      </c>
      <c r="L7385" s="342">
        <f t="shared" si="472"/>
        <v>8.0660000000000007</v>
      </c>
      <c r="M7385" s="343">
        <f t="shared" si="474"/>
        <v>10693.052999999943</v>
      </c>
      <c r="N7385" s="336"/>
    </row>
    <row r="7386" spans="1:14">
      <c r="A7386" s="336"/>
      <c r="B7386" s="341">
        <v>297380</v>
      </c>
      <c r="C7386" s="341" t="s">
        <v>260</v>
      </c>
      <c r="D7386" s="341">
        <v>0.1</v>
      </c>
      <c r="E7386" s="341">
        <v>105.95</v>
      </c>
      <c r="F7386" s="342">
        <f t="shared" si="471"/>
        <v>10.595000000000001</v>
      </c>
      <c r="G7386" s="343">
        <f t="shared" si="473"/>
        <v>13128.108000000098</v>
      </c>
      <c r="H7386" s="341">
        <v>297380</v>
      </c>
      <c r="I7386" s="341" t="s">
        <v>260</v>
      </c>
      <c r="J7386" s="341">
        <v>0.1</v>
      </c>
      <c r="K7386" s="341">
        <v>105.29</v>
      </c>
      <c r="L7386" s="342">
        <f t="shared" si="472"/>
        <v>10.529000000000002</v>
      </c>
      <c r="M7386" s="343">
        <f t="shared" si="474"/>
        <v>12140.504000000117</v>
      </c>
      <c r="N7386" s="336"/>
    </row>
    <row r="7387" spans="1:14">
      <c r="A7387" s="336"/>
      <c r="B7387" s="341">
        <v>297390</v>
      </c>
      <c r="C7387" s="341" t="s">
        <v>255</v>
      </c>
      <c r="D7387" s="341">
        <v>0.04</v>
      </c>
      <c r="E7387" s="341">
        <v>90.26</v>
      </c>
      <c r="F7387" s="342">
        <f t="shared" si="471"/>
        <v>3.6104000000000003</v>
      </c>
      <c r="G7387" s="343">
        <f t="shared" si="473"/>
        <v>4010.114800000043</v>
      </c>
      <c r="H7387" s="341">
        <v>297390</v>
      </c>
      <c r="I7387" s="341" t="s">
        <v>255</v>
      </c>
      <c r="J7387" s="341">
        <v>0.04</v>
      </c>
      <c r="K7387" s="341">
        <v>89.79</v>
      </c>
      <c r="L7387" s="342">
        <f t="shared" si="472"/>
        <v>3.5916000000000001</v>
      </c>
      <c r="M7387" s="343">
        <f t="shared" si="474"/>
        <v>3974.6160000000432</v>
      </c>
      <c r="N7387" s="336"/>
    </row>
    <row r="7388" spans="1:14">
      <c r="A7388" s="336"/>
      <c r="B7388" s="341">
        <v>297390</v>
      </c>
      <c r="C7388" s="341" t="s">
        <v>256</v>
      </c>
      <c r="D7388" s="341">
        <v>0.1</v>
      </c>
      <c r="E7388" s="341">
        <v>90.26</v>
      </c>
      <c r="F7388" s="342">
        <f t="shared" si="471"/>
        <v>9.0260000000000016</v>
      </c>
      <c r="G7388" s="343">
        <f t="shared" si="473"/>
        <v>9868.7554000001492</v>
      </c>
      <c r="H7388" s="341">
        <v>297390</v>
      </c>
      <c r="I7388" s="341" t="s">
        <v>256</v>
      </c>
      <c r="J7388" s="341">
        <v>0.1</v>
      </c>
      <c r="K7388" s="341">
        <v>89.79</v>
      </c>
      <c r="L7388" s="342">
        <f t="shared" si="472"/>
        <v>8.979000000000001</v>
      </c>
      <c r="M7388" s="343">
        <f t="shared" si="474"/>
        <v>9780.9572000001299</v>
      </c>
      <c r="N7388" s="336"/>
    </row>
    <row r="7389" spans="1:14">
      <c r="A7389" s="336"/>
      <c r="B7389" s="341">
        <v>297390</v>
      </c>
      <c r="C7389" s="341" t="s">
        <v>257</v>
      </c>
      <c r="D7389" s="341">
        <v>0.125</v>
      </c>
      <c r="E7389" s="341">
        <v>92.76</v>
      </c>
      <c r="F7389" s="342">
        <f t="shared" si="471"/>
        <v>11.595000000000001</v>
      </c>
      <c r="G7389" s="343">
        <f t="shared" si="473"/>
        <v>12928.913750000065</v>
      </c>
      <c r="H7389" s="341">
        <v>297390</v>
      </c>
      <c r="I7389" s="341" t="s">
        <v>257</v>
      </c>
      <c r="J7389" s="341">
        <v>0.125</v>
      </c>
      <c r="K7389" s="341">
        <v>92.28</v>
      </c>
      <c r="L7389" s="342">
        <f t="shared" si="472"/>
        <v>11.535</v>
      </c>
      <c r="M7389" s="343">
        <f t="shared" si="474"/>
        <v>12814.783750000001</v>
      </c>
      <c r="N7389" s="336"/>
    </row>
    <row r="7390" spans="1:14">
      <c r="A7390" s="336"/>
      <c r="B7390" s="341">
        <v>297390</v>
      </c>
      <c r="C7390" s="341" t="s">
        <v>258</v>
      </c>
      <c r="D7390" s="341">
        <v>0.125</v>
      </c>
      <c r="E7390" s="341">
        <v>95.27</v>
      </c>
      <c r="F7390" s="342">
        <f t="shared" si="471"/>
        <v>11.90875</v>
      </c>
      <c r="G7390" s="343">
        <f t="shared" si="473"/>
        <v>13244.985000000092</v>
      </c>
      <c r="H7390" s="341">
        <v>297390</v>
      </c>
      <c r="I7390" s="341" t="s">
        <v>258</v>
      </c>
      <c r="J7390" s="341">
        <v>0.125</v>
      </c>
      <c r="K7390" s="341">
        <v>94.77</v>
      </c>
      <c r="L7390" s="342">
        <f t="shared" si="472"/>
        <v>11.84625</v>
      </c>
      <c r="M7390" s="343">
        <f t="shared" si="474"/>
        <v>13127.9437500001</v>
      </c>
      <c r="N7390" s="336"/>
    </row>
    <row r="7391" spans="1:14">
      <c r="A7391" s="13"/>
      <c r="B7391" s="341">
        <v>297390</v>
      </c>
      <c r="C7391" s="341" t="s">
        <v>259</v>
      </c>
      <c r="D7391" s="341">
        <v>0.1</v>
      </c>
      <c r="E7391" s="341">
        <v>97.27</v>
      </c>
      <c r="F7391" s="342">
        <f t="shared" si="471"/>
        <v>9.7270000000000003</v>
      </c>
      <c r="G7391" s="343">
        <f t="shared" si="473"/>
        <v>10798.139999999992</v>
      </c>
      <c r="H7391" s="341">
        <v>297390</v>
      </c>
      <c r="I7391" s="341" t="s">
        <v>259</v>
      </c>
      <c r="J7391" s="341">
        <v>0.1</v>
      </c>
      <c r="K7391" s="341">
        <v>96.77</v>
      </c>
      <c r="L7391" s="342">
        <f t="shared" si="472"/>
        <v>9.6769999999999996</v>
      </c>
      <c r="M7391" s="343">
        <f t="shared" si="474"/>
        <v>10702.729999999943</v>
      </c>
      <c r="N7391" s="13"/>
    </row>
    <row r="7392" spans="1:14">
      <c r="A7392" s="336"/>
      <c r="B7392" s="341">
        <v>297390</v>
      </c>
      <c r="C7392" s="341" t="s">
        <v>260</v>
      </c>
      <c r="D7392" s="341">
        <v>0.1</v>
      </c>
      <c r="E7392" s="341">
        <v>127.12</v>
      </c>
      <c r="F7392" s="342">
        <f t="shared" si="471"/>
        <v>12.712000000000002</v>
      </c>
      <c r="G7392" s="343">
        <f t="shared" si="473"/>
        <v>13140.820000000098</v>
      </c>
      <c r="H7392" s="341">
        <v>297390</v>
      </c>
      <c r="I7392" s="341" t="s">
        <v>260</v>
      </c>
      <c r="J7392" s="341">
        <v>0.1</v>
      </c>
      <c r="K7392" s="341">
        <v>126.32</v>
      </c>
      <c r="L7392" s="342">
        <f t="shared" si="472"/>
        <v>12.632</v>
      </c>
      <c r="M7392" s="343">
        <f t="shared" si="474"/>
        <v>12153.136000000117</v>
      </c>
      <c r="N7392" s="336"/>
    </row>
    <row r="7393" spans="1:14">
      <c r="A7393" s="336"/>
      <c r="B7393" s="341">
        <v>297400</v>
      </c>
      <c r="C7393" s="341" t="s">
        <v>255</v>
      </c>
      <c r="D7393" s="341">
        <v>0.04</v>
      </c>
      <c r="E7393" s="341">
        <v>90.26</v>
      </c>
      <c r="F7393" s="342">
        <f t="shared" si="471"/>
        <v>3.6104000000000003</v>
      </c>
      <c r="G7393" s="343">
        <f t="shared" si="473"/>
        <v>4013.7252000000431</v>
      </c>
      <c r="H7393" s="341">
        <v>297400</v>
      </c>
      <c r="I7393" s="341" t="s">
        <v>255</v>
      </c>
      <c r="J7393" s="341">
        <v>0.04</v>
      </c>
      <c r="K7393" s="341">
        <v>89.79</v>
      </c>
      <c r="L7393" s="342">
        <f t="shared" si="472"/>
        <v>3.5916000000000001</v>
      </c>
      <c r="M7393" s="343">
        <f t="shared" si="474"/>
        <v>3978.2076000000434</v>
      </c>
      <c r="N7393" s="336"/>
    </row>
    <row r="7394" spans="1:14">
      <c r="A7394" s="336"/>
      <c r="B7394" s="341">
        <v>297400</v>
      </c>
      <c r="C7394" s="341" t="s">
        <v>256</v>
      </c>
      <c r="D7394" s="341">
        <v>0.1</v>
      </c>
      <c r="E7394" s="341">
        <v>90.26</v>
      </c>
      <c r="F7394" s="342">
        <f t="shared" si="471"/>
        <v>9.0260000000000016</v>
      </c>
      <c r="G7394" s="343">
        <f t="shared" si="473"/>
        <v>9877.781400000149</v>
      </c>
      <c r="H7394" s="341">
        <v>297400</v>
      </c>
      <c r="I7394" s="341" t="s">
        <v>256</v>
      </c>
      <c r="J7394" s="341">
        <v>0.1</v>
      </c>
      <c r="K7394" s="341">
        <v>89.79</v>
      </c>
      <c r="L7394" s="342">
        <f t="shared" si="472"/>
        <v>8.979000000000001</v>
      </c>
      <c r="M7394" s="343">
        <f t="shared" si="474"/>
        <v>9789.9362000001292</v>
      </c>
      <c r="N7394" s="336"/>
    </row>
    <row r="7395" spans="1:14">
      <c r="A7395" s="336"/>
      <c r="B7395" s="341">
        <v>297400</v>
      </c>
      <c r="C7395" s="341" t="s">
        <v>257</v>
      </c>
      <c r="D7395" s="341">
        <v>0.125</v>
      </c>
      <c r="E7395" s="341">
        <v>92.76</v>
      </c>
      <c r="F7395" s="342">
        <f t="shared" si="471"/>
        <v>11.595000000000001</v>
      </c>
      <c r="G7395" s="343">
        <f t="shared" si="473"/>
        <v>12940.508750000065</v>
      </c>
      <c r="H7395" s="341">
        <v>297400</v>
      </c>
      <c r="I7395" s="341" t="s">
        <v>257</v>
      </c>
      <c r="J7395" s="341">
        <v>0.125</v>
      </c>
      <c r="K7395" s="341">
        <v>92.28</v>
      </c>
      <c r="L7395" s="342">
        <f t="shared" si="472"/>
        <v>11.535</v>
      </c>
      <c r="M7395" s="343">
        <f t="shared" si="474"/>
        <v>12826.31875</v>
      </c>
      <c r="N7395" s="336"/>
    </row>
    <row r="7396" spans="1:14">
      <c r="A7396" s="336"/>
      <c r="B7396" s="341">
        <v>297400</v>
      </c>
      <c r="C7396" s="341" t="s">
        <v>258</v>
      </c>
      <c r="D7396" s="341">
        <v>0.125</v>
      </c>
      <c r="E7396" s="341">
        <v>95.27</v>
      </c>
      <c r="F7396" s="342">
        <f t="shared" si="471"/>
        <v>11.90875</v>
      </c>
      <c r="G7396" s="343">
        <f t="shared" si="473"/>
        <v>13256.893750000092</v>
      </c>
      <c r="H7396" s="341">
        <v>297400</v>
      </c>
      <c r="I7396" s="341" t="s">
        <v>258</v>
      </c>
      <c r="J7396" s="341">
        <v>0.125</v>
      </c>
      <c r="K7396" s="341">
        <v>94.77</v>
      </c>
      <c r="L7396" s="342">
        <f t="shared" si="472"/>
        <v>11.84625</v>
      </c>
      <c r="M7396" s="343">
        <f t="shared" si="474"/>
        <v>13139.790000000101</v>
      </c>
      <c r="N7396" s="336"/>
    </row>
    <row r="7397" spans="1:14">
      <c r="A7397" s="336"/>
      <c r="B7397" s="341">
        <v>297400</v>
      </c>
      <c r="C7397" s="341" t="s">
        <v>259</v>
      </c>
      <c r="D7397" s="341">
        <v>0.1</v>
      </c>
      <c r="E7397" s="341">
        <v>97.27</v>
      </c>
      <c r="F7397" s="342">
        <f t="shared" si="471"/>
        <v>9.7270000000000003</v>
      </c>
      <c r="G7397" s="343">
        <f t="shared" si="473"/>
        <v>10807.866999999993</v>
      </c>
      <c r="H7397" s="341">
        <v>297400</v>
      </c>
      <c r="I7397" s="341" t="s">
        <v>259</v>
      </c>
      <c r="J7397" s="341">
        <v>0.1</v>
      </c>
      <c r="K7397" s="341">
        <v>96.77</v>
      </c>
      <c r="L7397" s="342">
        <f t="shared" si="472"/>
        <v>9.6769999999999996</v>
      </c>
      <c r="M7397" s="343">
        <f t="shared" si="474"/>
        <v>10712.406999999943</v>
      </c>
      <c r="N7397" s="336"/>
    </row>
    <row r="7398" spans="1:14">
      <c r="A7398" s="13"/>
      <c r="B7398" s="341">
        <v>297400</v>
      </c>
      <c r="C7398" s="341" t="s">
        <v>260</v>
      </c>
      <c r="D7398" s="341">
        <v>0.1</v>
      </c>
      <c r="E7398" s="341">
        <v>127.12</v>
      </c>
      <c r="F7398" s="342">
        <f t="shared" si="471"/>
        <v>12.712000000000002</v>
      </c>
      <c r="G7398" s="343">
        <f t="shared" si="473"/>
        <v>13153.532000000097</v>
      </c>
      <c r="H7398" s="341">
        <v>297400</v>
      </c>
      <c r="I7398" s="341" t="s">
        <v>260</v>
      </c>
      <c r="J7398" s="341">
        <v>0.1</v>
      </c>
      <c r="K7398" s="341">
        <v>126.32</v>
      </c>
      <c r="L7398" s="342">
        <f t="shared" si="472"/>
        <v>12.632</v>
      </c>
      <c r="M7398" s="343">
        <f t="shared" si="474"/>
        <v>12165.768000000116</v>
      </c>
      <c r="N7398" s="13"/>
    </row>
    <row r="7399" spans="1:14">
      <c r="A7399" s="336"/>
      <c r="B7399" s="341">
        <v>297410</v>
      </c>
      <c r="C7399" s="341" t="s">
        <v>255</v>
      </c>
      <c r="D7399" s="341">
        <v>0.04</v>
      </c>
      <c r="E7399" s="341">
        <v>90.26</v>
      </c>
      <c r="F7399" s="342">
        <f t="shared" si="471"/>
        <v>3.6104000000000003</v>
      </c>
      <c r="G7399" s="343">
        <f t="shared" si="473"/>
        <v>4017.3356000000431</v>
      </c>
      <c r="H7399" s="341">
        <v>297410</v>
      </c>
      <c r="I7399" s="341" t="s">
        <v>255</v>
      </c>
      <c r="J7399" s="341">
        <v>0.04</v>
      </c>
      <c r="K7399" s="341">
        <v>89.79</v>
      </c>
      <c r="L7399" s="342">
        <f t="shared" si="472"/>
        <v>3.5916000000000001</v>
      </c>
      <c r="M7399" s="343">
        <f t="shared" si="474"/>
        <v>3981.7992000000436</v>
      </c>
      <c r="N7399" s="336"/>
    </row>
    <row r="7400" spans="1:14">
      <c r="A7400" s="336"/>
      <c r="B7400" s="341">
        <v>297410</v>
      </c>
      <c r="C7400" s="341" t="s">
        <v>256</v>
      </c>
      <c r="D7400" s="341">
        <v>0.1</v>
      </c>
      <c r="E7400" s="341">
        <v>90.26</v>
      </c>
      <c r="F7400" s="342">
        <f t="shared" si="471"/>
        <v>9.0260000000000016</v>
      </c>
      <c r="G7400" s="343">
        <f t="shared" si="473"/>
        <v>9886.8074000001488</v>
      </c>
      <c r="H7400" s="341">
        <v>297410</v>
      </c>
      <c r="I7400" s="341" t="s">
        <v>256</v>
      </c>
      <c r="J7400" s="341">
        <v>0.1</v>
      </c>
      <c r="K7400" s="341">
        <v>89.79</v>
      </c>
      <c r="L7400" s="342">
        <f t="shared" si="472"/>
        <v>8.979000000000001</v>
      </c>
      <c r="M7400" s="343">
        <f t="shared" si="474"/>
        <v>9798.9152000001286</v>
      </c>
      <c r="N7400" s="336"/>
    </row>
    <row r="7401" spans="1:14">
      <c r="A7401" s="336"/>
      <c r="B7401" s="341">
        <v>297410</v>
      </c>
      <c r="C7401" s="341" t="s">
        <v>257</v>
      </c>
      <c r="D7401" s="341">
        <v>0.125</v>
      </c>
      <c r="E7401" s="341">
        <v>92.76</v>
      </c>
      <c r="F7401" s="342">
        <f t="shared" si="471"/>
        <v>11.595000000000001</v>
      </c>
      <c r="G7401" s="343">
        <f t="shared" si="473"/>
        <v>12952.103750000064</v>
      </c>
      <c r="H7401" s="341">
        <v>297410</v>
      </c>
      <c r="I7401" s="341" t="s">
        <v>257</v>
      </c>
      <c r="J7401" s="341">
        <v>0.125</v>
      </c>
      <c r="K7401" s="341">
        <v>92.28</v>
      </c>
      <c r="L7401" s="342">
        <f t="shared" si="472"/>
        <v>11.535</v>
      </c>
      <c r="M7401" s="343">
        <f t="shared" si="474"/>
        <v>12837.85375</v>
      </c>
      <c r="N7401" s="336"/>
    </row>
    <row r="7402" spans="1:14">
      <c r="A7402" s="336"/>
      <c r="B7402" s="341">
        <v>297410</v>
      </c>
      <c r="C7402" s="341" t="s">
        <v>258</v>
      </c>
      <c r="D7402" s="341">
        <v>0.125</v>
      </c>
      <c r="E7402" s="341">
        <v>95.27</v>
      </c>
      <c r="F7402" s="342">
        <f t="shared" si="471"/>
        <v>11.90875</v>
      </c>
      <c r="G7402" s="343">
        <f t="shared" si="473"/>
        <v>13268.802500000093</v>
      </c>
      <c r="H7402" s="341">
        <v>297410</v>
      </c>
      <c r="I7402" s="341" t="s">
        <v>258</v>
      </c>
      <c r="J7402" s="341">
        <v>0.125</v>
      </c>
      <c r="K7402" s="341">
        <v>94.77</v>
      </c>
      <c r="L7402" s="342">
        <f t="shared" si="472"/>
        <v>11.84625</v>
      </c>
      <c r="M7402" s="343">
        <f t="shared" si="474"/>
        <v>13151.636250000101</v>
      </c>
      <c r="N7402" s="336"/>
    </row>
    <row r="7403" spans="1:14">
      <c r="A7403" s="336"/>
      <c r="B7403" s="341">
        <v>297410</v>
      </c>
      <c r="C7403" s="341" t="s">
        <v>259</v>
      </c>
      <c r="D7403" s="341">
        <v>0.1</v>
      </c>
      <c r="E7403" s="341">
        <v>97.27</v>
      </c>
      <c r="F7403" s="342">
        <f t="shared" si="471"/>
        <v>9.7270000000000003</v>
      </c>
      <c r="G7403" s="343">
        <f t="shared" si="473"/>
        <v>10817.593999999994</v>
      </c>
      <c r="H7403" s="341">
        <v>297410</v>
      </c>
      <c r="I7403" s="341" t="s">
        <v>259</v>
      </c>
      <c r="J7403" s="341">
        <v>0.1</v>
      </c>
      <c r="K7403" s="341">
        <v>96.77</v>
      </c>
      <c r="L7403" s="342">
        <f t="shared" si="472"/>
        <v>9.6769999999999996</v>
      </c>
      <c r="M7403" s="343">
        <f t="shared" si="474"/>
        <v>10722.083999999943</v>
      </c>
      <c r="N7403" s="336"/>
    </row>
    <row r="7404" spans="1:14">
      <c r="A7404" s="336"/>
      <c r="B7404" s="341">
        <v>297410</v>
      </c>
      <c r="C7404" s="341" t="s">
        <v>260</v>
      </c>
      <c r="D7404" s="341">
        <v>0.1</v>
      </c>
      <c r="E7404" s="341">
        <v>127.12</v>
      </c>
      <c r="F7404" s="342">
        <f t="shared" si="471"/>
        <v>12.712000000000002</v>
      </c>
      <c r="G7404" s="343">
        <f t="shared" si="473"/>
        <v>13166.244000000097</v>
      </c>
      <c r="H7404" s="341">
        <v>297410</v>
      </c>
      <c r="I7404" s="341" t="s">
        <v>260</v>
      </c>
      <c r="J7404" s="341">
        <v>0.1</v>
      </c>
      <c r="K7404" s="341">
        <v>126.32</v>
      </c>
      <c r="L7404" s="342">
        <f t="shared" si="472"/>
        <v>12.632</v>
      </c>
      <c r="M7404" s="343">
        <f t="shared" si="474"/>
        <v>12178.400000000116</v>
      </c>
      <c r="N7404" s="336"/>
    </row>
    <row r="7405" spans="1:14">
      <c r="A7405" s="13"/>
      <c r="B7405" s="341">
        <v>297420</v>
      </c>
      <c r="C7405" s="341" t="s">
        <v>255</v>
      </c>
      <c r="D7405" s="341">
        <v>0.04</v>
      </c>
      <c r="E7405" s="341">
        <v>90.26</v>
      </c>
      <c r="F7405" s="342">
        <f t="shared" si="471"/>
        <v>3.6104000000000003</v>
      </c>
      <c r="G7405" s="343">
        <f t="shared" si="473"/>
        <v>4020.9460000000431</v>
      </c>
      <c r="H7405" s="341">
        <v>297420</v>
      </c>
      <c r="I7405" s="341" t="s">
        <v>255</v>
      </c>
      <c r="J7405" s="341">
        <v>0.04</v>
      </c>
      <c r="K7405" s="341">
        <v>89.79</v>
      </c>
      <c r="L7405" s="342">
        <f t="shared" si="472"/>
        <v>3.5916000000000001</v>
      </c>
      <c r="M7405" s="343">
        <f t="shared" si="474"/>
        <v>3985.3908000000438</v>
      </c>
      <c r="N7405" s="13"/>
    </row>
    <row r="7406" spans="1:14">
      <c r="A7406" s="336"/>
      <c r="B7406" s="341">
        <v>297420</v>
      </c>
      <c r="C7406" s="341" t="s">
        <v>256</v>
      </c>
      <c r="D7406" s="341">
        <v>0.1</v>
      </c>
      <c r="E7406" s="341">
        <v>90.26</v>
      </c>
      <c r="F7406" s="342">
        <f t="shared" si="471"/>
        <v>9.0260000000000016</v>
      </c>
      <c r="G7406" s="343">
        <f t="shared" si="473"/>
        <v>9895.8334000001487</v>
      </c>
      <c r="H7406" s="341">
        <v>297420</v>
      </c>
      <c r="I7406" s="341" t="s">
        <v>256</v>
      </c>
      <c r="J7406" s="341">
        <v>0.1</v>
      </c>
      <c r="K7406" s="341">
        <v>89.79</v>
      </c>
      <c r="L7406" s="342">
        <f t="shared" si="472"/>
        <v>8.979000000000001</v>
      </c>
      <c r="M7406" s="343">
        <f t="shared" si="474"/>
        <v>9807.894200000128</v>
      </c>
      <c r="N7406" s="336"/>
    </row>
    <row r="7407" spans="1:14">
      <c r="A7407" s="336"/>
      <c r="B7407" s="341">
        <v>297420</v>
      </c>
      <c r="C7407" s="341" t="s">
        <v>257</v>
      </c>
      <c r="D7407" s="341">
        <v>0.125</v>
      </c>
      <c r="E7407" s="341">
        <v>92.76</v>
      </c>
      <c r="F7407" s="342">
        <f t="shared" si="471"/>
        <v>11.595000000000001</v>
      </c>
      <c r="G7407" s="343">
        <f t="shared" si="473"/>
        <v>12963.698750000063</v>
      </c>
      <c r="H7407" s="341">
        <v>297420</v>
      </c>
      <c r="I7407" s="341" t="s">
        <v>257</v>
      </c>
      <c r="J7407" s="341">
        <v>0.125</v>
      </c>
      <c r="K7407" s="341">
        <v>92.28</v>
      </c>
      <c r="L7407" s="342">
        <f t="shared" si="472"/>
        <v>11.535</v>
      </c>
      <c r="M7407" s="343">
        <f t="shared" si="474"/>
        <v>12849.38875</v>
      </c>
      <c r="N7407" s="336"/>
    </row>
    <row r="7408" spans="1:14">
      <c r="A7408" s="336"/>
      <c r="B7408" s="341">
        <v>297420</v>
      </c>
      <c r="C7408" s="341" t="s">
        <v>258</v>
      </c>
      <c r="D7408" s="341">
        <v>0.125</v>
      </c>
      <c r="E7408" s="341">
        <v>95.27</v>
      </c>
      <c r="F7408" s="342">
        <f t="shared" si="471"/>
        <v>11.90875</v>
      </c>
      <c r="G7408" s="343">
        <f t="shared" si="473"/>
        <v>13280.711250000093</v>
      </c>
      <c r="H7408" s="341">
        <v>297420</v>
      </c>
      <c r="I7408" s="341" t="s">
        <v>258</v>
      </c>
      <c r="J7408" s="341">
        <v>0.125</v>
      </c>
      <c r="K7408" s="341">
        <v>94.77</v>
      </c>
      <c r="L7408" s="342">
        <f t="shared" si="472"/>
        <v>11.84625</v>
      </c>
      <c r="M7408" s="343">
        <f t="shared" si="474"/>
        <v>13163.482500000102</v>
      </c>
      <c r="N7408" s="336"/>
    </row>
    <row r="7409" spans="1:14">
      <c r="A7409" s="336"/>
      <c r="B7409" s="341">
        <v>297420</v>
      </c>
      <c r="C7409" s="341" t="s">
        <v>259</v>
      </c>
      <c r="D7409" s="341">
        <v>0.1</v>
      </c>
      <c r="E7409" s="341">
        <v>97.27</v>
      </c>
      <c r="F7409" s="342">
        <f t="shared" si="471"/>
        <v>9.7270000000000003</v>
      </c>
      <c r="G7409" s="343">
        <f t="shared" si="473"/>
        <v>10827.320999999994</v>
      </c>
      <c r="H7409" s="341">
        <v>297420</v>
      </c>
      <c r="I7409" s="341" t="s">
        <v>259</v>
      </c>
      <c r="J7409" s="341">
        <v>0.1</v>
      </c>
      <c r="K7409" s="341">
        <v>96.77</v>
      </c>
      <c r="L7409" s="342">
        <f t="shared" si="472"/>
        <v>9.6769999999999996</v>
      </c>
      <c r="M7409" s="343">
        <f t="shared" si="474"/>
        <v>10731.760999999942</v>
      </c>
      <c r="N7409" s="336"/>
    </row>
    <row r="7410" spans="1:14">
      <c r="A7410" s="336"/>
      <c r="B7410" s="341">
        <v>297420</v>
      </c>
      <c r="C7410" s="341" t="s">
        <v>260</v>
      </c>
      <c r="D7410" s="341">
        <v>0.1</v>
      </c>
      <c r="E7410" s="341">
        <v>127.12</v>
      </c>
      <c r="F7410" s="342">
        <f t="shared" si="471"/>
        <v>12.712000000000002</v>
      </c>
      <c r="G7410" s="343">
        <f t="shared" si="473"/>
        <v>13178.956000000097</v>
      </c>
      <c r="H7410" s="341">
        <v>297420</v>
      </c>
      <c r="I7410" s="341" t="s">
        <v>260</v>
      </c>
      <c r="J7410" s="341">
        <v>0.1</v>
      </c>
      <c r="K7410" s="341">
        <v>126.32</v>
      </c>
      <c r="L7410" s="342">
        <f t="shared" si="472"/>
        <v>12.632</v>
      </c>
      <c r="M7410" s="343">
        <f t="shared" si="474"/>
        <v>12191.032000000116</v>
      </c>
      <c r="N7410" s="336"/>
    </row>
    <row r="7411" spans="1:14">
      <c r="A7411" s="336"/>
      <c r="B7411" s="341">
        <v>297430</v>
      </c>
      <c r="C7411" s="341" t="s">
        <v>255</v>
      </c>
      <c r="D7411" s="341">
        <v>0.04</v>
      </c>
      <c r="E7411" s="341">
        <v>90.26</v>
      </c>
      <c r="F7411" s="342">
        <f t="shared" si="471"/>
        <v>3.6104000000000003</v>
      </c>
      <c r="G7411" s="343">
        <f t="shared" si="473"/>
        <v>4024.5564000000431</v>
      </c>
      <c r="H7411" s="341">
        <v>297430</v>
      </c>
      <c r="I7411" s="341" t="s">
        <v>255</v>
      </c>
      <c r="J7411" s="341">
        <v>0.04</v>
      </c>
      <c r="K7411" s="341">
        <v>89.79</v>
      </c>
      <c r="L7411" s="342">
        <f t="shared" si="472"/>
        <v>3.5916000000000001</v>
      </c>
      <c r="M7411" s="343">
        <f t="shared" si="474"/>
        <v>3988.982400000044</v>
      </c>
      <c r="N7411" s="336"/>
    </row>
    <row r="7412" spans="1:14">
      <c r="A7412" s="13"/>
      <c r="B7412" s="341">
        <v>297430</v>
      </c>
      <c r="C7412" s="341" t="s">
        <v>256</v>
      </c>
      <c r="D7412" s="341">
        <v>0.1</v>
      </c>
      <c r="E7412" s="341">
        <v>90.26</v>
      </c>
      <c r="F7412" s="342">
        <f t="shared" si="471"/>
        <v>9.0260000000000016</v>
      </c>
      <c r="G7412" s="343">
        <f t="shared" si="473"/>
        <v>9904.8594000001485</v>
      </c>
      <c r="H7412" s="341">
        <v>297430</v>
      </c>
      <c r="I7412" s="341" t="s">
        <v>256</v>
      </c>
      <c r="J7412" s="341">
        <v>0.1</v>
      </c>
      <c r="K7412" s="341">
        <v>89.79</v>
      </c>
      <c r="L7412" s="342">
        <f t="shared" si="472"/>
        <v>8.979000000000001</v>
      </c>
      <c r="M7412" s="343">
        <f t="shared" si="474"/>
        <v>9816.8732000001273</v>
      </c>
      <c r="N7412" s="13"/>
    </row>
    <row r="7413" spans="1:14">
      <c r="A7413" s="336"/>
      <c r="B7413" s="341">
        <v>297430</v>
      </c>
      <c r="C7413" s="341" t="s">
        <v>257</v>
      </c>
      <c r="D7413" s="341">
        <v>0.125</v>
      </c>
      <c r="E7413" s="341">
        <v>92.76</v>
      </c>
      <c r="F7413" s="342">
        <f t="shared" si="471"/>
        <v>11.595000000000001</v>
      </c>
      <c r="G7413" s="343">
        <f t="shared" si="473"/>
        <v>12975.293750000063</v>
      </c>
      <c r="H7413" s="341">
        <v>297430</v>
      </c>
      <c r="I7413" s="341" t="s">
        <v>257</v>
      </c>
      <c r="J7413" s="341">
        <v>0.125</v>
      </c>
      <c r="K7413" s="341">
        <v>92.28</v>
      </c>
      <c r="L7413" s="342">
        <f t="shared" si="472"/>
        <v>11.535</v>
      </c>
      <c r="M7413" s="343">
        <f t="shared" si="474"/>
        <v>12860.92375</v>
      </c>
      <c r="N7413" s="336"/>
    </row>
    <row r="7414" spans="1:14">
      <c r="A7414" s="336"/>
      <c r="B7414" s="341">
        <v>297430</v>
      </c>
      <c r="C7414" s="341" t="s">
        <v>258</v>
      </c>
      <c r="D7414" s="341">
        <v>0.125</v>
      </c>
      <c r="E7414" s="341">
        <v>95.27</v>
      </c>
      <c r="F7414" s="342">
        <f t="shared" si="471"/>
        <v>11.90875</v>
      </c>
      <c r="G7414" s="343">
        <f t="shared" si="473"/>
        <v>13292.620000000094</v>
      </c>
      <c r="H7414" s="341">
        <v>297430</v>
      </c>
      <c r="I7414" s="341" t="s">
        <v>258</v>
      </c>
      <c r="J7414" s="341">
        <v>0.125</v>
      </c>
      <c r="K7414" s="341">
        <v>94.77</v>
      </c>
      <c r="L7414" s="342">
        <f t="shared" si="472"/>
        <v>11.84625</v>
      </c>
      <c r="M7414" s="343">
        <f t="shared" si="474"/>
        <v>13175.328750000102</v>
      </c>
      <c r="N7414" s="336"/>
    </row>
    <row r="7415" spans="1:14">
      <c r="A7415" s="336"/>
      <c r="B7415" s="341">
        <v>297430</v>
      </c>
      <c r="C7415" s="341" t="s">
        <v>259</v>
      </c>
      <c r="D7415" s="341">
        <v>0.1</v>
      </c>
      <c r="E7415" s="341">
        <v>97.27</v>
      </c>
      <c r="F7415" s="342">
        <f t="shared" si="471"/>
        <v>9.7270000000000003</v>
      </c>
      <c r="G7415" s="343">
        <f t="shared" si="473"/>
        <v>10837.047999999995</v>
      </c>
      <c r="H7415" s="341">
        <v>297430</v>
      </c>
      <c r="I7415" s="341" t="s">
        <v>259</v>
      </c>
      <c r="J7415" s="341">
        <v>0.1</v>
      </c>
      <c r="K7415" s="341">
        <v>96.77</v>
      </c>
      <c r="L7415" s="342">
        <f t="shared" si="472"/>
        <v>9.6769999999999996</v>
      </c>
      <c r="M7415" s="343">
        <f t="shared" si="474"/>
        <v>10741.437999999942</v>
      </c>
      <c r="N7415" s="336"/>
    </row>
    <row r="7416" spans="1:14">
      <c r="A7416" s="336"/>
      <c r="B7416" s="341">
        <v>297430</v>
      </c>
      <c r="C7416" s="341" t="s">
        <v>260</v>
      </c>
      <c r="D7416" s="341">
        <v>0.1</v>
      </c>
      <c r="E7416" s="341">
        <v>127.12</v>
      </c>
      <c r="F7416" s="342">
        <f t="shared" si="471"/>
        <v>12.712000000000002</v>
      </c>
      <c r="G7416" s="343">
        <f t="shared" si="473"/>
        <v>13191.668000000096</v>
      </c>
      <c r="H7416" s="341">
        <v>297430</v>
      </c>
      <c r="I7416" s="341" t="s">
        <v>260</v>
      </c>
      <c r="J7416" s="341">
        <v>0.1</v>
      </c>
      <c r="K7416" s="341">
        <v>126.32</v>
      </c>
      <c r="L7416" s="342">
        <f t="shared" si="472"/>
        <v>12.632</v>
      </c>
      <c r="M7416" s="343">
        <f t="shared" si="474"/>
        <v>12203.664000000115</v>
      </c>
      <c r="N7416" s="336"/>
    </row>
    <row r="7417" spans="1:14">
      <c r="A7417" s="336"/>
      <c r="B7417" s="341">
        <v>297440</v>
      </c>
      <c r="C7417" s="341" t="s">
        <v>255</v>
      </c>
      <c r="D7417" s="341">
        <v>0.04</v>
      </c>
      <c r="E7417" s="341">
        <v>90.26</v>
      </c>
      <c r="F7417" s="342">
        <f t="shared" si="471"/>
        <v>3.6104000000000003</v>
      </c>
      <c r="G7417" s="343">
        <f t="shared" si="473"/>
        <v>4028.1668000000432</v>
      </c>
      <c r="H7417" s="341">
        <v>297440</v>
      </c>
      <c r="I7417" s="341" t="s">
        <v>255</v>
      </c>
      <c r="J7417" s="341">
        <v>0.04</v>
      </c>
      <c r="K7417" s="341">
        <v>89.79</v>
      </c>
      <c r="L7417" s="342">
        <f t="shared" si="472"/>
        <v>3.5916000000000001</v>
      </c>
      <c r="M7417" s="343">
        <f t="shared" si="474"/>
        <v>3992.5740000000442</v>
      </c>
      <c r="N7417" s="336"/>
    </row>
    <row r="7418" spans="1:14">
      <c r="A7418" s="336"/>
      <c r="B7418" s="341">
        <v>297440</v>
      </c>
      <c r="C7418" s="341" t="s">
        <v>256</v>
      </c>
      <c r="D7418" s="341">
        <v>0.1</v>
      </c>
      <c r="E7418" s="341">
        <v>90.26</v>
      </c>
      <c r="F7418" s="342">
        <f t="shared" si="471"/>
        <v>9.0260000000000016</v>
      </c>
      <c r="G7418" s="343">
        <f t="shared" si="473"/>
        <v>9913.8854000001484</v>
      </c>
      <c r="H7418" s="341">
        <v>297440</v>
      </c>
      <c r="I7418" s="341" t="s">
        <v>256</v>
      </c>
      <c r="J7418" s="341">
        <v>0.1</v>
      </c>
      <c r="K7418" s="341">
        <v>89.79</v>
      </c>
      <c r="L7418" s="342">
        <f t="shared" si="472"/>
        <v>8.979000000000001</v>
      </c>
      <c r="M7418" s="343">
        <f t="shared" si="474"/>
        <v>9825.8522000001267</v>
      </c>
      <c r="N7418" s="336"/>
    </row>
    <row r="7419" spans="1:14">
      <c r="A7419" s="13"/>
      <c r="B7419" s="341">
        <v>297440</v>
      </c>
      <c r="C7419" s="341" t="s">
        <v>257</v>
      </c>
      <c r="D7419" s="341">
        <v>0.125</v>
      </c>
      <c r="E7419" s="341">
        <v>92.76</v>
      </c>
      <c r="F7419" s="342">
        <f t="shared" si="471"/>
        <v>11.595000000000001</v>
      </c>
      <c r="G7419" s="343">
        <f t="shared" si="473"/>
        <v>12986.888750000062</v>
      </c>
      <c r="H7419" s="341">
        <v>297440</v>
      </c>
      <c r="I7419" s="341" t="s">
        <v>257</v>
      </c>
      <c r="J7419" s="341">
        <v>0.125</v>
      </c>
      <c r="K7419" s="341">
        <v>92.28</v>
      </c>
      <c r="L7419" s="342">
        <f t="shared" si="472"/>
        <v>11.535</v>
      </c>
      <c r="M7419" s="343">
        <f t="shared" si="474"/>
        <v>12872.45875</v>
      </c>
      <c r="N7419" s="13"/>
    </row>
    <row r="7420" spans="1:14">
      <c r="A7420" s="336"/>
      <c r="B7420" s="341">
        <v>297440</v>
      </c>
      <c r="C7420" s="341" t="s">
        <v>258</v>
      </c>
      <c r="D7420" s="341">
        <v>0.125</v>
      </c>
      <c r="E7420" s="341">
        <v>95.27</v>
      </c>
      <c r="F7420" s="342">
        <f t="shared" si="471"/>
        <v>11.90875</v>
      </c>
      <c r="G7420" s="343">
        <f t="shared" si="473"/>
        <v>13304.528750000094</v>
      </c>
      <c r="H7420" s="341">
        <v>297440</v>
      </c>
      <c r="I7420" s="341" t="s">
        <v>258</v>
      </c>
      <c r="J7420" s="341">
        <v>0.125</v>
      </c>
      <c r="K7420" s="341">
        <v>94.77</v>
      </c>
      <c r="L7420" s="342">
        <f t="shared" si="472"/>
        <v>11.84625</v>
      </c>
      <c r="M7420" s="343">
        <f t="shared" si="474"/>
        <v>13187.175000000103</v>
      </c>
      <c r="N7420" s="336"/>
    </row>
    <row r="7421" spans="1:14">
      <c r="A7421" s="336"/>
      <c r="B7421" s="341">
        <v>297440</v>
      </c>
      <c r="C7421" s="341" t="s">
        <v>259</v>
      </c>
      <c r="D7421" s="341">
        <v>0.1</v>
      </c>
      <c r="E7421" s="341">
        <v>97.27</v>
      </c>
      <c r="F7421" s="342">
        <f t="shared" si="471"/>
        <v>9.7270000000000003</v>
      </c>
      <c r="G7421" s="343">
        <f t="shared" si="473"/>
        <v>10846.774999999996</v>
      </c>
      <c r="H7421" s="341">
        <v>297440</v>
      </c>
      <c r="I7421" s="341" t="s">
        <v>259</v>
      </c>
      <c r="J7421" s="341">
        <v>0.1</v>
      </c>
      <c r="K7421" s="341">
        <v>96.77</v>
      </c>
      <c r="L7421" s="342">
        <f t="shared" si="472"/>
        <v>9.6769999999999996</v>
      </c>
      <c r="M7421" s="343">
        <f t="shared" si="474"/>
        <v>10751.114999999942</v>
      </c>
      <c r="N7421" s="336"/>
    </row>
    <row r="7422" spans="1:14">
      <c r="A7422" s="336"/>
      <c r="B7422" s="341">
        <v>297440</v>
      </c>
      <c r="C7422" s="341" t="s">
        <v>260</v>
      </c>
      <c r="D7422" s="341">
        <v>0.1</v>
      </c>
      <c r="E7422" s="341">
        <v>127.12</v>
      </c>
      <c r="F7422" s="342">
        <f t="shared" si="471"/>
        <v>12.712000000000002</v>
      </c>
      <c r="G7422" s="343">
        <f t="shared" si="473"/>
        <v>13204.380000000096</v>
      </c>
      <c r="H7422" s="341">
        <v>297440</v>
      </c>
      <c r="I7422" s="341" t="s">
        <v>260</v>
      </c>
      <c r="J7422" s="341">
        <v>0.1</v>
      </c>
      <c r="K7422" s="341">
        <v>126.32</v>
      </c>
      <c r="L7422" s="342">
        <f t="shared" si="472"/>
        <v>12.632</v>
      </c>
      <c r="M7422" s="343">
        <f t="shared" si="474"/>
        <v>12216.296000000115</v>
      </c>
      <c r="N7422" s="336"/>
    </row>
    <row r="7423" spans="1:14">
      <c r="A7423" s="336"/>
      <c r="B7423" s="341">
        <v>297446.78000000003</v>
      </c>
      <c r="C7423" s="341" t="s">
        <v>255</v>
      </c>
      <c r="D7423" s="341">
        <v>0.04</v>
      </c>
      <c r="E7423" s="341">
        <v>61.11</v>
      </c>
      <c r="F7423" s="342">
        <f t="shared" si="471"/>
        <v>2.4443999999999999</v>
      </c>
      <c r="G7423" s="343">
        <f t="shared" si="473"/>
        <v>4030.611200000043</v>
      </c>
      <c r="H7423" s="341">
        <v>297446.78000000003</v>
      </c>
      <c r="I7423" s="341" t="s">
        <v>255</v>
      </c>
      <c r="J7423" s="341">
        <v>0.04</v>
      </c>
      <c r="K7423" s="341">
        <v>60.96</v>
      </c>
      <c r="L7423" s="342">
        <f t="shared" si="472"/>
        <v>2.4384000000000001</v>
      </c>
      <c r="M7423" s="343">
        <f t="shared" si="474"/>
        <v>3995.0124000000442</v>
      </c>
      <c r="N7423" s="336"/>
    </row>
    <row r="7424" spans="1:14">
      <c r="A7424" s="336"/>
      <c r="B7424" s="341">
        <v>297446.78000000003</v>
      </c>
      <c r="C7424" s="341" t="s">
        <v>256</v>
      </c>
      <c r="D7424" s="341">
        <v>0.1</v>
      </c>
      <c r="E7424" s="341">
        <v>61.11</v>
      </c>
      <c r="F7424" s="342">
        <f t="shared" si="471"/>
        <v>6.1110000000000007</v>
      </c>
      <c r="G7424" s="343">
        <f t="shared" si="473"/>
        <v>9919.9964000001492</v>
      </c>
      <c r="H7424" s="341">
        <v>297446.78000000003</v>
      </c>
      <c r="I7424" s="341" t="s">
        <v>256</v>
      </c>
      <c r="J7424" s="341">
        <v>0.1</v>
      </c>
      <c r="K7424" s="341">
        <v>60.96</v>
      </c>
      <c r="L7424" s="342">
        <f t="shared" si="472"/>
        <v>6.0960000000000001</v>
      </c>
      <c r="M7424" s="343">
        <f t="shared" si="474"/>
        <v>9831.9482000001262</v>
      </c>
      <c r="N7424" s="336"/>
    </row>
    <row r="7425" spans="1:14">
      <c r="A7425" s="336"/>
      <c r="B7425" s="341">
        <v>297446.78000000003</v>
      </c>
      <c r="C7425" s="341" t="s">
        <v>257</v>
      </c>
      <c r="D7425" s="341">
        <v>0.125</v>
      </c>
      <c r="E7425" s="341">
        <v>62.81</v>
      </c>
      <c r="F7425" s="342">
        <f t="shared" si="471"/>
        <v>7.8512500000000003</v>
      </c>
      <c r="G7425" s="343">
        <f t="shared" si="473"/>
        <v>12994.740000000062</v>
      </c>
      <c r="H7425" s="341">
        <v>297446.78000000003</v>
      </c>
      <c r="I7425" s="341" t="s">
        <v>257</v>
      </c>
      <c r="J7425" s="341">
        <v>0.125</v>
      </c>
      <c r="K7425" s="341">
        <v>62.65</v>
      </c>
      <c r="L7425" s="342">
        <f t="shared" si="472"/>
        <v>7.8312499999999998</v>
      </c>
      <c r="M7425" s="343">
        <f t="shared" si="474"/>
        <v>12880.289999999999</v>
      </c>
      <c r="N7425" s="336"/>
    </row>
    <row r="7426" spans="1:14">
      <c r="A7426" s="13"/>
      <c r="B7426" s="341">
        <v>297446.78000000003</v>
      </c>
      <c r="C7426" s="341" t="s">
        <v>258</v>
      </c>
      <c r="D7426" s="341">
        <v>0.125</v>
      </c>
      <c r="E7426" s="341">
        <v>64.510000000000005</v>
      </c>
      <c r="F7426" s="342">
        <f t="shared" si="471"/>
        <v>8.0637500000000006</v>
      </c>
      <c r="G7426" s="343">
        <f t="shared" si="473"/>
        <v>13312.592500000093</v>
      </c>
      <c r="H7426" s="341">
        <v>297446.78000000003</v>
      </c>
      <c r="I7426" s="341" t="s">
        <v>258</v>
      </c>
      <c r="J7426" s="341">
        <v>0.125</v>
      </c>
      <c r="K7426" s="341">
        <v>64.34</v>
      </c>
      <c r="L7426" s="342">
        <f t="shared" si="472"/>
        <v>8.0425000000000004</v>
      </c>
      <c r="M7426" s="343">
        <f t="shared" si="474"/>
        <v>13195.217500000103</v>
      </c>
      <c r="N7426" s="13"/>
    </row>
    <row r="7427" spans="1:14">
      <c r="A7427" s="336"/>
      <c r="B7427" s="341">
        <v>297446.78000000003</v>
      </c>
      <c r="C7427" s="341" t="s">
        <v>259</v>
      </c>
      <c r="D7427" s="341">
        <v>0.1</v>
      </c>
      <c r="E7427" s="341">
        <v>65.87</v>
      </c>
      <c r="F7427" s="342">
        <f t="shared" ref="F7427:F7490" si="475">D7427*E7427</f>
        <v>6.5870000000000006</v>
      </c>
      <c r="G7427" s="343">
        <f t="shared" si="473"/>
        <v>10853.361999999996</v>
      </c>
      <c r="H7427" s="341">
        <v>297446.78000000003</v>
      </c>
      <c r="I7427" s="341" t="s">
        <v>259</v>
      </c>
      <c r="J7427" s="341">
        <v>0.1</v>
      </c>
      <c r="K7427" s="341">
        <v>65.7</v>
      </c>
      <c r="L7427" s="342">
        <f t="shared" ref="L7427:L7490" si="476">J7427*K7427</f>
        <v>6.57</v>
      </c>
      <c r="M7427" s="343">
        <f t="shared" si="474"/>
        <v>10757.684999999941</v>
      </c>
      <c r="N7427" s="336"/>
    </row>
    <row r="7428" spans="1:14">
      <c r="A7428" s="336"/>
      <c r="B7428" s="341">
        <v>297446.78000000003</v>
      </c>
      <c r="C7428" s="341" t="s">
        <v>260</v>
      </c>
      <c r="D7428" s="341">
        <v>0.1</v>
      </c>
      <c r="E7428" s="341">
        <v>86.05</v>
      </c>
      <c r="F7428" s="342">
        <f t="shared" si="475"/>
        <v>8.6050000000000004</v>
      </c>
      <c r="G7428" s="343">
        <f t="shared" si="473"/>
        <v>13212.985000000095</v>
      </c>
      <c r="H7428" s="341">
        <v>297446.78000000003</v>
      </c>
      <c r="I7428" s="341" t="s">
        <v>260</v>
      </c>
      <c r="J7428" s="341">
        <v>0.1</v>
      </c>
      <c r="K7428" s="341">
        <v>85.78</v>
      </c>
      <c r="L7428" s="342">
        <f t="shared" si="476"/>
        <v>8.5780000000000012</v>
      </c>
      <c r="M7428" s="343">
        <f t="shared" si="474"/>
        <v>12224.874000000114</v>
      </c>
      <c r="N7428" s="336"/>
    </row>
    <row r="7429" spans="1:14">
      <c r="A7429" s="336"/>
      <c r="B7429" s="341">
        <v>297450</v>
      </c>
      <c r="C7429" s="341" t="s">
        <v>255</v>
      </c>
      <c r="D7429" s="341">
        <v>0.04</v>
      </c>
      <c r="E7429" s="341">
        <v>28.99</v>
      </c>
      <c r="F7429" s="342">
        <f t="shared" si="475"/>
        <v>1.1596</v>
      </c>
      <c r="G7429" s="343">
        <f t="shared" si="473"/>
        <v>4031.770800000043</v>
      </c>
      <c r="H7429" s="341">
        <v>297450</v>
      </c>
      <c r="I7429" s="341" t="s">
        <v>255</v>
      </c>
      <c r="J7429" s="341">
        <v>0.04</v>
      </c>
      <c r="K7429" s="341">
        <v>28.99</v>
      </c>
      <c r="L7429" s="342">
        <f t="shared" si="476"/>
        <v>1.1596</v>
      </c>
      <c r="M7429" s="343">
        <f t="shared" si="474"/>
        <v>3996.1720000000441</v>
      </c>
      <c r="N7429" s="336"/>
    </row>
    <row r="7430" spans="1:14">
      <c r="A7430" s="336"/>
      <c r="B7430" s="341">
        <v>297450</v>
      </c>
      <c r="C7430" s="341" t="s">
        <v>256</v>
      </c>
      <c r="D7430" s="341">
        <v>0.1</v>
      </c>
      <c r="E7430" s="341">
        <v>28.99</v>
      </c>
      <c r="F7430" s="342">
        <f t="shared" si="475"/>
        <v>2.899</v>
      </c>
      <c r="G7430" s="343">
        <f t="shared" si="473"/>
        <v>9922.8954000001486</v>
      </c>
      <c r="H7430" s="341">
        <v>297450</v>
      </c>
      <c r="I7430" s="341" t="s">
        <v>256</v>
      </c>
      <c r="J7430" s="341">
        <v>0.1</v>
      </c>
      <c r="K7430" s="341">
        <v>28.99</v>
      </c>
      <c r="L7430" s="342">
        <f t="shared" si="476"/>
        <v>2.899</v>
      </c>
      <c r="M7430" s="343">
        <f t="shared" si="474"/>
        <v>9834.8472000001257</v>
      </c>
      <c r="N7430" s="336"/>
    </row>
    <row r="7431" spans="1:14">
      <c r="A7431" s="336"/>
      <c r="B7431" s="341">
        <v>297450</v>
      </c>
      <c r="C7431" s="341" t="s">
        <v>257</v>
      </c>
      <c r="D7431" s="341">
        <v>0.125</v>
      </c>
      <c r="E7431" s="341">
        <v>29.79</v>
      </c>
      <c r="F7431" s="342">
        <f t="shared" si="475"/>
        <v>3.7237499999999999</v>
      </c>
      <c r="G7431" s="343">
        <f t="shared" si="473"/>
        <v>12998.463750000061</v>
      </c>
      <c r="H7431" s="341">
        <v>297450</v>
      </c>
      <c r="I7431" s="341" t="s">
        <v>257</v>
      </c>
      <c r="J7431" s="341">
        <v>0.125</v>
      </c>
      <c r="K7431" s="341">
        <v>29.79</v>
      </c>
      <c r="L7431" s="342">
        <f t="shared" si="476"/>
        <v>3.7237499999999999</v>
      </c>
      <c r="M7431" s="343">
        <f t="shared" si="474"/>
        <v>12884.013749999998</v>
      </c>
      <c r="N7431" s="336"/>
    </row>
    <row r="7432" spans="1:14">
      <c r="A7432" s="336"/>
      <c r="B7432" s="341">
        <v>297450</v>
      </c>
      <c r="C7432" s="341" t="s">
        <v>258</v>
      </c>
      <c r="D7432" s="341">
        <v>0.125</v>
      </c>
      <c r="E7432" s="341">
        <v>30.6</v>
      </c>
      <c r="F7432" s="342">
        <f t="shared" si="475"/>
        <v>3.8250000000000002</v>
      </c>
      <c r="G7432" s="343">
        <f t="shared" si="473"/>
        <v>13316.417500000094</v>
      </c>
      <c r="H7432" s="341">
        <v>297450</v>
      </c>
      <c r="I7432" s="341" t="s">
        <v>258</v>
      </c>
      <c r="J7432" s="341">
        <v>0.125</v>
      </c>
      <c r="K7432" s="341">
        <v>30.6</v>
      </c>
      <c r="L7432" s="342">
        <f t="shared" si="476"/>
        <v>3.8250000000000002</v>
      </c>
      <c r="M7432" s="343">
        <f t="shared" si="474"/>
        <v>13199.042500000103</v>
      </c>
      <c r="N7432" s="336"/>
    </row>
    <row r="7433" spans="1:14">
      <c r="A7433" s="13"/>
      <c r="B7433" s="341">
        <v>297450</v>
      </c>
      <c r="C7433" s="341" t="s">
        <v>259</v>
      </c>
      <c r="D7433" s="341">
        <v>0.1</v>
      </c>
      <c r="E7433" s="341">
        <v>31.24</v>
      </c>
      <c r="F7433" s="342">
        <f t="shared" si="475"/>
        <v>3.1240000000000001</v>
      </c>
      <c r="G7433" s="343">
        <f t="shared" si="473"/>
        <v>10856.485999999995</v>
      </c>
      <c r="H7433" s="341">
        <v>297450</v>
      </c>
      <c r="I7433" s="341" t="s">
        <v>259</v>
      </c>
      <c r="J7433" s="341">
        <v>0.1</v>
      </c>
      <c r="K7433" s="341">
        <v>31.24</v>
      </c>
      <c r="L7433" s="342">
        <f t="shared" si="476"/>
        <v>3.1240000000000001</v>
      </c>
      <c r="M7433" s="343">
        <f t="shared" si="474"/>
        <v>10760.808999999941</v>
      </c>
      <c r="N7433" s="13"/>
    </row>
    <row r="7434" spans="1:14">
      <c r="A7434" s="336"/>
      <c r="B7434" s="341">
        <v>297450</v>
      </c>
      <c r="C7434" s="341" t="s">
        <v>260</v>
      </c>
      <c r="D7434" s="341">
        <v>0.1</v>
      </c>
      <c r="E7434" s="341">
        <v>40.799999999999997</v>
      </c>
      <c r="F7434" s="342">
        <f t="shared" si="475"/>
        <v>4.08</v>
      </c>
      <c r="G7434" s="343">
        <f t="shared" ref="G7434:G7497" si="477">G7428+F7434</f>
        <v>13217.065000000095</v>
      </c>
      <c r="H7434" s="341">
        <v>297450</v>
      </c>
      <c r="I7434" s="341" t="s">
        <v>260</v>
      </c>
      <c r="J7434" s="341">
        <v>0.1</v>
      </c>
      <c r="K7434" s="341">
        <v>40.799999999999997</v>
      </c>
      <c r="L7434" s="342">
        <f t="shared" si="476"/>
        <v>4.08</v>
      </c>
      <c r="M7434" s="343">
        <f t="shared" si="474"/>
        <v>12228.954000000114</v>
      </c>
      <c r="N7434" s="336"/>
    </row>
    <row r="7435" spans="1:14">
      <c r="A7435" s="336"/>
      <c r="B7435" s="341">
        <v>297460</v>
      </c>
      <c r="C7435" s="341" t="s">
        <v>255</v>
      </c>
      <c r="D7435" s="341">
        <v>0.04</v>
      </c>
      <c r="E7435" s="341">
        <v>90.02</v>
      </c>
      <c r="F7435" s="342">
        <f t="shared" si="475"/>
        <v>3.6008</v>
      </c>
      <c r="G7435" s="343">
        <f t="shared" si="477"/>
        <v>4035.3716000000431</v>
      </c>
      <c r="H7435" s="341">
        <v>297460</v>
      </c>
      <c r="I7435" s="341" t="s">
        <v>255</v>
      </c>
      <c r="J7435" s="341">
        <v>0.04</v>
      </c>
      <c r="K7435" s="341">
        <v>90.02</v>
      </c>
      <c r="L7435" s="342">
        <f t="shared" si="476"/>
        <v>3.6008</v>
      </c>
      <c r="M7435" s="343">
        <f t="shared" si="474"/>
        <v>3999.7728000000443</v>
      </c>
      <c r="N7435" s="336"/>
    </row>
    <row r="7436" spans="1:14">
      <c r="A7436" s="336"/>
      <c r="B7436" s="341">
        <v>297460</v>
      </c>
      <c r="C7436" s="341" t="s">
        <v>256</v>
      </c>
      <c r="D7436" s="341">
        <v>0.1</v>
      </c>
      <c r="E7436" s="341">
        <v>90.02</v>
      </c>
      <c r="F7436" s="342">
        <f t="shared" si="475"/>
        <v>9.0020000000000007</v>
      </c>
      <c r="G7436" s="343">
        <f t="shared" si="477"/>
        <v>9931.897400000149</v>
      </c>
      <c r="H7436" s="341">
        <v>297460</v>
      </c>
      <c r="I7436" s="341" t="s">
        <v>256</v>
      </c>
      <c r="J7436" s="341">
        <v>0.1</v>
      </c>
      <c r="K7436" s="341">
        <v>90.02</v>
      </c>
      <c r="L7436" s="342">
        <f t="shared" si="476"/>
        <v>9.0020000000000007</v>
      </c>
      <c r="M7436" s="343">
        <f t="shared" si="474"/>
        <v>9843.8492000001261</v>
      </c>
      <c r="N7436" s="336"/>
    </row>
    <row r="7437" spans="1:14">
      <c r="A7437" s="336"/>
      <c r="B7437" s="341">
        <v>297460</v>
      </c>
      <c r="C7437" s="341" t="s">
        <v>257</v>
      </c>
      <c r="D7437" s="341">
        <v>0.125</v>
      </c>
      <c r="E7437" s="341">
        <v>92.52</v>
      </c>
      <c r="F7437" s="342">
        <f t="shared" si="475"/>
        <v>11.565</v>
      </c>
      <c r="G7437" s="343">
        <f t="shared" si="477"/>
        <v>13010.028750000061</v>
      </c>
      <c r="H7437" s="341">
        <v>297460</v>
      </c>
      <c r="I7437" s="341" t="s">
        <v>257</v>
      </c>
      <c r="J7437" s="341">
        <v>0.125</v>
      </c>
      <c r="K7437" s="341">
        <v>92.52</v>
      </c>
      <c r="L7437" s="342">
        <f t="shared" si="476"/>
        <v>11.565</v>
      </c>
      <c r="M7437" s="343">
        <f t="shared" ref="M7437:M7500" si="478">M7431+L7437</f>
        <v>12895.578749999999</v>
      </c>
      <c r="N7437" s="336"/>
    </row>
    <row r="7438" spans="1:14">
      <c r="A7438" s="336"/>
      <c r="B7438" s="341">
        <v>297460</v>
      </c>
      <c r="C7438" s="341" t="s">
        <v>258</v>
      </c>
      <c r="D7438" s="341">
        <v>0.125</v>
      </c>
      <c r="E7438" s="341">
        <v>95.02</v>
      </c>
      <c r="F7438" s="342">
        <f t="shared" si="475"/>
        <v>11.8775</v>
      </c>
      <c r="G7438" s="343">
        <f t="shared" si="477"/>
        <v>13328.295000000095</v>
      </c>
      <c r="H7438" s="341">
        <v>297460</v>
      </c>
      <c r="I7438" s="341" t="s">
        <v>258</v>
      </c>
      <c r="J7438" s="341">
        <v>0.125</v>
      </c>
      <c r="K7438" s="341">
        <v>95.02</v>
      </c>
      <c r="L7438" s="342">
        <f t="shared" si="476"/>
        <v>11.8775</v>
      </c>
      <c r="M7438" s="343">
        <f t="shared" si="478"/>
        <v>13210.920000000104</v>
      </c>
      <c r="N7438" s="336"/>
    </row>
    <row r="7439" spans="1:14">
      <c r="A7439" s="336"/>
      <c r="B7439" s="341">
        <v>297460</v>
      </c>
      <c r="C7439" s="341" t="s">
        <v>259</v>
      </c>
      <c r="D7439" s="341">
        <v>0.1</v>
      </c>
      <c r="E7439" s="341">
        <v>97.02</v>
      </c>
      <c r="F7439" s="342">
        <f t="shared" si="475"/>
        <v>9.702</v>
      </c>
      <c r="G7439" s="343">
        <f t="shared" si="477"/>
        <v>10866.187999999995</v>
      </c>
      <c r="H7439" s="341">
        <v>297460</v>
      </c>
      <c r="I7439" s="341" t="s">
        <v>259</v>
      </c>
      <c r="J7439" s="341">
        <v>0.1</v>
      </c>
      <c r="K7439" s="341">
        <v>97.02</v>
      </c>
      <c r="L7439" s="342">
        <f t="shared" si="476"/>
        <v>9.702</v>
      </c>
      <c r="M7439" s="343">
        <f t="shared" si="478"/>
        <v>10770.51099999994</v>
      </c>
      <c r="N7439" s="336"/>
    </row>
    <row r="7440" spans="1:14">
      <c r="A7440" s="13"/>
      <c r="B7440" s="341">
        <v>297460</v>
      </c>
      <c r="C7440" s="341" t="s">
        <v>260</v>
      </c>
      <c r="D7440" s="341">
        <v>0.1</v>
      </c>
      <c r="E7440" s="341">
        <v>126.72</v>
      </c>
      <c r="F7440" s="342">
        <f t="shared" si="475"/>
        <v>12.672000000000001</v>
      </c>
      <c r="G7440" s="343">
        <f t="shared" si="477"/>
        <v>13229.737000000096</v>
      </c>
      <c r="H7440" s="341">
        <v>297460</v>
      </c>
      <c r="I7440" s="341" t="s">
        <v>260</v>
      </c>
      <c r="J7440" s="341">
        <v>0.1</v>
      </c>
      <c r="K7440" s="341">
        <v>126.72</v>
      </c>
      <c r="L7440" s="342">
        <f t="shared" si="476"/>
        <v>12.672000000000001</v>
      </c>
      <c r="M7440" s="343">
        <f t="shared" si="478"/>
        <v>12241.626000000115</v>
      </c>
      <c r="N7440" s="13"/>
    </row>
    <row r="7441" spans="1:14">
      <c r="A7441" s="336"/>
      <c r="B7441" s="341">
        <v>297470</v>
      </c>
      <c r="C7441" s="341" t="s">
        <v>255</v>
      </c>
      <c r="D7441" s="341">
        <v>0.04</v>
      </c>
      <c r="E7441" s="341">
        <v>90.02</v>
      </c>
      <c r="F7441" s="342">
        <f t="shared" si="475"/>
        <v>3.6008</v>
      </c>
      <c r="G7441" s="343">
        <f t="shared" si="477"/>
        <v>4038.9724000000433</v>
      </c>
      <c r="H7441" s="341">
        <v>297470</v>
      </c>
      <c r="I7441" s="341" t="s">
        <v>255</v>
      </c>
      <c r="J7441" s="341">
        <v>0.04</v>
      </c>
      <c r="K7441" s="341">
        <v>90.02</v>
      </c>
      <c r="L7441" s="342">
        <f t="shared" si="476"/>
        <v>3.6008</v>
      </c>
      <c r="M7441" s="343">
        <f t="shared" si="478"/>
        <v>4003.3736000000445</v>
      </c>
      <c r="N7441" s="336"/>
    </row>
    <row r="7442" spans="1:14">
      <c r="A7442" s="336"/>
      <c r="B7442" s="341">
        <v>297470</v>
      </c>
      <c r="C7442" s="341" t="s">
        <v>256</v>
      </c>
      <c r="D7442" s="341">
        <v>0.1</v>
      </c>
      <c r="E7442" s="341">
        <v>90.02</v>
      </c>
      <c r="F7442" s="342">
        <f t="shared" si="475"/>
        <v>9.0020000000000007</v>
      </c>
      <c r="G7442" s="343">
        <f t="shared" si="477"/>
        <v>9940.8994000001494</v>
      </c>
      <c r="H7442" s="341">
        <v>297470</v>
      </c>
      <c r="I7442" s="341" t="s">
        <v>256</v>
      </c>
      <c r="J7442" s="341">
        <v>0.1</v>
      </c>
      <c r="K7442" s="341">
        <v>90.02</v>
      </c>
      <c r="L7442" s="342">
        <f t="shared" si="476"/>
        <v>9.0020000000000007</v>
      </c>
      <c r="M7442" s="343">
        <f t="shared" si="478"/>
        <v>9852.8512000001265</v>
      </c>
      <c r="N7442" s="336"/>
    </row>
    <row r="7443" spans="1:14">
      <c r="A7443" s="336"/>
      <c r="B7443" s="341">
        <v>297470</v>
      </c>
      <c r="C7443" s="341" t="s">
        <v>257</v>
      </c>
      <c r="D7443" s="341">
        <v>0.125</v>
      </c>
      <c r="E7443" s="341">
        <v>92.52</v>
      </c>
      <c r="F7443" s="342">
        <f t="shared" si="475"/>
        <v>11.565</v>
      </c>
      <c r="G7443" s="343">
        <f t="shared" si="477"/>
        <v>13021.593750000062</v>
      </c>
      <c r="H7443" s="341">
        <v>297470</v>
      </c>
      <c r="I7443" s="341" t="s">
        <v>257</v>
      </c>
      <c r="J7443" s="341">
        <v>0.125</v>
      </c>
      <c r="K7443" s="341">
        <v>92.52</v>
      </c>
      <c r="L7443" s="342">
        <f t="shared" si="476"/>
        <v>11.565</v>
      </c>
      <c r="M7443" s="343">
        <f t="shared" si="478"/>
        <v>12907.143749999999</v>
      </c>
      <c r="N7443" s="336"/>
    </row>
    <row r="7444" spans="1:14">
      <c r="A7444" s="336"/>
      <c r="B7444" s="341">
        <v>297470</v>
      </c>
      <c r="C7444" s="341" t="s">
        <v>258</v>
      </c>
      <c r="D7444" s="341">
        <v>0.125</v>
      </c>
      <c r="E7444" s="341">
        <v>95.02</v>
      </c>
      <c r="F7444" s="342">
        <f t="shared" si="475"/>
        <v>11.8775</v>
      </c>
      <c r="G7444" s="343">
        <f t="shared" si="477"/>
        <v>13340.172500000095</v>
      </c>
      <c r="H7444" s="341">
        <v>297470</v>
      </c>
      <c r="I7444" s="341" t="s">
        <v>258</v>
      </c>
      <c r="J7444" s="341">
        <v>0.125</v>
      </c>
      <c r="K7444" s="341">
        <v>95.02</v>
      </c>
      <c r="L7444" s="342">
        <f t="shared" si="476"/>
        <v>11.8775</v>
      </c>
      <c r="M7444" s="343">
        <f t="shared" si="478"/>
        <v>13222.797500000104</v>
      </c>
      <c r="N7444" s="336"/>
    </row>
    <row r="7445" spans="1:14">
      <c r="A7445" s="336"/>
      <c r="B7445" s="341">
        <v>297470</v>
      </c>
      <c r="C7445" s="341" t="s">
        <v>259</v>
      </c>
      <c r="D7445" s="341">
        <v>0.1</v>
      </c>
      <c r="E7445" s="341">
        <v>97.02</v>
      </c>
      <c r="F7445" s="342">
        <f t="shared" si="475"/>
        <v>9.702</v>
      </c>
      <c r="G7445" s="343">
        <f t="shared" si="477"/>
        <v>10875.889999999994</v>
      </c>
      <c r="H7445" s="341">
        <v>297470</v>
      </c>
      <c r="I7445" s="341" t="s">
        <v>259</v>
      </c>
      <c r="J7445" s="341">
        <v>0.1</v>
      </c>
      <c r="K7445" s="341">
        <v>97.02</v>
      </c>
      <c r="L7445" s="342">
        <f t="shared" si="476"/>
        <v>9.702</v>
      </c>
      <c r="M7445" s="343">
        <f t="shared" si="478"/>
        <v>10780.21299999994</v>
      </c>
      <c r="N7445" s="336"/>
    </row>
    <row r="7446" spans="1:14">
      <c r="A7446" s="336"/>
      <c r="B7446" s="341">
        <v>297470</v>
      </c>
      <c r="C7446" s="341" t="s">
        <v>260</v>
      </c>
      <c r="D7446" s="341">
        <v>0.1</v>
      </c>
      <c r="E7446" s="341">
        <v>126.72</v>
      </c>
      <c r="F7446" s="342">
        <f t="shared" si="475"/>
        <v>12.672000000000001</v>
      </c>
      <c r="G7446" s="343">
        <f t="shared" si="477"/>
        <v>13242.409000000096</v>
      </c>
      <c r="H7446" s="341">
        <v>297470</v>
      </c>
      <c r="I7446" s="341" t="s">
        <v>260</v>
      </c>
      <c r="J7446" s="341">
        <v>0.1</v>
      </c>
      <c r="K7446" s="341">
        <v>126.72</v>
      </c>
      <c r="L7446" s="342">
        <f t="shared" si="476"/>
        <v>12.672000000000001</v>
      </c>
      <c r="M7446" s="343">
        <f t="shared" si="478"/>
        <v>12254.298000000115</v>
      </c>
      <c r="N7446" s="336"/>
    </row>
    <row r="7447" spans="1:14">
      <c r="A7447" s="13"/>
      <c r="B7447" s="341">
        <v>297480</v>
      </c>
      <c r="C7447" s="341" t="s">
        <v>255</v>
      </c>
      <c r="D7447" s="341">
        <v>0.04</v>
      </c>
      <c r="E7447" s="341">
        <v>90.02</v>
      </c>
      <c r="F7447" s="342">
        <f t="shared" si="475"/>
        <v>3.6008</v>
      </c>
      <c r="G7447" s="343">
        <f t="shared" si="477"/>
        <v>4042.5732000000435</v>
      </c>
      <c r="H7447" s="341">
        <v>297480</v>
      </c>
      <c r="I7447" s="341" t="s">
        <v>255</v>
      </c>
      <c r="J7447" s="341">
        <v>0.04</v>
      </c>
      <c r="K7447" s="341">
        <v>90.02</v>
      </c>
      <c r="L7447" s="342">
        <f t="shared" si="476"/>
        <v>3.6008</v>
      </c>
      <c r="M7447" s="343">
        <f t="shared" si="478"/>
        <v>4006.9744000000446</v>
      </c>
      <c r="N7447" s="13"/>
    </row>
    <row r="7448" spans="1:14">
      <c r="A7448" s="336"/>
      <c r="B7448" s="341">
        <v>297480</v>
      </c>
      <c r="C7448" s="341" t="s">
        <v>256</v>
      </c>
      <c r="D7448" s="341">
        <v>0.1</v>
      </c>
      <c r="E7448" s="341">
        <v>90.02</v>
      </c>
      <c r="F7448" s="342">
        <f t="shared" si="475"/>
        <v>9.0020000000000007</v>
      </c>
      <c r="G7448" s="343">
        <f t="shared" si="477"/>
        <v>9949.9014000001498</v>
      </c>
      <c r="H7448" s="341">
        <v>297480</v>
      </c>
      <c r="I7448" s="341" t="s">
        <v>256</v>
      </c>
      <c r="J7448" s="341">
        <v>0.1</v>
      </c>
      <c r="K7448" s="341">
        <v>90.02</v>
      </c>
      <c r="L7448" s="342">
        <f t="shared" si="476"/>
        <v>9.0020000000000007</v>
      </c>
      <c r="M7448" s="343">
        <f t="shared" si="478"/>
        <v>9861.8532000001269</v>
      </c>
      <c r="N7448" s="336"/>
    </row>
    <row r="7449" spans="1:14">
      <c r="A7449" s="336"/>
      <c r="B7449" s="341">
        <v>297480</v>
      </c>
      <c r="C7449" s="341" t="s">
        <v>257</v>
      </c>
      <c r="D7449" s="341">
        <v>0.125</v>
      </c>
      <c r="E7449" s="341">
        <v>92.52</v>
      </c>
      <c r="F7449" s="342">
        <f t="shared" si="475"/>
        <v>11.565</v>
      </c>
      <c r="G7449" s="343">
        <f t="shared" si="477"/>
        <v>13033.158750000062</v>
      </c>
      <c r="H7449" s="341">
        <v>297480</v>
      </c>
      <c r="I7449" s="341" t="s">
        <v>257</v>
      </c>
      <c r="J7449" s="341">
        <v>0.125</v>
      </c>
      <c r="K7449" s="341">
        <v>92.52</v>
      </c>
      <c r="L7449" s="342">
        <f t="shared" si="476"/>
        <v>11.565</v>
      </c>
      <c r="M7449" s="343">
        <f t="shared" si="478"/>
        <v>12918.70875</v>
      </c>
      <c r="N7449" s="336"/>
    </row>
    <row r="7450" spans="1:14">
      <c r="A7450" s="336"/>
      <c r="B7450" s="341">
        <v>297480</v>
      </c>
      <c r="C7450" s="341" t="s">
        <v>258</v>
      </c>
      <c r="D7450" s="341">
        <v>0.125</v>
      </c>
      <c r="E7450" s="341">
        <v>95.02</v>
      </c>
      <c r="F7450" s="342">
        <f t="shared" si="475"/>
        <v>11.8775</v>
      </c>
      <c r="G7450" s="343">
        <f t="shared" si="477"/>
        <v>13352.050000000096</v>
      </c>
      <c r="H7450" s="341">
        <v>297480</v>
      </c>
      <c r="I7450" s="341" t="s">
        <v>258</v>
      </c>
      <c r="J7450" s="341">
        <v>0.125</v>
      </c>
      <c r="K7450" s="341">
        <v>95.02</v>
      </c>
      <c r="L7450" s="342">
        <f t="shared" si="476"/>
        <v>11.8775</v>
      </c>
      <c r="M7450" s="343">
        <f t="shared" si="478"/>
        <v>13234.675000000105</v>
      </c>
      <c r="N7450" s="336"/>
    </row>
    <row r="7451" spans="1:14">
      <c r="A7451" s="336"/>
      <c r="B7451" s="341">
        <v>297480</v>
      </c>
      <c r="C7451" s="341" t="s">
        <v>259</v>
      </c>
      <c r="D7451" s="341">
        <v>0.1</v>
      </c>
      <c r="E7451" s="341">
        <v>97.02</v>
      </c>
      <c r="F7451" s="342">
        <f t="shared" si="475"/>
        <v>9.702</v>
      </c>
      <c r="G7451" s="343">
        <f t="shared" si="477"/>
        <v>10885.591999999993</v>
      </c>
      <c r="H7451" s="341">
        <v>297480</v>
      </c>
      <c r="I7451" s="341" t="s">
        <v>259</v>
      </c>
      <c r="J7451" s="341">
        <v>0.1</v>
      </c>
      <c r="K7451" s="341">
        <v>97.02</v>
      </c>
      <c r="L7451" s="342">
        <f t="shared" si="476"/>
        <v>9.702</v>
      </c>
      <c r="M7451" s="343">
        <f t="shared" si="478"/>
        <v>10789.914999999939</v>
      </c>
      <c r="N7451" s="336"/>
    </row>
    <row r="7452" spans="1:14">
      <c r="A7452" s="336"/>
      <c r="B7452" s="341">
        <v>297480</v>
      </c>
      <c r="C7452" s="341" t="s">
        <v>260</v>
      </c>
      <c r="D7452" s="341">
        <v>0.1</v>
      </c>
      <c r="E7452" s="341">
        <v>126.72</v>
      </c>
      <c r="F7452" s="342">
        <f t="shared" si="475"/>
        <v>12.672000000000001</v>
      </c>
      <c r="G7452" s="343">
        <f t="shared" si="477"/>
        <v>13255.081000000097</v>
      </c>
      <c r="H7452" s="341">
        <v>297480</v>
      </c>
      <c r="I7452" s="341" t="s">
        <v>260</v>
      </c>
      <c r="J7452" s="341">
        <v>0.1</v>
      </c>
      <c r="K7452" s="341">
        <v>126.72</v>
      </c>
      <c r="L7452" s="342">
        <f t="shared" si="476"/>
        <v>12.672000000000001</v>
      </c>
      <c r="M7452" s="343">
        <f t="shared" si="478"/>
        <v>12266.970000000116</v>
      </c>
      <c r="N7452" s="336"/>
    </row>
    <row r="7453" spans="1:14">
      <c r="A7453" s="336"/>
      <c r="B7453" s="341">
        <v>297490</v>
      </c>
      <c r="C7453" s="341" t="s">
        <v>255</v>
      </c>
      <c r="D7453" s="341">
        <v>0.04</v>
      </c>
      <c r="E7453" s="341">
        <v>90.02</v>
      </c>
      <c r="F7453" s="342">
        <f t="shared" si="475"/>
        <v>3.6008</v>
      </c>
      <c r="G7453" s="343">
        <f t="shared" si="477"/>
        <v>4046.1740000000436</v>
      </c>
      <c r="H7453" s="341">
        <v>297490</v>
      </c>
      <c r="I7453" s="341" t="s">
        <v>255</v>
      </c>
      <c r="J7453" s="341">
        <v>0.04</v>
      </c>
      <c r="K7453" s="341">
        <v>90.02</v>
      </c>
      <c r="L7453" s="342">
        <f t="shared" si="476"/>
        <v>3.6008</v>
      </c>
      <c r="M7453" s="343">
        <f t="shared" si="478"/>
        <v>4010.5752000000448</v>
      </c>
      <c r="N7453" s="336"/>
    </row>
    <row r="7454" spans="1:14">
      <c r="A7454" s="13"/>
      <c r="B7454" s="341">
        <v>297490</v>
      </c>
      <c r="C7454" s="341" t="s">
        <v>256</v>
      </c>
      <c r="D7454" s="341">
        <v>0.1</v>
      </c>
      <c r="E7454" s="341">
        <v>90.02</v>
      </c>
      <c r="F7454" s="342">
        <f t="shared" si="475"/>
        <v>9.0020000000000007</v>
      </c>
      <c r="G7454" s="343">
        <f t="shared" si="477"/>
        <v>9958.9034000001502</v>
      </c>
      <c r="H7454" s="341">
        <v>297490</v>
      </c>
      <c r="I7454" s="341" t="s">
        <v>256</v>
      </c>
      <c r="J7454" s="341">
        <v>0.1</v>
      </c>
      <c r="K7454" s="341">
        <v>90.02</v>
      </c>
      <c r="L7454" s="342">
        <f t="shared" si="476"/>
        <v>9.0020000000000007</v>
      </c>
      <c r="M7454" s="343">
        <f t="shared" si="478"/>
        <v>9870.8552000001273</v>
      </c>
      <c r="N7454" s="13"/>
    </row>
    <row r="7455" spans="1:14">
      <c r="A7455" s="336"/>
      <c r="B7455" s="341">
        <v>297490</v>
      </c>
      <c r="C7455" s="341" t="s">
        <v>257</v>
      </c>
      <c r="D7455" s="341">
        <v>0.125</v>
      </c>
      <c r="E7455" s="341">
        <v>92.52</v>
      </c>
      <c r="F7455" s="342">
        <f t="shared" si="475"/>
        <v>11.565</v>
      </c>
      <c r="G7455" s="343">
        <f t="shared" si="477"/>
        <v>13044.723750000063</v>
      </c>
      <c r="H7455" s="341">
        <v>297490</v>
      </c>
      <c r="I7455" s="341" t="s">
        <v>257</v>
      </c>
      <c r="J7455" s="341">
        <v>0.125</v>
      </c>
      <c r="K7455" s="341">
        <v>92.52</v>
      </c>
      <c r="L7455" s="342">
        <f t="shared" si="476"/>
        <v>11.565</v>
      </c>
      <c r="M7455" s="343">
        <f t="shared" si="478"/>
        <v>12930.27375</v>
      </c>
      <c r="N7455" s="336"/>
    </row>
    <row r="7456" spans="1:14">
      <c r="A7456" s="336"/>
      <c r="B7456" s="341">
        <v>297490</v>
      </c>
      <c r="C7456" s="341" t="s">
        <v>258</v>
      </c>
      <c r="D7456" s="341">
        <v>0.125</v>
      </c>
      <c r="E7456" s="341">
        <v>95.02</v>
      </c>
      <c r="F7456" s="342">
        <f t="shared" si="475"/>
        <v>11.8775</v>
      </c>
      <c r="G7456" s="343">
        <f t="shared" si="477"/>
        <v>13363.927500000096</v>
      </c>
      <c r="H7456" s="341">
        <v>297490</v>
      </c>
      <c r="I7456" s="341" t="s">
        <v>258</v>
      </c>
      <c r="J7456" s="341">
        <v>0.125</v>
      </c>
      <c r="K7456" s="341">
        <v>95.02</v>
      </c>
      <c r="L7456" s="342">
        <f t="shared" si="476"/>
        <v>11.8775</v>
      </c>
      <c r="M7456" s="343">
        <f t="shared" si="478"/>
        <v>13246.552500000105</v>
      </c>
      <c r="N7456" s="336"/>
    </row>
    <row r="7457" spans="1:14">
      <c r="A7457" s="336"/>
      <c r="B7457" s="341">
        <v>297490</v>
      </c>
      <c r="C7457" s="341" t="s">
        <v>259</v>
      </c>
      <c r="D7457" s="341">
        <v>0.1</v>
      </c>
      <c r="E7457" s="341">
        <v>97.02</v>
      </c>
      <c r="F7457" s="342">
        <f t="shared" si="475"/>
        <v>9.702</v>
      </c>
      <c r="G7457" s="343">
        <f t="shared" si="477"/>
        <v>10895.293999999993</v>
      </c>
      <c r="H7457" s="341">
        <v>297490</v>
      </c>
      <c r="I7457" s="341" t="s">
        <v>259</v>
      </c>
      <c r="J7457" s="341">
        <v>0.1</v>
      </c>
      <c r="K7457" s="341">
        <v>97.02</v>
      </c>
      <c r="L7457" s="342">
        <f t="shared" si="476"/>
        <v>9.702</v>
      </c>
      <c r="M7457" s="343">
        <f t="shared" si="478"/>
        <v>10799.616999999938</v>
      </c>
      <c r="N7457" s="336"/>
    </row>
    <row r="7458" spans="1:14">
      <c r="A7458" s="336"/>
      <c r="B7458" s="341">
        <v>297490</v>
      </c>
      <c r="C7458" s="341" t="s">
        <v>260</v>
      </c>
      <c r="D7458" s="341">
        <v>0.1</v>
      </c>
      <c r="E7458" s="341">
        <v>126.72</v>
      </c>
      <c r="F7458" s="342">
        <f t="shared" si="475"/>
        <v>12.672000000000001</v>
      </c>
      <c r="G7458" s="343">
        <f t="shared" si="477"/>
        <v>13267.753000000097</v>
      </c>
      <c r="H7458" s="341">
        <v>297490</v>
      </c>
      <c r="I7458" s="341" t="s">
        <v>260</v>
      </c>
      <c r="J7458" s="341">
        <v>0.1</v>
      </c>
      <c r="K7458" s="341">
        <v>126.72</v>
      </c>
      <c r="L7458" s="342">
        <f t="shared" si="476"/>
        <v>12.672000000000001</v>
      </c>
      <c r="M7458" s="343">
        <f t="shared" si="478"/>
        <v>12279.642000000116</v>
      </c>
      <c r="N7458" s="336"/>
    </row>
    <row r="7459" spans="1:14">
      <c r="A7459" s="336"/>
      <c r="B7459" s="341">
        <v>297500</v>
      </c>
      <c r="C7459" s="341" t="s">
        <v>255</v>
      </c>
      <c r="D7459" s="341">
        <v>0.04</v>
      </c>
      <c r="E7459" s="341">
        <v>90.02</v>
      </c>
      <c r="F7459" s="342">
        <f t="shared" si="475"/>
        <v>3.6008</v>
      </c>
      <c r="G7459" s="343">
        <f t="shared" si="477"/>
        <v>4049.7748000000438</v>
      </c>
      <c r="H7459" s="341">
        <v>297500</v>
      </c>
      <c r="I7459" s="341" t="s">
        <v>255</v>
      </c>
      <c r="J7459" s="341">
        <v>0.04</v>
      </c>
      <c r="K7459" s="341">
        <v>90.02</v>
      </c>
      <c r="L7459" s="342">
        <f t="shared" si="476"/>
        <v>3.6008</v>
      </c>
      <c r="M7459" s="343">
        <f t="shared" si="478"/>
        <v>4014.176000000045</v>
      </c>
      <c r="N7459" s="336"/>
    </row>
    <row r="7460" spans="1:14">
      <c r="A7460" s="336"/>
      <c r="B7460" s="341">
        <v>297500</v>
      </c>
      <c r="C7460" s="341" t="s">
        <v>256</v>
      </c>
      <c r="D7460" s="341">
        <v>0.1</v>
      </c>
      <c r="E7460" s="341">
        <v>90.02</v>
      </c>
      <c r="F7460" s="342">
        <f t="shared" si="475"/>
        <v>9.0020000000000007</v>
      </c>
      <c r="G7460" s="343">
        <f t="shared" si="477"/>
        <v>9967.9054000001506</v>
      </c>
      <c r="H7460" s="341">
        <v>297500</v>
      </c>
      <c r="I7460" s="341" t="s">
        <v>256</v>
      </c>
      <c r="J7460" s="341">
        <v>0.1</v>
      </c>
      <c r="K7460" s="341">
        <v>90.02</v>
      </c>
      <c r="L7460" s="342">
        <f t="shared" si="476"/>
        <v>9.0020000000000007</v>
      </c>
      <c r="M7460" s="343">
        <f t="shared" si="478"/>
        <v>9879.8572000001277</v>
      </c>
      <c r="N7460" s="336"/>
    </row>
    <row r="7461" spans="1:14">
      <c r="A7461" s="13"/>
      <c r="B7461" s="341">
        <v>297500</v>
      </c>
      <c r="C7461" s="341" t="s">
        <v>257</v>
      </c>
      <c r="D7461" s="341">
        <v>0.125</v>
      </c>
      <c r="E7461" s="341">
        <v>92.52</v>
      </c>
      <c r="F7461" s="342">
        <f t="shared" si="475"/>
        <v>11.565</v>
      </c>
      <c r="G7461" s="343">
        <f t="shared" si="477"/>
        <v>13056.288750000063</v>
      </c>
      <c r="H7461" s="341">
        <v>297500</v>
      </c>
      <c r="I7461" s="341" t="s">
        <v>257</v>
      </c>
      <c r="J7461" s="341">
        <v>0.125</v>
      </c>
      <c r="K7461" s="341">
        <v>92.52</v>
      </c>
      <c r="L7461" s="342">
        <f t="shared" si="476"/>
        <v>11.565</v>
      </c>
      <c r="M7461" s="343">
        <f t="shared" si="478"/>
        <v>12941.838750000001</v>
      </c>
      <c r="N7461" s="13"/>
    </row>
    <row r="7462" spans="1:14">
      <c r="A7462" s="336"/>
      <c r="B7462" s="341">
        <v>297500</v>
      </c>
      <c r="C7462" s="341" t="s">
        <v>258</v>
      </c>
      <c r="D7462" s="341">
        <v>0.125</v>
      </c>
      <c r="E7462" s="341">
        <v>95.02</v>
      </c>
      <c r="F7462" s="342">
        <f t="shared" si="475"/>
        <v>11.8775</v>
      </c>
      <c r="G7462" s="343">
        <f t="shared" si="477"/>
        <v>13375.805000000097</v>
      </c>
      <c r="H7462" s="341">
        <v>297500</v>
      </c>
      <c r="I7462" s="341" t="s">
        <v>258</v>
      </c>
      <c r="J7462" s="341">
        <v>0.125</v>
      </c>
      <c r="K7462" s="341">
        <v>95.02</v>
      </c>
      <c r="L7462" s="342">
        <f t="shared" si="476"/>
        <v>11.8775</v>
      </c>
      <c r="M7462" s="343">
        <f t="shared" si="478"/>
        <v>13258.430000000106</v>
      </c>
      <c r="N7462" s="336"/>
    </row>
    <row r="7463" spans="1:14">
      <c r="A7463" s="336"/>
      <c r="B7463" s="341">
        <v>297500</v>
      </c>
      <c r="C7463" s="341" t="s">
        <v>259</v>
      </c>
      <c r="D7463" s="341">
        <v>0.1</v>
      </c>
      <c r="E7463" s="341">
        <v>97.02</v>
      </c>
      <c r="F7463" s="342">
        <f t="shared" si="475"/>
        <v>9.702</v>
      </c>
      <c r="G7463" s="343">
        <f t="shared" si="477"/>
        <v>10904.995999999992</v>
      </c>
      <c r="H7463" s="341">
        <v>297500</v>
      </c>
      <c r="I7463" s="341" t="s">
        <v>259</v>
      </c>
      <c r="J7463" s="341">
        <v>0.1</v>
      </c>
      <c r="K7463" s="341">
        <v>97.02</v>
      </c>
      <c r="L7463" s="342">
        <f t="shared" si="476"/>
        <v>9.702</v>
      </c>
      <c r="M7463" s="343">
        <f t="shared" si="478"/>
        <v>10809.318999999938</v>
      </c>
      <c r="N7463" s="336"/>
    </row>
    <row r="7464" spans="1:14">
      <c r="A7464" s="336"/>
      <c r="B7464" s="341">
        <v>297500</v>
      </c>
      <c r="C7464" s="341" t="s">
        <v>260</v>
      </c>
      <c r="D7464" s="341">
        <v>0.1</v>
      </c>
      <c r="E7464" s="341">
        <v>126.73</v>
      </c>
      <c r="F7464" s="342">
        <f t="shared" si="475"/>
        <v>12.673000000000002</v>
      </c>
      <c r="G7464" s="343">
        <f t="shared" si="477"/>
        <v>13280.426000000098</v>
      </c>
      <c r="H7464" s="341">
        <v>297500</v>
      </c>
      <c r="I7464" s="341" t="s">
        <v>260</v>
      </c>
      <c r="J7464" s="341">
        <v>0.1</v>
      </c>
      <c r="K7464" s="341">
        <v>126.72</v>
      </c>
      <c r="L7464" s="342">
        <f t="shared" si="476"/>
        <v>12.672000000000001</v>
      </c>
      <c r="M7464" s="343">
        <f t="shared" si="478"/>
        <v>12292.314000000117</v>
      </c>
      <c r="N7464" s="336"/>
    </row>
    <row r="7465" spans="1:14">
      <c r="A7465" s="336"/>
      <c r="B7465" s="341">
        <v>297510</v>
      </c>
      <c r="C7465" s="341" t="s">
        <v>255</v>
      </c>
      <c r="D7465" s="341">
        <v>0.04</v>
      </c>
      <c r="E7465" s="341">
        <v>90.02</v>
      </c>
      <c r="F7465" s="342">
        <f t="shared" si="475"/>
        <v>3.6008</v>
      </c>
      <c r="G7465" s="343">
        <f t="shared" si="477"/>
        <v>4053.375600000044</v>
      </c>
      <c r="H7465" s="341">
        <v>297510</v>
      </c>
      <c r="I7465" s="341" t="s">
        <v>255</v>
      </c>
      <c r="J7465" s="341">
        <v>0.04</v>
      </c>
      <c r="K7465" s="341">
        <v>90.02</v>
      </c>
      <c r="L7465" s="342">
        <f t="shared" si="476"/>
        <v>3.6008</v>
      </c>
      <c r="M7465" s="343">
        <f t="shared" si="478"/>
        <v>4017.7768000000451</v>
      </c>
      <c r="N7465" s="336"/>
    </row>
    <row r="7466" spans="1:14">
      <c r="A7466" s="336"/>
      <c r="B7466" s="341">
        <v>297510</v>
      </c>
      <c r="C7466" s="341" t="s">
        <v>256</v>
      </c>
      <c r="D7466" s="341">
        <v>0.1</v>
      </c>
      <c r="E7466" s="341">
        <v>90.02</v>
      </c>
      <c r="F7466" s="342">
        <f t="shared" si="475"/>
        <v>9.0020000000000007</v>
      </c>
      <c r="G7466" s="343">
        <f t="shared" si="477"/>
        <v>9976.907400000151</v>
      </c>
      <c r="H7466" s="341">
        <v>297510</v>
      </c>
      <c r="I7466" s="341" t="s">
        <v>256</v>
      </c>
      <c r="J7466" s="341">
        <v>0.1</v>
      </c>
      <c r="K7466" s="341">
        <v>90.02</v>
      </c>
      <c r="L7466" s="342">
        <f t="shared" si="476"/>
        <v>9.0020000000000007</v>
      </c>
      <c r="M7466" s="343">
        <f t="shared" si="478"/>
        <v>9888.8592000001281</v>
      </c>
      <c r="N7466" s="336"/>
    </row>
    <row r="7467" spans="1:14">
      <c r="A7467" s="336"/>
      <c r="B7467" s="341">
        <v>297510</v>
      </c>
      <c r="C7467" s="341" t="s">
        <v>257</v>
      </c>
      <c r="D7467" s="341">
        <v>0.125</v>
      </c>
      <c r="E7467" s="341">
        <v>92.52</v>
      </c>
      <c r="F7467" s="342">
        <f t="shared" si="475"/>
        <v>11.565</v>
      </c>
      <c r="G7467" s="343">
        <f t="shared" si="477"/>
        <v>13067.853750000064</v>
      </c>
      <c r="H7467" s="341">
        <v>297510</v>
      </c>
      <c r="I7467" s="341" t="s">
        <v>257</v>
      </c>
      <c r="J7467" s="341">
        <v>0.125</v>
      </c>
      <c r="K7467" s="341">
        <v>92.52</v>
      </c>
      <c r="L7467" s="342">
        <f t="shared" si="476"/>
        <v>11.565</v>
      </c>
      <c r="M7467" s="343">
        <f t="shared" si="478"/>
        <v>12953.403750000001</v>
      </c>
      <c r="N7467" s="336"/>
    </row>
    <row r="7468" spans="1:14">
      <c r="A7468" s="13"/>
      <c r="B7468" s="341">
        <v>297510</v>
      </c>
      <c r="C7468" s="341" t="s">
        <v>258</v>
      </c>
      <c r="D7468" s="341">
        <v>0.125</v>
      </c>
      <c r="E7468" s="341">
        <v>95.02</v>
      </c>
      <c r="F7468" s="342">
        <f t="shared" si="475"/>
        <v>11.8775</v>
      </c>
      <c r="G7468" s="343">
        <f t="shared" si="477"/>
        <v>13387.682500000097</v>
      </c>
      <c r="H7468" s="341">
        <v>297510</v>
      </c>
      <c r="I7468" s="341" t="s">
        <v>258</v>
      </c>
      <c r="J7468" s="341">
        <v>0.125</v>
      </c>
      <c r="K7468" s="341">
        <v>95.02</v>
      </c>
      <c r="L7468" s="342">
        <f t="shared" si="476"/>
        <v>11.8775</v>
      </c>
      <c r="M7468" s="343">
        <f t="shared" si="478"/>
        <v>13270.307500000106</v>
      </c>
      <c r="N7468" s="13"/>
    </row>
    <row r="7469" spans="1:14">
      <c r="A7469" s="336"/>
      <c r="B7469" s="341">
        <v>297510</v>
      </c>
      <c r="C7469" s="341" t="s">
        <v>259</v>
      </c>
      <c r="D7469" s="341">
        <v>0.1</v>
      </c>
      <c r="E7469" s="341">
        <v>97.02</v>
      </c>
      <c r="F7469" s="342">
        <f t="shared" si="475"/>
        <v>9.702</v>
      </c>
      <c r="G7469" s="343">
        <f t="shared" si="477"/>
        <v>10914.697999999991</v>
      </c>
      <c r="H7469" s="341">
        <v>297510</v>
      </c>
      <c r="I7469" s="341" t="s">
        <v>259</v>
      </c>
      <c r="J7469" s="341">
        <v>0.1</v>
      </c>
      <c r="K7469" s="341">
        <v>97.02</v>
      </c>
      <c r="L7469" s="342">
        <f t="shared" si="476"/>
        <v>9.702</v>
      </c>
      <c r="M7469" s="343">
        <f t="shared" si="478"/>
        <v>10819.020999999937</v>
      </c>
      <c r="N7469" s="336"/>
    </row>
    <row r="7470" spans="1:14">
      <c r="A7470" s="336"/>
      <c r="B7470" s="341">
        <v>297510</v>
      </c>
      <c r="C7470" s="341" t="s">
        <v>260</v>
      </c>
      <c r="D7470" s="341">
        <v>0.1</v>
      </c>
      <c r="E7470" s="341">
        <v>126.72</v>
      </c>
      <c r="F7470" s="342">
        <f t="shared" si="475"/>
        <v>12.672000000000001</v>
      </c>
      <c r="G7470" s="343">
        <f t="shared" si="477"/>
        <v>13293.098000000098</v>
      </c>
      <c r="H7470" s="341">
        <v>297510</v>
      </c>
      <c r="I7470" s="341" t="s">
        <v>260</v>
      </c>
      <c r="J7470" s="341">
        <v>0.1</v>
      </c>
      <c r="K7470" s="341">
        <v>126.72</v>
      </c>
      <c r="L7470" s="342">
        <f t="shared" si="476"/>
        <v>12.672000000000001</v>
      </c>
      <c r="M7470" s="343">
        <f t="shared" si="478"/>
        <v>12304.986000000117</v>
      </c>
      <c r="N7470" s="336"/>
    </row>
    <row r="7471" spans="1:14">
      <c r="A7471" s="336"/>
      <c r="B7471" s="341">
        <v>297520</v>
      </c>
      <c r="C7471" s="341" t="s">
        <v>255</v>
      </c>
      <c r="D7471" s="341">
        <v>0.04</v>
      </c>
      <c r="E7471" s="341">
        <v>90.02</v>
      </c>
      <c r="F7471" s="342">
        <f t="shared" si="475"/>
        <v>3.6008</v>
      </c>
      <c r="G7471" s="343">
        <f t="shared" si="477"/>
        <v>4056.9764000000441</v>
      </c>
      <c r="H7471" s="341">
        <v>297520</v>
      </c>
      <c r="I7471" s="341" t="s">
        <v>255</v>
      </c>
      <c r="J7471" s="341">
        <v>0.04</v>
      </c>
      <c r="K7471" s="341">
        <v>90.02</v>
      </c>
      <c r="L7471" s="342">
        <f t="shared" si="476"/>
        <v>3.6008</v>
      </c>
      <c r="M7471" s="343">
        <f t="shared" si="478"/>
        <v>4021.3776000000453</v>
      </c>
      <c r="N7471" s="336"/>
    </row>
    <row r="7472" spans="1:14">
      <c r="A7472" s="336"/>
      <c r="B7472" s="341">
        <v>297520</v>
      </c>
      <c r="C7472" s="341" t="s">
        <v>256</v>
      </c>
      <c r="D7472" s="341">
        <v>0.1</v>
      </c>
      <c r="E7472" s="341">
        <v>90.02</v>
      </c>
      <c r="F7472" s="342">
        <f t="shared" si="475"/>
        <v>9.0020000000000007</v>
      </c>
      <c r="G7472" s="343">
        <f t="shared" si="477"/>
        <v>9985.9094000001514</v>
      </c>
      <c r="H7472" s="341">
        <v>297520</v>
      </c>
      <c r="I7472" s="341" t="s">
        <v>256</v>
      </c>
      <c r="J7472" s="341">
        <v>0.1</v>
      </c>
      <c r="K7472" s="341">
        <v>90.02</v>
      </c>
      <c r="L7472" s="342">
        <f t="shared" si="476"/>
        <v>9.0020000000000007</v>
      </c>
      <c r="M7472" s="343">
        <f t="shared" si="478"/>
        <v>9897.8612000001285</v>
      </c>
      <c r="N7472" s="336"/>
    </row>
    <row r="7473" spans="1:14">
      <c r="A7473" s="336"/>
      <c r="B7473" s="341">
        <v>297520</v>
      </c>
      <c r="C7473" s="341" t="s">
        <v>257</v>
      </c>
      <c r="D7473" s="341">
        <v>0.125</v>
      </c>
      <c r="E7473" s="341">
        <v>92.52</v>
      </c>
      <c r="F7473" s="342">
        <f t="shared" si="475"/>
        <v>11.565</v>
      </c>
      <c r="G7473" s="343">
        <f t="shared" si="477"/>
        <v>13079.418750000064</v>
      </c>
      <c r="H7473" s="341">
        <v>297520</v>
      </c>
      <c r="I7473" s="341" t="s">
        <v>257</v>
      </c>
      <c r="J7473" s="341">
        <v>0.125</v>
      </c>
      <c r="K7473" s="341">
        <v>92.52</v>
      </c>
      <c r="L7473" s="342">
        <f t="shared" si="476"/>
        <v>11.565</v>
      </c>
      <c r="M7473" s="343">
        <f t="shared" si="478"/>
        <v>12964.968750000002</v>
      </c>
      <c r="N7473" s="336"/>
    </row>
    <row r="7474" spans="1:14">
      <c r="A7474" s="336"/>
      <c r="B7474" s="341">
        <v>297520</v>
      </c>
      <c r="C7474" s="341" t="s">
        <v>258</v>
      </c>
      <c r="D7474" s="341">
        <v>0.125</v>
      </c>
      <c r="E7474" s="341">
        <v>95.02</v>
      </c>
      <c r="F7474" s="342">
        <f t="shared" si="475"/>
        <v>11.8775</v>
      </c>
      <c r="G7474" s="343">
        <f t="shared" si="477"/>
        <v>13399.560000000098</v>
      </c>
      <c r="H7474" s="341">
        <v>297520</v>
      </c>
      <c r="I7474" s="341" t="s">
        <v>258</v>
      </c>
      <c r="J7474" s="341">
        <v>0.125</v>
      </c>
      <c r="K7474" s="341">
        <v>95.02</v>
      </c>
      <c r="L7474" s="342">
        <f t="shared" si="476"/>
        <v>11.8775</v>
      </c>
      <c r="M7474" s="343">
        <f t="shared" si="478"/>
        <v>13282.185000000107</v>
      </c>
      <c r="N7474" s="336"/>
    </row>
    <row r="7475" spans="1:14">
      <c r="A7475" s="13"/>
      <c r="B7475" s="341">
        <v>297520</v>
      </c>
      <c r="C7475" s="341" t="s">
        <v>259</v>
      </c>
      <c r="D7475" s="341">
        <v>0.1</v>
      </c>
      <c r="E7475" s="341">
        <v>97.02</v>
      </c>
      <c r="F7475" s="342">
        <f t="shared" si="475"/>
        <v>9.702</v>
      </c>
      <c r="G7475" s="343">
        <f t="shared" si="477"/>
        <v>10924.399999999991</v>
      </c>
      <c r="H7475" s="341">
        <v>297520</v>
      </c>
      <c r="I7475" s="341" t="s">
        <v>259</v>
      </c>
      <c r="J7475" s="341">
        <v>0.1</v>
      </c>
      <c r="K7475" s="341">
        <v>97.02</v>
      </c>
      <c r="L7475" s="342">
        <f t="shared" si="476"/>
        <v>9.702</v>
      </c>
      <c r="M7475" s="343">
        <f t="shared" si="478"/>
        <v>10828.722999999936</v>
      </c>
      <c r="N7475" s="13"/>
    </row>
    <row r="7476" spans="1:14">
      <c r="A7476" s="336"/>
      <c r="B7476" s="341">
        <v>297520</v>
      </c>
      <c r="C7476" s="341" t="s">
        <v>260</v>
      </c>
      <c r="D7476" s="341">
        <v>0.1</v>
      </c>
      <c r="E7476" s="341">
        <v>126.72</v>
      </c>
      <c r="F7476" s="342">
        <f t="shared" si="475"/>
        <v>12.672000000000001</v>
      </c>
      <c r="G7476" s="343">
        <f t="shared" si="477"/>
        <v>13305.770000000099</v>
      </c>
      <c r="H7476" s="341">
        <v>297520</v>
      </c>
      <c r="I7476" s="341" t="s">
        <v>260</v>
      </c>
      <c r="J7476" s="341">
        <v>0.1</v>
      </c>
      <c r="K7476" s="341">
        <v>126.72</v>
      </c>
      <c r="L7476" s="342">
        <f t="shared" si="476"/>
        <v>12.672000000000001</v>
      </c>
      <c r="M7476" s="343">
        <f t="shared" si="478"/>
        <v>12317.658000000118</v>
      </c>
      <c r="N7476" s="336"/>
    </row>
    <row r="7477" spans="1:14">
      <c r="A7477" s="336"/>
      <c r="B7477" s="341">
        <v>297525</v>
      </c>
      <c r="C7477" s="341" t="s">
        <v>255</v>
      </c>
      <c r="D7477" s="341">
        <v>0.04</v>
      </c>
      <c r="E7477" s="341">
        <v>45.01</v>
      </c>
      <c r="F7477" s="342">
        <f t="shared" si="475"/>
        <v>1.8004</v>
      </c>
      <c r="G7477" s="343">
        <f t="shared" si="477"/>
        <v>4058.7768000000442</v>
      </c>
      <c r="H7477" s="341">
        <v>297525</v>
      </c>
      <c r="I7477" s="341" t="s">
        <v>255</v>
      </c>
      <c r="J7477" s="341">
        <v>0.04</v>
      </c>
      <c r="K7477" s="341">
        <v>45.01</v>
      </c>
      <c r="L7477" s="342">
        <f t="shared" si="476"/>
        <v>1.8004</v>
      </c>
      <c r="M7477" s="343">
        <f t="shared" si="478"/>
        <v>4023.1780000000454</v>
      </c>
      <c r="N7477" s="336"/>
    </row>
    <row r="7478" spans="1:14">
      <c r="A7478" s="336"/>
      <c r="B7478" s="341">
        <v>297525</v>
      </c>
      <c r="C7478" s="341" t="s">
        <v>256</v>
      </c>
      <c r="D7478" s="341">
        <v>0.1</v>
      </c>
      <c r="E7478" s="341">
        <v>45.01</v>
      </c>
      <c r="F7478" s="342">
        <f t="shared" si="475"/>
        <v>4.5010000000000003</v>
      </c>
      <c r="G7478" s="343">
        <f t="shared" si="477"/>
        <v>9990.4104000001516</v>
      </c>
      <c r="H7478" s="341">
        <v>297525</v>
      </c>
      <c r="I7478" s="341" t="s">
        <v>256</v>
      </c>
      <c r="J7478" s="341">
        <v>0.1</v>
      </c>
      <c r="K7478" s="341">
        <v>45.01</v>
      </c>
      <c r="L7478" s="342">
        <f t="shared" si="476"/>
        <v>4.5010000000000003</v>
      </c>
      <c r="M7478" s="343">
        <f t="shared" si="478"/>
        <v>9902.3622000001287</v>
      </c>
      <c r="N7478" s="336"/>
    </row>
    <row r="7479" spans="1:14">
      <c r="A7479" s="336"/>
      <c r="B7479" s="341">
        <v>297525</v>
      </c>
      <c r="C7479" s="341" t="s">
        <v>257</v>
      </c>
      <c r="D7479" s="341">
        <v>0.125</v>
      </c>
      <c r="E7479" s="341">
        <v>46.26</v>
      </c>
      <c r="F7479" s="342">
        <f t="shared" si="475"/>
        <v>5.7824999999999998</v>
      </c>
      <c r="G7479" s="343">
        <f t="shared" si="477"/>
        <v>13085.201250000064</v>
      </c>
      <c r="H7479" s="341">
        <v>297525</v>
      </c>
      <c r="I7479" s="341" t="s">
        <v>257</v>
      </c>
      <c r="J7479" s="341">
        <v>0.125</v>
      </c>
      <c r="K7479" s="341">
        <v>46.26</v>
      </c>
      <c r="L7479" s="342">
        <f t="shared" si="476"/>
        <v>5.7824999999999998</v>
      </c>
      <c r="M7479" s="343">
        <f t="shared" si="478"/>
        <v>12970.751250000001</v>
      </c>
      <c r="N7479" s="336"/>
    </row>
    <row r="7480" spans="1:14">
      <c r="A7480" s="336"/>
      <c r="B7480" s="341">
        <v>297525</v>
      </c>
      <c r="C7480" s="341" t="s">
        <v>258</v>
      </c>
      <c r="D7480" s="341">
        <v>0.125</v>
      </c>
      <c r="E7480" s="341">
        <v>47.51</v>
      </c>
      <c r="F7480" s="342">
        <f t="shared" si="475"/>
        <v>5.9387499999999998</v>
      </c>
      <c r="G7480" s="343">
        <f t="shared" si="477"/>
        <v>13405.498750000097</v>
      </c>
      <c r="H7480" s="341">
        <v>297525</v>
      </c>
      <c r="I7480" s="341" t="s">
        <v>258</v>
      </c>
      <c r="J7480" s="341">
        <v>0.125</v>
      </c>
      <c r="K7480" s="341">
        <v>47.51</v>
      </c>
      <c r="L7480" s="342">
        <f t="shared" si="476"/>
        <v>5.9387499999999998</v>
      </c>
      <c r="M7480" s="343">
        <f t="shared" si="478"/>
        <v>13288.123750000106</v>
      </c>
      <c r="N7480" s="336"/>
    </row>
    <row r="7481" spans="1:14">
      <c r="A7481" s="336"/>
      <c r="B7481" s="341">
        <v>297525</v>
      </c>
      <c r="C7481" s="341" t="s">
        <v>259</v>
      </c>
      <c r="D7481" s="341">
        <v>0.1</v>
      </c>
      <c r="E7481" s="341">
        <v>48.51</v>
      </c>
      <c r="F7481" s="342">
        <f t="shared" si="475"/>
        <v>4.851</v>
      </c>
      <c r="G7481" s="343">
        <f t="shared" si="477"/>
        <v>10929.250999999991</v>
      </c>
      <c r="H7481" s="341">
        <v>297525</v>
      </c>
      <c r="I7481" s="341" t="s">
        <v>259</v>
      </c>
      <c r="J7481" s="341">
        <v>0.1</v>
      </c>
      <c r="K7481" s="341">
        <v>48.51</v>
      </c>
      <c r="L7481" s="342">
        <f t="shared" si="476"/>
        <v>4.851</v>
      </c>
      <c r="M7481" s="343">
        <f t="shared" si="478"/>
        <v>10833.573999999937</v>
      </c>
      <c r="N7481" s="336"/>
    </row>
    <row r="7482" spans="1:14">
      <c r="A7482" s="13"/>
      <c r="B7482" s="341">
        <v>297525</v>
      </c>
      <c r="C7482" s="341" t="s">
        <v>260</v>
      </c>
      <c r="D7482" s="341">
        <v>0.1</v>
      </c>
      <c r="E7482" s="341">
        <v>63.36</v>
      </c>
      <c r="F7482" s="342">
        <f t="shared" si="475"/>
        <v>6.3360000000000003</v>
      </c>
      <c r="G7482" s="343">
        <f t="shared" si="477"/>
        <v>13312.106000000098</v>
      </c>
      <c r="H7482" s="341">
        <v>297525</v>
      </c>
      <c r="I7482" s="341" t="s">
        <v>260</v>
      </c>
      <c r="J7482" s="341">
        <v>0.1</v>
      </c>
      <c r="K7482" s="341">
        <v>63.36</v>
      </c>
      <c r="L7482" s="342">
        <f t="shared" si="476"/>
        <v>6.3360000000000003</v>
      </c>
      <c r="M7482" s="343">
        <f t="shared" si="478"/>
        <v>12323.994000000117</v>
      </c>
      <c r="N7482" s="13"/>
    </row>
    <row r="7483" spans="1:14">
      <c r="A7483" s="336"/>
      <c r="B7483" s="341">
        <v>297530</v>
      </c>
      <c r="C7483" s="341" t="s">
        <v>255</v>
      </c>
      <c r="D7483" s="341">
        <v>0.04</v>
      </c>
      <c r="E7483" s="341">
        <v>45.01</v>
      </c>
      <c r="F7483" s="342">
        <f t="shared" si="475"/>
        <v>1.8004</v>
      </c>
      <c r="G7483" s="343">
        <f t="shared" si="477"/>
        <v>4060.5772000000443</v>
      </c>
      <c r="H7483" s="341">
        <v>297530</v>
      </c>
      <c r="I7483" s="341" t="s">
        <v>255</v>
      </c>
      <c r="J7483" s="341">
        <v>0.04</v>
      </c>
      <c r="K7483" s="341">
        <v>45.01</v>
      </c>
      <c r="L7483" s="342">
        <f t="shared" si="476"/>
        <v>1.8004</v>
      </c>
      <c r="M7483" s="343">
        <f t="shared" si="478"/>
        <v>4024.9784000000454</v>
      </c>
      <c r="N7483" s="336"/>
    </row>
    <row r="7484" spans="1:14">
      <c r="A7484" s="336"/>
      <c r="B7484" s="341">
        <v>297530</v>
      </c>
      <c r="C7484" s="341" t="s">
        <v>256</v>
      </c>
      <c r="D7484" s="341">
        <v>0.1</v>
      </c>
      <c r="E7484" s="341">
        <v>45.01</v>
      </c>
      <c r="F7484" s="342">
        <f t="shared" si="475"/>
        <v>4.5010000000000003</v>
      </c>
      <c r="G7484" s="343">
        <f t="shared" si="477"/>
        <v>9994.9114000001518</v>
      </c>
      <c r="H7484" s="341">
        <v>297530</v>
      </c>
      <c r="I7484" s="341" t="s">
        <v>256</v>
      </c>
      <c r="J7484" s="341">
        <v>0.1</v>
      </c>
      <c r="K7484" s="341">
        <v>45.01</v>
      </c>
      <c r="L7484" s="342">
        <f t="shared" si="476"/>
        <v>4.5010000000000003</v>
      </c>
      <c r="M7484" s="343">
        <f t="shared" si="478"/>
        <v>9906.8632000001289</v>
      </c>
      <c r="N7484" s="336"/>
    </row>
    <row r="7485" spans="1:14">
      <c r="A7485" s="336"/>
      <c r="B7485" s="341">
        <v>297530</v>
      </c>
      <c r="C7485" s="341" t="s">
        <v>257</v>
      </c>
      <c r="D7485" s="341">
        <v>0.125</v>
      </c>
      <c r="E7485" s="341">
        <v>46.26</v>
      </c>
      <c r="F7485" s="342">
        <f t="shared" si="475"/>
        <v>5.7824999999999998</v>
      </c>
      <c r="G7485" s="343">
        <f t="shared" si="477"/>
        <v>13090.983750000063</v>
      </c>
      <c r="H7485" s="341">
        <v>297530</v>
      </c>
      <c r="I7485" s="341" t="s">
        <v>257</v>
      </c>
      <c r="J7485" s="341">
        <v>0.125</v>
      </c>
      <c r="K7485" s="341">
        <v>46.26</v>
      </c>
      <c r="L7485" s="342">
        <f t="shared" si="476"/>
        <v>5.7824999999999998</v>
      </c>
      <c r="M7485" s="343">
        <f t="shared" si="478"/>
        <v>12976.533750000001</v>
      </c>
      <c r="N7485" s="336"/>
    </row>
    <row r="7486" spans="1:14">
      <c r="A7486" s="336"/>
      <c r="B7486" s="341">
        <v>297530</v>
      </c>
      <c r="C7486" s="341" t="s">
        <v>258</v>
      </c>
      <c r="D7486" s="341">
        <v>0.125</v>
      </c>
      <c r="E7486" s="341">
        <v>47.51</v>
      </c>
      <c r="F7486" s="342">
        <f t="shared" si="475"/>
        <v>5.9387499999999998</v>
      </c>
      <c r="G7486" s="343">
        <f t="shared" si="477"/>
        <v>13411.437500000096</v>
      </c>
      <c r="H7486" s="341">
        <v>297530</v>
      </c>
      <c r="I7486" s="341" t="s">
        <v>258</v>
      </c>
      <c r="J7486" s="341">
        <v>0.125</v>
      </c>
      <c r="K7486" s="341">
        <v>47.51</v>
      </c>
      <c r="L7486" s="342">
        <f t="shared" si="476"/>
        <v>5.9387499999999998</v>
      </c>
      <c r="M7486" s="343">
        <f t="shared" si="478"/>
        <v>13294.062500000106</v>
      </c>
      <c r="N7486" s="336"/>
    </row>
    <row r="7487" spans="1:14">
      <c r="A7487" s="336"/>
      <c r="B7487" s="341">
        <v>297530</v>
      </c>
      <c r="C7487" s="341" t="s">
        <v>259</v>
      </c>
      <c r="D7487" s="341">
        <v>0.1</v>
      </c>
      <c r="E7487" s="341">
        <v>48.51</v>
      </c>
      <c r="F7487" s="342">
        <f t="shared" si="475"/>
        <v>4.851</v>
      </c>
      <c r="G7487" s="343">
        <f t="shared" si="477"/>
        <v>10934.101999999992</v>
      </c>
      <c r="H7487" s="341">
        <v>297530</v>
      </c>
      <c r="I7487" s="341" t="s">
        <v>259</v>
      </c>
      <c r="J7487" s="341">
        <v>0.1</v>
      </c>
      <c r="K7487" s="341">
        <v>48.51</v>
      </c>
      <c r="L7487" s="342">
        <f t="shared" si="476"/>
        <v>4.851</v>
      </c>
      <c r="M7487" s="343">
        <f t="shared" si="478"/>
        <v>10838.424999999937</v>
      </c>
      <c r="N7487" s="336"/>
    </row>
    <row r="7488" spans="1:14">
      <c r="A7488" s="336"/>
      <c r="B7488" s="341">
        <v>297530</v>
      </c>
      <c r="C7488" s="341" t="s">
        <v>260</v>
      </c>
      <c r="D7488" s="341">
        <v>0.1</v>
      </c>
      <c r="E7488" s="341">
        <v>63.36</v>
      </c>
      <c r="F7488" s="342">
        <f t="shared" si="475"/>
        <v>6.3360000000000003</v>
      </c>
      <c r="G7488" s="343">
        <f t="shared" si="477"/>
        <v>13318.442000000097</v>
      </c>
      <c r="H7488" s="341">
        <v>297530</v>
      </c>
      <c r="I7488" s="341" t="s">
        <v>260</v>
      </c>
      <c r="J7488" s="341">
        <v>0.1</v>
      </c>
      <c r="K7488" s="341">
        <v>56.44</v>
      </c>
      <c r="L7488" s="342">
        <f t="shared" si="476"/>
        <v>5.6440000000000001</v>
      </c>
      <c r="M7488" s="343">
        <f t="shared" si="478"/>
        <v>12329.638000000117</v>
      </c>
      <c r="N7488" s="336"/>
    </row>
    <row r="7489" spans="1:14">
      <c r="A7489" s="13"/>
      <c r="B7489" s="341">
        <v>297540</v>
      </c>
      <c r="C7489" s="341" t="s">
        <v>255</v>
      </c>
      <c r="D7489" s="341">
        <v>0.04</v>
      </c>
      <c r="E7489" s="341">
        <v>90.02</v>
      </c>
      <c r="F7489" s="342">
        <f t="shared" si="475"/>
        <v>3.6008</v>
      </c>
      <c r="G7489" s="343">
        <f t="shared" si="477"/>
        <v>4064.1780000000444</v>
      </c>
      <c r="H7489" s="341">
        <v>297540</v>
      </c>
      <c r="I7489" s="341" t="s">
        <v>255</v>
      </c>
      <c r="J7489" s="341">
        <v>0.04</v>
      </c>
      <c r="K7489" s="341">
        <v>90.02</v>
      </c>
      <c r="L7489" s="342">
        <f t="shared" si="476"/>
        <v>3.6008</v>
      </c>
      <c r="M7489" s="343">
        <f t="shared" si="478"/>
        <v>4028.5792000000456</v>
      </c>
      <c r="N7489" s="13"/>
    </row>
    <row r="7490" spans="1:14">
      <c r="A7490" s="336"/>
      <c r="B7490" s="341">
        <v>297540</v>
      </c>
      <c r="C7490" s="341" t="s">
        <v>256</v>
      </c>
      <c r="D7490" s="341">
        <v>0.1</v>
      </c>
      <c r="E7490" s="341">
        <v>90.02</v>
      </c>
      <c r="F7490" s="342">
        <f t="shared" si="475"/>
        <v>9.0020000000000007</v>
      </c>
      <c r="G7490" s="343">
        <f t="shared" si="477"/>
        <v>10003.913400000152</v>
      </c>
      <c r="H7490" s="341">
        <v>297540</v>
      </c>
      <c r="I7490" s="341" t="s">
        <v>256</v>
      </c>
      <c r="J7490" s="341">
        <v>0.1</v>
      </c>
      <c r="K7490" s="341">
        <v>90.02</v>
      </c>
      <c r="L7490" s="342">
        <f t="shared" si="476"/>
        <v>9.0020000000000007</v>
      </c>
      <c r="M7490" s="343">
        <f t="shared" si="478"/>
        <v>9915.8652000001293</v>
      </c>
      <c r="N7490" s="336"/>
    </row>
    <row r="7491" spans="1:14">
      <c r="A7491" s="336"/>
      <c r="B7491" s="341">
        <v>297540</v>
      </c>
      <c r="C7491" s="341" t="s">
        <v>257</v>
      </c>
      <c r="D7491" s="341">
        <v>0.125</v>
      </c>
      <c r="E7491" s="341">
        <v>92.52</v>
      </c>
      <c r="F7491" s="342">
        <f t="shared" ref="F7491:F7554" si="479">D7491*E7491</f>
        <v>11.565</v>
      </c>
      <c r="G7491" s="343">
        <f t="shared" si="477"/>
        <v>13102.548750000064</v>
      </c>
      <c r="H7491" s="341">
        <v>297540</v>
      </c>
      <c r="I7491" s="341" t="s">
        <v>257</v>
      </c>
      <c r="J7491" s="341">
        <v>0.125</v>
      </c>
      <c r="K7491" s="341">
        <v>92.52</v>
      </c>
      <c r="L7491" s="342">
        <f t="shared" ref="L7491:L7554" si="480">J7491*K7491</f>
        <v>11.565</v>
      </c>
      <c r="M7491" s="343">
        <f t="shared" si="478"/>
        <v>12988.098750000001</v>
      </c>
      <c r="N7491" s="336"/>
    </row>
    <row r="7492" spans="1:14">
      <c r="A7492" s="336"/>
      <c r="B7492" s="341">
        <v>297540</v>
      </c>
      <c r="C7492" s="341" t="s">
        <v>258</v>
      </c>
      <c r="D7492" s="341">
        <v>0.125</v>
      </c>
      <c r="E7492" s="341">
        <v>95.02</v>
      </c>
      <c r="F7492" s="342">
        <f t="shared" si="479"/>
        <v>11.8775</v>
      </c>
      <c r="G7492" s="343">
        <f t="shared" si="477"/>
        <v>13423.315000000097</v>
      </c>
      <c r="H7492" s="341">
        <v>297540</v>
      </c>
      <c r="I7492" s="341" t="s">
        <v>258</v>
      </c>
      <c r="J7492" s="341">
        <v>0.125</v>
      </c>
      <c r="K7492" s="341">
        <v>95.02</v>
      </c>
      <c r="L7492" s="342">
        <f t="shared" si="480"/>
        <v>11.8775</v>
      </c>
      <c r="M7492" s="343">
        <f t="shared" si="478"/>
        <v>13305.940000000106</v>
      </c>
      <c r="N7492" s="336"/>
    </row>
    <row r="7493" spans="1:14">
      <c r="A7493" s="336"/>
      <c r="B7493" s="341">
        <v>297540</v>
      </c>
      <c r="C7493" s="341" t="s">
        <v>259</v>
      </c>
      <c r="D7493" s="341">
        <v>0.1</v>
      </c>
      <c r="E7493" s="341">
        <v>97.02</v>
      </c>
      <c r="F7493" s="342">
        <f t="shared" si="479"/>
        <v>9.702</v>
      </c>
      <c r="G7493" s="343">
        <f t="shared" si="477"/>
        <v>10943.803999999991</v>
      </c>
      <c r="H7493" s="341">
        <v>297540</v>
      </c>
      <c r="I7493" s="341" t="s">
        <v>259</v>
      </c>
      <c r="J7493" s="341">
        <v>0.1</v>
      </c>
      <c r="K7493" s="341">
        <v>97.02</v>
      </c>
      <c r="L7493" s="342">
        <f t="shared" si="480"/>
        <v>9.702</v>
      </c>
      <c r="M7493" s="343">
        <f t="shared" si="478"/>
        <v>10848.126999999937</v>
      </c>
      <c r="N7493" s="336"/>
    </row>
    <row r="7494" spans="1:14">
      <c r="A7494" s="336"/>
      <c r="B7494" s="341">
        <v>297540</v>
      </c>
      <c r="C7494" s="341" t="s">
        <v>260</v>
      </c>
      <c r="D7494" s="341">
        <v>0.1</v>
      </c>
      <c r="E7494" s="341">
        <v>126.72</v>
      </c>
      <c r="F7494" s="342">
        <f t="shared" si="479"/>
        <v>12.672000000000001</v>
      </c>
      <c r="G7494" s="343">
        <f t="shared" si="477"/>
        <v>13331.114000000098</v>
      </c>
      <c r="H7494" s="341">
        <v>297540</v>
      </c>
      <c r="I7494" s="341" t="s">
        <v>260</v>
      </c>
      <c r="J7494" s="341">
        <v>0.1</v>
      </c>
      <c r="K7494" s="341">
        <v>99.02</v>
      </c>
      <c r="L7494" s="342">
        <f t="shared" si="480"/>
        <v>9.902000000000001</v>
      </c>
      <c r="M7494" s="343">
        <f t="shared" si="478"/>
        <v>12339.540000000117</v>
      </c>
      <c r="N7494" s="336"/>
    </row>
    <row r="7495" spans="1:14">
      <c r="A7495" s="336"/>
      <c r="B7495" s="341">
        <v>297550</v>
      </c>
      <c r="C7495" s="341" t="s">
        <v>255</v>
      </c>
      <c r="D7495" s="341">
        <v>0.04</v>
      </c>
      <c r="E7495" s="341">
        <v>90.02</v>
      </c>
      <c r="F7495" s="342">
        <f t="shared" si="479"/>
        <v>3.6008</v>
      </c>
      <c r="G7495" s="343">
        <f t="shared" si="477"/>
        <v>4067.7788000000446</v>
      </c>
      <c r="H7495" s="341">
        <v>297550</v>
      </c>
      <c r="I7495" s="341" t="s">
        <v>255</v>
      </c>
      <c r="J7495" s="341">
        <v>0.04</v>
      </c>
      <c r="K7495" s="341">
        <v>90.02</v>
      </c>
      <c r="L7495" s="342">
        <f t="shared" si="480"/>
        <v>3.6008</v>
      </c>
      <c r="M7495" s="343">
        <f t="shared" si="478"/>
        <v>4032.1800000000458</v>
      </c>
      <c r="N7495" s="336"/>
    </row>
    <row r="7496" spans="1:14">
      <c r="A7496" s="13"/>
      <c r="B7496" s="341">
        <v>297550</v>
      </c>
      <c r="C7496" s="341" t="s">
        <v>256</v>
      </c>
      <c r="D7496" s="341">
        <v>0.1</v>
      </c>
      <c r="E7496" s="341">
        <v>90.02</v>
      </c>
      <c r="F7496" s="342">
        <f t="shared" si="479"/>
        <v>9.0020000000000007</v>
      </c>
      <c r="G7496" s="343">
        <f t="shared" si="477"/>
        <v>10012.915400000153</v>
      </c>
      <c r="H7496" s="341">
        <v>297550</v>
      </c>
      <c r="I7496" s="341" t="s">
        <v>256</v>
      </c>
      <c r="J7496" s="341">
        <v>0.1</v>
      </c>
      <c r="K7496" s="341">
        <v>90.02</v>
      </c>
      <c r="L7496" s="342">
        <f t="shared" si="480"/>
        <v>9.0020000000000007</v>
      </c>
      <c r="M7496" s="343">
        <f t="shared" si="478"/>
        <v>9924.8672000001297</v>
      </c>
      <c r="N7496" s="13"/>
    </row>
    <row r="7497" spans="1:14">
      <c r="A7497" s="336"/>
      <c r="B7497" s="341">
        <v>297550</v>
      </c>
      <c r="C7497" s="341" t="s">
        <v>257</v>
      </c>
      <c r="D7497" s="341">
        <v>0.125</v>
      </c>
      <c r="E7497" s="341">
        <v>92.52</v>
      </c>
      <c r="F7497" s="342">
        <f t="shared" si="479"/>
        <v>11.565</v>
      </c>
      <c r="G7497" s="343">
        <f t="shared" si="477"/>
        <v>13114.113750000064</v>
      </c>
      <c r="H7497" s="341">
        <v>297550</v>
      </c>
      <c r="I7497" s="341" t="s">
        <v>257</v>
      </c>
      <c r="J7497" s="341">
        <v>0.125</v>
      </c>
      <c r="K7497" s="341">
        <v>92.52</v>
      </c>
      <c r="L7497" s="342">
        <f t="shared" si="480"/>
        <v>11.565</v>
      </c>
      <c r="M7497" s="343">
        <f t="shared" si="478"/>
        <v>12999.663750000002</v>
      </c>
      <c r="N7497" s="336"/>
    </row>
    <row r="7498" spans="1:14">
      <c r="A7498" s="336"/>
      <c r="B7498" s="341">
        <v>297550</v>
      </c>
      <c r="C7498" s="341" t="s">
        <v>258</v>
      </c>
      <c r="D7498" s="341">
        <v>0.125</v>
      </c>
      <c r="E7498" s="341">
        <v>95.02</v>
      </c>
      <c r="F7498" s="342">
        <f t="shared" si="479"/>
        <v>11.8775</v>
      </c>
      <c r="G7498" s="343">
        <f t="shared" ref="G7498:G7561" si="481">G7492+F7498</f>
        <v>13435.192500000097</v>
      </c>
      <c r="H7498" s="341">
        <v>297550</v>
      </c>
      <c r="I7498" s="341" t="s">
        <v>258</v>
      </c>
      <c r="J7498" s="341">
        <v>0.125</v>
      </c>
      <c r="K7498" s="341">
        <v>95.02</v>
      </c>
      <c r="L7498" s="342">
        <f t="shared" si="480"/>
        <v>11.8775</v>
      </c>
      <c r="M7498" s="343">
        <f t="shared" si="478"/>
        <v>13317.817500000107</v>
      </c>
      <c r="N7498" s="336"/>
    </row>
    <row r="7499" spans="1:14">
      <c r="A7499" s="336"/>
      <c r="B7499" s="341">
        <v>297550</v>
      </c>
      <c r="C7499" s="341" t="s">
        <v>259</v>
      </c>
      <c r="D7499" s="341">
        <v>0.1</v>
      </c>
      <c r="E7499" s="341">
        <v>97.02</v>
      </c>
      <c r="F7499" s="342">
        <f t="shared" si="479"/>
        <v>9.702</v>
      </c>
      <c r="G7499" s="343">
        <f t="shared" si="481"/>
        <v>10953.50599999999</v>
      </c>
      <c r="H7499" s="341">
        <v>297550</v>
      </c>
      <c r="I7499" s="341" t="s">
        <v>259</v>
      </c>
      <c r="J7499" s="341">
        <v>0.1</v>
      </c>
      <c r="K7499" s="341">
        <v>97.02</v>
      </c>
      <c r="L7499" s="342">
        <f t="shared" si="480"/>
        <v>9.702</v>
      </c>
      <c r="M7499" s="343">
        <f t="shared" si="478"/>
        <v>10857.828999999936</v>
      </c>
      <c r="N7499" s="336"/>
    </row>
    <row r="7500" spans="1:14">
      <c r="A7500" s="336"/>
      <c r="B7500" s="341">
        <v>297550</v>
      </c>
      <c r="C7500" s="341" t="s">
        <v>260</v>
      </c>
      <c r="D7500" s="341">
        <v>0.1</v>
      </c>
      <c r="E7500" s="341">
        <v>126.72</v>
      </c>
      <c r="F7500" s="342">
        <f t="shared" si="479"/>
        <v>12.672000000000001</v>
      </c>
      <c r="G7500" s="343">
        <f t="shared" si="481"/>
        <v>13343.786000000098</v>
      </c>
      <c r="H7500" s="341">
        <v>297550</v>
      </c>
      <c r="I7500" s="341" t="s">
        <v>260</v>
      </c>
      <c r="J7500" s="341">
        <v>0.1</v>
      </c>
      <c r="K7500" s="341">
        <v>99.02</v>
      </c>
      <c r="L7500" s="342">
        <f t="shared" si="480"/>
        <v>9.902000000000001</v>
      </c>
      <c r="M7500" s="343">
        <f t="shared" si="478"/>
        <v>12349.442000000117</v>
      </c>
      <c r="N7500" s="336"/>
    </row>
    <row r="7501" spans="1:14">
      <c r="A7501" s="336"/>
      <c r="B7501" s="341">
        <v>297560</v>
      </c>
      <c r="C7501" s="341" t="s">
        <v>255</v>
      </c>
      <c r="D7501" s="341">
        <v>0.04</v>
      </c>
      <c r="E7501" s="341">
        <v>90.02</v>
      </c>
      <c r="F7501" s="342">
        <f t="shared" si="479"/>
        <v>3.6008</v>
      </c>
      <c r="G7501" s="343">
        <f t="shared" si="481"/>
        <v>4071.3796000000448</v>
      </c>
      <c r="H7501" s="341">
        <v>297560</v>
      </c>
      <c r="I7501" s="341" t="s">
        <v>255</v>
      </c>
      <c r="J7501" s="341">
        <v>0.04</v>
      </c>
      <c r="K7501" s="341">
        <v>90.02</v>
      </c>
      <c r="L7501" s="342">
        <f t="shared" si="480"/>
        <v>3.6008</v>
      </c>
      <c r="M7501" s="343">
        <f t="shared" ref="M7501:M7564" si="482">M7495+L7501</f>
        <v>4035.7808000000459</v>
      </c>
      <c r="N7501" s="336"/>
    </row>
    <row r="7502" spans="1:14">
      <c r="A7502" s="336"/>
      <c r="B7502" s="341">
        <v>297560</v>
      </c>
      <c r="C7502" s="341" t="s">
        <v>256</v>
      </c>
      <c r="D7502" s="341">
        <v>0.1</v>
      </c>
      <c r="E7502" s="341">
        <v>90.02</v>
      </c>
      <c r="F7502" s="342">
        <f t="shared" si="479"/>
        <v>9.0020000000000007</v>
      </c>
      <c r="G7502" s="343">
        <f t="shared" si="481"/>
        <v>10021.917400000153</v>
      </c>
      <c r="H7502" s="341">
        <v>297560</v>
      </c>
      <c r="I7502" s="341" t="s">
        <v>256</v>
      </c>
      <c r="J7502" s="341">
        <v>0.1</v>
      </c>
      <c r="K7502" s="341">
        <v>90.02</v>
      </c>
      <c r="L7502" s="342">
        <f t="shared" si="480"/>
        <v>9.0020000000000007</v>
      </c>
      <c r="M7502" s="343">
        <f t="shared" si="482"/>
        <v>9933.8692000001301</v>
      </c>
      <c r="N7502" s="336"/>
    </row>
    <row r="7503" spans="1:14">
      <c r="A7503" s="13"/>
      <c r="B7503" s="341">
        <v>297560</v>
      </c>
      <c r="C7503" s="341" t="s">
        <v>257</v>
      </c>
      <c r="D7503" s="341">
        <v>0.125</v>
      </c>
      <c r="E7503" s="341">
        <v>92.52</v>
      </c>
      <c r="F7503" s="342">
        <f t="shared" si="479"/>
        <v>11.565</v>
      </c>
      <c r="G7503" s="343">
        <f t="shared" si="481"/>
        <v>13125.678750000065</v>
      </c>
      <c r="H7503" s="341">
        <v>297560</v>
      </c>
      <c r="I7503" s="341" t="s">
        <v>257</v>
      </c>
      <c r="J7503" s="341">
        <v>0.125</v>
      </c>
      <c r="K7503" s="341">
        <v>92.52</v>
      </c>
      <c r="L7503" s="342">
        <f t="shared" si="480"/>
        <v>11.565</v>
      </c>
      <c r="M7503" s="343">
        <f t="shared" si="482"/>
        <v>13011.228750000002</v>
      </c>
      <c r="N7503" s="13"/>
    </row>
    <row r="7504" spans="1:14">
      <c r="A7504" s="336"/>
      <c r="B7504" s="341">
        <v>297560</v>
      </c>
      <c r="C7504" s="341" t="s">
        <v>258</v>
      </c>
      <c r="D7504" s="341">
        <v>0.125</v>
      </c>
      <c r="E7504" s="341">
        <v>95.02</v>
      </c>
      <c r="F7504" s="342">
        <f t="shared" si="479"/>
        <v>11.8775</v>
      </c>
      <c r="G7504" s="343">
        <f t="shared" si="481"/>
        <v>13447.070000000098</v>
      </c>
      <c r="H7504" s="341">
        <v>297560</v>
      </c>
      <c r="I7504" s="341" t="s">
        <v>258</v>
      </c>
      <c r="J7504" s="341">
        <v>0.125</v>
      </c>
      <c r="K7504" s="341">
        <v>95.02</v>
      </c>
      <c r="L7504" s="342">
        <f t="shared" si="480"/>
        <v>11.8775</v>
      </c>
      <c r="M7504" s="343">
        <f t="shared" si="482"/>
        <v>13329.695000000107</v>
      </c>
      <c r="N7504" s="336"/>
    </row>
    <row r="7505" spans="1:14">
      <c r="A7505" s="336"/>
      <c r="B7505" s="341">
        <v>297560</v>
      </c>
      <c r="C7505" s="341" t="s">
        <v>259</v>
      </c>
      <c r="D7505" s="341">
        <v>0.1</v>
      </c>
      <c r="E7505" s="341">
        <v>97.02</v>
      </c>
      <c r="F7505" s="342">
        <f t="shared" si="479"/>
        <v>9.702</v>
      </c>
      <c r="G7505" s="343">
        <f t="shared" si="481"/>
        <v>10963.20799999999</v>
      </c>
      <c r="H7505" s="341">
        <v>297560</v>
      </c>
      <c r="I7505" s="341" t="s">
        <v>259</v>
      </c>
      <c r="J7505" s="341">
        <v>0.1</v>
      </c>
      <c r="K7505" s="341">
        <v>97.02</v>
      </c>
      <c r="L7505" s="342">
        <f t="shared" si="480"/>
        <v>9.702</v>
      </c>
      <c r="M7505" s="343">
        <f t="shared" si="482"/>
        <v>10867.530999999935</v>
      </c>
      <c r="N7505" s="336"/>
    </row>
    <row r="7506" spans="1:14">
      <c r="A7506" s="336"/>
      <c r="B7506" s="341">
        <v>297560</v>
      </c>
      <c r="C7506" s="341" t="s">
        <v>260</v>
      </c>
      <c r="D7506" s="341">
        <v>0.1</v>
      </c>
      <c r="E7506" s="341">
        <v>126.72</v>
      </c>
      <c r="F7506" s="342">
        <f t="shared" si="479"/>
        <v>12.672000000000001</v>
      </c>
      <c r="G7506" s="343">
        <f t="shared" si="481"/>
        <v>13356.458000000099</v>
      </c>
      <c r="H7506" s="341">
        <v>297560</v>
      </c>
      <c r="I7506" s="341" t="s">
        <v>260</v>
      </c>
      <c r="J7506" s="341">
        <v>0.1</v>
      </c>
      <c r="K7506" s="341">
        <v>99.02</v>
      </c>
      <c r="L7506" s="342">
        <f t="shared" si="480"/>
        <v>9.902000000000001</v>
      </c>
      <c r="M7506" s="343">
        <f t="shared" si="482"/>
        <v>12359.344000000117</v>
      </c>
      <c r="N7506" s="336"/>
    </row>
    <row r="7507" spans="1:14">
      <c r="A7507" s="336"/>
      <c r="B7507" s="341">
        <v>297570</v>
      </c>
      <c r="C7507" s="341" t="s">
        <v>255</v>
      </c>
      <c r="D7507" s="341">
        <v>0.04</v>
      </c>
      <c r="E7507" s="341">
        <v>90.02</v>
      </c>
      <c r="F7507" s="342">
        <f t="shared" si="479"/>
        <v>3.6008</v>
      </c>
      <c r="G7507" s="343">
        <f t="shared" si="481"/>
        <v>4074.9804000000449</v>
      </c>
      <c r="H7507" s="341">
        <v>297570</v>
      </c>
      <c r="I7507" s="341" t="s">
        <v>255</v>
      </c>
      <c r="J7507" s="341">
        <v>0.04</v>
      </c>
      <c r="K7507" s="341">
        <v>90.02</v>
      </c>
      <c r="L7507" s="342">
        <f t="shared" si="480"/>
        <v>3.6008</v>
      </c>
      <c r="M7507" s="343">
        <f t="shared" si="482"/>
        <v>4039.3816000000461</v>
      </c>
      <c r="N7507" s="336"/>
    </row>
    <row r="7508" spans="1:14">
      <c r="A7508" s="336"/>
      <c r="B7508" s="341">
        <v>297570</v>
      </c>
      <c r="C7508" s="341" t="s">
        <v>256</v>
      </c>
      <c r="D7508" s="341">
        <v>0.1</v>
      </c>
      <c r="E7508" s="341">
        <v>90.02</v>
      </c>
      <c r="F7508" s="342">
        <f t="shared" si="479"/>
        <v>9.0020000000000007</v>
      </c>
      <c r="G7508" s="343">
        <f t="shared" si="481"/>
        <v>10030.919400000153</v>
      </c>
      <c r="H7508" s="341">
        <v>297570</v>
      </c>
      <c r="I7508" s="341" t="s">
        <v>256</v>
      </c>
      <c r="J7508" s="341">
        <v>0.1</v>
      </c>
      <c r="K7508" s="341">
        <v>90.02</v>
      </c>
      <c r="L7508" s="342">
        <f t="shared" si="480"/>
        <v>9.0020000000000007</v>
      </c>
      <c r="M7508" s="343">
        <f t="shared" si="482"/>
        <v>9942.8712000001306</v>
      </c>
      <c r="N7508" s="336"/>
    </row>
    <row r="7509" spans="1:14">
      <c r="A7509" s="336"/>
      <c r="B7509" s="341">
        <v>297570</v>
      </c>
      <c r="C7509" s="341" t="s">
        <v>257</v>
      </c>
      <c r="D7509" s="341">
        <v>0.125</v>
      </c>
      <c r="E7509" s="341">
        <v>92.52</v>
      </c>
      <c r="F7509" s="342">
        <f t="shared" si="479"/>
        <v>11.565</v>
      </c>
      <c r="G7509" s="343">
        <f t="shared" si="481"/>
        <v>13137.243750000065</v>
      </c>
      <c r="H7509" s="341">
        <v>297570</v>
      </c>
      <c r="I7509" s="341" t="s">
        <v>257</v>
      </c>
      <c r="J7509" s="341">
        <v>0.125</v>
      </c>
      <c r="K7509" s="341">
        <v>92.52</v>
      </c>
      <c r="L7509" s="342">
        <f t="shared" si="480"/>
        <v>11.565</v>
      </c>
      <c r="M7509" s="343">
        <f t="shared" si="482"/>
        <v>13022.793750000003</v>
      </c>
      <c r="N7509" s="336"/>
    </row>
    <row r="7510" spans="1:14">
      <c r="A7510" s="13"/>
      <c r="B7510" s="341">
        <v>297570</v>
      </c>
      <c r="C7510" s="341" t="s">
        <v>258</v>
      </c>
      <c r="D7510" s="341">
        <v>0.125</v>
      </c>
      <c r="E7510" s="341">
        <v>95.02</v>
      </c>
      <c r="F7510" s="342">
        <f t="shared" si="479"/>
        <v>11.8775</v>
      </c>
      <c r="G7510" s="343">
        <f t="shared" si="481"/>
        <v>13458.947500000098</v>
      </c>
      <c r="H7510" s="341">
        <v>297570</v>
      </c>
      <c r="I7510" s="341" t="s">
        <v>258</v>
      </c>
      <c r="J7510" s="341">
        <v>0.125</v>
      </c>
      <c r="K7510" s="341">
        <v>95.02</v>
      </c>
      <c r="L7510" s="342">
        <f t="shared" si="480"/>
        <v>11.8775</v>
      </c>
      <c r="M7510" s="343">
        <f t="shared" si="482"/>
        <v>13341.572500000108</v>
      </c>
      <c r="N7510" s="13"/>
    </row>
    <row r="7511" spans="1:14">
      <c r="A7511" s="336"/>
      <c r="B7511" s="341">
        <v>297570</v>
      </c>
      <c r="C7511" s="341" t="s">
        <v>259</v>
      </c>
      <c r="D7511" s="341">
        <v>0.1</v>
      </c>
      <c r="E7511" s="341">
        <v>97.02</v>
      </c>
      <c r="F7511" s="342">
        <f t="shared" si="479"/>
        <v>9.702</v>
      </c>
      <c r="G7511" s="343">
        <f t="shared" si="481"/>
        <v>10972.909999999989</v>
      </c>
      <c r="H7511" s="341">
        <v>297570</v>
      </c>
      <c r="I7511" s="341" t="s">
        <v>259</v>
      </c>
      <c r="J7511" s="341">
        <v>0.1</v>
      </c>
      <c r="K7511" s="341">
        <v>97.02</v>
      </c>
      <c r="L7511" s="342">
        <f t="shared" si="480"/>
        <v>9.702</v>
      </c>
      <c r="M7511" s="343">
        <f t="shared" si="482"/>
        <v>10877.232999999935</v>
      </c>
      <c r="N7511" s="336"/>
    </row>
    <row r="7512" spans="1:14">
      <c r="A7512" s="336"/>
      <c r="B7512" s="341">
        <v>297570</v>
      </c>
      <c r="C7512" s="341" t="s">
        <v>260</v>
      </c>
      <c r="D7512" s="341">
        <v>0.1</v>
      </c>
      <c r="E7512" s="341">
        <v>126.72</v>
      </c>
      <c r="F7512" s="342">
        <f t="shared" si="479"/>
        <v>12.672000000000001</v>
      </c>
      <c r="G7512" s="343">
        <f t="shared" si="481"/>
        <v>13369.130000000099</v>
      </c>
      <c r="H7512" s="341">
        <v>297570</v>
      </c>
      <c r="I7512" s="341" t="s">
        <v>260</v>
      </c>
      <c r="J7512" s="341">
        <v>0.1</v>
      </c>
      <c r="K7512" s="341">
        <v>112.87</v>
      </c>
      <c r="L7512" s="342">
        <f t="shared" si="480"/>
        <v>11.287000000000001</v>
      </c>
      <c r="M7512" s="343">
        <f t="shared" si="482"/>
        <v>12370.631000000118</v>
      </c>
      <c r="N7512" s="336"/>
    </row>
    <row r="7513" spans="1:14">
      <c r="A7513" s="336"/>
      <c r="B7513" s="341">
        <v>297580</v>
      </c>
      <c r="C7513" s="341" t="s">
        <v>255</v>
      </c>
      <c r="D7513" s="341">
        <v>0.04</v>
      </c>
      <c r="E7513" s="341">
        <v>90.02</v>
      </c>
      <c r="F7513" s="342">
        <f t="shared" si="479"/>
        <v>3.6008</v>
      </c>
      <c r="G7513" s="343">
        <f t="shared" si="481"/>
        <v>4078.5812000000451</v>
      </c>
      <c r="H7513" s="341">
        <v>297580</v>
      </c>
      <c r="I7513" s="341" t="s">
        <v>255</v>
      </c>
      <c r="J7513" s="341">
        <v>0.04</v>
      </c>
      <c r="K7513" s="341">
        <v>90.02</v>
      </c>
      <c r="L7513" s="342">
        <f t="shared" si="480"/>
        <v>3.6008</v>
      </c>
      <c r="M7513" s="343">
        <f t="shared" si="482"/>
        <v>4042.9824000000463</v>
      </c>
      <c r="N7513" s="336"/>
    </row>
    <row r="7514" spans="1:14">
      <c r="A7514" s="336"/>
      <c r="B7514" s="341">
        <v>297580</v>
      </c>
      <c r="C7514" s="341" t="s">
        <v>256</v>
      </c>
      <c r="D7514" s="341">
        <v>0.1</v>
      </c>
      <c r="E7514" s="341">
        <v>90.02</v>
      </c>
      <c r="F7514" s="342">
        <f t="shared" si="479"/>
        <v>9.0020000000000007</v>
      </c>
      <c r="G7514" s="343">
        <f t="shared" si="481"/>
        <v>10039.921400000154</v>
      </c>
      <c r="H7514" s="341">
        <v>297580</v>
      </c>
      <c r="I7514" s="341" t="s">
        <v>256</v>
      </c>
      <c r="J7514" s="341">
        <v>0.1</v>
      </c>
      <c r="K7514" s="341">
        <v>90.02</v>
      </c>
      <c r="L7514" s="342">
        <f t="shared" si="480"/>
        <v>9.0020000000000007</v>
      </c>
      <c r="M7514" s="343">
        <f t="shared" si="482"/>
        <v>9951.873200000131</v>
      </c>
      <c r="N7514" s="336"/>
    </row>
    <row r="7515" spans="1:14">
      <c r="A7515" s="336"/>
      <c r="B7515" s="341">
        <v>297580</v>
      </c>
      <c r="C7515" s="341" t="s">
        <v>257</v>
      </c>
      <c r="D7515" s="341">
        <v>0.125</v>
      </c>
      <c r="E7515" s="341">
        <v>92.52</v>
      </c>
      <c r="F7515" s="342">
        <f t="shared" si="479"/>
        <v>11.565</v>
      </c>
      <c r="G7515" s="343">
        <f t="shared" si="481"/>
        <v>13148.808750000066</v>
      </c>
      <c r="H7515" s="341">
        <v>297580</v>
      </c>
      <c r="I7515" s="341" t="s">
        <v>257</v>
      </c>
      <c r="J7515" s="341">
        <v>0.125</v>
      </c>
      <c r="K7515" s="341">
        <v>92.52</v>
      </c>
      <c r="L7515" s="342">
        <f t="shared" si="480"/>
        <v>11.565</v>
      </c>
      <c r="M7515" s="343">
        <f t="shared" si="482"/>
        <v>13034.358750000003</v>
      </c>
      <c r="N7515" s="336"/>
    </row>
    <row r="7516" spans="1:14">
      <c r="A7516" s="336"/>
      <c r="B7516" s="341">
        <v>297580</v>
      </c>
      <c r="C7516" s="341" t="s">
        <v>258</v>
      </c>
      <c r="D7516" s="341">
        <v>0.125</v>
      </c>
      <c r="E7516" s="341">
        <v>95.02</v>
      </c>
      <c r="F7516" s="342">
        <f t="shared" si="479"/>
        <v>11.8775</v>
      </c>
      <c r="G7516" s="343">
        <f t="shared" si="481"/>
        <v>13470.825000000099</v>
      </c>
      <c r="H7516" s="341">
        <v>297580</v>
      </c>
      <c r="I7516" s="341" t="s">
        <v>258</v>
      </c>
      <c r="J7516" s="341">
        <v>0.125</v>
      </c>
      <c r="K7516" s="341">
        <v>95.02</v>
      </c>
      <c r="L7516" s="342">
        <f t="shared" si="480"/>
        <v>11.8775</v>
      </c>
      <c r="M7516" s="343">
        <f t="shared" si="482"/>
        <v>13353.450000000108</v>
      </c>
      <c r="N7516" s="336"/>
    </row>
    <row r="7517" spans="1:14">
      <c r="A7517" s="13"/>
      <c r="B7517" s="341">
        <v>297580</v>
      </c>
      <c r="C7517" s="341" t="s">
        <v>259</v>
      </c>
      <c r="D7517" s="341">
        <v>0.1</v>
      </c>
      <c r="E7517" s="341">
        <v>97.02</v>
      </c>
      <c r="F7517" s="342">
        <f t="shared" si="479"/>
        <v>9.702</v>
      </c>
      <c r="G7517" s="343">
        <f t="shared" si="481"/>
        <v>10982.611999999988</v>
      </c>
      <c r="H7517" s="341">
        <v>297580</v>
      </c>
      <c r="I7517" s="341" t="s">
        <v>259</v>
      </c>
      <c r="J7517" s="341">
        <v>0.1</v>
      </c>
      <c r="K7517" s="341">
        <v>97.02</v>
      </c>
      <c r="L7517" s="342">
        <f t="shared" si="480"/>
        <v>9.702</v>
      </c>
      <c r="M7517" s="343">
        <f t="shared" si="482"/>
        <v>10886.934999999934</v>
      </c>
      <c r="N7517" s="13"/>
    </row>
    <row r="7518" spans="1:14">
      <c r="A7518" s="336"/>
      <c r="B7518" s="341">
        <v>297580</v>
      </c>
      <c r="C7518" s="341" t="s">
        <v>260</v>
      </c>
      <c r="D7518" s="341">
        <v>0.1</v>
      </c>
      <c r="E7518" s="341">
        <v>126.72</v>
      </c>
      <c r="F7518" s="342">
        <f t="shared" si="479"/>
        <v>12.672000000000001</v>
      </c>
      <c r="G7518" s="343">
        <f t="shared" si="481"/>
        <v>13381.8020000001</v>
      </c>
      <c r="H7518" s="341">
        <v>297580</v>
      </c>
      <c r="I7518" s="341" t="s">
        <v>260</v>
      </c>
      <c r="J7518" s="341">
        <v>0.1</v>
      </c>
      <c r="K7518" s="341">
        <v>126.72</v>
      </c>
      <c r="L7518" s="342">
        <f t="shared" si="480"/>
        <v>12.672000000000001</v>
      </c>
      <c r="M7518" s="343">
        <f t="shared" si="482"/>
        <v>12383.303000000118</v>
      </c>
      <c r="N7518" s="336"/>
    </row>
    <row r="7519" spans="1:14">
      <c r="A7519" s="336"/>
      <c r="B7519" s="341">
        <v>297590</v>
      </c>
      <c r="C7519" s="341" t="s">
        <v>255</v>
      </c>
      <c r="D7519" s="341">
        <v>0.04</v>
      </c>
      <c r="E7519" s="341">
        <v>90.02</v>
      </c>
      <c r="F7519" s="342">
        <f t="shared" si="479"/>
        <v>3.6008</v>
      </c>
      <c r="G7519" s="343">
        <f t="shared" si="481"/>
        <v>4082.1820000000453</v>
      </c>
      <c r="H7519" s="341">
        <v>297590</v>
      </c>
      <c r="I7519" s="341" t="s">
        <v>255</v>
      </c>
      <c r="J7519" s="341">
        <v>0.04</v>
      </c>
      <c r="K7519" s="341">
        <v>90.02</v>
      </c>
      <c r="L7519" s="342">
        <f t="shared" si="480"/>
        <v>3.6008</v>
      </c>
      <c r="M7519" s="343">
        <f t="shared" si="482"/>
        <v>4046.5832000000464</v>
      </c>
      <c r="N7519" s="336"/>
    </row>
    <row r="7520" spans="1:14">
      <c r="A7520" s="336"/>
      <c r="B7520" s="341">
        <v>297590</v>
      </c>
      <c r="C7520" s="341" t="s">
        <v>256</v>
      </c>
      <c r="D7520" s="341">
        <v>0.1</v>
      </c>
      <c r="E7520" s="341">
        <v>90.02</v>
      </c>
      <c r="F7520" s="342">
        <f t="shared" si="479"/>
        <v>9.0020000000000007</v>
      </c>
      <c r="G7520" s="343">
        <f t="shared" si="481"/>
        <v>10048.923400000154</v>
      </c>
      <c r="H7520" s="341">
        <v>297590</v>
      </c>
      <c r="I7520" s="341" t="s">
        <v>256</v>
      </c>
      <c r="J7520" s="341">
        <v>0.1</v>
      </c>
      <c r="K7520" s="341">
        <v>90.02</v>
      </c>
      <c r="L7520" s="342">
        <f t="shared" si="480"/>
        <v>9.0020000000000007</v>
      </c>
      <c r="M7520" s="343">
        <f t="shared" si="482"/>
        <v>9960.8752000001314</v>
      </c>
      <c r="N7520" s="336"/>
    </row>
    <row r="7521" spans="1:14">
      <c r="A7521" s="336"/>
      <c r="B7521" s="341">
        <v>297590</v>
      </c>
      <c r="C7521" s="341" t="s">
        <v>257</v>
      </c>
      <c r="D7521" s="341">
        <v>0.125</v>
      </c>
      <c r="E7521" s="341">
        <v>92.52</v>
      </c>
      <c r="F7521" s="342">
        <f t="shared" si="479"/>
        <v>11.565</v>
      </c>
      <c r="G7521" s="343">
        <f t="shared" si="481"/>
        <v>13160.373750000066</v>
      </c>
      <c r="H7521" s="341">
        <v>297590</v>
      </c>
      <c r="I7521" s="341" t="s">
        <v>257</v>
      </c>
      <c r="J7521" s="341">
        <v>0.125</v>
      </c>
      <c r="K7521" s="341">
        <v>92.52</v>
      </c>
      <c r="L7521" s="342">
        <f t="shared" si="480"/>
        <v>11.565</v>
      </c>
      <c r="M7521" s="343">
        <f t="shared" si="482"/>
        <v>13045.923750000004</v>
      </c>
      <c r="N7521" s="336"/>
    </row>
    <row r="7522" spans="1:14">
      <c r="A7522" s="336"/>
      <c r="B7522" s="341">
        <v>297590</v>
      </c>
      <c r="C7522" s="341" t="s">
        <v>258</v>
      </c>
      <c r="D7522" s="341">
        <v>0.125</v>
      </c>
      <c r="E7522" s="341">
        <v>95.02</v>
      </c>
      <c r="F7522" s="342">
        <f t="shared" si="479"/>
        <v>11.8775</v>
      </c>
      <c r="G7522" s="343">
        <f t="shared" si="481"/>
        <v>13482.702500000099</v>
      </c>
      <c r="H7522" s="341">
        <v>297590</v>
      </c>
      <c r="I7522" s="341" t="s">
        <v>258</v>
      </c>
      <c r="J7522" s="341">
        <v>0.125</v>
      </c>
      <c r="K7522" s="341">
        <v>95.02</v>
      </c>
      <c r="L7522" s="342">
        <f t="shared" si="480"/>
        <v>11.8775</v>
      </c>
      <c r="M7522" s="343">
        <f t="shared" si="482"/>
        <v>13365.327500000109</v>
      </c>
      <c r="N7522" s="336"/>
    </row>
    <row r="7523" spans="1:14">
      <c r="A7523" s="336"/>
      <c r="B7523" s="341">
        <v>297590</v>
      </c>
      <c r="C7523" s="341" t="s">
        <v>259</v>
      </c>
      <c r="D7523" s="341">
        <v>0.1</v>
      </c>
      <c r="E7523" s="341">
        <v>97.02</v>
      </c>
      <c r="F7523" s="342">
        <f t="shared" si="479"/>
        <v>9.702</v>
      </c>
      <c r="G7523" s="343">
        <f t="shared" si="481"/>
        <v>10992.313999999988</v>
      </c>
      <c r="H7523" s="341">
        <v>297590</v>
      </c>
      <c r="I7523" s="341" t="s">
        <v>259</v>
      </c>
      <c r="J7523" s="341">
        <v>0.1</v>
      </c>
      <c r="K7523" s="341">
        <v>97.02</v>
      </c>
      <c r="L7523" s="342">
        <f t="shared" si="480"/>
        <v>9.702</v>
      </c>
      <c r="M7523" s="343">
        <f t="shared" si="482"/>
        <v>10896.636999999933</v>
      </c>
      <c r="N7523" s="336"/>
    </row>
    <row r="7524" spans="1:14">
      <c r="A7524" s="13"/>
      <c r="B7524" s="341">
        <v>297590</v>
      </c>
      <c r="C7524" s="341" t="s">
        <v>260</v>
      </c>
      <c r="D7524" s="341">
        <v>0.1</v>
      </c>
      <c r="E7524" s="341">
        <v>126.72</v>
      </c>
      <c r="F7524" s="342">
        <f t="shared" si="479"/>
        <v>12.672000000000001</v>
      </c>
      <c r="G7524" s="343">
        <f t="shared" si="481"/>
        <v>13394.4740000001</v>
      </c>
      <c r="H7524" s="341">
        <v>297590</v>
      </c>
      <c r="I7524" s="341" t="s">
        <v>260</v>
      </c>
      <c r="J7524" s="341">
        <v>0.1</v>
      </c>
      <c r="K7524" s="341">
        <v>126.72</v>
      </c>
      <c r="L7524" s="342">
        <f t="shared" si="480"/>
        <v>12.672000000000001</v>
      </c>
      <c r="M7524" s="343">
        <f t="shared" si="482"/>
        <v>12395.975000000119</v>
      </c>
      <c r="N7524" s="13"/>
    </row>
    <row r="7525" spans="1:14">
      <c r="A7525" s="336"/>
      <c r="B7525" s="341">
        <v>297600</v>
      </c>
      <c r="C7525" s="341" t="s">
        <v>255</v>
      </c>
      <c r="D7525" s="341">
        <v>0.04</v>
      </c>
      <c r="E7525" s="341">
        <v>90.02</v>
      </c>
      <c r="F7525" s="342">
        <f t="shared" si="479"/>
        <v>3.6008</v>
      </c>
      <c r="G7525" s="343">
        <f t="shared" si="481"/>
        <v>4085.7828000000454</v>
      </c>
      <c r="H7525" s="341">
        <v>297600</v>
      </c>
      <c r="I7525" s="341" t="s">
        <v>255</v>
      </c>
      <c r="J7525" s="341">
        <v>0.04</v>
      </c>
      <c r="K7525" s="341">
        <v>90.02</v>
      </c>
      <c r="L7525" s="342">
        <f t="shared" si="480"/>
        <v>3.6008</v>
      </c>
      <c r="M7525" s="343">
        <f t="shared" si="482"/>
        <v>4050.1840000000466</v>
      </c>
      <c r="N7525" s="336"/>
    </row>
    <row r="7526" spans="1:14">
      <c r="A7526" s="336"/>
      <c r="B7526" s="341">
        <v>297600</v>
      </c>
      <c r="C7526" s="341" t="s">
        <v>256</v>
      </c>
      <c r="D7526" s="341">
        <v>0.1</v>
      </c>
      <c r="E7526" s="341">
        <v>90.02</v>
      </c>
      <c r="F7526" s="342">
        <f t="shared" si="479"/>
        <v>9.0020000000000007</v>
      </c>
      <c r="G7526" s="343">
        <f t="shared" si="481"/>
        <v>10057.925400000155</v>
      </c>
      <c r="H7526" s="341">
        <v>297600</v>
      </c>
      <c r="I7526" s="341" t="s">
        <v>256</v>
      </c>
      <c r="J7526" s="341">
        <v>0.1</v>
      </c>
      <c r="K7526" s="341">
        <v>90.02</v>
      </c>
      <c r="L7526" s="342">
        <f t="shared" si="480"/>
        <v>9.0020000000000007</v>
      </c>
      <c r="M7526" s="343">
        <f t="shared" si="482"/>
        <v>9969.8772000001318</v>
      </c>
      <c r="N7526" s="336"/>
    </row>
    <row r="7527" spans="1:14">
      <c r="A7527" s="336"/>
      <c r="B7527" s="341">
        <v>297600</v>
      </c>
      <c r="C7527" s="341" t="s">
        <v>257</v>
      </c>
      <c r="D7527" s="341">
        <v>0.125</v>
      </c>
      <c r="E7527" s="341">
        <v>92.52</v>
      </c>
      <c r="F7527" s="342">
        <f t="shared" si="479"/>
        <v>11.565</v>
      </c>
      <c r="G7527" s="343">
        <f t="shared" si="481"/>
        <v>13171.938750000067</v>
      </c>
      <c r="H7527" s="341">
        <v>297600</v>
      </c>
      <c r="I7527" s="341" t="s">
        <v>257</v>
      </c>
      <c r="J7527" s="341">
        <v>0.125</v>
      </c>
      <c r="K7527" s="341">
        <v>92.52</v>
      </c>
      <c r="L7527" s="342">
        <f t="shared" si="480"/>
        <v>11.565</v>
      </c>
      <c r="M7527" s="343">
        <f t="shared" si="482"/>
        <v>13057.488750000004</v>
      </c>
      <c r="N7527" s="336"/>
    </row>
    <row r="7528" spans="1:14">
      <c r="A7528" s="336"/>
      <c r="B7528" s="341">
        <v>297600</v>
      </c>
      <c r="C7528" s="341" t="s">
        <v>258</v>
      </c>
      <c r="D7528" s="341">
        <v>0.125</v>
      </c>
      <c r="E7528" s="341">
        <v>95.02</v>
      </c>
      <c r="F7528" s="342">
        <f t="shared" si="479"/>
        <v>11.8775</v>
      </c>
      <c r="G7528" s="343">
        <f t="shared" si="481"/>
        <v>13494.5800000001</v>
      </c>
      <c r="H7528" s="341">
        <v>297600</v>
      </c>
      <c r="I7528" s="341" t="s">
        <v>258</v>
      </c>
      <c r="J7528" s="341">
        <v>0.125</v>
      </c>
      <c r="K7528" s="341">
        <v>95.02</v>
      </c>
      <c r="L7528" s="342">
        <f t="shared" si="480"/>
        <v>11.8775</v>
      </c>
      <c r="M7528" s="343">
        <f t="shared" si="482"/>
        <v>13377.205000000109</v>
      </c>
      <c r="N7528" s="336"/>
    </row>
    <row r="7529" spans="1:14">
      <c r="A7529" s="336"/>
      <c r="B7529" s="341">
        <v>297600</v>
      </c>
      <c r="C7529" s="341" t="s">
        <v>259</v>
      </c>
      <c r="D7529" s="341">
        <v>0.1</v>
      </c>
      <c r="E7529" s="341">
        <v>97.02</v>
      </c>
      <c r="F7529" s="342">
        <f t="shared" si="479"/>
        <v>9.702</v>
      </c>
      <c r="G7529" s="343">
        <f t="shared" si="481"/>
        <v>11002.015999999987</v>
      </c>
      <c r="H7529" s="341">
        <v>297600</v>
      </c>
      <c r="I7529" s="341" t="s">
        <v>259</v>
      </c>
      <c r="J7529" s="341">
        <v>0.1</v>
      </c>
      <c r="K7529" s="341">
        <v>97.02</v>
      </c>
      <c r="L7529" s="342">
        <f t="shared" si="480"/>
        <v>9.702</v>
      </c>
      <c r="M7529" s="343">
        <f t="shared" si="482"/>
        <v>10906.338999999933</v>
      </c>
      <c r="N7529" s="336"/>
    </row>
    <row r="7530" spans="1:14">
      <c r="A7530" s="336"/>
      <c r="B7530" s="341">
        <v>297600</v>
      </c>
      <c r="C7530" s="341" t="s">
        <v>260</v>
      </c>
      <c r="D7530" s="341">
        <v>0.1</v>
      </c>
      <c r="E7530" s="341">
        <v>126.72</v>
      </c>
      <c r="F7530" s="342">
        <f t="shared" si="479"/>
        <v>12.672000000000001</v>
      </c>
      <c r="G7530" s="343">
        <f t="shared" si="481"/>
        <v>13407.146000000101</v>
      </c>
      <c r="H7530" s="341">
        <v>297600</v>
      </c>
      <c r="I7530" s="341" t="s">
        <v>260</v>
      </c>
      <c r="J7530" s="341">
        <v>0.1</v>
      </c>
      <c r="K7530" s="341">
        <v>126.72</v>
      </c>
      <c r="L7530" s="342">
        <f t="shared" si="480"/>
        <v>12.672000000000001</v>
      </c>
      <c r="M7530" s="343">
        <f t="shared" si="482"/>
        <v>12408.647000000119</v>
      </c>
      <c r="N7530" s="336"/>
    </row>
    <row r="7531" spans="1:14">
      <c r="A7531" s="13"/>
      <c r="B7531" s="341">
        <v>297610</v>
      </c>
      <c r="C7531" s="341" t="s">
        <v>255</v>
      </c>
      <c r="D7531" s="341">
        <v>0.04</v>
      </c>
      <c r="E7531" s="341">
        <v>90.02</v>
      </c>
      <c r="F7531" s="342">
        <f t="shared" si="479"/>
        <v>3.6008</v>
      </c>
      <c r="G7531" s="343">
        <f t="shared" si="481"/>
        <v>4089.3836000000456</v>
      </c>
      <c r="H7531" s="341">
        <v>297610</v>
      </c>
      <c r="I7531" s="341" t="s">
        <v>255</v>
      </c>
      <c r="J7531" s="341">
        <v>0.04</v>
      </c>
      <c r="K7531" s="341">
        <v>90.02</v>
      </c>
      <c r="L7531" s="342">
        <f t="shared" si="480"/>
        <v>3.6008</v>
      </c>
      <c r="M7531" s="343">
        <f t="shared" si="482"/>
        <v>4053.7848000000467</v>
      </c>
      <c r="N7531" s="13"/>
    </row>
    <row r="7532" spans="1:14">
      <c r="A7532" s="336"/>
      <c r="B7532" s="341">
        <v>297610</v>
      </c>
      <c r="C7532" s="341" t="s">
        <v>256</v>
      </c>
      <c r="D7532" s="341">
        <v>0.1</v>
      </c>
      <c r="E7532" s="341">
        <v>90.02</v>
      </c>
      <c r="F7532" s="342">
        <f t="shared" si="479"/>
        <v>9.0020000000000007</v>
      </c>
      <c r="G7532" s="343">
        <f t="shared" si="481"/>
        <v>10066.927400000155</v>
      </c>
      <c r="H7532" s="341">
        <v>297610</v>
      </c>
      <c r="I7532" s="341" t="s">
        <v>256</v>
      </c>
      <c r="J7532" s="341">
        <v>0.1</v>
      </c>
      <c r="K7532" s="341">
        <v>90.02</v>
      </c>
      <c r="L7532" s="342">
        <f t="shared" si="480"/>
        <v>9.0020000000000007</v>
      </c>
      <c r="M7532" s="343">
        <f t="shared" si="482"/>
        <v>9978.8792000001322</v>
      </c>
      <c r="N7532" s="336"/>
    </row>
    <row r="7533" spans="1:14">
      <c r="A7533" s="336"/>
      <c r="B7533" s="341">
        <v>297610</v>
      </c>
      <c r="C7533" s="341" t="s">
        <v>257</v>
      </c>
      <c r="D7533" s="341">
        <v>0.125</v>
      </c>
      <c r="E7533" s="341">
        <v>92.52</v>
      </c>
      <c r="F7533" s="342">
        <f t="shared" si="479"/>
        <v>11.565</v>
      </c>
      <c r="G7533" s="343">
        <f t="shared" si="481"/>
        <v>13183.503750000067</v>
      </c>
      <c r="H7533" s="341">
        <v>297610</v>
      </c>
      <c r="I7533" s="341" t="s">
        <v>257</v>
      </c>
      <c r="J7533" s="341">
        <v>0.125</v>
      </c>
      <c r="K7533" s="341">
        <v>92.52</v>
      </c>
      <c r="L7533" s="342">
        <f t="shared" si="480"/>
        <v>11.565</v>
      </c>
      <c r="M7533" s="343">
        <f t="shared" si="482"/>
        <v>13069.053750000005</v>
      </c>
      <c r="N7533" s="336"/>
    </row>
    <row r="7534" spans="1:14">
      <c r="A7534" s="336"/>
      <c r="B7534" s="341">
        <v>297610</v>
      </c>
      <c r="C7534" s="341" t="s">
        <v>258</v>
      </c>
      <c r="D7534" s="341">
        <v>0.125</v>
      </c>
      <c r="E7534" s="341">
        <v>95.02</v>
      </c>
      <c r="F7534" s="342">
        <f t="shared" si="479"/>
        <v>11.8775</v>
      </c>
      <c r="G7534" s="343">
        <f t="shared" si="481"/>
        <v>13506.4575000001</v>
      </c>
      <c r="H7534" s="341">
        <v>297610</v>
      </c>
      <c r="I7534" s="341" t="s">
        <v>258</v>
      </c>
      <c r="J7534" s="341">
        <v>0.125</v>
      </c>
      <c r="K7534" s="341">
        <v>95.02</v>
      </c>
      <c r="L7534" s="342">
        <f t="shared" si="480"/>
        <v>11.8775</v>
      </c>
      <c r="M7534" s="343">
        <f t="shared" si="482"/>
        <v>13389.08250000011</v>
      </c>
      <c r="N7534" s="336"/>
    </row>
    <row r="7535" spans="1:14">
      <c r="A7535" s="336"/>
      <c r="B7535" s="341">
        <v>297610</v>
      </c>
      <c r="C7535" s="341" t="s">
        <v>259</v>
      </c>
      <c r="D7535" s="341">
        <v>0.1</v>
      </c>
      <c r="E7535" s="341">
        <v>97.02</v>
      </c>
      <c r="F7535" s="342">
        <f t="shared" si="479"/>
        <v>9.702</v>
      </c>
      <c r="G7535" s="343">
        <f t="shared" si="481"/>
        <v>11011.717999999986</v>
      </c>
      <c r="H7535" s="341">
        <v>297610</v>
      </c>
      <c r="I7535" s="341" t="s">
        <v>259</v>
      </c>
      <c r="J7535" s="341">
        <v>0.1</v>
      </c>
      <c r="K7535" s="341">
        <v>97.02</v>
      </c>
      <c r="L7535" s="342">
        <f t="shared" si="480"/>
        <v>9.702</v>
      </c>
      <c r="M7535" s="343">
        <f t="shared" si="482"/>
        <v>10916.040999999932</v>
      </c>
      <c r="N7535" s="336"/>
    </row>
    <row r="7536" spans="1:14">
      <c r="A7536" s="336"/>
      <c r="B7536" s="341">
        <v>297610</v>
      </c>
      <c r="C7536" s="341" t="s">
        <v>260</v>
      </c>
      <c r="D7536" s="341">
        <v>0.1</v>
      </c>
      <c r="E7536" s="341">
        <v>112.87</v>
      </c>
      <c r="F7536" s="342">
        <f t="shared" si="479"/>
        <v>11.287000000000001</v>
      </c>
      <c r="G7536" s="343">
        <f t="shared" si="481"/>
        <v>13418.433000000101</v>
      </c>
      <c r="H7536" s="341">
        <v>297610</v>
      </c>
      <c r="I7536" s="341" t="s">
        <v>260</v>
      </c>
      <c r="J7536" s="341">
        <v>0.1</v>
      </c>
      <c r="K7536" s="341">
        <v>126.72</v>
      </c>
      <c r="L7536" s="342">
        <f t="shared" si="480"/>
        <v>12.672000000000001</v>
      </c>
      <c r="M7536" s="343">
        <f t="shared" si="482"/>
        <v>12421.31900000012</v>
      </c>
      <c r="N7536" s="336"/>
    </row>
    <row r="7537" spans="1:14">
      <c r="A7537" s="336"/>
      <c r="B7537" s="341">
        <v>297620</v>
      </c>
      <c r="C7537" s="341" t="s">
        <v>255</v>
      </c>
      <c r="D7537" s="341">
        <v>0.04</v>
      </c>
      <c r="E7537" s="341">
        <v>90.02</v>
      </c>
      <c r="F7537" s="342">
        <f t="shared" si="479"/>
        <v>3.6008</v>
      </c>
      <c r="G7537" s="343">
        <f t="shared" si="481"/>
        <v>4092.9844000000458</v>
      </c>
      <c r="H7537" s="341">
        <v>297620</v>
      </c>
      <c r="I7537" s="341" t="s">
        <v>255</v>
      </c>
      <c r="J7537" s="341">
        <v>0.04</v>
      </c>
      <c r="K7537" s="341">
        <v>90.02</v>
      </c>
      <c r="L7537" s="342">
        <f t="shared" si="480"/>
        <v>3.6008</v>
      </c>
      <c r="M7537" s="343">
        <f t="shared" si="482"/>
        <v>4057.3856000000469</v>
      </c>
      <c r="N7537" s="336"/>
    </row>
    <row r="7538" spans="1:14">
      <c r="A7538" s="13"/>
      <c r="B7538" s="341">
        <v>297620</v>
      </c>
      <c r="C7538" s="341" t="s">
        <v>256</v>
      </c>
      <c r="D7538" s="341">
        <v>0.1</v>
      </c>
      <c r="E7538" s="341">
        <v>90.02</v>
      </c>
      <c r="F7538" s="342">
        <f t="shared" si="479"/>
        <v>9.0020000000000007</v>
      </c>
      <c r="G7538" s="343">
        <f t="shared" si="481"/>
        <v>10075.929400000156</v>
      </c>
      <c r="H7538" s="341">
        <v>297620</v>
      </c>
      <c r="I7538" s="341" t="s">
        <v>256</v>
      </c>
      <c r="J7538" s="341">
        <v>0.1</v>
      </c>
      <c r="K7538" s="341">
        <v>90.02</v>
      </c>
      <c r="L7538" s="342">
        <f t="shared" si="480"/>
        <v>9.0020000000000007</v>
      </c>
      <c r="M7538" s="343">
        <f t="shared" si="482"/>
        <v>9987.8812000001326</v>
      </c>
      <c r="N7538" s="13"/>
    </row>
    <row r="7539" spans="1:14">
      <c r="A7539" s="336"/>
      <c r="B7539" s="341">
        <v>297620</v>
      </c>
      <c r="C7539" s="341" t="s">
        <v>257</v>
      </c>
      <c r="D7539" s="341">
        <v>0.125</v>
      </c>
      <c r="E7539" s="341">
        <v>92.52</v>
      </c>
      <c r="F7539" s="342">
        <f t="shared" si="479"/>
        <v>11.565</v>
      </c>
      <c r="G7539" s="343">
        <f t="shared" si="481"/>
        <v>13195.068750000068</v>
      </c>
      <c r="H7539" s="341">
        <v>297620</v>
      </c>
      <c r="I7539" s="341" t="s">
        <v>257</v>
      </c>
      <c r="J7539" s="341">
        <v>0.125</v>
      </c>
      <c r="K7539" s="341">
        <v>92.52</v>
      </c>
      <c r="L7539" s="342">
        <f t="shared" si="480"/>
        <v>11.565</v>
      </c>
      <c r="M7539" s="343">
        <f t="shared" si="482"/>
        <v>13080.618750000005</v>
      </c>
      <c r="N7539" s="336"/>
    </row>
    <row r="7540" spans="1:14">
      <c r="A7540" s="336"/>
      <c r="B7540" s="341">
        <v>297620</v>
      </c>
      <c r="C7540" s="341" t="s">
        <v>258</v>
      </c>
      <c r="D7540" s="341">
        <v>0.125</v>
      </c>
      <c r="E7540" s="341">
        <v>95.02</v>
      </c>
      <c r="F7540" s="342">
        <f t="shared" si="479"/>
        <v>11.8775</v>
      </c>
      <c r="G7540" s="343">
        <f t="shared" si="481"/>
        <v>13518.335000000101</v>
      </c>
      <c r="H7540" s="341">
        <v>297620</v>
      </c>
      <c r="I7540" s="341" t="s">
        <v>258</v>
      </c>
      <c r="J7540" s="341">
        <v>0.125</v>
      </c>
      <c r="K7540" s="341">
        <v>95.02</v>
      </c>
      <c r="L7540" s="342">
        <f t="shared" si="480"/>
        <v>11.8775</v>
      </c>
      <c r="M7540" s="343">
        <f t="shared" si="482"/>
        <v>13400.96000000011</v>
      </c>
      <c r="N7540" s="336"/>
    </row>
    <row r="7541" spans="1:14">
      <c r="A7541" s="336"/>
      <c r="B7541" s="341">
        <v>297620</v>
      </c>
      <c r="C7541" s="341" t="s">
        <v>259</v>
      </c>
      <c r="D7541" s="341">
        <v>0.1</v>
      </c>
      <c r="E7541" s="341">
        <v>97.02</v>
      </c>
      <c r="F7541" s="342">
        <f t="shared" si="479"/>
        <v>9.702</v>
      </c>
      <c r="G7541" s="343">
        <f t="shared" si="481"/>
        <v>11021.419999999986</v>
      </c>
      <c r="H7541" s="341">
        <v>297620</v>
      </c>
      <c r="I7541" s="341" t="s">
        <v>259</v>
      </c>
      <c r="J7541" s="341">
        <v>0.1</v>
      </c>
      <c r="K7541" s="341">
        <v>97.02</v>
      </c>
      <c r="L7541" s="342">
        <f t="shared" si="480"/>
        <v>9.702</v>
      </c>
      <c r="M7541" s="343">
        <f t="shared" si="482"/>
        <v>10925.742999999931</v>
      </c>
      <c r="N7541" s="336"/>
    </row>
    <row r="7542" spans="1:14">
      <c r="A7542" s="336"/>
      <c r="B7542" s="341">
        <v>297620</v>
      </c>
      <c r="C7542" s="341" t="s">
        <v>260</v>
      </c>
      <c r="D7542" s="341">
        <v>0.1</v>
      </c>
      <c r="E7542" s="341">
        <v>112.87</v>
      </c>
      <c r="F7542" s="342">
        <f t="shared" si="479"/>
        <v>11.287000000000001</v>
      </c>
      <c r="G7542" s="343">
        <f t="shared" si="481"/>
        <v>13429.720000000101</v>
      </c>
      <c r="H7542" s="341">
        <v>297620</v>
      </c>
      <c r="I7542" s="341" t="s">
        <v>260</v>
      </c>
      <c r="J7542" s="341">
        <v>0.1</v>
      </c>
      <c r="K7542" s="341">
        <v>126.72</v>
      </c>
      <c r="L7542" s="342">
        <f t="shared" si="480"/>
        <v>12.672000000000001</v>
      </c>
      <c r="M7542" s="343">
        <f t="shared" si="482"/>
        <v>12433.99100000012</v>
      </c>
      <c r="N7542" s="336"/>
    </row>
    <row r="7543" spans="1:14">
      <c r="A7543" s="336"/>
      <c r="B7543" s="341">
        <v>297630</v>
      </c>
      <c r="C7543" s="341" t="s">
        <v>255</v>
      </c>
      <c r="D7543" s="341">
        <v>0.04</v>
      </c>
      <c r="E7543" s="341">
        <v>90.02</v>
      </c>
      <c r="F7543" s="342">
        <f t="shared" si="479"/>
        <v>3.6008</v>
      </c>
      <c r="G7543" s="343">
        <f t="shared" si="481"/>
        <v>4096.5852000000459</v>
      </c>
      <c r="H7543" s="341">
        <v>297630</v>
      </c>
      <c r="I7543" s="341" t="s">
        <v>255</v>
      </c>
      <c r="J7543" s="341">
        <v>0.04</v>
      </c>
      <c r="K7543" s="341">
        <v>90.02</v>
      </c>
      <c r="L7543" s="342">
        <f t="shared" si="480"/>
        <v>3.6008</v>
      </c>
      <c r="M7543" s="343">
        <f t="shared" si="482"/>
        <v>4060.9864000000471</v>
      </c>
      <c r="N7543" s="336"/>
    </row>
    <row r="7544" spans="1:14">
      <c r="A7544" s="336"/>
      <c r="B7544" s="341">
        <v>297630</v>
      </c>
      <c r="C7544" s="341" t="s">
        <v>256</v>
      </c>
      <c r="D7544" s="341">
        <v>0.1</v>
      </c>
      <c r="E7544" s="341">
        <v>90.02</v>
      </c>
      <c r="F7544" s="342">
        <f t="shared" si="479"/>
        <v>9.0020000000000007</v>
      </c>
      <c r="G7544" s="343">
        <f t="shared" si="481"/>
        <v>10084.931400000156</v>
      </c>
      <c r="H7544" s="341">
        <v>297630</v>
      </c>
      <c r="I7544" s="341" t="s">
        <v>256</v>
      </c>
      <c r="J7544" s="341">
        <v>0.1</v>
      </c>
      <c r="K7544" s="341">
        <v>90.02</v>
      </c>
      <c r="L7544" s="342">
        <f t="shared" si="480"/>
        <v>9.0020000000000007</v>
      </c>
      <c r="M7544" s="343">
        <f t="shared" si="482"/>
        <v>9996.883200000133</v>
      </c>
      <c r="N7544" s="336"/>
    </row>
    <row r="7545" spans="1:14">
      <c r="A7545" s="13"/>
      <c r="B7545" s="341">
        <v>297630</v>
      </c>
      <c r="C7545" s="341" t="s">
        <v>257</v>
      </c>
      <c r="D7545" s="341">
        <v>0.125</v>
      </c>
      <c r="E7545" s="341">
        <v>92.52</v>
      </c>
      <c r="F7545" s="342">
        <f t="shared" si="479"/>
        <v>11.565</v>
      </c>
      <c r="G7545" s="343">
        <f t="shared" si="481"/>
        <v>13206.633750000068</v>
      </c>
      <c r="H7545" s="341">
        <v>297630</v>
      </c>
      <c r="I7545" s="341" t="s">
        <v>257</v>
      </c>
      <c r="J7545" s="341">
        <v>0.125</v>
      </c>
      <c r="K7545" s="341">
        <v>92.52</v>
      </c>
      <c r="L7545" s="342">
        <f t="shared" si="480"/>
        <v>11.565</v>
      </c>
      <c r="M7545" s="343">
        <f t="shared" si="482"/>
        <v>13092.183750000006</v>
      </c>
      <c r="N7545" s="13"/>
    </row>
    <row r="7546" spans="1:14">
      <c r="A7546" s="336"/>
      <c r="B7546" s="341">
        <v>297630</v>
      </c>
      <c r="C7546" s="341" t="s">
        <v>258</v>
      </c>
      <c r="D7546" s="341">
        <v>0.125</v>
      </c>
      <c r="E7546" s="341">
        <v>95.02</v>
      </c>
      <c r="F7546" s="342">
        <f t="shared" si="479"/>
        <v>11.8775</v>
      </c>
      <c r="G7546" s="343">
        <f t="shared" si="481"/>
        <v>13530.212500000101</v>
      </c>
      <c r="H7546" s="341">
        <v>297630</v>
      </c>
      <c r="I7546" s="341" t="s">
        <v>258</v>
      </c>
      <c r="J7546" s="341">
        <v>0.125</v>
      </c>
      <c r="K7546" s="341">
        <v>95.02</v>
      </c>
      <c r="L7546" s="342">
        <f t="shared" si="480"/>
        <v>11.8775</v>
      </c>
      <c r="M7546" s="343">
        <f t="shared" si="482"/>
        <v>13412.837500000111</v>
      </c>
      <c r="N7546" s="336"/>
    </row>
    <row r="7547" spans="1:14">
      <c r="A7547" s="336"/>
      <c r="B7547" s="341">
        <v>297630</v>
      </c>
      <c r="C7547" s="341" t="s">
        <v>259</v>
      </c>
      <c r="D7547" s="341">
        <v>0.1</v>
      </c>
      <c r="E7547" s="341">
        <v>97.02</v>
      </c>
      <c r="F7547" s="342">
        <f t="shared" si="479"/>
        <v>9.702</v>
      </c>
      <c r="G7547" s="343">
        <f t="shared" si="481"/>
        <v>11031.121999999985</v>
      </c>
      <c r="H7547" s="341">
        <v>297630</v>
      </c>
      <c r="I7547" s="341" t="s">
        <v>259</v>
      </c>
      <c r="J7547" s="341">
        <v>0.1</v>
      </c>
      <c r="K7547" s="341">
        <v>97.02</v>
      </c>
      <c r="L7547" s="342">
        <f t="shared" si="480"/>
        <v>9.702</v>
      </c>
      <c r="M7547" s="343">
        <f t="shared" si="482"/>
        <v>10935.444999999931</v>
      </c>
      <c r="N7547" s="336"/>
    </row>
    <row r="7548" spans="1:14">
      <c r="A7548" s="336"/>
      <c r="B7548" s="341">
        <v>297630</v>
      </c>
      <c r="C7548" s="341" t="s">
        <v>260</v>
      </c>
      <c r="D7548" s="341">
        <v>0.1</v>
      </c>
      <c r="E7548" s="341">
        <v>126.72</v>
      </c>
      <c r="F7548" s="342">
        <f t="shared" si="479"/>
        <v>12.672000000000001</v>
      </c>
      <c r="G7548" s="343">
        <f t="shared" si="481"/>
        <v>13442.392000000102</v>
      </c>
      <c r="H7548" s="341">
        <v>297630</v>
      </c>
      <c r="I7548" s="341" t="s">
        <v>260</v>
      </c>
      <c r="J7548" s="341">
        <v>0.1</v>
      </c>
      <c r="K7548" s="341">
        <v>126.72</v>
      </c>
      <c r="L7548" s="342">
        <f t="shared" si="480"/>
        <v>12.672000000000001</v>
      </c>
      <c r="M7548" s="343">
        <f t="shared" si="482"/>
        <v>12446.663000000121</v>
      </c>
      <c r="N7548" s="336"/>
    </row>
    <row r="7549" spans="1:14">
      <c r="A7549" s="336"/>
      <c r="B7549" s="341">
        <v>297640</v>
      </c>
      <c r="C7549" s="341" t="s">
        <v>255</v>
      </c>
      <c r="D7549" s="341">
        <v>0.04</v>
      </c>
      <c r="E7549" s="341">
        <v>90.02</v>
      </c>
      <c r="F7549" s="342">
        <f t="shared" si="479"/>
        <v>3.6008</v>
      </c>
      <c r="G7549" s="343">
        <f t="shared" si="481"/>
        <v>4100.1860000000461</v>
      </c>
      <c r="H7549" s="341">
        <v>297640</v>
      </c>
      <c r="I7549" s="341" t="s">
        <v>255</v>
      </c>
      <c r="J7549" s="341">
        <v>0.04</v>
      </c>
      <c r="K7549" s="341">
        <v>90.02</v>
      </c>
      <c r="L7549" s="342">
        <f t="shared" si="480"/>
        <v>3.6008</v>
      </c>
      <c r="M7549" s="343">
        <f t="shared" si="482"/>
        <v>4064.5872000000472</v>
      </c>
      <c r="N7549" s="336"/>
    </row>
    <row r="7550" spans="1:14">
      <c r="A7550" s="336"/>
      <c r="B7550" s="341">
        <v>297640</v>
      </c>
      <c r="C7550" s="341" t="s">
        <v>256</v>
      </c>
      <c r="D7550" s="341">
        <v>0.1</v>
      </c>
      <c r="E7550" s="341">
        <v>90.02</v>
      </c>
      <c r="F7550" s="342">
        <f t="shared" si="479"/>
        <v>9.0020000000000007</v>
      </c>
      <c r="G7550" s="343">
        <f t="shared" si="481"/>
        <v>10093.933400000156</v>
      </c>
      <c r="H7550" s="341">
        <v>297640</v>
      </c>
      <c r="I7550" s="341" t="s">
        <v>256</v>
      </c>
      <c r="J7550" s="341">
        <v>0.1</v>
      </c>
      <c r="K7550" s="341">
        <v>90.02</v>
      </c>
      <c r="L7550" s="342">
        <f t="shared" si="480"/>
        <v>9.0020000000000007</v>
      </c>
      <c r="M7550" s="343">
        <f t="shared" si="482"/>
        <v>10005.885200000133</v>
      </c>
      <c r="N7550" s="336"/>
    </row>
    <row r="7551" spans="1:14">
      <c r="A7551" s="336"/>
      <c r="B7551" s="341">
        <v>297640</v>
      </c>
      <c r="C7551" s="341" t="s">
        <v>257</v>
      </c>
      <c r="D7551" s="341">
        <v>0.125</v>
      </c>
      <c r="E7551" s="341">
        <v>92.52</v>
      </c>
      <c r="F7551" s="342">
        <f t="shared" si="479"/>
        <v>11.565</v>
      </c>
      <c r="G7551" s="343">
        <f t="shared" si="481"/>
        <v>13218.198750000069</v>
      </c>
      <c r="H7551" s="341">
        <v>297640</v>
      </c>
      <c r="I7551" s="341" t="s">
        <v>257</v>
      </c>
      <c r="J7551" s="341">
        <v>0.125</v>
      </c>
      <c r="K7551" s="341">
        <v>92.52</v>
      </c>
      <c r="L7551" s="342">
        <f t="shared" si="480"/>
        <v>11.565</v>
      </c>
      <c r="M7551" s="343">
        <f t="shared" si="482"/>
        <v>13103.748750000006</v>
      </c>
      <c r="N7551" s="336"/>
    </row>
    <row r="7552" spans="1:14">
      <c r="A7552" s="13"/>
      <c r="B7552" s="341">
        <v>297640</v>
      </c>
      <c r="C7552" s="341" t="s">
        <v>258</v>
      </c>
      <c r="D7552" s="341">
        <v>0.125</v>
      </c>
      <c r="E7552" s="341">
        <v>95.02</v>
      </c>
      <c r="F7552" s="342">
        <f t="shared" si="479"/>
        <v>11.8775</v>
      </c>
      <c r="G7552" s="343">
        <f t="shared" si="481"/>
        <v>13542.090000000102</v>
      </c>
      <c r="H7552" s="341">
        <v>297640</v>
      </c>
      <c r="I7552" s="341" t="s">
        <v>258</v>
      </c>
      <c r="J7552" s="341">
        <v>0.125</v>
      </c>
      <c r="K7552" s="341">
        <v>95.02</v>
      </c>
      <c r="L7552" s="342">
        <f t="shared" si="480"/>
        <v>11.8775</v>
      </c>
      <c r="M7552" s="343">
        <f t="shared" si="482"/>
        <v>13424.715000000111</v>
      </c>
      <c r="N7552" s="13"/>
    </row>
    <row r="7553" spans="1:14">
      <c r="A7553" s="336"/>
      <c r="B7553" s="341">
        <v>297640</v>
      </c>
      <c r="C7553" s="341" t="s">
        <v>259</v>
      </c>
      <c r="D7553" s="341">
        <v>0.1</v>
      </c>
      <c r="E7553" s="341">
        <v>97.02</v>
      </c>
      <c r="F7553" s="342">
        <f t="shared" si="479"/>
        <v>9.702</v>
      </c>
      <c r="G7553" s="343">
        <f t="shared" si="481"/>
        <v>11040.823999999984</v>
      </c>
      <c r="H7553" s="341">
        <v>297640</v>
      </c>
      <c r="I7553" s="341" t="s">
        <v>259</v>
      </c>
      <c r="J7553" s="341">
        <v>0.1</v>
      </c>
      <c r="K7553" s="341">
        <v>97.02</v>
      </c>
      <c r="L7553" s="342">
        <f t="shared" si="480"/>
        <v>9.702</v>
      </c>
      <c r="M7553" s="343">
        <f t="shared" si="482"/>
        <v>10945.14699999993</v>
      </c>
      <c r="N7553" s="336"/>
    </row>
    <row r="7554" spans="1:14">
      <c r="A7554" s="336"/>
      <c r="B7554" s="341">
        <v>297640</v>
      </c>
      <c r="C7554" s="341" t="s">
        <v>260</v>
      </c>
      <c r="D7554" s="341">
        <v>0.1</v>
      </c>
      <c r="E7554" s="341">
        <v>126.72</v>
      </c>
      <c r="F7554" s="342">
        <f t="shared" si="479"/>
        <v>12.672000000000001</v>
      </c>
      <c r="G7554" s="343">
        <f t="shared" si="481"/>
        <v>13455.064000000102</v>
      </c>
      <c r="H7554" s="341">
        <v>297640</v>
      </c>
      <c r="I7554" s="341" t="s">
        <v>260</v>
      </c>
      <c r="J7554" s="341">
        <v>0.1</v>
      </c>
      <c r="K7554" s="341">
        <v>126.72</v>
      </c>
      <c r="L7554" s="342">
        <f t="shared" si="480"/>
        <v>12.672000000000001</v>
      </c>
      <c r="M7554" s="343">
        <f t="shared" si="482"/>
        <v>12459.335000000121</v>
      </c>
      <c r="N7554" s="336"/>
    </row>
    <row r="7555" spans="1:14">
      <c r="A7555" s="336"/>
      <c r="B7555" s="341">
        <v>297650</v>
      </c>
      <c r="C7555" s="341" t="s">
        <v>255</v>
      </c>
      <c r="D7555" s="341">
        <v>0.04</v>
      </c>
      <c r="E7555" s="341">
        <v>90.02</v>
      </c>
      <c r="F7555" s="342">
        <f t="shared" ref="F7555:F7618" si="483">D7555*E7555</f>
        <v>3.6008</v>
      </c>
      <c r="G7555" s="343">
        <f t="shared" si="481"/>
        <v>4103.7868000000462</v>
      </c>
      <c r="H7555" s="341">
        <v>297650</v>
      </c>
      <c r="I7555" s="341" t="s">
        <v>255</v>
      </c>
      <c r="J7555" s="341">
        <v>0.04</v>
      </c>
      <c r="K7555" s="341">
        <v>90.02</v>
      </c>
      <c r="L7555" s="342">
        <f t="shared" ref="L7555:L7618" si="484">J7555*K7555</f>
        <v>3.6008</v>
      </c>
      <c r="M7555" s="343">
        <f t="shared" si="482"/>
        <v>4068.1880000000474</v>
      </c>
      <c r="N7555" s="336"/>
    </row>
    <row r="7556" spans="1:14">
      <c r="A7556" s="336"/>
      <c r="B7556" s="341">
        <v>297650</v>
      </c>
      <c r="C7556" s="341" t="s">
        <v>256</v>
      </c>
      <c r="D7556" s="341">
        <v>0.1</v>
      </c>
      <c r="E7556" s="341">
        <v>90.02</v>
      </c>
      <c r="F7556" s="342">
        <f t="shared" si="483"/>
        <v>9.0020000000000007</v>
      </c>
      <c r="G7556" s="343">
        <f t="shared" si="481"/>
        <v>10102.935400000157</v>
      </c>
      <c r="H7556" s="341">
        <v>297650</v>
      </c>
      <c r="I7556" s="341" t="s">
        <v>256</v>
      </c>
      <c r="J7556" s="341">
        <v>0.1</v>
      </c>
      <c r="K7556" s="341">
        <v>90.02</v>
      </c>
      <c r="L7556" s="342">
        <f t="shared" si="484"/>
        <v>9.0020000000000007</v>
      </c>
      <c r="M7556" s="343">
        <f t="shared" si="482"/>
        <v>10014.887200000134</v>
      </c>
      <c r="N7556" s="336"/>
    </row>
    <row r="7557" spans="1:14">
      <c r="A7557" s="336"/>
      <c r="B7557" s="341">
        <v>297650</v>
      </c>
      <c r="C7557" s="341" t="s">
        <v>257</v>
      </c>
      <c r="D7557" s="341">
        <v>0.125</v>
      </c>
      <c r="E7557" s="341">
        <v>92.52</v>
      </c>
      <c r="F7557" s="342">
        <f t="shared" si="483"/>
        <v>11.565</v>
      </c>
      <c r="G7557" s="343">
        <f t="shared" si="481"/>
        <v>13229.763750000069</v>
      </c>
      <c r="H7557" s="341">
        <v>297650</v>
      </c>
      <c r="I7557" s="341" t="s">
        <v>257</v>
      </c>
      <c r="J7557" s="341">
        <v>0.125</v>
      </c>
      <c r="K7557" s="341">
        <v>92.52</v>
      </c>
      <c r="L7557" s="342">
        <f t="shared" si="484"/>
        <v>11.565</v>
      </c>
      <c r="M7557" s="343">
        <f t="shared" si="482"/>
        <v>13115.313750000007</v>
      </c>
      <c r="N7557" s="336"/>
    </row>
    <row r="7558" spans="1:14">
      <c r="A7558" s="336"/>
      <c r="B7558" s="341">
        <v>297650</v>
      </c>
      <c r="C7558" s="341" t="s">
        <v>258</v>
      </c>
      <c r="D7558" s="341">
        <v>0.125</v>
      </c>
      <c r="E7558" s="341">
        <v>95.02</v>
      </c>
      <c r="F7558" s="342">
        <f t="shared" si="483"/>
        <v>11.8775</v>
      </c>
      <c r="G7558" s="343">
        <f t="shared" si="481"/>
        <v>13553.967500000103</v>
      </c>
      <c r="H7558" s="341">
        <v>297650</v>
      </c>
      <c r="I7558" s="341" t="s">
        <v>258</v>
      </c>
      <c r="J7558" s="341">
        <v>0.125</v>
      </c>
      <c r="K7558" s="341">
        <v>95.02</v>
      </c>
      <c r="L7558" s="342">
        <f t="shared" si="484"/>
        <v>11.8775</v>
      </c>
      <c r="M7558" s="343">
        <f t="shared" si="482"/>
        <v>13436.592500000112</v>
      </c>
      <c r="N7558" s="336"/>
    </row>
    <row r="7559" spans="1:14">
      <c r="A7559" s="13"/>
      <c r="B7559" s="341">
        <v>297650</v>
      </c>
      <c r="C7559" s="341" t="s">
        <v>259</v>
      </c>
      <c r="D7559" s="341">
        <v>0.1</v>
      </c>
      <c r="E7559" s="341">
        <v>97.02</v>
      </c>
      <c r="F7559" s="342">
        <f t="shared" si="483"/>
        <v>9.702</v>
      </c>
      <c r="G7559" s="343">
        <f t="shared" si="481"/>
        <v>11050.525999999983</v>
      </c>
      <c r="H7559" s="341">
        <v>297650</v>
      </c>
      <c r="I7559" s="341" t="s">
        <v>259</v>
      </c>
      <c r="J7559" s="341">
        <v>0.1</v>
      </c>
      <c r="K7559" s="341">
        <v>97.02</v>
      </c>
      <c r="L7559" s="342">
        <f t="shared" si="484"/>
        <v>9.702</v>
      </c>
      <c r="M7559" s="343">
        <f t="shared" si="482"/>
        <v>10954.848999999929</v>
      </c>
      <c r="N7559" s="13"/>
    </row>
    <row r="7560" spans="1:14">
      <c r="A7560" s="336"/>
      <c r="B7560" s="341">
        <v>297650</v>
      </c>
      <c r="C7560" s="341" t="s">
        <v>260</v>
      </c>
      <c r="D7560" s="341">
        <v>0.1</v>
      </c>
      <c r="E7560" s="341">
        <v>126.72</v>
      </c>
      <c r="F7560" s="342">
        <f t="shared" si="483"/>
        <v>12.672000000000001</v>
      </c>
      <c r="G7560" s="343">
        <f t="shared" si="481"/>
        <v>13467.736000000103</v>
      </c>
      <c r="H7560" s="341">
        <v>297650</v>
      </c>
      <c r="I7560" s="341" t="s">
        <v>260</v>
      </c>
      <c r="J7560" s="341">
        <v>0.1</v>
      </c>
      <c r="K7560" s="341">
        <v>126.72</v>
      </c>
      <c r="L7560" s="342">
        <f t="shared" si="484"/>
        <v>12.672000000000001</v>
      </c>
      <c r="M7560" s="343">
        <f t="shared" si="482"/>
        <v>12472.007000000121</v>
      </c>
      <c r="N7560" s="336"/>
    </row>
    <row r="7561" spans="1:14">
      <c r="A7561" s="336"/>
      <c r="B7561" s="341">
        <v>297660</v>
      </c>
      <c r="C7561" s="341" t="s">
        <v>255</v>
      </c>
      <c r="D7561" s="341">
        <v>0.04</v>
      </c>
      <c r="E7561" s="341">
        <v>90.02</v>
      </c>
      <c r="F7561" s="342">
        <f t="shared" si="483"/>
        <v>3.6008</v>
      </c>
      <c r="G7561" s="343">
        <f t="shared" si="481"/>
        <v>4107.3876000000464</v>
      </c>
      <c r="H7561" s="341">
        <v>297660</v>
      </c>
      <c r="I7561" s="341" t="s">
        <v>255</v>
      </c>
      <c r="J7561" s="341">
        <v>0.04</v>
      </c>
      <c r="K7561" s="341">
        <v>90.02</v>
      </c>
      <c r="L7561" s="342">
        <f t="shared" si="484"/>
        <v>3.6008</v>
      </c>
      <c r="M7561" s="343">
        <f t="shared" si="482"/>
        <v>4071.7888000000476</v>
      </c>
      <c r="N7561" s="336"/>
    </row>
    <row r="7562" spans="1:14">
      <c r="A7562" s="336"/>
      <c r="B7562" s="341">
        <v>297660</v>
      </c>
      <c r="C7562" s="341" t="s">
        <v>256</v>
      </c>
      <c r="D7562" s="341">
        <v>0.1</v>
      </c>
      <c r="E7562" s="341">
        <v>90.02</v>
      </c>
      <c r="F7562" s="342">
        <f t="shared" si="483"/>
        <v>9.0020000000000007</v>
      </c>
      <c r="G7562" s="343">
        <f t="shared" ref="G7562:G7625" si="485">G7556+F7562</f>
        <v>10111.937400000157</v>
      </c>
      <c r="H7562" s="341">
        <v>297660</v>
      </c>
      <c r="I7562" s="341" t="s">
        <v>256</v>
      </c>
      <c r="J7562" s="341">
        <v>0.1</v>
      </c>
      <c r="K7562" s="341">
        <v>90.02</v>
      </c>
      <c r="L7562" s="342">
        <f t="shared" si="484"/>
        <v>9.0020000000000007</v>
      </c>
      <c r="M7562" s="343">
        <f t="shared" si="482"/>
        <v>10023.889200000134</v>
      </c>
      <c r="N7562" s="336"/>
    </row>
    <row r="7563" spans="1:14">
      <c r="A7563" s="336"/>
      <c r="B7563" s="341">
        <v>297660</v>
      </c>
      <c r="C7563" s="341" t="s">
        <v>257</v>
      </c>
      <c r="D7563" s="341">
        <v>0.125</v>
      </c>
      <c r="E7563" s="341">
        <v>92.52</v>
      </c>
      <c r="F7563" s="342">
        <f t="shared" si="483"/>
        <v>11.565</v>
      </c>
      <c r="G7563" s="343">
        <f t="shared" si="485"/>
        <v>13241.32875000007</v>
      </c>
      <c r="H7563" s="341">
        <v>297660</v>
      </c>
      <c r="I7563" s="341" t="s">
        <v>257</v>
      </c>
      <c r="J7563" s="341">
        <v>0.125</v>
      </c>
      <c r="K7563" s="341">
        <v>92.52</v>
      </c>
      <c r="L7563" s="342">
        <f t="shared" si="484"/>
        <v>11.565</v>
      </c>
      <c r="M7563" s="343">
        <f t="shared" si="482"/>
        <v>13126.878750000007</v>
      </c>
      <c r="N7563" s="336"/>
    </row>
    <row r="7564" spans="1:14">
      <c r="A7564" s="336"/>
      <c r="B7564" s="341">
        <v>297660</v>
      </c>
      <c r="C7564" s="341" t="s">
        <v>258</v>
      </c>
      <c r="D7564" s="341">
        <v>0.125</v>
      </c>
      <c r="E7564" s="341">
        <v>95.02</v>
      </c>
      <c r="F7564" s="342">
        <f t="shared" si="483"/>
        <v>11.8775</v>
      </c>
      <c r="G7564" s="343">
        <f t="shared" si="485"/>
        <v>13565.845000000103</v>
      </c>
      <c r="H7564" s="341">
        <v>297660</v>
      </c>
      <c r="I7564" s="341" t="s">
        <v>258</v>
      </c>
      <c r="J7564" s="341">
        <v>0.125</v>
      </c>
      <c r="K7564" s="341">
        <v>95.02</v>
      </c>
      <c r="L7564" s="342">
        <f t="shared" si="484"/>
        <v>11.8775</v>
      </c>
      <c r="M7564" s="343">
        <f t="shared" si="482"/>
        <v>13448.470000000112</v>
      </c>
      <c r="N7564" s="336"/>
    </row>
    <row r="7565" spans="1:14">
      <c r="A7565" s="336"/>
      <c r="B7565" s="341">
        <v>297660</v>
      </c>
      <c r="C7565" s="341" t="s">
        <v>259</v>
      </c>
      <c r="D7565" s="341">
        <v>0.1</v>
      </c>
      <c r="E7565" s="341">
        <v>97.02</v>
      </c>
      <c r="F7565" s="342">
        <f t="shared" si="483"/>
        <v>9.702</v>
      </c>
      <c r="G7565" s="343">
        <f t="shared" si="485"/>
        <v>11060.227999999983</v>
      </c>
      <c r="H7565" s="341">
        <v>297660</v>
      </c>
      <c r="I7565" s="341" t="s">
        <v>259</v>
      </c>
      <c r="J7565" s="341">
        <v>0.1</v>
      </c>
      <c r="K7565" s="341">
        <v>97.02</v>
      </c>
      <c r="L7565" s="342">
        <f t="shared" si="484"/>
        <v>9.702</v>
      </c>
      <c r="M7565" s="343">
        <f t="shared" ref="M7565:M7628" si="486">M7559+L7565</f>
        <v>10964.550999999929</v>
      </c>
      <c r="N7565" s="336"/>
    </row>
    <row r="7566" spans="1:14">
      <c r="A7566" s="13"/>
      <c r="B7566" s="341">
        <v>297660</v>
      </c>
      <c r="C7566" s="341" t="s">
        <v>260</v>
      </c>
      <c r="D7566" s="341">
        <v>0.1</v>
      </c>
      <c r="E7566" s="341">
        <v>126.72</v>
      </c>
      <c r="F7566" s="342">
        <f t="shared" si="483"/>
        <v>12.672000000000001</v>
      </c>
      <c r="G7566" s="343">
        <f t="shared" si="485"/>
        <v>13480.408000000103</v>
      </c>
      <c r="H7566" s="341">
        <v>297660</v>
      </c>
      <c r="I7566" s="341" t="s">
        <v>260</v>
      </c>
      <c r="J7566" s="341">
        <v>0.1</v>
      </c>
      <c r="K7566" s="341">
        <v>126.72</v>
      </c>
      <c r="L7566" s="342">
        <f t="shared" si="484"/>
        <v>12.672000000000001</v>
      </c>
      <c r="M7566" s="343">
        <f t="shared" si="486"/>
        <v>12484.679000000122</v>
      </c>
      <c r="N7566" s="13"/>
    </row>
    <row r="7567" spans="1:14">
      <c r="A7567" s="336"/>
      <c r="B7567" s="341">
        <v>297670</v>
      </c>
      <c r="C7567" s="341" t="s">
        <v>255</v>
      </c>
      <c r="D7567" s="341">
        <v>0.04</v>
      </c>
      <c r="E7567" s="341">
        <v>90.02</v>
      </c>
      <c r="F7567" s="342">
        <f t="shared" si="483"/>
        <v>3.6008</v>
      </c>
      <c r="G7567" s="343">
        <f t="shared" si="485"/>
        <v>4110.9884000000466</v>
      </c>
      <c r="H7567" s="341">
        <v>297670</v>
      </c>
      <c r="I7567" s="341" t="s">
        <v>255</v>
      </c>
      <c r="J7567" s="341">
        <v>0.04</v>
      </c>
      <c r="K7567" s="341">
        <v>90.02</v>
      </c>
      <c r="L7567" s="342">
        <f t="shared" si="484"/>
        <v>3.6008</v>
      </c>
      <c r="M7567" s="343">
        <f t="shared" si="486"/>
        <v>4075.3896000000477</v>
      </c>
      <c r="N7567" s="336"/>
    </row>
    <row r="7568" spans="1:14">
      <c r="A7568" s="336"/>
      <c r="B7568" s="341">
        <v>297670</v>
      </c>
      <c r="C7568" s="341" t="s">
        <v>256</v>
      </c>
      <c r="D7568" s="341">
        <v>0.1</v>
      </c>
      <c r="E7568" s="341">
        <v>90.02</v>
      </c>
      <c r="F7568" s="342">
        <f t="shared" si="483"/>
        <v>9.0020000000000007</v>
      </c>
      <c r="G7568" s="343">
        <f t="shared" si="485"/>
        <v>10120.939400000158</v>
      </c>
      <c r="H7568" s="341">
        <v>297670</v>
      </c>
      <c r="I7568" s="341" t="s">
        <v>256</v>
      </c>
      <c r="J7568" s="341">
        <v>0.1</v>
      </c>
      <c r="K7568" s="341">
        <v>90.02</v>
      </c>
      <c r="L7568" s="342">
        <f t="shared" si="484"/>
        <v>9.0020000000000007</v>
      </c>
      <c r="M7568" s="343">
        <f t="shared" si="486"/>
        <v>10032.891200000135</v>
      </c>
      <c r="N7568" s="336"/>
    </row>
    <row r="7569" spans="1:14">
      <c r="A7569" s="336"/>
      <c r="B7569" s="341">
        <v>297670</v>
      </c>
      <c r="C7569" s="341" t="s">
        <v>257</v>
      </c>
      <c r="D7569" s="341">
        <v>0.125</v>
      </c>
      <c r="E7569" s="341">
        <v>92.52</v>
      </c>
      <c r="F7569" s="342">
        <f t="shared" si="483"/>
        <v>11.565</v>
      </c>
      <c r="G7569" s="343">
        <f t="shared" si="485"/>
        <v>13252.89375000007</v>
      </c>
      <c r="H7569" s="341">
        <v>297670</v>
      </c>
      <c r="I7569" s="341" t="s">
        <v>257</v>
      </c>
      <c r="J7569" s="341">
        <v>0.125</v>
      </c>
      <c r="K7569" s="341">
        <v>92.52</v>
      </c>
      <c r="L7569" s="342">
        <f t="shared" si="484"/>
        <v>11.565</v>
      </c>
      <c r="M7569" s="343">
        <f t="shared" si="486"/>
        <v>13138.443750000008</v>
      </c>
      <c r="N7569" s="336"/>
    </row>
    <row r="7570" spans="1:14">
      <c r="A7570" s="336"/>
      <c r="B7570" s="341">
        <v>297670</v>
      </c>
      <c r="C7570" s="341" t="s">
        <v>258</v>
      </c>
      <c r="D7570" s="341">
        <v>0.125</v>
      </c>
      <c r="E7570" s="341">
        <v>95.02</v>
      </c>
      <c r="F7570" s="342">
        <f t="shared" si="483"/>
        <v>11.8775</v>
      </c>
      <c r="G7570" s="343">
        <f t="shared" si="485"/>
        <v>13577.722500000104</v>
      </c>
      <c r="H7570" s="341">
        <v>297670</v>
      </c>
      <c r="I7570" s="341" t="s">
        <v>258</v>
      </c>
      <c r="J7570" s="341">
        <v>0.125</v>
      </c>
      <c r="K7570" s="341">
        <v>95.02</v>
      </c>
      <c r="L7570" s="342">
        <f t="shared" si="484"/>
        <v>11.8775</v>
      </c>
      <c r="M7570" s="343">
        <f t="shared" si="486"/>
        <v>13460.347500000113</v>
      </c>
      <c r="N7570" s="336"/>
    </row>
    <row r="7571" spans="1:14">
      <c r="A7571" s="336"/>
      <c r="B7571" s="341">
        <v>297670</v>
      </c>
      <c r="C7571" s="341" t="s">
        <v>259</v>
      </c>
      <c r="D7571" s="341">
        <v>0.1</v>
      </c>
      <c r="E7571" s="341">
        <v>97.02</v>
      </c>
      <c r="F7571" s="342">
        <f t="shared" si="483"/>
        <v>9.702</v>
      </c>
      <c r="G7571" s="343">
        <f t="shared" si="485"/>
        <v>11069.929999999982</v>
      </c>
      <c r="H7571" s="341">
        <v>297670</v>
      </c>
      <c r="I7571" s="341" t="s">
        <v>259</v>
      </c>
      <c r="J7571" s="341">
        <v>0.1</v>
      </c>
      <c r="K7571" s="341">
        <v>97.02</v>
      </c>
      <c r="L7571" s="342">
        <f t="shared" si="484"/>
        <v>9.702</v>
      </c>
      <c r="M7571" s="343">
        <f t="shared" si="486"/>
        <v>10974.252999999928</v>
      </c>
      <c r="N7571" s="336"/>
    </row>
    <row r="7572" spans="1:14">
      <c r="A7572" s="336"/>
      <c r="B7572" s="341">
        <v>297670</v>
      </c>
      <c r="C7572" s="341" t="s">
        <v>260</v>
      </c>
      <c r="D7572" s="341">
        <v>0.1</v>
      </c>
      <c r="E7572" s="341">
        <v>126.72</v>
      </c>
      <c r="F7572" s="342">
        <f t="shared" si="483"/>
        <v>12.672000000000001</v>
      </c>
      <c r="G7572" s="343">
        <f t="shared" si="485"/>
        <v>13493.080000000104</v>
      </c>
      <c r="H7572" s="341">
        <v>297670</v>
      </c>
      <c r="I7572" s="341" t="s">
        <v>260</v>
      </c>
      <c r="J7572" s="341">
        <v>0.1</v>
      </c>
      <c r="K7572" s="341">
        <v>126.72</v>
      </c>
      <c r="L7572" s="342">
        <f t="shared" si="484"/>
        <v>12.672000000000001</v>
      </c>
      <c r="M7572" s="343">
        <f t="shared" si="486"/>
        <v>12497.351000000122</v>
      </c>
      <c r="N7572" s="336"/>
    </row>
    <row r="7573" spans="1:14">
      <c r="A7573" s="13"/>
      <c r="B7573" s="341">
        <v>297675</v>
      </c>
      <c r="C7573" s="341" t="s">
        <v>255</v>
      </c>
      <c r="D7573" s="341">
        <v>0.04</v>
      </c>
      <c r="E7573" s="341">
        <v>45.01</v>
      </c>
      <c r="F7573" s="342">
        <f t="shared" si="483"/>
        <v>1.8004</v>
      </c>
      <c r="G7573" s="343">
        <f t="shared" si="485"/>
        <v>4112.7888000000466</v>
      </c>
      <c r="H7573" s="341">
        <v>297675</v>
      </c>
      <c r="I7573" s="341" t="s">
        <v>255</v>
      </c>
      <c r="J7573" s="341">
        <v>0.04</v>
      </c>
      <c r="K7573" s="341">
        <v>45.01</v>
      </c>
      <c r="L7573" s="342">
        <f t="shared" si="484"/>
        <v>1.8004</v>
      </c>
      <c r="M7573" s="343">
        <f t="shared" si="486"/>
        <v>4077.1900000000478</v>
      </c>
      <c r="N7573" s="13"/>
    </row>
    <row r="7574" spans="1:14">
      <c r="A7574" s="336"/>
      <c r="B7574" s="341">
        <v>297675</v>
      </c>
      <c r="C7574" s="341" t="s">
        <v>256</v>
      </c>
      <c r="D7574" s="341">
        <v>0.1</v>
      </c>
      <c r="E7574" s="341">
        <v>45.01</v>
      </c>
      <c r="F7574" s="342">
        <f t="shared" si="483"/>
        <v>4.5010000000000003</v>
      </c>
      <c r="G7574" s="343">
        <f t="shared" si="485"/>
        <v>10125.440400000158</v>
      </c>
      <c r="H7574" s="341">
        <v>297675</v>
      </c>
      <c r="I7574" s="341" t="s">
        <v>256</v>
      </c>
      <c r="J7574" s="341">
        <v>0.1</v>
      </c>
      <c r="K7574" s="341">
        <v>45.01</v>
      </c>
      <c r="L7574" s="342">
        <f t="shared" si="484"/>
        <v>4.5010000000000003</v>
      </c>
      <c r="M7574" s="343">
        <f t="shared" si="486"/>
        <v>10037.392200000135</v>
      </c>
      <c r="N7574" s="336"/>
    </row>
    <row r="7575" spans="1:14">
      <c r="A7575" s="336"/>
      <c r="B7575" s="341">
        <v>297675</v>
      </c>
      <c r="C7575" s="341" t="s">
        <v>257</v>
      </c>
      <c r="D7575" s="341">
        <v>0.125</v>
      </c>
      <c r="E7575" s="341">
        <v>46.26</v>
      </c>
      <c r="F7575" s="342">
        <f t="shared" si="483"/>
        <v>5.7824999999999998</v>
      </c>
      <c r="G7575" s="343">
        <f t="shared" si="485"/>
        <v>13258.67625000007</v>
      </c>
      <c r="H7575" s="341">
        <v>297675</v>
      </c>
      <c r="I7575" s="341" t="s">
        <v>257</v>
      </c>
      <c r="J7575" s="341">
        <v>0.125</v>
      </c>
      <c r="K7575" s="341">
        <v>46.26</v>
      </c>
      <c r="L7575" s="342">
        <f t="shared" si="484"/>
        <v>5.7824999999999998</v>
      </c>
      <c r="M7575" s="343">
        <f t="shared" si="486"/>
        <v>13144.226250000007</v>
      </c>
      <c r="N7575" s="336"/>
    </row>
    <row r="7576" spans="1:14">
      <c r="A7576" s="336"/>
      <c r="B7576" s="341">
        <v>297675</v>
      </c>
      <c r="C7576" s="341" t="s">
        <v>258</v>
      </c>
      <c r="D7576" s="341">
        <v>0.125</v>
      </c>
      <c r="E7576" s="341">
        <v>47.51</v>
      </c>
      <c r="F7576" s="342">
        <f t="shared" si="483"/>
        <v>5.9387499999999998</v>
      </c>
      <c r="G7576" s="343">
        <f t="shared" si="485"/>
        <v>13583.661250000103</v>
      </c>
      <c r="H7576" s="341">
        <v>297675</v>
      </c>
      <c r="I7576" s="341" t="s">
        <v>258</v>
      </c>
      <c r="J7576" s="341">
        <v>0.125</v>
      </c>
      <c r="K7576" s="341">
        <v>47.51</v>
      </c>
      <c r="L7576" s="342">
        <f t="shared" si="484"/>
        <v>5.9387499999999998</v>
      </c>
      <c r="M7576" s="343">
        <f t="shared" si="486"/>
        <v>13466.286250000112</v>
      </c>
      <c r="N7576" s="336"/>
    </row>
    <row r="7577" spans="1:14">
      <c r="A7577" s="336"/>
      <c r="B7577" s="341">
        <v>297675</v>
      </c>
      <c r="C7577" s="341" t="s">
        <v>259</v>
      </c>
      <c r="D7577" s="341">
        <v>0.1</v>
      </c>
      <c r="E7577" s="341">
        <v>48.51</v>
      </c>
      <c r="F7577" s="342">
        <f t="shared" si="483"/>
        <v>4.851</v>
      </c>
      <c r="G7577" s="343">
        <f t="shared" si="485"/>
        <v>11074.780999999983</v>
      </c>
      <c r="H7577" s="341">
        <v>297675</v>
      </c>
      <c r="I7577" s="341" t="s">
        <v>259</v>
      </c>
      <c r="J7577" s="341">
        <v>0.1</v>
      </c>
      <c r="K7577" s="341">
        <v>48.51</v>
      </c>
      <c r="L7577" s="342">
        <f t="shared" si="484"/>
        <v>4.851</v>
      </c>
      <c r="M7577" s="343">
        <f t="shared" si="486"/>
        <v>10979.103999999928</v>
      </c>
      <c r="N7577" s="336"/>
    </row>
    <row r="7578" spans="1:14">
      <c r="A7578" s="336"/>
      <c r="B7578" s="341">
        <v>297675</v>
      </c>
      <c r="C7578" s="341" t="s">
        <v>260</v>
      </c>
      <c r="D7578" s="341">
        <v>0.1</v>
      </c>
      <c r="E7578" s="341">
        <v>63.36</v>
      </c>
      <c r="F7578" s="342">
        <f t="shared" si="483"/>
        <v>6.3360000000000003</v>
      </c>
      <c r="G7578" s="343">
        <f t="shared" si="485"/>
        <v>13499.416000000103</v>
      </c>
      <c r="H7578" s="341">
        <v>297675</v>
      </c>
      <c r="I7578" s="341" t="s">
        <v>260</v>
      </c>
      <c r="J7578" s="341">
        <v>0.1</v>
      </c>
      <c r="K7578" s="341">
        <v>56.43</v>
      </c>
      <c r="L7578" s="342">
        <f t="shared" si="484"/>
        <v>5.6430000000000007</v>
      </c>
      <c r="M7578" s="343">
        <f t="shared" si="486"/>
        <v>12502.994000000122</v>
      </c>
      <c r="N7578" s="336"/>
    </row>
    <row r="7579" spans="1:14">
      <c r="A7579" s="336"/>
      <c r="B7579" s="341">
        <v>297680</v>
      </c>
      <c r="C7579" s="341" t="s">
        <v>255</v>
      </c>
      <c r="D7579" s="341">
        <v>0.04</v>
      </c>
      <c r="E7579" s="341">
        <v>45.01</v>
      </c>
      <c r="F7579" s="342">
        <f t="shared" si="483"/>
        <v>1.8004</v>
      </c>
      <c r="G7579" s="343">
        <f t="shared" si="485"/>
        <v>4114.5892000000467</v>
      </c>
      <c r="H7579" s="341">
        <v>297680</v>
      </c>
      <c r="I7579" s="341" t="s">
        <v>255</v>
      </c>
      <c r="J7579" s="341">
        <v>0.04</v>
      </c>
      <c r="K7579" s="341">
        <v>45.01</v>
      </c>
      <c r="L7579" s="342">
        <f t="shared" si="484"/>
        <v>1.8004</v>
      </c>
      <c r="M7579" s="343">
        <f t="shared" si="486"/>
        <v>4078.9904000000479</v>
      </c>
      <c r="N7579" s="336"/>
    </row>
    <row r="7580" spans="1:14">
      <c r="A7580" s="13"/>
      <c r="B7580" s="341">
        <v>297680</v>
      </c>
      <c r="C7580" s="341" t="s">
        <v>256</v>
      </c>
      <c r="D7580" s="341">
        <v>0.1</v>
      </c>
      <c r="E7580" s="341">
        <v>45.01</v>
      </c>
      <c r="F7580" s="342">
        <f t="shared" si="483"/>
        <v>4.5010000000000003</v>
      </c>
      <c r="G7580" s="343">
        <f t="shared" si="485"/>
        <v>10129.941400000158</v>
      </c>
      <c r="H7580" s="341">
        <v>297680</v>
      </c>
      <c r="I7580" s="341" t="s">
        <v>256</v>
      </c>
      <c r="J7580" s="341">
        <v>0.1</v>
      </c>
      <c r="K7580" s="341">
        <v>45.01</v>
      </c>
      <c r="L7580" s="342">
        <f t="shared" si="484"/>
        <v>4.5010000000000003</v>
      </c>
      <c r="M7580" s="343">
        <f t="shared" si="486"/>
        <v>10041.893200000135</v>
      </c>
      <c r="N7580" s="13"/>
    </row>
    <row r="7581" spans="1:14">
      <c r="A7581" s="336"/>
      <c r="B7581" s="341">
        <v>297680</v>
      </c>
      <c r="C7581" s="341" t="s">
        <v>257</v>
      </c>
      <c r="D7581" s="341">
        <v>0.125</v>
      </c>
      <c r="E7581" s="341">
        <v>46.26</v>
      </c>
      <c r="F7581" s="342">
        <f t="shared" si="483"/>
        <v>5.7824999999999998</v>
      </c>
      <c r="G7581" s="343">
        <f t="shared" si="485"/>
        <v>13264.458750000069</v>
      </c>
      <c r="H7581" s="341">
        <v>297680</v>
      </c>
      <c r="I7581" s="341" t="s">
        <v>257</v>
      </c>
      <c r="J7581" s="341">
        <v>0.125</v>
      </c>
      <c r="K7581" s="341">
        <v>46.26</v>
      </c>
      <c r="L7581" s="342">
        <f t="shared" si="484"/>
        <v>5.7824999999999998</v>
      </c>
      <c r="M7581" s="343">
        <f t="shared" si="486"/>
        <v>13150.008750000006</v>
      </c>
      <c r="N7581" s="336"/>
    </row>
    <row r="7582" spans="1:14">
      <c r="A7582" s="336"/>
      <c r="B7582" s="341">
        <v>297680</v>
      </c>
      <c r="C7582" s="341" t="s">
        <v>258</v>
      </c>
      <c r="D7582" s="341">
        <v>0.125</v>
      </c>
      <c r="E7582" s="341">
        <v>47.51</v>
      </c>
      <c r="F7582" s="342">
        <f t="shared" si="483"/>
        <v>5.9387499999999998</v>
      </c>
      <c r="G7582" s="343">
        <f t="shared" si="485"/>
        <v>13589.600000000102</v>
      </c>
      <c r="H7582" s="341">
        <v>297680</v>
      </c>
      <c r="I7582" s="341" t="s">
        <v>258</v>
      </c>
      <c r="J7582" s="341">
        <v>0.125</v>
      </c>
      <c r="K7582" s="341">
        <v>47.51</v>
      </c>
      <c r="L7582" s="342">
        <f t="shared" si="484"/>
        <v>5.9387499999999998</v>
      </c>
      <c r="M7582" s="343">
        <f t="shared" si="486"/>
        <v>13472.225000000111</v>
      </c>
      <c r="N7582" s="336"/>
    </row>
    <row r="7583" spans="1:14">
      <c r="A7583" s="336"/>
      <c r="B7583" s="341">
        <v>297680</v>
      </c>
      <c r="C7583" s="341" t="s">
        <v>259</v>
      </c>
      <c r="D7583" s="341">
        <v>0.1</v>
      </c>
      <c r="E7583" s="341">
        <v>48.51</v>
      </c>
      <c r="F7583" s="342">
        <f t="shared" si="483"/>
        <v>4.851</v>
      </c>
      <c r="G7583" s="343">
        <f t="shared" si="485"/>
        <v>11079.631999999983</v>
      </c>
      <c r="H7583" s="341">
        <v>297680</v>
      </c>
      <c r="I7583" s="341" t="s">
        <v>259</v>
      </c>
      <c r="J7583" s="341">
        <v>0.1</v>
      </c>
      <c r="K7583" s="341">
        <v>48.51</v>
      </c>
      <c r="L7583" s="342">
        <f t="shared" si="484"/>
        <v>4.851</v>
      </c>
      <c r="M7583" s="343">
        <f t="shared" si="486"/>
        <v>10983.954999999929</v>
      </c>
      <c r="N7583" s="336"/>
    </row>
    <row r="7584" spans="1:14">
      <c r="A7584" s="336"/>
      <c r="B7584" s="341">
        <v>297680</v>
      </c>
      <c r="C7584" s="341" t="s">
        <v>260</v>
      </c>
      <c r="D7584" s="341">
        <v>0.1</v>
      </c>
      <c r="E7584" s="341">
        <v>63.36</v>
      </c>
      <c r="F7584" s="342">
        <f t="shared" si="483"/>
        <v>6.3360000000000003</v>
      </c>
      <c r="G7584" s="343">
        <f t="shared" si="485"/>
        <v>13505.752000000102</v>
      </c>
      <c r="H7584" s="341">
        <v>297680</v>
      </c>
      <c r="I7584" s="341" t="s">
        <v>260</v>
      </c>
      <c r="J7584" s="341">
        <v>0.1</v>
      </c>
      <c r="K7584" s="341">
        <v>49.51</v>
      </c>
      <c r="L7584" s="342">
        <f t="shared" si="484"/>
        <v>4.9510000000000005</v>
      </c>
      <c r="M7584" s="343">
        <f t="shared" si="486"/>
        <v>12507.945000000122</v>
      </c>
      <c r="N7584" s="336"/>
    </row>
    <row r="7585" spans="1:14">
      <c r="A7585" s="336"/>
      <c r="B7585" s="341">
        <v>297690</v>
      </c>
      <c r="C7585" s="341" t="s">
        <v>255</v>
      </c>
      <c r="D7585" s="341">
        <v>0.04</v>
      </c>
      <c r="E7585" s="341">
        <v>90.02</v>
      </c>
      <c r="F7585" s="342">
        <f t="shared" si="483"/>
        <v>3.6008</v>
      </c>
      <c r="G7585" s="343">
        <f t="shared" si="485"/>
        <v>4118.1900000000469</v>
      </c>
      <c r="H7585" s="341">
        <v>297690</v>
      </c>
      <c r="I7585" s="341" t="s">
        <v>255</v>
      </c>
      <c r="J7585" s="341">
        <v>0.04</v>
      </c>
      <c r="K7585" s="341">
        <v>90.02</v>
      </c>
      <c r="L7585" s="342">
        <f t="shared" si="484"/>
        <v>3.6008</v>
      </c>
      <c r="M7585" s="343">
        <f t="shared" si="486"/>
        <v>4082.591200000048</v>
      </c>
      <c r="N7585" s="336"/>
    </row>
    <row r="7586" spans="1:14">
      <c r="A7586" s="336"/>
      <c r="B7586" s="341">
        <v>297690</v>
      </c>
      <c r="C7586" s="341" t="s">
        <v>256</v>
      </c>
      <c r="D7586" s="341">
        <v>0.1</v>
      </c>
      <c r="E7586" s="341">
        <v>90.02</v>
      </c>
      <c r="F7586" s="342">
        <f t="shared" si="483"/>
        <v>9.0020000000000007</v>
      </c>
      <c r="G7586" s="343">
        <f t="shared" si="485"/>
        <v>10138.943400000158</v>
      </c>
      <c r="H7586" s="341">
        <v>297690</v>
      </c>
      <c r="I7586" s="341" t="s">
        <v>256</v>
      </c>
      <c r="J7586" s="341">
        <v>0.1</v>
      </c>
      <c r="K7586" s="341">
        <v>90.02</v>
      </c>
      <c r="L7586" s="342">
        <f t="shared" si="484"/>
        <v>9.0020000000000007</v>
      </c>
      <c r="M7586" s="343">
        <f t="shared" si="486"/>
        <v>10050.895200000135</v>
      </c>
      <c r="N7586" s="336"/>
    </row>
    <row r="7587" spans="1:14">
      <c r="A7587" s="13"/>
      <c r="B7587" s="341">
        <v>297690</v>
      </c>
      <c r="C7587" s="341" t="s">
        <v>257</v>
      </c>
      <c r="D7587" s="341">
        <v>0.125</v>
      </c>
      <c r="E7587" s="341">
        <v>92.52</v>
      </c>
      <c r="F7587" s="342">
        <f t="shared" si="483"/>
        <v>11.565</v>
      </c>
      <c r="G7587" s="343">
        <f t="shared" si="485"/>
        <v>13276.023750000069</v>
      </c>
      <c r="H7587" s="341">
        <v>297690</v>
      </c>
      <c r="I7587" s="341" t="s">
        <v>257</v>
      </c>
      <c r="J7587" s="341">
        <v>0.125</v>
      </c>
      <c r="K7587" s="341">
        <v>92.52</v>
      </c>
      <c r="L7587" s="342">
        <f t="shared" si="484"/>
        <v>11.565</v>
      </c>
      <c r="M7587" s="343">
        <f t="shared" si="486"/>
        <v>13161.573750000007</v>
      </c>
      <c r="N7587" s="13"/>
    </row>
    <row r="7588" spans="1:14">
      <c r="A7588" s="336"/>
      <c r="B7588" s="341">
        <v>297690</v>
      </c>
      <c r="C7588" s="341" t="s">
        <v>258</v>
      </c>
      <c r="D7588" s="341">
        <v>0.125</v>
      </c>
      <c r="E7588" s="341">
        <v>95.02</v>
      </c>
      <c r="F7588" s="342">
        <f t="shared" si="483"/>
        <v>11.8775</v>
      </c>
      <c r="G7588" s="343">
        <f t="shared" si="485"/>
        <v>13601.477500000103</v>
      </c>
      <c r="H7588" s="341">
        <v>297690</v>
      </c>
      <c r="I7588" s="341" t="s">
        <v>258</v>
      </c>
      <c r="J7588" s="341">
        <v>0.125</v>
      </c>
      <c r="K7588" s="341">
        <v>95.02</v>
      </c>
      <c r="L7588" s="342">
        <f t="shared" si="484"/>
        <v>11.8775</v>
      </c>
      <c r="M7588" s="343">
        <f t="shared" si="486"/>
        <v>13484.102500000112</v>
      </c>
      <c r="N7588" s="336"/>
    </row>
    <row r="7589" spans="1:14">
      <c r="A7589" s="336"/>
      <c r="B7589" s="341">
        <v>297690</v>
      </c>
      <c r="C7589" s="341" t="s">
        <v>259</v>
      </c>
      <c r="D7589" s="341">
        <v>0.1</v>
      </c>
      <c r="E7589" s="341">
        <v>97.02</v>
      </c>
      <c r="F7589" s="342">
        <f t="shared" si="483"/>
        <v>9.702</v>
      </c>
      <c r="G7589" s="343">
        <f t="shared" si="485"/>
        <v>11089.333999999983</v>
      </c>
      <c r="H7589" s="341">
        <v>297690</v>
      </c>
      <c r="I7589" s="341" t="s">
        <v>259</v>
      </c>
      <c r="J7589" s="341">
        <v>0.1</v>
      </c>
      <c r="K7589" s="341">
        <v>97.02</v>
      </c>
      <c r="L7589" s="342">
        <f t="shared" si="484"/>
        <v>9.702</v>
      </c>
      <c r="M7589" s="343">
        <f t="shared" si="486"/>
        <v>10993.656999999928</v>
      </c>
      <c r="N7589" s="336"/>
    </row>
    <row r="7590" spans="1:14">
      <c r="A7590" s="336"/>
      <c r="B7590" s="341">
        <v>297690</v>
      </c>
      <c r="C7590" s="341" t="s">
        <v>260</v>
      </c>
      <c r="D7590" s="341">
        <v>0.1</v>
      </c>
      <c r="E7590" s="341">
        <v>126.72</v>
      </c>
      <c r="F7590" s="342">
        <f t="shared" si="483"/>
        <v>12.672000000000001</v>
      </c>
      <c r="G7590" s="343">
        <f t="shared" si="485"/>
        <v>13518.424000000103</v>
      </c>
      <c r="H7590" s="341">
        <v>297690</v>
      </c>
      <c r="I7590" s="341" t="s">
        <v>260</v>
      </c>
      <c r="J7590" s="341">
        <v>0.1</v>
      </c>
      <c r="K7590" s="341">
        <v>112.87</v>
      </c>
      <c r="L7590" s="342">
        <f t="shared" si="484"/>
        <v>11.287000000000001</v>
      </c>
      <c r="M7590" s="343">
        <f t="shared" si="486"/>
        <v>12519.232000000122</v>
      </c>
      <c r="N7590" s="336"/>
    </row>
    <row r="7591" spans="1:14">
      <c r="A7591" s="336"/>
      <c r="B7591" s="685">
        <v>297700</v>
      </c>
      <c r="C7591" s="685" t="s">
        <v>255</v>
      </c>
      <c r="D7591" s="685">
        <v>0.04</v>
      </c>
      <c r="E7591" s="685">
        <v>90.02</v>
      </c>
      <c r="F7591" s="358">
        <f t="shared" si="483"/>
        <v>3.6008</v>
      </c>
      <c r="G7591" s="344">
        <f t="shared" si="485"/>
        <v>4121.7908000000471</v>
      </c>
      <c r="H7591" s="685">
        <v>297700</v>
      </c>
      <c r="I7591" s="685" t="s">
        <v>255</v>
      </c>
      <c r="J7591" s="685">
        <v>0.04</v>
      </c>
      <c r="K7591" s="685">
        <v>90.02</v>
      </c>
      <c r="L7591" s="358">
        <f t="shared" si="484"/>
        <v>3.6008</v>
      </c>
      <c r="M7591" s="344">
        <f t="shared" si="486"/>
        <v>4086.1920000000482</v>
      </c>
      <c r="N7591" s="336"/>
    </row>
    <row r="7592" spans="1:14">
      <c r="A7592" s="336"/>
      <c r="B7592" s="685">
        <v>297700</v>
      </c>
      <c r="C7592" s="685" t="s">
        <v>256</v>
      </c>
      <c r="D7592" s="685">
        <v>0.1</v>
      </c>
      <c r="E7592" s="685">
        <v>90.02</v>
      </c>
      <c r="F7592" s="358">
        <f t="shared" si="483"/>
        <v>9.0020000000000007</v>
      </c>
      <c r="G7592" s="344">
        <f t="shared" si="485"/>
        <v>10147.945400000159</v>
      </c>
      <c r="H7592" s="685">
        <v>297700</v>
      </c>
      <c r="I7592" s="685" t="s">
        <v>256</v>
      </c>
      <c r="J7592" s="685">
        <v>0.1</v>
      </c>
      <c r="K7592" s="685">
        <v>90.02</v>
      </c>
      <c r="L7592" s="358">
        <f t="shared" si="484"/>
        <v>9.0020000000000007</v>
      </c>
      <c r="M7592" s="344">
        <f t="shared" si="486"/>
        <v>10059.897200000136</v>
      </c>
      <c r="N7592" s="336"/>
    </row>
    <row r="7593" spans="1:14">
      <c r="A7593" s="336"/>
      <c r="B7593" s="685">
        <v>297700</v>
      </c>
      <c r="C7593" s="685" t="s">
        <v>257</v>
      </c>
      <c r="D7593" s="685">
        <v>0.125</v>
      </c>
      <c r="E7593" s="685">
        <v>92.52</v>
      </c>
      <c r="F7593" s="358">
        <f t="shared" si="483"/>
        <v>11.565</v>
      </c>
      <c r="G7593" s="344">
        <f t="shared" si="485"/>
        <v>13287.58875000007</v>
      </c>
      <c r="H7593" s="685">
        <v>297700</v>
      </c>
      <c r="I7593" s="685" t="s">
        <v>257</v>
      </c>
      <c r="J7593" s="685">
        <v>0.125</v>
      </c>
      <c r="K7593" s="685">
        <v>92.52</v>
      </c>
      <c r="L7593" s="358">
        <f t="shared" si="484"/>
        <v>11.565</v>
      </c>
      <c r="M7593" s="344">
        <f t="shared" si="486"/>
        <v>13173.138750000007</v>
      </c>
      <c r="N7593" s="336"/>
    </row>
    <row r="7594" spans="1:14">
      <c r="A7594" s="13"/>
      <c r="B7594" s="685">
        <v>297700</v>
      </c>
      <c r="C7594" s="685" t="s">
        <v>258</v>
      </c>
      <c r="D7594" s="685">
        <v>0.125</v>
      </c>
      <c r="E7594" s="685">
        <v>95.02</v>
      </c>
      <c r="F7594" s="358">
        <f t="shared" si="483"/>
        <v>11.8775</v>
      </c>
      <c r="G7594" s="344">
        <f t="shared" si="485"/>
        <v>13613.355000000103</v>
      </c>
      <c r="H7594" s="685">
        <v>297700</v>
      </c>
      <c r="I7594" s="685" t="s">
        <v>258</v>
      </c>
      <c r="J7594" s="685">
        <v>0.125</v>
      </c>
      <c r="K7594" s="685">
        <v>95.02</v>
      </c>
      <c r="L7594" s="358">
        <f t="shared" si="484"/>
        <v>11.8775</v>
      </c>
      <c r="M7594" s="344">
        <f t="shared" si="486"/>
        <v>13495.980000000112</v>
      </c>
      <c r="N7594" s="13"/>
    </row>
    <row r="7595" spans="1:14">
      <c r="A7595" s="336"/>
      <c r="B7595" s="685">
        <v>297700</v>
      </c>
      <c r="C7595" s="685" t="s">
        <v>259</v>
      </c>
      <c r="D7595" s="685">
        <v>0.1</v>
      </c>
      <c r="E7595" s="685">
        <v>97.02</v>
      </c>
      <c r="F7595" s="358">
        <f t="shared" si="483"/>
        <v>9.702</v>
      </c>
      <c r="G7595" s="344">
        <f t="shared" si="485"/>
        <v>11099.035999999982</v>
      </c>
      <c r="H7595" s="685">
        <v>297700</v>
      </c>
      <c r="I7595" s="685" t="s">
        <v>259</v>
      </c>
      <c r="J7595" s="685">
        <v>0.1</v>
      </c>
      <c r="K7595" s="685">
        <v>97.02</v>
      </c>
      <c r="L7595" s="358">
        <f t="shared" si="484"/>
        <v>9.702</v>
      </c>
      <c r="M7595" s="344">
        <f t="shared" si="486"/>
        <v>11003.358999999928</v>
      </c>
      <c r="N7595" s="336"/>
    </row>
    <row r="7596" spans="1:14">
      <c r="A7596" s="336"/>
      <c r="B7596" s="685">
        <v>297700</v>
      </c>
      <c r="C7596" s="685" t="s">
        <v>260</v>
      </c>
      <c r="D7596" s="685">
        <v>0.1</v>
      </c>
      <c r="E7596" s="685">
        <v>126.73</v>
      </c>
      <c r="F7596" s="358">
        <f t="shared" si="483"/>
        <v>12.673000000000002</v>
      </c>
      <c r="G7596" s="344">
        <f t="shared" si="485"/>
        <v>13531.097000000103</v>
      </c>
      <c r="H7596" s="685">
        <v>297700</v>
      </c>
      <c r="I7596" s="685" t="s">
        <v>260</v>
      </c>
      <c r="J7596" s="685">
        <v>0.1</v>
      </c>
      <c r="K7596" s="685">
        <v>112.87</v>
      </c>
      <c r="L7596" s="358">
        <f t="shared" si="484"/>
        <v>11.287000000000001</v>
      </c>
      <c r="M7596" s="344">
        <f t="shared" si="486"/>
        <v>12530.519000000122</v>
      </c>
      <c r="N7596" s="336"/>
    </row>
    <row r="7597" spans="1:14">
      <c r="A7597" s="336"/>
      <c r="B7597" s="341">
        <v>297710</v>
      </c>
      <c r="C7597" s="341" t="s">
        <v>255</v>
      </c>
      <c r="D7597" s="341">
        <v>0.04</v>
      </c>
      <c r="E7597" s="341">
        <v>90.02</v>
      </c>
      <c r="F7597" s="342">
        <f t="shared" si="483"/>
        <v>3.6008</v>
      </c>
      <c r="G7597" s="343">
        <f t="shared" si="485"/>
        <v>4125.3916000000472</v>
      </c>
      <c r="H7597" s="341">
        <v>297710</v>
      </c>
      <c r="I7597" s="341" t="s">
        <v>255</v>
      </c>
      <c r="J7597" s="341">
        <v>0.04</v>
      </c>
      <c r="K7597" s="341">
        <v>90.02</v>
      </c>
      <c r="L7597" s="342">
        <f t="shared" si="484"/>
        <v>3.6008</v>
      </c>
      <c r="M7597" s="343">
        <f t="shared" si="486"/>
        <v>4089.7928000000484</v>
      </c>
      <c r="N7597" s="336"/>
    </row>
    <row r="7598" spans="1:14">
      <c r="A7598" s="336"/>
      <c r="B7598" s="341">
        <v>297710</v>
      </c>
      <c r="C7598" s="341" t="s">
        <v>256</v>
      </c>
      <c r="D7598" s="341">
        <v>0.1</v>
      </c>
      <c r="E7598" s="341">
        <v>90.02</v>
      </c>
      <c r="F7598" s="342">
        <f t="shared" si="483"/>
        <v>9.0020000000000007</v>
      </c>
      <c r="G7598" s="343">
        <f t="shared" si="485"/>
        <v>10156.947400000159</v>
      </c>
      <c r="H7598" s="341">
        <v>297710</v>
      </c>
      <c r="I7598" s="341" t="s">
        <v>256</v>
      </c>
      <c r="J7598" s="341">
        <v>0.1</v>
      </c>
      <c r="K7598" s="341">
        <v>90.02</v>
      </c>
      <c r="L7598" s="342">
        <f t="shared" si="484"/>
        <v>9.0020000000000007</v>
      </c>
      <c r="M7598" s="343">
        <f t="shared" si="486"/>
        <v>10068.899200000136</v>
      </c>
      <c r="N7598" s="336"/>
    </row>
    <row r="7599" spans="1:14">
      <c r="A7599" s="336"/>
      <c r="B7599" s="341">
        <v>297710</v>
      </c>
      <c r="C7599" s="341" t="s">
        <v>257</v>
      </c>
      <c r="D7599" s="341">
        <v>0.125</v>
      </c>
      <c r="E7599" s="341">
        <v>92.52</v>
      </c>
      <c r="F7599" s="342">
        <f t="shared" si="483"/>
        <v>11.565</v>
      </c>
      <c r="G7599" s="343">
        <f t="shared" si="485"/>
        <v>13299.15375000007</v>
      </c>
      <c r="H7599" s="341">
        <v>297710</v>
      </c>
      <c r="I7599" s="341" t="s">
        <v>257</v>
      </c>
      <c r="J7599" s="341">
        <v>0.125</v>
      </c>
      <c r="K7599" s="341">
        <v>92.52</v>
      </c>
      <c r="L7599" s="342">
        <f t="shared" si="484"/>
        <v>11.565</v>
      </c>
      <c r="M7599" s="343">
        <f t="shared" si="486"/>
        <v>13184.703750000008</v>
      </c>
      <c r="N7599" s="336"/>
    </row>
    <row r="7600" spans="1:14">
      <c r="A7600" s="336"/>
      <c r="B7600" s="341">
        <v>297710</v>
      </c>
      <c r="C7600" s="341" t="s">
        <v>258</v>
      </c>
      <c r="D7600" s="341">
        <v>0.125</v>
      </c>
      <c r="E7600" s="341">
        <v>95.02</v>
      </c>
      <c r="F7600" s="342">
        <f t="shared" si="483"/>
        <v>11.8775</v>
      </c>
      <c r="G7600" s="343">
        <f t="shared" si="485"/>
        <v>13625.232500000104</v>
      </c>
      <c r="H7600" s="341">
        <v>297710</v>
      </c>
      <c r="I7600" s="341" t="s">
        <v>258</v>
      </c>
      <c r="J7600" s="341">
        <v>0.125</v>
      </c>
      <c r="K7600" s="341">
        <v>95.02</v>
      </c>
      <c r="L7600" s="342">
        <f t="shared" si="484"/>
        <v>11.8775</v>
      </c>
      <c r="M7600" s="343">
        <f t="shared" si="486"/>
        <v>13507.857500000113</v>
      </c>
      <c r="N7600" s="336"/>
    </row>
    <row r="7601" spans="1:14">
      <c r="A7601" s="13"/>
      <c r="B7601" s="341">
        <v>297710</v>
      </c>
      <c r="C7601" s="341" t="s">
        <v>259</v>
      </c>
      <c r="D7601" s="341">
        <v>0.1</v>
      </c>
      <c r="E7601" s="341">
        <v>97.02</v>
      </c>
      <c r="F7601" s="342">
        <f t="shared" si="483"/>
        <v>9.702</v>
      </c>
      <c r="G7601" s="343">
        <f t="shared" si="485"/>
        <v>11108.737999999981</v>
      </c>
      <c r="H7601" s="341">
        <v>297710</v>
      </c>
      <c r="I7601" s="341" t="s">
        <v>259</v>
      </c>
      <c r="J7601" s="341">
        <v>0.1</v>
      </c>
      <c r="K7601" s="341">
        <v>97.02</v>
      </c>
      <c r="L7601" s="342">
        <f t="shared" si="484"/>
        <v>9.702</v>
      </c>
      <c r="M7601" s="343">
        <f t="shared" si="486"/>
        <v>11013.060999999927</v>
      </c>
      <c r="N7601" s="13"/>
    </row>
    <row r="7602" spans="1:14">
      <c r="A7602" s="336"/>
      <c r="B7602" s="341">
        <v>297710</v>
      </c>
      <c r="C7602" s="341" t="s">
        <v>260</v>
      </c>
      <c r="D7602" s="341">
        <v>0.1</v>
      </c>
      <c r="E7602" s="341">
        <v>126.72</v>
      </c>
      <c r="F7602" s="342">
        <f t="shared" si="483"/>
        <v>12.672000000000001</v>
      </c>
      <c r="G7602" s="343">
        <f t="shared" si="485"/>
        <v>13543.769000000104</v>
      </c>
      <c r="H7602" s="341">
        <v>297710</v>
      </c>
      <c r="I7602" s="341" t="s">
        <v>260</v>
      </c>
      <c r="J7602" s="341">
        <v>0.1</v>
      </c>
      <c r="K7602" s="341">
        <v>99.02</v>
      </c>
      <c r="L7602" s="342">
        <f t="shared" si="484"/>
        <v>9.902000000000001</v>
      </c>
      <c r="M7602" s="343">
        <f t="shared" si="486"/>
        <v>12540.421000000122</v>
      </c>
      <c r="N7602" s="336"/>
    </row>
    <row r="7603" spans="1:14">
      <c r="A7603" s="336"/>
      <c r="B7603" s="341">
        <v>297720</v>
      </c>
      <c r="C7603" s="341" t="s">
        <v>255</v>
      </c>
      <c r="D7603" s="341">
        <v>0.04</v>
      </c>
      <c r="E7603" s="341">
        <v>90.02</v>
      </c>
      <c r="F7603" s="342">
        <f t="shared" si="483"/>
        <v>3.6008</v>
      </c>
      <c r="G7603" s="343">
        <f t="shared" si="485"/>
        <v>4128.9924000000474</v>
      </c>
      <c r="H7603" s="341">
        <v>297720</v>
      </c>
      <c r="I7603" s="341" t="s">
        <v>255</v>
      </c>
      <c r="J7603" s="341">
        <v>0.04</v>
      </c>
      <c r="K7603" s="341">
        <v>90.02</v>
      </c>
      <c r="L7603" s="342">
        <f t="shared" si="484"/>
        <v>3.6008</v>
      </c>
      <c r="M7603" s="343">
        <f t="shared" si="486"/>
        <v>4093.3936000000485</v>
      </c>
      <c r="N7603" s="336"/>
    </row>
    <row r="7604" spans="1:14">
      <c r="A7604" s="336"/>
      <c r="B7604" s="341">
        <v>297720</v>
      </c>
      <c r="C7604" s="341" t="s">
        <v>256</v>
      </c>
      <c r="D7604" s="341">
        <v>0.1</v>
      </c>
      <c r="E7604" s="341">
        <v>90.02</v>
      </c>
      <c r="F7604" s="342">
        <f t="shared" si="483"/>
        <v>9.0020000000000007</v>
      </c>
      <c r="G7604" s="343">
        <f t="shared" si="485"/>
        <v>10165.94940000016</v>
      </c>
      <c r="H7604" s="341">
        <v>297720</v>
      </c>
      <c r="I7604" s="341" t="s">
        <v>256</v>
      </c>
      <c r="J7604" s="341">
        <v>0.1</v>
      </c>
      <c r="K7604" s="341">
        <v>90.02</v>
      </c>
      <c r="L7604" s="342">
        <f t="shared" si="484"/>
        <v>9.0020000000000007</v>
      </c>
      <c r="M7604" s="343">
        <f t="shared" si="486"/>
        <v>10077.901200000137</v>
      </c>
      <c r="N7604" s="336"/>
    </row>
    <row r="7605" spans="1:14">
      <c r="A7605" s="336"/>
      <c r="B7605" s="341">
        <v>297720</v>
      </c>
      <c r="C7605" s="341" t="s">
        <v>257</v>
      </c>
      <c r="D7605" s="341">
        <v>0.125</v>
      </c>
      <c r="E7605" s="341">
        <v>92.52</v>
      </c>
      <c r="F7605" s="342">
        <f t="shared" si="483"/>
        <v>11.565</v>
      </c>
      <c r="G7605" s="343">
        <f t="shared" si="485"/>
        <v>13310.718750000071</v>
      </c>
      <c r="H7605" s="341">
        <v>297720</v>
      </c>
      <c r="I7605" s="341" t="s">
        <v>257</v>
      </c>
      <c r="J7605" s="341">
        <v>0.125</v>
      </c>
      <c r="K7605" s="341">
        <v>92.52</v>
      </c>
      <c r="L7605" s="342">
        <f t="shared" si="484"/>
        <v>11.565</v>
      </c>
      <c r="M7605" s="343">
        <f t="shared" si="486"/>
        <v>13196.268750000008</v>
      </c>
      <c r="N7605" s="336"/>
    </row>
    <row r="7606" spans="1:14">
      <c r="A7606" s="336"/>
      <c r="B7606" s="341">
        <v>297720</v>
      </c>
      <c r="C7606" s="341" t="s">
        <v>258</v>
      </c>
      <c r="D7606" s="341">
        <v>0.125</v>
      </c>
      <c r="E7606" s="341">
        <v>95.02</v>
      </c>
      <c r="F7606" s="342">
        <f t="shared" si="483"/>
        <v>11.8775</v>
      </c>
      <c r="G7606" s="343">
        <f t="shared" si="485"/>
        <v>13637.110000000104</v>
      </c>
      <c r="H7606" s="341">
        <v>297720</v>
      </c>
      <c r="I7606" s="341" t="s">
        <v>258</v>
      </c>
      <c r="J7606" s="341">
        <v>0.125</v>
      </c>
      <c r="K7606" s="341">
        <v>95.02</v>
      </c>
      <c r="L7606" s="342">
        <f t="shared" si="484"/>
        <v>11.8775</v>
      </c>
      <c r="M7606" s="343">
        <f t="shared" si="486"/>
        <v>13519.735000000113</v>
      </c>
      <c r="N7606" s="336"/>
    </row>
    <row r="7607" spans="1:14">
      <c r="A7607" s="336"/>
      <c r="B7607" s="341">
        <v>297720</v>
      </c>
      <c r="C7607" s="341" t="s">
        <v>259</v>
      </c>
      <c r="D7607" s="341">
        <v>0.1</v>
      </c>
      <c r="E7607" s="341">
        <v>97.02</v>
      </c>
      <c r="F7607" s="342">
        <f t="shared" si="483"/>
        <v>9.702</v>
      </c>
      <c r="G7607" s="343">
        <f t="shared" si="485"/>
        <v>11118.439999999981</v>
      </c>
      <c r="H7607" s="341">
        <v>297720</v>
      </c>
      <c r="I7607" s="341" t="s">
        <v>259</v>
      </c>
      <c r="J7607" s="341">
        <v>0.1</v>
      </c>
      <c r="K7607" s="341">
        <v>97.02</v>
      </c>
      <c r="L7607" s="342">
        <f t="shared" si="484"/>
        <v>9.702</v>
      </c>
      <c r="M7607" s="343">
        <f t="shared" si="486"/>
        <v>11022.762999999926</v>
      </c>
      <c r="N7607" s="336"/>
    </row>
    <row r="7608" spans="1:14">
      <c r="A7608" s="13"/>
      <c r="B7608" s="341">
        <v>297720</v>
      </c>
      <c r="C7608" s="341" t="s">
        <v>260</v>
      </c>
      <c r="D7608" s="341">
        <v>0.1</v>
      </c>
      <c r="E7608" s="341">
        <v>126.72</v>
      </c>
      <c r="F7608" s="342">
        <f t="shared" si="483"/>
        <v>12.672000000000001</v>
      </c>
      <c r="G7608" s="343">
        <f t="shared" si="485"/>
        <v>13556.441000000104</v>
      </c>
      <c r="H7608" s="341">
        <v>297720</v>
      </c>
      <c r="I7608" s="341" t="s">
        <v>260</v>
      </c>
      <c r="J7608" s="341">
        <v>0.1</v>
      </c>
      <c r="K7608" s="341">
        <v>99.02</v>
      </c>
      <c r="L7608" s="342">
        <f t="shared" si="484"/>
        <v>9.902000000000001</v>
      </c>
      <c r="M7608" s="343">
        <f t="shared" si="486"/>
        <v>12550.323000000122</v>
      </c>
      <c r="N7608" s="13"/>
    </row>
    <row r="7609" spans="1:14">
      <c r="A7609" s="336"/>
      <c r="B7609" s="341">
        <v>297730</v>
      </c>
      <c r="C7609" s="341" t="s">
        <v>255</v>
      </c>
      <c r="D7609" s="341">
        <v>0.04</v>
      </c>
      <c r="E7609" s="341">
        <v>90.02</v>
      </c>
      <c r="F7609" s="342">
        <f t="shared" si="483"/>
        <v>3.6008</v>
      </c>
      <c r="G7609" s="343">
        <f t="shared" si="485"/>
        <v>4132.5932000000475</v>
      </c>
      <c r="H7609" s="341">
        <v>297730</v>
      </c>
      <c r="I7609" s="341" t="s">
        <v>255</v>
      </c>
      <c r="J7609" s="341">
        <v>0.04</v>
      </c>
      <c r="K7609" s="341">
        <v>90.02</v>
      </c>
      <c r="L7609" s="342">
        <f t="shared" si="484"/>
        <v>3.6008</v>
      </c>
      <c r="M7609" s="343">
        <f t="shared" si="486"/>
        <v>4096.9944000000487</v>
      </c>
      <c r="N7609" s="336"/>
    </row>
    <row r="7610" spans="1:14">
      <c r="A7610" s="336"/>
      <c r="B7610" s="341">
        <v>297730</v>
      </c>
      <c r="C7610" s="341" t="s">
        <v>256</v>
      </c>
      <c r="D7610" s="341">
        <v>0.1</v>
      </c>
      <c r="E7610" s="341">
        <v>90.02</v>
      </c>
      <c r="F7610" s="342">
        <f t="shared" si="483"/>
        <v>9.0020000000000007</v>
      </c>
      <c r="G7610" s="343">
        <f t="shared" si="485"/>
        <v>10174.95140000016</v>
      </c>
      <c r="H7610" s="341">
        <v>297730</v>
      </c>
      <c r="I7610" s="341" t="s">
        <v>256</v>
      </c>
      <c r="J7610" s="341">
        <v>0.1</v>
      </c>
      <c r="K7610" s="341">
        <v>90.02</v>
      </c>
      <c r="L7610" s="342">
        <f t="shared" si="484"/>
        <v>9.0020000000000007</v>
      </c>
      <c r="M7610" s="343">
        <f t="shared" si="486"/>
        <v>10086.903200000137</v>
      </c>
      <c r="N7610" s="336"/>
    </row>
    <row r="7611" spans="1:14">
      <c r="A7611" s="336"/>
      <c r="B7611" s="341">
        <v>297730</v>
      </c>
      <c r="C7611" s="341" t="s">
        <v>257</v>
      </c>
      <c r="D7611" s="341">
        <v>0.125</v>
      </c>
      <c r="E7611" s="341">
        <v>92.52</v>
      </c>
      <c r="F7611" s="342">
        <f t="shared" si="483"/>
        <v>11.565</v>
      </c>
      <c r="G7611" s="343">
        <f t="shared" si="485"/>
        <v>13322.283750000071</v>
      </c>
      <c r="H7611" s="341">
        <v>297730</v>
      </c>
      <c r="I7611" s="341" t="s">
        <v>257</v>
      </c>
      <c r="J7611" s="341">
        <v>0.125</v>
      </c>
      <c r="K7611" s="341">
        <v>92.52</v>
      </c>
      <c r="L7611" s="342">
        <f t="shared" si="484"/>
        <v>11.565</v>
      </c>
      <c r="M7611" s="343">
        <f t="shared" si="486"/>
        <v>13207.833750000009</v>
      </c>
      <c r="N7611" s="336"/>
    </row>
    <row r="7612" spans="1:14">
      <c r="A7612" s="336"/>
      <c r="B7612" s="341">
        <v>297730</v>
      </c>
      <c r="C7612" s="341" t="s">
        <v>258</v>
      </c>
      <c r="D7612" s="341">
        <v>0.125</v>
      </c>
      <c r="E7612" s="341">
        <v>95.02</v>
      </c>
      <c r="F7612" s="342">
        <f t="shared" si="483"/>
        <v>11.8775</v>
      </c>
      <c r="G7612" s="343">
        <f t="shared" si="485"/>
        <v>13648.987500000105</v>
      </c>
      <c r="H7612" s="341">
        <v>297730</v>
      </c>
      <c r="I7612" s="341" t="s">
        <v>258</v>
      </c>
      <c r="J7612" s="341">
        <v>0.125</v>
      </c>
      <c r="K7612" s="341">
        <v>95.02</v>
      </c>
      <c r="L7612" s="342">
        <f t="shared" si="484"/>
        <v>11.8775</v>
      </c>
      <c r="M7612" s="343">
        <f t="shared" si="486"/>
        <v>13531.612500000114</v>
      </c>
      <c r="N7612" s="336"/>
    </row>
    <row r="7613" spans="1:14">
      <c r="A7613" s="336"/>
      <c r="B7613" s="341">
        <v>297730</v>
      </c>
      <c r="C7613" s="341" t="s">
        <v>259</v>
      </c>
      <c r="D7613" s="341">
        <v>0.1</v>
      </c>
      <c r="E7613" s="341">
        <v>97.02</v>
      </c>
      <c r="F7613" s="342">
        <f t="shared" si="483"/>
        <v>9.702</v>
      </c>
      <c r="G7613" s="343">
        <f t="shared" si="485"/>
        <v>11128.14199999998</v>
      </c>
      <c r="H7613" s="341">
        <v>297730</v>
      </c>
      <c r="I7613" s="341" t="s">
        <v>259</v>
      </c>
      <c r="J7613" s="341">
        <v>0.1</v>
      </c>
      <c r="K7613" s="341">
        <v>97.02</v>
      </c>
      <c r="L7613" s="342">
        <f t="shared" si="484"/>
        <v>9.702</v>
      </c>
      <c r="M7613" s="343">
        <f t="shared" si="486"/>
        <v>11032.464999999926</v>
      </c>
      <c r="N7613" s="336"/>
    </row>
    <row r="7614" spans="1:14">
      <c r="A7614" s="336"/>
      <c r="B7614" s="341">
        <v>297730</v>
      </c>
      <c r="C7614" s="341" t="s">
        <v>260</v>
      </c>
      <c r="D7614" s="341">
        <v>0.1</v>
      </c>
      <c r="E7614" s="341">
        <v>126.73</v>
      </c>
      <c r="F7614" s="342">
        <f t="shared" si="483"/>
        <v>12.673000000000002</v>
      </c>
      <c r="G7614" s="343">
        <f t="shared" si="485"/>
        <v>13569.114000000105</v>
      </c>
      <c r="H7614" s="341">
        <v>297730</v>
      </c>
      <c r="I7614" s="341" t="s">
        <v>260</v>
      </c>
      <c r="J7614" s="341">
        <v>0.1</v>
      </c>
      <c r="K7614" s="341">
        <v>99.02</v>
      </c>
      <c r="L7614" s="342">
        <f t="shared" si="484"/>
        <v>9.902000000000001</v>
      </c>
      <c r="M7614" s="343">
        <f t="shared" si="486"/>
        <v>12560.225000000122</v>
      </c>
      <c r="N7614" s="336"/>
    </row>
    <row r="7615" spans="1:14">
      <c r="A7615" s="13"/>
      <c r="B7615" s="341">
        <v>297740</v>
      </c>
      <c r="C7615" s="341" t="s">
        <v>255</v>
      </c>
      <c r="D7615" s="341">
        <v>0.04</v>
      </c>
      <c r="E7615" s="341">
        <v>90.02</v>
      </c>
      <c r="F7615" s="342">
        <f t="shared" si="483"/>
        <v>3.6008</v>
      </c>
      <c r="G7615" s="343">
        <f t="shared" si="485"/>
        <v>4136.1940000000477</v>
      </c>
      <c r="H7615" s="341">
        <v>297740</v>
      </c>
      <c r="I7615" s="341" t="s">
        <v>255</v>
      </c>
      <c r="J7615" s="341">
        <v>0.04</v>
      </c>
      <c r="K7615" s="341">
        <v>90.02</v>
      </c>
      <c r="L7615" s="342">
        <f t="shared" si="484"/>
        <v>3.6008</v>
      </c>
      <c r="M7615" s="343">
        <f t="shared" si="486"/>
        <v>4100.5952000000489</v>
      </c>
      <c r="N7615" s="13"/>
    </row>
    <row r="7616" spans="1:14">
      <c r="A7616" s="336"/>
      <c r="B7616" s="341">
        <v>297740</v>
      </c>
      <c r="C7616" s="341" t="s">
        <v>256</v>
      </c>
      <c r="D7616" s="341">
        <v>0.1</v>
      </c>
      <c r="E7616" s="341">
        <v>90.02</v>
      </c>
      <c r="F7616" s="342">
        <f t="shared" si="483"/>
        <v>9.0020000000000007</v>
      </c>
      <c r="G7616" s="343">
        <f t="shared" si="485"/>
        <v>10183.95340000016</v>
      </c>
      <c r="H7616" s="341">
        <v>297740</v>
      </c>
      <c r="I7616" s="341" t="s">
        <v>256</v>
      </c>
      <c r="J7616" s="341">
        <v>0.1</v>
      </c>
      <c r="K7616" s="341">
        <v>90.02</v>
      </c>
      <c r="L7616" s="342">
        <f t="shared" si="484"/>
        <v>9.0020000000000007</v>
      </c>
      <c r="M7616" s="343">
        <f t="shared" si="486"/>
        <v>10095.905200000137</v>
      </c>
      <c r="N7616" s="336"/>
    </row>
    <row r="7617" spans="1:14">
      <c r="A7617" s="336"/>
      <c r="B7617" s="341">
        <v>297740</v>
      </c>
      <c r="C7617" s="341" t="s">
        <v>257</v>
      </c>
      <c r="D7617" s="341">
        <v>0.125</v>
      </c>
      <c r="E7617" s="341">
        <v>92.52</v>
      </c>
      <c r="F7617" s="342">
        <f t="shared" si="483"/>
        <v>11.565</v>
      </c>
      <c r="G7617" s="343">
        <f t="shared" si="485"/>
        <v>13333.848750000072</v>
      </c>
      <c r="H7617" s="341">
        <v>297740</v>
      </c>
      <c r="I7617" s="341" t="s">
        <v>257</v>
      </c>
      <c r="J7617" s="341">
        <v>0.125</v>
      </c>
      <c r="K7617" s="341">
        <v>92.52</v>
      </c>
      <c r="L7617" s="342">
        <f t="shared" si="484"/>
        <v>11.565</v>
      </c>
      <c r="M7617" s="343">
        <f t="shared" si="486"/>
        <v>13219.398750000009</v>
      </c>
      <c r="N7617" s="336"/>
    </row>
    <row r="7618" spans="1:14">
      <c r="A7618" s="336"/>
      <c r="B7618" s="341">
        <v>297740</v>
      </c>
      <c r="C7618" s="341" t="s">
        <v>258</v>
      </c>
      <c r="D7618" s="341">
        <v>0.125</v>
      </c>
      <c r="E7618" s="341">
        <v>95.02</v>
      </c>
      <c r="F7618" s="342">
        <f t="shared" si="483"/>
        <v>11.8775</v>
      </c>
      <c r="G7618" s="343">
        <f t="shared" si="485"/>
        <v>13660.865000000105</v>
      </c>
      <c r="H7618" s="341">
        <v>297740</v>
      </c>
      <c r="I7618" s="341" t="s">
        <v>258</v>
      </c>
      <c r="J7618" s="341">
        <v>0.125</v>
      </c>
      <c r="K7618" s="341">
        <v>95.02</v>
      </c>
      <c r="L7618" s="342">
        <f t="shared" si="484"/>
        <v>11.8775</v>
      </c>
      <c r="M7618" s="343">
        <f t="shared" si="486"/>
        <v>13543.490000000114</v>
      </c>
      <c r="N7618" s="336"/>
    </row>
    <row r="7619" spans="1:14">
      <c r="A7619" s="336"/>
      <c r="B7619" s="341">
        <v>297740</v>
      </c>
      <c r="C7619" s="341" t="s">
        <v>259</v>
      </c>
      <c r="D7619" s="341">
        <v>0.1</v>
      </c>
      <c r="E7619" s="341">
        <v>97.02</v>
      </c>
      <c r="F7619" s="342">
        <f t="shared" ref="F7619:F7682" si="487">D7619*E7619</f>
        <v>9.702</v>
      </c>
      <c r="G7619" s="343">
        <f t="shared" si="485"/>
        <v>11137.843999999979</v>
      </c>
      <c r="H7619" s="341">
        <v>297740</v>
      </c>
      <c r="I7619" s="341" t="s">
        <v>259</v>
      </c>
      <c r="J7619" s="341">
        <v>0.1</v>
      </c>
      <c r="K7619" s="341">
        <v>97.02</v>
      </c>
      <c r="L7619" s="342">
        <f t="shared" ref="L7619:L7682" si="488">J7619*K7619</f>
        <v>9.702</v>
      </c>
      <c r="M7619" s="343">
        <f t="shared" si="486"/>
        <v>11042.166999999925</v>
      </c>
      <c r="N7619" s="336"/>
    </row>
    <row r="7620" spans="1:14">
      <c r="A7620" s="336"/>
      <c r="B7620" s="341">
        <v>297740</v>
      </c>
      <c r="C7620" s="341" t="s">
        <v>260</v>
      </c>
      <c r="D7620" s="341">
        <v>0.1</v>
      </c>
      <c r="E7620" s="341">
        <v>126.72</v>
      </c>
      <c r="F7620" s="342">
        <f t="shared" si="487"/>
        <v>12.672000000000001</v>
      </c>
      <c r="G7620" s="343">
        <f t="shared" si="485"/>
        <v>13581.786000000106</v>
      </c>
      <c r="H7620" s="341">
        <v>297740</v>
      </c>
      <c r="I7620" s="341" t="s">
        <v>260</v>
      </c>
      <c r="J7620" s="341">
        <v>0.1</v>
      </c>
      <c r="K7620" s="341">
        <v>99.02</v>
      </c>
      <c r="L7620" s="342">
        <f t="shared" si="488"/>
        <v>9.902000000000001</v>
      </c>
      <c r="M7620" s="343">
        <f t="shared" si="486"/>
        <v>12570.127000000122</v>
      </c>
      <c r="N7620" s="336"/>
    </row>
    <row r="7621" spans="1:14">
      <c r="A7621" s="336"/>
      <c r="B7621" s="341">
        <v>297750</v>
      </c>
      <c r="C7621" s="341" t="s">
        <v>255</v>
      </c>
      <c r="D7621" s="341">
        <v>0.04</v>
      </c>
      <c r="E7621" s="341">
        <v>90.02</v>
      </c>
      <c r="F7621" s="342">
        <f t="shared" si="487"/>
        <v>3.6008</v>
      </c>
      <c r="G7621" s="343">
        <f t="shared" si="485"/>
        <v>4139.7948000000479</v>
      </c>
      <c r="H7621" s="341">
        <v>297750</v>
      </c>
      <c r="I7621" s="341" t="s">
        <v>255</v>
      </c>
      <c r="J7621" s="341">
        <v>0.04</v>
      </c>
      <c r="K7621" s="341">
        <v>90.02</v>
      </c>
      <c r="L7621" s="342">
        <f t="shared" si="488"/>
        <v>3.6008</v>
      </c>
      <c r="M7621" s="343">
        <f t="shared" si="486"/>
        <v>4104.196000000049</v>
      </c>
      <c r="N7621" s="336"/>
    </row>
    <row r="7622" spans="1:14">
      <c r="A7622" s="13"/>
      <c r="B7622" s="341">
        <v>297750</v>
      </c>
      <c r="C7622" s="341" t="s">
        <v>256</v>
      </c>
      <c r="D7622" s="341">
        <v>0.1</v>
      </c>
      <c r="E7622" s="341">
        <v>90.02</v>
      </c>
      <c r="F7622" s="342">
        <f t="shared" si="487"/>
        <v>9.0020000000000007</v>
      </c>
      <c r="G7622" s="343">
        <f t="shared" si="485"/>
        <v>10192.955400000161</v>
      </c>
      <c r="H7622" s="341">
        <v>297750</v>
      </c>
      <c r="I7622" s="341" t="s">
        <v>256</v>
      </c>
      <c r="J7622" s="341">
        <v>0.1</v>
      </c>
      <c r="K7622" s="341">
        <v>90.02</v>
      </c>
      <c r="L7622" s="342">
        <f t="shared" si="488"/>
        <v>9.0020000000000007</v>
      </c>
      <c r="M7622" s="343">
        <f t="shared" si="486"/>
        <v>10104.907200000138</v>
      </c>
      <c r="N7622" s="13"/>
    </row>
    <row r="7623" spans="1:14">
      <c r="A7623" s="336"/>
      <c r="B7623" s="341">
        <v>297750</v>
      </c>
      <c r="C7623" s="341" t="s">
        <v>257</v>
      </c>
      <c r="D7623" s="341">
        <v>0.125</v>
      </c>
      <c r="E7623" s="341">
        <v>92.52</v>
      </c>
      <c r="F7623" s="342">
        <f t="shared" si="487"/>
        <v>11.565</v>
      </c>
      <c r="G7623" s="343">
        <f t="shared" si="485"/>
        <v>13345.413750000072</v>
      </c>
      <c r="H7623" s="341">
        <v>297750</v>
      </c>
      <c r="I7623" s="341" t="s">
        <v>257</v>
      </c>
      <c r="J7623" s="341">
        <v>0.125</v>
      </c>
      <c r="K7623" s="341">
        <v>92.52</v>
      </c>
      <c r="L7623" s="342">
        <f t="shared" si="488"/>
        <v>11.565</v>
      </c>
      <c r="M7623" s="343">
        <f t="shared" si="486"/>
        <v>13230.96375000001</v>
      </c>
      <c r="N7623" s="336"/>
    </row>
    <row r="7624" spans="1:14">
      <c r="A7624" s="336"/>
      <c r="B7624" s="341">
        <v>297750</v>
      </c>
      <c r="C7624" s="341" t="s">
        <v>258</v>
      </c>
      <c r="D7624" s="341">
        <v>0.125</v>
      </c>
      <c r="E7624" s="341">
        <v>95.02</v>
      </c>
      <c r="F7624" s="342">
        <f t="shared" si="487"/>
        <v>11.8775</v>
      </c>
      <c r="G7624" s="343">
        <f t="shared" si="485"/>
        <v>13672.742500000106</v>
      </c>
      <c r="H7624" s="341">
        <v>297750</v>
      </c>
      <c r="I7624" s="341" t="s">
        <v>258</v>
      </c>
      <c r="J7624" s="341">
        <v>0.125</v>
      </c>
      <c r="K7624" s="341">
        <v>95.02</v>
      </c>
      <c r="L7624" s="342">
        <f t="shared" si="488"/>
        <v>11.8775</v>
      </c>
      <c r="M7624" s="343">
        <f t="shared" si="486"/>
        <v>13555.367500000115</v>
      </c>
      <c r="N7624" s="336"/>
    </row>
    <row r="7625" spans="1:14">
      <c r="A7625" s="336"/>
      <c r="B7625" s="341">
        <v>297750</v>
      </c>
      <c r="C7625" s="341" t="s">
        <v>259</v>
      </c>
      <c r="D7625" s="341">
        <v>0.1</v>
      </c>
      <c r="E7625" s="341">
        <v>97.02</v>
      </c>
      <c r="F7625" s="342">
        <f t="shared" si="487"/>
        <v>9.702</v>
      </c>
      <c r="G7625" s="343">
        <f t="shared" si="485"/>
        <v>11147.545999999978</v>
      </c>
      <c r="H7625" s="341">
        <v>297750</v>
      </c>
      <c r="I7625" s="341" t="s">
        <v>259</v>
      </c>
      <c r="J7625" s="341">
        <v>0.1</v>
      </c>
      <c r="K7625" s="341">
        <v>97.02</v>
      </c>
      <c r="L7625" s="342">
        <f t="shared" si="488"/>
        <v>9.702</v>
      </c>
      <c r="M7625" s="343">
        <f t="shared" si="486"/>
        <v>11051.868999999924</v>
      </c>
      <c r="N7625" s="336"/>
    </row>
    <row r="7626" spans="1:14">
      <c r="A7626" s="336"/>
      <c r="B7626" s="341">
        <v>297750</v>
      </c>
      <c r="C7626" s="341" t="s">
        <v>260</v>
      </c>
      <c r="D7626" s="341">
        <v>0.1</v>
      </c>
      <c r="E7626" s="341">
        <v>126.72</v>
      </c>
      <c r="F7626" s="342">
        <f t="shared" si="487"/>
        <v>12.672000000000001</v>
      </c>
      <c r="G7626" s="343">
        <f t="shared" ref="G7626:G7689" si="489">G7620+F7626</f>
        <v>13594.458000000106</v>
      </c>
      <c r="H7626" s="341">
        <v>297750</v>
      </c>
      <c r="I7626" s="341" t="s">
        <v>260</v>
      </c>
      <c r="J7626" s="341">
        <v>0.1</v>
      </c>
      <c r="K7626" s="341">
        <v>112.87</v>
      </c>
      <c r="L7626" s="342">
        <f t="shared" si="488"/>
        <v>11.287000000000001</v>
      </c>
      <c r="M7626" s="343">
        <f t="shared" si="486"/>
        <v>12581.414000000123</v>
      </c>
      <c r="N7626" s="336"/>
    </row>
    <row r="7627" spans="1:14">
      <c r="A7627" s="336"/>
      <c r="B7627" s="341">
        <v>297760</v>
      </c>
      <c r="C7627" s="341" t="s">
        <v>255</v>
      </c>
      <c r="D7627" s="341">
        <v>0.04</v>
      </c>
      <c r="E7627" s="341">
        <v>90.02</v>
      </c>
      <c r="F7627" s="342">
        <f t="shared" si="487"/>
        <v>3.6008</v>
      </c>
      <c r="G7627" s="343">
        <f t="shared" si="489"/>
        <v>4143.395600000048</v>
      </c>
      <c r="H7627" s="341">
        <v>297760</v>
      </c>
      <c r="I7627" s="341" t="s">
        <v>255</v>
      </c>
      <c r="J7627" s="341">
        <v>0.04</v>
      </c>
      <c r="K7627" s="341">
        <v>90.02</v>
      </c>
      <c r="L7627" s="342">
        <f t="shared" si="488"/>
        <v>3.6008</v>
      </c>
      <c r="M7627" s="343">
        <f t="shared" si="486"/>
        <v>4107.7968000000492</v>
      </c>
      <c r="N7627" s="336"/>
    </row>
    <row r="7628" spans="1:14">
      <c r="A7628" s="336"/>
      <c r="B7628" s="341">
        <v>297760</v>
      </c>
      <c r="C7628" s="341" t="s">
        <v>256</v>
      </c>
      <c r="D7628" s="341">
        <v>0.1</v>
      </c>
      <c r="E7628" s="341">
        <v>90.02</v>
      </c>
      <c r="F7628" s="342">
        <f t="shared" si="487"/>
        <v>9.0020000000000007</v>
      </c>
      <c r="G7628" s="343">
        <f t="shared" si="489"/>
        <v>10201.957400000161</v>
      </c>
      <c r="H7628" s="341">
        <v>297760</v>
      </c>
      <c r="I7628" s="341" t="s">
        <v>256</v>
      </c>
      <c r="J7628" s="341">
        <v>0.1</v>
      </c>
      <c r="K7628" s="341">
        <v>90.02</v>
      </c>
      <c r="L7628" s="342">
        <f t="shared" si="488"/>
        <v>9.0020000000000007</v>
      </c>
      <c r="M7628" s="343">
        <f t="shared" si="486"/>
        <v>10113.909200000138</v>
      </c>
      <c r="N7628" s="336"/>
    </row>
    <row r="7629" spans="1:14">
      <c r="A7629" s="13"/>
      <c r="B7629" s="341">
        <v>297760</v>
      </c>
      <c r="C7629" s="341" t="s">
        <v>257</v>
      </c>
      <c r="D7629" s="341">
        <v>0.125</v>
      </c>
      <c r="E7629" s="341">
        <v>92.52</v>
      </c>
      <c r="F7629" s="342">
        <f t="shared" si="487"/>
        <v>11.565</v>
      </c>
      <c r="G7629" s="343">
        <f t="shared" si="489"/>
        <v>13356.978750000073</v>
      </c>
      <c r="H7629" s="341">
        <v>297760</v>
      </c>
      <c r="I7629" s="341" t="s">
        <v>257</v>
      </c>
      <c r="J7629" s="341">
        <v>0.125</v>
      </c>
      <c r="K7629" s="341">
        <v>92.52</v>
      </c>
      <c r="L7629" s="342">
        <f t="shared" si="488"/>
        <v>11.565</v>
      </c>
      <c r="M7629" s="343">
        <f t="shared" ref="M7629:M7692" si="490">M7623+L7629</f>
        <v>13242.52875000001</v>
      </c>
      <c r="N7629" s="13"/>
    </row>
    <row r="7630" spans="1:14">
      <c r="A7630" s="336"/>
      <c r="B7630" s="341">
        <v>297760</v>
      </c>
      <c r="C7630" s="341" t="s">
        <v>258</v>
      </c>
      <c r="D7630" s="341">
        <v>0.125</v>
      </c>
      <c r="E7630" s="341">
        <v>95.02</v>
      </c>
      <c r="F7630" s="342">
        <f t="shared" si="487"/>
        <v>11.8775</v>
      </c>
      <c r="G7630" s="343">
        <f t="shared" si="489"/>
        <v>13684.620000000106</v>
      </c>
      <c r="H7630" s="341">
        <v>297760</v>
      </c>
      <c r="I7630" s="341" t="s">
        <v>258</v>
      </c>
      <c r="J7630" s="341">
        <v>0.125</v>
      </c>
      <c r="K7630" s="341">
        <v>95.02</v>
      </c>
      <c r="L7630" s="342">
        <f t="shared" si="488"/>
        <v>11.8775</v>
      </c>
      <c r="M7630" s="343">
        <f t="shared" si="490"/>
        <v>13567.245000000115</v>
      </c>
      <c r="N7630" s="336"/>
    </row>
    <row r="7631" spans="1:14">
      <c r="A7631" s="336"/>
      <c r="B7631" s="341">
        <v>297760</v>
      </c>
      <c r="C7631" s="341" t="s">
        <v>259</v>
      </c>
      <c r="D7631" s="341">
        <v>0.1</v>
      </c>
      <c r="E7631" s="341">
        <v>97.02</v>
      </c>
      <c r="F7631" s="342">
        <f t="shared" si="487"/>
        <v>9.702</v>
      </c>
      <c r="G7631" s="343">
        <f t="shared" si="489"/>
        <v>11157.247999999978</v>
      </c>
      <c r="H7631" s="341">
        <v>297760</v>
      </c>
      <c r="I7631" s="341" t="s">
        <v>259</v>
      </c>
      <c r="J7631" s="341">
        <v>0.1</v>
      </c>
      <c r="K7631" s="341">
        <v>97.02</v>
      </c>
      <c r="L7631" s="342">
        <f t="shared" si="488"/>
        <v>9.702</v>
      </c>
      <c r="M7631" s="343">
        <f t="shared" si="490"/>
        <v>11061.570999999924</v>
      </c>
      <c r="N7631" s="336"/>
    </row>
    <row r="7632" spans="1:14">
      <c r="A7632" s="336"/>
      <c r="B7632" s="341">
        <v>297760</v>
      </c>
      <c r="C7632" s="341" t="s">
        <v>260</v>
      </c>
      <c r="D7632" s="341">
        <v>0.1</v>
      </c>
      <c r="E7632" s="341">
        <v>126.72</v>
      </c>
      <c r="F7632" s="342">
        <f t="shared" si="487"/>
        <v>12.672000000000001</v>
      </c>
      <c r="G7632" s="343">
        <f t="shared" si="489"/>
        <v>13607.130000000107</v>
      </c>
      <c r="H7632" s="341">
        <v>297760</v>
      </c>
      <c r="I7632" s="341" t="s">
        <v>260</v>
      </c>
      <c r="J7632" s="341">
        <v>0.1</v>
      </c>
      <c r="K7632" s="341">
        <v>126.72</v>
      </c>
      <c r="L7632" s="342">
        <f t="shared" si="488"/>
        <v>12.672000000000001</v>
      </c>
      <c r="M7632" s="343">
        <f t="shared" si="490"/>
        <v>12594.086000000123</v>
      </c>
      <c r="N7632" s="336"/>
    </row>
    <row r="7633" spans="1:14">
      <c r="A7633" s="336"/>
      <c r="B7633" s="341">
        <v>297770</v>
      </c>
      <c r="C7633" s="341" t="s">
        <v>255</v>
      </c>
      <c r="D7633" s="341">
        <v>0.04</v>
      </c>
      <c r="E7633" s="341">
        <v>90.02</v>
      </c>
      <c r="F7633" s="342">
        <f t="shared" si="487"/>
        <v>3.6008</v>
      </c>
      <c r="G7633" s="343">
        <f t="shared" si="489"/>
        <v>4146.9964000000482</v>
      </c>
      <c r="H7633" s="341">
        <v>297770</v>
      </c>
      <c r="I7633" s="341" t="s">
        <v>255</v>
      </c>
      <c r="J7633" s="341">
        <v>0.04</v>
      </c>
      <c r="K7633" s="341">
        <v>90.02</v>
      </c>
      <c r="L7633" s="342">
        <f t="shared" si="488"/>
        <v>3.6008</v>
      </c>
      <c r="M7633" s="343">
        <f t="shared" si="490"/>
        <v>4111.3976000000494</v>
      </c>
      <c r="N7633" s="336"/>
    </row>
    <row r="7634" spans="1:14">
      <c r="A7634" s="336"/>
      <c r="B7634" s="341">
        <v>297770</v>
      </c>
      <c r="C7634" s="341" t="s">
        <v>256</v>
      </c>
      <c r="D7634" s="341">
        <v>0.1</v>
      </c>
      <c r="E7634" s="341">
        <v>90.02</v>
      </c>
      <c r="F7634" s="342">
        <f t="shared" si="487"/>
        <v>9.0020000000000007</v>
      </c>
      <c r="G7634" s="343">
        <f t="shared" si="489"/>
        <v>10210.959400000162</v>
      </c>
      <c r="H7634" s="341">
        <v>297770</v>
      </c>
      <c r="I7634" s="341" t="s">
        <v>256</v>
      </c>
      <c r="J7634" s="341">
        <v>0.1</v>
      </c>
      <c r="K7634" s="341">
        <v>90.02</v>
      </c>
      <c r="L7634" s="342">
        <f t="shared" si="488"/>
        <v>9.0020000000000007</v>
      </c>
      <c r="M7634" s="343">
        <f t="shared" si="490"/>
        <v>10122.911200000139</v>
      </c>
      <c r="N7634" s="336"/>
    </row>
    <row r="7635" spans="1:14">
      <c r="A7635" s="336"/>
      <c r="B7635" s="341">
        <v>297770</v>
      </c>
      <c r="C7635" s="341" t="s">
        <v>257</v>
      </c>
      <c r="D7635" s="341">
        <v>0.125</v>
      </c>
      <c r="E7635" s="341">
        <v>92.52</v>
      </c>
      <c r="F7635" s="342">
        <f t="shared" si="487"/>
        <v>11.565</v>
      </c>
      <c r="G7635" s="343">
        <f t="shared" si="489"/>
        <v>13368.543750000073</v>
      </c>
      <c r="H7635" s="341">
        <v>297770</v>
      </c>
      <c r="I7635" s="341" t="s">
        <v>257</v>
      </c>
      <c r="J7635" s="341">
        <v>0.125</v>
      </c>
      <c r="K7635" s="341">
        <v>92.52</v>
      </c>
      <c r="L7635" s="342">
        <f t="shared" si="488"/>
        <v>11.565</v>
      </c>
      <c r="M7635" s="343">
        <f t="shared" si="490"/>
        <v>13254.093750000011</v>
      </c>
      <c r="N7635" s="336"/>
    </row>
    <row r="7636" spans="1:14">
      <c r="A7636" s="13"/>
      <c r="B7636" s="341">
        <v>297770</v>
      </c>
      <c r="C7636" s="341" t="s">
        <v>258</v>
      </c>
      <c r="D7636" s="341">
        <v>0.125</v>
      </c>
      <c r="E7636" s="341">
        <v>95.02</v>
      </c>
      <c r="F7636" s="342">
        <f t="shared" si="487"/>
        <v>11.8775</v>
      </c>
      <c r="G7636" s="343">
        <f t="shared" si="489"/>
        <v>13696.497500000107</v>
      </c>
      <c r="H7636" s="341">
        <v>297770</v>
      </c>
      <c r="I7636" s="341" t="s">
        <v>258</v>
      </c>
      <c r="J7636" s="341">
        <v>0.125</v>
      </c>
      <c r="K7636" s="341">
        <v>95.02</v>
      </c>
      <c r="L7636" s="342">
        <f t="shared" si="488"/>
        <v>11.8775</v>
      </c>
      <c r="M7636" s="343">
        <f t="shared" si="490"/>
        <v>13579.122500000116</v>
      </c>
      <c r="N7636" s="13"/>
    </row>
    <row r="7637" spans="1:14">
      <c r="A7637" s="336"/>
      <c r="B7637" s="341">
        <v>297770</v>
      </c>
      <c r="C7637" s="341" t="s">
        <v>259</v>
      </c>
      <c r="D7637" s="341">
        <v>0.1</v>
      </c>
      <c r="E7637" s="341">
        <v>97.02</v>
      </c>
      <c r="F7637" s="342">
        <f t="shared" si="487"/>
        <v>9.702</v>
      </c>
      <c r="G7637" s="343">
        <f t="shared" si="489"/>
        <v>11166.949999999977</v>
      </c>
      <c r="H7637" s="341">
        <v>297770</v>
      </c>
      <c r="I7637" s="341" t="s">
        <v>259</v>
      </c>
      <c r="J7637" s="341">
        <v>0.1</v>
      </c>
      <c r="K7637" s="341">
        <v>97.02</v>
      </c>
      <c r="L7637" s="342">
        <f t="shared" si="488"/>
        <v>9.702</v>
      </c>
      <c r="M7637" s="343">
        <f t="shared" si="490"/>
        <v>11071.272999999923</v>
      </c>
      <c r="N7637" s="336"/>
    </row>
    <row r="7638" spans="1:14">
      <c r="A7638" s="336"/>
      <c r="B7638" s="341">
        <v>297770</v>
      </c>
      <c r="C7638" s="341" t="s">
        <v>260</v>
      </c>
      <c r="D7638" s="341">
        <v>0.1</v>
      </c>
      <c r="E7638" s="341">
        <v>126.72</v>
      </c>
      <c r="F7638" s="342">
        <f t="shared" si="487"/>
        <v>12.672000000000001</v>
      </c>
      <c r="G7638" s="343">
        <f t="shared" si="489"/>
        <v>13619.802000000107</v>
      </c>
      <c r="H7638" s="341">
        <v>297770</v>
      </c>
      <c r="I7638" s="341" t="s">
        <v>260</v>
      </c>
      <c r="J7638" s="341">
        <v>0.1</v>
      </c>
      <c r="K7638" s="341">
        <v>126.72</v>
      </c>
      <c r="L7638" s="342">
        <f t="shared" si="488"/>
        <v>12.672000000000001</v>
      </c>
      <c r="M7638" s="343">
        <f t="shared" si="490"/>
        <v>12606.758000000124</v>
      </c>
      <c r="N7638" s="336"/>
    </row>
    <row r="7639" spans="1:14">
      <c r="A7639" s="336"/>
      <c r="B7639" s="341">
        <v>297780</v>
      </c>
      <c r="C7639" s="341" t="s">
        <v>255</v>
      </c>
      <c r="D7639" s="341">
        <v>0.04</v>
      </c>
      <c r="E7639" s="341">
        <v>90.02</v>
      </c>
      <c r="F7639" s="342">
        <f t="shared" si="487"/>
        <v>3.6008</v>
      </c>
      <c r="G7639" s="343">
        <f t="shared" si="489"/>
        <v>4150.5972000000484</v>
      </c>
      <c r="H7639" s="341">
        <v>297780</v>
      </c>
      <c r="I7639" s="341" t="s">
        <v>255</v>
      </c>
      <c r="J7639" s="341">
        <v>0.04</v>
      </c>
      <c r="K7639" s="341">
        <v>90.02</v>
      </c>
      <c r="L7639" s="342">
        <f t="shared" si="488"/>
        <v>3.6008</v>
      </c>
      <c r="M7639" s="343">
        <f t="shared" si="490"/>
        <v>4114.9984000000495</v>
      </c>
      <c r="N7639" s="336"/>
    </row>
    <row r="7640" spans="1:14">
      <c r="A7640" s="336"/>
      <c r="B7640" s="341">
        <v>297780</v>
      </c>
      <c r="C7640" s="341" t="s">
        <v>256</v>
      </c>
      <c r="D7640" s="341">
        <v>0.1</v>
      </c>
      <c r="E7640" s="341">
        <v>90.02</v>
      </c>
      <c r="F7640" s="342">
        <f t="shared" si="487"/>
        <v>9.0020000000000007</v>
      </c>
      <c r="G7640" s="343">
        <f t="shared" si="489"/>
        <v>10219.961400000162</v>
      </c>
      <c r="H7640" s="341">
        <v>297780</v>
      </c>
      <c r="I7640" s="341" t="s">
        <v>256</v>
      </c>
      <c r="J7640" s="341">
        <v>0.1</v>
      </c>
      <c r="K7640" s="341">
        <v>90.02</v>
      </c>
      <c r="L7640" s="342">
        <f t="shared" si="488"/>
        <v>9.0020000000000007</v>
      </c>
      <c r="M7640" s="343">
        <f t="shared" si="490"/>
        <v>10131.913200000139</v>
      </c>
      <c r="N7640" s="336"/>
    </row>
    <row r="7641" spans="1:14">
      <c r="A7641" s="336"/>
      <c r="B7641" s="341">
        <v>297780</v>
      </c>
      <c r="C7641" s="341" t="s">
        <v>257</v>
      </c>
      <c r="D7641" s="341">
        <v>0.125</v>
      </c>
      <c r="E7641" s="341">
        <v>92.52</v>
      </c>
      <c r="F7641" s="342">
        <f t="shared" si="487"/>
        <v>11.565</v>
      </c>
      <c r="G7641" s="343">
        <f t="shared" si="489"/>
        <v>13380.108750000074</v>
      </c>
      <c r="H7641" s="341">
        <v>297780</v>
      </c>
      <c r="I7641" s="341" t="s">
        <v>257</v>
      </c>
      <c r="J7641" s="341">
        <v>0.125</v>
      </c>
      <c r="K7641" s="341">
        <v>92.52</v>
      </c>
      <c r="L7641" s="342">
        <f t="shared" si="488"/>
        <v>11.565</v>
      </c>
      <c r="M7641" s="343">
        <f t="shared" si="490"/>
        <v>13265.658750000011</v>
      </c>
      <c r="N7641" s="336"/>
    </row>
    <row r="7642" spans="1:14">
      <c r="A7642" s="336"/>
      <c r="B7642" s="341">
        <v>297780</v>
      </c>
      <c r="C7642" s="341" t="s">
        <v>258</v>
      </c>
      <c r="D7642" s="341">
        <v>0.125</v>
      </c>
      <c r="E7642" s="341">
        <v>95.02</v>
      </c>
      <c r="F7642" s="342">
        <f t="shared" si="487"/>
        <v>11.8775</v>
      </c>
      <c r="G7642" s="343">
        <f t="shared" si="489"/>
        <v>13708.375000000107</v>
      </c>
      <c r="H7642" s="341">
        <v>297780</v>
      </c>
      <c r="I7642" s="341" t="s">
        <v>258</v>
      </c>
      <c r="J7642" s="341">
        <v>0.125</v>
      </c>
      <c r="K7642" s="341">
        <v>95.02</v>
      </c>
      <c r="L7642" s="342">
        <f t="shared" si="488"/>
        <v>11.8775</v>
      </c>
      <c r="M7642" s="343">
        <f t="shared" si="490"/>
        <v>13591.000000000116</v>
      </c>
      <c r="N7642" s="336"/>
    </row>
    <row r="7643" spans="1:14">
      <c r="A7643" s="13"/>
      <c r="B7643" s="341">
        <v>297780</v>
      </c>
      <c r="C7643" s="341" t="s">
        <v>259</v>
      </c>
      <c r="D7643" s="341">
        <v>0.1</v>
      </c>
      <c r="E7643" s="341">
        <v>97.02</v>
      </c>
      <c r="F7643" s="342">
        <f t="shared" si="487"/>
        <v>9.702</v>
      </c>
      <c r="G7643" s="343">
        <f t="shared" si="489"/>
        <v>11176.651999999976</v>
      </c>
      <c r="H7643" s="341">
        <v>297780</v>
      </c>
      <c r="I7643" s="341" t="s">
        <v>259</v>
      </c>
      <c r="J7643" s="341">
        <v>0.1</v>
      </c>
      <c r="K7643" s="341">
        <v>97.02</v>
      </c>
      <c r="L7643" s="342">
        <f t="shared" si="488"/>
        <v>9.702</v>
      </c>
      <c r="M7643" s="343">
        <f t="shared" si="490"/>
        <v>11080.974999999922</v>
      </c>
      <c r="N7643" s="13"/>
    </row>
    <row r="7644" spans="1:14">
      <c r="A7644" s="336"/>
      <c r="B7644" s="341">
        <v>297780</v>
      </c>
      <c r="C7644" s="341" t="s">
        <v>260</v>
      </c>
      <c r="D7644" s="341">
        <v>0.1</v>
      </c>
      <c r="E7644" s="341">
        <v>126.72</v>
      </c>
      <c r="F7644" s="342">
        <f t="shared" si="487"/>
        <v>12.672000000000001</v>
      </c>
      <c r="G7644" s="343">
        <f t="shared" si="489"/>
        <v>13632.474000000107</v>
      </c>
      <c r="H7644" s="341">
        <v>297780</v>
      </c>
      <c r="I7644" s="341" t="s">
        <v>260</v>
      </c>
      <c r="J7644" s="341">
        <v>0.1</v>
      </c>
      <c r="K7644" s="341">
        <v>126.72</v>
      </c>
      <c r="L7644" s="342">
        <f t="shared" si="488"/>
        <v>12.672000000000001</v>
      </c>
      <c r="M7644" s="343">
        <f t="shared" si="490"/>
        <v>12619.430000000124</v>
      </c>
      <c r="N7644" s="336"/>
    </row>
    <row r="7645" spans="1:14">
      <c r="A7645" s="336"/>
      <c r="B7645" s="341">
        <v>297790</v>
      </c>
      <c r="C7645" s="341" t="s">
        <v>255</v>
      </c>
      <c r="D7645" s="341">
        <v>0.04</v>
      </c>
      <c r="E7645" s="341">
        <v>90.02</v>
      </c>
      <c r="F7645" s="342">
        <f t="shared" si="487"/>
        <v>3.6008</v>
      </c>
      <c r="G7645" s="343">
        <f t="shared" si="489"/>
        <v>4154.1980000000485</v>
      </c>
      <c r="H7645" s="341">
        <v>297790</v>
      </c>
      <c r="I7645" s="341" t="s">
        <v>255</v>
      </c>
      <c r="J7645" s="341">
        <v>0.04</v>
      </c>
      <c r="K7645" s="341">
        <v>90.02</v>
      </c>
      <c r="L7645" s="342">
        <f t="shared" si="488"/>
        <v>3.6008</v>
      </c>
      <c r="M7645" s="343">
        <f t="shared" si="490"/>
        <v>4118.5992000000497</v>
      </c>
      <c r="N7645" s="336"/>
    </row>
    <row r="7646" spans="1:14">
      <c r="A7646" s="336"/>
      <c r="B7646" s="341">
        <v>297790</v>
      </c>
      <c r="C7646" s="341" t="s">
        <v>256</v>
      </c>
      <c r="D7646" s="341">
        <v>0.1</v>
      </c>
      <c r="E7646" s="341">
        <v>90.02</v>
      </c>
      <c r="F7646" s="342">
        <f t="shared" si="487"/>
        <v>9.0020000000000007</v>
      </c>
      <c r="G7646" s="343">
        <f t="shared" si="489"/>
        <v>10228.963400000162</v>
      </c>
      <c r="H7646" s="341">
        <v>297790</v>
      </c>
      <c r="I7646" s="341" t="s">
        <v>256</v>
      </c>
      <c r="J7646" s="341">
        <v>0.1</v>
      </c>
      <c r="K7646" s="341">
        <v>90.02</v>
      </c>
      <c r="L7646" s="342">
        <f t="shared" si="488"/>
        <v>9.0020000000000007</v>
      </c>
      <c r="M7646" s="343">
        <f t="shared" si="490"/>
        <v>10140.91520000014</v>
      </c>
      <c r="N7646" s="336"/>
    </row>
    <row r="7647" spans="1:14">
      <c r="A7647" s="336"/>
      <c r="B7647" s="341">
        <v>297790</v>
      </c>
      <c r="C7647" s="341" t="s">
        <v>257</v>
      </c>
      <c r="D7647" s="341">
        <v>0.125</v>
      </c>
      <c r="E7647" s="341">
        <v>92.52</v>
      </c>
      <c r="F7647" s="342">
        <f t="shared" si="487"/>
        <v>11.565</v>
      </c>
      <c r="G7647" s="343">
        <f t="shared" si="489"/>
        <v>13391.673750000075</v>
      </c>
      <c r="H7647" s="341">
        <v>297790</v>
      </c>
      <c r="I7647" s="341" t="s">
        <v>257</v>
      </c>
      <c r="J7647" s="341">
        <v>0.125</v>
      </c>
      <c r="K7647" s="341">
        <v>92.52</v>
      </c>
      <c r="L7647" s="342">
        <f t="shared" si="488"/>
        <v>11.565</v>
      </c>
      <c r="M7647" s="343">
        <f t="shared" si="490"/>
        <v>13277.223750000012</v>
      </c>
      <c r="N7647" s="336"/>
    </row>
    <row r="7648" spans="1:14">
      <c r="A7648" s="336"/>
      <c r="B7648" s="341">
        <v>297790</v>
      </c>
      <c r="C7648" s="341" t="s">
        <v>258</v>
      </c>
      <c r="D7648" s="341">
        <v>0.125</v>
      </c>
      <c r="E7648" s="341">
        <v>95.02</v>
      </c>
      <c r="F7648" s="342">
        <f t="shared" si="487"/>
        <v>11.8775</v>
      </c>
      <c r="G7648" s="343">
        <f t="shared" si="489"/>
        <v>13720.252500000108</v>
      </c>
      <c r="H7648" s="341">
        <v>297790</v>
      </c>
      <c r="I7648" s="341" t="s">
        <v>258</v>
      </c>
      <c r="J7648" s="341">
        <v>0.125</v>
      </c>
      <c r="K7648" s="341">
        <v>95.02</v>
      </c>
      <c r="L7648" s="342">
        <f t="shared" si="488"/>
        <v>11.8775</v>
      </c>
      <c r="M7648" s="343">
        <f t="shared" si="490"/>
        <v>13602.877500000117</v>
      </c>
      <c r="N7648" s="336"/>
    </row>
    <row r="7649" spans="1:14">
      <c r="A7649" s="336"/>
      <c r="B7649" s="341">
        <v>297790</v>
      </c>
      <c r="C7649" s="341" t="s">
        <v>259</v>
      </c>
      <c r="D7649" s="341">
        <v>0.1</v>
      </c>
      <c r="E7649" s="341">
        <v>97.02</v>
      </c>
      <c r="F7649" s="342">
        <f t="shared" si="487"/>
        <v>9.702</v>
      </c>
      <c r="G7649" s="343">
        <f t="shared" si="489"/>
        <v>11186.353999999976</v>
      </c>
      <c r="H7649" s="341">
        <v>297790</v>
      </c>
      <c r="I7649" s="341" t="s">
        <v>259</v>
      </c>
      <c r="J7649" s="341">
        <v>0.1</v>
      </c>
      <c r="K7649" s="341">
        <v>97.02</v>
      </c>
      <c r="L7649" s="342">
        <f t="shared" si="488"/>
        <v>9.702</v>
      </c>
      <c r="M7649" s="343">
        <f t="shared" si="490"/>
        <v>11090.676999999921</v>
      </c>
      <c r="N7649" s="336"/>
    </row>
    <row r="7650" spans="1:14">
      <c r="A7650" s="13"/>
      <c r="B7650" s="341">
        <v>297790</v>
      </c>
      <c r="C7650" s="341" t="s">
        <v>260</v>
      </c>
      <c r="D7650" s="341">
        <v>0.1</v>
      </c>
      <c r="E7650" s="341">
        <v>126.72</v>
      </c>
      <c r="F7650" s="342">
        <f t="shared" si="487"/>
        <v>12.672000000000001</v>
      </c>
      <c r="G7650" s="343">
        <f t="shared" si="489"/>
        <v>13645.146000000108</v>
      </c>
      <c r="H7650" s="341">
        <v>297790</v>
      </c>
      <c r="I7650" s="341" t="s">
        <v>260</v>
      </c>
      <c r="J7650" s="341">
        <v>0.1</v>
      </c>
      <c r="K7650" s="341">
        <v>126.72</v>
      </c>
      <c r="L7650" s="342">
        <f t="shared" si="488"/>
        <v>12.672000000000001</v>
      </c>
      <c r="M7650" s="343">
        <f t="shared" si="490"/>
        <v>12632.102000000124</v>
      </c>
      <c r="N7650" s="13"/>
    </row>
    <row r="7651" spans="1:14">
      <c r="A7651" s="336"/>
      <c r="B7651" s="341">
        <v>297800</v>
      </c>
      <c r="C7651" s="341" t="s">
        <v>255</v>
      </c>
      <c r="D7651" s="341">
        <v>0.04</v>
      </c>
      <c r="E7651" s="341">
        <v>90.02</v>
      </c>
      <c r="F7651" s="342">
        <f t="shared" si="487"/>
        <v>3.6008</v>
      </c>
      <c r="G7651" s="343">
        <f t="shared" si="489"/>
        <v>4157.7988000000487</v>
      </c>
      <c r="H7651" s="341">
        <v>297800</v>
      </c>
      <c r="I7651" s="341" t="s">
        <v>255</v>
      </c>
      <c r="J7651" s="341">
        <v>0.04</v>
      </c>
      <c r="K7651" s="341">
        <v>90.02</v>
      </c>
      <c r="L7651" s="342">
        <f t="shared" si="488"/>
        <v>3.6008</v>
      </c>
      <c r="M7651" s="343">
        <f t="shared" si="490"/>
        <v>4122.2000000000498</v>
      </c>
      <c r="N7651" s="336"/>
    </row>
    <row r="7652" spans="1:14">
      <c r="A7652" s="336"/>
      <c r="B7652" s="341">
        <v>297800</v>
      </c>
      <c r="C7652" s="341" t="s">
        <v>256</v>
      </c>
      <c r="D7652" s="341">
        <v>0.1</v>
      </c>
      <c r="E7652" s="341">
        <v>90.02</v>
      </c>
      <c r="F7652" s="342">
        <f t="shared" si="487"/>
        <v>9.0020000000000007</v>
      </c>
      <c r="G7652" s="343">
        <f t="shared" si="489"/>
        <v>10237.965400000163</v>
      </c>
      <c r="H7652" s="341">
        <v>297800</v>
      </c>
      <c r="I7652" s="341" t="s">
        <v>256</v>
      </c>
      <c r="J7652" s="341">
        <v>0.1</v>
      </c>
      <c r="K7652" s="341">
        <v>90.02</v>
      </c>
      <c r="L7652" s="342">
        <f t="shared" si="488"/>
        <v>9.0020000000000007</v>
      </c>
      <c r="M7652" s="343">
        <f t="shared" si="490"/>
        <v>10149.91720000014</v>
      </c>
      <c r="N7652" s="336"/>
    </row>
    <row r="7653" spans="1:14">
      <c r="A7653" s="336"/>
      <c r="B7653" s="341">
        <v>297800</v>
      </c>
      <c r="C7653" s="341" t="s">
        <v>257</v>
      </c>
      <c r="D7653" s="341">
        <v>0.125</v>
      </c>
      <c r="E7653" s="341">
        <v>92.52</v>
      </c>
      <c r="F7653" s="342">
        <f t="shared" si="487"/>
        <v>11.565</v>
      </c>
      <c r="G7653" s="343">
        <f t="shared" si="489"/>
        <v>13403.238750000075</v>
      </c>
      <c r="H7653" s="341">
        <v>297800</v>
      </c>
      <c r="I7653" s="341" t="s">
        <v>257</v>
      </c>
      <c r="J7653" s="341">
        <v>0.125</v>
      </c>
      <c r="K7653" s="341">
        <v>92.52</v>
      </c>
      <c r="L7653" s="342">
        <f t="shared" si="488"/>
        <v>11.565</v>
      </c>
      <c r="M7653" s="343">
        <f t="shared" si="490"/>
        <v>13288.788750000012</v>
      </c>
      <c r="N7653" s="336"/>
    </row>
    <row r="7654" spans="1:14">
      <c r="A7654" s="336"/>
      <c r="B7654" s="341">
        <v>297800</v>
      </c>
      <c r="C7654" s="341" t="s">
        <v>258</v>
      </c>
      <c r="D7654" s="341">
        <v>0.125</v>
      </c>
      <c r="E7654" s="341">
        <v>95.02</v>
      </c>
      <c r="F7654" s="342">
        <f t="shared" si="487"/>
        <v>11.8775</v>
      </c>
      <c r="G7654" s="343">
        <f t="shared" si="489"/>
        <v>13732.130000000108</v>
      </c>
      <c r="H7654" s="341">
        <v>297800</v>
      </c>
      <c r="I7654" s="341" t="s">
        <v>258</v>
      </c>
      <c r="J7654" s="341">
        <v>0.125</v>
      </c>
      <c r="K7654" s="341">
        <v>95.02</v>
      </c>
      <c r="L7654" s="342">
        <f t="shared" si="488"/>
        <v>11.8775</v>
      </c>
      <c r="M7654" s="343">
        <f t="shared" si="490"/>
        <v>13614.755000000117</v>
      </c>
      <c r="N7654" s="336"/>
    </row>
    <row r="7655" spans="1:14">
      <c r="A7655" s="336"/>
      <c r="B7655" s="341">
        <v>297800</v>
      </c>
      <c r="C7655" s="341" t="s">
        <v>259</v>
      </c>
      <c r="D7655" s="341">
        <v>0.1</v>
      </c>
      <c r="E7655" s="341">
        <v>97.02</v>
      </c>
      <c r="F7655" s="342">
        <f t="shared" si="487"/>
        <v>9.702</v>
      </c>
      <c r="G7655" s="343">
        <f t="shared" si="489"/>
        <v>11196.055999999975</v>
      </c>
      <c r="H7655" s="341">
        <v>297800</v>
      </c>
      <c r="I7655" s="341" t="s">
        <v>259</v>
      </c>
      <c r="J7655" s="341">
        <v>0.1</v>
      </c>
      <c r="K7655" s="341">
        <v>97.02</v>
      </c>
      <c r="L7655" s="342">
        <f t="shared" si="488"/>
        <v>9.702</v>
      </c>
      <c r="M7655" s="343">
        <f t="shared" si="490"/>
        <v>11100.378999999921</v>
      </c>
      <c r="N7655" s="336"/>
    </row>
    <row r="7656" spans="1:14">
      <c r="A7656" s="336"/>
      <c r="B7656" s="341">
        <v>297800</v>
      </c>
      <c r="C7656" s="341" t="s">
        <v>260</v>
      </c>
      <c r="D7656" s="341">
        <v>0.1</v>
      </c>
      <c r="E7656" s="341">
        <v>126.72</v>
      </c>
      <c r="F7656" s="342">
        <f t="shared" si="487"/>
        <v>12.672000000000001</v>
      </c>
      <c r="G7656" s="343">
        <f t="shared" si="489"/>
        <v>13657.818000000108</v>
      </c>
      <c r="H7656" s="341">
        <v>297800</v>
      </c>
      <c r="I7656" s="341" t="s">
        <v>260</v>
      </c>
      <c r="J7656" s="341">
        <v>0.1</v>
      </c>
      <c r="K7656" s="341">
        <v>126.72</v>
      </c>
      <c r="L7656" s="342">
        <f t="shared" si="488"/>
        <v>12.672000000000001</v>
      </c>
      <c r="M7656" s="343">
        <f t="shared" si="490"/>
        <v>12644.774000000125</v>
      </c>
      <c r="N7656" s="336"/>
    </row>
    <row r="7657" spans="1:14">
      <c r="A7657" s="13"/>
      <c r="B7657" s="341">
        <v>297810</v>
      </c>
      <c r="C7657" s="341" t="s">
        <v>255</v>
      </c>
      <c r="D7657" s="341">
        <v>0.04</v>
      </c>
      <c r="E7657" s="341">
        <v>90.02</v>
      </c>
      <c r="F7657" s="342">
        <f t="shared" si="487"/>
        <v>3.6008</v>
      </c>
      <c r="G7657" s="343">
        <f t="shared" si="489"/>
        <v>4161.3996000000488</v>
      </c>
      <c r="H7657" s="341">
        <v>297810</v>
      </c>
      <c r="I7657" s="341" t="s">
        <v>255</v>
      </c>
      <c r="J7657" s="341">
        <v>0.04</v>
      </c>
      <c r="K7657" s="341">
        <v>90.02</v>
      </c>
      <c r="L7657" s="342">
        <f t="shared" si="488"/>
        <v>3.6008</v>
      </c>
      <c r="M7657" s="343">
        <f t="shared" si="490"/>
        <v>4125.80080000005</v>
      </c>
      <c r="N7657" s="13"/>
    </row>
    <row r="7658" spans="1:14">
      <c r="A7658" s="336"/>
      <c r="B7658" s="341">
        <v>297810</v>
      </c>
      <c r="C7658" s="341" t="s">
        <v>256</v>
      </c>
      <c r="D7658" s="341">
        <v>0.1</v>
      </c>
      <c r="E7658" s="341">
        <v>90.02</v>
      </c>
      <c r="F7658" s="342">
        <f t="shared" si="487"/>
        <v>9.0020000000000007</v>
      </c>
      <c r="G7658" s="343">
        <f t="shared" si="489"/>
        <v>10246.967400000163</v>
      </c>
      <c r="H7658" s="341">
        <v>297810</v>
      </c>
      <c r="I7658" s="341" t="s">
        <v>256</v>
      </c>
      <c r="J7658" s="341">
        <v>0.1</v>
      </c>
      <c r="K7658" s="341">
        <v>90.02</v>
      </c>
      <c r="L7658" s="342">
        <f t="shared" si="488"/>
        <v>9.0020000000000007</v>
      </c>
      <c r="M7658" s="343">
        <f t="shared" si="490"/>
        <v>10158.91920000014</v>
      </c>
      <c r="N7658" s="336"/>
    </row>
    <row r="7659" spans="1:14">
      <c r="A7659" s="336"/>
      <c r="B7659" s="341">
        <v>297810</v>
      </c>
      <c r="C7659" s="341" t="s">
        <v>257</v>
      </c>
      <c r="D7659" s="341">
        <v>0.125</v>
      </c>
      <c r="E7659" s="341">
        <v>92.52</v>
      </c>
      <c r="F7659" s="342">
        <f t="shared" si="487"/>
        <v>11.565</v>
      </c>
      <c r="G7659" s="343">
        <f t="shared" si="489"/>
        <v>13414.803750000076</v>
      </c>
      <c r="H7659" s="341">
        <v>297810</v>
      </c>
      <c r="I7659" s="341" t="s">
        <v>257</v>
      </c>
      <c r="J7659" s="341">
        <v>0.125</v>
      </c>
      <c r="K7659" s="341">
        <v>92.52</v>
      </c>
      <c r="L7659" s="342">
        <f t="shared" si="488"/>
        <v>11.565</v>
      </c>
      <c r="M7659" s="343">
        <f t="shared" si="490"/>
        <v>13300.353750000013</v>
      </c>
      <c r="N7659" s="336"/>
    </row>
    <row r="7660" spans="1:14">
      <c r="A7660" s="336"/>
      <c r="B7660" s="341">
        <v>297810</v>
      </c>
      <c r="C7660" s="341" t="s">
        <v>258</v>
      </c>
      <c r="D7660" s="341">
        <v>0.125</v>
      </c>
      <c r="E7660" s="341">
        <v>95.02</v>
      </c>
      <c r="F7660" s="342">
        <f t="shared" si="487"/>
        <v>11.8775</v>
      </c>
      <c r="G7660" s="343">
        <f t="shared" si="489"/>
        <v>13744.007500000109</v>
      </c>
      <c r="H7660" s="341">
        <v>297810</v>
      </c>
      <c r="I7660" s="341" t="s">
        <v>258</v>
      </c>
      <c r="J7660" s="341">
        <v>0.125</v>
      </c>
      <c r="K7660" s="341">
        <v>95.02</v>
      </c>
      <c r="L7660" s="342">
        <f t="shared" si="488"/>
        <v>11.8775</v>
      </c>
      <c r="M7660" s="343">
        <f t="shared" si="490"/>
        <v>13626.632500000118</v>
      </c>
      <c r="N7660" s="336"/>
    </row>
    <row r="7661" spans="1:14">
      <c r="A7661" s="336"/>
      <c r="B7661" s="341">
        <v>297810</v>
      </c>
      <c r="C7661" s="341" t="s">
        <v>259</v>
      </c>
      <c r="D7661" s="341">
        <v>0.1</v>
      </c>
      <c r="E7661" s="341">
        <v>97.02</v>
      </c>
      <c r="F7661" s="342">
        <f t="shared" si="487"/>
        <v>9.702</v>
      </c>
      <c r="G7661" s="343">
        <f t="shared" si="489"/>
        <v>11205.757999999974</v>
      </c>
      <c r="H7661" s="341">
        <v>297810</v>
      </c>
      <c r="I7661" s="341" t="s">
        <v>259</v>
      </c>
      <c r="J7661" s="341">
        <v>0.1</v>
      </c>
      <c r="K7661" s="341">
        <v>97.02</v>
      </c>
      <c r="L7661" s="342">
        <f t="shared" si="488"/>
        <v>9.702</v>
      </c>
      <c r="M7661" s="343">
        <f t="shared" si="490"/>
        <v>11110.08099999992</v>
      </c>
      <c r="N7661" s="336"/>
    </row>
    <row r="7662" spans="1:14">
      <c r="A7662" s="336"/>
      <c r="B7662" s="341">
        <v>297810</v>
      </c>
      <c r="C7662" s="341" t="s">
        <v>260</v>
      </c>
      <c r="D7662" s="341">
        <v>0.1</v>
      </c>
      <c r="E7662" s="341">
        <v>126.72</v>
      </c>
      <c r="F7662" s="342">
        <f t="shared" si="487"/>
        <v>12.672000000000001</v>
      </c>
      <c r="G7662" s="343">
        <f t="shared" si="489"/>
        <v>13670.490000000109</v>
      </c>
      <c r="H7662" s="341">
        <v>297810</v>
      </c>
      <c r="I7662" s="341" t="s">
        <v>260</v>
      </c>
      <c r="J7662" s="341">
        <v>0.1</v>
      </c>
      <c r="K7662" s="341">
        <v>126.72</v>
      </c>
      <c r="L7662" s="342">
        <f t="shared" si="488"/>
        <v>12.672000000000001</v>
      </c>
      <c r="M7662" s="343">
        <f t="shared" si="490"/>
        <v>12657.446000000125</v>
      </c>
      <c r="N7662" s="336"/>
    </row>
    <row r="7663" spans="1:14">
      <c r="A7663" s="336"/>
      <c r="B7663" s="341">
        <v>297819.33399999997</v>
      </c>
      <c r="C7663" s="341" t="s">
        <v>255</v>
      </c>
      <c r="D7663" s="341">
        <v>0.04</v>
      </c>
      <c r="E7663" s="341">
        <v>84.03</v>
      </c>
      <c r="F7663" s="342">
        <f t="shared" si="487"/>
        <v>3.3612000000000002</v>
      </c>
      <c r="G7663" s="343">
        <f t="shared" si="489"/>
        <v>4164.7608000000491</v>
      </c>
      <c r="H7663" s="341">
        <v>297819.33399999997</v>
      </c>
      <c r="I7663" s="341" t="s">
        <v>255</v>
      </c>
      <c r="J7663" s="341">
        <v>0.04</v>
      </c>
      <c r="K7663" s="341">
        <v>84.03</v>
      </c>
      <c r="L7663" s="342">
        <f t="shared" si="488"/>
        <v>3.3612000000000002</v>
      </c>
      <c r="M7663" s="343">
        <f t="shared" si="490"/>
        <v>4129.1620000000503</v>
      </c>
      <c r="N7663" s="336"/>
    </row>
    <row r="7664" spans="1:14">
      <c r="A7664" s="13"/>
      <c r="B7664" s="341">
        <v>297819.33399999997</v>
      </c>
      <c r="C7664" s="341" t="s">
        <v>256</v>
      </c>
      <c r="D7664" s="341">
        <v>0.1</v>
      </c>
      <c r="E7664" s="341">
        <v>84.03</v>
      </c>
      <c r="F7664" s="342">
        <f t="shared" si="487"/>
        <v>8.4030000000000005</v>
      </c>
      <c r="G7664" s="343">
        <f t="shared" si="489"/>
        <v>10255.370400000163</v>
      </c>
      <c r="H7664" s="341">
        <v>297819.33399999997</v>
      </c>
      <c r="I7664" s="341" t="s">
        <v>256</v>
      </c>
      <c r="J7664" s="341">
        <v>0.1</v>
      </c>
      <c r="K7664" s="341">
        <v>84.03</v>
      </c>
      <c r="L7664" s="342">
        <f t="shared" si="488"/>
        <v>8.4030000000000005</v>
      </c>
      <c r="M7664" s="343">
        <f t="shared" si="490"/>
        <v>10167.322200000141</v>
      </c>
      <c r="N7664" s="13"/>
    </row>
    <row r="7665" spans="1:14">
      <c r="A7665" s="336"/>
      <c r="B7665" s="341">
        <v>297819.33399999997</v>
      </c>
      <c r="C7665" s="341" t="s">
        <v>257</v>
      </c>
      <c r="D7665" s="341">
        <v>0.125</v>
      </c>
      <c r="E7665" s="341">
        <v>86.36</v>
      </c>
      <c r="F7665" s="342">
        <f t="shared" si="487"/>
        <v>10.795</v>
      </c>
      <c r="G7665" s="343">
        <f t="shared" si="489"/>
        <v>13425.598750000076</v>
      </c>
      <c r="H7665" s="341">
        <v>297819.33399999997</v>
      </c>
      <c r="I7665" s="341" t="s">
        <v>257</v>
      </c>
      <c r="J7665" s="341">
        <v>0.125</v>
      </c>
      <c r="K7665" s="341">
        <v>86.36</v>
      </c>
      <c r="L7665" s="342">
        <f t="shared" si="488"/>
        <v>10.795</v>
      </c>
      <c r="M7665" s="343">
        <f t="shared" si="490"/>
        <v>13311.148750000013</v>
      </c>
      <c r="N7665" s="336"/>
    </row>
    <row r="7666" spans="1:14">
      <c r="A7666" s="336"/>
      <c r="B7666" s="341">
        <v>297819.33399999997</v>
      </c>
      <c r="C7666" s="341" t="s">
        <v>258</v>
      </c>
      <c r="D7666" s="341">
        <v>0.125</v>
      </c>
      <c r="E7666" s="341">
        <v>88.69</v>
      </c>
      <c r="F7666" s="342">
        <f t="shared" si="487"/>
        <v>11.08625</v>
      </c>
      <c r="G7666" s="343">
        <f t="shared" si="489"/>
        <v>13755.093750000109</v>
      </c>
      <c r="H7666" s="341">
        <v>297819.33399999997</v>
      </c>
      <c r="I7666" s="341" t="s">
        <v>258</v>
      </c>
      <c r="J7666" s="341">
        <v>0.125</v>
      </c>
      <c r="K7666" s="341">
        <v>88.69</v>
      </c>
      <c r="L7666" s="342">
        <f t="shared" si="488"/>
        <v>11.08625</v>
      </c>
      <c r="M7666" s="343">
        <f t="shared" si="490"/>
        <v>13637.718750000118</v>
      </c>
      <c r="N7666" s="336"/>
    </row>
    <row r="7667" spans="1:14">
      <c r="A7667" s="336"/>
      <c r="B7667" s="341">
        <v>297819.33399999997</v>
      </c>
      <c r="C7667" s="341" t="s">
        <v>259</v>
      </c>
      <c r="D7667" s="341">
        <v>0.1</v>
      </c>
      <c r="E7667" s="341">
        <v>90.56</v>
      </c>
      <c r="F7667" s="342">
        <f t="shared" si="487"/>
        <v>9.0560000000000009</v>
      </c>
      <c r="G7667" s="343">
        <f t="shared" si="489"/>
        <v>11214.813999999975</v>
      </c>
      <c r="H7667" s="341">
        <v>297819.33399999997</v>
      </c>
      <c r="I7667" s="341" t="s">
        <v>259</v>
      </c>
      <c r="J7667" s="341">
        <v>0.1</v>
      </c>
      <c r="K7667" s="341">
        <v>90.56</v>
      </c>
      <c r="L7667" s="342">
        <f t="shared" si="488"/>
        <v>9.0560000000000009</v>
      </c>
      <c r="M7667" s="343">
        <f t="shared" si="490"/>
        <v>11119.136999999921</v>
      </c>
      <c r="N7667" s="336"/>
    </row>
    <row r="7668" spans="1:14">
      <c r="A7668" s="336"/>
      <c r="B7668" s="341">
        <v>297819.33399999997</v>
      </c>
      <c r="C7668" s="341" t="s">
        <v>260</v>
      </c>
      <c r="D7668" s="341">
        <v>0.1</v>
      </c>
      <c r="E7668" s="341">
        <v>118.28</v>
      </c>
      <c r="F7668" s="342">
        <f t="shared" si="487"/>
        <v>11.828000000000001</v>
      </c>
      <c r="G7668" s="343">
        <f t="shared" si="489"/>
        <v>13682.318000000108</v>
      </c>
      <c r="H7668" s="341">
        <v>297819.33399999997</v>
      </c>
      <c r="I7668" s="341" t="s">
        <v>260</v>
      </c>
      <c r="J7668" s="341">
        <v>0.1</v>
      </c>
      <c r="K7668" s="341">
        <v>118.28</v>
      </c>
      <c r="L7668" s="342">
        <f t="shared" si="488"/>
        <v>11.828000000000001</v>
      </c>
      <c r="M7668" s="343">
        <f t="shared" si="490"/>
        <v>12669.274000000125</v>
      </c>
      <c r="N7668" s="336"/>
    </row>
    <row r="7669" spans="1:14">
      <c r="A7669" s="336"/>
      <c r="B7669" s="341">
        <v>297820</v>
      </c>
      <c r="C7669" s="341" t="s">
        <v>255</v>
      </c>
      <c r="D7669" s="341">
        <v>0.04</v>
      </c>
      <c r="E7669" s="341">
        <v>6</v>
      </c>
      <c r="F7669" s="342">
        <f t="shared" si="487"/>
        <v>0.24</v>
      </c>
      <c r="G7669" s="343">
        <f t="shared" si="489"/>
        <v>4165.0008000000489</v>
      </c>
      <c r="H7669" s="341">
        <v>297820</v>
      </c>
      <c r="I7669" s="341" t="s">
        <v>255</v>
      </c>
      <c r="J7669" s="341">
        <v>0.04</v>
      </c>
      <c r="K7669" s="341">
        <v>6</v>
      </c>
      <c r="L7669" s="342">
        <f t="shared" si="488"/>
        <v>0.24</v>
      </c>
      <c r="M7669" s="343">
        <f t="shared" si="490"/>
        <v>4129.4020000000501</v>
      </c>
      <c r="N7669" s="336"/>
    </row>
    <row r="7670" spans="1:14">
      <c r="A7670" s="336"/>
      <c r="B7670" s="341">
        <v>297820</v>
      </c>
      <c r="C7670" s="341" t="s">
        <v>256</v>
      </c>
      <c r="D7670" s="341">
        <v>0.1</v>
      </c>
      <c r="E7670" s="341">
        <v>6</v>
      </c>
      <c r="F7670" s="342">
        <f t="shared" si="487"/>
        <v>0.60000000000000009</v>
      </c>
      <c r="G7670" s="343">
        <f t="shared" si="489"/>
        <v>10255.970400000164</v>
      </c>
      <c r="H7670" s="341">
        <v>297820</v>
      </c>
      <c r="I7670" s="341" t="s">
        <v>256</v>
      </c>
      <c r="J7670" s="341">
        <v>0.1</v>
      </c>
      <c r="K7670" s="341">
        <v>6</v>
      </c>
      <c r="L7670" s="342">
        <f t="shared" si="488"/>
        <v>0.60000000000000009</v>
      </c>
      <c r="M7670" s="343">
        <f t="shared" si="490"/>
        <v>10167.922200000141</v>
      </c>
      <c r="N7670" s="336"/>
    </row>
    <row r="7671" spans="1:14">
      <c r="A7671" s="13"/>
      <c r="B7671" s="341">
        <v>297820</v>
      </c>
      <c r="C7671" s="341" t="s">
        <v>257</v>
      </c>
      <c r="D7671" s="341">
        <v>0.125</v>
      </c>
      <c r="E7671" s="341">
        <v>6.16</v>
      </c>
      <c r="F7671" s="342">
        <f t="shared" si="487"/>
        <v>0.77</v>
      </c>
      <c r="G7671" s="343">
        <f t="shared" si="489"/>
        <v>13426.368750000076</v>
      </c>
      <c r="H7671" s="341">
        <v>297820</v>
      </c>
      <c r="I7671" s="341" t="s">
        <v>257</v>
      </c>
      <c r="J7671" s="341">
        <v>0.125</v>
      </c>
      <c r="K7671" s="341">
        <v>6.16</v>
      </c>
      <c r="L7671" s="342">
        <f t="shared" si="488"/>
        <v>0.77</v>
      </c>
      <c r="M7671" s="343">
        <f t="shared" si="490"/>
        <v>13311.918750000013</v>
      </c>
      <c r="N7671" s="13"/>
    </row>
    <row r="7672" spans="1:14">
      <c r="A7672" s="336"/>
      <c r="B7672" s="341">
        <v>297820</v>
      </c>
      <c r="C7672" s="341" t="s">
        <v>258</v>
      </c>
      <c r="D7672" s="341">
        <v>0.125</v>
      </c>
      <c r="E7672" s="341">
        <v>6.33</v>
      </c>
      <c r="F7672" s="342">
        <f t="shared" si="487"/>
        <v>0.79125000000000001</v>
      </c>
      <c r="G7672" s="343">
        <f t="shared" si="489"/>
        <v>13755.885000000109</v>
      </c>
      <c r="H7672" s="341">
        <v>297820</v>
      </c>
      <c r="I7672" s="341" t="s">
        <v>258</v>
      </c>
      <c r="J7672" s="341">
        <v>0.125</v>
      </c>
      <c r="K7672" s="341">
        <v>6.33</v>
      </c>
      <c r="L7672" s="342">
        <f t="shared" si="488"/>
        <v>0.79125000000000001</v>
      </c>
      <c r="M7672" s="343">
        <f t="shared" si="490"/>
        <v>13638.510000000118</v>
      </c>
      <c r="N7672" s="336"/>
    </row>
    <row r="7673" spans="1:14">
      <c r="A7673" s="336"/>
      <c r="B7673" s="341">
        <v>297820</v>
      </c>
      <c r="C7673" s="341" t="s">
        <v>259</v>
      </c>
      <c r="D7673" s="341">
        <v>0.1</v>
      </c>
      <c r="E7673" s="341">
        <v>6.46</v>
      </c>
      <c r="F7673" s="342">
        <f t="shared" si="487"/>
        <v>0.64600000000000002</v>
      </c>
      <c r="G7673" s="343">
        <f t="shared" si="489"/>
        <v>11215.459999999975</v>
      </c>
      <c r="H7673" s="341">
        <v>297820</v>
      </c>
      <c r="I7673" s="341" t="s">
        <v>259</v>
      </c>
      <c r="J7673" s="341">
        <v>0.1</v>
      </c>
      <c r="K7673" s="341">
        <v>6.46</v>
      </c>
      <c r="L7673" s="342">
        <f t="shared" si="488"/>
        <v>0.64600000000000002</v>
      </c>
      <c r="M7673" s="343">
        <f t="shared" si="490"/>
        <v>11119.782999999921</v>
      </c>
      <c r="N7673" s="336"/>
    </row>
    <row r="7674" spans="1:14">
      <c r="A7674" s="336"/>
      <c r="B7674" s="341">
        <v>297820</v>
      </c>
      <c r="C7674" s="341" t="s">
        <v>260</v>
      </c>
      <c r="D7674" s="341">
        <v>0.1</v>
      </c>
      <c r="E7674" s="341">
        <v>8.44</v>
      </c>
      <c r="F7674" s="342">
        <f t="shared" si="487"/>
        <v>0.84399999999999997</v>
      </c>
      <c r="G7674" s="343">
        <f t="shared" si="489"/>
        <v>13683.162000000108</v>
      </c>
      <c r="H7674" s="341">
        <v>297820</v>
      </c>
      <c r="I7674" s="341" t="s">
        <v>260</v>
      </c>
      <c r="J7674" s="341">
        <v>0.1</v>
      </c>
      <c r="K7674" s="341">
        <v>8.44</v>
      </c>
      <c r="L7674" s="342">
        <f t="shared" si="488"/>
        <v>0.84399999999999997</v>
      </c>
      <c r="M7674" s="343">
        <f t="shared" si="490"/>
        <v>12670.118000000124</v>
      </c>
      <c r="N7674" s="336"/>
    </row>
    <row r="7675" spans="1:14">
      <c r="A7675" s="336"/>
      <c r="B7675" s="341">
        <v>297830</v>
      </c>
      <c r="C7675" s="341" t="s">
        <v>255</v>
      </c>
      <c r="D7675" s="341">
        <v>0.04</v>
      </c>
      <c r="E7675" s="341">
        <v>90.02</v>
      </c>
      <c r="F7675" s="342">
        <f t="shared" si="487"/>
        <v>3.6008</v>
      </c>
      <c r="G7675" s="343">
        <f t="shared" si="489"/>
        <v>4168.6016000000491</v>
      </c>
      <c r="H7675" s="341">
        <v>297830</v>
      </c>
      <c r="I7675" s="341" t="s">
        <v>255</v>
      </c>
      <c r="J7675" s="341">
        <v>0.04</v>
      </c>
      <c r="K7675" s="341">
        <v>90.02</v>
      </c>
      <c r="L7675" s="342">
        <f t="shared" si="488"/>
        <v>3.6008</v>
      </c>
      <c r="M7675" s="343">
        <f t="shared" si="490"/>
        <v>4133.0028000000502</v>
      </c>
      <c r="N7675" s="336"/>
    </row>
    <row r="7676" spans="1:14">
      <c r="A7676" s="336"/>
      <c r="B7676" s="341">
        <v>297830</v>
      </c>
      <c r="C7676" s="341" t="s">
        <v>256</v>
      </c>
      <c r="D7676" s="341">
        <v>0.1</v>
      </c>
      <c r="E7676" s="341">
        <v>90.02</v>
      </c>
      <c r="F7676" s="342">
        <f t="shared" si="487"/>
        <v>9.0020000000000007</v>
      </c>
      <c r="G7676" s="343">
        <f t="shared" si="489"/>
        <v>10264.972400000164</v>
      </c>
      <c r="H7676" s="341">
        <v>297830</v>
      </c>
      <c r="I7676" s="341" t="s">
        <v>256</v>
      </c>
      <c r="J7676" s="341">
        <v>0.1</v>
      </c>
      <c r="K7676" s="341">
        <v>90.02</v>
      </c>
      <c r="L7676" s="342">
        <f t="shared" si="488"/>
        <v>9.0020000000000007</v>
      </c>
      <c r="M7676" s="343">
        <f t="shared" si="490"/>
        <v>10176.924200000141</v>
      </c>
      <c r="N7676" s="336"/>
    </row>
    <row r="7677" spans="1:14">
      <c r="A7677" s="336"/>
      <c r="B7677" s="341">
        <v>297830</v>
      </c>
      <c r="C7677" s="341" t="s">
        <v>257</v>
      </c>
      <c r="D7677" s="341">
        <v>0.125</v>
      </c>
      <c r="E7677" s="341">
        <v>92.52</v>
      </c>
      <c r="F7677" s="342">
        <f t="shared" si="487"/>
        <v>11.565</v>
      </c>
      <c r="G7677" s="343">
        <f t="shared" si="489"/>
        <v>13437.933750000077</v>
      </c>
      <c r="H7677" s="341">
        <v>297830</v>
      </c>
      <c r="I7677" s="341" t="s">
        <v>257</v>
      </c>
      <c r="J7677" s="341">
        <v>0.125</v>
      </c>
      <c r="K7677" s="341">
        <v>92.52</v>
      </c>
      <c r="L7677" s="342">
        <f t="shared" si="488"/>
        <v>11.565</v>
      </c>
      <c r="M7677" s="343">
        <f t="shared" si="490"/>
        <v>13323.483750000014</v>
      </c>
      <c r="N7677" s="336"/>
    </row>
    <row r="7678" spans="1:14">
      <c r="A7678" s="13"/>
      <c r="B7678" s="341">
        <v>297830</v>
      </c>
      <c r="C7678" s="341" t="s">
        <v>258</v>
      </c>
      <c r="D7678" s="341">
        <v>0.125</v>
      </c>
      <c r="E7678" s="341">
        <v>95.02</v>
      </c>
      <c r="F7678" s="342">
        <f t="shared" si="487"/>
        <v>11.8775</v>
      </c>
      <c r="G7678" s="343">
        <f t="shared" si="489"/>
        <v>13767.76250000011</v>
      </c>
      <c r="H7678" s="341">
        <v>297830</v>
      </c>
      <c r="I7678" s="341" t="s">
        <v>258</v>
      </c>
      <c r="J7678" s="341">
        <v>0.125</v>
      </c>
      <c r="K7678" s="341">
        <v>95.02</v>
      </c>
      <c r="L7678" s="342">
        <f t="shared" si="488"/>
        <v>11.8775</v>
      </c>
      <c r="M7678" s="343">
        <f t="shared" si="490"/>
        <v>13650.387500000119</v>
      </c>
      <c r="N7678" s="13"/>
    </row>
    <row r="7679" spans="1:14">
      <c r="A7679" s="336"/>
      <c r="B7679" s="341">
        <v>297830</v>
      </c>
      <c r="C7679" s="341" t="s">
        <v>259</v>
      </c>
      <c r="D7679" s="341">
        <v>0.1</v>
      </c>
      <c r="E7679" s="341">
        <v>97.02</v>
      </c>
      <c r="F7679" s="342">
        <f t="shared" si="487"/>
        <v>9.702</v>
      </c>
      <c r="G7679" s="343">
        <f t="shared" si="489"/>
        <v>11225.161999999975</v>
      </c>
      <c r="H7679" s="341">
        <v>297830</v>
      </c>
      <c r="I7679" s="341" t="s">
        <v>259</v>
      </c>
      <c r="J7679" s="341">
        <v>0.1</v>
      </c>
      <c r="K7679" s="341">
        <v>97.02</v>
      </c>
      <c r="L7679" s="342">
        <f t="shared" si="488"/>
        <v>9.702</v>
      </c>
      <c r="M7679" s="343">
        <f t="shared" si="490"/>
        <v>11129.484999999921</v>
      </c>
      <c r="N7679" s="336"/>
    </row>
    <row r="7680" spans="1:14">
      <c r="A7680" s="336"/>
      <c r="B7680" s="341">
        <v>297830</v>
      </c>
      <c r="C7680" s="341" t="s">
        <v>260</v>
      </c>
      <c r="D7680" s="341">
        <v>0.1</v>
      </c>
      <c r="E7680" s="341">
        <v>126.72</v>
      </c>
      <c r="F7680" s="342">
        <f t="shared" si="487"/>
        <v>12.672000000000001</v>
      </c>
      <c r="G7680" s="343">
        <f t="shared" si="489"/>
        <v>13695.834000000108</v>
      </c>
      <c r="H7680" s="341">
        <v>297830</v>
      </c>
      <c r="I7680" s="341" t="s">
        <v>260</v>
      </c>
      <c r="J7680" s="341">
        <v>0.1</v>
      </c>
      <c r="K7680" s="341">
        <v>126.72</v>
      </c>
      <c r="L7680" s="342">
        <f t="shared" si="488"/>
        <v>12.672000000000001</v>
      </c>
      <c r="M7680" s="343">
        <f t="shared" si="490"/>
        <v>12682.790000000125</v>
      </c>
      <c r="N7680" s="336"/>
    </row>
    <row r="7681" spans="1:14">
      <c r="A7681" s="336"/>
      <c r="B7681" s="341">
        <v>297840</v>
      </c>
      <c r="C7681" s="341" t="s">
        <v>255</v>
      </c>
      <c r="D7681" s="341">
        <v>0.04</v>
      </c>
      <c r="E7681" s="341">
        <v>90.02</v>
      </c>
      <c r="F7681" s="342">
        <f t="shared" si="487"/>
        <v>3.6008</v>
      </c>
      <c r="G7681" s="343">
        <f t="shared" si="489"/>
        <v>4172.2024000000492</v>
      </c>
      <c r="H7681" s="341">
        <v>297840</v>
      </c>
      <c r="I7681" s="341" t="s">
        <v>255</v>
      </c>
      <c r="J7681" s="341">
        <v>0.04</v>
      </c>
      <c r="K7681" s="341">
        <v>90.02</v>
      </c>
      <c r="L7681" s="342">
        <f t="shared" si="488"/>
        <v>3.6008</v>
      </c>
      <c r="M7681" s="343">
        <f t="shared" si="490"/>
        <v>4136.6036000000504</v>
      </c>
      <c r="N7681" s="336"/>
    </row>
    <row r="7682" spans="1:14">
      <c r="A7682" s="336"/>
      <c r="B7682" s="341">
        <v>297840</v>
      </c>
      <c r="C7682" s="341" t="s">
        <v>256</v>
      </c>
      <c r="D7682" s="341">
        <v>0.1</v>
      </c>
      <c r="E7682" s="341">
        <v>90.02</v>
      </c>
      <c r="F7682" s="342">
        <f t="shared" si="487"/>
        <v>9.0020000000000007</v>
      </c>
      <c r="G7682" s="343">
        <f t="shared" si="489"/>
        <v>10273.974400000165</v>
      </c>
      <c r="H7682" s="341">
        <v>297840</v>
      </c>
      <c r="I7682" s="341" t="s">
        <v>256</v>
      </c>
      <c r="J7682" s="341">
        <v>0.1</v>
      </c>
      <c r="K7682" s="341">
        <v>90.02</v>
      </c>
      <c r="L7682" s="342">
        <f t="shared" si="488"/>
        <v>9.0020000000000007</v>
      </c>
      <c r="M7682" s="343">
        <f t="shared" si="490"/>
        <v>10185.926200000142</v>
      </c>
      <c r="N7682" s="336"/>
    </row>
    <row r="7683" spans="1:14">
      <c r="A7683" s="336"/>
      <c r="B7683" s="341">
        <v>297840</v>
      </c>
      <c r="C7683" s="341" t="s">
        <v>257</v>
      </c>
      <c r="D7683" s="341">
        <v>0.125</v>
      </c>
      <c r="E7683" s="341">
        <v>92.52</v>
      </c>
      <c r="F7683" s="342">
        <f t="shared" ref="F7683:F7746" si="491">D7683*E7683</f>
        <v>11.565</v>
      </c>
      <c r="G7683" s="343">
        <f t="shared" si="489"/>
        <v>13449.498750000077</v>
      </c>
      <c r="H7683" s="341">
        <v>297840</v>
      </c>
      <c r="I7683" s="341" t="s">
        <v>257</v>
      </c>
      <c r="J7683" s="341">
        <v>0.125</v>
      </c>
      <c r="K7683" s="341">
        <v>92.52</v>
      </c>
      <c r="L7683" s="342">
        <f t="shared" ref="L7683:L7746" si="492">J7683*K7683</f>
        <v>11.565</v>
      </c>
      <c r="M7683" s="343">
        <f t="shared" si="490"/>
        <v>13335.048750000014</v>
      </c>
      <c r="N7683" s="336"/>
    </row>
    <row r="7684" spans="1:14">
      <c r="A7684" s="336"/>
      <c r="B7684" s="341">
        <v>297840</v>
      </c>
      <c r="C7684" s="341" t="s">
        <v>258</v>
      </c>
      <c r="D7684" s="341">
        <v>0.125</v>
      </c>
      <c r="E7684" s="341">
        <v>95.02</v>
      </c>
      <c r="F7684" s="342">
        <f t="shared" si="491"/>
        <v>11.8775</v>
      </c>
      <c r="G7684" s="343">
        <f t="shared" si="489"/>
        <v>13779.64000000011</v>
      </c>
      <c r="H7684" s="341">
        <v>297840</v>
      </c>
      <c r="I7684" s="341" t="s">
        <v>258</v>
      </c>
      <c r="J7684" s="341">
        <v>0.125</v>
      </c>
      <c r="K7684" s="341">
        <v>95.02</v>
      </c>
      <c r="L7684" s="342">
        <f t="shared" si="492"/>
        <v>11.8775</v>
      </c>
      <c r="M7684" s="343">
        <f t="shared" si="490"/>
        <v>13662.265000000119</v>
      </c>
      <c r="N7684" s="336"/>
    </row>
    <row r="7685" spans="1:14">
      <c r="A7685" s="13"/>
      <c r="B7685" s="341">
        <v>297840</v>
      </c>
      <c r="C7685" s="341" t="s">
        <v>259</v>
      </c>
      <c r="D7685" s="341">
        <v>0.1</v>
      </c>
      <c r="E7685" s="341">
        <v>97.02</v>
      </c>
      <c r="F7685" s="342">
        <f t="shared" si="491"/>
        <v>9.702</v>
      </c>
      <c r="G7685" s="343">
        <f t="shared" si="489"/>
        <v>11234.863999999974</v>
      </c>
      <c r="H7685" s="341">
        <v>297840</v>
      </c>
      <c r="I7685" s="341" t="s">
        <v>259</v>
      </c>
      <c r="J7685" s="341">
        <v>0.1</v>
      </c>
      <c r="K7685" s="341">
        <v>97.02</v>
      </c>
      <c r="L7685" s="342">
        <f t="shared" si="492"/>
        <v>9.702</v>
      </c>
      <c r="M7685" s="343">
        <f t="shared" si="490"/>
        <v>11139.18699999992</v>
      </c>
      <c r="N7685" s="13"/>
    </row>
    <row r="7686" spans="1:14">
      <c r="A7686" s="336"/>
      <c r="B7686" s="341">
        <v>297840</v>
      </c>
      <c r="C7686" s="341" t="s">
        <v>260</v>
      </c>
      <c r="D7686" s="341">
        <v>0.1</v>
      </c>
      <c r="E7686" s="341">
        <v>126.72</v>
      </c>
      <c r="F7686" s="342">
        <f t="shared" si="491"/>
        <v>12.672000000000001</v>
      </c>
      <c r="G7686" s="343">
        <f t="shared" si="489"/>
        <v>13708.506000000109</v>
      </c>
      <c r="H7686" s="341">
        <v>297840</v>
      </c>
      <c r="I7686" s="341" t="s">
        <v>260</v>
      </c>
      <c r="J7686" s="341">
        <v>0.1</v>
      </c>
      <c r="K7686" s="341">
        <v>126.72</v>
      </c>
      <c r="L7686" s="342">
        <f t="shared" si="492"/>
        <v>12.672000000000001</v>
      </c>
      <c r="M7686" s="343">
        <f t="shared" si="490"/>
        <v>12695.462000000125</v>
      </c>
      <c r="N7686" s="336"/>
    </row>
    <row r="7687" spans="1:14">
      <c r="A7687" s="336"/>
      <c r="B7687" s="341">
        <v>297850</v>
      </c>
      <c r="C7687" s="341" t="s">
        <v>255</v>
      </c>
      <c r="D7687" s="341">
        <v>0.04</v>
      </c>
      <c r="E7687" s="341">
        <v>90.02</v>
      </c>
      <c r="F7687" s="342">
        <f t="shared" si="491"/>
        <v>3.6008</v>
      </c>
      <c r="G7687" s="343">
        <f t="shared" si="489"/>
        <v>4175.8032000000494</v>
      </c>
      <c r="H7687" s="341">
        <v>297850</v>
      </c>
      <c r="I7687" s="341" t="s">
        <v>255</v>
      </c>
      <c r="J7687" s="341">
        <v>0.04</v>
      </c>
      <c r="K7687" s="341">
        <v>90.02</v>
      </c>
      <c r="L7687" s="342">
        <f t="shared" si="492"/>
        <v>3.6008</v>
      </c>
      <c r="M7687" s="343">
        <f t="shared" si="490"/>
        <v>4140.2044000000506</v>
      </c>
      <c r="N7687" s="336"/>
    </row>
    <row r="7688" spans="1:14">
      <c r="A7688" s="336"/>
      <c r="B7688" s="341">
        <v>297850</v>
      </c>
      <c r="C7688" s="341" t="s">
        <v>256</v>
      </c>
      <c r="D7688" s="341">
        <v>0.1</v>
      </c>
      <c r="E7688" s="341">
        <v>90.02</v>
      </c>
      <c r="F7688" s="342">
        <f t="shared" si="491"/>
        <v>9.0020000000000007</v>
      </c>
      <c r="G7688" s="343">
        <f t="shared" si="489"/>
        <v>10282.976400000165</v>
      </c>
      <c r="H7688" s="341">
        <v>297850</v>
      </c>
      <c r="I7688" s="341" t="s">
        <v>256</v>
      </c>
      <c r="J7688" s="341">
        <v>0.1</v>
      </c>
      <c r="K7688" s="341">
        <v>90.02</v>
      </c>
      <c r="L7688" s="342">
        <f t="shared" si="492"/>
        <v>9.0020000000000007</v>
      </c>
      <c r="M7688" s="343">
        <f t="shared" si="490"/>
        <v>10194.928200000142</v>
      </c>
      <c r="N7688" s="336"/>
    </row>
    <row r="7689" spans="1:14">
      <c r="A7689" s="336"/>
      <c r="B7689" s="341">
        <v>297850</v>
      </c>
      <c r="C7689" s="341" t="s">
        <v>257</v>
      </c>
      <c r="D7689" s="341">
        <v>0.125</v>
      </c>
      <c r="E7689" s="341">
        <v>92.52</v>
      </c>
      <c r="F7689" s="342">
        <f t="shared" si="491"/>
        <v>11.565</v>
      </c>
      <c r="G7689" s="343">
        <f t="shared" si="489"/>
        <v>13461.063750000078</v>
      </c>
      <c r="H7689" s="341">
        <v>297850</v>
      </c>
      <c r="I7689" s="341" t="s">
        <v>257</v>
      </c>
      <c r="J7689" s="341">
        <v>0.125</v>
      </c>
      <c r="K7689" s="341">
        <v>92.52</v>
      </c>
      <c r="L7689" s="342">
        <f t="shared" si="492"/>
        <v>11.565</v>
      </c>
      <c r="M7689" s="343">
        <f t="shared" si="490"/>
        <v>13346.613750000015</v>
      </c>
      <c r="N7689" s="336"/>
    </row>
    <row r="7690" spans="1:14">
      <c r="A7690" s="336"/>
      <c r="B7690" s="341">
        <v>297850</v>
      </c>
      <c r="C7690" s="341" t="s">
        <v>258</v>
      </c>
      <c r="D7690" s="341">
        <v>0.125</v>
      </c>
      <c r="E7690" s="341">
        <v>95.02</v>
      </c>
      <c r="F7690" s="342">
        <f t="shared" si="491"/>
        <v>11.8775</v>
      </c>
      <c r="G7690" s="343">
        <f t="shared" ref="G7690:G7753" si="493">G7684+F7690</f>
        <v>13791.517500000111</v>
      </c>
      <c r="H7690" s="341">
        <v>297850</v>
      </c>
      <c r="I7690" s="341" t="s">
        <v>258</v>
      </c>
      <c r="J7690" s="341">
        <v>0.125</v>
      </c>
      <c r="K7690" s="341">
        <v>95.02</v>
      </c>
      <c r="L7690" s="342">
        <f t="shared" si="492"/>
        <v>11.8775</v>
      </c>
      <c r="M7690" s="343">
        <f t="shared" si="490"/>
        <v>13674.14250000012</v>
      </c>
      <c r="N7690" s="336"/>
    </row>
    <row r="7691" spans="1:14">
      <c r="A7691" s="336"/>
      <c r="B7691" s="341">
        <v>297850</v>
      </c>
      <c r="C7691" s="341" t="s">
        <v>259</v>
      </c>
      <c r="D7691" s="341">
        <v>0.1</v>
      </c>
      <c r="E7691" s="341">
        <v>97.02</v>
      </c>
      <c r="F7691" s="342">
        <f t="shared" si="491"/>
        <v>9.702</v>
      </c>
      <c r="G7691" s="343">
        <f t="shared" si="493"/>
        <v>11244.565999999973</v>
      </c>
      <c r="H7691" s="341">
        <v>297850</v>
      </c>
      <c r="I7691" s="341" t="s">
        <v>259</v>
      </c>
      <c r="J7691" s="341">
        <v>0.1</v>
      </c>
      <c r="K7691" s="341">
        <v>97.02</v>
      </c>
      <c r="L7691" s="342">
        <f t="shared" si="492"/>
        <v>9.702</v>
      </c>
      <c r="M7691" s="343">
        <f t="shared" si="490"/>
        <v>11148.888999999919</v>
      </c>
      <c r="N7691" s="336"/>
    </row>
    <row r="7692" spans="1:14">
      <c r="A7692" s="13"/>
      <c r="B7692" s="341">
        <v>297850</v>
      </c>
      <c r="C7692" s="341" t="s">
        <v>260</v>
      </c>
      <c r="D7692" s="341">
        <v>0.1</v>
      </c>
      <c r="E7692" s="341">
        <v>126.72</v>
      </c>
      <c r="F7692" s="342">
        <f t="shared" si="491"/>
        <v>12.672000000000001</v>
      </c>
      <c r="G7692" s="343">
        <f t="shared" si="493"/>
        <v>13721.178000000109</v>
      </c>
      <c r="H7692" s="341">
        <v>297850</v>
      </c>
      <c r="I7692" s="341" t="s">
        <v>260</v>
      </c>
      <c r="J7692" s="341">
        <v>0.1</v>
      </c>
      <c r="K7692" s="341">
        <v>126.72</v>
      </c>
      <c r="L7692" s="342">
        <f t="shared" si="492"/>
        <v>12.672000000000001</v>
      </c>
      <c r="M7692" s="343">
        <f t="shared" si="490"/>
        <v>12708.134000000126</v>
      </c>
      <c r="N7692" s="13"/>
    </row>
    <row r="7693" spans="1:14">
      <c r="A7693" s="336"/>
      <c r="B7693" s="341">
        <v>297860</v>
      </c>
      <c r="C7693" s="341" t="s">
        <v>255</v>
      </c>
      <c r="D7693" s="341">
        <v>0.04</v>
      </c>
      <c r="E7693" s="341">
        <v>90.02</v>
      </c>
      <c r="F7693" s="342">
        <f t="shared" si="491"/>
        <v>3.6008</v>
      </c>
      <c r="G7693" s="343">
        <f t="shared" si="493"/>
        <v>4179.4040000000496</v>
      </c>
      <c r="H7693" s="341">
        <v>297860</v>
      </c>
      <c r="I7693" s="341" t="s">
        <v>255</v>
      </c>
      <c r="J7693" s="341">
        <v>0.04</v>
      </c>
      <c r="K7693" s="341">
        <v>90.02</v>
      </c>
      <c r="L7693" s="342">
        <f t="shared" si="492"/>
        <v>3.6008</v>
      </c>
      <c r="M7693" s="343">
        <f t="shared" ref="M7693:M7756" si="494">M7687+L7693</f>
        <v>4143.8052000000507</v>
      </c>
      <c r="N7693" s="336"/>
    </row>
    <row r="7694" spans="1:14">
      <c r="A7694" s="336"/>
      <c r="B7694" s="341">
        <v>297860</v>
      </c>
      <c r="C7694" s="341" t="s">
        <v>256</v>
      </c>
      <c r="D7694" s="341">
        <v>0.1</v>
      </c>
      <c r="E7694" s="341">
        <v>90.02</v>
      </c>
      <c r="F7694" s="342">
        <f t="shared" si="491"/>
        <v>9.0020000000000007</v>
      </c>
      <c r="G7694" s="343">
        <f t="shared" si="493"/>
        <v>10291.978400000165</v>
      </c>
      <c r="H7694" s="341">
        <v>297860</v>
      </c>
      <c r="I7694" s="341" t="s">
        <v>256</v>
      </c>
      <c r="J7694" s="341">
        <v>0.1</v>
      </c>
      <c r="K7694" s="341">
        <v>90.02</v>
      </c>
      <c r="L7694" s="342">
        <f t="shared" si="492"/>
        <v>9.0020000000000007</v>
      </c>
      <c r="M7694" s="343">
        <f t="shared" si="494"/>
        <v>10203.930200000143</v>
      </c>
      <c r="N7694" s="336"/>
    </row>
    <row r="7695" spans="1:14">
      <c r="A7695" s="336"/>
      <c r="B7695" s="341">
        <v>297860</v>
      </c>
      <c r="C7695" s="341" t="s">
        <v>257</v>
      </c>
      <c r="D7695" s="341">
        <v>0.125</v>
      </c>
      <c r="E7695" s="341">
        <v>92.52</v>
      </c>
      <c r="F7695" s="342">
        <f t="shared" si="491"/>
        <v>11.565</v>
      </c>
      <c r="G7695" s="343">
        <f t="shared" si="493"/>
        <v>13472.628750000078</v>
      </c>
      <c r="H7695" s="341">
        <v>297860</v>
      </c>
      <c r="I7695" s="341" t="s">
        <v>257</v>
      </c>
      <c r="J7695" s="341">
        <v>0.125</v>
      </c>
      <c r="K7695" s="341">
        <v>92.52</v>
      </c>
      <c r="L7695" s="342">
        <f t="shared" si="492"/>
        <v>11.565</v>
      </c>
      <c r="M7695" s="343">
        <f t="shared" si="494"/>
        <v>13358.178750000015</v>
      </c>
      <c r="N7695" s="336"/>
    </row>
    <row r="7696" spans="1:14">
      <c r="A7696" s="336"/>
      <c r="B7696" s="341">
        <v>297860</v>
      </c>
      <c r="C7696" s="341" t="s">
        <v>258</v>
      </c>
      <c r="D7696" s="341">
        <v>0.125</v>
      </c>
      <c r="E7696" s="341">
        <v>95.02</v>
      </c>
      <c r="F7696" s="342">
        <f t="shared" si="491"/>
        <v>11.8775</v>
      </c>
      <c r="G7696" s="343">
        <f t="shared" si="493"/>
        <v>13803.395000000111</v>
      </c>
      <c r="H7696" s="341">
        <v>297860</v>
      </c>
      <c r="I7696" s="341" t="s">
        <v>258</v>
      </c>
      <c r="J7696" s="341">
        <v>0.125</v>
      </c>
      <c r="K7696" s="341">
        <v>95.02</v>
      </c>
      <c r="L7696" s="342">
        <f t="shared" si="492"/>
        <v>11.8775</v>
      </c>
      <c r="M7696" s="343">
        <f t="shared" si="494"/>
        <v>13686.02000000012</v>
      </c>
      <c r="N7696" s="336"/>
    </row>
    <row r="7697" spans="1:14">
      <c r="A7697" s="336"/>
      <c r="B7697" s="341">
        <v>297860</v>
      </c>
      <c r="C7697" s="341" t="s">
        <v>259</v>
      </c>
      <c r="D7697" s="341">
        <v>0.1</v>
      </c>
      <c r="E7697" s="341">
        <v>97.02</v>
      </c>
      <c r="F7697" s="342">
        <f t="shared" si="491"/>
        <v>9.702</v>
      </c>
      <c r="G7697" s="343">
        <f t="shared" si="493"/>
        <v>11254.267999999973</v>
      </c>
      <c r="H7697" s="341">
        <v>297860</v>
      </c>
      <c r="I7697" s="341" t="s">
        <v>259</v>
      </c>
      <c r="J7697" s="341">
        <v>0.1</v>
      </c>
      <c r="K7697" s="341">
        <v>97.02</v>
      </c>
      <c r="L7697" s="342">
        <f t="shared" si="492"/>
        <v>9.702</v>
      </c>
      <c r="M7697" s="343">
        <f t="shared" si="494"/>
        <v>11158.590999999918</v>
      </c>
      <c r="N7697" s="336"/>
    </row>
    <row r="7698" spans="1:14">
      <c r="A7698" s="336"/>
      <c r="B7698" s="341">
        <v>297860</v>
      </c>
      <c r="C7698" s="341" t="s">
        <v>260</v>
      </c>
      <c r="D7698" s="341">
        <v>0.1</v>
      </c>
      <c r="E7698" s="341">
        <v>126.72</v>
      </c>
      <c r="F7698" s="342">
        <f t="shared" si="491"/>
        <v>12.672000000000001</v>
      </c>
      <c r="G7698" s="343">
        <f t="shared" si="493"/>
        <v>13733.85000000011</v>
      </c>
      <c r="H7698" s="341">
        <v>297860</v>
      </c>
      <c r="I7698" s="341" t="s">
        <v>260</v>
      </c>
      <c r="J7698" s="341">
        <v>0.1</v>
      </c>
      <c r="K7698" s="341">
        <v>126.72</v>
      </c>
      <c r="L7698" s="342">
        <f t="shared" si="492"/>
        <v>12.672000000000001</v>
      </c>
      <c r="M7698" s="343">
        <f t="shared" si="494"/>
        <v>12720.806000000126</v>
      </c>
      <c r="N7698" s="336"/>
    </row>
    <row r="7699" spans="1:14">
      <c r="A7699" s="13"/>
      <c r="B7699" s="341">
        <v>297870</v>
      </c>
      <c r="C7699" s="341" t="s">
        <v>255</v>
      </c>
      <c r="D7699" s="341">
        <v>0.04</v>
      </c>
      <c r="E7699" s="341">
        <v>90.02</v>
      </c>
      <c r="F7699" s="342">
        <f t="shared" si="491"/>
        <v>3.6008</v>
      </c>
      <c r="G7699" s="343">
        <f t="shared" si="493"/>
        <v>4183.0048000000497</v>
      </c>
      <c r="H7699" s="341">
        <v>297870</v>
      </c>
      <c r="I7699" s="341" t="s">
        <v>255</v>
      </c>
      <c r="J7699" s="341">
        <v>0.04</v>
      </c>
      <c r="K7699" s="341">
        <v>90.02</v>
      </c>
      <c r="L7699" s="342">
        <f t="shared" si="492"/>
        <v>3.6008</v>
      </c>
      <c r="M7699" s="343">
        <f t="shared" si="494"/>
        <v>4147.4060000000509</v>
      </c>
      <c r="N7699" s="13"/>
    </row>
    <row r="7700" spans="1:14">
      <c r="A7700" s="336"/>
      <c r="B7700" s="341">
        <v>297870</v>
      </c>
      <c r="C7700" s="341" t="s">
        <v>256</v>
      </c>
      <c r="D7700" s="341">
        <v>0.1</v>
      </c>
      <c r="E7700" s="341">
        <v>90.02</v>
      </c>
      <c r="F7700" s="342">
        <f t="shared" si="491"/>
        <v>9.0020000000000007</v>
      </c>
      <c r="G7700" s="343">
        <f t="shared" si="493"/>
        <v>10300.980400000166</v>
      </c>
      <c r="H7700" s="341">
        <v>297870</v>
      </c>
      <c r="I7700" s="341" t="s">
        <v>256</v>
      </c>
      <c r="J7700" s="341">
        <v>0.1</v>
      </c>
      <c r="K7700" s="341">
        <v>90.02</v>
      </c>
      <c r="L7700" s="342">
        <f t="shared" si="492"/>
        <v>9.0020000000000007</v>
      </c>
      <c r="M7700" s="343">
        <f t="shared" si="494"/>
        <v>10212.932200000143</v>
      </c>
      <c r="N7700" s="336"/>
    </row>
    <row r="7701" spans="1:14">
      <c r="A7701" s="336"/>
      <c r="B7701" s="341">
        <v>297870</v>
      </c>
      <c r="C7701" s="341" t="s">
        <v>257</v>
      </c>
      <c r="D7701" s="341">
        <v>0.125</v>
      </c>
      <c r="E7701" s="341">
        <v>92.52</v>
      </c>
      <c r="F7701" s="342">
        <f t="shared" si="491"/>
        <v>11.565</v>
      </c>
      <c r="G7701" s="343">
        <f t="shared" si="493"/>
        <v>13484.193750000079</v>
      </c>
      <c r="H7701" s="341">
        <v>297870</v>
      </c>
      <c r="I7701" s="341" t="s">
        <v>257</v>
      </c>
      <c r="J7701" s="341">
        <v>0.125</v>
      </c>
      <c r="K7701" s="341">
        <v>92.52</v>
      </c>
      <c r="L7701" s="342">
        <f t="shared" si="492"/>
        <v>11.565</v>
      </c>
      <c r="M7701" s="343">
        <f t="shared" si="494"/>
        <v>13369.743750000016</v>
      </c>
      <c r="N7701" s="336"/>
    </row>
    <row r="7702" spans="1:14">
      <c r="A7702" s="336"/>
      <c r="B7702" s="341">
        <v>297870</v>
      </c>
      <c r="C7702" s="341" t="s">
        <v>258</v>
      </c>
      <c r="D7702" s="341">
        <v>0.125</v>
      </c>
      <c r="E7702" s="341">
        <v>95.02</v>
      </c>
      <c r="F7702" s="342">
        <f t="shared" si="491"/>
        <v>11.8775</v>
      </c>
      <c r="G7702" s="343">
        <f t="shared" si="493"/>
        <v>13815.272500000112</v>
      </c>
      <c r="H7702" s="341">
        <v>297870</v>
      </c>
      <c r="I7702" s="341" t="s">
        <v>258</v>
      </c>
      <c r="J7702" s="341">
        <v>0.125</v>
      </c>
      <c r="K7702" s="341">
        <v>95.02</v>
      </c>
      <c r="L7702" s="342">
        <f t="shared" si="492"/>
        <v>11.8775</v>
      </c>
      <c r="M7702" s="343">
        <f t="shared" si="494"/>
        <v>13697.897500000121</v>
      </c>
      <c r="N7702" s="336"/>
    </row>
    <row r="7703" spans="1:14">
      <c r="A7703" s="336"/>
      <c r="B7703" s="341">
        <v>297870</v>
      </c>
      <c r="C7703" s="341" t="s">
        <v>259</v>
      </c>
      <c r="D7703" s="341">
        <v>0.1</v>
      </c>
      <c r="E7703" s="341">
        <v>97.02</v>
      </c>
      <c r="F7703" s="342">
        <f t="shared" si="491"/>
        <v>9.702</v>
      </c>
      <c r="G7703" s="343">
        <f t="shared" si="493"/>
        <v>11263.969999999972</v>
      </c>
      <c r="H7703" s="341">
        <v>297870</v>
      </c>
      <c r="I7703" s="341" t="s">
        <v>259</v>
      </c>
      <c r="J7703" s="341">
        <v>0.1</v>
      </c>
      <c r="K7703" s="341">
        <v>97.02</v>
      </c>
      <c r="L7703" s="342">
        <f t="shared" si="492"/>
        <v>9.702</v>
      </c>
      <c r="M7703" s="343">
        <f t="shared" si="494"/>
        <v>11168.292999999918</v>
      </c>
      <c r="N7703" s="336"/>
    </row>
    <row r="7704" spans="1:14">
      <c r="A7704" s="336"/>
      <c r="B7704" s="341">
        <v>297870</v>
      </c>
      <c r="C7704" s="341" t="s">
        <v>260</v>
      </c>
      <c r="D7704" s="341">
        <v>0.1</v>
      </c>
      <c r="E7704" s="341">
        <v>126.72</v>
      </c>
      <c r="F7704" s="342">
        <f t="shared" si="491"/>
        <v>12.672000000000001</v>
      </c>
      <c r="G7704" s="343">
        <f t="shared" si="493"/>
        <v>13746.52200000011</v>
      </c>
      <c r="H7704" s="341">
        <v>297870</v>
      </c>
      <c r="I7704" s="341" t="s">
        <v>260</v>
      </c>
      <c r="J7704" s="341">
        <v>0.1</v>
      </c>
      <c r="K7704" s="341">
        <v>126.72</v>
      </c>
      <c r="L7704" s="342">
        <f t="shared" si="492"/>
        <v>12.672000000000001</v>
      </c>
      <c r="M7704" s="343">
        <f t="shared" si="494"/>
        <v>12733.478000000126</v>
      </c>
      <c r="N7704" s="336"/>
    </row>
    <row r="7705" spans="1:14">
      <c r="A7705" s="336"/>
      <c r="B7705" s="341">
        <v>297880</v>
      </c>
      <c r="C7705" s="341" t="s">
        <v>255</v>
      </c>
      <c r="D7705" s="341">
        <v>0.04</v>
      </c>
      <c r="E7705" s="341">
        <v>90.02</v>
      </c>
      <c r="F7705" s="342">
        <f t="shared" si="491"/>
        <v>3.6008</v>
      </c>
      <c r="G7705" s="343">
        <f t="shared" si="493"/>
        <v>4186.6056000000499</v>
      </c>
      <c r="H7705" s="341">
        <v>297880</v>
      </c>
      <c r="I7705" s="341" t="s">
        <v>255</v>
      </c>
      <c r="J7705" s="341">
        <v>0.04</v>
      </c>
      <c r="K7705" s="341">
        <v>90.02</v>
      </c>
      <c r="L7705" s="342">
        <f t="shared" si="492"/>
        <v>3.6008</v>
      </c>
      <c r="M7705" s="343">
        <f t="shared" si="494"/>
        <v>4151.006800000051</v>
      </c>
      <c r="N7705" s="336"/>
    </row>
    <row r="7706" spans="1:14">
      <c r="A7706" s="13"/>
      <c r="B7706" s="341">
        <v>297880</v>
      </c>
      <c r="C7706" s="341" t="s">
        <v>256</v>
      </c>
      <c r="D7706" s="341">
        <v>0.1</v>
      </c>
      <c r="E7706" s="341">
        <v>90.02</v>
      </c>
      <c r="F7706" s="342">
        <f t="shared" si="491"/>
        <v>9.0020000000000007</v>
      </c>
      <c r="G7706" s="343">
        <f t="shared" si="493"/>
        <v>10309.982400000166</v>
      </c>
      <c r="H7706" s="341">
        <v>297880</v>
      </c>
      <c r="I7706" s="341" t="s">
        <v>256</v>
      </c>
      <c r="J7706" s="341">
        <v>0.1</v>
      </c>
      <c r="K7706" s="341">
        <v>90.02</v>
      </c>
      <c r="L7706" s="342">
        <f t="shared" si="492"/>
        <v>9.0020000000000007</v>
      </c>
      <c r="M7706" s="343">
        <f t="shared" si="494"/>
        <v>10221.934200000143</v>
      </c>
      <c r="N7706" s="13"/>
    </row>
    <row r="7707" spans="1:14">
      <c r="A7707" s="336"/>
      <c r="B7707" s="341">
        <v>297880</v>
      </c>
      <c r="C7707" s="341" t="s">
        <v>257</v>
      </c>
      <c r="D7707" s="341">
        <v>0.125</v>
      </c>
      <c r="E7707" s="341">
        <v>92.52</v>
      </c>
      <c r="F7707" s="342">
        <f t="shared" si="491"/>
        <v>11.565</v>
      </c>
      <c r="G7707" s="343">
        <f t="shared" si="493"/>
        <v>13495.758750000079</v>
      </c>
      <c r="H7707" s="341">
        <v>297880</v>
      </c>
      <c r="I7707" s="341" t="s">
        <v>257</v>
      </c>
      <c r="J7707" s="341">
        <v>0.125</v>
      </c>
      <c r="K7707" s="341">
        <v>92.52</v>
      </c>
      <c r="L7707" s="342">
        <f t="shared" si="492"/>
        <v>11.565</v>
      </c>
      <c r="M7707" s="343">
        <f t="shared" si="494"/>
        <v>13381.308750000017</v>
      </c>
      <c r="N7707" s="336"/>
    </row>
    <row r="7708" spans="1:14">
      <c r="A7708" s="336"/>
      <c r="B7708" s="341">
        <v>297880</v>
      </c>
      <c r="C7708" s="341" t="s">
        <v>258</v>
      </c>
      <c r="D7708" s="341">
        <v>0.125</v>
      </c>
      <c r="E7708" s="341">
        <v>95.02</v>
      </c>
      <c r="F7708" s="342">
        <f t="shared" si="491"/>
        <v>11.8775</v>
      </c>
      <c r="G7708" s="343">
        <f t="shared" si="493"/>
        <v>13827.150000000112</v>
      </c>
      <c r="H7708" s="341">
        <v>297880</v>
      </c>
      <c r="I7708" s="341" t="s">
        <v>258</v>
      </c>
      <c r="J7708" s="341">
        <v>0.125</v>
      </c>
      <c r="K7708" s="341">
        <v>95.02</v>
      </c>
      <c r="L7708" s="342">
        <f t="shared" si="492"/>
        <v>11.8775</v>
      </c>
      <c r="M7708" s="343">
        <f t="shared" si="494"/>
        <v>13709.775000000122</v>
      </c>
      <c r="N7708" s="336"/>
    </row>
    <row r="7709" spans="1:14">
      <c r="A7709" s="336"/>
      <c r="B7709" s="341">
        <v>297880</v>
      </c>
      <c r="C7709" s="341" t="s">
        <v>259</v>
      </c>
      <c r="D7709" s="341">
        <v>0.1</v>
      </c>
      <c r="E7709" s="341">
        <v>97.02</v>
      </c>
      <c r="F7709" s="342">
        <f t="shared" si="491"/>
        <v>9.702</v>
      </c>
      <c r="G7709" s="343">
        <f t="shared" si="493"/>
        <v>11273.671999999971</v>
      </c>
      <c r="H7709" s="341">
        <v>297880</v>
      </c>
      <c r="I7709" s="341" t="s">
        <v>259</v>
      </c>
      <c r="J7709" s="341">
        <v>0.1</v>
      </c>
      <c r="K7709" s="341">
        <v>97.02</v>
      </c>
      <c r="L7709" s="342">
        <f t="shared" si="492"/>
        <v>9.702</v>
      </c>
      <c r="M7709" s="343">
        <f t="shared" si="494"/>
        <v>11177.994999999917</v>
      </c>
      <c r="N7709" s="336"/>
    </row>
    <row r="7710" spans="1:14">
      <c r="A7710" s="336"/>
      <c r="B7710" s="341">
        <v>297880</v>
      </c>
      <c r="C7710" s="341" t="s">
        <v>260</v>
      </c>
      <c r="D7710" s="341">
        <v>0.1</v>
      </c>
      <c r="E7710" s="341">
        <v>126.72</v>
      </c>
      <c r="F7710" s="342">
        <f t="shared" si="491"/>
        <v>12.672000000000001</v>
      </c>
      <c r="G7710" s="343">
        <f t="shared" si="493"/>
        <v>13759.19400000011</v>
      </c>
      <c r="H7710" s="341">
        <v>297880</v>
      </c>
      <c r="I7710" s="341" t="s">
        <v>260</v>
      </c>
      <c r="J7710" s="341">
        <v>0.1</v>
      </c>
      <c r="K7710" s="341">
        <v>126.72</v>
      </c>
      <c r="L7710" s="342">
        <f t="shared" si="492"/>
        <v>12.672000000000001</v>
      </c>
      <c r="M7710" s="343">
        <f t="shared" si="494"/>
        <v>12746.150000000127</v>
      </c>
      <c r="N7710" s="336"/>
    </row>
    <row r="7711" spans="1:14">
      <c r="A7711" s="336"/>
      <c r="B7711" s="341">
        <v>297890</v>
      </c>
      <c r="C7711" s="341" t="s">
        <v>255</v>
      </c>
      <c r="D7711" s="341">
        <v>0.04</v>
      </c>
      <c r="E7711" s="341">
        <v>90.02</v>
      </c>
      <c r="F7711" s="342">
        <f t="shared" si="491"/>
        <v>3.6008</v>
      </c>
      <c r="G7711" s="343">
        <f t="shared" si="493"/>
        <v>4190.2064000000501</v>
      </c>
      <c r="H7711" s="341">
        <v>297890</v>
      </c>
      <c r="I7711" s="341" t="s">
        <v>255</v>
      </c>
      <c r="J7711" s="341">
        <v>0.04</v>
      </c>
      <c r="K7711" s="341">
        <v>90.02</v>
      </c>
      <c r="L7711" s="342">
        <f t="shared" si="492"/>
        <v>3.6008</v>
      </c>
      <c r="M7711" s="343">
        <f t="shared" si="494"/>
        <v>4154.6076000000512</v>
      </c>
      <c r="N7711" s="336"/>
    </row>
    <row r="7712" spans="1:14">
      <c r="A7712" s="336"/>
      <c r="B7712" s="341">
        <v>297890</v>
      </c>
      <c r="C7712" s="341" t="s">
        <v>256</v>
      </c>
      <c r="D7712" s="341">
        <v>0.1</v>
      </c>
      <c r="E7712" s="341">
        <v>90.02</v>
      </c>
      <c r="F7712" s="342">
        <f t="shared" si="491"/>
        <v>9.0020000000000007</v>
      </c>
      <c r="G7712" s="343">
        <f t="shared" si="493"/>
        <v>10318.984400000167</v>
      </c>
      <c r="H7712" s="341">
        <v>297890</v>
      </c>
      <c r="I7712" s="341" t="s">
        <v>256</v>
      </c>
      <c r="J7712" s="341">
        <v>0.1</v>
      </c>
      <c r="K7712" s="341">
        <v>90.02</v>
      </c>
      <c r="L7712" s="342">
        <f t="shared" si="492"/>
        <v>9.0020000000000007</v>
      </c>
      <c r="M7712" s="343">
        <f t="shared" si="494"/>
        <v>10230.936200000144</v>
      </c>
      <c r="N7712" s="336"/>
    </row>
    <row r="7713" spans="1:14">
      <c r="A7713" s="13"/>
      <c r="B7713" s="341">
        <v>297890</v>
      </c>
      <c r="C7713" s="341" t="s">
        <v>257</v>
      </c>
      <c r="D7713" s="341">
        <v>0.125</v>
      </c>
      <c r="E7713" s="341">
        <v>92.52</v>
      </c>
      <c r="F7713" s="342">
        <f t="shared" si="491"/>
        <v>11.565</v>
      </c>
      <c r="G7713" s="343">
        <f t="shared" si="493"/>
        <v>13507.32375000008</v>
      </c>
      <c r="H7713" s="341">
        <v>297890</v>
      </c>
      <c r="I7713" s="341" t="s">
        <v>257</v>
      </c>
      <c r="J7713" s="341">
        <v>0.125</v>
      </c>
      <c r="K7713" s="341">
        <v>92.52</v>
      </c>
      <c r="L7713" s="342">
        <f t="shared" si="492"/>
        <v>11.565</v>
      </c>
      <c r="M7713" s="343">
        <f t="shared" si="494"/>
        <v>13392.873750000017</v>
      </c>
      <c r="N7713" s="13"/>
    </row>
    <row r="7714" spans="1:14">
      <c r="A7714" s="336"/>
      <c r="B7714" s="341">
        <v>297890</v>
      </c>
      <c r="C7714" s="341" t="s">
        <v>258</v>
      </c>
      <c r="D7714" s="341">
        <v>0.125</v>
      </c>
      <c r="E7714" s="341">
        <v>95.02</v>
      </c>
      <c r="F7714" s="342">
        <f t="shared" si="491"/>
        <v>11.8775</v>
      </c>
      <c r="G7714" s="343">
        <f t="shared" si="493"/>
        <v>13839.027500000113</v>
      </c>
      <c r="H7714" s="341">
        <v>297890</v>
      </c>
      <c r="I7714" s="341" t="s">
        <v>258</v>
      </c>
      <c r="J7714" s="341">
        <v>0.125</v>
      </c>
      <c r="K7714" s="341">
        <v>95.02</v>
      </c>
      <c r="L7714" s="342">
        <f t="shared" si="492"/>
        <v>11.8775</v>
      </c>
      <c r="M7714" s="343">
        <f t="shared" si="494"/>
        <v>13721.652500000122</v>
      </c>
      <c r="N7714" s="336"/>
    </row>
    <row r="7715" spans="1:14">
      <c r="A7715" s="336"/>
      <c r="B7715" s="341">
        <v>297890</v>
      </c>
      <c r="C7715" s="341" t="s">
        <v>259</v>
      </c>
      <c r="D7715" s="341">
        <v>0.1</v>
      </c>
      <c r="E7715" s="341">
        <v>97.02</v>
      </c>
      <c r="F7715" s="342">
        <f t="shared" si="491"/>
        <v>9.702</v>
      </c>
      <c r="G7715" s="343">
        <f t="shared" si="493"/>
        <v>11283.373999999971</v>
      </c>
      <c r="H7715" s="341">
        <v>297890</v>
      </c>
      <c r="I7715" s="341" t="s">
        <v>259</v>
      </c>
      <c r="J7715" s="341">
        <v>0.1</v>
      </c>
      <c r="K7715" s="341">
        <v>97.02</v>
      </c>
      <c r="L7715" s="342">
        <f t="shared" si="492"/>
        <v>9.702</v>
      </c>
      <c r="M7715" s="343">
        <f t="shared" si="494"/>
        <v>11187.696999999916</v>
      </c>
      <c r="N7715" s="336"/>
    </row>
    <row r="7716" spans="1:14">
      <c r="A7716" s="336"/>
      <c r="B7716" s="341">
        <v>297890</v>
      </c>
      <c r="C7716" s="341" t="s">
        <v>260</v>
      </c>
      <c r="D7716" s="341">
        <v>0.1</v>
      </c>
      <c r="E7716" s="341">
        <v>126.73</v>
      </c>
      <c r="F7716" s="342">
        <f t="shared" si="491"/>
        <v>12.673000000000002</v>
      </c>
      <c r="G7716" s="343">
        <f t="shared" si="493"/>
        <v>13771.867000000111</v>
      </c>
      <c r="H7716" s="341">
        <v>297890</v>
      </c>
      <c r="I7716" s="341" t="s">
        <v>260</v>
      </c>
      <c r="J7716" s="341">
        <v>0.1</v>
      </c>
      <c r="K7716" s="341">
        <v>126.72</v>
      </c>
      <c r="L7716" s="342">
        <f t="shared" si="492"/>
        <v>12.672000000000001</v>
      </c>
      <c r="M7716" s="343">
        <f t="shared" si="494"/>
        <v>12758.822000000127</v>
      </c>
      <c r="N7716" s="336"/>
    </row>
    <row r="7717" spans="1:14">
      <c r="A7717" s="336"/>
      <c r="B7717" s="341">
        <v>297900</v>
      </c>
      <c r="C7717" s="341" t="s">
        <v>255</v>
      </c>
      <c r="D7717" s="341">
        <v>0.04</v>
      </c>
      <c r="E7717" s="341">
        <v>90.02</v>
      </c>
      <c r="F7717" s="342">
        <f t="shared" si="491"/>
        <v>3.6008</v>
      </c>
      <c r="G7717" s="343">
        <f t="shared" si="493"/>
        <v>4193.8072000000502</v>
      </c>
      <c r="H7717" s="341">
        <v>297900</v>
      </c>
      <c r="I7717" s="341" t="s">
        <v>255</v>
      </c>
      <c r="J7717" s="341">
        <v>0.04</v>
      </c>
      <c r="K7717" s="341">
        <v>90.02</v>
      </c>
      <c r="L7717" s="342">
        <f t="shared" si="492"/>
        <v>3.6008</v>
      </c>
      <c r="M7717" s="343">
        <f t="shared" si="494"/>
        <v>4158.2084000000514</v>
      </c>
      <c r="N7717" s="336"/>
    </row>
    <row r="7718" spans="1:14">
      <c r="A7718" s="336"/>
      <c r="B7718" s="341">
        <v>297900</v>
      </c>
      <c r="C7718" s="341" t="s">
        <v>256</v>
      </c>
      <c r="D7718" s="341">
        <v>0.1</v>
      </c>
      <c r="E7718" s="341">
        <v>90.02</v>
      </c>
      <c r="F7718" s="342">
        <f t="shared" si="491"/>
        <v>9.0020000000000007</v>
      </c>
      <c r="G7718" s="343">
        <f t="shared" si="493"/>
        <v>10327.986400000167</v>
      </c>
      <c r="H7718" s="341">
        <v>297900</v>
      </c>
      <c r="I7718" s="341" t="s">
        <v>256</v>
      </c>
      <c r="J7718" s="341">
        <v>0.1</v>
      </c>
      <c r="K7718" s="341">
        <v>90.02</v>
      </c>
      <c r="L7718" s="342">
        <f t="shared" si="492"/>
        <v>9.0020000000000007</v>
      </c>
      <c r="M7718" s="343">
        <f t="shared" si="494"/>
        <v>10239.938200000144</v>
      </c>
      <c r="N7718" s="336"/>
    </row>
    <row r="7719" spans="1:14">
      <c r="A7719" s="336"/>
      <c r="B7719" s="341">
        <v>297900</v>
      </c>
      <c r="C7719" s="341" t="s">
        <v>257</v>
      </c>
      <c r="D7719" s="341">
        <v>0.125</v>
      </c>
      <c r="E7719" s="341">
        <v>92.52</v>
      </c>
      <c r="F7719" s="342">
        <f t="shared" si="491"/>
        <v>11.565</v>
      </c>
      <c r="G7719" s="343">
        <f t="shared" si="493"/>
        <v>13518.88875000008</v>
      </c>
      <c r="H7719" s="341">
        <v>297900</v>
      </c>
      <c r="I7719" s="341" t="s">
        <v>257</v>
      </c>
      <c r="J7719" s="341">
        <v>0.125</v>
      </c>
      <c r="K7719" s="341">
        <v>92.52</v>
      </c>
      <c r="L7719" s="342">
        <f t="shared" si="492"/>
        <v>11.565</v>
      </c>
      <c r="M7719" s="343">
        <f t="shared" si="494"/>
        <v>13404.438750000018</v>
      </c>
      <c r="N7719" s="336"/>
    </row>
    <row r="7720" spans="1:14">
      <c r="A7720" s="13"/>
      <c r="B7720" s="341">
        <v>297900</v>
      </c>
      <c r="C7720" s="341" t="s">
        <v>258</v>
      </c>
      <c r="D7720" s="341">
        <v>0.125</v>
      </c>
      <c r="E7720" s="341">
        <v>95.02</v>
      </c>
      <c r="F7720" s="342">
        <f t="shared" si="491"/>
        <v>11.8775</v>
      </c>
      <c r="G7720" s="343">
        <f t="shared" si="493"/>
        <v>13850.905000000113</v>
      </c>
      <c r="H7720" s="341">
        <v>297900</v>
      </c>
      <c r="I7720" s="341" t="s">
        <v>258</v>
      </c>
      <c r="J7720" s="341">
        <v>0.125</v>
      </c>
      <c r="K7720" s="341">
        <v>95.02</v>
      </c>
      <c r="L7720" s="342">
        <f t="shared" si="492"/>
        <v>11.8775</v>
      </c>
      <c r="M7720" s="343">
        <f t="shared" si="494"/>
        <v>13733.530000000123</v>
      </c>
      <c r="N7720" s="13"/>
    </row>
    <row r="7721" spans="1:14">
      <c r="A7721" s="336"/>
      <c r="B7721" s="341">
        <v>297900</v>
      </c>
      <c r="C7721" s="341" t="s">
        <v>259</v>
      </c>
      <c r="D7721" s="341">
        <v>0.1</v>
      </c>
      <c r="E7721" s="341">
        <v>97.02</v>
      </c>
      <c r="F7721" s="342">
        <f t="shared" si="491"/>
        <v>9.702</v>
      </c>
      <c r="G7721" s="343">
        <f t="shared" si="493"/>
        <v>11293.07599999997</v>
      </c>
      <c r="H7721" s="341">
        <v>297900</v>
      </c>
      <c r="I7721" s="341" t="s">
        <v>259</v>
      </c>
      <c r="J7721" s="341">
        <v>0.1</v>
      </c>
      <c r="K7721" s="341">
        <v>97.02</v>
      </c>
      <c r="L7721" s="342">
        <f t="shared" si="492"/>
        <v>9.702</v>
      </c>
      <c r="M7721" s="343">
        <f t="shared" si="494"/>
        <v>11197.398999999916</v>
      </c>
      <c r="N7721" s="336"/>
    </row>
    <row r="7722" spans="1:14">
      <c r="A7722" s="336"/>
      <c r="B7722" s="341">
        <v>297900</v>
      </c>
      <c r="C7722" s="341" t="s">
        <v>260</v>
      </c>
      <c r="D7722" s="341">
        <v>0.1</v>
      </c>
      <c r="E7722" s="341">
        <v>126.73</v>
      </c>
      <c r="F7722" s="342">
        <f t="shared" si="491"/>
        <v>12.673000000000002</v>
      </c>
      <c r="G7722" s="343">
        <f t="shared" si="493"/>
        <v>13784.540000000112</v>
      </c>
      <c r="H7722" s="341">
        <v>297900</v>
      </c>
      <c r="I7722" s="341" t="s">
        <v>260</v>
      </c>
      <c r="J7722" s="341">
        <v>0.1</v>
      </c>
      <c r="K7722" s="341">
        <v>112.87</v>
      </c>
      <c r="L7722" s="342">
        <f t="shared" si="492"/>
        <v>11.287000000000001</v>
      </c>
      <c r="M7722" s="343">
        <f t="shared" si="494"/>
        <v>12770.109000000128</v>
      </c>
      <c r="N7722" s="336"/>
    </row>
    <row r="7723" spans="1:14">
      <c r="A7723" s="336"/>
      <c r="B7723" s="341">
        <v>297910</v>
      </c>
      <c r="C7723" s="341" t="s">
        <v>255</v>
      </c>
      <c r="D7723" s="341">
        <v>0.04</v>
      </c>
      <c r="E7723" s="341">
        <v>90.02</v>
      </c>
      <c r="F7723" s="342">
        <f t="shared" si="491"/>
        <v>3.6008</v>
      </c>
      <c r="G7723" s="343">
        <f t="shared" si="493"/>
        <v>4197.4080000000504</v>
      </c>
      <c r="H7723" s="341">
        <v>297910</v>
      </c>
      <c r="I7723" s="341" t="s">
        <v>255</v>
      </c>
      <c r="J7723" s="341">
        <v>0.04</v>
      </c>
      <c r="K7723" s="341">
        <v>90.02</v>
      </c>
      <c r="L7723" s="342">
        <f t="shared" si="492"/>
        <v>3.6008</v>
      </c>
      <c r="M7723" s="343">
        <f t="shared" si="494"/>
        <v>4161.8092000000515</v>
      </c>
      <c r="N7723" s="336"/>
    </row>
    <row r="7724" spans="1:14">
      <c r="A7724" s="336"/>
      <c r="B7724" s="341">
        <v>297910</v>
      </c>
      <c r="C7724" s="341" t="s">
        <v>256</v>
      </c>
      <c r="D7724" s="341">
        <v>0.1</v>
      </c>
      <c r="E7724" s="341">
        <v>90.02</v>
      </c>
      <c r="F7724" s="342">
        <f t="shared" si="491"/>
        <v>9.0020000000000007</v>
      </c>
      <c r="G7724" s="343">
        <f t="shared" si="493"/>
        <v>10336.988400000168</v>
      </c>
      <c r="H7724" s="341">
        <v>297910</v>
      </c>
      <c r="I7724" s="341" t="s">
        <v>256</v>
      </c>
      <c r="J7724" s="341">
        <v>0.1</v>
      </c>
      <c r="K7724" s="341">
        <v>90.02</v>
      </c>
      <c r="L7724" s="342">
        <f t="shared" si="492"/>
        <v>9.0020000000000007</v>
      </c>
      <c r="M7724" s="343">
        <f t="shared" si="494"/>
        <v>10248.940200000145</v>
      </c>
      <c r="N7724" s="336"/>
    </row>
    <row r="7725" spans="1:14">
      <c r="A7725" s="336"/>
      <c r="B7725" s="341">
        <v>297910</v>
      </c>
      <c r="C7725" s="341" t="s">
        <v>257</v>
      </c>
      <c r="D7725" s="341">
        <v>0.125</v>
      </c>
      <c r="E7725" s="341">
        <v>92.52</v>
      </c>
      <c r="F7725" s="342">
        <f t="shared" si="491"/>
        <v>11.565</v>
      </c>
      <c r="G7725" s="343">
        <f t="shared" si="493"/>
        <v>13530.453750000081</v>
      </c>
      <c r="H7725" s="341">
        <v>297910</v>
      </c>
      <c r="I7725" s="341" t="s">
        <v>257</v>
      </c>
      <c r="J7725" s="341">
        <v>0.125</v>
      </c>
      <c r="K7725" s="341">
        <v>92.52</v>
      </c>
      <c r="L7725" s="342">
        <f t="shared" si="492"/>
        <v>11.565</v>
      </c>
      <c r="M7725" s="343">
        <f t="shared" si="494"/>
        <v>13416.003750000018</v>
      </c>
      <c r="N7725" s="336"/>
    </row>
    <row r="7726" spans="1:14">
      <c r="A7726" s="336"/>
      <c r="B7726" s="341">
        <v>297910</v>
      </c>
      <c r="C7726" s="341" t="s">
        <v>258</v>
      </c>
      <c r="D7726" s="341">
        <v>0.125</v>
      </c>
      <c r="E7726" s="341">
        <v>95.02</v>
      </c>
      <c r="F7726" s="342">
        <f t="shared" si="491"/>
        <v>11.8775</v>
      </c>
      <c r="G7726" s="343">
        <f t="shared" si="493"/>
        <v>13862.782500000114</v>
      </c>
      <c r="H7726" s="341">
        <v>297910</v>
      </c>
      <c r="I7726" s="341" t="s">
        <v>258</v>
      </c>
      <c r="J7726" s="341">
        <v>0.125</v>
      </c>
      <c r="K7726" s="341">
        <v>95.02</v>
      </c>
      <c r="L7726" s="342">
        <f t="shared" si="492"/>
        <v>11.8775</v>
      </c>
      <c r="M7726" s="343">
        <f t="shared" si="494"/>
        <v>13745.407500000123</v>
      </c>
      <c r="N7726" s="336"/>
    </row>
    <row r="7727" spans="1:14">
      <c r="A7727" s="13"/>
      <c r="B7727" s="341">
        <v>297910</v>
      </c>
      <c r="C7727" s="341" t="s">
        <v>259</v>
      </c>
      <c r="D7727" s="341">
        <v>0.1</v>
      </c>
      <c r="E7727" s="341">
        <v>97.02</v>
      </c>
      <c r="F7727" s="342">
        <f t="shared" si="491"/>
        <v>9.702</v>
      </c>
      <c r="G7727" s="343">
        <f t="shared" si="493"/>
        <v>11302.777999999969</v>
      </c>
      <c r="H7727" s="341">
        <v>297910</v>
      </c>
      <c r="I7727" s="341" t="s">
        <v>259</v>
      </c>
      <c r="J7727" s="341">
        <v>0.1</v>
      </c>
      <c r="K7727" s="341">
        <v>97.02</v>
      </c>
      <c r="L7727" s="342">
        <f t="shared" si="492"/>
        <v>9.702</v>
      </c>
      <c r="M7727" s="343">
        <f t="shared" si="494"/>
        <v>11207.100999999915</v>
      </c>
      <c r="N7727" s="13"/>
    </row>
    <row r="7728" spans="1:14">
      <c r="A7728" s="336"/>
      <c r="B7728" s="341">
        <v>297910</v>
      </c>
      <c r="C7728" s="341" t="s">
        <v>260</v>
      </c>
      <c r="D7728" s="341">
        <v>0.1</v>
      </c>
      <c r="E7728" s="341">
        <v>126.73</v>
      </c>
      <c r="F7728" s="342">
        <f t="shared" si="491"/>
        <v>12.673000000000002</v>
      </c>
      <c r="G7728" s="343">
        <f t="shared" si="493"/>
        <v>13797.213000000113</v>
      </c>
      <c r="H7728" s="341">
        <v>297910</v>
      </c>
      <c r="I7728" s="341" t="s">
        <v>260</v>
      </c>
      <c r="J7728" s="341">
        <v>0.1</v>
      </c>
      <c r="K7728" s="341">
        <v>112.87</v>
      </c>
      <c r="L7728" s="342">
        <f t="shared" si="492"/>
        <v>11.287000000000001</v>
      </c>
      <c r="M7728" s="343">
        <f t="shared" si="494"/>
        <v>12781.396000000128</v>
      </c>
      <c r="N7728" s="336"/>
    </row>
    <row r="7729" spans="1:14">
      <c r="A7729" s="336"/>
      <c r="B7729" s="341">
        <v>297920</v>
      </c>
      <c r="C7729" s="341" t="s">
        <v>255</v>
      </c>
      <c r="D7729" s="341">
        <v>0.04</v>
      </c>
      <c r="E7729" s="341">
        <v>90.02</v>
      </c>
      <c r="F7729" s="342">
        <f t="shared" si="491"/>
        <v>3.6008</v>
      </c>
      <c r="G7729" s="343">
        <f t="shared" si="493"/>
        <v>4201.0088000000505</v>
      </c>
      <c r="H7729" s="341">
        <v>297920</v>
      </c>
      <c r="I7729" s="341" t="s">
        <v>255</v>
      </c>
      <c r="J7729" s="341">
        <v>0.04</v>
      </c>
      <c r="K7729" s="341">
        <v>90.02</v>
      </c>
      <c r="L7729" s="342">
        <f t="shared" si="492"/>
        <v>3.6008</v>
      </c>
      <c r="M7729" s="343">
        <f t="shared" si="494"/>
        <v>4165.4100000000517</v>
      </c>
      <c r="N7729" s="336"/>
    </row>
    <row r="7730" spans="1:14">
      <c r="A7730" s="336"/>
      <c r="B7730" s="341">
        <v>297920</v>
      </c>
      <c r="C7730" s="341" t="s">
        <v>256</v>
      </c>
      <c r="D7730" s="341">
        <v>0.1</v>
      </c>
      <c r="E7730" s="341">
        <v>90.02</v>
      </c>
      <c r="F7730" s="342">
        <f t="shared" si="491"/>
        <v>9.0020000000000007</v>
      </c>
      <c r="G7730" s="343">
        <f t="shared" si="493"/>
        <v>10345.990400000168</v>
      </c>
      <c r="H7730" s="341">
        <v>297920</v>
      </c>
      <c r="I7730" s="341" t="s">
        <v>256</v>
      </c>
      <c r="J7730" s="341">
        <v>0.1</v>
      </c>
      <c r="K7730" s="341">
        <v>90.02</v>
      </c>
      <c r="L7730" s="342">
        <f t="shared" si="492"/>
        <v>9.0020000000000007</v>
      </c>
      <c r="M7730" s="343">
        <f t="shared" si="494"/>
        <v>10257.942200000145</v>
      </c>
      <c r="N7730" s="336"/>
    </row>
    <row r="7731" spans="1:14">
      <c r="A7731" s="336"/>
      <c r="B7731" s="341">
        <v>297920</v>
      </c>
      <c r="C7731" s="341" t="s">
        <v>257</v>
      </c>
      <c r="D7731" s="341">
        <v>0.125</v>
      </c>
      <c r="E7731" s="341">
        <v>92.52</v>
      </c>
      <c r="F7731" s="342">
        <f t="shared" si="491"/>
        <v>11.565</v>
      </c>
      <c r="G7731" s="343">
        <f t="shared" si="493"/>
        <v>13542.018750000081</v>
      </c>
      <c r="H7731" s="341">
        <v>297920</v>
      </c>
      <c r="I7731" s="341" t="s">
        <v>257</v>
      </c>
      <c r="J7731" s="341">
        <v>0.125</v>
      </c>
      <c r="K7731" s="341">
        <v>92.52</v>
      </c>
      <c r="L7731" s="342">
        <f t="shared" si="492"/>
        <v>11.565</v>
      </c>
      <c r="M7731" s="343">
        <f t="shared" si="494"/>
        <v>13427.568750000019</v>
      </c>
      <c r="N7731" s="336"/>
    </row>
    <row r="7732" spans="1:14">
      <c r="A7732" s="336"/>
      <c r="B7732" s="341">
        <v>297920</v>
      </c>
      <c r="C7732" s="341" t="s">
        <v>258</v>
      </c>
      <c r="D7732" s="341">
        <v>0.125</v>
      </c>
      <c r="E7732" s="341">
        <v>95.02</v>
      </c>
      <c r="F7732" s="342">
        <f t="shared" si="491"/>
        <v>11.8775</v>
      </c>
      <c r="G7732" s="343">
        <f t="shared" si="493"/>
        <v>13874.660000000114</v>
      </c>
      <c r="H7732" s="341">
        <v>297920</v>
      </c>
      <c r="I7732" s="341" t="s">
        <v>258</v>
      </c>
      <c r="J7732" s="341">
        <v>0.125</v>
      </c>
      <c r="K7732" s="341">
        <v>95.02</v>
      </c>
      <c r="L7732" s="342">
        <f t="shared" si="492"/>
        <v>11.8775</v>
      </c>
      <c r="M7732" s="343">
        <f t="shared" si="494"/>
        <v>13757.285000000124</v>
      </c>
      <c r="N7732" s="336"/>
    </row>
    <row r="7733" spans="1:14">
      <c r="A7733" s="336"/>
      <c r="B7733" s="341">
        <v>297920</v>
      </c>
      <c r="C7733" s="341" t="s">
        <v>259</v>
      </c>
      <c r="D7733" s="341">
        <v>0.1</v>
      </c>
      <c r="E7733" s="341">
        <v>97.02</v>
      </c>
      <c r="F7733" s="342">
        <f t="shared" si="491"/>
        <v>9.702</v>
      </c>
      <c r="G7733" s="343">
        <f t="shared" si="493"/>
        <v>11312.479999999969</v>
      </c>
      <c r="H7733" s="341">
        <v>297920</v>
      </c>
      <c r="I7733" s="341" t="s">
        <v>259</v>
      </c>
      <c r="J7733" s="341">
        <v>0.1</v>
      </c>
      <c r="K7733" s="341">
        <v>97.02</v>
      </c>
      <c r="L7733" s="342">
        <f t="shared" si="492"/>
        <v>9.702</v>
      </c>
      <c r="M7733" s="343">
        <f t="shared" si="494"/>
        <v>11216.802999999914</v>
      </c>
      <c r="N7733" s="336"/>
    </row>
    <row r="7734" spans="1:14">
      <c r="A7734" s="13"/>
      <c r="B7734" s="341">
        <v>297920</v>
      </c>
      <c r="C7734" s="341" t="s">
        <v>260</v>
      </c>
      <c r="D7734" s="341">
        <v>0.1</v>
      </c>
      <c r="E7734" s="341">
        <v>126.72</v>
      </c>
      <c r="F7734" s="342">
        <f t="shared" si="491"/>
        <v>12.672000000000001</v>
      </c>
      <c r="G7734" s="343">
        <f t="shared" si="493"/>
        <v>13809.885000000113</v>
      </c>
      <c r="H7734" s="341">
        <v>297920</v>
      </c>
      <c r="I7734" s="341" t="s">
        <v>260</v>
      </c>
      <c r="J7734" s="341">
        <v>0.1</v>
      </c>
      <c r="K7734" s="341">
        <v>126.72</v>
      </c>
      <c r="L7734" s="342">
        <f t="shared" si="492"/>
        <v>12.672000000000001</v>
      </c>
      <c r="M7734" s="343">
        <f t="shared" si="494"/>
        <v>12794.068000000128</v>
      </c>
      <c r="N7734" s="13"/>
    </row>
    <row r="7735" spans="1:14">
      <c r="A7735" s="336"/>
      <c r="B7735" s="341">
        <v>297930</v>
      </c>
      <c r="C7735" s="341" t="s">
        <v>255</v>
      </c>
      <c r="D7735" s="341">
        <v>0.04</v>
      </c>
      <c r="E7735" s="341">
        <v>90.02</v>
      </c>
      <c r="F7735" s="342">
        <f t="shared" si="491"/>
        <v>3.6008</v>
      </c>
      <c r="G7735" s="343">
        <f t="shared" si="493"/>
        <v>4204.6096000000507</v>
      </c>
      <c r="H7735" s="341">
        <v>297930</v>
      </c>
      <c r="I7735" s="341" t="s">
        <v>255</v>
      </c>
      <c r="J7735" s="341">
        <v>0.04</v>
      </c>
      <c r="K7735" s="341">
        <v>90.02</v>
      </c>
      <c r="L7735" s="342">
        <f t="shared" si="492"/>
        <v>3.6008</v>
      </c>
      <c r="M7735" s="343">
        <f t="shared" si="494"/>
        <v>4169.0108000000519</v>
      </c>
      <c r="N7735" s="336"/>
    </row>
    <row r="7736" spans="1:14">
      <c r="A7736" s="336"/>
      <c r="B7736" s="341">
        <v>297930</v>
      </c>
      <c r="C7736" s="341" t="s">
        <v>256</v>
      </c>
      <c r="D7736" s="341">
        <v>0.1</v>
      </c>
      <c r="E7736" s="341">
        <v>90.02</v>
      </c>
      <c r="F7736" s="342">
        <f t="shared" si="491"/>
        <v>9.0020000000000007</v>
      </c>
      <c r="G7736" s="343">
        <f t="shared" si="493"/>
        <v>10354.992400000168</v>
      </c>
      <c r="H7736" s="341">
        <v>297930</v>
      </c>
      <c r="I7736" s="341" t="s">
        <v>256</v>
      </c>
      <c r="J7736" s="341">
        <v>0.1</v>
      </c>
      <c r="K7736" s="341">
        <v>90.02</v>
      </c>
      <c r="L7736" s="342">
        <f t="shared" si="492"/>
        <v>9.0020000000000007</v>
      </c>
      <c r="M7736" s="343">
        <f t="shared" si="494"/>
        <v>10266.944200000145</v>
      </c>
      <c r="N7736" s="336"/>
    </row>
    <row r="7737" spans="1:14">
      <c r="A7737" s="336"/>
      <c r="B7737" s="341">
        <v>297930</v>
      </c>
      <c r="C7737" s="341" t="s">
        <v>257</v>
      </c>
      <c r="D7737" s="341">
        <v>0.125</v>
      </c>
      <c r="E7737" s="341">
        <v>92.52</v>
      </c>
      <c r="F7737" s="342">
        <f t="shared" si="491"/>
        <v>11.565</v>
      </c>
      <c r="G7737" s="343">
        <f t="shared" si="493"/>
        <v>13553.583750000082</v>
      </c>
      <c r="H7737" s="341">
        <v>297930</v>
      </c>
      <c r="I7737" s="341" t="s">
        <v>257</v>
      </c>
      <c r="J7737" s="341">
        <v>0.125</v>
      </c>
      <c r="K7737" s="341">
        <v>92.52</v>
      </c>
      <c r="L7737" s="342">
        <f t="shared" si="492"/>
        <v>11.565</v>
      </c>
      <c r="M7737" s="343">
        <f t="shared" si="494"/>
        <v>13439.133750000019</v>
      </c>
      <c r="N7737" s="336"/>
    </row>
    <row r="7738" spans="1:14">
      <c r="A7738" s="336"/>
      <c r="B7738" s="341">
        <v>297930</v>
      </c>
      <c r="C7738" s="341" t="s">
        <v>258</v>
      </c>
      <c r="D7738" s="341">
        <v>0.125</v>
      </c>
      <c r="E7738" s="341">
        <v>95.02</v>
      </c>
      <c r="F7738" s="342">
        <f t="shared" si="491"/>
        <v>11.8775</v>
      </c>
      <c r="G7738" s="343">
        <f t="shared" si="493"/>
        <v>13886.537500000115</v>
      </c>
      <c r="H7738" s="341">
        <v>297930</v>
      </c>
      <c r="I7738" s="341" t="s">
        <v>258</v>
      </c>
      <c r="J7738" s="341">
        <v>0.125</v>
      </c>
      <c r="K7738" s="341">
        <v>95.02</v>
      </c>
      <c r="L7738" s="342">
        <f t="shared" si="492"/>
        <v>11.8775</v>
      </c>
      <c r="M7738" s="343">
        <f t="shared" si="494"/>
        <v>13769.162500000124</v>
      </c>
      <c r="N7738" s="336"/>
    </row>
    <row r="7739" spans="1:14">
      <c r="A7739" s="336"/>
      <c r="B7739" s="341">
        <v>297930</v>
      </c>
      <c r="C7739" s="341" t="s">
        <v>259</v>
      </c>
      <c r="D7739" s="341">
        <v>0.1</v>
      </c>
      <c r="E7739" s="341">
        <v>97.02</v>
      </c>
      <c r="F7739" s="342">
        <f t="shared" si="491"/>
        <v>9.702</v>
      </c>
      <c r="G7739" s="343">
        <f t="shared" si="493"/>
        <v>11322.181999999968</v>
      </c>
      <c r="H7739" s="341">
        <v>297930</v>
      </c>
      <c r="I7739" s="341" t="s">
        <v>259</v>
      </c>
      <c r="J7739" s="341">
        <v>0.1</v>
      </c>
      <c r="K7739" s="341">
        <v>97.02</v>
      </c>
      <c r="L7739" s="342">
        <f t="shared" si="492"/>
        <v>9.702</v>
      </c>
      <c r="M7739" s="343">
        <f t="shared" si="494"/>
        <v>11226.504999999914</v>
      </c>
      <c r="N7739" s="336"/>
    </row>
    <row r="7740" spans="1:14">
      <c r="A7740" s="336"/>
      <c r="B7740" s="341">
        <v>297930</v>
      </c>
      <c r="C7740" s="341" t="s">
        <v>260</v>
      </c>
      <c r="D7740" s="341">
        <v>0.1</v>
      </c>
      <c r="E7740" s="341">
        <v>126.72</v>
      </c>
      <c r="F7740" s="342">
        <f t="shared" si="491"/>
        <v>12.672000000000001</v>
      </c>
      <c r="G7740" s="343">
        <f t="shared" si="493"/>
        <v>13822.557000000113</v>
      </c>
      <c r="H7740" s="341">
        <v>297930</v>
      </c>
      <c r="I7740" s="341" t="s">
        <v>260</v>
      </c>
      <c r="J7740" s="341">
        <v>0.1</v>
      </c>
      <c r="K7740" s="341">
        <v>126.72</v>
      </c>
      <c r="L7740" s="342">
        <f t="shared" si="492"/>
        <v>12.672000000000001</v>
      </c>
      <c r="M7740" s="343">
        <f t="shared" si="494"/>
        <v>12806.740000000129</v>
      </c>
      <c r="N7740" s="336"/>
    </row>
    <row r="7741" spans="1:14">
      <c r="A7741" s="13"/>
      <c r="B7741" s="341">
        <v>297940</v>
      </c>
      <c r="C7741" s="341" t="s">
        <v>255</v>
      </c>
      <c r="D7741" s="341">
        <v>0.04</v>
      </c>
      <c r="E7741" s="341">
        <v>90.02</v>
      </c>
      <c r="F7741" s="342">
        <f t="shared" si="491"/>
        <v>3.6008</v>
      </c>
      <c r="G7741" s="343">
        <f t="shared" si="493"/>
        <v>4208.2104000000509</v>
      </c>
      <c r="H7741" s="341">
        <v>297940</v>
      </c>
      <c r="I7741" s="341" t="s">
        <v>255</v>
      </c>
      <c r="J7741" s="341">
        <v>0.04</v>
      </c>
      <c r="K7741" s="341">
        <v>90.02</v>
      </c>
      <c r="L7741" s="342">
        <f t="shared" si="492"/>
        <v>3.6008</v>
      </c>
      <c r="M7741" s="343">
        <f t="shared" si="494"/>
        <v>4172.611600000052</v>
      </c>
      <c r="N7741" s="13"/>
    </row>
    <row r="7742" spans="1:14">
      <c r="A7742" s="336"/>
      <c r="B7742" s="341">
        <v>297940</v>
      </c>
      <c r="C7742" s="341" t="s">
        <v>256</v>
      </c>
      <c r="D7742" s="341">
        <v>0.1</v>
      </c>
      <c r="E7742" s="341">
        <v>90.02</v>
      </c>
      <c r="F7742" s="342">
        <f t="shared" si="491"/>
        <v>9.0020000000000007</v>
      </c>
      <c r="G7742" s="343">
        <f t="shared" si="493"/>
        <v>10363.994400000169</v>
      </c>
      <c r="H7742" s="341">
        <v>297940</v>
      </c>
      <c r="I7742" s="341" t="s">
        <v>256</v>
      </c>
      <c r="J7742" s="341">
        <v>0.1</v>
      </c>
      <c r="K7742" s="341">
        <v>90.02</v>
      </c>
      <c r="L7742" s="342">
        <f t="shared" si="492"/>
        <v>9.0020000000000007</v>
      </c>
      <c r="M7742" s="343">
        <f t="shared" si="494"/>
        <v>10275.946200000146</v>
      </c>
      <c r="N7742" s="336"/>
    </row>
    <row r="7743" spans="1:14">
      <c r="A7743" s="336"/>
      <c r="B7743" s="341">
        <v>297940</v>
      </c>
      <c r="C7743" s="341" t="s">
        <v>257</v>
      </c>
      <c r="D7743" s="341">
        <v>0.125</v>
      </c>
      <c r="E7743" s="341">
        <v>92.52</v>
      </c>
      <c r="F7743" s="342">
        <f t="shared" si="491"/>
        <v>11.565</v>
      </c>
      <c r="G7743" s="343">
        <f t="shared" si="493"/>
        <v>13565.148750000082</v>
      </c>
      <c r="H7743" s="341">
        <v>297940</v>
      </c>
      <c r="I7743" s="341" t="s">
        <v>257</v>
      </c>
      <c r="J7743" s="341">
        <v>0.125</v>
      </c>
      <c r="K7743" s="341">
        <v>92.52</v>
      </c>
      <c r="L7743" s="342">
        <f t="shared" si="492"/>
        <v>11.565</v>
      </c>
      <c r="M7743" s="343">
        <f t="shared" si="494"/>
        <v>13450.69875000002</v>
      </c>
      <c r="N7743" s="336"/>
    </row>
    <row r="7744" spans="1:14">
      <c r="A7744" s="336"/>
      <c r="B7744" s="341">
        <v>297940</v>
      </c>
      <c r="C7744" s="341" t="s">
        <v>258</v>
      </c>
      <c r="D7744" s="341">
        <v>0.125</v>
      </c>
      <c r="E7744" s="341">
        <v>95.02</v>
      </c>
      <c r="F7744" s="342">
        <f t="shared" si="491"/>
        <v>11.8775</v>
      </c>
      <c r="G7744" s="343">
        <f t="shared" si="493"/>
        <v>13898.415000000115</v>
      </c>
      <c r="H7744" s="341">
        <v>297940</v>
      </c>
      <c r="I7744" s="341" t="s">
        <v>258</v>
      </c>
      <c r="J7744" s="341">
        <v>0.125</v>
      </c>
      <c r="K7744" s="341">
        <v>95.02</v>
      </c>
      <c r="L7744" s="342">
        <f t="shared" si="492"/>
        <v>11.8775</v>
      </c>
      <c r="M7744" s="343">
        <f t="shared" si="494"/>
        <v>13781.040000000125</v>
      </c>
      <c r="N7744" s="336"/>
    </row>
    <row r="7745" spans="1:14">
      <c r="A7745" s="336"/>
      <c r="B7745" s="341">
        <v>297940</v>
      </c>
      <c r="C7745" s="341" t="s">
        <v>259</v>
      </c>
      <c r="D7745" s="341">
        <v>0.1</v>
      </c>
      <c r="E7745" s="341">
        <v>97.02</v>
      </c>
      <c r="F7745" s="342">
        <f t="shared" si="491"/>
        <v>9.702</v>
      </c>
      <c r="G7745" s="343">
        <f t="shared" si="493"/>
        <v>11331.883999999967</v>
      </c>
      <c r="H7745" s="341">
        <v>297940</v>
      </c>
      <c r="I7745" s="341" t="s">
        <v>259</v>
      </c>
      <c r="J7745" s="341">
        <v>0.1</v>
      </c>
      <c r="K7745" s="341">
        <v>97.02</v>
      </c>
      <c r="L7745" s="342">
        <f t="shared" si="492"/>
        <v>9.702</v>
      </c>
      <c r="M7745" s="343">
        <f t="shared" si="494"/>
        <v>11236.206999999913</v>
      </c>
      <c r="N7745" s="336"/>
    </row>
    <row r="7746" spans="1:14">
      <c r="A7746" s="336"/>
      <c r="B7746" s="341">
        <v>297940</v>
      </c>
      <c r="C7746" s="341" t="s">
        <v>260</v>
      </c>
      <c r="D7746" s="341">
        <v>0.1</v>
      </c>
      <c r="E7746" s="341">
        <v>126.72</v>
      </c>
      <c r="F7746" s="342">
        <f t="shared" si="491"/>
        <v>12.672000000000001</v>
      </c>
      <c r="G7746" s="343">
        <f t="shared" si="493"/>
        <v>13835.229000000114</v>
      </c>
      <c r="H7746" s="341">
        <v>297940</v>
      </c>
      <c r="I7746" s="341" t="s">
        <v>260</v>
      </c>
      <c r="J7746" s="341">
        <v>0.1</v>
      </c>
      <c r="K7746" s="341">
        <v>126.72</v>
      </c>
      <c r="L7746" s="342">
        <f t="shared" si="492"/>
        <v>12.672000000000001</v>
      </c>
      <c r="M7746" s="343">
        <f t="shared" si="494"/>
        <v>12819.412000000129</v>
      </c>
      <c r="N7746" s="336"/>
    </row>
    <row r="7747" spans="1:14">
      <c r="A7747" s="336"/>
      <c r="B7747" s="341">
        <v>297950</v>
      </c>
      <c r="C7747" s="341" t="s">
        <v>255</v>
      </c>
      <c r="D7747" s="341">
        <v>0.04</v>
      </c>
      <c r="E7747" s="341">
        <v>90.02</v>
      </c>
      <c r="F7747" s="342">
        <f t="shared" ref="F7747:F7810" si="495">D7747*E7747</f>
        <v>3.6008</v>
      </c>
      <c r="G7747" s="343">
        <f t="shared" si="493"/>
        <v>4211.811200000051</v>
      </c>
      <c r="H7747" s="341">
        <v>297950</v>
      </c>
      <c r="I7747" s="341" t="s">
        <v>255</v>
      </c>
      <c r="J7747" s="341">
        <v>0.04</v>
      </c>
      <c r="K7747" s="341">
        <v>90.02</v>
      </c>
      <c r="L7747" s="342">
        <f t="shared" ref="L7747:L7810" si="496">J7747*K7747</f>
        <v>3.6008</v>
      </c>
      <c r="M7747" s="343">
        <f t="shared" si="494"/>
        <v>4176.2124000000522</v>
      </c>
      <c r="N7747" s="336"/>
    </row>
    <row r="7748" spans="1:14">
      <c r="A7748" s="13"/>
      <c r="B7748" s="341">
        <v>297950</v>
      </c>
      <c r="C7748" s="341" t="s">
        <v>256</v>
      </c>
      <c r="D7748" s="341">
        <v>0.1</v>
      </c>
      <c r="E7748" s="341">
        <v>90.02</v>
      </c>
      <c r="F7748" s="342">
        <f t="shared" si="495"/>
        <v>9.0020000000000007</v>
      </c>
      <c r="G7748" s="343">
        <f t="shared" si="493"/>
        <v>10372.996400000169</v>
      </c>
      <c r="H7748" s="341">
        <v>297950</v>
      </c>
      <c r="I7748" s="341" t="s">
        <v>256</v>
      </c>
      <c r="J7748" s="341">
        <v>0.1</v>
      </c>
      <c r="K7748" s="341">
        <v>90.02</v>
      </c>
      <c r="L7748" s="342">
        <f t="shared" si="496"/>
        <v>9.0020000000000007</v>
      </c>
      <c r="M7748" s="343">
        <f t="shared" si="494"/>
        <v>10284.948200000146</v>
      </c>
      <c r="N7748" s="13"/>
    </row>
    <row r="7749" spans="1:14">
      <c r="A7749" s="336"/>
      <c r="B7749" s="341">
        <v>297950</v>
      </c>
      <c r="C7749" s="341" t="s">
        <v>257</v>
      </c>
      <c r="D7749" s="341">
        <v>0.125</v>
      </c>
      <c r="E7749" s="341">
        <v>92.52</v>
      </c>
      <c r="F7749" s="342">
        <f t="shared" si="495"/>
        <v>11.565</v>
      </c>
      <c r="G7749" s="343">
        <f t="shared" si="493"/>
        <v>13576.713750000083</v>
      </c>
      <c r="H7749" s="341">
        <v>297950</v>
      </c>
      <c r="I7749" s="341" t="s">
        <v>257</v>
      </c>
      <c r="J7749" s="341">
        <v>0.125</v>
      </c>
      <c r="K7749" s="341">
        <v>92.52</v>
      </c>
      <c r="L7749" s="342">
        <f t="shared" si="496"/>
        <v>11.565</v>
      </c>
      <c r="M7749" s="343">
        <f t="shared" si="494"/>
        <v>13462.26375000002</v>
      </c>
      <c r="N7749" s="336"/>
    </row>
    <row r="7750" spans="1:14">
      <c r="A7750" s="336"/>
      <c r="B7750" s="341">
        <v>297950</v>
      </c>
      <c r="C7750" s="341" t="s">
        <v>258</v>
      </c>
      <c r="D7750" s="341">
        <v>0.125</v>
      </c>
      <c r="E7750" s="341">
        <v>95.02</v>
      </c>
      <c r="F7750" s="342">
        <f t="shared" si="495"/>
        <v>11.8775</v>
      </c>
      <c r="G7750" s="343">
        <f t="shared" si="493"/>
        <v>13910.292500000116</v>
      </c>
      <c r="H7750" s="341">
        <v>297950</v>
      </c>
      <c r="I7750" s="341" t="s">
        <v>258</v>
      </c>
      <c r="J7750" s="341">
        <v>0.125</v>
      </c>
      <c r="K7750" s="341">
        <v>95.02</v>
      </c>
      <c r="L7750" s="342">
        <f t="shared" si="496"/>
        <v>11.8775</v>
      </c>
      <c r="M7750" s="343">
        <f t="shared" si="494"/>
        <v>13792.917500000125</v>
      </c>
      <c r="N7750" s="336"/>
    </row>
    <row r="7751" spans="1:14">
      <c r="A7751" s="336"/>
      <c r="B7751" s="341">
        <v>297950</v>
      </c>
      <c r="C7751" s="341" t="s">
        <v>259</v>
      </c>
      <c r="D7751" s="341">
        <v>0.1</v>
      </c>
      <c r="E7751" s="341">
        <v>97.02</v>
      </c>
      <c r="F7751" s="342">
        <f t="shared" si="495"/>
        <v>9.702</v>
      </c>
      <c r="G7751" s="343">
        <f t="shared" si="493"/>
        <v>11341.585999999967</v>
      </c>
      <c r="H7751" s="341">
        <v>297950</v>
      </c>
      <c r="I7751" s="341" t="s">
        <v>259</v>
      </c>
      <c r="J7751" s="341">
        <v>0.1</v>
      </c>
      <c r="K7751" s="341">
        <v>97.02</v>
      </c>
      <c r="L7751" s="342">
        <f t="shared" si="496"/>
        <v>9.702</v>
      </c>
      <c r="M7751" s="343">
        <f t="shared" si="494"/>
        <v>11245.908999999912</v>
      </c>
      <c r="N7751" s="336"/>
    </row>
    <row r="7752" spans="1:14">
      <c r="A7752" s="336"/>
      <c r="B7752" s="341">
        <v>297950</v>
      </c>
      <c r="C7752" s="341" t="s">
        <v>260</v>
      </c>
      <c r="D7752" s="341">
        <v>0.1</v>
      </c>
      <c r="E7752" s="341">
        <v>126.72</v>
      </c>
      <c r="F7752" s="342">
        <f t="shared" si="495"/>
        <v>12.672000000000001</v>
      </c>
      <c r="G7752" s="343">
        <f t="shared" si="493"/>
        <v>13847.901000000114</v>
      </c>
      <c r="H7752" s="341">
        <v>297950</v>
      </c>
      <c r="I7752" s="341" t="s">
        <v>260</v>
      </c>
      <c r="J7752" s="341">
        <v>0.1</v>
      </c>
      <c r="K7752" s="341">
        <v>126.72</v>
      </c>
      <c r="L7752" s="342">
        <f t="shared" si="496"/>
        <v>12.672000000000001</v>
      </c>
      <c r="M7752" s="343">
        <f t="shared" si="494"/>
        <v>12832.08400000013</v>
      </c>
      <c r="N7752" s="336"/>
    </row>
    <row r="7753" spans="1:14">
      <c r="A7753" s="336"/>
      <c r="B7753" s="341">
        <v>297960</v>
      </c>
      <c r="C7753" s="341" t="s">
        <v>255</v>
      </c>
      <c r="D7753" s="341">
        <v>0.04</v>
      </c>
      <c r="E7753" s="341">
        <v>90.02</v>
      </c>
      <c r="F7753" s="342">
        <f t="shared" si="495"/>
        <v>3.6008</v>
      </c>
      <c r="G7753" s="343">
        <f t="shared" si="493"/>
        <v>4215.4120000000512</v>
      </c>
      <c r="H7753" s="341">
        <v>297960</v>
      </c>
      <c r="I7753" s="341" t="s">
        <v>255</v>
      </c>
      <c r="J7753" s="341">
        <v>0.04</v>
      </c>
      <c r="K7753" s="341">
        <v>90.02</v>
      </c>
      <c r="L7753" s="342">
        <f t="shared" si="496"/>
        <v>3.6008</v>
      </c>
      <c r="M7753" s="343">
        <f t="shared" si="494"/>
        <v>4179.8132000000523</v>
      </c>
      <c r="N7753" s="336"/>
    </row>
    <row r="7754" spans="1:14">
      <c r="A7754" s="336"/>
      <c r="B7754" s="341">
        <v>297960</v>
      </c>
      <c r="C7754" s="341" t="s">
        <v>256</v>
      </c>
      <c r="D7754" s="341">
        <v>0.1</v>
      </c>
      <c r="E7754" s="341">
        <v>90.02</v>
      </c>
      <c r="F7754" s="342">
        <f t="shared" si="495"/>
        <v>9.0020000000000007</v>
      </c>
      <c r="G7754" s="343">
        <f t="shared" ref="G7754:G7817" si="497">G7748+F7754</f>
        <v>10381.99840000017</v>
      </c>
      <c r="H7754" s="341">
        <v>297960</v>
      </c>
      <c r="I7754" s="341" t="s">
        <v>256</v>
      </c>
      <c r="J7754" s="341">
        <v>0.1</v>
      </c>
      <c r="K7754" s="341">
        <v>90.02</v>
      </c>
      <c r="L7754" s="342">
        <f t="shared" si="496"/>
        <v>9.0020000000000007</v>
      </c>
      <c r="M7754" s="343">
        <f t="shared" si="494"/>
        <v>10293.950200000147</v>
      </c>
      <c r="N7754" s="336"/>
    </row>
    <row r="7755" spans="1:14">
      <c r="A7755" s="13"/>
      <c r="B7755" s="341">
        <v>297960</v>
      </c>
      <c r="C7755" s="341" t="s">
        <v>257</v>
      </c>
      <c r="D7755" s="341">
        <v>0.125</v>
      </c>
      <c r="E7755" s="341">
        <v>92.52</v>
      </c>
      <c r="F7755" s="342">
        <f t="shared" si="495"/>
        <v>11.565</v>
      </c>
      <c r="G7755" s="343">
        <f t="shared" si="497"/>
        <v>13588.278750000083</v>
      </c>
      <c r="H7755" s="341">
        <v>297960</v>
      </c>
      <c r="I7755" s="341" t="s">
        <v>257</v>
      </c>
      <c r="J7755" s="341">
        <v>0.125</v>
      </c>
      <c r="K7755" s="341">
        <v>92.52</v>
      </c>
      <c r="L7755" s="342">
        <f t="shared" si="496"/>
        <v>11.565</v>
      </c>
      <c r="M7755" s="343">
        <f t="shared" si="494"/>
        <v>13473.828750000021</v>
      </c>
      <c r="N7755" s="13"/>
    </row>
    <row r="7756" spans="1:14">
      <c r="A7756" s="336"/>
      <c r="B7756" s="341">
        <v>297960</v>
      </c>
      <c r="C7756" s="341" t="s">
        <v>258</v>
      </c>
      <c r="D7756" s="341">
        <v>0.125</v>
      </c>
      <c r="E7756" s="341">
        <v>95.02</v>
      </c>
      <c r="F7756" s="342">
        <f t="shared" si="495"/>
        <v>11.8775</v>
      </c>
      <c r="G7756" s="343">
        <f t="shared" si="497"/>
        <v>13922.170000000116</v>
      </c>
      <c r="H7756" s="341">
        <v>297960</v>
      </c>
      <c r="I7756" s="341" t="s">
        <v>258</v>
      </c>
      <c r="J7756" s="341">
        <v>0.125</v>
      </c>
      <c r="K7756" s="341">
        <v>95.02</v>
      </c>
      <c r="L7756" s="342">
        <f t="shared" si="496"/>
        <v>11.8775</v>
      </c>
      <c r="M7756" s="343">
        <f t="shared" si="494"/>
        <v>13804.795000000126</v>
      </c>
      <c r="N7756" s="336"/>
    </row>
    <row r="7757" spans="1:14">
      <c r="A7757" s="336"/>
      <c r="B7757" s="341">
        <v>297960</v>
      </c>
      <c r="C7757" s="341" t="s">
        <v>259</v>
      </c>
      <c r="D7757" s="341">
        <v>0.1</v>
      </c>
      <c r="E7757" s="341">
        <v>97.02</v>
      </c>
      <c r="F7757" s="342">
        <f t="shared" si="495"/>
        <v>9.702</v>
      </c>
      <c r="G7757" s="343">
        <f t="shared" si="497"/>
        <v>11351.287999999966</v>
      </c>
      <c r="H7757" s="341">
        <v>297960</v>
      </c>
      <c r="I7757" s="341" t="s">
        <v>259</v>
      </c>
      <c r="J7757" s="341">
        <v>0.1</v>
      </c>
      <c r="K7757" s="341">
        <v>97.02</v>
      </c>
      <c r="L7757" s="342">
        <f t="shared" si="496"/>
        <v>9.702</v>
      </c>
      <c r="M7757" s="343">
        <f t="shared" ref="M7757:M7820" si="498">M7751+L7757</f>
        <v>11255.610999999912</v>
      </c>
      <c r="N7757" s="336"/>
    </row>
    <row r="7758" spans="1:14">
      <c r="A7758" s="336"/>
      <c r="B7758" s="341">
        <v>297960</v>
      </c>
      <c r="C7758" s="341" t="s">
        <v>260</v>
      </c>
      <c r="D7758" s="341">
        <v>0.1</v>
      </c>
      <c r="E7758" s="341">
        <v>126.72</v>
      </c>
      <c r="F7758" s="342">
        <f t="shared" si="495"/>
        <v>12.672000000000001</v>
      </c>
      <c r="G7758" s="343">
        <f t="shared" si="497"/>
        <v>13860.573000000115</v>
      </c>
      <c r="H7758" s="341">
        <v>297960</v>
      </c>
      <c r="I7758" s="341" t="s">
        <v>260</v>
      </c>
      <c r="J7758" s="341">
        <v>0.1</v>
      </c>
      <c r="K7758" s="341">
        <v>126.72</v>
      </c>
      <c r="L7758" s="342">
        <f t="shared" si="496"/>
        <v>12.672000000000001</v>
      </c>
      <c r="M7758" s="343">
        <f t="shared" si="498"/>
        <v>12844.75600000013</v>
      </c>
      <c r="N7758" s="336"/>
    </row>
    <row r="7759" spans="1:14">
      <c r="A7759" s="336"/>
      <c r="B7759" s="341">
        <v>297970</v>
      </c>
      <c r="C7759" s="341" t="s">
        <v>255</v>
      </c>
      <c r="D7759" s="341">
        <v>0.04</v>
      </c>
      <c r="E7759" s="341">
        <v>90.02</v>
      </c>
      <c r="F7759" s="342">
        <f t="shared" si="495"/>
        <v>3.6008</v>
      </c>
      <c r="G7759" s="343">
        <f t="shared" si="497"/>
        <v>4219.0128000000514</v>
      </c>
      <c r="H7759" s="341">
        <v>297970</v>
      </c>
      <c r="I7759" s="341" t="s">
        <v>255</v>
      </c>
      <c r="J7759" s="341">
        <v>0.04</v>
      </c>
      <c r="K7759" s="341">
        <v>90.02</v>
      </c>
      <c r="L7759" s="342">
        <f t="shared" si="496"/>
        <v>3.6008</v>
      </c>
      <c r="M7759" s="343">
        <f t="shared" si="498"/>
        <v>4183.4140000000525</v>
      </c>
      <c r="N7759" s="336"/>
    </row>
    <row r="7760" spans="1:14">
      <c r="A7760" s="336"/>
      <c r="B7760" s="341">
        <v>297970</v>
      </c>
      <c r="C7760" s="341" t="s">
        <v>256</v>
      </c>
      <c r="D7760" s="341">
        <v>0.1</v>
      </c>
      <c r="E7760" s="341">
        <v>90.02</v>
      </c>
      <c r="F7760" s="342">
        <f t="shared" si="495"/>
        <v>9.0020000000000007</v>
      </c>
      <c r="G7760" s="343">
        <f t="shared" si="497"/>
        <v>10391.00040000017</v>
      </c>
      <c r="H7760" s="341">
        <v>297970</v>
      </c>
      <c r="I7760" s="341" t="s">
        <v>256</v>
      </c>
      <c r="J7760" s="341">
        <v>0.1</v>
      </c>
      <c r="K7760" s="341">
        <v>90.02</v>
      </c>
      <c r="L7760" s="342">
        <f t="shared" si="496"/>
        <v>9.0020000000000007</v>
      </c>
      <c r="M7760" s="343">
        <f t="shared" si="498"/>
        <v>10302.952200000147</v>
      </c>
      <c r="N7760" s="336"/>
    </row>
    <row r="7761" spans="1:14">
      <c r="A7761" s="336"/>
      <c r="B7761" s="341">
        <v>297970</v>
      </c>
      <c r="C7761" s="341" t="s">
        <v>257</v>
      </c>
      <c r="D7761" s="341">
        <v>0.125</v>
      </c>
      <c r="E7761" s="341">
        <v>92.52</v>
      </c>
      <c r="F7761" s="342">
        <f t="shared" si="495"/>
        <v>11.565</v>
      </c>
      <c r="G7761" s="343">
        <f t="shared" si="497"/>
        <v>13599.843750000084</v>
      </c>
      <c r="H7761" s="341">
        <v>297970</v>
      </c>
      <c r="I7761" s="341" t="s">
        <v>257</v>
      </c>
      <c r="J7761" s="341">
        <v>0.125</v>
      </c>
      <c r="K7761" s="341">
        <v>92.52</v>
      </c>
      <c r="L7761" s="342">
        <f t="shared" si="496"/>
        <v>11.565</v>
      </c>
      <c r="M7761" s="343">
        <f t="shared" si="498"/>
        <v>13485.393750000021</v>
      </c>
      <c r="N7761" s="336"/>
    </row>
    <row r="7762" spans="1:14">
      <c r="A7762" s="13"/>
      <c r="B7762" s="341">
        <v>297970</v>
      </c>
      <c r="C7762" s="341" t="s">
        <v>258</v>
      </c>
      <c r="D7762" s="341">
        <v>0.125</v>
      </c>
      <c r="E7762" s="341">
        <v>95.02</v>
      </c>
      <c r="F7762" s="342">
        <f t="shared" si="495"/>
        <v>11.8775</v>
      </c>
      <c r="G7762" s="343">
        <f t="shared" si="497"/>
        <v>13934.047500000117</v>
      </c>
      <c r="H7762" s="341">
        <v>297970</v>
      </c>
      <c r="I7762" s="341" t="s">
        <v>258</v>
      </c>
      <c r="J7762" s="341">
        <v>0.125</v>
      </c>
      <c r="K7762" s="341">
        <v>95.02</v>
      </c>
      <c r="L7762" s="342">
        <f t="shared" si="496"/>
        <v>11.8775</v>
      </c>
      <c r="M7762" s="343">
        <f t="shared" si="498"/>
        <v>13816.672500000126</v>
      </c>
      <c r="N7762" s="13"/>
    </row>
    <row r="7763" spans="1:14">
      <c r="A7763" s="336"/>
      <c r="B7763" s="341">
        <v>297970</v>
      </c>
      <c r="C7763" s="341" t="s">
        <v>259</v>
      </c>
      <c r="D7763" s="341">
        <v>0.1</v>
      </c>
      <c r="E7763" s="341">
        <v>97.02</v>
      </c>
      <c r="F7763" s="342">
        <f t="shared" si="495"/>
        <v>9.702</v>
      </c>
      <c r="G7763" s="343">
        <f t="shared" si="497"/>
        <v>11360.989999999965</v>
      </c>
      <c r="H7763" s="341">
        <v>297970</v>
      </c>
      <c r="I7763" s="341" t="s">
        <v>259</v>
      </c>
      <c r="J7763" s="341">
        <v>0.1</v>
      </c>
      <c r="K7763" s="341">
        <v>97.02</v>
      </c>
      <c r="L7763" s="342">
        <f t="shared" si="496"/>
        <v>9.702</v>
      </c>
      <c r="M7763" s="343">
        <f t="shared" si="498"/>
        <v>11265.312999999911</v>
      </c>
      <c r="N7763" s="336"/>
    </row>
    <row r="7764" spans="1:14">
      <c r="A7764" s="336"/>
      <c r="B7764" s="341">
        <v>297970</v>
      </c>
      <c r="C7764" s="341" t="s">
        <v>260</v>
      </c>
      <c r="D7764" s="341">
        <v>0.1</v>
      </c>
      <c r="E7764" s="341">
        <v>126.72</v>
      </c>
      <c r="F7764" s="342">
        <f t="shared" si="495"/>
        <v>12.672000000000001</v>
      </c>
      <c r="G7764" s="343">
        <f t="shared" si="497"/>
        <v>13873.245000000115</v>
      </c>
      <c r="H7764" s="341">
        <v>297970</v>
      </c>
      <c r="I7764" s="341" t="s">
        <v>260</v>
      </c>
      <c r="J7764" s="341">
        <v>0.1</v>
      </c>
      <c r="K7764" s="341">
        <v>126.72</v>
      </c>
      <c r="L7764" s="342">
        <f t="shared" si="496"/>
        <v>12.672000000000001</v>
      </c>
      <c r="M7764" s="343">
        <f t="shared" si="498"/>
        <v>12857.428000000131</v>
      </c>
      <c r="N7764" s="336"/>
    </row>
    <row r="7765" spans="1:14">
      <c r="A7765" s="336"/>
      <c r="B7765" s="341">
        <v>297980</v>
      </c>
      <c r="C7765" s="341" t="s">
        <v>255</v>
      </c>
      <c r="D7765" s="341">
        <v>0.04</v>
      </c>
      <c r="E7765" s="341">
        <v>90.02</v>
      </c>
      <c r="F7765" s="342">
        <f t="shared" si="495"/>
        <v>3.6008</v>
      </c>
      <c r="G7765" s="343">
        <f t="shared" si="497"/>
        <v>4222.6136000000515</v>
      </c>
      <c r="H7765" s="341">
        <v>297980</v>
      </c>
      <c r="I7765" s="341" t="s">
        <v>255</v>
      </c>
      <c r="J7765" s="341">
        <v>0.04</v>
      </c>
      <c r="K7765" s="341">
        <v>90.02</v>
      </c>
      <c r="L7765" s="342">
        <f t="shared" si="496"/>
        <v>3.6008</v>
      </c>
      <c r="M7765" s="343">
        <f t="shared" si="498"/>
        <v>4187.0148000000527</v>
      </c>
      <c r="N7765" s="336"/>
    </row>
    <row r="7766" spans="1:14">
      <c r="A7766" s="336"/>
      <c r="B7766" s="341">
        <v>297980</v>
      </c>
      <c r="C7766" s="341" t="s">
        <v>256</v>
      </c>
      <c r="D7766" s="341">
        <v>0.1</v>
      </c>
      <c r="E7766" s="341">
        <v>90.02</v>
      </c>
      <c r="F7766" s="342">
        <f t="shared" si="495"/>
        <v>9.0020000000000007</v>
      </c>
      <c r="G7766" s="343">
        <f t="shared" si="497"/>
        <v>10400.00240000017</v>
      </c>
      <c r="H7766" s="341">
        <v>297980</v>
      </c>
      <c r="I7766" s="341" t="s">
        <v>256</v>
      </c>
      <c r="J7766" s="341">
        <v>0.1</v>
      </c>
      <c r="K7766" s="341">
        <v>90.02</v>
      </c>
      <c r="L7766" s="342">
        <f t="shared" si="496"/>
        <v>9.0020000000000007</v>
      </c>
      <c r="M7766" s="343">
        <f t="shared" si="498"/>
        <v>10311.954200000147</v>
      </c>
      <c r="N7766" s="336"/>
    </row>
    <row r="7767" spans="1:14">
      <c r="A7767" s="336"/>
      <c r="B7767" s="341">
        <v>297980</v>
      </c>
      <c r="C7767" s="341" t="s">
        <v>257</v>
      </c>
      <c r="D7767" s="341">
        <v>0.125</v>
      </c>
      <c r="E7767" s="341">
        <v>92.52</v>
      </c>
      <c r="F7767" s="342">
        <f t="shared" si="495"/>
        <v>11.565</v>
      </c>
      <c r="G7767" s="343">
        <f t="shared" si="497"/>
        <v>13611.408750000084</v>
      </c>
      <c r="H7767" s="341">
        <v>297980</v>
      </c>
      <c r="I7767" s="341" t="s">
        <v>257</v>
      </c>
      <c r="J7767" s="341">
        <v>0.125</v>
      </c>
      <c r="K7767" s="341">
        <v>92.52</v>
      </c>
      <c r="L7767" s="342">
        <f t="shared" si="496"/>
        <v>11.565</v>
      </c>
      <c r="M7767" s="343">
        <f t="shared" si="498"/>
        <v>13496.958750000022</v>
      </c>
      <c r="N7767" s="336"/>
    </row>
    <row r="7768" spans="1:14">
      <c r="A7768" s="336"/>
      <c r="B7768" s="341">
        <v>297980</v>
      </c>
      <c r="C7768" s="341" t="s">
        <v>258</v>
      </c>
      <c r="D7768" s="341">
        <v>0.125</v>
      </c>
      <c r="E7768" s="341">
        <v>95.02</v>
      </c>
      <c r="F7768" s="342">
        <f t="shared" si="495"/>
        <v>11.8775</v>
      </c>
      <c r="G7768" s="343">
        <f t="shared" si="497"/>
        <v>13945.925000000118</v>
      </c>
      <c r="H7768" s="341">
        <v>297980</v>
      </c>
      <c r="I7768" s="341" t="s">
        <v>258</v>
      </c>
      <c r="J7768" s="341">
        <v>0.125</v>
      </c>
      <c r="K7768" s="341">
        <v>95.02</v>
      </c>
      <c r="L7768" s="342">
        <f t="shared" si="496"/>
        <v>11.8775</v>
      </c>
      <c r="M7768" s="343">
        <f t="shared" si="498"/>
        <v>13828.550000000127</v>
      </c>
      <c r="N7768" s="336"/>
    </row>
    <row r="7769" spans="1:14">
      <c r="A7769" s="13"/>
      <c r="B7769" s="341">
        <v>297980</v>
      </c>
      <c r="C7769" s="341" t="s">
        <v>259</v>
      </c>
      <c r="D7769" s="341">
        <v>0.1</v>
      </c>
      <c r="E7769" s="341">
        <v>97.02</v>
      </c>
      <c r="F7769" s="342">
        <f t="shared" si="495"/>
        <v>9.702</v>
      </c>
      <c r="G7769" s="343">
        <f t="shared" si="497"/>
        <v>11370.691999999965</v>
      </c>
      <c r="H7769" s="341">
        <v>297980</v>
      </c>
      <c r="I7769" s="341" t="s">
        <v>259</v>
      </c>
      <c r="J7769" s="341">
        <v>0.1</v>
      </c>
      <c r="K7769" s="341">
        <v>97.02</v>
      </c>
      <c r="L7769" s="342">
        <f t="shared" si="496"/>
        <v>9.702</v>
      </c>
      <c r="M7769" s="343">
        <f t="shared" si="498"/>
        <v>11275.01499999991</v>
      </c>
      <c r="N7769" s="13"/>
    </row>
    <row r="7770" spans="1:14">
      <c r="A7770" s="336"/>
      <c r="B7770" s="341">
        <v>297980</v>
      </c>
      <c r="C7770" s="341" t="s">
        <v>260</v>
      </c>
      <c r="D7770" s="341">
        <v>0.1</v>
      </c>
      <c r="E7770" s="341">
        <v>126.72</v>
      </c>
      <c r="F7770" s="342">
        <f t="shared" si="495"/>
        <v>12.672000000000001</v>
      </c>
      <c r="G7770" s="343">
        <f t="shared" si="497"/>
        <v>13885.917000000116</v>
      </c>
      <c r="H7770" s="341">
        <v>297980</v>
      </c>
      <c r="I7770" s="341" t="s">
        <v>260</v>
      </c>
      <c r="J7770" s="341">
        <v>0.1</v>
      </c>
      <c r="K7770" s="341">
        <v>126.72</v>
      </c>
      <c r="L7770" s="342">
        <f t="shared" si="496"/>
        <v>12.672000000000001</v>
      </c>
      <c r="M7770" s="343">
        <f t="shared" si="498"/>
        <v>12870.100000000131</v>
      </c>
      <c r="N7770" s="336"/>
    </row>
    <row r="7771" spans="1:14">
      <c r="A7771" s="336"/>
      <c r="B7771" s="341">
        <v>297990</v>
      </c>
      <c r="C7771" s="341" t="s">
        <v>255</v>
      </c>
      <c r="D7771" s="341">
        <v>0.04</v>
      </c>
      <c r="E7771" s="341">
        <v>90.02</v>
      </c>
      <c r="F7771" s="342">
        <f t="shared" si="495"/>
        <v>3.6008</v>
      </c>
      <c r="G7771" s="343">
        <f t="shared" si="497"/>
        <v>4226.2144000000517</v>
      </c>
      <c r="H7771" s="341">
        <v>297990</v>
      </c>
      <c r="I7771" s="341" t="s">
        <v>255</v>
      </c>
      <c r="J7771" s="341">
        <v>0.04</v>
      </c>
      <c r="K7771" s="341">
        <v>90.02</v>
      </c>
      <c r="L7771" s="342">
        <f t="shared" si="496"/>
        <v>3.6008</v>
      </c>
      <c r="M7771" s="343">
        <f t="shared" si="498"/>
        <v>4190.6156000000528</v>
      </c>
      <c r="N7771" s="336"/>
    </row>
    <row r="7772" spans="1:14">
      <c r="A7772" s="336"/>
      <c r="B7772" s="341">
        <v>297990</v>
      </c>
      <c r="C7772" s="341" t="s">
        <v>256</v>
      </c>
      <c r="D7772" s="341">
        <v>0.1</v>
      </c>
      <c r="E7772" s="341">
        <v>90.02</v>
      </c>
      <c r="F7772" s="342">
        <f t="shared" si="495"/>
        <v>9.0020000000000007</v>
      </c>
      <c r="G7772" s="343">
        <f t="shared" si="497"/>
        <v>10409.004400000171</v>
      </c>
      <c r="H7772" s="341">
        <v>297990</v>
      </c>
      <c r="I7772" s="341" t="s">
        <v>256</v>
      </c>
      <c r="J7772" s="341">
        <v>0.1</v>
      </c>
      <c r="K7772" s="341">
        <v>90.02</v>
      </c>
      <c r="L7772" s="342">
        <f t="shared" si="496"/>
        <v>9.0020000000000007</v>
      </c>
      <c r="M7772" s="343">
        <f t="shared" si="498"/>
        <v>10320.956200000148</v>
      </c>
      <c r="N7772" s="336"/>
    </row>
    <row r="7773" spans="1:14">
      <c r="A7773" s="336"/>
      <c r="B7773" s="341">
        <v>297990</v>
      </c>
      <c r="C7773" s="341" t="s">
        <v>257</v>
      </c>
      <c r="D7773" s="341">
        <v>0.125</v>
      </c>
      <c r="E7773" s="341">
        <v>92.52</v>
      </c>
      <c r="F7773" s="342">
        <f t="shared" si="495"/>
        <v>11.565</v>
      </c>
      <c r="G7773" s="343">
        <f t="shared" si="497"/>
        <v>13622.973750000085</v>
      </c>
      <c r="H7773" s="341">
        <v>297990</v>
      </c>
      <c r="I7773" s="341" t="s">
        <v>257</v>
      </c>
      <c r="J7773" s="341">
        <v>0.125</v>
      </c>
      <c r="K7773" s="341">
        <v>92.52</v>
      </c>
      <c r="L7773" s="342">
        <f t="shared" si="496"/>
        <v>11.565</v>
      </c>
      <c r="M7773" s="343">
        <f t="shared" si="498"/>
        <v>13508.523750000022</v>
      </c>
      <c r="N7773" s="336"/>
    </row>
    <row r="7774" spans="1:14">
      <c r="A7774" s="336"/>
      <c r="B7774" s="341">
        <v>297990</v>
      </c>
      <c r="C7774" s="341" t="s">
        <v>258</v>
      </c>
      <c r="D7774" s="341">
        <v>0.125</v>
      </c>
      <c r="E7774" s="341">
        <v>95.02</v>
      </c>
      <c r="F7774" s="342">
        <f t="shared" si="495"/>
        <v>11.8775</v>
      </c>
      <c r="G7774" s="343">
        <f t="shared" si="497"/>
        <v>13957.802500000118</v>
      </c>
      <c r="H7774" s="341">
        <v>297990</v>
      </c>
      <c r="I7774" s="341" t="s">
        <v>258</v>
      </c>
      <c r="J7774" s="341">
        <v>0.125</v>
      </c>
      <c r="K7774" s="341">
        <v>95.02</v>
      </c>
      <c r="L7774" s="342">
        <f t="shared" si="496"/>
        <v>11.8775</v>
      </c>
      <c r="M7774" s="343">
        <f t="shared" si="498"/>
        <v>13840.427500000127</v>
      </c>
      <c r="N7774" s="336"/>
    </row>
    <row r="7775" spans="1:14">
      <c r="A7775" s="336"/>
      <c r="B7775" s="341">
        <v>297990</v>
      </c>
      <c r="C7775" s="341" t="s">
        <v>259</v>
      </c>
      <c r="D7775" s="341">
        <v>0.1</v>
      </c>
      <c r="E7775" s="341">
        <v>97.02</v>
      </c>
      <c r="F7775" s="342">
        <f t="shared" si="495"/>
        <v>9.702</v>
      </c>
      <c r="G7775" s="343">
        <f t="shared" si="497"/>
        <v>11380.393999999964</v>
      </c>
      <c r="H7775" s="341">
        <v>297990</v>
      </c>
      <c r="I7775" s="341" t="s">
        <v>259</v>
      </c>
      <c r="J7775" s="341">
        <v>0.1</v>
      </c>
      <c r="K7775" s="341">
        <v>97.02</v>
      </c>
      <c r="L7775" s="342">
        <f t="shared" si="496"/>
        <v>9.702</v>
      </c>
      <c r="M7775" s="343">
        <f t="shared" si="498"/>
        <v>11284.71699999991</v>
      </c>
      <c r="N7775" s="336"/>
    </row>
    <row r="7776" spans="1:14">
      <c r="A7776" s="13"/>
      <c r="B7776" s="341">
        <v>297990</v>
      </c>
      <c r="C7776" s="341" t="s">
        <v>260</v>
      </c>
      <c r="D7776" s="341">
        <v>0.1</v>
      </c>
      <c r="E7776" s="341">
        <v>126.72</v>
      </c>
      <c r="F7776" s="342">
        <f t="shared" si="495"/>
        <v>12.672000000000001</v>
      </c>
      <c r="G7776" s="343">
        <f t="shared" si="497"/>
        <v>13898.589000000116</v>
      </c>
      <c r="H7776" s="341">
        <v>297990</v>
      </c>
      <c r="I7776" s="341" t="s">
        <v>260</v>
      </c>
      <c r="J7776" s="341">
        <v>0.1</v>
      </c>
      <c r="K7776" s="341">
        <v>126.72</v>
      </c>
      <c r="L7776" s="342">
        <f t="shared" si="496"/>
        <v>12.672000000000001</v>
      </c>
      <c r="M7776" s="343">
        <f t="shared" si="498"/>
        <v>12882.772000000132</v>
      </c>
      <c r="N7776" s="13"/>
    </row>
    <row r="7777" spans="1:14">
      <c r="A7777" s="336"/>
      <c r="B7777" s="341">
        <v>298000</v>
      </c>
      <c r="C7777" s="341" t="s">
        <v>255</v>
      </c>
      <c r="D7777" s="341">
        <v>0.04</v>
      </c>
      <c r="E7777" s="341">
        <v>90.02</v>
      </c>
      <c r="F7777" s="342">
        <f t="shared" si="495"/>
        <v>3.6008</v>
      </c>
      <c r="G7777" s="343">
        <f t="shared" si="497"/>
        <v>4229.8152000000518</v>
      </c>
      <c r="H7777" s="341">
        <v>298000</v>
      </c>
      <c r="I7777" s="341" t="s">
        <v>255</v>
      </c>
      <c r="J7777" s="341">
        <v>0.04</v>
      </c>
      <c r="K7777" s="341">
        <v>90.02</v>
      </c>
      <c r="L7777" s="342">
        <f t="shared" si="496"/>
        <v>3.6008</v>
      </c>
      <c r="M7777" s="343">
        <f t="shared" si="498"/>
        <v>4194.216400000053</v>
      </c>
      <c r="N7777" s="336"/>
    </row>
    <row r="7778" spans="1:14">
      <c r="A7778" s="336"/>
      <c r="B7778" s="341">
        <v>298000</v>
      </c>
      <c r="C7778" s="341" t="s">
        <v>256</v>
      </c>
      <c r="D7778" s="341">
        <v>0.1</v>
      </c>
      <c r="E7778" s="341">
        <v>90.02</v>
      </c>
      <c r="F7778" s="342">
        <f t="shared" si="495"/>
        <v>9.0020000000000007</v>
      </c>
      <c r="G7778" s="343">
        <f t="shared" si="497"/>
        <v>10418.006400000171</v>
      </c>
      <c r="H7778" s="341">
        <v>298000</v>
      </c>
      <c r="I7778" s="341" t="s">
        <v>256</v>
      </c>
      <c r="J7778" s="341">
        <v>0.1</v>
      </c>
      <c r="K7778" s="341">
        <v>90.02</v>
      </c>
      <c r="L7778" s="342">
        <f t="shared" si="496"/>
        <v>9.0020000000000007</v>
      </c>
      <c r="M7778" s="343">
        <f t="shared" si="498"/>
        <v>10329.958200000148</v>
      </c>
      <c r="N7778" s="336"/>
    </row>
    <row r="7779" spans="1:14">
      <c r="A7779" s="336"/>
      <c r="B7779" s="341">
        <v>298000</v>
      </c>
      <c r="C7779" s="341" t="s">
        <v>257</v>
      </c>
      <c r="D7779" s="341">
        <v>0.125</v>
      </c>
      <c r="E7779" s="341">
        <v>92.52</v>
      </c>
      <c r="F7779" s="342">
        <f t="shared" si="495"/>
        <v>11.565</v>
      </c>
      <c r="G7779" s="343">
        <f t="shared" si="497"/>
        <v>13634.538750000085</v>
      </c>
      <c r="H7779" s="341">
        <v>298000</v>
      </c>
      <c r="I7779" s="341" t="s">
        <v>257</v>
      </c>
      <c r="J7779" s="341">
        <v>0.125</v>
      </c>
      <c r="K7779" s="341">
        <v>92.52</v>
      </c>
      <c r="L7779" s="342">
        <f t="shared" si="496"/>
        <v>11.565</v>
      </c>
      <c r="M7779" s="343">
        <f t="shared" si="498"/>
        <v>13520.088750000023</v>
      </c>
      <c r="N7779" s="336"/>
    </row>
    <row r="7780" spans="1:14">
      <c r="A7780" s="336"/>
      <c r="B7780" s="341">
        <v>298000</v>
      </c>
      <c r="C7780" s="341" t="s">
        <v>258</v>
      </c>
      <c r="D7780" s="341">
        <v>0.125</v>
      </c>
      <c r="E7780" s="341">
        <v>95.02</v>
      </c>
      <c r="F7780" s="342">
        <f t="shared" si="495"/>
        <v>11.8775</v>
      </c>
      <c r="G7780" s="343">
        <f t="shared" si="497"/>
        <v>13969.680000000119</v>
      </c>
      <c r="H7780" s="341">
        <v>298000</v>
      </c>
      <c r="I7780" s="341" t="s">
        <v>258</v>
      </c>
      <c r="J7780" s="341">
        <v>0.125</v>
      </c>
      <c r="K7780" s="341">
        <v>95.02</v>
      </c>
      <c r="L7780" s="342">
        <f t="shared" si="496"/>
        <v>11.8775</v>
      </c>
      <c r="M7780" s="343">
        <f t="shared" si="498"/>
        <v>13852.305000000128</v>
      </c>
      <c r="N7780" s="336"/>
    </row>
    <row r="7781" spans="1:14">
      <c r="A7781" s="336"/>
      <c r="B7781" s="341">
        <v>298000</v>
      </c>
      <c r="C7781" s="341" t="s">
        <v>259</v>
      </c>
      <c r="D7781" s="341">
        <v>0.1</v>
      </c>
      <c r="E7781" s="341">
        <v>97.02</v>
      </c>
      <c r="F7781" s="342">
        <f t="shared" si="495"/>
        <v>9.702</v>
      </c>
      <c r="G7781" s="343">
        <f t="shared" si="497"/>
        <v>11390.095999999963</v>
      </c>
      <c r="H7781" s="341">
        <v>298000</v>
      </c>
      <c r="I7781" s="341" t="s">
        <v>259</v>
      </c>
      <c r="J7781" s="341">
        <v>0.1</v>
      </c>
      <c r="K7781" s="341">
        <v>97.02</v>
      </c>
      <c r="L7781" s="342">
        <f t="shared" si="496"/>
        <v>9.702</v>
      </c>
      <c r="M7781" s="343">
        <f t="shared" si="498"/>
        <v>11294.418999999909</v>
      </c>
      <c r="N7781" s="336"/>
    </row>
    <row r="7782" spans="1:14">
      <c r="A7782" s="336"/>
      <c r="B7782" s="341">
        <v>298000</v>
      </c>
      <c r="C7782" s="341" t="s">
        <v>260</v>
      </c>
      <c r="D7782" s="341">
        <v>0.1</v>
      </c>
      <c r="E7782" s="341">
        <v>126.72</v>
      </c>
      <c r="F7782" s="342">
        <f t="shared" si="495"/>
        <v>12.672000000000001</v>
      </c>
      <c r="G7782" s="343">
        <f t="shared" si="497"/>
        <v>13911.261000000117</v>
      </c>
      <c r="H7782" s="341">
        <v>298000</v>
      </c>
      <c r="I7782" s="341" t="s">
        <v>260</v>
      </c>
      <c r="J7782" s="341">
        <v>0.1</v>
      </c>
      <c r="K7782" s="341">
        <v>126.72</v>
      </c>
      <c r="L7782" s="342">
        <f t="shared" si="496"/>
        <v>12.672000000000001</v>
      </c>
      <c r="M7782" s="343">
        <f t="shared" si="498"/>
        <v>12895.444000000132</v>
      </c>
      <c r="N7782" s="336"/>
    </row>
    <row r="7783" spans="1:14">
      <c r="A7783" s="13"/>
      <c r="B7783" s="341">
        <v>298010</v>
      </c>
      <c r="C7783" s="341" t="s">
        <v>255</v>
      </c>
      <c r="D7783" s="341">
        <v>0.04</v>
      </c>
      <c r="E7783" s="341">
        <v>90.02</v>
      </c>
      <c r="F7783" s="342">
        <f t="shared" si="495"/>
        <v>3.6008</v>
      </c>
      <c r="G7783" s="343">
        <f t="shared" si="497"/>
        <v>4233.416000000052</v>
      </c>
      <c r="H7783" s="341">
        <v>298010</v>
      </c>
      <c r="I7783" s="341" t="s">
        <v>255</v>
      </c>
      <c r="J7783" s="341">
        <v>0.04</v>
      </c>
      <c r="K7783" s="341">
        <v>90.02</v>
      </c>
      <c r="L7783" s="342">
        <f t="shared" si="496"/>
        <v>3.6008</v>
      </c>
      <c r="M7783" s="343">
        <f t="shared" si="498"/>
        <v>4197.8172000000532</v>
      </c>
      <c r="N7783" s="13"/>
    </row>
    <row r="7784" spans="1:14">
      <c r="A7784" s="336"/>
      <c r="B7784" s="341">
        <v>298010</v>
      </c>
      <c r="C7784" s="341" t="s">
        <v>256</v>
      </c>
      <c r="D7784" s="341">
        <v>0.1</v>
      </c>
      <c r="E7784" s="341">
        <v>90.02</v>
      </c>
      <c r="F7784" s="342">
        <f t="shared" si="495"/>
        <v>9.0020000000000007</v>
      </c>
      <c r="G7784" s="343">
        <f t="shared" si="497"/>
        <v>10427.008400000172</v>
      </c>
      <c r="H7784" s="341">
        <v>298010</v>
      </c>
      <c r="I7784" s="341" t="s">
        <v>256</v>
      </c>
      <c r="J7784" s="341">
        <v>0.1</v>
      </c>
      <c r="K7784" s="341">
        <v>90.02</v>
      </c>
      <c r="L7784" s="342">
        <f t="shared" si="496"/>
        <v>9.0020000000000007</v>
      </c>
      <c r="M7784" s="343">
        <f t="shared" si="498"/>
        <v>10338.960200000149</v>
      </c>
      <c r="N7784" s="336"/>
    </row>
    <row r="7785" spans="1:14">
      <c r="A7785" s="336"/>
      <c r="B7785" s="341">
        <v>298010</v>
      </c>
      <c r="C7785" s="341" t="s">
        <v>257</v>
      </c>
      <c r="D7785" s="341">
        <v>0.125</v>
      </c>
      <c r="E7785" s="341">
        <v>92.52</v>
      </c>
      <c r="F7785" s="342">
        <f t="shared" si="495"/>
        <v>11.565</v>
      </c>
      <c r="G7785" s="343">
        <f t="shared" si="497"/>
        <v>13646.103750000086</v>
      </c>
      <c r="H7785" s="341">
        <v>298010</v>
      </c>
      <c r="I7785" s="341" t="s">
        <v>257</v>
      </c>
      <c r="J7785" s="341">
        <v>0.125</v>
      </c>
      <c r="K7785" s="341">
        <v>92.52</v>
      </c>
      <c r="L7785" s="342">
        <f t="shared" si="496"/>
        <v>11.565</v>
      </c>
      <c r="M7785" s="343">
        <f t="shared" si="498"/>
        <v>13531.653750000023</v>
      </c>
      <c r="N7785" s="336"/>
    </row>
    <row r="7786" spans="1:14">
      <c r="A7786" s="336"/>
      <c r="B7786" s="341">
        <v>298010</v>
      </c>
      <c r="C7786" s="341" t="s">
        <v>258</v>
      </c>
      <c r="D7786" s="341">
        <v>0.125</v>
      </c>
      <c r="E7786" s="341">
        <v>95.02</v>
      </c>
      <c r="F7786" s="342">
        <f t="shared" si="495"/>
        <v>11.8775</v>
      </c>
      <c r="G7786" s="343">
        <f t="shared" si="497"/>
        <v>13981.557500000119</v>
      </c>
      <c r="H7786" s="341">
        <v>298010</v>
      </c>
      <c r="I7786" s="341" t="s">
        <v>258</v>
      </c>
      <c r="J7786" s="341">
        <v>0.125</v>
      </c>
      <c r="K7786" s="341">
        <v>95.02</v>
      </c>
      <c r="L7786" s="342">
        <f t="shared" si="496"/>
        <v>11.8775</v>
      </c>
      <c r="M7786" s="343">
        <f t="shared" si="498"/>
        <v>13864.182500000128</v>
      </c>
      <c r="N7786" s="336"/>
    </row>
    <row r="7787" spans="1:14">
      <c r="A7787" s="336"/>
      <c r="B7787" s="341">
        <v>298010</v>
      </c>
      <c r="C7787" s="341" t="s">
        <v>259</v>
      </c>
      <c r="D7787" s="341">
        <v>0.1</v>
      </c>
      <c r="E7787" s="341">
        <v>97.02</v>
      </c>
      <c r="F7787" s="342">
        <f t="shared" si="495"/>
        <v>9.702</v>
      </c>
      <c r="G7787" s="343">
        <f t="shared" si="497"/>
        <v>11399.797999999962</v>
      </c>
      <c r="H7787" s="341">
        <v>298010</v>
      </c>
      <c r="I7787" s="341" t="s">
        <v>259</v>
      </c>
      <c r="J7787" s="341">
        <v>0.1</v>
      </c>
      <c r="K7787" s="341">
        <v>97.02</v>
      </c>
      <c r="L7787" s="342">
        <f t="shared" si="496"/>
        <v>9.702</v>
      </c>
      <c r="M7787" s="343">
        <f t="shared" si="498"/>
        <v>11304.120999999908</v>
      </c>
      <c r="N7787" s="336"/>
    </row>
    <row r="7788" spans="1:14">
      <c r="A7788" s="336"/>
      <c r="B7788" s="341">
        <v>298010</v>
      </c>
      <c r="C7788" s="341" t="s">
        <v>260</v>
      </c>
      <c r="D7788" s="341">
        <v>0.1</v>
      </c>
      <c r="E7788" s="341">
        <v>126.72</v>
      </c>
      <c r="F7788" s="342">
        <f t="shared" si="495"/>
        <v>12.672000000000001</v>
      </c>
      <c r="G7788" s="343">
        <f t="shared" si="497"/>
        <v>13923.933000000117</v>
      </c>
      <c r="H7788" s="341">
        <v>298010</v>
      </c>
      <c r="I7788" s="341" t="s">
        <v>260</v>
      </c>
      <c r="J7788" s="341">
        <v>0.1</v>
      </c>
      <c r="K7788" s="341">
        <v>126.72</v>
      </c>
      <c r="L7788" s="342">
        <f t="shared" si="496"/>
        <v>12.672000000000001</v>
      </c>
      <c r="M7788" s="343">
        <f t="shared" si="498"/>
        <v>12908.116000000133</v>
      </c>
      <c r="N7788" s="336"/>
    </row>
    <row r="7789" spans="1:14">
      <c r="A7789" s="336"/>
      <c r="B7789" s="341">
        <v>298019.33399999997</v>
      </c>
      <c r="C7789" s="341" t="s">
        <v>255</v>
      </c>
      <c r="D7789" s="341">
        <v>0.04</v>
      </c>
      <c r="E7789" s="341">
        <v>84.03</v>
      </c>
      <c r="F7789" s="342">
        <f t="shared" si="495"/>
        <v>3.3612000000000002</v>
      </c>
      <c r="G7789" s="343">
        <f t="shared" si="497"/>
        <v>4236.7772000000523</v>
      </c>
      <c r="H7789" s="341">
        <v>298019.33399999997</v>
      </c>
      <c r="I7789" s="341" t="s">
        <v>255</v>
      </c>
      <c r="J7789" s="341">
        <v>0.04</v>
      </c>
      <c r="K7789" s="341">
        <v>84.03</v>
      </c>
      <c r="L7789" s="342">
        <f t="shared" si="496"/>
        <v>3.3612000000000002</v>
      </c>
      <c r="M7789" s="343">
        <f t="shared" si="498"/>
        <v>4201.1784000000534</v>
      </c>
      <c r="N7789" s="336"/>
    </row>
    <row r="7790" spans="1:14">
      <c r="A7790" s="13"/>
      <c r="B7790" s="341">
        <v>298019.33399999997</v>
      </c>
      <c r="C7790" s="341" t="s">
        <v>256</v>
      </c>
      <c r="D7790" s="341">
        <v>0.1</v>
      </c>
      <c r="E7790" s="341">
        <v>84.03</v>
      </c>
      <c r="F7790" s="342">
        <f t="shared" si="495"/>
        <v>8.4030000000000005</v>
      </c>
      <c r="G7790" s="343">
        <f t="shared" si="497"/>
        <v>10435.411400000172</v>
      </c>
      <c r="H7790" s="341">
        <v>298019.33399999997</v>
      </c>
      <c r="I7790" s="341" t="s">
        <v>256</v>
      </c>
      <c r="J7790" s="341">
        <v>0.1</v>
      </c>
      <c r="K7790" s="341">
        <v>84.03</v>
      </c>
      <c r="L7790" s="342">
        <f t="shared" si="496"/>
        <v>8.4030000000000005</v>
      </c>
      <c r="M7790" s="343">
        <f t="shared" si="498"/>
        <v>10347.363200000149</v>
      </c>
      <c r="N7790" s="13"/>
    </row>
    <row r="7791" spans="1:14">
      <c r="A7791" s="336"/>
      <c r="B7791" s="341">
        <v>298019.33399999997</v>
      </c>
      <c r="C7791" s="341" t="s">
        <v>257</v>
      </c>
      <c r="D7791" s="341">
        <v>0.125</v>
      </c>
      <c r="E7791" s="341">
        <v>86.36</v>
      </c>
      <c r="F7791" s="342">
        <f t="shared" si="495"/>
        <v>10.795</v>
      </c>
      <c r="G7791" s="343">
        <f t="shared" si="497"/>
        <v>13656.898750000086</v>
      </c>
      <c r="H7791" s="341">
        <v>298019.33399999997</v>
      </c>
      <c r="I7791" s="341" t="s">
        <v>257</v>
      </c>
      <c r="J7791" s="341">
        <v>0.125</v>
      </c>
      <c r="K7791" s="341">
        <v>86.36</v>
      </c>
      <c r="L7791" s="342">
        <f t="shared" si="496"/>
        <v>10.795</v>
      </c>
      <c r="M7791" s="343">
        <f t="shared" si="498"/>
        <v>13542.448750000023</v>
      </c>
      <c r="N7791" s="336"/>
    </row>
    <row r="7792" spans="1:14">
      <c r="A7792" s="336"/>
      <c r="B7792" s="341">
        <v>298019.33399999997</v>
      </c>
      <c r="C7792" s="341" t="s">
        <v>258</v>
      </c>
      <c r="D7792" s="341">
        <v>0.125</v>
      </c>
      <c r="E7792" s="341">
        <v>88.69</v>
      </c>
      <c r="F7792" s="342">
        <f t="shared" si="495"/>
        <v>11.08625</v>
      </c>
      <c r="G7792" s="343">
        <f t="shared" si="497"/>
        <v>13992.643750000119</v>
      </c>
      <c r="H7792" s="341">
        <v>298019.33399999997</v>
      </c>
      <c r="I7792" s="341" t="s">
        <v>258</v>
      </c>
      <c r="J7792" s="341">
        <v>0.125</v>
      </c>
      <c r="K7792" s="341">
        <v>88.69</v>
      </c>
      <c r="L7792" s="342">
        <f t="shared" si="496"/>
        <v>11.08625</v>
      </c>
      <c r="M7792" s="343">
        <f t="shared" si="498"/>
        <v>13875.268750000128</v>
      </c>
      <c r="N7792" s="336"/>
    </row>
    <row r="7793" spans="1:14">
      <c r="A7793" s="336"/>
      <c r="B7793" s="341">
        <v>298019.33399999997</v>
      </c>
      <c r="C7793" s="341" t="s">
        <v>259</v>
      </c>
      <c r="D7793" s="341">
        <v>0.1</v>
      </c>
      <c r="E7793" s="341">
        <v>90.56</v>
      </c>
      <c r="F7793" s="342">
        <f t="shared" si="495"/>
        <v>9.0560000000000009</v>
      </c>
      <c r="G7793" s="343">
        <f t="shared" si="497"/>
        <v>11408.853999999963</v>
      </c>
      <c r="H7793" s="341">
        <v>298019.33399999997</v>
      </c>
      <c r="I7793" s="341" t="s">
        <v>259</v>
      </c>
      <c r="J7793" s="341">
        <v>0.1</v>
      </c>
      <c r="K7793" s="341">
        <v>90.56</v>
      </c>
      <c r="L7793" s="342">
        <f t="shared" si="496"/>
        <v>9.0560000000000009</v>
      </c>
      <c r="M7793" s="343">
        <f t="shared" si="498"/>
        <v>11313.176999999909</v>
      </c>
      <c r="N7793" s="336"/>
    </row>
    <row r="7794" spans="1:14">
      <c r="A7794" s="336"/>
      <c r="B7794" s="341">
        <v>298019.33399999997</v>
      </c>
      <c r="C7794" s="341" t="s">
        <v>260</v>
      </c>
      <c r="D7794" s="341">
        <v>0.1</v>
      </c>
      <c r="E7794" s="341">
        <v>118.28</v>
      </c>
      <c r="F7794" s="342">
        <f t="shared" si="495"/>
        <v>11.828000000000001</v>
      </c>
      <c r="G7794" s="343">
        <f t="shared" si="497"/>
        <v>13935.761000000117</v>
      </c>
      <c r="H7794" s="341">
        <v>298019.33399999997</v>
      </c>
      <c r="I7794" s="341" t="s">
        <v>260</v>
      </c>
      <c r="J7794" s="341">
        <v>0.1</v>
      </c>
      <c r="K7794" s="341">
        <v>118.28</v>
      </c>
      <c r="L7794" s="342">
        <f t="shared" si="496"/>
        <v>11.828000000000001</v>
      </c>
      <c r="M7794" s="343">
        <f t="shared" si="498"/>
        <v>12919.944000000132</v>
      </c>
      <c r="N7794" s="336"/>
    </row>
    <row r="7795" spans="1:14">
      <c r="A7795" s="336"/>
      <c r="B7795" s="341">
        <v>298020</v>
      </c>
      <c r="C7795" s="341" t="s">
        <v>255</v>
      </c>
      <c r="D7795" s="341">
        <v>0.04</v>
      </c>
      <c r="E7795" s="341">
        <v>6</v>
      </c>
      <c r="F7795" s="342">
        <f t="shared" si="495"/>
        <v>0.24</v>
      </c>
      <c r="G7795" s="343">
        <f t="shared" si="497"/>
        <v>4237.0172000000521</v>
      </c>
      <c r="H7795" s="341">
        <v>298020</v>
      </c>
      <c r="I7795" s="341" t="s">
        <v>255</v>
      </c>
      <c r="J7795" s="341">
        <v>0.04</v>
      </c>
      <c r="K7795" s="341">
        <v>6</v>
      </c>
      <c r="L7795" s="342">
        <f t="shared" si="496"/>
        <v>0.24</v>
      </c>
      <c r="M7795" s="343">
        <f t="shared" si="498"/>
        <v>4201.4184000000532</v>
      </c>
      <c r="N7795" s="336"/>
    </row>
    <row r="7796" spans="1:14">
      <c r="A7796" s="336"/>
      <c r="B7796" s="341">
        <v>298020</v>
      </c>
      <c r="C7796" s="341" t="s">
        <v>256</v>
      </c>
      <c r="D7796" s="341">
        <v>0.1</v>
      </c>
      <c r="E7796" s="341">
        <v>6</v>
      </c>
      <c r="F7796" s="342">
        <f t="shared" si="495"/>
        <v>0.60000000000000009</v>
      </c>
      <c r="G7796" s="343">
        <f t="shared" si="497"/>
        <v>10436.011400000172</v>
      </c>
      <c r="H7796" s="341">
        <v>298020</v>
      </c>
      <c r="I7796" s="341" t="s">
        <v>256</v>
      </c>
      <c r="J7796" s="341">
        <v>0.1</v>
      </c>
      <c r="K7796" s="341">
        <v>6</v>
      </c>
      <c r="L7796" s="342">
        <f t="shared" si="496"/>
        <v>0.60000000000000009</v>
      </c>
      <c r="M7796" s="343">
        <f t="shared" si="498"/>
        <v>10347.963200000149</v>
      </c>
      <c r="N7796" s="336"/>
    </row>
    <row r="7797" spans="1:14">
      <c r="A7797" s="13"/>
      <c r="B7797" s="341">
        <v>298020</v>
      </c>
      <c r="C7797" s="341" t="s">
        <v>257</v>
      </c>
      <c r="D7797" s="341">
        <v>0.125</v>
      </c>
      <c r="E7797" s="341">
        <v>6.16</v>
      </c>
      <c r="F7797" s="342">
        <f t="shared" si="495"/>
        <v>0.77</v>
      </c>
      <c r="G7797" s="343">
        <f t="shared" si="497"/>
        <v>13657.668750000086</v>
      </c>
      <c r="H7797" s="341">
        <v>298020</v>
      </c>
      <c r="I7797" s="341" t="s">
        <v>257</v>
      </c>
      <c r="J7797" s="341">
        <v>0.125</v>
      </c>
      <c r="K7797" s="341">
        <v>6.16</v>
      </c>
      <c r="L7797" s="342">
        <f t="shared" si="496"/>
        <v>0.77</v>
      </c>
      <c r="M7797" s="343">
        <f t="shared" si="498"/>
        <v>13543.218750000024</v>
      </c>
      <c r="N7797" s="13"/>
    </row>
    <row r="7798" spans="1:14">
      <c r="A7798" s="336"/>
      <c r="B7798" s="341">
        <v>298020</v>
      </c>
      <c r="C7798" s="341" t="s">
        <v>258</v>
      </c>
      <c r="D7798" s="341">
        <v>0.125</v>
      </c>
      <c r="E7798" s="341">
        <v>6.33</v>
      </c>
      <c r="F7798" s="342">
        <f t="shared" si="495"/>
        <v>0.79125000000000001</v>
      </c>
      <c r="G7798" s="343">
        <f t="shared" si="497"/>
        <v>13993.43500000012</v>
      </c>
      <c r="H7798" s="341">
        <v>298020</v>
      </c>
      <c r="I7798" s="341" t="s">
        <v>258</v>
      </c>
      <c r="J7798" s="341">
        <v>0.125</v>
      </c>
      <c r="K7798" s="341">
        <v>6.33</v>
      </c>
      <c r="L7798" s="342">
        <f t="shared" si="496"/>
        <v>0.79125000000000001</v>
      </c>
      <c r="M7798" s="343">
        <f t="shared" si="498"/>
        <v>13876.060000000129</v>
      </c>
      <c r="N7798" s="336"/>
    </row>
    <row r="7799" spans="1:14">
      <c r="A7799" s="336"/>
      <c r="B7799" s="341">
        <v>298020</v>
      </c>
      <c r="C7799" s="341" t="s">
        <v>259</v>
      </c>
      <c r="D7799" s="341">
        <v>0.1</v>
      </c>
      <c r="E7799" s="341">
        <v>6.46</v>
      </c>
      <c r="F7799" s="342">
        <f t="shared" si="495"/>
        <v>0.64600000000000002</v>
      </c>
      <c r="G7799" s="343">
        <f t="shared" si="497"/>
        <v>11409.499999999964</v>
      </c>
      <c r="H7799" s="341">
        <v>298020</v>
      </c>
      <c r="I7799" s="341" t="s">
        <v>259</v>
      </c>
      <c r="J7799" s="341">
        <v>0.1</v>
      </c>
      <c r="K7799" s="341">
        <v>6.46</v>
      </c>
      <c r="L7799" s="342">
        <f t="shared" si="496"/>
        <v>0.64600000000000002</v>
      </c>
      <c r="M7799" s="343">
        <f t="shared" si="498"/>
        <v>11313.822999999909</v>
      </c>
      <c r="N7799" s="336"/>
    </row>
    <row r="7800" spans="1:14">
      <c r="A7800" s="336"/>
      <c r="B7800" s="341">
        <v>298020</v>
      </c>
      <c r="C7800" s="341" t="s">
        <v>260</v>
      </c>
      <c r="D7800" s="341">
        <v>0.1</v>
      </c>
      <c r="E7800" s="341">
        <v>8.44</v>
      </c>
      <c r="F7800" s="342">
        <f t="shared" si="495"/>
        <v>0.84399999999999997</v>
      </c>
      <c r="G7800" s="343">
        <f t="shared" si="497"/>
        <v>13936.605000000116</v>
      </c>
      <c r="H7800" s="341">
        <v>298020</v>
      </c>
      <c r="I7800" s="341" t="s">
        <v>260</v>
      </c>
      <c r="J7800" s="341">
        <v>0.1</v>
      </c>
      <c r="K7800" s="341">
        <v>8.44</v>
      </c>
      <c r="L7800" s="342">
        <f t="shared" si="496"/>
        <v>0.84399999999999997</v>
      </c>
      <c r="M7800" s="343">
        <f t="shared" si="498"/>
        <v>12920.788000000131</v>
      </c>
      <c r="N7800" s="336"/>
    </row>
    <row r="7801" spans="1:14">
      <c r="A7801" s="336"/>
      <c r="B7801" s="341">
        <v>298030</v>
      </c>
      <c r="C7801" s="341" t="s">
        <v>255</v>
      </c>
      <c r="D7801" s="341">
        <v>0.04</v>
      </c>
      <c r="E7801" s="341">
        <v>90.02</v>
      </c>
      <c r="F7801" s="342">
        <f t="shared" si="495"/>
        <v>3.6008</v>
      </c>
      <c r="G7801" s="343">
        <f t="shared" si="497"/>
        <v>4240.6180000000522</v>
      </c>
      <c r="H7801" s="341">
        <v>298030</v>
      </c>
      <c r="I7801" s="341" t="s">
        <v>255</v>
      </c>
      <c r="J7801" s="341">
        <v>0.04</v>
      </c>
      <c r="K7801" s="341">
        <v>90.02</v>
      </c>
      <c r="L7801" s="342">
        <f t="shared" si="496"/>
        <v>3.6008</v>
      </c>
      <c r="M7801" s="343">
        <f t="shared" si="498"/>
        <v>4205.0192000000534</v>
      </c>
      <c r="N7801" s="336"/>
    </row>
    <row r="7802" spans="1:14">
      <c r="A7802" s="336"/>
      <c r="B7802" s="341">
        <v>298030</v>
      </c>
      <c r="C7802" s="341" t="s">
        <v>256</v>
      </c>
      <c r="D7802" s="341">
        <v>0.1</v>
      </c>
      <c r="E7802" s="341">
        <v>90.02</v>
      </c>
      <c r="F7802" s="342">
        <f t="shared" si="495"/>
        <v>9.0020000000000007</v>
      </c>
      <c r="G7802" s="343">
        <f t="shared" si="497"/>
        <v>10445.013400000173</v>
      </c>
      <c r="H7802" s="341">
        <v>298030</v>
      </c>
      <c r="I7802" s="341" t="s">
        <v>256</v>
      </c>
      <c r="J7802" s="341">
        <v>0.1</v>
      </c>
      <c r="K7802" s="341">
        <v>90.02</v>
      </c>
      <c r="L7802" s="342">
        <f t="shared" si="496"/>
        <v>9.0020000000000007</v>
      </c>
      <c r="M7802" s="343">
        <f t="shared" si="498"/>
        <v>10356.96520000015</v>
      </c>
      <c r="N7802" s="336"/>
    </row>
    <row r="7803" spans="1:14">
      <c r="A7803" s="336"/>
      <c r="B7803" s="341">
        <v>298030</v>
      </c>
      <c r="C7803" s="341" t="s">
        <v>257</v>
      </c>
      <c r="D7803" s="341">
        <v>0.125</v>
      </c>
      <c r="E7803" s="341">
        <v>92.52</v>
      </c>
      <c r="F7803" s="342">
        <f t="shared" si="495"/>
        <v>11.565</v>
      </c>
      <c r="G7803" s="343">
        <f t="shared" si="497"/>
        <v>13669.233750000087</v>
      </c>
      <c r="H7803" s="341">
        <v>298030</v>
      </c>
      <c r="I7803" s="341" t="s">
        <v>257</v>
      </c>
      <c r="J7803" s="341">
        <v>0.125</v>
      </c>
      <c r="K7803" s="341">
        <v>92.52</v>
      </c>
      <c r="L7803" s="342">
        <f t="shared" si="496"/>
        <v>11.565</v>
      </c>
      <c r="M7803" s="343">
        <f t="shared" si="498"/>
        <v>13554.783750000024</v>
      </c>
      <c r="N7803" s="336"/>
    </row>
    <row r="7804" spans="1:14">
      <c r="A7804" s="13"/>
      <c r="B7804" s="341">
        <v>298030</v>
      </c>
      <c r="C7804" s="341" t="s">
        <v>258</v>
      </c>
      <c r="D7804" s="341">
        <v>0.125</v>
      </c>
      <c r="E7804" s="341">
        <v>95.02</v>
      </c>
      <c r="F7804" s="342">
        <f t="shared" si="495"/>
        <v>11.8775</v>
      </c>
      <c r="G7804" s="343">
        <f t="shared" si="497"/>
        <v>14005.31250000012</v>
      </c>
      <c r="H7804" s="341">
        <v>298030</v>
      </c>
      <c r="I7804" s="341" t="s">
        <v>258</v>
      </c>
      <c r="J7804" s="341">
        <v>0.125</v>
      </c>
      <c r="K7804" s="341">
        <v>95.02</v>
      </c>
      <c r="L7804" s="342">
        <f t="shared" si="496"/>
        <v>11.8775</v>
      </c>
      <c r="M7804" s="343">
        <f t="shared" si="498"/>
        <v>13887.937500000129</v>
      </c>
      <c r="N7804" s="13"/>
    </row>
    <row r="7805" spans="1:14">
      <c r="A7805" s="336"/>
      <c r="B7805" s="341">
        <v>298030</v>
      </c>
      <c r="C7805" s="341" t="s">
        <v>259</v>
      </c>
      <c r="D7805" s="341">
        <v>0.1</v>
      </c>
      <c r="E7805" s="341">
        <v>97.02</v>
      </c>
      <c r="F7805" s="342">
        <f t="shared" si="495"/>
        <v>9.702</v>
      </c>
      <c r="G7805" s="343">
        <f t="shared" si="497"/>
        <v>11419.201999999963</v>
      </c>
      <c r="H7805" s="341">
        <v>298030</v>
      </c>
      <c r="I7805" s="341" t="s">
        <v>259</v>
      </c>
      <c r="J7805" s="341">
        <v>0.1</v>
      </c>
      <c r="K7805" s="341">
        <v>97.02</v>
      </c>
      <c r="L7805" s="342">
        <f t="shared" si="496"/>
        <v>9.702</v>
      </c>
      <c r="M7805" s="343">
        <f t="shared" si="498"/>
        <v>11323.524999999909</v>
      </c>
      <c r="N7805" s="336"/>
    </row>
    <row r="7806" spans="1:14">
      <c r="A7806" s="336"/>
      <c r="B7806" s="341">
        <v>298030</v>
      </c>
      <c r="C7806" s="341" t="s">
        <v>260</v>
      </c>
      <c r="D7806" s="341">
        <v>0.1</v>
      </c>
      <c r="E7806" s="341">
        <v>126.72</v>
      </c>
      <c r="F7806" s="342">
        <f t="shared" si="495"/>
        <v>12.672000000000001</v>
      </c>
      <c r="G7806" s="343">
        <f t="shared" si="497"/>
        <v>13949.277000000116</v>
      </c>
      <c r="H7806" s="341">
        <v>298030</v>
      </c>
      <c r="I7806" s="341" t="s">
        <v>260</v>
      </c>
      <c r="J7806" s="341">
        <v>0.1</v>
      </c>
      <c r="K7806" s="341">
        <v>126.72</v>
      </c>
      <c r="L7806" s="342">
        <f t="shared" si="496"/>
        <v>12.672000000000001</v>
      </c>
      <c r="M7806" s="343">
        <f t="shared" si="498"/>
        <v>12933.460000000132</v>
      </c>
      <c r="N7806" s="336"/>
    </row>
    <row r="7807" spans="1:14">
      <c r="A7807" s="336"/>
      <c r="B7807" s="341">
        <v>298040</v>
      </c>
      <c r="C7807" s="341" t="s">
        <v>255</v>
      </c>
      <c r="D7807" s="341">
        <v>0.04</v>
      </c>
      <c r="E7807" s="341">
        <v>90.02</v>
      </c>
      <c r="F7807" s="342">
        <f t="shared" si="495"/>
        <v>3.6008</v>
      </c>
      <c r="G7807" s="343">
        <f t="shared" si="497"/>
        <v>4244.2188000000524</v>
      </c>
      <c r="H7807" s="341">
        <v>298040</v>
      </c>
      <c r="I7807" s="341" t="s">
        <v>255</v>
      </c>
      <c r="J7807" s="341">
        <v>0.04</v>
      </c>
      <c r="K7807" s="341">
        <v>90.02</v>
      </c>
      <c r="L7807" s="342">
        <f t="shared" si="496"/>
        <v>3.6008</v>
      </c>
      <c r="M7807" s="343">
        <f t="shared" si="498"/>
        <v>4208.6200000000536</v>
      </c>
      <c r="N7807" s="336"/>
    </row>
    <row r="7808" spans="1:14">
      <c r="A7808" s="336"/>
      <c r="B7808" s="341">
        <v>298040</v>
      </c>
      <c r="C7808" s="341" t="s">
        <v>256</v>
      </c>
      <c r="D7808" s="341">
        <v>0.1</v>
      </c>
      <c r="E7808" s="341">
        <v>90.02</v>
      </c>
      <c r="F7808" s="342">
        <f t="shared" si="495"/>
        <v>9.0020000000000007</v>
      </c>
      <c r="G7808" s="343">
        <f t="shared" si="497"/>
        <v>10454.015400000173</v>
      </c>
      <c r="H7808" s="341">
        <v>298040</v>
      </c>
      <c r="I7808" s="341" t="s">
        <v>256</v>
      </c>
      <c r="J7808" s="341">
        <v>0.1</v>
      </c>
      <c r="K7808" s="341">
        <v>90.02</v>
      </c>
      <c r="L7808" s="342">
        <f t="shared" si="496"/>
        <v>9.0020000000000007</v>
      </c>
      <c r="M7808" s="343">
        <f t="shared" si="498"/>
        <v>10365.96720000015</v>
      </c>
      <c r="N7808" s="336"/>
    </row>
    <row r="7809" spans="1:14">
      <c r="A7809" s="336"/>
      <c r="B7809" s="341">
        <v>298040</v>
      </c>
      <c r="C7809" s="341" t="s">
        <v>257</v>
      </c>
      <c r="D7809" s="341">
        <v>0.125</v>
      </c>
      <c r="E7809" s="341">
        <v>92.52</v>
      </c>
      <c r="F7809" s="342">
        <f t="shared" si="495"/>
        <v>11.565</v>
      </c>
      <c r="G7809" s="343">
        <f t="shared" si="497"/>
        <v>13680.798750000087</v>
      </c>
      <c r="H7809" s="341">
        <v>298040</v>
      </c>
      <c r="I7809" s="341" t="s">
        <v>257</v>
      </c>
      <c r="J7809" s="341">
        <v>0.125</v>
      </c>
      <c r="K7809" s="341">
        <v>92.52</v>
      </c>
      <c r="L7809" s="342">
        <f t="shared" si="496"/>
        <v>11.565</v>
      </c>
      <c r="M7809" s="343">
        <f t="shared" si="498"/>
        <v>13566.348750000025</v>
      </c>
      <c r="N7809" s="336"/>
    </row>
    <row r="7810" spans="1:14">
      <c r="A7810" s="336"/>
      <c r="B7810" s="341">
        <v>298040</v>
      </c>
      <c r="C7810" s="341" t="s">
        <v>258</v>
      </c>
      <c r="D7810" s="341">
        <v>0.125</v>
      </c>
      <c r="E7810" s="341">
        <v>95.02</v>
      </c>
      <c r="F7810" s="342">
        <f t="shared" si="495"/>
        <v>11.8775</v>
      </c>
      <c r="G7810" s="343">
        <f t="shared" si="497"/>
        <v>14017.190000000121</v>
      </c>
      <c r="H7810" s="341">
        <v>298040</v>
      </c>
      <c r="I7810" s="341" t="s">
        <v>258</v>
      </c>
      <c r="J7810" s="341">
        <v>0.125</v>
      </c>
      <c r="K7810" s="341">
        <v>95.02</v>
      </c>
      <c r="L7810" s="342">
        <f t="shared" si="496"/>
        <v>11.8775</v>
      </c>
      <c r="M7810" s="343">
        <f t="shared" si="498"/>
        <v>13899.81500000013</v>
      </c>
      <c r="N7810" s="336"/>
    </row>
    <row r="7811" spans="1:14">
      <c r="A7811" s="13"/>
      <c r="B7811" s="341">
        <v>298040</v>
      </c>
      <c r="C7811" s="341" t="s">
        <v>259</v>
      </c>
      <c r="D7811" s="341">
        <v>0.1</v>
      </c>
      <c r="E7811" s="341">
        <v>97.02</v>
      </c>
      <c r="F7811" s="342">
        <f t="shared" ref="F7811:F7874" si="499">D7811*E7811</f>
        <v>9.702</v>
      </c>
      <c r="G7811" s="343">
        <f t="shared" si="497"/>
        <v>11428.903999999962</v>
      </c>
      <c r="H7811" s="341">
        <v>298040</v>
      </c>
      <c r="I7811" s="341" t="s">
        <v>259</v>
      </c>
      <c r="J7811" s="341">
        <v>0.1</v>
      </c>
      <c r="K7811" s="341">
        <v>97.02</v>
      </c>
      <c r="L7811" s="342">
        <f t="shared" ref="L7811:L7874" si="500">J7811*K7811</f>
        <v>9.702</v>
      </c>
      <c r="M7811" s="343">
        <f t="shared" si="498"/>
        <v>11333.226999999908</v>
      </c>
      <c r="N7811" s="13"/>
    </row>
    <row r="7812" spans="1:14">
      <c r="A7812" s="336"/>
      <c r="B7812" s="341">
        <v>298040</v>
      </c>
      <c r="C7812" s="341" t="s">
        <v>260</v>
      </c>
      <c r="D7812" s="341">
        <v>0.1</v>
      </c>
      <c r="E7812" s="341">
        <v>126.72</v>
      </c>
      <c r="F7812" s="342">
        <f t="shared" si="499"/>
        <v>12.672000000000001</v>
      </c>
      <c r="G7812" s="343">
        <f t="shared" si="497"/>
        <v>13961.949000000117</v>
      </c>
      <c r="H7812" s="341">
        <v>298040</v>
      </c>
      <c r="I7812" s="341" t="s">
        <v>260</v>
      </c>
      <c r="J7812" s="341">
        <v>0.1</v>
      </c>
      <c r="K7812" s="341">
        <v>126.72</v>
      </c>
      <c r="L7812" s="342">
        <f t="shared" si="500"/>
        <v>12.672000000000001</v>
      </c>
      <c r="M7812" s="343">
        <f t="shared" si="498"/>
        <v>12946.132000000132</v>
      </c>
      <c r="N7812" s="336"/>
    </row>
    <row r="7813" spans="1:14">
      <c r="A7813" s="336"/>
      <c r="B7813" s="341">
        <v>298050</v>
      </c>
      <c r="C7813" s="341" t="s">
        <v>255</v>
      </c>
      <c r="D7813" s="341">
        <v>0.04</v>
      </c>
      <c r="E7813" s="341">
        <v>90.02</v>
      </c>
      <c r="F7813" s="342">
        <f t="shared" si="499"/>
        <v>3.6008</v>
      </c>
      <c r="G7813" s="343">
        <f t="shared" si="497"/>
        <v>4247.8196000000526</v>
      </c>
      <c r="H7813" s="341">
        <v>298050</v>
      </c>
      <c r="I7813" s="341" t="s">
        <v>255</v>
      </c>
      <c r="J7813" s="341">
        <v>0.04</v>
      </c>
      <c r="K7813" s="341">
        <v>90.02</v>
      </c>
      <c r="L7813" s="342">
        <f t="shared" si="500"/>
        <v>3.6008</v>
      </c>
      <c r="M7813" s="343">
        <f t="shared" si="498"/>
        <v>4212.2208000000537</v>
      </c>
      <c r="N7813" s="336"/>
    </row>
    <row r="7814" spans="1:14">
      <c r="A7814" s="336"/>
      <c r="B7814" s="341">
        <v>298050</v>
      </c>
      <c r="C7814" s="341" t="s">
        <v>256</v>
      </c>
      <c r="D7814" s="341">
        <v>0.1</v>
      </c>
      <c r="E7814" s="341">
        <v>90.02</v>
      </c>
      <c r="F7814" s="342">
        <f t="shared" si="499"/>
        <v>9.0020000000000007</v>
      </c>
      <c r="G7814" s="343">
        <f t="shared" si="497"/>
        <v>10463.017400000173</v>
      </c>
      <c r="H7814" s="341">
        <v>298050</v>
      </c>
      <c r="I7814" s="341" t="s">
        <v>256</v>
      </c>
      <c r="J7814" s="341">
        <v>0.1</v>
      </c>
      <c r="K7814" s="341">
        <v>90.02</v>
      </c>
      <c r="L7814" s="342">
        <f t="shared" si="500"/>
        <v>9.0020000000000007</v>
      </c>
      <c r="M7814" s="343">
        <f t="shared" si="498"/>
        <v>10374.969200000151</v>
      </c>
      <c r="N7814" s="336"/>
    </row>
    <row r="7815" spans="1:14">
      <c r="A7815" s="336"/>
      <c r="B7815" s="341">
        <v>298050</v>
      </c>
      <c r="C7815" s="341" t="s">
        <v>257</v>
      </c>
      <c r="D7815" s="341">
        <v>0.125</v>
      </c>
      <c r="E7815" s="341">
        <v>92.52</v>
      </c>
      <c r="F7815" s="342">
        <f t="shared" si="499"/>
        <v>11.565</v>
      </c>
      <c r="G7815" s="343">
        <f t="shared" si="497"/>
        <v>13692.363750000088</v>
      </c>
      <c r="H7815" s="341">
        <v>298050</v>
      </c>
      <c r="I7815" s="341" t="s">
        <v>257</v>
      </c>
      <c r="J7815" s="341">
        <v>0.125</v>
      </c>
      <c r="K7815" s="341">
        <v>92.52</v>
      </c>
      <c r="L7815" s="342">
        <f t="shared" si="500"/>
        <v>11.565</v>
      </c>
      <c r="M7815" s="343">
        <f t="shared" si="498"/>
        <v>13577.913750000025</v>
      </c>
      <c r="N7815" s="336"/>
    </row>
    <row r="7816" spans="1:14">
      <c r="A7816" s="336"/>
      <c r="B7816" s="341">
        <v>298050</v>
      </c>
      <c r="C7816" s="341" t="s">
        <v>258</v>
      </c>
      <c r="D7816" s="341">
        <v>0.125</v>
      </c>
      <c r="E7816" s="341">
        <v>95.02</v>
      </c>
      <c r="F7816" s="342">
        <f t="shared" si="499"/>
        <v>11.8775</v>
      </c>
      <c r="G7816" s="343">
        <f t="shared" si="497"/>
        <v>14029.067500000121</v>
      </c>
      <c r="H7816" s="341">
        <v>298050</v>
      </c>
      <c r="I7816" s="341" t="s">
        <v>258</v>
      </c>
      <c r="J7816" s="341">
        <v>0.125</v>
      </c>
      <c r="K7816" s="341">
        <v>95.02</v>
      </c>
      <c r="L7816" s="342">
        <f t="shared" si="500"/>
        <v>11.8775</v>
      </c>
      <c r="M7816" s="343">
        <f t="shared" si="498"/>
        <v>13911.69250000013</v>
      </c>
      <c r="N7816" s="336"/>
    </row>
    <row r="7817" spans="1:14">
      <c r="A7817" s="336"/>
      <c r="B7817" s="341">
        <v>298050</v>
      </c>
      <c r="C7817" s="341" t="s">
        <v>259</v>
      </c>
      <c r="D7817" s="341">
        <v>0.1</v>
      </c>
      <c r="E7817" s="341">
        <v>97.02</v>
      </c>
      <c r="F7817" s="342">
        <f t="shared" si="499"/>
        <v>9.702</v>
      </c>
      <c r="G7817" s="343">
        <f t="shared" si="497"/>
        <v>11438.605999999962</v>
      </c>
      <c r="H7817" s="341">
        <v>298050</v>
      </c>
      <c r="I7817" s="341" t="s">
        <v>259</v>
      </c>
      <c r="J7817" s="341">
        <v>0.1</v>
      </c>
      <c r="K7817" s="341">
        <v>97.02</v>
      </c>
      <c r="L7817" s="342">
        <f t="shared" si="500"/>
        <v>9.702</v>
      </c>
      <c r="M7817" s="343">
        <f t="shared" si="498"/>
        <v>11342.928999999907</v>
      </c>
      <c r="N7817" s="336"/>
    </row>
    <row r="7818" spans="1:14">
      <c r="A7818" s="13"/>
      <c r="B7818" s="341">
        <v>298050</v>
      </c>
      <c r="C7818" s="341" t="s">
        <v>260</v>
      </c>
      <c r="D7818" s="341">
        <v>0.1</v>
      </c>
      <c r="E7818" s="341">
        <v>126.72</v>
      </c>
      <c r="F7818" s="342">
        <f t="shared" si="499"/>
        <v>12.672000000000001</v>
      </c>
      <c r="G7818" s="343">
        <f t="shared" ref="G7818:G7881" si="501">G7812+F7818</f>
        <v>13974.621000000117</v>
      </c>
      <c r="H7818" s="341">
        <v>298050</v>
      </c>
      <c r="I7818" s="341" t="s">
        <v>260</v>
      </c>
      <c r="J7818" s="341">
        <v>0.1</v>
      </c>
      <c r="K7818" s="341">
        <v>126.72</v>
      </c>
      <c r="L7818" s="342">
        <f t="shared" si="500"/>
        <v>12.672000000000001</v>
      </c>
      <c r="M7818" s="343">
        <f t="shared" si="498"/>
        <v>12958.804000000133</v>
      </c>
      <c r="N7818" s="13"/>
    </row>
    <row r="7819" spans="1:14">
      <c r="A7819" s="336"/>
      <c r="B7819" s="341">
        <v>298060</v>
      </c>
      <c r="C7819" s="341" t="s">
        <v>255</v>
      </c>
      <c r="D7819" s="341">
        <v>0.04</v>
      </c>
      <c r="E7819" s="341">
        <v>90.02</v>
      </c>
      <c r="F7819" s="342">
        <f t="shared" si="499"/>
        <v>3.6008</v>
      </c>
      <c r="G7819" s="343">
        <f t="shared" si="501"/>
        <v>4251.4204000000527</v>
      </c>
      <c r="H7819" s="341">
        <v>298060</v>
      </c>
      <c r="I7819" s="341" t="s">
        <v>255</v>
      </c>
      <c r="J7819" s="341">
        <v>0.04</v>
      </c>
      <c r="K7819" s="341">
        <v>90.02</v>
      </c>
      <c r="L7819" s="342">
        <f t="shared" si="500"/>
        <v>3.6008</v>
      </c>
      <c r="M7819" s="343">
        <f t="shared" si="498"/>
        <v>4215.8216000000539</v>
      </c>
      <c r="N7819" s="336"/>
    </row>
    <row r="7820" spans="1:14">
      <c r="A7820" s="336"/>
      <c r="B7820" s="341">
        <v>298060</v>
      </c>
      <c r="C7820" s="341" t="s">
        <v>256</v>
      </c>
      <c r="D7820" s="341">
        <v>0.1</v>
      </c>
      <c r="E7820" s="341">
        <v>90.02</v>
      </c>
      <c r="F7820" s="342">
        <f t="shared" si="499"/>
        <v>9.0020000000000007</v>
      </c>
      <c r="G7820" s="343">
        <f t="shared" si="501"/>
        <v>10472.019400000174</v>
      </c>
      <c r="H7820" s="341">
        <v>298060</v>
      </c>
      <c r="I7820" s="341" t="s">
        <v>256</v>
      </c>
      <c r="J7820" s="341">
        <v>0.1</v>
      </c>
      <c r="K7820" s="341">
        <v>90.02</v>
      </c>
      <c r="L7820" s="342">
        <f t="shared" si="500"/>
        <v>9.0020000000000007</v>
      </c>
      <c r="M7820" s="343">
        <f t="shared" si="498"/>
        <v>10383.971200000151</v>
      </c>
      <c r="N7820" s="336"/>
    </row>
    <row r="7821" spans="1:14">
      <c r="A7821" s="336"/>
      <c r="B7821" s="341">
        <v>298060</v>
      </c>
      <c r="C7821" s="341" t="s">
        <v>257</v>
      </c>
      <c r="D7821" s="341">
        <v>0.125</v>
      </c>
      <c r="E7821" s="341">
        <v>92.52</v>
      </c>
      <c r="F7821" s="342">
        <f t="shared" si="499"/>
        <v>11.565</v>
      </c>
      <c r="G7821" s="343">
        <f t="shared" si="501"/>
        <v>13703.928750000088</v>
      </c>
      <c r="H7821" s="341">
        <v>298060</v>
      </c>
      <c r="I7821" s="341" t="s">
        <v>257</v>
      </c>
      <c r="J7821" s="341">
        <v>0.125</v>
      </c>
      <c r="K7821" s="341">
        <v>92.52</v>
      </c>
      <c r="L7821" s="342">
        <f t="shared" si="500"/>
        <v>11.565</v>
      </c>
      <c r="M7821" s="343">
        <f t="shared" ref="M7821:M7884" si="502">M7815+L7821</f>
        <v>13589.478750000026</v>
      </c>
      <c r="N7821" s="336"/>
    </row>
    <row r="7822" spans="1:14">
      <c r="A7822" s="336"/>
      <c r="B7822" s="341">
        <v>298060</v>
      </c>
      <c r="C7822" s="341" t="s">
        <v>258</v>
      </c>
      <c r="D7822" s="341">
        <v>0.125</v>
      </c>
      <c r="E7822" s="341">
        <v>95.02</v>
      </c>
      <c r="F7822" s="342">
        <f t="shared" si="499"/>
        <v>11.8775</v>
      </c>
      <c r="G7822" s="343">
        <f t="shared" si="501"/>
        <v>14040.945000000122</v>
      </c>
      <c r="H7822" s="341">
        <v>298060</v>
      </c>
      <c r="I7822" s="341" t="s">
        <v>258</v>
      </c>
      <c r="J7822" s="341">
        <v>0.125</v>
      </c>
      <c r="K7822" s="341">
        <v>95.02</v>
      </c>
      <c r="L7822" s="342">
        <f t="shared" si="500"/>
        <v>11.8775</v>
      </c>
      <c r="M7822" s="343">
        <f t="shared" si="502"/>
        <v>13923.570000000131</v>
      </c>
      <c r="N7822" s="336"/>
    </row>
    <row r="7823" spans="1:14">
      <c r="A7823" s="336"/>
      <c r="B7823" s="341">
        <v>298060</v>
      </c>
      <c r="C7823" s="341" t="s">
        <v>259</v>
      </c>
      <c r="D7823" s="341">
        <v>0.1</v>
      </c>
      <c r="E7823" s="341">
        <v>97.02</v>
      </c>
      <c r="F7823" s="342">
        <f t="shared" si="499"/>
        <v>9.702</v>
      </c>
      <c r="G7823" s="343">
        <f t="shared" si="501"/>
        <v>11448.307999999961</v>
      </c>
      <c r="H7823" s="341">
        <v>298060</v>
      </c>
      <c r="I7823" s="341" t="s">
        <v>259</v>
      </c>
      <c r="J7823" s="341">
        <v>0.1</v>
      </c>
      <c r="K7823" s="341">
        <v>97.02</v>
      </c>
      <c r="L7823" s="342">
        <f t="shared" si="500"/>
        <v>9.702</v>
      </c>
      <c r="M7823" s="343">
        <f t="shared" si="502"/>
        <v>11352.630999999907</v>
      </c>
      <c r="N7823" s="336"/>
    </row>
    <row r="7824" spans="1:14">
      <c r="A7824" s="336"/>
      <c r="B7824" s="341">
        <v>298060</v>
      </c>
      <c r="C7824" s="341" t="s">
        <v>260</v>
      </c>
      <c r="D7824" s="341">
        <v>0.1</v>
      </c>
      <c r="E7824" s="341">
        <v>126.72</v>
      </c>
      <c r="F7824" s="342">
        <f t="shared" si="499"/>
        <v>12.672000000000001</v>
      </c>
      <c r="G7824" s="343">
        <f t="shared" si="501"/>
        <v>13987.293000000118</v>
      </c>
      <c r="H7824" s="341">
        <v>298060</v>
      </c>
      <c r="I7824" s="341" t="s">
        <v>260</v>
      </c>
      <c r="J7824" s="341">
        <v>0.1</v>
      </c>
      <c r="K7824" s="341">
        <v>126.72</v>
      </c>
      <c r="L7824" s="342">
        <f t="shared" si="500"/>
        <v>12.672000000000001</v>
      </c>
      <c r="M7824" s="343">
        <f t="shared" si="502"/>
        <v>12971.476000000133</v>
      </c>
      <c r="N7824" s="336"/>
    </row>
    <row r="7825" spans="1:14">
      <c r="A7825" s="13"/>
      <c r="B7825" s="341">
        <v>298070</v>
      </c>
      <c r="C7825" s="341" t="s">
        <v>255</v>
      </c>
      <c r="D7825" s="341">
        <v>0.04</v>
      </c>
      <c r="E7825" s="341">
        <v>90.02</v>
      </c>
      <c r="F7825" s="342">
        <f t="shared" si="499"/>
        <v>3.6008</v>
      </c>
      <c r="G7825" s="343">
        <f t="shared" si="501"/>
        <v>4255.0212000000529</v>
      </c>
      <c r="H7825" s="341">
        <v>298070</v>
      </c>
      <c r="I7825" s="341" t="s">
        <v>255</v>
      </c>
      <c r="J7825" s="341">
        <v>0.04</v>
      </c>
      <c r="K7825" s="341">
        <v>90.02</v>
      </c>
      <c r="L7825" s="342">
        <f t="shared" si="500"/>
        <v>3.6008</v>
      </c>
      <c r="M7825" s="343">
        <f t="shared" si="502"/>
        <v>4219.422400000054</v>
      </c>
      <c r="N7825" s="13"/>
    </row>
    <row r="7826" spans="1:14">
      <c r="A7826" s="336"/>
      <c r="B7826" s="341">
        <v>298070</v>
      </c>
      <c r="C7826" s="341" t="s">
        <v>256</v>
      </c>
      <c r="D7826" s="341">
        <v>0.1</v>
      </c>
      <c r="E7826" s="341">
        <v>90.02</v>
      </c>
      <c r="F7826" s="342">
        <f t="shared" si="499"/>
        <v>9.0020000000000007</v>
      </c>
      <c r="G7826" s="343">
        <f t="shared" si="501"/>
        <v>10481.021400000174</v>
      </c>
      <c r="H7826" s="341">
        <v>298070</v>
      </c>
      <c r="I7826" s="341" t="s">
        <v>256</v>
      </c>
      <c r="J7826" s="341">
        <v>0.1</v>
      </c>
      <c r="K7826" s="341">
        <v>90.02</v>
      </c>
      <c r="L7826" s="342">
        <f t="shared" si="500"/>
        <v>9.0020000000000007</v>
      </c>
      <c r="M7826" s="343">
        <f t="shared" si="502"/>
        <v>10392.973200000151</v>
      </c>
      <c r="N7826" s="336"/>
    </row>
    <row r="7827" spans="1:14">
      <c r="A7827" s="336"/>
      <c r="B7827" s="341">
        <v>298070</v>
      </c>
      <c r="C7827" s="341" t="s">
        <v>257</v>
      </c>
      <c r="D7827" s="341">
        <v>0.125</v>
      </c>
      <c r="E7827" s="341">
        <v>92.52</v>
      </c>
      <c r="F7827" s="342">
        <f t="shared" si="499"/>
        <v>11.565</v>
      </c>
      <c r="G7827" s="343">
        <f t="shared" si="501"/>
        <v>13715.493750000089</v>
      </c>
      <c r="H7827" s="341">
        <v>298070</v>
      </c>
      <c r="I7827" s="341" t="s">
        <v>257</v>
      </c>
      <c r="J7827" s="341">
        <v>0.125</v>
      </c>
      <c r="K7827" s="341">
        <v>92.52</v>
      </c>
      <c r="L7827" s="342">
        <f t="shared" si="500"/>
        <v>11.565</v>
      </c>
      <c r="M7827" s="343">
        <f t="shared" si="502"/>
        <v>13601.043750000026</v>
      </c>
      <c r="N7827" s="336"/>
    </row>
    <row r="7828" spans="1:14">
      <c r="A7828" s="336"/>
      <c r="B7828" s="341">
        <v>298070</v>
      </c>
      <c r="C7828" s="341" t="s">
        <v>258</v>
      </c>
      <c r="D7828" s="341">
        <v>0.125</v>
      </c>
      <c r="E7828" s="341">
        <v>95.02</v>
      </c>
      <c r="F7828" s="342">
        <f t="shared" si="499"/>
        <v>11.8775</v>
      </c>
      <c r="G7828" s="343">
        <f t="shared" si="501"/>
        <v>14052.822500000122</v>
      </c>
      <c r="H7828" s="341">
        <v>298070</v>
      </c>
      <c r="I7828" s="341" t="s">
        <v>258</v>
      </c>
      <c r="J7828" s="341">
        <v>0.125</v>
      </c>
      <c r="K7828" s="341">
        <v>95.02</v>
      </c>
      <c r="L7828" s="342">
        <f t="shared" si="500"/>
        <v>11.8775</v>
      </c>
      <c r="M7828" s="343">
        <f t="shared" si="502"/>
        <v>13935.447500000131</v>
      </c>
      <c r="N7828" s="336"/>
    </row>
    <row r="7829" spans="1:14">
      <c r="A7829" s="336"/>
      <c r="B7829" s="341">
        <v>298070</v>
      </c>
      <c r="C7829" s="341" t="s">
        <v>259</v>
      </c>
      <c r="D7829" s="341">
        <v>0.1</v>
      </c>
      <c r="E7829" s="341">
        <v>97.02</v>
      </c>
      <c r="F7829" s="342">
        <f t="shared" si="499"/>
        <v>9.702</v>
      </c>
      <c r="G7829" s="343">
        <f t="shared" si="501"/>
        <v>11458.00999999996</v>
      </c>
      <c r="H7829" s="341">
        <v>298070</v>
      </c>
      <c r="I7829" s="341" t="s">
        <v>259</v>
      </c>
      <c r="J7829" s="341">
        <v>0.1</v>
      </c>
      <c r="K7829" s="341">
        <v>97.02</v>
      </c>
      <c r="L7829" s="342">
        <f t="shared" si="500"/>
        <v>9.702</v>
      </c>
      <c r="M7829" s="343">
        <f t="shared" si="502"/>
        <v>11362.332999999906</v>
      </c>
      <c r="N7829" s="336"/>
    </row>
    <row r="7830" spans="1:14">
      <c r="A7830" s="336"/>
      <c r="B7830" s="341">
        <v>298070</v>
      </c>
      <c r="C7830" s="341" t="s">
        <v>260</v>
      </c>
      <c r="D7830" s="341">
        <v>0.1</v>
      </c>
      <c r="E7830" s="341">
        <v>126.72</v>
      </c>
      <c r="F7830" s="342">
        <f t="shared" si="499"/>
        <v>12.672000000000001</v>
      </c>
      <c r="G7830" s="343">
        <f t="shared" si="501"/>
        <v>13999.965000000118</v>
      </c>
      <c r="H7830" s="341">
        <v>298070</v>
      </c>
      <c r="I7830" s="341" t="s">
        <v>260</v>
      </c>
      <c r="J7830" s="341">
        <v>0.1</v>
      </c>
      <c r="K7830" s="341">
        <v>126.72</v>
      </c>
      <c r="L7830" s="342">
        <f t="shared" si="500"/>
        <v>12.672000000000001</v>
      </c>
      <c r="M7830" s="343">
        <f t="shared" si="502"/>
        <v>12984.148000000134</v>
      </c>
      <c r="N7830" s="336"/>
    </row>
    <row r="7831" spans="1:14">
      <c r="A7831" s="336"/>
      <c r="B7831" s="341">
        <v>298080</v>
      </c>
      <c r="C7831" s="341" t="s">
        <v>255</v>
      </c>
      <c r="D7831" s="341">
        <v>0.04</v>
      </c>
      <c r="E7831" s="341">
        <v>90.02</v>
      </c>
      <c r="F7831" s="342">
        <f t="shared" si="499"/>
        <v>3.6008</v>
      </c>
      <c r="G7831" s="343">
        <f t="shared" si="501"/>
        <v>4258.622000000053</v>
      </c>
      <c r="H7831" s="341">
        <v>298080</v>
      </c>
      <c r="I7831" s="341" t="s">
        <v>255</v>
      </c>
      <c r="J7831" s="341">
        <v>0.04</v>
      </c>
      <c r="K7831" s="341">
        <v>90.02</v>
      </c>
      <c r="L7831" s="342">
        <f t="shared" si="500"/>
        <v>3.6008</v>
      </c>
      <c r="M7831" s="343">
        <f t="shared" si="502"/>
        <v>4223.0232000000542</v>
      </c>
      <c r="N7831" s="336"/>
    </row>
    <row r="7832" spans="1:14">
      <c r="A7832" s="13"/>
      <c r="B7832" s="341">
        <v>298080</v>
      </c>
      <c r="C7832" s="341" t="s">
        <v>256</v>
      </c>
      <c r="D7832" s="341">
        <v>0.1</v>
      </c>
      <c r="E7832" s="341">
        <v>90.02</v>
      </c>
      <c r="F7832" s="342">
        <f t="shared" si="499"/>
        <v>9.0020000000000007</v>
      </c>
      <c r="G7832" s="343">
        <f t="shared" si="501"/>
        <v>10490.023400000175</v>
      </c>
      <c r="H7832" s="341">
        <v>298080</v>
      </c>
      <c r="I7832" s="341" t="s">
        <v>256</v>
      </c>
      <c r="J7832" s="341">
        <v>0.1</v>
      </c>
      <c r="K7832" s="341">
        <v>90.02</v>
      </c>
      <c r="L7832" s="342">
        <f t="shared" si="500"/>
        <v>9.0020000000000007</v>
      </c>
      <c r="M7832" s="343">
        <f t="shared" si="502"/>
        <v>10401.975200000152</v>
      </c>
      <c r="N7832" s="13"/>
    </row>
    <row r="7833" spans="1:14">
      <c r="A7833" s="336"/>
      <c r="B7833" s="341">
        <v>298080</v>
      </c>
      <c r="C7833" s="341" t="s">
        <v>257</v>
      </c>
      <c r="D7833" s="341">
        <v>0.125</v>
      </c>
      <c r="E7833" s="341">
        <v>92.52</v>
      </c>
      <c r="F7833" s="342">
        <f t="shared" si="499"/>
        <v>11.565</v>
      </c>
      <c r="G7833" s="343">
        <f t="shared" si="501"/>
        <v>13727.058750000089</v>
      </c>
      <c r="H7833" s="341">
        <v>298080</v>
      </c>
      <c r="I7833" s="341" t="s">
        <v>257</v>
      </c>
      <c r="J7833" s="341">
        <v>0.125</v>
      </c>
      <c r="K7833" s="341">
        <v>92.52</v>
      </c>
      <c r="L7833" s="342">
        <f t="shared" si="500"/>
        <v>11.565</v>
      </c>
      <c r="M7833" s="343">
        <f t="shared" si="502"/>
        <v>13612.608750000027</v>
      </c>
      <c r="N7833" s="336"/>
    </row>
    <row r="7834" spans="1:14">
      <c r="A7834" s="336"/>
      <c r="B7834" s="341">
        <v>298080</v>
      </c>
      <c r="C7834" s="341" t="s">
        <v>258</v>
      </c>
      <c r="D7834" s="341">
        <v>0.125</v>
      </c>
      <c r="E7834" s="341">
        <v>95.02</v>
      </c>
      <c r="F7834" s="342">
        <f t="shared" si="499"/>
        <v>11.8775</v>
      </c>
      <c r="G7834" s="343">
        <f t="shared" si="501"/>
        <v>14064.700000000123</v>
      </c>
      <c r="H7834" s="341">
        <v>298080</v>
      </c>
      <c r="I7834" s="341" t="s">
        <v>258</v>
      </c>
      <c r="J7834" s="341">
        <v>0.125</v>
      </c>
      <c r="K7834" s="341">
        <v>95.02</v>
      </c>
      <c r="L7834" s="342">
        <f t="shared" si="500"/>
        <v>11.8775</v>
      </c>
      <c r="M7834" s="343">
        <f t="shared" si="502"/>
        <v>13947.325000000132</v>
      </c>
      <c r="N7834" s="336"/>
    </row>
    <row r="7835" spans="1:14">
      <c r="A7835" s="336"/>
      <c r="B7835" s="341">
        <v>298080</v>
      </c>
      <c r="C7835" s="341" t="s">
        <v>259</v>
      </c>
      <c r="D7835" s="341">
        <v>0.1</v>
      </c>
      <c r="E7835" s="341">
        <v>97.02</v>
      </c>
      <c r="F7835" s="342">
        <f t="shared" si="499"/>
        <v>9.702</v>
      </c>
      <c r="G7835" s="343">
        <f t="shared" si="501"/>
        <v>11467.71199999996</v>
      </c>
      <c r="H7835" s="341">
        <v>298080</v>
      </c>
      <c r="I7835" s="341" t="s">
        <v>259</v>
      </c>
      <c r="J7835" s="341">
        <v>0.1</v>
      </c>
      <c r="K7835" s="341">
        <v>97.02</v>
      </c>
      <c r="L7835" s="342">
        <f t="shared" si="500"/>
        <v>9.702</v>
      </c>
      <c r="M7835" s="343">
        <f t="shared" si="502"/>
        <v>11372.034999999905</v>
      </c>
      <c r="N7835" s="336"/>
    </row>
    <row r="7836" spans="1:14">
      <c r="A7836" s="336"/>
      <c r="B7836" s="341">
        <v>298080</v>
      </c>
      <c r="C7836" s="341" t="s">
        <v>260</v>
      </c>
      <c r="D7836" s="341">
        <v>0.1</v>
      </c>
      <c r="E7836" s="341">
        <v>126.72</v>
      </c>
      <c r="F7836" s="342">
        <f t="shared" si="499"/>
        <v>12.672000000000001</v>
      </c>
      <c r="G7836" s="343">
        <f t="shared" si="501"/>
        <v>14012.637000000119</v>
      </c>
      <c r="H7836" s="341">
        <v>298080</v>
      </c>
      <c r="I7836" s="341" t="s">
        <v>260</v>
      </c>
      <c r="J7836" s="341">
        <v>0.1</v>
      </c>
      <c r="K7836" s="341">
        <v>126.72</v>
      </c>
      <c r="L7836" s="342">
        <f t="shared" si="500"/>
        <v>12.672000000000001</v>
      </c>
      <c r="M7836" s="343">
        <f t="shared" si="502"/>
        <v>12996.820000000134</v>
      </c>
      <c r="N7836" s="336"/>
    </row>
    <row r="7837" spans="1:14">
      <c r="A7837" s="336"/>
      <c r="B7837" s="341">
        <v>298090</v>
      </c>
      <c r="C7837" s="341" t="s">
        <v>255</v>
      </c>
      <c r="D7837" s="341">
        <v>0.04</v>
      </c>
      <c r="E7837" s="341">
        <v>90.02</v>
      </c>
      <c r="F7837" s="342">
        <f t="shared" si="499"/>
        <v>3.6008</v>
      </c>
      <c r="G7837" s="343">
        <f t="shared" si="501"/>
        <v>4262.2228000000532</v>
      </c>
      <c r="H7837" s="341">
        <v>298090</v>
      </c>
      <c r="I7837" s="341" t="s">
        <v>255</v>
      </c>
      <c r="J7837" s="341">
        <v>0.04</v>
      </c>
      <c r="K7837" s="341">
        <v>90.02</v>
      </c>
      <c r="L7837" s="342">
        <f t="shared" si="500"/>
        <v>3.6008</v>
      </c>
      <c r="M7837" s="343">
        <f t="shared" si="502"/>
        <v>4226.6240000000544</v>
      </c>
      <c r="N7837" s="336"/>
    </row>
    <row r="7838" spans="1:14">
      <c r="A7838" s="336"/>
      <c r="B7838" s="341">
        <v>298090</v>
      </c>
      <c r="C7838" s="341" t="s">
        <v>256</v>
      </c>
      <c r="D7838" s="341">
        <v>0.1</v>
      </c>
      <c r="E7838" s="341">
        <v>90.02</v>
      </c>
      <c r="F7838" s="342">
        <f t="shared" si="499"/>
        <v>9.0020000000000007</v>
      </c>
      <c r="G7838" s="343">
        <f t="shared" si="501"/>
        <v>10499.025400000175</v>
      </c>
      <c r="H7838" s="341">
        <v>298090</v>
      </c>
      <c r="I7838" s="341" t="s">
        <v>256</v>
      </c>
      <c r="J7838" s="341">
        <v>0.1</v>
      </c>
      <c r="K7838" s="341">
        <v>90.02</v>
      </c>
      <c r="L7838" s="342">
        <f t="shared" si="500"/>
        <v>9.0020000000000007</v>
      </c>
      <c r="M7838" s="343">
        <f t="shared" si="502"/>
        <v>10410.977200000152</v>
      </c>
      <c r="N7838" s="336"/>
    </row>
    <row r="7839" spans="1:14">
      <c r="A7839" s="13"/>
      <c r="B7839" s="341">
        <v>298090</v>
      </c>
      <c r="C7839" s="341" t="s">
        <v>257</v>
      </c>
      <c r="D7839" s="341">
        <v>0.125</v>
      </c>
      <c r="E7839" s="341">
        <v>92.52</v>
      </c>
      <c r="F7839" s="342">
        <f t="shared" si="499"/>
        <v>11.565</v>
      </c>
      <c r="G7839" s="343">
        <f t="shared" si="501"/>
        <v>13738.62375000009</v>
      </c>
      <c r="H7839" s="341">
        <v>298090</v>
      </c>
      <c r="I7839" s="341" t="s">
        <v>257</v>
      </c>
      <c r="J7839" s="341">
        <v>0.125</v>
      </c>
      <c r="K7839" s="341">
        <v>92.52</v>
      </c>
      <c r="L7839" s="342">
        <f t="shared" si="500"/>
        <v>11.565</v>
      </c>
      <c r="M7839" s="343">
        <f t="shared" si="502"/>
        <v>13624.173750000027</v>
      </c>
      <c r="N7839" s="13"/>
    </row>
    <row r="7840" spans="1:14">
      <c r="A7840" s="336"/>
      <c r="B7840" s="341">
        <v>298090</v>
      </c>
      <c r="C7840" s="341" t="s">
        <v>258</v>
      </c>
      <c r="D7840" s="341">
        <v>0.125</v>
      </c>
      <c r="E7840" s="341">
        <v>95.02</v>
      </c>
      <c r="F7840" s="342">
        <f t="shared" si="499"/>
        <v>11.8775</v>
      </c>
      <c r="G7840" s="343">
        <f t="shared" si="501"/>
        <v>14076.577500000123</v>
      </c>
      <c r="H7840" s="341">
        <v>298090</v>
      </c>
      <c r="I7840" s="341" t="s">
        <v>258</v>
      </c>
      <c r="J7840" s="341">
        <v>0.125</v>
      </c>
      <c r="K7840" s="341">
        <v>95.02</v>
      </c>
      <c r="L7840" s="342">
        <f t="shared" si="500"/>
        <v>11.8775</v>
      </c>
      <c r="M7840" s="343">
        <f t="shared" si="502"/>
        <v>13959.202500000132</v>
      </c>
      <c r="N7840" s="336"/>
    </row>
    <row r="7841" spans="1:14">
      <c r="A7841" s="336"/>
      <c r="B7841" s="341">
        <v>298090</v>
      </c>
      <c r="C7841" s="341" t="s">
        <v>259</v>
      </c>
      <c r="D7841" s="341">
        <v>0.1</v>
      </c>
      <c r="E7841" s="341">
        <v>97.02</v>
      </c>
      <c r="F7841" s="342">
        <f t="shared" si="499"/>
        <v>9.702</v>
      </c>
      <c r="G7841" s="343">
        <f t="shared" si="501"/>
        <v>11477.413999999959</v>
      </c>
      <c r="H7841" s="341">
        <v>298090</v>
      </c>
      <c r="I7841" s="341" t="s">
        <v>259</v>
      </c>
      <c r="J7841" s="341">
        <v>0.1</v>
      </c>
      <c r="K7841" s="341">
        <v>97.02</v>
      </c>
      <c r="L7841" s="342">
        <f t="shared" si="500"/>
        <v>9.702</v>
      </c>
      <c r="M7841" s="343">
        <f t="shared" si="502"/>
        <v>11381.736999999905</v>
      </c>
      <c r="N7841" s="336"/>
    </row>
    <row r="7842" spans="1:14">
      <c r="A7842" s="336"/>
      <c r="B7842" s="341">
        <v>298090</v>
      </c>
      <c r="C7842" s="341" t="s">
        <v>260</v>
      </c>
      <c r="D7842" s="341">
        <v>0.1</v>
      </c>
      <c r="E7842" s="341">
        <v>126.72</v>
      </c>
      <c r="F7842" s="342">
        <f t="shared" si="499"/>
        <v>12.672000000000001</v>
      </c>
      <c r="G7842" s="343">
        <f t="shared" si="501"/>
        <v>14025.309000000119</v>
      </c>
      <c r="H7842" s="341">
        <v>298090</v>
      </c>
      <c r="I7842" s="341" t="s">
        <v>260</v>
      </c>
      <c r="J7842" s="341">
        <v>0.1</v>
      </c>
      <c r="K7842" s="341">
        <v>126.72</v>
      </c>
      <c r="L7842" s="342">
        <f t="shared" si="500"/>
        <v>12.672000000000001</v>
      </c>
      <c r="M7842" s="343">
        <f t="shared" si="502"/>
        <v>13009.492000000135</v>
      </c>
      <c r="N7842" s="336"/>
    </row>
    <row r="7843" spans="1:14">
      <c r="A7843" s="336"/>
      <c r="B7843" s="341">
        <v>298100</v>
      </c>
      <c r="C7843" s="341" t="s">
        <v>255</v>
      </c>
      <c r="D7843" s="341">
        <v>0.04</v>
      </c>
      <c r="E7843" s="341">
        <v>90.02</v>
      </c>
      <c r="F7843" s="342">
        <f t="shared" si="499"/>
        <v>3.6008</v>
      </c>
      <c r="G7843" s="343">
        <f t="shared" si="501"/>
        <v>4265.8236000000534</v>
      </c>
      <c r="H7843" s="341">
        <v>298100</v>
      </c>
      <c r="I7843" s="341" t="s">
        <v>255</v>
      </c>
      <c r="J7843" s="341">
        <v>0.04</v>
      </c>
      <c r="K7843" s="341">
        <v>90.02</v>
      </c>
      <c r="L7843" s="342">
        <f t="shared" si="500"/>
        <v>3.6008</v>
      </c>
      <c r="M7843" s="343">
        <f t="shared" si="502"/>
        <v>4230.2248000000545</v>
      </c>
      <c r="N7843" s="336"/>
    </row>
    <row r="7844" spans="1:14">
      <c r="A7844" s="336"/>
      <c r="B7844" s="341">
        <v>298100</v>
      </c>
      <c r="C7844" s="341" t="s">
        <v>256</v>
      </c>
      <c r="D7844" s="341">
        <v>0.1</v>
      </c>
      <c r="E7844" s="341">
        <v>90.02</v>
      </c>
      <c r="F7844" s="342">
        <f t="shared" si="499"/>
        <v>9.0020000000000007</v>
      </c>
      <c r="G7844" s="343">
        <f t="shared" si="501"/>
        <v>10508.027400000175</v>
      </c>
      <c r="H7844" s="341">
        <v>298100</v>
      </c>
      <c r="I7844" s="341" t="s">
        <v>256</v>
      </c>
      <c r="J7844" s="341">
        <v>0.1</v>
      </c>
      <c r="K7844" s="341">
        <v>90.02</v>
      </c>
      <c r="L7844" s="342">
        <f t="shared" si="500"/>
        <v>9.0020000000000007</v>
      </c>
      <c r="M7844" s="343">
        <f t="shared" si="502"/>
        <v>10419.979200000153</v>
      </c>
      <c r="N7844" s="336"/>
    </row>
    <row r="7845" spans="1:14">
      <c r="A7845" s="336"/>
      <c r="B7845" s="341">
        <v>298100</v>
      </c>
      <c r="C7845" s="341" t="s">
        <v>257</v>
      </c>
      <c r="D7845" s="341">
        <v>0.125</v>
      </c>
      <c r="E7845" s="341">
        <v>92.52</v>
      </c>
      <c r="F7845" s="342">
        <f t="shared" si="499"/>
        <v>11.565</v>
      </c>
      <c r="G7845" s="343">
        <f t="shared" si="501"/>
        <v>13750.18875000009</v>
      </c>
      <c r="H7845" s="341">
        <v>298100</v>
      </c>
      <c r="I7845" s="341" t="s">
        <v>257</v>
      </c>
      <c r="J7845" s="341">
        <v>0.125</v>
      </c>
      <c r="K7845" s="341">
        <v>92.52</v>
      </c>
      <c r="L7845" s="342">
        <f t="shared" si="500"/>
        <v>11.565</v>
      </c>
      <c r="M7845" s="343">
        <f t="shared" si="502"/>
        <v>13635.738750000028</v>
      </c>
      <c r="N7845" s="336"/>
    </row>
    <row r="7846" spans="1:14">
      <c r="A7846" s="13"/>
      <c r="B7846" s="341">
        <v>298100</v>
      </c>
      <c r="C7846" s="341" t="s">
        <v>258</v>
      </c>
      <c r="D7846" s="341">
        <v>0.125</v>
      </c>
      <c r="E7846" s="341">
        <v>95.02</v>
      </c>
      <c r="F7846" s="342">
        <f t="shared" si="499"/>
        <v>11.8775</v>
      </c>
      <c r="G7846" s="343">
        <f t="shared" si="501"/>
        <v>14088.455000000124</v>
      </c>
      <c r="H7846" s="341">
        <v>298100</v>
      </c>
      <c r="I7846" s="341" t="s">
        <v>258</v>
      </c>
      <c r="J7846" s="341">
        <v>0.125</v>
      </c>
      <c r="K7846" s="341">
        <v>95.02</v>
      </c>
      <c r="L7846" s="342">
        <f t="shared" si="500"/>
        <v>11.8775</v>
      </c>
      <c r="M7846" s="343">
        <f t="shared" si="502"/>
        <v>13971.080000000133</v>
      </c>
      <c r="N7846" s="13"/>
    </row>
    <row r="7847" spans="1:14">
      <c r="A7847" s="336"/>
      <c r="B7847" s="341">
        <v>298100</v>
      </c>
      <c r="C7847" s="341" t="s">
        <v>259</v>
      </c>
      <c r="D7847" s="341">
        <v>0.1</v>
      </c>
      <c r="E7847" s="341">
        <v>97.02</v>
      </c>
      <c r="F7847" s="342">
        <f t="shared" si="499"/>
        <v>9.702</v>
      </c>
      <c r="G7847" s="343">
        <f t="shared" si="501"/>
        <v>11487.115999999958</v>
      </c>
      <c r="H7847" s="341">
        <v>298100</v>
      </c>
      <c r="I7847" s="341" t="s">
        <v>259</v>
      </c>
      <c r="J7847" s="341">
        <v>0.1</v>
      </c>
      <c r="K7847" s="341">
        <v>97.02</v>
      </c>
      <c r="L7847" s="342">
        <f t="shared" si="500"/>
        <v>9.702</v>
      </c>
      <c r="M7847" s="343">
        <f t="shared" si="502"/>
        <v>11391.438999999904</v>
      </c>
      <c r="N7847" s="336"/>
    </row>
    <row r="7848" spans="1:14">
      <c r="A7848" s="336"/>
      <c r="B7848" s="341">
        <v>298100</v>
      </c>
      <c r="C7848" s="341" t="s">
        <v>260</v>
      </c>
      <c r="D7848" s="341">
        <v>0.1</v>
      </c>
      <c r="E7848" s="341">
        <v>126.72</v>
      </c>
      <c r="F7848" s="342">
        <f t="shared" si="499"/>
        <v>12.672000000000001</v>
      </c>
      <c r="G7848" s="343">
        <f t="shared" si="501"/>
        <v>14037.98100000012</v>
      </c>
      <c r="H7848" s="341">
        <v>298100</v>
      </c>
      <c r="I7848" s="341" t="s">
        <v>260</v>
      </c>
      <c r="J7848" s="341">
        <v>0.1</v>
      </c>
      <c r="K7848" s="341">
        <v>126.72</v>
      </c>
      <c r="L7848" s="342">
        <f t="shared" si="500"/>
        <v>12.672000000000001</v>
      </c>
      <c r="M7848" s="343">
        <f t="shared" si="502"/>
        <v>13022.164000000135</v>
      </c>
      <c r="N7848" s="336"/>
    </row>
    <row r="7849" spans="1:14">
      <c r="A7849" s="336"/>
      <c r="B7849" s="341">
        <v>298110</v>
      </c>
      <c r="C7849" s="341" t="s">
        <v>255</v>
      </c>
      <c r="D7849" s="341">
        <v>0.04</v>
      </c>
      <c r="E7849" s="341">
        <v>90.02</v>
      </c>
      <c r="F7849" s="342">
        <f t="shared" si="499"/>
        <v>3.6008</v>
      </c>
      <c r="G7849" s="343">
        <f t="shared" si="501"/>
        <v>4269.4244000000535</v>
      </c>
      <c r="H7849" s="341">
        <v>298110</v>
      </c>
      <c r="I7849" s="341" t="s">
        <v>255</v>
      </c>
      <c r="J7849" s="341">
        <v>0.04</v>
      </c>
      <c r="K7849" s="341">
        <v>90.02</v>
      </c>
      <c r="L7849" s="342">
        <f t="shared" si="500"/>
        <v>3.6008</v>
      </c>
      <c r="M7849" s="343">
        <f t="shared" si="502"/>
        <v>4233.8256000000547</v>
      </c>
      <c r="N7849" s="336"/>
    </row>
    <row r="7850" spans="1:14">
      <c r="A7850" s="336"/>
      <c r="B7850" s="341">
        <v>298110</v>
      </c>
      <c r="C7850" s="341" t="s">
        <v>256</v>
      </c>
      <c r="D7850" s="341">
        <v>0.1</v>
      </c>
      <c r="E7850" s="341">
        <v>90.02</v>
      </c>
      <c r="F7850" s="342">
        <f t="shared" si="499"/>
        <v>9.0020000000000007</v>
      </c>
      <c r="G7850" s="343">
        <f t="shared" si="501"/>
        <v>10517.029400000176</v>
      </c>
      <c r="H7850" s="341">
        <v>298110</v>
      </c>
      <c r="I7850" s="341" t="s">
        <v>256</v>
      </c>
      <c r="J7850" s="341">
        <v>0.1</v>
      </c>
      <c r="K7850" s="341">
        <v>90.02</v>
      </c>
      <c r="L7850" s="342">
        <f t="shared" si="500"/>
        <v>9.0020000000000007</v>
      </c>
      <c r="M7850" s="343">
        <f t="shared" si="502"/>
        <v>10428.981200000153</v>
      </c>
      <c r="N7850" s="336"/>
    </row>
    <row r="7851" spans="1:14">
      <c r="A7851" s="336"/>
      <c r="B7851" s="341">
        <v>298110</v>
      </c>
      <c r="C7851" s="341" t="s">
        <v>257</v>
      </c>
      <c r="D7851" s="341">
        <v>0.125</v>
      </c>
      <c r="E7851" s="341">
        <v>92.52</v>
      </c>
      <c r="F7851" s="342">
        <f t="shared" si="499"/>
        <v>11.565</v>
      </c>
      <c r="G7851" s="343">
        <f t="shared" si="501"/>
        <v>13761.753750000091</v>
      </c>
      <c r="H7851" s="341">
        <v>298110</v>
      </c>
      <c r="I7851" s="341" t="s">
        <v>257</v>
      </c>
      <c r="J7851" s="341">
        <v>0.125</v>
      </c>
      <c r="K7851" s="341">
        <v>92.52</v>
      </c>
      <c r="L7851" s="342">
        <f t="shared" si="500"/>
        <v>11.565</v>
      </c>
      <c r="M7851" s="343">
        <f t="shared" si="502"/>
        <v>13647.303750000028</v>
      </c>
      <c r="N7851" s="336"/>
    </row>
    <row r="7852" spans="1:14">
      <c r="A7852" s="336"/>
      <c r="B7852" s="341">
        <v>298110</v>
      </c>
      <c r="C7852" s="341" t="s">
        <v>258</v>
      </c>
      <c r="D7852" s="341">
        <v>0.125</v>
      </c>
      <c r="E7852" s="341">
        <v>95.02</v>
      </c>
      <c r="F7852" s="342">
        <f t="shared" si="499"/>
        <v>11.8775</v>
      </c>
      <c r="G7852" s="343">
        <f t="shared" si="501"/>
        <v>14100.332500000124</v>
      </c>
      <c r="H7852" s="341">
        <v>298110</v>
      </c>
      <c r="I7852" s="341" t="s">
        <v>258</v>
      </c>
      <c r="J7852" s="341">
        <v>0.125</v>
      </c>
      <c r="K7852" s="341">
        <v>95.02</v>
      </c>
      <c r="L7852" s="342">
        <f t="shared" si="500"/>
        <v>11.8775</v>
      </c>
      <c r="M7852" s="343">
        <f t="shared" si="502"/>
        <v>13982.957500000133</v>
      </c>
      <c r="N7852" s="336"/>
    </row>
    <row r="7853" spans="1:14">
      <c r="A7853" s="13"/>
      <c r="B7853" s="341">
        <v>298110</v>
      </c>
      <c r="C7853" s="341" t="s">
        <v>259</v>
      </c>
      <c r="D7853" s="341">
        <v>0.1</v>
      </c>
      <c r="E7853" s="341">
        <v>97.02</v>
      </c>
      <c r="F7853" s="342">
        <f t="shared" si="499"/>
        <v>9.702</v>
      </c>
      <c r="G7853" s="343">
        <f t="shared" si="501"/>
        <v>11496.817999999957</v>
      </c>
      <c r="H7853" s="341">
        <v>298110</v>
      </c>
      <c r="I7853" s="341" t="s">
        <v>259</v>
      </c>
      <c r="J7853" s="341">
        <v>0.1</v>
      </c>
      <c r="K7853" s="341">
        <v>97.02</v>
      </c>
      <c r="L7853" s="342">
        <f t="shared" si="500"/>
        <v>9.702</v>
      </c>
      <c r="M7853" s="343">
        <f t="shared" si="502"/>
        <v>11401.140999999903</v>
      </c>
      <c r="N7853" s="13"/>
    </row>
    <row r="7854" spans="1:14">
      <c r="A7854" s="336"/>
      <c r="B7854" s="341">
        <v>298110</v>
      </c>
      <c r="C7854" s="341" t="s">
        <v>260</v>
      </c>
      <c r="D7854" s="341">
        <v>0.1</v>
      </c>
      <c r="E7854" s="341">
        <v>126.72</v>
      </c>
      <c r="F7854" s="342">
        <f t="shared" si="499"/>
        <v>12.672000000000001</v>
      </c>
      <c r="G7854" s="343">
        <f t="shared" si="501"/>
        <v>14050.65300000012</v>
      </c>
      <c r="H7854" s="341">
        <v>298110</v>
      </c>
      <c r="I7854" s="341" t="s">
        <v>260</v>
      </c>
      <c r="J7854" s="341">
        <v>0.1</v>
      </c>
      <c r="K7854" s="341">
        <v>126.72</v>
      </c>
      <c r="L7854" s="342">
        <f t="shared" si="500"/>
        <v>12.672000000000001</v>
      </c>
      <c r="M7854" s="343">
        <f t="shared" si="502"/>
        <v>13034.836000000136</v>
      </c>
      <c r="N7854" s="336"/>
    </row>
    <row r="7855" spans="1:14">
      <c r="A7855" s="336"/>
      <c r="B7855" s="341">
        <v>298120</v>
      </c>
      <c r="C7855" s="341" t="s">
        <v>255</v>
      </c>
      <c r="D7855" s="341">
        <v>0.04</v>
      </c>
      <c r="E7855" s="341">
        <v>90.02</v>
      </c>
      <c r="F7855" s="342">
        <f t="shared" si="499"/>
        <v>3.6008</v>
      </c>
      <c r="G7855" s="343">
        <f t="shared" si="501"/>
        <v>4273.0252000000537</v>
      </c>
      <c r="H7855" s="341">
        <v>298120</v>
      </c>
      <c r="I7855" s="341" t="s">
        <v>255</v>
      </c>
      <c r="J7855" s="341">
        <v>0.04</v>
      </c>
      <c r="K7855" s="341">
        <v>90.02</v>
      </c>
      <c r="L7855" s="342">
        <f t="shared" si="500"/>
        <v>3.6008</v>
      </c>
      <c r="M7855" s="343">
        <f t="shared" si="502"/>
        <v>4237.4264000000549</v>
      </c>
      <c r="N7855" s="336"/>
    </row>
    <row r="7856" spans="1:14">
      <c r="A7856" s="336"/>
      <c r="B7856" s="341">
        <v>298120</v>
      </c>
      <c r="C7856" s="341" t="s">
        <v>256</v>
      </c>
      <c r="D7856" s="341">
        <v>0.1</v>
      </c>
      <c r="E7856" s="341">
        <v>90.02</v>
      </c>
      <c r="F7856" s="342">
        <f t="shared" si="499"/>
        <v>9.0020000000000007</v>
      </c>
      <c r="G7856" s="343">
        <f t="shared" si="501"/>
        <v>10526.031400000176</v>
      </c>
      <c r="H7856" s="341">
        <v>298120</v>
      </c>
      <c r="I7856" s="341" t="s">
        <v>256</v>
      </c>
      <c r="J7856" s="341">
        <v>0.1</v>
      </c>
      <c r="K7856" s="341">
        <v>90.02</v>
      </c>
      <c r="L7856" s="342">
        <f t="shared" si="500"/>
        <v>9.0020000000000007</v>
      </c>
      <c r="M7856" s="343">
        <f t="shared" si="502"/>
        <v>10437.983200000153</v>
      </c>
      <c r="N7856" s="336"/>
    </row>
    <row r="7857" spans="1:14">
      <c r="A7857" s="336"/>
      <c r="B7857" s="341">
        <v>298120</v>
      </c>
      <c r="C7857" s="341" t="s">
        <v>257</v>
      </c>
      <c r="D7857" s="341">
        <v>0.125</v>
      </c>
      <c r="E7857" s="341">
        <v>92.52</v>
      </c>
      <c r="F7857" s="342">
        <f t="shared" si="499"/>
        <v>11.565</v>
      </c>
      <c r="G7857" s="343">
        <f t="shared" si="501"/>
        <v>13773.318750000091</v>
      </c>
      <c r="H7857" s="341">
        <v>298120</v>
      </c>
      <c r="I7857" s="341" t="s">
        <v>257</v>
      </c>
      <c r="J7857" s="341">
        <v>0.125</v>
      </c>
      <c r="K7857" s="341">
        <v>92.52</v>
      </c>
      <c r="L7857" s="342">
        <f t="shared" si="500"/>
        <v>11.565</v>
      </c>
      <c r="M7857" s="343">
        <f t="shared" si="502"/>
        <v>13658.868750000029</v>
      </c>
      <c r="N7857" s="336"/>
    </row>
    <row r="7858" spans="1:14">
      <c r="A7858" s="336"/>
      <c r="B7858" s="341">
        <v>298120</v>
      </c>
      <c r="C7858" s="341" t="s">
        <v>258</v>
      </c>
      <c r="D7858" s="341">
        <v>0.125</v>
      </c>
      <c r="E7858" s="341">
        <v>95.02</v>
      </c>
      <c r="F7858" s="342">
        <f t="shared" si="499"/>
        <v>11.8775</v>
      </c>
      <c r="G7858" s="343">
        <f t="shared" si="501"/>
        <v>14112.210000000125</v>
      </c>
      <c r="H7858" s="341">
        <v>298120</v>
      </c>
      <c r="I7858" s="341" t="s">
        <v>258</v>
      </c>
      <c r="J7858" s="341">
        <v>0.125</v>
      </c>
      <c r="K7858" s="341">
        <v>95.02</v>
      </c>
      <c r="L7858" s="342">
        <f t="shared" si="500"/>
        <v>11.8775</v>
      </c>
      <c r="M7858" s="343">
        <f t="shared" si="502"/>
        <v>13994.835000000134</v>
      </c>
      <c r="N7858" s="336"/>
    </row>
    <row r="7859" spans="1:14">
      <c r="A7859" s="336"/>
      <c r="B7859" s="341">
        <v>298120</v>
      </c>
      <c r="C7859" s="341" t="s">
        <v>259</v>
      </c>
      <c r="D7859" s="341">
        <v>0.1</v>
      </c>
      <c r="E7859" s="341">
        <v>97.02</v>
      </c>
      <c r="F7859" s="342">
        <f t="shared" si="499"/>
        <v>9.702</v>
      </c>
      <c r="G7859" s="343">
        <f t="shared" si="501"/>
        <v>11506.519999999957</v>
      </c>
      <c r="H7859" s="341">
        <v>298120</v>
      </c>
      <c r="I7859" s="341" t="s">
        <v>259</v>
      </c>
      <c r="J7859" s="341">
        <v>0.1</v>
      </c>
      <c r="K7859" s="341">
        <v>97.02</v>
      </c>
      <c r="L7859" s="342">
        <f t="shared" si="500"/>
        <v>9.702</v>
      </c>
      <c r="M7859" s="343">
        <f t="shared" si="502"/>
        <v>11410.842999999903</v>
      </c>
      <c r="N7859" s="336"/>
    </row>
    <row r="7860" spans="1:14">
      <c r="A7860" s="13"/>
      <c r="B7860" s="341">
        <v>298120</v>
      </c>
      <c r="C7860" s="341" t="s">
        <v>260</v>
      </c>
      <c r="D7860" s="341">
        <v>0.1</v>
      </c>
      <c r="E7860" s="341">
        <v>126.72</v>
      </c>
      <c r="F7860" s="342">
        <f t="shared" si="499"/>
        <v>12.672000000000001</v>
      </c>
      <c r="G7860" s="343">
        <f t="shared" si="501"/>
        <v>14063.325000000121</v>
      </c>
      <c r="H7860" s="341">
        <v>298120</v>
      </c>
      <c r="I7860" s="341" t="s">
        <v>260</v>
      </c>
      <c r="J7860" s="341">
        <v>0.1</v>
      </c>
      <c r="K7860" s="341">
        <v>126.72</v>
      </c>
      <c r="L7860" s="342">
        <f t="shared" si="500"/>
        <v>12.672000000000001</v>
      </c>
      <c r="M7860" s="343">
        <f t="shared" si="502"/>
        <v>13047.508000000136</v>
      </c>
      <c r="N7860" s="13"/>
    </row>
    <row r="7861" spans="1:14">
      <c r="A7861" s="336"/>
      <c r="B7861" s="341">
        <v>298130</v>
      </c>
      <c r="C7861" s="341" t="s">
        <v>255</v>
      </c>
      <c r="D7861" s="341">
        <v>0.04</v>
      </c>
      <c r="E7861" s="341">
        <v>90.02</v>
      </c>
      <c r="F7861" s="342">
        <f t="shared" si="499"/>
        <v>3.6008</v>
      </c>
      <c r="G7861" s="343">
        <f t="shared" si="501"/>
        <v>4276.6260000000539</v>
      </c>
      <c r="H7861" s="341">
        <v>298130</v>
      </c>
      <c r="I7861" s="341" t="s">
        <v>255</v>
      </c>
      <c r="J7861" s="341">
        <v>0.04</v>
      </c>
      <c r="K7861" s="341">
        <v>90.02</v>
      </c>
      <c r="L7861" s="342">
        <f t="shared" si="500"/>
        <v>3.6008</v>
      </c>
      <c r="M7861" s="343">
        <f t="shared" si="502"/>
        <v>4241.027200000055</v>
      </c>
      <c r="N7861" s="336"/>
    </row>
    <row r="7862" spans="1:14">
      <c r="A7862" s="336"/>
      <c r="B7862" s="341">
        <v>298130</v>
      </c>
      <c r="C7862" s="341" t="s">
        <v>256</v>
      </c>
      <c r="D7862" s="341">
        <v>0.1</v>
      </c>
      <c r="E7862" s="341">
        <v>90.02</v>
      </c>
      <c r="F7862" s="342">
        <f t="shared" si="499"/>
        <v>9.0020000000000007</v>
      </c>
      <c r="G7862" s="343">
        <f t="shared" si="501"/>
        <v>10535.033400000177</v>
      </c>
      <c r="H7862" s="341">
        <v>298130</v>
      </c>
      <c r="I7862" s="341" t="s">
        <v>256</v>
      </c>
      <c r="J7862" s="341">
        <v>0.1</v>
      </c>
      <c r="K7862" s="341">
        <v>90.02</v>
      </c>
      <c r="L7862" s="342">
        <f t="shared" si="500"/>
        <v>9.0020000000000007</v>
      </c>
      <c r="M7862" s="343">
        <f t="shared" si="502"/>
        <v>10446.985200000154</v>
      </c>
      <c r="N7862" s="336"/>
    </row>
    <row r="7863" spans="1:14">
      <c r="A7863" s="336"/>
      <c r="B7863" s="341">
        <v>298130</v>
      </c>
      <c r="C7863" s="341" t="s">
        <v>257</v>
      </c>
      <c r="D7863" s="341">
        <v>0.125</v>
      </c>
      <c r="E7863" s="341">
        <v>92.52</v>
      </c>
      <c r="F7863" s="342">
        <f t="shared" si="499"/>
        <v>11.565</v>
      </c>
      <c r="G7863" s="343">
        <f t="shared" si="501"/>
        <v>13784.883750000092</v>
      </c>
      <c r="H7863" s="341">
        <v>298130</v>
      </c>
      <c r="I7863" s="341" t="s">
        <v>257</v>
      </c>
      <c r="J7863" s="341">
        <v>0.125</v>
      </c>
      <c r="K7863" s="341">
        <v>92.52</v>
      </c>
      <c r="L7863" s="342">
        <f t="shared" si="500"/>
        <v>11.565</v>
      </c>
      <c r="M7863" s="343">
        <f t="shared" si="502"/>
        <v>13670.433750000029</v>
      </c>
      <c r="N7863" s="336"/>
    </row>
    <row r="7864" spans="1:14">
      <c r="A7864" s="336"/>
      <c r="B7864" s="341">
        <v>298130</v>
      </c>
      <c r="C7864" s="341" t="s">
        <v>258</v>
      </c>
      <c r="D7864" s="341">
        <v>0.125</v>
      </c>
      <c r="E7864" s="341">
        <v>95.02</v>
      </c>
      <c r="F7864" s="342">
        <f t="shared" si="499"/>
        <v>11.8775</v>
      </c>
      <c r="G7864" s="343">
        <f t="shared" si="501"/>
        <v>14124.087500000125</v>
      </c>
      <c r="H7864" s="341">
        <v>298130</v>
      </c>
      <c r="I7864" s="341" t="s">
        <v>258</v>
      </c>
      <c r="J7864" s="341">
        <v>0.125</v>
      </c>
      <c r="K7864" s="341">
        <v>95.02</v>
      </c>
      <c r="L7864" s="342">
        <f t="shared" si="500"/>
        <v>11.8775</v>
      </c>
      <c r="M7864" s="343">
        <f t="shared" si="502"/>
        <v>14006.712500000134</v>
      </c>
      <c r="N7864" s="336"/>
    </row>
    <row r="7865" spans="1:14">
      <c r="A7865" s="336"/>
      <c r="B7865" s="341">
        <v>298130</v>
      </c>
      <c r="C7865" s="341" t="s">
        <v>259</v>
      </c>
      <c r="D7865" s="341">
        <v>0.1</v>
      </c>
      <c r="E7865" s="341">
        <v>97.02</v>
      </c>
      <c r="F7865" s="342">
        <f t="shared" si="499"/>
        <v>9.702</v>
      </c>
      <c r="G7865" s="343">
        <f t="shared" si="501"/>
        <v>11516.221999999956</v>
      </c>
      <c r="H7865" s="341">
        <v>298130</v>
      </c>
      <c r="I7865" s="341" t="s">
        <v>259</v>
      </c>
      <c r="J7865" s="341">
        <v>0.1</v>
      </c>
      <c r="K7865" s="341">
        <v>97.02</v>
      </c>
      <c r="L7865" s="342">
        <f t="shared" si="500"/>
        <v>9.702</v>
      </c>
      <c r="M7865" s="343">
        <f t="shared" si="502"/>
        <v>11420.544999999902</v>
      </c>
      <c r="N7865" s="336"/>
    </row>
    <row r="7866" spans="1:14">
      <c r="A7866" s="336"/>
      <c r="B7866" s="341">
        <v>298130</v>
      </c>
      <c r="C7866" s="341" t="s">
        <v>260</v>
      </c>
      <c r="D7866" s="341">
        <v>0.1</v>
      </c>
      <c r="E7866" s="341">
        <v>126.72</v>
      </c>
      <c r="F7866" s="342">
        <f t="shared" si="499"/>
        <v>12.672000000000001</v>
      </c>
      <c r="G7866" s="343">
        <f t="shared" si="501"/>
        <v>14075.997000000121</v>
      </c>
      <c r="H7866" s="341">
        <v>298130</v>
      </c>
      <c r="I7866" s="341" t="s">
        <v>260</v>
      </c>
      <c r="J7866" s="341">
        <v>0.1</v>
      </c>
      <c r="K7866" s="341">
        <v>126.72</v>
      </c>
      <c r="L7866" s="342">
        <f t="shared" si="500"/>
        <v>12.672000000000001</v>
      </c>
      <c r="M7866" s="343">
        <f t="shared" si="502"/>
        <v>13060.180000000137</v>
      </c>
      <c r="N7866" s="336"/>
    </row>
    <row r="7867" spans="1:14">
      <c r="A7867" s="13"/>
      <c r="B7867" s="341">
        <v>298140</v>
      </c>
      <c r="C7867" s="341" t="s">
        <v>255</v>
      </c>
      <c r="D7867" s="341">
        <v>0.04</v>
      </c>
      <c r="E7867" s="341">
        <v>90.02</v>
      </c>
      <c r="F7867" s="342">
        <f t="shared" si="499"/>
        <v>3.6008</v>
      </c>
      <c r="G7867" s="343">
        <f t="shared" si="501"/>
        <v>4280.226800000054</v>
      </c>
      <c r="H7867" s="341">
        <v>298140</v>
      </c>
      <c r="I7867" s="341" t="s">
        <v>255</v>
      </c>
      <c r="J7867" s="341">
        <v>0.04</v>
      </c>
      <c r="K7867" s="341">
        <v>90.02</v>
      </c>
      <c r="L7867" s="342">
        <f t="shared" si="500"/>
        <v>3.6008</v>
      </c>
      <c r="M7867" s="343">
        <f t="shared" si="502"/>
        <v>4244.6280000000552</v>
      </c>
      <c r="N7867" s="13"/>
    </row>
    <row r="7868" spans="1:14">
      <c r="A7868" s="336"/>
      <c r="B7868" s="341">
        <v>298140</v>
      </c>
      <c r="C7868" s="341" t="s">
        <v>256</v>
      </c>
      <c r="D7868" s="341">
        <v>0.1</v>
      </c>
      <c r="E7868" s="341">
        <v>90.02</v>
      </c>
      <c r="F7868" s="342">
        <f t="shared" si="499"/>
        <v>9.0020000000000007</v>
      </c>
      <c r="G7868" s="343">
        <f t="shared" si="501"/>
        <v>10544.035400000177</v>
      </c>
      <c r="H7868" s="341">
        <v>298140</v>
      </c>
      <c r="I7868" s="341" t="s">
        <v>256</v>
      </c>
      <c r="J7868" s="341">
        <v>0.1</v>
      </c>
      <c r="K7868" s="341">
        <v>90.02</v>
      </c>
      <c r="L7868" s="342">
        <f t="shared" si="500"/>
        <v>9.0020000000000007</v>
      </c>
      <c r="M7868" s="343">
        <f t="shared" si="502"/>
        <v>10455.987200000154</v>
      </c>
      <c r="N7868" s="336"/>
    </row>
    <row r="7869" spans="1:14">
      <c r="A7869" s="336"/>
      <c r="B7869" s="341">
        <v>298140</v>
      </c>
      <c r="C7869" s="341" t="s">
        <v>257</v>
      </c>
      <c r="D7869" s="341">
        <v>0.125</v>
      </c>
      <c r="E7869" s="341">
        <v>92.52</v>
      </c>
      <c r="F7869" s="342">
        <f t="shared" si="499"/>
        <v>11.565</v>
      </c>
      <c r="G7869" s="343">
        <f t="shared" si="501"/>
        <v>13796.448750000092</v>
      </c>
      <c r="H7869" s="341">
        <v>298140</v>
      </c>
      <c r="I7869" s="341" t="s">
        <v>257</v>
      </c>
      <c r="J7869" s="341">
        <v>0.125</v>
      </c>
      <c r="K7869" s="341">
        <v>92.52</v>
      </c>
      <c r="L7869" s="342">
        <f t="shared" si="500"/>
        <v>11.565</v>
      </c>
      <c r="M7869" s="343">
        <f t="shared" si="502"/>
        <v>13681.99875000003</v>
      </c>
      <c r="N7869" s="336"/>
    </row>
    <row r="7870" spans="1:14">
      <c r="A7870" s="336"/>
      <c r="B7870" s="341">
        <v>298140</v>
      </c>
      <c r="C7870" s="341" t="s">
        <v>258</v>
      </c>
      <c r="D7870" s="341">
        <v>0.125</v>
      </c>
      <c r="E7870" s="341">
        <v>95.02</v>
      </c>
      <c r="F7870" s="342">
        <f t="shared" si="499"/>
        <v>11.8775</v>
      </c>
      <c r="G7870" s="343">
        <f t="shared" si="501"/>
        <v>14135.965000000126</v>
      </c>
      <c r="H7870" s="341">
        <v>298140</v>
      </c>
      <c r="I7870" s="341" t="s">
        <v>258</v>
      </c>
      <c r="J7870" s="341">
        <v>0.125</v>
      </c>
      <c r="K7870" s="341">
        <v>95.02</v>
      </c>
      <c r="L7870" s="342">
        <f t="shared" si="500"/>
        <v>11.8775</v>
      </c>
      <c r="M7870" s="343">
        <f t="shared" si="502"/>
        <v>14018.590000000135</v>
      </c>
      <c r="N7870" s="336"/>
    </row>
    <row r="7871" spans="1:14">
      <c r="A7871" s="336"/>
      <c r="B7871" s="341">
        <v>298140</v>
      </c>
      <c r="C7871" s="341" t="s">
        <v>259</v>
      </c>
      <c r="D7871" s="341">
        <v>0.1</v>
      </c>
      <c r="E7871" s="341">
        <v>97.02</v>
      </c>
      <c r="F7871" s="342">
        <f t="shared" si="499"/>
        <v>9.702</v>
      </c>
      <c r="G7871" s="343">
        <f t="shared" si="501"/>
        <v>11525.923999999955</v>
      </c>
      <c r="H7871" s="341">
        <v>298140</v>
      </c>
      <c r="I7871" s="341" t="s">
        <v>259</v>
      </c>
      <c r="J7871" s="341">
        <v>0.1</v>
      </c>
      <c r="K7871" s="341">
        <v>97.02</v>
      </c>
      <c r="L7871" s="342">
        <f t="shared" si="500"/>
        <v>9.702</v>
      </c>
      <c r="M7871" s="343">
        <f t="shared" si="502"/>
        <v>11430.246999999901</v>
      </c>
      <c r="N7871" s="336"/>
    </row>
    <row r="7872" spans="1:14">
      <c r="A7872" s="336"/>
      <c r="B7872" s="341">
        <v>298140</v>
      </c>
      <c r="C7872" s="341" t="s">
        <v>260</v>
      </c>
      <c r="D7872" s="341">
        <v>0.1</v>
      </c>
      <c r="E7872" s="341">
        <v>126.72</v>
      </c>
      <c r="F7872" s="342">
        <f t="shared" si="499"/>
        <v>12.672000000000001</v>
      </c>
      <c r="G7872" s="343">
        <f t="shared" si="501"/>
        <v>14088.669000000122</v>
      </c>
      <c r="H7872" s="341">
        <v>298140</v>
      </c>
      <c r="I7872" s="341" t="s">
        <v>260</v>
      </c>
      <c r="J7872" s="341">
        <v>0.1</v>
      </c>
      <c r="K7872" s="341">
        <v>126.72</v>
      </c>
      <c r="L7872" s="342">
        <f t="shared" si="500"/>
        <v>12.672000000000001</v>
      </c>
      <c r="M7872" s="343">
        <f t="shared" si="502"/>
        <v>13072.852000000137</v>
      </c>
      <c r="N7872" s="336"/>
    </row>
    <row r="7873" spans="1:14">
      <c r="A7873" s="336"/>
      <c r="B7873" s="341">
        <v>298150</v>
      </c>
      <c r="C7873" s="341" t="s">
        <v>255</v>
      </c>
      <c r="D7873" s="341">
        <v>0.04</v>
      </c>
      <c r="E7873" s="341">
        <v>90.02</v>
      </c>
      <c r="F7873" s="342">
        <f t="shared" si="499"/>
        <v>3.6008</v>
      </c>
      <c r="G7873" s="343">
        <f t="shared" si="501"/>
        <v>4283.8276000000542</v>
      </c>
      <c r="H7873" s="341">
        <v>298150</v>
      </c>
      <c r="I7873" s="341" t="s">
        <v>255</v>
      </c>
      <c r="J7873" s="341">
        <v>0.04</v>
      </c>
      <c r="K7873" s="341">
        <v>90.02</v>
      </c>
      <c r="L7873" s="342">
        <f t="shared" si="500"/>
        <v>3.6008</v>
      </c>
      <c r="M7873" s="343">
        <f t="shared" si="502"/>
        <v>4248.2288000000553</v>
      </c>
      <c r="N7873" s="336"/>
    </row>
    <row r="7874" spans="1:14">
      <c r="A7874" s="13"/>
      <c r="B7874" s="341">
        <v>298150</v>
      </c>
      <c r="C7874" s="341" t="s">
        <v>256</v>
      </c>
      <c r="D7874" s="341">
        <v>0.1</v>
      </c>
      <c r="E7874" s="341">
        <v>90.02</v>
      </c>
      <c r="F7874" s="342">
        <f t="shared" si="499"/>
        <v>9.0020000000000007</v>
      </c>
      <c r="G7874" s="343">
        <f t="shared" si="501"/>
        <v>10553.037400000178</v>
      </c>
      <c r="H7874" s="341">
        <v>298150</v>
      </c>
      <c r="I7874" s="341" t="s">
        <v>256</v>
      </c>
      <c r="J7874" s="341">
        <v>0.1</v>
      </c>
      <c r="K7874" s="341">
        <v>90.02</v>
      </c>
      <c r="L7874" s="342">
        <f t="shared" si="500"/>
        <v>9.0020000000000007</v>
      </c>
      <c r="M7874" s="343">
        <f t="shared" si="502"/>
        <v>10464.989200000155</v>
      </c>
      <c r="N7874" s="13"/>
    </row>
    <row r="7875" spans="1:14">
      <c r="A7875" s="336"/>
      <c r="B7875" s="341">
        <v>298150</v>
      </c>
      <c r="C7875" s="341" t="s">
        <v>257</v>
      </c>
      <c r="D7875" s="341">
        <v>0.125</v>
      </c>
      <c r="E7875" s="341">
        <v>92.52</v>
      </c>
      <c r="F7875" s="342">
        <f t="shared" ref="F7875:F7938" si="503">D7875*E7875</f>
        <v>11.565</v>
      </c>
      <c r="G7875" s="343">
        <f t="shared" si="501"/>
        <v>13808.013750000093</v>
      </c>
      <c r="H7875" s="341">
        <v>298150</v>
      </c>
      <c r="I7875" s="341" t="s">
        <v>257</v>
      </c>
      <c r="J7875" s="341">
        <v>0.125</v>
      </c>
      <c r="K7875" s="341">
        <v>92.52</v>
      </c>
      <c r="L7875" s="342">
        <f t="shared" ref="L7875:L7938" si="504">J7875*K7875</f>
        <v>11.565</v>
      </c>
      <c r="M7875" s="343">
        <f t="shared" si="502"/>
        <v>13693.56375000003</v>
      </c>
      <c r="N7875" s="336"/>
    </row>
    <row r="7876" spans="1:14">
      <c r="A7876" s="336"/>
      <c r="B7876" s="341">
        <v>298150</v>
      </c>
      <c r="C7876" s="341" t="s">
        <v>258</v>
      </c>
      <c r="D7876" s="341">
        <v>0.125</v>
      </c>
      <c r="E7876" s="341">
        <v>95.02</v>
      </c>
      <c r="F7876" s="342">
        <f t="shared" si="503"/>
        <v>11.8775</v>
      </c>
      <c r="G7876" s="343">
        <f t="shared" si="501"/>
        <v>14147.842500000126</v>
      </c>
      <c r="H7876" s="341">
        <v>298150</v>
      </c>
      <c r="I7876" s="341" t="s">
        <v>258</v>
      </c>
      <c r="J7876" s="341">
        <v>0.125</v>
      </c>
      <c r="K7876" s="341">
        <v>95.02</v>
      </c>
      <c r="L7876" s="342">
        <f t="shared" si="504"/>
        <v>11.8775</v>
      </c>
      <c r="M7876" s="343">
        <f t="shared" si="502"/>
        <v>14030.467500000135</v>
      </c>
      <c r="N7876" s="336"/>
    </row>
    <row r="7877" spans="1:14">
      <c r="A7877" s="336"/>
      <c r="B7877" s="341">
        <v>298150</v>
      </c>
      <c r="C7877" s="341" t="s">
        <v>259</v>
      </c>
      <c r="D7877" s="341">
        <v>0.1</v>
      </c>
      <c r="E7877" s="341">
        <v>97.02</v>
      </c>
      <c r="F7877" s="342">
        <f t="shared" si="503"/>
        <v>9.702</v>
      </c>
      <c r="G7877" s="343">
        <f t="shared" si="501"/>
        <v>11535.625999999955</v>
      </c>
      <c r="H7877" s="341">
        <v>298150</v>
      </c>
      <c r="I7877" s="341" t="s">
        <v>259</v>
      </c>
      <c r="J7877" s="341">
        <v>0.1</v>
      </c>
      <c r="K7877" s="341">
        <v>97.02</v>
      </c>
      <c r="L7877" s="342">
        <f t="shared" si="504"/>
        <v>9.702</v>
      </c>
      <c r="M7877" s="343">
        <f t="shared" si="502"/>
        <v>11439.9489999999</v>
      </c>
      <c r="N7877" s="336"/>
    </row>
    <row r="7878" spans="1:14">
      <c r="A7878" s="336"/>
      <c r="B7878" s="341">
        <v>298150</v>
      </c>
      <c r="C7878" s="341" t="s">
        <v>260</v>
      </c>
      <c r="D7878" s="341">
        <v>0.1</v>
      </c>
      <c r="E7878" s="341">
        <v>126.72</v>
      </c>
      <c r="F7878" s="342">
        <f t="shared" si="503"/>
        <v>12.672000000000001</v>
      </c>
      <c r="G7878" s="343">
        <f t="shared" si="501"/>
        <v>14101.341000000122</v>
      </c>
      <c r="H7878" s="341">
        <v>298150</v>
      </c>
      <c r="I7878" s="341" t="s">
        <v>260</v>
      </c>
      <c r="J7878" s="341">
        <v>0.1</v>
      </c>
      <c r="K7878" s="341">
        <v>126.72</v>
      </c>
      <c r="L7878" s="342">
        <f t="shared" si="504"/>
        <v>12.672000000000001</v>
      </c>
      <c r="M7878" s="343">
        <f t="shared" si="502"/>
        <v>13085.524000000138</v>
      </c>
      <c r="N7878" s="336"/>
    </row>
    <row r="7879" spans="1:14">
      <c r="A7879" s="336"/>
      <c r="B7879" s="341">
        <v>298160</v>
      </c>
      <c r="C7879" s="341" t="s">
        <v>255</v>
      </c>
      <c r="D7879" s="341">
        <v>0.04</v>
      </c>
      <c r="E7879" s="341">
        <v>90.02</v>
      </c>
      <c r="F7879" s="342">
        <f t="shared" si="503"/>
        <v>3.6008</v>
      </c>
      <c r="G7879" s="343">
        <f t="shared" si="501"/>
        <v>4287.4284000000544</v>
      </c>
      <c r="H7879" s="341">
        <v>298160</v>
      </c>
      <c r="I7879" s="341" t="s">
        <v>255</v>
      </c>
      <c r="J7879" s="341">
        <v>0.04</v>
      </c>
      <c r="K7879" s="341">
        <v>90.02</v>
      </c>
      <c r="L7879" s="342">
        <f t="shared" si="504"/>
        <v>3.6008</v>
      </c>
      <c r="M7879" s="343">
        <f t="shared" si="502"/>
        <v>4251.8296000000555</v>
      </c>
      <c r="N7879" s="336"/>
    </row>
    <row r="7880" spans="1:14">
      <c r="A7880" s="336"/>
      <c r="B7880" s="341">
        <v>298160</v>
      </c>
      <c r="C7880" s="341" t="s">
        <v>256</v>
      </c>
      <c r="D7880" s="341">
        <v>0.1</v>
      </c>
      <c r="E7880" s="341">
        <v>90.02</v>
      </c>
      <c r="F7880" s="342">
        <f t="shared" si="503"/>
        <v>9.0020000000000007</v>
      </c>
      <c r="G7880" s="343">
        <f t="shared" si="501"/>
        <v>10562.039400000178</v>
      </c>
      <c r="H7880" s="341">
        <v>298160</v>
      </c>
      <c r="I7880" s="341" t="s">
        <v>256</v>
      </c>
      <c r="J7880" s="341">
        <v>0.1</v>
      </c>
      <c r="K7880" s="341">
        <v>90.02</v>
      </c>
      <c r="L7880" s="342">
        <f t="shared" si="504"/>
        <v>9.0020000000000007</v>
      </c>
      <c r="M7880" s="343">
        <f t="shared" si="502"/>
        <v>10473.991200000155</v>
      </c>
      <c r="N7880" s="336"/>
    </row>
    <row r="7881" spans="1:14">
      <c r="A7881" s="13"/>
      <c r="B7881" s="341">
        <v>298160</v>
      </c>
      <c r="C7881" s="341" t="s">
        <v>257</v>
      </c>
      <c r="D7881" s="341">
        <v>0.125</v>
      </c>
      <c r="E7881" s="341">
        <v>92.52</v>
      </c>
      <c r="F7881" s="342">
        <f t="shared" si="503"/>
        <v>11.565</v>
      </c>
      <c r="G7881" s="343">
        <f t="shared" si="501"/>
        <v>13819.578750000093</v>
      </c>
      <c r="H7881" s="341">
        <v>298160</v>
      </c>
      <c r="I7881" s="341" t="s">
        <v>257</v>
      </c>
      <c r="J7881" s="341">
        <v>0.125</v>
      </c>
      <c r="K7881" s="341">
        <v>92.52</v>
      </c>
      <c r="L7881" s="342">
        <f t="shared" si="504"/>
        <v>11.565</v>
      </c>
      <c r="M7881" s="343">
        <f t="shared" si="502"/>
        <v>13705.128750000031</v>
      </c>
      <c r="N7881" s="13"/>
    </row>
    <row r="7882" spans="1:14">
      <c r="A7882" s="336"/>
      <c r="B7882" s="341">
        <v>298160</v>
      </c>
      <c r="C7882" s="341" t="s">
        <v>258</v>
      </c>
      <c r="D7882" s="341">
        <v>0.125</v>
      </c>
      <c r="E7882" s="341">
        <v>95.02</v>
      </c>
      <c r="F7882" s="342">
        <f t="shared" si="503"/>
        <v>11.8775</v>
      </c>
      <c r="G7882" s="343">
        <f t="shared" ref="G7882:G7945" si="505">G7876+F7882</f>
        <v>14159.720000000127</v>
      </c>
      <c r="H7882" s="341">
        <v>298160</v>
      </c>
      <c r="I7882" s="341" t="s">
        <v>258</v>
      </c>
      <c r="J7882" s="341">
        <v>0.125</v>
      </c>
      <c r="K7882" s="341">
        <v>95.02</v>
      </c>
      <c r="L7882" s="342">
        <f t="shared" si="504"/>
        <v>11.8775</v>
      </c>
      <c r="M7882" s="343">
        <f t="shared" si="502"/>
        <v>14042.345000000136</v>
      </c>
      <c r="N7882" s="336"/>
    </row>
    <row r="7883" spans="1:14">
      <c r="A7883" s="336"/>
      <c r="B7883" s="341">
        <v>298160</v>
      </c>
      <c r="C7883" s="341" t="s">
        <v>259</v>
      </c>
      <c r="D7883" s="341">
        <v>0.1</v>
      </c>
      <c r="E7883" s="341">
        <v>97.02</v>
      </c>
      <c r="F7883" s="342">
        <f t="shared" si="503"/>
        <v>9.702</v>
      </c>
      <c r="G7883" s="343">
        <f t="shared" si="505"/>
        <v>11545.327999999954</v>
      </c>
      <c r="H7883" s="341">
        <v>298160</v>
      </c>
      <c r="I7883" s="341" t="s">
        <v>259</v>
      </c>
      <c r="J7883" s="341">
        <v>0.1</v>
      </c>
      <c r="K7883" s="341">
        <v>97.02</v>
      </c>
      <c r="L7883" s="342">
        <f t="shared" si="504"/>
        <v>9.702</v>
      </c>
      <c r="M7883" s="343">
        <f t="shared" si="502"/>
        <v>11449.6509999999</v>
      </c>
      <c r="N7883" s="336"/>
    </row>
    <row r="7884" spans="1:14">
      <c r="A7884" s="336"/>
      <c r="B7884" s="341">
        <v>298160</v>
      </c>
      <c r="C7884" s="341" t="s">
        <v>260</v>
      </c>
      <c r="D7884" s="341">
        <v>0.1</v>
      </c>
      <c r="E7884" s="341">
        <v>126.72</v>
      </c>
      <c r="F7884" s="342">
        <f t="shared" si="503"/>
        <v>12.672000000000001</v>
      </c>
      <c r="G7884" s="343">
        <f t="shared" si="505"/>
        <v>14114.013000000123</v>
      </c>
      <c r="H7884" s="341">
        <v>298160</v>
      </c>
      <c r="I7884" s="341" t="s">
        <v>260</v>
      </c>
      <c r="J7884" s="341">
        <v>0.1</v>
      </c>
      <c r="K7884" s="341">
        <v>126.72</v>
      </c>
      <c r="L7884" s="342">
        <f t="shared" si="504"/>
        <v>12.672000000000001</v>
      </c>
      <c r="M7884" s="343">
        <f t="shared" si="502"/>
        <v>13098.196000000138</v>
      </c>
      <c r="N7884" s="336"/>
    </row>
    <row r="7885" spans="1:14">
      <c r="A7885" s="336"/>
      <c r="B7885" s="341">
        <v>298170</v>
      </c>
      <c r="C7885" s="341" t="s">
        <v>255</v>
      </c>
      <c r="D7885" s="341">
        <v>0.04</v>
      </c>
      <c r="E7885" s="341">
        <v>90.02</v>
      </c>
      <c r="F7885" s="342">
        <f t="shared" si="503"/>
        <v>3.6008</v>
      </c>
      <c r="G7885" s="343">
        <f t="shared" si="505"/>
        <v>4291.0292000000545</v>
      </c>
      <c r="H7885" s="341">
        <v>298170</v>
      </c>
      <c r="I7885" s="341" t="s">
        <v>255</v>
      </c>
      <c r="J7885" s="341">
        <v>0.04</v>
      </c>
      <c r="K7885" s="341">
        <v>90.02</v>
      </c>
      <c r="L7885" s="342">
        <f t="shared" si="504"/>
        <v>3.6008</v>
      </c>
      <c r="M7885" s="343">
        <f t="shared" ref="M7885:M7948" si="506">M7879+L7885</f>
        <v>4255.4304000000557</v>
      </c>
      <c r="N7885" s="336"/>
    </row>
    <row r="7886" spans="1:14">
      <c r="A7886" s="336"/>
      <c r="B7886" s="341">
        <v>298170</v>
      </c>
      <c r="C7886" s="341" t="s">
        <v>256</v>
      </c>
      <c r="D7886" s="341">
        <v>0.1</v>
      </c>
      <c r="E7886" s="341">
        <v>90.02</v>
      </c>
      <c r="F7886" s="342">
        <f t="shared" si="503"/>
        <v>9.0020000000000007</v>
      </c>
      <c r="G7886" s="343">
        <f t="shared" si="505"/>
        <v>10571.041400000178</v>
      </c>
      <c r="H7886" s="341">
        <v>298170</v>
      </c>
      <c r="I7886" s="341" t="s">
        <v>256</v>
      </c>
      <c r="J7886" s="341">
        <v>0.1</v>
      </c>
      <c r="K7886" s="341">
        <v>90.02</v>
      </c>
      <c r="L7886" s="342">
        <f t="shared" si="504"/>
        <v>9.0020000000000007</v>
      </c>
      <c r="M7886" s="343">
        <f t="shared" si="506"/>
        <v>10482.993200000155</v>
      </c>
      <c r="N7886" s="336"/>
    </row>
    <row r="7887" spans="1:14">
      <c r="A7887" s="336"/>
      <c r="B7887" s="341">
        <v>298170</v>
      </c>
      <c r="C7887" s="341" t="s">
        <v>257</v>
      </c>
      <c r="D7887" s="341">
        <v>0.125</v>
      </c>
      <c r="E7887" s="341">
        <v>92.52</v>
      </c>
      <c r="F7887" s="342">
        <f t="shared" si="503"/>
        <v>11.565</v>
      </c>
      <c r="G7887" s="343">
        <f t="shared" si="505"/>
        <v>13831.143750000094</v>
      </c>
      <c r="H7887" s="341">
        <v>298170</v>
      </c>
      <c r="I7887" s="341" t="s">
        <v>257</v>
      </c>
      <c r="J7887" s="341">
        <v>0.125</v>
      </c>
      <c r="K7887" s="341">
        <v>92.52</v>
      </c>
      <c r="L7887" s="342">
        <f t="shared" si="504"/>
        <v>11.565</v>
      </c>
      <c r="M7887" s="343">
        <f t="shared" si="506"/>
        <v>13716.693750000031</v>
      </c>
      <c r="N7887" s="336"/>
    </row>
    <row r="7888" spans="1:14">
      <c r="A7888" s="13"/>
      <c r="B7888" s="341">
        <v>298170</v>
      </c>
      <c r="C7888" s="341" t="s">
        <v>258</v>
      </c>
      <c r="D7888" s="341">
        <v>0.125</v>
      </c>
      <c r="E7888" s="341">
        <v>95.02</v>
      </c>
      <c r="F7888" s="342">
        <f t="shared" si="503"/>
        <v>11.8775</v>
      </c>
      <c r="G7888" s="343">
        <f t="shared" si="505"/>
        <v>14171.597500000127</v>
      </c>
      <c r="H7888" s="341">
        <v>298170</v>
      </c>
      <c r="I7888" s="341" t="s">
        <v>258</v>
      </c>
      <c r="J7888" s="341">
        <v>0.125</v>
      </c>
      <c r="K7888" s="341">
        <v>95.02</v>
      </c>
      <c r="L7888" s="342">
        <f t="shared" si="504"/>
        <v>11.8775</v>
      </c>
      <c r="M7888" s="343">
        <f t="shared" si="506"/>
        <v>14054.222500000136</v>
      </c>
      <c r="N7888" s="13"/>
    </row>
    <row r="7889" spans="1:14">
      <c r="A7889" s="336"/>
      <c r="B7889" s="341">
        <v>298170</v>
      </c>
      <c r="C7889" s="341" t="s">
        <v>259</v>
      </c>
      <c r="D7889" s="341">
        <v>0.1</v>
      </c>
      <c r="E7889" s="341">
        <v>97.02</v>
      </c>
      <c r="F7889" s="342">
        <f t="shared" si="503"/>
        <v>9.702</v>
      </c>
      <c r="G7889" s="343">
        <f t="shared" si="505"/>
        <v>11555.029999999953</v>
      </c>
      <c r="H7889" s="341">
        <v>298170</v>
      </c>
      <c r="I7889" s="341" t="s">
        <v>259</v>
      </c>
      <c r="J7889" s="341">
        <v>0.1</v>
      </c>
      <c r="K7889" s="341">
        <v>97.02</v>
      </c>
      <c r="L7889" s="342">
        <f t="shared" si="504"/>
        <v>9.702</v>
      </c>
      <c r="M7889" s="343">
        <f t="shared" si="506"/>
        <v>11459.352999999899</v>
      </c>
      <c r="N7889" s="336"/>
    </row>
    <row r="7890" spans="1:14">
      <c r="A7890" s="336"/>
      <c r="B7890" s="341">
        <v>298170</v>
      </c>
      <c r="C7890" s="341" t="s">
        <v>260</v>
      </c>
      <c r="D7890" s="341">
        <v>0.1</v>
      </c>
      <c r="E7890" s="341">
        <v>126.72</v>
      </c>
      <c r="F7890" s="342">
        <f t="shared" si="503"/>
        <v>12.672000000000001</v>
      </c>
      <c r="G7890" s="343">
        <f t="shared" si="505"/>
        <v>14126.685000000123</v>
      </c>
      <c r="H7890" s="341">
        <v>298170</v>
      </c>
      <c r="I7890" s="341" t="s">
        <v>260</v>
      </c>
      <c r="J7890" s="341">
        <v>0.1</v>
      </c>
      <c r="K7890" s="341">
        <v>126.72</v>
      </c>
      <c r="L7890" s="342">
        <f t="shared" si="504"/>
        <v>12.672000000000001</v>
      </c>
      <c r="M7890" s="343">
        <f t="shared" si="506"/>
        <v>13110.868000000139</v>
      </c>
      <c r="N7890" s="336"/>
    </row>
    <row r="7891" spans="1:14">
      <c r="A7891" s="336"/>
      <c r="B7891" s="341">
        <v>298180</v>
      </c>
      <c r="C7891" s="341" t="s">
        <v>255</v>
      </c>
      <c r="D7891" s="341">
        <v>0.04</v>
      </c>
      <c r="E7891" s="341">
        <v>90.02</v>
      </c>
      <c r="F7891" s="342">
        <f t="shared" si="503"/>
        <v>3.6008</v>
      </c>
      <c r="G7891" s="343">
        <f t="shared" si="505"/>
        <v>4294.6300000000547</v>
      </c>
      <c r="H7891" s="341">
        <v>298180</v>
      </c>
      <c r="I7891" s="341" t="s">
        <v>255</v>
      </c>
      <c r="J7891" s="341">
        <v>0.04</v>
      </c>
      <c r="K7891" s="341">
        <v>90.02</v>
      </c>
      <c r="L7891" s="342">
        <f t="shared" si="504"/>
        <v>3.6008</v>
      </c>
      <c r="M7891" s="343">
        <f t="shared" si="506"/>
        <v>4259.0312000000558</v>
      </c>
      <c r="N7891" s="336"/>
    </row>
    <row r="7892" spans="1:14">
      <c r="A7892" s="336"/>
      <c r="B7892" s="341">
        <v>298180</v>
      </c>
      <c r="C7892" s="341" t="s">
        <v>256</v>
      </c>
      <c r="D7892" s="341">
        <v>0.1</v>
      </c>
      <c r="E7892" s="341">
        <v>90.02</v>
      </c>
      <c r="F7892" s="342">
        <f t="shared" si="503"/>
        <v>9.0020000000000007</v>
      </c>
      <c r="G7892" s="343">
        <f t="shared" si="505"/>
        <v>10580.043400000179</v>
      </c>
      <c r="H7892" s="341">
        <v>298180</v>
      </c>
      <c r="I7892" s="341" t="s">
        <v>256</v>
      </c>
      <c r="J7892" s="341">
        <v>0.1</v>
      </c>
      <c r="K7892" s="341">
        <v>90.02</v>
      </c>
      <c r="L7892" s="342">
        <f t="shared" si="504"/>
        <v>9.0020000000000007</v>
      </c>
      <c r="M7892" s="343">
        <f t="shared" si="506"/>
        <v>10491.995200000156</v>
      </c>
      <c r="N7892" s="336"/>
    </row>
    <row r="7893" spans="1:14">
      <c r="A7893" s="336"/>
      <c r="B7893" s="341">
        <v>298180</v>
      </c>
      <c r="C7893" s="341" t="s">
        <v>257</v>
      </c>
      <c r="D7893" s="341">
        <v>0.125</v>
      </c>
      <c r="E7893" s="341">
        <v>92.52</v>
      </c>
      <c r="F7893" s="342">
        <f t="shared" si="503"/>
        <v>11.565</v>
      </c>
      <c r="G7893" s="343">
        <f t="shared" si="505"/>
        <v>13842.708750000094</v>
      </c>
      <c r="H7893" s="341">
        <v>298180</v>
      </c>
      <c r="I7893" s="341" t="s">
        <v>257</v>
      </c>
      <c r="J7893" s="341">
        <v>0.125</v>
      </c>
      <c r="K7893" s="341">
        <v>92.52</v>
      </c>
      <c r="L7893" s="342">
        <f t="shared" si="504"/>
        <v>11.565</v>
      </c>
      <c r="M7893" s="343">
        <f t="shared" si="506"/>
        <v>13728.258750000032</v>
      </c>
      <c r="N7893" s="336"/>
    </row>
    <row r="7894" spans="1:14">
      <c r="A7894" s="336"/>
      <c r="B7894" s="341">
        <v>298180</v>
      </c>
      <c r="C7894" s="341" t="s">
        <v>258</v>
      </c>
      <c r="D7894" s="341">
        <v>0.125</v>
      </c>
      <c r="E7894" s="341">
        <v>95.02</v>
      </c>
      <c r="F7894" s="342">
        <f t="shared" si="503"/>
        <v>11.8775</v>
      </c>
      <c r="G7894" s="343">
        <f t="shared" si="505"/>
        <v>14183.475000000128</v>
      </c>
      <c r="H7894" s="341">
        <v>298180</v>
      </c>
      <c r="I7894" s="341" t="s">
        <v>258</v>
      </c>
      <c r="J7894" s="341">
        <v>0.125</v>
      </c>
      <c r="K7894" s="341">
        <v>95.02</v>
      </c>
      <c r="L7894" s="342">
        <f t="shared" si="504"/>
        <v>11.8775</v>
      </c>
      <c r="M7894" s="343">
        <f t="shared" si="506"/>
        <v>14066.100000000137</v>
      </c>
      <c r="N7894" s="336"/>
    </row>
    <row r="7895" spans="1:14">
      <c r="A7895" s="13"/>
      <c r="B7895" s="341">
        <v>298180</v>
      </c>
      <c r="C7895" s="341" t="s">
        <v>259</v>
      </c>
      <c r="D7895" s="341">
        <v>0.1</v>
      </c>
      <c r="E7895" s="341">
        <v>97.02</v>
      </c>
      <c r="F7895" s="342">
        <f t="shared" si="503"/>
        <v>9.702</v>
      </c>
      <c r="G7895" s="343">
        <f t="shared" si="505"/>
        <v>11564.731999999953</v>
      </c>
      <c r="H7895" s="341">
        <v>298180</v>
      </c>
      <c r="I7895" s="341" t="s">
        <v>259</v>
      </c>
      <c r="J7895" s="341">
        <v>0.1</v>
      </c>
      <c r="K7895" s="341">
        <v>97.02</v>
      </c>
      <c r="L7895" s="342">
        <f t="shared" si="504"/>
        <v>9.702</v>
      </c>
      <c r="M7895" s="343">
        <f t="shared" si="506"/>
        <v>11469.054999999898</v>
      </c>
      <c r="N7895" s="13"/>
    </row>
    <row r="7896" spans="1:14">
      <c r="A7896" s="336"/>
      <c r="B7896" s="341">
        <v>298180</v>
      </c>
      <c r="C7896" s="341" t="s">
        <v>260</v>
      </c>
      <c r="D7896" s="341">
        <v>0.1</v>
      </c>
      <c r="E7896" s="341">
        <v>126.72</v>
      </c>
      <c r="F7896" s="342">
        <f t="shared" si="503"/>
        <v>12.672000000000001</v>
      </c>
      <c r="G7896" s="343">
        <f t="shared" si="505"/>
        <v>14139.357000000124</v>
      </c>
      <c r="H7896" s="341">
        <v>298180</v>
      </c>
      <c r="I7896" s="341" t="s">
        <v>260</v>
      </c>
      <c r="J7896" s="341">
        <v>0.1</v>
      </c>
      <c r="K7896" s="341">
        <v>126.72</v>
      </c>
      <c r="L7896" s="342">
        <f t="shared" si="504"/>
        <v>12.672000000000001</v>
      </c>
      <c r="M7896" s="343">
        <f t="shared" si="506"/>
        <v>13123.540000000139</v>
      </c>
      <c r="N7896" s="336"/>
    </row>
    <row r="7897" spans="1:14">
      <c r="A7897" s="336"/>
      <c r="B7897" s="341">
        <v>298190</v>
      </c>
      <c r="C7897" s="341" t="s">
        <v>255</v>
      </c>
      <c r="D7897" s="341">
        <v>0.04</v>
      </c>
      <c r="E7897" s="341">
        <v>90.02</v>
      </c>
      <c r="F7897" s="342">
        <f t="shared" si="503"/>
        <v>3.6008</v>
      </c>
      <c r="G7897" s="343">
        <f t="shared" si="505"/>
        <v>4298.2308000000548</v>
      </c>
      <c r="H7897" s="341">
        <v>298190</v>
      </c>
      <c r="I7897" s="341" t="s">
        <v>255</v>
      </c>
      <c r="J7897" s="341">
        <v>0.04</v>
      </c>
      <c r="K7897" s="341">
        <v>90.02</v>
      </c>
      <c r="L7897" s="342">
        <f t="shared" si="504"/>
        <v>3.6008</v>
      </c>
      <c r="M7897" s="343">
        <f t="shared" si="506"/>
        <v>4262.632000000056</v>
      </c>
      <c r="N7897" s="336"/>
    </row>
    <row r="7898" spans="1:14">
      <c r="A7898" s="336"/>
      <c r="B7898" s="341">
        <v>298190</v>
      </c>
      <c r="C7898" s="341" t="s">
        <v>256</v>
      </c>
      <c r="D7898" s="341">
        <v>0.1</v>
      </c>
      <c r="E7898" s="341">
        <v>90.02</v>
      </c>
      <c r="F7898" s="342">
        <f t="shared" si="503"/>
        <v>9.0020000000000007</v>
      </c>
      <c r="G7898" s="343">
        <f t="shared" si="505"/>
        <v>10589.045400000179</v>
      </c>
      <c r="H7898" s="341">
        <v>298190</v>
      </c>
      <c r="I7898" s="341" t="s">
        <v>256</v>
      </c>
      <c r="J7898" s="341">
        <v>0.1</v>
      </c>
      <c r="K7898" s="341">
        <v>90.02</v>
      </c>
      <c r="L7898" s="342">
        <f t="shared" si="504"/>
        <v>9.0020000000000007</v>
      </c>
      <c r="M7898" s="343">
        <f t="shared" si="506"/>
        <v>10500.997200000156</v>
      </c>
      <c r="N7898" s="336"/>
    </row>
    <row r="7899" spans="1:14">
      <c r="A7899" s="336"/>
      <c r="B7899" s="341">
        <v>298190</v>
      </c>
      <c r="C7899" s="341" t="s">
        <v>257</v>
      </c>
      <c r="D7899" s="341">
        <v>0.125</v>
      </c>
      <c r="E7899" s="341">
        <v>92.52</v>
      </c>
      <c r="F7899" s="342">
        <f t="shared" si="503"/>
        <v>11.565</v>
      </c>
      <c r="G7899" s="343">
        <f t="shared" si="505"/>
        <v>13854.273750000095</v>
      </c>
      <c r="H7899" s="341">
        <v>298190</v>
      </c>
      <c r="I7899" s="341" t="s">
        <v>257</v>
      </c>
      <c r="J7899" s="341">
        <v>0.125</v>
      </c>
      <c r="K7899" s="341">
        <v>92.52</v>
      </c>
      <c r="L7899" s="342">
        <f t="shared" si="504"/>
        <v>11.565</v>
      </c>
      <c r="M7899" s="343">
        <f t="shared" si="506"/>
        <v>13739.823750000032</v>
      </c>
      <c r="N7899" s="336"/>
    </row>
    <row r="7900" spans="1:14">
      <c r="A7900" s="336"/>
      <c r="B7900" s="341">
        <v>298190</v>
      </c>
      <c r="C7900" s="341" t="s">
        <v>258</v>
      </c>
      <c r="D7900" s="341">
        <v>0.125</v>
      </c>
      <c r="E7900" s="341">
        <v>95.02</v>
      </c>
      <c r="F7900" s="342">
        <f t="shared" si="503"/>
        <v>11.8775</v>
      </c>
      <c r="G7900" s="343">
        <f t="shared" si="505"/>
        <v>14195.352500000128</v>
      </c>
      <c r="H7900" s="341">
        <v>298190</v>
      </c>
      <c r="I7900" s="341" t="s">
        <v>258</v>
      </c>
      <c r="J7900" s="341">
        <v>0.125</v>
      </c>
      <c r="K7900" s="341">
        <v>95.02</v>
      </c>
      <c r="L7900" s="342">
        <f t="shared" si="504"/>
        <v>11.8775</v>
      </c>
      <c r="M7900" s="343">
        <f t="shared" si="506"/>
        <v>14077.977500000137</v>
      </c>
      <c r="N7900" s="336"/>
    </row>
    <row r="7901" spans="1:14">
      <c r="A7901" s="336"/>
      <c r="B7901" s="341">
        <v>298190</v>
      </c>
      <c r="C7901" s="341" t="s">
        <v>259</v>
      </c>
      <c r="D7901" s="341">
        <v>0.1</v>
      </c>
      <c r="E7901" s="341">
        <v>97.02</v>
      </c>
      <c r="F7901" s="342">
        <f t="shared" si="503"/>
        <v>9.702</v>
      </c>
      <c r="G7901" s="343">
        <f t="shared" si="505"/>
        <v>11574.433999999952</v>
      </c>
      <c r="H7901" s="341">
        <v>298190</v>
      </c>
      <c r="I7901" s="341" t="s">
        <v>259</v>
      </c>
      <c r="J7901" s="341">
        <v>0.1</v>
      </c>
      <c r="K7901" s="341">
        <v>97.02</v>
      </c>
      <c r="L7901" s="342">
        <f t="shared" si="504"/>
        <v>9.702</v>
      </c>
      <c r="M7901" s="343">
        <f t="shared" si="506"/>
        <v>11478.756999999898</v>
      </c>
      <c r="N7901" s="336"/>
    </row>
    <row r="7902" spans="1:14">
      <c r="A7902" s="13"/>
      <c r="B7902" s="341">
        <v>298190</v>
      </c>
      <c r="C7902" s="341" t="s">
        <v>260</v>
      </c>
      <c r="D7902" s="341">
        <v>0.1</v>
      </c>
      <c r="E7902" s="341">
        <v>126.72</v>
      </c>
      <c r="F7902" s="342">
        <f t="shared" si="503"/>
        <v>12.672000000000001</v>
      </c>
      <c r="G7902" s="343">
        <f t="shared" si="505"/>
        <v>14152.029000000124</v>
      </c>
      <c r="H7902" s="341">
        <v>298190</v>
      </c>
      <c r="I7902" s="341" t="s">
        <v>260</v>
      </c>
      <c r="J7902" s="341">
        <v>0.1</v>
      </c>
      <c r="K7902" s="341">
        <v>126.72</v>
      </c>
      <c r="L7902" s="342">
        <f t="shared" si="504"/>
        <v>12.672000000000001</v>
      </c>
      <c r="M7902" s="343">
        <f t="shared" si="506"/>
        <v>13136.21200000014</v>
      </c>
      <c r="N7902" s="13"/>
    </row>
    <row r="7903" spans="1:14">
      <c r="A7903" s="336"/>
      <c r="B7903" s="341">
        <v>298198.88199999998</v>
      </c>
      <c r="C7903" s="341" t="s">
        <v>255</v>
      </c>
      <c r="D7903" s="341">
        <v>0.04</v>
      </c>
      <c r="E7903" s="341">
        <v>79.959999999999994</v>
      </c>
      <c r="F7903" s="342">
        <f t="shared" si="503"/>
        <v>3.1983999999999999</v>
      </c>
      <c r="G7903" s="343">
        <f t="shared" si="505"/>
        <v>4301.4292000000551</v>
      </c>
      <c r="H7903" s="341">
        <v>298198.88199999998</v>
      </c>
      <c r="I7903" s="341" t="s">
        <v>255</v>
      </c>
      <c r="J7903" s="341">
        <v>0.04</v>
      </c>
      <c r="K7903" s="341">
        <v>79.959999999999994</v>
      </c>
      <c r="L7903" s="342">
        <f t="shared" si="504"/>
        <v>3.1983999999999999</v>
      </c>
      <c r="M7903" s="343">
        <f t="shared" si="506"/>
        <v>4265.8304000000562</v>
      </c>
      <c r="N7903" s="336"/>
    </row>
    <row r="7904" spans="1:14">
      <c r="A7904" s="336"/>
      <c r="B7904" s="341">
        <v>298198.88199999998</v>
      </c>
      <c r="C7904" s="341" t="s">
        <v>256</v>
      </c>
      <c r="D7904" s="341">
        <v>0.1</v>
      </c>
      <c r="E7904" s="341">
        <v>79.959999999999994</v>
      </c>
      <c r="F7904" s="342">
        <f t="shared" si="503"/>
        <v>7.9959999999999996</v>
      </c>
      <c r="G7904" s="343">
        <f t="shared" si="505"/>
        <v>10597.041400000178</v>
      </c>
      <c r="H7904" s="341">
        <v>298198.88199999998</v>
      </c>
      <c r="I7904" s="341" t="s">
        <v>256</v>
      </c>
      <c r="J7904" s="341">
        <v>0.1</v>
      </c>
      <c r="K7904" s="341">
        <v>79.959999999999994</v>
      </c>
      <c r="L7904" s="342">
        <f t="shared" si="504"/>
        <v>7.9959999999999996</v>
      </c>
      <c r="M7904" s="343">
        <f t="shared" si="506"/>
        <v>10508.993200000155</v>
      </c>
      <c r="N7904" s="336"/>
    </row>
    <row r="7905" spans="1:14">
      <c r="A7905" s="336"/>
      <c r="B7905" s="341">
        <v>298198.88199999998</v>
      </c>
      <c r="C7905" s="341" t="s">
        <v>257</v>
      </c>
      <c r="D7905" s="341">
        <v>0.125</v>
      </c>
      <c r="E7905" s="341">
        <v>82.18</v>
      </c>
      <c r="F7905" s="342">
        <f t="shared" si="503"/>
        <v>10.272500000000001</v>
      </c>
      <c r="G7905" s="343">
        <f t="shared" si="505"/>
        <v>13864.546250000094</v>
      </c>
      <c r="H7905" s="341">
        <v>298198.88199999998</v>
      </c>
      <c r="I7905" s="341" t="s">
        <v>257</v>
      </c>
      <c r="J7905" s="341">
        <v>0.125</v>
      </c>
      <c r="K7905" s="341">
        <v>82.18</v>
      </c>
      <c r="L7905" s="342">
        <f t="shared" si="504"/>
        <v>10.272500000000001</v>
      </c>
      <c r="M7905" s="343">
        <f t="shared" si="506"/>
        <v>13750.096250000031</v>
      </c>
      <c r="N7905" s="336"/>
    </row>
    <row r="7906" spans="1:14">
      <c r="A7906" s="336"/>
      <c r="B7906" s="341">
        <v>298198.88199999998</v>
      </c>
      <c r="C7906" s="341" t="s">
        <v>258</v>
      </c>
      <c r="D7906" s="341">
        <v>0.125</v>
      </c>
      <c r="E7906" s="341">
        <v>84.4</v>
      </c>
      <c r="F7906" s="342">
        <f t="shared" si="503"/>
        <v>10.55</v>
      </c>
      <c r="G7906" s="343">
        <f t="shared" si="505"/>
        <v>14205.902500000127</v>
      </c>
      <c r="H7906" s="341">
        <v>298198.88199999998</v>
      </c>
      <c r="I7906" s="341" t="s">
        <v>258</v>
      </c>
      <c r="J7906" s="341">
        <v>0.125</v>
      </c>
      <c r="K7906" s="341">
        <v>84.4</v>
      </c>
      <c r="L7906" s="342">
        <f t="shared" si="504"/>
        <v>10.55</v>
      </c>
      <c r="M7906" s="343">
        <f t="shared" si="506"/>
        <v>14088.527500000137</v>
      </c>
      <c r="N7906" s="336"/>
    </row>
    <row r="7907" spans="1:14">
      <c r="A7907" s="336"/>
      <c r="B7907" s="341">
        <v>298198.88199999998</v>
      </c>
      <c r="C7907" s="341" t="s">
        <v>259</v>
      </c>
      <c r="D7907" s="341">
        <v>0.1</v>
      </c>
      <c r="E7907" s="341">
        <v>86.18</v>
      </c>
      <c r="F7907" s="342">
        <f t="shared" si="503"/>
        <v>8.6180000000000003</v>
      </c>
      <c r="G7907" s="343">
        <f t="shared" si="505"/>
        <v>11583.051999999952</v>
      </c>
      <c r="H7907" s="341">
        <v>298198.88199999998</v>
      </c>
      <c r="I7907" s="341" t="s">
        <v>259</v>
      </c>
      <c r="J7907" s="341">
        <v>0.1</v>
      </c>
      <c r="K7907" s="341">
        <v>86.17</v>
      </c>
      <c r="L7907" s="342">
        <f t="shared" si="504"/>
        <v>8.6170000000000009</v>
      </c>
      <c r="M7907" s="343">
        <f t="shared" si="506"/>
        <v>11487.373999999898</v>
      </c>
      <c r="N7907" s="336"/>
    </row>
    <row r="7908" spans="1:14">
      <c r="A7908" s="336"/>
      <c r="B7908" s="341">
        <v>298198.88199999998</v>
      </c>
      <c r="C7908" s="341" t="s">
        <v>260</v>
      </c>
      <c r="D7908" s="341">
        <v>0.1</v>
      </c>
      <c r="E7908" s="341">
        <v>112.55</v>
      </c>
      <c r="F7908" s="342">
        <f t="shared" si="503"/>
        <v>11.255000000000001</v>
      </c>
      <c r="G7908" s="343">
        <f t="shared" si="505"/>
        <v>14163.284000000123</v>
      </c>
      <c r="H7908" s="341">
        <v>298198.88199999998</v>
      </c>
      <c r="I7908" s="341" t="s">
        <v>260</v>
      </c>
      <c r="J7908" s="341">
        <v>0.1</v>
      </c>
      <c r="K7908" s="341">
        <v>112.55</v>
      </c>
      <c r="L7908" s="342">
        <f t="shared" si="504"/>
        <v>11.255000000000001</v>
      </c>
      <c r="M7908" s="343">
        <f t="shared" si="506"/>
        <v>13147.467000000139</v>
      </c>
      <c r="N7908" s="336"/>
    </row>
    <row r="7909" spans="1:14">
      <c r="A7909" s="13"/>
      <c r="B7909" s="341">
        <v>298200</v>
      </c>
      <c r="C7909" s="341" t="s">
        <v>255</v>
      </c>
      <c r="D7909" s="341">
        <v>0.04</v>
      </c>
      <c r="E7909" s="341">
        <v>10.06</v>
      </c>
      <c r="F7909" s="342">
        <f t="shared" si="503"/>
        <v>0.40240000000000004</v>
      </c>
      <c r="G7909" s="343">
        <f t="shared" si="505"/>
        <v>4301.831600000055</v>
      </c>
      <c r="H7909" s="341">
        <v>298200</v>
      </c>
      <c r="I7909" s="341" t="s">
        <v>255</v>
      </c>
      <c r="J7909" s="341">
        <v>0.04</v>
      </c>
      <c r="K7909" s="341">
        <v>10.06</v>
      </c>
      <c r="L7909" s="342">
        <f t="shared" si="504"/>
        <v>0.40240000000000004</v>
      </c>
      <c r="M7909" s="343">
        <f t="shared" si="506"/>
        <v>4266.2328000000562</v>
      </c>
      <c r="N7909" s="13"/>
    </row>
    <row r="7910" spans="1:14">
      <c r="A7910" s="336"/>
      <c r="B7910" s="341">
        <v>298200</v>
      </c>
      <c r="C7910" s="341" t="s">
        <v>256</v>
      </c>
      <c r="D7910" s="341">
        <v>0.1</v>
      </c>
      <c r="E7910" s="341">
        <v>10.06</v>
      </c>
      <c r="F7910" s="342">
        <f t="shared" si="503"/>
        <v>1.006</v>
      </c>
      <c r="G7910" s="343">
        <f t="shared" si="505"/>
        <v>10598.047400000178</v>
      </c>
      <c r="H7910" s="341">
        <v>298200</v>
      </c>
      <c r="I7910" s="341" t="s">
        <v>256</v>
      </c>
      <c r="J7910" s="341">
        <v>0.1</v>
      </c>
      <c r="K7910" s="341">
        <v>10.06</v>
      </c>
      <c r="L7910" s="342">
        <f t="shared" si="504"/>
        <v>1.006</v>
      </c>
      <c r="M7910" s="343">
        <f t="shared" si="506"/>
        <v>10509.999200000155</v>
      </c>
      <c r="N7910" s="336"/>
    </row>
    <row r="7911" spans="1:14">
      <c r="A7911" s="336"/>
      <c r="B7911" s="341">
        <v>298200</v>
      </c>
      <c r="C7911" s="341" t="s">
        <v>257</v>
      </c>
      <c r="D7911" s="341">
        <v>0.125</v>
      </c>
      <c r="E7911" s="341">
        <v>10.34</v>
      </c>
      <c r="F7911" s="342">
        <f t="shared" si="503"/>
        <v>1.2925</v>
      </c>
      <c r="G7911" s="343">
        <f t="shared" si="505"/>
        <v>13865.838750000094</v>
      </c>
      <c r="H7911" s="341">
        <v>298200</v>
      </c>
      <c r="I7911" s="341" t="s">
        <v>257</v>
      </c>
      <c r="J7911" s="341">
        <v>0.125</v>
      </c>
      <c r="K7911" s="341">
        <v>10.34</v>
      </c>
      <c r="L7911" s="342">
        <f t="shared" si="504"/>
        <v>1.2925</v>
      </c>
      <c r="M7911" s="343">
        <f t="shared" si="506"/>
        <v>13751.388750000031</v>
      </c>
      <c r="N7911" s="336"/>
    </row>
    <row r="7912" spans="1:14">
      <c r="A7912" s="336"/>
      <c r="B7912" s="341">
        <v>298200</v>
      </c>
      <c r="C7912" s="341" t="s">
        <v>258</v>
      </c>
      <c r="D7912" s="341">
        <v>0.125</v>
      </c>
      <c r="E7912" s="341">
        <v>10.62</v>
      </c>
      <c r="F7912" s="342">
        <f t="shared" si="503"/>
        <v>1.3274999999999999</v>
      </c>
      <c r="G7912" s="343">
        <f t="shared" si="505"/>
        <v>14207.230000000127</v>
      </c>
      <c r="H7912" s="341">
        <v>298200</v>
      </c>
      <c r="I7912" s="341" t="s">
        <v>258</v>
      </c>
      <c r="J7912" s="341">
        <v>0.125</v>
      </c>
      <c r="K7912" s="341">
        <v>10.62</v>
      </c>
      <c r="L7912" s="342">
        <f t="shared" si="504"/>
        <v>1.3274999999999999</v>
      </c>
      <c r="M7912" s="343">
        <f t="shared" si="506"/>
        <v>14089.855000000136</v>
      </c>
      <c r="N7912" s="336"/>
    </row>
    <row r="7913" spans="1:14">
      <c r="A7913" s="336"/>
      <c r="B7913" s="341">
        <v>298200</v>
      </c>
      <c r="C7913" s="341" t="s">
        <v>259</v>
      </c>
      <c r="D7913" s="341">
        <v>0.1</v>
      </c>
      <c r="E7913" s="341">
        <v>10.85</v>
      </c>
      <c r="F7913" s="342">
        <f t="shared" si="503"/>
        <v>1.085</v>
      </c>
      <c r="G7913" s="343">
        <f t="shared" si="505"/>
        <v>11584.136999999952</v>
      </c>
      <c r="H7913" s="341">
        <v>298200</v>
      </c>
      <c r="I7913" s="341" t="s">
        <v>259</v>
      </c>
      <c r="J7913" s="341">
        <v>0.1</v>
      </c>
      <c r="K7913" s="341">
        <v>10.85</v>
      </c>
      <c r="L7913" s="342">
        <f t="shared" si="504"/>
        <v>1.085</v>
      </c>
      <c r="M7913" s="343">
        <f t="shared" si="506"/>
        <v>11488.458999999897</v>
      </c>
      <c r="N7913" s="336"/>
    </row>
    <row r="7914" spans="1:14">
      <c r="A7914" s="336"/>
      <c r="B7914" s="341">
        <v>298200</v>
      </c>
      <c r="C7914" s="341" t="s">
        <v>260</v>
      </c>
      <c r="D7914" s="341">
        <v>0.1</v>
      </c>
      <c r="E7914" s="341">
        <v>14.17</v>
      </c>
      <c r="F7914" s="342">
        <f t="shared" si="503"/>
        <v>1.417</v>
      </c>
      <c r="G7914" s="343">
        <f t="shared" si="505"/>
        <v>14164.701000000123</v>
      </c>
      <c r="H7914" s="341">
        <v>298200</v>
      </c>
      <c r="I7914" s="341" t="s">
        <v>260</v>
      </c>
      <c r="J7914" s="341">
        <v>0.1</v>
      </c>
      <c r="K7914" s="341">
        <v>14.17</v>
      </c>
      <c r="L7914" s="342">
        <f t="shared" si="504"/>
        <v>1.417</v>
      </c>
      <c r="M7914" s="343">
        <f t="shared" si="506"/>
        <v>13148.884000000138</v>
      </c>
      <c r="N7914" s="336"/>
    </row>
    <row r="7915" spans="1:14">
      <c r="A7915" s="336"/>
      <c r="B7915" s="341">
        <v>298210</v>
      </c>
      <c r="C7915" s="341" t="s">
        <v>255</v>
      </c>
      <c r="D7915" s="341">
        <v>0.04</v>
      </c>
      <c r="E7915" s="341">
        <v>90.02</v>
      </c>
      <c r="F7915" s="342">
        <f t="shared" si="503"/>
        <v>3.6008</v>
      </c>
      <c r="G7915" s="343">
        <f t="shared" si="505"/>
        <v>4305.4324000000552</v>
      </c>
      <c r="H7915" s="341">
        <v>298210</v>
      </c>
      <c r="I7915" s="341" t="s">
        <v>255</v>
      </c>
      <c r="J7915" s="341">
        <v>0.04</v>
      </c>
      <c r="K7915" s="341">
        <v>90.02</v>
      </c>
      <c r="L7915" s="342">
        <f t="shared" si="504"/>
        <v>3.6008</v>
      </c>
      <c r="M7915" s="343">
        <f t="shared" si="506"/>
        <v>4269.8336000000563</v>
      </c>
      <c r="N7915" s="336"/>
    </row>
    <row r="7916" spans="1:14">
      <c r="A7916" s="13"/>
      <c r="B7916" s="341">
        <v>298210</v>
      </c>
      <c r="C7916" s="341" t="s">
        <v>256</v>
      </c>
      <c r="D7916" s="341">
        <v>0.1</v>
      </c>
      <c r="E7916" s="341">
        <v>90.02</v>
      </c>
      <c r="F7916" s="342">
        <f t="shared" si="503"/>
        <v>9.0020000000000007</v>
      </c>
      <c r="G7916" s="343">
        <f t="shared" si="505"/>
        <v>10607.049400000178</v>
      </c>
      <c r="H7916" s="341">
        <v>298210</v>
      </c>
      <c r="I7916" s="341" t="s">
        <v>256</v>
      </c>
      <c r="J7916" s="341">
        <v>0.1</v>
      </c>
      <c r="K7916" s="341">
        <v>90.02</v>
      </c>
      <c r="L7916" s="342">
        <f t="shared" si="504"/>
        <v>9.0020000000000007</v>
      </c>
      <c r="M7916" s="343">
        <f t="shared" si="506"/>
        <v>10519.001200000155</v>
      </c>
      <c r="N7916" s="13"/>
    </row>
    <row r="7917" spans="1:14">
      <c r="A7917" s="336"/>
      <c r="B7917" s="341">
        <v>298210</v>
      </c>
      <c r="C7917" s="341" t="s">
        <v>257</v>
      </c>
      <c r="D7917" s="341">
        <v>0.125</v>
      </c>
      <c r="E7917" s="341">
        <v>92.52</v>
      </c>
      <c r="F7917" s="342">
        <f t="shared" si="503"/>
        <v>11.565</v>
      </c>
      <c r="G7917" s="343">
        <f t="shared" si="505"/>
        <v>13877.403750000094</v>
      </c>
      <c r="H7917" s="341">
        <v>298210</v>
      </c>
      <c r="I7917" s="341" t="s">
        <v>257</v>
      </c>
      <c r="J7917" s="341">
        <v>0.125</v>
      </c>
      <c r="K7917" s="341">
        <v>92.52</v>
      </c>
      <c r="L7917" s="342">
        <f t="shared" si="504"/>
        <v>11.565</v>
      </c>
      <c r="M7917" s="343">
        <f t="shared" si="506"/>
        <v>13762.953750000032</v>
      </c>
      <c r="N7917" s="336"/>
    </row>
    <row r="7918" spans="1:14">
      <c r="A7918" s="336"/>
      <c r="B7918" s="341">
        <v>298210</v>
      </c>
      <c r="C7918" s="341" t="s">
        <v>258</v>
      </c>
      <c r="D7918" s="341">
        <v>0.125</v>
      </c>
      <c r="E7918" s="341">
        <v>95.02</v>
      </c>
      <c r="F7918" s="342">
        <f t="shared" si="503"/>
        <v>11.8775</v>
      </c>
      <c r="G7918" s="343">
        <f t="shared" si="505"/>
        <v>14219.107500000127</v>
      </c>
      <c r="H7918" s="341">
        <v>298210</v>
      </c>
      <c r="I7918" s="341" t="s">
        <v>258</v>
      </c>
      <c r="J7918" s="341">
        <v>0.125</v>
      </c>
      <c r="K7918" s="341">
        <v>95.02</v>
      </c>
      <c r="L7918" s="342">
        <f t="shared" si="504"/>
        <v>11.8775</v>
      </c>
      <c r="M7918" s="343">
        <f t="shared" si="506"/>
        <v>14101.732500000136</v>
      </c>
      <c r="N7918" s="336"/>
    </row>
    <row r="7919" spans="1:14">
      <c r="A7919" s="336"/>
      <c r="B7919" s="341">
        <v>298210</v>
      </c>
      <c r="C7919" s="341" t="s">
        <v>259</v>
      </c>
      <c r="D7919" s="341">
        <v>0.1</v>
      </c>
      <c r="E7919" s="341">
        <v>97.02</v>
      </c>
      <c r="F7919" s="342">
        <f t="shared" si="503"/>
        <v>9.702</v>
      </c>
      <c r="G7919" s="343">
        <f t="shared" si="505"/>
        <v>11593.838999999951</v>
      </c>
      <c r="H7919" s="341">
        <v>298210</v>
      </c>
      <c r="I7919" s="341" t="s">
        <v>259</v>
      </c>
      <c r="J7919" s="341">
        <v>0.1</v>
      </c>
      <c r="K7919" s="341">
        <v>97.02</v>
      </c>
      <c r="L7919" s="342">
        <f t="shared" si="504"/>
        <v>9.702</v>
      </c>
      <c r="M7919" s="343">
        <f t="shared" si="506"/>
        <v>11498.160999999896</v>
      </c>
      <c r="N7919" s="336"/>
    </row>
    <row r="7920" spans="1:14">
      <c r="A7920" s="336"/>
      <c r="B7920" s="341">
        <v>298210</v>
      </c>
      <c r="C7920" s="341" t="s">
        <v>260</v>
      </c>
      <c r="D7920" s="341">
        <v>0.1</v>
      </c>
      <c r="E7920" s="341">
        <v>126.73</v>
      </c>
      <c r="F7920" s="342">
        <f t="shared" si="503"/>
        <v>12.673000000000002</v>
      </c>
      <c r="G7920" s="343">
        <f t="shared" si="505"/>
        <v>14177.374000000123</v>
      </c>
      <c r="H7920" s="341">
        <v>298210</v>
      </c>
      <c r="I7920" s="341" t="s">
        <v>260</v>
      </c>
      <c r="J7920" s="341">
        <v>0.1</v>
      </c>
      <c r="K7920" s="341">
        <v>126.72</v>
      </c>
      <c r="L7920" s="342">
        <f t="shared" si="504"/>
        <v>12.672000000000001</v>
      </c>
      <c r="M7920" s="343">
        <f t="shared" si="506"/>
        <v>13161.556000000139</v>
      </c>
      <c r="N7920" s="336"/>
    </row>
    <row r="7921" spans="1:14">
      <c r="A7921" s="336"/>
      <c r="B7921" s="341">
        <v>298220</v>
      </c>
      <c r="C7921" s="341" t="s">
        <v>255</v>
      </c>
      <c r="D7921" s="341">
        <v>0.04</v>
      </c>
      <c r="E7921" s="341">
        <v>90.02</v>
      </c>
      <c r="F7921" s="342">
        <f t="shared" si="503"/>
        <v>3.6008</v>
      </c>
      <c r="G7921" s="343">
        <f t="shared" si="505"/>
        <v>4309.0332000000553</v>
      </c>
      <c r="H7921" s="341">
        <v>298220</v>
      </c>
      <c r="I7921" s="341" t="s">
        <v>255</v>
      </c>
      <c r="J7921" s="341">
        <v>0.04</v>
      </c>
      <c r="K7921" s="341">
        <v>90.02</v>
      </c>
      <c r="L7921" s="342">
        <f t="shared" si="504"/>
        <v>3.6008</v>
      </c>
      <c r="M7921" s="343">
        <f t="shared" si="506"/>
        <v>4273.4344000000565</v>
      </c>
      <c r="N7921" s="336"/>
    </row>
    <row r="7922" spans="1:14">
      <c r="A7922" s="336"/>
      <c r="B7922" s="341">
        <v>298220</v>
      </c>
      <c r="C7922" s="341" t="s">
        <v>256</v>
      </c>
      <c r="D7922" s="341">
        <v>0.1</v>
      </c>
      <c r="E7922" s="341">
        <v>90.02</v>
      </c>
      <c r="F7922" s="342">
        <f t="shared" si="503"/>
        <v>9.0020000000000007</v>
      </c>
      <c r="G7922" s="343">
        <f t="shared" si="505"/>
        <v>10616.051400000179</v>
      </c>
      <c r="H7922" s="341">
        <v>298220</v>
      </c>
      <c r="I7922" s="341" t="s">
        <v>256</v>
      </c>
      <c r="J7922" s="341">
        <v>0.1</v>
      </c>
      <c r="K7922" s="341">
        <v>90.02</v>
      </c>
      <c r="L7922" s="342">
        <f t="shared" si="504"/>
        <v>9.0020000000000007</v>
      </c>
      <c r="M7922" s="343">
        <f t="shared" si="506"/>
        <v>10528.003200000156</v>
      </c>
      <c r="N7922" s="336"/>
    </row>
    <row r="7923" spans="1:14">
      <c r="A7923" s="13"/>
      <c r="B7923" s="341">
        <v>298220</v>
      </c>
      <c r="C7923" s="341" t="s">
        <v>257</v>
      </c>
      <c r="D7923" s="341">
        <v>0.125</v>
      </c>
      <c r="E7923" s="341">
        <v>92.52</v>
      </c>
      <c r="F7923" s="342">
        <f t="shared" si="503"/>
        <v>11.565</v>
      </c>
      <c r="G7923" s="343">
        <f t="shared" si="505"/>
        <v>13888.968750000095</v>
      </c>
      <c r="H7923" s="341">
        <v>298220</v>
      </c>
      <c r="I7923" s="341" t="s">
        <v>257</v>
      </c>
      <c r="J7923" s="341">
        <v>0.125</v>
      </c>
      <c r="K7923" s="341">
        <v>92.52</v>
      </c>
      <c r="L7923" s="342">
        <f t="shared" si="504"/>
        <v>11.565</v>
      </c>
      <c r="M7923" s="343">
        <f t="shared" si="506"/>
        <v>13774.518750000032</v>
      </c>
      <c r="N7923" s="13"/>
    </row>
    <row r="7924" spans="1:14">
      <c r="A7924" s="336"/>
      <c r="B7924" s="341">
        <v>298220</v>
      </c>
      <c r="C7924" s="341" t="s">
        <v>258</v>
      </c>
      <c r="D7924" s="341">
        <v>0.125</v>
      </c>
      <c r="E7924" s="341">
        <v>95.02</v>
      </c>
      <c r="F7924" s="342">
        <f t="shared" si="503"/>
        <v>11.8775</v>
      </c>
      <c r="G7924" s="343">
        <f t="shared" si="505"/>
        <v>14230.985000000128</v>
      </c>
      <c r="H7924" s="341">
        <v>298220</v>
      </c>
      <c r="I7924" s="341" t="s">
        <v>258</v>
      </c>
      <c r="J7924" s="341">
        <v>0.125</v>
      </c>
      <c r="K7924" s="341">
        <v>95.02</v>
      </c>
      <c r="L7924" s="342">
        <f t="shared" si="504"/>
        <v>11.8775</v>
      </c>
      <c r="M7924" s="343">
        <f t="shared" si="506"/>
        <v>14113.610000000137</v>
      </c>
      <c r="N7924" s="336"/>
    </row>
    <row r="7925" spans="1:14">
      <c r="A7925" s="336"/>
      <c r="B7925" s="341">
        <v>298220</v>
      </c>
      <c r="C7925" s="341" t="s">
        <v>259</v>
      </c>
      <c r="D7925" s="341">
        <v>0.1</v>
      </c>
      <c r="E7925" s="341">
        <v>97.02</v>
      </c>
      <c r="F7925" s="342">
        <f t="shared" si="503"/>
        <v>9.702</v>
      </c>
      <c r="G7925" s="343">
        <f t="shared" si="505"/>
        <v>11603.54099999995</v>
      </c>
      <c r="H7925" s="341">
        <v>298220</v>
      </c>
      <c r="I7925" s="341" t="s">
        <v>259</v>
      </c>
      <c r="J7925" s="341">
        <v>0.1</v>
      </c>
      <c r="K7925" s="341">
        <v>97.02</v>
      </c>
      <c r="L7925" s="342">
        <f t="shared" si="504"/>
        <v>9.702</v>
      </c>
      <c r="M7925" s="343">
        <f t="shared" si="506"/>
        <v>11507.862999999896</v>
      </c>
      <c r="N7925" s="336"/>
    </row>
    <row r="7926" spans="1:14">
      <c r="A7926" s="336"/>
      <c r="B7926" s="341">
        <v>298220</v>
      </c>
      <c r="C7926" s="341" t="s">
        <v>260</v>
      </c>
      <c r="D7926" s="341">
        <v>0.1</v>
      </c>
      <c r="E7926" s="341">
        <v>126.72</v>
      </c>
      <c r="F7926" s="342">
        <f t="shared" si="503"/>
        <v>12.672000000000001</v>
      </c>
      <c r="G7926" s="343">
        <f t="shared" si="505"/>
        <v>14190.046000000124</v>
      </c>
      <c r="H7926" s="341">
        <v>298220</v>
      </c>
      <c r="I7926" s="341" t="s">
        <v>260</v>
      </c>
      <c r="J7926" s="341">
        <v>0.1</v>
      </c>
      <c r="K7926" s="341">
        <v>126.72</v>
      </c>
      <c r="L7926" s="342">
        <f t="shared" si="504"/>
        <v>12.672000000000001</v>
      </c>
      <c r="M7926" s="343">
        <f t="shared" si="506"/>
        <v>13174.228000000139</v>
      </c>
      <c r="N7926" s="336"/>
    </row>
    <row r="7927" spans="1:14">
      <c r="A7927" s="336"/>
      <c r="B7927" s="341">
        <v>298230</v>
      </c>
      <c r="C7927" s="341" t="s">
        <v>255</v>
      </c>
      <c r="D7927" s="341">
        <v>0.04</v>
      </c>
      <c r="E7927" s="341">
        <v>90.02</v>
      </c>
      <c r="F7927" s="342">
        <f t="shared" si="503"/>
        <v>3.6008</v>
      </c>
      <c r="G7927" s="343">
        <f t="shared" si="505"/>
        <v>4312.6340000000555</v>
      </c>
      <c r="H7927" s="341">
        <v>298230</v>
      </c>
      <c r="I7927" s="341" t="s">
        <v>255</v>
      </c>
      <c r="J7927" s="341">
        <v>0.04</v>
      </c>
      <c r="K7927" s="341">
        <v>90.02</v>
      </c>
      <c r="L7927" s="342">
        <f t="shared" si="504"/>
        <v>3.6008</v>
      </c>
      <c r="M7927" s="343">
        <f t="shared" si="506"/>
        <v>4277.0352000000566</v>
      </c>
      <c r="N7927" s="336"/>
    </row>
    <row r="7928" spans="1:14">
      <c r="A7928" s="336"/>
      <c r="B7928" s="341">
        <v>298230</v>
      </c>
      <c r="C7928" s="341" t="s">
        <v>256</v>
      </c>
      <c r="D7928" s="341">
        <v>0.1</v>
      </c>
      <c r="E7928" s="341">
        <v>90.02</v>
      </c>
      <c r="F7928" s="342">
        <f t="shared" si="503"/>
        <v>9.0020000000000007</v>
      </c>
      <c r="G7928" s="343">
        <f t="shared" si="505"/>
        <v>10625.053400000179</v>
      </c>
      <c r="H7928" s="341">
        <v>298230</v>
      </c>
      <c r="I7928" s="341" t="s">
        <v>256</v>
      </c>
      <c r="J7928" s="341">
        <v>0.1</v>
      </c>
      <c r="K7928" s="341">
        <v>90.02</v>
      </c>
      <c r="L7928" s="342">
        <f t="shared" si="504"/>
        <v>9.0020000000000007</v>
      </c>
      <c r="M7928" s="343">
        <f t="shared" si="506"/>
        <v>10537.005200000156</v>
      </c>
      <c r="N7928" s="336"/>
    </row>
    <row r="7929" spans="1:14">
      <c r="A7929" s="336"/>
      <c r="B7929" s="341">
        <v>298230</v>
      </c>
      <c r="C7929" s="341" t="s">
        <v>257</v>
      </c>
      <c r="D7929" s="341">
        <v>0.125</v>
      </c>
      <c r="E7929" s="341">
        <v>92.52</v>
      </c>
      <c r="F7929" s="342">
        <f t="shared" si="503"/>
        <v>11.565</v>
      </c>
      <c r="G7929" s="343">
        <f t="shared" si="505"/>
        <v>13900.533750000095</v>
      </c>
      <c r="H7929" s="341">
        <v>298230</v>
      </c>
      <c r="I7929" s="341" t="s">
        <v>257</v>
      </c>
      <c r="J7929" s="341">
        <v>0.125</v>
      </c>
      <c r="K7929" s="341">
        <v>92.52</v>
      </c>
      <c r="L7929" s="342">
        <f t="shared" si="504"/>
        <v>11.565</v>
      </c>
      <c r="M7929" s="343">
        <f t="shared" si="506"/>
        <v>13786.083750000033</v>
      </c>
      <c r="N7929" s="336"/>
    </row>
    <row r="7930" spans="1:14">
      <c r="A7930" s="13"/>
      <c r="B7930" s="341">
        <v>298230</v>
      </c>
      <c r="C7930" s="341" t="s">
        <v>258</v>
      </c>
      <c r="D7930" s="341">
        <v>0.125</v>
      </c>
      <c r="E7930" s="341">
        <v>95.02</v>
      </c>
      <c r="F7930" s="342">
        <f t="shared" si="503"/>
        <v>11.8775</v>
      </c>
      <c r="G7930" s="343">
        <f t="shared" si="505"/>
        <v>14242.862500000128</v>
      </c>
      <c r="H7930" s="341">
        <v>298230</v>
      </c>
      <c r="I7930" s="341" t="s">
        <v>258</v>
      </c>
      <c r="J7930" s="341">
        <v>0.125</v>
      </c>
      <c r="K7930" s="341">
        <v>95.02</v>
      </c>
      <c r="L7930" s="342">
        <f t="shared" si="504"/>
        <v>11.8775</v>
      </c>
      <c r="M7930" s="343">
        <f t="shared" si="506"/>
        <v>14125.487500000138</v>
      </c>
      <c r="N7930" s="13"/>
    </row>
    <row r="7931" spans="1:14">
      <c r="A7931" s="336"/>
      <c r="B7931" s="341">
        <v>298230</v>
      </c>
      <c r="C7931" s="341" t="s">
        <v>259</v>
      </c>
      <c r="D7931" s="341">
        <v>0.1</v>
      </c>
      <c r="E7931" s="341">
        <v>97.02</v>
      </c>
      <c r="F7931" s="342">
        <f t="shared" si="503"/>
        <v>9.702</v>
      </c>
      <c r="G7931" s="343">
        <f t="shared" si="505"/>
        <v>11613.242999999949</v>
      </c>
      <c r="H7931" s="341">
        <v>298230</v>
      </c>
      <c r="I7931" s="341" t="s">
        <v>259</v>
      </c>
      <c r="J7931" s="341">
        <v>0.1</v>
      </c>
      <c r="K7931" s="341">
        <v>97.02</v>
      </c>
      <c r="L7931" s="342">
        <f t="shared" si="504"/>
        <v>9.702</v>
      </c>
      <c r="M7931" s="343">
        <f t="shared" si="506"/>
        <v>11517.564999999895</v>
      </c>
      <c r="N7931" s="336"/>
    </row>
    <row r="7932" spans="1:14">
      <c r="A7932" s="336"/>
      <c r="B7932" s="341">
        <v>298230</v>
      </c>
      <c r="C7932" s="341" t="s">
        <v>260</v>
      </c>
      <c r="D7932" s="341">
        <v>0.1</v>
      </c>
      <c r="E7932" s="341">
        <v>126.72</v>
      </c>
      <c r="F7932" s="342">
        <f t="shared" si="503"/>
        <v>12.672000000000001</v>
      </c>
      <c r="G7932" s="343">
        <f t="shared" si="505"/>
        <v>14202.718000000124</v>
      </c>
      <c r="H7932" s="341">
        <v>298230</v>
      </c>
      <c r="I7932" s="341" t="s">
        <v>260</v>
      </c>
      <c r="J7932" s="341">
        <v>0.1</v>
      </c>
      <c r="K7932" s="341">
        <v>126.72</v>
      </c>
      <c r="L7932" s="342">
        <f t="shared" si="504"/>
        <v>12.672000000000001</v>
      </c>
      <c r="M7932" s="343">
        <f t="shared" si="506"/>
        <v>13186.90000000014</v>
      </c>
      <c r="N7932" s="336"/>
    </row>
    <row r="7933" spans="1:14">
      <c r="A7933" s="336"/>
      <c r="B7933" s="341">
        <v>298240</v>
      </c>
      <c r="C7933" s="341" t="s">
        <v>255</v>
      </c>
      <c r="D7933" s="341">
        <v>0.04</v>
      </c>
      <c r="E7933" s="341">
        <v>90.02</v>
      </c>
      <c r="F7933" s="342">
        <f t="shared" si="503"/>
        <v>3.6008</v>
      </c>
      <c r="G7933" s="343">
        <f t="shared" si="505"/>
        <v>4316.2348000000557</v>
      </c>
      <c r="H7933" s="341">
        <v>298240</v>
      </c>
      <c r="I7933" s="341" t="s">
        <v>255</v>
      </c>
      <c r="J7933" s="341">
        <v>0.04</v>
      </c>
      <c r="K7933" s="341">
        <v>90.02</v>
      </c>
      <c r="L7933" s="342">
        <f t="shared" si="504"/>
        <v>3.6008</v>
      </c>
      <c r="M7933" s="343">
        <f t="shared" si="506"/>
        <v>4280.6360000000568</v>
      </c>
      <c r="N7933" s="336"/>
    </row>
    <row r="7934" spans="1:14">
      <c r="A7934" s="336"/>
      <c r="B7934" s="341">
        <v>298240</v>
      </c>
      <c r="C7934" s="341" t="s">
        <v>256</v>
      </c>
      <c r="D7934" s="341">
        <v>0.1</v>
      </c>
      <c r="E7934" s="341">
        <v>90.02</v>
      </c>
      <c r="F7934" s="342">
        <f t="shared" si="503"/>
        <v>9.0020000000000007</v>
      </c>
      <c r="G7934" s="343">
        <f t="shared" si="505"/>
        <v>10634.055400000179</v>
      </c>
      <c r="H7934" s="341">
        <v>298240</v>
      </c>
      <c r="I7934" s="341" t="s">
        <v>256</v>
      </c>
      <c r="J7934" s="341">
        <v>0.1</v>
      </c>
      <c r="K7934" s="341">
        <v>90.02</v>
      </c>
      <c r="L7934" s="342">
        <f t="shared" si="504"/>
        <v>9.0020000000000007</v>
      </c>
      <c r="M7934" s="343">
        <f t="shared" si="506"/>
        <v>10546.007200000156</v>
      </c>
      <c r="N7934" s="336"/>
    </row>
    <row r="7935" spans="1:14">
      <c r="A7935" s="336"/>
      <c r="B7935" s="341">
        <v>298240</v>
      </c>
      <c r="C7935" s="341" t="s">
        <v>257</v>
      </c>
      <c r="D7935" s="341">
        <v>0.125</v>
      </c>
      <c r="E7935" s="341">
        <v>92.52</v>
      </c>
      <c r="F7935" s="342">
        <f t="shared" si="503"/>
        <v>11.565</v>
      </c>
      <c r="G7935" s="343">
        <f t="shared" si="505"/>
        <v>13912.098750000096</v>
      </c>
      <c r="H7935" s="341">
        <v>298240</v>
      </c>
      <c r="I7935" s="341" t="s">
        <v>257</v>
      </c>
      <c r="J7935" s="341">
        <v>0.125</v>
      </c>
      <c r="K7935" s="341">
        <v>92.52</v>
      </c>
      <c r="L7935" s="342">
        <f t="shared" si="504"/>
        <v>11.565</v>
      </c>
      <c r="M7935" s="343">
        <f t="shared" si="506"/>
        <v>13797.648750000033</v>
      </c>
      <c r="N7935" s="336"/>
    </row>
    <row r="7936" spans="1:14">
      <c r="A7936" s="336"/>
      <c r="B7936" s="341">
        <v>298240</v>
      </c>
      <c r="C7936" s="341" t="s">
        <v>258</v>
      </c>
      <c r="D7936" s="341">
        <v>0.125</v>
      </c>
      <c r="E7936" s="341">
        <v>95.02</v>
      </c>
      <c r="F7936" s="342">
        <f t="shared" si="503"/>
        <v>11.8775</v>
      </c>
      <c r="G7936" s="343">
        <f t="shared" si="505"/>
        <v>14254.740000000129</v>
      </c>
      <c r="H7936" s="341">
        <v>298240</v>
      </c>
      <c r="I7936" s="341" t="s">
        <v>258</v>
      </c>
      <c r="J7936" s="341">
        <v>0.125</v>
      </c>
      <c r="K7936" s="341">
        <v>95.02</v>
      </c>
      <c r="L7936" s="342">
        <f t="shared" si="504"/>
        <v>11.8775</v>
      </c>
      <c r="M7936" s="343">
        <f t="shared" si="506"/>
        <v>14137.365000000138</v>
      </c>
      <c r="N7936" s="336"/>
    </row>
    <row r="7937" spans="1:14">
      <c r="A7937" s="13"/>
      <c r="B7937" s="341">
        <v>298240</v>
      </c>
      <c r="C7937" s="341" t="s">
        <v>259</v>
      </c>
      <c r="D7937" s="341">
        <v>0.1</v>
      </c>
      <c r="E7937" s="341">
        <v>97.02</v>
      </c>
      <c r="F7937" s="342">
        <f t="shared" si="503"/>
        <v>9.702</v>
      </c>
      <c r="G7937" s="343">
        <f t="shared" si="505"/>
        <v>11622.944999999949</v>
      </c>
      <c r="H7937" s="341">
        <v>298240</v>
      </c>
      <c r="I7937" s="341" t="s">
        <v>259</v>
      </c>
      <c r="J7937" s="341">
        <v>0.1</v>
      </c>
      <c r="K7937" s="341">
        <v>97.02</v>
      </c>
      <c r="L7937" s="342">
        <f t="shared" si="504"/>
        <v>9.702</v>
      </c>
      <c r="M7937" s="343">
        <f t="shared" si="506"/>
        <v>11527.266999999894</v>
      </c>
      <c r="N7937" s="13"/>
    </row>
    <row r="7938" spans="1:14">
      <c r="A7938" s="336"/>
      <c r="B7938" s="341">
        <v>298240</v>
      </c>
      <c r="C7938" s="341" t="s">
        <v>260</v>
      </c>
      <c r="D7938" s="341">
        <v>0.1</v>
      </c>
      <c r="E7938" s="341">
        <v>126.72</v>
      </c>
      <c r="F7938" s="342">
        <f t="shared" si="503"/>
        <v>12.672000000000001</v>
      </c>
      <c r="G7938" s="343">
        <f t="shared" si="505"/>
        <v>14215.390000000125</v>
      </c>
      <c r="H7938" s="341">
        <v>298240</v>
      </c>
      <c r="I7938" s="341" t="s">
        <v>260</v>
      </c>
      <c r="J7938" s="341">
        <v>0.1</v>
      </c>
      <c r="K7938" s="341">
        <v>126.72</v>
      </c>
      <c r="L7938" s="342">
        <f t="shared" si="504"/>
        <v>12.672000000000001</v>
      </c>
      <c r="M7938" s="343">
        <f t="shared" si="506"/>
        <v>13199.57200000014</v>
      </c>
      <c r="N7938" s="336"/>
    </row>
    <row r="7939" spans="1:14">
      <c r="A7939" s="336"/>
      <c r="B7939" s="341">
        <v>298250</v>
      </c>
      <c r="C7939" s="341" t="s">
        <v>255</v>
      </c>
      <c r="D7939" s="341">
        <v>0.04</v>
      </c>
      <c r="E7939" s="341">
        <v>90.02</v>
      </c>
      <c r="F7939" s="342">
        <f t="shared" ref="F7939:F8002" si="507">D7939*E7939</f>
        <v>3.6008</v>
      </c>
      <c r="G7939" s="343">
        <f t="shared" si="505"/>
        <v>4319.8356000000558</v>
      </c>
      <c r="H7939" s="341">
        <v>298250</v>
      </c>
      <c r="I7939" s="341" t="s">
        <v>255</v>
      </c>
      <c r="J7939" s="341">
        <v>0.04</v>
      </c>
      <c r="K7939" s="341">
        <v>90.02</v>
      </c>
      <c r="L7939" s="342">
        <f t="shared" ref="L7939:L8002" si="508">J7939*K7939</f>
        <v>3.6008</v>
      </c>
      <c r="M7939" s="343">
        <f t="shared" si="506"/>
        <v>4284.236800000057</v>
      </c>
      <c r="N7939" s="336"/>
    </row>
    <row r="7940" spans="1:14">
      <c r="A7940" s="336"/>
      <c r="B7940" s="341">
        <v>298250</v>
      </c>
      <c r="C7940" s="341" t="s">
        <v>256</v>
      </c>
      <c r="D7940" s="341">
        <v>0.1</v>
      </c>
      <c r="E7940" s="341">
        <v>90.02</v>
      </c>
      <c r="F7940" s="342">
        <f t="shared" si="507"/>
        <v>9.0020000000000007</v>
      </c>
      <c r="G7940" s="343">
        <f t="shared" si="505"/>
        <v>10643.05740000018</v>
      </c>
      <c r="H7940" s="341">
        <v>298250</v>
      </c>
      <c r="I7940" s="341" t="s">
        <v>256</v>
      </c>
      <c r="J7940" s="341">
        <v>0.1</v>
      </c>
      <c r="K7940" s="341">
        <v>90.02</v>
      </c>
      <c r="L7940" s="342">
        <f t="shared" si="508"/>
        <v>9.0020000000000007</v>
      </c>
      <c r="M7940" s="343">
        <f t="shared" si="506"/>
        <v>10555.009200000157</v>
      </c>
      <c r="N7940" s="336"/>
    </row>
    <row r="7941" spans="1:14">
      <c r="A7941" s="336"/>
      <c r="B7941" s="341">
        <v>298250</v>
      </c>
      <c r="C7941" s="341" t="s">
        <v>257</v>
      </c>
      <c r="D7941" s="341">
        <v>0.125</v>
      </c>
      <c r="E7941" s="341">
        <v>92.52</v>
      </c>
      <c r="F7941" s="342">
        <f t="shared" si="507"/>
        <v>11.565</v>
      </c>
      <c r="G7941" s="343">
        <f t="shared" si="505"/>
        <v>13923.663750000096</v>
      </c>
      <c r="H7941" s="341">
        <v>298250</v>
      </c>
      <c r="I7941" s="341" t="s">
        <v>257</v>
      </c>
      <c r="J7941" s="341">
        <v>0.125</v>
      </c>
      <c r="K7941" s="341">
        <v>92.52</v>
      </c>
      <c r="L7941" s="342">
        <f t="shared" si="508"/>
        <v>11.565</v>
      </c>
      <c r="M7941" s="343">
        <f t="shared" si="506"/>
        <v>13809.213750000034</v>
      </c>
      <c r="N7941" s="336"/>
    </row>
    <row r="7942" spans="1:14">
      <c r="A7942" s="336"/>
      <c r="B7942" s="341">
        <v>298250</v>
      </c>
      <c r="C7942" s="341" t="s">
        <v>258</v>
      </c>
      <c r="D7942" s="341">
        <v>0.125</v>
      </c>
      <c r="E7942" s="341">
        <v>95.02</v>
      </c>
      <c r="F7942" s="342">
        <f t="shared" si="507"/>
        <v>11.8775</v>
      </c>
      <c r="G7942" s="343">
        <f t="shared" si="505"/>
        <v>14266.617500000129</v>
      </c>
      <c r="H7942" s="341">
        <v>298250</v>
      </c>
      <c r="I7942" s="341" t="s">
        <v>258</v>
      </c>
      <c r="J7942" s="341">
        <v>0.125</v>
      </c>
      <c r="K7942" s="341">
        <v>95.02</v>
      </c>
      <c r="L7942" s="342">
        <f t="shared" si="508"/>
        <v>11.8775</v>
      </c>
      <c r="M7942" s="343">
        <f t="shared" si="506"/>
        <v>14149.242500000139</v>
      </c>
      <c r="N7942" s="336"/>
    </row>
    <row r="7943" spans="1:14">
      <c r="A7943" s="336"/>
      <c r="B7943" s="341">
        <v>298250</v>
      </c>
      <c r="C7943" s="341" t="s">
        <v>259</v>
      </c>
      <c r="D7943" s="341">
        <v>0.1</v>
      </c>
      <c r="E7943" s="341">
        <v>97.02</v>
      </c>
      <c r="F7943" s="342">
        <f t="shared" si="507"/>
        <v>9.702</v>
      </c>
      <c r="G7943" s="343">
        <f t="shared" si="505"/>
        <v>11632.646999999948</v>
      </c>
      <c r="H7943" s="341">
        <v>298250</v>
      </c>
      <c r="I7943" s="341" t="s">
        <v>259</v>
      </c>
      <c r="J7943" s="341">
        <v>0.1</v>
      </c>
      <c r="K7943" s="341">
        <v>97.02</v>
      </c>
      <c r="L7943" s="342">
        <f t="shared" si="508"/>
        <v>9.702</v>
      </c>
      <c r="M7943" s="343">
        <f t="shared" si="506"/>
        <v>11536.968999999894</v>
      </c>
      <c r="N7943" s="336"/>
    </row>
    <row r="7944" spans="1:14">
      <c r="A7944" s="13"/>
      <c r="B7944" s="341">
        <v>298250</v>
      </c>
      <c r="C7944" s="341" t="s">
        <v>260</v>
      </c>
      <c r="D7944" s="341">
        <v>0.1</v>
      </c>
      <c r="E7944" s="341">
        <v>126.72</v>
      </c>
      <c r="F7944" s="342">
        <f t="shared" si="507"/>
        <v>12.672000000000001</v>
      </c>
      <c r="G7944" s="343">
        <f t="shared" si="505"/>
        <v>14228.062000000125</v>
      </c>
      <c r="H7944" s="341">
        <v>298250</v>
      </c>
      <c r="I7944" s="341" t="s">
        <v>260</v>
      </c>
      <c r="J7944" s="341">
        <v>0.1</v>
      </c>
      <c r="K7944" s="341">
        <v>126.72</v>
      </c>
      <c r="L7944" s="342">
        <f t="shared" si="508"/>
        <v>12.672000000000001</v>
      </c>
      <c r="M7944" s="343">
        <f t="shared" si="506"/>
        <v>13212.244000000141</v>
      </c>
      <c r="N7944" s="13"/>
    </row>
    <row r="7945" spans="1:14">
      <c r="A7945" s="336"/>
      <c r="B7945" s="341">
        <v>298260</v>
      </c>
      <c r="C7945" s="341" t="s">
        <v>255</v>
      </c>
      <c r="D7945" s="341">
        <v>0.04</v>
      </c>
      <c r="E7945" s="341">
        <v>90.02</v>
      </c>
      <c r="F7945" s="342">
        <f t="shared" si="507"/>
        <v>3.6008</v>
      </c>
      <c r="G7945" s="343">
        <f t="shared" si="505"/>
        <v>4323.436400000056</v>
      </c>
      <c r="H7945" s="341">
        <v>298260</v>
      </c>
      <c r="I7945" s="341" t="s">
        <v>255</v>
      </c>
      <c r="J7945" s="341">
        <v>0.04</v>
      </c>
      <c r="K7945" s="341">
        <v>90.02</v>
      </c>
      <c r="L7945" s="342">
        <f t="shared" si="508"/>
        <v>3.6008</v>
      </c>
      <c r="M7945" s="343">
        <f t="shared" si="506"/>
        <v>4287.8376000000571</v>
      </c>
      <c r="N7945" s="336"/>
    </row>
    <row r="7946" spans="1:14">
      <c r="A7946" s="336"/>
      <c r="B7946" s="341">
        <v>298260</v>
      </c>
      <c r="C7946" s="341" t="s">
        <v>256</v>
      </c>
      <c r="D7946" s="341">
        <v>0.1</v>
      </c>
      <c r="E7946" s="341">
        <v>90.02</v>
      </c>
      <c r="F7946" s="342">
        <f t="shared" si="507"/>
        <v>9.0020000000000007</v>
      </c>
      <c r="G7946" s="343">
        <f t="shared" ref="G7946:G8009" si="509">G7940+F7946</f>
        <v>10652.05940000018</v>
      </c>
      <c r="H7946" s="341">
        <v>298260</v>
      </c>
      <c r="I7946" s="341" t="s">
        <v>256</v>
      </c>
      <c r="J7946" s="341">
        <v>0.1</v>
      </c>
      <c r="K7946" s="341">
        <v>90.02</v>
      </c>
      <c r="L7946" s="342">
        <f t="shared" si="508"/>
        <v>9.0020000000000007</v>
      </c>
      <c r="M7946" s="343">
        <f t="shared" si="506"/>
        <v>10564.011200000157</v>
      </c>
      <c r="N7946" s="336"/>
    </row>
    <row r="7947" spans="1:14">
      <c r="A7947" s="336"/>
      <c r="B7947" s="341">
        <v>298260</v>
      </c>
      <c r="C7947" s="341" t="s">
        <v>257</v>
      </c>
      <c r="D7947" s="341">
        <v>0.125</v>
      </c>
      <c r="E7947" s="341">
        <v>92.52</v>
      </c>
      <c r="F7947" s="342">
        <f t="shared" si="507"/>
        <v>11.565</v>
      </c>
      <c r="G7947" s="343">
        <f t="shared" si="509"/>
        <v>13935.228750000097</v>
      </c>
      <c r="H7947" s="341">
        <v>298260</v>
      </c>
      <c r="I7947" s="341" t="s">
        <v>257</v>
      </c>
      <c r="J7947" s="341">
        <v>0.125</v>
      </c>
      <c r="K7947" s="341">
        <v>92.52</v>
      </c>
      <c r="L7947" s="342">
        <f t="shared" si="508"/>
        <v>11.565</v>
      </c>
      <c r="M7947" s="343">
        <f t="shared" si="506"/>
        <v>13820.778750000034</v>
      </c>
      <c r="N7947" s="336"/>
    </row>
    <row r="7948" spans="1:14">
      <c r="A7948" s="336"/>
      <c r="B7948" s="341">
        <v>298260</v>
      </c>
      <c r="C7948" s="341" t="s">
        <v>258</v>
      </c>
      <c r="D7948" s="341">
        <v>0.125</v>
      </c>
      <c r="E7948" s="341">
        <v>95.02</v>
      </c>
      <c r="F7948" s="342">
        <f t="shared" si="507"/>
        <v>11.8775</v>
      </c>
      <c r="G7948" s="343">
        <f t="shared" si="509"/>
        <v>14278.49500000013</v>
      </c>
      <c r="H7948" s="341">
        <v>298260</v>
      </c>
      <c r="I7948" s="341" t="s">
        <v>258</v>
      </c>
      <c r="J7948" s="341">
        <v>0.125</v>
      </c>
      <c r="K7948" s="341">
        <v>95.02</v>
      </c>
      <c r="L7948" s="342">
        <f t="shared" si="508"/>
        <v>11.8775</v>
      </c>
      <c r="M7948" s="343">
        <f t="shared" si="506"/>
        <v>14161.120000000139</v>
      </c>
      <c r="N7948" s="336"/>
    </row>
    <row r="7949" spans="1:14">
      <c r="A7949" s="336"/>
      <c r="B7949" s="341">
        <v>298260</v>
      </c>
      <c r="C7949" s="341" t="s">
        <v>259</v>
      </c>
      <c r="D7949" s="341">
        <v>0.1</v>
      </c>
      <c r="E7949" s="341">
        <v>97.02</v>
      </c>
      <c r="F7949" s="342">
        <f t="shared" si="507"/>
        <v>9.702</v>
      </c>
      <c r="G7949" s="343">
        <f t="shared" si="509"/>
        <v>11642.348999999947</v>
      </c>
      <c r="H7949" s="341">
        <v>298260</v>
      </c>
      <c r="I7949" s="341" t="s">
        <v>259</v>
      </c>
      <c r="J7949" s="341">
        <v>0.1</v>
      </c>
      <c r="K7949" s="341">
        <v>97.02</v>
      </c>
      <c r="L7949" s="342">
        <f t="shared" si="508"/>
        <v>9.702</v>
      </c>
      <c r="M7949" s="343">
        <f t="shared" ref="M7949:M8012" si="510">M7943+L7949</f>
        <v>11546.670999999893</v>
      </c>
      <c r="N7949" s="336"/>
    </row>
    <row r="7950" spans="1:14">
      <c r="A7950" s="336"/>
      <c r="B7950" s="341">
        <v>298260</v>
      </c>
      <c r="C7950" s="341" t="s">
        <v>260</v>
      </c>
      <c r="D7950" s="341">
        <v>0.1</v>
      </c>
      <c r="E7950" s="341">
        <v>126.72</v>
      </c>
      <c r="F7950" s="342">
        <f t="shared" si="507"/>
        <v>12.672000000000001</v>
      </c>
      <c r="G7950" s="343">
        <f t="shared" si="509"/>
        <v>14240.734000000126</v>
      </c>
      <c r="H7950" s="341">
        <v>298260</v>
      </c>
      <c r="I7950" s="341" t="s">
        <v>260</v>
      </c>
      <c r="J7950" s="341">
        <v>0.1</v>
      </c>
      <c r="K7950" s="341">
        <v>126.72</v>
      </c>
      <c r="L7950" s="342">
        <f t="shared" si="508"/>
        <v>12.672000000000001</v>
      </c>
      <c r="M7950" s="343">
        <f t="shared" si="510"/>
        <v>13224.916000000141</v>
      </c>
      <c r="N7950" s="336"/>
    </row>
    <row r="7951" spans="1:14">
      <c r="A7951" s="13"/>
      <c r="B7951" s="341">
        <v>298270</v>
      </c>
      <c r="C7951" s="341" t="s">
        <v>255</v>
      </c>
      <c r="D7951" s="341">
        <v>0.04</v>
      </c>
      <c r="E7951" s="341">
        <v>90.02</v>
      </c>
      <c r="F7951" s="342">
        <f t="shared" si="507"/>
        <v>3.6008</v>
      </c>
      <c r="G7951" s="343">
        <f t="shared" si="509"/>
        <v>4327.0372000000561</v>
      </c>
      <c r="H7951" s="341">
        <v>298270</v>
      </c>
      <c r="I7951" s="341" t="s">
        <v>255</v>
      </c>
      <c r="J7951" s="341">
        <v>0.04</v>
      </c>
      <c r="K7951" s="341">
        <v>90.02</v>
      </c>
      <c r="L7951" s="342">
        <f t="shared" si="508"/>
        <v>3.6008</v>
      </c>
      <c r="M7951" s="343">
        <f t="shared" si="510"/>
        <v>4291.4384000000573</v>
      </c>
      <c r="N7951" s="13"/>
    </row>
    <row r="7952" spans="1:14">
      <c r="A7952" s="336"/>
      <c r="B7952" s="341">
        <v>298270</v>
      </c>
      <c r="C7952" s="341" t="s">
        <v>256</v>
      </c>
      <c r="D7952" s="341">
        <v>0.1</v>
      </c>
      <c r="E7952" s="341">
        <v>90.02</v>
      </c>
      <c r="F7952" s="342">
        <f t="shared" si="507"/>
        <v>9.0020000000000007</v>
      </c>
      <c r="G7952" s="343">
        <f t="shared" si="509"/>
        <v>10661.061400000181</v>
      </c>
      <c r="H7952" s="341">
        <v>298270</v>
      </c>
      <c r="I7952" s="341" t="s">
        <v>256</v>
      </c>
      <c r="J7952" s="341">
        <v>0.1</v>
      </c>
      <c r="K7952" s="341">
        <v>90.02</v>
      </c>
      <c r="L7952" s="342">
        <f t="shared" si="508"/>
        <v>9.0020000000000007</v>
      </c>
      <c r="M7952" s="343">
        <f t="shared" si="510"/>
        <v>10573.013200000158</v>
      </c>
      <c r="N7952" s="336"/>
    </row>
    <row r="7953" spans="1:14">
      <c r="A7953" s="336"/>
      <c r="B7953" s="341">
        <v>298270</v>
      </c>
      <c r="C7953" s="341" t="s">
        <v>257</v>
      </c>
      <c r="D7953" s="341">
        <v>0.125</v>
      </c>
      <c r="E7953" s="341">
        <v>92.52</v>
      </c>
      <c r="F7953" s="342">
        <f t="shared" si="507"/>
        <v>11.565</v>
      </c>
      <c r="G7953" s="343">
        <f t="shared" si="509"/>
        <v>13946.793750000097</v>
      </c>
      <c r="H7953" s="341">
        <v>298270</v>
      </c>
      <c r="I7953" s="341" t="s">
        <v>257</v>
      </c>
      <c r="J7953" s="341">
        <v>0.125</v>
      </c>
      <c r="K7953" s="341">
        <v>92.52</v>
      </c>
      <c r="L7953" s="342">
        <f t="shared" si="508"/>
        <v>11.565</v>
      </c>
      <c r="M7953" s="343">
        <f t="shared" si="510"/>
        <v>13832.343750000035</v>
      </c>
      <c r="N7953" s="336"/>
    </row>
    <row r="7954" spans="1:14">
      <c r="A7954" s="336"/>
      <c r="B7954" s="341">
        <v>298270</v>
      </c>
      <c r="C7954" s="341" t="s">
        <v>258</v>
      </c>
      <c r="D7954" s="341">
        <v>0.125</v>
      </c>
      <c r="E7954" s="341">
        <v>95.02</v>
      </c>
      <c r="F7954" s="342">
        <f t="shared" si="507"/>
        <v>11.8775</v>
      </c>
      <c r="G7954" s="343">
        <f t="shared" si="509"/>
        <v>14290.37250000013</v>
      </c>
      <c r="H7954" s="341">
        <v>298270</v>
      </c>
      <c r="I7954" s="341" t="s">
        <v>258</v>
      </c>
      <c r="J7954" s="341">
        <v>0.125</v>
      </c>
      <c r="K7954" s="341">
        <v>95.02</v>
      </c>
      <c r="L7954" s="342">
        <f t="shared" si="508"/>
        <v>11.8775</v>
      </c>
      <c r="M7954" s="343">
        <f t="shared" si="510"/>
        <v>14172.99750000014</v>
      </c>
      <c r="N7954" s="336"/>
    </row>
    <row r="7955" spans="1:14">
      <c r="A7955" s="336"/>
      <c r="B7955" s="341">
        <v>298270</v>
      </c>
      <c r="C7955" s="341" t="s">
        <v>259</v>
      </c>
      <c r="D7955" s="341">
        <v>0.1</v>
      </c>
      <c r="E7955" s="341">
        <v>97.02</v>
      </c>
      <c r="F7955" s="342">
        <f t="shared" si="507"/>
        <v>9.702</v>
      </c>
      <c r="G7955" s="343">
        <f t="shared" si="509"/>
        <v>11652.050999999947</v>
      </c>
      <c r="H7955" s="341">
        <v>298270</v>
      </c>
      <c r="I7955" s="341" t="s">
        <v>259</v>
      </c>
      <c r="J7955" s="341">
        <v>0.1</v>
      </c>
      <c r="K7955" s="341">
        <v>97.02</v>
      </c>
      <c r="L7955" s="342">
        <f t="shared" si="508"/>
        <v>9.702</v>
      </c>
      <c r="M7955" s="343">
        <f t="shared" si="510"/>
        <v>11556.372999999892</v>
      </c>
      <c r="N7955" s="336"/>
    </row>
    <row r="7956" spans="1:14">
      <c r="A7956" s="336"/>
      <c r="B7956" s="341">
        <v>298270</v>
      </c>
      <c r="C7956" s="341" t="s">
        <v>260</v>
      </c>
      <c r="D7956" s="341">
        <v>0.1</v>
      </c>
      <c r="E7956" s="341">
        <v>126.72</v>
      </c>
      <c r="F7956" s="342">
        <f t="shared" si="507"/>
        <v>12.672000000000001</v>
      </c>
      <c r="G7956" s="343">
        <f t="shared" si="509"/>
        <v>14253.406000000126</v>
      </c>
      <c r="H7956" s="341">
        <v>298270</v>
      </c>
      <c r="I7956" s="341" t="s">
        <v>260</v>
      </c>
      <c r="J7956" s="341">
        <v>0.1</v>
      </c>
      <c r="K7956" s="341">
        <v>126.72</v>
      </c>
      <c r="L7956" s="342">
        <f t="shared" si="508"/>
        <v>12.672000000000001</v>
      </c>
      <c r="M7956" s="343">
        <f t="shared" si="510"/>
        <v>13237.588000000142</v>
      </c>
      <c r="N7956" s="336"/>
    </row>
    <row r="7957" spans="1:14">
      <c r="A7957" s="336"/>
      <c r="B7957" s="341">
        <v>298280</v>
      </c>
      <c r="C7957" s="341" t="s">
        <v>255</v>
      </c>
      <c r="D7957" s="341">
        <v>0.04</v>
      </c>
      <c r="E7957" s="341">
        <v>90.02</v>
      </c>
      <c r="F7957" s="342">
        <f t="shared" si="507"/>
        <v>3.6008</v>
      </c>
      <c r="G7957" s="343">
        <f t="shared" si="509"/>
        <v>4330.6380000000563</v>
      </c>
      <c r="H7957" s="341">
        <v>298280</v>
      </c>
      <c r="I7957" s="341" t="s">
        <v>255</v>
      </c>
      <c r="J7957" s="341">
        <v>0.04</v>
      </c>
      <c r="K7957" s="341">
        <v>90.02</v>
      </c>
      <c r="L7957" s="342">
        <f t="shared" si="508"/>
        <v>3.6008</v>
      </c>
      <c r="M7957" s="343">
        <f t="shared" si="510"/>
        <v>4295.0392000000575</v>
      </c>
      <c r="N7957" s="336"/>
    </row>
    <row r="7958" spans="1:14">
      <c r="A7958" s="13"/>
      <c r="B7958" s="341">
        <v>298280</v>
      </c>
      <c r="C7958" s="341" t="s">
        <v>256</v>
      </c>
      <c r="D7958" s="341">
        <v>0.1</v>
      </c>
      <c r="E7958" s="341">
        <v>90.02</v>
      </c>
      <c r="F7958" s="342">
        <f t="shared" si="507"/>
        <v>9.0020000000000007</v>
      </c>
      <c r="G7958" s="343">
        <f t="shared" si="509"/>
        <v>10670.063400000181</v>
      </c>
      <c r="H7958" s="341">
        <v>298280</v>
      </c>
      <c r="I7958" s="341" t="s">
        <v>256</v>
      </c>
      <c r="J7958" s="341">
        <v>0.1</v>
      </c>
      <c r="K7958" s="341">
        <v>90.02</v>
      </c>
      <c r="L7958" s="342">
        <f t="shared" si="508"/>
        <v>9.0020000000000007</v>
      </c>
      <c r="M7958" s="343">
        <f t="shared" si="510"/>
        <v>10582.015200000158</v>
      </c>
      <c r="N7958" s="13"/>
    </row>
    <row r="7959" spans="1:14">
      <c r="A7959" s="336"/>
      <c r="B7959" s="341">
        <v>298280</v>
      </c>
      <c r="C7959" s="341" t="s">
        <v>257</v>
      </c>
      <c r="D7959" s="341">
        <v>0.125</v>
      </c>
      <c r="E7959" s="341">
        <v>92.52</v>
      </c>
      <c r="F7959" s="342">
        <f t="shared" si="507"/>
        <v>11.565</v>
      </c>
      <c r="G7959" s="343">
        <f t="shared" si="509"/>
        <v>13958.358750000098</v>
      </c>
      <c r="H7959" s="341">
        <v>298280</v>
      </c>
      <c r="I7959" s="341" t="s">
        <v>257</v>
      </c>
      <c r="J7959" s="341">
        <v>0.125</v>
      </c>
      <c r="K7959" s="341">
        <v>92.52</v>
      </c>
      <c r="L7959" s="342">
        <f t="shared" si="508"/>
        <v>11.565</v>
      </c>
      <c r="M7959" s="343">
        <f t="shared" si="510"/>
        <v>13843.908750000035</v>
      </c>
      <c r="N7959" s="336"/>
    </row>
    <row r="7960" spans="1:14">
      <c r="A7960" s="336"/>
      <c r="B7960" s="341">
        <v>298280</v>
      </c>
      <c r="C7960" s="341" t="s">
        <v>258</v>
      </c>
      <c r="D7960" s="341">
        <v>0.125</v>
      </c>
      <c r="E7960" s="341">
        <v>95.02</v>
      </c>
      <c r="F7960" s="342">
        <f t="shared" si="507"/>
        <v>11.8775</v>
      </c>
      <c r="G7960" s="343">
        <f t="shared" si="509"/>
        <v>14302.250000000131</v>
      </c>
      <c r="H7960" s="341">
        <v>298280</v>
      </c>
      <c r="I7960" s="341" t="s">
        <v>258</v>
      </c>
      <c r="J7960" s="341">
        <v>0.125</v>
      </c>
      <c r="K7960" s="341">
        <v>95.02</v>
      </c>
      <c r="L7960" s="342">
        <f t="shared" si="508"/>
        <v>11.8775</v>
      </c>
      <c r="M7960" s="343">
        <f t="shared" si="510"/>
        <v>14184.87500000014</v>
      </c>
      <c r="N7960" s="336"/>
    </row>
    <row r="7961" spans="1:14">
      <c r="A7961" s="336"/>
      <c r="B7961" s="341">
        <v>298280</v>
      </c>
      <c r="C7961" s="341" t="s">
        <v>259</v>
      </c>
      <c r="D7961" s="341">
        <v>0.1</v>
      </c>
      <c r="E7961" s="341">
        <v>97.02</v>
      </c>
      <c r="F7961" s="342">
        <f t="shared" si="507"/>
        <v>9.702</v>
      </c>
      <c r="G7961" s="343">
        <f t="shared" si="509"/>
        <v>11661.752999999946</v>
      </c>
      <c r="H7961" s="341">
        <v>298280</v>
      </c>
      <c r="I7961" s="341" t="s">
        <v>259</v>
      </c>
      <c r="J7961" s="341">
        <v>0.1</v>
      </c>
      <c r="K7961" s="341">
        <v>97.02</v>
      </c>
      <c r="L7961" s="342">
        <f t="shared" si="508"/>
        <v>9.702</v>
      </c>
      <c r="M7961" s="343">
        <f t="shared" si="510"/>
        <v>11566.074999999892</v>
      </c>
      <c r="N7961" s="336"/>
    </row>
    <row r="7962" spans="1:14">
      <c r="A7962" s="336"/>
      <c r="B7962" s="341">
        <v>298280</v>
      </c>
      <c r="C7962" s="341" t="s">
        <v>260</v>
      </c>
      <c r="D7962" s="341">
        <v>0.1</v>
      </c>
      <c r="E7962" s="341">
        <v>126.73</v>
      </c>
      <c r="F7962" s="342">
        <f t="shared" si="507"/>
        <v>12.673000000000002</v>
      </c>
      <c r="G7962" s="343">
        <f t="shared" si="509"/>
        <v>14266.079000000127</v>
      </c>
      <c r="H7962" s="341">
        <v>298280</v>
      </c>
      <c r="I7962" s="341" t="s">
        <v>260</v>
      </c>
      <c r="J7962" s="341">
        <v>0.1</v>
      </c>
      <c r="K7962" s="341">
        <v>126.72</v>
      </c>
      <c r="L7962" s="342">
        <f t="shared" si="508"/>
        <v>12.672000000000001</v>
      </c>
      <c r="M7962" s="343">
        <f t="shared" si="510"/>
        <v>13250.260000000142</v>
      </c>
      <c r="N7962" s="336"/>
    </row>
    <row r="7963" spans="1:14">
      <c r="A7963" s="336"/>
      <c r="B7963" s="341">
        <v>298290</v>
      </c>
      <c r="C7963" s="341" t="s">
        <v>255</v>
      </c>
      <c r="D7963" s="341">
        <v>0.04</v>
      </c>
      <c r="E7963" s="341">
        <v>90.02</v>
      </c>
      <c r="F7963" s="342">
        <f t="shared" si="507"/>
        <v>3.6008</v>
      </c>
      <c r="G7963" s="343">
        <f t="shared" si="509"/>
        <v>4334.2388000000565</v>
      </c>
      <c r="H7963" s="341">
        <v>298290</v>
      </c>
      <c r="I7963" s="341" t="s">
        <v>255</v>
      </c>
      <c r="J7963" s="341">
        <v>0.04</v>
      </c>
      <c r="K7963" s="341">
        <v>90.02</v>
      </c>
      <c r="L7963" s="342">
        <f t="shared" si="508"/>
        <v>3.6008</v>
      </c>
      <c r="M7963" s="343">
        <f t="shared" si="510"/>
        <v>4298.6400000000576</v>
      </c>
      <c r="N7963" s="336"/>
    </row>
    <row r="7964" spans="1:14">
      <c r="A7964" s="336"/>
      <c r="B7964" s="341">
        <v>298290</v>
      </c>
      <c r="C7964" s="341" t="s">
        <v>256</v>
      </c>
      <c r="D7964" s="341">
        <v>0.1</v>
      </c>
      <c r="E7964" s="341">
        <v>90.02</v>
      </c>
      <c r="F7964" s="342">
        <f t="shared" si="507"/>
        <v>9.0020000000000007</v>
      </c>
      <c r="G7964" s="343">
        <f t="shared" si="509"/>
        <v>10679.065400000181</v>
      </c>
      <c r="H7964" s="341">
        <v>298290</v>
      </c>
      <c r="I7964" s="341" t="s">
        <v>256</v>
      </c>
      <c r="J7964" s="341">
        <v>0.1</v>
      </c>
      <c r="K7964" s="341">
        <v>90.02</v>
      </c>
      <c r="L7964" s="342">
        <f t="shared" si="508"/>
        <v>9.0020000000000007</v>
      </c>
      <c r="M7964" s="343">
        <f t="shared" si="510"/>
        <v>10591.017200000158</v>
      </c>
      <c r="N7964" s="336"/>
    </row>
    <row r="7965" spans="1:14">
      <c r="A7965" s="13"/>
      <c r="B7965" s="341">
        <v>298290</v>
      </c>
      <c r="C7965" s="341" t="s">
        <v>257</v>
      </c>
      <c r="D7965" s="341">
        <v>0.125</v>
      </c>
      <c r="E7965" s="341">
        <v>92.52</v>
      </c>
      <c r="F7965" s="342">
        <f t="shared" si="507"/>
        <v>11.565</v>
      </c>
      <c r="G7965" s="343">
        <f t="shared" si="509"/>
        <v>13969.923750000098</v>
      </c>
      <c r="H7965" s="341">
        <v>298290</v>
      </c>
      <c r="I7965" s="341" t="s">
        <v>257</v>
      </c>
      <c r="J7965" s="341">
        <v>0.125</v>
      </c>
      <c r="K7965" s="341">
        <v>92.52</v>
      </c>
      <c r="L7965" s="342">
        <f t="shared" si="508"/>
        <v>11.565</v>
      </c>
      <c r="M7965" s="343">
        <f t="shared" si="510"/>
        <v>13855.473750000036</v>
      </c>
      <c r="N7965" s="13"/>
    </row>
    <row r="7966" spans="1:14">
      <c r="A7966" s="336"/>
      <c r="B7966" s="341">
        <v>298290</v>
      </c>
      <c r="C7966" s="341" t="s">
        <v>258</v>
      </c>
      <c r="D7966" s="341">
        <v>0.125</v>
      </c>
      <c r="E7966" s="341">
        <v>95.02</v>
      </c>
      <c r="F7966" s="342">
        <f t="shared" si="507"/>
        <v>11.8775</v>
      </c>
      <c r="G7966" s="343">
        <f t="shared" si="509"/>
        <v>14314.127500000131</v>
      </c>
      <c r="H7966" s="341">
        <v>298290</v>
      </c>
      <c r="I7966" s="341" t="s">
        <v>258</v>
      </c>
      <c r="J7966" s="341">
        <v>0.125</v>
      </c>
      <c r="K7966" s="341">
        <v>95.02</v>
      </c>
      <c r="L7966" s="342">
        <f t="shared" si="508"/>
        <v>11.8775</v>
      </c>
      <c r="M7966" s="343">
        <f t="shared" si="510"/>
        <v>14196.752500000141</v>
      </c>
      <c r="N7966" s="336"/>
    </row>
    <row r="7967" spans="1:14">
      <c r="A7967" s="336"/>
      <c r="B7967" s="341">
        <v>298290</v>
      </c>
      <c r="C7967" s="341" t="s">
        <v>259</v>
      </c>
      <c r="D7967" s="341">
        <v>0.1</v>
      </c>
      <c r="E7967" s="341">
        <v>97.02</v>
      </c>
      <c r="F7967" s="342">
        <f t="shared" si="507"/>
        <v>9.702</v>
      </c>
      <c r="G7967" s="343">
        <f t="shared" si="509"/>
        <v>11671.454999999945</v>
      </c>
      <c r="H7967" s="341">
        <v>298290</v>
      </c>
      <c r="I7967" s="341" t="s">
        <v>259</v>
      </c>
      <c r="J7967" s="341">
        <v>0.1</v>
      </c>
      <c r="K7967" s="341">
        <v>97.02</v>
      </c>
      <c r="L7967" s="342">
        <f t="shared" si="508"/>
        <v>9.702</v>
      </c>
      <c r="M7967" s="343">
        <f t="shared" si="510"/>
        <v>11575.776999999891</v>
      </c>
      <c r="N7967" s="336"/>
    </row>
    <row r="7968" spans="1:14">
      <c r="A7968" s="336"/>
      <c r="B7968" s="341">
        <v>298290</v>
      </c>
      <c r="C7968" s="341" t="s">
        <v>260</v>
      </c>
      <c r="D7968" s="341">
        <v>0.1</v>
      </c>
      <c r="E7968" s="341">
        <v>126.72</v>
      </c>
      <c r="F7968" s="342">
        <f t="shared" si="507"/>
        <v>12.672000000000001</v>
      </c>
      <c r="G7968" s="343">
        <f t="shared" si="509"/>
        <v>14278.751000000128</v>
      </c>
      <c r="H7968" s="341">
        <v>298290</v>
      </c>
      <c r="I7968" s="341" t="s">
        <v>260</v>
      </c>
      <c r="J7968" s="341">
        <v>0.1</v>
      </c>
      <c r="K7968" s="341">
        <v>126.72</v>
      </c>
      <c r="L7968" s="342">
        <f t="shared" si="508"/>
        <v>12.672000000000001</v>
      </c>
      <c r="M7968" s="343">
        <f t="shared" si="510"/>
        <v>13262.932000000143</v>
      </c>
      <c r="N7968" s="336"/>
    </row>
    <row r="7969" spans="1:14">
      <c r="A7969" s="336"/>
      <c r="B7969" s="341">
        <v>298300</v>
      </c>
      <c r="C7969" s="341" t="s">
        <v>255</v>
      </c>
      <c r="D7969" s="341">
        <v>0.04</v>
      </c>
      <c r="E7969" s="341">
        <v>90.02</v>
      </c>
      <c r="F7969" s="342">
        <f t="shared" si="507"/>
        <v>3.6008</v>
      </c>
      <c r="G7969" s="343">
        <f t="shared" si="509"/>
        <v>4337.8396000000566</v>
      </c>
      <c r="H7969" s="341">
        <v>298300</v>
      </c>
      <c r="I7969" s="341" t="s">
        <v>255</v>
      </c>
      <c r="J7969" s="341">
        <v>0.04</v>
      </c>
      <c r="K7969" s="341">
        <v>90.02</v>
      </c>
      <c r="L7969" s="342">
        <f t="shared" si="508"/>
        <v>3.6008</v>
      </c>
      <c r="M7969" s="343">
        <f t="shared" si="510"/>
        <v>4302.2408000000578</v>
      </c>
      <c r="N7969" s="336"/>
    </row>
    <row r="7970" spans="1:14">
      <c r="A7970" s="336"/>
      <c r="B7970" s="341">
        <v>298300</v>
      </c>
      <c r="C7970" s="341" t="s">
        <v>256</v>
      </c>
      <c r="D7970" s="341">
        <v>0.1</v>
      </c>
      <c r="E7970" s="341">
        <v>90.02</v>
      </c>
      <c r="F7970" s="342">
        <f t="shared" si="507"/>
        <v>9.0020000000000007</v>
      </c>
      <c r="G7970" s="343">
        <f t="shared" si="509"/>
        <v>10688.067400000182</v>
      </c>
      <c r="H7970" s="341">
        <v>298300</v>
      </c>
      <c r="I7970" s="341" t="s">
        <v>256</v>
      </c>
      <c r="J7970" s="341">
        <v>0.1</v>
      </c>
      <c r="K7970" s="341">
        <v>90.02</v>
      </c>
      <c r="L7970" s="342">
        <f t="shared" si="508"/>
        <v>9.0020000000000007</v>
      </c>
      <c r="M7970" s="343">
        <f t="shared" si="510"/>
        <v>10600.019200000159</v>
      </c>
      <c r="N7970" s="336"/>
    </row>
    <row r="7971" spans="1:14">
      <c r="A7971" s="336"/>
      <c r="B7971" s="341">
        <v>298300</v>
      </c>
      <c r="C7971" s="341" t="s">
        <v>257</v>
      </c>
      <c r="D7971" s="341">
        <v>0.125</v>
      </c>
      <c r="E7971" s="341">
        <v>92.52</v>
      </c>
      <c r="F7971" s="342">
        <f t="shared" si="507"/>
        <v>11.565</v>
      </c>
      <c r="G7971" s="343">
        <f t="shared" si="509"/>
        <v>13981.488750000099</v>
      </c>
      <c r="H7971" s="341">
        <v>298300</v>
      </c>
      <c r="I7971" s="341" t="s">
        <v>257</v>
      </c>
      <c r="J7971" s="341">
        <v>0.125</v>
      </c>
      <c r="K7971" s="341">
        <v>92.52</v>
      </c>
      <c r="L7971" s="342">
        <f t="shared" si="508"/>
        <v>11.565</v>
      </c>
      <c r="M7971" s="343">
        <f t="shared" si="510"/>
        <v>13867.038750000036</v>
      </c>
      <c r="N7971" s="336"/>
    </row>
    <row r="7972" spans="1:14">
      <c r="A7972" s="13"/>
      <c r="B7972" s="341">
        <v>298300</v>
      </c>
      <c r="C7972" s="341" t="s">
        <v>258</v>
      </c>
      <c r="D7972" s="341">
        <v>0.125</v>
      </c>
      <c r="E7972" s="341">
        <v>95.02</v>
      </c>
      <c r="F7972" s="342">
        <f t="shared" si="507"/>
        <v>11.8775</v>
      </c>
      <c r="G7972" s="343">
        <f t="shared" si="509"/>
        <v>14326.005000000132</v>
      </c>
      <c r="H7972" s="341">
        <v>298300</v>
      </c>
      <c r="I7972" s="341" t="s">
        <v>258</v>
      </c>
      <c r="J7972" s="341">
        <v>0.125</v>
      </c>
      <c r="K7972" s="341">
        <v>95.02</v>
      </c>
      <c r="L7972" s="342">
        <f t="shared" si="508"/>
        <v>11.8775</v>
      </c>
      <c r="M7972" s="343">
        <f t="shared" si="510"/>
        <v>14208.630000000141</v>
      </c>
      <c r="N7972" s="13"/>
    </row>
    <row r="7973" spans="1:14">
      <c r="A7973" s="336"/>
      <c r="B7973" s="341">
        <v>298300</v>
      </c>
      <c r="C7973" s="341" t="s">
        <v>259</v>
      </c>
      <c r="D7973" s="341">
        <v>0.1</v>
      </c>
      <c r="E7973" s="341">
        <v>97.02</v>
      </c>
      <c r="F7973" s="342">
        <f t="shared" si="507"/>
        <v>9.702</v>
      </c>
      <c r="G7973" s="343">
        <f t="shared" si="509"/>
        <v>11681.156999999945</v>
      </c>
      <c r="H7973" s="341">
        <v>298300</v>
      </c>
      <c r="I7973" s="341" t="s">
        <v>259</v>
      </c>
      <c r="J7973" s="341">
        <v>0.1</v>
      </c>
      <c r="K7973" s="341">
        <v>97.02</v>
      </c>
      <c r="L7973" s="342">
        <f t="shared" si="508"/>
        <v>9.702</v>
      </c>
      <c r="M7973" s="343">
        <f t="shared" si="510"/>
        <v>11585.47899999989</v>
      </c>
      <c r="N7973" s="336"/>
    </row>
    <row r="7974" spans="1:14">
      <c r="A7974" s="336"/>
      <c r="B7974" s="341">
        <v>298300</v>
      </c>
      <c r="C7974" s="341" t="s">
        <v>260</v>
      </c>
      <c r="D7974" s="341">
        <v>0.1</v>
      </c>
      <c r="E7974" s="341">
        <v>126.72</v>
      </c>
      <c r="F7974" s="342">
        <f t="shared" si="507"/>
        <v>12.672000000000001</v>
      </c>
      <c r="G7974" s="343">
        <f t="shared" si="509"/>
        <v>14291.423000000128</v>
      </c>
      <c r="H7974" s="341">
        <v>298300</v>
      </c>
      <c r="I7974" s="341" t="s">
        <v>260</v>
      </c>
      <c r="J7974" s="341">
        <v>0.1</v>
      </c>
      <c r="K7974" s="341">
        <v>126.75</v>
      </c>
      <c r="L7974" s="342">
        <f t="shared" si="508"/>
        <v>12.675000000000001</v>
      </c>
      <c r="M7974" s="343">
        <f t="shared" si="510"/>
        <v>13275.607000000142</v>
      </c>
      <c r="N7974" s="336"/>
    </row>
    <row r="7975" spans="1:14">
      <c r="A7975" s="336"/>
      <c r="B7975" s="341">
        <v>298310</v>
      </c>
      <c r="C7975" s="341" t="s">
        <v>255</v>
      </c>
      <c r="D7975" s="341">
        <v>0.04</v>
      </c>
      <c r="E7975" s="341">
        <v>90.02</v>
      </c>
      <c r="F7975" s="342">
        <f t="shared" si="507"/>
        <v>3.6008</v>
      </c>
      <c r="G7975" s="343">
        <f t="shared" si="509"/>
        <v>4341.4404000000568</v>
      </c>
      <c r="H7975" s="341">
        <v>298310</v>
      </c>
      <c r="I7975" s="341" t="s">
        <v>255</v>
      </c>
      <c r="J7975" s="341">
        <v>0.04</v>
      </c>
      <c r="K7975" s="341">
        <v>90.02</v>
      </c>
      <c r="L7975" s="342">
        <f t="shared" si="508"/>
        <v>3.6008</v>
      </c>
      <c r="M7975" s="343">
        <f t="shared" si="510"/>
        <v>4305.841600000058</v>
      </c>
      <c r="N7975" s="336"/>
    </row>
    <row r="7976" spans="1:14">
      <c r="A7976" s="336"/>
      <c r="B7976" s="341">
        <v>298310</v>
      </c>
      <c r="C7976" s="341" t="s">
        <v>256</v>
      </c>
      <c r="D7976" s="341">
        <v>0.1</v>
      </c>
      <c r="E7976" s="341">
        <v>90.02</v>
      </c>
      <c r="F7976" s="342">
        <f t="shared" si="507"/>
        <v>9.0020000000000007</v>
      </c>
      <c r="G7976" s="343">
        <f t="shared" si="509"/>
        <v>10697.069400000182</v>
      </c>
      <c r="H7976" s="341">
        <v>298310</v>
      </c>
      <c r="I7976" s="341" t="s">
        <v>256</v>
      </c>
      <c r="J7976" s="341">
        <v>0.1</v>
      </c>
      <c r="K7976" s="341">
        <v>90.02</v>
      </c>
      <c r="L7976" s="342">
        <f t="shared" si="508"/>
        <v>9.0020000000000007</v>
      </c>
      <c r="M7976" s="343">
        <f t="shared" si="510"/>
        <v>10609.021200000159</v>
      </c>
      <c r="N7976" s="336"/>
    </row>
    <row r="7977" spans="1:14">
      <c r="A7977" s="336"/>
      <c r="B7977" s="341">
        <v>298310</v>
      </c>
      <c r="C7977" s="341" t="s">
        <v>257</v>
      </c>
      <c r="D7977" s="341">
        <v>0.125</v>
      </c>
      <c r="E7977" s="341">
        <v>92.52</v>
      </c>
      <c r="F7977" s="342">
        <f t="shared" si="507"/>
        <v>11.565</v>
      </c>
      <c r="G7977" s="343">
        <f t="shared" si="509"/>
        <v>13993.053750000099</v>
      </c>
      <c r="H7977" s="341">
        <v>298310</v>
      </c>
      <c r="I7977" s="341" t="s">
        <v>257</v>
      </c>
      <c r="J7977" s="341">
        <v>0.125</v>
      </c>
      <c r="K7977" s="341">
        <v>92.52</v>
      </c>
      <c r="L7977" s="342">
        <f t="shared" si="508"/>
        <v>11.565</v>
      </c>
      <c r="M7977" s="343">
        <f t="shared" si="510"/>
        <v>13878.603750000037</v>
      </c>
      <c r="N7977" s="336"/>
    </row>
    <row r="7978" spans="1:14">
      <c r="A7978" s="336"/>
      <c r="B7978" s="341">
        <v>298310</v>
      </c>
      <c r="C7978" s="341" t="s">
        <v>258</v>
      </c>
      <c r="D7978" s="341">
        <v>0.125</v>
      </c>
      <c r="E7978" s="341">
        <v>95.02</v>
      </c>
      <c r="F7978" s="342">
        <f t="shared" si="507"/>
        <v>11.8775</v>
      </c>
      <c r="G7978" s="343">
        <f t="shared" si="509"/>
        <v>14337.882500000132</v>
      </c>
      <c r="H7978" s="341">
        <v>298310</v>
      </c>
      <c r="I7978" s="341" t="s">
        <v>258</v>
      </c>
      <c r="J7978" s="341">
        <v>0.125</v>
      </c>
      <c r="K7978" s="341">
        <v>95.02</v>
      </c>
      <c r="L7978" s="342">
        <f t="shared" si="508"/>
        <v>11.8775</v>
      </c>
      <c r="M7978" s="343">
        <f t="shared" si="510"/>
        <v>14220.507500000142</v>
      </c>
      <c r="N7978" s="336"/>
    </row>
    <row r="7979" spans="1:14">
      <c r="A7979" s="13"/>
      <c r="B7979" s="341">
        <v>298310</v>
      </c>
      <c r="C7979" s="341" t="s">
        <v>259</v>
      </c>
      <c r="D7979" s="341">
        <v>0.1</v>
      </c>
      <c r="E7979" s="341">
        <v>97.02</v>
      </c>
      <c r="F7979" s="342">
        <f t="shared" si="507"/>
        <v>9.702</v>
      </c>
      <c r="G7979" s="343">
        <f t="shared" si="509"/>
        <v>11690.858999999944</v>
      </c>
      <c r="H7979" s="341">
        <v>298310</v>
      </c>
      <c r="I7979" s="341" t="s">
        <v>259</v>
      </c>
      <c r="J7979" s="341">
        <v>0.1</v>
      </c>
      <c r="K7979" s="341">
        <v>97.02</v>
      </c>
      <c r="L7979" s="342">
        <f t="shared" si="508"/>
        <v>9.702</v>
      </c>
      <c r="M7979" s="343">
        <f t="shared" si="510"/>
        <v>11595.18099999989</v>
      </c>
      <c r="N7979" s="13"/>
    </row>
    <row r="7980" spans="1:14">
      <c r="A7980" s="336"/>
      <c r="B7980" s="341">
        <v>298310</v>
      </c>
      <c r="C7980" s="341" t="s">
        <v>260</v>
      </c>
      <c r="D7980" s="341">
        <v>0.1</v>
      </c>
      <c r="E7980" s="341">
        <v>130.25</v>
      </c>
      <c r="F7980" s="342">
        <f t="shared" si="507"/>
        <v>13.025</v>
      </c>
      <c r="G7980" s="343">
        <f t="shared" si="509"/>
        <v>14304.448000000128</v>
      </c>
      <c r="H7980" s="341">
        <v>298310</v>
      </c>
      <c r="I7980" s="341" t="s">
        <v>260</v>
      </c>
      <c r="J7980" s="341">
        <v>0.1</v>
      </c>
      <c r="K7980" s="341">
        <v>130.27000000000001</v>
      </c>
      <c r="L7980" s="342">
        <f t="shared" si="508"/>
        <v>13.027000000000001</v>
      </c>
      <c r="M7980" s="343">
        <f t="shared" si="510"/>
        <v>13288.634000000142</v>
      </c>
      <c r="N7980" s="336"/>
    </row>
    <row r="7981" spans="1:14">
      <c r="A7981" s="336"/>
      <c r="B7981" s="341">
        <v>298320</v>
      </c>
      <c r="C7981" s="341" t="s">
        <v>255</v>
      </c>
      <c r="D7981" s="341">
        <v>0.04</v>
      </c>
      <c r="E7981" s="341">
        <v>90.02</v>
      </c>
      <c r="F7981" s="342">
        <f t="shared" si="507"/>
        <v>3.6008</v>
      </c>
      <c r="G7981" s="343">
        <f t="shared" si="509"/>
        <v>4345.041200000057</v>
      </c>
      <c r="H7981" s="341">
        <v>298320</v>
      </c>
      <c r="I7981" s="341" t="s">
        <v>255</v>
      </c>
      <c r="J7981" s="341">
        <v>0.04</v>
      </c>
      <c r="K7981" s="341">
        <v>90.02</v>
      </c>
      <c r="L7981" s="342">
        <f t="shared" si="508"/>
        <v>3.6008</v>
      </c>
      <c r="M7981" s="343">
        <f t="shared" si="510"/>
        <v>4309.4424000000581</v>
      </c>
      <c r="N7981" s="336"/>
    </row>
    <row r="7982" spans="1:14">
      <c r="A7982" s="336"/>
      <c r="B7982" s="341">
        <v>298320</v>
      </c>
      <c r="C7982" s="341" t="s">
        <v>256</v>
      </c>
      <c r="D7982" s="341">
        <v>0.1</v>
      </c>
      <c r="E7982" s="341">
        <v>90.02</v>
      </c>
      <c r="F7982" s="342">
        <f t="shared" si="507"/>
        <v>9.0020000000000007</v>
      </c>
      <c r="G7982" s="343">
        <f t="shared" si="509"/>
        <v>10706.071400000183</v>
      </c>
      <c r="H7982" s="341">
        <v>298320</v>
      </c>
      <c r="I7982" s="341" t="s">
        <v>256</v>
      </c>
      <c r="J7982" s="341">
        <v>0.1</v>
      </c>
      <c r="K7982" s="341">
        <v>90.02</v>
      </c>
      <c r="L7982" s="342">
        <f t="shared" si="508"/>
        <v>9.0020000000000007</v>
      </c>
      <c r="M7982" s="343">
        <f t="shared" si="510"/>
        <v>10618.02320000016</v>
      </c>
      <c r="N7982" s="336"/>
    </row>
    <row r="7983" spans="1:14">
      <c r="A7983" s="336"/>
      <c r="B7983" s="341">
        <v>298320</v>
      </c>
      <c r="C7983" s="341" t="s">
        <v>257</v>
      </c>
      <c r="D7983" s="341">
        <v>0.125</v>
      </c>
      <c r="E7983" s="341">
        <v>92.52</v>
      </c>
      <c r="F7983" s="342">
        <f t="shared" si="507"/>
        <v>11.565</v>
      </c>
      <c r="G7983" s="343">
        <f t="shared" si="509"/>
        <v>14004.6187500001</v>
      </c>
      <c r="H7983" s="341">
        <v>298320</v>
      </c>
      <c r="I7983" s="341" t="s">
        <v>257</v>
      </c>
      <c r="J7983" s="341">
        <v>0.125</v>
      </c>
      <c r="K7983" s="341">
        <v>92.52</v>
      </c>
      <c r="L7983" s="342">
        <f t="shared" si="508"/>
        <v>11.565</v>
      </c>
      <c r="M7983" s="343">
        <f t="shared" si="510"/>
        <v>13890.168750000037</v>
      </c>
      <c r="N7983" s="336"/>
    </row>
    <row r="7984" spans="1:14">
      <c r="A7984" s="336"/>
      <c r="B7984" s="341">
        <v>298320</v>
      </c>
      <c r="C7984" s="341" t="s">
        <v>258</v>
      </c>
      <c r="D7984" s="341">
        <v>0.125</v>
      </c>
      <c r="E7984" s="341">
        <v>95.02</v>
      </c>
      <c r="F7984" s="342">
        <f t="shared" si="507"/>
        <v>11.8775</v>
      </c>
      <c r="G7984" s="343">
        <f t="shared" si="509"/>
        <v>14349.760000000133</v>
      </c>
      <c r="H7984" s="341">
        <v>298320</v>
      </c>
      <c r="I7984" s="341" t="s">
        <v>258</v>
      </c>
      <c r="J7984" s="341">
        <v>0.125</v>
      </c>
      <c r="K7984" s="341">
        <v>95.02</v>
      </c>
      <c r="L7984" s="342">
        <f t="shared" si="508"/>
        <v>11.8775</v>
      </c>
      <c r="M7984" s="343">
        <f t="shared" si="510"/>
        <v>14232.385000000142</v>
      </c>
      <c r="N7984" s="336"/>
    </row>
    <row r="7985" spans="1:14">
      <c r="A7985" s="336"/>
      <c r="B7985" s="341">
        <v>298320</v>
      </c>
      <c r="C7985" s="341" t="s">
        <v>259</v>
      </c>
      <c r="D7985" s="341">
        <v>0.1</v>
      </c>
      <c r="E7985" s="341">
        <v>97.02</v>
      </c>
      <c r="F7985" s="342">
        <f t="shared" si="507"/>
        <v>9.702</v>
      </c>
      <c r="G7985" s="343">
        <f t="shared" si="509"/>
        <v>11700.560999999943</v>
      </c>
      <c r="H7985" s="341">
        <v>298320</v>
      </c>
      <c r="I7985" s="341" t="s">
        <v>259</v>
      </c>
      <c r="J7985" s="341">
        <v>0.1</v>
      </c>
      <c r="K7985" s="341">
        <v>97.02</v>
      </c>
      <c r="L7985" s="342">
        <f t="shared" si="508"/>
        <v>9.702</v>
      </c>
      <c r="M7985" s="343">
        <f t="shared" si="510"/>
        <v>11604.882999999889</v>
      </c>
      <c r="N7985" s="336"/>
    </row>
    <row r="7986" spans="1:14">
      <c r="A7986" s="13"/>
      <c r="B7986" s="341">
        <v>298320</v>
      </c>
      <c r="C7986" s="341" t="s">
        <v>260</v>
      </c>
      <c r="D7986" s="341">
        <v>0.1</v>
      </c>
      <c r="E7986" s="341">
        <v>137.27000000000001</v>
      </c>
      <c r="F7986" s="342">
        <f t="shared" si="507"/>
        <v>13.727000000000002</v>
      </c>
      <c r="G7986" s="343">
        <f t="shared" si="509"/>
        <v>14318.175000000128</v>
      </c>
      <c r="H7986" s="341">
        <v>298320</v>
      </c>
      <c r="I7986" s="341" t="s">
        <v>260</v>
      </c>
      <c r="J7986" s="341">
        <v>0.1</v>
      </c>
      <c r="K7986" s="341">
        <v>137.27000000000001</v>
      </c>
      <c r="L7986" s="342">
        <f t="shared" si="508"/>
        <v>13.727000000000002</v>
      </c>
      <c r="M7986" s="343">
        <f t="shared" si="510"/>
        <v>13302.361000000143</v>
      </c>
      <c r="N7986" s="13"/>
    </row>
    <row r="7987" spans="1:14">
      <c r="A7987" s="336"/>
      <c r="B7987" s="341">
        <v>298330</v>
      </c>
      <c r="C7987" s="341" t="s">
        <v>255</v>
      </c>
      <c r="D7987" s="341">
        <v>0.04</v>
      </c>
      <c r="E7987" s="341">
        <v>90.02</v>
      </c>
      <c r="F7987" s="342">
        <f t="shared" si="507"/>
        <v>3.6008</v>
      </c>
      <c r="G7987" s="343">
        <f t="shared" si="509"/>
        <v>4348.6420000000571</v>
      </c>
      <c r="H7987" s="341">
        <v>298330</v>
      </c>
      <c r="I7987" s="341" t="s">
        <v>255</v>
      </c>
      <c r="J7987" s="341">
        <v>0.04</v>
      </c>
      <c r="K7987" s="341">
        <v>90.02</v>
      </c>
      <c r="L7987" s="342">
        <f t="shared" si="508"/>
        <v>3.6008</v>
      </c>
      <c r="M7987" s="343">
        <f t="shared" si="510"/>
        <v>4313.0432000000583</v>
      </c>
      <c r="N7987" s="336"/>
    </row>
    <row r="7988" spans="1:14">
      <c r="A7988" s="336"/>
      <c r="B7988" s="341">
        <v>298330</v>
      </c>
      <c r="C7988" s="341" t="s">
        <v>256</v>
      </c>
      <c r="D7988" s="341">
        <v>0.1</v>
      </c>
      <c r="E7988" s="341">
        <v>90.02</v>
      </c>
      <c r="F7988" s="342">
        <f t="shared" si="507"/>
        <v>9.0020000000000007</v>
      </c>
      <c r="G7988" s="343">
        <f t="shared" si="509"/>
        <v>10715.073400000183</v>
      </c>
      <c r="H7988" s="341">
        <v>298330</v>
      </c>
      <c r="I7988" s="341" t="s">
        <v>256</v>
      </c>
      <c r="J7988" s="341">
        <v>0.1</v>
      </c>
      <c r="K7988" s="341">
        <v>90.02</v>
      </c>
      <c r="L7988" s="342">
        <f t="shared" si="508"/>
        <v>9.0020000000000007</v>
      </c>
      <c r="M7988" s="343">
        <f t="shared" si="510"/>
        <v>10627.02520000016</v>
      </c>
      <c r="N7988" s="336"/>
    </row>
    <row r="7989" spans="1:14">
      <c r="A7989" s="336"/>
      <c r="B7989" s="341">
        <v>298330</v>
      </c>
      <c r="C7989" s="341" t="s">
        <v>257</v>
      </c>
      <c r="D7989" s="341">
        <v>0.125</v>
      </c>
      <c r="E7989" s="341">
        <v>92.52</v>
      </c>
      <c r="F7989" s="342">
        <f t="shared" si="507"/>
        <v>11.565</v>
      </c>
      <c r="G7989" s="343">
        <f t="shared" si="509"/>
        <v>14016.1837500001</v>
      </c>
      <c r="H7989" s="341">
        <v>298330</v>
      </c>
      <c r="I7989" s="341" t="s">
        <v>257</v>
      </c>
      <c r="J7989" s="341">
        <v>0.125</v>
      </c>
      <c r="K7989" s="341">
        <v>92.52</v>
      </c>
      <c r="L7989" s="342">
        <f t="shared" si="508"/>
        <v>11.565</v>
      </c>
      <c r="M7989" s="343">
        <f t="shared" si="510"/>
        <v>13901.733750000038</v>
      </c>
      <c r="N7989" s="336"/>
    </row>
    <row r="7990" spans="1:14">
      <c r="A7990" s="336"/>
      <c r="B7990" s="341">
        <v>298330</v>
      </c>
      <c r="C7990" s="341" t="s">
        <v>258</v>
      </c>
      <c r="D7990" s="341">
        <v>0.125</v>
      </c>
      <c r="E7990" s="341">
        <v>95.02</v>
      </c>
      <c r="F7990" s="342">
        <f t="shared" si="507"/>
        <v>11.8775</v>
      </c>
      <c r="G7990" s="343">
        <f t="shared" si="509"/>
        <v>14361.637500000134</v>
      </c>
      <c r="H7990" s="341">
        <v>298330</v>
      </c>
      <c r="I7990" s="341" t="s">
        <v>258</v>
      </c>
      <c r="J7990" s="341">
        <v>0.125</v>
      </c>
      <c r="K7990" s="341">
        <v>95.02</v>
      </c>
      <c r="L7990" s="342">
        <f t="shared" si="508"/>
        <v>11.8775</v>
      </c>
      <c r="M7990" s="343">
        <f t="shared" si="510"/>
        <v>14244.262500000143</v>
      </c>
      <c r="N7990" s="336"/>
    </row>
    <row r="7991" spans="1:14">
      <c r="A7991" s="336"/>
      <c r="B7991" s="341">
        <v>298330</v>
      </c>
      <c r="C7991" s="341" t="s">
        <v>259</v>
      </c>
      <c r="D7991" s="341">
        <v>0.1</v>
      </c>
      <c r="E7991" s="341">
        <v>97.02</v>
      </c>
      <c r="F7991" s="342">
        <f t="shared" si="507"/>
        <v>9.702</v>
      </c>
      <c r="G7991" s="343">
        <f t="shared" si="509"/>
        <v>11710.262999999943</v>
      </c>
      <c r="H7991" s="341">
        <v>298330</v>
      </c>
      <c r="I7991" s="341" t="s">
        <v>259</v>
      </c>
      <c r="J7991" s="341">
        <v>0.1</v>
      </c>
      <c r="K7991" s="341">
        <v>97.02</v>
      </c>
      <c r="L7991" s="342">
        <f t="shared" si="508"/>
        <v>9.702</v>
      </c>
      <c r="M7991" s="343">
        <f t="shared" si="510"/>
        <v>11614.584999999888</v>
      </c>
      <c r="N7991" s="336"/>
    </row>
    <row r="7992" spans="1:14">
      <c r="A7992" s="336"/>
      <c r="B7992" s="341">
        <v>298330</v>
      </c>
      <c r="C7992" s="341" t="s">
        <v>260</v>
      </c>
      <c r="D7992" s="341">
        <v>0.1</v>
      </c>
      <c r="E7992" s="341">
        <v>144.27000000000001</v>
      </c>
      <c r="F7992" s="342">
        <f t="shared" si="507"/>
        <v>14.427000000000001</v>
      </c>
      <c r="G7992" s="343">
        <f t="shared" si="509"/>
        <v>14332.602000000128</v>
      </c>
      <c r="H7992" s="341">
        <v>298330</v>
      </c>
      <c r="I7992" s="341" t="s">
        <v>260</v>
      </c>
      <c r="J7992" s="341">
        <v>0.1</v>
      </c>
      <c r="K7992" s="341">
        <v>144.27000000000001</v>
      </c>
      <c r="L7992" s="342">
        <f t="shared" si="508"/>
        <v>14.427000000000001</v>
      </c>
      <c r="M7992" s="343">
        <f t="shared" si="510"/>
        <v>13316.788000000142</v>
      </c>
      <c r="N7992" s="336"/>
    </row>
    <row r="7993" spans="1:14">
      <c r="A7993" s="13"/>
      <c r="B7993" s="341">
        <v>298340</v>
      </c>
      <c r="C7993" s="341" t="s">
        <v>255</v>
      </c>
      <c r="D7993" s="341">
        <v>0.04</v>
      </c>
      <c r="E7993" s="341">
        <v>90.02</v>
      </c>
      <c r="F7993" s="342">
        <f t="shared" si="507"/>
        <v>3.6008</v>
      </c>
      <c r="G7993" s="343">
        <f t="shared" si="509"/>
        <v>4352.2428000000573</v>
      </c>
      <c r="H7993" s="341">
        <v>298340</v>
      </c>
      <c r="I7993" s="341" t="s">
        <v>255</v>
      </c>
      <c r="J7993" s="341">
        <v>0.04</v>
      </c>
      <c r="K7993" s="341">
        <v>90.02</v>
      </c>
      <c r="L7993" s="342">
        <f t="shared" si="508"/>
        <v>3.6008</v>
      </c>
      <c r="M7993" s="343">
        <f t="shared" si="510"/>
        <v>4316.6440000000584</v>
      </c>
      <c r="N7993" s="13"/>
    </row>
    <row r="7994" spans="1:14">
      <c r="A7994" s="336"/>
      <c r="B7994" s="341">
        <v>298340</v>
      </c>
      <c r="C7994" s="341" t="s">
        <v>256</v>
      </c>
      <c r="D7994" s="341">
        <v>0.1</v>
      </c>
      <c r="E7994" s="341">
        <v>90.02</v>
      </c>
      <c r="F7994" s="342">
        <f t="shared" si="507"/>
        <v>9.0020000000000007</v>
      </c>
      <c r="G7994" s="343">
        <f t="shared" si="509"/>
        <v>10724.075400000183</v>
      </c>
      <c r="H7994" s="341">
        <v>298340</v>
      </c>
      <c r="I7994" s="341" t="s">
        <v>256</v>
      </c>
      <c r="J7994" s="341">
        <v>0.1</v>
      </c>
      <c r="K7994" s="341">
        <v>90.02</v>
      </c>
      <c r="L7994" s="342">
        <f t="shared" si="508"/>
        <v>9.0020000000000007</v>
      </c>
      <c r="M7994" s="343">
        <f t="shared" si="510"/>
        <v>10636.027200000161</v>
      </c>
      <c r="N7994" s="336"/>
    </row>
    <row r="7995" spans="1:14">
      <c r="A7995" s="336"/>
      <c r="B7995" s="341">
        <v>298340</v>
      </c>
      <c r="C7995" s="341" t="s">
        <v>257</v>
      </c>
      <c r="D7995" s="341">
        <v>0.125</v>
      </c>
      <c r="E7995" s="341">
        <v>92.52</v>
      </c>
      <c r="F7995" s="342">
        <f t="shared" si="507"/>
        <v>11.565</v>
      </c>
      <c r="G7995" s="343">
        <f t="shared" si="509"/>
        <v>14027.748750000101</v>
      </c>
      <c r="H7995" s="341">
        <v>298340</v>
      </c>
      <c r="I7995" s="341" t="s">
        <v>257</v>
      </c>
      <c r="J7995" s="341">
        <v>0.125</v>
      </c>
      <c r="K7995" s="341">
        <v>92.52</v>
      </c>
      <c r="L7995" s="342">
        <f t="shared" si="508"/>
        <v>11.565</v>
      </c>
      <c r="M7995" s="343">
        <f t="shared" si="510"/>
        <v>13913.298750000038</v>
      </c>
      <c r="N7995" s="336"/>
    </row>
    <row r="7996" spans="1:14">
      <c r="A7996" s="336"/>
      <c r="B7996" s="341">
        <v>298340</v>
      </c>
      <c r="C7996" s="341" t="s">
        <v>258</v>
      </c>
      <c r="D7996" s="341">
        <v>0.125</v>
      </c>
      <c r="E7996" s="341">
        <v>95.02</v>
      </c>
      <c r="F7996" s="342">
        <f t="shared" si="507"/>
        <v>11.8775</v>
      </c>
      <c r="G7996" s="343">
        <f t="shared" si="509"/>
        <v>14373.515000000134</v>
      </c>
      <c r="H7996" s="341">
        <v>298340</v>
      </c>
      <c r="I7996" s="341" t="s">
        <v>258</v>
      </c>
      <c r="J7996" s="341">
        <v>0.125</v>
      </c>
      <c r="K7996" s="341">
        <v>95.02</v>
      </c>
      <c r="L7996" s="342">
        <f t="shared" si="508"/>
        <v>11.8775</v>
      </c>
      <c r="M7996" s="343">
        <f t="shared" si="510"/>
        <v>14256.140000000143</v>
      </c>
      <c r="N7996" s="336"/>
    </row>
    <row r="7997" spans="1:14">
      <c r="A7997" s="336"/>
      <c r="B7997" s="341">
        <v>298340</v>
      </c>
      <c r="C7997" s="341" t="s">
        <v>259</v>
      </c>
      <c r="D7997" s="341">
        <v>0.1</v>
      </c>
      <c r="E7997" s="341">
        <v>97.02</v>
      </c>
      <c r="F7997" s="342">
        <f t="shared" si="507"/>
        <v>9.702</v>
      </c>
      <c r="G7997" s="343">
        <f t="shared" si="509"/>
        <v>11719.964999999942</v>
      </c>
      <c r="H7997" s="341">
        <v>298340</v>
      </c>
      <c r="I7997" s="341" t="s">
        <v>259</v>
      </c>
      <c r="J7997" s="341">
        <v>0.1</v>
      </c>
      <c r="K7997" s="341">
        <v>97.02</v>
      </c>
      <c r="L7997" s="342">
        <f t="shared" si="508"/>
        <v>9.702</v>
      </c>
      <c r="M7997" s="343">
        <f t="shared" si="510"/>
        <v>11624.286999999887</v>
      </c>
      <c r="N7997" s="336"/>
    </row>
    <row r="7998" spans="1:14">
      <c r="A7998" s="336"/>
      <c r="B7998" s="341">
        <v>298340</v>
      </c>
      <c r="C7998" s="341" t="s">
        <v>260</v>
      </c>
      <c r="D7998" s="341">
        <v>0.1</v>
      </c>
      <c r="E7998" s="341">
        <v>151.27000000000001</v>
      </c>
      <c r="F7998" s="342">
        <f t="shared" si="507"/>
        <v>15.127000000000002</v>
      </c>
      <c r="G7998" s="343">
        <f t="shared" si="509"/>
        <v>14347.729000000129</v>
      </c>
      <c r="H7998" s="341">
        <v>298340</v>
      </c>
      <c r="I7998" s="341" t="s">
        <v>260</v>
      </c>
      <c r="J7998" s="341">
        <v>0.1</v>
      </c>
      <c r="K7998" s="341">
        <v>151.27000000000001</v>
      </c>
      <c r="L7998" s="342">
        <f t="shared" si="508"/>
        <v>15.127000000000002</v>
      </c>
      <c r="M7998" s="343">
        <f t="shared" si="510"/>
        <v>13331.915000000143</v>
      </c>
      <c r="N7998" s="336"/>
    </row>
    <row r="7999" spans="1:14">
      <c r="A7999" s="336"/>
      <c r="B7999" s="341">
        <v>298348.88199999998</v>
      </c>
      <c r="C7999" s="341" t="s">
        <v>255</v>
      </c>
      <c r="D7999" s="341">
        <v>0.04</v>
      </c>
      <c r="E7999" s="341">
        <v>79.959999999999994</v>
      </c>
      <c r="F7999" s="342">
        <f t="shared" si="507"/>
        <v>3.1983999999999999</v>
      </c>
      <c r="G7999" s="343">
        <f t="shared" si="509"/>
        <v>4355.4412000000575</v>
      </c>
      <c r="H7999" s="341">
        <v>298348.88199999998</v>
      </c>
      <c r="I7999" s="341" t="s">
        <v>255</v>
      </c>
      <c r="J7999" s="341">
        <v>0.04</v>
      </c>
      <c r="K7999" s="341">
        <v>79.959999999999994</v>
      </c>
      <c r="L7999" s="342">
        <f t="shared" si="508"/>
        <v>3.1983999999999999</v>
      </c>
      <c r="M7999" s="343">
        <f t="shared" si="510"/>
        <v>4319.8424000000587</v>
      </c>
      <c r="N7999" s="336"/>
    </row>
    <row r="8000" spans="1:14">
      <c r="A8000" s="13"/>
      <c r="B8000" s="341">
        <v>298348.88199999998</v>
      </c>
      <c r="C8000" s="341" t="s">
        <v>256</v>
      </c>
      <c r="D8000" s="341">
        <v>0.1</v>
      </c>
      <c r="E8000" s="341">
        <v>79.959999999999994</v>
      </c>
      <c r="F8000" s="342">
        <f t="shared" si="507"/>
        <v>7.9959999999999996</v>
      </c>
      <c r="G8000" s="343">
        <f t="shared" si="509"/>
        <v>10732.071400000183</v>
      </c>
      <c r="H8000" s="341">
        <v>298348.88199999998</v>
      </c>
      <c r="I8000" s="341" t="s">
        <v>256</v>
      </c>
      <c r="J8000" s="341">
        <v>0.1</v>
      </c>
      <c r="K8000" s="341">
        <v>79.959999999999994</v>
      </c>
      <c r="L8000" s="342">
        <f t="shared" si="508"/>
        <v>7.9959999999999996</v>
      </c>
      <c r="M8000" s="343">
        <f t="shared" si="510"/>
        <v>10644.02320000016</v>
      </c>
      <c r="N8000" s="13"/>
    </row>
    <row r="8001" spans="1:14">
      <c r="A8001" s="336"/>
      <c r="B8001" s="341">
        <v>298348.88199999998</v>
      </c>
      <c r="C8001" s="341" t="s">
        <v>257</v>
      </c>
      <c r="D8001" s="341">
        <v>0.125</v>
      </c>
      <c r="E8001" s="341">
        <v>82.18</v>
      </c>
      <c r="F8001" s="342">
        <f t="shared" si="507"/>
        <v>10.272500000000001</v>
      </c>
      <c r="G8001" s="343">
        <f t="shared" si="509"/>
        <v>14038.0212500001</v>
      </c>
      <c r="H8001" s="341">
        <v>298348.88199999998</v>
      </c>
      <c r="I8001" s="341" t="s">
        <v>257</v>
      </c>
      <c r="J8001" s="341">
        <v>0.125</v>
      </c>
      <c r="K8001" s="341">
        <v>82.18</v>
      </c>
      <c r="L8001" s="342">
        <f t="shared" si="508"/>
        <v>10.272500000000001</v>
      </c>
      <c r="M8001" s="343">
        <f t="shared" si="510"/>
        <v>13923.571250000037</v>
      </c>
      <c r="N8001" s="336"/>
    </row>
    <row r="8002" spans="1:14">
      <c r="A8002" s="336"/>
      <c r="B8002" s="341">
        <v>298348.88199999998</v>
      </c>
      <c r="C8002" s="341" t="s">
        <v>258</v>
      </c>
      <c r="D8002" s="341">
        <v>0.125</v>
      </c>
      <c r="E8002" s="341">
        <v>84.4</v>
      </c>
      <c r="F8002" s="342">
        <f t="shared" si="507"/>
        <v>10.55</v>
      </c>
      <c r="G8002" s="343">
        <f t="shared" si="509"/>
        <v>14384.065000000133</v>
      </c>
      <c r="H8002" s="341">
        <v>298348.88199999998</v>
      </c>
      <c r="I8002" s="341" t="s">
        <v>258</v>
      </c>
      <c r="J8002" s="341">
        <v>0.125</v>
      </c>
      <c r="K8002" s="341">
        <v>84.4</v>
      </c>
      <c r="L8002" s="342">
        <f t="shared" si="508"/>
        <v>10.55</v>
      </c>
      <c r="M8002" s="343">
        <f t="shared" si="510"/>
        <v>14266.690000000142</v>
      </c>
      <c r="N8002" s="336"/>
    </row>
    <row r="8003" spans="1:14">
      <c r="A8003" s="336"/>
      <c r="B8003" s="341">
        <v>298348.88199999998</v>
      </c>
      <c r="C8003" s="341" t="s">
        <v>259</v>
      </c>
      <c r="D8003" s="341">
        <v>0.1</v>
      </c>
      <c r="E8003" s="341">
        <v>86.18</v>
      </c>
      <c r="F8003" s="342">
        <f t="shared" ref="F8003:F8040" si="511">D8003*E8003</f>
        <v>8.6180000000000003</v>
      </c>
      <c r="G8003" s="343">
        <f t="shared" si="509"/>
        <v>11728.582999999942</v>
      </c>
      <c r="H8003" s="341">
        <v>298348.88199999998</v>
      </c>
      <c r="I8003" s="341" t="s">
        <v>259</v>
      </c>
      <c r="J8003" s="341">
        <v>0.1</v>
      </c>
      <c r="K8003" s="341">
        <v>86.17</v>
      </c>
      <c r="L8003" s="342">
        <f t="shared" ref="L8003:L8040" si="512">J8003*K8003</f>
        <v>8.6170000000000009</v>
      </c>
      <c r="M8003" s="343">
        <f t="shared" si="510"/>
        <v>11632.903999999888</v>
      </c>
      <c r="N8003" s="336"/>
    </row>
    <row r="8004" spans="1:14">
      <c r="A8004" s="336"/>
      <c r="B8004" s="341">
        <v>298348.88199999998</v>
      </c>
      <c r="C8004" s="341" t="s">
        <v>260</v>
      </c>
      <c r="D8004" s="341">
        <v>0.1</v>
      </c>
      <c r="E8004" s="341">
        <v>140.22999999999999</v>
      </c>
      <c r="F8004" s="342">
        <f t="shared" si="511"/>
        <v>14.023</v>
      </c>
      <c r="G8004" s="343">
        <f t="shared" si="509"/>
        <v>14361.752000000128</v>
      </c>
      <c r="H8004" s="341">
        <v>298348.88199999998</v>
      </c>
      <c r="I8004" s="341" t="s">
        <v>260</v>
      </c>
      <c r="J8004" s="341">
        <v>0.1</v>
      </c>
      <c r="K8004" s="341">
        <v>140.22999999999999</v>
      </c>
      <c r="L8004" s="342">
        <f t="shared" si="512"/>
        <v>14.023</v>
      </c>
      <c r="M8004" s="343">
        <f t="shared" si="510"/>
        <v>13345.938000000142</v>
      </c>
      <c r="N8004" s="336"/>
    </row>
    <row r="8005" spans="1:14">
      <c r="A8005" s="336"/>
      <c r="B8005" s="341">
        <v>298350</v>
      </c>
      <c r="C8005" s="341" t="s">
        <v>255</v>
      </c>
      <c r="D8005" s="341">
        <v>0.04</v>
      </c>
      <c r="E8005" s="341">
        <v>10.06</v>
      </c>
      <c r="F8005" s="342">
        <f t="shared" si="511"/>
        <v>0.40240000000000004</v>
      </c>
      <c r="G8005" s="343">
        <f t="shared" si="509"/>
        <v>4355.8436000000574</v>
      </c>
      <c r="H8005" s="341">
        <v>298350</v>
      </c>
      <c r="I8005" s="341" t="s">
        <v>255</v>
      </c>
      <c r="J8005" s="341">
        <v>0.04</v>
      </c>
      <c r="K8005" s="341">
        <v>10.06</v>
      </c>
      <c r="L8005" s="342">
        <f t="shared" si="512"/>
        <v>0.40240000000000004</v>
      </c>
      <c r="M8005" s="343">
        <f t="shared" si="510"/>
        <v>4320.2448000000586</v>
      </c>
      <c r="N8005" s="336"/>
    </row>
    <row r="8006" spans="1:14">
      <c r="A8006" s="336"/>
      <c r="B8006" s="341">
        <v>298350</v>
      </c>
      <c r="C8006" s="341" t="s">
        <v>256</v>
      </c>
      <c r="D8006" s="341">
        <v>0.1</v>
      </c>
      <c r="E8006" s="341">
        <v>10.06</v>
      </c>
      <c r="F8006" s="342">
        <f t="shared" si="511"/>
        <v>1.006</v>
      </c>
      <c r="G8006" s="343">
        <f t="shared" si="509"/>
        <v>10733.077400000182</v>
      </c>
      <c r="H8006" s="341">
        <v>298350</v>
      </c>
      <c r="I8006" s="341" t="s">
        <v>256</v>
      </c>
      <c r="J8006" s="341">
        <v>0.1</v>
      </c>
      <c r="K8006" s="341">
        <v>10.06</v>
      </c>
      <c r="L8006" s="342">
        <f t="shared" si="512"/>
        <v>1.006</v>
      </c>
      <c r="M8006" s="343">
        <f t="shared" si="510"/>
        <v>10645.029200000159</v>
      </c>
      <c r="N8006" s="336"/>
    </row>
    <row r="8007" spans="1:14">
      <c r="A8007" s="13"/>
      <c r="B8007" s="341">
        <v>298350</v>
      </c>
      <c r="C8007" s="341" t="s">
        <v>257</v>
      </c>
      <c r="D8007" s="341">
        <v>0.125</v>
      </c>
      <c r="E8007" s="341">
        <v>10.34</v>
      </c>
      <c r="F8007" s="342">
        <f t="shared" si="511"/>
        <v>1.2925</v>
      </c>
      <c r="G8007" s="343">
        <f t="shared" si="509"/>
        <v>14039.313750000099</v>
      </c>
      <c r="H8007" s="341">
        <v>298350</v>
      </c>
      <c r="I8007" s="341" t="s">
        <v>257</v>
      </c>
      <c r="J8007" s="341">
        <v>0.125</v>
      </c>
      <c r="K8007" s="341">
        <v>10.34</v>
      </c>
      <c r="L8007" s="342">
        <f t="shared" si="512"/>
        <v>1.2925</v>
      </c>
      <c r="M8007" s="343">
        <f t="shared" si="510"/>
        <v>13924.863750000037</v>
      </c>
      <c r="N8007" s="13"/>
    </row>
    <row r="8008" spans="1:14">
      <c r="A8008" s="336"/>
      <c r="B8008" s="341">
        <v>298350</v>
      </c>
      <c r="C8008" s="341" t="s">
        <v>258</v>
      </c>
      <c r="D8008" s="341">
        <v>0.125</v>
      </c>
      <c r="E8008" s="341">
        <v>10.62</v>
      </c>
      <c r="F8008" s="342">
        <f t="shared" si="511"/>
        <v>1.3274999999999999</v>
      </c>
      <c r="G8008" s="343">
        <f t="shared" si="509"/>
        <v>14385.392500000133</v>
      </c>
      <c r="H8008" s="341">
        <v>298350</v>
      </c>
      <c r="I8008" s="341" t="s">
        <v>258</v>
      </c>
      <c r="J8008" s="341">
        <v>0.125</v>
      </c>
      <c r="K8008" s="341">
        <v>10.62</v>
      </c>
      <c r="L8008" s="342">
        <f t="shared" si="512"/>
        <v>1.3274999999999999</v>
      </c>
      <c r="M8008" s="343">
        <f t="shared" si="510"/>
        <v>14268.017500000142</v>
      </c>
      <c r="N8008" s="336"/>
    </row>
    <row r="8009" spans="1:14">
      <c r="A8009" s="336"/>
      <c r="B8009" s="341">
        <v>298350</v>
      </c>
      <c r="C8009" s="341" t="s">
        <v>259</v>
      </c>
      <c r="D8009" s="341">
        <v>0.1</v>
      </c>
      <c r="E8009" s="341">
        <v>10.85</v>
      </c>
      <c r="F8009" s="342">
        <f t="shared" si="511"/>
        <v>1.085</v>
      </c>
      <c r="G8009" s="343">
        <f t="shared" si="509"/>
        <v>11729.667999999941</v>
      </c>
      <c r="H8009" s="341">
        <v>298350</v>
      </c>
      <c r="I8009" s="341" t="s">
        <v>259</v>
      </c>
      <c r="J8009" s="341">
        <v>0.1</v>
      </c>
      <c r="K8009" s="341">
        <v>10.85</v>
      </c>
      <c r="L8009" s="342">
        <f t="shared" si="512"/>
        <v>1.085</v>
      </c>
      <c r="M8009" s="343">
        <f t="shared" si="510"/>
        <v>11633.988999999887</v>
      </c>
      <c r="N8009" s="336"/>
    </row>
    <row r="8010" spans="1:14">
      <c r="A8010" s="336"/>
      <c r="B8010" s="341">
        <v>298350</v>
      </c>
      <c r="C8010" s="341" t="s">
        <v>260</v>
      </c>
      <c r="D8010" s="341">
        <v>0.1</v>
      </c>
      <c r="E8010" s="341">
        <v>18.04</v>
      </c>
      <c r="F8010" s="342">
        <f t="shared" si="511"/>
        <v>1.804</v>
      </c>
      <c r="G8010" s="343">
        <f t="shared" ref="G8010:G8040" si="513">G8004+F8010</f>
        <v>14363.556000000128</v>
      </c>
      <c r="H8010" s="341">
        <v>298350</v>
      </c>
      <c r="I8010" s="341" t="s">
        <v>260</v>
      </c>
      <c r="J8010" s="341">
        <v>0.1</v>
      </c>
      <c r="K8010" s="341">
        <v>18.04</v>
      </c>
      <c r="L8010" s="342">
        <f t="shared" si="512"/>
        <v>1.804</v>
      </c>
      <c r="M8010" s="343">
        <f t="shared" si="510"/>
        <v>13347.742000000142</v>
      </c>
      <c r="N8010" s="336"/>
    </row>
    <row r="8011" spans="1:14">
      <c r="A8011" s="336"/>
      <c r="B8011" s="341">
        <v>298360</v>
      </c>
      <c r="C8011" s="341" t="s">
        <v>255</v>
      </c>
      <c r="D8011" s="341">
        <v>0.04</v>
      </c>
      <c r="E8011" s="341">
        <v>90.02</v>
      </c>
      <c r="F8011" s="342">
        <f t="shared" si="511"/>
        <v>3.6008</v>
      </c>
      <c r="G8011" s="343">
        <f t="shared" si="513"/>
        <v>4359.4444000000576</v>
      </c>
      <c r="H8011" s="341">
        <v>298360</v>
      </c>
      <c r="I8011" s="341" t="s">
        <v>255</v>
      </c>
      <c r="J8011" s="341">
        <v>0.04</v>
      </c>
      <c r="K8011" s="341">
        <v>90.02</v>
      </c>
      <c r="L8011" s="342">
        <f t="shared" si="512"/>
        <v>3.6008</v>
      </c>
      <c r="M8011" s="343">
        <f t="shared" si="510"/>
        <v>4323.8456000000588</v>
      </c>
      <c r="N8011" s="336"/>
    </row>
    <row r="8012" spans="1:14">
      <c r="A8012" s="336"/>
      <c r="B8012" s="341">
        <v>298360</v>
      </c>
      <c r="C8012" s="341" t="s">
        <v>256</v>
      </c>
      <c r="D8012" s="341">
        <v>0.1</v>
      </c>
      <c r="E8012" s="341">
        <v>90.02</v>
      </c>
      <c r="F8012" s="342">
        <f t="shared" si="511"/>
        <v>9.0020000000000007</v>
      </c>
      <c r="G8012" s="343">
        <f t="shared" si="513"/>
        <v>10742.079400000182</v>
      </c>
      <c r="H8012" s="341">
        <v>298360</v>
      </c>
      <c r="I8012" s="341" t="s">
        <v>256</v>
      </c>
      <c r="J8012" s="341">
        <v>0.1</v>
      </c>
      <c r="K8012" s="341">
        <v>90.02</v>
      </c>
      <c r="L8012" s="342">
        <f t="shared" si="512"/>
        <v>9.0020000000000007</v>
      </c>
      <c r="M8012" s="343">
        <f t="shared" si="510"/>
        <v>10654.03120000016</v>
      </c>
      <c r="N8012" s="336"/>
    </row>
    <row r="8013" spans="1:14">
      <c r="A8013" s="336"/>
      <c r="B8013" s="341">
        <v>298360</v>
      </c>
      <c r="C8013" s="341" t="s">
        <v>257</v>
      </c>
      <c r="D8013" s="341">
        <v>0.125</v>
      </c>
      <c r="E8013" s="341">
        <v>92.52</v>
      </c>
      <c r="F8013" s="342">
        <f t="shared" si="511"/>
        <v>11.565</v>
      </c>
      <c r="G8013" s="343">
        <f t="shared" si="513"/>
        <v>14050.8787500001</v>
      </c>
      <c r="H8013" s="341">
        <v>298360</v>
      </c>
      <c r="I8013" s="341" t="s">
        <v>257</v>
      </c>
      <c r="J8013" s="341">
        <v>0.125</v>
      </c>
      <c r="K8013" s="341">
        <v>92.52</v>
      </c>
      <c r="L8013" s="342">
        <f t="shared" si="512"/>
        <v>11.565</v>
      </c>
      <c r="M8013" s="343">
        <f t="shared" ref="M8013:M8040" si="514">M8007+L8013</f>
        <v>13936.428750000037</v>
      </c>
      <c r="N8013" s="336"/>
    </row>
    <row r="8014" spans="1:14">
      <c r="A8014" s="13"/>
      <c r="B8014" s="341">
        <v>298360</v>
      </c>
      <c r="C8014" s="341" t="s">
        <v>258</v>
      </c>
      <c r="D8014" s="341">
        <v>0.125</v>
      </c>
      <c r="E8014" s="341">
        <v>95.02</v>
      </c>
      <c r="F8014" s="342">
        <f t="shared" si="511"/>
        <v>11.8775</v>
      </c>
      <c r="G8014" s="343">
        <f t="shared" si="513"/>
        <v>14397.270000000133</v>
      </c>
      <c r="H8014" s="341">
        <v>298360</v>
      </c>
      <c r="I8014" s="341" t="s">
        <v>258</v>
      </c>
      <c r="J8014" s="341">
        <v>0.125</v>
      </c>
      <c r="K8014" s="341">
        <v>95.02</v>
      </c>
      <c r="L8014" s="342">
        <f t="shared" si="512"/>
        <v>11.8775</v>
      </c>
      <c r="M8014" s="343">
        <f t="shared" si="514"/>
        <v>14279.895000000142</v>
      </c>
      <c r="N8014" s="13"/>
    </row>
    <row r="8015" spans="1:14">
      <c r="A8015" s="336"/>
      <c r="B8015" s="341">
        <v>298360</v>
      </c>
      <c r="C8015" s="341" t="s">
        <v>259</v>
      </c>
      <c r="D8015" s="341">
        <v>0.1</v>
      </c>
      <c r="E8015" s="341">
        <v>97.02</v>
      </c>
      <c r="F8015" s="342">
        <f t="shared" si="511"/>
        <v>9.702</v>
      </c>
      <c r="G8015" s="343">
        <f t="shared" si="513"/>
        <v>11739.369999999941</v>
      </c>
      <c r="H8015" s="341">
        <v>298360</v>
      </c>
      <c r="I8015" s="341" t="s">
        <v>259</v>
      </c>
      <c r="J8015" s="341">
        <v>0.1</v>
      </c>
      <c r="K8015" s="341">
        <v>97.02</v>
      </c>
      <c r="L8015" s="342">
        <f t="shared" si="512"/>
        <v>9.702</v>
      </c>
      <c r="M8015" s="343">
        <f t="shared" si="514"/>
        <v>11643.690999999886</v>
      </c>
      <c r="N8015" s="336"/>
    </row>
    <row r="8016" spans="1:14">
      <c r="A8016" s="336"/>
      <c r="B8016" s="341">
        <v>298360</v>
      </c>
      <c r="C8016" s="341" t="s">
        <v>260</v>
      </c>
      <c r="D8016" s="341">
        <v>0.1</v>
      </c>
      <c r="E8016" s="341">
        <v>165.27</v>
      </c>
      <c r="F8016" s="342">
        <f t="shared" si="511"/>
        <v>16.527000000000001</v>
      </c>
      <c r="G8016" s="343">
        <f t="shared" si="513"/>
        <v>14380.083000000128</v>
      </c>
      <c r="H8016" s="341">
        <v>298360</v>
      </c>
      <c r="I8016" s="341" t="s">
        <v>260</v>
      </c>
      <c r="J8016" s="341">
        <v>0.1</v>
      </c>
      <c r="K8016" s="341">
        <v>165.27</v>
      </c>
      <c r="L8016" s="342">
        <f t="shared" si="512"/>
        <v>16.527000000000001</v>
      </c>
      <c r="M8016" s="343">
        <f t="shared" si="514"/>
        <v>13364.269000000142</v>
      </c>
      <c r="N8016" s="336"/>
    </row>
    <row r="8017" spans="1:14">
      <c r="A8017" s="336"/>
      <c r="B8017" s="341">
        <v>298370</v>
      </c>
      <c r="C8017" s="341" t="s">
        <v>255</v>
      </c>
      <c r="D8017" s="341">
        <v>0.04</v>
      </c>
      <c r="E8017" s="341">
        <v>90.02</v>
      </c>
      <c r="F8017" s="342">
        <f t="shared" si="511"/>
        <v>3.6008</v>
      </c>
      <c r="G8017" s="343">
        <f t="shared" si="513"/>
        <v>4363.0452000000578</v>
      </c>
      <c r="H8017" s="341">
        <v>298370</v>
      </c>
      <c r="I8017" s="341" t="s">
        <v>255</v>
      </c>
      <c r="J8017" s="341">
        <v>0.04</v>
      </c>
      <c r="K8017" s="341">
        <v>90.02</v>
      </c>
      <c r="L8017" s="342">
        <f t="shared" si="512"/>
        <v>3.6008</v>
      </c>
      <c r="M8017" s="343">
        <f t="shared" si="514"/>
        <v>4327.4464000000589</v>
      </c>
      <c r="N8017" s="336"/>
    </row>
    <row r="8018" spans="1:14">
      <c r="A8018" s="336"/>
      <c r="B8018" s="341">
        <v>298370</v>
      </c>
      <c r="C8018" s="341" t="s">
        <v>256</v>
      </c>
      <c r="D8018" s="341">
        <v>0.1</v>
      </c>
      <c r="E8018" s="341">
        <v>90.02</v>
      </c>
      <c r="F8018" s="342">
        <f t="shared" si="511"/>
        <v>9.0020000000000007</v>
      </c>
      <c r="G8018" s="343">
        <f t="shared" si="513"/>
        <v>10751.081400000183</v>
      </c>
      <c r="H8018" s="341">
        <v>298370</v>
      </c>
      <c r="I8018" s="341" t="s">
        <v>256</v>
      </c>
      <c r="J8018" s="341">
        <v>0.1</v>
      </c>
      <c r="K8018" s="341">
        <v>90.02</v>
      </c>
      <c r="L8018" s="342">
        <f t="shared" si="512"/>
        <v>9.0020000000000007</v>
      </c>
      <c r="M8018" s="343">
        <f t="shared" si="514"/>
        <v>10663.03320000016</v>
      </c>
      <c r="N8018" s="336"/>
    </row>
    <row r="8019" spans="1:14">
      <c r="A8019" s="336"/>
      <c r="B8019" s="341">
        <v>298370</v>
      </c>
      <c r="C8019" s="341" t="s">
        <v>257</v>
      </c>
      <c r="D8019" s="341">
        <v>0.125</v>
      </c>
      <c r="E8019" s="341">
        <v>92.52</v>
      </c>
      <c r="F8019" s="342">
        <f t="shared" si="511"/>
        <v>11.565</v>
      </c>
      <c r="G8019" s="343">
        <f t="shared" si="513"/>
        <v>14062.4437500001</v>
      </c>
      <c r="H8019" s="341">
        <v>298370</v>
      </c>
      <c r="I8019" s="341" t="s">
        <v>257</v>
      </c>
      <c r="J8019" s="341">
        <v>0.125</v>
      </c>
      <c r="K8019" s="341">
        <v>92.52</v>
      </c>
      <c r="L8019" s="342">
        <f t="shared" si="512"/>
        <v>11.565</v>
      </c>
      <c r="M8019" s="343">
        <f t="shared" si="514"/>
        <v>13947.993750000038</v>
      </c>
      <c r="N8019" s="336"/>
    </row>
    <row r="8020" spans="1:14">
      <c r="A8020" s="336"/>
      <c r="B8020" s="341">
        <v>298370</v>
      </c>
      <c r="C8020" s="341" t="s">
        <v>258</v>
      </c>
      <c r="D8020" s="341">
        <v>0.125</v>
      </c>
      <c r="E8020" s="341">
        <v>95.02</v>
      </c>
      <c r="F8020" s="342">
        <f t="shared" si="511"/>
        <v>11.8775</v>
      </c>
      <c r="G8020" s="343">
        <f t="shared" si="513"/>
        <v>14409.147500000134</v>
      </c>
      <c r="H8020" s="341">
        <v>298370</v>
      </c>
      <c r="I8020" s="341" t="s">
        <v>258</v>
      </c>
      <c r="J8020" s="341">
        <v>0.125</v>
      </c>
      <c r="K8020" s="341">
        <v>95.02</v>
      </c>
      <c r="L8020" s="342">
        <f t="shared" si="512"/>
        <v>11.8775</v>
      </c>
      <c r="M8020" s="343">
        <f t="shared" si="514"/>
        <v>14291.772500000143</v>
      </c>
      <c r="N8020" s="336"/>
    </row>
    <row r="8021" spans="1:14">
      <c r="A8021" s="13"/>
      <c r="B8021" s="341">
        <v>298370</v>
      </c>
      <c r="C8021" s="341" t="s">
        <v>259</v>
      </c>
      <c r="D8021" s="341">
        <v>0.1</v>
      </c>
      <c r="E8021" s="341">
        <v>97.02</v>
      </c>
      <c r="F8021" s="342">
        <f t="shared" si="511"/>
        <v>9.702</v>
      </c>
      <c r="G8021" s="343">
        <f t="shared" si="513"/>
        <v>11749.07199999994</v>
      </c>
      <c r="H8021" s="341">
        <v>298370</v>
      </c>
      <c r="I8021" s="341" t="s">
        <v>259</v>
      </c>
      <c r="J8021" s="341">
        <v>0.1</v>
      </c>
      <c r="K8021" s="341">
        <v>97.02</v>
      </c>
      <c r="L8021" s="342">
        <f t="shared" si="512"/>
        <v>9.702</v>
      </c>
      <c r="M8021" s="343">
        <f t="shared" si="514"/>
        <v>11653.392999999885</v>
      </c>
      <c r="N8021" s="13"/>
    </row>
    <row r="8022" spans="1:14">
      <c r="A8022" s="336"/>
      <c r="B8022" s="341">
        <v>298370</v>
      </c>
      <c r="C8022" s="341" t="s">
        <v>260</v>
      </c>
      <c r="D8022" s="341">
        <v>0.1</v>
      </c>
      <c r="E8022" s="341">
        <v>172.27</v>
      </c>
      <c r="F8022" s="342">
        <f t="shared" si="511"/>
        <v>17.227</v>
      </c>
      <c r="G8022" s="343">
        <f t="shared" si="513"/>
        <v>14397.310000000129</v>
      </c>
      <c r="H8022" s="341">
        <v>298370</v>
      </c>
      <c r="I8022" s="341" t="s">
        <v>260</v>
      </c>
      <c r="J8022" s="341">
        <v>0.1</v>
      </c>
      <c r="K8022" s="341">
        <v>172.27</v>
      </c>
      <c r="L8022" s="342">
        <f t="shared" si="512"/>
        <v>17.227</v>
      </c>
      <c r="M8022" s="343">
        <f t="shared" si="514"/>
        <v>13381.496000000143</v>
      </c>
      <c r="N8022" s="336"/>
    </row>
    <row r="8023" spans="1:14">
      <c r="A8023" s="336"/>
      <c r="B8023" s="341">
        <v>298380</v>
      </c>
      <c r="C8023" s="341" t="s">
        <v>255</v>
      </c>
      <c r="D8023" s="341">
        <v>0.04</v>
      </c>
      <c r="E8023" s="341">
        <v>90.02</v>
      </c>
      <c r="F8023" s="342">
        <f t="shared" si="511"/>
        <v>3.6008</v>
      </c>
      <c r="G8023" s="343">
        <f t="shared" si="513"/>
        <v>4366.6460000000579</v>
      </c>
      <c r="H8023" s="341">
        <v>298380</v>
      </c>
      <c r="I8023" s="341" t="s">
        <v>255</v>
      </c>
      <c r="J8023" s="341">
        <v>0.04</v>
      </c>
      <c r="K8023" s="341">
        <v>90.02</v>
      </c>
      <c r="L8023" s="342">
        <f t="shared" si="512"/>
        <v>3.6008</v>
      </c>
      <c r="M8023" s="343">
        <f t="shared" si="514"/>
        <v>4331.0472000000591</v>
      </c>
      <c r="N8023" s="336"/>
    </row>
    <row r="8024" spans="1:14">
      <c r="A8024" s="336"/>
      <c r="B8024" s="341">
        <v>298380</v>
      </c>
      <c r="C8024" s="341" t="s">
        <v>256</v>
      </c>
      <c r="D8024" s="341">
        <v>0.1</v>
      </c>
      <c r="E8024" s="341">
        <v>90.02</v>
      </c>
      <c r="F8024" s="342">
        <f t="shared" si="511"/>
        <v>9.0020000000000007</v>
      </c>
      <c r="G8024" s="343">
        <f t="shared" si="513"/>
        <v>10760.083400000183</v>
      </c>
      <c r="H8024" s="341">
        <v>298380</v>
      </c>
      <c r="I8024" s="341" t="s">
        <v>256</v>
      </c>
      <c r="J8024" s="341">
        <v>0.1</v>
      </c>
      <c r="K8024" s="341">
        <v>90.02</v>
      </c>
      <c r="L8024" s="342">
        <f t="shared" si="512"/>
        <v>9.0020000000000007</v>
      </c>
      <c r="M8024" s="343">
        <f t="shared" si="514"/>
        <v>10672.03520000016</v>
      </c>
      <c r="N8024" s="336"/>
    </row>
    <row r="8025" spans="1:14">
      <c r="A8025" s="336"/>
      <c r="B8025" s="341">
        <v>298380</v>
      </c>
      <c r="C8025" s="341" t="s">
        <v>257</v>
      </c>
      <c r="D8025" s="341">
        <v>0.125</v>
      </c>
      <c r="E8025" s="341">
        <v>92.52</v>
      </c>
      <c r="F8025" s="342">
        <f t="shared" si="511"/>
        <v>11.565</v>
      </c>
      <c r="G8025" s="343">
        <f t="shared" si="513"/>
        <v>14074.008750000101</v>
      </c>
      <c r="H8025" s="341">
        <v>298380</v>
      </c>
      <c r="I8025" s="341" t="s">
        <v>257</v>
      </c>
      <c r="J8025" s="341">
        <v>0.125</v>
      </c>
      <c r="K8025" s="341">
        <v>92.52</v>
      </c>
      <c r="L8025" s="342">
        <f t="shared" si="512"/>
        <v>11.565</v>
      </c>
      <c r="M8025" s="343">
        <f t="shared" si="514"/>
        <v>13959.558750000038</v>
      </c>
      <c r="N8025" s="336"/>
    </row>
    <row r="8026" spans="1:14">
      <c r="A8026" s="336"/>
      <c r="B8026" s="341">
        <v>298380</v>
      </c>
      <c r="C8026" s="341" t="s">
        <v>258</v>
      </c>
      <c r="D8026" s="341">
        <v>0.125</v>
      </c>
      <c r="E8026" s="341">
        <v>95.02</v>
      </c>
      <c r="F8026" s="342">
        <f t="shared" si="511"/>
        <v>11.8775</v>
      </c>
      <c r="G8026" s="343">
        <f t="shared" si="513"/>
        <v>14421.025000000134</v>
      </c>
      <c r="H8026" s="341">
        <v>298380</v>
      </c>
      <c r="I8026" s="341" t="s">
        <v>258</v>
      </c>
      <c r="J8026" s="341">
        <v>0.125</v>
      </c>
      <c r="K8026" s="341">
        <v>95.02</v>
      </c>
      <c r="L8026" s="342">
        <f t="shared" si="512"/>
        <v>11.8775</v>
      </c>
      <c r="M8026" s="343">
        <f t="shared" si="514"/>
        <v>14303.650000000143</v>
      </c>
      <c r="N8026" s="336"/>
    </row>
    <row r="8027" spans="1:14">
      <c r="A8027" s="336"/>
      <c r="B8027" s="341">
        <v>298380</v>
      </c>
      <c r="C8027" s="341" t="s">
        <v>259</v>
      </c>
      <c r="D8027" s="341">
        <v>0.1</v>
      </c>
      <c r="E8027" s="341">
        <v>97.02</v>
      </c>
      <c r="F8027" s="342">
        <f t="shared" si="511"/>
        <v>9.702</v>
      </c>
      <c r="G8027" s="343">
        <f t="shared" si="513"/>
        <v>11758.773999999939</v>
      </c>
      <c r="H8027" s="341">
        <v>298380</v>
      </c>
      <c r="I8027" s="341" t="s">
        <v>259</v>
      </c>
      <c r="J8027" s="341">
        <v>0.1</v>
      </c>
      <c r="K8027" s="341">
        <v>97.02</v>
      </c>
      <c r="L8027" s="342">
        <f t="shared" si="512"/>
        <v>9.702</v>
      </c>
      <c r="M8027" s="343">
        <f t="shared" si="514"/>
        <v>11663.094999999885</v>
      </c>
      <c r="N8027" s="336"/>
    </row>
    <row r="8028" spans="1:14">
      <c r="A8028" s="13"/>
      <c r="B8028" s="341">
        <v>298380</v>
      </c>
      <c r="C8028" s="341" t="s">
        <v>260</v>
      </c>
      <c r="D8028" s="341">
        <v>0.1</v>
      </c>
      <c r="E8028" s="341">
        <v>179.28</v>
      </c>
      <c r="F8028" s="342">
        <f t="shared" si="511"/>
        <v>17.928000000000001</v>
      </c>
      <c r="G8028" s="343">
        <f t="shared" si="513"/>
        <v>14415.238000000129</v>
      </c>
      <c r="H8028" s="341">
        <v>298380</v>
      </c>
      <c r="I8028" s="341" t="s">
        <v>260</v>
      </c>
      <c r="J8028" s="341">
        <v>0.1</v>
      </c>
      <c r="K8028" s="341">
        <v>179.27</v>
      </c>
      <c r="L8028" s="342">
        <f t="shared" si="512"/>
        <v>17.927000000000003</v>
      </c>
      <c r="M8028" s="343">
        <f t="shared" si="514"/>
        <v>13399.423000000143</v>
      </c>
      <c r="N8028" s="13"/>
    </row>
    <row r="8029" spans="1:14">
      <c r="A8029" s="336"/>
      <c r="B8029" s="341">
        <v>298390</v>
      </c>
      <c r="C8029" s="341" t="s">
        <v>255</v>
      </c>
      <c r="D8029" s="341">
        <v>0.04</v>
      </c>
      <c r="E8029" s="341">
        <v>90.02</v>
      </c>
      <c r="F8029" s="342">
        <f t="shared" si="511"/>
        <v>3.6008</v>
      </c>
      <c r="G8029" s="343">
        <f t="shared" si="513"/>
        <v>4370.2468000000581</v>
      </c>
      <c r="H8029" s="341">
        <v>298390</v>
      </c>
      <c r="I8029" s="341" t="s">
        <v>255</v>
      </c>
      <c r="J8029" s="341">
        <v>0.04</v>
      </c>
      <c r="K8029" s="341">
        <v>90.02</v>
      </c>
      <c r="L8029" s="342">
        <f t="shared" si="512"/>
        <v>3.6008</v>
      </c>
      <c r="M8029" s="343">
        <f t="shared" si="514"/>
        <v>4334.6480000000593</v>
      </c>
      <c r="N8029" s="336"/>
    </row>
    <row r="8030" spans="1:14">
      <c r="A8030" s="336"/>
      <c r="B8030" s="341">
        <v>298390</v>
      </c>
      <c r="C8030" s="341" t="s">
        <v>256</v>
      </c>
      <c r="D8030" s="341">
        <v>0.1</v>
      </c>
      <c r="E8030" s="341">
        <v>90.02</v>
      </c>
      <c r="F8030" s="342">
        <f t="shared" si="511"/>
        <v>9.0020000000000007</v>
      </c>
      <c r="G8030" s="343">
        <f t="shared" si="513"/>
        <v>10769.085400000184</v>
      </c>
      <c r="H8030" s="341">
        <v>298390</v>
      </c>
      <c r="I8030" s="341" t="s">
        <v>256</v>
      </c>
      <c r="J8030" s="341">
        <v>0.1</v>
      </c>
      <c r="K8030" s="341">
        <v>90.02</v>
      </c>
      <c r="L8030" s="342">
        <f t="shared" si="512"/>
        <v>9.0020000000000007</v>
      </c>
      <c r="M8030" s="343">
        <f t="shared" si="514"/>
        <v>10681.037200000161</v>
      </c>
      <c r="N8030" s="336"/>
    </row>
    <row r="8031" spans="1:14">
      <c r="A8031" s="336"/>
      <c r="B8031" s="341">
        <v>298390</v>
      </c>
      <c r="C8031" s="341" t="s">
        <v>257</v>
      </c>
      <c r="D8031" s="341">
        <v>0.125</v>
      </c>
      <c r="E8031" s="341">
        <v>92.52</v>
      </c>
      <c r="F8031" s="342">
        <f t="shared" si="511"/>
        <v>11.565</v>
      </c>
      <c r="G8031" s="343">
        <f t="shared" si="513"/>
        <v>14085.573750000101</v>
      </c>
      <c r="H8031" s="341">
        <v>298390</v>
      </c>
      <c r="I8031" s="341" t="s">
        <v>257</v>
      </c>
      <c r="J8031" s="341">
        <v>0.125</v>
      </c>
      <c r="K8031" s="341">
        <v>92.52</v>
      </c>
      <c r="L8031" s="342">
        <f t="shared" si="512"/>
        <v>11.565</v>
      </c>
      <c r="M8031" s="343">
        <f t="shared" si="514"/>
        <v>13971.123750000039</v>
      </c>
      <c r="N8031" s="336"/>
    </row>
    <row r="8032" spans="1:14">
      <c r="A8032" s="336"/>
      <c r="B8032" s="341">
        <v>298390</v>
      </c>
      <c r="C8032" s="341" t="s">
        <v>258</v>
      </c>
      <c r="D8032" s="341">
        <v>0.125</v>
      </c>
      <c r="E8032" s="341">
        <v>95.02</v>
      </c>
      <c r="F8032" s="342">
        <f t="shared" si="511"/>
        <v>11.8775</v>
      </c>
      <c r="G8032" s="343">
        <f t="shared" si="513"/>
        <v>14432.902500000135</v>
      </c>
      <c r="H8032" s="341">
        <v>298390</v>
      </c>
      <c r="I8032" s="341" t="s">
        <v>258</v>
      </c>
      <c r="J8032" s="341">
        <v>0.125</v>
      </c>
      <c r="K8032" s="341">
        <v>95.02</v>
      </c>
      <c r="L8032" s="342">
        <f t="shared" si="512"/>
        <v>11.8775</v>
      </c>
      <c r="M8032" s="343">
        <f t="shared" si="514"/>
        <v>14315.527500000144</v>
      </c>
      <c r="N8032" s="336"/>
    </row>
    <row r="8033" spans="1:14">
      <c r="A8033" s="336"/>
      <c r="B8033" s="341">
        <v>298390</v>
      </c>
      <c r="C8033" s="341" t="s">
        <v>259</v>
      </c>
      <c r="D8033" s="341">
        <v>0.1</v>
      </c>
      <c r="E8033" s="341">
        <v>97.02</v>
      </c>
      <c r="F8033" s="342">
        <f t="shared" si="511"/>
        <v>9.702</v>
      </c>
      <c r="G8033" s="343">
        <f t="shared" si="513"/>
        <v>11768.475999999939</v>
      </c>
      <c r="H8033" s="341">
        <v>298390</v>
      </c>
      <c r="I8033" s="341" t="s">
        <v>259</v>
      </c>
      <c r="J8033" s="341">
        <v>0.1</v>
      </c>
      <c r="K8033" s="341">
        <v>97.02</v>
      </c>
      <c r="L8033" s="342">
        <f t="shared" si="512"/>
        <v>9.702</v>
      </c>
      <c r="M8033" s="343">
        <f t="shared" si="514"/>
        <v>11672.796999999884</v>
      </c>
      <c r="N8033" s="336"/>
    </row>
    <row r="8034" spans="1:14">
      <c r="A8034" s="336"/>
      <c r="B8034" s="341">
        <v>298390</v>
      </c>
      <c r="C8034" s="341" t="s">
        <v>260</v>
      </c>
      <c r="D8034" s="341">
        <v>0.1</v>
      </c>
      <c r="E8034" s="341">
        <v>186.29</v>
      </c>
      <c r="F8034" s="342">
        <f t="shared" si="511"/>
        <v>18.629000000000001</v>
      </c>
      <c r="G8034" s="343">
        <f t="shared" si="513"/>
        <v>14433.867000000129</v>
      </c>
      <c r="H8034" s="341">
        <v>298390</v>
      </c>
      <c r="I8034" s="341" t="s">
        <v>260</v>
      </c>
      <c r="J8034" s="341">
        <v>0.1</v>
      </c>
      <c r="K8034" s="341">
        <v>186.27</v>
      </c>
      <c r="L8034" s="342">
        <f t="shared" si="512"/>
        <v>18.627000000000002</v>
      </c>
      <c r="M8034" s="343">
        <f t="shared" si="514"/>
        <v>13418.050000000143</v>
      </c>
      <c r="N8034" s="336"/>
    </row>
    <row r="8035" spans="1:14">
      <c r="A8035" s="13"/>
      <c r="B8035" s="341">
        <v>298400</v>
      </c>
      <c r="C8035" s="341" t="s">
        <v>255</v>
      </c>
      <c r="D8035" s="341">
        <v>0.04</v>
      </c>
      <c r="E8035" s="341">
        <v>90.02</v>
      </c>
      <c r="F8035" s="342">
        <f t="shared" si="511"/>
        <v>3.6008</v>
      </c>
      <c r="G8035" s="343">
        <f t="shared" si="513"/>
        <v>4373.8476000000583</v>
      </c>
      <c r="H8035" s="341">
        <v>298400</v>
      </c>
      <c r="I8035" s="341" t="s">
        <v>255</v>
      </c>
      <c r="J8035" s="341">
        <v>0.04</v>
      </c>
      <c r="K8035" s="341">
        <v>90.02</v>
      </c>
      <c r="L8035" s="342">
        <f t="shared" si="512"/>
        <v>3.6008</v>
      </c>
      <c r="M8035" s="343">
        <f t="shared" si="514"/>
        <v>4338.2488000000594</v>
      </c>
      <c r="N8035" s="13"/>
    </row>
    <row r="8036" spans="1:14">
      <c r="A8036" s="336"/>
      <c r="B8036" s="341">
        <v>298400</v>
      </c>
      <c r="C8036" s="341" t="s">
        <v>256</v>
      </c>
      <c r="D8036" s="341">
        <v>0.1</v>
      </c>
      <c r="E8036" s="341">
        <v>90.02</v>
      </c>
      <c r="F8036" s="342">
        <f t="shared" si="511"/>
        <v>9.0020000000000007</v>
      </c>
      <c r="G8036" s="343">
        <f t="shared" si="513"/>
        <v>10778.087400000184</v>
      </c>
      <c r="H8036" s="341">
        <v>298400</v>
      </c>
      <c r="I8036" s="341" t="s">
        <v>256</v>
      </c>
      <c r="J8036" s="341">
        <v>0.1</v>
      </c>
      <c r="K8036" s="341">
        <v>90.02</v>
      </c>
      <c r="L8036" s="342">
        <f t="shared" si="512"/>
        <v>9.0020000000000007</v>
      </c>
      <c r="M8036" s="343">
        <f t="shared" si="514"/>
        <v>10690.039200000161</v>
      </c>
      <c r="N8036" s="336"/>
    </row>
    <row r="8037" spans="1:14">
      <c r="A8037" s="336"/>
      <c r="B8037" s="341">
        <v>298400</v>
      </c>
      <c r="C8037" s="341" t="s">
        <v>257</v>
      </c>
      <c r="D8037" s="341">
        <v>0.125</v>
      </c>
      <c r="E8037" s="341">
        <v>92.52</v>
      </c>
      <c r="F8037" s="342">
        <f t="shared" si="511"/>
        <v>11.565</v>
      </c>
      <c r="G8037" s="343">
        <f t="shared" si="513"/>
        <v>14097.138750000102</v>
      </c>
      <c r="H8037" s="341">
        <v>298400</v>
      </c>
      <c r="I8037" s="341" t="s">
        <v>257</v>
      </c>
      <c r="J8037" s="341">
        <v>0.125</v>
      </c>
      <c r="K8037" s="341">
        <v>92.52</v>
      </c>
      <c r="L8037" s="342">
        <f t="shared" si="512"/>
        <v>11.565</v>
      </c>
      <c r="M8037" s="343">
        <f t="shared" si="514"/>
        <v>13982.688750000039</v>
      </c>
      <c r="N8037" s="336"/>
    </row>
    <row r="8038" spans="1:14">
      <c r="A8038" s="336"/>
      <c r="B8038" s="341">
        <v>298400</v>
      </c>
      <c r="C8038" s="341" t="s">
        <v>258</v>
      </c>
      <c r="D8038" s="341">
        <v>0.125</v>
      </c>
      <c r="E8038" s="341">
        <v>95.02</v>
      </c>
      <c r="F8038" s="342">
        <f t="shared" si="511"/>
        <v>11.8775</v>
      </c>
      <c r="G8038" s="343">
        <f t="shared" si="513"/>
        <v>14444.780000000135</v>
      </c>
      <c r="H8038" s="341">
        <v>298400</v>
      </c>
      <c r="I8038" s="341" t="s">
        <v>258</v>
      </c>
      <c r="J8038" s="341">
        <v>0.125</v>
      </c>
      <c r="K8038" s="341">
        <v>95.02</v>
      </c>
      <c r="L8038" s="342">
        <f t="shared" si="512"/>
        <v>11.8775</v>
      </c>
      <c r="M8038" s="343">
        <f t="shared" si="514"/>
        <v>14327.405000000144</v>
      </c>
      <c r="N8038" s="336"/>
    </row>
    <row r="8039" spans="1:14">
      <c r="A8039" s="336"/>
      <c r="B8039" s="341">
        <v>298400</v>
      </c>
      <c r="C8039" s="341" t="s">
        <v>259</v>
      </c>
      <c r="D8039" s="341">
        <v>0.1</v>
      </c>
      <c r="E8039" s="341">
        <v>97.02</v>
      </c>
      <c r="F8039" s="342">
        <f t="shared" si="511"/>
        <v>9.702</v>
      </c>
      <c r="G8039" s="343">
        <f t="shared" si="513"/>
        <v>11778.177999999938</v>
      </c>
      <c r="H8039" s="341">
        <v>298400</v>
      </c>
      <c r="I8039" s="341" t="s">
        <v>259</v>
      </c>
      <c r="J8039" s="341">
        <v>0.1</v>
      </c>
      <c r="K8039" s="341">
        <v>97.02</v>
      </c>
      <c r="L8039" s="342">
        <f t="shared" si="512"/>
        <v>9.702</v>
      </c>
      <c r="M8039" s="343">
        <f t="shared" si="514"/>
        <v>11682.498999999883</v>
      </c>
      <c r="N8039" s="336"/>
    </row>
    <row r="8040" spans="1:14">
      <c r="A8040" s="336"/>
      <c r="B8040" s="341">
        <v>298400</v>
      </c>
      <c r="C8040" s="341" t="s">
        <v>260</v>
      </c>
      <c r="D8040" s="341">
        <v>0.1</v>
      </c>
      <c r="E8040" s="341">
        <v>193.29</v>
      </c>
      <c r="F8040" s="342">
        <f t="shared" si="511"/>
        <v>19.329000000000001</v>
      </c>
      <c r="G8040" s="343">
        <f t="shared" si="513"/>
        <v>14453.196000000129</v>
      </c>
      <c r="H8040" s="341">
        <v>298400</v>
      </c>
      <c r="I8040" s="341" t="s">
        <v>260</v>
      </c>
      <c r="J8040" s="341">
        <v>0.1</v>
      </c>
      <c r="K8040" s="341">
        <v>193.27</v>
      </c>
      <c r="L8040" s="342">
        <f t="shared" si="512"/>
        <v>19.327000000000002</v>
      </c>
      <c r="M8040" s="343">
        <f t="shared" si="514"/>
        <v>13437.377000000142</v>
      </c>
      <c r="N8040" s="336"/>
    </row>
    <row r="8041" spans="1:14" ht="30" customHeight="1">
      <c r="A8041" s="336"/>
      <c r="B8041" s="354" t="s">
        <v>432</v>
      </c>
      <c r="C8041" s="355" t="s">
        <v>433</v>
      </c>
      <c r="D8041" s="209"/>
      <c r="E8041" s="356"/>
      <c r="F8041" s="356"/>
      <c r="G8041" s="357"/>
      <c r="H8041" s="345" t="s">
        <v>442</v>
      </c>
      <c r="I8041" s="351" t="s">
        <v>434</v>
      </c>
      <c r="J8041" s="349"/>
      <c r="K8041" s="356"/>
      <c r="L8041" s="358"/>
      <c r="M8041" s="344"/>
      <c r="N8041" s="336"/>
    </row>
    <row r="8042" spans="1:14">
      <c r="A8042" s="13"/>
      <c r="B8042" s="341">
        <v>298400</v>
      </c>
      <c r="C8042" s="341" t="s">
        <v>255</v>
      </c>
      <c r="D8042" s="341">
        <v>0.04</v>
      </c>
      <c r="E8042" s="341">
        <v>0</v>
      </c>
      <c r="F8042" s="342">
        <f t="shared" ref="F8042:F8105" si="515">D8042*E8042</f>
        <v>0</v>
      </c>
      <c r="G8042" s="343">
        <f>F8042+G8035</f>
        <v>4373.8476000000583</v>
      </c>
      <c r="H8042" s="341">
        <v>298400</v>
      </c>
      <c r="I8042" s="341" t="s">
        <v>255</v>
      </c>
      <c r="J8042" s="341">
        <v>0.04</v>
      </c>
      <c r="K8042" s="341">
        <v>0</v>
      </c>
      <c r="L8042" s="342">
        <f>J8042*K8042</f>
        <v>0</v>
      </c>
      <c r="M8042" s="343">
        <f>L8042+M8035</f>
        <v>4338.2488000000594</v>
      </c>
      <c r="N8042" s="13"/>
    </row>
    <row r="8043" spans="1:14">
      <c r="A8043" s="336"/>
      <c r="B8043" s="341">
        <v>298400</v>
      </c>
      <c r="C8043" s="341" t="s">
        <v>256</v>
      </c>
      <c r="D8043" s="341">
        <v>0.1</v>
      </c>
      <c r="E8043" s="341">
        <v>0</v>
      </c>
      <c r="F8043" s="342">
        <f t="shared" si="515"/>
        <v>0</v>
      </c>
      <c r="G8043" s="343">
        <f t="shared" ref="G8043:G8047" si="516">F8043+G8036</f>
        <v>10778.087400000184</v>
      </c>
      <c r="H8043" s="341">
        <v>298400</v>
      </c>
      <c r="I8043" s="341" t="s">
        <v>256</v>
      </c>
      <c r="J8043" s="341">
        <v>0.1</v>
      </c>
      <c r="K8043" s="341">
        <v>0</v>
      </c>
      <c r="L8043" s="342">
        <f t="shared" ref="L8043:L8106" si="517">J8043*K8043</f>
        <v>0</v>
      </c>
      <c r="M8043" s="343">
        <f t="shared" ref="M8043:M8047" si="518">L8043+M8036</f>
        <v>10690.039200000161</v>
      </c>
      <c r="N8043" s="336"/>
    </row>
    <row r="8044" spans="1:14">
      <c r="A8044" s="336"/>
      <c r="B8044" s="341">
        <v>298400</v>
      </c>
      <c r="C8044" s="341" t="s">
        <v>257</v>
      </c>
      <c r="D8044" s="341">
        <v>0.125</v>
      </c>
      <c r="E8044" s="341">
        <v>0</v>
      </c>
      <c r="F8044" s="342">
        <f t="shared" si="515"/>
        <v>0</v>
      </c>
      <c r="G8044" s="343">
        <f t="shared" si="516"/>
        <v>14097.138750000102</v>
      </c>
      <c r="H8044" s="341">
        <v>298400</v>
      </c>
      <c r="I8044" s="341" t="s">
        <v>257</v>
      </c>
      <c r="J8044" s="341">
        <v>0.125</v>
      </c>
      <c r="K8044" s="341">
        <v>0</v>
      </c>
      <c r="L8044" s="342">
        <f t="shared" si="517"/>
        <v>0</v>
      </c>
      <c r="M8044" s="343">
        <f t="shared" si="518"/>
        <v>13982.688750000039</v>
      </c>
      <c r="N8044" s="336"/>
    </row>
    <row r="8045" spans="1:14">
      <c r="A8045" s="336"/>
      <c r="B8045" s="341">
        <v>298400</v>
      </c>
      <c r="C8045" s="341" t="s">
        <v>258</v>
      </c>
      <c r="D8045" s="341">
        <v>0.125</v>
      </c>
      <c r="E8045" s="341">
        <v>0</v>
      </c>
      <c r="F8045" s="342">
        <f t="shared" si="515"/>
        <v>0</v>
      </c>
      <c r="G8045" s="343">
        <f t="shared" si="516"/>
        <v>14444.780000000135</v>
      </c>
      <c r="H8045" s="341">
        <v>298400</v>
      </c>
      <c r="I8045" s="341" t="s">
        <v>258</v>
      </c>
      <c r="J8045" s="341">
        <v>0.125</v>
      </c>
      <c r="K8045" s="341">
        <v>0</v>
      </c>
      <c r="L8045" s="342">
        <f t="shared" si="517"/>
        <v>0</v>
      </c>
      <c r="M8045" s="343">
        <f t="shared" si="518"/>
        <v>14327.405000000144</v>
      </c>
      <c r="N8045" s="336"/>
    </row>
    <row r="8046" spans="1:14">
      <c r="A8046" s="336"/>
      <c r="B8046" s="341">
        <v>298400</v>
      </c>
      <c r="C8046" s="341" t="s">
        <v>259</v>
      </c>
      <c r="D8046" s="341">
        <v>0.1</v>
      </c>
      <c r="E8046" s="341">
        <v>0</v>
      </c>
      <c r="F8046" s="342">
        <f t="shared" si="515"/>
        <v>0</v>
      </c>
      <c r="G8046" s="343">
        <f t="shared" si="516"/>
        <v>11778.177999999938</v>
      </c>
      <c r="H8046" s="341">
        <v>298400</v>
      </c>
      <c r="I8046" s="341" t="s">
        <v>259</v>
      </c>
      <c r="J8046" s="341">
        <v>0.1</v>
      </c>
      <c r="K8046" s="341">
        <v>0</v>
      </c>
      <c r="L8046" s="342">
        <f t="shared" si="517"/>
        <v>0</v>
      </c>
      <c r="M8046" s="343">
        <f t="shared" si="518"/>
        <v>11682.498999999883</v>
      </c>
      <c r="N8046" s="336"/>
    </row>
    <row r="8047" spans="1:14">
      <c r="A8047" s="336"/>
      <c r="B8047" s="341">
        <v>298400</v>
      </c>
      <c r="C8047" s="341" t="s">
        <v>260</v>
      </c>
      <c r="D8047" s="341">
        <v>0.1</v>
      </c>
      <c r="E8047" s="341">
        <v>0</v>
      </c>
      <c r="F8047" s="342">
        <f t="shared" si="515"/>
        <v>0</v>
      </c>
      <c r="G8047" s="343">
        <f t="shared" si="516"/>
        <v>14453.196000000129</v>
      </c>
      <c r="H8047" s="341">
        <v>298400</v>
      </c>
      <c r="I8047" s="341" t="s">
        <v>260</v>
      </c>
      <c r="J8047" s="341">
        <v>0.1</v>
      </c>
      <c r="K8047" s="341">
        <v>0</v>
      </c>
      <c r="L8047" s="342">
        <f t="shared" si="517"/>
        <v>0</v>
      </c>
      <c r="M8047" s="343">
        <f t="shared" si="518"/>
        <v>13437.377000000142</v>
      </c>
      <c r="N8047" s="336"/>
    </row>
    <row r="8048" spans="1:14">
      <c r="A8048" s="336"/>
      <c r="B8048" s="341">
        <v>298410</v>
      </c>
      <c r="C8048" s="341" t="s">
        <v>255</v>
      </c>
      <c r="D8048" s="341">
        <v>0.04</v>
      </c>
      <c r="E8048" s="341">
        <v>90.02</v>
      </c>
      <c r="F8048" s="342">
        <f t="shared" si="515"/>
        <v>3.6008</v>
      </c>
      <c r="G8048" s="343">
        <f t="shared" ref="G8048:G8111" si="519">G8042+F8048</f>
        <v>4377.4484000000584</v>
      </c>
      <c r="H8048" s="341">
        <v>298410</v>
      </c>
      <c r="I8048" s="341" t="s">
        <v>255</v>
      </c>
      <c r="J8048" s="341">
        <v>0.04</v>
      </c>
      <c r="K8048" s="341">
        <v>90.02</v>
      </c>
      <c r="L8048" s="342">
        <f t="shared" si="517"/>
        <v>3.6008</v>
      </c>
      <c r="M8048" s="343">
        <f t="shared" ref="M8048:M8111" si="520">M8042+L8048</f>
        <v>4341.8496000000596</v>
      </c>
      <c r="N8048" s="336"/>
    </row>
    <row r="8049" spans="1:14">
      <c r="A8049" s="13"/>
      <c r="B8049" s="341">
        <v>298410</v>
      </c>
      <c r="C8049" s="341" t="s">
        <v>256</v>
      </c>
      <c r="D8049" s="341">
        <v>0.1</v>
      </c>
      <c r="E8049" s="341">
        <v>90.02</v>
      </c>
      <c r="F8049" s="342">
        <f t="shared" si="515"/>
        <v>9.0020000000000007</v>
      </c>
      <c r="G8049" s="343">
        <f t="shared" si="519"/>
        <v>10787.089400000184</v>
      </c>
      <c r="H8049" s="341">
        <v>298410</v>
      </c>
      <c r="I8049" s="341" t="s">
        <v>256</v>
      </c>
      <c r="J8049" s="341">
        <v>0.1</v>
      </c>
      <c r="K8049" s="341">
        <v>90.02</v>
      </c>
      <c r="L8049" s="342">
        <f t="shared" si="517"/>
        <v>9.0020000000000007</v>
      </c>
      <c r="M8049" s="343">
        <f t="shared" si="520"/>
        <v>10699.041200000162</v>
      </c>
      <c r="N8049" s="13"/>
    </row>
    <row r="8050" spans="1:14">
      <c r="A8050" s="336"/>
      <c r="B8050" s="341">
        <v>298410</v>
      </c>
      <c r="C8050" s="341" t="s">
        <v>257</v>
      </c>
      <c r="D8050" s="341">
        <v>0.125</v>
      </c>
      <c r="E8050" s="341">
        <v>96.27</v>
      </c>
      <c r="F8050" s="342">
        <f t="shared" si="515"/>
        <v>12.03375</v>
      </c>
      <c r="G8050" s="343">
        <f t="shared" si="519"/>
        <v>14109.172500000102</v>
      </c>
      <c r="H8050" s="341">
        <v>298410</v>
      </c>
      <c r="I8050" s="341" t="s">
        <v>257</v>
      </c>
      <c r="J8050" s="341">
        <v>0.125</v>
      </c>
      <c r="K8050" s="341">
        <v>96.27</v>
      </c>
      <c r="L8050" s="342">
        <f t="shared" si="517"/>
        <v>12.03375</v>
      </c>
      <c r="M8050" s="343">
        <f t="shared" si="520"/>
        <v>13994.72250000004</v>
      </c>
      <c r="N8050" s="336"/>
    </row>
    <row r="8051" spans="1:14">
      <c r="A8051" s="336"/>
      <c r="B8051" s="341">
        <v>298410</v>
      </c>
      <c r="C8051" s="341" t="s">
        <v>258</v>
      </c>
      <c r="D8051" s="341">
        <v>0.125</v>
      </c>
      <c r="E8051" s="341">
        <v>97.52</v>
      </c>
      <c r="F8051" s="342">
        <f t="shared" si="515"/>
        <v>12.19</v>
      </c>
      <c r="G8051" s="343">
        <f t="shared" si="519"/>
        <v>14456.970000000136</v>
      </c>
      <c r="H8051" s="341">
        <v>298410</v>
      </c>
      <c r="I8051" s="341" t="s">
        <v>258</v>
      </c>
      <c r="J8051" s="341">
        <v>0.125</v>
      </c>
      <c r="K8051" s="341">
        <v>97.52</v>
      </c>
      <c r="L8051" s="342">
        <f t="shared" si="517"/>
        <v>12.19</v>
      </c>
      <c r="M8051" s="343">
        <f t="shared" si="520"/>
        <v>14339.595000000145</v>
      </c>
      <c r="N8051" s="336"/>
    </row>
    <row r="8052" spans="1:14">
      <c r="A8052" s="336"/>
      <c r="B8052" s="341">
        <v>298410</v>
      </c>
      <c r="C8052" s="341" t="s">
        <v>259</v>
      </c>
      <c r="D8052" s="341">
        <v>0.1</v>
      </c>
      <c r="E8052" s="341">
        <v>98.52</v>
      </c>
      <c r="F8052" s="342">
        <f t="shared" si="515"/>
        <v>9.8520000000000003</v>
      </c>
      <c r="G8052" s="343">
        <f t="shared" si="519"/>
        <v>11788.029999999939</v>
      </c>
      <c r="H8052" s="341">
        <v>298410</v>
      </c>
      <c r="I8052" s="341" t="s">
        <v>259</v>
      </c>
      <c r="J8052" s="341">
        <v>0.1</v>
      </c>
      <c r="K8052" s="341">
        <v>98.52</v>
      </c>
      <c r="L8052" s="342">
        <f t="shared" si="517"/>
        <v>9.8520000000000003</v>
      </c>
      <c r="M8052" s="343">
        <f t="shared" si="520"/>
        <v>11692.350999999884</v>
      </c>
      <c r="N8052" s="336"/>
    </row>
    <row r="8053" spans="1:14">
      <c r="A8053" s="336"/>
      <c r="B8053" s="341">
        <v>298410</v>
      </c>
      <c r="C8053" s="341" t="s">
        <v>260</v>
      </c>
      <c r="D8053" s="341">
        <v>0.1</v>
      </c>
      <c r="E8053" s="341">
        <v>99.52</v>
      </c>
      <c r="F8053" s="342">
        <f t="shared" si="515"/>
        <v>9.952</v>
      </c>
      <c r="G8053" s="343">
        <f t="shared" si="519"/>
        <v>14463.148000000128</v>
      </c>
      <c r="H8053" s="341">
        <v>298410</v>
      </c>
      <c r="I8053" s="341" t="s">
        <v>260</v>
      </c>
      <c r="J8053" s="341">
        <v>0.1</v>
      </c>
      <c r="K8053" s="341">
        <v>99.52</v>
      </c>
      <c r="L8053" s="342">
        <f t="shared" si="517"/>
        <v>9.952</v>
      </c>
      <c r="M8053" s="343">
        <f t="shared" si="520"/>
        <v>13447.329000000142</v>
      </c>
      <c r="N8053" s="336"/>
    </row>
    <row r="8054" spans="1:14">
      <c r="A8054" s="336"/>
      <c r="B8054" s="341">
        <v>298420</v>
      </c>
      <c r="C8054" s="341" t="s">
        <v>255</v>
      </c>
      <c r="D8054" s="341">
        <v>0.04</v>
      </c>
      <c r="E8054" s="341">
        <v>90.02</v>
      </c>
      <c r="F8054" s="342">
        <f t="shared" si="515"/>
        <v>3.6008</v>
      </c>
      <c r="G8054" s="343">
        <f t="shared" si="519"/>
        <v>4381.0492000000586</v>
      </c>
      <c r="H8054" s="341">
        <v>298420</v>
      </c>
      <c r="I8054" s="341" t="s">
        <v>255</v>
      </c>
      <c r="J8054" s="341">
        <v>0.04</v>
      </c>
      <c r="K8054" s="341">
        <v>90.02</v>
      </c>
      <c r="L8054" s="342">
        <f t="shared" si="517"/>
        <v>3.6008</v>
      </c>
      <c r="M8054" s="343">
        <f t="shared" si="520"/>
        <v>4345.4504000000597</v>
      </c>
      <c r="N8054" s="336"/>
    </row>
    <row r="8055" spans="1:14">
      <c r="A8055" s="336"/>
      <c r="B8055" s="341">
        <v>298420</v>
      </c>
      <c r="C8055" s="341" t="s">
        <v>256</v>
      </c>
      <c r="D8055" s="341">
        <v>0.1</v>
      </c>
      <c r="E8055" s="341">
        <v>90.02</v>
      </c>
      <c r="F8055" s="342">
        <f t="shared" si="515"/>
        <v>9.0020000000000007</v>
      </c>
      <c r="G8055" s="343">
        <f t="shared" si="519"/>
        <v>10796.091400000185</v>
      </c>
      <c r="H8055" s="341">
        <v>298420</v>
      </c>
      <c r="I8055" s="341" t="s">
        <v>256</v>
      </c>
      <c r="J8055" s="341">
        <v>0.1</v>
      </c>
      <c r="K8055" s="341">
        <v>90.02</v>
      </c>
      <c r="L8055" s="342">
        <f t="shared" si="517"/>
        <v>9.0020000000000007</v>
      </c>
      <c r="M8055" s="343">
        <f t="shared" si="520"/>
        <v>10708.043200000162</v>
      </c>
      <c r="N8055" s="336"/>
    </row>
    <row r="8056" spans="1:14">
      <c r="A8056" s="13"/>
      <c r="B8056" s="341">
        <v>298420</v>
      </c>
      <c r="C8056" s="341" t="s">
        <v>257</v>
      </c>
      <c r="D8056" s="341">
        <v>0.125</v>
      </c>
      <c r="E8056" s="341">
        <v>96.27</v>
      </c>
      <c r="F8056" s="342">
        <f t="shared" si="515"/>
        <v>12.03375</v>
      </c>
      <c r="G8056" s="343">
        <f t="shared" si="519"/>
        <v>14121.206250000103</v>
      </c>
      <c r="H8056" s="341">
        <v>298420</v>
      </c>
      <c r="I8056" s="341" t="s">
        <v>257</v>
      </c>
      <c r="J8056" s="341">
        <v>0.125</v>
      </c>
      <c r="K8056" s="341">
        <v>96.27</v>
      </c>
      <c r="L8056" s="342">
        <f t="shared" si="517"/>
        <v>12.03375</v>
      </c>
      <c r="M8056" s="343">
        <f t="shared" si="520"/>
        <v>14006.75625000004</v>
      </c>
      <c r="N8056" s="13"/>
    </row>
    <row r="8057" spans="1:14">
      <c r="A8057" s="336"/>
      <c r="B8057" s="341">
        <v>298420</v>
      </c>
      <c r="C8057" s="341" t="s">
        <v>258</v>
      </c>
      <c r="D8057" s="341">
        <v>0.125</v>
      </c>
      <c r="E8057" s="341">
        <v>97.52</v>
      </c>
      <c r="F8057" s="342">
        <f t="shared" si="515"/>
        <v>12.19</v>
      </c>
      <c r="G8057" s="343">
        <f t="shared" si="519"/>
        <v>14469.160000000136</v>
      </c>
      <c r="H8057" s="341">
        <v>298420</v>
      </c>
      <c r="I8057" s="341" t="s">
        <v>258</v>
      </c>
      <c r="J8057" s="341">
        <v>0.125</v>
      </c>
      <c r="K8057" s="341">
        <v>97.52</v>
      </c>
      <c r="L8057" s="342">
        <f t="shared" si="517"/>
        <v>12.19</v>
      </c>
      <c r="M8057" s="343">
        <f t="shared" si="520"/>
        <v>14351.785000000145</v>
      </c>
      <c r="N8057" s="336"/>
    </row>
    <row r="8058" spans="1:14">
      <c r="A8058" s="336"/>
      <c r="B8058" s="341">
        <v>298420</v>
      </c>
      <c r="C8058" s="341" t="s">
        <v>259</v>
      </c>
      <c r="D8058" s="341">
        <v>0.1</v>
      </c>
      <c r="E8058" s="341">
        <v>98.52</v>
      </c>
      <c r="F8058" s="342">
        <f t="shared" si="515"/>
        <v>9.8520000000000003</v>
      </c>
      <c r="G8058" s="343">
        <f t="shared" si="519"/>
        <v>11797.88199999994</v>
      </c>
      <c r="H8058" s="341">
        <v>298420</v>
      </c>
      <c r="I8058" s="341" t="s">
        <v>259</v>
      </c>
      <c r="J8058" s="341">
        <v>0.1</v>
      </c>
      <c r="K8058" s="341">
        <v>98.52</v>
      </c>
      <c r="L8058" s="342">
        <f t="shared" si="517"/>
        <v>9.8520000000000003</v>
      </c>
      <c r="M8058" s="343">
        <f t="shared" si="520"/>
        <v>11702.202999999885</v>
      </c>
      <c r="N8058" s="336"/>
    </row>
    <row r="8059" spans="1:14">
      <c r="A8059" s="336"/>
      <c r="B8059" s="341">
        <v>298420</v>
      </c>
      <c r="C8059" s="341" t="s">
        <v>260</v>
      </c>
      <c r="D8059" s="341">
        <v>0.1</v>
      </c>
      <c r="E8059" s="341">
        <v>99.52</v>
      </c>
      <c r="F8059" s="342">
        <f t="shared" si="515"/>
        <v>9.952</v>
      </c>
      <c r="G8059" s="343">
        <f t="shared" si="519"/>
        <v>14473.100000000128</v>
      </c>
      <c r="H8059" s="341">
        <v>298420</v>
      </c>
      <c r="I8059" s="341" t="s">
        <v>260</v>
      </c>
      <c r="J8059" s="341">
        <v>0.1</v>
      </c>
      <c r="K8059" s="341">
        <v>99.52</v>
      </c>
      <c r="L8059" s="342">
        <f t="shared" si="517"/>
        <v>9.952</v>
      </c>
      <c r="M8059" s="343">
        <f t="shared" si="520"/>
        <v>13457.281000000141</v>
      </c>
      <c r="N8059" s="336"/>
    </row>
    <row r="8060" spans="1:14">
      <c r="A8060" s="336"/>
      <c r="B8060" s="341">
        <v>298430</v>
      </c>
      <c r="C8060" s="341" t="s">
        <v>255</v>
      </c>
      <c r="D8060" s="341">
        <v>0.04</v>
      </c>
      <c r="E8060" s="341">
        <v>90.02</v>
      </c>
      <c r="F8060" s="342">
        <f t="shared" si="515"/>
        <v>3.6008</v>
      </c>
      <c r="G8060" s="343">
        <f t="shared" si="519"/>
        <v>4384.6500000000588</v>
      </c>
      <c r="H8060" s="341">
        <v>298430</v>
      </c>
      <c r="I8060" s="341" t="s">
        <v>255</v>
      </c>
      <c r="J8060" s="341">
        <v>0.04</v>
      </c>
      <c r="K8060" s="341">
        <v>90.02</v>
      </c>
      <c r="L8060" s="342">
        <f t="shared" si="517"/>
        <v>3.6008</v>
      </c>
      <c r="M8060" s="343">
        <f t="shared" si="520"/>
        <v>4349.0512000000599</v>
      </c>
      <c r="N8060" s="336"/>
    </row>
    <row r="8061" spans="1:14">
      <c r="A8061" s="336"/>
      <c r="B8061" s="341">
        <v>298430</v>
      </c>
      <c r="C8061" s="341" t="s">
        <v>256</v>
      </c>
      <c r="D8061" s="341">
        <v>0.1</v>
      </c>
      <c r="E8061" s="341">
        <v>90.02</v>
      </c>
      <c r="F8061" s="342">
        <f t="shared" si="515"/>
        <v>9.0020000000000007</v>
      </c>
      <c r="G8061" s="343">
        <f t="shared" si="519"/>
        <v>10805.093400000185</v>
      </c>
      <c r="H8061" s="341">
        <v>298430</v>
      </c>
      <c r="I8061" s="341" t="s">
        <v>256</v>
      </c>
      <c r="J8061" s="341">
        <v>0.1</v>
      </c>
      <c r="K8061" s="341">
        <v>90.02</v>
      </c>
      <c r="L8061" s="342">
        <f t="shared" si="517"/>
        <v>9.0020000000000007</v>
      </c>
      <c r="M8061" s="343">
        <f t="shared" si="520"/>
        <v>10717.045200000162</v>
      </c>
      <c r="N8061" s="336"/>
    </row>
    <row r="8062" spans="1:14">
      <c r="A8062" s="336"/>
      <c r="B8062" s="341">
        <v>298430</v>
      </c>
      <c r="C8062" s="341" t="s">
        <v>257</v>
      </c>
      <c r="D8062" s="341">
        <v>0.125</v>
      </c>
      <c r="E8062" s="341">
        <v>96.27</v>
      </c>
      <c r="F8062" s="342">
        <f t="shared" si="515"/>
        <v>12.03375</v>
      </c>
      <c r="G8062" s="343">
        <f t="shared" si="519"/>
        <v>14133.240000000103</v>
      </c>
      <c r="H8062" s="341">
        <v>298430</v>
      </c>
      <c r="I8062" s="341" t="s">
        <v>257</v>
      </c>
      <c r="J8062" s="341">
        <v>0.125</v>
      </c>
      <c r="K8062" s="341">
        <v>96.27</v>
      </c>
      <c r="L8062" s="342">
        <f t="shared" si="517"/>
        <v>12.03375</v>
      </c>
      <c r="M8062" s="343">
        <f t="shared" si="520"/>
        <v>14018.790000000041</v>
      </c>
      <c r="N8062" s="336"/>
    </row>
    <row r="8063" spans="1:14">
      <c r="A8063" s="13"/>
      <c r="B8063" s="341">
        <v>298430</v>
      </c>
      <c r="C8063" s="341" t="s">
        <v>258</v>
      </c>
      <c r="D8063" s="341">
        <v>0.125</v>
      </c>
      <c r="E8063" s="341">
        <v>97.52</v>
      </c>
      <c r="F8063" s="342">
        <f t="shared" si="515"/>
        <v>12.19</v>
      </c>
      <c r="G8063" s="343">
        <f t="shared" si="519"/>
        <v>14481.350000000137</v>
      </c>
      <c r="H8063" s="341">
        <v>298430</v>
      </c>
      <c r="I8063" s="341" t="s">
        <v>258</v>
      </c>
      <c r="J8063" s="341">
        <v>0.125</v>
      </c>
      <c r="K8063" s="341">
        <v>97.52</v>
      </c>
      <c r="L8063" s="342">
        <f t="shared" si="517"/>
        <v>12.19</v>
      </c>
      <c r="M8063" s="343">
        <f t="shared" si="520"/>
        <v>14363.975000000146</v>
      </c>
      <c r="N8063" s="13"/>
    </row>
    <row r="8064" spans="1:14">
      <c r="A8064" s="336"/>
      <c r="B8064" s="341">
        <v>298430</v>
      </c>
      <c r="C8064" s="341" t="s">
        <v>259</v>
      </c>
      <c r="D8064" s="341">
        <v>0.1</v>
      </c>
      <c r="E8064" s="341">
        <v>98.52</v>
      </c>
      <c r="F8064" s="342">
        <f t="shared" si="515"/>
        <v>9.8520000000000003</v>
      </c>
      <c r="G8064" s="343">
        <f t="shared" si="519"/>
        <v>11807.73399999994</v>
      </c>
      <c r="H8064" s="341">
        <v>298430</v>
      </c>
      <c r="I8064" s="341" t="s">
        <v>259</v>
      </c>
      <c r="J8064" s="341">
        <v>0.1</v>
      </c>
      <c r="K8064" s="341">
        <v>98.52</v>
      </c>
      <c r="L8064" s="342">
        <f t="shared" si="517"/>
        <v>9.8520000000000003</v>
      </c>
      <c r="M8064" s="343">
        <f t="shared" si="520"/>
        <v>11712.054999999886</v>
      </c>
      <c r="N8064" s="336"/>
    </row>
    <row r="8065" spans="1:14">
      <c r="A8065" s="336"/>
      <c r="B8065" s="341">
        <v>298430</v>
      </c>
      <c r="C8065" s="341" t="s">
        <v>260</v>
      </c>
      <c r="D8065" s="341">
        <v>0.1</v>
      </c>
      <c r="E8065" s="341">
        <v>99.52</v>
      </c>
      <c r="F8065" s="342">
        <f t="shared" si="515"/>
        <v>9.952</v>
      </c>
      <c r="G8065" s="343">
        <f t="shared" si="519"/>
        <v>14483.052000000127</v>
      </c>
      <c r="H8065" s="341">
        <v>298430</v>
      </c>
      <c r="I8065" s="341" t="s">
        <v>260</v>
      </c>
      <c r="J8065" s="341">
        <v>0.1</v>
      </c>
      <c r="K8065" s="341">
        <v>99.52</v>
      </c>
      <c r="L8065" s="342">
        <f t="shared" si="517"/>
        <v>9.952</v>
      </c>
      <c r="M8065" s="343">
        <f t="shared" si="520"/>
        <v>13467.23300000014</v>
      </c>
      <c r="N8065" s="336"/>
    </row>
    <row r="8066" spans="1:14">
      <c r="A8066" s="336"/>
      <c r="B8066" s="341">
        <v>298435.78399999999</v>
      </c>
      <c r="C8066" s="341" t="s">
        <v>255</v>
      </c>
      <c r="D8066" s="341">
        <v>0.04</v>
      </c>
      <c r="E8066" s="341">
        <v>52.07</v>
      </c>
      <c r="F8066" s="342">
        <f t="shared" si="515"/>
        <v>2.0828000000000002</v>
      </c>
      <c r="G8066" s="343">
        <f t="shared" si="519"/>
        <v>4386.7328000000589</v>
      </c>
      <c r="H8066" s="341">
        <v>298435.78399999999</v>
      </c>
      <c r="I8066" s="341" t="s">
        <v>255</v>
      </c>
      <c r="J8066" s="341">
        <v>0.04</v>
      </c>
      <c r="K8066" s="341">
        <v>52.07</v>
      </c>
      <c r="L8066" s="342">
        <f t="shared" si="517"/>
        <v>2.0828000000000002</v>
      </c>
      <c r="M8066" s="343">
        <f t="shared" si="520"/>
        <v>4351.13400000006</v>
      </c>
      <c r="N8066" s="336"/>
    </row>
    <row r="8067" spans="1:14">
      <c r="A8067" s="336"/>
      <c r="B8067" s="341">
        <v>298435.78399999999</v>
      </c>
      <c r="C8067" s="341" t="s">
        <v>256</v>
      </c>
      <c r="D8067" s="341">
        <v>0.1</v>
      </c>
      <c r="E8067" s="341">
        <v>52.07</v>
      </c>
      <c r="F8067" s="342">
        <f t="shared" si="515"/>
        <v>5.2070000000000007</v>
      </c>
      <c r="G8067" s="343">
        <f t="shared" si="519"/>
        <v>10810.300400000186</v>
      </c>
      <c r="H8067" s="341">
        <v>298435.78399999999</v>
      </c>
      <c r="I8067" s="341" t="s">
        <v>256</v>
      </c>
      <c r="J8067" s="341">
        <v>0.1</v>
      </c>
      <c r="K8067" s="341">
        <v>52.07</v>
      </c>
      <c r="L8067" s="342">
        <f t="shared" si="517"/>
        <v>5.2070000000000007</v>
      </c>
      <c r="M8067" s="343">
        <f t="shared" si="520"/>
        <v>10722.252200000163</v>
      </c>
      <c r="N8067" s="336"/>
    </row>
    <row r="8068" spans="1:14">
      <c r="A8068" s="336"/>
      <c r="B8068" s="341">
        <v>298435.78399999999</v>
      </c>
      <c r="C8068" s="341" t="s">
        <v>257</v>
      </c>
      <c r="D8068" s="341">
        <v>0.125</v>
      </c>
      <c r="E8068" s="341">
        <v>55.68</v>
      </c>
      <c r="F8068" s="342">
        <f t="shared" si="515"/>
        <v>6.96</v>
      </c>
      <c r="G8068" s="343">
        <f t="shared" si="519"/>
        <v>14140.200000000103</v>
      </c>
      <c r="H8068" s="341">
        <v>298435.78399999999</v>
      </c>
      <c r="I8068" s="341" t="s">
        <v>257</v>
      </c>
      <c r="J8068" s="341">
        <v>0.125</v>
      </c>
      <c r="K8068" s="341">
        <v>55.68</v>
      </c>
      <c r="L8068" s="342">
        <f t="shared" si="517"/>
        <v>6.96</v>
      </c>
      <c r="M8068" s="343">
        <f t="shared" si="520"/>
        <v>14025.75000000004</v>
      </c>
      <c r="N8068" s="336"/>
    </row>
    <row r="8069" spans="1:14">
      <c r="A8069" s="336"/>
      <c r="B8069" s="341">
        <v>298435.78399999999</v>
      </c>
      <c r="C8069" s="341" t="s">
        <v>258</v>
      </c>
      <c r="D8069" s="341">
        <v>0.125</v>
      </c>
      <c r="E8069" s="341">
        <v>56.41</v>
      </c>
      <c r="F8069" s="342">
        <f t="shared" si="515"/>
        <v>7.0512499999999996</v>
      </c>
      <c r="G8069" s="343">
        <f t="shared" si="519"/>
        <v>14488.401250000137</v>
      </c>
      <c r="H8069" s="341">
        <v>298435.78399999999</v>
      </c>
      <c r="I8069" s="341" t="s">
        <v>258</v>
      </c>
      <c r="J8069" s="341">
        <v>0.125</v>
      </c>
      <c r="K8069" s="341">
        <v>56.41</v>
      </c>
      <c r="L8069" s="342">
        <f t="shared" si="517"/>
        <v>7.0512499999999996</v>
      </c>
      <c r="M8069" s="343">
        <f t="shared" si="520"/>
        <v>14371.026250000146</v>
      </c>
      <c r="N8069" s="336"/>
    </row>
    <row r="8070" spans="1:14">
      <c r="A8070" s="13"/>
      <c r="B8070" s="341">
        <v>298435.78399999999</v>
      </c>
      <c r="C8070" s="341" t="s">
        <v>259</v>
      </c>
      <c r="D8070" s="341">
        <v>0.1</v>
      </c>
      <c r="E8070" s="341">
        <v>56.99</v>
      </c>
      <c r="F8070" s="342">
        <f t="shared" si="515"/>
        <v>5.6990000000000007</v>
      </c>
      <c r="G8070" s="343">
        <f t="shared" si="519"/>
        <v>11813.432999999941</v>
      </c>
      <c r="H8070" s="341">
        <v>298435.78399999999</v>
      </c>
      <c r="I8070" s="341" t="s">
        <v>259</v>
      </c>
      <c r="J8070" s="341">
        <v>0.1</v>
      </c>
      <c r="K8070" s="341">
        <v>56.98</v>
      </c>
      <c r="L8070" s="342">
        <f t="shared" si="517"/>
        <v>5.6980000000000004</v>
      </c>
      <c r="M8070" s="343">
        <f t="shared" si="520"/>
        <v>11717.752999999886</v>
      </c>
      <c r="N8070" s="13"/>
    </row>
    <row r="8071" spans="1:14">
      <c r="A8071" s="336"/>
      <c r="B8071" s="341">
        <v>298435.78399999999</v>
      </c>
      <c r="C8071" s="341" t="s">
        <v>260</v>
      </c>
      <c r="D8071" s="341">
        <v>0.1</v>
      </c>
      <c r="E8071" s="341">
        <v>57.56</v>
      </c>
      <c r="F8071" s="342">
        <f t="shared" si="515"/>
        <v>5.7560000000000002</v>
      </c>
      <c r="G8071" s="343">
        <f t="shared" si="519"/>
        <v>14488.808000000126</v>
      </c>
      <c r="H8071" s="341">
        <v>298435.78399999999</v>
      </c>
      <c r="I8071" s="341" t="s">
        <v>260</v>
      </c>
      <c r="J8071" s="341">
        <v>0.1</v>
      </c>
      <c r="K8071" s="341">
        <v>57.56</v>
      </c>
      <c r="L8071" s="342">
        <f t="shared" si="517"/>
        <v>5.7560000000000002</v>
      </c>
      <c r="M8071" s="343">
        <f t="shared" si="520"/>
        <v>13472.98900000014</v>
      </c>
      <c r="N8071" s="336"/>
    </row>
    <row r="8072" spans="1:14">
      <c r="A8072" s="336"/>
      <c r="B8072" s="341">
        <v>298440</v>
      </c>
      <c r="C8072" s="341" t="s">
        <v>255</v>
      </c>
      <c r="D8072" s="341">
        <v>0.04</v>
      </c>
      <c r="E8072" s="341">
        <v>37.96</v>
      </c>
      <c r="F8072" s="342">
        <f t="shared" si="515"/>
        <v>1.5184</v>
      </c>
      <c r="G8072" s="343">
        <f t="shared" si="519"/>
        <v>4388.2512000000588</v>
      </c>
      <c r="H8072" s="341">
        <v>298440</v>
      </c>
      <c r="I8072" s="341" t="s">
        <v>255</v>
      </c>
      <c r="J8072" s="341">
        <v>0.04</v>
      </c>
      <c r="K8072" s="341">
        <v>37.94</v>
      </c>
      <c r="L8072" s="342">
        <f t="shared" si="517"/>
        <v>1.5175999999999998</v>
      </c>
      <c r="M8072" s="343">
        <f t="shared" si="520"/>
        <v>4352.6516000000602</v>
      </c>
      <c r="N8072" s="336"/>
    </row>
    <row r="8073" spans="1:14">
      <c r="A8073" s="336"/>
      <c r="B8073" s="341">
        <v>298440</v>
      </c>
      <c r="C8073" s="341" t="s">
        <v>256</v>
      </c>
      <c r="D8073" s="341">
        <v>0.1</v>
      </c>
      <c r="E8073" s="341">
        <v>37.96</v>
      </c>
      <c r="F8073" s="342">
        <f t="shared" si="515"/>
        <v>3.7960000000000003</v>
      </c>
      <c r="G8073" s="343">
        <f t="shared" si="519"/>
        <v>10814.096400000186</v>
      </c>
      <c r="H8073" s="341">
        <v>298440</v>
      </c>
      <c r="I8073" s="341" t="s">
        <v>256</v>
      </c>
      <c r="J8073" s="341">
        <v>0.1</v>
      </c>
      <c r="K8073" s="341">
        <v>37.94</v>
      </c>
      <c r="L8073" s="342">
        <f t="shared" si="517"/>
        <v>3.794</v>
      </c>
      <c r="M8073" s="343">
        <f t="shared" si="520"/>
        <v>10726.046200000163</v>
      </c>
      <c r="N8073" s="336"/>
    </row>
    <row r="8074" spans="1:14">
      <c r="A8074" s="336"/>
      <c r="B8074" s="341">
        <v>298440</v>
      </c>
      <c r="C8074" s="341" t="s">
        <v>257</v>
      </c>
      <c r="D8074" s="341">
        <v>0.125</v>
      </c>
      <c r="E8074" s="341">
        <v>40.6</v>
      </c>
      <c r="F8074" s="342">
        <f t="shared" si="515"/>
        <v>5.0750000000000002</v>
      </c>
      <c r="G8074" s="343">
        <f t="shared" si="519"/>
        <v>14145.275000000103</v>
      </c>
      <c r="H8074" s="341">
        <v>298440</v>
      </c>
      <c r="I8074" s="341" t="s">
        <v>257</v>
      </c>
      <c r="J8074" s="341">
        <v>0.125</v>
      </c>
      <c r="K8074" s="341">
        <v>40.58</v>
      </c>
      <c r="L8074" s="342">
        <f t="shared" si="517"/>
        <v>5.0724999999999998</v>
      </c>
      <c r="M8074" s="343">
        <f t="shared" si="520"/>
        <v>14030.82250000004</v>
      </c>
      <c r="N8074" s="336"/>
    </row>
    <row r="8075" spans="1:14">
      <c r="A8075" s="336"/>
      <c r="B8075" s="341">
        <v>298440</v>
      </c>
      <c r="C8075" s="341" t="s">
        <v>258</v>
      </c>
      <c r="D8075" s="341">
        <v>0.125</v>
      </c>
      <c r="E8075" s="341">
        <v>41.13</v>
      </c>
      <c r="F8075" s="342">
        <f t="shared" si="515"/>
        <v>5.1412500000000003</v>
      </c>
      <c r="G8075" s="343">
        <f t="shared" si="519"/>
        <v>14493.542500000138</v>
      </c>
      <c r="H8075" s="341">
        <v>298440</v>
      </c>
      <c r="I8075" s="341" t="s">
        <v>258</v>
      </c>
      <c r="J8075" s="341">
        <v>0.125</v>
      </c>
      <c r="K8075" s="341">
        <v>41.11</v>
      </c>
      <c r="L8075" s="342">
        <f t="shared" si="517"/>
        <v>5.1387499999999999</v>
      </c>
      <c r="M8075" s="343">
        <f t="shared" si="520"/>
        <v>14376.165000000146</v>
      </c>
      <c r="N8075" s="336"/>
    </row>
    <row r="8076" spans="1:14">
      <c r="A8076" s="336"/>
      <c r="B8076" s="341">
        <v>298440</v>
      </c>
      <c r="C8076" s="341" t="s">
        <v>259</v>
      </c>
      <c r="D8076" s="341">
        <v>0.1</v>
      </c>
      <c r="E8076" s="341">
        <v>41.55</v>
      </c>
      <c r="F8076" s="342">
        <f t="shared" si="515"/>
        <v>4.1550000000000002</v>
      </c>
      <c r="G8076" s="343">
        <f t="shared" si="519"/>
        <v>11817.587999999942</v>
      </c>
      <c r="H8076" s="341">
        <v>298440</v>
      </c>
      <c r="I8076" s="341" t="s">
        <v>259</v>
      </c>
      <c r="J8076" s="341">
        <v>0.1</v>
      </c>
      <c r="K8076" s="341">
        <v>41.53</v>
      </c>
      <c r="L8076" s="342">
        <f t="shared" si="517"/>
        <v>4.1530000000000005</v>
      </c>
      <c r="M8076" s="343">
        <f t="shared" si="520"/>
        <v>11721.905999999886</v>
      </c>
      <c r="N8076" s="336"/>
    </row>
    <row r="8077" spans="1:14">
      <c r="A8077" s="13"/>
      <c r="B8077" s="341">
        <v>298440</v>
      </c>
      <c r="C8077" s="341" t="s">
        <v>260</v>
      </c>
      <c r="D8077" s="341">
        <v>0.1</v>
      </c>
      <c r="E8077" s="341">
        <v>41.97</v>
      </c>
      <c r="F8077" s="342">
        <f t="shared" si="515"/>
        <v>4.1970000000000001</v>
      </c>
      <c r="G8077" s="343">
        <f t="shared" si="519"/>
        <v>14493.005000000127</v>
      </c>
      <c r="H8077" s="341">
        <v>298440</v>
      </c>
      <c r="I8077" s="341" t="s">
        <v>260</v>
      </c>
      <c r="J8077" s="341">
        <v>0.1</v>
      </c>
      <c r="K8077" s="341">
        <v>41.95</v>
      </c>
      <c r="L8077" s="342">
        <f t="shared" si="517"/>
        <v>4.1950000000000003</v>
      </c>
      <c r="M8077" s="343">
        <f t="shared" si="520"/>
        <v>13477.184000000139</v>
      </c>
      <c r="N8077" s="13"/>
    </row>
    <row r="8078" spans="1:14">
      <c r="A8078" s="336"/>
      <c r="B8078" s="341">
        <v>298450</v>
      </c>
      <c r="C8078" s="341" t="s">
        <v>255</v>
      </c>
      <c r="D8078" s="341">
        <v>0.04</v>
      </c>
      <c r="E8078" s="341">
        <v>90.11</v>
      </c>
      <c r="F8078" s="342">
        <f t="shared" si="515"/>
        <v>3.6044</v>
      </c>
      <c r="G8078" s="343">
        <f t="shared" si="519"/>
        <v>4391.855600000059</v>
      </c>
      <c r="H8078" s="341">
        <v>298450</v>
      </c>
      <c r="I8078" s="341" t="s">
        <v>255</v>
      </c>
      <c r="J8078" s="341">
        <v>0.04</v>
      </c>
      <c r="K8078" s="341">
        <v>89.93</v>
      </c>
      <c r="L8078" s="342">
        <f t="shared" si="517"/>
        <v>3.5972000000000004</v>
      </c>
      <c r="M8078" s="343">
        <f t="shared" si="520"/>
        <v>4356.2488000000603</v>
      </c>
      <c r="N8078" s="336"/>
    </row>
    <row r="8079" spans="1:14">
      <c r="A8079" s="336"/>
      <c r="B8079" s="341">
        <v>298450</v>
      </c>
      <c r="C8079" s="341" t="s">
        <v>256</v>
      </c>
      <c r="D8079" s="341">
        <v>0.1</v>
      </c>
      <c r="E8079" s="341">
        <v>90.11</v>
      </c>
      <c r="F8079" s="342">
        <f t="shared" si="515"/>
        <v>9.011000000000001</v>
      </c>
      <c r="G8079" s="343">
        <f t="shared" si="519"/>
        <v>10823.107400000186</v>
      </c>
      <c r="H8079" s="341">
        <v>298450</v>
      </c>
      <c r="I8079" s="341" t="s">
        <v>256</v>
      </c>
      <c r="J8079" s="341">
        <v>0.1</v>
      </c>
      <c r="K8079" s="341">
        <v>89.93</v>
      </c>
      <c r="L8079" s="342">
        <f t="shared" si="517"/>
        <v>8.9930000000000003</v>
      </c>
      <c r="M8079" s="343">
        <f t="shared" si="520"/>
        <v>10735.039200000163</v>
      </c>
      <c r="N8079" s="336"/>
    </row>
    <row r="8080" spans="1:14">
      <c r="A8080" s="336"/>
      <c r="B8080" s="341">
        <v>298450</v>
      </c>
      <c r="C8080" s="341" t="s">
        <v>257</v>
      </c>
      <c r="D8080" s="341">
        <v>0.125</v>
      </c>
      <c r="E8080" s="341">
        <v>96.37</v>
      </c>
      <c r="F8080" s="342">
        <f t="shared" si="515"/>
        <v>12.046250000000001</v>
      </c>
      <c r="G8080" s="343">
        <f t="shared" si="519"/>
        <v>14157.321250000103</v>
      </c>
      <c r="H8080" s="341">
        <v>298450</v>
      </c>
      <c r="I8080" s="341" t="s">
        <v>257</v>
      </c>
      <c r="J8080" s="341">
        <v>0.125</v>
      </c>
      <c r="K8080" s="341">
        <v>96.17</v>
      </c>
      <c r="L8080" s="342">
        <f t="shared" si="517"/>
        <v>12.02125</v>
      </c>
      <c r="M8080" s="343">
        <f t="shared" si="520"/>
        <v>14042.84375000004</v>
      </c>
      <c r="N8080" s="336"/>
    </row>
    <row r="8081" spans="1:14">
      <c r="A8081" s="336"/>
      <c r="B8081" s="341">
        <v>298450</v>
      </c>
      <c r="C8081" s="341" t="s">
        <v>258</v>
      </c>
      <c r="D8081" s="341">
        <v>0.125</v>
      </c>
      <c r="E8081" s="341">
        <v>97.62</v>
      </c>
      <c r="F8081" s="342">
        <f t="shared" si="515"/>
        <v>12.202500000000001</v>
      </c>
      <c r="G8081" s="343">
        <f t="shared" si="519"/>
        <v>14505.745000000137</v>
      </c>
      <c r="H8081" s="341">
        <v>298450</v>
      </c>
      <c r="I8081" s="341" t="s">
        <v>258</v>
      </c>
      <c r="J8081" s="341">
        <v>0.125</v>
      </c>
      <c r="K8081" s="341">
        <v>97.42</v>
      </c>
      <c r="L8081" s="342">
        <f t="shared" si="517"/>
        <v>12.1775</v>
      </c>
      <c r="M8081" s="343">
        <f t="shared" si="520"/>
        <v>14388.342500000146</v>
      </c>
      <c r="N8081" s="336"/>
    </row>
    <row r="8082" spans="1:14">
      <c r="A8082" s="336"/>
      <c r="B8082" s="341">
        <v>298450</v>
      </c>
      <c r="C8082" s="341" t="s">
        <v>259</v>
      </c>
      <c r="D8082" s="341">
        <v>0.1</v>
      </c>
      <c r="E8082" s="341">
        <v>98.62</v>
      </c>
      <c r="F8082" s="342">
        <f t="shared" si="515"/>
        <v>9.8620000000000019</v>
      </c>
      <c r="G8082" s="343">
        <f t="shared" si="519"/>
        <v>11827.449999999941</v>
      </c>
      <c r="H8082" s="341">
        <v>298450</v>
      </c>
      <c r="I8082" s="341" t="s">
        <v>259</v>
      </c>
      <c r="J8082" s="341">
        <v>0.1</v>
      </c>
      <c r="K8082" s="341">
        <v>98.42</v>
      </c>
      <c r="L8082" s="342">
        <f t="shared" si="517"/>
        <v>9.8420000000000005</v>
      </c>
      <c r="M8082" s="343">
        <f t="shared" si="520"/>
        <v>11731.747999999887</v>
      </c>
      <c r="N8082" s="336"/>
    </row>
    <row r="8083" spans="1:14">
      <c r="A8083" s="336"/>
      <c r="B8083" s="341">
        <v>298450</v>
      </c>
      <c r="C8083" s="341" t="s">
        <v>260</v>
      </c>
      <c r="D8083" s="341">
        <v>0.1</v>
      </c>
      <c r="E8083" s="341">
        <v>99.62</v>
      </c>
      <c r="F8083" s="342">
        <f t="shared" si="515"/>
        <v>9.9620000000000015</v>
      </c>
      <c r="G8083" s="343">
        <f t="shared" si="519"/>
        <v>14502.967000000126</v>
      </c>
      <c r="H8083" s="341">
        <v>298450</v>
      </c>
      <c r="I8083" s="341" t="s">
        <v>260</v>
      </c>
      <c r="J8083" s="341">
        <v>0.1</v>
      </c>
      <c r="K8083" s="341">
        <v>99.42</v>
      </c>
      <c r="L8083" s="342">
        <f t="shared" si="517"/>
        <v>9.9420000000000002</v>
      </c>
      <c r="M8083" s="343">
        <f t="shared" si="520"/>
        <v>13487.126000000138</v>
      </c>
      <c r="N8083" s="336"/>
    </row>
    <row r="8084" spans="1:14">
      <c r="A8084" s="13"/>
      <c r="B8084" s="341">
        <v>298460</v>
      </c>
      <c r="C8084" s="341" t="s">
        <v>255</v>
      </c>
      <c r="D8084" s="341">
        <v>0.04</v>
      </c>
      <c r="E8084" s="341">
        <v>90.21</v>
      </c>
      <c r="F8084" s="342">
        <f t="shared" si="515"/>
        <v>3.6083999999999996</v>
      </c>
      <c r="G8084" s="343">
        <f t="shared" si="519"/>
        <v>4395.4640000000591</v>
      </c>
      <c r="H8084" s="341">
        <v>298460</v>
      </c>
      <c r="I8084" s="341" t="s">
        <v>255</v>
      </c>
      <c r="J8084" s="341">
        <v>0.04</v>
      </c>
      <c r="K8084" s="341">
        <v>89.83</v>
      </c>
      <c r="L8084" s="342">
        <f t="shared" si="517"/>
        <v>3.5931999999999999</v>
      </c>
      <c r="M8084" s="343">
        <f t="shared" si="520"/>
        <v>4359.8420000000606</v>
      </c>
      <c r="N8084" s="13"/>
    </row>
    <row r="8085" spans="1:14">
      <c r="A8085" s="336"/>
      <c r="B8085" s="341">
        <v>298460</v>
      </c>
      <c r="C8085" s="341" t="s">
        <v>256</v>
      </c>
      <c r="D8085" s="341">
        <v>0.1</v>
      </c>
      <c r="E8085" s="341">
        <v>90.21</v>
      </c>
      <c r="F8085" s="342">
        <f t="shared" si="515"/>
        <v>9.020999999999999</v>
      </c>
      <c r="G8085" s="343">
        <f t="shared" si="519"/>
        <v>10832.128400000187</v>
      </c>
      <c r="H8085" s="341">
        <v>298460</v>
      </c>
      <c r="I8085" s="341" t="s">
        <v>256</v>
      </c>
      <c r="J8085" s="341">
        <v>0.1</v>
      </c>
      <c r="K8085" s="341">
        <v>89.83</v>
      </c>
      <c r="L8085" s="342">
        <f t="shared" si="517"/>
        <v>8.9830000000000005</v>
      </c>
      <c r="M8085" s="343">
        <f t="shared" si="520"/>
        <v>10744.022200000163</v>
      </c>
      <c r="N8085" s="336"/>
    </row>
    <row r="8086" spans="1:14">
      <c r="A8086" s="336"/>
      <c r="B8086" s="341">
        <v>298460</v>
      </c>
      <c r="C8086" s="341" t="s">
        <v>257</v>
      </c>
      <c r="D8086" s="341">
        <v>0.125</v>
      </c>
      <c r="E8086" s="341">
        <v>96.48</v>
      </c>
      <c r="F8086" s="342">
        <f t="shared" si="515"/>
        <v>12.06</v>
      </c>
      <c r="G8086" s="343">
        <f t="shared" si="519"/>
        <v>14169.381250000102</v>
      </c>
      <c r="H8086" s="341">
        <v>298460</v>
      </c>
      <c r="I8086" s="341" t="s">
        <v>257</v>
      </c>
      <c r="J8086" s="341">
        <v>0.125</v>
      </c>
      <c r="K8086" s="341">
        <v>96.06</v>
      </c>
      <c r="L8086" s="342">
        <f t="shared" si="517"/>
        <v>12.0075</v>
      </c>
      <c r="M8086" s="343">
        <f t="shared" si="520"/>
        <v>14054.85125000004</v>
      </c>
      <c r="N8086" s="336"/>
    </row>
    <row r="8087" spans="1:14">
      <c r="A8087" s="336"/>
      <c r="B8087" s="341">
        <v>298460</v>
      </c>
      <c r="C8087" s="341" t="s">
        <v>258</v>
      </c>
      <c r="D8087" s="341">
        <v>0.125</v>
      </c>
      <c r="E8087" s="341">
        <v>97.73</v>
      </c>
      <c r="F8087" s="342">
        <f t="shared" si="515"/>
        <v>12.21625</v>
      </c>
      <c r="G8087" s="343">
        <f t="shared" si="519"/>
        <v>14517.961250000137</v>
      </c>
      <c r="H8087" s="341">
        <v>298460</v>
      </c>
      <c r="I8087" s="341" t="s">
        <v>258</v>
      </c>
      <c r="J8087" s="341">
        <v>0.125</v>
      </c>
      <c r="K8087" s="341">
        <v>97.31</v>
      </c>
      <c r="L8087" s="342">
        <f t="shared" si="517"/>
        <v>12.16375</v>
      </c>
      <c r="M8087" s="343">
        <f t="shared" si="520"/>
        <v>14400.506250000146</v>
      </c>
      <c r="N8087" s="336"/>
    </row>
    <row r="8088" spans="1:14">
      <c r="A8088" s="336"/>
      <c r="B8088" s="341">
        <v>298460</v>
      </c>
      <c r="C8088" s="341" t="s">
        <v>259</v>
      </c>
      <c r="D8088" s="341">
        <v>0.1</v>
      </c>
      <c r="E8088" s="341">
        <v>98.73</v>
      </c>
      <c r="F8088" s="342">
        <f t="shared" si="515"/>
        <v>9.8730000000000011</v>
      </c>
      <c r="G8088" s="343">
        <f t="shared" si="519"/>
        <v>11837.32299999994</v>
      </c>
      <c r="H8088" s="341">
        <v>298460</v>
      </c>
      <c r="I8088" s="341" t="s">
        <v>259</v>
      </c>
      <c r="J8088" s="341">
        <v>0.1</v>
      </c>
      <c r="K8088" s="341">
        <v>98.31</v>
      </c>
      <c r="L8088" s="342">
        <f t="shared" si="517"/>
        <v>9.8310000000000013</v>
      </c>
      <c r="M8088" s="343">
        <f t="shared" si="520"/>
        <v>11741.578999999887</v>
      </c>
      <c r="N8088" s="336"/>
    </row>
    <row r="8089" spans="1:14">
      <c r="A8089" s="336"/>
      <c r="B8089" s="341">
        <v>298460</v>
      </c>
      <c r="C8089" s="341" t="s">
        <v>260</v>
      </c>
      <c r="D8089" s="341">
        <v>0.1</v>
      </c>
      <c r="E8089" s="341">
        <v>99.73</v>
      </c>
      <c r="F8089" s="342">
        <f t="shared" si="515"/>
        <v>9.9730000000000008</v>
      </c>
      <c r="G8089" s="343">
        <f t="shared" si="519"/>
        <v>14512.940000000126</v>
      </c>
      <c r="H8089" s="341">
        <v>298460</v>
      </c>
      <c r="I8089" s="341" t="s">
        <v>260</v>
      </c>
      <c r="J8089" s="341">
        <v>0.1</v>
      </c>
      <c r="K8089" s="341">
        <v>99.31</v>
      </c>
      <c r="L8089" s="342">
        <f t="shared" si="517"/>
        <v>9.9310000000000009</v>
      </c>
      <c r="M8089" s="343">
        <f t="shared" si="520"/>
        <v>13497.057000000139</v>
      </c>
      <c r="N8089" s="336"/>
    </row>
    <row r="8090" spans="1:14">
      <c r="A8090" s="336"/>
      <c r="B8090" s="341">
        <v>298470</v>
      </c>
      <c r="C8090" s="341" t="s">
        <v>255</v>
      </c>
      <c r="D8090" s="341">
        <v>0.04</v>
      </c>
      <c r="E8090" s="341">
        <v>90.31</v>
      </c>
      <c r="F8090" s="342">
        <f t="shared" si="515"/>
        <v>3.6124000000000001</v>
      </c>
      <c r="G8090" s="343">
        <f t="shared" si="519"/>
        <v>4399.076400000059</v>
      </c>
      <c r="H8090" s="341">
        <v>298470</v>
      </c>
      <c r="I8090" s="341" t="s">
        <v>255</v>
      </c>
      <c r="J8090" s="341">
        <v>0.04</v>
      </c>
      <c r="K8090" s="341">
        <v>89.73</v>
      </c>
      <c r="L8090" s="342">
        <f t="shared" si="517"/>
        <v>3.5892000000000004</v>
      </c>
      <c r="M8090" s="343">
        <f t="shared" si="520"/>
        <v>4363.4312000000609</v>
      </c>
      <c r="N8090" s="336"/>
    </row>
    <row r="8091" spans="1:14">
      <c r="A8091" s="13"/>
      <c r="B8091" s="341">
        <v>298470</v>
      </c>
      <c r="C8091" s="341" t="s">
        <v>256</v>
      </c>
      <c r="D8091" s="341">
        <v>0.1</v>
      </c>
      <c r="E8091" s="341">
        <v>90.31</v>
      </c>
      <c r="F8091" s="342">
        <f t="shared" si="515"/>
        <v>9.0310000000000006</v>
      </c>
      <c r="G8091" s="343">
        <f t="shared" si="519"/>
        <v>10841.159400000188</v>
      </c>
      <c r="H8091" s="341">
        <v>298470</v>
      </c>
      <c r="I8091" s="341" t="s">
        <v>256</v>
      </c>
      <c r="J8091" s="341">
        <v>0.1</v>
      </c>
      <c r="K8091" s="341">
        <v>89.73</v>
      </c>
      <c r="L8091" s="342">
        <f t="shared" si="517"/>
        <v>8.9730000000000008</v>
      </c>
      <c r="M8091" s="343">
        <f t="shared" si="520"/>
        <v>10752.995200000163</v>
      </c>
      <c r="N8091" s="13"/>
    </row>
    <row r="8092" spans="1:14">
      <c r="A8092" s="336"/>
      <c r="B8092" s="341">
        <v>298470</v>
      </c>
      <c r="C8092" s="341" t="s">
        <v>257</v>
      </c>
      <c r="D8092" s="341">
        <v>0.125</v>
      </c>
      <c r="E8092" s="341">
        <v>96.59</v>
      </c>
      <c r="F8092" s="342">
        <f t="shared" si="515"/>
        <v>12.07375</v>
      </c>
      <c r="G8092" s="343">
        <f t="shared" si="519"/>
        <v>14181.455000000102</v>
      </c>
      <c r="H8092" s="341">
        <v>298470</v>
      </c>
      <c r="I8092" s="341" t="s">
        <v>257</v>
      </c>
      <c r="J8092" s="341">
        <v>0.125</v>
      </c>
      <c r="K8092" s="341">
        <v>95.95</v>
      </c>
      <c r="L8092" s="342">
        <f t="shared" si="517"/>
        <v>11.99375</v>
      </c>
      <c r="M8092" s="343">
        <f t="shared" si="520"/>
        <v>14066.845000000039</v>
      </c>
      <c r="N8092" s="336"/>
    </row>
    <row r="8093" spans="1:14">
      <c r="A8093" s="336"/>
      <c r="B8093" s="341">
        <v>298470</v>
      </c>
      <c r="C8093" s="341" t="s">
        <v>258</v>
      </c>
      <c r="D8093" s="341">
        <v>0.125</v>
      </c>
      <c r="E8093" s="341">
        <v>97.84</v>
      </c>
      <c r="F8093" s="342">
        <f t="shared" si="515"/>
        <v>12.23</v>
      </c>
      <c r="G8093" s="343">
        <f t="shared" si="519"/>
        <v>14530.191250000136</v>
      </c>
      <c r="H8093" s="341">
        <v>298470</v>
      </c>
      <c r="I8093" s="341" t="s">
        <v>258</v>
      </c>
      <c r="J8093" s="341">
        <v>0.125</v>
      </c>
      <c r="K8093" s="341">
        <v>97.2</v>
      </c>
      <c r="L8093" s="342">
        <f t="shared" si="517"/>
        <v>12.15</v>
      </c>
      <c r="M8093" s="343">
        <f t="shared" si="520"/>
        <v>14412.656250000146</v>
      </c>
      <c r="N8093" s="336"/>
    </row>
    <row r="8094" spans="1:14">
      <c r="A8094" s="336"/>
      <c r="B8094" s="341">
        <v>298470</v>
      </c>
      <c r="C8094" s="341" t="s">
        <v>259</v>
      </c>
      <c r="D8094" s="341">
        <v>0.1</v>
      </c>
      <c r="E8094" s="341">
        <v>98.84</v>
      </c>
      <c r="F8094" s="342">
        <f t="shared" si="515"/>
        <v>9.8840000000000003</v>
      </c>
      <c r="G8094" s="343">
        <f t="shared" si="519"/>
        <v>11847.20699999994</v>
      </c>
      <c r="H8094" s="341">
        <v>298470</v>
      </c>
      <c r="I8094" s="341" t="s">
        <v>259</v>
      </c>
      <c r="J8094" s="341">
        <v>0.1</v>
      </c>
      <c r="K8094" s="341">
        <v>98.2</v>
      </c>
      <c r="L8094" s="342">
        <f t="shared" si="517"/>
        <v>9.82</v>
      </c>
      <c r="M8094" s="343">
        <f t="shared" si="520"/>
        <v>11751.398999999887</v>
      </c>
      <c r="N8094" s="336"/>
    </row>
    <row r="8095" spans="1:14">
      <c r="A8095" s="336"/>
      <c r="B8095" s="341">
        <v>298470</v>
      </c>
      <c r="C8095" s="341" t="s">
        <v>260</v>
      </c>
      <c r="D8095" s="341">
        <v>0.1</v>
      </c>
      <c r="E8095" s="341">
        <v>99.84</v>
      </c>
      <c r="F8095" s="342">
        <f t="shared" si="515"/>
        <v>9.9840000000000018</v>
      </c>
      <c r="G8095" s="343">
        <f t="shared" si="519"/>
        <v>14522.924000000126</v>
      </c>
      <c r="H8095" s="341">
        <v>298470</v>
      </c>
      <c r="I8095" s="341" t="s">
        <v>260</v>
      </c>
      <c r="J8095" s="341">
        <v>0.1</v>
      </c>
      <c r="K8095" s="341">
        <v>99.2</v>
      </c>
      <c r="L8095" s="342">
        <f t="shared" si="517"/>
        <v>9.9200000000000017</v>
      </c>
      <c r="M8095" s="343">
        <f t="shared" si="520"/>
        <v>13506.977000000139</v>
      </c>
      <c r="N8095" s="336"/>
    </row>
    <row r="8096" spans="1:14">
      <c r="A8096" s="336"/>
      <c r="B8096" s="341">
        <v>298480</v>
      </c>
      <c r="C8096" s="341" t="s">
        <v>255</v>
      </c>
      <c r="D8096" s="341">
        <v>0.04</v>
      </c>
      <c r="E8096" s="341">
        <v>90.41</v>
      </c>
      <c r="F8096" s="342">
        <f t="shared" si="515"/>
        <v>3.6164000000000001</v>
      </c>
      <c r="G8096" s="343">
        <f t="shared" si="519"/>
        <v>4402.6928000000589</v>
      </c>
      <c r="H8096" s="341">
        <v>298480</v>
      </c>
      <c r="I8096" s="341" t="s">
        <v>255</v>
      </c>
      <c r="J8096" s="341">
        <v>0.04</v>
      </c>
      <c r="K8096" s="341">
        <v>89.63</v>
      </c>
      <c r="L8096" s="342">
        <f t="shared" si="517"/>
        <v>3.5851999999999999</v>
      </c>
      <c r="M8096" s="343">
        <f t="shared" si="520"/>
        <v>4367.0164000000614</v>
      </c>
      <c r="N8096" s="336"/>
    </row>
    <row r="8097" spans="1:14">
      <c r="A8097" s="336"/>
      <c r="B8097" s="341">
        <v>298480</v>
      </c>
      <c r="C8097" s="341" t="s">
        <v>256</v>
      </c>
      <c r="D8097" s="341">
        <v>0.1</v>
      </c>
      <c r="E8097" s="341">
        <v>90.41</v>
      </c>
      <c r="F8097" s="342">
        <f t="shared" si="515"/>
        <v>9.0410000000000004</v>
      </c>
      <c r="G8097" s="343">
        <f t="shared" si="519"/>
        <v>10850.200400000187</v>
      </c>
      <c r="H8097" s="341">
        <v>298480</v>
      </c>
      <c r="I8097" s="341" t="s">
        <v>256</v>
      </c>
      <c r="J8097" s="341">
        <v>0.1</v>
      </c>
      <c r="K8097" s="341">
        <v>89.63</v>
      </c>
      <c r="L8097" s="342">
        <f t="shared" si="517"/>
        <v>8.9629999999999992</v>
      </c>
      <c r="M8097" s="343">
        <f t="shared" si="520"/>
        <v>10761.958200000163</v>
      </c>
      <c r="N8097" s="336"/>
    </row>
    <row r="8098" spans="1:14">
      <c r="A8098" s="13"/>
      <c r="B8098" s="341">
        <v>298480</v>
      </c>
      <c r="C8098" s="341" t="s">
        <v>257</v>
      </c>
      <c r="D8098" s="341">
        <v>0.125</v>
      </c>
      <c r="E8098" s="341">
        <v>96.7</v>
      </c>
      <c r="F8098" s="342">
        <f t="shared" si="515"/>
        <v>12.0875</v>
      </c>
      <c r="G8098" s="343">
        <f t="shared" si="519"/>
        <v>14193.542500000101</v>
      </c>
      <c r="H8098" s="341">
        <v>298480</v>
      </c>
      <c r="I8098" s="341" t="s">
        <v>257</v>
      </c>
      <c r="J8098" s="341">
        <v>0.125</v>
      </c>
      <c r="K8098" s="341">
        <v>95.84</v>
      </c>
      <c r="L8098" s="342">
        <f t="shared" si="517"/>
        <v>11.98</v>
      </c>
      <c r="M8098" s="343">
        <f t="shared" si="520"/>
        <v>14078.825000000039</v>
      </c>
      <c r="N8098" s="13"/>
    </row>
    <row r="8099" spans="1:14">
      <c r="A8099" s="336"/>
      <c r="B8099" s="341">
        <v>298480</v>
      </c>
      <c r="C8099" s="341" t="s">
        <v>258</v>
      </c>
      <c r="D8099" s="341">
        <v>0.125</v>
      </c>
      <c r="E8099" s="341">
        <v>97.95</v>
      </c>
      <c r="F8099" s="342">
        <f t="shared" si="515"/>
        <v>12.24375</v>
      </c>
      <c r="G8099" s="343">
        <f t="shared" si="519"/>
        <v>14542.435000000136</v>
      </c>
      <c r="H8099" s="341">
        <v>298480</v>
      </c>
      <c r="I8099" s="341" t="s">
        <v>258</v>
      </c>
      <c r="J8099" s="341">
        <v>0.125</v>
      </c>
      <c r="K8099" s="341">
        <v>97.09</v>
      </c>
      <c r="L8099" s="342">
        <f t="shared" si="517"/>
        <v>12.13625</v>
      </c>
      <c r="M8099" s="343">
        <f t="shared" si="520"/>
        <v>14424.792500000145</v>
      </c>
      <c r="N8099" s="336"/>
    </row>
    <row r="8100" spans="1:14">
      <c r="A8100" s="336"/>
      <c r="B8100" s="341">
        <v>298480</v>
      </c>
      <c r="C8100" s="341" t="s">
        <v>259</v>
      </c>
      <c r="D8100" s="341">
        <v>0.1</v>
      </c>
      <c r="E8100" s="341">
        <v>98.95</v>
      </c>
      <c r="F8100" s="342">
        <f t="shared" si="515"/>
        <v>9.8950000000000014</v>
      </c>
      <c r="G8100" s="343">
        <f t="shared" si="519"/>
        <v>11857.101999999941</v>
      </c>
      <c r="H8100" s="341">
        <v>298480</v>
      </c>
      <c r="I8100" s="341" t="s">
        <v>259</v>
      </c>
      <c r="J8100" s="341">
        <v>0.1</v>
      </c>
      <c r="K8100" s="341">
        <v>98.09</v>
      </c>
      <c r="L8100" s="342">
        <f t="shared" si="517"/>
        <v>9.8090000000000011</v>
      </c>
      <c r="M8100" s="343">
        <f t="shared" si="520"/>
        <v>11761.207999999886</v>
      </c>
      <c r="N8100" s="336"/>
    </row>
    <row r="8101" spans="1:14">
      <c r="A8101" s="336"/>
      <c r="B8101" s="341">
        <v>298480</v>
      </c>
      <c r="C8101" s="341" t="s">
        <v>260</v>
      </c>
      <c r="D8101" s="341">
        <v>0.1</v>
      </c>
      <c r="E8101" s="341">
        <v>99.95</v>
      </c>
      <c r="F8101" s="342">
        <f t="shared" si="515"/>
        <v>9.995000000000001</v>
      </c>
      <c r="G8101" s="343">
        <f t="shared" si="519"/>
        <v>14532.919000000127</v>
      </c>
      <c r="H8101" s="341">
        <v>298480</v>
      </c>
      <c r="I8101" s="341" t="s">
        <v>260</v>
      </c>
      <c r="J8101" s="341">
        <v>0.1</v>
      </c>
      <c r="K8101" s="341">
        <v>99.09</v>
      </c>
      <c r="L8101" s="342">
        <f t="shared" si="517"/>
        <v>9.9090000000000007</v>
      </c>
      <c r="M8101" s="343">
        <f t="shared" si="520"/>
        <v>13516.886000000139</v>
      </c>
      <c r="N8101" s="336"/>
    </row>
    <row r="8102" spans="1:14">
      <c r="A8102" s="336"/>
      <c r="B8102" s="341">
        <v>298481.79700000002</v>
      </c>
      <c r="C8102" s="341" t="s">
        <v>255</v>
      </c>
      <c r="D8102" s="341">
        <v>0.04</v>
      </c>
      <c r="E8102" s="341">
        <v>16.260000000000002</v>
      </c>
      <c r="F8102" s="342">
        <f t="shared" si="515"/>
        <v>0.65040000000000009</v>
      </c>
      <c r="G8102" s="343">
        <f t="shared" si="519"/>
        <v>4403.3432000000594</v>
      </c>
      <c r="H8102" s="341">
        <v>298481.79700000002</v>
      </c>
      <c r="I8102" s="341" t="s">
        <v>255</v>
      </c>
      <c r="J8102" s="341">
        <v>0.04</v>
      </c>
      <c r="K8102" s="341">
        <v>16.100000000000001</v>
      </c>
      <c r="L8102" s="342">
        <f t="shared" si="517"/>
        <v>0.64400000000000002</v>
      </c>
      <c r="M8102" s="343">
        <f t="shared" si="520"/>
        <v>4367.6604000000616</v>
      </c>
      <c r="N8102" s="336"/>
    </row>
    <row r="8103" spans="1:14">
      <c r="A8103" s="336"/>
      <c r="B8103" s="341">
        <v>298481.79700000002</v>
      </c>
      <c r="C8103" s="341" t="s">
        <v>256</v>
      </c>
      <c r="D8103" s="341">
        <v>0.1</v>
      </c>
      <c r="E8103" s="341">
        <v>16.260000000000002</v>
      </c>
      <c r="F8103" s="342">
        <f t="shared" si="515"/>
        <v>1.6260000000000003</v>
      </c>
      <c r="G8103" s="343">
        <f t="shared" si="519"/>
        <v>10851.826400000187</v>
      </c>
      <c r="H8103" s="341">
        <v>298481.79700000002</v>
      </c>
      <c r="I8103" s="341" t="s">
        <v>256</v>
      </c>
      <c r="J8103" s="341">
        <v>0.1</v>
      </c>
      <c r="K8103" s="341">
        <v>16.100000000000001</v>
      </c>
      <c r="L8103" s="342">
        <f t="shared" si="517"/>
        <v>1.6100000000000003</v>
      </c>
      <c r="M8103" s="343">
        <f t="shared" si="520"/>
        <v>10763.568200000163</v>
      </c>
      <c r="N8103" s="336"/>
    </row>
    <row r="8104" spans="1:14">
      <c r="A8104" s="336"/>
      <c r="B8104" s="341">
        <v>298481.79700000002</v>
      </c>
      <c r="C8104" s="341" t="s">
        <v>257</v>
      </c>
      <c r="D8104" s="341">
        <v>0.125</v>
      </c>
      <c r="E8104" s="341">
        <v>17.39</v>
      </c>
      <c r="F8104" s="342">
        <f t="shared" si="515"/>
        <v>2.1737500000000001</v>
      </c>
      <c r="G8104" s="343">
        <f t="shared" si="519"/>
        <v>14195.716250000101</v>
      </c>
      <c r="H8104" s="341">
        <v>298481.79700000002</v>
      </c>
      <c r="I8104" s="341" t="s">
        <v>257</v>
      </c>
      <c r="J8104" s="341">
        <v>0.125</v>
      </c>
      <c r="K8104" s="341">
        <v>17.21</v>
      </c>
      <c r="L8104" s="342">
        <f t="shared" si="517"/>
        <v>2.1512500000000001</v>
      </c>
      <c r="M8104" s="343">
        <f t="shared" si="520"/>
        <v>14080.97625000004</v>
      </c>
      <c r="N8104" s="336"/>
    </row>
    <row r="8105" spans="1:14">
      <c r="A8105" s="13"/>
      <c r="B8105" s="341">
        <v>298481.79700000002</v>
      </c>
      <c r="C8105" s="341" t="s">
        <v>258</v>
      </c>
      <c r="D8105" s="341">
        <v>0.125</v>
      </c>
      <c r="E8105" s="341">
        <v>17.61</v>
      </c>
      <c r="F8105" s="342">
        <f t="shared" si="515"/>
        <v>2.2012499999999999</v>
      </c>
      <c r="G8105" s="343">
        <f t="shared" si="519"/>
        <v>14544.636250000136</v>
      </c>
      <c r="H8105" s="341">
        <v>298481.79700000002</v>
      </c>
      <c r="I8105" s="341" t="s">
        <v>258</v>
      </c>
      <c r="J8105" s="341">
        <v>0.125</v>
      </c>
      <c r="K8105" s="341">
        <v>17.440000000000001</v>
      </c>
      <c r="L8105" s="342">
        <f t="shared" si="517"/>
        <v>2.1800000000000002</v>
      </c>
      <c r="M8105" s="343">
        <f t="shared" si="520"/>
        <v>14426.972500000145</v>
      </c>
      <c r="N8105" s="13"/>
    </row>
    <row r="8106" spans="1:14">
      <c r="A8106" s="336"/>
      <c r="B8106" s="341">
        <v>298481.79700000002</v>
      </c>
      <c r="C8106" s="341" t="s">
        <v>259</v>
      </c>
      <c r="D8106" s="341">
        <v>0.1</v>
      </c>
      <c r="E8106" s="341">
        <v>17.79</v>
      </c>
      <c r="F8106" s="342">
        <f t="shared" ref="F8106:F8169" si="521">D8106*E8106</f>
        <v>1.7789999999999999</v>
      </c>
      <c r="G8106" s="343">
        <f t="shared" si="519"/>
        <v>11858.880999999941</v>
      </c>
      <c r="H8106" s="341">
        <v>298481.79700000002</v>
      </c>
      <c r="I8106" s="341" t="s">
        <v>259</v>
      </c>
      <c r="J8106" s="341">
        <v>0.1</v>
      </c>
      <c r="K8106" s="341">
        <v>17.62</v>
      </c>
      <c r="L8106" s="342">
        <f t="shared" si="517"/>
        <v>1.7620000000000002</v>
      </c>
      <c r="M8106" s="343">
        <f t="shared" si="520"/>
        <v>11762.969999999887</v>
      </c>
      <c r="N8106" s="336"/>
    </row>
    <row r="8107" spans="1:14">
      <c r="A8107" s="336"/>
      <c r="B8107" s="341">
        <v>298481.79700000002</v>
      </c>
      <c r="C8107" s="341" t="s">
        <v>260</v>
      </c>
      <c r="D8107" s="341">
        <v>0.1</v>
      </c>
      <c r="E8107" s="341">
        <v>17.97</v>
      </c>
      <c r="F8107" s="342">
        <f t="shared" si="521"/>
        <v>1.7969999999999999</v>
      </c>
      <c r="G8107" s="343">
        <f t="shared" si="519"/>
        <v>14534.716000000128</v>
      </c>
      <c r="H8107" s="341">
        <v>298481.79700000002</v>
      </c>
      <c r="I8107" s="341" t="s">
        <v>260</v>
      </c>
      <c r="J8107" s="341">
        <v>0.1</v>
      </c>
      <c r="K8107" s="341">
        <v>17.79</v>
      </c>
      <c r="L8107" s="342">
        <f t="shared" ref="L8107:L8170" si="522">J8107*K8107</f>
        <v>1.7789999999999999</v>
      </c>
      <c r="M8107" s="343">
        <f t="shared" si="520"/>
        <v>13518.665000000139</v>
      </c>
      <c r="N8107" s="336"/>
    </row>
    <row r="8108" spans="1:14">
      <c r="A8108" s="336"/>
      <c r="B8108" s="341">
        <v>298490</v>
      </c>
      <c r="C8108" s="341" t="s">
        <v>255</v>
      </c>
      <c r="D8108" s="341">
        <v>0.04</v>
      </c>
      <c r="E8108" s="341">
        <v>74.25</v>
      </c>
      <c r="F8108" s="342">
        <f t="shared" si="521"/>
        <v>2.97</v>
      </c>
      <c r="G8108" s="343">
        <f t="shared" si="519"/>
        <v>4406.3132000000596</v>
      </c>
      <c r="H8108" s="341">
        <v>298490</v>
      </c>
      <c r="I8108" s="341" t="s">
        <v>255</v>
      </c>
      <c r="J8108" s="341">
        <v>0.04</v>
      </c>
      <c r="K8108" s="341">
        <v>73.44</v>
      </c>
      <c r="L8108" s="342">
        <f t="shared" si="522"/>
        <v>2.9375999999999998</v>
      </c>
      <c r="M8108" s="343">
        <f t="shared" si="520"/>
        <v>4370.5980000000618</v>
      </c>
      <c r="N8108" s="336"/>
    </row>
    <row r="8109" spans="1:14">
      <c r="A8109" s="336"/>
      <c r="B8109" s="341">
        <v>298490</v>
      </c>
      <c r="C8109" s="341" t="s">
        <v>256</v>
      </c>
      <c r="D8109" s="341">
        <v>0.1</v>
      </c>
      <c r="E8109" s="341">
        <v>74.25</v>
      </c>
      <c r="F8109" s="342">
        <f t="shared" si="521"/>
        <v>7.4250000000000007</v>
      </c>
      <c r="G8109" s="343">
        <f t="shared" si="519"/>
        <v>10859.251400000187</v>
      </c>
      <c r="H8109" s="341">
        <v>298490</v>
      </c>
      <c r="I8109" s="341" t="s">
        <v>256</v>
      </c>
      <c r="J8109" s="341">
        <v>0.1</v>
      </c>
      <c r="K8109" s="341">
        <v>73.44</v>
      </c>
      <c r="L8109" s="342">
        <f t="shared" si="522"/>
        <v>7.3440000000000003</v>
      </c>
      <c r="M8109" s="343">
        <f t="shared" si="520"/>
        <v>10770.912200000163</v>
      </c>
      <c r="N8109" s="336"/>
    </row>
    <row r="8110" spans="1:14">
      <c r="A8110" s="336"/>
      <c r="B8110" s="341">
        <v>298490</v>
      </c>
      <c r="C8110" s="341" t="s">
        <v>257</v>
      </c>
      <c r="D8110" s="341">
        <v>0.125</v>
      </c>
      <c r="E8110" s="341">
        <v>79.42</v>
      </c>
      <c r="F8110" s="342">
        <f t="shared" si="521"/>
        <v>9.9275000000000002</v>
      </c>
      <c r="G8110" s="343">
        <f t="shared" si="519"/>
        <v>14205.643750000101</v>
      </c>
      <c r="H8110" s="341">
        <v>298490</v>
      </c>
      <c r="I8110" s="341" t="s">
        <v>257</v>
      </c>
      <c r="J8110" s="341">
        <v>0.125</v>
      </c>
      <c r="K8110" s="341">
        <v>78.52</v>
      </c>
      <c r="L8110" s="342">
        <f t="shared" si="522"/>
        <v>9.8149999999999995</v>
      </c>
      <c r="M8110" s="343">
        <f t="shared" si="520"/>
        <v>14090.79125000004</v>
      </c>
      <c r="N8110" s="336"/>
    </row>
    <row r="8111" spans="1:14">
      <c r="A8111" s="336"/>
      <c r="B8111" s="341">
        <v>298490</v>
      </c>
      <c r="C8111" s="341" t="s">
        <v>258</v>
      </c>
      <c r="D8111" s="341">
        <v>0.125</v>
      </c>
      <c r="E8111" s="341">
        <v>80.45</v>
      </c>
      <c r="F8111" s="342">
        <f t="shared" si="521"/>
        <v>10.05625</v>
      </c>
      <c r="G8111" s="343">
        <f t="shared" si="519"/>
        <v>14554.692500000136</v>
      </c>
      <c r="H8111" s="341">
        <v>298490</v>
      </c>
      <c r="I8111" s="341" t="s">
        <v>258</v>
      </c>
      <c r="J8111" s="341">
        <v>0.125</v>
      </c>
      <c r="K8111" s="341">
        <v>79.55</v>
      </c>
      <c r="L8111" s="342">
        <f t="shared" si="522"/>
        <v>9.9437499999999996</v>
      </c>
      <c r="M8111" s="343">
        <f t="shared" si="520"/>
        <v>14436.916250000146</v>
      </c>
      <c r="N8111" s="336"/>
    </row>
    <row r="8112" spans="1:14">
      <c r="A8112" s="13"/>
      <c r="B8112" s="341">
        <v>298490</v>
      </c>
      <c r="C8112" s="341" t="s">
        <v>259</v>
      </c>
      <c r="D8112" s="341">
        <v>0.1</v>
      </c>
      <c r="E8112" s="341">
        <v>81.27</v>
      </c>
      <c r="F8112" s="342">
        <f t="shared" si="521"/>
        <v>8.1270000000000007</v>
      </c>
      <c r="G8112" s="343">
        <f t="shared" ref="G8112:G8175" si="523">G8106+F8112</f>
        <v>11867.007999999942</v>
      </c>
      <c r="H8112" s="341">
        <v>298490</v>
      </c>
      <c r="I8112" s="341" t="s">
        <v>259</v>
      </c>
      <c r="J8112" s="341">
        <v>0.1</v>
      </c>
      <c r="K8112" s="341">
        <v>80.37</v>
      </c>
      <c r="L8112" s="342">
        <f t="shared" si="522"/>
        <v>8.0370000000000008</v>
      </c>
      <c r="M8112" s="343">
        <f t="shared" ref="M8112:M8175" si="524">M8106+L8112</f>
        <v>11771.006999999887</v>
      </c>
      <c r="N8112" s="13"/>
    </row>
    <row r="8113" spans="1:14">
      <c r="A8113" s="336"/>
      <c r="B8113" s="341">
        <v>298490</v>
      </c>
      <c r="C8113" s="341" t="s">
        <v>260</v>
      </c>
      <c r="D8113" s="341">
        <v>0.1</v>
      </c>
      <c r="E8113" s="341">
        <v>82.09</v>
      </c>
      <c r="F8113" s="342">
        <f t="shared" si="521"/>
        <v>8.2090000000000014</v>
      </c>
      <c r="G8113" s="343">
        <f t="shared" si="523"/>
        <v>14542.925000000128</v>
      </c>
      <c r="H8113" s="341">
        <v>298490</v>
      </c>
      <c r="I8113" s="341" t="s">
        <v>260</v>
      </c>
      <c r="J8113" s="341">
        <v>0.1</v>
      </c>
      <c r="K8113" s="341">
        <v>81.19</v>
      </c>
      <c r="L8113" s="342">
        <f t="shared" si="522"/>
        <v>8.1189999999999998</v>
      </c>
      <c r="M8113" s="343">
        <f t="shared" si="524"/>
        <v>13526.78400000014</v>
      </c>
      <c r="N8113" s="336"/>
    </row>
    <row r="8114" spans="1:14">
      <c r="A8114" s="336"/>
      <c r="B8114" s="341">
        <v>298500</v>
      </c>
      <c r="C8114" s="341" t="s">
        <v>255</v>
      </c>
      <c r="D8114" s="341">
        <v>0.04</v>
      </c>
      <c r="E8114" s="341">
        <v>90.61</v>
      </c>
      <c r="F8114" s="342">
        <f t="shared" si="521"/>
        <v>3.6244000000000001</v>
      </c>
      <c r="G8114" s="343">
        <f t="shared" si="523"/>
        <v>4409.9376000000593</v>
      </c>
      <c r="H8114" s="341">
        <v>298500</v>
      </c>
      <c r="I8114" s="341" t="s">
        <v>255</v>
      </c>
      <c r="J8114" s="341">
        <v>0.04</v>
      </c>
      <c r="K8114" s="341">
        <v>89.44</v>
      </c>
      <c r="L8114" s="342">
        <f t="shared" si="522"/>
        <v>3.5775999999999999</v>
      </c>
      <c r="M8114" s="343">
        <f t="shared" si="524"/>
        <v>4374.1756000000614</v>
      </c>
      <c r="N8114" s="336"/>
    </row>
    <row r="8115" spans="1:14">
      <c r="A8115" s="336"/>
      <c r="B8115" s="341">
        <v>298500</v>
      </c>
      <c r="C8115" s="341" t="s">
        <v>256</v>
      </c>
      <c r="D8115" s="341">
        <v>0.1</v>
      </c>
      <c r="E8115" s="341">
        <v>90.61</v>
      </c>
      <c r="F8115" s="342">
        <f t="shared" si="521"/>
        <v>9.0609999999999999</v>
      </c>
      <c r="G8115" s="343">
        <f t="shared" si="523"/>
        <v>10868.312400000186</v>
      </c>
      <c r="H8115" s="341">
        <v>298500</v>
      </c>
      <c r="I8115" s="341" t="s">
        <v>256</v>
      </c>
      <c r="J8115" s="341">
        <v>0.1</v>
      </c>
      <c r="K8115" s="341">
        <v>89.44</v>
      </c>
      <c r="L8115" s="342">
        <f t="shared" si="522"/>
        <v>8.9440000000000008</v>
      </c>
      <c r="M8115" s="343">
        <f t="shared" si="524"/>
        <v>10779.856200000162</v>
      </c>
      <c r="N8115" s="336"/>
    </row>
    <row r="8116" spans="1:14">
      <c r="A8116" s="336"/>
      <c r="B8116" s="341">
        <v>298500</v>
      </c>
      <c r="C8116" s="341" t="s">
        <v>257</v>
      </c>
      <c r="D8116" s="341">
        <v>0.125</v>
      </c>
      <c r="E8116" s="341">
        <v>96.92</v>
      </c>
      <c r="F8116" s="342">
        <f t="shared" si="521"/>
        <v>12.115</v>
      </c>
      <c r="G8116" s="343">
        <f t="shared" si="523"/>
        <v>14217.758750000101</v>
      </c>
      <c r="H8116" s="341">
        <v>298500</v>
      </c>
      <c r="I8116" s="341" t="s">
        <v>257</v>
      </c>
      <c r="J8116" s="341">
        <v>0.125</v>
      </c>
      <c r="K8116" s="341">
        <v>95.62</v>
      </c>
      <c r="L8116" s="342">
        <f t="shared" si="522"/>
        <v>11.952500000000001</v>
      </c>
      <c r="M8116" s="343">
        <f t="shared" si="524"/>
        <v>14102.74375000004</v>
      </c>
      <c r="N8116" s="336"/>
    </row>
    <row r="8117" spans="1:14">
      <c r="A8117" s="336"/>
      <c r="B8117" s="341">
        <v>298500</v>
      </c>
      <c r="C8117" s="341" t="s">
        <v>258</v>
      </c>
      <c r="D8117" s="341">
        <v>0.125</v>
      </c>
      <c r="E8117" s="341">
        <v>98.17</v>
      </c>
      <c r="F8117" s="342">
        <f t="shared" si="521"/>
        <v>12.27125</v>
      </c>
      <c r="G8117" s="343">
        <f t="shared" si="523"/>
        <v>14566.963750000135</v>
      </c>
      <c r="H8117" s="341">
        <v>298500</v>
      </c>
      <c r="I8117" s="341" t="s">
        <v>258</v>
      </c>
      <c r="J8117" s="341">
        <v>0.125</v>
      </c>
      <c r="K8117" s="341">
        <v>96.87</v>
      </c>
      <c r="L8117" s="342">
        <f t="shared" si="522"/>
        <v>12.108750000000001</v>
      </c>
      <c r="M8117" s="343">
        <f t="shared" si="524"/>
        <v>14449.025000000145</v>
      </c>
      <c r="N8117" s="336"/>
    </row>
    <row r="8118" spans="1:14">
      <c r="A8118" s="336"/>
      <c r="B8118" s="341">
        <v>298500</v>
      </c>
      <c r="C8118" s="341" t="s">
        <v>259</v>
      </c>
      <c r="D8118" s="341">
        <v>0.1</v>
      </c>
      <c r="E8118" s="341">
        <v>99.17</v>
      </c>
      <c r="F8118" s="342">
        <f t="shared" si="521"/>
        <v>9.9170000000000016</v>
      </c>
      <c r="G8118" s="343">
        <f t="shared" si="523"/>
        <v>11876.924999999941</v>
      </c>
      <c r="H8118" s="341">
        <v>298500</v>
      </c>
      <c r="I8118" s="341" t="s">
        <v>259</v>
      </c>
      <c r="J8118" s="341">
        <v>0.1</v>
      </c>
      <c r="K8118" s="341">
        <v>97.87</v>
      </c>
      <c r="L8118" s="342">
        <f t="shared" si="522"/>
        <v>9.7870000000000008</v>
      </c>
      <c r="M8118" s="343">
        <f t="shared" si="524"/>
        <v>11780.793999999887</v>
      </c>
      <c r="N8118" s="336"/>
    </row>
    <row r="8119" spans="1:14">
      <c r="A8119" s="13"/>
      <c r="B8119" s="341">
        <v>298500</v>
      </c>
      <c r="C8119" s="341" t="s">
        <v>260</v>
      </c>
      <c r="D8119" s="341">
        <v>0.1</v>
      </c>
      <c r="E8119" s="341">
        <v>100.17</v>
      </c>
      <c r="F8119" s="342">
        <f t="shared" si="521"/>
        <v>10.017000000000001</v>
      </c>
      <c r="G8119" s="343">
        <f t="shared" si="523"/>
        <v>14552.942000000128</v>
      </c>
      <c r="H8119" s="341">
        <v>298500</v>
      </c>
      <c r="I8119" s="341" t="s">
        <v>260</v>
      </c>
      <c r="J8119" s="341">
        <v>0.1</v>
      </c>
      <c r="K8119" s="341">
        <v>98.87</v>
      </c>
      <c r="L8119" s="342">
        <f t="shared" si="522"/>
        <v>9.8870000000000005</v>
      </c>
      <c r="M8119" s="343">
        <f t="shared" si="524"/>
        <v>13536.67100000014</v>
      </c>
      <c r="N8119" s="13"/>
    </row>
    <row r="8120" spans="1:14">
      <c r="A8120" s="336"/>
      <c r="B8120" s="341">
        <v>298510</v>
      </c>
      <c r="C8120" s="341" t="s">
        <v>255</v>
      </c>
      <c r="D8120" s="341">
        <v>0.04</v>
      </c>
      <c r="E8120" s="341">
        <v>90.71</v>
      </c>
      <c r="F8120" s="342">
        <f t="shared" si="521"/>
        <v>3.6283999999999996</v>
      </c>
      <c r="G8120" s="343">
        <f t="shared" si="523"/>
        <v>4413.5660000000589</v>
      </c>
      <c r="H8120" s="341">
        <v>298510</v>
      </c>
      <c r="I8120" s="341" t="s">
        <v>255</v>
      </c>
      <c r="J8120" s="341">
        <v>0.04</v>
      </c>
      <c r="K8120" s="341">
        <v>89.34</v>
      </c>
      <c r="L8120" s="342">
        <f t="shared" si="522"/>
        <v>3.5736000000000003</v>
      </c>
      <c r="M8120" s="343">
        <f t="shared" si="524"/>
        <v>4377.7492000000611</v>
      </c>
      <c r="N8120" s="336"/>
    </row>
    <row r="8121" spans="1:14">
      <c r="A8121" s="336"/>
      <c r="B8121" s="341">
        <v>298510</v>
      </c>
      <c r="C8121" s="341" t="s">
        <v>256</v>
      </c>
      <c r="D8121" s="341">
        <v>0.1</v>
      </c>
      <c r="E8121" s="341">
        <v>90.71</v>
      </c>
      <c r="F8121" s="342">
        <f t="shared" si="521"/>
        <v>9.0709999999999997</v>
      </c>
      <c r="G8121" s="343">
        <f t="shared" si="523"/>
        <v>10877.383400000186</v>
      </c>
      <c r="H8121" s="341">
        <v>298510</v>
      </c>
      <c r="I8121" s="341" t="s">
        <v>256</v>
      </c>
      <c r="J8121" s="341">
        <v>0.1</v>
      </c>
      <c r="K8121" s="341">
        <v>89.34</v>
      </c>
      <c r="L8121" s="342">
        <f t="shared" si="522"/>
        <v>8.9340000000000011</v>
      </c>
      <c r="M8121" s="343">
        <f t="shared" si="524"/>
        <v>10788.790200000161</v>
      </c>
      <c r="N8121" s="336"/>
    </row>
    <row r="8122" spans="1:14">
      <c r="A8122" s="336"/>
      <c r="B8122" s="341">
        <v>298510</v>
      </c>
      <c r="C8122" s="341" t="s">
        <v>257</v>
      </c>
      <c r="D8122" s="341">
        <v>0.125</v>
      </c>
      <c r="E8122" s="341">
        <v>97.03</v>
      </c>
      <c r="F8122" s="342">
        <f t="shared" si="521"/>
        <v>12.12875</v>
      </c>
      <c r="G8122" s="343">
        <f t="shared" si="523"/>
        <v>14229.887500000101</v>
      </c>
      <c r="H8122" s="341">
        <v>298510</v>
      </c>
      <c r="I8122" s="341" t="s">
        <v>257</v>
      </c>
      <c r="J8122" s="341">
        <v>0.125</v>
      </c>
      <c r="K8122" s="341">
        <v>95.51</v>
      </c>
      <c r="L8122" s="342">
        <f t="shared" si="522"/>
        <v>11.938750000000001</v>
      </c>
      <c r="M8122" s="343">
        <f t="shared" si="524"/>
        <v>14114.682500000039</v>
      </c>
      <c r="N8122" s="336"/>
    </row>
    <row r="8123" spans="1:14">
      <c r="A8123" s="336"/>
      <c r="B8123" s="341">
        <v>298510</v>
      </c>
      <c r="C8123" s="341" t="s">
        <v>258</v>
      </c>
      <c r="D8123" s="341">
        <v>0.125</v>
      </c>
      <c r="E8123" s="341">
        <v>98.28</v>
      </c>
      <c r="F8123" s="342">
        <f t="shared" si="521"/>
        <v>12.285</v>
      </c>
      <c r="G8123" s="343">
        <f t="shared" si="523"/>
        <v>14579.248750000135</v>
      </c>
      <c r="H8123" s="341">
        <v>298510</v>
      </c>
      <c r="I8123" s="341" t="s">
        <v>258</v>
      </c>
      <c r="J8123" s="341">
        <v>0.125</v>
      </c>
      <c r="K8123" s="341">
        <v>96.76</v>
      </c>
      <c r="L8123" s="342">
        <f t="shared" si="522"/>
        <v>12.095000000000001</v>
      </c>
      <c r="M8123" s="343">
        <f t="shared" si="524"/>
        <v>14461.120000000145</v>
      </c>
      <c r="N8123" s="336"/>
    </row>
    <row r="8124" spans="1:14">
      <c r="A8124" s="336"/>
      <c r="B8124" s="341">
        <v>298510</v>
      </c>
      <c r="C8124" s="341" t="s">
        <v>259</v>
      </c>
      <c r="D8124" s="341">
        <v>0.1</v>
      </c>
      <c r="E8124" s="341">
        <v>99.28</v>
      </c>
      <c r="F8124" s="342">
        <f t="shared" si="521"/>
        <v>9.9280000000000008</v>
      </c>
      <c r="G8124" s="343">
        <f t="shared" si="523"/>
        <v>11886.852999999941</v>
      </c>
      <c r="H8124" s="341">
        <v>298510</v>
      </c>
      <c r="I8124" s="341" t="s">
        <v>259</v>
      </c>
      <c r="J8124" s="341">
        <v>0.1</v>
      </c>
      <c r="K8124" s="341">
        <v>97.76</v>
      </c>
      <c r="L8124" s="342">
        <f t="shared" si="522"/>
        <v>9.7760000000000016</v>
      </c>
      <c r="M8124" s="343">
        <f t="shared" si="524"/>
        <v>11790.569999999887</v>
      </c>
      <c r="N8124" s="336"/>
    </row>
    <row r="8125" spans="1:14">
      <c r="A8125" s="336"/>
      <c r="B8125" s="341">
        <v>298510</v>
      </c>
      <c r="C8125" s="341" t="s">
        <v>260</v>
      </c>
      <c r="D8125" s="341">
        <v>0.1</v>
      </c>
      <c r="E8125" s="341">
        <v>100.28</v>
      </c>
      <c r="F8125" s="342">
        <f t="shared" si="521"/>
        <v>10.028</v>
      </c>
      <c r="G8125" s="343">
        <f t="shared" si="523"/>
        <v>14562.970000000128</v>
      </c>
      <c r="H8125" s="341">
        <v>298510</v>
      </c>
      <c r="I8125" s="341" t="s">
        <v>260</v>
      </c>
      <c r="J8125" s="341">
        <v>0.1</v>
      </c>
      <c r="K8125" s="341">
        <v>98.76</v>
      </c>
      <c r="L8125" s="342">
        <f t="shared" si="522"/>
        <v>9.8760000000000012</v>
      </c>
      <c r="M8125" s="343">
        <f t="shared" si="524"/>
        <v>13546.547000000141</v>
      </c>
      <c r="N8125" s="336"/>
    </row>
    <row r="8126" spans="1:14">
      <c r="A8126" s="13"/>
      <c r="B8126" s="341">
        <v>298520</v>
      </c>
      <c r="C8126" s="341" t="s">
        <v>255</v>
      </c>
      <c r="D8126" s="341">
        <v>0.04</v>
      </c>
      <c r="E8126" s="341">
        <v>90.81</v>
      </c>
      <c r="F8126" s="342">
        <f t="shared" si="521"/>
        <v>3.6324000000000001</v>
      </c>
      <c r="G8126" s="343">
        <f t="shared" si="523"/>
        <v>4417.1984000000593</v>
      </c>
      <c r="H8126" s="341">
        <v>298520</v>
      </c>
      <c r="I8126" s="341" t="s">
        <v>255</v>
      </c>
      <c r="J8126" s="341">
        <v>0.04</v>
      </c>
      <c r="K8126" s="341">
        <v>89.24</v>
      </c>
      <c r="L8126" s="342">
        <f t="shared" si="522"/>
        <v>3.5695999999999999</v>
      </c>
      <c r="M8126" s="343">
        <f t="shared" si="524"/>
        <v>4381.3188000000609</v>
      </c>
      <c r="N8126" s="13"/>
    </row>
    <row r="8127" spans="1:14">
      <c r="A8127" s="336"/>
      <c r="B8127" s="341">
        <v>298520</v>
      </c>
      <c r="C8127" s="341" t="s">
        <v>256</v>
      </c>
      <c r="D8127" s="341">
        <v>0.1</v>
      </c>
      <c r="E8127" s="341">
        <v>90.81</v>
      </c>
      <c r="F8127" s="342">
        <f t="shared" si="521"/>
        <v>9.0810000000000013</v>
      </c>
      <c r="G8127" s="343">
        <f t="shared" si="523"/>
        <v>10886.464400000186</v>
      </c>
      <c r="H8127" s="341">
        <v>298520</v>
      </c>
      <c r="I8127" s="341" t="s">
        <v>256</v>
      </c>
      <c r="J8127" s="341">
        <v>0.1</v>
      </c>
      <c r="K8127" s="341">
        <v>89.24</v>
      </c>
      <c r="L8127" s="342">
        <f t="shared" si="522"/>
        <v>8.9239999999999995</v>
      </c>
      <c r="M8127" s="343">
        <f t="shared" si="524"/>
        <v>10797.714200000162</v>
      </c>
      <c r="N8127" s="336"/>
    </row>
    <row r="8128" spans="1:14">
      <c r="A8128" s="336"/>
      <c r="B8128" s="341">
        <v>298520</v>
      </c>
      <c r="C8128" s="341" t="s">
        <v>257</v>
      </c>
      <c r="D8128" s="341">
        <v>0.125</v>
      </c>
      <c r="E8128" s="341">
        <v>97.14</v>
      </c>
      <c r="F8128" s="342">
        <f t="shared" si="521"/>
        <v>12.1425</v>
      </c>
      <c r="G8128" s="343">
        <f t="shared" si="523"/>
        <v>14242.030000000101</v>
      </c>
      <c r="H8128" s="341">
        <v>298520</v>
      </c>
      <c r="I8128" s="341" t="s">
        <v>257</v>
      </c>
      <c r="J8128" s="341">
        <v>0.125</v>
      </c>
      <c r="K8128" s="341">
        <v>95.4</v>
      </c>
      <c r="L8128" s="342">
        <f t="shared" si="522"/>
        <v>11.925000000000001</v>
      </c>
      <c r="M8128" s="343">
        <f t="shared" si="524"/>
        <v>14126.607500000038</v>
      </c>
      <c r="N8128" s="336"/>
    </row>
    <row r="8129" spans="1:14">
      <c r="A8129" s="336"/>
      <c r="B8129" s="341">
        <v>298520</v>
      </c>
      <c r="C8129" s="341" t="s">
        <v>258</v>
      </c>
      <c r="D8129" s="341">
        <v>0.125</v>
      </c>
      <c r="E8129" s="341">
        <v>98.39</v>
      </c>
      <c r="F8129" s="342">
        <f t="shared" si="521"/>
        <v>12.29875</v>
      </c>
      <c r="G8129" s="343">
        <f t="shared" si="523"/>
        <v>14591.547500000135</v>
      </c>
      <c r="H8129" s="341">
        <v>298520</v>
      </c>
      <c r="I8129" s="341" t="s">
        <v>258</v>
      </c>
      <c r="J8129" s="341">
        <v>0.125</v>
      </c>
      <c r="K8129" s="341">
        <v>96.65</v>
      </c>
      <c r="L8129" s="342">
        <f t="shared" si="522"/>
        <v>12.081250000000001</v>
      </c>
      <c r="M8129" s="343">
        <f t="shared" si="524"/>
        <v>14473.201250000144</v>
      </c>
      <c r="N8129" s="336"/>
    </row>
    <row r="8130" spans="1:14">
      <c r="A8130" s="336"/>
      <c r="B8130" s="341">
        <v>298520</v>
      </c>
      <c r="C8130" s="341" t="s">
        <v>259</v>
      </c>
      <c r="D8130" s="341">
        <v>0.1</v>
      </c>
      <c r="E8130" s="341">
        <v>99.39</v>
      </c>
      <c r="F8130" s="342">
        <f t="shared" si="521"/>
        <v>9.9390000000000001</v>
      </c>
      <c r="G8130" s="343">
        <f t="shared" si="523"/>
        <v>11896.791999999941</v>
      </c>
      <c r="H8130" s="341">
        <v>298520</v>
      </c>
      <c r="I8130" s="341" t="s">
        <v>259</v>
      </c>
      <c r="J8130" s="341">
        <v>0.1</v>
      </c>
      <c r="K8130" s="341">
        <v>97.65</v>
      </c>
      <c r="L8130" s="342">
        <f t="shared" si="522"/>
        <v>9.7650000000000006</v>
      </c>
      <c r="M8130" s="343">
        <f t="shared" si="524"/>
        <v>11800.334999999886</v>
      </c>
      <c r="N8130" s="336"/>
    </row>
    <row r="8131" spans="1:14">
      <c r="A8131" s="336"/>
      <c r="B8131" s="341">
        <v>298520</v>
      </c>
      <c r="C8131" s="341" t="s">
        <v>260</v>
      </c>
      <c r="D8131" s="341">
        <v>0.1</v>
      </c>
      <c r="E8131" s="341">
        <v>100.39</v>
      </c>
      <c r="F8131" s="342">
        <f t="shared" si="521"/>
        <v>10.039000000000001</v>
      </c>
      <c r="G8131" s="343">
        <f t="shared" si="523"/>
        <v>14573.009000000129</v>
      </c>
      <c r="H8131" s="341">
        <v>298520</v>
      </c>
      <c r="I8131" s="341" t="s">
        <v>260</v>
      </c>
      <c r="J8131" s="341">
        <v>0.1</v>
      </c>
      <c r="K8131" s="341">
        <v>98.65</v>
      </c>
      <c r="L8131" s="342">
        <f t="shared" si="522"/>
        <v>9.865000000000002</v>
      </c>
      <c r="M8131" s="343">
        <f t="shared" si="524"/>
        <v>13556.41200000014</v>
      </c>
      <c r="N8131" s="336"/>
    </row>
    <row r="8132" spans="1:14">
      <c r="A8132" s="336"/>
      <c r="B8132" s="341">
        <v>298525.78399999999</v>
      </c>
      <c r="C8132" s="341" t="s">
        <v>255</v>
      </c>
      <c r="D8132" s="341">
        <v>0.04</v>
      </c>
      <c r="E8132" s="341">
        <v>52.57</v>
      </c>
      <c r="F8132" s="342">
        <f t="shared" si="521"/>
        <v>2.1028000000000002</v>
      </c>
      <c r="G8132" s="343">
        <f t="shared" si="523"/>
        <v>4419.301200000059</v>
      </c>
      <c r="H8132" s="341">
        <v>298525.78399999999</v>
      </c>
      <c r="I8132" s="341" t="s">
        <v>255</v>
      </c>
      <c r="J8132" s="341">
        <v>0.04</v>
      </c>
      <c r="K8132" s="341">
        <v>51.57</v>
      </c>
      <c r="L8132" s="342">
        <f t="shared" si="522"/>
        <v>2.0628000000000002</v>
      </c>
      <c r="M8132" s="343">
        <f t="shared" si="524"/>
        <v>4383.3816000000606</v>
      </c>
      <c r="N8132" s="336"/>
    </row>
    <row r="8133" spans="1:14">
      <c r="A8133" s="13"/>
      <c r="B8133" s="341">
        <v>298525.78399999999</v>
      </c>
      <c r="C8133" s="341" t="s">
        <v>256</v>
      </c>
      <c r="D8133" s="341">
        <v>0.1</v>
      </c>
      <c r="E8133" s="341">
        <v>52.57</v>
      </c>
      <c r="F8133" s="342">
        <f t="shared" si="521"/>
        <v>5.2570000000000006</v>
      </c>
      <c r="G8133" s="343">
        <f t="shared" si="523"/>
        <v>10891.721400000186</v>
      </c>
      <c r="H8133" s="341">
        <v>298525.78399999999</v>
      </c>
      <c r="I8133" s="341" t="s">
        <v>256</v>
      </c>
      <c r="J8133" s="341">
        <v>0.1</v>
      </c>
      <c r="K8133" s="341">
        <v>51.57</v>
      </c>
      <c r="L8133" s="342">
        <f t="shared" si="522"/>
        <v>5.157</v>
      </c>
      <c r="M8133" s="343">
        <f t="shared" si="524"/>
        <v>10802.871200000161</v>
      </c>
      <c r="N8133" s="13"/>
    </row>
    <row r="8134" spans="1:14">
      <c r="A8134" s="336"/>
      <c r="B8134" s="341">
        <v>298525.78399999999</v>
      </c>
      <c r="C8134" s="341" t="s">
        <v>257</v>
      </c>
      <c r="D8134" s="341">
        <v>0.125</v>
      </c>
      <c r="E8134" s="341">
        <v>56.24</v>
      </c>
      <c r="F8134" s="342">
        <f t="shared" si="521"/>
        <v>7.03</v>
      </c>
      <c r="G8134" s="343">
        <f t="shared" si="523"/>
        <v>14249.060000000101</v>
      </c>
      <c r="H8134" s="341">
        <v>298525.78399999999</v>
      </c>
      <c r="I8134" s="341" t="s">
        <v>257</v>
      </c>
      <c r="J8134" s="341">
        <v>0.125</v>
      </c>
      <c r="K8134" s="341">
        <v>55.13</v>
      </c>
      <c r="L8134" s="342">
        <f t="shared" si="522"/>
        <v>6.8912500000000003</v>
      </c>
      <c r="M8134" s="343">
        <f t="shared" si="524"/>
        <v>14133.498750000039</v>
      </c>
      <c r="N8134" s="336"/>
    </row>
    <row r="8135" spans="1:14">
      <c r="A8135" s="336"/>
      <c r="B8135" s="341">
        <v>298525.78399999999</v>
      </c>
      <c r="C8135" s="341" t="s">
        <v>258</v>
      </c>
      <c r="D8135" s="341">
        <v>0.125</v>
      </c>
      <c r="E8135" s="341">
        <v>56.96</v>
      </c>
      <c r="F8135" s="342">
        <f t="shared" si="521"/>
        <v>7.12</v>
      </c>
      <c r="G8135" s="343">
        <f t="shared" si="523"/>
        <v>14598.667500000136</v>
      </c>
      <c r="H8135" s="341">
        <v>298525.78399999999</v>
      </c>
      <c r="I8135" s="341" t="s">
        <v>258</v>
      </c>
      <c r="J8135" s="341">
        <v>0.125</v>
      </c>
      <c r="K8135" s="341">
        <v>55.85</v>
      </c>
      <c r="L8135" s="342">
        <f t="shared" si="522"/>
        <v>6.9812500000000002</v>
      </c>
      <c r="M8135" s="343">
        <f t="shared" si="524"/>
        <v>14480.182500000145</v>
      </c>
      <c r="N8135" s="336"/>
    </row>
    <row r="8136" spans="1:14">
      <c r="A8136" s="336"/>
      <c r="B8136" s="341">
        <v>298525.78399999999</v>
      </c>
      <c r="C8136" s="341" t="s">
        <v>259</v>
      </c>
      <c r="D8136" s="341">
        <v>0.1</v>
      </c>
      <c r="E8136" s="341">
        <v>57.54</v>
      </c>
      <c r="F8136" s="342">
        <f t="shared" si="521"/>
        <v>5.7540000000000004</v>
      </c>
      <c r="G8136" s="343">
        <f t="shared" si="523"/>
        <v>11902.545999999942</v>
      </c>
      <c r="H8136" s="341">
        <v>298525.78399999999</v>
      </c>
      <c r="I8136" s="341" t="s">
        <v>259</v>
      </c>
      <c r="J8136" s="341">
        <v>0.1</v>
      </c>
      <c r="K8136" s="341">
        <v>56.43</v>
      </c>
      <c r="L8136" s="342">
        <f t="shared" si="522"/>
        <v>5.6430000000000007</v>
      </c>
      <c r="M8136" s="343">
        <f t="shared" si="524"/>
        <v>11805.977999999886</v>
      </c>
      <c r="N8136" s="336"/>
    </row>
    <row r="8137" spans="1:14">
      <c r="A8137" s="336"/>
      <c r="B8137" s="341">
        <v>298525.78399999999</v>
      </c>
      <c r="C8137" s="341" t="s">
        <v>260</v>
      </c>
      <c r="D8137" s="341">
        <v>0.1</v>
      </c>
      <c r="E8137" s="341">
        <v>58.12</v>
      </c>
      <c r="F8137" s="342">
        <f t="shared" si="521"/>
        <v>5.8120000000000003</v>
      </c>
      <c r="G8137" s="343">
        <f t="shared" si="523"/>
        <v>14578.821000000129</v>
      </c>
      <c r="H8137" s="341">
        <v>298525.78399999999</v>
      </c>
      <c r="I8137" s="341" t="s">
        <v>260</v>
      </c>
      <c r="J8137" s="341">
        <v>0.1</v>
      </c>
      <c r="K8137" s="341">
        <v>57.01</v>
      </c>
      <c r="L8137" s="342">
        <f t="shared" si="522"/>
        <v>5.7010000000000005</v>
      </c>
      <c r="M8137" s="343">
        <f t="shared" si="524"/>
        <v>13562.113000000139</v>
      </c>
      <c r="N8137" s="336"/>
    </row>
    <row r="8138" spans="1:14">
      <c r="A8138" s="336"/>
      <c r="B8138" s="341">
        <v>298530</v>
      </c>
      <c r="C8138" s="341" t="s">
        <v>255</v>
      </c>
      <c r="D8138" s="341">
        <v>0.04</v>
      </c>
      <c r="E8138" s="341">
        <v>38.33</v>
      </c>
      <c r="F8138" s="342">
        <f t="shared" si="521"/>
        <v>1.5331999999999999</v>
      </c>
      <c r="G8138" s="343">
        <f t="shared" si="523"/>
        <v>4420.8344000000588</v>
      </c>
      <c r="H8138" s="341">
        <v>298530</v>
      </c>
      <c r="I8138" s="341" t="s">
        <v>255</v>
      </c>
      <c r="J8138" s="341">
        <v>0.04</v>
      </c>
      <c r="K8138" s="341">
        <v>37.58</v>
      </c>
      <c r="L8138" s="342">
        <f t="shared" si="522"/>
        <v>1.5031999999999999</v>
      </c>
      <c r="M8138" s="343">
        <f t="shared" si="524"/>
        <v>4384.8848000000607</v>
      </c>
      <c r="N8138" s="336"/>
    </row>
    <row r="8139" spans="1:14">
      <c r="A8139" s="336"/>
      <c r="B8139" s="341">
        <v>298530</v>
      </c>
      <c r="C8139" s="341" t="s">
        <v>256</v>
      </c>
      <c r="D8139" s="341">
        <v>0.1</v>
      </c>
      <c r="E8139" s="341">
        <v>38.33</v>
      </c>
      <c r="F8139" s="342">
        <f t="shared" si="521"/>
        <v>3.8330000000000002</v>
      </c>
      <c r="G8139" s="343">
        <f t="shared" si="523"/>
        <v>10895.554400000186</v>
      </c>
      <c r="H8139" s="341">
        <v>298530</v>
      </c>
      <c r="I8139" s="341" t="s">
        <v>256</v>
      </c>
      <c r="J8139" s="341">
        <v>0.1</v>
      </c>
      <c r="K8139" s="341">
        <v>37.58</v>
      </c>
      <c r="L8139" s="342">
        <f t="shared" si="522"/>
        <v>3.758</v>
      </c>
      <c r="M8139" s="343">
        <f t="shared" si="524"/>
        <v>10806.629200000161</v>
      </c>
      <c r="N8139" s="336"/>
    </row>
    <row r="8140" spans="1:14">
      <c r="A8140" s="13"/>
      <c r="B8140" s="341">
        <v>298530</v>
      </c>
      <c r="C8140" s="341" t="s">
        <v>257</v>
      </c>
      <c r="D8140" s="341">
        <v>0.125</v>
      </c>
      <c r="E8140" s="341">
        <v>41</v>
      </c>
      <c r="F8140" s="342">
        <f t="shared" si="521"/>
        <v>5.125</v>
      </c>
      <c r="G8140" s="343">
        <f t="shared" si="523"/>
        <v>14254.185000000101</v>
      </c>
      <c r="H8140" s="341">
        <v>298530</v>
      </c>
      <c r="I8140" s="341" t="s">
        <v>257</v>
      </c>
      <c r="J8140" s="341">
        <v>0.125</v>
      </c>
      <c r="K8140" s="341">
        <v>40.17</v>
      </c>
      <c r="L8140" s="342">
        <f t="shared" si="522"/>
        <v>5.0212500000000002</v>
      </c>
      <c r="M8140" s="343">
        <f t="shared" si="524"/>
        <v>14138.520000000039</v>
      </c>
      <c r="N8140" s="13"/>
    </row>
    <row r="8141" spans="1:14">
      <c r="A8141" s="336"/>
      <c r="B8141" s="341">
        <v>298530</v>
      </c>
      <c r="C8141" s="341" t="s">
        <v>258</v>
      </c>
      <c r="D8141" s="341">
        <v>0.125</v>
      </c>
      <c r="E8141" s="341">
        <v>41.53</v>
      </c>
      <c r="F8141" s="342">
        <f t="shared" si="521"/>
        <v>5.1912500000000001</v>
      </c>
      <c r="G8141" s="343">
        <f t="shared" si="523"/>
        <v>14603.858750000136</v>
      </c>
      <c r="H8141" s="341">
        <v>298530</v>
      </c>
      <c r="I8141" s="341" t="s">
        <v>258</v>
      </c>
      <c r="J8141" s="341">
        <v>0.125</v>
      </c>
      <c r="K8141" s="341">
        <v>40.700000000000003</v>
      </c>
      <c r="L8141" s="342">
        <f t="shared" si="522"/>
        <v>5.0875000000000004</v>
      </c>
      <c r="M8141" s="343">
        <f t="shared" si="524"/>
        <v>14485.270000000144</v>
      </c>
      <c r="N8141" s="336"/>
    </row>
    <row r="8142" spans="1:14">
      <c r="A8142" s="336"/>
      <c r="B8142" s="341">
        <v>298530</v>
      </c>
      <c r="C8142" s="341" t="s">
        <v>259</v>
      </c>
      <c r="D8142" s="341">
        <v>0.1</v>
      </c>
      <c r="E8142" s="341">
        <v>41.95</v>
      </c>
      <c r="F8142" s="342">
        <f t="shared" si="521"/>
        <v>4.1950000000000003</v>
      </c>
      <c r="G8142" s="343">
        <f t="shared" si="523"/>
        <v>11906.740999999942</v>
      </c>
      <c r="H8142" s="341">
        <v>298530</v>
      </c>
      <c r="I8142" s="341" t="s">
        <v>259</v>
      </c>
      <c r="J8142" s="341">
        <v>0.1</v>
      </c>
      <c r="K8142" s="341">
        <v>41.12</v>
      </c>
      <c r="L8142" s="342">
        <f t="shared" si="522"/>
        <v>4.1120000000000001</v>
      </c>
      <c r="M8142" s="343">
        <f t="shared" si="524"/>
        <v>11810.089999999886</v>
      </c>
      <c r="N8142" s="336"/>
    </row>
    <row r="8143" spans="1:14">
      <c r="A8143" s="336"/>
      <c r="B8143" s="341">
        <v>298530</v>
      </c>
      <c r="C8143" s="341" t="s">
        <v>260</v>
      </c>
      <c r="D8143" s="341">
        <v>0.1</v>
      </c>
      <c r="E8143" s="341">
        <v>42.38</v>
      </c>
      <c r="F8143" s="342">
        <f t="shared" si="521"/>
        <v>4.2380000000000004</v>
      </c>
      <c r="G8143" s="343">
        <f t="shared" si="523"/>
        <v>14583.059000000128</v>
      </c>
      <c r="H8143" s="341">
        <v>298530</v>
      </c>
      <c r="I8143" s="341" t="s">
        <v>260</v>
      </c>
      <c r="J8143" s="341">
        <v>0.1</v>
      </c>
      <c r="K8143" s="341">
        <v>41.54</v>
      </c>
      <c r="L8143" s="342">
        <f t="shared" si="522"/>
        <v>4.1539999999999999</v>
      </c>
      <c r="M8143" s="343">
        <f t="shared" si="524"/>
        <v>13566.26700000014</v>
      </c>
      <c r="N8143" s="336"/>
    </row>
    <row r="8144" spans="1:14">
      <c r="A8144" s="336"/>
      <c r="B8144" s="341">
        <v>298540</v>
      </c>
      <c r="C8144" s="341" t="s">
        <v>255</v>
      </c>
      <c r="D8144" s="341">
        <v>0.04</v>
      </c>
      <c r="E8144" s="341">
        <v>90.91</v>
      </c>
      <c r="F8144" s="342">
        <f t="shared" si="521"/>
        <v>3.6364000000000001</v>
      </c>
      <c r="G8144" s="343">
        <f t="shared" si="523"/>
        <v>4424.4708000000592</v>
      </c>
      <c r="H8144" s="341">
        <v>298540</v>
      </c>
      <c r="I8144" s="341" t="s">
        <v>255</v>
      </c>
      <c r="J8144" s="341">
        <v>0.04</v>
      </c>
      <c r="K8144" s="341">
        <v>89.13</v>
      </c>
      <c r="L8144" s="342">
        <f t="shared" si="522"/>
        <v>3.5651999999999999</v>
      </c>
      <c r="M8144" s="343">
        <f t="shared" si="524"/>
        <v>4388.4500000000608</v>
      </c>
      <c r="N8144" s="336"/>
    </row>
    <row r="8145" spans="1:14">
      <c r="A8145" s="336"/>
      <c r="B8145" s="341">
        <v>298540</v>
      </c>
      <c r="C8145" s="341" t="s">
        <v>256</v>
      </c>
      <c r="D8145" s="341">
        <v>0.1</v>
      </c>
      <c r="E8145" s="341">
        <v>90.91</v>
      </c>
      <c r="F8145" s="342">
        <f t="shared" si="521"/>
        <v>9.0909999999999993</v>
      </c>
      <c r="G8145" s="343">
        <f t="shared" si="523"/>
        <v>10904.645400000187</v>
      </c>
      <c r="H8145" s="341">
        <v>298540</v>
      </c>
      <c r="I8145" s="341" t="s">
        <v>256</v>
      </c>
      <c r="J8145" s="341">
        <v>0.1</v>
      </c>
      <c r="K8145" s="341">
        <v>89.13</v>
      </c>
      <c r="L8145" s="342">
        <f t="shared" si="522"/>
        <v>8.9130000000000003</v>
      </c>
      <c r="M8145" s="343">
        <f t="shared" si="524"/>
        <v>10815.542200000162</v>
      </c>
      <c r="N8145" s="336"/>
    </row>
    <row r="8146" spans="1:14">
      <c r="A8146" s="336"/>
      <c r="B8146" s="341">
        <v>298540</v>
      </c>
      <c r="C8146" s="341" t="s">
        <v>257</v>
      </c>
      <c r="D8146" s="341">
        <v>0.125</v>
      </c>
      <c r="E8146" s="341">
        <v>97.26</v>
      </c>
      <c r="F8146" s="342">
        <f t="shared" si="521"/>
        <v>12.157500000000001</v>
      </c>
      <c r="G8146" s="343">
        <f t="shared" si="523"/>
        <v>14266.342500000101</v>
      </c>
      <c r="H8146" s="341">
        <v>298540</v>
      </c>
      <c r="I8146" s="341" t="s">
        <v>257</v>
      </c>
      <c r="J8146" s="341">
        <v>0.125</v>
      </c>
      <c r="K8146" s="341">
        <v>95.28</v>
      </c>
      <c r="L8146" s="342">
        <f t="shared" si="522"/>
        <v>11.91</v>
      </c>
      <c r="M8146" s="343">
        <f t="shared" si="524"/>
        <v>14150.430000000038</v>
      </c>
      <c r="N8146" s="336"/>
    </row>
    <row r="8147" spans="1:14">
      <c r="A8147" s="13"/>
      <c r="B8147" s="341">
        <v>298540</v>
      </c>
      <c r="C8147" s="341" t="s">
        <v>258</v>
      </c>
      <c r="D8147" s="341">
        <v>0.125</v>
      </c>
      <c r="E8147" s="341">
        <v>98.51</v>
      </c>
      <c r="F8147" s="342">
        <f t="shared" si="521"/>
        <v>12.313750000000001</v>
      </c>
      <c r="G8147" s="343">
        <f t="shared" si="523"/>
        <v>14616.172500000135</v>
      </c>
      <c r="H8147" s="341">
        <v>298540</v>
      </c>
      <c r="I8147" s="341" t="s">
        <v>258</v>
      </c>
      <c r="J8147" s="341">
        <v>0.125</v>
      </c>
      <c r="K8147" s="341">
        <v>96.53</v>
      </c>
      <c r="L8147" s="342">
        <f t="shared" si="522"/>
        <v>12.06625</v>
      </c>
      <c r="M8147" s="343">
        <f t="shared" si="524"/>
        <v>14497.336250000144</v>
      </c>
      <c r="N8147" s="13"/>
    </row>
    <row r="8148" spans="1:14">
      <c r="A8148" s="336"/>
      <c r="B8148" s="341">
        <v>298540</v>
      </c>
      <c r="C8148" s="341" t="s">
        <v>259</v>
      </c>
      <c r="D8148" s="341">
        <v>0.1</v>
      </c>
      <c r="E8148" s="341">
        <v>99.51</v>
      </c>
      <c r="F8148" s="342">
        <f t="shared" si="521"/>
        <v>9.9510000000000005</v>
      </c>
      <c r="G8148" s="343">
        <f t="shared" si="523"/>
        <v>11916.691999999941</v>
      </c>
      <c r="H8148" s="341">
        <v>298540</v>
      </c>
      <c r="I8148" s="341" t="s">
        <v>259</v>
      </c>
      <c r="J8148" s="341">
        <v>0.1</v>
      </c>
      <c r="K8148" s="341">
        <v>97.53</v>
      </c>
      <c r="L8148" s="342">
        <f t="shared" si="522"/>
        <v>9.7530000000000001</v>
      </c>
      <c r="M8148" s="343">
        <f t="shared" si="524"/>
        <v>11819.842999999886</v>
      </c>
      <c r="N8148" s="336"/>
    </row>
    <row r="8149" spans="1:14">
      <c r="A8149" s="336"/>
      <c r="B8149" s="341">
        <v>298540</v>
      </c>
      <c r="C8149" s="341" t="s">
        <v>260</v>
      </c>
      <c r="D8149" s="341">
        <v>0.1</v>
      </c>
      <c r="E8149" s="341">
        <v>100.51</v>
      </c>
      <c r="F8149" s="342">
        <f t="shared" si="521"/>
        <v>10.051000000000002</v>
      </c>
      <c r="G8149" s="343">
        <f t="shared" si="523"/>
        <v>14593.110000000128</v>
      </c>
      <c r="H8149" s="341">
        <v>298540</v>
      </c>
      <c r="I8149" s="341" t="s">
        <v>260</v>
      </c>
      <c r="J8149" s="341">
        <v>0.1</v>
      </c>
      <c r="K8149" s="341">
        <v>98.53</v>
      </c>
      <c r="L8149" s="342">
        <f t="shared" si="522"/>
        <v>9.8530000000000015</v>
      </c>
      <c r="M8149" s="343">
        <f t="shared" si="524"/>
        <v>13576.120000000139</v>
      </c>
      <c r="N8149" s="336"/>
    </row>
    <row r="8150" spans="1:14">
      <c r="A8150" s="336"/>
      <c r="B8150" s="341">
        <v>298550</v>
      </c>
      <c r="C8150" s="341" t="s">
        <v>255</v>
      </c>
      <c r="D8150" s="341">
        <v>0.04</v>
      </c>
      <c r="E8150" s="341">
        <v>90.91</v>
      </c>
      <c r="F8150" s="342">
        <f t="shared" si="521"/>
        <v>3.6364000000000001</v>
      </c>
      <c r="G8150" s="343">
        <f t="shared" si="523"/>
        <v>4428.1072000000595</v>
      </c>
      <c r="H8150" s="341">
        <v>298550</v>
      </c>
      <c r="I8150" s="341" t="s">
        <v>255</v>
      </c>
      <c r="J8150" s="341">
        <v>0.04</v>
      </c>
      <c r="K8150" s="341">
        <v>89.13</v>
      </c>
      <c r="L8150" s="342">
        <f t="shared" si="522"/>
        <v>3.5651999999999999</v>
      </c>
      <c r="M8150" s="343">
        <f t="shared" si="524"/>
        <v>4392.0152000000608</v>
      </c>
      <c r="N8150" s="336"/>
    </row>
    <row r="8151" spans="1:14">
      <c r="A8151" s="336"/>
      <c r="B8151" s="341">
        <v>298550</v>
      </c>
      <c r="C8151" s="341" t="s">
        <v>256</v>
      </c>
      <c r="D8151" s="341">
        <v>0.1</v>
      </c>
      <c r="E8151" s="341">
        <v>90.91</v>
      </c>
      <c r="F8151" s="342">
        <f t="shared" si="521"/>
        <v>9.0909999999999993</v>
      </c>
      <c r="G8151" s="343">
        <f t="shared" si="523"/>
        <v>10913.736400000187</v>
      </c>
      <c r="H8151" s="341">
        <v>298550</v>
      </c>
      <c r="I8151" s="341" t="s">
        <v>256</v>
      </c>
      <c r="J8151" s="341">
        <v>0.1</v>
      </c>
      <c r="K8151" s="341">
        <v>89.13</v>
      </c>
      <c r="L8151" s="342">
        <f t="shared" si="522"/>
        <v>8.9130000000000003</v>
      </c>
      <c r="M8151" s="343">
        <f t="shared" si="524"/>
        <v>10824.455200000162</v>
      </c>
      <c r="N8151" s="336"/>
    </row>
    <row r="8152" spans="1:14">
      <c r="A8152" s="336"/>
      <c r="B8152" s="341">
        <v>298550</v>
      </c>
      <c r="C8152" s="341" t="s">
        <v>257</v>
      </c>
      <c r="D8152" s="341">
        <v>0.125</v>
      </c>
      <c r="E8152" s="341">
        <v>97.26</v>
      </c>
      <c r="F8152" s="342">
        <f t="shared" si="521"/>
        <v>12.157500000000001</v>
      </c>
      <c r="G8152" s="343">
        <f t="shared" si="523"/>
        <v>14278.5000000001</v>
      </c>
      <c r="H8152" s="341">
        <v>298550</v>
      </c>
      <c r="I8152" s="341" t="s">
        <v>257</v>
      </c>
      <c r="J8152" s="341">
        <v>0.125</v>
      </c>
      <c r="K8152" s="341">
        <v>95.28</v>
      </c>
      <c r="L8152" s="342">
        <f t="shared" si="522"/>
        <v>11.91</v>
      </c>
      <c r="M8152" s="343">
        <f t="shared" si="524"/>
        <v>14162.340000000038</v>
      </c>
      <c r="N8152" s="336"/>
    </row>
    <row r="8153" spans="1:14">
      <c r="A8153" s="336"/>
      <c r="B8153" s="341">
        <v>298550</v>
      </c>
      <c r="C8153" s="341" t="s">
        <v>258</v>
      </c>
      <c r="D8153" s="341">
        <v>0.125</v>
      </c>
      <c r="E8153" s="341">
        <v>98.51</v>
      </c>
      <c r="F8153" s="342">
        <f t="shared" si="521"/>
        <v>12.313750000000001</v>
      </c>
      <c r="G8153" s="343">
        <f t="shared" si="523"/>
        <v>14628.486250000135</v>
      </c>
      <c r="H8153" s="341">
        <v>298550</v>
      </c>
      <c r="I8153" s="341" t="s">
        <v>258</v>
      </c>
      <c r="J8153" s="341">
        <v>0.125</v>
      </c>
      <c r="K8153" s="341">
        <v>96.53</v>
      </c>
      <c r="L8153" s="342">
        <f t="shared" si="522"/>
        <v>12.06625</v>
      </c>
      <c r="M8153" s="343">
        <f t="shared" si="524"/>
        <v>14509.402500000144</v>
      </c>
      <c r="N8153" s="336"/>
    </row>
    <row r="8154" spans="1:14">
      <c r="A8154" s="13"/>
      <c r="B8154" s="341">
        <v>298550</v>
      </c>
      <c r="C8154" s="341" t="s">
        <v>259</v>
      </c>
      <c r="D8154" s="341">
        <v>0.1</v>
      </c>
      <c r="E8154" s="341">
        <v>99.51</v>
      </c>
      <c r="F8154" s="342">
        <f t="shared" si="521"/>
        <v>9.9510000000000005</v>
      </c>
      <c r="G8154" s="343">
        <f t="shared" si="523"/>
        <v>11926.64299999994</v>
      </c>
      <c r="H8154" s="341">
        <v>298550</v>
      </c>
      <c r="I8154" s="341" t="s">
        <v>259</v>
      </c>
      <c r="J8154" s="341">
        <v>0.1</v>
      </c>
      <c r="K8154" s="341">
        <v>97.53</v>
      </c>
      <c r="L8154" s="342">
        <f t="shared" si="522"/>
        <v>9.7530000000000001</v>
      </c>
      <c r="M8154" s="343">
        <f t="shared" si="524"/>
        <v>11829.595999999887</v>
      </c>
      <c r="N8154" s="13"/>
    </row>
    <row r="8155" spans="1:14">
      <c r="A8155" s="336"/>
      <c r="B8155" s="341">
        <v>298550</v>
      </c>
      <c r="C8155" s="341" t="s">
        <v>260</v>
      </c>
      <c r="D8155" s="341">
        <v>0.1</v>
      </c>
      <c r="E8155" s="341">
        <v>100.51</v>
      </c>
      <c r="F8155" s="342">
        <f t="shared" si="521"/>
        <v>10.051000000000002</v>
      </c>
      <c r="G8155" s="343">
        <f t="shared" si="523"/>
        <v>14603.161000000127</v>
      </c>
      <c r="H8155" s="341">
        <v>298550</v>
      </c>
      <c r="I8155" s="341" t="s">
        <v>260</v>
      </c>
      <c r="J8155" s="341">
        <v>0.1</v>
      </c>
      <c r="K8155" s="341">
        <v>98.53</v>
      </c>
      <c r="L8155" s="342">
        <f t="shared" si="522"/>
        <v>9.8530000000000015</v>
      </c>
      <c r="M8155" s="343">
        <f t="shared" si="524"/>
        <v>13585.973000000138</v>
      </c>
      <c r="N8155" s="336"/>
    </row>
    <row r="8156" spans="1:14">
      <c r="A8156" s="336"/>
      <c r="B8156" s="341">
        <v>298560</v>
      </c>
      <c r="C8156" s="341" t="s">
        <v>255</v>
      </c>
      <c r="D8156" s="341">
        <v>0.04</v>
      </c>
      <c r="E8156" s="341">
        <v>90.91</v>
      </c>
      <c r="F8156" s="342">
        <f t="shared" si="521"/>
        <v>3.6364000000000001</v>
      </c>
      <c r="G8156" s="343">
        <f t="shared" si="523"/>
        <v>4431.7436000000598</v>
      </c>
      <c r="H8156" s="341">
        <v>298560</v>
      </c>
      <c r="I8156" s="341" t="s">
        <v>255</v>
      </c>
      <c r="J8156" s="341">
        <v>0.04</v>
      </c>
      <c r="K8156" s="341">
        <v>89.13</v>
      </c>
      <c r="L8156" s="342">
        <f t="shared" si="522"/>
        <v>3.5651999999999999</v>
      </c>
      <c r="M8156" s="343">
        <f t="shared" si="524"/>
        <v>4395.5804000000608</v>
      </c>
      <c r="N8156" s="336"/>
    </row>
    <row r="8157" spans="1:14">
      <c r="A8157" s="336"/>
      <c r="B8157" s="341">
        <v>298560</v>
      </c>
      <c r="C8157" s="341" t="s">
        <v>256</v>
      </c>
      <c r="D8157" s="341">
        <v>0.1</v>
      </c>
      <c r="E8157" s="341">
        <v>90.91</v>
      </c>
      <c r="F8157" s="342">
        <f t="shared" si="521"/>
        <v>9.0909999999999993</v>
      </c>
      <c r="G8157" s="343">
        <f t="shared" si="523"/>
        <v>10922.827400000187</v>
      </c>
      <c r="H8157" s="341">
        <v>298560</v>
      </c>
      <c r="I8157" s="341" t="s">
        <v>256</v>
      </c>
      <c r="J8157" s="341">
        <v>0.1</v>
      </c>
      <c r="K8157" s="341">
        <v>89.13</v>
      </c>
      <c r="L8157" s="342">
        <f t="shared" si="522"/>
        <v>8.9130000000000003</v>
      </c>
      <c r="M8157" s="343">
        <f t="shared" si="524"/>
        <v>10833.368200000163</v>
      </c>
      <c r="N8157" s="336"/>
    </row>
    <row r="8158" spans="1:14">
      <c r="A8158" s="336"/>
      <c r="B8158" s="341">
        <v>298560</v>
      </c>
      <c r="C8158" s="341" t="s">
        <v>257</v>
      </c>
      <c r="D8158" s="341">
        <v>0.125</v>
      </c>
      <c r="E8158" s="341">
        <v>97.26</v>
      </c>
      <c r="F8158" s="342">
        <f t="shared" si="521"/>
        <v>12.157500000000001</v>
      </c>
      <c r="G8158" s="343">
        <f t="shared" si="523"/>
        <v>14290.657500000099</v>
      </c>
      <c r="H8158" s="341">
        <v>298560</v>
      </c>
      <c r="I8158" s="341" t="s">
        <v>257</v>
      </c>
      <c r="J8158" s="341">
        <v>0.125</v>
      </c>
      <c r="K8158" s="341">
        <v>95.28</v>
      </c>
      <c r="L8158" s="342">
        <f t="shared" si="522"/>
        <v>11.91</v>
      </c>
      <c r="M8158" s="343">
        <f t="shared" si="524"/>
        <v>14174.250000000038</v>
      </c>
      <c r="N8158" s="336"/>
    </row>
    <row r="8159" spans="1:14">
      <c r="A8159" s="336"/>
      <c r="B8159" s="341">
        <v>298560</v>
      </c>
      <c r="C8159" s="341" t="s">
        <v>258</v>
      </c>
      <c r="D8159" s="341">
        <v>0.125</v>
      </c>
      <c r="E8159" s="341">
        <v>98.51</v>
      </c>
      <c r="F8159" s="342">
        <f t="shared" si="521"/>
        <v>12.313750000000001</v>
      </c>
      <c r="G8159" s="343">
        <f t="shared" si="523"/>
        <v>14640.800000000134</v>
      </c>
      <c r="H8159" s="341">
        <v>298560</v>
      </c>
      <c r="I8159" s="341" t="s">
        <v>258</v>
      </c>
      <c r="J8159" s="341">
        <v>0.125</v>
      </c>
      <c r="K8159" s="341">
        <v>96.53</v>
      </c>
      <c r="L8159" s="342">
        <f t="shared" si="522"/>
        <v>12.06625</v>
      </c>
      <c r="M8159" s="343">
        <f t="shared" si="524"/>
        <v>14521.468750000144</v>
      </c>
      <c r="N8159" s="336"/>
    </row>
    <row r="8160" spans="1:14">
      <c r="A8160" s="336"/>
      <c r="B8160" s="341">
        <v>298560</v>
      </c>
      <c r="C8160" s="341" t="s">
        <v>259</v>
      </c>
      <c r="D8160" s="341">
        <v>0.1</v>
      </c>
      <c r="E8160" s="341">
        <v>99.51</v>
      </c>
      <c r="F8160" s="342">
        <f t="shared" si="521"/>
        <v>9.9510000000000005</v>
      </c>
      <c r="G8160" s="343">
        <f t="shared" si="523"/>
        <v>11936.593999999939</v>
      </c>
      <c r="H8160" s="341">
        <v>298560</v>
      </c>
      <c r="I8160" s="341" t="s">
        <v>259</v>
      </c>
      <c r="J8160" s="341">
        <v>0.1</v>
      </c>
      <c r="K8160" s="341">
        <v>97.53</v>
      </c>
      <c r="L8160" s="342">
        <f t="shared" si="522"/>
        <v>9.7530000000000001</v>
      </c>
      <c r="M8160" s="343">
        <f t="shared" si="524"/>
        <v>11839.348999999887</v>
      </c>
      <c r="N8160" s="336"/>
    </row>
    <row r="8161" spans="1:14">
      <c r="A8161" s="13"/>
      <c r="B8161" s="341">
        <v>298560</v>
      </c>
      <c r="C8161" s="341" t="s">
        <v>260</v>
      </c>
      <c r="D8161" s="341">
        <v>0.1</v>
      </c>
      <c r="E8161" s="341">
        <v>100.51</v>
      </c>
      <c r="F8161" s="342">
        <f t="shared" si="521"/>
        <v>10.051000000000002</v>
      </c>
      <c r="G8161" s="343">
        <f t="shared" si="523"/>
        <v>14613.212000000127</v>
      </c>
      <c r="H8161" s="341">
        <v>298560</v>
      </c>
      <c r="I8161" s="341" t="s">
        <v>260</v>
      </c>
      <c r="J8161" s="341">
        <v>0.1</v>
      </c>
      <c r="K8161" s="341">
        <v>98.53</v>
      </c>
      <c r="L8161" s="342">
        <f t="shared" si="522"/>
        <v>9.8530000000000015</v>
      </c>
      <c r="M8161" s="343">
        <f t="shared" si="524"/>
        <v>13595.826000000137</v>
      </c>
      <c r="N8161" s="13"/>
    </row>
    <row r="8162" spans="1:14">
      <c r="A8162" s="336"/>
      <c r="B8162" s="341">
        <v>298570</v>
      </c>
      <c r="C8162" s="341" t="s">
        <v>255</v>
      </c>
      <c r="D8162" s="341">
        <v>0.04</v>
      </c>
      <c r="E8162" s="341">
        <v>90.91</v>
      </c>
      <c r="F8162" s="342">
        <f t="shared" si="521"/>
        <v>3.6364000000000001</v>
      </c>
      <c r="G8162" s="343">
        <f t="shared" si="523"/>
        <v>4435.3800000000601</v>
      </c>
      <c r="H8162" s="341">
        <v>298570</v>
      </c>
      <c r="I8162" s="341" t="s">
        <v>255</v>
      </c>
      <c r="J8162" s="341">
        <v>0.04</v>
      </c>
      <c r="K8162" s="341">
        <v>89.13</v>
      </c>
      <c r="L8162" s="342">
        <f t="shared" si="522"/>
        <v>3.5651999999999999</v>
      </c>
      <c r="M8162" s="343">
        <f t="shared" si="524"/>
        <v>4399.1456000000608</v>
      </c>
      <c r="N8162" s="336"/>
    </row>
    <row r="8163" spans="1:14">
      <c r="A8163" s="336"/>
      <c r="B8163" s="341">
        <v>298570</v>
      </c>
      <c r="C8163" s="341" t="s">
        <v>256</v>
      </c>
      <c r="D8163" s="341">
        <v>0.1</v>
      </c>
      <c r="E8163" s="341">
        <v>90.91</v>
      </c>
      <c r="F8163" s="342">
        <f t="shared" si="521"/>
        <v>9.0909999999999993</v>
      </c>
      <c r="G8163" s="343">
        <f t="shared" si="523"/>
        <v>10931.918400000188</v>
      </c>
      <c r="H8163" s="341">
        <v>298570</v>
      </c>
      <c r="I8163" s="341" t="s">
        <v>256</v>
      </c>
      <c r="J8163" s="341">
        <v>0.1</v>
      </c>
      <c r="K8163" s="341">
        <v>89.13</v>
      </c>
      <c r="L8163" s="342">
        <f t="shared" si="522"/>
        <v>8.9130000000000003</v>
      </c>
      <c r="M8163" s="343">
        <f t="shared" si="524"/>
        <v>10842.281200000163</v>
      </c>
      <c r="N8163" s="336"/>
    </row>
    <row r="8164" spans="1:14">
      <c r="A8164" s="336"/>
      <c r="B8164" s="341">
        <v>298570</v>
      </c>
      <c r="C8164" s="341" t="s">
        <v>257</v>
      </c>
      <c r="D8164" s="341">
        <v>0.125</v>
      </c>
      <c r="E8164" s="341">
        <v>97.26</v>
      </c>
      <c r="F8164" s="342">
        <f t="shared" si="521"/>
        <v>12.157500000000001</v>
      </c>
      <c r="G8164" s="343">
        <f t="shared" si="523"/>
        <v>14302.815000000099</v>
      </c>
      <c r="H8164" s="341">
        <v>298570</v>
      </c>
      <c r="I8164" s="341" t="s">
        <v>257</v>
      </c>
      <c r="J8164" s="341">
        <v>0.125</v>
      </c>
      <c r="K8164" s="341">
        <v>95.28</v>
      </c>
      <c r="L8164" s="342">
        <f t="shared" si="522"/>
        <v>11.91</v>
      </c>
      <c r="M8164" s="343">
        <f t="shared" si="524"/>
        <v>14186.160000000038</v>
      </c>
      <c r="N8164" s="336"/>
    </row>
    <row r="8165" spans="1:14">
      <c r="A8165" s="336"/>
      <c r="B8165" s="341">
        <v>298570</v>
      </c>
      <c r="C8165" s="341" t="s">
        <v>258</v>
      </c>
      <c r="D8165" s="341">
        <v>0.125</v>
      </c>
      <c r="E8165" s="341">
        <v>98.51</v>
      </c>
      <c r="F8165" s="342">
        <f t="shared" si="521"/>
        <v>12.313750000000001</v>
      </c>
      <c r="G8165" s="343">
        <f t="shared" si="523"/>
        <v>14653.113750000133</v>
      </c>
      <c r="H8165" s="341">
        <v>298570</v>
      </c>
      <c r="I8165" s="341" t="s">
        <v>258</v>
      </c>
      <c r="J8165" s="341">
        <v>0.125</v>
      </c>
      <c r="K8165" s="341">
        <v>96.53</v>
      </c>
      <c r="L8165" s="342">
        <f t="shared" si="522"/>
        <v>12.06625</v>
      </c>
      <c r="M8165" s="343">
        <f t="shared" si="524"/>
        <v>14533.535000000144</v>
      </c>
      <c r="N8165" s="336"/>
    </row>
    <row r="8166" spans="1:14">
      <c r="A8166" s="336"/>
      <c r="B8166" s="341">
        <v>298570</v>
      </c>
      <c r="C8166" s="341" t="s">
        <v>259</v>
      </c>
      <c r="D8166" s="341">
        <v>0.1</v>
      </c>
      <c r="E8166" s="341">
        <v>99.51</v>
      </c>
      <c r="F8166" s="342">
        <f t="shared" si="521"/>
        <v>9.9510000000000005</v>
      </c>
      <c r="G8166" s="343">
        <f t="shared" si="523"/>
        <v>11946.544999999938</v>
      </c>
      <c r="H8166" s="341">
        <v>298570</v>
      </c>
      <c r="I8166" s="341" t="s">
        <v>259</v>
      </c>
      <c r="J8166" s="341">
        <v>0.1</v>
      </c>
      <c r="K8166" s="341">
        <v>97.53</v>
      </c>
      <c r="L8166" s="342">
        <f t="shared" si="522"/>
        <v>9.7530000000000001</v>
      </c>
      <c r="M8166" s="343">
        <f t="shared" si="524"/>
        <v>11849.101999999888</v>
      </c>
      <c r="N8166" s="336"/>
    </row>
    <row r="8167" spans="1:14">
      <c r="A8167" s="336"/>
      <c r="B8167" s="341">
        <v>298570</v>
      </c>
      <c r="C8167" s="341" t="s">
        <v>260</v>
      </c>
      <c r="D8167" s="341">
        <v>0.1</v>
      </c>
      <c r="E8167" s="341">
        <v>100.51</v>
      </c>
      <c r="F8167" s="342">
        <f t="shared" si="521"/>
        <v>10.051000000000002</v>
      </c>
      <c r="G8167" s="343">
        <f t="shared" si="523"/>
        <v>14623.263000000126</v>
      </c>
      <c r="H8167" s="341">
        <v>298570</v>
      </c>
      <c r="I8167" s="341" t="s">
        <v>260</v>
      </c>
      <c r="J8167" s="341">
        <v>0.1</v>
      </c>
      <c r="K8167" s="341">
        <v>98.53</v>
      </c>
      <c r="L8167" s="342">
        <f t="shared" si="522"/>
        <v>9.8530000000000015</v>
      </c>
      <c r="M8167" s="343">
        <f t="shared" si="524"/>
        <v>13605.679000000137</v>
      </c>
      <c r="N8167" s="336"/>
    </row>
    <row r="8168" spans="1:14">
      <c r="A8168" s="13"/>
      <c r="B8168" s="341">
        <v>298580</v>
      </c>
      <c r="C8168" s="341" t="s">
        <v>255</v>
      </c>
      <c r="D8168" s="341">
        <v>0.04</v>
      </c>
      <c r="E8168" s="341">
        <v>90.91</v>
      </c>
      <c r="F8168" s="342">
        <f t="shared" si="521"/>
        <v>3.6364000000000001</v>
      </c>
      <c r="G8168" s="343">
        <f t="shared" si="523"/>
        <v>4439.0164000000605</v>
      </c>
      <c r="H8168" s="341">
        <v>298580</v>
      </c>
      <c r="I8168" s="341" t="s">
        <v>255</v>
      </c>
      <c r="J8168" s="341">
        <v>0.04</v>
      </c>
      <c r="K8168" s="341">
        <v>89.13</v>
      </c>
      <c r="L8168" s="342">
        <f t="shared" si="522"/>
        <v>3.5651999999999999</v>
      </c>
      <c r="M8168" s="343">
        <f t="shared" si="524"/>
        <v>4402.7108000000608</v>
      </c>
      <c r="N8168" s="13"/>
    </row>
    <row r="8169" spans="1:14">
      <c r="A8169" s="336"/>
      <c r="B8169" s="341">
        <v>298580</v>
      </c>
      <c r="C8169" s="341" t="s">
        <v>256</v>
      </c>
      <c r="D8169" s="341">
        <v>0.1</v>
      </c>
      <c r="E8169" s="341">
        <v>90.91</v>
      </c>
      <c r="F8169" s="342">
        <f t="shared" si="521"/>
        <v>9.0909999999999993</v>
      </c>
      <c r="G8169" s="343">
        <f t="shared" si="523"/>
        <v>10941.009400000188</v>
      </c>
      <c r="H8169" s="341">
        <v>298580</v>
      </c>
      <c r="I8169" s="341" t="s">
        <v>256</v>
      </c>
      <c r="J8169" s="341">
        <v>0.1</v>
      </c>
      <c r="K8169" s="341">
        <v>89.13</v>
      </c>
      <c r="L8169" s="342">
        <f t="shared" si="522"/>
        <v>8.9130000000000003</v>
      </c>
      <c r="M8169" s="343">
        <f t="shared" si="524"/>
        <v>10851.194200000164</v>
      </c>
      <c r="N8169" s="336"/>
    </row>
    <row r="8170" spans="1:14">
      <c r="A8170" s="336"/>
      <c r="B8170" s="341">
        <v>298580</v>
      </c>
      <c r="C8170" s="341" t="s">
        <v>257</v>
      </c>
      <c r="D8170" s="341">
        <v>0.125</v>
      </c>
      <c r="E8170" s="341">
        <v>97.26</v>
      </c>
      <c r="F8170" s="342">
        <f t="shared" ref="F8170:F8233" si="525">D8170*E8170</f>
        <v>12.157500000000001</v>
      </c>
      <c r="G8170" s="343">
        <f t="shared" si="523"/>
        <v>14314.972500000098</v>
      </c>
      <c r="H8170" s="341">
        <v>298580</v>
      </c>
      <c r="I8170" s="341" t="s">
        <v>257</v>
      </c>
      <c r="J8170" s="341">
        <v>0.125</v>
      </c>
      <c r="K8170" s="341">
        <v>95.28</v>
      </c>
      <c r="L8170" s="342">
        <f t="shared" si="522"/>
        <v>11.91</v>
      </c>
      <c r="M8170" s="343">
        <f t="shared" si="524"/>
        <v>14198.070000000038</v>
      </c>
      <c r="N8170" s="336"/>
    </row>
    <row r="8171" spans="1:14">
      <c r="A8171" s="336"/>
      <c r="B8171" s="341">
        <v>298580</v>
      </c>
      <c r="C8171" s="341" t="s">
        <v>258</v>
      </c>
      <c r="D8171" s="341">
        <v>0.125</v>
      </c>
      <c r="E8171" s="341">
        <v>98.51</v>
      </c>
      <c r="F8171" s="342">
        <f t="shared" si="525"/>
        <v>12.313750000000001</v>
      </c>
      <c r="G8171" s="343">
        <f t="shared" si="523"/>
        <v>14665.427500000133</v>
      </c>
      <c r="H8171" s="341">
        <v>298580</v>
      </c>
      <c r="I8171" s="341" t="s">
        <v>258</v>
      </c>
      <c r="J8171" s="341">
        <v>0.125</v>
      </c>
      <c r="K8171" s="341">
        <v>96.53</v>
      </c>
      <c r="L8171" s="342">
        <f t="shared" ref="L8171:L8234" si="526">J8171*K8171</f>
        <v>12.06625</v>
      </c>
      <c r="M8171" s="343">
        <f t="shared" si="524"/>
        <v>14545.601250000143</v>
      </c>
      <c r="N8171" s="336"/>
    </row>
    <row r="8172" spans="1:14">
      <c r="A8172" s="336"/>
      <c r="B8172" s="341">
        <v>298580</v>
      </c>
      <c r="C8172" s="341" t="s">
        <v>259</v>
      </c>
      <c r="D8172" s="341">
        <v>0.1</v>
      </c>
      <c r="E8172" s="341">
        <v>99.51</v>
      </c>
      <c r="F8172" s="342">
        <f t="shared" si="525"/>
        <v>9.9510000000000005</v>
      </c>
      <c r="G8172" s="343">
        <f t="shared" si="523"/>
        <v>11956.495999999937</v>
      </c>
      <c r="H8172" s="341">
        <v>298580</v>
      </c>
      <c r="I8172" s="341" t="s">
        <v>259</v>
      </c>
      <c r="J8172" s="341">
        <v>0.1</v>
      </c>
      <c r="K8172" s="341">
        <v>97.53</v>
      </c>
      <c r="L8172" s="342">
        <f t="shared" si="526"/>
        <v>9.7530000000000001</v>
      </c>
      <c r="M8172" s="343">
        <f t="shared" si="524"/>
        <v>11858.854999999889</v>
      </c>
      <c r="N8172" s="336"/>
    </row>
    <row r="8173" spans="1:14">
      <c r="A8173" s="336"/>
      <c r="B8173" s="341">
        <v>298580</v>
      </c>
      <c r="C8173" s="341" t="s">
        <v>260</v>
      </c>
      <c r="D8173" s="341">
        <v>0.1</v>
      </c>
      <c r="E8173" s="341">
        <v>100.51</v>
      </c>
      <c r="F8173" s="342">
        <f t="shared" si="525"/>
        <v>10.051000000000002</v>
      </c>
      <c r="G8173" s="343">
        <f t="shared" si="523"/>
        <v>14633.314000000126</v>
      </c>
      <c r="H8173" s="341">
        <v>298580</v>
      </c>
      <c r="I8173" s="341" t="s">
        <v>260</v>
      </c>
      <c r="J8173" s="341">
        <v>0.1</v>
      </c>
      <c r="K8173" s="341">
        <v>98.53</v>
      </c>
      <c r="L8173" s="342">
        <f t="shared" si="526"/>
        <v>9.8530000000000015</v>
      </c>
      <c r="M8173" s="343">
        <f t="shared" si="524"/>
        <v>13615.532000000136</v>
      </c>
      <c r="N8173" s="336"/>
    </row>
    <row r="8174" spans="1:14">
      <c r="A8174" s="336"/>
      <c r="B8174" s="341">
        <v>298590</v>
      </c>
      <c r="C8174" s="341" t="s">
        <v>255</v>
      </c>
      <c r="D8174" s="341">
        <v>0.04</v>
      </c>
      <c r="E8174" s="341">
        <v>90.91</v>
      </c>
      <c r="F8174" s="342">
        <f t="shared" si="525"/>
        <v>3.6364000000000001</v>
      </c>
      <c r="G8174" s="343">
        <f t="shared" si="523"/>
        <v>4442.6528000000608</v>
      </c>
      <c r="H8174" s="341">
        <v>298590</v>
      </c>
      <c r="I8174" s="341" t="s">
        <v>255</v>
      </c>
      <c r="J8174" s="341">
        <v>0.04</v>
      </c>
      <c r="K8174" s="341">
        <v>89.13</v>
      </c>
      <c r="L8174" s="342">
        <f t="shared" si="526"/>
        <v>3.5651999999999999</v>
      </c>
      <c r="M8174" s="343">
        <f t="shared" si="524"/>
        <v>4406.2760000000608</v>
      </c>
      <c r="N8174" s="336"/>
    </row>
    <row r="8175" spans="1:14">
      <c r="A8175" s="13"/>
      <c r="B8175" s="341">
        <v>298590</v>
      </c>
      <c r="C8175" s="341" t="s">
        <v>256</v>
      </c>
      <c r="D8175" s="341">
        <v>0.1</v>
      </c>
      <c r="E8175" s="341">
        <v>90.91</v>
      </c>
      <c r="F8175" s="342">
        <f t="shared" si="525"/>
        <v>9.0909999999999993</v>
      </c>
      <c r="G8175" s="343">
        <f t="shared" si="523"/>
        <v>10950.100400000189</v>
      </c>
      <c r="H8175" s="341">
        <v>298590</v>
      </c>
      <c r="I8175" s="341" t="s">
        <v>256</v>
      </c>
      <c r="J8175" s="341">
        <v>0.1</v>
      </c>
      <c r="K8175" s="341">
        <v>89.13</v>
      </c>
      <c r="L8175" s="342">
        <f t="shared" si="526"/>
        <v>8.9130000000000003</v>
      </c>
      <c r="M8175" s="343">
        <f t="shared" si="524"/>
        <v>10860.107200000164</v>
      </c>
      <c r="N8175" s="13"/>
    </row>
    <row r="8176" spans="1:14">
      <c r="A8176" s="336"/>
      <c r="B8176" s="341">
        <v>298590</v>
      </c>
      <c r="C8176" s="341" t="s">
        <v>257</v>
      </c>
      <c r="D8176" s="341">
        <v>0.125</v>
      </c>
      <c r="E8176" s="341">
        <v>97.26</v>
      </c>
      <c r="F8176" s="342">
        <f t="shared" si="525"/>
        <v>12.157500000000001</v>
      </c>
      <c r="G8176" s="343">
        <f t="shared" ref="G8176:G8239" si="527">G8170+F8176</f>
        <v>14327.130000000097</v>
      </c>
      <c r="H8176" s="341">
        <v>298590</v>
      </c>
      <c r="I8176" s="341" t="s">
        <v>257</v>
      </c>
      <c r="J8176" s="341">
        <v>0.125</v>
      </c>
      <c r="K8176" s="341">
        <v>95.28</v>
      </c>
      <c r="L8176" s="342">
        <f t="shared" si="526"/>
        <v>11.91</v>
      </c>
      <c r="M8176" s="343">
        <f t="shared" ref="M8176:M8239" si="528">M8170+L8176</f>
        <v>14209.980000000038</v>
      </c>
      <c r="N8176" s="336"/>
    </row>
    <row r="8177" spans="1:14">
      <c r="A8177" s="336"/>
      <c r="B8177" s="341">
        <v>298590</v>
      </c>
      <c r="C8177" s="341" t="s">
        <v>258</v>
      </c>
      <c r="D8177" s="341">
        <v>0.125</v>
      </c>
      <c r="E8177" s="341">
        <v>98.51</v>
      </c>
      <c r="F8177" s="342">
        <f t="shared" si="525"/>
        <v>12.313750000000001</v>
      </c>
      <c r="G8177" s="343">
        <f t="shared" si="527"/>
        <v>14677.741250000132</v>
      </c>
      <c r="H8177" s="341">
        <v>298590</v>
      </c>
      <c r="I8177" s="341" t="s">
        <v>258</v>
      </c>
      <c r="J8177" s="341">
        <v>0.125</v>
      </c>
      <c r="K8177" s="341">
        <v>96.53</v>
      </c>
      <c r="L8177" s="342">
        <f t="shared" si="526"/>
        <v>12.06625</v>
      </c>
      <c r="M8177" s="343">
        <f t="shared" si="528"/>
        <v>14557.667500000143</v>
      </c>
      <c r="N8177" s="336"/>
    </row>
    <row r="8178" spans="1:14">
      <c r="A8178" s="336"/>
      <c r="B8178" s="341">
        <v>298590</v>
      </c>
      <c r="C8178" s="341" t="s">
        <v>259</v>
      </c>
      <c r="D8178" s="341">
        <v>0.1</v>
      </c>
      <c r="E8178" s="341">
        <v>99.51</v>
      </c>
      <c r="F8178" s="342">
        <f t="shared" si="525"/>
        <v>9.9510000000000005</v>
      </c>
      <c r="G8178" s="343">
        <f t="shared" si="527"/>
        <v>11966.446999999936</v>
      </c>
      <c r="H8178" s="341">
        <v>298590</v>
      </c>
      <c r="I8178" s="341" t="s">
        <v>259</v>
      </c>
      <c r="J8178" s="341">
        <v>0.1</v>
      </c>
      <c r="K8178" s="341">
        <v>97.53</v>
      </c>
      <c r="L8178" s="342">
        <f t="shared" si="526"/>
        <v>9.7530000000000001</v>
      </c>
      <c r="M8178" s="343">
        <f t="shared" si="528"/>
        <v>11868.607999999889</v>
      </c>
      <c r="N8178" s="336"/>
    </row>
    <row r="8179" spans="1:14">
      <c r="A8179" s="336"/>
      <c r="B8179" s="341">
        <v>298590</v>
      </c>
      <c r="C8179" s="341" t="s">
        <v>260</v>
      </c>
      <c r="D8179" s="341">
        <v>0.1</v>
      </c>
      <c r="E8179" s="341">
        <v>100.51</v>
      </c>
      <c r="F8179" s="342">
        <f t="shared" si="525"/>
        <v>10.051000000000002</v>
      </c>
      <c r="G8179" s="343">
        <f t="shared" si="527"/>
        <v>14643.365000000125</v>
      </c>
      <c r="H8179" s="341">
        <v>298590</v>
      </c>
      <c r="I8179" s="341" t="s">
        <v>260</v>
      </c>
      <c r="J8179" s="341">
        <v>0.1</v>
      </c>
      <c r="K8179" s="341">
        <v>98.53</v>
      </c>
      <c r="L8179" s="342">
        <f t="shared" si="526"/>
        <v>9.8530000000000015</v>
      </c>
      <c r="M8179" s="343">
        <f t="shared" si="528"/>
        <v>13625.385000000135</v>
      </c>
      <c r="N8179" s="336"/>
    </row>
    <row r="8180" spans="1:14">
      <c r="A8180" s="336"/>
      <c r="B8180" s="341">
        <v>298600</v>
      </c>
      <c r="C8180" s="341" t="s">
        <v>255</v>
      </c>
      <c r="D8180" s="341">
        <v>0.04</v>
      </c>
      <c r="E8180" s="341">
        <v>90.91</v>
      </c>
      <c r="F8180" s="342">
        <f t="shared" si="525"/>
        <v>3.6364000000000001</v>
      </c>
      <c r="G8180" s="343">
        <f t="shared" si="527"/>
        <v>4446.2892000000611</v>
      </c>
      <c r="H8180" s="341">
        <v>298600</v>
      </c>
      <c r="I8180" s="341" t="s">
        <v>255</v>
      </c>
      <c r="J8180" s="341">
        <v>0.04</v>
      </c>
      <c r="K8180" s="341">
        <v>89.13</v>
      </c>
      <c r="L8180" s="342">
        <f t="shared" si="526"/>
        <v>3.5651999999999999</v>
      </c>
      <c r="M8180" s="343">
        <f t="shared" si="528"/>
        <v>4409.8412000000608</v>
      </c>
      <c r="N8180" s="336"/>
    </row>
    <row r="8181" spans="1:14">
      <c r="A8181" s="336"/>
      <c r="B8181" s="341">
        <v>298600</v>
      </c>
      <c r="C8181" s="341" t="s">
        <v>256</v>
      </c>
      <c r="D8181" s="341">
        <v>0.1</v>
      </c>
      <c r="E8181" s="341">
        <v>90.91</v>
      </c>
      <c r="F8181" s="342">
        <f t="shared" si="525"/>
        <v>9.0909999999999993</v>
      </c>
      <c r="G8181" s="343">
        <f t="shared" si="527"/>
        <v>10959.191400000189</v>
      </c>
      <c r="H8181" s="341">
        <v>298600</v>
      </c>
      <c r="I8181" s="341" t="s">
        <v>256</v>
      </c>
      <c r="J8181" s="341">
        <v>0.1</v>
      </c>
      <c r="K8181" s="341">
        <v>89.13</v>
      </c>
      <c r="L8181" s="342">
        <f t="shared" si="526"/>
        <v>8.9130000000000003</v>
      </c>
      <c r="M8181" s="343">
        <f t="shared" si="528"/>
        <v>10869.020200000165</v>
      </c>
      <c r="N8181" s="336"/>
    </row>
    <row r="8182" spans="1:14">
      <c r="A8182" s="13"/>
      <c r="B8182" s="341">
        <v>298600</v>
      </c>
      <c r="C8182" s="341" t="s">
        <v>257</v>
      </c>
      <c r="D8182" s="341">
        <v>0.125</v>
      </c>
      <c r="E8182" s="341">
        <v>97.26</v>
      </c>
      <c r="F8182" s="342">
        <f t="shared" si="525"/>
        <v>12.157500000000001</v>
      </c>
      <c r="G8182" s="343">
        <f t="shared" si="527"/>
        <v>14339.287500000097</v>
      </c>
      <c r="H8182" s="341">
        <v>298600</v>
      </c>
      <c r="I8182" s="341" t="s">
        <v>257</v>
      </c>
      <c r="J8182" s="341">
        <v>0.125</v>
      </c>
      <c r="K8182" s="341">
        <v>95.28</v>
      </c>
      <c r="L8182" s="342">
        <f t="shared" si="526"/>
        <v>11.91</v>
      </c>
      <c r="M8182" s="343">
        <f t="shared" si="528"/>
        <v>14221.890000000038</v>
      </c>
      <c r="N8182" s="13"/>
    </row>
    <row r="8183" spans="1:14">
      <c r="A8183" s="336"/>
      <c r="B8183" s="341">
        <v>298600</v>
      </c>
      <c r="C8183" s="341" t="s">
        <v>258</v>
      </c>
      <c r="D8183" s="341">
        <v>0.125</v>
      </c>
      <c r="E8183" s="341">
        <v>98.51</v>
      </c>
      <c r="F8183" s="342">
        <f t="shared" si="525"/>
        <v>12.313750000000001</v>
      </c>
      <c r="G8183" s="343">
        <f t="shared" si="527"/>
        <v>14690.055000000131</v>
      </c>
      <c r="H8183" s="341">
        <v>298600</v>
      </c>
      <c r="I8183" s="341" t="s">
        <v>258</v>
      </c>
      <c r="J8183" s="341">
        <v>0.125</v>
      </c>
      <c r="K8183" s="341">
        <v>96.53</v>
      </c>
      <c r="L8183" s="342">
        <f t="shared" si="526"/>
        <v>12.06625</v>
      </c>
      <c r="M8183" s="343">
        <f t="shared" si="528"/>
        <v>14569.733750000143</v>
      </c>
      <c r="N8183" s="336"/>
    </row>
    <row r="8184" spans="1:14">
      <c r="A8184" s="336"/>
      <c r="B8184" s="341">
        <v>298600</v>
      </c>
      <c r="C8184" s="341" t="s">
        <v>259</v>
      </c>
      <c r="D8184" s="341">
        <v>0.1</v>
      </c>
      <c r="E8184" s="341">
        <v>99.51</v>
      </c>
      <c r="F8184" s="342">
        <f t="shared" si="525"/>
        <v>9.9510000000000005</v>
      </c>
      <c r="G8184" s="343">
        <f t="shared" si="527"/>
        <v>11976.397999999936</v>
      </c>
      <c r="H8184" s="341">
        <v>298600</v>
      </c>
      <c r="I8184" s="341" t="s">
        <v>259</v>
      </c>
      <c r="J8184" s="341">
        <v>0.1</v>
      </c>
      <c r="K8184" s="341">
        <v>97.53</v>
      </c>
      <c r="L8184" s="342">
        <f t="shared" si="526"/>
        <v>9.7530000000000001</v>
      </c>
      <c r="M8184" s="343">
        <f t="shared" si="528"/>
        <v>11878.36099999989</v>
      </c>
      <c r="N8184" s="336"/>
    </row>
    <row r="8185" spans="1:14">
      <c r="A8185" s="336"/>
      <c r="B8185" s="341">
        <v>298600</v>
      </c>
      <c r="C8185" s="341" t="s">
        <v>260</v>
      </c>
      <c r="D8185" s="341">
        <v>0.1</v>
      </c>
      <c r="E8185" s="341">
        <v>100.51</v>
      </c>
      <c r="F8185" s="342">
        <f t="shared" si="525"/>
        <v>10.051000000000002</v>
      </c>
      <c r="G8185" s="343">
        <f t="shared" si="527"/>
        <v>14653.416000000125</v>
      </c>
      <c r="H8185" s="341">
        <v>298600</v>
      </c>
      <c r="I8185" s="341" t="s">
        <v>260</v>
      </c>
      <c r="J8185" s="341">
        <v>0.1</v>
      </c>
      <c r="K8185" s="341">
        <v>98.53</v>
      </c>
      <c r="L8185" s="342">
        <f t="shared" si="526"/>
        <v>9.8530000000000015</v>
      </c>
      <c r="M8185" s="343">
        <f t="shared" si="528"/>
        <v>13635.238000000134</v>
      </c>
      <c r="N8185" s="336"/>
    </row>
    <row r="8186" spans="1:14">
      <c r="A8186" s="336"/>
      <c r="B8186" s="341">
        <v>298610</v>
      </c>
      <c r="C8186" s="341" t="s">
        <v>255</v>
      </c>
      <c r="D8186" s="341">
        <v>0.04</v>
      </c>
      <c r="E8186" s="341">
        <v>90.91</v>
      </c>
      <c r="F8186" s="342">
        <f t="shared" si="525"/>
        <v>3.6364000000000001</v>
      </c>
      <c r="G8186" s="343">
        <f t="shared" si="527"/>
        <v>4449.9256000000614</v>
      </c>
      <c r="H8186" s="341">
        <v>298610</v>
      </c>
      <c r="I8186" s="341" t="s">
        <v>255</v>
      </c>
      <c r="J8186" s="341">
        <v>0.04</v>
      </c>
      <c r="K8186" s="341">
        <v>89.13</v>
      </c>
      <c r="L8186" s="342">
        <f t="shared" si="526"/>
        <v>3.5651999999999999</v>
      </c>
      <c r="M8186" s="343">
        <f t="shared" si="528"/>
        <v>4413.4064000000608</v>
      </c>
      <c r="N8186" s="336"/>
    </row>
    <row r="8187" spans="1:14">
      <c r="A8187" s="336"/>
      <c r="B8187" s="341">
        <v>298610</v>
      </c>
      <c r="C8187" s="341" t="s">
        <v>256</v>
      </c>
      <c r="D8187" s="341">
        <v>0.1</v>
      </c>
      <c r="E8187" s="341">
        <v>90.91</v>
      </c>
      <c r="F8187" s="342">
        <f t="shared" si="525"/>
        <v>9.0909999999999993</v>
      </c>
      <c r="G8187" s="343">
        <f t="shared" si="527"/>
        <v>10968.282400000189</v>
      </c>
      <c r="H8187" s="341">
        <v>298610</v>
      </c>
      <c r="I8187" s="341" t="s">
        <v>256</v>
      </c>
      <c r="J8187" s="341">
        <v>0.1</v>
      </c>
      <c r="K8187" s="341">
        <v>89.13</v>
      </c>
      <c r="L8187" s="342">
        <f t="shared" si="526"/>
        <v>8.9130000000000003</v>
      </c>
      <c r="M8187" s="343">
        <f t="shared" si="528"/>
        <v>10877.933200000165</v>
      </c>
      <c r="N8187" s="336"/>
    </row>
    <row r="8188" spans="1:14">
      <c r="A8188" s="336"/>
      <c r="B8188" s="341">
        <v>298610</v>
      </c>
      <c r="C8188" s="341" t="s">
        <v>257</v>
      </c>
      <c r="D8188" s="341">
        <v>0.125</v>
      </c>
      <c r="E8188" s="341">
        <v>97.26</v>
      </c>
      <c r="F8188" s="342">
        <f t="shared" si="525"/>
        <v>12.157500000000001</v>
      </c>
      <c r="G8188" s="343">
        <f t="shared" si="527"/>
        <v>14351.445000000096</v>
      </c>
      <c r="H8188" s="341">
        <v>298610</v>
      </c>
      <c r="I8188" s="341" t="s">
        <v>257</v>
      </c>
      <c r="J8188" s="341">
        <v>0.125</v>
      </c>
      <c r="K8188" s="341">
        <v>95.28</v>
      </c>
      <c r="L8188" s="342">
        <f t="shared" si="526"/>
        <v>11.91</v>
      </c>
      <c r="M8188" s="343">
        <f t="shared" si="528"/>
        <v>14233.800000000037</v>
      </c>
      <c r="N8188" s="336"/>
    </row>
    <row r="8189" spans="1:14">
      <c r="A8189" s="13"/>
      <c r="B8189" s="341">
        <v>298610</v>
      </c>
      <c r="C8189" s="341" t="s">
        <v>258</v>
      </c>
      <c r="D8189" s="341">
        <v>0.125</v>
      </c>
      <c r="E8189" s="341">
        <v>98.51</v>
      </c>
      <c r="F8189" s="342">
        <f t="shared" si="525"/>
        <v>12.313750000000001</v>
      </c>
      <c r="G8189" s="343">
        <f t="shared" si="527"/>
        <v>14702.368750000131</v>
      </c>
      <c r="H8189" s="341">
        <v>298610</v>
      </c>
      <c r="I8189" s="341" t="s">
        <v>258</v>
      </c>
      <c r="J8189" s="341">
        <v>0.125</v>
      </c>
      <c r="K8189" s="341">
        <v>96.53</v>
      </c>
      <c r="L8189" s="342">
        <f t="shared" si="526"/>
        <v>12.06625</v>
      </c>
      <c r="M8189" s="343">
        <f t="shared" si="528"/>
        <v>14581.800000000143</v>
      </c>
      <c r="N8189" s="13"/>
    </row>
    <row r="8190" spans="1:14">
      <c r="A8190" s="336"/>
      <c r="B8190" s="341">
        <v>298610</v>
      </c>
      <c r="C8190" s="341" t="s">
        <v>259</v>
      </c>
      <c r="D8190" s="341">
        <v>0.1</v>
      </c>
      <c r="E8190" s="341">
        <v>99.51</v>
      </c>
      <c r="F8190" s="342">
        <f t="shared" si="525"/>
        <v>9.9510000000000005</v>
      </c>
      <c r="G8190" s="343">
        <f t="shared" si="527"/>
        <v>11986.348999999935</v>
      </c>
      <c r="H8190" s="341">
        <v>298610</v>
      </c>
      <c r="I8190" s="341" t="s">
        <v>259</v>
      </c>
      <c r="J8190" s="341">
        <v>0.1</v>
      </c>
      <c r="K8190" s="341">
        <v>97.53</v>
      </c>
      <c r="L8190" s="342">
        <f t="shared" si="526"/>
        <v>9.7530000000000001</v>
      </c>
      <c r="M8190" s="343">
        <f t="shared" si="528"/>
        <v>11888.11399999989</v>
      </c>
      <c r="N8190" s="336"/>
    </row>
    <row r="8191" spans="1:14">
      <c r="A8191" s="336"/>
      <c r="B8191" s="341">
        <v>298610</v>
      </c>
      <c r="C8191" s="341" t="s">
        <v>260</v>
      </c>
      <c r="D8191" s="341">
        <v>0.1</v>
      </c>
      <c r="E8191" s="341">
        <v>100.51</v>
      </c>
      <c r="F8191" s="342">
        <f t="shared" si="525"/>
        <v>10.051000000000002</v>
      </c>
      <c r="G8191" s="343">
        <f t="shared" si="527"/>
        <v>14663.467000000124</v>
      </c>
      <c r="H8191" s="341">
        <v>298610</v>
      </c>
      <c r="I8191" s="341" t="s">
        <v>260</v>
      </c>
      <c r="J8191" s="341">
        <v>0.1</v>
      </c>
      <c r="K8191" s="341">
        <v>98.53</v>
      </c>
      <c r="L8191" s="342">
        <f t="shared" si="526"/>
        <v>9.8530000000000015</v>
      </c>
      <c r="M8191" s="343">
        <f t="shared" si="528"/>
        <v>13645.091000000133</v>
      </c>
      <c r="N8191" s="336"/>
    </row>
    <row r="8192" spans="1:14">
      <c r="A8192" s="336"/>
      <c r="B8192" s="341">
        <v>298620</v>
      </c>
      <c r="C8192" s="341" t="s">
        <v>255</v>
      </c>
      <c r="D8192" s="341">
        <v>0.04</v>
      </c>
      <c r="E8192" s="341">
        <v>90.91</v>
      </c>
      <c r="F8192" s="342">
        <f t="shared" si="525"/>
        <v>3.6364000000000001</v>
      </c>
      <c r="G8192" s="343">
        <f t="shared" si="527"/>
        <v>4453.5620000000617</v>
      </c>
      <c r="H8192" s="341">
        <v>298620</v>
      </c>
      <c r="I8192" s="341" t="s">
        <v>255</v>
      </c>
      <c r="J8192" s="341">
        <v>0.04</v>
      </c>
      <c r="K8192" s="341">
        <v>89.13</v>
      </c>
      <c r="L8192" s="342">
        <f t="shared" si="526"/>
        <v>3.5651999999999999</v>
      </c>
      <c r="M8192" s="343">
        <f t="shared" si="528"/>
        <v>4416.9716000000608</v>
      </c>
      <c r="N8192" s="336"/>
    </row>
    <row r="8193" spans="1:14">
      <c r="A8193" s="336"/>
      <c r="B8193" s="341">
        <v>298620</v>
      </c>
      <c r="C8193" s="341" t="s">
        <v>256</v>
      </c>
      <c r="D8193" s="341">
        <v>0.1</v>
      </c>
      <c r="E8193" s="341">
        <v>90.91</v>
      </c>
      <c r="F8193" s="342">
        <f t="shared" si="525"/>
        <v>9.0909999999999993</v>
      </c>
      <c r="G8193" s="343">
        <f t="shared" si="527"/>
        <v>10977.37340000019</v>
      </c>
      <c r="H8193" s="341">
        <v>298620</v>
      </c>
      <c r="I8193" s="341" t="s">
        <v>256</v>
      </c>
      <c r="J8193" s="341">
        <v>0.1</v>
      </c>
      <c r="K8193" s="341">
        <v>89.13</v>
      </c>
      <c r="L8193" s="342">
        <f t="shared" si="526"/>
        <v>8.9130000000000003</v>
      </c>
      <c r="M8193" s="343">
        <f t="shared" si="528"/>
        <v>10886.846200000165</v>
      </c>
      <c r="N8193" s="336"/>
    </row>
    <row r="8194" spans="1:14">
      <c r="A8194" s="336"/>
      <c r="B8194" s="341">
        <v>298620</v>
      </c>
      <c r="C8194" s="341" t="s">
        <v>257</v>
      </c>
      <c r="D8194" s="341">
        <v>0.125</v>
      </c>
      <c r="E8194" s="341">
        <v>97.26</v>
      </c>
      <c r="F8194" s="342">
        <f t="shared" si="525"/>
        <v>12.157500000000001</v>
      </c>
      <c r="G8194" s="343">
        <f t="shared" si="527"/>
        <v>14363.602500000095</v>
      </c>
      <c r="H8194" s="341">
        <v>298620</v>
      </c>
      <c r="I8194" s="341" t="s">
        <v>257</v>
      </c>
      <c r="J8194" s="341">
        <v>0.125</v>
      </c>
      <c r="K8194" s="341">
        <v>95.28</v>
      </c>
      <c r="L8194" s="342">
        <f t="shared" si="526"/>
        <v>11.91</v>
      </c>
      <c r="M8194" s="343">
        <f t="shared" si="528"/>
        <v>14245.710000000037</v>
      </c>
      <c r="N8194" s="336"/>
    </row>
    <row r="8195" spans="1:14">
      <c r="A8195" s="336"/>
      <c r="B8195" s="341">
        <v>298620</v>
      </c>
      <c r="C8195" s="341" t="s">
        <v>258</v>
      </c>
      <c r="D8195" s="341">
        <v>0.125</v>
      </c>
      <c r="E8195" s="341">
        <v>98.51</v>
      </c>
      <c r="F8195" s="342">
        <f t="shared" si="525"/>
        <v>12.313750000000001</v>
      </c>
      <c r="G8195" s="343">
        <f t="shared" si="527"/>
        <v>14714.68250000013</v>
      </c>
      <c r="H8195" s="341">
        <v>298620</v>
      </c>
      <c r="I8195" s="341" t="s">
        <v>258</v>
      </c>
      <c r="J8195" s="341">
        <v>0.125</v>
      </c>
      <c r="K8195" s="341">
        <v>96.53</v>
      </c>
      <c r="L8195" s="342">
        <f t="shared" si="526"/>
        <v>12.06625</v>
      </c>
      <c r="M8195" s="343">
        <f t="shared" si="528"/>
        <v>14593.866250000143</v>
      </c>
      <c r="N8195" s="336"/>
    </row>
    <row r="8196" spans="1:14">
      <c r="A8196" s="13"/>
      <c r="B8196" s="341">
        <v>298620</v>
      </c>
      <c r="C8196" s="341" t="s">
        <v>259</v>
      </c>
      <c r="D8196" s="341">
        <v>0.1</v>
      </c>
      <c r="E8196" s="341">
        <v>99.51</v>
      </c>
      <c r="F8196" s="342">
        <f t="shared" si="525"/>
        <v>9.9510000000000005</v>
      </c>
      <c r="G8196" s="343">
        <f t="shared" si="527"/>
        <v>11996.299999999934</v>
      </c>
      <c r="H8196" s="341">
        <v>298620</v>
      </c>
      <c r="I8196" s="341" t="s">
        <v>259</v>
      </c>
      <c r="J8196" s="341">
        <v>0.1</v>
      </c>
      <c r="K8196" s="341">
        <v>97.53</v>
      </c>
      <c r="L8196" s="342">
        <f t="shared" si="526"/>
        <v>9.7530000000000001</v>
      </c>
      <c r="M8196" s="343">
        <f t="shared" si="528"/>
        <v>11897.866999999891</v>
      </c>
      <c r="N8196" s="13"/>
    </row>
    <row r="8197" spans="1:14">
      <c r="A8197" s="336"/>
      <c r="B8197" s="341">
        <v>298620</v>
      </c>
      <c r="C8197" s="341" t="s">
        <v>260</v>
      </c>
      <c r="D8197" s="341">
        <v>0.1</v>
      </c>
      <c r="E8197" s="341">
        <v>100.51</v>
      </c>
      <c r="F8197" s="342">
        <f t="shared" si="525"/>
        <v>10.051000000000002</v>
      </c>
      <c r="G8197" s="343">
        <f t="shared" si="527"/>
        <v>14673.518000000124</v>
      </c>
      <c r="H8197" s="341">
        <v>298620</v>
      </c>
      <c r="I8197" s="341" t="s">
        <v>260</v>
      </c>
      <c r="J8197" s="341">
        <v>0.1</v>
      </c>
      <c r="K8197" s="341">
        <v>98.53</v>
      </c>
      <c r="L8197" s="342">
        <f t="shared" si="526"/>
        <v>9.8530000000000015</v>
      </c>
      <c r="M8197" s="343">
        <f t="shared" si="528"/>
        <v>13654.944000000132</v>
      </c>
      <c r="N8197" s="336"/>
    </row>
    <row r="8198" spans="1:14">
      <c r="A8198" s="336"/>
      <c r="B8198" s="341">
        <v>298630</v>
      </c>
      <c r="C8198" s="341" t="s">
        <v>255</v>
      </c>
      <c r="D8198" s="341">
        <v>0.04</v>
      </c>
      <c r="E8198" s="341">
        <v>90.91</v>
      </c>
      <c r="F8198" s="342">
        <f t="shared" si="525"/>
        <v>3.6364000000000001</v>
      </c>
      <c r="G8198" s="343">
        <f t="shared" si="527"/>
        <v>4457.1984000000621</v>
      </c>
      <c r="H8198" s="341">
        <v>298630</v>
      </c>
      <c r="I8198" s="341" t="s">
        <v>255</v>
      </c>
      <c r="J8198" s="341">
        <v>0.04</v>
      </c>
      <c r="K8198" s="341">
        <v>89.13</v>
      </c>
      <c r="L8198" s="342">
        <f t="shared" si="526"/>
        <v>3.5651999999999999</v>
      </c>
      <c r="M8198" s="343">
        <f t="shared" si="528"/>
        <v>4420.5368000000608</v>
      </c>
      <c r="N8198" s="336"/>
    </row>
    <row r="8199" spans="1:14">
      <c r="A8199" s="336"/>
      <c r="B8199" s="341">
        <v>298630</v>
      </c>
      <c r="C8199" s="341" t="s">
        <v>256</v>
      </c>
      <c r="D8199" s="341">
        <v>0.1</v>
      </c>
      <c r="E8199" s="341">
        <v>90.91</v>
      </c>
      <c r="F8199" s="342">
        <f t="shared" si="525"/>
        <v>9.0909999999999993</v>
      </c>
      <c r="G8199" s="343">
        <f t="shared" si="527"/>
        <v>10986.46440000019</v>
      </c>
      <c r="H8199" s="341">
        <v>298630</v>
      </c>
      <c r="I8199" s="341" t="s">
        <v>256</v>
      </c>
      <c r="J8199" s="341">
        <v>0.1</v>
      </c>
      <c r="K8199" s="341">
        <v>89.13</v>
      </c>
      <c r="L8199" s="342">
        <f t="shared" si="526"/>
        <v>8.9130000000000003</v>
      </c>
      <c r="M8199" s="343">
        <f t="shared" si="528"/>
        <v>10895.759200000166</v>
      </c>
      <c r="N8199" s="336"/>
    </row>
    <row r="8200" spans="1:14">
      <c r="A8200" s="336"/>
      <c r="B8200" s="341">
        <v>298630</v>
      </c>
      <c r="C8200" s="341" t="s">
        <v>257</v>
      </c>
      <c r="D8200" s="341">
        <v>0.125</v>
      </c>
      <c r="E8200" s="341">
        <v>97.26</v>
      </c>
      <c r="F8200" s="342">
        <f t="shared" si="525"/>
        <v>12.157500000000001</v>
      </c>
      <c r="G8200" s="343">
        <f t="shared" si="527"/>
        <v>14375.760000000095</v>
      </c>
      <c r="H8200" s="341">
        <v>298630</v>
      </c>
      <c r="I8200" s="341" t="s">
        <v>257</v>
      </c>
      <c r="J8200" s="341">
        <v>0.125</v>
      </c>
      <c r="K8200" s="341">
        <v>95.28</v>
      </c>
      <c r="L8200" s="342">
        <f t="shared" si="526"/>
        <v>11.91</v>
      </c>
      <c r="M8200" s="343">
        <f t="shared" si="528"/>
        <v>14257.620000000037</v>
      </c>
      <c r="N8200" s="336"/>
    </row>
    <row r="8201" spans="1:14">
      <c r="A8201" s="336"/>
      <c r="B8201" s="341">
        <v>298630</v>
      </c>
      <c r="C8201" s="341" t="s">
        <v>258</v>
      </c>
      <c r="D8201" s="341">
        <v>0.125</v>
      </c>
      <c r="E8201" s="341">
        <v>98.51</v>
      </c>
      <c r="F8201" s="342">
        <f t="shared" si="525"/>
        <v>12.313750000000001</v>
      </c>
      <c r="G8201" s="343">
        <f t="shared" si="527"/>
        <v>14726.996250000129</v>
      </c>
      <c r="H8201" s="341">
        <v>298630</v>
      </c>
      <c r="I8201" s="341" t="s">
        <v>258</v>
      </c>
      <c r="J8201" s="341">
        <v>0.125</v>
      </c>
      <c r="K8201" s="341">
        <v>96.53</v>
      </c>
      <c r="L8201" s="342">
        <f t="shared" si="526"/>
        <v>12.06625</v>
      </c>
      <c r="M8201" s="343">
        <f t="shared" si="528"/>
        <v>14605.932500000143</v>
      </c>
      <c r="N8201" s="336"/>
    </row>
    <row r="8202" spans="1:14">
      <c r="A8202" s="336"/>
      <c r="B8202" s="341">
        <v>298630</v>
      </c>
      <c r="C8202" s="341" t="s">
        <v>259</v>
      </c>
      <c r="D8202" s="341">
        <v>0.1</v>
      </c>
      <c r="E8202" s="341">
        <v>99.51</v>
      </c>
      <c r="F8202" s="342">
        <f t="shared" si="525"/>
        <v>9.9510000000000005</v>
      </c>
      <c r="G8202" s="343">
        <f t="shared" si="527"/>
        <v>12006.250999999933</v>
      </c>
      <c r="H8202" s="341">
        <v>298630</v>
      </c>
      <c r="I8202" s="341" t="s">
        <v>259</v>
      </c>
      <c r="J8202" s="341">
        <v>0.1</v>
      </c>
      <c r="K8202" s="341">
        <v>97.53</v>
      </c>
      <c r="L8202" s="342">
        <f t="shared" si="526"/>
        <v>9.7530000000000001</v>
      </c>
      <c r="M8202" s="343">
        <f t="shared" si="528"/>
        <v>11907.619999999892</v>
      </c>
      <c r="N8202" s="336"/>
    </row>
    <row r="8203" spans="1:14">
      <c r="A8203" s="13"/>
      <c r="B8203" s="341">
        <v>298630</v>
      </c>
      <c r="C8203" s="341" t="s">
        <v>260</v>
      </c>
      <c r="D8203" s="341">
        <v>0.1</v>
      </c>
      <c r="E8203" s="341">
        <v>100.51</v>
      </c>
      <c r="F8203" s="342">
        <f t="shared" si="525"/>
        <v>10.051000000000002</v>
      </c>
      <c r="G8203" s="343">
        <f t="shared" si="527"/>
        <v>14683.569000000123</v>
      </c>
      <c r="H8203" s="341">
        <v>298630</v>
      </c>
      <c r="I8203" s="341" t="s">
        <v>260</v>
      </c>
      <c r="J8203" s="341">
        <v>0.1</v>
      </c>
      <c r="K8203" s="341">
        <v>98.53</v>
      </c>
      <c r="L8203" s="342">
        <f t="shared" si="526"/>
        <v>9.8530000000000015</v>
      </c>
      <c r="M8203" s="343">
        <f t="shared" si="528"/>
        <v>13664.797000000131</v>
      </c>
      <c r="N8203" s="13"/>
    </row>
    <row r="8204" spans="1:14">
      <c r="A8204" s="336"/>
      <c r="B8204" s="341">
        <v>298640</v>
      </c>
      <c r="C8204" s="341" t="s">
        <v>255</v>
      </c>
      <c r="D8204" s="341">
        <v>0.04</v>
      </c>
      <c r="E8204" s="341">
        <v>90.91</v>
      </c>
      <c r="F8204" s="342">
        <f t="shared" si="525"/>
        <v>3.6364000000000001</v>
      </c>
      <c r="G8204" s="343">
        <f t="shared" si="527"/>
        <v>4460.8348000000624</v>
      </c>
      <c r="H8204" s="341">
        <v>298640</v>
      </c>
      <c r="I8204" s="341" t="s">
        <v>255</v>
      </c>
      <c r="J8204" s="341">
        <v>0.04</v>
      </c>
      <c r="K8204" s="341">
        <v>89.13</v>
      </c>
      <c r="L8204" s="342">
        <f t="shared" si="526"/>
        <v>3.5651999999999999</v>
      </c>
      <c r="M8204" s="343">
        <f t="shared" si="528"/>
        <v>4424.1020000000608</v>
      </c>
      <c r="N8204" s="336"/>
    </row>
    <row r="8205" spans="1:14">
      <c r="A8205" s="336"/>
      <c r="B8205" s="341">
        <v>298640</v>
      </c>
      <c r="C8205" s="341" t="s">
        <v>256</v>
      </c>
      <c r="D8205" s="341">
        <v>0.1</v>
      </c>
      <c r="E8205" s="341">
        <v>90.91</v>
      </c>
      <c r="F8205" s="342">
        <f t="shared" si="525"/>
        <v>9.0909999999999993</v>
      </c>
      <c r="G8205" s="343">
        <f t="shared" si="527"/>
        <v>10995.55540000019</v>
      </c>
      <c r="H8205" s="341">
        <v>298640</v>
      </c>
      <c r="I8205" s="341" t="s">
        <v>256</v>
      </c>
      <c r="J8205" s="341">
        <v>0.1</v>
      </c>
      <c r="K8205" s="341">
        <v>89.13</v>
      </c>
      <c r="L8205" s="342">
        <f t="shared" si="526"/>
        <v>8.9130000000000003</v>
      </c>
      <c r="M8205" s="343">
        <f t="shared" si="528"/>
        <v>10904.672200000166</v>
      </c>
      <c r="N8205" s="336"/>
    </row>
    <row r="8206" spans="1:14">
      <c r="A8206" s="336"/>
      <c r="B8206" s="341">
        <v>298640</v>
      </c>
      <c r="C8206" s="341" t="s">
        <v>257</v>
      </c>
      <c r="D8206" s="341">
        <v>0.125</v>
      </c>
      <c r="E8206" s="341">
        <v>97.26</v>
      </c>
      <c r="F8206" s="342">
        <f t="shared" si="525"/>
        <v>12.157500000000001</v>
      </c>
      <c r="G8206" s="343">
        <f t="shared" si="527"/>
        <v>14387.917500000094</v>
      </c>
      <c r="H8206" s="341">
        <v>298640</v>
      </c>
      <c r="I8206" s="341" t="s">
        <v>257</v>
      </c>
      <c r="J8206" s="341">
        <v>0.125</v>
      </c>
      <c r="K8206" s="341">
        <v>95.28</v>
      </c>
      <c r="L8206" s="342">
        <f t="shared" si="526"/>
        <v>11.91</v>
      </c>
      <c r="M8206" s="343">
        <f t="shared" si="528"/>
        <v>14269.530000000037</v>
      </c>
      <c r="N8206" s="336"/>
    </row>
    <row r="8207" spans="1:14">
      <c r="A8207" s="336"/>
      <c r="B8207" s="341">
        <v>298640</v>
      </c>
      <c r="C8207" s="341" t="s">
        <v>258</v>
      </c>
      <c r="D8207" s="341">
        <v>0.125</v>
      </c>
      <c r="E8207" s="341">
        <v>98.51</v>
      </c>
      <c r="F8207" s="342">
        <f t="shared" si="525"/>
        <v>12.313750000000001</v>
      </c>
      <c r="G8207" s="343">
        <f t="shared" si="527"/>
        <v>14739.310000000129</v>
      </c>
      <c r="H8207" s="341">
        <v>298640</v>
      </c>
      <c r="I8207" s="341" t="s">
        <v>258</v>
      </c>
      <c r="J8207" s="341">
        <v>0.125</v>
      </c>
      <c r="K8207" s="341">
        <v>96.53</v>
      </c>
      <c r="L8207" s="342">
        <f t="shared" si="526"/>
        <v>12.06625</v>
      </c>
      <c r="M8207" s="343">
        <f t="shared" si="528"/>
        <v>14617.998750000143</v>
      </c>
      <c r="N8207" s="336"/>
    </row>
    <row r="8208" spans="1:14">
      <c r="A8208" s="336"/>
      <c r="B8208" s="341">
        <v>298640</v>
      </c>
      <c r="C8208" s="341" t="s">
        <v>259</v>
      </c>
      <c r="D8208" s="341">
        <v>0.1</v>
      </c>
      <c r="E8208" s="341">
        <v>99.51</v>
      </c>
      <c r="F8208" s="342">
        <f t="shared" si="525"/>
        <v>9.9510000000000005</v>
      </c>
      <c r="G8208" s="343">
        <f t="shared" si="527"/>
        <v>12016.201999999932</v>
      </c>
      <c r="H8208" s="341">
        <v>298640</v>
      </c>
      <c r="I8208" s="341" t="s">
        <v>259</v>
      </c>
      <c r="J8208" s="341">
        <v>0.1</v>
      </c>
      <c r="K8208" s="341">
        <v>97.53</v>
      </c>
      <c r="L8208" s="342">
        <f t="shared" si="526"/>
        <v>9.7530000000000001</v>
      </c>
      <c r="M8208" s="343">
        <f t="shared" si="528"/>
        <v>11917.372999999892</v>
      </c>
      <c r="N8208" s="336"/>
    </row>
    <row r="8209" spans="1:14">
      <c r="A8209" s="336"/>
      <c r="B8209" s="341">
        <v>298640</v>
      </c>
      <c r="C8209" s="341" t="s">
        <v>260</v>
      </c>
      <c r="D8209" s="341">
        <v>0.1</v>
      </c>
      <c r="E8209" s="341">
        <v>100.51</v>
      </c>
      <c r="F8209" s="342">
        <f t="shared" si="525"/>
        <v>10.051000000000002</v>
      </c>
      <c r="G8209" s="343">
        <f t="shared" si="527"/>
        <v>14693.620000000123</v>
      </c>
      <c r="H8209" s="341">
        <v>298640</v>
      </c>
      <c r="I8209" s="341" t="s">
        <v>260</v>
      </c>
      <c r="J8209" s="341">
        <v>0.1</v>
      </c>
      <c r="K8209" s="341">
        <v>98.53</v>
      </c>
      <c r="L8209" s="342">
        <f t="shared" si="526"/>
        <v>9.8530000000000015</v>
      </c>
      <c r="M8209" s="343">
        <f t="shared" si="528"/>
        <v>13674.650000000131</v>
      </c>
      <c r="N8209" s="336"/>
    </row>
    <row r="8210" spans="1:14">
      <c r="A8210" s="13"/>
      <c r="B8210" s="341">
        <v>298650</v>
      </c>
      <c r="C8210" s="341" t="s">
        <v>255</v>
      </c>
      <c r="D8210" s="341">
        <v>0.04</v>
      </c>
      <c r="E8210" s="341">
        <v>90.91</v>
      </c>
      <c r="F8210" s="342">
        <f t="shared" si="525"/>
        <v>3.6364000000000001</v>
      </c>
      <c r="G8210" s="343">
        <f t="shared" si="527"/>
        <v>4464.4712000000627</v>
      </c>
      <c r="H8210" s="341">
        <v>298650</v>
      </c>
      <c r="I8210" s="341" t="s">
        <v>255</v>
      </c>
      <c r="J8210" s="341">
        <v>0.04</v>
      </c>
      <c r="K8210" s="341">
        <v>89.13</v>
      </c>
      <c r="L8210" s="342">
        <f t="shared" si="526"/>
        <v>3.5651999999999999</v>
      </c>
      <c r="M8210" s="343">
        <f t="shared" si="528"/>
        <v>4427.6672000000608</v>
      </c>
      <c r="N8210" s="13"/>
    </row>
    <row r="8211" spans="1:14">
      <c r="A8211" s="336"/>
      <c r="B8211" s="341">
        <v>298650</v>
      </c>
      <c r="C8211" s="341" t="s">
        <v>256</v>
      </c>
      <c r="D8211" s="341">
        <v>0.1</v>
      </c>
      <c r="E8211" s="341">
        <v>90.91</v>
      </c>
      <c r="F8211" s="342">
        <f t="shared" si="525"/>
        <v>9.0909999999999993</v>
      </c>
      <c r="G8211" s="343">
        <f t="shared" si="527"/>
        <v>11004.646400000191</v>
      </c>
      <c r="H8211" s="341">
        <v>298650</v>
      </c>
      <c r="I8211" s="341" t="s">
        <v>256</v>
      </c>
      <c r="J8211" s="341">
        <v>0.1</v>
      </c>
      <c r="K8211" s="341">
        <v>89.13</v>
      </c>
      <c r="L8211" s="342">
        <f t="shared" si="526"/>
        <v>8.9130000000000003</v>
      </c>
      <c r="M8211" s="343">
        <f t="shared" si="528"/>
        <v>10913.585200000167</v>
      </c>
      <c r="N8211" s="336"/>
    </row>
    <row r="8212" spans="1:14">
      <c r="A8212" s="336"/>
      <c r="B8212" s="341">
        <v>298650</v>
      </c>
      <c r="C8212" s="341" t="s">
        <v>257</v>
      </c>
      <c r="D8212" s="341">
        <v>0.125</v>
      </c>
      <c r="E8212" s="341">
        <v>97.26</v>
      </c>
      <c r="F8212" s="342">
        <f t="shared" si="525"/>
        <v>12.157500000000001</v>
      </c>
      <c r="G8212" s="343">
        <f t="shared" si="527"/>
        <v>14400.075000000093</v>
      </c>
      <c r="H8212" s="341">
        <v>298650</v>
      </c>
      <c r="I8212" s="341" t="s">
        <v>257</v>
      </c>
      <c r="J8212" s="341">
        <v>0.125</v>
      </c>
      <c r="K8212" s="341">
        <v>95.28</v>
      </c>
      <c r="L8212" s="342">
        <f t="shared" si="526"/>
        <v>11.91</v>
      </c>
      <c r="M8212" s="343">
        <f t="shared" si="528"/>
        <v>14281.440000000037</v>
      </c>
      <c r="N8212" s="336"/>
    </row>
    <row r="8213" spans="1:14">
      <c r="A8213" s="336"/>
      <c r="B8213" s="341">
        <v>298650</v>
      </c>
      <c r="C8213" s="341" t="s">
        <v>258</v>
      </c>
      <c r="D8213" s="341">
        <v>0.125</v>
      </c>
      <c r="E8213" s="341">
        <v>98.51</v>
      </c>
      <c r="F8213" s="342">
        <f t="shared" si="525"/>
        <v>12.313750000000001</v>
      </c>
      <c r="G8213" s="343">
        <f t="shared" si="527"/>
        <v>14751.623750000128</v>
      </c>
      <c r="H8213" s="341">
        <v>298650</v>
      </c>
      <c r="I8213" s="341" t="s">
        <v>258</v>
      </c>
      <c r="J8213" s="341">
        <v>0.125</v>
      </c>
      <c r="K8213" s="341">
        <v>96.53</v>
      </c>
      <c r="L8213" s="342">
        <f t="shared" si="526"/>
        <v>12.06625</v>
      </c>
      <c r="M8213" s="343">
        <f t="shared" si="528"/>
        <v>14630.065000000142</v>
      </c>
      <c r="N8213" s="336"/>
    </row>
    <row r="8214" spans="1:14">
      <c r="A8214" s="336"/>
      <c r="B8214" s="341">
        <v>298650</v>
      </c>
      <c r="C8214" s="341" t="s">
        <v>259</v>
      </c>
      <c r="D8214" s="341">
        <v>0.1</v>
      </c>
      <c r="E8214" s="341">
        <v>99.51</v>
      </c>
      <c r="F8214" s="342">
        <f t="shared" si="525"/>
        <v>9.9510000000000005</v>
      </c>
      <c r="G8214" s="343">
        <f t="shared" si="527"/>
        <v>12026.152999999931</v>
      </c>
      <c r="H8214" s="341">
        <v>298650</v>
      </c>
      <c r="I8214" s="341" t="s">
        <v>259</v>
      </c>
      <c r="J8214" s="341">
        <v>0.1</v>
      </c>
      <c r="K8214" s="341">
        <v>97.53</v>
      </c>
      <c r="L8214" s="342">
        <f t="shared" si="526"/>
        <v>9.7530000000000001</v>
      </c>
      <c r="M8214" s="343">
        <f t="shared" si="528"/>
        <v>11927.125999999893</v>
      </c>
      <c r="N8214" s="336"/>
    </row>
    <row r="8215" spans="1:14">
      <c r="A8215" s="336"/>
      <c r="B8215" s="341">
        <v>298650</v>
      </c>
      <c r="C8215" s="341" t="s">
        <v>260</v>
      </c>
      <c r="D8215" s="341">
        <v>0.1</v>
      </c>
      <c r="E8215" s="341">
        <v>100.51</v>
      </c>
      <c r="F8215" s="342">
        <f t="shared" si="525"/>
        <v>10.051000000000002</v>
      </c>
      <c r="G8215" s="343">
        <f t="shared" si="527"/>
        <v>14703.671000000122</v>
      </c>
      <c r="H8215" s="341">
        <v>298650</v>
      </c>
      <c r="I8215" s="341" t="s">
        <v>260</v>
      </c>
      <c r="J8215" s="341">
        <v>0.1</v>
      </c>
      <c r="K8215" s="341">
        <v>98.53</v>
      </c>
      <c r="L8215" s="342">
        <f t="shared" si="526"/>
        <v>9.8530000000000015</v>
      </c>
      <c r="M8215" s="343">
        <f t="shared" si="528"/>
        <v>13684.50300000013</v>
      </c>
      <c r="N8215" s="336"/>
    </row>
    <row r="8216" spans="1:14">
      <c r="A8216" s="336"/>
      <c r="B8216" s="341">
        <v>298660</v>
      </c>
      <c r="C8216" s="341" t="s">
        <v>255</v>
      </c>
      <c r="D8216" s="341">
        <v>0.04</v>
      </c>
      <c r="E8216" s="341">
        <v>90.91</v>
      </c>
      <c r="F8216" s="342">
        <f t="shared" si="525"/>
        <v>3.6364000000000001</v>
      </c>
      <c r="G8216" s="343">
        <f t="shared" si="527"/>
        <v>4468.107600000063</v>
      </c>
      <c r="H8216" s="341">
        <v>298660</v>
      </c>
      <c r="I8216" s="341" t="s">
        <v>255</v>
      </c>
      <c r="J8216" s="341">
        <v>0.04</v>
      </c>
      <c r="K8216" s="341">
        <v>89.13</v>
      </c>
      <c r="L8216" s="342">
        <f t="shared" si="526"/>
        <v>3.5651999999999999</v>
      </c>
      <c r="M8216" s="343">
        <f t="shared" si="528"/>
        <v>4431.2324000000608</v>
      </c>
      <c r="N8216" s="336"/>
    </row>
    <row r="8217" spans="1:14">
      <c r="A8217" s="13"/>
      <c r="B8217" s="341">
        <v>298660</v>
      </c>
      <c r="C8217" s="341" t="s">
        <v>256</v>
      </c>
      <c r="D8217" s="341">
        <v>0.1</v>
      </c>
      <c r="E8217" s="341">
        <v>90.91</v>
      </c>
      <c r="F8217" s="342">
        <f t="shared" si="525"/>
        <v>9.0909999999999993</v>
      </c>
      <c r="G8217" s="343">
        <f t="shared" si="527"/>
        <v>11013.737400000191</v>
      </c>
      <c r="H8217" s="341">
        <v>298660</v>
      </c>
      <c r="I8217" s="341" t="s">
        <v>256</v>
      </c>
      <c r="J8217" s="341">
        <v>0.1</v>
      </c>
      <c r="K8217" s="341">
        <v>89.13</v>
      </c>
      <c r="L8217" s="342">
        <f t="shared" si="526"/>
        <v>8.9130000000000003</v>
      </c>
      <c r="M8217" s="343">
        <f t="shared" si="528"/>
        <v>10922.498200000167</v>
      </c>
      <c r="N8217" s="13"/>
    </row>
    <row r="8218" spans="1:14">
      <c r="A8218" s="336"/>
      <c r="B8218" s="341">
        <v>298660</v>
      </c>
      <c r="C8218" s="341" t="s">
        <v>257</v>
      </c>
      <c r="D8218" s="341">
        <v>0.125</v>
      </c>
      <c r="E8218" s="341">
        <v>97.26</v>
      </c>
      <c r="F8218" s="342">
        <f t="shared" si="525"/>
        <v>12.157500000000001</v>
      </c>
      <c r="G8218" s="343">
        <f t="shared" si="527"/>
        <v>14412.232500000093</v>
      </c>
      <c r="H8218" s="341">
        <v>298660</v>
      </c>
      <c r="I8218" s="341" t="s">
        <v>257</v>
      </c>
      <c r="J8218" s="341">
        <v>0.125</v>
      </c>
      <c r="K8218" s="341">
        <v>95.28</v>
      </c>
      <c r="L8218" s="342">
        <f t="shared" si="526"/>
        <v>11.91</v>
      </c>
      <c r="M8218" s="343">
        <f t="shared" si="528"/>
        <v>14293.350000000037</v>
      </c>
      <c r="N8218" s="336"/>
    </row>
    <row r="8219" spans="1:14">
      <c r="A8219" s="336"/>
      <c r="B8219" s="341">
        <v>298660</v>
      </c>
      <c r="C8219" s="341" t="s">
        <v>258</v>
      </c>
      <c r="D8219" s="341">
        <v>0.125</v>
      </c>
      <c r="E8219" s="341">
        <v>98.51</v>
      </c>
      <c r="F8219" s="342">
        <f t="shared" si="525"/>
        <v>12.313750000000001</v>
      </c>
      <c r="G8219" s="343">
        <f t="shared" si="527"/>
        <v>14763.937500000127</v>
      </c>
      <c r="H8219" s="341">
        <v>298660</v>
      </c>
      <c r="I8219" s="341" t="s">
        <v>258</v>
      </c>
      <c r="J8219" s="341">
        <v>0.125</v>
      </c>
      <c r="K8219" s="341">
        <v>96.53</v>
      </c>
      <c r="L8219" s="342">
        <f t="shared" si="526"/>
        <v>12.06625</v>
      </c>
      <c r="M8219" s="343">
        <f t="shared" si="528"/>
        <v>14642.131250000142</v>
      </c>
      <c r="N8219" s="336"/>
    </row>
    <row r="8220" spans="1:14">
      <c r="A8220" s="336"/>
      <c r="B8220" s="341">
        <v>298660</v>
      </c>
      <c r="C8220" s="341" t="s">
        <v>259</v>
      </c>
      <c r="D8220" s="341">
        <v>0.1</v>
      </c>
      <c r="E8220" s="341">
        <v>99.51</v>
      </c>
      <c r="F8220" s="342">
        <f t="shared" si="525"/>
        <v>9.9510000000000005</v>
      </c>
      <c r="G8220" s="343">
        <f t="shared" si="527"/>
        <v>12036.10399999993</v>
      </c>
      <c r="H8220" s="341">
        <v>298660</v>
      </c>
      <c r="I8220" s="341" t="s">
        <v>259</v>
      </c>
      <c r="J8220" s="341">
        <v>0.1</v>
      </c>
      <c r="K8220" s="341">
        <v>97.53</v>
      </c>
      <c r="L8220" s="342">
        <f t="shared" si="526"/>
        <v>9.7530000000000001</v>
      </c>
      <c r="M8220" s="343">
        <f t="shared" si="528"/>
        <v>11936.878999999893</v>
      </c>
      <c r="N8220" s="336"/>
    </row>
    <row r="8221" spans="1:14">
      <c r="A8221" s="336"/>
      <c r="B8221" s="341">
        <v>298660</v>
      </c>
      <c r="C8221" s="341" t="s">
        <v>260</v>
      </c>
      <c r="D8221" s="341">
        <v>0.1</v>
      </c>
      <c r="E8221" s="341">
        <v>100.51</v>
      </c>
      <c r="F8221" s="342">
        <f t="shared" si="525"/>
        <v>10.051000000000002</v>
      </c>
      <c r="G8221" s="343">
        <f t="shared" si="527"/>
        <v>14713.722000000122</v>
      </c>
      <c r="H8221" s="341">
        <v>298660</v>
      </c>
      <c r="I8221" s="341" t="s">
        <v>260</v>
      </c>
      <c r="J8221" s="341">
        <v>0.1</v>
      </c>
      <c r="K8221" s="341">
        <v>98.53</v>
      </c>
      <c r="L8221" s="342">
        <f t="shared" si="526"/>
        <v>9.8530000000000015</v>
      </c>
      <c r="M8221" s="343">
        <f t="shared" si="528"/>
        <v>13694.356000000129</v>
      </c>
      <c r="N8221" s="336"/>
    </row>
    <row r="8222" spans="1:14">
      <c r="A8222" s="336"/>
      <c r="B8222" s="341">
        <v>298670</v>
      </c>
      <c r="C8222" s="341" t="s">
        <v>255</v>
      </c>
      <c r="D8222" s="341">
        <v>0.04</v>
      </c>
      <c r="E8222" s="341">
        <v>90.91</v>
      </c>
      <c r="F8222" s="342">
        <f t="shared" si="525"/>
        <v>3.6364000000000001</v>
      </c>
      <c r="G8222" s="343">
        <f t="shared" si="527"/>
        <v>4471.7440000000634</v>
      </c>
      <c r="H8222" s="341">
        <v>298670</v>
      </c>
      <c r="I8222" s="341" t="s">
        <v>255</v>
      </c>
      <c r="J8222" s="341">
        <v>0.04</v>
      </c>
      <c r="K8222" s="341">
        <v>89.13</v>
      </c>
      <c r="L8222" s="342">
        <f t="shared" si="526"/>
        <v>3.5651999999999999</v>
      </c>
      <c r="M8222" s="343">
        <f t="shared" si="528"/>
        <v>4434.7976000000608</v>
      </c>
      <c r="N8222" s="336"/>
    </row>
    <row r="8223" spans="1:14">
      <c r="A8223" s="336"/>
      <c r="B8223" s="341">
        <v>298670</v>
      </c>
      <c r="C8223" s="341" t="s">
        <v>256</v>
      </c>
      <c r="D8223" s="341">
        <v>0.1</v>
      </c>
      <c r="E8223" s="341">
        <v>90.91</v>
      </c>
      <c r="F8223" s="342">
        <f t="shared" si="525"/>
        <v>9.0909999999999993</v>
      </c>
      <c r="G8223" s="343">
        <f t="shared" si="527"/>
        <v>11022.828400000191</v>
      </c>
      <c r="H8223" s="341">
        <v>298670</v>
      </c>
      <c r="I8223" s="341" t="s">
        <v>256</v>
      </c>
      <c r="J8223" s="341">
        <v>0.1</v>
      </c>
      <c r="K8223" s="341">
        <v>89.13</v>
      </c>
      <c r="L8223" s="342">
        <f t="shared" si="526"/>
        <v>8.9130000000000003</v>
      </c>
      <c r="M8223" s="343">
        <f t="shared" si="528"/>
        <v>10931.411200000168</v>
      </c>
      <c r="N8223" s="336"/>
    </row>
    <row r="8224" spans="1:14">
      <c r="A8224" s="13"/>
      <c r="B8224" s="341">
        <v>298670</v>
      </c>
      <c r="C8224" s="341" t="s">
        <v>257</v>
      </c>
      <c r="D8224" s="341">
        <v>0.125</v>
      </c>
      <c r="E8224" s="341">
        <v>97.26</v>
      </c>
      <c r="F8224" s="342">
        <f t="shared" si="525"/>
        <v>12.157500000000001</v>
      </c>
      <c r="G8224" s="343">
        <f t="shared" si="527"/>
        <v>14424.390000000092</v>
      </c>
      <c r="H8224" s="341">
        <v>298670</v>
      </c>
      <c r="I8224" s="341" t="s">
        <v>257</v>
      </c>
      <c r="J8224" s="341">
        <v>0.125</v>
      </c>
      <c r="K8224" s="341">
        <v>95.28</v>
      </c>
      <c r="L8224" s="342">
        <f t="shared" si="526"/>
        <v>11.91</v>
      </c>
      <c r="M8224" s="343">
        <f t="shared" si="528"/>
        <v>14305.260000000037</v>
      </c>
      <c r="N8224" s="13"/>
    </row>
    <row r="8225" spans="1:14">
      <c r="A8225" s="336"/>
      <c r="B8225" s="341">
        <v>298670</v>
      </c>
      <c r="C8225" s="341" t="s">
        <v>258</v>
      </c>
      <c r="D8225" s="341">
        <v>0.125</v>
      </c>
      <c r="E8225" s="341">
        <v>98.51</v>
      </c>
      <c r="F8225" s="342">
        <f t="shared" si="525"/>
        <v>12.313750000000001</v>
      </c>
      <c r="G8225" s="343">
        <f t="shared" si="527"/>
        <v>14776.251250000127</v>
      </c>
      <c r="H8225" s="341">
        <v>298670</v>
      </c>
      <c r="I8225" s="341" t="s">
        <v>258</v>
      </c>
      <c r="J8225" s="341">
        <v>0.125</v>
      </c>
      <c r="K8225" s="341">
        <v>96.53</v>
      </c>
      <c r="L8225" s="342">
        <f t="shared" si="526"/>
        <v>12.06625</v>
      </c>
      <c r="M8225" s="343">
        <f t="shared" si="528"/>
        <v>14654.197500000142</v>
      </c>
      <c r="N8225" s="336"/>
    </row>
    <row r="8226" spans="1:14">
      <c r="A8226" s="336"/>
      <c r="B8226" s="341">
        <v>298670</v>
      </c>
      <c r="C8226" s="341" t="s">
        <v>259</v>
      </c>
      <c r="D8226" s="341">
        <v>0.1</v>
      </c>
      <c r="E8226" s="341">
        <v>99.51</v>
      </c>
      <c r="F8226" s="342">
        <f t="shared" si="525"/>
        <v>9.9510000000000005</v>
      </c>
      <c r="G8226" s="343">
        <f t="shared" si="527"/>
        <v>12046.054999999929</v>
      </c>
      <c r="H8226" s="341">
        <v>298670</v>
      </c>
      <c r="I8226" s="341" t="s">
        <v>259</v>
      </c>
      <c r="J8226" s="341">
        <v>0.1</v>
      </c>
      <c r="K8226" s="341">
        <v>97.53</v>
      </c>
      <c r="L8226" s="342">
        <f t="shared" si="526"/>
        <v>9.7530000000000001</v>
      </c>
      <c r="M8226" s="343">
        <f t="shared" si="528"/>
        <v>11946.631999999894</v>
      </c>
      <c r="N8226" s="336"/>
    </row>
    <row r="8227" spans="1:14">
      <c r="A8227" s="336"/>
      <c r="B8227" s="341">
        <v>298670</v>
      </c>
      <c r="C8227" s="341" t="s">
        <v>260</v>
      </c>
      <c r="D8227" s="341">
        <v>0.1</v>
      </c>
      <c r="E8227" s="341">
        <v>100.51</v>
      </c>
      <c r="F8227" s="342">
        <f t="shared" si="525"/>
        <v>10.051000000000002</v>
      </c>
      <c r="G8227" s="343">
        <f t="shared" si="527"/>
        <v>14723.773000000121</v>
      </c>
      <c r="H8227" s="341">
        <v>298670</v>
      </c>
      <c r="I8227" s="341" t="s">
        <v>260</v>
      </c>
      <c r="J8227" s="341">
        <v>0.1</v>
      </c>
      <c r="K8227" s="341">
        <v>98.53</v>
      </c>
      <c r="L8227" s="342">
        <f t="shared" si="526"/>
        <v>9.8530000000000015</v>
      </c>
      <c r="M8227" s="343">
        <f t="shared" si="528"/>
        <v>13704.209000000128</v>
      </c>
      <c r="N8227" s="336"/>
    </row>
    <row r="8228" spans="1:14">
      <c r="A8228" s="336"/>
      <c r="B8228" s="341">
        <v>298674.87400000001</v>
      </c>
      <c r="C8228" s="341" t="s">
        <v>255</v>
      </c>
      <c r="D8228" s="341">
        <v>0.04</v>
      </c>
      <c r="E8228" s="341">
        <v>44.09</v>
      </c>
      <c r="F8228" s="342">
        <f t="shared" si="525"/>
        <v>1.7636000000000003</v>
      </c>
      <c r="G8228" s="343">
        <f t="shared" si="527"/>
        <v>4473.5076000000636</v>
      </c>
      <c r="H8228" s="341">
        <v>298674.87400000001</v>
      </c>
      <c r="I8228" s="341" t="s">
        <v>255</v>
      </c>
      <c r="J8228" s="341">
        <v>0.04</v>
      </c>
      <c r="K8228" s="341">
        <v>43.66</v>
      </c>
      <c r="L8228" s="342">
        <f t="shared" si="526"/>
        <v>1.7464</v>
      </c>
      <c r="M8228" s="343">
        <f t="shared" si="528"/>
        <v>4436.5440000000608</v>
      </c>
      <c r="N8228" s="336"/>
    </row>
    <row r="8229" spans="1:14">
      <c r="A8229" s="336"/>
      <c r="B8229" s="341">
        <v>298674.87400000001</v>
      </c>
      <c r="C8229" s="341" t="s">
        <v>256</v>
      </c>
      <c r="D8229" s="341">
        <v>0.1</v>
      </c>
      <c r="E8229" s="341">
        <v>44.09</v>
      </c>
      <c r="F8229" s="342">
        <f t="shared" si="525"/>
        <v>4.4090000000000007</v>
      </c>
      <c r="G8229" s="343">
        <f t="shared" si="527"/>
        <v>11027.237400000191</v>
      </c>
      <c r="H8229" s="341">
        <v>298674.87400000001</v>
      </c>
      <c r="I8229" s="341" t="s">
        <v>256</v>
      </c>
      <c r="J8229" s="341">
        <v>0.1</v>
      </c>
      <c r="K8229" s="341">
        <v>43.66</v>
      </c>
      <c r="L8229" s="342">
        <f t="shared" si="526"/>
        <v>4.3659999999999997</v>
      </c>
      <c r="M8229" s="343">
        <f t="shared" si="528"/>
        <v>10935.777200000168</v>
      </c>
      <c r="N8229" s="336"/>
    </row>
    <row r="8230" spans="1:14">
      <c r="A8230" s="336"/>
      <c r="B8230" s="341">
        <v>298674.87400000001</v>
      </c>
      <c r="C8230" s="341" t="s">
        <v>257</v>
      </c>
      <c r="D8230" s="341">
        <v>0.125</v>
      </c>
      <c r="E8230" s="341">
        <v>47.16</v>
      </c>
      <c r="F8230" s="342">
        <f t="shared" si="525"/>
        <v>5.8949999999999996</v>
      </c>
      <c r="G8230" s="343">
        <f t="shared" si="527"/>
        <v>14430.285000000093</v>
      </c>
      <c r="H8230" s="341">
        <v>298674.87400000001</v>
      </c>
      <c r="I8230" s="341" t="s">
        <v>257</v>
      </c>
      <c r="J8230" s="341">
        <v>0.125</v>
      </c>
      <c r="K8230" s="341">
        <v>46.68</v>
      </c>
      <c r="L8230" s="342">
        <f t="shared" si="526"/>
        <v>5.835</v>
      </c>
      <c r="M8230" s="343">
        <f t="shared" si="528"/>
        <v>14311.095000000036</v>
      </c>
      <c r="N8230" s="336"/>
    </row>
    <row r="8231" spans="1:14">
      <c r="A8231" s="13"/>
      <c r="B8231" s="341">
        <v>298674.87400000001</v>
      </c>
      <c r="C8231" s="341" t="s">
        <v>258</v>
      </c>
      <c r="D8231" s="341">
        <v>0.125</v>
      </c>
      <c r="E8231" s="341">
        <v>47.77</v>
      </c>
      <c r="F8231" s="342">
        <f t="shared" si="525"/>
        <v>5.9712500000000004</v>
      </c>
      <c r="G8231" s="343">
        <f t="shared" si="527"/>
        <v>14782.222500000127</v>
      </c>
      <c r="H8231" s="341">
        <v>298674.87400000001</v>
      </c>
      <c r="I8231" s="341" t="s">
        <v>258</v>
      </c>
      <c r="J8231" s="341">
        <v>0.125</v>
      </c>
      <c r="K8231" s="341">
        <v>47.29</v>
      </c>
      <c r="L8231" s="342">
        <f t="shared" si="526"/>
        <v>5.9112499999999999</v>
      </c>
      <c r="M8231" s="343">
        <f t="shared" si="528"/>
        <v>14660.108750000141</v>
      </c>
      <c r="N8231" s="13"/>
    </row>
    <row r="8232" spans="1:14">
      <c r="A8232" s="336"/>
      <c r="B8232" s="341">
        <v>298674.87400000001</v>
      </c>
      <c r="C8232" s="341" t="s">
        <v>259</v>
      </c>
      <c r="D8232" s="341">
        <v>0.1</v>
      </c>
      <c r="E8232" s="341">
        <v>48.26</v>
      </c>
      <c r="F8232" s="342">
        <f t="shared" si="525"/>
        <v>4.8260000000000005</v>
      </c>
      <c r="G8232" s="343">
        <f t="shared" si="527"/>
        <v>12050.880999999928</v>
      </c>
      <c r="H8232" s="341">
        <v>298674.87400000001</v>
      </c>
      <c r="I8232" s="341" t="s">
        <v>259</v>
      </c>
      <c r="J8232" s="341">
        <v>0.1</v>
      </c>
      <c r="K8232" s="341">
        <v>47.78</v>
      </c>
      <c r="L8232" s="342">
        <f t="shared" si="526"/>
        <v>4.7780000000000005</v>
      </c>
      <c r="M8232" s="343">
        <f t="shared" si="528"/>
        <v>11951.409999999894</v>
      </c>
      <c r="N8232" s="336"/>
    </row>
    <row r="8233" spans="1:14">
      <c r="A8233" s="336"/>
      <c r="B8233" s="341">
        <v>298674.87400000001</v>
      </c>
      <c r="C8233" s="341" t="s">
        <v>260</v>
      </c>
      <c r="D8233" s="341">
        <v>0.1</v>
      </c>
      <c r="E8233" s="341">
        <v>48.75</v>
      </c>
      <c r="F8233" s="342">
        <f t="shared" si="525"/>
        <v>4.875</v>
      </c>
      <c r="G8233" s="343">
        <f t="shared" si="527"/>
        <v>14728.648000000121</v>
      </c>
      <c r="H8233" s="341">
        <v>298674.87400000001</v>
      </c>
      <c r="I8233" s="341" t="s">
        <v>260</v>
      </c>
      <c r="J8233" s="341">
        <v>0.1</v>
      </c>
      <c r="K8233" s="341">
        <v>48.27</v>
      </c>
      <c r="L8233" s="342">
        <f t="shared" si="526"/>
        <v>4.8270000000000008</v>
      </c>
      <c r="M8233" s="343">
        <f t="shared" si="528"/>
        <v>13709.036000000127</v>
      </c>
      <c r="N8233" s="336"/>
    </row>
    <row r="8234" spans="1:14">
      <c r="A8234" s="336"/>
      <c r="B8234" s="341">
        <v>298680</v>
      </c>
      <c r="C8234" s="341" t="s">
        <v>255</v>
      </c>
      <c r="D8234" s="341">
        <v>0.04</v>
      </c>
      <c r="E8234" s="341">
        <v>46.37</v>
      </c>
      <c r="F8234" s="342">
        <f t="shared" ref="F8234:F8297" si="529">D8234*E8234</f>
        <v>1.8548</v>
      </c>
      <c r="G8234" s="343">
        <f t="shared" si="527"/>
        <v>4475.3624000000636</v>
      </c>
      <c r="H8234" s="341">
        <v>298680</v>
      </c>
      <c r="I8234" s="341" t="s">
        <v>255</v>
      </c>
      <c r="J8234" s="341">
        <v>0.04</v>
      </c>
      <c r="K8234" s="341">
        <v>45.92</v>
      </c>
      <c r="L8234" s="342">
        <f t="shared" si="526"/>
        <v>1.8368000000000002</v>
      </c>
      <c r="M8234" s="343">
        <f t="shared" si="528"/>
        <v>4438.3808000000608</v>
      </c>
      <c r="N8234" s="336"/>
    </row>
    <row r="8235" spans="1:14">
      <c r="A8235" s="336"/>
      <c r="B8235" s="341">
        <v>298680</v>
      </c>
      <c r="C8235" s="341" t="s">
        <v>256</v>
      </c>
      <c r="D8235" s="341">
        <v>0.1</v>
      </c>
      <c r="E8235" s="341">
        <v>46.37</v>
      </c>
      <c r="F8235" s="342">
        <f t="shared" si="529"/>
        <v>4.6369999999999996</v>
      </c>
      <c r="G8235" s="343">
        <f t="shared" si="527"/>
        <v>11031.874400000192</v>
      </c>
      <c r="H8235" s="341">
        <v>298680</v>
      </c>
      <c r="I8235" s="341" t="s">
        <v>256</v>
      </c>
      <c r="J8235" s="341">
        <v>0.1</v>
      </c>
      <c r="K8235" s="341">
        <v>45.92</v>
      </c>
      <c r="L8235" s="342">
        <f t="shared" ref="L8235:L8298" si="530">J8235*K8235</f>
        <v>4.5920000000000005</v>
      </c>
      <c r="M8235" s="343">
        <f t="shared" si="528"/>
        <v>10940.369200000168</v>
      </c>
      <c r="N8235" s="336"/>
    </row>
    <row r="8236" spans="1:14">
      <c r="A8236" s="336"/>
      <c r="B8236" s="341">
        <v>298680</v>
      </c>
      <c r="C8236" s="341" t="s">
        <v>257</v>
      </c>
      <c r="D8236" s="341">
        <v>0.125</v>
      </c>
      <c r="E8236" s="341">
        <v>49.6</v>
      </c>
      <c r="F8236" s="342">
        <f t="shared" si="529"/>
        <v>6.2</v>
      </c>
      <c r="G8236" s="343">
        <f t="shared" si="527"/>
        <v>14436.485000000093</v>
      </c>
      <c r="H8236" s="341">
        <v>298680</v>
      </c>
      <c r="I8236" s="341" t="s">
        <v>257</v>
      </c>
      <c r="J8236" s="341">
        <v>0.125</v>
      </c>
      <c r="K8236" s="341">
        <v>49.1</v>
      </c>
      <c r="L8236" s="342">
        <f t="shared" si="530"/>
        <v>6.1375000000000002</v>
      </c>
      <c r="M8236" s="343">
        <f t="shared" si="528"/>
        <v>14317.232500000036</v>
      </c>
      <c r="N8236" s="336"/>
    </row>
    <row r="8237" spans="1:14">
      <c r="A8237" s="336"/>
      <c r="B8237" s="341">
        <v>298680</v>
      </c>
      <c r="C8237" s="341" t="s">
        <v>258</v>
      </c>
      <c r="D8237" s="341">
        <v>0.125</v>
      </c>
      <c r="E8237" s="341">
        <v>50.24</v>
      </c>
      <c r="F8237" s="342">
        <f t="shared" si="529"/>
        <v>6.28</v>
      </c>
      <c r="G8237" s="343">
        <f t="shared" si="527"/>
        <v>14788.502500000128</v>
      </c>
      <c r="H8237" s="341">
        <v>298680</v>
      </c>
      <c r="I8237" s="341" t="s">
        <v>258</v>
      </c>
      <c r="J8237" s="341">
        <v>0.125</v>
      </c>
      <c r="K8237" s="341">
        <v>49.74</v>
      </c>
      <c r="L8237" s="342">
        <f t="shared" si="530"/>
        <v>6.2175000000000002</v>
      </c>
      <c r="M8237" s="343">
        <f t="shared" si="528"/>
        <v>14666.326250000142</v>
      </c>
      <c r="N8237" s="336"/>
    </row>
    <row r="8238" spans="1:14">
      <c r="A8238" s="13"/>
      <c r="B8238" s="341">
        <v>298680</v>
      </c>
      <c r="C8238" s="341" t="s">
        <v>259</v>
      </c>
      <c r="D8238" s="341">
        <v>0.1</v>
      </c>
      <c r="E8238" s="341">
        <v>50.76</v>
      </c>
      <c r="F8238" s="342">
        <f t="shared" si="529"/>
        <v>5.0760000000000005</v>
      </c>
      <c r="G8238" s="343">
        <f t="shared" si="527"/>
        <v>12055.956999999928</v>
      </c>
      <c r="H8238" s="341">
        <v>298680</v>
      </c>
      <c r="I8238" s="341" t="s">
        <v>259</v>
      </c>
      <c r="J8238" s="341">
        <v>0.1</v>
      </c>
      <c r="K8238" s="341">
        <v>50.25</v>
      </c>
      <c r="L8238" s="342">
        <f t="shared" si="530"/>
        <v>5.0250000000000004</v>
      </c>
      <c r="M8238" s="343">
        <f t="shared" si="528"/>
        <v>11956.434999999894</v>
      </c>
      <c r="N8238" s="13"/>
    </row>
    <row r="8239" spans="1:14">
      <c r="A8239" s="336"/>
      <c r="B8239" s="341">
        <v>298680</v>
      </c>
      <c r="C8239" s="341" t="s">
        <v>260</v>
      </c>
      <c r="D8239" s="341">
        <v>0.1</v>
      </c>
      <c r="E8239" s="341">
        <v>51.27</v>
      </c>
      <c r="F8239" s="342">
        <f t="shared" si="529"/>
        <v>5.1270000000000007</v>
      </c>
      <c r="G8239" s="343">
        <f t="shared" si="527"/>
        <v>14733.775000000122</v>
      </c>
      <c r="H8239" s="341">
        <v>298680</v>
      </c>
      <c r="I8239" s="341" t="s">
        <v>260</v>
      </c>
      <c r="J8239" s="341">
        <v>0.1</v>
      </c>
      <c r="K8239" s="341">
        <v>50.76</v>
      </c>
      <c r="L8239" s="342">
        <f t="shared" si="530"/>
        <v>5.0760000000000005</v>
      </c>
      <c r="M8239" s="343">
        <f t="shared" si="528"/>
        <v>13714.112000000126</v>
      </c>
      <c r="N8239" s="336"/>
    </row>
    <row r="8240" spans="1:14">
      <c r="A8240" s="336"/>
      <c r="B8240" s="341">
        <v>298690</v>
      </c>
      <c r="C8240" s="341" t="s">
        <v>255</v>
      </c>
      <c r="D8240" s="341">
        <v>0.04</v>
      </c>
      <c r="E8240" s="341">
        <v>90.91</v>
      </c>
      <c r="F8240" s="342">
        <f t="shared" si="529"/>
        <v>3.6364000000000001</v>
      </c>
      <c r="G8240" s="343">
        <f t="shared" ref="G8240:G8303" si="531">G8234+F8240</f>
        <v>4478.998800000064</v>
      </c>
      <c r="H8240" s="341">
        <v>298690</v>
      </c>
      <c r="I8240" s="341" t="s">
        <v>255</v>
      </c>
      <c r="J8240" s="341">
        <v>0.04</v>
      </c>
      <c r="K8240" s="341">
        <v>89.13</v>
      </c>
      <c r="L8240" s="342">
        <f t="shared" si="530"/>
        <v>3.5651999999999999</v>
      </c>
      <c r="M8240" s="343">
        <f t="shared" ref="M8240:M8303" si="532">M8234+L8240</f>
        <v>4441.9460000000608</v>
      </c>
      <c r="N8240" s="336"/>
    </row>
    <row r="8241" spans="1:14">
      <c r="A8241" s="336"/>
      <c r="B8241" s="341">
        <v>298690</v>
      </c>
      <c r="C8241" s="341" t="s">
        <v>256</v>
      </c>
      <c r="D8241" s="341">
        <v>0.1</v>
      </c>
      <c r="E8241" s="341">
        <v>90.91</v>
      </c>
      <c r="F8241" s="342">
        <f t="shared" si="529"/>
        <v>9.0909999999999993</v>
      </c>
      <c r="G8241" s="343">
        <f t="shared" si="531"/>
        <v>11040.965400000192</v>
      </c>
      <c r="H8241" s="341">
        <v>298690</v>
      </c>
      <c r="I8241" s="341" t="s">
        <v>256</v>
      </c>
      <c r="J8241" s="341">
        <v>0.1</v>
      </c>
      <c r="K8241" s="341">
        <v>89.13</v>
      </c>
      <c r="L8241" s="342">
        <f t="shared" si="530"/>
        <v>8.9130000000000003</v>
      </c>
      <c r="M8241" s="343">
        <f t="shared" si="532"/>
        <v>10949.282200000169</v>
      </c>
      <c r="N8241" s="336"/>
    </row>
    <row r="8242" spans="1:14">
      <c r="A8242" s="336"/>
      <c r="B8242" s="341">
        <v>298690</v>
      </c>
      <c r="C8242" s="341" t="s">
        <v>257</v>
      </c>
      <c r="D8242" s="341">
        <v>0.125</v>
      </c>
      <c r="E8242" s="341">
        <v>97.26</v>
      </c>
      <c r="F8242" s="342">
        <f t="shared" si="529"/>
        <v>12.157500000000001</v>
      </c>
      <c r="G8242" s="343">
        <f t="shared" si="531"/>
        <v>14448.642500000093</v>
      </c>
      <c r="H8242" s="341">
        <v>298690</v>
      </c>
      <c r="I8242" s="341" t="s">
        <v>257</v>
      </c>
      <c r="J8242" s="341">
        <v>0.125</v>
      </c>
      <c r="K8242" s="341">
        <v>95.28</v>
      </c>
      <c r="L8242" s="342">
        <f t="shared" si="530"/>
        <v>11.91</v>
      </c>
      <c r="M8242" s="343">
        <f t="shared" si="532"/>
        <v>14329.142500000036</v>
      </c>
      <c r="N8242" s="336"/>
    </row>
    <row r="8243" spans="1:14">
      <c r="A8243" s="336"/>
      <c r="B8243" s="341">
        <v>298690</v>
      </c>
      <c r="C8243" s="341" t="s">
        <v>258</v>
      </c>
      <c r="D8243" s="341">
        <v>0.125</v>
      </c>
      <c r="E8243" s="341">
        <v>98.51</v>
      </c>
      <c r="F8243" s="342">
        <f t="shared" si="529"/>
        <v>12.313750000000001</v>
      </c>
      <c r="G8243" s="343">
        <f t="shared" si="531"/>
        <v>14800.816250000127</v>
      </c>
      <c r="H8243" s="341">
        <v>298690</v>
      </c>
      <c r="I8243" s="341" t="s">
        <v>258</v>
      </c>
      <c r="J8243" s="341">
        <v>0.125</v>
      </c>
      <c r="K8243" s="341">
        <v>96.53</v>
      </c>
      <c r="L8243" s="342">
        <f t="shared" si="530"/>
        <v>12.06625</v>
      </c>
      <c r="M8243" s="343">
        <f t="shared" si="532"/>
        <v>14678.392500000142</v>
      </c>
      <c r="N8243" s="336"/>
    </row>
    <row r="8244" spans="1:14">
      <c r="A8244" s="336"/>
      <c r="B8244" s="341">
        <v>298690</v>
      </c>
      <c r="C8244" s="341" t="s">
        <v>259</v>
      </c>
      <c r="D8244" s="341">
        <v>0.1</v>
      </c>
      <c r="E8244" s="341">
        <v>99.51</v>
      </c>
      <c r="F8244" s="342">
        <f t="shared" si="529"/>
        <v>9.9510000000000005</v>
      </c>
      <c r="G8244" s="343">
        <f t="shared" si="531"/>
        <v>12065.907999999927</v>
      </c>
      <c r="H8244" s="341">
        <v>298690</v>
      </c>
      <c r="I8244" s="341" t="s">
        <v>259</v>
      </c>
      <c r="J8244" s="341">
        <v>0.1</v>
      </c>
      <c r="K8244" s="341">
        <v>97.53</v>
      </c>
      <c r="L8244" s="342">
        <f t="shared" si="530"/>
        <v>9.7530000000000001</v>
      </c>
      <c r="M8244" s="343">
        <f t="shared" si="532"/>
        <v>11966.187999999895</v>
      </c>
      <c r="N8244" s="336"/>
    </row>
    <row r="8245" spans="1:14">
      <c r="A8245" s="13"/>
      <c r="B8245" s="341">
        <v>298690</v>
      </c>
      <c r="C8245" s="341" t="s">
        <v>260</v>
      </c>
      <c r="D8245" s="341">
        <v>0.1</v>
      </c>
      <c r="E8245" s="341">
        <v>100.51</v>
      </c>
      <c r="F8245" s="342">
        <f t="shared" si="529"/>
        <v>10.051000000000002</v>
      </c>
      <c r="G8245" s="343">
        <f t="shared" si="531"/>
        <v>14743.826000000121</v>
      </c>
      <c r="H8245" s="341">
        <v>298690</v>
      </c>
      <c r="I8245" s="341" t="s">
        <v>260</v>
      </c>
      <c r="J8245" s="341">
        <v>0.1</v>
      </c>
      <c r="K8245" s="341">
        <v>98.53</v>
      </c>
      <c r="L8245" s="342">
        <f t="shared" si="530"/>
        <v>9.8530000000000015</v>
      </c>
      <c r="M8245" s="343">
        <f t="shared" si="532"/>
        <v>13723.965000000126</v>
      </c>
      <c r="N8245" s="13"/>
    </row>
    <row r="8246" spans="1:14">
      <c r="A8246" s="336"/>
      <c r="B8246" s="341">
        <v>298700</v>
      </c>
      <c r="C8246" s="341" t="s">
        <v>255</v>
      </c>
      <c r="D8246" s="341">
        <v>0.04</v>
      </c>
      <c r="E8246" s="341">
        <v>90.91</v>
      </c>
      <c r="F8246" s="342">
        <f t="shared" si="529"/>
        <v>3.6364000000000001</v>
      </c>
      <c r="G8246" s="343">
        <f t="shared" si="531"/>
        <v>4482.6352000000643</v>
      </c>
      <c r="H8246" s="341">
        <v>298700</v>
      </c>
      <c r="I8246" s="341" t="s">
        <v>255</v>
      </c>
      <c r="J8246" s="341">
        <v>0.04</v>
      </c>
      <c r="K8246" s="341">
        <v>89.13</v>
      </c>
      <c r="L8246" s="342">
        <f t="shared" si="530"/>
        <v>3.5651999999999999</v>
      </c>
      <c r="M8246" s="343">
        <f t="shared" si="532"/>
        <v>4445.5112000000609</v>
      </c>
      <c r="N8246" s="336"/>
    </row>
    <row r="8247" spans="1:14">
      <c r="A8247" s="336"/>
      <c r="B8247" s="341">
        <v>298700</v>
      </c>
      <c r="C8247" s="341" t="s">
        <v>256</v>
      </c>
      <c r="D8247" s="341">
        <v>0.1</v>
      </c>
      <c r="E8247" s="341">
        <v>90.91</v>
      </c>
      <c r="F8247" s="342">
        <f t="shared" si="529"/>
        <v>9.0909999999999993</v>
      </c>
      <c r="G8247" s="343">
        <f t="shared" si="531"/>
        <v>11050.056400000192</v>
      </c>
      <c r="H8247" s="341">
        <v>298700</v>
      </c>
      <c r="I8247" s="341" t="s">
        <v>256</v>
      </c>
      <c r="J8247" s="341">
        <v>0.1</v>
      </c>
      <c r="K8247" s="341">
        <v>89.13</v>
      </c>
      <c r="L8247" s="342">
        <f t="shared" si="530"/>
        <v>8.9130000000000003</v>
      </c>
      <c r="M8247" s="343">
        <f t="shared" si="532"/>
        <v>10958.195200000169</v>
      </c>
      <c r="N8247" s="336"/>
    </row>
    <row r="8248" spans="1:14">
      <c r="A8248" s="336"/>
      <c r="B8248" s="341">
        <v>298700</v>
      </c>
      <c r="C8248" s="341" t="s">
        <v>257</v>
      </c>
      <c r="D8248" s="341">
        <v>0.125</v>
      </c>
      <c r="E8248" s="341">
        <v>97.26</v>
      </c>
      <c r="F8248" s="342">
        <f t="shared" si="529"/>
        <v>12.157500000000001</v>
      </c>
      <c r="G8248" s="343">
        <f t="shared" si="531"/>
        <v>14460.800000000092</v>
      </c>
      <c r="H8248" s="341">
        <v>298700</v>
      </c>
      <c r="I8248" s="341" t="s">
        <v>257</v>
      </c>
      <c r="J8248" s="341">
        <v>0.125</v>
      </c>
      <c r="K8248" s="341">
        <v>95.28</v>
      </c>
      <c r="L8248" s="342">
        <f t="shared" si="530"/>
        <v>11.91</v>
      </c>
      <c r="M8248" s="343">
        <f t="shared" si="532"/>
        <v>14341.052500000036</v>
      </c>
      <c r="N8248" s="336"/>
    </row>
    <row r="8249" spans="1:14">
      <c r="A8249" s="336"/>
      <c r="B8249" s="341">
        <v>298700</v>
      </c>
      <c r="C8249" s="341" t="s">
        <v>258</v>
      </c>
      <c r="D8249" s="341">
        <v>0.125</v>
      </c>
      <c r="E8249" s="341">
        <v>98.51</v>
      </c>
      <c r="F8249" s="342">
        <f t="shared" si="529"/>
        <v>12.313750000000001</v>
      </c>
      <c r="G8249" s="343">
        <f t="shared" si="531"/>
        <v>14813.130000000127</v>
      </c>
      <c r="H8249" s="341">
        <v>298700</v>
      </c>
      <c r="I8249" s="341" t="s">
        <v>258</v>
      </c>
      <c r="J8249" s="341">
        <v>0.125</v>
      </c>
      <c r="K8249" s="341">
        <v>96.53</v>
      </c>
      <c r="L8249" s="342">
        <f t="shared" si="530"/>
        <v>12.06625</v>
      </c>
      <c r="M8249" s="343">
        <f t="shared" si="532"/>
        <v>14690.458750000142</v>
      </c>
      <c r="N8249" s="336"/>
    </row>
    <row r="8250" spans="1:14">
      <c r="A8250" s="336"/>
      <c r="B8250" s="341">
        <v>298700</v>
      </c>
      <c r="C8250" s="341" t="s">
        <v>259</v>
      </c>
      <c r="D8250" s="341">
        <v>0.1</v>
      </c>
      <c r="E8250" s="341">
        <v>99.51</v>
      </c>
      <c r="F8250" s="342">
        <f t="shared" si="529"/>
        <v>9.9510000000000005</v>
      </c>
      <c r="G8250" s="343">
        <f t="shared" si="531"/>
        <v>12075.858999999926</v>
      </c>
      <c r="H8250" s="341">
        <v>298700</v>
      </c>
      <c r="I8250" s="341" t="s">
        <v>259</v>
      </c>
      <c r="J8250" s="341">
        <v>0.1</v>
      </c>
      <c r="K8250" s="341">
        <v>97.53</v>
      </c>
      <c r="L8250" s="342">
        <f t="shared" si="530"/>
        <v>9.7530000000000001</v>
      </c>
      <c r="M8250" s="343">
        <f t="shared" si="532"/>
        <v>11975.940999999895</v>
      </c>
      <c r="N8250" s="336"/>
    </row>
    <row r="8251" spans="1:14">
      <c r="A8251" s="336"/>
      <c r="B8251" s="341">
        <v>298700</v>
      </c>
      <c r="C8251" s="341" t="s">
        <v>260</v>
      </c>
      <c r="D8251" s="341">
        <v>0.1</v>
      </c>
      <c r="E8251" s="341">
        <v>100.51</v>
      </c>
      <c r="F8251" s="342">
        <f t="shared" si="529"/>
        <v>10.051000000000002</v>
      </c>
      <c r="G8251" s="343">
        <f t="shared" si="531"/>
        <v>14753.87700000012</v>
      </c>
      <c r="H8251" s="341">
        <v>298700</v>
      </c>
      <c r="I8251" s="341" t="s">
        <v>260</v>
      </c>
      <c r="J8251" s="341">
        <v>0.1</v>
      </c>
      <c r="K8251" s="341">
        <v>98.53</v>
      </c>
      <c r="L8251" s="342">
        <f t="shared" si="530"/>
        <v>9.8530000000000015</v>
      </c>
      <c r="M8251" s="343">
        <f t="shared" si="532"/>
        <v>13733.818000000125</v>
      </c>
      <c r="N8251" s="336"/>
    </row>
    <row r="8252" spans="1:14">
      <c r="A8252" s="13"/>
      <c r="B8252" s="341">
        <v>298710</v>
      </c>
      <c r="C8252" s="341" t="s">
        <v>255</v>
      </c>
      <c r="D8252" s="341">
        <v>0.04</v>
      </c>
      <c r="E8252" s="341">
        <v>90.91</v>
      </c>
      <c r="F8252" s="342">
        <f t="shared" si="529"/>
        <v>3.6364000000000001</v>
      </c>
      <c r="G8252" s="343">
        <f t="shared" si="531"/>
        <v>4486.2716000000646</v>
      </c>
      <c r="H8252" s="341">
        <v>298710</v>
      </c>
      <c r="I8252" s="341" t="s">
        <v>255</v>
      </c>
      <c r="J8252" s="341">
        <v>0.04</v>
      </c>
      <c r="K8252" s="341">
        <v>89.13</v>
      </c>
      <c r="L8252" s="342">
        <f t="shared" si="530"/>
        <v>3.5651999999999999</v>
      </c>
      <c r="M8252" s="343">
        <f t="shared" si="532"/>
        <v>4449.0764000000609</v>
      </c>
      <c r="N8252" s="13"/>
    </row>
    <row r="8253" spans="1:14">
      <c r="A8253" s="336"/>
      <c r="B8253" s="341">
        <v>298710</v>
      </c>
      <c r="C8253" s="341" t="s">
        <v>256</v>
      </c>
      <c r="D8253" s="341">
        <v>0.1</v>
      </c>
      <c r="E8253" s="341">
        <v>90.91</v>
      </c>
      <c r="F8253" s="342">
        <f t="shared" si="529"/>
        <v>9.0909999999999993</v>
      </c>
      <c r="G8253" s="343">
        <f t="shared" si="531"/>
        <v>11059.147400000193</v>
      </c>
      <c r="H8253" s="341">
        <v>298710</v>
      </c>
      <c r="I8253" s="341" t="s">
        <v>256</v>
      </c>
      <c r="J8253" s="341">
        <v>0.1</v>
      </c>
      <c r="K8253" s="341">
        <v>89.13</v>
      </c>
      <c r="L8253" s="342">
        <f t="shared" si="530"/>
        <v>8.9130000000000003</v>
      </c>
      <c r="M8253" s="343">
        <f t="shared" si="532"/>
        <v>10967.10820000017</v>
      </c>
      <c r="N8253" s="336"/>
    </row>
    <row r="8254" spans="1:14">
      <c r="A8254" s="336"/>
      <c r="B8254" s="341">
        <v>298710</v>
      </c>
      <c r="C8254" s="341" t="s">
        <v>257</v>
      </c>
      <c r="D8254" s="341">
        <v>0.125</v>
      </c>
      <c r="E8254" s="341">
        <v>97.26</v>
      </c>
      <c r="F8254" s="342">
        <f t="shared" si="529"/>
        <v>12.157500000000001</v>
      </c>
      <c r="G8254" s="343">
        <f t="shared" si="531"/>
        <v>14472.957500000091</v>
      </c>
      <c r="H8254" s="341">
        <v>298710</v>
      </c>
      <c r="I8254" s="341" t="s">
        <v>257</v>
      </c>
      <c r="J8254" s="341">
        <v>0.125</v>
      </c>
      <c r="K8254" s="341">
        <v>95.28</v>
      </c>
      <c r="L8254" s="342">
        <f t="shared" si="530"/>
        <v>11.91</v>
      </c>
      <c r="M8254" s="343">
        <f t="shared" si="532"/>
        <v>14352.962500000036</v>
      </c>
      <c r="N8254" s="336"/>
    </row>
    <row r="8255" spans="1:14">
      <c r="A8255" s="336"/>
      <c r="B8255" s="341">
        <v>298710</v>
      </c>
      <c r="C8255" s="341" t="s">
        <v>258</v>
      </c>
      <c r="D8255" s="341">
        <v>0.125</v>
      </c>
      <c r="E8255" s="341">
        <v>98.51</v>
      </c>
      <c r="F8255" s="342">
        <f t="shared" si="529"/>
        <v>12.313750000000001</v>
      </c>
      <c r="G8255" s="343">
        <f t="shared" si="531"/>
        <v>14825.443750000126</v>
      </c>
      <c r="H8255" s="341">
        <v>298710</v>
      </c>
      <c r="I8255" s="341" t="s">
        <v>258</v>
      </c>
      <c r="J8255" s="341">
        <v>0.125</v>
      </c>
      <c r="K8255" s="341">
        <v>96.53</v>
      </c>
      <c r="L8255" s="342">
        <f t="shared" si="530"/>
        <v>12.06625</v>
      </c>
      <c r="M8255" s="343">
        <f t="shared" si="532"/>
        <v>14702.525000000142</v>
      </c>
      <c r="N8255" s="336"/>
    </row>
    <row r="8256" spans="1:14">
      <c r="A8256" s="336"/>
      <c r="B8256" s="341">
        <v>298710</v>
      </c>
      <c r="C8256" s="341" t="s">
        <v>259</v>
      </c>
      <c r="D8256" s="341">
        <v>0.1</v>
      </c>
      <c r="E8256" s="341">
        <v>99.51</v>
      </c>
      <c r="F8256" s="342">
        <f t="shared" si="529"/>
        <v>9.9510000000000005</v>
      </c>
      <c r="G8256" s="343">
        <f t="shared" si="531"/>
        <v>12085.809999999925</v>
      </c>
      <c r="H8256" s="341">
        <v>298710</v>
      </c>
      <c r="I8256" s="341" t="s">
        <v>259</v>
      </c>
      <c r="J8256" s="341">
        <v>0.1</v>
      </c>
      <c r="K8256" s="341">
        <v>97.53</v>
      </c>
      <c r="L8256" s="342">
        <f t="shared" si="530"/>
        <v>9.7530000000000001</v>
      </c>
      <c r="M8256" s="343">
        <f t="shared" si="532"/>
        <v>11985.693999999896</v>
      </c>
      <c r="N8256" s="336"/>
    </row>
    <row r="8257" spans="1:14">
      <c r="A8257" s="336"/>
      <c r="B8257" s="341">
        <v>298710</v>
      </c>
      <c r="C8257" s="341" t="s">
        <v>260</v>
      </c>
      <c r="D8257" s="341">
        <v>0.1</v>
      </c>
      <c r="E8257" s="341">
        <v>100.51</v>
      </c>
      <c r="F8257" s="342">
        <f t="shared" si="529"/>
        <v>10.051000000000002</v>
      </c>
      <c r="G8257" s="343">
        <f t="shared" si="531"/>
        <v>14763.92800000012</v>
      </c>
      <c r="H8257" s="341">
        <v>298710</v>
      </c>
      <c r="I8257" s="341" t="s">
        <v>260</v>
      </c>
      <c r="J8257" s="341">
        <v>0.1</v>
      </c>
      <c r="K8257" s="341">
        <v>98.53</v>
      </c>
      <c r="L8257" s="342">
        <f t="shared" si="530"/>
        <v>9.8530000000000015</v>
      </c>
      <c r="M8257" s="343">
        <f t="shared" si="532"/>
        <v>13743.671000000124</v>
      </c>
      <c r="N8257" s="336"/>
    </row>
    <row r="8258" spans="1:14">
      <c r="A8258" s="336"/>
      <c r="B8258" s="341">
        <v>298714.21999999997</v>
      </c>
      <c r="C8258" s="341" t="s">
        <v>255</v>
      </c>
      <c r="D8258" s="341">
        <v>0.04</v>
      </c>
      <c r="E8258" s="341">
        <v>38.369999999999997</v>
      </c>
      <c r="F8258" s="342">
        <f t="shared" si="529"/>
        <v>1.5347999999999999</v>
      </c>
      <c r="G8258" s="343">
        <f t="shared" si="531"/>
        <v>4487.806400000065</v>
      </c>
      <c r="H8258" s="341">
        <v>298714.21999999997</v>
      </c>
      <c r="I8258" s="341" t="s">
        <v>255</v>
      </c>
      <c r="J8258" s="341">
        <v>0.04</v>
      </c>
      <c r="K8258" s="341">
        <v>37.61</v>
      </c>
      <c r="L8258" s="342">
        <f t="shared" si="530"/>
        <v>1.5044</v>
      </c>
      <c r="M8258" s="343">
        <f t="shared" si="532"/>
        <v>4450.5808000000607</v>
      </c>
      <c r="N8258" s="336"/>
    </row>
    <row r="8259" spans="1:14">
      <c r="A8259" s="13"/>
      <c r="B8259" s="341">
        <v>298714.21999999997</v>
      </c>
      <c r="C8259" s="341" t="s">
        <v>256</v>
      </c>
      <c r="D8259" s="341">
        <v>0.1</v>
      </c>
      <c r="E8259" s="341">
        <v>38.369999999999997</v>
      </c>
      <c r="F8259" s="342">
        <f t="shared" si="529"/>
        <v>3.8369999999999997</v>
      </c>
      <c r="G8259" s="343">
        <f t="shared" si="531"/>
        <v>11062.984400000192</v>
      </c>
      <c r="H8259" s="341">
        <v>298714.21999999997</v>
      </c>
      <c r="I8259" s="341" t="s">
        <v>256</v>
      </c>
      <c r="J8259" s="341">
        <v>0.1</v>
      </c>
      <c r="K8259" s="341">
        <v>37.61</v>
      </c>
      <c r="L8259" s="342">
        <f t="shared" si="530"/>
        <v>3.7610000000000001</v>
      </c>
      <c r="M8259" s="343">
        <f t="shared" si="532"/>
        <v>10970.86920000017</v>
      </c>
      <c r="N8259" s="13"/>
    </row>
    <row r="8260" spans="1:14">
      <c r="A8260" s="336"/>
      <c r="B8260" s="341">
        <v>298714.21999999997</v>
      </c>
      <c r="C8260" s="341" t="s">
        <v>257</v>
      </c>
      <c r="D8260" s="341">
        <v>0.125</v>
      </c>
      <c r="E8260" s="341">
        <v>41.04</v>
      </c>
      <c r="F8260" s="342">
        <f t="shared" si="529"/>
        <v>5.13</v>
      </c>
      <c r="G8260" s="343">
        <f t="shared" si="531"/>
        <v>14478.087500000091</v>
      </c>
      <c r="H8260" s="341">
        <v>298714.21999999997</v>
      </c>
      <c r="I8260" s="341" t="s">
        <v>257</v>
      </c>
      <c r="J8260" s="341">
        <v>0.125</v>
      </c>
      <c r="K8260" s="341">
        <v>40.21</v>
      </c>
      <c r="L8260" s="342">
        <f t="shared" si="530"/>
        <v>5.0262500000000001</v>
      </c>
      <c r="M8260" s="343">
        <f t="shared" si="532"/>
        <v>14357.988750000037</v>
      </c>
      <c r="N8260" s="336"/>
    </row>
    <row r="8261" spans="1:14">
      <c r="A8261" s="336"/>
      <c r="B8261" s="341">
        <v>298714.21999999997</v>
      </c>
      <c r="C8261" s="341" t="s">
        <v>258</v>
      </c>
      <c r="D8261" s="341">
        <v>0.125</v>
      </c>
      <c r="E8261" s="341">
        <v>41.57</v>
      </c>
      <c r="F8261" s="342">
        <f t="shared" si="529"/>
        <v>5.19625</v>
      </c>
      <c r="G8261" s="343">
        <f t="shared" si="531"/>
        <v>14830.640000000127</v>
      </c>
      <c r="H8261" s="341">
        <v>298714.21999999997</v>
      </c>
      <c r="I8261" s="341" t="s">
        <v>258</v>
      </c>
      <c r="J8261" s="341">
        <v>0.125</v>
      </c>
      <c r="K8261" s="341">
        <v>40.74</v>
      </c>
      <c r="L8261" s="342">
        <f t="shared" si="530"/>
        <v>5.0925000000000002</v>
      </c>
      <c r="M8261" s="343">
        <f t="shared" si="532"/>
        <v>14707.617500000142</v>
      </c>
      <c r="N8261" s="336"/>
    </row>
    <row r="8262" spans="1:14">
      <c r="A8262" s="336"/>
      <c r="B8262" s="341">
        <v>298714.21999999997</v>
      </c>
      <c r="C8262" s="341" t="s">
        <v>259</v>
      </c>
      <c r="D8262" s="341">
        <v>0.1</v>
      </c>
      <c r="E8262" s="341">
        <v>41.99</v>
      </c>
      <c r="F8262" s="342">
        <f t="shared" si="529"/>
        <v>4.1990000000000007</v>
      </c>
      <c r="G8262" s="343">
        <f t="shared" si="531"/>
        <v>12090.008999999925</v>
      </c>
      <c r="H8262" s="341">
        <v>298714.21999999997</v>
      </c>
      <c r="I8262" s="341" t="s">
        <v>259</v>
      </c>
      <c r="J8262" s="341">
        <v>0.1</v>
      </c>
      <c r="K8262" s="341">
        <v>41.16</v>
      </c>
      <c r="L8262" s="342">
        <f t="shared" si="530"/>
        <v>4.1159999999999997</v>
      </c>
      <c r="M8262" s="343">
        <f t="shared" si="532"/>
        <v>11989.809999999896</v>
      </c>
      <c r="N8262" s="336"/>
    </row>
    <row r="8263" spans="1:14">
      <c r="A8263" s="336"/>
      <c r="B8263" s="341">
        <v>298714.21999999997</v>
      </c>
      <c r="C8263" s="341" t="s">
        <v>260</v>
      </c>
      <c r="D8263" s="341">
        <v>0.1</v>
      </c>
      <c r="E8263" s="341">
        <v>42.42</v>
      </c>
      <c r="F8263" s="342">
        <f t="shared" si="529"/>
        <v>4.242</v>
      </c>
      <c r="G8263" s="343">
        <f t="shared" si="531"/>
        <v>14768.17000000012</v>
      </c>
      <c r="H8263" s="341">
        <v>298714.21999999997</v>
      </c>
      <c r="I8263" s="341" t="s">
        <v>260</v>
      </c>
      <c r="J8263" s="341">
        <v>0.1</v>
      </c>
      <c r="K8263" s="341">
        <v>41.58</v>
      </c>
      <c r="L8263" s="342">
        <f t="shared" si="530"/>
        <v>4.1580000000000004</v>
      </c>
      <c r="M8263" s="343">
        <f t="shared" si="532"/>
        <v>13747.829000000123</v>
      </c>
      <c r="N8263" s="336"/>
    </row>
    <row r="8264" spans="1:14">
      <c r="A8264" s="336"/>
      <c r="B8264" s="341">
        <v>298720</v>
      </c>
      <c r="C8264" s="341" t="s">
        <v>255</v>
      </c>
      <c r="D8264" s="341">
        <v>0.04</v>
      </c>
      <c r="E8264" s="341">
        <v>52.53</v>
      </c>
      <c r="F8264" s="342">
        <f t="shared" si="529"/>
        <v>2.1012</v>
      </c>
      <c r="G8264" s="343">
        <f t="shared" si="531"/>
        <v>4489.907600000065</v>
      </c>
      <c r="H8264" s="341">
        <v>298720</v>
      </c>
      <c r="I8264" s="341" t="s">
        <v>255</v>
      </c>
      <c r="J8264" s="341">
        <v>0.04</v>
      </c>
      <c r="K8264" s="341">
        <v>51.53</v>
      </c>
      <c r="L8264" s="342">
        <f t="shared" si="530"/>
        <v>2.0611999999999999</v>
      </c>
      <c r="M8264" s="343">
        <f t="shared" si="532"/>
        <v>4452.6420000000608</v>
      </c>
      <c r="N8264" s="336"/>
    </row>
    <row r="8265" spans="1:14">
      <c r="A8265" s="336"/>
      <c r="B8265" s="341">
        <v>298720</v>
      </c>
      <c r="C8265" s="341" t="s">
        <v>256</v>
      </c>
      <c r="D8265" s="341">
        <v>0.1</v>
      </c>
      <c r="E8265" s="341">
        <v>52.53</v>
      </c>
      <c r="F8265" s="342">
        <f t="shared" si="529"/>
        <v>5.2530000000000001</v>
      </c>
      <c r="G8265" s="343">
        <f t="shared" si="531"/>
        <v>11068.237400000193</v>
      </c>
      <c r="H8265" s="341">
        <v>298720</v>
      </c>
      <c r="I8265" s="341" t="s">
        <v>256</v>
      </c>
      <c r="J8265" s="341">
        <v>0.1</v>
      </c>
      <c r="K8265" s="341">
        <v>51.53</v>
      </c>
      <c r="L8265" s="342">
        <f t="shared" si="530"/>
        <v>5.1530000000000005</v>
      </c>
      <c r="M8265" s="343">
        <f t="shared" si="532"/>
        <v>10976.02220000017</v>
      </c>
      <c r="N8265" s="336"/>
    </row>
    <row r="8266" spans="1:14">
      <c r="A8266" s="13"/>
      <c r="B8266" s="341">
        <v>298720</v>
      </c>
      <c r="C8266" s="341" t="s">
        <v>257</v>
      </c>
      <c r="D8266" s="341">
        <v>0.125</v>
      </c>
      <c r="E8266" s="341">
        <v>56.2</v>
      </c>
      <c r="F8266" s="342">
        <f t="shared" si="529"/>
        <v>7.0250000000000004</v>
      </c>
      <c r="G8266" s="343">
        <f t="shared" si="531"/>
        <v>14485.11250000009</v>
      </c>
      <c r="H8266" s="341">
        <v>298720</v>
      </c>
      <c r="I8266" s="341" t="s">
        <v>257</v>
      </c>
      <c r="J8266" s="341">
        <v>0.125</v>
      </c>
      <c r="K8266" s="341">
        <v>55.09</v>
      </c>
      <c r="L8266" s="342">
        <f t="shared" si="530"/>
        <v>6.8862500000000004</v>
      </c>
      <c r="M8266" s="343">
        <f t="shared" si="532"/>
        <v>14364.875000000036</v>
      </c>
      <c r="N8266" s="13"/>
    </row>
    <row r="8267" spans="1:14">
      <c r="A8267" s="336"/>
      <c r="B8267" s="341">
        <v>298720</v>
      </c>
      <c r="C8267" s="341" t="s">
        <v>258</v>
      </c>
      <c r="D8267" s="341">
        <v>0.125</v>
      </c>
      <c r="E8267" s="341">
        <v>56.92</v>
      </c>
      <c r="F8267" s="342">
        <f t="shared" si="529"/>
        <v>7.1150000000000002</v>
      </c>
      <c r="G8267" s="343">
        <f t="shared" si="531"/>
        <v>14837.755000000127</v>
      </c>
      <c r="H8267" s="341">
        <v>298720</v>
      </c>
      <c r="I8267" s="341" t="s">
        <v>258</v>
      </c>
      <c r="J8267" s="341">
        <v>0.125</v>
      </c>
      <c r="K8267" s="341">
        <v>55.81</v>
      </c>
      <c r="L8267" s="342">
        <f t="shared" si="530"/>
        <v>6.9762500000000003</v>
      </c>
      <c r="M8267" s="343">
        <f t="shared" si="532"/>
        <v>14714.593750000142</v>
      </c>
      <c r="N8267" s="336"/>
    </row>
    <row r="8268" spans="1:14">
      <c r="A8268" s="336"/>
      <c r="B8268" s="341">
        <v>298720</v>
      </c>
      <c r="C8268" s="341" t="s">
        <v>259</v>
      </c>
      <c r="D8268" s="341">
        <v>0.1</v>
      </c>
      <c r="E8268" s="341">
        <v>57.5</v>
      </c>
      <c r="F8268" s="342">
        <f t="shared" si="529"/>
        <v>5.75</v>
      </c>
      <c r="G8268" s="343">
        <f t="shared" si="531"/>
        <v>12095.758999999925</v>
      </c>
      <c r="H8268" s="341">
        <v>298720</v>
      </c>
      <c r="I8268" s="341" t="s">
        <v>259</v>
      </c>
      <c r="J8268" s="341">
        <v>0.1</v>
      </c>
      <c r="K8268" s="341">
        <v>56.39</v>
      </c>
      <c r="L8268" s="342">
        <f t="shared" si="530"/>
        <v>5.6390000000000002</v>
      </c>
      <c r="M8268" s="343">
        <f t="shared" si="532"/>
        <v>11995.448999999895</v>
      </c>
      <c r="N8268" s="336"/>
    </row>
    <row r="8269" spans="1:14">
      <c r="A8269" s="336"/>
      <c r="B8269" s="341">
        <v>298720</v>
      </c>
      <c r="C8269" s="341" t="s">
        <v>260</v>
      </c>
      <c r="D8269" s="341">
        <v>0.1</v>
      </c>
      <c r="E8269" s="341">
        <v>58.08</v>
      </c>
      <c r="F8269" s="342">
        <f t="shared" si="529"/>
        <v>5.8079999999999998</v>
      </c>
      <c r="G8269" s="343">
        <f t="shared" si="531"/>
        <v>14773.978000000121</v>
      </c>
      <c r="H8269" s="341">
        <v>298720</v>
      </c>
      <c r="I8269" s="341" t="s">
        <v>260</v>
      </c>
      <c r="J8269" s="341">
        <v>0.1</v>
      </c>
      <c r="K8269" s="341">
        <v>56.97</v>
      </c>
      <c r="L8269" s="342">
        <f t="shared" si="530"/>
        <v>5.6970000000000001</v>
      </c>
      <c r="M8269" s="343">
        <f t="shared" si="532"/>
        <v>13753.526000000124</v>
      </c>
      <c r="N8269" s="336"/>
    </row>
    <row r="8270" spans="1:14">
      <c r="A8270" s="336"/>
      <c r="B8270" s="341">
        <v>298730</v>
      </c>
      <c r="C8270" s="341" t="s">
        <v>255</v>
      </c>
      <c r="D8270" s="341">
        <v>0.04</v>
      </c>
      <c r="E8270" s="341">
        <v>90.81</v>
      </c>
      <c r="F8270" s="342">
        <f t="shared" si="529"/>
        <v>3.6324000000000001</v>
      </c>
      <c r="G8270" s="343">
        <f t="shared" si="531"/>
        <v>4493.5400000000654</v>
      </c>
      <c r="H8270" s="341">
        <v>298730</v>
      </c>
      <c r="I8270" s="341" t="s">
        <v>255</v>
      </c>
      <c r="J8270" s="341">
        <v>0.04</v>
      </c>
      <c r="K8270" s="341">
        <v>89.24</v>
      </c>
      <c r="L8270" s="342">
        <f t="shared" si="530"/>
        <v>3.5695999999999999</v>
      </c>
      <c r="M8270" s="343">
        <f t="shared" si="532"/>
        <v>4456.2116000000606</v>
      </c>
      <c r="N8270" s="336"/>
    </row>
    <row r="8271" spans="1:14">
      <c r="A8271" s="336"/>
      <c r="B8271" s="341">
        <v>298730</v>
      </c>
      <c r="C8271" s="341" t="s">
        <v>256</v>
      </c>
      <c r="D8271" s="341">
        <v>0.1</v>
      </c>
      <c r="E8271" s="341">
        <v>90.81</v>
      </c>
      <c r="F8271" s="342">
        <f t="shared" si="529"/>
        <v>9.0810000000000013</v>
      </c>
      <c r="G8271" s="343">
        <f t="shared" si="531"/>
        <v>11077.318400000193</v>
      </c>
      <c r="H8271" s="341">
        <v>298730</v>
      </c>
      <c r="I8271" s="341" t="s">
        <v>256</v>
      </c>
      <c r="J8271" s="341">
        <v>0.1</v>
      </c>
      <c r="K8271" s="341">
        <v>89.24</v>
      </c>
      <c r="L8271" s="342">
        <f t="shared" si="530"/>
        <v>8.9239999999999995</v>
      </c>
      <c r="M8271" s="343">
        <f t="shared" si="532"/>
        <v>10984.946200000171</v>
      </c>
      <c r="N8271" s="336"/>
    </row>
    <row r="8272" spans="1:14">
      <c r="A8272" s="336"/>
      <c r="B8272" s="341">
        <v>298730</v>
      </c>
      <c r="C8272" s="341" t="s">
        <v>257</v>
      </c>
      <c r="D8272" s="341">
        <v>0.125</v>
      </c>
      <c r="E8272" s="341">
        <v>97.14</v>
      </c>
      <c r="F8272" s="342">
        <f t="shared" si="529"/>
        <v>12.1425</v>
      </c>
      <c r="G8272" s="343">
        <f t="shared" si="531"/>
        <v>14497.25500000009</v>
      </c>
      <c r="H8272" s="341">
        <v>298730</v>
      </c>
      <c r="I8272" s="341" t="s">
        <v>257</v>
      </c>
      <c r="J8272" s="341">
        <v>0.125</v>
      </c>
      <c r="K8272" s="341">
        <v>95.4</v>
      </c>
      <c r="L8272" s="342">
        <f t="shared" si="530"/>
        <v>11.925000000000001</v>
      </c>
      <c r="M8272" s="343">
        <f t="shared" si="532"/>
        <v>14376.800000000036</v>
      </c>
      <c r="N8272" s="336"/>
    </row>
    <row r="8273" spans="1:14">
      <c r="A8273" s="13"/>
      <c r="B8273" s="341">
        <v>298730</v>
      </c>
      <c r="C8273" s="341" t="s">
        <v>258</v>
      </c>
      <c r="D8273" s="341">
        <v>0.125</v>
      </c>
      <c r="E8273" s="341">
        <v>98.39</v>
      </c>
      <c r="F8273" s="342">
        <f t="shared" si="529"/>
        <v>12.29875</v>
      </c>
      <c r="G8273" s="343">
        <f t="shared" si="531"/>
        <v>14850.053750000126</v>
      </c>
      <c r="H8273" s="341">
        <v>298730</v>
      </c>
      <c r="I8273" s="341" t="s">
        <v>258</v>
      </c>
      <c r="J8273" s="341">
        <v>0.125</v>
      </c>
      <c r="K8273" s="341">
        <v>96.65</v>
      </c>
      <c r="L8273" s="342">
        <f t="shared" si="530"/>
        <v>12.081250000000001</v>
      </c>
      <c r="M8273" s="343">
        <f t="shared" si="532"/>
        <v>14726.675000000141</v>
      </c>
      <c r="N8273" s="13"/>
    </row>
    <row r="8274" spans="1:14">
      <c r="A8274" s="336"/>
      <c r="B8274" s="341">
        <v>298730</v>
      </c>
      <c r="C8274" s="341" t="s">
        <v>259</v>
      </c>
      <c r="D8274" s="341">
        <v>0.1</v>
      </c>
      <c r="E8274" s="341">
        <v>99.39</v>
      </c>
      <c r="F8274" s="342">
        <f t="shared" si="529"/>
        <v>9.9390000000000001</v>
      </c>
      <c r="G8274" s="343">
        <f t="shared" si="531"/>
        <v>12105.697999999926</v>
      </c>
      <c r="H8274" s="341">
        <v>298730</v>
      </c>
      <c r="I8274" s="341" t="s">
        <v>259</v>
      </c>
      <c r="J8274" s="341">
        <v>0.1</v>
      </c>
      <c r="K8274" s="341">
        <v>97.65</v>
      </c>
      <c r="L8274" s="342">
        <f t="shared" si="530"/>
        <v>9.7650000000000006</v>
      </c>
      <c r="M8274" s="343">
        <f t="shared" si="532"/>
        <v>12005.213999999894</v>
      </c>
      <c r="N8274" s="336"/>
    </row>
    <row r="8275" spans="1:14">
      <c r="A8275" s="336"/>
      <c r="B8275" s="341">
        <v>298730</v>
      </c>
      <c r="C8275" s="341" t="s">
        <v>260</v>
      </c>
      <c r="D8275" s="341">
        <v>0.1</v>
      </c>
      <c r="E8275" s="341">
        <v>100.39</v>
      </c>
      <c r="F8275" s="342">
        <f t="shared" si="529"/>
        <v>10.039000000000001</v>
      </c>
      <c r="G8275" s="343">
        <f t="shared" si="531"/>
        <v>14784.017000000122</v>
      </c>
      <c r="H8275" s="341">
        <v>298730</v>
      </c>
      <c r="I8275" s="341" t="s">
        <v>260</v>
      </c>
      <c r="J8275" s="341">
        <v>0.1</v>
      </c>
      <c r="K8275" s="341">
        <v>98.65</v>
      </c>
      <c r="L8275" s="342">
        <f t="shared" si="530"/>
        <v>9.865000000000002</v>
      </c>
      <c r="M8275" s="343">
        <f t="shared" si="532"/>
        <v>13763.391000000123</v>
      </c>
      <c r="N8275" s="336"/>
    </row>
    <row r="8276" spans="1:14">
      <c r="A8276" s="336"/>
      <c r="B8276" s="341">
        <v>298740</v>
      </c>
      <c r="C8276" s="341" t="s">
        <v>255</v>
      </c>
      <c r="D8276" s="341">
        <v>0.04</v>
      </c>
      <c r="E8276" s="341">
        <v>90.71</v>
      </c>
      <c r="F8276" s="342">
        <f t="shared" si="529"/>
        <v>3.6283999999999996</v>
      </c>
      <c r="G8276" s="343">
        <f t="shared" si="531"/>
        <v>4497.168400000065</v>
      </c>
      <c r="H8276" s="341">
        <v>298740</v>
      </c>
      <c r="I8276" s="341" t="s">
        <v>255</v>
      </c>
      <c r="J8276" s="341">
        <v>0.04</v>
      </c>
      <c r="K8276" s="341">
        <v>89.34</v>
      </c>
      <c r="L8276" s="342">
        <f t="shared" si="530"/>
        <v>3.5736000000000003</v>
      </c>
      <c r="M8276" s="343">
        <f t="shared" si="532"/>
        <v>4459.7852000000603</v>
      </c>
      <c r="N8276" s="336"/>
    </row>
    <row r="8277" spans="1:14">
      <c r="A8277" s="336"/>
      <c r="B8277" s="341">
        <v>298740</v>
      </c>
      <c r="C8277" s="341" t="s">
        <v>256</v>
      </c>
      <c r="D8277" s="341">
        <v>0.1</v>
      </c>
      <c r="E8277" s="341">
        <v>90.71</v>
      </c>
      <c r="F8277" s="342">
        <f t="shared" si="529"/>
        <v>9.0709999999999997</v>
      </c>
      <c r="G8277" s="343">
        <f t="shared" si="531"/>
        <v>11086.389400000193</v>
      </c>
      <c r="H8277" s="341">
        <v>298740</v>
      </c>
      <c r="I8277" s="341" t="s">
        <v>256</v>
      </c>
      <c r="J8277" s="341">
        <v>0.1</v>
      </c>
      <c r="K8277" s="341">
        <v>89.34</v>
      </c>
      <c r="L8277" s="342">
        <f t="shared" si="530"/>
        <v>8.9340000000000011</v>
      </c>
      <c r="M8277" s="343">
        <f t="shared" si="532"/>
        <v>10993.880200000171</v>
      </c>
      <c r="N8277" s="336"/>
    </row>
    <row r="8278" spans="1:14">
      <c r="A8278" s="336"/>
      <c r="B8278" s="341">
        <v>298740</v>
      </c>
      <c r="C8278" s="341" t="s">
        <v>257</v>
      </c>
      <c r="D8278" s="341">
        <v>0.125</v>
      </c>
      <c r="E8278" s="341">
        <v>97.03</v>
      </c>
      <c r="F8278" s="342">
        <f t="shared" si="529"/>
        <v>12.12875</v>
      </c>
      <c r="G8278" s="343">
        <f t="shared" si="531"/>
        <v>14509.38375000009</v>
      </c>
      <c r="H8278" s="341">
        <v>298740</v>
      </c>
      <c r="I8278" s="341" t="s">
        <v>257</v>
      </c>
      <c r="J8278" s="341">
        <v>0.125</v>
      </c>
      <c r="K8278" s="341">
        <v>95.51</v>
      </c>
      <c r="L8278" s="342">
        <f t="shared" si="530"/>
        <v>11.938750000000001</v>
      </c>
      <c r="M8278" s="343">
        <f t="shared" si="532"/>
        <v>14388.738750000035</v>
      </c>
      <c r="N8278" s="336"/>
    </row>
    <row r="8279" spans="1:14">
      <c r="A8279" s="336"/>
      <c r="B8279" s="341">
        <v>298740</v>
      </c>
      <c r="C8279" s="341" t="s">
        <v>258</v>
      </c>
      <c r="D8279" s="341">
        <v>0.125</v>
      </c>
      <c r="E8279" s="341">
        <v>98.28</v>
      </c>
      <c r="F8279" s="342">
        <f t="shared" si="529"/>
        <v>12.285</v>
      </c>
      <c r="G8279" s="343">
        <f t="shared" si="531"/>
        <v>14862.338750000126</v>
      </c>
      <c r="H8279" s="341">
        <v>298740</v>
      </c>
      <c r="I8279" s="341" t="s">
        <v>258</v>
      </c>
      <c r="J8279" s="341">
        <v>0.125</v>
      </c>
      <c r="K8279" s="341">
        <v>96.76</v>
      </c>
      <c r="L8279" s="342">
        <f t="shared" si="530"/>
        <v>12.095000000000001</v>
      </c>
      <c r="M8279" s="343">
        <f t="shared" si="532"/>
        <v>14738.77000000014</v>
      </c>
      <c r="N8279" s="336"/>
    </row>
    <row r="8280" spans="1:14">
      <c r="A8280" s="13"/>
      <c r="B8280" s="341">
        <v>298740</v>
      </c>
      <c r="C8280" s="341" t="s">
        <v>259</v>
      </c>
      <c r="D8280" s="341">
        <v>0.1</v>
      </c>
      <c r="E8280" s="341">
        <v>99.28</v>
      </c>
      <c r="F8280" s="342">
        <f t="shared" si="529"/>
        <v>9.9280000000000008</v>
      </c>
      <c r="G8280" s="343">
        <f t="shared" si="531"/>
        <v>12115.625999999926</v>
      </c>
      <c r="H8280" s="341">
        <v>298740</v>
      </c>
      <c r="I8280" s="341" t="s">
        <v>259</v>
      </c>
      <c r="J8280" s="341">
        <v>0.1</v>
      </c>
      <c r="K8280" s="341">
        <v>97.76</v>
      </c>
      <c r="L8280" s="342">
        <f t="shared" si="530"/>
        <v>9.7760000000000016</v>
      </c>
      <c r="M8280" s="343">
        <f t="shared" si="532"/>
        <v>12014.989999999894</v>
      </c>
      <c r="N8280" s="13"/>
    </row>
    <row r="8281" spans="1:14">
      <c r="A8281" s="336"/>
      <c r="B8281" s="341">
        <v>298740</v>
      </c>
      <c r="C8281" s="341" t="s">
        <v>260</v>
      </c>
      <c r="D8281" s="341">
        <v>0.1</v>
      </c>
      <c r="E8281" s="341">
        <v>100.28</v>
      </c>
      <c r="F8281" s="342">
        <f t="shared" si="529"/>
        <v>10.028</v>
      </c>
      <c r="G8281" s="343">
        <f t="shared" si="531"/>
        <v>14794.045000000122</v>
      </c>
      <c r="H8281" s="341">
        <v>298740</v>
      </c>
      <c r="I8281" s="341" t="s">
        <v>260</v>
      </c>
      <c r="J8281" s="341">
        <v>0.1</v>
      </c>
      <c r="K8281" s="341">
        <v>98.76</v>
      </c>
      <c r="L8281" s="342">
        <f t="shared" si="530"/>
        <v>9.8760000000000012</v>
      </c>
      <c r="M8281" s="343">
        <f t="shared" si="532"/>
        <v>13773.267000000124</v>
      </c>
      <c r="N8281" s="336"/>
    </row>
    <row r="8282" spans="1:14">
      <c r="A8282" s="336"/>
      <c r="B8282" s="341">
        <v>298741.79700000002</v>
      </c>
      <c r="C8282" s="341" t="s">
        <v>255</v>
      </c>
      <c r="D8282" s="341">
        <v>0.04</v>
      </c>
      <c r="E8282" s="341">
        <v>16.29</v>
      </c>
      <c r="F8282" s="342">
        <f t="shared" si="529"/>
        <v>0.65159999999999996</v>
      </c>
      <c r="G8282" s="343">
        <f t="shared" si="531"/>
        <v>4497.8200000000652</v>
      </c>
      <c r="H8282" s="341">
        <v>298741.79700000002</v>
      </c>
      <c r="I8282" s="341" t="s">
        <v>255</v>
      </c>
      <c r="J8282" s="341">
        <v>0.04</v>
      </c>
      <c r="K8282" s="341">
        <v>16.059999999999999</v>
      </c>
      <c r="L8282" s="342">
        <f t="shared" si="530"/>
        <v>0.64239999999999997</v>
      </c>
      <c r="M8282" s="343">
        <f t="shared" si="532"/>
        <v>4460.42760000006</v>
      </c>
      <c r="N8282" s="336"/>
    </row>
    <row r="8283" spans="1:14">
      <c r="A8283" s="336"/>
      <c r="B8283" s="341">
        <v>298741.79700000002</v>
      </c>
      <c r="C8283" s="341" t="s">
        <v>256</v>
      </c>
      <c r="D8283" s="341">
        <v>0.1</v>
      </c>
      <c r="E8283" s="341">
        <v>16.29</v>
      </c>
      <c r="F8283" s="342">
        <f t="shared" si="529"/>
        <v>1.629</v>
      </c>
      <c r="G8283" s="343">
        <f t="shared" si="531"/>
        <v>11088.018400000194</v>
      </c>
      <c r="H8283" s="341">
        <v>298741.79700000002</v>
      </c>
      <c r="I8283" s="341" t="s">
        <v>256</v>
      </c>
      <c r="J8283" s="341">
        <v>0.1</v>
      </c>
      <c r="K8283" s="341">
        <v>16.059999999999999</v>
      </c>
      <c r="L8283" s="342">
        <f t="shared" si="530"/>
        <v>1.6059999999999999</v>
      </c>
      <c r="M8283" s="343">
        <f t="shared" si="532"/>
        <v>10995.48620000017</v>
      </c>
      <c r="N8283" s="336"/>
    </row>
    <row r="8284" spans="1:14">
      <c r="A8284" s="336"/>
      <c r="B8284" s="341">
        <v>298741.79700000002</v>
      </c>
      <c r="C8284" s="341" t="s">
        <v>257</v>
      </c>
      <c r="D8284" s="341">
        <v>0.125</v>
      </c>
      <c r="E8284" s="341">
        <v>17.420000000000002</v>
      </c>
      <c r="F8284" s="342">
        <f t="shared" si="529"/>
        <v>2.1775000000000002</v>
      </c>
      <c r="G8284" s="343">
        <f t="shared" si="531"/>
        <v>14511.56125000009</v>
      </c>
      <c r="H8284" s="341">
        <v>298741.79700000002</v>
      </c>
      <c r="I8284" s="341" t="s">
        <v>257</v>
      </c>
      <c r="J8284" s="341">
        <v>0.125</v>
      </c>
      <c r="K8284" s="341">
        <v>17.18</v>
      </c>
      <c r="L8284" s="342">
        <f t="shared" si="530"/>
        <v>2.1475</v>
      </c>
      <c r="M8284" s="343">
        <f t="shared" si="532"/>
        <v>14390.886250000034</v>
      </c>
      <c r="N8284" s="336"/>
    </row>
    <row r="8285" spans="1:14">
      <c r="A8285" s="336"/>
      <c r="B8285" s="341">
        <v>298741.79700000002</v>
      </c>
      <c r="C8285" s="341" t="s">
        <v>258</v>
      </c>
      <c r="D8285" s="341">
        <v>0.125</v>
      </c>
      <c r="E8285" s="341">
        <v>17.649999999999999</v>
      </c>
      <c r="F8285" s="342">
        <f t="shared" si="529"/>
        <v>2.2062499999999998</v>
      </c>
      <c r="G8285" s="343">
        <f t="shared" si="531"/>
        <v>14864.545000000126</v>
      </c>
      <c r="H8285" s="341">
        <v>298741.79700000002</v>
      </c>
      <c r="I8285" s="341" t="s">
        <v>258</v>
      </c>
      <c r="J8285" s="341">
        <v>0.125</v>
      </c>
      <c r="K8285" s="341">
        <v>17.399999999999999</v>
      </c>
      <c r="L8285" s="342">
        <f t="shared" si="530"/>
        <v>2.1749999999999998</v>
      </c>
      <c r="M8285" s="343">
        <f t="shared" si="532"/>
        <v>14740.94500000014</v>
      </c>
      <c r="N8285" s="336"/>
    </row>
    <row r="8286" spans="1:14">
      <c r="A8286" s="336"/>
      <c r="B8286" s="341">
        <v>298741.79700000002</v>
      </c>
      <c r="C8286" s="341" t="s">
        <v>259</v>
      </c>
      <c r="D8286" s="341">
        <v>0.1</v>
      </c>
      <c r="E8286" s="341">
        <v>17.829999999999998</v>
      </c>
      <c r="F8286" s="342">
        <f t="shared" si="529"/>
        <v>1.7829999999999999</v>
      </c>
      <c r="G8286" s="343">
        <f t="shared" si="531"/>
        <v>12117.408999999925</v>
      </c>
      <c r="H8286" s="341">
        <v>298741.79700000002</v>
      </c>
      <c r="I8286" s="341" t="s">
        <v>259</v>
      </c>
      <c r="J8286" s="341">
        <v>0.1</v>
      </c>
      <c r="K8286" s="341">
        <v>17.579999999999998</v>
      </c>
      <c r="L8286" s="342">
        <f t="shared" si="530"/>
        <v>1.758</v>
      </c>
      <c r="M8286" s="343">
        <f t="shared" si="532"/>
        <v>12016.747999999894</v>
      </c>
      <c r="N8286" s="336"/>
    </row>
    <row r="8287" spans="1:14">
      <c r="A8287" s="13"/>
      <c r="B8287" s="341">
        <v>298741.79700000002</v>
      </c>
      <c r="C8287" s="341" t="s">
        <v>260</v>
      </c>
      <c r="D8287" s="341">
        <v>0.1</v>
      </c>
      <c r="E8287" s="341">
        <v>18.010000000000002</v>
      </c>
      <c r="F8287" s="342">
        <f t="shared" si="529"/>
        <v>1.8010000000000002</v>
      </c>
      <c r="G8287" s="343">
        <f t="shared" si="531"/>
        <v>14795.846000000121</v>
      </c>
      <c r="H8287" s="341">
        <v>298741.79700000002</v>
      </c>
      <c r="I8287" s="341" t="s">
        <v>260</v>
      </c>
      <c r="J8287" s="341">
        <v>0.1</v>
      </c>
      <c r="K8287" s="341">
        <v>17.760000000000002</v>
      </c>
      <c r="L8287" s="342">
        <f t="shared" si="530"/>
        <v>1.7760000000000002</v>
      </c>
      <c r="M8287" s="343">
        <f t="shared" si="532"/>
        <v>13775.043000000123</v>
      </c>
      <c r="N8287" s="13"/>
    </row>
    <row r="8288" spans="1:14">
      <c r="A8288" s="336"/>
      <c r="B8288" s="341">
        <v>298750</v>
      </c>
      <c r="C8288" s="341" t="s">
        <v>255</v>
      </c>
      <c r="D8288" s="341">
        <v>0.04</v>
      </c>
      <c r="E8288" s="341">
        <v>74.319999999999993</v>
      </c>
      <c r="F8288" s="342">
        <f t="shared" si="529"/>
        <v>2.9727999999999999</v>
      </c>
      <c r="G8288" s="343">
        <f t="shared" si="531"/>
        <v>4500.7928000000647</v>
      </c>
      <c r="H8288" s="341">
        <v>298750</v>
      </c>
      <c r="I8288" s="341" t="s">
        <v>255</v>
      </c>
      <c r="J8288" s="341">
        <v>0.04</v>
      </c>
      <c r="K8288" s="341">
        <v>73.37</v>
      </c>
      <c r="L8288" s="342">
        <f t="shared" si="530"/>
        <v>2.9348000000000001</v>
      </c>
      <c r="M8288" s="343">
        <f t="shared" si="532"/>
        <v>4463.36240000006</v>
      </c>
      <c r="N8288" s="336"/>
    </row>
    <row r="8289" spans="1:14">
      <c r="A8289" s="336"/>
      <c r="B8289" s="341">
        <v>298750</v>
      </c>
      <c r="C8289" s="341" t="s">
        <v>256</v>
      </c>
      <c r="D8289" s="341">
        <v>0.1</v>
      </c>
      <c r="E8289" s="341">
        <v>74.319999999999993</v>
      </c>
      <c r="F8289" s="342">
        <f t="shared" si="529"/>
        <v>7.4319999999999995</v>
      </c>
      <c r="G8289" s="343">
        <f t="shared" si="531"/>
        <v>11095.450400000194</v>
      </c>
      <c r="H8289" s="341">
        <v>298750</v>
      </c>
      <c r="I8289" s="341" t="s">
        <v>256</v>
      </c>
      <c r="J8289" s="341">
        <v>0.1</v>
      </c>
      <c r="K8289" s="341">
        <v>73.37</v>
      </c>
      <c r="L8289" s="342">
        <f t="shared" si="530"/>
        <v>7.3370000000000006</v>
      </c>
      <c r="M8289" s="343">
        <f t="shared" si="532"/>
        <v>11002.82320000017</v>
      </c>
      <c r="N8289" s="336"/>
    </row>
    <row r="8290" spans="1:14">
      <c r="A8290" s="336"/>
      <c r="B8290" s="341">
        <v>298750</v>
      </c>
      <c r="C8290" s="341" t="s">
        <v>257</v>
      </c>
      <c r="D8290" s="341">
        <v>0.125</v>
      </c>
      <c r="E8290" s="341">
        <v>79.5</v>
      </c>
      <c r="F8290" s="342">
        <f t="shared" si="529"/>
        <v>9.9375</v>
      </c>
      <c r="G8290" s="343">
        <f t="shared" si="531"/>
        <v>14521.49875000009</v>
      </c>
      <c r="H8290" s="341">
        <v>298750</v>
      </c>
      <c r="I8290" s="341" t="s">
        <v>257</v>
      </c>
      <c r="J8290" s="341">
        <v>0.125</v>
      </c>
      <c r="K8290" s="341">
        <v>78.45</v>
      </c>
      <c r="L8290" s="342">
        <f t="shared" si="530"/>
        <v>9.8062500000000004</v>
      </c>
      <c r="M8290" s="343">
        <f t="shared" si="532"/>
        <v>14400.692500000034</v>
      </c>
      <c r="N8290" s="336"/>
    </row>
    <row r="8291" spans="1:14">
      <c r="A8291" s="336"/>
      <c r="B8291" s="341">
        <v>298750</v>
      </c>
      <c r="C8291" s="341" t="s">
        <v>258</v>
      </c>
      <c r="D8291" s="341">
        <v>0.125</v>
      </c>
      <c r="E8291" s="341">
        <v>80.52</v>
      </c>
      <c r="F8291" s="342">
        <f t="shared" si="529"/>
        <v>10.065</v>
      </c>
      <c r="G8291" s="343">
        <f t="shared" si="531"/>
        <v>14874.610000000126</v>
      </c>
      <c r="H8291" s="341">
        <v>298750</v>
      </c>
      <c r="I8291" s="341" t="s">
        <v>258</v>
      </c>
      <c r="J8291" s="341">
        <v>0.125</v>
      </c>
      <c r="K8291" s="341">
        <v>79.47</v>
      </c>
      <c r="L8291" s="342">
        <f t="shared" si="530"/>
        <v>9.9337499999999999</v>
      </c>
      <c r="M8291" s="343">
        <f t="shared" si="532"/>
        <v>14750.87875000014</v>
      </c>
      <c r="N8291" s="336"/>
    </row>
    <row r="8292" spans="1:14">
      <c r="A8292" s="336"/>
      <c r="B8292" s="341">
        <v>298750</v>
      </c>
      <c r="C8292" s="341" t="s">
        <v>259</v>
      </c>
      <c r="D8292" s="341">
        <v>0.1</v>
      </c>
      <c r="E8292" s="341">
        <v>81.34</v>
      </c>
      <c r="F8292" s="342">
        <f t="shared" si="529"/>
        <v>8.1340000000000003</v>
      </c>
      <c r="G8292" s="343">
        <f t="shared" si="531"/>
        <v>12125.542999999925</v>
      </c>
      <c r="H8292" s="341">
        <v>298750</v>
      </c>
      <c r="I8292" s="341" t="s">
        <v>259</v>
      </c>
      <c r="J8292" s="341">
        <v>0.1</v>
      </c>
      <c r="K8292" s="341">
        <v>80.290000000000006</v>
      </c>
      <c r="L8292" s="342">
        <f t="shared" si="530"/>
        <v>8.0290000000000017</v>
      </c>
      <c r="M8292" s="343">
        <f t="shared" si="532"/>
        <v>12024.776999999895</v>
      </c>
      <c r="N8292" s="336"/>
    </row>
    <row r="8293" spans="1:14">
      <c r="A8293" s="336"/>
      <c r="B8293" s="341">
        <v>298750</v>
      </c>
      <c r="C8293" s="341" t="s">
        <v>260</v>
      </c>
      <c r="D8293" s="341">
        <v>0.1</v>
      </c>
      <c r="E8293" s="341">
        <v>82.16</v>
      </c>
      <c r="F8293" s="342">
        <f t="shared" si="529"/>
        <v>8.2159999999999993</v>
      </c>
      <c r="G8293" s="343">
        <f t="shared" si="531"/>
        <v>14804.062000000122</v>
      </c>
      <c r="H8293" s="341">
        <v>298750</v>
      </c>
      <c r="I8293" s="341" t="s">
        <v>260</v>
      </c>
      <c r="J8293" s="341">
        <v>0.1</v>
      </c>
      <c r="K8293" s="341">
        <v>81.11</v>
      </c>
      <c r="L8293" s="342">
        <f t="shared" si="530"/>
        <v>8.1110000000000007</v>
      </c>
      <c r="M8293" s="343">
        <f t="shared" si="532"/>
        <v>13783.154000000124</v>
      </c>
      <c r="N8293" s="336"/>
    </row>
    <row r="8294" spans="1:14">
      <c r="A8294" s="13"/>
      <c r="B8294" s="341">
        <v>298760</v>
      </c>
      <c r="C8294" s="341" t="s">
        <v>255</v>
      </c>
      <c r="D8294" s="341">
        <v>0.04</v>
      </c>
      <c r="E8294" s="341">
        <v>90.51</v>
      </c>
      <c r="F8294" s="342">
        <f t="shared" si="529"/>
        <v>3.6204000000000001</v>
      </c>
      <c r="G8294" s="343">
        <f t="shared" si="531"/>
        <v>4504.4132000000645</v>
      </c>
      <c r="H8294" s="341">
        <v>298760</v>
      </c>
      <c r="I8294" s="341" t="s">
        <v>255</v>
      </c>
      <c r="J8294" s="341">
        <v>0.04</v>
      </c>
      <c r="K8294" s="341">
        <v>89.53</v>
      </c>
      <c r="L8294" s="342">
        <f t="shared" si="530"/>
        <v>3.5811999999999999</v>
      </c>
      <c r="M8294" s="343">
        <f t="shared" si="532"/>
        <v>4466.9436000000596</v>
      </c>
      <c r="N8294" s="13"/>
    </row>
    <row r="8295" spans="1:14">
      <c r="A8295" s="336"/>
      <c r="B8295" s="341">
        <v>298760</v>
      </c>
      <c r="C8295" s="341" t="s">
        <v>256</v>
      </c>
      <c r="D8295" s="341">
        <v>0.1</v>
      </c>
      <c r="E8295" s="341">
        <v>90.51</v>
      </c>
      <c r="F8295" s="342">
        <f t="shared" si="529"/>
        <v>9.0510000000000002</v>
      </c>
      <c r="G8295" s="343">
        <f t="shared" si="531"/>
        <v>11104.501400000194</v>
      </c>
      <c r="H8295" s="341">
        <v>298760</v>
      </c>
      <c r="I8295" s="341" t="s">
        <v>256</v>
      </c>
      <c r="J8295" s="341">
        <v>0.1</v>
      </c>
      <c r="K8295" s="341">
        <v>89.53</v>
      </c>
      <c r="L8295" s="342">
        <f t="shared" si="530"/>
        <v>8.9530000000000012</v>
      </c>
      <c r="M8295" s="343">
        <f t="shared" si="532"/>
        <v>11011.776200000169</v>
      </c>
      <c r="N8295" s="336"/>
    </row>
    <row r="8296" spans="1:14">
      <c r="A8296" s="336"/>
      <c r="B8296" s="341">
        <v>298760</v>
      </c>
      <c r="C8296" s="341" t="s">
        <v>257</v>
      </c>
      <c r="D8296" s="341">
        <v>0.125</v>
      </c>
      <c r="E8296" s="341">
        <v>96.81</v>
      </c>
      <c r="F8296" s="342">
        <f t="shared" si="529"/>
        <v>12.10125</v>
      </c>
      <c r="G8296" s="343">
        <f t="shared" si="531"/>
        <v>14533.600000000089</v>
      </c>
      <c r="H8296" s="341">
        <v>298760</v>
      </c>
      <c r="I8296" s="341" t="s">
        <v>257</v>
      </c>
      <c r="J8296" s="341">
        <v>0.125</v>
      </c>
      <c r="K8296" s="341">
        <v>95.73</v>
      </c>
      <c r="L8296" s="342">
        <f t="shared" si="530"/>
        <v>11.96625</v>
      </c>
      <c r="M8296" s="343">
        <f t="shared" si="532"/>
        <v>14412.658750000033</v>
      </c>
      <c r="N8296" s="336"/>
    </row>
    <row r="8297" spans="1:14">
      <c r="A8297" s="336"/>
      <c r="B8297" s="341">
        <v>298760</v>
      </c>
      <c r="C8297" s="341" t="s">
        <v>258</v>
      </c>
      <c r="D8297" s="341">
        <v>0.125</v>
      </c>
      <c r="E8297" s="341">
        <v>98.06</v>
      </c>
      <c r="F8297" s="342">
        <f t="shared" si="529"/>
        <v>12.2575</v>
      </c>
      <c r="G8297" s="343">
        <f t="shared" si="531"/>
        <v>14886.867500000126</v>
      </c>
      <c r="H8297" s="341">
        <v>298760</v>
      </c>
      <c r="I8297" s="341" t="s">
        <v>258</v>
      </c>
      <c r="J8297" s="341">
        <v>0.125</v>
      </c>
      <c r="K8297" s="341">
        <v>96.98</v>
      </c>
      <c r="L8297" s="342">
        <f t="shared" si="530"/>
        <v>12.1225</v>
      </c>
      <c r="M8297" s="343">
        <f t="shared" si="532"/>
        <v>14763.001250000139</v>
      </c>
      <c r="N8297" s="336"/>
    </row>
    <row r="8298" spans="1:14">
      <c r="A8298" s="336"/>
      <c r="B8298" s="341">
        <v>298760</v>
      </c>
      <c r="C8298" s="341" t="s">
        <v>259</v>
      </c>
      <c r="D8298" s="341">
        <v>0.1</v>
      </c>
      <c r="E8298" s="341">
        <v>99.06</v>
      </c>
      <c r="F8298" s="342">
        <f t="shared" ref="F8298:F8361" si="533">D8298*E8298</f>
        <v>9.9060000000000006</v>
      </c>
      <c r="G8298" s="343">
        <f t="shared" si="531"/>
        <v>12135.448999999926</v>
      </c>
      <c r="H8298" s="341">
        <v>298760</v>
      </c>
      <c r="I8298" s="341" t="s">
        <v>259</v>
      </c>
      <c r="J8298" s="341">
        <v>0.1</v>
      </c>
      <c r="K8298" s="341">
        <v>97.98</v>
      </c>
      <c r="L8298" s="342">
        <f t="shared" si="530"/>
        <v>9.7980000000000018</v>
      </c>
      <c r="M8298" s="343">
        <f t="shared" si="532"/>
        <v>12034.574999999895</v>
      </c>
      <c r="N8298" s="336"/>
    </row>
    <row r="8299" spans="1:14">
      <c r="A8299" s="336"/>
      <c r="B8299" s="341">
        <v>298760</v>
      </c>
      <c r="C8299" s="341" t="s">
        <v>260</v>
      </c>
      <c r="D8299" s="341">
        <v>0.1</v>
      </c>
      <c r="E8299" s="341">
        <v>100.06</v>
      </c>
      <c r="F8299" s="342">
        <f t="shared" si="533"/>
        <v>10.006</v>
      </c>
      <c r="G8299" s="343">
        <f t="shared" si="531"/>
        <v>14814.068000000121</v>
      </c>
      <c r="H8299" s="341">
        <v>298760</v>
      </c>
      <c r="I8299" s="341" t="s">
        <v>260</v>
      </c>
      <c r="J8299" s="341">
        <v>0.1</v>
      </c>
      <c r="K8299" s="341">
        <v>98.98</v>
      </c>
      <c r="L8299" s="342">
        <f t="shared" ref="L8299:L8362" si="534">J8299*K8299</f>
        <v>9.8980000000000015</v>
      </c>
      <c r="M8299" s="343">
        <f t="shared" si="532"/>
        <v>13793.052000000123</v>
      </c>
      <c r="N8299" s="336"/>
    </row>
    <row r="8300" spans="1:14">
      <c r="A8300" s="336"/>
      <c r="B8300" s="341">
        <v>298770</v>
      </c>
      <c r="C8300" s="341" t="s">
        <v>255</v>
      </c>
      <c r="D8300" s="341">
        <v>0.04</v>
      </c>
      <c r="E8300" s="341">
        <v>90.41</v>
      </c>
      <c r="F8300" s="342">
        <f t="shared" si="533"/>
        <v>3.6164000000000001</v>
      </c>
      <c r="G8300" s="343">
        <f t="shared" si="531"/>
        <v>4508.0296000000644</v>
      </c>
      <c r="H8300" s="341">
        <v>298770</v>
      </c>
      <c r="I8300" s="341" t="s">
        <v>255</v>
      </c>
      <c r="J8300" s="341">
        <v>0.04</v>
      </c>
      <c r="K8300" s="341">
        <v>89.63</v>
      </c>
      <c r="L8300" s="342">
        <f t="shared" si="534"/>
        <v>3.5851999999999999</v>
      </c>
      <c r="M8300" s="343">
        <f t="shared" si="532"/>
        <v>4470.5288000000601</v>
      </c>
      <c r="N8300" s="336"/>
    </row>
    <row r="8301" spans="1:14">
      <c r="A8301" s="13"/>
      <c r="B8301" s="341">
        <v>298770</v>
      </c>
      <c r="C8301" s="341" t="s">
        <v>256</v>
      </c>
      <c r="D8301" s="341">
        <v>0.1</v>
      </c>
      <c r="E8301" s="341">
        <v>90.41</v>
      </c>
      <c r="F8301" s="342">
        <f t="shared" si="533"/>
        <v>9.0410000000000004</v>
      </c>
      <c r="G8301" s="343">
        <f t="shared" si="531"/>
        <v>11113.542400000193</v>
      </c>
      <c r="H8301" s="341">
        <v>298770</v>
      </c>
      <c r="I8301" s="341" t="s">
        <v>256</v>
      </c>
      <c r="J8301" s="341">
        <v>0.1</v>
      </c>
      <c r="K8301" s="341">
        <v>89.63</v>
      </c>
      <c r="L8301" s="342">
        <f t="shared" si="534"/>
        <v>8.9629999999999992</v>
      </c>
      <c r="M8301" s="343">
        <f t="shared" si="532"/>
        <v>11020.739200000169</v>
      </c>
      <c r="N8301" s="13"/>
    </row>
    <row r="8302" spans="1:14">
      <c r="A8302" s="336"/>
      <c r="B8302" s="341">
        <v>298770</v>
      </c>
      <c r="C8302" s="341" t="s">
        <v>257</v>
      </c>
      <c r="D8302" s="341">
        <v>0.125</v>
      </c>
      <c r="E8302" s="341">
        <v>96.7</v>
      </c>
      <c r="F8302" s="342">
        <f t="shared" si="533"/>
        <v>12.0875</v>
      </c>
      <c r="G8302" s="343">
        <f t="shared" si="531"/>
        <v>14545.687500000089</v>
      </c>
      <c r="H8302" s="341">
        <v>298770</v>
      </c>
      <c r="I8302" s="341" t="s">
        <v>257</v>
      </c>
      <c r="J8302" s="341">
        <v>0.125</v>
      </c>
      <c r="K8302" s="341">
        <v>95.84</v>
      </c>
      <c r="L8302" s="342">
        <f t="shared" si="534"/>
        <v>11.98</v>
      </c>
      <c r="M8302" s="343">
        <f t="shared" si="532"/>
        <v>14424.638750000033</v>
      </c>
      <c r="N8302" s="336"/>
    </row>
    <row r="8303" spans="1:14">
      <c r="A8303" s="336"/>
      <c r="B8303" s="341">
        <v>298770</v>
      </c>
      <c r="C8303" s="341" t="s">
        <v>258</v>
      </c>
      <c r="D8303" s="341">
        <v>0.125</v>
      </c>
      <c r="E8303" s="341">
        <v>97.95</v>
      </c>
      <c r="F8303" s="342">
        <f t="shared" si="533"/>
        <v>12.24375</v>
      </c>
      <c r="G8303" s="343">
        <f t="shared" si="531"/>
        <v>14899.111250000125</v>
      </c>
      <c r="H8303" s="341">
        <v>298770</v>
      </c>
      <c r="I8303" s="341" t="s">
        <v>258</v>
      </c>
      <c r="J8303" s="341">
        <v>0.125</v>
      </c>
      <c r="K8303" s="341">
        <v>97.09</v>
      </c>
      <c r="L8303" s="342">
        <f t="shared" si="534"/>
        <v>12.13625</v>
      </c>
      <c r="M8303" s="343">
        <f t="shared" si="532"/>
        <v>14775.137500000139</v>
      </c>
      <c r="N8303" s="336"/>
    </row>
    <row r="8304" spans="1:14">
      <c r="A8304" s="336"/>
      <c r="B8304" s="341">
        <v>298770</v>
      </c>
      <c r="C8304" s="341" t="s">
        <v>259</v>
      </c>
      <c r="D8304" s="341">
        <v>0.1</v>
      </c>
      <c r="E8304" s="341">
        <v>98.95</v>
      </c>
      <c r="F8304" s="342">
        <f t="shared" si="533"/>
        <v>9.8950000000000014</v>
      </c>
      <c r="G8304" s="343">
        <f t="shared" ref="G8304:G8367" si="535">G8298+F8304</f>
        <v>12145.343999999926</v>
      </c>
      <c r="H8304" s="341">
        <v>298770</v>
      </c>
      <c r="I8304" s="341" t="s">
        <v>259</v>
      </c>
      <c r="J8304" s="341">
        <v>0.1</v>
      </c>
      <c r="K8304" s="341">
        <v>98.09</v>
      </c>
      <c r="L8304" s="342">
        <f t="shared" si="534"/>
        <v>9.8090000000000011</v>
      </c>
      <c r="M8304" s="343">
        <f t="shared" ref="M8304:M8367" si="536">M8298+L8304</f>
        <v>12044.383999999895</v>
      </c>
      <c r="N8304" s="336"/>
    </row>
    <row r="8305" spans="1:14">
      <c r="A8305" s="336"/>
      <c r="B8305" s="341">
        <v>298770</v>
      </c>
      <c r="C8305" s="341" t="s">
        <v>260</v>
      </c>
      <c r="D8305" s="341">
        <v>0.1</v>
      </c>
      <c r="E8305" s="341">
        <v>99.95</v>
      </c>
      <c r="F8305" s="342">
        <f t="shared" si="533"/>
        <v>9.995000000000001</v>
      </c>
      <c r="G8305" s="343">
        <f t="shared" si="535"/>
        <v>14824.063000000122</v>
      </c>
      <c r="H8305" s="341">
        <v>298770</v>
      </c>
      <c r="I8305" s="341" t="s">
        <v>260</v>
      </c>
      <c r="J8305" s="341">
        <v>0.1</v>
      </c>
      <c r="K8305" s="341">
        <v>99.09</v>
      </c>
      <c r="L8305" s="342">
        <f t="shared" si="534"/>
        <v>9.9090000000000007</v>
      </c>
      <c r="M8305" s="343">
        <f t="shared" si="536"/>
        <v>13802.961000000123</v>
      </c>
      <c r="N8305" s="336"/>
    </row>
    <row r="8306" spans="1:14">
      <c r="A8306" s="336"/>
      <c r="B8306" s="341">
        <v>298780</v>
      </c>
      <c r="C8306" s="341" t="s">
        <v>255</v>
      </c>
      <c r="D8306" s="341">
        <v>0.04</v>
      </c>
      <c r="E8306" s="341">
        <v>90.31</v>
      </c>
      <c r="F8306" s="342">
        <f t="shared" si="533"/>
        <v>3.6124000000000001</v>
      </c>
      <c r="G8306" s="343">
        <f t="shared" si="535"/>
        <v>4511.6420000000644</v>
      </c>
      <c r="H8306" s="341">
        <v>298780</v>
      </c>
      <c r="I8306" s="341" t="s">
        <v>255</v>
      </c>
      <c r="J8306" s="341">
        <v>0.04</v>
      </c>
      <c r="K8306" s="341">
        <v>89.73</v>
      </c>
      <c r="L8306" s="342">
        <f t="shared" si="534"/>
        <v>3.5892000000000004</v>
      </c>
      <c r="M8306" s="343">
        <f t="shared" si="536"/>
        <v>4474.1180000000604</v>
      </c>
      <c r="N8306" s="336"/>
    </row>
    <row r="8307" spans="1:14">
      <c r="A8307" s="336"/>
      <c r="B8307" s="341">
        <v>298780</v>
      </c>
      <c r="C8307" s="341" t="s">
        <v>256</v>
      </c>
      <c r="D8307" s="341">
        <v>0.1</v>
      </c>
      <c r="E8307" s="341">
        <v>90.31</v>
      </c>
      <c r="F8307" s="342">
        <f t="shared" si="533"/>
        <v>9.0310000000000006</v>
      </c>
      <c r="G8307" s="343">
        <f t="shared" si="535"/>
        <v>11122.573400000194</v>
      </c>
      <c r="H8307" s="341">
        <v>298780</v>
      </c>
      <c r="I8307" s="341" t="s">
        <v>256</v>
      </c>
      <c r="J8307" s="341">
        <v>0.1</v>
      </c>
      <c r="K8307" s="341">
        <v>89.73</v>
      </c>
      <c r="L8307" s="342">
        <f t="shared" si="534"/>
        <v>8.9730000000000008</v>
      </c>
      <c r="M8307" s="343">
        <f t="shared" si="536"/>
        <v>11029.712200000169</v>
      </c>
      <c r="N8307" s="336"/>
    </row>
    <row r="8308" spans="1:14">
      <c r="A8308" s="13"/>
      <c r="B8308" s="341">
        <v>298780</v>
      </c>
      <c r="C8308" s="341" t="s">
        <v>257</v>
      </c>
      <c r="D8308" s="341">
        <v>0.125</v>
      </c>
      <c r="E8308" s="341">
        <v>96.59</v>
      </c>
      <c r="F8308" s="342">
        <f t="shared" si="533"/>
        <v>12.07375</v>
      </c>
      <c r="G8308" s="343">
        <f t="shared" si="535"/>
        <v>14557.761250000089</v>
      </c>
      <c r="H8308" s="341">
        <v>298780</v>
      </c>
      <c r="I8308" s="341" t="s">
        <v>257</v>
      </c>
      <c r="J8308" s="341">
        <v>0.125</v>
      </c>
      <c r="K8308" s="341">
        <v>95.95</v>
      </c>
      <c r="L8308" s="342">
        <f t="shared" si="534"/>
        <v>11.99375</v>
      </c>
      <c r="M8308" s="343">
        <f t="shared" si="536"/>
        <v>14436.632500000032</v>
      </c>
      <c r="N8308" s="13"/>
    </row>
    <row r="8309" spans="1:14">
      <c r="A8309" s="336"/>
      <c r="B8309" s="341">
        <v>298780</v>
      </c>
      <c r="C8309" s="341" t="s">
        <v>258</v>
      </c>
      <c r="D8309" s="341">
        <v>0.125</v>
      </c>
      <c r="E8309" s="341">
        <v>97.84</v>
      </c>
      <c r="F8309" s="342">
        <f t="shared" si="533"/>
        <v>12.23</v>
      </c>
      <c r="G8309" s="343">
        <f t="shared" si="535"/>
        <v>14911.341250000125</v>
      </c>
      <c r="H8309" s="341">
        <v>298780</v>
      </c>
      <c r="I8309" s="341" t="s">
        <v>258</v>
      </c>
      <c r="J8309" s="341">
        <v>0.125</v>
      </c>
      <c r="K8309" s="341">
        <v>97.2</v>
      </c>
      <c r="L8309" s="342">
        <f t="shared" si="534"/>
        <v>12.15</v>
      </c>
      <c r="M8309" s="343">
        <f t="shared" si="536"/>
        <v>14787.287500000139</v>
      </c>
      <c r="N8309" s="336"/>
    </row>
    <row r="8310" spans="1:14">
      <c r="A8310" s="336"/>
      <c r="B8310" s="341">
        <v>298780</v>
      </c>
      <c r="C8310" s="341" t="s">
        <v>259</v>
      </c>
      <c r="D8310" s="341">
        <v>0.1</v>
      </c>
      <c r="E8310" s="341">
        <v>98.84</v>
      </c>
      <c r="F8310" s="342">
        <f t="shared" si="533"/>
        <v>9.8840000000000003</v>
      </c>
      <c r="G8310" s="343">
        <f t="shared" si="535"/>
        <v>12155.227999999926</v>
      </c>
      <c r="H8310" s="341">
        <v>298780</v>
      </c>
      <c r="I8310" s="341" t="s">
        <v>259</v>
      </c>
      <c r="J8310" s="341">
        <v>0.1</v>
      </c>
      <c r="K8310" s="341">
        <v>98.2</v>
      </c>
      <c r="L8310" s="342">
        <f t="shared" si="534"/>
        <v>9.82</v>
      </c>
      <c r="M8310" s="343">
        <f t="shared" si="536"/>
        <v>12054.203999999894</v>
      </c>
      <c r="N8310" s="336"/>
    </row>
    <row r="8311" spans="1:14">
      <c r="A8311" s="336"/>
      <c r="B8311" s="341">
        <v>298780</v>
      </c>
      <c r="C8311" s="341" t="s">
        <v>260</v>
      </c>
      <c r="D8311" s="341">
        <v>0.1</v>
      </c>
      <c r="E8311" s="341">
        <v>99.84</v>
      </c>
      <c r="F8311" s="342">
        <f t="shared" si="533"/>
        <v>9.9840000000000018</v>
      </c>
      <c r="G8311" s="343">
        <f t="shared" si="535"/>
        <v>14834.047000000122</v>
      </c>
      <c r="H8311" s="341">
        <v>298780</v>
      </c>
      <c r="I8311" s="341" t="s">
        <v>260</v>
      </c>
      <c r="J8311" s="341">
        <v>0.1</v>
      </c>
      <c r="K8311" s="341">
        <v>99.2</v>
      </c>
      <c r="L8311" s="342">
        <f t="shared" si="534"/>
        <v>9.9200000000000017</v>
      </c>
      <c r="M8311" s="343">
        <f t="shared" si="536"/>
        <v>13812.881000000123</v>
      </c>
      <c r="N8311" s="336"/>
    </row>
    <row r="8312" spans="1:14">
      <c r="A8312" s="336"/>
      <c r="B8312" s="341">
        <v>298790</v>
      </c>
      <c r="C8312" s="341" t="s">
        <v>255</v>
      </c>
      <c r="D8312" s="341">
        <v>0.04</v>
      </c>
      <c r="E8312" s="341">
        <v>90.21</v>
      </c>
      <c r="F8312" s="342">
        <f t="shared" si="533"/>
        <v>3.6083999999999996</v>
      </c>
      <c r="G8312" s="343">
        <f t="shared" si="535"/>
        <v>4515.2504000000645</v>
      </c>
      <c r="H8312" s="341">
        <v>298790</v>
      </c>
      <c r="I8312" s="341" t="s">
        <v>255</v>
      </c>
      <c r="J8312" s="341">
        <v>0.04</v>
      </c>
      <c r="K8312" s="341">
        <v>89.83</v>
      </c>
      <c r="L8312" s="342">
        <f t="shared" si="534"/>
        <v>3.5931999999999999</v>
      </c>
      <c r="M8312" s="343">
        <f t="shared" si="536"/>
        <v>4477.7112000000607</v>
      </c>
      <c r="N8312" s="336"/>
    </row>
    <row r="8313" spans="1:14">
      <c r="A8313" s="336"/>
      <c r="B8313" s="341">
        <v>298790</v>
      </c>
      <c r="C8313" s="341" t="s">
        <v>256</v>
      </c>
      <c r="D8313" s="341">
        <v>0.1</v>
      </c>
      <c r="E8313" s="341">
        <v>90.21</v>
      </c>
      <c r="F8313" s="342">
        <f t="shared" si="533"/>
        <v>9.020999999999999</v>
      </c>
      <c r="G8313" s="343">
        <f t="shared" si="535"/>
        <v>11131.594400000195</v>
      </c>
      <c r="H8313" s="341">
        <v>298790</v>
      </c>
      <c r="I8313" s="341" t="s">
        <v>256</v>
      </c>
      <c r="J8313" s="341">
        <v>0.1</v>
      </c>
      <c r="K8313" s="341">
        <v>89.83</v>
      </c>
      <c r="L8313" s="342">
        <f t="shared" si="534"/>
        <v>8.9830000000000005</v>
      </c>
      <c r="M8313" s="343">
        <f t="shared" si="536"/>
        <v>11038.695200000169</v>
      </c>
      <c r="N8313" s="336"/>
    </row>
    <row r="8314" spans="1:14">
      <c r="A8314" s="336"/>
      <c r="B8314" s="341">
        <v>298790</v>
      </c>
      <c r="C8314" s="341" t="s">
        <v>257</v>
      </c>
      <c r="D8314" s="341">
        <v>0.125</v>
      </c>
      <c r="E8314" s="341">
        <v>96.48</v>
      </c>
      <c r="F8314" s="342">
        <f t="shared" si="533"/>
        <v>12.06</v>
      </c>
      <c r="G8314" s="343">
        <f t="shared" si="535"/>
        <v>14569.821250000088</v>
      </c>
      <c r="H8314" s="341">
        <v>298790</v>
      </c>
      <c r="I8314" s="341" t="s">
        <v>257</v>
      </c>
      <c r="J8314" s="341">
        <v>0.125</v>
      </c>
      <c r="K8314" s="341">
        <v>96.06</v>
      </c>
      <c r="L8314" s="342">
        <f t="shared" si="534"/>
        <v>12.0075</v>
      </c>
      <c r="M8314" s="343">
        <f t="shared" si="536"/>
        <v>14448.640000000032</v>
      </c>
      <c r="N8314" s="336"/>
    </row>
    <row r="8315" spans="1:14">
      <c r="A8315" s="13"/>
      <c r="B8315" s="341">
        <v>298790</v>
      </c>
      <c r="C8315" s="341" t="s">
        <v>258</v>
      </c>
      <c r="D8315" s="341">
        <v>0.125</v>
      </c>
      <c r="E8315" s="341">
        <v>97.73</v>
      </c>
      <c r="F8315" s="342">
        <f t="shared" si="533"/>
        <v>12.21625</v>
      </c>
      <c r="G8315" s="343">
        <f t="shared" si="535"/>
        <v>14923.557500000124</v>
      </c>
      <c r="H8315" s="341">
        <v>298790</v>
      </c>
      <c r="I8315" s="341" t="s">
        <v>258</v>
      </c>
      <c r="J8315" s="341">
        <v>0.125</v>
      </c>
      <c r="K8315" s="341">
        <v>97.31</v>
      </c>
      <c r="L8315" s="342">
        <f t="shared" si="534"/>
        <v>12.16375</v>
      </c>
      <c r="M8315" s="343">
        <f t="shared" si="536"/>
        <v>14799.451250000138</v>
      </c>
      <c r="N8315" s="13"/>
    </row>
    <row r="8316" spans="1:14">
      <c r="A8316" s="336"/>
      <c r="B8316" s="341">
        <v>298790</v>
      </c>
      <c r="C8316" s="341" t="s">
        <v>259</v>
      </c>
      <c r="D8316" s="341">
        <v>0.1</v>
      </c>
      <c r="E8316" s="341">
        <v>98.73</v>
      </c>
      <c r="F8316" s="342">
        <f t="shared" si="533"/>
        <v>9.8730000000000011</v>
      </c>
      <c r="G8316" s="343">
        <f t="shared" si="535"/>
        <v>12165.100999999926</v>
      </c>
      <c r="H8316" s="341">
        <v>298790</v>
      </c>
      <c r="I8316" s="341" t="s">
        <v>259</v>
      </c>
      <c r="J8316" s="341">
        <v>0.1</v>
      </c>
      <c r="K8316" s="341">
        <v>98.31</v>
      </c>
      <c r="L8316" s="342">
        <f t="shared" si="534"/>
        <v>9.8310000000000013</v>
      </c>
      <c r="M8316" s="343">
        <f t="shared" si="536"/>
        <v>12064.034999999894</v>
      </c>
      <c r="N8316" s="336"/>
    </row>
    <row r="8317" spans="1:14">
      <c r="A8317" s="336"/>
      <c r="B8317" s="341">
        <v>298790</v>
      </c>
      <c r="C8317" s="341" t="s">
        <v>260</v>
      </c>
      <c r="D8317" s="341">
        <v>0.1</v>
      </c>
      <c r="E8317" s="341">
        <v>99.73</v>
      </c>
      <c r="F8317" s="342">
        <f t="shared" si="533"/>
        <v>9.9730000000000008</v>
      </c>
      <c r="G8317" s="343">
        <f t="shared" si="535"/>
        <v>14844.020000000122</v>
      </c>
      <c r="H8317" s="341">
        <v>298790</v>
      </c>
      <c r="I8317" s="341" t="s">
        <v>260</v>
      </c>
      <c r="J8317" s="341">
        <v>0.1</v>
      </c>
      <c r="K8317" s="341">
        <v>99.31</v>
      </c>
      <c r="L8317" s="342">
        <f t="shared" si="534"/>
        <v>9.9310000000000009</v>
      </c>
      <c r="M8317" s="343">
        <f t="shared" si="536"/>
        <v>13822.812000000124</v>
      </c>
      <c r="N8317" s="336"/>
    </row>
    <row r="8318" spans="1:14">
      <c r="A8318" s="336"/>
      <c r="B8318" s="341">
        <v>298800</v>
      </c>
      <c r="C8318" s="341" t="s">
        <v>255</v>
      </c>
      <c r="D8318" s="341">
        <v>0.04</v>
      </c>
      <c r="E8318" s="341">
        <v>90.11</v>
      </c>
      <c r="F8318" s="342">
        <f t="shared" si="533"/>
        <v>3.6044</v>
      </c>
      <c r="G8318" s="343">
        <f t="shared" si="535"/>
        <v>4518.8548000000646</v>
      </c>
      <c r="H8318" s="341">
        <v>298800</v>
      </c>
      <c r="I8318" s="341" t="s">
        <v>255</v>
      </c>
      <c r="J8318" s="341">
        <v>0.04</v>
      </c>
      <c r="K8318" s="341">
        <v>89.93</v>
      </c>
      <c r="L8318" s="342">
        <f t="shared" si="534"/>
        <v>3.5972000000000004</v>
      </c>
      <c r="M8318" s="343">
        <f t="shared" si="536"/>
        <v>4481.3084000000608</v>
      </c>
      <c r="N8318" s="336"/>
    </row>
    <row r="8319" spans="1:14">
      <c r="A8319" s="336"/>
      <c r="B8319" s="341">
        <v>298800</v>
      </c>
      <c r="C8319" s="341" t="s">
        <v>256</v>
      </c>
      <c r="D8319" s="341">
        <v>0.1</v>
      </c>
      <c r="E8319" s="341">
        <v>90.11</v>
      </c>
      <c r="F8319" s="342">
        <f t="shared" si="533"/>
        <v>9.011000000000001</v>
      </c>
      <c r="G8319" s="343">
        <f t="shared" si="535"/>
        <v>11140.605400000195</v>
      </c>
      <c r="H8319" s="341">
        <v>298800</v>
      </c>
      <c r="I8319" s="341" t="s">
        <v>256</v>
      </c>
      <c r="J8319" s="341">
        <v>0.1</v>
      </c>
      <c r="K8319" s="341">
        <v>89.93</v>
      </c>
      <c r="L8319" s="342">
        <f t="shared" si="534"/>
        <v>8.9930000000000003</v>
      </c>
      <c r="M8319" s="343">
        <f t="shared" si="536"/>
        <v>11047.68820000017</v>
      </c>
      <c r="N8319" s="336"/>
    </row>
    <row r="8320" spans="1:14">
      <c r="A8320" s="336"/>
      <c r="B8320" s="341">
        <v>298800</v>
      </c>
      <c r="C8320" s="341" t="s">
        <v>257</v>
      </c>
      <c r="D8320" s="341">
        <v>0.125</v>
      </c>
      <c r="E8320" s="341">
        <v>96.37</v>
      </c>
      <c r="F8320" s="342">
        <f t="shared" si="533"/>
        <v>12.046250000000001</v>
      </c>
      <c r="G8320" s="343">
        <f t="shared" si="535"/>
        <v>14581.867500000088</v>
      </c>
      <c r="H8320" s="341">
        <v>298800</v>
      </c>
      <c r="I8320" s="341" t="s">
        <v>257</v>
      </c>
      <c r="J8320" s="341">
        <v>0.125</v>
      </c>
      <c r="K8320" s="341">
        <v>96.17</v>
      </c>
      <c r="L8320" s="342">
        <f t="shared" si="534"/>
        <v>12.02125</v>
      </c>
      <c r="M8320" s="343">
        <f t="shared" si="536"/>
        <v>14460.661250000032</v>
      </c>
      <c r="N8320" s="336"/>
    </row>
    <row r="8321" spans="1:14">
      <c r="A8321" s="336"/>
      <c r="B8321" s="341">
        <v>298800</v>
      </c>
      <c r="C8321" s="341" t="s">
        <v>258</v>
      </c>
      <c r="D8321" s="341">
        <v>0.125</v>
      </c>
      <c r="E8321" s="341">
        <v>97.62</v>
      </c>
      <c r="F8321" s="342">
        <f t="shared" si="533"/>
        <v>12.202500000000001</v>
      </c>
      <c r="G8321" s="343">
        <f t="shared" si="535"/>
        <v>14935.760000000124</v>
      </c>
      <c r="H8321" s="341">
        <v>298800</v>
      </c>
      <c r="I8321" s="341" t="s">
        <v>258</v>
      </c>
      <c r="J8321" s="341">
        <v>0.125</v>
      </c>
      <c r="K8321" s="341">
        <v>97.42</v>
      </c>
      <c r="L8321" s="342">
        <f t="shared" si="534"/>
        <v>12.1775</v>
      </c>
      <c r="M8321" s="343">
        <f t="shared" si="536"/>
        <v>14811.628750000138</v>
      </c>
      <c r="N8321" s="336"/>
    </row>
    <row r="8322" spans="1:14">
      <c r="A8322" s="13"/>
      <c r="B8322" s="341">
        <v>298800</v>
      </c>
      <c r="C8322" s="341" t="s">
        <v>259</v>
      </c>
      <c r="D8322" s="341">
        <v>0.1</v>
      </c>
      <c r="E8322" s="341">
        <v>98.62</v>
      </c>
      <c r="F8322" s="342">
        <f t="shared" si="533"/>
        <v>9.8620000000000019</v>
      </c>
      <c r="G8322" s="343">
        <f t="shared" si="535"/>
        <v>12174.962999999925</v>
      </c>
      <c r="H8322" s="341">
        <v>298800</v>
      </c>
      <c r="I8322" s="341" t="s">
        <v>259</v>
      </c>
      <c r="J8322" s="341">
        <v>0.1</v>
      </c>
      <c r="K8322" s="341">
        <v>98.42</v>
      </c>
      <c r="L8322" s="342">
        <f t="shared" si="534"/>
        <v>9.8420000000000005</v>
      </c>
      <c r="M8322" s="343">
        <f t="shared" si="536"/>
        <v>12073.876999999895</v>
      </c>
      <c r="N8322" s="13"/>
    </row>
    <row r="8323" spans="1:14">
      <c r="A8323" s="336"/>
      <c r="B8323" s="341">
        <v>298800</v>
      </c>
      <c r="C8323" s="341" t="s">
        <v>260</v>
      </c>
      <c r="D8323" s="341">
        <v>0.1</v>
      </c>
      <c r="E8323" s="341">
        <v>99.62</v>
      </c>
      <c r="F8323" s="342">
        <f t="shared" si="533"/>
        <v>9.9620000000000015</v>
      </c>
      <c r="G8323" s="343">
        <f t="shared" si="535"/>
        <v>14853.982000000122</v>
      </c>
      <c r="H8323" s="341">
        <v>298800</v>
      </c>
      <c r="I8323" s="341" t="s">
        <v>260</v>
      </c>
      <c r="J8323" s="341">
        <v>0.1</v>
      </c>
      <c r="K8323" s="341">
        <v>99.42</v>
      </c>
      <c r="L8323" s="342">
        <f t="shared" si="534"/>
        <v>9.9420000000000002</v>
      </c>
      <c r="M8323" s="343">
        <f t="shared" si="536"/>
        <v>13832.754000000123</v>
      </c>
      <c r="N8323" s="336"/>
    </row>
    <row r="8324" spans="1:14">
      <c r="A8324" s="336"/>
      <c r="B8324" s="341">
        <v>298804.21999999997</v>
      </c>
      <c r="C8324" s="341" t="s">
        <v>255</v>
      </c>
      <c r="D8324" s="341">
        <v>0.04</v>
      </c>
      <c r="E8324" s="341">
        <v>38</v>
      </c>
      <c r="F8324" s="342">
        <f t="shared" si="533"/>
        <v>1.52</v>
      </c>
      <c r="G8324" s="343">
        <f t="shared" si="535"/>
        <v>4520.3748000000651</v>
      </c>
      <c r="H8324" s="341">
        <v>298804.21999999997</v>
      </c>
      <c r="I8324" s="341" t="s">
        <v>255</v>
      </c>
      <c r="J8324" s="341">
        <v>0.04</v>
      </c>
      <c r="K8324" s="341">
        <v>37.979999999999997</v>
      </c>
      <c r="L8324" s="342">
        <f t="shared" si="534"/>
        <v>1.5191999999999999</v>
      </c>
      <c r="M8324" s="343">
        <f t="shared" si="536"/>
        <v>4482.8276000000606</v>
      </c>
      <c r="N8324" s="336"/>
    </row>
    <row r="8325" spans="1:14">
      <c r="A8325" s="336"/>
      <c r="B8325" s="341">
        <v>298804.21999999997</v>
      </c>
      <c r="C8325" s="341" t="s">
        <v>256</v>
      </c>
      <c r="D8325" s="341">
        <v>0.1</v>
      </c>
      <c r="E8325" s="341">
        <v>38</v>
      </c>
      <c r="F8325" s="342">
        <f t="shared" si="533"/>
        <v>3.8000000000000003</v>
      </c>
      <c r="G8325" s="343">
        <f t="shared" si="535"/>
        <v>11144.405400000194</v>
      </c>
      <c r="H8325" s="341">
        <v>298804.21999999997</v>
      </c>
      <c r="I8325" s="341" t="s">
        <v>256</v>
      </c>
      <c r="J8325" s="341">
        <v>0.1</v>
      </c>
      <c r="K8325" s="341">
        <v>37.979999999999997</v>
      </c>
      <c r="L8325" s="342">
        <f t="shared" si="534"/>
        <v>3.798</v>
      </c>
      <c r="M8325" s="343">
        <f t="shared" si="536"/>
        <v>11051.48620000017</v>
      </c>
      <c r="N8325" s="336"/>
    </row>
    <row r="8326" spans="1:14">
      <c r="A8326" s="336"/>
      <c r="B8326" s="341">
        <v>298804.21999999997</v>
      </c>
      <c r="C8326" s="341" t="s">
        <v>257</v>
      </c>
      <c r="D8326" s="341">
        <v>0.125</v>
      </c>
      <c r="E8326" s="341">
        <v>40.64</v>
      </c>
      <c r="F8326" s="342">
        <f t="shared" si="533"/>
        <v>5.08</v>
      </c>
      <c r="G8326" s="343">
        <f t="shared" si="535"/>
        <v>14586.947500000088</v>
      </c>
      <c r="H8326" s="341">
        <v>298804.21999999997</v>
      </c>
      <c r="I8326" s="341" t="s">
        <v>257</v>
      </c>
      <c r="J8326" s="341">
        <v>0.125</v>
      </c>
      <c r="K8326" s="341">
        <v>40.619999999999997</v>
      </c>
      <c r="L8326" s="342">
        <f t="shared" si="534"/>
        <v>5.0774999999999997</v>
      </c>
      <c r="M8326" s="343">
        <f t="shared" si="536"/>
        <v>14465.738750000031</v>
      </c>
      <c r="N8326" s="336"/>
    </row>
    <row r="8327" spans="1:14">
      <c r="A8327" s="336"/>
      <c r="B8327" s="341">
        <v>298804.21999999997</v>
      </c>
      <c r="C8327" s="341" t="s">
        <v>258</v>
      </c>
      <c r="D8327" s="341">
        <v>0.125</v>
      </c>
      <c r="E8327" s="341">
        <v>41.16</v>
      </c>
      <c r="F8327" s="342">
        <f t="shared" si="533"/>
        <v>5.1449999999999996</v>
      </c>
      <c r="G8327" s="343">
        <f t="shared" si="535"/>
        <v>14940.905000000124</v>
      </c>
      <c r="H8327" s="341">
        <v>298804.21999999997</v>
      </c>
      <c r="I8327" s="341" t="s">
        <v>258</v>
      </c>
      <c r="J8327" s="341">
        <v>0.125</v>
      </c>
      <c r="K8327" s="341">
        <v>41.14</v>
      </c>
      <c r="L8327" s="342">
        <f t="shared" si="534"/>
        <v>5.1425000000000001</v>
      </c>
      <c r="M8327" s="343">
        <f t="shared" si="536"/>
        <v>14816.771250000138</v>
      </c>
      <c r="N8327" s="336"/>
    </row>
    <row r="8328" spans="1:14">
      <c r="A8328" s="336"/>
      <c r="B8328" s="341">
        <v>298804.21999999997</v>
      </c>
      <c r="C8328" s="341" t="s">
        <v>259</v>
      </c>
      <c r="D8328" s="341">
        <v>0.1</v>
      </c>
      <c r="E8328" s="341">
        <v>41.59</v>
      </c>
      <c r="F8328" s="342">
        <f t="shared" si="533"/>
        <v>4.1590000000000007</v>
      </c>
      <c r="G8328" s="343">
        <f t="shared" si="535"/>
        <v>12179.121999999925</v>
      </c>
      <c r="H8328" s="341">
        <v>298804.21999999997</v>
      </c>
      <c r="I8328" s="341" t="s">
        <v>259</v>
      </c>
      <c r="J8328" s="341">
        <v>0.1</v>
      </c>
      <c r="K8328" s="341">
        <v>41.57</v>
      </c>
      <c r="L8328" s="342">
        <f t="shared" si="534"/>
        <v>4.157</v>
      </c>
      <c r="M8328" s="343">
        <f t="shared" si="536"/>
        <v>12078.033999999894</v>
      </c>
      <c r="N8328" s="336"/>
    </row>
    <row r="8329" spans="1:14">
      <c r="A8329" s="13"/>
      <c r="B8329" s="341">
        <v>298804.21999999997</v>
      </c>
      <c r="C8329" s="341" t="s">
        <v>260</v>
      </c>
      <c r="D8329" s="341">
        <v>0.1</v>
      </c>
      <c r="E8329" s="341">
        <v>42.01</v>
      </c>
      <c r="F8329" s="342">
        <f t="shared" si="533"/>
        <v>4.2009999999999996</v>
      </c>
      <c r="G8329" s="343">
        <f t="shared" si="535"/>
        <v>14858.183000000121</v>
      </c>
      <c r="H8329" s="341">
        <v>298804.21999999997</v>
      </c>
      <c r="I8329" s="341" t="s">
        <v>260</v>
      </c>
      <c r="J8329" s="341">
        <v>0.1</v>
      </c>
      <c r="K8329" s="341">
        <v>41.99</v>
      </c>
      <c r="L8329" s="342">
        <f t="shared" si="534"/>
        <v>4.1990000000000007</v>
      </c>
      <c r="M8329" s="343">
        <f t="shared" si="536"/>
        <v>13836.953000000123</v>
      </c>
      <c r="N8329" s="13"/>
    </row>
    <row r="8330" spans="1:14">
      <c r="A8330" s="336"/>
      <c r="B8330" s="341">
        <v>298810</v>
      </c>
      <c r="C8330" s="341" t="s">
        <v>255</v>
      </c>
      <c r="D8330" s="341">
        <v>0.04</v>
      </c>
      <c r="E8330" s="341">
        <v>52.03</v>
      </c>
      <c r="F8330" s="342">
        <f t="shared" si="533"/>
        <v>2.0811999999999999</v>
      </c>
      <c r="G8330" s="343">
        <f t="shared" si="535"/>
        <v>4522.4560000000647</v>
      </c>
      <c r="H8330" s="341">
        <v>298810</v>
      </c>
      <c r="I8330" s="341" t="s">
        <v>255</v>
      </c>
      <c r="J8330" s="341">
        <v>0.04</v>
      </c>
      <c r="K8330" s="341">
        <v>52.03</v>
      </c>
      <c r="L8330" s="342">
        <f t="shared" si="534"/>
        <v>2.0811999999999999</v>
      </c>
      <c r="M8330" s="343">
        <f t="shared" si="536"/>
        <v>4484.9088000000602</v>
      </c>
      <c r="N8330" s="336"/>
    </row>
    <row r="8331" spans="1:14">
      <c r="A8331" s="336"/>
      <c r="B8331" s="341">
        <v>298810</v>
      </c>
      <c r="C8331" s="341" t="s">
        <v>256</v>
      </c>
      <c r="D8331" s="341">
        <v>0.1</v>
      </c>
      <c r="E8331" s="341">
        <v>52.03</v>
      </c>
      <c r="F8331" s="342">
        <f t="shared" si="533"/>
        <v>5.2030000000000003</v>
      </c>
      <c r="G8331" s="343">
        <f t="shared" si="535"/>
        <v>11149.608400000194</v>
      </c>
      <c r="H8331" s="341">
        <v>298810</v>
      </c>
      <c r="I8331" s="341" t="s">
        <v>256</v>
      </c>
      <c r="J8331" s="341">
        <v>0.1</v>
      </c>
      <c r="K8331" s="341">
        <v>52.03</v>
      </c>
      <c r="L8331" s="342">
        <f t="shared" si="534"/>
        <v>5.2030000000000003</v>
      </c>
      <c r="M8331" s="343">
        <f t="shared" si="536"/>
        <v>11056.68920000017</v>
      </c>
      <c r="N8331" s="336"/>
    </row>
    <row r="8332" spans="1:14">
      <c r="A8332" s="336"/>
      <c r="B8332" s="341">
        <v>298810</v>
      </c>
      <c r="C8332" s="341" t="s">
        <v>257</v>
      </c>
      <c r="D8332" s="341">
        <v>0.125</v>
      </c>
      <c r="E8332" s="341">
        <v>55.65</v>
      </c>
      <c r="F8332" s="342">
        <f t="shared" si="533"/>
        <v>6.9562499999999998</v>
      </c>
      <c r="G8332" s="343">
        <f t="shared" si="535"/>
        <v>14593.903750000087</v>
      </c>
      <c r="H8332" s="341">
        <v>298810</v>
      </c>
      <c r="I8332" s="341" t="s">
        <v>257</v>
      </c>
      <c r="J8332" s="341">
        <v>0.125</v>
      </c>
      <c r="K8332" s="341">
        <v>55.64</v>
      </c>
      <c r="L8332" s="342">
        <f t="shared" si="534"/>
        <v>6.9550000000000001</v>
      </c>
      <c r="M8332" s="343">
        <f t="shared" si="536"/>
        <v>14472.693750000031</v>
      </c>
      <c r="N8332" s="336"/>
    </row>
    <row r="8333" spans="1:14">
      <c r="A8333" s="336"/>
      <c r="B8333" s="341">
        <v>298810</v>
      </c>
      <c r="C8333" s="341" t="s">
        <v>258</v>
      </c>
      <c r="D8333" s="341">
        <v>0.125</v>
      </c>
      <c r="E8333" s="341">
        <v>56.37</v>
      </c>
      <c r="F8333" s="342">
        <f t="shared" si="533"/>
        <v>7.0462499999999997</v>
      </c>
      <c r="G8333" s="343">
        <f t="shared" si="535"/>
        <v>14947.951250000124</v>
      </c>
      <c r="H8333" s="341">
        <v>298810</v>
      </c>
      <c r="I8333" s="341" t="s">
        <v>258</v>
      </c>
      <c r="J8333" s="341">
        <v>0.125</v>
      </c>
      <c r="K8333" s="341">
        <v>56.37</v>
      </c>
      <c r="L8333" s="342">
        <f t="shared" si="534"/>
        <v>7.0462499999999997</v>
      </c>
      <c r="M8333" s="343">
        <f t="shared" si="536"/>
        <v>14823.817500000137</v>
      </c>
      <c r="N8333" s="336"/>
    </row>
    <row r="8334" spans="1:14">
      <c r="A8334" s="336"/>
      <c r="B8334" s="341">
        <v>298810</v>
      </c>
      <c r="C8334" s="341" t="s">
        <v>259</v>
      </c>
      <c r="D8334" s="341">
        <v>0.1</v>
      </c>
      <c r="E8334" s="341">
        <v>56.95</v>
      </c>
      <c r="F8334" s="342">
        <f t="shared" si="533"/>
        <v>5.6950000000000003</v>
      </c>
      <c r="G8334" s="343">
        <f t="shared" si="535"/>
        <v>12184.816999999925</v>
      </c>
      <c r="H8334" s="341">
        <v>298810</v>
      </c>
      <c r="I8334" s="341" t="s">
        <v>259</v>
      </c>
      <c r="J8334" s="341">
        <v>0.1</v>
      </c>
      <c r="K8334" s="341">
        <v>56.95</v>
      </c>
      <c r="L8334" s="342">
        <f t="shared" si="534"/>
        <v>5.6950000000000003</v>
      </c>
      <c r="M8334" s="343">
        <f t="shared" si="536"/>
        <v>12083.728999999894</v>
      </c>
      <c r="N8334" s="336"/>
    </row>
    <row r="8335" spans="1:14">
      <c r="A8335" s="336"/>
      <c r="B8335" s="341">
        <v>298810</v>
      </c>
      <c r="C8335" s="341" t="s">
        <v>260</v>
      </c>
      <c r="D8335" s="341">
        <v>0.1</v>
      </c>
      <c r="E8335" s="341">
        <v>57.52</v>
      </c>
      <c r="F8335" s="342">
        <f t="shared" si="533"/>
        <v>5.7520000000000007</v>
      </c>
      <c r="G8335" s="343">
        <f t="shared" si="535"/>
        <v>14863.935000000121</v>
      </c>
      <c r="H8335" s="341">
        <v>298810</v>
      </c>
      <c r="I8335" s="341" t="s">
        <v>260</v>
      </c>
      <c r="J8335" s="341">
        <v>0.1</v>
      </c>
      <c r="K8335" s="341">
        <v>57.52</v>
      </c>
      <c r="L8335" s="342">
        <f t="shared" si="534"/>
        <v>5.7520000000000007</v>
      </c>
      <c r="M8335" s="343">
        <f t="shared" si="536"/>
        <v>13842.705000000124</v>
      </c>
      <c r="N8335" s="336"/>
    </row>
    <row r="8336" spans="1:14">
      <c r="A8336" s="13"/>
      <c r="B8336" s="341">
        <v>298820</v>
      </c>
      <c r="C8336" s="341" t="s">
        <v>255</v>
      </c>
      <c r="D8336" s="341">
        <v>0.04</v>
      </c>
      <c r="E8336" s="341">
        <v>90.02</v>
      </c>
      <c r="F8336" s="342">
        <f t="shared" si="533"/>
        <v>3.6008</v>
      </c>
      <c r="G8336" s="343">
        <f t="shared" si="535"/>
        <v>4526.0568000000649</v>
      </c>
      <c r="H8336" s="341">
        <v>298820</v>
      </c>
      <c r="I8336" s="341" t="s">
        <v>255</v>
      </c>
      <c r="J8336" s="341">
        <v>0.04</v>
      </c>
      <c r="K8336" s="341">
        <v>90.02</v>
      </c>
      <c r="L8336" s="342">
        <f t="shared" si="534"/>
        <v>3.6008</v>
      </c>
      <c r="M8336" s="343">
        <f t="shared" si="536"/>
        <v>4488.5096000000603</v>
      </c>
      <c r="N8336" s="13"/>
    </row>
    <row r="8337" spans="1:14">
      <c r="A8337" s="336"/>
      <c r="B8337" s="341">
        <v>298820</v>
      </c>
      <c r="C8337" s="341" t="s">
        <v>256</v>
      </c>
      <c r="D8337" s="341">
        <v>0.1</v>
      </c>
      <c r="E8337" s="341">
        <v>90.02</v>
      </c>
      <c r="F8337" s="342">
        <f t="shared" si="533"/>
        <v>9.0020000000000007</v>
      </c>
      <c r="G8337" s="343">
        <f t="shared" si="535"/>
        <v>11158.610400000194</v>
      </c>
      <c r="H8337" s="341">
        <v>298820</v>
      </c>
      <c r="I8337" s="341" t="s">
        <v>256</v>
      </c>
      <c r="J8337" s="341">
        <v>0.1</v>
      </c>
      <c r="K8337" s="341">
        <v>90.02</v>
      </c>
      <c r="L8337" s="342">
        <f t="shared" si="534"/>
        <v>9.0020000000000007</v>
      </c>
      <c r="M8337" s="343">
        <f t="shared" si="536"/>
        <v>11065.69120000017</v>
      </c>
      <c r="N8337" s="336"/>
    </row>
    <row r="8338" spans="1:14">
      <c r="A8338" s="336"/>
      <c r="B8338" s="341">
        <v>298820</v>
      </c>
      <c r="C8338" s="341" t="s">
        <v>257</v>
      </c>
      <c r="D8338" s="341">
        <v>0.125</v>
      </c>
      <c r="E8338" s="341">
        <v>96.27</v>
      </c>
      <c r="F8338" s="342">
        <f t="shared" si="533"/>
        <v>12.03375</v>
      </c>
      <c r="G8338" s="343">
        <f t="shared" si="535"/>
        <v>14605.937500000087</v>
      </c>
      <c r="H8338" s="341">
        <v>298820</v>
      </c>
      <c r="I8338" s="341" t="s">
        <v>257</v>
      </c>
      <c r="J8338" s="341">
        <v>0.125</v>
      </c>
      <c r="K8338" s="341">
        <v>96.27</v>
      </c>
      <c r="L8338" s="342">
        <f t="shared" si="534"/>
        <v>12.03375</v>
      </c>
      <c r="M8338" s="343">
        <f t="shared" si="536"/>
        <v>14484.727500000032</v>
      </c>
      <c r="N8338" s="336"/>
    </row>
    <row r="8339" spans="1:14">
      <c r="A8339" s="336"/>
      <c r="B8339" s="341">
        <v>298820</v>
      </c>
      <c r="C8339" s="341" t="s">
        <v>258</v>
      </c>
      <c r="D8339" s="341">
        <v>0.125</v>
      </c>
      <c r="E8339" s="341">
        <v>97.52</v>
      </c>
      <c r="F8339" s="342">
        <f t="shared" si="533"/>
        <v>12.19</v>
      </c>
      <c r="G8339" s="343">
        <f t="shared" si="535"/>
        <v>14960.141250000124</v>
      </c>
      <c r="H8339" s="341">
        <v>298820</v>
      </c>
      <c r="I8339" s="341" t="s">
        <v>258</v>
      </c>
      <c r="J8339" s="341">
        <v>0.125</v>
      </c>
      <c r="K8339" s="341">
        <v>97.52</v>
      </c>
      <c r="L8339" s="342">
        <f t="shared" si="534"/>
        <v>12.19</v>
      </c>
      <c r="M8339" s="343">
        <f t="shared" si="536"/>
        <v>14836.007500000138</v>
      </c>
      <c r="N8339" s="336"/>
    </row>
    <row r="8340" spans="1:14">
      <c r="A8340" s="336"/>
      <c r="B8340" s="341">
        <v>298820</v>
      </c>
      <c r="C8340" s="341" t="s">
        <v>259</v>
      </c>
      <c r="D8340" s="341">
        <v>0.1</v>
      </c>
      <c r="E8340" s="341">
        <v>98.52</v>
      </c>
      <c r="F8340" s="342">
        <f t="shared" si="533"/>
        <v>9.8520000000000003</v>
      </c>
      <c r="G8340" s="343">
        <f t="shared" si="535"/>
        <v>12194.668999999925</v>
      </c>
      <c r="H8340" s="341">
        <v>298820</v>
      </c>
      <c r="I8340" s="341" t="s">
        <v>259</v>
      </c>
      <c r="J8340" s="341">
        <v>0.1</v>
      </c>
      <c r="K8340" s="341">
        <v>98.52</v>
      </c>
      <c r="L8340" s="342">
        <f t="shared" si="534"/>
        <v>9.8520000000000003</v>
      </c>
      <c r="M8340" s="343">
        <f t="shared" si="536"/>
        <v>12093.580999999895</v>
      </c>
      <c r="N8340" s="336"/>
    </row>
    <row r="8341" spans="1:14">
      <c r="A8341" s="336"/>
      <c r="B8341" s="341">
        <v>298820</v>
      </c>
      <c r="C8341" s="341" t="s">
        <v>260</v>
      </c>
      <c r="D8341" s="341">
        <v>0.1</v>
      </c>
      <c r="E8341" s="341">
        <v>99.52</v>
      </c>
      <c r="F8341" s="342">
        <f t="shared" si="533"/>
        <v>9.952</v>
      </c>
      <c r="G8341" s="343">
        <f t="shared" si="535"/>
        <v>14873.887000000121</v>
      </c>
      <c r="H8341" s="341">
        <v>298820</v>
      </c>
      <c r="I8341" s="341" t="s">
        <v>260</v>
      </c>
      <c r="J8341" s="341">
        <v>0.1</v>
      </c>
      <c r="K8341" s="341">
        <v>99.52</v>
      </c>
      <c r="L8341" s="342">
        <f t="shared" si="534"/>
        <v>9.952</v>
      </c>
      <c r="M8341" s="343">
        <f t="shared" si="536"/>
        <v>13852.657000000123</v>
      </c>
      <c r="N8341" s="336"/>
    </row>
    <row r="8342" spans="1:14">
      <c r="A8342" s="336"/>
      <c r="B8342" s="341">
        <v>298830</v>
      </c>
      <c r="C8342" s="341" t="s">
        <v>255</v>
      </c>
      <c r="D8342" s="341">
        <v>0.04</v>
      </c>
      <c r="E8342" s="341">
        <v>90.02</v>
      </c>
      <c r="F8342" s="342">
        <f t="shared" si="533"/>
        <v>3.6008</v>
      </c>
      <c r="G8342" s="343">
        <f t="shared" si="535"/>
        <v>4529.657600000065</v>
      </c>
      <c r="H8342" s="341">
        <v>298830</v>
      </c>
      <c r="I8342" s="341" t="s">
        <v>255</v>
      </c>
      <c r="J8342" s="341">
        <v>0.04</v>
      </c>
      <c r="K8342" s="341">
        <v>90.02</v>
      </c>
      <c r="L8342" s="342">
        <f t="shared" si="534"/>
        <v>3.6008</v>
      </c>
      <c r="M8342" s="343">
        <f t="shared" si="536"/>
        <v>4492.1104000000605</v>
      </c>
      <c r="N8342" s="336"/>
    </row>
    <row r="8343" spans="1:14">
      <c r="A8343" s="13"/>
      <c r="B8343" s="341">
        <v>298830</v>
      </c>
      <c r="C8343" s="341" t="s">
        <v>256</v>
      </c>
      <c r="D8343" s="341">
        <v>0.1</v>
      </c>
      <c r="E8343" s="341">
        <v>90.02</v>
      </c>
      <c r="F8343" s="342">
        <f t="shared" si="533"/>
        <v>9.0020000000000007</v>
      </c>
      <c r="G8343" s="343">
        <f t="shared" si="535"/>
        <v>11167.612400000195</v>
      </c>
      <c r="H8343" s="341">
        <v>298830</v>
      </c>
      <c r="I8343" s="341" t="s">
        <v>256</v>
      </c>
      <c r="J8343" s="341">
        <v>0.1</v>
      </c>
      <c r="K8343" s="341">
        <v>90.02</v>
      </c>
      <c r="L8343" s="342">
        <f t="shared" si="534"/>
        <v>9.0020000000000007</v>
      </c>
      <c r="M8343" s="343">
        <f t="shared" si="536"/>
        <v>11074.693200000171</v>
      </c>
      <c r="N8343" s="13"/>
    </row>
    <row r="8344" spans="1:14">
      <c r="A8344" s="336"/>
      <c r="B8344" s="341">
        <v>298830</v>
      </c>
      <c r="C8344" s="341" t="s">
        <v>257</v>
      </c>
      <c r="D8344" s="341">
        <v>0.125</v>
      </c>
      <c r="E8344" s="341">
        <v>96.27</v>
      </c>
      <c r="F8344" s="342">
        <f t="shared" si="533"/>
        <v>12.03375</v>
      </c>
      <c r="G8344" s="343">
        <f t="shared" si="535"/>
        <v>14617.971250000088</v>
      </c>
      <c r="H8344" s="341">
        <v>298830</v>
      </c>
      <c r="I8344" s="341" t="s">
        <v>257</v>
      </c>
      <c r="J8344" s="341">
        <v>0.125</v>
      </c>
      <c r="K8344" s="341">
        <v>96.27</v>
      </c>
      <c r="L8344" s="342">
        <f t="shared" si="534"/>
        <v>12.03375</v>
      </c>
      <c r="M8344" s="343">
        <f t="shared" si="536"/>
        <v>14496.761250000032</v>
      </c>
      <c r="N8344" s="336"/>
    </row>
    <row r="8345" spans="1:14">
      <c r="A8345" s="336"/>
      <c r="B8345" s="341">
        <v>298830</v>
      </c>
      <c r="C8345" s="341" t="s">
        <v>258</v>
      </c>
      <c r="D8345" s="341">
        <v>0.125</v>
      </c>
      <c r="E8345" s="341">
        <v>97.52</v>
      </c>
      <c r="F8345" s="342">
        <f t="shared" si="533"/>
        <v>12.19</v>
      </c>
      <c r="G8345" s="343">
        <f t="shared" si="535"/>
        <v>14972.331250000125</v>
      </c>
      <c r="H8345" s="341">
        <v>298830</v>
      </c>
      <c r="I8345" s="341" t="s">
        <v>258</v>
      </c>
      <c r="J8345" s="341">
        <v>0.125</v>
      </c>
      <c r="K8345" s="341">
        <v>97.52</v>
      </c>
      <c r="L8345" s="342">
        <f t="shared" si="534"/>
        <v>12.19</v>
      </c>
      <c r="M8345" s="343">
        <f t="shared" si="536"/>
        <v>14848.197500000138</v>
      </c>
      <c r="N8345" s="336"/>
    </row>
    <row r="8346" spans="1:14">
      <c r="A8346" s="336"/>
      <c r="B8346" s="341">
        <v>298830</v>
      </c>
      <c r="C8346" s="341" t="s">
        <v>259</v>
      </c>
      <c r="D8346" s="341">
        <v>0.1</v>
      </c>
      <c r="E8346" s="341">
        <v>98.52</v>
      </c>
      <c r="F8346" s="342">
        <f t="shared" si="533"/>
        <v>9.8520000000000003</v>
      </c>
      <c r="G8346" s="343">
        <f t="shared" si="535"/>
        <v>12204.520999999926</v>
      </c>
      <c r="H8346" s="341">
        <v>298830</v>
      </c>
      <c r="I8346" s="341" t="s">
        <v>259</v>
      </c>
      <c r="J8346" s="341">
        <v>0.1</v>
      </c>
      <c r="K8346" s="341">
        <v>98.52</v>
      </c>
      <c r="L8346" s="342">
        <f t="shared" si="534"/>
        <v>9.8520000000000003</v>
      </c>
      <c r="M8346" s="343">
        <f t="shared" si="536"/>
        <v>12103.432999999895</v>
      </c>
      <c r="N8346" s="336"/>
    </row>
    <row r="8347" spans="1:14">
      <c r="A8347" s="336"/>
      <c r="B8347" s="341">
        <v>298830</v>
      </c>
      <c r="C8347" s="341" t="s">
        <v>260</v>
      </c>
      <c r="D8347" s="341">
        <v>0.1</v>
      </c>
      <c r="E8347" s="341">
        <v>99.52</v>
      </c>
      <c r="F8347" s="342">
        <f t="shared" si="533"/>
        <v>9.952</v>
      </c>
      <c r="G8347" s="343">
        <f t="shared" si="535"/>
        <v>14883.83900000012</v>
      </c>
      <c r="H8347" s="341">
        <v>298830</v>
      </c>
      <c r="I8347" s="341" t="s">
        <v>260</v>
      </c>
      <c r="J8347" s="341">
        <v>0.1</v>
      </c>
      <c r="K8347" s="341">
        <v>99.52</v>
      </c>
      <c r="L8347" s="342">
        <f t="shared" si="534"/>
        <v>9.952</v>
      </c>
      <c r="M8347" s="343">
        <f t="shared" si="536"/>
        <v>13862.609000000122</v>
      </c>
      <c r="N8347" s="336"/>
    </row>
    <row r="8348" spans="1:14">
      <c r="A8348" s="336"/>
      <c r="B8348" s="341">
        <v>298833.28499999997</v>
      </c>
      <c r="C8348" s="341" t="s">
        <v>255</v>
      </c>
      <c r="D8348" s="341">
        <v>0.04</v>
      </c>
      <c r="E8348" s="341">
        <v>29.57</v>
      </c>
      <c r="F8348" s="342">
        <f t="shared" si="533"/>
        <v>1.1828000000000001</v>
      </c>
      <c r="G8348" s="343">
        <f t="shared" si="535"/>
        <v>4530.8404000000646</v>
      </c>
      <c r="H8348" s="341">
        <v>298833.28499999997</v>
      </c>
      <c r="I8348" s="341" t="s">
        <v>255</v>
      </c>
      <c r="J8348" s="341">
        <v>0.04</v>
      </c>
      <c r="K8348" s="341">
        <v>29.57</v>
      </c>
      <c r="L8348" s="342">
        <f t="shared" si="534"/>
        <v>1.1828000000000001</v>
      </c>
      <c r="M8348" s="343">
        <f t="shared" si="536"/>
        <v>4493.2932000000601</v>
      </c>
      <c r="N8348" s="336"/>
    </row>
    <row r="8349" spans="1:14">
      <c r="A8349" s="336"/>
      <c r="B8349" s="341">
        <v>298833.28499999997</v>
      </c>
      <c r="C8349" s="341" t="s">
        <v>256</v>
      </c>
      <c r="D8349" s="341">
        <v>0.1</v>
      </c>
      <c r="E8349" s="341">
        <v>29.57</v>
      </c>
      <c r="F8349" s="342">
        <f t="shared" si="533"/>
        <v>2.9570000000000003</v>
      </c>
      <c r="G8349" s="343">
        <f t="shared" si="535"/>
        <v>11170.569400000195</v>
      </c>
      <c r="H8349" s="341">
        <v>298833.28499999997</v>
      </c>
      <c r="I8349" s="341" t="s">
        <v>256</v>
      </c>
      <c r="J8349" s="341">
        <v>0.1</v>
      </c>
      <c r="K8349" s="341">
        <v>29.57</v>
      </c>
      <c r="L8349" s="342">
        <f t="shared" si="534"/>
        <v>2.9570000000000003</v>
      </c>
      <c r="M8349" s="343">
        <f t="shared" si="536"/>
        <v>11077.650200000171</v>
      </c>
      <c r="N8349" s="336"/>
    </row>
    <row r="8350" spans="1:14">
      <c r="A8350" s="13"/>
      <c r="B8350" s="341">
        <v>298833.28499999997</v>
      </c>
      <c r="C8350" s="341" t="s">
        <v>257</v>
      </c>
      <c r="D8350" s="341">
        <v>0.125</v>
      </c>
      <c r="E8350" s="341">
        <v>31.63</v>
      </c>
      <c r="F8350" s="342">
        <f t="shared" si="533"/>
        <v>3.9537499999999999</v>
      </c>
      <c r="G8350" s="343">
        <f t="shared" si="535"/>
        <v>14621.925000000088</v>
      </c>
      <c r="H8350" s="341">
        <v>298833.28499999997</v>
      </c>
      <c r="I8350" s="341" t="s">
        <v>257</v>
      </c>
      <c r="J8350" s="341">
        <v>0.125</v>
      </c>
      <c r="K8350" s="341">
        <v>31.63</v>
      </c>
      <c r="L8350" s="342">
        <f t="shared" si="534"/>
        <v>3.9537499999999999</v>
      </c>
      <c r="M8350" s="343">
        <f t="shared" si="536"/>
        <v>14500.715000000033</v>
      </c>
      <c r="N8350" s="13"/>
    </row>
    <row r="8351" spans="1:14">
      <c r="A8351" s="336"/>
      <c r="B8351" s="341">
        <v>298833.28499999997</v>
      </c>
      <c r="C8351" s="341" t="s">
        <v>258</v>
      </c>
      <c r="D8351" s="341">
        <v>0.125</v>
      </c>
      <c r="E8351" s="341">
        <v>32.04</v>
      </c>
      <c r="F8351" s="342">
        <f t="shared" si="533"/>
        <v>4.0049999999999999</v>
      </c>
      <c r="G8351" s="343">
        <f t="shared" si="535"/>
        <v>14976.336250000124</v>
      </c>
      <c r="H8351" s="341">
        <v>298833.28499999997</v>
      </c>
      <c r="I8351" s="341" t="s">
        <v>258</v>
      </c>
      <c r="J8351" s="341">
        <v>0.125</v>
      </c>
      <c r="K8351" s="341">
        <v>32.04</v>
      </c>
      <c r="L8351" s="342">
        <f t="shared" si="534"/>
        <v>4.0049999999999999</v>
      </c>
      <c r="M8351" s="343">
        <f t="shared" si="536"/>
        <v>14852.202500000138</v>
      </c>
      <c r="N8351" s="336"/>
    </row>
    <row r="8352" spans="1:14">
      <c r="A8352" s="336"/>
      <c r="B8352" s="341">
        <v>298833.28499999997</v>
      </c>
      <c r="C8352" s="341" t="s">
        <v>259</v>
      </c>
      <c r="D8352" s="341">
        <v>0.1</v>
      </c>
      <c r="E8352" s="341">
        <v>32.36</v>
      </c>
      <c r="F8352" s="342">
        <f t="shared" si="533"/>
        <v>3.2360000000000002</v>
      </c>
      <c r="G8352" s="343">
        <f t="shared" si="535"/>
        <v>12207.756999999927</v>
      </c>
      <c r="H8352" s="341">
        <v>298833.28499999997</v>
      </c>
      <c r="I8352" s="341" t="s">
        <v>259</v>
      </c>
      <c r="J8352" s="341">
        <v>0.1</v>
      </c>
      <c r="K8352" s="341">
        <v>32.36</v>
      </c>
      <c r="L8352" s="342">
        <f t="shared" si="534"/>
        <v>3.2360000000000002</v>
      </c>
      <c r="M8352" s="343">
        <f t="shared" si="536"/>
        <v>12106.668999999896</v>
      </c>
      <c r="N8352" s="336"/>
    </row>
    <row r="8353" spans="1:14">
      <c r="A8353" s="336"/>
      <c r="B8353" s="341">
        <v>298833.28499999997</v>
      </c>
      <c r="C8353" s="341" t="s">
        <v>260</v>
      </c>
      <c r="D8353" s="341">
        <v>0.1</v>
      </c>
      <c r="E8353" s="341">
        <v>32.69</v>
      </c>
      <c r="F8353" s="342">
        <f t="shared" si="533"/>
        <v>3.2690000000000001</v>
      </c>
      <c r="G8353" s="343">
        <f t="shared" si="535"/>
        <v>14887.10800000012</v>
      </c>
      <c r="H8353" s="341">
        <v>298833.28499999997</v>
      </c>
      <c r="I8353" s="341" t="s">
        <v>260</v>
      </c>
      <c r="J8353" s="341">
        <v>0.1</v>
      </c>
      <c r="K8353" s="341">
        <v>32.69</v>
      </c>
      <c r="L8353" s="342">
        <f t="shared" si="534"/>
        <v>3.2690000000000001</v>
      </c>
      <c r="M8353" s="343">
        <f t="shared" si="536"/>
        <v>13865.878000000122</v>
      </c>
      <c r="N8353" s="336"/>
    </row>
    <row r="8354" spans="1:14">
      <c r="A8354" s="336"/>
      <c r="B8354" s="341">
        <v>298840</v>
      </c>
      <c r="C8354" s="341" t="s">
        <v>255</v>
      </c>
      <c r="D8354" s="341">
        <v>0.04</v>
      </c>
      <c r="E8354" s="341">
        <v>60.45</v>
      </c>
      <c r="F8354" s="342">
        <f t="shared" si="533"/>
        <v>2.4180000000000001</v>
      </c>
      <c r="G8354" s="343">
        <f t="shared" si="535"/>
        <v>4533.2584000000643</v>
      </c>
      <c r="H8354" s="341">
        <v>298840</v>
      </c>
      <c r="I8354" s="341" t="s">
        <v>255</v>
      </c>
      <c r="J8354" s="341">
        <v>0.04</v>
      </c>
      <c r="K8354" s="341">
        <v>60.45</v>
      </c>
      <c r="L8354" s="342">
        <f t="shared" si="534"/>
        <v>2.4180000000000001</v>
      </c>
      <c r="M8354" s="343">
        <f t="shared" si="536"/>
        <v>4495.7112000000598</v>
      </c>
      <c r="N8354" s="336"/>
    </row>
    <row r="8355" spans="1:14">
      <c r="A8355" s="336"/>
      <c r="B8355" s="341">
        <v>298840</v>
      </c>
      <c r="C8355" s="341" t="s">
        <v>256</v>
      </c>
      <c r="D8355" s="341">
        <v>0.1</v>
      </c>
      <c r="E8355" s="341">
        <v>60.45</v>
      </c>
      <c r="F8355" s="342">
        <f t="shared" si="533"/>
        <v>6.0450000000000008</v>
      </c>
      <c r="G8355" s="343">
        <f t="shared" si="535"/>
        <v>11176.614400000195</v>
      </c>
      <c r="H8355" s="341">
        <v>298840</v>
      </c>
      <c r="I8355" s="341" t="s">
        <v>256</v>
      </c>
      <c r="J8355" s="341">
        <v>0.1</v>
      </c>
      <c r="K8355" s="341">
        <v>60.45</v>
      </c>
      <c r="L8355" s="342">
        <f t="shared" si="534"/>
        <v>6.0450000000000008</v>
      </c>
      <c r="M8355" s="343">
        <f t="shared" si="536"/>
        <v>11083.695200000171</v>
      </c>
      <c r="N8355" s="336"/>
    </row>
    <row r="8356" spans="1:14">
      <c r="A8356" s="336"/>
      <c r="B8356" s="341">
        <v>298840</v>
      </c>
      <c r="C8356" s="341" t="s">
        <v>257</v>
      </c>
      <c r="D8356" s="341">
        <v>0.125</v>
      </c>
      <c r="E8356" s="341">
        <v>64.650000000000006</v>
      </c>
      <c r="F8356" s="342">
        <f t="shared" si="533"/>
        <v>8.0812500000000007</v>
      </c>
      <c r="G8356" s="343">
        <f t="shared" si="535"/>
        <v>14630.006250000088</v>
      </c>
      <c r="H8356" s="341">
        <v>298840</v>
      </c>
      <c r="I8356" s="341" t="s">
        <v>257</v>
      </c>
      <c r="J8356" s="341">
        <v>0.125</v>
      </c>
      <c r="K8356" s="341">
        <v>64.650000000000006</v>
      </c>
      <c r="L8356" s="342">
        <f t="shared" si="534"/>
        <v>8.0812500000000007</v>
      </c>
      <c r="M8356" s="343">
        <f t="shared" si="536"/>
        <v>14508.796250000032</v>
      </c>
      <c r="N8356" s="336"/>
    </row>
    <row r="8357" spans="1:14">
      <c r="A8357" s="13"/>
      <c r="B8357" s="341">
        <v>298840</v>
      </c>
      <c r="C8357" s="341" t="s">
        <v>258</v>
      </c>
      <c r="D8357" s="341">
        <v>0.125</v>
      </c>
      <c r="E8357" s="341">
        <v>65.489999999999995</v>
      </c>
      <c r="F8357" s="342">
        <f t="shared" si="533"/>
        <v>8.1862499999999994</v>
      </c>
      <c r="G8357" s="343">
        <f t="shared" si="535"/>
        <v>14984.522500000125</v>
      </c>
      <c r="H8357" s="341">
        <v>298840</v>
      </c>
      <c r="I8357" s="341" t="s">
        <v>258</v>
      </c>
      <c r="J8357" s="341">
        <v>0.125</v>
      </c>
      <c r="K8357" s="341">
        <v>65.489999999999995</v>
      </c>
      <c r="L8357" s="342">
        <f t="shared" si="534"/>
        <v>8.1862499999999994</v>
      </c>
      <c r="M8357" s="343">
        <f t="shared" si="536"/>
        <v>14860.388750000138</v>
      </c>
      <c r="N8357" s="13"/>
    </row>
    <row r="8358" spans="1:14">
      <c r="A8358" s="336"/>
      <c r="B8358" s="341">
        <v>298840</v>
      </c>
      <c r="C8358" s="341" t="s">
        <v>259</v>
      </c>
      <c r="D8358" s="341">
        <v>0.1</v>
      </c>
      <c r="E8358" s="341">
        <v>66.16</v>
      </c>
      <c r="F8358" s="342">
        <f t="shared" si="533"/>
        <v>6.6159999999999997</v>
      </c>
      <c r="G8358" s="343">
        <f t="shared" si="535"/>
        <v>12214.372999999927</v>
      </c>
      <c r="H8358" s="341">
        <v>298840</v>
      </c>
      <c r="I8358" s="341" t="s">
        <v>259</v>
      </c>
      <c r="J8358" s="341">
        <v>0.1</v>
      </c>
      <c r="K8358" s="341">
        <v>66.16</v>
      </c>
      <c r="L8358" s="342">
        <f t="shared" si="534"/>
        <v>6.6159999999999997</v>
      </c>
      <c r="M8358" s="343">
        <f t="shared" si="536"/>
        <v>12113.284999999896</v>
      </c>
      <c r="N8358" s="336"/>
    </row>
    <row r="8359" spans="1:14">
      <c r="A8359" s="336"/>
      <c r="B8359" s="341">
        <v>298840</v>
      </c>
      <c r="C8359" s="341" t="s">
        <v>260</v>
      </c>
      <c r="D8359" s="341">
        <v>0.1</v>
      </c>
      <c r="E8359" s="341">
        <v>66.83</v>
      </c>
      <c r="F8359" s="342">
        <f t="shared" si="533"/>
        <v>6.6829999999999998</v>
      </c>
      <c r="G8359" s="343">
        <f t="shared" si="535"/>
        <v>14893.791000000121</v>
      </c>
      <c r="H8359" s="341">
        <v>298840</v>
      </c>
      <c r="I8359" s="341" t="s">
        <v>260</v>
      </c>
      <c r="J8359" s="341">
        <v>0.1</v>
      </c>
      <c r="K8359" s="341">
        <v>66.83</v>
      </c>
      <c r="L8359" s="342">
        <f t="shared" si="534"/>
        <v>6.6829999999999998</v>
      </c>
      <c r="M8359" s="343">
        <f t="shared" si="536"/>
        <v>13872.561000000123</v>
      </c>
      <c r="N8359" s="336"/>
    </row>
    <row r="8360" spans="1:14">
      <c r="A8360" s="336"/>
      <c r="B8360" s="341">
        <v>298842.99300000002</v>
      </c>
      <c r="C8360" s="341" t="s">
        <v>255</v>
      </c>
      <c r="D8360" s="341">
        <v>0.04</v>
      </c>
      <c r="E8360" s="341">
        <v>26.94</v>
      </c>
      <c r="F8360" s="342">
        <f t="shared" si="533"/>
        <v>1.0776000000000001</v>
      </c>
      <c r="G8360" s="343">
        <f t="shared" si="535"/>
        <v>4534.3360000000639</v>
      </c>
      <c r="H8360" s="341">
        <v>298842.99300000002</v>
      </c>
      <c r="I8360" s="341" t="s">
        <v>255</v>
      </c>
      <c r="J8360" s="341">
        <v>0.04</v>
      </c>
      <c r="K8360" s="341">
        <v>26.94</v>
      </c>
      <c r="L8360" s="342">
        <f t="shared" si="534"/>
        <v>1.0776000000000001</v>
      </c>
      <c r="M8360" s="343">
        <f t="shared" si="536"/>
        <v>4496.7888000000594</v>
      </c>
      <c r="N8360" s="336"/>
    </row>
    <row r="8361" spans="1:14">
      <c r="A8361" s="336"/>
      <c r="B8361" s="341">
        <v>298842.99300000002</v>
      </c>
      <c r="C8361" s="341" t="s">
        <v>256</v>
      </c>
      <c r="D8361" s="341">
        <v>0.1</v>
      </c>
      <c r="E8361" s="341">
        <v>26.94</v>
      </c>
      <c r="F8361" s="342">
        <f t="shared" si="533"/>
        <v>2.6940000000000004</v>
      </c>
      <c r="G8361" s="343">
        <f t="shared" si="535"/>
        <v>11179.308400000195</v>
      </c>
      <c r="H8361" s="341">
        <v>298842.99300000002</v>
      </c>
      <c r="I8361" s="341" t="s">
        <v>256</v>
      </c>
      <c r="J8361" s="341">
        <v>0.1</v>
      </c>
      <c r="K8361" s="341">
        <v>26.94</v>
      </c>
      <c r="L8361" s="342">
        <f t="shared" si="534"/>
        <v>2.6940000000000004</v>
      </c>
      <c r="M8361" s="343">
        <f t="shared" si="536"/>
        <v>11086.389200000171</v>
      </c>
      <c r="N8361" s="336"/>
    </row>
    <row r="8362" spans="1:14">
      <c r="A8362" s="336"/>
      <c r="B8362" s="341">
        <v>298842.99300000002</v>
      </c>
      <c r="C8362" s="341" t="s">
        <v>257</v>
      </c>
      <c r="D8362" s="341">
        <v>0.125</v>
      </c>
      <c r="E8362" s="341">
        <v>28.81</v>
      </c>
      <c r="F8362" s="342">
        <f t="shared" ref="F8362:F8425" si="537">D8362*E8362</f>
        <v>3.6012499999999998</v>
      </c>
      <c r="G8362" s="343">
        <f t="shared" si="535"/>
        <v>14633.607500000087</v>
      </c>
      <c r="H8362" s="341">
        <v>298842.99300000002</v>
      </c>
      <c r="I8362" s="341" t="s">
        <v>257</v>
      </c>
      <c r="J8362" s="341">
        <v>0.125</v>
      </c>
      <c r="K8362" s="341">
        <v>28.81</v>
      </c>
      <c r="L8362" s="342">
        <f t="shared" si="534"/>
        <v>3.6012499999999998</v>
      </c>
      <c r="M8362" s="343">
        <f t="shared" si="536"/>
        <v>14512.397500000032</v>
      </c>
      <c r="N8362" s="336"/>
    </row>
    <row r="8363" spans="1:14">
      <c r="A8363" s="336"/>
      <c r="B8363" s="341">
        <v>298842.99300000002</v>
      </c>
      <c r="C8363" s="341" t="s">
        <v>258</v>
      </c>
      <c r="D8363" s="341">
        <v>0.125</v>
      </c>
      <c r="E8363" s="341">
        <v>29.19</v>
      </c>
      <c r="F8363" s="342">
        <f t="shared" si="537"/>
        <v>3.6487500000000002</v>
      </c>
      <c r="G8363" s="343">
        <f t="shared" si="535"/>
        <v>14988.171250000125</v>
      </c>
      <c r="H8363" s="341">
        <v>298842.99300000002</v>
      </c>
      <c r="I8363" s="341" t="s">
        <v>258</v>
      </c>
      <c r="J8363" s="341">
        <v>0.125</v>
      </c>
      <c r="K8363" s="341">
        <v>29.19</v>
      </c>
      <c r="L8363" s="342">
        <f t="shared" ref="L8363:L8426" si="538">J8363*K8363</f>
        <v>3.6487500000000002</v>
      </c>
      <c r="M8363" s="343">
        <f t="shared" si="536"/>
        <v>14864.037500000139</v>
      </c>
      <c r="N8363" s="336"/>
    </row>
    <row r="8364" spans="1:14">
      <c r="A8364" s="13"/>
      <c r="B8364" s="341">
        <v>298842.99300000002</v>
      </c>
      <c r="C8364" s="341" t="s">
        <v>259</v>
      </c>
      <c r="D8364" s="341">
        <v>0.1</v>
      </c>
      <c r="E8364" s="341">
        <v>29.49</v>
      </c>
      <c r="F8364" s="342">
        <f t="shared" si="537"/>
        <v>2.9489999999999998</v>
      </c>
      <c r="G8364" s="343">
        <f t="shared" si="535"/>
        <v>12217.321999999927</v>
      </c>
      <c r="H8364" s="341">
        <v>298842.99300000002</v>
      </c>
      <c r="I8364" s="341" t="s">
        <v>259</v>
      </c>
      <c r="J8364" s="341">
        <v>0.1</v>
      </c>
      <c r="K8364" s="341">
        <v>29.49</v>
      </c>
      <c r="L8364" s="342">
        <f t="shared" si="538"/>
        <v>2.9489999999999998</v>
      </c>
      <c r="M8364" s="343">
        <f t="shared" si="536"/>
        <v>12116.233999999897</v>
      </c>
      <c r="N8364" s="13"/>
    </row>
    <row r="8365" spans="1:14">
      <c r="A8365" s="336"/>
      <c r="B8365" s="341">
        <v>298842.99300000002</v>
      </c>
      <c r="C8365" s="341" t="s">
        <v>260</v>
      </c>
      <c r="D8365" s="341">
        <v>0.1</v>
      </c>
      <c r="E8365" s="341">
        <v>29.79</v>
      </c>
      <c r="F8365" s="342">
        <f t="shared" si="537"/>
        <v>2.9790000000000001</v>
      </c>
      <c r="G8365" s="343">
        <f t="shared" si="535"/>
        <v>14896.77000000012</v>
      </c>
      <c r="H8365" s="341">
        <v>298842.99300000002</v>
      </c>
      <c r="I8365" s="341" t="s">
        <v>260</v>
      </c>
      <c r="J8365" s="341">
        <v>0.1</v>
      </c>
      <c r="K8365" s="341">
        <v>29.79</v>
      </c>
      <c r="L8365" s="342">
        <f t="shared" si="538"/>
        <v>2.9790000000000001</v>
      </c>
      <c r="M8365" s="343">
        <f t="shared" si="536"/>
        <v>13875.540000000123</v>
      </c>
      <c r="N8365" s="336"/>
    </row>
    <row r="8366" spans="1:14">
      <c r="A8366" s="336"/>
      <c r="B8366" s="341">
        <v>298850</v>
      </c>
      <c r="C8366" s="341" t="s">
        <v>255</v>
      </c>
      <c r="D8366" s="341">
        <v>0.04</v>
      </c>
      <c r="E8366" s="341">
        <v>63.13</v>
      </c>
      <c r="F8366" s="342">
        <f t="shared" si="537"/>
        <v>2.5252000000000003</v>
      </c>
      <c r="G8366" s="343">
        <f t="shared" si="535"/>
        <v>4536.8612000000639</v>
      </c>
      <c r="H8366" s="341">
        <v>298850</v>
      </c>
      <c r="I8366" s="341" t="s">
        <v>255</v>
      </c>
      <c r="J8366" s="341">
        <v>0.04</v>
      </c>
      <c r="K8366" s="341">
        <v>63.03</v>
      </c>
      <c r="L8366" s="342">
        <f t="shared" si="538"/>
        <v>2.5211999999999999</v>
      </c>
      <c r="M8366" s="343">
        <f t="shared" si="536"/>
        <v>4499.3100000000595</v>
      </c>
      <c r="N8366" s="336"/>
    </row>
    <row r="8367" spans="1:14">
      <c r="A8367" s="336"/>
      <c r="B8367" s="341">
        <v>298850</v>
      </c>
      <c r="C8367" s="341" t="s">
        <v>256</v>
      </c>
      <c r="D8367" s="341">
        <v>0.1</v>
      </c>
      <c r="E8367" s="341">
        <v>63.13</v>
      </c>
      <c r="F8367" s="342">
        <f t="shared" si="537"/>
        <v>6.3130000000000006</v>
      </c>
      <c r="G8367" s="343">
        <f t="shared" si="535"/>
        <v>11185.621400000195</v>
      </c>
      <c r="H8367" s="341">
        <v>298850</v>
      </c>
      <c r="I8367" s="341" t="s">
        <v>256</v>
      </c>
      <c r="J8367" s="341">
        <v>0.1</v>
      </c>
      <c r="K8367" s="341">
        <v>63.03</v>
      </c>
      <c r="L8367" s="342">
        <f t="shared" si="538"/>
        <v>6.3030000000000008</v>
      </c>
      <c r="M8367" s="343">
        <f t="shared" si="536"/>
        <v>11092.69220000017</v>
      </c>
      <c r="N8367" s="336"/>
    </row>
    <row r="8368" spans="1:14">
      <c r="A8368" s="336"/>
      <c r="B8368" s="341">
        <v>298850</v>
      </c>
      <c r="C8368" s="341" t="s">
        <v>257</v>
      </c>
      <c r="D8368" s="341">
        <v>0.125</v>
      </c>
      <c r="E8368" s="341">
        <v>67.510000000000005</v>
      </c>
      <c r="F8368" s="342">
        <f t="shared" si="537"/>
        <v>8.4387500000000006</v>
      </c>
      <c r="G8368" s="343">
        <f t="shared" ref="G8368:G8431" si="539">G8362+F8368</f>
        <v>14642.046250000087</v>
      </c>
      <c r="H8368" s="341">
        <v>298850</v>
      </c>
      <c r="I8368" s="341" t="s">
        <v>257</v>
      </c>
      <c r="J8368" s="341">
        <v>0.125</v>
      </c>
      <c r="K8368" s="341">
        <v>67.400000000000006</v>
      </c>
      <c r="L8368" s="342">
        <f t="shared" si="538"/>
        <v>8.4250000000000007</v>
      </c>
      <c r="M8368" s="343">
        <f t="shared" ref="M8368:M8431" si="540">M8362+L8368</f>
        <v>14520.822500000031</v>
      </c>
      <c r="N8368" s="336"/>
    </row>
    <row r="8369" spans="1:14">
      <c r="A8369" s="336"/>
      <c r="B8369" s="341">
        <v>298850</v>
      </c>
      <c r="C8369" s="341" t="s">
        <v>258</v>
      </c>
      <c r="D8369" s="341">
        <v>0.125</v>
      </c>
      <c r="E8369" s="341">
        <v>68.39</v>
      </c>
      <c r="F8369" s="342">
        <f t="shared" si="537"/>
        <v>8.5487500000000001</v>
      </c>
      <c r="G8369" s="343">
        <f t="shared" si="539"/>
        <v>14996.720000000125</v>
      </c>
      <c r="H8369" s="341">
        <v>298850</v>
      </c>
      <c r="I8369" s="341" t="s">
        <v>258</v>
      </c>
      <c r="J8369" s="341">
        <v>0.125</v>
      </c>
      <c r="K8369" s="341">
        <v>68.28</v>
      </c>
      <c r="L8369" s="342">
        <f t="shared" si="538"/>
        <v>8.5350000000000001</v>
      </c>
      <c r="M8369" s="343">
        <f t="shared" si="540"/>
        <v>14872.572500000138</v>
      </c>
      <c r="N8369" s="336"/>
    </row>
    <row r="8370" spans="1:14">
      <c r="A8370" s="336"/>
      <c r="B8370" s="341">
        <v>298850</v>
      </c>
      <c r="C8370" s="341" t="s">
        <v>259</v>
      </c>
      <c r="D8370" s="341">
        <v>0.1</v>
      </c>
      <c r="E8370" s="341">
        <v>69.09</v>
      </c>
      <c r="F8370" s="342">
        <f t="shared" si="537"/>
        <v>6.9090000000000007</v>
      </c>
      <c r="G8370" s="343">
        <f t="shared" si="539"/>
        <v>12224.230999999927</v>
      </c>
      <c r="H8370" s="341">
        <v>298850</v>
      </c>
      <c r="I8370" s="341" t="s">
        <v>259</v>
      </c>
      <c r="J8370" s="341">
        <v>0.1</v>
      </c>
      <c r="K8370" s="341">
        <v>68.98</v>
      </c>
      <c r="L8370" s="342">
        <f t="shared" si="538"/>
        <v>6.8980000000000006</v>
      </c>
      <c r="M8370" s="343">
        <f t="shared" si="540"/>
        <v>12123.131999999896</v>
      </c>
      <c r="N8370" s="336"/>
    </row>
    <row r="8371" spans="1:14">
      <c r="A8371" s="13"/>
      <c r="B8371" s="341">
        <v>298850</v>
      </c>
      <c r="C8371" s="341" t="s">
        <v>260</v>
      </c>
      <c r="D8371" s="341">
        <v>0.1</v>
      </c>
      <c r="E8371" s="341">
        <v>69.790000000000006</v>
      </c>
      <c r="F8371" s="342">
        <f t="shared" si="537"/>
        <v>6.979000000000001</v>
      </c>
      <c r="G8371" s="343">
        <f t="shared" si="539"/>
        <v>14903.74900000012</v>
      </c>
      <c r="H8371" s="341">
        <v>298850</v>
      </c>
      <c r="I8371" s="341" t="s">
        <v>260</v>
      </c>
      <c r="J8371" s="341">
        <v>0.1</v>
      </c>
      <c r="K8371" s="341">
        <v>69.680000000000007</v>
      </c>
      <c r="L8371" s="342">
        <f t="shared" si="538"/>
        <v>6.9680000000000009</v>
      </c>
      <c r="M8371" s="343">
        <f t="shared" si="540"/>
        <v>13882.508000000124</v>
      </c>
      <c r="N8371" s="13"/>
    </row>
    <row r="8372" spans="1:14">
      <c r="A8372" s="336"/>
      <c r="B8372" s="341">
        <v>298860</v>
      </c>
      <c r="C8372" s="341" t="s">
        <v>255</v>
      </c>
      <c r="D8372" s="341">
        <v>0.04</v>
      </c>
      <c r="E8372" s="341">
        <v>90.26</v>
      </c>
      <c r="F8372" s="342">
        <f t="shared" si="537"/>
        <v>3.6104000000000003</v>
      </c>
      <c r="G8372" s="343">
        <f t="shared" si="539"/>
        <v>4540.4716000000635</v>
      </c>
      <c r="H8372" s="341">
        <v>298860</v>
      </c>
      <c r="I8372" s="341" t="s">
        <v>255</v>
      </c>
      <c r="J8372" s="341">
        <v>0.04</v>
      </c>
      <c r="K8372" s="341">
        <v>89.78</v>
      </c>
      <c r="L8372" s="342">
        <f t="shared" si="538"/>
        <v>3.5912000000000002</v>
      </c>
      <c r="M8372" s="343">
        <f t="shared" si="540"/>
        <v>4502.9012000000594</v>
      </c>
      <c r="N8372" s="336"/>
    </row>
    <row r="8373" spans="1:14">
      <c r="A8373" s="336"/>
      <c r="B8373" s="341">
        <v>298860</v>
      </c>
      <c r="C8373" s="341" t="s">
        <v>256</v>
      </c>
      <c r="D8373" s="341">
        <v>0.1</v>
      </c>
      <c r="E8373" s="341">
        <v>90.26</v>
      </c>
      <c r="F8373" s="342">
        <f t="shared" si="537"/>
        <v>9.0260000000000016</v>
      </c>
      <c r="G8373" s="343">
        <f t="shared" si="539"/>
        <v>11194.647400000194</v>
      </c>
      <c r="H8373" s="341">
        <v>298860</v>
      </c>
      <c r="I8373" s="341" t="s">
        <v>256</v>
      </c>
      <c r="J8373" s="341">
        <v>0.1</v>
      </c>
      <c r="K8373" s="341">
        <v>89.78</v>
      </c>
      <c r="L8373" s="342">
        <f t="shared" si="538"/>
        <v>8.9779999999999998</v>
      </c>
      <c r="M8373" s="343">
        <f t="shared" si="540"/>
        <v>11101.67020000017</v>
      </c>
      <c r="N8373" s="336"/>
    </row>
    <row r="8374" spans="1:14">
      <c r="A8374" s="336"/>
      <c r="B8374" s="341">
        <v>298860</v>
      </c>
      <c r="C8374" s="341" t="s">
        <v>257</v>
      </c>
      <c r="D8374" s="341">
        <v>0.125</v>
      </c>
      <c r="E8374" s="341">
        <v>96.54</v>
      </c>
      <c r="F8374" s="342">
        <f t="shared" si="537"/>
        <v>12.067500000000001</v>
      </c>
      <c r="G8374" s="343">
        <f t="shared" si="539"/>
        <v>14654.113750000086</v>
      </c>
      <c r="H8374" s="341">
        <v>298860</v>
      </c>
      <c r="I8374" s="341" t="s">
        <v>257</v>
      </c>
      <c r="J8374" s="341">
        <v>0.125</v>
      </c>
      <c r="K8374" s="341">
        <v>96</v>
      </c>
      <c r="L8374" s="342">
        <f t="shared" si="538"/>
        <v>12</v>
      </c>
      <c r="M8374" s="343">
        <f t="shared" si="540"/>
        <v>14532.822500000031</v>
      </c>
      <c r="N8374" s="336"/>
    </row>
    <row r="8375" spans="1:14">
      <c r="A8375" s="336"/>
      <c r="B8375" s="341">
        <v>298860</v>
      </c>
      <c r="C8375" s="341" t="s">
        <v>258</v>
      </c>
      <c r="D8375" s="341">
        <v>0.125</v>
      </c>
      <c r="E8375" s="341">
        <v>97.79</v>
      </c>
      <c r="F8375" s="342">
        <f t="shared" si="537"/>
        <v>12.223750000000001</v>
      </c>
      <c r="G8375" s="343">
        <f t="shared" si="539"/>
        <v>15008.943750000124</v>
      </c>
      <c r="H8375" s="341">
        <v>298860</v>
      </c>
      <c r="I8375" s="341" t="s">
        <v>258</v>
      </c>
      <c r="J8375" s="341">
        <v>0.125</v>
      </c>
      <c r="K8375" s="341">
        <v>97.25</v>
      </c>
      <c r="L8375" s="342">
        <f t="shared" si="538"/>
        <v>12.15625</v>
      </c>
      <c r="M8375" s="343">
        <f t="shared" si="540"/>
        <v>14884.728750000138</v>
      </c>
      <c r="N8375" s="336"/>
    </row>
    <row r="8376" spans="1:14">
      <c r="A8376" s="336"/>
      <c r="B8376" s="341">
        <v>298860</v>
      </c>
      <c r="C8376" s="341" t="s">
        <v>259</v>
      </c>
      <c r="D8376" s="341">
        <v>0.1</v>
      </c>
      <c r="E8376" s="341">
        <v>98.79</v>
      </c>
      <c r="F8376" s="342">
        <f t="shared" si="537"/>
        <v>9.8790000000000013</v>
      </c>
      <c r="G8376" s="343">
        <f t="shared" si="539"/>
        <v>12234.109999999928</v>
      </c>
      <c r="H8376" s="341">
        <v>298860</v>
      </c>
      <c r="I8376" s="341" t="s">
        <v>259</v>
      </c>
      <c r="J8376" s="341">
        <v>0.1</v>
      </c>
      <c r="K8376" s="341">
        <v>98.25</v>
      </c>
      <c r="L8376" s="342">
        <f t="shared" si="538"/>
        <v>9.8250000000000011</v>
      </c>
      <c r="M8376" s="343">
        <f t="shared" si="540"/>
        <v>12132.956999999897</v>
      </c>
      <c r="N8376" s="336"/>
    </row>
    <row r="8377" spans="1:14">
      <c r="A8377" s="336"/>
      <c r="B8377" s="341">
        <v>298860</v>
      </c>
      <c r="C8377" s="341" t="s">
        <v>260</v>
      </c>
      <c r="D8377" s="341">
        <v>0.1</v>
      </c>
      <c r="E8377" s="341">
        <v>99.79</v>
      </c>
      <c r="F8377" s="342">
        <f t="shared" si="537"/>
        <v>9.979000000000001</v>
      </c>
      <c r="G8377" s="343">
        <f t="shared" si="539"/>
        <v>14913.728000000119</v>
      </c>
      <c r="H8377" s="341">
        <v>298860</v>
      </c>
      <c r="I8377" s="341" t="s">
        <v>260</v>
      </c>
      <c r="J8377" s="341">
        <v>0.1</v>
      </c>
      <c r="K8377" s="341">
        <v>99.25</v>
      </c>
      <c r="L8377" s="342">
        <f t="shared" si="538"/>
        <v>9.9250000000000007</v>
      </c>
      <c r="M8377" s="343">
        <f t="shared" si="540"/>
        <v>13892.433000000123</v>
      </c>
      <c r="N8377" s="336"/>
    </row>
    <row r="8378" spans="1:14">
      <c r="A8378" s="13"/>
      <c r="B8378" s="341">
        <v>298870</v>
      </c>
      <c r="C8378" s="341" t="s">
        <v>255</v>
      </c>
      <c r="D8378" s="341">
        <v>0.04</v>
      </c>
      <c r="E8378" s="341">
        <v>90.47</v>
      </c>
      <c r="F8378" s="342">
        <f t="shared" si="537"/>
        <v>3.6188000000000002</v>
      </c>
      <c r="G8378" s="343">
        <f t="shared" si="539"/>
        <v>4544.0904000000637</v>
      </c>
      <c r="H8378" s="341">
        <v>298870</v>
      </c>
      <c r="I8378" s="341" t="s">
        <v>255</v>
      </c>
      <c r="J8378" s="341">
        <v>0.04</v>
      </c>
      <c r="K8378" s="341">
        <v>89.58</v>
      </c>
      <c r="L8378" s="342">
        <f t="shared" si="538"/>
        <v>3.5832000000000002</v>
      </c>
      <c r="M8378" s="343">
        <f t="shared" si="540"/>
        <v>4506.4844000000594</v>
      </c>
      <c r="N8378" s="13"/>
    </row>
    <row r="8379" spans="1:14">
      <c r="A8379" s="336"/>
      <c r="B8379" s="341">
        <v>298870</v>
      </c>
      <c r="C8379" s="341" t="s">
        <v>256</v>
      </c>
      <c r="D8379" s="341">
        <v>0.1</v>
      </c>
      <c r="E8379" s="341">
        <v>90.47</v>
      </c>
      <c r="F8379" s="342">
        <f t="shared" si="537"/>
        <v>9.0470000000000006</v>
      </c>
      <c r="G8379" s="343">
        <f t="shared" si="539"/>
        <v>11203.694400000195</v>
      </c>
      <c r="H8379" s="341">
        <v>298870</v>
      </c>
      <c r="I8379" s="341" t="s">
        <v>256</v>
      </c>
      <c r="J8379" s="341">
        <v>0.1</v>
      </c>
      <c r="K8379" s="341">
        <v>89.58</v>
      </c>
      <c r="L8379" s="342">
        <f t="shared" si="538"/>
        <v>8.9580000000000002</v>
      </c>
      <c r="M8379" s="343">
        <f t="shared" si="540"/>
        <v>11110.62820000017</v>
      </c>
      <c r="N8379" s="336"/>
    </row>
    <row r="8380" spans="1:14">
      <c r="A8380" s="336"/>
      <c r="B8380" s="341">
        <v>298870</v>
      </c>
      <c r="C8380" s="341" t="s">
        <v>257</v>
      </c>
      <c r="D8380" s="341">
        <v>0.125</v>
      </c>
      <c r="E8380" s="341">
        <v>96.76</v>
      </c>
      <c r="F8380" s="342">
        <f t="shared" si="537"/>
        <v>12.095000000000001</v>
      </c>
      <c r="G8380" s="343">
        <f t="shared" si="539"/>
        <v>14666.208750000085</v>
      </c>
      <c r="H8380" s="341">
        <v>298870</v>
      </c>
      <c r="I8380" s="341" t="s">
        <v>257</v>
      </c>
      <c r="J8380" s="341">
        <v>0.125</v>
      </c>
      <c r="K8380" s="341">
        <v>95.78</v>
      </c>
      <c r="L8380" s="342">
        <f t="shared" si="538"/>
        <v>11.9725</v>
      </c>
      <c r="M8380" s="343">
        <f t="shared" si="540"/>
        <v>14544.795000000031</v>
      </c>
      <c r="N8380" s="336"/>
    </row>
    <row r="8381" spans="1:14">
      <c r="A8381" s="336"/>
      <c r="B8381" s="341">
        <v>298870</v>
      </c>
      <c r="C8381" s="341" t="s">
        <v>258</v>
      </c>
      <c r="D8381" s="341">
        <v>0.125</v>
      </c>
      <c r="E8381" s="341">
        <v>98.01</v>
      </c>
      <c r="F8381" s="342">
        <f t="shared" si="537"/>
        <v>12.251250000000001</v>
      </c>
      <c r="G8381" s="343">
        <f t="shared" si="539"/>
        <v>15021.195000000123</v>
      </c>
      <c r="H8381" s="341">
        <v>298870</v>
      </c>
      <c r="I8381" s="341" t="s">
        <v>258</v>
      </c>
      <c r="J8381" s="341">
        <v>0.125</v>
      </c>
      <c r="K8381" s="341">
        <v>97.03</v>
      </c>
      <c r="L8381" s="342">
        <f t="shared" si="538"/>
        <v>12.12875</v>
      </c>
      <c r="M8381" s="343">
        <f t="shared" si="540"/>
        <v>14896.857500000138</v>
      </c>
      <c r="N8381" s="336"/>
    </row>
    <row r="8382" spans="1:14">
      <c r="A8382" s="336"/>
      <c r="B8382" s="341">
        <v>298870</v>
      </c>
      <c r="C8382" s="341" t="s">
        <v>259</v>
      </c>
      <c r="D8382" s="341">
        <v>0.1</v>
      </c>
      <c r="E8382" s="341">
        <v>99.02</v>
      </c>
      <c r="F8382" s="342">
        <f t="shared" si="537"/>
        <v>9.902000000000001</v>
      </c>
      <c r="G8382" s="343">
        <f t="shared" si="539"/>
        <v>12244.011999999928</v>
      </c>
      <c r="H8382" s="341">
        <v>298870</v>
      </c>
      <c r="I8382" s="341" t="s">
        <v>259</v>
      </c>
      <c r="J8382" s="341">
        <v>0.1</v>
      </c>
      <c r="K8382" s="341">
        <v>98.03</v>
      </c>
      <c r="L8382" s="342">
        <f t="shared" si="538"/>
        <v>9.8030000000000008</v>
      </c>
      <c r="M8382" s="343">
        <f t="shared" si="540"/>
        <v>12142.759999999897</v>
      </c>
      <c r="N8382" s="336"/>
    </row>
    <row r="8383" spans="1:14">
      <c r="A8383" s="336"/>
      <c r="B8383" s="341">
        <v>298870</v>
      </c>
      <c r="C8383" s="341" t="s">
        <v>260</v>
      </c>
      <c r="D8383" s="341">
        <v>0.1</v>
      </c>
      <c r="E8383" s="341">
        <v>100.02</v>
      </c>
      <c r="F8383" s="342">
        <f t="shared" si="537"/>
        <v>10.002000000000001</v>
      </c>
      <c r="G8383" s="343">
        <f t="shared" si="539"/>
        <v>14923.73000000012</v>
      </c>
      <c r="H8383" s="341">
        <v>298870</v>
      </c>
      <c r="I8383" s="341" t="s">
        <v>260</v>
      </c>
      <c r="J8383" s="341">
        <v>0.1</v>
      </c>
      <c r="K8383" s="341">
        <v>99.03</v>
      </c>
      <c r="L8383" s="342">
        <f t="shared" si="538"/>
        <v>9.9030000000000005</v>
      </c>
      <c r="M8383" s="343">
        <f t="shared" si="540"/>
        <v>13902.336000000123</v>
      </c>
      <c r="N8383" s="336"/>
    </row>
    <row r="8384" spans="1:14">
      <c r="A8384" s="336"/>
      <c r="B8384" s="341">
        <v>298880</v>
      </c>
      <c r="C8384" s="341" t="s">
        <v>255</v>
      </c>
      <c r="D8384" s="341">
        <v>0.04</v>
      </c>
      <c r="E8384" s="341">
        <v>90.67</v>
      </c>
      <c r="F8384" s="342">
        <f t="shared" si="537"/>
        <v>3.6268000000000002</v>
      </c>
      <c r="G8384" s="343">
        <f t="shared" si="539"/>
        <v>4547.7172000000637</v>
      </c>
      <c r="H8384" s="341">
        <v>298880</v>
      </c>
      <c r="I8384" s="341" t="s">
        <v>255</v>
      </c>
      <c r="J8384" s="341">
        <v>0.04</v>
      </c>
      <c r="K8384" s="341">
        <v>89.38</v>
      </c>
      <c r="L8384" s="342">
        <f t="shared" si="538"/>
        <v>3.5751999999999997</v>
      </c>
      <c r="M8384" s="343">
        <f t="shared" si="540"/>
        <v>4510.0596000000596</v>
      </c>
      <c r="N8384" s="336"/>
    </row>
    <row r="8385" spans="1:14">
      <c r="A8385" s="13"/>
      <c r="B8385" s="341">
        <v>298880</v>
      </c>
      <c r="C8385" s="341" t="s">
        <v>256</v>
      </c>
      <c r="D8385" s="341">
        <v>0.1</v>
      </c>
      <c r="E8385" s="341">
        <v>90.67</v>
      </c>
      <c r="F8385" s="342">
        <f t="shared" si="537"/>
        <v>9.0670000000000002</v>
      </c>
      <c r="G8385" s="343">
        <f t="shared" si="539"/>
        <v>11212.761400000194</v>
      </c>
      <c r="H8385" s="341">
        <v>298880</v>
      </c>
      <c r="I8385" s="341" t="s">
        <v>256</v>
      </c>
      <c r="J8385" s="341">
        <v>0.1</v>
      </c>
      <c r="K8385" s="341">
        <v>89.38</v>
      </c>
      <c r="L8385" s="342">
        <f t="shared" si="538"/>
        <v>8.9380000000000006</v>
      </c>
      <c r="M8385" s="343">
        <f t="shared" si="540"/>
        <v>11119.56620000017</v>
      </c>
      <c r="N8385" s="13"/>
    </row>
    <row r="8386" spans="1:14">
      <c r="A8386" s="336"/>
      <c r="B8386" s="341">
        <v>298880</v>
      </c>
      <c r="C8386" s="341" t="s">
        <v>257</v>
      </c>
      <c r="D8386" s="341">
        <v>0.125</v>
      </c>
      <c r="E8386" s="341">
        <v>96.99</v>
      </c>
      <c r="F8386" s="342">
        <f t="shared" si="537"/>
        <v>12.123749999999999</v>
      </c>
      <c r="G8386" s="343">
        <f t="shared" si="539"/>
        <v>14678.332500000086</v>
      </c>
      <c r="H8386" s="341">
        <v>298880</v>
      </c>
      <c r="I8386" s="341" t="s">
        <v>257</v>
      </c>
      <c r="J8386" s="341">
        <v>0.125</v>
      </c>
      <c r="K8386" s="341">
        <v>95.56</v>
      </c>
      <c r="L8386" s="342">
        <f t="shared" si="538"/>
        <v>11.945</v>
      </c>
      <c r="M8386" s="343">
        <f t="shared" si="540"/>
        <v>14556.740000000031</v>
      </c>
      <c r="N8386" s="336"/>
    </row>
    <row r="8387" spans="1:14">
      <c r="A8387" s="336"/>
      <c r="B8387" s="341">
        <v>298880</v>
      </c>
      <c r="C8387" s="341" t="s">
        <v>258</v>
      </c>
      <c r="D8387" s="341">
        <v>0.125</v>
      </c>
      <c r="E8387" s="341">
        <v>98.24</v>
      </c>
      <c r="F8387" s="342">
        <f t="shared" si="537"/>
        <v>12.28</v>
      </c>
      <c r="G8387" s="343">
        <f t="shared" si="539"/>
        <v>15033.475000000124</v>
      </c>
      <c r="H8387" s="341">
        <v>298880</v>
      </c>
      <c r="I8387" s="341" t="s">
        <v>258</v>
      </c>
      <c r="J8387" s="341">
        <v>0.125</v>
      </c>
      <c r="K8387" s="341">
        <v>96.81</v>
      </c>
      <c r="L8387" s="342">
        <f t="shared" si="538"/>
        <v>12.10125</v>
      </c>
      <c r="M8387" s="343">
        <f t="shared" si="540"/>
        <v>14908.958750000138</v>
      </c>
      <c r="N8387" s="336"/>
    </row>
    <row r="8388" spans="1:14">
      <c r="A8388" s="336"/>
      <c r="B8388" s="341">
        <v>298880</v>
      </c>
      <c r="C8388" s="341" t="s">
        <v>259</v>
      </c>
      <c r="D8388" s="341">
        <v>0.1</v>
      </c>
      <c r="E8388" s="341">
        <v>99.24</v>
      </c>
      <c r="F8388" s="342">
        <f t="shared" si="537"/>
        <v>9.9239999999999995</v>
      </c>
      <c r="G8388" s="343">
        <f t="shared" si="539"/>
        <v>12253.935999999929</v>
      </c>
      <c r="H8388" s="341">
        <v>298880</v>
      </c>
      <c r="I8388" s="341" t="s">
        <v>259</v>
      </c>
      <c r="J8388" s="341">
        <v>0.1</v>
      </c>
      <c r="K8388" s="341">
        <v>97.8</v>
      </c>
      <c r="L8388" s="342">
        <f t="shared" si="538"/>
        <v>9.7800000000000011</v>
      </c>
      <c r="M8388" s="343">
        <f t="shared" si="540"/>
        <v>12152.539999999897</v>
      </c>
      <c r="N8388" s="336"/>
    </row>
    <row r="8389" spans="1:14">
      <c r="A8389" s="336"/>
      <c r="B8389" s="341">
        <v>298880</v>
      </c>
      <c r="C8389" s="341" t="s">
        <v>260</v>
      </c>
      <c r="D8389" s="341">
        <v>0.1</v>
      </c>
      <c r="E8389" s="341">
        <v>100.24</v>
      </c>
      <c r="F8389" s="342">
        <f t="shared" si="537"/>
        <v>10.024000000000001</v>
      </c>
      <c r="G8389" s="343">
        <f t="shared" si="539"/>
        <v>14933.754000000119</v>
      </c>
      <c r="H8389" s="341">
        <v>298880</v>
      </c>
      <c r="I8389" s="341" t="s">
        <v>260</v>
      </c>
      <c r="J8389" s="341">
        <v>0.1</v>
      </c>
      <c r="K8389" s="341">
        <v>98.8</v>
      </c>
      <c r="L8389" s="342">
        <f t="shared" si="538"/>
        <v>9.8800000000000008</v>
      </c>
      <c r="M8389" s="343">
        <f t="shared" si="540"/>
        <v>13912.216000000122</v>
      </c>
      <c r="N8389" s="336"/>
    </row>
    <row r="8390" spans="1:14">
      <c r="A8390" s="336"/>
      <c r="B8390" s="341">
        <v>298890</v>
      </c>
      <c r="C8390" s="341" t="s">
        <v>255</v>
      </c>
      <c r="D8390" s="341">
        <v>0.04</v>
      </c>
      <c r="E8390" s="341">
        <v>90.87</v>
      </c>
      <c r="F8390" s="342">
        <f t="shared" si="537"/>
        <v>3.6348000000000003</v>
      </c>
      <c r="G8390" s="343">
        <f t="shared" si="539"/>
        <v>4551.3520000000635</v>
      </c>
      <c r="H8390" s="341">
        <v>298890</v>
      </c>
      <c r="I8390" s="341" t="s">
        <v>255</v>
      </c>
      <c r="J8390" s="341">
        <v>0.04</v>
      </c>
      <c r="K8390" s="341">
        <v>89.17</v>
      </c>
      <c r="L8390" s="342">
        <f t="shared" si="538"/>
        <v>3.5668000000000002</v>
      </c>
      <c r="M8390" s="343">
        <f t="shared" si="540"/>
        <v>4513.6264000000592</v>
      </c>
      <c r="N8390" s="336"/>
    </row>
    <row r="8391" spans="1:14">
      <c r="A8391" s="336"/>
      <c r="B8391" s="341">
        <v>298890</v>
      </c>
      <c r="C8391" s="341" t="s">
        <v>256</v>
      </c>
      <c r="D8391" s="341">
        <v>0.1</v>
      </c>
      <c r="E8391" s="341">
        <v>90.87</v>
      </c>
      <c r="F8391" s="342">
        <f t="shared" si="537"/>
        <v>9.0870000000000015</v>
      </c>
      <c r="G8391" s="343">
        <f t="shared" si="539"/>
        <v>11221.848400000194</v>
      </c>
      <c r="H8391" s="341">
        <v>298890</v>
      </c>
      <c r="I8391" s="341" t="s">
        <v>256</v>
      </c>
      <c r="J8391" s="341">
        <v>0.1</v>
      </c>
      <c r="K8391" s="341">
        <v>89.17</v>
      </c>
      <c r="L8391" s="342">
        <f t="shared" si="538"/>
        <v>8.9169999999999998</v>
      </c>
      <c r="M8391" s="343">
        <f t="shared" si="540"/>
        <v>11128.48320000017</v>
      </c>
      <c r="N8391" s="336"/>
    </row>
    <row r="8392" spans="1:14">
      <c r="A8392" s="13"/>
      <c r="B8392" s="341">
        <v>298890</v>
      </c>
      <c r="C8392" s="341" t="s">
        <v>257</v>
      </c>
      <c r="D8392" s="341">
        <v>0.125</v>
      </c>
      <c r="E8392" s="341">
        <v>97.21</v>
      </c>
      <c r="F8392" s="342">
        <f t="shared" si="537"/>
        <v>12.151249999999999</v>
      </c>
      <c r="G8392" s="343">
        <f t="shared" si="539"/>
        <v>14690.483750000087</v>
      </c>
      <c r="H8392" s="341">
        <v>298890</v>
      </c>
      <c r="I8392" s="341" t="s">
        <v>257</v>
      </c>
      <c r="J8392" s="341">
        <v>0.125</v>
      </c>
      <c r="K8392" s="341">
        <v>95.33</v>
      </c>
      <c r="L8392" s="342">
        <f t="shared" si="538"/>
        <v>11.91625</v>
      </c>
      <c r="M8392" s="343">
        <f t="shared" si="540"/>
        <v>14568.656250000031</v>
      </c>
      <c r="N8392" s="13"/>
    </row>
    <row r="8393" spans="1:14">
      <c r="A8393" s="336"/>
      <c r="B8393" s="341">
        <v>298890</v>
      </c>
      <c r="C8393" s="341" t="s">
        <v>258</v>
      </c>
      <c r="D8393" s="341">
        <v>0.125</v>
      </c>
      <c r="E8393" s="341">
        <v>98.46</v>
      </c>
      <c r="F8393" s="342">
        <f t="shared" si="537"/>
        <v>12.307499999999999</v>
      </c>
      <c r="G8393" s="343">
        <f t="shared" si="539"/>
        <v>15045.782500000125</v>
      </c>
      <c r="H8393" s="341">
        <v>298890</v>
      </c>
      <c r="I8393" s="341" t="s">
        <v>258</v>
      </c>
      <c r="J8393" s="341">
        <v>0.125</v>
      </c>
      <c r="K8393" s="341">
        <v>96.58</v>
      </c>
      <c r="L8393" s="342">
        <f t="shared" si="538"/>
        <v>12.0725</v>
      </c>
      <c r="M8393" s="343">
        <f t="shared" si="540"/>
        <v>14921.031250000138</v>
      </c>
      <c r="N8393" s="336"/>
    </row>
    <row r="8394" spans="1:14">
      <c r="A8394" s="336"/>
      <c r="B8394" s="341">
        <v>298890</v>
      </c>
      <c r="C8394" s="341" t="s">
        <v>259</v>
      </c>
      <c r="D8394" s="341">
        <v>0.1</v>
      </c>
      <c r="E8394" s="341">
        <v>99.46</v>
      </c>
      <c r="F8394" s="342">
        <f t="shared" si="537"/>
        <v>9.9459999999999997</v>
      </c>
      <c r="G8394" s="343">
        <f t="shared" si="539"/>
        <v>12263.881999999929</v>
      </c>
      <c r="H8394" s="341">
        <v>298890</v>
      </c>
      <c r="I8394" s="341" t="s">
        <v>259</v>
      </c>
      <c r="J8394" s="341">
        <v>0.1</v>
      </c>
      <c r="K8394" s="341">
        <v>97.58</v>
      </c>
      <c r="L8394" s="342">
        <f t="shared" si="538"/>
        <v>9.7580000000000009</v>
      </c>
      <c r="M8394" s="343">
        <f t="shared" si="540"/>
        <v>12162.297999999897</v>
      </c>
      <c r="N8394" s="336"/>
    </row>
    <row r="8395" spans="1:14">
      <c r="A8395" s="336"/>
      <c r="B8395" s="341">
        <v>298890</v>
      </c>
      <c r="C8395" s="341" t="s">
        <v>260</v>
      </c>
      <c r="D8395" s="341">
        <v>0.1</v>
      </c>
      <c r="E8395" s="341">
        <v>100.46</v>
      </c>
      <c r="F8395" s="342">
        <f t="shared" si="537"/>
        <v>10.045999999999999</v>
      </c>
      <c r="G8395" s="343">
        <f t="shared" si="539"/>
        <v>14943.800000000119</v>
      </c>
      <c r="H8395" s="341">
        <v>298890</v>
      </c>
      <c r="I8395" s="341" t="s">
        <v>260</v>
      </c>
      <c r="J8395" s="341">
        <v>0.1</v>
      </c>
      <c r="K8395" s="341">
        <v>98.58</v>
      </c>
      <c r="L8395" s="342">
        <f t="shared" si="538"/>
        <v>9.8580000000000005</v>
      </c>
      <c r="M8395" s="343">
        <f t="shared" si="540"/>
        <v>13922.074000000122</v>
      </c>
      <c r="N8395" s="336"/>
    </row>
    <row r="8396" spans="1:14">
      <c r="A8396" s="336"/>
      <c r="B8396" s="341">
        <v>298900</v>
      </c>
      <c r="C8396" s="341" t="s">
        <v>255</v>
      </c>
      <c r="D8396" s="341">
        <v>0.04</v>
      </c>
      <c r="E8396" s="341">
        <v>91.07</v>
      </c>
      <c r="F8396" s="342">
        <f t="shared" si="537"/>
        <v>3.6427999999999998</v>
      </c>
      <c r="G8396" s="343">
        <f t="shared" si="539"/>
        <v>4554.9948000000632</v>
      </c>
      <c r="H8396" s="341">
        <v>298900</v>
      </c>
      <c r="I8396" s="341" t="s">
        <v>255</v>
      </c>
      <c r="J8396" s="341">
        <v>0.04</v>
      </c>
      <c r="K8396" s="341">
        <v>88.97</v>
      </c>
      <c r="L8396" s="342">
        <f t="shared" si="538"/>
        <v>3.5588000000000002</v>
      </c>
      <c r="M8396" s="343">
        <f t="shared" si="540"/>
        <v>4517.185200000059</v>
      </c>
      <c r="N8396" s="336"/>
    </row>
    <row r="8397" spans="1:14">
      <c r="A8397" s="336"/>
      <c r="B8397" s="341">
        <v>298900</v>
      </c>
      <c r="C8397" s="341" t="s">
        <v>256</v>
      </c>
      <c r="D8397" s="341">
        <v>0.1</v>
      </c>
      <c r="E8397" s="341">
        <v>91.07</v>
      </c>
      <c r="F8397" s="342">
        <f t="shared" si="537"/>
        <v>9.1069999999999993</v>
      </c>
      <c r="G8397" s="343">
        <f t="shared" si="539"/>
        <v>11230.955400000194</v>
      </c>
      <c r="H8397" s="341">
        <v>298900</v>
      </c>
      <c r="I8397" s="341" t="s">
        <v>256</v>
      </c>
      <c r="J8397" s="341">
        <v>0.1</v>
      </c>
      <c r="K8397" s="341">
        <v>88.97</v>
      </c>
      <c r="L8397" s="342">
        <f t="shared" si="538"/>
        <v>8.8970000000000002</v>
      </c>
      <c r="M8397" s="343">
        <f t="shared" si="540"/>
        <v>11137.380200000171</v>
      </c>
      <c r="N8397" s="336"/>
    </row>
    <row r="8398" spans="1:14">
      <c r="A8398" s="336"/>
      <c r="B8398" s="341">
        <v>298900</v>
      </c>
      <c r="C8398" s="341" t="s">
        <v>257</v>
      </c>
      <c r="D8398" s="341">
        <v>0.125</v>
      </c>
      <c r="E8398" s="341">
        <v>97.44</v>
      </c>
      <c r="F8398" s="342">
        <f t="shared" si="537"/>
        <v>12.18</v>
      </c>
      <c r="G8398" s="343">
        <f t="shared" si="539"/>
        <v>14702.663750000087</v>
      </c>
      <c r="H8398" s="341">
        <v>298900</v>
      </c>
      <c r="I8398" s="341" t="s">
        <v>257</v>
      </c>
      <c r="J8398" s="341">
        <v>0.125</v>
      </c>
      <c r="K8398" s="341">
        <v>95.11</v>
      </c>
      <c r="L8398" s="342">
        <f t="shared" si="538"/>
        <v>11.88875</v>
      </c>
      <c r="M8398" s="343">
        <f t="shared" si="540"/>
        <v>14580.545000000031</v>
      </c>
      <c r="N8398" s="336"/>
    </row>
    <row r="8399" spans="1:14">
      <c r="A8399" s="13"/>
      <c r="B8399" s="341">
        <v>298900</v>
      </c>
      <c r="C8399" s="341" t="s">
        <v>258</v>
      </c>
      <c r="D8399" s="341">
        <v>0.125</v>
      </c>
      <c r="E8399" s="341">
        <v>98.69</v>
      </c>
      <c r="F8399" s="342">
        <f t="shared" si="537"/>
        <v>12.33625</v>
      </c>
      <c r="G8399" s="343">
        <f t="shared" si="539"/>
        <v>15058.118750000125</v>
      </c>
      <c r="H8399" s="341">
        <v>298900</v>
      </c>
      <c r="I8399" s="341" t="s">
        <v>258</v>
      </c>
      <c r="J8399" s="341">
        <v>0.125</v>
      </c>
      <c r="K8399" s="341">
        <v>96.36</v>
      </c>
      <c r="L8399" s="342">
        <f t="shared" si="538"/>
        <v>12.045</v>
      </c>
      <c r="M8399" s="343">
        <f t="shared" si="540"/>
        <v>14933.076250000138</v>
      </c>
      <c r="N8399" s="13"/>
    </row>
    <row r="8400" spans="1:14">
      <c r="A8400" s="336"/>
      <c r="B8400" s="341">
        <v>298900</v>
      </c>
      <c r="C8400" s="341" t="s">
        <v>259</v>
      </c>
      <c r="D8400" s="341">
        <v>0.1</v>
      </c>
      <c r="E8400" s="341">
        <v>99.69</v>
      </c>
      <c r="F8400" s="342">
        <f t="shared" si="537"/>
        <v>9.9690000000000012</v>
      </c>
      <c r="G8400" s="343">
        <f t="shared" si="539"/>
        <v>12273.850999999928</v>
      </c>
      <c r="H8400" s="341">
        <v>298900</v>
      </c>
      <c r="I8400" s="341" t="s">
        <v>259</v>
      </c>
      <c r="J8400" s="341">
        <v>0.1</v>
      </c>
      <c r="K8400" s="341">
        <v>97.36</v>
      </c>
      <c r="L8400" s="342">
        <f t="shared" si="538"/>
        <v>9.7360000000000007</v>
      </c>
      <c r="M8400" s="343">
        <f t="shared" si="540"/>
        <v>12172.033999999898</v>
      </c>
      <c r="N8400" s="336"/>
    </row>
    <row r="8401" spans="1:14">
      <c r="A8401" s="336"/>
      <c r="B8401" s="341">
        <v>298900</v>
      </c>
      <c r="C8401" s="341" t="s">
        <v>260</v>
      </c>
      <c r="D8401" s="341">
        <v>0.1</v>
      </c>
      <c r="E8401" s="341">
        <v>100.69</v>
      </c>
      <c r="F8401" s="342">
        <f t="shared" si="537"/>
        <v>10.069000000000001</v>
      </c>
      <c r="G8401" s="343">
        <f t="shared" si="539"/>
        <v>14953.869000000119</v>
      </c>
      <c r="H8401" s="341">
        <v>298900</v>
      </c>
      <c r="I8401" s="341" t="s">
        <v>260</v>
      </c>
      <c r="J8401" s="341">
        <v>0.1</v>
      </c>
      <c r="K8401" s="341">
        <v>98.36</v>
      </c>
      <c r="L8401" s="342">
        <f t="shared" si="538"/>
        <v>9.8360000000000003</v>
      </c>
      <c r="M8401" s="343">
        <f t="shared" si="540"/>
        <v>13931.910000000122</v>
      </c>
      <c r="N8401" s="336"/>
    </row>
    <row r="8402" spans="1:14">
      <c r="A8402" s="336"/>
      <c r="B8402" s="341">
        <v>298907.99300000002</v>
      </c>
      <c r="C8402" s="341" t="s">
        <v>255</v>
      </c>
      <c r="D8402" s="341">
        <v>0.04</v>
      </c>
      <c r="E8402" s="341">
        <v>72.94</v>
      </c>
      <c r="F8402" s="342">
        <f t="shared" si="537"/>
        <v>2.9175999999999997</v>
      </c>
      <c r="G8402" s="343">
        <f t="shared" si="539"/>
        <v>4557.9124000000629</v>
      </c>
      <c r="H8402" s="341">
        <v>298907.99300000002</v>
      </c>
      <c r="I8402" s="341" t="s">
        <v>255</v>
      </c>
      <c r="J8402" s="341">
        <v>0.04</v>
      </c>
      <c r="K8402" s="341">
        <v>70.97</v>
      </c>
      <c r="L8402" s="342">
        <f t="shared" si="538"/>
        <v>2.8388</v>
      </c>
      <c r="M8402" s="343">
        <f t="shared" si="540"/>
        <v>4520.0240000000595</v>
      </c>
      <c r="N8402" s="336"/>
    </row>
    <row r="8403" spans="1:14">
      <c r="A8403" s="336"/>
      <c r="B8403" s="341">
        <v>298907.99300000002</v>
      </c>
      <c r="C8403" s="341" t="s">
        <v>256</v>
      </c>
      <c r="D8403" s="341">
        <v>0.1</v>
      </c>
      <c r="E8403" s="341">
        <v>72.94</v>
      </c>
      <c r="F8403" s="342">
        <f t="shared" si="537"/>
        <v>7.2940000000000005</v>
      </c>
      <c r="G8403" s="343">
        <f t="shared" si="539"/>
        <v>11238.249400000193</v>
      </c>
      <c r="H8403" s="341">
        <v>298907.99300000002</v>
      </c>
      <c r="I8403" s="341" t="s">
        <v>256</v>
      </c>
      <c r="J8403" s="341">
        <v>0.1</v>
      </c>
      <c r="K8403" s="341">
        <v>70.97</v>
      </c>
      <c r="L8403" s="342">
        <f t="shared" si="538"/>
        <v>7.0970000000000004</v>
      </c>
      <c r="M8403" s="343">
        <f t="shared" si="540"/>
        <v>11144.47720000017</v>
      </c>
      <c r="N8403" s="336"/>
    </row>
    <row r="8404" spans="1:14">
      <c r="A8404" s="336"/>
      <c r="B8404" s="341">
        <v>298907.99300000002</v>
      </c>
      <c r="C8404" s="341" t="s">
        <v>257</v>
      </c>
      <c r="D8404" s="341">
        <v>0.125</v>
      </c>
      <c r="E8404" s="341">
        <v>78.040000000000006</v>
      </c>
      <c r="F8404" s="342">
        <f t="shared" si="537"/>
        <v>9.7550000000000008</v>
      </c>
      <c r="G8404" s="343">
        <f t="shared" si="539"/>
        <v>14712.418750000086</v>
      </c>
      <c r="H8404" s="341">
        <v>298907.99300000002</v>
      </c>
      <c r="I8404" s="341" t="s">
        <v>257</v>
      </c>
      <c r="J8404" s="341">
        <v>0.125</v>
      </c>
      <c r="K8404" s="341">
        <v>75.86</v>
      </c>
      <c r="L8404" s="342">
        <f t="shared" si="538"/>
        <v>9.4824999999999999</v>
      </c>
      <c r="M8404" s="343">
        <f t="shared" si="540"/>
        <v>14590.027500000031</v>
      </c>
      <c r="N8404" s="336"/>
    </row>
    <row r="8405" spans="1:14">
      <c r="A8405" s="336"/>
      <c r="B8405" s="341">
        <v>298907.99300000002</v>
      </c>
      <c r="C8405" s="341" t="s">
        <v>258</v>
      </c>
      <c r="D8405" s="341">
        <v>0.125</v>
      </c>
      <c r="E8405" s="341">
        <v>79.040000000000006</v>
      </c>
      <c r="F8405" s="342">
        <f t="shared" si="537"/>
        <v>9.8800000000000008</v>
      </c>
      <c r="G8405" s="343">
        <f t="shared" si="539"/>
        <v>15067.998750000124</v>
      </c>
      <c r="H8405" s="341">
        <v>298907.99300000002</v>
      </c>
      <c r="I8405" s="341" t="s">
        <v>258</v>
      </c>
      <c r="J8405" s="341">
        <v>0.125</v>
      </c>
      <c r="K8405" s="341">
        <v>76.86</v>
      </c>
      <c r="L8405" s="342">
        <f t="shared" si="538"/>
        <v>9.6074999999999999</v>
      </c>
      <c r="M8405" s="343">
        <f t="shared" si="540"/>
        <v>14942.683750000138</v>
      </c>
      <c r="N8405" s="336"/>
    </row>
    <row r="8406" spans="1:14">
      <c r="A8406" s="13"/>
      <c r="B8406" s="341">
        <v>298907.99300000002</v>
      </c>
      <c r="C8406" s="341" t="s">
        <v>259</v>
      </c>
      <c r="D8406" s="341">
        <v>0.1</v>
      </c>
      <c r="E8406" s="341">
        <v>79.84</v>
      </c>
      <c r="F8406" s="342">
        <f t="shared" si="537"/>
        <v>7.9840000000000009</v>
      </c>
      <c r="G8406" s="343">
        <f t="shared" si="539"/>
        <v>12281.834999999928</v>
      </c>
      <c r="H8406" s="341">
        <v>298907.99300000002</v>
      </c>
      <c r="I8406" s="341" t="s">
        <v>259</v>
      </c>
      <c r="J8406" s="341">
        <v>0.1</v>
      </c>
      <c r="K8406" s="341">
        <v>77.66</v>
      </c>
      <c r="L8406" s="342">
        <f t="shared" si="538"/>
        <v>7.766</v>
      </c>
      <c r="M8406" s="343">
        <f t="shared" si="540"/>
        <v>12179.799999999897</v>
      </c>
      <c r="N8406" s="13"/>
    </row>
    <row r="8407" spans="1:14">
      <c r="A8407" s="336"/>
      <c r="B8407" s="341">
        <v>298907.99300000002</v>
      </c>
      <c r="C8407" s="341" t="s">
        <v>260</v>
      </c>
      <c r="D8407" s="341">
        <v>0.1</v>
      </c>
      <c r="E8407" s="341">
        <v>80.64</v>
      </c>
      <c r="F8407" s="342">
        <f t="shared" si="537"/>
        <v>8.0640000000000001</v>
      </c>
      <c r="G8407" s="343">
        <f t="shared" si="539"/>
        <v>14961.933000000119</v>
      </c>
      <c r="H8407" s="341">
        <v>298907.99300000002</v>
      </c>
      <c r="I8407" s="341" t="s">
        <v>260</v>
      </c>
      <c r="J8407" s="341">
        <v>0.1</v>
      </c>
      <c r="K8407" s="341">
        <v>78.45</v>
      </c>
      <c r="L8407" s="342">
        <f t="shared" si="538"/>
        <v>7.8450000000000006</v>
      </c>
      <c r="M8407" s="343">
        <f t="shared" si="540"/>
        <v>13939.755000000121</v>
      </c>
      <c r="N8407" s="336"/>
    </row>
    <row r="8408" spans="1:14">
      <c r="A8408" s="336"/>
      <c r="B8408" s="341">
        <v>298910</v>
      </c>
      <c r="C8408" s="341" t="s">
        <v>255</v>
      </c>
      <c r="D8408" s="341">
        <v>0.04</v>
      </c>
      <c r="E8408" s="341">
        <v>18.329999999999998</v>
      </c>
      <c r="F8408" s="342">
        <f t="shared" si="537"/>
        <v>0.73319999999999996</v>
      </c>
      <c r="G8408" s="343">
        <f t="shared" si="539"/>
        <v>4558.6456000000626</v>
      </c>
      <c r="H8408" s="341">
        <v>298910</v>
      </c>
      <c r="I8408" s="341" t="s">
        <v>255</v>
      </c>
      <c r="J8408" s="341">
        <v>0.04</v>
      </c>
      <c r="K8408" s="341">
        <v>17.8</v>
      </c>
      <c r="L8408" s="342">
        <f t="shared" si="538"/>
        <v>0.71200000000000008</v>
      </c>
      <c r="M8408" s="343">
        <f t="shared" si="540"/>
        <v>4520.7360000000599</v>
      </c>
      <c r="N8408" s="336"/>
    </row>
    <row r="8409" spans="1:14">
      <c r="A8409" s="336"/>
      <c r="B8409" s="341">
        <v>298910</v>
      </c>
      <c r="C8409" s="341" t="s">
        <v>256</v>
      </c>
      <c r="D8409" s="341">
        <v>0.1</v>
      </c>
      <c r="E8409" s="341">
        <v>18.329999999999998</v>
      </c>
      <c r="F8409" s="342">
        <f t="shared" si="537"/>
        <v>1.833</v>
      </c>
      <c r="G8409" s="343">
        <f t="shared" si="539"/>
        <v>11240.082400000194</v>
      </c>
      <c r="H8409" s="341">
        <v>298910</v>
      </c>
      <c r="I8409" s="341" t="s">
        <v>256</v>
      </c>
      <c r="J8409" s="341">
        <v>0.1</v>
      </c>
      <c r="K8409" s="341">
        <v>17.8</v>
      </c>
      <c r="L8409" s="342">
        <f t="shared" si="538"/>
        <v>1.7800000000000002</v>
      </c>
      <c r="M8409" s="343">
        <f t="shared" si="540"/>
        <v>11146.257200000171</v>
      </c>
      <c r="N8409" s="336"/>
    </row>
    <row r="8410" spans="1:14">
      <c r="A8410" s="336"/>
      <c r="B8410" s="341">
        <v>298910</v>
      </c>
      <c r="C8410" s="341" t="s">
        <v>257</v>
      </c>
      <c r="D8410" s="341">
        <v>0.125</v>
      </c>
      <c r="E8410" s="341">
        <v>19.61</v>
      </c>
      <c r="F8410" s="342">
        <f t="shared" si="537"/>
        <v>2.4512499999999999</v>
      </c>
      <c r="G8410" s="343">
        <f t="shared" si="539"/>
        <v>14714.870000000086</v>
      </c>
      <c r="H8410" s="341">
        <v>298910</v>
      </c>
      <c r="I8410" s="341" t="s">
        <v>257</v>
      </c>
      <c r="J8410" s="341">
        <v>0.125</v>
      </c>
      <c r="K8410" s="341">
        <v>19.03</v>
      </c>
      <c r="L8410" s="342">
        <f t="shared" si="538"/>
        <v>2.3787500000000001</v>
      </c>
      <c r="M8410" s="343">
        <f t="shared" si="540"/>
        <v>14592.406250000031</v>
      </c>
      <c r="N8410" s="336"/>
    </row>
    <row r="8411" spans="1:14">
      <c r="A8411" s="336"/>
      <c r="B8411" s="341">
        <v>298910</v>
      </c>
      <c r="C8411" s="341" t="s">
        <v>258</v>
      </c>
      <c r="D8411" s="341">
        <v>0.125</v>
      </c>
      <c r="E8411" s="341">
        <v>19.86</v>
      </c>
      <c r="F8411" s="342">
        <f t="shared" si="537"/>
        <v>2.4824999999999999</v>
      </c>
      <c r="G8411" s="343">
        <f t="shared" si="539"/>
        <v>15070.481250000124</v>
      </c>
      <c r="H8411" s="341">
        <v>298910</v>
      </c>
      <c r="I8411" s="341" t="s">
        <v>258</v>
      </c>
      <c r="J8411" s="341">
        <v>0.125</v>
      </c>
      <c r="K8411" s="341">
        <v>19.28</v>
      </c>
      <c r="L8411" s="342">
        <f t="shared" si="538"/>
        <v>2.41</v>
      </c>
      <c r="M8411" s="343">
        <f t="shared" si="540"/>
        <v>14945.093750000138</v>
      </c>
      <c r="N8411" s="336"/>
    </row>
    <row r="8412" spans="1:14">
      <c r="A8412" s="336"/>
      <c r="B8412" s="341">
        <v>298910</v>
      </c>
      <c r="C8412" s="341" t="s">
        <v>259</v>
      </c>
      <c r="D8412" s="341">
        <v>0.1</v>
      </c>
      <c r="E8412" s="341">
        <v>20.07</v>
      </c>
      <c r="F8412" s="342">
        <f t="shared" si="537"/>
        <v>2.0070000000000001</v>
      </c>
      <c r="G8412" s="343">
        <f t="shared" si="539"/>
        <v>12283.841999999928</v>
      </c>
      <c r="H8412" s="341">
        <v>298910</v>
      </c>
      <c r="I8412" s="341" t="s">
        <v>259</v>
      </c>
      <c r="J8412" s="341">
        <v>0.1</v>
      </c>
      <c r="K8412" s="341">
        <v>19.48</v>
      </c>
      <c r="L8412" s="342">
        <f t="shared" si="538"/>
        <v>1.9480000000000002</v>
      </c>
      <c r="M8412" s="343">
        <f t="shared" si="540"/>
        <v>12181.747999999898</v>
      </c>
      <c r="N8412" s="336"/>
    </row>
    <row r="8413" spans="1:14">
      <c r="A8413" s="13"/>
      <c r="B8413" s="341">
        <v>298910</v>
      </c>
      <c r="C8413" s="341" t="s">
        <v>260</v>
      </c>
      <c r="D8413" s="341">
        <v>0.1</v>
      </c>
      <c r="E8413" s="341">
        <v>20.27</v>
      </c>
      <c r="F8413" s="342">
        <f t="shared" si="537"/>
        <v>2.0270000000000001</v>
      </c>
      <c r="G8413" s="343">
        <f t="shared" si="539"/>
        <v>14963.960000000119</v>
      </c>
      <c r="H8413" s="341">
        <v>298910</v>
      </c>
      <c r="I8413" s="341" t="s">
        <v>260</v>
      </c>
      <c r="J8413" s="341">
        <v>0.1</v>
      </c>
      <c r="K8413" s="341">
        <v>19.68</v>
      </c>
      <c r="L8413" s="342">
        <f t="shared" si="538"/>
        <v>1.968</v>
      </c>
      <c r="M8413" s="343">
        <f t="shared" si="540"/>
        <v>13941.723000000122</v>
      </c>
      <c r="N8413" s="13"/>
    </row>
    <row r="8414" spans="1:14">
      <c r="A8414" s="336"/>
      <c r="B8414" s="341">
        <v>298920</v>
      </c>
      <c r="C8414" s="341" t="s">
        <v>255</v>
      </c>
      <c r="D8414" s="341">
        <v>0.04</v>
      </c>
      <c r="E8414" s="341">
        <v>91.33</v>
      </c>
      <c r="F8414" s="342">
        <f t="shared" si="537"/>
        <v>3.6532</v>
      </c>
      <c r="G8414" s="343">
        <f t="shared" si="539"/>
        <v>4562.2988000000623</v>
      </c>
      <c r="H8414" s="341">
        <v>298920</v>
      </c>
      <c r="I8414" s="341" t="s">
        <v>255</v>
      </c>
      <c r="J8414" s="341">
        <v>0.04</v>
      </c>
      <c r="K8414" s="341">
        <v>88.71</v>
      </c>
      <c r="L8414" s="342">
        <f t="shared" si="538"/>
        <v>3.5484</v>
      </c>
      <c r="M8414" s="343">
        <f t="shared" si="540"/>
        <v>4524.2844000000596</v>
      </c>
      <c r="N8414" s="336"/>
    </row>
    <row r="8415" spans="1:14">
      <c r="A8415" s="336"/>
      <c r="B8415" s="341">
        <v>298920</v>
      </c>
      <c r="C8415" s="341" t="s">
        <v>256</v>
      </c>
      <c r="D8415" s="341">
        <v>0.1</v>
      </c>
      <c r="E8415" s="341">
        <v>91.33</v>
      </c>
      <c r="F8415" s="342">
        <f t="shared" si="537"/>
        <v>9.1330000000000009</v>
      </c>
      <c r="G8415" s="343">
        <f t="shared" si="539"/>
        <v>11249.215400000194</v>
      </c>
      <c r="H8415" s="341">
        <v>298920</v>
      </c>
      <c r="I8415" s="341" t="s">
        <v>256</v>
      </c>
      <c r="J8415" s="341">
        <v>0.1</v>
      </c>
      <c r="K8415" s="341">
        <v>88.71</v>
      </c>
      <c r="L8415" s="342">
        <f t="shared" si="538"/>
        <v>8.8710000000000004</v>
      </c>
      <c r="M8415" s="343">
        <f t="shared" si="540"/>
        <v>11155.12820000017</v>
      </c>
      <c r="N8415" s="336"/>
    </row>
    <row r="8416" spans="1:14">
      <c r="A8416" s="336"/>
      <c r="B8416" s="341">
        <v>298920</v>
      </c>
      <c r="C8416" s="341" t="s">
        <v>257</v>
      </c>
      <c r="D8416" s="341">
        <v>0.125</v>
      </c>
      <c r="E8416" s="341">
        <v>97.73</v>
      </c>
      <c r="F8416" s="342">
        <f t="shared" si="537"/>
        <v>12.21625</v>
      </c>
      <c r="G8416" s="343">
        <f t="shared" si="539"/>
        <v>14727.086250000086</v>
      </c>
      <c r="H8416" s="341">
        <v>298920</v>
      </c>
      <c r="I8416" s="341" t="s">
        <v>257</v>
      </c>
      <c r="J8416" s="341">
        <v>0.125</v>
      </c>
      <c r="K8416" s="341">
        <v>94.82</v>
      </c>
      <c r="L8416" s="342">
        <f t="shared" si="538"/>
        <v>11.852499999999999</v>
      </c>
      <c r="M8416" s="343">
        <f t="shared" si="540"/>
        <v>14604.258750000032</v>
      </c>
      <c r="N8416" s="336"/>
    </row>
    <row r="8417" spans="1:14">
      <c r="A8417" s="336"/>
      <c r="B8417" s="341">
        <v>298920</v>
      </c>
      <c r="C8417" s="341" t="s">
        <v>258</v>
      </c>
      <c r="D8417" s="341">
        <v>0.125</v>
      </c>
      <c r="E8417" s="341">
        <v>98.98</v>
      </c>
      <c r="F8417" s="342">
        <f t="shared" si="537"/>
        <v>12.3725</v>
      </c>
      <c r="G8417" s="343">
        <f t="shared" si="539"/>
        <v>15082.853750000124</v>
      </c>
      <c r="H8417" s="341">
        <v>298920</v>
      </c>
      <c r="I8417" s="341" t="s">
        <v>258</v>
      </c>
      <c r="J8417" s="341">
        <v>0.125</v>
      </c>
      <c r="K8417" s="341">
        <v>96.07</v>
      </c>
      <c r="L8417" s="342">
        <f t="shared" si="538"/>
        <v>12.008749999999999</v>
      </c>
      <c r="M8417" s="343">
        <f t="shared" si="540"/>
        <v>14957.102500000139</v>
      </c>
      <c r="N8417" s="336"/>
    </row>
    <row r="8418" spans="1:14">
      <c r="A8418" s="336"/>
      <c r="B8418" s="341">
        <v>298920</v>
      </c>
      <c r="C8418" s="341" t="s">
        <v>259</v>
      </c>
      <c r="D8418" s="341">
        <v>0.1</v>
      </c>
      <c r="E8418" s="341">
        <v>99.98</v>
      </c>
      <c r="F8418" s="342">
        <f t="shared" si="537"/>
        <v>9.9980000000000011</v>
      </c>
      <c r="G8418" s="343">
        <f t="shared" si="539"/>
        <v>12293.839999999927</v>
      </c>
      <c r="H8418" s="341">
        <v>298920</v>
      </c>
      <c r="I8418" s="341" t="s">
        <v>259</v>
      </c>
      <c r="J8418" s="341">
        <v>0.1</v>
      </c>
      <c r="K8418" s="341">
        <v>97.06</v>
      </c>
      <c r="L8418" s="342">
        <f t="shared" si="538"/>
        <v>9.7060000000000013</v>
      </c>
      <c r="M8418" s="343">
        <f t="shared" si="540"/>
        <v>12191.453999999898</v>
      </c>
      <c r="N8418" s="336"/>
    </row>
    <row r="8419" spans="1:14">
      <c r="A8419" s="336"/>
      <c r="B8419" s="341">
        <v>298920</v>
      </c>
      <c r="C8419" s="341" t="s">
        <v>260</v>
      </c>
      <c r="D8419" s="341">
        <v>0.1</v>
      </c>
      <c r="E8419" s="341">
        <v>100.98</v>
      </c>
      <c r="F8419" s="342">
        <f t="shared" si="537"/>
        <v>10.098000000000001</v>
      </c>
      <c r="G8419" s="343">
        <f t="shared" si="539"/>
        <v>14974.058000000119</v>
      </c>
      <c r="H8419" s="341">
        <v>298920</v>
      </c>
      <c r="I8419" s="341" t="s">
        <v>260</v>
      </c>
      <c r="J8419" s="341">
        <v>0.1</v>
      </c>
      <c r="K8419" s="341">
        <v>98.06</v>
      </c>
      <c r="L8419" s="342">
        <f t="shared" si="538"/>
        <v>9.8060000000000009</v>
      </c>
      <c r="M8419" s="343">
        <f t="shared" si="540"/>
        <v>13951.529000000122</v>
      </c>
      <c r="N8419" s="336"/>
    </row>
    <row r="8420" spans="1:14">
      <c r="A8420" s="13"/>
      <c r="B8420" s="341">
        <v>298929.21899999998</v>
      </c>
      <c r="C8420" s="341" t="s">
        <v>255</v>
      </c>
      <c r="D8420" s="341">
        <v>0.04</v>
      </c>
      <c r="E8420" s="341">
        <v>83.6</v>
      </c>
      <c r="F8420" s="342">
        <f t="shared" si="537"/>
        <v>3.3439999999999999</v>
      </c>
      <c r="G8420" s="343">
        <f t="shared" si="539"/>
        <v>4565.6428000000624</v>
      </c>
      <c r="H8420" s="341">
        <v>298929.21899999998</v>
      </c>
      <c r="I8420" s="341" t="s">
        <v>255</v>
      </c>
      <c r="J8420" s="341">
        <v>0.04</v>
      </c>
      <c r="K8420" s="341">
        <v>82.39</v>
      </c>
      <c r="L8420" s="342">
        <f t="shared" si="538"/>
        <v>3.2956000000000003</v>
      </c>
      <c r="M8420" s="343">
        <f t="shared" si="540"/>
        <v>4527.58000000006</v>
      </c>
      <c r="N8420" s="13"/>
    </row>
    <row r="8421" spans="1:14">
      <c r="A8421" s="336"/>
      <c r="B8421" s="341">
        <v>298929.21899999998</v>
      </c>
      <c r="C8421" s="341" t="s">
        <v>256</v>
      </c>
      <c r="D8421" s="341">
        <v>0.1</v>
      </c>
      <c r="E8421" s="341">
        <v>83.6</v>
      </c>
      <c r="F8421" s="342">
        <f t="shared" si="537"/>
        <v>8.36</v>
      </c>
      <c r="G8421" s="343">
        <f t="shared" si="539"/>
        <v>11257.575400000194</v>
      </c>
      <c r="H8421" s="341">
        <v>298929.21899999998</v>
      </c>
      <c r="I8421" s="341" t="s">
        <v>256</v>
      </c>
      <c r="J8421" s="341">
        <v>0.1</v>
      </c>
      <c r="K8421" s="341">
        <v>82.39</v>
      </c>
      <c r="L8421" s="342">
        <f t="shared" si="538"/>
        <v>8.2390000000000008</v>
      </c>
      <c r="M8421" s="343">
        <f t="shared" si="540"/>
        <v>11163.36720000017</v>
      </c>
      <c r="N8421" s="336"/>
    </row>
    <row r="8422" spans="1:14">
      <c r="A8422" s="336"/>
      <c r="B8422" s="341">
        <v>298929.21899999998</v>
      </c>
      <c r="C8422" s="341" t="s">
        <v>257</v>
      </c>
      <c r="D8422" s="341">
        <v>0.125</v>
      </c>
      <c r="E8422" s="341">
        <v>89.42</v>
      </c>
      <c r="F8422" s="342">
        <f t="shared" si="537"/>
        <v>11.1775</v>
      </c>
      <c r="G8422" s="343">
        <f t="shared" si="539"/>
        <v>14738.263750000086</v>
      </c>
      <c r="H8422" s="341">
        <v>298929.21899999998</v>
      </c>
      <c r="I8422" s="341" t="s">
        <v>257</v>
      </c>
      <c r="J8422" s="341">
        <v>0.125</v>
      </c>
      <c r="K8422" s="341">
        <v>88.08</v>
      </c>
      <c r="L8422" s="342">
        <f t="shared" si="538"/>
        <v>11.01</v>
      </c>
      <c r="M8422" s="343">
        <f t="shared" si="540"/>
        <v>14615.268750000032</v>
      </c>
      <c r="N8422" s="336"/>
    </row>
    <row r="8423" spans="1:14">
      <c r="A8423" s="336"/>
      <c r="B8423" s="341">
        <v>298929.21899999998</v>
      </c>
      <c r="C8423" s="341" t="s">
        <v>258</v>
      </c>
      <c r="D8423" s="341">
        <v>0.125</v>
      </c>
      <c r="E8423" s="341">
        <v>90.58</v>
      </c>
      <c r="F8423" s="342">
        <f t="shared" si="537"/>
        <v>11.3225</v>
      </c>
      <c r="G8423" s="343">
        <f t="shared" si="539"/>
        <v>15094.176250000124</v>
      </c>
      <c r="H8423" s="341">
        <v>298929.21899999998</v>
      </c>
      <c r="I8423" s="341" t="s">
        <v>258</v>
      </c>
      <c r="J8423" s="341">
        <v>0.125</v>
      </c>
      <c r="K8423" s="341">
        <v>89.23</v>
      </c>
      <c r="L8423" s="342">
        <f t="shared" si="538"/>
        <v>11.15375</v>
      </c>
      <c r="M8423" s="343">
        <f t="shared" si="540"/>
        <v>14968.256250000139</v>
      </c>
      <c r="N8423" s="336"/>
    </row>
    <row r="8424" spans="1:14">
      <c r="A8424" s="336"/>
      <c r="B8424" s="341">
        <v>298929.21899999998</v>
      </c>
      <c r="C8424" s="341" t="s">
        <v>259</v>
      </c>
      <c r="D8424" s="341">
        <v>0.1</v>
      </c>
      <c r="E8424" s="341">
        <v>91.5</v>
      </c>
      <c r="F8424" s="342">
        <f t="shared" si="537"/>
        <v>9.15</v>
      </c>
      <c r="G8424" s="343">
        <f t="shared" si="539"/>
        <v>12302.989999999927</v>
      </c>
      <c r="H8424" s="341">
        <v>298929.21899999998</v>
      </c>
      <c r="I8424" s="341" t="s">
        <v>259</v>
      </c>
      <c r="J8424" s="341">
        <v>0.1</v>
      </c>
      <c r="K8424" s="341">
        <v>90.16</v>
      </c>
      <c r="L8424" s="342">
        <f t="shared" si="538"/>
        <v>9.016</v>
      </c>
      <c r="M8424" s="343">
        <f t="shared" si="540"/>
        <v>12200.469999999897</v>
      </c>
      <c r="N8424" s="336"/>
    </row>
    <row r="8425" spans="1:14">
      <c r="A8425" s="336"/>
      <c r="B8425" s="341">
        <v>298929.21899999998</v>
      </c>
      <c r="C8425" s="341" t="s">
        <v>260</v>
      </c>
      <c r="D8425" s="341">
        <v>0.1</v>
      </c>
      <c r="E8425" s="341">
        <v>92.42</v>
      </c>
      <c r="F8425" s="342">
        <f t="shared" si="537"/>
        <v>9.2420000000000009</v>
      </c>
      <c r="G8425" s="343">
        <f t="shared" si="539"/>
        <v>14983.300000000119</v>
      </c>
      <c r="H8425" s="341">
        <v>298929.21899999998</v>
      </c>
      <c r="I8425" s="341" t="s">
        <v>260</v>
      </c>
      <c r="J8425" s="341">
        <v>0.1</v>
      </c>
      <c r="K8425" s="341">
        <v>91.08</v>
      </c>
      <c r="L8425" s="342">
        <f t="shared" si="538"/>
        <v>9.1080000000000005</v>
      </c>
      <c r="M8425" s="343">
        <f t="shared" si="540"/>
        <v>13960.637000000122</v>
      </c>
      <c r="N8425" s="336"/>
    </row>
    <row r="8426" spans="1:14">
      <c r="A8426" s="336"/>
      <c r="B8426" s="341">
        <v>298930</v>
      </c>
      <c r="C8426" s="341" t="s">
        <v>255</v>
      </c>
      <c r="D8426" s="341">
        <v>0.04</v>
      </c>
      <c r="E8426" s="341">
        <v>7.08</v>
      </c>
      <c r="F8426" s="342">
        <f t="shared" ref="F8426:F8489" si="541">D8426*E8426</f>
        <v>0.28320000000000001</v>
      </c>
      <c r="G8426" s="343">
        <f t="shared" si="539"/>
        <v>4565.9260000000622</v>
      </c>
      <c r="H8426" s="341">
        <v>298930</v>
      </c>
      <c r="I8426" s="341" t="s">
        <v>255</v>
      </c>
      <c r="J8426" s="341">
        <v>0.04</v>
      </c>
      <c r="K8426" s="341">
        <v>6.98</v>
      </c>
      <c r="L8426" s="342">
        <f t="shared" si="538"/>
        <v>0.2792</v>
      </c>
      <c r="M8426" s="343">
        <f t="shared" si="540"/>
        <v>4527.8592000000599</v>
      </c>
      <c r="N8426" s="336"/>
    </row>
    <row r="8427" spans="1:14">
      <c r="A8427" s="13"/>
      <c r="B8427" s="341">
        <v>298930</v>
      </c>
      <c r="C8427" s="341" t="s">
        <v>256</v>
      </c>
      <c r="D8427" s="341">
        <v>0.1</v>
      </c>
      <c r="E8427" s="341">
        <v>7.08</v>
      </c>
      <c r="F8427" s="342">
        <f t="shared" si="541"/>
        <v>0.70800000000000007</v>
      </c>
      <c r="G8427" s="343">
        <f t="shared" si="539"/>
        <v>11258.283400000195</v>
      </c>
      <c r="H8427" s="341">
        <v>298930</v>
      </c>
      <c r="I8427" s="341" t="s">
        <v>256</v>
      </c>
      <c r="J8427" s="341">
        <v>0.1</v>
      </c>
      <c r="K8427" s="341">
        <v>6.98</v>
      </c>
      <c r="L8427" s="342">
        <f t="shared" ref="L8427:L8490" si="542">J8427*K8427</f>
        <v>0.69800000000000006</v>
      </c>
      <c r="M8427" s="343">
        <f t="shared" si="540"/>
        <v>11164.06520000017</v>
      </c>
      <c r="N8427" s="13"/>
    </row>
    <row r="8428" spans="1:14">
      <c r="A8428" s="336"/>
      <c r="B8428" s="341">
        <v>298930</v>
      </c>
      <c r="C8428" s="341" t="s">
        <v>257</v>
      </c>
      <c r="D8428" s="341">
        <v>0.125</v>
      </c>
      <c r="E8428" s="341">
        <v>7.58</v>
      </c>
      <c r="F8428" s="342">
        <f t="shared" si="541"/>
        <v>0.94750000000000001</v>
      </c>
      <c r="G8428" s="343">
        <f t="shared" si="539"/>
        <v>14739.211250000086</v>
      </c>
      <c r="H8428" s="341">
        <v>298930</v>
      </c>
      <c r="I8428" s="341" t="s">
        <v>257</v>
      </c>
      <c r="J8428" s="341">
        <v>0.125</v>
      </c>
      <c r="K8428" s="341">
        <v>7.46</v>
      </c>
      <c r="L8428" s="342">
        <f t="shared" si="542"/>
        <v>0.9325</v>
      </c>
      <c r="M8428" s="343">
        <f t="shared" si="540"/>
        <v>14616.201250000033</v>
      </c>
      <c r="N8428" s="336"/>
    </row>
    <row r="8429" spans="1:14">
      <c r="A8429" s="336"/>
      <c r="B8429" s="341">
        <v>298930</v>
      </c>
      <c r="C8429" s="341" t="s">
        <v>258</v>
      </c>
      <c r="D8429" s="341">
        <v>0.125</v>
      </c>
      <c r="E8429" s="341">
        <v>7.67</v>
      </c>
      <c r="F8429" s="342">
        <f t="shared" si="541"/>
        <v>0.95874999999999999</v>
      </c>
      <c r="G8429" s="343">
        <f t="shared" si="539"/>
        <v>15095.135000000124</v>
      </c>
      <c r="H8429" s="341">
        <v>298930</v>
      </c>
      <c r="I8429" s="341" t="s">
        <v>258</v>
      </c>
      <c r="J8429" s="341">
        <v>0.125</v>
      </c>
      <c r="K8429" s="341">
        <v>7.56</v>
      </c>
      <c r="L8429" s="342">
        <f t="shared" si="542"/>
        <v>0.94499999999999995</v>
      </c>
      <c r="M8429" s="343">
        <f t="shared" si="540"/>
        <v>14969.201250000138</v>
      </c>
      <c r="N8429" s="336"/>
    </row>
    <row r="8430" spans="1:14">
      <c r="A8430" s="336"/>
      <c r="B8430" s="341">
        <v>298930</v>
      </c>
      <c r="C8430" s="341" t="s">
        <v>259</v>
      </c>
      <c r="D8430" s="341">
        <v>0.1</v>
      </c>
      <c r="E8430" s="341">
        <v>7.75</v>
      </c>
      <c r="F8430" s="342">
        <f t="shared" si="541"/>
        <v>0.77500000000000002</v>
      </c>
      <c r="G8430" s="343">
        <f t="shared" si="539"/>
        <v>12303.764999999927</v>
      </c>
      <c r="H8430" s="341">
        <v>298930</v>
      </c>
      <c r="I8430" s="341" t="s">
        <v>259</v>
      </c>
      <c r="J8430" s="341">
        <v>0.1</v>
      </c>
      <c r="K8430" s="341">
        <v>7.64</v>
      </c>
      <c r="L8430" s="342">
        <f t="shared" si="542"/>
        <v>0.76400000000000001</v>
      </c>
      <c r="M8430" s="343">
        <f t="shared" si="540"/>
        <v>12201.233999999897</v>
      </c>
      <c r="N8430" s="336"/>
    </row>
    <row r="8431" spans="1:14">
      <c r="A8431" s="336"/>
      <c r="B8431" s="341">
        <v>298930</v>
      </c>
      <c r="C8431" s="341" t="s">
        <v>260</v>
      </c>
      <c r="D8431" s="341">
        <v>0.1</v>
      </c>
      <c r="E8431" s="341">
        <v>7.83</v>
      </c>
      <c r="F8431" s="342">
        <f t="shared" si="541"/>
        <v>0.78300000000000003</v>
      </c>
      <c r="G8431" s="343">
        <f t="shared" si="539"/>
        <v>14984.083000000119</v>
      </c>
      <c r="H8431" s="341">
        <v>298930</v>
      </c>
      <c r="I8431" s="341" t="s">
        <v>260</v>
      </c>
      <c r="J8431" s="341">
        <v>0.1</v>
      </c>
      <c r="K8431" s="341">
        <v>7.72</v>
      </c>
      <c r="L8431" s="342">
        <f t="shared" si="542"/>
        <v>0.77200000000000002</v>
      </c>
      <c r="M8431" s="343">
        <f t="shared" si="540"/>
        <v>13961.409000000123</v>
      </c>
      <c r="N8431" s="336"/>
    </row>
    <row r="8432" spans="1:14">
      <c r="A8432" s="336"/>
      <c r="B8432" s="341">
        <v>298940</v>
      </c>
      <c r="C8432" s="341" t="s">
        <v>255</v>
      </c>
      <c r="D8432" s="341">
        <v>0.04</v>
      </c>
      <c r="E8432" s="341">
        <v>91.33</v>
      </c>
      <c r="F8432" s="342">
        <f t="shared" si="541"/>
        <v>3.6532</v>
      </c>
      <c r="G8432" s="343">
        <f t="shared" ref="G8432:G8495" si="543">G8426+F8432</f>
        <v>4569.579200000062</v>
      </c>
      <c r="H8432" s="341">
        <v>298940</v>
      </c>
      <c r="I8432" s="341" t="s">
        <v>255</v>
      </c>
      <c r="J8432" s="341">
        <v>0.04</v>
      </c>
      <c r="K8432" s="341">
        <v>88.71</v>
      </c>
      <c r="L8432" s="342">
        <f t="shared" si="542"/>
        <v>3.5484</v>
      </c>
      <c r="M8432" s="343">
        <f t="shared" ref="M8432:M8495" si="544">M8426+L8432</f>
        <v>4531.4076000000596</v>
      </c>
      <c r="N8432" s="336"/>
    </row>
    <row r="8433" spans="1:14">
      <c r="A8433" s="336"/>
      <c r="B8433" s="341">
        <v>298940</v>
      </c>
      <c r="C8433" s="341" t="s">
        <v>256</v>
      </c>
      <c r="D8433" s="341">
        <v>0.1</v>
      </c>
      <c r="E8433" s="341">
        <v>91.33</v>
      </c>
      <c r="F8433" s="342">
        <f t="shared" si="541"/>
        <v>9.1330000000000009</v>
      </c>
      <c r="G8433" s="343">
        <f t="shared" si="543"/>
        <v>11267.416400000195</v>
      </c>
      <c r="H8433" s="341">
        <v>298940</v>
      </c>
      <c r="I8433" s="341" t="s">
        <v>256</v>
      </c>
      <c r="J8433" s="341">
        <v>0.1</v>
      </c>
      <c r="K8433" s="341">
        <v>88.71</v>
      </c>
      <c r="L8433" s="342">
        <f t="shared" si="542"/>
        <v>8.8710000000000004</v>
      </c>
      <c r="M8433" s="343">
        <f t="shared" si="544"/>
        <v>11172.936200000169</v>
      </c>
      <c r="N8433" s="336"/>
    </row>
    <row r="8434" spans="1:14">
      <c r="A8434" s="13"/>
      <c r="B8434" s="341">
        <v>298940</v>
      </c>
      <c r="C8434" s="341" t="s">
        <v>257</v>
      </c>
      <c r="D8434" s="341">
        <v>0.125</v>
      </c>
      <c r="E8434" s="341">
        <v>97.73</v>
      </c>
      <c r="F8434" s="342">
        <f t="shared" si="541"/>
        <v>12.21625</v>
      </c>
      <c r="G8434" s="343">
        <f t="shared" si="543"/>
        <v>14751.427500000085</v>
      </c>
      <c r="H8434" s="341">
        <v>298940</v>
      </c>
      <c r="I8434" s="341" t="s">
        <v>257</v>
      </c>
      <c r="J8434" s="341">
        <v>0.125</v>
      </c>
      <c r="K8434" s="341">
        <v>94.82</v>
      </c>
      <c r="L8434" s="342">
        <f t="shared" si="542"/>
        <v>11.852499999999999</v>
      </c>
      <c r="M8434" s="343">
        <f t="shared" si="544"/>
        <v>14628.053750000034</v>
      </c>
      <c r="N8434" s="13"/>
    </row>
    <row r="8435" spans="1:14">
      <c r="A8435" s="336"/>
      <c r="B8435" s="341">
        <v>298940</v>
      </c>
      <c r="C8435" s="341" t="s">
        <v>258</v>
      </c>
      <c r="D8435" s="341">
        <v>0.125</v>
      </c>
      <c r="E8435" s="341">
        <v>98.98</v>
      </c>
      <c r="F8435" s="342">
        <f t="shared" si="541"/>
        <v>12.3725</v>
      </c>
      <c r="G8435" s="343">
        <f t="shared" si="543"/>
        <v>15107.507500000123</v>
      </c>
      <c r="H8435" s="341">
        <v>298940</v>
      </c>
      <c r="I8435" s="341" t="s">
        <v>258</v>
      </c>
      <c r="J8435" s="341">
        <v>0.125</v>
      </c>
      <c r="K8435" s="341">
        <v>96.07</v>
      </c>
      <c r="L8435" s="342">
        <f t="shared" si="542"/>
        <v>12.008749999999999</v>
      </c>
      <c r="M8435" s="343">
        <f t="shared" si="544"/>
        <v>14981.210000000139</v>
      </c>
      <c r="N8435" s="336"/>
    </row>
    <row r="8436" spans="1:14">
      <c r="A8436" s="336"/>
      <c r="B8436" s="341">
        <v>298940</v>
      </c>
      <c r="C8436" s="341" t="s">
        <v>259</v>
      </c>
      <c r="D8436" s="341">
        <v>0.1</v>
      </c>
      <c r="E8436" s="341">
        <v>99.98</v>
      </c>
      <c r="F8436" s="342">
        <f t="shared" si="541"/>
        <v>9.9980000000000011</v>
      </c>
      <c r="G8436" s="343">
        <f t="shared" si="543"/>
        <v>12313.762999999926</v>
      </c>
      <c r="H8436" s="341">
        <v>298940</v>
      </c>
      <c r="I8436" s="341" t="s">
        <v>259</v>
      </c>
      <c r="J8436" s="341">
        <v>0.1</v>
      </c>
      <c r="K8436" s="341">
        <v>97.06</v>
      </c>
      <c r="L8436" s="342">
        <f t="shared" si="542"/>
        <v>9.7060000000000013</v>
      </c>
      <c r="M8436" s="343">
        <f t="shared" si="544"/>
        <v>12210.939999999897</v>
      </c>
      <c r="N8436" s="336"/>
    </row>
    <row r="8437" spans="1:14">
      <c r="A8437" s="336"/>
      <c r="B8437" s="341">
        <v>298940</v>
      </c>
      <c r="C8437" s="341" t="s">
        <v>260</v>
      </c>
      <c r="D8437" s="341">
        <v>0.1</v>
      </c>
      <c r="E8437" s="341">
        <v>100.98</v>
      </c>
      <c r="F8437" s="342">
        <f t="shared" si="541"/>
        <v>10.098000000000001</v>
      </c>
      <c r="G8437" s="343">
        <f t="shared" si="543"/>
        <v>14994.181000000119</v>
      </c>
      <c r="H8437" s="341">
        <v>298940</v>
      </c>
      <c r="I8437" s="341" t="s">
        <v>260</v>
      </c>
      <c r="J8437" s="341">
        <v>0.1</v>
      </c>
      <c r="K8437" s="341">
        <v>98.06</v>
      </c>
      <c r="L8437" s="342">
        <f t="shared" si="542"/>
        <v>9.8060000000000009</v>
      </c>
      <c r="M8437" s="343">
        <f t="shared" si="544"/>
        <v>13971.215000000124</v>
      </c>
      <c r="N8437" s="336"/>
    </row>
    <row r="8438" spans="1:14">
      <c r="A8438" s="336"/>
      <c r="B8438" s="341">
        <v>298950</v>
      </c>
      <c r="C8438" s="341" t="s">
        <v>255</v>
      </c>
      <c r="D8438" s="341">
        <v>0.04</v>
      </c>
      <c r="E8438" s="341">
        <v>91.33</v>
      </c>
      <c r="F8438" s="342">
        <f t="shared" si="541"/>
        <v>3.6532</v>
      </c>
      <c r="G8438" s="343">
        <f t="shared" si="543"/>
        <v>4573.2324000000617</v>
      </c>
      <c r="H8438" s="341">
        <v>298950</v>
      </c>
      <c r="I8438" s="341" t="s">
        <v>255</v>
      </c>
      <c r="J8438" s="341">
        <v>0.04</v>
      </c>
      <c r="K8438" s="341">
        <v>88.71</v>
      </c>
      <c r="L8438" s="342">
        <f t="shared" si="542"/>
        <v>3.5484</v>
      </c>
      <c r="M8438" s="343">
        <f t="shared" si="544"/>
        <v>4534.9560000000592</v>
      </c>
      <c r="N8438" s="336"/>
    </row>
    <row r="8439" spans="1:14">
      <c r="A8439" s="336"/>
      <c r="B8439" s="341">
        <v>298950</v>
      </c>
      <c r="C8439" s="341" t="s">
        <v>256</v>
      </c>
      <c r="D8439" s="341">
        <v>0.1</v>
      </c>
      <c r="E8439" s="341">
        <v>91.33</v>
      </c>
      <c r="F8439" s="342">
        <f t="shared" si="541"/>
        <v>9.1330000000000009</v>
      </c>
      <c r="G8439" s="343">
        <f t="shared" si="543"/>
        <v>11276.549400000195</v>
      </c>
      <c r="H8439" s="341">
        <v>298950</v>
      </c>
      <c r="I8439" s="341" t="s">
        <v>256</v>
      </c>
      <c r="J8439" s="341">
        <v>0.1</v>
      </c>
      <c r="K8439" s="341">
        <v>88.71</v>
      </c>
      <c r="L8439" s="342">
        <f t="shared" si="542"/>
        <v>8.8710000000000004</v>
      </c>
      <c r="M8439" s="343">
        <f t="shared" si="544"/>
        <v>11181.807200000168</v>
      </c>
      <c r="N8439" s="336"/>
    </row>
    <row r="8440" spans="1:14">
      <c r="A8440" s="336"/>
      <c r="B8440" s="341">
        <v>298950</v>
      </c>
      <c r="C8440" s="341" t="s">
        <v>257</v>
      </c>
      <c r="D8440" s="341">
        <v>0.125</v>
      </c>
      <c r="E8440" s="341">
        <v>97.73</v>
      </c>
      <c r="F8440" s="342">
        <f t="shared" si="541"/>
        <v>12.21625</v>
      </c>
      <c r="G8440" s="343">
        <f t="shared" si="543"/>
        <v>14763.643750000085</v>
      </c>
      <c r="H8440" s="341">
        <v>298950</v>
      </c>
      <c r="I8440" s="341" t="s">
        <v>257</v>
      </c>
      <c r="J8440" s="341">
        <v>0.125</v>
      </c>
      <c r="K8440" s="341">
        <v>94.82</v>
      </c>
      <c r="L8440" s="342">
        <f t="shared" si="542"/>
        <v>11.852499999999999</v>
      </c>
      <c r="M8440" s="343">
        <f t="shared" si="544"/>
        <v>14639.906250000035</v>
      </c>
      <c r="N8440" s="336"/>
    </row>
    <row r="8441" spans="1:14">
      <c r="A8441" s="13"/>
      <c r="B8441" s="341">
        <v>298950</v>
      </c>
      <c r="C8441" s="341" t="s">
        <v>258</v>
      </c>
      <c r="D8441" s="341">
        <v>0.125</v>
      </c>
      <c r="E8441" s="341">
        <v>98.98</v>
      </c>
      <c r="F8441" s="342">
        <f t="shared" si="541"/>
        <v>12.3725</v>
      </c>
      <c r="G8441" s="343">
        <f t="shared" si="543"/>
        <v>15119.880000000123</v>
      </c>
      <c r="H8441" s="341">
        <v>298950</v>
      </c>
      <c r="I8441" s="341" t="s">
        <v>258</v>
      </c>
      <c r="J8441" s="341">
        <v>0.125</v>
      </c>
      <c r="K8441" s="341">
        <v>96.07</v>
      </c>
      <c r="L8441" s="342">
        <f t="shared" si="542"/>
        <v>12.008749999999999</v>
      </c>
      <c r="M8441" s="343">
        <f t="shared" si="544"/>
        <v>14993.21875000014</v>
      </c>
      <c r="N8441" s="13"/>
    </row>
    <row r="8442" spans="1:14">
      <c r="A8442" s="336"/>
      <c r="B8442" s="341">
        <v>298950</v>
      </c>
      <c r="C8442" s="341" t="s">
        <v>259</v>
      </c>
      <c r="D8442" s="341">
        <v>0.1</v>
      </c>
      <c r="E8442" s="341">
        <v>99.98</v>
      </c>
      <c r="F8442" s="342">
        <f t="shared" si="541"/>
        <v>9.9980000000000011</v>
      </c>
      <c r="G8442" s="343">
        <f t="shared" si="543"/>
        <v>12323.760999999926</v>
      </c>
      <c r="H8442" s="341">
        <v>298950</v>
      </c>
      <c r="I8442" s="341" t="s">
        <v>259</v>
      </c>
      <c r="J8442" s="341">
        <v>0.1</v>
      </c>
      <c r="K8442" s="341">
        <v>97.06</v>
      </c>
      <c r="L8442" s="342">
        <f t="shared" si="542"/>
        <v>9.7060000000000013</v>
      </c>
      <c r="M8442" s="343">
        <f t="shared" si="544"/>
        <v>12220.645999999897</v>
      </c>
      <c r="N8442" s="336"/>
    </row>
    <row r="8443" spans="1:14">
      <c r="A8443" s="336"/>
      <c r="B8443" s="341">
        <v>298950</v>
      </c>
      <c r="C8443" s="341" t="s">
        <v>260</v>
      </c>
      <c r="D8443" s="341">
        <v>0.1</v>
      </c>
      <c r="E8443" s="341">
        <v>100.98</v>
      </c>
      <c r="F8443" s="342">
        <f t="shared" si="541"/>
        <v>10.098000000000001</v>
      </c>
      <c r="G8443" s="343">
        <f t="shared" si="543"/>
        <v>15004.279000000119</v>
      </c>
      <c r="H8443" s="341">
        <v>298950</v>
      </c>
      <c r="I8443" s="341" t="s">
        <v>260</v>
      </c>
      <c r="J8443" s="341">
        <v>0.1</v>
      </c>
      <c r="K8443" s="341">
        <v>98.06</v>
      </c>
      <c r="L8443" s="342">
        <f t="shared" si="542"/>
        <v>9.8060000000000009</v>
      </c>
      <c r="M8443" s="343">
        <f t="shared" si="544"/>
        <v>13981.021000000124</v>
      </c>
      <c r="N8443" s="336"/>
    </row>
    <row r="8444" spans="1:14">
      <c r="A8444" s="336"/>
      <c r="B8444" s="341">
        <v>298954.67300000001</v>
      </c>
      <c r="C8444" s="341" t="s">
        <v>255</v>
      </c>
      <c r="D8444" s="341">
        <v>0.04</v>
      </c>
      <c r="E8444" s="341">
        <v>42.68</v>
      </c>
      <c r="F8444" s="342">
        <f t="shared" si="541"/>
        <v>1.7072000000000001</v>
      </c>
      <c r="G8444" s="343">
        <f t="shared" si="543"/>
        <v>4574.9396000000615</v>
      </c>
      <c r="H8444" s="341">
        <v>298954.67300000001</v>
      </c>
      <c r="I8444" s="341" t="s">
        <v>255</v>
      </c>
      <c r="J8444" s="341">
        <v>0.04</v>
      </c>
      <c r="K8444" s="341">
        <v>41.45</v>
      </c>
      <c r="L8444" s="342">
        <f t="shared" si="542"/>
        <v>1.6580000000000001</v>
      </c>
      <c r="M8444" s="343">
        <f t="shared" si="544"/>
        <v>4536.6140000000596</v>
      </c>
      <c r="N8444" s="336"/>
    </row>
    <row r="8445" spans="1:14">
      <c r="A8445" s="336"/>
      <c r="B8445" s="341">
        <v>298954.67300000001</v>
      </c>
      <c r="C8445" s="341" t="s">
        <v>256</v>
      </c>
      <c r="D8445" s="341">
        <v>0.1</v>
      </c>
      <c r="E8445" s="341">
        <v>42.68</v>
      </c>
      <c r="F8445" s="342">
        <f t="shared" si="541"/>
        <v>4.2679999999999998</v>
      </c>
      <c r="G8445" s="343">
        <f t="shared" si="543"/>
        <v>11280.817400000195</v>
      </c>
      <c r="H8445" s="341">
        <v>298954.67300000001</v>
      </c>
      <c r="I8445" s="341" t="s">
        <v>256</v>
      </c>
      <c r="J8445" s="341">
        <v>0.1</v>
      </c>
      <c r="K8445" s="341">
        <v>41.45</v>
      </c>
      <c r="L8445" s="342">
        <f t="shared" si="542"/>
        <v>4.1450000000000005</v>
      </c>
      <c r="M8445" s="343">
        <f t="shared" si="544"/>
        <v>11185.952200000169</v>
      </c>
      <c r="N8445" s="336"/>
    </row>
    <row r="8446" spans="1:14">
      <c r="A8446" s="336"/>
      <c r="B8446" s="341">
        <v>298954.67300000001</v>
      </c>
      <c r="C8446" s="341" t="s">
        <v>257</v>
      </c>
      <c r="D8446" s="341">
        <v>0.125</v>
      </c>
      <c r="E8446" s="341">
        <v>45.67</v>
      </c>
      <c r="F8446" s="342">
        <f t="shared" si="541"/>
        <v>5.7087500000000002</v>
      </c>
      <c r="G8446" s="343">
        <f t="shared" si="543"/>
        <v>14769.352500000085</v>
      </c>
      <c r="H8446" s="341">
        <v>298954.67300000001</v>
      </c>
      <c r="I8446" s="341" t="s">
        <v>257</v>
      </c>
      <c r="J8446" s="341">
        <v>0.125</v>
      </c>
      <c r="K8446" s="341">
        <v>44.31</v>
      </c>
      <c r="L8446" s="342">
        <f t="shared" si="542"/>
        <v>5.5387500000000003</v>
      </c>
      <c r="M8446" s="343">
        <f t="shared" si="544"/>
        <v>14645.445000000034</v>
      </c>
      <c r="N8446" s="336"/>
    </row>
    <row r="8447" spans="1:14">
      <c r="A8447" s="336"/>
      <c r="B8447" s="341">
        <v>298954.67300000001</v>
      </c>
      <c r="C8447" s="341" t="s">
        <v>258</v>
      </c>
      <c r="D8447" s="341">
        <v>0.125</v>
      </c>
      <c r="E8447" s="341">
        <v>46.25</v>
      </c>
      <c r="F8447" s="342">
        <f t="shared" si="541"/>
        <v>5.78125</v>
      </c>
      <c r="G8447" s="343">
        <f t="shared" si="543"/>
        <v>15125.661250000123</v>
      </c>
      <c r="H8447" s="341">
        <v>298954.67300000001</v>
      </c>
      <c r="I8447" s="341" t="s">
        <v>258</v>
      </c>
      <c r="J8447" s="341">
        <v>0.125</v>
      </c>
      <c r="K8447" s="341">
        <v>44.89</v>
      </c>
      <c r="L8447" s="342">
        <f t="shared" si="542"/>
        <v>5.6112500000000001</v>
      </c>
      <c r="M8447" s="343">
        <f t="shared" si="544"/>
        <v>14998.83000000014</v>
      </c>
      <c r="N8447" s="336"/>
    </row>
    <row r="8448" spans="1:14">
      <c r="A8448" s="13"/>
      <c r="B8448" s="341">
        <v>298954.67300000001</v>
      </c>
      <c r="C8448" s="341" t="s">
        <v>259</v>
      </c>
      <c r="D8448" s="341">
        <v>0.1</v>
      </c>
      <c r="E8448" s="341">
        <v>46.72</v>
      </c>
      <c r="F8448" s="342">
        <f t="shared" si="541"/>
        <v>4.6719999999999997</v>
      </c>
      <c r="G8448" s="343">
        <f t="shared" si="543"/>
        <v>12328.432999999926</v>
      </c>
      <c r="H8448" s="341">
        <v>298954.67300000001</v>
      </c>
      <c r="I8448" s="341" t="s">
        <v>259</v>
      </c>
      <c r="J8448" s="341">
        <v>0.1</v>
      </c>
      <c r="K8448" s="341">
        <v>45.36</v>
      </c>
      <c r="L8448" s="342">
        <f t="shared" si="542"/>
        <v>4.5360000000000005</v>
      </c>
      <c r="M8448" s="343">
        <f t="shared" si="544"/>
        <v>12225.181999999897</v>
      </c>
      <c r="N8448" s="13"/>
    </row>
    <row r="8449" spans="1:14">
      <c r="A8449" s="336"/>
      <c r="B8449" s="341">
        <v>298954.67300000001</v>
      </c>
      <c r="C8449" s="341" t="s">
        <v>260</v>
      </c>
      <c r="D8449" s="341">
        <v>0.1</v>
      </c>
      <c r="E8449" s="341">
        <v>47.19</v>
      </c>
      <c r="F8449" s="342">
        <f t="shared" si="541"/>
        <v>4.7190000000000003</v>
      </c>
      <c r="G8449" s="343">
        <f t="shared" si="543"/>
        <v>15008.998000000118</v>
      </c>
      <c r="H8449" s="341">
        <v>298954.67300000001</v>
      </c>
      <c r="I8449" s="341" t="s">
        <v>260</v>
      </c>
      <c r="J8449" s="341">
        <v>0.1</v>
      </c>
      <c r="K8449" s="341">
        <v>45.83</v>
      </c>
      <c r="L8449" s="342">
        <f t="shared" si="542"/>
        <v>4.5830000000000002</v>
      </c>
      <c r="M8449" s="343">
        <f t="shared" si="544"/>
        <v>13985.604000000125</v>
      </c>
      <c r="N8449" s="336"/>
    </row>
    <row r="8450" spans="1:14">
      <c r="A8450" s="336"/>
      <c r="B8450" s="341">
        <v>298960</v>
      </c>
      <c r="C8450" s="341" t="s">
        <v>255</v>
      </c>
      <c r="D8450" s="341">
        <v>0.04</v>
      </c>
      <c r="E8450" s="341">
        <v>48.63</v>
      </c>
      <c r="F8450" s="342">
        <f t="shared" si="541"/>
        <v>1.9452</v>
      </c>
      <c r="G8450" s="343">
        <f t="shared" si="543"/>
        <v>4576.8848000000617</v>
      </c>
      <c r="H8450" s="341">
        <v>298960</v>
      </c>
      <c r="I8450" s="341" t="s">
        <v>255</v>
      </c>
      <c r="J8450" s="341">
        <v>0.04</v>
      </c>
      <c r="K8450" s="341">
        <v>47.28</v>
      </c>
      <c r="L8450" s="342">
        <f t="shared" si="542"/>
        <v>1.8912</v>
      </c>
      <c r="M8450" s="343">
        <f t="shared" si="544"/>
        <v>4538.5052000000596</v>
      </c>
      <c r="N8450" s="336"/>
    </row>
    <row r="8451" spans="1:14">
      <c r="A8451" s="336"/>
      <c r="B8451" s="341">
        <v>298960</v>
      </c>
      <c r="C8451" s="341" t="s">
        <v>256</v>
      </c>
      <c r="D8451" s="341">
        <v>0.1</v>
      </c>
      <c r="E8451" s="341">
        <v>48.63</v>
      </c>
      <c r="F8451" s="342">
        <f t="shared" si="541"/>
        <v>4.8630000000000004</v>
      </c>
      <c r="G8451" s="343">
        <f t="shared" si="543"/>
        <v>11285.680400000194</v>
      </c>
      <c r="H8451" s="341">
        <v>298960</v>
      </c>
      <c r="I8451" s="341" t="s">
        <v>256</v>
      </c>
      <c r="J8451" s="341">
        <v>0.1</v>
      </c>
      <c r="K8451" s="341">
        <v>47.28</v>
      </c>
      <c r="L8451" s="342">
        <f t="shared" si="542"/>
        <v>4.7280000000000006</v>
      </c>
      <c r="M8451" s="343">
        <f t="shared" si="544"/>
        <v>11190.680200000168</v>
      </c>
      <c r="N8451" s="336"/>
    </row>
    <row r="8452" spans="1:14">
      <c r="A8452" s="336"/>
      <c r="B8452" s="341">
        <v>298960</v>
      </c>
      <c r="C8452" s="341" t="s">
        <v>257</v>
      </c>
      <c r="D8452" s="341">
        <v>0.125</v>
      </c>
      <c r="E8452" s="341">
        <v>52.03</v>
      </c>
      <c r="F8452" s="342">
        <f t="shared" si="541"/>
        <v>6.5037500000000001</v>
      </c>
      <c r="G8452" s="343">
        <f t="shared" si="543"/>
        <v>14775.856250000084</v>
      </c>
      <c r="H8452" s="341">
        <v>298960</v>
      </c>
      <c r="I8452" s="341" t="s">
        <v>257</v>
      </c>
      <c r="J8452" s="341">
        <v>0.125</v>
      </c>
      <c r="K8452" s="341">
        <v>50.54</v>
      </c>
      <c r="L8452" s="342">
        <f t="shared" si="542"/>
        <v>6.3174999999999999</v>
      </c>
      <c r="M8452" s="343">
        <f t="shared" si="544"/>
        <v>14651.762500000033</v>
      </c>
      <c r="N8452" s="336"/>
    </row>
    <row r="8453" spans="1:14">
      <c r="A8453" s="336"/>
      <c r="B8453" s="341">
        <v>298960</v>
      </c>
      <c r="C8453" s="341" t="s">
        <v>258</v>
      </c>
      <c r="D8453" s="341">
        <v>0.125</v>
      </c>
      <c r="E8453" s="341">
        <v>52.69</v>
      </c>
      <c r="F8453" s="342">
        <f t="shared" si="541"/>
        <v>6.5862499999999997</v>
      </c>
      <c r="G8453" s="343">
        <f t="shared" si="543"/>
        <v>15132.247500000123</v>
      </c>
      <c r="H8453" s="341">
        <v>298960</v>
      </c>
      <c r="I8453" s="341" t="s">
        <v>258</v>
      </c>
      <c r="J8453" s="341">
        <v>0.125</v>
      </c>
      <c r="K8453" s="341">
        <v>51.21</v>
      </c>
      <c r="L8453" s="342">
        <f t="shared" si="542"/>
        <v>6.4012500000000001</v>
      </c>
      <c r="M8453" s="343">
        <f t="shared" si="544"/>
        <v>15005.231250000141</v>
      </c>
      <c r="N8453" s="336"/>
    </row>
    <row r="8454" spans="1:14">
      <c r="A8454" s="336"/>
      <c r="B8454" s="341">
        <v>298960</v>
      </c>
      <c r="C8454" s="341" t="s">
        <v>259</v>
      </c>
      <c r="D8454" s="341">
        <v>0.1</v>
      </c>
      <c r="E8454" s="341">
        <v>53.23</v>
      </c>
      <c r="F8454" s="342">
        <f t="shared" si="541"/>
        <v>5.3230000000000004</v>
      </c>
      <c r="G8454" s="343">
        <f t="shared" si="543"/>
        <v>12333.755999999927</v>
      </c>
      <c r="H8454" s="341">
        <v>298960</v>
      </c>
      <c r="I8454" s="341" t="s">
        <v>259</v>
      </c>
      <c r="J8454" s="341">
        <v>0.1</v>
      </c>
      <c r="K8454" s="341">
        <v>51.74</v>
      </c>
      <c r="L8454" s="342">
        <f t="shared" si="542"/>
        <v>5.1740000000000004</v>
      </c>
      <c r="M8454" s="343">
        <f t="shared" si="544"/>
        <v>12230.355999999898</v>
      </c>
      <c r="N8454" s="336"/>
    </row>
    <row r="8455" spans="1:14">
      <c r="A8455" s="13"/>
      <c r="B8455" s="341">
        <v>298960</v>
      </c>
      <c r="C8455" s="341" t="s">
        <v>260</v>
      </c>
      <c r="D8455" s="341">
        <v>0.1</v>
      </c>
      <c r="E8455" s="341">
        <v>53.76</v>
      </c>
      <c r="F8455" s="342">
        <f t="shared" si="541"/>
        <v>5.3760000000000003</v>
      </c>
      <c r="G8455" s="343">
        <f t="shared" si="543"/>
        <v>15014.374000000118</v>
      </c>
      <c r="H8455" s="341">
        <v>298960</v>
      </c>
      <c r="I8455" s="341" t="s">
        <v>260</v>
      </c>
      <c r="J8455" s="341">
        <v>0.1</v>
      </c>
      <c r="K8455" s="341">
        <v>52.27</v>
      </c>
      <c r="L8455" s="342">
        <f t="shared" si="542"/>
        <v>5.2270000000000003</v>
      </c>
      <c r="M8455" s="343">
        <f t="shared" si="544"/>
        <v>13990.831000000126</v>
      </c>
      <c r="N8455" s="13"/>
    </row>
    <row r="8456" spans="1:14">
      <c r="A8456" s="336"/>
      <c r="B8456" s="341">
        <v>298970</v>
      </c>
      <c r="C8456" s="341" t="s">
        <v>255</v>
      </c>
      <c r="D8456" s="341">
        <v>0.04</v>
      </c>
      <c r="E8456" s="341">
        <v>91.13</v>
      </c>
      <c r="F8456" s="342">
        <f t="shared" si="541"/>
        <v>3.6452</v>
      </c>
      <c r="G8456" s="343">
        <f t="shared" si="543"/>
        <v>4580.5300000000616</v>
      </c>
      <c r="H8456" s="341">
        <v>298970</v>
      </c>
      <c r="I8456" s="341" t="s">
        <v>255</v>
      </c>
      <c r="J8456" s="341">
        <v>0.04</v>
      </c>
      <c r="K8456" s="341">
        <v>88.92</v>
      </c>
      <c r="L8456" s="342">
        <f t="shared" si="542"/>
        <v>3.5568</v>
      </c>
      <c r="M8456" s="343">
        <f t="shared" si="544"/>
        <v>4542.0620000000599</v>
      </c>
      <c r="N8456" s="336"/>
    </row>
    <row r="8457" spans="1:14">
      <c r="A8457" s="336"/>
      <c r="B8457" s="341">
        <v>298970</v>
      </c>
      <c r="C8457" s="341" t="s">
        <v>256</v>
      </c>
      <c r="D8457" s="341">
        <v>0.1</v>
      </c>
      <c r="E8457" s="341">
        <v>91.13</v>
      </c>
      <c r="F8457" s="342">
        <f t="shared" si="541"/>
        <v>9.1129999999999995</v>
      </c>
      <c r="G8457" s="343">
        <f t="shared" si="543"/>
        <v>11294.793400000193</v>
      </c>
      <c r="H8457" s="341">
        <v>298970</v>
      </c>
      <c r="I8457" s="341" t="s">
        <v>256</v>
      </c>
      <c r="J8457" s="341">
        <v>0.1</v>
      </c>
      <c r="K8457" s="341">
        <v>88.92</v>
      </c>
      <c r="L8457" s="342">
        <f t="shared" si="542"/>
        <v>8.8920000000000012</v>
      </c>
      <c r="M8457" s="343">
        <f t="shared" si="544"/>
        <v>11199.572200000168</v>
      </c>
      <c r="N8457" s="336"/>
    </row>
    <row r="8458" spans="1:14">
      <c r="A8458" s="336"/>
      <c r="B8458" s="341">
        <v>298970</v>
      </c>
      <c r="C8458" s="341" t="s">
        <v>257</v>
      </c>
      <c r="D8458" s="341">
        <v>0.125</v>
      </c>
      <c r="E8458" s="341">
        <v>97.5</v>
      </c>
      <c r="F8458" s="342">
        <f t="shared" si="541"/>
        <v>12.1875</v>
      </c>
      <c r="G8458" s="343">
        <f t="shared" si="543"/>
        <v>14788.043750000084</v>
      </c>
      <c r="H8458" s="341">
        <v>298970</v>
      </c>
      <c r="I8458" s="341" t="s">
        <v>257</v>
      </c>
      <c r="J8458" s="341">
        <v>0.125</v>
      </c>
      <c r="K8458" s="341">
        <v>95.05</v>
      </c>
      <c r="L8458" s="342">
        <f t="shared" si="542"/>
        <v>11.88125</v>
      </c>
      <c r="M8458" s="343">
        <f t="shared" si="544"/>
        <v>14663.643750000034</v>
      </c>
      <c r="N8458" s="336"/>
    </row>
    <row r="8459" spans="1:14">
      <c r="A8459" s="336"/>
      <c r="B8459" s="341">
        <v>298970</v>
      </c>
      <c r="C8459" s="341" t="s">
        <v>258</v>
      </c>
      <c r="D8459" s="341">
        <v>0.125</v>
      </c>
      <c r="E8459" s="341">
        <v>98.75</v>
      </c>
      <c r="F8459" s="342">
        <f t="shared" si="541"/>
        <v>12.34375</v>
      </c>
      <c r="G8459" s="343">
        <f t="shared" si="543"/>
        <v>15144.591250000123</v>
      </c>
      <c r="H8459" s="341">
        <v>298970</v>
      </c>
      <c r="I8459" s="341" t="s">
        <v>258</v>
      </c>
      <c r="J8459" s="341">
        <v>0.125</v>
      </c>
      <c r="K8459" s="341">
        <v>96.3</v>
      </c>
      <c r="L8459" s="342">
        <f t="shared" si="542"/>
        <v>12.0375</v>
      </c>
      <c r="M8459" s="343">
        <f t="shared" si="544"/>
        <v>15017.268750000141</v>
      </c>
      <c r="N8459" s="336"/>
    </row>
    <row r="8460" spans="1:14">
      <c r="A8460" s="336"/>
      <c r="B8460" s="341">
        <v>298970</v>
      </c>
      <c r="C8460" s="341" t="s">
        <v>259</v>
      </c>
      <c r="D8460" s="341">
        <v>0.1</v>
      </c>
      <c r="E8460" s="341">
        <v>99.75</v>
      </c>
      <c r="F8460" s="342">
        <f t="shared" si="541"/>
        <v>9.9750000000000014</v>
      </c>
      <c r="G8460" s="343">
        <f t="shared" si="543"/>
        <v>12343.730999999927</v>
      </c>
      <c r="H8460" s="341">
        <v>298970</v>
      </c>
      <c r="I8460" s="341" t="s">
        <v>259</v>
      </c>
      <c r="J8460" s="341">
        <v>0.1</v>
      </c>
      <c r="K8460" s="341">
        <v>97.3</v>
      </c>
      <c r="L8460" s="342">
        <f t="shared" si="542"/>
        <v>9.73</v>
      </c>
      <c r="M8460" s="343">
        <f t="shared" si="544"/>
        <v>12240.085999999897</v>
      </c>
      <c r="N8460" s="336"/>
    </row>
    <row r="8461" spans="1:14">
      <c r="A8461" s="336"/>
      <c r="B8461" s="341">
        <v>298970</v>
      </c>
      <c r="C8461" s="341" t="s">
        <v>260</v>
      </c>
      <c r="D8461" s="341">
        <v>0.1</v>
      </c>
      <c r="E8461" s="341">
        <v>100.75</v>
      </c>
      <c r="F8461" s="342">
        <f t="shared" si="541"/>
        <v>10.075000000000001</v>
      </c>
      <c r="G8461" s="343">
        <f t="shared" si="543"/>
        <v>15024.449000000119</v>
      </c>
      <c r="H8461" s="341">
        <v>298970</v>
      </c>
      <c r="I8461" s="341" t="s">
        <v>260</v>
      </c>
      <c r="J8461" s="341">
        <v>0.1</v>
      </c>
      <c r="K8461" s="341">
        <v>98.3</v>
      </c>
      <c r="L8461" s="342">
        <f t="shared" si="542"/>
        <v>9.83</v>
      </c>
      <c r="M8461" s="343">
        <f t="shared" si="544"/>
        <v>14000.661000000126</v>
      </c>
      <c r="N8461" s="336"/>
    </row>
    <row r="8462" spans="1:14">
      <c r="A8462" s="13"/>
      <c r="B8462" s="341">
        <v>298980</v>
      </c>
      <c r="C8462" s="341" t="s">
        <v>255</v>
      </c>
      <c r="D8462" s="341">
        <v>0.04</v>
      </c>
      <c r="E8462" s="341">
        <v>90.92</v>
      </c>
      <c r="F8462" s="342">
        <f t="shared" si="541"/>
        <v>3.6368</v>
      </c>
      <c r="G8462" s="343">
        <f t="shared" si="543"/>
        <v>4584.1668000000618</v>
      </c>
      <c r="H8462" s="341">
        <v>298980</v>
      </c>
      <c r="I8462" s="341" t="s">
        <v>255</v>
      </c>
      <c r="J8462" s="341">
        <v>0.04</v>
      </c>
      <c r="K8462" s="341">
        <v>89.12</v>
      </c>
      <c r="L8462" s="342">
        <f t="shared" si="542"/>
        <v>3.5648000000000004</v>
      </c>
      <c r="M8462" s="343">
        <f t="shared" si="544"/>
        <v>4545.62680000006</v>
      </c>
      <c r="N8462" s="13"/>
    </row>
    <row r="8463" spans="1:14">
      <c r="A8463" s="336"/>
      <c r="B8463" s="341">
        <v>298980</v>
      </c>
      <c r="C8463" s="341" t="s">
        <v>256</v>
      </c>
      <c r="D8463" s="341">
        <v>0.1</v>
      </c>
      <c r="E8463" s="341">
        <v>90.92</v>
      </c>
      <c r="F8463" s="342">
        <f t="shared" si="541"/>
        <v>9.0920000000000005</v>
      </c>
      <c r="G8463" s="343">
        <f t="shared" si="543"/>
        <v>11303.885400000194</v>
      </c>
      <c r="H8463" s="341">
        <v>298980</v>
      </c>
      <c r="I8463" s="341" t="s">
        <v>256</v>
      </c>
      <c r="J8463" s="341">
        <v>0.1</v>
      </c>
      <c r="K8463" s="341">
        <v>89.12</v>
      </c>
      <c r="L8463" s="342">
        <f t="shared" si="542"/>
        <v>8.9120000000000008</v>
      </c>
      <c r="M8463" s="343">
        <f t="shared" si="544"/>
        <v>11208.484200000168</v>
      </c>
      <c r="N8463" s="336"/>
    </row>
    <row r="8464" spans="1:14">
      <c r="A8464" s="336"/>
      <c r="B8464" s="341">
        <v>298980</v>
      </c>
      <c r="C8464" s="341" t="s">
        <v>257</v>
      </c>
      <c r="D8464" s="341">
        <v>0.125</v>
      </c>
      <c r="E8464" s="341">
        <v>97.27</v>
      </c>
      <c r="F8464" s="342">
        <f t="shared" si="541"/>
        <v>12.15875</v>
      </c>
      <c r="G8464" s="343">
        <f t="shared" si="543"/>
        <v>14800.202500000085</v>
      </c>
      <c r="H8464" s="341">
        <v>298980</v>
      </c>
      <c r="I8464" s="341" t="s">
        <v>257</v>
      </c>
      <c r="J8464" s="341">
        <v>0.125</v>
      </c>
      <c r="K8464" s="341">
        <v>95.27</v>
      </c>
      <c r="L8464" s="342">
        <f t="shared" si="542"/>
        <v>11.90875</v>
      </c>
      <c r="M8464" s="343">
        <f t="shared" si="544"/>
        <v>14675.552500000034</v>
      </c>
      <c r="N8464" s="336"/>
    </row>
    <row r="8465" spans="1:14">
      <c r="A8465" s="336"/>
      <c r="B8465" s="341">
        <v>298980</v>
      </c>
      <c r="C8465" s="341" t="s">
        <v>258</v>
      </c>
      <c r="D8465" s="341">
        <v>0.125</v>
      </c>
      <c r="E8465" s="341">
        <v>98.52</v>
      </c>
      <c r="F8465" s="342">
        <f t="shared" si="541"/>
        <v>12.315</v>
      </c>
      <c r="G8465" s="343">
        <f t="shared" si="543"/>
        <v>15156.906250000124</v>
      </c>
      <c r="H8465" s="341">
        <v>298980</v>
      </c>
      <c r="I8465" s="341" t="s">
        <v>258</v>
      </c>
      <c r="J8465" s="341">
        <v>0.125</v>
      </c>
      <c r="K8465" s="341">
        <v>96.52</v>
      </c>
      <c r="L8465" s="342">
        <f t="shared" si="542"/>
        <v>12.065</v>
      </c>
      <c r="M8465" s="343">
        <f t="shared" si="544"/>
        <v>15029.333750000142</v>
      </c>
      <c r="N8465" s="336"/>
    </row>
    <row r="8466" spans="1:14">
      <c r="A8466" s="336"/>
      <c r="B8466" s="341">
        <v>298980</v>
      </c>
      <c r="C8466" s="341" t="s">
        <v>259</v>
      </c>
      <c r="D8466" s="341">
        <v>0.1</v>
      </c>
      <c r="E8466" s="341">
        <v>99.52</v>
      </c>
      <c r="F8466" s="342">
        <f t="shared" si="541"/>
        <v>9.952</v>
      </c>
      <c r="G8466" s="343">
        <f t="shared" si="543"/>
        <v>12353.682999999926</v>
      </c>
      <c r="H8466" s="341">
        <v>298980</v>
      </c>
      <c r="I8466" s="341" t="s">
        <v>259</v>
      </c>
      <c r="J8466" s="341">
        <v>0.1</v>
      </c>
      <c r="K8466" s="341">
        <v>97.52</v>
      </c>
      <c r="L8466" s="342">
        <f t="shared" si="542"/>
        <v>9.7520000000000007</v>
      </c>
      <c r="M8466" s="343">
        <f t="shared" si="544"/>
        <v>12249.837999999898</v>
      </c>
      <c r="N8466" s="336"/>
    </row>
    <row r="8467" spans="1:14">
      <c r="A8467" s="336"/>
      <c r="B8467" s="341">
        <v>298980</v>
      </c>
      <c r="C8467" s="341" t="s">
        <v>260</v>
      </c>
      <c r="D8467" s="341">
        <v>0.1</v>
      </c>
      <c r="E8467" s="341">
        <v>100.52</v>
      </c>
      <c r="F8467" s="342">
        <f t="shared" si="541"/>
        <v>10.052</v>
      </c>
      <c r="G8467" s="343">
        <f t="shared" si="543"/>
        <v>15034.501000000118</v>
      </c>
      <c r="H8467" s="341">
        <v>298980</v>
      </c>
      <c r="I8467" s="341" t="s">
        <v>260</v>
      </c>
      <c r="J8467" s="341">
        <v>0.1</v>
      </c>
      <c r="K8467" s="341">
        <v>98.52</v>
      </c>
      <c r="L8467" s="342">
        <f t="shared" si="542"/>
        <v>9.8520000000000003</v>
      </c>
      <c r="M8467" s="343">
        <f t="shared" si="544"/>
        <v>14010.513000000126</v>
      </c>
      <c r="N8467" s="336"/>
    </row>
    <row r="8468" spans="1:14">
      <c r="A8468" s="336"/>
      <c r="B8468" s="341">
        <v>298983.28499999997</v>
      </c>
      <c r="C8468" s="341" t="s">
        <v>255</v>
      </c>
      <c r="D8468" s="341">
        <v>0.04</v>
      </c>
      <c r="E8468" s="341">
        <v>29.82</v>
      </c>
      <c r="F8468" s="342">
        <f t="shared" si="541"/>
        <v>1.1928000000000001</v>
      </c>
      <c r="G8468" s="343">
        <f t="shared" si="543"/>
        <v>4585.3596000000616</v>
      </c>
      <c r="H8468" s="341">
        <v>298983.28499999997</v>
      </c>
      <c r="I8468" s="341" t="s">
        <v>255</v>
      </c>
      <c r="J8468" s="341">
        <v>0.04</v>
      </c>
      <c r="K8468" s="341">
        <v>29.32</v>
      </c>
      <c r="L8468" s="342">
        <f t="shared" si="542"/>
        <v>1.1728000000000001</v>
      </c>
      <c r="M8468" s="343">
        <f t="shared" si="544"/>
        <v>4546.7996000000603</v>
      </c>
      <c r="N8468" s="336"/>
    </row>
    <row r="8469" spans="1:14">
      <c r="A8469" s="13"/>
      <c r="B8469" s="341">
        <v>298983.28499999997</v>
      </c>
      <c r="C8469" s="341" t="s">
        <v>256</v>
      </c>
      <c r="D8469" s="341">
        <v>0.1</v>
      </c>
      <c r="E8469" s="341">
        <v>29.82</v>
      </c>
      <c r="F8469" s="342">
        <f t="shared" si="541"/>
        <v>2.9820000000000002</v>
      </c>
      <c r="G8469" s="343">
        <f t="shared" si="543"/>
        <v>11306.867400000194</v>
      </c>
      <c r="H8469" s="341">
        <v>298983.28499999997</v>
      </c>
      <c r="I8469" s="341" t="s">
        <v>256</v>
      </c>
      <c r="J8469" s="341">
        <v>0.1</v>
      </c>
      <c r="K8469" s="341">
        <v>29.32</v>
      </c>
      <c r="L8469" s="342">
        <f t="shared" si="542"/>
        <v>2.9320000000000004</v>
      </c>
      <c r="M8469" s="343">
        <f t="shared" si="544"/>
        <v>11211.416200000169</v>
      </c>
      <c r="N8469" s="13"/>
    </row>
    <row r="8470" spans="1:14">
      <c r="A8470" s="336"/>
      <c r="B8470" s="341">
        <v>298983.28499999997</v>
      </c>
      <c r="C8470" s="341" t="s">
        <v>257</v>
      </c>
      <c r="D8470" s="341">
        <v>0.125</v>
      </c>
      <c r="E8470" s="341">
        <v>31.9</v>
      </c>
      <c r="F8470" s="342">
        <f t="shared" si="541"/>
        <v>3.9874999999999998</v>
      </c>
      <c r="G8470" s="343">
        <f t="shared" si="543"/>
        <v>14804.190000000084</v>
      </c>
      <c r="H8470" s="341">
        <v>298983.28499999997</v>
      </c>
      <c r="I8470" s="341" t="s">
        <v>257</v>
      </c>
      <c r="J8470" s="341">
        <v>0.125</v>
      </c>
      <c r="K8470" s="341">
        <v>31.35</v>
      </c>
      <c r="L8470" s="342">
        <f t="shared" si="542"/>
        <v>3.9187500000000002</v>
      </c>
      <c r="M8470" s="343">
        <f t="shared" si="544"/>
        <v>14679.471250000035</v>
      </c>
      <c r="N8470" s="336"/>
    </row>
    <row r="8471" spans="1:14">
      <c r="A8471" s="336"/>
      <c r="B8471" s="341">
        <v>298983.28499999997</v>
      </c>
      <c r="C8471" s="341" t="s">
        <v>258</v>
      </c>
      <c r="D8471" s="341">
        <v>0.125</v>
      </c>
      <c r="E8471" s="341">
        <v>32.32</v>
      </c>
      <c r="F8471" s="342">
        <f t="shared" si="541"/>
        <v>4.04</v>
      </c>
      <c r="G8471" s="343">
        <f t="shared" si="543"/>
        <v>15160.946250000125</v>
      </c>
      <c r="H8471" s="341">
        <v>298983.28499999997</v>
      </c>
      <c r="I8471" s="341" t="s">
        <v>258</v>
      </c>
      <c r="J8471" s="341">
        <v>0.125</v>
      </c>
      <c r="K8471" s="341">
        <v>31.76</v>
      </c>
      <c r="L8471" s="342">
        <f t="shared" si="542"/>
        <v>3.97</v>
      </c>
      <c r="M8471" s="343">
        <f t="shared" si="544"/>
        <v>15033.303750000141</v>
      </c>
      <c r="N8471" s="336"/>
    </row>
    <row r="8472" spans="1:14">
      <c r="A8472" s="336"/>
      <c r="B8472" s="341">
        <v>298983.28499999997</v>
      </c>
      <c r="C8472" s="341" t="s">
        <v>259</v>
      </c>
      <c r="D8472" s="341">
        <v>0.1</v>
      </c>
      <c r="E8472" s="341">
        <v>32.64</v>
      </c>
      <c r="F8472" s="342">
        <f t="shared" si="541"/>
        <v>3.2640000000000002</v>
      </c>
      <c r="G8472" s="343">
        <f t="shared" si="543"/>
        <v>12356.946999999926</v>
      </c>
      <c r="H8472" s="341">
        <v>298983.28499999997</v>
      </c>
      <c r="I8472" s="341" t="s">
        <v>259</v>
      </c>
      <c r="J8472" s="341">
        <v>0.1</v>
      </c>
      <c r="K8472" s="341">
        <v>32.08</v>
      </c>
      <c r="L8472" s="342">
        <f t="shared" si="542"/>
        <v>3.2080000000000002</v>
      </c>
      <c r="M8472" s="343">
        <f t="shared" si="544"/>
        <v>12253.045999999898</v>
      </c>
      <c r="N8472" s="336"/>
    </row>
    <row r="8473" spans="1:14">
      <c r="A8473" s="336"/>
      <c r="B8473" s="341">
        <v>298983.28499999997</v>
      </c>
      <c r="C8473" s="341" t="s">
        <v>260</v>
      </c>
      <c r="D8473" s="341">
        <v>0.1</v>
      </c>
      <c r="E8473" s="341">
        <v>32.97</v>
      </c>
      <c r="F8473" s="342">
        <f t="shared" si="541"/>
        <v>3.2970000000000002</v>
      </c>
      <c r="G8473" s="343">
        <f t="shared" si="543"/>
        <v>15037.798000000119</v>
      </c>
      <c r="H8473" s="341">
        <v>298983.28499999997</v>
      </c>
      <c r="I8473" s="341" t="s">
        <v>260</v>
      </c>
      <c r="J8473" s="341">
        <v>0.1</v>
      </c>
      <c r="K8473" s="341">
        <v>32.409999999999997</v>
      </c>
      <c r="L8473" s="342">
        <f t="shared" si="542"/>
        <v>3.2409999999999997</v>
      </c>
      <c r="M8473" s="343">
        <f t="shared" si="544"/>
        <v>14013.754000000126</v>
      </c>
      <c r="N8473" s="336"/>
    </row>
    <row r="8474" spans="1:14">
      <c r="A8474" s="336"/>
      <c r="B8474" s="341">
        <v>298990</v>
      </c>
      <c r="C8474" s="341" t="s">
        <v>255</v>
      </c>
      <c r="D8474" s="341">
        <v>0.04</v>
      </c>
      <c r="E8474" s="341">
        <v>60.9</v>
      </c>
      <c r="F8474" s="342">
        <f t="shared" si="541"/>
        <v>2.4359999999999999</v>
      </c>
      <c r="G8474" s="343">
        <f t="shared" si="543"/>
        <v>4587.7956000000613</v>
      </c>
      <c r="H8474" s="341">
        <v>298990</v>
      </c>
      <c r="I8474" s="341" t="s">
        <v>255</v>
      </c>
      <c r="J8474" s="341">
        <v>0.04</v>
      </c>
      <c r="K8474" s="341">
        <v>60</v>
      </c>
      <c r="L8474" s="342">
        <f t="shared" si="542"/>
        <v>2.4</v>
      </c>
      <c r="M8474" s="343">
        <f t="shared" si="544"/>
        <v>4549.1996000000599</v>
      </c>
      <c r="N8474" s="336"/>
    </row>
    <row r="8475" spans="1:14">
      <c r="A8475" s="336"/>
      <c r="B8475" s="341">
        <v>298990</v>
      </c>
      <c r="C8475" s="341" t="s">
        <v>256</v>
      </c>
      <c r="D8475" s="341">
        <v>0.1</v>
      </c>
      <c r="E8475" s="341">
        <v>60.9</v>
      </c>
      <c r="F8475" s="342">
        <f t="shared" si="541"/>
        <v>6.09</v>
      </c>
      <c r="G8475" s="343">
        <f t="shared" si="543"/>
        <v>11312.957400000194</v>
      </c>
      <c r="H8475" s="341">
        <v>298990</v>
      </c>
      <c r="I8475" s="341" t="s">
        <v>256</v>
      </c>
      <c r="J8475" s="341">
        <v>0.1</v>
      </c>
      <c r="K8475" s="341">
        <v>60</v>
      </c>
      <c r="L8475" s="342">
        <f t="shared" si="542"/>
        <v>6</v>
      </c>
      <c r="M8475" s="343">
        <f t="shared" si="544"/>
        <v>11217.416200000169</v>
      </c>
      <c r="N8475" s="336"/>
    </row>
    <row r="8476" spans="1:14">
      <c r="A8476" s="13"/>
      <c r="B8476" s="341">
        <v>298990</v>
      </c>
      <c r="C8476" s="341" t="s">
        <v>257</v>
      </c>
      <c r="D8476" s="341">
        <v>0.125</v>
      </c>
      <c r="E8476" s="341">
        <v>65.14</v>
      </c>
      <c r="F8476" s="342">
        <f t="shared" si="541"/>
        <v>8.1425000000000001</v>
      </c>
      <c r="G8476" s="343">
        <f t="shared" si="543"/>
        <v>14812.332500000084</v>
      </c>
      <c r="H8476" s="341">
        <v>298990</v>
      </c>
      <c r="I8476" s="341" t="s">
        <v>257</v>
      </c>
      <c r="J8476" s="341">
        <v>0.125</v>
      </c>
      <c r="K8476" s="341">
        <v>64.150000000000006</v>
      </c>
      <c r="L8476" s="342">
        <f t="shared" si="542"/>
        <v>8.0187500000000007</v>
      </c>
      <c r="M8476" s="343">
        <f t="shared" si="544"/>
        <v>14687.490000000034</v>
      </c>
      <c r="N8476" s="13"/>
    </row>
    <row r="8477" spans="1:14">
      <c r="A8477" s="336"/>
      <c r="B8477" s="341">
        <v>298990</v>
      </c>
      <c r="C8477" s="341" t="s">
        <v>258</v>
      </c>
      <c r="D8477" s="341">
        <v>0.125</v>
      </c>
      <c r="E8477" s="341">
        <v>65.98</v>
      </c>
      <c r="F8477" s="342">
        <f t="shared" si="541"/>
        <v>8.2475000000000005</v>
      </c>
      <c r="G8477" s="343">
        <f t="shared" si="543"/>
        <v>15169.193750000124</v>
      </c>
      <c r="H8477" s="341">
        <v>298990</v>
      </c>
      <c r="I8477" s="341" t="s">
        <v>258</v>
      </c>
      <c r="J8477" s="341">
        <v>0.125</v>
      </c>
      <c r="K8477" s="341">
        <v>64.989999999999995</v>
      </c>
      <c r="L8477" s="342">
        <f t="shared" si="542"/>
        <v>8.1237499999999994</v>
      </c>
      <c r="M8477" s="343">
        <f t="shared" si="544"/>
        <v>15041.427500000142</v>
      </c>
      <c r="N8477" s="336"/>
    </row>
    <row r="8478" spans="1:14">
      <c r="A8478" s="336"/>
      <c r="B8478" s="341">
        <v>298990</v>
      </c>
      <c r="C8478" s="341" t="s">
        <v>259</v>
      </c>
      <c r="D8478" s="341">
        <v>0.1</v>
      </c>
      <c r="E8478" s="341">
        <v>66.650000000000006</v>
      </c>
      <c r="F8478" s="342">
        <f t="shared" si="541"/>
        <v>6.6650000000000009</v>
      </c>
      <c r="G8478" s="343">
        <f t="shared" si="543"/>
        <v>12363.611999999926</v>
      </c>
      <c r="H8478" s="341">
        <v>298990</v>
      </c>
      <c r="I8478" s="341" t="s">
        <v>259</v>
      </c>
      <c r="J8478" s="341">
        <v>0.1</v>
      </c>
      <c r="K8478" s="341">
        <v>65.66</v>
      </c>
      <c r="L8478" s="342">
        <f t="shared" si="542"/>
        <v>6.5659999999999998</v>
      </c>
      <c r="M8478" s="343">
        <f t="shared" si="544"/>
        <v>12259.611999999899</v>
      </c>
      <c r="N8478" s="336"/>
    </row>
    <row r="8479" spans="1:14">
      <c r="A8479" s="336"/>
      <c r="B8479" s="341">
        <v>298990</v>
      </c>
      <c r="C8479" s="341" t="s">
        <v>260</v>
      </c>
      <c r="D8479" s="341">
        <v>0.1</v>
      </c>
      <c r="E8479" s="341">
        <v>67.33</v>
      </c>
      <c r="F8479" s="342">
        <f t="shared" si="541"/>
        <v>6.7330000000000005</v>
      </c>
      <c r="G8479" s="343">
        <f t="shared" si="543"/>
        <v>15044.531000000119</v>
      </c>
      <c r="H8479" s="341">
        <v>298990</v>
      </c>
      <c r="I8479" s="341" t="s">
        <v>260</v>
      </c>
      <c r="J8479" s="341">
        <v>0.1</v>
      </c>
      <c r="K8479" s="341">
        <v>66.33</v>
      </c>
      <c r="L8479" s="342">
        <f t="shared" si="542"/>
        <v>6.633</v>
      </c>
      <c r="M8479" s="343">
        <f t="shared" si="544"/>
        <v>14020.387000000126</v>
      </c>
      <c r="N8479" s="336"/>
    </row>
    <row r="8480" spans="1:14">
      <c r="A8480" s="336"/>
      <c r="B8480" s="341">
        <v>299000</v>
      </c>
      <c r="C8480" s="341" t="s">
        <v>255</v>
      </c>
      <c r="D8480" s="341">
        <v>0.04</v>
      </c>
      <c r="E8480" s="341">
        <v>90.52</v>
      </c>
      <c r="F8480" s="342">
        <f t="shared" si="541"/>
        <v>3.6208</v>
      </c>
      <c r="G8480" s="343">
        <f t="shared" si="543"/>
        <v>4591.416400000061</v>
      </c>
      <c r="H8480" s="341">
        <v>299000</v>
      </c>
      <c r="I8480" s="341" t="s">
        <v>255</v>
      </c>
      <c r="J8480" s="341">
        <v>0.04</v>
      </c>
      <c r="K8480" s="341">
        <v>89.52</v>
      </c>
      <c r="L8480" s="342">
        <f t="shared" si="542"/>
        <v>3.5808</v>
      </c>
      <c r="M8480" s="343">
        <f t="shared" si="544"/>
        <v>4552.7804000000597</v>
      </c>
      <c r="N8480" s="336"/>
    </row>
    <row r="8481" spans="1:14">
      <c r="A8481" s="336"/>
      <c r="B8481" s="341">
        <v>299000</v>
      </c>
      <c r="C8481" s="341" t="s">
        <v>256</v>
      </c>
      <c r="D8481" s="341">
        <v>0.1</v>
      </c>
      <c r="E8481" s="341">
        <v>90.52</v>
      </c>
      <c r="F8481" s="342">
        <f t="shared" si="541"/>
        <v>9.0519999999999996</v>
      </c>
      <c r="G8481" s="343">
        <f t="shared" si="543"/>
        <v>11322.009400000194</v>
      </c>
      <c r="H8481" s="341">
        <v>299000</v>
      </c>
      <c r="I8481" s="341" t="s">
        <v>256</v>
      </c>
      <c r="J8481" s="341">
        <v>0.1</v>
      </c>
      <c r="K8481" s="341">
        <v>89.52</v>
      </c>
      <c r="L8481" s="342">
        <f t="shared" si="542"/>
        <v>8.952</v>
      </c>
      <c r="M8481" s="343">
        <f t="shared" si="544"/>
        <v>11226.368200000168</v>
      </c>
      <c r="N8481" s="336"/>
    </row>
    <row r="8482" spans="1:14">
      <c r="A8482" s="336"/>
      <c r="B8482" s="341">
        <v>299000</v>
      </c>
      <c r="C8482" s="341" t="s">
        <v>257</v>
      </c>
      <c r="D8482" s="341">
        <v>0.125</v>
      </c>
      <c r="E8482" s="341">
        <v>96.82</v>
      </c>
      <c r="F8482" s="342">
        <f t="shared" si="541"/>
        <v>12.102499999999999</v>
      </c>
      <c r="G8482" s="343">
        <f t="shared" si="543"/>
        <v>14824.435000000085</v>
      </c>
      <c r="H8482" s="341">
        <v>299000</v>
      </c>
      <c r="I8482" s="341" t="s">
        <v>257</v>
      </c>
      <c r="J8482" s="341">
        <v>0.125</v>
      </c>
      <c r="K8482" s="341">
        <v>95.72</v>
      </c>
      <c r="L8482" s="342">
        <f t="shared" si="542"/>
        <v>11.965</v>
      </c>
      <c r="M8482" s="343">
        <f t="shared" si="544"/>
        <v>14699.455000000034</v>
      </c>
      <c r="N8482" s="336"/>
    </row>
    <row r="8483" spans="1:14">
      <c r="A8483" s="13"/>
      <c r="B8483" s="341">
        <v>299000</v>
      </c>
      <c r="C8483" s="341" t="s">
        <v>258</v>
      </c>
      <c r="D8483" s="341">
        <v>0.125</v>
      </c>
      <c r="E8483" s="341">
        <v>98.07</v>
      </c>
      <c r="F8483" s="342">
        <f t="shared" si="541"/>
        <v>12.258749999999999</v>
      </c>
      <c r="G8483" s="343">
        <f t="shared" si="543"/>
        <v>15181.452500000125</v>
      </c>
      <c r="H8483" s="341">
        <v>299000</v>
      </c>
      <c r="I8483" s="341" t="s">
        <v>258</v>
      </c>
      <c r="J8483" s="341">
        <v>0.125</v>
      </c>
      <c r="K8483" s="341">
        <v>96.97</v>
      </c>
      <c r="L8483" s="342">
        <f t="shared" si="542"/>
        <v>12.12125</v>
      </c>
      <c r="M8483" s="343">
        <f t="shared" si="544"/>
        <v>15053.548750000142</v>
      </c>
      <c r="N8483" s="13"/>
    </row>
    <row r="8484" spans="1:14">
      <c r="A8484" s="336"/>
      <c r="B8484" s="341">
        <v>299000</v>
      </c>
      <c r="C8484" s="341" t="s">
        <v>259</v>
      </c>
      <c r="D8484" s="341">
        <v>0.1</v>
      </c>
      <c r="E8484" s="341">
        <v>99.08</v>
      </c>
      <c r="F8484" s="342">
        <f t="shared" si="541"/>
        <v>9.9080000000000013</v>
      </c>
      <c r="G8484" s="343">
        <f t="shared" si="543"/>
        <v>12373.519999999926</v>
      </c>
      <c r="H8484" s="341">
        <v>299000</v>
      </c>
      <c r="I8484" s="341" t="s">
        <v>259</v>
      </c>
      <c r="J8484" s="341">
        <v>0.1</v>
      </c>
      <c r="K8484" s="341">
        <v>97.97</v>
      </c>
      <c r="L8484" s="342">
        <f t="shared" si="542"/>
        <v>9.7970000000000006</v>
      </c>
      <c r="M8484" s="343">
        <f t="shared" si="544"/>
        <v>12269.4089999999</v>
      </c>
      <c r="N8484" s="336"/>
    </row>
    <row r="8485" spans="1:14">
      <c r="A8485" s="336"/>
      <c r="B8485" s="341">
        <v>299000</v>
      </c>
      <c r="C8485" s="341" t="s">
        <v>260</v>
      </c>
      <c r="D8485" s="341">
        <v>0.1</v>
      </c>
      <c r="E8485" s="341">
        <v>100.08</v>
      </c>
      <c r="F8485" s="342">
        <f t="shared" si="541"/>
        <v>10.008000000000001</v>
      </c>
      <c r="G8485" s="343">
        <f t="shared" si="543"/>
        <v>15054.539000000119</v>
      </c>
      <c r="H8485" s="341">
        <v>299000</v>
      </c>
      <c r="I8485" s="341" t="s">
        <v>260</v>
      </c>
      <c r="J8485" s="341">
        <v>0.1</v>
      </c>
      <c r="K8485" s="341">
        <v>98.97</v>
      </c>
      <c r="L8485" s="342">
        <f t="shared" si="542"/>
        <v>9.8970000000000002</v>
      </c>
      <c r="M8485" s="343">
        <f t="shared" si="544"/>
        <v>14030.284000000127</v>
      </c>
      <c r="N8485" s="336"/>
    </row>
    <row r="8486" spans="1:14">
      <c r="A8486" s="336"/>
      <c r="B8486" s="341">
        <v>299010</v>
      </c>
      <c r="C8486" s="341" t="s">
        <v>255</v>
      </c>
      <c r="D8486" s="341">
        <v>0.04</v>
      </c>
      <c r="E8486" s="341">
        <v>90.32</v>
      </c>
      <c r="F8486" s="342">
        <f t="shared" si="541"/>
        <v>3.6128</v>
      </c>
      <c r="G8486" s="343">
        <f t="shared" si="543"/>
        <v>4595.0292000000609</v>
      </c>
      <c r="H8486" s="341">
        <v>299010</v>
      </c>
      <c r="I8486" s="341" t="s">
        <v>255</v>
      </c>
      <c r="J8486" s="341">
        <v>0.04</v>
      </c>
      <c r="K8486" s="341">
        <v>89.73</v>
      </c>
      <c r="L8486" s="342">
        <f t="shared" si="542"/>
        <v>3.5892000000000004</v>
      </c>
      <c r="M8486" s="343">
        <f t="shared" si="544"/>
        <v>4556.36960000006</v>
      </c>
      <c r="N8486" s="336"/>
    </row>
    <row r="8487" spans="1:14">
      <c r="A8487" s="336"/>
      <c r="B8487" s="341">
        <v>299010</v>
      </c>
      <c r="C8487" s="341" t="s">
        <v>256</v>
      </c>
      <c r="D8487" s="341">
        <v>0.1</v>
      </c>
      <c r="E8487" s="341">
        <v>90.32</v>
      </c>
      <c r="F8487" s="342">
        <f t="shared" si="541"/>
        <v>9.032</v>
      </c>
      <c r="G8487" s="343">
        <f t="shared" si="543"/>
        <v>11331.041400000193</v>
      </c>
      <c r="H8487" s="341">
        <v>299010</v>
      </c>
      <c r="I8487" s="341" t="s">
        <v>256</v>
      </c>
      <c r="J8487" s="341">
        <v>0.1</v>
      </c>
      <c r="K8487" s="341">
        <v>89.73</v>
      </c>
      <c r="L8487" s="342">
        <f t="shared" si="542"/>
        <v>8.9730000000000008</v>
      </c>
      <c r="M8487" s="343">
        <f t="shared" si="544"/>
        <v>11235.341200000168</v>
      </c>
      <c r="N8487" s="336"/>
    </row>
    <row r="8488" spans="1:14">
      <c r="A8488" s="336"/>
      <c r="B8488" s="341">
        <v>299010</v>
      </c>
      <c r="C8488" s="341" t="s">
        <v>257</v>
      </c>
      <c r="D8488" s="341">
        <v>0.125</v>
      </c>
      <c r="E8488" s="341">
        <v>96.6</v>
      </c>
      <c r="F8488" s="342">
        <f t="shared" si="541"/>
        <v>12.074999999999999</v>
      </c>
      <c r="G8488" s="343">
        <f t="shared" si="543"/>
        <v>14836.510000000086</v>
      </c>
      <c r="H8488" s="341">
        <v>299010</v>
      </c>
      <c r="I8488" s="341" t="s">
        <v>257</v>
      </c>
      <c r="J8488" s="341">
        <v>0.125</v>
      </c>
      <c r="K8488" s="341">
        <v>95.94</v>
      </c>
      <c r="L8488" s="342">
        <f t="shared" si="542"/>
        <v>11.9925</v>
      </c>
      <c r="M8488" s="343">
        <f t="shared" si="544"/>
        <v>14711.447500000035</v>
      </c>
      <c r="N8488" s="336"/>
    </row>
    <row r="8489" spans="1:14">
      <c r="A8489" s="336"/>
      <c r="B8489" s="341">
        <v>299010</v>
      </c>
      <c r="C8489" s="341" t="s">
        <v>258</v>
      </c>
      <c r="D8489" s="341">
        <v>0.125</v>
      </c>
      <c r="E8489" s="341">
        <v>97.85</v>
      </c>
      <c r="F8489" s="342">
        <f t="shared" si="541"/>
        <v>12.231249999999999</v>
      </c>
      <c r="G8489" s="343">
        <f t="shared" si="543"/>
        <v>15193.683750000126</v>
      </c>
      <c r="H8489" s="341">
        <v>299010</v>
      </c>
      <c r="I8489" s="341" t="s">
        <v>258</v>
      </c>
      <c r="J8489" s="341">
        <v>0.125</v>
      </c>
      <c r="K8489" s="341">
        <v>97.19</v>
      </c>
      <c r="L8489" s="342">
        <f t="shared" si="542"/>
        <v>12.14875</v>
      </c>
      <c r="M8489" s="343">
        <f t="shared" si="544"/>
        <v>15065.697500000142</v>
      </c>
      <c r="N8489" s="336"/>
    </row>
    <row r="8490" spans="1:14">
      <c r="A8490" s="13"/>
      <c r="B8490" s="341">
        <v>299010</v>
      </c>
      <c r="C8490" s="341" t="s">
        <v>259</v>
      </c>
      <c r="D8490" s="341">
        <v>0.1</v>
      </c>
      <c r="E8490" s="341">
        <v>98.85</v>
      </c>
      <c r="F8490" s="342">
        <f t="shared" ref="F8490:F8553" si="545">D8490*E8490</f>
        <v>9.8849999999999998</v>
      </c>
      <c r="G8490" s="343">
        <f t="shared" si="543"/>
        <v>12383.404999999926</v>
      </c>
      <c r="H8490" s="341">
        <v>299010</v>
      </c>
      <c r="I8490" s="341" t="s">
        <v>259</v>
      </c>
      <c r="J8490" s="341">
        <v>0.1</v>
      </c>
      <c r="K8490" s="341">
        <v>98.19</v>
      </c>
      <c r="L8490" s="342">
        <f t="shared" si="542"/>
        <v>9.8190000000000008</v>
      </c>
      <c r="M8490" s="343">
        <f t="shared" si="544"/>
        <v>12279.227999999899</v>
      </c>
      <c r="N8490" s="13"/>
    </row>
    <row r="8491" spans="1:14">
      <c r="A8491" s="336"/>
      <c r="B8491" s="341">
        <v>299010</v>
      </c>
      <c r="C8491" s="341" t="s">
        <v>260</v>
      </c>
      <c r="D8491" s="341">
        <v>0.1</v>
      </c>
      <c r="E8491" s="341">
        <v>99.85</v>
      </c>
      <c r="F8491" s="342">
        <f t="shared" si="545"/>
        <v>9.9849999999999994</v>
      </c>
      <c r="G8491" s="343">
        <f t="shared" si="543"/>
        <v>15064.524000000119</v>
      </c>
      <c r="H8491" s="341">
        <v>299010</v>
      </c>
      <c r="I8491" s="341" t="s">
        <v>260</v>
      </c>
      <c r="J8491" s="341">
        <v>0.1</v>
      </c>
      <c r="K8491" s="341">
        <v>99.19</v>
      </c>
      <c r="L8491" s="342">
        <f t="shared" ref="L8491:L8554" si="546">J8491*K8491</f>
        <v>9.9190000000000005</v>
      </c>
      <c r="M8491" s="343">
        <f t="shared" si="544"/>
        <v>14040.203000000127</v>
      </c>
      <c r="N8491" s="336"/>
    </row>
    <row r="8492" spans="1:14">
      <c r="A8492" s="336"/>
      <c r="B8492" s="341">
        <v>299019.67300000001</v>
      </c>
      <c r="C8492" s="341" t="s">
        <v>255</v>
      </c>
      <c r="D8492" s="341">
        <v>0.04</v>
      </c>
      <c r="E8492" s="341">
        <v>87.17</v>
      </c>
      <c r="F8492" s="342">
        <f t="shared" si="545"/>
        <v>3.4868000000000001</v>
      </c>
      <c r="G8492" s="343">
        <f t="shared" si="543"/>
        <v>4598.5160000000606</v>
      </c>
      <c r="H8492" s="341">
        <v>299019.67300000001</v>
      </c>
      <c r="I8492" s="341" t="s">
        <v>255</v>
      </c>
      <c r="J8492" s="341">
        <v>0.04</v>
      </c>
      <c r="K8492" s="341">
        <v>86.98</v>
      </c>
      <c r="L8492" s="342">
        <f t="shared" si="546"/>
        <v>3.4792000000000001</v>
      </c>
      <c r="M8492" s="343">
        <f t="shared" si="544"/>
        <v>4559.8488000000598</v>
      </c>
      <c r="N8492" s="336"/>
    </row>
    <row r="8493" spans="1:14">
      <c r="A8493" s="336"/>
      <c r="B8493" s="341">
        <v>299019.67300000001</v>
      </c>
      <c r="C8493" s="341" t="s">
        <v>256</v>
      </c>
      <c r="D8493" s="341">
        <v>0.1</v>
      </c>
      <c r="E8493" s="341">
        <v>87.17</v>
      </c>
      <c r="F8493" s="342">
        <f t="shared" si="545"/>
        <v>8.7170000000000005</v>
      </c>
      <c r="G8493" s="343">
        <f t="shared" si="543"/>
        <v>11339.758400000193</v>
      </c>
      <c r="H8493" s="341">
        <v>299019.67300000001</v>
      </c>
      <c r="I8493" s="341" t="s">
        <v>256</v>
      </c>
      <c r="J8493" s="341">
        <v>0.1</v>
      </c>
      <c r="K8493" s="341">
        <v>86.98</v>
      </c>
      <c r="L8493" s="342">
        <f t="shared" si="546"/>
        <v>8.6980000000000004</v>
      </c>
      <c r="M8493" s="343">
        <f t="shared" si="544"/>
        <v>11244.039200000168</v>
      </c>
      <c r="N8493" s="336"/>
    </row>
    <row r="8494" spans="1:14">
      <c r="A8494" s="336"/>
      <c r="B8494" s="341">
        <v>299019.67300000001</v>
      </c>
      <c r="C8494" s="341" t="s">
        <v>257</v>
      </c>
      <c r="D8494" s="341">
        <v>0.125</v>
      </c>
      <c r="E8494" s="341">
        <v>93.23</v>
      </c>
      <c r="F8494" s="342">
        <f t="shared" si="545"/>
        <v>11.65375</v>
      </c>
      <c r="G8494" s="343">
        <f t="shared" si="543"/>
        <v>14848.163750000085</v>
      </c>
      <c r="H8494" s="341">
        <v>299019.67300000001</v>
      </c>
      <c r="I8494" s="341" t="s">
        <v>257</v>
      </c>
      <c r="J8494" s="341">
        <v>0.125</v>
      </c>
      <c r="K8494" s="341">
        <v>93.02</v>
      </c>
      <c r="L8494" s="342">
        <f t="shared" si="546"/>
        <v>11.6275</v>
      </c>
      <c r="M8494" s="343">
        <f t="shared" si="544"/>
        <v>14723.075000000035</v>
      </c>
      <c r="N8494" s="336"/>
    </row>
    <row r="8495" spans="1:14">
      <c r="A8495" s="336"/>
      <c r="B8495" s="341">
        <v>299019.67300000001</v>
      </c>
      <c r="C8495" s="341" t="s">
        <v>258</v>
      </c>
      <c r="D8495" s="341">
        <v>0.125</v>
      </c>
      <c r="E8495" s="341">
        <v>94.44</v>
      </c>
      <c r="F8495" s="342">
        <f t="shared" si="545"/>
        <v>11.805</v>
      </c>
      <c r="G8495" s="343">
        <f t="shared" si="543"/>
        <v>15205.488750000126</v>
      </c>
      <c r="H8495" s="341">
        <v>299019.67300000001</v>
      </c>
      <c r="I8495" s="341" t="s">
        <v>258</v>
      </c>
      <c r="J8495" s="341">
        <v>0.125</v>
      </c>
      <c r="K8495" s="341">
        <v>94.23</v>
      </c>
      <c r="L8495" s="342">
        <f t="shared" si="546"/>
        <v>11.77875</v>
      </c>
      <c r="M8495" s="343">
        <f t="shared" si="544"/>
        <v>15077.476250000142</v>
      </c>
      <c r="N8495" s="336"/>
    </row>
    <row r="8496" spans="1:14">
      <c r="A8496" s="336"/>
      <c r="B8496" s="341">
        <v>299019.67300000001</v>
      </c>
      <c r="C8496" s="341" t="s">
        <v>259</v>
      </c>
      <c r="D8496" s="341">
        <v>0.1</v>
      </c>
      <c r="E8496" s="341">
        <v>95.41</v>
      </c>
      <c r="F8496" s="342">
        <f t="shared" si="545"/>
        <v>9.5410000000000004</v>
      </c>
      <c r="G8496" s="343">
        <f t="shared" ref="G8496:G8559" si="547">G8490+F8496</f>
        <v>12392.945999999925</v>
      </c>
      <c r="H8496" s="341">
        <v>299019.67300000001</v>
      </c>
      <c r="I8496" s="341" t="s">
        <v>259</v>
      </c>
      <c r="J8496" s="341">
        <v>0.1</v>
      </c>
      <c r="K8496" s="341">
        <v>95.2</v>
      </c>
      <c r="L8496" s="342">
        <f t="shared" si="546"/>
        <v>9.5200000000000014</v>
      </c>
      <c r="M8496" s="343">
        <f t="shared" ref="M8496:M8559" si="548">M8490+L8496</f>
        <v>12288.7479999999</v>
      </c>
      <c r="N8496" s="336"/>
    </row>
    <row r="8497" spans="1:14">
      <c r="A8497" s="13"/>
      <c r="B8497" s="341">
        <v>299019.67300000001</v>
      </c>
      <c r="C8497" s="341" t="s">
        <v>260</v>
      </c>
      <c r="D8497" s="341">
        <v>0.1</v>
      </c>
      <c r="E8497" s="341">
        <v>96.37</v>
      </c>
      <c r="F8497" s="342">
        <f t="shared" si="545"/>
        <v>9.6370000000000005</v>
      </c>
      <c r="G8497" s="343">
        <f t="shared" si="547"/>
        <v>15074.16100000012</v>
      </c>
      <c r="H8497" s="341">
        <v>299019.67300000001</v>
      </c>
      <c r="I8497" s="341" t="s">
        <v>260</v>
      </c>
      <c r="J8497" s="341">
        <v>0.1</v>
      </c>
      <c r="K8497" s="341">
        <v>96.16</v>
      </c>
      <c r="L8497" s="342">
        <f t="shared" si="546"/>
        <v>9.6159999999999997</v>
      </c>
      <c r="M8497" s="343">
        <f t="shared" si="548"/>
        <v>14049.819000000127</v>
      </c>
      <c r="N8497" s="13"/>
    </row>
    <row r="8498" spans="1:14">
      <c r="A8498" s="336"/>
      <c r="B8498" s="341">
        <v>299020</v>
      </c>
      <c r="C8498" s="341" t="s">
        <v>255</v>
      </c>
      <c r="D8498" s="341">
        <v>0.04</v>
      </c>
      <c r="E8498" s="341">
        <v>2.94</v>
      </c>
      <c r="F8498" s="342">
        <f t="shared" si="545"/>
        <v>0.1176</v>
      </c>
      <c r="G8498" s="343">
        <f t="shared" si="547"/>
        <v>4598.6336000000601</v>
      </c>
      <c r="H8498" s="341">
        <v>299020</v>
      </c>
      <c r="I8498" s="341" t="s">
        <v>255</v>
      </c>
      <c r="J8498" s="341">
        <v>0.04</v>
      </c>
      <c r="K8498" s="341">
        <v>2.94</v>
      </c>
      <c r="L8498" s="342">
        <f t="shared" si="546"/>
        <v>0.1176</v>
      </c>
      <c r="M8498" s="343">
        <f t="shared" si="548"/>
        <v>4559.9664000000594</v>
      </c>
      <c r="N8498" s="336"/>
    </row>
    <row r="8499" spans="1:14">
      <c r="A8499" s="336"/>
      <c r="B8499" s="341">
        <v>299020</v>
      </c>
      <c r="C8499" s="341" t="s">
        <v>256</v>
      </c>
      <c r="D8499" s="341">
        <v>0.1</v>
      </c>
      <c r="E8499" s="341">
        <v>2.94</v>
      </c>
      <c r="F8499" s="342">
        <f t="shared" si="545"/>
        <v>0.29399999999999998</v>
      </c>
      <c r="G8499" s="343">
        <f t="shared" si="547"/>
        <v>11340.052400000193</v>
      </c>
      <c r="H8499" s="341">
        <v>299020</v>
      </c>
      <c r="I8499" s="341" t="s">
        <v>256</v>
      </c>
      <c r="J8499" s="341">
        <v>0.1</v>
      </c>
      <c r="K8499" s="341">
        <v>2.94</v>
      </c>
      <c r="L8499" s="342">
        <f t="shared" si="546"/>
        <v>0.29399999999999998</v>
      </c>
      <c r="M8499" s="343">
        <f t="shared" si="548"/>
        <v>11244.333200000168</v>
      </c>
      <c r="N8499" s="336"/>
    </row>
    <row r="8500" spans="1:14">
      <c r="A8500" s="336"/>
      <c r="B8500" s="341">
        <v>299020</v>
      </c>
      <c r="C8500" s="341" t="s">
        <v>257</v>
      </c>
      <c r="D8500" s="341">
        <v>0.125</v>
      </c>
      <c r="E8500" s="341">
        <v>3.15</v>
      </c>
      <c r="F8500" s="342">
        <f t="shared" si="545"/>
        <v>0.39374999999999999</v>
      </c>
      <c r="G8500" s="343">
        <f t="shared" si="547"/>
        <v>14848.557500000084</v>
      </c>
      <c r="H8500" s="341">
        <v>299020</v>
      </c>
      <c r="I8500" s="341" t="s">
        <v>257</v>
      </c>
      <c r="J8500" s="341">
        <v>0.125</v>
      </c>
      <c r="K8500" s="341">
        <v>3.15</v>
      </c>
      <c r="L8500" s="342">
        <f t="shared" si="546"/>
        <v>0.39374999999999999</v>
      </c>
      <c r="M8500" s="343">
        <f t="shared" si="548"/>
        <v>14723.468750000035</v>
      </c>
      <c r="N8500" s="336"/>
    </row>
    <row r="8501" spans="1:14">
      <c r="A8501" s="336"/>
      <c r="B8501" s="341">
        <v>299020</v>
      </c>
      <c r="C8501" s="341" t="s">
        <v>258</v>
      </c>
      <c r="D8501" s="341">
        <v>0.125</v>
      </c>
      <c r="E8501" s="341">
        <v>3.19</v>
      </c>
      <c r="F8501" s="342">
        <f t="shared" si="545"/>
        <v>0.39874999999999999</v>
      </c>
      <c r="G8501" s="343">
        <f t="shared" si="547"/>
        <v>15205.887500000126</v>
      </c>
      <c r="H8501" s="341">
        <v>299020</v>
      </c>
      <c r="I8501" s="341" t="s">
        <v>258</v>
      </c>
      <c r="J8501" s="341">
        <v>0.125</v>
      </c>
      <c r="K8501" s="341">
        <v>3.19</v>
      </c>
      <c r="L8501" s="342">
        <f t="shared" si="546"/>
        <v>0.39874999999999999</v>
      </c>
      <c r="M8501" s="343">
        <f t="shared" si="548"/>
        <v>15077.875000000142</v>
      </c>
      <c r="N8501" s="336"/>
    </row>
    <row r="8502" spans="1:14">
      <c r="A8502" s="336"/>
      <c r="B8502" s="341">
        <v>299020</v>
      </c>
      <c r="C8502" s="341" t="s">
        <v>259</v>
      </c>
      <c r="D8502" s="341">
        <v>0.1</v>
      </c>
      <c r="E8502" s="341">
        <v>3.22</v>
      </c>
      <c r="F8502" s="342">
        <f t="shared" si="545"/>
        <v>0.32200000000000006</v>
      </c>
      <c r="G8502" s="343">
        <f t="shared" si="547"/>
        <v>12393.267999999925</v>
      </c>
      <c r="H8502" s="341">
        <v>299020</v>
      </c>
      <c r="I8502" s="341" t="s">
        <v>259</v>
      </c>
      <c r="J8502" s="341">
        <v>0.1</v>
      </c>
      <c r="K8502" s="341">
        <v>3.22</v>
      </c>
      <c r="L8502" s="342">
        <f t="shared" si="546"/>
        <v>0.32200000000000006</v>
      </c>
      <c r="M8502" s="343">
        <f t="shared" si="548"/>
        <v>12289.0699999999</v>
      </c>
      <c r="N8502" s="336"/>
    </row>
    <row r="8503" spans="1:14">
      <c r="A8503" s="336"/>
      <c r="B8503" s="341">
        <v>299020</v>
      </c>
      <c r="C8503" s="341" t="s">
        <v>260</v>
      </c>
      <c r="D8503" s="341">
        <v>0.1</v>
      </c>
      <c r="E8503" s="341">
        <v>3.25</v>
      </c>
      <c r="F8503" s="342">
        <f t="shared" si="545"/>
        <v>0.32500000000000001</v>
      </c>
      <c r="G8503" s="343">
        <f t="shared" si="547"/>
        <v>15074.486000000121</v>
      </c>
      <c r="H8503" s="341">
        <v>299020</v>
      </c>
      <c r="I8503" s="341" t="s">
        <v>260</v>
      </c>
      <c r="J8503" s="341">
        <v>0.1</v>
      </c>
      <c r="K8503" s="341">
        <v>3.25</v>
      </c>
      <c r="L8503" s="342">
        <f t="shared" si="546"/>
        <v>0.32500000000000001</v>
      </c>
      <c r="M8503" s="343">
        <f t="shared" si="548"/>
        <v>14050.144000000128</v>
      </c>
      <c r="N8503" s="336"/>
    </row>
    <row r="8504" spans="1:14">
      <c r="A8504" s="13"/>
      <c r="B8504" s="341">
        <v>299030</v>
      </c>
      <c r="C8504" s="341" t="s">
        <v>255</v>
      </c>
      <c r="D8504" s="341">
        <v>0.04</v>
      </c>
      <c r="E8504" s="341">
        <v>90.02</v>
      </c>
      <c r="F8504" s="342">
        <f t="shared" si="545"/>
        <v>3.6008</v>
      </c>
      <c r="G8504" s="343">
        <f t="shared" si="547"/>
        <v>4602.2344000000603</v>
      </c>
      <c r="H8504" s="341">
        <v>299030</v>
      </c>
      <c r="I8504" s="341" t="s">
        <v>255</v>
      </c>
      <c r="J8504" s="341">
        <v>0.04</v>
      </c>
      <c r="K8504" s="341">
        <v>90.02</v>
      </c>
      <c r="L8504" s="342">
        <f t="shared" si="546"/>
        <v>3.6008</v>
      </c>
      <c r="M8504" s="343">
        <f t="shared" si="548"/>
        <v>4563.5672000000595</v>
      </c>
      <c r="N8504" s="13"/>
    </row>
    <row r="8505" spans="1:14">
      <c r="A8505" s="336"/>
      <c r="B8505" s="341">
        <v>299030</v>
      </c>
      <c r="C8505" s="341" t="s">
        <v>256</v>
      </c>
      <c r="D8505" s="341">
        <v>0.1</v>
      </c>
      <c r="E8505" s="341">
        <v>90.02</v>
      </c>
      <c r="F8505" s="342">
        <f t="shared" si="545"/>
        <v>9.0020000000000007</v>
      </c>
      <c r="G8505" s="343">
        <f t="shared" si="547"/>
        <v>11349.054400000194</v>
      </c>
      <c r="H8505" s="341">
        <v>299030</v>
      </c>
      <c r="I8505" s="341" t="s">
        <v>256</v>
      </c>
      <c r="J8505" s="341">
        <v>0.1</v>
      </c>
      <c r="K8505" s="341">
        <v>90.02</v>
      </c>
      <c r="L8505" s="342">
        <f t="shared" si="546"/>
        <v>9.0020000000000007</v>
      </c>
      <c r="M8505" s="343">
        <f t="shared" si="548"/>
        <v>11253.335200000169</v>
      </c>
      <c r="N8505" s="336"/>
    </row>
    <row r="8506" spans="1:14">
      <c r="A8506" s="336"/>
      <c r="B8506" s="341">
        <v>299030</v>
      </c>
      <c r="C8506" s="341" t="s">
        <v>257</v>
      </c>
      <c r="D8506" s="341">
        <v>0.125</v>
      </c>
      <c r="E8506" s="341">
        <v>96.27</v>
      </c>
      <c r="F8506" s="342">
        <f t="shared" si="545"/>
        <v>12.03375</v>
      </c>
      <c r="G8506" s="343">
        <f t="shared" si="547"/>
        <v>14860.591250000085</v>
      </c>
      <c r="H8506" s="341">
        <v>299030</v>
      </c>
      <c r="I8506" s="341" t="s">
        <v>257</v>
      </c>
      <c r="J8506" s="341">
        <v>0.125</v>
      </c>
      <c r="K8506" s="341">
        <v>96.27</v>
      </c>
      <c r="L8506" s="342">
        <f t="shared" si="546"/>
        <v>12.03375</v>
      </c>
      <c r="M8506" s="343">
        <f t="shared" si="548"/>
        <v>14735.502500000035</v>
      </c>
      <c r="N8506" s="336"/>
    </row>
    <row r="8507" spans="1:14">
      <c r="A8507" s="336"/>
      <c r="B8507" s="341">
        <v>299030</v>
      </c>
      <c r="C8507" s="341" t="s">
        <v>258</v>
      </c>
      <c r="D8507" s="341">
        <v>0.125</v>
      </c>
      <c r="E8507" s="341">
        <v>97.52</v>
      </c>
      <c r="F8507" s="342">
        <f t="shared" si="545"/>
        <v>12.19</v>
      </c>
      <c r="G8507" s="343">
        <f t="shared" si="547"/>
        <v>15218.077500000127</v>
      </c>
      <c r="H8507" s="341">
        <v>299030</v>
      </c>
      <c r="I8507" s="341" t="s">
        <v>258</v>
      </c>
      <c r="J8507" s="341">
        <v>0.125</v>
      </c>
      <c r="K8507" s="341">
        <v>97.52</v>
      </c>
      <c r="L8507" s="342">
        <f t="shared" si="546"/>
        <v>12.19</v>
      </c>
      <c r="M8507" s="343">
        <f t="shared" si="548"/>
        <v>15090.065000000142</v>
      </c>
      <c r="N8507" s="336"/>
    </row>
    <row r="8508" spans="1:14">
      <c r="A8508" s="336"/>
      <c r="B8508" s="341">
        <v>299030</v>
      </c>
      <c r="C8508" s="341" t="s">
        <v>259</v>
      </c>
      <c r="D8508" s="341">
        <v>0.1</v>
      </c>
      <c r="E8508" s="341">
        <v>98.52</v>
      </c>
      <c r="F8508" s="342">
        <f t="shared" si="545"/>
        <v>9.8520000000000003</v>
      </c>
      <c r="G8508" s="343">
        <f t="shared" si="547"/>
        <v>12403.119999999926</v>
      </c>
      <c r="H8508" s="341">
        <v>299030</v>
      </c>
      <c r="I8508" s="341" t="s">
        <v>259</v>
      </c>
      <c r="J8508" s="341">
        <v>0.1</v>
      </c>
      <c r="K8508" s="341">
        <v>98.52</v>
      </c>
      <c r="L8508" s="342">
        <f t="shared" si="546"/>
        <v>9.8520000000000003</v>
      </c>
      <c r="M8508" s="343">
        <f t="shared" si="548"/>
        <v>12298.9219999999</v>
      </c>
      <c r="N8508" s="336"/>
    </row>
    <row r="8509" spans="1:14">
      <c r="A8509" s="336"/>
      <c r="B8509" s="341">
        <v>299030</v>
      </c>
      <c r="C8509" s="341" t="s">
        <v>260</v>
      </c>
      <c r="D8509" s="341">
        <v>0.1</v>
      </c>
      <c r="E8509" s="341">
        <v>99.52</v>
      </c>
      <c r="F8509" s="342">
        <f t="shared" si="545"/>
        <v>9.952</v>
      </c>
      <c r="G8509" s="343">
        <f t="shared" si="547"/>
        <v>15084.43800000012</v>
      </c>
      <c r="H8509" s="341">
        <v>299030</v>
      </c>
      <c r="I8509" s="341" t="s">
        <v>260</v>
      </c>
      <c r="J8509" s="341">
        <v>0.1</v>
      </c>
      <c r="K8509" s="341">
        <v>99.52</v>
      </c>
      <c r="L8509" s="342">
        <f t="shared" si="546"/>
        <v>9.952</v>
      </c>
      <c r="M8509" s="343">
        <f t="shared" si="548"/>
        <v>14060.096000000127</v>
      </c>
      <c r="N8509" s="336"/>
    </row>
    <row r="8510" spans="1:14">
      <c r="A8510" s="336"/>
      <c r="B8510" s="341">
        <v>299040</v>
      </c>
      <c r="C8510" s="341" t="s">
        <v>255</v>
      </c>
      <c r="D8510" s="341">
        <v>0.04</v>
      </c>
      <c r="E8510" s="341">
        <v>90.02</v>
      </c>
      <c r="F8510" s="342">
        <f t="shared" si="545"/>
        <v>3.6008</v>
      </c>
      <c r="G8510" s="343">
        <f t="shared" si="547"/>
        <v>4605.8352000000605</v>
      </c>
      <c r="H8510" s="341">
        <v>299040</v>
      </c>
      <c r="I8510" s="341" t="s">
        <v>255</v>
      </c>
      <c r="J8510" s="341">
        <v>0.04</v>
      </c>
      <c r="K8510" s="341">
        <v>90.02</v>
      </c>
      <c r="L8510" s="342">
        <f t="shared" si="546"/>
        <v>3.6008</v>
      </c>
      <c r="M8510" s="343">
        <f t="shared" si="548"/>
        <v>4567.1680000000597</v>
      </c>
      <c r="N8510" s="336"/>
    </row>
    <row r="8511" spans="1:14">
      <c r="A8511" s="13"/>
      <c r="B8511" s="341">
        <v>299040</v>
      </c>
      <c r="C8511" s="341" t="s">
        <v>256</v>
      </c>
      <c r="D8511" s="341">
        <v>0.1</v>
      </c>
      <c r="E8511" s="341">
        <v>90.02</v>
      </c>
      <c r="F8511" s="342">
        <f t="shared" si="545"/>
        <v>9.0020000000000007</v>
      </c>
      <c r="G8511" s="343">
        <f t="shared" si="547"/>
        <v>11358.056400000194</v>
      </c>
      <c r="H8511" s="341">
        <v>299040</v>
      </c>
      <c r="I8511" s="341" t="s">
        <v>256</v>
      </c>
      <c r="J8511" s="341">
        <v>0.1</v>
      </c>
      <c r="K8511" s="341">
        <v>90.02</v>
      </c>
      <c r="L8511" s="342">
        <f t="shared" si="546"/>
        <v>9.0020000000000007</v>
      </c>
      <c r="M8511" s="343">
        <f t="shared" si="548"/>
        <v>11262.337200000169</v>
      </c>
      <c r="N8511" s="13"/>
    </row>
    <row r="8512" spans="1:14">
      <c r="A8512" s="336"/>
      <c r="B8512" s="341">
        <v>299040</v>
      </c>
      <c r="C8512" s="341" t="s">
        <v>257</v>
      </c>
      <c r="D8512" s="341">
        <v>0.125</v>
      </c>
      <c r="E8512" s="341">
        <v>96.27</v>
      </c>
      <c r="F8512" s="342">
        <f t="shared" si="545"/>
        <v>12.03375</v>
      </c>
      <c r="G8512" s="343">
        <f t="shared" si="547"/>
        <v>14872.625000000085</v>
      </c>
      <c r="H8512" s="341">
        <v>299040</v>
      </c>
      <c r="I8512" s="341" t="s">
        <v>257</v>
      </c>
      <c r="J8512" s="341">
        <v>0.125</v>
      </c>
      <c r="K8512" s="341">
        <v>96.27</v>
      </c>
      <c r="L8512" s="342">
        <f t="shared" si="546"/>
        <v>12.03375</v>
      </c>
      <c r="M8512" s="343">
        <f t="shared" si="548"/>
        <v>14747.536250000036</v>
      </c>
      <c r="N8512" s="336"/>
    </row>
    <row r="8513" spans="1:14">
      <c r="A8513" s="336"/>
      <c r="B8513" s="341">
        <v>299040</v>
      </c>
      <c r="C8513" s="341" t="s">
        <v>258</v>
      </c>
      <c r="D8513" s="341">
        <v>0.125</v>
      </c>
      <c r="E8513" s="341">
        <v>97.52</v>
      </c>
      <c r="F8513" s="342">
        <f t="shared" si="545"/>
        <v>12.19</v>
      </c>
      <c r="G8513" s="343">
        <f t="shared" si="547"/>
        <v>15230.267500000127</v>
      </c>
      <c r="H8513" s="341">
        <v>299040</v>
      </c>
      <c r="I8513" s="341" t="s">
        <v>258</v>
      </c>
      <c r="J8513" s="341">
        <v>0.125</v>
      </c>
      <c r="K8513" s="341">
        <v>97.52</v>
      </c>
      <c r="L8513" s="342">
        <f t="shared" si="546"/>
        <v>12.19</v>
      </c>
      <c r="M8513" s="343">
        <f t="shared" si="548"/>
        <v>15102.255000000143</v>
      </c>
      <c r="N8513" s="336"/>
    </row>
    <row r="8514" spans="1:14">
      <c r="A8514" s="336"/>
      <c r="B8514" s="341">
        <v>299040</v>
      </c>
      <c r="C8514" s="341" t="s">
        <v>259</v>
      </c>
      <c r="D8514" s="341">
        <v>0.1</v>
      </c>
      <c r="E8514" s="341">
        <v>98.52</v>
      </c>
      <c r="F8514" s="342">
        <f t="shared" si="545"/>
        <v>9.8520000000000003</v>
      </c>
      <c r="G8514" s="343">
        <f t="shared" si="547"/>
        <v>12412.971999999927</v>
      </c>
      <c r="H8514" s="341">
        <v>299040</v>
      </c>
      <c r="I8514" s="341" t="s">
        <v>259</v>
      </c>
      <c r="J8514" s="341">
        <v>0.1</v>
      </c>
      <c r="K8514" s="341">
        <v>98.52</v>
      </c>
      <c r="L8514" s="342">
        <f t="shared" si="546"/>
        <v>9.8520000000000003</v>
      </c>
      <c r="M8514" s="343">
        <f t="shared" si="548"/>
        <v>12308.773999999901</v>
      </c>
      <c r="N8514" s="336"/>
    </row>
    <row r="8515" spans="1:14">
      <c r="A8515" s="336"/>
      <c r="B8515" s="341">
        <v>299040</v>
      </c>
      <c r="C8515" s="341" t="s">
        <v>260</v>
      </c>
      <c r="D8515" s="341">
        <v>0.1</v>
      </c>
      <c r="E8515" s="341">
        <v>99.52</v>
      </c>
      <c r="F8515" s="342">
        <f t="shared" si="545"/>
        <v>9.952</v>
      </c>
      <c r="G8515" s="343">
        <f t="shared" si="547"/>
        <v>15094.390000000119</v>
      </c>
      <c r="H8515" s="341">
        <v>299040</v>
      </c>
      <c r="I8515" s="341" t="s">
        <v>260</v>
      </c>
      <c r="J8515" s="341">
        <v>0.1</v>
      </c>
      <c r="K8515" s="341">
        <v>99.52</v>
      </c>
      <c r="L8515" s="342">
        <f t="shared" si="546"/>
        <v>9.952</v>
      </c>
      <c r="M8515" s="343">
        <f t="shared" si="548"/>
        <v>14070.048000000126</v>
      </c>
      <c r="N8515" s="336"/>
    </row>
    <row r="8516" spans="1:14">
      <c r="A8516" s="336"/>
      <c r="B8516" s="341">
        <v>299050</v>
      </c>
      <c r="C8516" s="341" t="s">
        <v>255</v>
      </c>
      <c r="D8516" s="341">
        <v>0.04</v>
      </c>
      <c r="E8516" s="341">
        <v>92.52</v>
      </c>
      <c r="F8516" s="342">
        <f t="shared" si="545"/>
        <v>3.7008000000000001</v>
      </c>
      <c r="G8516" s="343">
        <f t="shared" si="547"/>
        <v>4609.5360000000601</v>
      </c>
      <c r="H8516" s="341">
        <v>299050</v>
      </c>
      <c r="I8516" s="341" t="s">
        <v>255</v>
      </c>
      <c r="J8516" s="341">
        <v>0.04</v>
      </c>
      <c r="K8516" s="341">
        <v>92.52</v>
      </c>
      <c r="L8516" s="342">
        <f t="shared" si="546"/>
        <v>3.7008000000000001</v>
      </c>
      <c r="M8516" s="343">
        <f t="shared" si="548"/>
        <v>4570.8688000000593</v>
      </c>
      <c r="N8516" s="336"/>
    </row>
    <row r="8517" spans="1:14">
      <c r="A8517" s="336"/>
      <c r="B8517" s="341">
        <v>299050</v>
      </c>
      <c r="C8517" s="341" t="s">
        <v>256</v>
      </c>
      <c r="D8517" s="341">
        <v>0.1</v>
      </c>
      <c r="E8517" s="341">
        <v>92.52</v>
      </c>
      <c r="F8517" s="342">
        <f t="shared" si="545"/>
        <v>9.2520000000000007</v>
      </c>
      <c r="G8517" s="343">
        <f t="shared" si="547"/>
        <v>11367.308400000195</v>
      </c>
      <c r="H8517" s="341">
        <v>299050</v>
      </c>
      <c r="I8517" s="341" t="s">
        <v>256</v>
      </c>
      <c r="J8517" s="341">
        <v>0.1</v>
      </c>
      <c r="K8517" s="341">
        <v>92.52</v>
      </c>
      <c r="L8517" s="342">
        <f t="shared" si="546"/>
        <v>9.2520000000000007</v>
      </c>
      <c r="M8517" s="343">
        <f t="shared" si="548"/>
        <v>11271.58920000017</v>
      </c>
      <c r="N8517" s="336"/>
    </row>
    <row r="8518" spans="1:14">
      <c r="A8518" s="13"/>
      <c r="B8518" s="341">
        <v>299050</v>
      </c>
      <c r="C8518" s="341" t="s">
        <v>257</v>
      </c>
      <c r="D8518" s="341">
        <v>0.125</v>
      </c>
      <c r="E8518" s="341">
        <v>98.77</v>
      </c>
      <c r="F8518" s="342">
        <f t="shared" si="545"/>
        <v>12.34625</v>
      </c>
      <c r="G8518" s="343">
        <f t="shared" si="547"/>
        <v>14884.971250000086</v>
      </c>
      <c r="H8518" s="341">
        <v>299050</v>
      </c>
      <c r="I8518" s="341" t="s">
        <v>257</v>
      </c>
      <c r="J8518" s="341">
        <v>0.125</v>
      </c>
      <c r="K8518" s="341">
        <v>98.77</v>
      </c>
      <c r="L8518" s="342">
        <f t="shared" si="546"/>
        <v>12.34625</v>
      </c>
      <c r="M8518" s="343">
        <f t="shared" si="548"/>
        <v>14759.882500000036</v>
      </c>
      <c r="N8518" s="13"/>
    </row>
    <row r="8519" spans="1:14">
      <c r="A8519" s="336"/>
      <c r="B8519" s="341">
        <v>299050</v>
      </c>
      <c r="C8519" s="341" t="s">
        <v>258</v>
      </c>
      <c r="D8519" s="341">
        <v>0.125</v>
      </c>
      <c r="E8519" s="341">
        <v>100.02</v>
      </c>
      <c r="F8519" s="342">
        <f t="shared" si="545"/>
        <v>12.5025</v>
      </c>
      <c r="G8519" s="343">
        <f t="shared" si="547"/>
        <v>15242.770000000128</v>
      </c>
      <c r="H8519" s="341">
        <v>299050</v>
      </c>
      <c r="I8519" s="341" t="s">
        <v>258</v>
      </c>
      <c r="J8519" s="341">
        <v>0.125</v>
      </c>
      <c r="K8519" s="341">
        <v>100.02</v>
      </c>
      <c r="L8519" s="342">
        <f t="shared" si="546"/>
        <v>12.5025</v>
      </c>
      <c r="M8519" s="343">
        <f t="shared" si="548"/>
        <v>15114.757500000143</v>
      </c>
      <c r="N8519" s="336"/>
    </row>
    <row r="8520" spans="1:14">
      <c r="A8520" s="336"/>
      <c r="B8520" s="341">
        <v>299050</v>
      </c>
      <c r="C8520" s="341" t="s">
        <v>259</v>
      </c>
      <c r="D8520" s="341">
        <v>0.1</v>
      </c>
      <c r="E8520" s="341">
        <v>101.02</v>
      </c>
      <c r="F8520" s="342">
        <f t="shared" si="545"/>
        <v>10.102</v>
      </c>
      <c r="G8520" s="343">
        <f t="shared" si="547"/>
        <v>12423.073999999928</v>
      </c>
      <c r="H8520" s="341">
        <v>299050</v>
      </c>
      <c r="I8520" s="341" t="s">
        <v>259</v>
      </c>
      <c r="J8520" s="341">
        <v>0.1</v>
      </c>
      <c r="K8520" s="341">
        <v>101.02</v>
      </c>
      <c r="L8520" s="342">
        <f t="shared" si="546"/>
        <v>10.102</v>
      </c>
      <c r="M8520" s="343">
        <f t="shared" si="548"/>
        <v>12318.875999999902</v>
      </c>
      <c r="N8520" s="336"/>
    </row>
    <row r="8521" spans="1:14">
      <c r="A8521" s="336"/>
      <c r="B8521" s="341">
        <v>299050</v>
      </c>
      <c r="C8521" s="341" t="s">
        <v>260</v>
      </c>
      <c r="D8521" s="341">
        <v>0.1</v>
      </c>
      <c r="E8521" s="341">
        <v>102.02</v>
      </c>
      <c r="F8521" s="342">
        <f t="shared" si="545"/>
        <v>10.202</v>
      </c>
      <c r="G8521" s="343">
        <f t="shared" si="547"/>
        <v>15104.592000000119</v>
      </c>
      <c r="H8521" s="341">
        <v>299050</v>
      </c>
      <c r="I8521" s="341" t="s">
        <v>260</v>
      </c>
      <c r="J8521" s="341">
        <v>0.1</v>
      </c>
      <c r="K8521" s="341">
        <v>102.02</v>
      </c>
      <c r="L8521" s="342">
        <f t="shared" si="546"/>
        <v>10.202</v>
      </c>
      <c r="M8521" s="343">
        <f t="shared" si="548"/>
        <v>14080.250000000126</v>
      </c>
      <c r="N8521" s="336"/>
    </row>
    <row r="8522" spans="1:14">
      <c r="A8522" s="336"/>
      <c r="B8522" s="341">
        <v>299060</v>
      </c>
      <c r="C8522" s="341" t="s">
        <v>255</v>
      </c>
      <c r="D8522" s="341">
        <v>0.04</v>
      </c>
      <c r="E8522" s="341">
        <v>100.02</v>
      </c>
      <c r="F8522" s="342">
        <f t="shared" si="545"/>
        <v>4.0007999999999999</v>
      </c>
      <c r="G8522" s="343">
        <f t="shared" si="547"/>
        <v>4613.5368000000599</v>
      </c>
      <c r="H8522" s="341">
        <v>299060</v>
      </c>
      <c r="I8522" s="341" t="s">
        <v>255</v>
      </c>
      <c r="J8522" s="341">
        <v>0.04</v>
      </c>
      <c r="K8522" s="341">
        <v>100.02</v>
      </c>
      <c r="L8522" s="342">
        <f t="shared" si="546"/>
        <v>4.0007999999999999</v>
      </c>
      <c r="M8522" s="343">
        <f t="shared" si="548"/>
        <v>4574.8696000000591</v>
      </c>
      <c r="N8522" s="336"/>
    </row>
    <row r="8523" spans="1:14">
      <c r="A8523" s="336"/>
      <c r="B8523" s="341">
        <v>299060</v>
      </c>
      <c r="C8523" s="341" t="s">
        <v>256</v>
      </c>
      <c r="D8523" s="341">
        <v>0.1</v>
      </c>
      <c r="E8523" s="341">
        <v>100.02</v>
      </c>
      <c r="F8523" s="342">
        <f t="shared" si="545"/>
        <v>10.002000000000001</v>
      </c>
      <c r="G8523" s="343">
        <f t="shared" si="547"/>
        <v>11377.310400000195</v>
      </c>
      <c r="H8523" s="341">
        <v>299060</v>
      </c>
      <c r="I8523" s="341" t="s">
        <v>256</v>
      </c>
      <c r="J8523" s="341">
        <v>0.1</v>
      </c>
      <c r="K8523" s="341">
        <v>100.02</v>
      </c>
      <c r="L8523" s="342">
        <f t="shared" si="546"/>
        <v>10.002000000000001</v>
      </c>
      <c r="M8523" s="343">
        <f t="shared" si="548"/>
        <v>11281.59120000017</v>
      </c>
      <c r="N8523" s="336"/>
    </row>
    <row r="8524" spans="1:14">
      <c r="A8524" s="336"/>
      <c r="B8524" s="341">
        <v>299060</v>
      </c>
      <c r="C8524" s="341" t="s">
        <v>257</v>
      </c>
      <c r="D8524" s="341">
        <v>0.125</v>
      </c>
      <c r="E8524" s="341">
        <v>106.27</v>
      </c>
      <c r="F8524" s="342">
        <f t="shared" si="545"/>
        <v>13.28375</v>
      </c>
      <c r="G8524" s="343">
        <f t="shared" si="547"/>
        <v>14898.255000000087</v>
      </c>
      <c r="H8524" s="341">
        <v>299060</v>
      </c>
      <c r="I8524" s="341" t="s">
        <v>257</v>
      </c>
      <c r="J8524" s="341">
        <v>0.125</v>
      </c>
      <c r="K8524" s="341">
        <v>106.27</v>
      </c>
      <c r="L8524" s="342">
        <f t="shared" si="546"/>
        <v>13.28375</v>
      </c>
      <c r="M8524" s="343">
        <f t="shared" si="548"/>
        <v>14773.166250000037</v>
      </c>
      <c r="N8524" s="336"/>
    </row>
    <row r="8525" spans="1:14">
      <c r="A8525" s="13"/>
      <c r="B8525" s="341">
        <v>299060</v>
      </c>
      <c r="C8525" s="341" t="s">
        <v>258</v>
      </c>
      <c r="D8525" s="341">
        <v>0.125</v>
      </c>
      <c r="E8525" s="341">
        <v>107.52</v>
      </c>
      <c r="F8525" s="342">
        <f t="shared" si="545"/>
        <v>13.44</v>
      </c>
      <c r="G8525" s="343">
        <f t="shared" si="547"/>
        <v>15256.210000000128</v>
      </c>
      <c r="H8525" s="341">
        <v>299060</v>
      </c>
      <c r="I8525" s="341" t="s">
        <v>258</v>
      </c>
      <c r="J8525" s="341">
        <v>0.125</v>
      </c>
      <c r="K8525" s="341">
        <v>107.52</v>
      </c>
      <c r="L8525" s="342">
        <f t="shared" si="546"/>
        <v>13.44</v>
      </c>
      <c r="M8525" s="343">
        <f t="shared" si="548"/>
        <v>15128.197500000144</v>
      </c>
      <c r="N8525" s="13"/>
    </row>
    <row r="8526" spans="1:14">
      <c r="A8526" s="336"/>
      <c r="B8526" s="341">
        <v>299060</v>
      </c>
      <c r="C8526" s="341" t="s">
        <v>259</v>
      </c>
      <c r="D8526" s="341">
        <v>0.1</v>
      </c>
      <c r="E8526" s="341">
        <v>108.52</v>
      </c>
      <c r="F8526" s="342">
        <f t="shared" si="545"/>
        <v>10.852</v>
      </c>
      <c r="G8526" s="343">
        <f t="shared" si="547"/>
        <v>12433.925999999929</v>
      </c>
      <c r="H8526" s="341">
        <v>299060</v>
      </c>
      <c r="I8526" s="341" t="s">
        <v>259</v>
      </c>
      <c r="J8526" s="341">
        <v>0.1</v>
      </c>
      <c r="K8526" s="341">
        <v>108.52</v>
      </c>
      <c r="L8526" s="342">
        <f t="shared" si="546"/>
        <v>10.852</v>
      </c>
      <c r="M8526" s="343">
        <f t="shared" si="548"/>
        <v>12329.727999999903</v>
      </c>
      <c r="N8526" s="336"/>
    </row>
    <row r="8527" spans="1:14">
      <c r="A8527" s="336"/>
      <c r="B8527" s="341">
        <v>299060</v>
      </c>
      <c r="C8527" s="341" t="s">
        <v>260</v>
      </c>
      <c r="D8527" s="341">
        <v>0.1</v>
      </c>
      <c r="E8527" s="341">
        <v>109.52</v>
      </c>
      <c r="F8527" s="342">
        <f t="shared" si="545"/>
        <v>10.952</v>
      </c>
      <c r="G8527" s="343">
        <f t="shared" si="547"/>
        <v>15115.544000000118</v>
      </c>
      <c r="H8527" s="341">
        <v>299060</v>
      </c>
      <c r="I8527" s="341" t="s">
        <v>260</v>
      </c>
      <c r="J8527" s="341">
        <v>0.1</v>
      </c>
      <c r="K8527" s="341">
        <v>109.52</v>
      </c>
      <c r="L8527" s="342">
        <f t="shared" si="546"/>
        <v>10.952</v>
      </c>
      <c r="M8527" s="343">
        <f t="shared" si="548"/>
        <v>14091.202000000125</v>
      </c>
      <c r="N8527" s="336"/>
    </row>
    <row r="8528" spans="1:14">
      <c r="A8528" s="336"/>
      <c r="B8528" s="341">
        <v>299070</v>
      </c>
      <c r="C8528" s="341" t="s">
        <v>255</v>
      </c>
      <c r="D8528" s="341">
        <v>0.04</v>
      </c>
      <c r="E8528" s="341">
        <v>110.02</v>
      </c>
      <c r="F8528" s="342">
        <f t="shared" si="545"/>
        <v>4.4008000000000003</v>
      </c>
      <c r="G8528" s="343">
        <f t="shared" si="547"/>
        <v>4617.9376000000602</v>
      </c>
      <c r="H8528" s="341">
        <v>299070</v>
      </c>
      <c r="I8528" s="341" t="s">
        <v>255</v>
      </c>
      <c r="J8528" s="341">
        <v>0.04</v>
      </c>
      <c r="K8528" s="341">
        <v>110.02</v>
      </c>
      <c r="L8528" s="342">
        <f t="shared" si="546"/>
        <v>4.4008000000000003</v>
      </c>
      <c r="M8528" s="343">
        <f t="shared" si="548"/>
        <v>4579.2704000000595</v>
      </c>
      <c r="N8528" s="336"/>
    </row>
    <row r="8529" spans="1:14">
      <c r="A8529" s="336"/>
      <c r="B8529" s="341">
        <v>299070</v>
      </c>
      <c r="C8529" s="341" t="s">
        <v>256</v>
      </c>
      <c r="D8529" s="341">
        <v>0.1</v>
      </c>
      <c r="E8529" s="341">
        <v>110.02</v>
      </c>
      <c r="F8529" s="342">
        <f t="shared" si="545"/>
        <v>11.002000000000001</v>
      </c>
      <c r="G8529" s="343">
        <f t="shared" si="547"/>
        <v>11388.312400000195</v>
      </c>
      <c r="H8529" s="341">
        <v>299070</v>
      </c>
      <c r="I8529" s="341" t="s">
        <v>256</v>
      </c>
      <c r="J8529" s="341">
        <v>0.1</v>
      </c>
      <c r="K8529" s="341">
        <v>110.02</v>
      </c>
      <c r="L8529" s="342">
        <f t="shared" si="546"/>
        <v>11.002000000000001</v>
      </c>
      <c r="M8529" s="343">
        <f t="shared" si="548"/>
        <v>11292.59320000017</v>
      </c>
      <c r="N8529" s="336"/>
    </row>
    <row r="8530" spans="1:14">
      <c r="A8530" s="336"/>
      <c r="B8530" s="341">
        <v>299070</v>
      </c>
      <c r="C8530" s="341" t="s">
        <v>257</v>
      </c>
      <c r="D8530" s="341">
        <v>0.125</v>
      </c>
      <c r="E8530" s="341">
        <v>116.27</v>
      </c>
      <c r="F8530" s="342">
        <f t="shared" si="545"/>
        <v>14.53375</v>
      </c>
      <c r="G8530" s="343">
        <f t="shared" si="547"/>
        <v>14912.788750000087</v>
      </c>
      <c r="H8530" s="341">
        <v>299070</v>
      </c>
      <c r="I8530" s="341" t="s">
        <v>257</v>
      </c>
      <c r="J8530" s="341">
        <v>0.125</v>
      </c>
      <c r="K8530" s="341">
        <v>116.27</v>
      </c>
      <c r="L8530" s="342">
        <f t="shared" si="546"/>
        <v>14.53375</v>
      </c>
      <c r="M8530" s="343">
        <f t="shared" si="548"/>
        <v>14787.700000000037</v>
      </c>
      <c r="N8530" s="336"/>
    </row>
    <row r="8531" spans="1:14">
      <c r="A8531" s="336"/>
      <c r="B8531" s="341">
        <v>299070</v>
      </c>
      <c r="C8531" s="341" t="s">
        <v>258</v>
      </c>
      <c r="D8531" s="341">
        <v>0.125</v>
      </c>
      <c r="E8531" s="341">
        <v>117.52</v>
      </c>
      <c r="F8531" s="342">
        <f t="shared" si="545"/>
        <v>14.69</v>
      </c>
      <c r="G8531" s="343">
        <f t="shared" si="547"/>
        <v>15270.900000000129</v>
      </c>
      <c r="H8531" s="341">
        <v>299070</v>
      </c>
      <c r="I8531" s="341" t="s">
        <v>258</v>
      </c>
      <c r="J8531" s="341">
        <v>0.125</v>
      </c>
      <c r="K8531" s="341">
        <v>117.52</v>
      </c>
      <c r="L8531" s="342">
        <f t="shared" si="546"/>
        <v>14.69</v>
      </c>
      <c r="M8531" s="343">
        <f t="shared" si="548"/>
        <v>15142.887500000144</v>
      </c>
      <c r="N8531" s="336"/>
    </row>
    <row r="8532" spans="1:14">
      <c r="A8532" s="13"/>
      <c r="B8532" s="341">
        <v>299070</v>
      </c>
      <c r="C8532" s="341" t="s">
        <v>259</v>
      </c>
      <c r="D8532" s="341">
        <v>0.1</v>
      </c>
      <c r="E8532" s="341">
        <v>118.52</v>
      </c>
      <c r="F8532" s="342">
        <f t="shared" si="545"/>
        <v>11.852</v>
      </c>
      <c r="G8532" s="343">
        <f t="shared" si="547"/>
        <v>12445.777999999929</v>
      </c>
      <c r="H8532" s="341">
        <v>299070</v>
      </c>
      <c r="I8532" s="341" t="s">
        <v>259</v>
      </c>
      <c r="J8532" s="341">
        <v>0.1</v>
      </c>
      <c r="K8532" s="341">
        <v>118.52</v>
      </c>
      <c r="L8532" s="342">
        <f t="shared" si="546"/>
        <v>11.852</v>
      </c>
      <c r="M8532" s="343">
        <f t="shared" si="548"/>
        <v>12341.579999999904</v>
      </c>
      <c r="N8532" s="13"/>
    </row>
    <row r="8533" spans="1:14">
      <c r="A8533" s="336"/>
      <c r="B8533" s="341">
        <v>299070</v>
      </c>
      <c r="C8533" s="341" t="s">
        <v>260</v>
      </c>
      <c r="D8533" s="341">
        <v>0.1</v>
      </c>
      <c r="E8533" s="341">
        <v>119.52</v>
      </c>
      <c r="F8533" s="342">
        <f t="shared" si="545"/>
        <v>11.952</v>
      </c>
      <c r="G8533" s="343">
        <f t="shared" si="547"/>
        <v>15127.496000000117</v>
      </c>
      <c r="H8533" s="341">
        <v>299070</v>
      </c>
      <c r="I8533" s="341" t="s">
        <v>260</v>
      </c>
      <c r="J8533" s="341">
        <v>0.1</v>
      </c>
      <c r="K8533" s="341">
        <v>119.52</v>
      </c>
      <c r="L8533" s="342">
        <f t="shared" si="546"/>
        <v>11.952</v>
      </c>
      <c r="M8533" s="343">
        <f t="shared" si="548"/>
        <v>14103.154000000124</v>
      </c>
      <c r="N8533" s="336"/>
    </row>
    <row r="8534" spans="1:14">
      <c r="A8534" s="336"/>
      <c r="B8534" s="341">
        <v>299080</v>
      </c>
      <c r="C8534" s="341" t="s">
        <v>255</v>
      </c>
      <c r="D8534" s="341">
        <v>0.04</v>
      </c>
      <c r="E8534" s="341">
        <v>120.02</v>
      </c>
      <c r="F8534" s="342">
        <f t="shared" si="545"/>
        <v>4.8007999999999997</v>
      </c>
      <c r="G8534" s="343">
        <f t="shared" si="547"/>
        <v>4622.7384000000602</v>
      </c>
      <c r="H8534" s="341">
        <v>299080</v>
      </c>
      <c r="I8534" s="341" t="s">
        <v>255</v>
      </c>
      <c r="J8534" s="341">
        <v>0.04</v>
      </c>
      <c r="K8534" s="341">
        <v>120.02</v>
      </c>
      <c r="L8534" s="342">
        <f t="shared" si="546"/>
        <v>4.8007999999999997</v>
      </c>
      <c r="M8534" s="343">
        <f t="shared" si="548"/>
        <v>4584.0712000000594</v>
      </c>
      <c r="N8534" s="336"/>
    </row>
    <row r="8535" spans="1:14">
      <c r="A8535" s="336"/>
      <c r="B8535" s="341">
        <v>299080</v>
      </c>
      <c r="C8535" s="341" t="s">
        <v>256</v>
      </c>
      <c r="D8535" s="341">
        <v>0.1</v>
      </c>
      <c r="E8535" s="341">
        <v>120.02</v>
      </c>
      <c r="F8535" s="342">
        <f t="shared" si="545"/>
        <v>12.002000000000001</v>
      </c>
      <c r="G8535" s="343">
        <f t="shared" si="547"/>
        <v>11400.314400000196</v>
      </c>
      <c r="H8535" s="341">
        <v>299080</v>
      </c>
      <c r="I8535" s="341" t="s">
        <v>256</v>
      </c>
      <c r="J8535" s="341">
        <v>0.1</v>
      </c>
      <c r="K8535" s="341">
        <v>120.02</v>
      </c>
      <c r="L8535" s="342">
        <f t="shared" si="546"/>
        <v>12.002000000000001</v>
      </c>
      <c r="M8535" s="343">
        <f t="shared" si="548"/>
        <v>11304.595200000171</v>
      </c>
      <c r="N8535" s="336"/>
    </row>
    <row r="8536" spans="1:14">
      <c r="A8536" s="336"/>
      <c r="B8536" s="341">
        <v>299080</v>
      </c>
      <c r="C8536" s="341" t="s">
        <v>257</v>
      </c>
      <c r="D8536" s="341">
        <v>0.125</v>
      </c>
      <c r="E8536" s="341">
        <v>126.27</v>
      </c>
      <c r="F8536" s="342">
        <f t="shared" si="545"/>
        <v>15.78375</v>
      </c>
      <c r="G8536" s="343">
        <f t="shared" si="547"/>
        <v>14928.572500000088</v>
      </c>
      <c r="H8536" s="341">
        <v>299080</v>
      </c>
      <c r="I8536" s="341" t="s">
        <v>257</v>
      </c>
      <c r="J8536" s="341">
        <v>0.125</v>
      </c>
      <c r="K8536" s="341">
        <v>126.27</v>
      </c>
      <c r="L8536" s="342">
        <f t="shared" si="546"/>
        <v>15.78375</v>
      </c>
      <c r="M8536" s="343">
        <f t="shared" si="548"/>
        <v>14803.483750000038</v>
      </c>
      <c r="N8536" s="336"/>
    </row>
    <row r="8537" spans="1:14">
      <c r="A8537" s="336"/>
      <c r="B8537" s="341">
        <v>299080</v>
      </c>
      <c r="C8537" s="341" t="s">
        <v>258</v>
      </c>
      <c r="D8537" s="341">
        <v>0.125</v>
      </c>
      <c r="E8537" s="341">
        <v>127.52</v>
      </c>
      <c r="F8537" s="342">
        <f t="shared" si="545"/>
        <v>15.94</v>
      </c>
      <c r="G8537" s="343">
        <f t="shared" si="547"/>
        <v>15286.840000000129</v>
      </c>
      <c r="H8537" s="341">
        <v>299080</v>
      </c>
      <c r="I8537" s="341" t="s">
        <v>258</v>
      </c>
      <c r="J8537" s="341">
        <v>0.125</v>
      </c>
      <c r="K8537" s="341">
        <v>127.52</v>
      </c>
      <c r="L8537" s="342">
        <f t="shared" si="546"/>
        <v>15.94</v>
      </c>
      <c r="M8537" s="343">
        <f t="shared" si="548"/>
        <v>15158.827500000145</v>
      </c>
      <c r="N8537" s="336"/>
    </row>
    <row r="8538" spans="1:14">
      <c r="A8538" s="336"/>
      <c r="B8538" s="341">
        <v>299080</v>
      </c>
      <c r="C8538" s="341" t="s">
        <v>259</v>
      </c>
      <c r="D8538" s="341">
        <v>0.1</v>
      </c>
      <c r="E8538" s="341">
        <v>128.52000000000001</v>
      </c>
      <c r="F8538" s="342">
        <f t="shared" si="545"/>
        <v>12.852000000000002</v>
      </c>
      <c r="G8538" s="343">
        <f t="shared" si="547"/>
        <v>12458.62999999993</v>
      </c>
      <c r="H8538" s="341">
        <v>299080</v>
      </c>
      <c r="I8538" s="341" t="s">
        <v>259</v>
      </c>
      <c r="J8538" s="341">
        <v>0.1</v>
      </c>
      <c r="K8538" s="341">
        <v>128.52000000000001</v>
      </c>
      <c r="L8538" s="342">
        <f t="shared" si="546"/>
        <v>12.852000000000002</v>
      </c>
      <c r="M8538" s="343">
        <f t="shared" si="548"/>
        <v>12354.431999999904</v>
      </c>
      <c r="N8538" s="336"/>
    </row>
    <row r="8539" spans="1:14">
      <c r="A8539" s="13"/>
      <c r="B8539" s="341">
        <v>299080</v>
      </c>
      <c r="C8539" s="341" t="s">
        <v>260</v>
      </c>
      <c r="D8539" s="341">
        <v>0.1</v>
      </c>
      <c r="E8539" s="341">
        <v>129.52000000000001</v>
      </c>
      <c r="F8539" s="342">
        <f t="shared" si="545"/>
        <v>12.952000000000002</v>
      </c>
      <c r="G8539" s="343">
        <f t="shared" si="547"/>
        <v>15140.448000000117</v>
      </c>
      <c r="H8539" s="341">
        <v>299080</v>
      </c>
      <c r="I8539" s="341" t="s">
        <v>260</v>
      </c>
      <c r="J8539" s="341">
        <v>0.1</v>
      </c>
      <c r="K8539" s="341">
        <v>129.52000000000001</v>
      </c>
      <c r="L8539" s="342">
        <f t="shared" si="546"/>
        <v>12.952000000000002</v>
      </c>
      <c r="M8539" s="343">
        <f t="shared" si="548"/>
        <v>14116.106000000123</v>
      </c>
      <c r="N8539" s="13"/>
    </row>
    <row r="8540" spans="1:14">
      <c r="A8540" s="336"/>
      <c r="B8540" s="341">
        <v>299090</v>
      </c>
      <c r="C8540" s="341" t="s">
        <v>255</v>
      </c>
      <c r="D8540" s="341">
        <v>0.04</v>
      </c>
      <c r="E8540" s="341">
        <v>130.02000000000001</v>
      </c>
      <c r="F8540" s="342">
        <f t="shared" si="545"/>
        <v>5.2008000000000001</v>
      </c>
      <c r="G8540" s="343">
        <f t="shared" si="547"/>
        <v>4627.9392000000598</v>
      </c>
      <c r="H8540" s="341">
        <v>299090</v>
      </c>
      <c r="I8540" s="341" t="s">
        <v>255</v>
      </c>
      <c r="J8540" s="341">
        <v>0.04</v>
      </c>
      <c r="K8540" s="341">
        <v>130.02000000000001</v>
      </c>
      <c r="L8540" s="342">
        <f t="shared" si="546"/>
        <v>5.2008000000000001</v>
      </c>
      <c r="M8540" s="343">
        <f t="shared" si="548"/>
        <v>4589.2720000000591</v>
      </c>
      <c r="N8540" s="336"/>
    </row>
    <row r="8541" spans="1:14">
      <c r="A8541" s="336"/>
      <c r="B8541" s="341">
        <v>299090</v>
      </c>
      <c r="C8541" s="341" t="s">
        <v>256</v>
      </c>
      <c r="D8541" s="341">
        <v>0.1</v>
      </c>
      <c r="E8541" s="341">
        <v>130.02000000000001</v>
      </c>
      <c r="F8541" s="342">
        <f t="shared" si="545"/>
        <v>13.002000000000002</v>
      </c>
      <c r="G8541" s="343">
        <f t="shared" si="547"/>
        <v>11413.316400000196</v>
      </c>
      <c r="H8541" s="341">
        <v>299090</v>
      </c>
      <c r="I8541" s="341" t="s">
        <v>256</v>
      </c>
      <c r="J8541" s="341">
        <v>0.1</v>
      </c>
      <c r="K8541" s="341">
        <v>130.02000000000001</v>
      </c>
      <c r="L8541" s="342">
        <f t="shared" si="546"/>
        <v>13.002000000000002</v>
      </c>
      <c r="M8541" s="343">
        <f t="shared" si="548"/>
        <v>11317.597200000171</v>
      </c>
      <c r="N8541" s="336"/>
    </row>
    <row r="8542" spans="1:14">
      <c r="A8542" s="336"/>
      <c r="B8542" s="341">
        <v>299090</v>
      </c>
      <c r="C8542" s="341" t="s">
        <v>257</v>
      </c>
      <c r="D8542" s="341">
        <v>0.125</v>
      </c>
      <c r="E8542" s="341">
        <v>136.27000000000001</v>
      </c>
      <c r="F8542" s="342">
        <f t="shared" si="545"/>
        <v>17.033750000000001</v>
      </c>
      <c r="G8542" s="343">
        <f t="shared" si="547"/>
        <v>14945.606250000088</v>
      </c>
      <c r="H8542" s="341">
        <v>299090</v>
      </c>
      <c r="I8542" s="341" t="s">
        <v>257</v>
      </c>
      <c r="J8542" s="341">
        <v>0.125</v>
      </c>
      <c r="K8542" s="341">
        <v>136.27000000000001</v>
      </c>
      <c r="L8542" s="342">
        <f t="shared" si="546"/>
        <v>17.033750000000001</v>
      </c>
      <c r="M8542" s="343">
        <f t="shared" si="548"/>
        <v>14820.517500000038</v>
      </c>
      <c r="N8542" s="336"/>
    </row>
    <row r="8543" spans="1:14">
      <c r="A8543" s="336"/>
      <c r="B8543" s="341">
        <v>299090</v>
      </c>
      <c r="C8543" s="341" t="s">
        <v>258</v>
      </c>
      <c r="D8543" s="341">
        <v>0.125</v>
      </c>
      <c r="E8543" s="341">
        <v>137.52000000000001</v>
      </c>
      <c r="F8543" s="342">
        <f t="shared" si="545"/>
        <v>17.190000000000001</v>
      </c>
      <c r="G8543" s="343">
        <f t="shared" si="547"/>
        <v>15304.03000000013</v>
      </c>
      <c r="H8543" s="341">
        <v>299090</v>
      </c>
      <c r="I8543" s="341" t="s">
        <v>258</v>
      </c>
      <c r="J8543" s="341">
        <v>0.125</v>
      </c>
      <c r="K8543" s="341">
        <v>137.52000000000001</v>
      </c>
      <c r="L8543" s="342">
        <f t="shared" si="546"/>
        <v>17.190000000000001</v>
      </c>
      <c r="M8543" s="343">
        <f t="shared" si="548"/>
        <v>15176.017500000145</v>
      </c>
      <c r="N8543" s="336"/>
    </row>
    <row r="8544" spans="1:14">
      <c r="A8544" s="336"/>
      <c r="B8544" s="341">
        <v>299090</v>
      </c>
      <c r="C8544" s="341" t="s">
        <v>259</v>
      </c>
      <c r="D8544" s="341">
        <v>0.1</v>
      </c>
      <c r="E8544" s="341">
        <v>138.52000000000001</v>
      </c>
      <c r="F8544" s="342">
        <f t="shared" si="545"/>
        <v>13.852000000000002</v>
      </c>
      <c r="G8544" s="343">
        <f t="shared" si="547"/>
        <v>12472.481999999931</v>
      </c>
      <c r="H8544" s="341">
        <v>299090</v>
      </c>
      <c r="I8544" s="341" t="s">
        <v>259</v>
      </c>
      <c r="J8544" s="341">
        <v>0.1</v>
      </c>
      <c r="K8544" s="341">
        <v>138.52000000000001</v>
      </c>
      <c r="L8544" s="342">
        <f t="shared" si="546"/>
        <v>13.852000000000002</v>
      </c>
      <c r="M8544" s="343">
        <f t="shared" si="548"/>
        <v>12368.283999999905</v>
      </c>
      <c r="N8544" s="336"/>
    </row>
    <row r="8545" spans="1:14">
      <c r="A8545" s="336"/>
      <c r="B8545" s="341">
        <v>299090</v>
      </c>
      <c r="C8545" s="341" t="s">
        <v>260</v>
      </c>
      <c r="D8545" s="341">
        <v>0.1</v>
      </c>
      <c r="E8545" s="341">
        <v>139.52000000000001</v>
      </c>
      <c r="F8545" s="342">
        <f t="shared" si="545"/>
        <v>13.952000000000002</v>
      </c>
      <c r="G8545" s="343">
        <f t="shared" si="547"/>
        <v>15154.400000000116</v>
      </c>
      <c r="H8545" s="341">
        <v>299090</v>
      </c>
      <c r="I8545" s="341" t="s">
        <v>260</v>
      </c>
      <c r="J8545" s="341">
        <v>0.1</v>
      </c>
      <c r="K8545" s="341">
        <v>139.52000000000001</v>
      </c>
      <c r="L8545" s="342">
        <f t="shared" si="546"/>
        <v>13.952000000000002</v>
      </c>
      <c r="M8545" s="343">
        <f t="shared" si="548"/>
        <v>14130.058000000123</v>
      </c>
      <c r="N8545" s="336"/>
    </row>
    <row r="8546" spans="1:14">
      <c r="A8546" s="13"/>
      <c r="B8546" s="341">
        <v>299100</v>
      </c>
      <c r="C8546" s="341" t="s">
        <v>255</v>
      </c>
      <c r="D8546" s="341">
        <v>0.04</v>
      </c>
      <c r="E8546" s="341">
        <v>137.52000000000001</v>
      </c>
      <c r="F8546" s="342">
        <f t="shared" si="545"/>
        <v>5.5008000000000008</v>
      </c>
      <c r="G8546" s="343">
        <f t="shared" si="547"/>
        <v>4633.4400000000596</v>
      </c>
      <c r="H8546" s="341">
        <v>299100</v>
      </c>
      <c r="I8546" s="341" t="s">
        <v>255</v>
      </c>
      <c r="J8546" s="341">
        <v>0.04</v>
      </c>
      <c r="K8546" s="341">
        <v>137.52000000000001</v>
      </c>
      <c r="L8546" s="342">
        <f t="shared" si="546"/>
        <v>5.5008000000000008</v>
      </c>
      <c r="M8546" s="343">
        <f t="shared" si="548"/>
        <v>4594.7728000000589</v>
      </c>
      <c r="N8546" s="13"/>
    </row>
    <row r="8547" spans="1:14">
      <c r="A8547" s="336"/>
      <c r="B8547" s="341">
        <v>299100</v>
      </c>
      <c r="C8547" s="341" t="s">
        <v>256</v>
      </c>
      <c r="D8547" s="341">
        <v>0.1</v>
      </c>
      <c r="E8547" s="341">
        <v>137.52000000000001</v>
      </c>
      <c r="F8547" s="342">
        <f t="shared" si="545"/>
        <v>13.752000000000002</v>
      </c>
      <c r="G8547" s="343">
        <f t="shared" si="547"/>
        <v>11427.068400000197</v>
      </c>
      <c r="H8547" s="341">
        <v>299100</v>
      </c>
      <c r="I8547" s="341" t="s">
        <v>256</v>
      </c>
      <c r="J8547" s="341">
        <v>0.1</v>
      </c>
      <c r="K8547" s="341">
        <v>137.52000000000001</v>
      </c>
      <c r="L8547" s="342">
        <f t="shared" si="546"/>
        <v>13.752000000000002</v>
      </c>
      <c r="M8547" s="343">
        <f t="shared" si="548"/>
        <v>11331.349200000172</v>
      </c>
      <c r="N8547" s="336"/>
    </row>
    <row r="8548" spans="1:14">
      <c r="A8548" s="336"/>
      <c r="B8548" s="341">
        <v>299100</v>
      </c>
      <c r="C8548" s="341" t="s">
        <v>257</v>
      </c>
      <c r="D8548" s="341">
        <v>0.125</v>
      </c>
      <c r="E8548" s="341">
        <v>143.77000000000001</v>
      </c>
      <c r="F8548" s="342">
        <f t="shared" si="545"/>
        <v>17.971250000000001</v>
      </c>
      <c r="G8548" s="343">
        <f t="shared" si="547"/>
        <v>14963.577500000089</v>
      </c>
      <c r="H8548" s="341">
        <v>299100</v>
      </c>
      <c r="I8548" s="341" t="s">
        <v>257</v>
      </c>
      <c r="J8548" s="341">
        <v>0.125</v>
      </c>
      <c r="K8548" s="341">
        <v>143.77000000000001</v>
      </c>
      <c r="L8548" s="342">
        <f t="shared" si="546"/>
        <v>17.971250000000001</v>
      </c>
      <c r="M8548" s="343">
        <f t="shared" si="548"/>
        <v>14838.488750000039</v>
      </c>
      <c r="N8548" s="336"/>
    </row>
    <row r="8549" spans="1:14">
      <c r="A8549" s="336"/>
      <c r="B8549" s="341">
        <v>299100</v>
      </c>
      <c r="C8549" s="341" t="s">
        <v>258</v>
      </c>
      <c r="D8549" s="341">
        <v>0.125</v>
      </c>
      <c r="E8549" s="341">
        <v>145.02000000000001</v>
      </c>
      <c r="F8549" s="342">
        <f t="shared" si="545"/>
        <v>18.127500000000001</v>
      </c>
      <c r="G8549" s="343">
        <f t="shared" si="547"/>
        <v>15322.15750000013</v>
      </c>
      <c r="H8549" s="341">
        <v>299100</v>
      </c>
      <c r="I8549" s="341" t="s">
        <v>258</v>
      </c>
      <c r="J8549" s="341">
        <v>0.125</v>
      </c>
      <c r="K8549" s="341">
        <v>145.02000000000001</v>
      </c>
      <c r="L8549" s="342">
        <f t="shared" si="546"/>
        <v>18.127500000000001</v>
      </c>
      <c r="M8549" s="343">
        <f t="shared" si="548"/>
        <v>15194.145000000146</v>
      </c>
      <c r="N8549" s="336"/>
    </row>
    <row r="8550" spans="1:14">
      <c r="A8550" s="336"/>
      <c r="B8550" s="341">
        <v>299100</v>
      </c>
      <c r="C8550" s="341" t="s">
        <v>259</v>
      </c>
      <c r="D8550" s="341">
        <v>0.1</v>
      </c>
      <c r="E8550" s="341">
        <v>146.02000000000001</v>
      </c>
      <c r="F8550" s="342">
        <f t="shared" si="545"/>
        <v>14.602000000000002</v>
      </c>
      <c r="G8550" s="343">
        <f t="shared" si="547"/>
        <v>12487.083999999932</v>
      </c>
      <c r="H8550" s="341">
        <v>299100</v>
      </c>
      <c r="I8550" s="341" t="s">
        <v>259</v>
      </c>
      <c r="J8550" s="341">
        <v>0.1</v>
      </c>
      <c r="K8550" s="341">
        <v>146.02000000000001</v>
      </c>
      <c r="L8550" s="342">
        <f t="shared" si="546"/>
        <v>14.602000000000002</v>
      </c>
      <c r="M8550" s="343">
        <f t="shared" si="548"/>
        <v>12382.885999999906</v>
      </c>
      <c r="N8550" s="336"/>
    </row>
    <row r="8551" spans="1:14">
      <c r="A8551" s="336"/>
      <c r="B8551" s="341">
        <v>299100</v>
      </c>
      <c r="C8551" s="341" t="s">
        <v>260</v>
      </c>
      <c r="D8551" s="341">
        <v>0.1</v>
      </c>
      <c r="E8551" s="341">
        <v>147.02000000000001</v>
      </c>
      <c r="F8551" s="342">
        <f t="shared" si="545"/>
        <v>14.702000000000002</v>
      </c>
      <c r="G8551" s="343">
        <f t="shared" si="547"/>
        <v>15169.102000000115</v>
      </c>
      <c r="H8551" s="341">
        <v>299100</v>
      </c>
      <c r="I8551" s="341" t="s">
        <v>260</v>
      </c>
      <c r="J8551" s="341">
        <v>0.1</v>
      </c>
      <c r="K8551" s="341">
        <v>147.02000000000001</v>
      </c>
      <c r="L8551" s="342">
        <f t="shared" si="546"/>
        <v>14.702000000000002</v>
      </c>
      <c r="M8551" s="343">
        <f t="shared" si="548"/>
        <v>14144.760000000122</v>
      </c>
      <c r="N8551" s="336"/>
    </row>
    <row r="8552" spans="1:14">
      <c r="A8552" s="336"/>
      <c r="B8552" s="341">
        <v>299110</v>
      </c>
      <c r="C8552" s="341" t="s">
        <v>255</v>
      </c>
      <c r="D8552" s="341">
        <v>0.04</v>
      </c>
      <c r="E8552" s="341">
        <v>140.02000000000001</v>
      </c>
      <c r="F8552" s="342">
        <f t="shared" si="545"/>
        <v>5.6008000000000004</v>
      </c>
      <c r="G8552" s="343">
        <f t="shared" si="547"/>
        <v>4639.0408000000598</v>
      </c>
      <c r="H8552" s="341">
        <v>299110</v>
      </c>
      <c r="I8552" s="341" t="s">
        <v>255</v>
      </c>
      <c r="J8552" s="341">
        <v>0.04</v>
      </c>
      <c r="K8552" s="341">
        <v>140.02000000000001</v>
      </c>
      <c r="L8552" s="342">
        <f t="shared" si="546"/>
        <v>5.6008000000000004</v>
      </c>
      <c r="M8552" s="343">
        <f t="shared" si="548"/>
        <v>4600.373600000059</v>
      </c>
      <c r="N8552" s="336"/>
    </row>
    <row r="8553" spans="1:14">
      <c r="A8553" s="13"/>
      <c r="B8553" s="341">
        <v>299110</v>
      </c>
      <c r="C8553" s="341" t="s">
        <v>256</v>
      </c>
      <c r="D8553" s="341">
        <v>0.1</v>
      </c>
      <c r="E8553" s="341">
        <v>140.02000000000001</v>
      </c>
      <c r="F8553" s="342">
        <f t="shared" si="545"/>
        <v>14.002000000000002</v>
      </c>
      <c r="G8553" s="343">
        <f t="shared" si="547"/>
        <v>11441.070400000197</v>
      </c>
      <c r="H8553" s="341">
        <v>299110</v>
      </c>
      <c r="I8553" s="341" t="s">
        <v>256</v>
      </c>
      <c r="J8553" s="341">
        <v>0.1</v>
      </c>
      <c r="K8553" s="341">
        <v>140.02000000000001</v>
      </c>
      <c r="L8553" s="342">
        <f t="shared" si="546"/>
        <v>14.002000000000002</v>
      </c>
      <c r="M8553" s="343">
        <f t="shared" si="548"/>
        <v>11345.351200000172</v>
      </c>
      <c r="N8553" s="13"/>
    </row>
    <row r="8554" spans="1:14">
      <c r="A8554" s="336"/>
      <c r="B8554" s="341">
        <v>299110</v>
      </c>
      <c r="C8554" s="341" t="s">
        <v>257</v>
      </c>
      <c r="D8554" s="341">
        <v>0.125</v>
      </c>
      <c r="E8554" s="341">
        <v>146.27000000000001</v>
      </c>
      <c r="F8554" s="342">
        <f t="shared" ref="F8554:F8617" si="549">D8554*E8554</f>
        <v>18.283750000000001</v>
      </c>
      <c r="G8554" s="343">
        <f t="shared" si="547"/>
        <v>14981.861250000089</v>
      </c>
      <c r="H8554" s="341">
        <v>299110</v>
      </c>
      <c r="I8554" s="341" t="s">
        <v>257</v>
      </c>
      <c r="J8554" s="341">
        <v>0.125</v>
      </c>
      <c r="K8554" s="341">
        <v>146.27000000000001</v>
      </c>
      <c r="L8554" s="342">
        <f t="shared" si="546"/>
        <v>18.283750000000001</v>
      </c>
      <c r="M8554" s="343">
        <f t="shared" si="548"/>
        <v>14856.772500000039</v>
      </c>
      <c r="N8554" s="336"/>
    </row>
    <row r="8555" spans="1:14">
      <c r="A8555" s="336"/>
      <c r="B8555" s="341">
        <v>299110</v>
      </c>
      <c r="C8555" s="341" t="s">
        <v>258</v>
      </c>
      <c r="D8555" s="341">
        <v>0.125</v>
      </c>
      <c r="E8555" s="341">
        <v>147.52000000000001</v>
      </c>
      <c r="F8555" s="342">
        <f t="shared" si="549"/>
        <v>18.440000000000001</v>
      </c>
      <c r="G8555" s="343">
        <f t="shared" si="547"/>
        <v>15340.597500000131</v>
      </c>
      <c r="H8555" s="341">
        <v>299110</v>
      </c>
      <c r="I8555" s="341" t="s">
        <v>258</v>
      </c>
      <c r="J8555" s="341">
        <v>0.125</v>
      </c>
      <c r="K8555" s="341">
        <v>147.52000000000001</v>
      </c>
      <c r="L8555" s="342">
        <f t="shared" ref="L8555:L8618" si="550">J8555*K8555</f>
        <v>18.440000000000001</v>
      </c>
      <c r="M8555" s="343">
        <f t="shared" si="548"/>
        <v>15212.585000000146</v>
      </c>
      <c r="N8555" s="336"/>
    </row>
    <row r="8556" spans="1:14">
      <c r="A8556" s="336"/>
      <c r="B8556" s="341">
        <v>299110</v>
      </c>
      <c r="C8556" s="341" t="s">
        <v>259</v>
      </c>
      <c r="D8556" s="341">
        <v>0.1</v>
      </c>
      <c r="E8556" s="341">
        <v>148.52000000000001</v>
      </c>
      <c r="F8556" s="342">
        <f t="shared" si="549"/>
        <v>14.852000000000002</v>
      </c>
      <c r="G8556" s="343">
        <f t="shared" si="547"/>
        <v>12501.935999999932</v>
      </c>
      <c r="H8556" s="341">
        <v>299110</v>
      </c>
      <c r="I8556" s="341" t="s">
        <v>259</v>
      </c>
      <c r="J8556" s="341">
        <v>0.1</v>
      </c>
      <c r="K8556" s="341">
        <v>148.52000000000001</v>
      </c>
      <c r="L8556" s="342">
        <f t="shared" si="550"/>
        <v>14.852000000000002</v>
      </c>
      <c r="M8556" s="343">
        <f t="shared" si="548"/>
        <v>12397.737999999907</v>
      </c>
      <c r="N8556" s="336"/>
    </row>
    <row r="8557" spans="1:14">
      <c r="A8557" s="336"/>
      <c r="B8557" s="341">
        <v>299110</v>
      </c>
      <c r="C8557" s="341" t="s">
        <v>260</v>
      </c>
      <c r="D8557" s="341">
        <v>0.1</v>
      </c>
      <c r="E8557" s="341">
        <v>149.52000000000001</v>
      </c>
      <c r="F8557" s="342">
        <f t="shared" si="549"/>
        <v>14.952000000000002</v>
      </c>
      <c r="G8557" s="343">
        <f t="shared" si="547"/>
        <v>15184.054000000115</v>
      </c>
      <c r="H8557" s="341">
        <v>299110</v>
      </c>
      <c r="I8557" s="341" t="s">
        <v>260</v>
      </c>
      <c r="J8557" s="341">
        <v>0.1</v>
      </c>
      <c r="K8557" s="341">
        <v>149.52000000000001</v>
      </c>
      <c r="L8557" s="342">
        <f t="shared" si="550"/>
        <v>14.952000000000002</v>
      </c>
      <c r="M8557" s="343">
        <f t="shared" si="548"/>
        <v>14159.712000000121</v>
      </c>
      <c r="N8557" s="336"/>
    </row>
    <row r="8558" spans="1:14">
      <c r="A8558" s="336"/>
      <c r="B8558" s="341">
        <v>299120</v>
      </c>
      <c r="C8558" s="341" t="s">
        <v>255</v>
      </c>
      <c r="D8558" s="341">
        <v>0.04</v>
      </c>
      <c r="E8558" s="341">
        <v>135.02000000000001</v>
      </c>
      <c r="F8558" s="342">
        <f t="shared" si="549"/>
        <v>5.4008000000000003</v>
      </c>
      <c r="G8558" s="343">
        <f t="shared" si="547"/>
        <v>4644.4416000000601</v>
      </c>
      <c r="H8558" s="341">
        <v>299120</v>
      </c>
      <c r="I8558" s="341" t="s">
        <v>255</v>
      </c>
      <c r="J8558" s="341">
        <v>0.04</v>
      </c>
      <c r="K8558" s="341">
        <v>135.02000000000001</v>
      </c>
      <c r="L8558" s="342">
        <f t="shared" si="550"/>
        <v>5.4008000000000003</v>
      </c>
      <c r="M8558" s="343">
        <f t="shared" si="548"/>
        <v>4605.7744000000594</v>
      </c>
      <c r="N8558" s="336"/>
    </row>
    <row r="8559" spans="1:14">
      <c r="A8559" s="336"/>
      <c r="B8559" s="341">
        <v>299120</v>
      </c>
      <c r="C8559" s="341" t="s">
        <v>256</v>
      </c>
      <c r="D8559" s="341">
        <v>0.1</v>
      </c>
      <c r="E8559" s="341">
        <v>135.02000000000001</v>
      </c>
      <c r="F8559" s="342">
        <f t="shared" si="549"/>
        <v>13.502000000000002</v>
      </c>
      <c r="G8559" s="343">
        <f t="shared" si="547"/>
        <v>11454.572400000197</v>
      </c>
      <c r="H8559" s="341">
        <v>299120</v>
      </c>
      <c r="I8559" s="341" t="s">
        <v>256</v>
      </c>
      <c r="J8559" s="341">
        <v>0.1</v>
      </c>
      <c r="K8559" s="341">
        <v>135.02000000000001</v>
      </c>
      <c r="L8559" s="342">
        <f t="shared" si="550"/>
        <v>13.502000000000002</v>
      </c>
      <c r="M8559" s="343">
        <f t="shared" si="548"/>
        <v>11358.853200000172</v>
      </c>
      <c r="N8559" s="336"/>
    </row>
    <row r="8560" spans="1:14">
      <c r="A8560" s="13"/>
      <c r="B8560" s="341">
        <v>299120</v>
      </c>
      <c r="C8560" s="341" t="s">
        <v>257</v>
      </c>
      <c r="D8560" s="341">
        <v>0.125</v>
      </c>
      <c r="E8560" s="341">
        <v>141.27000000000001</v>
      </c>
      <c r="F8560" s="342">
        <f t="shared" si="549"/>
        <v>17.658750000000001</v>
      </c>
      <c r="G8560" s="343">
        <f t="shared" ref="G8560:G8623" si="551">G8554+F8560</f>
        <v>14999.52000000009</v>
      </c>
      <c r="H8560" s="341">
        <v>299120</v>
      </c>
      <c r="I8560" s="341" t="s">
        <v>257</v>
      </c>
      <c r="J8560" s="341">
        <v>0.125</v>
      </c>
      <c r="K8560" s="341">
        <v>141.27000000000001</v>
      </c>
      <c r="L8560" s="342">
        <f t="shared" si="550"/>
        <v>17.658750000000001</v>
      </c>
      <c r="M8560" s="343">
        <f t="shared" ref="M8560:M8623" si="552">M8554+L8560</f>
        <v>14874.43125000004</v>
      </c>
      <c r="N8560" s="13"/>
    </row>
    <row r="8561" spans="1:14">
      <c r="A8561" s="336"/>
      <c r="B8561" s="341">
        <v>299120</v>
      </c>
      <c r="C8561" s="341" t="s">
        <v>258</v>
      </c>
      <c r="D8561" s="341">
        <v>0.125</v>
      </c>
      <c r="E8561" s="341">
        <v>142.52000000000001</v>
      </c>
      <c r="F8561" s="342">
        <f t="shared" si="549"/>
        <v>17.815000000000001</v>
      </c>
      <c r="G8561" s="343">
        <f t="shared" si="551"/>
        <v>15358.412500000131</v>
      </c>
      <c r="H8561" s="341">
        <v>299120</v>
      </c>
      <c r="I8561" s="341" t="s">
        <v>258</v>
      </c>
      <c r="J8561" s="341">
        <v>0.125</v>
      </c>
      <c r="K8561" s="341">
        <v>142.52000000000001</v>
      </c>
      <c r="L8561" s="342">
        <f t="shared" si="550"/>
        <v>17.815000000000001</v>
      </c>
      <c r="M8561" s="343">
        <f t="shared" si="552"/>
        <v>15230.400000000147</v>
      </c>
      <c r="N8561" s="336"/>
    </row>
    <row r="8562" spans="1:14">
      <c r="A8562" s="336"/>
      <c r="B8562" s="341">
        <v>299120</v>
      </c>
      <c r="C8562" s="341" t="s">
        <v>259</v>
      </c>
      <c r="D8562" s="341">
        <v>0.1</v>
      </c>
      <c r="E8562" s="341">
        <v>143.52000000000001</v>
      </c>
      <c r="F8562" s="342">
        <f t="shared" si="549"/>
        <v>14.352000000000002</v>
      </c>
      <c r="G8562" s="343">
        <f t="shared" si="551"/>
        <v>12516.287999999933</v>
      </c>
      <c r="H8562" s="341">
        <v>299120</v>
      </c>
      <c r="I8562" s="341" t="s">
        <v>259</v>
      </c>
      <c r="J8562" s="341">
        <v>0.1</v>
      </c>
      <c r="K8562" s="341">
        <v>143.52000000000001</v>
      </c>
      <c r="L8562" s="342">
        <f t="shared" si="550"/>
        <v>14.352000000000002</v>
      </c>
      <c r="M8562" s="343">
        <f t="shared" si="552"/>
        <v>12412.089999999907</v>
      </c>
      <c r="N8562" s="336"/>
    </row>
    <row r="8563" spans="1:14">
      <c r="A8563" s="336"/>
      <c r="B8563" s="341">
        <v>299120</v>
      </c>
      <c r="C8563" s="341" t="s">
        <v>260</v>
      </c>
      <c r="D8563" s="341">
        <v>0.1</v>
      </c>
      <c r="E8563" s="341">
        <v>144.52000000000001</v>
      </c>
      <c r="F8563" s="342">
        <f t="shared" si="549"/>
        <v>14.452000000000002</v>
      </c>
      <c r="G8563" s="343">
        <f t="shared" si="551"/>
        <v>15198.506000000114</v>
      </c>
      <c r="H8563" s="341">
        <v>299120</v>
      </c>
      <c r="I8563" s="341" t="s">
        <v>260</v>
      </c>
      <c r="J8563" s="341">
        <v>0.1</v>
      </c>
      <c r="K8563" s="341">
        <v>144.52000000000001</v>
      </c>
      <c r="L8563" s="342">
        <f t="shared" si="550"/>
        <v>14.452000000000002</v>
      </c>
      <c r="M8563" s="343">
        <f t="shared" si="552"/>
        <v>14174.164000000121</v>
      </c>
      <c r="N8563" s="336"/>
    </row>
    <row r="8564" spans="1:14">
      <c r="A8564" s="336"/>
      <c r="B8564" s="341">
        <v>299130</v>
      </c>
      <c r="C8564" s="341" t="s">
        <v>255</v>
      </c>
      <c r="D8564" s="341">
        <v>0.04</v>
      </c>
      <c r="E8564" s="341">
        <v>125.02</v>
      </c>
      <c r="F8564" s="342">
        <f t="shared" si="549"/>
        <v>5.0007999999999999</v>
      </c>
      <c r="G8564" s="343">
        <f t="shared" si="551"/>
        <v>4649.4424000000599</v>
      </c>
      <c r="H8564" s="341">
        <v>299130</v>
      </c>
      <c r="I8564" s="341" t="s">
        <v>255</v>
      </c>
      <c r="J8564" s="341">
        <v>0.04</v>
      </c>
      <c r="K8564" s="341">
        <v>125.02</v>
      </c>
      <c r="L8564" s="342">
        <f t="shared" si="550"/>
        <v>5.0007999999999999</v>
      </c>
      <c r="M8564" s="343">
        <f t="shared" si="552"/>
        <v>4610.7752000000592</v>
      </c>
      <c r="N8564" s="336"/>
    </row>
    <row r="8565" spans="1:14">
      <c r="A8565" s="336"/>
      <c r="B8565" s="341">
        <v>299130</v>
      </c>
      <c r="C8565" s="341" t="s">
        <v>256</v>
      </c>
      <c r="D8565" s="341">
        <v>0.1</v>
      </c>
      <c r="E8565" s="341">
        <v>125.02</v>
      </c>
      <c r="F8565" s="342">
        <f t="shared" si="549"/>
        <v>12.502000000000001</v>
      </c>
      <c r="G8565" s="343">
        <f t="shared" si="551"/>
        <v>11467.074400000198</v>
      </c>
      <c r="H8565" s="341">
        <v>299130</v>
      </c>
      <c r="I8565" s="341" t="s">
        <v>256</v>
      </c>
      <c r="J8565" s="341">
        <v>0.1</v>
      </c>
      <c r="K8565" s="341">
        <v>125.02</v>
      </c>
      <c r="L8565" s="342">
        <f t="shared" si="550"/>
        <v>12.502000000000001</v>
      </c>
      <c r="M8565" s="343">
        <f t="shared" si="552"/>
        <v>11371.355200000173</v>
      </c>
      <c r="N8565" s="336"/>
    </row>
    <row r="8566" spans="1:14">
      <c r="A8566" s="336"/>
      <c r="B8566" s="341">
        <v>299130</v>
      </c>
      <c r="C8566" s="341" t="s">
        <v>257</v>
      </c>
      <c r="D8566" s="341">
        <v>0.125</v>
      </c>
      <c r="E8566" s="341">
        <v>131.27000000000001</v>
      </c>
      <c r="F8566" s="342">
        <f t="shared" si="549"/>
        <v>16.408750000000001</v>
      </c>
      <c r="G8566" s="343">
        <f t="shared" si="551"/>
        <v>15015.92875000009</v>
      </c>
      <c r="H8566" s="341">
        <v>299130</v>
      </c>
      <c r="I8566" s="341" t="s">
        <v>257</v>
      </c>
      <c r="J8566" s="341">
        <v>0.125</v>
      </c>
      <c r="K8566" s="341">
        <v>131.27000000000001</v>
      </c>
      <c r="L8566" s="342">
        <f t="shared" si="550"/>
        <v>16.408750000000001</v>
      </c>
      <c r="M8566" s="343">
        <f t="shared" si="552"/>
        <v>14890.84000000004</v>
      </c>
      <c r="N8566" s="336"/>
    </row>
    <row r="8567" spans="1:14">
      <c r="A8567" s="13"/>
      <c r="B8567" s="341">
        <v>299130</v>
      </c>
      <c r="C8567" s="341" t="s">
        <v>258</v>
      </c>
      <c r="D8567" s="341">
        <v>0.125</v>
      </c>
      <c r="E8567" s="341">
        <v>132.52000000000001</v>
      </c>
      <c r="F8567" s="342">
        <f t="shared" si="549"/>
        <v>16.565000000000001</v>
      </c>
      <c r="G8567" s="343">
        <f t="shared" si="551"/>
        <v>15374.977500000132</v>
      </c>
      <c r="H8567" s="341">
        <v>299130</v>
      </c>
      <c r="I8567" s="341" t="s">
        <v>258</v>
      </c>
      <c r="J8567" s="341">
        <v>0.125</v>
      </c>
      <c r="K8567" s="341">
        <v>132.52000000000001</v>
      </c>
      <c r="L8567" s="342">
        <f t="shared" si="550"/>
        <v>16.565000000000001</v>
      </c>
      <c r="M8567" s="343">
        <f t="shared" si="552"/>
        <v>15246.965000000147</v>
      </c>
      <c r="N8567" s="13"/>
    </row>
    <row r="8568" spans="1:14">
      <c r="A8568" s="336"/>
      <c r="B8568" s="341">
        <v>299130</v>
      </c>
      <c r="C8568" s="341" t="s">
        <v>259</v>
      </c>
      <c r="D8568" s="341">
        <v>0.1</v>
      </c>
      <c r="E8568" s="341">
        <v>133.52000000000001</v>
      </c>
      <c r="F8568" s="342">
        <f t="shared" si="549"/>
        <v>13.352000000000002</v>
      </c>
      <c r="G8568" s="343">
        <f t="shared" si="551"/>
        <v>12529.639999999934</v>
      </c>
      <c r="H8568" s="341">
        <v>299130</v>
      </c>
      <c r="I8568" s="341" t="s">
        <v>259</v>
      </c>
      <c r="J8568" s="341">
        <v>0.1</v>
      </c>
      <c r="K8568" s="341">
        <v>133.52000000000001</v>
      </c>
      <c r="L8568" s="342">
        <f t="shared" si="550"/>
        <v>13.352000000000002</v>
      </c>
      <c r="M8568" s="343">
        <f t="shared" si="552"/>
        <v>12425.441999999908</v>
      </c>
      <c r="N8568" s="336"/>
    </row>
    <row r="8569" spans="1:14">
      <c r="A8569" s="336"/>
      <c r="B8569" s="341">
        <v>299130</v>
      </c>
      <c r="C8569" s="341" t="s">
        <v>260</v>
      </c>
      <c r="D8569" s="341">
        <v>0.1</v>
      </c>
      <c r="E8569" s="341">
        <v>134.52000000000001</v>
      </c>
      <c r="F8569" s="342">
        <f t="shared" si="549"/>
        <v>13.452000000000002</v>
      </c>
      <c r="G8569" s="343">
        <f t="shared" si="551"/>
        <v>15211.958000000113</v>
      </c>
      <c r="H8569" s="341">
        <v>299130</v>
      </c>
      <c r="I8569" s="341" t="s">
        <v>260</v>
      </c>
      <c r="J8569" s="341">
        <v>0.1</v>
      </c>
      <c r="K8569" s="341">
        <v>134.52000000000001</v>
      </c>
      <c r="L8569" s="342">
        <f t="shared" si="550"/>
        <v>13.452000000000002</v>
      </c>
      <c r="M8569" s="343">
        <f t="shared" si="552"/>
        <v>14187.61600000012</v>
      </c>
      <c r="N8569" s="336"/>
    </row>
    <row r="8570" spans="1:14">
      <c r="A8570" s="336"/>
      <c r="B8570" s="341">
        <v>299140</v>
      </c>
      <c r="C8570" s="341" t="s">
        <v>255</v>
      </c>
      <c r="D8570" s="341">
        <v>0.04</v>
      </c>
      <c r="E8570" s="341">
        <v>115.02</v>
      </c>
      <c r="F8570" s="342">
        <f t="shared" si="549"/>
        <v>4.6007999999999996</v>
      </c>
      <c r="G8570" s="343">
        <f t="shared" si="551"/>
        <v>4654.0432000000601</v>
      </c>
      <c r="H8570" s="341">
        <v>299140</v>
      </c>
      <c r="I8570" s="341" t="s">
        <v>255</v>
      </c>
      <c r="J8570" s="341">
        <v>0.04</v>
      </c>
      <c r="K8570" s="341">
        <v>115.02</v>
      </c>
      <c r="L8570" s="342">
        <f t="shared" si="550"/>
        <v>4.6007999999999996</v>
      </c>
      <c r="M8570" s="343">
        <f t="shared" si="552"/>
        <v>4615.3760000000593</v>
      </c>
      <c r="N8570" s="336"/>
    </row>
    <row r="8571" spans="1:14">
      <c r="A8571" s="336"/>
      <c r="B8571" s="341">
        <v>299140</v>
      </c>
      <c r="C8571" s="341" t="s">
        <v>256</v>
      </c>
      <c r="D8571" s="341">
        <v>0.1</v>
      </c>
      <c r="E8571" s="341">
        <v>115.02</v>
      </c>
      <c r="F8571" s="342">
        <f t="shared" si="549"/>
        <v>11.502000000000001</v>
      </c>
      <c r="G8571" s="343">
        <f t="shared" si="551"/>
        <v>11478.576400000198</v>
      </c>
      <c r="H8571" s="341">
        <v>299140</v>
      </c>
      <c r="I8571" s="341" t="s">
        <v>256</v>
      </c>
      <c r="J8571" s="341">
        <v>0.1</v>
      </c>
      <c r="K8571" s="341">
        <v>115.02</v>
      </c>
      <c r="L8571" s="342">
        <f t="shared" si="550"/>
        <v>11.502000000000001</v>
      </c>
      <c r="M8571" s="343">
        <f t="shared" si="552"/>
        <v>11382.857200000173</v>
      </c>
      <c r="N8571" s="336"/>
    </row>
    <row r="8572" spans="1:14">
      <c r="A8572" s="336"/>
      <c r="B8572" s="341">
        <v>299140</v>
      </c>
      <c r="C8572" s="341" t="s">
        <v>257</v>
      </c>
      <c r="D8572" s="341">
        <v>0.125</v>
      </c>
      <c r="E8572" s="341">
        <v>121.27</v>
      </c>
      <c r="F8572" s="342">
        <f t="shared" si="549"/>
        <v>15.15875</v>
      </c>
      <c r="G8572" s="343">
        <f t="shared" si="551"/>
        <v>15031.087500000091</v>
      </c>
      <c r="H8572" s="341">
        <v>299140</v>
      </c>
      <c r="I8572" s="341" t="s">
        <v>257</v>
      </c>
      <c r="J8572" s="341">
        <v>0.125</v>
      </c>
      <c r="K8572" s="341">
        <v>121.27</v>
      </c>
      <c r="L8572" s="342">
        <f t="shared" si="550"/>
        <v>15.15875</v>
      </c>
      <c r="M8572" s="343">
        <f t="shared" si="552"/>
        <v>14905.998750000041</v>
      </c>
      <c r="N8572" s="336"/>
    </row>
    <row r="8573" spans="1:14">
      <c r="A8573" s="336"/>
      <c r="B8573" s="341">
        <v>299140</v>
      </c>
      <c r="C8573" s="341" t="s">
        <v>258</v>
      </c>
      <c r="D8573" s="341">
        <v>0.125</v>
      </c>
      <c r="E8573" s="341">
        <v>122.52</v>
      </c>
      <c r="F8573" s="342">
        <f t="shared" si="549"/>
        <v>15.315</v>
      </c>
      <c r="G8573" s="343">
        <f t="shared" si="551"/>
        <v>15390.292500000132</v>
      </c>
      <c r="H8573" s="341">
        <v>299140</v>
      </c>
      <c r="I8573" s="341" t="s">
        <v>258</v>
      </c>
      <c r="J8573" s="341">
        <v>0.125</v>
      </c>
      <c r="K8573" s="341">
        <v>122.52</v>
      </c>
      <c r="L8573" s="342">
        <f t="shared" si="550"/>
        <v>15.315</v>
      </c>
      <c r="M8573" s="343">
        <f t="shared" si="552"/>
        <v>15262.280000000148</v>
      </c>
      <c r="N8573" s="336"/>
    </row>
    <row r="8574" spans="1:14">
      <c r="A8574" s="13"/>
      <c r="B8574" s="341">
        <v>299140</v>
      </c>
      <c r="C8574" s="341" t="s">
        <v>259</v>
      </c>
      <c r="D8574" s="341">
        <v>0.1</v>
      </c>
      <c r="E8574" s="341">
        <v>123.52</v>
      </c>
      <c r="F8574" s="342">
        <f t="shared" si="549"/>
        <v>12.352</v>
      </c>
      <c r="G8574" s="343">
        <f t="shared" si="551"/>
        <v>12541.991999999935</v>
      </c>
      <c r="H8574" s="341">
        <v>299140</v>
      </c>
      <c r="I8574" s="341" t="s">
        <v>259</v>
      </c>
      <c r="J8574" s="341">
        <v>0.1</v>
      </c>
      <c r="K8574" s="341">
        <v>123.52</v>
      </c>
      <c r="L8574" s="342">
        <f t="shared" si="550"/>
        <v>12.352</v>
      </c>
      <c r="M8574" s="343">
        <f t="shared" si="552"/>
        <v>12437.793999999909</v>
      </c>
      <c r="N8574" s="13"/>
    </row>
    <row r="8575" spans="1:14">
      <c r="A8575" s="336"/>
      <c r="B8575" s="341">
        <v>299140</v>
      </c>
      <c r="C8575" s="341" t="s">
        <v>260</v>
      </c>
      <c r="D8575" s="341">
        <v>0.1</v>
      </c>
      <c r="E8575" s="341">
        <v>124.52</v>
      </c>
      <c r="F8575" s="342">
        <f t="shared" si="549"/>
        <v>12.452</v>
      </c>
      <c r="G8575" s="343">
        <f t="shared" si="551"/>
        <v>15224.410000000113</v>
      </c>
      <c r="H8575" s="341">
        <v>299140</v>
      </c>
      <c r="I8575" s="341" t="s">
        <v>260</v>
      </c>
      <c r="J8575" s="341">
        <v>0.1</v>
      </c>
      <c r="K8575" s="341">
        <v>124.52</v>
      </c>
      <c r="L8575" s="342">
        <f t="shared" si="550"/>
        <v>12.452</v>
      </c>
      <c r="M8575" s="343">
        <f t="shared" si="552"/>
        <v>14200.068000000119</v>
      </c>
      <c r="N8575" s="336"/>
    </row>
    <row r="8576" spans="1:14">
      <c r="A8576" s="336"/>
      <c r="B8576" s="341">
        <v>299150</v>
      </c>
      <c r="C8576" s="341" t="s">
        <v>255</v>
      </c>
      <c r="D8576" s="341">
        <v>0.04</v>
      </c>
      <c r="E8576" s="341">
        <v>105.02</v>
      </c>
      <c r="F8576" s="342">
        <f t="shared" si="549"/>
        <v>4.2008000000000001</v>
      </c>
      <c r="G8576" s="343">
        <f t="shared" si="551"/>
        <v>4658.2440000000597</v>
      </c>
      <c r="H8576" s="341">
        <v>299150</v>
      </c>
      <c r="I8576" s="341" t="s">
        <v>255</v>
      </c>
      <c r="J8576" s="341">
        <v>0.04</v>
      </c>
      <c r="K8576" s="341">
        <v>105.02</v>
      </c>
      <c r="L8576" s="342">
        <f t="shared" si="550"/>
        <v>4.2008000000000001</v>
      </c>
      <c r="M8576" s="343">
        <f t="shared" si="552"/>
        <v>4619.5768000000589</v>
      </c>
      <c r="N8576" s="336"/>
    </row>
    <row r="8577" spans="1:14">
      <c r="A8577" s="336"/>
      <c r="B8577" s="341">
        <v>299150</v>
      </c>
      <c r="C8577" s="341" t="s">
        <v>256</v>
      </c>
      <c r="D8577" s="341">
        <v>0.1</v>
      </c>
      <c r="E8577" s="341">
        <v>105.02</v>
      </c>
      <c r="F8577" s="342">
        <f t="shared" si="549"/>
        <v>10.502000000000001</v>
      </c>
      <c r="G8577" s="343">
        <f t="shared" si="551"/>
        <v>11489.078400000199</v>
      </c>
      <c r="H8577" s="341">
        <v>299150</v>
      </c>
      <c r="I8577" s="341" t="s">
        <v>256</v>
      </c>
      <c r="J8577" s="341">
        <v>0.1</v>
      </c>
      <c r="K8577" s="341">
        <v>105.02</v>
      </c>
      <c r="L8577" s="342">
        <f t="shared" si="550"/>
        <v>10.502000000000001</v>
      </c>
      <c r="M8577" s="343">
        <f t="shared" si="552"/>
        <v>11393.359200000174</v>
      </c>
      <c r="N8577" s="336"/>
    </row>
    <row r="8578" spans="1:14">
      <c r="A8578" s="336"/>
      <c r="B8578" s="341">
        <v>299150</v>
      </c>
      <c r="C8578" s="341" t="s">
        <v>257</v>
      </c>
      <c r="D8578" s="341">
        <v>0.125</v>
      </c>
      <c r="E8578" s="341">
        <v>111.27</v>
      </c>
      <c r="F8578" s="342">
        <f t="shared" si="549"/>
        <v>13.90875</v>
      </c>
      <c r="G8578" s="343">
        <f t="shared" si="551"/>
        <v>15044.996250000091</v>
      </c>
      <c r="H8578" s="341">
        <v>299150</v>
      </c>
      <c r="I8578" s="341" t="s">
        <v>257</v>
      </c>
      <c r="J8578" s="341">
        <v>0.125</v>
      </c>
      <c r="K8578" s="341">
        <v>111.27</v>
      </c>
      <c r="L8578" s="342">
        <f t="shared" si="550"/>
        <v>13.90875</v>
      </c>
      <c r="M8578" s="343">
        <f t="shared" si="552"/>
        <v>14919.907500000041</v>
      </c>
      <c r="N8578" s="336"/>
    </row>
    <row r="8579" spans="1:14">
      <c r="A8579" s="336"/>
      <c r="B8579" s="341">
        <v>299150</v>
      </c>
      <c r="C8579" s="341" t="s">
        <v>258</v>
      </c>
      <c r="D8579" s="341">
        <v>0.125</v>
      </c>
      <c r="E8579" s="341">
        <v>112.52</v>
      </c>
      <c r="F8579" s="342">
        <f t="shared" si="549"/>
        <v>14.065</v>
      </c>
      <c r="G8579" s="343">
        <f t="shared" si="551"/>
        <v>15404.357500000133</v>
      </c>
      <c r="H8579" s="341">
        <v>299150</v>
      </c>
      <c r="I8579" s="341" t="s">
        <v>258</v>
      </c>
      <c r="J8579" s="341">
        <v>0.125</v>
      </c>
      <c r="K8579" s="341">
        <v>112.52</v>
      </c>
      <c r="L8579" s="342">
        <f t="shared" si="550"/>
        <v>14.065</v>
      </c>
      <c r="M8579" s="343">
        <f t="shared" si="552"/>
        <v>15276.345000000149</v>
      </c>
      <c r="N8579" s="336"/>
    </row>
    <row r="8580" spans="1:14">
      <c r="A8580" s="336"/>
      <c r="B8580" s="341">
        <v>299150</v>
      </c>
      <c r="C8580" s="341" t="s">
        <v>259</v>
      </c>
      <c r="D8580" s="341">
        <v>0.1</v>
      </c>
      <c r="E8580" s="341">
        <v>113.52</v>
      </c>
      <c r="F8580" s="342">
        <f t="shared" si="549"/>
        <v>11.352</v>
      </c>
      <c r="G8580" s="343">
        <f t="shared" si="551"/>
        <v>12553.343999999935</v>
      </c>
      <c r="H8580" s="341">
        <v>299150</v>
      </c>
      <c r="I8580" s="341" t="s">
        <v>259</v>
      </c>
      <c r="J8580" s="341">
        <v>0.1</v>
      </c>
      <c r="K8580" s="341">
        <v>113.52</v>
      </c>
      <c r="L8580" s="342">
        <f t="shared" si="550"/>
        <v>11.352</v>
      </c>
      <c r="M8580" s="343">
        <f t="shared" si="552"/>
        <v>12449.14599999991</v>
      </c>
      <c r="N8580" s="336"/>
    </row>
    <row r="8581" spans="1:14">
      <c r="A8581" s="13"/>
      <c r="B8581" s="341">
        <v>299150</v>
      </c>
      <c r="C8581" s="341" t="s">
        <v>260</v>
      </c>
      <c r="D8581" s="341">
        <v>0.1</v>
      </c>
      <c r="E8581" s="341">
        <v>114.52</v>
      </c>
      <c r="F8581" s="342">
        <f t="shared" si="549"/>
        <v>11.452</v>
      </c>
      <c r="G8581" s="343">
        <f t="shared" si="551"/>
        <v>15235.862000000112</v>
      </c>
      <c r="H8581" s="341">
        <v>299150</v>
      </c>
      <c r="I8581" s="341" t="s">
        <v>260</v>
      </c>
      <c r="J8581" s="341">
        <v>0.1</v>
      </c>
      <c r="K8581" s="341">
        <v>114.52</v>
      </c>
      <c r="L8581" s="342">
        <f t="shared" si="550"/>
        <v>11.452</v>
      </c>
      <c r="M8581" s="343">
        <f t="shared" si="552"/>
        <v>14211.520000000119</v>
      </c>
      <c r="N8581" s="13"/>
    </row>
    <row r="8582" spans="1:14">
      <c r="A8582" s="336"/>
      <c r="B8582" s="341">
        <v>299160</v>
      </c>
      <c r="C8582" s="341" t="s">
        <v>255</v>
      </c>
      <c r="D8582" s="341">
        <v>0.04</v>
      </c>
      <c r="E8582" s="341">
        <v>95.02</v>
      </c>
      <c r="F8582" s="342">
        <f t="shared" si="549"/>
        <v>3.8007999999999997</v>
      </c>
      <c r="G8582" s="343">
        <f t="shared" si="551"/>
        <v>4662.0448000000597</v>
      </c>
      <c r="H8582" s="341">
        <v>299160</v>
      </c>
      <c r="I8582" s="341" t="s">
        <v>255</v>
      </c>
      <c r="J8582" s="341">
        <v>0.04</v>
      </c>
      <c r="K8582" s="341">
        <v>95.02</v>
      </c>
      <c r="L8582" s="342">
        <f t="shared" si="550"/>
        <v>3.8007999999999997</v>
      </c>
      <c r="M8582" s="343">
        <f t="shared" si="552"/>
        <v>4623.3776000000589</v>
      </c>
      <c r="N8582" s="336"/>
    </row>
    <row r="8583" spans="1:14">
      <c r="A8583" s="336"/>
      <c r="B8583" s="341">
        <v>299160</v>
      </c>
      <c r="C8583" s="341" t="s">
        <v>256</v>
      </c>
      <c r="D8583" s="341">
        <v>0.1</v>
      </c>
      <c r="E8583" s="341">
        <v>95.02</v>
      </c>
      <c r="F8583" s="342">
        <f t="shared" si="549"/>
        <v>9.5020000000000007</v>
      </c>
      <c r="G8583" s="343">
        <f t="shared" si="551"/>
        <v>11498.580400000199</v>
      </c>
      <c r="H8583" s="341">
        <v>299160</v>
      </c>
      <c r="I8583" s="341" t="s">
        <v>256</v>
      </c>
      <c r="J8583" s="341">
        <v>0.1</v>
      </c>
      <c r="K8583" s="341">
        <v>95.02</v>
      </c>
      <c r="L8583" s="342">
        <f t="shared" si="550"/>
        <v>9.5020000000000007</v>
      </c>
      <c r="M8583" s="343">
        <f t="shared" si="552"/>
        <v>11402.861200000174</v>
      </c>
      <c r="N8583" s="336"/>
    </row>
    <row r="8584" spans="1:14">
      <c r="A8584" s="336"/>
      <c r="B8584" s="341">
        <v>299160</v>
      </c>
      <c r="C8584" s="341" t="s">
        <v>257</v>
      </c>
      <c r="D8584" s="341">
        <v>0.125</v>
      </c>
      <c r="E8584" s="341">
        <v>101.27</v>
      </c>
      <c r="F8584" s="342">
        <f t="shared" si="549"/>
        <v>12.65875</v>
      </c>
      <c r="G8584" s="343">
        <f t="shared" si="551"/>
        <v>15057.655000000092</v>
      </c>
      <c r="H8584" s="341">
        <v>299160</v>
      </c>
      <c r="I8584" s="341" t="s">
        <v>257</v>
      </c>
      <c r="J8584" s="341">
        <v>0.125</v>
      </c>
      <c r="K8584" s="341">
        <v>101.27</v>
      </c>
      <c r="L8584" s="342">
        <f t="shared" si="550"/>
        <v>12.65875</v>
      </c>
      <c r="M8584" s="343">
        <f t="shared" si="552"/>
        <v>14932.566250000042</v>
      </c>
      <c r="N8584" s="336"/>
    </row>
    <row r="8585" spans="1:14">
      <c r="A8585" s="336"/>
      <c r="B8585" s="341">
        <v>299160</v>
      </c>
      <c r="C8585" s="341" t="s">
        <v>258</v>
      </c>
      <c r="D8585" s="341">
        <v>0.125</v>
      </c>
      <c r="E8585" s="341">
        <v>102.52</v>
      </c>
      <c r="F8585" s="342">
        <f t="shared" si="549"/>
        <v>12.815</v>
      </c>
      <c r="G8585" s="343">
        <f t="shared" si="551"/>
        <v>15417.172500000133</v>
      </c>
      <c r="H8585" s="341">
        <v>299160</v>
      </c>
      <c r="I8585" s="341" t="s">
        <v>258</v>
      </c>
      <c r="J8585" s="341">
        <v>0.125</v>
      </c>
      <c r="K8585" s="341">
        <v>102.52</v>
      </c>
      <c r="L8585" s="342">
        <f t="shared" si="550"/>
        <v>12.815</v>
      </c>
      <c r="M8585" s="343">
        <f t="shared" si="552"/>
        <v>15289.160000000149</v>
      </c>
      <c r="N8585" s="336"/>
    </row>
    <row r="8586" spans="1:14">
      <c r="A8586" s="336"/>
      <c r="B8586" s="341">
        <v>299160</v>
      </c>
      <c r="C8586" s="341" t="s">
        <v>259</v>
      </c>
      <c r="D8586" s="341">
        <v>0.1</v>
      </c>
      <c r="E8586" s="341">
        <v>103.52</v>
      </c>
      <c r="F8586" s="342">
        <f t="shared" si="549"/>
        <v>10.352</v>
      </c>
      <c r="G8586" s="343">
        <f t="shared" si="551"/>
        <v>12563.695999999936</v>
      </c>
      <c r="H8586" s="341">
        <v>299160</v>
      </c>
      <c r="I8586" s="341" t="s">
        <v>259</v>
      </c>
      <c r="J8586" s="341">
        <v>0.1</v>
      </c>
      <c r="K8586" s="341">
        <v>103.52</v>
      </c>
      <c r="L8586" s="342">
        <f t="shared" si="550"/>
        <v>10.352</v>
      </c>
      <c r="M8586" s="343">
        <f t="shared" si="552"/>
        <v>12459.49799999991</v>
      </c>
      <c r="N8586" s="336"/>
    </row>
    <row r="8587" spans="1:14">
      <c r="A8587" s="336"/>
      <c r="B8587" s="341">
        <v>299160</v>
      </c>
      <c r="C8587" s="341" t="s">
        <v>260</v>
      </c>
      <c r="D8587" s="341">
        <v>0.1</v>
      </c>
      <c r="E8587" s="341">
        <v>104.52</v>
      </c>
      <c r="F8587" s="342">
        <f t="shared" si="549"/>
        <v>10.452</v>
      </c>
      <c r="G8587" s="343">
        <f t="shared" si="551"/>
        <v>15246.314000000111</v>
      </c>
      <c r="H8587" s="341">
        <v>299160</v>
      </c>
      <c r="I8587" s="341" t="s">
        <v>260</v>
      </c>
      <c r="J8587" s="341">
        <v>0.1</v>
      </c>
      <c r="K8587" s="341">
        <v>104.52</v>
      </c>
      <c r="L8587" s="342">
        <f t="shared" si="550"/>
        <v>10.452</v>
      </c>
      <c r="M8587" s="343">
        <f t="shared" si="552"/>
        <v>14221.972000000118</v>
      </c>
      <c r="N8587" s="336"/>
    </row>
    <row r="8588" spans="1:14">
      <c r="A8588" s="13"/>
      <c r="B8588" s="341">
        <v>299170</v>
      </c>
      <c r="C8588" s="341" t="s">
        <v>255</v>
      </c>
      <c r="D8588" s="341">
        <v>0.04</v>
      </c>
      <c r="E8588" s="341">
        <v>90.02</v>
      </c>
      <c r="F8588" s="342">
        <f t="shared" si="549"/>
        <v>3.6008</v>
      </c>
      <c r="G8588" s="343">
        <f t="shared" si="551"/>
        <v>4665.6456000000599</v>
      </c>
      <c r="H8588" s="341">
        <v>299170</v>
      </c>
      <c r="I8588" s="341" t="s">
        <v>255</v>
      </c>
      <c r="J8588" s="341">
        <v>0.04</v>
      </c>
      <c r="K8588" s="341">
        <v>90.02</v>
      </c>
      <c r="L8588" s="342">
        <f t="shared" si="550"/>
        <v>3.6008</v>
      </c>
      <c r="M8588" s="343">
        <f t="shared" si="552"/>
        <v>4626.9784000000591</v>
      </c>
      <c r="N8588" s="13"/>
    </row>
    <row r="8589" spans="1:14">
      <c r="A8589" s="336"/>
      <c r="B8589" s="341">
        <v>299170</v>
      </c>
      <c r="C8589" s="341" t="s">
        <v>256</v>
      </c>
      <c r="D8589" s="341">
        <v>0.1</v>
      </c>
      <c r="E8589" s="341">
        <v>90.02</v>
      </c>
      <c r="F8589" s="342">
        <f t="shared" si="549"/>
        <v>9.0020000000000007</v>
      </c>
      <c r="G8589" s="343">
        <f t="shared" si="551"/>
        <v>11507.582400000199</v>
      </c>
      <c r="H8589" s="341">
        <v>299170</v>
      </c>
      <c r="I8589" s="341" t="s">
        <v>256</v>
      </c>
      <c r="J8589" s="341">
        <v>0.1</v>
      </c>
      <c r="K8589" s="341">
        <v>90.02</v>
      </c>
      <c r="L8589" s="342">
        <f t="shared" si="550"/>
        <v>9.0020000000000007</v>
      </c>
      <c r="M8589" s="343">
        <f t="shared" si="552"/>
        <v>11411.863200000174</v>
      </c>
      <c r="N8589" s="336"/>
    </row>
    <row r="8590" spans="1:14">
      <c r="A8590" s="336"/>
      <c r="B8590" s="341">
        <v>299170</v>
      </c>
      <c r="C8590" s="341" t="s">
        <v>257</v>
      </c>
      <c r="D8590" s="341">
        <v>0.125</v>
      </c>
      <c r="E8590" s="341">
        <v>96.27</v>
      </c>
      <c r="F8590" s="342">
        <f t="shared" si="549"/>
        <v>12.03375</v>
      </c>
      <c r="G8590" s="343">
        <f t="shared" si="551"/>
        <v>15069.688750000092</v>
      </c>
      <c r="H8590" s="341">
        <v>299170</v>
      </c>
      <c r="I8590" s="341" t="s">
        <v>257</v>
      </c>
      <c r="J8590" s="341">
        <v>0.125</v>
      </c>
      <c r="K8590" s="341">
        <v>96.27</v>
      </c>
      <c r="L8590" s="342">
        <f t="shared" si="550"/>
        <v>12.03375</v>
      </c>
      <c r="M8590" s="343">
        <f t="shared" si="552"/>
        <v>14944.600000000042</v>
      </c>
      <c r="N8590" s="336"/>
    </row>
    <row r="8591" spans="1:14">
      <c r="A8591" s="336"/>
      <c r="B8591" s="341">
        <v>299170</v>
      </c>
      <c r="C8591" s="341" t="s">
        <v>258</v>
      </c>
      <c r="D8591" s="341">
        <v>0.125</v>
      </c>
      <c r="E8591" s="341">
        <v>97.52</v>
      </c>
      <c r="F8591" s="342">
        <f t="shared" si="549"/>
        <v>12.19</v>
      </c>
      <c r="G8591" s="343">
        <f t="shared" si="551"/>
        <v>15429.362500000134</v>
      </c>
      <c r="H8591" s="341">
        <v>299170</v>
      </c>
      <c r="I8591" s="341" t="s">
        <v>258</v>
      </c>
      <c r="J8591" s="341">
        <v>0.125</v>
      </c>
      <c r="K8591" s="341">
        <v>97.52</v>
      </c>
      <c r="L8591" s="342">
        <f t="shared" si="550"/>
        <v>12.19</v>
      </c>
      <c r="M8591" s="343">
        <f t="shared" si="552"/>
        <v>15301.35000000015</v>
      </c>
      <c r="N8591" s="336"/>
    </row>
    <row r="8592" spans="1:14">
      <c r="A8592" s="336"/>
      <c r="B8592" s="341">
        <v>299170</v>
      </c>
      <c r="C8592" s="341" t="s">
        <v>259</v>
      </c>
      <c r="D8592" s="341">
        <v>0.1</v>
      </c>
      <c r="E8592" s="341">
        <v>98.52</v>
      </c>
      <c r="F8592" s="342">
        <f t="shared" si="549"/>
        <v>9.8520000000000003</v>
      </c>
      <c r="G8592" s="343">
        <f t="shared" si="551"/>
        <v>12573.547999999937</v>
      </c>
      <c r="H8592" s="341">
        <v>299170</v>
      </c>
      <c r="I8592" s="341" t="s">
        <v>259</v>
      </c>
      <c r="J8592" s="341">
        <v>0.1</v>
      </c>
      <c r="K8592" s="341">
        <v>98.52</v>
      </c>
      <c r="L8592" s="342">
        <f t="shared" si="550"/>
        <v>9.8520000000000003</v>
      </c>
      <c r="M8592" s="343">
        <f t="shared" si="552"/>
        <v>12469.349999999911</v>
      </c>
      <c r="N8592" s="336"/>
    </row>
    <row r="8593" spans="1:14">
      <c r="A8593" s="336"/>
      <c r="B8593" s="341">
        <v>299170</v>
      </c>
      <c r="C8593" s="341" t="s">
        <v>260</v>
      </c>
      <c r="D8593" s="341">
        <v>0.1</v>
      </c>
      <c r="E8593" s="341">
        <v>99.52</v>
      </c>
      <c r="F8593" s="342">
        <f t="shared" si="549"/>
        <v>9.952</v>
      </c>
      <c r="G8593" s="343">
        <f t="shared" si="551"/>
        <v>15256.266000000111</v>
      </c>
      <c r="H8593" s="341">
        <v>299170</v>
      </c>
      <c r="I8593" s="341" t="s">
        <v>260</v>
      </c>
      <c r="J8593" s="341">
        <v>0.1</v>
      </c>
      <c r="K8593" s="341">
        <v>99.52</v>
      </c>
      <c r="L8593" s="342">
        <f t="shared" si="550"/>
        <v>9.952</v>
      </c>
      <c r="M8593" s="343">
        <f t="shared" si="552"/>
        <v>14231.924000000117</v>
      </c>
      <c r="N8593" s="336"/>
    </row>
    <row r="8594" spans="1:14">
      <c r="A8594" s="336"/>
      <c r="B8594" s="341">
        <v>299180</v>
      </c>
      <c r="C8594" s="341" t="s">
        <v>255</v>
      </c>
      <c r="D8594" s="341">
        <v>0.04</v>
      </c>
      <c r="E8594" s="341">
        <v>90.02</v>
      </c>
      <c r="F8594" s="342">
        <f t="shared" si="549"/>
        <v>3.6008</v>
      </c>
      <c r="G8594" s="343">
        <f t="shared" si="551"/>
        <v>4669.24640000006</v>
      </c>
      <c r="H8594" s="341">
        <v>299180</v>
      </c>
      <c r="I8594" s="341" t="s">
        <v>255</v>
      </c>
      <c r="J8594" s="341">
        <v>0.04</v>
      </c>
      <c r="K8594" s="341">
        <v>90.02</v>
      </c>
      <c r="L8594" s="342">
        <f t="shared" si="550"/>
        <v>3.6008</v>
      </c>
      <c r="M8594" s="343">
        <f t="shared" si="552"/>
        <v>4630.5792000000592</v>
      </c>
      <c r="N8594" s="336"/>
    </row>
    <row r="8595" spans="1:14">
      <c r="A8595" s="13"/>
      <c r="B8595" s="341">
        <v>299180</v>
      </c>
      <c r="C8595" s="341" t="s">
        <v>256</v>
      </c>
      <c r="D8595" s="341">
        <v>0.1</v>
      </c>
      <c r="E8595" s="341">
        <v>90.02</v>
      </c>
      <c r="F8595" s="342">
        <f t="shared" si="549"/>
        <v>9.0020000000000007</v>
      </c>
      <c r="G8595" s="343">
        <f t="shared" si="551"/>
        <v>11516.5844000002</v>
      </c>
      <c r="H8595" s="341">
        <v>299180</v>
      </c>
      <c r="I8595" s="341" t="s">
        <v>256</v>
      </c>
      <c r="J8595" s="341">
        <v>0.1</v>
      </c>
      <c r="K8595" s="341">
        <v>90.02</v>
      </c>
      <c r="L8595" s="342">
        <f t="shared" si="550"/>
        <v>9.0020000000000007</v>
      </c>
      <c r="M8595" s="343">
        <f t="shared" si="552"/>
        <v>11420.865200000175</v>
      </c>
      <c r="N8595" s="13"/>
    </row>
    <row r="8596" spans="1:14">
      <c r="A8596" s="336"/>
      <c r="B8596" s="341">
        <v>299180</v>
      </c>
      <c r="C8596" s="341" t="s">
        <v>257</v>
      </c>
      <c r="D8596" s="341">
        <v>0.125</v>
      </c>
      <c r="E8596" s="341">
        <v>96.27</v>
      </c>
      <c r="F8596" s="342">
        <f t="shared" si="549"/>
        <v>12.03375</v>
      </c>
      <c r="G8596" s="343">
        <f t="shared" si="551"/>
        <v>15081.722500000093</v>
      </c>
      <c r="H8596" s="341">
        <v>299180</v>
      </c>
      <c r="I8596" s="341" t="s">
        <v>257</v>
      </c>
      <c r="J8596" s="341">
        <v>0.125</v>
      </c>
      <c r="K8596" s="341">
        <v>96.27</v>
      </c>
      <c r="L8596" s="342">
        <f t="shared" si="550"/>
        <v>12.03375</v>
      </c>
      <c r="M8596" s="343">
        <f t="shared" si="552"/>
        <v>14956.633750000043</v>
      </c>
      <c r="N8596" s="336"/>
    </row>
    <row r="8597" spans="1:14">
      <c r="A8597" s="336"/>
      <c r="B8597" s="341">
        <v>299180</v>
      </c>
      <c r="C8597" s="341" t="s">
        <v>258</v>
      </c>
      <c r="D8597" s="341">
        <v>0.125</v>
      </c>
      <c r="E8597" s="341">
        <v>97.52</v>
      </c>
      <c r="F8597" s="342">
        <f t="shared" si="549"/>
        <v>12.19</v>
      </c>
      <c r="G8597" s="343">
        <f t="shared" si="551"/>
        <v>15441.552500000134</v>
      </c>
      <c r="H8597" s="341">
        <v>299180</v>
      </c>
      <c r="I8597" s="341" t="s">
        <v>258</v>
      </c>
      <c r="J8597" s="341">
        <v>0.125</v>
      </c>
      <c r="K8597" s="341">
        <v>97.52</v>
      </c>
      <c r="L8597" s="342">
        <f t="shared" si="550"/>
        <v>12.19</v>
      </c>
      <c r="M8597" s="343">
        <f t="shared" si="552"/>
        <v>15313.54000000015</v>
      </c>
      <c r="N8597" s="336"/>
    </row>
    <row r="8598" spans="1:14">
      <c r="A8598" s="336"/>
      <c r="B8598" s="341">
        <v>299180</v>
      </c>
      <c r="C8598" s="341" t="s">
        <v>259</v>
      </c>
      <c r="D8598" s="341">
        <v>0.1</v>
      </c>
      <c r="E8598" s="341">
        <v>98.52</v>
      </c>
      <c r="F8598" s="342">
        <f t="shared" si="549"/>
        <v>9.8520000000000003</v>
      </c>
      <c r="G8598" s="343">
        <f t="shared" si="551"/>
        <v>12583.399999999938</v>
      </c>
      <c r="H8598" s="341">
        <v>299180</v>
      </c>
      <c r="I8598" s="341" t="s">
        <v>259</v>
      </c>
      <c r="J8598" s="341">
        <v>0.1</v>
      </c>
      <c r="K8598" s="341">
        <v>98.52</v>
      </c>
      <c r="L8598" s="342">
        <f t="shared" si="550"/>
        <v>9.8520000000000003</v>
      </c>
      <c r="M8598" s="343">
        <f t="shared" si="552"/>
        <v>12479.201999999912</v>
      </c>
      <c r="N8598" s="336"/>
    </row>
    <row r="8599" spans="1:14">
      <c r="A8599" s="336"/>
      <c r="B8599" s="341">
        <v>299180</v>
      </c>
      <c r="C8599" s="341" t="s">
        <v>260</v>
      </c>
      <c r="D8599" s="341">
        <v>0.1</v>
      </c>
      <c r="E8599" s="341">
        <v>99.52</v>
      </c>
      <c r="F8599" s="342">
        <f t="shared" si="549"/>
        <v>9.952</v>
      </c>
      <c r="G8599" s="343">
        <f t="shared" si="551"/>
        <v>15266.21800000011</v>
      </c>
      <c r="H8599" s="341">
        <v>299180</v>
      </c>
      <c r="I8599" s="341" t="s">
        <v>260</v>
      </c>
      <c r="J8599" s="341">
        <v>0.1</v>
      </c>
      <c r="K8599" s="341">
        <v>99.52</v>
      </c>
      <c r="L8599" s="342">
        <f t="shared" si="550"/>
        <v>9.952</v>
      </c>
      <c r="M8599" s="343">
        <f t="shared" si="552"/>
        <v>14241.876000000117</v>
      </c>
      <c r="N8599" s="336"/>
    </row>
    <row r="8600" spans="1:14">
      <c r="A8600" s="336"/>
      <c r="B8600" s="341">
        <v>299190</v>
      </c>
      <c r="C8600" s="341" t="s">
        <v>255</v>
      </c>
      <c r="D8600" s="341">
        <v>0.04</v>
      </c>
      <c r="E8600" s="341">
        <v>90.02</v>
      </c>
      <c r="F8600" s="342">
        <f t="shared" si="549"/>
        <v>3.6008</v>
      </c>
      <c r="G8600" s="343">
        <f t="shared" si="551"/>
        <v>4672.8472000000602</v>
      </c>
      <c r="H8600" s="341">
        <v>299190</v>
      </c>
      <c r="I8600" s="341" t="s">
        <v>255</v>
      </c>
      <c r="J8600" s="341">
        <v>0.04</v>
      </c>
      <c r="K8600" s="341">
        <v>90.02</v>
      </c>
      <c r="L8600" s="342">
        <f t="shared" si="550"/>
        <v>3.6008</v>
      </c>
      <c r="M8600" s="343">
        <f t="shared" si="552"/>
        <v>4634.1800000000594</v>
      </c>
      <c r="N8600" s="336"/>
    </row>
    <row r="8601" spans="1:14">
      <c r="A8601" s="336"/>
      <c r="B8601" s="341">
        <v>299190</v>
      </c>
      <c r="C8601" s="341" t="s">
        <v>256</v>
      </c>
      <c r="D8601" s="341">
        <v>0.1</v>
      </c>
      <c r="E8601" s="341">
        <v>90.02</v>
      </c>
      <c r="F8601" s="342">
        <f t="shared" si="549"/>
        <v>9.0020000000000007</v>
      </c>
      <c r="G8601" s="343">
        <f t="shared" si="551"/>
        <v>11525.5864000002</v>
      </c>
      <c r="H8601" s="341">
        <v>299190</v>
      </c>
      <c r="I8601" s="341" t="s">
        <v>256</v>
      </c>
      <c r="J8601" s="341">
        <v>0.1</v>
      </c>
      <c r="K8601" s="341">
        <v>90.02</v>
      </c>
      <c r="L8601" s="342">
        <f t="shared" si="550"/>
        <v>9.0020000000000007</v>
      </c>
      <c r="M8601" s="343">
        <f t="shared" si="552"/>
        <v>11429.867200000175</v>
      </c>
      <c r="N8601" s="336"/>
    </row>
    <row r="8602" spans="1:14">
      <c r="A8602" s="13"/>
      <c r="B8602" s="341">
        <v>299190</v>
      </c>
      <c r="C8602" s="341" t="s">
        <v>257</v>
      </c>
      <c r="D8602" s="341">
        <v>0.125</v>
      </c>
      <c r="E8602" s="341">
        <v>96.27</v>
      </c>
      <c r="F8602" s="342">
        <f t="shared" si="549"/>
        <v>12.03375</v>
      </c>
      <c r="G8602" s="343">
        <f t="shared" si="551"/>
        <v>15093.756250000093</v>
      </c>
      <c r="H8602" s="341">
        <v>299190</v>
      </c>
      <c r="I8602" s="341" t="s">
        <v>257</v>
      </c>
      <c r="J8602" s="341">
        <v>0.125</v>
      </c>
      <c r="K8602" s="341">
        <v>96.27</v>
      </c>
      <c r="L8602" s="342">
        <f t="shared" si="550"/>
        <v>12.03375</v>
      </c>
      <c r="M8602" s="343">
        <f t="shared" si="552"/>
        <v>14968.667500000043</v>
      </c>
      <c r="N8602" s="13"/>
    </row>
    <row r="8603" spans="1:14">
      <c r="A8603" s="336"/>
      <c r="B8603" s="341">
        <v>299190</v>
      </c>
      <c r="C8603" s="341" t="s">
        <v>258</v>
      </c>
      <c r="D8603" s="341">
        <v>0.125</v>
      </c>
      <c r="E8603" s="341">
        <v>97.52</v>
      </c>
      <c r="F8603" s="342">
        <f t="shared" si="549"/>
        <v>12.19</v>
      </c>
      <c r="G8603" s="343">
        <f t="shared" si="551"/>
        <v>15453.742500000135</v>
      </c>
      <c r="H8603" s="341">
        <v>299190</v>
      </c>
      <c r="I8603" s="341" t="s">
        <v>258</v>
      </c>
      <c r="J8603" s="341">
        <v>0.125</v>
      </c>
      <c r="K8603" s="341">
        <v>97.52</v>
      </c>
      <c r="L8603" s="342">
        <f t="shared" si="550"/>
        <v>12.19</v>
      </c>
      <c r="M8603" s="343">
        <f t="shared" si="552"/>
        <v>15325.730000000151</v>
      </c>
      <c r="N8603" s="336"/>
    </row>
    <row r="8604" spans="1:14">
      <c r="A8604" s="336"/>
      <c r="B8604" s="341">
        <v>299190</v>
      </c>
      <c r="C8604" s="341" t="s">
        <v>259</v>
      </c>
      <c r="D8604" s="341">
        <v>0.1</v>
      </c>
      <c r="E8604" s="341">
        <v>98.52</v>
      </c>
      <c r="F8604" s="342">
        <f t="shared" si="549"/>
        <v>9.8520000000000003</v>
      </c>
      <c r="G8604" s="343">
        <f t="shared" si="551"/>
        <v>12593.251999999939</v>
      </c>
      <c r="H8604" s="341">
        <v>299190</v>
      </c>
      <c r="I8604" s="341" t="s">
        <v>259</v>
      </c>
      <c r="J8604" s="341">
        <v>0.1</v>
      </c>
      <c r="K8604" s="341">
        <v>98.52</v>
      </c>
      <c r="L8604" s="342">
        <f t="shared" si="550"/>
        <v>9.8520000000000003</v>
      </c>
      <c r="M8604" s="343">
        <f t="shared" si="552"/>
        <v>12489.053999999913</v>
      </c>
      <c r="N8604" s="336"/>
    </row>
    <row r="8605" spans="1:14">
      <c r="A8605" s="336"/>
      <c r="B8605" s="341">
        <v>299190</v>
      </c>
      <c r="C8605" s="341" t="s">
        <v>260</v>
      </c>
      <c r="D8605" s="341">
        <v>0.1</v>
      </c>
      <c r="E8605" s="341">
        <v>99.52</v>
      </c>
      <c r="F8605" s="342">
        <f t="shared" si="549"/>
        <v>9.952</v>
      </c>
      <c r="G8605" s="343">
        <f t="shared" si="551"/>
        <v>15276.170000000109</v>
      </c>
      <c r="H8605" s="341">
        <v>299190</v>
      </c>
      <c r="I8605" s="341" t="s">
        <v>260</v>
      </c>
      <c r="J8605" s="341">
        <v>0.1</v>
      </c>
      <c r="K8605" s="341">
        <v>99.52</v>
      </c>
      <c r="L8605" s="342">
        <f t="shared" si="550"/>
        <v>9.952</v>
      </c>
      <c r="M8605" s="343">
        <f t="shared" si="552"/>
        <v>14251.828000000116</v>
      </c>
      <c r="N8605" s="336"/>
    </row>
    <row r="8606" spans="1:14">
      <c r="A8606" s="336"/>
      <c r="B8606" s="341">
        <v>299200</v>
      </c>
      <c r="C8606" s="341" t="s">
        <v>255</v>
      </c>
      <c r="D8606" s="341">
        <v>0.04</v>
      </c>
      <c r="E8606" s="341">
        <v>90.02</v>
      </c>
      <c r="F8606" s="342">
        <f t="shared" si="549"/>
        <v>3.6008</v>
      </c>
      <c r="G8606" s="343">
        <f t="shared" si="551"/>
        <v>4676.4480000000603</v>
      </c>
      <c r="H8606" s="341">
        <v>299200</v>
      </c>
      <c r="I8606" s="341" t="s">
        <v>255</v>
      </c>
      <c r="J8606" s="341">
        <v>0.04</v>
      </c>
      <c r="K8606" s="341">
        <v>90.02</v>
      </c>
      <c r="L8606" s="342">
        <f t="shared" si="550"/>
        <v>3.6008</v>
      </c>
      <c r="M8606" s="343">
        <f t="shared" si="552"/>
        <v>4637.7808000000596</v>
      </c>
      <c r="N8606" s="336"/>
    </row>
    <row r="8607" spans="1:14">
      <c r="A8607" s="336"/>
      <c r="B8607" s="341">
        <v>299200</v>
      </c>
      <c r="C8607" s="341" t="s">
        <v>256</v>
      </c>
      <c r="D8607" s="341">
        <v>0.1</v>
      </c>
      <c r="E8607" s="341">
        <v>90.02</v>
      </c>
      <c r="F8607" s="342">
        <f t="shared" si="549"/>
        <v>9.0020000000000007</v>
      </c>
      <c r="G8607" s="343">
        <f t="shared" si="551"/>
        <v>11534.588400000201</v>
      </c>
      <c r="H8607" s="341">
        <v>299200</v>
      </c>
      <c r="I8607" s="341" t="s">
        <v>256</v>
      </c>
      <c r="J8607" s="341">
        <v>0.1</v>
      </c>
      <c r="K8607" s="341">
        <v>90.02</v>
      </c>
      <c r="L8607" s="342">
        <f t="shared" si="550"/>
        <v>9.0020000000000007</v>
      </c>
      <c r="M8607" s="343">
        <f t="shared" si="552"/>
        <v>11438.869200000176</v>
      </c>
      <c r="N8607" s="336"/>
    </row>
    <row r="8608" spans="1:14">
      <c r="A8608" s="336"/>
      <c r="B8608" s="341">
        <v>299200</v>
      </c>
      <c r="C8608" s="341" t="s">
        <v>257</v>
      </c>
      <c r="D8608" s="341">
        <v>0.125</v>
      </c>
      <c r="E8608" s="341">
        <v>96.27</v>
      </c>
      <c r="F8608" s="342">
        <f t="shared" si="549"/>
        <v>12.03375</v>
      </c>
      <c r="G8608" s="343">
        <f t="shared" si="551"/>
        <v>15105.790000000094</v>
      </c>
      <c r="H8608" s="341">
        <v>299200</v>
      </c>
      <c r="I8608" s="341" t="s">
        <v>257</v>
      </c>
      <c r="J8608" s="341">
        <v>0.125</v>
      </c>
      <c r="K8608" s="341">
        <v>96.27</v>
      </c>
      <c r="L8608" s="342">
        <f t="shared" si="550"/>
        <v>12.03375</v>
      </c>
      <c r="M8608" s="343">
        <f t="shared" si="552"/>
        <v>14980.701250000044</v>
      </c>
      <c r="N8608" s="336"/>
    </row>
    <row r="8609" spans="1:14">
      <c r="A8609" s="13"/>
      <c r="B8609" s="341">
        <v>299200</v>
      </c>
      <c r="C8609" s="341" t="s">
        <v>258</v>
      </c>
      <c r="D8609" s="341">
        <v>0.125</v>
      </c>
      <c r="E8609" s="341">
        <v>97.52</v>
      </c>
      <c r="F8609" s="342">
        <f t="shared" si="549"/>
        <v>12.19</v>
      </c>
      <c r="G8609" s="343">
        <f t="shared" si="551"/>
        <v>15465.932500000135</v>
      </c>
      <c r="H8609" s="341">
        <v>299200</v>
      </c>
      <c r="I8609" s="341" t="s">
        <v>258</v>
      </c>
      <c r="J8609" s="341">
        <v>0.125</v>
      </c>
      <c r="K8609" s="341">
        <v>97.52</v>
      </c>
      <c r="L8609" s="342">
        <f t="shared" si="550"/>
        <v>12.19</v>
      </c>
      <c r="M8609" s="343">
        <f t="shared" si="552"/>
        <v>15337.920000000151</v>
      </c>
      <c r="N8609" s="13"/>
    </row>
    <row r="8610" spans="1:14">
      <c r="A8610" s="336"/>
      <c r="B8610" s="341">
        <v>299200</v>
      </c>
      <c r="C8610" s="341" t="s">
        <v>259</v>
      </c>
      <c r="D8610" s="341">
        <v>0.1</v>
      </c>
      <c r="E8610" s="341">
        <v>98.52</v>
      </c>
      <c r="F8610" s="342">
        <f t="shared" si="549"/>
        <v>9.8520000000000003</v>
      </c>
      <c r="G8610" s="343">
        <f t="shared" si="551"/>
        <v>12603.103999999939</v>
      </c>
      <c r="H8610" s="341">
        <v>299200</v>
      </c>
      <c r="I8610" s="341" t="s">
        <v>259</v>
      </c>
      <c r="J8610" s="341">
        <v>0.1</v>
      </c>
      <c r="K8610" s="341">
        <v>98.52</v>
      </c>
      <c r="L8610" s="342">
        <f t="shared" si="550"/>
        <v>9.8520000000000003</v>
      </c>
      <c r="M8610" s="343">
        <f t="shared" si="552"/>
        <v>12498.905999999914</v>
      </c>
      <c r="N8610" s="336"/>
    </row>
    <row r="8611" spans="1:14">
      <c r="A8611" s="336"/>
      <c r="B8611" s="341">
        <v>299200</v>
      </c>
      <c r="C8611" s="341" t="s">
        <v>260</v>
      </c>
      <c r="D8611" s="341">
        <v>0.1</v>
      </c>
      <c r="E8611" s="341">
        <v>99.52</v>
      </c>
      <c r="F8611" s="342">
        <f t="shared" si="549"/>
        <v>9.952</v>
      </c>
      <c r="G8611" s="343">
        <f t="shared" si="551"/>
        <v>15286.122000000109</v>
      </c>
      <c r="H8611" s="341">
        <v>299200</v>
      </c>
      <c r="I8611" s="341" t="s">
        <v>260</v>
      </c>
      <c r="J8611" s="341">
        <v>0.1</v>
      </c>
      <c r="K8611" s="341">
        <v>99.52</v>
      </c>
      <c r="L8611" s="342">
        <f t="shared" si="550"/>
        <v>9.952</v>
      </c>
      <c r="M8611" s="343">
        <f t="shared" si="552"/>
        <v>14261.780000000115</v>
      </c>
      <c r="N8611" s="336"/>
    </row>
    <row r="8612" spans="1:14">
      <c r="A8612" s="336"/>
      <c r="B8612" s="341">
        <v>299210</v>
      </c>
      <c r="C8612" s="341" t="s">
        <v>255</v>
      </c>
      <c r="D8612" s="341">
        <v>0.04</v>
      </c>
      <c r="E8612" s="341">
        <v>90.02</v>
      </c>
      <c r="F8612" s="342">
        <f t="shared" si="549"/>
        <v>3.6008</v>
      </c>
      <c r="G8612" s="343">
        <f t="shared" si="551"/>
        <v>4680.0488000000605</v>
      </c>
      <c r="H8612" s="341">
        <v>299210</v>
      </c>
      <c r="I8612" s="341" t="s">
        <v>255</v>
      </c>
      <c r="J8612" s="341">
        <v>0.04</v>
      </c>
      <c r="K8612" s="341">
        <v>90.02</v>
      </c>
      <c r="L8612" s="342">
        <f t="shared" si="550"/>
        <v>3.6008</v>
      </c>
      <c r="M8612" s="343">
        <f t="shared" si="552"/>
        <v>4641.3816000000597</v>
      </c>
      <c r="N8612" s="336"/>
    </row>
    <row r="8613" spans="1:14">
      <c r="A8613" s="336"/>
      <c r="B8613" s="341">
        <v>299210</v>
      </c>
      <c r="C8613" s="341" t="s">
        <v>256</v>
      </c>
      <c r="D8613" s="341">
        <v>0.1</v>
      </c>
      <c r="E8613" s="341">
        <v>90.02</v>
      </c>
      <c r="F8613" s="342">
        <f t="shared" si="549"/>
        <v>9.0020000000000007</v>
      </c>
      <c r="G8613" s="343">
        <f t="shared" si="551"/>
        <v>11543.590400000201</v>
      </c>
      <c r="H8613" s="341">
        <v>299210</v>
      </c>
      <c r="I8613" s="341" t="s">
        <v>256</v>
      </c>
      <c r="J8613" s="341">
        <v>0.1</v>
      </c>
      <c r="K8613" s="341">
        <v>90.02</v>
      </c>
      <c r="L8613" s="342">
        <f t="shared" si="550"/>
        <v>9.0020000000000007</v>
      </c>
      <c r="M8613" s="343">
        <f t="shared" si="552"/>
        <v>11447.871200000176</v>
      </c>
      <c r="N8613" s="336"/>
    </row>
    <row r="8614" spans="1:14">
      <c r="A8614" s="336"/>
      <c r="B8614" s="341">
        <v>299210</v>
      </c>
      <c r="C8614" s="341" t="s">
        <v>257</v>
      </c>
      <c r="D8614" s="341">
        <v>0.125</v>
      </c>
      <c r="E8614" s="341">
        <v>96.27</v>
      </c>
      <c r="F8614" s="342">
        <f t="shared" si="549"/>
        <v>12.03375</v>
      </c>
      <c r="G8614" s="343">
        <f t="shared" si="551"/>
        <v>15117.823750000094</v>
      </c>
      <c r="H8614" s="341">
        <v>299210</v>
      </c>
      <c r="I8614" s="341" t="s">
        <v>257</v>
      </c>
      <c r="J8614" s="341">
        <v>0.125</v>
      </c>
      <c r="K8614" s="341">
        <v>96.27</v>
      </c>
      <c r="L8614" s="342">
        <f t="shared" si="550"/>
        <v>12.03375</v>
      </c>
      <c r="M8614" s="343">
        <f t="shared" si="552"/>
        <v>14992.735000000044</v>
      </c>
      <c r="N8614" s="336"/>
    </row>
    <row r="8615" spans="1:14">
      <c r="A8615" s="336"/>
      <c r="B8615" s="341">
        <v>299210</v>
      </c>
      <c r="C8615" s="341" t="s">
        <v>258</v>
      </c>
      <c r="D8615" s="341">
        <v>0.125</v>
      </c>
      <c r="E8615" s="341">
        <v>97.52</v>
      </c>
      <c r="F8615" s="342">
        <f t="shared" si="549"/>
        <v>12.19</v>
      </c>
      <c r="G8615" s="343">
        <f t="shared" si="551"/>
        <v>15478.122500000136</v>
      </c>
      <c r="H8615" s="341">
        <v>299210</v>
      </c>
      <c r="I8615" s="341" t="s">
        <v>258</v>
      </c>
      <c r="J8615" s="341">
        <v>0.125</v>
      </c>
      <c r="K8615" s="341">
        <v>97.52</v>
      </c>
      <c r="L8615" s="342">
        <f t="shared" si="550"/>
        <v>12.19</v>
      </c>
      <c r="M8615" s="343">
        <f t="shared" si="552"/>
        <v>15350.110000000152</v>
      </c>
      <c r="N8615" s="336"/>
    </row>
    <row r="8616" spans="1:14">
      <c r="A8616" s="13"/>
      <c r="B8616" s="341">
        <v>299210</v>
      </c>
      <c r="C8616" s="341" t="s">
        <v>259</v>
      </c>
      <c r="D8616" s="341">
        <v>0.1</v>
      </c>
      <c r="E8616" s="341">
        <v>98.52</v>
      </c>
      <c r="F8616" s="342">
        <f t="shared" si="549"/>
        <v>9.8520000000000003</v>
      </c>
      <c r="G8616" s="343">
        <f t="shared" si="551"/>
        <v>12612.95599999994</v>
      </c>
      <c r="H8616" s="341">
        <v>299210</v>
      </c>
      <c r="I8616" s="341" t="s">
        <v>259</v>
      </c>
      <c r="J8616" s="341">
        <v>0.1</v>
      </c>
      <c r="K8616" s="341">
        <v>98.52</v>
      </c>
      <c r="L8616" s="342">
        <f t="shared" si="550"/>
        <v>9.8520000000000003</v>
      </c>
      <c r="M8616" s="343">
        <f t="shared" si="552"/>
        <v>12508.757999999914</v>
      </c>
      <c r="N8616" s="13"/>
    </row>
    <row r="8617" spans="1:14">
      <c r="A8617" s="336"/>
      <c r="B8617" s="341">
        <v>299210</v>
      </c>
      <c r="C8617" s="341" t="s">
        <v>260</v>
      </c>
      <c r="D8617" s="341">
        <v>0.1</v>
      </c>
      <c r="E8617" s="341">
        <v>99.52</v>
      </c>
      <c r="F8617" s="342">
        <f t="shared" si="549"/>
        <v>9.952</v>
      </c>
      <c r="G8617" s="343">
        <f t="shared" si="551"/>
        <v>15296.074000000108</v>
      </c>
      <c r="H8617" s="341">
        <v>299210</v>
      </c>
      <c r="I8617" s="341" t="s">
        <v>260</v>
      </c>
      <c r="J8617" s="341">
        <v>0.1</v>
      </c>
      <c r="K8617" s="341">
        <v>99.52</v>
      </c>
      <c r="L8617" s="342">
        <f t="shared" si="550"/>
        <v>9.952</v>
      </c>
      <c r="M8617" s="343">
        <f t="shared" si="552"/>
        <v>14271.732000000115</v>
      </c>
      <c r="N8617" s="336"/>
    </row>
    <row r="8618" spans="1:14">
      <c r="A8618" s="336"/>
      <c r="B8618" s="341">
        <v>299220</v>
      </c>
      <c r="C8618" s="341" t="s">
        <v>255</v>
      </c>
      <c r="D8618" s="341">
        <v>0.04</v>
      </c>
      <c r="E8618" s="341">
        <v>90.02</v>
      </c>
      <c r="F8618" s="342">
        <f t="shared" ref="F8618:F8634" si="553">D8618*E8618</f>
        <v>3.6008</v>
      </c>
      <c r="G8618" s="343">
        <f t="shared" si="551"/>
        <v>4683.6496000000607</v>
      </c>
      <c r="H8618" s="341">
        <v>299220</v>
      </c>
      <c r="I8618" s="341" t="s">
        <v>255</v>
      </c>
      <c r="J8618" s="341">
        <v>0.04</v>
      </c>
      <c r="K8618" s="341">
        <v>90.02</v>
      </c>
      <c r="L8618" s="342">
        <f t="shared" si="550"/>
        <v>3.6008</v>
      </c>
      <c r="M8618" s="343">
        <f t="shared" si="552"/>
        <v>4644.9824000000599</v>
      </c>
      <c r="N8618" s="336"/>
    </row>
    <row r="8619" spans="1:14">
      <c r="A8619" s="336"/>
      <c r="B8619" s="341">
        <v>299220</v>
      </c>
      <c r="C8619" s="341" t="s">
        <v>256</v>
      </c>
      <c r="D8619" s="341">
        <v>0.1</v>
      </c>
      <c r="E8619" s="341">
        <v>90.02</v>
      </c>
      <c r="F8619" s="342">
        <f t="shared" si="553"/>
        <v>9.0020000000000007</v>
      </c>
      <c r="G8619" s="343">
        <f t="shared" si="551"/>
        <v>11552.592400000201</v>
      </c>
      <c r="H8619" s="341">
        <v>299220</v>
      </c>
      <c r="I8619" s="341" t="s">
        <v>256</v>
      </c>
      <c r="J8619" s="341">
        <v>0.1</v>
      </c>
      <c r="K8619" s="341">
        <v>90.02</v>
      </c>
      <c r="L8619" s="342">
        <f t="shared" ref="L8619:L8635" si="554">J8619*K8619</f>
        <v>9.0020000000000007</v>
      </c>
      <c r="M8619" s="343">
        <f t="shared" si="552"/>
        <v>11456.873200000176</v>
      </c>
      <c r="N8619" s="336"/>
    </row>
    <row r="8620" spans="1:14">
      <c r="A8620" s="336"/>
      <c r="B8620" s="341">
        <v>299220</v>
      </c>
      <c r="C8620" s="341" t="s">
        <v>257</v>
      </c>
      <c r="D8620" s="341">
        <v>0.125</v>
      </c>
      <c r="E8620" s="341">
        <v>96.27</v>
      </c>
      <c r="F8620" s="342">
        <f t="shared" si="553"/>
        <v>12.03375</v>
      </c>
      <c r="G8620" s="343">
        <f t="shared" si="551"/>
        <v>15129.857500000095</v>
      </c>
      <c r="H8620" s="341">
        <v>299220</v>
      </c>
      <c r="I8620" s="341" t="s">
        <v>257</v>
      </c>
      <c r="J8620" s="341">
        <v>0.125</v>
      </c>
      <c r="K8620" s="341">
        <v>96.27</v>
      </c>
      <c r="L8620" s="342">
        <f t="shared" si="554"/>
        <v>12.03375</v>
      </c>
      <c r="M8620" s="343">
        <f t="shared" si="552"/>
        <v>15004.768750000045</v>
      </c>
      <c r="N8620" s="336"/>
    </row>
    <row r="8621" spans="1:14">
      <c r="A8621" s="336"/>
      <c r="B8621" s="341">
        <v>299220</v>
      </c>
      <c r="C8621" s="341" t="s">
        <v>258</v>
      </c>
      <c r="D8621" s="341">
        <v>0.125</v>
      </c>
      <c r="E8621" s="341">
        <v>97.52</v>
      </c>
      <c r="F8621" s="342">
        <f t="shared" si="553"/>
        <v>12.19</v>
      </c>
      <c r="G8621" s="343">
        <f t="shared" si="551"/>
        <v>15490.312500000136</v>
      </c>
      <c r="H8621" s="341">
        <v>299220</v>
      </c>
      <c r="I8621" s="341" t="s">
        <v>258</v>
      </c>
      <c r="J8621" s="341">
        <v>0.125</v>
      </c>
      <c r="K8621" s="341">
        <v>97.52</v>
      </c>
      <c r="L8621" s="342">
        <f t="shared" si="554"/>
        <v>12.19</v>
      </c>
      <c r="M8621" s="343">
        <f t="shared" si="552"/>
        <v>15362.300000000152</v>
      </c>
      <c r="N8621" s="336"/>
    </row>
    <row r="8622" spans="1:14">
      <c r="A8622" s="336"/>
      <c r="B8622" s="341">
        <v>299220</v>
      </c>
      <c r="C8622" s="341" t="s">
        <v>259</v>
      </c>
      <c r="D8622" s="341">
        <v>0.1</v>
      </c>
      <c r="E8622" s="341">
        <v>98.52</v>
      </c>
      <c r="F8622" s="342">
        <f t="shared" si="553"/>
        <v>9.8520000000000003</v>
      </c>
      <c r="G8622" s="343">
        <f t="shared" si="551"/>
        <v>12622.807999999941</v>
      </c>
      <c r="H8622" s="341">
        <v>299220</v>
      </c>
      <c r="I8622" s="341" t="s">
        <v>259</v>
      </c>
      <c r="J8622" s="341">
        <v>0.1</v>
      </c>
      <c r="K8622" s="341">
        <v>98.52</v>
      </c>
      <c r="L8622" s="342">
        <f t="shared" si="554"/>
        <v>9.8520000000000003</v>
      </c>
      <c r="M8622" s="343">
        <f t="shared" si="552"/>
        <v>12518.609999999915</v>
      </c>
      <c r="N8622" s="336"/>
    </row>
    <row r="8623" spans="1:14">
      <c r="A8623" s="13"/>
      <c r="B8623" s="341">
        <v>299220</v>
      </c>
      <c r="C8623" s="341" t="s">
        <v>260</v>
      </c>
      <c r="D8623" s="341">
        <v>0.1</v>
      </c>
      <c r="E8623" s="341">
        <v>99.52</v>
      </c>
      <c r="F8623" s="342">
        <f t="shared" si="553"/>
        <v>9.952</v>
      </c>
      <c r="G8623" s="343">
        <f t="shared" si="551"/>
        <v>15306.026000000107</v>
      </c>
      <c r="H8623" s="341">
        <v>299220</v>
      </c>
      <c r="I8623" s="341" t="s">
        <v>260</v>
      </c>
      <c r="J8623" s="341">
        <v>0.1</v>
      </c>
      <c r="K8623" s="341">
        <v>99.52</v>
      </c>
      <c r="L8623" s="342">
        <f t="shared" si="554"/>
        <v>9.952</v>
      </c>
      <c r="M8623" s="343">
        <f t="shared" si="552"/>
        <v>14281.684000000114</v>
      </c>
      <c r="N8623" s="13"/>
    </row>
    <row r="8624" spans="1:14">
      <c r="A8624" s="336"/>
      <c r="B8624" s="341">
        <v>299230</v>
      </c>
      <c r="C8624" s="341" t="s">
        <v>255</v>
      </c>
      <c r="D8624" s="341">
        <v>0.04</v>
      </c>
      <c r="E8624" s="341">
        <v>90.02</v>
      </c>
      <c r="F8624" s="342">
        <f t="shared" si="553"/>
        <v>3.6008</v>
      </c>
      <c r="G8624" s="343">
        <f t="shared" ref="G8624:G8634" si="555">G8618+F8624</f>
        <v>4687.2504000000608</v>
      </c>
      <c r="H8624" s="341">
        <v>299230</v>
      </c>
      <c r="I8624" s="341" t="s">
        <v>255</v>
      </c>
      <c r="J8624" s="341">
        <v>0.04</v>
      </c>
      <c r="K8624" s="341">
        <v>90.02</v>
      </c>
      <c r="L8624" s="342">
        <f t="shared" si="554"/>
        <v>3.6008</v>
      </c>
      <c r="M8624" s="343">
        <f t="shared" ref="M8624:M8635" si="556">M8618+L8624</f>
        <v>4648.5832000000601</v>
      </c>
      <c r="N8624" s="336"/>
    </row>
    <row r="8625" spans="1:14">
      <c r="A8625" s="336"/>
      <c r="B8625" s="341">
        <v>299230</v>
      </c>
      <c r="C8625" s="341" t="s">
        <v>256</v>
      </c>
      <c r="D8625" s="341">
        <v>0.1</v>
      </c>
      <c r="E8625" s="341">
        <v>90.02</v>
      </c>
      <c r="F8625" s="342">
        <f t="shared" si="553"/>
        <v>9.0020000000000007</v>
      </c>
      <c r="G8625" s="343">
        <f t="shared" si="555"/>
        <v>11561.594400000202</v>
      </c>
      <c r="H8625" s="341">
        <v>299230</v>
      </c>
      <c r="I8625" s="341" t="s">
        <v>256</v>
      </c>
      <c r="J8625" s="341">
        <v>0.1</v>
      </c>
      <c r="K8625" s="341">
        <v>90.02</v>
      </c>
      <c r="L8625" s="342">
        <f t="shared" si="554"/>
        <v>9.0020000000000007</v>
      </c>
      <c r="M8625" s="343">
        <f t="shared" si="556"/>
        <v>11465.875200000177</v>
      </c>
      <c r="N8625" s="336"/>
    </row>
    <row r="8626" spans="1:14">
      <c r="A8626" s="336"/>
      <c r="B8626" s="341">
        <v>299230</v>
      </c>
      <c r="C8626" s="341" t="s">
        <v>257</v>
      </c>
      <c r="D8626" s="341">
        <v>0.125</v>
      </c>
      <c r="E8626" s="341">
        <v>96.27</v>
      </c>
      <c r="F8626" s="342">
        <f t="shared" si="553"/>
        <v>12.03375</v>
      </c>
      <c r="G8626" s="343">
        <f t="shared" si="555"/>
        <v>15141.891250000095</v>
      </c>
      <c r="H8626" s="341">
        <v>299230</v>
      </c>
      <c r="I8626" s="341" t="s">
        <v>257</v>
      </c>
      <c r="J8626" s="341">
        <v>0.125</v>
      </c>
      <c r="K8626" s="341">
        <v>96.27</v>
      </c>
      <c r="L8626" s="342">
        <f t="shared" si="554"/>
        <v>12.03375</v>
      </c>
      <c r="M8626" s="343">
        <f t="shared" si="556"/>
        <v>15016.802500000045</v>
      </c>
      <c r="N8626" s="336"/>
    </row>
    <row r="8627" spans="1:14">
      <c r="A8627" s="336"/>
      <c r="B8627" s="341">
        <v>299230</v>
      </c>
      <c r="C8627" s="341" t="s">
        <v>258</v>
      </c>
      <c r="D8627" s="341">
        <v>0.125</v>
      </c>
      <c r="E8627" s="341">
        <v>97.52</v>
      </c>
      <c r="F8627" s="342">
        <f t="shared" si="553"/>
        <v>12.19</v>
      </c>
      <c r="G8627" s="343">
        <f t="shared" si="555"/>
        <v>15502.502500000137</v>
      </c>
      <c r="H8627" s="341">
        <v>299230</v>
      </c>
      <c r="I8627" s="341" t="s">
        <v>258</v>
      </c>
      <c r="J8627" s="341">
        <v>0.125</v>
      </c>
      <c r="K8627" s="341">
        <v>97.52</v>
      </c>
      <c r="L8627" s="342">
        <f t="shared" si="554"/>
        <v>12.19</v>
      </c>
      <c r="M8627" s="343">
        <f t="shared" si="556"/>
        <v>15374.490000000153</v>
      </c>
      <c r="N8627" s="336"/>
    </row>
    <row r="8628" spans="1:14">
      <c r="A8628" s="336"/>
      <c r="B8628" s="341">
        <v>299230</v>
      </c>
      <c r="C8628" s="341" t="s">
        <v>259</v>
      </c>
      <c r="D8628" s="341">
        <v>0.1</v>
      </c>
      <c r="E8628" s="341">
        <v>98.52</v>
      </c>
      <c r="F8628" s="342">
        <f t="shared" si="553"/>
        <v>9.8520000000000003</v>
      </c>
      <c r="G8628" s="343">
        <f t="shared" si="555"/>
        <v>12632.659999999942</v>
      </c>
      <c r="H8628" s="341">
        <v>299230</v>
      </c>
      <c r="I8628" s="341" t="s">
        <v>259</v>
      </c>
      <c r="J8628" s="341">
        <v>0.1</v>
      </c>
      <c r="K8628" s="341">
        <v>98.52</v>
      </c>
      <c r="L8628" s="342">
        <f t="shared" si="554"/>
        <v>9.8520000000000003</v>
      </c>
      <c r="M8628" s="343">
        <f t="shared" si="556"/>
        <v>12528.461999999916</v>
      </c>
      <c r="N8628" s="336"/>
    </row>
    <row r="8629" spans="1:14">
      <c r="A8629" s="336"/>
      <c r="B8629" s="341">
        <v>299230</v>
      </c>
      <c r="C8629" s="341" t="s">
        <v>260</v>
      </c>
      <c r="D8629" s="341">
        <v>0.1</v>
      </c>
      <c r="E8629" s="341">
        <v>99.52</v>
      </c>
      <c r="F8629" s="342">
        <f t="shared" si="553"/>
        <v>9.952</v>
      </c>
      <c r="G8629" s="343">
        <f t="shared" si="555"/>
        <v>15315.978000000106</v>
      </c>
      <c r="H8629" s="341">
        <v>299230</v>
      </c>
      <c r="I8629" s="341" t="s">
        <v>260</v>
      </c>
      <c r="J8629" s="341">
        <v>0.1</v>
      </c>
      <c r="K8629" s="341">
        <v>99.52</v>
      </c>
      <c r="L8629" s="342">
        <f t="shared" si="554"/>
        <v>9.952</v>
      </c>
      <c r="M8629" s="343">
        <f t="shared" si="556"/>
        <v>14291.636000000113</v>
      </c>
      <c r="N8629" s="336"/>
    </row>
    <row r="8630" spans="1:14">
      <c r="A8630" s="13"/>
      <c r="B8630" s="341">
        <v>299240</v>
      </c>
      <c r="C8630" s="341" t="s">
        <v>255</v>
      </c>
      <c r="D8630" s="341">
        <v>0.04</v>
      </c>
      <c r="E8630" s="341">
        <v>90.02</v>
      </c>
      <c r="F8630" s="342">
        <f t="shared" si="553"/>
        <v>3.6008</v>
      </c>
      <c r="G8630" s="343">
        <f t="shared" si="555"/>
        <v>4690.851200000061</v>
      </c>
      <c r="H8630" s="341">
        <v>299240</v>
      </c>
      <c r="I8630" s="341" t="s">
        <v>255</v>
      </c>
      <c r="J8630" s="341">
        <v>0.04</v>
      </c>
      <c r="K8630" s="341">
        <v>90.02</v>
      </c>
      <c r="L8630" s="342">
        <f t="shared" si="554"/>
        <v>3.6008</v>
      </c>
      <c r="M8630" s="343">
        <f t="shared" si="556"/>
        <v>4652.1840000000602</v>
      </c>
      <c r="N8630" s="13"/>
    </row>
    <row r="8631" spans="1:14">
      <c r="A8631" s="336"/>
      <c r="B8631" s="341">
        <v>299240</v>
      </c>
      <c r="C8631" s="341" t="s">
        <v>256</v>
      </c>
      <c r="D8631" s="341">
        <v>0.1</v>
      </c>
      <c r="E8631" s="341">
        <v>90.02</v>
      </c>
      <c r="F8631" s="342">
        <f t="shared" si="553"/>
        <v>9.0020000000000007</v>
      </c>
      <c r="G8631" s="343">
        <f t="shared" si="555"/>
        <v>11570.596400000202</v>
      </c>
      <c r="H8631" s="341">
        <v>299240</v>
      </c>
      <c r="I8631" s="341" t="s">
        <v>256</v>
      </c>
      <c r="J8631" s="341">
        <v>0.1</v>
      </c>
      <c r="K8631" s="341">
        <v>90.02</v>
      </c>
      <c r="L8631" s="342">
        <f t="shared" si="554"/>
        <v>9.0020000000000007</v>
      </c>
      <c r="M8631" s="343">
        <f t="shared" si="556"/>
        <v>11474.877200000177</v>
      </c>
      <c r="N8631" s="336"/>
    </row>
    <row r="8632" spans="1:14">
      <c r="A8632" s="336"/>
      <c r="B8632" s="341">
        <v>299240</v>
      </c>
      <c r="C8632" s="341" t="s">
        <v>257</v>
      </c>
      <c r="D8632" s="341">
        <v>0.125</v>
      </c>
      <c r="E8632" s="341">
        <v>96.27</v>
      </c>
      <c r="F8632" s="342">
        <f t="shared" si="553"/>
        <v>12.03375</v>
      </c>
      <c r="G8632" s="343">
        <f t="shared" si="555"/>
        <v>15153.925000000096</v>
      </c>
      <c r="H8632" s="341">
        <v>299240</v>
      </c>
      <c r="I8632" s="341" t="s">
        <v>257</v>
      </c>
      <c r="J8632" s="341">
        <v>0.125</v>
      </c>
      <c r="K8632" s="341">
        <v>96.27</v>
      </c>
      <c r="L8632" s="342">
        <f t="shared" si="554"/>
        <v>12.03375</v>
      </c>
      <c r="M8632" s="343">
        <f t="shared" si="556"/>
        <v>15028.836250000046</v>
      </c>
      <c r="N8632" s="336"/>
    </row>
    <row r="8633" spans="1:14">
      <c r="A8633" s="336"/>
      <c r="B8633" s="341">
        <v>299240</v>
      </c>
      <c r="C8633" s="341" t="s">
        <v>258</v>
      </c>
      <c r="D8633" s="341">
        <v>0.125</v>
      </c>
      <c r="E8633" s="341">
        <v>97.52</v>
      </c>
      <c r="F8633" s="342">
        <f t="shared" si="553"/>
        <v>12.19</v>
      </c>
      <c r="G8633" s="343">
        <f t="shared" si="555"/>
        <v>15514.692500000137</v>
      </c>
      <c r="H8633" s="341">
        <v>299240</v>
      </c>
      <c r="I8633" s="341" t="s">
        <v>258</v>
      </c>
      <c r="J8633" s="341">
        <v>0.125</v>
      </c>
      <c r="K8633" s="341">
        <v>97.52</v>
      </c>
      <c r="L8633" s="342">
        <f t="shared" si="554"/>
        <v>12.19</v>
      </c>
      <c r="M8633" s="343">
        <f t="shared" si="556"/>
        <v>15386.680000000153</v>
      </c>
      <c r="N8633" s="336"/>
    </row>
    <row r="8634" spans="1:14">
      <c r="A8634" s="336"/>
      <c r="B8634" s="341">
        <v>299240</v>
      </c>
      <c r="C8634" s="341" t="s">
        <v>259</v>
      </c>
      <c r="D8634" s="341">
        <v>0.1</v>
      </c>
      <c r="E8634" s="341">
        <v>98.52</v>
      </c>
      <c r="F8634" s="342">
        <f t="shared" si="553"/>
        <v>9.8520000000000003</v>
      </c>
      <c r="G8634" s="343">
        <f t="shared" si="555"/>
        <v>12642.511999999942</v>
      </c>
      <c r="H8634" s="341">
        <v>299240</v>
      </c>
      <c r="I8634" s="341" t="s">
        <v>259</v>
      </c>
      <c r="J8634" s="341">
        <v>0.1</v>
      </c>
      <c r="K8634" s="341">
        <v>98.52</v>
      </c>
      <c r="L8634" s="342">
        <f t="shared" si="554"/>
        <v>9.8520000000000003</v>
      </c>
      <c r="M8634" s="343">
        <f t="shared" si="556"/>
        <v>12538.313999999917</v>
      </c>
      <c r="N8634" s="336"/>
    </row>
    <row r="8635" spans="1:14">
      <c r="A8635" s="336"/>
      <c r="B8635" s="341">
        <v>299240</v>
      </c>
      <c r="C8635" s="341" t="s">
        <v>260</v>
      </c>
      <c r="D8635" s="341">
        <v>0.1</v>
      </c>
      <c r="E8635" s="341">
        <v>99.52</v>
      </c>
      <c r="F8635" s="342">
        <f>D8635*E8635</f>
        <v>9.952</v>
      </c>
      <c r="G8635" s="343">
        <f>G8629+F8635</f>
        <v>15325.930000000106</v>
      </c>
      <c r="H8635" s="341">
        <v>299240</v>
      </c>
      <c r="I8635" s="341" t="s">
        <v>260</v>
      </c>
      <c r="J8635" s="341">
        <v>0.1</v>
      </c>
      <c r="K8635" s="341">
        <v>99.52</v>
      </c>
      <c r="L8635" s="342">
        <f t="shared" si="554"/>
        <v>9.952</v>
      </c>
      <c r="M8635" s="343">
        <f t="shared" si="556"/>
        <v>14301.588000000113</v>
      </c>
      <c r="N8635" s="336"/>
    </row>
    <row r="8636" spans="1:14" ht="30" customHeight="1">
      <c r="A8636" s="336"/>
      <c r="B8636" s="345" t="s">
        <v>443</v>
      </c>
      <c r="C8636" s="351" t="s">
        <v>439</v>
      </c>
      <c r="D8636" s="349"/>
      <c r="E8636" s="349"/>
      <c r="F8636" s="349"/>
      <c r="G8636" s="359"/>
      <c r="H8636" s="345" t="s">
        <v>444</v>
      </c>
      <c r="I8636" s="349"/>
      <c r="J8636" s="349"/>
      <c r="K8636" s="360" t="s">
        <v>445</v>
      </c>
      <c r="L8636" s="349"/>
      <c r="M8636" s="359"/>
      <c r="N8636" s="336"/>
    </row>
    <row r="8637" spans="1:14">
      <c r="A8637" s="13"/>
      <c r="B8637" s="341">
        <v>298400</v>
      </c>
      <c r="C8637" s="341" t="s">
        <v>255</v>
      </c>
      <c r="D8637" s="341">
        <v>0.04</v>
      </c>
      <c r="E8637" s="341">
        <v>0</v>
      </c>
      <c r="F8637" s="342">
        <f t="shared" ref="F8637:F8700" si="557">D8637*E8637</f>
        <v>0</v>
      </c>
      <c r="G8637" s="343">
        <f>F8637+G8630</f>
        <v>4690.851200000061</v>
      </c>
      <c r="H8637" s="341">
        <v>298400</v>
      </c>
      <c r="I8637" s="341" t="s">
        <v>255</v>
      </c>
      <c r="J8637" s="341">
        <v>0.04</v>
      </c>
      <c r="K8637" s="341">
        <v>0</v>
      </c>
      <c r="L8637" s="342">
        <f t="shared" ref="L8637:L8700" si="558">J8637*K8637</f>
        <v>0</v>
      </c>
      <c r="M8637" s="343">
        <f>L8637+M8630</f>
        <v>4652.1840000000602</v>
      </c>
      <c r="N8637" s="13"/>
    </row>
    <row r="8638" spans="1:14">
      <c r="A8638" s="336"/>
      <c r="B8638" s="341">
        <v>298400</v>
      </c>
      <c r="C8638" s="341" t="s">
        <v>256</v>
      </c>
      <c r="D8638" s="341">
        <v>0.06</v>
      </c>
      <c r="E8638" s="341">
        <v>0</v>
      </c>
      <c r="F8638" s="342">
        <f t="shared" si="557"/>
        <v>0</v>
      </c>
      <c r="G8638" s="343">
        <f t="shared" ref="G8638:G8642" si="559">F8638+G8631</f>
        <v>11570.596400000202</v>
      </c>
      <c r="H8638" s="341">
        <v>298400</v>
      </c>
      <c r="I8638" s="341" t="s">
        <v>256</v>
      </c>
      <c r="J8638" s="341">
        <v>0.06</v>
      </c>
      <c r="K8638" s="341">
        <v>0</v>
      </c>
      <c r="L8638" s="342">
        <f t="shared" si="558"/>
        <v>0</v>
      </c>
      <c r="M8638" s="343">
        <f t="shared" ref="M8638:M8642" si="560">L8638+M8631</f>
        <v>11474.877200000177</v>
      </c>
      <c r="N8638" s="336"/>
    </row>
    <row r="8639" spans="1:14">
      <c r="A8639" s="336"/>
      <c r="B8639" s="341">
        <v>298400</v>
      </c>
      <c r="C8639" s="341" t="s">
        <v>257</v>
      </c>
      <c r="D8639" s="341">
        <v>0.125</v>
      </c>
      <c r="E8639" s="341">
        <v>0</v>
      </c>
      <c r="F8639" s="342">
        <f t="shared" si="557"/>
        <v>0</v>
      </c>
      <c r="G8639" s="343">
        <f t="shared" si="559"/>
        <v>15153.925000000096</v>
      </c>
      <c r="H8639" s="341">
        <v>298400</v>
      </c>
      <c r="I8639" s="341" t="s">
        <v>257</v>
      </c>
      <c r="J8639" s="341">
        <v>0.125</v>
      </c>
      <c r="K8639" s="341">
        <v>0</v>
      </c>
      <c r="L8639" s="342">
        <f t="shared" si="558"/>
        <v>0</v>
      </c>
      <c r="M8639" s="343">
        <f t="shared" si="560"/>
        <v>15028.836250000046</v>
      </c>
      <c r="N8639" s="336"/>
    </row>
    <row r="8640" spans="1:14">
      <c r="A8640" s="336"/>
      <c r="B8640" s="341">
        <v>298400</v>
      </c>
      <c r="C8640" s="341" t="s">
        <v>258</v>
      </c>
      <c r="D8640" s="341">
        <v>0.125</v>
      </c>
      <c r="E8640" s="341">
        <v>0</v>
      </c>
      <c r="F8640" s="342">
        <f t="shared" si="557"/>
        <v>0</v>
      </c>
      <c r="G8640" s="343">
        <f>F8640+G8633</f>
        <v>15514.692500000137</v>
      </c>
      <c r="H8640" s="341">
        <v>298400</v>
      </c>
      <c r="I8640" s="341" t="s">
        <v>258</v>
      </c>
      <c r="J8640" s="341">
        <v>0.125</v>
      </c>
      <c r="K8640" s="341">
        <v>0</v>
      </c>
      <c r="L8640" s="342">
        <f t="shared" si="558"/>
        <v>0</v>
      </c>
      <c r="M8640" s="343">
        <f>L8640+M8633</f>
        <v>15386.680000000153</v>
      </c>
      <c r="N8640" s="336"/>
    </row>
    <row r="8641" spans="1:14">
      <c r="A8641" s="336"/>
      <c r="B8641" s="341">
        <v>298400</v>
      </c>
      <c r="C8641" s="341" t="s">
        <v>259</v>
      </c>
      <c r="D8641" s="341">
        <v>0.1</v>
      </c>
      <c r="E8641" s="341">
        <v>0</v>
      </c>
      <c r="F8641" s="342">
        <f t="shared" si="557"/>
        <v>0</v>
      </c>
      <c r="G8641" s="343">
        <f t="shared" si="559"/>
        <v>12642.511999999942</v>
      </c>
      <c r="H8641" s="341">
        <v>298400</v>
      </c>
      <c r="I8641" s="341" t="s">
        <v>259</v>
      </c>
      <c r="J8641" s="341">
        <v>0.1</v>
      </c>
      <c r="K8641" s="341">
        <v>0</v>
      </c>
      <c r="L8641" s="342">
        <f t="shared" si="558"/>
        <v>0</v>
      </c>
      <c r="M8641" s="343">
        <f t="shared" si="560"/>
        <v>12538.313999999917</v>
      </c>
      <c r="N8641" s="336"/>
    </row>
    <row r="8642" spans="1:14">
      <c r="A8642" s="336"/>
      <c r="B8642" s="341">
        <v>298400</v>
      </c>
      <c r="C8642" s="341" t="s">
        <v>260</v>
      </c>
      <c r="D8642" s="341">
        <v>0.1</v>
      </c>
      <c r="E8642" s="341">
        <v>0</v>
      </c>
      <c r="F8642" s="342">
        <f t="shared" si="557"/>
        <v>0</v>
      </c>
      <c r="G8642" s="343">
        <f t="shared" si="559"/>
        <v>15325.930000000106</v>
      </c>
      <c r="H8642" s="341">
        <v>298400</v>
      </c>
      <c r="I8642" s="341" t="s">
        <v>260</v>
      </c>
      <c r="J8642" s="341">
        <v>0.1</v>
      </c>
      <c r="K8642" s="341">
        <v>0</v>
      </c>
      <c r="L8642" s="342">
        <f t="shared" si="558"/>
        <v>0</v>
      </c>
      <c r="M8642" s="343">
        <f t="shared" si="560"/>
        <v>14301.588000000113</v>
      </c>
      <c r="N8642" s="336"/>
    </row>
    <row r="8643" spans="1:14">
      <c r="A8643" s="336"/>
      <c r="B8643" s="341">
        <v>298410</v>
      </c>
      <c r="C8643" s="341" t="s">
        <v>255</v>
      </c>
      <c r="D8643" s="341">
        <v>0.04</v>
      </c>
      <c r="E8643" s="341">
        <v>60.02</v>
      </c>
      <c r="F8643" s="342">
        <f t="shared" si="557"/>
        <v>2.4008000000000003</v>
      </c>
      <c r="G8643" s="343">
        <f>G8637+F8643</f>
        <v>4693.2520000000613</v>
      </c>
      <c r="H8643" s="341">
        <v>298410</v>
      </c>
      <c r="I8643" s="341" t="s">
        <v>255</v>
      </c>
      <c r="J8643" s="341">
        <v>0.04</v>
      </c>
      <c r="K8643" s="341">
        <v>60.02</v>
      </c>
      <c r="L8643" s="342">
        <f t="shared" si="558"/>
        <v>2.4008000000000003</v>
      </c>
      <c r="M8643" s="343">
        <f t="shared" ref="M8643:M8706" si="561">M8637+L8643</f>
        <v>4654.5848000000606</v>
      </c>
      <c r="N8643" s="336"/>
    </row>
    <row r="8644" spans="1:14">
      <c r="A8644" s="13"/>
      <c r="B8644" s="341">
        <v>298410</v>
      </c>
      <c r="C8644" s="341" t="s">
        <v>256</v>
      </c>
      <c r="D8644" s="341">
        <v>0.06</v>
      </c>
      <c r="E8644" s="341">
        <v>60.02</v>
      </c>
      <c r="F8644" s="342">
        <f t="shared" si="557"/>
        <v>3.6012</v>
      </c>
      <c r="G8644" s="343">
        <f t="shared" ref="G8644:G8707" si="562">G8638+F8644</f>
        <v>11574.197600000201</v>
      </c>
      <c r="H8644" s="341">
        <v>298410</v>
      </c>
      <c r="I8644" s="341" t="s">
        <v>256</v>
      </c>
      <c r="J8644" s="341">
        <v>0.06</v>
      </c>
      <c r="K8644" s="341">
        <v>60.02</v>
      </c>
      <c r="L8644" s="342">
        <f t="shared" si="558"/>
        <v>3.6012</v>
      </c>
      <c r="M8644" s="343">
        <f t="shared" si="561"/>
        <v>11478.478400000176</v>
      </c>
      <c r="N8644" s="13"/>
    </row>
    <row r="8645" spans="1:14">
      <c r="A8645" s="336"/>
      <c r="B8645" s="341">
        <v>298410</v>
      </c>
      <c r="C8645" s="341" t="s">
        <v>257</v>
      </c>
      <c r="D8645" s="341">
        <v>0.125</v>
      </c>
      <c r="E8645" s="341">
        <v>65.02</v>
      </c>
      <c r="F8645" s="342">
        <f t="shared" si="557"/>
        <v>8.1274999999999995</v>
      </c>
      <c r="G8645" s="343">
        <f t="shared" si="562"/>
        <v>15162.052500000096</v>
      </c>
      <c r="H8645" s="341">
        <v>298410</v>
      </c>
      <c r="I8645" s="341" t="s">
        <v>257</v>
      </c>
      <c r="J8645" s="341">
        <v>0.125</v>
      </c>
      <c r="K8645" s="341">
        <v>65.02</v>
      </c>
      <c r="L8645" s="342">
        <f t="shared" si="558"/>
        <v>8.1274999999999995</v>
      </c>
      <c r="M8645" s="343">
        <f t="shared" si="561"/>
        <v>15036.963750000046</v>
      </c>
      <c r="N8645" s="336"/>
    </row>
    <row r="8646" spans="1:14">
      <c r="A8646" s="336"/>
      <c r="B8646" s="341">
        <v>298410</v>
      </c>
      <c r="C8646" s="341" t="s">
        <v>258</v>
      </c>
      <c r="D8646" s="341">
        <v>0.125</v>
      </c>
      <c r="E8646" s="341">
        <v>65.02</v>
      </c>
      <c r="F8646" s="342">
        <f t="shared" si="557"/>
        <v>8.1274999999999995</v>
      </c>
      <c r="G8646" s="343">
        <f t="shared" si="562"/>
        <v>15522.820000000138</v>
      </c>
      <c r="H8646" s="341">
        <v>298410</v>
      </c>
      <c r="I8646" s="341" t="s">
        <v>258</v>
      </c>
      <c r="J8646" s="341">
        <v>0.125</v>
      </c>
      <c r="K8646" s="341">
        <v>65.02</v>
      </c>
      <c r="L8646" s="342">
        <f t="shared" si="558"/>
        <v>8.1274999999999995</v>
      </c>
      <c r="M8646" s="343">
        <f t="shared" si="561"/>
        <v>15394.807500000154</v>
      </c>
      <c r="N8646" s="336"/>
    </row>
    <row r="8647" spans="1:14">
      <c r="A8647" s="336"/>
      <c r="B8647" s="341">
        <v>298410</v>
      </c>
      <c r="C8647" s="341" t="s">
        <v>259</v>
      </c>
      <c r="D8647" s="341">
        <v>0.1</v>
      </c>
      <c r="E8647" s="341">
        <v>65.02</v>
      </c>
      <c r="F8647" s="342">
        <f t="shared" si="557"/>
        <v>6.5019999999999998</v>
      </c>
      <c r="G8647" s="343">
        <f t="shared" si="562"/>
        <v>12649.013999999943</v>
      </c>
      <c r="H8647" s="341">
        <v>298410</v>
      </c>
      <c r="I8647" s="341" t="s">
        <v>259</v>
      </c>
      <c r="J8647" s="341">
        <v>0.1</v>
      </c>
      <c r="K8647" s="341">
        <v>65.02</v>
      </c>
      <c r="L8647" s="342">
        <f t="shared" si="558"/>
        <v>6.5019999999999998</v>
      </c>
      <c r="M8647" s="343">
        <f t="shared" si="561"/>
        <v>12544.815999999917</v>
      </c>
      <c r="N8647" s="336"/>
    </row>
    <row r="8648" spans="1:14">
      <c r="A8648" s="336"/>
      <c r="B8648" s="341">
        <v>298410</v>
      </c>
      <c r="C8648" s="341" t="s">
        <v>260</v>
      </c>
      <c r="D8648" s="341">
        <v>0.1</v>
      </c>
      <c r="E8648" s="341">
        <v>65.02</v>
      </c>
      <c r="F8648" s="342">
        <f t="shared" si="557"/>
        <v>6.5019999999999998</v>
      </c>
      <c r="G8648" s="343">
        <f t="shared" si="562"/>
        <v>15332.432000000106</v>
      </c>
      <c r="H8648" s="341">
        <v>298410</v>
      </c>
      <c r="I8648" s="341" t="s">
        <v>260</v>
      </c>
      <c r="J8648" s="341">
        <v>0.1</v>
      </c>
      <c r="K8648" s="341">
        <v>65.02</v>
      </c>
      <c r="L8648" s="342">
        <f t="shared" si="558"/>
        <v>6.5019999999999998</v>
      </c>
      <c r="M8648" s="343">
        <f t="shared" si="561"/>
        <v>14308.090000000113</v>
      </c>
      <c r="N8648" s="336"/>
    </row>
    <row r="8649" spans="1:14">
      <c r="A8649" s="336"/>
      <c r="B8649" s="341">
        <v>298420</v>
      </c>
      <c r="C8649" s="341" t="s">
        <v>255</v>
      </c>
      <c r="D8649" s="341">
        <v>0.04</v>
      </c>
      <c r="E8649" s="341">
        <v>60.02</v>
      </c>
      <c r="F8649" s="342">
        <f t="shared" si="557"/>
        <v>2.4008000000000003</v>
      </c>
      <c r="G8649" s="343">
        <f t="shared" si="562"/>
        <v>4695.6528000000617</v>
      </c>
      <c r="H8649" s="341">
        <v>298420</v>
      </c>
      <c r="I8649" s="341" t="s">
        <v>255</v>
      </c>
      <c r="J8649" s="341">
        <v>0.04</v>
      </c>
      <c r="K8649" s="341">
        <v>60.02</v>
      </c>
      <c r="L8649" s="342">
        <f t="shared" si="558"/>
        <v>2.4008000000000003</v>
      </c>
      <c r="M8649" s="343">
        <f t="shared" si="561"/>
        <v>4656.9856000000609</v>
      </c>
      <c r="N8649" s="336"/>
    </row>
    <row r="8650" spans="1:14">
      <c r="A8650" s="336"/>
      <c r="B8650" s="341">
        <v>298420</v>
      </c>
      <c r="C8650" s="341" t="s">
        <v>256</v>
      </c>
      <c r="D8650" s="341">
        <v>0.06</v>
      </c>
      <c r="E8650" s="341">
        <v>60.02</v>
      </c>
      <c r="F8650" s="342">
        <f t="shared" si="557"/>
        <v>3.6012</v>
      </c>
      <c r="G8650" s="343">
        <f t="shared" si="562"/>
        <v>11577.798800000201</v>
      </c>
      <c r="H8650" s="341">
        <v>298420</v>
      </c>
      <c r="I8650" s="341" t="s">
        <v>256</v>
      </c>
      <c r="J8650" s="341">
        <v>0.06</v>
      </c>
      <c r="K8650" s="341">
        <v>60.02</v>
      </c>
      <c r="L8650" s="342">
        <f t="shared" si="558"/>
        <v>3.6012</v>
      </c>
      <c r="M8650" s="343">
        <f t="shared" si="561"/>
        <v>11482.079600000176</v>
      </c>
      <c r="N8650" s="336"/>
    </row>
    <row r="8651" spans="1:14">
      <c r="A8651" s="13"/>
      <c r="B8651" s="341">
        <v>298420</v>
      </c>
      <c r="C8651" s="341" t="s">
        <v>257</v>
      </c>
      <c r="D8651" s="341">
        <v>0.125</v>
      </c>
      <c r="E8651" s="341">
        <v>65.02</v>
      </c>
      <c r="F8651" s="342">
        <f t="shared" si="557"/>
        <v>8.1274999999999995</v>
      </c>
      <c r="G8651" s="343">
        <f t="shared" si="562"/>
        <v>15170.180000000097</v>
      </c>
      <c r="H8651" s="341">
        <v>298420</v>
      </c>
      <c r="I8651" s="341" t="s">
        <v>257</v>
      </c>
      <c r="J8651" s="341">
        <v>0.125</v>
      </c>
      <c r="K8651" s="341">
        <v>65.02</v>
      </c>
      <c r="L8651" s="342">
        <f t="shared" si="558"/>
        <v>8.1274999999999995</v>
      </c>
      <c r="M8651" s="343">
        <f t="shared" si="561"/>
        <v>15045.091250000047</v>
      </c>
      <c r="N8651" s="13"/>
    </row>
    <row r="8652" spans="1:14">
      <c r="A8652" s="336"/>
      <c r="B8652" s="341">
        <v>298420</v>
      </c>
      <c r="C8652" s="341" t="s">
        <v>258</v>
      </c>
      <c r="D8652" s="341">
        <v>0.125</v>
      </c>
      <c r="E8652" s="341">
        <v>65.02</v>
      </c>
      <c r="F8652" s="342">
        <f t="shared" si="557"/>
        <v>8.1274999999999995</v>
      </c>
      <c r="G8652" s="343">
        <f t="shared" si="562"/>
        <v>15530.947500000138</v>
      </c>
      <c r="H8652" s="341">
        <v>298420</v>
      </c>
      <c r="I8652" s="341" t="s">
        <v>258</v>
      </c>
      <c r="J8652" s="341">
        <v>0.125</v>
      </c>
      <c r="K8652" s="341">
        <v>65.02</v>
      </c>
      <c r="L8652" s="342">
        <f t="shared" si="558"/>
        <v>8.1274999999999995</v>
      </c>
      <c r="M8652" s="343">
        <f t="shared" si="561"/>
        <v>15402.935000000154</v>
      </c>
      <c r="N8652" s="336"/>
    </row>
    <row r="8653" spans="1:14">
      <c r="A8653" s="336"/>
      <c r="B8653" s="341">
        <v>298420</v>
      </c>
      <c r="C8653" s="341" t="s">
        <v>259</v>
      </c>
      <c r="D8653" s="341">
        <v>0.1</v>
      </c>
      <c r="E8653" s="341">
        <v>65.02</v>
      </c>
      <c r="F8653" s="342">
        <f t="shared" si="557"/>
        <v>6.5019999999999998</v>
      </c>
      <c r="G8653" s="343">
        <f t="shared" si="562"/>
        <v>12655.515999999943</v>
      </c>
      <c r="H8653" s="341">
        <v>298420</v>
      </c>
      <c r="I8653" s="341" t="s">
        <v>259</v>
      </c>
      <c r="J8653" s="341">
        <v>0.1</v>
      </c>
      <c r="K8653" s="341">
        <v>65.02</v>
      </c>
      <c r="L8653" s="342">
        <f t="shared" si="558"/>
        <v>6.5019999999999998</v>
      </c>
      <c r="M8653" s="343">
        <f t="shared" si="561"/>
        <v>12551.317999999917</v>
      </c>
      <c r="N8653" s="336"/>
    </row>
    <row r="8654" spans="1:14">
      <c r="A8654" s="336"/>
      <c r="B8654" s="341">
        <v>298420</v>
      </c>
      <c r="C8654" s="341" t="s">
        <v>260</v>
      </c>
      <c r="D8654" s="341">
        <v>0.1</v>
      </c>
      <c r="E8654" s="341">
        <v>65.02</v>
      </c>
      <c r="F8654" s="342">
        <f t="shared" si="557"/>
        <v>6.5019999999999998</v>
      </c>
      <c r="G8654" s="343">
        <f t="shared" si="562"/>
        <v>15338.934000000107</v>
      </c>
      <c r="H8654" s="341">
        <v>298420</v>
      </c>
      <c r="I8654" s="341" t="s">
        <v>260</v>
      </c>
      <c r="J8654" s="341">
        <v>0.1</v>
      </c>
      <c r="K8654" s="341">
        <v>65.02</v>
      </c>
      <c r="L8654" s="342">
        <f t="shared" si="558"/>
        <v>6.5019999999999998</v>
      </c>
      <c r="M8654" s="343">
        <f t="shared" si="561"/>
        <v>14314.592000000113</v>
      </c>
      <c r="N8654" s="336"/>
    </row>
    <row r="8655" spans="1:14">
      <c r="A8655" s="336"/>
      <c r="B8655" s="341">
        <v>298430</v>
      </c>
      <c r="C8655" s="341" t="s">
        <v>255</v>
      </c>
      <c r="D8655" s="341">
        <v>0.04</v>
      </c>
      <c r="E8655" s="341">
        <v>60.02</v>
      </c>
      <c r="F8655" s="342">
        <f t="shared" si="557"/>
        <v>2.4008000000000003</v>
      </c>
      <c r="G8655" s="343">
        <f t="shared" si="562"/>
        <v>4698.053600000062</v>
      </c>
      <c r="H8655" s="341">
        <v>298430</v>
      </c>
      <c r="I8655" s="341" t="s">
        <v>255</v>
      </c>
      <c r="J8655" s="341">
        <v>0.04</v>
      </c>
      <c r="K8655" s="341">
        <v>60.02</v>
      </c>
      <c r="L8655" s="342">
        <f t="shared" si="558"/>
        <v>2.4008000000000003</v>
      </c>
      <c r="M8655" s="343">
        <f t="shared" si="561"/>
        <v>4659.3864000000613</v>
      </c>
      <c r="N8655" s="336"/>
    </row>
    <row r="8656" spans="1:14">
      <c r="A8656" s="336"/>
      <c r="B8656" s="341">
        <v>298430</v>
      </c>
      <c r="C8656" s="341" t="s">
        <v>256</v>
      </c>
      <c r="D8656" s="341">
        <v>0.06</v>
      </c>
      <c r="E8656" s="341">
        <v>60.02</v>
      </c>
      <c r="F8656" s="342">
        <f t="shared" si="557"/>
        <v>3.6012</v>
      </c>
      <c r="G8656" s="343">
        <f t="shared" si="562"/>
        <v>11581.4000000002</v>
      </c>
      <c r="H8656" s="341">
        <v>298430</v>
      </c>
      <c r="I8656" s="341" t="s">
        <v>256</v>
      </c>
      <c r="J8656" s="341">
        <v>0.06</v>
      </c>
      <c r="K8656" s="341">
        <v>60.02</v>
      </c>
      <c r="L8656" s="342">
        <f t="shared" si="558"/>
        <v>3.6012</v>
      </c>
      <c r="M8656" s="343">
        <f t="shared" si="561"/>
        <v>11485.680800000175</v>
      </c>
      <c r="N8656" s="336"/>
    </row>
    <row r="8657" spans="1:14">
      <c r="A8657" s="336"/>
      <c r="B8657" s="341">
        <v>298430</v>
      </c>
      <c r="C8657" s="341" t="s">
        <v>257</v>
      </c>
      <c r="D8657" s="341">
        <v>0.125</v>
      </c>
      <c r="E8657" s="341">
        <v>65.02</v>
      </c>
      <c r="F8657" s="342">
        <f t="shared" si="557"/>
        <v>8.1274999999999995</v>
      </c>
      <c r="G8657" s="343">
        <f t="shared" si="562"/>
        <v>15178.307500000097</v>
      </c>
      <c r="H8657" s="341">
        <v>298430</v>
      </c>
      <c r="I8657" s="341" t="s">
        <v>257</v>
      </c>
      <c r="J8657" s="341">
        <v>0.125</v>
      </c>
      <c r="K8657" s="341">
        <v>65.02</v>
      </c>
      <c r="L8657" s="342">
        <f t="shared" si="558"/>
        <v>8.1274999999999995</v>
      </c>
      <c r="M8657" s="343">
        <f t="shared" si="561"/>
        <v>15053.218750000047</v>
      </c>
      <c r="N8657" s="336"/>
    </row>
    <row r="8658" spans="1:14">
      <c r="A8658" s="13"/>
      <c r="B8658" s="341">
        <v>298430</v>
      </c>
      <c r="C8658" s="341" t="s">
        <v>258</v>
      </c>
      <c r="D8658" s="341">
        <v>0.125</v>
      </c>
      <c r="E8658" s="341">
        <v>65.02</v>
      </c>
      <c r="F8658" s="342">
        <f t="shared" si="557"/>
        <v>8.1274999999999995</v>
      </c>
      <c r="G8658" s="343">
        <f t="shared" si="562"/>
        <v>15539.075000000139</v>
      </c>
      <c r="H8658" s="341">
        <v>298430</v>
      </c>
      <c r="I8658" s="341" t="s">
        <v>258</v>
      </c>
      <c r="J8658" s="341">
        <v>0.125</v>
      </c>
      <c r="K8658" s="341">
        <v>65.02</v>
      </c>
      <c r="L8658" s="342">
        <f t="shared" si="558"/>
        <v>8.1274999999999995</v>
      </c>
      <c r="M8658" s="343">
        <f t="shared" si="561"/>
        <v>15411.062500000155</v>
      </c>
      <c r="N8658" s="13"/>
    </row>
    <row r="8659" spans="1:14">
      <c r="A8659" s="336"/>
      <c r="B8659" s="341">
        <v>298430</v>
      </c>
      <c r="C8659" s="341" t="s">
        <v>259</v>
      </c>
      <c r="D8659" s="341">
        <v>0.1</v>
      </c>
      <c r="E8659" s="341">
        <v>65.02</v>
      </c>
      <c r="F8659" s="342">
        <f t="shared" si="557"/>
        <v>6.5019999999999998</v>
      </c>
      <c r="G8659" s="343">
        <f t="shared" si="562"/>
        <v>12662.017999999944</v>
      </c>
      <c r="H8659" s="341">
        <v>298430</v>
      </c>
      <c r="I8659" s="341" t="s">
        <v>259</v>
      </c>
      <c r="J8659" s="341">
        <v>0.1</v>
      </c>
      <c r="K8659" s="341">
        <v>65.02</v>
      </c>
      <c r="L8659" s="342">
        <f t="shared" si="558"/>
        <v>6.5019999999999998</v>
      </c>
      <c r="M8659" s="343">
        <f t="shared" si="561"/>
        <v>12557.819999999918</v>
      </c>
      <c r="N8659" s="336"/>
    </row>
    <row r="8660" spans="1:14">
      <c r="A8660" s="336"/>
      <c r="B8660" s="341">
        <v>298430</v>
      </c>
      <c r="C8660" s="341" t="s">
        <v>260</v>
      </c>
      <c r="D8660" s="341">
        <v>0.1</v>
      </c>
      <c r="E8660" s="341">
        <v>65.02</v>
      </c>
      <c r="F8660" s="342">
        <f t="shared" si="557"/>
        <v>6.5019999999999998</v>
      </c>
      <c r="G8660" s="343">
        <f t="shared" si="562"/>
        <v>15345.436000000107</v>
      </c>
      <c r="H8660" s="341">
        <v>298430</v>
      </c>
      <c r="I8660" s="341" t="s">
        <v>260</v>
      </c>
      <c r="J8660" s="341">
        <v>0.1</v>
      </c>
      <c r="K8660" s="341">
        <v>65.02</v>
      </c>
      <c r="L8660" s="342">
        <f t="shared" si="558"/>
        <v>6.5019999999999998</v>
      </c>
      <c r="M8660" s="343">
        <f t="shared" si="561"/>
        <v>14321.094000000114</v>
      </c>
      <c r="N8660" s="336"/>
    </row>
    <row r="8661" spans="1:14">
      <c r="A8661" s="336"/>
      <c r="B8661" s="341">
        <v>298435.78399999999</v>
      </c>
      <c r="C8661" s="341" t="s">
        <v>255</v>
      </c>
      <c r="D8661" s="341">
        <v>0.04</v>
      </c>
      <c r="E8661" s="341">
        <v>34.72</v>
      </c>
      <c r="F8661" s="342">
        <f t="shared" si="557"/>
        <v>1.3888</v>
      </c>
      <c r="G8661" s="343">
        <f t="shared" si="562"/>
        <v>4699.4424000000618</v>
      </c>
      <c r="H8661" s="341">
        <v>298435.78399999999</v>
      </c>
      <c r="I8661" s="341" t="s">
        <v>255</v>
      </c>
      <c r="J8661" s="341">
        <v>0.04</v>
      </c>
      <c r="K8661" s="341">
        <v>34.72</v>
      </c>
      <c r="L8661" s="342">
        <f t="shared" si="558"/>
        <v>1.3888</v>
      </c>
      <c r="M8661" s="343">
        <f t="shared" si="561"/>
        <v>4660.775200000061</v>
      </c>
      <c r="N8661" s="336"/>
    </row>
    <row r="8662" spans="1:14">
      <c r="A8662" s="336"/>
      <c r="B8662" s="341">
        <v>298435.78399999999</v>
      </c>
      <c r="C8662" s="341" t="s">
        <v>256</v>
      </c>
      <c r="D8662" s="341">
        <v>0.06</v>
      </c>
      <c r="E8662" s="341">
        <v>34.72</v>
      </c>
      <c r="F8662" s="342">
        <f t="shared" si="557"/>
        <v>2.0831999999999997</v>
      </c>
      <c r="G8662" s="343">
        <f t="shared" si="562"/>
        <v>11583.483200000199</v>
      </c>
      <c r="H8662" s="341">
        <v>298435.78399999999</v>
      </c>
      <c r="I8662" s="341" t="s">
        <v>256</v>
      </c>
      <c r="J8662" s="341">
        <v>0.06</v>
      </c>
      <c r="K8662" s="341">
        <v>34.72</v>
      </c>
      <c r="L8662" s="342">
        <f t="shared" si="558"/>
        <v>2.0831999999999997</v>
      </c>
      <c r="M8662" s="343">
        <f t="shared" si="561"/>
        <v>11487.764000000174</v>
      </c>
      <c r="N8662" s="336"/>
    </row>
    <row r="8663" spans="1:14">
      <c r="A8663" s="336"/>
      <c r="B8663" s="341">
        <v>298435.78399999999</v>
      </c>
      <c r="C8663" s="341" t="s">
        <v>257</v>
      </c>
      <c r="D8663" s="341">
        <v>0.125</v>
      </c>
      <c r="E8663" s="341">
        <v>37.61</v>
      </c>
      <c r="F8663" s="342">
        <f t="shared" si="557"/>
        <v>4.7012499999999999</v>
      </c>
      <c r="G8663" s="343">
        <f t="shared" si="562"/>
        <v>15183.008750000097</v>
      </c>
      <c r="H8663" s="341">
        <v>298435.78399999999</v>
      </c>
      <c r="I8663" s="341" t="s">
        <v>257</v>
      </c>
      <c r="J8663" s="341">
        <v>0.125</v>
      </c>
      <c r="K8663" s="341">
        <v>37.61</v>
      </c>
      <c r="L8663" s="342">
        <f t="shared" si="558"/>
        <v>4.7012499999999999</v>
      </c>
      <c r="M8663" s="343">
        <f t="shared" si="561"/>
        <v>15057.920000000047</v>
      </c>
      <c r="N8663" s="336"/>
    </row>
    <row r="8664" spans="1:14">
      <c r="A8664" s="336"/>
      <c r="B8664" s="341">
        <v>298435.78399999999</v>
      </c>
      <c r="C8664" s="341" t="s">
        <v>258</v>
      </c>
      <c r="D8664" s="341">
        <v>0.125</v>
      </c>
      <c r="E8664" s="341">
        <v>37.61</v>
      </c>
      <c r="F8664" s="342">
        <f t="shared" si="557"/>
        <v>4.7012499999999999</v>
      </c>
      <c r="G8664" s="343">
        <f t="shared" si="562"/>
        <v>15543.776250000139</v>
      </c>
      <c r="H8664" s="341">
        <v>298435.78399999999</v>
      </c>
      <c r="I8664" s="341" t="s">
        <v>258</v>
      </c>
      <c r="J8664" s="341">
        <v>0.125</v>
      </c>
      <c r="K8664" s="341">
        <v>37.61</v>
      </c>
      <c r="L8664" s="342">
        <f t="shared" si="558"/>
        <v>4.7012499999999999</v>
      </c>
      <c r="M8664" s="343">
        <f t="shared" si="561"/>
        <v>15415.763750000155</v>
      </c>
      <c r="N8664" s="336"/>
    </row>
    <row r="8665" spans="1:14">
      <c r="A8665" s="13"/>
      <c r="B8665" s="341">
        <v>298435.78399999999</v>
      </c>
      <c r="C8665" s="341" t="s">
        <v>259</v>
      </c>
      <c r="D8665" s="341">
        <v>0.1</v>
      </c>
      <c r="E8665" s="341">
        <v>37.61</v>
      </c>
      <c r="F8665" s="342">
        <f t="shared" si="557"/>
        <v>3.7610000000000001</v>
      </c>
      <c r="G8665" s="343">
        <f t="shared" si="562"/>
        <v>12665.778999999944</v>
      </c>
      <c r="H8665" s="341">
        <v>298435.78399999999</v>
      </c>
      <c r="I8665" s="341" t="s">
        <v>259</v>
      </c>
      <c r="J8665" s="341">
        <v>0.1</v>
      </c>
      <c r="K8665" s="341">
        <v>37.61</v>
      </c>
      <c r="L8665" s="342">
        <f t="shared" si="558"/>
        <v>3.7610000000000001</v>
      </c>
      <c r="M8665" s="343">
        <f t="shared" si="561"/>
        <v>12561.580999999918</v>
      </c>
      <c r="N8665" s="13"/>
    </row>
    <row r="8666" spans="1:14">
      <c r="A8666" s="336"/>
      <c r="B8666" s="341">
        <v>298435.78399999999</v>
      </c>
      <c r="C8666" s="341" t="s">
        <v>260</v>
      </c>
      <c r="D8666" s="341">
        <v>0.1</v>
      </c>
      <c r="E8666" s="341">
        <v>37.61</v>
      </c>
      <c r="F8666" s="342">
        <f t="shared" si="557"/>
        <v>3.7610000000000001</v>
      </c>
      <c r="G8666" s="343">
        <f t="shared" si="562"/>
        <v>15349.197000000107</v>
      </c>
      <c r="H8666" s="341">
        <v>298435.78399999999</v>
      </c>
      <c r="I8666" s="341" t="s">
        <v>260</v>
      </c>
      <c r="J8666" s="341">
        <v>0.1</v>
      </c>
      <c r="K8666" s="341">
        <v>37.61</v>
      </c>
      <c r="L8666" s="342">
        <f t="shared" si="558"/>
        <v>3.7610000000000001</v>
      </c>
      <c r="M8666" s="343">
        <f t="shared" si="561"/>
        <v>14324.855000000114</v>
      </c>
      <c r="N8666" s="336"/>
    </row>
    <row r="8667" spans="1:14">
      <c r="A8667" s="336"/>
      <c r="B8667" s="341">
        <v>298440</v>
      </c>
      <c r="C8667" s="341" t="s">
        <v>255</v>
      </c>
      <c r="D8667" s="341">
        <v>0.04</v>
      </c>
      <c r="E8667" s="341">
        <v>25.32</v>
      </c>
      <c r="F8667" s="342">
        <f t="shared" si="557"/>
        <v>1.0127999999999999</v>
      </c>
      <c r="G8667" s="343">
        <f t="shared" si="562"/>
        <v>4700.4552000000622</v>
      </c>
      <c r="H8667" s="341">
        <v>298440</v>
      </c>
      <c r="I8667" s="341" t="s">
        <v>255</v>
      </c>
      <c r="J8667" s="341">
        <v>0.04</v>
      </c>
      <c r="K8667" s="341">
        <v>25.29</v>
      </c>
      <c r="L8667" s="342">
        <f t="shared" si="558"/>
        <v>1.0116000000000001</v>
      </c>
      <c r="M8667" s="343">
        <f t="shared" si="561"/>
        <v>4661.7868000000608</v>
      </c>
      <c r="N8667" s="336"/>
    </row>
    <row r="8668" spans="1:14">
      <c r="A8668" s="336"/>
      <c r="B8668" s="341">
        <v>298440</v>
      </c>
      <c r="C8668" s="341" t="s">
        <v>256</v>
      </c>
      <c r="D8668" s="341">
        <v>0.06</v>
      </c>
      <c r="E8668" s="341">
        <v>25.32</v>
      </c>
      <c r="F8668" s="342">
        <f t="shared" si="557"/>
        <v>1.5191999999999999</v>
      </c>
      <c r="G8668" s="343">
        <f t="shared" si="562"/>
        <v>11585.002400000199</v>
      </c>
      <c r="H8668" s="341">
        <v>298440</v>
      </c>
      <c r="I8668" s="341" t="s">
        <v>256</v>
      </c>
      <c r="J8668" s="341">
        <v>0.06</v>
      </c>
      <c r="K8668" s="341">
        <v>25.29</v>
      </c>
      <c r="L8668" s="342">
        <f t="shared" si="558"/>
        <v>1.5173999999999999</v>
      </c>
      <c r="M8668" s="343">
        <f t="shared" si="561"/>
        <v>11489.281400000174</v>
      </c>
      <c r="N8668" s="336"/>
    </row>
    <row r="8669" spans="1:14">
      <c r="A8669" s="336"/>
      <c r="B8669" s="341">
        <v>298440</v>
      </c>
      <c r="C8669" s="341" t="s">
        <v>257</v>
      </c>
      <c r="D8669" s="341">
        <v>0.125</v>
      </c>
      <c r="E8669" s="341">
        <v>27.43</v>
      </c>
      <c r="F8669" s="342">
        <f t="shared" si="557"/>
        <v>3.42875</v>
      </c>
      <c r="G8669" s="343">
        <f t="shared" si="562"/>
        <v>15186.437500000096</v>
      </c>
      <c r="H8669" s="341">
        <v>298440</v>
      </c>
      <c r="I8669" s="341" t="s">
        <v>257</v>
      </c>
      <c r="J8669" s="341">
        <v>0.125</v>
      </c>
      <c r="K8669" s="341">
        <v>27.4</v>
      </c>
      <c r="L8669" s="342">
        <f t="shared" si="558"/>
        <v>3.4249999999999998</v>
      </c>
      <c r="M8669" s="343">
        <f t="shared" si="561"/>
        <v>15061.345000000047</v>
      </c>
      <c r="N8669" s="336"/>
    </row>
    <row r="8670" spans="1:14">
      <c r="A8670" s="336"/>
      <c r="B8670" s="341">
        <v>298440</v>
      </c>
      <c r="C8670" s="341" t="s">
        <v>258</v>
      </c>
      <c r="D8670" s="341">
        <v>0.125</v>
      </c>
      <c r="E8670" s="341">
        <v>27.43</v>
      </c>
      <c r="F8670" s="342">
        <f t="shared" si="557"/>
        <v>3.42875</v>
      </c>
      <c r="G8670" s="343">
        <f t="shared" si="562"/>
        <v>15547.205000000138</v>
      </c>
      <c r="H8670" s="341">
        <v>298440</v>
      </c>
      <c r="I8670" s="341" t="s">
        <v>258</v>
      </c>
      <c r="J8670" s="341">
        <v>0.125</v>
      </c>
      <c r="K8670" s="341">
        <v>27.4</v>
      </c>
      <c r="L8670" s="342">
        <f t="shared" si="558"/>
        <v>3.4249999999999998</v>
      </c>
      <c r="M8670" s="343">
        <f t="shared" si="561"/>
        <v>15419.188750000154</v>
      </c>
      <c r="N8670" s="336"/>
    </row>
    <row r="8671" spans="1:14">
      <c r="A8671" s="336"/>
      <c r="B8671" s="341">
        <v>298440</v>
      </c>
      <c r="C8671" s="341" t="s">
        <v>259</v>
      </c>
      <c r="D8671" s="341">
        <v>0.1</v>
      </c>
      <c r="E8671" s="341">
        <v>27.43</v>
      </c>
      <c r="F8671" s="342">
        <f t="shared" si="557"/>
        <v>2.7430000000000003</v>
      </c>
      <c r="G8671" s="343">
        <f t="shared" si="562"/>
        <v>12668.521999999944</v>
      </c>
      <c r="H8671" s="341">
        <v>298440</v>
      </c>
      <c r="I8671" s="341" t="s">
        <v>259</v>
      </c>
      <c r="J8671" s="341">
        <v>0.1</v>
      </c>
      <c r="K8671" s="341">
        <v>27.4</v>
      </c>
      <c r="L8671" s="342">
        <f t="shared" si="558"/>
        <v>2.74</v>
      </c>
      <c r="M8671" s="343">
        <f t="shared" si="561"/>
        <v>12564.320999999918</v>
      </c>
      <c r="N8671" s="336"/>
    </row>
    <row r="8672" spans="1:14">
      <c r="A8672" s="13"/>
      <c r="B8672" s="341">
        <v>298440</v>
      </c>
      <c r="C8672" s="341" t="s">
        <v>260</v>
      </c>
      <c r="D8672" s="341">
        <v>0.1</v>
      </c>
      <c r="E8672" s="341">
        <v>27.43</v>
      </c>
      <c r="F8672" s="342">
        <f t="shared" si="557"/>
        <v>2.7430000000000003</v>
      </c>
      <c r="G8672" s="343">
        <f t="shared" si="562"/>
        <v>15351.940000000108</v>
      </c>
      <c r="H8672" s="341">
        <v>298440</v>
      </c>
      <c r="I8672" s="341" t="s">
        <v>260</v>
      </c>
      <c r="J8672" s="341">
        <v>0.1</v>
      </c>
      <c r="K8672" s="341">
        <v>27.4</v>
      </c>
      <c r="L8672" s="342">
        <f t="shared" si="558"/>
        <v>2.74</v>
      </c>
      <c r="M8672" s="343">
        <f t="shared" si="561"/>
        <v>14327.595000000114</v>
      </c>
      <c r="N8672" s="13"/>
    </row>
    <row r="8673" spans="1:14">
      <c r="A8673" s="336"/>
      <c r="B8673" s="341">
        <v>298450</v>
      </c>
      <c r="C8673" s="341" t="s">
        <v>255</v>
      </c>
      <c r="D8673" s="341">
        <v>0.04</v>
      </c>
      <c r="E8673" s="341">
        <v>60.18</v>
      </c>
      <c r="F8673" s="342">
        <f t="shared" si="557"/>
        <v>2.4072</v>
      </c>
      <c r="G8673" s="343">
        <f t="shared" si="562"/>
        <v>4702.8624000000618</v>
      </c>
      <c r="H8673" s="341">
        <v>298450</v>
      </c>
      <c r="I8673" s="341" t="s">
        <v>255</v>
      </c>
      <c r="J8673" s="341">
        <v>0.04</v>
      </c>
      <c r="K8673" s="341">
        <v>59.86</v>
      </c>
      <c r="L8673" s="342">
        <f t="shared" si="558"/>
        <v>2.3944000000000001</v>
      </c>
      <c r="M8673" s="343">
        <f t="shared" si="561"/>
        <v>4664.1812000000609</v>
      </c>
      <c r="N8673" s="336"/>
    </row>
    <row r="8674" spans="1:14">
      <c r="A8674" s="336"/>
      <c r="B8674" s="341">
        <v>298450</v>
      </c>
      <c r="C8674" s="341" t="s">
        <v>256</v>
      </c>
      <c r="D8674" s="341">
        <v>0.06</v>
      </c>
      <c r="E8674" s="341">
        <v>60.18</v>
      </c>
      <c r="F8674" s="342">
        <f t="shared" si="557"/>
        <v>3.6107999999999998</v>
      </c>
      <c r="G8674" s="343">
        <f t="shared" si="562"/>
        <v>11588.6132000002</v>
      </c>
      <c r="H8674" s="341">
        <v>298450</v>
      </c>
      <c r="I8674" s="341" t="s">
        <v>256</v>
      </c>
      <c r="J8674" s="341">
        <v>0.06</v>
      </c>
      <c r="K8674" s="341">
        <v>59.86</v>
      </c>
      <c r="L8674" s="342">
        <f t="shared" si="558"/>
        <v>3.5915999999999997</v>
      </c>
      <c r="M8674" s="343">
        <f t="shared" si="561"/>
        <v>11492.873000000174</v>
      </c>
      <c r="N8674" s="336"/>
    </row>
    <row r="8675" spans="1:14">
      <c r="A8675" s="336"/>
      <c r="B8675" s="341">
        <v>298450</v>
      </c>
      <c r="C8675" s="341" t="s">
        <v>257</v>
      </c>
      <c r="D8675" s="341">
        <v>0.125</v>
      </c>
      <c r="E8675" s="341">
        <v>65.19</v>
      </c>
      <c r="F8675" s="342">
        <f t="shared" si="557"/>
        <v>8.1487499999999997</v>
      </c>
      <c r="G8675" s="343">
        <f t="shared" si="562"/>
        <v>15194.586250000097</v>
      </c>
      <c r="H8675" s="341">
        <v>298450</v>
      </c>
      <c r="I8675" s="341" t="s">
        <v>257</v>
      </c>
      <c r="J8675" s="341">
        <v>0.125</v>
      </c>
      <c r="K8675" s="341">
        <v>64.849999999999994</v>
      </c>
      <c r="L8675" s="342">
        <f t="shared" si="558"/>
        <v>8.1062499999999993</v>
      </c>
      <c r="M8675" s="343">
        <f t="shared" si="561"/>
        <v>15069.451250000047</v>
      </c>
      <c r="N8675" s="336"/>
    </row>
    <row r="8676" spans="1:14">
      <c r="A8676" s="336"/>
      <c r="B8676" s="341">
        <v>298450</v>
      </c>
      <c r="C8676" s="341" t="s">
        <v>258</v>
      </c>
      <c r="D8676" s="341">
        <v>0.125</v>
      </c>
      <c r="E8676" s="341">
        <v>65.19</v>
      </c>
      <c r="F8676" s="342">
        <f t="shared" si="557"/>
        <v>8.1487499999999997</v>
      </c>
      <c r="G8676" s="343">
        <f t="shared" si="562"/>
        <v>15555.353750000138</v>
      </c>
      <c r="H8676" s="341">
        <v>298450</v>
      </c>
      <c r="I8676" s="341" t="s">
        <v>258</v>
      </c>
      <c r="J8676" s="341">
        <v>0.125</v>
      </c>
      <c r="K8676" s="341">
        <v>64.849999999999994</v>
      </c>
      <c r="L8676" s="342">
        <f t="shared" si="558"/>
        <v>8.1062499999999993</v>
      </c>
      <c r="M8676" s="343">
        <f t="shared" si="561"/>
        <v>15427.295000000155</v>
      </c>
      <c r="N8676" s="336"/>
    </row>
    <row r="8677" spans="1:14">
      <c r="A8677" s="336"/>
      <c r="B8677" s="341">
        <v>298450</v>
      </c>
      <c r="C8677" s="341" t="s">
        <v>259</v>
      </c>
      <c r="D8677" s="341">
        <v>0.1</v>
      </c>
      <c r="E8677" s="341">
        <v>65.19</v>
      </c>
      <c r="F8677" s="342">
        <f t="shared" si="557"/>
        <v>6.5190000000000001</v>
      </c>
      <c r="G8677" s="343">
        <f t="shared" si="562"/>
        <v>12675.040999999945</v>
      </c>
      <c r="H8677" s="341">
        <v>298450</v>
      </c>
      <c r="I8677" s="341" t="s">
        <v>259</v>
      </c>
      <c r="J8677" s="341">
        <v>0.1</v>
      </c>
      <c r="K8677" s="341">
        <v>64.849999999999994</v>
      </c>
      <c r="L8677" s="342">
        <f t="shared" si="558"/>
        <v>6.4849999999999994</v>
      </c>
      <c r="M8677" s="343">
        <f t="shared" si="561"/>
        <v>12570.805999999919</v>
      </c>
      <c r="N8677" s="336"/>
    </row>
    <row r="8678" spans="1:14">
      <c r="A8678" s="336"/>
      <c r="B8678" s="341">
        <v>298450</v>
      </c>
      <c r="C8678" s="341" t="s">
        <v>260</v>
      </c>
      <c r="D8678" s="341">
        <v>0.1</v>
      </c>
      <c r="E8678" s="341">
        <v>65.19</v>
      </c>
      <c r="F8678" s="342">
        <f t="shared" si="557"/>
        <v>6.5190000000000001</v>
      </c>
      <c r="G8678" s="343">
        <f t="shared" si="562"/>
        <v>15358.459000000108</v>
      </c>
      <c r="H8678" s="341">
        <v>298450</v>
      </c>
      <c r="I8678" s="341" t="s">
        <v>260</v>
      </c>
      <c r="J8678" s="341">
        <v>0.1</v>
      </c>
      <c r="K8678" s="341">
        <v>64.849999999999994</v>
      </c>
      <c r="L8678" s="342">
        <f t="shared" si="558"/>
        <v>6.4849999999999994</v>
      </c>
      <c r="M8678" s="343">
        <f t="shared" si="561"/>
        <v>14334.080000000115</v>
      </c>
      <c r="N8678" s="336"/>
    </row>
    <row r="8679" spans="1:14">
      <c r="A8679" s="13"/>
      <c r="B8679" s="341">
        <v>298460</v>
      </c>
      <c r="C8679" s="341" t="s">
        <v>255</v>
      </c>
      <c r="D8679" s="341">
        <v>0.04</v>
      </c>
      <c r="E8679" s="341">
        <v>60.35</v>
      </c>
      <c r="F8679" s="342">
        <f t="shared" si="557"/>
        <v>2.4140000000000001</v>
      </c>
      <c r="G8679" s="343">
        <f t="shared" si="562"/>
        <v>4705.2764000000616</v>
      </c>
      <c r="H8679" s="341">
        <v>298460</v>
      </c>
      <c r="I8679" s="341" t="s">
        <v>255</v>
      </c>
      <c r="J8679" s="341">
        <v>0.04</v>
      </c>
      <c r="K8679" s="341">
        <v>59.69</v>
      </c>
      <c r="L8679" s="342">
        <f t="shared" si="558"/>
        <v>2.3875999999999999</v>
      </c>
      <c r="M8679" s="343">
        <f t="shared" si="561"/>
        <v>4666.5688000000609</v>
      </c>
      <c r="N8679" s="13"/>
    </row>
    <row r="8680" spans="1:14">
      <c r="A8680" s="336"/>
      <c r="B8680" s="341">
        <v>298460</v>
      </c>
      <c r="C8680" s="341" t="s">
        <v>256</v>
      </c>
      <c r="D8680" s="341">
        <v>0.06</v>
      </c>
      <c r="E8680" s="341">
        <v>60.35</v>
      </c>
      <c r="F8680" s="342">
        <f t="shared" si="557"/>
        <v>3.621</v>
      </c>
      <c r="G8680" s="343">
        <f t="shared" si="562"/>
        <v>11592.234200000199</v>
      </c>
      <c r="H8680" s="341">
        <v>298460</v>
      </c>
      <c r="I8680" s="341" t="s">
        <v>256</v>
      </c>
      <c r="J8680" s="341">
        <v>0.06</v>
      </c>
      <c r="K8680" s="341">
        <v>59.69</v>
      </c>
      <c r="L8680" s="342">
        <f t="shared" si="558"/>
        <v>3.5813999999999999</v>
      </c>
      <c r="M8680" s="343">
        <f t="shared" si="561"/>
        <v>11496.454400000173</v>
      </c>
      <c r="N8680" s="336"/>
    </row>
    <row r="8681" spans="1:14">
      <c r="A8681" s="336"/>
      <c r="B8681" s="341">
        <v>298460</v>
      </c>
      <c r="C8681" s="341" t="s">
        <v>257</v>
      </c>
      <c r="D8681" s="341">
        <v>0.125</v>
      </c>
      <c r="E8681" s="341">
        <v>65.38</v>
      </c>
      <c r="F8681" s="342">
        <f t="shared" si="557"/>
        <v>8.1724999999999994</v>
      </c>
      <c r="G8681" s="343">
        <f t="shared" si="562"/>
        <v>15202.758750000097</v>
      </c>
      <c r="H8681" s="341">
        <v>298460</v>
      </c>
      <c r="I8681" s="341" t="s">
        <v>257</v>
      </c>
      <c r="J8681" s="341">
        <v>0.125</v>
      </c>
      <c r="K8681" s="341">
        <v>64.67</v>
      </c>
      <c r="L8681" s="342">
        <f t="shared" si="558"/>
        <v>8.0837500000000002</v>
      </c>
      <c r="M8681" s="343">
        <f t="shared" si="561"/>
        <v>15077.535000000047</v>
      </c>
      <c r="N8681" s="336"/>
    </row>
    <row r="8682" spans="1:14">
      <c r="A8682" s="336"/>
      <c r="B8682" s="341">
        <v>298460</v>
      </c>
      <c r="C8682" s="341" t="s">
        <v>258</v>
      </c>
      <c r="D8682" s="341">
        <v>0.125</v>
      </c>
      <c r="E8682" s="341">
        <v>65.38</v>
      </c>
      <c r="F8682" s="342">
        <f t="shared" si="557"/>
        <v>8.1724999999999994</v>
      </c>
      <c r="G8682" s="343">
        <f t="shared" si="562"/>
        <v>15563.526250000139</v>
      </c>
      <c r="H8682" s="341">
        <v>298460</v>
      </c>
      <c r="I8682" s="341" t="s">
        <v>258</v>
      </c>
      <c r="J8682" s="341">
        <v>0.125</v>
      </c>
      <c r="K8682" s="341">
        <v>64.67</v>
      </c>
      <c r="L8682" s="342">
        <f t="shared" si="558"/>
        <v>8.0837500000000002</v>
      </c>
      <c r="M8682" s="343">
        <f t="shared" si="561"/>
        <v>15435.378750000154</v>
      </c>
      <c r="N8682" s="336"/>
    </row>
    <row r="8683" spans="1:14">
      <c r="A8683" s="336"/>
      <c r="B8683" s="341">
        <v>298460</v>
      </c>
      <c r="C8683" s="341" t="s">
        <v>259</v>
      </c>
      <c r="D8683" s="341">
        <v>0.1</v>
      </c>
      <c r="E8683" s="341">
        <v>65.38</v>
      </c>
      <c r="F8683" s="342">
        <f t="shared" si="557"/>
        <v>6.5380000000000003</v>
      </c>
      <c r="G8683" s="343">
        <f t="shared" si="562"/>
        <v>12681.578999999945</v>
      </c>
      <c r="H8683" s="341">
        <v>298460</v>
      </c>
      <c r="I8683" s="341" t="s">
        <v>259</v>
      </c>
      <c r="J8683" s="341">
        <v>0.1</v>
      </c>
      <c r="K8683" s="341">
        <v>64.67</v>
      </c>
      <c r="L8683" s="342">
        <f t="shared" si="558"/>
        <v>6.4670000000000005</v>
      </c>
      <c r="M8683" s="343">
        <f t="shared" si="561"/>
        <v>12577.272999999919</v>
      </c>
      <c r="N8683" s="336"/>
    </row>
    <row r="8684" spans="1:14">
      <c r="A8684" s="336"/>
      <c r="B8684" s="341">
        <v>298460</v>
      </c>
      <c r="C8684" s="341" t="s">
        <v>260</v>
      </c>
      <c r="D8684" s="341">
        <v>0.1</v>
      </c>
      <c r="E8684" s="341">
        <v>65.38</v>
      </c>
      <c r="F8684" s="342">
        <f t="shared" si="557"/>
        <v>6.5380000000000003</v>
      </c>
      <c r="G8684" s="343">
        <f t="shared" si="562"/>
        <v>15364.997000000109</v>
      </c>
      <c r="H8684" s="341">
        <v>298460</v>
      </c>
      <c r="I8684" s="341" t="s">
        <v>260</v>
      </c>
      <c r="J8684" s="341">
        <v>0.1</v>
      </c>
      <c r="K8684" s="341">
        <v>64.67</v>
      </c>
      <c r="L8684" s="342">
        <f t="shared" si="558"/>
        <v>6.4670000000000005</v>
      </c>
      <c r="M8684" s="343">
        <f t="shared" si="561"/>
        <v>14340.547000000115</v>
      </c>
      <c r="N8684" s="336"/>
    </row>
    <row r="8685" spans="1:14">
      <c r="A8685" s="336"/>
      <c r="B8685" s="341">
        <v>298470</v>
      </c>
      <c r="C8685" s="341" t="s">
        <v>255</v>
      </c>
      <c r="D8685" s="341">
        <v>0.04</v>
      </c>
      <c r="E8685" s="341">
        <v>60.53</v>
      </c>
      <c r="F8685" s="342">
        <f t="shared" si="557"/>
        <v>2.4212000000000002</v>
      </c>
      <c r="G8685" s="343">
        <f t="shared" si="562"/>
        <v>4707.6976000000614</v>
      </c>
      <c r="H8685" s="341">
        <v>298470</v>
      </c>
      <c r="I8685" s="341" t="s">
        <v>255</v>
      </c>
      <c r="J8685" s="341">
        <v>0.04</v>
      </c>
      <c r="K8685" s="341">
        <v>59.52</v>
      </c>
      <c r="L8685" s="342">
        <f t="shared" si="558"/>
        <v>2.3808000000000002</v>
      </c>
      <c r="M8685" s="343">
        <f t="shared" si="561"/>
        <v>4668.9496000000609</v>
      </c>
      <c r="N8685" s="336"/>
    </row>
    <row r="8686" spans="1:14">
      <c r="A8686" s="13"/>
      <c r="B8686" s="341">
        <v>298470</v>
      </c>
      <c r="C8686" s="341" t="s">
        <v>256</v>
      </c>
      <c r="D8686" s="341">
        <v>0.06</v>
      </c>
      <c r="E8686" s="341">
        <v>60.53</v>
      </c>
      <c r="F8686" s="342">
        <f t="shared" si="557"/>
        <v>3.6318000000000001</v>
      </c>
      <c r="G8686" s="343">
        <f t="shared" si="562"/>
        <v>11595.866000000198</v>
      </c>
      <c r="H8686" s="341">
        <v>298470</v>
      </c>
      <c r="I8686" s="341" t="s">
        <v>256</v>
      </c>
      <c r="J8686" s="341">
        <v>0.06</v>
      </c>
      <c r="K8686" s="341">
        <v>59.52</v>
      </c>
      <c r="L8686" s="342">
        <f t="shared" si="558"/>
        <v>3.5712000000000002</v>
      </c>
      <c r="M8686" s="343">
        <f t="shared" si="561"/>
        <v>11500.025600000174</v>
      </c>
      <c r="N8686" s="13"/>
    </row>
    <row r="8687" spans="1:14">
      <c r="A8687" s="336"/>
      <c r="B8687" s="341">
        <v>298470</v>
      </c>
      <c r="C8687" s="341" t="s">
        <v>257</v>
      </c>
      <c r="D8687" s="341">
        <v>0.125</v>
      </c>
      <c r="E8687" s="341">
        <v>65.56</v>
      </c>
      <c r="F8687" s="342">
        <f t="shared" si="557"/>
        <v>8.1950000000000003</v>
      </c>
      <c r="G8687" s="343">
        <f t="shared" si="562"/>
        <v>15210.953750000097</v>
      </c>
      <c r="H8687" s="341">
        <v>298470</v>
      </c>
      <c r="I8687" s="341" t="s">
        <v>257</v>
      </c>
      <c r="J8687" s="341">
        <v>0.125</v>
      </c>
      <c r="K8687" s="341">
        <v>64.48</v>
      </c>
      <c r="L8687" s="342">
        <f t="shared" si="558"/>
        <v>8.06</v>
      </c>
      <c r="M8687" s="343">
        <f t="shared" si="561"/>
        <v>15085.595000000047</v>
      </c>
      <c r="N8687" s="336"/>
    </row>
    <row r="8688" spans="1:14">
      <c r="A8688" s="336"/>
      <c r="B8688" s="341">
        <v>298470</v>
      </c>
      <c r="C8688" s="341" t="s">
        <v>258</v>
      </c>
      <c r="D8688" s="341">
        <v>0.125</v>
      </c>
      <c r="E8688" s="341">
        <v>65.56</v>
      </c>
      <c r="F8688" s="342">
        <f t="shared" si="557"/>
        <v>8.1950000000000003</v>
      </c>
      <c r="G8688" s="343">
        <f t="shared" si="562"/>
        <v>15571.721250000139</v>
      </c>
      <c r="H8688" s="341">
        <v>298470</v>
      </c>
      <c r="I8688" s="341" t="s">
        <v>258</v>
      </c>
      <c r="J8688" s="341">
        <v>0.125</v>
      </c>
      <c r="K8688" s="341">
        <v>64.48</v>
      </c>
      <c r="L8688" s="342">
        <f t="shared" si="558"/>
        <v>8.06</v>
      </c>
      <c r="M8688" s="343">
        <f t="shared" si="561"/>
        <v>15443.438750000154</v>
      </c>
      <c r="N8688" s="336"/>
    </row>
    <row r="8689" spans="1:14">
      <c r="A8689" s="336"/>
      <c r="B8689" s="341">
        <v>298470</v>
      </c>
      <c r="C8689" s="341" t="s">
        <v>259</v>
      </c>
      <c r="D8689" s="341">
        <v>0.1</v>
      </c>
      <c r="E8689" s="341">
        <v>65.56</v>
      </c>
      <c r="F8689" s="342">
        <f t="shared" si="557"/>
        <v>6.5560000000000009</v>
      </c>
      <c r="G8689" s="343">
        <f t="shared" si="562"/>
        <v>12688.134999999946</v>
      </c>
      <c r="H8689" s="341">
        <v>298470</v>
      </c>
      <c r="I8689" s="341" t="s">
        <v>259</v>
      </c>
      <c r="J8689" s="341">
        <v>0.1</v>
      </c>
      <c r="K8689" s="341">
        <v>64.48</v>
      </c>
      <c r="L8689" s="342">
        <f t="shared" si="558"/>
        <v>6.4480000000000004</v>
      </c>
      <c r="M8689" s="343">
        <f t="shared" si="561"/>
        <v>12583.72099999992</v>
      </c>
      <c r="N8689" s="336"/>
    </row>
    <row r="8690" spans="1:14">
      <c r="A8690" s="336"/>
      <c r="B8690" s="341">
        <v>298470</v>
      </c>
      <c r="C8690" s="341" t="s">
        <v>260</v>
      </c>
      <c r="D8690" s="341">
        <v>0.1</v>
      </c>
      <c r="E8690" s="341">
        <v>65.56</v>
      </c>
      <c r="F8690" s="342">
        <f t="shared" si="557"/>
        <v>6.5560000000000009</v>
      </c>
      <c r="G8690" s="343">
        <f t="shared" si="562"/>
        <v>15371.553000000109</v>
      </c>
      <c r="H8690" s="341">
        <v>298470</v>
      </c>
      <c r="I8690" s="341" t="s">
        <v>260</v>
      </c>
      <c r="J8690" s="341">
        <v>0.1</v>
      </c>
      <c r="K8690" s="341">
        <v>64.48</v>
      </c>
      <c r="L8690" s="342">
        <f t="shared" si="558"/>
        <v>6.4480000000000004</v>
      </c>
      <c r="M8690" s="343">
        <f t="shared" si="561"/>
        <v>14346.995000000115</v>
      </c>
      <c r="N8690" s="336"/>
    </row>
    <row r="8691" spans="1:14">
      <c r="A8691" s="336"/>
      <c r="B8691" s="341">
        <v>298480</v>
      </c>
      <c r="C8691" s="341" t="s">
        <v>255</v>
      </c>
      <c r="D8691" s="341">
        <v>0.04</v>
      </c>
      <c r="E8691" s="341">
        <v>60.7</v>
      </c>
      <c r="F8691" s="342">
        <f t="shared" si="557"/>
        <v>2.4280000000000004</v>
      </c>
      <c r="G8691" s="343">
        <f t="shared" si="562"/>
        <v>4710.1256000000612</v>
      </c>
      <c r="H8691" s="341">
        <v>298480</v>
      </c>
      <c r="I8691" s="341" t="s">
        <v>255</v>
      </c>
      <c r="J8691" s="341">
        <v>0.04</v>
      </c>
      <c r="K8691" s="341">
        <v>59.34</v>
      </c>
      <c r="L8691" s="342">
        <f t="shared" si="558"/>
        <v>2.3736000000000002</v>
      </c>
      <c r="M8691" s="343">
        <f t="shared" si="561"/>
        <v>4671.3232000000608</v>
      </c>
      <c r="N8691" s="336"/>
    </row>
    <row r="8692" spans="1:14">
      <c r="A8692" s="336"/>
      <c r="B8692" s="341">
        <v>298480</v>
      </c>
      <c r="C8692" s="341" t="s">
        <v>256</v>
      </c>
      <c r="D8692" s="341">
        <v>0.06</v>
      </c>
      <c r="E8692" s="341">
        <v>60.7</v>
      </c>
      <c r="F8692" s="342">
        <f t="shared" si="557"/>
        <v>3.6419999999999999</v>
      </c>
      <c r="G8692" s="343">
        <f t="shared" si="562"/>
        <v>11599.508000000198</v>
      </c>
      <c r="H8692" s="341">
        <v>298480</v>
      </c>
      <c r="I8692" s="341" t="s">
        <v>256</v>
      </c>
      <c r="J8692" s="341">
        <v>0.06</v>
      </c>
      <c r="K8692" s="341">
        <v>59.34</v>
      </c>
      <c r="L8692" s="342">
        <f t="shared" si="558"/>
        <v>3.5604</v>
      </c>
      <c r="M8692" s="343">
        <f t="shared" si="561"/>
        <v>11503.586000000174</v>
      </c>
      <c r="N8692" s="336"/>
    </row>
    <row r="8693" spans="1:14">
      <c r="A8693" s="13"/>
      <c r="B8693" s="341">
        <v>298480</v>
      </c>
      <c r="C8693" s="341" t="s">
        <v>257</v>
      </c>
      <c r="D8693" s="341">
        <v>0.125</v>
      </c>
      <c r="E8693" s="341">
        <v>65.739999999999995</v>
      </c>
      <c r="F8693" s="342">
        <f t="shared" si="557"/>
        <v>8.2174999999999994</v>
      </c>
      <c r="G8693" s="343">
        <f t="shared" si="562"/>
        <v>15219.171250000098</v>
      </c>
      <c r="H8693" s="341">
        <v>298480</v>
      </c>
      <c r="I8693" s="341" t="s">
        <v>257</v>
      </c>
      <c r="J8693" s="341">
        <v>0.125</v>
      </c>
      <c r="K8693" s="341">
        <v>64.3</v>
      </c>
      <c r="L8693" s="342">
        <f t="shared" si="558"/>
        <v>8.0374999999999996</v>
      </c>
      <c r="M8693" s="343">
        <f t="shared" si="561"/>
        <v>15093.632500000047</v>
      </c>
      <c r="N8693" s="13"/>
    </row>
    <row r="8694" spans="1:14">
      <c r="A8694" s="336"/>
      <c r="B8694" s="341">
        <v>298480</v>
      </c>
      <c r="C8694" s="341" t="s">
        <v>258</v>
      </c>
      <c r="D8694" s="341">
        <v>0.125</v>
      </c>
      <c r="E8694" s="341">
        <v>65.739999999999995</v>
      </c>
      <c r="F8694" s="342">
        <f t="shared" si="557"/>
        <v>8.2174999999999994</v>
      </c>
      <c r="G8694" s="343">
        <f t="shared" si="562"/>
        <v>15579.938750000139</v>
      </c>
      <c r="H8694" s="341">
        <v>298480</v>
      </c>
      <c r="I8694" s="341" t="s">
        <v>258</v>
      </c>
      <c r="J8694" s="341">
        <v>0.125</v>
      </c>
      <c r="K8694" s="341">
        <v>64.3</v>
      </c>
      <c r="L8694" s="342">
        <f t="shared" si="558"/>
        <v>8.0374999999999996</v>
      </c>
      <c r="M8694" s="343">
        <f t="shared" si="561"/>
        <v>15451.476250000154</v>
      </c>
      <c r="N8694" s="336"/>
    </row>
    <row r="8695" spans="1:14">
      <c r="A8695" s="336"/>
      <c r="B8695" s="341">
        <v>298480</v>
      </c>
      <c r="C8695" s="341" t="s">
        <v>259</v>
      </c>
      <c r="D8695" s="341">
        <v>0.1</v>
      </c>
      <c r="E8695" s="341">
        <v>65.739999999999995</v>
      </c>
      <c r="F8695" s="342">
        <f t="shared" si="557"/>
        <v>6.5739999999999998</v>
      </c>
      <c r="G8695" s="343">
        <f t="shared" si="562"/>
        <v>12694.708999999946</v>
      </c>
      <c r="H8695" s="341">
        <v>298480</v>
      </c>
      <c r="I8695" s="341" t="s">
        <v>259</v>
      </c>
      <c r="J8695" s="341">
        <v>0.1</v>
      </c>
      <c r="K8695" s="341">
        <v>64.3</v>
      </c>
      <c r="L8695" s="342">
        <f t="shared" si="558"/>
        <v>6.43</v>
      </c>
      <c r="M8695" s="343">
        <f t="shared" si="561"/>
        <v>12590.15099999992</v>
      </c>
      <c r="N8695" s="336"/>
    </row>
    <row r="8696" spans="1:14">
      <c r="A8696" s="336"/>
      <c r="B8696" s="341">
        <v>298480</v>
      </c>
      <c r="C8696" s="341" t="s">
        <v>260</v>
      </c>
      <c r="D8696" s="341">
        <v>0.1</v>
      </c>
      <c r="E8696" s="341">
        <v>65.739999999999995</v>
      </c>
      <c r="F8696" s="342">
        <f t="shared" si="557"/>
        <v>6.5739999999999998</v>
      </c>
      <c r="G8696" s="343">
        <f t="shared" si="562"/>
        <v>15378.12700000011</v>
      </c>
      <c r="H8696" s="341">
        <v>298480</v>
      </c>
      <c r="I8696" s="341" t="s">
        <v>260</v>
      </c>
      <c r="J8696" s="341">
        <v>0.1</v>
      </c>
      <c r="K8696" s="341">
        <v>64.3</v>
      </c>
      <c r="L8696" s="342">
        <f t="shared" si="558"/>
        <v>6.43</v>
      </c>
      <c r="M8696" s="343">
        <f t="shared" si="561"/>
        <v>14353.425000000116</v>
      </c>
      <c r="N8696" s="336"/>
    </row>
    <row r="8697" spans="1:14">
      <c r="A8697" s="336"/>
      <c r="B8697" s="341">
        <v>298481.79700000002</v>
      </c>
      <c r="C8697" s="341" t="s">
        <v>255</v>
      </c>
      <c r="D8697" s="341">
        <v>0.04</v>
      </c>
      <c r="E8697" s="341">
        <v>10.93</v>
      </c>
      <c r="F8697" s="342">
        <f t="shared" si="557"/>
        <v>0.43719999999999998</v>
      </c>
      <c r="G8697" s="343">
        <f t="shared" si="562"/>
        <v>4710.5628000000615</v>
      </c>
      <c r="H8697" s="341">
        <v>298481.79700000002</v>
      </c>
      <c r="I8697" s="341" t="s">
        <v>255</v>
      </c>
      <c r="J8697" s="341">
        <v>0.04</v>
      </c>
      <c r="K8697" s="341">
        <v>10.65</v>
      </c>
      <c r="L8697" s="342">
        <f t="shared" si="558"/>
        <v>0.42600000000000005</v>
      </c>
      <c r="M8697" s="343">
        <f t="shared" si="561"/>
        <v>4671.7492000000611</v>
      </c>
      <c r="N8697" s="336"/>
    </row>
    <row r="8698" spans="1:14">
      <c r="A8698" s="336"/>
      <c r="B8698" s="341">
        <v>298481.79700000002</v>
      </c>
      <c r="C8698" s="341" t="s">
        <v>256</v>
      </c>
      <c r="D8698" s="341">
        <v>0.06</v>
      </c>
      <c r="E8698" s="341">
        <v>10.93</v>
      </c>
      <c r="F8698" s="342">
        <f t="shared" si="557"/>
        <v>0.65579999999999994</v>
      </c>
      <c r="G8698" s="343">
        <f t="shared" si="562"/>
        <v>11600.163800000199</v>
      </c>
      <c r="H8698" s="341">
        <v>298481.79700000002</v>
      </c>
      <c r="I8698" s="341" t="s">
        <v>256</v>
      </c>
      <c r="J8698" s="341">
        <v>0.06</v>
      </c>
      <c r="K8698" s="341">
        <v>10.65</v>
      </c>
      <c r="L8698" s="342">
        <f t="shared" si="558"/>
        <v>0.63900000000000001</v>
      </c>
      <c r="M8698" s="343">
        <f t="shared" si="561"/>
        <v>11504.225000000173</v>
      </c>
      <c r="N8698" s="336"/>
    </row>
    <row r="8699" spans="1:14">
      <c r="A8699" s="336"/>
      <c r="B8699" s="341">
        <v>298481.79700000002</v>
      </c>
      <c r="C8699" s="341" t="s">
        <v>257</v>
      </c>
      <c r="D8699" s="341">
        <v>0.125</v>
      </c>
      <c r="E8699" s="341">
        <v>11.83</v>
      </c>
      <c r="F8699" s="342">
        <f t="shared" si="557"/>
        <v>1.47875</v>
      </c>
      <c r="G8699" s="343">
        <f t="shared" si="562"/>
        <v>15220.650000000098</v>
      </c>
      <c r="H8699" s="341">
        <v>298481.79700000002</v>
      </c>
      <c r="I8699" s="341" t="s">
        <v>257</v>
      </c>
      <c r="J8699" s="341">
        <v>0.125</v>
      </c>
      <c r="K8699" s="341">
        <v>11.54</v>
      </c>
      <c r="L8699" s="342">
        <f t="shared" si="558"/>
        <v>1.4424999999999999</v>
      </c>
      <c r="M8699" s="343">
        <f t="shared" si="561"/>
        <v>15095.075000000046</v>
      </c>
      <c r="N8699" s="336"/>
    </row>
    <row r="8700" spans="1:14">
      <c r="A8700" s="13"/>
      <c r="B8700" s="341">
        <v>298481.79700000002</v>
      </c>
      <c r="C8700" s="341" t="s">
        <v>258</v>
      </c>
      <c r="D8700" s="341">
        <v>0.125</v>
      </c>
      <c r="E8700" s="341">
        <v>11.83</v>
      </c>
      <c r="F8700" s="342">
        <f t="shared" si="557"/>
        <v>1.47875</v>
      </c>
      <c r="G8700" s="343">
        <f t="shared" si="562"/>
        <v>15581.41750000014</v>
      </c>
      <c r="H8700" s="341">
        <v>298481.79700000002</v>
      </c>
      <c r="I8700" s="341" t="s">
        <v>258</v>
      </c>
      <c r="J8700" s="341">
        <v>0.125</v>
      </c>
      <c r="K8700" s="341">
        <v>11.54</v>
      </c>
      <c r="L8700" s="342">
        <f t="shared" si="558"/>
        <v>1.4424999999999999</v>
      </c>
      <c r="M8700" s="343">
        <f t="shared" si="561"/>
        <v>15452.918750000154</v>
      </c>
      <c r="N8700" s="13"/>
    </row>
    <row r="8701" spans="1:14">
      <c r="A8701" s="336"/>
      <c r="B8701" s="341">
        <v>298481.79700000002</v>
      </c>
      <c r="C8701" s="341" t="s">
        <v>259</v>
      </c>
      <c r="D8701" s="341">
        <v>0.1</v>
      </c>
      <c r="E8701" s="341">
        <v>11.83</v>
      </c>
      <c r="F8701" s="342">
        <f t="shared" ref="F8701:F8764" si="563">D8701*E8701</f>
        <v>1.1830000000000001</v>
      </c>
      <c r="G8701" s="343">
        <f t="shared" si="562"/>
        <v>12695.891999999947</v>
      </c>
      <c r="H8701" s="341">
        <v>298481.79700000002</v>
      </c>
      <c r="I8701" s="341" t="s">
        <v>259</v>
      </c>
      <c r="J8701" s="341">
        <v>0.1</v>
      </c>
      <c r="K8701" s="341">
        <v>11.54</v>
      </c>
      <c r="L8701" s="342">
        <f t="shared" ref="L8701:L8764" si="564">J8701*K8701</f>
        <v>1.1539999999999999</v>
      </c>
      <c r="M8701" s="343">
        <f t="shared" si="561"/>
        <v>12591.30499999992</v>
      </c>
      <c r="N8701" s="336"/>
    </row>
    <row r="8702" spans="1:14">
      <c r="A8702" s="336"/>
      <c r="B8702" s="341">
        <v>298481.79700000002</v>
      </c>
      <c r="C8702" s="341" t="s">
        <v>260</v>
      </c>
      <c r="D8702" s="341">
        <v>0.1</v>
      </c>
      <c r="E8702" s="341">
        <v>11.83</v>
      </c>
      <c r="F8702" s="342">
        <f t="shared" si="563"/>
        <v>1.1830000000000001</v>
      </c>
      <c r="G8702" s="343">
        <f t="shared" si="562"/>
        <v>15379.31000000011</v>
      </c>
      <c r="H8702" s="341">
        <v>298481.79700000002</v>
      </c>
      <c r="I8702" s="341" t="s">
        <v>260</v>
      </c>
      <c r="J8702" s="341">
        <v>0.1</v>
      </c>
      <c r="K8702" s="341">
        <v>11.54</v>
      </c>
      <c r="L8702" s="342">
        <f t="shared" si="564"/>
        <v>1.1539999999999999</v>
      </c>
      <c r="M8702" s="343">
        <f t="shared" si="561"/>
        <v>14354.579000000116</v>
      </c>
      <c r="N8702" s="336"/>
    </row>
    <row r="8703" spans="1:14">
      <c r="A8703" s="336"/>
      <c r="B8703" s="341">
        <v>298490</v>
      </c>
      <c r="C8703" s="341" t="s">
        <v>255</v>
      </c>
      <c r="D8703" s="341">
        <v>0.04</v>
      </c>
      <c r="E8703" s="341">
        <v>49.95</v>
      </c>
      <c r="F8703" s="342">
        <f t="shared" si="563"/>
        <v>1.9980000000000002</v>
      </c>
      <c r="G8703" s="343">
        <f t="shared" si="562"/>
        <v>4712.5608000000611</v>
      </c>
      <c r="H8703" s="341">
        <v>298490</v>
      </c>
      <c r="I8703" s="341" t="s">
        <v>255</v>
      </c>
      <c r="J8703" s="341">
        <v>0.04</v>
      </c>
      <c r="K8703" s="341">
        <v>48.52</v>
      </c>
      <c r="L8703" s="342">
        <f t="shared" si="564"/>
        <v>1.9408000000000001</v>
      </c>
      <c r="M8703" s="343">
        <f t="shared" si="561"/>
        <v>4673.6900000000614</v>
      </c>
      <c r="N8703" s="336"/>
    </row>
    <row r="8704" spans="1:14">
      <c r="A8704" s="336"/>
      <c r="B8704" s="341">
        <v>298490</v>
      </c>
      <c r="C8704" s="341" t="s">
        <v>256</v>
      </c>
      <c r="D8704" s="341">
        <v>0.06</v>
      </c>
      <c r="E8704" s="341">
        <v>49.95</v>
      </c>
      <c r="F8704" s="342">
        <f t="shared" si="563"/>
        <v>2.9969999999999999</v>
      </c>
      <c r="G8704" s="343">
        <f t="shared" si="562"/>
        <v>11603.160800000198</v>
      </c>
      <c r="H8704" s="341">
        <v>298490</v>
      </c>
      <c r="I8704" s="341" t="s">
        <v>256</v>
      </c>
      <c r="J8704" s="341">
        <v>0.06</v>
      </c>
      <c r="K8704" s="341">
        <v>48.52</v>
      </c>
      <c r="L8704" s="342">
        <f t="shared" si="564"/>
        <v>2.9112</v>
      </c>
      <c r="M8704" s="343">
        <f t="shared" si="561"/>
        <v>11507.136200000174</v>
      </c>
      <c r="N8704" s="336"/>
    </row>
    <row r="8705" spans="1:14">
      <c r="A8705" s="336"/>
      <c r="B8705" s="341">
        <v>298490</v>
      </c>
      <c r="C8705" s="341" t="s">
        <v>257</v>
      </c>
      <c r="D8705" s="341">
        <v>0.125</v>
      </c>
      <c r="E8705" s="341">
        <v>54.09</v>
      </c>
      <c r="F8705" s="342">
        <f t="shared" si="563"/>
        <v>6.7612500000000004</v>
      </c>
      <c r="G8705" s="343">
        <f t="shared" si="562"/>
        <v>15227.411250000097</v>
      </c>
      <c r="H8705" s="341">
        <v>298490</v>
      </c>
      <c r="I8705" s="341" t="s">
        <v>257</v>
      </c>
      <c r="J8705" s="341">
        <v>0.125</v>
      </c>
      <c r="K8705" s="341">
        <v>52.58</v>
      </c>
      <c r="L8705" s="342">
        <f t="shared" si="564"/>
        <v>6.5724999999999998</v>
      </c>
      <c r="M8705" s="343">
        <f t="shared" si="561"/>
        <v>15101.647500000046</v>
      </c>
      <c r="N8705" s="336"/>
    </row>
    <row r="8706" spans="1:14">
      <c r="A8706" s="336"/>
      <c r="B8706" s="341">
        <v>298490</v>
      </c>
      <c r="C8706" s="341" t="s">
        <v>258</v>
      </c>
      <c r="D8706" s="341">
        <v>0.125</v>
      </c>
      <c r="E8706" s="341">
        <v>54.09</v>
      </c>
      <c r="F8706" s="342">
        <f t="shared" si="563"/>
        <v>6.7612500000000004</v>
      </c>
      <c r="G8706" s="343">
        <f t="shared" si="562"/>
        <v>15588.178750000139</v>
      </c>
      <c r="H8706" s="341">
        <v>298490</v>
      </c>
      <c r="I8706" s="341" t="s">
        <v>258</v>
      </c>
      <c r="J8706" s="341">
        <v>0.125</v>
      </c>
      <c r="K8706" s="341">
        <v>52.58</v>
      </c>
      <c r="L8706" s="342">
        <f t="shared" si="564"/>
        <v>6.5724999999999998</v>
      </c>
      <c r="M8706" s="343">
        <f t="shared" si="561"/>
        <v>15459.491250000154</v>
      </c>
      <c r="N8706" s="336"/>
    </row>
    <row r="8707" spans="1:14">
      <c r="A8707" s="13"/>
      <c r="B8707" s="341">
        <v>298490</v>
      </c>
      <c r="C8707" s="341" t="s">
        <v>259</v>
      </c>
      <c r="D8707" s="341">
        <v>0.1</v>
      </c>
      <c r="E8707" s="341">
        <v>54.09</v>
      </c>
      <c r="F8707" s="342">
        <f t="shared" si="563"/>
        <v>5.4090000000000007</v>
      </c>
      <c r="G8707" s="343">
        <f t="shared" si="562"/>
        <v>12701.300999999947</v>
      </c>
      <c r="H8707" s="341">
        <v>298490</v>
      </c>
      <c r="I8707" s="341" t="s">
        <v>259</v>
      </c>
      <c r="J8707" s="341">
        <v>0.1</v>
      </c>
      <c r="K8707" s="341">
        <v>52.58</v>
      </c>
      <c r="L8707" s="342">
        <f t="shared" si="564"/>
        <v>5.258</v>
      </c>
      <c r="M8707" s="343">
        <f t="shared" ref="M8707:M8770" si="565">M8701+L8707</f>
        <v>12596.56299999992</v>
      </c>
      <c r="N8707" s="13"/>
    </row>
    <row r="8708" spans="1:14">
      <c r="A8708" s="336"/>
      <c r="B8708" s="341">
        <v>298490</v>
      </c>
      <c r="C8708" s="341" t="s">
        <v>260</v>
      </c>
      <c r="D8708" s="341">
        <v>0.1</v>
      </c>
      <c r="E8708" s="341">
        <v>54.09</v>
      </c>
      <c r="F8708" s="342">
        <f t="shared" si="563"/>
        <v>5.4090000000000007</v>
      </c>
      <c r="G8708" s="343">
        <f t="shared" ref="G8708:G8771" si="566">G8702+F8708</f>
        <v>15384.71900000011</v>
      </c>
      <c r="H8708" s="341">
        <v>298490</v>
      </c>
      <c r="I8708" s="341" t="s">
        <v>260</v>
      </c>
      <c r="J8708" s="341">
        <v>0.1</v>
      </c>
      <c r="K8708" s="341">
        <v>52.58</v>
      </c>
      <c r="L8708" s="342">
        <f t="shared" si="564"/>
        <v>5.258</v>
      </c>
      <c r="M8708" s="343">
        <f t="shared" si="565"/>
        <v>14359.837000000116</v>
      </c>
      <c r="N8708" s="336"/>
    </row>
    <row r="8709" spans="1:14">
      <c r="A8709" s="336"/>
      <c r="B8709" s="341">
        <v>298500</v>
      </c>
      <c r="C8709" s="341" t="s">
        <v>255</v>
      </c>
      <c r="D8709" s="341">
        <v>0.04</v>
      </c>
      <c r="E8709" s="341">
        <v>61.05</v>
      </c>
      <c r="F8709" s="342">
        <f t="shared" si="563"/>
        <v>2.4419999999999997</v>
      </c>
      <c r="G8709" s="343">
        <f t="shared" si="566"/>
        <v>4715.0028000000611</v>
      </c>
      <c r="H8709" s="341">
        <v>298500</v>
      </c>
      <c r="I8709" s="341" t="s">
        <v>255</v>
      </c>
      <c r="J8709" s="341">
        <v>0.04</v>
      </c>
      <c r="K8709" s="341">
        <v>59</v>
      </c>
      <c r="L8709" s="342">
        <f t="shared" si="564"/>
        <v>2.36</v>
      </c>
      <c r="M8709" s="343">
        <f t="shared" si="565"/>
        <v>4676.0500000000611</v>
      </c>
      <c r="N8709" s="336"/>
    </row>
    <row r="8710" spans="1:14">
      <c r="A8710" s="336"/>
      <c r="B8710" s="341">
        <v>298500</v>
      </c>
      <c r="C8710" s="341" t="s">
        <v>256</v>
      </c>
      <c r="D8710" s="341">
        <v>0.06</v>
      </c>
      <c r="E8710" s="341">
        <v>61.05</v>
      </c>
      <c r="F8710" s="342">
        <f t="shared" si="563"/>
        <v>3.6629999999999998</v>
      </c>
      <c r="G8710" s="343">
        <f t="shared" si="566"/>
        <v>11606.823800000198</v>
      </c>
      <c r="H8710" s="341">
        <v>298500</v>
      </c>
      <c r="I8710" s="341" t="s">
        <v>256</v>
      </c>
      <c r="J8710" s="341">
        <v>0.06</v>
      </c>
      <c r="K8710" s="341">
        <v>59</v>
      </c>
      <c r="L8710" s="342">
        <f t="shared" si="564"/>
        <v>3.54</v>
      </c>
      <c r="M8710" s="343">
        <f t="shared" si="565"/>
        <v>11510.676200000175</v>
      </c>
      <c r="N8710" s="336"/>
    </row>
    <row r="8711" spans="1:14">
      <c r="A8711" s="336"/>
      <c r="B8711" s="341">
        <v>298500</v>
      </c>
      <c r="C8711" s="341" t="s">
        <v>257</v>
      </c>
      <c r="D8711" s="341">
        <v>0.125</v>
      </c>
      <c r="E8711" s="341">
        <v>66.11</v>
      </c>
      <c r="F8711" s="342">
        <f t="shared" si="563"/>
        <v>8.2637499999999999</v>
      </c>
      <c r="G8711" s="343">
        <f t="shared" si="566"/>
        <v>15235.675000000097</v>
      </c>
      <c r="H8711" s="341">
        <v>298500</v>
      </c>
      <c r="I8711" s="341" t="s">
        <v>257</v>
      </c>
      <c r="J8711" s="341">
        <v>0.125</v>
      </c>
      <c r="K8711" s="341">
        <v>63.93</v>
      </c>
      <c r="L8711" s="342">
        <f t="shared" si="564"/>
        <v>7.99125</v>
      </c>
      <c r="M8711" s="343">
        <f t="shared" si="565"/>
        <v>15109.638750000046</v>
      </c>
      <c r="N8711" s="336"/>
    </row>
    <row r="8712" spans="1:14">
      <c r="A8712" s="336"/>
      <c r="B8712" s="341">
        <v>298500</v>
      </c>
      <c r="C8712" s="341" t="s">
        <v>258</v>
      </c>
      <c r="D8712" s="341">
        <v>0.125</v>
      </c>
      <c r="E8712" s="341">
        <v>66.11</v>
      </c>
      <c r="F8712" s="342">
        <f t="shared" si="563"/>
        <v>8.2637499999999999</v>
      </c>
      <c r="G8712" s="343">
        <f t="shared" si="566"/>
        <v>15596.442500000139</v>
      </c>
      <c r="H8712" s="341">
        <v>298500</v>
      </c>
      <c r="I8712" s="341" t="s">
        <v>258</v>
      </c>
      <c r="J8712" s="341">
        <v>0.125</v>
      </c>
      <c r="K8712" s="341">
        <v>63.93</v>
      </c>
      <c r="L8712" s="342">
        <f t="shared" si="564"/>
        <v>7.99125</v>
      </c>
      <c r="M8712" s="343">
        <f t="shared" si="565"/>
        <v>15467.482500000153</v>
      </c>
      <c r="N8712" s="336"/>
    </row>
    <row r="8713" spans="1:14">
      <c r="A8713" s="336"/>
      <c r="B8713" s="341">
        <v>298500</v>
      </c>
      <c r="C8713" s="341" t="s">
        <v>259</v>
      </c>
      <c r="D8713" s="341">
        <v>0.1</v>
      </c>
      <c r="E8713" s="341">
        <v>66.11</v>
      </c>
      <c r="F8713" s="342">
        <f t="shared" si="563"/>
        <v>6.6110000000000007</v>
      </c>
      <c r="G8713" s="343">
        <f t="shared" si="566"/>
        <v>12707.911999999948</v>
      </c>
      <c r="H8713" s="341">
        <v>298500</v>
      </c>
      <c r="I8713" s="341" t="s">
        <v>259</v>
      </c>
      <c r="J8713" s="341">
        <v>0.1</v>
      </c>
      <c r="K8713" s="341">
        <v>63.93</v>
      </c>
      <c r="L8713" s="342">
        <f t="shared" si="564"/>
        <v>6.3930000000000007</v>
      </c>
      <c r="M8713" s="343">
        <f t="shared" si="565"/>
        <v>12602.95599999992</v>
      </c>
      <c r="N8713" s="336"/>
    </row>
    <row r="8714" spans="1:14">
      <c r="A8714" s="13"/>
      <c r="B8714" s="341">
        <v>298500</v>
      </c>
      <c r="C8714" s="341" t="s">
        <v>260</v>
      </c>
      <c r="D8714" s="341">
        <v>0.1</v>
      </c>
      <c r="E8714" s="341">
        <v>66.11</v>
      </c>
      <c r="F8714" s="342">
        <f t="shared" si="563"/>
        <v>6.6110000000000007</v>
      </c>
      <c r="G8714" s="343">
        <f t="shared" si="566"/>
        <v>15391.330000000111</v>
      </c>
      <c r="H8714" s="341">
        <v>298500</v>
      </c>
      <c r="I8714" s="341" t="s">
        <v>260</v>
      </c>
      <c r="J8714" s="341">
        <v>0.1</v>
      </c>
      <c r="K8714" s="341">
        <v>63.93</v>
      </c>
      <c r="L8714" s="342">
        <f t="shared" si="564"/>
        <v>6.3930000000000007</v>
      </c>
      <c r="M8714" s="343">
        <f t="shared" si="565"/>
        <v>14366.230000000116</v>
      </c>
      <c r="N8714" s="13"/>
    </row>
    <row r="8715" spans="1:14">
      <c r="A8715" s="336"/>
      <c r="B8715" s="341">
        <v>298510</v>
      </c>
      <c r="C8715" s="341" t="s">
        <v>255</v>
      </c>
      <c r="D8715" s="341">
        <v>0.04</v>
      </c>
      <c r="E8715" s="341">
        <v>61.22</v>
      </c>
      <c r="F8715" s="342">
        <f t="shared" si="563"/>
        <v>2.4487999999999999</v>
      </c>
      <c r="G8715" s="343">
        <f t="shared" si="566"/>
        <v>4717.4516000000613</v>
      </c>
      <c r="H8715" s="341">
        <v>298510</v>
      </c>
      <c r="I8715" s="341" t="s">
        <v>255</v>
      </c>
      <c r="J8715" s="341">
        <v>0.04</v>
      </c>
      <c r="K8715" s="341">
        <v>58.82</v>
      </c>
      <c r="L8715" s="342">
        <f t="shared" si="564"/>
        <v>2.3528000000000002</v>
      </c>
      <c r="M8715" s="343">
        <f t="shared" si="565"/>
        <v>4678.4028000000608</v>
      </c>
      <c r="N8715" s="336"/>
    </row>
    <row r="8716" spans="1:14">
      <c r="A8716" s="336"/>
      <c r="B8716" s="341">
        <v>298510</v>
      </c>
      <c r="C8716" s="341" t="s">
        <v>256</v>
      </c>
      <c r="D8716" s="341">
        <v>0.06</v>
      </c>
      <c r="E8716" s="341">
        <v>61.22</v>
      </c>
      <c r="F8716" s="342">
        <f t="shared" si="563"/>
        <v>3.6731999999999996</v>
      </c>
      <c r="G8716" s="343">
        <f t="shared" si="566"/>
        <v>11610.497000000198</v>
      </c>
      <c r="H8716" s="341">
        <v>298510</v>
      </c>
      <c r="I8716" s="341" t="s">
        <v>256</v>
      </c>
      <c r="J8716" s="341">
        <v>0.06</v>
      </c>
      <c r="K8716" s="341">
        <v>58.82</v>
      </c>
      <c r="L8716" s="342">
        <f t="shared" si="564"/>
        <v>3.5291999999999999</v>
      </c>
      <c r="M8716" s="343">
        <f t="shared" si="565"/>
        <v>11514.205400000175</v>
      </c>
      <c r="N8716" s="336"/>
    </row>
    <row r="8717" spans="1:14">
      <c r="A8717" s="336"/>
      <c r="B8717" s="341">
        <v>298510</v>
      </c>
      <c r="C8717" s="341" t="s">
        <v>257</v>
      </c>
      <c r="D8717" s="341">
        <v>0.125</v>
      </c>
      <c r="E8717" s="341">
        <v>66.3</v>
      </c>
      <c r="F8717" s="342">
        <f t="shared" si="563"/>
        <v>8.2874999999999996</v>
      </c>
      <c r="G8717" s="343">
        <f t="shared" si="566"/>
        <v>15243.962500000098</v>
      </c>
      <c r="H8717" s="341">
        <v>298510</v>
      </c>
      <c r="I8717" s="341" t="s">
        <v>257</v>
      </c>
      <c r="J8717" s="341">
        <v>0.125</v>
      </c>
      <c r="K8717" s="341">
        <v>63.75</v>
      </c>
      <c r="L8717" s="342">
        <f t="shared" si="564"/>
        <v>7.96875</v>
      </c>
      <c r="M8717" s="343">
        <f t="shared" si="565"/>
        <v>15117.607500000046</v>
      </c>
      <c r="N8717" s="336"/>
    </row>
    <row r="8718" spans="1:14">
      <c r="A8718" s="336"/>
      <c r="B8718" s="341">
        <v>298510</v>
      </c>
      <c r="C8718" s="341" t="s">
        <v>258</v>
      </c>
      <c r="D8718" s="341">
        <v>0.125</v>
      </c>
      <c r="E8718" s="341">
        <v>66.3</v>
      </c>
      <c r="F8718" s="342">
        <f t="shared" si="563"/>
        <v>8.2874999999999996</v>
      </c>
      <c r="G8718" s="343">
        <f t="shared" si="566"/>
        <v>15604.73000000014</v>
      </c>
      <c r="H8718" s="341">
        <v>298510</v>
      </c>
      <c r="I8718" s="341" t="s">
        <v>258</v>
      </c>
      <c r="J8718" s="341">
        <v>0.125</v>
      </c>
      <c r="K8718" s="341">
        <v>63.75</v>
      </c>
      <c r="L8718" s="342">
        <f t="shared" si="564"/>
        <v>7.96875</v>
      </c>
      <c r="M8718" s="343">
        <f t="shared" si="565"/>
        <v>15475.451250000153</v>
      </c>
      <c r="N8718" s="336"/>
    </row>
    <row r="8719" spans="1:14">
      <c r="A8719" s="336"/>
      <c r="B8719" s="341">
        <v>298510</v>
      </c>
      <c r="C8719" s="341" t="s">
        <v>259</v>
      </c>
      <c r="D8719" s="341">
        <v>0.1</v>
      </c>
      <c r="E8719" s="341">
        <v>66.3</v>
      </c>
      <c r="F8719" s="342">
        <f t="shared" si="563"/>
        <v>6.63</v>
      </c>
      <c r="G8719" s="343">
        <f t="shared" si="566"/>
        <v>12714.541999999947</v>
      </c>
      <c r="H8719" s="341">
        <v>298510</v>
      </c>
      <c r="I8719" s="341" t="s">
        <v>259</v>
      </c>
      <c r="J8719" s="341">
        <v>0.1</v>
      </c>
      <c r="K8719" s="341">
        <v>63.75</v>
      </c>
      <c r="L8719" s="342">
        <f t="shared" si="564"/>
        <v>6.375</v>
      </c>
      <c r="M8719" s="343">
        <f t="shared" si="565"/>
        <v>12609.33099999992</v>
      </c>
      <c r="N8719" s="336"/>
    </row>
    <row r="8720" spans="1:14">
      <c r="A8720" s="336"/>
      <c r="B8720" s="341">
        <v>298510</v>
      </c>
      <c r="C8720" s="341" t="s">
        <v>260</v>
      </c>
      <c r="D8720" s="341">
        <v>0.1</v>
      </c>
      <c r="E8720" s="341">
        <v>66.3</v>
      </c>
      <c r="F8720" s="342">
        <f t="shared" si="563"/>
        <v>6.63</v>
      </c>
      <c r="G8720" s="343">
        <f t="shared" si="566"/>
        <v>15397.96000000011</v>
      </c>
      <c r="H8720" s="341">
        <v>298510</v>
      </c>
      <c r="I8720" s="341" t="s">
        <v>260</v>
      </c>
      <c r="J8720" s="341">
        <v>0.1</v>
      </c>
      <c r="K8720" s="341">
        <v>63.75</v>
      </c>
      <c r="L8720" s="342">
        <f t="shared" si="564"/>
        <v>6.375</v>
      </c>
      <c r="M8720" s="343">
        <f t="shared" si="565"/>
        <v>14372.605000000116</v>
      </c>
      <c r="N8720" s="336"/>
    </row>
    <row r="8721" spans="1:14">
      <c r="A8721" s="13"/>
      <c r="B8721" s="341">
        <v>298520</v>
      </c>
      <c r="C8721" s="341" t="s">
        <v>255</v>
      </c>
      <c r="D8721" s="341">
        <v>0.04</v>
      </c>
      <c r="E8721" s="341">
        <v>61.39</v>
      </c>
      <c r="F8721" s="342">
        <f t="shared" si="563"/>
        <v>2.4556</v>
      </c>
      <c r="G8721" s="343">
        <f t="shared" si="566"/>
        <v>4719.9072000000615</v>
      </c>
      <c r="H8721" s="341">
        <v>298520</v>
      </c>
      <c r="I8721" s="341" t="s">
        <v>255</v>
      </c>
      <c r="J8721" s="341">
        <v>0.04</v>
      </c>
      <c r="K8721" s="341">
        <v>58.65</v>
      </c>
      <c r="L8721" s="342">
        <f t="shared" si="564"/>
        <v>2.3460000000000001</v>
      </c>
      <c r="M8721" s="343">
        <f t="shared" si="565"/>
        <v>4680.7488000000603</v>
      </c>
      <c r="N8721" s="13"/>
    </row>
    <row r="8722" spans="1:14">
      <c r="A8722" s="336"/>
      <c r="B8722" s="341">
        <v>298520</v>
      </c>
      <c r="C8722" s="341" t="s">
        <v>256</v>
      </c>
      <c r="D8722" s="341">
        <v>0.06</v>
      </c>
      <c r="E8722" s="341">
        <v>61.39</v>
      </c>
      <c r="F8722" s="342">
        <f t="shared" si="563"/>
        <v>3.6833999999999998</v>
      </c>
      <c r="G8722" s="343">
        <f t="shared" si="566"/>
        <v>11614.180400000198</v>
      </c>
      <c r="H8722" s="341">
        <v>298520</v>
      </c>
      <c r="I8722" s="341" t="s">
        <v>256</v>
      </c>
      <c r="J8722" s="341">
        <v>0.06</v>
      </c>
      <c r="K8722" s="341">
        <v>58.65</v>
      </c>
      <c r="L8722" s="342">
        <f t="shared" si="564"/>
        <v>3.5189999999999997</v>
      </c>
      <c r="M8722" s="343">
        <f t="shared" si="565"/>
        <v>11517.724400000176</v>
      </c>
      <c r="N8722" s="336"/>
    </row>
    <row r="8723" spans="1:14">
      <c r="A8723" s="336"/>
      <c r="B8723" s="341">
        <v>298520</v>
      </c>
      <c r="C8723" s="341" t="s">
        <v>257</v>
      </c>
      <c r="D8723" s="341">
        <v>0.125</v>
      </c>
      <c r="E8723" s="341">
        <v>66.48</v>
      </c>
      <c r="F8723" s="342">
        <f t="shared" si="563"/>
        <v>8.31</v>
      </c>
      <c r="G8723" s="343">
        <f t="shared" si="566"/>
        <v>15252.272500000097</v>
      </c>
      <c r="H8723" s="341">
        <v>298520</v>
      </c>
      <c r="I8723" s="341" t="s">
        <v>257</v>
      </c>
      <c r="J8723" s="341">
        <v>0.125</v>
      </c>
      <c r="K8723" s="341">
        <v>63.56</v>
      </c>
      <c r="L8723" s="342">
        <f t="shared" si="564"/>
        <v>7.9450000000000003</v>
      </c>
      <c r="M8723" s="343">
        <f t="shared" si="565"/>
        <v>15125.552500000045</v>
      </c>
      <c r="N8723" s="336"/>
    </row>
    <row r="8724" spans="1:14">
      <c r="A8724" s="336"/>
      <c r="B8724" s="341">
        <v>298520</v>
      </c>
      <c r="C8724" s="341" t="s">
        <v>258</v>
      </c>
      <c r="D8724" s="341">
        <v>0.125</v>
      </c>
      <c r="E8724" s="341">
        <v>66.48</v>
      </c>
      <c r="F8724" s="342">
        <f t="shared" si="563"/>
        <v>8.31</v>
      </c>
      <c r="G8724" s="343">
        <f t="shared" si="566"/>
        <v>15613.040000000139</v>
      </c>
      <c r="H8724" s="341">
        <v>298520</v>
      </c>
      <c r="I8724" s="341" t="s">
        <v>258</v>
      </c>
      <c r="J8724" s="341">
        <v>0.125</v>
      </c>
      <c r="K8724" s="341">
        <v>63.56</v>
      </c>
      <c r="L8724" s="342">
        <f t="shared" si="564"/>
        <v>7.9450000000000003</v>
      </c>
      <c r="M8724" s="343">
        <f t="shared" si="565"/>
        <v>15483.396250000153</v>
      </c>
      <c r="N8724" s="336"/>
    </row>
    <row r="8725" spans="1:14">
      <c r="A8725" s="336"/>
      <c r="B8725" s="341">
        <v>298520</v>
      </c>
      <c r="C8725" s="341" t="s">
        <v>259</v>
      </c>
      <c r="D8725" s="341">
        <v>0.1</v>
      </c>
      <c r="E8725" s="341">
        <v>66.48</v>
      </c>
      <c r="F8725" s="342">
        <f t="shared" si="563"/>
        <v>6.6480000000000006</v>
      </c>
      <c r="G8725" s="343">
        <f t="shared" si="566"/>
        <v>12721.189999999946</v>
      </c>
      <c r="H8725" s="341">
        <v>298520</v>
      </c>
      <c r="I8725" s="341" t="s">
        <v>259</v>
      </c>
      <c r="J8725" s="341">
        <v>0.1</v>
      </c>
      <c r="K8725" s="341">
        <v>63.56</v>
      </c>
      <c r="L8725" s="342">
        <f t="shared" si="564"/>
        <v>6.3560000000000008</v>
      </c>
      <c r="M8725" s="343">
        <f t="shared" si="565"/>
        <v>12615.68699999992</v>
      </c>
      <c r="N8725" s="336"/>
    </row>
    <row r="8726" spans="1:14">
      <c r="A8726" s="336"/>
      <c r="B8726" s="341">
        <v>298520</v>
      </c>
      <c r="C8726" s="341" t="s">
        <v>260</v>
      </c>
      <c r="D8726" s="341">
        <v>0.1</v>
      </c>
      <c r="E8726" s="341">
        <v>66.48</v>
      </c>
      <c r="F8726" s="342">
        <f t="shared" si="563"/>
        <v>6.6480000000000006</v>
      </c>
      <c r="G8726" s="343">
        <f t="shared" si="566"/>
        <v>15404.608000000109</v>
      </c>
      <c r="H8726" s="341">
        <v>298520</v>
      </c>
      <c r="I8726" s="341" t="s">
        <v>260</v>
      </c>
      <c r="J8726" s="341">
        <v>0.1</v>
      </c>
      <c r="K8726" s="341">
        <v>63.56</v>
      </c>
      <c r="L8726" s="342">
        <f t="shared" si="564"/>
        <v>6.3560000000000008</v>
      </c>
      <c r="M8726" s="343">
        <f t="shared" si="565"/>
        <v>14378.961000000116</v>
      </c>
      <c r="N8726" s="336"/>
    </row>
    <row r="8727" spans="1:14">
      <c r="A8727" s="336"/>
      <c r="B8727" s="341">
        <v>298525.78399999999</v>
      </c>
      <c r="C8727" s="341" t="s">
        <v>255</v>
      </c>
      <c r="D8727" s="341">
        <v>0.04</v>
      </c>
      <c r="E8727" s="341">
        <v>35.590000000000003</v>
      </c>
      <c r="F8727" s="342">
        <f t="shared" si="563"/>
        <v>1.4236000000000002</v>
      </c>
      <c r="G8727" s="343">
        <f t="shared" si="566"/>
        <v>4721.3308000000616</v>
      </c>
      <c r="H8727" s="341">
        <v>298525.78399999999</v>
      </c>
      <c r="I8727" s="341" t="s">
        <v>255</v>
      </c>
      <c r="J8727" s="341">
        <v>0.04</v>
      </c>
      <c r="K8727" s="341">
        <v>33.840000000000003</v>
      </c>
      <c r="L8727" s="342">
        <f t="shared" si="564"/>
        <v>1.3536000000000001</v>
      </c>
      <c r="M8727" s="343">
        <f t="shared" si="565"/>
        <v>4682.1024000000607</v>
      </c>
      <c r="N8727" s="336"/>
    </row>
    <row r="8728" spans="1:14">
      <c r="A8728" s="13"/>
      <c r="B8728" s="341">
        <v>298525.78399999999</v>
      </c>
      <c r="C8728" s="341" t="s">
        <v>256</v>
      </c>
      <c r="D8728" s="341">
        <v>0.06</v>
      </c>
      <c r="E8728" s="341">
        <v>35.590000000000003</v>
      </c>
      <c r="F8728" s="342">
        <f t="shared" si="563"/>
        <v>2.1354000000000002</v>
      </c>
      <c r="G8728" s="343">
        <f t="shared" si="566"/>
        <v>11616.315800000197</v>
      </c>
      <c r="H8728" s="341">
        <v>298525.78399999999</v>
      </c>
      <c r="I8728" s="341" t="s">
        <v>256</v>
      </c>
      <c r="J8728" s="341">
        <v>0.06</v>
      </c>
      <c r="K8728" s="341">
        <v>33.840000000000003</v>
      </c>
      <c r="L8728" s="342">
        <f t="shared" si="564"/>
        <v>2.0304000000000002</v>
      </c>
      <c r="M8728" s="343">
        <f t="shared" si="565"/>
        <v>11519.754800000175</v>
      </c>
      <c r="N8728" s="13"/>
    </row>
    <row r="8729" spans="1:14">
      <c r="A8729" s="336"/>
      <c r="B8729" s="341">
        <v>298525.78399999999</v>
      </c>
      <c r="C8729" s="341" t="s">
        <v>257</v>
      </c>
      <c r="D8729" s="341">
        <v>0.125</v>
      </c>
      <c r="E8729" s="341">
        <v>38.54</v>
      </c>
      <c r="F8729" s="342">
        <f t="shared" si="563"/>
        <v>4.8174999999999999</v>
      </c>
      <c r="G8729" s="343">
        <f t="shared" si="566"/>
        <v>15257.090000000097</v>
      </c>
      <c r="H8729" s="341">
        <v>298525.78399999999</v>
      </c>
      <c r="I8729" s="341" t="s">
        <v>257</v>
      </c>
      <c r="J8729" s="341">
        <v>0.125</v>
      </c>
      <c r="K8729" s="341">
        <v>36.68</v>
      </c>
      <c r="L8729" s="342">
        <f t="shared" si="564"/>
        <v>4.585</v>
      </c>
      <c r="M8729" s="343">
        <f t="shared" si="565"/>
        <v>15130.137500000044</v>
      </c>
      <c r="N8729" s="336"/>
    </row>
    <row r="8730" spans="1:14">
      <c r="A8730" s="336"/>
      <c r="B8730" s="341">
        <v>298525.78399999999</v>
      </c>
      <c r="C8730" s="341" t="s">
        <v>258</v>
      </c>
      <c r="D8730" s="341">
        <v>0.125</v>
      </c>
      <c r="E8730" s="341">
        <v>38.54</v>
      </c>
      <c r="F8730" s="342">
        <f t="shared" si="563"/>
        <v>4.8174999999999999</v>
      </c>
      <c r="G8730" s="343">
        <f t="shared" si="566"/>
        <v>15617.857500000138</v>
      </c>
      <c r="H8730" s="341">
        <v>298525.78399999999</v>
      </c>
      <c r="I8730" s="341" t="s">
        <v>258</v>
      </c>
      <c r="J8730" s="341">
        <v>0.125</v>
      </c>
      <c r="K8730" s="341">
        <v>36.68</v>
      </c>
      <c r="L8730" s="342">
        <f t="shared" si="564"/>
        <v>4.585</v>
      </c>
      <c r="M8730" s="343">
        <f t="shared" si="565"/>
        <v>15487.981250000152</v>
      </c>
      <c r="N8730" s="336"/>
    </row>
    <row r="8731" spans="1:14">
      <c r="A8731" s="336"/>
      <c r="B8731" s="341">
        <v>298525.78399999999</v>
      </c>
      <c r="C8731" s="341" t="s">
        <v>259</v>
      </c>
      <c r="D8731" s="341">
        <v>0.1</v>
      </c>
      <c r="E8731" s="341">
        <v>38.54</v>
      </c>
      <c r="F8731" s="342">
        <f t="shared" si="563"/>
        <v>3.8540000000000001</v>
      </c>
      <c r="G8731" s="343">
        <f t="shared" si="566"/>
        <v>12725.043999999945</v>
      </c>
      <c r="H8731" s="341">
        <v>298525.78399999999</v>
      </c>
      <c r="I8731" s="341" t="s">
        <v>259</v>
      </c>
      <c r="J8731" s="341">
        <v>0.1</v>
      </c>
      <c r="K8731" s="341">
        <v>36.68</v>
      </c>
      <c r="L8731" s="342">
        <f t="shared" si="564"/>
        <v>3.6680000000000001</v>
      </c>
      <c r="M8731" s="343">
        <f t="shared" si="565"/>
        <v>12619.35499999992</v>
      </c>
      <c r="N8731" s="336"/>
    </row>
    <row r="8732" spans="1:14">
      <c r="A8732" s="336"/>
      <c r="B8732" s="341">
        <v>298525.78399999999</v>
      </c>
      <c r="C8732" s="341" t="s">
        <v>260</v>
      </c>
      <c r="D8732" s="341">
        <v>0.1</v>
      </c>
      <c r="E8732" s="341">
        <v>38.54</v>
      </c>
      <c r="F8732" s="342">
        <f t="shared" si="563"/>
        <v>3.8540000000000001</v>
      </c>
      <c r="G8732" s="343">
        <f t="shared" si="566"/>
        <v>15408.462000000109</v>
      </c>
      <c r="H8732" s="341">
        <v>298525.78399999999</v>
      </c>
      <c r="I8732" s="341" t="s">
        <v>260</v>
      </c>
      <c r="J8732" s="341">
        <v>0.1</v>
      </c>
      <c r="K8732" s="341">
        <v>36.68</v>
      </c>
      <c r="L8732" s="342">
        <f t="shared" si="564"/>
        <v>3.6680000000000001</v>
      </c>
      <c r="M8732" s="343">
        <f t="shared" si="565"/>
        <v>14382.629000000115</v>
      </c>
      <c r="N8732" s="336"/>
    </row>
    <row r="8733" spans="1:14">
      <c r="A8733" s="336"/>
      <c r="B8733" s="341">
        <v>298530</v>
      </c>
      <c r="C8733" s="341" t="s">
        <v>255</v>
      </c>
      <c r="D8733" s="341">
        <v>0.04</v>
      </c>
      <c r="E8733" s="341">
        <v>25.96</v>
      </c>
      <c r="F8733" s="342">
        <f t="shared" si="563"/>
        <v>1.0384</v>
      </c>
      <c r="G8733" s="343">
        <f t="shared" si="566"/>
        <v>4722.3692000000619</v>
      </c>
      <c r="H8733" s="341">
        <v>298530</v>
      </c>
      <c r="I8733" s="341" t="s">
        <v>255</v>
      </c>
      <c r="J8733" s="341">
        <v>0.04</v>
      </c>
      <c r="K8733" s="341">
        <v>24.65</v>
      </c>
      <c r="L8733" s="342">
        <f t="shared" si="564"/>
        <v>0.98599999999999999</v>
      </c>
      <c r="M8733" s="343">
        <f t="shared" si="565"/>
        <v>4683.0884000000606</v>
      </c>
      <c r="N8733" s="336"/>
    </row>
    <row r="8734" spans="1:14">
      <c r="A8734" s="336"/>
      <c r="B8734" s="341">
        <v>298530</v>
      </c>
      <c r="C8734" s="341" t="s">
        <v>256</v>
      </c>
      <c r="D8734" s="341">
        <v>0.06</v>
      </c>
      <c r="E8734" s="341">
        <v>25.96</v>
      </c>
      <c r="F8734" s="342">
        <f t="shared" si="563"/>
        <v>1.5576000000000001</v>
      </c>
      <c r="G8734" s="343">
        <f t="shared" si="566"/>
        <v>11617.873400000197</v>
      </c>
      <c r="H8734" s="341">
        <v>298530</v>
      </c>
      <c r="I8734" s="341" t="s">
        <v>256</v>
      </c>
      <c r="J8734" s="341">
        <v>0.06</v>
      </c>
      <c r="K8734" s="341">
        <v>24.65</v>
      </c>
      <c r="L8734" s="342">
        <f t="shared" si="564"/>
        <v>1.4789999999999999</v>
      </c>
      <c r="M8734" s="343">
        <f t="shared" si="565"/>
        <v>11521.233800000175</v>
      </c>
      <c r="N8734" s="336"/>
    </row>
    <row r="8735" spans="1:14">
      <c r="A8735" s="13"/>
      <c r="B8735" s="341">
        <v>298530</v>
      </c>
      <c r="C8735" s="341" t="s">
        <v>257</v>
      </c>
      <c r="D8735" s="341">
        <v>0.125</v>
      </c>
      <c r="E8735" s="341">
        <v>28.11</v>
      </c>
      <c r="F8735" s="342">
        <f t="shared" si="563"/>
        <v>3.5137499999999999</v>
      </c>
      <c r="G8735" s="343">
        <f t="shared" si="566"/>
        <v>15260.603750000097</v>
      </c>
      <c r="H8735" s="341">
        <v>298530</v>
      </c>
      <c r="I8735" s="341" t="s">
        <v>257</v>
      </c>
      <c r="J8735" s="341">
        <v>0.125</v>
      </c>
      <c r="K8735" s="341">
        <v>26.72</v>
      </c>
      <c r="L8735" s="342">
        <f t="shared" si="564"/>
        <v>3.34</v>
      </c>
      <c r="M8735" s="343">
        <f t="shared" si="565"/>
        <v>15133.477500000045</v>
      </c>
      <c r="N8735" s="13"/>
    </row>
    <row r="8736" spans="1:14">
      <c r="A8736" s="336"/>
      <c r="B8736" s="341">
        <v>298530</v>
      </c>
      <c r="C8736" s="341" t="s">
        <v>258</v>
      </c>
      <c r="D8736" s="341">
        <v>0.125</v>
      </c>
      <c r="E8736" s="341">
        <v>28.11</v>
      </c>
      <c r="F8736" s="342">
        <f t="shared" si="563"/>
        <v>3.5137499999999999</v>
      </c>
      <c r="G8736" s="343">
        <f t="shared" si="566"/>
        <v>15621.371250000138</v>
      </c>
      <c r="H8736" s="341">
        <v>298530</v>
      </c>
      <c r="I8736" s="341" t="s">
        <v>258</v>
      </c>
      <c r="J8736" s="341">
        <v>0.125</v>
      </c>
      <c r="K8736" s="341">
        <v>26.71</v>
      </c>
      <c r="L8736" s="342">
        <f t="shared" si="564"/>
        <v>3.3387500000000001</v>
      </c>
      <c r="M8736" s="343">
        <f t="shared" si="565"/>
        <v>15491.320000000153</v>
      </c>
      <c r="N8736" s="336"/>
    </row>
    <row r="8737" spans="1:14">
      <c r="A8737" s="336"/>
      <c r="B8737" s="341">
        <v>298530</v>
      </c>
      <c r="C8737" s="341" t="s">
        <v>259</v>
      </c>
      <c r="D8737" s="341">
        <v>0.1</v>
      </c>
      <c r="E8737" s="341">
        <v>28.11</v>
      </c>
      <c r="F8737" s="342">
        <f t="shared" si="563"/>
        <v>2.8109999999999999</v>
      </c>
      <c r="G8737" s="343">
        <f t="shared" si="566"/>
        <v>12727.854999999945</v>
      </c>
      <c r="H8737" s="341">
        <v>298530</v>
      </c>
      <c r="I8737" s="341" t="s">
        <v>259</v>
      </c>
      <c r="J8737" s="341">
        <v>0.1</v>
      </c>
      <c r="K8737" s="341">
        <v>26.71</v>
      </c>
      <c r="L8737" s="342">
        <f t="shared" si="564"/>
        <v>2.6710000000000003</v>
      </c>
      <c r="M8737" s="343">
        <f t="shared" si="565"/>
        <v>12622.02599999992</v>
      </c>
      <c r="N8737" s="336"/>
    </row>
    <row r="8738" spans="1:14">
      <c r="A8738" s="336"/>
      <c r="B8738" s="341">
        <v>298530</v>
      </c>
      <c r="C8738" s="341" t="s">
        <v>260</v>
      </c>
      <c r="D8738" s="341">
        <v>0.1</v>
      </c>
      <c r="E8738" s="341">
        <v>28.11</v>
      </c>
      <c r="F8738" s="342">
        <f t="shared" si="563"/>
        <v>2.8109999999999999</v>
      </c>
      <c r="G8738" s="343">
        <f t="shared" si="566"/>
        <v>15411.273000000108</v>
      </c>
      <c r="H8738" s="341">
        <v>298530</v>
      </c>
      <c r="I8738" s="341" t="s">
        <v>260</v>
      </c>
      <c r="J8738" s="341">
        <v>0.1</v>
      </c>
      <c r="K8738" s="341">
        <v>26.71</v>
      </c>
      <c r="L8738" s="342">
        <f t="shared" si="564"/>
        <v>2.6710000000000003</v>
      </c>
      <c r="M8738" s="343">
        <f t="shared" si="565"/>
        <v>14385.300000000116</v>
      </c>
      <c r="N8738" s="336"/>
    </row>
    <row r="8739" spans="1:14">
      <c r="A8739" s="336"/>
      <c r="B8739" s="341">
        <v>298540</v>
      </c>
      <c r="C8739" s="341" t="s">
        <v>255</v>
      </c>
      <c r="D8739" s="341">
        <v>0.04</v>
      </c>
      <c r="E8739" s="341">
        <v>61.58</v>
      </c>
      <c r="F8739" s="342">
        <f t="shared" si="563"/>
        <v>2.4632000000000001</v>
      </c>
      <c r="G8739" s="343">
        <f t="shared" si="566"/>
        <v>4724.8324000000621</v>
      </c>
      <c r="H8739" s="341">
        <v>298540</v>
      </c>
      <c r="I8739" s="341" t="s">
        <v>255</v>
      </c>
      <c r="J8739" s="341">
        <v>0.04</v>
      </c>
      <c r="K8739" s="341">
        <v>58.46</v>
      </c>
      <c r="L8739" s="342">
        <f t="shared" si="564"/>
        <v>2.3384</v>
      </c>
      <c r="M8739" s="343">
        <f t="shared" si="565"/>
        <v>4685.4268000000602</v>
      </c>
      <c r="N8739" s="336"/>
    </row>
    <row r="8740" spans="1:14">
      <c r="A8740" s="336"/>
      <c r="B8740" s="341">
        <v>298540</v>
      </c>
      <c r="C8740" s="341" t="s">
        <v>256</v>
      </c>
      <c r="D8740" s="341">
        <v>0.06</v>
      </c>
      <c r="E8740" s="341">
        <v>61.58</v>
      </c>
      <c r="F8740" s="342">
        <f t="shared" si="563"/>
        <v>3.6947999999999999</v>
      </c>
      <c r="G8740" s="343">
        <f t="shared" si="566"/>
        <v>11621.568200000196</v>
      </c>
      <c r="H8740" s="341">
        <v>298540</v>
      </c>
      <c r="I8740" s="341" t="s">
        <v>256</v>
      </c>
      <c r="J8740" s="341">
        <v>0.06</v>
      </c>
      <c r="K8740" s="341">
        <v>58.46</v>
      </c>
      <c r="L8740" s="342">
        <f t="shared" si="564"/>
        <v>3.5076000000000001</v>
      </c>
      <c r="M8740" s="343">
        <f t="shared" si="565"/>
        <v>11524.741400000175</v>
      </c>
      <c r="N8740" s="336"/>
    </row>
    <row r="8741" spans="1:14">
      <c r="A8741" s="336"/>
      <c r="B8741" s="341">
        <v>298540</v>
      </c>
      <c r="C8741" s="341" t="s">
        <v>257</v>
      </c>
      <c r="D8741" s="341">
        <v>0.125</v>
      </c>
      <c r="E8741" s="341">
        <v>66.680000000000007</v>
      </c>
      <c r="F8741" s="342">
        <f t="shared" si="563"/>
        <v>8.3350000000000009</v>
      </c>
      <c r="G8741" s="343">
        <f t="shared" si="566"/>
        <v>15268.938750000096</v>
      </c>
      <c r="H8741" s="341">
        <v>298540</v>
      </c>
      <c r="I8741" s="341" t="s">
        <v>257</v>
      </c>
      <c r="J8741" s="341">
        <v>0.125</v>
      </c>
      <c r="K8741" s="341">
        <v>63.37</v>
      </c>
      <c r="L8741" s="342">
        <f t="shared" si="564"/>
        <v>7.9212499999999997</v>
      </c>
      <c r="M8741" s="343">
        <f t="shared" si="565"/>
        <v>15141.398750000044</v>
      </c>
      <c r="N8741" s="336"/>
    </row>
    <row r="8742" spans="1:14">
      <c r="A8742" s="13"/>
      <c r="B8742" s="341">
        <v>298540</v>
      </c>
      <c r="C8742" s="341" t="s">
        <v>258</v>
      </c>
      <c r="D8742" s="341">
        <v>0.125</v>
      </c>
      <c r="E8742" s="341">
        <v>66.680000000000007</v>
      </c>
      <c r="F8742" s="342">
        <f t="shared" si="563"/>
        <v>8.3350000000000009</v>
      </c>
      <c r="G8742" s="343">
        <f t="shared" si="566"/>
        <v>15629.706250000138</v>
      </c>
      <c r="H8742" s="341">
        <v>298540</v>
      </c>
      <c r="I8742" s="341" t="s">
        <v>258</v>
      </c>
      <c r="J8742" s="341">
        <v>0.125</v>
      </c>
      <c r="K8742" s="341">
        <v>63.37</v>
      </c>
      <c r="L8742" s="342">
        <f t="shared" si="564"/>
        <v>7.9212499999999997</v>
      </c>
      <c r="M8742" s="343">
        <f t="shared" si="565"/>
        <v>15499.241250000152</v>
      </c>
      <c r="N8742" s="13"/>
    </row>
    <row r="8743" spans="1:14">
      <c r="A8743" s="336"/>
      <c r="B8743" s="341">
        <v>298540</v>
      </c>
      <c r="C8743" s="341" t="s">
        <v>259</v>
      </c>
      <c r="D8743" s="341">
        <v>0.1</v>
      </c>
      <c r="E8743" s="341">
        <v>66.680000000000007</v>
      </c>
      <c r="F8743" s="342">
        <f t="shared" si="563"/>
        <v>6.668000000000001</v>
      </c>
      <c r="G8743" s="343">
        <f t="shared" si="566"/>
        <v>12734.522999999945</v>
      </c>
      <c r="H8743" s="341">
        <v>298540</v>
      </c>
      <c r="I8743" s="341" t="s">
        <v>259</v>
      </c>
      <c r="J8743" s="341">
        <v>0.1</v>
      </c>
      <c r="K8743" s="341">
        <v>63.37</v>
      </c>
      <c r="L8743" s="342">
        <f t="shared" si="564"/>
        <v>6.3369999999999997</v>
      </c>
      <c r="M8743" s="343">
        <f t="shared" si="565"/>
        <v>12628.362999999919</v>
      </c>
      <c r="N8743" s="336"/>
    </row>
    <row r="8744" spans="1:14">
      <c r="A8744" s="336"/>
      <c r="B8744" s="341">
        <v>298540</v>
      </c>
      <c r="C8744" s="341" t="s">
        <v>260</v>
      </c>
      <c r="D8744" s="341">
        <v>0.1</v>
      </c>
      <c r="E8744" s="341">
        <v>66.680000000000007</v>
      </c>
      <c r="F8744" s="342">
        <f t="shared" si="563"/>
        <v>6.668000000000001</v>
      </c>
      <c r="G8744" s="343">
        <f t="shared" si="566"/>
        <v>15417.941000000108</v>
      </c>
      <c r="H8744" s="341">
        <v>298540</v>
      </c>
      <c r="I8744" s="341" t="s">
        <v>260</v>
      </c>
      <c r="J8744" s="341">
        <v>0.1</v>
      </c>
      <c r="K8744" s="341">
        <v>63.37</v>
      </c>
      <c r="L8744" s="342">
        <f t="shared" si="564"/>
        <v>6.3369999999999997</v>
      </c>
      <c r="M8744" s="343">
        <f t="shared" si="565"/>
        <v>14391.637000000115</v>
      </c>
      <c r="N8744" s="336"/>
    </row>
    <row r="8745" spans="1:14">
      <c r="A8745" s="336"/>
      <c r="B8745" s="341">
        <v>298550</v>
      </c>
      <c r="C8745" s="341" t="s">
        <v>255</v>
      </c>
      <c r="D8745" s="341">
        <v>0.04</v>
      </c>
      <c r="E8745" s="341">
        <v>61.58</v>
      </c>
      <c r="F8745" s="342">
        <f t="shared" si="563"/>
        <v>2.4632000000000001</v>
      </c>
      <c r="G8745" s="343">
        <f t="shared" si="566"/>
        <v>4727.2956000000622</v>
      </c>
      <c r="H8745" s="341">
        <v>298550</v>
      </c>
      <c r="I8745" s="341" t="s">
        <v>255</v>
      </c>
      <c r="J8745" s="341">
        <v>0.04</v>
      </c>
      <c r="K8745" s="341">
        <v>58.46</v>
      </c>
      <c r="L8745" s="342">
        <f t="shared" si="564"/>
        <v>2.3384</v>
      </c>
      <c r="M8745" s="343">
        <f t="shared" si="565"/>
        <v>4687.7652000000598</v>
      </c>
      <c r="N8745" s="336"/>
    </row>
    <row r="8746" spans="1:14">
      <c r="A8746" s="336"/>
      <c r="B8746" s="341">
        <v>298550</v>
      </c>
      <c r="C8746" s="341" t="s">
        <v>256</v>
      </c>
      <c r="D8746" s="341">
        <v>0.06</v>
      </c>
      <c r="E8746" s="341">
        <v>61.58</v>
      </c>
      <c r="F8746" s="342">
        <f t="shared" si="563"/>
        <v>3.6947999999999999</v>
      </c>
      <c r="G8746" s="343">
        <f t="shared" si="566"/>
        <v>11625.263000000195</v>
      </c>
      <c r="H8746" s="341">
        <v>298550</v>
      </c>
      <c r="I8746" s="341" t="s">
        <v>256</v>
      </c>
      <c r="J8746" s="341">
        <v>0.06</v>
      </c>
      <c r="K8746" s="341">
        <v>58.46</v>
      </c>
      <c r="L8746" s="342">
        <f t="shared" si="564"/>
        <v>3.5076000000000001</v>
      </c>
      <c r="M8746" s="343">
        <f t="shared" si="565"/>
        <v>11528.249000000176</v>
      </c>
      <c r="N8746" s="336"/>
    </row>
    <row r="8747" spans="1:14">
      <c r="A8747" s="336"/>
      <c r="B8747" s="341">
        <v>298550</v>
      </c>
      <c r="C8747" s="341" t="s">
        <v>257</v>
      </c>
      <c r="D8747" s="341">
        <v>0.125</v>
      </c>
      <c r="E8747" s="341">
        <v>66.680000000000007</v>
      </c>
      <c r="F8747" s="342">
        <f t="shared" si="563"/>
        <v>8.3350000000000009</v>
      </c>
      <c r="G8747" s="343">
        <f t="shared" si="566"/>
        <v>15277.273750000095</v>
      </c>
      <c r="H8747" s="341">
        <v>298550</v>
      </c>
      <c r="I8747" s="341" t="s">
        <v>257</v>
      </c>
      <c r="J8747" s="341">
        <v>0.125</v>
      </c>
      <c r="K8747" s="341">
        <v>63.37</v>
      </c>
      <c r="L8747" s="342">
        <f t="shared" si="564"/>
        <v>7.9212499999999997</v>
      </c>
      <c r="M8747" s="343">
        <f t="shared" si="565"/>
        <v>15149.320000000043</v>
      </c>
      <c r="N8747" s="336"/>
    </row>
    <row r="8748" spans="1:14">
      <c r="A8748" s="336"/>
      <c r="B8748" s="341">
        <v>298550</v>
      </c>
      <c r="C8748" s="341" t="s">
        <v>258</v>
      </c>
      <c r="D8748" s="341">
        <v>0.125</v>
      </c>
      <c r="E8748" s="341">
        <v>66.680000000000007</v>
      </c>
      <c r="F8748" s="342">
        <f t="shared" si="563"/>
        <v>8.3350000000000009</v>
      </c>
      <c r="G8748" s="343">
        <f t="shared" si="566"/>
        <v>15638.041250000137</v>
      </c>
      <c r="H8748" s="341">
        <v>298550</v>
      </c>
      <c r="I8748" s="341" t="s">
        <v>258</v>
      </c>
      <c r="J8748" s="341">
        <v>0.125</v>
      </c>
      <c r="K8748" s="341">
        <v>63.37</v>
      </c>
      <c r="L8748" s="342">
        <f t="shared" si="564"/>
        <v>7.9212499999999997</v>
      </c>
      <c r="M8748" s="343">
        <f t="shared" si="565"/>
        <v>15507.162500000151</v>
      </c>
      <c r="N8748" s="336"/>
    </row>
    <row r="8749" spans="1:14">
      <c r="A8749" s="13"/>
      <c r="B8749" s="341">
        <v>298550</v>
      </c>
      <c r="C8749" s="341" t="s">
        <v>259</v>
      </c>
      <c r="D8749" s="341">
        <v>0.1</v>
      </c>
      <c r="E8749" s="341">
        <v>66.680000000000007</v>
      </c>
      <c r="F8749" s="342">
        <f t="shared" si="563"/>
        <v>6.668000000000001</v>
      </c>
      <c r="G8749" s="343">
        <f t="shared" si="566"/>
        <v>12741.190999999944</v>
      </c>
      <c r="H8749" s="341">
        <v>298550</v>
      </c>
      <c r="I8749" s="341" t="s">
        <v>259</v>
      </c>
      <c r="J8749" s="341">
        <v>0.1</v>
      </c>
      <c r="K8749" s="341">
        <v>63.37</v>
      </c>
      <c r="L8749" s="342">
        <f t="shared" si="564"/>
        <v>6.3369999999999997</v>
      </c>
      <c r="M8749" s="343">
        <f t="shared" si="565"/>
        <v>12634.699999999919</v>
      </c>
      <c r="N8749" s="13"/>
    </row>
    <row r="8750" spans="1:14">
      <c r="A8750" s="336"/>
      <c r="B8750" s="341">
        <v>298550</v>
      </c>
      <c r="C8750" s="341" t="s">
        <v>260</v>
      </c>
      <c r="D8750" s="341">
        <v>0.1</v>
      </c>
      <c r="E8750" s="341">
        <v>66.680000000000007</v>
      </c>
      <c r="F8750" s="342">
        <f t="shared" si="563"/>
        <v>6.668000000000001</v>
      </c>
      <c r="G8750" s="343">
        <f t="shared" si="566"/>
        <v>15424.609000000108</v>
      </c>
      <c r="H8750" s="341">
        <v>298550</v>
      </c>
      <c r="I8750" s="341" t="s">
        <v>260</v>
      </c>
      <c r="J8750" s="341">
        <v>0.1</v>
      </c>
      <c r="K8750" s="341">
        <v>63.37</v>
      </c>
      <c r="L8750" s="342">
        <f t="shared" si="564"/>
        <v>6.3369999999999997</v>
      </c>
      <c r="M8750" s="343">
        <f t="shared" si="565"/>
        <v>14397.974000000115</v>
      </c>
      <c r="N8750" s="336"/>
    </row>
    <row r="8751" spans="1:14">
      <c r="A8751" s="336"/>
      <c r="B8751" s="341">
        <v>298560</v>
      </c>
      <c r="C8751" s="341" t="s">
        <v>255</v>
      </c>
      <c r="D8751" s="341">
        <v>0.04</v>
      </c>
      <c r="E8751" s="341">
        <v>61.58</v>
      </c>
      <c r="F8751" s="342">
        <f t="shared" si="563"/>
        <v>2.4632000000000001</v>
      </c>
      <c r="G8751" s="343">
        <f t="shared" si="566"/>
        <v>4729.7588000000624</v>
      </c>
      <c r="H8751" s="341">
        <v>298560</v>
      </c>
      <c r="I8751" s="341" t="s">
        <v>255</v>
      </c>
      <c r="J8751" s="341">
        <v>0.04</v>
      </c>
      <c r="K8751" s="341">
        <v>58.46</v>
      </c>
      <c r="L8751" s="342">
        <f t="shared" si="564"/>
        <v>2.3384</v>
      </c>
      <c r="M8751" s="343">
        <f t="shared" si="565"/>
        <v>4690.1036000000595</v>
      </c>
      <c r="N8751" s="336"/>
    </row>
    <row r="8752" spans="1:14">
      <c r="A8752" s="336"/>
      <c r="B8752" s="341">
        <v>298560</v>
      </c>
      <c r="C8752" s="341" t="s">
        <v>256</v>
      </c>
      <c r="D8752" s="341">
        <v>0.06</v>
      </c>
      <c r="E8752" s="341">
        <v>61.58</v>
      </c>
      <c r="F8752" s="342">
        <f t="shared" si="563"/>
        <v>3.6947999999999999</v>
      </c>
      <c r="G8752" s="343">
        <f t="shared" si="566"/>
        <v>11628.957800000195</v>
      </c>
      <c r="H8752" s="341">
        <v>298560</v>
      </c>
      <c r="I8752" s="341" t="s">
        <v>256</v>
      </c>
      <c r="J8752" s="341">
        <v>0.06</v>
      </c>
      <c r="K8752" s="341">
        <v>58.46</v>
      </c>
      <c r="L8752" s="342">
        <f t="shared" si="564"/>
        <v>3.5076000000000001</v>
      </c>
      <c r="M8752" s="343">
        <f t="shared" si="565"/>
        <v>11531.756600000177</v>
      </c>
      <c r="N8752" s="336"/>
    </row>
    <row r="8753" spans="1:14">
      <c r="A8753" s="336"/>
      <c r="B8753" s="341">
        <v>298560</v>
      </c>
      <c r="C8753" s="341" t="s">
        <v>257</v>
      </c>
      <c r="D8753" s="341">
        <v>0.125</v>
      </c>
      <c r="E8753" s="341">
        <v>66.680000000000007</v>
      </c>
      <c r="F8753" s="342">
        <f t="shared" si="563"/>
        <v>8.3350000000000009</v>
      </c>
      <c r="G8753" s="343">
        <f t="shared" si="566"/>
        <v>15285.608750000094</v>
      </c>
      <c r="H8753" s="341">
        <v>298560</v>
      </c>
      <c r="I8753" s="341" t="s">
        <v>257</v>
      </c>
      <c r="J8753" s="341">
        <v>0.125</v>
      </c>
      <c r="K8753" s="341">
        <v>63.37</v>
      </c>
      <c r="L8753" s="342">
        <f t="shared" si="564"/>
        <v>7.9212499999999997</v>
      </c>
      <c r="M8753" s="343">
        <f t="shared" si="565"/>
        <v>15157.241250000043</v>
      </c>
      <c r="N8753" s="336"/>
    </row>
    <row r="8754" spans="1:14">
      <c r="A8754" s="336"/>
      <c r="B8754" s="341">
        <v>298560</v>
      </c>
      <c r="C8754" s="341" t="s">
        <v>258</v>
      </c>
      <c r="D8754" s="341">
        <v>0.125</v>
      </c>
      <c r="E8754" s="341">
        <v>66.680000000000007</v>
      </c>
      <c r="F8754" s="342">
        <f t="shared" si="563"/>
        <v>8.3350000000000009</v>
      </c>
      <c r="G8754" s="343">
        <f t="shared" si="566"/>
        <v>15646.376250000136</v>
      </c>
      <c r="H8754" s="341">
        <v>298560</v>
      </c>
      <c r="I8754" s="341" t="s">
        <v>258</v>
      </c>
      <c r="J8754" s="341">
        <v>0.125</v>
      </c>
      <c r="K8754" s="341">
        <v>63.37</v>
      </c>
      <c r="L8754" s="342">
        <f t="shared" si="564"/>
        <v>7.9212499999999997</v>
      </c>
      <c r="M8754" s="343">
        <f t="shared" si="565"/>
        <v>15515.083750000151</v>
      </c>
      <c r="N8754" s="336"/>
    </row>
    <row r="8755" spans="1:14">
      <c r="A8755" s="336"/>
      <c r="B8755" s="341">
        <v>298560</v>
      </c>
      <c r="C8755" s="341" t="s">
        <v>259</v>
      </c>
      <c r="D8755" s="341">
        <v>0.1</v>
      </c>
      <c r="E8755" s="341">
        <v>66.680000000000007</v>
      </c>
      <c r="F8755" s="342">
        <f t="shared" si="563"/>
        <v>6.668000000000001</v>
      </c>
      <c r="G8755" s="343">
        <f t="shared" si="566"/>
        <v>12747.858999999944</v>
      </c>
      <c r="H8755" s="341">
        <v>298560</v>
      </c>
      <c r="I8755" s="341" t="s">
        <v>259</v>
      </c>
      <c r="J8755" s="341">
        <v>0.1</v>
      </c>
      <c r="K8755" s="341">
        <v>63.37</v>
      </c>
      <c r="L8755" s="342">
        <f t="shared" si="564"/>
        <v>6.3369999999999997</v>
      </c>
      <c r="M8755" s="343">
        <f t="shared" si="565"/>
        <v>12641.036999999918</v>
      </c>
      <c r="N8755" s="336"/>
    </row>
    <row r="8756" spans="1:14">
      <c r="A8756" s="13"/>
      <c r="B8756" s="341">
        <v>298560</v>
      </c>
      <c r="C8756" s="341" t="s">
        <v>260</v>
      </c>
      <c r="D8756" s="341">
        <v>0.1</v>
      </c>
      <c r="E8756" s="341">
        <v>66.680000000000007</v>
      </c>
      <c r="F8756" s="342">
        <f t="shared" si="563"/>
        <v>6.668000000000001</v>
      </c>
      <c r="G8756" s="343">
        <f t="shared" si="566"/>
        <v>15431.277000000107</v>
      </c>
      <c r="H8756" s="341">
        <v>298560</v>
      </c>
      <c r="I8756" s="341" t="s">
        <v>260</v>
      </c>
      <c r="J8756" s="341">
        <v>0.1</v>
      </c>
      <c r="K8756" s="341">
        <v>63.37</v>
      </c>
      <c r="L8756" s="342">
        <f t="shared" si="564"/>
        <v>6.3369999999999997</v>
      </c>
      <c r="M8756" s="343">
        <f t="shared" si="565"/>
        <v>14404.311000000114</v>
      </c>
      <c r="N8756" s="13"/>
    </row>
    <row r="8757" spans="1:14">
      <c r="A8757" s="336"/>
      <c r="B8757" s="341">
        <v>298570</v>
      </c>
      <c r="C8757" s="341" t="s">
        <v>255</v>
      </c>
      <c r="D8757" s="341">
        <v>0.04</v>
      </c>
      <c r="E8757" s="341">
        <v>61.58</v>
      </c>
      <c r="F8757" s="342">
        <f t="shared" si="563"/>
        <v>2.4632000000000001</v>
      </c>
      <c r="G8757" s="343">
        <f t="shared" si="566"/>
        <v>4732.2220000000625</v>
      </c>
      <c r="H8757" s="341">
        <v>298570</v>
      </c>
      <c r="I8757" s="341" t="s">
        <v>255</v>
      </c>
      <c r="J8757" s="341">
        <v>0.04</v>
      </c>
      <c r="K8757" s="341">
        <v>58.46</v>
      </c>
      <c r="L8757" s="342">
        <f t="shared" si="564"/>
        <v>2.3384</v>
      </c>
      <c r="M8757" s="343">
        <f t="shared" si="565"/>
        <v>4692.4420000000591</v>
      </c>
      <c r="N8757" s="336"/>
    </row>
    <row r="8758" spans="1:14">
      <c r="A8758" s="336"/>
      <c r="B8758" s="341">
        <v>298570</v>
      </c>
      <c r="C8758" s="341" t="s">
        <v>256</v>
      </c>
      <c r="D8758" s="341">
        <v>0.06</v>
      </c>
      <c r="E8758" s="341">
        <v>61.58</v>
      </c>
      <c r="F8758" s="342">
        <f t="shared" si="563"/>
        <v>3.6947999999999999</v>
      </c>
      <c r="G8758" s="343">
        <f t="shared" si="566"/>
        <v>11632.652600000194</v>
      </c>
      <c r="H8758" s="341">
        <v>298570</v>
      </c>
      <c r="I8758" s="341" t="s">
        <v>256</v>
      </c>
      <c r="J8758" s="341">
        <v>0.06</v>
      </c>
      <c r="K8758" s="341">
        <v>58.46</v>
      </c>
      <c r="L8758" s="342">
        <f t="shared" si="564"/>
        <v>3.5076000000000001</v>
      </c>
      <c r="M8758" s="343">
        <f t="shared" si="565"/>
        <v>11535.264200000178</v>
      </c>
      <c r="N8758" s="336"/>
    </row>
    <row r="8759" spans="1:14">
      <c r="A8759" s="336"/>
      <c r="B8759" s="341">
        <v>298570</v>
      </c>
      <c r="C8759" s="341" t="s">
        <v>257</v>
      </c>
      <c r="D8759" s="341">
        <v>0.125</v>
      </c>
      <c r="E8759" s="341">
        <v>66.680000000000007</v>
      </c>
      <c r="F8759" s="342">
        <f t="shared" si="563"/>
        <v>8.3350000000000009</v>
      </c>
      <c r="G8759" s="343">
        <f t="shared" si="566"/>
        <v>15293.943750000093</v>
      </c>
      <c r="H8759" s="341">
        <v>298570</v>
      </c>
      <c r="I8759" s="341" t="s">
        <v>257</v>
      </c>
      <c r="J8759" s="341">
        <v>0.125</v>
      </c>
      <c r="K8759" s="341">
        <v>63.37</v>
      </c>
      <c r="L8759" s="342">
        <f t="shared" si="564"/>
        <v>7.9212499999999997</v>
      </c>
      <c r="M8759" s="343">
        <f t="shared" si="565"/>
        <v>15165.162500000042</v>
      </c>
      <c r="N8759" s="336"/>
    </row>
    <row r="8760" spans="1:14">
      <c r="A8760" s="336"/>
      <c r="B8760" s="341">
        <v>298570</v>
      </c>
      <c r="C8760" s="341" t="s">
        <v>258</v>
      </c>
      <c r="D8760" s="341">
        <v>0.125</v>
      </c>
      <c r="E8760" s="341">
        <v>66.680000000000007</v>
      </c>
      <c r="F8760" s="342">
        <f t="shared" si="563"/>
        <v>8.3350000000000009</v>
      </c>
      <c r="G8760" s="343">
        <f t="shared" si="566"/>
        <v>15654.711250000135</v>
      </c>
      <c r="H8760" s="341">
        <v>298570</v>
      </c>
      <c r="I8760" s="341" t="s">
        <v>258</v>
      </c>
      <c r="J8760" s="341">
        <v>0.125</v>
      </c>
      <c r="K8760" s="341">
        <v>63.37</v>
      </c>
      <c r="L8760" s="342">
        <f t="shared" si="564"/>
        <v>7.9212499999999997</v>
      </c>
      <c r="M8760" s="343">
        <f t="shared" si="565"/>
        <v>15523.00500000015</v>
      </c>
      <c r="N8760" s="336"/>
    </row>
    <row r="8761" spans="1:14">
      <c r="A8761" s="336"/>
      <c r="B8761" s="341">
        <v>298570</v>
      </c>
      <c r="C8761" s="341" t="s">
        <v>259</v>
      </c>
      <c r="D8761" s="341">
        <v>0.1</v>
      </c>
      <c r="E8761" s="341">
        <v>66.680000000000007</v>
      </c>
      <c r="F8761" s="342">
        <f t="shared" si="563"/>
        <v>6.668000000000001</v>
      </c>
      <c r="G8761" s="343">
        <f t="shared" si="566"/>
        <v>12754.526999999944</v>
      </c>
      <c r="H8761" s="341">
        <v>298570</v>
      </c>
      <c r="I8761" s="341" t="s">
        <v>259</v>
      </c>
      <c r="J8761" s="341">
        <v>0.1</v>
      </c>
      <c r="K8761" s="341">
        <v>63.37</v>
      </c>
      <c r="L8761" s="342">
        <f t="shared" si="564"/>
        <v>6.3369999999999997</v>
      </c>
      <c r="M8761" s="343">
        <f t="shared" si="565"/>
        <v>12647.373999999918</v>
      </c>
      <c r="N8761" s="336"/>
    </row>
    <row r="8762" spans="1:14">
      <c r="A8762" s="336"/>
      <c r="B8762" s="341">
        <v>298570</v>
      </c>
      <c r="C8762" s="341" t="s">
        <v>260</v>
      </c>
      <c r="D8762" s="341">
        <v>0.1</v>
      </c>
      <c r="E8762" s="341">
        <v>66.680000000000007</v>
      </c>
      <c r="F8762" s="342">
        <f t="shared" si="563"/>
        <v>6.668000000000001</v>
      </c>
      <c r="G8762" s="343">
        <f t="shared" si="566"/>
        <v>15437.945000000107</v>
      </c>
      <c r="H8762" s="341">
        <v>298570</v>
      </c>
      <c r="I8762" s="341" t="s">
        <v>260</v>
      </c>
      <c r="J8762" s="341">
        <v>0.1</v>
      </c>
      <c r="K8762" s="341">
        <v>63.37</v>
      </c>
      <c r="L8762" s="342">
        <f t="shared" si="564"/>
        <v>6.3369999999999997</v>
      </c>
      <c r="M8762" s="343">
        <f t="shared" si="565"/>
        <v>14410.648000000114</v>
      </c>
      <c r="N8762" s="336"/>
    </row>
    <row r="8763" spans="1:14">
      <c r="A8763" s="13"/>
      <c r="B8763" s="341">
        <v>298580</v>
      </c>
      <c r="C8763" s="341" t="s">
        <v>255</v>
      </c>
      <c r="D8763" s="341">
        <v>0.04</v>
      </c>
      <c r="E8763" s="341">
        <v>61.58</v>
      </c>
      <c r="F8763" s="342">
        <f t="shared" si="563"/>
        <v>2.4632000000000001</v>
      </c>
      <c r="G8763" s="343">
        <f t="shared" si="566"/>
        <v>4734.6852000000627</v>
      </c>
      <c r="H8763" s="341">
        <v>298580</v>
      </c>
      <c r="I8763" s="341" t="s">
        <v>255</v>
      </c>
      <c r="J8763" s="341">
        <v>0.04</v>
      </c>
      <c r="K8763" s="341">
        <v>58.46</v>
      </c>
      <c r="L8763" s="342">
        <f t="shared" si="564"/>
        <v>2.3384</v>
      </c>
      <c r="M8763" s="343">
        <f t="shared" si="565"/>
        <v>4694.7804000000588</v>
      </c>
      <c r="N8763" s="13"/>
    </row>
    <row r="8764" spans="1:14">
      <c r="A8764" s="336"/>
      <c r="B8764" s="341">
        <v>298580</v>
      </c>
      <c r="C8764" s="341" t="s">
        <v>256</v>
      </c>
      <c r="D8764" s="341">
        <v>0.06</v>
      </c>
      <c r="E8764" s="341">
        <v>61.58</v>
      </c>
      <c r="F8764" s="342">
        <f t="shared" si="563"/>
        <v>3.6947999999999999</v>
      </c>
      <c r="G8764" s="343">
        <f t="shared" si="566"/>
        <v>11636.347400000193</v>
      </c>
      <c r="H8764" s="341">
        <v>298580</v>
      </c>
      <c r="I8764" s="341" t="s">
        <v>256</v>
      </c>
      <c r="J8764" s="341">
        <v>0.06</v>
      </c>
      <c r="K8764" s="341">
        <v>58.46</v>
      </c>
      <c r="L8764" s="342">
        <f t="shared" si="564"/>
        <v>3.5076000000000001</v>
      </c>
      <c r="M8764" s="343">
        <f t="shared" si="565"/>
        <v>11538.771800000179</v>
      </c>
      <c r="N8764" s="336"/>
    </row>
    <row r="8765" spans="1:14">
      <c r="A8765" s="336"/>
      <c r="B8765" s="341">
        <v>298580</v>
      </c>
      <c r="C8765" s="341" t="s">
        <v>257</v>
      </c>
      <c r="D8765" s="341">
        <v>0.125</v>
      </c>
      <c r="E8765" s="341">
        <v>66.680000000000007</v>
      </c>
      <c r="F8765" s="342">
        <f t="shared" ref="F8765:F8828" si="567">D8765*E8765</f>
        <v>8.3350000000000009</v>
      </c>
      <c r="G8765" s="343">
        <f t="shared" si="566"/>
        <v>15302.278750000092</v>
      </c>
      <c r="H8765" s="341">
        <v>298580</v>
      </c>
      <c r="I8765" s="341" t="s">
        <v>257</v>
      </c>
      <c r="J8765" s="341">
        <v>0.125</v>
      </c>
      <c r="K8765" s="341">
        <v>63.37</v>
      </c>
      <c r="L8765" s="342">
        <f t="shared" ref="L8765:L8828" si="568">J8765*K8765</f>
        <v>7.9212499999999997</v>
      </c>
      <c r="M8765" s="343">
        <f t="shared" si="565"/>
        <v>15173.083750000042</v>
      </c>
      <c r="N8765" s="336"/>
    </row>
    <row r="8766" spans="1:14">
      <c r="A8766" s="336"/>
      <c r="B8766" s="341">
        <v>298580</v>
      </c>
      <c r="C8766" s="341" t="s">
        <v>258</v>
      </c>
      <c r="D8766" s="341">
        <v>0.125</v>
      </c>
      <c r="E8766" s="341">
        <v>66.680000000000007</v>
      </c>
      <c r="F8766" s="342">
        <f t="shared" si="567"/>
        <v>8.3350000000000009</v>
      </c>
      <c r="G8766" s="343">
        <f t="shared" si="566"/>
        <v>15663.046250000134</v>
      </c>
      <c r="H8766" s="341">
        <v>298580</v>
      </c>
      <c r="I8766" s="341" t="s">
        <v>258</v>
      </c>
      <c r="J8766" s="341">
        <v>0.125</v>
      </c>
      <c r="K8766" s="341">
        <v>63.37</v>
      </c>
      <c r="L8766" s="342">
        <f t="shared" si="568"/>
        <v>7.9212499999999997</v>
      </c>
      <c r="M8766" s="343">
        <f t="shared" si="565"/>
        <v>15530.92625000015</v>
      </c>
      <c r="N8766" s="336"/>
    </row>
    <row r="8767" spans="1:14">
      <c r="A8767" s="336"/>
      <c r="B8767" s="341">
        <v>298580</v>
      </c>
      <c r="C8767" s="341" t="s">
        <v>259</v>
      </c>
      <c r="D8767" s="341">
        <v>0.1</v>
      </c>
      <c r="E8767" s="341">
        <v>66.680000000000007</v>
      </c>
      <c r="F8767" s="342">
        <f t="shared" si="567"/>
        <v>6.668000000000001</v>
      </c>
      <c r="G8767" s="343">
        <f t="shared" si="566"/>
        <v>12761.194999999943</v>
      </c>
      <c r="H8767" s="341">
        <v>298580</v>
      </c>
      <c r="I8767" s="341" t="s">
        <v>259</v>
      </c>
      <c r="J8767" s="341">
        <v>0.1</v>
      </c>
      <c r="K8767" s="341">
        <v>63.37</v>
      </c>
      <c r="L8767" s="342">
        <f t="shared" si="568"/>
        <v>6.3369999999999997</v>
      </c>
      <c r="M8767" s="343">
        <f t="shared" si="565"/>
        <v>12653.710999999917</v>
      </c>
      <c r="N8767" s="336"/>
    </row>
    <row r="8768" spans="1:14">
      <c r="A8768" s="336"/>
      <c r="B8768" s="341">
        <v>298580</v>
      </c>
      <c r="C8768" s="341" t="s">
        <v>260</v>
      </c>
      <c r="D8768" s="341">
        <v>0.1</v>
      </c>
      <c r="E8768" s="341">
        <v>66.680000000000007</v>
      </c>
      <c r="F8768" s="342">
        <f t="shared" si="567"/>
        <v>6.668000000000001</v>
      </c>
      <c r="G8768" s="343">
        <f t="shared" si="566"/>
        <v>15444.613000000107</v>
      </c>
      <c r="H8768" s="341">
        <v>298580</v>
      </c>
      <c r="I8768" s="341" t="s">
        <v>260</v>
      </c>
      <c r="J8768" s="341">
        <v>0.1</v>
      </c>
      <c r="K8768" s="341">
        <v>63.37</v>
      </c>
      <c r="L8768" s="342">
        <f t="shared" si="568"/>
        <v>6.3369999999999997</v>
      </c>
      <c r="M8768" s="343">
        <f t="shared" si="565"/>
        <v>14416.985000000113</v>
      </c>
      <c r="N8768" s="336"/>
    </row>
    <row r="8769" spans="1:14">
      <c r="A8769" s="336"/>
      <c r="B8769" s="341">
        <v>298590</v>
      </c>
      <c r="C8769" s="341" t="s">
        <v>255</v>
      </c>
      <c r="D8769" s="341">
        <v>0.04</v>
      </c>
      <c r="E8769" s="341">
        <v>61.58</v>
      </c>
      <c r="F8769" s="342">
        <f t="shared" si="567"/>
        <v>2.4632000000000001</v>
      </c>
      <c r="G8769" s="343">
        <f t="shared" si="566"/>
        <v>4737.1484000000628</v>
      </c>
      <c r="H8769" s="341">
        <v>298590</v>
      </c>
      <c r="I8769" s="341" t="s">
        <v>255</v>
      </c>
      <c r="J8769" s="341">
        <v>0.04</v>
      </c>
      <c r="K8769" s="341">
        <v>58.46</v>
      </c>
      <c r="L8769" s="342">
        <f t="shared" si="568"/>
        <v>2.3384</v>
      </c>
      <c r="M8769" s="343">
        <f t="shared" si="565"/>
        <v>4697.1188000000584</v>
      </c>
      <c r="N8769" s="336"/>
    </row>
    <row r="8770" spans="1:14">
      <c r="A8770" s="13"/>
      <c r="B8770" s="341">
        <v>298590</v>
      </c>
      <c r="C8770" s="341" t="s">
        <v>256</v>
      </c>
      <c r="D8770" s="341">
        <v>0.06</v>
      </c>
      <c r="E8770" s="341">
        <v>61.58</v>
      </c>
      <c r="F8770" s="342">
        <f t="shared" si="567"/>
        <v>3.6947999999999999</v>
      </c>
      <c r="G8770" s="343">
        <f t="shared" si="566"/>
        <v>11640.042200000193</v>
      </c>
      <c r="H8770" s="341">
        <v>298590</v>
      </c>
      <c r="I8770" s="341" t="s">
        <v>256</v>
      </c>
      <c r="J8770" s="341">
        <v>0.06</v>
      </c>
      <c r="K8770" s="341">
        <v>58.46</v>
      </c>
      <c r="L8770" s="342">
        <f t="shared" si="568"/>
        <v>3.5076000000000001</v>
      </c>
      <c r="M8770" s="343">
        <f t="shared" si="565"/>
        <v>11542.27940000018</v>
      </c>
      <c r="N8770" s="13"/>
    </row>
    <row r="8771" spans="1:14">
      <c r="A8771" s="336"/>
      <c r="B8771" s="341">
        <v>298590</v>
      </c>
      <c r="C8771" s="341" t="s">
        <v>257</v>
      </c>
      <c r="D8771" s="341">
        <v>0.125</v>
      </c>
      <c r="E8771" s="341">
        <v>66.680000000000007</v>
      </c>
      <c r="F8771" s="342">
        <f t="shared" si="567"/>
        <v>8.3350000000000009</v>
      </c>
      <c r="G8771" s="343">
        <f t="shared" si="566"/>
        <v>15310.613750000091</v>
      </c>
      <c r="H8771" s="341">
        <v>298590</v>
      </c>
      <c r="I8771" s="341" t="s">
        <v>257</v>
      </c>
      <c r="J8771" s="341">
        <v>0.125</v>
      </c>
      <c r="K8771" s="341">
        <v>63.37</v>
      </c>
      <c r="L8771" s="342">
        <f t="shared" si="568"/>
        <v>7.9212499999999997</v>
      </c>
      <c r="M8771" s="343">
        <f t="shared" ref="M8771:M8834" si="569">M8765+L8771</f>
        <v>15181.005000000041</v>
      </c>
      <c r="N8771" s="336"/>
    </row>
    <row r="8772" spans="1:14">
      <c r="A8772" s="336"/>
      <c r="B8772" s="341">
        <v>298590</v>
      </c>
      <c r="C8772" s="341" t="s">
        <v>258</v>
      </c>
      <c r="D8772" s="341">
        <v>0.125</v>
      </c>
      <c r="E8772" s="341">
        <v>66.680000000000007</v>
      </c>
      <c r="F8772" s="342">
        <f t="shared" si="567"/>
        <v>8.3350000000000009</v>
      </c>
      <c r="G8772" s="343">
        <f t="shared" ref="G8772:G8835" si="570">G8766+F8772</f>
        <v>15671.381250000133</v>
      </c>
      <c r="H8772" s="341">
        <v>298590</v>
      </c>
      <c r="I8772" s="341" t="s">
        <v>258</v>
      </c>
      <c r="J8772" s="341">
        <v>0.125</v>
      </c>
      <c r="K8772" s="341">
        <v>63.37</v>
      </c>
      <c r="L8772" s="342">
        <f t="shared" si="568"/>
        <v>7.9212499999999997</v>
      </c>
      <c r="M8772" s="343">
        <f t="shared" si="569"/>
        <v>15538.847500000149</v>
      </c>
      <c r="N8772" s="336"/>
    </row>
    <row r="8773" spans="1:14">
      <c r="A8773" s="336"/>
      <c r="B8773" s="341">
        <v>298590</v>
      </c>
      <c r="C8773" s="341" t="s">
        <v>259</v>
      </c>
      <c r="D8773" s="341">
        <v>0.1</v>
      </c>
      <c r="E8773" s="341">
        <v>66.680000000000007</v>
      </c>
      <c r="F8773" s="342">
        <f t="shared" si="567"/>
        <v>6.668000000000001</v>
      </c>
      <c r="G8773" s="343">
        <f t="shared" si="570"/>
        <v>12767.862999999943</v>
      </c>
      <c r="H8773" s="341">
        <v>298590</v>
      </c>
      <c r="I8773" s="341" t="s">
        <v>259</v>
      </c>
      <c r="J8773" s="341">
        <v>0.1</v>
      </c>
      <c r="K8773" s="341">
        <v>63.37</v>
      </c>
      <c r="L8773" s="342">
        <f t="shared" si="568"/>
        <v>6.3369999999999997</v>
      </c>
      <c r="M8773" s="343">
        <f t="shared" si="569"/>
        <v>12660.047999999917</v>
      </c>
      <c r="N8773" s="336"/>
    </row>
    <row r="8774" spans="1:14">
      <c r="A8774" s="336"/>
      <c r="B8774" s="341">
        <v>298590</v>
      </c>
      <c r="C8774" s="341" t="s">
        <v>260</v>
      </c>
      <c r="D8774" s="341">
        <v>0.1</v>
      </c>
      <c r="E8774" s="341">
        <v>66.680000000000007</v>
      </c>
      <c r="F8774" s="342">
        <f t="shared" si="567"/>
        <v>6.668000000000001</v>
      </c>
      <c r="G8774" s="343">
        <f t="shared" si="570"/>
        <v>15451.281000000106</v>
      </c>
      <c r="H8774" s="341">
        <v>298590</v>
      </c>
      <c r="I8774" s="341" t="s">
        <v>260</v>
      </c>
      <c r="J8774" s="341">
        <v>0.1</v>
      </c>
      <c r="K8774" s="341">
        <v>63.37</v>
      </c>
      <c r="L8774" s="342">
        <f t="shared" si="568"/>
        <v>6.3369999999999997</v>
      </c>
      <c r="M8774" s="343">
        <f t="shared" si="569"/>
        <v>14423.322000000113</v>
      </c>
      <c r="N8774" s="336"/>
    </row>
    <row r="8775" spans="1:14">
      <c r="A8775" s="336"/>
      <c r="B8775" s="341">
        <v>298600</v>
      </c>
      <c r="C8775" s="341" t="s">
        <v>255</v>
      </c>
      <c r="D8775" s="341">
        <v>0.04</v>
      </c>
      <c r="E8775" s="341">
        <v>61.58</v>
      </c>
      <c r="F8775" s="342">
        <f t="shared" si="567"/>
        <v>2.4632000000000001</v>
      </c>
      <c r="G8775" s="343">
        <f t="shared" si="570"/>
        <v>4739.6116000000629</v>
      </c>
      <c r="H8775" s="341">
        <v>298600</v>
      </c>
      <c r="I8775" s="341" t="s">
        <v>255</v>
      </c>
      <c r="J8775" s="341">
        <v>0.04</v>
      </c>
      <c r="K8775" s="341">
        <v>58.46</v>
      </c>
      <c r="L8775" s="342">
        <f t="shared" si="568"/>
        <v>2.3384</v>
      </c>
      <c r="M8775" s="343">
        <f t="shared" si="569"/>
        <v>4699.457200000058</v>
      </c>
      <c r="N8775" s="336"/>
    </row>
    <row r="8776" spans="1:14">
      <c r="A8776" s="336"/>
      <c r="B8776" s="341">
        <v>298600</v>
      </c>
      <c r="C8776" s="341" t="s">
        <v>256</v>
      </c>
      <c r="D8776" s="341">
        <v>0.06</v>
      </c>
      <c r="E8776" s="341">
        <v>61.58</v>
      </c>
      <c r="F8776" s="342">
        <f t="shared" si="567"/>
        <v>3.6947999999999999</v>
      </c>
      <c r="G8776" s="343">
        <f t="shared" si="570"/>
        <v>11643.737000000192</v>
      </c>
      <c r="H8776" s="341">
        <v>298600</v>
      </c>
      <c r="I8776" s="341" t="s">
        <v>256</v>
      </c>
      <c r="J8776" s="341">
        <v>0.06</v>
      </c>
      <c r="K8776" s="341">
        <v>58.46</v>
      </c>
      <c r="L8776" s="342">
        <f t="shared" si="568"/>
        <v>3.5076000000000001</v>
      </c>
      <c r="M8776" s="343">
        <f t="shared" si="569"/>
        <v>11545.78700000018</v>
      </c>
      <c r="N8776" s="336"/>
    </row>
    <row r="8777" spans="1:14">
      <c r="A8777" s="13"/>
      <c r="B8777" s="341">
        <v>298600</v>
      </c>
      <c r="C8777" s="341" t="s">
        <v>257</v>
      </c>
      <c r="D8777" s="341">
        <v>0.125</v>
      </c>
      <c r="E8777" s="341">
        <v>66.680000000000007</v>
      </c>
      <c r="F8777" s="342">
        <f t="shared" si="567"/>
        <v>8.3350000000000009</v>
      </c>
      <c r="G8777" s="343">
        <f t="shared" si="570"/>
        <v>15318.948750000091</v>
      </c>
      <c r="H8777" s="341">
        <v>298600</v>
      </c>
      <c r="I8777" s="341" t="s">
        <v>257</v>
      </c>
      <c r="J8777" s="341">
        <v>0.125</v>
      </c>
      <c r="K8777" s="341">
        <v>63.37</v>
      </c>
      <c r="L8777" s="342">
        <f t="shared" si="568"/>
        <v>7.9212499999999997</v>
      </c>
      <c r="M8777" s="343">
        <f t="shared" si="569"/>
        <v>15188.92625000004</v>
      </c>
      <c r="N8777" s="13"/>
    </row>
    <row r="8778" spans="1:14">
      <c r="A8778" s="336"/>
      <c r="B8778" s="341">
        <v>298600</v>
      </c>
      <c r="C8778" s="341" t="s">
        <v>258</v>
      </c>
      <c r="D8778" s="341">
        <v>0.125</v>
      </c>
      <c r="E8778" s="341">
        <v>66.680000000000007</v>
      </c>
      <c r="F8778" s="342">
        <f t="shared" si="567"/>
        <v>8.3350000000000009</v>
      </c>
      <c r="G8778" s="343">
        <f t="shared" si="570"/>
        <v>15679.716250000132</v>
      </c>
      <c r="H8778" s="341">
        <v>298600</v>
      </c>
      <c r="I8778" s="341" t="s">
        <v>258</v>
      </c>
      <c r="J8778" s="341">
        <v>0.125</v>
      </c>
      <c r="K8778" s="341">
        <v>63.37</v>
      </c>
      <c r="L8778" s="342">
        <f t="shared" si="568"/>
        <v>7.9212499999999997</v>
      </c>
      <c r="M8778" s="343">
        <f t="shared" si="569"/>
        <v>15546.768750000148</v>
      </c>
      <c r="N8778" s="336"/>
    </row>
    <row r="8779" spans="1:14">
      <c r="A8779" s="336"/>
      <c r="B8779" s="341">
        <v>298600</v>
      </c>
      <c r="C8779" s="341" t="s">
        <v>259</v>
      </c>
      <c r="D8779" s="341">
        <v>0.1</v>
      </c>
      <c r="E8779" s="341">
        <v>66.680000000000007</v>
      </c>
      <c r="F8779" s="342">
        <f t="shared" si="567"/>
        <v>6.668000000000001</v>
      </c>
      <c r="G8779" s="343">
        <f t="shared" si="570"/>
        <v>12774.530999999943</v>
      </c>
      <c r="H8779" s="341">
        <v>298600</v>
      </c>
      <c r="I8779" s="341" t="s">
        <v>259</v>
      </c>
      <c r="J8779" s="341">
        <v>0.1</v>
      </c>
      <c r="K8779" s="341">
        <v>63.37</v>
      </c>
      <c r="L8779" s="342">
        <f t="shared" si="568"/>
        <v>6.3369999999999997</v>
      </c>
      <c r="M8779" s="343">
        <f t="shared" si="569"/>
        <v>12666.384999999917</v>
      </c>
      <c r="N8779" s="336"/>
    </row>
    <row r="8780" spans="1:14">
      <c r="A8780" s="336"/>
      <c r="B8780" s="341">
        <v>298600</v>
      </c>
      <c r="C8780" s="341" t="s">
        <v>260</v>
      </c>
      <c r="D8780" s="341">
        <v>0.1</v>
      </c>
      <c r="E8780" s="341">
        <v>66.680000000000007</v>
      </c>
      <c r="F8780" s="342">
        <f t="shared" si="567"/>
        <v>6.668000000000001</v>
      </c>
      <c r="G8780" s="343">
        <f t="shared" si="570"/>
        <v>15457.949000000106</v>
      </c>
      <c r="H8780" s="341">
        <v>298600</v>
      </c>
      <c r="I8780" s="341" t="s">
        <v>260</v>
      </c>
      <c r="J8780" s="341">
        <v>0.1</v>
      </c>
      <c r="K8780" s="341">
        <v>63.37</v>
      </c>
      <c r="L8780" s="342">
        <f t="shared" si="568"/>
        <v>6.3369999999999997</v>
      </c>
      <c r="M8780" s="343">
        <f t="shared" si="569"/>
        <v>14429.659000000112</v>
      </c>
      <c r="N8780" s="336"/>
    </row>
    <row r="8781" spans="1:14">
      <c r="A8781" s="336"/>
      <c r="B8781" s="341">
        <v>298610</v>
      </c>
      <c r="C8781" s="341" t="s">
        <v>255</v>
      </c>
      <c r="D8781" s="341">
        <v>0.04</v>
      </c>
      <c r="E8781" s="341">
        <v>61.58</v>
      </c>
      <c r="F8781" s="342">
        <f t="shared" si="567"/>
        <v>2.4632000000000001</v>
      </c>
      <c r="G8781" s="343">
        <f t="shared" si="570"/>
        <v>4742.0748000000631</v>
      </c>
      <c r="H8781" s="341">
        <v>298610</v>
      </c>
      <c r="I8781" s="341" t="s">
        <v>255</v>
      </c>
      <c r="J8781" s="341">
        <v>0.04</v>
      </c>
      <c r="K8781" s="341">
        <v>58.46</v>
      </c>
      <c r="L8781" s="342">
        <f t="shared" si="568"/>
        <v>2.3384</v>
      </c>
      <c r="M8781" s="343">
        <f t="shared" si="569"/>
        <v>4701.7956000000577</v>
      </c>
      <c r="N8781" s="336"/>
    </row>
    <row r="8782" spans="1:14">
      <c r="A8782" s="336"/>
      <c r="B8782" s="341">
        <v>298610</v>
      </c>
      <c r="C8782" s="341" t="s">
        <v>256</v>
      </c>
      <c r="D8782" s="341">
        <v>0.06</v>
      </c>
      <c r="E8782" s="341">
        <v>61.58</v>
      </c>
      <c r="F8782" s="342">
        <f t="shared" si="567"/>
        <v>3.6947999999999999</v>
      </c>
      <c r="G8782" s="343">
        <f t="shared" si="570"/>
        <v>11647.431800000191</v>
      </c>
      <c r="H8782" s="341">
        <v>298610</v>
      </c>
      <c r="I8782" s="341" t="s">
        <v>256</v>
      </c>
      <c r="J8782" s="341">
        <v>0.06</v>
      </c>
      <c r="K8782" s="341">
        <v>58.46</v>
      </c>
      <c r="L8782" s="342">
        <f t="shared" si="568"/>
        <v>3.5076000000000001</v>
      </c>
      <c r="M8782" s="343">
        <f t="shared" si="569"/>
        <v>11549.294600000181</v>
      </c>
      <c r="N8782" s="336"/>
    </row>
    <row r="8783" spans="1:14">
      <c r="A8783" s="336"/>
      <c r="B8783" s="341">
        <v>298610</v>
      </c>
      <c r="C8783" s="341" t="s">
        <v>257</v>
      </c>
      <c r="D8783" s="341">
        <v>0.125</v>
      </c>
      <c r="E8783" s="341">
        <v>66.680000000000007</v>
      </c>
      <c r="F8783" s="342">
        <f t="shared" si="567"/>
        <v>8.3350000000000009</v>
      </c>
      <c r="G8783" s="343">
        <f t="shared" si="570"/>
        <v>15327.28375000009</v>
      </c>
      <c r="H8783" s="341">
        <v>298610</v>
      </c>
      <c r="I8783" s="341" t="s">
        <v>257</v>
      </c>
      <c r="J8783" s="341">
        <v>0.125</v>
      </c>
      <c r="K8783" s="341">
        <v>63.37</v>
      </c>
      <c r="L8783" s="342">
        <f t="shared" si="568"/>
        <v>7.9212499999999997</v>
      </c>
      <c r="M8783" s="343">
        <f t="shared" si="569"/>
        <v>15196.84750000004</v>
      </c>
      <c r="N8783" s="336"/>
    </row>
    <row r="8784" spans="1:14">
      <c r="A8784" s="13"/>
      <c r="B8784" s="341">
        <v>298610</v>
      </c>
      <c r="C8784" s="341" t="s">
        <v>258</v>
      </c>
      <c r="D8784" s="341">
        <v>0.125</v>
      </c>
      <c r="E8784" s="341">
        <v>66.680000000000007</v>
      </c>
      <c r="F8784" s="342">
        <f t="shared" si="567"/>
        <v>8.3350000000000009</v>
      </c>
      <c r="G8784" s="343">
        <f t="shared" si="570"/>
        <v>15688.051250000131</v>
      </c>
      <c r="H8784" s="341">
        <v>298610</v>
      </c>
      <c r="I8784" s="341" t="s">
        <v>258</v>
      </c>
      <c r="J8784" s="341">
        <v>0.125</v>
      </c>
      <c r="K8784" s="341">
        <v>63.37</v>
      </c>
      <c r="L8784" s="342">
        <f t="shared" si="568"/>
        <v>7.9212499999999997</v>
      </c>
      <c r="M8784" s="343">
        <f t="shared" si="569"/>
        <v>15554.690000000148</v>
      </c>
      <c r="N8784" s="13"/>
    </row>
    <row r="8785" spans="1:14">
      <c r="A8785" s="336"/>
      <c r="B8785" s="341">
        <v>298610</v>
      </c>
      <c r="C8785" s="341" t="s">
        <v>259</v>
      </c>
      <c r="D8785" s="341">
        <v>0.1</v>
      </c>
      <c r="E8785" s="341">
        <v>66.680000000000007</v>
      </c>
      <c r="F8785" s="342">
        <f t="shared" si="567"/>
        <v>6.668000000000001</v>
      </c>
      <c r="G8785" s="343">
        <f t="shared" si="570"/>
        <v>12781.198999999942</v>
      </c>
      <c r="H8785" s="341">
        <v>298610</v>
      </c>
      <c r="I8785" s="341" t="s">
        <v>259</v>
      </c>
      <c r="J8785" s="341">
        <v>0.1</v>
      </c>
      <c r="K8785" s="341">
        <v>63.37</v>
      </c>
      <c r="L8785" s="342">
        <f t="shared" si="568"/>
        <v>6.3369999999999997</v>
      </c>
      <c r="M8785" s="343">
        <f t="shared" si="569"/>
        <v>12672.721999999916</v>
      </c>
      <c r="N8785" s="336"/>
    </row>
    <row r="8786" spans="1:14">
      <c r="A8786" s="336"/>
      <c r="B8786" s="341">
        <v>298610</v>
      </c>
      <c r="C8786" s="341" t="s">
        <v>260</v>
      </c>
      <c r="D8786" s="341">
        <v>0.1</v>
      </c>
      <c r="E8786" s="341">
        <v>66.680000000000007</v>
      </c>
      <c r="F8786" s="342">
        <f t="shared" si="567"/>
        <v>6.668000000000001</v>
      </c>
      <c r="G8786" s="343">
        <f t="shared" si="570"/>
        <v>15464.617000000106</v>
      </c>
      <c r="H8786" s="341">
        <v>298610</v>
      </c>
      <c r="I8786" s="341" t="s">
        <v>260</v>
      </c>
      <c r="J8786" s="341">
        <v>0.1</v>
      </c>
      <c r="K8786" s="341">
        <v>63.37</v>
      </c>
      <c r="L8786" s="342">
        <f t="shared" si="568"/>
        <v>6.3369999999999997</v>
      </c>
      <c r="M8786" s="343">
        <f t="shared" si="569"/>
        <v>14435.996000000112</v>
      </c>
      <c r="N8786" s="336"/>
    </row>
    <row r="8787" spans="1:14">
      <c r="A8787" s="336"/>
      <c r="B8787" s="341">
        <v>298620</v>
      </c>
      <c r="C8787" s="341" t="s">
        <v>255</v>
      </c>
      <c r="D8787" s="341">
        <v>0.04</v>
      </c>
      <c r="E8787" s="341">
        <v>61.58</v>
      </c>
      <c r="F8787" s="342">
        <f t="shared" si="567"/>
        <v>2.4632000000000001</v>
      </c>
      <c r="G8787" s="343">
        <f t="shared" si="570"/>
        <v>4744.5380000000632</v>
      </c>
      <c r="H8787" s="341">
        <v>298620</v>
      </c>
      <c r="I8787" s="341" t="s">
        <v>255</v>
      </c>
      <c r="J8787" s="341">
        <v>0.04</v>
      </c>
      <c r="K8787" s="341">
        <v>58.46</v>
      </c>
      <c r="L8787" s="342">
        <f t="shared" si="568"/>
        <v>2.3384</v>
      </c>
      <c r="M8787" s="343">
        <f t="shared" si="569"/>
        <v>4704.1340000000573</v>
      </c>
      <c r="N8787" s="336"/>
    </row>
    <row r="8788" spans="1:14">
      <c r="A8788" s="336"/>
      <c r="B8788" s="341">
        <v>298620</v>
      </c>
      <c r="C8788" s="341" t="s">
        <v>256</v>
      </c>
      <c r="D8788" s="341">
        <v>0.06</v>
      </c>
      <c r="E8788" s="341">
        <v>61.58</v>
      </c>
      <c r="F8788" s="342">
        <f t="shared" si="567"/>
        <v>3.6947999999999999</v>
      </c>
      <c r="G8788" s="343">
        <f t="shared" si="570"/>
        <v>11651.126600000191</v>
      </c>
      <c r="H8788" s="341">
        <v>298620</v>
      </c>
      <c r="I8788" s="341" t="s">
        <v>256</v>
      </c>
      <c r="J8788" s="341">
        <v>0.06</v>
      </c>
      <c r="K8788" s="341">
        <v>58.46</v>
      </c>
      <c r="L8788" s="342">
        <f t="shared" si="568"/>
        <v>3.5076000000000001</v>
      </c>
      <c r="M8788" s="343">
        <f t="shared" si="569"/>
        <v>11552.802200000182</v>
      </c>
      <c r="N8788" s="336"/>
    </row>
    <row r="8789" spans="1:14">
      <c r="A8789" s="336"/>
      <c r="B8789" s="341">
        <v>298620</v>
      </c>
      <c r="C8789" s="341" t="s">
        <v>257</v>
      </c>
      <c r="D8789" s="341">
        <v>0.125</v>
      </c>
      <c r="E8789" s="341">
        <v>66.680000000000007</v>
      </c>
      <c r="F8789" s="342">
        <f t="shared" si="567"/>
        <v>8.3350000000000009</v>
      </c>
      <c r="G8789" s="343">
        <f t="shared" si="570"/>
        <v>15335.618750000089</v>
      </c>
      <c r="H8789" s="341">
        <v>298620</v>
      </c>
      <c r="I8789" s="341" t="s">
        <v>257</v>
      </c>
      <c r="J8789" s="341">
        <v>0.125</v>
      </c>
      <c r="K8789" s="341">
        <v>63.37</v>
      </c>
      <c r="L8789" s="342">
        <f t="shared" si="568"/>
        <v>7.9212499999999997</v>
      </c>
      <c r="M8789" s="343">
        <f t="shared" si="569"/>
        <v>15204.768750000039</v>
      </c>
      <c r="N8789" s="336"/>
    </row>
    <row r="8790" spans="1:14">
      <c r="A8790" s="336"/>
      <c r="B8790" s="341">
        <v>298620</v>
      </c>
      <c r="C8790" s="341" t="s">
        <v>258</v>
      </c>
      <c r="D8790" s="341">
        <v>0.125</v>
      </c>
      <c r="E8790" s="341">
        <v>66.680000000000007</v>
      </c>
      <c r="F8790" s="342">
        <f t="shared" si="567"/>
        <v>8.3350000000000009</v>
      </c>
      <c r="G8790" s="343">
        <f t="shared" si="570"/>
        <v>15696.386250000131</v>
      </c>
      <c r="H8790" s="341">
        <v>298620</v>
      </c>
      <c r="I8790" s="341" t="s">
        <v>258</v>
      </c>
      <c r="J8790" s="341">
        <v>0.125</v>
      </c>
      <c r="K8790" s="341">
        <v>63.37</v>
      </c>
      <c r="L8790" s="342">
        <f t="shared" si="568"/>
        <v>7.9212499999999997</v>
      </c>
      <c r="M8790" s="343">
        <f t="shared" si="569"/>
        <v>15562.611250000147</v>
      </c>
      <c r="N8790" s="336"/>
    </row>
    <row r="8791" spans="1:14">
      <c r="A8791" s="13"/>
      <c r="B8791" s="341">
        <v>298620</v>
      </c>
      <c r="C8791" s="341" t="s">
        <v>259</v>
      </c>
      <c r="D8791" s="341">
        <v>0.1</v>
      </c>
      <c r="E8791" s="341">
        <v>66.680000000000007</v>
      </c>
      <c r="F8791" s="342">
        <f t="shared" si="567"/>
        <v>6.668000000000001</v>
      </c>
      <c r="G8791" s="343">
        <f t="shared" si="570"/>
        <v>12787.866999999942</v>
      </c>
      <c r="H8791" s="341">
        <v>298620</v>
      </c>
      <c r="I8791" s="341" t="s">
        <v>259</v>
      </c>
      <c r="J8791" s="341">
        <v>0.1</v>
      </c>
      <c r="K8791" s="341">
        <v>63.37</v>
      </c>
      <c r="L8791" s="342">
        <f t="shared" si="568"/>
        <v>6.3369999999999997</v>
      </c>
      <c r="M8791" s="343">
        <f t="shared" si="569"/>
        <v>12679.058999999916</v>
      </c>
      <c r="N8791" s="13"/>
    </row>
    <row r="8792" spans="1:14">
      <c r="A8792" s="336"/>
      <c r="B8792" s="341">
        <v>298620</v>
      </c>
      <c r="C8792" s="341" t="s">
        <v>260</v>
      </c>
      <c r="D8792" s="341">
        <v>0.1</v>
      </c>
      <c r="E8792" s="341">
        <v>66.680000000000007</v>
      </c>
      <c r="F8792" s="342">
        <f t="shared" si="567"/>
        <v>6.668000000000001</v>
      </c>
      <c r="G8792" s="343">
        <f t="shared" si="570"/>
        <v>15471.285000000105</v>
      </c>
      <c r="H8792" s="341">
        <v>298620</v>
      </c>
      <c r="I8792" s="341" t="s">
        <v>260</v>
      </c>
      <c r="J8792" s="341">
        <v>0.1</v>
      </c>
      <c r="K8792" s="341">
        <v>63.37</v>
      </c>
      <c r="L8792" s="342">
        <f t="shared" si="568"/>
        <v>6.3369999999999997</v>
      </c>
      <c r="M8792" s="343">
        <f t="shared" si="569"/>
        <v>14442.333000000111</v>
      </c>
      <c r="N8792" s="336"/>
    </row>
    <row r="8793" spans="1:14">
      <c r="A8793" s="336"/>
      <c r="B8793" s="341">
        <v>298630</v>
      </c>
      <c r="C8793" s="341" t="s">
        <v>255</v>
      </c>
      <c r="D8793" s="341">
        <v>0.04</v>
      </c>
      <c r="E8793" s="341">
        <v>61.58</v>
      </c>
      <c r="F8793" s="342">
        <f t="shared" si="567"/>
        <v>2.4632000000000001</v>
      </c>
      <c r="G8793" s="343">
        <f t="shared" si="570"/>
        <v>4747.0012000000634</v>
      </c>
      <c r="H8793" s="341">
        <v>298630</v>
      </c>
      <c r="I8793" s="341" t="s">
        <v>255</v>
      </c>
      <c r="J8793" s="341">
        <v>0.04</v>
      </c>
      <c r="K8793" s="341">
        <v>58.46</v>
      </c>
      <c r="L8793" s="342">
        <f t="shared" si="568"/>
        <v>2.3384</v>
      </c>
      <c r="M8793" s="343">
        <f t="shared" si="569"/>
        <v>4706.472400000057</v>
      </c>
      <c r="N8793" s="336"/>
    </row>
    <row r="8794" spans="1:14">
      <c r="A8794" s="336"/>
      <c r="B8794" s="341">
        <v>298630</v>
      </c>
      <c r="C8794" s="341" t="s">
        <v>256</v>
      </c>
      <c r="D8794" s="341">
        <v>0.06</v>
      </c>
      <c r="E8794" s="341">
        <v>61.58</v>
      </c>
      <c r="F8794" s="342">
        <f t="shared" si="567"/>
        <v>3.6947999999999999</v>
      </c>
      <c r="G8794" s="343">
        <f t="shared" si="570"/>
        <v>11654.82140000019</v>
      </c>
      <c r="H8794" s="341">
        <v>298630</v>
      </c>
      <c r="I8794" s="341" t="s">
        <v>256</v>
      </c>
      <c r="J8794" s="341">
        <v>0.06</v>
      </c>
      <c r="K8794" s="341">
        <v>58.46</v>
      </c>
      <c r="L8794" s="342">
        <f t="shared" si="568"/>
        <v>3.5076000000000001</v>
      </c>
      <c r="M8794" s="343">
        <f t="shared" si="569"/>
        <v>11556.309800000183</v>
      </c>
      <c r="N8794" s="336"/>
    </row>
    <row r="8795" spans="1:14">
      <c r="A8795" s="336"/>
      <c r="B8795" s="341">
        <v>298630</v>
      </c>
      <c r="C8795" s="341" t="s">
        <v>257</v>
      </c>
      <c r="D8795" s="341">
        <v>0.125</v>
      </c>
      <c r="E8795" s="341">
        <v>66.680000000000007</v>
      </c>
      <c r="F8795" s="342">
        <f t="shared" si="567"/>
        <v>8.3350000000000009</v>
      </c>
      <c r="G8795" s="343">
        <f t="shared" si="570"/>
        <v>15343.953750000088</v>
      </c>
      <c r="H8795" s="341">
        <v>298630</v>
      </c>
      <c r="I8795" s="341" t="s">
        <v>257</v>
      </c>
      <c r="J8795" s="341">
        <v>0.125</v>
      </c>
      <c r="K8795" s="341">
        <v>63.37</v>
      </c>
      <c r="L8795" s="342">
        <f t="shared" si="568"/>
        <v>7.9212499999999997</v>
      </c>
      <c r="M8795" s="343">
        <f t="shared" si="569"/>
        <v>15212.690000000039</v>
      </c>
      <c r="N8795" s="336"/>
    </row>
    <row r="8796" spans="1:14">
      <c r="A8796" s="336"/>
      <c r="B8796" s="341">
        <v>298630</v>
      </c>
      <c r="C8796" s="341" t="s">
        <v>258</v>
      </c>
      <c r="D8796" s="341">
        <v>0.125</v>
      </c>
      <c r="E8796" s="341">
        <v>66.680000000000007</v>
      </c>
      <c r="F8796" s="342">
        <f t="shared" si="567"/>
        <v>8.3350000000000009</v>
      </c>
      <c r="G8796" s="343">
        <f t="shared" si="570"/>
        <v>15704.72125000013</v>
      </c>
      <c r="H8796" s="341">
        <v>298630</v>
      </c>
      <c r="I8796" s="341" t="s">
        <v>258</v>
      </c>
      <c r="J8796" s="341">
        <v>0.125</v>
      </c>
      <c r="K8796" s="341">
        <v>63.37</v>
      </c>
      <c r="L8796" s="342">
        <f t="shared" si="568"/>
        <v>7.9212499999999997</v>
      </c>
      <c r="M8796" s="343">
        <f t="shared" si="569"/>
        <v>15570.532500000147</v>
      </c>
      <c r="N8796" s="336"/>
    </row>
    <row r="8797" spans="1:14">
      <c r="A8797" s="336"/>
      <c r="B8797" s="341">
        <v>298630</v>
      </c>
      <c r="C8797" s="341" t="s">
        <v>259</v>
      </c>
      <c r="D8797" s="341">
        <v>0.1</v>
      </c>
      <c r="E8797" s="341">
        <v>66.680000000000007</v>
      </c>
      <c r="F8797" s="342">
        <f t="shared" si="567"/>
        <v>6.668000000000001</v>
      </c>
      <c r="G8797" s="343">
        <f t="shared" si="570"/>
        <v>12794.534999999942</v>
      </c>
      <c r="H8797" s="341">
        <v>298630</v>
      </c>
      <c r="I8797" s="341" t="s">
        <v>259</v>
      </c>
      <c r="J8797" s="341">
        <v>0.1</v>
      </c>
      <c r="K8797" s="341">
        <v>63.37</v>
      </c>
      <c r="L8797" s="342">
        <f t="shared" si="568"/>
        <v>6.3369999999999997</v>
      </c>
      <c r="M8797" s="343">
        <f t="shared" si="569"/>
        <v>12685.395999999915</v>
      </c>
      <c r="N8797" s="336"/>
    </row>
    <row r="8798" spans="1:14">
      <c r="A8798" s="13"/>
      <c r="B8798" s="341">
        <v>298630</v>
      </c>
      <c r="C8798" s="341" t="s">
        <v>260</v>
      </c>
      <c r="D8798" s="341">
        <v>0.1</v>
      </c>
      <c r="E8798" s="341">
        <v>66.680000000000007</v>
      </c>
      <c r="F8798" s="342">
        <f t="shared" si="567"/>
        <v>6.668000000000001</v>
      </c>
      <c r="G8798" s="343">
        <f t="shared" si="570"/>
        <v>15477.953000000105</v>
      </c>
      <c r="H8798" s="341">
        <v>298630</v>
      </c>
      <c r="I8798" s="341" t="s">
        <v>260</v>
      </c>
      <c r="J8798" s="341">
        <v>0.1</v>
      </c>
      <c r="K8798" s="341">
        <v>63.37</v>
      </c>
      <c r="L8798" s="342">
        <f t="shared" si="568"/>
        <v>6.3369999999999997</v>
      </c>
      <c r="M8798" s="343">
        <f t="shared" si="569"/>
        <v>14448.670000000111</v>
      </c>
      <c r="N8798" s="13"/>
    </row>
    <row r="8799" spans="1:14">
      <c r="A8799" s="336"/>
      <c r="B8799" s="341">
        <v>298640</v>
      </c>
      <c r="C8799" s="341" t="s">
        <v>255</v>
      </c>
      <c r="D8799" s="341">
        <v>0.04</v>
      </c>
      <c r="E8799" s="341">
        <v>61.58</v>
      </c>
      <c r="F8799" s="342">
        <f t="shared" si="567"/>
        <v>2.4632000000000001</v>
      </c>
      <c r="G8799" s="343">
        <f t="shared" si="570"/>
        <v>4749.4644000000635</v>
      </c>
      <c r="H8799" s="341">
        <v>298640</v>
      </c>
      <c r="I8799" s="341" t="s">
        <v>255</v>
      </c>
      <c r="J8799" s="341">
        <v>0.04</v>
      </c>
      <c r="K8799" s="341">
        <v>58.46</v>
      </c>
      <c r="L8799" s="342">
        <f t="shared" si="568"/>
        <v>2.3384</v>
      </c>
      <c r="M8799" s="343">
        <f t="shared" si="569"/>
        <v>4708.8108000000566</v>
      </c>
      <c r="N8799" s="336"/>
    </row>
    <row r="8800" spans="1:14">
      <c r="A8800" s="336"/>
      <c r="B8800" s="341">
        <v>298640</v>
      </c>
      <c r="C8800" s="341" t="s">
        <v>256</v>
      </c>
      <c r="D8800" s="341">
        <v>0.06</v>
      </c>
      <c r="E8800" s="341">
        <v>61.58</v>
      </c>
      <c r="F8800" s="342">
        <f t="shared" si="567"/>
        <v>3.6947999999999999</v>
      </c>
      <c r="G8800" s="343">
        <f t="shared" si="570"/>
        <v>11658.516200000189</v>
      </c>
      <c r="H8800" s="341">
        <v>298640</v>
      </c>
      <c r="I8800" s="341" t="s">
        <v>256</v>
      </c>
      <c r="J8800" s="341">
        <v>0.06</v>
      </c>
      <c r="K8800" s="341">
        <v>58.46</v>
      </c>
      <c r="L8800" s="342">
        <f t="shared" si="568"/>
        <v>3.5076000000000001</v>
      </c>
      <c r="M8800" s="343">
        <f t="shared" si="569"/>
        <v>11559.817400000184</v>
      </c>
      <c r="N8800" s="336"/>
    </row>
    <row r="8801" spans="1:14">
      <c r="A8801" s="336"/>
      <c r="B8801" s="341">
        <v>298640</v>
      </c>
      <c r="C8801" s="341" t="s">
        <v>257</v>
      </c>
      <c r="D8801" s="341">
        <v>0.125</v>
      </c>
      <c r="E8801" s="341">
        <v>66.680000000000007</v>
      </c>
      <c r="F8801" s="342">
        <f t="shared" si="567"/>
        <v>8.3350000000000009</v>
      </c>
      <c r="G8801" s="343">
        <f t="shared" si="570"/>
        <v>15352.288750000087</v>
      </c>
      <c r="H8801" s="341">
        <v>298640</v>
      </c>
      <c r="I8801" s="341" t="s">
        <v>257</v>
      </c>
      <c r="J8801" s="341">
        <v>0.125</v>
      </c>
      <c r="K8801" s="341">
        <v>63.37</v>
      </c>
      <c r="L8801" s="342">
        <f t="shared" si="568"/>
        <v>7.9212499999999997</v>
      </c>
      <c r="M8801" s="343">
        <f t="shared" si="569"/>
        <v>15220.611250000038</v>
      </c>
      <c r="N8801" s="336"/>
    </row>
    <row r="8802" spans="1:14">
      <c r="A8802" s="336"/>
      <c r="B8802" s="341">
        <v>298640</v>
      </c>
      <c r="C8802" s="341" t="s">
        <v>258</v>
      </c>
      <c r="D8802" s="341">
        <v>0.125</v>
      </c>
      <c r="E8802" s="341">
        <v>66.680000000000007</v>
      </c>
      <c r="F8802" s="342">
        <f t="shared" si="567"/>
        <v>8.3350000000000009</v>
      </c>
      <c r="G8802" s="343">
        <f t="shared" si="570"/>
        <v>15713.056250000129</v>
      </c>
      <c r="H8802" s="341">
        <v>298640</v>
      </c>
      <c r="I8802" s="341" t="s">
        <v>258</v>
      </c>
      <c r="J8802" s="341">
        <v>0.125</v>
      </c>
      <c r="K8802" s="341">
        <v>63.37</v>
      </c>
      <c r="L8802" s="342">
        <f t="shared" si="568"/>
        <v>7.9212499999999997</v>
      </c>
      <c r="M8802" s="343">
        <f t="shared" si="569"/>
        <v>15578.453750000146</v>
      </c>
      <c r="N8802" s="336"/>
    </row>
    <row r="8803" spans="1:14">
      <c r="A8803" s="336"/>
      <c r="B8803" s="341">
        <v>298640</v>
      </c>
      <c r="C8803" s="341" t="s">
        <v>259</v>
      </c>
      <c r="D8803" s="341">
        <v>0.1</v>
      </c>
      <c r="E8803" s="341">
        <v>66.680000000000007</v>
      </c>
      <c r="F8803" s="342">
        <f t="shared" si="567"/>
        <v>6.668000000000001</v>
      </c>
      <c r="G8803" s="343">
        <f t="shared" si="570"/>
        <v>12801.202999999941</v>
      </c>
      <c r="H8803" s="341">
        <v>298640</v>
      </c>
      <c r="I8803" s="341" t="s">
        <v>259</v>
      </c>
      <c r="J8803" s="341">
        <v>0.1</v>
      </c>
      <c r="K8803" s="341">
        <v>63.37</v>
      </c>
      <c r="L8803" s="342">
        <f t="shared" si="568"/>
        <v>6.3369999999999997</v>
      </c>
      <c r="M8803" s="343">
        <f t="shared" si="569"/>
        <v>12691.732999999915</v>
      </c>
      <c r="N8803" s="336"/>
    </row>
    <row r="8804" spans="1:14">
      <c r="A8804" s="336"/>
      <c r="B8804" s="341">
        <v>298640</v>
      </c>
      <c r="C8804" s="341" t="s">
        <v>260</v>
      </c>
      <c r="D8804" s="341">
        <v>0.1</v>
      </c>
      <c r="E8804" s="341">
        <v>66.680000000000007</v>
      </c>
      <c r="F8804" s="342">
        <f t="shared" si="567"/>
        <v>6.668000000000001</v>
      </c>
      <c r="G8804" s="343">
        <f t="shared" si="570"/>
        <v>15484.621000000105</v>
      </c>
      <c r="H8804" s="341">
        <v>298640</v>
      </c>
      <c r="I8804" s="341" t="s">
        <v>260</v>
      </c>
      <c r="J8804" s="341">
        <v>0.1</v>
      </c>
      <c r="K8804" s="341">
        <v>63.37</v>
      </c>
      <c r="L8804" s="342">
        <f t="shared" si="568"/>
        <v>6.3369999999999997</v>
      </c>
      <c r="M8804" s="343">
        <f t="shared" si="569"/>
        <v>14455.007000000111</v>
      </c>
      <c r="N8804" s="336"/>
    </row>
    <row r="8805" spans="1:14">
      <c r="A8805" s="13"/>
      <c r="B8805" s="341">
        <v>298650</v>
      </c>
      <c r="C8805" s="341" t="s">
        <v>255</v>
      </c>
      <c r="D8805" s="341">
        <v>0.04</v>
      </c>
      <c r="E8805" s="341">
        <v>61.58</v>
      </c>
      <c r="F8805" s="342">
        <f t="shared" si="567"/>
        <v>2.4632000000000001</v>
      </c>
      <c r="G8805" s="343">
        <f t="shared" si="570"/>
        <v>4751.9276000000636</v>
      </c>
      <c r="H8805" s="341">
        <v>298650</v>
      </c>
      <c r="I8805" s="341" t="s">
        <v>255</v>
      </c>
      <c r="J8805" s="341">
        <v>0.04</v>
      </c>
      <c r="K8805" s="341">
        <v>58.46</v>
      </c>
      <c r="L8805" s="342">
        <f t="shared" si="568"/>
        <v>2.3384</v>
      </c>
      <c r="M8805" s="343">
        <f t="shared" si="569"/>
        <v>4711.1492000000562</v>
      </c>
      <c r="N8805" s="13"/>
    </row>
    <row r="8806" spans="1:14">
      <c r="A8806" s="336"/>
      <c r="B8806" s="341">
        <v>298650</v>
      </c>
      <c r="C8806" s="341" t="s">
        <v>256</v>
      </c>
      <c r="D8806" s="341">
        <v>0.06</v>
      </c>
      <c r="E8806" s="341">
        <v>61.58</v>
      </c>
      <c r="F8806" s="342">
        <f t="shared" si="567"/>
        <v>3.6947999999999999</v>
      </c>
      <c r="G8806" s="343">
        <f t="shared" si="570"/>
        <v>11662.211000000189</v>
      </c>
      <c r="H8806" s="341">
        <v>298650</v>
      </c>
      <c r="I8806" s="341" t="s">
        <v>256</v>
      </c>
      <c r="J8806" s="341">
        <v>0.06</v>
      </c>
      <c r="K8806" s="341">
        <v>58.46</v>
      </c>
      <c r="L8806" s="342">
        <f t="shared" si="568"/>
        <v>3.5076000000000001</v>
      </c>
      <c r="M8806" s="343">
        <f t="shared" si="569"/>
        <v>11563.325000000184</v>
      </c>
      <c r="N8806" s="336"/>
    </row>
    <row r="8807" spans="1:14">
      <c r="A8807" s="336"/>
      <c r="B8807" s="341">
        <v>298650</v>
      </c>
      <c r="C8807" s="341" t="s">
        <v>257</v>
      </c>
      <c r="D8807" s="341">
        <v>0.125</v>
      </c>
      <c r="E8807" s="341">
        <v>66.680000000000007</v>
      </c>
      <c r="F8807" s="342">
        <f t="shared" si="567"/>
        <v>8.3350000000000009</v>
      </c>
      <c r="G8807" s="343">
        <f t="shared" si="570"/>
        <v>15360.623750000086</v>
      </c>
      <c r="H8807" s="341">
        <v>298650</v>
      </c>
      <c r="I8807" s="341" t="s">
        <v>257</v>
      </c>
      <c r="J8807" s="341">
        <v>0.125</v>
      </c>
      <c r="K8807" s="341">
        <v>63.37</v>
      </c>
      <c r="L8807" s="342">
        <f t="shared" si="568"/>
        <v>7.9212499999999997</v>
      </c>
      <c r="M8807" s="343">
        <f t="shared" si="569"/>
        <v>15228.532500000038</v>
      </c>
      <c r="N8807" s="336"/>
    </row>
    <row r="8808" spans="1:14">
      <c r="A8808" s="336"/>
      <c r="B8808" s="341">
        <v>298650</v>
      </c>
      <c r="C8808" s="341" t="s">
        <v>258</v>
      </c>
      <c r="D8808" s="341">
        <v>0.125</v>
      </c>
      <c r="E8808" s="341">
        <v>66.680000000000007</v>
      </c>
      <c r="F8808" s="342">
        <f t="shared" si="567"/>
        <v>8.3350000000000009</v>
      </c>
      <c r="G8808" s="343">
        <f t="shared" si="570"/>
        <v>15721.391250000128</v>
      </c>
      <c r="H8808" s="341">
        <v>298650</v>
      </c>
      <c r="I8808" s="341" t="s">
        <v>258</v>
      </c>
      <c r="J8808" s="341">
        <v>0.125</v>
      </c>
      <c r="K8808" s="341">
        <v>63.37</v>
      </c>
      <c r="L8808" s="342">
        <f t="shared" si="568"/>
        <v>7.9212499999999997</v>
      </c>
      <c r="M8808" s="343">
        <f t="shared" si="569"/>
        <v>15586.375000000146</v>
      </c>
      <c r="N8808" s="336"/>
    </row>
    <row r="8809" spans="1:14">
      <c r="A8809" s="336"/>
      <c r="B8809" s="341">
        <v>298650</v>
      </c>
      <c r="C8809" s="341" t="s">
        <v>259</v>
      </c>
      <c r="D8809" s="341">
        <v>0.1</v>
      </c>
      <c r="E8809" s="341">
        <v>66.680000000000007</v>
      </c>
      <c r="F8809" s="342">
        <f t="shared" si="567"/>
        <v>6.668000000000001</v>
      </c>
      <c r="G8809" s="343">
        <f t="shared" si="570"/>
        <v>12807.870999999941</v>
      </c>
      <c r="H8809" s="341">
        <v>298650</v>
      </c>
      <c r="I8809" s="341" t="s">
        <v>259</v>
      </c>
      <c r="J8809" s="341">
        <v>0.1</v>
      </c>
      <c r="K8809" s="341">
        <v>63.37</v>
      </c>
      <c r="L8809" s="342">
        <f t="shared" si="568"/>
        <v>6.3369999999999997</v>
      </c>
      <c r="M8809" s="343">
        <f t="shared" si="569"/>
        <v>12698.069999999914</v>
      </c>
      <c r="N8809" s="336"/>
    </row>
    <row r="8810" spans="1:14">
      <c r="A8810" s="336"/>
      <c r="B8810" s="341">
        <v>298650</v>
      </c>
      <c r="C8810" s="341" t="s">
        <v>260</v>
      </c>
      <c r="D8810" s="341">
        <v>0.1</v>
      </c>
      <c r="E8810" s="341">
        <v>66.680000000000007</v>
      </c>
      <c r="F8810" s="342">
        <f t="shared" si="567"/>
        <v>6.668000000000001</v>
      </c>
      <c r="G8810" s="343">
        <f t="shared" si="570"/>
        <v>15491.289000000104</v>
      </c>
      <c r="H8810" s="341">
        <v>298650</v>
      </c>
      <c r="I8810" s="341" t="s">
        <v>260</v>
      </c>
      <c r="J8810" s="341">
        <v>0.1</v>
      </c>
      <c r="K8810" s="341">
        <v>63.37</v>
      </c>
      <c r="L8810" s="342">
        <f t="shared" si="568"/>
        <v>6.3369999999999997</v>
      </c>
      <c r="M8810" s="343">
        <f t="shared" si="569"/>
        <v>14461.34400000011</v>
      </c>
      <c r="N8810" s="336"/>
    </row>
    <row r="8811" spans="1:14">
      <c r="A8811" s="336"/>
      <c r="B8811" s="341">
        <v>298660</v>
      </c>
      <c r="C8811" s="341" t="s">
        <v>255</v>
      </c>
      <c r="D8811" s="341">
        <v>0.04</v>
      </c>
      <c r="E8811" s="341">
        <v>61.58</v>
      </c>
      <c r="F8811" s="342">
        <f t="shared" si="567"/>
        <v>2.4632000000000001</v>
      </c>
      <c r="G8811" s="343">
        <f t="shared" si="570"/>
        <v>4754.3908000000638</v>
      </c>
      <c r="H8811" s="341">
        <v>298660</v>
      </c>
      <c r="I8811" s="341" t="s">
        <v>255</v>
      </c>
      <c r="J8811" s="341">
        <v>0.04</v>
      </c>
      <c r="K8811" s="341">
        <v>58.46</v>
      </c>
      <c r="L8811" s="342">
        <f t="shared" si="568"/>
        <v>2.3384</v>
      </c>
      <c r="M8811" s="343">
        <f t="shared" si="569"/>
        <v>4713.4876000000559</v>
      </c>
      <c r="N8811" s="336"/>
    </row>
    <row r="8812" spans="1:14">
      <c r="A8812" s="13"/>
      <c r="B8812" s="341">
        <v>298660</v>
      </c>
      <c r="C8812" s="341" t="s">
        <v>256</v>
      </c>
      <c r="D8812" s="341">
        <v>0.06</v>
      </c>
      <c r="E8812" s="341">
        <v>61.58</v>
      </c>
      <c r="F8812" s="342">
        <f t="shared" si="567"/>
        <v>3.6947999999999999</v>
      </c>
      <c r="G8812" s="343">
        <f t="shared" si="570"/>
        <v>11665.905800000188</v>
      </c>
      <c r="H8812" s="341">
        <v>298660</v>
      </c>
      <c r="I8812" s="341" t="s">
        <v>256</v>
      </c>
      <c r="J8812" s="341">
        <v>0.06</v>
      </c>
      <c r="K8812" s="341">
        <v>58.46</v>
      </c>
      <c r="L8812" s="342">
        <f t="shared" si="568"/>
        <v>3.5076000000000001</v>
      </c>
      <c r="M8812" s="343">
        <f t="shared" si="569"/>
        <v>11566.832600000185</v>
      </c>
      <c r="N8812" s="13"/>
    </row>
    <row r="8813" spans="1:14">
      <c r="A8813" s="336"/>
      <c r="B8813" s="341">
        <v>298660</v>
      </c>
      <c r="C8813" s="341" t="s">
        <v>257</v>
      </c>
      <c r="D8813" s="341">
        <v>0.125</v>
      </c>
      <c r="E8813" s="341">
        <v>66.680000000000007</v>
      </c>
      <c r="F8813" s="342">
        <f t="shared" si="567"/>
        <v>8.3350000000000009</v>
      </c>
      <c r="G8813" s="343">
        <f t="shared" si="570"/>
        <v>15368.958750000085</v>
      </c>
      <c r="H8813" s="341">
        <v>298660</v>
      </c>
      <c r="I8813" s="341" t="s">
        <v>257</v>
      </c>
      <c r="J8813" s="341">
        <v>0.125</v>
      </c>
      <c r="K8813" s="341">
        <v>63.37</v>
      </c>
      <c r="L8813" s="342">
        <f t="shared" si="568"/>
        <v>7.9212499999999997</v>
      </c>
      <c r="M8813" s="343">
        <f t="shared" si="569"/>
        <v>15236.453750000037</v>
      </c>
      <c r="N8813" s="336"/>
    </row>
    <row r="8814" spans="1:14">
      <c r="A8814" s="336"/>
      <c r="B8814" s="341">
        <v>298660</v>
      </c>
      <c r="C8814" s="341" t="s">
        <v>258</v>
      </c>
      <c r="D8814" s="341">
        <v>0.125</v>
      </c>
      <c r="E8814" s="341">
        <v>66.680000000000007</v>
      </c>
      <c r="F8814" s="342">
        <f t="shared" si="567"/>
        <v>8.3350000000000009</v>
      </c>
      <c r="G8814" s="343">
        <f t="shared" si="570"/>
        <v>15729.726250000127</v>
      </c>
      <c r="H8814" s="341">
        <v>298660</v>
      </c>
      <c r="I8814" s="341" t="s">
        <v>258</v>
      </c>
      <c r="J8814" s="341">
        <v>0.125</v>
      </c>
      <c r="K8814" s="341">
        <v>63.37</v>
      </c>
      <c r="L8814" s="342">
        <f t="shared" si="568"/>
        <v>7.9212499999999997</v>
      </c>
      <c r="M8814" s="343">
        <f t="shared" si="569"/>
        <v>15594.296250000145</v>
      </c>
      <c r="N8814" s="336"/>
    </row>
    <row r="8815" spans="1:14">
      <c r="A8815" s="336"/>
      <c r="B8815" s="341">
        <v>298660</v>
      </c>
      <c r="C8815" s="341" t="s">
        <v>259</v>
      </c>
      <c r="D8815" s="341">
        <v>0.1</v>
      </c>
      <c r="E8815" s="341">
        <v>66.680000000000007</v>
      </c>
      <c r="F8815" s="342">
        <f t="shared" si="567"/>
        <v>6.668000000000001</v>
      </c>
      <c r="G8815" s="343">
        <f t="shared" si="570"/>
        <v>12814.538999999941</v>
      </c>
      <c r="H8815" s="341">
        <v>298660</v>
      </c>
      <c r="I8815" s="341" t="s">
        <v>259</v>
      </c>
      <c r="J8815" s="341">
        <v>0.1</v>
      </c>
      <c r="K8815" s="341">
        <v>63.37</v>
      </c>
      <c r="L8815" s="342">
        <f t="shared" si="568"/>
        <v>6.3369999999999997</v>
      </c>
      <c r="M8815" s="343">
        <f t="shared" si="569"/>
        <v>12704.406999999914</v>
      </c>
      <c r="N8815" s="336"/>
    </row>
    <row r="8816" spans="1:14">
      <c r="A8816" s="336"/>
      <c r="B8816" s="341">
        <v>298660</v>
      </c>
      <c r="C8816" s="341" t="s">
        <v>260</v>
      </c>
      <c r="D8816" s="341">
        <v>0.1</v>
      </c>
      <c r="E8816" s="341">
        <v>66.680000000000007</v>
      </c>
      <c r="F8816" s="342">
        <f t="shared" si="567"/>
        <v>6.668000000000001</v>
      </c>
      <c r="G8816" s="343">
        <f t="shared" si="570"/>
        <v>15497.957000000104</v>
      </c>
      <c r="H8816" s="341">
        <v>298660</v>
      </c>
      <c r="I8816" s="341" t="s">
        <v>260</v>
      </c>
      <c r="J8816" s="341">
        <v>0.1</v>
      </c>
      <c r="K8816" s="341">
        <v>63.37</v>
      </c>
      <c r="L8816" s="342">
        <f t="shared" si="568"/>
        <v>6.3369999999999997</v>
      </c>
      <c r="M8816" s="343">
        <f t="shared" si="569"/>
        <v>14467.68100000011</v>
      </c>
      <c r="N8816" s="336"/>
    </row>
    <row r="8817" spans="1:14">
      <c r="A8817" s="336"/>
      <c r="B8817" s="341">
        <v>298670</v>
      </c>
      <c r="C8817" s="341" t="s">
        <v>255</v>
      </c>
      <c r="D8817" s="341">
        <v>0.04</v>
      </c>
      <c r="E8817" s="341">
        <v>61.58</v>
      </c>
      <c r="F8817" s="342">
        <f t="shared" si="567"/>
        <v>2.4632000000000001</v>
      </c>
      <c r="G8817" s="343">
        <f t="shared" si="570"/>
        <v>4756.8540000000639</v>
      </c>
      <c r="H8817" s="341">
        <v>298670</v>
      </c>
      <c r="I8817" s="341" t="s">
        <v>255</v>
      </c>
      <c r="J8817" s="341">
        <v>0.04</v>
      </c>
      <c r="K8817" s="341">
        <v>58.46</v>
      </c>
      <c r="L8817" s="342">
        <f t="shared" si="568"/>
        <v>2.3384</v>
      </c>
      <c r="M8817" s="343">
        <f t="shared" si="569"/>
        <v>4715.8260000000555</v>
      </c>
      <c r="N8817" s="336"/>
    </row>
    <row r="8818" spans="1:14">
      <c r="A8818" s="336"/>
      <c r="B8818" s="341">
        <v>298670</v>
      </c>
      <c r="C8818" s="341" t="s">
        <v>256</v>
      </c>
      <c r="D8818" s="341">
        <v>0.06</v>
      </c>
      <c r="E8818" s="341">
        <v>61.58</v>
      </c>
      <c r="F8818" s="342">
        <f t="shared" si="567"/>
        <v>3.6947999999999999</v>
      </c>
      <c r="G8818" s="343">
        <f t="shared" si="570"/>
        <v>11669.600600000187</v>
      </c>
      <c r="H8818" s="341">
        <v>298670</v>
      </c>
      <c r="I8818" s="341" t="s">
        <v>256</v>
      </c>
      <c r="J8818" s="341">
        <v>0.06</v>
      </c>
      <c r="K8818" s="341">
        <v>58.46</v>
      </c>
      <c r="L8818" s="342">
        <f t="shared" si="568"/>
        <v>3.5076000000000001</v>
      </c>
      <c r="M8818" s="343">
        <f t="shared" si="569"/>
        <v>11570.340200000186</v>
      </c>
      <c r="N8818" s="336"/>
    </row>
    <row r="8819" spans="1:14">
      <c r="A8819" s="13"/>
      <c r="B8819" s="341">
        <v>298670</v>
      </c>
      <c r="C8819" s="341" t="s">
        <v>257</v>
      </c>
      <c r="D8819" s="341">
        <v>0.125</v>
      </c>
      <c r="E8819" s="341">
        <v>66.680000000000007</v>
      </c>
      <c r="F8819" s="342">
        <f t="shared" si="567"/>
        <v>8.3350000000000009</v>
      </c>
      <c r="G8819" s="343">
        <f t="shared" si="570"/>
        <v>15377.293750000084</v>
      </c>
      <c r="H8819" s="341">
        <v>298670</v>
      </c>
      <c r="I8819" s="341" t="s">
        <v>257</v>
      </c>
      <c r="J8819" s="341">
        <v>0.125</v>
      </c>
      <c r="K8819" s="341">
        <v>63.37</v>
      </c>
      <c r="L8819" s="342">
        <f t="shared" si="568"/>
        <v>7.9212499999999997</v>
      </c>
      <c r="M8819" s="343">
        <f t="shared" si="569"/>
        <v>15244.375000000036</v>
      </c>
      <c r="N8819" s="13"/>
    </row>
    <row r="8820" spans="1:14">
      <c r="A8820" s="336"/>
      <c r="B8820" s="341">
        <v>298670</v>
      </c>
      <c r="C8820" s="341" t="s">
        <v>258</v>
      </c>
      <c r="D8820" s="341">
        <v>0.125</v>
      </c>
      <c r="E8820" s="341">
        <v>66.680000000000007</v>
      </c>
      <c r="F8820" s="342">
        <f t="shared" si="567"/>
        <v>8.3350000000000009</v>
      </c>
      <c r="G8820" s="343">
        <f t="shared" si="570"/>
        <v>15738.061250000126</v>
      </c>
      <c r="H8820" s="341">
        <v>298670</v>
      </c>
      <c r="I8820" s="341" t="s">
        <v>258</v>
      </c>
      <c r="J8820" s="341">
        <v>0.125</v>
      </c>
      <c r="K8820" s="341">
        <v>63.37</v>
      </c>
      <c r="L8820" s="342">
        <f t="shared" si="568"/>
        <v>7.9212499999999997</v>
      </c>
      <c r="M8820" s="343">
        <f t="shared" si="569"/>
        <v>15602.217500000144</v>
      </c>
      <c r="N8820" s="336"/>
    </row>
    <row r="8821" spans="1:14">
      <c r="A8821" s="336"/>
      <c r="B8821" s="341">
        <v>298670</v>
      </c>
      <c r="C8821" s="341" t="s">
        <v>259</v>
      </c>
      <c r="D8821" s="341">
        <v>0.1</v>
      </c>
      <c r="E8821" s="341">
        <v>66.680000000000007</v>
      </c>
      <c r="F8821" s="342">
        <f t="shared" si="567"/>
        <v>6.668000000000001</v>
      </c>
      <c r="G8821" s="343">
        <f t="shared" si="570"/>
        <v>12821.20699999994</v>
      </c>
      <c r="H8821" s="341">
        <v>298670</v>
      </c>
      <c r="I8821" s="341" t="s">
        <v>259</v>
      </c>
      <c r="J8821" s="341">
        <v>0.1</v>
      </c>
      <c r="K8821" s="341">
        <v>63.37</v>
      </c>
      <c r="L8821" s="342">
        <f t="shared" si="568"/>
        <v>6.3369999999999997</v>
      </c>
      <c r="M8821" s="343">
        <f t="shared" si="569"/>
        <v>12710.743999999913</v>
      </c>
      <c r="N8821" s="336"/>
    </row>
    <row r="8822" spans="1:14">
      <c r="A8822" s="336"/>
      <c r="B8822" s="341">
        <v>298670</v>
      </c>
      <c r="C8822" s="341" t="s">
        <v>260</v>
      </c>
      <c r="D8822" s="341">
        <v>0.1</v>
      </c>
      <c r="E8822" s="341">
        <v>66.680000000000007</v>
      </c>
      <c r="F8822" s="342">
        <f t="shared" si="567"/>
        <v>6.668000000000001</v>
      </c>
      <c r="G8822" s="343">
        <f t="shared" si="570"/>
        <v>15504.625000000104</v>
      </c>
      <c r="H8822" s="341">
        <v>298670</v>
      </c>
      <c r="I8822" s="341" t="s">
        <v>260</v>
      </c>
      <c r="J8822" s="341">
        <v>0.1</v>
      </c>
      <c r="K8822" s="341">
        <v>63.37</v>
      </c>
      <c r="L8822" s="342">
        <f t="shared" si="568"/>
        <v>6.3369999999999997</v>
      </c>
      <c r="M8822" s="343">
        <f t="shared" si="569"/>
        <v>14474.018000000109</v>
      </c>
      <c r="N8822" s="336"/>
    </row>
    <row r="8823" spans="1:14">
      <c r="A8823" s="336"/>
      <c r="B8823" s="341">
        <v>298674.87400000001</v>
      </c>
      <c r="C8823" s="341" t="s">
        <v>255</v>
      </c>
      <c r="D8823" s="341">
        <v>0.04</v>
      </c>
      <c r="E8823" s="341">
        <v>29.63</v>
      </c>
      <c r="F8823" s="342">
        <f t="shared" si="567"/>
        <v>1.1852</v>
      </c>
      <c r="G8823" s="343">
        <f t="shared" si="570"/>
        <v>4758.0392000000638</v>
      </c>
      <c r="H8823" s="341">
        <v>298674.87400000001</v>
      </c>
      <c r="I8823" s="341" t="s">
        <v>255</v>
      </c>
      <c r="J8823" s="341">
        <v>0.04</v>
      </c>
      <c r="K8823" s="341">
        <v>28.88</v>
      </c>
      <c r="L8823" s="342">
        <f t="shared" si="568"/>
        <v>1.1552</v>
      </c>
      <c r="M8823" s="343">
        <f t="shared" si="569"/>
        <v>4716.9812000000557</v>
      </c>
      <c r="N8823" s="336"/>
    </row>
    <row r="8824" spans="1:14">
      <c r="A8824" s="336"/>
      <c r="B8824" s="341">
        <v>298674.87400000001</v>
      </c>
      <c r="C8824" s="341" t="s">
        <v>256</v>
      </c>
      <c r="D8824" s="341">
        <v>0.06</v>
      </c>
      <c r="E8824" s="341">
        <v>29.63</v>
      </c>
      <c r="F8824" s="342">
        <f t="shared" si="567"/>
        <v>1.7777999999999998</v>
      </c>
      <c r="G8824" s="343">
        <f t="shared" si="570"/>
        <v>11671.378400000187</v>
      </c>
      <c r="H8824" s="341">
        <v>298674.87400000001</v>
      </c>
      <c r="I8824" s="341" t="s">
        <v>256</v>
      </c>
      <c r="J8824" s="341">
        <v>0.06</v>
      </c>
      <c r="K8824" s="341">
        <v>28.88</v>
      </c>
      <c r="L8824" s="342">
        <f t="shared" si="568"/>
        <v>1.7327999999999999</v>
      </c>
      <c r="M8824" s="343">
        <f t="shared" si="569"/>
        <v>11572.073000000186</v>
      </c>
      <c r="N8824" s="336"/>
    </row>
    <row r="8825" spans="1:14">
      <c r="A8825" s="336"/>
      <c r="B8825" s="341">
        <v>298674.87400000001</v>
      </c>
      <c r="C8825" s="341" t="s">
        <v>257</v>
      </c>
      <c r="D8825" s="341">
        <v>0.125</v>
      </c>
      <c r="E8825" s="341">
        <v>32.1</v>
      </c>
      <c r="F8825" s="342">
        <f t="shared" si="567"/>
        <v>4.0125000000000002</v>
      </c>
      <c r="G8825" s="343">
        <f t="shared" si="570"/>
        <v>15381.306250000085</v>
      </c>
      <c r="H8825" s="341">
        <v>298674.87400000001</v>
      </c>
      <c r="I8825" s="341" t="s">
        <v>257</v>
      </c>
      <c r="J8825" s="341">
        <v>0.125</v>
      </c>
      <c r="K8825" s="341">
        <v>31.29</v>
      </c>
      <c r="L8825" s="342">
        <f t="shared" si="568"/>
        <v>3.9112499999999999</v>
      </c>
      <c r="M8825" s="343">
        <f t="shared" si="569"/>
        <v>15248.286250000036</v>
      </c>
      <c r="N8825" s="336"/>
    </row>
    <row r="8826" spans="1:14">
      <c r="A8826" s="13"/>
      <c r="B8826" s="341">
        <v>298674.87400000001</v>
      </c>
      <c r="C8826" s="341" t="s">
        <v>258</v>
      </c>
      <c r="D8826" s="341">
        <v>0.125</v>
      </c>
      <c r="E8826" s="341">
        <v>32.1</v>
      </c>
      <c r="F8826" s="342">
        <f t="shared" si="567"/>
        <v>4.0125000000000002</v>
      </c>
      <c r="G8826" s="343">
        <f t="shared" si="570"/>
        <v>15742.073750000127</v>
      </c>
      <c r="H8826" s="341">
        <v>298674.87400000001</v>
      </c>
      <c r="I8826" s="341" t="s">
        <v>258</v>
      </c>
      <c r="J8826" s="341">
        <v>0.125</v>
      </c>
      <c r="K8826" s="341">
        <v>31.29</v>
      </c>
      <c r="L8826" s="342">
        <f t="shared" si="568"/>
        <v>3.9112499999999999</v>
      </c>
      <c r="M8826" s="343">
        <f t="shared" si="569"/>
        <v>15606.128750000144</v>
      </c>
      <c r="N8826" s="13"/>
    </row>
    <row r="8827" spans="1:14">
      <c r="A8827" s="336"/>
      <c r="B8827" s="341">
        <v>298674.87400000001</v>
      </c>
      <c r="C8827" s="341" t="s">
        <v>259</v>
      </c>
      <c r="D8827" s="341">
        <v>0.1</v>
      </c>
      <c r="E8827" s="341">
        <v>32.1</v>
      </c>
      <c r="F8827" s="342">
        <f t="shared" si="567"/>
        <v>3.2100000000000004</v>
      </c>
      <c r="G8827" s="343">
        <f t="shared" si="570"/>
        <v>12824.416999999939</v>
      </c>
      <c r="H8827" s="341">
        <v>298674.87400000001</v>
      </c>
      <c r="I8827" s="341" t="s">
        <v>259</v>
      </c>
      <c r="J8827" s="341">
        <v>0.1</v>
      </c>
      <c r="K8827" s="341">
        <v>31.29</v>
      </c>
      <c r="L8827" s="342">
        <f t="shared" si="568"/>
        <v>3.129</v>
      </c>
      <c r="M8827" s="343">
        <f t="shared" si="569"/>
        <v>12713.872999999914</v>
      </c>
      <c r="N8827" s="336"/>
    </row>
    <row r="8828" spans="1:14">
      <c r="A8828" s="336"/>
      <c r="B8828" s="341">
        <v>298674.87400000001</v>
      </c>
      <c r="C8828" s="341" t="s">
        <v>260</v>
      </c>
      <c r="D8828" s="341">
        <v>0.1</v>
      </c>
      <c r="E8828" s="341">
        <v>32.1</v>
      </c>
      <c r="F8828" s="342">
        <f t="shared" si="567"/>
        <v>3.2100000000000004</v>
      </c>
      <c r="G8828" s="343">
        <f t="shared" si="570"/>
        <v>15507.835000000103</v>
      </c>
      <c r="H8828" s="341">
        <v>298674.87400000001</v>
      </c>
      <c r="I8828" s="341" t="s">
        <v>260</v>
      </c>
      <c r="J8828" s="341">
        <v>0.1</v>
      </c>
      <c r="K8828" s="341">
        <v>31.29</v>
      </c>
      <c r="L8828" s="342">
        <f t="shared" si="568"/>
        <v>3.129</v>
      </c>
      <c r="M8828" s="343">
        <f t="shared" si="569"/>
        <v>14477.14700000011</v>
      </c>
      <c r="N8828" s="336"/>
    </row>
    <row r="8829" spans="1:14">
      <c r="A8829" s="336"/>
      <c r="B8829" s="341">
        <v>298680</v>
      </c>
      <c r="C8829" s="341" t="s">
        <v>255</v>
      </c>
      <c r="D8829" s="341">
        <v>0.04</v>
      </c>
      <c r="E8829" s="341">
        <v>31.17</v>
      </c>
      <c r="F8829" s="342">
        <f t="shared" ref="F8829:F8892" si="571">D8829*E8829</f>
        <v>1.2468000000000001</v>
      </c>
      <c r="G8829" s="343">
        <f t="shared" si="570"/>
        <v>4759.2860000000637</v>
      </c>
      <c r="H8829" s="341">
        <v>298680</v>
      </c>
      <c r="I8829" s="341" t="s">
        <v>255</v>
      </c>
      <c r="J8829" s="341">
        <v>0.04</v>
      </c>
      <c r="K8829" s="341">
        <v>30.37</v>
      </c>
      <c r="L8829" s="342">
        <f t="shared" ref="L8829:L8892" si="572">J8829*K8829</f>
        <v>1.2148000000000001</v>
      </c>
      <c r="M8829" s="343">
        <f t="shared" si="569"/>
        <v>4718.1960000000554</v>
      </c>
      <c r="N8829" s="336"/>
    </row>
    <row r="8830" spans="1:14">
      <c r="A8830" s="336"/>
      <c r="B8830" s="341">
        <v>298680</v>
      </c>
      <c r="C8830" s="341" t="s">
        <v>256</v>
      </c>
      <c r="D8830" s="341">
        <v>0.06</v>
      </c>
      <c r="E8830" s="341">
        <v>31.17</v>
      </c>
      <c r="F8830" s="342">
        <f t="shared" si="571"/>
        <v>1.8702000000000001</v>
      </c>
      <c r="G8830" s="343">
        <f t="shared" si="570"/>
        <v>11673.248600000186</v>
      </c>
      <c r="H8830" s="341">
        <v>298680</v>
      </c>
      <c r="I8830" s="341" t="s">
        <v>256</v>
      </c>
      <c r="J8830" s="341">
        <v>0.06</v>
      </c>
      <c r="K8830" s="341">
        <v>30.37</v>
      </c>
      <c r="L8830" s="342">
        <f t="shared" si="572"/>
        <v>1.8222</v>
      </c>
      <c r="M8830" s="343">
        <f t="shared" si="569"/>
        <v>11573.895200000186</v>
      </c>
      <c r="N8830" s="336"/>
    </row>
    <row r="8831" spans="1:14">
      <c r="A8831" s="336"/>
      <c r="B8831" s="341">
        <v>298680</v>
      </c>
      <c r="C8831" s="341" t="s">
        <v>257</v>
      </c>
      <c r="D8831" s="341">
        <v>0.125</v>
      </c>
      <c r="E8831" s="341">
        <v>33.75</v>
      </c>
      <c r="F8831" s="342">
        <f t="shared" si="571"/>
        <v>4.21875</v>
      </c>
      <c r="G8831" s="343">
        <f t="shared" si="570"/>
        <v>15385.525000000085</v>
      </c>
      <c r="H8831" s="341">
        <v>298680</v>
      </c>
      <c r="I8831" s="341" t="s">
        <v>257</v>
      </c>
      <c r="J8831" s="341">
        <v>0.125</v>
      </c>
      <c r="K8831" s="341">
        <v>32.909999999999997</v>
      </c>
      <c r="L8831" s="342">
        <f t="shared" si="572"/>
        <v>4.1137499999999996</v>
      </c>
      <c r="M8831" s="343">
        <f t="shared" si="569"/>
        <v>15252.400000000036</v>
      </c>
      <c r="N8831" s="336"/>
    </row>
    <row r="8832" spans="1:14">
      <c r="A8832" s="336"/>
      <c r="B8832" s="341">
        <v>298680</v>
      </c>
      <c r="C8832" s="341" t="s">
        <v>258</v>
      </c>
      <c r="D8832" s="341">
        <v>0.125</v>
      </c>
      <c r="E8832" s="341">
        <v>33.75</v>
      </c>
      <c r="F8832" s="342">
        <f t="shared" si="571"/>
        <v>4.21875</v>
      </c>
      <c r="G8832" s="343">
        <f t="shared" si="570"/>
        <v>15746.292500000127</v>
      </c>
      <c r="H8832" s="341">
        <v>298680</v>
      </c>
      <c r="I8832" s="341" t="s">
        <v>258</v>
      </c>
      <c r="J8832" s="341">
        <v>0.125</v>
      </c>
      <c r="K8832" s="341">
        <v>32.909999999999997</v>
      </c>
      <c r="L8832" s="342">
        <f t="shared" si="572"/>
        <v>4.1137499999999996</v>
      </c>
      <c r="M8832" s="343">
        <f t="shared" si="569"/>
        <v>15610.242500000144</v>
      </c>
      <c r="N8832" s="336"/>
    </row>
    <row r="8833" spans="1:14">
      <c r="A8833" s="13"/>
      <c r="B8833" s="341">
        <v>298680</v>
      </c>
      <c r="C8833" s="341" t="s">
        <v>259</v>
      </c>
      <c r="D8833" s="341">
        <v>0.1</v>
      </c>
      <c r="E8833" s="341">
        <v>33.76</v>
      </c>
      <c r="F8833" s="342">
        <f t="shared" si="571"/>
        <v>3.3759999999999999</v>
      </c>
      <c r="G8833" s="343">
        <f t="shared" si="570"/>
        <v>12827.79299999994</v>
      </c>
      <c r="H8833" s="341">
        <v>298680</v>
      </c>
      <c r="I8833" s="341" t="s">
        <v>259</v>
      </c>
      <c r="J8833" s="341">
        <v>0.1</v>
      </c>
      <c r="K8833" s="341">
        <v>32.909999999999997</v>
      </c>
      <c r="L8833" s="342">
        <f t="shared" si="572"/>
        <v>3.2909999999999999</v>
      </c>
      <c r="M8833" s="343">
        <f t="shared" si="569"/>
        <v>12717.163999999913</v>
      </c>
      <c r="N8833" s="13"/>
    </row>
    <row r="8834" spans="1:14">
      <c r="A8834" s="336"/>
      <c r="B8834" s="341">
        <v>298680</v>
      </c>
      <c r="C8834" s="341" t="s">
        <v>260</v>
      </c>
      <c r="D8834" s="341">
        <v>0.1</v>
      </c>
      <c r="E8834" s="341">
        <v>33.76</v>
      </c>
      <c r="F8834" s="342">
        <f t="shared" si="571"/>
        <v>3.3759999999999999</v>
      </c>
      <c r="G8834" s="343">
        <f t="shared" si="570"/>
        <v>15511.211000000103</v>
      </c>
      <c r="H8834" s="341">
        <v>298680</v>
      </c>
      <c r="I8834" s="341" t="s">
        <v>260</v>
      </c>
      <c r="J8834" s="341">
        <v>0.1</v>
      </c>
      <c r="K8834" s="341">
        <v>32.909999999999997</v>
      </c>
      <c r="L8834" s="342">
        <f t="shared" si="572"/>
        <v>3.2909999999999999</v>
      </c>
      <c r="M8834" s="343">
        <f t="shared" si="569"/>
        <v>14480.438000000109</v>
      </c>
      <c r="N8834" s="336"/>
    </row>
    <row r="8835" spans="1:14">
      <c r="A8835" s="336"/>
      <c r="B8835" s="341">
        <v>298690</v>
      </c>
      <c r="C8835" s="341" t="s">
        <v>255</v>
      </c>
      <c r="D8835" s="341">
        <v>0.04</v>
      </c>
      <c r="E8835" s="341">
        <v>61.58</v>
      </c>
      <c r="F8835" s="342">
        <f t="shared" si="571"/>
        <v>2.4632000000000001</v>
      </c>
      <c r="G8835" s="343">
        <f t="shared" si="570"/>
        <v>4761.7492000000639</v>
      </c>
      <c r="H8835" s="341">
        <v>298690</v>
      </c>
      <c r="I8835" s="341" t="s">
        <v>255</v>
      </c>
      <c r="J8835" s="341">
        <v>0.04</v>
      </c>
      <c r="K8835" s="341">
        <v>58.46</v>
      </c>
      <c r="L8835" s="342">
        <f t="shared" si="572"/>
        <v>2.3384</v>
      </c>
      <c r="M8835" s="343">
        <f t="shared" ref="M8835:M8898" si="573">M8829+L8835</f>
        <v>4720.534400000055</v>
      </c>
      <c r="N8835" s="336"/>
    </row>
    <row r="8836" spans="1:14">
      <c r="A8836" s="336"/>
      <c r="B8836" s="341">
        <v>298690</v>
      </c>
      <c r="C8836" s="341" t="s">
        <v>256</v>
      </c>
      <c r="D8836" s="341">
        <v>0.06</v>
      </c>
      <c r="E8836" s="341">
        <v>61.58</v>
      </c>
      <c r="F8836" s="342">
        <f t="shared" si="571"/>
        <v>3.6947999999999999</v>
      </c>
      <c r="G8836" s="343">
        <f t="shared" ref="G8836:G8899" si="574">G8830+F8836</f>
        <v>11676.943400000186</v>
      </c>
      <c r="H8836" s="341">
        <v>298690</v>
      </c>
      <c r="I8836" s="341" t="s">
        <v>256</v>
      </c>
      <c r="J8836" s="341">
        <v>0.06</v>
      </c>
      <c r="K8836" s="341">
        <v>58.46</v>
      </c>
      <c r="L8836" s="342">
        <f t="shared" si="572"/>
        <v>3.5076000000000001</v>
      </c>
      <c r="M8836" s="343">
        <f t="shared" si="573"/>
        <v>11577.402800000187</v>
      </c>
      <c r="N8836" s="336"/>
    </row>
    <row r="8837" spans="1:14">
      <c r="A8837" s="336"/>
      <c r="B8837" s="341">
        <v>298690</v>
      </c>
      <c r="C8837" s="341" t="s">
        <v>257</v>
      </c>
      <c r="D8837" s="341">
        <v>0.125</v>
      </c>
      <c r="E8837" s="341">
        <v>66.680000000000007</v>
      </c>
      <c r="F8837" s="342">
        <f t="shared" si="571"/>
        <v>8.3350000000000009</v>
      </c>
      <c r="G8837" s="343">
        <f t="shared" si="574"/>
        <v>15393.860000000084</v>
      </c>
      <c r="H8837" s="341">
        <v>298690</v>
      </c>
      <c r="I8837" s="341" t="s">
        <v>257</v>
      </c>
      <c r="J8837" s="341">
        <v>0.125</v>
      </c>
      <c r="K8837" s="341">
        <v>63.37</v>
      </c>
      <c r="L8837" s="342">
        <f t="shared" si="572"/>
        <v>7.9212499999999997</v>
      </c>
      <c r="M8837" s="343">
        <f t="shared" si="573"/>
        <v>15260.321250000035</v>
      </c>
      <c r="N8837" s="336"/>
    </row>
    <row r="8838" spans="1:14">
      <c r="A8838" s="336"/>
      <c r="B8838" s="341">
        <v>298690</v>
      </c>
      <c r="C8838" s="341" t="s">
        <v>258</v>
      </c>
      <c r="D8838" s="341">
        <v>0.125</v>
      </c>
      <c r="E8838" s="341">
        <v>66.680000000000007</v>
      </c>
      <c r="F8838" s="342">
        <f t="shared" si="571"/>
        <v>8.3350000000000009</v>
      </c>
      <c r="G8838" s="343">
        <f t="shared" si="574"/>
        <v>15754.627500000126</v>
      </c>
      <c r="H8838" s="341">
        <v>298690</v>
      </c>
      <c r="I8838" s="341" t="s">
        <v>258</v>
      </c>
      <c r="J8838" s="341">
        <v>0.125</v>
      </c>
      <c r="K8838" s="341">
        <v>63.37</v>
      </c>
      <c r="L8838" s="342">
        <f t="shared" si="572"/>
        <v>7.9212499999999997</v>
      </c>
      <c r="M8838" s="343">
        <f t="shared" si="573"/>
        <v>15618.163750000143</v>
      </c>
      <c r="N8838" s="336"/>
    </row>
    <row r="8839" spans="1:14">
      <c r="A8839" s="336"/>
      <c r="B8839" s="341">
        <v>298690</v>
      </c>
      <c r="C8839" s="341" t="s">
        <v>259</v>
      </c>
      <c r="D8839" s="341">
        <v>0.1</v>
      </c>
      <c r="E8839" s="341">
        <v>66.680000000000007</v>
      </c>
      <c r="F8839" s="342">
        <f t="shared" si="571"/>
        <v>6.668000000000001</v>
      </c>
      <c r="G8839" s="343">
        <f t="shared" si="574"/>
        <v>12834.460999999939</v>
      </c>
      <c r="H8839" s="341">
        <v>298690</v>
      </c>
      <c r="I8839" s="341" t="s">
        <v>259</v>
      </c>
      <c r="J8839" s="341">
        <v>0.1</v>
      </c>
      <c r="K8839" s="341">
        <v>63.37</v>
      </c>
      <c r="L8839" s="342">
        <f t="shared" si="572"/>
        <v>6.3369999999999997</v>
      </c>
      <c r="M8839" s="343">
        <f t="shared" si="573"/>
        <v>12723.500999999913</v>
      </c>
      <c r="N8839" s="336"/>
    </row>
    <row r="8840" spans="1:14">
      <c r="A8840" s="13"/>
      <c r="B8840" s="341">
        <v>298690</v>
      </c>
      <c r="C8840" s="341" t="s">
        <v>260</v>
      </c>
      <c r="D8840" s="341">
        <v>0.1</v>
      </c>
      <c r="E8840" s="341">
        <v>66.680000000000007</v>
      </c>
      <c r="F8840" s="342">
        <f t="shared" si="571"/>
        <v>6.668000000000001</v>
      </c>
      <c r="G8840" s="343">
        <f t="shared" si="574"/>
        <v>15517.879000000103</v>
      </c>
      <c r="H8840" s="341">
        <v>298690</v>
      </c>
      <c r="I8840" s="341" t="s">
        <v>260</v>
      </c>
      <c r="J8840" s="341">
        <v>0.1</v>
      </c>
      <c r="K8840" s="341">
        <v>63.37</v>
      </c>
      <c r="L8840" s="342">
        <f t="shared" si="572"/>
        <v>6.3369999999999997</v>
      </c>
      <c r="M8840" s="343">
        <f t="shared" si="573"/>
        <v>14486.775000000109</v>
      </c>
      <c r="N8840" s="13"/>
    </row>
    <row r="8841" spans="1:14">
      <c r="A8841" s="336"/>
      <c r="B8841" s="341">
        <v>298700</v>
      </c>
      <c r="C8841" s="341" t="s">
        <v>255</v>
      </c>
      <c r="D8841" s="341">
        <v>0.04</v>
      </c>
      <c r="E8841" s="341">
        <v>61.58</v>
      </c>
      <c r="F8841" s="342">
        <f t="shared" si="571"/>
        <v>2.4632000000000001</v>
      </c>
      <c r="G8841" s="343">
        <f t="shared" si="574"/>
        <v>4764.212400000064</v>
      </c>
      <c r="H8841" s="341">
        <v>298700</v>
      </c>
      <c r="I8841" s="341" t="s">
        <v>255</v>
      </c>
      <c r="J8841" s="341">
        <v>0.04</v>
      </c>
      <c r="K8841" s="341">
        <v>58.46</v>
      </c>
      <c r="L8841" s="342">
        <f t="shared" si="572"/>
        <v>2.3384</v>
      </c>
      <c r="M8841" s="343">
        <f t="shared" si="573"/>
        <v>4722.8728000000547</v>
      </c>
      <c r="N8841" s="336"/>
    </row>
    <row r="8842" spans="1:14">
      <c r="A8842" s="336"/>
      <c r="B8842" s="341">
        <v>298700</v>
      </c>
      <c r="C8842" s="341" t="s">
        <v>256</v>
      </c>
      <c r="D8842" s="341">
        <v>0.06</v>
      </c>
      <c r="E8842" s="341">
        <v>61.58</v>
      </c>
      <c r="F8842" s="342">
        <f t="shared" si="571"/>
        <v>3.6947999999999999</v>
      </c>
      <c r="G8842" s="343">
        <f t="shared" si="574"/>
        <v>11680.638200000185</v>
      </c>
      <c r="H8842" s="341">
        <v>298700</v>
      </c>
      <c r="I8842" s="341" t="s">
        <v>256</v>
      </c>
      <c r="J8842" s="341">
        <v>0.06</v>
      </c>
      <c r="K8842" s="341">
        <v>58.46</v>
      </c>
      <c r="L8842" s="342">
        <f t="shared" si="572"/>
        <v>3.5076000000000001</v>
      </c>
      <c r="M8842" s="343">
        <f t="shared" si="573"/>
        <v>11580.910400000188</v>
      </c>
      <c r="N8842" s="336"/>
    </row>
    <row r="8843" spans="1:14">
      <c r="A8843" s="336"/>
      <c r="B8843" s="341">
        <v>298700</v>
      </c>
      <c r="C8843" s="341" t="s">
        <v>257</v>
      </c>
      <c r="D8843" s="341">
        <v>0.125</v>
      </c>
      <c r="E8843" s="341">
        <v>66.680000000000007</v>
      </c>
      <c r="F8843" s="342">
        <f t="shared" si="571"/>
        <v>8.3350000000000009</v>
      </c>
      <c r="G8843" s="343">
        <f t="shared" si="574"/>
        <v>15402.195000000083</v>
      </c>
      <c r="H8843" s="341">
        <v>298700</v>
      </c>
      <c r="I8843" s="341" t="s">
        <v>257</v>
      </c>
      <c r="J8843" s="341">
        <v>0.125</v>
      </c>
      <c r="K8843" s="341">
        <v>63.37</v>
      </c>
      <c r="L8843" s="342">
        <f t="shared" si="572"/>
        <v>7.9212499999999997</v>
      </c>
      <c r="M8843" s="343">
        <f t="shared" si="573"/>
        <v>15268.242500000035</v>
      </c>
      <c r="N8843" s="336"/>
    </row>
    <row r="8844" spans="1:14">
      <c r="A8844" s="336"/>
      <c r="B8844" s="341">
        <v>298700</v>
      </c>
      <c r="C8844" s="341" t="s">
        <v>258</v>
      </c>
      <c r="D8844" s="341">
        <v>0.125</v>
      </c>
      <c r="E8844" s="341">
        <v>66.680000000000007</v>
      </c>
      <c r="F8844" s="342">
        <f t="shared" si="571"/>
        <v>8.3350000000000009</v>
      </c>
      <c r="G8844" s="343">
        <f t="shared" si="574"/>
        <v>15762.962500000125</v>
      </c>
      <c r="H8844" s="341">
        <v>298700</v>
      </c>
      <c r="I8844" s="341" t="s">
        <v>258</v>
      </c>
      <c r="J8844" s="341">
        <v>0.125</v>
      </c>
      <c r="K8844" s="341">
        <v>63.37</v>
      </c>
      <c r="L8844" s="342">
        <f t="shared" si="572"/>
        <v>7.9212499999999997</v>
      </c>
      <c r="M8844" s="343">
        <f t="shared" si="573"/>
        <v>15626.085000000143</v>
      </c>
      <c r="N8844" s="336"/>
    </row>
    <row r="8845" spans="1:14">
      <c r="A8845" s="336"/>
      <c r="B8845" s="341">
        <v>298700</v>
      </c>
      <c r="C8845" s="341" t="s">
        <v>259</v>
      </c>
      <c r="D8845" s="341">
        <v>0.1</v>
      </c>
      <c r="E8845" s="341">
        <v>66.680000000000007</v>
      </c>
      <c r="F8845" s="342">
        <f t="shared" si="571"/>
        <v>6.668000000000001</v>
      </c>
      <c r="G8845" s="343">
        <f t="shared" si="574"/>
        <v>12841.128999999939</v>
      </c>
      <c r="H8845" s="341">
        <v>298700</v>
      </c>
      <c r="I8845" s="341" t="s">
        <v>259</v>
      </c>
      <c r="J8845" s="341">
        <v>0.1</v>
      </c>
      <c r="K8845" s="341">
        <v>63.37</v>
      </c>
      <c r="L8845" s="342">
        <f t="shared" si="572"/>
        <v>6.3369999999999997</v>
      </c>
      <c r="M8845" s="343">
        <f t="shared" si="573"/>
        <v>12729.837999999912</v>
      </c>
      <c r="N8845" s="336"/>
    </row>
    <row r="8846" spans="1:14">
      <c r="A8846" s="336"/>
      <c r="B8846" s="341">
        <v>298700</v>
      </c>
      <c r="C8846" s="341" t="s">
        <v>260</v>
      </c>
      <c r="D8846" s="341">
        <v>0.1</v>
      </c>
      <c r="E8846" s="341">
        <v>66.680000000000007</v>
      </c>
      <c r="F8846" s="342">
        <f t="shared" si="571"/>
        <v>6.668000000000001</v>
      </c>
      <c r="G8846" s="343">
        <f t="shared" si="574"/>
        <v>15524.547000000102</v>
      </c>
      <c r="H8846" s="341">
        <v>298700</v>
      </c>
      <c r="I8846" s="341" t="s">
        <v>260</v>
      </c>
      <c r="J8846" s="341">
        <v>0.1</v>
      </c>
      <c r="K8846" s="341">
        <v>63.37</v>
      </c>
      <c r="L8846" s="342">
        <f t="shared" si="572"/>
        <v>6.3369999999999997</v>
      </c>
      <c r="M8846" s="343">
        <f t="shared" si="573"/>
        <v>14493.112000000108</v>
      </c>
      <c r="N8846" s="336"/>
    </row>
    <row r="8847" spans="1:14">
      <c r="A8847" s="13"/>
      <c r="B8847" s="341">
        <v>298710</v>
      </c>
      <c r="C8847" s="341" t="s">
        <v>255</v>
      </c>
      <c r="D8847" s="341">
        <v>0.04</v>
      </c>
      <c r="E8847" s="341">
        <v>61.58</v>
      </c>
      <c r="F8847" s="342">
        <f t="shared" si="571"/>
        <v>2.4632000000000001</v>
      </c>
      <c r="G8847" s="343">
        <f t="shared" si="574"/>
        <v>4766.6756000000642</v>
      </c>
      <c r="H8847" s="341">
        <v>298710</v>
      </c>
      <c r="I8847" s="341" t="s">
        <v>255</v>
      </c>
      <c r="J8847" s="341">
        <v>0.04</v>
      </c>
      <c r="K8847" s="341">
        <v>58.46</v>
      </c>
      <c r="L8847" s="342">
        <f t="shared" si="572"/>
        <v>2.3384</v>
      </c>
      <c r="M8847" s="343">
        <f t="shared" si="573"/>
        <v>4725.2112000000543</v>
      </c>
      <c r="N8847" s="13"/>
    </row>
    <row r="8848" spans="1:14">
      <c r="A8848" s="336"/>
      <c r="B8848" s="341">
        <v>298710</v>
      </c>
      <c r="C8848" s="341" t="s">
        <v>256</v>
      </c>
      <c r="D8848" s="341">
        <v>0.06</v>
      </c>
      <c r="E8848" s="341">
        <v>61.58</v>
      </c>
      <c r="F8848" s="342">
        <f t="shared" si="571"/>
        <v>3.6947999999999999</v>
      </c>
      <c r="G8848" s="343">
        <f t="shared" si="574"/>
        <v>11684.333000000184</v>
      </c>
      <c r="H8848" s="341">
        <v>298710</v>
      </c>
      <c r="I8848" s="341" t="s">
        <v>256</v>
      </c>
      <c r="J8848" s="341">
        <v>0.06</v>
      </c>
      <c r="K8848" s="341">
        <v>58.46</v>
      </c>
      <c r="L8848" s="342">
        <f t="shared" si="572"/>
        <v>3.5076000000000001</v>
      </c>
      <c r="M8848" s="343">
        <f t="shared" si="573"/>
        <v>11584.418000000189</v>
      </c>
      <c r="N8848" s="336"/>
    </row>
    <row r="8849" spans="1:14">
      <c r="A8849" s="336"/>
      <c r="B8849" s="341">
        <v>298710</v>
      </c>
      <c r="C8849" s="341" t="s">
        <v>257</v>
      </c>
      <c r="D8849" s="341">
        <v>0.125</v>
      </c>
      <c r="E8849" s="341">
        <v>66.680000000000007</v>
      </c>
      <c r="F8849" s="342">
        <f t="shared" si="571"/>
        <v>8.3350000000000009</v>
      </c>
      <c r="G8849" s="343">
        <f t="shared" si="574"/>
        <v>15410.530000000083</v>
      </c>
      <c r="H8849" s="341">
        <v>298710</v>
      </c>
      <c r="I8849" s="341" t="s">
        <v>257</v>
      </c>
      <c r="J8849" s="341">
        <v>0.125</v>
      </c>
      <c r="K8849" s="341">
        <v>63.37</v>
      </c>
      <c r="L8849" s="342">
        <f t="shared" si="572"/>
        <v>7.9212499999999997</v>
      </c>
      <c r="M8849" s="343">
        <f t="shared" si="573"/>
        <v>15276.163750000034</v>
      </c>
      <c r="N8849" s="336"/>
    </row>
    <row r="8850" spans="1:14">
      <c r="A8850" s="336"/>
      <c r="B8850" s="341">
        <v>298710</v>
      </c>
      <c r="C8850" s="341" t="s">
        <v>258</v>
      </c>
      <c r="D8850" s="341">
        <v>0.125</v>
      </c>
      <c r="E8850" s="341">
        <v>66.680000000000007</v>
      </c>
      <c r="F8850" s="342">
        <f t="shared" si="571"/>
        <v>8.3350000000000009</v>
      </c>
      <c r="G8850" s="343">
        <f t="shared" si="574"/>
        <v>15771.297500000124</v>
      </c>
      <c r="H8850" s="341">
        <v>298710</v>
      </c>
      <c r="I8850" s="341" t="s">
        <v>258</v>
      </c>
      <c r="J8850" s="341">
        <v>0.125</v>
      </c>
      <c r="K8850" s="341">
        <v>63.37</v>
      </c>
      <c r="L8850" s="342">
        <f t="shared" si="572"/>
        <v>7.9212499999999997</v>
      </c>
      <c r="M8850" s="343">
        <f t="shared" si="573"/>
        <v>15634.006250000142</v>
      </c>
      <c r="N8850" s="336"/>
    </row>
    <row r="8851" spans="1:14">
      <c r="A8851" s="336"/>
      <c r="B8851" s="341">
        <v>298710</v>
      </c>
      <c r="C8851" s="341" t="s">
        <v>259</v>
      </c>
      <c r="D8851" s="341">
        <v>0.1</v>
      </c>
      <c r="E8851" s="341">
        <v>66.680000000000007</v>
      </c>
      <c r="F8851" s="342">
        <f t="shared" si="571"/>
        <v>6.668000000000001</v>
      </c>
      <c r="G8851" s="343">
        <f t="shared" si="574"/>
        <v>12847.796999999939</v>
      </c>
      <c r="H8851" s="341">
        <v>298710</v>
      </c>
      <c r="I8851" s="341" t="s">
        <v>259</v>
      </c>
      <c r="J8851" s="341">
        <v>0.1</v>
      </c>
      <c r="K8851" s="341">
        <v>63.37</v>
      </c>
      <c r="L8851" s="342">
        <f t="shared" si="572"/>
        <v>6.3369999999999997</v>
      </c>
      <c r="M8851" s="343">
        <f t="shared" si="573"/>
        <v>12736.174999999912</v>
      </c>
      <c r="N8851" s="336"/>
    </row>
    <row r="8852" spans="1:14">
      <c r="A8852" s="336"/>
      <c r="B8852" s="341">
        <v>298710</v>
      </c>
      <c r="C8852" s="341" t="s">
        <v>260</v>
      </c>
      <c r="D8852" s="341">
        <v>0.1</v>
      </c>
      <c r="E8852" s="341">
        <v>66.680000000000007</v>
      </c>
      <c r="F8852" s="342">
        <f t="shared" si="571"/>
        <v>6.668000000000001</v>
      </c>
      <c r="G8852" s="343">
        <f t="shared" si="574"/>
        <v>15531.215000000102</v>
      </c>
      <c r="H8852" s="341">
        <v>298710</v>
      </c>
      <c r="I8852" s="341" t="s">
        <v>260</v>
      </c>
      <c r="J8852" s="341">
        <v>0.1</v>
      </c>
      <c r="K8852" s="341">
        <v>63.37</v>
      </c>
      <c r="L8852" s="342">
        <f t="shared" si="572"/>
        <v>6.3369999999999997</v>
      </c>
      <c r="M8852" s="343">
        <f t="shared" si="573"/>
        <v>14499.449000000108</v>
      </c>
      <c r="N8852" s="336"/>
    </row>
    <row r="8853" spans="1:14">
      <c r="A8853" s="336"/>
      <c r="B8853" s="341">
        <v>298714.21999999997</v>
      </c>
      <c r="C8853" s="341" t="s">
        <v>255</v>
      </c>
      <c r="D8853" s="341">
        <v>0.04</v>
      </c>
      <c r="E8853" s="341">
        <v>25.99</v>
      </c>
      <c r="F8853" s="342">
        <f t="shared" si="571"/>
        <v>1.0395999999999999</v>
      </c>
      <c r="G8853" s="343">
        <f t="shared" si="574"/>
        <v>4767.7152000000642</v>
      </c>
      <c r="H8853" s="341">
        <v>298714.21999999997</v>
      </c>
      <c r="I8853" s="341" t="s">
        <v>255</v>
      </c>
      <c r="J8853" s="341">
        <v>0.04</v>
      </c>
      <c r="K8853" s="341">
        <v>24.67</v>
      </c>
      <c r="L8853" s="342">
        <f t="shared" si="572"/>
        <v>0.98680000000000012</v>
      </c>
      <c r="M8853" s="343">
        <f t="shared" si="573"/>
        <v>4726.198000000054</v>
      </c>
      <c r="N8853" s="336"/>
    </row>
    <row r="8854" spans="1:14">
      <c r="A8854" s="13"/>
      <c r="B8854" s="341">
        <v>298714.21999999997</v>
      </c>
      <c r="C8854" s="341" t="s">
        <v>256</v>
      </c>
      <c r="D8854" s="341">
        <v>0.06</v>
      </c>
      <c r="E8854" s="341">
        <v>25.99</v>
      </c>
      <c r="F8854" s="342">
        <f t="shared" si="571"/>
        <v>1.5593999999999999</v>
      </c>
      <c r="G8854" s="343">
        <f t="shared" si="574"/>
        <v>11685.892400000184</v>
      </c>
      <c r="H8854" s="341">
        <v>298714.21999999997</v>
      </c>
      <c r="I8854" s="341" t="s">
        <v>256</v>
      </c>
      <c r="J8854" s="341">
        <v>0.06</v>
      </c>
      <c r="K8854" s="341">
        <v>24.67</v>
      </c>
      <c r="L8854" s="342">
        <f t="shared" si="572"/>
        <v>1.4802</v>
      </c>
      <c r="M8854" s="343">
        <f t="shared" si="573"/>
        <v>11585.898200000189</v>
      </c>
      <c r="N8854" s="13"/>
    </row>
    <row r="8855" spans="1:14">
      <c r="A8855" s="336"/>
      <c r="B8855" s="341">
        <v>298714.21999999997</v>
      </c>
      <c r="C8855" s="341" t="s">
        <v>257</v>
      </c>
      <c r="D8855" s="341">
        <v>0.125</v>
      </c>
      <c r="E8855" s="341">
        <v>28.14</v>
      </c>
      <c r="F8855" s="342">
        <f t="shared" si="571"/>
        <v>3.5175000000000001</v>
      </c>
      <c r="G8855" s="343">
        <f t="shared" si="574"/>
        <v>15414.047500000082</v>
      </c>
      <c r="H8855" s="341">
        <v>298714.21999999997</v>
      </c>
      <c r="I8855" s="341" t="s">
        <v>257</v>
      </c>
      <c r="J8855" s="341">
        <v>0.125</v>
      </c>
      <c r="K8855" s="341">
        <v>26.74</v>
      </c>
      <c r="L8855" s="342">
        <f t="shared" si="572"/>
        <v>3.3424999999999998</v>
      </c>
      <c r="M8855" s="343">
        <f t="shared" si="573"/>
        <v>15279.506250000035</v>
      </c>
      <c r="N8855" s="336"/>
    </row>
    <row r="8856" spans="1:14">
      <c r="A8856" s="336"/>
      <c r="B8856" s="341">
        <v>298714.21999999997</v>
      </c>
      <c r="C8856" s="341" t="s">
        <v>258</v>
      </c>
      <c r="D8856" s="341">
        <v>0.125</v>
      </c>
      <c r="E8856" s="341">
        <v>28.14</v>
      </c>
      <c r="F8856" s="342">
        <f t="shared" si="571"/>
        <v>3.5175000000000001</v>
      </c>
      <c r="G8856" s="343">
        <f t="shared" si="574"/>
        <v>15774.815000000124</v>
      </c>
      <c r="H8856" s="341">
        <v>298714.21999999997</v>
      </c>
      <c r="I8856" s="341" t="s">
        <v>258</v>
      </c>
      <c r="J8856" s="341">
        <v>0.125</v>
      </c>
      <c r="K8856" s="341">
        <v>26.74</v>
      </c>
      <c r="L8856" s="342">
        <f t="shared" si="572"/>
        <v>3.3424999999999998</v>
      </c>
      <c r="M8856" s="343">
        <f t="shared" si="573"/>
        <v>15637.348750000143</v>
      </c>
      <c r="N8856" s="336"/>
    </row>
    <row r="8857" spans="1:14">
      <c r="A8857" s="336"/>
      <c r="B8857" s="341">
        <v>298714.21999999997</v>
      </c>
      <c r="C8857" s="341" t="s">
        <v>259</v>
      </c>
      <c r="D8857" s="341">
        <v>0.1</v>
      </c>
      <c r="E8857" s="341">
        <v>28.14</v>
      </c>
      <c r="F8857" s="342">
        <f t="shared" si="571"/>
        <v>2.8140000000000001</v>
      </c>
      <c r="G8857" s="343">
        <f t="shared" si="574"/>
        <v>12850.610999999939</v>
      </c>
      <c r="H8857" s="341">
        <v>298714.21999999997</v>
      </c>
      <c r="I8857" s="341" t="s">
        <v>259</v>
      </c>
      <c r="J8857" s="341">
        <v>0.1</v>
      </c>
      <c r="K8857" s="341">
        <v>26.74</v>
      </c>
      <c r="L8857" s="342">
        <f t="shared" si="572"/>
        <v>2.6739999999999999</v>
      </c>
      <c r="M8857" s="343">
        <f t="shared" si="573"/>
        <v>12738.848999999913</v>
      </c>
      <c r="N8857" s="336"/>
    </row>
    <row r="8858" spans="1:14">
      <c r="A8858" s="336"/>
      <c r="B8858" s="341">
        <v>298714.21999999997</v>
      </c>
      <c r="C8858" s="341" t="s">
        <v>260</v>
      </c>
      <c r="D8858" s="341">
        <v>0.1</v>
      </c>
      <c r="E8858" s="341">
        <v>28.14</v>
      </c>
      <c r="F8858" s="342">
        <f t="shared" si="571"/>
        <v>2.8140000000000001</v>
      </c>
      <c r="G8858" s="343">
        <f t="shared" si="574"/>
        <v>15534.029000000102</v>
      </c>
      <c r="H8858" s="341">
        <v>298714.21999999997</v>
      </c>
      <c r="I8858" s="341" t="s">
        <v>260</v>
      </c>
      <c r="J8858" s="341">
        <v>0.1</v>
      </c>
      <c r="K8858" s="341">
        <v>26.74</v>
      </c>
      <c r="L8858" s="342">
        <f t="shared" si="572"/>
        <v>2.6739999999999999</v>
      </c>
      <c r="M8858" s="343">
        <f t="shared" si="573"/>
        <v>14502.123000000109</v>
      </c>
      <c r="N8858" s="336"/>
    </row>
    <row r="8859" spans="1:14">
      <c r="A8859" s="336"/>
      <c r="B8859" s="341">
        <v>298720</v>
      </c>
      <c r="C8859" s="341" t="s">
        <v>255</v>
      </c>
      <c r="D8859" s="341">
        <v>0.04</v>
      </c>
      <c r="E8859" s="341">
        <v>35.56</v>
      </c>
      <c r="F8859" s="342">
        <f t="shared" si="571"/>
        <v>1.4224000000000001</v>
      </c>
      <c r="G8859" s="343">
        <f t="shared" si="574"/>
        <v>4769.1376000000646</v>
      </c>
      <c r="H8859" s="341">
        <v>298720</v>
      </c>
      <c r="I8859" s="341" t="s">
        <v>255</v>
      </c>
      <c r="J8859" s="341">
        <v>0.04</v>
      </c>
      <c r="K8859" s="341">
        <v>33.82</v>
      </c>
      <c r="L8859" s="342">
        <f t="shared" si="572"/>
        <v>1.3528</v>
      </c>
      <c r="M8859" s="343">
        <f t="shared" si="573"/>
        <v>4727.5508000000536</v>
      </c>
      <c r="N8859" s="336"/>
    </row>
    <row r="8860" spans="1:14">
      <c r="A8860" s="336"/>
      <c r="B8860" s="341">
        <v>298720</v>
      </c>
      <c r="C8860" s="341" t="s">
        <v>256</v>
      </c>
      <c r="D8860" s="341">
        <v>0.06</v>
      </c>
      <c r="E8860" s="341">
        <v>35.56</v>
      </c>
      <c r="F8860" s="342">
        <f t="shared" si="571"/>
        <v>2.1335999999999999</v>
      </c>
      <c r="G8860" s="343">
        <f t="shared" si="574"/>
        <v>11688.026000000184</v>
      </c>
      <c r="H8860" s="341">
        <v>298720</v>
      </c>
      <c r="I8860" s="341" t="s">
        <v>256</v>
      </c>
      <c r="J8860" s="341">
        <v>0.06</v>
      </c>
      <c r="K8860" s="341">
        <v>33.82</v>
      </c>
      <c r="L8860" s="342">
        <f t="shared" si="572"/>
        <v>2.0291999999999999</v>
      </c>
      <c r="M8860" s="343">
        <f t="shared" si="573"/>
        <v>11587.92740000019</v>
      </c>
      <c r="N8860" s="336"/>
    </row>
    <row r="8861" spans="1:14">
      <c r="A8861" s="13"/>
      <c r="B8861" s="341">
        <v>298720</v>
      </c>
      <c r="C8861" s="341" t="s">
        <v>257</v>
      </c>
      <c r="D8861" s="341">
        <v>0.125</v>
      </c>
      <c r="E8861" s="341">
        <v>38.51</v>
      </c>
      <c r="F8861" s="342">
        <f t="shared" si="571"/>
        <v>4.8137499999999998</v>
      </c>
      <c r="G8861" s="343">
        <f t="shared" si="574"/>
        <v>15418.861250000082</v>
      </c>
      <c r="H8861" s="341">
        <v>298720</v>
      </c>
      <c r="I8861" s="341" t="s">
        <v>257</v>
      </c>
      <c r="J8861" s="341">
        <v>0.125</v>
      </c>
      <c r="K8861" s="341">
        <v>36.659999999999997</v>
      </c>
      <c r="L8861" s="342">
        <f t="shared" si="572"/>
        <v>4.5824999999999996</v>
      </c>
      <c r="M8861" s="343">
        <f t="shared" si="573"/>
        <v>15284.088750000035</v>
      </c>
      <c r="N8861" s="13"/>
    </row>
    <row r="8862" spans="1:14">
      <c r="A8862" s="13"/>
      <c r="B8862" s="341">
        <v>298720</v>
      </c>
      <c r="C8862" s="341" t="s">
        <v>258</v>
      </c>
      <c r="D8862" s="341">
        <v>0.125</v>
      </c>
      <c r="E8862" s="341">
        <v>38.51</v>
      </c>
      <c r="F8862" s="342">
        <f t="shared" si="571"/>
        <v>4.8137499999999998</v>
      </c>
      <c r="G8862" s="343">
        <f t="shared" si="574"/>
        <v>15779.628750000124</v>
      </c>
      <c r="H8862" s="341">
        <v>298720</v>
      </c>
      <c r="I8862" s="341" t="s">
        <v>258</v>
      </c>
      <c r="J8862" s="341">
        <v>0.125</v>
      </c>
      <c r="K8862" s="341">
        <v>36.659999999999997</v>
      </c>
      <c r="L8862" s="342">
        <f t="shared" si="572"/>
        <v>4.5824999999999996</v>
      </c>
      <c r="M8862" s="343">
        <f t="shared" si="573"/>
        <v>15641.931250000143</v>
      </c>
      <c r="N8862" s="13"/>
    </row>
    <row r="8863" spans="1:14">
      <c r="A8863" s="13"/>
      <c r="B8863" s="341">
        <v>298720</v>
      </c>
      <c r="C8863" s="341" t="s">
        <v>259</v>
      </c>
      <c r="D8863" s="341">
        <v>0.1</v>
      </c>
      <c r="E8863" s="341">
        <v>38.51</v>
      </c>
      <c r="F8863" s="342">
        <f t="shared" si="571"/>
        <v>3.851</v>
      </c>
      <c r="G8863" s="343">
        <f t="shared" si="574"/>
        <v>12854.46199999994</v>
      </c>
      <c r="H8863" s="341">
        <v>298720</v>
      </c>
      <c r="I8863" s="341" t="s">
        <v>259</v>
      </c>
      <c r="J8863" s="341">
        <v>0.1</v>
      </c>
      <c r="K8863" s="341">
        <v>36.659999999999997</v>
      </c>
      <c r="L8863" s="342">
        <f t="shared" si="572"/>
        <v>3.6659999999999999</v>
      </c>
      <c r="M8863" s="343">
        <f t="shared" si="573"/>
        <v>12742.514999999912</v>
      </c>
      <c r="N8863" s="13"/>
    </row>
    <row r="8864" spans="1:14" s="12" customFormat="1">
      <c r="A8864" s="367"/>
      <c r="B8864" s="369">
        <v>298720</v>
      </c>
      <c r="C8864" s="369" t="s">
        <v>260</v>
      </c>
      <c r="D8864" s="369">
        <v>0.1</v>
      </c>
      <c r="E8864" s="369">
        <v>38.51</v>
      </c>
      <c r="F8864" s="370">
        <f t="shared" si="571"/>
        <v>3.851</v>
      </c>
      <c r="G8864" s="371">
        <f t="shared" si="574"/>
        <v>15537.880000000103</v>
      </c>
      <c r="H8864" s="369">
        <v>298720</v>
      </c>
      <c r="I8864" s="369" t="s">
        <v>260</v>
      </c>
      <c r="J8864" s="369">
        <v>0.1</v>
      </c>
      <c r="K8864" s="369">
        <v>36.659999999999997</v>
      </c>
      <c r="L8864" s="370">
        <f t="shared" si="572"/>
        <v>3.6659999999999999</v>
      </c>
      <c r="M8864" s="371">
        <f t="shared" si="573"/>
        <v>14505.789000000108</v>
      </c>
      <c r="N8864" s="368"/>
    </row>
    <row r="8865" spans="1:14">
      <c r="A8865" s="365"/>
      <c r="B8865" s="341">
        <v>298730</v>
      </c>
      <c r="C8865" s="341" t="s">
        <v>255</v>
      </c>
      <c r="D8865" s="341">
        <v>0.04</v>
      </c>
      <c r="E8865" s="341">
        <v>61.39</v>
      </c>
      <c r="F8865" s="342">
        <f t="shared" si="571"/>
        <v>2.4556</v>
      </c>
      <c r="G8865" s="343">
        <f t="shared" si="574"/>
        <v>4771.5932000000648</v>
      </c>
      <c r="H8865" s="341">
        <v>298730</v>
      </c>
      <c r="I8865" s="341" t="s">
        <v>255</v>
      </c>
      <c r="J8865" s="341">
        <v>0.04</v>
      </c>
      <c r="K8865" s="341">
        <v>58.65</v>
      </c>
      <c r="L8865" s="342">
        <f t="shared" si="572"/>
        <v>2.3460000000000001</v>
      </c>
      <c r="M8865" s="343">
        <f t="shared" si="573"/>
        <v>4729.8968000000532</v>
      </c>
      <c r="N8865" s="13"/>
    </row>
    <row r="8866" spans="1:14">
      <c r="A8866" s="13"/>
      <c r="B8866" s="341">
        <v>298730</v>
      </c>
      <c r="C8866" s="341" t="s">
        <v>256</v>
      </c>
      <c r="D8866" s="341">
        <v>0.06</v>
      </c>
      <c r="E8866" s="341">
        <v>61.39</v>
      </c>
      <c r="F8866" s="342">
        <f t="shared" si="571"/>
        <v>3.6833999999999998</v>
      </c>
      <c r="G8866" s="343">
        <f t="shared" si="574"/>
        <v>11691.709400000183</v>
      </c>
      <c r="H8866" s="341">
        <v>298730</v>
      </c>
      <c r="I8866" s="341" t="s">
        <v>256</v>
      </c>
      <c r="J8866" s="341">
        <v>0.06</v>
      </c>
      <c r="K8866" s="341">
        <v>58.65</v>
      </c>
      <c r="L8866" s="342">
        <f t="shared" si="572"/>
        <v>3.5189999999999997</v>
      </c>
      <c r="M8866" s="343">
        <f t="shared" si="573"/>
        <v>11591.44640000019</v>
      </c>
      <c r="N8866" s="13"/>
    </row>
    <row r="8867" spans="1:14">
      <c r="A8867" s="366"/>
      <c r="B8867" s="341">
        <v>298730</v>
      </c>
      <c r="C8867" s="341" t="s">
        <v>257</v>
      </c>
      <c r="D8867" s="341">
        <v>0.125</v>
      </c>
      <c r="E8867" s="341">
        <v>66.48</v>
      </c>
      <c r="F8867" s="342">
        <f t="shared" si="571"/>
        <v>8.31</v>
      </c>
      <c r="G8867" s="343">
        <f t="shared" si="574"/>
        <v>15427.171250000081</v>
      </c>
      <c r="H8867" s="341">
        <v>298730</v>
      </c>
      <c r="I8867" s="341" t="s">
        <v>257</v>
      </c>
      <c r="J8867" s="341">
        <v>0.125</v>
      </c>
      <c r="K8867" s="341">
        <v>63.56</v>
      </c>
      <c r="L8867" s="342">
        <f t="shared" si="572"/>
        <v>7.9450000000000003</v>
      </c>
      <c r="M8867" s="343">
        <f t="shared" si="573"/>
        <v>15292.033750000035</v>
      </c>
      <c r="N8867" s="366"/>
    </row>
    <row r="8868" spans="1:14">
      <c r="A8868" s="336"/>
      <c r="B8868" s="341">
        <v>298730</v>
      </c>
      <c r="C8868" s="341" t="s">
        <v>258</v>
      </c>
      <c r="D8868" s="341">
        <v>0.125</v>
      </c>
      <c r="E8868" s="341">
        <v>66.48</v>
      </c>
      <c r="F8868" s="342">
        <f t="shared" si="571"/>
        <v>8.31</v>
      </c>
      <c r="G8868" s="343">
        <f t="shared" si="574"/>
        <v>15787.938750000123</v>
      </c>
      <c r="H8868" s="341">
        <v>298730</v>
      </c>
      <c r="I8868" s="341" t="s">
        <v>258</v>
      </c>
      <c r="J8868" s="341">
        <v>0.125</v>
      </c>
      <c r="K8868" s="341">
        <v>63.56</v>
      </c>
      <c r="L8868" s="342">
        <f t="shared" si="572"/>
        <v>7.9450000000000003</v>
      </c>
      <c r="M8868" s="343">
        <f t="shared" si="573"/>
        <v>15649.876250000143</v>
      </c>
      <c r="N8868" s="336"/>
    </row>
    <row r="8869" spans="1:14">
      <c r="A8869" s="336"/>
      <c r="B8869" s="341">
        <v>298730</v>
      </c>
      <c r="C8869" s="341" t="s">
        <v>259</v>
      </c>
      <c r="D8869" s="341">
        <v>0.1</v>
      </c>
      <c r="E8869" s="341">
        <v>66.48</v>
      </c>
      <c r="F8869" s="342">
        <f t="shared" si="571"/>
        <v>6.6480000000000006</v>
      </c>
      <c r="G8869" s="343">
        <f t="shared" si="574"/>
        <v>12861.109999999939</v>
      </c>
      <c r="H8869" s="341">
        <v>298730</v>
      </c>
      <c r="I8869" s="341" t="s">
        <v>259</v>
      </c>
      <c r="J8869" s="341">
        <v>0.1</v>
      </c>
      <c r="K8869" s="341">
        <v>63.56</v>
      </c>
      <c r="L8869" s="342">
        <f t="shared" si="572"/>
        <v>6.3560000000000008</v>
      </c>
      <c r="M8869" s="343">
        <f t="shared" si="573"/>
        <v>12748.870999999912</v>
      </c>
      <c r="N8869" s="336"/>
    </row>
    <row r="8870" spans="1:14">
      <c r="A8870" s="336"/>
      <c r="B8870" s="341">
        <v>298730</v>
      </c>
      <c r="C8870" s="341" t="s">
        <v>260</v>
      </c>
      <c r="D8870" s="341">
        <v>0.1</v>
      </c>
      <c r="E8870" s="341">
        <v>66.48</v>
      </c>
      <c r="F8870" s="342">
        <f t="shared" si="571"/>
        <v>6.6480000000000006</v>
      </c>
      <c r="G8870" s="343">
        <f t="shared" si="574"/>
        <v>15544.528000000102</v>
      </c>
      <c r="H8870" s="341">
        <v>298730</v>
      </c>
      <c r="I8870" s="341" t="s">
        <v>260</v>
      </c>
      <c r="J8870" s="341">
        <v>0.1</v>
      </c>
      <c r="K8870" s="341">
        <v>63.56</v>
      </c>
      <c r="L8870" s="342">
        <f t="shared" si="572"/>
        <v>6.3560000000000008</v>
      </c>
      <c r="M8870" s="343">
        <f t="shared" si="573"/>
        <v>14512.145000000108</v>
      </c>
      <c r="N8870" s="336"/>
    </row>
    <row r="8871" spans="1:14">
      <c r="A8871" s="336"/>
      <c r="B8871" s="341">
        <v>298740</v>
      </c>
      <c r="C8871" s="341" t="s">
        <v>255</v>
      </c>
      <c r="D8871" s="341">
        <v>0.04</v>
      </c>
      <c r="E8871" s="341">
        <v>61.22</v>
      </c>
      <c r="F8871" s="342">
        <f t="shared" si="571"/>
        <v>2.4487999999999999</v>
      </c>
      <c r="G8871" s="343">
        <f t="shared" si="574"/>
        <v>4774.0420000000649</v>
      </c>
      <c r="H8871" s="341">
        <v>298740</v>
      </c>
      <c r="I8871" s="341" t="s">
        <v>255</v>
      </c>
      <c r="J8871" s="341">
        <v>0.04</v>
      </c>
      <c r="K8871" s="341">
        <v>58.82</v>
      </c>
      <c r="L8871" s="342">
        <f t="shared" si="572"/>
        <v>2.3528000000000002</v>
      </c>
      <c r="M8871" s="343">
        <f t="shared" si="573"/>
        <v>4732.2496000000529</v>
      </c>
      <c r="N8871" s="336"/>
    </row>
    <row r="8872" spans="1:14">
      <c r="A8872" s="336"/>
      <c r="B8872" s="341">
        <v>298740</v>
      </c>
      <c r="C8872" s="341" t="s">
        <v>256</v>
      </c>
      <c r="D8872" s="341">
        <v>0.06</v>
      </c>
      <c r="E8872" s="341">
        <v>61.22</v>
      </c>
      <c r="F8872" s="342">
        <f t="shared" si="571"/>
        <v>3.6731999999999996</v>
      </c>
      <c r="G8872" s="343">
        <f t="shared" si="574"/>
        <v>11695.382600000183</v>
      </c>
      <c r="H8872" s="341">
        <v>298740</v>
      </c>
      <c r="I8872" s="341" t="s">
        <v>256</v>
      </c>
      <c r="J8872" s="341">
        <v>0.06</v>
      </c>
      <c r="K8872" s="341">
        <v>58.82</v>
      </c>
      <c r="L8872" s="342">
        <f t="shared" si="572"/>
        <v>3.5291999999999999</v>
      </c>
      <c r="M8872" s="343">
        <f t="shared" si="573"/>
        <v>11594.975600000191</v>
      </c>
      <c r="N8872" s="336"/>
    </row>
    <row r="8873" spans="1:14">
      <c r="A8873" s="336"/>
      <c r="B8873" s="341">
        <v>298740</v>
      </c>
      <c r="C8873" s="341" t="s">
        <v>257</v>
      </c>
      <c r="D8873" s="341">
        <v>0.125</v>
      </c>
      <c r="E8873" s="341">
        <v>66.3</v>
      </c>
      <c r="F8873" s="342">
        <f t="shared" si="571"/>
        <v>8.2874999999999996</v>
      </c>
      <c r="G8873" s="343">
        <f t="shared" si="574"/>
        <v>15435.458750000082</v>
      </c>
      <c r="H8873" s="341">
        <v>298740</v>
      </c>
      <c r="I8873" s="341" t="s">
        <v>257</v>
      </c>
      <c r="J8873" s="341">
        <v>0.125</v>
      </c>
      <c r="K8873" s="341">
        <v>63.75</v>
      </c>
      <c r="L8873" s="342">
        <f t="shared" si="572"/>
        <v>7.96875</v>
      </c>
      <c r="M8873" s="343">
        <f t="shared" si="573"/>
        <v>15300.002500000035</v>
      </c>
      <c r="N8873" s="336"/>
    </row>
    <row r="8874" spans="1:14">
      <c r="A8874" s="13"/>
      <c r="B8874" s="341">
        <v>298740</v>
      </c>
      <c r="C8874" s="341" t="s">
        <v>258</v>
      </c>
      <c r="D8874" s="341">
        <v>0.125</v>
      </c>
      <c r="E8874" s="341">
        <v>66.3</v>
      </c>
      <c r="F8874" s="342">
        <f t="shared" si="571"/>
        <v>8.2874999999999996</v>
      </c>
      <c r="G8874" s="343">
        <f t="shared" si="574"/>
        <v>15796.226250000123</v>
      </c>
      <c r="H8874" s="341">
        <v>298740</v>
      </c>
      <c r="I8874" s="341" t="s">
        <v>258</v>
      </c>
      <c r="J8874" s="341">
        <v>0.125</v>
      </c>
      <c r="K8874" s="341">
        <v>63.75</v>
      </c>
      <c r="L8874" s="342">
        <f t="shared" si="572"/>
        <v>7.96875</v>
      </c>
      <c r="M8874" s="343">
        <f t="shared" si="573"/>
        <v>15657.845000000143</v>
      </c>
      <c r="N8874" s="13"/>
    </row>
    <row r="8875" spans="1:14">
      <c r="A8875" s="336"/>
      <c r="B8875" s="341">
        <v>298740</v>
      </c>
      <c r="C8875" s="341" t="s">
        <v>259</v>
      </c>
      <c r="D8875" s="341">
        <v>0.1</v>
      </c>
      <c r="E8875" s="341">
        <v>66.3</v>
      </c>
      <c r="F8875" s="342">
        <f t="shared" si="571"/>
        <v>6.63</v>
      </c>
      <c r="G8875" s="343">
        <f t="shared" si="574"/>
        <v>12867.739999999938</v>
      </c>
      <c r="H8875" s="341">
        <v>298740</v>
      </c>
      <c r="I8875" s="341" t="s">
        <v>259</v>
      </c>
      <c r="J8875" s="341">
        <v>0.1</v>
      </c>
      <c r="K8875" s="341">
        <v>63.75</v>
      </c>
      <c r="L8875" s="342">
        <f t="shared" si="572"/>
        <v>6.375</v>
      </c>
      <c r="M8875" s="343">
        <f t="shared" si="573"/>
        <v>12755.245999999912</v>
      </c>
      <c r="N8875" s="336"/>
    </row>
    <row r="8876" spans="1:14">
      <c r="A8876" s="336"/>
      <c r="B8876" s="341">
        <v>298740</v>
      </c>
      <c r="C8876" s="341" t="s">
        <v>260</v>
      </c>
      <c r="D8876" s="341">
        <v>0.1</v>
      </c>
      <c r="E8876" s="341">
        <v>66.3</v>
      </c>
      <c r="F8876" s="342">
        <f t="shared" si="571"/>
        <v>6.63</v>
      </c>
      <c r="G8876" s="343">
        <f t="shared" si="574"/>
        <v>15551.158000000101</v>
      </c>
      <c r="H8876" s="341">
        <v>298740</v>
      </c>
      <c r="I8876" s="341" t="s">
        <v>260</v>
      </c>
      <c r="J8876" s="341">
        <v>0.1</v>
      </c>
      <c r="K8876" s="341">
        <v>63.75</v>
      </c>
      <c r="L8876" s="342">
        <f t="shared" si="572"/>
        <v>6.375</v>
      </c>
      <c r="M8876" s="343">
        <f t="shared" si="573"/>
        <v>14518.520000000108</v>
      </c>
      <c r="N8876" s="336"/>
    </row>
    <row r="8877" spans="1:14">
      <c r="A8877" s="336"/>
      <c r="B8877" s="341">
        <v>298741.79700000002</v>
      </c>
      <c r="C8877" s="341" t="s">
        <v>255</v>
      </c>
      <c r="D8877" s="341">
        <v>0.04</v>
      </c>
      <c r="E8877" s="341">
        <v>10.98</v>
      </c>
      <c r="F8877" s="342">
        <f t="shared" si="571"/>
        <v>0.43920000000000003</v>
      </c>
      <c r="G8877" s="343">
        <f t="shared" si="574"/>
        <v>4774.4812000000647</v>
      </c>
      <c r="H8877" s="341">
        <v>298741.79700000002</v>
      </c>
      <c r="I8877" s="341" t="s">
        <v>255</v>
      </c>
      <c r="J8877" s="341">
        <v>0.04</v>
      </c>
      <c r="K8877" s="341">
        <v>10.59</v>
      </c>
      <c r="L8877" s="342">
        <f t="shared" si="572"/>
        <v>0.42359999999999998</v>
      </c>
      <c r="M8877" s="343">
        <f t="shared" si="573"/>
        <v>4732.6732000000529</v>
      </c>
      <c r="N8877" s="336"/>
    </row>
    <row r="8878" spans="1:14">
      <c r="A8878" s="336"/>
      <c r="B8878" s="341">
        <v>298741.79700000002</v>
      </c>
      <c r="C8878" s="341" t="s">
        <v>256</v>
      </c>
      <c r="D8878" s="341">
        <v>0.06</v>
      </c>
      <c r="E8878" s="341">
        <v>10.98</v>
      </c>
      <c r="F8878" s="342">
        <f t="shared" si="571"/>
        <v>0.65880000000000005</v>
      </c>
      <c r="G8878" s="343">
        <f t="shared" si="574"/>
        <v>11696.041400000182</v>
      </c>
      <c r="H8878" s="341">
        <v>298741.79700000002</v>
      </c>
      <c r="I8878" s="341" t="s">
        <v>256</v>
      </c>
      <c r="J8878" s="341">
        <v>0.06</v>
      </c>
      <c r="K8878" s="341">
        <v>10.59</v>
      </c>
      <c r="L8878" s="342">
        <f t="shared" si="572"/>
        <v>0.63539999999999996</v>
      </c>
      <c r="M8878" s="343">
        <f t="shared" si="573"/>
        <v>11595.61100000019</v>
      </c>
      <c r="N8878" s="336"/>
    </row>
    <row r="8879" spans="1:14">
      <c r="A8879" s="336"/>
      <c r="B8879" s="341">
        <v>298741.79700000002</v>
      </c>
      <c r="C8879" s="341" t="s">
        <v>257</v>
      </c>
      <c r="D8879" s="341">
        <v>0.125</v>
      </c>
      <c r="E8879" s="341">
        <v>11.89</v>
      </c>
      <c r="F8879" s="342">
        <f t="shared" si="571"/>
        <v>1.4862500000000001</v>
      </c>
      <c r="G8879" s="343">
        <f t="shared" si="574"/>
        <v>15436.945000000082</v>
      </c>
      <c r="H8879" s="341">
        <v>298741.79700000002</v>
      </c>
      <c r="I8879" s="341" t="s">
        <v>257</v>
      </c>
      <c r="J8879" s="341">
        <v>0.125</v>
      </c>
      <c r="K8879" s="341">
        <v>11.48</v>
      </c>
      <c r="L8879" s="342">
        <f t="shared" si="572"/>
        <v>1.4350000000000001</v>
      </c>
      <c r="M8879" s="343">
        <f t="shared" si="573"/>
        <v>15301.437500000035</v>
      </c>
      <c r="N8879" s="336"/>
    </row>
    <row r="8880" spans="1:14">
      <c r="A8880" s="336"/>
      <c r="B8880" s="341">
        <v>298741.79700000002</v>
      </c>
      <c r="C8880" s="341" t="s">
        <v>258</v>
      </c>
      <c r="D8880" s="341">
        <v>0.125</v>
      </c>
      <c r="E8880" s="341">
        <v>11.89</v>
      </c>
      <c r="F8880" s="342">
        <f t="shared" si="571"/>
        <v>1.4862500000000001</v>
      </c>
      <c r="G8880" s="343">
        <f t="shared" si="574"/>
        <v>15797.712500000123</v>
      </c>
      <c r="H8880" s="341">
        <v>298741.79700000002</v>
      </c>
      <c r="I8880" s="341" t="s">
        <v>258</v>
      </c>
      <c r="J8880" s="341">
        <v>0.125</v>
      </c>
      <c r="K8880" s="341">
        <v>11.48</v>
      </c>
      <c r="L8880" s="342">
        <f t="shared" si="572"/>
        <v>1.4350000000000001</v>
      </c>
      <c r="M8880" s="343">
        <f t="shared" si="573"/>
        <v>15659.280000000143</v>
      </c>
      <c r="N8880" s="336"/>
    </row>
    <row r="8881" spans="1:14">
      <c r="A8881" s="13"/>
      <c r="B8881" s="341">
        <v>298741.79700000002</v>
      </c>
      <c r="C8881" s="341" t="s">
        <v>259</v>
      </c>
      <c r="D8881" s="341">
        <v>0.1</v>
      </c>
      <c r="E8881" s="341">
        <v>11.89</v>
      </c>
      <c r="F8881" s="342">
        <f t="shared" si="571"/>
        <v>1.1890000000000001</v>
      </c>
      <c r="G8881" s="343">
        <f t="shared" si="574"/>
        <v>12868.928999999938</v>
      </c>
      <c r="H8881" s="341">
        <v>298741.79700000002</v>
      </c>
      <c r="I8881" s="341" t="s">
        <v>259</v>
      </c>
      <c r="J8881" s="341">
        <v>0.1</v>
      </c>
      <c r="K8881" s="341">
        <v>11.48</v>
      </c>
      <c r="L8881" s="342">
        <f t="shared" si="572"/>
        <v>1.1480000000000001</v>
      </c>
      <c r="M8881" s="343">
        <f t="shared" si="573"/>
        <v>12756.393999999911</v>
      </c>
      <c r="N8881" s="13"/>
    </row>
    <row r="8882" spans="1:14">
      <c r="A8882" s="336"/>
      <c r="B8882" s="341">
        <v>298741.79700000002</v>
      </c>
      <c r="C8882" s="341" t="s">
        <v>260</v>
      </c>
      <c r="D8882" s="341">
        <v>0.1</v>
      </c>
      <c r="E8882" s="341">
        <v>11.89</v>
      </c>
      <c r="F8882" s="342">
        <f t="shared" si="571"/>
        <v>1.1890000000000001</v>
      </c>
      <c r="G8882" s="343">
        <f t="shared" si="574"/>
        <v>15552.347000000102</v>
      </c>
      <c r="H8882" s="341">
        <v>298741.79700000002</v>
      </c>
      <c r="I8882" s="341" t="s">
        <v>260</v>
      </c>
      <c r="J8882" s="341">
        <v>0.1</v>
      </c>
      <c r="K8882" s="341">
        <v>11.48</v>
      </c>
      <c r="L8882" s="342">
        <f t="shared" si="572"/>
        <v>1.1480000000000001</v>
      </c>
      <c r="M8882" s="343">
        <f t="shared" si="573"/>
        <v>14519.668000000107</v>
      </c>
      <c r="N8882" s="336"/>
    </row>
    <row r="8883" spans="1:14">
      <c r="A8883" s="336"/>
      <c r="B8883" s="341">
        <v>298750</v>
      </c>
      <c r="C8883" s="341" t="s">
        <v>255</v>
      </c>
      <c r="D8883" s="341">
        <v>0.04</v>
      </c>
      <c r="E8883" s="341">
        <v>50.06</v>
      </c>
      <c r="F8883" s="342">
        <f t="shared" si="571"/>
        <v>2.0024000000000002</v>
      </c>
      <c r="G8883" s="343">
        <f t="shared" si="574"/>
        <v>4776.4836000000651</v>
      </c>
      <c r="H8883" s="341">
        <v>298750</v>
      </c>
      <c r="I8883" s="341" t="s">
        <v>255</v>
      </c>
      <c r="J8883" s="341">
        <v>0.04</v>
      </c>
      <c r="K8883" s="341">
        <v>48.41</v>
      </c>
      <c r="L8883" s="342">
        <f t="shared" si="572"/>
        <v>1.9363999999999999</v>
      </c>
      <c r="M8883" s="343">
        <f t="shared" si="573"/>
        <v>4734.6096000000525</v>
      </c>
      <c r="N8883" s="336"/>
    </row>
    <row r="8884" spans="1:14">
      <c r="A8884" s="336"/>
      <c r="B8884" s="341">
        <v>298750</v>
      </c>
      <c r="C8884" s="341" t="s">
        <v>256</v>
      </c>
      <c r="D8884" s="341">
        <v>0.06</v>
      </c>
      <c r="E8884" s="341">
        <v>50.06</v>
      </c>
      <c r="F8884" s="342">
        <f t="shared" si="571"/>
        <v>3.0036</v>
      </c>
      <c r="G8884" s="343">
        <f t="shared" si="574"/>
        <v>11699.045000000182</v>
      </c>
      <c r="H8884" s="341">
        <v>298750</v>
      </c>
      <c r="I8884" s="341" t="s">
        <v>256</v>
      </c>
      <c r="J8884" s="341">
        <v>0.06</v>
      </c>
      <c r="K8884" s="341">
        <v>48.41</v>
      </c>
      <c r="L8884" s="342">
        <f t="shared" si="572"/>
        <v>2.9045999999999998</v>
      </c>
      <c r="M8884" s="343">
        <f t="shared" si="573"/>
        <v>11598.51560000019</v>
      </c>
      <c r="N8884" s="336"/>
    </row>
    <row r="8885" spans="1:14">
      <c r="A8885" s="336"/>
      <c r="B8885" s="341">
        <v>298750</v>
      </c>
      <c r="C8885" s="341" t="s">
        <v>257</v>
      </c>
      <c r="D8885" s="341">
        <v>0.125</v>
      </c>
      <c r="E8885" s="341">
        <v>54.22</v>
      </c>
      <c r="F8885" s="342">
        <f t="shared" si="571"/>
        <v>6.7774999999999999</v>
      </c>
      <c r="G8885" s="343">
        <f t="shared" si="574"/>
        <v>15443.722500000082</v>
      </c>
      <c r="H8885" s="341">
        <v>298750</v>
      </c>
      <c r="I8885" s="341" t="s">
        <v>257</v>
      </c>
      <c r="J8885" s="341">
        <v>0.125</v>
      </c>
      <c r="K8885" s="341">
        <v>52.46</v>
      </c>
      <c r="L8885" s="342">
        <f t="shared" si="572"/>
        <v>6.5575000000000001</v>
      </c>
      <c r="M8885" s="343">
        <f t="shared" si="573"/>
        <v>15307.995000000035</v>
      </c>
      <c r="N8885" s="336"/>
    </row>
    <row r="8886" spans="1:14">
      <c r="A8886" s="336"/>
      <c r="B8886" s="341">
        <v>298750</v>
      </c>
      <c r="C8886" s="341" t="s">
        <v>258</v>
      </c>
      <c r="D8886" s="341">
        <v>0.125</v>
      </c>
      <c r="E8886" s="341">
        <v>54.22</v>
      </c>
      <c r="F8886" s="342">
        <f t="shared" si="571"/>
        <v>6.7774999999999999</v>
      </c>
      <c r="G8886" s="343">
        <f t="shared" si="574"/>
        <v>15804.490000000123</v>
      </c>
      <c r="H8886" s="341">
        <v>298750</v>
      </c>
      <c r="I8886" s="341" t="s">
        <v>258</v>
      </c>
      <c r="J8886" s="341">
        <v>0.125</v>
      </c>
      <c r="K8886" s="341">
        <v>52.46</v>
      </c>
      <c r="L8886" s="342">
        <f t="shared" si="572"/>
        <v>6.5575000000000001</v>
      </c>
      <c r="M8886" s="343">
        <f t="shared" si="573"/>
        <v>15665.837500000143</v>
      </c>
      <c r="N8886" s="336"/>
    </row>
    <row r="8887" spans="1:14">
      <c r="A8887" s="336"/>
      <c r="B8887" s="341">
        <v>298750</v>
      </c>
      <c r="C8887" s="341" t="s">
        <v>259</v>
      </c>
      <c r="D8887" s="341">
        <v>0.1</v>
      </c>
      <c r="E8887" s="341">
        <v>54.22</v>
      </c>
      <c r="F8887" s="342">
        <f t="shared" si="571"/>
        <v>5.4220000000000006</v>
      </c>
      <c r="G8887" s="343">
        <f t="shared" si="574"/>
        <v>12874.350999999939</v>
      </c>
      <c r="H8887" s="341">
        <v>298750</v>
      </c>
      <c r="I8887" s="341" t="s">
        <v>259</v>
      </c>
      <c r="J8887" s="341">
        <v>0.1</v>
      </c>
      <c r="K8887" s="341">
        <v>52.46</v>
      </c>
      <c r="L8887" s="342">
        <f t="shared" si="572"/>
        <v>5.2460000000000004</v>
      </c>
      <c r="M8887" s="343">
        <f t="shared" si="573"/>
        <v>12761.63999999991</v>
      </c>
      <c r="N8887" s="336"/>
    </row>
    <row r="8888" spans="1:14">
      <c r="A8888" s="13"/>
      <c r="B8888" s="341">
        <v>298750</v>
      </c>
      <c r="C8888" s="341" t="s">
        <v>260</v>
      </c>
      <c r="D8888" s="341">
        <v>0.1</v>
      </c>
      <c r="E8888" s="341">
        <v>54.22</v>
      </c>
      <c r="F8888" s="342">
        <f t="shared" si="571"/>
        <v>5.4220000000000006</v>
      </c>
      <c r="G8888" s="343">
        <f t="shared" si="574"/>
        <v>15557.769000000102</v>
      </c>
      <c r="H8888" s="341">
        <v>298750</v>
      </c>
      <c r="I8888" s="341" t="s">
        <v>260</v>
      </c>
      <c r="J8888" s="341">
        <v>0.1</v>
      </c>
      <c r="K8888" s="341">
        <v>52.46</v>
      </c>
      <c r="L8888" s="342">
        <f t="shared" si="572"/>
        <v>5.2460000000000004</v>
      </c>
      <c r="M8888" s="343">
        <f t="shared" si="573"/>
        <v>14524.914000000106</v>
      </c>
      <c r="N8888" s="13"/>
    </row>
    <row r="8889" spans="1:14">
      <c r="A8889" s="336"/>
      <c r="B8889" s="341">
        <v>298760</v>
      </c>
      <c r="C8889" s="341" t="s">
        <v>255</v>
      </c>
      <c r="D8889" s="341">
        <v>0.04</v>
      </c>
      <c r="E8889" s="341">
        <v>60.87</v>
      </c>
      <c r="F8889" s="342">
        <f t="shared" si="571"/>
        <v>2.4348000000000001</v>
      </c>
      <c r="G8889" s="343">
        <f t="shared" si="574"/>
        <v>4778.918400000065</v>
      </c>
      <c r="H8889" s="341">
        <v>298760</v>
      </c>
      <c r="I8889" s="341" t="s">
        <v>255</v>
      </c>
      <c r="J8889" s="341">
        <v>0.04</v>
      </c>
      <c r="K8889" s="341">
        <v>59.17</v>
      </c>
      <c r="L8889" s="342">
        <f t="shared" si="572"/>
        <v>2.3668</v>
      </c>
      <c r="M8889" s="343">
        <f t="shared" si="573"/>
        <v>4736.9764000000523</v>
      </c>
      <c r="N8889" s="336"/>
    </row>
    <row r="8890" spans="1:14">
      <c r="A8890" s="336"/>
      <c r="B8890" s="341">
        <v>298760</v>
      </c>
      <c r="C8890" s="341" t="s">
        <v>256</v>
      </c>
      <c r="D8890" s="341">
        <v>0.06</v>
      </c>
      <c r="E8890" s="341">
        <v>60.87</v>
      </c>
      <c r="F8890" s="342">
        <f t="shared" si="571"/>
        <v>3.6521999999999997</v>
      </c>
      <c r="G8890" s="343">
        <f t="shared" si="574"/>
        <v>11702.697200000182</v>
      </c>
      <c r="H8890" s="341">
        <v>298760</v>
      </c>
      <c r="I8890" s="341" t="s">
        <v>256</v>
      </c>
      <c r="J8890" s="341">
        <v>0.06</v>
      </c>
      <c r="K8890" s="341">
        <v>59.17</v>
      </c>
      <c r="L8890" s="342">
        <f t="shared" si="572"/>
        <v>3.5501999999999998</v>
      </c>
      <c r="M8890" s="343">
        <f t="shared" si="573"/>
        <v>11602.065800000189</v>
      </c>
      <c r="N8890" s="336"/>
    </row>
    <row r="8891" spans="1:14">
      <c r="A8891" s="336"/>
      <c r="B8891" s="341">
        <v>298760</v>
      </c>
      <c r="C8891" s="341" t="s">
        <v>257</v>
      </c>
      <c r="D8891" s="341">
        <v>0.125</v>
      </c>
      <c r="E8891" s="341">
        <v>65.930000000000007</v>
      </c>
      <c r="F8891" s="342">
        <f t="shared" si="571"/>
        <v>8.2412500000000009</v>
      </c>
      <c r="G8891" s="343">
        <f t="shared" si="574"/>
        <v>15451.963750000081</v>
      </c>
      <c r="H8891" s="341">
        <v>298760</v>
      </c>
      <c r="I8891" s="341" t="s">
        <v>257</v>
      </c>
      <c r="J8891" s="341">
        <v>0.125</v>
      </c>
      <c r="K8891" s="341">
        <v>64.12</v>
      </c>
      <c r="L8891" s="342">
        <f t="shared" si="572"/>
        <v>8.0150000000000006</v>
      </c>
      <c r="M8891" s="343">
        <f t="shared" si="573"/>
        <v>15316.010000000035</v>
      </c>
      <c r="N8891" s="336"/>
    </row>
    <row r="8892" spans="1:14">
      <c r="A8892" s="336"/>
      <c r="B8892" s="341">
        <v>298760</v>
      </c>
      <c r="C8892" s="341" t="s">
        <v>258</v>
      </c>
      <c r="D8892" s="341">
        <v>0.125</v>
      </c>
      <c r="E8892" s="341">
        <v>65.930000000000007</v>
      </c>
      <c r="F8892" s="342">
        <f t="shared" si="571"/>
        <v>8.2412500000000009</v>
      </c>
      <c r="G8892" s="343">
        <f t="shared" si="574"/>
        <v>15812.731250000123</v>
      </c>
      <c r="H8892" s="341">
        <v>298760</v>
      </c>
      <c r="I8892" s="341" t="s">
        <v>258</v>
      </c>
      <c r="J8892" s="341">
        <v>0.125</v>
      </c>
      <c r="K8892" s="341">
        <v>64.12</v>
      </c>
      <c r="L8892" s="342">
        <f t="shared" si="572"/>
        <v>8.0150000000000006</v>
      </c>
      <c r="M8892" s="343">
        <f t="shared" si="573"/>
        <v>15673.852500000143</v>
      </c>
      <c r="N8892" s="336"/>
    </row>
    <row r="8893" spans="1:14">
      <c r="A8893" s="336"/>
      <c r="B8893" s="341">
        <v>298760</v>
      </c>
      <c r="C8893" s="341" t="s">
        <v>259</v>
      </c>
      <c r="D8893" s="341">
        <v>0.1</v>
      </c>
      <c r="E8893" s="341">
        <v>65.930000000000007</v>
      </c>
      <c r="F8893" s="342">
        <f t="shared" ref="F8893:F8956" si="575">D8893*E8893</f>
        <v>6.5930000000000009</v>
      </c>
      <c r="G8893" s="343">
        <f t="shared" si="574"/>
        <v>12880.943999999939</v>
      </c>
      <c r="H8893" s="341">
        <v>298760</v>
      </c>
      <c r="I8893" s="341" t="s">
        <v>259</v>
      </c>
      <c r="J8893" s="341">
        <v>0.1</v>
      </c>
      <c r="K8893" s="341">
        <v>64.12</v>
      </c>
      <c r="L8893" s="342">
        <f t="shared" ref="L8893:L8956" si="576">J8893*K8893</f>
        <v>6.4120000000000008</v>
      </c>
      <c r="M8893" s="343">
        <f t="shared" si="573"/>
        <v>12768.051999999911</v>
      </c>
      <c r="N8893" s="336"/>
    </row>
    <row r="8894" spans="1:14">
      <c r="A8894" s="336"/>
      <c r="B8894" s="341">
        <v>298760</v>
      </c>
      <c r="C8894" s="341" t="s">
        <v>260</v>
      </c>
      <c r="D8894" s="341">
        <v>0.1</v>
      </c>
      <c r="E8894" s="341">
        <v>65.930000000000007</v>
      </c>
      <c r="F8894" s="342">
        <f t="shared" si="575"/>
        <v>6.5930000000000009</v>
      </c>
      <c r="G8894" s="343">
        <f t="shared" si="574"/>
        <v>15564.362000000103</v>
      </c>
      <c r="H8894" s="341">
        <v>298760</v>
      </c>
      <c r="I8894" s="341" t="s">
        <v>260</v>
      </c>
      <c r="J8894" s="341">
        <v>0.1</v>
      </c>
      <c r="K8894" s="341">
        <v>64.12</v>
      </c>
      <c r="L8894" s="342">
        <f t="shared" si="576"/>
        <v>6.4120000000000008</v>
      </c>
      <c r="M8894" s="343">
        <f t="shared" si="573"/>
        <v>14531.326000000106</v>
      </c>
      <c r="N8894" s="336"/>
    </row>
    <row r="8895" spans="1:14">
      <c r="A8895" s="13"/>
      <c r="B8895" s="341">
        <v>298770</v>
      </c>
      <c r="C8895" s="341" t="s">
        <v>255</v>
      </c>
      <c r="D8895" s="341">
        <v>0.04</v>
      </c>
      <c r="E8895" s="341">
        <v>60.7</v>
      </c>
      <c r="F8895" s="342">
        <f t="shared" si="575"/>
        <v>2.4280000000000004</v>
      </c>
      <c r="G8895" s="343">
        <f t="shared" si="574"/>
        <v>4781.3464000000649</v>
      </c>
      <c r="H8895" s="341">
        <v>298770</v>
      </c>
      <c r="I8895" s="341" t="s">
        <v>255</v>
      </c>
      <c r="J8895" s="341">
        <v>0.04</v>
      </c>
      <c r="K8895" s="341">
        <v>59.34</v>
      </c>
      <c r="L8895" s="342">
        <f t="shared" si="576"/>
        <v>2.3736000000000002</v>
      </c>
      <c r="M8895" s="343">
        <f t="shared" si="573"/>
        <v>4739.3500000000522</v>
      </c>
      <c r="N8895" s="13"/>
    </row>
    <row r="8896" spans="1:14">
      <c r="A8896" s="336"/>
      <c r="B8896" s="341">
        <v>298770</v>
      </c>
      <c r="C8896" s="341" t="s">
        <v>256</v>
      </c>
      <c r="D8896" s="341">
        <v>0.06</v>
      </c>
      <c r="E8896" s="341">
        <v>60.7</v>
      </c>
      <c r="F8896" s="342">
        <f t="shared" si="575"/>
        <v>3.6419999999999999</v>
      </c>
      <c r="G8896" s="343">
        <f t="shared" si="574"/>
        <v>11706.339200000182</v>
      </c>
      <c r="H8896" s="341">
        <v>298770</v>
      </c>
      <c r="I8896" s="341" t="s">
        <v>256</v>
      </c>
      <c r="J8896" s="341">
        <v>0.06</v>
      </c>
      <c r="K8896" s="341">
        <v>59.34</v>
      </c>
      <c r="L8896" s="342">
        <f t="shared" si="576"/>
        <v>3.5604</v>
      </c>
      <c r="M8896" s="343">
        <f t="shared" si="573"/>
        <v>11605.62620000019</v>
      </c>
      <c r="N8896" s="336"/>
    </row>
    <row r="8897" spans="1:14">
      <c r="A8897" s="336"/>
      <c r="B8897" s="341">
        <v>298770</v>
      </c>
      <c r="C8897" s="341" t="s">
        <v>257</v>
      </c>
      <c r="D8897" s="341">
        <v>0.125</v>
      </c>
      <c r="E8897" s="341">
        <v>65.739999999999995</v>
      </c>
      <c r="F8897" s="342">
        <f t="shared" si="575"/>
        <v>8.2174999999999994</v>
      </c>
      <c r="G8897" s="343">
        <f t="shared" si="574"/>
        <v>15460.181250000081</v>
      </c>
      <c r="H8897" s="341">
        <v>298770</v>
      </c>
      <c r="I8897" s="341" t="s">
        <v>257</v>
      </c>
      <c r="J8897" s="341">
        <v>0.125</v>
      </c>
      <c r="K8897" s="341">
        <v>64.3</v>
      </c>
      <c r="L8897" s="342">
        <f t="shared" si="576"/>
        <v>8.0374999999999996</v>
      </c>
      <c r="M8897" s="343">
        <f t="shared" si="573"/>
        <v>15324.047500000035</v>
      </c>
      <c r="N8897" s="336"/>
    </row>
    <row r="8898" spans="1:14">
      <c r="A8898" s="336"/>
      <c r="B8898" s="341">
        <v>298770</v>
      </c>
      <c r="C8898" s="341" t="s">
        <v>258</v>
      </c>
      <c r="D8898" s="341">
        <v>0.125</v>
      </c>
      <c r="E8898" s="341">
        <v>65.739999999999995</v>
      </c>
      <c r="F8898" s="342">
        <f t="shared" si="575"/>
        <v>8.2174999999999994</v>
      </c>
      <c r="G8898" s="343">
        <f t="shared" si="574"/>
        <v>15820.948750000123</v>
      </c>
      <c r="H8898" s="341">
        <v>298770</v>
      </c>
      <c r="I8898" s="341" t="s">
        <v>258</v>
      </c>
      <c r="J8898" s="341">
        <v>0.125</v>
      </c>
      <c r="K8898" s="341">
        <v>64.3</v>
      </c>
      <c r="L8898" s="342">
        <f t="shared" si="576"/>
        <v>8.0374999999999996</v>
      </c>
      <c r="M8898" s="343">
        <f t="shared" si="573"/>
        <v>15681.890000000143</v>
      </c>
      <c r="N8898" s="336"/>
    </row>
    <row r="8899" spans="1:14">
      <c r="A8899" s="336"/>
      <c r="B8899" s="341">
        <v>298770</v>
      </c>
      <c r="C8899" s="341" t="s">
        <v>259</v>
      </c>
      <c r="D8899" s="341">
        <v>0.1</v>
      </c>
      <c r="E8899" s="341">
        <v>65.739999999999995</v>
      </c>
      <c r="F8899" s="342">
        <f t="shared" si="575"/>
        <v>6.5739999999999998</v>
      </c>
      <c r="G8899" s="343">
        <f t="shared" si="574"/>
        <v>12887.51799999994</v>
      </c>
      <c r="H8899" s="341">
        <v>298770</v>
      </c>
      <c r="I8899" s="341" t="s">
        <v>259</v>
      </c>
      <c r="J8899" s="341">
        <v>0.1</v>
      </c>
      <c r="K8899" s="341">
        <v>64.3</v>
      </c>
      <c r="L8899" s="342">
        <f t="shared" si="576"/>
        <v>6.43</v>
      </c>
      <c r="M8899" s="343">
        <f t="shared" ref="M8899:M8962" si="577">M8893+L8899</f>
        <v>12774.481999999911</v>
      </c>
      <c r="N8899" s="336"/>
    </row>
    <row r="8900" spans="1:14">
      <c r="A8900" s="336"/>
      <c r="B8900" s="341">
        <v>298770</v>
      </c>
      <c r="C8900" s="341" t="s">
        <v>260</v>
      </c>
      <c r="D8900" s="341">
        <v>0.1</v>
      </c>
      <c r="E8900" s="341">
        <v>65.739999999999995</v>
      </c>
      <c r="F8900" s="342">
        <f t="shared" si="575"/>
        <v>6.5739999999999998</v>
      </c>
      <c r="G8900" s="343">
        <f t="shared" ref="G8900:G8963" si="578">G8894+F8900</f>
        <v>15570.936000000103</v>
      </c>
      <c r="H8900" s="341">
        <v>298770</v>
      </c>
      <c r="I8900" s="341" t="s">
        <v>260</v>
      </c>
      <c r="J8900" s="341">
        <v>0.1</v>
      </c>
      <c r="K8900" s="341">
        <v>64.3</v>
      </c>
      <c r="L8900" s="342">
        <f t="shared" si="576"/>
        <v>6.43</v>
      </c>
      <c r="M8900" s="343">
        <f t="shared" si="577"/>
        <v>14537.756000000107</v>
      </c>
      <c r="N8900" s="336"/>
    </row>
    <row r="8901" spans="1:14">
      <c r="A8901" s="336"/>
      <c r="B8901" s="341">
        <v>298780</v>
      </c>
      <c r="C8901" s="341" t="s">
        <v>255</v>
      </c>
      <c r="D8901" s="341">
        <v>0.04</v>
      </c>
      <c r="E8901" s="341">
        <v>60.53</v>
      </c>
      <c r="F8901" s="342">
        <f t="shared" si="575"/>
        <v>2.4212000000000002</v>
      </c>
      <c r="G8901" s="343">
        <f t="shared" si="578"/>
        <v>4783.7676000000647</v>
      </c>
      <c r="H8901" s="341">
        <v>298780</v>
      </c>
      <c r="I8901" s="341" t="s">
        <v>255</v>
      </c>
      <c r="J8901" s="341">
        <v>0.04</v>
      </c>
      <c r="K8901" s="341">
        <v>59.52</v>
      </c>
      <c r="L8901" s="342">
        <f t="shared" si="576"/>
        <v>2.3808000000000002</v>
      </c>
      <c r="M8901" s="343">
        <f t="shared" si="577"/>
        <v>4741.7308000000521</v>
      </c>
      <c r="N8901" s="336"/>
    </row>
    <row r="8902" spans="1:14">
      <c r="A8902" s="13"/>
      <c r="B8902" s="341">
        <v>298780</v>
      </c>
      <c r="C8902" s="341" t="s">
        <v>256</v>
      </c>
      <c r="D8902" s="341">
        <v>0.06</v>
      </c>
      <c r="E8902" s="341">
        <v>60.53</v>
      </c>
      <c r="F8902" s="342">
        <f t="shared" si="575"/>
        <v>3.6318000000000001</v>
      </c>
      <c r="G8902" s="343">
        <f t="shared" si="578"/>
        <v>11709.971000000181</v>
      </c>
      <c r="H8902" s="341">
        <v>298780</v>
      </c>
      <c r="I8902" s="341" t="s">
        <v>256</v>
      </c>
      <c r="J8902" s="341">
        <v>0.06</v>
      </c>
      <c r="K8902" s="341">
        <v>59.52</v>
      </c>
      <c r="L8902" s="342">
        <f t="shared" si="576"/>
        <v>3.5712000000000002</v>
      </c>
      <c r="M8902" s="343">
        <f t="shared" si="577"/>
        <v>11609.19740000019</v>
      </c>
      <c r="N8902" s="13"/>
    </row>
    <row r="8903" spans="1:14">
      <c r="A8903" s="336"/>
      <c r="B8903" s="341">
        <v>298780</v>
      </c>
      <c r="C8903" s="341" t="s">
        <v>257</v>
      </c>
      <c r="D8903" s="341">
        <v>0.125</v>
      </c>
      <c r="E8903" s="341">
        <v>65.56</v>
      </c>
      <c r="F8903" s="342">
        <f t="shared" si="575"/>
        <v>8.1950000000000003</v>
      </c>
      <c r="G8903" s="343">
        <f t="shared" si="578"/>
        <v>15468.376250000081</v>
      </c>
      <c r="H8903" s="341">
        <v>298780</v>
      </c>
      <c r="I8903" s="341" t="s">
        <v>257</v>
      </c>
      <c r="J8903" s="341">
        <v>0.125</v>
      </c>
      <c r="K8903" s="341">
        <v>64.48</v>
      </c>
      <c r="L8903" s="342">
        <f t="shared" si="576"/>
        <v>8.06</v>
      </c>
      <c r="M8903" s="343">
        <f t="shared" si="577"/>
        <v>15332.107500000035</v>
      </c>
      <c r="N8903" s="336"/>
    </row>
    <row r="8904" spans="1:14">
      <c r="A8904" s="336"/>
      <c r="B8904" s="341">
        <v>298780</v>
      </c>
      <c r="C8904" s="341" t="s">
        <v>258</v>
      </c>
      <c r="D8904" s="341">
        <v>0.125</v>
      </c>
      <c r="E8904" s="341">
        <v>65.56</v>
      </c>
      <c r="F8904" s="342">
        <f t="shared" si="575"/>
        <v>8.1950000000000003</v>
      </c>
      <c r="G8904" s="343">
        <f t="shared" si="578"/>
        <v>15829.143750000123</v>
      </c>
      <c r="H8904" s="341">
        <v>298780</v>
      </c>
      <c r="I8904" s="341" t="s">
        <v>258</v>
      </c>
      <c r="J8904" s="341">
        <v>0.125</v>
      </c>
      <c r="K8904" s="341">
        <v>64.48</v>
      </c>
      <c r="L8904" s="342">
        <f t="shared" si="576"/>
        <v>8.06</v>
      </c>
      <c r="M8904" s="343">
        <f t="shared" si="577"/>
        <v>15689.950000000143</v>
      </c>
      <c r="N8904" s="336"/>
    </row>
    <row r="8905" spans="1:14">
      <c r="A8905" s="336"/>
      <c r="B8905" s="341">
        <v>298780</v>
      </c>
      <c r="C8905" s="341" t="s">
        <v>259</v>
      </c>
      <c r="D8905" s="341">
        <v>0.1</v>
      </c>
      <c r="E8905" s="341">
        <v>65.56</v>
      </c>
      <c r="F8905" s="342">
        <f t="shared" si="575"/>
        <v>6.5560000000000009</v>
      </c>
      <c r="G8905" s="343">
        <f t="shared" si="578"/>
        <v>12894.07399999994</v>
      </c>
      <c r="H8905" s="341">
        <v>298780</v>
      </c>
      <c r="I8905" s="341" t="s">
        <v>259</v>
      </c>
      <c r="J8905" s="341">
        <v>0.1</v>
      </c>
      <c r="K8905" s="341">
        <v>64.48</v>
      </c>
      <c r="L8905" s="342">
        <f t="shared" si="576"/>
        <v>6.4480000000000004</v>
      </c>
      <c r="M8905" s="343">
        <f t="shared" si="577"/>
        <v>12780.929999999911</v>
      </c>
      <c r="N8905" s="336"/>
    </row>
    <row r="8906" spans="1:14">
      <c r="A8906" s="336"/>
      <c r="B8906" s="341">
        <v>298780</v>
      </c>
      <c r="C8906" s="341" t="s">
        <v>260</v>
      </c>
      <c r="D8906" s="341">
        <v>0.1</v>
      </c>
      <c r="E8906" s="341">
        <v>65.56</v>
      </c>
      <c r="F8906" s="342">
        <f t="shared" si="575"/>
        <v>6.5560000000000009</v>
      </c>
      <c r="G8906" s="343">
        <f t="shared" si="578"/>
        <v>15577.492000000104</v>
      </c>
      <c r="H8906" s="341">
        <v>298780</v>
      </c>
      <c r="I8906" s="341" t="s">
        <v>260</v>
      </c>
      <c r="J8906" s="341">
        <v>0.1</v>
      </c>
      <c r="K8906" s="341">
        <v>64.48</v>
      </c>
      <c r="L8906" s="342">
        <f t="shared" si="576"/>
        <v>6.4480000000000004</v>
      </c>
      <c r="M8906" s="343">
        <f t="shared" si="577"/>
        <v>14544.204000000107</v>
      </c>
      <c r="N8906" s="336"/>
    </row>
    <row r="8907" spans="1:14">
      <c r="A8907" s="336"/>
      <c r="B8907" s="341">
        <v>298790</v>
      </c>
      <c r="C8907" s="341" t="s">
        <v>255</v>
      </c>
      <c r="D8907" s="341">
        <v>0.04</v>
      </c>
      <c r="E8907" s="341">
        <v>60.35</v>
      </c>
      <c r="F8907" s="342">
        <f t="shared" si="575"/>
        <v>2.4140000000000001</v>
      </c>
      <c r="G8907" s="343">
        <f t="shared" si="578"/>
        <v>4786.1816000000645</v>
      </c>
      <c r="H8907" s="341">
        <v>298790</v>
      </c>
      <c r="I8907" s="341" t="s">
        <v>255</v>
      </c>
      <c r="J8907" s="341">
        <v>0.04</v>
      </c>
      <c r="K8907" s="341">
        <v>59.69</v>
      </c>
      <c r="L8907" s="342">
        <f t="shared" si="576"/>
        <v>2.3875999999999999</v>
      </c>
      <c r="M8907" s="343">
        <f t="shared" si="577"/>
        <v>4744.1184000000521</v>
      </c>
      <c r="N8907" s="336"/>
    </row>
    <row r="8908" spans="1:14">
      <c r="A8908" s="336"/>
      <c r="B8908" s="341">
        <v>298790</v>
      </c>
      <c r="C8908" s="341" t="s">
        <v>256</v>
      </c>
      <c r="D8908" s="341">
        <v>0.06</v>
      </c>
      <c r="E8908" s="341">
        <v>60.35</v>
      </c>
      <c r="F8908" s="342">
        <f t="shared" si="575"/>
        <v>3.621</v>
      </c>
      <c r="G8908" s="343">
        <f t="shared" si="578"/>
        <v>11713.592000000181</v>
      </c>
      <c r="H8908" s="341">
        <v>298790</v>
      </c>
      <c r="I8908" s="341" t="s">
        <v>256</v>
      </c>
      <c r="J8908" s="341">
        <v>0.06</v>
      </c>
      <c r="K8908" s="341">
        <v>59.69</v>
      </c>
      <c r="L8908" s="342">
        <f t="shared" si="576"/>
        <v>3.5813999999999999</v>
      </c>
      <c r="M8908" s="343">
        <f t="shared" si="577"/>
        <v>11612.778800000189</v>
      </c>
      <c r="N8908" s="336"/>
    </row>
    <row r="8909" spans="1:14">
      <c r="A8909" s="13"/>
      <c r="B8909" s="341">
        <v>298790</v>
      </c>
      <c r="C8909" s="341" t="s">
        <v>257</v>
      </c>
      <c r="D8909" s="341">
        <v>0.125</v>
      </c>
      <c r="E8909" s="341">
        <v>65.38</v>
      </c>
      <c r="F8909" s="342">
        <f t="shared" si="575"/>
        <v>8.1724999999999994</v>
      </c>
      <c r="G8909" s="343">
        <f t="shared" si="578"/>
        <v>15476.548750000082</v>
      </c>
      <c r="H8909" s="341">
        <v>298790</v>
      </c>
      <c r="I8909" s="341" t="s">
        <v>257</v>
      </c>
      <c r="J8909" s="341">
        <v>0.125</v>
      </c>
      <c r="K8909" s="341">
        <v>64.67</v>
      </c>
      <c r="L8909" s="342">
        <f t="shared" si="576"/>
        <v>8.0837500000000002</v>
      </c>
      <c r="M8909" s="343">
        <f t="shared" si="577"/>
        <v>15340.191250000034</v>
      </c>
      <c r="N8909" s="13"/>
    </row>
    <row r="8910" spans="1:14">
      <c r="A8910" s="336"/>
      <c r="B8910" s="341">
        <v>298790</v>
      </c>
      <c r="C8910" s="341" t="s">
        <v>258</v>
      </c>
      <c r="D8910" s="341">
        <v>0.125</v>
      </c>
      <c r="E8910" s="341">
        <v>65.38</v>
      </c>
      <c r="F8910" s="342">
        <f t="shared" si="575"/>
        <v>8.1724999999999994</v>
      </c>
      <c r="G8910" s="343">
        <f t="shared" si="578"/>
        <v>15837.316250000124</v>
      </c>
      <c r="H8910" s="341">
        <v>298790</v>
      </c>
      <c r="I8910" s="341" t="s">
        <v>258</v>
      </c>
      <c r="J8910" s="341">
        <v>0.125</v>
      </c>
      <c r="K8910" s="341">
        <v>64.67</v>
      </c>
      <c r="L8910" s="342">
        <f t="shared" si="576"/>
        <v>8.0837500000000002</v>
      </c>
      <c r="M8910" s="343">
        <f t="shared" si="577"/>
        <v>15698.033750000142</v>
      </c>
      <c r="N8910" s="336"/>
    </row>
    <row r="8911" spans="1:14">
      <c r="A8911" s="336"/>
      <c r="B8911" s="341">
        <v>298790</v>
      </c>
      <c r="C8911" s="341" t="s">
        <v>259</v>
      </c>
      <c r="D8911" s="341">
        <v>0.1</v>
      </c>
      <c r="E8911" s="341">
        <v>65.38</v>
      </c>
      <c r="F8911" s="342">
        <f t="shared" si="575"/>
        <v>6.5380000000000003</v>
      </c>
      <c r="G8911" s="343">
        <f t="shared" si="578"/>
        <v>12900.611999999941</v>
      </c>
      <c r="H8911" s="341">
        <v>298790</v>
      </c>
      <c r="I8911" s="341" t="s">
        <v>259</v>
      </c>
      <c r="J8911" s="341">
        <v>0.1</v>
      </c>
      <c r="K8911" s="341">
        <v>64.67</v>
      </c>
      <c r="L8911" s="342">
        <f t="shared" si="576"/>
        <v>6.4670000000000005</v>
      </c>
      <c r="M8911" s="343">
        <f t="shared" si="577"/>
        <v>12787.396999999912</v>
      </c>
      <c r="N8911" s="336"/>
    </row>
    <row r="8912" spans="1:14">
      <c r="A8912" s="336"/>
      <c r="B8912" s="341">
        <v>298790</v>
      </c>
      <c r="C8912" s="341" t="s">
        <v>260</v>
      </c>
      <c r="D8912" s="341">
        <v>0.1</v>
      </c>
      <c r="E8912" s="341">
        <v>65.38</v>
      </c>
      <c r="F8912" s="342">
        <f t="shared" si="575"/>
        <v>6.5380000000000003</v>
      </c>
      <c r="G8912" s="343">
        <f t="shared" si="578"/>
        <v>15584.030000000104</v>
      </c>
      <c r="H8912" s="341">
        <v>298790</v>
      </c>
      <c r="I8912" s="341" t="s">
        <v>260</v>
      </c>
      <c r="J8912" s="341">
        <v>0.1</v>
      </c>
      <c r="K8912" s="341">
        <v>64.67</v>
      </c>
      <c r="L8912" s="342">
        <f t="shared" si="576"/>
        <v>6.4670000000000005</v>
      </c>
      <c r="M8912" s="343">
        <f t="shared" si="577"/>
        <v>14550.671000000108</v>
      </c>
      <c r="N8912" s="336"/>
    </row>
    <row r="8913" spans="1:14">
      <c r="A8913" s="336"/>
      <c r="B8913" s="341">
        <v>298800</v>
      </c>
      <c r="C8913" s="341" t="s">
        <v>255</v>
      </c>
      <c r="D8913" s="341">
        <v>0.04</v>
      </c>
      <c r="E8913" s="341">
        <v>60.18</v>
      </c>
      <c r="F8913" s="342">
        <f t="shared" si="575"/>
        <v>2.4072</v>
      </c>
      <c r="G8913" s="343">
        <f t="shared" si="578"/>
        <v>4788.5888000000641</v>
      </c>
      <c r="H8913" s="341">
        <v>298800</v>
      </c>
      <c r="I8913" s="341" t="s">
        <v>255</v>
      </c>
      <c r="J8913" s="341">
        <v>0.04</v>
      </c>
      <c r="K8913" s="341">
        <v>59.86</v>
      </c>
      <c r="L8913" s="342">
        <f t="shared" si="576"/>
        <v>2.3944000000000001</v>
      </c>
      <c r="M8913" s="343">
        <f t="shared" si="577"/>
        <v>4746.5128000000523</v>
      </c>
      <c r="N8913" s="336"/>
    </row>
    <row r="8914" spans="1:14">
      <c r="A8914" s="336"/>
      <c r="B8914" s="341">
        <v>298800</v>
      </c>
      <c r="C8914" s="341" t="s">
        <v>256</v>
      </c>
      <c r="D8914" s="341">
        <v>0.06</v>
      </c>
      <c r="E8914" s="341">
        <v>60.18</v>
      </c>
      <c r="F8914" s="342">
        <f t="shared" si="575"/>
        <v>3.6107999999999998</v>
      </c>
      <c r="G8914" s="343">
        <f t="shared" si="578"/>
        <v>11717.202800000181</v>
      </c>
      <c r="H8914" s="341">
        <v>298800</v>
      </c>
      <c r="I8914" s="341" t="s">
        <v>256</v>
      </c>
      <c r="J8914" s="341">
        <v>0.06</v>
      </c>
      <c r="K8914" s="341">
        <v>59.86</v>
      </c>
      <c r="L8914" s="342">
        <f t="shared" si="576"/>
        <v>3.5915999999999997</v>
      </c>
      <c r="M8914" s="343">
        <f t="shared" si="577"/>
        <v>11616.370400000189</v>
      </c>
      <c r="N8914" s="336"/>
    </row>
    <row r="8915" spans="1:14">
      <c r="A8915" s="336"/>
      <c r="B8915" s="341">
        <v>298800</v>
      </c>
      <c r="C8915" s="341" t="s">
        <v>257</v>
      </c>
      <c r="D8915" s="341">
        <v>0.125</v>
      </c>
      <c r="E8915" s="341">
        <v>65.19</v>
      </c>
      <c r="F8915" s="342">
        <f t="shared" si="575"/>
        <v>8.1487499999999997</v>
      </c>
      <c r="G8915" s="343">
        <f t="shared" si="578"/>
        <v>15484.697500000082</v>
      </c>
      <c r="H8915" s="341">
        <v>298800</v>
      </c>
      <c r="I8915" s="341" t="s">
        <v>257</v>
      </c>
      <c r="J8915" s="341">
        <v>0.125</v>
      </c>
      <c r="K8915" s="341">
        <v>64.849999999999994</v>
      </c>
      <c r="L8915" s="342">
        <f t="shared" si="576"/>
        <v>8.1062499999999993</v>
      </c>
      <c r="M8915" s="343">
        <f t="shared" si="577"/>
        <v>15348.297500000035</v>
      </c>
      <c r="N8915" s="336"/>
    </row>
    <row r="8916" spans="1:14">
      <c r="A8916" s="13"/>
      <c r="B8916" s="341">
        <v>298800</v>
      </c>
      <c r="C8916" s="341" t="s">
        <v>258</v>
      </c>
      <c r="D8916" s="341">
        <v>0.125</v>
      </c>
      <c r="E8916" s="341">
        <v>65.19</v>
      </c>
      <c r="F8916" s="342">
        <f t="shared" si="575"/>
        <v>8.1487499999999997</v>
      </c>
      <c r="G8916" s="343">
        <f t="shared" si="578"/>
        <v>15845.465000000124</v>
      </c>
      <c r="H8916" s="341">
        <v>298800</v>
      </c>
      <c r="I8916" s="341" t="s">
        <v>258</v>
      </c>
      <c r="J8916" s="341">
        <v>0.125</v>
      </c>
      <c r="K8916" s="341">
        <v>64.849999999999994</v>
      </c>
      <c r="L8916" s="342">
        <f t="shared" si="576"/>
        <v>8.1062499999999993</v>
      </c>
      <c r="M8916" s="343">
        <f t="shared" si="577"/>
        <v>15706.140000000143</v>
      </c>
      <c r="N8916" s="13"/>
    </row>
    <row r="8917" spans="1:14">
      <c r="A8917" s="336"/>
      <c r="B8917" s="341">
        <v>298800</v>
      </c>
      <c r="C8917" s="341" t="s">
        <v>259</v>
      </c>
      <c r="D8917" s="341">
        <v>0.1</v>
      </c>
      <c r="E8917" s="341">
        <v>65.19</v>
      </c>
      <c r="F8917" s="342">
        <f t="shared" si="575"/>
        <v>6.5190000000000001</v>
      </c>
      <c r="G8917" s="343">
        <f t="shared" si="578"/>
        <v>12907.130999999941</v>
      </c>
      <c r="H8917" s="341">
        <v>298800</v>
      </c>
      <c r="I8917" s="341" t="s">
        <v>259</v>
      </c>
      <c r="J8917" s="341">
        <v>0.1</v>
      </c>
      <c r="K8917" s="341">
        <v>64.849999999999994</v>
      </c>
      <c r="L8917" s="342">
        <f t="shared" si="576"/>
        <v>6.4849999999999994</v>
      </c>
      <c r="M8917" s="343">
        <f t="shared" si="577"/>
        <v>12793.881999999912</v>
      </c>
      <c r="N8917" s="336"/>
    </row>
    <row r="8918" spans="1:14">
      <c r="A8918" s="336"/>
      <c r="B8918" s="341">
        <v>298800</v>
      </c>
      <c r="C8918" s="341" t="s">
        <v>260</v>
      </c>
      <c r="D8918" s="341">
        <v>0.1</v>
      </c>
      <c r="E8918" s="341">
        <v>65.19</v>
      </c>
      <c r="F8918" s="342">
        <f t="shared" si="575"/>
        <v>6.5190000000000001</v>
      </c>
      <c r="G8918" s="343">
        <f t="shared" si="578"/>
        <v>15590.549000000105</v>
      </c>
      <c r="H8918" s="341">
        <v>298800</v>
      </c>
      <c r="I8918" s="341" t="s">
        <v>260</v>
      </c>
      <c r="J8918" s="341">
        <v>0.1</v>
      </c>
      <c r="K8918" s="341">
        <v>64.849999999999994</v>
      </c>
      <c r="L8918" s="342">
        <f t="shared" si="576"/>
        <v>6.4849999999999994</v>
      </c>
      <c r="M8918" s="343">
        <f t="shared" si="577"/>
        <v>14557.156000000108</v>
      </c>
      <c r="N8918" s="336"/>
    </row>
    <row r="8919" spans="1:14">
      <c r="A8919" s="336"/>
      <c r="B8919" s="341">
        <v>298804.21999999997</v>
      </c>
      <c r="C8919" s="341" t="s">
        <v>255</v>
      </c>
      <c r="D8919" s="341">
        <v>0.04</v>
      </c>
      <c r="E8919" s="341">
        <v>25.34</v>
      </c>
      <c r="F8919" s="342">
        <f t="shared" si="575"/>
        <v>1.0136000000000001</v>
      </c>
      <c r="G8919" s="343">
        <f t="shared" si="578"/>
        <v>4789.6024000000643</v>
      </c>
      <c r="H8919" s="341">
        <v>298804.21999999997</v>
      </c>
      <c r="I8919" s="341" t="s">
        <v>255</v>
      </c>
      <c r="J8919" s="341">
        <v>0.04</v>
      </c>
      <c r="K8919" s="341">
        <v>25.31</v>
      </c>
      <c r="L8919" s="342">
        <f t="shared" si="576"/>
        <v>1.0124</v>
      </c>
      <c r="M8919" s="343">
        <f t="shared" si="577"/>
        <v>4747.5252000000519</v>
      </c>
      <c r="N8919" s="336"/>
    </row>
    <row r="8920" spans="1:14">
      <c r="A8920" s="336"/>
      <c r="B8920" s="341">
        <v>298804.21999999997</v>
      </c>
      <c r="C8920" s="341" t="s">
        <v>256</v>
      </c>
      <c r="D8920" s="341">
        <v>0.06</v>
      </c>
      <c r="E8920" s="341">
        <v>25.34</v>
      </c>
      <c r="F8920" s="342">
        <f t="shared" si="575"/>
        <v>1.5204</v>
      </c>
      <c r="G8920" s="343">
        <f t="shared" si="578"/>
        <v>11718.72320000018</v>
      </c>
      <c r="H8920" s="341">
        <v>298804.21999999997</v>
      </c>
      <c r="I8920" s="341" t="s">
        <v>256</v>
      </c>
      <c r="J8920" s="341">
        <v>0.06</v>
      </c>
      <c r="K8920" s="341">
        <v>25.31</v>
      </c>
      <c r="L8920" s="342">
        <f t="shared" si="576"/>
        <v>1.5185999999999999</v>
      </c>
      <c r="M8920" s="343">
        <f t="shared" si="577"/>
        <v>11617.889000000188</v>
      </c>
      <c r="N8920" s="336"/>
    </row>
    <row r="8921" spans="1:14">
      <c r="A8921" s="336"/>
      <c r="B8921" s="341">
        <v>298804.21999999997</v>
      </c>
      <c r="C8921" s="341" t="s">
        <v>257</v>
      </c>
      <c r="D8921" s="341">
        <v>0.125</v>
      </c>
      <c r="E8921" s="341">
        <v>27.46</v>
      </c>
      <c r="F8921" s="342">
        <f t="shared" si="575"/>
        <v>3.4325000000000001</v>
      </c>
      <c r="G8921" s="343">
        <f t="shared" si="578"/>
        <v>15488.130000000083</v>
      </c>
      <c r="H8921" s="341">
        <v>298804.21999999997</v>
      </c>
      <c r="I8921" s="341" t="s">
        <v>257</v>
      </c>
      <c r="J8921" s="341">
        <v>0.125</v>
      </c>
      <c r="K8921" s="341">
        <v>27.42</v>
      </c>
      <c r="L8921" s="342">
        <f t="shared" si="576"/>
        <v>3.4275000000000002</v>
      </c>
      <c r="M8921" s="343">
        <f t="shared" si="577"/>
        <v>15351.725000000035</v>
      </c>
      <c r="N8921" s="336"/>
    </row>
    <row r="8922" spans="1:14">
      <c r="A8922" s="336"/>
      <c r="B8922" s="341">
        <v>298804.21999999997</v>
      </c>
      <c r="C8922" s="341" t="s">
        <v>258</v>
      </c>
      <c r="D8922" s="341">
        <v>0.125</v>
      </c>
      <c r="E8922" s="341">
        <v>27.46</v>
      </c>
      <c r="F8922" s="342">
        <f t="shared" si="575"/>
        <v>3.4325000000000001</v>
      </c>
      <c r="G8922" s="343">
        <f t="shared" si="578"/>
        <v>15848.897500000125</v>
      </c>
      <c r="H8922" s="341">
        <v>298804.21999999997</v>
      </c>
      <c r="I8922" s="341" t="s">
        <v>258</v>
      </c>
      <c r="J8922" s="341">
        <v>0.125</v>
      </c>
      <c r="K8922" s="341">
        <v>27.42</v>
      </c>
      <c r="L8922" s="342">
        <f t="shared" si="576"/>
        <v>3.4275000000000002</v>
      </c>
      <c r="M8922" s="343">
        <f t="shared" si="577"/>
        <v>15709.567500000143</v>
      </c>
      <c r="N8922" s="336"/>
    </row>
    <row r="8923" spans="1:14">
      <c r="A8923" s="13"/>
      <c r="B8923" s="341">
        <v>298804.21999999997</v>
      </c>
      <c r="C8923" s="341" t="s">
        <v>259</v>
      </c>
      <c r="D8923" s="341">
        <v>0.1</v>
      </c>
      <c r="E8923" s="341">
        <v>27.46</v>
      </c>
      <c r="F8923" s="342">
        <f t="shared" si="575"/>
        <v>2.7460000000000004</v>
      </c>
      <c r="G8923" s="343">
        <f t="shared" si="578"/>
        <v>12909.87699999994</v>
      </c>
      <c r="H8923" s="341">
        <v>298804.21999999997</v>
      </c>
      <c r="I8923" s="341" t="s">
        <v>259</v>
      </c>
      <c r="J8923" s="341">
        <v>0.1</v>
      </c>
      <c r="K8923" s="341">
        <v>27.42</v>
      </c>
      <c r="L8923" s="342">
        <f t="shared" si="576"/>
        <v>2.7420000000000004</v>
      </c>
      <c r="M8923" s="343">
        <f t="shared" si="577"/>
        <v>12796.623999999912</v>
      </c>
      <c r="N8923" s="13"/>
    </row>
    <row r="8924" spans="1:14">
      <c r="A8924" s="336"/>
      <c r="B8924" s="341">
        <v>298804.21999999997</v>
      </c>
      <c r="C8924" s="341" t="s">
        <v>260</v>
      </c>
      <c r="D8924" s="341">
        <v>0.1</v>
      </c>
      <c r="E8924" s="341">
        <v>27.46</v>
      </c>
      <c r="F8924" s="342">
        <f t="shared" si="575"/>
        <v>2.7460000000000004</v>
      </c>
      <c r="G8924" s="343">
        <f t="shared" si="578"/>
        <v>15593.295000000104</v>
      </c>
      <c r="H8924" s="341">
        <v>298804.21999999997</v>
      </c>
      <c r="I8924" s="341" t="s">
        <v>260</v>
      </c>
      <c r="J8924" s="341">
        <v>0.1</v>
      </c>
      <c r="K8924" s="341">
        <v>27.42</v>
      </c>
      <c r="L8924" s="342">
        <f t="shared" si="576"/>
        <v>2.7420000000000004</v>
      </c>
      <c r="M8924" s="343">
        <f t="shared" si="577"/>
        <v>14559.898000000108</v>
      </c>
      <c r="N8924" s="336"/>
    </row>
    <row r="8925" spans="1:14">
      <c r="A8925" s="336"/>
      <c r="B8925" s="341">
        <v>298810</v>
      </c>
      <c r="C8925" s="341" t="s">
        <v>255</v>
      </c>
      <c r="D8925" s="341">
        <v>0.04</v>
      </c>
      <c r="E8925" s="341">
        <v>34.69</v>
      </c>
      <c r="F8925" s="342">
        <f t="shared" si="575"/>
        <v>1.3875999999999999</v>
      </c>
      <c r="G8925" s="343">
        <f t="shared" si="578"/>
        <v>4790.9900000000644</v>
      </c>
      <c r="H8925" s="341">
        <v>298810</v>
      </c>
      <c r="I8925" s="341" t="s">
        <v>255</v>
      </c>
      <c r="J8925" s="341">
        <v>0.04</v>
      </c>
      <c r="K8925" s="341">
        <v>34.69</v>
      </c>
      <c r="L8925" s="342">
        <f t="shared" si="576"/>
        <v>1.3875999999999999</v>
      </c>
      <c r="M8925" s="343">
        <f t="shared" si="577"/>
        <v>4748.9128000000519</v>
      </c>
      <c r="N8925" s="336"/>
    </row>
    <row r="8926" spans="1:14">
      <c r="A8926" s="336"/>
      <c r="B8926" s="341">
        <v>298810</v>
      </c>
      <c r="C8926" s="341" t="s">
        <v>256</v>
      </c>
      <c r="D8926" s="341">
        <v>0.06</v>
      </c>
      <c r="E8926" s="341">
        <v>34.69</v>
      </c>
      <c r="F8926" s="342">
        <f t="shared" si="575"/>
        <v>2.0813999999999999</v>
      </c>
      <c r="G8926" s="343">
        <f t="shared" si="578"/>
        <v>11720.80460000018</v>
      </c>
      <c r="H8926" s="341">
        <v>298810</v>
      </c>
      <c r="I8926" s="341" t="s">
        <v>256</v>
      </c>
      <c r="J8926" s="341">
        <v>0.06</v>
      </c>
      <c r="K8926" s="341">
        <v>34.69</v>
      </c>
      <c r="L8926" s="342">
        <f t="shared" si="576"/>
        <v>2.0813999999999999</v>
      </c>
      <c r="M8926" s="343">
        <f t="shared" si="577"/>
        <v>11619.970400000188</v>
      </c>
      <c r="N8926" s="336"/>
    </row>
    <row r="8927" spans="1:14">
      <c r="A8927" s="336"/>
      <c r="B8927" s="341">
        <v>298810</v>
      </c>
      <c r="C8927" s="341" t="s">
        <v>257</v>
      </c>
      <c r="D8927" s="341">
        <v>0.125</v>
      </c>
      <c r="E8927" s="341">
        <v>37.58</v>
      </c>
      <c r="F8927" s="342">
        <f t="shared" si="575"/>
        <v>4.6974999999999998</v>
      </c>
      <c r="G8927" s="343">
        <f t="shared" si="578"/>
        <v>15492.827500000083</v>
      </c>
      <c r="H8927" s="341">
        <v>298810</v>
      </c>
      <c r="I8927" s="341" t="s">
        <v>257</v>
      </c>
      <c r="J8927" s="341">
        <v>0.125</v>
      </c>
      <c r="K8927" s="341">
        <v>37.58</v>
      </c>
      <c r="L8927" s="342">
        <f t="shared" si="576"/>
        <v>4.6974999999999998</v>
      </c>
      <c r="M8927" s="343">
        <f t="shared" si="577"/>
        <v>15356.422500000035</v>
      </c>
      <c r="N8927" s="336"/>
    </row>
    <row r="8928" spans="1:14">
      <c r="A8928" s="336"/>
      <c r="B8928" s="341">
        <v>298810</v>
      </c>
      <c r="C8928" s="341" t="s">
        <v>258</v>
      </c>
      <c r="D8928" s="341">
        <v>0.125</v>
      </c>
      <c r="E8928" s="341">
        <v>37.58</v>
      </c>
      <c r="F8928" s="342">
        <f t="shared" si="575"/>
        <v>4.6974999999999998</v>
      </c>
      <c r="G8928" s="343">
        <f t="shared" si="578"/>
        <v>15853.595000000125</v>
      </c>
      <c r="H8928" s="341">
        <v>298810</v>
      </c>
      <c r="I8928" s="341" t="s">
        <v>258</v>
      </c>
      <c r="J8928" s="341">
        <v>0.125</v>
      </c>
      <c r="K8928" s="341">
        <v>37.58</v>
      </c>
      <c r="L8928" s="342">
        <f t="shared" si="576"/>
        <v>4.6974999999999998</v>
      </c>
      <c r="M8928" s="343">
        <f t="shared" si="577"/>
        <v>15714.265000000143</v>
      </c>
      <c r="N8928" s="336"/>
    </row>
    <row r="8929" spans="1:14">
      <c r="A8929" s="336"/>
      <c r="B8929" s="341">
        <v>298810</v>
      </c>
      <c r="C8929" s="341" t="s">
        <v>259</v>
      </c>
      <c r="D8929" s="341">
        <v>0.1</v>
      </c>
      <c r="E8929" s="341">
        <v>37.58</v>
      </c>
      <c r="F8929" s="342">
        <f t="shared" si="575"/>
        <v>3.758</v>
      </c>
      <c r="G8929" s="343">
        <f t="shared" si="578"/>
        <v>12913.63499999994</v>
      </c>
      <c r="H8929" s="341">
        <v>298810</v>
      </c>
      <c r="I8929" s="341" t="s">
        <v>259</v>
      </c>
      <c r="J8929" s="341">
        <v>0.1</v>
      </c>
      <c r="K8929" s="341">
        <v>37.58</v>
      </c>
      <c r="L8929" s="342">
        <f t="shared" si="576"/>
        <v>3.758</v>
      </c>
      <c r="M8929" s="343">
        <f t="shared" si="577"/>
        <v>12800.381999999912</v>
      </c>
      <c r="N8929" s="336"/>
    </row>
    <row r="8930" spans="1:14">
      <c r="A8930" s="13"/>
      <c r="B8930" s="341">
        <v>298810</v>
      </c>
      <c r="C8930" s="341" t="s">
        <v>260</v>
      </c>
      <c r="D8930" s="341">
        <v>0.1</v>
      </c>
      <c r="E8930" s="341">
        <v>37.58</v>
      </c>
      <c r="F8930" s="342">
        <f t="shared" si="575"/>
        <v>3.758</v>
      </c>
      <c r="G8930" s="343">
        <f t="shared" si="578"/>
        <v>15597.053000000104</v>
      </c>
      <c r="H8930" s="341">
        <v>298810</v>
      </c>
      <c r="I8930" s="341" t="s">
        <v>260</v>
      </c>
      <c r="J8930" s="341">
        <v>0.1</v>
      </c>
      <c r="K8930" s="341">
        <v>37.58</v>
      </c>
      <c r="L8930" s="342">
        <f t="shared" si="576"/>
        <v>3.758</v>
      </c>
      <c r="M8930" s="343">
        <f t="shared" si="577"/>
        <v>14563.656000000108</v>
      </c>
      <c r="N8930" s="13"/>
    </row>
    <row r="8931" spans="1:14">
      <c r="A8931" s="336"/>
      <c r="B8931" s="341">
        <v>298820</v>
      </c>
      <c r="C8931" s="341" t="s">
        <v>255</v>
      </c>
      <c r="D8931" s="341">
        <v>0.04</v>
      </c>
      <c r="E8931" s="341">
        <v>60.02</v>
      </c>
      <c r="F8931" s="342">
        <f t="shared" si="575"/>
        <v>2.4008000000000003</v>
      </c>
      <c r="G8931" s="343">
        <f t="shared" si="578"/>
        <v>4793.3908000000647</v>
      </c>
      <c r="H8931" s="341">
        <v>298820</v>
      </c>
      <c r="I8931" s="341" t="s">
        <v>255</v>
      </c>
      <c r="J8931" s="341">
        <v>0.04</v>
      </c>
      <c r="K8931" s="341">
        <v>60.02</v>
      </c>
      <c r="L8931" s="342">
        <f t="shared" si="576"/>
        <v>2.4008000000000003</v>
      </c>
      <c r="M8931" s="343">
        <f t="shared" si="577"/>
        <v>4751.3136000000522</v>
      </c>
      <c r="N8931" s="336"/>
    </row>
    <row r="8932" spans="1:14">
      <c r="A8932" s="336"/>
      <c r="B8932" s="341">
        <v>298820</v>
      </c>
      <c r="C8932" s="341" t="s">
        <v>256</v>
      </c>
      <c r="D8932" s="341">
        <v>0.06</v>
      </c>
      <c r="E8932" s="341">
        <v>60.02</v>
      </c>
      <c r="F8932" s="342">
        <f t="shared" si="575"/>
        <v>3.6012</v>
      </c>
      <c r="G8932" s="343">
        <f t="shared" si="578"/>
        <v>11724.405800000179</v>
      </c>
      <c r="H8932" s="341">
        <v>298820</v>
      </c>
      <c r="I8932" s="341" t="s">
        <v>256</v>
      </c>
      <c r="J8932" s="341">
        <v>0.06</v>
      </c>
      <c r="K8932" s="341">
        <v>60.02</v>
      </c>
      <c r="L8932" s="342">
        <f t="shared" si="576"/>
        <v>3.6012</v>
      </c>
      <c r="M8932" s="343">
        <f t="shared" si="577"/>
        <v>11623.571600000187</v>
      </c>
      <c r="N8932" s="336"/>
    </row>
    <row r="8933" spans="1:14">
      <c r="A8933" s="336"/>
      <c r="B8933" s="341">
        <v>298820</v>
      </c>
      <c r="C8933" s="341" t="s">
        <v>257</v>
      </c>
      <c r="D8933" s="341">
        <v>0.125</v>
      </c>
      <c r="E8933" s="341">
        <v>65.02</v>
      </c>
      <c r="F8933" s="342">
        <f t="shared" si="575"/>
        <v>8.1274999999999995</v>
      </c>
      <c r="G8933" s="343">
        <f t="shared" si="578"/>
        <v>15500.955000000084</v>
      </c>
      <c r="H8933" s="341">
        <v>298820</v>
      </c>
      <c r="I8933" s="341" t="s">
        <v>257</v>
      </c>
      <c r="J8933" s="341">
        <v>0.125</v>
      </c>
      <c r="K8933" s="341">
        <v>65.02</v>
      </c>
      <c r="L8933" s="342">
        <f t="shared" si="576"/>
        <v>8.1274999999999995</v>
      </c>
      <c r="M8933" s="343">
        <f t="shared" si="577"/>
        <v>15364.550000000036</v>
      </c>
      <c r="N8933" s="336"/>
    </row>
    <row r="8934" spans="1:14">
      <c r="A8934" s="336"/>
      <c r="B8934" s="341">
        <v>298820</v>
      </c>
      <c r="C8934" s="341" t="s">
        <v>258</v>
      </c>
      <c r="D8934" s="341">
        <v>0.125</v>
      </c>
      <c r="E8934" s="341">
        <v>65.02</v>
      </c>
      <c r="F8934" s="342">
        <f t="shared" si="575"/>
        <v>8.1274999999999995</v>
      </c>
      <c r="G8934" s="343">
        <f t="shared" si="578"/>
        <v>15861.722500000125</v>
      </c>
      <c r="H8934" s="341">
        <v>298820</v>
      </c>
      <c r="I8934" s="341" t="s">
        <v>258</v>
      </c>
      <c r="J8934" s="341">
        <v>0.125</v>
      </c>
      <c r="K8934" s="341">
        <v>65.02</v>
      </c>
      <c r="L8934" s="342">
        <f t="shared" si="576"/>
        <v>8.1274999999999995</v>
      </c>
      <c r="M8934" s="343">
        <f t="shared" si="577"/>
        <v>15722.392500000144</v>
      </c>
      <c r="N8934" s="336"/>
    </row>
    <row r="8935" spans="1:14">
      <c r="A8935" s="336"/>
      <c r="B8935" s="341">
        <v>298820</v>
      </c>
      <c r="C8935" s="341" t="s">
        <v>259</v>
      </c>
      <c r="D8935" s="341">
        <v>0.1</v>
      </c>
      <c r="E8935" s="341">
        <v>65.02</v>
      </c>
      <c r="F8935" s="342">
        <f t="shared" si="575"/>
        <v>6.5019999999999998</v>
      </c>
      <c r="G8935" s="343">
        <f t="shared" si="578"/>
        <v>12920.136999999941</v>
      </c>
      <c r="H8935" s="341">
        <v>298820</v>
      </c>
      <c r="I8935" s="341" t="s">
        <v>259</v>
      </c>
      <c r="J8935" s="341">
        <v>0.1</v>
      </c>
      <c r="K8935" s="341">
        <v>65.02</v>
      </c>
      <c r="L8935" s="342">
        <f t="shared" si="576"/>
        <v>6.5019999999999998</v>
      </c>
      <c r="M8935" s="343">
        <f t="shared" si="577"/>
        <v>12806.883999999913</v>
      </c>
      <c r="N8935" s="336"/>
    </row>
    <row r="8936" spans="1:14">
      <c r="A8936" s="336"/>
      <c r="B8936" s="341">
        <v>298820</v>
      </c>
      <c r="C8936" s="341" t="s">
        <v>260</v>
      </c>
      <c r="D8936" s="341">
        <v>0.1</v>
      </c>
      <c r="E8936" s="341">
        <v>65.02</v>
      </c>
      <c r="F8936" s="342">
        <f t="shared" si="575"/>
        <v>6.5019999999999998</v>
      </c>
      <c r="G8936" s="343">
        <f t="shared" si="578"/>
        <v>15603.555000000104</v>
      </c>
      <c r="H8936" s="341">
        <v>298820</v>
      </c>
      <c r="I8936" s="341" t="s">
        <v>260</v>
      </c>
      <c r="J8936" s="341">
        <v>0.1</v>
      </c>
      <c r="K8936" s="341">
        <v>65.02</v>
      </c>
      <c r="L8936" s="342">
        <f t="shared" si="576"/>
        <v>6.5019999999999998</v>
      </c>
      <c r="M8936" s="343">
        <f t="shared" si="577"/>
        <v>14570.158000000109</v>
      </c>
      <c r="N8936" s="336"/>
    </row>
    <row r="8937" spans="1:14">
      <c r="A8937" s="13"/>
      <c r="B8937" s="341">
        <v>298830</v>
      </c>
      <c r="C8937" s="341" t="s">
        <v>255</v>
      </c>
      <c r="D8937" s="341">
        <v>0.04</v>
      </c>
      <c r="E8937" s="341">
        <v>60.02</v>
      </c>
      <c r="F8937" s="342">
        <f t="shared" si="575"/>
        <v>2.4008000000000003</v>
      </c>
      <c r="G8937" s="343">
        <f t="shared" si="578"/>
        <v>4795.791600000065</v>
      </c>
      <c r="H8937" s="341">
        <v>298830</v>
      </c>
      <c r="I8937" s="341" t="s">
        <v>255</v>
      </c>
      <c r="J8937" s="341">
        <v>0.04</v>
      </c>
      <c r="K8937" s="341">
        <v>60.02</v>
      </c>
      <c r="L8937" s="342">
        <f t="shared" si="576"/>
        <v>2.4008000000000003</v>
      </c>
      <c r="M8937" s="343">
        <f t="shared" si="577"/>
        <v>4753.7144000000526</v>
      </c>
      <c r="N8937" s="13"/>
    </row>
    <row r="8938" spans="1:14">
      <c r="A8938" s="336"/>
      <c r="B8938" s="341">
        <v>298830</v>
      </c>
      <c r="C8938" s="341" t="s">
        <v>256</v>
      </c>
      <c r="D8938" s="341">
        <v>0.06</v>
      </c>
      <c r="E8938" s="341">
        <v>60.02</v>
      </c>
      <c r="F8938" s="342">
        <f t="shared" si="575"/>
        <v>3.6012</v>
      </c>
      <c r="G8938" s="343">
        <f t="shared" si="578"/>
        <v>11728.007000000178</v>
      </c>
      <c r="H8938" s="341">
        <v>298830</v>
      </c>
      <c r="I8938" s="341" t="s">
        <v>256</v>
      </c>
      <c r="J8938" s="341">
        <v>0.06</v>
      </c>
      <c r="K8938" s="341">
        <v>60.02</v>
      </c>
      <c r="L8938" s="342">
        <f t="shared" si="576"/>
        <v>3.6012</v>
      </c>
      <c r="M8938" s="343">
        <f t="shared" si="577"/>
        <v>11627.172800000186</v>
      </c>
      <c r="N8938" s="336"/>
    </row>
    <row r="8939" spans="1:14">
      <c r="A8939" s="336"/>
      <c r="B8939" s="341">
        <v>298830</v>
      </c>
      <c r="C8939" s="341" t="s">
        <v>257</v>
      </c>
      <c r="D8939" s="341">
        <v>0.125</v>
      </c>
      <c r="E8939" s="341">
        <v>65.02</v>
      </c>
      <c r="F8939" s="342">
        <f t="shared" si="575"/>
        <v>8.1274999999999995</v>
      </c>
      <c r="G8939" s="343">
        <f t="shared" si="578"/>
        <v>15509.082500000084</v>
      </c>
      <c r="H8939" s="341">
        <v>298830</v>
      </c>
      <c r="I8939" s="341" t="s">
        <v>257</v>
      </c>
      <c r="J8939" s="341">
        <v>0.125</v>
      </c>
      <c r="K8939" s="341">
        <v>65.02</v>
      </c>
      <c r="L8939" s="342">
        <f t="shared" si="576"/>
        <v>8.1274999999999995</v>
      </c>
      <c r="M8939" s="343">
        <f t="shared" si="577"/>
        <v>15372.677500000036</v>
      </c>
      <c r="N8939" s="336"/>
    </row>
    <row r="8940" spans="1:14">
      <c r="A8940" s="336"/>
      <c r="B8940" s="341">
        <v>298830</v>
      </c>
      <c r="C8940" s="341" t="s">
        <v>258</v>
      </c>
      <c r="D8940" s="341">
        <v>0.125</v>
      </c>
      <c r="E8940" s="341">
        <v>65.02</v>
      </c>
      <c r="F8940" s="342">
        <f t="shared" si="575"/>
        <v>8.1274999999999995</v>
      </c>
      <c r="G8940" s="343">
        <f t="shared" si="578"/>
        <v>15869.850000000126</v>
      </c>
      <c r="H8940" s="341">
        <v>298830</v>
      </c>
      <c r="I8940" s="341" t="s">
        <v>258</v>
      </c>
      <c r="J8940" s="341">
        <v>0.125</v>
      </c>
      <c r="K8940" s="341">
        <v>65.02</v>
      </c>
      <c r="L8940" s="342">
        <f t="shared" si="576"/>
        <v>8.1274999999999995</v>
      </c>
      <c r="M8940" s="343">
        <f t="shared" si="577"/>
        <v>15730.520000000144</v>
      </c>
      <c r="N8940" s="336"/>
    </row>
    <row r="8941" spans="1:14">
      <c r="A8941" s="336"/>
      <c r="B8941" s="341">
        <v>298830</v>
      </c>
      <c r="C8941" s="341" t="s">
        <v>259</v>
      </c>
      <c r="D8941" s="341">
        <v>0.1</v>
      </c>
      <c r="E8941" s="341">
        <v>65.02</v>
      </c>
      <c r="F8941" s="342">
        <f t="shared" si="575"/>
        <v>6.5019999999999998</v>
      </c>
      <c r="G8941" s="343">
        <f t="shared" si="578"/>
        <v>12926.638999999941</v>
      </c>
      <c r="H8941" s="341">
        <v>298830</v>
      </c>
      <c r="I8941" s="341" t="s">
        <v>259</v>
      </c>
      <c r="J8941" s="341">
        <v>0.1</v>
      </c>
      <c r="K8941" s="341">
        <v>65.02</v>
      </c>
      <c r="L8941" s="342">
        <f t="shared" si="576"/>
        <v>6.5019999999999998</v>
      </c>
      <c r="M8941" s="343">
        <f t="shared" si="577"/>
        <v>12813.385999999913</v>
      </c>
      <c r="N8941" s="336"/>
    </row>
    <row r="8942" spans="1:14">
      <c r="A8942" s="336"/>
      <c r="B8942" s="341">
        <v>298830</v>
      </c>
      <c r="C8942" s="341" t="s">
        <v>260</v>
      </c>
      <c r="D8942" s="341">
        <v>0.1</v>
      </c>
      <c r="E8942" s="341">
        <v>65.02</v>
      </c>
      <c r="F8942" s="342">
        <f t="shared" si="575"/>
        <v>6.5019999999999998</v>
      </c>
      <c r="G8942" s="343">
        <f t="shared" si="578"/>
        <v>15610.057000000104</v>
      </c>
      <c r="H8942" s="341">
        <v>298830</v>
      </c>
      <c r="I8942" s="341" t="s">
        <v>260</v>
      </c>
      <c r="J8942" s="341">
        <v>0.1</v>
      </c>
      <c r="K8942" s="341">
        <v>65.02</v>
      </c>
      <c r="L8942" s="342">
        <f t="shared" si="576"/>
        <v>6.5019999999999998</v>
      </c>
      <c r="M8942" s="343">
        <f t="shared" si="577"/>
        <v>14576.660000000109</v>
      </c>
      <c r="N8942" s="336"/>
    </row>
    <row r="8943" spans="1:14">
      <c r="A8943" s="336"/>
      <c r="B8943" s="341">
        <v>298833.28499999997</v>
      </c>
      <c r="C8943" s="341" t="s">
        <v>255</v>
      </c>
      <c r="D8943" s="341">
        <v>0.04</v>
      </c>
      <c r="E8943" s="341">
        <v>19.72</v>
      </c>
      <c r="F8943" s="342">
        <f t="shared" si="575"/>
        <v>0.78879999999999995</v>
      </c>
      <c r="G8943" s="343">
        <f t="shared" si="578"/>
        <v>4796.5804000000653</v>
      </c>
      <c r="H8943" s="341">
        <v>298833.28499999997</v>
      </c>
      <c r="I8943" s="341" t="s">
        <v>255</v>
      </c>
      <c r="J8943" s="341">
        <v>0.04</v>
      </c>
      <c r="K8943" s="341">
        <v>19.72</v>
      </c>
      <c r="L8943" s="342">
        <f t="shared" si="576"/>
        <v>0.78879999999999995</v>
      </c>
      <c r="M8943" s="343">
        <f t="shared" si="577"/>
        <v>4754.5032000000529</v>
      </c>
      <c r="N8943" s="336"/>
    </row>
    <row r="8944" spans="1:14">
      <c r="A8944" s="13"/>
      <c r="B8944" s="341">
        <v>298833.28499999997</v>
      </c>
      <c r="C8944" s="341" t="s">
        <v>256</v>
      </c>
      <c r="D8944" s="341">
        <v>0.06</v>
      </c>
      <c r="E8944" s="341">
        <v>19.72</v>
      </c>
      <c r="F8944" s="342">
        <f t="shared" si="575"/>
        <v>1.1831999999999998</v>
      </c>
      <c r="G8944" s="343">
        <f t="shared" si="578"/>
        <v>11729.190200000177</v>
      </c>
      <c r="H8944" s="341">
        <v>298833.28499999997</v>
      </c>
      <c r="I8944" s="341" t="s">
        <v>256</v>
      </c>
      <c r="J8944" s="341">
        <v>0.06</v>
      </c>
      <c r="K8944" s="341">
        <v>19.72</v>
      </c>
      <c r="L8944" s="342">
        <f t="shared" si="576"/>
        <v>1.1831999999999998</v>
      </c>
      <c r="M8944" s="343">
        <f t="shared" si="577"/>
        <v>11628.356000000185</v>
      </c>
      <c r="N8944" s="13"/>
    </row>
    <row r="8945" spans="1:14">
      <c r="A8945" s="336"/>
      <c r="B8945" s="341">
        <v>298833.28499999997</v>
      </c>
      <c r="C8945" s="341" t="s">
        <v>257</v>
      </c>
      <c r="D8945" s="341">
        <v>0.125</v>
      </c>
      <c r="E8945" s="341">
        <v>21.36</v>
      </c>
      <c r="F8945" s="342">
        <f t="shared" si="575"/>
        <v>2.67</v>
      </c>
      <c r="G8945" s="343">
        <f t="shared" si="578"/>
        <v>15511.752500000084</v>
      </c>
      <c r="H8945" s="341">
        <v>298833.28499999997</v>
      </c>
      <c r="I8945" s="341" t="s">
        <v>257</v>
      </c>
      <c r="J8945" s="341">
        <v>0.125</v>
      </c>
      <c r="K8945" s="341">
        <v>21.36</v>
      </c>
      <c r="L8945" s="342">
        <f t="shared" si="576"/>
        <v>2.67</v>
      </c>
      <c r="M8945" s="343">
        <f t="shared" si="577"/>
        <v>15375.347500000036</v>
      </c>
      <c r="N8945" s="336"/>
    </row>
    <row r="8946" spans="1:14">
      <c r="A8946" s="336"/>
      <c r="B8946" s="341">
        <v>298833.28499999997</v>
      </c>
      <c r="C8946" s="341" t="s">
        <v>258</v>
      </c>
      <c r="D8946" s="341">
        <v>0.125</v>
      </c>
      <c r="E8946" s="341">
        <v>21.36</v>
      </c>
      <c r="F8946" s="342">
        <f t="shared" si="575"/>
        <v>2.67</v>
      </c>
      <c r="G8946" s="343">
        <f t="shared" si="578"/>
        <v>15872.520000000126</v>
      </c>
      <c r="H8946" s="341">
        <v>298833.28499999997</v>
      </c>
      <c r="I8946" s="341" t="s">
        <v>258</v>
      </c>
      <c r="J8946" s="341">
        <v>0.125</v>
      </c>
      <c r="K8946" s="341">
        <v>21.36</v>
      </c>
      <c r="L8946" s="342">
        <f t="shared" si="576"/>
        <v>2.67</v>
      </c>
      <c r="M8946" s="343">
        <f t="shared" si="577"/>
        <v>15733.190000000144</v>
      </c>
      <c r="N8946" s="336"/>
    </row>
    <row r="8947" spans="1:14">
      <c r="A8947" s="336"/>
      <c r="B8947" s="341">
        <v>298833.28499999997</v>
      </c>
      <c r="C8947" s="341" t="s">
        <v>259</v>
      </c>
      <c r="D8947" s="341">
        <v>0.1</v>
      </c>
      <c r="E8947" s="341">
        <v>21.36</v>
      </c>
      <c r="F8947" s="342">
        <f t="shared" si="575"/>
        <v>2.1360000000000001</v>
      </c>
      <c r="G8947" s="343">
        <f t="shared" si="578"/>
        <v>12928.774999999941</v>
      </c>
      <c r="H8947" s="341">
        <v>298833.28499999997</v>
      </c>
      <c r="I8947" s="341" t="s">
        <v>259</v>
      </c>
      <c r="J8947" s="341">
        <v>0.1</v>
      </c>
      <c r="K8947" s="341">
        <v>21.36</v>
      </c>
      <c r="L8947" s="342">
        <f t="shared" si="576"/>
        <v>2.1360000000000001</v>
      </c>
      <c r="M8947" s="343">
        <f t="shared" si="577"/>
        <v>12815.521999999914</v>
      </c>
      <c r="N8947" s="336"/>
    </row>
    <row r="8948" spans="1:14">
      <c r="A8948" s="336"/>
      <c r="B8948" s="341">
        <v>298833.28499999997</v>
      </c>
      <c r="C8948" s="341" t="s">
        <v>260</v>
      </c>
      <c r="D8948" s="341">
        <v>0.1</v>
      </c>
      <c r="E8948" s="341">
        <v>21.36</v>
      </c>
      <c r="F8948" s="342">
        <f t="shared" si="575"/>
        <v>2.1360000000000001</v>
      </c>
      <c r="G8948" s="343">
        <f t="shared" si="578"/>
        <v>15612.193000000105</v>
      </c>
      <c r="H8948" s="341">
        <v>298833.28499999997</v>
      </c>
      <c r="I8948" s="341" t="s">
        <v>260</v>
      </c>
      <c r="J8948" s="341">
        <v>0.1</v>
      </c>
      <c r="K8948" s="341">
        <v>21.36</v>
      </c>
      <c r="L8948" s="342">
        <f t="shared" si="576"/>
        <v>2.1360000000000001</v>
      </c>
      <c r="M8948" s="343">
        <f t="shared" si="577"/>
        <v>14578.796000000109</v>
      </c>
      <c r="N8948" s="336"/>
    </row>
    <row r="8949" spans="1:14">
      <c r="A8949" s="336"/>
      <c r="B8949" s="341">
        <v>298840</v>
      </c>
      <c r="C8949" s="341" t="s">
        <v>255</v>
      </c>
      <c r="D8949" s="341">
        <v>0.04</v>
      </c>
      <c r="E8949" s="341">
        <v>40.31</v>
      </c>
      <c r="F8949" s="342">
        <f t="shared" si="575"/>
        <v>1.6124000000000001</v>
      </c>
      <c r="G8949" s="343">
        <f t="shared" si="578"/>
        <v>4798.1928000000653</v>
      </c>
      <c r="H8949" s="341">
        <v>298840</v>
      </c>
      <c r="I8949" s="341" t="s">
        <v>255</v>
      </c>
      <c r="J8949" s="341">
        <v>0.04</v>
      </c>
      <c r="K8949" s="341">
        <v>40.299999999999997</v>
      </c>
      <c r="L8949" s="342">
        <f t="shared" si="576"/>
        <v>1.6119999999999999</v>
      </c>
      <c r="M8949" s="343">
        <f t="shared" si="577"/>
        <v>4756.1152000000529</v>
      </c>
      <c r="N8949" s="336"/>
    </row>
    <row r="8950" spans="1:14">
      <c r="A8950" s="336"/>
      <c r="B8950" s="341">
        <v>298840</v>
      </c>
      <c r="C8950" s="341" t="s">
        <v>256</v>
      </c>
      <c r="D8950" s="341">
        <v>0.06</v>
      </c>
      <c r="E8950" s="341">
        <v>40.31</v>
      </c>
      <c r="F8950" s="342">
        <f t="shared" si="575"/>
        <v>2.4186000000000001</v>
      </c>
      <c r="G8950" s="343">
        <f t="shared" si="578"/>
        <v>11731.608800000178</v>
      </c>
      <c r="H8950" s="341">
        <v>298840</v>
      </c>
      <c r="I8950" s="341" t="s">
        <v>256</v>
      </c>
      <c r="J8950" s="341">
        <v>0.06</v>
      </c>
      <c r="K8950" s="341">
        <v>40.299999999999997</v>
      </c>
      <c r="L8950" s="342">
        <f t="shared" si="576"/>
        <v>2.4179999999999997</v>
      </c>
      <c r="M8950" s="343">
        <f t="shared" si="577"/>
        <v>11630.774000000185</v>
      </c>
      <c r="N8950" s="336"/>
    </row>
    <row r="8951" spans="1:14">
      <c r="A8951" s="13"/>
      <c r="B8951" s="341">
        <v>298840</v>
      </c>
      <c r="C8951" s="341" t="s">
        <v>257</v>
      </c>
      <c r="D8951" s="341">
        <v>0.125</v>
      </c>
      <c r="E8951" s="341">
        <v>43.66</v>
      </c>
      <c r="F8951" s="342">
        <f t="shared" si="575"/>
        <v>5.4574999999999996</v>
      </c>
      <c r="G8951" s="343">
        <f t="shared" si="578"/>
        <v>15517.210000000085</v>
      </c>
      <c r="H8951" s="341">
        <v>298840</v>
      </c>
      <c r="I8951" s="341" t="s">
        <v>257</v>
      </c>
      <c r="J8951" s="341">
        <v>0.125</v>
      </c>
      <c r="K8951" s="341">
        <v>43.66</v>
      </c>
      <c r="L8951" s="342">
        <f t="shared" si="576"/>
        <v>5.4574999999999996</v>
      </c>
      <c r="M8951" s="343">
        <f t="shared" si="577"/>
        <v>15380.805000000037</v>
      </c>
      <c r="N8951" s="13"/>
    </row>
    <row r="8952" spans="1:14">
      <c r="A8952" s="336"/>
      <c r="B8952" s="341">
        <v>298840</v>
      </c>
      <c r="C8952" s="341" t="s">
        <v>258</v>
      </c>
      <c r="D8952" s="341">
        <v>0.125</v>
      </c>
      <c r="E8952" s="341">
        <v>43.66</v>
      </c>
      <c r="F8952" s="342">
        <f t="shared" si="575"/>
        <v>5.4574999999999996</v>
      </c>
      <c r="G8952" s="343">
        <f t="shared" si="578"/>
        <v>15877.977500000126</v>
      </c>
      <c r="H8952" s="341">
        <v>298840</v>
      </c>
      <c r="I8952" s="341" t="s">
        <v>258</v>
      </c>
      <c r="J8952" s="341">
        <v>0.125</v>
      </c>
      <c r="K8952" s="341">
        <v>43.66</v>
      </c>
      <c r="L8952" s="342">
        <f t="shared" si="576"/>
        <v>5.4574999999999996</v>
      </c>
      <c r="M8952" s="343">
        <f t="shared" si="577"/>
        <v>15738.647500000145</v>
      </c>
      <c r="N8952" s="336"/>
    </row>
    <row r="8953" spans="1:14">
      <c r="A8953" s="336"/>
      <c r="B8953" s="341">
        <v>298840</v>
      </c>
      <c r="C8953" s="341" t="s">
        <v>259</v>
      </c>
      <c r="D8953" s="341">
        <v>0.1</v>
      </c>
      <c r="E8953" s="341">
        <v>43.66</v>
      </c>
      <c r="F8953" s="342">
        <f t="shared" si="575"/>
        <v>4.3659999999999997</v>
      </c>
      <c r="G8953" s="343">
        <f t="shared" si="578"/>
        <v>12933.140999999941</v>
      </c>
      <c r="H8953" s="341">
        <v>298840</v>
      </c>
      <c r="I8953" s="341" t="s">
        <v>259</v>
      </c>
      <c r="J8953" s="341">
        <v>0.1</v>
      </c>
      <c r="K8953" s="341">
        <v>43.66</v>
      </c>
      <c r="L8953" s="342">
        <f t="shared" si="576"/>
        <v>4.3659999999999997</v>
      </c>
      <c r="M8953" s="343">
        <f t="shared" si="577"/>
        <v>12819.887999999914</v>
      </c>
      <c r="N8953" s="336"/>
    </row>
    <row r="8954" spans="1:14">
      <c r="A8954" s="336"/>
      <c r="B8954" s="341">
        <v>298840</v>
      </c>
      <c r="C8954" s="341" t="s">
        <v>260</v>
      </c>
      <c r="D8954" s="341">
        <v>0.1</v>
      </c>
      <c r="E8954" s="341">
        <v>43.66</v>
      </c>
      <c r="F8954" s="342">
        <f t="shared" si="575"/>
        <v>4.3659999999999997</v>
      </c>
      <c r="G8954" s="343">
        <f t="shared" si="578"/>
        <v>15616.559000000105</v>
      </c>
      <c r="H8954" s="341">
        <v>298840</v>
      </c>
      <c r="I8954" s="341" t="s">
        <v>260</v>
      </c>
      <c r="J8954" s="341">
        <v>0.1</v>
      </c>
      <c r="K8954" s="341">
        <v>43.66</v>
      </c>
      <c r="L8954" s="342">
        <f t="shared" si="576"/>
        <v>4.3659999999999997</v>
      </c>
      <c r="M8954" s="343">
        <f t="shared" si="577"/>
        <v>14583.162000000109</v>
      </c>
      <c r="N8954" s="336"/>
    </row>
    <row r="8955" spans="1:14">
      <c r="A8955" s="336"/>
      <c r="B8955" s="341">
        <v>298842.99300000002</v>
      </c>
      <c r="C8955" s="341" t="s">
        <v>255</v>
      </c>
      <c r="D8955" s="341">
        <v>0.04</v>
      </c>
      <c r="E8955" s="341">
        <v>17.96</v>
      </c>
      <c r="F8955" s="342">
        <f t="shared" si="575"/>
        <v>0.71840000000000004</v>
      </c>
      <c r="G8955" s="343">
        <f t="shared" si="578"/>
        <v>4798.911200000065</v>
      </c>
      <c r="H8955" s="341">
        <v>298842.99300000002</v>
      </c>
      <c r="I8955" s="341" t="s">
        <v>255</v>
      </c>
      <c r="J8955" s="341">
        <v>0.04</v>
      </c>
      <c r="K8955" s="341">
        <v>17.96</v>
      </c>
      <c r="L8955" s="342">
        <f t="shared" si="576"/>
        <v>0.71840000000000004</v>
      </c>
      <c r="M8955" s="343">
        <f t="shared" si="577"/>
        <v>4756.8336000000527</v>
      </c>
      <c r="N8955" s="336"/>
    </row>
    <row r="8956" spans="1:14">
      <c r="A8956" s="336"/>
      <c r="B8956" s="341">
        <v>298842.99300000002</v>
      </c>
      <c r="C8956" s="341" t="s">
        <v>256</v>
      </c>
      <c r="D8956" s="341">
        <v>0.06</v>
      </c>
      <c r="E8956" s="341">
        <v>17.96</v>
      </c>
      <c r="F8956" s="342">
        <f t="shared" si="575"/>
        <v>1.0776000000000001</v>
      </c>
      <c r="G8956" s="343">
        <f t="shared" si="578"/>
        <v>11732.686400000179</v>
      </c>
      <c r="H8956" s="341">
        <v>298842.99300000002</v>
      </c>
      <c r="I8956" s="341" t="s">
        <v>256</v>
      </c>
      <c r="J8956" s="341">
        <v>0.06</v>
      </c>
      <c r="K8956" s="341">
        <v>17.96</v>
      </c>
      <c r="L8956" s="342">
        <f t="shared" si="576"/>
        <v>1.0776000000000001</v>
      </c>
      <c r="M8956" s="343">
        <f t="shared" si="577"/>
        <v>11631.851600000185</v>
      </c>
      <c r="N8956" s="336"/>
    </row>
    <row r="8957" spans="1:14">
      <c r="A8957" s="336"/>
      <c r="B8957" s="341">
        <v>298842.99300000002</v>
      </c>
      <c r="C8957" s="341" t="s">
        <v>257</v>
      </c>
      <c r="D8957" s="341">
        <v>0.125</v>
      </c>
      <c r="E8957" s="341">
        <v>19.46</v>
      </c>
      <c r="F8957" s="342">
        <f t="shared" ref="F8957:F9020" si="579">D8957*E8957</f>
        <v>2.4325000000000001</v>
      </c>
      <c r="G8957" s="343">
        <f t="shared" si="578"/>
        <v>15519.642500000085</v>
      </c>
      <c r="H8957" s="341">
        <v>298842.99300000002</v>
      </c>
      <c r="I8957" s="341" t="s">
        <v>257</v>
      </c>
      <c r="J8957" s="341">
        <v>0.125</v>
      </c>
      <c r="K8957" s="341">
        <v>19.46</v>
      </c>
      <c r="L8957" s="342">
        <f t="shared" ref="L8957:L9020" si="580">J8957*K8957</f>
        <v>2.4325000000000001</v>
      </c>
      <c r="M8957" s="343">
        <f t="shared" si="577"/>
        <v>15383.237500000037</v>
      </c>
      <c r="N8957" s="336"/>
    </row>
    <row r="8958" spans="1:14">
      <c r="A8958" s="13"/>
      <c r="B8958" s="341">
        <v>298842.99300000002</v>
      </c>
      <c r="C8958" s="341" t="s">
        <v>258</v>
      </c>
      <c r="D8958" s="341">
        <v>0.125</v>
      </c>
      <c r="E8958" s="341">
        <v>19.46</v>
      </c>
      <c r="F8958" s="342">
        <f t="shared" si="579"/>
        <v>2.4325000000000001</v>
      </c>
      <c r="G8958" s="343">
        <f t="shared" si="578"/>
        <v>15880.410000000127</v>
      </c>
      <c r="H8958" s="341">
        <v>298842.99300000002</v>
      </c>
      <c r="I8958" s="341" t="s">
        <v>258</v>
      </c>
      <c r="J8958" s="341">
        <v>0.125</v>
      </c>
      <c r="K8958" s="341">
        <v>19.46</v>
      </c>
      <c r="L8958" s="342">
        <f t="shared" si="580"/>
        <v>2.4325000000000001</v>
      </c>
      <c r="M8958" s="343">
        <f t="shared" si="577"/>
        <v>15741.080000000145</v>
      </c>
      <c r="N8958" s="13"/>
    </row>
    <row r="8959" spans="1:14">
      <c r="A8959" s="336"/>
      <c r="B8959" s="341">
        <v>298842.99300000002</v>
      </c>
      <c r="C8959" s="341" t="s">
        <v>259</v>
      </c>
      <c r="D8959" s="341">
        <v>0.1</v>
      </c>
      <c r="E8959" s="341">
        <v>19.46</v>
      </c>
      <c r="F8959" s="342">
        <f t="shared" si="579"/>
        <v>1.9460000000000002</v>
      </c>
      <c r="G8959" s="343">
        <f t="shared" si="578"/>
        <v>12935.086999999941</v>
      </c>
      <c r="H8959" s="341">
        <v>298842.99300000002</v>
      </c>
      <c r="I8959" s="341" t="s">
        <v>259</v>
      </c>
      <c r="J8959" s="341">
        <v>0.1</v>
      </c>
      <c r="K8959" s="341">
        <v>19.46</v>
      </c>
      <c r="L8959" s="342">
        <f t="shared" si="580"/>
        <v>1.9460000000000002</v>
      </c>
      <c r="M8959" s="343">
        <f t="shared" si="577"/>
        <v>12821.833999999913</v>
      </c>
      <c r="N8959" s="336"/>
    </row>
    <row r="8960" spans="1:14">
      <c r="A8960" s="336"/>
      <c r="B8960" s="341">
        <v>298842.99300000002</v>
      </c>
      <c r="C8960" s="341" t="s">
        <v>260</v>
      </c>
      <c r="D8960" s="341">
        <v>0.1</v>
      </c>
      <c r="E8960" s="341">
        <v>19.46</v>
      </c>
      <c r="F8960" s="342">
        <f t="shared" si="579"/>
        <v>1.9460000000000002</v>
      </c>
      <c r="G8960" s="343">
        <f t="shared" si="578"/>
        <v>15618.505000000105</v>
      </c>
      <c r="H8960" s="341">
        <v>298842.99300000002</v>
      </c>
      <c r="I8960" s="341" t="s">
        <v>260</v>
      </c>
      <c r="J8960" s="341">
        <v>0.1</v>
      </c>
      <c r="K8960" s="341">
        <v>19.46</v>
      </c>
      <c r="L8960" s="342">
        <f t="shared" si="580"/>
        <v>1.9460000000000002</v>
      </c>
      <c r="M8960" s="343">
        <f t="shared" si="577"/>
        <v>14585.108000000109</v>
      </c>
      <c r="N8960" s="336"/>
    </row>
    <row r="8961" spans="1:14">
      <c r="A8961" s="336"/>
      <c r="B8961" s="341">
        <v>298850</v>
      </c>
      <c r="C8961" s="341" t="s">
        <v>255</v>
      </c>
      <c r="D8961" s="341">
        <v>0.04</v>
      </c>
      <c r="E8961" s="341">
        <v>42.14</v>
      </c>
      <c r="F8961" s="342">
        <f t="shared" si="579"/>
        <v>1.6856</v>
      </c>
      <c r="G8961" s="343">
        <f t="shared" si="578"/>
        <v>4800.5968000000648</v>
      </c>
      <c r="H8961" s="341">
        <v>298850</v>
      </c>
      <c r="I8961" s="341" t="s">
        <v>255</v>
      </c>
      <c r="J8961" s="341">
        <v>0.04</v>
      </c>
      <c r="K8961" s="341">
        <v>41.97</v>
      </c>
      <c r="L8961" s="342">
        <f t="shared" si="580"/>
        <v>1.6788000000000001</v>
      </c>
      <c r="M8961" s="343">
        <f t="shared" si="577"/>
        <v>4758.5124000000524</v>
      </c>
      <c r="N8961" s="336"/>
    </row>
    <row r="8962" spans="1:14">
      <c r="A8962" s="336"/>
      <c r="B8962" s="341">
        <v>298850</v>
      </c>
      <c r="C8962" s="341" t="s">
        <v>256</v>
      </c>
      <c r="D8962" s="341">
        <v>0.06</v>
      </c>
      <c r="E8962" s="341">
        <v>42.14</v>
      </c>
      <c r="F8962" s="342">
        <f t="shared" si="579"/>
        <v>2.5284</v>
      </c>
      <c r="G8962" s="343">
        <f t="shared" si="578"/>
        <v>11735.214800000178</v>
      </c>
      <c r="H8962" s="341">
        <v>298850</v>
      </c>
      <c r="I8962" s="341" t="s">
        <v>256</v>
      </c>
      <c r="J8962" s="341">
        <v>0.06</v>
      </c>
      <c r="K8962" s="341">
        <v>41.97</v>
      </c>
      <c r="L8962" s="342">
        <f t="shared" si="580"/>
        <v>2.5181999999999998</v>
      </c>
      <c r="M8962" s="343">
        <f t="shared" si="577"/>
        <v>11634.369800000186</v>
      </c>
      <c r="N8962" s="336"/>
    </row>
    <row r="8963" spans="1:14">
      <c r="A8963" s="336"/>
      <c r="B8963" s="341">
        <v>298850</v>
      </c>
      <c r="C8963" s="341" t="s">
        <v>257</v>
      </c>
      <c r="D8963" s="341">
        <v>0.125</v>
      </c>
      <c r="E8963" s="341">
        <v>45.65</v>
      </c>
      <c r="F8963" s="342">
        <f t="shared" si="579"/>
        <v>5.7062499999999998</v>
      </c>
      <c r="G8963" s="343">
        <f t="shared" si="578"/>
        <v>15525.348750000085</v>
      </c>
      <c r="H8963" s="341">
        <v>298850</v>
      </c>
      <c r="I8963" s="341" t="s">
        <v>257</v>
      </c>
      <c r="J8963" s="341">
        <v>0.125</v>
      </c>
      <c r="K8963" s="341">
        <v>45.47</v>
      </c>
      <c r="L8963" s="342">
        <f t="shared" si="580"/>
        <v>5.6837499999999999</v>
      </c>
      <c r="M8963" s="343">
        <f t="shared" ref="M8963:M9026" si="581">M8957+L8963</f>
        <v>15388.921250000038</v>
      </c>
      <c r="N8963" s="336"/>
    </row>
    <row r="8964" spans="1:14">
      <c r="A8964" s="336"/>
      <c r="B8964" s="341">
        <v>298850</v>
      </c>
      <c r="C8964" s="341" t="s">
        <v>258</v>
      </c>
      <c r="D8964" s="341">
        <v>0.125</v>
      </c>
      <c r="E8964" s="341">
        <v>45.65</v>
      </c>
      <c r="F8964" s="342">
        <f t="shared" si="579"/>
        <v>5.7062499999999998</v>
      </c>
      <c r="G8964" s="343">
        <f t="shared" ref="G8964:G9027" si="582">G8958+F8964</f>
        <v>15886.116250000126</v>
      </c>
      <c r="H8964" s="341">
        <v>298850</v>
      </c>
      <c r="I8964" s="341" t="s">
        <v>258</v>
      </c>
      <c r="J8964" s="341">
        <v>0.125</v>
      </c>
      <c r="K8964" s="341">
        <v>45.47</v>
      </c>
      <c r="L8964" s="342">
        <f t="shared" si="580"/>
        <v>5.6837499999999999</v>
      </c>
      <c r="M8964" s="343">
        <f t="shared" si="581"/>
        <v>15746.763750000146</v>
      </c>
      <c r="N8964" s="336"/>
    </row>
    <row r="8965" spans="1:14">
      <c r="A8965" s="13"/>
      <c r="B8965" s="341">
        <v>298850</v>
      </c>
      <c r="C8965" s="341" t="s">
        <v>259</v>
      </c>
      <c r="D8965" s="341">
        <v>0.1</v>
      </c>
      <c r="E8965" s="341">
        <v>45.65</v>
      </c>
      <c r="F8965" s="342">
        <f t="shared" si="579"/>
        <v>4.5650000000000004</v>
      </c>
      <c r="G8965" s="343">
        <f t="shared" si="582"/>
        <v>12939.651999999942</v>
      </c>
      <c r="H8965" s="341">
        <v>298850</v>
      </c>
      <c r="I8965" s="341" t="s">
        <v>259</v>
      </c>
      <c r="J8965" s="341">
        <v>0.1</v>
      </c>
      <c r="K8965" s="341">
        <v>45.47</v>
      </c>
      <c r="L8965" s="342">
        <f t="shared" si="580"/>
        <v>4.5469999999999997</v>
      </c>
      <c r="M8965" s="343">
        <f t="shared" si="581"/>
        <v>12826.380999999914</v>
      </c>
      <c r="N8965" s="13"/>
    </row>
    <row r="8966" spans="1:14">
      <c r="A8966" s="336"/>
      <c r="B8966" s="341">
        <v>298850</v>
      </c>
      <c r="C8966" s="341" t="s">
        <v>260</v>
      </c>
      <c r="D8966" s="341">
        <v>0.1</v>
      </c>
      <c r="E8966" s="341">
        <v>45.65</v>
      </c>
      <c r="F8966" s="342">
        <f t="shared" si="579"/>
        <v>4.5650000000000004</v>
      </c>
      <c r="G8966" s="343">
        <f t="shared" si="582"/>
        <v>15623.070000000105</v>
      </c>
      <c r="H8966" s="341">
        <v>298850</v>
      </c>
      <c r="I8966" s="341" t="s">
        <v>260</v>
      </c>
      <c r="J8966" s="341">
        <v>0.1</v>
      </c>
      <c r="K8966" s="341">
        <v>45.47</v>
      </c>
      <c r="L8966" s="342">
        <f t="shared" si="580"/>
        <v>4.5469999999999997</v>
      </c>
      <c r="M8966" s="343">
        <f t="shared" si="581"/>
        <v>14589.65500000011</v>
      </c>
      <c r="N8966" s="336"/>
    </row>
    <row r="8967" spans="1:14">
      <c r="A8967" s="336"/>
      <c r="B8967" s="341">
        <v>298860</v>
      </c>
      <c r="C8967" s="341" t="s">
        <v>255</v>
      </c>
      <c r="D8967" s="341">
        <v>0.04</v>
      </c>
      <c r="E8967" s="341">
        <v>60.45</v>
      </c>
      <c r="F8967" s="342">
        <f t="shared" si="579"/>
        <v>2.4180000000000001</v>
      </c>
      <c r="G8967" s="343">
        <f t="shared" si="582"/>
        <v>4803.0148000000645</v>
      </c>
      <c r="H8967" s="341">
        <v>298860</v>
      </c>
      <c r="I8967" s="341" t="s">
        <v>255</v>
      </c>
      <c r="J8967" s="341">
        <v>0.04</v>
      </c>
      <c r="K8967" s="341">
        <v>59.6</v>
      </c>
      <c r="L8967" s="342">
        <f t="shared" si="580"/>
        <v>2.3839999999999999</v>
      </c>
      <c r="M8967" s="343">
        <f t="shared" si="581"/>
        <v>4760.8964000000524</v>
      </c>
      <c r="N8967" s="336"/>
    </row>
    <row r="8968" spans="1:14">
      <c r="A8968" s="336"/>
      <c r="B8968" s="341">
        <v>298860</v>
      </c>
      <c r="C8968" s="341" t="s">
        <v>256</v>
      </c>
      <c r="D8968" s="341">
        <v>0.06</v>
      </c>
      <c r="E8968" s="341">
        <v>60.45</v>
      </c>
      <c r="F8968" s="342">
        <f t="shared" si="579"/>
        <v>3.6270000000000002</v>
      </c>
      <c r="G8968" s="343">
        <f t="shared" si="582"/>
        <v>11738.841800000178</v>
      </c>
      <c r="H8968" s="341">
        <v>298860</v>
      </c>
      <c r="I8968" s="341" t="s">
        <v>256</v>
      </c>
      <c r="J8968" s="341">
        <v>0.06</v>
      </c>
      <c r="K8968" s="341">
        <v>59.6</v>
      </c>
      <c r="L8968" s="342">
        <f t="shared" si="580"/>
        <v>3.5760000000000001</v>
      </c>
      <c r="M8968" s="343">
        <f t="shared" si="581"/>
        <v>11637.945800000185</v>
      </c>
      <c r="N8968" s="336"/>
    </row>
    <row r="8969" spans="1:14">
      <c r="A8969" s="336"/>
      <c r="B8969" s="341">
        <v>298860</v>
      </c>
      <c r="C8969" s="341" t="s">
        <v>257</v>
      </c>
      <c r="D8969" s="341">
        <v>0.125</v>
      </c>
      <c r="E8969" s="341">
        <v>65.47</v>
      </c>
      <c r="F8969" s="342">
        <f t="shared" si="579"/>
        <v>8.1837499999999999</v>
      </c>
      <c r="G8969" s="343">
        <f t="shared" si="582"/>
        <v>15533.532500000085</v>
      </c>
      <c r="H8969" s="341">
        <v>298860</v>
      </c>
      <c r="I8969" s="341" t="s">
        <v>257</v>
      </c>
      <c r="J8969" s="341">
        <v>0.125</v>
      </c>
      <c r="K8969" s="341">
        <v>64.569999999999993</v>
      </c>
      <c r="L8969" s="342">
        <f t="shared" si="580"/>
        <v>8.0712499999999991</v>
      </c>
      <c r="M8969" s="343">
        <f t="shared" si="581"/>
        <v>15396.992500000038</v>
      </c>
      <c r="N8969" s="336"/>
    </row>
    <row r="8970" spans="1:14">
      <c r="A8970" s="336"/>
      <c r="B8970" s="341">
        <v>298860</v>
      </c>
      <c r="C8970" s="341" t="s">
        <v>258</v>
      </c>
      <c r="D8970" s="341">
        <v>0.125</v>
      </c>
      <c r="E8970" s="341">
        <v>65.47</v>
      </c>
      <c r="F8970" s="342">
        <f t="shared" si="579"/>
        <v>8.1837499999999999</v>
      </c>
      <c r="G8970" s="343">
        <f t="shared" si="582"/>
        <v>15894.300000000127</v>
      </c>
      <c r="H8970" s="341">
        <v>298860</v>
      </c>
      <c r="I8970" s="341" t="s">
        <v>258</v>
      </c>
      <c r="J8970" s="341">
        <v>0.125</v>
      </c>
      <c r="K8970" s="341">
        <v>64.569999999999993</v>
      </c>
      <c r="L8970" s="342">
        <f t="shared" si="580"/>
        <v>8.0712499999999991</v>
      </c>
      <c r="M8970" s="343">
        <f t="shared" si="581"/>
        <v>15754.835000000146</v>
      </c>
      <c r="N8970" s="336"/>
    </row>
    <row r="8971" spans="1:14">
      <c r="A8971" s="336"/>
      <c r="B8971" s="341">
        <v>298860</v>
      </c>
      <c r="C8971" s="341" t="s">
        <v>259</v>
      </c>
      <c r="D8971" s="341">
        <v>0.1</v>
      </c>
      <c r="E8971" s="341">
        <v>65.47</v>
      </c>
      <c r="F8971" s="342">
        <f t="shared" si="579"/>
        <v>6.5470000000000006</v>
      </c>
      <c r="G8971" s="343">
        <f t="shared" si="582"/>
        <v>12946.198999999942</v>
      </c>
      <c r="H8971" s="341">
        <v>298860</v>
      </c>
      <c r="I8971" s="341" t="s">
        <v>259</v>
      </c>
      <c r="J8971" s="341">
        <v>0.1</v>
      </c>
      <c r="K8971" s="341">
        <v>64.569999999999993</v>
      </c>
      <c r="L8971" s="342">
        <f t="shared" si="580"/>
        <v>6.4569999999999999</v>
      </c>
      <c r="M8971" s="343">
        <f t="shared" si="581"/>
        <v>12832.837999999914</v>
      </c>
      <c r="N8971" s="336"/>
    </row>
    <row r="8972" spans="1:14">
      <c r="A8972" s="13"/>
      <c r="B8972" s="341">
        <v>298860</v>
      </c>
      <c r="C8972" s="341" t="s">
        <v>260</v>
      </c>
      <c r="D8972" s="341">
        <v>0.1</v>
      </c>
      <c r="E8972" s="341">
        <v>65.47</v>
      </c>
      <c r="F8972" s="342">
        <f t="shared" si="579"/>
        <v>6.5470000000000006</v>
      </c>
      <c r="G8972" s="343">
        <f t="shared" si="582"/>
        <v>15629.617000000106</v>
      </c>
      <c r="H8972" s="341">
        <v>298860</v>
      </c>
      <c r="I8972" s="341" t="s">
        <v>260</v>
      </c>
      <c r="J8972" s="341">
        <v>0.1</v>
      </c>
      <c r="K8972" s="341">
        <v>64.569999999999993</v>
      </c>
      <c r="L8972" s="342">
        <f t="shared" si="580"/>
        <v>6.4569999999999999</v>
      </c>
      <c r="M8972" s="343">
        <f t="shared" si="581"/>
        <v>14596.11200000011</v>
      </c>
      <c r="N8972" s="13"/>
    </row>
    <row r="8973" spans="1:14">
      <c r="A8973" s="336"/>
      <c r="B8973" s="341">
        <v>298870</v>
      </c>
      <c r="C8973" s="341" t="s">
        <v>255</v>
      </c>
      <c r="D8973" s="341">
        <v>0.04</v>
      </c>
      <c r="E8973" s="341">
        <v>60.8</v>
      </c>
      <c r="F8973" s="342">
        <f t="shared" si="579"/>
        <v>2.4319999999999999</v>
      </c>
      <c r="G8973" s="343">
        <f t="shared" si="582"/>
        <v>4805.4468000000643</v>
      </c>
      <c r="H8973" s="341">
        <v>298870</v>
      </c>
      <c r="I8973" s="341" t="s">
        <v>255</v>
      </c>
      <c r="J8973" s="341">
        <v>0.04</v>
      </c>
      <c r="K8973" s="341">
        <v>59.25</v>
      </c>
      <c r="L8973" s="342">
        <f t="shared" si="580"/>
        <v>2.37</v>
      </c>
      <c r="M8973" s="343">
        <f t="shared" si="581"/>
        <v>4763.2664000000523</v>
      </c>
      <c r="N8973" s="336"/>
    </row>
    <row r="8974" spans="1:14">
      <c r="A8974" s="336"/>
      <c r="B8974" s="341">
        <v>298870</v>
      </c>
      <c r="C8974" s="341" t="s">
        <v>256</v>
      </c>
      <c r="D8974" s="341">
        <v>0.06</v>
      </c>
      <c r="E8974" s="341">
        <v>60.8</v>
      </c>
      <c r="F8974" s="342">
        <f t="shared" si="579"/>
        <v>3.6479999999999997</v>
      </c>
      <c r="G8974" s="343">
        <f t="shared" si="582"/>
        <v>11742.489800000178</v>
      </c>
      <c r="H8974" s="341">
        <v>298870</v>
      </c>
      <c r="I8974" s="341" t="s">
        <v>256</v>
      </c>
      <c r="J8974" s="341">
        <v>0.06</v>
      </c>
      <c r="K8974" s="341">
        <v>59.25</v>
      </c>
      <c r="L8974" s="342">
        <f t="shared" si="580"/>
        <v>3.5549999999999997</v>
      </c>
      <c r="M8974" s="343">
        <f t="shared" si="581"/>
        <v>11641.500800000185</v>
      </c>
      <c r="N8974" s="336"/>
    </row>
    <row r="8975" spans="1:14">
      <c r="A8975" s="336"/>
      <c r="B8975" s="341">
        <v>298870</v>
      </c>
      <c r="C8975" s="341" t="s">
        <v>257</v>
      </c>
      <c r="D8975" s="341">
        <v>0.125</v>
      </c>
      <c r="E8975" s="341">
        <v>65.849999999999994</v>
      </c>
      <c r="F8975" s="342">
        <f t="shared" si="579"/>
        <v>8.2312499999999993</v>
      </c>
      <c r="G8975" s="343">
        <f t="shared" si="582"/>
        <v>15541.763750000086</v>
      </c>
      <c r="H8975" s="341">
        <v>298870</v>
      </c>
      <c r="I8975" s="341" t="s">
        <v>257</v>
      </c>
      <c r="J8975" s="341">
        <v>0.125</v>
      </c>
      <c r="K8975" s="341">
        <v>64.2</v>
      </c>
      <c r="L8975" s="342">
        <f t="shared" si="580"/>
        <v>8.0250000000000004</v>
      </c>
      <c r="M8975" s="343">
        <f t="shared" si="581"/>
        <v>15405.017500000038</v>
      </c>
      <c r="N8975" s="336"/>
    </row>
    <row r="8976" spans="1:14">
      <c r="A8976" s="336"/>
      <c r="B8976" s="341">
        <v>298870</v>
      </c>
      <c r="C8976" s="341" t="s">
        <v>258</v>
      </c>
      <c r="D8976" s="341">
        <v>0.125</v>
      </c>
      <c r="E8976" s="341">
        <v>65.849999999999994</v>
      </c>
      <c r="F8976" s="342">
        <f t="shared" si="579"/>
        <v>8.2312499999999993</v>
      </c>
      <c r="G8976" s="343">
        <f t="shared" si="582"/>
        <v>15902.531250000127</v>
      </c>
      <c r="H8976" s="341">
        <v>298870</v>
      </c>
      <c r="I8976" s="341" t="s">
        <v>258</v>
      </c>
      <c r="J8976" s="341">
        <v>0.125</v>
      </c>
      <c r="K8976" s="341">
        <v>64.2</v>
      </c>
      <c r="L8976" s="342">
        <f t="shared" si="580"/>
        <v>8.0250000000000004</v>
      </c>
      <c r="M8976" s="343">
        <f t="shared" si="581"/>
        <v>15762.860000000146</v>
      </c>
      <c r="N8976" s="336"/>
    </row>
    <row r="8977" spans="1:14">
      <c r="A8977" s="336"/>
      <c r="B8977" s="341">
        <v>298870</v>
      </c>
      <c r="C8977" s="341" t="s">
        <v>259</v>
      </c>
      <c r="D8977" s="341">
        <v>0.1</v>
      </c>
      <c r="E8977" s="341">
        <v>65.849999999999994</v>
      </c>
      <c r="F8977" s="342">
        <f t="shared" si="579"/>
        <v>6.585</v>
      </c>
      <c r="G8977" s="343">
        <f t="shared" si="582"/>
        <v>12952.783999999941</v>
      </c>
      <c r="H8977" s="341">
        <v>298870</v>
      </c>
      <c r="I8977" s="341" t="s">
        <v>259</v>
      </c>
      <c r="J8977" s="341">
        <v>0.1</v>
      </c>
      <c r="K8977" s="341">
        <v>64.2</v>
      </c>
      <c r="L8977" s="342">
        <f t="shared" si="580"/>
        <v>6.4200000000000008</v>
      </c>
      <c r="M8977" s="343">
        <f t="shared" si="581"/>
        <v>12839.257999999914</v>
      </c>
      <c r="N8977" s="336"/>
    </row>
    <row r="8978" spans="1:14">
      <c r="A8978" s="336"/>
      <c r="B8978" s="341">
        <v>298870</v>
      </c>
      <c r="C8978" s="341" t="s">
        <v>260</v>
      </c>
      <c r="D8978" s="341">
        <v>0.1</v>
      </c>
      <c r="E8978" s="341">
        <v>65.849999999999994</v>
      </c>
      <c r="F8978" s="342">
        <f t="shared" si="579"/>
        <v>6.585</v>
      </c>
      <c r="G8978" s="343">
        <f t="shared" si="582"/>
        <v>15636.202000000105</v>
      </c>
      <c r="H8978" s="341">
        <v>298870</v>
      </c>
      <c r="I8978" s="341" t="s">
        <v>260</v>
      </c>
      <c r="J8978" s="341">
        <v>0.1</v>
      </c>
      <c r="K8978" s="341">
        <v>64.2</v>
      </c>
      <c r="L8978" s="342">
        <f t="shared" si="580"/>
        <v>6.4200000000000008</v>
      </c>
      <c r="M8978" s="343">
        <f t="shared" si="581"/>
        <v>14602.53200000011</v>
      </c>
      <c r="N8978" s="336"/>
    </row>
    <row r="8979" spans="1:14">
      <c r="A8979" s="13"/>
      <c r="B8979" s="341">
        <v>298880</v>
      </c>
      <c r="C8979" s="341" t="s">
        <v>255</v>
      </c>
      <c r="D8979" s="341">
        <v>0.04</v>
      </c>
      <c r="E8979" s="341">
        <v>61.15</v>
      </c>
      <c r="F8979" s="342">
        <f t="shared" si="579"/>
        <v>2.4460000000000002</v>
      </c>
      <c r="G8979" s="343">
        <f t="shared" si="582"/>
        <v>4807.8928000000642</v>
      </c>
      <c r="H8979" s="341">
        <v>298880</v>
      </c>
      <c r="I8979" s="341" t="s">
        <v>255</v>
      </c>
      <c r="J8979" s="341">
        <v>0.04</v>
      </c>
      <c r="K8979" s="341">
        <v>58.89</v>
      </c>
      <c r="L8979" s="342">
        <f t="shared" si="580"/>
        <v>2.3555999999999999</v>
      </c>
      <c r="M8979" s="343">
        <f t="shared" si="581"/>
        <v>4765.6220000000521</v>
      </c>
      <c r="N8979" s="13"/>
    </row>
    <row r="8980" spans="1:14">
      <c r="A8980" s="336"/>
      <c r="B8980" s="341">
        <v>298880</v>
      </c>
      <c r="C8980" s="341" t="s">
        <v>256</v>
      </c>
      <c r="D8980" s="341">
        <v>0.06</v>
      </c>
      <c r="E8980" s="341">
        <v>61.15</v>
      </c>
      <c r="F8980" s="342">
        <f t="shared" si="579"/>
        <v>3.6689999999999996</v>
      </c>
      <c r="G8980" s="343">
        <f t="shared" si="582"/>
        <v>11746.158800000178</v>
      </c>
      <c r="H8980" s="341">
        <v>298880</v>
      </c>
      <c r="I8980" s="341" t="s">
        <v>256</v>
      </c>
      <c r="J8980" s="341">
        <v>0.06</v>
      </c>
      <c r="K8980" s="341">
        <v>58.89</v>
      </c>
      <c r="L8980" s="342">
        <f t="shared" si="580"/>
        <v>3.5333999999999999</v>
      </c>
      <c r="M8980" s="343">
        <f t="shared" si="581"/>
        <v>11645.034200000186</v>
      </c>
      <c r="N8980" s="336"/>
    </row>
    <row r="8981" spans="1:14">
      <c r="A8981" s="336"/>
      <c r="B8981" s="341">
        <v>298880</v>
      </c>
      <c r="C8981" s="341" t="s">
        <v>257</v>
      </c>
      <c r="D8981" s="341">
        <v>0.125</v>
      </c>
      <c r="E8981" s="341">
        <v>66.22</v>
      </c>
      <c r="F8981" s="342">
        <f t="shared" si="579"/>
        <v>8.2774999999999999</v>
      </c>
      <c r="G8981" s="343">
        <f t="shared" si="582"/>
        <v>15550.041250000086</v>
      </c>
      <c r="H8981" s="341">
        <v>298880</v>
      </c>
      <c r="I8981" s="341" t="s">
        <v>257</v>
      </c>
      <c r="J8981" s="341">
        <v>0.125</v>
      </c>
      <c r="K8981" s="341">
        <v>63.82</v>
      </c>
      <c r="L8981" s="342">
        <f t="shared" si="580"/>
        <v>7.9775</v>
      </c>
      <c r="M8981" s="343">
        <f t="shared" si="581"/>
        <v>15412.995000000039</v>
      </c>
      <c r="N8981" s="336"/>
    </row>
    <row r="8982" spans="1:14">
      <c r="A8982" s="336"/>
      <c r="B8982" s="341">
        <v>298880</v>
      </c>
      <c r="C8982" s="341" t="s">
        <v>258</v>
      </c>
      <c r="D8982" s="341">
        <v>0.125</v>
      </c>
      <c r="E8982" s="341">
        <v>66.22</v>
      </c>
      <c r="F8982" s="342">
        <f t="shared" si="579"/>
        <v>8.2774999999999999</v>
      </c>
      <c r="G8982" s="343">
        <f t="shared" si="582"/>
        <v>15910.808750000127</v>
      </c>
      <c r="H8982" s="341">
        <v>298880</v>
      </c>
      <c r="I8982" s="341" t="s">
        <v>258</v>
      </c>
      <c r="J8982" s="341">
        <v>0.125</v>
      </c>
      <c r="K8982" s="341">
        <v>63.82</v>
      </c>
      <c r="L8982" s="342">
        <f t="shared" si="580"/>
        <v>7.9775</v>
      </c>
      <c r="M8982" s="343">
        <f t="shared" si="581"/>
        <v>15770.837500000147</v>
      </c>
      <c r="N8982" s="336"/>
    </row>
    <row r="8983" spans="1:14">
      <c r="A8983" s="336"/>
      <c r="B8983" s="341">
        <v>298880</v>
      </c>
      <c r="C8983" s="341" t="s">
        <v>259</v>
      </c>
      <c r="D8983" s="341">
        <v>0.1</v>
      </c>
      <c r="E8983" s="341">
        <v>66.22</v>
      </c>
      <c r="F8983" s="342">
        <f t="shared" si="579"/>
        <v>6.6219999999999999</v>
      </c>
      <c r="G8983" s="343">
        <f t="shared" si="582"/>
        <v>12959.405999999941</v>
      </c>
      <c r="H8983" s="341">
        <v>298880</v>
      </c>
      <c r="I8983" s="341" t="s">
        <v>259</v>
      </c>
      <c r="J8983" s="341">
        <v>0.1</v>
      </c>
      <c r="K8983" s="341">
        <v>63.82</v>
      </c>
      <c r="L8983" s="342">
        <f t="shared" si="580"/>
        <v>6.3820000000000006</v>
      </c>
      <c r="M8983" s="343">
        <f t="shared" si="581"/>
        <v>12845.639999999914</v>
      </c>
      <c r="N8983" s="336"/>
    </row>
    <row r="8984" spans="1:14">
      <c r="A8984" s="336"/>
      <c r="B8984" s="341">
        <v>298880</v>
      </c>
      <c r="C8984" s="341" t="s">
        <v>260</v>
      </c>
      <c r="D8984" s="341">
        <v>0.1</v>
      </c>
      <c r="E8984" s="341">
        <v>66.22</v>
      </c>
      <c r="F8984" s="342">
        <f t="shared" si="579"/>
        <v>6.6219999999999999</v>
      </c>
      <c r="G8984" s="343">
        <f t="shared" si="582"/>
        <v>15642.824000000104</v>
      </c>
      <c r="H8984" s="341">
        <v>298880</v>
      </c>
      <c r="I8984" s="341" t="s">
        <v>260</v>
      </c>
      <c r="J8984" s="341">
        <v>0.1</v>
      </c>
      <c r="K8984" s="341">
        <v>63.82</v>
      </c>
      <c r="L8984" s="342">
        <f t="shared" si="580"/>
        <v>6.3820000000000006</v>
      </c>
      <c r="M8984" s="343">
        <f t="shared" si="581"/>
        <v>14608.91400000011</v>
      </c>
      <c r="N8984" s="336"/>
    </row>
    <row r="8985" spans="1:14">
      <c r="A8985" s="336"/>
      <c r="B8985" s="341">
        <v>298890</v>
      </c>
      <c r="C8985" s="341" t="s">
        <v>255</v>
      </c>
      <c r="D8985" s="341">
        <v>0.04</v>
      </c>
      <c r="E8985" s="341">
        <v>61.5</v>
      </c>
      <c r="F8985" s="342">
        <f t="shared" si="579"/>
        <v>2.46</v>
      </c>
      <c r="G8985" s="343">
        <f t="shared" si="582"/>
        <v>4810.3528000000642</v>
      </c>
      <c r="H8985" s="341">
        <v>298890</v>
      </c>
      <c r="I8985" s="341" t="s">
        <v>255</v>
      </c>
      <c r="J8985" s="341">
        <v>0.04</v>
      </c>
      <c r="K8985" s="341">
        <v>58.54</v>
      </c>
      <c r="L8985" s="342">
        <f t="shared" si="580"/>
        <v>2.3416000000000001</v>
      </c>
      <c r="M8985" s="343">
        <f t="shared" si="581"/>
        <v>4767.9636000000519</v>
      </c>
      <c r="N8985" s="336"/>
    </row>
    <row r="8986" spans="1:14">
      <c r="A8986" s="13"/>
      <c r="B8986" s="341">
        <v>298890</v>
      </c>
      <c r="C8986" s="341" t="s">
        <v>256</v>
      </c>
      <c r="D8986" s="341">
        <v>0.06</v>
      </c>
      <c r="E8986" s="341">
        <v>61.5</v>
      </c>
      <c r="F8986" s="342">
        <f t="shared" si="579"/>
        <v>3.69</v>
      </c>
      <c r="G8986" s="343">
        <f t="shared" si="582"/>
        <v>11749.848800000178</v>
      </c>
      <c r="H8986" s="341">
        <v>298890</v>
      </c>
      <c r="I8986" s="341" t="s">
        <v>256</v>
      </c>
      <c r="J8986" s="341">
        <v>0.06</v>
      </c>
      <c r="K8986" s="341">
        <v>58.54</v>
      </c>
      <c r="L8986" s="342">
        <f t="shared" si="580"/>
        <v>3.5124</v>
      </c>
      <c r="M8986" s="343">
        <f t="shared" si="581"/>
        <v>11648.546600000185</v>
      </c>
      <c r="N8986" s="13"/>
    </row>
    <row r="8987" spans="1:14">
      <c r="A8987" s="336"/>
      <c r="B8987" s="341">
        <v>298890</v>
      </c>
      <c r="C8987" s="341" t="s">
        <v>257</v>
      </c>
      <c r="D8987" s="341">
        <v>0.125</v>
      </c>
      <c r="E8987" s="341">
        <v>66.599999999999994</v>
      </c>
      <c r="F8987" s="342">
        <f t="shared" si="579"/>
        <v>8.3249999999999993</v>
      </c>
      <c r="G8987" s="343">
        <f t="shared" si="582"/>
        <v>15558.366250000086</v>
      </c>
      <c r="H8987" s="341">
        <v>298890</v>
      </c>
      <c r="I8987" s="341" t="s">
        <v>257</v>
      </c>
      <c r="J8987" s="341">
        <v>0.125</v>
      </c>
      <c r="K8987" s="341">
        <v>63.45</v>
      </c>
      <c r="L8987" s="342">
        <f t="shared" si="580"/>
        <v>7.9312500000000004</v>
      </c>
      <c r="M8987" s="343">
        <f t="shared" si="581"/>
        <v>15420.926250000039</v>
      </c>
      <c r="N8987" s="336"/>
    </row>
    <row r="8988" spans="1:14">
      <c r="A8988" s="336"/>
      <c r="B8988" s="341">
        <v>298890</v>
      </c>
      <c r="C8988" s="341" t="s">
        <v>258</v>
      </c>
      <c r="D8988" s="341">
        <v>0.125</v>
      </c>
      <c r="E8988" s="341">
        <v>66.599999999999994</v>
      </c>
      <c r="F8988" s="342">
        <f t="shared" si="579"/>
        <v>8.3249999999999993</v>
      </c>
      <c r="G8988" s="343">
        <f t="shared" si="582"/>
        <v>15919.133750000128</v>
      </c>
      <c r="H8988" s="341">
        <v>298890</v>
      </c>
      <c r="I8988" s="341" t="s">
        <v>258</v>
      </c>
      <c r="J8988" s="341">
        <v>0.125</v>
      </c>
      <c r="K8988" s="341">
        <v>63.45</v>
      </c>
      <c r="L8988" s="342">
        <f t="shared" si="580"/>
        <v>7.9312500000000004</v>
      </c>
      <c r="M8988" s="343">
        <f t="shared" si="581"/>
        <v>15778.768750000147</v>
      </c>
      <c r="N8988" s="336"/>
    </row>
    <row r="8989" spans="1:14">
      <c r="A8989" s="336"/>
      <c r="B8989" s="341">
        <v>298890</v>
      </c>
      <c r="C8989" s="341" t="s">
        <v>259</v>
      </c>
      <c r="D8989" s="341">
        <v>0.1</v>
      </c>
      <c r="E8989" s="341">
        <v>66.599999999999994</v>
      </c>
      <c r="F8989" s="342">
        <f t="shared" si="579"/>
        <v>6.66</v>
      </c>
      <c r="G8989" s="343">
        <f t="shared" si="582"/>
        <v>12966.065999999941</v>
      </c>
      <c r="H8989" s="341">
        <v>298890</v>
      </c>
      <c r="I8989" s="341" t="s">
        <v>259</v>
      </c>
      <c r="J8989" s="341">
        <v>0.1</v>
      </c>
      <c r="K8989" s="341">
        <v>63.45</v>
      </c>
      <c r="L8989" s="342">
        <f t="shared" si="580"/>
        <v>6.3450000000000006</v>
      </c>
      <c r="M8989" s="343">
        <f t="shared" si="581"/>
        <v>12851.984999999913</v>
      </c>
      <c r="N8989" s="336"/>
    </row>
    <row r="8990" spans="1:14">
      <c r="A8990" s="336"/>
      <c r="B8990" s="341">
        <v>298890</v>
      </c>
      <c r="C8990" s="341" t="s">
        <v>260</v>
      </c>
      <c r="D8990" s="341">
        <v>0.1</v>
      </c>
      <c r="E8990" s="341">
        <v>66.599999999999994</v>
      </c>
      <c r="F8990" s="342">
        <f t="shared" si="579"/>
        <v>6.66</v>
      </c>
      <c r="G8990" s="343">
        <f t="shared" si="582"/>
        <v>15649.484000000104</v>
      </c>
      <c r="H8990" s="341">
        <v>298890</v>
      </c>
      <c r="I8990" s="341" t="s">
        <v>260</v>
      </c>
      <c r="J8990" s="341">
        <v>0.1</v>
      </c>
      <c r="K8990" s="341">
        <v>63.45</v>
      </c>
      <c r="L8990" s="342">
        <f t="shared" si="580"/>
        <v>6.3450000000000006</v>
      </c>
      <c r="M8990" s="343">
        <f t="shared" si="581"/>
        <v>14615.259000000109</v>
      </c>
      <c r="N8990" s="336"/>
    </row>
    <row r="8991" spans="1:14">
      <c r="A8991" s="336"/>
      <c r="B8991" s="341">
        <v>298900</v>
      </c>
      <c r="C8991" s="341" t="s">
        <v>255</v>
      </c>
      <c r="D8991" s="341">
        <v>0.04</v>
      </c>
      <c r="E8991" s="341">
        <v>61.86</v>
      </c>
      <c r="F8991" s="342">
        <f t="shared" si="579"/>
        <v>2.4744000000000002</v>
      </c>
      <c r="G8991" s="343">
        <f t="shared" si="582"/>
        <v>4812.8272000000643</v>
      </c>
      <c r="H8991" s="341">
        <v>298900</v>
      </c>
      <c r="I8991" s="341" t="s">
        <v>255</v>
      </c>
      <c r="J8991" s="341">
        <v>0.04</v>
      </c>
      <c r="K8991" s="341">
        <v>58.19</v>
      </c>
      <c r="L8991" s="342">
        <f t="shared" si="580"/>
        <v>2.3275999999999999</v>
      </c>
      <c r="M8991" s="343">
        <f t="shared" si="581"/>
        <v>4770.2912000000515</v>
      </c>
      <c r="N8991" s="336"/>
    </row>
    <row r="8992" spans="1:14">
      <c r="A8992" s="336"/>
      <c r="B8992" s="341">
        <v>298900</v>
      </c>
      <c r="C8992" s="341" t="s">
        <v>256</v>
      </c>
      <c r="D8992" s="341">
        <v>0.06</v>
      </c>
      <c r="E8992" s="341">
        <v>61.86</v>
      </c>
      <c r="F8992" s="342">
        <f t="shared" si="579"/>
        <v>3.7115999999999998</v>
      </c>
      <c r="G8992" s="343">
        <f t="shared" si="582"/>
        <v>11753.560400000179</v>
      </c>
      <c r="H8992" s="341">
        <v>298900</v>
      </c>
      <c r="I8992" s="341" t="s">
        <v>256</v>
      </c>
      <c r="J8992" s="341">
        <v>0.06</v>
      </c>
      <c r="K8992" s="341">
        <v>58.19</v>
      </c>
      <c r="L8992" s="342">
        <f t="shared" si="580"/>
        <v>3.4913999999999996</v>
      </c>
      <c r="M8992" s="343">
        <f t="shared" si="581"/>
        <v>11652.038000000186</v>
      </c>
      <c r="N8992" s="336"/>
    </row>
    <row r="8993" spans="1:14">
      <c r="A8993" s="13"/>
      <c r="B8993" s="341">
        <v>298900</v>
      </c>
      <c r="C8993" s="341" t="s">
        <v>257</v>
      </c>
      <c r="D8993" s="341">
        <v>0.125</v>
      </c>
      <c r="E8993" s="341">
        <v>66.97</v>
      </c>
      <c r="F8993" s="342">
        <f t="shared" si="579"/>
        <v>8.3712499999999999</v>
      </c>
      <c r="G8993" s="343">
        <f t="shared" si="582"/>
        <v>15566.737500000087</v>
      </c>
      <c r="H8993" s="341">
        <v>298900</v>
      </c>
      <c r="I8993" s="341" t="s">
        <v>257</v>
      </c>
      <c r="J8993" s="341">
        <v>0.125</v>
      </c>
      <c r="K8993" s="341">
        <v>63.07</v>
      </c>
      <c r="L8993" s="342">
        <f t="shared" si="580"/>
        <v>7.88375</v>
      </c>
      <c r="M8993" s="343">
        <f t="shared" si="581"/>
        <v>15428.81000000004</v>
      </c>
      <c r="N8993" s="13"/>
    </row>
    <row r="8994" spans="1:14">
      <c r="A8994" s="336"/>
      <c r="B8994" s="341">
        <v>298900</v>
      </c>
      <c r="C8994" s="341" t="s">
        <v>258</v>
      </c>
      <c r="D8994" s="341">
        <v>0.125</v>
      </c>
      <c r="E8994" s="341">
        <v>66.97</v>
      </c>
      <c r="F8994" s="342">
        <f t="shared" si="579"/>
        <v>8.3712499999999999</v>
      </c>
      <c r="G8994" s="343">
        <f t="shared" si="582"/>
        <v>15927.505000000128</v>
      </c>
      <c r="H8994" s="341">
        <v>298900</v>
      </c>
      <c r="I8994" s="341" t="s">
        <v>258</v>
      </c>
      <c r="J8994" s="341">
        <v>0.125</v>
      </c>
      <c r="K8994" s="341">
        <v>63.07</v>
      </c>
      <c r="L8994" s="342">
        <f t="shared" si="580"/>
        <v>7.88375</v>
      </c>
      <c r="M8994" s="343">
        <f t="shared" si="581"/>
        <v>15786.652500000147</v>
      </c>
      <c r="N8994" s="336"/>
    </row>
    <row r="8995" spans="1:14">
      <c r="A8995" s="336"/>
      <c r="B8995" s="341">
        <v>298900</v>
      </c>
      <c r="C8995" s="341" t="s">
        <v>259</v>
      </c>
      <c r="D8995" s="341">
        <v>0.1</v>
      </c>
      <c r="E8995" s="341">
        <v>66.97</v>
      </c>
      <c r="F8995" s="342">
        <f t="shared" si="579"/>
        <v>6.6970000000000001</v>
      </c>
      <c r="G8995" s="343">
        <f t="shared" si="582"/>
        <v>12972.762999999941</v>
      </c>
      <c r="H8995" s="341">
        <v>298900</v>
      </c>
      <c r="I8995" s="341" t="s">
        <v>259</v>
      </c>
      <c r="J8995" s="341">
        <v>0.1</v>
      </c>
      <c r="K8995" s="341">
        <v>63.07</v>
      </c>
      <c r="L8995" s="342">
        <f t="shared" si="580"/>
        <v>6.3070000000000004</v>
      </c>
      <c r="M8995" s="343">
        <f t="shared" si="581"/>
        <v>12858.291999999914</v>
      </c>
      <c r="N8995" s="336"/>
    </row>
    <row r="8996" spans="1:14">
      <c r="A8996" s="336"/>
      <c r="B8996" s="341">
        <v>298900</v>
      </c>
      <c r="C8996" s="341" t="s">
        <v>260</v>
      </c>
      <c r="D8996" s="341">
        <v>0.1</v>
      </c>
      <c r="E8996" s="341">
        <v>66.97</v>
      </c>
      <c r="F8996" s="342">
        <f t="shared" si="579"/>
        <v>6.6970000000000001</v>
      </c>
      <c r="G8996" s="343">
        <f t="shared" si="582"/>
        <v>15656.181000000104</v>
      </c>
      <c r="H8996" s="341">
        <v>298900</v>
      </c>
      <c r="I8996" s="341" t="s">
        <v>260</v>
      </c>
      <c r="J8996" s="341">
        <v>0.1</v>
      </c>
      <c r="K8996" s="341">
        <v>63.07</v>
      </c>
      <c r="L8996" s="342">
        <f t="shared" si="580"/>
        <v>6.3070000000000004</v>
      </c>
      <c r="M8996" s="343">
        <f t="shared" si="581"/>
        <v>14621.56600000011</v>
      </c>
      <c r="N8996" s="336"/>
    </row>
    <row r="8997" spans="1:14">
      <c r="A8997" s="336"/>
      <c r="B8997" s="341">
        <v>298907.99300000002</v>
      </c>
      <c r="C8997" s="341" t="s">
        <v>255</v>
      </c>
      <c r="D8997" s="341">
        <v>0.04</v>
      </c>
      <c r="E8997" s="341">
        <v>49.7</v>
      </c>
      <c r="F8997" s="342">
        <f t="shared" si="579"/>
        <v>1.9880000000000002</v>
      </c>
      <c r="G8997" s="343">
        <f t="shared" si="582"/>
        <v>4814.8152000000646</v>
      </c>
      <c r="H8997" s="341">
        <v>298907.99300000002</v>
      </c>
      <c r="I8997" s="341" t="s">
        <v>255</v>
      </c>
      <c r="J8997" s="341">
        <v>0.04</v>
      </c>
      <c r="K8997" s="341">
        <v>46.26</v>
      </c>
      <c r="L8997" s="342">
        <f t="shared" si="580"/>
        <v>1.8504</v>
      </c>
      <c r="M8997" s="343">
        <f t="shared" si="581"/>
        <v>4772.1416000000518</v>
      </c>
      <c r="N8997" s="336"/>
    </row>
    <row r="8998" spans="1:14">
      <c r="A8998" s="336"/>
      <c r="B8998" s="341">
        <v>298907.99300000002</v>
      </c>
      <c r="C8998" s="341" t="s">
        <v>256</v>
      </c>
      <c r="D8998" s="341">
        <v>0.06</v>
      </c>
      <c r="E8998" s="341">
        <v>49.7</v>
      </c>
      <c r="F8998" s="342">
        <f t="shared" si="579"/>
        <v>2.9820000000000002</v>
      </c>
      <c r="G8998" s="343">
        <f t="shared" si="582"/>
        <v>11756.542400000179</v>
      </c>
      <c r="H8998" s="341">
        <v>298907.99300000002</v>
      </c>
      <c r="I8998" s="341" t="s">
        <v>256</v>
      </c>
      <c r="J8998" s="341">
        <v>0.06</v>
      </c>
      <c r="K8998" s="341">
        <v>46.26</v>
      </c>
      <c r="L8998" s="342">
        <f t="shared" si="580"/>
        <v>2.7755999999999998</v>
      </c>
      <c r="M8998" s="343">
        <f t="shared" si="581"/>
        <v>11654.813600000187</v>
      </c>
      <c r="N8998" s="336"/>
    </row>
    <row r="8999" spans="1:14">
      <c r="A8999" s="336"/>
      <c r="B8999" s="341">
        <v>298907.99300000002</v>
      </c>
      <c r="C8999" s="341" t="s">
        <v>257</v>
      </c>
      <c r="D8999" s="341">
        <v>0.125</v>
      </c>
      <c r="E8999" s="341">
        <v>53.8</v>
      </c>
      <c r="F8999" s="342">
        <f t="shared" si="579"/>
        <v>6.7249999999999996</v>
      </c>
      <c r="G8999" s="343">
        <f t="shared" si="582"/>
        <v>15573.462500000087</v>
      </c>
      <c r="H8999" s="341">
        <v>298907.99300000002</v>
      </c>
      <c r="I8999" s="341" t="s">
        <v>257</v>
      </c>
      <c r="J8999" s="341">
        <v>0.125</v>
      </c>
      <c r="K8999" s="341">
        <v>50.14</v>
      </c>
      <c r="L8999" s="342">
        <f t="shared" si="580"/>
        <v>6.2675000000000001</v>
      </c>
      <c r="M8999" s="343">
        <f t="shared" si="581"/>
        <v>15435.077500000039</v>
      </c>
      <c r="N8999" s="336"/>
    </row>
    <row r="9000" spans="1:14">
      <c r="A9000" s="13"/>
      <c r="B9000" s="341">
        <v>298907.99300000002</v>
      </c>
      <c r="C9000" s="341" t="s">
        <v>258</v>
      </c>
      <c r="D9000" s="341">
        <v>0.125</v>
      </c>
      <c r="E9000" s="341">
        <v>53.8</v>
      </c>
      <c r="F9000" s="342">
        <f t="shared" si="579"/>
        <v>6.7249999999999996</v>
      </c>
      <c r="G9000" s="343">
        <f t="shared" si="582"/>
        <v>15934.230000000129</v>
      </c>
      <c r="H9000" s="341">
        <v>298907.99300000002</v>
      </c>
      <c r="I9000" s="341" t="s">
        <v>258</v>
      </c>
      <c r="J9000" s="341">
        <v>0.125</v>
      </c>
      <c r="K9000" s="341">
        <v>50.14</v>
      </c>
      <c r="L9000" s="342">
        <f t="shared" si="580"/>
        <v>6.2675000000000001</v>
      </c>
      <c r="M9000" s="343">
        <f t="shared" si="581"/>
        <v>15792.920000000147</v>
      </c>
      <c r="N9000" s="13"/>
    </row>
    <row r="9001" spans="1:14">
      <c r="A9001" s="336"/>
      <c r="B9001" s="341">
        <v>298907.99300000002</v>
      </c>
      <c r="C9001" s="341" t="s">
        <v>259</v>
      </c>
      <c r="D9001" s="341">
        <v>0.1</v>
      </c>
      <c r="E9001" s="341">
        <v>53.8</v>
      </c>
      <c r="F9001" s="342">
        <f t="shared" si="579"/>
        <v>5.38</v>
      </c>
      <c r="G9001" s="343">
        <f t="shared" si="582"/>
        <v>12978.14299999994</v>
      </c>
      <c r="H9001" s="341">
        <v>298907.99300000002</v>
      </c>
      <c r="I9001" s="341" t="s">
        <v>259</v>
      </c>
      <c r="J9001" s="341">
        <v>0.1</v>
      </c>
      <c r="K9001" s="341">
        <v>50.14</v>
      </c>
      <c r="L9001" s="342">
        <f t="shared" si="580"/>
        <v>5.0140000000000002</v>
      </c>
      <c r="M9001" s="343">
        <f t="shared" si="581"/>
        <v>12863.305999999913</v>
      </c>
      <c r="N9001" s="336"/>
    </row>
    <row r="9002" spans="1:14">
      <c r="A9002" s="336"/>
      <c r="B9002" s="341">
        <v>298907.99300000002</v>
      </c>
      <c r="C9002" s="341" t="s">
        <v>260</v>
      </c>
      <c r="D9002" s="341">
        <v>0.1</v>
      </c>
      <c r="E9002" s="341">
        <v>53.8</v>
      </c>
      <c r="F9002" s="342">
        <f t="shared" si="579"/>
        <v>5.38</v>
      </c>
      <c r="G9002" s="343">
        <f t="shared" si="582"/>
        <v>15661.561000000103</v>
      </c>
      <c r="H9002" s="341">
        <v>298907.99300000002</v>
      </c>
      <c r="I9002" s="341" t="s">
        <v>260</v>
      </c>
      <c r="J9002" s="341">
        <v>0.1</v>
      </c>
      <c r="K9002" s="341">
        <v>50.14</v>
      </c>
      <c r="L9002" s="342">
        <f t="shared" si="580"/>
        <v>5.0140000000000002</v>
      </c>
      <c r="M9002" s="343">
        <f t="shared" si="581"/>
        <v>14626.580000000109</v>
      </c>
      <c r="N9002" s="336"/>
    </row>
    <row r="9003" spans="1:14">
      <c r="A9003" s="336"/>
      <c r="B9003" s="341">
        <v>298910</v>
      </c>
      <c r="C9003" s="341" t="s">
        <v>255</v>
      </c>
      <c r="D9003" s="341">
        <v>0.04</v>
      </c>
      <c r="E9003" s="341">
        <v>12.51</v>
      </c>
      <c r="F9003" s="342">
        <f t="shared" si="579"/>
        <v>0.50039999999999996</v>
      </c>
      <c r="G9003" s="343">
        <f t="shared" si="582"/>
        <v>4815.3156000000645</v>
      </c>
      <c r="H9003" s="341">
        <v>298910</v>
      </c>
      <c r="I9003" s="341" t="s">
        <v>255</v>
      </c>
      <c r="J9003" s="341">
        <v>0.04</v>
      </c>
      <c r="K9003" s="341">
        <v>11.59</v>
      </c>
      <c r="L9003" s="342">
        <f t="shared" si="580"/>
        <v>0.46360000000000001</v>
      </c>
      <c r="M9003" s="343">
        <f t="shared" si="581"/>
        <v>4772.6052000000518</v>
      </c>
      <c r="N9003" s="336"/>
    </row>
    <row r="9004" spans="1:14">
      <c r="A9004" s="336"/>
      <c r="B9004" s="341">
        <v>298910</v>
      </c>
      <c r="C9004" s="341" t="s">
        <v>256</v>
      </c>
      <c r="D9004" s="341">
        <v>0.06</v>
      </c>
      <c r="E9004" s="341">
        <v>12.51</v>
      </c>
      <c r="F9004" s="342">
        <f t="shared" si="579"/>
        <v>0.75059999999999993</v>
      </c>
      <c r="G9004" s="343">
        <f t="shared" si="582"/>
        <v>11757.293000000178</v>
      </c>
      <c r="H9004" s="341">
        <v>298910</v>
      </c>
      <c r="I9004" s="341" t="s">
        <v>256</v>
      </c>
      <c r="J9004" s="341">
        <v>0.06</v>
      </c>
      <c r="K9004" s="341">
        <v>11.59</v>
      </c>
      <c r="L9004" s="342">
        <f t="shared" si="580"/>
        <v>0.69540000000000002</v>
      </c>
      <c r="M9004" s="343">
        <f t="shared" si="581"/>
        <v>11655.509000000187</v>
      </c>
      <c r="N9004" s="336"/>
    </row>
    <row r="9005" spans="1:14">
      <c r="A9005" s="336"/>
      <c r="B9005" s="341">
        <v>298910</v>
      </c>
      <c r="C9005" s="341" t="s">
        <v>257</v>
      </c>
      <c r="D9005" s="341">
        <v>0.125</v>
      </c>
      <c r="E9005" s="341">
        <v>13.54</v>
      </c>
      <c r="F9005" s="342">
        <f t="shared" si="579"/>
        <v>1.6924999999999999</v>
      </c>
      <c r="G9005" s="343">
        <f t="shared" si="582"/>
        <v>15575.155000000086</v>
      </c>
      <c r="H9005" s="341">
        <v>298910</v>
      </c>
      <c r="I9005" s="341" t="s">
        <v>257</v>
      </c>
      <c r="J9005" s="341">
        <v>0.125</v>
      </c>
      <c r="K9005" s="341">
        <v>12.56</v>
      </c>
      <c r="L9005" s="342">
        <f t="shared" si="580"/>
        <v>1.57</v>
      </c>
      <c r="M9005" s="343">
        <f t="shared" si="581"/>
        <v>15436.647500000039</v>
      </c>
      <c r="N9005" s="336"/>
    </row>
    <row r="9006" spans="1:14">
      <c r="A9006" s="336"/>
      <c r="B9006" s="341">
        <v>298910</v>
      </c>
      <c r="C9006" s="341" t="s">
        <v>258</v>
      </c>
      <c r="D9006" s="341">
        <v>0.125</v>
      </c>
      <c r="E9006" s="341">
        <v>13.54</v>
      </c>
      <c r="F9006" s="342">
        <f t="shared" si="579"/>
        <v>1.6924999999999999</v>
      </c>
      <c r="G9006" s="343">
        <f t="shared" si="582"/>
        <v>15935.922500000128</v>
      </c>
      <c r="H9006" s="341">
        <v>298910</v>
      </c>
      <c r="I9006" s="341" t="s">
        <v>258</v>
      </c>
      <c r="J9006" s="341">
        <v>0.125</v>
      </c>
      <c r="K9006" s="341">
        <v>12.56</v>
      </c>
      <c r="L9006" s="342">
        <f t="shared" si="580"/>
        <v>1.57</v>
      </c>
      <c r="M9006" s="343">
        <f t="shared" si="581"/>
        <v>15794.490000000147</v>
      </c>
      <c r="N9006" s="336"/>
    </row>
    <row r="9007" spans="1:14">
      <c r="A9007" s="13"/>
      <c r="B9007" s="341">
        <v>298910</v>
      </c>
      <c r="C9007" s="341" t="s">
        <v>259</v>
      </c>
      <c r="D9007" s="341">
        <v>0.1</v>
      </c>
      <c r="E9007" s="341">
        <v>13.54</v>
      </c>
      <c r="F9007" s="342">
        <f t="shared" si="579"/>
        <v>1.3540000000000001</v>
      </c>
      <c r="G9007" s="343">
        <f t="shared" si="582"/>
        <v>12979.496999999939</v>
      </c>
      <c r="H9007" s="341">
        <v>298910</v>
      </c>
      <c r="I9007" s="341" t="s">
        <v>259</v>
      </c>
      <c r="J9007" s="341">
        <v>0.1</v>
      </c>
      <c r="K9007" s="341">
        <v>12.56</v>
      </c>
      <c r="L9007" s="342">
        <f t="shared" si="580"/>
        <v>1.2560000000000002</v>
      </c>
      <c r="M9007" s="343">
        <f t="shared" si="581"/>
        <v>12864.561999999913</v>
      </c>
      <c r="N9007" s="13"/>
    </row>
    <row r="9008" spans="1:14">
      <c r="A9008" s="336"/>
      <c r="B9008" s="341">
        <v>298910</v>
      </c>
      <c r="C9008" s="341" t="s">
        <v>260</v>
      </c>
      <c r="D9008" s="341">
        <v>0.1</v>
      </c>
      <c r="E9008" s="341">
        <v>13.54</v>
      </c>
      <c r="F9008" s="342">
        <f t="shared" si="579"/>
        <v>1.3540000000000001</v>
      </c>
      <c r="G9008" s="343">
        <f t="shared" si="582"/>
        <v>15662.915000000103</v>
      </c>
      <c r="H9008" s="341">
        <v>298910</v>
      </c>
      <c r="I9008" s="341" t="s">
        <v>260</v>
      </c>
      <c r="J9008" s="341">
        <v>0.1</v>
      </c>
      <c r="K9008" s="341">
        <v>12.56</v>
      </c>
      <c r="L9008" s="342">
        <f t="shared" si="580"/>
        <v>1.2560000000000002</v>
      </c>
      <c r="M9008" s="343">
        <f t="shared" si="581"/>
        <v>14627.836000000108</v>
      </c>
      <c r="N9008" s="336"/>
    </row>
    <row r="9009" spans="1:14">
      <c r="A9009" s="336"/>
      <c r="B9009" s="341">
        <v>298920</v>
      </c>
      <c r="C9009" s="341" t="s">
        <v>255</v>
      </c>
      <c r="D9009" s="341">
        <v>0.04</v>
      </c>
      <c r="E9009" s="341">
        <v>62.31</v>
      </c>
      <c r="F9009" s="342">
        <f t="shared" si="579"/>
        <v>2.4923999999999999</v>
      </c>
      <c r="G9009" s="343">
        <f t="shared" si="582"/>
        <v>4817.8080000000646</v>
      </c>
      <c r="H9009" s="341">
        <v>298920</v>
      </c>
      <c r="I9009" s="341" t="s">
        <v>255</v>
      </c>
      <c r="J9009" s="341">
        <v>0.04</v>
      </c>
      <c r="K9009" s="341">
        <v>57.73</v>
      </c>
      <c r="L9009" s="342">
        <f t="shared" si="580"/>
        <v>2.3092000000000001</v>
      </c>
      <c r="M9009" s="343">
        <f t="shared" si="581"/>
        <v>4774.9144000000515</v>
      </c>
      <c r="N9009" s="336"/>
    </row>
    <row r="9010" spans="1:14">
      <c r="A9010" s="336"/>
      <c r="B9010" s="341">
        <v>298920</v>
      </c>
      <c r="C9010" s="341" t="s">
        <v>256</v>
      </c>
      <c r="D9010" s="341">
        <v>0.06</v>
      </c>
      <c r="E9010" s="341">
        <v>62.31</v>
      </c>
      <c r="F9010" s="342">
        <f t="shared" si="579"/>
        <v>3.7385999999999999</v>
      </c>
      <c r="G9010" s="343">
        <f t="shared" si="582"/>
        <v>11761.031600000179</v>
      </c>
      <c r="H9010" s="341">
        <v>298920</v>
      </c>
      <c r="I9010" s="341" t="s">
        <v>256</v>
      </c>
      <c r="J9010" s="341">
        <v>0.06</v>
      </c>
      <c r="K9010" s="341">
        <v>57.73</v>
      </c>
      <c r="L9010" s="342">
        <f t="shared" si="580"/>
        <v>3.4637999999999995</v>
      </c>
      <c r="M9010" s="343">
        <f t="shared" si="581"/>
        <v>11658.972800000187</v>
      </c>
      <c r="N9010" s="336"/>
    </row>
    <row r="9011" spans="1:14">
      <c r="A9011" s="336"/>
      <c r="B9011" s="341">
        <v>298920</v>
      </c>
      <c r="C9011" s="341" t="s">
        <v>257</v>
      </c>
      <c r="D9011" s="341">
        <v>0.125</v>
      </c>
      <c r="E9011" s="341">
        <v>67.459999999999994</v>
      </c>
      <c r="F9011" s="342">
        <f t="shared" si="579"/>
        <v>8.4324999999999992</v>
      </c>
      <c r="G9011" s="343">
        <f t="shared" si="582"/>
        <v>15583.587500000087</v>
      </c>
      <c r="H9011" s="341">
        <v>298920</v>
      </c>
      <c r="I9011" s="341" t="s">
        <v>257</v>
      </c>
      <c r="J9011" s="341">
        <v>0.125</v>
      </c>
      <c r="K9011" s="341">
        <v>62.58</v>
      </c>
      <c r="L9011" s="342">
        <f t="shared" si="580"/>
        <v>7.8224999999999998</v>
      </c>
      <c r="M9011" s="343">
        <f t="shared" si="581"/>
        <v>15444.470000000039</v>
      </c>
      <c r="N9011" s="336"/>
    </row>
    <row r="9012" spans="1:14">
      <c r="A9012" s="336"/>
      <c r="B9012" s="341">
        <v>298920</v>
      </c>
      <c r="C9012" s="341" t="s">
        <v>258</v>
      </c>
      <c r="D9012" s="341">
        <v>0.125</v>
      </c>
      <c r="E9012" s="341">
        <v>67.459999999999994</v>
      </c>
      <c r="F9012" s="342">
        <f t="shared" si="579"/>
        <v>8.4324999999999992</v>
      </c>
      <c r="G9012" s="343">
        <f t="shared" si="582"/>
        <v>15944.355000000129</v>
      </c>
      <c r="H9012" s="341">
        <v>298920</v>
      </c>
      <c r="I9012" s="341" t="s">
        <v>258</v>
      </c>
      <c r="J9012" s="341">
        <v>0.125</v>
      </c>
      <c r="K9012" s="341">
        <v>62.58</v>
      </c>
      <c r="L9012" s="342">
        <f t="shared" si="580"/>
        <v>7.8224999999999998</v>
      </c>
      <c r="M9012" s="343">
        <f t="shared" si="581"/>
        <v>15802.312500000147</v>
      </c>
      <c r="N9012" s="336"/>
    </row>
    <row r="9013" spans="1:14">
      <c r="A9013" s="336"/>
      <c r="B9013" s="341">
        <v>298920</v>
      </c>
      <c r="C9013" s="341" t="s">
        <v>259</v>
      </c>
      <c r="D9013" s="341">
        <v>0.1</v>
      </c>
      <c r="E9013" s="341">
        <v>67.459999999999994</v>
      </c>
      <c r="F9013" s="342">
        <f t="shared" si="579"/>
        <v>6.7459999999999996</v>
      </c>
      <c r="G9013" s="343">
        <f t="shared" si="582"/>
        <v>12986.242999999939</v>
      </c>
      <c r="H9013" s="341">
        <v>298920</v>
      </c>
      <c r="I9013" s="341" t="s">
        <v>259</v>
      </c>
      <c r="J9013" s="341">
        <v>0.1</v>
      </c>
      <c r="K9013" s="341">
        <v>62.58</v>
      </c>
      <c r="L9013" s="342">
        <f t="shared" si="580"/>
        <v>6.258</v>
      </c>
      <c r="M9013" s="343">
        <f t="shared" si="581"/>
        <v>12870.819999999912</v>
      </c>
      <c r="N9013" s="336"/>
    </row>
    <row r="9014" spans="1:14">
      <c r="A9014" s="13"/>
      <c r="B9014" s="341">
        <v>298920</v>
      </c>
      <c r="C9014" s="341" t="s">
        <v>260</v>
      </c>
      <c r="D9014" s="341">
        <v>0.1</v>
      </c>
      <c r="E9014" s="341">
        <v>67.459999999999994</v>
      </c>
      <c r="F9014" s="342">
        <f t="shared" si="579"/>
        <v>6.7459999999999996</v>
      </c>
      <c r="G9014" s="343">
        <f t="shared" si="582"/>
        <v>15669.661000000102</v>
      </c>
      <c r="H9014" s="341">
        <v>298920</v>
      </c>
      <c r="I9014" s="341" t="s">
        <v>260</v>
      </c>
      <c r="J9014" s="341">
        <v>0.1</v>
      </c>
      <c r="K9014" s="341">
        <v>62.58</v>
      </c>
      <c r="L9014" s="342">
        <f t="shared" si="580"/>
        <v>6.258</v>
      </c>
      <c r="M9014" s="343">
        <f t="shared" si="581"/>
        <v>14634.094000000108</v>
      </c>
      <c r="N9014" s="13"/>
    </row>
    <row r="9015" spans="1:14">
      <c r="A9015" s="336"/>
      <c r="B9015" s="341">
        <v>298929.21899999998</v>
      </c>
      <c r="C9015" s="341" t="s">
        <v>255</v>
      </c>
      <c r="D9015" s="341">
        <v>0.04</v>
      </c>
      <c r="E9015" s="341">
        <v>56.39</v>
      </c>
      <c r="F9015" s="342">
        <f t="shared" si="579"/>
        <v>2.2556000000000003</v>
      </c>
      <c r="G9015" s="343">
        <f t="shared" si="582"/>
        <v>4820.063600000065</v>
      </c>
      <c r="H9015" s="341">
        <v>298929.21899999998</v>
      </c>
      <c r="I9015" s="341" t="s">
        <v>255</v>
      </c>
      <c r="J9015" s="341">
        <v>0.04</v>
      </c>
      <c r="K9015" s="341">
        <v>54.28</v>
      </c>
      <c r="L9015" s="342">
        <f t="shared" si="580"/>
        <v>2.1712000000000002</v>
      </c>
      <c r="M9015" s="343">
        <f t="shared" si="581"/>
        <v>4777.0856000000513</v>
      </c>
      <c r="N9015" s="336"/>
    </row>
    <row r="9016" spans="1:14">
      <c r="A9016" s="336"/>
      <c r="B9016" s="341">
        <v>298929.21899999998</v>
      </c>
      <c r="C9016" s="341" t="s">
        <v>256</v>
      </c>
      <c r="D9016" s="341">
        <v>0.06</v>
      </c>
      <c r="E9016" s="341">
        <v>56.39</v>
      </c>
      <c r="F9016" s="342">
        <f t="shared" si="579"/>
        <v>3.3834</v>
      </c>
      <c r="G9016" s="343">
        <f t="shared" si="582"/>
        <v>11764.415000000179</v>
      </c>
      <c r="H9016" s="341">
        <v>298929.21899999998</v>
      </c>
      <c r="I9016" s="341" t="s">
        <v>256</v>
      </c>
      <c r="J9016" s="341">
        <v>0.06</v>
      </c>
      <c r="K9016" s="341">
        <v>54.28</v>
      </c>
      <c r="L9016" s="342">
        <f t="shared" si="580"/>
        <v>3.2568000000000001</v>
      </c>
      <c r="M9016" s="343">
        <f t="shared" si="581"/>
        <v>11662.229600000186</v>
      </c>
      <c r="N9016" s="336"/>
    </row>
    <row r="9017" spans="1:14">
      <c r="A9017" s="336"/>
      <c r="B9017" s="341">
        <v>298929.21899999998</v>
      </c>
      <c r="C9017" s="341" t="s">
        <v>257</v>
      </c>
      <c r="D9017" s="341">
        <v>0.125</v>
      </c>
      <c r="E9017" s="341">
        <v>61.07</v>
      </c>
      <c r="F9017" s="342">
        <f t="shared" si="579"/>
        <v>7.63375</v>
      </c>
      <c r="G9017" s="343">
        <f t="shared" si="582"/>
        <v>15591.221250000088</v>
      </c>
      <c r="H9017" s="341">
        <v>298929.21899999998</v>
      </c>
      <c r="I9017" s="341" t="s">
        <v>257</v>
      </c>
      <c r="J9017" s="341">
        <v>0.125</v>
      </c>
      <c r="K9017" s="341">
        <v>58.82</v>
      </c>
      <c r="L9017" s="342">
        <f t="shared" si="580"/>
        <v>7.3525</v>
      </c>
      <c r="M9017" s="343">
        <f t="shared" si="581"/>
        <v>15451.82250000004</v>
      </c>
      <c r="N9017" s="336"/>
    </row>
    <row r="9018" spans="1:14">
      <c r="A9018" s="336"/>
      <c r="B9018" s="341">
        <v>298929.21899999998</v>
      </c>
      <c r="C9018" s="341" t="s">
        <v>258</v>
      </c>
      <c r="D9018" s="341">
        <v>0.125</v>
      </c>
      <c r="E9018" s="341">
        <v>61.07</v>
      </c>
      <c r="F9018" s="342">
        <f t="shared" si="579"/>
        <v>7.63375</v>
      </c>
      <c r="G9018" s="343">
        <f t="shared" si="582"/>
        <v>15951.98875000013</v>
      </c>
      <c r="H9018" s="341">
        <v>298929.21899999998</v>
      </c>
      <c r="I9018" s="341" t="s">
        <v>258</v>
      </c>
      <c r="J9018" s="341">
        <v>0.125</v>
      </c>
      <c r="K9018" s="341">
        <v>58.82</v>
      </c>
      <c r="L9018" s="342">
        <f t="shared" si="580"/>
        <v>7.3525</v>
      </c>
      <c r="M9018" s="343">
        <f t="shared" si="581"/>
        <v>15809.665000000148</v>
      </c>
      <c r="N9018" s="336"/>
    </row>
    <row r="9019" spans="1:14">
      <c r="A9019" s="336"/>
      <c r="B9019" s="341">
        <v>298929.21899999998</v>
      </c>
      <c r="C9019" s="341" t="s">
        <v>259</v>
      </c>
      <c r="D9019" s="341">
        <v>0.1</v>
      </c>
      <c r="E9019" s="341">
        <v>61.07</v>
      </c>
      <c r="F9019" s="342">
        <f t="shared" si="579"/>
        <v>6.1070000000000002</v>
      </c>
      <c r="G9019" s="343">
        <f t="shared" si="582"/>
        <v>12992.349999999939</v>
      </c>
      <c r="H9019" s="341">
        <v>298929.21899999998</v>
      </c>
      <c r="I9019" s="341" t="s">
        <v>259</v>
      </c>
      <c r="J9019" s="341">
        <v>0.1</v>
      </c>
      <c r="K9019" s="341">
        <v>58.82</v>
      </c>
      <c r="L9019" s="342">
        <f t="shared" si="580"/>
        <v>5.8820000000000006</v>
      </c>
      <c r="M9019" s="343">
        <f t="shared" si="581"/>
        <v>12876.701999999912</v>
      </c>
      <c r="N9019" s="336"/>
    </row>
    <row r="9020" spans="1:14">
      <c r="A9020" s="336"/>
      <c r="B9020" s="341">
        <v>298929.21899999998</v>
      </c>
      <c r="C9020" s="341" t="s">
        <v>260</v>
      </c>
      <c r="D9020" s="341">
        <v>0.1</v>
      </c>
      <c r="E9020" s="341">
        <v>61.07</v>
      </c>
      <c r="F9020" s="342">
        <f t="shared" si="579"/>
        <v>6.1070000000000002</v>
      </c>
      <c r="G9020" s="343">
        <f t="shared" si="582"/>
        <v>15675.768000000102</v>
      </c>
      <c r="H9020" s="341">
        <v>298929.21899999998</v>
      </c>
      <c r="I9020" s="341" t="s">
        <v>260</v>
      </c>
      <c r="J9020" s="341">
        <v>0.1</v>
      </c>
      <c r="K9020" s="341">
        <v>58.82</v>
      </c>
      <c r="L9020" s="342">
        <f t="shared" si="580"/>
        <v>5.8820000000000006</v>
      </c>
      <c r="M9020" s="343">
        <f t="shared" si="581"/>
        <v>14639.976000000108</v>
      </c>
      <c r="N9020" s="336"/>
    </row>
    <row r="9021" spans="1:14">
      <c r="A9021" s="13"/>
      <c r="B9021" s="341">
        <v>298930</v>
      </c>
      <c r="C9021" s="341" t="s">
        <v>255</v>
      </c>
      <c r="D9021" s="341">
        <v>0.04</v>
      </c>
      <c r="E9021" s="341">
        <v>4.78</v>
      </c>
      <c r="F9021" s="342">
        <f t="shared" ref="F9021:F9084" si="583">D9021*E9021</f>
        <v>0.19120000000000001</v>
      </c>
      <c r="G9021" s="343">
        <f t="shared" si="582"/>
        <v>4820.2548000000652</v>
      </c>
      <c r="H9021" s="341">
        <v>298930</v>
      </c>
      <c r="I9021" s="341" t="s">
        <v>255</v>
      </c>
      <c r="J9021" s="341">
        <v>0.04</v>
      </c>
      <c r="K9021" s="341">
        <v>4.5999999999999996</v>
      </c>
      <c r="L9021" s="342">
        <f t="shared" ref="L9021:L9084" si="584">J9021*K9021</f>
        <v>0.184</v>
      </c>
      <c r="M9021" s="343">
        <f t="shared" si="581"/>
        <v>4777.2696000000515</v>
      </c>
      <c r="N9021" s="13"/>
    </row>
    <row r="9022" spans="1:14">
      <c r="A9022" s="336"/>
      <c r="B9022" s="341">
        <v>298930</v>
      </c>
      <c r="C9022" s="341" t="s">
        <v>256</v>
      </c>
      <c r="D9022" s="341">
        <v>0.06</v>
      </c>
      <c r="E9022" s="341">
        <v>4.78</v>
      </c>
      <c r="F9022" s="342">
        <f t="shared" si="583"/>
        <v>0.2868</v>
      </c>
      <c r="G9022" s="343">
        <f t="shared" si="582"/>
        <v>11764.701800000179</v>
      </c>
      <c r="H9022" s="341">
        <v>298930</v>
      </c>
      <c r="I9022" s="341" t="s">
        <v>256</v>
      </c>
      <c r="J9022" s="341">
        <v>0.06</v>
      </c>
      <c r="K9022" s="341">
        <v>4.5999999999999996</v>
      </c>
      <c r="L9022" s="342">
        <f t="shared" si="584"/>
        <v>0.27599999999999997</v>
      </c>
      <c r="M9022" s="343">
        <f t="shared" si="581"/>
        <v>11662.505600000186</v>
      </c>
      <c r="N9022" s="336"/>
    </row>
    <row r="9023" spans="1:14">
      <c r="A9023" s="336"/>
      <c r="B9023" s="341">
        <v>298930</v>
      </c>
      <c r="C9023" s="341" t="s">
        <v>257</v>
      </c>
      <c r="D9023" s="341">
        <v>0.125</v>
      </c>
      <c r="E9023" s="341">
        <v>5.17</v>
      </c>
      <c r="F9023" s="342">
        <f t="shared" si="583"/>
        <v>0.64624999999999999</v>
      </c>
      <c r="G9023" s="343">
        <f t="shared" si="582"/>
        <v>15591.867500000088</v>
      </c>
      <c r="H9023" s="341">
        <v>298930</v>
      </c>
      <c r="I9023" s="341" t="s">
        <v>257</v>
      </c>
      <c r="J9023" s="341">
        <v>0.125</v>
      </c>
      <c r="K9023" s="341">
        <v>4.9800000000000004</v>
      </c>
      <c r="L9023" s="342">
        <f t="shared" si="584"/>
        <v>0.62250000000000005</v>
      </c>
      <c r="M9023" s="343">
        <f t="shared" si="581"/>
        <v>15452.44500000004</v>
      </c>
      <c r="N9023" s="336"/>
    </row>
    <row r="9024" spans="1:14">
      <c r="A9024" s="336"/>
      <c r="B9024" s="341">
        <v>298930</v>
      </c>
      <c r="C9024" s="341" t="s">
        <v>258</v>
      </c>
      <c r="D9024" s="341">
        <v>0.125</v>
      </c>
      <c r="E9024" s="341">
        <v>5.17</v>
      </c>
      <c r="F9024" s="342">
        <f t="shared" si="583"/>
        <v>0.64624999999999999</v>
      </c>
      <c r="G9024" s="343">
        <f t="shared" si="582"/>
        <v>15952.635000000129</v>
      </c>
      <c r="H9024" s="341">
        <v>298930</v>
      </c>
      <c r="I9024" s="341" t="s">
        <v>258</v>
      </c>
      <c r="J9024" s="341">
        <v>0.125</v>
      </c>
      <c r="K9024" s="341">
        <v>4.9800000000000004</v>
      </c>
      <c r="L9024" s="342">
        <f t="shared" si="584"/>
        <v>0.62250000000000005</v>
      </c>
      <c r="M9024" s="343">
        <f t="shared" si="581"/>
        <v>15810.287500000148</v>
      </c>
      <c r="N9024" s="336"/>
    </row>
    <row r="9025" spans="1:14">
      <c r="A9025" s="336"/>
      <c r="B9025" s="341">
        <v>298930</v>
      </c>
      <c r="C9025" s="341" t="s">
        <v>259</v>
      </c>
      <c r="D9025" s="341">
        <v>0.1</v>
      </c>
      <c r="E9025" s="341">
        <v>5.17</v>
      </c>
      <c r="F9025" s="342">
        <f t="shared" si="583"/>
        <v>0.51700000000000002</v>
      </c>
      <c r="G9025" s="343">
        <f t="shared" si="582"/>
        <v>12992.866999999938</v>
      </c>
      <c r="H9025" s="341">
        <v>298930</v>
      </c>
      <c r="I9025" s="341" t="s">
        <v>259</v>
      </c>
      <c r="J9025" s="341">
        <v>0.1</v>
      </c>
      <c r="K9025" s="341">
        <v>4.9800000000000004</v>
      </c>
      <c r="L9025" s="342">
        <f t="shared" si="584"/>
        <v>0.49800000000000005</v>
      </c>
      <c r="M9025" s="343">
        <f t="shared" si="581"/>
        <v>12877.199999999912</v>
      </c>
      <c r="N9025" s="336"/>
    </row>
    <row r="9026" spans="1:14">
      <c r="A9026" s="336"/>
      <c r="B9026" s="341">
        <v>298930</v>
      </c>
      <c r="C9026" s="341" t="s">
        <v>260</v>
      </c>
      <c r="D9026" s="341">
        <v>0.1</v>
      </c>
      <c r="E9026" s="341">
        <v>5.17</v>
      </c>
      <c r="F9026" s="342">
        <f t="shared" si="583"/>
        <v>0.51700000000000002</v>
      </c>
      <c r="G9026" s="343">
        <f t="shared" si="582"/>
        <v>15676.285000000102</v>
      </c>
      <c r="H9026" s="341">
        <v>298930</v>
      </c>
      <c r="I9026" s="341" t="s">
        <v>260</v>
      </c>
      <c r="J9026" s="341">
        <v>0.1</v>
      </c>
      <c r="K9026" s="341">
        <v>4.9800000000000004</v>
      </c>
      <c r="L9026" s="342">
        <f t="shared" si="584"/>
        <v>0.49800000000000005</v>
      </c>
      <c r="M9026" s="343">
        <f t="shared" si="581"/>
        <v>14640.474000000107</v>
      </c>
      <c r="N9026" s="336"/>
    </row>
    <row r="9027" spans="1:14">
      <c r="A9027" s="336"/>
      <c r="B9027" s="341">
        <v>298940</v>
      </c>
      <c r="C9027" s="341" t="s">
        <v>255</v>
      </c>
      <c r="D9027" s="341">
        <v>0.04</v>
      </c>
      <c r="E9027" s="341">
        <v>62.31</v>
      </c>
      <c r="F9027" s="342">
        <f t="shared" si="583"/>
        <v>2.4923999999999999</v>
      </c>
      <c r="G9027" s="343">
        <f t="shared" si="582"/>
        <v>4822.7472000000653</v>
      </c>
      <c r="H9027" s="341">
        <v>298940</v>
      </c>
      <c r="I9027" s="341" t="s">
        <v>255</v>
      </c>
      <c r="J9027" s="341">
        <v>0.04</v>
      </c>
      <c r="K9027" s="341">
        <v>57.73</v>
      </c>
      <c r="L9027" s="342">
        <f t="shared" si="584"/>
        <v>2.3092000000000001</v>
      </c>
      <c r="M9027" s="343">
        <f t="shared" ref="M9027:M9090" si="585">M9021+L9027</f>
        <v>4779.5788000000512</v>
      </c>
      <c r="N9027" s="336"/>
    </row>
    <row r="9028" spans="1:14">
      <c r="A9028" s="13"/>
      <c r="B9028" s="341">
        <v>298940</v>
      </c>
      <c r="C9028" s="341" t="s">
        <v>256</v>
      </c>
      <c r="D9028" s="341">
        <v>0.06</v>
      </c>
      <c r="E9028" s="341">
        <v>62.31</v>
      </c>
      <c r="F9028" s="342">
        <f t="shared" si="583"/>
        <v>3.7385999999999999</v>
      </c>
      <c r="G9028" s="343">
        <f t="shared" ref="G9028:G9091" si="586">G9022+F9028</f>
        <v>11768.44040000018</v>
      </c>
      <c r="H9028" s="341">
        <v>298940</v>
      </c>
      <c r="I9028" s="341" t="s">
        <v>256</v>
      </c>
      <c r="J9028" s="341">
        <v>0.06</v>
      </c>
      <c r="K9028" s="341">
        <v>57.73</v>
      </c>
      <c r="L9028" s="342">
        <f t="shared" si="584"/>
        <v>3.4637999999999995</v>
      </c>
      <c r="M9028" s="343">
        <f t="shared" si="585"/>
        <v>11665.969400000185</v>
      </c>
      <c r="N9028" s="13"/>
    </row>
    <row r="9029" spans="1:14">
      <c r="A9029" s="336"/>
      <c r="B9029" s="341">
        <v>298940</v>
      </c>
      <c r="C9029" s="341" t="s">
        <v>257</v>
      </c>
      <c r="D9029" s="341">
        <v>0.125</v>
      </c>
      <c r="E9029" s="341">
        <v>67.459999999999994</v>
      </c>
      <c r="F9029" s="342">
        <f t="shared" si="583"/>
        <v>8.4324999999999992</v>
      </c>
      <c r="G9029" s="343">
        <f t="shared" si="586"/>
        <v>15600.300000000088</v>
      </c>
      <c r="H9029" s="341">
        <v>298940</v>
      </c>
      <c r="I9029" s="341" t="s">
        <v>257</v>
      </c>
      <c r="J9029" s="341">
        <v>0.125</v>
      </c>
      <c r="K9029" s="341">
        <v>62.58</v>
      </c>
      <c r="L9029" s="342">
        <f t="shared" si="584"/>
        <v>7.8224999999999998</v>
      </c>
      <c r="M9029" s="343">
        <f t="shared" si="585"/>
        <v>15460.26750000004</v>
      </c>
      <c r="N9029" s="336"/>
    </row>
    <row r="9030" spans="1:14">
      <c r="A9030" s="336"/>
      <c r="B9030" s="341">
        <v>298940</v>
      </c>
      <c r="C9030" s="341" t="s">
        <v>258</v>
      </c>
      <c r="D9030" s="341">
        <v>0.125</v>
      </c>
      <c r="E9030" s="341">
        <v>67.459999999999994</v>
      </c>
      <c r="F9030" s="342">
        <f t="shared" si="583"/>
        <v>8.4324999999999992</v>
      </c>
      <c r="G9030" s="343">
        <f t="shared" si="586"/>
        <v>15961.06750000013</v>
      </c>
      <c r="H9030" s="341">
        <v>298940</v>
      </c>
      <c r="I9030" s="341" t="s">
        <v>258</v>
      </c>
      <c r="J9030" s="341">
        <v>0.125</v>
      </c>
      <c r="K9030" s="341">
        <v>62.58</v>
      </c>
      <c r="L9030" s="342">
        <f t="shared" si="584"/>
        <v>7.8224999999999998</v>
      </c>
      <c r="M9030" s="343">
        <f t="shared" si="585"/>
        <v>15818.110000000148</v>
      </c>
      <c r="N9030" s="336"/>
    </row>
    <row r="9031" spans="1:14">
      <c r="A9031" s="336"/>
      <c r="B9031" s="341">
        <v>298940</v>
      </c>
      <c r="C9031" s="341" t="s">
        <v>259</v>
      </c>
      <c r="D9031" s="341">
        <v>0.1</v>
      </c>
      <c r="E9031" s="341">
        <v>67.459999999999994</v>
      </c>
      <c r="F9031" s="342">
        <f t="shared" si="583"/>
        <v>6.7459999999999996</v>
      </c>
      <c r="G9031" s="343">
        <f t="shared" si="586"/>
        <v>12999.612999999938</v>
      </c>
      <c r="H9031" s="341">
        <v>298940</v>
      </c>
      <c r="I9031" s="341" t="s">
        <v>259</v>
      </c>
      <c r="J9031" s="341">
        <v>0.1</v>
      </c>
      <c r="K9031" s="341">
        <v>62.58</v>
      </c>
      <c r="L9031" s="342">
        <f t="shared" si="584"/>
        <v>6.258</v>
      </c>
      <c r="M9031" s="343">
        <f t="shared" si="585"/>
        <v>12883.457999999911</v>
      </c>
      <c r="N9031" s="336"/>
    </row>
    <row r="9032" spans="1:14">
      <c r="A9032" s="336"/>
      <c r="B9032" s="341">
        <v>298940</v>
      </c>
      <c r="C9032" s="341" t="s">
        <v>260</v>
      </c>
      <c r="D9032" s="341">
        <v>0.1</v>
      </c>
      <c r="E9032" s="341">
        <v>67.459999999999994</v>
      </c>
      <c r="F9032" s="342">
        <f t="shared" si="583"/>
        <v>6.7459999999999996</v>
      </c>
      <c r="G9032" s="343">
        <f t="shared" si="586"/>
        <v>15683.031000000101</v>
      </c>
      <c r="H9032" s="341">
        <v>298940</v>
      </c>
      <c r="I9032" s="341" t="s">
        <v>260</v>
      </c>
      <c r="J9032" s="341">
        <v>0.1</v>
      </c>
      <c r="K9032" s="341">
        <v>62.58</v>
      </c>
      <c r="L9032" s="342">
        <f t="shared" si="584"/>
        <v>6.258</v>
      </c>
      <c r="M9032" s="343">
        <f t="shared" si="585"/>
        <v>14646.732000000107</v>
      </c>
      <c r="N9032" s="336"/>
    </row>
    <row r="9033" spans="1:14">
      <c r="A9033" s="336"/>
      <c r="B9033" s="341">
        <v>298950</v>
      </c>
      <c r="C9033" s="341" t="s">
        <v>255</v>
      </c>
      <c r="D9033" s="341">
        <v>0.04</v>
      </c>
      <c r="E9033" s="341">
        <v>62.31</v>
      </c>
      <c r="F9033" s="342">
        <f t="shared" si="583"/>
        <v>2.4923999999999999</v>
      </c>
      <c r="G9033" s="343">
        <f t="shared" si="586"/>
        <v>4825.2396000000654</v>
      </c>
      <c r="H9033" s="341">
        <v>298950</v>
      </c>
      <c r="I9033" s="341" t="s">
        <v>255</v>
      </c>
      <c r="J9033" s="341">
        <v>0.04</v>
      </c>
      <c r="K9033" s="341">
        <v>57.73</v>
      </c>
      <c r="L9033" s="342">
        <f t="shared" si="584"/>
        <v>2.3092000000000001</v>
      </c>
      <c r="M9033" s="343">
        <f t="shared" si="585"/>
        <v>4781.8880000000509</v>
      </c>
      <c r="N9033" s="336"/>
    </row>
    <row r="9034" spans="1:14">
      <c r="A9034" s="336"/>
      <c r="B9034" s="341">
        <v>298950</v>
      </c>
      <c r="C9034" s="341" t="s">
        <v>256</v>
      </c>
      <c r="D9034" s="341">
        <v>0.06</v>
      </c>
      <c r="E9034" s="341">
        <v>62.31</v>
      </c>
      <c r="F9034" s="342">
        <f t="shared" si="583"/>
        <v>3.7385999999999999</v>
      </c>
      <c r="G9034" s="343">
        <f t="shared" si="586"/>
        <v>11772.17900000018</v>
      </c>
      <c r="H9034" s="341">
        <v>298950</v>
      </c>
      <c r="I9034" s="341" t="s">
        <v>256</v>
      </c>
      <c r="J9034" s="341">
        <v>0.06</v>
      </c>
      <c r="K9034" s="341">
        <v>57.73</v>
      </c>
      <c r="L9034" s="342">
        <f t="shared" si="584"/>
        <v>3.4637999999999995</v>
      </c>
      <c r="M9034" s="343">
        <f t="shared" si="585"/>
        <v>11669.433200000185</v>
      </c>
      <c r="N9034" s="336"/>
    </row>
    <row r="9035" spans="1:14">
      <c r="A9035" s="13"/>
      <c r="B9035" s="341">
        <v>298950</v>
      </c>
      <c r="C9035" s="341" t="s">
        <v>257</v>
      </c>
      <c r="D9035" s="341">
        <v>0.125</v>
      </c>
      <c r="E9035" s="341">
        <v>67.459999999999994</v>
      </c>
      <c r="F9035" s="342">
        <f t="shared" si="583"/>
        <v>8.4324999999999992</v>
      </c>
      <c r="G9035" s="343">
        <f t="shared" si="586"/>
        <v>15608.732500000089</v>
      </c>
      <c r="H9035" s="341">
        <v>298950</v>
      </c>
      <c r="I9035" s="341" t="s">
        <v>257</v>
      </c>
      <c r="J9035" s="341">
        <v>0.125</v>
      </c>
      <c r="K9035" s="341">
        <v>62.58</v>
      </c>
      <c r="L9035" s="342">
        <f t="shared" si="584"/>
        <v>7.8224999999999998</v>
      </c>
      <c r="M9035" s="343">
        <f t="shared" si="585"/>
        <v>15468.09000000004</v>
      </c>
      <c r="N9035" s="13"/>
    </row>
    <row r="9036" spans="1:14">
      <c r="A9036" s="336"/>
      <c r="B9036" s="341">
        <v>298950</v>
      </c>
      <c r="C9036" s="341" t="s">
        <v>258</v>
      </c>
      <c r="D9036" s="341">
        <v>0.125</v>
      </c>
      <c r="E9036" s="341">
        <v>67.459999999999994</v>
      </c>
      <c r="F9036" s="342">
        <f t="shared" si="583"/>
        <v>8.4324999999999992</v>
      </c>
      <c r="G9036" s="343">
        <f t="shared" si="586"/>
        <v>15969.500000000131</v>
      </c>
      <c r="H9036" s="341">
        <v>298950</v>
      </c>
      <c r="I9036" s="341" t="s">
        <v>258</v>
      </c>
      <c r="J9036" s="341">
        <v>0.125</v>
      </c>
      <c r="K9036" s="341">
        <v>62.58</v>
      </c>
      <c r="L9036" s="342">
        <f t="shared" si="584"/>
        <v>7.8224999999999998</v>
      </c>
      <c r="M9036" s="343">
        <f t="shared" si="585"/>
        <v>15825.932500000148</v>
      </c>
      <c r="N9036" s="336"/>
    </row>
    <row r="9037" spans="1:14">
      <c r="A9037" s="336"/>
      <c r="B9037" s="341">
        <v>298950</v>
      </c>
      <c r="C9037" s="341" t="s">
        <v>259</v>
      </c>
      <c r="D9037" s="341">
        <v>0.1</v>
      </c>
      <c r="E9037" s="341">
        <v>67.459999999999994</v>
      </c>
      <c r="F9037" s="342">
        <f t="shared" si="583"/>
        <v>6.7459999999999996</v>
      </c>
      <c r="G9037" s="343">
        <f t="shared" si="586"/>
        <v>13006.358999999937</v>
      </c>
      <c r="H9037" s="341">
        <v>298950</v>
      </c>
      <c r="I9037" s="341" t="s">
        <v>259</v>
      </c>
      <c r="J9037" s="341">
        <v>0.1</v>
      </c>
      <c r="K9037" s="341">
        <v>62.58</v>
      </c>
      <c r="L9037" s="342">
        <f t="shared" si="584"/>
        <v>6.258</v>
      </c>
      <c r="M9037" s="343">
        <f t="shared" si="585"/>
        <v>12889.715999999911</v>
      </c>
      <c r="N9037" s="336"/>
    </row>
    <row r="9038" spans="1:14">
      <c r="A9038" s="336"/>
      <c r="B9038" s="341">
        <v>298950</v>
      </c>
      <c r="C9038" s="341" t="s">
        <v>260</v>
      </c>
      <c r="D9038" s="341">
        <v>0.1</v>
      </c>
      <c r="E9038" s="341">
        <v>67.459999999999994</v>
      </c>
      <c r="F9038" s="342">
        <f t="shared" si="583"/>
        <v>6.7459999999999996</v>
      </c>
      <c r="G9038" s="343">
        <f t="shared" si="586"/>
        <v>15689.7770000001</v>
      </c>
      <c r="H9038" s="341">
        <v>298950</v>
      </c>
      <c r="I9038" s="341" t="s">
        <v>260</v>
      </c>
      <c r="J9038" s="341">
        <v>0.1</v>
      </c>
      <c r="K9038" s="341">
        <v>62.58</v>
      </c>
      <c r="L9038" s="342">
        <f t="shared" si="584"/>
        <v>6.258</v>
      </c>
      <c r="M9038" s="343">
        <f t="shared" si="585"/>
        <v>14652.990000000107</v>
      </c>
      <c r="N9038" s="336"/>
    </row>
    <row r="9039" spans="1:14">
      <c r="A9039" s="336"/>
      <c r="B9039" s="341">
        <v>298954.67300000001</v>
      </c>
      <c r="C9039" s="341" t="s">
        <v>255</v>
      </c>
      <c r="D9039" s="341">
        <v>0.04</v>
      </c>
      <c r="E9039" s="341">
        <v>29.12</v>
      </c>
      <c r="F9039" s="342">
        <f t="shared" si="583"/>
        <v>1.1648000000000001</v>
      </c>
      <c r="G9039" s="343">
        <f t="shared" si="586"/>
        <v>4826.4044000000649</v>
      </c>
      <c r="H9039" s="341">
        <v>298954.67300000001</v>
      </c>
      <c r="I9039" s="341" t="s">
        <v>255</v>
      </c>
      <c r="J9039" s="341">
        <v>0.04</v>
      </c>
      <c r="K9039" s="341">
        <v>26.98</v>
      </c>
      <c r="L9039" s="342">
        <f t="shared" si="584"/>
        <v>1.0791999999999999</v>
      </c>
      <c r="M9039" s="343">
        <f t="shared" si="585"/>
        <v>4782.967200000051</v>
      </c>
      <c r="N9039" s="336"/>
    </row>
    <row r="9040" spans="1:14">
      <c r="A9040" s="336"/>
      <c r="B9040" s="341">
        <v>298954.67300000001</v>
      </c>
      <c r="C9040" s="341" t="s">
        <v>256</v>
      </c>
      <c r="D9040" s="341">
        <v>0.06</v>
      </c>
      <c r="E9040" s="341">
        <v>29.12</v>
      </c>
      <c r="F9040" s="342">
        <f t="shared" si="583"/>
        <v>1.7472000000000001</v>
      </c>
      <c r="G9040" s="343">
        <f t="shared" si="586"/>
        <v>11773.92620000018</v>
      </c>
      <c r="H9040" s="341">
        <v>298954.67300000001</v>
      </c>
      <c r="I9040" s="341" t="s">
        <v>256</v>
      </c>
      <c r="J9040" s="341">
        <v>0.06</v>
      </c>
      <c r="K9040" s="341">
        <v>26.98</v>
      </c>
      <c r="L9040" s="342">
        <f t="shared" si="584"/>
        <v>1.6188</v>
      </c>
      <c r="M9040" s="343">
        <f t="shared" si="585"/>
        <v>11671.052000000185</v>
      </c>
      <c r="N9040" s="336"/>
    </row>
    <row r="9041" spans="1:14">
      <c r="A9041" s="336"/>
      <c r="B9041" s="341">
        <v>298954.67300000001</v>
      </c>
      <c r="C9041" s="341" t="s">
        <v>257</v>
      </c>
      <c r="D9041" s="341">
        <v>0.125</v>
      </c>
      <c r="E9041" s="341">
        <v>31.52</v>
      </c>
      <c r="F9041" s="342">
        <f t="shared" si="583"/>
        <v>3.94</v>
      </c>
      <c r="G9041" s="343">
        <f t="shared" si="586"/>
        <v>15612.67250000009</v>
      </c>
      <c r="H9041" s="341">
        <v>298954.67300000001</v>
      </c>
      <c r="I9041" s="341" t="s">
        <v>257</v>
      </c>
      <c r="J9041" s="341">
        <v>0.125</v>
      </c>
      <c r="K9041" s="341">
        <v>29.25</v>
      </c>
      <c r="L9041" s="342">
        <f t="shared" si="584"/>
        <v>3.65625</v>
      </c>
      <c r="M9041" s="343">
        <f t="shared" si="585"/>
        <v>15471.74625000004</v>
      </c>
      <c r="N9041" s="336"/>
    </row>
    <row r="9042" spans="1:14">
      <c r="A9042" s="13"/>
      <c r="B9042" s="341">
        <v>298954.67300000001</v>
      </c>
      <c r="C9042" s="341" t="s">
        <v>258</v>
      </c>
      <c r="D9042" s="341">
        <v>0.125</v>
      </c>
      <c r="E9042" s="341">
        <v>31.52</v>
      </c>
      <c r="F9042" s="342">
        <f t="shared" si="583"/>
        <v>3.94</v>
      </c>
      <c r="G9042" s="343">
        <f t="shared" si="586"/>
        <v>15973.440000000131</v>
      </c>
      <c r="H9042" s="341">
        <v>298954.67300000001</v>
      </c>
      <c r="I9042" s="341" t="s">
        <v>258</v>
      </c>
      <c r="J9042" s="341">
        <v>0.125</v>
      </c>
      <c r="K9042" s="341">
        <v>29.25</v>
      </c>
      <c r="L9042" s="342">
        <f t="shared" si="584"/>
        <v>3.65625</v>
      </c>
      <c r="M9042" s="343">
        <f t="shared" si="585"/>
        <v>15829.588750000148</v>
      </c>
      <c r="N9042" s="13"/>
    </row>
    <row r="9043" spans="1:14">
      <c r="A9043" s="336"/>
      <c r="B9043" s="341">
        <v>298954.67300000001</v>
      </c>
      <c r="C9043" s="341" t="s">
        <v>259</v>
      </c>
      <c r="D9043" s="341">
        <v>0.1</v>
      </c>
      <c r="E9043" s="341">
        <v>31.52</v>
      </c>
      <c r="F9043" s="342">
        <f t="shared" si="583"/>
        <v>3.1520000000000001</v>
      </c>
      <c r="G9043" s="343">
        <f t="shared" si="586"/>
        <v>13009.510999999937</v>
      </c>
      <c r="H9043" s="341">
        <v>298954.67300000001</v>
      </c>
      <c r="I9043" s="341" t="s">
        <v>259</v>
      </c>
      <c r="J9043" s="341">
        <v>0.1</v>
      </c>
      <c r="K9043" s="341">
        <v>29.25</v>
      </c>
      <c r="L9043" s="342">
        <f t="shared" si="584"/>
        <v>2.9250000000000003</v>
      </c>
      <c r="M9043" s="343">
        <f t="shared" si="585"/>
        <v>12892.64099999991</v>
      </c>
      <c r="N9043" s="336"/>
    </row>
    <row r="9044" spans="1:14">
      <c r="A9044" s="336"/>
      <c r="B9044" s="341">
        <v>298954.67300000001</v>
      </c>
      <c r="C9044" s="341" t="s">
        <v>260</v>
      </c>
      <c r="D9044" s="341">
        <v>0.1</v>
      </c>
      <c r="E9044" s="341">
        <v>31.52</v>
      </c>
      <c r="F9044" s="342">
        <f t="shared" si="583"/>
        <v>3.1520000000000001</v>
      </c>
      <c r="G9044" s="343">
        <f t="shared" si="586"/>
        <v>15692.9290000001</v>
      </c>
      <c r="H9044" s="341">
        <v>298954.67300000001</v>
      </c>
      <c r="I9044" s="341" t="s">
        <v>260</v>
      </c>
      <c r="J9044" s="341">
        <v>0.1</v>
      </c>
      <c r="K9044" s="341">
        <v>29.25</v>
      </c>
      <c r="L9044" s="342">
        <f t="shared" si="584"/>
        <v>2.9250000000000003</v>
      </c>
      <c r="M9044" s="343">
        <f t="shared" si="585"/>
        <v>14655.915000000106</v>
      </c>
      <c r="N9044" s="336"/>
    </row>
    <row r="9045" spans="1:14">
      <c r="A9045" s="336"/>
      <c r="B9045" s="341">
        <v>298960</v>
      </c>
      <c r="C9045" s="341" t="s">
        <v>255</v>
      </c>
      <c r="D9045" s="341">
        <v>0.04</v>
      </c>
      <c r="E9045" s="341">
        <v>33.14</v>
      </c>
      <c r="F9045" s="342">
        <f t="shared" si="583"/>
        <v>1.3256000000000001</v>
      </c>
      <c r="G9045" s="343">
        <f t="shared" si="586"/>
        <v>4827.730000000065</v>
      </c>
      <c r="H9045" s="341">
        <v>298960</v>
      </c>
      <c r="I9045" s="341" t="s">
        <v>255</v>
      </c>
      <c r="J9045" s="341">
        <v>0.04</v>
      </c>
      <c r="K9045" s="341">
        <v>30.8</v>
      </c>
      <c r="L9045" s="342">
        <f t="shared" si="584"/>
        <v>1.232</v>
      </c>
      <c r="M9045" s="343">
        <f t="shared" si="585"/>
        <v>4784.199200000051</v>
      </c>
      <c r="N9045" s="336"/>
    </row>
    <row r="9046" spans="1:14">
      <c r="A9046" s="336"/>
      <c r="B9046" s="341">
        <v>298960</v>
      </c>
      <c r="C9046" s="341" t="s">
        <v>256</v>
      </c>
      <c r="D9046" s="341">
        <v>0.06</v>
      </c>
      <c r="E9046" s="341">
        <v>33.14</v>
      </c>
      <c r="F9046" s="342">
        <f t="shared" si="583"/>
        <v>1.9883999999999999</v>
      </c>
      <c r="G9046" s="343">
        <f t="shared" si="586"/>
        <v>11775.91460000018</v>
      </c>
      <c r="H9046" s="341">
        <v>298960</v>
      </c>
      <c r="I9046" s="341" t="s">
        <v>256</v>
      </c>
      <c r="J9046" s="341">
        <v>0.06</v>
      </c>
      <c r="K9046" s="341">
        <v>30.8</v>
      </c>
      <c r="L9046" s="342">
        <f t="shared" si="584"/>
        <v>1.8479999999999999</v>
      </c>
      <c r="M9046" s="343">
        <f t="shared" si="585"/>
        <v>11672.900000000185</v>
      </c>
      <c r="N9046" s="336"/>
    </row>
    <row r="9047" spans="1:14">
      <c r="A9047" s="336"/>
      <c r="B9047" s="341">
        <v>298960</v>
      </c>
      <c r="C9047" s="341" t="s">
        <v>257</v>
      </c>
      <c r="D9047" s="341">
        <v>0.125</v>
      </c>
      <c r="E9047" s="341">
        <v>35.880000000000003</v>
      </c>
      <c r="F9047" s="342">
        <f t="shared" si="583"/>
        <v>4.4850000000000003</v>
      </c>
      <c r="G9047" s="343">
        <f t="shared" si="586"/>
        <v>15617.15750000009</v>
      </c>
      <c r="H9047" s="341">
        <v>298960</v>
      </c>
      <c r="I9047" s="341" t="s">
        <v>257</v>
      </c>
      <c r="J9047" s="341">
        <v>0.125</v>
      </c>
      <c r="K9047" s="341">
        <v>33.39</v>
      </c>
      <c r="L9047" s="342">
        <f t="shared" si="584"/>
        <v>4.1737500000000001</v>
      </c>
      <c r="M9047" s="343">
        <f t="shared" si="585"/>
        <v>15475.92000000004</v>
      </c>
      <c r="N9047" s="336"/>
    </row>
    <row r="9048" spans="1:14">
      <c r="A9048" s="336"/>
      <c r="B9048" s="341">
        <v>298960</v>
      </c>
      <c r="C9048" s="341" t="s">
        <v>258</v>
      </c>
      <c r="D9048" s="341">
        <v>0.125</v>
      </c>
      <c r="E9048" s="341">
        <v>35.880000000000003</v>
      </c>
      <c r="F9048" s="342">
        <f t="shared" si="583"/>
        <v>4.4850000000000003</v>
      </c>
      <c r="G9048" s="343">
        <f t="shared" si="586"/>
        <v>15977.925000000132</v>
      </c>
      <c r="H9048" s="341">
        <v>298960</v>
      </c>
      <c r="I9048" s="341" t="s">
        <v>258</v>
      </c>
      <c r="J9048" s="341">
        <v>0.125</v>
      </c>
      <c r="K9048" s="341">
        <v>33.39</v>
      </c>
      <c r="L9048" s="342">
        <f t="shared" si="584"/>
        <v>4.1737500000000001</v>
      </c>
      <c r="M9048" s="343">
        <f t="shared" si="585"/>
        <v>15833.762500000148</v>
      </c>
      <c r="N9048" s="336"/>
    </row>
    <row r="9049" spans="1:14">
      <c r="A9049" s="13"/>
      <c r="B9049" s="341">
        <v>298960</v>
      </c>
      <c r="C9049" s="341" t="s">
        <v>259</v>
      </c>
      <c r="D9049" s="341">
        <v>0.1</v>
      </c>
      <c r="E9049" s="341">
        <v>35.880000000000003</v>
      </c>
      <c r="F9049" s="342">
        <f t="shared" si="583"/>
        <v>3.5880000000000005</v>
      </c>
      <c r="G9049" s="343">
        <f t="shared" si="586"/>
        <v>13013.098999999936</v>
      </c>
      <c r="H9049" s="341">
        <v>298960</v>
      </c>
      <c r="I9049" s="341" t="s">
        <v>259</v>
      </c>
      <c r="J9049" s="341">
        <v>0.1</v>
      </c>
      <c r="K9049" s="341">
        <v>33.39</v>
      </c>
      <c r="L9049" s="342">
        <f t="shared" si="584"/>
        <v>3.3390000000000004</v>
      </c>
      <c r="M9049" s="343">
        <f t="shared" si="585"/>
        <v>12895.97999999991</v>
      </c>
      <c r="N9049" s="13"/>
    </row>
    <row r="9050" spans="1:14">
      <c r="A9050" s="336"/>
      <c r="B9050" s="341">
        <v>298960</v>
      </c>
      <c r="C9050" s="341" t="s">
        <v>260</v>
      </c>
      <c r="D9050" s="341">
        <v>0.1</v>
      </c>
      <c r="E9050" s="341">
        <v>35.880000000000003</v>
      </c>
      <c r="F9050" s="342">
        <f t="shared" si="583"/>
        <v>3.5880000000000005</v>
      </c>
      <c r="G9050" s="343">
        <f t="shared" si="586"/>
        <v>15696.5170000001</v>
      </c>
      <c r="H9050" s="341">
        <v>298960</v>
      </c>
      <c r="I9050" s="341" t="s">
        <v>260</v>
      </c>
      <c r="J9050" s="341">
        <v>0.1</v>
      </c>
      <c r="K9050" s="341">
        <v>33.39</v>
      </c>
      <c r="L9050" s="342">
        <f t="shared" si="584"/>
        <v>3.3390000000000004</v>
      </c>
      <c r="M9050" s="343">
        <f t="shared" si="585"/>
        <v>14659.254000000106</v>
      </c>
      <c r="N9050" s="336"/>
    </row>
    <row r="9051" spans="1:14">
      <c r="A9051" s="336"/>
      <c r="B9051" s="341">
        <v>298970</v>
      </c>
      <c r="C9051" s="341" t="s">
        <v>255</v>
      </c>
      <c r="D9051" s="341">
        <v>0.04</v>
      </c>
      <c r="E9051" s="341">
        <v>61.95</v>
      </c>
      <c r="F9051" s="342">
        <f t="shared" si="583"/>
        <v>2.4780000000000002</v>
      </c>
      <c r="G9051" s="343">
        <f t="shared" si="586"/>
        <v>4830.2080000000651</v>
      </c>
      <c r="H9051" s="341">
        <v>298970</v>
      </c>
      <c r="I9051" s="341" t="s">
        <v>255</v>
      </c>
      <c r="J9051" s="341">
        <v>0.04</v>
      </c>
      <c r="K9051" s="341">
        <v>58.09</v>
      </c>
      <c r="L9051" s="342">
        <f t="shared" si="584"/>
        <v>2.3236000000000003</v>
      </c>
      <c r="M9051" s="343">
        <f t="shared" si="585"/>
        <v>4786.5228000000507</v>
      </c>
      <c r="N9051" s="336"/>
    </row>
    <row r="9052" spans="1:14">
      <c r="A9052" s="336"/>
      <c r="B9052" s="341">
        <v>298970</v>
      </c>
      <c r="C9052" s="341" t="s">
        <v>256</v>
      </c>
      <c r="D9052" s="341">
        <v>0.06</v>
      </c>
      <c r="E9052" s="341">
        <v>61.95</v>
      </c>
      <c r="F9052" s="342">
        <f t="shared" si="583"/>
        <v>3.7170000000000001</v>
      </c>
      <c r="G9052" s="343">
        <f t="shared" si="586"/>
        <v>11779.631600000181</v>
      </c>
      <c r="H9052" s="341">
        <v>298970</v>
      </c>
      <c r="I9052" s="341" t="s">
        <v>256</v>
      </c>
      <c r="J9052" s="341">
        <v>0.06</v>
      </c>
      <c r="K9052" s="341">
        <v>58.09</v>
      </c>
      <c r="L9052" s="342">
        <f t="shared" si="584"/>
        <v>3.4854000000000003</v>
      </c>
      <c r="M9052" s="343">
        <f t="shared" si="585"/>
        <v>11676.385400000185</v>
      </c>
      <c r="N9052" s="336"/>
    </row>
    <row r="9053" spans="1:14">
      <c r="A9053" s="336"/>
      <c r="B9053" s="341">
        <v>298970</v>
      </c>
      <c r="C9053" s="341" t="s">
        <v>257</v>
      </c>
      <c r="D9053" s="341">
        <v>0.125</v>
      </c>
      <c r="E9053" s="341">
        <v>67.069999999999993</v>
      </c>
      <c r="F9053" s="342">
        <f t="shared" si="583"/>
        <v>8.3837499999999991</v>
      </c>
      <c r="G9053" s="343">
        <f t="shared" si="586"/>
        <v>15625.541250000091</v>
      </c>
      <c r="H9053" s="341">
        <v>298970</v>
      </c>
      <c r="I9053" s="341" t="s">
        <v>257</v>
      </c>
      <c r="J9053" s="341">
        <v>0.125</v>
      </c>
      <c r="K9053" s="341">
        <v>62.97</v>
      </c>
      <c r="L9053" s="342">
        <f t="shared" si="584"/>
        <v>7.8712499999999999</v>
      </c>
      <c r="M9053" s="343">
        <f t="shared" si="585"/>
        <v>15483.79125000004</v>
      </c>
      <c r="N9053" s="336"/>
    </row>
    <row r="9054" spans="1:14">
      <c r="A9054" s="336"/>
      <c r="B9054" s="341">
        <v>298970</v>
      </c>
      <c r="C9054" s="341" t="s">
        <v>258</v>
      </c>
      <c r="D9054" s="341">
        <v>0.125</v>
      </c>
      <c r="E9054" s="341">
        <v>67.069999999999993</v>
      </c>
      <c r="F9054" s="342">
        <f t="shared" si="583"/>
        <v>8.3837499999999991</v>
      </c>
      <c r="G9054" s="343">
        <f t="shared" si="586"/>
        <v>15986.308750000133</v>
      </c>
      <c r="H9054" s="341">
        <v>298970</v>
      </c>
      <c r="I9054" s="341" t="s">
        <v>258</v>
      </c>
      <c r="J9054" s="341">
        <v>0.125</v>
      </c>
      <c r="K9054" s="341">
        <v>62.97</v>
      </c>
      <c r="L9054" s="342">
        <f t="shared" si="584"/>
        <v>7.8712499999999999</v>
      </c>
      <c r="M9054" s="343">
        <f t="shared" si="585"/>
        <v>15841.633750000148</v>
      </c>
      <c r="N9054" s="336"/>
    </row>
    <row r="9055" spans="1:14">
      <c r="A9055" s="336"/>
      <c r="B9055" s="341">
        <v>298970</v>
      </c>
      <c r="C9055" s="341" t="s">
        <v>259</v>
      </c>
      <c r="D9055" s="341">
        <v>0.1</v>
      </c>
      <c r="E9055" s="341">
        <v>67.069999999999993</v>
      </c>
      <c r="F9055" s="342">
        <f t="shared" si="583"/>
        <v>6.7069999999999999</v>
      </c>
      <c r="G9055" s="343">
        <f t="shared" si="586"/>
        <v>13019.805999999937</v>
      </c>
      <c r="H9055" s="341">
        <v>298970</v>
      </c>
      <c r="I9055" s="341" t="s">
        <v>259</v>
      </c>
      <c r="J9055" s="341">
        <v>0.1</v>
      </c>
      <c r="K9055" s="341">
        <v>62.97</v>
      </c>
      <c r="L9055" s="342">
        <f t="shared" si="584"/>
        <v>6.2970000000000006</v>
      </c>
      <c r="M9055" s="343">
        <f t="shared" si="585"/>
        <v>12902.276999999911</v>
      </c>
      <c r="N9055" s="336"/>
    </row>
    <row r="9056" spans="1:14">
      <c r="A9056" s="13"/>
      <c r="B9056" s="341">
        <v>298970</v>
      </c>
      <c r="C9056" s="341" t="s">
        <v>260</v>
      </c>
      <c r="D9056" s="341">
        <v>0.1</v>
      </c>
      <c r="E9056" s="341">
        <v>67.069999999999993</v>
      </c>
      <c r="F9056" s="342">
        <f t="shared" si="583"/>
        <v>6.7069999999999999</v>
      </c>
      <c r="G9056" s="343">
        <f t="shared" si="586"/>
        <v>15703.2240000001</v>
      </c>
      <c r="H9056" s="341">
        <v>298970</v>
      </c>
      <c r="I9056" s="341" t="s">
        <v>260</v>
      </c>
      <c r="J9056" s="341">
        <v>0.1</v>
      </c>
      <c r="K9056" s="341">
        <v>62.97</v>
      </c>
      <c r="L9056" s="342">
        <f t="shared" si="584"/>
        <v>6.2970000000000006</v>
      </c>
      <c r="M9056" s="343">
        <f t="shared" si="585"/>
        <v>14665.551000000107</v>
      </c>
      <c r="N9056" s="13"/>
    </row>
    <row r="9057" spans="1:14">
      <c r="A9057" s="336"/>
      <c r="B9057" s="341">
        <v>298980</v>
      </c>
      <c r="C9057" s="341" t="s">
        <v>255</v>
      </c>
      <c r="D9057" s="341">
        <v>0.04</v>
      </c>
      <c r="E9057" s="341">
        <v>61.6</v>
      </c>
      <c r="F9057" s="342">
        <f t="shared" si="583"/>
        <v>2.464</v>
      </c>
      <c r="G9057" s="343">
        <f t="shared" si="586"/>
        <v>4832.6720000000651</v>
      </c>
      <c r="H9057" s="341">
        <v>298980</v>
      </c>
      <c r="I9057" s="341" t="s">
        <v>255</v>
      </c>
      <c r="J9057" s="341">
        <v>0.04</v>
      </c>
      <c r="K9057" s="341">
        <v>58.45</v>
      </c>
      <c r="L9057" s="342">
        <f t="shared" si="584"/>
        <v>2.3380000000000001</v>
      </c>
      <c r="M9057" s="343">
        <f t="shared" si="585"/>
        <v>4788.8608000000504</v>
      </c>
      <c r="N9057" s="336"/>
    </row>
    <row r="9058" spans="1:14">
      <c r="A9058" s="336"/>
      <c r="B9058" s="341">
        <v>298980</v>
      </c>
      <c r="C9058" s="341" t="s">
        <v>256</v>
      </c>
      <c r="D9058" s="341">
        <v>0.06</v>
      </c>
      <c r="E9058" s="341">
        <v>61.6</v>
      </c>
      <c r="F9058" s="342">
        <f t="shared" si="583"/>
        <v>3.6959999999999997</v>
      </c>
      <c r="G9058" s="343">
        <f t="shared" si="586"/>
        <v>11783.327600000181</v>
      </c>
      <c r="H9058" s="341">
        <v>298980</v>
      </c>
      <c r="I9058" s="341" t="s">
        <v>256</v>
      </c>
      <c r="J9058" s="341">
        <v>0.06</v>
      </c>
      <c r="K9058" s="341">
        <v>58.45</v>
      </c>
      <c r="L9058" s="342">
        <f t="shared" si="584"/>
        <v>3.5070000000000001</v>
      </c>
      <c r="M9058" s="343">
        <f t="shared" si="585"/>
        <v>11679.892400000184</v>
      </c>
      <c r="N9058" s="336"/>
    </row>
    <row r="9059" spans="1:14">
      <c r="A9059" s="336"/>
      <c r="B9059" s="341">
        <v>298980</v>
      </c>
      <c r="C9059" s="341" t="s">
        <v>257</v>
      </c>
      <c r="D9059" s="341">
        <v>0.125</v>
      </c>
      <c r="E9059" s="341">
        <v>66.7</v>
      </c>
      <c r="F9059" s="342">
        <f t="shared" si="583"/>
        <v>8.3375000000000004</v>
      </c>
      <c r="G9059" s="343">
        <f t="shared" si="586"/>
        <v>15633.878750000091</v>
      </c>
      <c r="H9059" s="341">
        <v>298980</v>
      </c>
      <c r="I9059" s="341" t="s">
        <v>257</v>
      </c>
      <c r="J9059" s="341">
        <v>0.125</v>
      </c>
      <c r="K9059" s="341">
        <v>63.35</v>
      </c>
      <c r="L9059" s="342">
        <f t="shared" si="584"/>
        <v>7.9187500000000002</v>
      </c>
      <c r="M9059" s="343">
        <f t="shared" si="585"/>
        <v>15491.710000000041</v>
      </c>
      <c r="N9059" s="336"/>
    </row>
    <row r="9060" spans="1:14">
      <c r="A9060" s="336"/>
      <c r="B9060" s="341">
        <v>298980</v>
      </c>
      <c r="C9060" s="341" t="s">
        <v>258</v>
      </c>
      <c r="D9060" s="341">
        <v>0.125</v>
      </c>
      <c r="E9060" s="341">
        <v>66.7</v>
      </c>
      <c r="F9060" s="342">
        <f t="shared" si="583"/>
        <v>8.3375000000000004</v>
      </c>
      <c r="G9060" s="343">
        <f t="shared" si="586"/>
        <v>15994.646250000133</v>
      </c>
      <c r="H9060" s="341">
        <v>298980</v>
      </c>
      <c r="I9060" s="341" t="s">
        <v>258</v>
      </c>
      <c r="J9060" s="341">
        <v>0.125</v>
      </c>
      <c r="K9060" s="341">
        <v>63.35</v>
      </c>
      <c r="L9060" s="342">
        <f t="shared" si="584"/>
        <v>7.9187500000000002</v>
      </c>
      <c r="M9060" s="343">
        <f t="shared" si="585"/>
        <v>15849.552500000149</v>
      </c>
      <c r="N9060" s="336"/>
    </row>
    <row r="9061" spans="1:14">
      <c r="A9061" s="336"/>
      <c r="B9061" s="341">
        <v>298980</v>
      </c>
      <c r="C9061" s="341" t="s">
        <v>259</v>
      </c>
      <c r="D9061" s="341">
        <v>0.1</v>
      </c>
      <c r="E9061" s="341">
        <v>66.7</v>
      </c>
      <c r="F9061" s="342">
        <f t="shared" si="583"/>
        <v>6.6700000000000008</v>
      </c>
      <c r="G9061" s="343">
        <f t="shared" si="586"/>
        <v>13026.475999999937</v>
      </c>
      <c r="H9061" s="341">
        <v>298980</v>
      </c>
      <c r="I9061" s="341" t="s">
        <v>259</v>
      </c>
      <c r="J9061" s="341">
        <v>0.1</v>
      </c>
      <c r="K9061" s="341">
        <v>63.35</v>
      </c>
      <c r="L9061" s="342">
        <f t="shared" si="584"/>
        <v>6.3350000000000009</v>
      </c>
      <c r="M9061" s="343">
        <f t="shared" si="585"/>
        <v>12908.61199999991</v>
      </c>
      <c r="N9061" s="336"/>
    </row>
    <row r="9062" spans="1:14">
      <c r="A9062" s="336"/>
      <c r="B9062" s="341">
        <v>298980</v>
      </c>
      <c r="C9062" s="341" t="s">
        <v>260</v>
      </c>
      <c r="D9062" s="341">
        <v>0.1</v>
      </c>
      <c r="E9062" s="341">
        <v>66.7</v>
      </c>
      <c r="F9062" s="342">
        <f t="shared" si="583"/>
        <v>6.6700000000000008</v>
      </c>
      <c r="G9062" s="343">
        <f t="shared" si="586"/>
        <v>15709.8940000001</v>
      </c>
      <c r="H9062" s="341">
        <v>298980</v>
      </c>
      <c r="I9062" s="341" t="s">
        <v>260</v>
      </c>
      <c r="J9062" s="341">
        <v>0.1</v>
      </c>
      <c r="K9062" s="341">
        <v>63.35</v>
      </c>
      <c r="L9062" s="342">
        <f t="shared" si="584"/>
        <v>6.3350000000000009</v>
      </c>
      <c r="M9062" s="343">
        <f t="shared" si="585"/>
        <v>14671.886000000106</v>
      </c>
      <c r="N9062" s="336"/>
    </row>
    <row r="9063" spans="1:14">
      <c r="A9063" s="13"/>
      <c r="B9063" s="341">
        <v>298983.28499999997</v>
      </c>
      <c r="C9063" s="341" t="s">
        <v>255</v>
      </c>
      <c r="D9063" s="341">
        <v>0.04</v>
      </c>
      <c r="E9063" s="341">
        <v>20.16</v>
      </c>
      <c r="F9063" s="342">
        <f t="shared" si="583"/>
        <v>0.80640000000000001</v>
      </c>
      <c r="G9063" s="343">
        <f t="shared" si="586"/>
        <v>4833.4784000000654</v>
      </c>
      <c r="H9063" s="341">
        <v>298983.28499999997</v>
      </c>
      <c r="I9063" s="341" t="s">
        <v>255</v>
      </c>
      <c r="J9063" s="341">
        <v>0.04</v>
      </c>
      <c r="K9063" s="341">
        <v>19.28</v>
      </c>
      <c r="L9063" s="342">
        <f t="shared" si="584"/>
        <v>0.77120000000000011</v>
      </c>
      <c r="M9063" s="343">
        <f t="shared" si="585"/>
        <v>4789.6320000000505</v>
      </c>
      <c r="N9063" s="13"/>
    </row>
    <row r="9064" spans="1:14">
      <c r="A9064" s="336"/>
      <c r="B9064" s="341">
        <v>298983.28499999997</v>
      </c>
      <c r="C9064" s="341" t="s">
        <v>256</v>
      </c>
      <c r="D9064" s="341">
        <v>0.06</v>
      </c>
      <c r="E9064" s="341">
        <v>20.16</v>
      </c>
      <c r="F9064" s="342">
        <f t="shared" si="583"/>
        <v>1.2096</v>
      </c>
      <c r="G9064" s="343">
        <f t="shared" si="586"/>
        <v>11784.537200000181</v>
      </c>
      <c r="H9064" s="341">
        <v>298983.28499999997</v>
      </c>
      <c r="I9064" s="341" t="s">
        <v>256</v>
      </c>
      <c r="J9064" s="341">
        <v>0.06</v>
      </c>
      <c r="K9064" s="341">
        <v>19.28</v>
      </c>
      <c r="L9064" s="342">
        <f t="shared" si="584"/>
        <v>1.1568000000000001</v>
      </c>
      <c r="M9064" s="343">
        <f t="shared" si="585"/>
        <v>11681.049200000185</v>
      </c>
      <c r="N9064" s="336"/>
    </row>
    <row r="9065" spans="1:14">
      <c r="A9065" s="336"/>
      <c r="B9065" s="341">
        <v>298983.28499999997</v>
      </c>
      <c r="C9065" s="341" t="s">
        <v>257</v>
      </c>
      <c r="D9065" s="341">
        <v>0.125</v>
      </c>
      <c r="E9065" s="341">
        <v>21.83</v>
      </c>
      <c r="F9065" s="342">
        <f t="shared" si="583"/>
        <v>2.7287499999999998</v>
      </c>
      <c r="G9065" s="343">
        <f t="shared" si="586"/>
        <v>15636.607500000091</v>
      </c>
      <c r="H9065" s="341">
        <v>298983.28499999997</v>
      </c>
      <c r="I9065" s="341" t="s">
        <v>257</v>
      </c>
      <c r="J9065" s="341">
        <v>0.125</v>
      </c>
      <c r="K9065" s="341">
        <v>20.89</v>
      </c>
      <c r="L9065" s="342">
        <f t="shared" si="584"/>
        <v>2.6112500000000001</v>
      </c>
      <c r="M9065" s="343">
        <f t="shared" si="585"/>
        <v>15494.321250000041</v>
      </c>
      <c r="N9065" s="336"/>
    </row>
    <row r="9066" spans="1:14">
      <c r="A9066" s="336"/>
      <c r="B9066" s="341">
        <v>298983.28499999997</v>
      </c>
      <c r="C9066" s="341" t="s">
        <v>258</v>
      </c>
      <c r="D9066" s="341">
        <v>0.125</v>
      </c>
      <c r="E9066" s="341">
        <v>21.83</v>
      </c>
      <c r="F9066" s="342">
        <f t="shared" si="583"/>
        <v>2.7287499999999998</v>
      </c>
      <c r="G9066" s="343">
        <f t="shared" si="586"/>
        <v>15997.375000000133</v>
      </c>
      <c r="H9066" s="341">
        <v>298983.28499999997</v>
      </c>
      <c r="I9066" s="341" t="s">
        <v>258</v>
      </c>
      <c r="J9066" s="341">
        <v>0.125</v>
      </c>
      <c r="K9066" s="341">
        <v>20.89</v>
      </c>
      <c r="L9066" s="342">
        <f t="shared" si="584"/>
        <v>2.6112500000000001</v>
      </c>
      <c r="M9066" s="343">
        <f t="shared" si="585"/>
        <v>15852.163750000149</v>
      </c>
      <c r="N9066" s="336"/>
    </row>
    <row r="9067" spans="1:14">
      <c r="A9067" s="336"/>
      <c r="B9067" s="341">
        <v>298983.28499999997</v>
      </c>
      <c r="C9067" s="341" t="s">
        <v>259</v>
      </c>
      <c r="D9067" s="341">
        <v>0.1</v>
      </c>
      <c r="E9067" s="341">
        <v>21.83</v>
      </c>
      <c r="F9067" s="342">
        <f t="shared" si="583"/>
        <v>2.1829999999999998</v>
      </c>
      <c r="G9067" s="343">
        <f t="shared" si="586"/>
        <v>13028.658999999938</v>
      </c>
      <c r="H9067" s="341">
        <v>298983.28499999997</v>
      </c>
      <c r="I9067" s="341" t="s">
        <v>259</v>
      </c>
      <c r="J9067" s="341">
        <v>0.1</v>
      </c>
      <c r="K9067" s="341">
        <v>20.89</v>
      </c>
      <c r="L9067" s="342">
        <f t="shared" si="584"/>
        <v>2.089</v>
      </c>
      <c r="M9067" s="343">
        <f t="shared" si="585"/>
        <v>12910.70099999991</v>
      </c>
      <c r="N9067" s="336"/>
    </row>
    <row r="9068" spans="1:14">
      <c r="A9068" s="336"/>
      <c r="B9068" s="341">
        <v>298983.28499999997</v>
      </c>
      <c r="C9068" s="341" t="s">
        <v>260</v>
      </c>
      <c r="D9068" s="341">
        <v>0.1</v>
      </c>
      <c r="E9068" s="341">
        <v>21.83</v>
      </c>
      <c r="F9068" s="342">
        <f t="shared" si="583"/>
        <v>2.1829999999999998</v>
      </c>
      <c r="G9068" s="343">
        <f t="shared" si="586"/>
        <v>15712.077000000101</v>
      </c>
      <c r="H9068" s="341">
        <v>298983.28499999997</v>
      </c>
      <c r="I9068" s="341" t="s">
        <v>260</v>
      </c>
      <c r="J9068" s="341">
        <v>0.1</v>
      </c>
      <c r="K9068" s="341">
        <v>20.89</v>
      </c>
      <c r="L9068" s="342">
        <f t="shared" si="584"/>
        <v>2.089</v>
      </c>
      <c r="M9068" s="343">
        <f t="shared" si="585"/>
        <v>14673.975000000106</v>
      </c>
      <c r="N9068" s="336"/>
    </row>
    <row r="9069" spans="1:14">
      <c r="A9069" s="336"/>
      <c r="B9069" s="341">
        <v>298990</v>
      </c>
      <c r="C9069" s="341" t="s">
        <v>255</v>
      </c>
      <c r="D9069" s="341">
        <v>0.04</v>
      </c>
      <c r="E9069" s="341">
        <v>41.09</v>
      </c>
      <c r="F9069" s="342">
        <f t="shared" si="583"/>
        <v>1.6436000000000002</v>
      </c>
      <c r="G9069" s="343">
        <f t="shared" si="586"/>
        <v>4835.1220000000658</v>
      </c>
      <c r="H9069" s="341">
        <v>298990</v>
      </c>
      <c r="I9069" s="341" t="s">
        <v>255</v>
      </c>
      <c r="J9069" s="341">
        <v>0.04</v>
      </c>
      <c r="K9069" s="341">
        <v>39.520000000000003</v>
      </c>
      <c r="L9069" s="342">
        <f t="shared" si="584"/>
        <v>1.5808000000000002</v>
      </c>
      <c r="M9069" s="343">
        <f t="shared" si="585"/>
        <v>4791.2128000000503</v>
      </c>
      <c r="N9069" s="336"/>
    </row>
    <row r="9070" spans="1:14">
      <c r="A9070" s="13"/>
      <c r="B9070" s="341">
        <v>298990</v>
      </c>
      <c r="C9070" s="341" t="s">
        <v>256</v>
      </c>
      <c r="D9070" s="341">
        <v>0.06</v>
      </c>
      <c r="E9070" s="341">
        <v>41.09</v>
      </c>
      <c r="F9070" s="342">
        <f t="shared" si="583"/>
        <v>2.4654000000000003</v>
      </c>
      <c r="G9070" s="343">
        <f t="shared" si="586"/>
        <v>11787.00260000018</v>
      </c>
      <c r="H9070" s="341">
        <v>298990</v>
      </c>
      <c r="I9070" s="341" t="s">
        <v>256</v>
      </c>
      <c r="J9070" s="341">
        <v>0.06</v>
      </c>
      <c r="K9070" s="341">
        <v>39.520000000000003</v>
      </c>
      <c r="L9070" s="342">
        <f t="shared" si="584"/>
        <v>2.3712</v>
      </c>
      <c r="M9070" s="343">
        <f t="shared" si="585"/>
        <v>11683.420400000185</v>
      </c>
      <c r="N9070" s="13"/>
    </row>
    <row r="9071" spans="1:14">
      <c r="A9071" s="336"/>
      <c r="B9071" s="341">
        <v>298990</v>
      </c>
      <c r="C9071" s="341" t="s">
        <v>257</v>
      </c>
      <c r="D9071" s="341">
        <v>0.125</v>
      </c>
      <c r="E9071" s="341">
        <v>44.49</v>
      </c>
      <c r="F9071" s="342">
        <f t="shared" si="583"/>
        <v>5.5612500000000002</v>
      </c>
      <c r="G9071" s="343">
        <f t="shared" si="586"/>
        <v>15642.168750000092</v>
      </c>
      <c r="H9071" s="341">
        <v>298990</v>
      </c>
      <c r="I9071" s="341" t="s">
        <v>257</v>
      </c>
      <c r="J9071" s="341">
        <v>0.125</v>
      </c>
      <c r="K9071" s="341">
        <v>42.83</v>
      </c>
      <c r="L9071" s="342">
        <f t="shared" si="584"/>
        <v>5.3537499999999998</v>
      </c>
      <c r="M9071" s="343">
        <f t="shared" si="585"/>
        <v>15499.675000000041</v>
      </c>
      <c r="N9071" s="336"/>
    </row>
    <row r="9072" spans="1:14">
      <c r="A9072" s="336"/>
      <c r="B9072" s="341">
        <v>298990</v>
      </c>
      <c r="C9072" s="341" t="s">
        <v>258</v>
      </c>
      <c r="D9072" s="341">
        <v>0.125</v>
      </c>
      <c r="E9072" s="341">
        <v>44.49</v>
      </c>
      <c r="F9072" s="342">
        <f t="shared" si="583"/>
        <v>5.5612500000000002</v>
      </c>
      <c r="G9072" s="343">
        <f t="shared" si="586"/>
        <v>16002.936250000133</v>
      </c>
      <c r="H9072" s="341">
        <v>298990</v>
      </c>
      <c r="I9072" s="341" t="s">
        <v>258</v>
      </c>
      <c r="J9072" s="341">
        <v>0.125</v>
      </c>
      <c r="K9072" s="341">
        <v>42.83</v>
      </c>
      <c r="L9072" s="342">
        <f t="shared" si="584"/>
        <v>5.3537499999999998</v>
      </c>
      <c r="M9072" s="343">
        <f t="shared" si="585"/>
        <v>15857.517500000149</v>
      </c>
      <c r="N9072" s="336"/>
    </row>
    <row r="9073" spans="1:14">
      <c r="A9073" s="336"/>
      <c r="B9073" s="341">
        <v>298990</v>
      </c>
      <c r="C9073" s="341" t="s">
        <v>259</v>
      </c>
      <c r="D9073" s="341">
        <v>0.1</v>
      </c>
      <c r="E9073" s="341">
        <v>44.49</v>
      </c>
      <c r="F9073" s="342">
        <f t="shared" si="583"/>
        <v>4.4490000000000007</v>
      </c>
      <c r="G9073" s="343">
        <f t="shared" si="586"/>
        <v>13033.107999999938</v>
      </c>
      <c r="H9073" s="341">
        <v>298990</v>
      </c>
      <c r="I9073" s="341" t="s">
        <v>259</v>
      </c>
      <c r="J9073" s="341">
        <v>0.1</v>
      </c>
      <c r="K9073" s="341">
        <v>42.83</v>
      </c>
      <c r="L9073" s="342">
        <f t="shared" si="584"/>
        <v>4.2830000000000004</v>
      </c>
      <c r="M9073" s="343">
        <f t="shared" si="585"/>
        <v>12914.983999999909</v>
      </c>
      <c r="N9073" s="336"/>
    </row>
    <row r="9074" spans="1:14">
      <c r="A9074" s="336"/>
      <c r="B9074" s="341">
        <v>298990</v>
      </c>
      <c r="C9074" s="341" t="s">
        <v>260</v>
      </c>
      <c r="D9074" s="341">
        <v>0.1</v>
      </c>
      <c r="E9074" s="341">
        <v>44.49</v>
      </c>
      <c r="F9074" s="342">
        <f t="shared" si="583"/>
        <v>4.4490000000000007</v>
      </c>
      <c r="G9074" s="343">
        <f t="shared" si="586"/>
        <v>15716.526000000102</v>
      </c>
      <c r="H9074" s="341">
        <v>298990</v>
      </c>
      <c r="I9074" s="341" t="s">
        <v>260</v>
      </c>
      <c r="J9074" s="341">
        <v>0.1</v>
      </c>
      <c r="K9074" s="341">
        <v>42.83</v>
      </c>
      <c r="L9074" s="342">
        <f t="shared" si="584"/>
        <v>4.2830000000000004</v>
      </c>
      <c r="M9074" s="343">
        <f t="shared" si="585"/>
        <v>14678.258000000105</v>
      </c>
      <c r="N9074" s="336"/>
    </row>
    <row r="9075" spans="1:14">
      <c r="A9075" s="336"/>
      <c r="B9075" s="341">
        <v>299000</v>
      </c>
      <c r="C9075" s="341" t="s">
        <v>255</v>
      </c>
      <c r="D9075" s="341">
        <v>0.04</v>
      </c>
      <c r="E9075" s="341">
        <v>60.89</v>
      </c>
      <c r="F9075" s="342">
        <f t="shared" si="583"/>
        <v>2.4356</v>
      </c>
      <c r="G9075" s="343">
        <f t="shared" si="586"/>
        <v>4837.5576000000656</v>
      </c>
      <c r="H9075" s="341">
        <v>299000</v>
      </c>
      <c r="I9075" s="341" t="s">
        <v>255</v>
      </c>
      <c r="J9075" s="341">
        <v>0.04</v>
      </c>
      <c r="K9075" s="341">
        <v>59.15</v>
      </c>
      <c r="L9075" s="342">
        <f t="shared" si="584"/>
        <v>2.3660000000000001</v>
      </c>
      <c r="M9075" s="343">
        <f t="shared" si="585"/>
        <v>4793.5788000000503</v>
      </c>
      <c r="N9075" s="336"/>
    </row>
    <row r="9076" spans="1:14">
      <c r="A9076" s="336"/>
      <c r="B9076" s="341">
        <v>299000</v>
      </c>
      <c r="C9076" s="341" t="s">
        <v>256</v>
      </c>
      <c r="D9076" s="341">
        <v>0.06</v>
      </c>
      <c r="E9076" s="341">
        <v>60.89</v>
      </c>
      <c r="F9076" s="342">
        <f t="shared" si="583"/>
        <v>3.6534</v>
      </c>
      <c r="G9076" s="343">
        <f t="shared" si="586"/>
        <v>11790.656000000179</v>
      </c>
      <c r="H9076" s="341">
        <v>299000</v>
      </c>
      <c r="I9076" s="341" t="s">
        <v>256</v>
      </c>
      <c r="J9076" s="341">
        <v>0.06</v>
      </c>
      <c r="K9076" s="341">
        <v>59.15</v>
      </c>
      <c r="L9076" s="342">
        <f t="shared" si="584"/>
        <v>3.5489999999999999</v>
      </c>
      <c r="M9076" s="343">
        <f t="shared" si="585"/>
        <v>11686.969400000185</v>
      </c>
      <c r="N9076" s="336"/>
    </row>
    <row r="9077" spans="1:14">
      <c r="A9077" s="13"/>
      <c r="B9077" s="341">
        <v>299000</v>
      </c>
      <c r="C9077" s="341" t="s">
        <v>257</v>
      </c>
      <c r="D9077" s="341">
        <v>0.125</v>
      </c>
      <c r="E9077" s="341">
        <v>65.95</v>
      </c>
      <c r="F9077" s="342">
        <f t="shared" si="583"/>
        <v>8.2437500000000004</v>
      </c>
      <c r="G9077" s="343">
        <f t="shared" si="586"/>
        <v>15650.412500000091</v>
      </c>
      <c r="H9077" s="341">
        <v>299000</v>
      </c>
      <c r="I9077" s="341" t="s">
        <v>257</v>
      </c>
      <c r="J9077" s="341">
        <v>0.125</v>
      </c>
      <c r="K9077" s="341">
        <v>64.099999999999994</v>
      </c>
      <c r="L9077" s="342">
        <f t="shared" si="584"/>
        <v>8.0124999999999993</v>
      </c>
      <c r="M9077" s="343">
        <f t="shared" si="585"/>
        <v>15507.687500000042</v>
      </c>
      <c r="N9077" s="13"/>
    </row>
    <row r="9078" spans="1:14">
      <c r="A9078" s="336"/>
      <c r="B9078" s="341">
        <v>299000</v>
      </c>
      <c r="C9078" s="341" t="s">
        <v>258</v>
      </c>
      <c r="D9078" s="341">
        <v>0.125</v>
      </c>
      <c r="E9078" s="341">
        <v>65.95</v>
      </c>
      <c r="F9078" s="342">
        <f t="shared" si="583"/>
        <v>8.2437500000000004</v>
      </c>
      <c r="G9078" s="343">
        <f t="shared" si="586"/>
        <v>16011.180000000133</v>
      </c>
      <c r="H9078" s="341">
        <v>299000</v>
      </c>
      <c r="I9078" s="341" t="s">
        <v>258</v>
      </c>
      <c r="J9078" s="341">
        <v>0.125</v>
      </c>
      <c r="K9078" s="341">
        <v>64.099999999999994</v>
      </c>
      <c r="L9078" s="342">
        <f t="shared" si="584"/>
        <v>8.0124999999999993</v>
      </c>
      <c r="M9078" s="343">
        <f t="shared" si="585"/>
        <v>15865.53000000015</v>
      </c>
      <c r="N9078" s="336"/>
    </row>
    <row r="9079" spans="1:14">
      <c r="A9079" s="336"/>
      <c r="B9079" s="341">
        <v>299000</v>
      </c>
      <c r="C9079" s="341" t="s">
        <v>259</v>
      </c>
      <c r="D9079" s="341">
        <v>0.1</v>
      </c>
      <c r="E9079" s="341">
        <v>65.95</v>
      </c>
      <c r="F9079" s="342">
        <f t="shared" si="583"/>
        <v>6.5950000000000006</v>
      </c>
      <c r="G9079" s="343">
        <f t="shared" si="586"/>
        <v>13039.702999999938</v>
      </c>
      <c r="H9079" s="341">
        <v>299000</v>
      </c>
      <c r="I9079" s="341" t="s">
        <v>259</v>
      </c>
      <c r="J9079" s="341">
        <v>0.1</v>
      </c>
      <c r="K9079" s="341">
        <v>64.099999999999994</v>
      </c>
      <c r="L9079" s="342">
        <f t="shared" si="584"/>
        <v>6.41</v>
      </c>
      <c r="M9079" s="343">
        <f t="shared" si="585"/>
        <v>12921.393999999909</v>
      </c>
      <c r="N9079" s="336"/>
    </row>
    <row r="9080" spans="1:14">
      <c r="A9080" s="336"/>
      <c r="B9080" s="341">
        <v>299000</v>
      </c>
      <c r="C9080" s="341" t="s">
        <v>260</v>
      </c>
      <c r="D9080" s="341">
        <v>0.1</v>
      </c>
      <c r="E9080" s="341">
        <v>65.95</v>
      </c>
      <c r="F9080" s="342">
        <f t="shared" si="583"/>
        <v>6.5950000000000006</v>
      </c>
      <c r="G9080" s="343">
        <f t="shared" si="586"/>
        <v>15723.121000000101</v>
      </c>
      <c r="H9080" s="341">
        <v>299000</v>
      </c>
      <c r="I9080" s="341" t="s">
        <v>260</v>
      </c>
      <c r="J9080" s="341">
        <v>0.1</v>
      </c>
      <c r="K9080" s="341">
        <v>64.099999999999994</v>
      </c>
      <c r="L9080" s="342">
        <f t="shared" si="584"/>
        <v>6.41</v>
      </c>
      <c r="M9080" s="343">
        <f t="shared" si="585"/>
        <v>14684.668000000105</v>
      </c>
      <c r="N9080" s="336"/>
    </row>
    <row r="9081" spans="1:14">
      <c r="A9081" s="336"/>
      <c r="B9081" s="341">
        <v>299010</v>
      </c>
      <c r="C9081" s="341" t="s">
        <v>255</v>
      </c>
      <c r="D9081" s="341">
        <v>0.04</v>
      </c>
      <c r="E9081" s="341">
        <v>60.54</v>
      </c>
      <c r="F9081" s="342">
        <f t="shared" si="583"/>
        <v>2.4216000000000002</v>
      </c>
      <c r="G9081" s="343">
        <f t="shared" si="586"/>
        <v>4839.9792000000652</v>
      </c>
      <c r="H9081" s="341">
        <v>299010</v>
      </c>
      <c r="I9081" s="341" t="s">
        <v>255</v>
      </c>
      <c r="J9081" s="341">
        <v>0.04</v>
      </c>
      <c r="K9081" s="341">
        <v>59.5</v>
      </c>
      <c r="L9081" s="342">
        <f t="shared" si="584"/>
        <v>2.38</v>
      </c>
      <c r="M9081" s="343">
        <f t="shared" si="585"/>
        <v>4795.9588000000504</v>
      </c>
      <c r="N9081" s="336"/>
    </row>
    <row r="9082" spans="1:14">
      <c r="A9082" s="336"/>
      <c r="B9082" s="341">
        <v>299010</v>
      </c>
      <c r="C9082" s="341" t="s">
        <v>256</v>
      </c>
      <c r="D9082" s="341">
        <v>0.06</v>
      </c>
      <c r="E9082" s="341">
        <v>60.54</v>
      </c>
      <c r="F9082" s="342">
        <f t="shared" si="583"/>
        <v>3.6323999999999996</v>
      </c>
      <c r="G9082" s="343">
        <f t="shared" si="586"/>
        <v>11794.28840000018</v>
      </c>
      <c r="H9082" s="341">
        <v>299010</v>
      </c>
      <c r="I9082" s="341" t="s">
        <v>256</v>
      </c>
      <c r="J9082" s="341">
        <v>0.06</v>
      </c>
      <c r="K9082" s="341">
        <v>59.5</v>
      </c>
      <c r="L9082" s="342">
        <f t="shared" si="584"/>
        <v>3.57</v>
      </c>
      <c r="M9082" s="343">
        <f t="shared" si="585"/>
        <v>11690.539400000185</v>
      </c>
      <c r="N9082" s="336"/>
    </row>
    <row r="9083" spans="1:14">
      <c r="A9083" s="336"/>
      <c r="B9083" s="341">
        <v>299010</v>
      </c>
      <c r="C9083" s="341" t="s">
        <v>257</v>
      </c>
      <c r="D9083" s="341">
        <v>0.125</v>
      </c>
      <c r="E9083" s="341">
        <v>65.569999999999993</v>
      </c>
      <c r="F9083" s="342">
        <f t="shared" si="583"/>
        <v>8.1962499999999991</v>
      </c>
      <c r="G9083" s="343">
        <f t="shared" si="586"/>
        <v>15658.608750000092</v>
      </c>
      <c r="H9083" s="341">
        <v>299010</v>
      </c>
      <c r="I9083" s="341" t="s">
        <v>257</v>
      </c>
      <c r="J9083" s="341">
        <v>0.125</v>
      </c>
      <c r="K9083" s="341">
        <v>64.47</v>
      </c>
      <c r="L9083" s="342">
        <f t="shared" si="584"/>
        <v>8.0587499999999999</v>
      </c>
      <c r="M9083" s="343">
        <f t="shared" si="585"/>
        <v>15515.746250000042</v>
      </c>
      <c r="N9083" s="336"/>
    </row>
    <row r="9084" spans="1:14">
      <c r="A9084" s="13"/>
      <c r="B9084" s="341">
        <v>299010</v>
      </c>
      <c r="C9084" s="341" t="s">
        <v>258</v>
      </c>
      <c r="D9084" s="341">
        <v>0.125</v>
      </c>
      <c r="E9084" s="341">
        <v>65.569999999999993</v>
      </c>
      <c r="F9084" s="342">
        <f t="shared" si="583"/>
        <v>8.1962499999999991</v>
      </c>
      <c r="G9084" s="343">
        <f t="shared" si="586"/>
        <v>16019.376250000134</v>
      </c>
      <c r="H9084" s="341">
        <v>299010</v>
      </c>
      <c r="I9084" s="341" t="s">
        <v>258</v>
      </c>
      <c r="J9084" s="341">
        <v>0.125</v>
      </c>
      <c r="K9084" s="341">
        <v>64.47</v>
      </c>
      <c r="L9084" s="342">
        <f t="shared" si="584"/>
        <v>8.0587499999999999</v>
      </c>
      <c r="M9084" s="343">
        <f t="shared" si="585"/>
        <v>15873.58875000015</v>
      </c>
      <c r="N9084" s="13"/>
    </row>
    <row r="9085" spans="1:14">
      <c r="A9085" s="336"/>
      <c r="B9085" s="341">
        <v>299010</v>
      </c>
      <c r="C9085" s="341" t="s">
        <v>259</v>
      </c>
      <c r="D9085" s="341">
        <v>0.1</v>
      </c>
      <c r="E9085" s="341">
        <v>65.569999999999993</v>
      </c>
      <c r="F9085" s="342">
        <f t="shared" ref="F9085:F9148" si="587">D9085*E9085</f>
        <v>6.5569999999999995</v>
      </c>
      <c r="G9085" s="343">
        <f t="shared" si="586"/>
        <v>13046.259999999938</v>
      </c>
      <c r="H9085" s="341">
        <v>299010</v>
      </c>
      <c r="I9085" s="341" t="s">
        <v>259</v>
      </c>
      <c r="J9085" s="341">
        <v>0.1</v>
      </c>
      <c r="K9085" s="341">
        <v>64.47</v>
      </c>
      <c r="L9085" s="342">
        <f t="shared" ref="L9085:L9148" si="588">J9085*K9085</f>
        <v>6.4470000000000001</v>
      </c>
      <c r="M9085" s="343">
        <f t="shared" si="585"/>
        <v>12927.840999999909</v>
      </c>
      <c r="N9085" s="336"/>
    </row>
    <row r="9086" spans="1:14">
      <c r="A9086" s="336"/>
      <c r="B9086" s="341">
        <v>299010</v>
      </c>
      <c r="C9086" s="341" t="s">
        <v>260</v>
      </c>
      <c r="D9086" s="341">
        <v>0.1</v>
      </c>
      <c r="E9086" s="341">
        <v>65.569999999999993</v>
      </c>
      <c r="F9086" s="342">
        <f t="shared" si="587"/>
        <v>6.5569999999999995</v>
      </c>
      <c r="G9086" s="343">
        <f t="shared" si="586"/>
        <v>15729.678000000102</v>
      </c>
      <c r="H9086" s="341">
        <v>299010</v>
      </c>
      <c r="I9086" s="341" t="s">
        <v>260</v>
      </c>
      <c r="J9086" s="341">
        <v>0.1</v>
      </c>
      <c r="K9086" s="341">
        <v>64.47</v>
      </c>
      <c r="L9086" s="342">
        <f t="shared" si="588"/>
        <v>6.4470000000000001</v>
      </c>
      <c r="M9086" s="343">
        <f t="shared" si="585"/>
        <v>14691.115000000105</v>
      </c>
      <c r="N9086" s="336"/>
    </row>
    <row r="9087" spans="1:14">
      <c r="A9087" s="336"/>
      <c r="B9087" s="341">
        <v>299019.67300000001</v>
      </c>
      <c r="C9087" s="341" t="s">
        <v>255</v>
      </c>
      <c r="D9087" s="341">
        <v>0.04</v>
      </c>
      <c r="E9087" s="341">
        <v>58.22</v>
      </c>
      <c r="F9087" s="342">
        <f t="shared" si="587"/>
        <v>2.3288000000000002</v>
      </c>
      <c r="G9087" s="343">
        <f t="shared" si="586"/>
        <v>4842.3080000000655</v>
      </c>
      <c r="H9087" s="341">
        <v>299019.67300000001</v>
      </c>
      <c r="I9087" s="341" t="s">
        <v>255</v>
      </c>
      <c r="J9087" s="341">
        <v>0.04</v>
      </c>
      <c r="K9087" s="341">
        <v>57.89</v>
      </c>
      <c r="L9087" s="342">
        <f t="shared" si="588"/>
        <v>2.3155999999999999</v>
      </c>
      <c r="M9087" s="343">
        <f t="shared" si="585"/>
        <v>4798.2744000000503</v>
      </c>
      <c r="N9087" s="336"/>
    </row>
    <row r="9088" spans="1:14">
      <c r="A9088" s="336"/>
      <c r="B9088" s="341">
        <v>299019.67300000001</v>
      </c>
      <c r="C9088" s="341" t="s">
        <v>256</v>
      </c>
      <c r="D9088" s="341">
        <v>0.06</v>
      </c>
      <c r="E9088" s="341">
        <v>58.22</v>
      </c>
      <c r="F9088" s="342">
        <f t="shared" si="587"/>
        <v>3.4931999999999999</v>
      </c>
      <c r="G9088" s="343">
        <f t="shared" si="586"/>
        <v>11797.78160000018</v>
      </c>
      <c r="H9088" s="341">
        <v>299019.67300000001</v>
      </c>
      <c r="I9088" s="341" t="s">
        <v>256</v>
      </c>
      <c r="J9088" s="341">
        <v>0.06</v>
      </c>
      <c r="K9088" s="341">
        <v>57.89</v>
      </c>
      <c r="L9088" s="342">
        <f t="shared" si="588"/>
        <v>3.4733999999999998</v>
      </c>
      <c r="M9088" s="343">
        <f t="shared" si="585"/>
        <v>11694.012800000186</v>
      </c>
      <c r="N9088" s="336"/>
    </row>
    <row r="9089" spans="1:14">
      <c r="A9089" s="336"/>
      <c r="B9089" s="341">
        <v>299019.67300000001</v>
      </c>
      <c r="C9089" s="341" t="s">
        <v>257</v>
      </c>
      <c r="D9089" s="341">
        <v>0.125</v>
      </c>
      <c r="E9089" s="341">
        <v>63.07</v>
      </c>
      <c r="F9089" s="342">
        <f t="shared" si="587"/>
        <v>7.88375</v>
      </c>
      <c r="G9089" s="343">
        <f t="shared" si="586"/>
        <v>15666.492500000093</v>
      </c>
      <c r="H9089" s="341">
        <v>299019.67300000001</v>
      </c>
      <c r="I9089" s="341" t="s">
        <v>257</v>
      </c>
      <c r="J9089" s="341">
        <v>0.125</v>
      </c>
      <c r="K9089" s="341">
        <v>62.72</v>
      </c>
      <c r="L9089" s="342">
        <f t="shared" si="588"/>
        <v>7.84</v>
      </c>
      <c r="M9089" s="343">
        <f t="shared" si="585"/>
        <v>15523.586250000042</v>
      </c>
      <c r="N9089" s="336"/>
    </row>
    <row r="9090" spans="1:14">
      <c r="A9090" s="336"/>
      <c r="B9090" s="341">
        <v>299019.67300000001</v>
      </c>
      <c r="C9090" s="341" t="s">
        <v>258</v>
      </c>
      <c r="D9090" s="341">
        <v>0.125</v>
      </c>
      <c r="E9090" s="341">
        <v>63.07</v>
      </c>
      <c r="F9090" s="342">
        <f t="shared" si="587"/>
        <v>7.88375</v>
      </c>
      <c r="G9090" s="343">
        <f t="shared" si="586"/>
        <v>16027.260000000135</v>
      </c>
      <c r="H9090" s="341">
        <v>299019.67300000001</v>
      </c>
      <c r="I9090" s="341" t="s">
        <v>258</v>
      </c>
      <c r="J9090" s="341">
        <v>0.125</v>
      </c>
      <c r="K9090" s="341">
        <v>62.72</v>
      </c>
      <c r="L9090" s="342">
        <f t="shared" si="588"/>
        <v>7.84</v>
      </c>
      <c r="M9090" s="343">
        <f t="shared" si="585"/>
        <v>15881.42875000015</v>
      </c>
      <c r="N9090" s="336"/>
    </row>
    <row r="9091" spans="1:14">
      <c r="A9091" s="13"/>
      <c r="B9091" s="341">
        <v>299019.67300000001</v>
      </c>
      <c r="C9091" s="341" t="s">
        <v>259</v>
      </c>
      <c r="D9091" s="341">
        <v>0.1</v>
      </c>
      <c r="E9091" s="341">
        <v>63.07</v>
      </c>
      <c r="F9091" s="342">
        <f t="shared" si="587"/>
        <v>6.3070000000000004</v>
      </c>
      <c r="G9091" s="343">
        <f t="shared" si="586"/>
        <v>13052.566999999939</v>
      </c>
      <c r="H9091" s="341">
        <v>299019.67300000001</v>
      </c>
      <c r="I9091" s="341" t="s">
        <v>259</v>
      </c>
      <c r="J9091" s="341">
        <v>0.1</v>
      </c>
      <c r="K9091" s="341">
        <v>62.72</v>
      </c>
      <c r="L9091" s="342">
        <f t="shared" si="588"/>
        <v>6.2720000000000002</v>
      </c>
      <c r="M9091" s="343">
        <f t="shared" ref="M9091:M9154" si="589">M9085+L9091</f>
        <v>12934.11299999991</v>
      </c>
      <c r="N9091" s="13"/>
    </row>
    <row r="9092" spans="1:14">
      <c r="A9092" s="336"/>
      <c r="B9092" s="341">
        <v>299019.67300000001</v>
      </c>
      <c r="C9092" s="341" t="s">
        <v>260</v>
      </c>
      <c r="D9092" s="341">
        <v>0.1</v>
      </c>
      <c r="E9092" s="341">
        <v>63.07</v>
      </c>
      <c r="F9092" s="342">
        <f t="shared" si="587"/>
        <v>6.3070000000000004</v>
      </c>
      <c r="G9092" s="343">
        <f t="shared" ref="G9092:G9155" si="590">G9086+F9092</f>
        <v>15735.985000000102</v>
      </c>
      <c r="H9092" s="341">
        <v>299019.67300000001</v>
      </c>
      <c r="I9092" s="341" t="s">
        <v>260</v>
      </c>
      <c r="J9092" s="341">
        <v>0.1</v>
      </c>
      <c r="K9092" s="341">
        <v>62.72</v>
      </c>
      <c r="L9092" s="342">
        <f t="shared" si="588"/>
        <v>6.2720000000000002</v>
      </c>
      <c r="M9092" s="343">
        <f t="shared" si="589"/>
        <v>14697.387000000106</v>
      </c>
      <c r="N9092" s="336"/>
    </row>
    <row r="9093" spans="1:14">
      <c r="A9093" s="336"/>
      <c r="B9093" s="341">
        <v>299020</v>
      </c>
      <c r="C9093" s="341" t="s">
        <v>255</v>
      </c>
      <c r="D9093" s="341">
        <v>0.04</v>
      </c>
      <c r="E9093" s="341">
        <v>1.96</v>
      </c>
      <c r="F9093" s="342">
        <f t="shared" si="587"/>
        <v>7.8399999999999997E-2</v>
      </c>
      <c r="G9093" s="343">
        <f t="shared" si="590"/>
        <v>4842.3864000000658</v>
      </c>
      <c r="H9093" s="341">
        <v>299020</v>
      </c>
      <c r="I9093" s="341" t="s">
        <v>255</v>
      </c>
      <c r="J9093" s="341">
        <v>0.04</v>
      </c>
      <c r="K9093" s="341">
        <v>1.96</v>
      </c>
      <c r="L9093" s="342">
        <f t="shared" si="588"/>
        <v>7.8399999999999997E-2</v>
      </c>
      <c r="M9093" s="343">
        <f t="shared" si="589"/>
        <v>4798.3528000000506</v>
      </c>
      <c r="N9093" s="336"/>
    </row>
    <row r="9094" spans="1:14">
      <c r="A9094" s="336"/>
      <c r="B9094" s="341">
        <v>299020</v>
      </c>
      <c r="C9094" s="341" t="s">
        <v>256</v>
      </c>
      <c r="D9094" s="341">
        <v>0.06</v>
      </c>
      <c r="E9094" s="341">
        <v>1.96</v>
      </c>
      <c r="F9094" s="342">
        <f t="shared" si="587"/>
        <v>0.1176</v>
      </c>
      <c r="G9094" s="343">
        <f t="shared" si="590"/>
        <v>11797.89920000018</v>
      </c>
      <c r="H9094" s="341">
        <v>299020</v>
      </c>
      <c r="I9094" s="341" t="s">
        <v>256</v>
      </c>
      <c r="J9094" s="341">
        <v>0.06</v>
      </c>
      <c r="K9094" s="341">
        <v>1.96</v>
      </c>
      <c r="L9094" s="342">
        <f t="shared" si="588"/>
        <v>0.1176</v>
      </c>
      <c r="M9094" s="343">
        <f t="shared" si="589"/>
        <v>11694.130400000186</v>
      </c>
      <c r="N9094" s="336"/>
    </row>
    <row r="9095" spans="1:14">
      <c r="A9095" s="336"/>
      <c r="B9095" s="341">
        <v>299020</v>
      </c>
      <c r="C9095" s="341" t="s">
        <v>257</v>
      </c>
      <c r="D9095" s="341">
        <v>0.125</v>
      </c>
      <c r="E9095" s="341">
        <v>2.13</v>
      </c>
      <c r="F9095" s="342">
        <f t="shared" si="587"/>
        <v>0.26624999999999999</v>
      </c>
      <c r="G9095" s="343">
        <f t="shared" si="590"/>
        <v>15666.758750000094</v>
      </c>
      <c r="H9095" s="341">
        <v>299020</v>
      </c>
      <c r="I9095" s="341" t="s">
        <v>257</v>
      </c>
      <c r="J9095" s="341">
        <v>0.125</v>
      </c>
      <c r="K9095" s="341">
        <v>2.13</v>
      </c>
      <c r="L9095" s="342">
        <f t="shared" si="588"/>
        <v>0.26624999999999999</v>
      </c>
      <c r="M9095" s="343">
        <f t="shared" si="589"/>
        <v>15523.852500000043</v>
      </c>
      <c r="N9095" s="336"/>
    </row>
    <row r="9096" spans="1:14">
      <c r="A9096" s="336"/>
      <c r="B9096" s="341">
        <v>299020</v>
      </c>
      <c r="C9096" s="341" t="s">
        <v>258</v>
      </c>
      <c r="D9096" s="341">
        <v>0.125</v>
      </c>
      <c r="E9096" s="341">
        <v>2.13</v>
      </c>
      <c r="F9096" s="342">
        <f t="shared" si="587"/>
        <v>0.26624999999999999</v>
      </c>
      <c r="G9096" s="343">
        <f t="shared" si="590"/>
        <v>16027.526250000135</v>
      </c>
      <c r="H9096" s="341">
        <v>299020</v>
      </c>
      <c r="I9096" s="341" t="s">
        <v>258</v>
      </c>
      <c r="J9096" s="341">
        <v>0.125</v>
      </c>
      <c r="K9096" s="341">
        <v>2.13</v>
      </c>
      <c r="L9096" s="342">
        <f t="shared" si="588"/>
        <v>0.26624999999999999</v>
      </c>
      <c r="M9096" s="343">
        <f t="shared" si="589"/>
        <v>15881.695000000151</v>
      </c>
      <c r="N9096" s="336"/>
    </row>
    <row r="9097" spans="1:14">
      <c r="A9097" s="336"/>
      <c r="B9097" s="341">
        <v>299020</v>
      </c>
      <c r="C9097" s="341" t="s">
        <v>259</v>
      </c>
      <c r="D9097" s="341">
        <v>0.1</v>
      </c>
      <c r="E9097" s="341">
        <v>2.13</v>
      </c>
      <c r="F9097" s="342">
        <f t="shared" si="587"/>
        <v>0.21299999999999999</v>
      </c>
      <c r="G9097" s="343">
        <f t="shared" si="590"/>
        <v>13052.779999999939</v>
      </c>
      <c r="H9097" s="341">
        <v>299020</v>
      </c>
      <c r="I9097" s="341" t="s">
        <v>259</v>
      </c>
      <c r="J9097" s="341">
        <v>0.1</v>
      </c>
      <c r="K9097" s="341">
        <v>2.13</v>
      </c>
      <c r="L9097" s="342">
        <f t="shared" si="588"/>
        <v>0.21299999999999999</v>
      </c>
      <c r="M9097" s="343">
        <f t="shared" si="589"/>
        <v>12934.32599999991</v>
      </c>
      <c r="N9097" s="336"/>
    </row>
    <row r="9098" spans="1:14">
      <c r="A9098" s="13"/>
      <c r="B9098" s="341">
        <v>299020</v>
      </c>
      <c r="C9098" s="341" t="s">
        <v>260</v>
      </c>
      <c r="D9098" s="341">
        <v>0.1</v>
      </c>
      <c r="E9098" s="341">
        <v>2.13</v>
      </c>
      <c r="F9098" s="342">
        <f t="shared" si="587"/>
        <v>0.21299999999999999</v>
      </c>
      <c r="G9098" s="343">
        <f t="shared" si="590"/>
        <v>15736.198000000102</v>
      </c>
      <c r="H9098" s="341">
        <v>299020</v>
      </c>
      <c r="I9098" s="341" t="s">
        <v>260</v>
      </c>
      <c r="J9098" s="341">
        <v>0.1</v>
      </c>
      <c r="K9098" s="341">
        <v>2.13</v>
      </c>
      <c r="L9098" s="342">
        <f t="shared" si="588"/>
        <v>0.21299999999999999</v>
      </c>
      <c r="M9098" s="343">
        <f t="shared" si="589"/>
        <v>14697.600000000106</v>
      </c>
      <c r="N9098" s="13"/>
    </row>
    <row r="9099" spans="1:14">
      <c r="A9099" s="336"/>
      <c r="B9099" s="341">
        <v>299030</v>
      </c>
      <c r="C9099" s="341" t="s">
        <v>255</v>
      </c>
      <c r="D9099" s="341">
        <v>0.04</v>
      </c>
      <c r="E9099" s="341">
        <v>60.02</v>
      </c>
      <c r="F9099" s="342">
        <f t="shared" si="587"/>
        <v>2.4008000000000003</v>
      </c>
      <c r="G9099" s="343">
        <f t="shared" si="590"/>
        <v>4844.7872000000662</v>
      </c>
      <c r="H9099" s="341">
        <v>299030</v>
      </c>
      <c r="I9099" s="341" t="s">
        <v>255</v>
      </c>
      <c r="J9099" s="341">
        <v>0.04</v>
      </c>
      <c r="K9099" s="341">
        <v>60.02</v>
      </c>
      <c r="L9099" s="342">
        <f t="shared" si="588"/>
        <v>2.4008000000000003</v>
      </c>
      <c r="M9099" s="343">
        <f t="shared" si="589"/>
        <v>4800.7536000000509</v>
      </c>
      <c r="N9099" s="336"/>
    </row>
    <row r="9100" spans="1:14">
      <c r="A9100" s="336"/>
      <c r="B9100" s="341">
        <v>299030</v>
      </c>
      <c r="C9100" s="341" t="s">
        <v>256</v>
      </c>
      <c r="D9100" s="341">
        <v>0.06</v>
      </c>
      <c r="E9100" s="341">
        <v>60.02</v>
      </c>
      <c r="F9100" s="342">
        <f t="shared" si="587"/>
        <v>3.6012</v>
      </c>
      <c r="G9100" s="343">
        <f t="shared" si="590"/>
        <v>11801.500400000179</v>
      </c>
      <c r="H9100" s="341">
        <v>299030</v>
      </c>
      <c r="I9100" s="341" t="s">
        <v>256</v>
      </c>
      <c r="J9100" s="341">
        <v>0.06</v>
      </c>
      <c r="K9100" s="341">
        <v>60.02</v>
      </c>
      <c r="L9100" s="342">
        <f t="shared" si="588"/>
        <v>3.6012</v>
      </c>
      <c r="M9100" s="343">
        <f t="shared" si="589"/>
        <v>11697.731600000185</v>
      </c>
      <c r="N9100" s="336"/>
    </row>
    <row r="9101" spans="1:14">
      <c r="A9101" s="336"/>
      <c r="B9101" s="341">
        <v>299030</v>
      </c>
      <c r="C9101" s="341" t="s">
        <v>257</v>
      </c>
      <c r="D9101" s="341">
        <v>0.125</v>
      </c>
      <c r="E9101" s="341">
        <v>65.02</v>
      </c>
      <c r="F9101" s="342">
        <f t="shared" si="587"/>
        <v>8.1274999999999995</v>
      </c>
      <c r="G9101" s="343">
        <f t="shared" si="590"/>
        <v>15674.886250000094</v>
      </c>
      <c r="H9101" s="341">
        <v>299030</v>
      </c>
      <c r="I9101" s="341" t="s">
        <v>257</v>
      </c>
      <c r="J9101" s="341">
        <v>0.125</v>
      </c>
      <c r="K9101" s="341">
        <v>65.02</v>
      </c>
      <c r="L9101" s="342">
        <f t="shared" si="588"/>
        <v>8.1274999999999995</v>
      </c>
      <c r="M9101" s="343">
        <f t="shared" si="589"/>
        <v>15531.980000000043</v>
      </c>
      <c r="N9101" s="336"/>
    </row>
    <row r="9102" spans="1:14">
      <c r="A9102" s="336"/>
      <c r="B9102" s="341">
        <v>299030</v>
      </c>
      <c r="C9102" s="341" t="s">
        <v>258</v>
      </c>
      <c r="D9102" s="341">
        <v>0.125</v>
      </c>
      <c r="E9102" s="341">
        <v>65.02</v>
      </c>
      <c r="F9102" s="342">
        <f t="shared" si="587"/>
        <v>8.1274999999999995</v>
      </c>
      <c r="G9102" s="343">
        <f t="shared" si="590"/>
        <v>16035.653750000136</v>
      </c>
      <c r="H9102" s="341">
        <v>299030</v>
      </c>
      <c r="I9102" s="341" t="s">
        <v>258</v>
      </c>
      <c r="J9102" s="341">
        <v>0.125</v>
      </c>
      <c r="K9102" s="341">
        <v>65.02</v>
      </c>
      <c r="L9102" s="342">
        <f t="shared" si="588"/>
        <v>8.1274999999999995</v>
      </c>
      <c r="M9102" s="343">
        <f t="shared" si="589"/>
        <v>15889.822500000151</v>
      </c>
      <c r="N9102" s="336"/>
    </row>
    <row r="9103" spans="1:14">
      <c r="A9103" s="336"/>
      <c r="B9103" s="341">
        <v>299030</v>
      </c>
      <c r="C9103" s="341" t="s">
        <v>259</v>
      </c>
      <c r="D9103" s="341">
        <v>0.1</v>
      </c>
      <c r="E9103" s="341">
        <v>65.02</v>
      </c>
      <c r="F9103" s="342">
        <f t="shared" si="587"/>
        <v>6.5019999999999998</v>
      </c>
      <c r="G9103" s="343">
        <f t="shared" si="590"/>
        <v>13059.281999999939</v>
      </c>
      <c r="H9103" s="341">
        <v>299030</v>
      </c>
      <c r="I9103" s="341" t="s">
        <v>259</v>
      </c>
      <c r="J9103" s="341">
        <v>0.1</v>
      </c>
      <c r="K9103" s="341">
        <v>65.02</v>
      </c>
      <c r="L9103" s="342">
        <f t="shared" si="588"/>
        <v>6.5019999999999998</v>
      </c>
      <c r="M9103" s="343">
        <f t="shared" si="589"/>
        <v>12940.82799999991</v>
      </c>
      <c r="N9103" s="336"/>
    </row>
    <row r="9104" spans="1:14">
      <c r="A9104" s="336"/>
      <c r="B9104" s="341">
        <v>299030</v>
      </c>
      <c r="C9104" s="341" t="s">
        <v>260</v>
      </c>
      <c r="D9104" s="341">
        <v>0.1</v>
      </c>
      <c r="E9104" s="341">
        <v>65.02</v>
      </c>
      <c r="F9104" s="342">
        <f t="shared" si="587"/>
        <v>6.5019999999999998</v>
      </c>
      <c r="G9104" s="343">
        <f t="shared" si="590"/>
        <v>15742.700000000103</v>
      </c>
      <c r="H9104" s="341">
        <v>299030</v>
      </c>
      <c r="I9104" s="341" t="s">
        <v>260</v>
      </c>
      <c r="J9104" s="341">
        <v>0.1</v>
      </c>
      <c r="K9104" s="341">
        <v>65.02</v>
      </c>
      <c r="L9104" s="342">
        <f t="shared" si="588"/>
        <v>6.5019999999999998</v>
      </c>
      <c r="M9104" s="343">
        <f t="shared" si="589"/>
        <v>14704.102000000106</v>
      </c>
      <c r="N9104" s="336"/>
    </row>
    <row r="9105" spans="1:14">
      <c r="A9105" s="13"/>
      <c r="B9105" s="341">
        <v>299040</v>
      </c>
      <c r="C9105" s="341" t="s">
        <v>255</v>
      </c>
      <c r="D9105" s="341">
        <v>0.04</v>
      </c>
      <c r="E9105" s="341">
        <v>60.02</v>
      </c>
      <c r="F9105" s="342">
        <f t="shared" si="587"/>
        <v>2.4008000000000003</v>
      </c>
      <c r="G9105" s="343">
        <f t="shared" si="590"/>
        <v>4847.1880000000665</v>
      </c>
      <c r="H9105" s="341">
        <v>299040</v>
      </c>
      <c r="I9105" s="341" t="s">
        <v>255</v>
      </c>
      <c r="J9105" s="341">
        <v>0.04</v>
      </c>
      <c r="K9105" s="341">
        <v>60.02</v>
      </c>
      <c r="L9105" s="342">
        <f t="shared" si="588"/>
        <v>2.4008000000000003</v>
      </c>
      <c r="M9105" s="343">
        <f t="shared" si="589"/>
        <v>4803.1544000000513</v>
      </c>
      <c r="N9105" s="13"/>
    </row>
    <row r="9106" spans="1:14">
      <c r="A9106" s="336"/>
      <c r="B9106" s="341">
        <v>299040</v>
      </c>
      <c r="C9106" s="341" t="s">
        <v>256</v>
      </c>
      <c r="D9106" s="341">
        <v>0.06</v>
      </c>
      <c r="E9106" s="341">
        <v>60.02</v>
      </c>
      <c r="F9106" s="342">
        <f t="shared" si="587"/>
        <v>3.6012</v>
      </c>
      <c r="G9106" s="343">
        <f t="shared" si="590"/>
        <v>11805.101600000178</v>
      </c>
      <c r="H9106" s="341">
        <v>299040</v>
      </c>
      <c r="I9106" s="341" t="s">
        <v>256</v>
      </c>
      <c r="J9106" s="341">
        <v>0.06</v>
      </c>
      <c r="K9106" s="341">
        <v>60.02</v>
      </c>
      <c r="L9106" s="342">
        <f t="shared" si="588"/>
        <v>3.6012</v>
      </c>
      <c r="M9106" s="343">
        <f t="shared" si="589"/>
        <v>11701.332800000184</v>
      </c>
      <c r="N9106" s="336"/>
    </row>
    <row r="9107" spans="1:14">
      <c r="A9107" s="336"/>
      <c r="B9107" s="341">
        <v>299040</v>
      </c>
      <c r="C9107" s="341" t="s">
        <v>257</v>
      </c>
      <c r="D9107" s="341">
        <v>0.125</v>
      </c>
      <c r="E9107" s="341">
        <v>65.02</v>
      </c>
      <c r="F9107" s="342">
        <f t="shared" si="587"/>
        <v>8.1274999999999995</v>
      </c>
      <c r="G9107" s="343">
        <f t="shared" si="590"/>
        <v>15683.013750000095</v>
      </c>
      <c r="H9107" s="341">
        <v>299040</v>
      </c>
      <c r="I9107" s="341" t="s">
        <v>257</v>
      </c>
      <c r="J9107" s="341">
        <v>0.125</v>
      </c>
      <c r="K9107" s="341">
        <v>65.02</v>
      </c>
      <c r="L9107" s="342">
        <f t="shared" si="588"/>
        <v>8.1274999999999995</v>
      </c>
      <c r="M9107" s="343">
        <f t="shared" si="589"/>
        <v>15540.107500000044</v>
      </c>
      <c r="N9107" s="336"/>
    </row>
    <row r="9108" spans="1:14">
      <c r="A9108" s="336"/>
      <c r="B9108" s="341">
        <v>299040</v>
      </c>
      <c r="C9108" s="341" t="s">
        <v>258</v>
      </c>
      <c r="D9108" s="341">
        <v>0.125</v>
      </c>
      <c r="E9108" s="341">
        <v>65.02</v>
      </c>
      <c r="F9108" s="342">
        <f t="shared" si="587"/>
        <v>8.1274999999999995</v>
      </c>
      <c r="G9108" s="343">
        <f t="shared" si="590"/>
        <v>16043.781250000136</v>
      </c>
      <c r="H9108" s="341">
        <v>299040</v>
      </c>
      <c r="I9108" s="341" t="s">
        <v>258</v>
      </c>
      <c r="J9108" s="341">
        <v>0.125</v>
      </c>
      <c r="K9108" s="341">
        <v>65.02</v>
      </c>
      <c r="L9108" s="342">
        <f t="shared" si="588"/>
        <v>8.1274999999999995</v>
      </c>
      <c r="M9108" s="343">
        <f t="shared" si="589"/>
        <v>15897.950000000152</v>
      </c>
      <c r="N9108" s="336"/>
    </row>
    <row r="9109" spans="1:14">
      <c r="A9109" s="336"/>
      <c r="B9109" s="341">
        <v>299040</v>
      </c>
      <c r="C9109" s="341" t="s">
        <v>259</v>
      </c>
      <c r="D9109" s="341">
        <v>0.1</v>
      </c>
      <c r="E9109" s="341">
        <v>65.02</v>
      </c>
      <c r="F9109" s="342">
        <f t="shared" si="587"/>
        <v>6.5019999999999998</v>
      </c>
      <c r="G9109" s="343">
        <f t="shared" si="590"/>
        <v>13065.78399999994</v>
      </c>
      <c r="H9109" s="341">
        <v>299040</v>
      </c>
      <c r="I9109" s="341" t="s">
        <v>259</v>
      </c>
      <c r="J9109" s="341">
        <v>0.1</v>
      </c>
      <c r="K9109" s="341">
        <v>65.02</v>
      </c>
      <c r="L9109" s="342">
        <f t="shared" si="588"/>
        <v>6.5019999999999998</v>
      </c>
      <c r="M9109" s="343">
        <f t="shared" si="589"/>
        <v>12947.329999999911</v>
      </c>
      <c r="N9109" s="336"/>
    </row>
    <row r="9110" spans="1:14">
      <c r="A9110" s="336"/>
      <c r="B9110" s="341">
        <v>299040</v>
      </c>
      <c r="C9110" s="341" t="s">
        <v>260</v>
      </c>
      <c r="D9110" s="341">
        <v>0.1</v>
      </c>
      <c r="E9110" s="341">
        <v>65.02</v>
      </c>
      <c r="F9110" s="342">
        <f t="shared" si="587"/>
        <v>6.5019999999999998</v>
      </c>
      <c r="G9110" s="343">
        <f t="shared" si="590"/>
        <v>15749.202000000103</v>
      </c>
      <c r="H9110" s="341">
        <v>299040</v>
      </c>
      <c r="I9110" s="341" t="s">
        <v>260</v>
      </c>
      <c r="J9110" s="341">
        <v>0.1</v>
      </c>
      <c r="K9110" s="341">
        <v>65.02</v>
      </c>
      <c r="L9110" s="342">
        <f t="shared" si="588"/>
        <v>6.5019999999999998</v>
      </c>
      <c r="M9110" s="343">
        <f t="shared" si="589"/>
        <v>14710.604000000107</v>
      </c>
      <c r="N9110" s="336"/>
    </row>
    <row r="9111" spans="1:14">
      <c r="A9111" s="336"/>
      <c r="B9111" s="341">
        <v>299050</v>
      </c>
      <c r="C9111" s="341" t="s">
        <v>255</v>
      </c>
      <c r="D9111" s="341">
        <v>0.04</v>
      </c>
      <c r="E9111" s="341">
        <v>60.02</v>
      </c>
      <c r="F9111" s="342">
        <f t="shared" si="587"/>
        <v>2.4008000000000003</v>
      </c>
      <c r="G9111" s="343">
        <f t="shared" si="590"/>
        <v>4849.5888000000668</v>
      </c>
      <c r="H9111" s="341">
        <v>299050</v>
      </c>
      <c r="I9111" s="341" t="s">
        <v>255</v>
      </c>
      <c r="J9111" s="341">
        <v>0.04</v>
      </c>
      <c r="K9111" s="341">
        <v>60.02</v>
      </c>
      <c r="L9111" s="342">
        <f t="shared" si="588"/>
        <v>2.4008000000000003</v>
      </c>
      <c r="M9111" s="343">
        <f t="shared" si="589"/>
        <v>4805.5552000000516</v>
      </c>
      <c r="N9111" s="336"/>
    </row>
    <row r="9112" spans="1:14">
      <c r="A9112" s="13"/>
      <c r="B9112" s="341">
        <v>299050</v>
      </c>
      <c r="C9112" s="341" t="s">
        <v>256</v>
      </c>
      <c r="D9112" s="341">
        <v>0.06</v>
      </c>
      <c r="E9112" s="341">
        <v>60.02</v>
      </c>
      <c r="F9112" s="342">
        <f t="shared" si="587"/>
        <v>3.6012</v>
      </c>
      <c r="G9112" s="343">
        <f t="shared" si="590"/>
        <v>11808.702800000177</v>
      </c>
      <c r="H9112" s="341">
        <v>299050</v>
      </c>
      <c r="I9112" s="341" t="s">
        <v>256</v>
      </c>
      <c r="J9112" s="341">
        <v>0.06</v>
      </c>
      <c r="K9112" s="341">
        <v>60.02</v>
      </c>
      <c r="L9112" s="342">
        <f t="shared" si="588"/>
        <v>3.6012</v>
      </c>
      <c r="M9112" s="343">
        <f t="shared" si="589"/>
        <v>11704.934000000183</v>
      </c>
      <c r="N9112" s="13"/>
    </row>
    <row r="9113" spans="1:14">
      <c r="A9113" s="336"/>
      <c r="B9113" s="341">
        <v>299050</v>
      </c>
      <c r="C9113" s="341" t="s">
        <v>257</v>
      </c>
      <c r="D9113" s="341">
        <v>0.125</v>
      </c>
      <c r="E9113" s="341">
        <v>65.02</v>
      </c>
      <c r="F9113" s="342">
        <f t="shared" si="587"/>
        <v>8.1274999999999995</v>
      </c>
      <c r="G9113" s="343">
        <f t="shared" si="590"/>
        <v>15691.141250000095</v>
      </c>
      <c r="H9113" s="341">
        <v>299050</v>
      </c>
      <c r="I9113" s="341" t="s">
        <v>257</v>
      </c>
      <c r="J9113" s="341">
        <v>0.125</v>
      </c>
      <c r="K9113" s="341">
        <v>65.02</v>
      </c>
      <c r="L9113" s="342">
        <f t="shared" si="588"/>
        <v>8.1274999999999995</v>
      </c>
      <c r="M9113" s="343">
        <f t="shared" si="589"/>
        <v>15548.235000000044</v>
      </c>
      <c r="N9113" s="336"/>
    </row>
    <row r="9114" spans="1:14">
      <c r="A9114" s="336"/>
      <c r="B9114" s="341">
        <v>299050</v>
      </c>
      <c r="C9114" s="341" t="s">
        <v>258</v>
      </c>
      <c r="D9114" s="341">
        <v>0.125</v>
      </c>
      <c r="E9114" s="341">
        <v>65.02</v>
      </c>
      <c r="F9114" s="342">
        <f t="shared" si="587"/>
        <v>8.1274999999999995</v>
      </c>
      <c r="G9114" s="343">
        <f t="shared" si="590"/>
        <v>16051.908750000137</v>
      </c>
      <c r="H9114" s="341">
        <v>299050</v>
      </c>
      <c r="I9114" s="341" t="s">
        <v>258</v>
      </c>
      <c r="J9114" s="341">
        <v>0.125</v>
      </c>
      <c r="K9114" s="341">
        <v>65.02</v>
      </c>
      <c r="L9114" s="342">
        <f t="shared" si="588"/>
        <v>8.1274999999999995</v>
      </c>
      <c r="M9114" s="343">
        <f t="shared" si="589"/>
        <v>15906.077500000152</v>
      </c>
      <c r="N9114" s="336"/>
    </row>
    <row r="9115" spans="1:14">
      <c r="A9115" s="336"/>
      <c r="B9115" s="341">
        <v>299050</v>
      </c>
      <c r="C9115" s="341" t="s">
        <v>259</v>
      </c>
      <c r="D9115" s="341">
        <v>0.1</v>
      </c>
      <c r="E9115" s="341">
        <v>65.02</v>
      </c>
      <c r="F9115" s="342">
        <f t="shared" si="587"/>
        <v>6.5019999999999998</v>
      </c>
      <c r="G9115" s="343">
        <f t="shared" si="590"/>
        <v>13072.28599999994</v>
      </c>
      <c r="H9115" s="341">
        <v>299050</v>
      </c>
      <c r="I9115" s="341" t="s">
        <v>259</v>
      </c>
      <c r="J9115" s="341">
        <v>0.1</v>
      </c>
      <c r="K9115" s="341">
        <v>65.02</v>
      </c>
      <c r="L9115" s="342">
        <f t="shared" si="588"/>
        <v>6.5019999999999998</v>
      </c>
      <c r="M9115" s="343">
        <f t="shared" si="589"/>
        <v>12953.831999999911</v>
      </c>
      <c r="N9115" s="336"/>
    </row>
    <row r="9116" spans="1:14">
      <c r="A9116" s="336"/>
      <c r="B9116" s="341">
        <v>299050</v>
      </c>
      <c r="C9116" s="341" t="s">
        <v>260</v>
      </c>
      <c r="D9116" s="341">
        <v>0.1</v>
      </c>
      <c r="E9116" s="341">
        <v>65.02</v>
      </c>
      <c r="F9116" s="342">
        <f t="shared" si="587"/>
        <v>6.5019999999999998</v>
      </c>
      <c r="G9116" s="343">
        <f t="shared" si="590"/>
        <v>15755.704000000103</v>
      </c>
      <c r="H9116" s="341">
        <v>299050</v>
      </c>
      <c r="I9116" s="341" t="s">
        <v>260</v>
      </c>
      <c r="J9116" s="341">
        <v>0.1</v>
      </c>
      <c r="K9116" s="341">
        <v>65.02</v>
      </c>
      <c r="L9116" s="342">
        <f t="shared" si="588"/>
        <v>6.5019999999999998</v>
      </c>
      <c r="M9116" s="343">
        <f t="shared" si="589"/>
        <v>14717.106000000107</v>
      </c>
      <c r="N9116" s="336"/>
    </row>
    <row r="9117" spans="1:14">
      <c r="A9117" s="336"/>
      <c r="B9117" s="341">
        <v>299060</v>
      </c>
      <c r="C9117" s="341" t="s">
        <v>255</v>
      </c>
      <c r="D9117" s="341">
        <v>0.04</v>
      </c>
      <c r="E9117" s="341">
        <v>60.02</v>
      </c>
      <c r="F9117" s="342">
        <f t="shared" si="587"/>
        <v>2.4008000000000003</v>
      </c>
      <c r="G9117" s="343">
        <f t="shared" si="590"/>
        <v>4851.9896000000672</v>
      </c>
      <c r="H9117" s="341">
        <v>299060</v>
      </c>
      <c r="I9117" s="341" t="s">
        <v>255</v>
      </c>
      <c r="J9117" s="341">
        <v>0.04</v>
      </c>
      <c r="K9117" s="341">
        <v>60.02</v>
      </c>
      <c r="L9117" s="342">
        <f t="shared" si="588"/>
        <v>2.4008000000000003</v>
      </c>
      <c r="M9117" s="343">
        <f t="shared" si="589"/>
        <v>4807.956000000052</v>
      </c>
      <c r="N9117" s="336"/>
    </row>
    <row r="9118" spans="1:14">
      <c r="A9118" s="336"/>
      <c r="B9118" s="341">
        <v>299060</v>
      </c>
      <c r="C9118" s="341" t="s">
        <v>256</v>
      </c>
      <c r="D9118" s="341">
        <v>0.06</v>
      </c>
      <c r="E9118" s="341">
        <v>60.02</v>
      </c>
      <c r="F9118" s="342">
        <f t="shared" si="587"/>
        <v>3.6012</v>
      </c>
      <c r="G9118" s="343">
        <f t="shared" si="590"/>
        <v>11812.304000000177</v>
      </c>
      <c r="H9118" s="341">
        <v>299060</v>
      </c>
      <c r="I9118" s="341" t="s">
        <v>256</v>
      </c>
      <c r="J9118" s="341">
        <v>0.06</v>
      </c>
      <c r="K9118" s="341">
        <v>60.02</v>
      </c>
      <c r="L9118" s="342">
        <f t="shared" si="588"/>
        <v>3.6012</v>
      </c>
      <c r="M9118" s="343">
        <f t="shared" si="589"/>
        <v>11708.535200000182</v>
      </c>
      <c r="N9118" s="336"/>
    </row>
    <row r="9119" spans="1:14">
      <c r="A9119" s="13"/>
      <c r="B9119" s="341">
        <v>299060</v>
      </c>
      <c r="C9119" s="341" t="s">
        <v>257</v>
      </c>
      <c r="D9119" s="341">
        <v>0.125</v>
      </c>
      <c r="E9119" s="341">
        <v>65.02</v>
      </c>
      <c r="F9119" s="342">
        <f t="shared" si="587"/>
        <v>8.1274999999999995</v>
      </c>
      <c r="G9119" s="343">
        <f t="shared" si="590"/>
        <v>15699.268750000096</v>
      </c>
      <c r="H9119" s="341">
        <v>299060</v>
      </c>
      <c r="I9119" s="341" t="s">
        <v>257</v>
      </c>
      <c r="J9119" s="341">
        <v>0.125</v>
      </c>
      <c r="K9119" s="341">
        <v>65.02</v>
      </c>
      <c r="L9119" s="342">
        <f t="shared" si="588"/>
        <v>8.1274999999999995</v>
      </c>
      <c r="M9119" s="343">
        <f t="shared" si="589"/>
        <v>15556.362500000045</v>
      </c>
      <c r="N9119" s="13"/>
    </row>
    <row r="9120" spans="1:14">
      <c r="A9120" s="336"/>
      <c r="B9120" s="341">
        <v>299060</v>
      </c>
      <c r="C9120" s="341" t="s">
        <v>258</v>
      </c>
      <c r="D9120" s="341">
        <v>0.125</v>
      </c>
      <c r="E9120" s="341">
        <v>65.02</v>
      </c>
      <c r="F9120" s="342">
        <f t="shared" si="587"/>
        <v>8.1274999999999995</v>
      </c>
      <c r="G9120" s="343">
        <f t="shared" si="590"/>
        <v>16060.036250000137</v>
      </c>
      <c r="H9120" s="341">
        <v>299060</v>
      </c>
      <c r="I9120" s="341" t="s">
        <v>258</v>
      </c>
      <c r="J9120" s="341">
        <v>0.125</v>
      </c>
      <c r="K9120" s="341">
        <v>65.02</v>
      </c>
      <c r="L9120" s="342">
        <f t="shared" si="588"/>
        <v>8.1274999999999995</v>
      </c>
      <c r="M9120" s="343">
        <f t="shared" si="589"/>
        <v>15914.205000000153</v>
      </c>
      <c r="N9120" s="336"/>
    </row>
    <row r="9121" spans="1:14">
      <c r="A9121" s="336"/>
      <c r="B9121" s="341">
        <v>299060</v>
      </c>
      <c r="C9121" s="341" t="s">
        <v>259</v>
      </c>
      <c r="D9121" s="341">
        <v>0.1</v>
      </c>
      <c r="E9121" s="341">
        <v>65.02</v>
      </c>
      <c r="F9121" s="342">
        <f t="shared" si="587"/>
        <v>6.5019999999999998</v>
      </c>
      <c r="G9121" s="343">
        <f t="shared" si="590"/>
        <v>13078.78799999994</v>
      </c>
      <c r="H9121" s="341">
        <v>299060</v>
      </c>
      <c r="I9121" s="341" t="s">
        <v>259</v>
      </c>
      <c r="J9121" s="341">
        <v>0.1</v>
      </c>
      <c r="K9121" s="341">
        <v>65.02</v>
      </c>
      <c r="L9121" s="342">
        <f t="shared" si="588"/>
        <v>6.5019999999999998</v>
      </c>
      <c r="M9121" s="343">
        <f t="shared" si="589"/>
        <v>12960.333999999912</v>
      </c>
      <c r="N9121" s="336"/>
    </row>
    <row r="9122" spans="1:14">
      <c r="A9122" s="336"/>
      <c r="B9122" s="341">
        <v>299060</v>
      </c>
      <c r="C9122" s="341" t="s">
        <v>260</v>
      </c>
      <c r="D9122" s="341">
        <v>0.1</v>
      </c>
      <c r="E9122" s="341">
        <v>65.02</v>
      </c>
      <c r="F9122" s="342">
        <f t="shared" si="587"/>
        <v>6.5019999999999998</v>
      </c>
      <c r="G9122" s="343">
        <f t="shared" si="590"/>
        <v>15762.206000000104</v>
      </c>
      <c r="H9122" s="341">
        <v>299060</v>
      </c>
      <c r="I9122" s="341" t="s">
        <v>260</v>
      </c>
      <c r="J9122" s="341">
        <v>0.1</v>
      </c>
      <c r="K9122" s="341">
        <v>65.02</v>
      </c>
      <c r="L9122" s="342">
        <f t="shared" si="588"/>
        <v>6.5019999999999998</v>
      </c>
      <c r="M9122" s="343">
        <f t="shared" si="589"/>
        <v>14723.608000000107</v>
      </c>
      <c r="N9122" s="336"/>
    </row>
    <row r="9123" spans="1:14">
      <c r="A9123" s="336"/>
      <c r="B9123" s="341">
        <v>299070</v>
      </c>
      <c r="C9123" s="341" t="s">
        <v>255</v>
      </c>
      <c r="D9123" s="341">
        <v>0.04</v>
      </c>
      <c r="E9123" s="341">
        <v>60.02</v>
      </c>
      <c r="F9123" s="342">
        <f t="shared" si="587"/>
        <v>2.4008000000000003</v>
      </c>
      <c r="G9123" s="343">
        <f t="shared" si="590"/>
        <v>4854.3904000000675</v>
      </c>
      <c r="H9123" s="341">
        <v>299070</v>
      </c>
      <c r="I9123" s="341" t="s">
        <v>255</v>
      </c>
      <c r="J9123" s="341">
        <v>0.04</v>
      </c>
      <c r="K9123" s="341">
        <v>60.02</v>
      </c>
      <c r="L9123" s="342">
        <f t="shared" si="588"/>
        <v>2.4008000000000003</v>
      </c>
      <c r="M9123" s="343">
        <f t="shared" si="589"/>
        <v>4810.3568000000523</v>
      </c>
      <c r="N9123" s="336"/>
    </row>
    <row r="9124" spans="1:14">
      <c r="A9124" s="336"/>
      <c r="B9124" s="341">
        <v>299070</v>
      </c>
      <c r="C9124" s="341" t="s">
        <v>256</v>
      </c>
      <c r="D9124" s="341">
        <v>0.06</v>
      </c>
      <c r="E9124" s="341">
        <v>60.02</v>
      </c>
      <c r="F9124" s="342">
        <f t="shared" si="587"/>
        <v>3.6012</v>
      </c>
      <c r="G9124" s="343">
        <f t="shared" si="590"/>
        <v>11815.905200000176</v>
      </c>
      <c r="H9124" s="341">
        <v>299070</v>
      </c>
      <c r="I9124" s="341" t="s">
        <v>256</v>
      </c>
      <c r="J9124" s="341">
        <v>0.06</v>
      </c>
      <c r="K9124" s="341">
        <v>60.02</v>
      </c>
      <c r="L9124" s="342">
        <f t="shared" si="588"/>
        <v>3.6012</v>
      </c>
      <c r="M9124" s="343">
        <f t="shared" si="589"/>
        <v>11712.136400000181</v>
      </c>
      <c r="N9124" s="336"/>
    </row>
    <row r="9125" spans="1:14">
      <c r="A9125" s="336"/>
      <c r="B9125" s="341">
        <v>299070</v>
      </c>
      <c r="C9125" s="341" t="s">
        <v>257</v>
      </c>
      <c r="D9125" s="341">
        <v>0.125</v>
      </c>
      <c r="E9125" s="341">
        <v>65.02</v>
      </c>
      <c r="F9125" s="342">
        <f t="shared" si="587"/>
        <v>8.1274999999999995</v>
      </c>
      <c r="G9125" s="343">
        <f t="shared" si="590"/>
        <v>15707.396250000096</v>
      </c>
      <c r="H9125" s="341">
        <v>299070</v>
      </c>
      <c r="I9125" s="341" t="s">
        <v>257</v>
      </c>
      <c r="J9125" s="341">
        <v>0.125</v>
      </c>
      <c r="K9125" s="341">
        <v>65.02</v>
      </c>
      <c r="L9125" s="342">
        <f t="shared" si="588"/>
        <v>8.1274999999999995</v>
      </c>
      <c r="M9125" s="343">
        <f t="shared" si="589"/>
        <v>15564.490000000045</v>
      </c>
      <c r="N9125" s="336"/>
    </row>
    <row r="9126" spans="1:14">
      <c r="A9126" s="13"/>
      <c r="B9126" s="341">
        <v>299070</v>
      </c>
      <c r="C9126" s="341" t="s">
        <v>258</v>
      </c>
      <c r="D9126" s="341">
        <v>0.125</v>
      </c>
      <c r="E9126" s="341">
        <v>65.02</v>
      </c>
      <c r="F9126" s="342">
        <f t="shared" si="587"/>
        <v>8.1274999999999995</v>
      </c>
      <c r="G9126" s="343">
        <f t="shared" si="590"/>
        <v>16068.163750000138</v>
      </c>
      <c r="H9126" s="341">
        <v>299070</v>
      </c>
      <c r="I9126" s="341" t="s">
        <v>258</v>
      </c>
      <c r="J9126" s="341">
        <v>0.125</v>
      </c>
      <c r="K9126" s="341">
        <v>65.02</v>
      </c>
      <c r="L9126" s="342">
        <f t="shared" si="588"/>
        <v>8.1274999999999995</v>
      </c>
      <c r="M9126" s="343">
        <f t="shared" si="589"/>
        <v>15922.332500000153</v>
      </c>
      <c r="N9126" s="13"/>
    </row>
    <row r="9127" spans="1:14">
      <c r="A9127" s="336"/>
      <c r="B9127" s="341">
        <v>299070</v>
      </c>
      <c r="C9127" s="341" t="s">
        <v>259</v>
      </c>
      <c r="D9127" s="341">
        <v>0.1</v>
      </c>
      <c r="E9127" s="341">
        <v>65.02</v>
      </c>
      <c r="F9127" s="342">
        <f t="shared" si="587"/>
        <v>6.5019999999999998</v>
      </c>
      <c r="G9127" s="343">
        <f t="shared" si="590"/>
        <v>13085.289999999941</v>
      </c>
      <c r="H9127" s="341">
        <v>299070</v>
      </c>
      <c r="I9127" s="341" t="s">
        <v>259</v>
      </c>
      <c r="J9127" s="341">
        <v>0.1</v>
      </c>
      <c r="K9127" s="341">
        <v>65.02</v>
      </c>
      <c r="L9127" s="342">
        <f t="shared" si="588"/>
        <v>6.5019999999999998</v>
      </c>
      <c r="M9127" s="343">
        <f t="shared" si="589"/>
        <v>12966.835999999912</v>
      </c>
      <c r="N9127" s="336"/>
    </row>
    <row r="9128" spans="1:14">
      <c r="A9128" s="336"/>
      <c r="B9128" s="341">
        <v>299070</v>
      </c>
      <c r="C9128" s="341" t="s">
        <v>260</v>
      </c>
      <c r="D9128" s="341">
        <v>0.1</v>
      </c>
      <c r="E9128" s="341">
        <v>65.02</v>
      </c>
      <c r="F9128" s="342">
        <f t="shared" si="587"/>
        <v>6.5019999999999998</v>
      </c>
      <c r="G9128" s="343">
        <f t="shared" si="590"/>
        <v>15768.708000000104</v>
      </c>
      <c r="H9128" s="341">
        <v>299070</v>
      </c>
      <c r="I9128" s="341" t="s">
        <v>260</v>
      </c>
      <c r="J9128" s="341">
        <v>0.1</v>
      </c>
      <c r="K9128" s="341">
        <v>65.02</v>
      </c>
      <c r="L9128" s="342">
        <f t="shared" si="588"/>
        <v>6.5019999999999998</v>
      </c>
      <c r="M9128" s="343">
        <f t="shared" si="589"/>
        <v>14730.110000000108</v>
      </c>
      <c r="N9128" s="336"/>
    </row>
    <row r="9129" spans="1:14">
      <c r="A9129" s="336"/>
      <c r="B9129" s="341">
        <v>299080</v>
      </c>
      <c r="C9129" s="341" t="s">
        <v>255</v>
      </c>
      <c r="D9129" s="341">
        <v>0.04</v>
      </c>
      <c r="E9129" s="341">
        <v>60.02</v>
      </c>
      <c r="F9129" s="342">
        <f t="shared" si="587"/>
        <v>2.4008000000000003</v>
      </c>
      <c r="G9129" s="343">
        <f t="shared" si="590"/>
        <v>4856.7912000000679</v>
      </c>
      <c r="H9129" s="341">
        <v>299080</v>
      </c>
      <c r="I9129" s="341" t="s">
        <v>255</v>
      </c>
      <c r="J9129" s="341">
        <v>0.04</v>
      </c>
      <c r="K9129" s="341">
        <v>60.02</v>
      </c>
      <c r="L9129" s="342">
        <f t="shared" si="588"/>
        <v>2.4008000000000003</v>
      </c>
      <c r="M9129" s="343">
        <f t="shared" si="589"/>
        <v>4812.7576000000527</v>
      </c>
      <c r="N9129" s="336"/>
    </row>
    <row r="9130" spans="1:14">
      <c r="A9130" s="336"/>
      <c r="B9130" s="341">
        <v>299080</v>
      </c>
      <c r="C9130" s="341" t="s">
        <v>256</v>
      </c>
      <c r="D9130" s="341">
        <v>0.06</v>
      </c>
      <c r="E9130" s="341">
        <v>60.02</v>
      </c>
      <c r="F9130" s="342">
        <f t="shared" si="587"/>
        <v>3.6012</v>
      </c>
      <c r="G9130" s="343">
        <f t="shared" si="590"/>
        <v>11819.506400000175</v>
      </c>
      <c r="H9130" s="341">
        <v>299080</v>
      </c>
      <c r="I9130" s="341" t="s">
        <v>256</v>
      </c>
      <c r="J9130" s="341">
        <v>0.06</v>
      </c>
      <c r="K9130" s="341">
        <v>60.02</v>
      </c>
      <c r="L9130" s="342">
        <f t="shared" si="588"/>
        <v>3.6012</v>
      </c>
      <c r="M9130" s="343">
        <f t="shared" si="589"/>
        <v>11715.73760000018</v>
      </c>
      <c r="N9130" s="336"/>
    </row>
    <row r="9131" spans="1:14">
      <c r="A9131" s="336"/>
      <c r="B9131" s="341">
        <v>299080</v>
      </c>
      <c r="C9131" s="341" t="s">
        <v>257</v>
      </c>
      <c r="D9131" s="341">
        <v>0.125</v>
      </c>
      <c r="E9131" s="341">
        <v>65.02</v>
      </c>
      <c r="F9131" s="342">
        <f t="shared" si="587"/>
        <v>8.1274999999999995</v>
      </c>
      <c r="G9131" s="343">
        <f t="shared" si="590"/>
        <v>15715.523750000097</v>
      </c>
      <c r="H9131" s="341">
        <v>299080</v>
      </c>
      <c r="I9131" s="341" t="s">
        <v>257</v>
      </c>
      <c r="J9131" s="341">
        <v>0.125</v>
      </c>
      <c r="K9131" s="341">
        <v>65.02</v>
      </c>
      <c r="L9131" s="342">
        <f t="shared" si="588"/>
        <v>8.1274999999999995</v>
      </c>
      <c r="M9131" s="343">
        <f t="shared" si="589"/>
        <v>15572.617500000046</v>
      </c>
      <c r="N9131" s="336"/>
    </row>
    <row r="9132" spans="1:14">
      <c r="A9132" s="336"/>
      <c r="B9132" s="341">
        <v>299080</v>
      </c>
      <c r="C9132" s="341" t="s">
        <v>258</v>
      </c>
      <c r="D9132" s="341">
        <v>0.125</v>
      </c>
      <c r="E9132" s="341">
        <v>65.02</v>
      </c>
      <c r="F9132" s="342">
        <f t="shared" si="587"/>
        <v>8.1274999999999995</v>
      </c>
      <c r="G9132" s="343">
        <f t="shared" si="590"/>
        <v>16076.291250000138</v>
      </c>
      <c r="H9132" s="341">
        <v>299080</v>
      </c>
      <c r="I9132" s="341" t="s">
        <v>258</v>
      </c>
      <c r="J9132" s="341">
        <v>0.125</v>
      </c>
      <c r="K9132" s="341">
        <v>65.02</v>
      </c>
      <c r="L9132" s="342">
        <f t="shared" si="588"/>
        <v>8.1274999999999995</v>
      </c>
      <c r="M9132" s="343">
        <f t="shared" si="589"/>
        <v>15930.460000000154</v>
      </c>
      <c r="N9132" s="336"/>
    </row>
    <row r="9133" spans="1:14">
      <c r="A9133" s="13"/>
      <c r="B9133" s="341">
        <v>299080</v>
      </c>
      <c r="C9133" s="341" t="s">
        <v>259</v>
      </c>
      <c r="D9133" s="341">
        <v>0.1</v>
      </c>
      <c r="E9133" s="341">
        <v>65.02</v>
      </c>
      <c r="F9133" s="342">
        <f t="shared" si="587"/>
        <v>6.5019999999999998</v>
      </c>
      <c r="G9133" s="343">
        <f t="shared" si="590"/>
        <v>13091.791999999941</v>
      </c>
      <c r="H9133" s="341">
        <v>299080</v>
      </c>
      <c r="I9133" s="341" t="s">
        <v>259</v>
      </c>
      <c r="J9133" s="341">
        <v>0.1</v>
      </c>
      <c r="K9133" s="341">
        <v>65.02</v>
      </c>
      <c r="L9133" s="342">
        <f t="shared" si="588"/>
        <v>6.5019999999999998</v>
      </c>
      <c r="M9133" s="343">
        <f t="shared" si="589"/>
        <v>12973.337999999912</v>
      </c>
      <c r="N9133" s="13"/>
    </row>
    <row r="9134" spans="1:14">
      <c r="A9134" s="336"/>
      <c r="B9134" s="341">
        <v>299080</v>
      </c>
      <c r="C9134" s="341" t="s">
        <v>260</v>
      </c>
      <c r="D9134" s="341">
        <v>0.1</v>
      </c>
      <c r="E9134" s="341">
        <v>65.02</v>
      </c>
      <c r="F9134" s="342">
        <f t="shared" si="587"/>
        <v>6.5019999999999998</v>
      </c>
      <c r="G9134" s="343">
        <f t="shared" si="590"/>
        <v>15775.210000000105</v>
      </c>
      <c r="H9134" s="341">
        <v>299080</v>
      </c>
      <c r="I9134" s="341" t="s">
        <v>260</v>
      </c>
      <c r="J9134" s="341">
        <v>0.1</v>
      </c>
      <c r="K9134" s="341">
        <v>65.02</v>
      </c>
      <c r="L9134" s="342">
        <f t="shared" si="588"/>
        <v>6.5019999999999998</v>
      </c>
      <c r="M9134" s="343">
        <f t="shared" si="589"/>
        <v>14736.612000000108</v>
      </c>
      <c r="N9134" s="336"/>
    </row>
    <row r="9135" spans="1:14">
      <c r="A9135" s="336"/>
      <c r="B9135" s="341">
        <v>299090</v>
      </c>
      <c r="C9135" s="341" t="s">
        <v>255</v>
      </c>
      <c r="D9135" s="341">
        <v>0.04</v>
      </c>
      <c r="E9135" s="341">
        <v>60.02</v>
      </c>
      <c r="F9135" s="342">
        <f t="shared" si="587"/>
        <v>2.4008000000000003</v>
      </c>
      <c r="G9135" s="343">
        <f t="shared" si="590"/>
        <v>4859.1920000000682</v>
      </c>
      <c r="H9135" s="341">
        <v>299090</v>
      </c>
      <c r="I9135" s="341" t="s">
        <v>255</v>
      </c>
      <c r="J9135" s="341">
        <v>0.04</v>
      </c>
      <c r="K9135" s="341">
        <v>60.02</v>
      </c>
      <c r="L9135" s="342">
        <f t="shared" si="588"/>
        <v>2.4008000000000003</v>
      </c>
      <c r="M9135" s="343">
        <f t="shared" si="589"/>
        <v>4815.158400000053</v>
      </c>
      <c r="N9135" s="336"/>
    </row>
    <row r="9136" spans="1:14">
      <c r="A9136" s="336"/>
      <c r="B9136" s="341">
        <v>299090</v>
      </c>
      <c r="C9136" s="341" t="s">
        <v>256</v>
      </c>
      <c r="D9136" s="341">
        <v>0.06</v>
      </c>
      <c r="E9136" s="341">
        <v>60.02</v>
      </c>
      <c r="F9136" s="342">
        <f t="shared" si="587"/>
        <v>3.6012</v>
      </c>
      <c r="G9136" s="343">
        <f t="shared" si="590"/>
        <v>11823.107600000174</v>
      </c>
      <c r="H9136" s="341">
        <v>299090</v>
      </c>
      <c r="I9136" s="341" t="s">
        <v>256</v>
      </c>
      <c r="J9136" s="341">
        <v>0.06</v>
      </c>
      <c r="K9136" s="341">
        <v>60.02</v>
      </c>
      <c r="L9136" s="342">
        <f t="shared" si="588"/>
        <v>3.6012</v>
      </c>
      <c r="M9136" s="343">
        <f t="shared" si="589"/>
        <v>11719.33880000018</v>
      </c>
      <c r="N9136" s="336"/>
    </row>
    <row r="9137" spans="1:14">
      <c r="A9137" s="336"/>
      <c r="B9137" s="341">
        <v>299090</v>
      </c>
      <c r="C9137" s="341" t="s">
        <v>257</v>
      </c>
      <c r="D9137" s="341">
        <v>0.125</v>
      </c>
      <c r="E9137" s="341">
        <v>65.02</v>
      </c>
      <c r="F9137" s="342">
        <f t="shared" si="587"/>
        <v>8.1274999999999995</v>
      </c>
      <c r="G9137" s="343">
        <f t="shared" si="590"/>
        <v>15723.651250000097</v>
      </c>
      <c r="H9137" s="341">
        <v>299090</v>
      </c>
      <c r="I9137" s="341" t="s">
        <v>257</v>
      </c>
      <c r="J9137" s="341">
        <v>0.125</v>
      </c>
      <c r="K9137" s="341">
        <v>65.02</v>
      </c>
      <c r="L9137" s="342">
        <f t="shared" si="588"/>
        <v>8.1274999999999995</v>
      </c>
      <c r="M9137" s="343">
        <f t="shared" si="589"/>
        <v>15580.745000000046</v>
      </c>
      <c r="N9137" s="336"/>
    </row>
    <row r="9138" spans="1:14">
      <c r="A9138" s="336"/>
      <c r="B9138" s="341">
        <v>299090</v>
      </c>
      <c r="C9138" s="341" t="s">
        <v>258</v>
      </c>
      <c r="D9138" s="341">
        <v>0.125</v>
      </c>
      <c r="E9138" s="341">
        <v>65.02</v>
      </c>
      <c r="F9138" s="342">
        <f t="shared" si="587"/>
        <v>8.1274999999999995</v>
      </c>
      <c r="G9138" s="343">
        <f t="shared" si="590"/>
        <v>16084.418750000139</v>
      </c>
      <c r="H9138" s="341">
        <v>299090</v>
      </c>
      <c r="I9138" s="341" t="s">
        <v>258</v>
      </c>
      <c r="J9138" s="341">
        <v>0.125</v>
      </c>
      <c r="K9138" s="341">
        <v>65.02</v>
      </c>
      <c r="L9138" s="342">
        <f t="shared" si="588"/>
        <v>8.1274999999999995</v>
      </c>
      <c r="M9138" s="343">
        <f t="shared" si="589"/>
        <v>15938.587500000154</v>
      </c>
      <c r="N9138" s="336"/>
    </row>
    <row r="9139" spans="1:14">
      <c r="A9139" s="336"/>
      <c r="B9139" s="341">
        <v>299090</v>
      </c>
      <c r="C9139" s="341" t="s">
        <v>259</v>
      </c>
      <c r="D9139" s="341">
        <v>0.1</v>
      </c>
      <c r="E9139" s="341">
        <v>65.02</v>
      </c>
      <c r="F9139" s="342">
        <f t="shared" si="587"/>
        <v>6.5019999999999998</v>
      </c>
      <c r="G9139" s="343">
        <f t="shared" si="590"/>
        <v>13098.293999999942</v>
      </c>
      <c r="H9139" s="341">
        <v>299090</v>
      </c>
      <c r="I9139" s="341" t="s">
        <v>259</v>
      </c>
      <c r="J9139" s="341">
        <v>0.1</v>
      </c>
      <c r="K9139" s="341">
        <v>65.02</v>
      </c>
      <c r="L9139" s="342">
        <f t="shared" si="588"/>
        <v>6.5019999999999998</v>
      </c>
      <c r="M9139" s="343">
        <f t="shared" si="589"/>
        <v>12979.839999999913</v>
      </c>
      <c r="N9139" s="336"/>
    </row>
    <row r="9140" spans="1:14">
      <c r="A9140" s="13"/>
      <c r="B9140" s="341">
        <v>299090</v>
      </c>
      <c r="C9140" s="341" t="s">
        <v>260</v>
      </c>
      <c r="D9140" s="341">
        <v>0.1</v>
      </c>
      <c r="E9140" s="341">
        <v>65.02</v>
      </c>
      <c r="F9140" s="342">
        <f t="shared" si="587"/>
        <v>6.5019999999999998</v>
      </c>
      <c r="G9140" s="343">
        <f t="shared" si="590"/>
        <v>15781.712000000105</v>
      </c>
      <c r="H9140" s="341">
        <v>299090</v>
      </c>
      <c r="I9140" s="341" t="s">
        <v>260</v>
      </c>
      <c r="J9140" s="341">
        <v>0.1</v>
      </c>
      <c r="K9140" s="341">
        <v>65.02</v>
      </c>
      <c r="L9140" s="342">
        <f t="shared" si="588"/>
        <v>6.5019999999999998</v>
      </c>
      <c r="M9140" s="343">
        <f t="shared" si="589"/>
        <v>14743.114000000109</v>
      </c>
      <c r="N9140" s="13"/>
    </row>
    <row r="9141" spans="1:14">
      <c r="A9141" s="336"/>
      <c r="B9141" s="341">
        <v>299100</v>
      </c>
      <c r="C9141" s="341" t="s">
        <v>255</v>
      </c>
      <c r="D9141" s="341">
        <v>0.04</v>
      </c>
      <c r="E9141" s="341">
        <v>60.02</v>
      </c>
      <c r="F9141" s="342">
        <f t="shared" si="587"/>
        <v>2.4008000000000003</v>
      </c>
      <c r="G9141" s="343">
        <f t="shared" si="590"/>
        <v>4861.5928000000686</v>
      </c>
      <c r="H9141" s="341">
        <v>299100</v>
      </c>
      <c r="I9141" s="341" t="s">
        <v>255</v>
      </c>
      <c r="J9141" s="341">
        <v>0.04</v>
      </c>
      <c r="K9141" s="341">
        <v>60.02</v>
      </c>
      <c r="L9141" s="342">
        <f t="shared" si="588"/>
        <v>2.4008000000000003</v>
      </c>
      <c r="M9141" s="343">
        <f t="shared" si="589"/>
        <v>4817.5592000000534</v>
      </c>
      <c r="N9141" s="336"/>
    </row>
    <row r="9142" spans="1:14">
      <c r="A9142" s="336"/>
      <c r="B9142" s="341">
        <v>299100</v>
      </c>
      <c r="C9142" s="341" t="s">
        <v>256</v>
      </c>
      <c r="D9142" s="341">
        <v>0.06</v>
      </c>
      <c r="E9142" s="341">
        <v>60.02</v>
      </c>
      <c r="F9142" s="342">
        <f t="shared" si="587"/>
        <v>3.6012</v>
      </c>
      <c r="G9142" s="343">
        <f t="shared" si="590"/>
        <v>11826.708800000173</v>
      </c>
      <c r="H9142" s="341">
        <v>299100</v>
      </c>
      <c r="I9142" s="341" t="s">
        <v>256</v>
      </c>
      <c r="J9142" s="341">
        <v>0.06</v>
      </c>
      <c r="K9142" s="341">
        <v>60.02</v>
      </c>
      <c r="L9142" s="342">
        <f t="shared" si="588"/>
        <v>3.6012</v>
      </c>
      <c r="M9142" s="343">
        <f t="shared" si="589"/>
        <v>11722.940000000179</v>
      </c>
      <c r="N9142" s="336"/>
    </row>
    <row r="9143" spans="1:14">
      <c r="A9143" s="336"/>
      <c r="B9143" s="341">
        <v>299100</v>
      </c>
      <c r="C9143" s="341" t="s">
        <v>257</v>
      </c>
      <c r="D9143" s="341">
        <v>0.125</v>
      </c>
      <c r="E9143" s="341">
        <v>65.02</v>
      </c>
      <c r="F9143" s="342">
        <f t="shared" si="587"/>
        <v>8.1274999999999995</v>
      </c>
      <c r="G9143" s="343">
        <f t="shared" si="590"/>
        <v>15731.778750000098</v>
      </c>
      <c r="H9143" s="341">
        <v>299100</v>
      </c>
      <c r="I9143" s="341" t="s">
        <v>257</v>
      </c>
      <c r="J9143" s="341">
        <v>0.125</v>
      </c>
      <c r="K9143" s="341">
        <v>65.02</v>
      </c>
      <c r="L9143" s="342">
        <f t="shared" si="588"/>
        <v>8.1274999999999995</v>
      </c>
      <c r="M9143" s="343">
        <f t="shared" si="589"/>
        <v>15588.872500000047</v>
      </c>
      <c r="N9143" s="336"/>
    </row>
    <row r="9144" spans="1:14">
      <c r="A9144" s="336"/>
      <c r="B9144" s="341">
        <v>299100</v>
      </c>
      <c r="C9144" s="341" t="s">
        <v>258</v>
      </c>
      <c r="D9144" s="341">
        <v>0.125</v>
      </c>
      <c r="E9144" s="341">
        <v>65.02</v>
      </c>
      <c r="F9144" s="342">
        <f t="shared" si="587"/>
        <v>8.1274999999999995</v>
      </c>
      <c r="G9144" s="343">
        <f t="shared" si="590"/>
        <v>16092.546250000139</v>
      </c>
      <c r="H9144" s="341">
        <v>299100</v>
      </c>
      <c r="I9144" s="341" t="s">
        <v>258</v>
      </c>
      <c r="J9144" s="341">
        <v>0.125</v>
      </c>
      <c r="K9144" s="341">
        <v>65.02</v>
      </c>
      <c r="L9144" s="342">
        <f t="shared" si="588"/>
        <v>8.1274999999999995</v>
      </c>
      <c r="M9144" s="343">
        <f t="shared" si="589"/>
        <v>15946.715000000155</v>
      </c>
      <c r="N9144" s="336"/>
    </row>
    <row r="9145" spans="1:14">
      <c r="A9145" s="336"/>
      <c r="B9145" s="341">
        <v>299100</v>
      </c>
      <c r="C9145" s="341" t="s">
        <v>259</v>
      </c>
      <c r="D9145" s="341">
        <v>0.1</v>
      </c>
      <c r="E9145" s="341">
        <v>65.02</v>
      </c>
      <c r="F9145" s="342">
        <f t="shared" si="587"/>
        <v>6.5019999999999998</v>
      </c>
      <c r="G9145" s="343">
        <f t="shared" si="590"/>
        <v>13104.795999999942</v>
      </c>
      <c r="H9145" s="341">
        <v>299100</v>
      </c>
      <c r="I9145" s="341" t="s">
        <v>259</v>
      </c>
      <c r="J9145" s="341">
        <v>0.1</v>
      </c>
      <c r="K9145" s="341">
        <v>65.02</v>
      </c>
      <c r="L9145" s="342">
        <f t="shared" si="588"/>
        <v>6.5019999999999998</v>
      </c>
      <c r="M9145" s="343">
        <f t="shared" si="589"/>
        <v>12986.341999999913</v>
      </c>
      <c r="N9145" s="336"/>
    </row>
    <row r="9146" spans="1:14">
      <c r="A9146" s="336"/>
      <c r="B9146" s="341">
        <v>299100</v>
      </c>
      <c r="C9146" s="341" t="s">
        <v>260</v>
      </c>
      <c r="D9146" s="341">
        <v>0.1</v>
      </c>
      <c r="E9146" s="341">
        <v>65.02</v>
      </c>
      <c r="F9146" s="342">
        <f t="shared" si="587"/>
        <v>6.5019999999999998</v>
      </c>
      <c r="G9146" s="343">
        <f t="shared" si="590"/>
        <v>15788.214000000105</v>
      </c>
      <c r="H9146" s="341">
        <v>299100</v>
      </c>
      <c r="I9146" s="341" t="s">
        <v>260</v>
      </c>
      <c r="J9146" s="341">
        <v>0.1</v>
      </c>
      <c r="K9146" s="341">
        <v>65.02</v>
      </c>
      <c r="L9146" s="342">
        <f t="shared" si="588"/>
        <v>6.5019999999999998</v>
      </c>
      <c r="M9146" s="343">
        <f t="shared" si="589"/>
        <v>14749.616000000109</v>
      </c>
      <c r="N9146" s="336"/>
    </row>
    <row r="9147" spans="1:14">
      <c r="A9147" s="13"/>
      <c r="B9147" s="341">
        <v>299110</v>
      </c>
      <c r="C9147" s="341" t="s">
        <v>255</v>
      </c>
      <c r="D9147" s="341">
        <v>0.04</v>
      </c>
      <c r="E9147" s="341">
        <v>60.02</v>
      </c>
      <c r="F9147" s="342">
        <f t="shared" si="587"/>
        <v>2.4008000000000003</v>
      </c>
      <c r="G9147" s="343">
        <f t="shared" si="590"/>
        <v>4863.9936000000689</v>
      </c>
      <c r="H9147" s="341">
        <v>299110</v>
      </c>
      <c r="I9147" s="341" t="s">
        <v>255</v>
      </c>
      <c r="J9147" s="341">
        <v>0.04</v>
      </c>
      <c r="K9147" s="341">
        <v>60.02</v>
      </c>
      <c r="L9147" s="342">
        <f t="shared" si="588"/>
        <v>2.4008000000000003</v>
      </c>
      <c r="M9147" s="343">
        <f t="shared" si="589"/>
        <v>4819.9600000000537</v>
      </c>
      <c r="N9147" s="13"/>
    </row>
    <row r="9148" spans="1:14">
      <c r="A9148" s="336"/>
      <c r="B9148" s="341">
        <v>299110</v>
      </c>
      <c r="C9148" s="341" t="s">
        <v>256</v>
      </c>
      <c r="D9148" s="341">
        <v>0.06</v>
      </c>
      <c r="E9148" s="341">
        <v>60.02</v>
      </c>
      <c r="F9148" s="342">
        <f t="shared" si="587"/>
        <v>3.6012</v>
      </c>
      <c r="G9148" s="343">
        <f t="shared" si="590"/>
        <v>11830.310000000172</v>
      </c>
      <c r="H9148" s="341">
        <v>299110</v>
      </c>
      <c r="I9148" s="341" t="s">
        <v>256</v>
      </c>
      <c r="J9148" s="341">
        <v>0.06</v>
      </c>
      <c r="K9148" s="341">
        <v>60.02</v>
      </c>
      <c r="L9148" s="342">
        <f t="shared" si="588"/>
        <v>3.6012</v>
      </c>
      <c r="M9148" s="343">
        <f t="shared" si="589"/>
        <v>11726.541200000178</v>
      </c>
      <c r="N9148" s="336"/>
    </row>
    <row r="9149" spans="1:14">
      <c r="A9149" s="336"/>
      <c r="B9149" s="341">
        <v>299110</v>
      </c>
      <c r="C9149" s="341" t="s">
        <v>257</v>
      </c>
      <c r="D9149" s="341">
        <v>0.125</v>
      </c>
      <c r="E9149" s="341">
        <v>65.02</v>
      </c>
      <c r="F9149" s="342">
        <f t="shared" ref="F9149:F9212" si="591">D9149*E9149</f>
        <v>8.1274999999999995</v>
      </c>
      <c r="G9149" s="343">
        <f t="shared" si="590"/>
        <v>15739.906250000098</v>
      </c>
      <c r="H9149" s="341">
        <v>299110</v>
      </c>
      <c r="I9149" s="341" t="s">
        <v>257</v>
      </c>
      <c r="J9149" s="341">
        <v>0.125</v>
      </c>
      <c r="K9149" s="341">
        <v>65.02</v>
      </c>
      <c r="L9149" s="342">
        <f t="shared" ref="L9149:L9212" si="592">J9149*K9149</f>
        <v>8.1274999999999995</v>
      </c>
      <c r="M9149" s="343">
        <f t="shared" si="589"/>
        <v>15597.000000000047</v>
      </c>
      <c r="N9149" s="336"/>
    </row>
    <row r="9150" spans="1:14">
      <c r="A9150" s="336"/>
      <c r="B9150" s="341">
        <v>299110</v>
      </c>
      <c r="C9150" s="341" t="s">
        <v>258</v>
      </c>
      <c r="D9150" s="341">
        <v>0.125</v>
      </c>
      <c r="E9150" s="341">
        <v>65.02</v>
      </c>
      <c r="F9150" s="342">
        <f t="shared" si="591"/>
        <v>8.1274999999999995</v>
      </c>
      <c r="G9150" s="343">
        <f t="shared" si="590"/>
        <v>16100.67375000014</v>
      </c>
      <c r="H9150" s="341">
        <v>299110</v>
      </c>
      <c r="I9150" s="341" t="s">
        <v>258</v>
      </c>
      <c r="J9150" s="341">
        <v>0.125</v>
      </c>
      <c r="K9150" s="341">
        <v>65.02</v>
      </c>
      <c r="L9150" s="342">
        <f t="shared" si="592"/>
        <v>8.1274999999999995</v>
      </c>
      <c r="M9150" s="343">
        <f t="shared" si="589"/>
        <v>15954.842500000155</v>
      </c>
      <c r="N9150" s="336"/>
    </row>
    <row r="9151" spans="1:14">
      <c r="A9151" s="336"/>
      <c r="B9151" s="341">
        <v>299110</v>
      </c>
      <c r="C9151" s="341" t="s">
        <v>259</v>
      </c>
      <c r="D9151" s="341">
        <v>0.1</v>
      </c>
      <c r="E9151" s="341">
        <v>65.02</v>
      </c>
      <c r="F9151" s="342">
        <f t="shared" si="591"/>
        <v>6.5019999999999998</v>
      </c>
      <c r="G9151" s="343">
        <f t="shared" si="590"/>
        <v>13111.297999999942</v>
      </c>
      <c r="H9151" s="341">
        <v>299110</v>
      </c>
      <c r="I9151" s="341" t="s">
        <v>259</v>
      </c>
      <c r="J9151" s="341">
        <v>0.1</v>
      </c>
      <c r="K9151" s="341">
        <v>65.02</v>
      </c>
      <c r="L9151" s="342">
        <f t="shared" si="592"/>
        <v>6.5019999999999998</v>
      </c>
      <c r="M9151" s="343">
        <f t="shared" si="589"/>
        <v>12992.843999999914</v>
      </c>
      <c r="N9151" s="336"/>
    </row>
    <row r="9152" spans="1:14">
      <c r="A9152" s="336"/>
      <c r="B9152" s="341">
        <v>299110</v>
      </c>
      <c r="C9152" s="341" t="s">
        <v>260</v>
      </c>
      <c r="D9152" s="341">
        <v>0.1</v>
      </c>
      <c r="E9152" s="341">
        <v>65.02</v>
      </c>
      <c r="F9152" s="342">
        <f t="shared" si="591"/>
        <v>6.5019999999999998</v>
      </c>
      <c r="G9152" s="343">
        <f t="shared" si="590"/>
        <v>15794.716000000106</v>
      </c>
      <c r="H9152" s="341">
        <v>299110</v>
      </c>
      <c r="I9152" s="341" t="s">
        <v>260</v>
      </c>
      <c r="J9152" s="341">
        <v>0.1</v>
      </c>
      <c r="K9152" s="341">
        <v>65.02</v>
      </c>
      <c r="L9152" s="342">
        <f t="shared" si="592"/>
        <v>6.5019999999999998</v>
      </c>
      <c r="M9152" s="343">
        <f t="shared" si="589"/>
        <v>14756.11800000011</v>
      </c>
      <c r="N9152" s="336"/>
    </row>
    <row r="9153" spans="1:14">
      <c r="A9153" s="336"/>
      <c r="B9153" s="341">
        <v>299120</v>
      </c>
      <c r="C9153" s="341" t="s">
        <v>255</v>
      </c>
      <c r="D9153" s="341">
        <v>0.04</v>
      </c>
      <c r="E9153" s="341">
        <v>60.02</v>
      </c>
      <c r="F9153" s="342">
        <f t="shared" si="591"/>
        <v>2.4008000000000003</v>
      </c>
      <c r="G9153" s="343">
        <f t="shared" si="590"/>
        <v>4866.3944000000693</v>
      </c>
      <c r="H9153" s="341">
        <v>299120</v>
      </c>
      <c r="I9153" s="341" t="s">
        <v>255</v>
      </c>
      <c r="J9153" s="341">
        <v>0.04</v>
      </c>
      <c r="K9153" s="341">
        <v>60.02</v>
      </c>
      <c r="L9153" s="342">
        <f t="shared" si="592"/>
        <v>2.4008000000000003</v>
      </c>
      <c r="M9153" s="343">
        <f t="shared" si="589"/>
        <v>4822.360800000054</v>
      </c>
      <c r="N9153" s="336"/>
    </row>
    <row r="9154" spans="1:14">
      <c r="A9154" s="13"/>
      <c r="B9154" s="341">
        <v>299120</v>
      </c>
      <c r="C9154" s="341" t="s">
        <v>256</v>
      </c>
      <c r="D9154" s="341">
        <v>0.06</v>
      </c>
      <c r="E9154" s="341">
        <v>60.02</v>
      </c>
      <c r="F9154" s="342">
        <f t="shared" si="591"/>
        <v>3.6012</v>
      </c>
      <c r="G9154" s="343">
        <f t="shared" si="590"/>
        <v>11833.911200000171</v>
      </c>
      <c r="H9154" s="341">
        <v>299120</v>
      </c>
      <c r="I9154" s="341" t="s">
        <v>256</v>
      </c>
      <c r="J9154" s="341">
        <v>0.06</v>
      </c>
      <c r="K9154" s="341">
        <v>60.02</v>
      </c>
      <c r="L9154" s="342">
        <f t="shared" si="592"/>
        <v>3.6012</v>
      </c>
      <c r="M9154" s="343">
        <f t="shared" si="589"/>
        <v>11730.142400000177</v>
      </c>
      <c r="N9154" s="13"/>
    </row>
    <row r="9155" spans="1:14">
      <c r="A9155" s="336"/>
      <c r="B9155" s="341">
        <v>299120</v>
      </c>
      <c r="C9155" s="341" t="s">
        <v>257</v>
      </c>
      <c r="D9155" s="341">
        <v>0.125</v>
      </c>
      <c r="E9155" s="341">
        <v>65.02</v>
      </c>
      <c r="F9155" s="342">
        <f t="shared" si="591"/>
        <v>8.1274999999999995</v>
      </c>
      <c r="G9155" s="343">
        <f t="shared" si="590"/>
        <v>15748.033750000099</v>
      </c>
      <c r="H9155" s="341">
        <v>299120</v>
      </c>
      <c r="I9155" s="341" t="s">
        <v>257</v>
      </c>
      <c r="J9155" s="341">
        <v>0.125</v>
      </c>
      <c r="K9155" s="341">
        <v>65.02</v>
      </c>
      <c r="L9155" s="342">
        <f t="shared" si="592"/>
        <v>8.1274999999999995</v>
      </c>
      <c r="M9155" s="343">
        <f t="shared" ref="M9155:M9218" si="593">M9149+L9155</f>
        <v>15605.127500000048</v>
      </c>
      <c r="N9155" s="336"/>
    </row>
    <row r="9156" spans="1:14">
      <c r="A9156" s="336"/>
      <c r="B9156" s="341">
        <v>299120</v>
      </c>
      <c r="C9156" s="341" t="s">
        <v>258</v>
      </c>
      <c r="D9156" s="341">
        <v>0.125</v>
      </c>
      <c r="E9156" s="341">
        <v>65.02</v>
      </c>
      <c r="F9156" s="342">
        <f t="shared" si="591"/>
        <v>8.1274999999999995</v>
      </c>
      <c r="G9156" s="343">
        <f t="shared" ref="G9156:G9219" si="594">G9150+F9156</f>
        <v>16108.80125000014</v>
      </c>
      <c r="H9156" s="341">
        <v>299120</v>
      </c>
      <c r="I9156" s="341" t="s">
        <v>258</v>
      </c>
      <c r="J9156" s="341">
        <v>0.125</v>
      </c>
      <c r="K9156" s="341">
        <v>65.02</v>
      </c>
      <c r="L9156" s="342">
        <f t="shared" si="592"/>
        <v>8.1274999999999995</v>
      </c>
      <c r="M9156" s="343">
        <f t="shared" si="593"/>
        <v>15962.970000000156</v>
      </c>
      <c r="N9156" s="336"/>
    </row>
    <row r="9157" spans="1:14">
      <c r="A9157" s="336"/>
      <c r="B9157" s="341">
        <v>299120</v>
      </c>
      <c r="C9157" s="341" t="s">
        <v>259</v>
      </c>
      <c r="D9157" s="341">
        <v>0.1</v>
      </c>
      <c r="E9157" s="341">
        <v>65.02</v>
      </c>
      <c r="F9157" s="342">
        <f t="shared" si="591"/>
        <v>6.5019999999999998</v>
      </c>
      <c r="G9157" s="343">
        <f t="shared" si="594"/>
        <v>13117.799999999943</v>
      </c>
      <c r="H9157" s="341">
        <v>299120</v>
      </c>
      <c r="I9157" s="341" t="s">
        <v>259</v>
      </c>
      <c r="J9157" s="341">
        <v>0.1</v>
      </c>
      <c r="K9157" s="341">
        <v>65.02</v>
      </c>
      <c r="L9157" s="342">
        <f t="shared" si="592"/>
        <v>6.5019999999999998</v>
      </c>
      <c r="M9157" s="343">
        <f t="shared" si="593"/>
        <v>12999.345999999914</v>
      </c>
      <c r="N9157" s="336"/>
    </row>
    <row r="9158" spans="1:14">
      <c r="A9158" s="336"/>
      <c r="B9158" s="341">
        <v>299120</v>
      </c>
      <c r="C9158" s="341" t="s">
        <v>260</v>
      </c>
      <c r="D9158" s="341">
        <v>0.1</v>
      </c>
      <c r="E9158" s="341">
        <v>65.02</v>
      </c>
      <c r="F9158" s="342">
        <f t="shared" si="591"/>
        <v>6.5019999999999998</v>
      </c>
      <c r="G9158" s="343">
        <f t="shared" si="594"/>
        <v>15801.218000000106</v>
      </c>
      <c r="H9158" s="341">
        <v>299120</v>
      </c>
      <c r="I9158" s="341" t="s">
        <v>260</v>
      </c>
      <c r="J9158" s="341">
        <v>0.1</v>
      </c>
      <c r="K9158" s="341">
        <v>65.02</v>
      </c>
      <c r="L9158" s="342">
        <f t="shared" si="592"/>
        <v>6.5019999999999998</v>
      </c>
      <c r="M9158" s="343">
        <f t="shared" si="593"/>
        <v>14762.62000000011</v>
      </c>
      <c r="N9158" s="336"/>
    </row>
    <row r="9159" spans="1:14">
      <c r="A9159" s="336"/>
      <c r="B9159" s="341">
        <v>299130</v>
      </c>
      <c r="C9159" s="341" t="s">
        <v>255</v>
      </c>
      <c r="D9159" s="341">
        <v>0.04</v>
      </c>
      <c r="E9159" s="341">
        <v>60.02</v>
      </c>
      <c r="F9159" s="342">
        <f t="shared" si="591"/>
        <v>2.4008000000000003</v>
      </c>
      <c r="G9159" s="343">
        <f t="shared" si="594"/>
        <v>4868.7952000000696</v>
      </c>
      <c r="H9159" s="341">
        <v>299130</v>
      </c>
      <c r="I9159" s="341" t="s">
        <v>255</v>
      </c>
      <c r="J9159" s="341">
        <v>0.04</v>
      </c>
      <c r="K9159" s="341">
        <v>60.02</v>
      </c>
      <c r="L9159" s="342">
        <f t="shared" si="592"/>
        <v>2.4008000000000003</v>
      </c>
      <c r="M9159" s="343">
        <f t="shared" si="593"/>
        <v>4824.7616000000544</v>
      </c>
      <c r="N9159" s="336"/>
    </row>
    <row r="9160" spans="1:14">
      <c r="A9160" s="336"/>
      <c r="B9160" s="341">
        <v>299130</v>
      </c>
      <c r="C9160" s="341" t="s">
        <v>256</v>
      </c>
      <c r="D9160" s="341">
        <v>0.06</v>
      </c>
      <c r="E9160" s="341">
        <v>60.02</v>
      </c>
      <c r="F9160" s="342">
        <f t="shared" si="591"/>
        <v>3.6012</v>
      </c>
      <c r="G9160" s="343">
        <f t="shared" si="594"/>
        <v>11837.512400000171</v>
      </c>
      <c r="H9160" s="341">
        <v>299130</v>
      </c>
      <c r="I9160" s="341" t="s">
        <v>256</v>
      </c>
      <c r="J9160" s="341">
        <v>0.06</v>
      </c>
      <c r="K9160" s="341">
        <v>60.02</v>
      </c>
      <c r="L9160" s="342">
        <f t="shared" si="592"/>
        <v>3.6012</v>
      </c>
      <c r="M9160" s="343">
        <f t="shared" si="593"/>
        <v>11733.743600000176</v>
      </c>
      <c r="N9160" s="336"/>
    </row>
    <row r="9161" spans="1:14">
      <c r="A9161" s="13"/>
      <c r="B9161" s="341">
        <v>299130</v>
      </c>
      <c r="C9161" s="341" t="s">
        <v>257</v>
      </c>
      <c r="D9161" s="341">
        <v>0.125</v>
      </c>
      <c r="E9161" s="341">
        <v>65.02</v>
      </c>
      <c r="F9161" s="342">
        <f t="shared" si="591"/>
        <v>8.1274999999999995</v>
      </c>
      <c r="G9161" s="343">
        <f t="shared" si="594"/>
        <v>15756.161250000099</v>
      </c>
      <c r="H9161" s="341">
        <v>299130</v>
      </c>
      <c r="I9161" s="341" t="s">
        <v>257</v>
      </c>
      <c r="J9161" s="341">
        <v>0.125</v>
      </c>
      <c r="K9161" s="341">
        <v>65.02</v>
      </c>
      <c r="L9161" s="342">
        <f t="shared" si="592"/>
        <v>8.1274999999999995</v>
      </c>
      <c r="M9161" s="343">
        <f t="shared" si="593"/>
        <v>15613.255000000048</v>
      </c>
      <c r="N9161" s="13"/>
    </row>
    <row r="9162" spans="1:14">
      <c r="A9162" s="336"/>
      <c r="B9162" s="341">
        <v>299130</v>
      </c>
      <c r="C9162" s="341" t="s">
        <v>258</v>
      </c>
      <c r="D9162" s="341">
        <v>0.125</v>
      </c>
      <c r="E9162" s="341">
        <v>65.02</v>
      </c>
      <c r="F9162" s="342">
        <f t="shared" si="591"/>
        <v>8.1274999999999995</v>
      </c>
      <c r="G9162" s="343">
        <f t="shared" si="594"/>
        <v>16116.928750000141</v>
      </c>
      <c r="H9162" s="341">
        <v>299130</v>
      </c>
      <c r="I9162" s="341" t="s">
        <v>258</v>
      </c>
      <c r="J9162" s="341">
        <v>0.125</v>
      </c>
      <c r="K9162" s="341">
        <v>65.02</v>
      </c>
      <c r="L9162" s="342">
        <f t="shared" si="592"/>
        <v>8.1274999999999995</v>
      </c>
      <c r="M9162" s="343">
        <f t="shared" si="593"/>
        <v>15971.097500000156</v>
      </c>
      <c r="N9162" s="336"/>
    </row>
    <row r="9163" spans="1:14">
      <c r="A9163" s="336"/>
      <c r="B9163" s="341">
        <v>299130</v>
      </c>
      <c r="C9163" s="341" t="s">
        <v>259</v>
      </c>
      <c r="D9163" s="341">
        <v>0.1</v>
      </c>
      <c r="E9163" s="341">
        <v>65.02</v>
      </c>
      <c r="F9163" s="342">
        <f t="shared" si="591"/>
        <v>6.5019999999999998</v>
      </c>
      <c r="G9163" s="343">
        <f t="shared" si="594"/>
        <v>13124.301999999943</v>
      </c>
      <c r="H9163" s="341">
        <v>299130</v>
      </c>
      <c r="I9163" s="341" t="s">
        <v>259</v>
      </c>
      <c r="J9163" s="341">
        <v>0.1</v>
      </c>
      <c r="K9163" s="341">
        <v>65.02</v>
      </c>
      <c r="L9163" s="342">
        <f t="shared" si="592"/>
        <v>6.5019999999999998</v>
      </c>
      <c r="M9163" s="343">
        <f t="shared" si="593"/>
        <v>13005.847999999914</v>
      </c>
      <c r="N9163" s="336"/>
    </row>
    <row r="9164" spans="1:14">
      <c r="A9164" s="336"/>
      <c r="B9164" s="341">
        <v>299130</v>
      </c>
      <c r="C9164" s="341" t="s">
        <v>260</v>
      </c>
      <c r="D9164" s="341">
        <v>0.1</v>
      </c>
      <c r="E9164" s="341">
        <v>65.02</v>
      </c>
      <c r="F9164" s="342">
        <f t="shared" si="591"/>
        <v>6.5019999999999998</v>
      </c>
      <c r="G9164" s="343">
        <f t="shared" si="594"/>
        <v>15807.720000000107</v>
      </c>
      <c r="H9164" s="341">
        <v>299130</v>
      </c>
      <c r="I9164" s="341" t="s">
        <v>260</v>
      </c>
      <c r="J9164" s="341">
        <v>0.1</v>
      </c>
      <c r="K9164" s="341">
        <v>65.02</v>
      </c>
      <c r="L9164" s="342">
        <f t="shared" si="592"/>
        <v>6.5019999999999998</v>
      </c>
      <c r="M9164" s="343">
        <f t="shared" si="593"/>
        <v>14769.12200000011</v>
      </c>
      <c r="N9164" s="336"/>
    </row>
    <row r="9165" spans="1:14">
      <c r="A9165" s="336"/>
      <c r="B9165" s="341">
        <v>299140</v>
      </c>
      <c r="C9165" s="341" t="s">
        <v>255</v>
      </c>
      <c r="D9165" s="341">
        <v>0.04</v>
      </c>
      <c r="E9165" s="341">
        <v>60.02</v>
      </c>
      <c r="F9165" s="342">
        <f t="shared" si="591"/>
        <v>2.4008000000000003</v>
      </c>
      <c r="G9165" s="343">
        <f t="shared" si="594"/>
        <v>4871.1960000000699</v>
      </c>
      <c r="H9165" s="341">
        <v>299140</v>
      </c>
      <c r="I9165" s="341" t="s">
        <v>255</v>
      </c>
      <c r="J9165" s="341">
        <v>0.04</v>
      </c>
      <c r="K9165" s="341">
        <v>60.02</v>
      </c>
      <c r="L9165" s="342">
        <f t="shared" si="592"/>
        <v>2.4008000000000003</v>
      </c>
      <c r="M9165" s="343">
        <f t="shared" si="593"/>
        <v>4827.1624000000547</v>
      </c>
      <c r="N9165" s="336"/>
    </row>
    <row r="9166" spans="1:14">
      <c r="A9166" s="336"/>
      <c r="B9166" s="341">
        <v>299140</v>
      </c>
      <c r="C9166" s="341" t="s">
        <v>256</v>
      </c>
      <c r="D9166" s="341">
        <v>0.06</v>
      </c>
      <c r="E9166" s="341">
        <v>60.02</v>
      </c>
      <c r="F9166" s="342">
        <f t="shared" si="591"/>
        <v>3.6012</v>
      </c>
      <c r="G9166" s="343">
        <f t="shared" si="594"/>
        <v>11841.11360000017</v>
      </c>
      <c r="H9166" s="341">
        <v>299140</v>
      </c>
      <c r="I9166" s="341" t="s">
        <v>256</v>
      </c>
      <c r="J9166" s="341">
        <v>0.06</v>
      </c>
      <c r="K9166" s="341">
        <v>60.02</v>
      </c>
      <c r="L9166" s="342">
        <f t="shared" si="592"/>
        <v>3.6012</v>
      </c>
      <c r="M9166" s="343">
        <f t="shared" si="593"/>
        <v>11737.344800000175</v>
      </c>
      <c r="N9166" s="336"/>
    </row>
    <row r="9167" spans="1:14">
      <c r="A9167" s="336"/>
      <c r="B9167" s="341">
        <v>299140</v>
      </c>
      <c r="C9167" s="341" t="s">
        <v>257</v>
      </c>
      <c r="D9167" s="341">
        <v>0.125</v>
      </c>
      <c r="E9167" s="341">
        <v>65.02</v>
      </c>
      <c r="F9167" s="342">
        <f t="shared" si="591"/>
        <v>8.1274999999999995</v>
      </c>
      <c r="G9167" s="343">
        <f t="shared" si="594"/>
        <v>15764.2887500001</v>
      </c>
      <c r="H9167" s="341">
        <v>299140</v>
      </c>
      <c r="I9167" s="341" t="s">
        <v>257</v>
      </c>
      <c r="J9167" s="341">
        <v>0.125</v>
      </c>
      <c r="K9167" s="341">
        <v>65.02</v>
      </c>
      <c r="L9167" s="342">
        <f t="shared" si="592"/>
        <v>8.1274999999999995</v>
      </c>
      <c r="M9167" s="343">
        <f t="shared" si="593"/>
        <v>15621.382500000049</v>
      </c>
      <c r="N9167" s="336"/>
    </row>
    <row r="9168" spans="1:14">
      <c r="A9168" s="13"/>
      <c r="B9168" s="341">
        <v>299140</v>
      </c>
      <c r="C9168" s="341" t="s">
        <v>258</v>
      </c>
      <c r="D9168" s="341">
        <v>0.125</v>
      </c>
      <c r="E9168" s="341">
        <v>65.02</v>
      </c>
      <c r="F9168" s="342">
        <f t="shared" si="591"/>
        <v>8.1274999999999995</v>
      </c>
      <c r="G9168" s="343">
        <f t="shared" si="594"/>
        <v>16125.056250000142</v>
      </c>
      <c r="H9168" s="341">
        <v>299140</v>
      </c>
      <c r="I9168" s="341" t="s">
        <v>258</v>
      </c>
      <c r="J9168" s="341">
        <v>0.125</v>
      </c>
      <c r="K9168" s="341">
        <v>65.02</v>
      </c>
      <c r="L9168" s="342">
        <f t="shared" si="592"/>
        <v>8.1274999999999995</v>
      </c>
      <c r="M9168" s="343">
        <f t="shared" si="593"/>
        <v>15979.225000000157</v>
      </c>
      <c r="N9168" s="13"/>
    </row>
    <row r="9169" spans="1:14">
      <c r="A9169" s="336"/>
      <c r="B9169" s="341">
        <v>299140</v>
      </c>
      <c r="C9169" s="341" t="s">
        <v>259</v>
      </c>
      <c r="D9169" s="341">
        <v>0.1</v>
      </c>
      <c r="E9169" s="341">
        <v>65.02</v>
      </c>
      <c r="F9169" s="342">
        <f t="shared" si="591"/>
        <v>6.5019999999999998</v>
      </c>
      <c r="G9169" s="343">
        <f t="shared" si="594"/>
        <v>13130.803999999944</v>
      </c>
      <c r="H9169" s="341">
        <v>299140</v>
      </c>
      <c r="I9169" s="341" t="s">
        <v>259</v>
      </c>
      <c r="J9169" s="341">
        <v>0.1</v>
      </c>
      <c r="K9169" s="341">
        <v>65.02</v>
      </c>
      <c r="L9169" s="342">
        <f t="shared" si="592"/>
        <v>6.5019999999999998</v>
      </c>
      <c r="M9169" s="343">
        <f t="shared" si="593"/>
        <v>13012.349999999915</v>
      </c>
      <c r="N9169" s="336"/>
    </row>
    <row r="9170" spans="1:14">
      <c r="A9170" s="336"/>
      <c r="B9170" s="341">
        <v>299140</v>
      </c>
      <c r="C9170" s="341" t="s">
        <v>260</v>
      </c>
      <c r="D9170" s="341">
        <v>0.1</v>
      </c>
      <c r="E9170" s="341">
        <v>65.02</v>
      </c>
      <c r="F9170" s="342">
        <f t="shared" si="591"/>
        <v>6.5019999999999998</v>
      </c>
      <c r="G9170" s="343">
        <f t="shared" si="594"/>
        <v>15814.222000000107</v>
      </c>
      <c r="H9170" s="341">
        <v>299140</v>
      </c>
      <c r="I9170" s="341" t="s">
        <v>260</v>
      </c>
      <c r="J9170" s="341">
        <v>0.1</v>
      </c>
      <c r="K9170" s="341">
        <v>65.02</v>
      </c>
      <c r="L9170" s="342">
        <f t="shared" si="592"/>
        <v>6.5019999999999998</v>
      </c>
      <c r="M9170" s="343">
        <f t="shared" si="593"/>
        <v>14775.624000000111</v>
      </c>
      <c r="N9170" s="336"/>
    </row>
    <row r="9171" spans="1:14">
      <c r="A9171" s="336"/>
      <c r="B9171" s="341">
        <v>299150</v>
      </c>
      <c r="C9171" s="341" t="s">
        <v>255</v>
      </c>
      <c r="D9171" s="341">
        <v>0.04</v>
      </c>
      <c r="E9171" s="341">
        <v>60.02</v>
      </c>
      <c r="F9171" s="342">
        <f t="shared" si="591"/>
        <v>2.4008000000000003</v>
      </c>
      <c r="G9171" s="343">
        <f t="shared" si="594"/>
        <v>4873.5968000000703</v>
      </c>
      <c r="H9171" s="341">
        <v>299150</v>
      </c>
      <c r="I9171" s="341" t="s">
        <v>255</v>
      </c>
      <c r="J9171" s="341">
        <v>0.04</v>
      </c>
      <c r="K9171" s="341">
        <v>60.02</v>
      </c>
      <c r="L9171" s="342">
        <f t="shared" si="592"/>
        <v>2.4008000000000003</v>
      </c>
      <c r="M9171" s="343">
        <f t="shared" si="593"/>
        <v>4829.5632000000551</v>
      </c>
      <c r="N9171" s="336"/>
    </row>
    <row r="9172" spans="1:14">
      <c r="A9172" s="336"/>
      <c r="B9172" s="341">
        <v>299150</v>
      </c>
      <c r="C9172" s="341" t="s">
        <v>256</v>
      </c>
      <c r="D9172" s="341">
        <v>0.06</v>
      </c>
      <c r="E9172" s="341">
        <v>60.02</v>
      </c>
      <c r="F9172" s="342">
        <f t="shared" si="591"/>
        <v>3.6012</v>
      </c>
      <c r="G9172" s="343">
        <f t="shared" si="594"/>
        <v>11844.714800000169</v>
      </c>
      <c r="H9172" s="341">
        <v>299150</v>
      </c>
      <c r="I9172" s="341" t="s">
        <v>256</v>
      </c>
      <c r="J9172" s="341">
        <v>0.06</v>
      </c>
      <c r="K9172" s="341">
        <v>60.02</v>
      </c>
      <c r="L9172" s="342">
        <f t="shared" si="592"/>
        <v>3.6012</v>
      </c>
      <c r="M9172" s="343">
        <f t="shared" si="593"/>
        <v>11740.946000000175</v>
      </c>
      <c r="N9172" s="336"/>
    </row>
    <row r="9173" spans="1:14">
      <c r="A9173" s="336"/>
      <c r="B9173" s="341">
        <v>299150</v>
      </c>
      <c r="C9173" s="341" t="s">
        <v>257</v>
      </c>
      <c r="D9173" s="341">
        <v>0.125</v>
      </c>
      <c r="E9173" s="341">
        <v>65.02</v>
      </c>
      <c r="F9173" s="342">
        <f t="shared" si="591"/>
        <v>8.1274999999999995</v>
      </c>
      <c r="G9173" s="343">
        <f t="shared" si="594"/>
        <v>15772.4162500001</v>
      </c>
      <c r="H9173" s="341">
        <v>299150</v>
      </c>
      <c r="I9173" s="341" t="s">
        <v>257</v>
      </c>
      <c r="J9173" s="341">
        <v>0.125</v>
      </c>
      <c r="K9173" s="341">
        <v>65.02</v>
      </c>
      <c r="L9173" s="342">
        <f t="shared" si="592"/>
        <v>8.1274999999999995</v>
      </c>
      <c r="M9173" s="343">
        <f t="shared" si="593"/>
        <v>15629.510000000049</v>
      </c>
      <c r="N9173" s="336"/>
    </row>
    <row r="9174" spans="1:14">
      <c r="A9174" s="336"/>
      <c r="B9174" s="341">
        <v>299150</v>
      </c>
      <c r="C9174" s="341" t="s">
        <v>258</v>
      </c>
      <c r="D9174" s="341">
        <v>0.125</v>
      </c>
      <c r="E9174" s="341">
        <v>65.02</v>
      </c>
      <c r="F9174" s="342">
        <f t="shared" si="591"/>
        <v>8.1274999999999995</v>
      </c>
      <c r="G9174" s="343">
        <f t="shared" si="594"/>
        <v>16133.183750000142</v>
      </c>
      <c r="H9174" s="341">
        <v>299150</v>
      </c>
      <c r="I9174" s="341" t="s">
        <v>258</v>
      </c>
      <c r="J9174" s="341">
        <v>0.125</v>
      </c>
      <c r="K9174" s="341">
        <v>65.02</v>
      </c>
      <c r="L9174" s="342">
        <f t="shared" si="592"/>
        <v>8.1274999999999995</v>
      </c>
      <c r="M9174" s="343">
        <f t="shared" si="593"/>
        <v>15987.352500000157</v>
      </c>
      <c r="N9174" s="336"/>
    </row>
    <row r="9175" spans="1:14">
      <c r="A9175" s="13"/>
      <c r="B9175" s="341">
        <v>299150</v>
      </c>
      <c r="C9175" s="341" t="s">
        <v>259</v>
      </c>
      <c r="D9175" s="341">
        <v>0.1</v>
      </c>
      <c r="E9175" s="341">
        <v>65.02</v>
      </c>
      <c r="F9175" s="342">
        <f t="shared" si="591"/>
        <v>6.5019999999999998</v>
      </c>
      <c r="G9175" s="343">
        <f t="shared" si="594"/>
        <v>13137.305999999944</v>
      </c>
      <c r="H9175" s="341">
        <v>299150</v>
      </c>
      <c r="I9175" s="341" t="s">
        <v>259</v>
      </c>
      <c r="J9175" s="341">
        <v>0.1</v>
      </c>
      <c r="K9175" s="341">
        <v>65.02</v>
      </c>
      <c r="L9175" s="342">
        <f t="shared" si="592"/>
        <v>6.5019999999999998</v>
      </c>
      <c r="M9175" s="343">
        <f t="shared" si="593"/>
        <v>13018.851999999915</v>
      </c>
      <c r="N9175" s="13"/>
    </row>
    <row r="9176" spans="1:14">
      <c r="A9176" s="336"/>
      <c r="B9176" s="341">
        <v>299150</v>
      </c>
      <c r="C9176" s="341" t="s">
        <v>260</v>
      </c>
      <c r="D9176" s="341">
        <v>0.1</v>
      </c>
      <c r="E9176" s="341">
        <v>65.02</v>
      </c>
      <c r="F9176" s="342">
        <f t="shared" si="591"/>
        <v>6.5019999999999998</v>
      </c>
      <c r="G9176" s="343">
        <f t="shared" si="594"/>
        <v>15820.724000000107</v>
      </c>
      <c r="H9176" s="341">
        <v>299150</v>
      </c>
      <c r="I9176" s="341" t="s">
        <v>260</v>
      </c>
      <c r="J9176" s="341">
        <v>0.1</v>
      </c>
      <c r="K9176" s="341">
        <v>65.02</v>
      </c>
      <c r="L9176" s="342">
        <f t="shared" si="592"/>
        <v>6.5019999999999998</v>
      </c>
      <c r="M9176" s="343">
        <f t="shared" si="593"/>
        <v>14782.126000000111</v>
      </c>
      <c r="N9176" s="336"/>
    </row>
    <row r="9177" spans="1:14">
      <c r="A9177" s="336"/>
      <c r="B9177" s="341">
        <v>299160</v>
      </c>
      <c r="C9177" s="341" t="s">
        <v>255</v>
      </c>
      <c r="D9177" s="341">
        <v>0.04</v>
      </c>
      <c r="E9177" s="341">
        <v>60.02</v>
      </c>
      <c r="F9177" s="342">
        <f t="shared" si="591"/>
        <v>2.4008000000000003</v>
      </c>
      <c r="G9177" s="343">
        <f t="shared" si="594"/>
        <v>4875.9976000000706</v>
      </c>
      <c r="H9177" s="341">
        <v>299160</v>
      </c>
      <c r="I9177" s="341" t="s">
        <v>255</v>
      </c>
      <c r="J9177" s="341">
        <v>0.04</v>
      </c>
      <c r="K9177" s="341">
        <v>60.02</v>
      </c>
      <c r="L9177" s="342">
        <f t="shared" si="592"/>
        <v>2.4008000000000003</v>
      </c>
      <c r="M9177" s="343">
        <f t="shared" si="593"/>
        <v>4831.9640000000554</v>
      </c>
      <c r="N9177" s="336"/>
    </row>
    <row r="9178" spans="1:14">
      <c r="A9178" s="336"/>
      <c r="B9178" s="341">
        <v>299160</v>
      </c>
      <c r="C9178" s="341" t="s">
        <v>256</v>
      </c>
      <c r="D9178" s="341">
        <v>0.06</v>
      </c>
      <c r="E9178" s="341">
        <v>60.02</v>
      </c>
      <c r="F9178" s="342">
        <f t="shared" si="591"/>
        <v>3.6012</v>
      </c>
      <c r="G9178" s="343">
        <f t="shared" si="594"/>
        <v>11848.316000000168</v>
      </c>
      <c r="H9178" s="341">
        <v>299160</v>
      </c>
      <c r="I9178" s="341" t="s">
        <v>256</v>
      </c>
      <c r="J9178" s="341">
        <v>0.06</v>
      </c>
      <c r="K9178" s="341">
        <v>60.02</v>
      </c>
      <c r="L9178" s="342">
        <f t="shared" si="592"/>
        <v>3.6012</v>
      </c>
      <c r="M9178" s="343">
        <f t="shared" si="593"/>
        <v>11744.547200000174</v>
      </c>
      <c r="N9178" s="336"/>
    </row>
    <row r="9179" spans="1:14">
      <c r="A9179" s="336"/>
      <c r="B9179" s="341">
        <v>299160</v>
      </c>
      <c r="C9179" s="341" t="s">
        <v>257</v>
      </c>
      <c r="D9179" s="341">
        <v>0.125</v>
      </c>
      <c r="E9179" s="341">
        <v>65.02</v>
      </c>
      <c r="F9179" s="342">
        <f t="shared" si="591"/>
        <v>8.1274999999999995</v>
      </c>
      <c r="G9179" s="343">
        <f t="shared" si="594"/>
        <v>15780.543750000101</v>
      </c>
      <c r="H9179" s="341">
        <v>299160</v>
      </c>
      <c r="I9179" s="341" t="s">
        <v>257</v>
      </c>
      <c r="J9179" s="341">
        <v>0.125</v>
      </c>
      <c r="K9179" s="341">
        <v>65.02</v>
      </c>
      <c r="L9179" s="342">
        <f t="shared" si="592"/>
        <v>8.1274999999999995</v>
      </c>
      <c r="M9179" s="343">
        <f t="shared" si="593"/>
        <v>15637.63750000005</v>
      </c>
      <c r="N9179" s="336"/>
    </row>
    <row r="9180" spans="1:14">
      <c r="A9180" s="336"/>
      <c r="B9180" s="341">
        <v>299160</v>
      </c>
      <c r="C9180" s="341" t="s">
        <v>258</v>
      </c>
      <c r="D9180" s="341">
        <v>0.125</v>
      </c>
      <c r="E9180" s="341">
        <v>65.02</v>
      </c>
      <c r="F9180" s="342">
        <f t="shared" si="591"/>
        <v>8.1274999999999995</v>
      </c>
      <c r="G9180" s="343">
        <f t="shared" si="594"/>
        <v>16141.311250000143</v>
      </c>
      <c r="H9180" s="341">
        <v>299160</v>
      </c>
      <c r="I9180" s="341" t="s">
        <v>258</v>
      </c>
      <c r="J9180" s="341">
        <v>0.125</v>
      </c>
      <c r="K9180" s="341">
        <v>65.02</v>
      </c>
      <c r="L9180" s="342">
        <f t="shared" si="592"/>
        <v>8.1274999999999995</v>
      </c>
      <c r="M9180" s="343">
        <f t="shared" si="593"/>
        <v>15995.480000000158</v>
      </c>
      <c r="N9180" s="336"/>
    </row>
    <row r="9181" spans="1:14">
      <c r="A9181" s="336"/>
      <c r="B9181" s="341">
        <v>299160</v>
      </c>
      <c r="C9181" s="341" t="s">
        <v>259</v>
      </c>
      <c r="D9181" s="341">
        <v>0.1</v>
      </c>
      <c r="E9181" s="341">
        <v>65.02</v>
      </c>
      <c r="F9181" s="342">
        <f t="shared" si="591"/>
        <v>6.5019999999999998</v>
      </c>
      <c r="G9181" s="343">
        <f t="shared" si="594"/>
        <v>13143.807999999945</v>
      </c>
      <c r="H9181" s="341">
        <v>299160</v>
      </c>
      <c r="I9181" s="341" t="s">
        <v>259</v>
      </c>
      <c r="J9181" s="341">
        <v>0.1</v>
      </c>
      <c r="K9181" s="341">
        <v>65.02</v>
      </c>
      <c r="L9181" s="342">
        <f t="shared" si="592"/>
        <v>6.5019999999999998</v>
      </c>
      <c r="M9181" s="343">
        <f t="shared" si="593"/>
        <v>13025.353999999916</v>
      </c>
      <c r="N9181" s="336"/>
    </row>
    <row r="9182" spans="1:14">
      <c r="A9182" s="13"/>
      <c r="B9182" s="341">
        <v>299160</v>
      </c>
      <c r="C9182" s="341" t="s">
        <v>260</v>
      </c>
      <c r="D9182" s="341">
        <v>0.1</v>
      </c>
      <c r="E9182" s="341">
        <v>65.02</v>
      </c>
      <c r="F9182" s="342">
        <f t="shared" si="591"/>
        <v>6.5019999999999998</v>
      </c>
      <c r="G9182" s="343">
        <f t="shared" si="594"/>
        <v>15827.226000000108</v>
      </c>
      <c r="H9182" s="341">
        <v>299160</v>
      </c>
      <c r="I9182" s="341" t="s">
        <v>260</v>
      </c>
      <c r="J9182" s="341">
        <v>0.1</v>
      </c>
      <c r="K9182" s="341">
        <v>65.02</v>
      </c>
      <c r="L9182" s="342">
        <f t="shared" si="592"/>
        <v>6.5019999999999998</v>
      </c>
      <c r="M9182" s="343">
        <f t="shared" si="593"/>
        <v>14788.628000000112</v>
      </c>
      <c r="N9182" s="13"/>
    </row>
    <row r="9183" spans="1:14">
      <c r="A9183" s="336"/>
      <c r="B9183" s="341">
        <v>299170</v>
      </c>
      <c r="C9183" s="341" t="s">
        <v>255</v>
      </c>
      <c r="D9183" s="341">
        <v>0.04</v>
      </c>
      <c r="E9183" s="341">
        <v>60.02</v>
      </c>
      <c r="F9183" s="342">
        <f t="shared" si="591"/>
        <v>2.4008000000000003</v>
      </c>
      <c r="G9183" s="343">
        <f t="shared" si="594"/>
        <v>4878.398400000071</v>
      </c>
      <c r="H9183" s="341">
        <v>299170</v>
      </c>
      <c r="I9183" s="341" t="s">
        <v>255</v>
      </c>
      <c r="J9183" s="341">
        <v>0.04</v>
      </c>
      <c r="K9183" s="341">
        <v>60.02</v>
      </c>
      <c r="L9183" s="342">
        <f t="shared" si="592"/>
        <v>2.4008000000000003</v>
      </c>
      <c r="M9183" s="343">
        <f t="shared" si="593"/>
        <v>4834.3648000000558</v>
      </c>
      <c r="N9183" s="336"/>
    </row>
    <row r="9184" spans="1:14">
      <c r="A9184" s="336"/>
      <c r="B9184" s="341">
        <v>299170</v>
      </c>
      <c r="C9184" s="341" t="s">
        <v>256</v>
      </c>
      <c r="D9184" s="341">
        <v>0.06</v>
      </c>
      <c r="E9184" s="341">
        <v>60.02</v>
      </c>
      <c r="F9184" s="342">
        <f t="shared" si="591"/>
        <v>3.6012</v>
      </c>
      <c r="G9184" s="343">
        <f t="shared" si="594"/>
        <v>11851.917200000167</v>
      </c>
      <c r="H9184" s="341">
        <v>299170</v>
      </c>
      <c r="I9184" s="341" t="s">
        <v>256</v>
      </c>
      <c r="J9184" s="341">
        <v>0.06</v>
      </c>
      <c r="K9184" s="341">
        <v>60.02</v>
      </c>
      <c r="L9184" s="342">
        <f t="shared" si="592"/>
        <v>3.6012</v>
      </c>
      <c r="M9184" s="343">
        <f t="shared" si="593"/>
        <v>11748.148400000173</v>
      </c>
      <c r="N9184" s="336"/>
    </row>
    <row r="9185" spans="1:14">
      <c r="A9185" s="336"/>
      <c r="B9185" s="341">
        <v>299170</v>
      </c>
      <c r="C9185" s="341" t="s">
        <v>257</v>
      </c>
      <c r="D9185" s="341">
        <v>0.125</v>
      </c>
      <c r="E9185" s="341">
        <v>65.02</v>
      </c>
      <c r="F9185" s="342">
        <f t="shared" si="591"/>
        <v>8.1274999999999995</v>
      </c>
      <c r="G9185" s="343">
        <f t="shared" si="594"/>
        <v>15788.671250000101</v>
      </c>
      <c r="H9185" s="341">
        <v>299170</v>
      </c>
      <c r="I9185" s="341" t="s">
        <v>257</v>
      </c>
      <c r="J9185" s="341">
        <v>0.125</v>
      </c>
      <c r="K9185" s="341">
        <v>65.02</v>
      </c>
      <c r="L9185" s="342">
        <f t="shared" si="592"/>
        <v>8.1274999999999995</v>
      </c>
      <c r="M9185" s="343">
        <f t="shared" si="593"/>
        <v>15645.76500000005</v>
      </c>
      <c r="N9185" s="336"/>
    </row>
    <row r="9186" spans="1:14">
      <c r="A9186" s="336"/>
      <c r="B9186" s="341">
        <v>299170</v>
      </c>
      <c r="C9186" s="341" t="s">
        <v>258</v>
      </c>
      <c r="D9186" s="341">
        <v>0.125</v>
      </c>
      <c r="E9186" s="341">
        <v>65.02</v>
      </c>
      <c r="F9186" s="342">
        <f t="shared" si="591"/>
        <v>8.1274999999999995</v>
      </c>
      <c r="G9186" s="343">
        <f t="shared" si="594"/>
        <v>16149.438750000143</v>
      </c>
      <c r="H9186" s="341">
        <v>299170</v>
      </c>
      <c r="I9186" s="341" t="s">
        <v>258</v>
      </c>
      <c r="J9186" s="341">
        <v>0.125</v>
      </c>
      <c r="K9186" s="341">
        <v>65.02</v>
      </c>
      <c r="L9186" s="342">
        <f t="shared" si="592"/>
        <v>8.1274999999999995</v>
      </c>
      <c r="M9186" s="343">
        <f t="shared" si="593"/>
        <v>16003.607500000158</v>
      </c>
      <c r="N9186" s="336"/>
    </row>
    <row r="9187" spans="1:14">
      <c r="A9187" s="336"/>
      <c r="B9187" s="341">
        <v>299170</v>
      </c>
      <c r="C9187" s="341" t="s">
        <v>259</v>
      </c>
      <c r="D9187" s="341">
        <v>0.1</v>
      </c>
      <c r="E9187" s="341">
        <v>65.02</v>
      </c>
      <c r="F9187" s="342">
        <f t="shared" si="591"/>
        <v>6.5019999999999998</v>
      </c>
      <c r="G9187" s="343">
        <f t="shared" si="594"/>
        <v>13150.309999999945</v>
      </c>
      <c r="H9187" s="341">
        <v>299170</v>
      </c>
      <c r="I9187" s="341" t="s">
        <v>259</v>
      </c>
      <c r="J9187" s="341">
        <v>0.1</v>
      </c>
      <c r="K9187" s="341">
        <v>65.02</v>
      </c>
      <c r="L9187" s="342">
        <f t="shared" si="592"/>
        <v>6.5019999999999998</v>
      </c>
      <c r="M9187" s="343">
        <f t="shared" si="593"/>
        <v>13031.855999999916</v>
      </c>
      <c r="N9187" s="336"/>
    </row>
    <row r="9188" spans="1:14">
      <c r="A9188" s="336"/>
      <c r="B9188" s="341">
        <v>299170</v>
      </c>
      <c r="C9188" s="341" t="s">
        <v>260</v>
      </c>
      <c r="D9188" s="341">
        <v>0.1</v>
      </c>
      <c r="E9188" s="341">
        <v>65.02</v>
      </c>
      <c r="F9188" s="342">
        <f t="shared" si="591"/>
        <v>6.5019999999999998</v>
      </c>
      <c r="G9188" s="343">
        <f t="shared" si="594"/>
        <v>15833.728000000108</v>
      </c>
      <c r="H9188" s="341">
        <v>299170</v>
      </c>
      <c r="I9188" s="341" t="s">
        <v>260</v>
      </c>
      <c r="J9188" s="341">
        <v>0.1</v>
      </c>
      <c r="K9188" s="341">
        <v>65.02</v>
      </c>
      <c r="L9188" s="342">
        <f t="shared" si="592"/>
        <v>6.5019999999999998</v>
      </c>
      <c r="M9188" s="343">
        <f t="shared" si="593"/>
        <v>14795.130000000112</v>
      </c>
      <c r="N9188" s="336"/>
    </row>
    <row r="9189" spans="1:14">
      <c r="A9189" s="13"/>
      <c r="B9189" s="341">
        <v>299180</v>
      </c>
      <c r="C9189" s="341" t="s">
        <v>255</v>
      </c>
      <c r="D9189" s="341">
        <v>0.04</v>
      </c>
      <c r="E9189" s="341">
        <v>60.02</v>
      </c>
      <c r="F9189" s="342">
        <f t="shared" si="591"/>
        <v>2.4008000000000003</v>
      </c>
      <c r="G9189" s="343">
        <f t="shared" si="594"/>
        <v>4880.7992000000713</v>
      </c>
      <c r="H9189" s="341">
        <v>299180</v>
      </c>
      <c r="I9189" s="341" t="s">
        <v>255</v>
      </c>
      <c r="J9189" s="341">
        <v>0.04</v>
      </c>
      <c r="K9189" s="341">
        <v>60.02</v>
      </c>
      <c r="L9189" s="342">
        <f t="shared" si="592"/>
        <v>2.4008000000000003</v>
      </c>
      <c r="M9189" s="343">
        <f t="shared" si="593"/>
        <v>4836.7656000000561</v>
      </c>
      <c r="N9189" s="13"/>
    </row>
    <row r="9190" spans="1:14">
      <c r="A9190" s="336"/>
      <c r="B9190" s="341">
        <v>299180</v>
      </c>
      <c r="C9190" s="341" t="s">
        <v>256</v>
      </c>
      <c r="D9190" s="341">
        <v>0.06</v>
      </c>
      <c r="E9190" s="341">
        <v>60.02</v>
      </c>
      <c r="F9190" s="342">
        <f t="shared" si="591"/>
        <v>3.6012</v>
      </c>
      <c r="G9190" s="343">
        <f t="shared" si="594"/>
        <v>11855.518400000166</v>
      </c>
      <c r="H9190" s="341">
        <v>299180</v>
      </c>
      <c r="I9190" s="341" t="s">
        <v>256</v>
      </c>
      <c r="J9190" s="341">
        <v>0.06</v>
      </c>
      <c r="K9190" s="341">
        <v>60.02</v>
      </c>
      <c r="L9190" s="342">
        <f t="shared" si="592"/>
        <v>3.6012</v>
      </c>
      <c r="M9190" s="343">
        <f t="shared" si="593"/>
        <v>11751.749600000172</v>
      </c>
      <c r="N9190" s="336"/>
    </row>
    <row r="9191" spans="1:14">
      <c r="A9191" s="336"/>
      <c r="B9191" s="341">
        <v>299180</v>
      </c>
      <c r="C9191" s="341" t="s">
        <v>257</v>
      </c>
      <c r="D9191" s="341">
        <v>0.125</v>
      </c>
      <c r="E9191" s="341">
        <v>65.02</v>
      </c>
      <c r="F9191" s="342">
        <f t="shared" si="591"/>
        <v>8.1274999999999995</v>
      </c>
      <c r="G9191" s="343">
        <f t="shared" si="594"/>
        <v>15796.798750000102</v>
      </c>
      <c r="H9191" s="341">
        <v>299180</v>
      </c>
      <c r="I9191" s="341" t="s">
        <v>257</v>
      </c>
      <c r="J9191" s="341">
        <v>0.125</v>
      </c>
      <c r="K9191" s="341">
        <v>65.02</v>
      </c>
      <c r="L9191" s="342">
        <f t="shared" si="592"/>
        <v>8.1274999999999995</v>
      </c>
      <c r="M9191" s="343">
        <f t="shared" si="593"/>
        <v>15653.892500000051</v>
      </c>
      <c r="N9191" s="336"/>
    </row>
    <row r="9192" spans="1:14">
      <c r="A9192" s="336"/>
      <c r="B9192" s="341">
        <v>299180</v>
      </c>
      <c r="C9192" s="341" t="s">
        <v>258</v>
      </c>
      <c r="D9192" s="341">
        <v>0.125</v>
      </c>
      <c r="E9192" s="341">
        <v>65.02</v>
      </c>
      <c r="F9192" s="342">
        <f t="shared" si="591"/>
        <v>8.1274999999999995</v>
      </c>
      <c r="G9192" s="343">
        <f t="shared" si="594"/>
        <v>16157.566250000144</v>
      </c>
      <c r="H9192" s="341">
        <v>299180</v>
      </c>
      <c r="I9192" s="341" t="s">
        <v>258</v>
      </c>
      <c r="J9192" s="341">
        <v>0.125</v>
      </c>
      <c r="K9192" s="341">
        <v>65.02</v>
      </c>
      <c r="L9192" s="342">
        <f t="shared" si="592"/>
        <v>8.1274999999999995</v>
      </c>
      <c r="M9192" s="343">
        <f t="shared" si="593"/>
        <v>16011.735000000159</v>
      </c>
      <c r="N9192" s="336"/>
    </row>
    <row r="9193" spans="1:14">
      <c r="A9193" s="336"/>
      <c r="B9193" s="341">
        <v>299180</v>
      </c>
      <c r="C9193" s="341" t="s">
        <v>259</v>
      </c>
      <c r="D9193" s="341">
        <v>0.1</v>
      </c>
      <c r="E9193" s="341">
        <v>65.02</v>
      </c>
      <c r="F9193" s="342">
        <f t="shared" si="591"/>
        <v>6.5019999999999998</v>
      </c>
      <c r="G9193" s="343">
        <f t="shared" si="594"/>
        <v>13156.811999999945</v>
      </c>
      <c r="H9193" s="341">
        <v>299180</v>
      </c>
      <c r="I9193" s="341" t="s">
        <v>259</v>
      </c>
      <c r="J9193" s="341">
        <v>0.1</v>
      </c>
      <c r="K9193" s="341">
        <v>65.02</v>
      </c>
      <c r="L9193" s="342">
        <f t="shared" si="592"/>
        <v>6.5019999999999998</v>
      </c>
      <c r="M9193" s="343">
        <f t="shared" si="593"/>
        <v>13038.357999999917</v>
      </c>
      <c r="N9193" s="336"/>
    </row>
    <row r="9194" spans="1:14">
      <c r="A9194" s="336"/>
      <c r="B9194" s="341">
        <v>299180</v>
      </c>
      <c r="C9194" s="341" t="s">
        <v>260</v>
      </c>
      <c r="D9194" s="341">
        <v>0.1</v>
      </c>
      <c r="E9194" s="341">
        <v>65.02</v>
      </c>
      <c r="F9194" s="342">
        <f t="shared" si="591"/>
        <v>6.5019999999999998</v>
      </c>
      <c r="G9194" s="343">
        <f t="shared" si="594"/>
        <v>15840.230000000109</v>
      </c>
      <c r="H9194" s="341">
        <v>299180</v>
      </c>
      <c r="I9194" s="341" t="s">
        <v>260</v>
      </c>
      <c r="J9194" s="341">
        <v>0.1</v>
      </c>
      <c r="K9194" s="341">
        <v>65.02</v>
      </c>
      <c r="L9194" s="342">
        <f t="shared" si="592"/>
        <v>6.5019999999999998</v>
      </c>
      <c r="M9194" s="343">
        <f t="shared" si="593"/>
        <v>14801.632000000112</v>
      </c>
      <c r="N9194" s="336"/>
    </row>
    <row r="9195" spans="1:14">
      <c r="A9195" s="336"/>
      <c r="B9195" s="341">
        <v>299190</v>
      </c>
      <c r="C9195" s="341" t="s">
        <v>255</v>
      </c>
      <c r="D9195" s="341">
        <v>0.04</v>
      </c>
      <c r="E9195" s="341">
        <v>60.02</v>
      </c>
      <c r="F9195" s="342">
        <f t="shared" si="591"/>
        <v>2.4008000000000003</v>
      </c>
      <c r="G9195" s="343">
        <f t="shared" si="594"/>
        <v>4883.2000000000717</v>
      </c>
      <c r="H9195" s="341">
        <v>299190</v>
      </c>
      <c r="I9195" s="341" t="s">
        <v>255</v>
      </c>
      <c r="J9195" s="341">
        <v>0.04</v>
      </c>
      <c r="K9195" s="341">
        <v>60.02</v>
      </c>
      <c r="L9195" s="342">
        <f t="shared" si="592"/>
        <v>2.4008000000000003</v>
      </c>
      <c r="M9195" s="343">
        <f t="shared" si="593"/>
        <v>4839.1664000000565</v>
      </c>
      <c r="N9195" s="336"/>
    </row>
    <row r="9196" spans="1:14">
      <c r="A9196" s="13"/>
      <c r="B9196" s="341">
        <v>299190</v>
      </c>
      <c r="C9196" s="341" t="s">
        <v>256</v>
      </c>
      <c r="D9196" s="341">
        <v>0.06</v>
      </c>
      <c r="E9196" s="341">
        <v>60.02</v>
      </c>
      <c r="F9196" s="342">
        <f t="shared" si="591"/>
        <v>3.6012</v>
      </c>
      <c r="G9196" s="343">
        <f t="shared" si="594"/>
        <v>11859.119600000166</v>
      </c>
      <c r="H9196" s="341">
        <v>299190</v>
      </c>
      <c r="I9196" s="341" t="s">
        <v>256</v>
      </c>
      <c r="J9196" s="341">
        <v>0.06</v>
      </c>
      <c r="K9196" s="341">
        <v>60.02</v>
      </c>
      <c r="L9196" s="342">
        <f t="shared" si="592"/>
        <v>3.6012</v>
      </c>
      <c r="M9196" s="343">
        <f t="shared" si="593"/>
        <v>11755.350800000171</v>
      </c>
      <c r="N9196" s="13"/>
    </row>
    <row r="9197" spans="1:14">
      <c r="A9197" s="336"/>
      <c r="B9197" s="341">
        <v>299190</v>
      </c>
      <c r="C9197" s="341" t="s">
        <v>257</v>
      </c>
      <c r="D9197" s="341">
        <v>0.125</v>
      </c>
      <c r="E9197" s="341">
        <v>65.02</v>
      </c>
      <c r="F9197" s="342">
        <f t="shared" si="591"/>
        <v>8.1274999999999995</v>
      </c>
      <c r="G9197" s="343">
        <f t="shared" si="594"/>
        <v>15804.926250000102</v>
      </c>
      <c r="H9197" s="341">
        <v>299190</v>
      </c>
      <c r="I9197" s="341" t="s">
        <v>257</v>
      </c>
      <c r="J9197" s="341">
        <v>0.125</v>
      </c>
      <c r="K9197" s="341">
        <v>65.02</v>
      </c>
      <c r="L9197" s="342">
        <f t="shared" si="592"/>
        <v>8.1274999999999995</v>
      </c>
      <c r="M9197" s="343">
        <f t="shared" si="593"/>
        <v>15662.020000000051</v>
      </c>
      <c r="N9197" s="336"/>
    </row>
    <row r="9198" spans="1:14">
      <c r="A9198" s="336"/>
      <c r="B9198" s="341">
        <v>299190</v>
      </c>
      <c r="C9198" s="341" t="s">
        <v>258</v>
      </c>
      <c r="D9198" s="341">
        <v>0.125</v>
      </c>
      <c r="E9198" s="341">
        <v>65.02</v>
      </c>
      <c r="F9198" s="342">
        <f t="shared" si="591"/>
        <v>8.1274999999999995</v>
      </c>
      <c r="G9198" s="343">
        <f t="shared" si="594"/>
        <v>16165.693750000144</v>
      </c>
      <c r="H9198" s="341">
        <v>299190</v>
      </c>
      <c r="I9198" s="341" t="s">
        <v>258</v>
      </c>
      <c r="J9198" s="341">
        <v>0.125</v>
      </c>
      <c r="K9198" s="341">
        <v>65.02</v>
      </c>
      <c r="L9198" s="342">
        <f t="shared" si="592"/>
        <v>8.1274999999999995</v>
      </c>
      <c r="M9198" s="343">
        <f t="shared" si="593"/>
        <v>16019.862500000159</v>
      </c>
      <c r="N9198" s="336"/>
    </row>
    <row r="9199" spans="1:14">
      <c r="A9199" s="336"/>
      <c r="B9199" s="341">
        <v>299190</v>
      </c>
      <c r="C9199" s="341" t="s">
        <v>259</v>
      </c>
      <c r="D9199" s="341">
        <v>0.1</v>
      </c>
      <c r="E9199" s="341">
        <v>65.02</v>
      </c>
      <c r="F9199" s="342">
        <f t="shared" si="591"/>
        <v>6.5019999999999998</v>
      </c>
      <c r="G9199" s="343">
        <f t="shared" si="594"/>
        <v>13163.313999999946</v>
      </c>
      <c r="H9199" s="341">
        <v>299190</v>
      </c>
      <c r="I9199" s="341" t="s">
        <v>259</v>
      </c>
      <c r="J9199" s="341">
        <v>0.1</v>
      </c>
      <c r="K9199" s="341">
        <v>65.02</v>
      </c>
      <c r="L9199" s="342">
        <f t="shared" si="592"/>
        <v>6.5019999999999998</v>
      </c>
      <c r="M9199" s="343">
        <f t="shared" si="593"/>
        <v>13044.859999999917</v>
      </c>
      <c r="N9199" s="336"/>
    </row>
    <row r="9200" spans="1:14">
      <c r="A9200" s="336"/>
      <c r="B9200" s="341">
        <v>299190</v>
      </c>
      <c r="C9200" s="341" t="s">
        <v>260</v>
      </c>
      <c r="D9200" s="341">
        <v>0.1</v>
      </c>
      <c r="E9200" s="341">
        <v>65.02</v>
      </c>
      <c r="F9200" s="342">
        <f t="shared" si="591"/>
        <v>6.5019999999999998</v>
      </c>
      <c r="G9200" s="343">
        <f t="shared" si="594"/>
        <v>15846.732000000109</v>
      </c>
      <c r="H9200" s="341">
        <v>299190</v>
      </c>
      <c r="I9200" s="341" t="s">
        <v>260</v>
      </c>
      <c r="J9200" s="341">
        <v>0.1</v>
      </c>
      <c r="K9200" s="341">
        <v>65.02</v>
      </c>
      <c r="L9200" s="342">
        <f t="shared" si="592"/>
        <v>6.5019999999999998</v>
      </c>
      <c r="M9200" s="343">
        <f t="shared" si="593"/>
        <v>14808.134000000113</v>
      </c>
      <c r="N9200" s="336"/>
    </row>
    <row r="9201" spans="1:14">
      <c r="A9201" s="336"/>
      <c r="B9201" s="341">
        <v>299200</v>
      </c>
      <c r="C9201" s="341" t="s">
        <v>255</v>
      </c>
      <c r="D9201" s="341">
        <v>0.04</v>
      </c>
      <c r="E9201" s="341">
        <v>60.02</v>
      </c>
      <c r="F9201" s="342">
        <f t="shared" si="591"/>
        <v>2.4008000000000003</v>
      </c>
      <c r="G9201" s="343">
        <f t="shared" si="594"/>
        <v>4885.600800000072</v>
      </c>
      <c r="H9201" s="341">
        <v>299200</v>
      </c>
      <c r="I9201" s="341" t="s">
        <v>255</v>
      </c>
      <c r="J9201" s="341">
        <v>0.04</v>
      </c>
      <c r="K9201" s="341">
        <v>60.02</v>
      </c>
      <c r="L9201" s="342">
        <f t="shared" si="592"/>
        <v>2.4008000000000003</v>
      </c>
      <c r="M9201" s="343">
        <f t="shared" si="593"/>
        <v>4841.5672000000568</v>
      </c>
      <c r="N9201" s="336"/>
    </row>
    <row r="9202" spans="1:14">
      <c r="A9202" s="336"/>
      <c r="B9202" s="341">
        <v>299200</v>
      </c>
      <c r="C9202" s="341" t="s">
        <v>256</v>
      </c>
      <c r="D9202" s="341">
        <v>0.06</v>
      </c>
      <c r="E9202" s="341">
        <v>60.02</v>
      </c>
      <c r="F9202" s="342">
        <f t="shared" si="591"/>
        <v>3.6012</v>
      </c>
      <c r="G9202" s="343">
        <f t="shared" si="594"/>
        <v>11862.720800000165</v>
      </c>
      <c r="H9202" s="341">
        <v>299200</v>
      </c>
      <c r="I9202" s="341" t="s">
        <v>256</v>
      </c>
      <c r="J9202" s="341">
        <v>0.06</v>
      </c>
      <c r="K9202" s="341">
        <v>60.02</v>
      </c>
      <c r="L9202" s="342">
        <f t="shared" si="592"/>
        <v>3.6012</v>
      </c>
      <c r="M9202" s="343">
        <f t="shared" si="593"/>
        <v>11758.95200000017</v>
      </c>
      <c r="N9202" s="336"/>
    </row>
    <row r="9203" spans="1:14">
      <c r="A9203" s="13"/>
      <c r="B9203" s="341">
        <v>299200</v>
      </c>
      <c r="C9203" s="341" t="s">
        <v>257</v>
      </c>
      <c r="D9203" s="341">
        <v>0.125</v>
      </c>
      <c r="E9203" s="341">
        <v>65.02</v>
      </c>
      <c r="F9203" s="342">
        <f t="shared" si="591"/>
        <v>8.1274999999999995</v>
      </c>
      <c r="G9203" s="343">
        <f t="shared" si="594"/>
        <v>15813.053750000103</v>
      </c>
      <c r="H9203" s="341">
        <v>299200</v>
      </c>
      <c r="I9203" s="341" t="s">
        <v>257</v>
      </c>
      <c r="J9203" s="341">
        <v>0.125</v>
      </c>
      <c r="K9203" s="341">
        <v>65.02</v>
      </c>
      <c r="L9203" s="342">
        <f t="shared" si="592"/>
        <v>8.1274999999999995</v>
      </c>
      <c r="M9203" s="343">
        <f t="shared" si="593"/>
        <v>15670.147500000052</v>
      </c>
      <c r="N9203" s="13"/>
    </row>
    <row r="9204" spans="1:14">
      <c r="A9204" s="336"/>
      <c r="B9204" s="341">
        <v>299200</v>
      </c>
      <c r="C9204" s="341" t="s">
        <v>258</v>
      </c>
      <c r="D9204" s="341">
        <v>0.125</v>
      </c>
      <c r="E9204" s="341">
        <v>65.02</v>
      </c>
      <c r="F9204" s="342">
        <f t="shared" si="591"/>
        <v>8.1274999999999995</v>
      </c>
      <c r="G9204" s="343">
        <f t="shared" si="594"/>
        <v>16173.821250000145</v>
      </c>
      <c r="H9204" s="341">
        <v>299200</v>
      </c>
      <c r="I9204" s="341" t="s">
        <v>258</v>
      </c>
      <c r="J9204" s="341">
        <v>0.125</v>
      </c>
      <c r="K9204" s="341">
        <v>65.02</v>
      </c>
      <c r="L9204" s="342">
        <f t="shared" si="592"/>
        <v>8.1274999999999995</v>
      </c>
      <c r="M9204" s="343">
        <f t="shared" si="593"/>
        <v>16027.99000000016</v>
      </c>
      <c r="N9204" s="336"/>
    </row>
    <row r="9205" spans="1:14">
      <c r="A9205" s="336"/>
      <c r="B9205" s="341">
        <v>299200</v>
      </c>
      <c r="C9205" s="341" t="s">
        <v>259</v>
      </c>
      <c r="D9205" s="341">
        <v>0.1</v>
      </c>
      <c r="E9205" s="341">
        <v>65.02</v>
      </c>
      <c r="F9205" s="342">
        <f t="shared" si="591"/>
        <v>6.5019999999999998</v>
      </c>
      <c r="G9205" s="343">
        <f t="shared" si="594"/>
        <v>13169.815999999946</v>
      </c>
      <c r="H9205" s="341">
        <v>299200</v>
      </c>
      <c r="I9205" s="341" t="s">
        <v>259</v>
      </c>
      <c r="J9205" s="341">
        <v>0.1</v>
      </c>
      <c r="K9205" s="341">
        <v>65.02</v>
      </c>
      <c r="L9205" s="342">
        <f t="shared" si="592"/>
        <v>6.5019999999999998</v>
      </c>
      <c r="M9205" s="343">
        <f t="shared" si="593"/>
        <v>13051.361999999917</v>
      </c>
      <c r="N9205" s="336"/>
    </row>
    <row r="9206" spans="1:14">
      <c r="A9206" s="336"/>
      <c r="B9206" s="341">
        <v>299200</v>
      </c>
      <c r="C9206" s="341" t="s">
        <v>260</v>
      </c>
      <c r="D9206" s="341">
        <v>0.1</v>
      </c>
      <c r="E9206" s="341">
        <v>65.02</v>
      </c>
      <c r="F9206" s="342">
        <f t="shared" si="591"/>
        <v>6.5019999999999998</v>
      </c>
      <c r="G9206" s="343">
        <f t="shared" si="594"/>
        <v>15853.23400000011</v>
      </c>
      <c r="H9206" s="341">
        <v>299200</v>
      </c>
      <c r="I9206" s="341" t="s">
        <v>260</v>
      </c>
      <c r="J9206" s="341">
        <v>0.1</v>
      </c>
      <c r="K9206" s="341">
        <v>65.02</v>
      </c>
      <c r="L9206" s="342">
        <f t="shared" si="592"/>
        <v>6.5019999999999998</v>
      </c>
      <c r="M9206" s="343">
        <f t="shared" si="593"/>
        <v>14814.636000000113</v>
      </c>
      <c r="N9206" s="336"/>
    </row>
    <row r="9207" spans="1:14">
      <c r="A9207" s="336"/>
      <c r="B9207" s="341">
        <v>299210</v>
      </c>
      <c r="C9207" s="341" t="s">
        <v>255</v>
      </c>
      <c r="D9207" s="341">
        <v>0.04</v>
      </c>
      <c r="E9207" s="341">
        <v>60.02</v>
      </c>
      <c r="F9207" s="342">
        <f t="shared" si="591"/>
        <v>2.4008000000000003</v>
      </c>
      <c r="G9207" s="343">
        <f t="shared" si="594"/>
        <v>4888.0016000000724</v>
      </c>
      <c r="H9207" s="341">
        <v>299210</v>
      </c>
      <c r="I9207" s="341" t="s">
        <v>255</v>
      </c>
      <c r="J9207" s="341">
        <v>0.04</v>
      </c>
      <c r="K9207" s="341">
        <v>60.02</v>
      </c>
      <c r="L9207" s="342">
        <f t="shared" si="592"/>
        <v>2.4008000000000003</v>
      </c>
      <c r="M9207" s="343">
        <f t="shared" si="593"/>
        <v>4843.9680000000571</v>
      </c>
      <c r="N9207" s="336"/>
    </row>
    <row r="9208" spans="1:14">
      <c r="A9208" s="336"/>
      <c r="B9208" s="341">
        <v>299210</v>
      </c>
      <c r="C9208" s="341" t="s">
        <v>256</v>
      </c>
      <c r="D9208" s="341">
        <v>0.06</v>
      </c>
      <c r="E9208" s="341">
        <v>60.02</v>
      </c>
      <c r="F9208" s="342">
        <f t="shared" si="591"/>
        <v>3.6012</v>
      </c>
      <c r="G9208" s="343">
        <f t="shared" si="594"/>
        <v>11866.322000000164</v>
      </c>
      <c r="H9208" s="341">
        <v>299210</v>
      </c>
      <c r="I9208" s="341" t="s">
        <v>256</v>
      </c>
      <c r="J9208" s="341">
        <v>0.06</v>
      </c>
      <c r="K9208" s="341">
        <v>60.02</v>
      </c>
      <c r="L9208" s="342">
        <f t="shared" si="592"/>
        <v>3.6012</v>
      </c>
      <c r="M9208" s="343">
        <f t="shared" si="593"/>
        <v>11762.553200000169</v>
      </c>
      <c r="N9208" s="336"/>
    </row>
    <row r="9209" spans="1:14">
      <c r="A9209" s="336"/>
      <c r="B9209" s="341">
        <v>299210</v>
      </c>
      <c r="C9209" s="341" t="s">
        <v>257</v>
      </c>
      <c r="D9209" s="341">
        <v>0.125</v>
      </c>
      <c r="E9209" s="341">
        <v>65.02</v>
      </c>
      <c r="F9209" s="342">
        <f t="shared" si="591"/>
        <v>8.1274999999999995</v>
      </c>
      <c r="G9209" s="343">
        <f t="shared" si="594"/>
        <v>15821.181250000103</v>
      </c>
      <c r="H9209" s="341">
        <v>299210</v>
      </c>
      <c r="I9209" s="341" t="s">
        <v>257</v>
      </c>
      <c r="J9209" s="341">
        <v>0.125</v>
      </c>
      <c r="K9209" s="341">
        <v>65.02</v>
      </c>
      <c r="L9209" s="342">
        <f t="shared" si="592"/>
        <v>8.1274999999999995</v>
      </c>
      <c r="M9209" s="343">
        <f t="shared" si="593"/>
        <v>15678.275000000052</v>
      </c>
      <c r="N9209" s="336"/>
    </row>
    <row r="9210" spans="1:14">
      <c r="A9210" s="13"/>
      <c r="B9210" s="341">
        <v>299210</v>
      </c>
      <c r="C9210" s="341" t="s">
        <v>258</v>
      </c>
      <c r="D9210" s="341">
        <v>0.125</v>
      </c>
      <c r="E9210" s="341">
        <v>65.02</v>
      </c>
      <c r="F9210" s="342">
        <f t="shared" si="591"/>
        <v>8.1274999999999995</v>
      </c>
      <c r="G9210" s="343">
        <f t="shared" si="594"/>
        <v>16181.948750000145</v>
      </c>
      <c r="H9210" s="341">
        <v>299210</v>
      </c>
      <c r="I9210" s="341" t="s">
        <v>258</v>
      </c>
      <c r="J9210" s="341">
        <v>0.125</v>
      </c>
      <c r="K9210" s="341">
        <v>65.02</v>
      </c>
      <c r="L9210" s="342">
        <f t="shared" si="592"/>
        <v>8.1274999999999995</v>
      </c>
      <c r="M9210" s="343">
        <f t="shared" si="593"/>
        <v>16036.11750000016</v>
      </c>
      <c r="N9210" s="13"/>
    </row>
    <row r="9211" spans="1:14">
      <c r="A9211" s="336"/>
      <c r="B9211" s="341">
        <v>299210</v>
      </c>
      <c r="C9211" s="341" t="s">
        <v>259</v>
      </c>
      <c r="D9211" s="341">
        <v>0.1</v>
      </c>
      <c r="E9211" s="341">
        <v>65.02</v>
      </c>
      <c r="F9211" s="342">
        <f t="shared" si="591"/>
        <v>6.5019999999999998</v>
      </c>
      <c r="G9211" s="343">
        <f t="shared" si="594"/>
        <v>13176.317999999947</v>
      </c>
      <c r="H9211" s="341">
        <v>299210</v>
      </c>
      <c r="I9211" s="341" t="s">
        <v>259</v>
      </c>
      <c r="J9211" s="341">
        <v>0.1</v>
      </c>
      <c r="K9211" s="341">
        <v>65.02</v>
      </c>
      <c r="L9211" s="342">
        <f t="shared" si="592"/>
        <v>6.5019999999999998</v>
      </c>
      <c r="M9211" s="343">
        <f t="shared" si="593"/>
        <v>13057.863999999918</v>
      </c>
      <c r="N9211" s="336"/>
    </row>
    <row r="9212" spans="1:14">
      <c r="A9212" s="336"/>
      <c r="B9212" s="341">
        <v>299210</v>
      </c>
      <c r="C9212" s="341" t="s">
        <v>260</v>
      </c>
      <c r="D9212" s="341">
        <v>0.1</v>
      </c>
      <c r="E9212" s="341">
        <v>65.02</v>
      </c>
      <c r="F9212" s="342">
        <f t="shared" si="591"/>
        <v>6.5019999999999998</v>
      </c>
      <c r="G9212" s="343">
        <f t="shared" si="594"/>
        <v>15859.73600000011</v>
      </c>
      <c r="H9212" s="341">
        <v>299210</v>
      </c>
      <c r="I9212" s="341" t="s">
        <v>260</v>
      </c>
      <c r="J9212" s="341">
        <v>0.1</v>
      </c>
      <c r="K9212" s="341">
        <v>65.02</v>
      </c>
      <c r="L9212" s="342">
        <f t="shared" si="592"/>
        <v>6.5019999999999998</v>
      </c>
      <c r="M9212" s="343">
        <f t="shared" si="593"/>
        <v>14821.138000000114</v>
      </c>
      <c r="N9212" s="336"/>
    </row>
    <row r="9213" spans="1:14">
      <c r="A9213" s="336"/>
      <c r="B9213" s="341">
        <v>299220</v>
      </c>
      <c r="C9213" s="341" t="s">
        <v>255</v>
      </c>
      <c r="D9213" s="341">
        <v>0.04</v>
      </c>
      <c r="E9213" s="341">
        <v>60.02</v>
      </c>
      <c r="F9213" s="342">
        <f t="shared" ref="F9213:F9230" si="595">D9213*E9213</f>
        <v>2.4008000000000003</v>
      </c>
      <c r="G9213" s="343">
        <f t="shared" si="594"/>
        <v>4890.4024000000727</v>
      </c>
      <c r="H9213" s="341">
        <v>299220</v>
      </c>
      <c r="I9213" s="341" t="s">
        <v>255</v>
      </c>
      <c r="J9213" s="341">
        <v>0.04</v>
      </c>
      <c r="K9213" s="341">
        <v>60.02</v>
      </c>
      <c r="L9213" s="342">
        <f t="shared" ref="L9213:L9230" si="596">J9213*K9213</f>
        <v>2.4008000000000003</v>
      </c>
      <c r="M9213" s="343">
        <f t="shared" si="593"/>
        <v>4846.3688000000575</v>
      </c>
      <c r="N9213" s="336"/>
    </row>
    <row r="9214" spans="1:14">
      <c r="A9214" s="336"/>
      <c r="B9214" s="341">
        <v>299220</v>
      </c>
      <c r="C9214" s="341" t="s">
        <v>256</v>
      </c>
      <c r="D9214" s="341">
        <v>0.06</v>
      </c>
      <c r="E9214" s="341">
        <v>60.02</v>
      </c>
      <c r="F9214" s="342">
        <f t="shared" si="595"/>
        <v>3.6012</v>
      </c>
      <c r="G9214" s="343">
        <f t="shared" si="594"/>
        <v>11869.923200000163</v>
      </c>
      <c r="H9214" s="341">
        <v>299220</v>
      </c>
      <c r="I9214" s="341" t="s">
        <v>256</v>
      </c>
      <c r="J9214" s="341">
        <v>0.06</v>
      </c>
      <c r="K9214" s="341">
        <v>60.02</v>
      </c>
      <c r="L9214" s="342">
        <f t="shared" si="596"/>
        <v>3.6012</v>
      </c>
      <c r="M9214" s="343">
        <f t="shared" si="593"/>
        <v>11766.154400000169</v>
      </c>
      <c r="N9214" s="336"/>
    </row>
    <row r="9215" spans="1:14">
      <c r="A9215" s="336"/>
      <c r="B9215" s="341">
        <v>299220</v>
      </c>
      <c r="C9215" s="341" t="s">
        <v>257</v>
      </c>
      <c r="D9215" s="341">
        <v>0.125</v>
      </c>
      <c r="E9215" s="341">
        <v>65.02</v>
      </c>
      <c r="F9215" s="342">
        <f t="shared" si="595"/>
        <v>8.1274999999999995</v>
      </c>
      <c r="G9215" s="343">
        <f t="shared" si="594"/>
        <v>15829.308750000104</v>
      </c>
      <c r="H9215" s="341">
        <v>299220</v>
      </c>
      <c r="I9215" s="341" t="s">
        <v>257</v>
      </c>
      <c r="J9215" s="341">
        <v>0.125</v>
      </c>
      <c r="K9215" s="341">
        <v>65.02</v>
      </c>
      <c r="L9215" s="342">
        <f t="shared" si="596"/>
        <v>8.1274999999999995</v>
      </c>
      <c r="M9215" s="343">
        <f t="shared" si="593"/>
        <v>15686.402500000053</v>
      </c>
      <c r="N9215" s="336"/>
    </row>
    <row r="9216" spans="1:14">
      <c r="A9216" s="336"/>
      <c r="B9216" s="341">
        <v>299220</v>
      </c>
      <c r="C9216" s="341" t="s">
        <v>258</v>
      </c>
      <c r="D9216" s="341">
        <v>0.125</v>
      </c>
      <c r="E9216" s="341">
        <v>65.02</v>
      </c>
      <c r="F9216" s="342">
        <f t="shared" si="595"/>
        <v>8.1274999999999995</v>
      </c>
      <c r="G9216" s="343">
        <f t="shared" si="594"/>
        <v>16190.076250000146</v>
      </c>
      <c r="H9216" s="341">
        <v>299220</v>
      </c>
      <c r="I9216" s="341" t="s">
        <v>258</v>
      </c>
      <c r="J9216" s="341">
        <v>0.125</v>
      </c>
      <c r="K9216" s="341">
        <v>65.02</v>
      </c>
      <c r="L9216" s="342">
        <f t="shared" si="596"/>
        <v>8.1274999999999995</v>
      </c>
      <c r="M9216" s="343">
        <f t="shared" si="593"/>
        <v>16044.245000000161</v>
      </c>
      <c r="N9216" s="336"/>
    </row>
    <row r="9217" spans="1:14">
      <c r="A9217" s="13"/>
      <c r="B9217" s="341">
        <v>299220</v>
      </c>
      <c r="C9217" s="341" t="s">
        <v>259</v>
      </c>
      <c r="D9217" s="341">
        <v>0.1</v>
      </c>
      <c r="E9217" s="341">
        <v>65.02</v>
      </c>
      <c r="F9217" s="342">
        <f t="shared" si="595"/>
        <v>6.5019999999999998</v>
      </c>
      <c r="G9217" s="343">
        <f t="shared" si="594"/>
        <v>13182.819999999947</v>
      </c>
      <c r="H9217" s="341">
        <v>299220</v>
      </c>
      <c r="I9217" s="341" t="s">
        <v>259</v>
      </c>
      <c r="J9217" s="341">
        <v>0.1</v>
      </c>
      <c r="K9217" s="341">
        <v>65.02</v>
      </c>
      <c r="L9217" s="342">
        <f t="shared" si="596"/>
        <v>6.5019999999999998</v>
      </c>
      <c r="M9217" s="343">
        <f t="shared" si="593"/>
        <v>13064.365999999918</v>
      </c>
      <c r="N9217" s="13"/>
    </row>
    <row r="9218" spans="1:14">
      <c r="A9218" s="336"/>
      <c r="B9218" s="341">
        <v>299220</v>
      </c>
      <c r="C9218" s="341" t="s">
        <v>260</v>
      </c>
      <c r="D9218" s="341">
        <v>0.1</v>
      </c>
      <c r="E9218" s="341">
        <v>65.02</v>
      </c>
      <c r="F9218" s="342">
        <f t="shared" si="595"/>
        <v>6.5019999999999998</v>
      </c>
      <c r="G9218" s="343">
        <f t="shared" si="594"/>
        <v>15866.23800000011</v>
      </c>
      <c r="H9218" s="341">
        <v>299220</v>
      </c>
      <c r="I9218" s="341" t="s">
        <v>260</v>
      </c>
      <c r="J9218" s="341">
        <v>0.1</v>
      </c>
      <c r="K9218" s="341">
        <v>65.02</v>
      </c>
      <c r="L9218" s="342">
        <f t="shared" si="596"/>
        <v>6.5019999999999998</v>
      </c>
      <c r="M9218" s="343">
        <f t="shared" si="593"/>
        <v>14827.640000000114</v>
      </c>
      <c r="N9218" s="336"/>
    </row>
    <row r="9219" spans="1:14">
      <c r="A9219" s="336"/>
      <c r="B9219" s="341">
        <v>299230</v>
      </c>
      <c r="C9219" s="341" t="s">
        <v>255</v>
      </c>
      <c r="D9219" s="341">
        <v>0.04</v>
      </c>
      <c r="E9219" s="341">
        <v>60.02</v>
      </c>
      <c r="F9219" s="342">
        <f t="shared" si="595"/>
        <v>2.4008000000000003</v>
      </c>
      <c r="G9219" s="343">
        <f t="shared" si="594"/>
        <v>4892.803200000073</v>
      </c>
      <c r="H9219" s="341">
        <v>299230</v>
      </c>
      <c r="I9219" s="341" t="s">
        <v>255</v>
      </c>
      <c r="J9219" s="341">
        <v>0.04</v>
      </c>
      <c r="K9219" s="341">
        <v>60.02</v>
      </c>
      <c r="L9219" s="342">
        <f t="shared" si="596"/>
        <v>2.4008000000000003</v>
      </c>
      <c r="M9219" s="343">
        <f t="shared" ref="M9219:M9230" si="597">M9213+L9219</f>
        <v>4848.7696000000578</v>
      </c>
      <c r="N9219" s="336"/>
    </row>
    <row r="9220" spans="1:14">
      <c r="A9220" s="336"/>
      <c r="B9220" s="341">
        <v>299230</v>
      </c>
      <c r="C9220" s="341" t="s">
        <v>256</v>
      </c>
      <c r="D9220" s="341">
        <v>0.06</v>
      </c>
      <c r="E9220" s="341">
        <v>60.02</v>
      </c>
      <c r="F9220" s="342">
        <f t="shared" si="595"/>
        <v>3.6012</v>
      </c>
      <c r="G9220" s="343">
        <f t="shared" ref="G9220:G9230" si="598">G9214+F9220</f>
        <v>11873.524400000162</v>
      </c>
      <c r="H9220" s="341">
        <v>299230</v>
      </c>
      <c r="I9220" s="341" t="s">
        <v>256</v>
      </c>
      <c r="J9220" s="341">
        <v>0.06</v>
      </c>
      <c r="K9220" s="341">
        <v>60.02</v>
      </c>
      <c r="L9220" s="342">
        <f t="shared" si="596"/>
        <v>3.6012</v>
      </c>
      <c r="M9220" s="343">
        <f t="shared" si="597"/>
        <v>11769.755600000168</v>
      </c>
      <c r="N9220" s="336"/>
    </row>
    <row r="9221" spans="1:14">
      <c r="A9221" s="336"/>
      <c r="B9221" s="341">
        <v>299230</v>
      </c>
      <c r="C9221" s="341" t="s">
        <v>257</v>
      </c>
      <c r="D9221" s="341">
        <v>0.125</v>
      </c>
      <c r="E9221" s="341">
        <v>65.02</v>
      </c>
      <c r="F9221" s="342">
        <f t="shared" si="595"/>
        <v>8.1274999999999995</v>
      </c>
      <c r="G9221" s="343">
        <f t="shared" si="598"/>
        <v>15837.436250000104</v>
      </c>
      <c r="H9221" s="341">
        <v>299230</v>
      </c>
      <c r="I9221" s="341" t="s">
        <v>257</v>
      </c>
      <c r="J9221" s="341">
        <v>0.125</v>
      </c>
      <c r="K9221" s="341">
        <v>65.02</v>
      </c>
      <c r="L9221" s="342">
        <f t="shared" si="596"/>
        <v>8.1274999999999995</v>
      </c>
      <c r="M9221" s="343">
        <f t="shared" si="597"/>
        <v>15694.530000000053</v>
      </c>
      <c r="N9221" s="336"/>
    </row>
    <row r="9222" spans="1:14">
      <c r="A9222" s="336"/>
      <c r="B9222" s="341">
        <v>299230</v>
      </c>
      <c r="C9222" s="341" t="s">
        <v>258</v>
      </c>
      <c r="D9222" s="341">
        <v>0.125</v>
      </c>
      <c r="E9222" s="341">
        <v>65.02</v>
      </c>
      <c r="F9222" s="342">
        <f t="shared" si="595"/>
        <v>8.1274999999999995</v>
      </c>
      <c r="G9222" s="343">
        <f t="shared" si="598"/>
        <v>16198.203750000146</v>
      </c>
      <c r="H9222" s="341">
        <v>299230</v>
      </c>
      <c r="I9222" s="341" t="s">
        <v>258</v>
      </c>
      <c r="J9222" s="341">
        <v>0.125</v>
      </c>
      <c r="K9222" s="341">
        <v>65.02</v>
      </c>
      <c r="L9222" s="342">
        <f t="shared" si="596"/>
        <v>8.1274999999999995</v>
      </c>
      <c r="M9222" s="343">
        <f t="shared" si="597"/>
        <v>16052.372500000161</v>
      </c>
      <c r="N9222" s="336"/>
    </row>
    <row r="9223" spans="1:14">
      <c r="A9223" s="336"/>
      <c r="B9223" s="341">
        <v>299230</v>
      </c>
      <c r="C9223" s="341" t="s">
        <v>259</v>
      </c>
      <c r="D9223" s="341">
        <v>0.1</v>
      </c>
      <c r="E9223" s="341">
        <v>65.02</v>
      </c>
      <c r="F9223" s="342">
        <f t="shared" si="595"/>
        <v>6.5019999999999998</v>
      </c>
      <c r="G9223" s="343">
        <f t="shared" si="598"/>
        <v>13189.321999999947</v>
      </c>
      <c r="H9223" s="341">
        <v>299230</v>
      </c>
      <c r="I9223" s="341" t="s">
        <v>259</v>
      </c>
      <c r="J9223" s="341">
        <v>0.1</v>
      </c>
      <c r="K9223" s="341">
        <v>65.02</v>
      </c>
      <c r="L9223" s="342">
        <f t="shared" si="596"/>
        <v>6.5019999999999998</v>
      </c>
      <c r="M9223" s="343">
        <f t="shared" si="597"/>
        <v>13070.867999999919</v>
      </c>
      <c r="N9223" s="336"/>
    </row>
    <row r="9224" spans="1:14">
      <c r="A9224" s="13"/>
      <c r="B9224" s="341">
        <v>299230</v>
      </c>
      <c r="C9224" s="341" t="s">
        <v>260</v>
      </c>
      <c r="D9224" s="341">
        <v>0.1</v>
      </c>
      <c r="E9224" s="341">
        <v>65.02</v>
      </c>
      <c r="F9224" s="342">
        <f t="shared" si="595"/>
        <v>6.5019999999999998</v>
      </c>
      <c r="G9224" s="343">
        <f t="shared" si="598"/>
        <v>15872.740000000111</v>
      </c>
      <c r="H9224" s="341">
        <v>299230</v>
      </c>
      <c r="I9224" s="341" t="s">
        <v>260</v>
      </c>
      <c r="J9224" s="341">
        <v>0.1</v>
      </c>
      <c r="K9224" s="341">
        <v>65.02</v>
      </c>
      <c r="L9224" s="342">
        <f t="shared" si="596"/>
        <v>6.5019999999999998</v>
      </c>
      <c r="M9224" s="343">
        <f t="shared" si="597"/>
        <v>14834.142000000114</v>
      </c>
      <c r="N9224" s="13"/>
    </row>
    <row r="9225" spans="1:14">
      <c r="A9225" s="336"/>
      <c r="B9225" s="341">
        <v>299240</v>
      </c>
      <c r="C9225" s="341" t="s">
        <v>255</v>
      </c>
      <c r="D9225" s="341">
        <v>0.04</v>
      </c>
      <c r="E9225" s="341">
        <v>60.02</v>
      </c>
      <c r="F9225" s="342">
        <f t="shared" si="595"/>
        <v>2.4008000000000003</v>
      </c>
      <c r="G9225" s="343">
        <f t="shared" si="598"/>
        <v>4895.2040000000734</v>
      </c>
      <c r="H9225" s="341">
        <v>299240</v>
      </c>
      <c r="I9225" s="341" t="s">
        <v>255</v>
      </c>
      <c r="J9225" s="341">
        <v>0.04</v>
      </c>
      <c r="K9225" s="341">
        <v>60.02</v>
      </c>
      <c r="L9225" s="342">
        <f t="shared" si="596"/>
        <v>2.4008000000000003</v>
      </c>
      <c r="M9225" s="343">
        <f t="shared" si="597"/>
        <v>4851.1704000000582</v>
      </c>
      <c r="N9225" s="336"/>
    </row>
    <row r="9226" spans="1:14">
      <c r="A9226" s="336"/>
      <c r="B9226" s="341">
        <v>299240</v>
      </c>
      <c r="C9226" s="341" t="s">
        <v>256</v>
      </c>
      <c r="D9226" s="341">
        <v>0.06</v>
      </c>
      <c r="E9226" s="341">
        <v>60.02</v>
      </c>
      <c r="F9226" s="342">
        <f t="shared" si="595"/>
        <v>3.6012</v>
      </c>
      <c r="G9226" s="343">
        <f t="shared" si="598"/>
        <v>11877.125600000161</v>
      </c>
      <c r="H9226" s="341">
        <v>299240</v>
      </c>
      <c r="I9226" s="341" t="s">
        <v>256</v>
      </c>
      <c r="J9226" s="341">
        <v>0.06</v>
      </c>
      <c r="K9226" s="341">
        <v>60.02</v>
      </c>
      <c r="L9226" s="342">
        <f t="shared" si="596"/>
        <v>3.6012</v>
      </c>
      <c r="M9226" s="343">
        <f t="shared" si="597"/>
        <v>11773.356800000167</v>
      </c>
      <c r="N9226" s="336"/>
    </row>
    <row r="9227" spans="1:14">
      <c r="A9227" s="336"/>
      <c r="B9227" s="341">
        <v>299240</v>
      </c>
      <c r="C9227" s="341" t="s">
        <v>257</v>
      </c>
      <c r="D9227" s="341">
        <v>0.125</v>
      </c>
      <c r="E9227" s="341">
        <v>65.02</v>
      </c>
      <c r="F9227" s="342">
        <f t="shared" si="595"/>
        <v>8.1274999999999995</v>
      </c>
      <c r="G9227" s="343">
        <f t="shared" si="598"/>
        <v>15845.563750000105</v>
      </c>
      <c r="H9227" s="341">
        <v>299240</v>
      </c>
      <c r="I9227" s="341" t="s">
        <v>257</v>
      </c>
      <c r="J9227" s="341">
        <v>0.125</v>
      </c>
      <c r="K9227" s="341">
        <v>65.02</v>
      </c>
      <c r="L9227" s="342">
        <f t="shared" si="596"/>
        <v>8.1274999999999995</v>
      </c>
      <c r="M9227" s="343">
        <f t="shared" si="597"/>
        <v>15702.657500000054</v>
      </c>
      <c r="N9227" s="336"/>
    </row>
    <row r="9228" spans="1:14">
      <c r="A9228" s="336"/>
      <c r="B9228" s="341">
        <v>299240</v>
      </c>
      <c r="C9228" s="341" t="s">
        <v>258</v>
      </c>
      <c r="D9228" s="341">
        <v>0.125</v>
      </c>
      <c r="E9228" s="341">
        <v>65.02</v>
      </c>
      <c r="F9228" s="342">
        <f t="shared" si="595"/>
        <v>8.1274999999999995</v>
      </c>
      <c r="G9228" s="343">
        <f t="shared" si="598"/>
        <v>16206.331250000147</v>
      </c>
      <c r="H9228" s="341">
        <v>299240</v>
      </c>
      <c r="I9228" s="341" t="s">
        <v>258</v>
      </c>
      <c r="J9228" s="341">
        <v>0.125</v>
      </c>
      <c r="K9228" s="341">
        <v>65.02</v>
      </c>
      <c r="L9228" s="342">
        <f t="shared" si="596"/>
        <v>8.1274999999999995</v>
      </c>
      <c r="M9228" s="343">
        <f t="shared" si="597"/>
        <v>16060.500000000162</v>
      </c>
      <c r="N9228" s="336"/>
    </row>
    <row r="9229" spans="1:14">
      <c r="A9229" s="336"/>
      <c r="B9229" s="341">
        <v>299240</v>
      </c>
      <c r="C9229" s="341" t="s">
        <v>259</v>
      </c>
      <c r="D9229" s="341">
        <v>0.1</v>
      </c>
      <c r="E9229" s="341">
        <v>65.02</v>
      </c>
      <c r="F9229" s="342">
        <f t="shared" si="595"/>
        <v>6.5019999999999998</v>
      </c>
      <c r="G9229" s="343">
        <f t="shared" si="598"/>
        <v>13195.823999999948</v>
      </c>
      <c r="H9229" s="341">
        <v>299240</v>
      </c>
      <c r="I9229" s="341" t="s">
        <v>259</v>
      </c>
      <c r="J9229" s="341">
        <v>0.1</v>
      </c>
      <c r="K9229" s="341">
        <v>65.02</v>
      </c>
      <c r="L9229" s="342">
        <f t="shared" si="596"/>
        <v>6.5019999999999998</v>
      </c>
      <c r="M9229" s="343">
        <f t="shared" si="597"/>
        <v>13077.369999999919</v>
      </c>
      <c r="N9229" s="336"/>
    </row>
    <row r="9230" spans="1:14">
      <c r="A9230" s="336"/>
      <c r="B9230" s="341">
        <v>299240</v>
      </c>
      <c r="C9230" s="341" t="s">
        <v>260</v>
      </c>
      <c r="D9230" s="341">
        <v>0.1</v>
      </c>
      <c r="E9230" s="341">
        <v>65.02</v>
      </c>
      <c r="F9230" s="342">
        <f t="shared" si="595"/>
        <v>6.5019999999999998</v>
      </c>
      <c r="G9230" s="343">
        <f t="shared" si="598"/>
        <v>15879.242000000111</v>
      </c>
      <c r="H9230" s="341">
        <v>299240</v>
      </c>
      <c r="I9230" s="341" t="s">
        <v>260</v>
      </c>
      <c r="J9230" s="341">
        <v>0.1</v>
      </c>
      <c r="K9230" s="341">
        <v>65.02</v>
      </c>
      <c r="L9230" s="342">
        <f t="shared" si="596"/>
        <v>6.5019999999999998</v>
      </c>
      <c r="M9230" s="343">
        <f t="shared" si="597"/>
        <v>14840.644000000115</v>
      </c>
      <c r="N9230" s="336"/>
    </row>
    <row r="9231" spans="1:14" ht="30" customHeight="1">
      <c r="A9231" s="13"/>
      <c r="B9231" s="345" t="s">
        <v>446</v>
      </c>
      <c r="C9231" s="351" t="s">
        <v>447</v>
      </c>
      <c r="D9231" s="352"/>
      <c r="E9231" s="352"/>
      <c r="F9231" s="352"/>
      <c r="G9231" s="353"/>
      <c r="H9231" s="345" t="s">
        <v>448</v>
      </c>
      <c r="I9231" s="351" t="s">
        <v>449</v>
      </c>
      <c r="J9231" s="361"/>
      <c r="K9231" s="349"/>
      <c r="L9231" s="361"/>
      <c r="M9231" s="362"/>
      <c r="N9231" s="13"/>
    </row>
    <row r="9232" spans="1:14">
      <c r="A9232" s="336"/>
      <c r="B9232" s="341">
        <v>299240</v>
      </c>
      <c r="C9232" s="341" t="s">
        <v>255</v>
      </c>
      <c r="D9232" s="341">
        <v>0.04</v>
      </c>
      <c r="E9232" s="341">
        <v>0</v>
      </c>
      <c r="F9232" s="342">
        <f t="shared" ref="F9232:F9295" si="599">D9232*E9232</f>
        <v>0</v>
      </c>
      <c r="G9232" s="343">
        <f>F9232+G9225</f>
        <v>4895.2040000000734</v>
      </c>
      <c r="H9232" s="341">
        <v>299240</v>
      </c>
      <c r="I9232" s="341" t="s">
        <v>255</v>
      </c>
      <c r="J9232" s="341">
        <v>0.04</v>
      </c>
      <c r="K9232" s="341">
        <v>0</v>
      </c>
      <c r="L9232" s="342">
        <f t="shared" ref="L9232:L9295" si="600">J9232*K9232</f>
        <v>0</v>
      </c>
      <c r="M9232" s="343">
        <f>L9232+M9225</f>
        <v>4851.1704000000582</v>
      </c>
      <c r="N9232" s="336"/>
    </row>
    <row r="9233" spans="1:14">
      <c r="A9233" s="336"/>
      <c r="B9233" s="341">
        <v>299240</v>
      </c>
      <c r="C9233" s="341" t="s">
        <v>256</v>
      </c>
      <c r="D9233" s="341">
        <v>0.1</v>
      </c>
      <c r="E9233" s="341">
        <v>0</v>
      </c>
      <c r="F9233" s="342">
        <f t="shared" si="599"/>
        <v>0</v>
      </c>
      <c r="G9233" s="343">
        <f t="shared" ref="G9233:G9237" si="601">F9233+G9226</f>
        <v>11877.125600000161</v>
      </c>
      <c r="H9233" s="341">
        <v>299240</v>
      </c>
      <c r="I9233" s="341" t="s">
        <v>256</v>
      </c>
      <c r="J9233" s="341">
        <v>0.1</v>
      </c>
      <c r="K9233" s="341">
        <v>0</v>
      </c>
      <c r="L9233" s="342">
        <f t="shared" si="600"/>
        <v>0</v>
      </c>
      <c r="M9233" s="343">
        <f t="shared" ref="M9233:M9237" si="602">L9233+M9226</f>
        <v>11773.356800000167</v>
      </c>
      <c r="N9233" s="336"/>
    </row>
    <row r="9234" spans="1:14">
      <c r="A9234" s="336"/>
      <c r="B9234" s="341">
        <v>299240</v>
      </c>
      <c r="C9234" s="341" t="s">
        <v>257</v>
      </c>
      <c r="D9234" s="341">
        <v>0.125</v>
      </c>
      <c r="E9234" s="341">
        <v>0</v>
      </c>
      <c r="F9234" s="342">
        <f t="shared" si="599"/>
        <v>0</v>
      </c>
      <c r="G9234" s="343">
        <f t="shared" si="601"/>
        <v>15845.563750000105</v>
      </c>
      <c r="H9234" s="341">
        <v>299240</v>
      </c>
      <c r="I9234" s="341" t="s">
        <v>257</v>
      </c>
      <c r="J9234" s="341">
        <v>0.125</v>
      </c>
      <c r="K9234" s="341">
        <v>0</v>
      </c>
      <c r="L9234" s="342">
        <f t="shared" si="600"/>
        <v>0</v>
      </c>
      <c r="M9234" s="343">
        <f t="shared" si="602"/>
        <v>15702.657500000054</v>
      </c>
      <c r="N9234" s="336"/>
    </row>
    <row r="9235" spans="1:14">
      <c r="A9235" s="336"/>
      <c r="B9235" s="341">
        <v>299240</v>
      </c>
      <c r="C9235" s="341" t="s">
        <v>258</v>
      </c>
      <c r="D9235" s="341">
        <v>0.125</v>
      </c>
      <c r="E9235" s="341">
        <v>0</v>
      </c>
      <c r="F9235" s="342">
        <f t="shared" si="599"/>
        <v>0</v>
      </c>
      <c r="G9235" s="343">
        <f t="shared" si="601"/>
        <v>16206.331250000147</v>
      </c>
      <c r="H9235" s="341">
        <v>299240</v>
      </c>
      <c r="I9235" s="341" t="s">
        <v>258</v>
      </c>
      <c r="J9235" s="341">
        <v>0.125</v>
      </c>
      <c r="K9235" s="341">
        <v>0</v>
      </c>
      <c r="L9235" s="342">
        <f t="shared" si="600"/>
        <v>0</v>
      </c>
      <c r="M9235" s="343">
        <f t="shared" si="602"/>
        <v>16060.500000000162</v>
      </c>
      <c r="N9235" s="336"/>
    </row>
    <row r="9236" spans="1:14">
      <c r="A9236" s="336"/>
      <c r="B9236" s="341">
        <v>299240</v>
      </c>
      <c r="C9236" s="341" t="s">
        <v>259</v>
      </c>
      <c r="D9236" s="341">
        <v>0.1</v>
      </c>
      <c r="E9236" s="341">
        <v>0</v>
      </c>
      <c r="F9236" s="342">
        <f t="shared" si="599"/>
        <v>0</v>
      </c>
      <c r="G9236" s="343">
        <f t="shared" si="601"/>
        <v>13195.823999999948</v>
      </c>
      <c r="H9236" s="341">
        <v>299240</v>
      </c>
      <c r="I9236" s="341" t="s">
        <v>259</v>
      </c>
      <c r="J9236" s="341">
        <v>0.1</v>
      </c>
      <c r="K9236" s="341">
        <v>0</v>
      </c>
      <c r="L9236" s="342">
        <f t="shared" si="600"/>
        <v>0</v>
      </c>
      <c r="M9236" s="343">
        <f t="shared" si="602"/>
        <v>13077.369999999919</v>
      </c>
      <c r="N9236" s="336"/>
    </row>
    <row r="9237" spans="1:14">
      <c r="A9237" s="336"/>
      <c r="B9237" s="341">
        <v>299240</v>
      </c>
      <c r="C9237" s="341" t="s">
        <v>260</v>
      </c>
      <c r="D9237" s="341">
        <v>0.1</v>
      </c>
      <c r="E9237" s="341">
        <v>0</v>
      </c>
      <c r="F9237" s="342">
        <f t="shared" si="599"/>
        <v>0</v>
      </c>
      <c r="G9237" s="343">
        <f t="shared" si="601"/>
        <v>15879.242000000111</v>
      </c>
      <c r="H9237" s="341">
        <v>299240</v>
      </c>
      <c r="I9237" s="341" t="s">
        <v>260</v>
      </c>
      <c r="J9237" s="341">
        <v>0.1</v>
      </c>
      <c r="K9237" s="341">
        <v>0</v>
      </c>
      <c r="L9237" s="342">
        <f t="shared" si="600"/>
        <v>0</v>
      </c>
      <c r="M9237" s="343">
        <f t="shared" si="602"/>
        <v>14840.644000000115</v>
      </c>
      <c r="N9237" s="336"/>
    </row>
    <row r="9238" spans="1:14">
      <c r="A9238" s="13"/>
      <c r="B9238" s="341">
        <v>299250</v>
      </c>
      <c r="C9238" s="341" t="s">
        <v>255</v>
      </c>
      <c r="D9238" s="341">
        <v>0.04</v>
      </c>
      <c r="E9238" s="341">
        <v>90.02</v>
      </c>
      <c r="F9238" s="342">
        <f t="shared" si="599"/>
        <v>3.6008</v>
      </c>
      <c r="G9238" s="343">
        <f t="shared" ref="G9238:G9301" si="603">G9232+F9238</f>
        <v>4898.8048000000736</v>
      </c>
      <c r="H9238" s="341">
        <v>299250</v>
      </c>
      <c r="I9238" s="341" t="s">
        <v>255</v>
      </c>
      <c r="J9238" s="341">
        <v>0.04</v>
      </c>
      <c r="K9238" s="341">
        <v>90.02</v>
      </c>
      <c r="L9238" s="342">
        <f t="shared" si="600"/>
        <v>3.6008</v>
      </c>
      <c r="M9238" s="343">
        <f>M9232+L9238</f>
        <v>4854.7712000000583</v>
      </c>
      <c r="N9238" s="13"/>
    </row>
    <row r="9239" spans="1:14">
      <c r="A9239" s="336"/>
      <c r="B9239" s="341">
        <v>299250</v>
      </c>
      <c r="C9239" s="341" t="s">
        <v>256</v>
      </c>
      <c r="D9239" s="341">
        <v>0.1</v>
      </c>
      <c r="E9239" s="341">
        <v>90.02</v>
      </c>
      <c r="F9239" s="342">
        <f t="shared" si="599"/>
        <v>9.0020000000000007</v>
      </c>
      <c r="G9239" s="343">
        <f t="shared" si="603"/>
        <v>11886.127600000162</v>
      </c>
      <c r="H9239" s="341">
        <v>299250</v>
      </c>
      <c r="I9239" s="341" t="s">
        <v>256</v>
      </c>
      <c r="J9239" s="341">
        <v>0.1</v>
      </c>
      <c r="K9239" s="341">
        <v>90.02</v>
      </c>
      <c r="L9239" s="342">
        <f t="shared" si="600"/>
        <v>9.0020000000000007</v>
      </c>
      <c r="M9239" s="343">
        <f>M9233+L9239</f>
        <v>11782.358800000167</v>
      </c>
      <c r="N9239" s="336"/>
    </row>
    <row r="9240" spans="1:14">
      <c r="A9240" s="336"/>
      <c r="B9240" s="341">
        <v>299250</v>
      </c>
      <c r="C9240" s="341" t="s">
        <v>257</v>
      </c>
      <c r="D9240" s="341">
        <v>0.125</v>
      </c>
      <c r="E9240" s="341">
        <v>92.52</v>
      </c>
      <c r="F9240" s="342">
        <f t="shared" si="599"/>
        <v>11.565</v>
      </c>
      <c r="G9240" s="343">
        <f t="shared" si="603"/>
        <v>15857.128750000105</v>
      </c>
      <c r="H9240" s="341">
        <v>299250</v>
      </c>
      <c r="I9240" s="341" t="s">
        <v>257</v>
      </c>
      <c r="J9240" s="341">
        <v>0.125</v>
      </c>
      <c r="K9240" s="341">
        <v>92.52</v>
      </c>
      <c r="L9240" s="342">
        <f t="shared" si="600"/>
        <v>11.565</v>
      </c>
      <c r="M9240" s="343">
        <f t="shared" ref="M9240:M9303" si="604">M9234+L9240</f>
        <v>15714.222500000054</v>
      </c>
      <c r="N9240" s="336"/>
    </row>
    <row r="9241" spans="1:14">
      <c r="A9241" s="336"/>
      <c r="B9241" s="341">
        <v>299250</v>
      </c>
      <c r="C9241" s="341" t="s">
        <v>258</v>
      </c>
      <c r="D9241" s="341">
        <v>0.125</v>
      </c>
      <c r="E9241" s="341">
        <v>95.02</v>
      </c>
      <c r="F9241" s="342">
        <f t="shared" si="599"/>
        <v>11.8775</v>
      </c>
      <c r="G9241" s="343">
        <f t="shared" si="603"/>
        <v>16218.208750000147</v>
      </c>
      <c r="H9241" s="341">
        <v>299250</v>
      </c>
      <c r="I9241" s="341" t="s">
        <v>258</v>
      </c>
      <c r="J9241" s="341">
        <v>0.125</v>
      </c>
      <c r="K9241" s="341">
        <v>95.02</v>
      </c>
      <c r="L9241" s="342">
        <f t="shared" si="600"/>
        <v>11.8775</v>
      </c>
      <c r="M9241" s="343">
        <f t="shared" si="604"/>
        <v>16072.377500000162</v>
      </c>
      <c r="N9241" s="336"/>
    </row>
    <row r="9242" spans="1:14">
      <c r="A9242" s="336"/>
      <c r="B9242" s="341">
        <v>299250</v>
      </c>
      <c r="C9242" s="341" t="s">
        <v>259</v>
      </c>
      <c r="D9242" s="341">
        <v>0.1</v>
      </c>
      <c r="E9242" s="341">
        <v>97.02</v>
      </c>
      <c r="F9242" s="342">
        <f t="shared" si="599"/>
        <v>9.702</v>
      </c>
      <c r="G9242" s="343">
        <f t="shared" si="603"/>
        <v>13205.525999999947</v>
      </c>
      <c r="H9242" s="341">
        <v>299250</v>
      </c>
      <c r="I9242" s="341" t="s">
        <v>259</v>
      </c>
      <c r="J9242" s="341">
        <v>0.1</v>
      </c>
      <c r="K9242" s="369">
        <v>97.02</v>
      </c>
      <c r="L9242" s="342">
        <f t="shared" si="600"/>
        <v>9.702</v>
      </c>
      <c r="M9242" s="343">
        <f t="shared" si="604"/>
        <v>13087.071999999918</v>
      </c>
      <c r="N9242" s="336"/>
    </row>
    <row r="9243" spans="1:14">
      <c r="A9243" s="336"/>
      <c r="B9243" s="341">
        <v>299250</v>
      </c>
      <c r="C9243" s="341" t="s">
        <v>260</v>
      </c>
      <c r="D9243" s="341">
        <v>0.1</v>
      </c>
      <c r="E9243" s="341">
        <v>99.02</v>
      </c>
      <c r="F9243" s="342">
        <f t="shared" si="599"/>
        <v>9.902000000000001</v>
      </c>
      <c r="G9243" s="343">
        <f t="shared" si="603"/>
        <v>15889.144000000111</v>
      </c>
      <c r="H9243" s="341">
        <v>299250</v>
      </c>
      <c r="I9243" s="341" t="s">
        <v>260</v>
      </c>
      <c r="J9243" s="341">
        <v>0.1</v>
      </c>
      <c r="K9243" s="341">
        <v>193.27</v>
      </c>
      <c r="L9243" s="342">
        <f t="shared" si="600"/>
        <v>19.327000000000002</v>
      </c>
      <c r="M9243" s="343">
        <f t="shared" si="604"/>
        <v>14859.971000000114</v>
      </c>
      <c r="N9243" s="336"/>
    </row>
    <row r="9244" spans="1:14">
      <c r="A9244" s="336"/>
      <c r="B9244" s="341">
        <v>299260</v>
      </c>
      <c r="C9244" s="341" t="s">
        <v>255</v>
      </c>
      <c r="D9244" s="341">
        <v>0.04</v>
      </c>
      <c r="E9244" s="341">
        <v>90.02</v>
      </c>
      <c r="F9244" s="342">
        <f t="shared" si="599"/>
        <v>3.6008</v>
      </c>
      <c r="G9244" s="343">
        <f t="shared" si="603"/>
        <v>4902.4056000000737</v>
      </c>
      <c r="H9244" s="341">
        <v>299260</v>
      </c>
      <c r="I9244" s="341" t="s">
        <v>255</v>
      </c>
      <c r="J9244" s="341">
        <v>0.04</v>
      </c>
      <c r="K9244" s="341">
        <v>90.02</v>
      </c>
      <c r="L9244" s="342">
        <f t="shared" si="600"/>
        <v>3.6008</v>
      </c>
      <c r="M9244" s="343">
        <f t="shared" si="604"/>
        <v>4858.3720000000585</v>
      </c>
      <c r="N9244" s="336"/>
    </row>
    <row r="9245" spans="1:14">
      <c r="A9245" s="13"/>
      <c r="B9245" s="341">
        <v>299260</v>
      </c>
      <c r="C9245" s="341" t="s">
        <v>256</v>
      </c>
      <c r="D9245" s="341">
        <v>0.1</v>
      </c>
      <c r="E9245" s="341">
        <v>90.02</v>
      </c>
      <c r="F9245" s="342">
        <f t="shared" si="599"/>
        <v>9.0020000000000007</v>
      </c>
      <c r="G9245" s="343">
        <f t="shared" si="603"/>
        <v>11895.129600000162</v>
      </c>
      <c r="H9245" s="341">
        <v>299260</v>
      </c>
      <c r="I9245" s="341" t="s">
        <v>256</v>
      </c>
      <c r="J9245" s="341">
        <v>0.1</v>
      </c>
      <c r="K9245" s="341">
        <v>90.02</v>
      </c>
      <c r="L9245" s="342">
        <f t="shared" si="600"/>
        <v>9.0020000000000007</v>
      </c>
      <c r="M9245" s="343">
        <f t="shared" si="604"/>
        <v>11791.360800000168</v>
      </c>
      <c r="N9245" s="13"/>
    </row>
    <row r="9246" spans="1:14">
      <c r="A9246" s="336"/>
      <c r="B9246" s="341">
        <v>299260</v>
      </c>
      <c r="C9246" s="341" t="s">
        <v>257</v>
      </c>
      <c r="D9246" s="341">
        <v>0.125</v>
      </c>
      <c r="E9246" s="341">
        <v>92.52</v>
      </c>
      <c r="F9246" s="342">
        <f t="shared" si="599"/>
        <v>11.565</v>
      </c>
      <c r="G9246" s="343">
        <f t="shared" si="603"/>
        <v>15868.693750000106</v>
      </c>
      <c r="H9246" s="341">
        <v>299260</v>
      </c>
      <c r="I9246" s="341" t="s">
        <v>257</v>
      </c>
      <c r="J9246" s="341">
        <v>0.125</v>
      </c>
      <c r="K9246" s="341">
        <v>92.52</v>
      </c>
      <c r="L9246" s="342">
        <f t="shared" si="600"/>
        <v>11.565</v>
      </c>
      <c r="M9246" s="343">
        <f t="shared" si="604"/>
        <v>15725.787500000055</v>
      </c>
      <c r="N9246" s="336"/>
    </row>
    <row r="9247" spans="1:14">
      <c r="A9247" s="336"/>
      <c r="B9247" s="341">
        <v>299260</v>
      </c>
      <c r="C9247" s="341" t="s">
        <v>258</v>
      </c>
      <c r="D9247" s="341">
        <v>0.125</v>
      </c>
      <c r="E9247" s="341">
        <v>95.02</v>
      </c>
      <c r="F9247" s="342">
        <f t="shared" si="599"/>
        <v>11.8775</v>
      </c>
      <c r="G9247" s="343">
        <f t="shared" si="603"/>
        <v>16230.086250000148</v>
      </c>
      <c r="H9247" s="341">
        <v>299260</v>
      </c>
      <c r="I9247" s="341" t="s">
        <v>258</v>
      </c>
      <c r="J9247" s="341">
        <v>0.125</v>
      </c>
      <c r="K9247" s="341">
        <v>95.02</v>
      </c>
      <c r="L9247" s="342">
        <f t="shared" si="600"/>
        <v>11.8775</v>
      </c>
      <c r="M9247" s="343">
        <f t="shared" si="604"/>
        <v>16084.255000000163</v>
      </c>
      <c r="N9247" s="336"/>
    </row>
    <row r="9248" spans="1:14">
      <c r="A9248" s="336"/>
      <c r="B9248" s="341">
        <v>299260</v>
      </c>
      <c r="C9248" s="341" t="s">
        <v>259</v>
      </c>
      <c r="D9248" s="341">
        <v>0.1</v>
      </c>
      <c r="E9248" s="341">
        <v>97.02</v>
      </c>
      <c r="F9248" s="342">
        <f t="shared" si="599"/>
        <v>9.702</v>
      </c>
      <c r="G9248" s="343">
        <f t="shared" si="603"/>
        <v>13215.227999999946</v>
      </c>
      <c r="H9248" s="341">
        <v>299260</v>
      </c>
      <c r="I9248" s="341" t="s">
        <v>259</v>
      </c>
      <c r="J9248" s="341">
        <v>0.1</v>
      </c>
      <c r="K9248" s="341">
        <v>97.02</v>
      </c>
      <c r="L9248" s="342">
        <f t="shared" si="600"/>
        <v>9.702</v>
      </c>
      <c r="M9248" s="343">
        <f t="shared" si="604"/>
        <v>13096.773999999918</v>
      </c>
      <c r="N9248" s="336"/>
    </row>
    <row r="9249" spans="1:14">
      <c r="A9249" s="336"/>
      <c r="B9249" s="341">
        <v>299260</v>
      </c>
      <c r="C9249" s="341" t="s">
        <v>260</v>
      </c>
      <c r="D9249" s="341">
        <v>0.1</v>
      </c>
      <c r="E9249" s="341">
        <v>99.02</v>
      </c>
      <c r="F9249" s="342">
        <f t="shared" si="599"/>
        <v>9.902000000000001</v>
      </c>
      <c r="G9249" s="343">
        <f t="shared" si="603"/>
        <v>15899.046000000111</v>
      </c>
      <c r="H9249" s="341">
        <v>299260</v>
      </c>
      <c r="I9249" s="341" t="s">
        <v>260</v>
      </c>
      <c r="J9249" s="341">
        <v>0.1</v>
      </c>
      <c r="K9249" s="341">
        <v>186.27</v>
      </c>
      <c r="L9249" s="342">
        <f t="shared" si="600"/>
        <v>18.627000000000002</v>
      </c>
      <c r="M9249" s="343">
        <f t="shared" si="604"/>
        <v>14878.598000000115</v>
      </c>
      <c r="N9249" s="336"/>
    </row>
    <row r="9250" spans="1:14">
      <c r="A9250" s="336"/>
      <c r="B9250" s="341">
        <v>299270</v>
      </c>
      <c r="C9250" s="341" t="s">
        <v>255</v>
      </c>
      <c r="D9250" s="341">
        <v>0.04</v>
      </c>
      <c r="E9250" s="341">
        <v>90.02</v>
      </c>
      <c r="F9250" s="342">
        <f t="shared" si="599"/>
        <v>3.6008</v>
      </c>
      <c r="G9250" s="343">
        <f t="shared" si="603"/>
        <v>4906.0064000000739</v>
      </c>
      <c r="H9250" s="341">
        <v>299270</v>
      </c>
      <c r="I9250" s="341" t="s">
        <v>255</v>
      </c>
      <c r="J9250" s="341">
        <v>0.04</v>
      </c>
      <c r="K9250" s="341">
        <v>90.02</v>
      </c>
      <c r="L9250" s="342">
        <f t="shared" si="600"/>
        <v>3.6008</v>
      </c>
      <c r="M9250" s="343">
        <f t="shared" si="604"/>
        <v>4861.9728000000587</v>
      </c>
      <c r="N9250" s="336"/>
    </row>
    <row r="9251" spans="1:14">
      <c r="A9251" s="336"/>
      <c r="B9251" s="341">
        <v>299270</v>
      </c>
      <c r="C9251" s="341" t="s">
        <v>256</v>
      </c>
      <c r="D9251" s="341">
        <v>0.1</v>
      </c>
      <c r="E9251" s="341">
        <v>90.02</v>
      </c>
      <c r="F9251" s="342">
        <f t="shared" si="599"/>
        <v>9.0020000000000007</v>
      </c>
      <c r="G9251" s="343">
        <f t="shared" si="603"/>
        <v>11904.131600000163</v>
      </c>
      <c r="H9251" s="341">
        <v>299270</v>
      </c>
      <c r="I9251" s="341" t="s">
        <v>256</v>
      </c>
      <c r="J9251" s="341">
        <v>0.1</v>
      </c>
      <c r="K9251" s="341">
        <v>90.02</v>
      </c>
      <c r="L9251" s="342">
        <f t="shared" si="600"/>
        <v>9.0020000000000007</v>
      </c>
      <c r="M9251" s="343">
        <f t="shared" si="604"/>
        <v>11800.362800000168</v>
      </c>
      <c r="N9251" s="336"/>
    </row>
    <row r="9252" spans="1:14">
      <c r="A9252" s="13"/>
      <c r="B9252" s="341">
        <v>299270</v>
      </c>
      <c r="C9252" s="341" t="s">
        <v>257</v>
      </c>
      <c r="D9252" s="341">
        <v>0.125</v>
      </c>
      <c r="E9252" s="341">
        <v>92.52</v>
      </c>
      <c r="F9252" s="342">
        <f t="shared" si="599"/>
        <v>11.565</v>
      </c>
      <c r="G9252" s="343">
        <f t="shared" si="603"/>
        <v>15880.258750000106</v>
      </c>
      <c r="H9252" s="341">
        <v>299270</v>
      </c>
      <c r="I9252" s="341" t="s">
        <v>257</v>
      </c>
      <c r="J9252" s="341">
        <v>0.125</v>
      </c>
      <c r="K9252" s="341">
        <v>92.52</v>
      </c>
      <c r="L9252" s="342">
        <f t="shared" si="600"/>
        <v>11.565</v>
      </c>
      <c r="M9252" s="343">
        <f t="shared" si="604"/>
        <v>15737.352500000055</v>
      </c>
      <c r="N9252" s="13"/>
    </row>
    <row r="9253" spans="1:14">
      <c r="A9253" s="336"/>
      <c r="B9253" s="341">
        <v>299270</v>
      </c>
      <c r="C9253" s="341" t="s">
        <v>258</v>
      </c>
      <c r="D9253" s="341">
        <v>0.125</v>
      </c>
      <c r="E9253" s="341">
        <v>95.02</v>
      </c>
      <c r="F9253" s="342">
        <f t="shared" si="599"/>
        <v>11.8775</v>
      </c>
      <c r="G9253" s="343">
        <f t="shared" si="603"/>
        <v>16241.963750000148</v>
      </c>
      <c r="H9253" s="341">
        <v>299270</v>
      </c>
      <c r="I9253" s="341" t="s">
        <v>258</v>
      </c>
      <c r="J9253" s="341">
        <v>0.125</v>
      </c>
      <c r="K9253" s="341">
        <v>95.02</v>
      </c>
      <c r="L9253" s="342">
        <f t="shared" si="600"/>
        <v>11.8775</v>
      </c>
      <c r="M9253" s="343">
        <f t="shared" si="604"/>
        <v>16096.132500000163</v>
      </c>
      <c r="N9253" s="336"/>
    </row>
    <row r="9254" spans="1:14">
      <c r="A9254" s="336"/>
      <c r="B9254" s="341">
        <v>299270</v>
      </c>
      <c r="C9254" s="341" t="s">
        <v>259</v>
      </c>
      <c r="D9254" s="341">
        <v>0.1</v>
      </c>
      <c r="E9254" s="341">
        <v>97.02</v>
      </c>
      <c r="F9254" s="342">
        <f t="shared" si="599"/>
        <v>9.702</v>
      </c>
      <c r="G9254" s="343">
        <f t="shared" si="603"/>
        <v>13224.929999999946</v>
      </c>
      <c r="H9254" s="341">
        <v>299270</v>
      </c>
      <c r="I9254" s="341" t="s">
        <v>259</v>
      </c>
      <c r="J9254" s="341">
        <v>0.1</v>
      </c>
      <c r="K9254" s="341">
        <v>97.02</v>
      </c>
      <c r="L9254" s="342">
        <f t="shared" si="600"/>
        <v>9.702</v>
      </c>
      <c r="M9254" s="343">
        <f t="shared" si="604"/>
        <v>13106.475999999917</v>
      </c>
      <c r="N9254" s="336"/>
    </row>
    <row r="9255" spans="1:14">
      <c r="A9255" s="336"/>
      <c r="B9255" s="341">
        <v>299270</v>
      </c>
      <c r="C9255" s="341" t="s">
        <v>260</v>
      </c>
      <c r="D9255" s="341">
        <v>0.1</v>
      </c>
      <c r="E9255" s="341">
        <v>99.02</v>
      </c>
      <c r="F9255" s="342">
        <f t="shared" si="599"/>
        <v>9.902000000000001</v>
      </c>
      <c r="G9255" s="343">
        <f t="shared" si="603"/>
        <v>15908.948000000111</v>
      </c>
      <c r="H9255" s="341">
        <v>299270</v>
      </c>
      <c r="I9255" s="341" t="s">
        <v>260</v>
      </c>
      <c r="J9255" s="341">
        <v>0.1</v>
      </c>
      <c r="K9255" s="341">
        <v>179.27</v>
      </c>
      <c r="L9255" s="342">
        <f t="shared" si="600"/>
        <v>17.927000000000003</v>
      </c>
      <c r="M9255" s="343">
        <f t="shared" si="604"/>
        <v>14896.525000000114</v>
      </c>
      <c r="N9255" s="336"/>
    </row>
    <row r="9256" spans="1:14">
      <c r="A9256" s="336"/>
      <c r="B9256" s="341">
        <v>299280</v>
      </c>
      <c r="C9256" s="341" t="s">
        <v>255</v>
      </c>
      <c r="D9256" s="341">
        <v>0.04</v>
      </c>
      <c r="E9256" s="341">
        <v>90.02</v>
      </c>
      <c r="F9256" s="342">
        <f t="shared" si="599"/>
        <v>3.6008</v>
      </c>
      <c r="G9256" s="343">
        <f t="shared" si="603"/>
        <v>4909.607200000074</v>
      </c>
      <c r="H9256" s="341">
        <v>299280</v>
      </c>
      <c r="I9256" s="341" t="s">
        <v>255</v>
      </c>
      <c r="J9256" s="341">
        <v>0.04</v>
      </c>
      <c r="K9256" s="341">
        <v>90.02</v>
      </c>
      <c r="L9256" s="342">
        <f t="shared" si="600"/>
        <v>3.6008</v>
      </c>
      <c r="M9256" s="343">
        <f t="shared" si="604"/>
        <v>4865.5736000000588</v>
      </c>
      <c r="N9256" s="336"/>
    </row>
    <row r="9257" spans="1:14">
      <c r="A9257" s="336"/>
      <c r="B9257" s="341">
        <v>299280</v>
      </c>
      <c r="C9257" s="341" t="s">
        <v>256</v>
      </c>
      <c r="D9257" s="341">
        <v>0.1</v>
      </c>
      <c r="E9257" s="341">
        <v>90.02</v>
      </c>
      <c r="F9257" s="342">
        <f t="shared" si="599"/>
        <v>9.0020000000000007</v>
      </c>
      <c r="G9257" s="343">
        <f t="shared" si="603"/>
        <v>11913.133600000163</v>
      </c>
      <c r="H9257" s="341">
        <v>299280</v>
      </c>
      <c r="I9257" s="341" t="s">
        <v>256</v>
      </c>
      <c r="J9257" s="341">
        <v>0.1</v>
      </c>
      <c r="K9257" s="341">
        <v>90.02</v>
      </c>
      <c r="L9257" s="342">
        <f t="shared" si="600"/>
        <v>9.0020000000000007</v>
      </c>
      <c r="M9257" s="343">
        <f t="shared" si="604"/>
        <v>11809.364800000169</v>
      </c>
      <c r="N9257" s="336"/>
    </row>
    <row r="9258" spans="1:14">
      <c r="A9258" s="336"/>
      <c r="B9258" s="341">
        <v>299280</v>
      </c>
      <c r="C9258" s="341" t="s">
        <v>257</v>
      </c>
      <c r="D9258" s="341">
        <v>0.125</v>
      </c>
      <c r="E9258" s="341">
        <v>92.52</v>
      </c>
      <c r="F9258" s="342">
        <f t="shared" si="599"/>
        <v>11.565</v>
      </c>
      <c r="G9258" s="343">
        <f t="shared" si="603"/>
        <v>15891.823750000107</v>
      </c>
      <c r="H9258" s="341">
        <v>299280</v>
      </c>
      <c r="I9258" s="341" t="s">
        <v>257</v>
      </c>
      <c r="J9258" s="341">
        <v>0.125</v>
      </c>
      <c r="K9258" s="341">
        <v>92.52</v>
      </c>
      <c r="L9258" s="342">
        <f t="shared" si="600"/>
        <v>11.565</v>
      </c>
      <c r="M9258" s="343">
        <f t="shared" si="604"/>
        <v>15748.917500000056</v>
      </c>
      <c r="N9258" s="336"/>
    </row>
    <row r="9259" spans="1:14">
      <c r="A9259" s="13"/>
      <c r="B9259" s="341">
        <v>299280</v>
      </c>
      <c r="C9259" s="341" t="s">
        <v>258</v>
      </c>
      <c r="D9259" s="341">
        <v>0.125</v>
      </c>
      <c r="E9259" s="341">
        <v>95.02</v>
      </c>
      <c r="F9259" s="342">
        <f t="shared" si="599"/>
        <v>11.8775</v>
      </c>
      <c r="G9259" s="343">
        <f t="shared" si="603"/>
        <v>16253.841250000149</v>
      </c>
      <c r="H9259" s="341">
        <v>299280</v>
      </c>
      <c r="I9259" s="341" t="s">
        <v>258</v>
      </c>
      <c r="J9259" s="341">
        <v>0.125</v>
      </c>
      <c r="K9259" s="341">
        <v>95.02</v>
      </c>
      <c r="L9259" s="342">
        <f t="shared" si="600"/>
        <v>11.8775</v>
      </c>
      <c r="M9259" s="343">
        <f t="shared" si="604"/>
        <v>16108.010000000164</v>
      </c>
      <c r="N9259" s="13"/>
    </row>
    <row r="9260" spans="1:14">
      <c r="A9260" s="336"/>
      <c r="B9260" s="341">
        <v>299280</v>
      </c>
      <c r="C9260" s="341" t="s">
        <v>259</v>
      </c>
      <c r="D9260" s="341">
        <v>0.1</v>
      </c>
      <c r="E9260" s="341">
        <v>97.02</v>
      </c>
      <c r="F9260" s="342">
        <f t="shared" si="599"/>
        <v>9.702</v>
      </c>
      <c r="G9260" s="343">
        <f t="shared" si="603"/>
        <v>13234.631999999945</v>
      </c>
      <c r="H9260" s="341">
        <v>299280</v>
      </c>
      <c r="I9260" s="341" t="s">
        <v>259</v>
      </c>
      <c r="J9260" s="341">
        <v>0.1</v>
      </c>
      <c r="K9260" s="341">
        <v>97.02</v>
      </c>
      <c r="L9260" s="342">
        <f t="shared" si="600"/>
        <v>9.702</v>
      </c>
      <c r="M9260" s="343">
        <f t="shared" si="604"/>
        <v>13116.177999999916</v>
      </c>
      <c r="N9260" s="336"/>
    </row>
    <row r="9261" spans="1:14">
      <c r="A9261" s="336"/>
      <c r="B9261" s="341">
        <v>299280</v>
      </c>
      <c r="C9261" s="341" t="s">
        <v>260</v>
      </c>
      <c r="D9261" s="341">
        <v>0.1</v>
      </c>
      <c r="E9261" s="341">
        <v>99.02</v>
      </c>
      <c r="F9261" s="342">
        <f t="shared" si="599"/>
        <v>9.902000000000001</v>
      </c>
      <c r="G9261" s="343">
        <f t="shared" si="603"/>
        <v>15918.850000000111</v>
      </c>
      <c r="H9261" s="341">
        <v>299280</v>
      </c>
      <c r="I9261" s="341" t="s">
        <v>260</v>
      </c>
      <c r="J9261" s="341">
        <v>0.1</v>
      </c>
      <c r="K9261" s="341">
        <v>172.27</v>
      </c>
      <c r="L9261" s="342">
        <f t="shared" si="600"/>
        <v>17.227</v>
      </c>
      <c r="M9261" s="343">
        <f t="shared" si="604"/>
        <v>14913.752000000115</v>
      </c>
      <c r="N9261" s="336"/>
    </row>
    <row r="9262" spans="1:14">
      <c r="A9262" s="336"/>
      <c r="B9262" s="341">
        <v>299290</v>
      </c>
      <c r="C9262" s="341" t="s">
        <v>255</v>
      </c>
      <c r="D9262" s="341">
        <v>0.04</v>
      </c>
      <c r="E9262" s="341">
        <v>90.02</v>
      </c>
      <c r="F9262" s="342">
        <f t="shared" si="599"/>
        <v>3.6008</v>
      </c>
      <c r="G9262" s="343">
        <f t="shared" si="603"/>
        <v>4913.2080000000742</v>
      </c>
      <c r="H9262" s="341">
        <v>299290</v>
      </c>
      <c r="I9262" s="341" t="s">
        <v>255</v>
      </c>
      <c r="J9262" s="341">
        <v>0.04</v>
      </c>
      <c r="K9262" s="341">
        <v>90.02</v>
      </c>
      <c r="L9262" s="342">
        <f t="shared" si="600"/>
        <v>3.6008</v>
      </c>
      <c r="M9262" s="343">
        <f t="shared" si="604"/>
        <v>4869.174400000059</v>
      </c>
      <c r="N9262" s="336"/>
    </row>
    <row r="9263" spans="1:14">
      <c r="A9263" s="336"/>
      <c r="B9263" s="341">
        <v>299290</v>
      </c>
      <c r="C9263" s="341" t="s">
        <v>256</v>
      </c>
      <c r="D9263" s="341">
        <v>0.1</v>
      </c>
      <c r="E9263" s="341">
        <v>90.02</v>
      </c>
      <c r="F9263" s="342">
        <f t="shared" si="599"/>
        <v>9.0020000000000007</v>
      </c>
      <c r="G9263" s="343">
        <f t="shared" si="603"/>
        <v>11922.135600000163</v>
      </c>
      <c r="H9263" s="341">
        <v>299290</v>
      </c>
      <c r="I9263" s="341" t="s">
        <v>256</v>
      </c>
      <c r="J9263" s="341">
        <v>0.1</v>
      </c>
      <c r="K9263" s="341">
        <v>90.02</v>
      </c>
      <c r="L9263" s="342">
        <f t="shared" si="600"/>
        <v>9.0020000000000007</v>
      </c>
      <c r="M9263" s="343">
        <f t="shared" si="604"/>
        <v>11818.366800000169</v>
      </c>
      <c r="N9263" s="336"/>
    </row>
    <row r="9264" spans="1:14">
      <c r="A9264" s="336"/>
      <c r="B9264" s="341">
        <v>299290</v>
      </c>
      <c r="C9264" s="341" t="s">
        <v>257</v>
      </c>
      <c r="D9264" s="341">
        <v>0.125</v>
      </c>
      <c r="E9264" s="341">
        <v>92.52</v>
      </c>
      <c r="F9264" s="342">
        <f t="shared" si="599"/>
        <v>11.565</v>
      </c>
      <c r="G9264" s="343">
        <f t="shared" si="603"/>
        <v>15903.388750000107</v>
      </c>
      <c r="H9264" s="341">
        <v>299290</v>
      </c>
      <c r="I9264" s="341" t="s">
        <v>257</v>
      </c>
      <c r="J9264" s="341">
        <v>0.125</v>
      </c>
      <c r="K9264" s="341">
        <v>92.52</v>
      </c>
      <c r="L9264" s="342">
        <f t="shared" si="600"/>
        <v>11.565</v>
      </c>
      <c r="M9264" s="343">
        <f t="shared" si="604"/>
        <v>15760.482500000056</v>
      </c>
      <c r="N9264" s="336"/>
    </row>
    <row r="9265" spans="1:14">
      <c r="A9265" s="336"/>
      <c r="B9265" s="341">
        <v>299290</v>
      </c>
      <c r="C9265" s="341" t="s">
        <v>258</v>
      </c>
      <c r="D9265" s="341">
        <v>0.125</v>
      </c>
      <c r="E9265" s="341">
        <v>95.02</v>
      </c>
      <c r="F9265" s="342">
        <f t="shared" si="599"/>
        <v>11.8775</v>
      </c>
      <c r="G9265" s="343">
        <f t="shared" si="603"/>
        <v>16265.718750000149</v>
      </c>
      <c r="H9265" s="341">
        <v>299290</v>
      </c>
      <c r="I9265" s="341" t="s">
        <v>258</v>
      </c>
      <c r="J9265" s="341">
        <v>0.125</v>
      </c>
      <c r="K9265" s="341">
        <v>95.02</v>
      </c>
      <c r="L9265" s="342">
        <f t="shared" si="600"/>
        <v>11.8775</v>
      </c>
      <c r="M9265" s="343">
        <f t="shared" si="604"/>
        <v>16119.887500000164</v>
      </c>
      <c r="N9265" s="336"/>
    </row>
    <row r="9266" spans="1:14">
      <c r="A9266" s="13"/>
      <c r="B9266" s="341">
        <v>299290</v>
      </c>
      <c r="C9266" s="341" t="s">
        <v>259</v>
      </c>
      <c r="D9266" s="341">
        <v>0.1</v>
      </c>
      <c r="E9266" s="341">
        <v>97.02</v>
      </c>
      <c r="F9266" s="342">
        <f t="shared" si="599"/>
        <v>9.702</v>
      </c>
      <c r="G9266" s="343">
        <f t="shared" si="603"/>
        <v>13244.333999999944</v>
      </c>
      <c r="H9266" s="341">
        <v>299290</v>
      </c>
      <c r="I9266" s="341" t="s">
        <v>259</v>
      </c>
      <c r="J9266" s="341">
        <v>0.1</v>
      </c>
      <c r="K9266" s="341">
        <v>97.02</v>
      </c>
      <c r="L9266" s="342">
        <f t="shared" si="600"/>
        <v>9.702</v>
      </c>
      <c r="M9266" s="343">
        <f t="shared" si="604"/>
        <v>13125.879999999916</v>
      </c>
      <c r="N9266" s="13"/>
    </row>
    <row r="9267" spans="1:14">
      <c r="A9267" s="336"/>
      <c r="B9267" s="341">
        <v>299290</v>
      </c>
      <c r="C9267" s="341" t="s">
        <v>260</v>
      </c>
      <c r="D9267" s="341">
        <v>0.1</v>
      </c>
      <c r="E9267" s="341">
        <v>99.02</v>
      </c>
      <c r="F9267" s="342">
        <f t="shared" si="599"/>
        <v>9.902000000000001</v>
      </c>
      <c r="G9267" s="343">
        <f t="shared" si="603"/>
        <v>15928.752000000111</v>
      </c>
      <c r="H9267" s="341">
        <v>299290</v>
      </c>
      <c r="I9267" s="341" t="s">
        <v>260</v>
      </c>
      <c r="J9267" s="341">
        <v>0.1</v>
      </c>
      <c r="K9267" s="341">
        <v>165.27</v>
      </c>
      <c r="L9267" s="342">
        <f t="shared" si="600"/>
        <v>16.527000000000001</v>
      </c>
      <c r="M9267" s="343">
        <f t="shared" si="604"/>
        <v>14930.279000000115</v>
      </c>
      <c r="N9267" s="336"/>
    </row>
    <row r="9268" spans="1:14">
      <c r="A9268" s="336"/>
      <c r="B9268" s="341">
        <v>299300</v>
      </c>
      <c r="C9268" s="341" t="s">
        <v>255</v>
      </c>
      <c r="D9268" s="341">
        <v>0.04</v>
      </c>
      <c r="E9268" s="341">
        <v>90.02</v>
      </c>
      <c r="F9268" s="342">
        <f t="shared" si="599"/>
        <v>3.6008</v>
      </c>
      <c r="G9268" s="343">
        <f t="shared" si="603"/>
        <v>4916.8088000000744</v>
      </c>
      <c r="H9268" s="341">
        <v>299300</v>
      </c>
      <c r="I9268" s="341" t="s">
        <v>255</v>
      </c>
      <c r="J9268" s="341">
        <v>0.04</v>
      </c>
      <c r="K9268" s="341">
        <v>90.02</v>
      </c>
      <c r="L9268" s="342">
        <f t="shared" si="600"/>
        <v>3.6008</v>
      </c>
      <c r="M9268" s="343">
        <f t="shared" si="604"/>
        <v>4872.7752000000592</v>
      </c>
      <c r="N9268" s="336"/>
    </row>
    <row r="9269" spans="1:14">
      <c r="A9269" s="336"/>
      <c r="B9269" s="341">
        <v>299300</v>
      </c>
      <c r="C9269" s="341" t="s">
        <v>256</v>
      </c>
      <c r="D9269" s="341">
        <v>0.1</v>
      </c>
      <c r="E9269" s="341">
        <v>90.02</v>
      </c>
      <c r="F9269" s="342">
        <f t="shared" si="599"/>
        <v>9.0020000000000007</v>
      </c>
      <c r="G9269" s="343">
        <f t="shared" si="603"/>
        <v>11931.137600000164</v>
      </c>
      <c r="H9269" s="341">
        <v>299300</v>
      </c>
      <c r="I9269" s="341" t="s">
        <v>256</v>
      </c>
      <c r="J9269" s="341">
        <v>0.1</v>
      </c>
      <c r="K9269" s="341">
        <v>90.02</v>
      </c>
      <c r="L9269" s="342">
        <f t="shared" si="600"/>
        <v>9.0020000000000007</v>
      </c>
      <c r="M9269" s="343">
        <f t="shared" si="604"/>
        <v>11827.368800000169</v>
      </c>
      <c r="N9269" s="336"/>
    </row>
    <row r="9270" spans="1:14">
      <c r="A9270" s="336"/>
      <c r="B9270" s="341">
        <v>299300</v>
      </c>
      <c r="C9270" s="341" t="s">
        <v>257</v>
      </c>
      <c r="D9270" s="341">
        <v>0.125</v>
      </c>
      <c r="E9270" s="341">
        <v>92.52</v>
      </c>
      <c r="F9270" s="342">
        <f t="shared" si="599"/>
        <v>11.565</v>
      </c>
      <c r="G9270" s="343">
        <f t="shared" si="603"/>
        <v>15914.953750000108</v>
      </c>
      <c r="H9270" s="341">
        <v>299300</v>
      </c>
      <c r="I9270" s="341" t="s">
        <v>257</v>
      </c>
      <c r="J9270" s="341">
        <v>0.125</v>
      </c>
      <c r="K9270" s="341">
        <v>92.52</v>
      </c>
      <c r="L9270" s="342">
        <f t="shared" si="600"/>
        <v>11.565</v>
      </c>
      <c r="M9270" s="343">
        <f t="shared" si="604"/>
        <v>15772.047500000057</v>
      </c>
      <c r="N9270" s="336"/>
    </row>
    <row r="9271" spans="1:14">
      <c r="A9271" s="336"/>
      <c r="B9271" s="341">
        <v>299300</v>
      </c>
      <c r="C9271" s="341" t="s">
        <v>258</v>
      </c>
      <c r="D9271" s="341">
        <v>0.125</v>
      </c>
      <c r="E9271" s="341">
        <v>95.02</v>
      </c>
      <c r="F9271" s="342">
        <f t="shared" si="599"/>
        <v>11.8775</v>
      </c>
      <c r="G9271" s="343">
        <f t="shared" si="603"/>
        <v>16277.59625000015</v>
      </c>
      <c r="H9271" s="341">
        <v>299300</v>
      </c>
      <c r="I9271" s="341" t="s">
        <v>258</v>
      </c>
      <c r="J9271" s="341">
        <v>0.125</v>
      </c>
      <c r="K9271" s="341">
        <v>95.02</v>
      </c>
      <c r="L9271" s="342">
        <f t="shared" si="600"/>
        <v>11.8775</v>
      </c>
      <c r="M9271" s="343">
        <f t="shared" si="604"/>
        <v>16131.765000000165</v>
      </c>
      <c r="N9271" s="336"/>
    </row>
    <row r="9272" spans="1:14">
      <c r="A9272" s="336"/>
      <c r="B9272" s="341">
        <v>299300</v>
      </c>
      <c r="C9272" s="341" t="s">
        <v>259</v>
      </c>
      <c r="D9272" s="341">
        <v>0.1</v>
      </c>
      <c r="E9272" s="341">
        <v>97.02</v>
      </c>
      <c r="F9272" s="342">
        <f t="shared" si="599"/>
        <v>9.702</v>
      </c>
      <c r="G9272" s="343">
        <f t="shared" si="603"/>
        <v>13254.035999999944</v>
      </c>
      <c r="H9272" s="341">
        <v>299300</v>
      </c>
      <c r="I9272" s="341" t="s">
        <v>259</v>
      </c>
      <c r="J9272" s="341">
        <v>0.1</v>
      </c>
      <c r="K9272" s="341">
        <v>97.02</v>
      </c>
      <c r="L9272" s="342">
        <f t="shared" si="600"/>
        <v>9.702</v>
      </c>
      <c r="M9272" s="343">
        <f t="shared" si="604"/>
        <v>13135.581999999915</v>
      </c>
      <c r="N9272" s="336"/>
    </row>
    <row r="9273" spans="1:14">
      <c r="A9273" s="13"/>
      <c r="B9273" s="341">
        <v>299300</v>
      </c>
      <c r="C9273" s="341" t="s">
        <v>260</v>
      </c>
      <c r="D9273" s="341">
        <v>0.1</v>
      </c>
      <c r="E9273" s="341">
        <v>99.02</v>
      </c>
      <c r="F9273" s="342">
        <f t="shared" si="599"/>
        <v>9.902000000000001</v>
      </c>
      <c r="G9273" s="343">
        <f t="shared" si="603"/>
        <v>15938.654000000111</v>
      </c>
      <c r="H9273" s="341">
        <v>299300</v>
      </c>
      <c r="I9273" s="341" t="s">
        <v>260</v>
      </c>
      <c r="J9273" s="341">
        <v>0.1</v>
      </c>
      <c r="K9273" s="341">
        <v>158.27000000000001</v>
      </c>
      <c r="L9273" s="342">
        <f t="shared" si="600"/>
        <v>15.827000000000002</v>
      </c>
      <c r="M9273" s="343">
        <f t="shared" si="604"/>
        <v>14946.106000000114</v>
      </c>
      <c r="N9273" s="13"/>
    </row>
    <row r="9274" spans="1:14">
      <c r="A9274" s="336"/>
      <c r="B9274" s="341">
        <v>299310</v>
      </c>
      <c r="C9274" s="341" t="s">
        <v>255</v>
      </c>
      <c r="D9274" s="341">
        <v>0.04</v>
      </c>
      <c r="E9274" s="341">
        <v>90.02</v>
      </c>
      <c r="F9274" s="342">
        <f t="shared" si="599"/>
        <v>3.6008</v>
      </c>
      <c r="G9274" s="343">
        <f t="shared" si="603"/>
        <v>4920.4096000000745</v>
      </c>
      <c r="H9274" s="341">
        <v>299310</v>
      </c>
      <c r="I9274" s="341" t="s">
        <v>255</v>
      </c>
      <c r="J9274" s="341">
        <v>0.04</v>
      </c>
      <c r="K9274" s="341">
        <v>90.02</v>
      </c>
      <c r="L9274" s="342">
        <f t="shared" si="600"/>
        <v>3.6008</v>
      </c>
      <c r="M9274" s="343">
        <f t="shared" si="604"/>
        <v>4876.3760000000593</v>
      </c>
      <c r="N9274" s="336"/>
    </row>
    <row r="9275" spans="1:14">
      <c r="A9275" s="336"/>
      <c r="B9275" s="341">
        <v>299310</v>
      </c>
      <c r="C9275" s="341" t="s">
        <v>256</v>
      </c>
      <c r="D9275" s="341">
        <v>0.1</v>
      </c>
      <c r="E9275" s="341">
        <v>90.02</v>
      </c>
      <c r="F9275" s="342">
        <f t="shared" si="599"/>
        <v>9.0020000000000007</v>
      </c>
      <c r="G9275" s="343">
        <f t="shared" si="603"/>
        <v>11940.139600000164</v>
      </c>
      <c r="H9275" s="341">
        <v>299310</v>
      </c>
      <c r="I9275" s="341" t="s">
        <v>256</v>
      </c>
      <c r="J9275" s="341">
        <v>0.1</v>
      </c>
      <c r="K9275" s="341">
        <v>90.02</v>
      </c>
      <c r="L9275" s="342">
        <f t="shared" si="600"/>
        <v>9.0020000000000007</v>
      </c>
      <c r="M9275" s="343">
        <f t="shared" si="604"/>
        <v>11836.37080000017</v>
      </c>
      <c r="N9275" s="336"/>
    </row>
    <row r="9276" spans="1:14">
      <c r="A9276" s="336"/>
      <c r="B9276" s="341">
        <v>299310</v>
      </c>
      <c r="C9276" s="341" t="s">
        <v>257</v>
      </c>
      <c r="D9276" s="341">
        <v>0.125</v>
      </c>
      <c r="E9276" s="341">
        <v>92.52</v>
      </c>
      <c r="F9276" s="342">
        <f t="shared" si="599"/>
        <v>11.565</v>
      </c>
      <c r="G9276" s="343">
        <f t="shared" si="603"/>
        <v>15926.518750000108</v>
      </c>
      <c r="H9276" s="341">
        <v>299310</v>
      </c>
      <c r="I9276" s="341" t="s">
        <v>257</v>
      </c>
      <c r="J9276" s="341">
        <v>0.125</v>
      </c>
      <c r="K9276" s="341">
        <v>92.52</v>
      </c>
      <c r="L9276" s="342">
        <f t="shared" si="600"/>
        <v>11.565</v>
      </c>
      <c r="M9276" s="343">
        <f t="shared" si="604"/>
        <v>15783.612500000057</v>
      </c>
      <c r="N9276" s="336"/>
    </row>
    <row r="9277" spans="1:14">
      <c r="A9277" s="336"/>
      <c r="B9277" s="341">
        <v>299310</v>
      </c>
      <c r="C9277" s="341" t="s">
        <v>258</v>
      </c>
      <c r="D9277" s="341">
        <v>0.125</v>
      </c>
      <c r="E9277" s="341">
        <v>95.02</v>
      </c>
      <c r="F9277" s="342">
        <f t="shared" si="599"/>
        <v>11.8775</v>
      </c>
      <c r="G9277" s="343">
        <f t="shared" si="603"/>
        <v>16289.47375000015</v>
      </c>
      <c r="H9277" s="341">
        <v>299310</v>
      </c>
      <c r="I9277" s="341" t="s">
        <v>258</v>
      </c>
      <c r="J9277" s="341">
        <v>0.125</v>
      </c>
      <c r="K9277" s="341">
        <v>95.02</v>
      </c>
      <c r="L9277" s="342">
        <f t="shared" si="600"/>
        <v>11.8775</v>
      </c>
      <c r="M9277" s="343">
        <f t="shared" si="604"/>
        <v>16143.642500000165</v>
      </c>
      <c r="N9277" s="336"/>
    </row>
    <row r="9278" spans="1:14">
      <c r="A9278" s="336"/>
      <c r="B9278" s="341">
        <v>299310</v>
      </c>
      <c r="C9278" s="341" t="s">
        <v>259</v>
      </c>
      <c r="D9278" s="341">
        <v>0.1</v>
      </c>
      <c r="E9278" s="341">
        <v>97.02</v>
      </c>
      <c r="F9278" s="342">
        <f t="shared" si="599"/>
        <v>9.702</v>
      </c>
      <c r="G9278" s="343">
        <f t="shared" si="603"/>
        <v>13263.737999999943</v>
      </c>
      <c r="H9278" s="341">
        <v>299310</v>
      </c>
      <c r="I9278" s="341" t="s">
        <v>259</v>
      </c>
      <c r="J9278" s="341">
        <v>0.1</v>
      </c>
      <c r="K9278" s="341">
        <v>97.02</v>
      </c>
      <c r="L9278" s="342">
        <f t="shared" si="600"/>
        <v>9.702</v>
      </c>
      <c r="M9278" s="343">
        <f t="shared" si="604"/>
        <v>13145.283999999914</v>
      </c>
      <c r="N9278" s="336"/>
    </row>
    <row r="9279" spans="1:14">
      <c r="A9279" s="336"/>
      <c r="B9279" s="341">
        <v>299310</v>
      </c>
      <c r="C9279" s="341" t="s">
        <v>260</v>
      </c>
      <c r="D9279" s="341">
        <v>0.1</v>
      </c>
      <c r="E9279" s="341">
        <v>99.02</v>
      </c>
      <c r="F9279" s="342">
        <f t="shared" si="599"/>
        <v>9.902000000000001</v>
      </c>
      <c r="G9279" s="343">
        <f t="shared" si="603"/>
        <v>15948.556000000111</v>
      </c>
      <c r="H9279" s="341">
        <v>299310</v>
      </c>
      <c r="I9279" s="341" t="s">
        <v>260</v>
      </c>
      <c r="J9279" s="341">
        <v>0.1</v>
      </c>
      <c r="K9279" s="341">
        <v>151.27000000000001</v>
      </c>
      <c r="L9279" s="342">
        <f t="shared" si="600"/>
        <v>15.127000000000002</v>
      </c>
      <c r="M9279" s="343">
        <f t="shared" si="604"/>
        <v>14961.233000000115</v>
      </c>
      <c r="N9279" s="336"/>
    </row>
    <row r="9280" spans="1:14">
      <c r="A9280" s="13"/>
      <c r="B9280" s="341">
        <v>299320</v>
      </c>
      <c r="C9280" s="341" t="s">
        <v>255</v>
      </c>
      <c r="D9280" s="341">
        <v>0.04</v>
      </c>
      <c r="E9280" s="341">
        <v>90.02</v>
      </c>
      <c r="F9280" s="342">
        <f t="shared" si="599"/>
        <v>3.6008</v>
      </c>
      <c r="G9280" s="343">
        <f t="shared" si="603"/>
        <v>4924.0104000000747</v>
      </c>
      <c r="H9280" s="341">
        <v>299320</v>
      </c>
      <c r="I9280" s="341" t="s">
        <v>255</v>
      </c>
      <c r="J9280" s="341">
        <v>0.04</v>
      </c>
      <c r="K9280" s="341">
        <v>90.02</v>
      </c>
      <c r="L9280" s="342">
        <f t="shared" si="600"/>
        <v>3.6008</v>
      </c>
      <c r="M9280" s="343">
        <f t="shared" si="604"/>
        <v>4879.9768000000595</v>
      </c>
      <c r="N9280" s="13"/>
    </row>
    <row r="9281" spans="1:14">
      <c r="A9281" s="336"/>
      <c r="B9281" s="341">
        <v>299320</v>
      </c>
      <c r="C9281" s="341" t="s">
        <v>256</v>
      </c>
      <c r="D9281" s="341">
        <v>0.1</v>
      </c>
      <c r="E9281" s="341">
        <v>90.02</v>
      </c>
      <c r="F9281" s="342">
        <f t="shared" si="599"/>
        <v>9.0020000000000007</v>
      </c>
      <c r="G9281" s="343">
        <f t="shared" si="603"/>
        <v>11949.141600000165</v>
      </c>
      <c r="H9281" s="341">
        <v>299320</v>
      </c>
      <c r="I9281" s="341" t="s">
        <v>256</v>
      </c>
      <c r="J9281" s="341">
        <v>0.1</v>
      </c>
      <c r="K9281" s="341">
        <v>90.02</v>
      </c>
      <c r="L9281" s="342">
        <f t="shared" si="600"/>
        <v>9.0020000000000007</v>
      </c>
      <c r="M9281" s="343">
        <f t="shared" si="604"/>
        <v>11845.37280000017</v>
      </c>
      <c r="N9281" s="336"/>
    </row>
    <row r="9282" spans="1:14">
      <c r="A9282" s="336"/>
      <c r="B9282" s="341">
        <v>299320</v>
      </c>
      <c r="C9282" s="341" t="s">
        <v>257</v>
      </c>
      <c r="D9282" s="341">
        <v>0.125</v>
      </c>
      <c r="E9282" s="341">
        <v>92.52</v>
      </c>
      <c r="F9282" s="342">
        <f t="shared" si="599"/>
        <v>11.565</v>
      </c>
      <c r="G9282" s="343">
        <f t="shared" si="603"/>
        <v>15938.083750000109</v>
      </c>
      <c r="H9282" s="341">
        <v>299320</v>
      </c>
      <c r="I9282" s="341" t="s">
        <v>257</v>
      </c>
      <c r="J9282" s="341">
        <v>0.125</v>
      </c>
      <c r="K9282" s="341">
        <v>92.52</v>
      </c>
      <c r="L9282" s="342">
        <f t="shared" si="600"/>
        <v>11.565</v>
      </c>
      <c r="M9282" s="343">
        <f t="shared" si="604"/>
        <v>15795.177500000058</v>
      </c>
      <c r="N9282" s="336"/>
    </row>
    <row r="9283" spans="1:14">
      <c r="A9283" s="336"/>
      <c r="B9283" s="341">
        <v>299320</v>
      </c>
      <c r="C9283" s="341" t="s">
        <v>258</v>
      </c>
      <c r="D9283" s="341">
        <v>0.125</v>
      </c>
      <c r="E9283" s="341">
        <v>95.02</v>
      </c>
      <c r="F9283" s="342">
        <f t="shared" si="599"/>
        <v>11.8775</v>
      </c>
      <c r="G9283" s="343">
        <f t="shared" si="603"/>
        <v>16301.351250000151</v>
      </c>
      <c r="H9283" s="341">
        <v>299320</v>
      </c>
      <c r="I9283" s="341" t="s">
        <v>258</v>
      </c>
      <c r="J9283" s="341">
        <v>0.125</v>
      </c>
      <c r="K9283" s="341">
        <v>95.02</v>
      </c>
      <c r="L9283" s="342">
        <f t="shared" si="600"/>
        <v>11.8775</v>
      </c>
      <c r="M9283" s="343">
        <f t="shared" si="604"/>
        <v>16155.520000000166</v>
      </c>
      <c r="N9283" s="336"/>
    </row>
    <row r="9284" spans="1:14">
      <c r="A9284" s="336"/>
      <c r="B9284" s="341">
        <v>299320</v>
      </c>
      <c r="C9284" s="341" t="s">
        <v>259</v>
      </c>
      <c r="D9284" s="341">
        <v>0.1</v>
      </c>
      <c r="E9284" s="341">
        <v>97.02</v>
      </c>
      <c r="F9284" s="342">
        <f t="shared" si="599"/>
        <v>9.702</v>
      </c>
      <c r="G9284" s="343">
        <f t="shared" si="603"/>
        <v>13273.439999999942</v>
      </c>
      <c r="H9284" s="341">
        <v>299320</v>
      </c>
      <c r="I9284" s="341" t="s">
        <v>259</v>
      </c>
      <c r="J9284" s="341">
        <v>0.1</v>
      </c>
      <c r="K9284" s="341">
        <v>97.02</v>
      </c>
      <c r="L9284" s="342">
        <f t="shared" si="600"/>
        <v>9.702</v>
      </c>
      <c r="M9284" s="343">
        <f t="shared" si="604"/>
        <v>13154.985999999913</v>
      </c>
      <c r="N9284" s="336"/>
    </row>
    <row r="9285" spans="1:14">
      <c r="A9285" s="336"/>
      <c r="B9285" s="341">
        <v>299320</v>
      </c>
      <c r="C9285" s="341" t="s">
        <v>260</v>
      </c>
      <c r="D9285" s="341">
        <v>0.1</v>
      </c>
      <c r="E9285" s="341">
        <v>99.02</v>
      </c>
      <c r="F9285" s="342">
        <f t="shared" si="599"/>
        <v>9.902000000000001</v>
      </c>
      <c r="G9285" s="343">
        <f t="shared" si="603"/>
        <v>15958.458000000111</v>
      </c>
      <c r="H9285" s="341">
        <v>299320</v>
      </c>
      <c r="I9285" s="341" t="s">
        <v>260</v>
      </c>
      <c r="J9285" s="341">
        <v>0.1</v>
      </c>
      <c r="K9285" s="341">
        <v>144.27000000000001</v>
      </c>
      <c r="L9285" s="342">
        <f t="shared" si="600"/>
        <v>14.427000000000001</v>
      </c>
      <c r="M9285" s="343">
        <f t="shared" si="604"/>
        <v>14975.660000000114</v>
      </c>
      <c r="N9285" s="336"/>
    </row>
    <row r="9286" spans="1:14">
      <c r="A9286" s="336"/>
      <c r="B9286" s="341">
        <v>299330</v>
      </c>
      <c r="C9286" s="341" t="s">
        <v>255</v>
      </c>
      <c r="D9286" s="341">
        <v>0.04</v>
      </c>
      <c r="E9286" s="341">
        <v>90.02</v>
      </c>
      <c r="F9286" s="342">
        <f t="shared" si="599"/>
        <v>3.6008</v>
      </c>
      <c r="G9286" s="343">
        <f t="shared" si="603"/>
        <v>4927.6112000000749</v>
      </c>
      <c r="H9286" s="341">
        <v>299330</v>
      </c>
      <c r="I9286" s="341" t="s">
        <v>255</v>
      </c>
      <c r="J9286" s="341">
        <v>0.04</v>
      </c>
      <c r="K9286" s="341">
        <v>90.02</v>
      </c>
      <c r="L9286" s="342">
        <f t="shared" si="600"/>
        <v>3.6008</v>
      </c>
      <c r="M9286" s="343">
        <f t="shared" si="604"/>
        <v>4883.5776000000596</v>
      </c>
      <c r="N9286" s="336"/>
    </row>
    <row r="9287" spans="1:14">
      <c r="A9287" s="13"/>
      <c r="B9287" s="341">
        <v>299330</v>
      </c>
      <c r="C9287" s="341" t="s">
        <v>256</v>
      </c>
      <c r="D9287" s="341">
        <v>0.1</v>
      </c>
      <c r="E9287" s="341">
        <v>90.02</v>
      </c>
      <c r="F9287" s="342">
        <f t="shared" si="599"/>
        <v>9.0020000000000007</v>
      </c>
      <c r="G9287" s="343">
        <f t="shared" si="603"/>
        <v>11958.143600000165</v>
      </c>
      <c r="H9287" s="341">
        <v>299330</v>
      </c>
      <c r="I9287" s="341" t="s">
        <v>256</v>
      </c>
      <c r="J9287" s="341">
        <v>0.1</v>
      </c>
      <c r="K9287" s="341">
        <v>90.02</v>
      </c>
      <c r="L9287" s="342">
        <f t="shared" si="600"/>
        <v>9.0020000000000007</v>
      </c>
      <c r="M9287" s="343">
        <f t="shared" si="604"/>
        <v>11854.374800000171</v>
      </c>
      <c r="N9287" s="13"/>
    </row>
    <row r="9288" spans="1:14">
      <c r="A9288" s="336"/>
      <c r="B9288" s="341">
        <v>299330</v>
      </c>
      <c r="C9288" s="341" t="s">
        <v>257</v>
      </c>
      <c r="D9288" s="341">
        <v>0.125</v>
      </c>
      <c r="E9288" s="341">
        <v>92.52</v>
      </c>
      <c r="F9288" s="342">
        <f t="shared" si="599"/>
        <v>11.565</v>
      </c>
      <c r="G9288" s="343">
        <f t="shared" si="603"/>
        <v>15949.648750000109</v>
      </c>
      <c r="H9288" s="341">
        <v>299330</v>
      </c>
      <c r="I9288" s="341" t="s">
        <v>257</v>
      </c>
      <c r="J9288" s="341">
        <v>0.125</v>
      </c>
      <c r="K9288" s="341">
        <v>92.52</v>
      </c>
      <c r="L9288" s="342">
        <f t="shared" si="600"/>
        <v>11.565</v>
      </c>
      <c r="M9288" s="343">
        <f t="shared" si="604"/>
        <v>15806.742500000058</v>
      </c>
      <c r="N9288" s="336"/>
    </row>
    <row r="9289" spans="1:14">
      <c r="A9289" s="336"/>
      <c r="B9289" s="341">
        <v>299330</v>
      </c>
      <c r="C9289" s="341" t="s">
        <v>258</v>
      </c>
      <c r="D9289" s="341">
        <v>0.125</v>
      </c>
      <c r="E9289" s="341">
        <v>95.02</v>
      </c>
      <c r="F9289" s="342">
        <f t="shared" si="599"/>
        <v>11.8775</v>
      </c>
      <c r="G9289" s="343">
        <f t="shared" si="603"/>
        <v>16313.228750000151</v>
      </c>
      <c r="H9289" s="341">
        <v>299330</v>
      </c>
      <c r="I9289" s="341" t="s">
        <v>258</v>
      </c>
      <c r="J9289" s="341">
        <v>0.125</v>
      </c>
      <c r="K9289" s="341">
        <v>95.02</v>
      </c>
      <c r="L9289" s="342">
        <f t="shared" si="600"/>
        <v>11.8775</v>
      </c>
      <c r="M9289" s="343">
        <f t="shared" si="604"/>
        <v>16167.397500000166</v>
      </c>
      <c r="N9289" s="336"/>
    </row>
    <row r="9290" spans="1:14">
      <c r="A9290" s="336"/>
      <c r="B9290" s="341">
        <v>299330</v>
      </c>
      <c r="C9290" s="341" t="s">
        <v>259</v>
      </c>
      <c r="D9290" s="341">
        <v>0.1</v>
      </c>
      <c r="E9290" s="341">
        <v>97.02</v>
      </c>
      <c r="F9290" s="342">
        <f t="shared" si="599"/>
        <v>9.702</v>
      </c>
      <c r="G9290" s="343">
        <f t="shared" si="603"/>
        <v>13283.141999999942</v>
      </c>
      <c r="H9290" s="341">
        <v>299330</v>
      </c>
      <c r="I9290" s="341" t="s">
        <v>259</v>
      </c>
      <c r="J9290" s="341">
        <v>0.1</v>
      </c>
      <c r="K9290" s="341">
        <v>97.02</v>
      </c>
      <c r="L9290" s="342">
        <f t="shared" si="600"/>
        <v>9.702</v>
      </c>
      <c r="M9290" s="343">
        <f t="shared" si="604"/>
        <v>13164.687999999913</v>
      </c>
      <c r="N9290" s="336"/>
    </row>
    <row r="9291" spans="1:14">
      <c r="A9291" s="336"/>
      <c r="B9291" s="341">
        <v>299330</v>
      </c>
      <c r="C9291" s="341" t="s">
        <v>260</v>
      </c>
      <c r="D9291" s="341">
        <v>0.1</v>
      </c>
      <c r="E9291" s="341">
        <v>99.02</v>
      </c>
      <c r="F9291" s="342">
        <f t="shared" si="599"/>
        <v>9.902000000000001</v>
      </c>
      <c r="G9291" s="343">
        <f t="shared" si="603"/>
        <v>15968.360000000112</v>
      </c>
      <c r="H9291" s="341">
        <v>299330</v>
      </c>
      <c r="I9291" s="341" t="s">
        <v>260</v>
      </c>
      <c r="J9291" s="341">
        <v>0.1</v>
      </c>
      <c r="K9291" s="341">
        <v>137.27000000000001</v>
      </c>
      <c r="L9291" s="342">
        <f t="shared" si="600"/>
        <v>13.727000000000002</v>
      </c>
      <c r="M9291" s="343">
        <f t="shared" si="604"/>
        <v>14989.387000000115</v>
      </c>
      <c r="N9291" s="336"/>
    </row>
    <row r="9292" spans="1:14">
      <c r="A9292" s="336"/>
      <c r="B9292" s="341">
        <v>299340</v>
      </c>
      <c r="C9292" s="341" t="s">
        <v>255</v>
      </c>
      <c r="D9292" s="341">
        <v>0.04</v>
      </c>
      <c r="E9292" s="341">
        <v>90.02</v>
      </c>
      <c r="F9292" s="342">
        <f t="shared" si="599"/>
        <v>3.6008</v>
      </c>
      <c r="G9292" s="343">
        <f t="shared" si="603"/>
        <v>4931.212000000075</v>
      </c>
      <c r="H9292" s="341">
        <v>299340</v>
      </c>
      <c r="I9292" s="341" t="s">
        <v>255</v>
      </c>
      <c r="J9292" s="341">
        <v>0.04</v>
      </c>
      <c r="K9292" s="341">
        <v>90.02</v>
      </c>
      <c r="L9292" s="342">
        <f t="shared" si="600"/>
        <v>3.6008</v>
      </c>
      <c r="M9292" s="343">
        <f t="shared" si="604"/>
        <v>4887.1784000000598</v>
      </c>
      <c r="N9292" s="336"/>
    </row>
    <row r="9293" spans="1:14">
      <c r="A9293" s="336"/>
      <c r="B9293" s="341">
        <v>299340</v>
      </c>
      <c r="C9293" s="341" t="s">
        <v>256</v>
      </c>
      <c r="D9293" s="341">
        <v>0.1</v>
      </c>
      <c r="E9293" s="341">
        <v>90.02</v>
      </c>
      <c r="F9293" s="342">
        <f t="shared" si="599"/>
        <v>9.0020000000000007</v>
      </c>
      <c r="G9293" s="343">
        <f t="shared" si="603"/>
        <v>11967.145600000165</v>
      </c>
      <c r="H9293" s="341">
        <v>299340</v>
      </c>
      <c r="I9293" s="341" t="s">
        <v>256</v>
      </c>
      <c r="J9293" s="341">
        <v>0.1</v>
      </c>
      <c r="K9293" s="341">
        <v>90.02</v>
      </c>
      <c r="L9293" s="342">
        <f t="shared" si="600"/>
        <v>9.0020000000000007</v>
      </c>
      <c r="M9293" s="343">
        <f t="shared" si="604"/>
        <v>11863.376800000171</v>
      </c>
      <c r="N9293" s="336"/>
    </row>
    <row r="9294" spans="1:14">
      <c r="A9294" s="13"/>
      <c r="B9294" s="341">
        <v>299340</v>
      </c>
      <c r="C9294" s="341" t="s">
        <v>257</v>
      </c>
      <c r="D9294" s="341">
        <v>0.125</v>
      </c>
      <c r="E9294" s="341">
        <v>92.52</v>
      </c>
      <c r="F9294" s="342">
        <f t="shared" si="599"/>
        <v>11.565</v>
      </c>
      <c r="G9294" s="343">
        <f t="shared" si="603"/>
        <v>15961.21375000011</v>
      </c>
      <c r="H9294" s="341">
        <v>299340</v>
      </c>
      <c r="I9294" s="341" t="s">
        <v>257</v>
      </c>
      <c r="J9294" s="341">
        <v>0.125</v>
      </c>
      <c r="K9294" s="341">
        <v>92.52</v>
      </c>
      <c r="L9294" s="342">
        <f t="shared" si="600"/>
        <v>11.565</v>
      </c>
      <c r="M9294" s="343">
        <f t="shared" si="604"/>
        <v>15818.307500000059</v>
      </c>
      <c r="N9294" s="13"/>
    </row>
    <row r="9295" spans="1:14">
      <c r="A9295" s="336"/>
      <c r="B9295" s="341">
        <v>299340</v>
      </c>
      <c r="C9295" s="341" t="s">
        <v>258</v>
      </c>
      <c r="D9295" s="341">
        <v>0.125</v>
      </c>
      <c r="E9295" s="341">
        <v>95.02</v>
      </c>
      <c r="F9295" s="342">
        <f t="shared" si="599"/>
        <v>11.8775</v>
      </c>
      <c r="G9295" s="343">
        <f t="shared" si="603"/>
        <v>16325.106250000152</v>
      </c>
      <c r="H9295" s="341">
        <v>299340</v>
      </c>
      <c r="I9295" s="341" t="s">
        <v>258</v>
      </c>
      <c r="J9295" s="341">
        <v>0.125</v>
      </c>
      <c r="K9295" s="341">
        <v>95.02</v>
      </c>
      <c r="L9295" s="342">
        <f t="shared" si="600"/>
        <v>11.8775</v>
      </c>
      <c r="M9295" s="343">
        <f t="shared" si="604"/>
        <v>16179.275000000167</v>
      </c>
      <c r="N9295" s="336"/>
    </row>
    <row r="9296" spans="1:14">
      <c r="A9296" s="336"/>
      <c r="B9296" s="341">
        <v>299340</v>
      </c>
      <c r="C9296" s="341" t="s">
        <v>259</v>
      </c>
      <c r="D9296" s="341">
        <v>0.1</v>
      </c>
      <c r="E9296" s="341">
        <v>97.02</v>
      </c>
      <c r="F9296" s="342">
        <f t="shared" ref="F9296:F9359" si="605">D9296*E9296</f>
        <v>9.702</v>
      </c>
      <c r="G9296" s="343">
        <f t="shared" si="603"/>
        <v>13292.843999999941</v>
      </c>
      <c r="H9296" s="341">
        <v>299340</v>
      </c>
      <c r="I9296" s="341" t="s">
        <v>259</v>
      </c>
      <c r="J9296" s="341">
        <v>0.1</v>
      </c>
      <c r="K9296" s="341">
        <v>97.02</v>
      </c>
      <c r="L9296" s="342">
        <f t="shared" ref="L9296:L9359" si="606">J9296*K9296</f>
        <v>9.702</v>
      </c>
      <c r="M9296" s="343">
        <f t="shared" si="604"/>
        <v>13174.389999999912</v>
      </c>
      <c r="N9296" s="336"/>
    </row>
    <row r="9297" spans="1:14">
      <c r="A9297" s="336"/>
      <c r="B9297" s="341">
        <v>299340</v>
      </c>
      <c r="C9297" s="341" t="s">
        <v>260</v>
      </c>
      <c r="D9297" s="341">
        <v>0.1</v>
      </c>
      <c r="E9297" s="341">
        <v>99.02</v>
      </c>
      <c r="F9297" s="342">
        <f t="shared" si="605"/>
        <v>9.902000000000001</v>
      </c>
      <c r="G9297" s="343">
        <f t="shared" si="603"/>
        <v>15978.262000000112</v>
      </c>
      <c r="H9297" s="341">
        <v>299340</v>
      </c>
      <c r="I9297" s="341" t="s">
        <v>260</v>
      </c>
      <c r="J9297" s="341">
        <v>0.1</v>
      </c>
      <c r="K9297" s="341">
        <v>130.25</v>
      </c>
      <c r="L9297" s="342">
        <f t="shared" si="606"/>
        <v>13.025</v>
      </c>
      <c r="M9297" s="343">
        <f t="shared" si="604"/>
        <v>15002.412000000115</v>
      </c>
      <c r="N9297" s="336"/>
    </row>
    <row r="9298" spans="1:14">
      <c r="A9298" s="336"/>
      <c r="B9298" s="341">
        <v>299350</v>
      </c>
      <c r="C9298" s="341" t="s">
        <v>255</v>
      </c>
      <c r="D9298" s="341">
        <v>0.04</v>
      </c>
      <c r="E9298" s="341">
        <v>90.02</v>
      </c>
      <c r="F9298" s="342">
        <f t="shared" si="605"/>
        <v>3.6008</v>
      </c>
      <c r="G9298" s="343">
        <f t="shared" si="603"/>
        <v>4934.8128000000752</v>
      </c>
      <c r="H9298" s="341">
        <v>299350</v>
      </c>
      <c r="I9298" s="341" t="s">
        <v>255</v>
      </c>
      <c r="J9298" s="341">
        <v>0.04</v>
      </c>
      <c r="K9298" s="341">
        <v>90.02</v>
      </c>
      <c r="L9298" s="342">
        <f t="shared" si="606"/>
        <v>3.6008</v>
      </c>
      <c r="M9298" s="343">
        <f t="shared" si="604"/>
        <v>4890.77920000006</v>
      </c>
      <c r="N9298" s="336"/>
    </row>
    <row r="9299" spans="1:14">
      <c r="A9299" s="336"/>
      <c r="B9299" s="341">
        <v>299350</v>
      </c>
      <c r="C9299" s="341" t="s">
        <v>256</v>
      </c>
      <c r="D9299" s="341">
        <v>0.1</v>
      </c>
      <c r="E9299" s="341">
        <v>90.02</v>
      </c>
      <c r="F9299" s="342">
        <f t="shared" si="605"/>
        <v>9.0020000000000007</v>
      </c>
      <c r="G9299" s="343">
        <f t="shared" si="603"/>
        <v>11976.147600000166</v>
      </c>
      <c r="H9299" s="341">
        <v>299350</v>
      </c>
      <c r="I9299" s="341" t="s">
        <v>256</v>
      </c>
      <c r="J9299" s="341">
        <v>0.1</v>
      </c>
      <c r="K9299" s="341">
        <v>90.02</v>
      </c>
      <c r="L9299" s="342">
        <f t="shared" si="606"/>
        <v>9.0020000000000007</v>
      </c>
      <c r="M9299" s="343">
        <f t="shared" si="604"/>
        <v>11872.378800000171</v>
      </c>
      <c r="N9299" s="336"/>
    </row>
    <row r="9300" spans="1:14">
      <c r="A9300" s="336"/>
      <c r="B9300" s="341">
        <v>299350</v>
      </c>
      <c r="C9300" s="341" t="s">
        <v>257</v>
      </c>
      <c r="D9300" s="341">
        <v>0.125</v>
      </c>
      <c r="E9300" s="341">
        <v>92.52</v>
      </c>
      <c r="F9300" s="342">
        <f t="shared" si="605"/>
        <v>11.565</v>
      </c>
      <c r="G9300" s="343">
        <f t="shared" si="603"/>
        <v>15972.77875000011</v>
      </c>
      <c r="H9300" s="341">
        <v>299350</v>
      </c>
      <c r="I9300" s="341" t="s">
        <v>257</v>
      </c>
      <c r="J9300" s="341">
        <v>0.125</v>
      </c>
      <c r="K9300" s="341">
        <v>92.52</v>
      </c>
      <c r="L9300" s="342">
        <f t="shared" si="606"/>
        <v>11.565</v>
      </c>
      <c r="M9300" s="343">
        <f t="shared" si="604"/>
        <v>15829.87250000006</v>
      </c>
      <c r="N9300" s="336"/>
    </row>
    <row r="9301" spans="1:14">
      <c r="A9301" s="13"/>
      <c r="B9301" s="341">
        <v>299350</v>
      </c>
      <c r="C9301" s="341" t="s">
        <v>258</v>
      </c>
      <c r="D9301" s="341">
        <v>0.125</v>
      </c>
      <c r="E9301" s="341">
        <v>95.02</v>
      </c>
      <c r="F9301" s="342">
        <f t="shared" si="605"/>
        <v>11.8775</v>
      </c>
      <c r="G9301" s="343">
        <f t="shared" si="603"/>
        <v>16336.983750000152</v>
      </c>
      <c r="H9301" s="341">
        <v>299350</v>
      </c>
      <c r="I9301" s="341" t="s">
        <v>258</v>
      </c>
      <c r="J9301" s="341">
        <v>0.125</v>
      </c>
      <c r="K9301" s="341">
        <v>95.02</v>
      </c>
      <c r="L9301" s="342">
        <f t="shared" si="606"/>
        <v>11.8775</v>
      </c>
      <c r="M9301" s="343">
        <f t="shared" si="604"/>
        <v>16191.152500000167</v>
      </c>
      <c r="N9301" s="13"/>
    </row>
    <row r="9302" spans="1:14">
      <c r="A9302" s="336"/>
      <c r="B9302" s="341">
        <v>299350</v>
      </c>
      <c r="C9302" s="341" t="s">
        <v>259</v>
      </c>
      <c r="D9302" s="341">
        <v>0.1</v>
      </c>
      <c r="E9302" s="341">
        <v>97.02</v>
      </c>
      <c r="F9302" s="342">
        <f t="shared" si="605"/>
        <v>9.702</v>
      </c>
      <c r="G9302" s="343">
        <f t="shared" ref="G9302:G9365" si="607">G9296+F9302</f>
        <v>13302.54599999994</v>
      </c>
      <c r="H9302" s="341">
        <v>299350</v>
      </c>
      <c r="I9302" s="341" t="s">
        <v>259</v>
      </c>
      <c r="J9302" s="341">
        <v>0.1</v>
      </c>
      <c r="K9302" s="341">
        <v>97.02</v>
      </c>
      <c r="L9302" s="342">
        <f t="shared" si="606"/>
        <v>9.702</v>
      </c>
      <c r="M9302" s="343">
        <f t="shared" si="604"/>
        <v>13184.091999999911</v>
      </c>
      <c r="N9302" s="336"/>
    </row>
    <row r="9303" spans="1:14">
      <c r="A9303" s="336"/>
      <c r="B9303" s="341">
        <v>299350</v>
      </c>
      <c r="C9303" s="341" t="s">
        <v>260</v>
      </c>
      <c r="D9303" s="341">
        <v>0.1</v>
      </c>
      <c r="E9303" s="341">
        <v>99.02</v>
      </c>
      <c r="F9303" s="342">
        <f t="shared" si="605"/>
        <v>9.902000000000001</v>
      </c>
      <c r="G9303" s="343">
        <f t="shared" si="607"/>
        <v>15988.164000000112</v>
      </c>
      <c r="H9303" s="341">
        <v>299350</v>
      </c>
      <c r="I9303" s="341" t="s">
        <v>260</v>
      </c>
      <c r="J9303" s="341">
        <v>0.1</v>
      </c>
      <c r="K9303" s="341">
        <v>126.72</v>
      </c>
      <c r="L9303" s="342">
        <f t="shared" si="606"/>
        <v>12.672000000000001</v>
      </c>
      <c r="M9303" s="343">
        <f t="shared" si="604"/>
        <v>15015.084000000115</v>
      </c>
      <c r="N9303" s="336"/>
    </row>
    <row r="9304" spans="1:14">
      <c r="A9304" s="336"/>
      <c r="B9304" s="341">
        <v>299360</v>
      </c>
      <c r="C9304" s="341" t="s">
        <v>255</v>
      </c>
      <c r="D9304" s="341">
        <v>0.04</v>
      </c>
      <c r="E9304" s="341">
        <v>90.02</v>
      </c>
      <c r="F9304" s="342">
        <f t="shared" si="605"/>
        <v>3.6008</v>
      </c>
      <c r="G9304" s="343">
        <f t="shared" si="607"/>
        <v>4938.4136000000753</v>
      </c>
      <c r="H9304" s="341">
        <v>299360</v>
      </c>
      <c r="I9304" s="341" t="s">
        <v>255</v>
      </c>
      <c r="J9304" s="341">
        <v>0.04</v>
      </c>
      <c r="K9304" s="341">
        <v>90.02</v>
      </c>
      <c r="L9304" s="342">
        <f t="shared" si="606"/>
        <v>3.6008</v>
      </c>
      <c r="M9304" s="343">
        <f t="shared" ref="M9304:M9367" si="608">M9298+L9304</f>
        <v>4894.3800000000601</v>
      </c>
      <c r="N9304" s="336"/>
    </row>
    <row r="9305" spans="1:14">
      <c r="A9305" s="336"/>
      <c r="B9305" s="341">
        <v>299360</v>
      </c>
      <c r="C9305" s="341" t="s">
        <v>256</v>
      </c>
      <c r="D9305" s="341">
        <v>0.1</v>
      </c>
      <c r="E9305" s="341">
        <v>90.02</v>
      </c>
      <c r="F9305" s="342">
        <f t="shared" si="605"/>
        <v>9.0020000000000007</v>
      </c>
      <c r="G9305" s="343">
        <f t="shared" si="607"/>
        <v>11985.149600000166</v>
      </c>
      <c r="H9305" s="341">
        <v>299360</v>
      </c>
      <c r="I9305" s="341" t="s">
        <v>256</v>
      </c>
      <c r="J9305" s="341">
        <v>0.1</v>
      </c>
      <c r="K9305" s="341">
        <v>90.02</v>
      </c>
      <c r="L9305" s="342">
        <f t="shared" si="606"/>
        <v>9.0020000000000007</v>
      </c>
      <c r="M9305" s="343">
        <f t="shared" si="608"/>
        <v>11881.380800000172</v>
      </c>
      <c r="N9305" s="336"/>
    </row>
    <row r="9306" spans="1:14">
      <c r="A9306" s="336"/>
      <c r="B9306" s="341">
        <v>299360</v>
      </c>
      <c r="C9306" s="341" t="s">
        <v>257</v>
      </c>
      <c r="D9306" s="341">
        <v>0.125</v>
      </c>
      <c r="E9306" s="341">
        <v>92.52</v>
      </c>
      <c r="F9306" s="342">
        <f t="shared" si="605"/>
        <v>11.565</v>
      </c>
      <c r="G9306" s="343">
        <f t="shared" si="607"/>
        <v>15984.343750000111</v>
      </c>
      <c r="H9306" s="341">
        <v>299360</v>
      </c>
      <c r="I9306" s="341" t="s">
        <v>257</v>
      </c>
      <c r="J9306" s="341">
        <v>0.125</v>
      </c>
      <c r="K9306" s="341">
        <v>92.52</v>
      </c>
      <c r="L9306" s="342">
        <f t="shared" si="606"/>
        <v>11.565</v>
      </c>
      <c r="M9306" s="343">
        <f t="shared" si="608"/>
        <v>15841.43750000006</v>
      </c>
      <c r="N9306" s="336"/>
    </row>
    <row r="9307" spans="1:14">
      <c r="A9307" s="336"/>
      <c r="B9307" s="341">
        <v>299360</v>
      </c>
      <c r="C9307" s="341" t="s">
        <v>258</v>
      </c>
      <c r="D9307" s="341">
        <v>0.125</v>
      </c>
      <c r="E9307" s="341">
        <v>95.02</v>
      </c>
      <c r="F9307" s="342">
        <f t="shared" si="605"/>
        <v>11.8775</v>
      </c>
      <c r="G9307" s="343">
        <f t="shared" si="607"/>
        <v>16348.861250000153</v>
      </c>
      <c r="H9307" s="341">
        <v>299360</v>
      </c>
      <c r="I9307" s="341" t="s">
        <v>258</v>
      </c>
      <c r="J9307" s="341">
        <v>0.125</v>
      </c>
      <c r="K9307" s="341">
        <v>95.02</v>
      </c>
      <c r="L9307" s="342">
        <f t="shared" si="606"/>
        <v>11.8775</v>
      </c>
      <c r="M9307" s="343">
        <f t="shared" si="608"/>
        <v>16203.030000000168</v>
      </c>
      <c r="N9307" s="336"/>
    </row>
    <row r="9308" spans="1:14">
      <c r="A9308" s="13"/>
      <c r="B9308" s="341">
        <v>299360</v>
      </c>
      <c r="C9308" s="341" t="s">
        <v>259</v>
      </c>
      <c r="D9308" s="341">
        <v>0.1</v>
      </c>
      <c r="E9308" s="341">
        <v>97.02</v>
      </c>
      <c r="F9308" s="342">
        <f t="shared" si="605"/>
        <v>9.702</v>
      </c>
      <c r="G9308" s="343">
        <f t="shared" si="607"/>
        <v>13312.24799999994</v>
      </c>
      <c r="H9308" s="341">
        <v>299360</v>
      </c>
      <c r="I9308" s="341" t="s">
        <v>259</v>
      </c>
      <c r="J9308" s="341">
        <v>0.1</v>
      </c>
      <c r="K9308" s="341">
        <v>97.02</v>
      </c>
      <c r="L9308" s="342">
        <f t="shared" si="606"/>
        <v>9.702</v>
      </c>
      <c r="M9308" s="343">
        <f t="shared" si="608"/>
        <v>13193.793999999911</v>
      </c>
      <c r="N9308" s="13"/>
    </row>
    <row r="9309" spans="1:14">
      <c r="A9309" s="336"/>
      <c r="B9309" s="341">
        <v>299360</v>
      </c>
      <c r="C9309" s="341" t="s">
        <v>260</v>
      </c>
      <c r="D9309" s="341">
        <v>0.1</v>
      </c>
      <c r="E9309" s="341">
        <v>99.02</v>
      </c>
      <c r="F9309" s="342">
        <f t="shared" si="605"/>
        <v>9.902000000000001</v>
      </c>
      <c r="G9309" s="343">
        <f t="shared" si="607"/>
        <v>15998.066000000112</v>
      </c>
      <c r="H9309" s="341">
        <v>299360</v>
      </c>
      <c r="I9309" s="341" t="s">
        <v>260</v>
      </c>
      <c r="J9309" s="341">
        <v>0.1</v>
      </c>
      <c r="K9309" s="341">
        <v>126.72</v>
      </c>
      <c r="L9309" s="342">
        <f t="shared" si="606"/>
        <v>12.672000000000001</v>
      </c>
      <c r="M9309" s="343">
        <f t="shared" si="608"/>
        <v>15027.756000000116</v>
      </c>
      <c r="N9309" s="336"/>
    </row>
    <row r="9310" spans="1:14">
      <c r="A9310" s="336"/>
      <c r="B9310" s="341">
        <v>299370</v>
      </c>
      <c r="C9310" s="341" t="s">
        <v>255</v>
      </c>
      <c r="D9310" s="341">
        <v>0.04</v>
      </c>
      <c r="E9310" s="341">
        <v>90.02</v>
      </c>
      <c r="F9310" s="342">
        <f t="shared" si="605"/>
        <v>3.6008</v>
      </c>
      <c r="G9310" s="343">
        <f t="shared" si="607"/>
        <v>4942.0144000000755</v>
      </c>
      <c r="H9310" s="341">
        <v>299370</v>
      </c>
      <c r="I9310" s="341" t="s">
        <v>255</v>
      </c>
      <c r="J9310" s="341">
        <v>0.04</v>
      </c>
      <c r="K9310" s="341">
        <v>90.02</v>
      </c>
      <c r="L9310" s="342">
        <f t="shared" si="606"/>
        <v>3.6008</v>
      </c>
      <c r="M9310" s="343">
        <f t="shared" si="608"/>
        <v>4897.9808000000603</v>
      </c>
      <c r="N9310" s="336"/>
    </row>
    <row r="9311" spans="1:14">
      <c r="A9311" s="336"/>
      <c r="B9311" s="341">
        <v>299370</v>
      </c>
      <c r="C9311" s="341" t="s">
        <v>256</v>
      </c>
      <c r="D9311" s="341">
        <v>0.1</v>
      </c>
      <c r="E9311" s="341">
        <v>90.02</v>
      </c>
      <c r="F9311" s="342">
        <f t="shared" si="605"/>
        <v>9.0020000000000007</v>
      </c>
      <c r="G9311" s="343">
        <f t="shared" si="607"/>
        <v>11994.151600000167</v>
      </c>
      <c r="H9311" s="341">
        <v>299370</v>
      </c>
      <c r="I9311" s="341" t="s">
        <v>256</v>
      </c>
      <c r="J9311" s="341">
        <v>0.1</v>
      </c>
      <c r="K9311" s="341">
        <v>90.02</v>
      </c>
      <c r="L9311" s="342">
        <f t="shared" si="606"/>
        <v>9.0020000000000007</v>
      </c>
      <c r="M9311" s="343">
        <f t="shared" si="608"/>
        <v>11890.382800000172</v>
      </c>
      <c r="N9311" s="336"/>
    </row>
    <row r="9312" spans="1:14">
      <c r="A9312" s="336"/>
      <c r="B9312" s="341">
        <v>299370</v>
      </c>
      <c r="C9312" s="341" t="s">
        <v>257</v>
      </c>
      <c r="D9312" s="341">
        <v>0.125</v>
      </c>
      <c r="E9312" s="341">
        <v>92.52</v>
      </c>
      <c r="F9312" s="342">
        <f t="shared" si="605"/>
        <v>11.565</v>
      </c>
      <c r="G9312" s="343">
        <f t="shared" si="607"/>
        <v>15995.908750000111</v>
      </c>
      <c r="H9312" s="341">
        <v>299370</v>
      </c>
      <c r="I9312" s="341" t="s">
        <v>257</v>
      </c>
      <c r="J9312" s="341">
        <v>0.125</v>
      </c>
      <c r="K9312" s="341">
        <v>92.52</v>
      </c>
      <c r="L9312" s="342">
        <f t="shared" si="606"/>
        <v>11.565</v>
      </c>
      <c r="M9312" s="343">
        <f t="shared" si="608"/>
        <v>15853.002500000061</v>
      </c>
      <c r="N9312" s="336"/>
    </row>
    <row r="9313" spans="1:14">
      <c r="A9313" s="336"/>
      <c r="B9313" s="341">
        <v>299370</v>
      </c>
      <c r="C9313" s="341" t="s">
        <v>258</v>
      </c>
      <c r="D9313" s="341">
        <v>0.125</v>
      </c>
      <c r="E9313" s="341">
        <v>95.02</v>
      </c>
      <c r="F9313" s="342">
        <f t="shared" si="605"/>
        <v>11.8775</v>
      </c>
      <c r="G9313" s="343">
        <f t="shared" si="607"/>
        <v>16360.738750000153</v>
      </c>
      <c r="H9313" s="341">
        <v>299370</v>
      </c>
      <c r="I9313" s="341" t="s">
        <v>258</v>
      </c>
      <c r="J9313" s="341">
        <v>0.125</v>
      </c>
      <c r="K9313" s="341">
        <v>95.02</v>
      </c>
      <c r="L9313" s="342">
        <f t="shared" si="606"/>
        <v>11.8775</v>
      </c>
      <c r="M9313" s="343">
        <f t="shared" si="608"/>
        <v>16214.907500000169</v>
      </c>
      <c r="N9313" s="336"/>
    </row>
    <row r="9314" spans="1:14">
      <c r="A9314" s="336"/>
      <c r="B9314" s="341">
        <v>299370</v>
      </c>
      <c r="C9314" s="341" t="s">
        <v>259</v>
      </c>
      <c r="D9314" s="341">
        <v>0.1</v>
      </c>
      <c r="E9314" s="341">
        <v>97.02</v>
      </c>
      <c r="F9314" s="342">
        <f t="shared" si="605"/>
        <v>9.702</v>
      </c>
      <c r="G9314" s="343">
        <f t="shared" si="607"/>
        <v>13321.949999999939</v>
      </c>
      <c r="H9314" s="341">
        <v>299370</v>
      </c>
      <c r="I9314" s="341" t="s">
        <v>259</v>
      </c>
      <c r="J9314" s="341">
        <v>0.1</v>
      </c>
      <c r="K9314" s="341">
        <v>97.02</v>
      </c>
      <c r="L9314" s="342">
        <f t="shared" si="606"/>
        <v>9.702</v>
      </c>
      <c r="M9314" s="343">
        <f t="shared" si="608"/>
        <v>13203.49599999991</v>
      </c>
      <c r="N9314" s="336"/>
    </row>
    <row r="9315" spans="1:14">
      <c r="A9315" s="13"/>
      <c r="B9315" s="341">
        <v>299370</v>
      </c>
      <c r="C9315" s="341" t="s">
        <v>260</v>
      </c>
      <c r="D9315" s="341">
        <v>0.1</v>
      </c>
      <c r="E9315" s="341">
        <v>99.02</v>
      </c>
      <c r="F9315" s="342">
        <f t="shared" si="605"/>
        <v>9.902000000000001</v>
      </c>
      <c r="G9315" s="343">
        <f t="shared" si="607"/>
        <v>16007.968000000112</v>
      </c>
      <c r="H9315" s="341">
        <v>299370</v>
      </c>
      <c r="I9315" s="341" t="s">
        <v>260</v>
      </c>
      <c r="J9315" s="341">
        <v>0.1</v>
      </c>
      <c r="K9315" s="341">
        <v>126.72</v>
      </c>
      <c r="L9315" s="342">
        <f t="shared" si="606"/>
        <v>12.672000000000001</v>
      </c>
      <c r="M9315" s="343">
        <f t="shared" si="608"/>
        <v>15040.428000000116</v>
      </c>
      <c r="N9315" s="13"/>
    </row>
    <row r="9316" spans="1:14">
      <c r="A9316" s="336"/>
      <c r="B9316" s="341">
        <v>299380</v>
      </c>
      <c r="C9316" s="341" t="s">
        <v>255</v>
      </c>
      <c r="D9316" s="341">
        <v>0.04</v>
      </c>
      <c r="E9316" s="341">
        <v>90.02</v>
      </c>
      <c r="F9316" s="342">
        <f t="shared" si="605"/>
        <v>3.6008</v>
      </c>
      <c r="G9316" s="343">
        <f t="shared" si="607"/>
        <v>4945.6152000000757</v>
      </c>
      <c r="H9316" s="341">
        <v>299380</v>
      </c>
      <c r="I9316" s="341" t="s">
        <v>255</v>
      </c>
      <c r="J9316" s="341">
        <v>0.04</v>
      </c>
      <c r="K9316" s="341">
        <v>90.02</v>
      </c>
      <c r="L9316" s="342">
        <f t="shared" si="606"/>
        <v>3.6008</v>
      </c>
      <c r="M9316" s="343">
        <f t="shared" si="608"/>
        <v>4901.5816000000605</v>
      </c>
      <c r="N9316" s="336"/>
    </row>
    <row r="9317" spans="1:14">
      <c r="A9317" s="336"/>
      <c r="B9317" s="341">
        <v>299380</v>
      </c>
      <c r="C9317" s="341" t="s">
        <v>256</v>
      </c>
      <c r="D9317" s="341">
        <v>0.1</v>
      </c>
      <c r="E9317" s="341">
        <v>90.02</v>
      </c>
      <c r="F9317" s="342">
        <f t="shared" si="605"/>
        <v>9.0020000000000007</v>
      </c>
      <c r="G9317" s="343">
        <f t="shared" si="607"/>
        <v>12003.153600000167</v>
      </c>
      <c r="H9317" s="341">
        <v>299380</v>
      </c>
      <c r="I9317" s="341" t="s">
        <v>256</v>
      </c>
      <c r="J9317" s="341">
        <v>0.1</v>
      </c>
      <c r="K9317" s="341">
        <v>90.02</v>
      </c>
      <c r="L9317" s="342">
        <f t="shared" si="606"/>
        <v>9.0020000000000007</v>
      </c>
      <c r="M9317" s="343">
        <f t="shared" si="608"/>
        <v>11899.384800000173</v>
      </c>
      <c r="N9317" s="336"/>
    </row>
    <row r="9318" spans="1:14">
      <c r="A9318" s="336"/>
      <c r="B9318" s="341">
        <v>299380</v>
      </c>
      <c r="C9318" s="341" t="s">
        <v>257</v>
      </c>
      <c r="D9318" s="341">
        <v>0.125</v>
      </c>
      <c r="E9318" s="341">
        <v>92.52</v>
      </c>
      <c r="F9318" s="342">
        <f t="shared" si="605"/>
        <v>11.565</v>
      </c>
      <c r="G9318" s="343">
        <f t="shared" si="607"/>
        <v>16007.473750000112</v>
      </c>
      <c r="H9318" s="341">
        <v>299380</v>
      </c>
      <c r="I9318" s="341" t="s">
        <v>257</v>
      </c>
      <c r="J9318" s="341">
        <v>0.125</v>
      </c>
      <c r="K9318" s="341">
        <v>92.52</v>
      </c>
      <c r="L9318" s="342">
        <f t="shared" si="606"/>
        <v>11.565</v>
      </c>
      <c r="M9318" s="343">
        <f t="shared" si="608"/>
        <v>15864.567500000061</v>
      </c>
      <c r="N9318" s="336"/>
    </row>
    <row r="9319" spans="1:14">
      <c r="A9319" s="336"/>
      <c r="B9319" s="341">
        <v>299380</v>
      </c>
      <c r="C9319" s="341" t="s">
        <v>258</v>
      </c>
      <c r="D9319" s="341">
        <v>0.125</v>
      </c>
      <c r="E9319" s="341">
        <v>95.02</v>
      </c>
      <c r="F9319" s="342">
        <f t="shared" si="605"/>
        <v>11.8775</v>
      </c>
      <c r="G9319" s="343">
        <f t="shared" si="607"/>
        <v>16372.616250000154</v>
      </c>
      <c r="H9319" s="341">
        <v>299380</v>
      </c>
      <c r="I9319" s="341" t="s">
        <v>258</v>
      </c>
      <c r="J9319" s="341">
        <v>0.125</v>
      </c>
      <c r="K9319" s="341">
        <v>95.02</v>
      </c>
      <c r="L9319" s="342">
        <f t="shared" si="606"/>
        <v>11.8775</v>
      </c>
      <c r="M9319" s="343">
        <f t="shared" si="608"/>
        <v>16226.785000000169</v>
      </c>
      <c r="N9319" s="336"/>
    </row>
    <row r="9320" spans="1:14">
      <c r="A9320" s="336"/>
      <c r="B9320" s="341">
        <v>299380</v>
      </c>
      <c r="C9320" s="341" t="s">
        <v>259</v>
      </c>
      <c r="D9320" s="341">
        <v>0.1</v>
      </c>
      <c r="E9320" s="341">
        <v>97.02</v>
      </c>
      <c r="F9320" s="342">
        <f t="shared" si="605"/>
        <v>9.702</v>
      </c>
      <c r="G9320" s="343">
        <f t="shared" si="607"/>
        <v>13331.651999999938</v>
      </c>
      <c r="H9320" s="341">
        <v>299380</v>
      </c>
      <c r="I9320" s="341" t="s">
        <v>259</v>
      </c>
      <c r="J9320" s="341">
        <v>0.1</v>
      </c>
      <c r="K9320" s="341">
        <v>97.02</v>
      </c>
      <c r="L9320" s="342">
        <f t="shared" si="606"/>
        <v>9.702</v>
      </c>
      <c r="M9320" s="343">
        <f t="shared" si="608"/>
        <v>13213.197999999909</v>
      </c>
      <c r="N9320" s="336"/>
    </row>
    <row r="9321" spans="1:14">
      <c r="A9321" s="336"/>
      <c r="B9321" s="341">
        <v>299380</v>
      </c>
      <c r="C9321" s="341" t="s">
        <v>260</v>
      </c>
      <c r="D9321" s="341">
        <v>0.1</v>
      </c>
      <c r="E9321" s="341">
        <v>99.02</v>
      </c>
      <c r="F9321" s="342">
        <f t="shared" si="605"/>
        <v>9.902000000000001</v>
      </c>
      <c r="G9321" s="343">
        <f t="shared" si="607"/>
        <v>16017.870000000112</v>
      </c>
      <c r="H9321" s="341">
        <v>299380</v>
      </c>
      <c r="I9321" s="341" t="s">
        <v>260</v>
      </c>
      <c r="J9321" s="341">
        <v>0.1</v>
      </c>
      <c r="K9321" s="341">
        <v>126.72</v>
      </c>
      <c r="L9321" s="342">
        <f t="shared" si="606"/>
        <v>12.672000000000001</v>
      </c>
      <c r="M9321" s="343">
        <f t="shared" si="608"/>
        <v>15053.100000000117</v>
      </c>
      <c r="N9321" s="336"/>
    </row>
    <row r="9322" spans="1:14">
      <c r="A9322" s="13"/>
      <c r="B9322" s="341">
        <v>299390</v>
      </c>
      <c r="C9322" s="341" t="s">
        <v>255</v>
      </c>
      <c r="D9322" s="341">
        <v>0.04</v>
      </c>
      <c r="E9322" s="341">
        <v>90.02</v>
      </c>
      <c r="F9322" s="342">
        <f t="shared" si="605"/>
        <v>3.6008</v>
      </c>
      <c r="G9322" s="343">
        <f t="shared" si="607"/>
        <v>4949.2160000000758</v>
      </c>
      <c r="H9322" s="341">
        <v>299390</v>
      </c>
      <c r="I9322" s="341" t="s">
        <v>255</v>
      </c>
      <c r="J9322" s="341">
        <v>0.04</v>
      </c>
      <c r="K9322" s="341">
        <v>90.02</v>
      </c>
      <c r="L9322" s="342">
        <f t="shared" si="606"/>
        <v>3.6008</v>
      </c>
      <c r="M9322" s="343">
        <f t="shared" si="608"/>
        <v>4905.1824000000606</v>
      </c>
      <c r="N9322" s="13"/>
    </row>
    <row r="9323" spans="1:14">
      <c r="A9323" s="336"/>
      <c r="B9323" s="341">
        <v>299390</v>
      </c>
      <c r="C9323" s="341" t="s">
        <v>256</v>
      </c>
      <c r="D9323" s="341">
        <v>0.1</v>
      </c>
      <c r="E9323" s="341">
        <v>90.02</v>
      </c>
      <c r="F9323" s="342">
        <f t="shared" si="605"/>
        <v>9.0020000000000007</v>
      </c>
      <c r="G9323" s="343">
        <f t="shared" si="607"/>
        <v>12012.155600000167</v>
      </c>
      <c r="H9323" s="341">
        <v>299390</v>
      </c>
      <c r="I9323" s="341" t="s">
        <v>256</v>
      </c>
      <c r="J9323" s="341">
        <v>0.1</v>
      </c>
      <c r="K9323" s="341">
        <v>90.02</v>
      </c>
      <c r="L9323" s="342">
        <f t="shared" si="606"/>
        <v>9.0020000000000007</v>
      </c>
      <c r="M9323" s="343">
        <f t="shared" si="608"/>
        <v>11908.386800000173</v>
      </c>
      <c r="N9323" s="336"/>
    </row>
    <row r="9324" spans="1:14">
      <c r="A9324" s="336"/>
      <c r="B9324" s="341">
        <v>299390</v>
      </c>
      <c r="C9324" s="341" t="s">
        <v>257</v>
      </c>
      <c r="D9324" s="341">
        <v>0.125</v>
      </c>
      <c r="E9324" s="341">
        <v>92.52</v>
      </c>
      <c r="F9324" s="342">
        <f t="shared" si="605"/>
        <v>11.565</v>
      </c>
      <c r="G9324" s="343">
        <f t="shared" si="607"/>
        <v>16019.038750000112</v>
      </c>
      <c r="H9324" s="341">
        <v>299390</v>
      </c>
      <c r="I9324" s="341" t="s">
        <v>257</v>
      </c>
      <c r="J9324" s="341">
        <v>0.125</v>
      </c>
      <c r="K9324" s="341">
        <v>92.52</v>
      </c>
      <c r="L9324" s="342">
        <f t="shared" si="606"/>
        <v>11.565</v>
      </c>
      <c r="M9324" s="343">
        <f t="shared" si="608"/>
        <v>15876.132500000062</v>
      </c>
      <c r="N9324" s="336"/>
    </row>
    <row r="9325" spans="1:14">
      <c r="A9325" s="336"/>
      <c r="B9325" s="341">
        <v>299390</v>
      </c>
      <c r="C9325" s="341" t="s">
        <v>258</v>
      </c>
      <c r="D9325" s="341">
        <v>0.125</v>
      </c>
      <c r="E9325" s="341">
        <v>95.02</v>
      </c>
      <c r="F9325" s="342">
        <f t="shared" si="605"/>
        <v>11.8775</v>
      </c>
      <c r="G9325" s="343">
        <f t="shared" si="607"/>
        <v>16384.493750000154</v>
      </c>
      <c r="H9325" s="341">
        <v>299390</v>
      </c>
      <c r="I9325" s="341" t="s">
        <v>258</v>
      </c>
      <c r="J9325" s="341">
        <v>0.125</v>
      </c>
      <c r="K9325" s="341">
        <v>95.02</v>
      </c>
      <c r="L9325" s="342">
        <f t="shared" si="606"/>
        <v>11.8775</v>
      </c>
      <c r="M9325" s="343">
        <f t="shared" si="608"/>
        <v>16238.66250000017</v>
      </c>
      <c r="N9325" s="336"/>
    </row>
    <row r="9326" spans="1:14">
      <c r="A9326" s="336"/>
      <c r="B9326" s="341">
        <v>299390</v>
      </c>
      <c r="C9326" s="341" t="s">
        <v>259</v>
      </c>
      <c r="D9326" s="341">
        <v>0.1</v>
      </c>
      <c r="E9326" s="341">
        <v>97.02</v>
      </c>
      <c r="F9326" s="342">
        <f t="shared" si="605"/>
        <v>9.702</v>
      </c>
      <c r="G9326" s="343">
        <f t="shared" si="607"/>
        <v>13341.353999999938</v>
      </c>
      <c r="H9326" s="341">
        <v>299390</v>
      </c>
      <c r="I9326" s="341" t="s">
        <v>259</v>
      </c>
      <c r="J9326" s="341">
        <v>0.1</v>
      </c>
      <c r="K9326" s="341">
        <v>97.02</v>
      </c>
      <c r="L9326" s="342">
        <f t="shared" si="606"/>
        <v>9.702</v>
      </c>
      <c r="M9326" s="343">
        <f t="shared" si="608"/>
        <v>13222.899999999909</v>
      </c>
      <c r="N9326" s="336"/>
    </row>
    <row r="9327" spans="1:14">
      <c r="A9327" s="336"/>
      <c r="B9327" s="341">
        <v>299390</v>
      </c>
      <c r="C9327" s="341" t="s">
        <v>260</v>
      </c>
      <c r="D9327" s="341">
        <v>0.1</v>
      </c>
      <c r="E9327" s="341">
        <v>99.02</v>
      </c>
      <c r="F9327" s="342">
        <f t="shared" si="605"/>
        <v>9.902000000000001</v>
      </c>
      <c r="G9327" s="343">
        <f t="shared" si="607"/>
        <v>16027.772000000112</v>
      </c>
      <c r="H9327" s="341">
        <v>299390</v>
      </c>
      <c r="I9327" s="341" t="s">
        <v>260</v>
      </c>
      <c r="J9327" s="341">
        <v>0.1</v>
      </c>
      <c r="K9327" s="341">
        <v>126.72</v>
      </c>
      <c r="L9327" s="342">
        <f t="shared" si="606"/>
        <v>12.672000000000001</v>
      </c>
      <c r="M9327" s="343">
        <f t="shared" si="608"/>
        <v>15065.772000000117</v>
      </c>
      <c r="N9327" s="336"/>
    </row>
    <row r="9328" spans="1:14">
      <c r="A9328" s="336"/>
      <c r="B9328" s="341">
        <v>299400</v>
      </c>
      <c r="C9328" s="341" t="s">
        <v>255</v>
      </c>
      <c r="D9328" s="341">
        <v>0.04</v>
      </c>
      <c r="E9328" s="341">
        <v>90.02</v>
      </c>
      <c r="F9328" s="342">
        <f t="shared" si="605"/>
        <v>3.6008</v>
      </c>
      <c r="G9328" s="343">
        <f t="shared" si="607"/>
        <v>4952.816800000076</v>
      </c>
      <c r="H9328" s="341">
        <v>299400</v>
      </c>
      <c r="I9328" s="341" t="s">
        <v>255</v>
      </c>
      <c r="J9328" s="341">
        <v>0.04</v>
      </c>
      <c r="K9328" s="341">
        <v>90.02</v>
      </c>
      <c r="L9328" s="342">
        <f t="shared" si="606"/>
        <v>3.6008</v>
      </c>
      <c r="M9328" s="343">
        <f t="shared" si="608"/>
        <v>4908.7832000000608</v>
      </c>
      <c r="N9328" s="336"/>
    </row>
    <row r="9329" spans="1:14">
      <c r="A9329" s="13"/>
      <c r="B9329" s="341">
        <v>299400</v>
      </c>
      <c r="C9329" s="341" t="s">
        <v>256</v>
      </c>
      <c r="D9329" s="341">
        <v>0.1</v>
      </c>
      <c r="E9329" s="341">
        <v>90.02</v>
      </c>
      <c r="F9329" s="342">
        <f t="shared" si="605"/>
        <v>9.0020000000000007</v>
      </c>
      <c r="G9329" s="343">
        <f t="shared" si="607"/>
        <v>12021.157600000168</v>
      </c>
      <c r="H9329" s="341">
        <v>299400</v>
      </c>
      <c r="I9329" s="341" t="s">
        <v>256</v>
      </c>
      <c r="J9329" s="341">
        <v>0.1</v>
      </c>
      <c r="K9329" s="341">
        <v>90.02</v>
      </c>
      <c r="L9329" s="342">
        <f t="shared" si="606"/>
        <v>9.0020000000000007</v>
      </c>
      <c r="M9329" s="343">
        <f t="shared" si="608"/>
        <v>11917.388800000173</v>
      </c>
      <c r="N9329" s="13"/>
    </row>
    <row r="9330" spans="1:14">
      <c r="A9330" s="336"/>
      <c r="B9330" s="341">
        <v>299400</v>
      </c>
      <c r="C9330" s="341" t="s">
        <v>257</v>
      </c>
      <c r="D9330" s="341">
        <v>0.125</v>
      </c>
      <c r="E9330" s="341">
        <v>92.52</v>
      </c>
      <c r="F9330" s="342">
        <f t="shared" si="605"/>
        <v>11.565</v>
      </c>
      <c r="G9330" s="343">
        <f t="shared" si="607"/>
        <v>16030.603750000113</v>
      </c>
      <c r="H9330" s="341">
        <v>299400</v>
      </c>
      <c r="I9330" s="341" t="s">
        <v>257</v>
      </c>
      <c r="J9330" s="341">
        <v>0.125</v>
      </c>
      <c r="K9330" s="341">
        <v>92.52</v>
      </c>
      <c r="L9330" s="342">
        <f t="shared" si="606"/>
        <v>11.565</v>
      </c>
      <c r="M9330" s="343">
        <f t="shared" si="608"/>
        <v>15887.697500000062</v>
      </c>
      <c r="N9330" s="336"/>
    </row>
    <row r="9331" spans="1:14">
      <c r="A9331" s="336"/>
      <c r="B9331" s="341">
        <v>299400</v>
      </c>
      <c r="C9331" s="341" t="s">
        <v>258</v>
      </c>
      <c r="D9331" s="341">
        <v>0.125</v>
      </c>
      <c r="E9331" s="341">
        <v>95.02</v>
      </c>
      <c r="F9331" s="342">
        <f t="shared" si="605"/>
        <v>11.8775</v>
      </c>
      <c r="G9331" s="343">
        <f t="shared" si="607"/>
        <v>16396.371250000153</v>
      </c>
      <c r="H9331" s="341">
        <v>299400</v>
      </c>
      <c r="I9331" s="341" t="s">
        <v>258</v>
      </c>
      <c r="J9331" s="341">
        <v>0.125</v>
      </c>
      <c r="K9331" s="341">
        <v>95.02</v>
      </c>
      <c r="L9331" s="342">
        <f t="shared" si="606"/>
        <v>11.8775</v>
      </c>
      <c r="M9331" s="343">
        <f t="shared" si="608"/>
        <v>16250.54000000017</v>
      </c>
      <c r="N9331" s="336"/>
    </row>
    <row r="9332" spans="1:14">
      <c r="A9332" s="336"/>
      <c r="B9332" s="341">
        <v>299400</v>
      </c>
      <c r="C9332" s="341" t="s">
        <v>259</v>
      </c>
      <c r="D9332" s="341">
        <v>0.1</v>
      </c>
      <c r="E9332" s="341">
        <v>97.02</v>
      </c>
      <c r="F9332" s="342">
        <f t="shared" si="605"/>
        <v>9.702</v>
      </c>
      <c r="G9332" s="343">
        <f t="shared" si="607"/>
        <v>13351.055999999937</v>
      </c>
      <c r="H9332" s="341">
        <v>299400</v>
      </c>
      <c r="I9332" s="341" t="s">
        <v>259</v>
      </c>
      <c r="J9332" s="341">
        <v>0.1</v>
      </c>
      <c r="K9332" s="341">
        <v>97.02</v>
      </c>
      <c r="L9332" s="342">
        <f t="shared" si="606"/>
        <v>9.702</v>
      </c>
      <c r="M9332" s="343">
        <f t="shared" si="608"/>
        <v>13232.601999999908</v>
      </c>
      <c r="N9332" s="336"/>
    </row>
    <row r="9333" spans="1:14">
      <c r="A9333" s="336"/>
      <c r="B9333" s="341">
        <v>299400</v>
      </c>
      <c r="C9333" s="341" t="s">
        <v>260</v>
      </c>
      <c r="D9333" s="341">
        <v>0.1</v>
      </c>
      <c r="E9333" s="341">
        <v>99.02</v>
      </c>
      <c r="F9333" s="342">
        <f t="shared" si="605"/>
        <v>9.902000000000001</v>
      </c>
      <c r="G9333" s="343">
        <f t="shared" si="607"/>
        <v>16037.674000000112</v>
      </c>
      <c r="H9333" s="341">
        <v>299400</v>
      </c>
      <c r="I9333" s="341" t="s">
        <v>260</v>
      </c>
      <c r="J9333" s="341">
        <v>0.1</v>
      </c>
      <c r="K9333" s="341">
        <v>126.72</v>
      </c>
      <c r="L9333" s="342">
        <f t="shared" si="606"/>
        <v>12.672000000000001</v>
      </c>
      <c r="M9333" s="343">
        <f t="shared" si="608"/>
        <v>15078.444000000118</v>
      </c>
      <c r="N9333" s="336"/>
    </row>
    <row r="9334" spans="1:14">
      <c r="A9334" s="336"/>
      <c r="B9334" s="341">
        <v>299410</v>
      </c>
      <c r="C9334" s="341" t="s">
        <v>255</v>
      </c>
      <c r="D9334" s="341">
        <v>0.04</v>
      </c>
      <c r="E9334" s="341">
        <v>90.02</v>
      </c>
      <c r="F9334" s="342">
        <f t="shared" si="605"/>
        <v>3.6008</v>
      </c>
      <c r="G9334" s="343">
        <f t="shared" si="607"/>
        <v>4956.4176000000762</v>
      </c>
      <c r="H9334" s="341">
        <v>299410</v>
      </c>
      <c r="I9334" s="341" t="s">
        <v>255</v>
      </c>
      <c r="J9334" s="341">
        <v>0.04</v>
      </c>
      <c r="K9334" s="341">
        <v>90.02</v>
      </c>
      <c r="L9334" s="342">
        <f t="shared" si="606"/>
        <v>3.6008</v>
      </c>
      <c r="M9334" s="343">
        <f t="shared" si="608"/>
        <v>4912.384000000061</v>
      </c>
      <c r="N9334" s="336"/>
    </row>
    <row r="9335" spans="1:14">
      <c r="A9335" s="336"/>
      <c r="B9335" s="341">
        <v>299410</v>
      </c>
      <c r="C9335" s="341" t="s">
        <v>256</v>
      </c>
      <c r="D9335" s="341">
        <v>0.1</v>
      </c>
      <c r="E9335" s="341">
        <v>90.02</v>
      </c>
      <c r="F9335" s="342">
        <f t="shared" si="605"/>
        <v>9.0020000000000007</v>
      </c>
      <c r="G9335" s="343">
        <f t="shared" si="607"/>
        <v>12030.159600000168</v>
      </c>
      <c r="H9335" s="341">
        <v>299410</v>
      </c>
      <c r="I9335" s="341" t="s">
        <v>256</v>
      </c>
      <c r="J9335" s="341">
        <v>0.1</v>
      </c>
      <c r="K9335" s="341">
        <v>90.02</v>
      </c>
      <c r="L9335" s="342">
        <f t="shared" si="606"/>
        <v>9.0020000000000007</v>
      </c>
      <c r="M9335" s="343">
        <f t="shared" si="608"/>
        <v>11926.390800000174</v>
      </c>
      <c r="N9335" s="336"/>
    </row>
    <row r="9336" spans="1:14">
      <c r="A9336" s="13"/>
      <c r="B9336" s="341">
        <v>299410</v>
      </c>
      <c r="C9336" s="341" t="s">
        <v>257</v>
      </c>
      <c r="D9336" s="341">
        <v>0.125</v>
      </c>
      <c r="E9336" s="341">
        <v>92.52</v>
      </c>
      <c r="F9336" s="342">
        <f t="shared" si="605"/>
        <v>11.565</v>
      </c>
      <c r="G9336" s="343">
        <f t="shared" si="607"/>
        <v>16042.168750000114</v>
      </c>
      <c r="H9336" s="341">
        <v>299410</v>
      </c>
      <c r="I9336" s="341" t="s">
        <v>257</v>
      </c>
      <c r="J9336" s="341">
        <v>0.125</v>
      </c>
      <c r="K9336" s="341">
        <v>92.52</v>
      </c>
      <c r="L9336" s="342">
        <f t="shared" si="606"/>
        <v>11.565</v>
      </c>
      <c r="M9336" s="343">
        <f t="shared" si="608"/>
        <v>15899.262500000063</v>
      </c>
      <c r="N9336" s="13"/>
    </row>
    <row r="9337" spans="1:14">
      <c r="A9337" s="336"/>
      <c r="B9337" s="341">
        <v>299410</v>
      </c>
      <c r="C9337" s="341" t="s">
        <v>258</v>
      </c>
      <c r="D9337" s="341">
        <v>0.125</v>
      </c>
      <c r="E9337" s="341">
        <v>95.02</v>
      </c>
      <c r="F9337" s="342">
        <f t="shared" si="605"/>
        <v>11.8775</v>
      </c>
      <c r="G9337" s="343">
        <f t="shared" si="607"/>
        <v>16408.248750000152</v>
      </c>
      <c r="H9337" s="341">
        <v>299410</v>
      </c>
      <c r="I9337" s="341" t="s">
        <v>258</v>
      </c>
      <c r="J9337" s="341">
        <v>0.125</v>
      </c>
      <c r="K9337" s="341">
        <v>95.02</v>
      </c>
      <c r="L9337" s="342">
        <f t="shared" si="606"/>
        <v>11.8775</v>
      </c>
      <c r="M9337" s="343">
        <f t="shared" si="608"/>
        <v>16262.417500000171</v>
      </c>
      <c r="N9337" s="336"/>
    </row>
    <row r="9338" spans="1:14">
      <c r="A9338" s="336"/>
      <c r="B9338" s="341">
        <v>299410</v>
      </c>
      <c r="C9338" s="341" t="s">
        <v>259</v>
      </c>
      <c r="D9338" s="341">
        <v>0.1</v>
      </c>
      <c r="E9338" s="341">
        <v>97.02</v>
      </c>
      <c r="F9338" s="342">
        <f t="shared" si="605"/>
        <v>9.702</v>
      </c>
      <c r="G9338" s="343">
        <f t="shared" si="607"/>
        <v>13360.757999999936</v>
      </c>
      <c r="H9338" s="341">
        <v>299410</v>
      </c>
      <c r="I9338" s="341" t="s">
        <v>259</v>
      </c>
      <c r="J9338" s="341">
        <v>0.1</v>
      </c>
      <c r="K9338" s="341">
        <v>97.02</v>
      </c>
      <c r="L9338" s="342">
        <f t="shared" si="606"/>
        <v>9.702</v>
      </c>
      <c r="M9338" s="343">
        <f t="shared" si="608"/>
        <v>13242.303999999907</v>
      </c>
      <c r="N9338" s="336"/>
    </row>
    <row r="9339" spans="1:14">
      <c r="A9339" s="336"/>
      <c r="B9339" s="341">
        <v>299410</v>
      </c>
      <c r="C9339" s="341" t="s">
        <v>260</v>
      </c>
      <c r="D9339" s="341">
        <v>0.1</v>
      </c>
      <c r="E9339" s="341">
        <v>99.02</v>
      </c>
      <c r="F9339" s="342">
        <f t="shared" si="605"/>
        <v>9.902000000000001</v>
      </c>
      <c r="G9339" s="343">
        <f t="shared" si="607"/>
        <v>16047.576000000112</v>
      </c>
      <c r="H9339" s="341">
        <v>299410</v>
      </c>
      <c r="I9339" s="341" t="s">
        <v>260</v>
      </c>
      <c r="J9339" s="341">
        <v>0.1</v>
      </c>
      <c r="K9339" s="341">
        <v>126.72</v>
      </c>
      <c r="L9339" s="342">
        <f t="shared" si="606"/>
        <v>12.672000000000001</v>
      </c>
      <c r="M9339" s="343">
        <f t="shared" si="608"/>
        <v>15091.116000000118</v>
      </c>
      <c r="N9339" s="336"/>
    </row>
    <row r="9340" spans="1:14">
      <c r="A9340" s="336"/>
      <c r="B9340" s="341">
        <v>299420</v>
      </c>
      <c r="C9340" s="341" t="s">
        <v>255</v>
      </c>
      <c r="D9340" s="341">
        <v>0.04</v>
      </c>
      <c r="E9340" s="341">
        <v>90.02</v>
      </c>
      <c r="F9340" s="342">
        <f t="shared" si="605"/>
        <v>3.6008</v>
      </c>
      <c r="G9340" s="343">
        <f t="shared" si="607"/>
        <v>4960.0184000000763</v>
      </c>
      <c r="H9340" s="341">
        <v>299420</v>
      </c>
      <c r="I9340" s="341" t="s">
        <v>255</v>
      </c>
      <c r="J9340" s="341">
        <v>0.04</v>
      </c>
      <c r="K9340" s="341">
        <v>90.02</v>
      </c>
      <c r="L9340" s="342">
        <f t="shared" si="606"/>
        <v>3.6008</v>
      </c>
      <c r="M9340" s="343">
        <f t="shared" si="608"/>
        <v>4915.9848000000611</v>
      </c>
      <c r="N9340" s="336"/>
    </row>
    <row r="9341" spans="1:14">
      <c r="A9341" s="336"/>
      <c r="B9341" s="341">
        <v>299420</v>
      </c>
      <c r="C9341" s="341" t="s">
        <v>256</v>
      </c>
      <c r="D9341" s="341">
        <v>0.1</v>
      </c>
      <c r="E9341" s="341">
        <v>90.02</v>
      </c>
      <c r="F9341" s="342">
        <f t="shared" si="605"/>
        <v>9.0020000000000007</v>
      </c>
      <c r="G9341" s="343">
        <f t="shared" si="607"/>
        <v>12039.161600000169</v>
      </c>
      <c r="H9341" s="341">
        <v>299420</v>
      </c>
      <c r="I9341" s="341" t="s">
        <v>256</v>
      </c>
      <c r="J9341" s="341">
        <v>0.1</v>
      </c>
      <c r="K9341" s="341">
        <v>90.02</v>
      </c>
      <c r="L9341" s="342">
        <f t="shared" si="606"/>
        <v>9.0020000000000007</v>
      </c>
      <c r="M9341" s="343">
        <f t="shared" si="608"/>
        <v>11935.392800000174</v>
      </c>
      <c r="N9341" s="336"/>
    </row>
    <row r="9342" spans="1:14">
      <c r="A9342" s="336"/>
      <c r="B9342" s="341">
        <v>299420</v>
      </c>
      <c r="C9342" s="341" t="s">
        <v>257</v>
      </c>
      <c r="D9342" s="341">
        <v>0.125</v>
      </c>
      <c r="E9342" s="341">
        <v>92.52</v>
      </c>
      <c r="F9342" s="342">
        <f t="shared" si="605"/>
        <v>11.565</v>
      </c>
      <c r="G9342" s="343">
        <f t="shared" si="607"/>
        <v>16053.733750000114</v>
      </c>
      <c r="H9342" s="341">
        <v>299420</v>
      </c>
      <c r="I9342" s="341" t="s">
        <v>257</v>
      </c>
      <c r="J9342" s="341">
        <v>0.125</v>
      </c>
      <c r="K9342" s="341">
        <v>92.52</v>
      </c>
      <c r="L9342" s="342">
        <f t="shared" si="606"/>
        <v>11.565</v>
      </c>
      <c r="M9342" s="343">
        <f t="shared" si="608"/>
        <v>15910.827500000063</v>
      </c>
      <c r="N9342" s="336"/>
    </row>
    <row r="9343" spans="1:14">
      <c r="A9343" s="13"/>
      <c r="B9343" s="341">
        <v>299420</v>
      </c>
      <c r="C9343" s="341" t="s">
        <v>258</v>
      </c>
      <c r="D9343" s="341">
        <v>0.125</v>
      </c>
      <c r="E9343" s="341">
        <v>95.02</v>
      </c>
      <c r="F9343" s="342">
        <f t="shared" si="605"/>
        <v>11.8775</v>
      </c>
      <c r="G9343" s="343">
        <f t="shared" si="607"/>
        <v>16420.12625000015</v>
      </c>
      <c r="H9343" s="341">
        <v>299420</v>
      </c>
      <c r="I9343" s="341" t="s">
        <v>258</v>
      </c>
      <c r="J9343" s="341">
        <v>0.125</v>
      </c>
      <c r="K9343" s="341">
        <v>95.02</v>
      </c>
      <c r="L9343" s="342">
        <f t="shared" si="606"/>
        <v>11.8775</v>
      </c>
      <c r="M9343" s="343">
        <f t="shared" si="608"/>
        <v>16274.295000000171</v>
      </c>
      <c r="N9343" s="13"/>
    </row>
    <row r="9344" spans="1:14">
      <c r="A9344" s="336"/>
      <c r="B9344" s="341">
        <v>299420</v>
      </c>
      <c r="C9344" s="341" t="s">
        <v>259</v>
      </c>
      <c r="D9344" s="341">
        <v>0.1</v>
      </c>
      <c r="E9344" s="341">
        <v>97.02</v>
      </c>
      <c r="F9344" s="342">
        <f t="shared" si="605"/>
        <v>9.702</v>
      </c>
      <c r="G9344" s="343">
        <f t="shared" si="607"/>
        <v>13370.459999999935</v>
      </c>
      <c r="H9344" s="341">
        <v>299420</v>
      </c>
      <c r="I9344" s="341" t="s">
        <v>259</v>
      </c>
      <c r="J9344" s="341">
        <v>0.1</v>
      </c>
      <c r="K9344" s="341">
        <v>97.02</v>
      </c>
      <c r="L9344" s="342">
        <f t="shared" si="606"/>
        <v>9.702</v>
      </c>
      <c r="M9344" s="343">
        <f t="shared" si="608"/>
        <v>13252.005999999907</v>
      </c>
      <c r="N9344" s="336"/>
    </row>
    <row r="9345" spans="1:14">
      <c r="A9345" s="336"/>
      <c r="B9345" s="341">
        <v>299420</v>
      </c>
      <c r="C9345" s="341" t="s">
        <v>260</v>
      </c>
      <c r="D9345" s="341">
        <v>0.1</v>
      </c>
      <c r="E9345" s="341">
        <v>99.02</v>
      </c>
      <c r="F9345" s="342">
        <f t="shared" si="605"/>
        <v>9.902000000000001</v>
      </c>
      <c r="G9345" s="343">
        <f t="shared" si="607"/>
        <v>16057.478000000112</v>
      </c>
      <c r="H9345" s="341">
        <v>299420</v>
      </c>
      <c r="I9345" s="341" t="s">
        <v>260</v>
      </c>
      <c r="J9345" s="341">
        <v>0.1</v>
      </c>
      <c r="K9345" s="341">
        <v>126.72</v>
      </c>
      <c r="L9345" s="342">
        <f t="shared" si="606"/>
        <v>12.672000000000001</v>
      </c>
      <c r="M9345" s="343">
        <f t="shared" si="608"/>
        <v>15103.788000000119</v>
      </c>
      <c r="N9345" s="336"/>
    </row>
    <row r="9346" spans="1:14">
      <c r="A9346" s="336"/>
      <c r="B9346" s="341">
        <v>299430</v>
      </c>
      <c r="C9346" s="341" t="s">
        <v>255</v>
      </c>
      <c r="D9346" s="341">
        <v>0.04</v>
      </c>
      <c r="E9346" s="341">
        <v>90.02</v>
      </c>
      <c r="F9346" s="342">
        <f t="shared" si="605"/>
        <v>3.6008</v>
      </c>
      <c r="G9346" s="343">
        <f t="shared" si="607"/>
        <v>4963.6192000000765</v>
      </c>
      <c r="H9346" s="341">
        <v>299430</v>
      </c>
      <c r="I9346" s="341" t="s">
        <v>255</v>
      </c>
      <c r="J9346" s="341">
        <v>0.04</v>
      </c>
      <c r="K9346" s="341">
        <v>90.02</v>
      </c>
      <c r="L9346" s="342">
        <f t="shared" si="606"/>
        <v>3.6008</v>
      </c>
      <c r="M9346" s="343">
        <f t="shared" si="608"/>
        <v>4919.5856000000613</v>
      </c>
      <c r="N9346" s="336"/>
    </row>
    <row r="9347" spans="1:14">
      <c r="A9347" s="336"/>
      <c r="B9347" s="341">
        <v>299430</v>
      </c>
      <c r="C9347" s="341" t="s">
        <v>256</v>
      </c>
      <c r="D9347" s="341">
        <v>0.1</v>
      </c>
      <c r="E9347" s="341">
        <v>90.02</v>
      </c>
      <c r="F9347" s="342">
        <f t="shared" si="605"/>
        <v>9.0020000000000007</v>
      </c>
      <c r="G9347" s="343">
        <f t="shared" si="607"/>
        <v>12048.163600000169</v>
      </c>
      <c r="H9347" s="341">
        <v>299430</v>
      </c>
      <c r="I9347" s="341" t="s">
        <v>256</v>
      </c>
      <c r="J9347" s="341">
        <v>0.1</v>
      </c>
      <c r="K9347" s="341">
        <v>90.02</v>
      </c>
      <c r="L9347" s="342">
        <f t="shared" si="606"/>
        <v>9.0020000000000007</v>
      </c>
      <c r="M9347" s="343">
        <f t="shared" si="608"/>
        <v>11944.394800000175</v>
      </c>
      <c r="N9347" s="336"/>
    </row>
    <row r="9348" spans="1:14">
      <c r="A9348" s="336"/>
      <c r="B9348" s="341">
        <v>299430</v>
      </c>
      <c r="C9348" s="341" t="s">
        <v>257</v>
      </c>
      <c r="D9348" s="341">
        <v>0.125</v>
      </c>
      <c r="E9348" s="341">
        <v>92.52</v>
      </c>
      <c r="F9348" s="342">
        <f t="shared" si="605"/>
        <v>11.565</v>
      </c>
      <c r="G9348" s="343">
        <f t="shared" si="607"/>
        <v>16065.298750000115</v>
      </c>
      <c r="H9348" s="341">
        <v>299430</v>
      </c>
      <c r="I9348" s="341" t="s">
        <v>257</v>
      </c>
      <c r="J9348" s="341">
        <v>0.125</v>
      </c>
      <c r="K9348" s="341">
        <v>92.52</v>
      </c>
      <c r="L9348" s="342">
        <f t="shared" si="606"/>
        <v>11.565</v>
      </c>
      <c r="M9348" s="343">
        <f t="shared" si="608"/>
        <v>15922.392500000064</v>
      </c>
      <c r="N9348" s="336"/>
    </row>
    <row r="9349" spans="1:14">
      <c r="A9349" s="336"/>
      <c r="B9349" s="341">
        <v>299430</v>
      </c>
      <c r="C9349" s="341" t="s">
        <v>258</v>
      </c>
      <c r="D9349" s="341">
        <v>0.125</v>
      </c>
      <c r="E9349" s="341">
        <v>95.02</v>
      </c>
      <c r="F9349" s="342">
        <f t="shared" si="605"/>
        <v>11.8775</v>
      </c>
      <c r="G9349" s="343">
        <f t="shared" si="607"/>
        <v>16432.003750000149</v>
      </c>
      <c r="H9349" s="341">
        <v>299430</v>
      </c>
      <c r="I9349" s="341" t="s">
        <v>258</v>
      </c>
      <c r="J9349" s="341">
        <v>0.125</v>
      </c>
      <c r="K9349" s="341">
        <v>95.02</v>
      </c>
      <c r="L9349" s="342">
        <f t="shared" si="606"/>
        <v>11.8775</v>
      </c>
      <c r="M9349" s="343">
        <f t="shared" si="608"/>
        <v>16286.172500000172</v>
      </c>
      <c r="N9349" s="336"/>
    </row>
    <row r="9350" spans="1:14">
      <c r="A9350" s="13"/>
      <c r="B9350" s="341">
        <v>299430</v>
      </c>
      <c r="C9350" s="341" t="s">
        <v>259</v>
      </c>
      <c r="D9350" s="341">
        <v>0.1</v>
      </c>
      <c r="E9350" s="341">
        <v>97.02</v>
      </c>
      <c r="F9350" s="342">
        <f t="shared" si="605"/>
        <v>9.702</v>
      </c>
      <c r="G9350" s="343">
        <f t="shared" si="607"/>
        <v>13380.161999999935</v>
      </c>
      <c r="H9350" s="341">
        <v>299430</v>
      </c>
      <c r="I9350" s="341" t="s">
        <v>259</v>
      </c>
      <c r="J9350" s="341">
        <v>0.1</v>
      </c>
      <c r="K9350" s="341">
        <v>97.02</v>
      </c>
      <c r="L9350" s="342">
        <f t="shared" si="606"/>
        <v>9.702</v>
      </c>
      <c r="M9350" s="343">
        <f t="shared" si="608"/>
        <v>13261.707999999906</v>
      </c>
      <c r="N9350" s="13"/>
    </row>
    <row r="9351" spans="1:14">
      <c r="A9351" s="336"/>
      <c r="B9351" s="341">
        <v>299430</v>
      </c>
      <c r="C9351" s="341" t="s">
        <v>260</v>
      </c>
      <c r="D9351" s="341">
        <v>0.1</v>
      </c>
      <c r="E9351" s="341">
        <v>99.02</v>
      </c>
      <c r="F9351" s="342">
        <f t="shared" si="605"/>
        <v>9.902000000000001</v>
      </c>
      <c r="G9351" s="343">
        <f t="shared" si="607"/>
        <v>16067.380000000112</v>
      </c>
      <c r="H9351" s="341">
        <v>299430</v>
      </c>
      <c r="I9351" s="341" t="s">
        <v>260</v>
      </c>
      <c r="J9351" s="341">
        <v>0.1</v>
      </c>
      <c r="K9351" s="341">
        <v>126.72</v>
      </c>
      <c r="L9351" s="342">
        <f t="shared" si="606"/>
        <v>12.672000000000001</v>
      </c>
      <c r="M9351" s="343">
        <f t="shared" si="608"/>
        <v>15116.460000000119</v>
      </c>
      <c r="N9351" s="336"/>
    </row>
    <row r="9352" spans="1:14">
      <c r="A9352" s="336"/>
      <c r="B9352" s="341">
        <v>299440</v>
      </c>
      <c r="C9352" s="341" t="s">
        <v>255</v>
      </c>
      <c r="D9352" s="341">
        <v>0.04</v>
      </c>
      <c r="E9352" s="341">
        <v>90.02</v>
      </c>
      <c r="F9352" s="342">
        <f t="shared" si="605"/>
        <v>3.6008</v>
      </c>
      <c r="G9352" s="343">
        <f t="shared" si="607"/>
        <v>4967.2200000000767</v>
      </c>
      <c r="H9352" s="341">
        <v>299440</v>
      </c>
      <c r="I9352" s="341" t="s">
        <v>255</v>
      </c>
      <c r="J9352" s="341">
        <v>0.04</v>
      </c>
      <c r="K9352" s="341">
        <v>90.02</v>
      </c>
      <c r="L9352" s="342">
        <f t="shared" si="606"/>
        <v>3.6008</v>
      </c>
      <c r="M9352" s="343">
        <f t="shared" si="608"/>
        <v>4923.1864000000614</v>
      </c>
      <c r="N9352" s="336"/>
    </row>
    <row r="9353" spans="1:14">
      <c r="A9353" s="336"/>
      <c r="B9353" s="341">
        <v>299440</v>
      </c>
      <c r="C9353" s="341" t="s">
        <v>256</v>
      </c>
      <c r="D9353" s="341">
        <v>0.1</v>
      </c>
      <c r="E9353" s="341">
        <v>90.02</v>
      </c>
      <c r="F9353" s="342">
        <f t="shared" si="605"/>
        <v>9.0020000000000007</v>
      </c>
      <c r="G9353" s="343">
        <f t="shared" si="607"/>
        <v>12057.165600000169</v>
      </c>
      <c r="H9353" s="341">
        <v>299440</v>
      </c>
      <c r="I9353" s="341" t="s">
        <v>256</v>
      </c>
      <c r="J9353" s="341">
        <v>0.1</v>
      </c>
      <c r="K9353" s="341">
        <v>90.02</v>
      </c>
      <c r="L9353" s="342">
        <f t="shared" si="606"/>
        <v>9.0020000000000007</v>
      </c>
      <c r="M9353" s="343">
        <f t="shared" si="608"/>
        <v>11953.396800000175</v>
      </c>
      <c r="N9353" s="336"/>
    </row>
    <row r="9354" spans="1:14">
      <c r="A9354" s="336"/>
      <c r="B9354" s="341">
        <v>299440</v>
      </c>
      <c r="C9354" s="341" t="s">
        <v>257</v>
      </c>
      <c r="D9354" s="341">
        <v>0.125</v>
      </c>
      <c r="E9354" s="341">
        <v>92.52</v>
      </c>
      <c r="F9354" s="342">
        <f t="shared" si="605"/>
        <v>11.565</v>
      </c>
      <c r="G9354" s="343">
        <f t="shared" si="607"/>
        <v>16076.863750000115</v>
      </c>
      <c r="H9354" s="341">
        <v>299440</v>
      </c>
      <c r="I9354" s="341" t="s">
        <v>257</v>
      </c>
      <c r="J9354" s="341">
        <v>0.125</v>
      </c>
      <c r="K9354" s="341">
        <v>92.52</v>
      </c>
      <c r="L9354" s="342">
        <f t="shared" si="606"/>
        <v>11.565</v>
      </c>
      <c r="M9354" s="343">
        <f t="shared" si="608"/>
        <v>15933.957500000064</v>
      </c>
      <c r="N9354" s="336"/>
    </row>
    <row r="9355" spans="1:14">
      <c r="A9355" s="336"/>
      <c r="B9355" s="341">
        <v>299440</v>
      </c>
      <c r="C9355" s="341" t="s">
        <v>258</v>
      </c>
      <c r="D9355" s="341">
        <v>0.125</v>
      </c>
      <c r="E9355" s="341">
        <v>95.02</v>
      </c>
      <c r="F9355" s="342">
        <f t="shared" si="605"/>
        <v>11.8775</v>
      </c>
      <c r="G9355" s="343">
        <f t="shared" si="607"/>
        <v>16443.881250000148</v>
      </c>
      <c r="H9355" s="341">
        <v>299440</v>
      </c>
      <c r="I9355" s="341" t="s">
        <v>258</v>
      </c>
      <c r="J9355" s="341">
        <v>0.125</v>
      </c>
      <c r="K9355" s="341">
        <v>95.02</v>
      </c>
      <c r="L9355" s="342">
        <f t="shared" si="606"/>
        <v>11.8775</v>
      </c>
      <c r="M9355" s="343">
        <f t="shared" si="608"/>
        <v>16298.050000000172</v>
      </c>
      <c r="N9355" s="336"/>
    </row>
    <row r="9356" spans="1:14">
      <c r="A9356" s="336"/>
      <c r="B9356" s="341">
        <v>299440</v>
      </c>
      <c r="C9356" s="341" t="s">
        <v>259</v>
      </c>
      <c r="D9356" s="341">
        <v>0.1</v>
      </c>
      <c r="E9356" s="341">
        <v>97.02</v>
      </c>
      <c r="F9356" s="342">
        <f t="shared" si="605"/>
        <v>9.702</v>
      </c>
      <c r="G9356" s="343">
        <f t="shared" si="607"/>
        <v>13389.863999999934</v>
      </c>
      <c r="H9356" s="341">
        <v>299440</v>
      </c>
      <c r="I9356" s="341" t="s">
        <v>259</v>
      </c>
      <c r="J9356" s="341">
        <v>0.1</v>
      </c>
      <c r="K9356" s="341">
        <v>97.02</v>
      </c>
      <c r="L9356" s="342">
        <f t="shared" si="606"/>
        <v>9.702</v>
      </c>
      <c r="M9356" s="343">
        <f t="shared" si="608"/>
        <v>13271.409999999905</v>
      </c>
      <c r="N9356" s="336"/>
    </row>
    <row r="9357" spans="1:14">
      <c r="A9357" s="13"/>
      <c r="B9357" s="341">
        <v>299440</v>
      </c>
      <c r="C9357" s="341" t="s">
        <v>260</v>
      </c>
      <c r="D9357" s="341">
        <v>0.1</v>
      </c>
      <c r="E9357" s="341">
        <v>99.02</v>
      </c>
      <c r="F9357" s="342">
        <f t="shared" si="605"/>
        <v>9.902000000000001</v>
      </c>
      <c r="G9357" s="343">
        <f t="shared" si="607"/>
        <v>16077.282000000112</v>
      </c>
      <c r="H9357" s="341">
        <v>299440</v>
      </c>
      <c r="I9357" s="341" t="s">
        <v>260</v>
      </c>
      <c r="J9357" s="341">
        <v>0.1</v>
      </c>
      <c r="K9357" s="341">
        <v>126.72</v>
      </c>
      <c r="L9357" s="342">
        <f t="shared" si="606"/>
        <v>12.672000000000001</v>
      </c>
      <c r="M9357" s="343">
        <f t="shared" si="608"/>
        <v>15129.13200000012</v>
      </c>
      <c r="N9357" s="13"/>
    </row>
    <row r="9358" spans="1:14">
      <c r="A9358" s="336"/>
      <c r="B9358" s="341">
        <v>299450</v>
      </c>
      <c r="C9358" s="341" t="s">
        <v>255</v>
      </c>
      <c r="D9358" s="341">
        <v>0.04</v>
      </c>
      <c r="E9358" s="341">
        <v>90.02</v>
      </c>
      <c r="F9358" s="342">
        <f t="shared" si="605"/>
        <v>3.6008</v>
      </c>
      <c r="G9358" s="343">
        <f t="shared" si="607"/>
        <v>4970.8208000000768</v>
      </c>
      <c r="H9358" s="341">
        <v>299450</v>
      </c>
      <c r="I9358" s="341" t="s">
        <v>255</v>
      </c>
      <c r="J9358" s="341">
        <v>0.04</v>
      </c>
      <c r="K9358" s="341">
        <v>90.02</v>
      </c>
      <c r="L9358" s="342">
        <f t="shared" si="606"/>
        <v>3.6008</v>
      </c>
      <c r="M9358" s="343">
        <f t="shared" si="608"/>
        <v>4926.7872000000616</v>
      </c>
      <c r="N9358" s="336"/>
    </row>
    <row r="9359" spans="1:14">
      <c r="A9359" s="336"/>
      <c r="B9359" s="341">
        <v>299450</v>
      </c>
      <c r="C9359" s="341" t="s">
        <v>256</v>
      </c>
      <c r="D9359" s="341">
        <v>0.1</v>
      </c>
      <c r="E9359" s="341">
        <v>90.02</v>
      </c>
      <c r="F9359" s="342">
        <f t="shared" si="605"/>
        <v>9.0020000000000007</v>
      </c>
      <c r="G9359" s="343">
        <f t="shared" si="607"/>
        <v>12066.16760000017</v>
      </c>
      <c r="H9359" s="341">
        <v>299450</v>
      </c>
      <c r="I9359" s="341" t="s">
        <v>256</v>
      </c>
      <c r="J9359" s="341">
        <v>0.1</v>
      </c>
      <c r="K9359" s="341">
        <v>90.02</v>
      </c>
      <c r="L9359" s="342">
        <f t="shared" si="606"/>
        <v>9.0020000000000007</v>
      </c>
      <c r="M9359" s="343">
        <f t="shared" si="608"/>
        <v>11962.398800000175</v>
      </c>
      <c r="N9359" s="336"/>
    </row>
    <row r="9360" spans="1:14">
      <c r="A9360" s="336"/>
      <c r="B9360" s="341">
        <v>299450</v>
      </c>
      <c r="C9360" s="341" t="s">
        <v>257</v>
      </c>
      <c r="D9360" s="341">
        <v>0.125</v>
      </c>
      <c r="E9360" s="341">
        <v>92.52</v>
      </c>
      <c r="F9360" s="342">
        <f t="shared" ref="F9360:F9423" si="609">D9360*E9360</f>
        <v>11.565</v>
      </c>
      <c r="G9360" s="343">
        <f t="shared" si="607"/>
        <v>16088.428750000116</v>
      </c>
      <c r="H9360" s="341">
        <v>299450</v>
      </c>
      <c r="I9360" s="341" t="s">
        <v>257</v>
      </c>
      <c r="J9360" s="341">
        <v>0.125</v>
      </c>
      <c r="K9360" s="341">
        <v>92.52</v>
      </c>
      <c r="L9360" s="342">
        <f t="shared" ref="L9360:L9423" si="610">J9360*K9360</f>
        <v>11.565</v>
      </c>
      <c r="M9360" s="343">
        <f t="shared" si="608"/>
        <v>15945.522500000065</v>
      </c>
      <c r="N9360" s="336"/>
    </row>
    <row r="9361" spans="1:14">
      <c r="A9361" s="336"/>
      <c r="B9361" s="341">
        <v>299450</v>
      </c>
      <c r="C9361" s="341" t="s">
        <v>258</v>
      </c>
      <c r="D9361" s="341">
        <v>0.125</v>
      </c>
      <c r="E9361" s="341">
        <v>95.02</v>
      </c>
      <c r="F9361" s="342">
        <f t="shared" si="609"/>
        <v>11.8775</v>
      </c>
      <c r="G9361" s="343">
        <f t="shared" si="607"/>
        <v>16455.758750000146</v>
      </c>
      <c r="H9361" s="341">
        <v>299450</v>
      </c>
      <c r="I9361" s="341" t="s">
        <v>258</v>
      </c>
      <c r="J9361" s="341">
        <v>0.125</v>
      </c>
      <c r="K9361" s="341">
        <v>95.02</v>
      </c>
      <c r="L9361" s="342">
        <f t="shared" si="610"/>
        <v>11.8775</v>
      </c>
      <c r="M9361" s="343">
        <f t="shared" si="608"/>
        <v>16309.927500000173</v>
      </c>
      <c r="N9361" s="336"/>
    </row>
    <row r="9362" spans="1:14">
      <c r="A9362" s="336"/>
      <c r="B9362" s="341">
        <v>299450</v>
      </c>
      <c r="C9362" s="341" t="s">
        <v>259</v>
      </c>
      <c r="D9362" s="341">
        <v>0.1</v>
      </c>
      <c r="E9362" s="341">
        <v>97.02</v>
      </c>
      <c r="F9362" s="342">
        <f t="shared" si="609"/>
        <v>9.702</v>
      </c>
      <c r="G9362" s="343">
        <f t="shared" si="607"/>
        <v>13399.565999999933</v>
      </c>
      <c r="H9362" s="341">
        <v>299450</v>
      </c>
      <c r="I9362" s="341" t="s">
        <v>259</v>
      </c>
      <c r="J9362" s="341">
        <v>0.1</v>
      </c>
      <c r="K9362" s="341">
        <v>97.02</v>
      </c>
      <c r="L9362" s="342">
        <f t="shared" si="610"/>
        <v>9.702</v>
      </c>
      <c r="M9362" s="343">
        <f t="shared" si="608"/>
        <v>13281.111999999905</v>
      </c>
      <c r="N9362" s="336"/>
    </row>
    <row r="9363" spans="1:14">
      <c r="A9363" s="336"/>
      <c r="B9363" s="341">
        <v>299450</v>
      </c>
      <c r="C9363" s="341" t="s">
        <v>260</v>
      </c>
      <c r="D9363" s="341">
        <v>0.1</v>
      </c>
      <c r="E9363" s="341">
        <v>99.02</v>
      </c>
      <c r="F9363" s="342">
        <f t="shared" si="609"/>
        <v>9.902000000000001</v>
      </c>
      <c r="G9363" s="343">
        <f t="shared" si="607"/>
        <v>16087.184000000112</v>
      </c>
      <c r="H9363" s="341">
        <v>299450</v>
      </c>
      <c r="I9363" s="341" t="s">
        <v>260</v>
      </c>
      <c r="J9363" s="341">
        <v>0.1</v>
      </c>
      <c r="K9363" s="341">
        <v>126.72</v>
      </c>
      <c r="L9363" s="342">
        <f t="shared" si="610"/>
        <v>12.672000000000001</v>
      </c>
      <c r="M9363" s="343">
        <f t="shared" si="608"/>
        <v>15141.80400000012</v>
      </c>
      <c r="N9363" s="336"/>
    </row>
    <row r="9364" spans="1:14">
      <c r="A9364" s="13"/>
      <c r="B9364" s="341">
        <v>299460</v>
      </c>
      <c r="C9364" s="341" t="s">
        <v>255</v>
      </c>
      <c r="D9364" s="341">
        <v>0.04</v>
      </c>
      <c r="E9364" s="341">
        <v>90.02</v>
      </c>
      <c r="F9364" s="342">
        <f t="shared" si="609"/>
        <v>3.6008</v>
      </c>
      <c r="G9364" s="343">
        <f t="shared" si="607"/>
        <v>4974.421600000077</v>
      </c>
      <c r="H9364" s="341">
        <v>299460</v>
      </c>
      <c r="I9364" s="341" t="s">
        <v>255</v>
      </c>
      <c r="J9364" s="341">
        <v>0.04</v>
      </c>
      <c r="K9364" s="341">
        <v>90.02</v>
      </c>
      <c r="L9364" s="342">
        <f t="shared" si="610"/>
        <v>3.6008</v>
      </c>
      <c r="M9364" s="343">
        <f t="shared" si="608"/>
        <v>4930.3880000000618</v>
      </c>
      <c r="N9364" s="13"/>
    </row>
    <row r="9365" spans="1:14">
      <c r="A9365" s="336"/>
      <c r="B9365" s="341">
        <v>299460</v>
      </c>
      <c r="C9365" s="341" t="s">
        <v>256</v>
      </c>
      <c r="D9365" s="341">
        <v>0.1</v>
      </c>
      <c r="E9365" s="341">
        <v>90.02</v>
      </c>
      <c r="F9365" s="342">
        <f t="shared" si="609"/>
        <v>9.0020000000000007</v>
      </c>
      <c r="G9365" s="343">
        <f t="shared" si="607"/>
        <v>12075.16960000017</v>
      </c>
      <c r="H9365" s="341">
        <v>299460</v>
      </c>
      <c r="I9365" s="341" t="s">
        <v>256</v>
      </c>
      <c r="J9365" s="341">
        <v>0.1</v>
      </c>
      <c r="K9365" s="341">
        <v>90.02</v>
      </c>
      <c r="L9365" s="342">
        <f t="shared" si="610"/>
        <v>9.0020000000000007</v>
      </c>
      <c r="M9365" s="343">
        <f t="shared" si="608"/>
        <v>11971.400800000176</v>
      </c>
      <c r="N9365" s="336"/>
    </row>
    <row r="9366" spans="1:14">
      <c r="A9366" s="336"/>
      <c r="B9366" s="341">
        <v>299460</v>
      </c>
      <c r="C9366" s="341" t="s">
        <v>257</v>
      </c>
      <c r="D9366" s="341">
        <v>0.125</v>
      </c>
      <c r="E9366" s="341">
        <v>92.52</v>
      </c>
      <c r="F9366" s="342">
        <f t="shared" si="609"/>
        <v>11.565</v>
      </c>
      <c r="G9366" s="343">
        <f t="shared" ref="G9366:G9429" si="611">G9360+F9366</f>
        <v>16099.993750000116</v>
      </c>
      <c r="H9366" s="341">
        <v>299460</v>
      </c>
      <c r="I9366" s="341" t="s">
        <v>257</v>
      </c>
      <c r="J9366" s="341">
        <v>0.125</v>
      </c>
      <c r="K9366" s="341">
        <v>92.52</v>
      </c>
      <c r="L9366" s="342">
        <f t="shared" si="610"/>
        <v>11.565</v>
      </c>
      <c r="M9366" s="343">
        <f t="shared" si="608"/>
        <v>15957.087500000065</v>
      </c>
      <c r="N9366" s="336"/>
    </row>
    <row r="9367" spans="1:14">
      <c r="A9367" s="336"/>
      <c r="B9367" s="341">
        <v>299460</v>
      </c>
      <c r="C9367" s="341" t="s">
        <v>258</v>
      </c>
      <c r="D9367" s="341">
        <v>0.125</v>
      </c>
      <c r="E9367" s="341">
        <v>95.02</v>
      </c>
      <c r="F9367" s="342">
        <f t="shared" si="609"/>
        <v>11.8775</v>
      </c>
      <c r="G9367" s="343">
        <f t="shared" si="611"/>
        <v>16467.636250000145</v>
      </c>
      <c r="H9367" s="341">
        <v>299460</v>
      </c>
      <c r="I9367" s="341" t="s">
        <v>258</v>
      </c>
      <c r="J9367" s="341">
        <v>0.125</v>
      </c>
      <c r="K9367" s="341">
        <v>95.02</v>
      </c>
      <c r="L9367" s="342">
        <f t="shared" si="610"/>
        <v>11.8775</v>
      </c>
      <c r="M9367" s="343">
        <f t="shared" si="608"/>
        <v>16321.805000000173</v>
      </c>
      <c r="N9367" s="336"/>
    </row>
    <row r="9368" spans="1:14">
      <c r="A9368" s="336"/>
      <c r="B9368" s="341">
        <v>299460</v>
      </c>
      <c r="C9368" s="341" t="s">
        <v>259</v>
      </c>
      <c r="D9368" s="341">
        <v>0.1</v>
      </c>
      <c r="E9368" s="341">
        <v>97.02</v>
      </c>
      <c r="F9368" s="342">
        <f t="shared" si="609"/>
        <v>9.702</v>
      </c>
      <c r="G9368" s="343">
        <f t="shared" si="611"/>
        <v>13409.267999999933</v>
      </c>
      <c r="H9368" s="341">
        <v>299460</v>
      </c>
      <c r="I9368" s="341" t="s">
        <v>259</v>
      </c>
      <c r="J9368" s="341">
        <v>0.1</v>
      </c>
      <c r="K9368" s="341">
        <v>97.02</v>
      </c>
      <c r="L9368" s="342">
        <f t="shared" si="610"/>
        <v>9.702</v>
      </c>
      <c r="M9368" s="343">
        <f t="shared" ref="M9368:M9431" si="612">M9362+L9368</f>
        <v>13290.813999999904</v>
      </c>
      <c r="N9368" s="336"/>
    </row>
    <row r="9369" spans="1:14">
      <c r="A9369" s="336"/>
      <c r="B9369" s="341">
        <v>299460</v>
      </c>
      <c r="C9369" s="341" t="s">
        <v>260</v>
      </c>
      <c r="D9369" s="341">
        <v>0.1</v>
      </c>
      <c r="E9369" s="341">
        <v>99.02</v>
      </c>
      <c r="F9369" s="342">
        <f t="shared" si="609"/>
        <v>9.902000000000001</v>
      </c>
      <c r="G9369" s="343">
        <f t="shared" si="611"/>
        <v>16097.086000000112</v>
      </c>
      <c r="H9369" s="341">
        <v>299460</v>
      </c>
      <c r="I9369" s="341" t="s">
        <v>260</v>
      </c>
      <c r="J9369" s="341">
        <v>0.1</v>
      </c>
      <c r="K9369" s="341">
        <v>126.72</v>
      </c>
      <c r="L9369" s="342">
        <f t="shared" si="610"/>
        <v>12.672000000000001</v>
      </c>
      <c r="M9369" s="343">
        <f t="shared" si="612"/>
        <v>15154.476000000121</v>
      </c>
      <c r="N9369" s="336"/>
    </row>
    <row r="9370" spans="1:14">
      <c r="A9370" s="336"/>
      <c r="B9370" s="341">
        <v>299470</v>
      </c>
      <c r="C9370" s="341" t="s">
        <v>255</v>
      </c>
      <c r="D9370" s="341">
        <v>0.04</v>
      </c>
      <c r="E9370" s="341">
        <v>90.02</v>
      </c>
      <c r="F9370" s="342">
        <f t="shared" si="609"/>
        <v>3.6008</v>
      </c>
      <c r="G9370" s="343">
        <f t="shared" si="611"/>
        <v>4978.0224000000771</v>
      </c>
      <c r="H9370" s="341">
        <v>299470</v>
      </c>
      <c r="I9370" s="341" t="s">
        <v>255</v>
      </c>
      <c r="J9370" s="341">
        <v>0.04</v>
      </c>
      <c r="K9370" s="341">
        <v>90.02</v>
      </c>
      <c r="L9370" s="342">
        <f t="shared" si="610"/>
        <v>3.6008</v>
      </c>
      <c r="M9370" s="343">
        <f t="shared" si="612"/>
        <v>4933.9888000000619</v>
      </c>
      <c r="N9370" s="336"/>
    </row>
    <row r="9371" spans="1:14">
      <c r="A9371" s="13"/>
      <c r="B9371" s="341">
        <v>299470</v>
      </c>
      <c r="C9371" s="341" t="s">
        <v>256</v>
      </c>
      <c r="D9371" s="341">
        <v>0.1</v>
      </c>
      <c r="E9371" s="341">
        <v>90.02</v>
      </c>
      <c r="F9371" s="342">
        <f t="shared" si="609"/>
        <v>9.0020000000000007</v>
      </c>
      <c r="G9371" s="343">
        <f t="shared" si="611"/>
        <v>12084.171600000171</v>
      </c>
      <c r="H9371" s="341">
        <v>299470</v>
      </c>
      <c r="I9371" s="341" t="s">
        <v>256</v>
      </c>
      <c r="J9371" s="341">
        <v>0.1</v>
      </c>
      <c r="K9371" s="341">
        <v>90.02</v>
      </c>
      <c r="L9371" s="342">
        <f t="shared" si="610"/>
        <v>9.0020000000000007</v>
      </c>
      <c r="M9371" s="343">
        <f t="shared" si="612"/>
        <v>11980.402800000176</v>
      </c>
      <c r="N9371" s="13"/>
    </row>
    <row r="9372" spans="1:14">
      <c r="A9372" s="336"/>
      <c r="B9372" s="341">
        <v>299470</v>
      </c>
      <c r="C9372" s="341" t="s">
        <v>257</v>
      </c>
      <c r="D9372" s="341">
        <v>0.125</v>
      </c>
      <c r="E9372" s="341">
        <v>92.52</v>
      </c>
      <c r="F9372" s="342">
        <f t="shared" si="609"/>
        <v>11.565</v>
      </c>
      <c r="G9372" s="343">
        <f t="shared" si="611"/>
        <v>16111.558750000117</v>
      </c>
      <c r="H9372" s="341">
        <v>299470</v>
      </c>
      <c r="I9372" s="341" t="s">
        <v>257</v>
      </c>
      <c r="J9372" s="341">
        <v>0.125</v>
      </c>
      <c r="K9372" s="341">
        <v>92.52</v>
      </c>
      <c r="L9372" s="342">
        <f t="shared" si="610"/>
        <v>11.565</v>
      </c>
      <c r="M9372" s="343">
        <f t="shared" si="612"/>
        <v>15968.652500000066</v>
      </c>
      <c r="N9372" s="336"/>
    </row>
    <row r="9373" spans="1:14">
      <c r="A9373" s="336"/>
      <c r="B9373" s="341">
        <v>299470</v>
      </c>
      <c r="C9373" s="341" t="s">
        <v>258</v>
      </c>
      <c r="D9373" s="341">
        <v>0.125</v>
      </c>
      <c r="E9373" s="341">
        <v>95.02</v>
      </c>
      <c r="F9373" s="342">
        <f t="shared" si="609"/>
        <v>11.8775</v>
      </c>
      <c r="G9373" s="343">
        <f t="shared" si="611"/>
        <v>16479.513750000144</v>
      </c>
      <c r="H9373" s="341">
        <v>299470</v>
      </c>
      <c r="I9373" s="341" t="s">
        <v>258</v>
      </c>
      <c r="J9373" s="341">
        <v>0.125</v>
      </c>
      <c r="K9373" s="341">
        <v>95.02</v>
      </c>
      <c r="L9373" s="342">
        <f t="shared" si="610"/>
        <v>11.8775</v>
      </c>
      <c r="M9373" s="343">
        <f t="shared" si="612"/>
        <v>16333.682500000174</v>
      </c>
      <c r="N9373" s="336"/>
    </row>
    <row r="9374" spans="1:14">
      <c r="A9374" s="336"/>
      <c r="B9374" s="341">
        <v>299470</v>
      </c>
      <c r="C9374" s="341" t="s">
        <v>259</v>
      </c>
      <c r="D9374" s="341">
        <v>0.1</v>
      </c>
      <c r="E9374" s="341">
        <v>97.02</v>
      </c>
      <c r="F9374" s="342">
        <f t="shared" si="609"/>
        <v>9.702</v>
      </c>
      <c r="G9374" s="343">
        <f t="shared" si="611"/>
        <v>13418.969999999932</v>
      </c>
      <c r="H9374" s="341">
        <v>299470</v>
      </c>
      <c r="I9374" s="341" t="s">
        <v>259</v>
      </c>
      <c r="J9374" s="341">
        <v>0.1</v>
      </c>
      <c r="K9374" s="341">
        <v>97.02</v>
      </c>
      <c r="L9374" s="342">
        <f t="shared" si="610"/>
        <v>9.702</v>
      </c>
      <c r="M9374" s="343">
        <f t="shared" si="612"/>
        <v>13300.515999999903</v>
      </c>
      <c r="N9374" s="336"/>
    </row>
    <row r="9375" spans="1:14">
      <c r="A9375" s="336"/>
      <c r="B9375" s="341">
        <v>299470</v>
      </c>
      <c r="C9375" s="341" t="s">
        <v>260</v>
      </c>
      <c r="D9375" s="341">
        <v>0.1</v>
      </c>
      <c r="E9375" s="341">
        <v>99.02</v>
      </c>
      <c r="F9375" s="342">
        <f t="shared" si="609"/>
        <v>9.902000000000001</v>
      </c>
      <c r="G9375" s="343">
        <f t="shared" si="611"/>
        <v>16106.988000000112</v>
      </c>
      <c r="H9375" s="341">
        <v>299470</v>
      </c>
      <c r="I9375" s="341" t="s">
        <v>260</v>
      </c>
      <c r="J9375" s="341">
        <v>0.1</v>
      </c>
      <c r="K9375" s="341">
        <v>126.72</v>
      </c>
      <c r="L9375" s="342">
        <f t="shared" si="610"/>
        <v>12.672000000000001</v>
      </c>
      <c r="M9375" s="343">
        <f t="shared" si="612"/>
        <v>15167.148000000121</v>
      </c>
      <c r="N9375" s="336"/>
    </row>
    <row r="9376" spans="1:14">
      <c r="A9376" s="336"/>
      <c r="B9376" s="341">
        <v>299480</v>
      </c>
      <c r="C9376" s="341" t="s">
        <v>255</v>
      </c>
      <c r="D9376" s="341">
        <v>0.04</v>
      </c>
      <c r="E9376" s="341">
        <v>90.02</v>
      </c>
      <c r="F9376" s="342">
        <f t="shared" si="609"/>
        <v>3.6008</v>
      </c>
      <c r="G9376" s="343">
        <f t="shared" si="611"/>
        <v>4981.6232000000773</v>
      </c>
      <c r="H9376" s="341">
        <v>299480</v>
      </c>
      <c r="I9376" s="341" t="s">
        <v>255</v>
      </c>
      <c r="J9376" s="341">
        <v>0.04</v>
      </c>
      <c r="K9376" s="341">
        <v>90.02</v>
      </c>
      <c r="L9376" s="342">
        <f t="shared" si="610"/>
        <v>3.6008</v>
      </c>
      <c r="M9376" s="343">
        <f t="shared" si="612"/>
        <v>4937.5896000000621</v>
      </c>
      <c r="N9376" s="336"/>
    </row>
    <row r="9377" spans="1:14">
      <c r="A9377" s="336"/>
      <c r="B9377" s="341">
        <v>299480</v>
      </c>
      <c r="C9377" s="341" t="s">
        <v>256</v>
      </c>
      <c r="D9377" s="341">
        <v>0.1</v>
      </c>
      <c r="E9377" s="341">
        <v>90.02</v>
      </c>
      <c r="F9377" s="342">
        <f t="shared" si="609"/>
        <v>9.0020000000000007</v>
      </c>
      <c r="G9377" s="343">
        <f t="shared" si="611"/>
        <v>12093.173600000171</v>
      </c>
      <c r="H9377" s="341">
        <v>299480</v>
      </c>
      <c r="I9377" s="341" t="s">
        <v>256</v>
      </c>
      <c r="J9377" s="341">
        <v>0.1</v>
      </c>
      <c r="K9377" s="341">
        <v>90.02</v>
      </c>
      <c r="L9377" s="342">
        <f t="shared" si="610"/>
        <v>9.0020000000000007</v>
      </c>
      <c r="M9377" s="343">
        <f t="shared" si="612"/>
        <v>11989.404800000177</v>
      </c>
      <c r="N9377" s="336"/>
    </row>
    <row r="9378" spans="1:14">
      <c r="A9378" s="13"/>
      <c r="B9378" s="341">
        <v>299480</v>
      </c>
      <c r="C9378" s="341" t="s">
        <v>257</v>
      </c>
      <c r="D9378" s="341">
        <v>0.125</v>
      </c>
      <c r="E9378" s="341">
        <v>92.52</v>
      </c>
      <c r="F9378" s="342">
        <f t="shared" si="609"/>
        <v>11.565</v>
      </c>
      <c r="G9378" s="343">
        <f t="shared" si="611"/>
        <v>16123.123750000117</v>
      </c>
      <c r="H9378" s="341">
        <v>299480</v>
      </c>
      <c r="I9378" s="341" t="s">
        <v>257</v>
      </c>
      <c r="J9378" s="341">
        <v>0.125</v>
      </c>
      <c r="K9378" s="341">
        <v>92.52</v>
      </c>
      <c r="L9378" s="342">
        <f t="shared" si="610"/>
        <v>11.565</v>
      </c>
      <c r="M9378" s="343">
        <f t="shared" si="612"/>
        <v>15980.217500000066</v>
      </c>
      <c r="N9378" s="13"/>
    </row>
    <row r="9379" spans="1:14">
      <c r="A9379" s="336"/>
      <c r="B9379" s="341">
        <v>299480</v>
      </c>
      <c r="C9379" s="341" t="s">
        <v>258</v>
      </c>
      <c r="D9379" s="341">
        <v>0.125</v>
      </c>
      <c r="E9379" s="341">
        <v>95.02</v>
      </c>
      <c r="F9379" s="342">
        <f t="shared" si="609"/>
        <v>11.8775</v>
      </c>
      <c r="G9379" s="343">
        <f t="shared" si="611"/>
        <v>16491.391250000142</v>
      </c>
      <c r="H9379" s="341">
        <v>299480</v>
      </c>
      <c r="I9379" s="341" t="s">
        <v>258</v>
      </c>
      <c r="J9379" s="341">
        <v>0.125</v>
      </c>
      <c r="K9379" s="341">
        <v>95.02</v>
      </c>
      <c r="L9379" s="342">
        <f t="shared" si="610"/>
        <v>11.8775</v>
      </c>
      <c r="M9379" s="343">
        <f t="shared" si="612"/>
        <v>16345.560000000174</v>
      </c>
      <c r="N9379" s="336"/>
    </row>
    <row r="9380" spans="1:14">
      <c r="A9380" s="336"/>
      <c r="B9380" s="341">
        <v>299480</v>
      </c>
      <c r="C9380" s="341" t="s">
        <v>259</v>
      </c>
      <c r="D9380" s="341">
        <v>0.1</v>
      </c>
      <c r="E9380" s="341">
        <v>97.02</v>
      </c>
      <c r="F9380" s="342">
        <f t="shared" si="609"/>
        <v>9.702</v>
      </c>
      <c r="G9380" s="343">
        <f t="shared" si="611"/>
        <v>13428.671999999931</v>
      </c>
      <c r="H9380" s="341">
        <v>299480</v>
      </c>
      <c r="I9380" s="341" t="s">
        <v>259</v>
      </c>
      <c r="J9380" s="341">
        <v>0.1</v>
      </c>
      <c r="K9380" s="341">
        <v>97.02</v>
      </c>
      <c r="L9380" s="342">
        <f t="shared" si="610"/>
        <v>9.702</v>
      </c>
      <c r="M9380" s="343">
        <f t="shared" si="612"/>
        <v>13310.217999999903</v>
      </c>
      <c r="N9380" s="336"/>
    </row>
    <row r="9381" spans="1:14">
      <c r="A9381" s="336"/>
      <c r="B9381" s="341">
        <v>299480</v>
      </c>
      <c r="C9381" s="341" t="s">
        <v>260</v>
      </c>
      <c r="D9381" s="341">
        <v>0.1</v>
      </c>
      <c r="E9381" s="341">
        <v>99.02</v>
      </c>
      <c r="F9381" s="342">
        <f t="shared" si="609"/>
        <v>9.902000000000001</v>
      </c>
      <c r="G9381" s="343">
        <f t="shared" si="611"/>
        <v>16116.890000000112</v>
      </c>
      <c r="H9381" s="341">
        <v>299480</v>
      </c>
      <c r="I9381" s="341" t="s">
        <v>260</v>
      </c>
      <c r="J9381" s="341">
        <v>0.1</v>
      </c>
      <c r="K9381" s="341">
        <v>126.72</v>
      </c>
      <c r="L9381" s="342">
        <f t="shared" si="610"/>
        <v>12.672000000000001</v>
      </c>
      <c r="M9381" s="343">
        <f t="shared" si="612"/>
        <v>15179.820000000122</v>
      </c>
      <c r="N9381" s="336"/>
    </row>
    <row r="9382" spans="1:14">
      <c r="A9382" s="336"/>
      <c r="B9382" s="341">
        <v>299490</v>
      </c>
      <c r="C9382" s="341" t="s">
        <v>255</v>
      </c>
      <c r="D9382" s="341">
        <v>0.04</v>
      </c>
      <c r="E9382" s="341">
        <v>90.02</v>
      </c>
      <c r="F9382" s="342">
        <f t="shared" si="609"/>
        <v>3.6008</v>
      </c>
      <c r="G9382" s="343">
        <f t="shared" si="611"/>
        <v>4985.2240000000775</v>
      </c>
      <c r="H9382" s="341">
        <v>299490</v>
      </c>
      <c r="I9382" s="341" t="s">
        <v>255</v>
      </c>
      <c r="J9382" s="341">
        <v>0.04</v>
      </c>
      <c r="K9382" s="341">
        <v>90.02</v>
      </c>
      <c r="L9382" s="342">
        <f t="shared" si="610"/>
        <v>3.6008</v>
      </c>
      <c r="M9382" s="343">
        <f t="shared" si="612"/>
        <v>4941.1904000000623</v>
      </c>
      <c r="N9382" s="336"/>
    </row>
    <row r="9383" spans="1:14">
      <c r="A9383" s="336"/>
      <c r="B9383" s="341">
        <v>299490</v>
      </c>
      <c r="C9383" s="341" t="s">
        <v>256</v>
      </c>
      <c r="D9383" s="341">
        <v>0.1</v>
      </c>
      <c r="E9383" s="341">
        <v>90.02</v>
      </c>
      <c r="F9383" s="342">
        <f t="shared" si="609"/>
        <v>9.0020000000000007</v>
      </c>
      <c r="G9383" s="343">
        <f t="shared" si="611"/>
        <v>12102.175600000171</v>
      </c>
      <c r="H9383" s="341">
        <v>299490</v>
      </c>
      <c r="I9383" s="341" t="s">
        <v>256</v>
      </c>
      <c r="J9383" s="341">
        <v>0.1</v>
      </c>
      <c r="K9383" s="341">
        <v>90.02</v>
      </c>
      <c r="L9383" s="342">
        <f t="shared" si="610"/>
        <v>9.0020000000000007</v>
      </c>
      <c r="M9383" s="343">
        <f t="shared" si="612"/>
        <v>11998.406800000177</v>
      </c>
      <c r="N9383" s="336"/>
    </row>
    <row r="9384" spans="1:14">
      <c r="A9384" s="336"/>
      <c r="B9384" s="341">
        <v>299490</v>
      </c>
      <c r="C9384" s="341" t="s">
        <v>257</v>
      </c>
      <c r="D9384" s="341">
        <v>0.125</v>
      </c>
      <c r="E9384" s="341">
        <v>92.52</v>
      </c>
      <c r="F9384" s="342">
        <f t="shared" si="609"/>
        <v>11.565</v>
      </c>
      <c r="G9384" s="343">
        <f t="shared" si="611"/>
        <v>16134.688750000118</v>
      </c>
      <c r="H9384" s="341">
        <v>299490</v>
      </c>
      <c r="I9384" s="341" t="s">
        <v>257</v>
      </c>
      <c r="J9384" s="341">
        <v>0.125</v>
      </c>
      <c r="K9384" s="341">
        <v>92.52</v>
      </c>
      <c r="L9384" s="342">
        <f t="shared" si="610"/>
        <v>11.565</v>
      </c>
      <c r="M9384" s="343">
        <f t="shared" si="612"/>
        <v>15991.782500000067</v>
      </c>
      <c r="N9384" s="336"/>
    </row>
    <row r="9385" spans="1:14">
      <c r="A9385" s="13"/>
      <c r="B9385" s="341">
        <v>299490</v>
      </c>
      <c r="C9385" s="341" t="s">
        <v>258</v>
      </c>
      <c r="D9385" s="341">
        <v>0.125</v>
      </c>
      <c r="E9385" s="341">
        <v>95.02</v>
      </c>
      <c r="F9385" s="342">
        <f t="shared" si="609"/>
        <v>11.8775</v>
      </c>
      <c r="G9385" s="343">
        <f t="shared" si="611"/>
        <v>16503.268750000141</v>
      </c>
      <c r="H9385" s="341">
        <v>299490</v>
      </c>
      <c r="I9385" s="341" t="s">
        <v>258</v>
      </c>
      <c r="J9385" s="341">
        <v>0.125</v>
      </c>
      <c r="K9385" s="341">
        <v>95.02</v>
      </c>
      <c r="L9385" s="342">
        <f t="shared" si="610"/>
        <v>11.8775</v>
      </c>
      <c r="M9385" s="343">
        <f t="shared" si="612"/>
        <v>16357.437500000175</v>
      </c>
      <c r="N9385" s="13"/>
    </row>
    <row r="9386" spans="1:14">
      <c r="A9386" s="336"/>
      <c r="B9386" s="341">
        <v>299490</v>
      </c>
      <c r="C9386" s="341" t="s">
        <v>259</v>
      </c>
      <c r="D9386" s="341">
        <v>0.1</v>
      </c>
      <c r="E9386" s="341">
        <v>97.02</v>
      </c>
      <c r="F9386" s="342">
        <f t="shared" si="609"/>
        <v>9.702</v>
      </c>
      <c r="G9386" s="343">
        <f t="shared" si="611"/>
        <v>13438.373999999931</v>
      </c>
      <c r="H9386" s="341">
        <v>299490</v>
      </c>
      <c r="I9386" s="341" t="s">
        <v>259</v>
      </c>
      <c r="J9386" s="341">
        <v>0.1</v>
      </c>
      <c r="K9386" s="341">
        <v>97.02</v>
      </c>
      <c r="L9386" s="342">
        <f t="shared" si="610"/>
        <v>9.702</v>
      </c>
      <c r="M9386" s="343">
        <f t="shared" si="612"/>
        <v>13319.919999999902</v>
      </c>
      <c r="N9386" s="336"/>
    </row>
    <row r="9387" spans="1:14">
      <c r="A9387" s="336"/>
      <c r="B9387" s="341">
        <v>299490</v>
      </c>
      <c r="C9387" s="341" t="s">
        <v>260</v>
      </c>
      <c r="D9387" s="341">
        <v>0.1</v>
      </c>
      <c r="E9387" s="341">
        <v>99.02</v>
      </c>
      <c r="F9387" s="342">
        <f t="shared" si="609"/>
        <v>9.902000000000001</v>
      </c>
      <c r="G9387" s="343">
        <f t="shared" si="611"/>
        <v>16126.792000000112</v>
      </c>
      <c r="H9387" s="341">
        <v>299490</v>
      </c>
      <c r="I9387" s="341" t="s">
        <v>260</v>
      </c>
      <c r="J9387" s="341">
        <v>0.1</v>
      </c>
      <c r="K9387" s="341">
        <v>112.87</v>
      </c>
      <c r="L9387" s="342">
        <f t="shared" si="610"/>
        <v>11.287000000000001</v>
      </c>
      <c r="M9387" s="343">
        <f t="shared" si="612"/>
        <v>15191.107000000122</v>
      </c>
      <c r="N9387" s="336"/>
    </row>
    <row r="9388" spans="1:14">
      <c r="A9388" s="336"/>
      <c r="B9388" s="341">
        <v>299500</v>
      </c>
      <c r="C9388" s="341" t="s">
        <v>255</v>
      </c>
      <c r="D9388" s="341">
        <v>0.04</v>
      </c>
      <c r="E9388" s="341">
        <v>90.02</v>
      </c>
      <c r="F9388" s="342">
        <f t="shared" si="609"/>
        <v>3.6008</v>
      </c>
      <c r="G9388" s="343">
        <f t="shared" si="611"/>
        <v>4988.8248000000776</v>
      </c>
      <c r="H9388" s="341">
        <v>299500</v>
      </c>
      <c r="I9388" s="341" t="s">
        <v>255</v>
      </c>
      <c r="J9388" s="341">
        <v>0.04</v>
      </c>
      <c r="K9388" s="341">
        <v>90.02</v>
      </c>
      <c r="L9388" s="342">
        <f t="shared" si="610"/>
        <v>3.6008</v>
      </c>
      <c r="M9388" s="343">
        <f t="shared" si="612"/>
        <v>4944.7912000000624</v>
      </c>
      <c r="N9388" s="336"/>
    </row>
    <row r="9389" spans="1:14">
      <c r="A9389" s="336"/>
      <c r="B9389" s="341">
        <v>299500</v>
      </c>
      <c r="C9389" s="341" t="s">
        <v>256</v>
      </c>
      <c r="D9389" s="341">
        <v>0.1</v>
      </c>
      <c r="E9389" s="341">
        <v>90.02</v>
      </c>
      <c r="F9389" s="342">
        <f t="shared" si="609"/>
        <v>9.0020000000000007</v>
      </c>
      <c r="G9389" s="343">
        <f t="shared" si="611"/>
        <v>12111.177600000172</v>
      </c>
      <c r="H9389" s="341">
        <v>299500</v>
      </c>
      <c r="I9389" s="341" t="s">
        <v>256</v>
      </c>
      <c r="J9389" s="341">
        <v>0.1</v>
      </c>
      <c r="K9389" s="341">
        <v>90.02</v>
      </c>
      <c r="L9389" s="342">
        <f t="shared" si="610"/>
        <v>9.0020000000000007</v>
      </c>
      <c r="M9389" s="343">
        <f t="shared" si="612"/>
        <v>12007.408800000178</v>
      </c>
      <c r="N9389" s="336"/>
    </row>
    <row r="9390" spans="1:14">
      <c r="A9390" s="336"/>
      <c r="B9390" s="341">
        <v>299500</v>
      </c>
      <c r="C9390" s="341" t="s">
        <v>257</v>
      </c>
      <c r="D9390" s="341">
        <v>0.125</v>
      </c>
      <c r="E9390" s="341">
        <v>92.52</v>
      </c>
      <c r="F9390" s="342">
        <f t="shared" si="609"/>
        <v>11.565</v>
      </c>
      <c r="G9390" s="343">
        <f t="shared" si="611"/>
        <v>16146.253750000118</v>
      </c>
      <c r="H9390" s="341">
        <v>299500</v>
      </c>
      <c r="I9390" s="341" t="s">
        <v>257</v>
      </c>
      <c r="J9390" s="341">
        <v>0.125</v>
      </c>
      <c r="K9390" s="341">
        <v>92.52</v>
      </c>
      <c r="L9390" s="342">
        <f t="shared" si="610"/>
        <v>11.565</v>
      </c>
      <c r="M9390" s="343">
        <f t="shared" si="612"/>
        <v>16003.347500000067</v>
      </c>
      <c r="N9390" s="336"/>
    </row>
    <row r="9391" spans="1:14">
      <c r="A9391" s="336"/>
      <c r="B9391" s="341">
        <v>299500</v>
      </c>
      <c r="C9391" s="341" t="s">
        <v>258</v>
      </c>
      <c r="D9391" s="341">
        <v>0.125</v>
      </c>
      <c r="E9391" s="341">
        <v>95.02</v>
      </c>
      <c r="F9391" s="342">
        <f t="shared" si="609"/>
        <v>11.8775</v>
      </c>
      <c r="G9391" s="343">
        <f t="shared" si="611"/>
        <v>16515.14625000014</v>
      </c>
      <c r="H9391" s="341">
        <v>299500</v>
      </c>
      <c r="I9391" s="341" t="s">
        <v>258</v>
      </c>
      <c r="J9391" s="341">
        <v>0.125</v>
      </c>
      <c r="K9391" s="341">
        <v>95.02</v>
      </c>
      <c r="L9391" s="342">
        <f t="shared" si="610"/>
        <v>11.8775</v>
      </c>
      <c r="M9391" s="343">
        <f t="shared" si="612"/>
        <v>16369.315000000175</v>
      </c>
      <c r="N9391" s="336"/>
    </row>
    <row r="9392" spans="1:14">
      <c r="A9392" s="13"/>
      <c r="B9392" s="341">
        <v>299500</v>
      </c>
      <c r="C9392" s="341" t="s">
        <v>259</v>
      </c>
      <c r="D9392" s="341">
        <v>0.1</v>
      </c>
      <c r="E9392" s="341">
        <v>97.02</v>
      </c>
      <c r="F9392" s="342">
        <f t="shared" si="609"/>
        <v>9.702</v>
      </c>
      <c r="G9392" s="343">
        <f t="shared" si="611"/>
        <v>13448.07599999993</v>
      </c>
      <c r="H9392" s="341">
        <v>299500</v>
      </c>
      <c r="I9392" s="341" t="s">
        <v>259</v>
      </c>
      <c r="J9392" s="341">
        <v>0.1</v>
      </c>
      <c r="K9392" s="341">
        <v>97.02</v>
      </c>
      <c r="L9392" s="342">
        <f t="shared" si="610"/>
        <v>9.702</v>
      </c>
      <c r="M9392" s="343">
        <f t="shared" si="612"/>
        <v>13329.621999999901</v>
      </c>
      <c r="N9392" s="13"/>
    </row>
    <row r="9393" spans="1:14">
      <c r="A9393" s="336"/>
      <c r="B9393" s="341">
        <v>299500</v>
      </c>
      <c r="C9393" s="341" t="s">
        <v>260</v>
      </c>
      <c r="D9393" s="341">
        <v>0.1</v>
      </c>
      <c r="E9393" s="341">
        <v>99.02</v>
      </c>
      <c r="F9393" s="342">
        <f t="shared" si="609"/>
        <v>9.902000000000001</v>
      </c>
      <c r="G9393" s="343">
        <f t="shared" si="611"/>
        <v>16136.694000000112</v>
      </c>
      <c r="H9393" s="341">
        <v>299500</v>
      </c>
      <c r="I9393" s="341" t="s">
        <v>260</v>
      </c>
      <c r="J9393" s="341">
        <v>0.1</v>
      </c>
      <c r="K9393" s="341">
        <v>112.87</v>
      </c>
      <c r="L9393" s="342">
        <f t="shared" si="610"/>
        <v>11.287000000000001</v>
      </c>
      <c r="M9393" s="343">
        <f t="shared" si="612"/>
        <v>15202.394000000122</v>
      </c>
      <c r="N9393" s="336"/>
    </row>
    <row r="9394" spans="1:14">
      <c r="A9394" s="336"/>
      <c r="B9394" s="341">
        <v>299510</v>
      </c>
      <c r="C9394" s="341" t="s">
        <v>255</v>
      </c>
      <c r="D9394" s="341">
        <v>0.04</v>
      </c>
      <c r="E9394" s="341">
        <v>90.02</v>
      </c>
      <c r="F9394" s="342">
        <f t="shared" si="609"/>
        <v>3.6008</v>
      </c>
      <c r="G9394" s="343">
        <f t="shared" si="611"/>
        <v>4992.4256000000778</v>
      </c>
      <c r="H9394" s="341">
        <v>299510</v>
      </c>
      <c r="I9394" s="341" t="s">
        <v>255</v>
      </c>
      <c r="J9394" s="341">
        <v>0.04</v>
      </c>
      <c r="K9394" s="341">
        <v>90.02</v>
      </c>
      <c r="L9394" s="342">
        <f t="shared" si="610"/>
        <v>3.6008</v>
      </c>
      <c r="M9394" s="343">
        <f t="shared" si="612"/>
        <v>4948.3920000000626</v>
      </c>
      <c r="N9394" s="336"/>
    </row>
    <row r="9395" spans="1:14">
      <c r="A9395" s="336"/>
      <c r="B9395" s="341">
        <v>299510</v>
      </c>
      <c r="C9395" s="341" t="s">
        <v>256</v>
      </c>
      <c r="D9395" s="341">
        <v>0.1</v>
      </c>
      <c r="E9395" s="341">
        <v>90.02</v>
      </c>
      <c r="F9395" s="342">
        <f t="shared" si="609"/>
        <v>9.0020000000000007</v>
      </c>
      <c r="G9395" s="343">
        <f t="shared" si="611"/>
        <v>12120.179600000172</v>
      </c>
      <c r="H9395" s="341">
        <v>299510</v>
      </c>
      <c r="I9395" s="341" t="s">
        <v>256</v>
      </c>
      <c r="J9395" s="341">
        <v>0.1</v>
      </c>
      <c r="K9395" s="341">
        <v>90.02</v>
      </c>
      <c r="L9395" s="342">
        <f t="shared" si="610"/>
        <v>9.0020000000000007</v>
      </c>
      <c r="M9395" s="343">
        <f t="shared" si="612"/>
        <v>12016.410800000178</v>
      </c>
      <c r="N9395" s="336"/>
    </row>
    <row r="9396" spans="1:14">
      <c r="A9396" s="336"/>
      <c r="B9396" s="341">
        <v>299510</v>
      </c>
      <c r="C9396" s="341" t="s">
        <v>257</v>
      </c>
      <c r="D9396" s="341">
        <v>0.125</v>
      </c>
      <c r="E9396" s="341">
        <v>92.52</v>
      </c>
      <c r="F9396" s="342">
        <f t="shared" si="609"/>
        <v>11.565</v>
      </c>
      <c r="G9396" s="343">
        <f t="shared" si="611"/>
        <v>16157.818750000119</v>
      </c>
      <c r="H9396" s="341">
        <v>299510</v>
      </c>
      <c r="I9396" s="341" t="s">
        <v>257</v>
      </c>
      <c r="J9396" s="341">
        <v>0.125</v>
      </c>
      <c r="K9396" s="341">
        <v>92.52</v>
      </c>
      <c r="L9396" s="342">
        <f t="shared" si="610"/>
        <v>11.565</v>
      </c>
      <c r="M9396" s="343">
        <f t="shared" si="612"/>
        <v>16014.912500000068</v>
      </c>
      <c r="N9396" s="336"/>
    </row>
    <row r="9397" spans="1:14">
      <c r="A9397" s="336"/>
      <c r="B9397" s="341">
        <v>299510</v>
      </c>
      <c r="C9397" s="341" t="s">
        <v>258</v>
      </c>
      <c r="D9397" s="341">
        <v>0.125</v>
      </c>
      <c r="E9397" s="341">
        <v>95.02</v>
      </c>
      <c r="F9397" s="342">
        <f t="shared" si="609"/>
        <v>11.8775</v>
      </c>
      <c r="G9397" s="343">
        <f t="shared" si="611"/>
        <v>16527.023750000139</v>
      </c>
      <c r="H9397" s="341">
        <v>299510</v>
      </c>
      <c r="I9397" s="341" t="s">
        <v>258</v>
      </c>
      <c r="J9397" s="341">
        <v>0.125</v>
      </c>
      <c r="K9397" s="341">
        <v>95.02</v>
      </c>
      <c r="L9397" s="342">
        <f t="shared" si="610"/>
        <v>11.8775</v>
      </c>
      <c r="M9397" s="343">
        <f t="shared" si="612"/>
        <v>16381.192500000176</v>
      </c>
      <c r="N9397" s="336"/>
    </row>
    <row r="9398" spans="1:14">
      <c r="A9398" s="336"/>
      <c r="B9398" s="341">
        <v>299510</v>
      </c>
      <c r="C9398" s="341" t="s">
        <v>259</v>
      </c>
      <c r="D9398" s="341">
        <v>0.1</v>
      </c>
      <c r="E9398" s="341">
        <v>97.02</v>
      </c>
      <c r="F9398" s="342">
        <f t="shared" si="609"/>
        <v>9.702</v>
      </c>
      <c r="G9398" s="343">
        <f t="shared" si="611"/>
        <v>13457.777999999929</v>
      </c>
      <c r="H9398" s="341">
        <v>299510</v>
      </c>
      <c r="I9398" s="341" t="s">
        <v>259</v>
      </c>
      <c r="J9398" s="341">
        <v>0.1</v>
      </c>
      <c r="K9398" s="341">
        <v>97.02</v>
      </c>
      <c r="L9398" s="342">
        <f t="shared" si="610"/>
        <v>9.702</v>
      </c>
      <c r="M9398" s="343">
        <f t="shared" si="612"/>
        <v>13339.3239999999</v>
      </c>
      <c r="N9398" s="336"/>
    </row>
    <row r="9399" spans="1:14">
      <c r="A9399" s="13"/>
      <c r="B9399" s="341">
        <v>299510</v>
      </c>
      <c r="C9399" s="341" t="s">
        <v>260</v>
      </c>
      <c r="D9399" s="341">
        <v>0.1</v>
      </c>
      <c r="E9399" s="341">
        <v>99.02</v>
      </c>
      <c r="F9399" s="342">
        <f t="shared" si="609"/>
        <v>9.902000000000001</v>
      </c>
      <c r="G9399" s="343">
        <f t="shared" si="611"/>
        <v>16146.596000000112</v>
      </c>
      <c r="H9399" s="341">
        <v>299510</v>
      </c>
      <c r="I9399" s="341" t="s">
        <v>260</v>
      </c>
      <c r="J9399" s="341">
        <v>0.1</v>
      </c>
      <c r="K9399" s="341">
        <v>126.72</v>
      </c>
      <c r="L9399" s="342">
        <f t="shared" si="610"/>
        <v>12.672000000000001</v>
      </c>
      <c r="M9399" s="343">
        <f t="shared" si="612"/>
        <v>15215.066000000123</v>
      </c>
      <c r="N9399" s="13"/>
    </row>
    <row r="9400" spans="1:14">
      <c r="A9400" s="336"/>
      <c r="B9400" s="341">
        <v>299520</v>
      </c>
      <c r="C9400" s="341" t="s">
        <v>255</v>
      </c>
      <c r="D9400" s="341">
        <v>0.04</v>
      </c>
      <c r="E9400" s="341">
        <v>90.02</v>
      </c>
      <c r="F9400" s="342">
        <f t="shared" si="609"/>
        <v>3.6008</v>
      </c>
      <c r="G9400" s="343">
        <f t="shared" si="611"/>
        <v>4996.026400000078</v>
      </c>
      <c r="H9400" s="341">
        <v>299520</v>
      </c>
      <c r="I9400" s="341" t="s">
        <v>255</v>
      </c>
      <c r="J9400" s="341">
        <v>0.04</v>
      </c>
      <c r="K9400" s="341">
        <v>90.02</v>
      </c>
      <c r="L9400" s="342">
        <f t="shared" si="610"/>
        <v>3.6008</v>
      </c>
      <c r="M9400" s="343">
        <f t="shared" si="612"/>
        <v>4951.9928000000627</v>
      </c>
      <c r="N9400" s="336"/>
    </row>
    <row r="9401" spans="1:14">
      <c r="A9401" s="336"/>
      <c r="B9401" s="341">
        <v>299520</v>
      </c>
      <c r="C9401" s="341" t="s">
        <v>256</v>
      </c>
      <c r="D9401" s="341">
        <v>0.1</v>
      </c>
      <c r="E9401" s="341">
        <v>90.02</v>
      </c>
      <c r="F9401" s="342">
        <f t="shared" si="609"/>
        <v>9.0020000000000007</v>
      </c>
      <c r="G9401" s="343">
        <f t="shared" si="611"/>
        <v>12129.181600000173</v>
      </c>
      <c r="H9401" s="341">
        <v>299520</v>
      </c>
      <c r="I9401" s="341" t="s">
        <v>256</v>
      </c>
      <c r="J9401" s="341">
        <v>0.1</v>
      </c>
      <c r="K9401" s="341">
        <v>90.02</v>
      </c>
      <c r="L9401" s="342">
        <f t="shared" si="610"/>
        <v>9.0020000000000007</v>
      </c>
      <c r="M9401" s="343">
        <f t="shared" si="612"/>
        <v>12025.412800000178</v>
      </c>
      <c r="N9401" s="336"/>
    </row>
    <row r="9402" spans="1:14">
      <c r="A9402" s="336"/>
      <c r="B9402" s="341">
        <v>299520</v>
      </c>
      <c r="C9402" s="341" t="s">
        <v>257</v>
      </c>
      <c r="D9402" s="341">
        <v>0.125</v>
      </c>
      <c r="E9402" s="341">
        <v>92.52</v>
      </c>
      <c r="F9402" s="342">
        <f t="shared" si="609"/>
        <v>11.565</v>
      </c>
      <c r="G9402" s="343">
        <f t="shared" si="611"/>
        <v>16169.383750000119</v>
      </c>
      <c r="H9402" s="341">
        <v>299520</v>
      </c>
      <c r="I9402" s="341" t="s">
        <v>257</v>
      </c>
      <c r="J9402" s="341">
        <v>0.125</v>
      </c>
      <c r="K9402" s="341">
        <v>92.52</v>
      </c>
      <c r="L9402" s="342">
        <f t="shared" si="610"/>
        <v>11.565</v>
      </c>
      <c r="M9402" s="343">
        <f t="shared" si="612"/>
        <v>16026.477500000068</v>
      </c>
      <c r="N9402" s="336"/>
    </row>
    <row r="9403" spans="1:14">
      <c r="A9403" s="336"/>
      <c r="B9403" s="341">
        <v>299520</v>
      </c>
      <c r="C9403" s="341" t="s">
        <v>258</v>
      </c>
      <c r="D9403" s="341">
        <v>0.125</v>
      </c>
      <c r="E9403" s="341">
        <v>95.02</v>
      </c>
      <c r="F9403" s="342">
        <f t="shared" si="609"/>
        <v>11.8775</v>
      </c>
      <c r="G9403" s="343">
        <f t="shared" si="611"/>
        <v>16538.901250000137</v>
      </c>
      <c r="H9403" s="341">
        <v>299520</v>
      </c>
      <c r="I9403" s="341" t="s">
        <v>258</v>
      </c>
      <c r="J9403" s="341">
        <v>0.125</v>
      </c>
      <c r="K9403" s="341">
        <v>95.02</v>
      </c>
      <c r="L9403" s="342">
        <f t="shared" si="610"/>
        <v>11.8775</v>
      </c>
      <c r="M9403" s="343">
        <f t="shared" si="612"/>
        <v>16393.070000000174</v>
      </c>
      <c r="N9403" s="336"/>
    </row>
    <row r="9404" spans="1:14">
      <c r="A9404" s="336"/>
      <c r="B9404" s="341">
        <v>299520</v>
      </c>
      <c r="C9404" s="341" t="s">
        <v>259</v>
      </c>
      <c r="D9404" s="341">
        <v>0.1</v>
      </c>
      <c r="E9404" s="341">
        <v>97.02</v>
      </c>
      <c r="F9404" s="342">
        <f t="shared" si="609"/>
        <v>9.702</v>
      </c>
      <c r="G9404" s="343">
        <f t="shared" si="611"/>
        <v>13467.479999999929</v>
      </c>
      <c r="H9404" s="341">
        <v>299520</v>
      </c>
      <c r="I9404" s="341" t="s">
        <v>259</v>
      </c>
      <c r="J9404" s="341">
        <v>0.1</v>
      </c>
      <c r="K9404" s="341">
        <v>97.02</v>
      </c>
      <c r="L9404" s="342">
        <f t="shared" si="610"/>
        <v>9.702</v>
      </c>
      <c r="M9404" s="343">
        <f t="shared" si="612"/>
        <v>13349.0259999999</v>
      </c>
      <c r="N9404" s="336"/>
    </row>
    <row r="9405" spans="1:14">
      <c r="A9405" s="336"/>
      <c r="B9405" s="341">
        <v>299520</v>
      </c>
      <c r="C9405" s="341" t="s">
        <v>260</v>
      </c>
      <c r="D9405" s="341">
        <v>0.1</v>
      </c>
      <c r="E9405" s="341">
        <v>99.02</v>
      </c>
      <c r="F9405" s="342">
        <f t="shared" si="609"/>
        <v>9.902000000000001</v>
      </c>
      <c r="G9405" s="343">
        <f t="shared" si="611"/>
        <v>16156.498000000112</v>
      </c>
      <c r="H9405" s="341">
        <v>299520</v>
      </c>
      <c r="I9405" s="341" t="s">
        <v>260</v>
      </c>
      <c r="J9405" s="341">
        <v>0.1</v>
      </c>
      <c r="K9405" s="341">
        <v>126.72</v>
      </c>
      <c r="L9405" s="342">
        <f t="shared" si="610"/>
        <v>12.672000000000001</v>
      </c>
      <c r="M9405" s="343">
        <f t="shared" si="612"/>
        <v>15227.738000000123</v>
      </c>
      <c r="N9405" s="336"/>
    </row>
    <row r="9406" spans="1:14">
      <c r="A9406" s="13"/>
      <c r="B9406" s="341">
        <v>299524.82799999998</v>
      </c>
      <c r="C9406" s="341" t="s">
        <v>255</v>
      </c>
      <c r="D9406" s="341">
        <v>0.04</v>
      </c>
      <c r="E9406" s="341">
        <v>43.46</v>
      </c>
      <c r="F9406" s="342">
        <f t="shared" si="609"/>
        <v>1.7384000000000002</v>
      </c>
      <c r="G9406" s="343">
        <f t="shared" si="611"/>
        <v>4997.7648000000781</v>
      </c>
      <c r="H9406" s="341">
        <v>299524.82799999998</v>
      </c>
      <c r="I9406" s="341" t="s">
        <v>255</v>
      </c>
      <c r="J9406" s="341">
        <v>0.04</v>
      </c>
      <c r="K9406" s="341">
        <v>43.46</v>
      </c>
      <c r="L9406" s="342">
        <f t="shared" si="610"/>
        <v>1.7384000000000002</v>
      </c>
      <c r="M9406" s="343">
        <f t="shared" si="612"/>
        <v>4953.7312000000629</v>
      </c>
      <c r="N9406" s="13"/>
    </row>
    <row r="9407" spans="1:14">
      <c r="A9407" s="336"/>
      <c r="B9407" s="341">
        <v>299524.82799999998</v>
      </c>
      <c r="C9407" s="341" t="s">
        <v>256</v>
      </c>
      <c r="D9407" s="341">
        <v>0.1</v>
      </c>
      <c r="E9407" s="341">
        <v>43.46</v>
      </c>
      <c r="F9407" s="342">
        <f t="shared" si="609"/>
        <v>4.3460000000000001</v>
      </c>
      <c r="G9407" s="343">
        <f t="shared" si="611"/>
        <v>12133.527600000172</v>
      </c>
      <c r="H9407" s="341">
        <v>299524.82799999998</v>
      </c>
      <c r="I9407" s="341" t="s">
        <v>256</v>
      </c>
      <c r="J9407" s="341">
        <v>0.1</v>
      </c>
      <c r="K9407" s="341">
        <v>43.46</v>
      </c>
      <c r="L9407" s="342">
        <f t="shared" si="610"/>
        <v>4.3460000000000001</v>
      </c>
      <c r="M9407" s="343">
        <f t="shared" si="612"/>
        <v>12029.758800000178</v>
      </c>
      <c r="N9407" s="336"/>
    </row>
    <row r="9408" spans="1:14">
      <c r="A9408" s="336"/>
      <c r="B9408" s="341">
        <v>299524.82799999998</v>
      </c>
      <c r="C9408" s="341" t="s">
        <v>257</v>
      </c>
      <c r="D9408" s="341">
        <v>0.125</v>
      </c>
      <c r="E9408" s="341">
        <v>44.67</v>
      </c>
      <c r="F9408" s="342">
        <f t="shared" si="609"/>
        <v>5.5837500000000002</v>
      </c>
      <c r="G9408" s="343">
        <f t="shared" si="611"/>
        <v>16174.967500000119</v>
      </c>
      <c r="H9408" s="341">
        <v>299524.82799999998</v>
      </c>
      <c r="I9408" s="341" t="s">
        <v>257</v>
      </c>
      <c r="J9408" s="341">
        <v>0.125</v>
      </c>
      <c r="K9408" s="341">
        <v>44.67</v>
      </c>
      <c r="L9408" s="342">
        <f t="shared" si="610"/>
        <v>5.5837500000000002</v>
      </c>
      <c r="M9408" s="343">
        <f t="shared" si="612"/>
        <v>16032.061250000068</v>
      </c>
      <c r="N9408" s="336"/>
    </row>
    <row r="9409" spans="1:14">
      <c r="A9409" s="336"/>
      <c r="B9409" s="341">
        <v>299524.82799999998</v>
      </c>
      <c r="C9409" s="341" t="s">
        <v>258</v>
      </c>
      <c r="D9409" s="341">
        <v>0.125</v>
      </c>
      <c r="E9409" s="341">
        <v>45.88</v>
      </c>
      <c r="F9409" s="342">
        <f t="shared" si="609"/>
        <v>5.7350000000000003</v>
      </c>
      <c r="G9409" s="343">
        <f t="shared" si="611"/>
        <v>16544.636250000138</v>
      </c>
      <c r="H9409" s="341">
        <v>299524.82799999998</v>
      </c>
      <c r="I9409" s="341" t="s">
        <v>258</v>
      </c>
      <c r="J9409" s="341">
        <v>0.125</v>
      </c>
      <c r="K9409" s="341">
        <v>45.88</v>
      </c>
      <c r="L9409" s="342">
        <f t="shared" si="610"/>
        <v>5.7350000000000003</v>
      </c>
      <c r="M9409" s="343">
        <f t="shared" si="612"/>
        <v>16398.805000000175</v>
      </c>
      <c r="N9409" s="336"/>
    </row>
    <row r="9410" spans="1:14">
      <c r="A9410" s="336"/>
      <c r="B9410" s="341">
        <v>299524.82799999998</v>
      </c>
      <c r="C9410" s="341" t="s">
        <v>259</v>
      </c>
      <c r="D9410" s="341">
        <v>0.1</v>
      </c>
      <c r="E9410" s="341">
        <v>46.84</v>
      </c>
      <c r="F9410" s="342">
        <f t="shared" si="609"/>
        <v>4.6840000000000002</v>
      </c>
      <c r="G9410" s="343">
        <f t="shared" si="611"/>
        <v>13472.163999999928</v>
      </c>
      <c r="H9410" s="341">
        <v>299524.82799999998</v>
      </c>
      <c r="I9410" s="341" t="s">
        <v>259</v>
      </c>
      <c r="J9410" s="341">
        <v>0.1</v>
      </c>
      <c r="K9410" s="341">
        <v>46.84</v>
      </c>
      <c r="L9410" s="342">
        <f t="shared" si="610"/>
        <v>4.6840000000000002</v>
      </c>
      <c r="M9410" s="343">
        <f t="shared" si="612"/>
        <v>13353.709999999899</v>
      </c>
      <c r="N9410" s="336"/>
    </row>
    <row r="9411" spans="1:14">
      <c r="A9411" s="336"/>
      <c r="B9411" s="341">
        <v>299524.82799999998</v>
      </c>
      <c r="C9411" s="341" t="s">
        <v>260</v>
      </c>
      <c r="D9411" s="341">
        <v>0.1</v>
      </c>
      <c r="E9411" s="341">
        <v>47.81</v>
      </c>
      <c r="F9411" s="342">
        <f t="shared" si="609"/>
        <v>4.7810000000000006</v>
      </c>
      <c r="G9411" s="343">
        <f t="shared" si="611"/>
        <v>16161.279000000113</v>
      </c>
      <c r="H9411" s="341">
        <v>299524.82799999998</v>
      </c>
      <c r="I9411" s="341" t="s">
        <v>260</v>
      </c>
      <c r="J9411" s="341">
        <v>0.1</v>
      </c>
      <c r="K9411" s="341">
        <v>61.18</v>
      </c>
      <c r="L9411" s="342">
        <f t="shared" si="610"/>
        <v>6.1180000000000003</v>
      </c>
      <c r="M9411" s="343">
        <f t="shared" si="612"/>
        <v>15233.856000000123</v>
      </c>
      <c r="N9411" s="336"/>
    </row>
    <row r="9412" spans="1:14">
      <c r="A9412" s="336"/>
      <c r="B9412" s="341">
        <v>299530</v>
      </c>
      <c r="C9412" s="341" t="s">
        <v>255</v>
      </c>
      <c r="D9412" s="341">
        <v>0.04</v>
      </c>
      <c r="E9412" s="341">
        <v>46.56</v>
      </c>
      <c r="F9412" s="342">
        <f t="shared" si="609"/>
        <v>1.8624000000000001</v>
      </c>
      <c r="G9412" s="343">
        <f t="shared" si="611"/>
        <v>4999.6272000000781</v>
      </c>
      <c r="H9412" s="341">
        <v>299530</v>
      </c>
      <c r="I9412" s="341" t="s">
        <v>255</v>
      </c>
      <c r="J9412" s="341">
        <v>0.04</v>
      </c>
      <c r="K9412" s="341">
        <v>46.56</v>
      </c>
      <c r="L9412" s="342">
        <f t="shared" si="610"/>
        <v>1.8624000000000001</v>
      </c>
      <c r="M9412" s="343">
        <f t="shared" si="612"/>
        <v>4955.5936000000629</v>
      </c>
      <c r="N9412" s="336"/>
    </row>
    <row r="9413" spans="1:14">
      <c r="A9413" s="13"/>
      <c r="B9413" s="341">
        <v>299530</v>
      </c>
      <c r="C9413" s="341" t="s">
        <v>256</v>
      </c>
      <c r="D9413" s="341">
        <v>0.1</v>
      </c>
      <c r="E9413" s="341">
        <v>46.56</v>
      </c>
      <c r="F9413" s="342">
        <f t="shared" si="609"/>
        <v>4.6560000000000006</v>
      </c>
      <c r="G9413" s="343">
        <f t="shared" si="611"/>
        <v>12138.183600000173</v>
      </c>
      <c r="H9413" s="341">
        <v>299530</v>
      </c>
      <c r="I9413" s="341" t="s">
        <v>256</v>
      </c>
      <c r="J9413" s="341">
        <v>0.1</v>
      </c>
      <c r="K9413" s="341">
        <v>46.56</v>
      </c>
      <c r="L9413" s="342">
        <f t="shared" si="610"/>
        <v>4.6560000000000006</v>
      </c>
      <c r="M9413" s="343">
        <f t="shared" si="612"/>
        <v>12034.414800000179</v>
      </c>
      <c r="N9413" s="13"/>
    </row>
    <row r="9414" spans="1:14">
      <c r="A9414" s="336"/>
      <c r="B9414" s="341">
        <v>299530</v>
      </c>
      <c r="C9414" s="341" t="s">
        <v>257</v>
      </c>
      <c r="D9414" s="341">
        <v>0.125</v>
      </c>
      <c r="E9414" s="341">
        <v>47.85</v>
      </c>
      <c r="F9414" s="342">
        <f t="shared" si="609"/>
        <v>5.9812500000000002</v>
      </c>
      <c r="G9414" s="343">
        <f t="shared" si="611"/>
        <v>16180.94875000012</v>
      </c>
      <c r="H9414" s="341">
        <v>299530</v>
      </c>
      <c r="I9414" s="341" t="s">
        <v>257</v>
      </c>
      <c r="J9414" s="341">
        <v>0.125</v>
      </c>
      <c r="K9414" s="341">
        <v>47.85</v>
      </c>
      <c r="L9414" s="342">
        <f t="shared" si="610"/>
        <v>5.9812500000000002</v>
      </c>
      <c r="M9414" s="343">
        <f t="shared" si="612"/>
        <v>16038.042500000069</v>
      </c>
      <c r="N9414" s="336"/>
    </row>
    <row r="9415" spans="1:14">
      <c r="A9415" s="336"/>
      <c r="B9415" s="341">
        <v>299530</v>
      </c>
      <c r="C9415" s="341" t="s">
        <v>258</v>
      </c>
      <c r="D9415" s="341">
        <v>0.125</v>
      </c>
      <c r="E9415" s="341">
        <v>49.15</v>
      </c>
      <c r="F9415" s="342">
        <f t="shared" si="609"/>
        <v>6.1437499999999998</v>
      </c>
      <c r="G9415" s="343">
        <f t="shared" si="611"/>
        <v>16550.780000000137</v>
      </c>
      <c r="H9415" s="341">
        <v>299530</v>
      </c>
      <c r="I9415" s="341" t="s">
        <v>258</v>
      </c>
      <c r="J9415" s="341">
        <v>0.125</v>
      </c>
      <c r="K9415" s="341">
        <v>49.15</v>
      </c>
      <c r="L9415" s="342">
        <f t="shared" si="610"/>
        <v>6.1437499999999998</v>
      </c>
      <c r="M9415" s="343">
        <f t="shared" si="612"/>
        <v>16404.948750000174</v>
      </c>
      <c r="N9415" s="336"/>
    </row>
    <row r="9416" spans="1:14">
      <c r="A9416" s="336"/>
      <c r="B9416" s="341">
        <v>299530</v>
      </c>
      <c r="C9416" s="341" t="s">
        <v>259</v>
      </c>
      <c r="D9416" s="341">
        <v>0.1</v>
      </c>
      <c r="E9416" s="341">
        <v>50.18</v>
      </c>
      <c r="F9416" s="342">
        <f t="shared" si="609"/>
        <v>5.0180000000000007</v>
      </c>
      <c r="G9416" s="343">
        <f t="shared" si="611"/>
        <v>13477.181999999928</v>
      </c>
      <c r="H9416" s="341">
        <v>299530</v>
      </c>
      <c r="I9416" s="341" t="s">
        <v>259</v>
      </c>
      <c r="J9416" s="341">
        <v>0.1</v>
      </c>
      <c r="K9416" s="341">
        <v>50.18</v>
      </c>
      <c r="L9416" s="342">
        <f t="shared" si="610"/>
        <v>5.0180000000000007</v>
      </c>
      <c r="M9416" s="343">
        <f t="shared" si="612"/>
        <v>13358.727999999899</v>
      </c>
      <c r="N9416" s="336"/>
    </row>
    <row r="9417" spans="1:14">
      <c r="A9417" s="336"/>
      <c r="B9417" s="341">
        <v>299530</v>
      </c>
      <c r="C9417" s="341" t="s">
        <v>260</v>
      </c>
      <c r="D9417" s="341">
        <v>0.1</v>
      </c>
      <c r="E9417" s="341">
        <v>51.21</v>
      </c>
      <c r="F9417" s="342">
        <f t="shared" si="609"/>
        <v>5.1210000000000004</v>
      </c>
      <c r="G9417" s="343">
        <f t="shared" si="611"/>
        <v>16166.400000000112</v>
      </c>
      <c r="H9417" s="341">
        <v>299530</v>
      </c>
      <c r="I9417" s="341" t="s">
        <v>260</v>
      </c>
      <c r="J9417" s="341">
        <v>0.1</v>
      </c>
      <c r="K9417" s="341">
        <v>65.540000000000006</v>
      </c>
      <c r="L9417" s="342">
        <f t="shared" si="610"/>
        <v>6.5540000000000012</v>
      </c>
      <c r="M9417" s="343">
        <f t="shared" si="612"/>
        <v>15240.410000000124</v>
      </c>
      <c r="N9417" s="336"/>
    </row>
    <row r="9418" spans="1:14">
      <c r="A9418" s="336"/>
      <c r="B9418" s="341">
        <v>299540</v>
      </c>
      <c r="C9418" s="341" t="s">
        <v>255</v>
      </c>
      <c r="D9418" s="341">
        <v>0.04</v>
      </c>
      <c r="E9418" s="341">
        <v>90.02</v>
      </c>
      <c r="F9418" s="342">
        <f t="shared" si="609"/>
        <v>3.6008</v>
      </c>
      <c r="G9418" s="343">
        <f t="shared" si="611"/>
        <v>5003.2280000000783</v>
      </c>
      <c r="H9418" s="341">
        <v>299540</v>
      </c>
      <c r="I9418" s="341" t="s">
        <v>255</v>
      </c>
      <c r="J9418" s="341">
        <v>0.04</v>
      </c>
      <c r="K9418" s="341">
        <v>90.02</v>
      </c>
      <c r="L9418" s="342">
        <f t="shared" si="610"/>
        <v>3.6008</v>
      </c>
      <c r="M9418" s="343">
        <f t="shared" si="612"/>
        <v>4959.1944000000631</v>
      </c>
      <c r="N9418" s="336"/>
    </row>
    <row r="9419" spans="1:14">
      <c r="A9419" s="336"/>
      <c r="B9419" s="341">
        <v>299540</v>
      </c>
      <c r="C9419" s="341" t="s">
        <v>256</v>
      </c>
      <c r="D9419" s="341">
        <v>0.1</v>
      </c>
      <c r="E9419" s="341">
        <v>90.02</v>
      </c>
      <c r="F9419" s="342">
        <f t="shared" si="609"/>
        <v>9.0020000000000007</v>
      </c>
      <c r="G9419" s="343">
        <f t="shared" si="611"/>
        <v>12147.185600000174</v>
      </c>
      <c r="H9419" s="341">
        <v>299540</v>
      </c>
      <c r="I9419" s="341" t="s">
        <v>256</v>
      </c>
      <c r="J9419" s="341">
        <v>0.1</v>
      </c>
      <c r="K9419" s="341">
        <v>90.02</v>
      </c>
      <c r="L9419" s="342">
        <f t="shared" si="610"/>
        <v>9.0020000000000007</v>
      </c>
      <c r="M9419" s="343">
        <f t="shared" si="612"/>
        <v>12043.416800000179</v>
      </c>
      <c r="N9419" s="336"/>
    </row>
    <row r="9420" spans="1:14">
      <c r="A9420" s="13"/>
      <c r="B9420" s="341">
        <v>299540</v>
      </c>
      <c r="C9420" s="341" t="s">
        <v>257</v>
      </c>
      <c r="D9420" s="341">
        <v>0.125</v>
      </c>
      <c r="E9420" s="341">
        <v>92.52</v>
      </c>
      <c r="F9420" s="342">
        <f t="shared" si="609"/>
        <v>11.565</v>
      </c>
      <c r="G9420" s="343">
        <f t="shared" si="611"/>
        <v>16192.51375000012</v>
      </c>
      <c r="H9420" s="341">
        <v>299540</v>
      </c>
      <c r="I9420" s="341" t="s">
        <v>257</v>
      </c>
      <c r="J9420" s="341">
        <v>0.125</v>
      </c>
      <c r="K9420" s="341">
        <v>92.52</v>
      </c>
      <c r="L9420" s="342">
        <f t="shared" si="610"/>
        <v>11.565</v>
      </c>
      <c r="M9420" s="343">
        <f t="shared" si="612"/>
        <v>16049.607500000069</v>
      </c>
      <c r="N9420" s="13"/>
    </row>
    <row r="9421" spans="1:14">
      <c r="A9421" s="336"/>
      <c r="B9421" s="341">
        <v>299540</v>
      </c>
      <c r="C9421" s="341" t="s">
        <v>258</v>
      </c>
      <c r="D9421" s="341">
        <v>0.125</v>
      </c>
      <c r="E9421" s="341">
        <v>95.02</v>
      </c>
      <c r="F9421" s="342">
        <f t="shared" si="609"/>
        <v>11.8775</v>
      </c>
      <c r="G9421" s="343">
        <f t="shared" si="611"/>
        <v>16562.657500000136</v>
      </c>
      <c r="H9421" s="341">
        <v>299540</v>
      </c>
      <c r="I9421" s="341" t="s">
        <v>258</v>
      </c>
      <c r="J9421" s="341">
        <v>0.125</v>
      </c>
      <c r="K9421" s="341">
        <v>95.02</v>
      </c>
      <c r="L9421" s="342">
        <f t="shared" si="610"/>
        <v>11.8775</v>
      </c>
      <c r="M9421" s="343">
        <f t="shared" si="612"/>
        <v>16416.826250000173</v>
      </c>
      <c r="N9421" s="336"/>
    </row>
    <row r="9422" spans="1:14">
      <c r="A9422" s="336"/>
      <c r="B9422" s="341">
        <v>299540</v>
      </c>
      <c r="C9422" s="341" t="s">
        <v>259</v>
      </c>
      <c r="D9422" s="341">
        <v>0.1</v>
      </c>
      <c r="E9422" s="341">
        <v>97.02</v>
      </c>
      <c r="F9422" s="342">
        <f t="shared" si="609"/>
        <v>9.702</v>
      </c>
      <c r="G9422" s="343">
        <f t="shared" si="611"/>
        <v>13486.883999999927</v>
      </c>
      <c r="H9422" s="341">
        <v>299540</v>
      </c>
      <c r="I9422" s="341" t="s">
        <v>259</v>
      </c>
      <c r="J9422" s="341">
        <v>0.1</v>
      </c>
      <c r="K9422" s="341">
        <v>97.02</v>
      </c>
      <c r="L9422" s="342">
        <f t="shared" si="610"/>
        <v>9.702</v>
      </c>
      <c r="M9422" s="343">
        <f t="shared" si="612"/>
        <v>13368.429999999898</v>
      </c>
      <c r="N9422" s="336"/>
    </row>
    <row r="9423" spans="1:14">
      <c r="A9423" s="336"/>
      <c r="B9423" s="341">
        <v>299540</v>
      </c>
      <c r="C9423" s="341" t="s">
        <v>260</v>
      </c>
      <c r="D9423" s="341">
        <v>0.1</v>
      </c>
      <c r="E9423" s="341">
        <v>99.02</v>
      </c>
      <c r="F9423" s="342">
        <f t="shared" si="609"/>
        <v>9.902000000000001</v>
      </c>
      <c r="G9423" s="343">
        <f t="shared" si="611"/>
        <v>16176.302000000112</v>
      </c>
      <c r="H9423" s="341">
        <v>299540</v>
      </c>
      <c r="I9423" s="341" t="s">
        <v>260</v>
      </c>
      <c r="J9423" s="341">
        <v>0.1</v>
      </c>
      <c r="K9423" s="341">
        <v>126.72</v>
      </c>
      <c r="L9423" s="342">
        <f t="shared" si="610"/>
        <v>12.672000000000001</v>
      </c>
      <c r="M9423" s="343">
        <f t="shared" si="612"/>
        <v>15253.082000000124</v>
      </c>
      <c r="N9423" s="336"/>
    </row>
    <row r="9424" spans="1:14">
      <c r="A9424" s="336"/>
      <c r="B9424" s="341">
        <v>299550</v>
      </c>
      <c r="C9424" s="341" t="s">
        <v>255</v>
      </c>
      <c r="D9424" s="341">
        <v>0.04</v>
      </c>
      <c r="E9424" s="341">
        <v>90.02</v>
      </c>
      <c r="F9424" s="342">
        <f t="shared" ref="F9424:F9487" si="613">D9424*E9424</f>
        <v>3.6008</v>
      </c>
      <c r="G9424" s="343">
        <f t="shared" si="611"/>
        <v>5006.8288000000784</v>
      </c>
      <c r="H9424" s="341">
        <v>299550</v>
      </c>
      <c r="I9424" s="341" t="s">
        <v>255</v>
      </c>
      <c r="J9424" s="341">
        <v>0.04</v>
      </c>
      <c r="K9424" s="341">
        <v>90.02</v>
      </c>
      <c r="L9424" s="342">
        <f t="shared" ref="L9424:L9487" si="614">J9424*K9424</f>
        <v>3.6008</v>
      </c>
      <c r="M9424" s="343">
        <f t="shared" si="612"/>
        <v>4962.7952000000632</v>
      </c>
      <c r="N9424" s="336"/>
    </row>
    <row r="9425" spans="1:14">
      <c r="A9425" s="336"/>
      <c r="B9425" s="341">
        <v>299550</v>
      </c>
      <c r="C9425" s="341" t="s">
        <v>256</v>
      </c>
      <c r="D9425" s="341">
        <v>0.1</v>
      </c>
      <c r="E9425" s="341">
        <v>90.02</v>
      </c>
      <c r="F9425" s="342">
        <f t="shared" si="613"/>
        <v>9.0020000000000007</v>
      </c>
      <c r="G9425" s="343">
        <f t="shared" si="611"/>
        <v>12156.187600000174</v>
      </c>
      <c r="H9425" s="341">
        <v>299550</v>
      </c>
      <c r="I9425" s="341" t="s">
        <v>256</v>
      </c>
      <c r="J9425" s="341">
        <v>0.1</v>
      </c>
      <c r="K9425" s="341">
        <v>90.02</v>
      </c>
      <c r="L9425" s="342">
        <f t="shared" si="614"/>
        <v>9.0020000000000007</v>
      </c>
      <c r="M9425" s="343">
        <f t="shared" si="612"/>
        <v>12052.41880000018</v>
      </c>
      <c r="N9425" s="336"/>
    </row>
    <row r="9426" spans="1:14">
      <c r="A9426" s="336"/>
      <c r="B9426" s="341">
        <v>299550</v>
      </c>
      <c r="C9426" s="341" t="s">
        <v>257</v>
      </c>
      <c r="D9426" s="341">
        <v>0.125</v>
      </c>
      <c r="E9426" s="341">
        <v>92.52</v>
      </c>
      <c r="F9426" s="342">
        <f t="shared" si="613"/>
        <v>11.565</v>
      </c>
      <c r="G9426" s="343">
        <f t="shared" si="611"/>
        <v>16204.078750000121</v>
      </c>
      <c r="H9426" s="341">
        <v>299550</v>
      </c>
      <c r="I9426" s="341" t="s">
        <v>257</v>
      </c>
      <c r="J9426" s="341">
        <v>0.125</v>
      </c>
      <c r="K9426" s="341">
        <v>92.52</v>
      </c>
      <c r="L9426" s="342">
        <f t="shared" si="614"/>
        <v>11.565</v>
      </c>
      <c r="M9426" s="343">
        <f t="shared" si="612"/>
        <v>16061.17250000007</v>
      </c>
      <c r="N9426" s="336"/>
    </row>
    <row r="9427" spans="1:14">
      <c r="A9427" s="13"/>
      <c r="B9427" s="341">
        <v>299550</v>
      </c>
      <c r="C9427" s="341" t="s">
        <v>258</v>
      </c>
      <c r="D9427" s="341">
        <v>0.125</v>
      </c>
      <c r="E9427" s="341">
        <v>95.02</v>
      </c>
      <c r="F9427" s="342">
        <f t="shared" si="613"/>
        <v>11.8775</v>
      </c>
      <c r="G9427" s="343">
        <f t="shared" si="611"/>
        <v>16574.535000000134</v>
      </c>
      <c r="H9427" s="341">
        <v>299550</v>
      </c>
      <c r="I9427" s="341" t="s">
        <v>258</v>
      </c>
      <c r="J9427" s="341">
        <v>0.125</v>
      </c>
      <c r="K9427" s="341">
        <v>95.02</v>
      </c>
      <c r="L9427" s="342">
        <f t="shared" si="614"/>
        <v>11.8775</v>
      </c>
      <c r="M9427" s="343">
        <f t="shared" si="612"/>
        <v>16428.703750000172</v>
      </c>
      <c r="N9427" s="13"/>
    </row>
    <row r="9428" spans="1:14">
      <c r="A9428" s="336"/>
      <c r="B9428" s="341">
        <v>299550</v>
      </c>
      <c r="C9428" s="341" t="s">
        <v>259</v>
      </c>
      <c r="D9428" s="341">
        <v>0.1</v>
      </c>
      <c r="E9428" s="341">
        <v>97.02</v>
      </c>
      <c r="F9428" s="342">
        <f t="shared" si="613"/>
        <v>9.702</v>
      </c>
      <c r="G9428" s="343">
        <f t="shared" si="611"/>
        <v>13496.585999999927</v>
      </c>
      <c r="H9428" s="341">
        <v>299550</v>
      </c>
      <c r="I9428" s="341" t="s">
        <v>259</v>
      </c>
      <c r="J9428" s="341">
        <v>0.1</v>
      </c>
      <c r="K9428" s="341">
        <v>97.02</v>
      </c>
      <c r="L9428" s="342">
        <f t="shared" si="614"/>
        <v>9.702</v>
      </c>
      <c r="M9428" s="343">
        <f t="shared" si="612"/>
        <v>13378.131999999898</v>
      </c>
      <c r="N9428" s="336"/>
    </row>
    <row r="9429" spans="1:14">
      <c r="A9429" s="336"/>
      <c r="B9429" s="341">
        <v>299550</v>
      </c>
      <c r="C9429" s="341" t="s">
        <v>260</v>
      </c>
      <c r="D9429" s="341">
        <v>0.1</v>
      </c>
      <c r="E9429" s="341">
        <v>99.02</v>
      </c>
      <c r="F9429" s="342">
        <f t="shared" si="613"/>
        <v>9.902000000000001</v>
      </c>
      <c r="G9429" s="343">
        <f t="shared" si="611"/>
        <v>16186.204000000113</v>
      </c>
      <c r="H9429" s="341">
        <v>299550</v>
      </c>
      <c r="I9429" s="341" t="s">
        <v>260</v>
      </c>
      <c r="J9429" s="341">
        <v>0.1</v>
      </c>
      <c r="K9429" s="341">
        <v>126.72</v>
      </c>
      <c r="L9429" s="342">
        <f t="shared" si="614"/>
        <v>12.672000000000001</v>
      </c>
      <c r="M9429" s="343">
        <f t="shared" si="612"/>
        <v>15265.754000000125</v>
      </c>
      <c r="N9429" s="336"/>
    </row>
    <row r="9430" spans="1:14">
      <c r="A9430" s="336"/>
      <c r="B9430" s="341">
        <v>299560</v>
      </c>
      <c r="C9430" s="341" t="s">
        <v>255</v>
      </c>
      <c r="D9430" s="341">
        <v>0.04</v>
      </c>
      <c r="E9430" s="341">
        <v>90.02</v>
      </c>
      <c r="F9430" s="342">
        <f t="shared" si="613"/>
        <v>3.6008</v>
      </c>
      <c r="G9430" s="343">
        <f t="shared" ref="G9430:G9493" si="615">G9424+F9430</f>
        <v>5010.4296000000786</v>
      </c>
      <c r="H9430" s="341">
        <v>299560</v>
      </c>
      <c r="I9430" s="341" t="s">
        <v>255</v>
      </c>
      <c r="J9430" s="341">
        <v>0.04</v>
      </c>
      <c r="K9430" s="341">
        <v>90.02</v>
      </c>
      <c r="L9430" s="342">
        <f t="shared" si="614"/>
        <v>3.6008</v>
      </c>
      <c r="M9430" s="343">
        <f t="shared" si="612"/>
        <v>4966.3960000000634</v>
      </c>
      <c r="N9430" s="336"/>
    </row>
    <row r="9431" spans="1:14">
      <c r="A9431" s="336"/>
      <c r="B9431" s="341">
        <v>299560</v>
      </c>
      <c r="C9431" s="341" t="s">
        <v>256</v>
      </c>
      <c r="D9431" s="341">
        <v>0.1</v>
      </c>
      <c r="E9431" s="341">
        <v>90.02</v>
      </c>
      <c r="F9431" s="342">
        <f t="shared" si="613"/>
        <v>9.0020000000000007</v>
      </c>
      <c r="G9431" s="343">
        <f t="shared" si="615"/>
        <v>12165.189600000174</v>
      </c>
      <c r="H9431" s="341">
        <v>299560</v>
      </c>
      <c r="I9431" s="341" t="s">
        <v>256</v>
      </c>
      <c r="J9431" s="341">
        <v>0.1</v>
      </c>
      <c r="K9431" s="341">
        <v>90.02</v>
      </c>
      <c r="L9431" s="342">
        <f t="shared" si="614"/>
        <v>9.0020000000000007</v>
      </c>
      <c r="M9431" s="343">
        <f t="shared" si="612"/>
        <v>12061.42080000018</v>
      </c>
      <c r="N9431" s="336"/>
    </row>
    <row r="9432" spans="1:14">
      <c r="A9432" s="336"/>
      <c r="B9432" s="341">
        <v>299560</v>
      </c>
      <c r="C9432" s="341" t="s">
        <v>257</v>
      </c>
      <c r="D9432" s="341">
        <v>0.125</v>
      </c>
      <c r="E9432" s="341">
        <v>92.52</v>
      </c>
      <c r="F9432" s="342">
        <f t="shared" si="613"/>
        <v>11.565</v>
      </c>
      <c r="G9432" s="343">
        <f t="shared" si="615"/>
        <v>16215.643750000121</v>
      </c>
      <c r="H9432" s="341">
        <v>299560</v>
      </c>
      <c r="I9432" s="341" t="s">
        <v>257</v>
      </c>
      <c r="J9432" s="341">
        <v>0.125</v>
      </c>
      <c r="K9432" s="341">
        <v>92.52</v>
      </c>
      <c r="L9432" s="342">
        <f t="shared" si="614"/>
        <v>11.565</v>
      </c>
      <c r="M9432" s="343">
        <f t="shared" ref="M9432:M9495" si="616">M9426+L9432</f>
        <v>16072.73750000007</v>
      </c>
      <c r="N9432" s="336"/>
    </row>
    <row r="9433" spans="1:14">
      <c r="A9433" s="336"/>
      <c r="B9433" s="341">
        <v>299560</v>
      </c>
      <c r="C9433" s="341" t="s">
        <v>258</v>
      </c>
      <c r="D9433" s="341">
        <v>0.125</v>
      </c>
      <c r="E9433" s="341">
        <v>95.02</v>
      </c>
      <c r="F9433" s="342">
        <f t="shared" si="613"/>
        <v>11.8775</v>
      </c>
      <c r="G9433" s="343">
        <f t="shared" si="615"/>
        <v>16586.412500000133</v>
      </c>
      <c r="H9433" s="341">
        <v>299560</v>
      </c>
      <c r="I9433" s="341" t="s">
        <v>258</v>
      </c>
      <c r="J9433" s="341">
        <v>0.125</v>
      </c>
      <c r="K9433" s="341">
        <v>95.02</v>
      </c>
      <c r="L9433" s="342">
        <f t="shared" si="614"/>
        <v>11.8775</v>
      </c>
      <c r="M9433" s="343">
        <f t="shared" si="616"/>
        <v>16440.58125000017</v>
      </c>
      <c r="N9433" s="336"/>
    </row>
    <row r="9434" spans="1:14">
      <c r="A9434" s="13"/>
      <c r="B9434" s="341">
        <v>299560</v>
      </c>
      <c r="C9434" s="341" t="s">
        <v>259</v>
      </c>
      <c r="D9434" s="341">
        <v>0.1</v>
      </c>
      <c r="E9434" s="341">
        <v>97.02</v>
      </c>
      <c r="F9434" s="342">
        <f t="shared" si="613"/>
        <v>9.702</v>
      </c>
      <c r="G9434" s="343">
        <f t="shared" si="615"/>
        <v>13506.287999999926</v>
      </c>
      <c r="H9434" s="341">
        <v>299560</v>
      </c>
      <c r="I9434" s="341" t="s">
        <v>259</v>
      </c>
      <c r="J9434" s="341">
        <v>0.1</v>
      </c>
      <c r="K9434" s="341">
        <v>97.02</v>
      </c>
      <c r="L9434" s="342">
        <f t="shared" si="614"/>
        <v>9.702</v>
      </c>
      <c r="M9434" s="343">
        <f t="shared" si="616"/>
        <v>13387.833999999897</v>
      </c>
      <c r="N9434" s="13"/>
    </row>
    <row r="9435" spans="1:14">
      <c r="A9435" s="336"/>
      <c r="B9435" s="341">
        <v>299560</v>
      </c>
      <c r="C9435" s="341" t="s">
        <v>260</v>
      </c>
      <c r="D9435" s="341">
        <v>0.1</v>
      </c>
      <c r="E9435" s="341">
        <v>99.02</v>
      </c>
      <c r="F9435" s="342">
        <f t="shared" si="613"/>
        <v>9.902000000000001</v>
      </c>
      <c r="G9435" s="343">
        <f t="shared" si="615"/>
        <v>16196.106000000113</v>
      </c>
      <c r="H9435" s="341">
        <v>299560</v>
      </c>
      <c r="I9435" s="341" t="s">
        <v>260</v>
      </c>
      <c r="J9435" s="341">
        <v>0.1</v>
      </c>
      <c r="K9435" s="341">
        <v>126.72</v>
      </c>
      <c r="L9435" s="342">
        <f t="shared" si="614"/>
        <v>12.672000000000001</v>
      </c>
      <c r="M9435" s="343">
        <f t="shared" si="616"/>
        <v>15278.426000000125</v>
      </c>
      <c r="N9435" s="336"/>
    </row>
    <row r="9436" spans="1:14">
      <c r="A9436" s="336"/>
      <c r="B9436" s="341">
        <v>299570</v>
      </c>
      <c r="C9436" s="341" t="s">
        <v>255</v>
      </c>
      <c r="D9436" s="341">
        <v>0.04</v>
      </c>
      <c r="E9436" s="341">
        <v>90.02</v>
      </c>
      <c r="F9436" s="342">
        <f t="shared" si="613"/>
        <v>3.6008</v>
      </c>
      <c r="G9436" s="343">
        <f t="shared" si="615"/>
        <v>5014.0304000000788</v>
      </c>
      <c r="H9436" s="341">
        <v>299570</v>
      </c>
      <c r="I9436" s="341" t="s">
        <v>255</v>
      </c>
      <c r="J9436" s="341">
        <v>0.04</v>
      </c>
      <c r="K9436" s="341">
        <v>90.02</v>
      </c>
      <c r="L9436" s="342">
        <f t="shared" si="614"/>
        <v>3.6008</v>
      </c>
      <c r="M9436" s="343">
        <f t="shared" si="616"/>
        <v>4969.9968000000636</v>
      </c>
      <c r="N9436" s="336"/>
    </row>
    <row r="9437" spans="1:14">
      <c r="A9437" s="336"/>
      <c r="B9437" s="341">
        <v>299570</v>
      </c>
      <c r="C9437" s="341" t="s">
        <v>256</v>
      </c>
      <c r="D9437" s="341">
        <v>0.1</v>
      </c>
      <c r="E9437" s="341">
        <v>90.02</v>
      </c>
      <c r="F9437" s="342">
        <f t="shared" si="613"/>
        <v>9.0020000000000007</v>
      </c>
      <c r="G9437" s="343">
        <f t="shared" si="615"/>
        <v>12174.191600000175</v>
      </c>
      <c r="H9437" s="341">
        <v>299570</v>
      </c>
      <c r="I9437" s="341" t="s">
        <v>256</v>
      </c>
      <c r="J9437" s="341">
        <v>0.1</v>
      </c>
      <c r="K9437" s="341">
        <v>90.02</v>
      </c>
      <c r="L9437" s="342">
        <f t="shared" si="614"/>
        <v>9.0020000000000007</v>
      </c>
      <c r="M9437" s="343">
        <f t="shared" si="616"/>
        <v>12070.42280000018</v>
      </c>
      <c r="N9437" s="336"/>
    </row>
    <row r="9438" spans="1:14">
      <c r="A9438" s="336"/>
      <c r="B9438" s="341">
        <v>299570</v>
      </c>
      <c r="C9438" s="341" t="s">
        <v>257</v>
      </c>
      <c r="D9438" s="341">
        <v>0.125</v>
      </c>
      <c r="E9438" s="341">
        <v>92.52</v>
      </c>
      <c r="F9438" s="342">
        <f t="shared" si="613"/>
        <v>11.565</v>
      </c>
      <c r="G9438" s="343">
        <f t="shared" si="615"/>
        <v>16227.208750000122</v>
      </c>
      <c r="H9438" s="341">
        <v>299570</v>
      </c>
      <c r="I9438" s="341" t="s">
        <v>257</v>
      </c>
      <c r="J9438" s="341">
        <v>0.125</v>
      </c>
      <c r="K9438" s="341">
        <v>92.52</v>
      </c>
      <c r="L9438" s="342">
        <f t="shared" si="614"/>
        <v>11.565</v>
      </c>
      <c r="M9438" s="343">
        <f t="shared" si="616"/>
        <v>16084.302500000071</v>
      </c>
      <c r="N9438" s="336"/>
    </row>
    <row r="9439" spans="1:14">
      <c r="A9439" s="336"/>
      <c r="B9439" s="341">
        <v>299570</v>
      </c>
      <c r="C9439" s="341" t="s">
        <v>258</v>
      </c>
      <c r="D9439" s="341">
        <v>0.125</v>
      </c>
      <c r="E9439" s="341">
        <v>95.02</v>
      </c>
      <c r="F9439" s="342">
        <f t="shared" si="613"/>
        <v>11.8775</v>
      </c>
      <c r="G9439" s="343">
        <f t="shared" si="615"/>
        <v>16598.290000000132</v>
      </c>
      <c r="H9439" s="341">
        <v>299570</v>
      </c>
      <c r="I9439" s="341" t="s">
        <v>258</v>
      </c>
      <c r="J9439" s="341">
        <v>0.125</v>
      </c>
      <c r="K9439" s="341">
        <v>95.02</v>
      </c>
      <c r="L9439" s="342">
        <f t="shared" si="614"/>
        <v>11.8775</v>
      </c>
      <c r="M9439" s="343">
        <f t="shared" si="616"/>
        <v>16452.458750000169</v>
      </c>
      <c r="N9439" s="336"/>
    </row>
    <row r="9440" spans="1:14">
      <c r="A9440" s="336"/>
      <c r="B9440" s="341">
        <v>299570</v>
      </c>
      <c r="C9440" s="341" t="s">
        <v>259</v>
      </c>
      <c r="D9440" s="341">
        <v>0.1</v>
      </c>
      <c r="E9440" s="341">
        <v>97.02</v>
      </c>
      <c r="F9440" s="342">
        <f t="shared" si="613"/>
        <v>9.702</v>
      </c>
      <c r="G9440" s="343">
        <f t="shared" si="615"/>
        <v>13515.989999999925</v>
      </c>
      <c r="H9440" s="341">
        <v>299570</v>
      </c>
      <c r="I9440" s="341" t="s">
        <v>259</v>
      </c>
      <c r="J9440" s="341">
        <v>0.1</v>
      </c>
      <c r="K9440" s="341">
        <v>97.02</v>
      </c>
      <c r="L9440" s="342">
        <f t="shared" si="614"/>
        <v>9.702</v>
      </c>
      <c r="M9440" s="343">
        <f t="shared" si="616"/>
        <v>13397.535999999896</v>
      </c>
      <c r="N9440" s="336"/>
    </row>
    <row r="9441" spans="1:14">
      <c r="A9441" s="13"/>
      <c r="B9441" s="341">
        <v>299570</v>
      </c>
      <c r="C9441" s="341" t="s">
        <v>260</v>
      </c>
      <c r="D9441" s="341">
        <v>0.1</v>
      </c>
      <c r="E9441" s="341">
        <v>99.02</v>
      </c>
      <c r="F9441" s="342">
        <f t="shared" si="613"/>
        <v>9.902000000000001</v>
      </c>
      <c r="G9441" s="343">
        <f t="shared" si="615"/>
        <v>16206.008000000113</v>
      </c>
      <c r="H9441" s="341">
        <v>299570</v>
      </c>
      <c r="I9441" s="341" t="s">
        <v>260</v>
      </c>
      <c r="J9441" s="341">
        <v>0.1</v>
      </c>
      <c r="K9441" s="341">
        <v>126.72</v>
      </c>
      <c r="L9441" s="342">
        <f t="shared" si="614"/>
        <v>12.672000000000001</v>
      </c>
      <c r="M9441" s="343">
        <f t="shared" si="616"/>
        <v>15291.098000000125</v>
      </c>
      <c r="N9441" s="13"/>
    </row>
    <row r="9442" spans="1:14">
      <c r="A9442" s="336"/>
      <c r="B9442" s="341">
        <v>299580</v>
      </c>
      <c r="C9442" s="341" t="s">
        <v>255</v>
      </c>
      <c r="D9442" s="341">
        <v>0.04</v>
      </c>
      <c r="E9442" s="341">
        <v>90.02</v>
      </c>
      <c r="F9442" s="342">
        <f t="shared" si="613"/>
        <v>3.6008</v>
      </c>
      <c r="G9442" s="343">
        <f t="shared" si="615"/>
        <v>5017.6312000000789</v>
      </c>
      <c r="H9442" s="341">
        <v>299580</v>
      </c>
      <c r="I9442" s="341" t="s">
        <v>255</v>
      </c>
      <c r="J9442" s="341">
        <v>0.04</v>
      </c>
      <c r="K9442" s="341">
        <v>90.02</v>
      </c>
      <c r="L9442" s="342">
        <f t="shared" si="614"/>
        <v>3.6008</v>
      </c>
      <c r="M9442" s="343">
        <f t="shared" si="616"/>
        <v>4973.5976000000637</v>
      </c>
      <c r="N9442" s="336"/>
    </row>
    <row r="9443" spans="1:14">
      <c r="A9443" s="336"/>
      <c r="B9443" s="341">
        <v>299580</v>
      </c>
      <c r="C9443" s="341" t="s">
        <v>256</v>
      </c>
      <c r="D9443" s="341">
        <v>0.1</v>
      </c>
      <c r="E9443" s="341">
        <v>90.02</v>
      </c>
      <c r="F9443" s="342">
        <f t="shared" si="613"/>
        <v>9.0020000000000007</v>
      </c>
      <c r="G9443" s="343">
        <f t="shared" si="615"/>
        <v>12183.193600000175</v>
      </c>
      <c r="H9443" s="341">
        <v>299580</v>
      </c>
      <c r="I9443" s="341" t="s">
        <v>256</v>
      </c>
      <c r="J9443" s="341">
        <v>0.1</v>
      </c>
      <c r="K9443" s="341">
        <v>90.02</v>
      </c>
      <c r="L9443" s="342">
        <f t="shared" si="614"/>
        <v>9.0020000000000007</v>
      </c>
      <c r="M9443" s="343">
        <f t="shared" si="616"/>
        <v>12079.424800000181</v>
      </c>
      <c r="N9443" s="336"/>
    </row>
    <row r="9444" spans="1:14">
      <c r="A9444" s="336"/>
      <c r="B9444" s="341">
        <v>299580</v>
      </c>
      <c r="C9444" s="341" t="s">
        <v>257</v>
      </c>
      <c r="D9444" s="341">
        <v>0.125</v>
      </c>
      <c r="E9444" s="341">
        <v>92.52</v>
      </c>
      <c r="F9444" s="342">
        <f t="shared" si="613"/>
        <v>11.565</v>
      </c>
      <c r="G9444" s="343">
        <f t="shared" si="615"/>
        <v>16238.773750000122</v>
      </c>
      <c r="H9444" s="341">
        <v>299580</v>
      </c>
      <c r="I9444" s="341" t="s">
        <v>257</v>
      </c>
      <c r="J9444" s="341">
        <v>0.125</v>
      </c>
      <c r="K9444" s="341">
        <v>92.52</v>
      </c>
      <c r="L9444" s="342">
        <f t="shared" si="614"/>
        <v>11.565</v>
      </c>
      <c r="M9444" s="343">
        <f t="shared" si="616"/>
        <v>16095.867500000071</v>
      </c>
      <c r="N9444" s="336"/>
    </row>
    <row r="9445" spans="1:14">
      <c r="A9445" s="336"/>
      <c r="B9445" s="341">
        <v>299580</v>
      </c>
      <c r="C9445" s="341" t="s">
        <v>258</v>
      </c>
      <c r="D9445" s="341">
        <v>0.125</v>
      </c>
      <c r="E9445" s="341">
        <v>95.02</v>
      </c>
      <c r="F9445" s="342">
        <f t="shared" si="613"/>
        <v>11.8775</v>
      </c>
      <c r="G9445" s="343">
        <f t="shared" si="615"/>
        <v>16610.167500000131</v>
      </c>
      <c r="H9445" s="341">
        <v>299580</v>
      </c>
      <c r="I9445" s="341" t="s">
        <v>258</v>
      </c>
      <c r="J9445" s="341">
        <v>0.125</v>
      </c>
      <c r="K9445" s="341">
        <v>95.02</v>
      </c>
      <c r="L9445" s="342">
        <f t="shared" si="614"/>
        <v>11.8775</v>
      </c>
      <c r="M9445" s="343">
        <f t="shared" si="616"/>
        <v>16464.336250000168</v>
      </c>
      <c r="N9445" s="336"/>
    </row>
    <row r="9446" spans="1:14">
      <c r="A9446" s="336"/>
      <c r="B9446" s="341">
        <v>299580</v>
      </c>
      <c r="C9446" s="341" t="s">
        <v>259</v>
      </c>
      <c r="D9446" s="341">
        <v>0.1</v>
      </c>
      <c r="E9446" s="341">
        <v>97.02</v>
      </c>
      <c r="F9446" s="342">
        <f t="shared" si="613"/>
        <v>9.702</v>
      </c>
      <c r="G9446" s="343">
        <f t="shared" si="615"/>
        <v>13525.691999999925</v>
      </c>
      <c r="H9446" s="341">
        <v>299580</v>
      </c>
      <c r="I9446" s="341" t="s">
        <v>259</v>
      </c>
      <c r="J9446" s="341">
        <v>0.1</v>
      </c>
      <c r="K9446" s="341">
        <v>97.02</v>
      </c>
      <c r="L9446" s="342">
        <f t="shared" si="614"/>
        <v>9.702</v>
      </c>
      <c r="M9446" s="343">
        <f t="shared" si="616"/>
        <v>13407.237999999896</v>
      </c>
      <c r="N9446" s="336"/>
    </row>
    <row r="9447" spans="1:14">
      <c r="A9447" s="336"/>
      <c r="B9447" s="341">
        <v>299580</v>
      </c>
      <c r="C9447" s="341" t="s">
        <v>260</v>
      </c>
      <c r="D9447" s="341">
        <v>0.1</v>
      </c>
      <c r="E9447" s="341">
        <v>99.02</v>
      </c>
      <c r="F9447" s="342">
        <f t="shared" si="613"/>
        <v>9.902000000000001</v>
      </c>
      <c r="G9447" s="343">
        <f t="shared" si="615"/>
        <v>16215.910000000113</v>
      </c>
      <c r="H9447" s="341">
        <v>299580</v>
      </c>
      <c r="I9447" s="341" t="s">
        <v>260</v>
      </c>
      <c r="J9447" s="341">
        <v>0.1</v>
      </c>
      <c r="K9447" s="341">
        <v>126.72</v>
      </c>
      <c r="L9447" s="342">
        <f t="shared" si="614"/>
        <v>12.672000000000001</v>
      </c>
      <c r="M9447" s="343">
        <f t="shared" si="616"/>
        <v>15303.770000000126</v>
      </c>
      <c r="N9447" s="336"/>
    </row>
    <row r="9448" spans="1:14">
      <c r="A9448" s="13"/>
      <c r="B9448" s="341">
        <v>299590</v>
      </c>
      <c r="C9448" s="341" t="s">
        <v>255</v>
      </c>
      <c r="D9448" s="341">
        <v>0.04</v>
      </c>
      <c r="E9448" s="341">
        <v>90.02</v>
      </c>
      <c r="F9448" s="342">
        <f t="shared" si="613"/>
        <v>3.6008</v>
      </c>
      <c r="G9448" s="343">
        <f t="shared" si="615"/>
        <v>5021.2320000000791</v>
      </c>
      <c r="H9448" s="341">
        <v>299590</v>
      </c>
      <c r="I9448" s="341" t="s">
        <v>255</v>
      </c>
      <c r="J9448" s="341">
        <v>0.04</v>
      </c>
      <c r="K9448" s="341">
        <v>90.02</v>
      </c>
      <c r="L9448" s="342">
        <f t="shared" si="614"/>
        <v>3.6008</v>
      </c>
      <c r="M9448" s="343">
        <f t="shared" si="616"/>
        <v>4977.1984000000639</v>
      </c>
      <c r="N9448" s="13"/>
    </row>
    <row r="9449" spans="1:14">
      <c r="A9449" s="336"/>
      <c r="B9449" s="341">
        <v>299590</v>
      </c>
      <c r="C9449" s="341" t="s">
        <v>256</v>
      </c>
      <c r="D9449" s="341">
        <v>0.1</v>
      </c>
      <c r="E9449" s="341">
        <v>90.02</v>
      </c>
      <c r="F9449" s="342">
        <f t="shared" si="613"/>
        <v>9.0020000000000007</v>
      </c>
      <c r="G9449" s="343">
        <f t="shared" si="615"/>
        <v>12192.195600000176</v>
      </c>
      <c r="H9449" s="341">
        <v>299590</v>
      </c>
      <c r="I9449" s="341" t="s">
        <v>256</v>
      </c>
      <c r="J9449" s="341">
        <v>0.1</v>
      </c>
      <c r="K9449" s="341">
        <v>90.02</v>
      </c>
      <c r="L9449" s="342">
        <f t="shared" si="614"/>
        <v>9.0020000000000007</v>
      </c>
      <c r="M9449" s="343">
        <f t="shared" si="616"/>
        <v>12088.426800000181</v>
      </c>
      <c r="N9449" s="336"/>
    </row>
    <row r="9450" spans="1:14">
      <c r="A9450" s="336"/>
      <c r="B9450" s="341">
        <v>299590</v>
      </c>
      <c r="C9450" s="341" t="s">
        <v>257</v>
      </c>
      <c r="D9450" s="341">
        <v>0.125</v>
      </c>
      <c r="E9450" s="341">
        <v>92.52</v>
      </c>
      <c r="F9450" s="342">
        <f t="shared" si="613"/>
        <v>11.565</v>
      </c>
      <c r="G9450" s="343">
        <f t="shared" si="615"/>
        <v>16250.338750000123</v>
      </c>
      <c r="H9450" s="341">
        <v>299590</v>
      </c>
      <c r="I9450" s="341" t="s">
        <v>257</v>
      </c>
      <c r="J9450" s="341">
        <v>0.125</v>
      </c>
      <c r="K9450" s="341">
        <v>92.52</v>
      </c>
      <c r="L9450" s="342">
        <f t="shared" si="614"/>
        <v>11.565</v>
      </c>
      <c r="M9450" s="343">
        <f t="shared" si="616"/>
        <v>16107.432500000072</v>
      </c>
      <c r="N9450" s="336"/>
    </row>
    <row r="9451" spans="1:14">
      <c r="A9451" s="336"/>
      <c r="B9451" s="341">
        <v>299590</v>
      </c>
      <c r="C9451" s="341" t="s">
        <v>258</v>
      </c>
      <c r="D9451" s="341">
        <v>0.125</v>
      </c>
      <c r="E9451" s="341">
        <v>95.02</v>
      </c>
      <c r="F9451" s="342">
        <f t="shared" si="613"/>
        <v>11.8775</v>
      </c>
      <c r="G9451" s="343">
        <f t="shared" si="615"/>
        <v>16622.045000000129</v>
      </c>
      <c r="H9451" s="341">
        <v>299590</v>
      </c>
      <c r="I9451" s="341" t="s">
        <v>258</v>
      </c>
      <c r="J9451" s="341">
        <v>0.125</v>
      </c>
      <c r="K9451" s="341">
        <v>95.02</v>
      </c>
      <c r="L9451" s="342">
        <f t="shared" si="614"/>
        <v>11.8775</v>
      </c>
      <c r="M9451" s="343">
        <f t="shared" si="616"/>
        <v>16476.213750000166</v>
      </c>
      <c r="N9451" s="336"/>
    </row>
    <row r="9452" spans="1:14">
      <c r="A9452" s="336"/>
      <c r="B9452" s="341">
        <v>299590</v>
      </c>
      <c r="C9452" s="341" t="s">
        <v>259</v>
      </c>
      <c r="D9452" s="341">
        <v>0.1</v>
      </c>
      <c r="E9452" s="341">
        <v>97.02</v>
      </c>
      <c r="F9452" s="342">
        <f t="shared" si="613"/>
        <v>9.702</v>
      </c>
      <c r="G9452" s="343">
        <f t="shared" si="615"/>
        <v>13535.393999999924</v>
      </c>
      <c r="H9452" s="341">
        <v>299590</v>
      </c>
      <c r="I9452" s="341" t="s">
        <v>259</v>
      </c>
      <c r="J9452" s="341">
        <v>0.1</v>
      </c>
      <c r="K9452" s="341">
        <v>97.02</v>
      </c>
      <c r="L9452" s="342">
        <f t="shared" si="614"/>
        <v>9.702</v>
      </c>
      <c r="M9452" s="343">
        <f t="shared" si="616"/>
        <v>13416.939999999895</v>
      </c>
      <c r="N9452" s="336"/>
    </row>
    <row r="9453" spans="1:14">
      <c r="A9453" s="336"/>
      <c r="B9453" s="341">
        <v>299590</v>
      </c>
      <c r="C9453" s="341" t="s">
        <v>260</v>
      </c>
      <c r="D9453" s="341">
        <v>0.1</v>
      </c>
      <c r="E9453" s="341">
        <v>99.02</v>
      </c>
      <c r="F9453" s="342">
        <f t="shared" si="613"/>
        <v>9.902000000000001</v>
      </c>
      <c r="G9453" s="343">
        <f t="shared" si="615"/>
        <v>16225.812000000113</v>
      </c>
      <c r="H9453" s="341">
        <v>299590</v>
      </c>
      <c r="I9453" s="341" t="s">
        <v>260</v>
      </c>
      <c r="J9453" s="341">
        <v>0.1</v>
      </c>
      <c r="K9453" s="341">
        <v>126.72</v>
      </c>
      <c r="L9453" s="342">
        <f t="shared" si="614"/>
        <v>12.672000000000001</v>
      </c>
      <c r="M9453" s="343">
        <f t="shared" si="616"/>
        <v>15316.442000000126</v>
      </c>
      <c r="N9453" s="336"/>
    </row>
    <row r="9454" spans="1:14">
      <c r="A9454" s="336"/>
      <c r="B9454" s="341">
        <v>299600</v>
      </c>
      <c r="C9454" s="341" t="s">
        <v>255</v>
      </c>
      <c r="D9454" s="341">
        <v>0.04</v>
      </c>
      <c r="E9454" s="341">
        <v>90.02</v>
      </c>
      <c r="F9454" s="342">
        <f t="shared" si="613"/>
        <v>3.6008</v>
      </c>
      <c r="G9454" s="343">
        <f t="shared" si="615"/>
        <v>5024.8328000000793</v>
      </c>
      <c r="H9454" s="341">
        <v>299600</v>
      </c>
      <c r="I9454" s="341" t="s">
        <v>255</v>
      </c>
      <c r="J9454" s="341">
        <v>0.04</v>
      </c>
      <c r="K9454" s="341">
        <v>90.02</v>
      </c>
      <c r="L9454" s="342">
        <f t="shared" si="614"/>
        <v>3.6008</v>
      </c>
      <c r="M9454" s="343">
        <f t="shared" si="616"/>
        <v>4980.799200000064</v>
      </c>
      <c r="N9454" s="336"/>
    </row>
    <row r="9455" spans="1:14">
      <c r="A9455" s="13"/>
      <c r="B9455" s="341">
        <v>299600</v>
      </c>
      <c r="C9455" s="341" t="s">
        <v>256</v>
      </c>
      <c r="D9455" s="341">
        <v>0.1</v>
      </c>
      <c r="E9455" s="341">
        <v>90.02</v>
      </c>
      <c r="F9455" s="342">
        <f t="shared" si="613"/>
        <v>9.0020000000000007</v>
      </c>
      <c r="G9455" s="343">
        <f t="shared" si="615"/>
        <v>12201.197600000176</v>
      </c>
      <c r="H9455" s="341">
        <v>299600</v>
      </c>
      <c r="I9455" s="341" t="s">
        <v>256</v>
      </c>
      <c r="J9455" s="341">
        <v>0.1</v>
      </c>
      <c r="K9455" s="341">
        <v>90.02</v>
      </c>
      <c r="L9455" s="342">
        <f t="shared" si="614"/>
        <v>9.0020000000000007</v>
      </c>
      <c r="M9455" s="343">
        <f t="shared" si="616"/>
        <v>12097.428800000182</v>
      </c>
      <c r="N9455" s="13"/>
    </row>
    <row r="9456" spans="1:14">
      <c r="A9456" s="336"/>
      <c r="B9456" s="341">
        <v>299600</v>
      </c>
      <c r="C9456" s="341" t="s">
        <v>257</v>
      </c>
      <c r="D9456" s="341">
        <v>0.125</v>
      </c>
      <c r="E9456" s="341">
        <v>92.52</v>
      </c>
      <c r="F9456" s="342">
        <f t="shared" si="613"/>
        <v>11.565</v>
      </c>
      <c r="G9456" s="343">
        <f t="shared" si="615"/>
        <v>16261.903750000123</v>
      </c>
      <c r="H9456" s="341">
        <v>299600</v>
      </c>
      <c r="I9456" s="341" t="s">
        <v>257</v>
      </c>
      <c r="J9456" s="341">
        <v>0.125</v>
      </c>
      <c r="K9456" s="341">
        <v>92.52</v>
      </c>
      <c r="L9456" s="342">
        <f t="shared" si="614"/>
        <v>11.565</v>
      </c>
      <c r="M9456" s="343">
        <f t="shared" si="616"/>
        <v>16118.997500000072</v>
      </c>
      <c r="N9456" s="336"/>
    </row>
    <row r="9457" spans="1:14">
      <c r="A9457" s="336"/>
      <c r="B9457" s="341">
        <v>299600</v>
      </c>
      <c r="C9457" s="341" t="s">
        <v>258</v>
      </c>
      <c r="D9457" s="341">
        <v>0.125</v>
      </c>
      <c r="E9457" s="341">
        <v>95.02</v>
      </c>
      <c r="F9457" s="342">
        <f t="shared" si="613"/>
        <v>11.8775</v>
      </c>
      <c r="G9457" s="343">
        <f t="shared" si="615"/>
        <v>16633.922500000128</v>
      </c>
      <c r="H9457" s="341">
        <v>299600</v>
      </c>
      <c r="I9457" s="341" t="s">
        <v>258</v>
      </c>
      <c r="J9457" s="341">
        <v>0.125</v>
      </c>
      <c r="K9457" s="341">
        <v>95.02</v>
      </c>
      <c r="L9457" s="342">
        <f t="shared" si="614"/>
        <v>11.8775</v>
      </c>
      <c r="M9457" s="343">
        <f t="shared" si="616"/>
        <v>16488.091250000165</v>
      </c>
      <c r="N9457" s="336"/>
    </row>
    <row r="9458" spans="1:14">
      <c r="A9458" s="336"/>
      <c r="B9458" s="341">
        <v>299600</v>
      </c>
      <c r="C9458" s="341" t="s">
        <v>259</v>
      </c>
      <c r="D9458" s="341">
        <v>0.1</v>
      </c>
      <c r="E9458" s="341">
        <v>97.02</v>
      </c>
      <c r="F9458" s="342">
        <f t="shared" si="613"/>
        <v>9.702</v>
      </c>
      <c r="G9458" s="343">
        <f t="shared" si="615"/>
        <v>13545.095999999923</v>
      </c>
      <c r="H9458" s="341">
        <v>299600</v>
      </c>
      <c r="I9458" s="341" t="s">
        <v>259</v>
      </c>
      <c r="J9458" s="341">
        <v>0.1</v>
      </c>
      <c r="K9458" s="341">
        <v>97.02</v>
      </c>
      <c r="L9458" s="342">
        <f t="shared" si="614"/>
        <v>9.702</v>
      </c>
      <c r="M9458" s="343">
        <f t="shared" si="616"/>
        <v>13426.641999999894</v>
      </c>
      <c r="N9458" s="336"/>
    </row>
    <row r="9459" spans="1:14">
      <c r="A9459" s="336"/>
      <c r="B9459" s="341">
        <v>299600</v>
      </c>
      <c r="C9459" s="341" t="s">
        <v>260</v>
      </c>
      <c r="D9459" s="341">
        <v>0.1</v>
      </c>
      <c r="E9459" s="341">
        <v>99.02</v>
      </c>
      <c r="F9459" s="342">
        <f t="shared" si="613"/>
        <v>9.902000000000001</v>
      </c>
      <c r="G9459" s="343">
        <f t="shared" si="615"/>
        <v>16235.714000000113</v>
      </c>
      <c r="H9459" s="341">
        <v>299600</v>
      </c>
      <c r="I9459" s="341" t="s">
        <v>260</v>
      </c>
      <c r="J9459" s="341">
        <v>0.1</v>
      </c>
      <c r="K9459" s="341">
        <v>126.72</v>
      </c>
      <c r="L9459" s="342">
        <f t="shared" si="614"/>
        <v>12.672000000000001</v>
      </c>
      <c r="M9459" s="343">
        <f t="shared" si="616"/>
        <v>15329.114000000127</v>
      </c>
      <c r="N9459" s="336"/>
    </row>
    <row r="9460" spans="1:14">
      <c r="A9460" s="336"/>
      <c r="B9460" s="341">
        <v>299610</v>
      </c>
      <c r="C9460" s="341" t="s">
        <v>255</v>
      </c>
      <c r="D9460" s="341">
        <v>0.04</v>
      </c>
      <c r="E9460" s="341">
        <v>90.02</v>
      </c>
      <c r="F9460" s="342">
        <f t="shared" si="613"/>
        <v>3.6008</v>
      </c>
      <c r="G9460" s="343">
        <f t="shared" si="615"/>
        <v>5028.4336000000794</v>
      </c>
      <c r="H9460" s="341">
        <v>299610</v>
      </c>
      <c r="I9460" s="341" t="s">
        <v>255</v>
      </c>
      <c r="J9460" s="341">
        <v>0.04</v>
      </c>
      <c r="K9460" s="341">
        <v>90.02</v>
      </c>
      <c r="L9460" s="342">
        <f t="shared" si="614"/>
        <v>3.6008</v>
      </c>
      <c r="M9460" s="343">
        <f t="shared" si="616"/>
        <v>4984.4000000000642</v>
      </c>
      <c r="N9460" s="336"/>
    </row>
    <row r="9461" spans="1:14">
      <c r="A9461" s="336"/>
      <c r="B9461" s="341">
        <v>299610</v>
      </c>
      <c r="C9461" s="341" t="s">
        <v>256</v>
      </c>
      <c r="D9461" s="341">
        <v>0.1</v>
      </c>
      <c r="E9461" s="341">
        <v>90.02</v>
      </c>
      <c r="F9461" s="342">
        <f t="shared" si="613"/>
        <v>9.0020000000000007</v>
      </c>
      <c r="G9461" s="343">
        <f t="shared" si="615"/>
        <v>12210.199600000176</v>
      </c>
      <c r="H9461" s="341">
        <v>299610</v>
      </c>
      <c r="I9461" s="341" t="s">
        <v>256</v>
      </c>
      <c r="J9461" s="341">
        <v>0.1</v>
      </c>
      <c r="K9461" s="341">
        <v>90.02</v>
      </c>
      <c r="L9461" s="342">
        <f t="shared" si="614"/>
        <v>9.0020000000000007</v>
      </c>
      <c r="M9461" s="343">
        <f t="shared" si="616"/>
        <v>12106.430800000182</v>
      </c>
      <c r="N9461" s="336"/>
    </row>
    <row r="9462" spans="1:14">
      <c r="A9462" s="13"/>
      <c r="B9462" s="341">
        <v>299610</v>
      </c>
      <c r="C9462" s="341" t="s">
        <v>257</v>
      </c>
      <c r="D9462" s="341">
        <v>0.125</v>
      </c>
      <c r="E9462" s="341">
        <v>92.52</v>
      </c>
      <c r="F9462" s="342">
        <f t="shared" si="613"/>
        <v>11.565</v>
      </c>
      <c r="G9462" s="343">
        <f t="shared" si="615"/>
        <v>16273.468750000124</v>
      </c>
      <c r="H9462" s="341">
        <v>299610</v>
      </c>
      <c r="I9462" s="341" t="s">
        <v>257</v>
      </c>
      <c r="J9462" s="341">
        <v>0.125</v>
      </c>
      <c r="K9462" s="341">
        <v>92.52</v>
      </c>
      <c r="L9462" s="342">
        <f t="shared" si="614"/>
        <v>11.565</v>
      </c>
      <c r="M9462" s="343">
        <f t="shared" si="616"/>
        <v>16130.562500000073</v>
      </c>
      <c r="N9462" s="13"/>
    </row>
    <row r="9463" spans="1:14">
      <c r="A9463" s="336"/>
      <c r="B9463" s="341">
        <v>299610</v>
      </c>
      <c r="C9463" s="341" t="s">
        <v>258</v>
      </c>
      <c r="D9463" s="341">
        <v>0.125</v>
      </c>
      <c r="E9463" s="341">
        <v>95.02</v>
      </c>
      <c r="F9463" s="342">
        <f t="shared" si="613"/>
        <v>11.8775</v>
      </c>
      <c r="G9463" s="343">
        <f t="shared" si="615"/>
        <v>16645.800000000127</v>
      </c>
      <c r="H9463" s="341">
        <v>299610</v>
      </c>
      <c r="I9463" s="341" t="s">
        <v>258</v>
      </c>
      <c r="J9463" s="341">
        <v>0.125</v>
      </c>
      <c r="K9463" s="341">
        <v>95.02</v>
      </c>
      <c r="L9463" s="342">
        <f t="shared" si="614"/>
        <v>11.8775</v>
      </c>
      <c r="M9463" s="343">
        <f t="shared" si="616"/>
        <v>16499.968750000164</v>
      </c>
      <c r="N9463" s="336"/>
    </row>
    <row r="9464" spans="1:14">
      <c r="A9464" s="336"/>
      <c r="B9464" s="341">
        <v>299610</v>
      </c>
      <c r="C9464" s="341" t="s">
        <v>259</v>
      </c>
      <c r="D9464" s="341">
        <v>0.1</v>
      </c>
      <c r="E9464" s="341">
        <v>97.02</v>
      </c>
      <c r="F9464" s="342">
        <f t="shared" si="613"/>
        <v>9.702</v>
      </c>
      <c r="G9464" s="343">
        <f t="shared" si="615"/>
        <v>13554.797999999922</v>
      </c>
      <c r="H9464" s="341">
        <v>299610</v>
      </c>
      <c r="I9464" s="341" t="s">
        <v>259</v>
      </c>
      <c r="J9464" s="341">
        <v>0.1</v>
      </c>
      <c r="K9464" s="341">
        <v>97.02</v>
      </c>
      <c r="L9464" s="342">
        <f t="shared" si="614"/>
        <v>9.702</v>
      </c>
      <c r="M9464" s="343">
        <f t="shared" si="616"/>
        <v>13436.343999999894</v>
      </c>
      <c r="N9464" s="336"/>
    </row>
    <row r="9465" spans="1:14">
      <c r="A9465" s="336"/>
      <c r="B9465" s="341">
        <v>299610</v>
      </c>
      <c r="C9465" s="341" t="s">
        <v>260</v>
      </c>
      <c r="D9465" s="341">
        <v>0.1</v>
      </c>
      <c r="E9465" s="341">
        <v>99.02</v>
      </c>
      <c r="F9465" s="342">
        <f t="shared" si="613"/>
        <v>9.902000000000001</v>
      </c>
      <c r="G9465" s="343">
        <f t="shared" si="615"/>
        <v>16245.616000000113</v>
      </c>
      <c r="H9465" s="341">
        <v>299610</v>
      </c>
      <c r="I9465" s="341" t="s">
        <v>260</v>
      </c>
      <c r="J9465" s="341">
        <v>0.1</v>
      </c>
      <c r="K9465" s="341">
        <v>126.72</v>
      </c>
      <c r="L9465" s="342">
        <f t="shared" si="614"/>
        <v>12.672000000000001</v>
      </c>
      <c r="M9465" s="343">
        <f t="shared" si="616"/>
        <v>15341.786000000127</v>
      </c>
      <c r="N9465" s="336"/>
    </row>
    <row r="9466" spans="1:14">
      <c r="A9466" s="336"/>
      <c r="B9466" s="341">
        <v>299611.47600000002</v>
      </c>
      <c r="C9466" s="341" t="s">
        <v>255</v>
      </c>
      <c r="D9466" s="341">
        <v>0.04</v>
      </c>
      <c r="E9466" s="341">
        <v>13.3</v>
      </c>
      <c r="F9466" s="342">
        <f t="shared" si="613"/>
        <v>0.53200000000000003</v>
      </c>
      <c r="G9466" s="343">
        <f t="shared" si="615"/>
        <v>5028.9656000000796</v>
      </c>
      <c r="H9466" s="341">
        <v>299611.47600000002</v>
      </c>
      <c r="I9466" s="341" t="s">
        <v>255</v>
      </c>
      <c r="J9466" s="341">
        <v>0.04</v>
      </c>
      <c r="K9466" s="341">
        <v>13.28</v>
      </c>
      <c r="L9466" s="342">
        <f t="shared" si="614"/>
        <v>0.53120000000000001</v>
      </c>
      <c r="M9466" s="343">
        <f t="shared" si="616"/>
        <v>4984.9312000000646</v>
      </c>
      <c r="N9466" s="336"/>
    </row>
    <row r="9467" spans="1:14">
      <c r="A9467" s="336"/>
      <c r="B9467" s="341">
        <v>299611.47600000002</v>
      </c>
      <c r="C9467" s="341" t="s">
        <v>256</v>
      </c>
      <c r="D9467" s="341">
        <v>0.1</v>
      </c>
      <c r="E9467" s="341">
        <v>13.3</v>
      </c>
      <c r="F9467" s="342">
        <f t="shared" si="613"/>
        <v>1.33</v>
      </c>
      <c r="G9467" s="343">
        <f t="shared" si="615"/>
        <v>12211.529600000176</v>
      </c>
      <c r="H9467" s="341">
        <v>299611.47600000002</v>
      </c>
      <c r="I9467" s="341" t="s">
        <v>256</v>
      </c>
      <c r="J9467" s="341">
        <v>0.1</v>
      </c>
      <c r="K9467" s="341">
        <v>13.28</v>
      </c>
      <c r="L9467" s="342">
        <f t="shared" si="614"/>
        <v>1.3280000000000001</v>
      </c>
      <c r="M9467" s="343">
        <f t="shared" si="616"/>
        <v>12107.758800000182</v>
      </c>
      <c r="N9467" s="336"/>
    </row>
    <row r="9468" spans="1:14">
      <c r="A9468" s="336"/>
      <c r="B9468" s="341">
        <v>299611.47600000002</v>
      </c>
      <c r="C9468" s="341" t="s">
        <v>257</v>
      </c>
      <c r="D9468" s="341">
        <v>0.125</v>
      </c>
      <c r="E9468" s="341">
        <v>13.67</v>
      </c>
      <c r="F9468" s="342">
        <f t="shared" si="613"/>
        <v>1.70875</v>
      </c>
      <c r="G9468" s="343">
        <f t="shared" si="615"/>
        <v>16275.177500000123</v>
      </c>
      <c r="H9468" s="341">
        <v>299611.47600000002</v>
      </c>
      <c r="I9468" s="341" t="s">
        <v>257</v>
      </c>
      <c r="J9468" s="341">
        <v>0.125</v>
      </c>
      <c r="K9468" s="341">
        <v>13.65</v>
      </c>
      <c r="L9468" s="342">
        <f t="shared" si="614"/>
        <v>1.70625</v>
      </c>
      <c r="M9468" s="343">
        <f t="shared" si="616"/>
        <v>16132.268750000072</v>
      </c>
      <c r="N9468" s="336"/>
    </row>
    <row r="9469" spans="1:14">
      <c r="A9469" s="13"/>
      <c r="B9469" s="341">
        <v>299611.47600000002</v>
      </c>
      <c r="C9469" s="341" t="s">
        <v>258</v>
      </c>
      <c r="D9469" s="341">
        <v>0.125</v>
      </c>
      <c r="E9469" s="341">
        <v>14.03</v>
      </c>
      <c r="F9469" s="342">
        <f t="shared" si="613"/>
        <v>1.7537499999999999</v>
      </c>
      <c r="G9469" s="343">
        <f t="shared" si="615"/>
        <v>16647.553750000126</v>
      </c>
      <c r="H9469" s="341">
        <v>299611.47600000002</v>
      </c>
      <c r="I9469" s="341" t="s">
        <v>258</v>
      </c>
      <c r="J9469" s="341">
        <v>0.125</v>
      </c>
      <c r="K9469" s="341">
        <v>14.02</v>
      </c>
      <c r="L9469" s="342">
        <f t="shared" si="614"/>
        <v>1.7524999999999999</v>
      </c>
      <c r="M9469" s="343">
        <f t="shared" si="616"/>
        <v>16501.721250000162</v>
      </c>
      <c r="N9469" s="13"/>
    </row>
    <row r="9470" spans="1:14">
      <c r="A9470" s="336"/>
      <c r="B9470" s="341">
        <v>299611.47600000002</v>
      </c>
      <c r="C9470" s="341" t="s">
        <v>259</v>
      </c>
      <c r="D9470" s="341">
        <v>0.1</v>
      </c>
      <c r="E9470" s="341">
        <v>14.33</v>
      </c>
      <c r="F9470" s="342">
        <f t="shared" si="613"/>
        <v>1.4330000000000001</v>
      </c>
      <c r="G9470" s="343">
        <f t="shared" si="615"/>
        <v>13556.230999999923</v>
      </c>
      <c r="H9470" s="341">
        <v>299611.47600000002</v>
      </c>
      <c r="I9470" s="341" t="s">
        <v>259</v>
      </c>
      <c r="J9470" s="341">
        <v>0.1</v>
      </c>
      <c r="K9470" s="341">
        <v>14.31</v>
      </c>
      <c r="L9470" s="342">
        <f t="shared" si="614"/>
        <v>1.431</v>
      </c>
      <c r="M9470" s="343">
        <f t="shared" si="616"/>
        <v>13437.774999999894</v>
      </c>
      <c r="N9470" s="336"/>
    </row>
    <row r="9471" spans="1:14">
      <c r="A9471" s="336"/>
      <c r="B9471" s="341">
        <v>299611.47600000002</v>
      </c>
      <c r="C9471" s="341" t="s">
        <v>260</v>
      </c>
      <c r="D9471" s="341">
        <v>0.1</v>
      </c>
      <c r="E9471" s="341">
        <v>14.63</v>
      </c>
      <c r="F9471" s="342">
        <f t="shared" si="613"/>
        <v>1.4630000000000001</v>
      </c>
      <c r="G9471" s="343">
        <f t="shared" si="615"/>
        <v>16247.079000000113</v>
      </c>
      <c r="H9471" s="341">
        <v>299611.47600000002</v>
      </c>
      <c r="I9471" s="341" t="s">
        <v>260</v>
      </c>
      <c r="J9471" s="341">
        <v>0.1</v>
      </c>
      <c r="K9471" s="341">
        <v>18.690000000000001</v>
      </c>
      <c r="L9471" s="342">
        <f t="shared" si="614"/>
        <v>1.8690000000000002</v>
      </c>
      <c r="M9471" s="343">
        <f t="shared" si="616"/>
        <v>15343.655000000128</v>
      </c>
      <c r="N9471" s="336"/>
    </row>
    <row r="9472" spans="1:14">
      <c r="A9472" s="336"/>
      <c r="B9472" s="341">
        <v>299620</v>
      </c>
      <c r="C9472" s="341" t="s">
        <v>255</v>
      </c>
      <c r="D9472" s="341">
        <v>0.04</v>
      </c>
      <c r="E9472" s="341">
        <v>76.83</v>
      </c>
      <c r="F9472" s="342">
        <f t="shared" si="613"/>
        <v>3.0731999999999999</v>
      </c>
      <c r="G9472" s="343">
        <f t="shared" si="615"/>
        <v>5032.0388000000794</v>
      </c>
      <c r="H9472" s="341">
        <v>299620</v>
      </c>
      <c r="I9472" s="341" t="s">
        <v>255</v>
      </c>
      <c r="J9472" s="341">
        <v>0.04</v>
      </c>
      <c r="K9472" s="341">
        <v>76.63</v>
      </c>
      <c r="L9472" s="342">
        <f t="shared" si="614"/>
        <v>3.0651999999999999</v>
      </c>
      <c r="M9472" s="343">
        <f t="shared" si="616"/>
        <v>4987.9964000000646</v>
      </c>
      <c r="N9472" s="336"/>
    </row>
    <row r="9473" spans="1:14">
      <c r="A9473" s="336"/>
      <c r="B9473" s="341">
        <v>299620</v>
      </c>
      <c r="C9473" s="341" t="s">
        <v>256</v>
      </c>
      <c r="D9473" s="341">
        <v>0.1</v>
      </c>
      <c r="E9473" s="341">
        <v>76.83</v>
      </c>
      <c r="F9473" s="342">
        <f t="shared" si="613"/>
        <v>7.6829999999999998</v>
      </c>
      <c r="G9473" s="343">
        <f t="shared" si="615"/>
        <v>12219.212600000177</v>
      </c>
      <c r="H9473" s="341">
        <v>299620</v>
      </c>
      <c r="I9473" s="341" t="s">
        <v>256</v>
      </c>
      <c r="J9473" s="341">
        <v>0.1</v>
      </c>
      <c r="K9473" s="341">
        <v>76.63</v>
      </c>
      <c r="L9473" s="342">
        <f t="shared" si="614"/>
        <v>7.6630000000000003</v>
      </c>
      <c r="M9473" s="343">
        <f t="shared" si="616"/>
        <v>12115.421800000182</v>
      </c>
      <c r="N9473" s="336"/>
    </row>
    <row r="9474" spans="1:14">
      <c r="A9474" s="336"/>
      <c r="B9474" s="341">
        <v>299620</v>
      </c>
      <c r="C9474" s="341" t="s">
        <v>257</v>
      </c>
      <c r="D9474" s="341">
        <v>0.125</v>
      </c>
      <c r="E9474" s="341">
        <v>78.97</v>
      </c>
      <c r="F9474" s="342">
        <f t="shared" si="613"/>
        <v>9.8712499999999999</v>
      </c>
      <c r="G9474" s="343">
        <f t="shared" si="615"/>
        <v>16285.048750000124</v>
      </c>
      <c r="H9474" s="341">
        <v>299620</v>
      </c>
      <c r="I9474" s="341" t="s">
        <v>257</v>
      </c>
      <c r="J9474" s="341">
        <v>0.125</v>
      </c>
      <c r="K9474" s="341">
        <v>78.760000000000005</v>
      </c>
      <c r="L9474" s="342">
        <f t="shared" si="614"/>
        <v>9.8450000000000006</v>
      </c>
      <c r="M9474" s="343">
        <f t="shared" si="616"/>
        <v>16142.113750000071</v>
      </c>
      <c r="N9474" s="336"/>
    </row>
    <row r="9475" spans="1:14">
      <c r="A9475" s="336"/>
      <c r="B9475" s="341">
        <v>299620</v>
      </c>
      <c r="C9475" s="341" t="s">
        <v>258</v>
      </c>
      <c r="D9475" s="341">
        <v>0.125</v>
      </c>
      <c r="E9475" s="341">
        <v>81.099999999999994</v>
      </c>
      <c r="F9475" s="342">
        <f t="shared" si="613"/>
        <v>10.137499999999999</v>
      </c>
      <c r="G9475" s="343">
        <f t="shared" si="615"/>
        <v>16657.691250000127</v>
      </c>
      <c r="H9475" s="341">
        <v>299620</v>
      </c>
      <c r="I9475" s="341" t="s">
        <v>258</v>
      </c>
      <c r="J9475" s="341">
        <v>0.125</v>
      </c>
      <c r="K9475" s="341">
        <v>80.89</v>
      </c>
      <c r="L9475" s="342">
        <f t="shared" si="614"/>
        <v>10.11125</v>
      </c>
      <c r="M9475" s="343">
        <f t="shared" si="616"/>
        <v>16511.832500000164</v>
      </c>
      <c r="N9475" s="336"/>
    </row>
    <row r="9476" spans="1:14">
      <c r="A9476" s="13"/>
      <c r="B9476" s="341">
        <v>299620</v>
      </c>
      <c r="C9476" s="341" t="s">
        <v>259</v>
      </c>
      <c r="D9476" s="341">
        <v>0.1</v>
      </c>
      <c r="E9476" s="341">
        <v>82.81</v>
      </c>
      <c r="F9476" s="342">
        <f t="shared" si="613"/>
        <v>8.2810000000000006</v>
      </c>
      <c r="G9476" s="343">
        <f t="shared" si="615"/>
        <v>13564.511999999924</v>
      </c>
      <c r="H9476" s="341">
        <v>299620</v>
      </c>
      <c r="I9476" s="341" t="s">
        <v>259</v>
      </c>
      <c r="J9476" s="341">
        <v>0.1</v>
      </c>
      <c r="K9476" s="341">
        <v>82.59</v>
      </c>
      <c r="L9476" s="342">
        <f t="shared" si="614"/>
        <v>8.2590000000000003</v>
      </c>
      <c r="M9476" s="343">
        <f t="shared" si="616"/>
        <v>13446.033999999894</v>
      </c>
      <c r="N9476" s="13"/>
    </row>
    <row r="9477" spans="1:14">
      <c r="A9477" s="336"/>
      <c r="B9477" s="341">
        <v>299620</v>
      </c>
      <c r="C9477" s="341" t="s">
        <v>260</v>
      </c>
      <c r="D9477" s="341">
        <v>0.1</v>
      </c>
      <c r="E9477" s="341">
        <v>84.52</v>
      </c>
      <c r="F9477" s="342">
        <f t="shared" si="613"/>
        <v>8.452</v>
      </c>
      <c r="G9477" s="343">
        <f t="shared" si="615"/>
        <v>16255.531000000112</v>
      </c>
      <c r="H9477" s="341">
        <v>299620</v>
      </c>
      <c r="I9477" s="341" t="s">
        <v>260</v>
      </c>
      <c r="J9477" s="341">
        <v>0.1</v>
      </c>
      <c r="K9477" s="341">
        <v>107.85</v>
      </c>
      <c r="L9477" s="342">
        <f t="shared" si="614"/>
        <v>10.785</v>
      </c>
      <c r="M9477" s="343">
        <f t="shared" si="616"/>
        <v>15354.440000000128</v>
      </c>
      <c r="N9477" s="336"/>
    </row>
    <row r="9478" spans="1:14">
      <c r="A9478" s="336"/>
      <c r="B9478" s="341">
        <v>299630</v>
      </c>
      <c r="C9478" s="341" t="s">
        <v>255</v>
      </c>
      <c r="D9478" s="341">
        <v>0.04</v>
      </c>
      <c r="E9478" s="341">
        <v>90.14</v>
      </c>
      <c r="F9478" s="342">
        <f t="shared" si="613"/>
        <v>3.6055999999999999</v>
      </c>
      <c r="G9478" s="343">
        <f t="shared" si="615"/>
        <v>5035.6444000000793</v>
      </c>
      <c r="H9478" s="341">
        <v>299630</v>
      </c>
      <c r="I9478" s="341" t="s">
        <v>255</v>
      </c>
      <c r="J9478" s="341">
        <v>0.04</v>
      </c>
      <c r="K9478" s="341">
        <v>89.9</v>
      </c>
      <c r="L9478" s="342">
        <f t="shared" si="614"/>
        <v>3.5960000000000001</v>
      </c>
      <c r="M9478" s="343">
        <f t="shared" si="616"/>
        <v>4991.5924000000641</v>
      </c>
      <c r="N9478" s="336"/>
    </row>
    <row r="9479" spans="1:14">
      <c r="A9479" s="336"/>
      <c r="B9479" s="341">
        <v>299630</v>
      </c>
      <c r="C9479" s="341" t="s">
        <v>256</v>
      </c>
      <c r="D9479" s="341">
        <v>0.1</v>
      </c>
      <c r="E9479" s="341">
        <v>90.14</v>
      </c>
      <c r="F9479" s="342">
        <f t="shared" si="613"/>
        <v>9.0140000000000011</v>
      </c>
      <c r="G9479" s="343">
        <f t="shared" si="615"/>
        <v>12228.226600000176</v>
      </c>
      <c r="H9479" s="341">
        <v>299630</v>
      </c>
      <c r="I9479" s="341" t="s">
        <v>256</v>
      </c>
      <c r="J9479" s="341">
        <v>0.1</v>
      </c>
      <c r="K9479" s="341">
        <v>89.9</v>
      </c>
      <c r="L9479" s="342">
        <f t="shared" si="614"/>
        <v>8.99</v>
      </c>
      <c r="M9479" s="343">
        <f t="shared" si="616"/>
        <v>12124.411800000182</v>
      </c>
      <c r="N9479" s="336"/>
    </row>
    <row r="9480" spans="1:14">
      <c r="A9480" s="336"/>
      <c r="B9480" s="341">
        <v>299630</v>
      </c>
      <c r="C9480" s="341" t="s">
        <v>257</v>
      </c>
      <c r="D9480" s="341">
        <v>0.125</v>
      </c>
      <c r="E9480" s="341">
        <v>92.64</v>
      </c>
      <c r="F9480" s="342">
        <f t="shared" si="613"/>
        <v>11.58</v>
      </c>
      <c r="G9480" s="343">
        <f t="shared" si="615"/>
        <v>16296.628750000124</v>
      </c>
      <c r="H9480" s="341">
        <v>299630</v>
      </c>
      <c r="I9480" s="341" t="s">
        <v>257</v>
      </c>
      <c r="J9480" s="341">
        <v>0.125</v>
      </c>
      <c r="K9480" s="341">
        <v>92.4</v>
      </c>
      <c r="L9480" s="342">
        <f t="shared" si="614"/>
        <v>11.55</v>
      </c>
      <c r="M9480" s="343">
        <f t="shared" si="616"/>
        <v>16153.663750000071</v>
      </c>
      <c r="N9480" s="336"/>
    </row>
    <row r="9481" spans="1:14">
      <c r="A9481" s="336"/>
      <c r="B9481" s="341">
        <v>299630</v>
      </c>
      <c r="C9481" s="341" t="s">
        <v>258</v>
      </c>
      <c r="D9481" s="341">
        <v>0.125</v>
      </c>
      <c r="E9481" s="341">
        <v>95.15</v>
      </c>
      <c r="F9481" s="342">
        <f t="shared" si="613"/>
        <v>11.893750000000001</v>
      </c>
      <c r="G9481" s="343">
        <f t="shared" si="615"/>
        <v>16669.585000000126</v>
      </c>
      <c r="H9481" s="341">
        <v>299630</v>
      </c>
      <c r="I9481" s="341" t="s">
        <v>258</v>
      </c>
      <c r="J9481" s="341">
        <v>0.125</v>
      </c>
      <c r="K9481" s="341">
        <v>94.9</v>
      </c>
      <c r="L9481" s="342">
        <f t="shared" si="614"/>
        <v>11.862500000000001</v>
      </c>
      <c r="M9481" s="343">
        <f t="shared" si="616"/>
        <v>16523.695000000163</v>
      </c>
      <c r="N9481" s="336"/>
    </row>
    <row r="9482" spans="1:14">
      <c r="A9482" s="336"/>
      <c r="B9482" s="341">
        <v>299630</v>
      </c>
      <c r="C9482" s="341" t="s">
        <v>259</v>
      </c>
      <c r="D9482" s="341">
        <v>0.1</v>
      </c>
      <c r="E9482" s="341">
        <v>97.15</v>
      </c>
      <c r="F9482" s="342">
        <f t="shared" si="613"/>
        <v>9.7150000000000016</v>
      </c>
      <c r="G9482" s="343">
        <f t="shared" si="615"/>
        <v>13574.226999999924</v>
      </c>
      <c r="H9482" s="341">
        <v>299630</v>
      </c>
      <c r="I9482" s="341" t="s">
        <v>259</v>
      </c>
      <c r="J9482" s="341">
        <v>0.1</v>
      </c>
      <c r="K9482" s="341">
        <v>96.9</v>
      </c>
      <c r="L9482" s="342">
        <f t="shared" si="614"/>
        <v>9.6900000000000013</v>
      </c>
      <c r="M9482" s="343">
        <f t="shared" si="616"/>
        <v>13455.723999999895</v>
      </c>
      <c r="N9482" s="336"/>
    </row>
    <row r="9483" spans="1:14">
      <c r="A9483" s="13"/>
      <c r="B9483" s="341">
        <v>299630</v>
      </c>
      <c r="C9483" s="341" t="s">
        <v>260</v>
      </c>
      <c r="D9483" s="341">
        <v>0.1</v>
      </c>
      <c r="E9483" s="341">
        <v>99.15</v>
      </c>
      <c r="F9483" s="342">
        <f t="shared" si="613"/>
        <v>9.9150000000000009</v>
      </c>
      <c r="G9483" s="343">
        <f t="shared" si="615"/>
        <v>16265.446000000113</v>
      </c>
      <c r="H9483" s="341">
        <v>299630</v>
      </c>
      <c r="I9483" s="341" t="s">
        <v>260</v>
      </c>
      <c r="J9483" s="341">
        <v>0.1</v>
      </c>
      <c r="K9483" s="341">
        <v>126.52</v>
      </c>
      <c r="L9483" s="342">
        <f t="shared" si="614"/>
        <v>12.652000000000001</v>
      </c>
      <c r="M9483" s="343">
        <f t="shared" si="616"/>
        <v>15367.092000000128</v>
      </c>
      <c r="N9483" s="13"/>
    </row>
    <row r="9484" spans="1:14">
      <c r="A9484" s="336"/>
      <c r="B9484" s="341">
        <v>299640</v>
      </c>
      <c r="C9484" s="341" t="s">
        <v>255</v>
      </c>
      <c r="D9484" s="341">
        <v>0.04</v>
      </c>
      <c r="E9484" s="341">
        <v>90.14</v>
      </c>
      <c r="F9484" s="342">
        <f t="shared" si="613"/>
        <v>3.6055999999999999</v>
      </c>
      <c r="G9484" s="343">
        <f t="shared" si="615"/>
        <v>5039.2500000000791</v>
      </c>
      <c r="H9484" s="341">
        <v>299640</v>
      </c>
      <c r="I9484" s="341" t="s">
        <v>255</v>
      </c>
      <c r="J9484" s="341">
        <v>0.04</v>
      </c>
      <c r="K9484" s="341">
        <v>89.9</v>
      </c>
      <c r="L9484" s="342">
        <f t="shared" si="614"/>
        <v>3.5960000000000001</v>
      </c>
      <c r="M9484" s="343">
        <f t="shared" si="616"/>
        <v>4995.1884000000637</v>
      </c>
      <c r="N9484" s="336"/>
    </row>
    <row r="9485" spans="1:14">
      <c r="A9485" s="336"/>
      <c r="B9485" s="341">
        <v>299640</v>
      </c>
      <c r="C9485" s="341" t="s">
        <v>256</v>
      </c>
      <c r="D9485" s="341">
        <v>0.1</v>
      </c>
      <c r="E9485" s="341">
        <v>90.14</v>
      </c>
      <c r="F9485" s="342">
        <f t="shared" si="613"/>
        <v>9.0140000000000011</v>
      </c>
      <c r="G9485" s="343">
        <f t="shared" si="615"/>
        <v>12237.240600000176</v>
      </c>
      <c r="H9485" s="341">
        <v>299640</v>
      </c>
      <c r="I9485" s="341" t="s">
        <v>256</v>
      </c>
      <c r="J9485" s="341">
        <v>0.1</v>
      </c>
      <c r="K9485" s="341">
        <v>89.9</v>
      </c>
      <c r="L9485" s="342">
        <f t="shared" si="614"/>
        <v>8.99</v>
      </c>
      <c r="M9485" s="343">
        <f t="shared" si="616"/>
        <v>12133.401800000182</v>
      </c>
      <c r="N9485" s="336"/>
    </row>
    <row r="9486" spans="1:14">
      <c r="A9486" s="336"/>
      <c r="B9486" s="341">
        <v>299640</v>
      </c>
      <c r="C9486" s="341" t="s">
        <v>257</v>
      </c>
      <c r="D9486" s="341">
        <v>0.125</v>
      </c>
      <c r="E9486" s="341">
        <v>92.64</v>
      </c>
      <c r="F9486" s="342">
        <f t="shared" si="613"/>
        <v>11.58</v>
      </c>
      <c r="G9486" s="343">
        <f t="shared" si="615"/>
        <v>16308.208750000123</v>
      </c>
      <c r="H9486" s="341">
        <v>299640</v>
      </c>
      <c r="I9486" s="341" t="s">
        <v>257</v>
      </c>
      <c r="J9486" s="341">
        <v>0.125</v>
      </c>
      <c r="K9486" s="341">
        <v>92.4</v>
      </c>
      <c r="L9486" s="342">
        <f t="shared" si="614"/>
        <v>11.55</v>
      </c>
      <c r="M9486" s="343">
        <f t="shared" si="616"/>
        <v>16165.21375000007</v>
      </c>
      <c r="N9486" s="336"/>
    </row>
    <row r="9487" spans="1:14">
      <c r="A9487" s="336"/>
      <c r="B9487" s="341">
        <v>299640</v>
      </c>
      <c r="C9487" s="341" t="s">
        <v>258</v>
      </c>
      <c r="D9487" s="341">
        <v>0.125</v>
      </c>
      <c r="E9487" s="341">
        <v>95.15</v>
      </c>
      <c r="F9487" s="342">
        <f t="shared" si="613"/>
        <v>11.893750000000001</v>
      </c>
      <c r="G9487" s="343">
        <f t="shared" si="615"/>
        <v>16681.478750000126</v>
      </c>
      <c r="H9487" s="341">
        <v>299640</v>
      </c>
      <c r="I9487" s="341" t="s">
        <v>258</v>
      </c>
      <c r="J9487" s="341">
        <v>0.125</v>
      </c>
      <c r="K9487" s="341">
        <v>94.9</v>
      </c>
      <c r="L9487" s="342">
        <f t="shared" si="614"/>
        <v>11.862500000000001</v>
      </c>
      <c r="M9487" s="343">
        <f t="shared" si="616"/>
        <v>16535.557500000163</v>
      </c>
      <c r="N9487" s="336"/>
    </row>
    <row r="9488" spans="1:14">
      <c r="A9488" s="336"/>
      <c r="B9488" s="341">
        <v>299640</v>
      </c>
      <c r="C9488" s="341" t="s">
        <v>259</v>
      </c>
      <c r="D9488" s="341">
        <v>0.1</v>
      </c>
      <c r="E9488" s="341">
        <v>97.15</v>
      </c>
      <c r="F9488" s="342">
        <f t="shared" ref="F9488:F9551" si="617">D9488*E9488</f>
        <v>9.7150000000000016</v>
      </c>
      <c r="G9488" s="343">
        <f t="shared" si="615"/>
        <v>13583.941999999925</v>
      </c>
      <c r="H9488" s="341">
        <v>299640</v>
      </c>
      <c r="I9488" s="341" t="s">
        <v>259</v>
      </c>
      <c r="J9488" s="341">
        <v>0.1</v>
      </c>
      <c r="K9488" s="341">
        <v>96.9</v>
      </c>
      <c r="L9488" s="342">
        <f t="shared" ref="L9488:L9551" si="618">J9488*K9488</f>
        <v>9.6900000000000013</v>
      </c>
      <c r="M9488" s="343">
        <f t="shared" si="616"/>
        <v>13465.413999999895</v>
      </c>
      <c r="N9488" s="336"/>
    </row>
    <row r="9489" spans="1:14">
      <c r="A9489" s="336"/>
      <c r="B9489" s="341">
        <v>299640</v>
      </c>
      <c r="C9489" s="341" t="s">
        <v>260</v>
      </c>
      <c r="D9489" s="341">
        <v>0.1</v>
      </c>
      <c r="E9489" s="341">
        <v>99.15</v>
      </c>
      <c r="F9489" s="342">
        <f t="shared" si="617"/>
        <v>9.9150000000000009</v>
      </c>
      <c r="G9489" s="343">
        <f t="shared" si="615"/>
        <v>16275.361000000114</v>
      </c>
      <c r="H9489" s="341">
        <v>299640</v>
      </c>
      <c r="I9489" s="341" t="s">
        <v>260</v>
      </c>
      <c r="J9489" s="341">
        <v>0.1</v>
      </c>
      <c r="K9489" s="341">
        <v>126.52</v>
      </c>
      <c r="L9489" s="342">
        <f t="shared" si="618"/>
        <v>12.652000000000001</v>
      </c>
      <c r="M9489" s="343">
        <f t="shared" si="616"/>
        <v>15379.744000000128</v>
      </c>
      <c r="N9489" s="336"/>
    </row>
    <row r="9490" spans="1:14">
      <c r="A9490" s="13"/>
      <c r="B9490" s="341">
        <v>299650</v>
      </c>
      <c r="C9490" s="341" t="s">
        <v>255</v>
      </c>
      <c r="D9490" s="341">
        <v>0.04</v>
      </c>
      <c r="E9490" s="341">
        <v>90.14</v>
      </c>
      <c r="F9490" s="342">
        <f t="shared" si="617"/>
        <v>3.6055999999999999</v>
      </c>
      <c r="G9490" s="343">
        <f t="shared" si="615"/>
        <v>5042.855600000079</v>
      </c>
      <c r="H9490" s="341">
        <v>299650</v>
      </c>
      <c r="I9490" s="341" t="s">
        <v>255</v>
      </c>
      <c r="J9490" s="341">
        <v>0.04</v>
      </c>
      <c r="K9490" s="341">
        <v>89.9</v>
      </c>
      <c r="L9490" s="342">
        <f t="shared" si="618"/>
        <v>3.5960000000000001</v>
      </c>
      <c r="M9490" s="343">
        <f t="shared" si="616"/>
        <v>4998.7844000000632</v>
      </c>
      <c r="N9490" s="13"/>
    </row>
    <row r="9491" spans="1:14">
      <c r="A9491" s="336"/>
      <c r="B9491" s="341">
        <v>299650</v>
      </c>
      <c r="C9491" s="341" t="s">
        <v>256</v>
      </c>
      <c r="D9491" s="341">
        <v>0.1</v>
      </c>
      <c r="E9491" s="341">
        <v>90.14</v>
      </c>
      <c r="F9491" s="342">
        <f t="shared" si="617"/>
        <v>9.0140000000000011</v>
      </c>
      <c r="G9491" s="343">
        <f t="shared" si="615"/>
        <v>12246.254600000175</v>
      </c>
      <c r="H9491" s="341">
        <v>299650</v>
      </c>
      <c r="I9491" s="341" t="s">
        <v>256</v>
      </c>
      <c r="J9491" s="341">
        <v>0.1</v>
      </c>
      <c r="K9491" s="341">
        <v>89.9</v>
      </c>
      <c r="L9491" s="342">
        <f t="shared" si="618"/>
        <v>8.99</v>
      </c>
      <c r="M9491" s="343">
        <f t="shared" si="616"/>
        <v>12142.391800000181</v>
      </c>
      <c r="N9491" s="336"/>
    </row>
    <row r="9492" spans="1:14">
      <c r="A9492" s="336"/>
      <c r="B9492" s="341">
        <v>299650</v>
      </c>
      <c r="C9492" s="341" t="s">
        <v>257</v>
      </c>
      <c r="D9492" s="341">
        <v>0.125</v>
      </c>
      <c r="E9492" s="341">
        <v>92.64</v>
      </c>
      <c r="F9492" s="342">
        <f t="shared" si="617"/>
        <v>11.58</v>
      </c>
      <c r="G9492" s="343">
        <f t="shared" si="615"/>
        <v>16319.788750000123</v>
      </c>
      <c r="H9492" s="341">
        <v>299650</v>
      </c>
      <c r="I9492" s="341" t="s">
        <v>257</v>
      </c>
      <c r="J9492" s="341">
        <v>0.125</v>
      </c>
      <c r="K9492" s="341">
        <v>92.4</v>
      </c>
      <c r="L9492" s="342">
        <f t="shared" si="618"/>
        <v>11.55</v>
      </c>
      <c r="M9492" s="343">
        <f t="shared" si="616"/>
        <v>16176.763750000069</v>
      </c>
      <c r="N9492" s="336"/>
    </row>
    <row r="9493" spans="1:14">
      <c r="A9493" s="336"/>
      <c r="B9493" s="341">
        <v>299650</v>
      </c>
      <c r="C9493" s="341" t="s">
        <v>258</v>
      </c>
      <c r="D9493" s="341">
        <v>0.125</v>
      </c>
      <c r="E9493" s="341">
        <v>95.15</v>
      </c>
      <c r="F9493" s="342">
        <f t="shared" si="617"/>
        <v>11.893750000000001</v>
      </c>
      <c r="G9493" s="343">
        <f t="shared" si="615"/>
        <v>16693.372500000125</v>
      </c>
      <c r="H9493" s="341">
        <v>299650</v>
      </c>
      <c r="I9493" s="341" t="s">
        <v>258</v>
      </c>
      <c r="J9493" s="341">
        <v>0.125</v>
      </c>
      <c r="K9493" s="341">
        <v>94.9</v>
      </c>
      <c r="L9493" s="342">
        <f t="shared" si="618"/>
        <v>11.862500000000001</v>
      </c>
      <c r="M9493" s="343">
        <f t="shared" si="616"/>
        <v>16547.420000000162</v>
      </c>
      <c r="N9493" s="336"/>
    </row>
    <row r="9494" spans="1:14">
      <c r="A9494" s="336"/>
      <c r="B9494" s="341">
        <v>299650</v>
      </c>
      <c r="C9494" s="341" t="s">
        <v>259</v>
      </c>
      <c r="D9494" s="341">
        <v>0.1</v>
      </c>
      <c r="E9494" s="341">
        <v>97.15</v>
      </c>
      <c r="F9494" s="342">
        <f t="shared" si="617"/>
        <v>9.7150000000000016</v>
      </c>
      <c r="G9494" s="343">
        <f t="shared" ref="G9494:G9557" si="619">G9488+F9494</f>
        <v>13593.656999999925</v>
      </c>
      <c r="H9494" s="341">
        <v>299650</v>
      </c>
      <c r="I9494" s="341" t="s">
        <v>259</v>
      </c>
      <c r="J9494" s="341">
        <v>0.1</v>
      </c>
      <c r="K9494" s="341">
        <v>96.9</v>
      </c>
      <c r="L9494" s="342">
        <f t="shared" si="618"/>
        <v>9.6900000000000013</v>
      </c>
      <c r="M9494" s="343">
        <f t="shared" si="616"/>
        <v>13475.103999999896</v>
      </c>
      <c r="N9494" s="336"/>
    </row>
    <row r="9495" spans="1:14">
      <c r="A9495" s="336"/>
      <c r="B9495" s="341">
        <v>299650</v>
      </c>
      <c r="C9495" s="341" t="s">
        <v>260</v>
      </c>
      <c r="D9495" s="341">
        <v>0.1</v>
      </c>
      <c r="E9495" s="341">
        <v>99.15</v>
      </c>
      <c r="F9495" s="342">
        <f t="shared" si="617"/>
        <v>9.9150000000000009</v>
      </c>
      <c r="G9495" s="343">
        <f t="shared" si="619"/>
        <v>16285.276000000114</v>
      </c>
      <c r="H9495" s="341">
        <v>299650</v>
      </c>
      <c r="I9495" s="341" t="s">
        <v>260</v>
      </c>
      <c r="J9495" s="341">
        <v>0.1</v>
      </c>
      <c r="K9495" s="341">
        <v>126.52</v>
      </c>
      <c r="L9495" s="342">
        <f t="shared" si="618"/>
        <v>12.652000000000001</v>
      </c>
      <c r="M9495" s="343">
        <f t="shared" si="616"/>
        <v>15392.396000000128</v>
      </c>
      <c r="N9495" s="336"/>
    </row>
    <row r="9496" spans="1:14">
      <c r="A9496" s="336"/>
      <c r="B9496" s="341">
        <v>299660</v>
      </c>
      <c r="C9496" s="341" t="s">
        <v>255</v>
      </c>
      <c r="D9496" s="341">
        <v>0.04</v>
      </c>
      <c r="E9496" s="341">
        <v>90.14</v>
      </c>
      <c r="F9496" s="342">
        <f t="shared" si="617"/>
        <v>3.6055999999999999</v>
      </c>
      <c r="G9496" s="343">
        <f t="shared" si="619"/>
        <v>5046.4612000000789</v>
      </c>
      <c r="H9496" s="341">
        <v>299660</v>
      </c>
      <c r="I9496" s="341" t="s">
        <v>255</v>
      </c>
      <c r="J9496" s="341">
        <v>0.04</v>
      </c>
      <c r="K9496" s="341">
        <v>89.9</v>
      </c>
      <c r="L9496" s="342">
        <f t="shared" si="618"/>
        <v>3.5960000000000001</v>
      </c>
      <c r="M9496" s="343">
        <f t="shared" ref="M9496:M9559" si="620">M9490+L9496</f>
        <v>5002.3804000000628</v>
      </c>
      <c r="N9496" s="336"/>
    </row>
    <row r="9497" spans="1:14">
      <c r="A9497" s="13"/>
      <c r="B9497" s="341">
        <v>299660</v>
      </c>
      <c r="C9497" s="341" t="s">
        <v>256</v>
      </c>
      <c r="D9497" s="341">
        <v>0.1</v>
      </c>
      <c r="E9497" s="341">
        <v>90.14</v>
      </c>
      <c r="F9497" s="342">
        <f t="shared" si="617"/>
        <v>9.0140000000000011</v>
      </c>
      <c r="G9497" s="343">
        <f t="shared" si="619"/>
        <v>12255.268600000174</v>
      </c>
      <c r="H9497" s="341">
        <v>299660</v>
      </c>
      <c r="I9497" s="341" t="s">
        <v>256</v>
      </c>
      <c r="J9497" s="341">
        <v>0.1</v>
      </c>
      <c r="K9497" s="341">
        <v>89.9</v>
      </c>
      <c r="L9497" s="342">
        <f t="shared" si="618"/>
        <v>8.99</v>
      </c>
      <c r="M9497" s="343">
        <f t="shared" si="620"/>
        <v>12151.381800000181</v>
      </c>
      <c r="N9497" s="13"/>
    </row>
    <row r="9498" spans="1:14">
      <c r="A9498" s="336"/>
      <c r="B9498" s="341">
        <v>299660</v>
      </c>
      <c r="C9498" s="341" t="s">
        <v>257</v>
      </c>
      <c r="D9498" s="341">
        <v>0.125</v>
      </c>
      <c r="E9498" s="341">
        <v>92.64</v>
      </c>
      <c r="F9498" s="342">
        <f t="shared" si="617"/>
        <v>11.58</v>
      </c>
      <c r="G9498" s="343">
        <f t="shared" si="619"/>
        <v>16331.368750000123</v>
      </c>
      <c r="H9498" s="341">
        <v>299660</v>
      </c>
      <c r="I9498" s="341" t="s">
        <v>257</v>
      </c>
      <c r="J9498" s="341">
        <v>0.125</v>
      </c>
      <c r="K9498" s="341">
        <v>92.4</v>
      </c>
      <c r="L9498" s="342">
        <f t="shared" si="618"/>
        <v>11.55</v>
      </c>
      <c r="M9498" s="343">
        <f t="shared" si="620"/>
        <v>16188.313750000068</v>
      </c>
      <c r="N9498" s="336"/>
    </row>
    <row r="9499" spans="1:14">
      <c r="A9499" s="336"/>
      <c r="B9499" s="341">
        <v>299660</v>
      </c>
      <c r="C9499" s="341" t="s">
        <v>258</v>
      </c>
      <c r="D9499" s="341">
        <v>0.125</v>
      </c>
      <c r="E9499" s="341">
        <v>95.15</v>
      </c>
      <c r="F9499" s="342">
        <f t="shared" si="617"/>
        <v>11.893750000000001</v>
      </c>
      <c r="G9499" s="343">
        <f t="shared" si="619"/>
        <v>16705.266250000124</v>
      </c>
      <c r="H9499" s="341">
        <v>299660</v>
      </c>
      <c r="I9499" s="341" t="s">
        <v>258</v>
      </c>
      <c r="J9499" s="341">
        <v>0.125</v>
      </c>
      <c r="K9499" s="341">
        <v>94.9</v>
      </c>
      <c r="L9499" s="342">
        <f t="shared" si="618"/>
        <v>11.862500000000001</v>
      </c>
      <c r="M9499" s="343">
        <f t="shared" si="620"/>
        <v>16559.282500000161</v>
      </c>
      <c r="N9499" s="336"/>
    </row>
    <row r="9500" spans="1:14">
      <c r="A9500" s="336"/>
      <c r="B9500" s="341">
        <v>299660</v>
      </c>
      <c r="C9500" s="341" t="s">
        <v>259</v>
      </c>
      <c r="D9500" s="341">
        <v>0.1</v>
      </c>
      <c r="E9500" s="341">
        <v>97.15</v>
      </c>
      <c r="F9500" s="342">
        <f t="shared" si="617"/>
        <v>9.7150000000000016</v>
      </c>
      <c r="G9500" s="343">
        <f t="shared" si="619"/>
        <v>13603.371999999925</v>
      </c>
      <c r="H9500" s="341">
        <v>299660</v>
      </c>
      <c r="I9500" s="341" t="s">
        <v>259</v>
      </c>
      <c r="J9500" s="341">
        <v>0.1</v>
      </c>
      <c r="K9500" s="341">
        <v>96.9</v>
      </c>
      <c r="L9500" s="342">
        <f t="shared" si="618"/>
        <v>9.6900000000000013</v>
      </c>
      <c r="M9500" s="343">
        <f t="shared" si="620"/>
        <v>13484.793999999896</v>
      </c>
      <c r="N9500" s="336"/>
    </row>
    <row r="9501" spans="1:14">
      <c r="A9501" s="336"/>
      <c r="B9501" s="341">
        <v>299660</v>
      </c>
      <c r="C9501" s="341" t="s">
        <v>260</v>
      </c>
      <c r="D9501" s="341">
        <v>0.1</v>
      </c>
      <c r="E9501" s="341">
        <v>99.15</v>
      </c>
      <c r="F9501" s="342">
        <f t="shared" si="617"/>
        <v>9.9150000000000009</v>
      </c>
      <c r="G9501" s="343">
        <f t="shared" si="619"/>
        <v>16295.191000000115</v>
      </c>
      <c r="H9501" s="341">
        <v>299660</v>
      </c>
      <c r="I9501" s="341" t="s">
        <v>260</v>
      </c>
      <c r="J9501" s="341">
        <v>0.1</v>
      </c>
      <c r="K9501" s="341">
        <v>126.52</v>
      </c>
      <c r="L9501" s="342">
        <f t="shared" si="618"/>
        <v>12.652000000000001</v>
      </c>
      <c r="M9501" s="343">
        <f t="shared" si="620"/>
        <v>15405.048000000128</v>
      </c>
      <c r="N9501" s="336"/>
    </row>
    <row r="9502" spans="1:14">
      <c r="A9502" s="336"/>
      <c r="B9502" s="341">
        <v>299665.80200000003</v>
      </c>
      <c r="C9502" s="341" t="s">
        <v>255</v>
      </c>
      <c r="D9502" s="341">
        <v>0.04</v>
      </c>
      <c r="E9502" s="341">
        <v>52.26</v>
      </c>
      <c r="F9502" s="342">
        <f t="shared" si="617"/>
        <v>2.0903999999999998</v>
      </c>
      <c r="G9502" s="343">
        <f t="shared" si="619"/>
        <v>5048.5516000000789</v>
      </c>
      <c r="H9502" s="341">
        <v>299665.80200000003</v>
      </c>
      <c r="I9502" s="341" t="s">
        <v>255</v>
      </c>
      <c r="J9502" s="341">
        <v>0.04</v>
      </c>
      <c r="K9502" s="341">
        <v>52.2</v>
      </c>
      <c r="L9502" s="342">
        <f t="shared" si="618"/>
        <v>2.0880000000000001</v>
      </c>
      <c r="M9502" s="343">
        <f t="shared" si="620"/>
        <v>5004.4684000000625</v>
      </c>
      <c r="N9502" s="336"/>
    </row>
    <row r="9503" spans="1:14">
      <c r="A9503" s="336"/>
      <c r="B9503" s="341">
        <v>299665.80200000003</v>
      </c>
      <c r="C9503" s="341" t="s">
        <v>256</v>
      </c>
      <c r="D9503" s="341">
        <v>0.1</v>
      </c>
      <c r="E9503" s="341">
        <v>52.26</v>
      </c>
      <c r="F9503" s="342">
        <f t="shared" si="617"/>
        <v>5.226</v>
      </c>
      <c r="G9503" s="343">
        <f t="shared" si="619"/>
        <v>12260.494600000175</v>
      </c>
      <c r="H9503" s="341">
        <v>299665.80200000003</v>
      </c>
      <c r="I9503" s="341" t="s">
        <v>256</v>
      </c>
      <c r="J9503" s="341">
        <v>0.1</v>
      </c>
      <c r="K9503" s="341">
        <v>52.2</v>
      </c>
      <c r="L9503" s="342">
        <f t="shared" si="618"/>
        <v>5.2200000000000006</v>
      </c>
      <c r="M9503" s="343">
        <f t="shared" si="620"/>
        <v>12156.60180000018</v>
      </c>
      <c r="N9503" s="336"/>
    </row>
    <row r="9504" spans="1:14">
      <c r="A9504" s="13"/>
      <c r="B9504" s="341">
        <v>299665.80200000003</v>
      </c>
      <c r="C9504" s="341" t="s">
        <v>257</v>
      </c>
      <c r="D9504" s="341">
        <v>0.125</v>
      </c>
      <c r="E9504" s="341">
        <v>53.72</v>
      </c>
      <c r="F9504" s="342">
        <f t="shared" si="617"/>
        <v>6.7149999999999999</v>
      </c>
      <c r="G9504" s="343">
        <f t="shared" si="619"/>
        <v>16338.083750000123</v>
      </c>
      <c r="H9504" s="341">
        <v>299665.80200000003</v>
      </c>
      <c r="I9504" s="341" t="s">
        <v>257</v>
      </c>
      <c r="J9504" s="341">
        <v>0.125</v>
      </c>
      <c r="K9504" s="341">
        <v>53.65</v>
      </c>
      <c r="L9504" s="342">
        <f t="shared" si="618"/>
        <v>6.7062499999999998</v>
      </c>
      <c r="M9504" s="343">
        <f t="shared" si="620"/>
        <v>16195.020000000068</v>
      </c>
      <c r="N9504" s="13"/>
    </row>
    <row r="9505" spans="1:14">
      <c r="A9505" s="336"/>
      <c r="B9505" s="341">
        <v>299665.80200000003</v>
      </c>
      <c r="C9505" s="341" t="s">
        <v>258</v>
      </c>
      <c r="D9505" s="341">
        <v>0.125</v>
      </c>
      <c r="E9505" s="341">
        <v>55.17</v>
      </c>
      <c r="F9505" s="342">
        <f t="shared" si="617"/>
        <v>6.8962500000000002</v>
      </c>
      <c r="G9505" s="343">
        <f t="shared" si="619"/>
        <v>16712.162500000126</v>
      </c>
      <c r="H9505" s="341">
        <v>299665.80200000003</v>
      </c>
      <c r="I9505" s="341" t="s">
        <v>258</v>
      </c>
      <c r="J9505" s="341">
        <v>0.125</v>
      </c>
      <c r="K9505" s="341">
        <v>55.1</v>
      </c>
      <c r="L9505" s="342">
        <f t="shared" si="618"/>
        <v>6.8875000000000002</v>
      </c>
      <c r="M9505" s="343">
        <f t="shared" si="620"/>
        <v>16566.170000000162</v>
      </c>
      <c r="N9505" s="336"/>
    </row>
    <row r="9506" spans="1:14">
      <c r="A9506" s="336"/>
      <c r="B9506" s="341">
        <v>299665.80200000003</v>
      </c>
      <c r="C9506" s="341" t="s">
        <v>259</v>
      </c>
      <c r="D9506" s="341">
        <v>0.1</v>
      </c>
      <c r="E9506" s="341">
        <v>56.33</v>
      </c>
      <c r="F9506" s="342">
        <f t="shared" si="617"/>
        <v>5.633</v>
      </c>
      <c r="G9506" s="343">
        <f t="shared" si="619"/>
        <v>13609.004999999925</v>
      </c>
      <c r="H9506" s="341">
        <v>299665.80200000003</v>
      </c>
      <c r="I9506" s="341" t="s">
        <v>259</v>
      </c>
      <c r="J9506" s="341">
        <v>0.1</v>
      </c>
      <c r="K9506" s="341">
        <v>56.26</v>
      </c>
      <c r="L9506" s="342">
        <f t="shared" si="618"/>
        <v>5.6260000000000003</v>
      </c>
      <c r="M9506" s="343">
        <f t="shared" si="620"/>
        <v>13490.419999999896</v>
      </c>
      <c r="N9506" s="336"/>
    </row>
    <row r="9507" spans="1:14">
      <c r="A9507" s="336"/>
      <c r="B9507" s="341">
        <v>299665.80200000003</v>
      </c>
      <c r="C9507" s="341" t="s">
        <v>260</v>
      </c>
      <c r="D9507" s="341">
        <v>0.1</v>
      </c>
      <c r="E9507" s="341">
        <v>57.49</v>
      </c>
      <c r="F9507" s="342">
        <f t="shared" si="617"/>
        <v>5.7490000000000006</v>
      </c>
      <c r="G9507" s="343">
        <f t="shared" si="619"/>
        <v>16300.940000000115</v>
      </c>
      <c r="H9507" s="341">
        <v>299665.80200000003</v>
      </c>
      <c r="I9507" s="341" t="s">
        <v>260</v>
      </c>
      <c r="J9507" s="341">
        <v>0.1</v>
      </c>
      <c r="K9507" s="341">
        <v>73.47</v>
      </c>
      <c r="L9507" s="342">
        <f t="shared" si="618"/>
        <v>7.3470000000000004</v>
      </c>
      <c r="M9507" s="343">
        <f t="shared" si="620"/>
        <v>15412.395000000128</v>
      </c>
      <c r="N9507" s="336"/>
    </row>
    <row r="9508" spans="1:14">
      <c r="A9508" s="336"/>
      <c r="B9508" s="341">
        <v>299670</v>
      </c>
      <c r="C9508" s="341" t="s">
        <v>255</v>
      </c>
      <c r="D9508" s="341">
        <v>0.04</v>
      </c>
      <c r="E9508" s="341">
        <v>37.79</v>
      </c>
      <c r="F9508" s="342">
        <f t="shared" si="617"/>
        <v>1.5116000000000001</v>
      </c>
      <c r="G9508" s="343">
        <f t="shared" si="619"/>
        <v>5050.0632000000787</v>
      </c>
      <c r="H9508" s="341">
        <v>299670</v>
      </c>
      <c r="I9508" s="341" t="s">
        <v>255</v>
      </c>
      <c r="J9508" s="341">
        <v>0.04</v>
      </c>
      <c r="K9508" s="341">
        <v>37.79</v>
      </c>
      <c r="L9508" s="342">
        <f t="shared" si="618"/>
        <v>1.5116000000000001</v>
      </c>
      <c r="M9508" s="343">
        <f t="shared" si="620"/>
        <v>5005.9800000000623</v>
      </c>
      <c r="N9508" s="336"/>
    </row>
    <row r="9509" spans="1:14">
      <c r="A9509" s="336"/>
      <c r="B9509" s="341">
        <v>299670</v>
      </c>
      <c r="C9509" s="341" t="s">
        <v>256</v>
      </c>
      <c r="D9509" s="341">
        <v>0.1</v>
      </c>
      <c r="E9509" s="341">
        <v>37.79</v>
      </c>
      <c r="F9509" s="342">
        <f t="shared" si="617"/>
        <v>3.7789999999999999</v>
      </c>
      <c r="G9509" s="343">
        <f t="shared" si="619"/>
        <v>12264.273600000175</v>
      </c>
      <c r="H9509" s="341">
        <v>299670</v>
      </c>
      <c r="I9509" s="341" t="s">
        <v>256</v>
      </c>
      <c r="J9509" s="341">
        <v>0.1</v>
      </c>
      <c r="K9509" s="341">
        <v>37.79</v>
      </c>
      <c r="L9509" s="342">
        <f t="shared" si="618"/>
        <v>3.7789999999999999</v>
      </c>
      <c r="M9509" s="343">
        <f t="shared" si="620"/>
        <v>12160.380800000181</v>
      </c>
      <c r="N9509" s="336"/>
    </row>
    <row r="9510" spans="1:14">
      <c r="A9510" s="336"/>
      <c r="B9510" s="341">
        <v>299670</v>
      </c>
      <c r="C9510" s="341" t="s">
        <v>257</v>
      </c>
      <c r="D9510" s="341">
        <v>0.125</v>
      </c>
      <c r="E9510" s="341">
        <v>38.840000000000003</v>
      </c>
      <c r="F9510" s="342">
        <f t="shared" si="617"/>
        <v>4.8550000000000004</v>
      </c>
      <c r="G9510" s="343">
        <f t="shared" si="619"/>
        <v>16342.938750000123</v>
      </c>
      <c r="H9510" s="341">
        <v>299670</v>
      </c>
      <c r="I9510" s="341" t="s">
        <v>257</v>
      </c>
      <c r="J9510" s="341">
        <v>0.125</v>
      </c>
      <c r="K9510" s="341">
        <v>38.840000000000003</v>
      </c>
      <c r="L9510" s="342">
        <f t="shared" si="618"/>
        <v>4.8550000000000004</v>
      </c>
      <c r="M9510" s="343">
        <f t="shared" si="620"/>
        <v>16199.875000000067</v>
      </c>
      <c r="N9510" s="336"/>
    </row>
    <row r="9511" spans="1:14">
      <c r="A9511" s="13"/>
      <c r="B9511" s="341">
        <v>299670</v>
      </c>
      <c r="C9511" s="341" t="s">
        <v>258</v>
      </c>
      <c r="D9511" s="341">
        <v>0.125</v>
      </c>
      <c r="E9511" s="341">
        <v>39.89</v>
      </c>
      <c r="F9511" s="342">
        <f t="shared" si="617"/>
        <v>4.9862500000000001</v>
      </c>
      <c r="G9511" s="343">
        <f t="shared" si="619"/>
        <v>16717.148750000128</v>
      </c>
      <c r="H9511" s="341">
        <v>299670</v>
      </c>
      <c r="I9511" s="341" t="s">
        <v>258</v>
      </c>
      <c r="J9511" s="341">
        <v>0.125</v>
      </c>
      <c r="K9511" s="341">
        <v>39.89</v>
      </c>
      <c r="L9511" s="342">
        <f t="shared" si="618"/>
        <v>4.9862500000000001</v>
      </c>
      <c r="M9511" s="343">
        <f t="shared" si="620"/>
        <v>16571.156250000164</v>
      </c>
      <c r="N9511" s="13"/>
    </row>
    <row r="9512" spans="1:14">
      <c r="A9512" s="336"/>
      <c r="B9512" s="341">
        <v>299670</v>
      </c>
      <c r="C9512" s="341" t="s">
        <v>259</v>
      </c>
      <c r="D9512" s="341">
        <v>0.1</v>
      </c>
      <c r="E9512" s="341">
        <v>40.729999999999997</v>
      </c>
      <c r="F9512" s="342">
        <f t="shared" si="617"/>
        <v>4.0729999999999995</v>
      </c>
      <c r="G9512" s="343">
        <f t="shared" si="619"/>
        <v>13613.077999999925</v>
      </c>
      <c r="H9512" s="341">
        <v>299670</v>
      </c>
      <c r="I9512" s="341" t="s">
        <v>259</v>
      </c>
      <c r="J9512" s="341">
        <v>0.1</v>
      </c>
      <c r="K9512" s="341">
        <v>40.729999999999997</v>
      </c>
      <c r="L9512" s="342">
        <f t="shared" si="618"/>
        <v>4.0729999999999995</v>
      </c>
      <c r="M9512" s="343">
        <f t="shared" si="620"/>
        <v>13494.492999999897</v>
      </c>
      <c r="N9512" s="336"/>
    </row>
    <row r="9513" spans="1:14">
      <c r="A9513" s="336"/>
      <c r="B9513" s="341">
        <v>299670</v>
      </c>
      <c r="C9513" s="341" t="s">
        <v>260</v>
      </c>
      <c r="D9513" s="341">
        <v>0.1</v>
      </c>
      <c r="E9513" s="341">
        <v>41.57</v>
      </c>
      <c r="F9513" s="342">
        <f t="shared" si="617"/>
        <v>4.157</v>
      </c>
      <c r="G9513" s="343">
        <f t="shared" si="619"/>
        <v>16305.097000000114</v>
      </c>
      <c r="H9513" s="341">
        <v>299670</v>
      </c>
      <c r="I9513" s="341" t="s">
        <v>260</v>
      </c>
      <c r="J9513" s="341">
        <v>0.1</v>
      </c>
      <c r="K9513" s="341">
        <v>53.2</v>
      </c>
      <c r="L9513" s="342">
        <f t="shared" si="618"/>
        <v>5.32</v>
      </c>
      <c r="M9513" s="343">
        <f t="shared" si="620"/>
        <v>15417.715000000127</v>
      </c>
      <c r="N9513" s="336"/>
    </row>
    <row r="9514" spans="1:14">
      <c r="A9514" s="336"/>
      <c r="B9514" s="341">
        <v>299680</v>
      </c>
      <c r="C9514" s="341" t="s">
        <v>255</v>
      </c>
      <c r="D9514" s="341">
        <v>0.04</v>
      </c>
      <c r="E9514" s="341">
        <v>90.02</v>
      </c>
      <c r="F9514" s="342">
        <f t="shared" si="617"/>
        <v>3.6008</v>
      </c>
      <c r="G9514" s="343">
        <f t="shared" si="619"/>
        <v>5053.6640000000789</v>
      </c>
      <c r="H9514" s="341">
        <v>299680</v>
      </c>
      <c r="I9514" s="341" t="s">
        <v>255</v>
      </c>
      <c r="J9514" s="341">
        <v>0.04</v>
      </c>
      <c r="K9514" s="341">
        <v>90.02</v>
      </c>
      <c r="L9514" s="342">
        <f t="shared" si="618"/>
        <v>3.6008</v>
      </c>
      <c r="M9514" s="343">
        <f t="shared" si="620"/>
        <v>5009.5808000000625</v>
      </c>
      <c r="N9514" s="336"/>
    </row>
    <row r="9515" spans="1:14">
      <c r="A9515" s="336"/>
      <c r="B9515" s="341">
        <v>299680</v>
      </c>
      <c r="C9515" s="341" t="s">
        <v>256</v>
      </c>
      <c r="D9515" s="341">
        <v>0.1</v>
      </c>
      <c r="E9515" s="341">
        <v>90.02</v>
      </c>
      <c r="F9515" s="342">
        <f t="shared" si="617"/>
        <v>9.0020000000000007</v>
      </c>
      <c r="G9515" s="343">
        <f t="shared" si="619"/>
        <v>12273.275600000175</v>
      </c>
      <c r="H9515" s="341">
        <v>299680</v>
      </c>
      <c r="I9515" s="341" t="s">
        <v>256</v>
      </c>
      <c r="J9515" s="341">
        <v>0.1</v>
      </c>
      <c r="K9515" s="341">
        <v>90.02</v>
      </c>
      <c r="L9515" s="342">
        <f t="shared" si="618"/>
        <v>9.0020000000000007</v>
      </c>
      <c r="M9515" s="343">
        <f t="shared" si="620"/>
        <v>12169.382800000181</v>
      </c>
      <c r="N9515" s="336"/>
    </row>
    <row r="9516" spans="1:14">
      <c r="A9516" s="336"/>
      <c r="B9516" s="341">
        <v>299680</v>
      </c>
      <c r="C9516" s="341" t="s">
        <v>257</v>
      </c>
      <c r="D9516" s="341">
        <v>0.125</v>
      </c>
      <c r="E9516" s="341">
        <v>92.52</v>
      </c>
      <c r="F9516" s="342">
        <f t="shared" si="617"/>
        <v>11.565</v>
      </c>
      <c r="G9516" s="343">
        <f t="shared" si="619"/>
        <v>16354.503750000124</v>
      </c>
      <c r="H9516" s="341">
        <v>299680</v>
      </c>
      <c r="I9516" s="341" t="s">
        <v>257</v>
      </c>
      <c r="J9516" s="341">
        <v>0.125</v>
      </c>
      <c r="K9516" s="341">
        <v>92.52</v>
      </c>
      <c r="L9516" s="342">
        <f t="shared" si="618"/>
        <v>11.565</v>
      </c>
      <c r="M9516" s="343">
        <f t="shared" si="620"/>
        <v>16211.440000000068</v>
      </c>
      <c r="N9516" s="336"/>
    </row>
    <row r="9517" spans="1:14">
      <c r="A9517" s="336"/>
      <c r="B9517" s="341">
        <v>299680</v>
      </c>
      <c r="C9517" s="341" t="s">
        <v>258</v>
      </c>
      <c r="D9517" s="341">
        <v>0.125</v>
      </c>
      <c r="E9517" s="341">
        <v>95.02</v>
      </c>
      <c r="F9517" s="342">
        <f t="shared" si="617"/>
        <v>11.8775</v>
      </c>
      <c r="G9517" s="343">
        <f t="shared" si="619"/>
        <v>16729.026250000126</v>
      </c>
      <c r="H9517" s="341">
        <v>299680</v>
      </c>
      <c r="I9517" s="341" t="s">
        <v>258</v>
      </c>
      <c r="J9517" s="341">
        <v>0.125</v>
      </c>
      <c r="K9517" s="341">
        <v>95.02</v>
      </c>
      <c r="L9517" s="342">
        <f t="shared" si="618"/>
        <v>11.8775</v>
      </c>
      <c r="M9517" s="343">
        <f t="shared" si="620"/>
        <v>16583.033750000162</v>
      </c>
      <c r="N9517" s="336"/>
    </row>
    <row r="9518" spans="1:14">
      <c r="A9518" s="13"/>
      <c r="B9518" s="341">
        <v>299680</v>
      </c>
      <c r="C9518" s="341" t="s">
        <v>259</v>
      </c>
      <c r="D9518" s="341">
        <v>0.1</v>
      </c>
      <c r="E9518" s="341">
        <v>97.02</v>
      </c>
      <c r="F9518" s="342">
        <f t="shared" si="617"/>
        <v>9.702</v>
      </c>
      <c r="G9518" s="343">
        <f t="shared" si="619"/>
        <v>13622.779999999924</v>
      </c>
      <c r="H9518" s="341">
        <v>299680</v>
      </c>
      <c r="I9518" s="341" t="s">
        <v>259</v>
      </c>
      <c r="J9518" s="341">
        <v>0.1</v>
      </c>
      <c r="K9518" s="341">
        <v>97.02</v>
      </c>
      <c r="L9518" s="342">
        <f t="shared" si="618"/>
        <v>9.702</v>
      </c>
      <c r="M9518" s="343">
        <f t="shared" si="620"/>
        <v>13504.194999999896</v>
      </c>
      <c r="N9518" s="13"/>
    </row>
    <row r="9519" spans="1:14">
      <c r="A9519" s="336"/>
      <c r="B9519" s="341">
        <v>299680</v>
      </c>
      <c r="C9519" s="341" t="s">
        <v>260</v>
      </c>
      <c r="D9519" s="341">
        <v>0.1</v>
      </c>
      <c r="E9519" s="341">
        <v>99.02</v>
      </c>
      <c r="F9519" s="342">
        <f t="shared" si="617"/>
        <v>9.902000000000001</v>
      </c>
      <c r="G9519" s="343">
        <f t="shared" si="619"/>
        <v>16314.999000000114</v>
      </c>
      <c r="H9519" s="341">
        <v>299680</v>
      </c>
      <c r="I9519" s="341" t="s">
        <v>260</v>
      </c>
      <c r="J9519" s="341">
        <v>0.1</v>
      </c>
      <c r="K9519" s="341">
        <v>126.72</v>
      </c>
      <c r="L9519" s="342">
        <f t="shared" si="618"/>
        <v>12.672000000000001</v>
      </c>
      <c r="M9519" s="343">
        <f t="shared" si="620"/>
        <v>15430.387000000128</v>
      </c>
      <c r="N9519" s="336"/>
    </row>
    <row r="9520" spans="1:14">
      <c r="A9520" s="336"/>
      <c r="B9520" s="341">
        <v>299690</v>
      </c>
      <c r="C9520" s="341" t="s">
        <v>255</v>
      </c>
      <c r="D9520" s="341">
        <v>0.04</v>
      </c>
      <c r="E9520" s="341">
        <v>90.02</v>
      </c>
      <c r="F9520" s="342">
        <f t="shared" si="617"/>
        <v>3.6008</v>
      </c>
      <c r="G9520" s="343">
        <f t="shared" si="619"/>
        <v>5057.264800000079</v>
      </c>
      <c r="H9520" s="341">
        <v>299690</v>
      </c>
      <c r="I9520" s="341" t="s">
        <v>255</v>
      </c>
      <c r="J9520" s="341">
        <v>0.04</v>
      </c>
      <c r="K9520" s="341">
        <v>90.02</v>
      </c>
      <c r="L9520" s="342">
        <f t="shared" si="618"/>
        <v>3.6008</v>
      </c>
      <c r="M9520" s="343">
        <f t="shared" si="620"/>
        <v>5013.1816000000626</v>
      </c>
      <c r="N9520" s="336"/>
    </row>
    <row r="9521" spans="1:14">
      <c r="A9521" s="336"/>
      <c r="B9521" s="341">
        <v>299690</v>
      </c>
      <c r="C9521" s="341" t="s">
        <v>256</v>
      </c>
      <c r="D9521" s="341">
        <v>0.1</v>
      </c>
      <c r="E9521" s="341">
        <v>90.02</v>
      </c>
      <c r="F9521" s="342">
        <f t="shared" si="617"/>
        <v>9.0020000000000007</v>
      </c>
      <c r="G9521" s="343">
        <f t="shared" si="619"/>
        <v>12282.277600000176</v>
      </c>
      <c r="H9521" s="341">
        <v>299690</v>
      </c>
      <c r="I9521" s="341" t="s">
        <v>256</v>
      </c>
      <c r="J9521" s="341">
        <v>0.1</v>
      </c>
      <c r="K9521" s="341">
        <v>90.02</v>
      </c>
      <c r="L9521" s="342">
        <f t="shared" si="618"/>
        <v>9.0020000000000007</v>
      </c>
      <c r="M9521" s="343">
        <f t="shared" si="620"/>
        <v>12178.384800000182</v>
      </c>
      <c r="N9521" s="336"/>
    </row>
    <row r="9522" spans="1:14">
      <c r="A9522" s="336"/>
      <c r="B9522" s="341">
        <v>299690</v>
      </c>
      <c r="C9522" s="341" t="s">
        <v>257</v>
      </c>
      <c r="D9522" s="341">
        <v>0.125</v>
      </c>
      <c r="E9522" s="341">
        <v>92.52</v>
      </c>
      <c r="F9522" s="342">
        <f t="shared" si="617"/>
        <v>11.565</v>
      </c>
      <c r="G9522" s="343">
        <f t="shared" si="619"/>
        <v>16366.068750000124</v>
      </c>
      <c r="H9522" s="341">
        <v>299690</v>
      </c>
      <c r="I9522" s="341" t="s">
        <v>257</v>
      </c>
      <c r="J9522" s="341">
        <v>0.125</v>
      </c>
      <c r="K9522" s="341">
        <v>92.52</v>
      </c>
      <c r="L9522" s="342">
        <f t="shared" si="618"/>
        <v>11.565</v>
      </c>
      <c r="M9522" s="343">
        <f t="shared" si="620"/>
        <v>16223.005000000068</v>
      </c>
      <c r="N9522" s="336"/>
    </row>
    <row r="9523" spans="1:14">
      <c r="A9523" s="336"/>
      <c r="B9523" s="341">
        <v>299690</v>
      </c>
      <c r="C9523" s="341" t="s">
        <v>258</v>
      </c>
      <c r="D9523" s="341">
        <v>0.125</v>
      </c>
      <c r="E9523" s="341">
        <v>95.02</v>
      </c>
      <c r="F9523" s="342">
        <f t="shared" si="617"/>
        <v>11.8775</v>
      </c>
      <c r="G9523" s="343">
        <f t="shared" si="619"/>
        <v>16740.903750000125</v>
      </c>
      <c r="H9523" s="341">
        <v>299690</v>
      </c>
      <c r="I9523" s="341" t="s">
        <v>258</v>
      </c>
      <c r="J9523" s="341">
        <v>0.125</v>
      </c>
      <c r="K9523" s="341">
        <v>95.02</v>
      </c>
      <c r="L9523" s="342">
        <f t="shared" si="618"/>
        <v>11.8775</v>
      </c>
      <c r="M9523" s="343">
        <f t="shared" si="620"/>
        <v>16594.911250000161</v>
      </c>
      <c r="N9523" s="336"/>
    </row>
    <row r="9524" spans="1:14">
      <c r="A9524" s="336"/>
      <c r="B9524" s="341">
        <v>299690</v>
      </c>
      <c r="C9524" s="341" t="s">
        <v>259</v>
      </c>
      <c r="D9524" s="341">
        <v>0.1</v>
      </c>
      <c r="E9524" s="341">
        <v>97.02</v>
      </c>
      <c r="F9524" s="342">
        <f t="shared" si="617"/>
        <v>9.702</v>
      </c>
      <c r="G9524" s="343">
        <f t="shared" si="619"/>
        <v>13632.481999999924</v>
      </c>
      <c r="H9524" s="341">
        <v>299690</v>
      </c>
      <c r="I9524" s="341" t="s">
        <v>259</v>
      </c>
      <c r="J9524" s="341">
        <v>0.1</v>
      </c>
      <c r="K9524" s="341">
        <v>97.02</v>
      </c>
      <c r="L9524" s="342">
        <f t="shared" si="618"/>
        <v>9.702</v>
      </c>
      <c r="M9524" s="343">
        <f t="shared" si="620"/>
        <v>13513.896999999895</v>
      </c>
      <c r="N9524" s="336"/>
    </row>
    <row r="9525" spans="1:14">
      <c r="A9525" s="13"/>
      <c r="B9525" s="341">
        <v>299690</v>
      </c>
      <c r="C9525" s="341" t="s">
        <v>260</v>
      </c>
      <c r="D9525" s="341">
        <v>0.1</v>
      </c>
      <c r="E9525" s="341">
        <v>99.02</v>
      </c>
      <c r="F9525" s="342">
        <f t="shared" si="617"/>
        <v>9.902000000000001</v>
      </c>
      <c r="G9525" s="343">
        <f t="shared" si="619"/>
        <v>16324.901000000114</v>
      </c>
      <c r="H9525" s="341">
        <v>299690</v>
      </c>
      <c r="I9525" s="341" t="s">
        <v>260</v>
      </c>
      <c r="J9525" s="341">
        <v>0.1</v>
      </c>
      <c r="K9525" s="341">
        <v>126.72</v>
      </c>
      <c r="L9525" s="342">
        <f t="shared" si="618"/>
        <v>12.672000000000001</v>
      </c>
      <c r="M9525" s="343">
        <f t="shared" si="620"/>
        <v>15443.059000000128</v>
      </c>
      <c r="N9525" s="13"/>
    </row>
    <row r="9526" spans="1:14">
      <c r="A9526" s="336"/>
      <c r="B9526" s="341">
        <v>299700</v>
      </c>
      <c r="C9526" s="341" t="s">
        <v>255</v>
      </c>
      <c r="D9526" s="341">
        <v>0.04</v>
      </c>
      <c r="E9526" s="341">
        <v>90.02</v>
      </c>
      <c r="F9526" s="342">
        <f t="shared" si="617"/>
        <v>3.6008</v>
      </c>
      <c r="G9526" s="343">
        <f t="shared" si="619"/>
        <v>5060.8656000000792</v>
      </c>
      <c r="H9526" s="341">
        <v>299700</v>
      </c>
      <c r="I9526" s="341" t="s">
        <v>255</v>
      </c>
      <c r="J9526" s="341">
        <v>0.04</v>
      </c>
      <c r="K9526" s="341">
        <v>90.02</v>
      </c>
      <c r="L9526" s="342">
        <f t="shared" si="618"/>
        <v>3.6008</v>
      </c>
      <c r="M9526" s="343">
        <f t="shared" si="620"/>
        <v>5016.7824000000628</v>
      </c>
      <c r="N9526" s="336"/>
    </row>
    <row r="9527" spans="1:14">
      <c r="A9527" s="336"/>
      <c r="B9527" s="341">
        <v>299700</v>
      </c>
      <c r="C9527" s="341" t="s">
        <v>256</v>
      </c>
      <c r="D9527" s="341">
        <v>0.1</v>
      </c>
      <c r="E9527" s="341">
        <v>90.02</v>
      </c>
      <c r="F9527" s="342">
        <f t="shared" si="617"/>
        <v>9.0020000000000007</v>
      </c>
      <c r="G9527" s="343">
        <f t="shared" si="619"/>
        <v>12291.279600000176</v>
      </c>
      <c r="H9527" s="341">
        <v>299700</v>
      </c>
      <c r="I9527" s="341" t="s">
        <v>256</v>
      </c>
      <c r="J9527" s="341">
        <v>0.1</v>
      </c>
      <c r="K9527" s="341">
        <v>90.02</v>
      </c>
      <c r="L9527" s="342">
        <f t="shared" si="618"/>
        <v>9.0020000000000007</v>
      </c>
      <c r="M9527" s="343">
        <f t="shared" si="620"/>
        <v>12187.386800000182</v>
      </c>
      <c r="N9527" s="336"/>
    </row>
    <row r="9528" spans="1:14">
      <c r="A9528" s="336"/>
      <c r="B9528" s="341">
        <v>299700</v>
      </c>
      <c r="C9528" s="341" t="s">
        <v>257</v>
      </c>
      <c r="D9528" s="341">
        <v>0.125</v>
      </c>
      <c r="E9528" s="341">
        <v>92.52</v>
      </c>
      <c r="F9528" s="342">
        <f t="shared" si="617"/>
        <v>11.565</v>
      </c>
      <c r="G9528" s="343">
        <f t="shared" si="619"/>
        <v>16377.633750000125</v>
      </c>
      <c r="H9528" s="341">
        <v>299700</v>
      </c>
      <c r="I9528" s="341" t="s">
        <v>257</v>
      </c>
      <c r="J9528" s="341">
        <v>0.125</v>
      </c>
      <c r="K9528" s="341">
        <v>92.52</v>
      </c>
      <c r="L9528" s="342">
        <f t="shared" si="618"/>
        <v>11.565</v>
      </c>
      <c r="M9528" s="343">
        <f t="shared" si="620"/>
        <v>16234.570000000069</v>
      </c>
      <c r="N9528" s="336"/>
    </row>
    <row r="9529" spans="1:14">
      <c r="A9529" s="336"/>
      <c r="B9529" s="341">
        <v>299700</v>
      </c>
      <c r="C9529" s="341" t="s">
        <v>258</v>
      </c>
      <c r="D9529" s="341">
        <v>0.125</v>
      </c>
      <c r="E9529" s="341">
        <v>95.02</v>
      </c>
      <c r="F9529" s="342">
        <f t="shared" si="617"/>
        <v>11.8775</v>
      </c>
      <c r="G9529" s="343">
        <f t="shared" si="619"/>
        <v>16752.781250000124</v>
      </c>
      <c r="H9529" s="341">
        <v>299700</v>
      </c>
      <c r="I9529" s="341" t="s">
        <v>258</v>
      </c>
      <c r="J9529" s="341">
        <v>0.125</v>
      </c>
      <c r="K9529" s="341">
        <v>95.02</v>
      </c>
      <c r="L9529" s="342">
        <f t="shared" si="618"/>
        <v>11.8775</v>
      </c>
      <c r="M9529" s="343">
        <f t="shared" si="620"/>
        <v>16606.78875000016</v>
      </c>
      <c r="N9529" s="336"/>
    </row>
    <row r="9530" spans="1:14">
      <c r="A9530" s="336"/>
      <c r="B9530" s="341">
        <v>299700</v>
      </c>
      <c r="C9530" s="341" t="s">
        <v>259</v>
      </c>
      <c r="D9530" s="341">
        <v>0.1</v>
      </c>
      <c r="E9530" s="341">
        <v>97.02</v>
      </c>
      <c r="F9530" s="342">
        <f t="shared" si="617"/>
        <v>9.702</v>
      </c>
      <c r="G9530" s="343">
        <f t="shared" si="619"/>
        <v>13642.183999999923</v>
      </c>
      <c r="H9530" s="341">
        <v>299700</v>
      </c>
      <c r="I9530" s="341" t="s">
        <v>259</v>
      </c>
      <c r="J9530" s="341">
        <v>0.1</v>
      </c>
      <c r="K9530" s="341">
        <v>97.02</v>
      </c>
      <c r="L9530" s="342">
        <f t="shared" si="618"/>
        <v>9.702</v>
      </c>
      <c r="M9530" s="343">
        <f t="shared" si="620"/>
        <v>13523.598999999895</v>
      </c>
      <c r="N9530" s="336"/>
    </row>
    <row r="9531" spans="1:14">
      <c r="A9531" s="336"/>
      <c r="B9531" s="341">
        <v>299700</v>
      </c>
      <c r="C9531" s="341" t="s">
        <v>260</v>
      </c>
      <c r="D9531" s="341">
        <v>0.1</v>
      </c>
      <c r="E9531" s="341">
        <v>99.02</v>
      </c>
      <c r="F9531" s="342">
        <f t="shared" si="617"/>
        <v>9.902000000000001</v>
      </c>
      <c r="G9531" s="343">
        <f t="shared" si="619"/>
        <v>16334.803000000114</v>
      </c>
      <c r="H9531" s="341">
        <v>299700</v>
      </c>
      <c r="I9531" s="341" t="s">
        <v>260</v>
      </c>
      <c r="J9531" s="341">
        <v>0.1</v>
      </c>
      <c r="K9531" s="341">
        <v>126.72</v>
      </c>
      <c r="L9531" s="342">
        <f t="shared" si="618"/>
        <v>12.672000000000001</v>
      </c>
      <c r="M9531" s="343">
        <f t="shared" si="620"/>
        <v>15455.731000000129</v>
      </c>
      <c r="N9531" s="336"/>
    </row>
    <row r="9532" spans="1:14">
      <c r="A9532" s="13"/>
      <c r="B9532" s="341">
        <v>299710</v>
      </c>
      <c r="C9532" s="341" t="s">
        <v>255</v>
      </c>
      <c r="D9532" s="341">
        <v>0.04</v>
      </c>
      <c r="E9532" s="341">
        <v>90.02</v>
      </c>
      <c r="F9532" s="342">
        <f t="shared" si="617"/>
        <v>3.6008</v>
      </c>
      <c r="G9532" s="343">
        <f t="shared" si="619"/>
        <v>5064.4664000000794</v>
      </c>
      <c r="H9532" s="341">
        <v>299710</v>
      </c>
      <c r="I9532" s="341" t="s">
        <v>255</v>
      </c>
      <c r="J9532" s="341">
        <v>0.04</v>
      </c>
      <c r="K9532" s="341">
        <v>90.02</v>
      </c>
      <c r="L9532" s="342">
        <f t="shared" si="618"/>
        <v>3.6008</v>
      </c>
      <c r="M9532" s="343">
        <f t="shared" si="620"/>
        <v>5020.383200000063</v>
      </c>
      <c r="N9532" s="13"/>
    </row>
    <row r="9533" spans="1:14">
      <c r="A9533" s="336"/>
      <c r="B9533" s="341">
        <v>299710</v>
      </c>
      <c r="C9533" s="341" t="s">
        <v>256</v>
      </c>
      <c r="D9533" s="341">
        <v>0.1</v>
      </c>
      <c r="E9533" s="341">
        <v>90.02</v>
      </c>
      <c r="F9533" s="342">
        <f t="shared" si="617"/>
        <v>9.0020000000000007</v>
      </c>
      <c r="G9533" s="343">
        <f t="shared" si="619"/>
        <v>12300.281600000177</v>
      </c>
      <c r="H9533" s="341">
        <v>299710</v>
      </c>
      <c r="I9533" s="341" t="s">
        <v>256</v>
      </c>
      <c r="J9533" s="341">
        <v>0.1</v>
      </c>
      <c r="K9533" s="341">
        <v>90.02</v>
      </c>
      <c r="L9533" s="342">
        <f t="shared" si="618"/>
        <v>9.0020000000000007</v>
      </c>
      <c r="M9533" s="343">
        <f t="shared" si="620"/>
        <v>12196.388800000183</v>
      </c>
      <c r="N9533" s="336"/>
    </row>
    <row r="9534" spans="1:14">
      <c r="A9534" s="336"/>
      <c r="B9534" s="341">
        <v>299710</v>
      </c>
      <c r="C9534" s="341" t="s">
        <v>257</v>
      </c>
      <c r="D9534" s="341">
        <v>0.125</v>
      </c>
      <c r="E9534" s="341">
        <v>92.52</v>
      </c>
      <c r="F9534" s="342">
        <f t="shared" si="617"/>
        <v>11.565</v>
      </c>
      <c r="G9534" s="343">
        <f t="shared" si="619"/>
        <v>16389.198750000123</v>
      </c>
      <c r="H9534" s="341">
        <v>299710</v>
      </c>
      <c r="I9534" s="341" t="s">
        <v>257</v>
      </c>
      <c r="J9534" s="341">
        <v>0.125</v>
      </c>
      <c r="K9534" s="341">
        <v>92.52</v>
      </c>
      <c r="L9534" s="342">
        <f t="shared" si="618"/>
        <v>11.565</v>
      </c>
      <c r="M9534" s="343">
        <f t="shared" si="620"/>
        <v>16246.135000000069</v>
      </c>
      <c r="N9534" s="336"/>
    </row>
    <row r="9535" spans="1:14">
      <c r="A9535" s="336"/>
      <c r="B9535" s="341">
        <v>299710</v>
      </c>
      <c r="C9535" s="341" t="s">
        <v>258</v>
      </c>
      <c r="D9535" s="341">
        <v>0.125</v>
      </c>
      <c r="E9535" s="341">
        <v>95.02</v>
      </c>
      <c r="F9535" s="342">
        <f t="shared" si="617"/>
        <v>11.8775</v>
      </c>
      <c r="G9535" s="343">
        <f t="shared" si="619"/>
        <v>16764.658750000122</v>
      </c>
      <c r="H9535" s="341">
        <v>299710</v>
      </c>
      <c r="I9535" s="341" t="s">
        <v>258</v>
      </c>
      <c r="J9535" s="341">
        <v>0.125</v>
      </c>
      <c r="K9535" s="341">
        <v>95.02</v>
      </c>
      <c r="L9535" s="342">
        <f t="shared" si="618"/>
        <v>11.8775</v>
      </c>
      <c r="M9535" s="343">
        <f t="shared" si="620"/>
        <v>16618.666250000158</v>
      </c>
      <c r="N9535" s="336"/>
    </row>
    <row r="9536" spans="1:14">
      <c r="A9536" s="336"/>
      <c r="B9536" s="341">
        <v>299710</v>
      </c>
      <c r="C9536" s="341" t="s">
        <v>259</v>
      </c>
      <c r="D9536" s="341">
        <v>0.1</v>
      </c>
      <c r="E9536" s="341">
        <v>97.02</v>
      </c>
      <c r="F9536" s="342">
        <f t="shared" si="617"/>
        <v>9.702</v>
      </c>
      <c r="G9536" s="343">
        <f t="shared" si="619"/>
        <v>13651.885999999922</v>
      </c>
      <c r="H9536" s="341">
        <v>299710</v>
      </c>
      <c r="I9536" s="341" t="s">
        <v>259</v>
      </c>
      <c r="J9536" s="341">
        <v>0.1</v>
      </c>
      <c r="K9536" s="341">
        <v>97.02</v>
      </c>
      <c r="L9536" s="342">
        <f t="shared" si="618"/>
        <v>9.702</v>
      </c>
      <c r="M9536" s="343">
        <f t="shared" si="620"/>
        <v>13533.300999999894</v>
      </c>
      <c r="N9536" s="336"/>
    </row>
    <row r="9537" spans="1:14">
      <c r="A9537" s="336"/>
      <c r="B9537" s="341">
        <v>299710</v>
      </c>
      <c r="C9537" s="341" t="s">
        <v>260</v>
      </c>
      <c r="D9537" s="341">
        <v>0.1</v>
      </c>
      <c r="E9537" s="341">
        <v>99.02</v>
      </c>
      <c r="F9537" s="342">
        <f t="shared" si="617"/>
        <v>9.902000000000001</v>
      </c>
      <c r="G9537" s="343">
        <f t="shared" si="619"/>
        <v>16344.705000000115</v>
      </c>
      <c r="H9537" s="341">
        <v>299710</v>
      </c>
      <c r="I9537" s="341" t="s">
        <v>260</v>
      </c>
      <c r="J9537" s="341">
        <v>0.1</v>
      </c>
      <c r="K9537" s="341">
        <v>126.72</v>
      </c>
      <c r="L9537" s="342">
        <f t="shared" si="618"/>
        <v>12.672000000000001</v>
      </c>
      <c r="M9537" s="343">
        <f t="shared" si="620"/>
        <v>15468.403000000129</v>
      </c>
      <c r="N9537" s="336"/>
    </row>
    <row r="9538" spans="1:14">
      <c r="A9538" s="336"/>
      <c r="B9538" s="341">
        <v>299720</v>
      </c>
      <c r="C9538" s="341" t="s">
        <v>255</v>
      </c>
      <c r="D9538" s="341">
        <v>0.04</v>
      </c>
      <c r="E9538" s="341">
        <v>90.02</v>
      </c>
      <c r="F9538" s="342">
        <f t="shared" si="617"/>
        <v>3.6008</v>
      </c>
      <c r="G9538" s="343">
        <f t="shared" si="619"/>
        <v>5068.0672000000795</v>
      </c>
      <c r="H9538" s="341">
        <v>299720</v>
      </c>
      <c r="I9538" s="341" t="s">
        <v>255</v>
      </c>
      <c r="J9538" s="341">
        <v>0.04</v>
      </c>
      <c r="K9538" s="341">
        <v>90.02</v>
      </c>
      <c r="L9538" s="342">
        <f t="shared" si="618"/>
        <v>3.6008</v>
      </c>
      <c r="M9538" s="343">
        <f t="shared" si="620"/>
        <v>5023.9840000000631</v>
      </c>
      <c r="N9538" s="336"/>
    </row>
    <row r="9539" spans="1:14">
      <c r="A9539" s="13"/>
      <c r="B9539" s="341">
        <v>299720</v>
      </c>
      <c r="C9539" s="341" t="s">
        <v>256</v>
      </c>
      <c r="D9539" s="341">
        <v>0.1</v>
      </c>
      <c r="E9539" s="341">
        <v>90.02</v>
      </c>
      <c r="F9539" s="342">
        <f t="shared" si="617"/>
        <v>9.0020000000000007</v>
      </c>
      <c r="G9539" s="343">
        <f t="shared" si="619"/>
        <v>12309.283600000177</v>
      </c>
      <c r="H9539" s="341">
        <v>299720</v>
      </c>
      <c r="I9539" s="341" t="s">
        <v>256</v>
      </c>
      <c r="J9539" s="341">
        <v>0.1</v>
      </c>
      <c r="K9539" s="341">
        <v>90.02</v>
      </c>
      <c r="L9539" s="342">
        <f t="shared" si="618"/>
        <v>9.0020000000000007</v>
      </c>
      <c r="M9539" s="343">
        <f t="shared" si="620"/>
        <v>12205.390800000183</v>
      </c>
      <c r="N9539" s="13"/>
    </row>
    <row r="9540" spans="1:14">
      <c r="A9540" s="336"/>
      <c r="B9540" s="341">
        <v>299720</v>
      </c>
      <c r="C9540" s="341" t="s">
        <v>257</v>
      </c>
      <c r="D9540" s="341">
        <v>0.125</v>
      </c>
      <c r="E9540" s="341">
        <v>92.52</v>
      </c>
      <c r="F9540" s="342">
        <f t="shared" si="617"/>
        <v>11.565</v>
      </c>
      <c r="G9540" s="343">
        <f t="shared" si="619"/>
        <v>16400.763750000122</v>
      </c>
      <c r="H9540" s="341">
        <v>299720</v>
      </c>
      <c r="I9540" s="341" t="s">
        <v>257</v>
      </c>
      <c r="J9540" s="341">
        <v>0.125</v>
      </c>
      <c r="K9540" s="341">
        <v>92.52</v>
      </c>
      <c r="L9540" s="342">
        <f t="shared" si="618"/>
        <v>11.565</v>
      </c>
      <c r="M9540" s="343">
        <f t="shared" si="620"/>
        <v>16257.70000000007</v>
      </c>
      <c r="N9540" s="336"/>
    </row>
    <row r="9541" spans="1:14">
      <c r="A9541" s="336"/>
      <c r="B9541" s="341">
        <v>299720</v>
      </c>
      <c r="C9541" s="341" t="s">
        <v>258</v>
      </c>
      <c r="D9541" s="341">
        <v>0.125</v>
      </c>
      <c r="E9541" s="341">
        <v>95.02</v>
      </c>
      <c r="F9541" s="342">
        <f t="shared" si="617"/>
        <v>11.8775</v>
      </c>
      <c r="G9541" s="343">
        <f t="shared" si="619"/>
        <v>16776.536250000121</v>
      </c>
      <c r="H9541" s="341">
        <v>299720</v>
      </c>
      <c r="I9541" s="341" t="s">
        <v>258</v>
      </c>
      <c r="J9541" s="341">
        <v>0.125</v>
      </c>
      <c r="K9541" s="341">
        <v>95.02</v>
      </c>
      <c r="L9541" s="342">
        <f t="shared" si="618"/>
        <v>11.8775</v>
      </c>
      <c r="M9541" s="343">
        <f t="shared" si="620"/>
        <v>16630.543750000157</v>
      </c>
      <c r="N9541" s="336"/>
    </row>
    <row r="9542" spans="1:14">
      <c r="A9542" s="336"/>
      <c r="B9542" s="341">
        <v>299720</v>
      </c>
      <c r="C9542" s="341" t="s">
        <v>259</v>
      </c>
      <c r="D9542" s="341">
        <v>0.1</v>
      </c>
      <c r="E9542" s="341">
        <v>97.02</v>
      </c>
      <c r="F9542" s="342">
        <f t="shared" si="617"/>
        <v>9.702</v>
      </c>
      <c r="G9542" s="343">
        <f t="shared" si="619"/>
        <v>13661.587999999922</v>
      </c>
      <c r="H9542" s="341">
        <v>299720</v>
      </c>
      <c r="I9542" s="341" t="s">
        <v>259</v>
      </c>
      <c r="J9542" s="341">
        <v>0.1</v>
      </c>
      <c r="K9542" s="341">
        <v>97.02</v>
      </c>
      <c r="L9542" s="342">
        <f t="shared" si="618"/>
        <v>9.702</v>
      </c>
      <c r="M9542" s="343">
        <f t="shared" si="620"/>
        <v>13543.002999999893</v>
      </c>
      <c r="N9542" s="336"/>
    </row>
    <row r="9543" spans="1:14">
      <c r="A9543" s="336"/>
      <c r="B9543" s="341">
        <v>299720</v>
      </c>
      <c r="C9543" s="341" t="s">
        <v>260</v>
      </c>
      <c r="D9543" s="341">
        <v>0.1</v>
      </c>
      <c r="E9543" s="341">
        <v>99.02</v>
      </c>
      <c r="F9543" s="342">
        <f t="shared" si="617"/>
        <v>9.902000000000001</v>
      </c>
      <c r="G9543" s="343">
        <f t="shared" si="619"/>
        <v>16354.607000000115</v>
      </c>
      <c r="H9543" s="341">
        <v>299720</v>
      </c>
      <c r="I9543" s="341" t="s">
        <v>260</v>
      </c>
      <c r="J9543" s="341">
        <v>0.1</v>
      </c>
      <c r="K9543" s="341">
        <v>126.72</v>
      </c>
      <c r="L9543" s="342">
        <f t="shared" si="618"/>
        <v>12.672000000000001</v>
      </c>
      <c r="M9543" s="343">
        <f t="shared" si="620"/>
        <v>15481.07500000013</v>
      </c>
      <c r="N9543" s="336"/>
    </row>
    <row r="9544" spans="1:14">
      <c r="A9544" s="336"/>
      <c r="B9544" s="341">
        <v>299724.82799999998</v>
      </c>
      <c r="C9544" s="341" t="s">
        <v>255</v>
      </c>
      <c r="D9544" s="341">
        <v>0.04</v>
      </c>
      <c r="E9544" s="341">
        <v>43.46</v>
      </c>
      <c r="F9544" s="342">
        <f t="shared" si="617"/>
        <v>1.7384000000000002</v>
      </c>
      <c r="G9544" s="343">
        <f t="shared" si="619"/>
        <v>5069.8056000000797</v>
      </c>
      <c r="H9544" s="341">
        <v>299724.82799999998</v>
      </c>
      <c r="I9544" s="341" t="s">
        <v>255</v>
      </c>
      <c r="J9544" s="341">
        <v>0.04</v>
      </c>
      <c r="K9544" s="341">
        <v>43.46</v>
      </c>
      <c r="L9544" s="342">
        <f t="shared" si="618"/>
        <v>1.7384000000000002</v>
      </c>
      <c r="M9544" s="343">
        <f t="shared" si="620"/>
        <v>5025.7224000000633</v>
      </c>
      <c r="N9544" s="336"/>
    </row>
    <row r="9545" spans="1:14">
      <c r="A9545" s="336"/>
      <c r="B9545" s="341">
        <v>299724.82799999998</v>
      </c>
      <c r="C9545" s="341" t="s">
        <v>256</v>
      </c>
      <c r="D9545" s="341">
        <v>0.1</v>
      </c>
      <c r="E9545" s="341">
        <v>43.46</v>
      </c>
      <c r="F9545" s="342">
        <f t="shared" si="617"/>
        <v>4.3460000000000001</v>
      </c>
      <c r="G9545" s="343">
        <f t="shared" si="619"/>
        <v>12313.629600000177</v>
      </c>
      <c r="H9545" s="341">
        <v>299724.82799999998</v>
      </c>
      <c r="I9545" s="341" t="s">
        <v>256</v>
      </c>
      <c r="J9545" s="341">
        <v>0.1</v>
      </c>
      <c r="K9545" s="341">
        <v>43.46</v>
      </c>
      <c r="L9545" s="342">
        <f t="shared" si="618"/>
        <v>4.3460000000000001</v>
      </c>
      <c r="M9545" s="343">
        <f t="shared" si="620"/>
        <v>12209.736800000182</v>
      </c>
      <c r="N9545" s="336"/>
    </row>
    <row r="9546" spans="1:14">
      <c r="A9546" s="13"/>
      <c r="B9546" s="341">
        <v>299724.82799999998</v>
      </c>
      <c r="C9546" s="341" t="s">
        <v>257</v>
      </c>
      <c r="D9546" s="341">
        <v>0.125</v>
      </c>
      <c r="E9546" s="341">
        <v>44.67</v>
      </c>
      <c r="F9546" s="342">
        <f t="shared" si="617"/>
        <v>5.5837500000000002</v>
      </c>
      <c r="G9546" s="343">
        <f t="shared" si="619"/>
        <v>16406.347500000124</v>
      </c>
      <c r="H9546" s="341">
        <v>299724.82799999998</v>
      </c>
      <c r="I9546" s="341" t="s">
        <v>257</v>
      </c>
      <c r="J9546" s="341">
        <v>0.125</v>
      </c>
      <c r="K9546" s="341">
        <v>44.67</v>
      </c>
      <c r="L9546" s="342">
        <f t="shared" si="618"/>
        <v>5.5837500000000002</v>
      </c>
      <c r="M9546" s="343">
        <f t="shared" si="620"/>
        <v>16263.28375000007</v>
      </c>
      <c r="N9546" s="13"/>
    </row>
    <row r="9547" spans="1:14">
      <c r="A9547" s="336"/>
      <c r="B9547" s="341">
        <v>299724.82799999998</v>
      </c>
      <c r="C9547" s="341" t="s">
        <v>258</v>
      </c>
      <c r="D9547" s="341">
        <v>0.125</v>
      </c>
      <c r="E9547" s="341">
        <v>45.88</v>
      </c>
      <c r="F9547" s="342">
        <f t="shared" si="617"/>
        <v>5.7350000000000003</v>
      </c>
      <c r="G9547" s="343">
        <f t="shared" si="619"/>
        <v>16782.271250000122</v>
      </c>
      <c r="H9547" s="341">
        <v>299724.82799999998</v>
      </c>
      <c r="I9547" s="341" t="s">
        <v>258</v>
      </c>
      <c r="J9547" s="341">
        <v>0.125</v>
      </c>
      <c r="K9547" s="341">
        <v>45.88</v>
      </c>
      <c r="L9547" s="342">
        <f t="shared" si="618"/>
        <v>5.7350000000000003</v>
      </c>
      <c r="M9547" s="343">
        <f t="shared" si="620"/>
        <v>16636.278750000158</v>
      </c>
      <c r="N9547" s="336"/>
    </row>
    <row r="9548" spans="1:14">
      <c r="A9548" s="336"/>
      <c r="B9548" s="341">
        <v>299724.82799999998</v>
      </c>
      <c r="C9548" s="341" t="s">
        <v>259</v>
      </c>
      <c r="D9548" s="341">
        <v>0.1</v>
      </c>
      <c r="E9548" s="341">
        <v>46.84</v>
      </c>
      <c r="F9548" s="342">
        <f t="shared" si="617"/>
        <v>4.6840000000000002</v>
      </c>
      <c r="G9548" s="343">
        <f t="shared" si="619"/>
        <v>13666.271999999921</v>
      </c>
      <c r="H9548" s="341">
        <v>299724.82799999998</v>
      </c>
      <c r="I9548" s="341" t="s">
        <v>259</v>
      </c>
      <c r="J9548" s="341">
        <v>0.1</v>
      </c>
      <c r="K9548" s="341">
        <v>46.84</v>
      </c>
      <c r="L9548" s="342">
        <f t="shared" si="618"/>
        <v>4.6840000000000002</v>
      </c>
      <c r="M9548" s="343">
        <f t="shared" si="620"/>
        <v>13547.686999999893</v>
      </c>
      <c r="N9548" s="336"/>
    </row>
    <row r="9549" spans="1:14">
      <c r="A9549" s="336"/>
      <c r="B9549" s="341">
        <v>299724.82799999998</v>
      </c>
      <c r="C9549" s="341" t="s">
        <v>260</v>
      </c>
      <c r="D9549" s="341">
        <v>0.1</v>
      </c>
      <c r="E9549" s="341">
        <v>47.81</v>
      </c>
      <c r="F9549" s="342">
        <f t="shared" si="617"/>
        <v>4.7810000000000006</v>
      </c>
      <c r="G9549" s="343">
        <f t="shared" si="619"/>
        <v>16359.388000000115</v>
      </c>
      <c r="H9549" s="341">
        <v>299724.82799999998</v>
      </c>
      <c r="I9549" s="341" t="s">
        <v>260</v>
      </c>
      <c r="J9549" s="341">
        <v>0.1</v>
      </c>
      <c r="K9549" s="341">
        <v>61.18</v>
      </c>
      <c r="L9549" s="342">
        <f t="shared" si="618"/>
        <v>6.1180000000000003</v>
      </c>
      <c r="M9549" s="343">
        <f t="shared" si="620"/>
        <v>15487.19300000013</v>
      </c>
      <c r="N9549" s="336"/>
    </row>
    <row r="9550" spans="1:14">
      <c r="A9550" s="336"/>
      <c r="B9550" s="341">
        <v>299730</v>
      </c>
      <c r="C9550" s="341" t="s">
        <v>255</v>
      </c>
      <c r="D9550" s="341">
        <v>0.04</v>
      </c>
      <c r="E9550" s="341">
        <v>46.56</v>
      </c>
      <c r="F9550" s="342">
        <f t="shared" si="617"/>
        <v>1.8624000000000001</v>
      </c>
      <c r="G9550" s="343">
        <f t="shared" si="619"/>
        <v>5071.6680000000797</v>
      </c>
      <c r="H9550" s="341">
        <v>299730</v>
      </c>
      <c r="I9550" s="341" t="s">
        <v>255</v>
      </c>
      <c r="J9550" s="341">
        <v>0.04</v>
      </c>
      <c r="K9550" s="341">
        <v>46.56</v>
      </c>
      <c r="L9550" s="342">
        <f t="shared" si="618"/>
        <v>1.8624000000000001</v>
      </c>
      <c r="M9550" s="343">
        <f t="shared" si="620"/>
        <v>5027.5848000000633</v>
      </c>
      <c r="N9550" s="336"/>
    </row>
    <row r="9551" spans="1:14">
      <c r="A9551" s="336"/>
      <c r="B9551" s="341">
        <v>299730</v>
      </c>
      <c r="C9551" s="341" t="s">
        <v>256</v>
      </c>
      <c r="D9551" s="341">
        <v>0.1</v>
      </c>
      <c r="E9551" s="341">
        <v>46.56</v>
      </c>
      <c r="F9551" s="342">
        <f t="shared" si="617"/>
        <v>4.6560000000000006</v>
      </c>
      <c r="G9551" s="343">
        <f t="shared" si="619"/>
        <v>12318.285600000178</v>
      </c>
      <c r="H9551" s="341">
        <v>299730</v>
      </c>
      <c r="I9551" s="341" t="s">
        <v>256</v>
      </c>
      <c r="J9551" s="341">
        <v>0.1</v>
      </c>
      <c r="K9551" s="341">
        <v>46.56</v>
      </c>
      <c r="L9551" s="342">
        <f t="shared" si="618"/>
        <v>4.6560000000000006</v>
      </c>
      <c r="M9551" s="343">
        <f t="shared" si="620"/>
        <v>12214.392800000183</v>
      </c>
      <c r="N9551" s="336"/>
    </row>
    <row r="9552" spans="1:14">
      <c r="A9552" s="336"/>
      <c r="B9552" s="341">
        <v>299730</v>
      </c>
      <c r="C9552" s="341" t="s">
        <v>257</v>
      </c>
      <c r="D9552" s="341">
        <v>0.125</v>
      </c>
      <c r="E9552" s="341">
        <v>47.85</v>
      </c>
      <c r="F9552" s="342">
        <f t="shared" ref="F9552:F9615" si="621">D9552*E9552</f>
        <v>5.9812500000000002</v>
      </c>
      <c r="G9552" s="343">
        <f t="shared" si="619"/>
        <v>16412.328750000124</v>
      </c>
      <c r="H9552" s="341">
        <v>299730</v>
      </c>
      <c r="I9552" s="341" t="s">
        <v>257</v>
      </c>
      <c r="J9552" s="341">
        <v>0.125</v>
      </c>
      <c r="K9552" s="341">
        <v>47.85</v>
      </c>
      <c r="L9552" s="342">
        <f t="shared" ref="L9552:L9615" si="622">J9552*K9552</f>
        <v>5.9812500000000002</v>
      </c>
      <c r="M9552" s="343">
        <f t="shared" si="620"/>
        <v>16269.26500000007</v>
      </c>
      <c r="N9552" s="336"/>
    </row>
    <row r="9553" spans="1:14">
      <c r="A9553" s="13"/>
      <c r="B9553" s="341">
        <v>299730</v>
      </c>
      <c r="C9553" s="341" t="s">
        <v>258</v>
      </c>
      <c r="D9553" s="341">
        <v>0.125</v>
      </c>
      <c r="E9553" s="341">
        <v>49.15</v>
      </c>
      <c r="F9553" s="342">
        <f t="shared" si="621"/>
        <v>6.1437499999999998</v>
      </c>
      <c r="G9553" s="343">
        <f t="shared" si="619"/>
        <v>16788.415000000121</v>
      </c>
      <c r="H9553" s="341">
        <v>299730</v>
      </c>
      <c r="I9553" s="341" t="s">
        <v>258</v>
      </c>
      <c r="J9553" s="341">
        <v>0.125</v>
      </c>
      <c r="K9553" s="341">
        <v>49.15</v>
      </c>
      <c r="L9553" s="342">
        <f t="shared" si="622"/>
        <v>6.1437499999999998</v>
      </c>
      <c r="M9553" s="343">
        <f t="shared" si="620"/>
        <v>16642.422500000157</v>
      </c>
      <c r="N9553" s="13"/>
    </row>
    <row r="9554" spans="1:14">
      <c r="A9554" s="336"/>
      <c r="B9554" s="341">
        <v>299730</v>
      </c>
      <c r="C9554" s="341" t="s">
        <v>259</v>
      </c>
      <c r="D9554" s="341">
        <v>0.1</v>
      </c>
      <c r="E9554" s="341">
        <v>50.18</v>
      </c>
      <c r="F9554" s="342">
        <f t="shared" si="621"/>
        <v>5.0180000000000007</v>
      </c>
      <c r="G9554" s="343">
        <f t="shared" si="619"/>
        <v>13671.289999999921</v>
      </c>
      <c r="H9554" s="341">
        <v>299730</v>
      </c>
      <c r="I9554" s="341" t="s">
        <v>259</v>
      </c>
      <c r="J9554" s="341">
        <v>0.1</v>
      </c>
      <c r="K9554" s="341">
        <v>50.18</v>
      </c>
      <c r="L9554" s="342">
        <f t="shared" si="622"/>
        <v>5.0180000000000007</v>
      </c>
      <c r="M9554" s="343">
        <f t="shared" si="620"/>
        <v>13552.704999999893</v>
      </c>
      <c r="N9554" s="336"/>
    </row>
    <row r="9555" spans="1:14">
      <c r="A9555" s="336"/>
      <c r="B9555" s="341">
        <v>299730</v>
      </c>
      <c r="C9555" s="341" t="s">
        <v>260</v>
      </c>
      <c r="D9555" s="341">
        <v>0.1</v>
      </c>
      <c r="E9555" s="341">
        <v>51.21</v>
      </c>
      <c r="F9555" s="342">
        <f t="shared" si="621"/>
        <v>5.1210000000000004</v>
      </c>
      <c r="G9555" s="343">
        <f t="shared" si="619"/>
        <v>16364.509000000115</v>
      </c>
      <c r="H9555" s="341">
        <v>299730</v>
      </c>
      <c r="I9555" s="341" t="s">
        <v>260</v>
      </c>
      <c r="J9555" s="341">
        <v>0.1</v>
      </c>
      <c r="K9555" s="341">
        <v>65.540000000000006</v>
      </c>
      <c r="L9555" s="342">
        <f t="shared" si="622"/>
        <v>6.5540000000000012</v>
      </c>
      <c r="M9555" s="343">
        <f t="shared" si="620"/>
        <v>15493.74700000013</v>
      </c>
      <c r="N9555" s="336"/>
    </row>
    <row r="9556" spans="1:14">
      <c r="A9556" s="336"/>
      <c r="B9556" s="341">
        <v>299740</v>
      </c>
      <c r="C9556" s="341" t="s">
        <v>255</v>
      </c>
      <c r="D9556" s="341">
        <v>0.04</v>
      </c>
      <c r="E9556" s="341">
        <v>90.02</v>
      </c>
      <c r="F9556" s="342">
        <f t="shared" si="621"/>
        <v>3.6008</v>
      </c>
      <c r="G9556" s="343">
        <f t="shared" si="619"/>
        <v>5075.2688000000799</v>
      </c>
      <c r="H9556" s="341">
        <v>299740</v>
      </c>
      <c r="I9556" s="341" t="s">
        <v>255</v>
      </c>
      <c r="J9556" s="341">
        <v>0.04</v>
      </c>
      <c r="K9556" s="341">
        <v>90.02</v>
      </c>
      <c r="L9556" s="342">
        <f t="shared" si="622"/>
        <v>3.6008</v>
      </c>
      <c r="M9556" s="343">
        <f t="shared" si="620"/>
        <v>5031.1856000000635</v>
      </c>
      <c r="N9556" s="336"/>
    </row>
    <row r="9557" spans="1:14">
      <c r="A9557" s="336"/>
      <c r="B9557" s="341">
        <v>299740</v>
      </c>
      <c r="C9557" s="341" t="s">
        <v>256</v>
      </c>
      <c r="D9557" s="341">
        <v>0.1</v>
      </c>
      <c r="E9557" s="341">
        <v>90.02</v>
      </c>
      <c r="F9557" s="342">
        <f t="shared" si="621"/>
        <v>9.0020000000000007</v>
      </c>
      <c r="G9557" s="343">
        <f t="shared" si="619"/>
        <v>12327.287600000178</v>
      </c>
      <c r="H9557" s="341">
        <v>299740</v>
      </c>
      <c r="I9557" s="341" t="s">
        <v>256</v>
      </c>
      <c r="J9557" s="341">
        <v>0.1</v>
      </c>
      <c r="K9557" s="341">
        <v>90.02</v>
      </c>
      <c r="L9557" s="342">
        <f t="shared" si="622"/>
        <v>9.0020000000000007</v>
      </c>
      <c r="M9557" s="343">
        <f t="shared" si="620"/>
        <v>12223.394800000184</v>
      </c>
      <c r="N9557" s="336"/>
    </row>
    <row r="9558" spans="1:14">
      <c r="A9558" s="336"/>
      <c r="B9558" s="341">
        <v>299740</v>
      </c>
      <c r="C9558" s="341" t="s">
        <v>257</v>
      </c>
      <c r="D9558" s="341">
        <v>0.125</v>
      </c>
      <c r="E9558" s="341">
        <v>92.52</v>
      </c>
      <c r="F9558" s="342">
        <f t="shared" si="621"/>
        <v>11.565</v>
      </c>
      <c r="G9558" s="343">
        <f t="shared" ref="G9558:G9621" si="623">G9552+F9558</f>
        <v>16423.893750000123</v>
      </c>
      <c r="H9558" s="341">
        <v>299740</v>
      </c>
      <c r="I9558" s="341" t="s">
        <v>257</v>
      </c>
      <c r="J9558" s="341">
        <v>0.125</v>
      </c>
      <c r="K9558" s="341">
        <v>92.52</v>
      </c>
      <c r="L9558" s="342">
        <f t="shared" si="622"/>
        <v>11.565</v>
      </c>
      <c r="M9558" s="343">
        <f t="shared" si="620"/>
        <v>16280.830000000071</v>
      </c>
      <c r="N9558" s="336"/>
    </row>
    <row r="9559" spans="1:14">
      <c r="A9559" s="336"/>
      <c r="B9559" s="341">
        <v>299740</v>
      </c>
      <c r="C9559" s="341" t="s">
        <v>258</v>
      </c>
      <c r="D9559" s="341">
        <v>0.125</v>
      </c>
      <c r="E9559" s="341">
        <v>95.02</v>
      </c>
      <c r="F9559" s="342">
        <f t="shared" si="621"/>
        <v>11.8775</v>
      </c>
      <c r="G9559" s="343">
        <f t="shared" si="623"/>
        <v>16800.29250000012</v>
      </c>
      <c r="H9559" s="341">
        <v>299740</v>
      </c>
      <c r="I9559" s="341" t="s">
        <v>258</v>
      </c>
      <c r="J9559" s="341">
        <v>0.125</v>
      </c>
      <c r="K9559" s="341">
        <v>95.02</v>
      </c>
      <c r="L9559" s="342">
        <f t="shared" si="622"/>
        <v>11.8775</v>
      </c>
      <c r="M9559" s="343">
        <f t="shared" si="620"/>
        <v>16654.300000000156</v>
      </c>
      <c r="N9559" s="336"/>
    </row>
    <row r="9560" spans="1:14">
      <c r="A9560" s="13"/>
      <c r="B9560" s="341">
        <v>299740</v>
      </c>
      <c r="C9560" s="341" t="s">
        <v>259</v>
      </c>
      <c r="D9560" s="341">
        <v>0.1</v>
      </c>
      <c r="E9560" s="341">
        <v>97.02</v>
      </c>
      <c r="F9560" s="342">
        <f t="shared" si="621"/>
        <v>9.702</v>
      </c>
      <c r="G9560" s="343">
        <f t="shared" si="623"/>
        <v>13680.99199999992</v>
      </c>
      <c r="H9560" s="341">
        <v>299740</v>
      </c>
      <c r="I9560" s="341" t="s">
        <v>259</v>
      </c>
      <c r="J9560" s="341">
        <v>0.1</v>
      </c>
      <c r="K9560" s="341">
        <v>97.02</v>
      </c>
      <c r="L9560" s="342">
        <f t="shared" si="622"/>
        <v>9.702</v>
      </c>
      <c r="M9560" s="343">
        <f t="shared" ref="M9560:M9623" si="624">M9554+L9560</f>
        <v>13562.406999999892</v>
      </c>
      <c r="N9560" s="13"/>
    </row>
    <row r="9561" spans="1:14">
      <c r="A9561" s="13"/>
      <c r="B9561" s="341">
        <v>299740</v>
      </c>
      <c r="C9561" s="341" t="s">
        <v>260</v>
      </c>
      <c r="D9561" s="341">
        <v>0.1</v>
      </c>
      <c r="E9561" s="341">
        <v>99.02</v>
      </c>
      <c r="F9561" s="342">
        <f t="shared" si="621"/>
        <v>9.902000000000001</v>
      </c>
      <c r="G9561" s="343">
        <f t="shared" si="623"/>
        <v>16374.411000000115</v>
      </c>
      <c r="H9561" s="341">
        <v>299740</v>
      </c>
      <c r="I9561" s="341" t="s">
        <v>260</v>
      </c>
      <c r="J9561" s="341">
        <v>0.1</v>
      </c>
      <c r="K9561" s="341">
        <v>126.72</v>
      </c>
      <c r="L9561" s="342">
        <f t="shared" si="622"/>
        <v>12.672000000000001</v>
      </c>
      <c r="M9561" s="343">
        <f t="shared" si="624"/>
        <v>15506.419000000131</v>
      </c>
      <c r="N9561" s="13"/>
    </row>
    <row r="9562" spans="1:14">
      <c r="A9562" s="13"/>
      <c r="B9562" s="341">
        <v>299750</v>
      </c>
      <c r="C9562" s="341" t="s">
        <v>255</v>
      </c>
      <c r="D9562" s="341">
        <v>0.04</v>
      </c>
      <c r="E9562" s="341">
        <v>90.02</v>
      </c>
      <c r="F9562" s="342">
        <f t="shared" si="621"/>
        <v>3.6008</v>
      </c>
      <c r="G9562" s="343">
        <f t="shared" si="623"/>
        <v>5078.86960000008</v>
      </c>
      <c r="H9562" s="341">
        <v>299750</v>
      </c>
      <c r="I9562" s="341" t="s">
        <v>255</v>
      </c>
      <c r="J9562" s="341">
        <v>0.04</v>
      </c>
      <c r="K9562" s="341">
        <v>90.02</v>
      </c>
      <c r="L9562" s="342">
        <f t="shared" si="622"/>
        <v>3.6008</v>
      </c>
      <c r="M9562" s="343">
        <f t="shared" si="624"/>
        <v>5034.7864000000636</v>
      </c>
      <c r="N9562" s="13"/>
    </row>
    <row r="9563" spans="1:14">
      <c r="A9563" s="13"/>
      <c r="B9563" s="341">
        <v>299750</v>
      </c>
      <c r="C9563" s="341" t="s">
        <v>256</v>
      </c>
      <c r="D9563" s="341">
        <v>0.1</v>
      </c>
      <c r="E9563" s="341">
        <v>90.02</v>
      </c>
      <c r="F9563" s="342">
        <f t="shared" si="621"/>
        <v>9.0020000000000007</v>
      </c>
      <c r="G9563" s="343">
        <f t="shared" si="623"/>
        <v>12336.289600000178</v>
      </c>
      <c r="H9563" s="341">
        <v>299750</v>
      </c>
      <c r="I9563" s="341" t="s">
        <v>256</v>
      </c>
      <c r="J9563" s="341">
        <v>0.1</v>
      </c>
      <c r="K9563" s="341">
        <v>90.02</v>
      </c>
      <c r="L9563" s="342">
        <f t="shared" si="622"/>
        <v>9.0020000000000007</v>
      </c>
      <c r="M9563" s="343">
        <f t="shared" si="624"/>
        <v>12232.396800000184</v>
      </c>
      <c r="N9563" s="13"/>
    </row>
    <row r="9564" spans="1:14" s="12" customFormat="1">
      <c r="A9564" s="367"/>
      <c r="B9564" s="369">
        <v>299750</v>
      </c>
      <c r="C9564" s="369" t="s">
        <v>257</v>
      </c>
      <c r="D9564" s="369">
        <v>0.125</v>
      </c>
      <c r="E9564" s="369">
        <v>92.52</v>
      </c>
      <c r="F9564" s="370">
        <f t="shared" si="621"/>
        <v>11.565</v>
      </c>
      <c r="G9564" s="371">
        <f t="shared" si="623"/>
        <v>16435.458750000122</v>
      </c>
      <c r="H9564" s="369">
        <v>299750</v>
      </c>
      <c r="I9564" s="369" t="s">
        <v>257</v>
      </c>
      <c r="J9564" s="369">
        <v>0.125</v>
      </c>
      <c r="K9564" s="369">
        <v>92.52</v>
      </c>
      <c r="L9564" s="370">
        <f t="shared" si="622"/>
        <v>11.565</v>
      </c>
      <c r="M9564" s="371">
        <f t="shared" si="624"/>
        <v>16292.395000000071</v>
      </c>
      <c r="N9564" s="368"/>
    </row>
    <row r="9565" spans="1:14">
      <c r="A9565" s="365"/>
      <c r="B9565" s="341">
        <v>299750</v>
      </c>
      <c r="C9565" s="341" t="s">
        <v>258</v>
      </c>
      <c r="D9565" s="341">
        <v>0.125</v>
      </c>
      <c r="E9565" s="341">
        <v>95.02</v>
      </c>
      <c r="F9565" s="342">
        <f t="shared" si="621"/>
        <v>11.8775</v>
      </c>
      <c r="G9565" s="343">
        <f t="shared" si="623"/>
        <v>16812.170000000118</v>
      </c>
      <c r="H9565" s="341">
        <v>299750</v>
      </c>
      <c r="I9565" s="341" t="s">
        <v>258</v>
      </c>
      <c r="J9565" s="341">
        <v>0.125</v>
      </c>
      <c r="K9565" s="341">
        <v>95.02</v>
      </c>
      <c r="L9565" s="342">
        <f t="shared" si="622"/>
        <v>11.8775</v>
      </c>
      <c r="M9565" s="343">
        <f t="shared" si="624"/>
        <v>16666.177500000154</v>
      </c>
      <c r="N9565" s="13"/>
    </row>
    <row r="9566" spans="1:14">
      <c r="A9566" s="13"/>
      <c r="B9566" s="341">
        <v>299750</v>
      </c>
      <c r="C9566" s="341" t="s">
        <v>259</v>
      </c>
      <c r="D9566" s="341">
        <v>0.1</v>
      </c>
      <c r="E9566" s="341">
        <v>97.02</v>
      </c>
      <c r="F9566" s="342">
        <f t="shared" si="621"/>
        <v>9.702</v>
      </c>
      <c r="G9566" s="343">
        <f t="shared" si="623"/>
        <v>13690.693999999919</v>
      </c>
      <c r="H9566" s="341">
        <v>299750</v>
      </c>
      <c r="I9566" s="341" t="s">
        <v>259</v>
      </c>
      <c r="J9566" s="341">
        <v>0.1</v>
      </c>
      <c r="K9566" s="341">
        <v>97.02</v>
      </c>
      <c r="L9566" s="342">
        <f t="shared" si="622"/>
        <v>9.702</v>
      </c>
      <c r="M9566" s="343">
        <f t="shared" si="624"/>
        <v>13572.108999999891</v>
      </c>
      <c r="N9566" s="13"/>
    </row>
    <row r="9567" spans="1:14">
      <c r="A9567" s="366"/>
      <c r="B9567" s="341">
        <v>299750</v>
      </c>
      <c r="C9567" s="341" t="s">
        <v>260</v>
      </c>
      <c r="D9567" s="341">
        <v>0.1</v>
      </c>
      <c r="E9567" s="341">
        <v>99.02</v>
      </c>
      <c r="F9567" s="342">
        <f t="shared" si="621"/>
        <v>9.902000000000001</v>
      </c>
      <c r="G9567" s="343">
        <f t="shared" si="623"/>
        <v>16384.313000000115</v>
      </c>
      <c r="H9567" s="341">
        <v>299750</v>
      </c>
      <c r="I9567" s="341" t="s">
        <v>260</v>
      </c>
      <c r="J9567" s="341">
        <v>0.1</v>
      </c>
      <c r="K9567" s="341">
        <v>126.72</v>
      </c>
      <c r="L9567" s="342">
        <f t="shared" si="622"/>
        <v>12.672000000000001</v>
      </c>
      <c r="M9567" s="343">
        <f t="shared" si="624"/>
        <v>15519.091000000131</v>
      </c>
      <c r="N9567" s="366"/>
    </row>
    <row r="9568" spans="1:14">
      <c r="A9568" s="336"/>
      <c r="B9568" s="341">
        <v>299760</v>
      </c>
      <c r="C9568" s="341" t="s">
        <v>255</v>
      </c>
      <c r="D9568" s="341">
        <v>0.04</v>
      </c>
      <c r="E9568" s="341">
        <v>90.02</v>
      </c>
      <c r="F9568" s="342">
        <f t="shared" si="621"/>
        <v>3.6008</v>
      </c>
      <c r="G9568" s="343">
        <f t="shared" si="623"/>
        <v>5082.4704000000802</v>
      </c>
      <c r="H9568" s="341">
        <v>299760</v>
      </c>
      <c r="I9568" s="341" t="s">
        <v>255</v>
      </c>
      <c r="J9568" s="341">
        <v>0.04</v>
      </c>
      <c r="K9568" s="341">
        <v>90.02</v>
      </c>
      <c r="L9568" s="342">
        <f t="shared" si="622"/>
        <v>3.6008</v>
      </c>
      <c r="M9568" s="343">
        <f t="shared" si="624"/>
        <v>5038.3872000000638</v>
      </c>
      <c r="N9568" s="336"/>
    </row>
    <row r="9569" spans="1:14">
      <c r="A9569" s="336"/>
      <c r="B9569" s="341">
        <v>299760</v>
      </c>
      <c r="C9569" s="341" t="s">
        <v>256</v>
      </c>
      <c r="D9569" s="341">
        <v>0.1</v>
      </c>
      <c r="E9569" s="341">
        <v>90.02</v>
      </c>
      <c r="F9569" s="342">
        <f t="shared" si="621"/>
        <v>9.0020000000000007</v>
      </c>
      <c r="G9569" s="343">
        <f t="shared" si="623"/>
        <v>12345.291600000179</v>
      </c>
      <c r="H9569" s="341">
        <v>299760</v>
      </c>
      <c r="I9569" s="341" t="s">
        <v>256</v>
      </c>
      <c r="J9569" s="341">
        <v>0.1</v>
      </c>
      <c r="K9569" s="341">
        <v>90.02</v>
      </c>
      <c r="L9569" s="342">
        <f t="shared" si="622"/>
        <v>9.0020000000000007</v>
      </c>
      <c r="M9569" s="343">
        <f t="shared" si="624"/>
        <v>12241.398800000185</v>
      </c>
      <c r="N9569" s="336"/>
    </row>
    <row r="9570" spans="1:14">
      <c r="A9570" s="336"/>
      <c r="B9570" s="341">
        <v>299760</v>
      </c>
      <c r="C9570" s="341" t="s">
        <v>257</v>
      </c>
      <c r="D9570" s="341">
        <v>0.125</v>
      </c>
      <c r="E9570" s="341">
        <v>92.52</v>
      </c>
      <c r="F9570" s="342">
        <f t="shared" si="621"/>
        <v>11.565</v>
      </c>
      <c r="G9570" s="343">
        <f t="shared" si="623"/>
        <v>16447.02375000012</v>
      </c>
      <c r="H9570" s="341">
        <v>299760</v>
      </c>
      <c r="I9570" s="341" t="s">
        <v>257</v>
      </c>
      <c r="J9570" s="341">
        <v>0.125</v>
      </c>
      <c r="K9570" s="341">
        <v>92.52</v>
      </c>
      <c r="L9570" s="342">
        <f t="shared" si="622"/>
        <v>11.565</v>
      </c>
      <c r="M9570" s="343">
        <f t="shared" si="624"/>
        <v>16303.960000000072</v>
      </c>
      <c r="N9570" s="336"/>
    </row>
    <row r="9571" spans="1:14">
      <c r="A9571" s="336"/>
      <c r="B9571" s="341">
        <v>299760</v>
      </c>
      <c r="C9571" s="341" t="s">
        <v>258</v>
      </c>
      <c r="D9571" s="341">
        <v>0.125</v>
      </c>
      <c r="E9571" s="341">
        <v>95.02</v>
      </c>
      <c r="F9571" s="342">
        <f t="shared" si="621"/>
        <v>11.8775</v>
      </c>
      <c r="G9571" s="343">
        <f t="shared" si="623"/>
        <v>16824.047500000117</v>
      </c>
      <c r="H9571" s="341">
        <v>299760</v>
      </c>
      <c r="I9571" s="341" t="s">
        <v>258</v>
      </c>
      <c r="J9571" s="341">
        <v>0.125</v>
      </c>
      <c r="K9571" s="341">
        <v>95.02</v>
      </c>
      <c r="L9571" s="342">
        <f t="shared" si="622"/>
        <v>11.8775</v>
      </c>
      <c r="M9571" s="343">
        <f t="shared" si="624"/>
        <v>16678.055000000153</v>
      </c>
      <c r="N9571" s="336"/>
    </row>
    <row r="9572" spans="1:14">
      <c r="A9572" s="336"/>
      <c r="B9572" s="341">
        <v>299760</v>
      </c>
      <c r="C9572" s="341" t="s">
        <v>259</v>
      </c>
      <c r="D9572" s="341">
        <v>0.1</v>
      </c>
      <c r="E9572" s="341">
        <v>97.02</v>
      </c>
      <c r="F9572" s="342">
        <f t="shared" si="621"/>
        <v>9.702</v>
      </c>
      <c r="G9572" s="343">
        <f t="shared" si="623"/>
        <v>13700.395999999919</v>
      </c>
      <c r="H9572" s="341">
        <v>299760</v>
      </c>
      <c r="I9572" s="341" t="s">
        <v>259</v>
      </c>
      <c r="J9572" s="341">
        <v>0.1</v>
      </c>
      <c r="K9572" s="341">
        <v>97.02</v>
      </c>
      <c r="L9572" s="342">
        <f t="shared" si="622"/>
        <v>9.702</v>
      </c>
      <c r="M9572" s="343">
        <f t="shared" si="624"/>
        <v>13581.810999999891</v>
      </c>
      <c r="N9572" s="336"/>
    </row>
    <row r="9573" spans="1:14">
      <c r="A9573" s="336"/>
      <c r="B9573" s="341">
        <v>299760</v>
      </c>
      <c r="C9573" s="341" t="s">
        <v>260</v>
      </c>
      <c r="D9573" s="341">
        <v>0.1</v>
      </c>
      <c r="E9573" s="341">
        <v>99.02</v>
      </c>
      <c r="F9573" s="342">
        <f t="shared" si="621"/>
        <v>9.902000000000001</v>
      </c>
      <c r="G9573" s="343">
        <f t="shared" si="623"/>
        <v>16394.215000000113</v>
      </c>
      <c r="H9573" s="341">
        <v>299760</v>
      </c>
      <c r="I9573" s="341" t="s">
        <v>260</v>
      </c>
      <c r="J9573" s="341">
        <v>0.1</v>
      </c>
      <c r="K9573" s="341">
        <v>126.72</v>
      </c>
      <c r="L9573" s="342">
        <f t="shared" si="622"/>
        <v>12.672000000000001</v>
      </c>
      <c r="M9573" s="343">
        <f t="shared" si="624"/>
        <v>15531.763000000132</v>
      </c>
      <c r="N9573" s="336"/>
    </row>
    <row r="9574" spans="1:14">
      <c r="A9574" s="13"/>
      <c r="B9574" s="341">
        <v>299770</v>
      </c>
      <c r="C9574" s="341" t="s">
        <v>255</v>
      </c>
      <c r="D9574" s="341">
        <v>0.04</v>
      </c>
      <c r="E9574" s="341">
        <v>90.02</v>
      </c>
      <c r="F9574" s="342">
        <f t="shared" si="621"/>
        <v>3.6008</v>
      </c>
      <c r="G9574" s="343">
        <f t="shared" si="623"/>
        <v>5086.0712000000804</v>
      </c>
      <c r="H9574" s="341">
        <v>299770</v>
      </c>
      <c r="I9574" s="341" t="s">
        <v>255</v>
      </c>
      <c r="J9574" s="341">
        <v>0.04</v>
      </c>
      <c r="K9574" s="341">
        <v>90.02</v>
      </c>
      <c r="L9574" s="342">
        <f t="shared" si="622"/>
        <v>3.6008</v>
      </c>
      <c r="M9574" s="343">
        <f t="shared" si="624"/>
        <v>5041.9880000000639</v>
      </c>
      <c r="N9574" s="13"/>
    </row>
    <row r="9575" spans="1:14">
      <c r="A9575" s="336"/>
      <c r="B9575" s="341">
        <v>299770</v>
      </c>
      <c r="C9575" s="341" t="s">
        <v>256</v>
      </c>
      <c r="D9575" s="341">
        <v>0.1</v>
      </c>
      <c r="E9575" s="341">
        <v>90.02</v>
      </c>
      <c r="F9575" s="342">
        <f t="shared" si="621"/>
        <v>9.0020000000000007</v>
      </c>
      <c r="G9575" s="343">
        <f t="shared" si="623"/>
        <v>12354.293600000179</v>
      </c>
      <c r="H9575" s="341">
        <v>299770</v>
      </c>
      <c r="I9575" s="341" t="s">
        <v>256</v>
      </c>
      <c r="J9575" s="341">
        <v>0.1</v>
      </c>
      <c r="K9575" s="341">
        <v>90.02</v>
      </c>
      <c r="L9575" s="342">
        <f t="shared" si="622"/>
        <v>9.0020000000000007</v>
      </c>
      <c r="M9575" s="343">
        <f t="shared" si="624"/>
        <v>12250.400800000185</v>
      </c>
      <c r="N9575" s="336"/>
    </row>
    <row r="9576" spans="1:14">
      <c r="A9576" s="336"/>
      <c r="B9576" s="341">
        <v>299770</v>
      </c>
      <c r="C9576" s="341" t="s">
        <v>257</v>
      </c>
      <c r="D9576" s="341">
        <v>0.125</v>
      </c>
      <c r="E9576" s="341">
        <v>92.52</v>
      </c>
      <c r="F9576" s="342">
        <f t="shared" si="621"/>
        <v>11.565</v>
      </c>
      <c r="G9576" s="343">
        <f t="shared" si="623"/>
        <v>16458.588750000119</v>
      </c>
      <c r="H9576" s="341">
        <v>299770</v>
      </c>
      <c r="I9576" s="341" t="s">
        <v>257</v>
      </c>
      <c r="J9576" s="341">
        <v>0.125</v>
      </c>
      <c r="K9576" s="341">
        <v>92.52</v>
      </c>
      <c r="L9576" s="342">
        <f t="shared" si="622"/>
        <v>11.565</v>
      </c>
      <c r="M9576" s="343">
        <f t="shared" si="624"/>
        <v>16315.525000000072</v>
      </c>
      <c r="N9576" s="336"/>
    </row>
    <row r="9577" spans="1:14">
      <c r="A9577" s="336"/>
      <c r="B9577" s="341">
        <v>299770</v>
      </c>
      <c r="C9577" s="341" t="s">
        <v>258</v>
      </c>
      <c r="D9577" s="341">
        <v>0.125</v>
      </c>
      <c r="E9577" s="341">
        <v>95.02</v>
      </c>
      <c r="F9577" s="342">
        <f t="shared" si="621"/>
        <v>11.8775</v>
      </c>
      <c r="G9577" s="343">
        <f t="shared" si="623"/>
        <v>16835.925000000116</v>
      </c>
      <c r="H9577" s="341">
        <v>299770</v>
      </c>
      <c r="I9577" s="341" t="s">
        <v>258</v>
      </c>
      <c r="J9577" s="341">
        <v>0.125</v>
      </c>
      <c r="K9577" s="341">
        <v>95.02</v>
      </c>
      <c r="L9577" s="342">
        <f t="shared" si="622"/>
        <v>11.8775</v>
      </c>
      <c r="M9577" s="343">
        <f t="shared" si="624"/>
        <v>16689.932500000152</v>
      </c>
      <c r="N9577" s="336"/>
    </row>
    <row r="9578" spans="1:14">
      <c r="A9578" s="336"/>
      <c r="B9578" s="341">
        <v>299770</v>
      </c>
      <c r="C9578" s="341" t="s">
        <v>259</v>
      </c>
      <c r="D9578" s="341">
        <v>0.1</v>
      </c>
      <c r="E9578" s="341">
        <v>97.02</v>
      </c>
      <c r="F9578" s="342">
        <f t="shared" si="621"/>
        <v>9.702</v>
      </c>
      <c r="G9578" s="343">
        <f t="shared" si="623"/>
        <v>13710.097999999918</v>
      </c>
      <c r="H9578" s="341">
        <v>299770</v>
      </c>
      <c r="I9578" s="341" t="s">
        <v>259</v>
      </c>
      <c r="J9578" s="341">
        <v>0.1</v>
      </c>
      <c r="K9578" s="341">
        <v>97.02</v>
      </c>
      <c r="L9578" s="342">
        <f t="shared" si="622"/>
        <v>9.702</v>
      </c>
      <c r="M9578" s="343">
        <f t="shared" si="624"/>
        <v>13591.51299999989</v>
      </c>
      <c r="N9578" s="336"/>
    </row>
    <row r="9579" spans="1:14">
      <c r="A9579" s="336"/>
      <c r="B9579" s="341">
        <v>299770</v>
      </c>
      <c r="C9579" s="341" t="s">
        <v>260</v>
      </c>
      <c r="D9579" s="341">
        <v>0.1</v>
      </c>
      <c r="E9579" s="341">
        <v>99.02</v>
      </c>
      <c r="F9579" s="342">
        <f t="shared" si="621"/>
        <v>9.902000000000001</v>
      </c>
      <c r="G9579" s="343">
        <f t="shared" si="623"/>
        <v>16404.117000000111</v>
      </c>
      <c r="H9579" s="341">
        <v>299770</v>
      </c>
      <c r="I9579" s="341" t="s">
        <v>260</v>
      </c>
      <c r="J9579" s="341">
        <v>0.1</v>
      </c>
      <c r="K9579" s="341">
        <v>126.72</v>
      </c>
      <c r="L9579" s="342">
        <f t="shared" si="622"/>
        <v>12.672000000000001</v>
      </c>
      <c r="M9579" s="343">
        <f t="shared" si="624"/>
        <v>15544.435000000132</v>
      </c>
      <c r="N9579" s="336"/>
    </row>
    <row r="9580" spans="1:14">
      <c r="A9580" s="336"/>
      <c r="B9580" s="341">
        <v>299780</v>
      </c>
      <c r="C9580" s="341" t="s">
        <v>255</v>
      </c>
      <c r="D9580" s="341">
        <v>0.04</v>
      </c>
      <c r="E9580" s="341">
        <v>90.02</v>
      </c>
      <c r="F9580" s="342">
        <f t="shared" si="621"/>
        <v>3.6008</v>
      </c>
      <c r="G9580" s="343">
        <f t="shared" si="623"/>
        <v>5089.6720000000805</v>
      </c>
      <c r="H9580" s="341">
        <v>299780</v>
      </c>
      <c r="I9580" s="341" t="s">
        <v>255</v>
      </c>
      <c r="J9580" s="341">
        <v>0.04</v>
      </c>
      <c r="K9580" s="341">
        <v>90.02</v>
      </c>
      <c r="L9580" s="342">
        <f t="shared" si="622"/>
        <v>3.6008</v>
      </c>
      <c r="M9580" s="343">
        <f t="shared" si="624"/>
        <v>5045.5888000000641</v>
      </c>
      <c r="N9580" s="336"/>
    </row>
    <row r="9581" spans="1:14">
      <c r="A9581" s="13"/>
      <c r="B9581" s="341">
        <v>299780</v>
      </c>
      <c r="C9581" s="341" t="s">
        <v>256</v>
      </c>
      <c r="D9581" s="341">
        <v>0.1</v>
      </c>
      <c r="E9581" s="341">
        <v>90.02</v>
      </c>
      <c r="F9581" s="342">
        <f t="shared" si="621"/>
        <v>9.0020000000000007</v>
      </c>
      <c r="G9581" s="343">
        <f t="shared" si="623"/>
        <v>12363.29560000018</v>
      </c>
      <c r="H9581" s="341">
        <v>299780</v>
      </c>
      <c r="I9581" s="341" t="s">
        <v>256</v>
      </c>
      <c r="J9581" s="341">
        <v>0.1</v>
      </c>
      <c r="K9581" s="341">
        <v>90.02</v>
      </c>
      <c r="L9581" s="342">
        <f t="shared" si="622"/>
        <v>9.0020000000000007</v>
      </c>
      <c r="M9581" s="343">
        <f t="shared" si="624"/>
        <v>12259.402800000185</v>
      </c>
      <c r="N9581" s="13"/>
    </row>
    <row r="9582" spans="1:14">
      <c r="A9582" s="336"/>
      <c r="B9582" s="341">
        <v>299780</v>
      </c>
      <c r="C9582" s="341" t="s">
        <v>257</v>
      </c>
      <c r="D9582" s="341">
        <v>0.125</v>
      </c>
      <c r="E9582" s="341">
        <v>92.52</v>
      </c>
      <c r="F9582" s="342">
        <f t="shared" si="621"/>
        <v>11.565</v>
      </c>
      <c r="G9582" s="343">
        <f t="shared" si="623"/>
        <v>16470.153750000118</v>
      </c>
      <c r="H9582" s="341">
        <v>299780</v>
      </c>
      <c r="I9582" s="341" t="s">
        <v>257</v>
      </c>
      <c r="J9582" s="341">
        <v>0.125</v>
      </c>
      <c r="K9582" s="341">
        <v>92.52</v>
      </c>
      <c r="L9582" s="342">
        <f t="shared" si="622"/>
        <v>11.565</v>
      </c>
      <c r="M9582" s="343">
        <f t="shared" si="624"/>
        <v>16327.090000000073</v>
      </c>
      <c r="N9582" s="336"/>
    </row>
    <row r="9583" spans="1:14">
      <c r="A9583" s="336"/>
      <c r="B9583" s="341">
        <v>299780</v>
      </c>
      <c r="C9583" s="341" t="s">
        <v>258</v>
      </c>
      <c r="D9583" s="341">
        <v>0.125</v>
      </c>
      <c r="E9583" s="341">
        <v>95.02</v>
      </c>
      <c r="F9583" s="342">
        <f t="shared" si="621"/>
        <v>11.8775</v>
      </c>
      <c r="G9583" s="343">
        <f t="shared" si="623"/>
        <v>16847.802500000114</v>
      </c>
      <c r="H9583" s="341">
        <v>299780</v>
      </c>
      <c r="I9583" s="341" t="s">
        <v>258</v>
      </c>
      <c r="J9583" s="341">
        <v>0.125</v>
      </c>
      <c r="K9583" s="341">
        <v>95.02</v>
      </c>
      <c r="L9583" s="342">
        <f t="shared" si="622"/>
        <v>11.8775</v>
      </c>
      <c r="M9583" s="343">
        <f t="shared" si="624"/>
        <v>16701.81000000015</v>
      </c>
      <c r="N9583" s="336"/>
    </row>
    <row r="9584" spans="1:14">
      <c r="A9584" s="336"/>
      <c r="B9584" s="341">
        <v>299780</v>
      </c>
      <c r="C9584" s="341" t="s">
        <v>259</v>
      </c>
      <c r="D9584" s="341">
        <v>0.1</v>
      </c>
      <c r="E9584" s="341">
        <v>97.02</v>
      </c>
      <c r="F9584" s="342">
        <f t="shared" si="621"/>
        <v>9.702</v>
      </c>
      <c r="G9584" s="343">
        <f t="shared" si="623"/>
        <v>13719.799999999917</v>
      </c>
      <c r="H9584" s="341">
        <v>299780</v>
      </c>
      <c r="I9584" s="341" t="s">
        <v>259</v>
      </c>
      <c r="J9584" s="341">
        <v>0.1</v>
      </c>
      <c r="K9584" s="341">
        <v>97.02</v>
      </c>
      <c r="L9584" s="342">
        <f t="shared" si="622"/>
        <v>9.702</v>
      </c>
      <c r="M9584" s="343">
        <f t="shared" si="624"/>
        <v>13601.214999999889</v>
      </c>
      <c r="N9584" s="336"/>
    </row>
    <row r="9585" spans="1:14">
      <c r="A9585" s="336"/>
      <c r="B9585" s="341">
        <v>299780</v>
      </c>
      <c r="C9585" s="341" t="s">
        <v>260</v>
      </c>
      <c r="D9585" s="341">
        <v>0.1</v>
      </c>
      <c r="E9585" s="341">
        <v>99.02</v>
      </c>
      <c r="F9585" s="342">
        <f t="shared" si="621"/>
        <v>9.902000000000001</v>
      </c>
      <c r="G9585" s="343">
        <f t="shared" si="623"/>
        <v>16414.019000000109</v>
      </c>
      <c r="H9585" s="341">
        <v>299780</v>
      </c>
      <c r="I9585" s="341" t="s">
        <v>260</v>
      </c>
      <c r="J9585" s="341">
        <v>0.1</v>
      </c>
      <c r="K9585" s="341">
        <v>126.72</v>
      </c>
      <c r="L9585" s="342">
        <f t="shared" si="622"/>
        <v>12.672000000000001</v>
      </c>
      <c r="M9585" s="343">
        <f t="shared" si="624"/>
        <v>15557.107000000133</v>
      </c>
      <c r="N9585" s="336"/>
    </row>
    <row r="9586" spans="1:14">
      <c r="A9586" s="336"/>
      <c r="B9586" s="341">
        <v>299790</v>
      </c>
      <c r="C9586" s="341" t="s">
        <v>255</v>
      </c>
      <c r="D9586" s="341">
        <v>0.04</v>
      </c>
      <c r="E9586" s="341">
        <v>90.02</v>
      </c>
      <c r="F9586" s="342">
        <f t="shared" si="621"/>
        <v>3.6008</v>
      </c>
      <c r="G9586" s="343">
        <f t="shared" si="623"/>
        <v>5093.2728000000807</v>
      </c>
      <c r="H9586" s="341">
        <v>299790</v>
      </c>
      <c r="I9586" s="341" t="s">
        <v>255</v>
      </c>
      <c r="J9586" s="341">
        <v>0.04</v>
      </c>
      <c r="K9586" s="341">
        <v>90.02</v>
      </c>
      <c r="L9586" s="342">
        <f t="shared" si="622"/>
        <v>3.6008</v>
      </c>
      <c r="M9586" s="343">
        <f t="shared" si="624"/>
        <v>5049.1896000000643</v>
      </c>
      <c r="N9586" s="336"/>
    </row>
    <row r="9587" spans="1:14">
      <c r="A9587" s="336"/>
      <c r="B9587" s="341">
        <v>299790</v>
      </c>
      <c r="C9587" s="341" t="s">
        <v>256</v>
      </c>
      <c r="D9587" s="341">
        <v>0.1</v>
      </c>
      <c r="E9587" s="341">
        <v>90.02</v>
      </c>
      <c r="F9587" s="342">
        <f t="shared" si="621"/>
        <v>9.0020000000000007</v>
      </c>
      <c r="G9587" s="343">
        <f t="shared" si="623"/>
        <v>12372.29760000018</v>
      </c>
      <c r="H9587" s="341">
        <v>299790</v>
      </c>
      <c r="I9587" s="341" t="s">
        <v>256</v>
      </c>
      <c r="J9587" s="341">
        <v>0.1</v>
      </c>
      <c r="K9587" s="341">
        <v>90.02</v>
      </c>
      <c r="L9587" s="342">
        <f t="shared" si="622"/>
        <v>9.0020000000000007</v>
      </c>
      <c r="M9587" s="343">
        <f t="shared" si="624"/>
        <v>12268.404800000186</v>
      </c>
      <c r="N9587" s="336"/>
    </row>
    <row r="9588" spans="1:14">
      <c r="A9588" s="13"/>
      <c r="B9588" s="341">
        <v>299790</v>
      </c>
      <c r="C9588" s="341" t="s">
        <v>257</v>
      </c>
      <c r="D9588" s="341">
        <v>0.125</v>
      </c>
      <c r="E9588" s="341">
        <v>92.52</v>
      </c>
      <c r="F9588" s="342">
        <f t="shared" si="621"/>
        <v>11.565</v>
      </c>
      <c r="G9588" s="343">
        <f t="shared" si="623"/>
        <v>16481.718750000116</v>
      </c>
      <c r="H9588" s="341">
        <v>299790</v>
      </c>
      <c r="I9588" s="341" t="s">
        <v>257</v>
      </c>
      <c r="J9588" s="341">
        <v>0.125</v>
      </c>
      <c r="K9588" s="341">
        <v>92.52</v>
      </c>
      <c r="L9588" s="342">
        <f t="shared" si="622"/>
        <v>11.565</v>
      </c>
      <c r="M9588" s="343">
        <f t="shared" si="624"/>
        <v>16338.655000000073</v>
      </c>
      <c r="N9588" s="13"/>
    </row>
    <row r="9589" spans="1:14">
      <c r="A9589" s="336"/>
      <c r="B9589" s="341">
        <v>299790</v>
      </c>
      <c r="C9589" s="341" t="s">
        <v>258</v>
      </c>
      <c r="D9589" s="341">
        <v>0.125</v>
      </c>
      <c r="E9589" s="341">
        <v>95.02</v>
      </c>
      <c r="F9589" s="342">
        <f t="shared" si="621"/>
        <v>11.8775</v>
      </c>
      <c r="G9589" s="343">
        <f t="shared" si="623"/>
        <v>16859.680000000113</v>
      </c>
      <c r="H9589" s="341">
        <v>299790</v>
      </c>
      <c r="I9589" s="341" t="s">
        <v>258</v>
      </c>
      <c r="J9589" s="341">
        <v>0.125</v>
      </c>
      <c r="K9589" s="341">
        <v>95.02</v>
      </c>
      <c r="L9589" s="342">
        <f t="shared" si="622"/>
        <v>11.8775</v>
      </c>
      <c r="M9589" s="343">
        <f t="shared" si="624"/>
        <v>16713.687500000149</v>
      </c>
      <c r="N9589" s="336"/>
    </row>
    <row r="9590" spans="1:14">
      <c r="A9590" s="336"/>
      <c r="B9590" s="341">
        <v>299790</v>
      </c>
      <c r="C9590" s="341" t="s">
        <v>259</v>
      </c>
      <c r="D9590" s="341">
        <v>0.1</v>
      </c>
      <c r="E9590" s="341">
        <v>97.02</v>
      </c>
      <c r="F9590" s="342">
        <f t="shared" si="621"/>
        <v>9.702</v>
      </c>
      <c r="G9590" s="343">
        <f t="shared" si="623"/>
        <v>13729.501999999917</v>
      </c>
      <c r="H9590" s="341">
        <v>299790</v>
      </c>
      <c r="I9590" s="341" t="s">
        <v>259</v>
      </c>
      <c r="J9590" s="341">
        <v>0.1</v>
      </c>
      <c r="K9590" s="341">
        <v>97.02</v>
      </c>
      <c r="L9590" s="342">
        <f t="shared" si="622"/>
        <v>9.702</v>
      </c>
      <c r="M9590" s="343">
        <f t="shared" si="624"/>
        <v>13610.916999999889</v>
      </c>
      <c r="N9590" s="336"/>
    </row>
    <row r="9591" spans="1:14">
      <c r="A9591" s="336"/>
      <c r="B9591" s="341">
        <v>299790</v>
      </c>
      <c r="C9591" s="341" t="s">
        <v>260</v>
      </c>
      <c r="D9591" s="341">
        <v>0.1</v>
      </c>
      <c r="E9591" s="341">
        <v>99.02</v>
      </c>
      <c r="F9591" s="342">
        <f t="shared" si="621"/>
        <v>9.902000000000001</v>
      </c>
      <c r="G9591" s="343">
        <f t="shared" si="623"/>
        <v>16423.921000000108</v>
      </c>
      <c r="H9591" s="341">
        <v>299790</v>
      </c>
      <c r="I9591" s="341" t="s">
        <v>260</v>
      </c>
      <c r="J9591" s="341">
        <v>0.1</v>
      </c>
      <c r="K9591" s="341">
        <v>126.72</v>
      </c>
      <c r="L9591" s="342">
        <f t="shared" si="622"/>
        <v>12.672000000000001</v>
      </c>
      <c r="M9591" s="343">
        <f t="shared" si="624"/>
        <v>15569.779000000133</v>
      </c>
      <c r="N9591" s="336"/>
    </row>
    <row r="9592" spans="1:14">
      <c r="A9592" s="336"/>
      <c r="B9592" s="341">
        <v>299800</v>
      </c>
      <c r="C9592" s="341" t="s">
        <v>255</v>
      </c>
      <c r="D9592" s="341">
        <v>0.04</v>
      </c>
      <c r="E9592" s="341">
        <v>90.02</v>
      </c>
      <c r="F9592" s="342">
        <f t="shared" si="621"/>
        <v>3.6008</v>
      </c>
      <c r="G9592" s="343">
        <f t="shared" si="623"/>
        <v>5096.8736000000808</v>
      </c>
      <c r="H9592" s="341">
        <v>299800</v>
      </c>
      <c r="I9592" s="341" t="s">
        <v>255</v>
      </c>
      <c r="J9592" s="341">
        <v>0.04</v>
      </c>
      <c r="K9592" s="341">
        <v>90.02</v>
      </c>
      <c r="L9592" s="342">
        <f t="shared" si="622"/>
        <v>3.6008</v>
      </c>
      <c r="M9592" s="343">
        <f t="shared" si="624"/>
        <v>5052.7904000000644</v>
      </c>
      <c r="N9592" s="336"/>
    </row>
    <row r="9593" spans="1:14">
      <c r="A9593" s="336"/>
      <c r="B9593" s="341">
        <v>299800</v>
      </c>
      <c r="C9593" s="341" t="s">
        <v>256</v>
      </c>
      <c r="D9593" s="341">
        <v>0.1</v>
      </c>
      <c r="E9593" s="341">
        <v>90.02</v>
      </c>
      <c r="F9593" s="342">
        <f t="shared" si="621"/>
        <v>9.0020000000000007</v>
      </c>
      <c r="G9593" s="343">
        <f t="shared" si="623"/>
        <v>12381.29960000018</v>
      </c>
      <c r="H9593" s="341">
        <v>299800</v>
      </c>
      <c r="I9593" s="341" t="s">
        <v>256</v>
      </c>
      <c r="J9593" s="341">
        <v>0.1</v>
      </c>
      <c r="K9593" s="341">
        <v>90.02</v>
      </c>
      <c r="L9593" s="342">
        <f t="shared" si="622"/>
        <v>9.0020000000000007</v>
      </c>
      <c r="M9593" s="343">
        <f t="shared" si="624"/>
        <v>12277.406800000186</v>
      </c>
      <c r="N9593" s="336"/>
    </row>
    <row r="9594" spans="1:14">
      <c r="A9594" s="336"/>
      <c r="B9594" s="341">
        <v>299800</v>
      </c>
      <c r="C9594" s="341" t="s">
        <v>257</v>
      </c>
      <c r="D9594" s="341">
        <v>0.125</v>
      </c>
      <c r="E9594" s="341">
        <v>92.52</v>
      </c>
      <c r="F9594" s="342">
        <f t="shared" si="621"/>
        <v>11.565</v>
      </c>
      <c r="G9594" s="343">
        <f t="shared" si="623"/>
        <v>16493.283750000115</v>
      </c>
      <c r="H9594" s="341">
        <v>299800</v>
      </c>
      <c r="I9594" s="341" t="s">
        <v>257</v>
      </c>
      <c r="J9594" s="341">
        <v>0.125</v>
      </c>
      <c r="K9594" s="341">
        <v>92.52</v>
      </c>
      <c r="L9594" s="342">
        <f t="shared" si="622"/>
        <v>11.565</v>
      </c>
      <c r="M9594" s="343">
        <f t="shared" si="624"/>
        <v>16350.220000000074</v>
      </c>
      <c r="N9594" s="336"/>
    </row>
    <row r="9595" spans="1:14">
      <c r="A9595" s="13"/>
      <c r="B9595" s="341">
        <v>299800</v>
      </c>
      <c r="C9595" s="341" t="s">
        <v>258</v>
      </c>
      <c r="D9595" s="341">
        <v>0.125</v>
      </c>
      <c r="E9595" s="341">
        <v>95.02</v>
      </c>
      <c r="F9595" s="342">
        <f t="shared" si="621"/>
        <v>11.8775</v>
      </c>
      <c r="G9595" s="343">
        <f t="shared" si="623"/>
        <v>16871.557500000112</v>
      </c>
      <c r="H9595" s="341">
        <v>299800</v>
      </c>
      <c r="I9595" s="341" t="s">
        <v>258</v>
      </c>
      <c r="J9595" s="341">
        <v>0.125</v>
      </c>
      <c r="K9595" s="341">
        <v>95.02</v>
      </c>
      <c r="L9595" s="342">
        <f t="shared" si="622"/>
        <v>11.8775</v>
      </c>
      <c r="M9595" s="343">
        <f t="shared" si="624"/>
        <v>16725.565000000148</v>
      </c>
      <c r="N9595" s="13"/>
    </row>
    <row r="9596" spans="1:14">
      <c r="A9596" s="336"/>
      <c r="B9596" s="341">
        <v>299800</v>
      </c>
      <c r="C9596" s="341" t="s">
        <v>259</v>
      </c>
      <c r="D9596" s="341">
        <v>0.1</v>
      </c>
      <c r="E9596" s="341">
        <v>97.02</v>
      </c>
      <c r="F9596" s="342">
        <f t="shared" si="621"/>
        <v>9.702</v>
      </c>
      <c r="G9596" s="343">
        <f t="shared" si="623"/>
        <v>13739.203999999916</v>
      </c>
      <c r="H9596" s="341">
        <v>299800</v>
      </c>
      <c r="I9596" s="341" t="s">
        <v>259</v>
      </c>
      <c r="J9596" s="341">
        <v>0.1</v>
      </c>
      <c r="K9596" s="341">
        <v>97.02</v>
      </c>
      <c r="L9596" s="342">
        <f t="shared" si="622"/>
        <v>9.702</v>
      </c>
      <c r="M9596" s="343">
        <f t="shared" si="624"/>
        <v>13620.618999999888</v>
      </c>
      <c r="N9596" s="336"/>
    </row>
    <row r="9597" spans="1:14">
      <c r="A9597" s="336"/>
      <c r="B9597" s="341">
        <v>299800</v>
      </c>
      <c r="C9597" s="341" t="s">
        <v>260</v>
      </c>
      <c r="D9597" s="341">
        <v>0.1</v>
      </c>
      <c r="E9597" s="341">
        <v>99.02</v>
      </c>
      <c r="F9597" s="342">
        <f t="shared" si="621"/>
        <v>9.902000000000001</v>
      </c>
      <c r="G9597" s="343">
        <f t="shared" si="623"/>
        <v>16433.823000000106</v>
      </c>
      <c r="H9597" s="341">
        <v>299800</v>
      </c>
      <c r="I9597" s="341" t="s">
        <v>260</v>
      </c>
      <c r="J9597" s="341">
        <v>0.1</v>
      </c>
      <c r="K9597" s="341">
        <v>126.72</v>
      </c>
      <c r="L9597" s="342">
        <f t="shared" si="622"/>
        <v>12.672000000000001</v>
      </c>
      <c r="M9597" s="343">
        <f t="shared" si="624"/>
        <v>15582.451000000134</v>
      </c>
      <c r="N9597" s="336"/>
    </row>
    <row r="9598" spans="1:14">
      <c r="A9598" s="336"/>
      <c r="B9598" s="341">
        <v>299810</v>
      </c>
      <c r="C9598" s="341" t="s">
        <v>255</v>
      </c>
      <c r="D9598" s="341">
        <v>0.04</v>
      </c>
      <c r="E9598" s="341">
        <v>90.02</v>
      </c>
      <c r="F9598" s="342">
        <f t="shared" si="621"/>
        <v>3.6008</v>
      </c>
      <c r="G9598" s="343">
        <f t="shared" si="623"/>
        <v>5100.474400000081</v>
      </c>
      <c r="H9598" s="341">
        <v>299810</v>
      </c>
      <c r="I9598" s="341" t="s">
        <v>255</v>
      </c>
      <c r="J9598" s="341">
        <v>0.04</v>
      </c>
      <c r="K9598" s="341">
        <v>90.02</v>
      </c>
      <c r="L9598" s="342">
        <f t="shared" si="622"/>
        <v>3.6008</v>
      </c>
      <c r="M9598" s="343">
        <f t="shared" si="624"/>
        <v>5056.3912000000646</v>
      </c>
      <c r="N9598" s="336"/>
    </row>
    <row r="9599" spans="1:14">
      <c r="A9599" s="336"/>
      <c r="B9599" s="341">
        <v>299810</v>
      </c>
      <c r="C9599" s="341" t="s">
        <v>256</v>
      </c>
      <c r="D9599" s="341">
        <v>0.1</v>
      </c>
      <c r="E9599" s="341">
        <v>90.02</v>
      </c>
      <c r="F9599" s="342">
        <f t="shared" si="621"/>
        <v>9.0020000000000007</v>
      </c>
      <c r="G9599" s="343">
        <f t="shared" si="623"/>
        <v>12390.301600000181</v>
      </c>
      <c r="H9599" s="341">
        <v>299810</v>
      </c>
      <c r="I9599" s="341" t="s">
        <v>256</v>
      </c>
      <c r="J9599" s="341">
        <v>0.1</v>
      </c>
      <c r="K9599" s="341">
        <v>90.02</v>
      </c>
      <c r="L9599" s="342">
        <f t="shared" si="622"/>
        <v>9.0020000000000007</v>
      </c>
      <c r="M9599" s="343">
        <f t="shared" si="624"/>
        <v>12286.408800000187</v>
      </c>
      <c r="N9599" s="336"/>
    </row>
    <row r="9600" spans="1:14">
      <c r="A9600" s="336"/>
      <c r="B9600" s="341">
        <v>299810</v>
      </c>
      <c r="C9600" s="341" t="s">
        <v>257</v>
      </c>
      <c r="D9600" s="341">
        <v>0.125</v>
      </c>
      <c r="E9600" s="341">
        <v>92.52</v>
      </c>
      <c r="F9600" s="342">
        <f t="shared" si="621"/>
        <v>11.565</v>
      </c>
      <c r="G9600" s="343">
        <f t="shared" si="623"/>
        <v>16504.848750000114</v>
      </c>
      <c r="H9600" s="341">
        <v>299810</v>
      </c>
      <c r="I9600" s="341" t="s">
        <v>257</v>
      </c>
      <c r="J9600" s="341">
        <v>0.125</v>
      </c>
      <c r="K9600" s="341">
        <v>92.52</v>
      </c>
      <c r="L9600" s="342">
        <f t="shared" si="622"/>
        <v>11.565</v>
      </c>
      <c r="M9600" s="343">
        <f t="shared" si="624"/>
        <v>16361.785000000074</v>
      </c>
      <c r="N9600" s="336"/>
    </row>
    <row r="9601" spans="1:14">
      <c r="A9601" s="336"/>
      <c r="B9601" s="341">
        <v>299810</v>
      </c>
      <c r="C9601" s="341" t="s">
        <v>258</v>
      </c>
      <c r="D9601" s="341">
        <v>0.125</v>
      </c>
      <c r="E9601" s="341">
        <v>95.02</v>
      </c>
      <c r="F9601" s="342">
        <f t="shared" si="621"/>
        <v>11.8775</v>
      </c>
      <c r="G9601" s="343">
        <f t="shared" si="623"/>
        <v>16883.43500000011</v>
      </c>
      <c r="H9601" s="341">
        <v>299810</v>
      </c>
      <c r="I9601" s="341" t="s">
        <v>258</v>
      </c>
      <c r="J9601" s="341">
        <v>0.125</v>
      </c>
      <c r="K9601" s="341">
        <v>95.02</v>
      </c>
      <c r="L9601" s="342">
        <f t="shared" si="622"/>
        <v>11.8775</v>
      </c>
      <c r="M9601" s="343">
        <f t="shared" si="624"/>
        <v>16737.442500000147</v>
      </c>
      <c r="N9601" s="336"/>
    </row>
    <row r="9602" spans="1:14">
      <c r="A9602" s="13"/>
      <c r="B9602" s="341">
        <v>299810</v>
      </c>
      <c r="C9602" s="341" t="s">
        <v>259</v>
      </c>
      <c r="D9602" s="341">
        <v>0.1</v>
      </c>
      <c r="E9602" s="341">
        <v>97.02</v>
      </c>
      <c r="F9602" s="342">
        <f t="shared" si="621"/>
        <v>9.702</v>
      </c>
      <c r="G9602" s="343">
        <f t="shared" si="623"/>
        <v>13748.905999999915</v>
      </c>
      <c r="H9602" s="341">
        <v>299810</v>
      </c>
      <c r="I9602" s="341" t="s">
        <v>259</v>
      </c>
      <c r="J9602" s="341">
        <v>0.1</v>
      </c>
      <c r="K9602" s="341">
        <v>97.02</v>
      </c>
      <c r="L9602" s="342">
        <f t="shared" si="622"/>
        <v>9.702</v>
      </c>
      <c r="M9602" s="343">
        <f t="shared" si="624"/>
        <v>13630.320999999887</v>
      </c>
      <c r="N9602" s="13"/>
    </row>
    <row r="9603" spans="1:14">
      <c r="A9603" s="336"/>
      <c r="B9603" s="341">
        <v>299810</v>
      </c>
      <c r="C9603" s="341" t="s">
        <v>260</v>
      </c>
      <c r="D9603" s="341">
        <v>0.1</v>
      </c>
      <c r="E9603" s="341">
        <v>99.02</v>
      </c>
      <c r="F9603" s="342">
        <f t="shared" si="621"/>
        <v>9.902000000000001</v>
      </c>
      <c r="G9603" s="343">
        <f t="shared" si="623"/>
        <v>16443.725000000104</v>
      </c>
      <c r="H9603" s="341">
        <v>299810</v>
      </c>
      <c r="I9603" s="341" t="s">
        <v>260</v>
      </c>
      <c r="J9603" s="341">
        <v>0.1</v>
      </c>
      <c r="K9603" s="341">
        <v>126.72</v>
      </c>
      <c r="L9603" s="342">
        <f t="shared" si="622"/>
        <v>12.672000000000001</v>
      </c>
      <c r="M9603" s="343">
        <f t="shared" si="624"/>
        <v>15595.123000000134</v>
      </c>
      <c r="N9603" s="336"/>
    </row>
    <row r="9604" spans="1:14">
      <c r="A9604" s="336"/>
      <c r="B9604" s="341">
        <v>299820</v>
      </c>
      <c r="C9604" s="341" t="s">
        <v>255</v>
      </c>
      <c r="D9604" s="341">
        <v>0.04</v>
      </c>
      <c r="E9604" s="341">
        <v>90.02</v>
      </c>
      <c r="F9604" s="342">
        <f t="shared" si="621"/>
        <v>3.6008</v>
      </c>
      <c r="G9604" s="343">
        <f t="shared" si="623"/>
        <v>5104.0752000000812</v>
      </c>
      <c r="H9604" s="341">
        <v>299820</v>
      </c>
      <c r="I9604" s="341" t="s">
        <v>255</v>
      </c>
      <c r="J9604" s="341">
        <v>0.04</v>
      </c>
      <c r="K9604" s="341">
        <v>90.02</v>
      </c>
      <c r="L9604" s="342">
        <f t="shared" si="622"/>
        <v>3.6008</v>
      </c>
      <c r="M9604" s="343">
        <f t="shared" si="624"/>
        <v>5059.9920000000648</v>
      </c>
      <c r="N9604" s="336"/>
    </row>
    <row r="9605" spans="1:14">
      <c r="A9605" s="336"/>
      <c r="B9605" s="341">
        <v>299820</v>
      </c>
      <c r="C9605" s="341" t="s">
        <v>256</v>
      </c>
      <c r="D9605" s="341">
        <v>0.1</v>
      </c>
      <c r="E9605" s="341">
        <v>90.02</v>
      </c>
      <c r="F9605" s="342">
        <f t="shared" si="621"/>
        <v>9.0020000000000007</v>
      </c>
      <c r="G9605" s="343">
        <f t="shared" si="623"/>
        <v>12399.303600000181</v>
      </c>
      <c r="H9605" s="341">
        <v>299820</v>
      </c>
      <c r="I9605" s="341" t="s">
        <v>256</v>
      </c>
      <c r="J9605" s="341">
        <v>0.1</v>
      </c>
      <c r="K9605" s="341">
        <v>90.02</v>
      </c>
      <c r="L9605" s="342">
        <f t="shared" si="622"/>
        <v>9.0020000000000007</v>
      </c>
      <c r="M9605" s="343">
        <f t="shared" si="624"/>
        <v>12295.410800000187</v>
      </c>
      <c r="N9605" s="336"/>
    </row>
    <row r="9606" spans="1:14">
      <c r="A9606" s="336"/>
      <c r="B9606" s="341">
        <v>299820</v>
      </c>
      <c r="C9606" s="341" t="s">
        <v>257</v>
      </c>
      <c r="D9606" s="341">
        <v>0.125</v>
      </c>
      <c r="E9606" s="341">
        <v>92.52</v>
      </c>
      <c r="F9606" s="342">
        <f t="shared" si="621"/>
        <v>11.565</v>
      </c>
      <c r="G9606" s="343">
        <f t="shared" si="623"/>
        <v>16516.413750000112</v>
      </c>
      <c r="H9606" s="341">
        <v>299820</v>
      </c>
      <c r="I9606" s="341" t="s">
        <v>257</v>
      </c>
      <c r="J9606" s="341">
        <v>0.125</v>
      </c>
      <c r="K9606" s="341">
        <v>92.52</v>
      </c>
      <c r="L9606" s="342">
        <f t="shared" si="622"/>
        <v>11.565</v>
      </c>
      <c r="M9606" s="343">
        <f t="shared" si="624"/>
        <v>16373.350000000075</v>
      </c>
      <c r="N9606" s="336"/>
    </row>
    <row r="9607" spans="1:14">
      <c r="A9607" s="336"/>
      <c r="B9607" s="341">
        <v>299820</v>
      </c>
      <c r="C9607" s="341" t="s">
        <v>258</v>
      </c>
      <c r="D9607" s="341">
        <v>0.125</v>
      </c>
      <c r="E9607" s="341">
        <v>95.02</v>
      </c>
      <c r="F9607" s="342">
        <f t="shared" si="621"/>
        <v>11.8775</v>
      </c>
      <c r="G9607" s="343">
        <f t="shared" si="623"/>
        <v>16895.312500000109</v>
      </c>
      <c r="H9607" s="341">
        <v>299820</v>
      </c>
      <c r="I9607" s="341" t="s">
        <v>258</v>
      </c>
      <c r="J9607" s="341">
        <v>0.125</v>
      </c>
      <c r="K9607" s="341">
        <v>95.02</v>
      </c>
      <c r="L9607" s="342">
        <f t="shared" si="622"/>
        <v>11.8775</v>
      </c>
      <c r="M9607" s="343">
        <f t="shared" si="624"/>
        <v>16749.320000000145</v>
      </c>
      <c r="N9607" s="336"/>
    </row>
    <row r="9608" spans="1:14">
      <c r="A9608" s="336"/>
      <c r="B9608" s="341">
        <v>299820</v>
      </c>
      <c r="C9608" s="341" t="s">
        <v>259</v>
      </c>
      <c r="D9608" s="341">
        <v>0.1</v>
      </c>
      <c r="E9608" s="341">
        <v>97.02</v>
      </c>
      <c r="F9608" s="342">
        <f t="shared" si="621"/>
        <v>9.702</v>
      </c>
      <c r="G9608" s="343">
        <f t="shared" si="623"/>
        <v>13758.607999999915</v>
      </c>
      <c r="H9608" s="341">
        <v>299820</v>
      </c>
      <c r="I9608" s="341" t="s">
        <v>259</v>
      </c>
      <c r="J9608" s="341">
        <v>0.1</v>
      </c>
      <c r="K9608" s="341">
        <v>97.02</v>
      </c>
      <c r="L9608" s="342">
        <f t="shared" si="622"/>
        <v>9.702</v>
      </c>
      <c r="M9608" s="343">
        <f t="shared" si="624"/>
        <v>13640.022999999886</v>
      </c>
      <c r="N9608" s="336"/>
    </row>
    <row r="9609" spans="1:14">
      <c r="A9609" s="13"/>
      <c r="B9609" s="341">
        <v>299820</v>
      </c>
      <c r="C9609" s="341" t="s">
        <v>260</v>
      </c>
      <c r="D9609" s="341">
        <v>0.1</v>
      </c>
      <c r="E9609" s="341">
        <v>99.02</v>
      </c>
      <c r="F9609" s="342">
        <f t="shared" si="621"/>
        <v>9.902000000000001</v>
      </c>
      <c r="G9609" s="343">
        <f t="shared" si="623"/>
        <v>16453.627000000102</v>
      </c>
      <c r="H9609" s="341">
        <v>299820</v>
      </c>
      <c r="I9609" s="341" t="s">
        <v>260</v>
      </c>
      <c r="J9609" s="341">
        <v>0.1</v>
      </c>
      <c r="K9609" s="341">
        <v>126.72</v>
      </c>
      <c r="L9609" s="342">
        <f t="shared" si="622"/>
        <v>12.672000000000001</v>
      </c>
      <c r="M9609" s="343">
        <f t="shared" si="624"/>
        <v>15607.795000000135</v>
      </c>
      <c r="N9609" s="13"/>
    </row>
    <row r="9610" spans="1:14">
      <c r="A9610" s="336"/>
      <c r="B9610" s="341">
        <v>299830</v>
      </c>
      <c r="C9610" s="341" t="s">
        <v>255</v>
      </c>
      <c r="D9610" s="341">
        <v>0.04</v>
      </c>
      <c r="E9610" s="341">
        <v>90.02</v>
      </c>
      <c r="F9610" s="342">
        <f t="shared" si="621"/>
        <v>3.6008</v>
      </c>
      <c r="G9610" s="343">
        <f t="shared" si="623"/>
        <v>5107.6760000000813</v>
      </c>
      <c r="H9610" s="341">
        <v>299830</v>
      </c>
      <c r="I9610" s="341" t="s">
        <v>255</v>
      </c>
      <c r="J9610" s="341">
        <v>0.04</v>
      </c>
      <c r="K9610" s="341">
        <v>90.02</v>
      </c>
      <c r="L9610" s="342">
        <f t="shared" si="622"/>
        <v>3.6008</v>
      </c>
      <c r="M9610" s="343">
        <f t="shared" si="624"/>
        <v>5063.5928000000649</v>
      </c>
      <c r="N9610" s="336"/>
    </row>
    <row r="9611" spans="1:14">
      <c r="A9611" s="336"/>
      <c r="B9611" s="341">
        <v>299830</v>
      </c>
      <c r="C9611" s="341" t="s">
        <v>256</v>
      </c>
      <c r="D9611" s="341">
        <v>0.1</v>
      </c>
      <c r="E9611" s="341">
        <v>90.02</v>
      </c>
      <c r="F9611" s="342">
        <f t="shared" si="621"/>
        <v>9.0020000000000007</v>
      </c>
      <c r="G9611" s="343">
        <f t="shared" si="623"/>
        <v>12408.305600000182</v>
      </c>
      <c r="H9611" s="341">
        <v>299830</v>
      </c>
      <c r="I9611" s="341" t="s">
        <v>256</v>
      </c>
      <c r="J9611" s="341">
        <v>0.1</v>
      </c>
      <c r="K9611" s="341">
        <v>90.02</v>
      </c>
      <c r="L9611" s="342">
        <f t="shared" si="622"/>
        <v>9.0020000000000007</v>
      </c>
      <c r="M9611" s="343">
        <f t="shared" si="624"/>
        <v>12304.412800000187</v>
      </c>
      <c r="N9611" s="336"/>
    </row>
    <row r="9612" spans="1:14">
      <c r="A9612" s="336"/>
      <c r="B9612" s="341">
        <v>299830</v>
      </c>
      <c r="C9612" s="341" t="s">
        <v>257</v>
      </c>
      <c r="D9612" s="341">
        <v>0.125</v>
      </c>
      <c r="E9612" s="341">
        <v>92.52</v>
      </c>
      <c r="F9612" s="342">
        <f t="shared" si="621"/>
        <v>11.565</v>
      </c>
      <c r="G9612" s="343">
        <f t="shared" si="623"/>
        <v>16527.978750000111</v>
      </c>
      <c r="H9612" s="341">
        <v>299830</v>
      </c>
      <c r="I9612" s="341" t="s">
        <v>257</v>
      </c>
      <c r="J9612" s="341">
        <v>0.125</v>
      </c>
      <c r="K9612" s="341">
        <v>92.52</v>
      </c>
      <c r="L9612" s="342">
        <f t="shared" si="622"/>
        <v>11.565</v>
      </c>
      <c r="M9612" s="343">
        <f t="shared" si="624"/>
        <v>16384.915000000074</v>
      </c>
      <c r="N9612" s="336"/>
    </row>
    <row r="9613" spans="1:14">
      <c r="A9613" s="336"/>
      <c r="B9613" s="341">
        <v>299830</v>
      </c>
      <c r="C9613" s="341" t="s">
        <v>258</v>
      </c>
      <c r="D9613" s="341">
        <v>0.125</v>
      </c>
      <c r="E9613" s="341">
        <v>95.02</v>
      </c>
      <c r="F9613" s="342">
        <f t="shared" si="621"/>
        <v>11.8775</v>
      </c>
      <c r="G9613" s="343">
        <f t="shared" si="623"/>
        <v>16907.190000000108</v>
      </c>
      <c r="H9613" s="341">
        <v>299830</v>
      </c>
      <c r="I9613" s="341" t="s">
        <v>258</v>
      </c>
      <c r="J9613" s="341">
        <v>0.125</v>
      </c>
      <c r="K9613" s="341">
        <v>95.02</v>
      </c>
      <c r="L9613" s="342">
        <f t="shared" si="622"/>
        <v>11.8775</v>
      </c>
      <c r="M9613" s="343">
        <f t="shared" si="624"/>
        <v>16761.197500000144</v>
      </c>
      <c r="N9613" s="336"/>
    </row>
    <row r="9614" spans="1:14">
      <c r="A9614" s="336"/>
      <c r="B9614" s="341">
        <v>299830</v>
      </c>
      <c r="C9614" s="341" t="s">
        <v>259</v>
      </c>
      <c r="D9614" s="341">
        <v>0.1</v>
      </c>
      <c r="E9614" s="341">
        <v>97.02</v>
      </c>
      <c r="F9614" s="342">
        <f t="shared" si="621"/>
        <v>9.702</v>
      </c>
      <c r="G9614" s="343">
        <f t="shared" si="623"/>
        <v>13768.309999999914</v>
      </c>
      <c r="H9614" s="341">
        <v>299830</v>
      </c>
      <c r="I9614" s="341" t="s">
        <v>259</v>
      </c>
      <c r="J9614" s="341">
        <v>0.1</v>
      </c>
      <c r="K9614" s="341">
        <v>97.02</v>
      </c>
      <c r="L9614" s="342">
        <f t="shared" si="622"/>
        <v>9.702</v>
      </c>
      <c r="M9614" s="343">
        <f t="shared" si="624"/>
        <v>13649.724999999886</v>
      </c>
      <c r="N9614" s="336"/>
    </row>
    <row r="9615" spans="1:14">
      <c r="A9615" s="336"/>
      <c r="B9615" s="341">
        <v>299830</v>
      </c>
      <c r="C9615" s="341" t="s">
        <v>260</v>
      </c>
      <c r="D9615" s="341">
        <v>0.1</v>
      </c>
      <c r="E9615" s="341">
        <v>99.02</v>
      </c>
      <c r="F9615" s="342">
        <f t="shared" si="621"/>
        <v>9.902000000000001</v>
      </c>
      <c r="G9615" s="343">
        <f t="shared" si="623"/>
        <v>16463.5290000001</v>
      </c>
      <c r="H9615" s="341">
        <v>299830</v>
      </c>
      <c r="I9615" s="341" t="s">
        <v>260</v>
      </c>
      <c r="J9615" s="341">
        <v>0.1</v>
      </c>
      <c r="K9615" s="341">
        <v>126.72</v>
      </c>
      <c r="L9615" s="342">
        <f t="shared" si="622"/>
        <v>12.672000000000001</v>
      </c>
      <c r="M9615" s="343">
        <f t="shared" si="624"/>
        <v>15620.467000000135</v>
      </c>
      <c r="N9615" s="336"/>
    </row>
    <row r="9616" spans="1:14">
      <c r="A9616" s="13"/>
      <c r="B9616" s="341">
        <v>299840</v>
      </c>
      <c r="C9616" s="341" t="s">
        <v>255</v>
      </c>
      <c r="D9616" s="341">
        <v>0.04</v>
      </c>
      <c r="E9616" s="341">
        <v>90.02</v>
      </c>
      <c r="F9616" s="342">
        <f t="shared" ref="F9616:F9679" si="625">D9616*E9616</f>
        <v>3.6008</v>
      </c>
      <c r="G9616" s="343">
        <f t="shared" si="623"/>
        <v>5111.2768000000815</v>
      </c>
      <c r="H9616" s="341">
        <v>299840</v>
      </c>
      <c r="I9616" s="341" t="s">
        <v>255</v>
      </c>
      <c r="J9616" s="341">
        <v>0.04</v>
      </c>
      <c r="K9616" s="341">
        <v>90.02</v>
      </c>
      <c r="L9616" s="342">
        <f t="shared" ref="L9616:L9679" si="626">J9616*K9616</f>
        <v>3.6008</v>
      </c>
      <c r="M9616" s="343">
        <f t="shared" si="624"/>
        <v>5067.1936000000651</v>
      </c>
      <c r="N9616" s="13"/>
    </row>
    <row r="9617" spans="1:14">
      <c r="A9617" s="336"/>
      <c r="B9617" s="341">
        <v>299840</v>
      </c>
      <c r="C9617" s="341" t="s">
        <v>256</v>
      </c>
      <c r="D9617" s="341">
        <v>0.1</v>
      </c>
      <c r="E9617" s="341">
        <v>90.02</v>
      </c>
      <c r="F9617" s="342">
        <f t="shared" si="625"/>
        <v>9.0020000000000007</v>
      </c>
      <c r="G9617" s="343">
        <f t="shared" si="623"/>
        <v>12417.307600000182</v>
      </c>
      <c r="H9617" s="341">
        <v>299840</v>
      </c>
      <c r="I9617" s="341" t="s">
        <v>256</v>
      </c>
      <c r="J9617" s="341">
        <v>0.1</v>
      </c>
      <c r="K9617" s="341">
        <v>90.02</v>
      </c>
      <c r="L9617" s="342">
        <f t="shared" si="626"/>
        <v>9.0020000000000007</v>
      </c>
      <c r="M9617" s="343">
        <f t="shared" si="624"/>
        <v>12313.414800000188</v>
      </c>
      <c r="N9617" s="336"/>
    </row>
    <row r="9618" spans="1:14">
      <c r="A9618" s="336"/>
      <c r="B9618" s="341">
        <v>299840</v>
      </c>
      <c r="C9618" s="341" t="s">
        <v>257</v>
      </c>
      <c r="D9618" s="341">
        <v>0.125</v>
      </c>
      <c r="E9618" s="341">
        <v>92.52</v>
      </c>
      <c r="F9618" s="342">
        <f t="shared" si="625"/>
        <v>11.565</v>
      </c>
      <c r="G9618" s="343">
        <f t="shared" si="623"/>
        <v>16539.54375000011</v>
      </c>
      <c r="H9618" s="341">
        <v>299840</v>
      </c>
      <c r="I9618" s="341" t="s">
        <v>257</v>
      </c>
      <c r="J9618" s="341">
        <v>0.125</v>
      </c>
      <c r="K9618" s="341">
        <v>92.52</v>
      </c>
      <c r="L9618" s="342">
        <f t="shared" si="626"/>
        <v>11.565</v>
      </c>
      <c r="M9618" s="343">
        <f t="shared" si="624"/>
        <v>16396.480000000072</v>
      </c>
      <c r="N9618" s="336"/>
    </row>
    <row r="9619" spans="1:14">
      <c r="A9619" s="336"/>
      <c r="B9619" s="341">
        <v>299840</v>
      </c>
      <c r="C9619" s="341" t="s">
        <v>258</v>
      </c>
      <c r="D9619" s="341">
        <v>0.125</v>
      </c>
      <c r="E9619" s="341">
        <v>95.02</v>
      </c>
      <c r="F9619" s="342">
        <f t="shared" si="625"/>
        <v>11.8775</v>
      </c>
      <c r="G9619" s="343">
        <f t="shared" si="623"/>
        <v>16919.067500000107</v>
      </c>
      <c r="H9619" s="341">
        <v>299840</v>
      </c>
      <c r="I9619" s="341" t="s">
        <v>258</v>
      </c>
      <c r="J9619" s="341">
        <v>0.125</v>
      </c>
      <c r="K9619" s="341">
        <v>95.02</v>
      </c>
      <c r="L9619" s="342">
        <f t="shared" si="626"/>
        <v>11.8775</v>
      </c>
      <c r="M9619" s="343">
        <f t="shared" si="624"/>
        <v>16773.075000000143</v>
      </c>
      <c r="N9619" s="336"/>
    </row>
    <row r="9620" spans="1:14">
      <c r="A9620" s="336"/>
      <c r="B9620" s="341">
        <v>299840</v>
      </c>
      <c r="C9620" s="341" t="s">
        <v>259</v>
      </c>
      <c r="D9620" s="341">
        <v>0.1</v>
      </c>
      <c r="E9620" s="341">
        <v>97.02</v>
      </c>
      <c r="F9620" s="342">
        <f t="shared" si="625"/>
        <v>9.702</v>
      </c>
      <c r="G9620" s="343">
        <f t="shared" si="623"/>
        <v>13778.011999999913</v>
      </c>
      <c r="H9620" s="341">
        <v>299840</v>
      </c>
      <c r="I9620" s="341" t="s">
        <v>259</v>
      </c>
      <c r="J9620" s="341">
        <v>0.1</v>
      </c>
      <c r="K9620" s="341">
        <v>97.02</v>
      </c>
      <c r="L9620" s="342">
        <f t="shared" si="626"/>
        <v>9.702</v>
      </c>
      <c r="M9620" s="343">
        <f t="shared" si="624"/>
        <v>13659.426999999885</v>
      </c>
      <c r="N9620" s="336"/>
    </row>
    <row r="9621" spans="1:14">
      <c r="A9621" s="336"/>
      <c r="B9621" s="341">
        <v>299840</v>
      </c>
      <c r="C9621" s="341" t="s">
        <v>260</v>
      </c>
      <c r="D9621" s="341">
        <v>0.1</v>
      </c>
      <c r="E9621" s="341">
        <v>99.02</v>
      </c>
      <c r="F9621" s="342">
        <f t="shared" si="625"/>
        <v>9.902000000000001</v>
      </c>
      <c r="G9621" s="343">
        <f t="shared" si="623"/>
        <v>16473.431000000099</v>
      </c>
      <c r="H9621" s="341">
        <v>299840</v>
      </c>
      <c r="I9621" s="341" t="s">
        <v>260</v>
      </c>
      <c r="J9621" s="341">
        <v>0.1</v>
      </c>
      <c r="K9621" s="341">
        <v>126.72</v>
      </c>
      <c r="L9621" s="342">
        <f t="shared" si="626"/>
        <v>12.672000000000001</v>
      </c>
      <c r="M9621" s="343">
        <f t="shared" si="624"/>
        <v>15633.139000000136</v>
      </c>
      <c r="N9621" s="336"/>
    </row>
    <row r="9622" spans="1:14">
      <c r="A9622" s="336"/>
      <c r="B9622" s="341">
        <v>299850</v>
      </c>
      <c r="C9622" s="341" t="s">
        <v>255</v>
      </c>
      <c r="D9622" s="341">
        <v>0.04</v>
      </c>
      <c r="E9622" s="341">
        <v>90.02</v>
      </c>
      <c r="F9622" s="342">
        <f t="shared" si="625"/>
        <v>3.6008</v>
      </c>
      <c r="G9622" s="343">
        <f t="shared" ref="G9622:G9685" si="627">G9616+F9622</f>
        <v>5114.8776000000817</v>
      </c>
      <c r="H9622" s="341">
        <v>299850</v>
      </c>
      <c r="I9622" s="341" t="s">
        <v>255</v>
      </c>
      <c r="J9622" s="341">
        <v>0.04</v>
      </c>
      <c r="K9622" s="341">
        <v>90.02</v>
      </c>
      <c r="L9622" s="342">
        <f t="shared" si="626"/>
        <v>3.6008</v>
      </c>
      <c r="M9622" s="343">
        <f t="shared" si="624"/>
        <v>5070.7944000000653</v>
      </c>
      <c r="N9622" s="336"/>
    </row>
    <row r="9623" spans="1:14">
      <c r="A9623" s="13"/>
      <c r="B9623" s="341">
        <v>299850</v>
      </c>
      <c r="C9623" s="341" t="s">
        <v>256</v>
      </c>
      <c r="D9623" s="341">
        <v>0.1</v>
      </c>
      <c r="E9623" s="341">
        <v>90.02</v>
      </c>
      <c r="F9623" s="342">
        <f t="shared" si="625"/>
        <v>9.0020000000000007</v>
      </c>
      <c r="G9623" s="343">
        <f t="shared" si="627"/>
        <v>12426.309600000182</v>
      </c>
      <c r="H9623" s="341">
        <v>299850</v>
      </c>
      <c r="I9623" s="341" t="s">
        <v>256</v>
      </c>
      <c r="J9623" s="341">
        <v>0.1</v>
      </c>
      <c r="K9623" s="341">
        <v>90.02</v>
      </c>
      <c r="L9623" s="342">
        <f t="shared" si="626"/>
        <v>9.0020000000000007</v>
      </c>
      <c r="M9623" s="343">
        <f t="shared" si="624"/>
        <v>12322.416800000188</v>
      </c>
      <c r="N9623" s="13"/>
    </row>
    <row r="9624" spans="1:14">
      <c r="A9624" s="336"/>
      <c r="B9624" s="341">
        <v>299850</v>
      </c>
      <c r="C9624" s="341" t="s">
        <v>257</v>
      </c>
      <c r="D9624" s="341">
        <v>0.125</v>
      </c>
      <c r="E9624" s="341">
        <v>92.52</v>
      </c>
      <c r="F9624" s="342">
        <f t="shared" si="625"/>
        <v>11.565</v>
      </c>
      <c r="G9624" s="343">
        <f t="shared" si="627"/>
        <v>16551.108750000109</v>
      </c>
      <c r="H9624" s="341">
        <v>299850</v>
      </c>
      <c r="I9624" s="341" t="s">
        <v>257</v>
      </c>
      <c r="J9624" s="341">
        <v>0.125</v>
      </c>
      <c r="K9624" s="341">
        <v>92.52</v>
      </c>
      <c r="L9624" s="342">
        <f t="shared" si="626"/>
        <v>11.565</v>
      </c>
      <c r="M9624" s="343">
        <f t="shared" ref="M9624:M9687" si="628">M9618+L9624</f>
        <v>16408.045000000071</v>
      </c>
      <c r="N9624" s="336"/>
    </row>
    <row r="9625" spans="1:14">
      <c r="A9625" s="336"/>
      <c r="B9625" s="341">
        <v>299850</v>
      </c>
      <c r="C9625" s="341" t="s">
        <v>258</v>
      </c>
      <c r="D9625" s="341">
        <v>0.125</v>
      </c>
      <c r="E9625" s="341">
        <v>95.02</v>
      </c>
      <c r="F9625" s="342">
        <f t="shared" si="625"/>
        <v>11.8775</v>
      </c>
      <c r="G9625" s="343">
        <f t="shared" si="627"/>
        <v>16930.945000000105</v>
      </c>
      <c r="H9625" s="341">
        <v>299850</v>
      </c>
      <c r="I9625" s="341" t="s">
        <v>258</v>
      </c>
      <c r="J9625" s="341">
        <v>0.125</v>
      </c>
      <c r="K9625" s="341">
        <v>95.02</v>
      </c>
      <c r="L9625" s="342">
        <f t="shared" si="626"/>
        <v>11.8775</v>
      </c>
      <c r="M9625" s="343">
        <f t="shared" si="628"/>
        <v>16784.952500000141</v>
      </c>
      <c r="N9625" s="336"/>
    </row>
    <row r="9626" spans="1:14">
      <c r="A9626" s="336"/>
      <c r="B9626" s="341">
        <v>299850</v>
      </c>
      <c r="C9626" s="341" t="s">
        <v>259</v>
      </c>
      <c r="D9626" s="341">
        <v>0.1</v>
      </c>
      <c r="E9626" s="341">
        <v>97.02</v>
      </c>
      <c r="F9626" s="342">
        <f t="shared" si="625"/>
        <v>9.702</v>
      </c>
      <c r="G9626" s="343">
        <f t="shared" si="627"/>
        <v>13787.713999999913</v>
      </c>
      <c r="H9626" s="341">
        <v>299850</v>
      </c>
      <c r="I9626" s="341" t="s">
        <v>259</v>
      </c>
      <c r="J9626" s="341">
        <v>0.1</v>
      </c>
      <c r="K9626" s="341">
        <v>97.02</v>
      </c>
      <c r="L9626" s="342">
        <f t="shared" si="626"/>
        <v>9.702</v>
      </c>
      <c r="M9626" s="343">
        <f t="shared" si="628"/>
        <v>13669.128999999884</v>
      </c>
      <c r="N9626" s="336"/>
    </row>
    <row r="9627" spans="1:14">
      <c r="A9627" s="336"/>
      <c r="B9627" s="341">
        <v>299850</v>
      </c>
      <c r="C9627" s="341" t="s">
        <v>260</v>
      </c>
      <c r="D9627" s="341">
        <v>0.1</v>
      </c>
      <c r="E9627" s="341">
        <v>99.02</v>
      </c>
      <c r="F9627" s="342">
        <f t="shared" si="625"/>
        <v>9.902000000000001</v>
      </c>
      <c r="G9627" s="343">
        <f t="shared" si="627"/>
        <v>16483.333000000097</v>
      </c>
      <c r="H9627" s="341">
        <v>299850</v>
      </c>
      <c r="I9627" s="341" t="s">
        <v>260</v>
      </c>
      <c r="J9627" s="341">
        <v>0.1</v>
      </c>
      <c r="K9627" s="341">
        <v>126.72</v>
      </c>
      <c r="L9627" s="342">
        <f t="shared" si="626"/>
        <v>12.672000000000001</v>
      </c>
      <c r="M9627" s="343">
        <f t="shared" si="628"/>
        <v>15645.811000000136</v>
      </c>
      <c r="N9627" s="336"/>
    </row>
    <row r="9628" spans="1:14">
      <c r="A9628" s="336"/>
      <c r="B9628" s="341">
        <v>299860</v>
      </c>
      <c r="C9628" s="341" t="s">
        <v>255</v>
      </c>
      <c r="D9628" s="341">
        <v>0.04</v>
      </c>
      <c r="E9628" s="341">
        <v>90.02</v>
      </c>
      <c r="F9628" s="342">
        <f t="shared" si="625"/>
        <v>3.6008</v>
      </c>
      <c r="G9628" s="343">
        <f t="shared" si="627"/>
        <v>5118.4784000000818</v>
      </c>
      <c r="H9628" s="341">
        <v>299860</v>
      </c>
      <c r="I9628" s="341" t="s">
        <v>255</v>
      </c>
      <c r="J9628" s="341">
        <v>0.04</v>
      </c>
      <c r="K9628" s="341">
        <v>90.02</v>
      </c>
      <c r="L9628" s="342">
        <f t="shared" si="626"/>
        <v>3.6008</v>
      </c>
      <c r="M9628" s="343">
        <f t="shared" si="628"/>
        <v>5074.3952000000654</v>
      </c>
      <c r="N9628" s="336"/>
    </row>
    <row r="9629" spans="1:14">
      <c r="A9629" s="336"/>
      <c r="B9629" s="341">
        <v>299860</v>
      </c>
      <c r="C9629" s="341" t="s">
        <v>256</v>
      </c>
      <c r="D9629" s="341">
        <v>0.1</v>
      </c>
      <c r="E9629" s="341">
        <v>90.02</v>
      </c>
      <c r="F9629" s="342">
        <f t="shared" si="625"/>
        <v>9.0020000000000007</v>
      </c>
      <c r="G9629" s="343">
        <f t="shared" si="627"/>
        <v>12435.311600000183</v>
      </c>
      <c r="H9629" s="341">
        <v>299860</v>
      </c>
      <c r="I9629" s="341" t="s">
        <v>256</v>
      </c>
      <c r="J9629" s="341">
        <v>0.1</v>
      </c>
      <c r="K9629" s="341">
        <v>90.02</v>
      </c>
      <c r="L9629" s="342">
        <f t="shared" si="626"/>
        <v>9.0020000000000007</v>
      </c>
      <c r="M9629" s="343">
        <f t="shared" si="628"/>
        <v>12331.418800000189</v>
      </c>
      <c r="N9629" s="336"/>
    </row>
    <row r="9630" spans="1:14">
      <c r="A9630" s="13"/>
      <c r="B9630" s="341">
        <v>299860</v>
      </c>
      <c r="C9630" s="341" t="s">
        <v>257</v>
      </c>
      <c r="D9630" s="341">
        <v>0.125</v>
      </c>
      <c r="E9630" s="341">
        <v>92.52</v>
      </c>
      <c r="F9630" s="342">
        <f t="shared" si="625"/>
        <v>11.565</v>
      </c>
      <c r="G9630" s="343">
        <f t="shared" si="627"/>
        <v>16562.673750000107</v>
      </c>
      <c r="H9630" s="341">
        <v>299860</v>
      </c>
      <c r="I9630" s="341" t="s">
        <v>257</v>
      </c>
      <c r="J9630" s="341">
        <v>0.125</v>
      </c>
      <c r="K9630" s="341">
        <v>92.52</v>
      </c>
      <c r="L9630" s="342">
        <f t="shared" si="626"/>
        <v>11.565</v>
      </c>
      <c r="M9630" s="343">
        <f t="shared" si="628"/>
        <v>16419.61000000007</v>
      </c>
      <c r="N9630" s="13"/>
    </row>
    <row r="9631" spans="1:14">
      <c r="A9631" s="336"/>
      <c r="B9631" s="341">
        <v>299860</v>
      </c>
      <c r="C9631" s="341" t="s">
        <v>258</v>
      </c>
      <c r="D9631" s="341">
        <v>0.125</v>
      </c>
      <c r="E9631" s="341">
        <v>95.02</v>
      </c>
      <c r="F9631" s="342">
        <f t="shared" si="625"/>
        <v>11.8775</v>
      </c>
      <c r="G9631" s="343">
        <f t="shared" si="627"/>
        <v>16942.822500000104</v>
      </c>
      <c r="H9631" s="341">
        <v>299860</v>
      </c>
      <c r="I9631" s="341" t="s">
        <v>258</v>
      </c>
      <c r="J9631" s="341">
        <v>0.125</v>
      </c>
      <c r="K9631" s="341">
        <v>95.02</v>
      </c>
      <c r="L9631" s="342">
        <f t="shared" si="626"/>
        <v>11.8775</v>
      </c>
      <c r="M9631" s="343">
        <f t="shared" si="628"/>
        <v>16796.83000000014</v>
      </c>
      <c r="N9631" s="336"/>
    </row>
    <row r="9632" spans="1:14">
      <c r="A9632" s="336"/>
      <c r="B9632" s="341">
        <v>299860</v>
      </c>
      <c r="C9632" s="341" t="s">
        <v>259</v>
      </c>
      <c r="D9632" s="341">
        <v>0.1</v>
      </c>
      <c r="E9632" s="341">
        <v>97.02</v>
      </c>
      <c r="F9632" s="342">
        <f t="shared" si="625"/>
        <v>9.702</v>
      </c>
      <c r="G9632" s="343">
        <f t="shared" si="627"/>
        <v>13797.415999999912</v>
      </c>
      <c r="H9632" s="341">
        <v>299860</v>
      </c>
      <c r="I9632" s="341" t="s">
        <v>259</v>
      </c>
      <c r="J9632" s="341">
        <v>0.1</v>
      </c>
      <c r="K9632" s="341">
        <v>97.02</v>
      </c>
      <c r="L9632" s="342">
        <f t="shared" si="626"/>
        <v>9.702</v>
      </c>
      <c r="M9632" s="343">
        <f t="shared" si="628"/>
        <v>13678.830999999884</v>
      </c>
      <c r="N9632" s="336"/>
    </row>
    <row r="9633" spans="1:14">
      <c r="A9633" s="336"/>
      <c r="B9633" s="341">
        <v>299860</v>
      </c>
      <c r="C9633" s="341" t="s">
        <v>260</v>
      </c>
      <c r="D9633" s="341">
        <v>0.1</v>
      </c>
      <c r="E9633" s="341">
        <v>99.02</v>
      </c>
      <c r="F9633" s="342">
        <f t="shared" si="625"/>
        <v>9.902000000000001</v>
      </c>
      <c r="G9633" s="343">
        <f t="shared" si="627"/>
        <v>16493.235000000095</v>
      </c>
      <c r="H9633" s="341">
        <v>299860</v>
      </c>
      <c r="I9633" s="341" t="s">
        <v>260</v>
      </c>
      <c r="J9633" s="341">
        <v>0.1</v>
      </c>
      <c r="K9633" s="341">
        <v>126.72</v>
      </c>
      <c r="L9633" s="342">
        <f t="shared" si="626"/>
        <v>12.672000000000001</v>
      </c>
      <c r="M9633" s="343">
        <f t="shared" si="628"/>
        <v>15658.483000000137</v>
      </c>
      <c r="N9633" s="336"/>
    </row>
    <row r="9634" spans="1:14">
      <c r="A9634" s="336"/>
      <c r="B9634" s="341">
        <v>299870</v>
      </c>
      <c r="C9634" s="341" t="s">
        <v>255</v>
      </c>
      <c r="D9634" s="341">
        <v>0.04</v>
      </c>
      <c r="E9634" s="341">
        <v>90.02</v>
      </c>
      <c r="F9634" s="342">
        <f t="shared" si="625"/>
        <v>3.6008</v>
      </c>
      <c r="G9634" s="343">
        <f t="shared" si="627"/>
        <v>5122.079200000082</v>
      </c>
      <c r="H9634" s="341">
        <v>299870</v>
      </c>
      <c r="I9634" s="341" t="s">
        <v>255</v>
      </c>
      <c r="J9634" s="341">
        <v>0.04</v>
      </c>
      <c r="K9634" s="341">
        <v>90.02</v>
      </c>
      <c r="L9634" s="342">
        <f t="shared" si="626"/>
        <v>3.6008</v>
      </c>
      <c r="M9634" s="343">
        <f t="shared" si="628"/>
        <v>5077.9960000000656</v>
      </c>
      <c r="N9634" s="336"/>
    </row>
    <row r="9635" spans="1:14">
      <c r="A9635" s="336"/>
      <c r="B9635" s="341">
        <v>299870</v>
      </c>
      <c r="C9635" s="341" t="s">
        <v>256</v>
      </c>
      <c r="D9635" s="341">
        <v>0.1</v>
      </c>
      <c r="E9635" s="341">
        <v>90.02</v>
      </c>
      <c r="F9635" s="342">
        <f t="shared" si="625"/>
        <v>9.0020000000000007</v>
      </c>
      <c r="G9635" s="343">
        <f t="shared" si="627"/>
        <v>12444.313600000183</v>
      </c>
      <c r="H9635" s="341">
        <v>299870</v>
      </c>
      <c r="I9635" s="341" t="s">
        <v>256</v>
      </c>
      <c r="J9635" s="341">
        <v>0.1</v>
      </c>
      <c r="K9635" s="341">
        <v>90.02</v>
      </c>
      <c r="L9635" s="342">
        <f t="shared" si="626"/>
        <v>9.0020000000000007</v>
      </c>
      <c r="M9635" s="343">
        <f t="shared" si="628"/>
        <v>12340.420800000189</v>
      </c>
      <c r="N9635" s="336"/>
    </row>
    <row r="9636" spans="1:14">
      <c r="A9636" s="336"/>
      <c r="B9636" s="341">
        <v>299870</v>
      </c>
      <c r="C9636" s="341" t="s">
        <v>257</v>
      </c>
      <c r="D9636" s="341">
        <v>0.125</v>
      </c>
      <c r="E9636" s="341">
        <v>92.52</v>
      </c>
      <c r="F9636" s="342">
        <f t="shared" si="625"/>
        <v>11.565</v>
      </c>
      <c r="G9636" s="343">
        <f t="shared" si="627"/>
        <v>16574.238750000106</v>
      </c>
      <c r="H9636" s="341">
        <v>299870</v>
      </c>
      <c r="I9636" s="341" t="s">
        <v>257</v>
      </c>
      <c r="J9636" s="341">
        <v>0.125</v>
      </c>
      <c r="K9636" s="341">
        <v>92.52</v>
      </c>
      <c r="L9636" s="342">
        <f t="shared" si="626"/>
        <v>11.565</v>
      </c>
      <c r="M9636" s="343">
        <f t="shared" si="628"/>
        <v>16431.175000000068</v>
      </c>
      <c r="N9636" s="336"/>
    </row>
    <row r="9637" spans="1:14">
      <c r="A9637" s="13"/>
      <c r="B9637" s="341">
        <v>299870</v>
      </c>
      <c r="C9637" s="341" t="s">
        <v>258</v>
      </c>
      <c r="D9637" s="341">
        <v>0.125</v>
      </c>
      <c r="E9637" s="341">
        <v>95.02</v>
      </c>
      <c r="F9637" s="342">
        <f t="shared" si="625"/>
        <v>11.8775</v>
      </c>
      <c r="G9637" s="343">
        <f t="shared" si="627"/>
        <v>16954.700000000103</v>
      </c>
      <c r="H9637" s="341">
        <v>299870</v>
      </c>
      <c r="I9637" s="341" t="s">
        <v>258</v>
      </c>
      <c r="J9637" s="341">
        <v>0.125</v>
      </c>
      <c r="K9637" s="341">
        <v>95.02</v>
      </c>
      <c r="L9637" s="342">
        <f t="shared" si="626"/>
        <v>11.8775</v>
      </c>
      <c r="M9637" s="343">
        <f t="shared" si="628"/>
        <v>16808.707500000139</v>
      </c>
      <c r="N9637" s="13"/>
    </row>
    <row r="9638" spans="1:14">
      <c r="A9638" s="336"/>
      <c r="B9638" s="341">
        <v>299870</v>
      </c>
      <c r="C9638" s="341" t="s">
        <v>259</v>
      </c>
      <c r="D9638" s="341">
        <v>0.1</v>
      </c>
      <c r="E9638" s="341">
        <v>97.02</v>
      </c>
      <c r="F9638" s="342">
        <f t="shared" si="625"/>
        <v>9.702</v>
      </c>
      <c r="G9638" s="343">
        <f t="shared" si="627"/>
        <v>13807.117999999911</v>
      </c>
      <c r="H9638" s="341">
        <v>299870</v>
      </c>
      <c r="I9638" s="341" t="s">
        <v>259</v>
      </c>
      <c r="J9638" s="341">
        <v>0.1</v>
      </c>
      <c r="K9638" s="341">
        <v>97.02</v>
      </c>
      <c r="L9638" s="342">
        <f t="shared" si="626"/>
        <v>9.702</v>
      </c>
      <c r="M9638" s="343">
        <f t="shared" si="628"/>
        <v>13688.532999999883</v>
      </c>
      <c r="N9638" s="336"/>
    </row>
    <row r="9639" spans="1:14">
      <c r="A9639" s="336"/>
      <c r="B9639" s="341">
        <v>299870</v>
      </c>
      <c r="C9639" s="341" t="s">
        <v>260</v>
      </c>
      <c r="D9639" s="341">
        <v>0.1</v>
      </c>
      <c r="E9639" s="341">
        <v>99.02</v>
      </c>
      <c r="F9639" s="342">
        <f t="shared" si="625"/>
        <v>9.902000000000001</v>
      </c>
      <c r="G9639" s="343">
        <f t="shared" si="627"/>
        <v>16503.137000000093</v>
      </c>
      <c r="H9639" s="341">
        <v>299870</v>
      </c>
      <c r="I9639" s="341" t="s">
        <v>260</v>
      </c>
      <c r="J9639" s="341">
        <v>0.1</v>
      </c>
      <c r="K9639" s="341">
        <v>126.72</v>
      </c>
      <c r="L9639" s="342">
        <f t="shared" si="626"/>
        <v>12.672000000000001</v>
      </c>
      <c r="M9639" s="343">
        <f t="shared" si="628"/>
        <v>15671.155000000137</v>
      </c>
      <c r="N9639" s="336"/>
    </row>
    <row r="9640" spans="1:14">
      <c r="A9640" s="336"/>
      <c r="B9640" s="341">
        <v>299880</v>
      </c>
      <c r="C9640" s="341" t="s">
        <v>255</v>
      </c>
      <c r="D9640" s="341">
        <v>0.04</v>
      </c>
      <c r="E9640" s="341">
        <v>90.02</v>
      </c>
      <c r="F9640" s="342">
        <f t="shared" si="625"/>
        <v>3.6008</v>
      </c>
      <c r="G9640" s="343">
        <f t="shared" si="627"/>
        <v>5125.6800000000821</v>
      </c>
      <c r="H9640" s="341">
        <v>299880</v>
      </c>
      <c r="I9640" s="341" t="s">
        <v>255</v>
      </c>
      <c r="J9640" s="341">
        <v>0.04</v>
      </c>
      <c r="K9640" s="341">
        <v>90.02</v>
      </c>
      <c r="L9640" s="342">
        <f t="shared" si="626"/>
        <v>3.6008</v>
      </c>
      <c r="M9640" s="343">
        <f t="shared" si="628"/>
        <v>5081.5968000000657</v>
      </c>
      <c r="N9640" s="336"/>
    </row>
    <row r="9641" spans="1:14">
      <c r="A9641" s="336"/>
      <c r="B9641" s="341">
        <v>299880</v>
      </c>
      <c r="C9641" s="341" t="s">
        <v>256</v>
      </c>
      <c r="D9641" s="341">
        <v>0.1</v>
      </c>
      <c r="E9641" s="341">
        <v>90.02</v>
      </c>
      <c r="F9641" s="342">
        <f t="shared" si="625"/>
        <v>9.0020000000000007</v>
      </c>
      <c r="G9641" s="343">
        <f t="shared" si="627"/>
        <v>12453.315600000184</v>
      </c>
      <c r="H9641" s="341">
        <v>299880</v>
      </c>
      <c r="I9641" s="341" t="s">
        <v>256</v>
      </c>
      <c r="J9641" s="341">
        <v>0.1</v>
      </c>
      <c r="K9641" s="341">
        <v>90.02</v>
      </c>
      <c r="L9641" s="342">
        <f t="shared" si="626"/>
        <v>9.0020000000000007</v>
      </c>
      <c r="M9641" s="343">
        <f t="shared" si="628"/>
        <v>12349.422800000189</v>
      </c>
      <c r="N9641" s="336"/>
    </row>
    <row r="9642" spans="1:14">
      <c r="A9642" s="336"/>
      <c r="B9642" s="341">
        <v>299880</v>
      </c>
      <c r="C9642" s="341" t="s">
        <v>257</v>
      </c>
      <c r="D9642" s="341">
        <v>0.125</v>
      </c>
      <c r="E9642" s="341">
        <v>92.52</v>
      </c>
      <c r="F9642" s="342">
        <f t="shared" si="625"/>
        <v>11.565</v>
      </c>
      <c r="G9642" s="343">
        <f t="shared" si="627"/>
        <v>16585.803750000105</v>
      </c>
      <c r="H9642" s="341">
        <v>299880</v>
      </c>
      <c r="I9642" s="341" t="s">
        <v>257</v>
      </c>
      <c r="J9642" s="341">
        <v>0.125</v>
      </c>
      <c r="K9642" s="341">
        <v>92.52</v>
      </c>
      <c r="L9642" s="342">
        <f t="shared" si="626"/>
        <v>11.565</v>
      </c>
      <c r="M9642" s="343">
        <f t="shared" si="628"/>
        <v>16442.740000000067</v>
      </c>
      <c r="N9642" s="336"/>
    </row>
    <row r="9643" spans="1:14">
      <c r="A9643" s="336"/>
      <c r="B9643" s="341">
        <v>299880</v>
      </c>
      <c r="C9643" s="341" t="s">
        <v>258</v>
      </c>
      <c r="D9643" s="341">
        <v>0.125</v>
      </c>
      <c r="E9643" s="341">
        <v>95.02</v>
      </c>
      <c r="F9643" s="342">
        <f t="shared" si="625"/>
        <v>11.8775</v>
      </c>
      <c r="G9643" s="343">
        <f t="shared" si="627"/>
        <v>16966.577500000101</v>
      </c>
      <c r="H9643" s="341">
        <v>299880</v>
      </c>
      <c r="I9643" s="341" t="s">
        <v>258</v>
      </c>
      <c r="J9643" s="341">
        <v>0.125</v>
      </c>
      <c r="K9643" s="341">
        <v>95.02</v>
      </c>
      <c r="L9643" s="342">
        <f t="shared" si="626"/>
        <v>11.8775</v>
      </c>
      <c r="M9643" s="343">
        <f t="shared" si="628"/>
        <v>16820.585000000137</v>
      </c>
      <c r="N9643" s="336"/>
    </row>
    <row r="9644" spans="1:14">
      <c r="A9644" s="13"/>
      <c r="B9644" s="341">
        <v>299880</v>
      </c>
      <c r="C9644" s="341" t="s">
        <v>259</v>
      </c>
      <c r="D9644" s="341">
        <v>0.1</v>
      </c>
      <c r="E9644" s="341">
        <v>97.02</v>
      </c>
      <c r="F9644" s="342">
        <f t="shared" si="625"/>
        <v>9.702</v>
      </c>
      <c r="G9644" s="343">
        <f t="shared" si="627"/>
        <v>13816.819999999911</v>
      </c>
      <c r="H9644" s="341">
        <v>299880</v>
      </c>
      <c r="I9644" s="341" t="s">
        <v>259</v>
      </c>
      <c r="J9644" s="341">
        <v>0.1</v>
      </c>
      <c r="K9644" s="341">
        <v>97.02</v>
      </c>
      <c r="L9644" s="342">
        <f t="shared" si="626"/>
        <v>9.702</v>
      </c>
      <c r="M9644" s="343">
        <f t="shared" si="628"/>
        <v>13698.234999999882</v>
      </c>
      <c r="N9644" s="13"/>
    </row>
    <row r="9645" spans="1:14">
      <c r="A9645" s="336"/>
      <c r="B9645" s="341">
        <v>299880</v>
      </c>
      <c r="C9645" s="341" t="s">
        <v>260</v>
      </c>
      <c r="D9645" s="341">
        <v>0.1</v>
      </c>
      <c r="E9645" s="341">
        <v>112.87</v>
      </c>
      <c r="F9645" s="342">
        <f t="shared" si="625"/>
        <v>11.287000000000001</v>
      </c>
      <c r="G9645" s="343">
        <f t="shared" si="627"/>
        <v>16514.424000000094</v>
      </c>
      <c r="H9645" s="341">
        <v>299880</v>
      </c>
      <c r="I9645" s="341" t="s">
        <v>260</v>
      </c>
      <c r="J9645" s="341">
        <v>0.1</v>
      </c>
      <c r="K9645" s="341">
        <v>126.72</v>
      </c>
      <c r="L9645" s="342">
        <f t="shared" si="626"/>
        <v>12.672000000000001</v>
      </c>
      <c r="M9645" s="343">
        <f t="shared" si="628"/>
        <v>15683.827000000138</v>
      </c>
      <c r="N9645" s="336"/>
    </row>
    <row r="9646" spans="1:14">
      <c r="A9646" s="336"/>
      <c r="B9646" s="341">
        <v>299890</v>
      </c>
      <c r="C9646" s="341" t="s">
        <v>255</v>
      </c>
      <c r="D9646" s="341">
        <v>0.04</v>
      </c>
      <c r="E9646" s="341">
        <v>90.02</v>
      </c>
      <c r="F9646" s="342">
        <f t="shared" si="625"/>
        <v>3.6008</v>
      </c>
      <c r="G9646" s="343">
        <f t="shared" si="627"/>
        <v>5129.2808000000823</v>
      </c>
      <c r="H9646" s="341">
        <v>299890</v>
      </c>
      <c r="I9646" s="341" t="s">
        <v>255</v>
      </c>
      <c r="J9646" s="341">
        <v>0.04</v>
      </c>
      <c r="K9646" s="341">
        <v>90.02</v>
      </c>
      <c r="L9646" s="342">
        <f t="shared" si="626"/>
        <v>3.6008</v>
      </c>
      <c r="M9646" s="343">
        <f t="shared" si="628"/>
        <v>5085.1976000000659</v>
      </c>
      <c r="N9646" s="336"/>
    </row>
    <row r="9647" spans="1:14">
      <c r="A9647" s="336"/>
      <c r="B9647" s="341">
        <v>299890</v>
      </c>
      <c r="C9647" s="341" t="s">
        <v>256</v>
      </c>
      <c r="D9647" s="341">
        <v>0.1</v>
      </c>
      <c r="E9647" s="341">
        <v>90.02</v>
      </c>
      <c r="F9647" s="342">
        <f t="shared" si="625"/>
        <v>9.0020000000000007</v>
      </c>
      <c r="G9647" s="343">
        <f t="shared" si="627"/>
        <v>12462.317600000184</v>
      </c>
      <c r="H9647" s="341">
        <v>299890</v>
      </c>
      <c r="I9647" s="341" t="s">
        <v>256</v>
      </c>
      <c r="J9647" s="341">
        <v>0.1</v>
      </c>
      <c r="K9647" s="341">
        <v>90.02</v>
      </c>
      <c r="L9647" s="342">
        <f t="shared" si="626"/>
        <v>9.0020000000000007</v>
      </c>
      <c r="M9647" s="343">
        <f t="shared" si="628"/>
        <v>12358.42480000019</v>
      </c>
      <c r="N9647" s="336"/>
    </row>
    <row r="9648" spans="1:14">
      <c r="A9648" s="336"/>
      <c r="B9648" s="341">
        <v>299890</v>
      </c>
      <c r="C9648" s="341" t="s">
        <v>257</v>
      </c>
      <c r="D9648" s="341">
        <v>0.125</v>
      </c>
      <c r="E9648" s="341">
        <v>92.52</v>
      </c>
      <c r="F9648" s="342">
        <f t="shared" si="625"/>
        <v>11.565</v>
      </c>
      <c r="G9648" s="343">
        <f t="shared" si="627"/>
        <v>16597.368750000103</v>
      </c>
      <c r="H9648" s="341">
        <v>299890</v>
      </c>
      <c r="I9648" s="341" t="s">
        <v>257</v>
      </c>
      <c r="J9648" s="341">
        <v>0.125</v>
      </c>
      <c r="K9648" s="341">
        <v>92.52</v>
      </c>
      <c r="L9648" s="342">
        <f t="shared" si="626"/>
        <v>11.565</v>
      </c>
      <c r="M9648" s="343">
        <f t="shared" si="628"/>
        <v>16454.305000000066</v>
      </c>
      <c r="N9648" s="336"/>
    </row>
    <row r="9649" spans="1:14">
      <c r="A9649" s="336"/>
      <c r="B9649" s="341">
        <v>299890</v>
      </c>
      <c r="C9649" s="341" t="s">
        <v>258</v>
      </c>
      <c r="D9649" s="341">
        <v>0.125</v>
      </c>
      <c r="E9649" s="341">
        <v>95.02</v>
      </c>
      <c r="F9649" s="342">
        <f t="shared" si="625"/>
        <v>11.8775</v>
      </c>
      <c r="G9649" s="343">
        <f t="shared" si="627"/>
        <v>16978.4550000001</v>
      </c>
      <c r="H9649" s="341">
        <v>299890</v>
      </c>
      <c r="I9649" s="341" t="s">
        <v>258</v>
      </c>
      <c r="J9649" s="341">
        <v>0.125</v>
      </c>
      <c r="K9649" s="341">
        <v>95.02</v>
      </c>
      <c r="L9649" s="342">
        <f t="shared" si="626"/>
        <v>11.8775</v>
      </c>
      <c r="M9649" s="343">
        <f t="shared" si="628"/>
        <v>16832.462500000136</v>
      </c>
      <c r="N9649" s="336"/>
    </row>
    <row r="9650" spans="1:14">
      <c r="A9650" s="336"/>
      <c r="B9650" s="341">
        <v>299890</v>
      </c>
      <c r="C9650" s="341" t="s">
        <v>259</v>
      </c>
      <c r="D9650" s="341">
        <v>0.1</v>
      </c>
      <c r="E9650" s="341">
        <v>97.02</v>
      </c>
      <c r="F9650" s="342">
        <f t="shared" si="625"/>
        <v>9.702</v>
      </c>
      <c r="G9650" s="343">
        <f t="shared" si="627"/>
        <v>13826.52199999991</v>
      </c>
      <c r="H9650" s="341">
        <v>299890</v>
      </c>
      <c r="I9650" s="341" t="s">
        <v>259</v>
      </c>
      <c r="J9650" s="341">
        <v>0.1</v>
      </c>
      <c r="K9650" s="341">
        <v>97.02</v>
      </c>
      <c r="L9650" s="342">
        <f t="shared" si="626"/>
        <v>9.702</v>
      </c>
      <c r="M9650" s="343">
        <f t="shared" si="628"/>
        <v>13707.936999999882</v>
      </c>
      <c r="N9650" s="336"/>
    </row>
    <row r="9651" spans="1:14">
      <c r="A9651" s="13"/>
      <c r="B9651" s="341">
        <v>299890</v>
      </c>
      <c r="C9651" s="341" t="s">
        <v>260</v>
      </c>
      <c r="D9651" s="341">
        <v>0.1</v>
      </c>
      <c r="E9651" s="341">
        <v>126.72</v>
      </c>
      <c r="F9651" s="342">
        <f t="shared" si="625"/>
        <v>12.672000000000001</v>
      </c>
      <c r="G9651" s="343">
        <f t="shared" si="627"/>
        <v>16527.096000000092</v>
      </c>
      <c r="H9651" s="341">
        <v>299890</v>
      </c>
      <c r="I9651" s="341" t="s">
        <v>260</v>
      </c>
      <c r="J9651" s="341">
        <v>0.1</v>
      </c>
      <c r="K9651" s="341">
        <v>126.72</v>
      </c>
      <c r="L9651" s="342">
        <f t="shared" si="626"/>
        <v>12.672000000000001</v>
      </c>
      <c r="M9651" s="343">
        <f t="shared" si="628"/>
        <v>15696.499000000138</v>
      </c>
      <c r="N9651" s="13"/>
    </row>
    <row r="9652" spans="1:14">
      <c r="A9652" s="336"/>
      <c r="B9652" s="341">
        <v>299900</v>
      </c>
      <c r="C9652" s="341" t="s">
        <v>255</v>
      </c>
      <c r="D9652" s="341">
        <v>0.04</v>
      </c>
      <c r="E9652" s="341">
        <v>90.02</v>
      </c>
      <c r="F9652" s="342">
        <f t="shared" si="625"/>
        <v>3.6008</v>
      </c>
      <c r="G9652" s="343">
        <f t="shared" si="627"/>
        <v>5132.8816000000825</v>
      </c>
      <c r="H9652" s="341">
        <v>299900</v>
      </c>
      <c r="I9652" s="341" t="s">
        <v>255</v>
      </c>
      <c r="J9652" s="341">
        <v>0.04</v>
      </c>
      <c r="K9652" s="341">
        <v>90.02</v>
      </c>
      <c r="L9652" s="342">
        <f t="shared" si="626"/>
        <v>3.6008</v>
      </c>
      <c r="M9652" s="343">
        <f t="shared" si="628"/>
        <v>5088.7984000000661</v>
      </c>
      <c r="N9652" s="336"/>
    </row>
    <row r="9653" spans="1:14">
      <c r="A9653" s="336"/>
      <c r="B9653" s="341">
        <v>299900</v>
      </c>
      <c r="C9653" s="341" t="s">
        <v>256</v>
      </c>
      <c r="D9653" s="341">
        <v>0.1</v>
      </c>
      <c r="E9653" s="341">
        <v>90.02</v>
      </c>
      <c r="F9653" s="342">
        <f t="shared" si="625"/>
        <v>9.0020000000000007</v>
      </c>
      <c r="G9653" s="343">
        <f t="shared" si="627"/>
        <v>12471.319600000184</v>
      </c>
      <c r="H9653" s="341">
        <v>299900</v>
      </c>
      <c r="I9653" s="341" t="s">
        <v>256</v>
      </c>
      <c r="J9653" s="341">
        <v>0.1</v>
      </c>
      <c r="K9653" s="341">
        <v>90.02</v>
      </c>
      <c r="L9653" s="342">
        <f t="shared" si="626"/>
        <v>9.0020000000000007</v>
      </c>
      <c r="M9653" s="343">
        <f t="shared" si="628"/>
        <v>12367.42680000019</v>
      </c>
      <c r="N9653" s="336"/>
    </row>
    <row r="9654" spans="1:14">
      <c r="A9654" s="336"/>
      <c r="B9654" s="341">
        <v>299900</v>
      </c>
      <c r="C9654" s="341" t="s">
        <v>257</v>
      </c>
      <c r="D9654" s="341">
        <v>0.125</v>
      </c>
      <c r="E9654" s="341">
        <v>92.52</v>
      </c>
      <c r="F9654" s="342">
        <f t="shared" si="625"/>
        <v>11.565</v>
      </c>
      <c r="G9654" s="343">
        <f t="shared" si="627"/>
        <v>16608.933750000102</v>
      </c>
      <c r="H9654" s="341">
        <v>299900</v>
      </c>
      <c r="I9654" s="341" t="s">
        <v>257</v>
      </c>
      <c r="J9654" s="341">
        <v>0.125</v>
      </c>
      <c r="K9654" s="341">
        <v>92.52</v>
      </c>
      <c r="L9654" s="342">
        <f t="shared" si="626"/>
        <v>11.565</v>
      </c>
      <c r="M9654" s="343">
        <f t="shared" si="628"/>
        <v>16465.870000000064</v>
      </c>
      <c r="N9654" s="336"/>
    </row>
    <row r="9655" spans="1:14">
      <c r="A9655" s="336"/>
      <c r="B9655" s="341">
        <v>299900</v>
      </c>
      <c r="C9655" s="341" t="s">
        <v>258</v>
      </c>
      <c r="D9655" s="341">
        <v>0.125</v>
      </c>
      <c r="E9655" s="341">
        <v>95.02</v>
      </c>
      <c r="F9655" s="342">
        <f t="shared" si="625"/>
        <v>11.8775</v>
      </c>
      <c r="G9655" s="343">
        <f t="shared" si="627"/>
        <v>16990.332500000099</v>
      </c>
      <c r="H9655" s="341">
        <v>299900</v>
      </c>
      <c r="I9655" s="341" t="s">
        <v>258</v>
      </c>
      <c r="J9655" s="341">
        <v>0.125</v>
      </c>
      <c r="K9655" s="341">
        <v>95.02</v>
      </c>
      <c r="L9655" s="342">
        <f t="shared" si="626"/>
        <v>11.8775</v>
      </c>
      <c r="M9655" s="343">
        <f t="shared" si="628"/>
        <v>16844.340000000135</v>
      </c>
      <c r="N9655" s="336"/>
    </row>
    <row r="9656" spans="1:14">
      <c r="A9656" s="336"/>
      <c r="B9656" s="341">
        <v>299900</v>
      </c>
      <c r="C9656" s="341" t="s">
        <v>259</v>
      </c>
      <c r="D9656" s="341">
        <v>0.1</v>
      </c>
      <c r="E9656" s="341">
        <v>97.02</v>
      </c>
      <c r="F9656" s="342">
        <f t="shared" si="625"/>
        <v>9.702</v>
      </c>
      <c r="G9656" s="343">
        <f t="shared" si="627"/>
        <v>13836.223999999909</v>
      </c>
      <c r="H9656" s="341">
        <v>299900</v>
      </c>
      <c r="I9656" s="341" t="s">
        <v>259</v>
      </c>
      <c r="J9656" s="341">
        <v>0.1</v>
      </c>
      <c r="K9656" s="341">
        <v>97.02</v>
      </c>
      <c r="L9656" s="342">
        <f t="shared" si="626"/>
        <v>9.702</v>
      </c>
      <c r="M9656" s="343">
        <f t="shared" si="628"/>
        <v>13717.638999999881</v>
      </c>
      <c r="N9656" s="336"/>
    </row>
    <row r="9657" spans="1:14">
      <c r="A9657" s="336"/>
      <c r="B9657" s="341">
        <v>299900</v>
      </c>
      <c r="C9657" s="341" t="s">
        <v>260</v>
      </c>
      <c r="D9657" s="341">
        <v>0.1</v>
      </c>
      <c r="E9657" s="341">
        <v>126.72</v>
      </c>
      <c r="F9657" s="342">
        <f t="shared" si="625"/>
        <v>12.672000000000001</v>
      </c>
      <c r="G9657" s="343">
        <f t="shared" si="627"/>
        <v>16539.768000000091</v>
      </c>
      <c r="H9657" s="341">
        <v>299900</v>
      </c>
      <c r="I9657" s="341" t="s">
        <v>260</v>
      </c>
      <c r="J9657" s="341">
        <v>0.1</v>
      </c>
      <c r="K9657" s="341">
        <v>126.72</v>
      </c>
      <c r="L9657" s="342">
        <f t="shared" si="626"/>
        <v>12.672000000000001</v>
      </c>
      <c r="M9657" s="343">
        <f t="shared" si="628"/>
        <v>15709.171000000139</v>
      </c>
      <c r="N9657" s="336"/>
    </row>
    <row r="9658" spans="1:14">
      <c r="A9658" s="13"/>
      <c r="B9658" s="341">
        <v>299910</v>
      </c>
      <c r="C9658" s="341" t="s">
        <v>255</v>
      </c>
      <c r="D9658" s="341">
        <v>0.04</v>
      </c>
      <c r="E9658" s="341">
        <v>90.02</v>
      </c>
      <c r="F9658" s="342">
        <f t="shared" si="625"/>
        <v>3.6008</v>
      </c>
      <c r="G9658" s="343">
        <f t="shared" si="627"/>
        <v>5136.4824000000826</v>
      </c>
      <c r="H9658" s="341">
        <v>299910</v>
      </c>
      <c r="I9658" s="341" t="s">
        <v>255</v>
      </c>
      <c r="J9658" s="341">
        <v>0.04</v>
      </c>
      <c r="K9658" s="341">
        <v>90.02</v>
      </c>
      <c r="L9658" s="342">
        <f t="shared" si="626"/>
        <v>3.6008</v>
      </c>
      <c r="M9658" s="343">
        <f t="shared" si="628"/>
        <v>5092.3992000000662</v>
      </c>
      <c r="N9658" s="13"/>
    </row>
    <row r="9659" spans="1:14">
      <c r="A9659" s="336"/>
      <c r="B9659" s="341">
        <v>299910</v>
      </c>
      <c r="C9659" s="341" t="s">
        <v>256</v>
      </c>
      <c r="D9659" s="341">
        <v>0.1</v>
      </c>
      <c r="E9659" s="341">
        <v>90.02</v>
      </c>
      <c r="F9659" s="342">
        <f t="shared" si="625"/>
        <v>9.0020000000000007</v>
      </c>
      <c r="G9659" s="343">
        <f t="shared" si="627"/>
        <v>12480.321600000185</v>
      </c>
      <c r="H9659" s="341">
        <v>299910</v>
      </c>
      <c r="I9659" s="341" t="s">
        <v>256</v>
      </c>
      <c r="J9659" s="341">
        <v>0.1</v>
      </c>
      <c r="K9659" s="341">
        <v>90.02</v>
      </c>
      <c r="L9659" s="342">
        <f t="shared" si="626"/>
        <v>9.0020000000000007</v>
      </c>
      <c r="M9659" s="343">
        <f t="shared" si="628"/>
        <v>12376.428800000191</v>
      </c>
      <c r="N9659" s="336"/>
    </row>
    <row r="9660" spans="1:14">
      <c r="A9660" s="336"/>
      <c r="B9660" s="341">
        <v>299910</v>
      </c>
      <c r="C9660" s="341" t="s">
        <v>257</v>
      </c>
      <c r="D9660" s="341">
        <v>0.125</v>
      </c>
      <c r="E9660" s="341">
        <v>92.52</v>
      </c>
      <c r="F9660" s="342">
        <f t="shared" si="625"/>
        <v>11.565</v>
      </c>
      <c r="G9660" s="343">
        <f t="shared" si="627"/>
        <v>16620.498750000101</v>
      </c>
      <c r="H9660" s="341">
        <v>299910</v>
      </c>
      <c r="I9660" s="341" t="s">
        <v>257</v>
      </c>
      <c r="J9660" s="341">
        <v>0.125</v>
      </c>
      <c r="K9660" s="341">
        <v>92.52</v>
      </c>
      <c r="L9660" s="342">
        <f t="shared" si="626"/>
        <v>11.565</v>
      </c>
      <c r="M9660" s="343">
        <f t="shared" si="628"/>
        <v>16477.435000000063</v>
      </c>
      <c r="N9660" s="336"/>
    </row>
    <row r="9661" spans="1:14">
      <c r="A9661" s="336"/>
      <c r="B9661" s="341">
        <v>299910</v>
      </c>
      <c r="C9661" s="341" t="s">
        <v>258</v>
      </c>
      <c r="D9661" s="341">
        <v>0.125</v>
      </c>
      <c r="E9661" s="341">
        <v>95.02</v>
      </c>
      <c r="F9661" s="342">
        <f t="shared" si="625"/>
        <v>11.8775</v>
      </c>
      <c r="G9661" s="343">
        <f t="shared" si="627"/>
        <v>17002.210000000097</v>
      </c>
      <c r="H9661" s="341">
        <v>299910</v>
      </c>
      <c r="I9661" s="341" t="s">
        <v>258</v>
      </c>
      <c r="J9661" s="341">
        <v>0.125</v>
      </c>
      <c r="K9661" s="341">
        <v>95.02</v>
      </c>
      <c r="L9661" s="342">
        <f t="shared" si="626"/>
        <v>11.8775</v>
      </c>
      <c r="M9661" s="343">
        <f t="shared" si="628"/>
        <v>16856.217500000133</v>
      </c>
      <c r="N9661" s="336"/>
    </row>
    <row r="9662" spans="1:14">
      <c r="A9662" s="336"/>
      <c r="B9662" s="341">
        <v>299910</v>
      </c>
      <c r="C9662" s="341" t="s">
        <v>259</v>
      </c>
      <c r="D9662" s="341">
        <v>0.1</v>
      </c>
      <c r="E9662" s="341">
        <v>97.02</v>
      </c>
      <c r="F9662" s="342">
        <f t="shared" si="625"/>
        <v>9.702</v>
      </c>
      <c r="G9662" s="343">
        <f t="shared" si="627"/>
        <v>13845.925999999909</v>
      </c>
      <c r="H9662" s="341">
        <v>299910</v>
      </c>
      <c r="I9662" s="341" t="s">
        <v>259</v>
      </c>
      <c r="J9662" s="341">
        <v>0.1</v>
      </c>
      <c r="K9662" s="341">
        <v>97.02</v>
      </c>
      <c r="L9662" s="342">
        <f t="shared" si="626"/>
        <v>9.702</v>
      </c>
      <c r="M9662" s="343">
        <f t="shared" si="628"/>
        <v>13727.34099999988</v>
      </c>
      <c r="N9662" s="336"/>
    </row>
    <row r="9663" spans="1:14">
      <c r="A9663" s="336"/>
      <c r="B9663" s="341">
        <v>299910</v>
      </c>
      <c r="C9663" s="341" t="s">
        <v>260</v>
      </c>
      <c r="D9663" s="341">
        <v>0.1</v>
      </c>
      <c r="E9663" s="341">
        <v>126.72</v>
      </c>
      <c r="F9663" s="342">
        <f t="shared" si="625"/>
        <v>12.672000000000001</v>
      </c>
      <c r="G9663" s="343">
        <f t="shared" si="627"/>
        <v>16552.44000000009</v>
      </c>
      <c r="H9663" s="341">
        <v>299910</v>
      </c>
      <c r="I9663" s="341" t="s">
        <v>260</v>
      </c>
      <c r="J9663" s="341">
        <v>0.1</v>
      </c>
      <c r="K9663" s="341">
        <v>126.72</v>
      </c>
      <c r="L9663" s="342">
        <f t="shared" si="626"/>
        <v>12.672000000000001</v>
      </c>
      <c r="M9663" s="343">
        <f t="shared" si="628"/>
        <v>15721.843000000139</v>
      </c>
      <c r="N9663" s="336"/>
    </row>
    <row r="9664" spans="1:14">
      <c r="A9664" s="336"/>
      <c r="B9664" s="341">
        <v>299920</v>
      </c>
      <c r="C9664" s="341" t="s">
        <v>255</v>
      </c>
      <c r="D9664" s="341">
        <v>0.04</v>
      </c>
      <c r="E9664" s="341">
        <v>90.02</v>
      </c>
      <c r="F9664" s="342">
        <f t="shared" si="625"/>
        <v>3.6008</v>
      </c>
      <c r="G9664" s="343">
        <f t="shared" si="627"/>
        <v>5140.0832000000828</v>
      </c>
      <c r="H9664" s="341">
        <v>299920</v>
      </c>
      <c r="I9664" s="341" t="s">
        <v>255</v>
      </c>
      <c r="J9664" s="341">
        <v>0.04</v>
      </c>
      <c r="K9664" s="341">
        <v>90.02</v>
      </c>
      <c r="L9664" s="342">
        <f t="shared" si="626"/>
        <v>3.6008</v>
      </c>
      <c r="M9664" s="343">
        <f t="shared" si="628"/>
        <v>5096.0000000000664</v>
      </c>
      <c r="N9664" s="336"/>
    </row>
    <row r="9665" spans="1:14">
      <c r="A9665" s="13"/>
      <c r="B9665" s="341">
        <v>299920</v>
      </c>
      <c r="C9665" s="341" t="s">
        <v>256</v>
      </c>
      <c r="D9665" s="341">
        <v>0.1</v>
      </c>
      <c r="E9665" s="341">
        <v>90.02</v>
      </c>
      <c r="F9665" s="342">
        <f t="shared" si="625"/>
        <v>9.0020000000000007</v>
      </c>
      <c r="G9665" s="343">
        <f t="shared" si="627"/>
        <v>12489.323600000185</v>
      </c>
      <c r="H9665" s="341">
        <v>299920</v>
      </c>
      <c r="I9665" s="341" t="s">
        <v>256</v>
      </c>
      <c r="J9665" s="341">
        <v>0.1</v>
      </c>
      <c r="K9665" s="341">
        <v>90.02</v>
      </c>
      <c r="L9665" s="342">
        <f t="shared" si="626"/>
        <v>9.0020000000000007</v>
      </c>
      <c r="M9665" s="343">
        <f t="shared" si="628"/>
        <v>12385.430800000191</v>
      </c>
      <c r="N9665" s="13"/>
    </row>
    <row r="9666" spans="1:14">
      <c r="A9666" s="336"/>
      <c r="B9666" s="341">
        <v>299920</v>
      </c>
      <c r="C9666" s="341" t="s">
        <v>257</v>
      </c>
      <c r="D9666" s="341">
        <v>0.125</v>
      </c>
      <c r="E9666" s="341">
        <v>92.52</v>
      </c>
      <c r="F9666" s="342">
        <f t="shared" si="625"/>
        <v>11.565</v>
      </c>
      <c r="G9666" s="343">
        <f t="shared" si="627"/>
        <v>16632.063750000099</v>
      </c>
      <c r="H9666" s="341">
        <v>299920</v>
      </c>
      <c r="I9666" s="341" t="s">
        <v>257</v>
      </c>
      <c r="J9666" s="341">
        <v>0.125</v>
      </c>
      <c r="K9666" s="341">
        <v>92.52</v>
      </c>
      <c r="L9666" s="342">
        <f t="shared" si="626"/>
        <v>11.565</v>
      </c>
      <c r="M9666" s="343">
        <f t="shared" si="628"/>
        <v>16489.000000000062</v>
      </c>
      <c r="N9666" s="336"/>
    </row>
    <row r="9667" spans="1:14">
      <c r="A9667" s="336"/>
      <c r="B9667" s="341">
        <v>299920</v>
      </c>
      <c r="C9667" s="341" t="s">
        <v>258</v>
      </c>
      <c r="D9667" s="341">
        <v>0.125</v>
      </c>
      <c r="E9667" s="341">
        <v>95.02</v>
      </c>
      <c r="F9667" s="342">
        <f t="shared" si="625"/>
        <v>11.8775</v>
      </c>
      <c r="G9667" s="343">
        <f t="shared" si="627"/>
        <v>17014.087500000096</v>
      </c>
      <c r="H9667" s="341">
        <v>299920</v>
      </c>
      <c r="I9667" s="341" t="s">
        <v>258</v>
      </c>
      <c r="J9667" s="341">
        <v>0.125</v>
      </c>
      <c r="K9667" s="341">
        <v>95.02</v>
      </c>
      <c r="L9667" s="342">
        <f t="shared" si="626"/>
        <v>11.8775</v>
      </c>
      <c r="M9667" s="343">
        <f t="shared" si="628"/>
        <v>16868.095000000132</v>
      </c>
      <c r="N9667" s="336"/>
    </row>
    <row r="9668" spans="1:14">
      <c r="A9668" s="336"/>
      <c r="B9668" s="341">
        <v>299920</v>
      </c>
      <c r="C9668" s="341" t="s">
        <v>259</v>
      </c>
      <c r="D9668" s="341">
        <v>0.1</v>
      </c>
      <c r="E9668" s="341">
        <v>97.02</v>
      </c>
      <c r="F9668" s="342">
        <f t="shared" si="625"/>
        <v>9.702</v>
      </c>
      <c r="G9668" s="343">
        <f t="shared" si="627"/>
        <v>13855.627999999908</v>
      </c>
      <c r="H9668" s="341">
        <v>299920</v>
      </c>
      <c r="I9668" s="341" t="s">
        <v>259</v>
      </c>
      <c r="J9668" s="341">
        <v>0.1</v>
      </c>
      <c r="K9668" s="341">
        <v>97.02</v>
      </c>
      <c r="L9668" s="342">
        <f t="shared" si="626"/>
        <v>9.702</v>
      </c>
      <c r="M9668" s="343">
        <f t="shared" si="628"/>
        <v>13737.04299999988</v>
      </c>
      <c r="N9668" s="336"/>
    </row>
    <row r="9669" spans="1:14">
      <c r="A9669" s="336"/>
      <c r="B9669" s="341">
        <v>299920</v>
      </c>
      <c r="C9669" s="341" t="s">
        <v>260</v>
      </c>
      <c r="D9669" s="341">
        <v>0.1</v>
      </c>
      <c r="E9669" s="341">
        <v>112.87</v>
      </c>
      <c r="F9669" s="342">
        <f t="shared" si="625"/>
        <v>11.287000000000001</v>
      </c>
      <c r="G9669" s="343">
        <f t="shared" si="627"/>
        <v>16563.72700000009</v>
      </c>
      <c r="H9669" s="341">
        <v>299920</v>
      </c>
      <c r="I9669" s="341" t="s">
        <v>260</v>
      </c>
      <c r="J9669" s="341">
        <v>0.1</v>
      </c>
      <c r="K9669" s="341">
        <v>126.72</v>
      </c>
      <c r="L9669" s="342">
        <f t="shared" si="626"/>
        <v>12.672000000000001</v>
      </c>
      <c r="M9669" s="343">
        <f t="shared" si="628"/>
        <v>15734.515000000139</v>
      </c>
      <c r="N9669" s="336"/>
    </row>
    <row r="9670" spans="1:14">
      <c r="A9670" s="336"/>
      <c r="B9670" s="341">
        <v>299930</v>
      </c>
      <c r="C9670" s="341" t="s">
        <v>255</v>
      </c>
      <c r="D9670" s="341">
        <v>0.04</v>
      </c>
      <c r="E9670" s="341">
        <v>90.02</v>
      </c>
      <c r="F9670" s="342">
        <f t="shared" si="625"/>
        <v>3.6008</v>
      </c>
      <c r="G9670" s="343">
        <f t="shared" si="627"/>
        <v>5143.684000000083</v>
      </c>
      <c r="H9670" s="341">
        <v>299930</v>
      </c>
      <c r="I9670" s="341" t="s">
        <v>255</v>
      </c>
      <c r="J9670" s="341">
        <v>0.04</v>
      </c>
      <c r="K9670" s="341">
        <v>90.02</v>
      </c>
      <c r="L9670" s="342">
        <f t="shared" si="626"/>
        <v>3.6008</v>
      </c>
      <c r="M9670" s="343">
        <f t="shared" si="628"/>
        <v>5099.6008000000666</v>
      </c>
      <c r="N9670" s="336"/>
    </row>
    <row r="9671" spans="1:14">
      <c r="A9671" s="336"/>
      <c r="B9671" s="341">
        <v>299930</v>
      </c>
      <c r="C9671" s="341" t="s">
        <v>256</v>
      </c>
      <c r="D9671" s="341">
        <v>0.1</v>
      </c>
      <c r="E9671" s="341">
        <v>90.02</v>
      </c>
      <c r="F9671" s="342">
        <f t="shared" si="625"/>
        <v>9.0020000000000007</v>
      </c>
      <c r="G9671" s="343">
        <f t="shared" si="627"/>
        <v>12498.325600000186</v>
      </c>
      <c r="H9671" s="341">
        <v>299930</v>
      </c>
      <c r="I9671" s="341" t="s">
        <v>256</v>
      </c>
      <c r="J9671" s="341">
        <v>0.1</v>
      </c>
      <c r="K9671" s="341">
        <v>90.02</v>
      </c>
      <c r="L9671" s="342">
        <f t="shared" si="626"/>
        <v>9.0020000000000007</v>
      </c>
      <c r="M9671" s="343">
        <f t="shared" si="628"/>
        <v>12394.432800000191</v>
      </c>
      <c r="N9671" s="336"/>
    </row>
    <row r="9672" spans="1:14">
      <c r="A9672" s="13"/>
      <c r="B9672" s="341">
        <v>299930</v>
      </c>
      <c r="C9672" s="341" t="s">
        <v>257</v>
      </c>
      <c r="D9672" s="341">
        <v>0.125</v>
      </c>
      <c r="E9672" s="341">
        <v>92.52</v>
      </c>
      <c r="F9672" s="342">
        <f t="shared" si="625"/>
        <v>11.565</v>
      </c>
      <c r="G9672" s="343">
        <f t="shared" si="627"/>
        <v>16643.628750000098</v>
      </c>
      <c r="H9672" s="341">
        <v>299930</v>
      </c>
      <c r="I9672" s="341" t="s">
        <v>257</v>
      </c>
      <c r="J9672" s="341">
        <v>0.125</v>
      </c>
      <c r="K9672" s="341">
        <v>92.52</v>
      </c>
      <c r="L9672" s="342">
        <f t="shared" si="626"/>
        <v>11.565</v>
      </c>
      <c r="M9672" s="343">
        <f t="shared" si="628"/>
        <v>16500.565000000061</v>
      </c>
      <c r="N9672" s="13"/>
    </row>
    <row r="9673" spans="1:14">
      <c r="A9673" s="336"/>
      <c r="B9673" s="341">
        <v>299930</v>
      </c>
      <c r="C9673" s="341" t="s">
        <v>258</v>
      </c>
      <c r="D9673" s="341">
        <v>0.125</v>
      </c>
      <c r="E9673" s="341">
        <v>95.02</v>
      </c>
      <c r="F9673" s="342">
        <f t="shared" si="625"/>
        <v>11.8775</v>
      </c>
      <c r="G9673" s="343">
        <f t="shared" si="627"/>
        <v>17025.965000000095</v>
      </c>
      <c r="H9673" s="341">
        <v>299930</v>
      </c>
      <c r="I9673" s="341" t="s">
        <v>258</v>
      </c>
      <c r="J9673" s="341">
        <v>0.125</v>
      </c>
      <c r="K9673" s="341">
        <v>95.02</v>
      </c>
      <c r="L9673" s="342">
        <f t="shared" si="626"/>
        <v>11.8775</v>
      </c>
      <c r="M9673" s="343">
        <f t="shared" si="628"/>
        <v>16879.972500000131</v>
      </c>
      <c r="N9673" s="336"/>
    </row>
    <row r="9674" spans="1:14">
      <c r="A9674" s="336"/>
      <c r="B9674" s="341">
        <v>299930</v>
      </c>
      <c r="C9674" s="341" t="s">
        <v>259</v>
      </c>
      <c r="D9674" s="341">
        <v>0.1</v>
      </c>
      <c r="E9674" s="341">
        <v>97.02</v>
      </c>
      <c r="F9674" s="342">
        <f t="shared" si="625"/>
        <v>9.702</v>
      </c>
      <c r="G9674" s="343">
        <f t="shared" si="627"/>
        <v>13865.329999999907</v>
      </c>
      <c r="H9674" s="341">
        <v>299930</v>
      </c>
      <c r="I9674" s="341" t="s">
        <v>259</v>
      </c>
      <c r="J9674" s="341">
        <v>0.1</v>
      </c>
      <c r="K9674" s="341">
        <v>97.02</v>
      </c>
      <c r="L9674" s="342">
        <f t="shared" si="626"/>
        <v>9.702</v>
      </c>
      <c r="M9674" s="343">
        <f t="shared" si="628"/>
        <v>13746.744999999879</v>
      </c>
      <c r="N9674" s="336"/>
    </row>
    <row r="9675" spans="1:14">
      <c r="A9675" s="336"/>
      <c r="B9675" s="341">
        <v>299930</v>
      </c>
      <c r="C9675" s="341" t="s">
        <v>260</v>
      </c>
      <c r="D9675" s="341">
        <v>0.1</v>
      </c>
      <c r="E9675" s="341">
        <v>99.02</v>
      </c>
      <c r="F9675" s="342">
        <f t="shared" si="625"/>
        <v>9.902000000000001</v>
      </c>
      <c r="G9675" s="343">
        <f t="shared" si="627"/>
        <v>16573.629000000088</v>
      </c>
      <c r="H9675" s="341">
        <v>299930</v>
      </c>
      <c r="I9675" s="341" t="s">
        <v>260</v>
      </c>
      <c r="J9675" s="341">
        <v>0.1</v>
      </c>
      <c r="K9675" s="341">
        <v>126.72</v>
      </c>
      <c r="L9675" s="342">
        <f t="shared" si="626"/>
        <v>12.672000000000001</v>
      </c>
      <c r="M9675" s="343">
        <f t="shared" si="628"/>
        <v>15747.18700000014</v>
      </c>
      <c r="N9675" s="336"/>
    </row>
    <row r="9676" spans="1:14">
      <c r="A9676" s="336"/>
      <c r="B9676" s="341">
        <v>299940</v>
      </c>
      <c r="C9676" s="341" t="s">
        <v>255</v>
      </c>
      <c r="D9676" s="341">
        <v>0.04</v>
      </c>
      <c r="E9676" s="341">
        <v>90.02</v>
      </c>
      <c r="F9676" s="342">
        <f t="shared" si="625"/>
        <v>3.6008</v>
      </c>
      <c r="G9676" s="343">
        <f t="shared" si="627"/>
        <v>5147.2848000000831</v>
      </c>
      <c r="H9676" s="341">
        <v>299940</v>
      </c>
      <c r="I9676" s="341" t="s">
        <v>255</v>
      </c>
      <c r="J9676" s="341">
        <v>0.04</v>
      </c>
      <c r="K9676" s="341">
        <v>90.02</v>
      </c>
      <c r="L9676" s="342">
        <f t="shared" si="626"/>
        <v>3.6008</v>
      </c>
      <c r="M9676" s="343">
        <f t="shared" si="628"/>
        <v>5103.2016000000667</v>
      </c>
      <c r="N9676" s="336"/>
    </row>
    <row r="9677" spans="1:14">
      <c r="A9677" s="336"/>
      <c r="B9677" s="341">
        <v>299940</v>
      </c>
      <c r="C9677" s="341" t="s">
        <v>256</v>
      </c>
      <c r="D9677" s="341">
        <v>0.1</v>
      </c>
      <c r="E9677" s="341">
        <v>90.02</v>
      </c>
      <c r="F9677" s="342">
        <f t="shared" si="625"/>
        <v>9.0020000000000007</v>
      </c>
      <c r="G9677" s="343">
        <f t="shared" si="627"/>
        <v>12507.327600000186</v>
      </c>
      <c r="H9677" s="341">
        <v>299940</v>
      </c>
      <c r="I9677" s="341" t="s">
        <v>256</v>
      </c>
      <c r="J9677" s="341">
        <v>0.1</v>
      </c>
      <c r="K9677" s="341">
        <v>90.02</v>
      </c>
      <c r="L9677" s="342">
        <f t="shared" si="626"/>
        <v>9.0020000000000007</v>
      </c>
      <c r="M9677" s="343">
        <f t="shared" si="628"/>
        <v>12403.434800000192</v>
      </c>
      <c r="N9677" s="336"/>
    </row>
    <row r="9678" spans="1:14">
      <c r="A9678" s="336"/>
      <c r="B9678" s="341">
        <v>299940</v>
      </c>
      <c r="C9678" s="341" t="s">
        <v>257</v>
      </c>
      <c r="D9678" s="341">
        <v>0.125</v>
      </c>
      <c r="E9678" s="341">
        <v>92.52</v>
      </c>
      <c r="F9678" s="342">
        <f t="shared" si="625"/>
        <v>11.565</v>
      </c>
      <c r="G9678" s="343">
        <f t="shared" si="627"/>
        <v>16655.193750000097</v>
      </c>
      <c r="H9678" s="341">
        <v>299940</v>
      </c>
      <c r="I9678" s="341" t="s">
        <v>257</v>
      </c>
      <c r="J9678" s="341">
        <v>0.125</v>
      </c>
      <c r="K9678" s="341">
        <v>92.52</v>
      </c>
      <c r="L9678" s="342">
        <f t="shared" si="626"/>
        <v>11.565</v>
      </c>
      <c r="M9678" s="343">
        <f t="shared" si="628"/>
        <v>16512.130000000059</v>
      </c>
      <c r="N9678" s="336"/>
    </row>
    <row r="9679" spans="1:14">
      <c r="A9679" s="13"/>
      <c r="B9679" s="341">
        <v>299940</v>
      </c>
      <c r="C9679" s="341" t="s">
        <v>258</v>
      </c>
      <c r="D9679" s="341">
        <v>0.125</v>
      </c>
      <c r="E9679" s="341">
        <v>95.02</v>
      </c>
      <c r="F9679" s="342">
        <f t="shared" si="625"/>
        <v>11.8775</v>
      </c>
      <c r="G9679" s="343">
        <f t="shared" si="627"/>
        <v>17037.842500000093</v>
      </c>
      <c r="H9679" s="341">
        <v>299940</v>
      </c>
      <c r="I9679" s="341" t="s">
        <v>258</v>
      </c>
      <c r="J9679" s="341">
        <v>0.125</v>
      </c>
      <c r="K9679" s="341">
        <v>95.02</v>
      </c>
      <c r="L9679" s="342">
        <f t="shared" si="626"/>
        <v>11.8775</v>
      </c>
      <c r="M9679" s="343">
        <f t="shared" si="628"/>
        <v>16891.85000000013</v>
      </c>
      <c r="N9679" s="13"/>
    </row>
    <row r="9680" spans="1:14">
      <c r="A9680" s="336"/>
      <c r="B9680" s="341">
        <v>299940</v>
      </c>
      <c r="C9680" s="341" t="s">
        <v>259</v>
      </c>
      <c r="D9680" s="341">
        <v>0.1</v>
      </c>
      <c r="E9680" s="341">
        <v>97.02</v>
      </c>
      <c r="F9680" s="342">
        <f t="shared" ref="F9680:F9743" si="629">D9680*E9680</f>
        <v>9.702</v>
      </c>
      <c r="G9680" s="343">
        <f t="shared" si="627"/>
        <v>13875.031999999906</v>
      </c>
      <c r="H9680" s="341">
        <v>299940</v>
      </c>
      <c r="I9680" s="341" t="s">
        <v>259</v>
      </c>
      <c r="J9680" s="341">
        <v>0.1</v>
      </c>
      <c r="K9680" s="341">
        <v>97.02</v>
      </c>
      <c r="L9680" s="342">
        <f t="shared" ref="L9680:L9743" si="630">J9680*K9680</f>
        <v>9.702</v>
      </c>
      <c r="M9680" s="343">
        <f t="shared" si="628"/>
        <v>13756.446999999878</v>
      </c>
      <c r="N9680" s="336"/>
    </row>
    <row r="9681" spans="1:14">
      <c r="A9681" s="336"/>
      <c r="B9681" s="341">
        <v>299940</v>
      </c>
      <c r="C9681" s="341" t="s">
        <v>260</v>
      </c>
      <c r="D9681" s="341">
        <v>0.1</v>
      </c>
      <c r="E9681" s="341">
        <v>99.02</v>
      </c>
      <c r="F9681" s="342">
        <f t="shared" si="629"/>
        <v>9.902000000000001</v>
      </c>
      <c r="G9681" s="343">
        <f t="shared" si="627"/>
        <v>16583.531000000086</v>
      </c>
      <c r="H9681" s="341">
        <v>299940</v>
      </c>
      <c r="I9681" s="341" t="s">
        <v>260</v>
      </c>
      <c r="J9681" s="341">
        <v>0.1</v>
      </c>
      <c r="K9681" s="341">
        <v>126.72</v>
      </c>
      <c r="L9681" s="342">
        <f t="shared" si="630"/>
        <v>12.672000000000001</v>
      </c>
      <c r="M9681" s="343">
        <f t="shared" si="628"/>
        <v>15759.85900000014</v>
      </c>
      <c r="N9681" s="336"/>
    </row>
    <row r="9682" spans="1:14">
      <c r="A9682" s="336"/>
      <c r="B9682" s="341">
        <v>299950</v>
      </c>
      <c r="C9682" s="341" t="s">
        <v>255</v>
      </c>
      <c r="D9682" s="341">
        <v>0.04</v>
      </c>
      <c r="E9682" s="341">
        <v>90.02</v>
      </c>
      <c r="F9682" s="342">
        <f t="shared" si="629"/>
        <v>3.6008</v>
      </c>
      <c r="G9682" s="343">
        <f t="shared" si="627"/>
        <v>5150.8856000000833</v>
      </c>
      <c r="H9682" s="341">
        <v>299950</v>
      </c>
      <c r="I9682" s="341" t="s">
        <v>255</v>
      </c>
      <c r="J9682" s="341">
        <v>0.04</v>
      </c>
      <c r="K9682" s="341">
        <v>90.02</v>
      </c>
      <c r="L9682" s="342">
        <f t="shared" si="630"/>
        <v>3.6008</v>
      </c>
      <c r="M9682" s="343">
        <f t="shared" si="628"/>
        <v>5106.8024000000669</v>
      </c>
      <c r="N9682" s="336"/>
    </row>
    <row r="9683" spans="1:14">
      <c r="A9683" s="336"/>
      <c r="B9683" s="341">
        <v>299950</v>
      </c>
      <c r="C9683" s="341" t="s">
        <v>256</v>
      </c>
      <c r="D9683" s="341">
        <v>0.1</v>
      </c>
      <c r="E9683" s="341">
        <v>90.02</v>
      </c>
      <c r="F9683" s="342">
        <f t="shared" si="629"/>
        <v>9.0020000000000007</v>
      </c>
      <c r="G9683" s="343">
        <f t="shared" si="627"/>
        <v>12516.329600000186</v>
      </c>
      <c r="H9683" s="341">
        <v>299950</v>
      </c>
      <c r="I9683" s="341" t="s">
        <v>256</v>
      </c>
      <c r="J9683" s="341">
        <v>0.1</v>
      </c>
      <c r="K9683" s="341">
        <v>90.02</v>
      </c>
      <c r="L9683" s="342">
        <f t="shared" si="630"/>
        <v>9.0020000000000007</v>
      </c>
      <c r="M9683" s="343">
        <f t="shared" si="628"/>
        <v>12412.436800000192</v>
      </c>
      <c r="N9683" s="336"/>
    </row>
    <row r="9684" spans="1:14">
      <c r="A9684" s="336"/>
      <c r="B9684" s="341">
        <v>299950</v>
      </c>
      <c r="C9684" s="341" t="s">
        <v>257</v>
      </c>
      <c r="D9684" s="341">
        <v>0.125</v>
      </c>
      <c r="E9684" s="341">
        <v>92.52</v>
      </c>
      <c r="F9684" s="342">
        <f t="shared" si="629"/>
        <v>11.565</v>
      </c>
      <c r="G9684" s="343">
        <f t="shared" si="627"/>
        <v>16666.758750000095</v>
      </c>
      <c r="H9684" s="341">
        <v>299950</v>
      </c>
      <c r="I9684" s="341" t="s">
        <v>257</v>
      </c>
      <c r="J9684" s="341">
        <v>0.125</v>
      </c>
      <c r="K9684" s="341">
        <v>92.52</v>
      </c>
      <c r="L9684" s="342">
        <f t="shared" si="630"/>
        <v>11.565</v>
      </c>
      <c r="M9684" s="343">
        <f t="shared" si="628"/>
        <v>16523.695000000058</v>
      </c>
      <c r="N9684" s="336"/>
    </row>
    <row r="9685" spans="1:14">
      <c r="A9685" s="336"/>
      <c r="B9685" s="341">
        <v>299950</v>
      </c>
      <c r="C9685" s="341" t="s">
        <v>258</v>
      </c>
      <c r="D9685" s="341">
        <v>0.125</v>
      </c>
      <c r="E9685" s="341">
        <v>95.02</v>
      </c>
      <c r="F9685" s="342">
        <f t="shared" si="629"/>
        <v>11.8775</v>
      </c>
      <c r="G9685" s="343">
        <f t="shared" si="627"/>
        <v>17049.720000000092</v>
      </c>
      <c r="H9685" s="341">
        <v>299950</v>
      </c>
      <c r="I9685" s="341" t="s">
        <v>258</v>
      </c>
      <c r="J9685" s="341">
        <v>0.125</v>
      </c>
      <c r="K9685" s="341">
        <v>95.02</v>
      </c>
      <c r="L9685" s="342">
        <f t="shared" si="630"/>
        <v>11.8775</v>
      </c>
      <c r="M9685" s="343">
        <f t="shared" si="628"/>
        <v>16903.727500000128</v>
      </c>
      <c r="N9685" s="336"/>
    </row>
    <row r="9686" spans="1:14">
      <c r="A9686" s="13"/>
      <c r="B9686" s="341">
        <v>299950</v>
      </c>
      <c r="C9686" s="341" t="s">
        <v>259</v>
      </c>
      <c r="D9686" s="341">
        <v>0.1</v>
      </c>
      <c r="E9686" s="341">
        <v>97.02</v>
      </c>
      <c r="F9686" s="342">
        <f t="shared" si="629"/>
        <v>9.702</v>
      </c>
      <c r="G9686" s="343">
        <f t="shared" ref="G9686:G9749" si="631">G9680+F9686</f>
        <v>13884.733999999906</v>
      </c>
      <c r="H9686" s="341">
        <v>299950</v>
      </c>
      <c r="I9686" s="341" t="s">
        <v>259</v>
      </c>
      <c r="J9686" s="341">
        <v>0.1</v>
      </c>
      <c r="K9686" s="341">
        <v>97.02</v>
      </c>
      <c r="L9686" s="342">
        <f t="shared" si="630"/>
        <v>9.702</v>
      </c>
      <c r="M9686" s="343">
        <f t="shared" si="628"/>
        <v>13766.148999999878</v>
      </c>
      <c r="N9686" s="13"/>
    </row>
    <row r="9687" spans="1:14">
      <c r="A9687" s="336"/>
      <c r="B9687" s="341">
        <v>299950</v>
      </c>
      <c r="C9687" s="341" t="s">
        <v>260</v>
      </c>
      <c r="D9687" s="341">
        <v>0.1</v>
      </c>
      <c r="E9687" s="341">
        <v>99.02</v>
      </c>
      <c r="F9687" s="342">
        <f t="shared" si="629"/>
        <v>9.902000000000001</v>
      </c>
      <c r="G9687" s="343">
        <f t="shared" si="631"/>
        <v>16593.433000000085</v>
      </c>
      <c r="H9687" s="341">
        <v>299950</v>
      </c>
      <c r="I9687" s="341" t="s">
        <v>260</v>
      </c>
      <c r="J9687" s="341">
        <v>0.1</v>
      </c>
      <c r="K9687" s="341">
        <v>126.72</v>
      </c>
      <c r="L9687" s="342">
        <f t="shared" si="630"/>
        <v>12.672000000000001</v>
      </c>
      <c r="M9687" s="343">
        <f t="shared" si="628"/>
        <v>15772.531000000141</v>
      </c>
      <c r="N9687" s="336"/>
    </row>
    <row r="9688" spans="1:14">
      <c r="A9688" s="336"/>
      <c r="B9688" s="341">
        <v>299960</v>
      </c>
      <c r="C9688" s="341" t="s">
        <v>255</v>
      </c>
      <c r="D9688" s="341">
        <v>0.04</v>
      </c>
      <c r="E9688" s="341">
        <v>90.02</v>
      </c>
      <c r="F9688" s="342">
        <f t="shared" si="629"/>
        <v>3.6008</v>
      </c>
      <c r="G9688" s="343">
        <f t="shared" si="631"/>
        <v>5154.4864000000834</v>
      </c>
      <c r="H9688" s="341">
        <v>299960</v>
      </c>
      <c r="I9688" s="341" t="s">
        <v>255</v>
      </c>
      <c r="J9688" s="341">
        <v>0.04</v>
      </c>
      <c r="K9688" s="341">
        <v>90.02</v>
      </c>
      <c r="L9688" s="342">
        <f t="shared" si="630"/>
        <v>3.6008</v>
      </c>
      <c r="M9688" s="343">
        <f t="shared" ref="M9688:M9751" si="632">M9682+L9688</f>
        <v>5110.403200000067</v>
      </c>
      <c r="N9688" s="336"/>
    </row>
    <row r="9689" spans="1:14">
      <c r="A9689" s="336"/>
      <c r="B9689" s="341">
        <v>299960</v>
      </c>
      <c r="C9689" s="341" t="s">
        <v>256</v>
      </c>
      <c r="D9689" s="341">
        <v>0.1</v>
      </c>
      <c r="E9689" s="341">
        <v>90.02</v>
      </c>
      <c r="F9689" s="342">
        <f t="shared" si="629"/>
        <v>9.0020000000000007</v>
      </c>
      <c r="G9689" s="343">
        <f t="shared" si="631"/>
        <v>12525.331600000187</v>
      </c>
      <c r="H9689" s="341">
        <v>299960</v>
      </c>
      <c r="I9689" s="341" t="s">
        <v>256</v>
      </c>
      <c r="J9689" s="341">
        <v>0.1</v>
      </c>
      <c r="K9689" s="341">
        <v>90.02</v>
      </c>
      <c r="L9689" s="342">
        <f t="shared" si="630"/>
        <v>9.0020000000000007</v>
      </c>
      <c r="M9689" s="343">
        <f t="shared" si="632"/>
        <v>12421.438800000193</v>
      </c>
      <c r="N9689" s="336"/>
    </row>
    <row r="9690" spans="1:14">
      <c r="A9690" s="336"/>
      <c r="B9690" s="341">
        <v>299960</v>
      </c>
      <c r="C9690" s="341" t="s">
        <v>257</v>
      </c>
      <c r="D9690" s="341">
        <v>0.125</v>
      </c>
      <c r="E9690" s="341">
        <v>92.52</v>
      </c>
      <c r="F9690" s="342">
        <f t="shared" si="629"/>
        <v>11.565</v>
      </c>
      <c r="G9690" s="343">
        <f t="shared" si="631"/>
        <v>16678.323750000094</v>
      </c>
      <c r="H9690" s="341">
        <v>299960</v>
      </c>
      <c r="I9690" s="341" t="s">
        <v>257</v>
      </c>
      <c r="J9690" s="341">
        <v>0.125</v>
      </c>
      <c r="K9690" s="341">
        <v>92.52</v>
      </c>
      <c r="L9690" s="342">
        <f t="shared" si="630"/>
        <v>11.565</v>
      </c>
      <c r="M9690" s="343">
        <f t="shared" si="632"/>
        <v>16535.260000000057</v>
      </c>
      <c r="N9690" s="336"/>
    </row>
    <row r="9691" spans="1:14">
      <c r="A9691" s="336"/>
      <c r="B9691" s="341">
        <v>299960</v>
      </c>
      <c r="C9691" s="341" t="s">
        <v>258</v>
      </c>
      <c r="D9691" s="341">
        <v>0.125</v>
      </c>
      <c r="E9691" s="341">
        <v>95.02</v>
      </c>
      <c r="F9691" s="342">
        <f t="shared" si="629"/>
        <v>11.8775</v>
      </c>
      <c r="G9691" s="343">
        <f t="shared" si="631"/>
        <v>17061.597500000091</v>
      </c>
      <c r="H9691" s="341">
        <v>299960</v>
      </c>
      <c r="I9691" s="341" t="s">
        <v>258</v>
      </c>
      <c r="J9691" s="341">
        <v>0.125</v>
      </c>
      <c r="K9691" s="341">
        <v>95.02</v>
      </c>
      <c r="L9691" s="342">
        <f t="shared" si="630"/>
        <v>11.8775</v>
      </c>
      <c r="M9691" s="343">
        <f t="shared" si="632"/>
        <v>16915.605000000127</v>
      </c>
      <c r="N9691" s="336"/>
    </row>
    <row r="9692" spans="1:14">
      <c r="A9692" s="336"/>
      <c r="B9692" s="341">
        <v>299960</v>
      </c>
      <c r="C9692" s="341" t="s">
        <v>259</v>
      </c>
      <c r="D9692" s="341">
        <v>0.1</v>
      </c>
      <c r="E9692" s="341">
        <v>97.02</v>
      </c>
      <c r="F9692" s="342">
        <f t="shared" si="629"/>
        <v>9.702</v>
      </c>
      <c r="G9692" s="343">
        <f t="shared" si="631"/>
        <v>13894.435999999905</v>
      </c>
      <c r="H9692" s="341">
        <v>299960</v>
      </c>
      <c r="I9692" s="341" t="s">
        <v>259</v>
      </c>
      <c r="J9692" s="341">
        <v>0.1</v>
      </c>
      <c r="K9692" s="341">
        <v>97.02</v>
      </c>
      <c r="L9692" s="342">
        <f t="shared" si="630"/>
        <v>9.702</v>
      </c>
      <c r="M9692" s="343">
        <f t="shared" si="632"/>
        <v>13775.850999999877</v>
      </c>
      <c r="N9692" s="336"/>
    </row>
    <row r="9693" spans="1:14">
      <c r="A9693" s="13"/>
      <c r="B9693" s="341">
        <v>299960</v>
      </c>
      <c r="C9693" s="341" t="s">
        <v>260</v>
      </c>
      <c r="D9693" s="341">
        <v>0.1</v>
      </c>
      <c r="E9693" s="341">
        <v>99.02</v>
      </c>
      <c r="F9693" s="342">
        <f t="shared" si="629"/>
        <v>9.902000000000001</v>
      </c>
      <c r="G9693" s="343">
        <f t="shared" si="631"/>
        <v>16603.335000000083</v>
      </c>
      <c r="H9693" s="341">
        <v>299960</v>
      </c>
      <c r="I9693" s="341" t="s">
        <v>260</v>
      </c>
      <c r="J9693" s="341">
        <v>0.1</v>
      </c>
      <c r="K9693" s="341">
        <v>126.72</v>
      </c>
      <c r="L9693" s="342">
        <f t="shared" si="630"/>
        <v>12.672000000000001</v>
      </c>
      <c r="M9693" s="343">
        <f t="shared" si="632"/>
        <v>15785.203000000141</v>
      </c>
      <c r="N9693" s="13"/>
    </row>
    <row r="9694" spans="1:14">
      <c r="A9694" s="336"/>
      <c r="B9694" s="341">
        <v>299970</v>
      </c>
      <c r="C9694" s="341" t="s">
        <v>255</v>
      </c>
      <c r="D9694" s="341">
        <v>0.04</v>
      </c>
      <c r="E9694" s="341">
        <v>90.02</v>
      </c>
      <c r="F9694" s="342">
        <f t="shared" si="629"/>
        <v>3.6008</v>
      </c>
      <c r="G9694" s="343">
        <f t="shared" si="631"/>
        <v>5158.0872000000836</v>
      </c>
      <c r="H9694" s="341">
        <v>299970</v>
      </c>
      <c r="I9694" s="341" t="s">
        <v>255</v>
      </c>
      <c r="J9694" s="341">
        <v>0.04</v>
      </c>
      <c r="K9694" s="341">
        <v>90.02</v>
      </c>
      <c r="L9694" s="342">
        <f t="shared" si="630"/>
        <v>3.6008</v>
      </c>
      <c r="M9694" s="343">
        <f t="shared" si="632"/>
        <v>5114.0040000000672</v>
      </c>
      <c r="N9694" s="336"/>
    </row>
    <row r="9695" spans="1:14">
      <c r="A9695" s="336"/>
      <c r="B9695" s="341">
        <v>299970</v>
      </c>
      <c r="C9695" s="341" t="s">
        <v>256</v>
      </c>
      <c r="D9695" s="341">
        <v>0.1</v>
      </c>
      <c r="E9695" s="341">
        <v>90.02</v>
      </c>
      <c r="F9695" s="342">
        <f t="shared" si="629"/>
        <v>9.0020000000000007</v>
      </c>
      <c r="G9695" s="343">
        <f t="shared" si="631"/>
        <v>12534.333600000187</v>
      </c>
      <c r="H9695" s="341">
        <v>299970</v>
      </c>
      <c r="I9695" s="341" t="s">
        <v>256</v>
      </c>
      <c r="J9695" s="341">
        <v>0.1</v>
      </c>
      <c r="K9695" s="341">
        <v>90.02</v>
      </c>
      <c r="L9695" s="342">
        <f t="shared" si="630"/>
        <v>9.0020000000000007</v>
      </c>
      <c r="M9695" s="343">
        <f t="shared" si="632"/>
        <v>12430.440800000193</v>
      </c>
      <c r="N9695" s="336"/>
    </row>
    <row r="9696" spans="1:14">
      <c r="A9696" s="336"/>
      <c r="B9696" s="341">
        <v>299970</v>
      </c>
      <c r="C9696" s="341" t="s">
        <v>257</v>
      </c>
      <c r="D9696" s="341">
        <v>0.125</v>
      </c>
      <c r="E9696" s="341">
        <v>92.52</v>
      </c>
      <c r="F9696" s="342">
        <f t="shared" si="629"/>
        <v>11.565</v>
      </c>
      <c r="G9696" s="343">
        <f t="shared" si="631"/>
        <v>16689.888750000093</v>
      </c>
      <c r="H9696" s="341">
        <v>299970</v>
      </c>
      <c r="I9696" s="341" t="s">
        <v>257</v>
      </c>
      <c r="J9696" s="341">
        <v>0.125</v>
      </c>
      <c r="K9696" s="341">
        <v>92.52</v>
      </c>
      <c r="L9696" s="342">
        <f t="shared" si="630"/>
        <v>11.565</v>
      </c>
      <c r="M9696" s="343">
        <f t="shared" si="632"/>
        <v>16546.825000000055</v>
      </c>
      <c r="N9696" s="336"/>
    </row>
    <row r="9697" spans="1:14">
      <c r="A9697" s="336"/>
      <c r="B9697" s="341">
        <v>299970</v>
      </c>
      <c r="C9697" s="341" t="s">
        <v>258</v>
      </c>
      <c r="D9697" s="341">
        <v>0.125</v>
      </c>
      <c r="E9697" s="341">
        <v>95.02</v>
      </c>
      <c r="F9697" s="342">
        <f t="shared" si="629"/>
        <v>11.8775</v>
      </c>
      <c r="G9697" s="343">
        <f t="shared" si="631"/>
        <v>17073.475000000089</v>
      </c>
      <c r="H9697" s="341">
        <v>299970</v>
      </c>
      <c r="I9697" s="341" t="s">
        <v>258</v>
      </c>
      <c r="J9697" s="341">
        <v>0.125</v>
      </c>
      <c r="K9697" s="341">
        <v>95.02</v>
      </c>
      <c r="L9697" s="342">
        <f t="shared" si="630"/>
        <v>11.8775</v>
      </c>
      <c r="M9697" s="343">
        <f t="shared" si="632"/>
        <v>16927.482500000126</v>
      </c>
      <c r="N9697" s="336"/>
    </row>
    <row r="9698" spans="1:14">
      <c r="A9698" s="336"/>
      <c r="B9698" s="341">
        <v>299970</v>
      </c>
      <c r="C9698" s="341" t="s">
        <v>259</v>
      </c>
      <c r="D9698" s="341">
        <v>0.1</v>
      </c>
      <c r="E9698" s="341">
        <v>97.02</v>
      </c>
      <c r="F9698" s="342">
        <f t="shared" si="629"/>
        <v>9.702</v>
      </c>
      <c r="G9698" s="343">
        <f t="shared" si="631"/>
        <v>13904.137999999904</v>
      </c>
      <c r="H9698" s="341">
        <v>299970</v>
      </c>
      <c r="I9698" s="341" t="s">
        <v>259</v>
      </c>
      <c r="J9698" s="341">
        <v>0.1</v>
      </c>
      <c r="K9698" s="341">
        <v>97.02</v>
      </c>
      <c r="L9698" s="342">
        <f t="shared" si="630"/>
        <v>9.702</v>
      </c>
      <c r="M9698" s="343">
        <f t="shared" si="632"/>
        <v>13785.552999999876</v>
      </c>
      <c r="N9698" s="336"/>
    </row>
    <row r="9699" spans="1:14">
      <c r="A9699" s="336"/>
      <c r="B9699" s="341">
        <v>299970</v>
      </c>
      <c r="C9699" s="341" t="s">
        <v>260</v>
      </c>
      <c r="D9699" s="341">
        <v>0.1</v>
      </c>
      <c r="E9699" s="341">
        <v>112.87</v>
      </c>
      <c r="F9699" s="342">
        <f t="shared" si="629"/>
        <v>11.287000000000001</v>
      </c>
      <c r="G9699" s="343">
        <f t="shared" si="631"/>
        <v>16614.622000000083</v>
      </c>
      <c r="H9699" s="341">
        <v>299970</v>
      </c>
      <c r="I9699" s="341" t="s">
        <v>260</v>
      </c>
      <c r="J9699" s="341">
        <v>0.1</v>
      </c>
      <c r="K9699" s="341">
        <v>126.72</v>
      </c>
      <c r="L9699" s="342">
        <f t="shared" si="630"/>
        <v>12.672000000000001</v>
      </c>
      <c r="M9699" s="343">
        <f t="shared" si="632"/>
        <v>15797.875000000142</v>
      </c>
      <c r="N9699" s="336"/>
    </row>
    <row r="9700" spans="1:14">
      <c r="A9700" s="13"/>
      <c r="B9700" s="341">
        <v>299980</v>
      </c>
      <c r="C9700" s="341" t="s">
        <v>255</v>
      </c>
      <c r="D9700" s="341">
        <v>0.04</v>
      </c>
      <c r="E9700" s="341">
        <v>90.02</v>
      </c>
      <c r="F9700" s="342">
        <f t="shared" si="629"/>
        <v>3.6008</v>
      </c>
      <c r="G9700" s="343">
        <f t="shared" si="631"/>
        <v>5161.6880000000838</v>
      </c>
      <c r="H9700" s="341">
        <v>299980</v>
      </c>
      <c r="I9700" s="341" t="s">
        <v>255</v>
      </c>
      <c r="J9700" s="341">
        <v>0.04</v>
      </c>
      <c r="K9700" s="341">
        <v>90.02</v>
      </c>
      <c r="L9700" s="342">
        <f t="shared" si="630"/>
        <v>3.6008</v>
      </c>
      <c r="M9700" s="343">
        <f t="shared" si="632"/>
        <v>5117.6048000000674</v>
      </c>
      <c r="N9700" s="13"/>
    </row>
    <row r="9701" spans="1:14">
      <c r="A9701" s="336"/>
      <c r="B9701" s="341">
        <v>299980</v>
      </c>
      <c r="C9701" s="341" t="s">
        <v>256</v>
      </c>
      <c r="D9701" s="341">
        <v>0.1</v>
      </c>
      <c r="E9701" s="341">
        <v>90.02</v>
      </c>
      <c r="F9701" s="342">
        <f t="shared" si="629"/>
        <v>9.0020000000000007</v>
      </c>
      <c r="G9701" s="343">
        <f t="shared" si="631"/>
        <v>12543.335600000188</v>
      </c>
      <c r="H9701" s="341">
        <v>299980</v>
      </c>
      <c r="I9701" s="341" t="s">
        <v>256</v>
      </c>
      <c r="J9701" s="341">
        <v>0.1</v>
      </c>
      <c r="K9701" s="341">
        <v>90.02</v>
      </c>
      <c r="L9701" s="342">
        <f t="shared" si="630"/>
        <v>9.0020000000000007</v>
      </c>
      <c r="M9701" s="343">
        <f t="shared" si="632"/>
        <v>12439.442800000194</v>
      </c>
      <c r="N9701" s="336"/>
    </row>
    <row r="9702" spans="1:14">
      <c r="A9702" s="336"/>
      <c r="B9702" s="341">
        <v>299980</v>
      </c>
      <c r="C9702" s="341" t="s">
        <v>257</v>
      </c>
      <c r="D9702" s="341">
        <v>0.125</v>
      </c>
      <c r="E9702" s="341">
        <v>92.52</v>
      </c>
      <c r="F9702" s="342">
        <f t="shared" si="629"/>
        <v>11.565</v>
      </c>
      <c r="G9702" s="343">
        <f t="shared" si="631"/>
        <v>16701.453750000092</v>
      </c>
      <c r="H9702" s="341">
        <v>299980</v>
      </c>
      <c r="I9702" s="341" t="s">
        <v>257</v>
      </c>
      <c r="J9702" s="341">
        <v>0.125</v>
      </c>
      <c r="K9702" s="341">
        <v>92.52</v>
      </c>
      <c r="L9702" s="342">
        <f t="shared" si="630"/>
        <v>11.565</v>
      </c>
      <c r="M9702" s="343">
        <f t="shared" si="632"/>
        <v>16558.390000000054</v>
      </c>
      <c r="N9702" s="336"/>
    </row>
    <row r="9703" spans="1:14">
      <c r="A9703" s="336"/>
      <c r="B9703" s="341">
        <v>299980</v>
      </c>
      <c r="C9703" s="341" t="s">
        <v>258</v>
      </c>
      <c r="D9703" s="341">
        <v>0.125</v>
      </c>
      <c r="E9703" s="341">
        <v>95.02</v>
      </c>
      <c r="F9703" s="342">
        <f t="shared" si="629"/>
        <v>11.8775</v>
      </c>
      <c r="G9703" s="343">
        <f t="shared" si="631"/>
        <v>17085.352500000088</v>
      </c>
      <c r="H9703" s="341">
        <v>299980</v>
      </c>
      <c r="I9703" s="341" t="s">
        <v>258</v>
      </c>
      <c r="J9703" s="341">
        <v>0.125</v>
      </c>
      <c r="K9703" s="341">
        <v>95.02</v>
      </c>
      <c r="L9703" s="342">
        <f t="shared" si="630"/>
        <v>11.8775</v>
      </c>
      <c r="M9703" s="343">
        <f t="shared" si="632"/>
        <v>16939.360000000124</v>
      </c>
      <c r="N9703" s="336"/>
    </row>
    <row r="9704" spans="1:14">
      <c r="A9704" s="336"/>
      <c r="B9704" s="341">
        <v>299980</v>
      </c>
      <c r="C9704" s="341" t="s">
        <v>259</v>
      </c>
      <c r="D9704" s="341">
        <v>0.1</v>
      </c>
      <c r="E9704" s="341">
        <v>97.02</v>
      </c>
      <c r="F9704" s="342">
        <f t="shared" si="629"/>
        <v>9.702</v>
      </c>
      <c r="G9704" s="343">
        <f t="shared" si="631"/>
        <v>13913.839999999904</v>
      </c>
      <c r="H9704" s="341">
        <v>299980</v>
      </c>
      <c r="I9704" s="341" t="s">
        <v>259</v>
      </c>
      <c r="J9704" s="341">
        <v>0.1</v>
      </c>
      <c r="K9704" s="341">
        <v>97.02</v>
      </c>
      <c r="L9704" s="342">
        <f t="shared" si="630"/>
        <v>9.702</v>
      </c>
      <c r="M9704" s="343">
        <f t="shared" si="632"/>
        <v>13795.254999999876</v>
      </c>
      <c r="N9704" s="336"/>
    </row>
    <row r="9705" spans="1:14">
      <c r="A9705" s="336"/>
      <c r="B9705" s="341">
        <v>299980</v>
      </c>
      <c r="C9705" s="341" t="s">
        <v>260</v>
      </c>
      <c r="D9705" s="341">
        <v>0.1</v>
      </c>
      <c r="E9705" s="341">
        <v>112.87</v>
      </c>
      <c r="F9705" s="342">
        <f t="shared" si="629"/>
        <v>11.287000000000001</v>
      </c>
      <c r="G9705" s="343">
        <f t="shared" si="631"/>
        <v>16625.909000000083</v>
      </c>
      <c r="H9705" s="341">
        <v>299980</v>
      </c>
      <c r="I9705" s="341" t="s">
        <v>260</v>
      </c>
      <c r="J9705" s="341">
        <v>0.1</v>
      </c>
      <c r="K9705" s="341">
        <v>126.72</v>
      </c>
      <c r="L9705" s="342">
        <f t="shared" si="630"/>
        <v>12.672000000000001</v>
      </c>
      <c r="M9705" s="343">
        <f t="shared" si="632"/>
        <v>15810.547000000142</v>
      </c>
      <c r="N9705" s="336"/>
    </row>
    <row r="9706" spans="1:14">
      <c r="A9706" s="336"/>
      <c r="B9706" s="341">
        <v>299990</v>
      </c>
      <c r="C9706" s="341" t="s">
        <v>255</v>
      </c>
      <c r="D9706" s="341">
        <v>0.04</v>
      </c>
      <c r="E9706" s="341">
        <v>90.02</v>
      </c>
      <c r="F9706" s="342">
        <f t="shared" si="629"/>
        <v>3.6008</v>
      </c>
      <c r="G9706" s="343">
        <f t="shared" si="631"/>
        <v>5165.2888000000839</v>
      </c>
      <c r="H9706" s="341">
        <v>299990</v>
      </c>
      <c r="I9706" s="341" t="s">
        <v>255</v>
      </c>
      <c r="J9706" s="341">
        <v>0.04</v>
      </c>
      <c r="K9706" s="341">
        <v>90.02</v>
      </c>
      <c r="L9706" s="342">
        <f t="shared" si="630"/>
        <v>3.6008</v>
      </c>
      <c r="M9706" s="343">
        <f t="shared" si="632"/>
        <v>5121.2056000000675</v>
      </c>
      <c r="N9706" s="336"/>
    </row>
    <row r="9707" spans="1:14">
      <c r="A9707" s="13"/>
      <c r="B9707" s="341">
        <v>299990</v>
      </c>
      <c r="C9707" s="341" t="s">
        <v>256</v>
      </c>
      <c r="D9707" s="341">
        <v>0.1</v>
      </c>
      <c r="E9707" s="341">
        <v>90.02</v>
      </c>
      <c r="F9707" s="342">
        <f t="shared" si="629"/>
        <v>9.0020000000000007</v>
      </c>
      <c r="G9707" s="343">
        <f t="shared" si="631"/>
        <v>12552.337600000188</v>
      </c>
      <c r="H9707" s="341">
        <v>299990</v>
      </c>
      <c r="I9707" s="341" t="s">
        <v>256</v>
      </c>
      <c r="J9707" s="341">
        <v>0.1</v>
      </c>
      <c r="K9707" s="341">
        <v>90.02</v>
      </c>
      <c r="L9707" s="342">
        <f t="shared" si="630"/>
        <v>9.0020000000000007</v>
      </c>
      <c r="M9707" s="343">
        <f t="shared" si="632"/>
        <v>12448.444800000194</v>
      </c>
      <c r="N9707" s="13"/>
    </row>
    <row r="9708" spans="1:14">
      <c r="A9708" s="336"/>
      <c r="B9708" s="341">
        <v>299990</v>
      </c>
      <c r="C9708" s="341" t="s">
        <v>257</v>
      </c>
      <c r="D9708" s="341">
        <v>0.125</v>
      </c>
      <c r="E9708" s="341">
        <v>92.52</v>
      </c>
      <c r="F9708" s="342">
        <f t="shared" si="629"/>
        <v>11.565</v>
      </c>
      <c r="G9708" s="343">
        <f t="shared" si="631"/>
        <v>16713.01875000009</v>
      </c>
      <c r="H9708" s="341">
        <v>299990</v>
      </c>
      <c r="I9708" s="341" t="s">
        <v>257</v>
      </c>
      <c r="J9708" s="341">
        <v>0.125</v>
      </c>
      <c r="K9708" s="341">
        <v>92.52</v>
      </c>
      <c r="L9708" s="342">
        <f t="shared" si="630"/>
        <v>11.565</v>
      </c>
      <c r="M9708" s="343">
        <f t="shared" si="632"/>
        <v>16569.955000000053</v>
      </c>
      <c r="N9708" s="336"/>
    </row>
    <row r="9709" spans="1:14">
      <c r="A9709" s="336"/>
      <c r="B9709" s="341">
        <v>299990</v>
      </c>
      <c r="C9709" s="341" t="s">
        <v>258</v>
      </c>
      <c r="D9709" s="341">
        <v>0.125</v>
      </c>
      <c r="E9709" s="341">
        <v>95.02</v>
      </c>
      <c r="F9709" s="342">
        <f t="shared" si="629"/>
        <v>11.8775</v>
      </c>
      <c r="G9709" s="343">
        <f t="shared" si="631"/>
        <v>17097.230000000087</v>
      </c>
      <c r="H9709" s="341">
        <v>299990</v>
      </c>
      <c r="I9709" s="341" t="s">
        <v>258</v>
      </c>
      <c r="J9709" s="341">
        <v>0.125</v>
      </c>
      <c r="K9709" s="341">
        <v>95.02</v>
      </c>
      <c r="L9709" s="342">
        <f t="shared" si="630"/>
        <v>11.8775</v>
      </c>
      <c r="M9709" s="343">
        <f t="shared" si="632"/>
        <v>16951.237500000123</v>
      </c>
      <c r="N9709" s="336"/>
    </row>
    <row r="9710" spans="1:14">
      <c r="A9710" s="336"/>
      <c r="B9710" s="341">
        <v>299990</v>
      </c>
      <c r="C9710" s="341" t="s">
        <v>259</v>
      </c>
      <c r="D9710" s="341">
        <v>0.1</v>
      </c>
      <c r="E9710" s="341">
        <v>97.02</v>
      </c>
      <c r="F9710" s="342">
        <f t="shared" si="629"/>
        <v>9.702</v>
      </c>
      <c r="G9710" s="343">
        <f t="shared" si="631"/>
        <v>13923.541999999903</v>
      </c>
      <c r="H9710" s="341">
        <v>299990</v>
      </c>
      <c r="I9710" s="341" t="s">
        <v>259</v>
      </c>
      <c r="J9710" s="341">
        <v>0.1</v>
      </c>
      <c r="K9710" s="341">
        <v>97.02</v>
      </c>
      <c r="L9710" s="342">
        <f t="shared" si="630"/>
        <v>9.702</v>
      </c>
      <c r="M9710" s="343">
        <f t="shared" si="632"/>
        <v>13804.956999999875</v>
      </c>
      <c r="N9710" s="336"/>
    </row>
    <row r="9711" spans="1:14">
      <c r="A9711" s="336"/>
      <c r="B9711" s="341">
        <v>299990</v>
      </c>
      <c r="C9711" s="341" t="s">
        <v>260</v>
      </c>
      <c r="D9711" s="341">
        <v>0.1</v>
      </c>
      <c r="E9711" s="341">
        <v>99.02</v>
      </c>
      <c r="F9711" s="342">
        <f t="shared" si="629"/>
        <v>9.902000000000001</v>
      </c>
      <c r="G9711" s="343">
        <f t="shared" si="631"/>
        <v>16635.811000000082</v>
      </c>
      <c r="H9711" s="341">
        <v>299990</v>
      </c>
      <c r="I9711" s="341" t="s">
        <v>260</v>
      </c>
      <c r="J9711" s="341">
        <v>0.1</v>
      </c>
      <c r="K9711" s="341">
        <v>126.72</v>
      </c>
      <c r="L9711" s="342">
        <f t="shared" si="630"/>
        <v>12.672000000000001</v>
      </c>
      <c r="M9711" s="343">
        <f t="shared" si="632"/>
        <v>15823.219000000143</v>
      </c>
      <c r="N9711" s="336"/>
    </row>
    <row r="9712" spans="1:14">
      <c r="A9712" s="336"/>
      <c r="B9712" s="341">
        <v>300000</v>
      </c>
      <c r="C9712" s="341" t="s">
        <v>255</v>
      </c>
      <c r="D9712" s="341">
        <v>0.04</v>
      </c>
      <c r="E9712" s="341">
        <v>90.02</v>
      </c>
      <c r="F9712" s="342">
        <f t="shared" si="629"/>
        <v>3.6008</v>
      </c>
      <c r="G9712" s="343">
        <f t="shared" si="631"/>
        <v>5168.8896000000841</v>
      </c>
      <c r="H9712" s="341">
        <v>300000</v>
      </c>
      <c r="I9712" s="341" t="s">
        <v>255</v>
      </c>
      <c r="J9712" s="341">
        <v>0.04</v>
      </c>
      <c r="K9712" s="341">
        <v>90.02</v>
      </c>
      <c r="L9712" s="342">
        <f t="shared" si="630"/>
        <v>3.6008</v>
      </c>
      <c r="M9712" s="343">
        <f t="shared" si="632"/>
        <v>5124.8064000000677</v>
      </c>
      <c r="N9712" s="336"/>
    </row>
    <row r="9713" spans="1:14">
      <c r="A9713" s="336"/>
      <c r="B9713" s="341">
        <v>300000</v>
      </c>
      <c r="C9713" s="341" t="s">
        <v>256</v>
      </c>
      <c r="D9713" s="341">
        <v>0.1</v>
      </c>
      <c r="E9713" s="341">
        <v>90.02</v>
      </c>
      <c r="F9713" s="342">
        <f t="shared" si="629"/>
        <v>9.0020000000000007</v>
      </c>
      <c r="G9713" s="343">
        <f t="shared" si="631"/>
        <v>12561.339600000189</v>
      </c>
      <c r="H9713" s="341">
        <v>300000</v>
      </c>
      <c r="I9713" s="341" t="s">
        <v>256</v>
      </c>
      <c r="J9713" s="341">
        <v>0.1</v>
      </c>
      <c r="K9713" s="341">
        <v>90.02</v>
      </c>
      <c r="L9713" s="342">
        <f t="shared" si="630"/>
        <v>9.0020000000000007</v>
      </c>
      <c r="M9713" s="343">
        <f t="shared" si="632"/>
        <v>12457.446800000194</v>
      </c>
      <c r="N9713" s="336"/>
    </row>
    <row r="9714" spans="1:14">
      <c r="A9714" s="13"/>
      <c r="B9714" s="341">
        <v>300000</v>
      </c>
      <c r="C9714" s="341" t="s">
        <v>257</v>
      </c>
      <c r="D9714" s="341">
        <v>0.125</v>
      </c>
      <c r="E9714" s="341">
        <v>92.52</v>
      </c>
      <c r="F9714" s="342">
        <f t="shared" si="629"/>
        <v>11.565</v>
      </c>
      <c r="G9714" s="343">
        <f t="shared" si="631"/>
        <v>16724.583750000089</v>
      </c>
      <c r="H9714" s="341">
        <v>300000</v>
      </c>
      <c r="I9714" s="341" t="s">
        <v>257</v>
      </c>
      <c r="J9714" s="341">
        <v>0.125</v>
      </c>
      <c r="K9714" s="341">
        <v>92.52</v>
      </c>
      <c r="L9714" s="342">
        <f t="shared" si="630"/>
        <v>11.565</v>
      </c>
      <c r="M9714" s="343">
        <f t="shared" si="632"/>
        <v>16581.520000000051</v>
      </c>
      <c r="N9714" s="13"/>
    </row>
    <row r="9715" spans="1:14">
      <c r="A9715" s="336"/>
      <c r="B9715" s="341">
        <v>300000</v>
      </c>
      <c r="C9715" s="341" t="s">
        <v>258</v>
      </c>
      <c r="D9715" s="341">
        <v>0.125</v>
      </c>
      <c r="E9715" s="341">
        <v>95.02</v>
      </c>
      <c r="F9715" s="342">
        <f t="shared" si="629"/>
        <v>11.8775</v>
      </c>
      <c r="G9715" s="343">
        <f t="shared" si="631"/>
        <v>17109.107500000086</v>
      </c>
      <c r="H9715" s="341">
        <v>300000</v>
      </c>
      <c r="I9715" s="341" t="s">
        <v>258</v>
      </c>
      <c r="J9715" s="341">
        <v>0.125</v>
      </c>
      <c r="K9715" s="341">
        <v>95.02</v>
      </c>
      <c r="L9715" s="342">
        <f t="shared" si="630"/>
        <v>11.8775</v>
      </c>
      <c r="M9715" s="343">
        <f t="shared" si="632"/>
        <v>16963.115000000122</v>
      </c>
      <c r="N9715" s="336"/>
    </row>
    <row r="9716" spans="1:14">
      <c r="A9716" s="336"/>
      <c r="B9716" s="341">
        <v>300000</v>
      </c>
      <c r="C9716" s="341" t="s">
        <v>259</v>
      </c>
      <c r="D9716" s="341">
        <v>0.1</v>
      </c>
      <c r="E9716" s="341">
        <v>97.02</v>
      </c>
      <c r="F9716" s="342">
        <f t="shared" si="629"/>
        <v>9.702</v>
      </c>
      <c r="G9716" s="343">
        <f t="shared" si="631"/>
        <v>13933.243999999902</v>
      </c>
      <c r="H9716" s="341">
        <v>300000</v>
      </c>
      <c r="I9716" s="341" t="s">
        <v>259</v>
      </c>
      <c r="J9716" s="341">
        <v>0.1</v>
      </c>
      <c r="K9716" s="341">
        <v>97.02</v>
      </c>
      <c r="L9716" s="342">
        <f t="shared" si="630"/>
        <v>9.702</v>
      </c>
      <c r="M9716" s="343">
        <f t="shared" si="632"/>
        <v>13814.658999999874</v>
      </c>
      <c r="N9716" s="336"/>
    </row>
    <row r="9717" spans="1:14">
      <c r="A9717" s="336"/>
      <c r="B9717" s="341">
        <v>300000</v>
      </c>
      <c r="C9717" s="341" t="s">
        <v>260</v>
      </c>
      <c r="D9717" s="341">
        <v>0.1</v>
      </c>
      <c r="E9717" s="341">
        <v>99.02</v>
      </c>
      <c r="F9717" s="342">
        <f t="shared" si="629"/>
        <v>9.902000000000001</v>
      </c>
      <c r="G9717" s="343">
        <f t="shared" si="631"/>
        <v>16645.71300000008</v>
      </c>
      <c r="H9717" s="341">
        <v>300000</v>
      </c>
      <c r="I9717" s="341" t="s">
        <v>260</v>
      </c>
      <c r="J9717" s="341">
        <v>0.1</v>
      </c>
      <c r="K9717" s="341">
        <v>126.72</v>
      </c>
      <c r="L9717" s="342">
        <f t="shared" si="630"/>
        <v>12.672000000000001</v>
      </c>
      <c r="M9717" s="343">
        <f t="shared" si="632"/>
        <v>15835.891000000143</v>
      </c>
      <c r="N9717" s="336"/>
    </row>
    <row r="9718" spans="1:14">
      <c r="A9718" s="336"/>
      <c r="B9718" s="341">
        <v>300010</v>
      </c>
      <c r="C9718" s="341" t="s">
        <v>255</v>
      </c>
      <c r="D9718" s="341">
        <v>0.04</v>
      </c>
      <c r="E9718" s="341">
        <v>90.02</v>
      </c>
      <c r="F9718" s="342">
        <f t="shared" si="629"/>
        <v>3.6008</v>
      </c>
      <c r="G9718" s="343">
        <f t="shared" si="631"/>
        <v>5172.4904000000843</v>
      </c>
      <c r="H9718" s="341">
        <v>300010</v>
      </c>
      <c r="I9718" s="341" t="s">
        <v>255</v>
      </c>
      <c r="J9718" s="341">
        <v>0.04</v>
      </c>
      <c r="K9718" s="341">
        <v>90.02</v>
      </c>
      <c r="L9718" s="342">
        <f t="shared" si="630"/>
        <v>3.6008</v>
      </c>
      <c r="M9718" s="343">
        <f t="shared" si="632"/>
        <v>5128.4072000000679</v>
      </c>
      <c r="N9718" s="336"/>
    </row>
    <row r="9719" spans="1:14">
      <c r="A9719" s="336"/>
      <c r="B9719" s="341">
        <v>300010</v>
      </c>
      <c r="C9719" s="341" t="s">
        <v>256</v>
      </c>
      <c r="D9719" s="341">
        <v>0.1</v>
      </c>
      <c r="E9719" s="341">
        <v>90.02</v>
      </c>
      <c r="F9719" s="342">
        <f t="shared" si="629"/>
        <v>9.0020000000000007</v>
      </c>
      <c r="G9719" s="343">
        <f t="shared" si="631"/>
        <v>12570.341600000189</v>
      </c>
      <c r="H9719" s="341">
        <v>300010</v>
      </c>
      <c r="I9719" s="341" t="s">
        <v>256</v>
      </c>
      <c r="J9719" s="341">
        <v>0.1</v>
      </c>
      <c r="K9719" s="341">
        <v>90.02</v>
      </c>
      <c r="L9719" s="342">
        <f t="shared" si="630"/>
        <v>9.0020000000000007</v>
      </c>
      <c r="M9719" s="343">
        <f t="shared" si="632"/>
        <v>12466.448800000195</v>
      </c>
      <c r="N9719" s="336"/>
    </row>
    <row r="9720" spans="1:14">
      <c r="A9720" s="336"/>
      <c r="B9720" s="341">
        <v>300010</v>
      </c>
      <c r="C9720" s="341" t="s">
        <v>257</v>
      </c>
      <c r="D9720" s="341">
        <v>0.125</v>
      </c>
      <c r="E9720" s="341">
        <v>92.52</v>
      </c>
      <c r="F9720" s="342">
        <f t="shared" si="629"/>
        <v>11.565</v>
      </c>
      <c r="G9720" s="343">
        <f t="shared" si="631"/>
        <v>16736.148750000088</v>
      </c>
      <c r="H9720" s="341">
        <v>300010</v>
      </c>
      <c r="I9720" s="341" t="s">
        <v>257</v>
      </c>
      <c r="J9720" s="341">
        <v>0.125</v>
      </c>
      <c r="K9720" s="341">
        <v>92.52</v>
      </c>
      <c r="L9720" s="342">
        <f t="shared" si="630"/>
        <v>11.565</v>
      </c>
      <c r="M9720" s="343">
        <f t="shared" si="632"/>
        <v>16593.08500000005</v>
      </c>
      <c r="N9720" s="336"/>
    </row>
    <row r="9721" spans="1:14">
      <c r="A9721" s="13"/>
      <c r="B9721" s="341">
        <v>300010</v>
      </c>
      <c r="C9721" s="341" t="s">
        <v>258</v>
      </c>
      <c r="D9721" s="341">
        <v>0.125</v>
      </c>
      <c r="E9721" s="341">
        <v>95.02</v>
      </c>
      <c r="F9721" s="342">
        <f t="shared" si="629"/>
        <v>11.8775</v>
      </c>
      <c r="G9721" s="343">
        <f t="shared" si="631"/>
        <v>17120.985000000084</v>
      </c>
      <c r="H9721" s="341">
        <v>300010</v>
      </c>
      <c r="I9721" s="341" t="s">
        <v>258</v>
      </c>
      <c r="J9721" s="341">
        <v>0.125</v>
      </c>
      <c r="K9721" s="341">
        <v>95.02</v>
      </c>
      <c r="L9721" s="342">
        <f t="shared" si="630"/>
        <v>11.8775</v>
      </c>
      <c r="M9721" s="343">
        <f t="shared" si="632"/>
        <v>16974.99250000012</v>
      </c>
      <c r="N9721" s="13"/>
    </row>
    <row r="9722" spans="1:14">
      <c r="A9722" s="336"/>
      <c r="B9722" s="341">
        <v>300010</v>
      </c>
      <c r="C9722" s="341" t="s">
        <v>259</v>
      </c>
      <c r="D9722" s="341">
        <v>0.1</v>
      </c>
      <c r="E9722" s="341">
        <v>97.02</v>
      </c>
      <c r="F9722" s="342">
        <f t="shared" si="629"/>
        <v>9.702</v>
      </c>
      <c r="G9722" s="343">
        <f t="shared" si="631"/>
        <v>13942.945999999902</v>
      </c>
      <c r="H9722" s="341">
        <v>300010</v>
      </c>
      <c r="I9722" s="341" t="s">
        <v>259</v>
      </c>
      <c r="J9722" s="341">
        <v>0.1</v>
      </c>
      <c r="K9722" s="341">
        <v>97.02</v>
      </c>
      <c r="L9722" s="342">
        <f t="shared" si="630"/>
        <v>9.702</v>
      </c>
      <c r="M9722" s="343">
        <f t="shared" si="632"/>
        <v>13824.360999999873</v>
      </c>
      <c r="N9722" s="336"/>
    </row>
    <row r="9723" spans="1:14">
      <c r="A9723" s="336"/>
      <c r="B9723" s="341">
        <v>300010</v>
      </c>
      <c r="C9723" s="341" t="s">
        <v>260</v>
      </c>
      <c r="D9723" s="341">
        <v>0.1</v>
      </c>
      <c r="E9723" s="341">
        <v>99.02</v>
      </c>
      <c r="F9723" s="342">
        <f t="shared" si="629"/>
        <v>9.902000000000001</v>
      </c>
      <c r="G9723" s="343">
        <f t="shared" si="631"/>
        <v>16655.615000000078</v>
      </c>
      <c r="H9723" s="341">
        <v>300010</v>
      </c>
      <c r="I9723" s="341" t="s">
        <v>260</v>
      </c>
      <c r="J9723" s="341">
        <v>0.1</v>
      </c>
      <c r="K9723" s="341">
        <v>126.72</v>
      </c>
      <c r="L9723" s="342">
        <f t="shared" si="630"/>
        <v>12.672000000000001</v>
      </c>
      <c r="M9723" s="343">
        <f t="shared" si="632"/>
        <v>15848.563000000144</v>
      </c>
      <c r="N9723" s="336"/>
    </row>
    <row r="9724" spans="1:14">
      <c r="A9724" s="336"/>
      <c r="B9724" s="341">
        <v>300020</v>
      </c>
      <c r="C9724" s="341" t="s">
        <v>255</v>
      </c>
      <c r="D9724" s="341">
        <v>0.04</v>
      </c>
      <c r="E9724" s="341">
        <v>90.02</v>
      </c>
      <c r="F9724" s="342">
        <f t="shared" si="629"/>
        <v>3.6008</v>
      </c>
      <c r="G9724" s="343">
        <f t="shared" si="631"/>
        <v>5176.0912000000844</v>
      </c>
      <c r="H9724" s="341">
        <v>300020</v>
      </c>
      <c r="I9724" s="341" t="s">
        <v>255</v>
      </c>
      <c r="J9724" s="341">
        <v>0.04</v>
      </c>
      <c r="K9724" s="341">
        <v>90.02</v>
      </c>
      <c r="L9724" s="342">
        <f t="shared" si="630"/>
        <v>3.6008</v>
      </c>
      <c r="M9724" s="343">
        <f t="shared" si="632"/>
        <v>5132.008000000068</v>
      </c>
      <c r="N9724" s="336"/>
    </row>
    <row r="9725" spans="1:14">
      <c r="A9725" s="336"/>
      <c r="B9725" s="341">
        <v>300020</v>
      </c>
      <c r="C9725" s="341" t="s">
        <v>256</v>
      </c>
      <c r="D9725" s="341">
        <v>0.1</v>
      </c>
      <c r="E9725" s="341">
        <v>90.02</v>
      </c>
      <c r="F9725" s="342">
        <f t="shared" si="629"/>
        <v>9.0020000000000007</v>
      </c>
      <c r="G9725" s="343">
        <f t="shared" si="631"/>
        <v>12579.343600000189</v>
      </c>
      <c r="H9725" s="341">
        <v>300020</v>
      </c>
      <c r="I9725" s="341" t="s">
        <v>256</v>
      </c>
      <c r="J9725" s="341">
        <v>0.1</v>
      </c>
      <c r="K9725" s="341">
        <v>90.02</v>
      </c>
      <c r="L9725" s="342">
        <f t="shared" si="630"/>
        <v>9.0020000000000007</v>
      </c>
      <c r="M9725" s="343">
        <f t="shared" si="632"/>
        <v>12475.450800000195</v>
      </c>
      <c r="N9725" s="336"/>
    </row>
    <row r="9726" spans="1:14">
      <c r="A9726" s="336"/>
      <c r="B9726" s="341">
        <v>300020</v>
      </c>
      <c r="C9726" s="341" t="s">
        <v>257</v>
      </c>
      <c r="D9726" s="341">
        <v>0.125</v>
      </c>
      <c r="E9726" s="341">
        <v>92.52</v>
      </c>
      <c r="F9726" s="342">
        <f t="shared" si="629"/>
        <v>11.565</v>
      </c>
      <c r="G9726" s="343">
        <f t="shared" si="631"/>
        <v>16747.713750000086</v>
      </c>
      <c r="H9726" s="341">
        <v>300020</v>
      </c>
      <c r="I9726" s="341" t="s">
        <v>257</v>
      </c>
      <c r="J9726" s="341">
        <v>0.125</v>
      </c>
      <c r="K9726" s="341">
        <v>92.52</v>
      </c>
      <c r="L9726" s="342">
        <f t="shared" si="630"/>
        <v>11.565</v>
      </c>
      <c r="M9726" s="343">
        <f t="shared" si="632"/>
        <v>16604.650000000049</v>
      </c>
      <c r="N9726" s="336"/>
    </row>
    <row r="9727" spans="1:14">
      <c r="A9727" s="336"/>
      <c r="B9727" s="341">
        <v>300020</v>
      </c>
      <c r="C9727" s="341" t="s">
        <v>258</v>
      </c>
      <c r="D9727" s="341">
        <v>0.125</v>
      </c>
      <c r="E9727" s="341">
        <v>95.02</v>
      </c>
      <c r="F9727" s="342">
        <f t="shared" si="629"/>
        <v>11.8775</v>
      </c>
      <c r="G9727" s="343">
        <f t="shared" si="631"/>
        <v>17132.862500000083</v>
      </c>
      <c r="H9727" s="341">
        <v>300020</v>
      </c>
      <c r="I9727" s="341" t="s">
        <v>258</v>
      </c>
      <c r="J9727" s="341">
        <v>0.125</v>
      </c>
      <c r="K9727" s="341">
        <v>95.02</v>
      </c>
      <c r="L9727" s="342">
        <f t="shared" si="630"/>
        <v>11.8775</v>
      </c>
      <c r="M9727" s="343">
        <f t="shared" si="632"/>
        <v>16986.870000000119</v>
      </c>
      <c r="N9727" s="336"/>
    </row>
    <row r="9728" spans="1:14">
      <c r="A9728" s="13"/>
      <c r="B9728" s="341">
        <v>300020</v>
      </c>
      <c r="C9728" s="341" t="s">
        <v>259</v>
      </c>
      <c r="D9728" s="341">
        <v>0.1</v>
      </c>
      <c r="E9728" s="341">
        <v>97.02</v>
      </c>
      <c r="F9728" s="342">
        <f t="shared" si="629"/>
        <v>9.702</v>
      </c>
      <c r="G9728" s="343">
        <f t="shared" si="631"/>
        <v>13952.647999999901</v>
      </c>
      <c r="H9728" s="341">
        <v>300020</v>
      </c>
      <c r="I9728" s="341" t="s">
        <v>259</v>
      </c>
      <c r="J9728" s="341">
        <v>0.1</v>
      </c>
      <c r="K9728" s="341">
        <v>97.02</v>
      </c>
      <c r="L9728" s="342">
        <f t="shared" si="630"/>
        <v>9.702</v>
      </c>
      <c r="M9728" s="343">
        <f t="shared" si="632"/>
        <v>13834.062999999873</v>
      </c>
      <c r="N9728" s="13"/>
    </row>
    <row r="9729" spans="1:14">
      <c r="A9729" s="336"/>
      <c r="B9729" s="341">
        <v>300020</v>
      </c>
      <c r="C9729" s="341" t="s">
        <v>260</v>
      </c>
      <c r="D9729" s="341">
        <v>0.1</v>
      </c>
      <c r="E9729" s="341">
        <v>99.02</v>
      </c>
      <c r="F9729" s="342">
        <f t="shared" si="629"/>
        <v>9.902000000000001</v>
      </c>
      <c r="G9729" s="343">
        <f t="shared" si="631"/>
        <v>16665.517000000076</v>
      </c>
      <c r="H9729" s="341">
        <v>300020</v>
      </c>
      <c r="I9729" s="341" t="s">
        <v>260</v>
      </c>
      <c r="J9729" s="341">
        <v>0.1</v>
      </c>
      <c r="K9729" s="341">
        <v>126.72</v>
      </c>
      <c r="L9729" s="342">
        <f t="shared" si="630"/>
        <v>12.672000000000001</v>
      </c>
      <c r="M9729" s="343">
        <f t="shared" si="632"/>
        <v>15861.235000000144</v>
      </c>
      <c r="N9729" s="336"/>
    </row>
    <row r="9730" spans="1:14">
      <c r="A9730" s="336"/>
      <c r="B9730" s="341">
        <v>300030</v>
      </c>
      <c r="C9730" s="341" t="s">
        <v>255</v>
      </c>
      <c r="D9730" s="341">
        <v>0.04</v>
      </c>
      <c r="E9730" s="341">
        <v>90.02</v>
      </c>
      <c r="F9730" s="342">
        <f t="shared" si="629"/>
        <v>3.6008</v>
      </c>
      <c r="G9730" s="343">
        <f t="shared" si="631"/>
        <v>5179.6920000000846</v>
      </c>
      <c r="H9730" s="341">
        <v>300030</v>
      </c>
      <c r="I9730" s="341" t="s">
        <v>255</v>
      </c>
      <c r="J9730" s="341">
        <v>0.04</v>
      </c>
      <c r="K9730" s="341">
        <v>90.02</v>
      </c>
      <c r="L9730" s="342">
        <f t="shared" si="630"/>
        <v>3.6008</v>
      </c>
      <c r="M9730" s="343">
        <f t="shared" si="632"/>
        <v>5135.6088000000682</v>
      </c>
      <c r="N9730" s="336"/>
    </row>
    <row r="9731" spans="1:14">
      <c r="A9731" s="336"/>
      <c r="B9731" s="341">
        <v>300030</v>
      </c>
      <c r="C9731" s="341" t="s">
        <v>256</v>
      </c>
      <c r="D9731" s="341">
        <v>0.1</v>
      </c>
      <c r="E9731" s="341">
        <v>90.02</v>
      </c>
      <c r="F9731" s="342">
        <f t="shared" si="629"/>
        <v>9.0020000000000007</v>
      </c>
      <c r="G9731" s="343">
        <f t="shared" si="631"/>
        <v>12588.34560000019</v>
      </c>
      <c r="H9731" s="341">
        <v>300030</v>
      </c>
      <c r="I9731" s="341" t="s">
        <v>256</v>
      </c>
      <c r="J9731" s="341">
        <v>0.1</v>
      </c>
      <c r="K9731" s="341">
        <v>90.02</v>
      </c>
      <c r="L9731" s="342">
        <f t="shared" si="630"/>
        <v>9.0020000000000007</v>
      </c>
      <c r="M9731" s="343">
        <f t="shared" si="632"/>
        <v>12484.452800000196</v>
      </c>
      <c r="N9731" s="336"/>
    </row>
    <row r="9732" spans="1:14">
      <c r="A9732" s="336"/>
      <c r="B9732" s="341">
        <v>300030</v>
      </c>
      <c r="C9732" s="341" t="s">
        <v>257</v>
      </c>
      <c r="D9732" s="341">
        <v>0.125</v>
      </c>
      <c r="E9732" s="341">
        <v>92.52</v>
      </c>
      <c r="F9732" s="342">
        <f t="shared" si="629"/>
        <v>11.565</v>
      </c>
      <c r="G9732" s="343">
        <f t="shared" si="631"/>
        <v>16759.278750000085</v>
      </c>
      <c r="H9732" s="341">
        <v>300030</v>
      </c>
      <c r="I9732" s="341" t="s">
        <v>257</v>
      </c>
      <c r="J9732" s="341">
        <v>0.125</v>
      </c>
      <c r="K9732" s="341">
        <v>92.52</v>
      </c>
      <c r="L9732" s="342">
        <f t="shared" si="630"/>
        <v>11.565</v>
      </c>
      <c r="M9732" s="343">
        <f t="shared" si="632"/>
        <v>16616.215000000047</v>
      </c>
      <c r="N9732" s="336"/>
    </row>
    <row r="9733" spans="1:14">
      <c r="A9733" s="336"/>
      <c r="B9733" s="341">
        <v>300030</v>
      </c>
      <c r="C9733" s="341" t="s">
        <v>258</v>
      </c>
      <c r="D9733" s="341">
        <v>0.125</v>
      </c>
      <c r="E9733" s="341">
        <v>95.02</v>
      </c>
      <c r="F9733" s="342">
        <f t="shared" si="629"/>
        <v>11.8775</v>
      </c>
      <c r="G9733" s="343">
        <f t="shared" si="631"/>
        <v>17144.740000000082</v>
      </c>
      <c r="H9733" s="341">
        <v>300030</v>
      </c>
      <c r="I9733" s="341" t="s">
        <v>258</v>
      </c>
      <c r="J9733" s="341">
        <v>0.125</v>
      </c>
      <c r="K9733" s="341">
        <v>95.02</v>
      </c>
      <c r="L9733" s="342">
        <f t="shared" si="630"/>
        <v>11.8775</v>
      </c>
      <c r="M9733" s="343">
        <f t="shared" si="632"/>
        <v>16998.747500000118</v>
      </c>
      <c r="N9733" s="336"/>
    </row>
    <row r="9734" spans="1:14">
      <c r="A9734" s="336"/>
      <c r="B9734" s="341">
        <v>300030</v>
      </c>
      <c r="C9734" s="341" t="s">
        <v>259</v>
      </c>
      <c r="D9734" s="341">
        <v>0.1</v>
      </c>
      <c r="E9734" s="341">
        <v>97.02</v>
      </c>
      <c r="F9734" s="342">
        <f t="shared" si="629"/>
        <v>9.702</v>
      </c>
      <c r="G9734" s="343">
        <f t="shared" si="631"/>
        <v>13962.3499999999</v>
      </c>
      <c r="H9734" s="341">
        <v>300030</v>
      </c>
      <c r="I9734" s="341" t="s">
        <v>259</v>
      </c>
      <c r="J9734" s="341">
        <v>0.1</v>
      </c>
      <c r="K9734" s="341">
        <v>97.02</v>
      </c>
      <c r="L9734" s="342">
        <f t="shared" si="630"/>
        <v>9.702</v>
      </c>
      <c r="M9734" s="343">
        <f t="shared" si="632"/>
        <v>13843.764999999872</v>
      </c>
      <c r="N9734" s="336"/>
    </row>
    <row r="9735" spans="1:14">
      <c r="A9735" s="13"/>
      <c r="B9735" s="341">
        <v>300030</v>
      </c>
      <c r="C9735" s="341" t="s">
        <v>260</v>
      </c>
      <c r="D9735" s="341">
        <v>0.1</v>
      </c>
      <c r="E9735" s="341">
        <v>99.02</v>
      </c>
      <c r="F9735" s="342">
        <f t="shared" si="629"/>
        <v>9.902000000000001</v>
      </c>
      <c r="G9735" s="343">
        <f t="shared" si="631"/>
        <v>16675.419000000074</v>
      </c>
      <c r="H9735" s="341">
        <v>300030</v>
      </c>
      <c r="I9735" s="341" t="s">
        <v>260</v>
      </c>
      <c r="J9735" s="341">
        <v>0.1</v>
      </c>
      <c r="K9735" s="341">
        <v>126.72</v>
      </c>
      <c r="L9735" s="342">
        <f t="shared" si="630"/>
        <v>12.672000000000001</v>
      </c>
      <c r="M9735" s="343">
        <f t="shared" si="632"/>
        <v>15873.907000000145</v>
      </c>
      <c r="N9735" s="13"/>
    </row>
    <row r="9736" spans="1:14">
      <c r="A9736" s="336"/>
      <c r="B9736" s="341">
        <v>300040</v>
      </c>
      <c r="C9736" s="341" t="s">
        <v>255</v>
      </c>
      <c r="D9736" s="341">
        <v>0.04</v>
      </c>
      <c r="E9736" s="341">
        <v>90.02</v>
      </c>
      <c r="F9736" s="342">
        <f t="shared" si="629"/>
        <v>3.6008</v>
      </c>
      <c r="G9736" s="343">
        <f t="shared" si="631"/>
        <v>5183.2928000000848</v>
      </c>
      <c r="H9736" s="341">
        <v>300040</v>
      </c>
      <c r="I9736" s="341" t="s">
        <v>255</v>
      </c>
      <c r="J9736" s="341">
        <v>0.04</v>
      </c>
      <c r="K9736" s="341">
        <v>90.02</v>
      </c>
      <c r="L9736" s="342">
        <f t="shared" si="630"/>
        <v>3.6008</v>
      </c>
      <c r="M9736" s="343">
        <f t="shared" si="632"/>
        <v>5139.2096000000683</v>
      </c>
      <c r="N9736" s="336"/>
    </row>
    <row r="9737" spans="1:14">
      <c r="A9737" s="336"/>
      <c r="B9737" s="341">
        <v>300040</v>
      </c>
      <c r="C9737" s="341" t="s">
        <v>256</v>
      </c>
      <c r="D9737" s="341">
        <v>0.1</v>
      </c>
      <c r="E9737" s="341">
        <v>90.02</v>
      </c>
      <c r="F9737" s="342">
        <f t="shared" si="629"/>
        <v>9.0020000000000007</v>
      </c>
      <c r="G9737" s="343">
        <f t="shared" si="631"/>
        <v>12597.34760000019</v>
      </c>
      <c r="H9737" s="341">
        <v>300040</v>
      </c>
      <c r="I9737" s="341" t="s">
        <v>256</v>
      </c>
      <c r="J9737" s="341">
        <v>0.1</v>
      </c>
      <c r="K9737" s="341">
        <v>90.02</v>
      </c>
      <c r="L9737" s="342">
        <f t="shared" si="630"/>
        <v>9.0020000000000007</v>
      </c>
      <c r="M9737" s="343">
        <f t="shared" si="632"/>
        <v>12493.454800000196</v>
      </c>
      <c r="N9737" s="336"/>
    </row>
    <row r="9738" spans="1:14">
      <c r="A9738" s="336"/>
      <c r="B9738" s="341">
        <v>300040</v>
      </c>
      <c r="C9738" s="341" t="s">
        <v>257</v>
      </c>
      <c r="D9738" s="341">
        <v>0.125</v>
      </c>
      <c r="E9738" s="341">
        <v>92.52</v>
      </c>
      <c r="F9738" s="342">
        <f t="shared" si="629"/>
        <v>11.565</v>
      </c>
      <c r="G9738" s="343">
        <f t="shared" si="631"/>
        <v>16770.843750000084</v>
      </c>
      <c r="H9738" s="341">
        <v>300040</v>
      </c>
      <c r="I9738" s="341" t="s">
        <v>257</v>
      </c>
      <c r="J9738" s="341">
        <v>0.125</v>
      </c>
      <c r="K9738" s="341">
        <v>92.52</v>
      </c>
      <c r="L9738" s="342">
        <f t="shared" si="630"/>
        <v>11.565</v>
      </c>
      <c r="M9738" s="343">
        <f t="shared" si="632"/>
        <v>16627.780000000046</v>
      </c>
      <c r="N9738" s="336"/>
    </row>
    <row r="9739" spans="1:14">
      <c r="A9739" s="336"/>
      <c r="B9739" s="341">
        <v>300040</v>
      </c>
      <c r="C9739" s="341" t="s">
        <v>258</v>
      </c>
      <c r="D9739" s="341">
        <v>0.125</v>
      </c>
      <c r="E9739" s="341">
        <v>95.02</v>
      </c>
      <c r="F9739" s="342">
        <f t="shared" si="629"/>
        <v>11.8775</v>
      </c>
      <c r="G9739" s="343">
        <f t="shared" si="631"/>
        <v>17156.61750000008</v>
      </c>
      <c r="H9739" s="341">
        <v>300040</v>
      </c>
      <c r="I9739" s="341" t="s">
        <v>258</v>
      </c>
      <c r="J9739" s="341">
        <v>0.125</v>
      </c>
      <c r="K9739" s="341">
        <v>95.02</v>
      </c>
      <c r="L9739" s="342">
        <f t="shared" si="630"/>
        <v>11.8775</v>
      </c>
      <c r="M9739" s="343">
        <f t="shared" si="632"/>
        <v>17010.625000000116</v>
      </c>
      <c r="N9739" s="336"/>
    </row>
    <row r="9740" spans="1:14">
      <c r="A9740" s="336"/>
      <c r="B9740" s="341">
        <v>300040</v>
      </c>
      <c r="C9740" s="341" t="s">
        <v>259</v>
      </c>
      <c r="D9740" s="341">
        <v>0.1</v>
      </c>
      <c r="E9740" s="341">
        <v>97.02</v>
      </c>
      <c r="F9740" s="342">
        <f t="shared" si="629"/>
        <v>9.702</v>
      </c>
      <c r="G9740" s="343">
        <f t="shared" si="631"/>
        <v>13972.0519999999</v>
      </c>
      <c r="H9740" s="341">
        <v>300040</v>
      </c>
      <c r="I9740" s="341" t="s">
        <v>259</v>
      </c>
      <c r="J9740" s="341">
        <v>0.1</v>
      </c>
      <c r="K9740" s="341">
        <v>97.02</v>
      </c>
      <c r="L9740" s="342">
        <f t="shared" si="630"/>
        <v>9.702</v>
      </c>
      <c r="M9740" s="343">
        <f t="shared" si="632"/>
        <v>13853.466999999871</v>
      </c>
      <c r="N9740" s="336"/>
    </row>
    <row r="9741" spans="1:14">
      <c r="A9741" s="336"/>
      <c r="B9741" s="341">
        <v>300040</v>
      </c>
      <c r="C9741" s="341" t="s">
        <v>260</v>
      </c>
      <c r="D9741" s="341">
        <v>0.1</v>
      </c>
      <c r="E9741" s="341">
        <v>99.02</v>
      </c>
      <c r="F9741" s="342">
        <f t="shared" si="629"/>
        <v>9.902000000000001</v>
      </c>
      <c r="G9741" s="343">
        <f t="shared" si="631"/>
        <v>16685.321000000073</v>
      </c>
      <c r="H9741" s="341">
        <v>300040</v>
      </c>
      <c r="I9741" s="341" t="s">
        <v>260</v>
      </c>
      <c r="J9741" s="341">
        <v>0.1</v>
      </c>
      <c r="K9741" s="341">
        <v>126.72</v>
      </c>
      <c r="L9741" s="342">
        <f t="shared" si="630"/>
        <v>12.672000000000001</v>
      </c>
      <c r="M9741" s="343">
        <f t="shared" si="632"/>
        <v>15886.579000000145</v>
      </c>
      <c r="N9741" s="336"/>
    </row>
    <row r="9742" spans="1:14">
      <c r="A9742" s="13"/>
      <c r="B9742" s="341">
        <v>300050</v>
      </c>
      <c r="C9742" s="341" t="s">
        <v>255</v>
      </c>
      <c r="D9742" s="341">
        <v>0.04</v>
      </c>
      <c r="E9742" s="341">
        <v>90.02</v>
      </c>
      <c r="F9742" s="342">
        <f t="shared" si="629"/>
        <v>3.6008</v>
      </c>
      <c r="G9742" s="343">
        <f t="shared" si="631"/>
        <v>5186.8936000000849</v>
      </c>
      <c r="H9742" s="341">
        <v>300050</v>
      </c>
      <c r="I9742" s="341" t="s">
        <v>255</v>
      </c>
      <c r="J9742" s="341">
        <v>0.04</v>
      </c>
      <c r="K9742" s="341">
        <v>90.02</v>
      </c>
      <c r="L9742" s="342">
        <f t="shared" si="630"/>
        <v>3.6008</v>
      </c>
      <c r="M9742" s="343">
        <f t="shared" si="632"/>
        <v>5142.8104000000685</v>
      </c>
      <c r="N9742" s="13"/>
    </row>
    <row r="9743" spans="1:14">
      <c r="A9743" s="336"/>
      <c r="B9743" s="341">
        <v>300050</v>
      </c>
      <c r="C9743" s="341" t="s">
        <v>256</v>
      </c>
      <c r="D9743" s="341">
        <v>0.1</v>
      </c>
      <c r="E9743" s="341">
        <v>90.02</v>
      </c>
      <c r="F9743" s="342">
        <f t="shared" si="629"/>
        <v>9.0020000000000007</v>
      </c>
      <c r="G9743" s="343">
        <f t="shared" si="631"/>
        <v>12606.349600000191</v>
      </c>
      <c r="H9743" s="341">
        <v>300050</v>
      </c>
      <c r="I9743" s="341" t="s">
        <v>256</v>
      </c>
      <c r="J9743" s="341">
        <v>0.1</v>
      </c>
      <c r="K9743" s="341">
        <v>90.02</v>
      </c>
      <c r="L9743" s="342">
        <f t="shared" si="630"/>
        <v>9.0020000000000007</v>
      </c>
      <c r="M9743" s="343">
        <f t="shared" si="632"/>
        <v>12502.456800000196</v>
      </c>
      <c r="N9743" s="336"/>
    </row>
    <row r="9744" spans="1:14">
      <c r="A9744" s="336"/>
      <c r="B9744" s="341">
        <v>300050</v>
      </c>
      <c r="C9744" s="341" t="s">
        <v>257</v>
      </c>
      <c r="D9744" s="341">
        <v>0.125</v>
      </c>
      <c r="E9744" s="341">
        <v>92.52</v>
      </c>
      <c r="F9744" s="342">
        <f t="shared" ref="F9744:F9807" si="633">D9744*E9744</f>
        <v>11.565</v>
      </c>
      <c r="G9744" s="343">
        <f t="shared" si="631"/>
        <v>16782.408750000082</v>
      </c>
      <c r="H9744" s="341">
        <v>300050</v>
      </c>
      <c r="I9744" s="341" t="s">
        <v>257</v>
      </c>
      <c r="J9744" s="341">
        <v>0.125</v>
      </c>
      <c r="K9744" s="341">
        <v>92.52</v>
      </c>
      <c r="L9744" s="342">
        <f t="shared" ref="L9744:L9807" si="634">J9744*K9744</f>
        <v>11.565</v>
      </c>
      <c r="M9744" s="343">
        <f t="shared" si="632"/>
        <v>16639.345000000045</v>
      </c>
      <c r="N9744" s="336"/>
    </row>
    <row r="9745" spans="1:14">
      <c r="A9745" s="336"/>
      <c r="B9745" s="341">
        <v>300050</v>
      </c>
      <c r="C9745" s="341" t="s">
        <v>258</v>
      </c>
      <c r="D9745" s="341">
        <v>0.125</v>
      </c>
      <c r="E9745" s="341">
        <v>95.02</v>
      </c>
      <c r="F9745" s="342">
        <f t="shared" si="633"/>
        <v>11.8775</v>
      </c>
      <c r="G9745" s="343">
        <f t="shared" si="631"/>
        <v>17168.495000000079</v>
      </c>
      <c r="H9745" s="341">
        <v>300050</v>
      </c>
      <c r="I9745" s="341" t="s">
        <v>258</v>
      </c>
      <c r="J9745" s="341">
        <v>0.125</v>
      </c>
      <c r="K9745" s="341">
        <v>95.02</v>
      </c>
      <c r="L9745" s="342">
        <f t="shared" si="634"/>
        <v>11.8775</v>
      </c>
      <c r="M9745" s="343">
        <f t="shared" si="632"/>
        <v>17022.502500000115</v>
      </c>
      <c r="N9745" s="336"/>
    </row>
    <row r="9746" spans="1:14">
      <c r="A9746" s="336"/>
      <c r="B9746" s="341">
        <v>300050</v>
      </c>
      <c r="C9746" s="341" t="s">
        <v>259</v>
      </c>
      <c r="D9746" s="341">
        <v>0.1</v>
      </c>
      <c r="E9746" s="341">
        <v>97.02</v>
      </c>
      <c r="F9746" s="342">
        <f t="shared" si="633"/>
        <v>9.702</v>
      </c>
      <c r="G9746" s="343">
        <f t="shared" si="631"/>
        <v>13981.753999999899</v>
      </c>
      <c r="H9746" s="341">
        <v>300050</v>
      </c>
      <c r="I9746" s="341" t="s">
        <v>259</v>
      </c>
      <c r="J9746" s="341">
        <v>0.1</v>
      </c>
      <c r="K9746" s="341">
        <v>97.02</v>
      </c>
      <c r="L9746" s="342">
        <f t="shared" si="634"/>
        <v>9.702</v>
      </c>
      <c r="M9746" s="343">
        <f t="shared" si="632"/>
        <v>13863.168999999871</v>
      </c>
      <c r="N9746" s="336"/>
    </row>
    <row r="9747" spans="1:14">
      <c r="A9747" s="336"/>
      <c r="B9747" s="341">
        <v>300050</v>
      </c>
      <c r="C9747" s="341" t="s">
        <v>260</v>
      </c>
      <c r="D9747" s="341">
        <v>0.1</v>
      </c>
      <c r="E9747" s="341">
        <v>99.02</v>
      </c>
      <c r="F9747" s="342">
        <f t="shared" si="633"/>
        <v>9.902000000000001</v>
      </c>
      <c r="G9747" s="343">
        <f t="shared" si="631"/>
        <v>16695.223000000071</v>
      </c>
      <c r="H9747" s="341">
        <v>300050</v>
      </c>
      <c r="I9747" s="341" t="s">
        <v>260</v>
      </c>
      <c r="J9747" s="341">
        <v>0.1</v>
      </c>
      <c r="K9747" s="341">
        <v>126.72</v>
      </c>
      <c r="L9747" s="342">
        <f t="shared" si="634"/>
        <v>12.672000000000001</v>
      </c>
      <c r="M9747" s="343">
        <f t="shared" si="632"/>
        <v>15899.251000000146</v>
      </c>
      <c r="N9747" s="336"/>
    </row>
    <row r="9748" spans="1:14">
      <c r="A9748" s="336"/>
      <c r="B9748" s="341">
        <v>300060</v>
      </c>
      <c r="C9748" s="341" t="s">
        <v>255</v>
      </c>
      <c r="D9748" s="341">
        <v>0.04</v>
      </c>
      <c r="E9748" s="341">
        <v>90.02</v>
      </c>
      <c r="F9748" s="342">
        <f t="shared" si="633"/>
        <v>3.6008</v>
      </c>
      <c r="G9748" s="343">
        <f t="shared" si="631"/>
        <v>5190.4944000000851</v>
      </c>
      <c r="H9748" s="341">
        <v>300060</v>
      </c>
      <c r="I9748" s="341" t="s">
        <v>255</v>
      </c>
      <c r="J9748" s="341">
        <v>0.04</v>
      </c>
      <c r="K9748" s="341">
        <v>90.02</v>
      </c>
      <c r="L9748" s="342">
        <f t="shared" si="634"/>
        <v>3.6008</v>
      </c>
      <c r="M9748" s="343">
        <f t="shared" si="632"/>
        <v>5146.4112000000687</v>
      </c>
      <c r="N9748" s="336"/>
    </row>
    <row r="9749" spans="1:14">
      <c r="A9749" s="13"/>
      <c r="B9749" s="341">
        <v>300060</v>
      </c>
      <c r="C9749" s="341" t="s">
        <v>256</v>
      </c>
      <c r="D9749" s="341">
        <v>0.1</v>
      </c>
      <c r="E9749" s="341">
        <v>90.02</v>
      </c>
      <c r="F9749" s="342">
        <f t="shared" si="633"/>
        <v>9.0020000000000007</v>
      </c>
      <c r="G9749" s="343">
        <f t="shared" si="631"/>
        <v>12615.351600000191</v>
      </c>
      <c r="H9749" s="341">
        <v>300060</v>
      </c>
      <c r="I9749" s="341" t="s">
        <v>256</v>
      </c>
      <c r="J9749" s="341">
        <v>0.1</v>
      </c>
      <c r="K9749" s="341">
        <v>90.02</v>
      </c>
      <c r="L9749" s="342">
        <f t="shared" si="634"/>
        <v>9.0020000000000007</v>
      </c>
      <c r="M9749" s="343">
        <f t="shared" si="632"/>
        <v>12511.458800000197</v>
      </c>
      <c r="N9749" s="13"/>
    </row>
    <row r="9750" spans="1:14">
      <c r="A9750" s="336"/>
      <c r="B9750" s="341">
        <v>300060</v>
      </c>
      <c r="C9750" s="341" t="s">
        <v>257</v>
      </c>
      <c r="D9750" s="341">
        <v>0.125</v>
      </c>
      <c r="E9750" s="341">
        <v>92.52</v>
      </c>
      <c r="F9750" s="342">
        <f t="shared" si="633"/>
        <v>11.565</v>
      </c>
      <c r="G9750" s="343">
        <f t="shared" ref="G9750:G9813" si="635">G9744+F9750</f>
        <v>16793.973750000081</v>
      </c>
      <c r="H9750" s="341">
        <v>300060</v>
      </c>
      <c r="I9750" s="341" t="s">
        <v>257</v>
      </c>
      <c r="J9750" s="341">
        <v>0.125</v>
      </c>
      <c r="K9750" s="341">
        <v>92.52</v>
      </c>
      <c r="L9750" s="342">
        <f t="shared" si="634"/>
        <v>11.565</v>
      </c>
      <c r="M9750" s="343">
        <f t="shared" si="632"/>
        <v>16650.910000000044</v>
      </c>
      <c r="N9750" s="336"/>
    </row>
    <row r="9751" spans="1:14">
      <c r="A9751" s="336"/>
      <c r="B9751" s="341">
        <v>300060</v>
      </c>
      <c r="C9751" s="341" t="s">
        <v>258</v>
      </c>
      <c r="D9751" s="341">
        <v>0.125</v>
      </c>
      <c r="E9751" s="341">
        <v>95.02</v>
      </c>
      <c r="F9751" s="342">
        <f t="shared" si="633"/>
        <v>11.8775</v>
      </c>
      <c r="G9751" s="343">
        <f t="shared" si="635"/>
        <v>17180.372500000078</v>
      </c>
      <c r="H9751" s="341">
        <v>300060</v>
      </c>
      <c r="I9751" s="341" t="s">
        <v>258</v>
      </c>
      <c r="J9751" s="341">
        <v>0.125</v>
      </c>
      <c r="K9751" s="341">
        <v>95.02</v>
      </c>
      <c r="L9751" s="342">
        <f t="shared" si="634"/>
        <v>11.8775</v>
      </c>
      <c r="M9751" s="343">
        <f t="shared" si="632"/>
        <v>17034.380000000114</v>
      </c>
      <c r="N9751" s="336"/>
    </row>
    <row r="9752" spans="1:14">
      <c r="A9752" s="336"/>
      <c r="B9752" s="341">
        <v>300060</v>
      </c>
      <c r="C9752" s="341" t="s">
        <v>259</v>
      </c>
      <c r="D9752" s="341">
        <v>0.1</v>
      </c>
      <c r="E9752" s="341">
        <v>97.02</v>
      </c>
      <c r="F9752" s="342">
        <f t="shared" si="633"/>
        <v>9.702</v>
      </c>
      <c r="G9752" s="343">
        <f t="shared" si="635"/>
        <v>13991.455999999898</v>
      </c>
      <c r="H9752" s="341">
        <v>300060</v>
      </c>
      <c r="I9752" s="341" t="s">
        <v>259</v>
      </c>
      <c r="J9752" s="341">
        <v>0.1</v>
      </c>
      <c r="K9752" s="341">
        <v>97.02</v>
      </c>
      <c r="L9752" s="342">
        <f t="shared" si="634"/>
        <v>9.702</v>
      </c>
      <c r="M9752" s="343">
        <f t="shared" ref="M9752:M9815" si="636">M9746+L9752</f>
        <v>13872.87099999987</v>
      </c>
      <c r="N9752" s="336"/>
    </row>
    <row r="9753" spans="1:14">
      <c r="A9753" s="336"/>
      <c r="B9753" s="341">
        <v>300060</v>
      </c>
      <c r="C9753" s="341" t="s">
        <v>260</v>
      </c>
      <c r="D9753" s="341">
        <v>0.1</v>
      </c>
      <c r="E9753" s="341">
        <v>99.02</v>
      </c>
      <c r="F9753" s="342">
        <f t="shared" si="633"/>
        <v>9.902000000000001</v>
      </c>
      <c r="G9753" s="343">
        <f t="shared" si="635"/>
        <v>16705.125000000069</v>
      </c>
      <c r="H9753" s="341">
        <v>300060</v>
      </c>
      <c r="I9753" s="341" t="s">
        <v>260</v>
      </c>
      <c r="J9753" s="341">
        <v>0.1</v>
      </c>
      <c r="K9753" s="341">
        <v>126.72</v>
      </c>
      <c r="L9753" s="342">
        <f t="shared" si="634"/>
        <v>12.672000000000001</v>
      </c>
      <c r="M9753" s="343">
        <f t="shared" si="636"/>
        <v>15911.923000000146</v>
      </c>
      <c r="N9753" s="336"/>
    </row>
    <row r="9754" spans="1:14">
      <c r="A9754" s="336"/>
      <c r="B9754" s="341">
        <v>300070</v>
      </c>
      <c r="C9754" s="341" t="s">
        <v>255</v>
      </c>
      <c r="D9754" s="341">
        <v>0.04</v>
      </c>
      <c r="E9754" s="341">
        <v>90.02</v>
      </c>
      <c r="F9754" s="342">
        <f t="shared" si="633"/>
        <v>3.6008</v>
      </c>
      <c r="G9754" s="343">
        <f t="shared" si="635"/>
        <v>5194.0952000000852</v>
      </c>
      <c r="H9754" s="341">
        <v>300070</v>
      </c>
      <c r="I9754" s="341" t="s">
        <v>255</v>
      </c>
      <c r="J9754" s="341">
        <v>0.04</v>
      </c>
      <c r="K9754" s="341">
        <v>90.02</v>
      </c>
      <c r="L9754" s="342">
        <f t="shared" si="634"/>
        <v>3.6008</v>
      </c>
      <c r="M9754" s="343">
        <f t="shared" si="636"/>
        <v>5150.0120000000688</v>
      </c>
      <c r="N9754" s="336"/>
    </row>
    <row r="9755" spans="1:14">
      <c r="A9755" s="336"/>
      <c r="B9755" s="341">
        <v>300070</v>
      </c>
      <c r="C9755" s="341" t="s">
        <v>256</v>
      </c>
      <c r="D9755" s="341">
        <v>0.1</v>
      </c>
      <c r="E9755" s="341">
        <v>90.02</v>
      </c>
      <c r="F9755" s="342">
        <f t="shared" si="633"/>
        <v>9.0020000000000007</v>
      </c>
      <c r="G9755" s="343">
        <f t="shared" si="635"/>
        <v>12624.353600000191</v>
      </c>
      <c r="H9755" s="341">
        <v>300070</v>
      </c>
      <c r="I9755" s="341" t="s">
        <v>256</v>
      </c>
      <c r="J9755" s="341">
        <v>0.1</v>
      </c>
      <c r="K9755" s="341">
        <v>90.02</v>
      </c>
      <c r="L9755" s="342">
        <f t="shared" si="634"/>
        <v>9.0020000000000007</v>
      </c>
      <c r="M9755" s="343">
        <f t="shared" si="636"/>
        <v>12520.460800000197</v>
      </c>
      <c r="N9755" s="336"/>
    </row>
    <row r="9756" spans="1:14">
      <c r="A9756" s="13"/>
      <c r="B9756" s="341">
        <v>300070</v>
      </c>
      <c r="C9756" s="341" t="s">
        <v>257</v>
      </c>
      <c r="D9756" s="341">
        <v>0.125</v>
      </c>
      <c r="E9756" s="341">
        <v>92.52</v>
      </c>
      <c r="F9756" s="342">
        <f t="shared" si="633"/>
        <v>11.565</v>
      </c>
      <c r="G9756" s="343">
        <f t="shared" si="635"/>
        <v>16805.53875000008</v>
      </c>
      <c r="H9756" s="341">
        <v>300070</v>
      </c>
      <c r="I9756" s="341" t="s">
        <v>257</v>
      </c>
      <c r="J9756" s="341">
        <v>0.125</v>
      </c>
      <c r="K9756" s="341">
        <v>92.52</v>
      </c>
      <c r="L9756" s="342">
        <f t="shared" si="634"/>
        <v>11.565</v>
      </c>
      <c r="M9756" s="343">
        <f t="shared" si="636"/>
        <v>16662.475000000042</v>
      </c>
      <c r="N9756" s="13"/>
    </row>
    <row r="9757" spans="1:14">
      <c r="A9757" s="336"/>
      <c r="B9757" s="341">
        <v>300070</v>
      </c>
      <c r="C9757" s="341" t="s">
        <v>258</v>
      </c>
      <c r="D9757" s="341">
        <v>0.125</v>
      </c>
      <c r="E9757" s="341">
        <v>95.02</v>
      </c>
      <c r="F9757" s="342">
        <f t="shared" si="633"/>
        <v>11.8775</v>
      </c>
      <c r="G9757" s="343">
        <f t="shared" si="635"/>
        <v>17192.250000000076</v>
      </c>
      <c r="H9757" s="341">
        <v>300070</v>
      </c>
      <c r="I9757" s="341" t="s">
        <v>258</v>
      </c>
      <c r="J9757" s="341">
        <v>0.125</v>
      </c>
      <c r="K9757" s="341">
        <v>95.02</v>
      </c>
      <c r="L9757" s="342">
        <f t="shared" si="634"/>
        <v>11.8775</v>
      </c>
      <c r="M9757" s="343">
        <f t="shared" si="636"/>
        <v>17046.257500000112</v>
      </c>
      <c r="N9757" s="336"/>
    </row>
    <row r="9758" spans="1:14">
      <c r="A9758" s="336"/>
      <c r="B9758" s="341">
        <v>300070</v>
      </c>
      <c r="C9758" s="341" t="s">
        <v>259</v>
      </c>
      <c r="D9758" s="341">
        <v>0.1</v>
      </c>
      <c r="E9758" s="341">
        <v>97.02</v>
      </c>
      <c r="F9758" s="342">
        <f t="shared" si="633"/>
        <v>9.702</v>
      </c>
      <c r="G9758" s="343">
        <f t="shared" si="635"/>
        <v>14001.157999999898</v>
      </c>
      <c r="H9758" s="341">
        <v>300070</v>
      </c>
      <c r="I9758" s="341" t="s">
        <v>259</v>
      </c>
      <c r="J9758" s="341">
        <v>0.1</v>
      </c>
      <c r="K9758" s="341">
        <v>97.02</v>
      </c>
      <c r="L9758" s="342">
        <f t="shared" si="634"/>
        <v>9.702</v>
      </c>
      <c r="M9758" s="343">
        <f t="shared" si="636"/>
        <v>13882.572999999869</v>
      </c>
      <c r="N9758" s="336"/>
    </row>
    <row r="9759" spans="1:14">
      <c r="A9759" s="336"/>
      <c r="B9759" s="341">
        <v>300070</v>
      </c>
      <c r="C9759" s="341" t="s">
        <v>260</v>
      </c>
      <c r="D9759" s="341">
        <v>0.1</v>
      </c>
      <c r="E9759" s="341">
        <v>99.02</v>
      </c>
      <c r="F9759" s="342">
        <f t="shared" si="633"/>
        <v>9.902000000000001</v>
      </c>
      <c r="G9759" s="343">
        <f t="shared" si="635"/>
        <v>16715.027000000067</v>
      </c>
      <c r="H9759" s="341">
        <v>300070</v>
      </c>
      <c r="I9759" s="341" t="s">
        <v>260</v>
      </c>
      <c r="J9759" s="341">
        <v>0.1</v>
      </c>
      <c r="K9759" s="341">
        <v>126.72</v>
      </c>
      <c r="L9759" s="342">
        <f t="shared" si="634"/>
        <v>12.672000000000001</v>
      </c>
      <c r="M9759" s="343">
        <f t="shared" si="636"/>
        <v>15924.595000000147</v>
      </c>
      <c r="N9759" s="336"/>
    </row>
    <row r="9760" spans="1:14">
      <c r="A9760" s="336"/>
      <c r="B9760" s="341">
        <v>300080</v>
      </c>
      <c r="C9760" s="341" t="s">
        <v>255</v>
      </c>
      <c r="D9760" s="341">
        <v>0.04</v>
      </c>
      <c r="E9760" s="341">
        <v>90.02</v>
      </c>
      <c r="F9760" s="342">
        <f t="shared" si="633"/>
        <v>3.6008</v>
      </c>
      <c r="G9760" s="343">
        <f t="shared" si="635"/>
        <v>5197.6960000000854</v>
      </c>
      <c r="H9760" s="341">
        <v>300080</v>
      </c>
      <c r="I9760" s="341" t="s">
        <v>255</v>
      </c>
      <c r="J9760" s="341">
        <v>0.04</v>
      </c>
      <c r="K9760" s="341">
        <v>90.02</v>
      </c>
      <c r="L9760" s="342">
        <f t="shared" si="634"/>
        <v>3.6008</v>
      </c>
      <c r="M9760" s="343">
        <f t="shared" si="636"/>
        <v>5153.612800000069</v>
      </c>
      <c r="N9760" s="336"/>
    </row>
    <row r="9761" spans="1:14">
      <c r="A9761" s="336"/>
      <c r="B9761" s="341">
        <v>300080</v>
      </c>
      <c r="C9761" s="341" t="s">
        <v>256</v>
      </c>
      <c r="D9761" s="341">
        <v>0.1</v>
      </c>
      <c r="E9761" s="341">
        <v>90.02</v>
      </c>
      <c r="F9761" s="342">
        <f t="shared" si="633"/>
        <v>9.0020000000000007</v>
      </c>
      <c r="G9761" s="343">
        <f t="shared" si="635"/>
        <v>12633.355600000192</v>
      </c>
      <c r="H9761" s="341">
        <v>300080</v>
      </c>
      <c r="I9761" s="341" t="s">
        <v>256</v>
      </c>
      <c r="J9761" s="341">
        <v>0.1</v>
      </c>
      <c r="K9761" s="341">
        <v>90.02</v>
      </c>
      <c r="L9761" s="342">
        <f t="shared" si="634"/>
        <v>9.0020000000000007</v>
      </c>
      <c r="M9761" s="343">
        <f t="shared" si="636"/>
        <v>12529.462800000198</v>
      </c>
      <c r="N9761" s="336"/>
    </row>
    <row r="9762" spans="1:14">
      <c r="A9762" s="336"/>
      <c r="B9762" s="341">
        <v>300080</v>
      </c>
      <c r="C9762" s="341" t="s">
        <v>257</v>
      </c>
      <c r="D9762" s="341">
        <v>0.125</v>
      </c>
      <c r="E9762" s="341">
        <v>92.52</v>
      </c>
      <c r="F9762" s="342">
        <f t="shared" si="633"/>
        <v>11.565</v>
      </c>
      <c r="G9762" s="343">
        <f t="shared" si="635"/>
        <v>16817.103750000078</v>
      </c>
      <c r="H9762" s="341">
        <v>300080</v>
      </c>
      <c r="I9762" s="341" t="s">
        <v>257</v>
      </c>
      <c r="J9762" s="341">
        <v>0.125</v>
      </c>
      <c r="K9762" s="341">
        <v>92.52</v>
      </c>
      <c r="L9762" s="342">
        <f t="shared" si="634"/>
        <v>11.565</v>
      </c>
      <c r="M9762" s="343">
        <f t="shared" si="636"/>
        <v>16674.040000000041</v>
      </c>
      <c r="N9762" s="336"/>
    </row>
    <row r="9763" spans="1:14">
      <c r="A9763" s="13"/>
      <c r="B9763" s="341">
        <v>300080</v>
      </c>
      <c r="C9763" s="341" t="s">
        <v>258</v>
      </c>
      <c r="D9763" s="341">
        <v>0.125</v>
      </c>
      <c r="E9763" s="341">
        <v>95.02</v>
      </c>
      <c r="F9763" s="342">
        <f t="shared" si="633"/>
        <v>11.8775</v>
      </c>
      <c r="G9763" s="343">
        <f t="shared" si="635"/>
        <v>17204.127500000075</v>
      </c>
      <c r="H9763" s="341">
        <v>300080</v>
      </c>
      <c r="I9763" s="341" t="s">
        <v>258</v>
      </c>
      <c r="J9763" s="341">
        <v>0.125</v>
      </c>
      <c r="K9763" s="341">
        <v>95.02</v>
      </c>
      <c r="L9763" s="342">
        <f t="shared" si="634"/>
        <v>11.8775</v>
      </c>
      <c r="M9763" s="343">
        <f t="shared" si="636"/>
        <v>17058.135000000111</v>
      </c>
      <c r="N9763" s="13"/>
    </row>
    <row r="9764" spans="1:14">
      <c r="A9764" s="336"/>
      <c r="B9764" s="341">
        <v>300080</v>
      </c>
      <c r="C9764" s="341" t="s">
        <v>259</v>
      </c>
      <c r="D9764" s="341">
        <v>0.1</v>
      </c>
      <c r="E9764" s="341">
        <v>97.02</v>
      </c>
      <c r="F9764" s="342">
        <f t="shared" si="633"/>
        <v>9.702</v>
      </c>
      <c r="G9764" s="343">
        <f t="shared" si="635"/>
        <v>14010.859999999897</v>
      </c>
      <c r="H9764" s="341">
        <v>300080</v>
      </c>
      <c r="I9764" s="341" t="s">
        <v>259</v>
      </c>
      <c r="J9764" s="341">
        <v>0.1</v>
      </c>
      <c r="K9764" s="341">
        <v>97.02</v>
      </c>
      <c r="L9764" s="342">
        <f t="shared" si="634"/>
        <v>9.702</v>
      </c>
      <c r="M9764" s="343">
        <f t="shared" si="636"/>
        <v>13892.274999999869</v>
      </c>
      <c r="N9764" s="336"/>
    </row>
    <row r="9765" spans="1:14">
      <c r="A9765" s="336"/>
      <c r="B9765" s="341">
        <v>300080</v>
      </c>
      <c r="C9765" s="341" t="s">
        <v>260</v>
      </c>
      <c r="D9765" s="341">
        <v>0.1</v>
      </c>
      <c r="E9765" s="341">
        <v>99.02</v>
      </c>
      <c r="F9765" s="342">
        <f t="shared" si="633"/>
        <v>9.902000000000001</v>
      </c>
      <c r="G9765" s="343">
        <f t="shared" si="635"/>
        <v>16724.929000000066</v>
      </c>
      <c r="H9765" s="341">
        <v>300080</v>
      </c>
      <c r="I9765" s="341" t="s">
        <v>260</v>
      </c>
      <c r="J9765" s="341">
        <v>0.1</v>
      </c>
      <c r="K9765" s="341">
        <v>126.72</v>
      </c>
      <c r="L9765" s="342">
        <f t="shared" si="634"/>
        <v>12.672000000000001</v>
      </c>
      <c r="M9765" s="343">
        <f t="shared" si="636"/>
        <v>15937.267000000147</v>
      </c>
      <c r="N9765" s="336"/>
    </row>
    <row r="9766" spans="1:14">
      <c r="A9766" s="336"/>
      <c r="B9766" s="341">
        <v>300090</v>
      </c>
      <c r="C9766" s="341" t="s">
        <v>255</v>
      </c>
      <c r="D9766" s="341">
        <v>0.04</v>
      </c>
      <c r="E9766" s="341">
        <v>90.02</v>
      </c>
      <c r="F9766" s="342">
        <f t="shared" si="633"/>
        <v>3.6008</v>
      </c>
      <c r="G9766" s="343">
        <f t="shared" si="635"/>
        <v>5201.2968000000856</v>
      </c>
      <c r="H9766" s="341">
        <v>300090</v>
      </c>
      <c r="I9766" s="341" t="s">
        <v>255</v>
      </c>
      <c r="J9766" s="341">
        <v>0.04</v>
      </c>
      <c r="K9766" s="341">
        <v>90.02</v>
      </c>
      <c r="L9766" s="342">
        <f t="shared" si="634"/>
        <v>3.6008</v>
      </c>
      <c r="M9766" s="343">
        <f t="shared" si="636"/>
        <v>5157.2136000000692</v>
      </c>
      <c r="N9766" s="336"/>
    </row>
    <row r="9767" spans="1:14">
      <c r="A9767" s="336"/>
      <c r="B9767" s="341">
        <v>300090</v>
      </c>
      <c r="C9767" s="341" t="s">
        <v>256</v>
      </c>
      <c r="D9767" s="341">
        <v>0.1</v>
      </c>
      <c r="E9767" s="341">
        <v>90.02</v>
      </c>
      <c r="F9767" s="342">
        <f t="shared" si="633"/>
        <v>9.0020000000000007</v>
      </c>
      <c r="G9767" s="343">
        <f t="shared" si="635"/>
        <v>12642.357600000192</v>
      </c>
      <c r="H9767" s="341">
        <v>300090</v>
      </c>
      <c r="I9767" s="341" t="s">
        <v>256</v>
      </c>
      <c r="J9767" s="341">
        <v>0.1</v>
      </c>
      <c r="K9767" s="341">
        <v>90.02</v>
      </c>
      <c r="L9767" s="342">
        <f t="shared" si="634"/>
        <v>9.0020000000000007</v>
      </c>
      <c r="M9767" s="343">
        <f t="shared" si="636"/>
        <v>12538.464800000198</v>
      </c>
      <c r="N9767" s="336"/>
    </row>
    <row r="9768" spans="1:14">
      <c r="A9768" s="336"/>
      <c r="B9768" s="341">
        <v>300090</v>
      </c>
      <c r="C9768" s="341" t="s">
        <v>257</v>
      </c>
      <c r="D9768" s="341">
        <v>0.125</v>
      </c>
      <c r="E9768" s="341">
        <v>92.52</v>
      </c>
      <c r="F9768" s="342">
        <f t="shared" si="633"/>
        <v>11.565</v>
      </c>
      <c r="G9768" s="343">
        <f t="shared" si="635"/>
        <v>16828.668750000077</v>
      </c>
      <c r="H9768" s="341">
        <v>300090</v>
      </c>
      <c r="I9768" s="341" t="s">
        <v>257</v>
      </c>
      <c r="J9768" s="341">
        <v>0.125</v>
      </c>
      <c r="K9768" s="341">
        <v>92.52</v>
      </c>
      <c r="L9768" s="342">
        <f t="shared" si="634"/>
        <v>11.565</v>
      </c>
      <c r="M9768" s="343">
        <f t="shared" si="636"/>
        <v>16685.60500000004</v>
      </c>
      <c r="N9768" s="336"/>
    </row>
    <row r="9769" spans="1:14">
      <c r="A9769" s="336"/>
      <c r="B9769" s="341">
        <v>300090</v>
      </c>
      <c r="C9769" s="341" t="s">
        <v>258</v>
      </c>
      <c r="D9769" s="341">
        <v>0.125</v>
      </c>
      <c r="E9769" s="341">
        <v>95.02</v>
      </c>
      <c r="F9769" s="342">
        <f t="shared" si="633"/>
        <v>11.8775</v>
      </c>
      <c r="G9769" s="343">
        <f t="shared" si="635"/>
        <v>17216.005000000074</v>
      </c>
      <c r="H9769" s="341">
        <v>300090</v>
      </c>
      <c r="I9769" s="341" t="s">
        <v>258</v>
      </c>
      <c r="J9769" s="341">
        <v>0.125</v>
      </c>
      <c r="K9769" s="341">
        <v>95.02</v>
      </c>
      <c r="L9769" s="342">
        <f t="shared" si="634"/>
        <v>11.8775</v>
      </c>
      <c r="M9769" s="343">
        <f t="shared" si="636"/>
        <v>17070.01250000011</v>
      </c>
      <c r="N9769" s="336"/>
    </row>
    <row r="9770" spans="1:14">
      <c r="A9770" s="13"/>
      <c r="B9770" s="341">
        <v>300090</v>
      </c>
      <c r="C9770" s="341" t="s">
        <v>259</v>
      </c>
      <c r="D9770" s="341">
        <v>0.1</v>
      </c>
      <c r="E9770" s="341">
        <v>97.02</v>
      </c>
      <c r="F9770" s="342">
        <f t="shared" si="633"/>
        <v>9.702</v>
      </c>
      <c r="G9770" s="343">
        <f t="shared" si="635"/>
        <v>14020.561999999896</v>
      </c>
      <c r="H9770" s="341">
        <v>300090</v>
      </c>
      <c r="I9770" s="341" t="s">
        <v>259</v>
      </c>
      <c r="J9770" s="341">
        <v>0.1</v>
      </c>
      <c r="K9770" s="341">
        <v>97.02</v>
      </c>
      <c r="L9770" s="342">
        <f t="shared" si="634"/>
        <v>9.702</v>
      </c>
      <c r="M9770" s="343">
        <f t="shared" si="636"/>
        <v>13901.976999999868</v>
      </c>
      <c r="N9770" s="13"/>
    </row>
    <row r="9771" spans="1:14">
      <c r="A9771" s="336"/>
      <c r="B9771" s="341">
        <v>300090</v>
      </c>
      <c r="C9771" s="341" t="s">
        <v>260</v>
      </c>
      <c r="D9771" s="341">
        <v>0.1</v>
      </c>
      <c r="E9771" s="341">
        <v>99.02</v>
      </c>
      <c r="F9771" s="342">
        <f t="shared" si="633"/>
        <v>9.902000000000001</v>
      </c>
      <c r="G9771" s="343">
        <f t="shared" si="635"/>
        <v>16734.831000000064</v>
      </c>
      <c r="H9771" s="341">
        <v>300090</v>
      </c>
      <c r="I9771" s="341" t="s">
        <v>260</v>
      </c>
      <c r="J9771" s="341">
        <v>0.1</v>
      </c>
      <c r="K9771" s="341">
        <v>126.72</v>
      </c>
      <c r="L9771" s="342">
        <f t="shared" si="634"/>
        <v>12.672000000000001</v>
      </c>
      <c r="M9771" s="343">
        <f t="shared" si="636"/>
        <v>15949.939000000148</v>
      </c>
      <c r="N9771" s="336"/>
    </row>
    <row r="9772" spans="1:14">
      <c r="A9772" s="336"/>
      <c r="B9772" s="341">
        <v>300100</v>
      </c>
      <c r="C9772" s="341" t="s">
        <v>255</v>
      </c>
      <c r="D9772" s="341">
        <v>0.04</v>
      </c>
      <c r="E9772" s="341">
        <v>90.02</v>
      </c>
      <c r="F9772" s="342">
        <f t="shared" si="633"/>
        <v>3.6008</v>
      </c>
      <c r="G9772" s="343">
        <f t="shared" si="635"/>
        <v>5204.8976000000857</v>
      </c>
      <c r="H9772" s="341">
        <v>300100</v>
      </c>
      <c r="I9772" s="341" t="s">
        <v>255</v>
      </c>
      <c r="J9772" s="341">
        <v>0.04</v>
      </c>
      <c r="K9772" s="341">
        <v>90.02</v>
      </c>
      <c r="L9772" s="342">
        <f t="shared" si="634"/>
        <v>3.6008</v>
      </c>
      <c r="M9772" s="343">
        <f t="shared" si="636"/>
        <v>5160.8144000000693</v>
      </c>
      <c r="N9772" s="336"/>
    </row>
    <row r="9773" spans="1:14">
      <c r="A9773" s="336"/>
      <c r="B9773" s="341">
        <v>300100</v>
      </c>
      <c r="C9773" s="341" t="s">
        <v>256</v>
      </c>
      <c r="D9773" s="341">
        <v>0.1</v>
      </c>
      <c r="E9773" s="341">
        <v>90.02</v>
      </c>
      <c r="F9773" s="342">
        <f t="shared" si="633"/>
        <v>9.0020000000000007</v>
      </c>
      <c r="G9773" s="343">
        <f t="shared" si="635"/>
        <v>12651.359600000193</v>
      </c>
      <c r="H9773" s="341">
        <v>300100</v>
      </c>
      <c r="I9773" s="341" t="s">
        <v>256</v>
      </c>
      <c r="J9773" s="341">
        <v>0.1</v>
      </c>
      <c r="K9773" s="341">
        <v>90.02</v>
      </c>
      <c r="L9773" s="342">
        <f t="shared" si="634"/>
        <v>9.0020000000000007</v>
      </c>
      <c r="M9773" s="343">
        <f t="shared" si="636"/>
        <v>12547.466800000198</v>
      </c>
      <c r="N9773" s="336"/>
    </row>
    <row r="9774" spans="1:14">
      <c r="A9774" s="336"/>
      <c r="B9774" s="341">
        <v>300100</v>
      </c>
      <c r="C9774" s="341" t="s">
        <v>257</v>
      </c>
      <c r="D9774" s="341">
        <v>0.125</v>
      </c>
      <c r="E9774" s="341">
        <v>92.52</v>
      </c>
      <c r="F9774" s="342">
        <f t="shared" si="633"/>
        <v>11.565</v>
      </c>
      <c r="G9774" s="343">
        <f t="shared" si="635"/>
        <v>16840.233750000076</v>
      </c>
      <c r="H9774" s="341">
        <v>300100</v>
      </c>
      <c r="I9774" s="341" t="s">
        <v>257</v>
      </c>
      <c r="J9774" s="341">
        <v>0.125</v>
      </c>
      <c r="K9774" s="341">
        <v>92.52</v>
      </c>
      <c r="L9774" s="342">
        <f t="shared" si="634"/>
        <v>11.565</v>
      </c>
      <c r="M9774" s="343">
        <f t="shared" si="636"/>
        <v>16697.170000000038</v>
      </c>
      <c r="N9774" s="336"/>
    </row>
    <row r="9775" spans="1:14">
      <c r="A9775" s="336"/>
      <c r="B9775" s="341">
        <v>300100</v>
      </c>
      <c r="C9775" s="341" t="s">
        <v>258</v>
      </c>
      <c r="D9775" s="341">
        <v>0.125</v>
      </c>
      <c r="E9775" s="341">
        <v>95.02</v>
      </c>
      <c r="F9775" s="342">
        <f t="shared" si="633"/>
        <v>11.8775</v>
      </c>
      <c r="G9775" s="343">
        <f t="shared" si="635"/>
        <v>17227.882500000072</v>
      </c>
      <c r="H9775" s="341">
        <v>300100</v>
      </c>
      <c r="I9775" s="341" t="s">
        <v>258</v>
      </c>
      <c r="J9775" s="341">
        <v>0.125</v>
      </c>
      <c r="K9775" s="341">
        <v>95.02</v>
      </c>
      <c r="L9775" s="342">
        <f t="shared" si="634"/>
        <v>11.8775</v>
      </c>
      <c r="M9775" s="343">
        <f t="shared" si="636"/>
        <v>17081.890000000109</v>
      </c>
      <c r="N9775" s="336"/>
    </row>
    <row r="9776" spans="1:14">
      <c r="A9776" s="336"/>
      <c r="B9776" s="341">
        <v>300100</v>
      </c>
      <c r="C9776" s="341" t="s">
        <v>259</v>
      </c>
      <c r="D9776" s="341">
        <v>0.1</v>
      </c>
      <c r="E9776" s="341">
        <v>97.02</v>
      </c>
      <c r="F9776" s="342">
        <f t="shared" si="633"/>
        <v>9.702</v>
      </c>
      <c r="G9776" s="343">
        <f t="shared" si="635"/>
        <v>14030.263999999896</v>
      </c>
      <c r="H9776" s="341">
        <v>300100</v>
      </c>
      <c r="I9776" s="341" t="s">
        <v>259</v>
      </c>
      <c r="J9776" s="341">
        <v>0.1</v>
      </c>
      <c r="K9776" s="341">
        <v>97.02</v>
      </c>
      <c r="L9776" s="342">
        <f t="shared" si="634"/>
        <v>9.702</v>
      </c>
      <c r="M9776" s="343">
        <f t="shared" si="636"/>
        <v>13911.678999999867</v>
      </c>
      <c r="N9776" s="336"/>
    </row>
    <row r="9777" spans="1:14">
      <c r="A9777" s="13"/>
      <c r="B9777" s="341">
        <v>300100</v>
      </c>
      <c r="C9777" s="341" t="s">
        <v>260</v>
      </c>
      <c r="D9777" s="341">
        <v>0.1</v>
      </c>
      <c r="E9777" s="341">
        <v>99.02</v>
      </c>
      <c r="F9777" s="342">
        <f t="shared" si="633"/>
        <v>9.902000000000001</v>
      </c>
      <c r="G9777" s="343">
        <f t="shared" si="635"/>
        <v>16744.733000000062</v>
      </c>
      <c r="H9777" s="341">
        <v>300100</v>
      </c>
      <c r="I9777" s="341" t="s">
        <v>260</v>
      </c>
      <c r="J9777" s="341">
        <v>0.1</v>
      </c>
      <c r="K9777" s="341">
        <v>126.72</v>
      </c>
      <c r="L9777" s="342">
        <f t="shared" si="634"/>
        <v>12.672000000000001</v>
      </c>
      <c r="M9777" s="343">
        <f t="shared" si="636"/>
        <v>15962.611000000148</v>
      </c>
      <c r="N9777" s="13"/>
    </row>
    <row r="9778" spans="1:14">
      <c r="A9778" s="336"/>
      <c r="B9778" s="341">
        <v>300110</v>
      </c>
      <c r="C9778" s="341" t="s">
        <v>255</v>
      </c>
      <c r="D9778" s="341">
        <v>0.04</v>
      </c>
      <c r="E9778" s="341">
        <v>90.02</v>
      </c>
      <c r="F9778" s="342">
        <f t="shared" si="633"/>
        <v>3.6008</v>
      </c>
      <c r="G9778" s="343">
        <f t="shared" si="635"/>
        <v>5208.4984000000859</v>
      </c>
      <c r="H9778" s="341">
        <v>300110</v>
      </c>
      <c r="I9778" s="341" t="s">
        <v>255</v>
      </c>
      <c r="J9778" s="341">
        <v>0.04</v>
      </c>
      <c r="K9778" s="341">
        <v>90.02</v>
      </c>
      <c r="L9778" s="342">
        <f t="shared" si="634"/>
        <v>3.6008</v>
      </c>
      <c r="M9778" s="343">
        <f t="shared" si="636"/>
        <v>5164.4152000000695</v>
      </c>
      <c r="N9778" s="336"/>
    </row>
    <row r="9779" spans="1:14">
      <c r="A9779" s="336"/>
      <c r="B9779" s="341">
        <v>300110</v>
      </c>
      <c r="C9779" s="341" t="s">
        <v>256</v>
      </c>
      <c r="D9779" s="341">
        <v>0.1</v>
      </c>
      <c r="E9779" s="341">
        <v>90.02</v>
      </c>
      <c r="F9779" s="342">
        <f t="shared" si="633"/>
        <v>9.0020000000000007</v>
      </c>
      <c r="G9779" s="343">
        <f t="shared" si="635"/>
        <v>12660.361600000193</v>
      </c>
      <c r="H9779" s="341">
        <v>300110</v>
      </c>
      <c r="I9779" s="341" t="s">
        <v>256</v>
      </c>
      <c r="J9779" s="341">
        <v>0.1</v>
      </c>
      <c r="K9779" s="341">
        <v>90.02</v>
      </c>
      <c r="L9779" s="342">
        <f t="shared" si="634"/>
        <v>9.0020000000000007</v>
      </c>
      <c r="M9779" s="343">
        <f t="shared" si="636"/>
        <v>12556.468800000199</v>
      </c>
      <c r="N9779" s="336"/>
    </row>
    <row r="9780" spans="1:14">
      <c r="A9780" s="336"/>
      <c r="B9780" s="341">
        <v>300110</v>
      </c>
      <c r="C9780" s="341" t="s">
        <v>257</v>
      </c>
      <c r="D9780" s="341">
        <v>0.125</v>
      </c>
      <c r="E9780" s="341">
        <v>92.52</v>
      </c>
      <c r="F9780" s="342">
        <f t="shared" si="633"/>
        <v>11.565</v>
      </c>
      <c r="G9780" s="343">
        <f t="shared" si="635"/>
        <v>16851.798750000075</v>
      </c>
      <c r="H9780" s="341">
        <v>300110</v>
      </c>
      <c r="I9780" s="341" t="s">
        <v>257</v>
      </c>
      <c r="J9780" s="341">
        <v>0.125</v>
      </c>
      <c r="K9780" s="341">
        <v>92.52</v>
      </c>
      <c r="L9780" s="342">
        <f t="shared" si="634"/>
        <v>11.565</v>
      </c>
      <c r="M9780" s="343">
        <f t="shared" si="636"/>
        <v>16708.735000000037</v>
      </c>
      <c r="N9780" s="336"/>
    </row>
    <row r="9781" spans="1:14">
      <c r="A9781" s="336"/>
      <c r="B9781" s="341">
        <v>300110</v>
      </c>
      <c r="C9781" s="341" t="s">
        <v>258</v>
      </c>
      <c r="D9781" s="341">
        <v>0.125</v>
      </c>
      <c r="E9781" s="341">
        <v>95.02</v>
      </c>
      <c r="F9781" s="342">
        <f t="shared" si="633"/>
        <v>11.8775</v>
      </c>
      <c r="G9781" s="343">
        <f t="shared" si="635"/>
        <v>17239.760000000071</v>
      </c>
      <c r="H9781" s="341">
        <v>300110</v>
      </c>
      <c r="I9781" s="341" t="s">
        <v>258</v>
      </c>
      <c r="J9781" s="341">
        <v>0.125</v>
      </c>
      <c r="K9781" s="341">
        <v>95.02</v>
      </c>
      <c r="L9781" s="342">
        <f t="shared" si="634"/>
        <v>11.8775</v>
      </c>
      <c r="M9781" s="343">
        <f t="shared" si="636"/>
        <v>17093.767500000107</v>
      </c>
      <c r="N9781" s="336"/>
    </row>
    <row r="9782" spans="1:14">
      <c r="A9782" s="336"/>
      <c r="B9782" s="341">
        <v>300110</v>
      </c>
      <c r="C9782" s="341" t="s">
        <v>259</v>
      </c>
      <c r="D9782" s="341">
        <v>0.1</v>
      </c>
      <c r="E9782" s="341">
        <v>97.02</v>
      </c>
      <c r="F9782" s="342">
        <f t="shared" si="633"/>
        <v>9.702</v>
      </c>
      <c r="G9782" s="343">
        <f t="shared" si="635"/>
        <v>14039.965999999895</v>
      </c>
      <c r="H9782" s="341">
        <v>300110</v>
      </c>
      <c r="I9782" s="341" t="s">
        <v>259</v>
      </c>
      <c r="J9782" s="341">
        <v>0.1</v>
      </c>
      <c r="K9782" s="341">
        <v>97.02</v>
      </c>
      <c r="L9782" s="342">
        <f t="shared" si="634"/>
        <v>9.702</v>
      </c>
      <c r="M9782" s="343">
        <f t="shared" si="636"/>
        <v>13921.380999999867</v>
      </c>
      <c r="N9782" s="336"/>
    </row>
    <row r="9783" spans="1:14">
      <c r="A9783" s="336"/>
      <c r="B9783" s="341">
        <v>300110</v>
      </c>
      <c r="C9783" s="341" t="s">
        <v>260</v>
      </c>
      <c r="D9783" s="341">
        <v>0.1</v>
      </c>
      <c r="E9783" s="341">
        <v>99.02</v>
      </c>
      <c r="F9783" s="342">
        <f t="shared" si="633"/>
        <v>9.902000000000001</v>
      </c>
      <c r="G9783" s="343">
        <f t="shared" si="635"/>
        <v>16754.63500000006</v>
      </c>
      <c r="H9783" s="341">
        <v>300110</v>
      </c>
      <c r="I9783" s="341" t="s">
        <v>260</v>
      </c>
      <c r="J9783" s="341">
        <v>0.1</v>
      </c>
      <c r="K9783" s="341">
        <v>126.72</v>
      </c>
      <c r="L9783" s="342">
        <f t="shared" si="634"/>
        <v>12.672000000000001</v>
      </c>
      <c r="M9783" s="343">
        <f t="shared" si="636"/>
        <v>15975.283000000149</v>
      </c>
      <c r="N9783" s="336"/>
    </row>
    <row r="9784" spans="1:14">
      <c r="A9784" s="13"/>
      <c r="B9784" s="341">
        <v>300120</v>
      </c>
      <c r="C9784" s="341" t="s">
        <v>255</v>
      </c>
      <c r="D9784" s="341">
        <v>0.04</v>
      </c>
      <c r="E9784" s="341">
        <v>90.02</v>
      </c>
      <c r="F9784" s="342">
        <f t="shared" si="633"/>
        <v>3.6008</v>
      </c>
      <c r="G9784" s="343">
        <f t="shared" si="635"/>
        <v>5212.0992000000861</v>
      </c>
      <c r="H9784" s="341">
        <v>300120</v>
      </c>
      <c r="I9784" s="341" t="s">
        <v>255</v>
      </c>
      <c r="J9784" s="341">
        <v>0.04</v>
      </c>
      <c r="K9784" s="341">
        <v>90.02</v>
      </c>
      <c r="L9784" s="342">
        <f t="shared" si="634"/>
        <v>3.6008</v>
      </c>
      <c r="M9784" s="343">
        <f t="shared" si="636"/>
        <v>5168.0160000000697</v>
      </c>
      <c r="N9784" s="13"/>
    </row>
    <row r="9785" spans="1:14">
      <c r="A9785" s="336"/>
      <c r="B9785" s="341">
        <v>300120</v>
      </c>
      <c r="C9785" s="341" t="s">
        <v>256</v>
      </c>
      <c r="D9785" s="341">
        <v>0.1</v>
      </c>
      <c r="E9785" s="341">
        <v>90.02</v>
      </c>
      <c r="F9785" s="342">
        <f t="shared" si="633"/>
        <v>9.0020000000000007</v>
      </c>
      <c r="G9785" s="343">
        <f t="shared" si="635"/>
        <v>12669.363600000193</v>
      </c>
      <c r="H9785" s="341">
        <v>300120</v>
      </c>
      <c r="I9785" s="341" t="s">
        <v>256</v>
      </c>
      <c r="J9785" s="341">
        <v>0.1</v>
      </c>
      <c r="K9785" s="341">
        <v>90.02</v>
      </c>
      <c r="L9785" s="342">
        <f t="shared" si="634"/>
        <v>9.0020000000000007</v>
      </c>
      <c r="M9785" s="343">
        <f t="shared" si="636"/>
        <v>12565.470800000199</v>
      </c>
      <c r="N9785" s="336"/>
    </row>
    <row r="9786" spans="1:14">
      <c r="A9786" s="336"/>
      <c r="B9786" s="341">
        <v>300120</v>
      </c>
      <c r="C9786" s="341" t="s">
        <v>257</v>
      </c>
      <c r="D9786" s="341">
        <v>0.125</v>
      </c>
      <c r="E9786" s="341">
        <v>92.52</v>
      </c>
      <c r="F9786" s="342">
        <f t="shared" si="633"/>
        <v>11.565</v>
      </c>
      <c r="G9786" s="343">
        <f t="shared" si="635"/>
        <v>16863.363750000073</v>
      </c>
      <c r="H9786" s="341">
        <v>300120</v>
      </c>
      <c r="I9786" s="341" t="s">
        <v>257</v>
      </c>
      <c r="J9786" s="341">
        <v>0.125</v>
      </c>
      <c r="K9786" s="341">
        <v>92.52</v>
      </c>
      <c r="L9786" s="342">
        <f t="shared" si="634"/>
        <v>11.565</v>
      </c>
      <c r="M9786" s="343">
        <f t="shared" si="636"/>
        <v>16720.300000000036</v>
      </c>
      <c r="N9786" s="336"/>
    </row>
    <row r="9787" spans="1:14">
      <c r="A9787" s="336"/>
      <c r="B9787" s="341">
        <v>300120</v>
      </c>
      <c r="C9787" s="341" t="s">
        <v>258</v>
      </c>
      <c r="D9787" s="341">
        <v>0.125</v>
      </c>
      <c r="E9787" s="341">
        <v>95.02</v>
      </c>
      <c r="F9787" s="342">
        <f t="shared" si="633"/>
        <v>11.8775</v>
      </c>
      <c r="G9787" s="343">
        <f t="shared" si="635"/>
        <v>17251.63750000007</v>
      </c>
      <c r="H9787" s="341">
        <v>300120</v>
      </c>
      <c r="I9787" s="341" t="s">
        <v>258</v>
      </c>
      <c r="J9787" s="341">
        <v>0.125</v>
      </c>
      <c r="K9787" s="341">
        <v>95.02</v>
      </c>
      <c r="L9787" s="342">
        <f t="shared" si="634"/>
        <v>11.8775</v>
      </c>
      <c r="M9787" s="343">
        <f t="shared" si="636"/>
        <v>17105.645000000106</v>
      </c>
      <c r="N9787" s="336"/>
    </row>
    <row r="9788" spans="1:14">
      <c r="A9788" s="336"/>
      <c r="B9788" s="341">
        <v>300120</v>
      </c>
      <c r="C9788" s="341" t="s">
        <v>259</v>
      </c>
      <c r="D9788" s="341">
        <v>0.1</v>
      </c>
      <c r="E9788" s="341">
        <v>97.02</v>
      </c>
      <c r="F9788" s="342">
        <f t="shared" si="633"/>
        <v>9.702</v>
      </c>
      <c r="G9788" s="343">
        <f t="shared" si="635"/>
        <v>14049.667999999894</v>
      </c>
      <c r="H9788" s="341">
        <v>300120</v>
      </c>
      <c r="I9788" s="341" t="s">
        <v>259</v>
      </c>
      <c r="J9788" s="341">
        <v>0.1</v>
      </c>
      <c r="K9788" s="341">
        <v>97.02</v>
      </c>
      <c r="L9788" s="342">
        <f t="shared" si="634"/>
        <v>9.702</v>
      </c>
      <c r="M9788" s="343">
        <f t="shared" si="636"/>
        <v>13931.082999999866</v>
      </c>
      <c r="N9788" s="336"/>
    </row>
    <row r="9789" spans="1:14">
      <c r="A9789" s="336"/>
      <c r="B9789" s="341">
        <v>300120</v>
      </c>
      <c r="C9789" s="341" t="s">
        <v>260</v>
      </c>
      <c r="D9789" s="341">
        <v>0.1</v>
      </c>
      <c r="E9789" s="341">
        <v>99.02</v>
      </c>
      <c r="F9789" s="342">
        <f t="shared" si="633"/>
        <v>9.902000000000001</v>
      </c>
      <c r="G9789" s="343">
        <f t="shared" si="635"/>
        <v>16764.537000000058</v>
      </c>
      <c r="H9789" s="341">
        <v>300120</v>
      </c>
      <c r="I9789" s="341" t="s">
        <v>260</v>
      </c>
      <c r="J9789" s="341">
        <v>0.1</v>
      </c>
      <c r="K9789" s="341">
        <v>126.72</v>
      </c>
      <c r="L9789" s="342">
        <f t="shared" si="634"/>
        <v>12.672000000000001</v>
      </c>
      <c r="M9789" s="343">
        <f t="shared" si="636"/>
        <v>15987.955000000149</v>
      </c>
      <c r="N9789" s="336"/>
    </row>
    <row r="9790" spans="1:14">
      <c r="A9790" s="336"/>
      <c r="B9790" s="341">
        <v>300130</v>
      </c>
      <c r="C9790" s="341" t="s">
        <v>255</v>
      </c>
      <c r="D9790" s="341">
        <v>0.04</v>
      </c>
      <c r="E9790" s="341">
        <v>90.02</v>
      </c>
      <c r="F9790" s="342">
        <f t="shared" si="633"/>
        <v>3.6008</v>
      </c>
      <c r="G9790" s="343">
        <f t="shared" si="635"/>
        <v>5215.7000000000862</v>
      </c>
      <c r="H9790" s="341">
        <v>300130</v>
      </c>
      <c r="I9790" s="341" t="s">
        <v>255</v>
      </c>
      <c r="J9790" s="341">
        <v>0.04</v>
      </c>
      <c r="K9790" s="341">
        <v>90.02</v>
      </c>
      <c r="L9790" s="342">
        <f t="shared" si="634"/>
        <v>3.6008</v>
      </c>
      <c r="M9790" s="343">
        <f t="shared" si="636"/>
        <v>5171.6168000000698</v>
      </c>
      <c r="N9790" s="336"/>
    </row>
    <row r="9791" spans="1:14">
      <c r="A9791" s="13"/>
      <c r="B9791" s="341">
        <v>300130</v>
      </c>
      <c r="C9791" s="341" t="s">
        <v>256</v>
      </c>
      <c r="D9791" s="341">
        <v>0.1</v>
      </c>
      <c r="E9791" s="341">
        <v>90.02</v>
      </c>
      <c r="F9791" s="342">
        <f t="shared" si="633"/>
        <v>9.0020000000000007</v>
      </c>
      <c r="G9791" s="343">
        <f t="shared" si="635"/>
        <v>12678.365600000194</v>
      </c>
      <c r="H9791" s="341">
        <v>300130</v>
      </c>
      <c r="I9791" s="341" t="s">
        <v>256</v>
      </c>
      <c r="J9791" s="341">
        <v>0.1</v>
      </c>
      <c r="K9791" s="341">
        <v>90.02</v>
      </c>
      <c r="L9791" s="342">
        <f t="shared" si="634"/>
        <v>9.0020000000000007</v>
      </c>
      <c r="M9791" s="343">
        <f t="shared" si="636"/>
        <v>12574.4728000002</v>
      </c>
      <c r="N9791" s="13"/>
    </row>
    <row r="9792" spans="1:14">
      <c r="A9792" s="336"/>
      <c r="B9792" s="341">
        <v>300130</v>
      </c>
      <c r="C9792" s="341" t="s">
        <v>257</v>
      </c>
      <c r="D9792" s="341">
        <v>0.125</v>
      </c>
      <c r="E9792" s="341">
        <v>92.52</v>
      </c>
      <c r="F9792" s="342">
        <f t="shared" si="633"/>
        <v>11.565</v>
      </c>
      <c r="G9792" s="343">
        <f t="shared" si="635"/>
        <v>16874.928750000072</v>
      </c>
      <c r="H9792" s="341">
        <v>300130</v>
      </c>
      <c r="I9792" s="341" t="s">
        <v>257</v>
      </c>
      <c r="J9792" s="341">
        <v>0.125</v>
      </c>
      <c r="K9792" s="341">
        <v>92.52</v>
      </c>
      <c r="L9792" s="342">
        <f t="shared" si="634"/>
        <v>11.565</v>
      </c>
      <c r="M9792" s="343">
        <f t="shared" si="636"/>
        <v>16731.865000000034</v>
      </c>
      <c r="N9792" s="336"/>
    </row>
    <row r="9793" spans="1:14">
      <c r="A9793" s="336"/>
      <c r="B9793" s="341">
        <v>300130</v>
      </c>
      <c r="C9793" s="341" t="s">
        <v>258</v>
      </c>
      <c r="D9793" s="341">
        <v>0.125</v>
      </c>
      <c r="E9793" s="341">
        <v>95.02</v>
      </c>
      <c r="F9793" s="342">
        <f t="shared" si="633"/>
        <v>11.8775</v>
      </c>
      <c r="G9793" s="343">
        <f t="shared" si="635"/>
        <v>17263.515000000069</v>
      </c>
      <c r="H9793" s="341">
        <v>300130</v>
      </c>
      <c r="I9793" s="341" t="s">
        <v>258</v>
      </c>
      <c r="J9793" s="341">
        <v>0.125</v>
      </c>
      <c r="K9793" s="341">
        <v>95.02</v>
      </c>
      <c r="L9793" s="342">
        <f t="shared" si="634"/>
        <v>11.8775</v>
      </c>
      <c r="M9793" s="343">
        <f t="shared" si="636"/>
        <v>17117.522500000105</v>
      </c>
      <c r="N9793" s="336"/>
    </row>
    <row r="9794" spans="1:14">
      <c r="A9794" s="336"/>
      <c r="B9794" s="341">
        <v>300130</v>
      </c>
      <c r="C9794" s="341" t="s">
        <v>259</v>
      </c>
      <c r="D9794" s="341">
        <v>0.1</v>
      </c>
      <c r="E9794" s="341">
        <v>97.02</v>
      </c>
      <c r="F9794" s="342">
        <f t="shared" si="633"/>
        <v>9.702</v>
      </c>
      <c r="G9794" s="343">
        <f t="shared" si="635"/>
        <v>14059.369999999893</v>
      </c>
      <c r="H9794" s="341">
        <v>300130</v>
      </c>
      <c r="I9794" s="341" t="s">
        <v>259</v>
      </c>
      <c r="J9794" s="341">
        <v>0.1</v>
      </c>
      <c r="K9794" s="341">
        <v>97.02</v>
      </c>
      <c r="L9794" s="342">
        <f t="shared" si="634"/>
        <v>9.702</v>
      </c>
      <c r="M9794" s="343">
        <f t="shared" si="636"/>
        <v>13940.784999999865</v>
      </c>
      <c r="N9794" s="336"/>
    </row>
    <row r="9795" spans="1:14">
      <c r="A9795" s="336"/>
      <c r="B9795" s="341">
        <v>300130</v>
      </c>
      <c r="C9795" s="341" t="s">
        <v>260</v>
      </c>
      <c r="D9795" s="341">
        <v>0.1</v>
      </c>
      <c r="E9795" s="341">
        <v>99.02</v>
      </c>
      <c r="F9795" s="342">
        <f t="shared" si="633"/>
        <v>9.902000000000001</v>
      </c>
      <c r="G9795" s="343">
        <f t="shared" si="635"/>
        <v>16774.439000000057</v>
      </c>
      <c r="H9795" s="341">
        <v>300130</v>
      </c>
      <c r="I9795" s="341" t="s">
        <v>260</v>
      </c>
      <c r="J9795" s="341">
        <v>0.1</v>
      </c>
      <c r="K9795" s="341">
        <v>126.72</v>
      </c>
      <c r="L9795" s="342">
        <f t="shared" si="634"/>
        <v>12.672000000000001</v>
      </c>
      <c r="M9795" s="343">
        <f t="shared" si="636"/>
        <v>16000.62700000015</v>
      </c>
      <c r="N9795" s="336"/>
    </row>
    <row r="9796" spans="1:14">
      <c r="A9796" s="336"/>
      <c r="B9796" s="341">
        <v>300140</v>
      </c>
      <c r="C9796" s="341" t="s">
        <v>255</v>
      </c>
      <c r="D9796" s="341">
        <v>0.04</v>
      </c>
      <c r="E9796" s="341">
        <v>90.02</v>
      </c>
      <c r="F9796" s="342">
        <f t="shared" si="633"/>
        <v>3.6008</v>
      </c>
      <c r="G9796" s="343">
        <f t="shared" si="635"/>
        <v>5219.3008000000864</v>
      </c>
      <c r="H9796" s="341">
        <v>300140</v>
      </c>
      <c r="I9796" s="341" t="s">
        <v>255</v>
      </c>
      <c r="J9796" s="341">
        <v>0.04</v>
      </c>
      <c r="K9796" s="341">
        <v>90.02</v>
      </c>
      <c r="L9796" s="342">
        <f t="shared" si="634"/>
        <v>3.6008</v>
      </c>
      <c r="M9796" s="343">
        <f t="shared" si="636"/>
        <v>5175.21760000007</v>
      </c>
      <c r="N9796" s="336"/>
    </row>
    <row r="9797" spans="1:14">
      <c r="A9797" s="336"/>
      <c r="B9797" s="341">
        <v>300140</v>
      </c>
      <c r="C9797" s="341" t="s">
        <v>256</v>
      </c>
      <c r="D9797" s="341">
        <v>0.1</v>
      </c>
      <c r="E9797" s="341">
        <v>90.02</v>
      </c>
      <c r="F9797" s="342">
        <f t="shared" si="633"/>
        <v>9.0020000000000007</v>
      </c>
      <c r="G9797" s="343">
        <f t="shared" si="635"/>
        <v>12687.367600000194</v>
      </c>
      <c r="H9797" s="341">
        <v>300140</v>
      </c>
      <c r="I9797" s="341" t="s">
        <v>256</v>
      </c>
      <c r="J9797" s="341">
        <v>0.1</v>
      </c>
      <c r="K9797" s="341">
        <v>90.02</v>
      </c>
      <c r="L9797" s="342">
        <f t="shared" si="634"/>
        <v>9.0020000000000007</v>
      </c>
      <c r="M9797" s="343">
        <f t="shared" si="636"/>
        <v>12583.4748000002</v>
      </c>
      <c r="N9797" s="336"/>
    </row>
    <row r="9798" spans="1:14">
      <c r="A9798" s="13"/>
      <c r="B9798" s="341">
        <v>300140</v>
      </c>
      <c r="C9798" s="341" t="s">
        <v>257</v>
      </c>
      <c r="D9798" s="341">
        <v>0.125</v>
      </c>
      <c r="E9798" s="341">
        <v>92.52</v>
      </c>
      <c r="F9798" s="342">
        <f t="shared" si="633"/>
        <v>11.565</v>
      </c>
      <c r="G9798" s="343">
        <f t="shared" si="635"/>
        <v>16886.493750000071</v>
      </c>
      <c r="H9798" s="341">
        <v>300140</v>
      </c>
      <c r="I9798" s="341" t="s">
        <v>257</v>
      </c>
      <c r="J9798" s="341">
        <v>0.125</v>
      </c>
      <c r="K9798" s="341">
        <v>92.52</v>
      </c>
      <c r="L9798" s="342">
        <f t="shared" si="634"/>
        <v>11.565</v>
      </c>
      <c r="M9798" s="343">
        <f t="shared" si="636"/>
        <v>16743.430000000033</v>
      </c>
      <c r="N9798" s="13"/>
    </row>
    <row r="9799" spans="1:14">
      <c r="A9799" s="336"/>
      <c r="B9799" s="341">
        <v>300140</v>
      </c>
      <c r="C9799" s="341" t="s">
        <v>258</v>
      </c>
      <c r="D9799" s="341">
        <v>0.125</v>
      </c>
      <c r="E9799" s="341">
        <v>95.02</v>
      </c>
      <c r="F9799" s="342">
        <f t="shared" si="633"/>
        <v>11.8775</v>
      </c>
      <c r="G9799" s="343">
        <f t="shared" si="635"/>
        <v>17275.392500000067</v>
      </c>
      <c r="H9799" s="341">
        <v>300140</v>
      </c>
      <c r="I9799" s="341" t="s">
        <v>258</v>
      </c>
      <c r="J9799" s="341">
        <v>0.125</v>
      </c>
      <c r="K9799" s="341">
        <v>95.02</v>
      </c>
      <c r="L9799" s="342">
        <f t="shared" si="634"/>
        <v>11.8775</v>
      </c>
      <c r="M9799" s="343">
        <f t="shared" si="636"/>
        <v>17129.400000000103</v>
      </c>
      <c r="N9799" s="336"/>
    </row>
    <row r="9800" spans="1:14">
      <c r="A9800" s="336"/>
      <c r="B9800" s="341">
        <v>300140</v>
      </c>
      <c r="C9800" s="341" t="s">
        <v>259</v>
      </c>
      <c r="D9800" s="341">
        <v>0.1</v>
      </c>
      <c r="E9800" s="341">
        <v>97.02</v>
      </c>
      <c r="F9800" s="342">
        <f t="shared" si="633"/>
        <v>9.702</v>
      </c>
      <c r="G9800" s="343">
        <f t="shared" si="635"/>
        <v>14069.071999999893</v>
      </c>
      <c r="H9800" s="341">
        <v>300140</v>
      </c>
      <c r="I9800" s="341" t="s">
        <v>259</v>
      </c>
      <c r="J9800" s="341">
        <v>0.1</v>
      </c>
      <c r="K9800" s="341">
        <v>97.02</v>
      </c>
      <c r="L9800" s="342">
        <f t="shared" si="634"/>
        <v>9.702</v>
      </c>
      <c r="M9800" s="343">
        <f t="shared" si="636"/>
        <v>13950.486999999865</v>
      </c>
      <c r="N9800" s="336"/>
    </row>
    <row r="9801" spans="1:14">
      <c r="A9801" s="336"/>
      <c r="B9801" s="341">
        <v>300140</v>
      </c>
      <c r="C9801" s="341" t="s">
        <v>260</v>
      </c>
      <c r="D9801" s="341">
        <v>0.1</v>
      </c>
      <c r="E9801" s="341">
        <v>99.02</v>
      </c>
      <c r="F9801" s="342">
        <f t="shared" si="633"/>
        <v>9.902000000000001</v>
      </c>
      <c r="G9801" s="343">
        <f t="shared" si="635"/>
        <v>16784.341000000055</v>
      </c>
      <c r="H9801" s="341">
        <v>300140</v>
      </c>
      <c r="I9801" s="341" t="s">
        <v>260</v>
      </c>
      <c r="J9801" s="341">
        <v>0.1</v>
      </c>
      <c r="K9801" s="341">
        <v>126.72</v>
      </c>
      <c r="L9801" s="342">
        <f t="shared" si="634"/>
        <v>12.672000000000001</v>
      </c>
      <c r="M9801" s="343">
        <f t="shared" si="636"/>
        <v>16013.29900000015</v>
      </c>
      <c r="N9801" s="336"/>
    </row>
    <row r="9802" spans="1:14">
      <c r="A9802" s="336"/>
      <c r="B9802" s="341">
        <v>300150</v>
      </c>
      <c r="C9802" s="341" t="s">
        <v>255</v>
      </c>
      <c r="D9802" s="341">
        <v>0.04</v>
      </c>
      <c r="E9802" s="341">
        <v>90.02</v>
      </c>
      <c r="F9802" s="342">
        <f t="shared" si="633"/>
        <v>3.6008</v>
      </c>
      <c r="G9802" s="343">
        <f t="shared" si="635"/>
        <v>5222.9016000000865</v>
      </c>
      <c r="H9802" s="341">
        <v>300150</v>
      </c>
      <c r="I9802" s="341" t="s">
        <v>255</v>
      </c>
      <c r="J9802" s="341">
        <v>0.04</v>
      </c>
      <c r="K9802" s="341">
        <v>90.02</v>
      </c>
      <c r="L9802" s="342">
        <f t="shared" si="634"/>
        <v>3.6008</v>
      </c>
      <c r="M9802" s="343">
        <f t="shared" si="636"/>
        <v>5178.8184000000701</v>
      </c>
      <c r="N9802" s="336"/>
    </row>
    <row r="9803" spans="1:14">
      <c r="A9803" s="336"/>
      <c r="B9803" s="341">
        <v>300150</v>
      </c>
      <c r="C9803" s="341" t="s">
        <v>256</v>
      </c>
      <c r="D9803" s="341">
        <v>0.1</v>
      </c>
      <c r="E9803" s="341">
        <v>90.02</v>
      </c>
      <c r="F9803" s="342">
        <f t="shared" si="633"/>
        <v>9.0020000000000007</v>
      </c>
      <c r="G9803" s="343">
        <f t="shared" si="635"/>
        <v>12696.369600000195</v>
      </c>
      <c r="H9803" s="341">
        <v>300150</v>
      </c>
      <c r="I9803" s="341" t="s">
        <v>256</v>
      </c>
      <c r="J9803" s="341">
        <v>0.1</v>
      </c>
      <c r="K9803" s="341">
        <v>90.02</v>
      </c>
      <c r="L9803" s="342">
        <f t="shared" si="634"/>
        <v>9.0020000000000007</v>
      </c>
      <c r="M9803" s="343">
        <f t="shared" si="636"/>
        <v>12592.4768000002</v>
      </c>
      <c r="N9803" s="336"/>
    </row>
    <row r="9804" spans="1:14">
      <c r="A9804" s="336"/>
      <c r="B9804" s="341">
        <v>300150</v>
      </c>
      <c r="C9804" s="341" t="s">
        <v>257</v>
      </c>
      <c r="D9804" s="341">
        <v>0.125</v>
      </c>
      <c r="E9804" s="341">
        <v>92.52</v>
      </c>
      <c r="F9804" s="342">
        <f t="shared" si="633"/>
        <v>11.565</v>
      </c>
      <c r="G9804" s="343">
        <f t="shared" si="635"/>
        <v>16898.058750000069</v>
      </c>
      <c r="H9804" s="341">
        <v>300150</v>
      </c>
      <c r="I9804" s="341" t="s">
        <v>257</v>
      </c>
      <c r="J9804" s="341">
        <v>0.125</v>
      </c>
      <c r="K9804" s="341">
        <v>92.52</v>
      </c>
      <c r="L9804" s="342">
        <f t="shared" si="634"/>
        <v>11.565</v>
      </c>
      <c r="M9804" s="343">
        <f t="shared" si="636"/>
        <v>16754.995000000032</v>
      </c>
      <c r="N9804" s="336"/>
    </row>
    <row r="9805" spans="1:14">
      <c r="A9805" s="13"/>
      <c r="B9805" s="341">
        <v>300150</v>
      </c>
      <c r="C9805" s="341" t="s">
        <v>258</v>
      </c>
      <c r="D9805" s="341">
        <v>0.125</v>
      </c>
      <c r="E9805" s="341">
        <v>95.02</v>
      </c>
      <c r="F9805" s="342">
        <f t="shared" si="633"/>
        <v>11.8775</v>
      </c>
      <c r="G9805" s="343">
        <f t="shared" si="635"/>
        <v>17287.270000000066</v>
      </c>
      <c r="H9805" s="341">
        <v>300150</v>
      </c>
      <c r="I9805" s="341" t="s">
        <v>258</v>
      </c>
      <c r="J9805" s="341">
        <v>0.125</v>
      </c>
      <c r="K9805" s="341">
        <v>95.02</v>
      </c>
      <c r="L9805" s="342">
        <f t="shared" si="634"/>
        <v>11.8775</v>
      </c>
      <c r="M9805" s="343">
        <f t="shared" si="636"/>
        <v>17141.277500000102</v>
      </c>
      <c r="N9805" s="13"/>
    </row>
    <row r="9806" spans="1:14">
      <c r="A9806" s="336"/>
      <c r="B9806" s="341">
        <v>300150</v>
      </c>
      <c r="C9806" s="341" t="s">
        <v>259</v>
      </c>
      <c r="D9806" s="341">
        <v>0.1</v>
      </c>
      <c r="E9806" s="341">
        <v>97.02</v>
      </c>
      <c r="F9806" s="342">
        <f t="shared" si="633"/>
        <v>9.702</v>
      </c>
      <c r="G9806" s="343">
        <f t="shared" si="635"/>
        <v>14078.773999999892</v>
      </c>
      <c r="H9806" s="341">
        <v>300150</v>
      </c>
      <c r="I9806" s="341" t="s">
        <v>259</v>
      </c>
      <c r="J9806" s="341">
        <v>0.1</v>
      </c>
      <c r="K9806" s="341">
        <v>97.02</v>
      </c>
      <c r="L9806" s="342">
        <f t="shared" si="634"/>
        <v>9.702</v>
      </c>
      <c r="M9806" s="343">
        <f t="shared" si="636"/>
        <v>13960.188999999864</v>
      </c>
      <c r="N9806" s="336"/>
    </row>
    <row r="9807" spans="1:14">
      <c r="A9807" s="336"/>
      <c r="B9807" s="341">
        <v>300150</v>
      </c>
      <c r="C9807" s="341" t="s">
        <v>260</v>
      </c>
      <c r="D9807" s="341">
        <v>0.1</v>
      </c>
      <c r="E9807" s="341">
        <v>99.02</v>
      </c>
      <c r="F9807" s="342">
        <f t="shared" si="633"/>
        <v>9.902000000000001</v>
      </c>
      <c r="G9807" s="343">
        <f t="shared" si="635"/>
        <v>16794.243000000053</v>
      </c>
      <c r="H9807" s="341">
        <v>300150</v>
      </c>
      <c r="I9807" s="341" t="s">
        <v>260</v>
      </c>
      <c r="J9807" s="341">
        <v>0.1</v>
      </c>
      <c r="K9807" s="341">
        <v>126.72</v>
      </c>
      <c r="L9807" s="342">
        <f t="shared" si="634"/>
        <v>12.672000000000001</v>
      </c>
      <c r="M9807" s="343">
        <f t="shared" si="636"/>
        <v>16025.971000000151</v>
      </c>
      <c r="N9807" s="336"/>
    </row>
    <row r="9808" spans="1:14">
      <c r="A9808" s="336"/>
      <c r="B9808" s="341">
        <v>300160</v>
      </c>
      <c r="C9808" s="341" t="s">
        <v>255</v>
      </c>
      <c r="D9808" s="341">
        <v>0.04</v>
      </c>
      <c r="E9808" s="341">
        <v>90.02</v>
      </c>
      <c r="F9808" s="342">
        <f t="shared" ref="F9808:F9871" si="637">D9808*E9808</f>
        <v>3.6008</v>
      </c>
      <c r="G9808" s="343">
        <f t="shared" si="635"/>
        <v>5226.5024000000867</v>
      </c>
      <c r="H9808" s="341">
        <v>300160</v>
      </c>
      <c r="I9808" s="341" t="s">
        <v>255</v>
      </c>
      <c r="J9808" s="341">
        <v>0.04</v>
      </c>
      <c r="K9808" s="341">
        <v>90.02</v>
      </c>
      <c r="L9808" s="342">
        <f t="shared" ref="L9808:L9871" si="638">J9808*K9808</f>
        <v>3.6008</v>
      </c>
      <c r="M9808" s="343">
        <f t="shared" si="636"/>
        <v>5182.4192000000703</v>
      </c>
      <c r="N9808" s="336"/>
    </row>
    <row r="9809" spans="1:14">
      <c r="A9809" s="336"/>
      <c r="B9809" s="341">
        <v>300160</v>
      </c>
      <c r="C9809" s="341" t="s">
        <v>256</v>
      </c>
      <c r="D9809" s="341">
        <v>0.1</v>
      </c>
      <c r="E9809" s="341">
        <v>90.02</v>
      </c>
      <c r="F9809" s="342">
        <f t="shared" si="637"/>
        <v>9.0020000000000007</v>
      </c>
      <c r="G9809" s="343">
        <f t="shared" si="635"/>
        <v>12705.371600000195</v>
      </c>
      <c r="H9809" s="341">
        <v>300160</v>
      </c>
      <c r="I9809" s="341" t="s">
        <v>256</v>
      </c>
      <c r="J9809" s="341">
        <v>0.1</v>
      </c>
      <c r="K9809" s="341">
        <v>90.02</v>
      </c>
      <c r="L9809" s="342">
        <f t="shared" si="638"/>
        <v>9.0020000000000007</v>
      </c>
      <c r="M9809" s="343">
        <f t="shared" si="636"/>
        <v>12601.478800000201</v>
      </c>
      <c r="N9809" s="336"/>
    </row>
    <row r="9810" spans="1:14">
      <c r="A9810" s="336"/>
      <c r="B9810" s="341">
        <v>300160</v>
      </c>
      <c r="C9810" s="341" t="s">
        <v>257</v>
      </c>
      <c r="D9810" s="341">
        <v>0.125</v>
      </c>
      <c r="E9810" s="341">
        <v>92.52</v>
      </c>
      <c r="F9810" s="342">
        <f t="shared" si="637"/>
        <v>11.565</v>
      </c>
      <c r="G9810" s="343">
        <f t="shared" si="635"/>
        <v>16909.623750000068</v>
      </c>
      <c r="H9810" s="341">
        <v>300160</v>
      </c>
      <c r="I9810" s="341" t="s">
        <v>257</v>
      </c>
      <c r="J9810" s="341">
        <v>0.125</v>
      </c>
      <c r="K9810" s="341">
        <v>92.52</v>
      </c>
      <c r="L9810" s="342">
        <f t="shared" si="638"/>
        <v>11.565</v>
      </c>
      <c r="M9810" s="343">
        <f t="shared" si="636"/>
        <v>16766.56000000003</v>
      </c>
      <c r="N9810" s="336"/>
    </row>
    <row r="9811" spans="1:14">
      <c r="A9811" s="336"/>
      <c r="B9811" s="341">
        <v>300160</v>
      </c>
      <c r="C9811" s="341" t="s">
        <v>258</v>
      </c>
      <c r="D9811" s="341">
        <v>0.125</v>
      </c>
      <c r="E9811" s="341">
        <v>95.02</v>
      </c>
      <c r="F9811" s="342">
        <f t="shared" si="637"/>
        <v>11.8775</v>
      </c>
      <c r="G9811" s="343">
        <f t="shared" si="635"/>
        <v>17299.147500000065</v>
      </c>
      <c r="H9811" s="341">
        <v>300160</v>
      </c>
      <c r="I9811" s="341" t="s">
        <v>258</v>
      </c>
      <c r="J9811" s="341">
        <v>0.125</v>
      </c>
      <c r="K9811" s="341">
        <v>95.02</v>
      </c>
      <c r="L9811" s="342">
        <f t="shared" si="638"/>
        <v>11.8775</v>
      </c>
      <c r="M9811" s="343">
        <f t="shared" si="636"/>
        <v>17153.155000000101</v>
      </c>
      <c r="N9811" s="336"/>
    </row>
    <row r="9812" spans="1:14">
      <c r="A9812" s="13"/>
      <c r="B9812" s="341">
        <v>300160</v>
      </c>
      <c r="C9812" s="341" t="s">
        <v>259</v>
      </c>
      <c r="D9812" s="341">
        <v>0.1</v>
      </c>
      <c r="E9812" s="341">
        <v>97.02</v>
      </c>
      <c r="F9812" s="342">
        <f t="shared" si="637"/>
        <v>9.702</v>
      </c>
      <c r="G9812" s="343">
        <f t="shared" si="635"/>
        <v>14088.475999999891</v>
      </c>
      <c r="H9812" s="341">
        <v>300160</v>
      </c>
      <c r="I9812" s="341" t="s">
        <v>259</v>
      </c>
      <c r="J9812" s="341">
        <v>0.1</v>
      </c>
      <c r="K9812" s="341">
        <v>97.02</v>
      </c>
      <c r="L9812" s="342">
        <f t="shared" si="638"/>
        <v>9.702</v>
      </c>
      <c r="M9812" s="343">
        <f t="shared" si="636"/>
        <v>13969.890999999863</v>
      </c>
      <c r="N9812" s="13"/>
    </row>
    <row r="9813" spans="1:14">
      <c r="A9813" s="336"/>
      <c r="B9813" s="341">
        <v>300160</v>
      </c>
      <c r="C9813" s="341" t="s">
        <v>260</v>
      </c>
      <c r="D9813" s="341">
        <v>0.1</v>
      </c>
      <c r="E9813" s="341">
        <v>99.02</v>
      </c>
      <c r="F9813" s="342">
        <f t="shared" si="637"/>
        <v>9.902000000000001</v>
      </c>
      <c r="G9813" s="343">
        <f t="shared" si="635"/>
        <v>16804.145000000051</v>
      </c>
      <c r="H9813" s="341">
        <v>300160</v>
      </c>
      <c r="I9813" s="341" t="s">
        <v>260</v>
      </c>
      <c r="J9813" s="341">
        <v>0.1</v>
      </c>
      <c r="K9813" s="341">
        <v>126.72</v>
      </c>
      <c r="L9813" s="342">
        <f t="shared" si="638"/>
        <v>12.672000000000001</v>
      </c>
      <c r="M9813" s="343">
        <f t="shared" si="636"/>
        <v>16038.643000000151</v>
      </c>
      <c r="N9813" s="336"/>
    </row>
    <row r="9814" spans="1:14">
      <c r="A9814" s="336"/>
      <c r="B9814" s="341">
        <v>300170</v>
      </c>
      <c r="C9814" s="341" t="s">
        <v>255</v>
      </c>
      <c r="D9814" s="341">
        <v>0.04</v>
      </c>
      <c r="E9814" s="341">
        <v>90.02</v>
      </c>
      <c r="F9814" s="342">
        <f t="shared" si="637"/>
        <v>3.6008</v>
      </c>
      <c r="G9814" s="343">
        <f t="shared" ref="G9814:G9877" si="639">G9808+F9814</f>
        <v>5230.1032000000869</v>
      </c>
      <c r="H9814" s="341">
        <v>300170</v>
      </c>
      <c r="I9814" s="341" t="s">
        <v>255</v>
      </c>
      <c r="J9814" s="341">
        <v>0.04</v>
      </c>
      <c r="K9814" s="341">
        <v>90.02</v>
      </c>
      <c r="L9814" s="342">
        <f t="shared" si="638"/>
        <v>3.6008</v>
      </c>
      <c r="M9814" s="343">
        <f t="shared" si="636"/>
        <v>5186.0200000000705</v>
      </c>
      <c r="N9814" s="336"/>
    </row>
    <row r="9815" spans="1:14">
      <c r="A9815" s="336"/>
      <c r="B9815" s="341">
        <v>300170</v>
      </c>
      <c r="C9815" s="341" t="s">
        <v>256</v>
      </c>
      <c r="D9815" s="341">
        <v>0.1</v>
      </c>
      <c r="E9815" s="341">
        <v>90.02</v>
      </c>
      <c r="F9815" s="342">
        <f t="shared" si="637"/>
        <v>9.0020000000000007</v>
      </c>
      <c r="G9815" s="343">
        <f t="shared" si="639"/>
        <v>12714.373600000195</v>
      </c>
      <c r="H9815" s="341">
        <v>300170</v>
      </c>
      <c r="I9815" s="341" t="s">
        <v>256</v>
      </c>
      <c r="J9815" s="341">
        <v>0.1</v>
      </c>
      <c r="K9815" s="341">
        <v>90.02</v>
      </c>
      <c r="L9815" s="342">
        <f t="shared" si="638"/>
        <v>9.0020000000000007</v>
      </c>
      <c r="M9815" s="343">
        <f t="shared" si="636"/>
        <v>12610.480800000201</v>
      </c>
      <c r="N9815" s="336"/>
    </row>
    <row r="9816" spans="1:14">
      <c r="A9816" s="336"/>
      <c r="B9816" s="341">
        <v>300170</v>
      </c>
      <c r="C9816" s="341" t="s">
        <v>257</v>
      </c>
      <c r="D9816" s="341">
        <v>0.125</v>
      </c>
      <c r="E9816" s="341">
        <v>92.52</v>
      </c>
      <c r="F9816" s="342">
        <f t="shared" si="637"/>
        <v>11.565</v>
      </c>
      <c r="G9816" s="343">
        <f t="shared" si="639"/>
        <v>16921.188750000067</v>
      </c>
      <c r="H9816" s="341">
        <v>300170</v>
      </c>
      <c r="I9816" s="341" t="s">
        <v>257</v>
      </c>
      <c r="J9816" s="341">
        <v>0.125</v>
      </c>
      <c r="K9816" s="341">
        <v>92.52</v>
      </c>
      <c r="L9816" s="342">
        <f t="shared" si="638"/>
        <v>11.565</v>
      </c>
      <c r="M9816" s="343">
        <f t="shared" ref="M9816:M9879" si="640">M9810+L9816</f>
        <v>16778.125000000029</v>
      </c>
      <c r="N9816" s="336"/>
    </row>
    <row r="9817" spans="1:14">
      <c r="A9817" s="336"/>
      <c r="B9817" s="341">
        <v>300170</v>
      </c>
      <c r="C9817" s="341" t="s">
        <v>258</v>
      </c>
      <c r="D9817" s="341">
        <v>0.125</v>
      </c>
      <c r="E9817" s="341">
        <v>95.02</v>
      </c>
      <c r="F9817" s="342">
        <f t="shared" si="637"/>
        <v>11.8775</v>
      </c>
      <c r="G9817" s="343">
        <f t="shared" si="639"/>
        <v>17311.025000000063</v>
      </c>
      <c r="H9817" s="341">
        <v>300170</v>
      </c>
      <c r="I9817" s="341" t="s">
        <v>258</v>
      </c>
      <c r="J9817" s="341">
        <v>0.125</v>
      </c>
      <c r="K9817" s="341">
        <v>95.02</v>
      </c>
      <c r="L9817" s="342">
        <f t="shared" si="638"/>
        <v>11.8775</v>
      </c>
      <c r="M9817" s="343">
        <f t="shared" si="640"/>
        <v>17165.032500000099</v>
      </c>
      <c r="N9817" s="336"/>
    </row>
    <row r="9818" spans="1:14">
      <c r="A9818" s="336"/>
      <c r="B9818" s="341">
        <v>300170</v>
      </c>
      <c r="C9818" s="341" t="s">
        <v>259</v>
      </c>
      <c r="D9818" s="341">
        <v>0.1</v>
      </c>
      <c r="E9818" s="341">
        <v>97.02</v>
      </c>
      <c r="F9818" s="342">
        <f t="shared" si="637"/>
        <v>9.702</v>
      </c>
      <c r="G9818" s="343">
        <f t="shared" si="639"/>
        <v>14098.177999999891</v>
      </c>
      <c r="H9818" s="341">
        <v>300170</v>
      </c>
      <c r="I9818" s="341" t="s">
        <v>259</v>
      </c>
      <c r="J9818" s="341">
        <v>0.1</v>
      </c>
      <c r="K9818" s="341">
        <v>97.02</v>
      </c>
      <c r="L9818" s="342">
        <f t="shared" si="638"/>
        <v>9.702</v>
      </c>
      <c r="M9818" s="343">
        <f t="shared" si="640"/>
        <v>13979.592999999863</v>
      </c>
      <c r="N9818" s="336"/>
    </row>
    <row r="9819" spans="1:14">
      <c r="A9819" s="13"/>
      <c r="B9819" s="341">
        <v>300170</v>
      </c>
      <c r="C9819" s="341" t="s">
        <v>260</v>
      </c>
      <c r="D9819" s="341">
        <v>0.1</v>
      </c>
      <c r="E9819" s="341">
        <v>99.02</v>
      </c>
      <c r="F9819" s="342">
        <f t="shared" si="637"/>
        <v>9.902000000000001</v>
      </c>
      <c r="G9819" s="343">
        <f t="shared" si="639"/>
        <v>16814.04700000005</v>
      </c>
      <c r="H9819" s="341">
        <v>300170</v>
      </c>
      <c r="I9819" s="341" t="s">
        <v>260</v>
      </c>
      <c r="J9819" s="341">
        <v>0.1</v>
      </c>
      <c r="K9819" s="341">
        <v>126.72</v>
      </c>
      <c r="L9819" s="342">
        <f t="shared" si="638"/>
        <v>12.672000000000001</v>
      </c>
      <c r="M9819" s="343">
        <f t="shared" si="640"/>
        <v>16051.315000000151</v>
      </c>
      <c r="N9819" s="13"/>
    </row>
    <row r="9820" spans="1:14">
      <c r="A9820" s="336"/>
      <c r="B9820" s="341">
        <v>300180</v>
      </c>
      <c r="C9820" s="341" t="s">
        <v>255</v>
      </c>
      <c r="D9820" s="341">
        <v>0.04</v>
      </c>
      <c r="E9820" s="341">
        <v>90.02</v>
      </c>
      <c r="F9820" s="342">
        <f t="shared" si="637"/>
        <v>3.6008</v>
      </c>
      <c r="G9820" s="343">
        <f t="shared" si="639"/>
        <v>5233.704000000087</v>
      </c>
      <c r="H9820" s="341">
        <v>300180</v>
      </c>
      <c r="I9820" s="341" t="s">
        <v>255</v>
      </c>
      <c r="J9820" s="341">
        <v>0.04</v>
      </c>
      <c r="K9820" s="341">
        <v>90.02</v>
      </c>
      <c r="L9820" s="342">
        <f t="shared" si="638"/>
        <v>3.6008</v>
      </c>
      <c r="M9820" s="343">
        <f t="shared" si="640"/>
        <v>5189.6208000000706</v>
      </c>
      <c r="N9820" s="336"/>
    </row>
    <row r="9821" spans="1:14">
      <c r="A9821" s="336"/>
      <c r="B9821" s="341">
        <v>300180</v>
      </c>
      <c r="C9821" s="341" t="s">
        <v>256</v>
      </c>
      <c r="D9821" s="341">
        <v>0.1</v>
      </c>
      <c r="E9821" s="341">
        <v>90.02</v>
      </c>
      <c r="F9821" s="342">
        <f t="shared" si="637"/>
        <v>9.0020000000000007</v>
      </c>
      <c r="G9821" s="343">
        <f t="shared" si="639"/>
        <v>12723.375600000196</v>
      </c>
      <c r="H9821" s="341">
        <v>300180</v>
      </c>
      <c r="I9821" s="341" t="s">
        <v>256</v>
      </c>
      <c r="J9821" s="341">
        <v>0.1</v>
      </c>
      <c r="K9821" s="341">
        <v>90.02</v>
      </c>
      <c r="L9821" s="342">
        <f t="shared" si="638"/>
        <v>9.0020000000000007</v>
      </c>
      <c r="M9821" s="343">
        <f t="shared" si="640"/>
        <v>12619.482800000202</v>
      </c>
      <c r="N9821" s="336"/>
    </row>
    <row r="9822" spans="1:14">
      <c r="A9822" s="336"/>
      <c r="B9822" s="341">
        <v>300180</v>
      </c>
      <c r="C9822" s="341" t="s">
        <v>257</v>
      </c>
      <c r="D9822" s="341">
        <v>0.125</v>
      </c>
      <c r="E9822" s="341">
        <v>92.52</v>
      </c>
      <c r="F9822" s="342">
        <f t="shared" si="637"/>
        <v>11.565</v>
      </c>
      <c r="G9822" s="343">
        <f t="shared" si="639"/>
        <v>16932.753750000065</v>
      </c>
      <c r="H9822" s="341">
        <v>300180</v>
      </c>
      <c r="I9822" s="341" t="s">
        <v>257</v>
      </c>
      <c r="J9822" s="341">
        <v>0.125</v>
      </c>
      <c r="K9822" s="341">
        <v>92.52</v>
      </c>
      <c r="L9822" s="342">
        <f t="shared" si="638"/>
        <v>11.565</v>
      </c>
      <c r="M9822" s="343">
        <f t="shared" si="640"/>
        <v>16789.690000000028</v>
      </c>
      <c r="N9822" s="336"/>
    </row>
    <row r="9823" spans="1:14">
      <c r="A9823" s="336"/>
      <c r="B9823" s="341">
        <v>300180</v>
      </c>
      <c r="C9823" s="341" t="s">
        <v>258</v>
      </c>
      <c r="D9823" s="341">
        <v>0.125</v>
      </c>
      <c r="E9823" s="341">
        <v>95.02</v>
      </c>
      <c r="F9823" s="342">
        <f t="shared" si="637"/>
        <v>11.8775</v>
      </c>
      <c r="G9823" s="343">
        <f t="shared" si="639"/>
        <v>17322.902500000062</v>
      </c>
      <c r="H9823" s="341">
        <v>300180</v>
      </c>
      <c r="I9823" s="341" t="s">
        <v>258</v>
      </c>
      <c r="J9823" s="341">
        <v>0.125</v>
      </c>
      <c r="K9823" s="341">
        <v>95.02</v>
      </c>
      <c r="L9823" s="342">
        <f t="shared" si="638"/>
        <v>11.8775</v>
      </c>
      <c r="M9823" s="343">
        <f t="shared" si="640"/>
        <v>17176.910000000098</v>
      </c>
      <c r="N9823" s="336"/>
    </row>
    <row r="9824" spans="1:14">
      <c r="A9824" s="336"/>
      <c r="B9824" s="341">
        <v>300180</v>
      </c>
      <c r="C9824" s="341" t="s">
        <v>259</v>
      </c>
      <c r="D9824" s="341">
        <v>0.1</v>
      </c>
      <c r="E9824" s="341">
        <v>97.02</v>
      </c>
      <c r="F9824" s="342">
        <f t="shared" si="637"/>
        <v>9.702</v>
      </c>
      <c r="G9824" s="343">
        <f t="shared" si="639"/>
        <v>14107.87999999989</v>
      </c>
      <c r="H9824" s="341">
        <v>300180</v>
      </c>
      <c r="I9824" s="341" t="s">
        <v>259</v>
      </c>
      <c r="J9824" s="341">
        <v>0.1</v>
      </c>
      <c r="K9824" s="341">
        <v>97.02</v>
      </c>
      <c r="L9824" s="342">
        <f t="shared" si="638"/>
        <v>9.702</v>
      </c>
      <c r="M9824" s="343">
        <f t="shared" si="640"/>
        <v>13989.294999999862</v>
      </c>
      <c r="N9824" s="336"/>
    </row>
    <row r="9825" spans="1:14">
      <c r="A9825" s="336"/>
      <c r="B9825" s="341">
        <v>300180</v>
      </c>
      <c r="C9825" s="341" t="s">
        <v>260</v>
      </c>
      <c r="D9825" s="341">
        <v>0.1</v>
      </c>
      <c r="E9825" s="341">
        <v>99.02</v>
      </c>
      <c r="F9825" s="342">
        <f t="shared" si="637"/>
        <v>9.902000000000001</v>
      </c>
      <c r="G9825" s="343">
        <f t="shared" si="639"/>
        <v>16823.949000000048</v>
      </c>
      <c r="H9825" s="341">
        <v>300180</v>
      </c>
      <c r="I9825" s="341" t="s">
        <v>260</v>
      </c>
      <c r="J9825" s="341">
        <v>0.1</v>
      </c>
      <c r="K9825" s="341">
        <v>112.87</v>
      </c>
      <c r="L9825" s="342">
        <f t="shared" si="638"/>
        <v>11.287000000000001</v>
      </c>
      <c r="M9825" s="343">
        <f t="shared" si="640"/>
        <v>16062.602000000152</v>
      </c>
      <c r="N9825" s="336"/>
    </row>
    <row r="9826" spans="1:14">
      <c r="A9826" s="13"/>
      <c r="B9826" s="341">
        <v>300190</v>
      </c>
      <c r="C9826" s="341" t="s">
        <v>255</v>
      </c>
      <c r="D9826" s="341">
        <v>0.04</v>
      </c>
      <c r="E9826" s="341">
        <v>90.02</v>
      </c>
      <c r="F9826" s="342">
        <f t="shared" si="637"/>
        <v>3.6008</v>
      </c>
      <c r="G9826" s="343">
        <f t="shared" si="639"/>
        <v>5237.3048000000872</v>
      </c>
      <c r="H9826" s="341">
        <v>300190</v>
      </c>
      <c r="I9826" s="341" t="s">
        <v>255</v>
      </c>
      <c r="J9826" s="341">
        <v>0.04</v>
      </c>
      <c r="K9826" s="341">
        <v>90.02</v>
      </c>
      <c r="L9826" s="342">
        <f t="shared" si="638"/>
        <v>3.6008</v>
      </c>
      <c r="M9826" s="343">
        <f t="shared" si="640"/>
        <v>5193.2216000000708</v>
      </c>
      <c r="N9826" s="13"/>
    </row>
    <row r="9827" spans="1:14">
      <c r="A9827" s="336"/>
      <c r="B9827" s="341">
        <v>300190</v>
      </c>
      <c r="C9827" s="341" t="s">
        <v>256</v>
      </c>
      <c r="D9827" s="341">
        <v>0.1</v>
      </c>
      <c r="E9827" s="341">
        <v>90.02</v>
      </c>
      <c r="F9827" s="342">
        <f t="shared" si="637"/>
        <v>9.0020000000000007</v>
      </c>
      <c r="G9827" s="343">
        <f t="shared" si="639"/>
        <v>12732.377600000196</v>
      </c>
      <c r="H9827" s="341">
        <v>300190</v>
      </c>
      <c r="I9827" s="341" t="s">
        <v>256</v>
      </c>
      <c r="J9827" s="341">
        <v>0.1</v>
      </c>
      <c r="K9827" s="341">
        <v>90.02</v>
      </c>
      <c r="L9827" s="342">
        <f t="shared" si="638"/>
        <v>9.0020000000000007</v>
      </c>
      <c r="M9827" s="343">
        <f t="shared" si="640"/>
        <v>12628.484800000202</v>
      </c>
      <c r="N9827" s="336"/>
    </row>
    <row r="9828" spans="1:14">
      <c r="A9828" s="336"/>
      <c r="B9828" s="341">
        <v>300190</v>
      </c>
      <c r="C9828" s="341" t="s">
        <v>257</v>
      </c>
      <c r="D9828" s="341">
        <v>0.125</v>
      </c>
      <c r="E9828" s="341">
        <v>92.52</v>
      </c>
      <c r="F9828" s="342">
        <f t="shared" si="637"/>
        <v>11.565</v>
      </c>
      <c r="G9828" s="343">
        <f t="shared" si="639"/>
        <v>16944.318750000064</v>
      </c>
      <c r="H9828" s="341">
        <v>300190</v>
      </c>
      <c r="I9828" s="341" t="s">
        <v>257</v>
      </c>
      <c r="J9828" s="341">
        <v>0.125</v>
      </c>
      <c r="K9828" s="341">
        <v>92.52</v>
      </c>
      <c r="L9828" s="342">
        <f t="shared" si="638"/>
        <v>11.565</v>
      </c>
      <c r="M9828" s="343">
        <f t="shared" si="640"/>
        <v>16801.255000000026</v>
      </c>
      <c r="N9828" s="336"/>
    </row>
    <row r="9829" spans="1:14">
      <c r="A9829" s="336"/>
      <c r="B9829" s="341">
        <v>300190</v>
      </c>
      <c r="C9829" s="341" t="s">
        <v>258</v>
      </c>
      <c r="D9829" s="341">
        <v>0.125</v>
      </c>
      <c r="E9829" s="341">
        <v>95.02</v>
      </c>
      <c r="F9829" s="342">
        <f t="shared" si="637"/>
        <v>11.8775</v>
      </c>
      <c r="G9829" s="343">
        <f t="shared" si="639"/>
        <v>17334.780000000061</v>
      </c>
      <c r="H9829" s="341">
        <v>300190</v>
      </c>
      <c r="I9829" s="341" t="s">
        <v>258</v>
      </c>
      <c r="J9829" s="341">
        <v>0.125</v>
      </c>
      <c r="K9829" s="341">
        <v>95.02</v>
      </c>
      <c r="L9829" s="342">
        <f t="shared" si="638"/>
        <v>11.8775</v>
      </c>
      <c r="M9829" s="343">
        <f t="shared" si="640"/>
        <v>17188.787500000097</v>
      </c>
      <c r="N9829" s="336"/>
    </row>
    <row r="9830" spans="1:14">
      <c r="A9830" s="336"/>
      <c r="B9830" s="341">
        <v>300190</v>
      </c>
      <c r="C9830" s="341" t="s">
        <v>259</v>
      </c>
      <c r="D9830" s="341">
        <v>0.1</v>
      </c>
      <c r="E9830" s="341">
        <v>97.02</v>
      </c>
      <c r="F9830" s="342">
        <f t="shared" si="637"/>
        <v>9.702</v>
      </c>
      <c r="G9830" s="343">
        <f t="shared" si="639"/>
        <v>14117.581999999889</v>
      </c>
      <c r="H9830" s="341">
        <v>300190</v>
      </c>
      <c r="I9830" s="341" t="s">
        <v>259</v>
      </c>
      <c r="J9830" s="341">
        <v>0.1</v>
      </c>
      <c r="K9830" s="341">
        <v>97.02</v>
      </c>
      <c r="L9830" s="342">
        <f t="shared" si="638"/>
        <v>9.702</v>
      </c>
      <c r="M9830" s="343">
        <f t="shared" si="640"/>
        <v>13998.996999999861</v>
      </c>
      <c r="N9830" s="336"/>
    </row>
    <row r="9831" spans="1:14">
      <c r="A9831" s="336"/>
      <c r="B9831" s="341">
        <v>300190</v>
      </c>
      <c r="C9831" s="341" t="s">
        <v>260</v>
      </c>
      <c r="D9831" s="341">
        <v>0.1</v>
      </c>
      <c r="E9831" s="341">
        <v>99.02</v>
      </c>
      <c r="F9831" s="342">
        <f t="shared" si="637"/>
        <v>9.902000000000001</v>
      </c>
      <c r="G9831" s="343">
        <f t="shared" si="639"/>
        <v>16833.851000000046</v>
      </c>
      <c r="H9831" s="341">
        <v>300190</v>
      </c>
      <c r="I9831" s="341" t="s">
        <v>260</v>
      </c>
      <c r="J9831" s="341">
        <v>0.1</v>
      </c>
      <c r="K9831" s="341">
        <v>99.02</v>
      </c>
      <c r="L9831" s="342">
        <f t="shared" si="638"/>
        <v>9.902000000000001</v>
      </c>
      <c r="M9831" s="343">
        <f t="shared" si="640"/>
        <v>16072.504000000152</v>
      </c>
      <c r="N9831" s="336"/>
    </row>
    <row r="9832" spans="1:14">
      <c r="A9832" s="336"/>
      <c r="B9832" s="341">
        <v>300200</v>
      </c>
      <c r="C9832" s="341" t="s">
        <v>255</v>
      </c>
      <c r="D9832" s="341">
        <v>0.04</v>
      </c>
      <c r="E9832" s="341">
        <v>90.02</v>
      </c>
      <c r="F9832" s="342">
        <f t="shared" si="637"/>
        <v>3.6008</v>
      </c>
      <c r="G9832" s="343">
        <f t="shared" si="639"/>
        <v>5240.9056000000874</v>
      </c>
      <c r="H9832" s="341">
        <v>300200</v>
      </c>
      <c r="I9832" s="341" t="s">
        <v>255</v>
      </c>
      <c r="J9832" s="341">
        <v>0.04</v>
      </c>
      <c r="K9832" s="341">
        <v>90.02</v>
      </c>
      <c r="L9832" s="342">
        <f t="shared" si="638"/>
        <v>3.6008</v>
      </c>
      <c r="M9832" s="343">
        <f t="shared" si="640"/>
        <v>5196.822400000071</v>
      </c>
      <c r="N9832" s="336"/>
    </row>
    <row r="9833" spans="1:14">
      <c r="A9833" s="13"/>
      <c r="B9833" s="341">
        <v>300200</v>
      </c>
      <c r="C9833" s="341" t="s">
        <v>256</v>
      </c>
      <c r="D9833" s="341">
        <v>0.1</v>
      </c>
      <c r="E9833" s="341">
        <v>90.02</v>
      </c>
      <c r="F9833" s="342">
        <f t="shared" si="637"/>
        <v>9.0020000000000007</v>
      </c>
      <c r="G9833" s="343">
        <f t="shared" si="639"/>
        <v>12741.379600000197</v>
      </c>
      <c r="H9833" s="341">
        <v>300200</v>
      </c>
      <c r="I9833" s="341" t="s">
        <v>256</v>
      </c>
      <c r="J9833" s="341">
        <v>0.1</v>
      </c>
      <c r="K9833" s="341">
        <v>90.02</v>
      </c>
      <c r="L9833" s="342">
        <f t="shared" si="638"/>
        <v>9.0020000000000007</v>
      </c>
      <c r="M9833" s="343">
        <f t="shared" si="640"/>
        <v>12637.486800000202</v>
      </c>
      <c r="N9833" s="13"/>
    </row>
    <row r="9834" spans="1:14">
      <c r="A9834" s="336"/>
      <c r="B9834" s="341">
        <v>300200</v>
      </c>
      <c r="C9834" s="341" t="s">
        <v>257</v>
      </c>
      <c r="D9834" s="341">
        <v>0.125</v>
      </c>
      <c r="E9834" s="341">
        <v>92.52</v>
      </c>
      <c r="F9834" s="342">
        <f t="shared" si="637"/>
        <v>11.565</v>
      </c>
      <c r="G9834" s="343">
        <f t="shared" si="639"/>
        <v>16955.883750000063</v>
      </c>
      <c r="H9834" s="341">
        <v>300200</v>
      </c>
      <c r="I9834" s="341" t="s">
        <v>257</v>
      </c>
      <c r="J9834" s="341">
        <v>0.125</v>
      </c>
      <c r="K9834" s="341">
        <v>92.52</v>
      </c>
      <c r="L9834" s="342">
        <f t="shared" si="638"/>
        <v>11.565</v>
      </c>
      <c r="M9834" s="343">
        <f t="shared" si="640"/>
        <v>16812.820000000025</v>
      </c>
      <c r="N9834" s="336"/>
    </row>
    <row r="9835" spans="1:14">
      <c r="A9835" s="336"/>
      <c r="B9835" s="341">
        <v>300200</v>
      </c>
      <c r="C9835" s="341" t="s">
        <v>258</v>
      </c>
      <c r="D9835" s="341">
        <v>0.125</v>
      </c>
      <c r="E9835" s="341">
        <v>95.02</v>
      </c>
      <c r="F9835" s="342">
        <f t="shared" si="637"/>
        <v>11.8775</v>
      </c>
      <c r="G9835" s="343">
        <f t="shared" si="639"/>
        <v>17346.657500000059</v>
      </c>
      <c r="H9835" s="341">
        <v>300200</v>
      </c>
      <c r="I9835" s="341" t="s">
        <v>258</v>
      </c>
      <c r="J9835" s="341">
        <v>0.125</v>
      </c>
      <c r="K9835" s="341">
        <v>95.02</v>
      </c>
      <c r="L9835" s="342">
        <f t="shared" si="638"/>
        <v>11.8775</v>
      </c>
      <c r="M9835" s="343">
        <f t="shared" si="640"/>
        <v>17200.665000000095</v>
      </c>
      <c r="N9835" s="336"/>
    </row>
    <row r="9836" spans="1:14">
      <c r="A9836" s="336"/>
      <c r="B9836" s="341">
        <v>300200</v>
      </c>
      <c r="C9836" s="341" t="s">
        <v>259</v>
      </c>
      <c r="D9836" s="341">
        <v>0.1</v>
      </c>
      <c r="E9836" s="341">
        <v>97.02</v>
      </c>
      <c r="F9836" s="342">
        <f t="shared" si="637"/>
        <v>9.702</v>
      </c>
      <c r="G9836" s="343">
        <f t="shared" si="639"/>
        <v>14127.283999999889</v>
      </c>
      <c r="H9836" s="341">
        <v>300200</v>
      </c>
      <c r="I9836" s="341" t="s">
        <v>259</v>
      </c>
      <c r="J9836" s="341">
        <v>0.1</v>
      </c>
      <c r="K9836" s="341">
        <v>97.02</v>
      </c>
      <c r="L9836" s="342">
        <f t="shared" si="638"/>
        <v>9.702</v>
      </c>
      <c r="M9836" s="343">
        <f t="shared" si="640"/>
        <v>14008.69899999986</v>
      </c>
      <c r="N9836" s="336"/>
    </row>
    <row r="9837" spans="1:14">
      <c r="A9837" s="336"/>
      <c r="B9837" s="341">
        <v>300200</v>
      </c>
      <c r="C9837" s="341" t="s">
        <v>260</v>
      </c>
      <c r="D9837" s="341">
        <v>0.1</v>
      </c>
      <c r="E9837" s="341">
        <v>99.02</v>
      </c>
      <c r="F9837" s="342">
        <f t="shared" si="637"/>
        <v>9.902000000000001</v>
      </c>
      <c r="G9837" s="343">
        <f t="shared" si="639"/>
        <v>16843.753000000044</v>
      </c>
      <c r="H9837" s="341">
        <v>300200</v>
      </c>
      <c r="I9837" s="341" t="s">
        <v>260</v>
      </c>
      <c r="J9837" s="341">
        <v>0.1</v>
      </c>
      <c r="K9837" s="341">
        <v>112.87</v>
      </c>
      <c r="L9837" s="342">
        <f t="shared" si="638"/>
        <v>11.287000000000001</v>
      </c>
      <c r="M9837" s="343">
        <f t="shared" si="640"/>
        <v>16083.791000000152</v>
      </c>
      <c r="N9837" s="336"/>
    </row>
    <row r="9838" spans="1:14">
      <c r="A9838" s="336"/>
      <c r="B9838" s="341">
        <v>300210</v>
      </c>
      <c r="C9838" s="341" t="s">
        <v>255</v>
      </c>
      <c r="D9838" s="341">
        <v>0.04</v>
      </c>
      <c r="E9838" s="341">
        <v>90.02</v>
      </c>
      <c r="F9838" s="342">
        <f t="shared" si="637"/>
        <v>3.6008</v>
      </c>
      <c r="G9838" s="343">
        <f t="shared" si="639"/>
        <v>5244.5064000000875</v>
      </c>
      <c r="H9838" s="341">
        <v>300210</v>
      </c>
      <c r="I9838" s="341" t="s">
        <v>255</v>
      </c>
      <c r="J9838" s="341">
        <v>0.04</v>
      </c>
      <c r="K9838" s="341">
        <v>90.02</v>
      </c>
      <c r="L9838" s="342">
        <f t="shared" si="638"/>
        <v>3.6008</v>
      </c>
      <c r="M9838" s="343">
        <f t="shared" si="640"/>
        <v>5200.4232000000711</v>
      </c>
      <c r="N9838" s="336"/>
    </row>
    <row r="9839" spans="1:14">
      <c r="A9839" s="336"/>
      <c r="B9839" s="341">
        <v>300210</v>
      </c>
      <c r="C9839" s="341" t="s">
        <v>256</v>
      </c>
      <c r="D9839" s="341">
        <v>0.1</v>
      </c>
      <c r="E9839" s="341">
        <v>90.02</v>
      </c>
      <c r="F9839" s="342">
        <f t="shared" si="637"/>
        <v>9.0020000000000007</v>
      </c>
      <c r="G9839" s="343">
        <f t="shared" si="639"/>
        <v>12750.381600000197</v>
      </c>
      <c r="H9839" s="341">
        <v>300210</v>
      </c>
      <c r="I9839" s="341" t="s">
        <v>256</v>
      </c>
      <c r="J9839" s="341">
        <v>0.1</v>
      </c>
      <c r="K9839" s="341">
        <v>90.02</v>
      </c>
      <c r="L9839" s="342">
        <f t="shared" si="638"/>
        <v>9.0020000000000007</v>
      </c>
      <c r="M9839" s="343">
        <f t="shared" si="640"/>
        <v>12646.488800000203</v>
      </c>
      <c r="N9839" s="336"/>
    </row>
    <row r="9840" spans="1:14">
      <c r="A9840" s="13"/>
      <c r="B9840" s="341">
        <v>300210</v>
      </c>
      <c r="C9840" s="341" t="s">
        <v>257</v>
      </c>
      <c r="D9840" s="341">
        <v>0.125</v>
      </c>
      <c r="E9840" s="341">
        <v>92.52</v>
      </c>
      <c r="F9840" s="342">
        <f t="shared" si="637"/>
        <v>11.565</v>
      </c>
      <c r="G9840" s="343">
        <f t="shared" si="639"/>
        <v>16967.448750000061</v>
      </c>
      <c r="H9840" s="341">
        <v>300210</v>
      </c>
      <c r="I9840" s="341" t="s">
        <v>257</v>
      </c>
      <c r="J9840" s="341">
        <v>0.125</v>
      </c>
      <c r="K9840" s="341">
        <v>92.52</v>
      </c>
      <c r="L9840" s="342">
        <f t="shared" si="638"/>
        <v>11.565</v>
      </c>
      <c r="M9840" s="343">
        <f t="shared" si="640"/>
        <v>16824.385000000024</v>
      </c>
      <c r="N9840" s="13"/>
    </row>
    <row r="9841" spans="1:14">
      <c r="A9841" s="336"/>
      <c r="B9841" s="341">
        <v>300210</v>
      </c>
      <c r="C9841" s="341" t="s">
        <v>258</v>
      </c>
      <c r="D9841" s="341">
        <v>0.125</v>
      </c>
      <c r="E9841" s="341">
        <v>95.02</v>
      </c>
      <c r="F9841" s="342">
        <f t="shared" si="637"/>
        <v>11.8775</v>
      </c>
      <c r="G9841" s="343">
        <f t="shared" si="639"/>
        <v>17358.535000000058</v>
      </c>
      <c r="H9841" s="341">
        <v>300210</v>
      </c>
      <c r="I9841" s="341" t="s">
        <v>258</v>
      </c>
      <c r="J9841" s="341">
        <v>0.125</v>
      </c>
      <c r="K9841" s="341">
        <v>95.02</v>
      </c>
      <c r="L9841" s="342">
        <f t="shared" si="638"/>
        <v>11.8775</v>
      </c>
      <c r="M9841" s="343">
        <f t="shared" si="640"/>
        <v>17212.542500000094</v>
      </c>
      <c r="N9841" s="336"/>
    </row>
    <row r="9842" spans="1:14">
      <c r="A9842" s="336"/>
      <c r="B9842" s="341">
        <v>300210</v>
      </c>
      <c r="C9842" s="341" t="s">
        <v>259</v>
      </c>
      <c r="D9842" s="341">
        <v>0.1</v>
      </c>
      <c r="E9842" s="341">
        <v>97.02</v>
      </c>
      <c r="F9842" s="342">
        <f t="shared" si="637"/>
        <v>9.702</v>
      </c>
      <c r="G9842" s="343">
        <f t="shared" si="639"/>
        <v>14136.985999999888</v>
      </c>
      <c r="H9842" s="341">
        <v>300210</v>
      </c>
      <c r="I9842" s="341" t="s">
        <v>259</v>
      </c>
      <c r="J9842" s="341">
        <v>0.1</v>
      </c>
      <c r="K9842" s="341">
        <v>97.02</v>
      </c>
      <c r="L9842" s="342">
        <f t="shared" si="638"/>
        <v>9.702</v>
      </c>
      <c r="M9842" s="343">
        <f t="shared" si="640"/>
        <v>14018.40099999986</v>
      </c>
      <c r="N9842" s="336"/>
    </row>
    <row r="9843" spans="1:14">
      <c r="A9843" s="336"/>
      <c r="B9843" s="341">
        <v>300210</v>
      </c>
      <c r="C9843" s="341" t="s">
        <v>260</v>
      </c>
      <c r="D9843" s="341">
        <v>0.1</v>
      </c>
      <c r="E9843" s="341">
        <v>99.02</v>
      </c>
      <c r="F9843" s="342">
        <f t="shared" si="637"/>
        <v>9.902000000000001</v>
      </c>
      <c r="G9843" s="343">
        <f t="shared" si="639"/>
        <v>16853.655000000042</v>
      </c>
      <c r="H9843" s="341">
        <v>300210</v>
      </c>
      <c r="I9843" s="341" t="s">
        <v>260</v>
      </c>
      <c r="J9843" s="341">
        <v>0.1</v>
      </c>
      <c r="K9843" s="341">
        <v>126.72</v>
      </c>
      <c r="L9843" s="342">
        <f t="shared" si="638"/>
        <v>12.672000000000001</v>
      </c>
      <c r="M9843" s="343">
        <f t="shared" si="640"/>
        <v>16096.463000000153</v>
      </c>
      <c r="N9843" s="336"/>
    </row>
    <row r="9844" spans="1:14">
      <c r="A9844" s="336"/>
      <c r="B9844" s="341">
        <v>300220</v>
      </c>
      <c r="C9844" s="341" t="s">
        <v>255</v>
      </c>
      <c r="D9844" s="341">
        <v>0.04</v>
      </c>
      <c r="E9844" s="341">
        <v>90.02</v>
      </c>
      <c r="F9844" s="342">
        <f t="shared" si="637"/>
        <v>3.6008</v>
      </c>
      <c r="G9844" s="343">
        <f t="shared" si="639"/>
        <v>5248.1072000000877</v>
      </c>
      <c r="H9844" s="341">
        <v>300220</v>
      </c>
      <c r="I9844" s="341" t="s">
        <v>255</v>
      </c>
      <c r="J9844" s="341">
        <v>0.04</v>
      </c>
      <c r="K9844" s="341">
        <v>90.02</v>
      </c>
      <c r="L9844" s="342">
        <f t="shared" si="638"/>
        <v>3.6008</v>
      </c>
      <c r="M9844" s="343">
        <f t="shared" si="640"/>
        <v>5204.0240000000713</v>
      </c>
      <c r="N9844" s="336"/>
    </row>
    <row r="9845" spans="1:14">
      <c r="A9845" s="336"/>
      <c r="B9845" s="341">
        <v>300220</v>
      </c>
      <c r="C9845" s="341" t="s">
        <v>256</v>
      </c>
      <c r="D9845" s="341">
        <v>0.1</v>
      </c>
      <c r="E9845" s="341">
        <v>90.02</v>
      </c>
      <c r="F9845" s="342">
        <f t="shared" si="637"/>
        <v>9.0020000000000007</v>
      </c>
      <c r="G9845" s="343">
        <f t="shared" si="639"/>
        <v>12759.383600000197</v>
      </c>
      <c r="H9845" s="341">
        <v>300220</v>
      </c>
      <c r="I9845" s="341" t="s">
        <v>256</v>
      </c>
      <c r="J9845" s="341">
        <v>0.1</v>
      </c>
      <c r="K9845" s="341">
        <v>90.02</v>
      </c>
      <c r="L9845" s="342">
        <f t="shared" si="638"/>
        <v>9.0020000000000007</v>
      </c>
      <c r="M9845" s="343">
        <f t="shared" si="640"/>
        <v>12655.490800000203</v>
      </c>
      <c r="N9845" s="336"/>
    </row>
    <row r="9846" spans="1:14">
      <c r="A9846" s="336"/>
      <c r="B9846" s="341">
        <v>300220</v>
      </c>
      <c r="C9846" s="341" t="s">
        <v>257</v>
      </c>
      <c r="D9846" s="341">
        <v>0.125</v>
      </c>
      <c r="E9846" s="341">
        <v>92.52</v>
      </c>
      <c r="F9846" s="342">
        <f t="shared" si="637"/>
        <v>11.565</v>
      </c>
      <c r="G9846" s="343">
        <f t="shared" si="639"/>
        <v>16979.01375000006</v>
      </c>
      <c r="H9846" s="341">
        <v>300220</v>
      </c>
      <c r="I9846" s="341" t="s">
        <v>257</v>
      </c>
      <c r="J9846" s="341">
        <v>0.125</v>
      </c>
      <c r="K9846" s="341">
        <v>92.52</v>
      </c>
      <c r="L9846" s="342">
        <f t="shared" si="638"/>
        <v>11.565</v>
      </c>
      <c r="M9846" s="343">
        <f t="shared" si="640"/>
        <v>16835.950000000023</v>
      </c>
      <c r="N9846" s="336"/>
    </row>
    <row r="9847" spans="1:14">
      <c r="A9847" s="13"/>
      <c r="B9847" s="341">
        <v>300220</v>
      </c>
      <c r="C9847" s="341" t="s">
        <v>258</v>
      </c>
      <c r="D9847" s="341">
        <v>0.125</v>
      </c>
      <c r="E9847" s="341">
        <v>95.02</v>
      </c>
      <c r="F9847" s="342">
        <f t="shared" si="637"/>
        <v>11.8775</v>
      </c>
      <c r="G9847" s="343">
        <f t="shared" si="639"/>
        <v>17370.412500000057</v>
      </c>
      <c r="H9847" s="341">
        <v>300220</v>
      </c>
      <c r="I9847" s="341" t="s">
        <v>258</v>
      </c>
      <c r="J9847" s="341">
        <v>0.125</v>
      </c>
      <c r="K9847" s="341">
        <v>95.02</v>
      </c>
      <c r="L9847" s="342">
        <f t="shared" si="638"/>
        <v>11.8775</v>
      </c>
      <c r="M9847" s="343">
        <f t="shared" si="640"/>
        <v>17224.420000000093</v>
      </c>
      <c r="N9847" s="13"/>
    </row>
    <row r="9848" spans="1:14">
      <c r="A9848" s="336"/>
      <c r="B9848" s="341">
        <v>300220</v>
      </c>
      <c r="C9848" s="341" t="s">
        <v>259</v>
      </c>
      <c r="D9848" s="341">
        <v>0.1</v>
      </c>
      <c r="E9848" s="341">
        <v>97.02</v>
      </c>
      <c r="F9848" s="342">
        <f t="shared" si="637"/>
        <v>9.702</v>
      </c>
      <c r="G9848" s="343">
        <f t="shared" si="639"/>
        <v>14146.687999999887</v>
      </c>
      <c r="H9848" s="341">
        <v>300220</v>
      </c>
      <c r="I9848" s="341" t="s">
        <v>259</v>
      </c>
      <c r="J9848" s="341">
        <v>0.1</v>
      </c>
      <c r="K9848" s="341">
        <v>97.02</v>
      </c>
      <c r="L9848" s="342">
        <f t="shared" si="638"/>
        <v>9.702</v>
      </c>
      <c r="M9848" s="343">
        <f t="shared" si="640"/>
        <v>14028.102999999859</v>
      </c>
      <c r="N9848" s="336"/>
    </row>
    <row r="9849" spans="1:14">
      <c r="A9849" s="336"/>
      <c r="B9849" s="341">
        <v>300220</v>
      </c>
      <c r="C9849" s="341" t="s">
        <v>260</v>
      </c>
      <c r="D9849" s="341">
        <v>0.1</v>
      </c>
      <c r="E9849" s="341">
        <v>99.02</v>
      </c>
      <c r="F9849" s="342">
        <f t="shared" si="637"/>
        <v>9.902000000000001</v>
      </c>
      <c r="G9849" s="343">
        <f t="shared" si="639"/>
        <v>16863.557000000041</v>
      </c>
      <c r="H9849" s="341">
        <v>300220</v>
      </c>
      <c r="I9849" s="341" t="s">
        <v>260</v>
      </c>
      <c r="J9849" s="341">
        <v>0.1</v>
      </c>
      <c r="K9849" s="341">
        <v>126.72</v>
      </c>
      <c r="L9849" s="342">
        <f t="shared" si="638"/>
        <v>12.672000000000001</v>
      </c>
      <c r="M9849" s="343">
        <f t="shared" si="640"/>
        <v>16109.135000000153</v>
      </c>
      <c r="N9849" s="336"/>
    </row>
    <row r="9850" spans="1:14">
      <c r="A9850" s="336"/>
      <c r="B9850" s="341">
        <v>300230</v>
      </c>
      <c r="C9850" s="341" t="s">
        <v>255</v>
      </c>
      <c r="D9850" s="341">
        <v>0.04</v>
      </c>
      <c r="E9850" s="341">
        <v>90.02</v>
      </c>
      <c r="F9850" s="342">
        <f t="shared" si="637"/>
        <v>3.6008</v>
      </c>
      <c r="G9850" s="343">
        <f t="shared" si="639"/>
        <v>5251.7080000000878</v>
      </c>
      <c r="H9850" s="341">
        <v>300230</v>
      </c>
      <c r="I9850" s="341" t="s">
        <v>255</v>
      </c>
      <c r="J9850" s="341">
        <v>0.04</v>
      </c>
      <c r="K9850" s="341">
        <v>90.02</v>
      </c>
      <c r="L9850" s="342">
        <f t="shared" si="638"/>
        <v>3.6008</v>
      </c>
      <c r="M9850" s="343">
        <f t="shared" si="640"/>
        <v>5207.6248000000714</v>
      </c>
      <c r="N9850" s="336"/>
    </row>
    <row r="9851" spans="1:14">
      <c r="A9851" s="336"/>
      <c r="B9851" s="341">
        <v>300230</v>
      </c>
      <c r="C9851" s="341" t="s">
        <v>256</v>
      </c>
      <c r="D9851" s="341">
        <v>0.1</v>
      </c>
      <c r="E9851" s="341">
        <v>90.02</v>
      </c>
      <c r="F9851" s="342">
        <f t="shared" si="637"/>
        <v>9.0020000000000007</v>
      </c>
      <c r="G9851" s="343">
        <f t="shared" si="639"/>
        <v>12768.385600000198</v>
      </c>
      <c r="H9851" s="341">
        <v>300230</v>
      </c>
      <c r="I9851" s="341" t="s">
        <v>256</v>
      </c>
      <c r="J9851" s="341">
        <v>0.1</v>
      </c>
      <c r="K9851" s="341">
        <v>90.02</v>
      </c>
      <c r="L9851" s="342">
        <f t="shared" si="638"/>
        <v>9.0020000000000007</v>
      </c>
      <c r="M9851" s="343">
        <f t="shared" si="640"/>
        <v>12664.492800000204</v>
      </c>
      <c r="N9851" s="336"/>
    </row>
    <row r="9852" spans="1:14">
      <c r="A9852" s="336"/>
      <c r="B9852" s="341">
        <v>300230</v>
      </c>
      <c r="C9852" s="341" t="s">
        <v>257</v>
      </c>
      <c r="D9852" s="341">
        <v>0.125</v>
      </c>
      <c r="E9852" s="341">
        <v>92.52</v>
      </c>
      <c r="F9852" s="342">
        <f t="shared" si="637"/>
        <v>11.565</v>
      </c>
      <c r="G9852" s="343">
        <f t="shared" si="639"/>
        <v>16990.578750000059</v>
      </c>
      <c r="H9852" s="341">
        <v>300230</v>
      </c>
      <c r="I9852" s="341" t="s">
        <v>257</v>
      </c>
      <c r="J9852" s="341">
        <v>0.125</v>
      </c>
      <c r="K9852" s="341">
        <v>92.52</v>
      </c>
      <c r="L9852" s="342">
        <f t="shared" si="638"/>
        <v>11.565</v>
      </c>
      <c r="M9852" s="343">
        <f t="shared" si="640"/>
        <v>16847.515000000021</v>
      </c>
      <c r="N9852" s="336"/>
    </row>
    <row r="9853" spans="1:14">
      <c r="A9853" s="336"/>
      <c r="B9853" s="341">
        <v>300230</v>
      </c>
      <c r="C9853" s="341" t="s">
        <v>258</v>
      </c>
      <c r="D9853" s="341">
        <v>0.125</v>
      </c>
      <c r="E9853" s="341">
        <v>95.02</v>
      </c>
      <c r="F9853" s="342">
        <f t="shared" si="637"/>
        <v>11.8775</v>
      </c>
      <c r="G9853" s="343">
        <f t="shared" si="639"/>
        <v>17382.290000000055</v>
      </c>
      <c r="H9853" s="341">
        <v>300230</v>
      </c>
      <c r="I9853" s="341" t="s">
        <v>258</v>
      </c>
      <c r="J9853" s="341">
        <v>0.125</v>
      </c>
      <c r="K9853" s="341">
        <v>95.02</v>
      </c>
      <c r="L9853" s="342">
        <f t="shared" si="638"/>
        <v>11.8775</v>
      </c>
      <c r="M9853" s="343">
        <f t="shared" si="640"/>
        <v>17236.297500000092</v>
      </c>
      <c r="N9853" s="336"/>
    </row>
    <row r="9854" spans="1:14">
      <c r="A9854" s="13"/>
      <c r="B9854" s="341">
        <v>300230</v>
      </c>
      <c r="C9854" s="341" t="s">
        <v>259</v>
      </c>
      <c r="D9854" s="341">
        <v>0.1</v>
      </c>
      <c r="E9854" s="341">
        <v>97.02</v>
      </c>
      <c r="F9854" s="342">
        <f t="shared" si="637"/>
        <v>9.702</v>
      </c>
      <c r="G9854" s="343">
        <f t="shared" si="639"/>
        <v>14156.389999999887</v>
      </c>
      <c r="H9854" s="341">
        <v>300230</v>
      </c>
      <c r="I9854" s="341" t="s">
        <v>259</v>
      </c>
      <c r="J9854" s="341">
        <v>0.1</v>
      </c>
      <c r="K9854" s="341">
        <v>97.02</v>
      </c>
      <c r="L9854" s="342">
        <f t="shared" si="638"/>
        <v>9.702</v>
      </c>
      <c r="M9854" s="343">
        <f t="shared" si="640"/>
        <v>14037.804999999858</v>
      </c>
      <c r="N9854" s="13"/>
    </row>
    <row r="9855" spans="1:14">
      <c r="A9855" s="336"/>
      <c r="B9855" s="341">
        <v>300230</v>
      </c>
      <c r="C9855" s="341" t="s">
        <v>260</v>
      </c>
      <c r="D9855" s="341">
        <v>0.1</v>
      </c>
      <c r="E9855" s="341">
        <v>99.02</v>
      </c>
      <c r="F9855" s="342">
        <f t="shared" si="637"/>
        <v>9.902000000000001</v>
      </c>
      <c r="G9855" s="343">
        <f t="shared" si="639"/>
        <v>16873.459000000039</v>
      </c>
      <c r="H9855" s="341">
        <v>300230</v>
      </c>
      <c r="I9855" s="341" t="s">
        <v>260</v>
      </c>
      <c r="J9855" s="341">
        <v>0.1</v>
      </c>
      <c r="K9855" s="341">
        <v>126.72</v>
      </c>
      <c r="L9855" s="342">
        <f t="shared" si="638"/>
        <v>12.672000000000001</v>
      </c>
      <c r="M9855" s="343">
        <f t="shared" si="640"/>
        <v>16121.807000000153</v>
      </c>
      <c r="N9855" s="336"/>
    </row>
    <row r="9856" spans="1:14">
      <c r="A9856" s="336"/>
      <c r="B9856" s="341">
        <v>300240</v>
      </c>
      <c r="C9856" s="341" t="s">
        <v>255</v>
      </c>
      <c r="D9856" s="341">
        <v>0.04</v>
      </c>
      <c r="E9856" s="341">
        <v>90.02</v>
      </c>
      <c r="F9856" s="342">
        <f t="shared" si="637"/>
        <v>3.6008</v>
      </c>
      <c r="G9856" s="343">
        <f t="shared" si="639"/>
        <v>5255.308800000088</v>
      </c>
      <c r="H9856" s="341">
        <v>300240</v>
      </c>
      <c r="I9856" s="341" t="s">
        <v>255</v>
      </c>
      <c r="J9856" s="341">
        <v>0.04</v>
      </c>
      <c r="K9856" s="341">
        <v>90.02</v>
      </c>
      <c r="L9856" s="342">
        <f t="shared" si="638"/>
        <v>3.6008</v>
      </c>
      <c r="M9856" s="343">
        <f t="shared" si="640"/>
        <v>5211.2256000000716</v>
      </c>
      <c r="N9856" s="336"/>
    </row>
    <row r="9857" spans="1:14">
      <c r="A9857" s="336"/>
      <c r="B9857" s="341">
        <v>300240</v>
      </c>
      <c r="C9857" s="341" t="s">
        <v>256</v>
      </c>
      <c r="D9857" s="341">
        <v>0.1</v>
      </c>
      <c r="E9857" s="341">
        <v>90.02</v>
      </c>
      <c r="F9857" s="342">
        <f t="shared" si="637"/>
        <v>9.0020000000000007</v>
      </c>
      <c r="G9857" s="343">
        <f t="shared" si="639"/>
        <v>12777.387600000198</v>
      </c>
      <c r="H9857" s="341">
        <v>300240</v>
      </c>
      <c r="I9857" s="341" t="s">
        <v>256</v>
      </c>
      <c r="J9857" s="341">
        <v>0.1</v>
      </c>
      <c r="K9857" s="341">
        <v>90.02</v>
      </c>
      <c r="L9857" s="342">
        <f t="shared" si="638"/>
        <v>9.0020000000000007</v>
      </c>
      <c r="M9857" s="343">
        <f t="shared" si="640"/>
        <v>12673.494800000204</v>
      </c>
      <c r="N9857" s="336"/>
    </row>
    <row r="9858" spans="1:14">
      <c r="A9858" s="336"/>
      <c r="B9858" s="341">
        <v>300240</v>
      </c>
      <c r="C9858" s="341" t="s">
        <v>257</v>
      </c>
      <c r="D9858" s="341">
        <v>0.125</v>
      </c>
      <c r="E9858" s="341">
        <v>92.52</v>
      </c>
      <c r="F9858" s="342">
        <f t="shared" si="637"/>
        <v>11.565</v>
      </c>
      <c r="G9858" s="343">
        <f t="shared" si="639"/>
        <v>17002.143750000057</v>
      </c>
      <c r="H9858" s="341">
        <v>300240</v>
      </c>
      <c r="I9858" s="341" t="s">
        <v>257</v>
      </c>
      <c r="J9858" s="341">
        <v>0.125</v>
      </c>
      <c r="K9858" s="341">
        <v>92.52</v>
      </c>
      <c r="L9858" s="342">
        <f t="shared" si="638"/>
        <v>11.565</v>
      </c>
      <c r="M9858" s="343">
        <f t="shared" si="640"/>
        <v>16859.08000000002</v>
      </c>
      <c r="N9858" s="336"/>
    </row>
    <row r="9859" spans="1:14">
      <c r="A9859" s="336"/>
      <c r="B9859" s="341">
        <v>300240</v>
      </c>
      <c r="C9859" s="341" t="s">
        <v>258</v>
      </c>
      <c r="D9859" s="341">
        <v>0.125</v>
      </c>
      <c r="E9859" s="341">
        <v>95.02</v>
      </c>
      <c r="F9859" s="342">
        <f t="shared" si="637"/>
        <v>11.8775</v>
      </c>
      <c r="G9859" s="343">
        <f t="shared" si="639"/>
        <v>17394.167500000054</v>
      </c>
      <c r="H9859" s="341">
        <v>300240</v>
      </c>
      <c r="I9859" s="341" t="s">
        <v>258</v>
      </c>
      <c r="J9859" s="341">
        <v>0.125</v>
      </c>
      <c r="K9859" s="341">
        <v>95.02</v>
      </c>
      <c r="L9859" s="342">
        <f t="shared" si="638"/>
        <v>11.8775</v>
      </c>
      <c r="M9859" s="343">
        <f t="shared" si="640"/>
        <v>17248.17500000009</v>
      </c>
      <c r="N9859" s="336"/>
    </row>
    <row r="9860" spans="1:14">
      <c r="A9860" s="336"/>
      <c r="B9860" s="341">
        <v>300240</v>
      </c>
      <c r="C9860" s="341" t="s">
        <v>259</v>
      </c>
      <c r="D9860" s="341">
        <v>0.1</v>
      </c>
      <c r="E9860" s="341">
        <v>97.02</v>
      </c>
      <c r="F9860" s="342">
        <f t="shared" si="637"/>
        <v>9.702</v>
      </c>
      <c r="G9860" s="343">
        <f t="shared" si="639"/>
        <v>14166.091999999886</v>
      </c>
      <c r="H9860" s="341">
        <v>300240</v>
      </c>
      <c r="I9860" s="341" t="s">
        <v>259</v>
      </c>
      <c r="J9860" s="341">
        <v>0.1</v>
      </c>
      <c r="K9860" s="341">
        <v>97.02</v>
      </c>
      <c r="L9860" s="342">
        <f t="shared" si="638"/>
        <v>9.702</v>
      </c>
      <c r="M9860" s="343">
        <f t="shared" si="640"/>
        <v>14047.506999999858</v>
      </c>
      <c r="N9860" s="336"/>
    </row>
    <row r="9861" spans="1:14">
      <c r="A9861" s="13"/>
      <c r="B9861" s="341">
        <v>300240</v>
      </c>
      <c r="C9861" s="341" t="s">
        <v>260</v>
      </c>
      <c r="D9861" s="341">
        <v>0.1</v>
      </c>
      <c r="E9861" s="341">
        <v>99.02</v>
      </c>
      <c r="F9861" s="342">
        <f t="shared" si="637"/>
        <v>9.902000000000001</v>
      </c>
      <c r="G9861" s="343">
        <f t="shared" si="639"/>
        <v>16883.361000000037</v>
      </c>
      <c r="H9861" s="341">
        <v>300240</v>
      </c>
      <c r="I9861" s="341" t="s">
        <v>260</v>
      </c>
      <c r="J9861" s="341">
        <v>0.1</v>
      </c>
      <c r="K9861" s="341">
        <v>126.72</v>
      </c>
      <c r="L9861" s="342">
        <f t="shared" si="638"/>
        <v>12.672000000000001</v>
      </c>
      <c r="M9861" s="343">
        <f t="shared" si="640"/>
        <v>16134.479000000154</v>
      </c>
      <c r="N9861" s="13"/>
    </row>
    <row r="9862" spans="1:14">
      <c r="A9862" s="336"/>
      <c r="B9862" s="341">
        <v>300250</v>
      </c>
      <c r="C9862" s="341" t="s">
        <v>255</v>
      </c>
      <c r="D9862" s="341">
        <v>0.04</v>
      </c>
      <c r="E9862" s="341">
        <v>90.02</v>
      </c>
      <c r="F9862" s="342">
        <f t="shared" si="637"/>
        <v>3.6008</v>
      </c>
      <c r="G9862" s="343">
        <f t="shared" si="639"/>
        <v>5258.9096000000882</v>
      </c>
      <c r="H9862" s="341">
        <v>300250</v>
      </c>
      <c r="I9862" s="341" t="s">
        <v>255</v>
      </c>
      <c r="J9862" s="341">
        <v>0.04</v>
      </c>
      <c r="K9862" s="341">
        <v>90.02</v>
      </c>
      <c r="L9862" s="342">
        <f t="shared" si="638"/>
        <v>3.6008</v>
      </c>
      <c r="M9862" s="343">
        <f t="shared" si="640"/>
        <v>5214.8264000000718</v>
      </c>
      <c r="N9862" s="336"/>
    </row>
    <row r="9863" spans="1:14">
      <c r="A9863" s="336"/>
      <c r="B9863" s="341">
        <v>300250</v>
      </c>
      <c r="C9863" s="341" t="s">
        <v>256</v>
      </c>
      <c r="D9863" s="341">
        <v>0.1</v>
      </c>
      <c r="E9863" s="341">
        <v>90.02</v>
      </c>
      <c r="F9863" s="342">
        <f t="shared" si="637"/>
        <v>9.0020000000000007</v>
      </c>
      <c r="G9863" s="343">
        <f t="shared" si="639"/>
        <v>12786.389600000199</v>
      </c>
      <c r="H9863" s="341">
        <v>300250</v>
      </c>
      <c r="I9863" s="341" t="s">
        <v>256</v>
      </c>
      <c r="J9863" s="341">
        <v>0.1</v>
      </c>
      <c r="K9863" s="341">
        <v>90.02</v>
      </c>
      <c r="L9863" s="342">
        <f t="shared" si="638"/>
        <v>9.0020000000000007</v>
      </c>
      <c r="M9863" s="343">
        <f t="shared" si="640"/>
        <v>12682.496800000205</v>
      </c>
      <c r="N9863" s="336"/>
    </row>
    <row r="9864" spans="1:14">
      <c r="A9864" s="336"/>
      <c r="B9864" s="341">
        <v>300250</v>
      </c>
      <c r="C9864" s="341" t="s">
        <v>257</v>
      </c>
      <c r="D9864" s="341">
        <v>0.125</v>
      </c>
      <c r="E9864" s="341">
        <v>92.52</v>
      </c>
      <c r="F9864" s="342">
        <f t="shared" si="637"/>
        <v>11.565</v>
      </c>
      <c r="G9864" s="343">
        <f t="shared" si="639"/>
        <v>17013.708750000056</v>
      </c>
      <c r="H9864" s="341">
        <v>300250</v>
      </c>
      <c r="I9864" s="341" t="s">
        <v>257</v>
      </c>
      <c r="J9864" s="341">
        <v>0.125</v>
      </c>
      <c r="K9864" s="341">
        <v>92.52</v>
      </c>
      <c r="L9864" s="342">
        <f t="shared" si="638"/>
        <v>11.565</v>
      </c>
      <c r="M9864" s="343">
        <f t="shared" si="640"/>
        <v>16870.645000000019</v>
      </c>
      <c r="N9864" s="336"/>
    </row>
    <row r="9865" spans="1:14">
      <c r="A9865" s="336"/>
      <c r="B9865" s="341">
        <v>300250</v>
      </c>
      <c r="C9865" s="341" t="s">
        <v>258</v>
      </c>
      <c r="D9865" s="341">
        <v>0.125</v>
      </c>
      <c r="E9865" s="341">
        <v>95.02</v>
      </c>
      <c r="F9865" s="342">
        <f t="shared" si="637"/>
        <v>11.8775</v>
      </c>
      <c r="G9865" s="343">
        <f t="shared" si="639"/>
        <v>17406.045000000053</v>
      </c>
      <c r="H9865" s="341">
        <v>300250</v>
      </c>
      <c r="I9865" s="341" t="s">
        <v>258</v>
      </c>
      <c r="J9865" s="341">
        <v>0.125</v>
      </c>
      <c r="K9865" s="341">
        <v>95.02</v>
      </c>
      <c r="L9865" s="342">
        <f t="shared" si="638"/>
        <v>11.8775</v>
      </c>
      <c r="M9865" s="343">
        <f t="shared" si="640"/>
        <v>17260.052500000089</v>
      </c>
      <c r="N9865" s="336"/>
    </row>
    <row r="9866" spans="1:14">
      <c r="A9866" s="336"/>
      <c r="B9866" s="341">
        <v>300250</v>
      </c>
      <c r="C9866" s="341" t="s">
        <v>259</v>
      </c>
      <c r="D9866" s="341">
        <v>0.1</v>
      </c>
      <c r="E9866" s="341">
        <v>97.02</v>
      </c>
      <c r="F9866" s="342">
        <f t="shared" si="637"/>
        <v>9.702</v>
      </c>
      <c r="G9866" s="343">
        <f t="shared" si="639"/>
        <v>14175.793999999885</v>
      </c>
      <c r="H9866" s="341">
        <v>300250</v>
      </c>
      <c r="I9866" s="341" t="s">
        <v>259</v>
      </c>
      <c r="J9866" s="341">
        <v>0.1</v>
      </c>
      <c r="K9866" s="341">
        <v>97.02</v>
      </c>
      <c r="L9866" s="342">
        <f t="shared" si="638"/>
        <v>9.702</v>
      </c>
      <c r="M9866" s="343">
        <f t="shared" si="640"/>
        <v>14057.208999999857</v>
      </c>
      <c r="N9866" s="336"/>
    </row>
    <row r="9867" spans="1:14">
      <c r="A9867" s="336"/>
      <c r="B9867" s="341">
        <v>300250</v>
      </c>
      <c r="C9867" s="341" t="s">
        <v>260</v>
      </c>
      <c r="D9867" s="341">
        <v>0.1</v>
      </c>
      <c r="E9867" s="341">
        <v>99.02</v>
      </c>
      <c r="F9867" s="342">
        <f t="shared" si="637"/>
        <v>9.902000000000001</v>
      </c>
      <c r="G9867" s="343">
        <f t="shared" si="639"/>
        <v>16893.263000000035</v>
      </c>
      <c r="H9867" s="341">
        <v>300250</v>
      </c>
      <c r="I9867" s="341" t="s">
        <v>260</v>
      </c>
      <c r="J9867" s="341">
        <v>0.1</v>
      </c>
      <c r="K9867" s="341">
        <v>126.72</v>
      </c>
      <c r="L9867" s="342">
        <f t="shared" si="638"/>
        <v>12.672000000000001</v>
      </c>
      <c r="M9867" s="343">
        <f t="shared" si="640"/>
        <v>16147.151000000154</v>
      </c>
      <c r="N9867" s="336"/>
    </row>
    <row r="9868" spans="1:14">
      <c r="A9868" s="13"/>
      <c r="B9868" s="341">
        <v>300260</v>
      </c>
      <c r="C9868" s="341" t="s">
        <v>255</v>
      </c>
      <c r="D9868" s="341">
        <v>0.04</v>
      </c>
      <c r="E9868" s="341">
        <v>90.02</v>
      </c>
      <c r="F9868" s="342">
        <f t="shared" si="637"/>
        <v>3.6008</v>
      </c>
      <c r="G9868" s="343">
        <f t="shared" si="639"/>
        <v>5262.5104000000883</v>
      </c>
      <c r="H9868" s="341">
        <v>300260</v>
      </c>
      <c r="I9868" s="341" t="s">
        <v>255</v>
      </c>
      <c r="J9868" s="341">
        <v>0.04</v>
      </c>
      <c r="K9868" s="341">
        <v>90.02</v>
      </c>
      <c r="L9868" s="342">
        <f t="shared" si="638"/>
        <v>3.6008</v>
      </c>
      <c r="M9868" s="343">
        <f t="shared" si="640"/>
        <v>5218.4272000000719</v>
      </c>
      <c r="N9868" s="13"/>
    </row>
    <row r="9869" spans="1:14">
      <c r="A9869" s="336"/>
      <c r="B9869" s="341">
        <v>300260</v>
      </c>
      <c r="C9869" s="341" t="s">
        <v>256</v>
      </c>
      <c r="D9869" s="341">
        <v>0.1</v>
      </c>
      <c r="E9869" s="341">
        <v>90.02</v>
      </c>
      <c r="F9869" s="342">
        <f t="shared" si="637"/>
        <v>9.0020000000000007</v>
      </c>
      <c r="G9869" s="343">
        <f t="shared" si="639"/>
        <v>12795.391600000199</v>
      </c>
      <c r="H9869" s="341">
        <v>300260</v>
      </c>
      <c r="I9869" s="341" t="s">
        <v>256</v>
      </c>
      <c r="J9869" s="341">
        <v>0.1</v>
      </c>
      <c r="K9869" s="341">
        <v>90.02</v>
      </c>
      <c r="L9869" s="342">
        <f t="shared" si="638"/>
        <v>9.0020000000000007</v>
      </c>
      <c r="M9869" s="343">
        <f t="shared" si="640"/>
        <v>12691.498800000205</v>
      </c>
      <c r="N9869" s="336"/>
    </row>
    <row r="9870" spans="1:14">
      <c r="A9870" s="336"/>
      <c r="B9870" s="341">
        <v>300260</v>
      </c>
      <c r="C9870" s="341" t="s">
        <v>257</v>
      </c>
      <c r="D9870" s="341">
        <v>0.125</v>
      </c>
      <c r="E9870" s="341">
        <v>92.52</v>
      </c>
      <c r="F9870" s="342">
        <f t="shared" si="637"/>
        <v>11.565</v>
      </c>
      <c r="G9870" s="343">
        <f t="shared" si="639"/>
        <v>17025.273750000055</v>
      </c>
      <c r="H9870" s="341">
        <v>300260</v>
      </c>
      <c r="I9870" s="341" t="s">
        <v>257</v>
      </c>
      <c r="J9870" s="341">
        <v>0.125</v>
      </c>
      <c r="K9870" s="341">
        <v>92.52</v>
      </c>
      <c r="L9870" s="342">
        <f t="shared" si="638"/>
        <v>11.565</v>
      </c>
      <c r="M9870" s="343">
        <f t="shared" si="640"/>
        <v>16882.210000000017</v>
      </c>
      <c r="N9870" s="336"/>
    </row>
    <row r="9871" spans="1:14">
      <c r="A9871" s="336"/>
      <c r="B9871" s="341">
        <v>300260</v>
      </c>
      <c r="C9871" s="341" t="s">
        <v>258</v>
      </c>
      <c r="D9871" s="341">
        <v>0.125</v>
      </c>
      <c r="E9871" s="341">
        <v>95.02</v>
      </c>
      <c r="F9871" s="342">
        <f t="shared" si="637"/>
        <v>11.8775</v>
      </c>
      <c r="G9871" s="343">
        <f t="shared" si="639"/>
        <v>17417.922500000052</v>
      </c>
      <c r="H9871" s="341">
        <v>300260</v>
      </c>
      <c r="I9871" s="341" t="s">
        <v>258</v>
      </c>
      <c r="J9871" s="341">
        <v>0.125</v>
      </c>
      <c r="K9871" s="341">
        <v>95.02</v>
      </c>
      <c r="L9871" s="342">
        <f t="shared" si="638"/>
        <v>11.8775</v>
      </c>
      <c r="M9871" s="343">
        <f t="shared" si="640"/>
        <v>17271.930000000088</v>
      </c>
      <c r="N9871" s="336"/>
    </row>
    <row r="9872" spans="1:14">
      <c r="A9872" s="336"/>
      <c r="B9872" s="341">
        <v>300260</v>
      </c>
      <c r="C9872" s="341" t="s">
        <v>259</v>
      </c>
      <c r="D9872" s="341">
        <v>0.1</v>
      </c>
      <c r="E9872" s="341">
        <v>97.02</v>
      </c>
      <c r="F9872" s="342">
        <f t="shared" ref="F9872:F9935" si="641">D9872*E9872</f>
        <v>9.702</v>
      </c>
      <c r="G9872" s="343">
        <f t="shared" si="639"/>
        <v>14185.495999999885</v>
      </c>
      <c r="H9872" s="341">
        <v>300260</v>
      </c>
      <c r="I9872" s="341" t="s">
        <v>259</v>
      </c>
      <c r="J9872" s="341">
        <v>0.1</v>
      </c>
      <c r="K9872" s="341">
        <v>97.02</v>
      </c>
      <c r="L9872" s="342">
        <f t="shared" ref="L9872:L9935" si="642">J9872*K9872</f>
        <v>9.702</v>
      </c>
      <c r="M9872" s="343">
        <f t="shared" si="640"/>
        <v>14066.910999999856</v>
      </c>
      <c r="N9872" s="336"/>
    </row>
    <row r="9873" spans="1:14">
      <c r="A9873" s="336"/>
      <c r="B9873" s="341">
        <v>300260</v>
      </c>
      <c r="C9873" s="341" t="s">
        <v>260</v>
      </c>
      <c r="D9873" s="341">
        <v>0.1</v>
      </c>
      <c r="E9873" s="341">
        <v>99.02</v>
      </c>
      <c r="F9873" s="342">
        <f t="shared" si="641"/>
        <v>9.902000000000001</v>
      </c>
      <c r="G9873" s="343">
        <f t="shared" si="639"/>
        <v>16903.165000000034</v>
      </c>
      <c r="H9873" s="341">
        <v>300260</v>
      </c>
      <c r="I9873" s="341" t="s">
        <v>260</v>
      </c>
      <c r="J9873" s="341">
        <v>0.1</v>
      </c>
      <c r="K9873" s="341">
        <v>126.72</v>
      </c>
      <c r="L9873" s="342">
        <f t="shared" si="642"/>
        <v>12.672000000000001</v>
      </c>
      <c r="M9873" s="343">
        <f t="shared" si="640"/>
        <v>16159.823000000155</v>
      </c>
      <c r="N9873" s="336"/>
    </row>
    <row r="9874" spans="1:14">
      <c r="A9874" s="336"/>
      <c r="B9874" s="341">
        <v>300270</v>
      </c>
      <c r="C9874" s="341" t="s">
        <v>255</v>
      </c>
      <c r="D9874" s="341">
        <v>0.04</v>
      </c>
      <c r="E9874" s="341">
        <v>90.02</v>
      </c>
      <c r="F9874" s="342">
        <f t="shared" si="641"/>
        <v>3.6008</v>
      </c>
      <c r="G9874" s="343">
        <f t="shared" si="639"/>
        <v>5266.1112000000885</v>
      </c>
      <c r="H9874" s="341">
        <v>300270</v>
      </c>
      <c r="I9874" s="341" t="s">
        <v>255</v>
      </c>
      <c r="J9874" s="341">
        <v>0.04</v>
      </c>
      <c r="K9874" s="341">
        <v>90.02</v>
      </c>
      <c r="L9874" s="342">
        <f t="shared" si="642"/>
        <v>3.6008</v>
      </c>
      <c r="M9874" s="343">
        <f t="shared" si="640"/>
        <v>5222.0280000000721</v>
      </c>
      <c r="N9874" s="336"/>
    </row>
    <row r="9875" spans="1:14">
      <c r="A9875" s="13"/>
      <c r="B9875" s="341">
        <v>300270</v>
      </c>
      <c r="C9875" s="341" t="s">
        <v>256</v>
      </c>
      <c r="D9875" s="341">
        <v>0.1</v>
      </c>
      <c r="E9875" s="341">
        <v>90.02</v>
      </c>
      <c r="F9875" s="342">
        <f t="shared" si="641"/>
        <v>9.0020000000000007</v>
      </c>
      <c r="G9875" s="343">
        <f t="shared" si="639"/>
        <v>12804.3936000002</v>
      </c>
      <c r="H9875" s="341">
        <v>300270</v>
      </c>
      <c r="I9875" s="341" t="s">
        <v>256</v>
      </c>
      <c r="J9875" s="341">
        <v>0.1</v>
      </c>
      <c r="K9875" s="341">
        <v>90.02</v>
      </c>
      <c r="L9875" s="342">
        <f t="shared" si="642"/>
        <v>9.0020000000000007</v>
      </c>
      <c r="M9875" s="343">
        <f t="shared" si="640"/>
        <v>12700.500800000205</v>
      </c>
      <c r="N9875" s="13"/>
    </row>
    <row r="9876" spans="1:14">
      <c r="A9876" s="336"/>
      <c r="B9876" s="341">
        <v>300270</v>
      </c>
      <c r="C9876" s="341" t="s">
        <v>257</v>
      </c>
      <c r="D9876" s="341">
        <v>0.125</v>
      </c>
      <c r="E9876" s="341">
        <v>92.52</v>
      </c>
      <c r="F9876" s="342">
        <f t="shared" si="641"/>
        <v>11.565</v>
      </c>
      <c r="G9876" s="343">
        <f t="shared" si="639"/>
        <v>17036.838750000054</v>
      </c>
      <c r="H9876" s="341">
        <v>300270</v>
      </c>
      <c r="I9876" s="341" t="s">
        <v>257</v>
      </c>
      <c r="J9876" s="341">
        <v>0.125</v>
      </c>
      <c r="K9876" s="341">
        <v>92.52</v>
      </c>
      <c r="L9876" s="342">
        <f t="shared" si="642"/>
        <v>11.565</v>
      </c>
      <c r="M9876" s="343">
        <f t="shared" si="640"/>
        <v>16893.775000000016</v>
      </c>
      <c r="N9876" s="336"/>
    </row>
    <row r="9877" spans="1:14">
      <c r="A9877" s="336"/>
      <c r="B9877" s="341">
        <v>300270</v>
      </c>
      <c r="C9877" s="341" t="s">
        <v>258</v>
      </c>
      <c r="D9877" s="341">
        <v>0.125</v>
      </c>
      <c r="E9877" s="341">
        <v>95.02</v>
      </c>
      <c r="F9877" s="342">
        <f t="shared" si="641"/>
        <v>11.8775</v>
      </c>
      <c r="G9877" s="343">
        <f t="shared" si="639"/>
        <v>17429.80000000005</v>
      </c>
      <c r="H9877" s="341">
        <v>300270</v>
      </c>
      <c r="I9877" s="341" t="s">
        <v>258</v>
      </c>
      <c r="J9877" s="341">
        <v>0.125</v>
      </c>
      <c r="K9877" s="341">
        <v>95.02</v>
      </c>
      <c r="L9877" s="342">
        <f t="shared" si="642"/>
        <v>11.8775</v>
      </c>
      <c r="M9877" s="343">
        <f t="shared" si="640"/>
        <v>17283.807500000086</v>
      </c>
      <c r="N9877" s="336"/>
    </row>
    <row r="9878" spans="1:14">
      <c r="A9878" s="336"/>
      <c r="B9878" s="341">
        <v>300270</v>
      </c>
      <c r="C9878" s="341" t="s">
        <v>259</v>
      </c>
      <c r="D9878" s="341">
        <v>0.1</v>
      </c>
      <c r="E9878" s="341">
        <v>97.02</v>
      </c>
      <c r="F9878" s="342">
        <f t="shared" si="641"/>
        <v>9.702</v>
      </c>
      <c r="G9878" s="343">
        <f t="shared" ref="G9878:G9941" si="643">G9872+F9878</f>
        <v>14195.197999999884</v>
      </c>
      <c r="H9878" s="341">
        <v>300270</v>
      </c>
      <c r="I9878" s="341" t="s">
        <v>259</v>
      </c>
      <c r="J9878" s="341">
        <v>0.1</v>
      </c>
      <c r="K9878" s="341">
        <v>97.02</v>
      </c>
      <c r="L9878" s="342">
        <f t="shared" si="642"/>
        <v>9.702</v>
      </c>
      <c r="M9878" s="343">
        <f t="shared" si="640"/>
        <v>14076.612999999856</v>
      </c>
      <c r="N9878" s="336"/>
    </row>
    <row r="9879" spans="1:14">
      <c r="A9879" s="336"/>
      <c r="B9879" s="341">
        <v>300270</v>
      </c>
      <c r="C9879" s="341" t="s">
        <v>260</v>
      </c>
      <c r="D9879" s="341">
        <v>0.1</v>
      </c>
      <c r="E9879" s="341">
        <v>99.02</v>
      </c>
      <c r="F9879" s="342">
        <f t="shared" si="641"/>
        <v>9.902000000000001</v>
      </c>
      <c r="G9879" s="343">
        <f t="shared" si="643"/>
        <v>16913.067000000032</v>
      </c>
      <c r="H9879" s="341">
        <v>300270</v>
      </c>
      <c r="I9879" s="341" t="s">
        <v>260</v>
      </c>
      <c r="J9879" s="341">
        <v>0.1</v>
      </c>
      <c r="K9879" s="341">
        <v>126.72</v>
      </c>
      <c r="L9879" s="342">
        <f t="shared" si="642"/>
        <v>12.672000000000001</v>
      </c>
      <c r="M9879" s="343">
        <f t="shared" si="640"/>
        <v>16172.495000000155</v>
      </c>
      <c r="N9879" s="336"/>
    </row>
    <row r="9880" spans="1:14">
      <c r="A9880" s="336"/>
      <c r="B9880" s="341">
        <v>300280</v>
      </c>
      <c r="C9880" s="341" t="s">
        <v>255</v>
      </c>
      <c r="D9880" s="341">
        <v>0.04</v>
      </c>
      <c r="E9880" s="341">
        <v>90.02</v>
      </c>
      <c r="F9880" s="342">
        <f t="shared" si="641"/>
        <v>3.6008</v>
      </c>
      <c r="G9880" s="343">
        <f t="shared" si="643"/>
        <v>5269.7120000000887</v>
      </c>
      <c r="H9880" s="341">
        <v>300280</v>
      </c>
      <c r="I9880" s="341" t="s">
        <v>255</v>
      </c>
      <c r="J9880" s="341">
        <v>0.04</v>
      </c>
      <c r="K9880" s="341">
        <v>90.02</v>
      </c>
      <c r="L9880" s="342">
        <f t="shared" si="642"/>
        <v>3.6008</v>
      </c>
      <c r="M9880" s="343">
        <f t="shared" ref="M9880:M9943" si="644">M9874+L9880</f>
        <v>5225.6288000000723</v>
      </c>
      <c r="N9880" s="336"/>
    </row>
    <row r="9881" spans="1:14">
      <c r="A9881" s="336"/>
      <c r="B9881" s="341">
        <v>300280</v>
      </c>
      <c r="C9881" s="341" t="s">
        <v>256</v>
      </c>
      <c r="D9881" s="341">
        <v>0.1</v>
      </c>
      <c r="E9881" s="341">
        <v>90.02</v>
      </c>
      <c r="F9881" s="342">
        <f t="shared" si="641"/>
        <v>9.0020000000000007</v>
      </c>
      <c r="G9881" s="343">
        <f t="shared" si="643"/>
        <v>12813.3956000002</v>
      </c>
      <c r="H9881" s="341">
        <v>300280</v>
      </c>
      <c r="I9881" s="341" t="s">
        <v>256</v>
      </c>
      <c r="J9881" s="341">
        <v>0.1</v>
      </c>
      <c r="K9881" s="341">
        <v>90.02</v>
      </c>
      <c r="L9881" s="342">
        <f t="shared" si="642"/>
        <v>9.0020000000000007</v>
      </c>
      <c r="M9881" s="343">
        <f t="shared" si="644"/>
        <v>12709.502800000206</v>
      </c>
      <c r="N9881" s="336"/>
    </row>
    <row r="9882" spans="1:14">
      <c r="A9882" s="13"/>
      <c r="B9882" s="341">
        <v>300280</v>
      </c>
      <c r="C9882" s="341" t="s">
        <v>257</v>
      </c>
      <c r="D9882" s="341">
        <v>0.125</v>
      </c>
      <c r="E9882" s="341">
        <v>92.52</v>
      </c>
      <c r="F9882" s="342">
        <f t="shared" si="641"/>
        <v>11.565</v>
      </c>
      <c r="G9882" s="343">
        <f t="shared" si="643"/>
        <v>17048.403750000052</v>
      </c>
      <c r="H9882" s="341">
        <v>300280</v>
      </c>
      <c r="I9882" s="341" t="s">
        <v>257</v>
      </c>
      <c r="J9882" s="341">
        <v>0.125</v>
      </c>
      <c r="K9882" s="341">
        <v>92.52</v>
      </c>
      <c r="L9882" s="342">
        <f t="shared" si="642"/>
        <v>11.565</v>
      </c>
      <c r="M9882" s="343">
        <f t="shared" si="644"/>
        <v>16905.340000000015</v>
      </c>
      <c r="N9882" s="13"/>
    </row>
    <row r="9883" spans="1:14">
      <c r="A9883" s="336"/>
      <c r="B9883" s="341">
        <v>300280</v>
      </c>
      <c r="C9883" s="341" t="s">
        <v>258</v>
      </c>
      <c r="D9883" s="341">
        <v>0.125</v>
      </c>
      <c r="E9883" s="341">
        <v>95.02</v>
      </c>
      <c r="F9883" s="342">
        <f t="shared" si="641"/>
        <v>11.8775</v>
      </c>
      <c r="G9883" s="343">
        <f t="shared" si="643"/>
        <v>17441.677500000049</v>
      </c>
      <c r="H9883" s="341">
        <v>300280</v>
      </c>
      <c r="I9883" s="341" t="s">
        <v>258</v>
      </c>
      <c r="J9883" s="341">
        <v>0.125</v>
      </c>
      <c r="K9883" s="341">
        <v>95.02</v>
      </c>
      <c r="L9883" s="342">
        <f t="shared" si="642"/>
        <v>11.8775</v>
      </c>
      <c r="M9883" s="343">
        <f t="shared" si="644"/>
        <v>17295.685000000085</v>
      </c>
      <c r="N9883" s="336"/>
    </row>
    <row r="9884" spans="1:14">
      <c r="A9884" s="336"/>
      <c r="B9884" s="341">
        <v>300280</v>
      </c>
      <c r="C9884" s="341" t="s">
        <v>259</v>
      </c>
      <c r="D9884" s="341">
        <v>0.1</v>
      </c>
      <c r="E9884" s="341">
        <v>97.02</v>
      </c>
      <c r="F9884" s="342">
        <f t="shared" si="641"/>
        <v>9.702</v>
      </c>
      <c r="G9884" s="343">
        <f t="shared" si="643"/>
        <v>14204.899999999883</v>
      </c>
      <c r="H9884" s="341">
        <v>300280</v>
      </c>
      <c r="I9884" s="341" t="s">
        <v>259</v>
      </c>
      <c r="J9884" s="341">
        <v>0.1</v>
      </c>
      <c r="K9884" s="341">
        <v>97.02</v>
      </c>
      <c r="L9884" s="342">
        <f t="shared" si="642"/>
        <v>9.702</v>
      </c>
      <c r="M9884" s="343">
        <f t="shared" si="644"/>
        <v>14086.314999999855</v>
      </c>
      <c r="N9884" s="336"/>
    </row>
    <row r="9885" spans="1:14">
      <c r="A9885" s="336"/>
      <c r="B9885" s="341">
        <v>300280</v>
      </c>
      <c r="C9885" s="341" t="s">
        <v>260</v>
      </c>
      <c r="D9885" s="341">
        <v>0.1</v>
      </c>
      <c r="E9885" s="341">
        <v>99.02</v>
      </c>
      <c r="F9885" s="342">
        <f t="shared" si="641"/>
        <v>9.902000000000001</v>
      </c>
      <c r="G9885" s="343">
        <f t="shared" si="643"/>
        <v>16922.96900000003</v>
      </c>
      <c r="H9885" s="341">
        <v>300280</v>
      </c>
      <c r="I9885" s="341" t="s">
        <v>260</v>
      </c>
      <c r="J9885" s="341">
        <v>0.1</v>
      </c>
      <c r="K9885" s="341">
        <v>126.72</v>
      </c>
      <c r="L9885" s="342">
        <f t="shared" si="642"/>
        <v>12.672000000000001</v>
      </c>
      <c r="M9885" s="343">
        <f t="shared" si="644"/>
        <v>16185.167000000156</v>
      </c>
      <c r="N9885" s="336"/>
    </row>
    <row r="9886" spans="1:14">
      <c r="A9886" s="336"/>
      <c r="B9886" s="341">
        <v>300290</v>
      </c>
      <c r="C9886" s="341" t="s">
        <v>255</v>
      </c>
      <c r="D9886" s="341">
        <v>0.04</v>
      </c>
      <c r="E9886" s="341">
        <v>90.02</v>
      </c>
      <c r="F9886" s="342">
        <f t="shared" si="641"/>
        <v>3.6008</v>
      </c>
      <c r="G9886" s="343">
        <f t="shared" si="643"/>
        <v>5273.3128000000888</v>
      </c>
      <c r="H9886" s="341">
        <v>300290</v>
      </c>
      <c r="I9886" s="341" t="s">
        <v>255</v>
      </c>
      <c r="J9886" s="341">
        <v>0.04</v>
      </c>
      <c r="K9886" s="341">
        <v>90.02</v>
      </c>
      <c r="L9886" s="342">
        <f t="shared" si="642"/>
        <v>3.6008</v>
      </c>
      <c r="M9886" s="343">
        <f t="shared" si="644"/>
        <v>5229.2296000000724</v>
      </c>
      <c r="N9886" s="336"/>
    </row>
    <row r="9887" spans="1:14">
      <c r="A9887" s="336"/>
      <c r="B9887" s="341">
        <v>300290</v>
      </c>
      <c r="C9887" s="341" t="s">
        <v>256</v>
      </c>
      <c r="D9887" s="341">
        <v>0.1</v>
      </c>
      <c r="E9887" s="341">
        <v>90.02</v>
      </c>
      <c r="F9887" s="342">
        <f t="shared" si="641"/>
        <v>9.0020000000000007</v>
      </c>
      <c r="G9887" s="343">
        <f t="shared" si="643"/>
        <v>12822.3976000002</v>
      </c>
      <c r="H9887" s="341">
        <v>300290</v>
      </c>
      <c r="I9887" s="341" t="s">
        <v>256</v>
      </c>
      <c r="J9887" s="341">
        <v>0.1</v>
      </c>
      <c r="K9887" s="341">
        <v>90.02</v>
      </c>
      <c r="L9887" s="342">
        <f t="shared" si="642"/>
        <v>9.0020000000000007</v>
      </c>
      <c r="M9887" s="343">
        <f t="shared" si="644"/>
        <v>12718.504800000206</v>
      </c>
      <c r="N9887" s="336"/>
    </row>
    <row r="9888" spans="1:14">
      <c r="A9888" s="336"/>
      <c r="B9888" s="341">
        <v>300290</v>
      </c>
      <c r="C9888" s="341" t="s">
        <v>257</v>
      </c>
      <c r="D9888" s="341">
        <v>0.125</v>
      </c>
      <c r="E9888" s="341">
        <v>92.52</v>
      </c>
      <c r="F9888" s="342">
        <f t="shared" si="641"/>
        <v>11.565</v>
      </c>
      <c r="G9888" s="343">
        <f t="shared" si="643"/>
        <v>17059.968750000051</v>
      </c>
      <c r="H9888" s="341">
        <v>300290</v>
      </c>
      <c r="I9888" s="341" t="s">
        <v>257</v>
      </c>
      <c r="J9888" s="341">
        <v>0.125</v>
      </c>
      <c r="K9888" s="341">
        <v>92.52</v>
      </c>
      <c r="L9888" s="342">
        <f t="shared" si="642"/>
        <v>11.565</v>
      </c>
      <c r="M9888" s="343">
        <f t="shared" si="644"/>
        <v>16916.905000000013</v>
      </c>
      <c r="N9888" s="336"/>
    </row>
    <row r="9889" spans="1:14">
      <c r="A9889" s="13"/>
      <c r="B9889" s="341">
        <v>300290</v>
      </c>
      <c r="C9889" s="341" t="s">
        <v>258</v>
      </c>
      <c r="D9889" s="341">
        <v>0.125</v>
      </c>
      <c r="E9889" s="341">
        <v>95.02</v>
      </c>
      <c r="F9889" s="342">
        <f t="shared" si="641"/>
        <v>11.8775</v>
      </c>
      <c r="G9889" s="343">
        <f t="shared" si="643"/>
        <v>17453.555000000048</v>
      </c>
      <c r="H9889" s="341">
        <v>300290</v>
      </c>
      <c r="I9889" s="341" t="s">
        <v>258</v>
      </c>
      <c r="J9889" s="341">
        <v>0.125</v>
      </c>
      <c r="K9889" s="341">
        <v>95.02</v>
      </c>
      <c r="L9889" s="342">
        <f t="shared" si="642"/>
        <v>11.8775</v>
      </c>
      <c r="M9889" s="343">
        <f t="shared" si="644"/>
        <v>17307.562500000084</v>
      </c>
      <c r="N9889" s="13"/>
    </row>
    <row r="9890" spans="1:14">
      <c r="A9890" s="336"/>
      <c r="B9890" s="341">
        <v>300290</v>
      </c>
      <c r="C9890" s="341" t="s">
        <v>259</v>
      </c>
      <c r="D9890" s="341">
        <v>0.1</v>
      </c>
      <c r="E9890" s="341">
        <v>97.02</v>
      </c>
      <c r="F9890" s="342">
        <f t="shared" si="641"/>
        <v>9.702</v>
      </c>
      <c r="G9890" s="343">
        <f t="shared" si="643"/>
        <v>14214.601999999883</v>
      </c>
      <c r="H9890" s="341">
        <v>300290</v>
      </c>
      <c r="I9890" s="341" t="s">
        <v>259</v>
      </c>
      <c r="J9890" s="341">
        <v>0.1</v>
      </c>
      <c r="K9890" s="341">
        <v>97.02</v>
      </c>
      <c r="L9890" s="342">
        <f t="shared" si="642"/>
        <v>9.702</v>
      </c>
      <c r="M9890" s="343">
        <f t="shared" si="644"/>
        <v>14096.016999999854</v>
      </c>
      <c r="N9890" s="336"/>
    </row>
    <row r="9891" spans="1:14">
      <c r="A9891" s="336"/>
      <c r="B9891" s="341">
        <v>300290</v>
      </c>
      <c r="C9891" s="341" t="s">
        <v>260</v>
      </c>
      <c r="D9891" s="341">
        <v>0.1</v>
      </c>
      <c r="E9891" s="341">
        <v>99.02</v>
      </c>
      <c r="F9891" s="342">
        <f t="shared" si="641"/>
        <v>9.902000000000001</v>
      </c>
      <c r="G9891" s="343">
        <f t="shared" si="643"/>
        <v>16932.871000000028</v>
      </c>
      <c r="H9891" s="341">
        <v>300290</v>
      </c>
      <c r="I9891" s="341" t="s">
        <v>260</v>
      </c>
      <c r="J9891" s="341">
        <v>0.1</v>
      </c>
      <c r="K9891" s="341">
        <v>126.72</v>
      </c>
      <c r="L9891" s="342">
        <f t="shared" si="642"/>
        <v>12.672000000000001</v>
      </c>
      <c r="M9891" s="343">
        <f t="shared" si="644"/>
        <v>16197.839000000156</v>
      </c>
      <c r="N9891" s="336"/>
    </row>
    <row r="9892" spans="1:14">
      <c r="A9892" s="336"/>
      <c r="B9892" s="341">
        <v>300300</v>
      </c>
      <c r="C9892" s="341" t="s">
        <v>255</v>
      </c>
      <c r="D9892" s="341">
        <v>0.04</v>
      </c>
      <c r="E9892" s="341">
        <v>90.02</v>
      </c>
      <c r="F9892" s="342">
        <f t="shared" si="641"/>
        <v>3.6008</v>
      </c>
      <c r="G9892" s="343">
        <f t="shared" si="643"/>
        <v>5276.913600000089</v>
      </c>
      <c r="H9892" s="341">
        <v>300300</v>
      </c>
      <c r="I9892" s="341" t="s">
        <v>255</v>
      </c>
      <c r="J9892" s="341">
        <v>0.04</v>
      </c>
      <c r="K9892" s="341">
        <v>92.52</v>
      </c>
      <c r="L9892" s="342">
        <f t="shared" si="642"/>
        <v>3.7008000000000001</v>
      </c>
      <c r="M9892" s="343">
        <f t="shared" si="644"/>
        <v>5232.930400000072</v>
      </c>
      <c r="N9892" s="336"/>
    </row>
    <row r="9893" spans="1:14">
      <c r="A9893" s="336"/>
      <c r="B9893" s="341">
        <v>300300</v>
      </c>
      <c r="C9893" s="341" t="s">
        <v>256</v>
      </c>
      <c r="D9893" s="341">
        <v>0.1</v>
      </c>
      <c r="E9893" s="341">
        <v>90.02</v>
      </c>
      <c r="F9893" s="342">
        <f t="shared" si="641"/>
        <v>9.0020000000000007</v>
      </c>
      <c r="G9893" s="343">
        <f t="shared" si="643"/>
        <v>12831.399600000201</v>
      </c>
      <c r="H9893" s="341">
        <v>300300</v>
      </c>
      <c r="I9893" s="341" t="s">
        <v>256</v>
      </c>
      <c r="J9893" s="341">
        <v>0.1</v>
      </c>
      <c r="K9893" s="341">
        <v>92.52</v>
      </c>
      <c r="L9893" s="342">
        <f t="shared" si="642"/>
        <v>9.2520000000000007</v>
      </c>
      <c r="M9893" s="343">
        <f t="shared" si="644"/>
        <v>12727.756800000207</v>
      </c>
      <c r="N9893" s="336"/>
    </row>
    <row r="9894" spans="1:14">
      <c r="A9894" s="336"/>
      <c r="B9894" s="341">
        <v>300300</v>
      </c>
      <c r="C9894" s="341" t="s">
        <v>257</v>
      </c>
      <c r="D9894" s="341">
        <v>0.125</v>
      </c>
      <c r="E9894" s="341">
        <v>92.52</v>
      </c>
      <c r="F9894" s="342">
        <f t="shared" si="641"/>
        <v>11.565</v>
      </c>
      <c r="G9894" s="343">
        <f t="shared" si="643"/>
        <v>17071.53375000005</v>
      </c>
      <c r="H9894" s="341">
        <v>300300</v>
      </c>
      <c r="I9894" s="341" t="s">
        <v>257</v>
      </c>
      <c r="J9894" s="341">
        <v>0.125</v>
      </c>
      <c r="K9894" s="341">
        <v>95.02</v>
      </c>
      <c r="L9894" s="342">
        <f t="shared" si="642"/>
        <v>11.8775</v>
      </c>
      <c r="M9894" s="343">
        <f t="shared" si="644"/>
        <v>16928.782500000012</v>
      </c>
      <c r="N9894" s="336"/>
    </row>
    <row r="9895" spans="1:14">
      <c r="A9895" s="336"/>
      <c r="B9895" s="341">
        <v>300300</v>
      </c>
      <c r="C9895" s="341" t="s">
        <v>258</v>
      </c>
      <c r="D9895" s="341">
        <v>0.125</v>
      </c>
      <c r="E9895" s="341">
        <v>95.02</v>
      </c>
      <c r="F9895" s="342">
        <f t="shared" si="641"/>
        <v>11.8775</v>
      </c>
      <c r="G9895" s="343">
        <f t="shared" si="643"/>
        <v>17465.432500000046</v>
      </c>
      <c r="H9895" s="341">
        <v>300300</v>
      </c>
      <c r="I9895" s="341" t="s">
        <v>258</v>
      </c>
      <c r="J9895" s="341">
        <v>0.125</v>
      </c>
      <c r="K9895" s="341">
        <v>97.52</v>
      </c>
      <c r="L9895" s="342">
        <f t="shared" si="642"/>
        <v>12.19</v>
      </c>
      <c r="M9895" s="343">
        <f t="shared" si="644"/>
        <v>17319.752500000082</v>
      </c>
      <c r="N9895" s="336"/>
    </row>
    <row r="9896" spans="1:14">
      <c r="A9896" s="13"/>
      <c r="B9896" s="341">
        <v>300300</v>
      </c>
      <c r="C9896" s="341" t="s">
        <v>259</v>
      </c>
      <c r="D9896" s="341">
        <v>0.1</v>
      </c>
      <c r="E9896" s="341">
        <v>97.02</v>
      </c>
      <c r="F9896" s="342">
        <f t="shared" si="641"/>
        <v>9.702</v>
      </c>
      <c r="G9896" s="343">
        <f t="shared" si="643"/>
        <v>14224.303999999882</v>
      </c>
      <c r="H9896" s="341">
        <v>300300</v>
      </c>
      <c r="I9896" s="341" t="s">
        <v>259</v>
      </c>
      <c r="J9896" s="341">
        <v>0.1</v>
      </c>
      <c r="K9896" s="341">
        <v>99.52</v>
      </c>
      <c r="L9896" s="342">
        <f t="shared" si="642"/>
        <v>9.952</v>
      </c>
      <c r="M9896" s="343">
        <f t="shared" si="644"/>
        <v>14105.968999999854</v>
      </c>
      <c r="N9896" s="13"/>
    </row>
    <row r="9897" spans="1:14">
      <c r="A9897" s="336"/>
      <c r="B9897" s="341">
        <v>300300</v>
      </c>
      <c r="C9897" s="341" t="s">
        <v>260</v>
      </c>
      <c r="D9897" s="341">
        <v>0.1</v>
      </c>
      <c r="E9897" s="341">
        <v>99.02</v>
      </c>
      <c r="F9897" s="342">
        <f t="shared" si="641"/>
        <v>9.902000000000001</v>
      </c>
      <c r="G9897" s="343">
        <f t="shared" si="643"/>
        <v>16942.773000000027</v>
      </c>
      <c r="H9897" s="341">
        <v>300300</v>
      </c>
      <c r="I9897" s="341" t="s">
        <v>260</v>
      </c>
      <c r="J9897" s="341">
        <v>0.1</v>
      </c>
      <c r="K9897" s="341">
        <v>129.22</v>
      </c>
      <c r="L9897" s="342">
        <f t="shared" si="642"/>
        <v>12.922000000000001</v>
      </c>
      <c r="M9897" s="343">
        <f t="shared" si="644"/>
        <v>16210.761000000157</v>
      </c>
      <c r="N9897" s="336"/>
    </row>
    <row r="9898" spans="1:14">
      <c r="A9898" s="336"/>
      <c r="B9898" s="341">
        <v>300310</v>
      </c>
      <c r="C9898" s="341" t="s">
        <v>255</v>
      </c>
      <c r="D9898" s="341">
        <v>0.04</v>
      </c>
      <c r="E9898" s="341">
        <v>90.02</v>
      </c>
      <c r="F9898" s="342">
        <f t="shared" si="641"/>
        <v>3.6008</v>
      </c>
      <c r="G9898" s="343">
        <f t="shared" si="643"/>
        <v>5280.5144000000892</v>
      </c>
      <c r="H9898" s="341">
        <v>300310</v>
      </c>
      <c r="I9898" s="341" t="s">
        <v>255</v>
      </c>
      <c r="J9898" s="341">
        <v>0.04</v>
      </c>
      <c r="K9898" s="341">
        <v>97.52</v>
      </c>
      <c r="L9898" s="342">
        <f t="shared" si="642"/>
        <v>3.9007999999999998</v>
      </c>
      <c r="M9898" s="343">
        <f t="shared" si="644"/>
        <v>5236.8312000000724</v>
      </c>
      <c r="N9898" s="336"/>
    </row>
    <row r="9899" spans="1:14">
      <c r="A9899" s="336"/>
      <c r="B9899" s="341">
        <v>300310</v>
      </c>
      <c r="C9899" s="341" t="s">
        <v>256</v>
      </c>
      <c r="D9899" s="341">
        <v>0.1</v>
      </c>
      <c r="E9899" s="341">
        <v>90.02</v>
      </c>
      <c r="F9899" s="342">
        <f t="shared" si="641"/>
        <v>9.0020000000000007</v>
      </c>
      <c r="G9899" s="343">
        <f t="shared" si="643"/>
        <v>12840.401600000201</v>
      </c>
      <c r="H9899" s="341">
        <v>300310</v>
      </c>
      <c r="I9899" s="341" t="s">
        <v>256</v>
      </c>
      <c r="J9899" s="341">
        <v>0.1</v>
      </c>
      <c r="K9899" s="341">
        <v>97.52</v>
      </c>
      <c r="L9899" s="342">
        <f t="shared" si="642"/>
        <v>9.7520000000000007</v>
      </c>
      <c r="M9899" s="343">
        <f t="shared" si="644"/>
        <v>12737.508800000207</v>
      </c>
      <c r="N9899" s="336"/>
    </row>
    <row r="9900" spans="1:14">
      <c r="A9900" s="336"/>
      <c r="B9900" s="341">
        <v>300310</v>
      </c>
      <c r="C9900" s="341" t="s">
        <v>257</v>
      </c>
      <c r="D9900" s="341">
        <v>0.125</v>
      </c>
      <c r="E9900" s="341">
        <v>92.52</v>
      </c>
      <c r="F9900" s="342">
        <f t="shared" si="641"/>
        <v>11.565</v>
      </c>
      <c r="G9900" s="343">
        <f t="shared" si="643"/>
        <v>17083.098750000048</v>
      </c>
      <c r="H9900" s="341">
        <v>300310</v>
      </c>
      <c r="I9900" s="341" t="s">
        <v>257</v>
      </c>
      <c r="J9900" s="341">
        <v>0.125</v>
      </c>
      <c r="K9900" s="341">
        <v>100.02</v>
      </c>
      <c r="L9900" s="342">
        <f t="shared" si="642"/>
        <v>12.5025</v>
      </c>
      <c r="M9900" s="343">
        <f t="shared" si="644"/>
        <v>16941.285000000011</v>
      </c>
      <c r="N9900" s="336"/>
    </row>
    <row r="9901" spans="1:14">
      <c r="A9901" s="336"/>
      <c r="B9901" s="341">
        <v>300310</v>
      </c>
      <c r="C9901" s="341" t="s">
        <v>258</v>
      </c>
      <c r="D9901" s="341">
        <v>0.125</v>
      </c>
      <c r="E9901" s="341">
        <v>95.02</v>
      </c>
      <c r="F9901" s="342">
        <f t="shared" si="641"/>
        <v>11.8775</v>
      </c>
      <c r="G9901" s="343">
        <f t="shared" si="643"/>
        <v>17477.310000000045</v>
      </c>
      <c r="H9901" s="341">
        <v>300310</v>
      </c>
      <c r="I9901" s="341" t="s">
        <v>258</v>
      </c>
      <c r="J9901" s="341">
        <v>0.125</v>
      </c>
      <c r="K9901" s="341">
        <v>102.52</v>
      </c>
      <c r="L9901" s="342">
        <f t="shared" si="642"/>
        <v>12.815</v>
      </c>
      <c r="M9901" s="343">
        <f t="shared" si="644"/>
        <v>17332.567500000081</v>
      </c>
      <c r="N9901" s="336"/>
    </row>
    <row r="9902" spans="1:14">
      <c r="A9902" s="336"/>
      <c r="B9902" s="341">
        <v>300310</v>
      </c>
      <c r="C9902" s="341" t="s">
        <v>259</v>
      </c>
      <c r="D9902" s="341">
        <v>0.1</v>
      </c>
      <c r="E9902" s="341">
        <v>97.02</v>
      </c>
      <c r="F9902" s="342">
        <f t="shared" si="641"/>
        <v>9.702</v>
      </c>
      <c r="G9902" s="343">
        <f t="shared" si="643"/>
        <v>14234.005999999881</v>
      </c>
      <c r="H9902" s="341">
        <v>300310</v>
      </c>
      <c r="I9902" s="341" t="s">
        <v>259</v>
      </c>
      <c r="J9902" s="341">
        <v>0.1</v>
      </c>
      <c r="K9902" s="341">
        <v>104.52</v>
      </c>
      <c r="L9902" s="342">
        <f t="shared" si="642"/>
        <v>10.452</v>
      </c>
      <c r="M9902" s="343">
        <f t="shared" si="644"/>
        <v>14116.420999999853</v>
      </c>
      <c r="N9902" s="336"/>
    </row>
    <row r="9903" spans="1:14">
      <c r="A9903" s="13"/>
      <c r="B9903" s="341">
        <v>300310</v>
      </c>
      <c r="C9903" s="341" t="s">
        <v>260</v>
      </c>
      <c r="D9903" s="341">
        <v>0.1</v>
      </c>
      <c r="E9903" s="341">
        <v>99.02</v>
      </c>
      <c r="F9903" s="342">
        <f t="shared" si="641"/>
        <v>9.902000000000001</v>
      </c>
      <c r="G9903" s="343">
        <f t="shared" si="643"/>
        <v>16952.675000000025</v>
      </c>
      <c r="H9903" s="341">
        <v>300310</v>
      </c>
      <c r="I9903" s="341" t="s">
        <v>260</v>
      </c>
      <c r="J9903" s="341">
        <v>0.1</v>
      </c>
      <c r="K9903" s="341">
        <v>134.22</v>
      </c>
      <c r="L9903" s="342">
        <f t="shared" si="642"/>
        <v>13.422000000000001</v>
      </c>
      <c r="M9903" s="343">
        <f t="shared" si="644"/>
        <v>16224.183000000157</v>
      </c>
      <c r="N9903" s="13"/>
    </row>
    <row r="9904" spans="1:14">
      <c r="A9904" s="336"/>
      <c r="B9904" s="341">
        <v>300320</v>
      </c>
      <c r="C9904" s="341" t="s">
        <v>255</v>
      </c>
      <c r="D9904" s="341">
        <v>0.04</v>
      </c>
      <c r="E9904" s="341">
        <v>90.02</v>
      </c>
      <c r="F9904" s="342">
        <f t="shared" si="641"/>
        <v>3.6008</v>
      </c>
      <c r="G9904" s="343">
        <f t="shared" si="643"/>
        <v>5284.1152000000893</v>
      </c>
      <c r="H9904" s="341">
        <v>300320</v>
      </c>
      <c r="I9904" s="341" t="s">
        <v>255</v>
      </c>
      <c r="J9904" s="341">
        <v>0.04</v>
      </c>
      <c r="K9904" s="341">
        <v>102.52</v>
      </c>
      <c r="L9904" s="342">
        <f t="shared" si="642"/>
        <v>4.1007999999999996</v>
      </c>
      <c r="M9904" s="343">
        <f t="shared" si="644"/>
        <v>5240.9320000000725</v>
      </c>
      <c r="N9904" s="336"/>
    </row>
    <row r="9905" spans="1:14">
      <c r="A9905" s="336"/>
      <c r="B9905" s="341">
        <v>300320</v>
      </c>
      <c r="C9905" s="341" t="s">
        <v>256</v>
      </c>
      <c r="D9905" s="341">
        <v>0.1</v>
      </c>
      <c r="E9905" s="341">
        <v>90.02</v>
      </c>
      <c r="F9905" s="342">
        <f t="shared" si="641"/>
        <v>9.0020000000000007</v>
      </c>
      <c r="G9905" s="343">
        <f t="shared" si="643"/>
        <v>12849.403600000202</v>
      </c>
      <c r="H9905" s="341">
        <v>300320</v>
      </c>
      <c r="I9905" s="341" t="s">
        <v>256</v>
      </c>
      <c r="J9905" s="341">
        <v>0.1</v>
      </c>
      <c r="K9905" s="341">
        <v>102.52</v>
      </c>
      <c r="L9905" s="342">
        <f t="shared" si="642"/>
        <v>10.252000000000001</v>
      </c>
      <c r="M9905" s="343">
        <f t="shared" si="644"/>
        <v>12747.760800000207</v>
      </c>
      <c r="N9905" s="336"/>
    </row>
    <row r="9906" spans="1:14">
      <c r="A9906" s="336"/>
      <c r="B9906" s="341">
        <v>300320</v>
      </c>
      <c r="C9906" s="341" t="s">
        <v>257</v>
      </c>
      <c r="D9906" s="341">
        <v>0.125</v>
      </c>
      <c r="E9906" s="341">
        <v>92.52</v>
      </c>
      <c r="F9906" s="342">
        <f t="shared" si="641"/>
        <v>11.565</v>
      </c>
      <c r="G9906" s="343">
        <f t="shared" si="643"/>
        <v>17094.663750000047</v>
      </c>
      <c r="H9906" s="341">
        <v>300320</v>
      </c>
      <c r="I9906" s="341" t="s">
        <v>257</v>
      </c>
      <c r="J9906" s="341">
        <v>0.125</v>
      </c>
      <c r="K9906" s="341">
        <v>105.02</v>
      </c>
      <c r="L9906" s="342">
        <f t="shared" si="642"/>
        <v>13.1275</v>
      </c>
      <c r="M9906" s="343">
        <f t="shared" si="644"/>
        <v>16954.412500000009</v>
      </c>
      <c r="N9906" s="336"/>
    </row>
    <row r="9907" spans="1:14">
      <c r="A9907" s="336"/>
      <c r="B9907" s="341">
        <v>300320</v>
      </c>
      <c r="C9907" s="341" t="s">
        <v>258</v>
      </c>
      <c r="D9907" s="341">
        <v>0.125</v>
      </c>
      <c r="E9907" s="341">
        <v>95.02</v>
      </c>
      <c r="F9907" s="342">
        <f t="shared" si="641"/>
        <v>11.8775</v>
      </c>
      <c r="G9907" s="343">
        <f t="shared" si="643"/>
        <v>17489.187500000044</v>
      </c>
      <c r="H9907" s="341">
        <v>300320</v>
      </c>
      <c r="I9907" s="341" t="s">
        <v>258</v>
      </c>
      <c r="J9907" s="341">
        <v>0.125</v>
      </c>
      <c r="K9907" s="341">
        <v>107.52</v>
      </c>
      <c r="L9907" s="342">
        <f t="shared" si="642"/>
        <v>13.44</v>
      </c>
      <c r="M9907" s="343">
        <f t="shared" si="644"/>
        <v>17346.00750000008</v>
      </c>
      <c r="N9907" s="336"/>
    </row>
    <row r="9908" spans="1:14">
      <c r="A9908" s="336"/>
      <c r="B9908" s="341">
        <v>300320</v>
      </c>
      <c r="C9908" s="341" t="s">
        <v>259</v>
      </c>
      <c r="D9908" s="341">
        <v>0.1</v>
      </c>
      <c r="E9908" s="341">
        <v>97.02</v>
      </c>
      <c r="F9908" s="342">
        <f t="shared" si="641"/>
        <v>9.702</v>
      </c>
      <c r="G9908" s="343">
        <f t="shared" si="643"/>
        <v>14243.70799999988</v>
      </c>
      <c r="H9908" s="341">
        <v>300320</v>
      </c>
      <c r="I9908" s="341" t="s">
        <v>259</v>
      </c>
      <c r="J9908" s="341">
        <v>0.1</v>
      </c>
      <c r="K9908" s="341">
        <v>109.52</v>
      </c>
      <c r="L9908" s="342">
        <f t="shared" si="642"/>
        <v>10.952</v>
      </c>
      <c r="M9908" s="343">
        <f t="shared" si="644"/>
        <v>14127.372999999852</v>
      </c>
      <c r="N9908" s="336"/>
    </row>
    <row r="9909" spans="1:14">
      <c r="A9909" s="336"/>
      <c r="B9909" s="341">
        <v>300320</v>
      </c>
      <c r="C9909" s="341" t="s">
        <v>260</v>
      </c>
      <c r="D9909" s="341">
        <v>0.1</v>
      </c>
      <c r="E9909" s="341">
        <v>99.02</v>
      </c>
      <c r="F9909" s="342">
        <f t="shared" si="641"/>
        <v>9.902000000000001</v>
      </c>
      <c r="G9909" s="343">
        <f t="shared" si="643"/>
        <v>16962.577000000023</v>
      </c>
      <c r="H9909" s="341">
        <v>300320</v>
      </c>
      <c r="I9909" s="341" t="s">
        <v>260</v>
      </c>
      <c r="J9909" s="341">
        <v>0.1</v>
      </c>
      <c r="K9909" s="341">
        <v>139.22</v>
      </c>
      <c r="L9909" s="342">
        <f t="shared" si="642"/>
        <v>13.922000000000001</v>
      </c>
      <c r="M9909" s="343">
        <f t="shared" si="644"/>
        <v>16238.105000000158</v>
      </c>
      <c r="N9909" s="336"/>
    </row>
    <row r="9910" spans="1:14">
      <c r="A9910" s="13"/>
      <c r="B9910" s="341">
        <v>300330</v>
      </c>
      <c r="C9910" s="341" t="s">
        <v>255</v>
      </c>
      <c r="D9910" s="341">
        <v>0.04</v>
      </c>
      <c r="E9910" s="341">
        <v>90.02</v>
      </c>
      <c r="F9910" s="342">
        <f t="shared" si="641"/>
        <v>3.6008</v>
      </c>
      <c r="G9910" s="343">
        <f t="shared" si="643"/>
        <v>5287.7160000000895</v>
      </c>
      <c r="H9910" s="341">
        <v>300330</v>
      </c>
      <c r="I9910" s="341" t="s">
        <v>255</v>
      </c>
      <c r="J9910" s="341">
        <v>0.04</v>
      </c>
      <c r="K9910" s="341">
        <v>107.52</v>
      </c>
      <c r="L9910" s="342">
        <f t="shared" si="642"/>
        <v>4.3007999999999997</v>
      </c>
      <c r="M9910" s="343">
        <f t="shared" si="644"/>
        <v>5245.2328000000725</v>
      </c>
      <c r="N9910" s="13"/>
    </row>
    <row r="9911" spans="1:14">
      <c r="A9911" s="336"/>
      <c r="B9911" s="341">
        <v>300330</v>
      </c>
      <c r="C9911" s="341" t="s">
        <v>256</v>
      </c>
      <c r="D9911" s="341">
        <v>0.1</v>
      </c>
      <c r="E9911" s="341">
        <v>90.02</v>
      </c>
      <c r="F9911" s="342">
        <f t="shared" si="641"/>
        <v>9.0020000000000007</v>
      </c>
      <c r="G9911" s="343">
        <f t="shared" si="643"/>
        <v>12858.405600000202</v>
      </c>
      <c r="H9911" s="341">
        <v>300330</v>
      </c>
      <c r="I9911" s="341" t="s">
        <v>256</v>
      </c>
      <c r="J9911" s="341">
        <v>0.1</v>
      </c>
      <c r="K9911" s="341">
        <v>107.52</v>
      </c>
      <c r="L9911" s="342">
        <f t="shared" si="642"/>
        <v>10.752000000000001</v>
      </c>
      <c r="M9911" s="343">
        <f t="shared" si="644"/>
        <v>12758.512800000208</v>
      </c>
      <c r="N9911" s="336"/>
    </row>
    <row r="9912" spans="1:14">
      <c r="A9912" s="336"/>
      <c r="B9912" s="341">
        <v>300330</v>
      </c>
      <c r="C9912" s="341" t="s">
        <v>257</v>
      </c>
      <c r="D9912" s="341">
        <v>0.125</v>
      </c>
      <c r="E9912" s="341">
        <v>92.52</v>
      </c>
      <c r="F9912" s="342">
        <f t="shared" si="641"/>
        <v>11.565</v>
      </c>
      <c r="G9912" s="343">
        <f t="shared" si="643"/>
        <v>17106.228750000046</v>
      </c>
      <c r="H9912" s="341">
        <v>300330</v>
      </c>
      <c r="I9912" s="341" t="s">
        <v>257</v>
      </c>
      <c r="J9912" s="341">
        <v>0.125</v>
      </c>
      <c r="K9912" s="341">
        <v>110.02</v>
      </c>
      <c r="L9912" s="342">
        <f t="shared" si="642"/>
        <v>13.7525</v>
      </c>
      <c r="M9912" s="343">
        <f t="shared" si="644"/>
        <v>16968.165000000008</v>
      </c>
      <c r="N9912" s="336"/>
    </row>
    <row r="9913" spans="1:14">
      <c r="A9913" s="336"/>
      <c r="B9913" s="341">
        <v>300330</v>
      </c>
      <c r="C9913" s="341" t="s">
        <v>258</v>
      </c>
      <c r="D9913" s="341">
        <v>0.125</v>
      </c>
      <c r="E9913" s="341">
        <v>95.02</v>
      </c>
      <c r="F9913" s="342">
        <f t="shared" si="641"/>
        <v>11.8775</v>
      </c>
      <c r="G9913" s="343">
        <f t="shared" si="643"/>
        <v>17501.065000000042</v>
      </c>
      <c r="H9913" s="341">
        <v>300330</v>
      </c>
      <c r="I9913" s="341" t="s">
        <v>258</v>
      </c>
      <c r="J9913" s="341">
        <v>0.125</v>
      </c>
      <c r="K9913" s="341">
        <v>112.52</v>
      </c>
      <c r="L9913" s="342">
        <f t="shared" si="642"/>
        <v>14.065</v>
      </c>
      <c r="M9913" s="343">
        <f t="shared" si="644"/>
        <v>17360.072500000078</v>
      </c>
      <c r="N9913" s="336"/>
    </row>
    <row r="9914" spans="1:14">
      <c r="A9914" s="336"/>
      <c r="B9914" s="341">
        <v>300330</v>
      </c>
      <c r="C9914" s="341" t="s">
        <v>259</v>
      </c>
      <c r="D9914" s="341">
        <v>0.1</v>
      </c>
      <c r="E9914" s="341">
        <v>97.02</v>
      </c>
      <c r="F9914" s="342">
        <f t="shared" si="641"/>
        <v>9.702</v>
      </c>
      <c r="G9914" s="343">
        <f t="shared" si="643"/>
        <v>14253.40999999988</v>
      </c>
      <c r="H9914" s="341">
        <v>300330</v>
      </c>
      <c r="I9914" s="341" t="s">
        <v>259</v>
      </c>
      <c r="J9914" s="341">
        <v>0.1</v>
      </c>
      <c r="K9914" s="341">
        <v>114.52</v>
      </c>
      <c r="L9914" s="342">
        <f t="shared" si="642"/>
        <v>11.452</v>
      </c>
      <c r="M9914" s="343">
        <f t="shared" si="644"/>
        <v>14138.824999999852</v>
      </c>
      <c r="N9914" s="336"/>
    </row>
    <row r="9915" spans="1:14">
      <c r="A9915" s="336"/>
      <c r="B9915" s="341">
        <v>300330</v>
      </c>
      <c r="C9915" s="341" t="s">
        <v>260</v>
      </c>
      <c r="D9915" s="341">
        <v>0.1</v>
      </c>
      <c r="E9915" s="341">
        <v>99.02</v>
      </c>
      <c r="F9915" s="342">
        <f t="shared" si="641"/>
        <v>9.902000000000001</v>
      </c>
      <c r="G9915" s="343">
        <f t="shared" si="643"/>
        <v>16972.479000000021</v>
      </c>
      <c r="H9915" s="341">
        <v>300330</v>
      </c>
      <c r="I9915" s="341" t="s">
        <v>260</v>
      </c>
      <c r="J9915" s="341">
        <v>0.1</v>
      </c>
      <c r="K9915" s="341">
        <v>144.22</v>
      </c>
      <c r="L9915" s="342">
        <f t="shared" si="642"/>
        <v>14.422000000000001</v>
      </c>
      <c r="M9915" s="343">
        <f t="shared" si="644"/>
        <v>16252.527000000158</v>
      </c>
      <c r="N9915" s="336"/>
    </row>
    <row r="9916" spans="1:14">
      <c r="A9916" s="336"/>
      <c r="B9916" s="341">
        <v>300339.14600000001</v>
      </c>
      <c r="C9916" s="341" t="s">
        <v>255</v>
      </c>
      <c r="D9916" s="341">
        <v>0.04</v>
      </c>
      <c r="E9916" s="341">
        <v>82.39</v>
      </c>
      <c r="F9916" s="342">
        <f t="shared" si="641"/>
        <v>3.2956000000000003</v>
      </c>
      <c r="G9916" s="343">
        <f t="shared" si="643"/>
        <v>5291.0116000000899</v>
      </c>
      <c r="H9916" s="341">
        <v>300339.14600000001</v>
      </c>
      <c r="I9916" s="341" t="s">
        <v>255</v>
      </c>
      <c r="J9916" s="341">
        <v>0.04</v>
      </c>
      <c r="K9916" s="341">
        <v>102.64</v>
      </c>
      <c r="L9916" s="342">
        <f t="shared" si="642"/>
        <v>4.1055999999999999</v>
      </c>
      <c r="M9916" s="343">
        <f t="shared" si="644"/>
        <v>5249.3384000000724</v>
      </c>
      <c r="N9916" s="336"/>
    </row>
    <row r="9917" spans="1:14">
      <c r="A9917" s="13"/>
      <c r="B9917" s="341">
        <v>300339.14600000001</v>
      </c>
      <c r="C9917" s="341" t="s">
        <v>256</v>
      </c>
      <c r="D9917" s="341">
        <v>0.1</v>
      </c>
      <c r="E9917" s="341">
        <v>82.39</v>
      </c>
      <c r="F9917" s="342">
        <f t="shared" si="641"/>
        <v>8.2390000000000008</v>
      </c>
      <c r="G9917" s="343">
        <f t="shared" si="643"/>
        <v>12866.644600000202</v>
      </c>
      <c r="H9917" s="341">
        <v>300339.14600000001</v>
      </c>
      <c r="I9917" s="341" t="s">
        <v>256</v>
      </c>
      <c r="J9917" s="341">
        <v>0.1</v>
      </c>
      <c r="K9917" s="341">
        <v>102.64</v>
      </c>
      <c r="L9917" s="342">
        <f t="shared" si="642"/>
        <v>10.264000000000001</v>
      </c>
      <c r="M9917" s="343">
        <f t="shared" si="644"/>
        <v>12768.776800000207</v>
      </c>
      <c r="N9917" s="13"/>
    </row>
    <row r="9918" spans="1:14">
      <c r="A9918" s="336"/>
      <c r="B9918" s="341">
        <v>300339.14600000001</v>
      </c>
      <c r="C9918" s="341" t="s">
        <v>257</v>
      </c>
      <c r="D9918" s="341">
        <v>0.125</v>
      </c>
      <c r="E9918" s="341">
        <v>84.68</v>
      </c>
      <c r="F9918" s="342">
        <f t="shared" si="641"/>
        <v>10.585000000000001</v>
      </c>
      <c r="G9918" s="343">
        <f t="shared" si="643"/>
        <v>17116.813750000045</v>
      </c>
      <c r="H9918" s="341">
        <v>300339.14600000001</v>
      </c>
      <c r="I9918" s="341" t="s">
        <v>257</v>
      </c>
      <c r="J9918" s="341">
        <v>0.125</v>
      </c>
      <c r="K9918" s="341">
        <v>104.92</v>
      </c>
      <c r="L9918" s="342">
        <f t="shared" si="642"/>
        <v>13.115</v>
      </c>
      <c r="M9918" s="343">
        <f t="shared" si="644"/>
        <v>16981.28000000001</v>
      </c>
      <c r="N9918" s="336"/>
    </row>
    <row r="9919" spans="1:14">
      <c r="A9919" s="336"/>
      <c r="B9919" s="341">
        <v>300339.14600000001</v>
      </c>
      <c r="C9919" s="341" t="s">
        <v>258</v>
      </c>
      <c r="D9919" s="341">
        <v>0.125</v>
      </c>
      <c r="E9919" s="341">
        <v>86.96</v>
      </c>
      <c r="F9919" s="342">
        <f t="shared" si="641"/>
        <v>10.87</v>
      </c>
      <c r="G9919" s="343">
        <f t="shared" si="643"/>
        <v>17511.935000000041</v>
      </c>
      <c r="H9919" s="341">
        <v>300339.14600000001</v>
      </c>
      <c r="I9919" s="341" t="s">
        <v>258</v>
      </c>
      <c r="J9919" s="341">
        <v>0.125</v>
      </c>
      <c r="K9919" s="341">
        <v>107.21</v>
      </c>
      <c r="L9919" s="342">
        <f t="shared" si="642"/>
        <v>13.401249999999999</v>
      </c>
      <c r="M9919" s="343">
        <f t="shared" si="644"/>
        <v>17373.473750000077</v>
      </c>
      <c r="N9919" s="336"/>
    </row>
    <row r="9920" spans="1:14">
      <c r="A9920" s="336"/>
      <c r="B9920" s="341">
        <v>300339.14600000001</v>
      </c>
      <c r="C9920" s="341" t="s">
        <v>259</v>
      </c>
      <c r="D9920" s="341">
        <v>0.1</v>
      </c>
      <c r="E9920" s="341">
        <v>88.79</v>
      </c>
      <c r="F9920" s="342">
        <f t="shared" si="641"/>
        <v>8.8790000000000013</v>
      </c>
      <c r="G9920" s="343">
        <f t="shared" si="643"/>
        <v>14262.288999999881</v>
      </c>
      <c r="H9920" s="341">
        <v>300339.14600000001</v>
      </c>
      <c r="I9920" s="341" t="s">
        <v>259</v>
      </c>
      <c r="J9920" s="341">
        <v>0.1</v>
      </c>
      <c r="K9920" s="341">
        <v>109.03</v>
      </c>
      <c r="L9920" s="342">
        <f t="shared" si="642"/>
        <v>10.903</v>
      </c>
      <c r="M9920" s="343">
        <f t="shared" si="644"/>
        <v>14149.727999999852</v>
      </c>
      <c r="N9920" s="336"/>
    </row>
    <row r="9921" spans="1:14">
      <c r="A9921" s="336"/>
      <c r="B9921" s="341">
        <v>300339.14600000001</v>
      </c>
      <c r="C9921" s="341" t="s">
        <v>260</v>
      </c>
      <c r="D9921" s="341">
        <v>0.1</v>
      </c>
      <c r="E9921" s="341">
        <v>90.62</v>
      </c>
      <c r="F9921" s="342">
        <f t="shared" si="641"/>
        <v>9.0620000000000012</v>
      </c>
      <c r="G9921" s="343">
        <f t="shared" si="643"/>
        <v>16981.541000000023</v>
      </c>
      <c r="H9921" s="341">
        <v>300339.14600000001</v>
      </c>
      <c r="I9921" s="341" t="s">
        <v>260</v>
      </c>
      <c r="J9921" s="341">
        <v>0.1</v>
      </c>
      <c r="K9921" s="341">
        <v>136.16</v>
      </c>
      <c r="L9921" s="342">
        <f t="shared" si="642"/>
        <v>13.616</v>
      </c>
      <c r="M9921" s="343">
        <f t="shared" si="644"/>
        <v>16266.143000000158</v>
      </c>
      <c r="N9921" s="336"/>
    </row>
    <row r="9922" spans="1:14">
      <c r="A9922" s="336"/>
      <c r="B9922" s="341">
        <v>300340</v>
      </c>
      <c r="C9922" s="341" t="s">
        <v>255</v>
      </c>
      <c r="D9922" s="341">
        <v>0.04</v>
      </c>
      <c r="E9922" s="341">
        <v>7.7</v>
      </c>
      <c r="F9922" s="342">
        <f t="shared" si="641"/>
        <v>0.308</v>
      </c>
      <c r="G9922" s="343">
        <f t="shared" si="643"/>
        <v>5291.3196000000898</v>
      </c>
      <c r="H9922" s="341">
        <v>300340</v>
      </c>
      <c r="I9922" s="341" t="s">
        <v>255</v>
      </c>
      <c r="J9922" s="341">
        <v>0.04</v>
      </c>
      <c r="K9922" s="341">
        <v>9.7899999999999991</v>
      </c>
      <c r="L9922" s="342">
        <f t="shared" si="642"/>
        <v>0.39159999999999995</v>
      </c>
      <c r="M9922" s="343">
        <f t="shared" si="644"/>
        <v>5249.7300000000723</v>
      </c>
      <c r="N9922" s="336"/>
    </row>
    <row r="9923" spans="1:14">
      <c r="A9923" s="336"/>
      <c r="B9923" s="341">
        <v>300340</v>
      </c>
      <c r="C9923" s="341" t="s">
        <v>256</v>
      </c>
      <c r="D9923" s="341">
        <v>0.1</v>
      </c>
      <c r="E9923" s="341">
        <v>7.7</v>
      </c>
      <c r="F9923" s="342">
        <f t="shared" si="641"/>
        <v>0.77</v>
      </c>
      <c r="G9923" s="343">
        <f t="shared" si="643"/>
        <v>12867.414600000202</v>
      </c>
      <c r="H9923" s="341">
        <v>300340</v>
      </c>
      <c r="I9923" s="341" t="s">
        <v>256</v>
      </c>
      <c r="J9923" s="341">
        <v>0.1</v>
      </c>
      <c r="K9923" s="341">
        <v>9.7899999999999991</v>
      </c>
      <c r="L9923" s="342">
        <f t="shared" si="642"/>
        <v>0.97899999999999998</v>
      </c>
      <c r="M9923" s="343">
        <f t="shared" si="644"/>
        <v>12769.755800000206</v>
      </c>
      <c r="N9923" s="336"/>
    </row>
    <row r="9924" spans="1:14">
      <c r="A9924" s="13"/>
      <c r="B9924" s="341">
        <v>300340</v>
      </c>
      <c r="C9924" s="341" t="s">
        <v>257</v>
      </c>
      <c r="D9924" s="341">
        <v>0.125</v>
      </c>
      <c r="E9924" s="341">
        <v>7.91</v>
      </c>
      <c r="F9924" s="342">
        <f t="shared" si="641"/>
        <v>0.98875000000000002</v>
      </c>
      <c r="G9924" s="343">
        <f t="shared" si="643"/>
        <v>17117.802500000045</v>
      </c>
      <c r="H9924" s="341">
        <v>300340</v>
      </c>
      <c r="I9924" s="341" t="s">
        <v>257</v>
      </c>
      <c r="J9924" s="341">
        <v>0.125</v>
      </c>
      <c r="K9924" s="341">
        <v>10</v>
      </c>
      <c r="L9924" s="342">
        <f t="shared" si="642"/>
        <v>1.25</v>
      </c>
      <c r="M9924" s="343">
        <f t="shared" si="644"/>
        <v>16982.53000000001</v>
      </c>
      <c r="N9924" s="13"/>
    </row>
    <row r="9925" spans="1:14">
      <c r="A9925" s="336"/>
      <c r="B9925" s="341">
        <v>300340</v>
      </c>
      <c r="C9925" s="341" t="s">
        <v>258</v>
      </c>
      <c r="D9925" s="341">
        <v>0.125</v>
      </c>
      <c r="E9925" s="341">
        <v>8.1300000000000008</v>
      </c>
      <c r="F9925" s="342">
        <f t="shared" si="641"/>
        <v>1.0162500000000001</v>
      </c>
      <c r="G9925" s="343">
        <f t="shared" si="643"/>
        <v>17512.951250000042</v>
      </c>
      <c r="H9925" s="341">
        <v>300340</v>
      </c>
      <c r="I9925" s="341" t="s">
        <v>258</v>
      </c>
      <c r="J9925" s="341">
        <v>0.125</v>
      </c>
      <c r="K9925" s="341">
        <v>10.220000000000001</v>
      </c>
      <c r="L9925" s="342">
        <f t="shared" si="642"/>
        <v>1.2775000000000001</v>
      </c>
      <c r="M9925" s="343">
        <f t="shared" si="644"/>
        <v>17374.751250000078</v>
      </c>
      <c r="N9925" s="336"/>
    </row>
    <row r="9926" spans="1:14">
      <c r="A9926" s="336"/>
      <c r="B9926" s="341">
        <v>300340</v>
      </c>
      <c r="C9926" s="341" t="s">
        <v>259</v>
      </c>
      <c r="D9926" s="341">
        <v>0.1</v>
      </c>
      <c r="E9926" s="341">
        <v>8.3000000000000007</v>
      </c>
      <c r="F9926" s="342">
        <f t="shared" si="641"/>
        <v>0.83000000000000007</v>
      </c>
      <c r="G9926" s="343">
        <f t="shared" si="643"/>
        <v>14263.118999999881</v>
      </c>
      <c r="H9926" s="341">
        <v>300340</v>
      </c>
      <c r="I9926" s="341" t="s">
        <v>259</v>
      </c>
      <c r="J9926" s="341">
        <v>0.1</v>
      </c>
      <c r="K9926" s="341">
        <v>10.39</v>
      </c>
      <c r="L9926" s="342">
        <f t="shared" si="642"/>
        <v>1.0390000000000001</v>
      </c>
      <c r="M9926" s="343">
        <f t="shared" si="644"/>
        <v>14150.766999999852</v>
      </c>
      <c r="N9926" s="336"/>
    </row>
    <row r="9927" spans="1:14">
      <c r="A9927" s="336"/>
      <c r="B9927" s="341">
        <v>300340</v>
      </c>
      <c r="C9927" s="341" t="s">
        <v>260</v>
      </c>
      <c r="D9927" s="341">
        <v>0.1</v>
      </c>
      <c r="E9927" s="341">
        <v>8.4700000000000006</v>
      </c>
      <c r="F9927" s="342">
        <f t="shared" si="641"/>
        <v>0.84700000000000009</v>
      </c>
      <c r="G9927" s="343">
        <f t="shared" si="643"/>
        <v>16982.388000000024</v>
      </c>
      <c r="H9927" s="341">
        <v>300340</v>
      </c>
      <c r="I9927" s="341" t="s">
        <v>260</v>
      </c>
      <c r="J9927" s="341">
        <v>0.1</v>
      </c>
      <c r="K9927" s="341">
        <v>12.92</v>
      </c>
      <c r="L9927" s="342">
        <f t="shared" si="642"/>
        <v>1.292</v>
      </c>
      <c r="M9927" s="343">
        <f t="shared" si="644"/>
        <v>16267.435000000158</v>
      </c>
      <c r="N9927" s="336"/>
    </row>
    <row r="9928" spans="1:14">
      <c r="A9928" s="336"/>
      <c r="B9928" s="341">
        <v>300350</v>
      </c>
      <c r="C9928" s="341" t="s">
        <v>255</v>
      </c>
      <c r="D9928" s="341">
        <v>0.04</v>
      </c>
      <c r="E9928" s="341">
        <v>90.14</v>
      </c>
      <c r="F9928" s="342">
        <f t="shared" si="641"/>
        <v>3.6055999999999999</v>
      </c>
      <c r="G9928" s="343">
        <f t="shared" si="643"/>
        <v>5294.9252000000897</v>
      </c>
      <c r="H9928" s="341">
        <v>300350</v>
      </c>
      <c r="I9928" s="341" t="s">
        <v>255</v>
      </c>
      <c r="J9928" s="341">
        <v>0.04</v>
      </c>
      <c r="K9928" s="341">
        <v>117.34</v>
      </c>
      <c r="L9928" s="342">
        <f t="shared" si="642"/>
        <v>4.6936</v>
      </c>
      <c r="M9928" s="343">
        <f t="shared" si="644"/>
        <v>5254.4236000000719</v>
      </c>
      <c r="N9928" s="336"/>
    </row>
    <row r="9929" spans="1:14">
      <c r="A9929" s="336"/>
      <c r="B9929" s="341">
        <v>300350</v>
      </c>
      <c r="C9929" s="341" t="s">
        <v>256</v>
      </c>
      <c r="D9929" s="341">
        <v>0.1</v>
      </c>
      <c r="E9929" s="341">
        <v>90.14</v>
      </c>
      <c r="F9929" s="342">
        <f t="shared" si="641"/>
        <v>9.0140000000000011</v>
      </c>
      <c r="G9929" s="343">
        <f t="shared" si="643"/>
        <v>12876.428600000201</v>
      </c>
      <c r="H9929" s="341">
        <v>300350</v>
      </c>
      <c r="I9929" s="341" t="s">
        <v>256</v>
      </c>
      <c r="J9929" s="341">
        <v>0.1</v>
      </c>
      <c r="K9929" s="341">
        <v>117.34</v>
      </c>
      <c r="L9929" s="342">
        <f t="shared" si="642"/>
        <v>11.734000000000002</v>
      </c>
      <c r="M9929" s="343">
        <f t="shared" si="644"/>
        <v>12781.489800000207</v>
      </c>
      <c r="N9929" s="336"/>
    </row>
    <row r="9930" spans="1:14">
      <c r="A9930" s="336"/>
      <c r="B9930" s="341">
        <v>300350</v>
      </c>
      <c r="C9930" s="341" t="s">
        <v>257</v>
      </c>
      <c r="D9930" s="341">
        <v>0.125</v>
      </c>
      <c r="E9930" s="341">
        <v>92.64</v>
      </c>
      <c r="F9930" s="342">
        <f t="shared" si="641"/>
        <v>11.58</v>
      </c>
      <c r="G9930" s="343">
        <f t="shared" si="643"/>
        <v>17129.382500000047</v>
      </c>
      <c r="H9930" s="341">
        <v>300350</v>
      </c>
      <c r="I9930" s="341" t="s">
        <v>257</v>
      </c>
      <c r="J9930" s="341">
        <v>0.125</v>
      </c>
      <c r="K9930" s="341">
        <v>119.83</v>
      </c>
      <c r="L9930" s="342">
        <f t="shared" si="642"/>
        <v>14.97875</v>
      </c>
      <c r="M9930" s="343">
        <f t="shared" si="644"/>
        <v>16997.508750000008</v>
      </c>
      <c r="N9930" s="336"/>
    </row>
    <row r="9931" spans="1:14">
      <c r="A9931" s="13"/>
      <c r="B9931" s="341">
        <v>300350</v>
      </c>
      <c r="C9931" s="341" t="s">
        <v>258</v>
      </c>
      <c r="D9931" s="341">
        <v>0.125</v>
      </c>
      <c r="E9931" s="341">
        <v>95.15</v>
      </c>
      <c r="F9931" s="342">
        <f t="shared" si="641"/>
        <v>11.893750000000001</v>
      </c>
      <c r="G9931" s="343">
        <f t="shared" si="643"/>
        <v>17524.845000000041</v>
      </c>
      <c r="H9931" s="341">
        <v>300350</v>
      </c>
      <c r="I9931" s="341" t="s">
        <v>258</v>
      </c>
      <c r="J9931" s="341">
        <v>0.125</v>
      </c>
      <c r="K9931" s="341">
        <v>122.33</v>
      </c>
      <c r="L9931" s="342">
        <f t="shared" si="642"/>
        <v>15.29125</v>
      </c>
      <c r="M9931" s="343">
        <f t="shared" si="644"/>
        <v>17390.042500000076</v>
      </c>
      <c r="N9931" s="13"/>
    </row>
    <row r="9932" spans="1:14">
      <c r="A9932" s="336"/>
      <c r="B9932" s="341">
        <v>300350</v>
      </c>
      <c r="C9932" s="341" t="s">
        <v>259</v>
      </c>
      <c r="D9932" s="341">
        <v>0.1</v>
      </c>
      <c r="E9932" s="341">
        <v>97.15</v>
      </c>
      <c r="F9932" s="342">
        <f t="shared" si="641"/>
        <v>9.7150000000000016</v>
      </c>
      <c r="G9932" s="343">
        <f t="shared" si="643"/>
        <v>14272.833999999881</v>
      </c>
      <c r="H9932" s="341">
        <v>300350</v>
      </c>
      <c r="I9932" s="341" t="s">
        <v>259</v>
      </c>
      <c r="J9932" s="341">
        <v>0.1</v>
      </c>
      <c r="K9932" s="341">
        <v>124.33</v>
      </c>
      <c r="L9932" s="342">
        <f t="shared" si="642"/>
        <v>12.433</v>
      </c>
      <c r="M9932" s="343">
        <f t="shared" si="644"/>
        <v>14163.199999999853</v>
      </c>
      <c r="N9932" s="336"/>
    </row>
    <row r="9933" spans="1:14">
      <c r="A9933" s="336"/>
      <c r="B9933" s="341">
        <v>300350</v>
      </c>
      <c r="C9933" s="341" t="s">
        <v>260</v>
      </c>
      <c r="D9933" s="341">
        <v>0.1</v>
      </c>
      <c r="E9933" s="341">
        <v>99.15</v>
      </c>
      <c r="F9933" s="342">
        <f t="shared" si="641"/>
        <v>9.9150000000000009</v>
      </c>
      <c r="G9933" s="343">
        <f t="shared" si="643"/>
        <v>16992.303000000025</v>
      </c>
      <c r="H9933" s="341">
        <v>300350</v>
      </c>
      <c r="I9933" s="341" t="s">
        <v>260</v>
      </c>
      <c r="J9933" s="341">
        <v>0.1</v>
      </c>
      <c r="K9933" s="341">
        <v>153.94</v>
      </c>
      <c r="L9933" s="342">
        <f t="shared" si="642"/>
        <v>15.394</v>
      </c>
      <c r="M9933" s="343">
        <f t="shared" si="644"/>
        <v>16282.829000000158</v>
      </c>
      <c r="N9933" s="336"/>
    </row>
    <row r="9934" spans="1:14">
      <c r="A9934" s="336"/>
      <c r="B9934" s="341">
        <v>300359.614</v>
      </c>
      <c r="C9934" s="341" t="s">
        <v>255</v>
      </c>
      <c r="D9934" s="341">
        <v>0.04</v>
      </c>
      <c r="E9934" s="341">
        <v>86.6</v>
      </c>
      <c r="F9934" s="342">
        <f t="shared" si="641"/>
        <v>3.464</v>
      </c>
      <c r="G9934" s="343">
        <f t="shared" si="643"/>
        <v>5298.3892000000897</v>
      </c>
      <c r="H9934" s="341">
        <v>300359.614</v>
      </c>
      <c r="I9934" s="341" t="s">
        <v>255</v>
      </c>
      <c r="J9934" s="341">
        <v>0.04</v>
      </c>
      <c r="K9934" s="341">
        <v>117.61</v>
      </c>
      <c r="L9934" s="342">
        <f t="shared" si="642"/>
        <v>4.7043999999999997</v>
      </c>
      <c r="M9934" s="343">
        <f t="shared" si="644"/>
        <v>5259.1280000000716</v>
      </c>
      <c r="N9934" s="336"/>
    </row>
    <row r="9935" spans="1:14">
      <c r="A9935" s="336"/>
      <c r="B9935" s="341">
        <v>300359.614</v>
      </c>
      <c r="C9935" s="341" t="s">
        <v>256</v>
      </c>
      <c r="D9935" s="341">
        <v>0.1</v>
      </c>
      <c r="E9935" s="341">
        <v>86.6</v>
      </c>
      <c r="F9935" s="342">
        <f t="shared" si="641"/>
        <v>8.66</v>
      </c>
      <c r="G9935" s="343">
        <f t="shared" si="643"/>
        <v>12885.088600000201</v>
      </c>
      <c r="H9935" s="341">
        <v>300359.614</v>
      </c>
      <c r="I9935" s="341" t="s">
        <v>256</v>
      </c>
      <c r="J9935" s="341">
        <v>0.1</v>
      </c>
      <c r="K9935" s="341">
        <v>117.61</v>
      </c>
      <c r="L9935" s="342">
        <f t="shared" si="642"/>
        <v>11.761000000000001</v>
      </c>
      <c r="M9935" s="343">
        <f t="shared" si="644"/>
        <v>12793.250800000207</v>
      </c>
      <c r="N9935" s="336"/>
    </row>
    <row r="9936" spans="1:14">
      <c r="A9936" s="336"/>
      <c r="B9936" s="341">
        <v>300359.614</v>
      </c>
      <c r="C9936" s="341" t="s">
        <v>257</v>
      </c>
      <c r="D9936" s="341">
        <v>0.125</v>
      </c>
      <c r="E9936" s="341">
        <v>89.01</v>
      </c>
      <c r="F9936" s="342">
        <f t="shared" ref="F9936:F9999" si="645">D9936*E9936</f>
        <v>11.126250000000001</v>
      </c>
      <c r="G9936" s="343">
        <f t="shared" si="643"/>
        <v>17140.508750000048</v>
      </c>
      <c r="H9936" s="341">
        <v>300359.614</v>
      </c>
      <c r="I9936" s="341" t="s">
        <v>257</v>
      </c>
      <c r="J9936" s="341">
        <v>0.125</v>
      </c>
      <c r="K9936" s="341">
        <v>120.01</v>
      </c>
      <c r="L9936" s="342">
        <f t="shared" ref="L9936:L9999" si="646">J9936*K9936</f>
        <v>15.001250000000001</v>
      </c>
      <c r="M9936" s="343">
        <f t="shared" si="644"/>
        <v>17012.510000000009</v>
      </c>
      <c r="N9936" s="336"/>
    </row>
    <row r="9937" spans="1:14">
      <c r="A9937" s="336"/>
      <c r="B9937" s="341">
        <v>300359.614</v>
      </c>
      <c r="C9937" s="341" t="s">
        <v>258</v>
      </c>
      <c r="D9937" s="341">
        <v>0.125</v>
      </c>
      <c r="E9937" s="341">
        <v>91.41</v>
      </c>
      <c r="F9937" s="342">
        <f t="shared" si="645"/>
        <v>11.42625</v>
      </c>
      <c r="G9937" s="343">
        <f t="shared" si="643"/>
        <v>17536.271250000042</v>
      </c>
      <c r="H9937" s="341">
        <v>300359.614</v>
      </c>
      <c r="I9937" s="341" t="s">
        <v>258</v>
      </c>
      <c r="J9937" s="341">
        <v>0.125</v>
      </c>
      <c r="K9937" s="341">
        <v>122.41</v>
      </c>
      <c r="L9937" s="342">
        <f t="shared" si="646"/>
        <v>15.30125</v>
      </c>
      <c r="M9937" s="343">
        <f t="shared" si="644"/>
        <v>17405.343750000076</v>
      </c>
      <c r="N9937" s="336"/>
    </row>
    <row r="9938" spans="1:14">
      <c r="A9938" s="13"/>
      <c r="B9938" s="341">
        <v>300359.614</v>
      </c>
      <c r="C9938" s="341" t="s">
        <v>259</v>
      </c>
      <c r="D9938" s="341">
        <v>0.1</v>
      </c>
      <c r="E9938" s="341">
        <v>93.34</v>
      </c>
      <c r="F9938" s="342">
        <f t="shared" si="645"/>
        <v>9.3340000000000014</v>
      </c>
      <c r="G9938" s="343">
        <f t="shared" si="643"/>
        <v>14282.167999999881</v>
      </c>
      <c r="H9938" s="341">
        <v>300359.614</v>
      </c>
      <c r="I9938" s="341" t="s">
        <v>259</v>
      </c>
      <c r="J9938" s="341">
        <v>0.1</v>
      </c>
      <c r="K9938" s="341">
        <v>124.33</v>
      </c>
      <c r="L9938" s="342">
        <f t="shared" si="646"/>
        <v>12.433</v>
      </c>
      <c r="M9938" s="343">
        <f t="shared" si="644"/>
        <v>14175.632999999854</v>
      </c>
      <c r="N9938" s="13"/>
    </row>
    <row r="9939" spans="1:14">
      <c r="A9939" s="336"/>
      <c r="B9939" s="341">
        <v>300359.614</v>
      </c>
      <c r="C9939" s="341" t="s">
        <v>260</v>
      </c>
      <c r="D9939" s="341">
        <v>0.1</v>
      </c>
      <c r="E9939" s="341">
        <v>95.26</v>
      </c>
      <c r="F9939" s="342">
        <f t="shared" si="645"/>
        <v>9.5260000000000016</v>
      </c>
      <c r="G9939" s="343">
        <f t="shared" si="643"/>
        <v>17001.829000000027</v>
      </c>
      <c r="H9939" s="341">
        <v>300359.614</v>
      </c>
      <c r="I9939" s="341" t="s">
        <v>260</v>
      </c>
      <c r="J9939" s="341">
        <v>0.1</v>
      </c>
      <c r="K9939" s="341">
        <v>152.84</v>
      </c>
      <c r="L9939" s="342">
        <f t="shared" si="646"/>
        <v>15.284000000000001</v>
      </c>
      <c r="M9939" s="343">
        <f t="shared" si="644"/>
        <v>16298.113000000158</v>
      </c>
      <c r="N9939" s="336"/>
    </row>
    <row r="9940" spans="1:14">
      <c r="A9940" s="336"/>
      <c r="B9940" s="341">
        <v>300360</v>
      </c>
      <c r="C9940" s="341" t="s">
        <v>255</v>
      </c>
      <c r="D9940" s="341">
        <v>0.04</v>
      </c>
      <c r="E9940" s="341">
        <v>3.47</v>
      </c>
      <c r="F9940" s="342">
        <f t="shared" si="645"/>
        <v>0.13880000000000001</v>
      </c>
      <c r="G9940" s="343">
        <f t="shared" si="643"/>
        <v>5298.5280000000894</v>
      </c>
      <c r="H9940" s="341">
        <v>300360</v>
      </c>
      <c r="I9940" s="341" t="s">
        <v>255</v>
      </c>
      <c r="J9940" s="341">
        <v>0.04</v>
      </c>
      <c r="K9940" s="341">
        <v>4.82</v>
      </c>
      <c r="L9940" s="342">
        <f t="shared" si="646"/>
        <v>0.19280000000000003</v>
      </c>
      <c r="M9940" s="343">
        <f t="shared" si="644"/>
        <v>5259.3208000000714</v>
      </c>
      <c r="N9940" s="336"/>
    </row>
    <row r="9941" spans="1:14">
      <c r="A9941" s="336"/>
      <c r="B9941" s="341">
        <v>300360</v>
      </c>
      <c r="C9941" s="341" t="s">
        <v>256</v>
      </c>
      <c r="D9941" s="341">
        <v>0.1</v>
      </c>
      <c r="E9941" s="341">
        <v>3.47</v>
      </c>
      <c r="F9941" s="342">
        <f t="shared" si="645"/>
        <v>0.34700000000000003</v>
      </c>
      <c r="G9941" s="343">
        <f t="shared" si="643"/>
        <v>12885.435600000201</v>
      </c>
      <c r="H9941" s="341">
        <v>300360</v>
      </c>
      <c r="I9941" s="341" t="s">
        <v>256</v>
      </c>
      <c r="J9941" s="341">
        <v>0.1</v>
      </c>
      <c r="K9941" s="341">
        <v>4.82</v>
      </c>
      <c r="L9941" s="342">
        <f t="shared" si="646"/>
        <v>0.48200000000000004</v>
      </c>
      <c r="M9941" s="343">
        <f t="shared" si="644"/>
        <v>12793.732800000207</v>
      </c>
      <c r="N9941" s="336"/>
    </row>
    <row r="9942" spans="1:14">
      <c r="A9942" s="336"/>
      <c r="B9942" s="341">
        <v>300360</v>
      </c>
      <c r="C9942" s="341" t="s">
        <v>257</v>
      </c>
      <c r="D9942" s="341">
        <v>0.125</v>
      </c>
      <c r="E9942" s="341">
        <v>3.57</v>
      </c>
      <c r="F9942" s="342">
        <f t="shared" si="645"/>
        <v>0.44624999999999998</v>
      </c>
      <c r="G9942" s="343">
        <f t="shared" ref="G9942:G10005" si="647">G9936+F9942</f>
        <v>17140.955000000049</v>
      </c>
      <c r="H9942" s="341">
        <v>300360</v>
      </c>
      <c r="I9942" s="341" t="s">
        <v>257</v>
      </c>
      <c r="J9942" s="341">
        <v>0.125</v>
      </c>
      <c r="K9942" s="341">
        <v>4.92</v>
      </c>
      <c r="L9942" s="342">
        <f t="shared" si="646"/>
        <v>0.61499999999999999</v>
      </c>
      <c r="M9942" s="343">
        <f t="shared" si="644"/>
        <v>17013.125000000011</v>
      </c>
      <c r="N9942" s="336"/>
    </row>
    <row r="9943" spans="1:14">
      <c r="A9943" s="336"/>
      <c r="B9943" s="341">
        <v>300360</v>
      </c>
      <c r="C9943" s="341" t="s">
        <v>258</v>
      </c>
      <c r="D9943" s="341">
        <v>0.125</v>
      </c>
      <c r="E9943" s="341">
        <v>3.67</v>
      </c>
      <c r="F9943" s="342">
        <f t="shared" si="645"/>
        <v>0.45874999999999999</v>
      </c>
      <c r="G9943" s="343">
        <f t="shared" si="647"/>
        <v>17536.730000000043</v>
      </c>
      <c r="H9943" s="341">
        <v>300360</v>
      </c>
      <c r="I9943" s="341" t="s">
        <v>258</v>
      </c>
      <c r="J9943" s="341">
        <v>0.125</v>
      </c>
      <c r="K9943" s="341">
        <v>5.0199999999999996</v>
      </c>
      <c r="L9943" s="342">
        <f t="shared" si="646"/>
        <v>0.62749999999999995</v>
      </c>
      <c r="M9943" s="343">
        <f t="shared" si="644"/>
        <v>17405.971250000075</v>
      </c>
      <c r="N9943" s="336"/>
    </row>
    <row r="9944" spans="1:14">
      <c r="A9944" s="336"/>
      <c r="B9944" s="341">
        <v>300360</v>
      </c>
      <c r="C9944" s="341" t="s">
        <v>259</v>
      </c>
      <c r="D9944" s="341">
        <v>0.1</v>
      </c>
      <c r="E9944" s="341">
        <v>3.75</v>
      </c>
      <c r="F9944" s="342">
        <f t="shared" si="645"/>
        <v>0.375</v>
      </c>
      <c r="G9944" s="343">
        <f t="shared" si="647"/>
        <v>14282.542999999881</v>
      </c>
      <c r="H9944" s="341">
        <v>300360</v>
      </c>
      <c r="I9944" s="341" t="s">
        <v>259</v>
      </c>
      <c r="J9944" s="341">
        <v>0.1</v>
      </c>
      <c r="K9944" s="341">
        <v>5.09</v>
      </c>
      <c r="L9944" s="342">
        <f t="shared" si="646"/>
        <v>0.50900000000000001</v>
      </c>
      <c r="M9944" s="343">
        <f t="shared" ref="M9944:M10007" si="648">M9938+L9944</f>
        <v>14176.141999999854</v>
      </c>
      <c r="N9944" s="336"/>
    </row>
    <row r="9945" spans="1:14">
      <c r="A9945" s="13"/>
      <c r="B9945" s="341">
        <v>300360</v>
      </c>
      <c r="C9945" s="341" t="s">
        <v>260</v>
      </c>
      <c r="D9945" s="341">
        <v>0.1</v>
      </c>
      <c r="E9945" s="341">
        <v>3.82</v>
      </c>
      <c r="F9945" s="342">
        <f t="shared" si="645"/>
        <v>0.38200000000000001</v>
      </c>
      <c r="G9945" s="343">
        <f t="shared" si="647"/>
        <v>17002.211000000028</v>
      </c>
      <c r="H9945" s="341">
        <v>300360</v>
      </c>
      <c r="I9945" s="341" t="s">
        <v>260</v>
      </c>
      <c r="J9945" s="341">
        <v>0.1</v>
      </c>
      <c r="K9945" s="341">
        <v>6.24</v>
      </c>
      <c r="L9945" s="342">
        <f t="shared" si="646"/>
        <v>0.62400000000000011</v>
      </c>
      <c r="M9945" s="343">
        <f t="shared" si="648"/>
        <v>16298.737000000157</v>
      </c>
      <c r="N9945" s="13"/>
    </row>
    <row r="9946" spans="1:14">
      <c r="A9946" s="336"/>
      <c r="B9946" s="341">
        <v>300370</v>
      </c>
      <c r="C9946" s="341" t="s">
        <v>255</v>
      </c>
      <c r="D9946" s="341">
        <v>0.04</v>
      </c>
      <c r="E9946" s="341">
        <v>90.02</v>
      </c>
      <c r="F9946" s="342">
        <f t="shared" si="645"/>
        <v>3.6008</v>
      </c>
      <c r="G9946" s="343">
        <f t="shared" si="647"/>
        <v>5302.1288000000895</v>
      </c>
      <c r="H9946" s="341">
        <v>300370</v>
      </c>
      <c r="I9946" s="341" t="s">
        <v>255</v>
      </c>
      <c r="J9946" s="341">
        <v>0.04</v>
      </c>
      <c r="K9946" s="341">
        <v>127.52</v>
      </c>
      <c r="L9946" s="342">
        <f t="shared" si="646"/>
        <v>5.1007999999999996</v>
      </c>
      <c r="M9946" s="343">
        <f t="shared" si="648"/>
        <v>5264.4216000000715</v>
      </c>
      <c r="N9946" s="336"/>
    </row>
    <row r="9947" spans="1:14">
      <c r="A9947" s="336"/>
      <c r="B9947" s="341">
        <v>300370</v>
      </c>
      <c r="C9947" s="341" t="s">
        <v>256</v>
      </c>
      <c r="D9947" s="341">
        <v>0.1</v>
      </c>
      <c r="E9947" s="341">
        <v>90.02</v>
      </c>
      <c r="F9947" s="342">
        <f t="shared" si="645"/>
        <v>9.0020000000000007</v>
      </c>
      <c r="G9947" s="343">
        <f t="shared" si="647"/>
        <v>12894.437600000201</v>
      </c>
      <c r="H9947" s="341">
        <v>300370</v>
      </c>
      <c r="I9947" s="341" t="s">
        <v>256</v>
      </c>
      <c r="J9947" s="341">
        <v>0.1</v>
      </c>
      <c r="K9947" s="341">
        <v>127.52</v>
      </c>
      <c r="L9947" s="342">
        <f t="shared" si="646"/>
        <v>12.752000000000001</v>
      </c>
      <c r="M9947" s="343">
        <f t="shared" si="648"/>
        <v>12806.484800000208</v>
      </c>
      <c r="N9947" s="336"/>
    </row>
    <row r="9948" spans="1:14">
      <c r="A9948" s="336"/>
      <c r="B9948" s="341">
        <v>300370</v>
      </c>
      <c r="C9948" s="341" t="s">
        <v>257</v>
      </c>
      <c r="D9948" s="341">
        <v>0.125</v>
      </c>
      <c r="E9948" s="341">
        <v>92.52</v>
      </c>
      <c r="F9948" s="342">
        <f t="shared" si="645"/>
        <v>11.565</v>
      </c>
      <c r="G9948" s="343">
        <f t="shared" si="647"/>
        <v>17152.520000000048</v>
      </c>
      <c r="H9948" s="341">
        <v>300370</v>
      </c>
      <c r="I9948" s="341" t="s">
        <v>257</v>
      </c>
      <c r="J9948" s="341">
        <v>0.125</v>
      </c>
      <c r="K9948" s="341">
        <v>130.02000000000001</v>
      </c>
      <c r="L9948" s="342">
        <f t="shared" si="646"/>
        <v>16.252500000000001</v>
      </c>
      <c r="M9948" s="343">
        <f t="shared" si="648"/>
        <v>17029.37750000001</v>
      </c>
      <c r="N9948" s="336"/>
    </row>
    <row r="9949" spans="1:14">
      <c r="A9949" s="336"/>
      <c r="B9949" s="341">
        <v>300370</v>
      </c>
      <c r="C9949" s="341" t="s">
        <v>258</v>
      </c>
      <c r="D9949" s="341">
        <v>0.125</v>
      </c>
      <c r="E9949" s="341">
        <v>95.02</v>
      </c>
      <c r="F9949" s="342">
        <f t="shared" si="645"/>
        <v>11.8775</v>
      </c>
      <c r="G9949" s="343">
        <f t="shared" si="647"/>
        <v>17548.607500000042</v>
      </c>
      <c r="H9949" s="341">
        <v>300370</v>
      </c>
      <c r="I9949" s="341" t="s">
        <v>258</v>
      </c>
      <c r="J9949" s="341">
        <v>0.125</v>
      </c>
      <c r="K9949" s="341">
        <v>132.52000000000001</v>
      </c>
      <c r="L9949" s="342">
        <f t="shared" si="646"/>
        <v>16.565000000000001</v>
      </c>
      <c r="M9949" s="343">
        <f t="shared" si="648"/>
        <v>17422.536250000074</v>
      </c>
      <c r="N9949" s="336"/>
    </row>
    <row r="9950" spans="1:14">
      <c r="A9950" s="336"/>
      <c r="B9950" s="341">
        <v>300370</v>
      </c>
      <c r="C9950" s="341" t="s">
        <v>259</v>
      </c>
      <c r="D9950" s="341">
        <v>0.1</v>
      </c>
      <c r="E9950" s="341">
        <v>97.02</v>
      </c>
      <c r="F9950" s="342">
        <f t="shared" si="645"/>
        <v>9.702</v>
      </c>
      <c r="G9950" s="343">
        <f t="shared" si="647"/>
        <v>14292.244999999881</v>
      </c>
      <c r="H9950" s="341">
        <v>300370</v>
      </c>
      <c r="I9950" s="341" t="s">
        <v>259</v>
      </c>
      <c r="J9950" s="341">
        <v>0.1</v>
      </c>
      <c r="K9950" s="341">
        <v>134.52000000000001</v>
      </c>
      <c r="L9950" s="342">
        <f t="shared" si="646"/>
        <v>13.452000000000002</v>
      </c>
      <c r="M9950" s="343">
        <f t="shared" si="648"/>
        <v>14189.593999999854</v>
      </c>
      <c r="N9950" s="336"/>
    </row>
    <row r="9951" spans="1:14">
      <c r="A9951" s="336"/>
      <c r="B9951" s="341">
        <v>300370</v>
      </c>
      <c r="C9951" s="341" t="s">
        <v>260</v>
      </c>
      <c r="D9951" s="341">
        <v>0.1</v>
      </c>
      <c r="E9951" s="341">
        <v>99.02</v>
      </c>
      <c r="F9951" s="342">
        <f t="shared" si="645"/>
        <v>9.902000000000001</v>
      </c>
      <c r="G9951" s="343">
        <f t="shared" si="647"/>
        <v>17012.113000000027</v>
      </c>
      <c r="H9951" s="341">
        <v>300370</v>
      </c>
      <c r="I9951" s="341" t="s">
        <v>260</v>
      </c>
      <c r="J9951" s="341">
        <v>0.1</v>
      </c>
      <c r="K9951" s="341">
        <v>164.22</v>
      </c>
      <c r="L9951" s="342">
        <f t="shared" si="646"/>
        <v>16.422000000000001</v>
      </c>
      <c r="M9951" s="343">
        <f t="shared" si="648"/>
        <v>16315.159000000158</v>
      </c>
      <c r="N9951" s="336"/>
    </row>
    <row r="9952" spans="1:14">
      <c r="A9952" s="13"/>
      <c r="B9952" s="341">
        <v>300380</v>
      </c>
      <c r="C9952" s="341" t="s">
        <v>255</v>
      </c>
      <c r="D9952" s="341">
        <v>0.04</v>
      </c>
      <c r="E9952" s="341">
        <v>90.02</v>
      </c>
      <c r="F9952" s="342">
        <f t="shared" si="645"/>
        <v>3.6008</v>
      </c>
      <c r="G9952" s="343">
        <f t="shared" si="647"/>
        <v>5305.7296000000897</v>
      </c>
      <c r="H9952" s="341">
        <v>300380</v>
      </c>
      <c r="I9952" s="341" t="s">
        <v>255</v>
      </c>
      <c r="J9952" s="341">
        <v>0.04</v>
      </c>
      <c r="K9952" s="341">
        <v>132.52000000000001</v>
      </c>
      <c r="L9952" s="342">
        <f t="shared" si="646"/>
        <v>5.3008000000000006</v>
      </c>
      <c r="M9952" s="343">
        <f t="shared" si="648"/>
        <v>5269.7224000000715</v>
      </c>
      <c r="N9952" s="13"/>
    </row>
    <row r="9953" spans="1:14">
      <c r="A9953" s="336"/>
      <c r="B9953" s="341">
        <v>300380</v>
      </c>
      <c r="C9953" s="341" t="s">
        <v>256</v>
      </c>
      <c r="D9953" s="341">
        <v>0.1</v>
      </c>
      <c r="E9953" s="341">
        <v>90.02</v>
      </c>
      <c r="F9953" s="342">
        <f t="shared" si="645"/>
        <v>9.0020000000000007</v>
      </c>
      <c r="G9953" s="343">
        <f t="shared" si="647"/>
        <v>12903.439600000202</v>
      </c>
      <c r="H9953" s="341">
        <v>300380</v>
      </c>
      <c r="I9953" s="341" t="s">
        <v>256</v>
      </c>
      <c r="J9953" s="341">
        <v>0.1</v>
      </c>
      <c r="K9953" s="341">
        <v>132.52000000000001</v>
      </c>
      <c r="L9953" s="342">
        <f t="shared" si="646"/>
        <v>13.252000000000002</v>
      </c>
      <c r="M9953" s="343">
        <f t="shared" si="648"/>
        <v>12819.736800000208</v>
      </c>
      <c r="N9953" s="336"/>
    </row>
    <row r="9954" spans="1:14">
      <c r="A9954" s="336"/>
      <c r="B9954" s="341">
        <v>300380</v>
      </c>
      <c r="C9954" s="341" t="s">
        <v>257</v>
      </c>
      <c r="D9954" s="341">
        <v>0.125</v>
      </c>
      <c r="E9954" s="341">
        <v>92.52</v>
      </c>
      <c r="F9954" s="342">
        <f t="shared" si="645"/>
        <v>11.565</v>
      </c>
      <c r="G9954" s="343">
        <f t="shared" si="647"/>
        <v>17164.085000000046</v>
      </c>
      <c r="H9954" s="341">
        <v>300380</v>
      </c>
      <c r="I9954" s="341" t="s">
        <v>257</v>
      </c>
      <c r="J9954" s="341">
        <v>0.125</v>
      </c>
      <c r="K9954" s="341">
        <v>135.02000000000001</v>
      </c>
      <c r="L9954" s="342">
        <f t="shared" si="646"/>
        <v>16.877500000000001</v>
      </c>
      <c r="M9954" s="343">
        <f t="shared" si="648"/>
        <v>17046.255000000008</v>
      </c>
      <c r="N9954" s="336"/>
    </row>
    <row r="9955" spans="1:14">
      <c r="A9955" s="336"/>
      <c r="B9955" s="341">
        <v>300380</v>
      </c>
      <c r="C9955" s="341" t="s">
        <v>258</v>
      </c>
      <c r="D9955" s="341">
        <v>0.125</v>
      </c>
      <c r="E9955" s="341">
        <v>95.02</v>
      </c>
      <c r="F9955" s="342">
        <f t="shared" si="645"/>
        <v>11.8775</v>
      </c>
      <c r="G9955" s="343">
        <f t="shared" si="647"/>
        <v>17560.485000000041</v>
      </c>
      <c r="H9955" s="341">
        <v>300380</v>
      </c>
      <c r="I9955" s="341" t="s">
        <v>258</v>
      </c>
      <c r="J9955" s="341">
        <v>0.125</v>
      </c>
      <c r="K9955" s="341">
        <v>137.52000000000001</v>
      </c>
      <c r="L9955" s="342">
        <f t="shared" si="646"/>
        <v>17.190000000000001</v>
      </c>
      <c r="M9955" s="343">
        <f t="shared" si="648"/>
        <v>17439.726250000072</v>
      </c>
      <c r="N9955" s="336"/>
    </row>
    <row r="9956" spans="1:14">
      <c r="A9956" s="336"/>
      <c r="B9956" s="341">
        <v>300380</v>
      </c>
      <c r="C9956" s="341" t="s">
        <v>259</v>
      </c>
      <c r="D9956" s="341">
        <v>0.1</v>
      </c>
      <c r="E9956" s="341">
        <v>97.02</v>
      </c>
      <c r="F9956" s="342">
        <f t="shared" si="645"/>
        <v>9.702</v>
      </c>
      <c r="G9956" s="343">
        <f t="shared" si="647"/>
        <v>14301.94699999988</v>
      </c>
      <c r="H9956" s="341">
        <v>300380</v>
      </c>
      <c r="I9956" s="341" t="s">
        <v>259</v>
      </c>
      <c r="J9956" s="341">
        <v>0.1</v>
      </c>
      <c r="K9956" s="341">
        <v>139.52000000000001</v>
      </c>
      <c r="L9956" s="342">
        <f t="shared" si="646"/>
        <v>13.952000000000002</v>
      </c>
      <c r="M9956" s="343">
        <f t="shared" si="648"/>
        <v>14203.545999999853</v>
      </c>
      <c r="N9956" s="336"/>
    </row>
    <row r="9957" spans="1:14">
      <c r="A9957" s="336"/>
      <c r="B9957" s="341">
        <v>300380</v>
      </c>
      <c r="C9957" s="341" t="s">
        <v>260</v>
      </c>
      <c r="D9957" s="341">
        <v>0.1</v>
      </c>
      <c r="E9957" s="341">
        <v>99.02</v>
      </c>
      <c r="F9957" s="342">
        <f t="shared" si="645"/>
        <v>9.902000000000001</v>
      </c>
      <c r="G9957" s="343">
        <f t="shared" si="647"/>
        <v>17022.015000000025</v>
      </c>
      <c r="H9957" s="341">
        <v>300380</v>
      </c>
      <c r="I9957" s="341" t="s">
        <v>260</v>
      </c>
      <c r="J9957" s="341">
        <v>0.1</v>
      </c>
      <c r="K9957" s="341">
        <v>169.22</v>
      </c>
      <c r="L9957" s="342">
        <f t="shared" si="646"/>
        <v>16.922000000000001</v>
      </c>
      <c r="M9957" s="343">
        <f t="shared" si="648"/>
        <v>16332.081000000158</v>
      </c>
      <c r="N9957" s="336"/>
    </row>
    <row r="9958" spans="1:14">
      <c r="A9958" s="336"/>
      <c r="B9958" s="341">
        <v>300390</v>
      </c>
      <c r="C9958" s="341" t="s">
        <v>255</v>
      </c>
      <c r="D9958" s="341">
        <v>0.04</v>
      </c>
      <c r="E9958" s="341">
        <v>90.02</v>
      </c>
      <c r="F9958" s="342">
        <f t="shared" si="645"/>
        <v>3.6008</v>
      </c>
      <c r="G9958" s="343">
        <f t="shared" si="647"/>
        <v>5309.3304000000899</v>
      </c>
      <c r="H9958" s="341">
        <v>300390</v>
      </c>
      <c r="I9958" s="341" t="s">
        <v>255</v>
      </c>
      <c r="J9958" s="341">
        <v>0.04</v>
      </c>
      <c r="K9958" s="341">
        <v>137.52000000000001</v>
      </c>
      <c r="L9958" s="342">
        <f t="shared" si="646"/>
        <v>5.5008000000000008</v>
      </c>
      <c r="M9958" s="343">
        <f t="shared" si="648"/>
        <v>5275.2232000000713</v>
      </c>
      <c r="N9958" s="336"/>
    </row>
    <row r="9959" spans="1:14">
      <c r="A9959" s="13"/>
      <c r="B9959" s="341">
        <v>300390</v>
      </c>
      <c r="C9959" s="341" t="s">
        <v>256</v>
      </c>
      <c r="D9959" s="341">
        <v>0.1</v>
      </c>
      <c r="E9959" s="341">
        <v>90.02</v>
      </c>
      <c r="F9959" s="342">
        <f t="shared" si="645"/>
        <v>9.0020000000000007</v>
      </c>
      <c r="G9959" s="343">
        <f t="shared" si="647"/>
        <v>12912.441600000202</v>
      </c>
      <c r="H9959" s="341">
        <v>300390</v>
      </c>
      <c r="I9959" s="341" t="s">
        <v>256</v>
      </c>
      <c r="J9959" s="341">
        <v>0.1</v>
      </c>
      <c r="K9959" s="341">
        <v>137.52000000000001</v>
      </c>
      <c r="L9959" s="342">
        <f t="shared" si="646"/>
        <v>13.752000000000002</v>
      </c>
      <c r="M9959" s="343">
        <f t="shared" si="648"/>
        <v>12833.488800000208</v>
      </c>
      <c r="N9959" s="13"/>
    </row>
    <row r="9960" spans="1:14">
      <c r="A9960" s="336"/>
      <c r="B9960" s="341">
        <v>300390</v>
      </c>
      <c r="C9960" s="341" t="s">
        <v>257</v>
      </c>
      <c r="D9960" s="341">
        <v>0.125</v>
      </c>
      <c r="E9960" s="341">
        <v>92.52</v>
      </c>
      <c r="F9960" s="342">
        <f t="shared" si="645"/>
        <v>11.565</v>
      </c>
      <c r="G9960" s="343">
        <f t="shared" si="647"/>
        <v>17175.650000000045</v>
      </c>
      <c r="H9960" s="341">
        <v>300390</v>
      </c>
      <c r="I9960" s="341" t="s">
        <v>257</v>
      </c>
      <c r="J9960" s="341">
        <v>0.125</v>
      </c>
      <c r="K9960" s="341">
        <v>140.02000000000001</v>
      </c>
      <c r="L9960" s="342">
        <f t="shared" si="646"/>
        <v>17.502500000000001</v>
      </c>
      <c r="M9960" s="343">
        <f t="shared" si="648"/>
        <v>17063.757500000007</v>
      </c>
      <c r="N9960" s="336"/>
    </row>
    <row r="9961" spans="1:14">
      <c r="A9961" s="336"/>
      <c r="B9961" s="341">
        <v>300390</v>
      </c>
      <c r="C9961" s="341" t="s">
        <v>258</v>
      </c>
      <c r="D9961" s="341">
        <v>0.125</v>
      </c>
      <c r="E9961" s="341">
        <v>95.02</v>
      </c>
      <c r="F9961" s="342">
        <f t="shared" si="645"/>
        <v>11.8775</v>
      </c>
      <c r="G9961" s="343">
        <f t="shared" si="647"/>
        <v>17572.362500000039</v>
      </c>
      <c r="H9961" s="341">
        <v>300390</v>
      </c>
      <c r="I9961" s="341" t="s">
        <v>258</v>
      </c>
      <c r="J9961" s="341">
        <v>0.125</v>
      </c>
      <c r="K9961" s="341">
        <v>142.52000000000001</v>
      </c>
      <c r="L9961" s="342">
        <f t="shared" si="646"/>
        <v>17.815000000000001</v>
      </c>
      <c r="M9961" s="343">
        <f t="shared" si="648"/>
        <v>17457.541250000071</v>
      </c>
      <c r="N9961" s="336"/>
    </row>
    <row r="9962" spans="1:14">
      <c r="A9962" s="336"/>
      <c r="B9962" s="341">
        <v>300390</v>
      </c>
      <c r="C9962" s="341" t="s">
        <v>259</v>
      </c>
      <c r="D9962" s="341">
        <v>0.1</v>
      </c>
      <c r="E9962" s="341">
        <v>97.02</v>
      </c>
      <c r="F9962" s="342">
        <f t="shared" si="645"/>
        <v>9.702</v>
      </c>
      <c r="G9962" s="343">
        <f t="shared" si="647"/>
        <v>14311.648999999879</v>
      </c>
      <c r="H9962" s="341">
        <v>300390</v>
      </c>
      <c r="I9962" s="341" t="s">
        <v>259</v>
      </c>
      <c r="J9962" s="341">
        <v>0.1</v>
      </c>
      <c r="K9962" s="341">
        <v>144.52000000000001</v>
      </c>
      <c r="L9962" s="342">
        <f t="shared" si="646"/>
        <v>14.452000000000002</v>
      </c>
      <c r="M9962" s="343">
        <f t="shared" si="648"/>
        <v>14217.997999999852</v>
      </c>
      <c r="N9962" s="336"/>
    </row>
    <row r="9963" spans="1:14">
      <c r="A9963" s="336"/>
      <c r="B9963" s="341">
        <v>300390</v>
      </c>
      <c r="C9963" s="341" t="s">
        <v>260</v>
      </c>
      <c r="D9963" s="341">
        <v>0.1</v>
      </c>
      <c r="E9963" s="341">
        <v>99.02</v>
      </c>
      <c r="F9963" s="342">
        <f t="shared" si="645"/>
        <v>9.902000000000001</v>
      </c>
      <c r="G9963" s="343">
        <f t="shared" si="647"/>
        <v>17031.917000000023</v>
      </c>
      <c r="H9963" s="341">
        <v>300390</v>
      </c>
      <c r="I9963" s="341" t="s">
        <v>260</v>
      </c>
      <c r="J9963" s="341">
        <v>0.1</v>
      </c>
      <c r="K9963" s="341">
        <v>174.22</v>
      </c>
      <c r="L9963" s="342">
        <f t="shared" si="646"/>
        <v>17.422000000000001</v>
      </c>
      <c r="M9963" s="343">
        <f t="shared" si="648"/>
        <v>16349.503000000159</v>
      </c>
      <c r="N9963" s="336"/>
    </row>
    <row r="9964" spans="1:14">
      <c r="A9964" s="336"/>
      <c r="B9964" s="341">
        <v>300400</v>
      </c>
      <c r="C9964" s="341" t="s">
        <v>255</v>
      </c>
      <c r="D9964" s="341">
        <v>0.04</v>
      </c>
      <c r="E9964" s="341">
        <v>92.52</v>
      </c>
      <c r="F9964" s="342">
        <f t="shared" si="645"/>
        <v>3.7008000000000001</v>
      </c>
      <c r="G9964" s="343">
        <f t="shared" si="647"/>
        <v>5313.0312000000895</v>
      </c>
      <c r="H9964" s="341">
        <v>300400</v>
      </c>
      <c r="I9964" s="341" t="s">
        <v>255</v>
      </c>
      <c r="J9964" s="341">
        <v>0.04</v>
      </c>
      <c r="K9964" s="341">
        <v>140.02000000000001</v>
      </c>
      <c r="L9964" s="342">
        <f t="shared" si="646"/>
        <v>5.6008000000000004</v>
      </c>
      <c r="M9964" s="343">
        <f t="shared" si="648"/>
        <v>5280.8240000000715</v>
      </c>
      <c r="N9964" s="336"/>
    </row>
    <row r="9965" spans="1:14">
      <c r="A9965" s="336"/>
      <c r="B9965" s="341">
        <v>300400</v>
      </c>
      <c r="C9965" s="341" t="s">
        <v>256</v>
      </c>
      <c r="D9965" s="341">
        <v>0.1</v>
      </c>
      <c r="E9965" s="341">
        <v>92.52</v>
      </c>
      <c r="F9965" s="342">
        <f t="shared" si="645"/>
        <v>9.2520000000000007</v>
      </c>
      <c r="G9965" s="343">
        <f t="shared" si="647"/>
        <v>12921.693600000202</v>
      </c>
      <c r="H9965" s="341">
        <v>300400</v>
      </c>
      <c r="I9965" s="341" t="s">
        <v>256</v>
      </c>
      <c r="J9965" s="341">
        <v>0.1</v>
      </c>
      <c r="K9965" s="341">
        <v>140.02000000000001</v>
      </c>
      <c r="L9965" s="342">
        <f t="shared" si="646"/>
        <v>14.002000000000002</v>
      </c>
      <c r="M9965" s="343">
        <f t="shared" si="648"/>
        <v>12847.490800000209</v>
      </c>
      <c r="N9965" s="336"/>
    </row>
    <row r="9966" spans="1:14">
      <c r="A9966" s="13"/>
      <c r="B9966" s="341">
        <v>300400</v>
      </c>
      <c r="C9966" s="341" t="s">
        <v>257</v>
      </c>
      <c r="D9966" s="341">
        <v>0.125</v>
      </c>
      <c r="E9966" s="341">
        <v>95.02</v>
      </c>
      <c r="F9966" s="342">
        <f t="shared" si="645"/>
        <v>11.8775</v>
      </c>
      <c r="G9966" s="343">
        <f t="shared" si="647"/>
        <v>17187.527500000044</v>
      </c>
      <c r="H9966" s="341">
        <v>300400</v>
      </c>
      <c r="I9966" s="341" t="s">
        <v>257</v>
      </c>
      <c r="J9966" s="341">
        <v>0.125</v>
      </c>
      <c r="K9966" s="341">
        <v>142.52000000000001</v>
      </c>
      <c r="L9966" s="342">
        <f t="shared" si="646"/>
        <v>17.815000000000001</v>
      </c>
      <c r="M9966" s="343">
        <f t="shared" si="648"/>
        <v>17081.572500000006</v>
      </c>
      <c r="N9966" s="13"/>
    </row>
    <row r="9967" spans="1:14">
      <c r="A9967" s="336"/>
      <c r="B9967" s="341">
        <v>300400</v>
      </c>
      <c r="C9967" s="341" t="s">
        <v>258</v>
      </c>
      <c r="D9967" s="341">
        <v>0.125</v>
      </c>
      <c r="E9967" s="341">
        <v>97.52</v>
      </c>
      <c r="F9967" s="342">
        <f t="shared" si="645"/>
        <v>12.19</v>
      </c>
      <c r="G9967" s="343">
        <f t="shared" si="647"/>
        <v>17584.552500000038</v>
      </c>
      <c r="H9967" s="341">
        <v>300400</v>
      </c>
      <c r="I9967" s="341" t="s">
        <v>258</v>
      </c>
      <c r="J9967" s="341">
        <v>0.125</v>
      </c>
      <c r="K9967" s="341">
        <v>145.02000000000001</v>
      </c>
      <c r="L9967" s="342">
        <f t="shared" si="646"/>
        <v>18.127500000000001</v>
      </c>
      <c r="M9967" s="343">
        <f t="shared" si="648"/>
        <v>17475.66875000007</v>
      </c>
      <c r="N9967" s="336"/>
    </row>
    <row r="9968" spans="1:14">
      <c r="A9968" s="336"/>
      <c r="B9968" s="341">
        <v>300400</v>
      </c>
      <c r="C9968" s="341" t="s">
        <v>259</v>
      </c>
      <c r="D9968" s="341">
        <v>0.1</v>
      </c>
      <c r="E9968" s="341">
        <v>99.52</v>
      </c>
      <c r="F9968" s="342">
        <f t="shared" si="645"/>
        <v>9.952</v>
      </c>
      <c r="G9968" s="343">
        <f t="shared" si="647"/>
        <v>14321.600999999879</v>
      </c>
      <c r="H9968" s="341">
        <v>300400</v>
      </c>
      <c r="I9968" s="341" t="s">
        <v>259</v>
      </c>
      <c r="J9968" s="341">
        <v>0.1</v>
      </c>
      <c r="K9968" s="341">
        <v>147.02000000000001</v>
      </c>
      <c r="L9968" s="342">
        <f t="shared" si="646"/>
        <v>14.702000000000002</v>
      </c>
      <c r="M9968" s="343">
        <f t="shared" si="648"/>
        <v>14232.699999999852</v>
      </c>
      <c r="N9968" s="336"/>
    </row>
    <row r="9969" spans="1:14">
      <c r="A9969" s="336"/>
      <c r="B9969" s="341">
        <v>300400</v>
      </c>
      <c r="C9969" s="341" t="s">
        <v>260</v>
      </c>
      <c r="D9969" s="341">
        <v>0.1</v>
      </c>
      <c r="E9969" s="341">
        <v>101.52</v>
      </c>
      <c r="F9969" s="342">
        <f t="shared" si="645"/>
        <v>10.152000000000001</v>
      </c>
      <c r="G9969" s="343">
        <f t="shared" si="647"/>
        <v>17042.069000000021</v>
      </c>
      <c r="H9969" s="341">
        <v>300400</v>
      </c>
      <c r="I9969" s="341" t="s">
        <v>260</v>
      </c>
      <c r="J9969" s="341">
        <v>0.1</v>
      </c>
      <c r="K9969" s="341">
        <v>176.72</v>
      </c>
      <c r="L9969" s="342">
        <f t="shared" si="646"/>
        <v>17.672000000000001</v>
      </c>
      <c r="M9969" s="343">
        <f t="shared" si="648"/>
        <v>16367.175000000159</v>
      </c>
      <c r="N9969" s="336"/>
    </row>
    <row r="9970" spans="1:14">
      <c r="A9970" s="336"/>
      <c r="B9970" s="341">
        <v>300410</v>
      </c>
      <c r="C9970" s="341" t="s">
        <v>255</v>
      </c>
      <c r="D9970" s="341">
        <v>0.04</v>
      </c>
      <c r="E9970" s="341">
        <v>97.52</v>
      </c>
      <c r="F9970" s="342">
        <f t="shared" si="645"/>
        <v>3.9007999999999998</v>
      </c>
      <c r="G9970" s="343">
        <f t="shared" si="647"/>
        <v>5316.9320000000898</v>
      </c>
      <c r="H9970" s="341">
        <v>300410</v>
      </c>
      <c r="I9970" s="341" t="s">
        <v>255</v>
      </c>
      <c r="J9970" s="341">
        <v>0.04</v>
      </c>
      <c r="K9970" s="341">
        <v>138.77000000000001</v>
      </c>
      <c r="L9970" s="342">
        <f t="shared" si="646"/>
        <v>5.5508000000000006</v>
      </c>
      <c r="M9970" s="343">
        <f t="shared" si="648"/>
        <v>5286.3748000000714</v>
      </c>
      <c r="N9970" s="336"/>
    </row>
    <row r="9971" spans="1:14">
      <c r="A9971" s="336"/>
      <c r="B9971" s="341">
        <v>300410</v>
      </c>
      <c r="C9971" s="341" t="s">
        <v>256</v>
      </c>
      <c r="D9971" s="341">
        <v>0.1</v>
      </c>
      <c r="E9971" s="341">
        <v>97.52</v>
      </c>
      <c r="F9971" s="342">
        <f t="shared" si="645"/>
        <v>9.7520000000000007</v>
      </c>
      <c r="G9971" s="343">
        <f t="shared" si="647"/>
        <v>12931.445600000203</v>
      </c>
      <c r="H9971" s="341">
        <v>300410</v>
      </c>
      <c r="I9971" s="341" t="s">
        <v>256</v>
      </c>
      <c r="J9971" s="341">
        <v>0.1</v>
      </c>
      <c r="K9971" s="341">
        <v>138.77000000000001</v>
      </c>
      <c r="L9971" s="342">
        <f t="shared" si="646"/>
        <v>13.877000000000002</v>
      </c>
      <c r="M9971" s="343">
        <f t="shared" si="648"/>
        <v>12861.367800000209</v>
      </c>
      <c r="N9971" s="336"/>
    </row>
    <row r="9972" spans="1:14">
      <c r="A9972" s="336"/>
      <c r="B9972" s="341">
        <v>300410</v>
      </c>
      <c r="C9972" s="341" t="s">
        <v>257</v>
      </c>
      <c r="D9972" s="341">
        <v>0.125</v>
      </c>
      <c r="E9972" s="341">
        <v>100.02</v>
      </c>
      <c r="F9972" s="342">
        <f t="shared" si="645"/>
        <v>12.5025</v>
      </c>
      <c r="G9972" s="343">
        <f t="shared" si="647"/>
        <v>17200.030000000042</v>
      </c>
      <c r="H9972" s="341">
        <v>300410</v>
      </c>
      <c r="I9972" s="341" t="s">
        <v>257</v>
      </c>
      <c r="J9972" s="341">
        <v>0.125</v>
      </c>
      <c r="K9972" s="341">
        <v>141.27000000000001</v>
      </c>
      <c r="L9972" s="342">
        <f t="shared" si="646"/>
        <v>17.658750000000001</v>
      </c>
      <c r="M9972" s="343">
        <f t="shared" si="648"/>
        <v>17099.231250000004</v>
      </c>
      <c r="N9972" s="336"/>
    </row>
    <row r="9973" spans="1:14">
      <c r="A9973" s="13"/>
      <c r="B9973" s="341">
        <v>300410</v>
      </c>
      <c r="C9973" s="341" t="s">
        <v>258</v>
      </c>
      <c r="D9973" s="341">
        <v>0.125</v>
      </c>
      <c r="E9973" s="341">
        <v>102.52</v>
      </c>
      <c r="F9973" s="342">
        <f t="shared" si="645"/>
        <v>12.815</v>
      </c>
      <c r="G9973" s="343">
        <f t="shared" si="647"/>
        <v>17597.367500000037</v>
      </c>
      <c r="H9973" s="341">
        <v>300410</v>
      </c>
      <c r="I9973" s="341" t="s">
        <v>258</v>
      </c>
      <c r="J9973" s="341">
        <v>0.125</v>
      </c>
      <c r="K9973" s="341">
        <v>143.77000000000001</v>
      </c>
      <c r="L9973" s="342">
        <f t="shared" si="646"/>
        <v>17.971250000000001</v>
      </c>
      <c r="M9973" s="343">
        <f t="shared" si="648"/>
        <v>17493.640000000069</v>
      </c>
      <c r="N9973" s="13"/>
    </row>
    <row r="9974" spans="1:14">
      <c r="A9974" s="336"/>
      <c r="B9974" s="341">
        <v>300410</v>
      </c>
      <c r="C9974" s="341" t="s">
        <v>259</v>
      </c>
      <c r="D9974" s="341">
        <v>0.1</v>
      </c>
      <c r="E9974" s="341">
        <v>104.52</v>
      </c>
      <c r="F9974" s="342">
        <f t="shared" si="645"/>
        <v>10.452</v>
      </c>
      <c r="G9974" s="343">
        <f t="shared" si="647"/>
        <v>14332.052999999878</v>
      </c>
      <c r="H9974" s="341">
        <v>300410</v>
      </c>
      <c r="I9974" s="341" t="s">
        <v>259</v>
      </c>
      <c r="J9974" s="341">
        <v>0.1</v>
      </c>
      <c r="K9974" s="341">
        <v>145.77000000000001</v>
      </c>
      <c r="L9974" s="342">
        <f t="shared" si="646"/>
        <v>14.577000000000002</v>
      </c>
      <c r="M9974" s="343">
        <f t="shared" si="648"/>
        <v>14247.276999999851</v>
      </c>
      <c r="N9974" s="336"/>
    </row>
    <row r="9975" spans="1:14">
      <c r="A9975" s="336"/>
      <c r="B9975" s="341">
        <v>300410</v>
      </c>
      <c r="C9975" s="341" t="s">
        <v>260</v>
      </c>
      <c r="D9975" s="341">
        <v>0.1</v>
      </c>
      <c r="E9975" s="341">
        <v>106.52</v>
      </c>
      <c r="F9975" s="342">
        <f t="shared" si="645"/>
        <v>10.652000000000001</v>
      </c>
      <c r="G9975" s="343">
        <f t="shared" si="647"/>
        <v>17052.72100000002</v>
      </c>
      <c r="H9975" s="341">
        <v>300410</v>
      </c>
      <c r="I9975" s="341" t="s">
        <v>260</v>
      </c>
      <c r="J9975" s="341">
        <v>0.1</v>
      </c>
      <c r="K9975" s="341">
        <v>175.47</v>
      </c>
      <c r="L9975" s="342">
        <f t="shared" si="646"/>
        <v>17.547000000000001</v>
      </c>
      <c r="M9975" s="343">
        <f t="shared" si="648"/>
        <v>16384.722000000158</v>
      </c>
      <c r="N9975" s="336"/>
    </row>
    <row r="9976" spans="1:14">
      <c r="A9976" s="336"/>
      <c r="B9976" s="341">
        <v>300420</v>
      </c>
      <c r="C9976" s="341" t="s">
        <v>255</v>
      </c>
      <c r="D9976" s="341">
        <v>0.04</v>
      </c>
      <c r="E9976" s="341">
        <v>102.52</v>
      </c>
      <c r="F9976" s="342">
        <f t="shared" si="645"/>
        <v>4.1007999999999996</v>
      </c>
      <c r="G9976" s="343">
        <f t="shared" si="647"/>
        <v>5321.03280000009</v>
      </c>
      <c r="H9976" s="341">
        <v>300420</v>
      </c>
      <c r="I9976" s="341" t="s">
        <v>255</v>
      </c>
      <c r="J9976" s="341">
        <v>0.04</v>
      </c>
      <c r="K9976" s="341">
        <v>135.02000000000001</v>
      </c>
      <c r="L9976" s="342">
        <f t="shared" si="646"/>
        <v>5.4008000000000003</v>
      </c>
      <c r="M9976" s="343">
        <f t="shared" si="648"/>
        <v>5291.7756000000718</v>
      </c>
      <c r="N9976" s="336"/>
    </row>
    <row r="9977" spans="1:14">
      <c r="A9977" s="336"/>
      <c r="B9977" s="341">
        <v>300420</v>
      </c>
      <c r="C9977" s="341" t="s">
        <v>256</v>
      </c>
      <c r="D9977" s="341">
        <v>0.1</v>
      </c>
      <c r="E9977" s="341">
        <v>102.52</v>
      </c>
      <c r="F9977" s="342">
        <f t="shared" si="645"/>
        <v>10.252000000000001</v>
      </c>
      <c r="G9977" s="343">
        <f t="shared" si="647"/>
        <v>12941.697600000203</v>
      </c>
      <c r="H9977" s="341">
        <v>300420</v>
      </c>
      <c r="I9977" s="341" t="s">
        <v>256</v>
      </c>
      <c r="J9977" s="341">
        <v>0.1</v>
      </c>
      <c r="K9977" s="341">
        <v>135.02000000000001</v>
      </c>
      <c r="L9977" s="342">
        <f t="shared" si="646"/>
        <v>13.502000000000002</v>
      </c>
      <c r="M9977" s="343">
        <f t="shared" si="648"/>
        <v>12874.86980000021</v>
      </c>
      <c r="N9977" s="336"/>
    </row>
    <row r="9978" spans="1:14">
      <c r="A9978" s="336"/>
      <c r="B9978" s="341">
        <v>300420</v>
      </c>
      <c r="C9978" s="341" t="s">
        <v>257</v>
      </c>
      <c r="D9978" s="341">
        <v>0.125</v>
      </c>
      <c r="E9978" s="341">
        <v>105.02</v>
      </c>
      <c r="F9978" s="342">
        <f t="shared" si="645"/>
        <v>13.1275</v>
      </c>
      <c r="G9978" s="343">
        <f t="shared" si="647"/>
        <v>17213.157500000041</v>
      </c>
      <c r="H9978" s="341">
        <v>300420</v>
      </c>
      <c r="I9978" s="341" t="s">
        <v>257</v>
      </c>
      <c r="J9978" s="341">
        <v>0.125</v>
      </c>
      <c r="K9978" s="341">
        <v>137.52000000000001</v>
      </c>
      <c r="L9978" s="342">
        <f t="shared" si="646"/>
        <v>17.190000000000001</v>
      </c>
      <c r="M9978" s="343">
        <f t="shared" si="648"/>
        <v>17116.421250000003</v>
      </c>
      <c r="N9978" s="336"/>
    </row>
    <row r="9979" spans="1:14">
      <c r="A9979" s="336"/>
      <c r="B9979" s="341">
        <v>300420</v>
      </c>
      <c r="C9979" s="341" t="s">
        <v>258</v>
      </c>
      <c r="D9979" s="341">
        <v>0.125</v>
      </c>
      <c r="E9979" s="341">
        <v>107.52</v>
      </c>
      <c r="F9979" s="342">
        <f t="shared" si="645"/>
        <v>13.44</v>
      </c>
      <c r="G9979" s="343">
        <f t="shared" si="647"/>
        <v>17610.807500000035</v>
      </c>
      <c r="H9979" s="341">
        <v>300420</v>
      </c>
      <c r="I9979" s="341" t="s">
        <v>258</v>
      </c>
      <c r="J9979" s="341">
        <v>0.125</v>
      </c>
      <c r="K9979" s="341">
        <v>140.02000000000001</v>
      </c>
      <c r="L9979" s="342">
        <f t="shared" si="646"/>
        <v>17.502500000000001</v>
      </c>
      <c r="M9979" s="343">
        <f t="shared" si="648"/>
        <v>17511.142500000067</v>
      </c>
      <c r="N9979" s="336"/>
    </row>
    <row r="9980" spans="1:14">
      <c r="A9980" s="13"/>
      <c r="B9980" s="341">
        <v>300420</v>
      </c>
      <c r="C9980" s="341" t="s">
        <v>259</v>
      </c>
      <c r="D9980" s="341">
        <v>0.1</v>
      </c>
      <c r="E9980" s="341">
        <v>109.52</v>
      </c>
      <c r="F9980" s="342">
        <f t="shared" si="645"/>
        <v>10.952</v>
      </c>
      <c r="G9980" s="343">
        <f t="shared" si="647"/>
        <v>14343.004999999877</v>
      </c>
      <c r="H9980" s="341">
        <v>300420</v>
      </c>
      <c r="I9980" s="341" t="s">
        <v>259</v>
      </c>
      <c r="J9980" s="341">
        <v>0.1</v>
      </c>
      <c r="K9980" s="341">
        <v>142.02000000000001</v>
      </c>
      <c r="L9980" s="342">
        <f t="shared" si="646"/>
        <v>14.202000000000002</v>
      </c>
      <c r="M9980" s="343">
        <f t="shared" si="648"/>
        <v>14261.47899999985</v>
      </c>
      <c r="N9980" s="13"/>
    </row>
    <row r="9981" spans="1:14">
      <c r="A9981" s="336"/>
      <c r="B9981" s="341">
        <v>300420</v>
      </c>
      <c r="C9981" s="341" t="s">
        <v>260</v>
      </c>
      <c r="D9981" s="341">
        <v>0.1</v>
      </c>
      <c r="E9981" s="341">
        <v>111.52</v>
      </c>
      <c r="F9981" s="342">
        <f t="shared" si="645"/>
        <v>11.152000000000001</v>
      </c>
      <c r="G9981" s="343">
        <f t="shared" si="647"/>
        <v>17063.873000000018</v>
      </c>
      <c r="H9981" s="341">
        <v>300420</v>
      </c>
      <c r="I9981" s="341" t="s">
        <v>260</v>
      </c>
      <c r="J9981" s="341">
        <v>0.1</v>
      </c>
      <c r="K9981" s="341">
        <v>171.72</v>
      </c>
      <c r="L9981" s="342">
        <f t="shared" si="646"/>
        <v>17.172000000000001</v>
      </c>
      <c r="M9981" s="343">
        <f t="shared" si="648"/>
        <v>16401.894000000157</v>
      </c>
      <c r="N9981" s="336"/>
    </row>
    <row r="9982" spans="1:14">
      <c r="A9982" s="336"/>
      <c r="B9982" s="341">
        <v>300430</v>
      </c>
      <c r="C9982" s="341" t="s">
        <v>255</v>
      </c>
      <c r="D9982" s="341">
        <v>0.04</v>
      </c>
      <c r="E9982" s="341">
        <v>107.52</v>
      </c>
      <c r="F9982" s="342">
        <f t="shared" si="645"/>
        <v>4.3007999999999997</v>
      </c>
      <c r="G9982" s="343">
        <f t="shared" si="647"/>
        <v>5325.33360000009</v>
      </c>
      <c r="H9982" s="341">
        <v>300430</v>
      </c>
      <c r="I9982" s="341" t="s">
        <v>255</v>
      </c>
      <c r="J9982" s="341">
        <v>0.04</v>
      </c>
      <c r="K9982" s="341">
        <v>130.02000000000001</v>
      </c>
      <c r="L9982" s="342">
        <f t="shared" si="646"/>
        <v>5.2008000000000001</v>
      </c>
      <c r="M9982" s="343">
        <f t="shared" si="648"/>
        <v>5296.9764000000714</v>
      </c>
      <c r="N9982" s="336"/>
    </row>
    <row r="9983" spans="1:14">
      <c r="A9983" s="336"/>
      <c r="B9983" s="341">
        <v>300430</v>
      </c>
      <c r="C9983" s="341" t="s">
        <v>256</v>
      </c>
      <c r="D9983" s="341">
        <v>0.1</v>
      </c>
      <c r="E9983" s="341">
        <v>107.52</v>
      </c>
      <c r="F9983" s="342">
        <f t="shared" si="645"/>
        <v>10.752000000000001</v>
      </c>
      <c r="G9983" s="343">
        <f t="shared" si="647"/>
        <v>12952.449600000204</v>
      </c>
      <c r="H9983" s="341">
        <v>300430</v>
      </c>
      <c r="I9983" s="341" t="s">
        <v>256</v>
      </c>
      <c r="J9983" s="341">
        <v>0.1</v>
      </c>
      <c r="K9983" s="341">
        <v>130.02000000000001</v>
      </c>
      <c r="L9983" s="342">
        <f t="shared" si="646"/>
        <v>13.002000000000002</v>
      </c>
      <c r="M9983" s="343">
        <f t="shared" si="648"/>
        <v>12887.87180000021</v>
      </c>
      <c r="N9983" s="336"/>
    </row>
    <row r="9984" spans="1:14">
      <c r="A9984" s="336"/>
      <c r="B9984" s="341">
        <v>300430</v>
      </c>
      <c r="C9984" s="341" t="s">
        <v>257</v>
      </c>
      <c r="D9984" s="341">
        <v>0.125</v>
      </c>
      <c r="E9984" s="341">
        <v>110.02</v>
      </c>
      <c r="F9984" s="342">
        <f t="shared" si="645"/>
        <v>13.7525</v>
      </c>
      <c r="G9984" s="343">
        <f t="shared" si="647"/>
        <v>17226.91000000004</v>
      </c>
      <c r="H9984" s="341">
        <v>300430</v>
      </c>
      <c r="I9984" s="341" t="s">
        <v>257</v>
      </c>
      <c r="J9984" s="341">
        <v>0.125</v>
      </c>
      <c r="K9984" s="341">
        <v>132.52000000000001</v>
      </c>
      <c r="L9984" s="342">
        <f t="shared" si="646"/>
        <v>16.565000000000001</v>
      </c>
      <c r="M9984" s="343">
        <f t="shared" si="648"/>
        <v>17132.986250000002</v>
      </c>
      <c r="N9984" s="336"/>
    </row>
    <row r="9985" spans="1:14">
      <c r="A9985" s="336"/>
      <c r="B9985" s="341">
        <v>300430</v>
      </c>
      <c r="C9985" s="341" t="s">
        <v>258</v>
      </c>
      <c r="D9985" s="341">
        <v>0.125</v>
      </c>
      <c r="E9985" s="341">
        <v>112.52</v>
      </c>
      <c r="F9985" s="342">
        <f t="shared" si="645"/>
        <v>14.065</v>
      </c>
      <c r="G9985" s="343">
        <f t="shared" si="647"/>
        <v>17624.872500000034</v>
      </c>
      <c r="H9985" s="341">
        <v>300430</v>
      </c>
      <c r="I9985" s="341" t="s">
        <v>258</v>
      </c>
      <c r="J9985" s="341">
        <v>0.125</v>
      </c>
      <c r="K9985" s="341">
        <v>135.02000000000001</v>
      </c>
      <c r="L9985" s="342">
        <f t="shared" si="646"/>
        <v>16.877500000000001</v>
      </c>
      <c r="M9985" s="343">
        <f t="shared" si="648"/>
        <v>17528.020000000066</v>
      </c>
      <c r="N9985" s="336"/>
    </row>
    <row r="9986" spans="1:14">
      <c r="A9986" s="336"/>
      <c r="B9986" s="341">
        <v>300430</v>
      </c>
      <c r="C9986" s="341" t="s">
        <v>259</v>
      </c>
      <c r="D9986" s="341">
        <v>0.1</v>
      </c>
      <c r="E9986" s="341">
        <v>114.52</v>
      </c>
      <c r="F9986" s="342">
        <f t="shared" si="645"/>
        <v>11.452</v>
      </c>
      <c r="G9986" s="343">
        <f t="shared" si="647"/>
        <v>14354.456999999877</v>
      </c>
      <c r="H9986" s="341">
        <v>300430</v>
      </c>
      <c r="I9986" s="341" t="s">
        <v>259</v>
      </c>
      <c r="J9986" s="341">
        <v>0.1</v>
      </c>
      <c r="K9986" s="341">
        <v>137.02000000000001</v>
      </c>
      <c r="L9986" s="342">
        <f t="shared" si="646"/>
        <v>13.702000000000002</v>
      </c>
      <c r="M9986" s="343">
        <f t="shared" si="648"/>
        <v>14275.18099999985</v>
      </c>
      <c r="N9986" s="336"/>
    </row>
    <row r="9987" spans="1:14">
      <c r="A9987" s="13"/>
      <c r="B9987" s="341">
        <v>300430</v>
      </c>
      <c r="C9987" s="341" t="s">
        <v>260</v>
      </c>
      <c r="D9987" s="341">
        <v>0.1</v>
      </c>
      <c r="E9987" s="341">
        <v>116.52</v>
      </c>
      <c r="F9987" s="342">
        <f t="shared" si="645"/>
        <v>11.652000000000001</v>
      </c>
      <c r="G9987" s="343">
        <f t="shared" si="647"/>
        <v>17075.525000000016</v>
      </c>
      <c r="H9987" s="341">
        <v>300430</v>
      </c>
      <c r="I9987" s="341" t="s">
        <v>260</v>
      </c>
      <c r="J9987" s="341">
        <v>0.1</v>
      </c>
      <c r="K9987" s="341">
        <v>152.87</v>
      </c>
      <c r="L9987" s="342">
        <f t="shared" si="646"/>
        <v>15.287000000000001</v>
      </c>
      <c r="M9987" s="343">
        <f t="shared" si="648"/>
        <v>16417.181000000157</v>
      </c>
      <c r="N9987" s="13"/>
    </row>
    <row r="9988" spans="1:14">
      <c r="A9988" s="336"/>
      <c r="B9988" s="341">
        <v>300440</v>
      </c>
      <c r="C9988" s="341" t="s">
        <v>255</v>
      </c>
      <c r="D9988" s="341">
        <v>0.04</v>
      </c>
      <c r="E9988" s="341">
        <v>112.52</v>
      </c>
      <c r="F9988" s="342">
        <f t="shared" si="645"/>
        <v>4.5007999999999999</v>
      </c>
      <c r="G9988" s="343">
        <f t="shared" si="647"/>
        <v>5329.8344000000898</v>
      </c>
      <c r="H9988" s="341">
        <v>300440</v>
      </c>
      <c r="I9988" s="341" t="s">
        <v>255</v>
      </c>
      <c r="J9988" s="341">
        <v>0.04</v>
      </c>
      <c r="K9988" s="341">
        <v>125.02</v>
      </c>
      <c r="L9988" s="342">
        <f t="shared" si="646"/>
        <v>5.0007999999999999</v>
      </c>
      <c r="M9988" s="343">
        <f t="shared" si="648"/>
        <v>5301.9772000000712</v>
      </c>
      <c r="N9988" s="336"/>
    </row>
    <row r="9989" spans="1:14">
      <c r="A9989" s="336"/>
      <c r="B9989" s="341">
        <v>300440</v>
      </c>
      <c r="C9989" s="341" t="s">
        <v>256</v>
      </c>
      <c r="D9989" s="341">
        <v>0.1</v>
      </c>
      <c r="E9989" s="341">
        <v>112.52</v>
      </c>
      <c r="F9989" s="342">
        <f t="shared" si="645"/>
        <v>11.252000000000001</v>
      </c>
      <c r="G9989" s="343">
        <f t="shared" si="647"/>
        <v>12963.701600000204</v>
      </c>
      <c r="H9989" s="341">
        <v>300440</v>
      </c>
      <c r="I9989" s="341" t="s">
        <v>256</v>
      </c>
      <c r="J9989" s="341">
        <v>0.1</v>
      </c>
      <c r="K9989" s="341">
        <v>125.02</v>
      </c>
      <c r="L9989" s="342">
        <f t="shared" si="646"/>
        <v>12.502000000000001</v>
      </c>
      <c r="M9989" s="343">
        <f t="shared" si="648"/>
        <v>12900.37380000021</v>
      </c>
      <c r="N9989" s="336"/>
    </row>
    <row r="9990" spans="1:14">
      <c r="A9990" s="336"/>
      <c r="B9990" s="341">
        <v>300440</v>
      </c>
      <c r="C9990" s="341" t="s">
        <v>257</v>
      </c>
      <c r="D9990" s="341">
        <v>0.125</v>
      </c>
      <c r="E9990" s="341">
        <v>115.02</v>
      </c>
      <c r="F9990" s="342">
        <f t="shared" si="645"/>
        <v>14.3775</v>
      </c>
      <c r="G9990" s="343">
        <f t="shared" si="647"/>
        <v>17241.287500000039</v>
      </c>
      <c r="H9990" s="341">
        <v>300440</v>
      </c>
      <c r="I9990" s="341" t="s">
        <v>257</v>
      </c>
      <c r="J9990" s="341">
        <v>0.125</v>
      </c>
      <c r="K9990" s="341">
        <v>127.52</v>
      </c>
      <c r="L9990" s="342">
        <f t="shared" si="646"/>
        <v>15.94</v>
      </c>
      <c r="M9990" s="343">
        <f t="shared" si="648"/>
        <v>17148.92625</v>
      </c>
      <c r="N9990" s="336"/>
    </row>
    <row r="9991" spans="1:14">
      <c r="A9991" s="336"/>
      <c r="B9991" s="341">
        <v>300440</v>
      </c>
      <c r="C9991" s="341" t="s">
        <v>258</v>
      </c>
      <c r="D9991" s="341">
        <v>0.125</v>
      </c>
      <c r="E9991" s="341">
        <v>117.52</v>
      </c>
      <c r="F9991" s="342">
        <f t="shared" si="645"/>
        <v>14.69</v>
      </c>
      <c r="G9991" s="343">
        <f t="shared" si="647"/>
        <v>17639.562500000033</v>
      </c>
      <c r="H9991" s="341">
        <v>300440</v>
      </c>
      <c r="I9991" s="341" t="s">
        <v>258</v>
      </c>
      <c r="J9991" s="341">
        <v>0.125</v>
      </c>
      <c r="K9991" s="341">
        <v>130.02000000000001</v>
      </c>
      <c r="L9991" s="342">
        <f t="shared" si="646"/>
        <v>16.252500000000001</v>
      </c>
      <c r="M9991" s="343">
        <f t="shared" si="648"/>
        <v>17544.272500000065</v>
      </c>
      <c r="N9991" s="336"/>
    </row>
    <row r="9992" spans="1:14">
      <c r="A9992" s="336"/>
      <c r="B9992" s="341">
        <v>300440</v>
      </c>
      <c r="C9992" s="341" t="s">
        <v>259</v>
      </c>
      <c r="D9992" s="341">
        <v>0.1</v>
      </c>
      <c r="E9992" s="341">
        <v>119.52</v>
      </c>
      <c r="F9992" s="342">
        <f t="shared" si="645"/>
        <v>11.952</v>
      </c>
      <c r="G9992" s="343">
        <f t="shared" si="647"/>
        <v>14366.408999999876</v>
      </c>
      <c r="H9992" s="341">
        <v>300440</v>
      </c>
      <c r="I9992" s="341" t="s">
        <v>259</v>
      </c>
      <c r="J9992" s="341">
        <v>0.1</v>
      </c>
      <c r="K9992" s="341">
        <v>132.02000000000001</v>
      </c>
      <c r="L9992" s="342">
        <f t="shared" si="646"/>
        <v>13.202000000000002</v>
      </c>
      <c r="M9992" s="343">
        <f t="shared" si="648"/>
        <v>14288.382999999849</v>
      </c>
      <c r="N9992" s="336"/>
    </row>
    <row r="9993" spans="1:14">
      <c r="A9993" s="336"/>
      <c r="B9993" s="341">
        <v>300440</v>
      </c>
      <c r="C9993" s="341" t="s">
        <v>260</v>
      </c>
      <c r="D9993" s="341">
        <v>0.1</v>
      </c>
      <c r="E9993" s="341">
        <v>135.37</v>
      </c>
      <c r="F9993" s="342">
        <f t="shared" si="645"/>
        <v>13.537000000000001</v>
      </c>
      <c r="G9993" s="343">
        <f t="shared" si="647"/>
        <v>17089.062000000016</v>
      </c>
      <c r="H9993" s="341">
        <v>300440</v>
      </c>
      <c r="I9993" s="341" t="s">
        <v>260</v>
      </c>
      <c r="J9993" s="341">
        <v>0.1</v>
      </c>
      <c r="K9993" s="341">
        <v>134.02000000000001</v>
      </c>
      <c r="L9993" s="342">
        <f t="shared" si="646"/>
        <v>13.402000000000001</v>
      </c>
      <c r="M9993" s="343">
        <f t="shared" si="648"/>
        <v>16430.583000000155</v>
      </c>
      <c r="N9993" s="336"/>
    </row>
    <row r="9994" spans="1:14">
      <c r="A9994" s="13"/>
      <c r="B9994" s="341">
        <v>300450</v>
      </c>
      <c r="C9994" s="341" t="s">
        <v>255</v>
      </c>
      <c r="D9994" s="341">
        <v>0.04</v>
      </c>
      <c r="E9994" s="341">
        <v>117.52</v>
      </c>
      <c r="F9994" s="342">
        <f t="shared" si="645"/>
        <v>4.7008000000000001</v>
      </c>
      <c r="G9994" s="343">
        <f t="shared" si="647"/>
        <v>5334.5352000000894</v>
      </c>
      <c r="H9994" s="341">
        <v>300450</v>
      </c>
      <c r="I9994" s="341" t="s">
        <v>255</v>
      </c>
      <c r="J9994" s="341">
        <v>0.04</v>
      </c>
      <c r="K9994" s="341">
        <v>120.02</v>
      </c>
      <c r="L9994" s="342">
        <f t="shared" si="646"/>
        <v>4.8007999999999997</v>
      </c>
      <c r="M9994" s="343">
        <f t="shared" si="648"/>
        <v>5306.7780000000712</v>
      </c>
      <c r="N9994" s="13"/>
    </row>
    <row r="9995" spans="1:14">
      <c r="A9995" s="336"/>
      <c r="B9995" s="341">
        <v>300450</v>
      </c>
      <c r="C9995" s="341" t="s">
        <v>256</v>
      </c>
      <c r="D9995" s="341">
        <v>0.1</v>
      </c>
      <c r="E9995" s="341">
        <v>117.52</v>
      </c>
      <c r="F9995" s="342">
        <f t="shared" si="645"/>
        <v>11.752000000000001</v>
      </c>
      <c r="G9995" s="343">
        <f t="shared" si="647"/>
        <v>12975.453600000204</v>
      </c>
      <c r="H9995" s="341">
        <v>300450</v>
      </c>
      <c r="I9995" s="341" t="s">
        <v>256</v>
      </c>
      <c r="J9995" s="341">
        <v>0.1</v>
      </c>
      <c r="K9995" s="341">
        <v>120.02</v>
      </c>
      <c r="L9995" s="342">
        <f t="shared" si="646"/>
        <v>12.002000000000001</v>
      </c>
      <c r="M9995" s="343">
        <f t="shared" si="648"/>
        <v>12912.375800000211</v>
      </c>
      <c r="N9995" s="336"/>
    </row>
    <row r="9996" spans="1:14">
      <c r="A9996" s="336"/>
      <c r="B9996" s="341">
        <v>300450</v>
      </c>
      <c r="C9996" s="341" t="s">
        <v>257</v>
      </c>
      <c r="D9996" s="341">
        <v>0.125</v>
      </c>
      <c r="E9996" s="341">
        <v>120.02</v>
      </c>
      <c r="F9996" s="342">
        <f t="shared" si="645"/>
        <v>15.0025</v>
      </c>
      <c r="G9996" s="343">
        <f t="shared" si="647"/>
        <v>17256.290000000037</v>
      </c>
      <c r="H9996" s="341">
        <v>300450</v>
      </c>
      <c r="I9996" s="341" t="s">
        <v>257</v>
      </c>
      <c r="J9996" s="341">
        <v>0.125</v>
      </c>
      <c r="K9996" s="341">
        <v>122.52</v>
      </c>
      <c r="L9996" s="342">
        <f t="shared" si="646"/>
        <v>15.315</v>
      </c>
      <c r="M9996" s="343">
        <f t="shared" si="648"/>
        <v>17164.241249999999</v>
      </c>
      <c r="N9996" s="336"/>
    </row>
    <row r="9997" spans="1:14">
      <c r="A9997" s="336"/>
      <c r="B9997" s="341">
        <v>300450</v>
      </c>
      <c r="C9997" s="341" t="s">
        <v>258</v>
      </c>
      <c r="D9997" s="341">
        <v>0.125</v>
      </c>
      <c r="E9997" s="341">
        <v>122.52</v>
      </c>
      <c r="F9997" s="342">
        <f t="shared" si="645"/>
        <v>15.315</v>
      </c>
      <c r="G9997" s="343">
        <f t="shared" si="647"/>
        <v>17654.877500000031</v>
      </c>
      <c r="H9997" s="341">
        <v>300450</v>
      </c>
      <c r="I9997" s="341" t="s">
        <v>258</v>
      </c>
      <c r="J9997" s="341">
        <v>0.125</v>
      </c>
      <c r="K9997" s="341">
        <v>125.02</v>
      </c>
      <c r="L9997" s="342">
        <f t="shared" si="646"/>
        <v>15.6275</v>
      </c>
      <c r="M9997" s="343">
        <f t="shared" si="648"/>
        <v>17559.900000000063</v>
      </c>
      <c r="N9997" s="336"/>
    </row>
    <row r="9998" spans="1:14">
      <c r="A9998" s="336"/>
      <c r="B9998" s="341">
        <v>300450</v>
      </c>
      <c r="C9998" s="341" t="s">
        <v>259</v>
      </c>
      <c r="D9998" s="341">
        <v>0.1</v>
      </c>
      <c r="E9998" s="341">
        <v>124.52</v>
      </c>
      <c r="F9998" s="342">
        <f t="shared" si="645"/>
        <v>12.452</v>
      </c>
      <c r="G9998" s="343">
        <f t="shared" si="647"/>
        <v>14378.860999999875</v>
      </c>
      <c r="H9998" s="341">
        <v>300450</v>
      </c>
      <c r="I9998" s="341" t="s">
        <v>259</v>
      </c>
      <c r="J9998" s="341">
        <v>0.1</v>
      </c>
      <c r="K9998" s="341">
        <v>127.02</v>
      </c>
      <c r="L9998" s="342">
        <f t="shared" si="646"/>
        <v>12.702</v>
      </c>
      <c r="M9998" s="343">
        <f t="shared" si="648"/>
        <v>14301.084999999848</v>
      </c>
      <c r="N9998" s="336"/>
    </row>
    <row r="9999" spans="1:14">
      <c r="A9999" s="336"/>
      <c r="B9999" s="341">
        <v>300450</v>
      </c>
      <c r="C9999" s="341" t="s">
        <v>260</v>
      </c>
      <c r="D9999" s="341">
        <v>0.1</v>
      </c>
      <c r="E9999" s="341">
        <v>154.22</v>
      </c>
      <c r="F9999" s="342">
        <f t="shared" si="645"/>
        <v>15.422000000000001</v>
      </c>
      <c r="G9999" s="343">
        <f t="shared" si="647"/>
        <v>17104.484000000015</v>
      </c>
      <c r="H9999" s="341">
        <v>300450</v>
      </c>
      <c r="I9999" s="341" t="s">
        <v>260</v>
      </c>
      <c r="J9999" s="341">
        <v>0.1</v>
      </c>
      <c r="K9999" s="341">
        <v>129.02000000000001</v>
      </c>
      <c r="L9999" s="342">
        <f t="shared" si="646"/>
        <v>12.902000000000001</v>
      </c>
      <c r="M9999" s="343">
        <f t="shared" si="648"/>
        <v>16443.485000000153</v>
      </c>
      <c r="N9999" s="336"/>
    </row>
    <row r="10000" spans="1:14">
      <c r="A10000" s="336"/>
      <c r="B10000" s="341">
        <v>300460</v>
      </c>
      <c r="C10000" s="341" t="s">
        <v>255</v>
      </c>
      <c r="D10000" s="341">
        <v>0.04</v>
      </c>
      <c r="E10000" s="341">
        <v>122.52</v>
      </c>
      <c r="F10000" s="342">
        <f t="shared" ref="F10000:F10063" si="649">D10000*E10000</f>
        <v>4.9008000000000003</v>
      </c>
      <c r="G10000" s="343">
        <f t="shared" si="647"/>
        <v>5339.4360000000897</v>
      </c>
      <c r="H10000" s="341">
        <v>300460</v>
      </c>
      <c r="I10000" s="341" t="s">
        <v>255</v>
      </c>
      <c r="J10000" s="341">
        <v>0.04</v>
      </c>
      <c r="K10000" s="341">
        <v>115.02</v>
      </c>
      <c r="L10000" s="342">
        <f t="shared" ref="L10000:L10063" si="650">J10000*K10000</f>
        <v>4.6007999999999996</v>
      </c>
      <c r="M10000" s="343">
        <f t="shared" si="648"/>
        <v>5311.3788000000714</v>
      </c>
      <c r="N10000" s="336"/>
    </row>
    <row r="10001" spans="1:14">
      <c r="A10001" s="13"/>
      <c r="B10001" s="341">
        <v>300460</v>
      </c>
      <c r="C10001" s="341" t="s">
        <v>256</v>
      </c>
      <c r="D10001" s="341">
        <v>0.1</v>
      </c>
      <c r="E10001" s="341">
        <v>122.52</v>
      </c>
      <c r="F10001" s="342">
        <f t="shared" si="649"/>
        <v>12.252000000000001</v>
      </c>
      <c r="G10001" s="343">
        <f t="shared" si="647"/>
        <v>12987.705600000205</v>
      </c>
      <c r="H10001" s="341">
        <v>300460</v>
      </c>
      <c r="I10001" s="341" t="s">
        <v>256</v>
      </c>
      <c r="J10001" s="341">
        <v>0.1</v>
      </c>
      <c r="K10001" s="341">
        <v>115.02</v>
      </c>
      <c r="L10001" s="342">
        <f t="shared" si="650"/>
        <v>11.502000000000001</v>
      </c>
      <c r="M10001" s="343">
        <f t="shared" si="648"/>
        <v>12923.877800000211</v>
      </c>
      <c r="N10001" s="13"/>
    </row>
    <row r="10002" spans="1:14">
      <c r="A10002" s="336"/>
      <c r="B10002" s="341">
        <v>300460</v>
      </c>
      <c r="C10002" s="341" t="s">
        <v>257</v>
      </c>
      <c r="D10002" s="341">
        <v>0.125</v>
      </c>
      <c r="E10002" s="341">
        <v>125.02</v>
      </c>
      <c r="F10002" s="342">
        <f t="shared" si="649"/>
        <v>15.6275</v>
      </c>
      <c r="G10002" s="343">
        <f t="shared" si="647"/>
        <v>17271.917500000036</v>
      </c>
      <c r="H10002" s="341">
        <v>300460</v>
      </c>
      <c r="I10002" s="341" t="s">
        <v>257</v>
      </c>
      <c r="J10002" s="341">
        <v>0.125</v>
      </c>
      <c r="K10002" s="341">
        <v>117.52</v>
      </c>
      <c r="L10002" s="342">
        <f t="shared" si="650"/>
        <v>14.69</v>
      </c>
      <c r="M10002" s="343">
        <f t="shared" si="648"/>
        <v>17178.931249999998</v>
      </c>
      <c r="N10002" s="336"/>
    </row>
    <row r="10003" spans="1:14">
      <c r="A10003" s="336"/>
      <c r="B10003" s="341">
        <v>300460</v>
      </c>
      <c r="C10003" s="341" t="s">
        <v>258</v>
      </c>
      <c r="D10003" s="341">
        <v>0.125</v>
      </c>
      <c r="E10003" s="341">
        <v>127.52</v>
      </c>
      <c r="F10003" s="342">
        <f t="shared" si="649"/>
        <v>15.94</v>
      </c>
      <c r="G10003" s="343">
        <f t="shared" si="647"/>
        <v>17670.81750000003</v>
      </c>
      <c r="H10003" s="341">
        <v>300460</v>
      </c>
      <c r="I10003" s="341" t="s">
        <v>258</v>
      </c>
      <c r="J10003" s="341">
        <v>0.125</v>
      </c>
      <c r="K10003" s="341">
        <v>120.02</v>
      </c>
      <c r="L10003" s="342">
        <f t="shared" si="650"/>
        <v>15.0025</v>
      </c>
      <c r="M10003" s="343">
        <f t="shared" si="648"/>
        <v>17574.902500000062</v>
      </c>
      <c r="N10003" s="336"/>
    </row>
    <row r="10004" spans="1:14">
      <c r="A10004" s="336"/>
      <c r="B10004" s="341">
        <v>300460</v>
      </c>
      <c r="C10004" s="341" t="s">
        <v>259</v>
      </c>
      <c r="D10004" s="341">
        <v>0.1</v>
      </c>
      <c r="E10004" s="341">
        <v>129.52000000000001</v>
      </c>
      <c r="F10004" s="342">
        <f t="shared" si="649"/>
        <v>12.952000000000002</v>
      </c>
      <c r="G10004" s="343">
        <f t="shared" si="647"/>
        <v>14391.812999999875</v>
      </c>
      <c r="H10004" s="341">
        <v>300460</v>
      </c>
      <c r="I10004" s="341" t="s">
        <v>259</v>
      </c>
      <c r="J10004" s="341">
        <v>0.1</v>
      </c>
      <c r="K10004" s="341">
        <v>122.02</v>
      </c>
      <c r="L10004" s="342">
        <f t="shared" si="650"/>
        <v>12.202</v>
      </c>
      <c r="M10004" s="343">
        <f t="shared" si="648"/>
        <v>14313.286999999847</v>
      </c>
      <c r="N10004" s="336"/>
    </row>
    <row r="10005" spans="1:14">
      <c r="A10005" s="336"/>
      <c r="B10005" s="341">
        <v>300460</v>
      </c>
      <c r="C10005" s="341" t="s">
        <v>260</v>
      </c>
      <c r="D10005" s="341">
        <v>0.1</v>
      </c>
      <c r="E10005" s="341">
        <v>159.22</v>
      </c>
      <c r="F10005" s="342">
        <f t="shared" si="649"/>
        <v>15.922000000000001</v>
      </c>
      <c r="G10005" s="343">
        <f t="shared" si="647"/>
        <v>17120.406000000014</v>
      </c>
      <c r="H10005" s="341">
        <v>300460</v>
      </c>
      <c r="I10005" s="341" t="s">
        <v>260</v>
      </c>
      <c r="J10005" s="341">
        <v>0.1</v>
      </c>
      <c r="K10005" s="341">
        <v>137.87</v>
      </c>
      <c r="L10005" s="342">
        <f t="shared" si="650"/>
        <v>13.787000000000001</v>
      </c>
      <c r="M10005" s="343">
        <f t="shared" si="648"/>
        <v>16457.272000000154</v>
      </c>
      <c r="N10005" s="336"/>
    </row>
    <row r="10006" spans="1:14">
      <c r="A10006" s="336"/>
      <c r="B10006" s="341">
        <v>300470</v>
      </c>
      <c r="C10006" s="341" t="s">
        <v>255</v>
      </c>
      <c r="D10006" s="341">
        <v>0.04</v>
      </c>
      <c r="E10006" s="341">
        <v>127.52</v>
      </c>
      <c r="F10006" s="342">
        <f t="shared" si="649"/>
        <v>5.1007999999999996</v>
      </c>
      <c r="G10006" s="343">
        <f t="shared" ref="G10006:G10069" si="651">G10000+F10006</f>
        <v>5344.5368000000899</v>
      </c>
      <c r="H10006" s="341">
        <v>300470</v>
      </c>
      <c r="I10006" s="341" t="s">
        <v>255</v>
      </c>
      <c r="J10006" s="341">
        <v>0.04</v>
      </c>
      <c r="K10006" s="341">
        <v>110.02</v>
      </c>
      <c r="L10006" s="342">
        <f t="shared" si="650"/>
        <v>4.4008000000000003</v>
      </c>
      <c r="M10006" s="343">
        <f t="shared" si="648"/>
        <v>5315.7796000000717</v>
      </c>
      <c r="N10006" s="336"/>
    </row>
    <row r="10007" spans="1:14">
      <c r="A10007" s="336"/>
      <c r="B10007" s="341">
        <v>300470</v>
      </c>
      <c r="C10007" s="341" t="s">
        <v>256</v>
      </c>
      <c r="D10007" s="341">
        <v>0.1</v>
      </c>
      <c r="E10007" s="341">
        <v>127.52</v>
      </c>
      <c r="F10007" s="342">
        <f t="shared" si="649"/>
        <v>12.752000000000001</v>
      </c>
      <c r="G10007" s="343">
        <f t="shared" si="651"/>
        <v>13000.457600000205</v>
      </c>
      <c r="H10007" s="341">
        <v>300470</v>
      </c>
      <c r="I10007" s="341" t="s">
        <v>256</v>
      </c>
      <c r="J10007" s="341">
        <v>0.1</v>
      </c>
      <c r="K10007" s="341">
        <v>110.02</v>
      </c>
      <c r="L10007" s="342">
        <f t="shared" si="650"/>
        <v>11.002000000000001</v>
      </c>
      <c r="M10007" s="343">
        <f t="shared" si="648"/>
        <v>12934.879800000212</v>
      </c>
      <c r="N10007" s="336"/>
    </row>
    <row r="10008" spans="1:14">
      <c r="A10008" s="13"/>
      <c r="B10008" s="341">
        <v>300470</v>
      </c>
      <c r="C10008" s="341" t="s">
        <v>257</v>
      </c>
      <c r="D10008" s="341">
        <v>0.125</v>
      </c>
      <c r="E10008" s="341">
        <v>130.02000000000001</v>
      </c>
      <c r="F10008" s="342">
        <f t="shared" si="649"/>
        <v>16.252500000000001</v>
      </c>
      <c r="G10008" s="343">
        <f t="shared" si="651"/>
        <v>17288.170000000035</v>
      </c>
      <c r="H10008" s="341">
        <v>300470</v>
      </c>
      <c r="I10008" s="341" t="s">
        <v>257</v>
      </c>
      <c r="J10008" s="341">
        <v>0.125</v>
      </c>
      <c r="K10008" s="341">
        <v>112.52</v>
      </c>
      <c r="L10008" s="342">
        <f t="shared" si="650"/>
        <v>14.065</v>
      </c>
      <c r="M10008" s="343">
        <f t="shared" ref="M10008:M10071" si="652">M10002+L10008</f>
        <v>17192.996249999997</v>
      </c>
      <c r="N10008" s="13"/>
    </row>
    <row r="10009" spans="1:14">
      <c r="A10009" s="336"/>
      <c r="B10009" s="341">
        <v>300470</v>
      </c>
      <c r="C10009" s="341" t="s">
        <v>258</v>
      </c>
      <c r="D10009" s="341">
        <v>0.125</v>
      </c>
      <c r="E10009" s="341">
        <v>132.52000000000001</v>
      </c>
      <c r="F10009" s="342">
        <f t="shared" si="649"/>
        <v>16.565000000000001</v>
      </c>
      <c r="G10009" s="343">
        <f t="shared" si="651"/>
        <v>17687.382500000029</v>
      </c>
      <c r="H10009" s="341">
        <v>300470</v>
      </c>
      <c r="I10009" s="341" t="s">
        <v>258</v>
      </c>
      <c r="J10009" s="341">
        <v>0.125</v>
      </c>
      <c r="K10009" s="341">
        <v>115.02</v>
      </c>
      <c r="L10009" s="342">
        <f t="shared" si="650"/>
        <v>14.3775</v>
      </c>
      <c r="M10009" s="343">
        <f t="shared" si="652"/>
        <v>17589.280000000061</v>
      </c>
      <c r="N10009" s="336"/>
    </row>
    <row r="10010" spans="1:14">
      <c r="A10010" s="336"/>
      <c r="B10010" s="341">
        <v>300470</v>
      </c>
      <c r="C10010" s="341" t="s">
        <v>259</v>
      </c>
      <c r="D10010" s="341">
        <v>0.1</v>
      </c>
      <c r="E10010" s="341">
        <v>134.52000000000001</v>
      </c>
      <c r="F10010" s="342">
        <f t="shared" si="649"/>
        <v>13.452000000000002</v>
      </c>
      <c r="G10010" s="343">
        <f t="shared" si="651"/>
        <v>14405.264999999874</v>
      </c>
      <c r="H10010" s="341">
        <v>300470</v>
      </c>
      <c r="I10010" s="341" t="s">
        <v>259</v>
      </c>
      <c r="J10010" s="341">
        <v>0.1</v>
      </c>
      <c r="K10010" s="341">
        <v>117.02</v>
      </c>
      <c r="L10010" s="342">
        <f t="shared" si="650"/>
        <v>11.702</v>
      </c>
      <c r="M10010" s="343">
        <f t="shared" si="652"/>
        <v>14324.988999999847</v>
      </c>
      <c r="N10010" s="336"/>
    </row>
    <row r="10011" spans="1:14">
      <c r="A10011" s="336"/>
      <c r="B10011" s="341">
        <v>300470</v>
      </c>
      <c r="C10011" s="341" t="s">
        <v>260</v>
      </c>
      <c r="D10011" s="341">
        <v>0.1</v>
      </c>
      <c r="E10011" s="341">
        <v>164.22</v>
      </c>
      <c r="F10011" s="342">
        <f t="shared" si="649"/>
        <v>16.422000000000001</v>
      </c>
      <c r="G10011" s="343">
        <f t="shared" si="651"/>
        <v>17136.828000000012</v>
      </c>
      <c r="H10011" s="341">
        <v>300470</v>
      </c>
      <c r="I10011" s="341" t="s">
        <v>260</v>
      </c>
      <c r="J10011" s="341">
        <v>0.1</v>
      </c>
      <c r="K10011" s="341">
        <v>146.72</v>
      </c>
      <c r="L10011" s="342">
        <f t="shared" si="650"/>
        <v>14.672000000000001</v>
      </c>
      <c r="M10011" s="343">
        <f t="shared" si="652"/>
        <v>16471.944000000152</v>
      </c>
      <c r="N10011" s="336"/>
    </row>
    <row r="10012" spans="1:14">
      <c r="A10012" s="336"/>
      <c r="B10012" s="341">
        <v>300480</v>
      </c>
      <c r="C10012" s="341" t="s">
        <v>255</v>
      </c>
      <c r="D10012" s="341">
        <v>0.04</v>
      </c>
      <c r="E10012" s="341">
        <v>132.52000000000001</v>
      </c>
      <c r="F10012" s="342">
        <f t="shared" si="649"/>
        <v>5.3008000000000006</v>
      </c>
      <c r="G10012" s="343">
        <f t="shared" si="651"/>
        <v>5349.8376000000899</v>
      </c>
      <c r="H10012" s="341">
        <v>300480</v>
      </c>
      <c r="I10012" s="341" t="s">
        <v>255</v>
      </c>
      <c r="J10012" s="341">
        <v>0.04</v>
      </c>
      <c r="K10012" s="341">
        <v>105.02</v>
      </c>
      <c r="L10012" s="342">
        <f t="shared" si="650"/>
        <v>4.2008000000000001</v>
      </c>
      <c r="M10012" s="343">
        <f t="shared" si="652"/>
        <v>5319.9804000000713</v>
      </c>
      <c r="N10012" s="336"/>
    </row>
    <row r="10013" spans="1:14">
      <c r="A10013" s="336"/>
      <c r="B10013" s="341">
        <v>300480</v>
      </c>
      <c r="C10013" s="341" t="s">
        <v>256</v>
      </c>
      <c r="D10013" s="341">
        <v>0.1</v>
      </c>
      <c r="E10013" s="341">
        <v>132.52000000000001</v>
      </c>
      <c r="F10013" s="342">
        <f t="shared" si="649"/>
        <v>13.252000000000002</v>
      </c>
      <c r="G10013" s="343">
        <f t="shared" si="651"/>
        <v>13013.709600000206</v>
      </c>
      <c r="H10013" s="341">
        <v>300480</v>
      </c>
      <c r="I10013" s="341" t="s">
        <v>256</v>
      </c>
      <c r="J10013" s="341">
        <v>0.1</v>
      </c>
      <c r="K10013" s="341">
        <v>105.02</v>
      </c>
      <c r="L10013" s="342">
        <f t="shared" si="650"/>
        <v>10.502000000000001</v>
      </c>
      <c r="M10013" s="343">
        <f t="shared" si="652"/>
        <v>12945.381800000212</v>
      </c>
      <c r="N10013" s="336"/>
    </row>
    <row r="10014" spans="1:14">
      <c r="A10014" s="336"/>
      <c r="B10014" s="341">
        <v>300480</v>
      </c>
      <c r="C10014" s="341" t="s">
        <v>257</v>
      </c>
      <c r="D10014" s="341">
        <v>0.125</v>
      </c>
      <c r="E10014" s="341">
        <v>135.02000000000001</v>
      </c>
      <c r="F10014" s="342">
        <f t="shared" si="649"/>
        <v>16.877500000000001</v>
      </c>
      <c r="G10014" s="343">
        <f t="shared" si="651"/>
        <v>17305.047500000033</v>
      </c>
      <c r="H10014" s="341">
        <v>300480</v>
      </c>
      <c r="I10014" s="341" t="s">
        <v>257</v>
      </c>
      <c r="J10014" s="341">
        <v>0.125</v>
      </c>
      <c r="K10014" s="341">
        <v>107.52</v>
      </c>
      <c r="L10014" s="342">
        <f t="shared" si="650"/>
        <v>13.44</v>
      </c>
      <c r="M10014" s="343">
        <f t="shared" si="652"/>
        <v>17206.436249999995</v>
      </c>
      <c r="N10014" s="336"/>
    </row>
    <row r="10015" spans="1:14">
      <c r="A10015" s="13"/>
      <c r="B10015" s="341">
        <v>300480</v>
      </c>
      <c r="C10015" s="341" t="s">
        <v>258</v>
      </c>
      <c r="D10015" s="341">
        <v>0.125</v>
      </c>
      <c r="E10015" s="341">
        <v>137.52000000000001</v>
      </c>
      <c r="F10015" s="342">
        <f t="shared" si="649"/>
        <v>17.190000000000001</v>
      </c>
      <c r="G10015" s="343">
        <f t="shared" si="651"/>
        <v>17704.572500000028</v>
      </c>
      <c r="H10015" s="341">
        <v>300480</v>
      </c>
      <c r="I10015" s="341" t="s">
        <v>258</v>
      </c>
      <c r="J10015" s="341">
        <v>0.125</v>
      </c>
      <c r="K10015" s="341">
        <v>110.02</v>
      </c>
      <c r="L10015" s="342">
        <f t="shared" si="650"/>
        <v>13.7525</v>
      </c>
      <c r="M10015" s="343">
        <f t="shared" si="652"/>
        <v>17603.032500000059</v>
      </c>
      <c r="N10015" s="13"/>
    </row>
    <row r="10016" spans="1:14">
      <c r="A10016" s="336"/>
      <c r="B10016" s="341">
        <v>300480</v>
      </c>
      <c r="C10016" s="341" t="s">
        <v>259</v>
      </c>
      <c r="D10016" s="341">
        <v>0.1</v>
      </c>
      <c r="E10016" s="341">
        <v>139.52000000000001</v>
      </c>
      <c r="F10016" s="342">
        <f t="shared" si="649"/>
        <v>13.952000000000002</v>
      </c>
      <c r="G10016" s="343">
        <f t="shared" si="651"/>
        <v>14419.216999999873</v>
      </c>
      <c r="H10016" s="341">
        <v>300480</v>
      </c>
      <c r="I10016" s="341" t="s">
        <v>259</v>
      </c>
      <c r="J10016" s="341">
        <v>0.1</v>
      </c>
      <c r="K10016" s="341">
        <v>112.02</v>
      </c>
      <c r="L10016" s="342">
        <f t="shared" si="650"/>
        <v>11.202</v>
      </c>
      <c r="M10016" s="343">
        <f t="shared" si="652"/>
        <v>14336.190999999846</v>
      </c>
      <c r="N10016" s="336"/>
    </row>
    <row r="10017" spans="1:14">
      <c r="A10017" s="336"/>
      <c r="B10017" s="341">
        <v>300480</v>
      </c>
      <c r="C10017" s="341" t="s">
        <v>260</v>
      </c>
      <c r="D10017" s="341">
        <v>0.1</v>
      </c>
      <c r="E10017" s="341">
        <v>169.22</v>
      </c>
      <c r="F10017" s="342">
        <f t="shared" si="649"/>
        <v>16.922000000000001</v>
      </c>
      <c r="G10017" s="343">
        <f t="shared" si="651"/>
        <v>17153.750000000011</v>
      </c>
      <c r="H10017" s="341">
        <v>300480</v>
      </c>
      <c r="I10017" s="341" t="s">
        <v>260</v>
      </c>
      <c r="J10017" s="341">
        <v>0.1</v>
      </c>
      <c r="K10017" s="341">
        <v>141.72</v>
      </c>
      <c r="L10017" s="342">
        <f t="shared" si="650"/>
        <v>14.172000000000001</v>
      </c>
      <c r="M10017" s="343">
        <f t="shared" si="652"/>
        <v>16486.116000000151</v>
      </c>
      <c r="N10017" s="336"/>
    </row>
    <row r="10018" spans="1:14">
      <c r="A10018" s="336"/>
      <c r="B10018" s="341">
        <v>300490</v>
      </c>
      <c r="C10018" s="341" t="s">
        <v>255</v>
      </c>
      <c r="D10018" s="341">
        <v>0.04</v>
      </c>
      <c r="E10018" s="341">
        <v>137.52000000000001</v>
      </c>
      <c r="F10018" s="342">
        <f t="shared" si="649"/>
        <v>5.5008000000000008</v>
      </c>
      <c r="G10018" s="343">
        <f t="shared" si="651"/>
        <v>5355.3384000000897</v>
      </c>
      <c r="H10018" s="341">
        <v>300490</v>
      </c>
      <c r="I10018" s="341" t="s">
        <v>255</v>
      </c>
      <c r="J10018" s="341">
        <v>0.04</v>
      </c>
      <c r="K10018" s="341">
        <v>100.02</v>
      </c>
      <c r="L10018" s="342">
        <f t="shared" si="650"/>
        <v>4.0007999999999999</v>
      </c>
      <c r="M10018" s="343">
        <f t="shared" si="652"/>
        <v>5323.9812000000711</v>
      </c>
      <c r="N10018" s="336"/>
    </row>
    <row r="10019" spans="1:14">
      <c r="A10019" s="336"/>
      <c r="B10019" s="341">
        <v>300490</v>
      </c>
      <c r="C10019" s="341" t="s">
        <v>256</v>
      </c>
      <c r="D10019" s="341">
        <v>0.1</v>
      </c>
      <c r="E10019" s="341">
        <v>137.52000000000001</v>
      </c>
      <c r="F10019" s="342">
        <f t="shared" si="649"/>
        <v>13.752000000000002</v>
      </c>
      <c r="G10019" s="343">
        <f t="shared" si="651"/>
        <v>13027.461600000206</v>
      </c>
      <c r="H10019" s="341">
        <v>300490</v>
      </c>
      <c r="I10019" s="341" t="s">
        <v>256</v>
      </c>
      <c r="J10019" s="341">
        <v>0.1</v>
      </c>
      <c r="K10019" s="341">
        <v>100.02</v>
      </c>
      <c r="L10019" s="342">
        <f t="shared" si="650"/>
        <v>10.002000000000001</v>
      </c>
      <c r="M10019" s="343">
        <f t="shared" si="652"/>
        <v>12955.383800000212</v>
      </c>
      <c r="N10019" s="336"/>
    </row>
    <row r="10020" spans="1:14">
      <c r="A10020" s="336"/>
      <c r="B10020" s="341">
        <v>300490</v>
      </c>
      <c r="C10020" s="341" t="s">
        <v>257</v>
      </c>
      <c r="D10020" s="341">
        <v>0.125</v>
      </c>
      <c r="E10020" s="341">
        <v>140.02000000000001</v>
      </c>
      <c r="F10020" s="342">
        <f t="shared" si="649"/>
        <v>17.502500000000001</v>
      </c>
      <c r="G10020" s="343">
        <f t="shared" si="651"/>
        <v>17322.550000000032</v>
      </c>
      <c r="H10020" s="341">
        <v>300490</v>
      </c>
      <c r="I10020" s="341" t="s">
        <v>257</v>
      </c>
      <c r="J10020" s="341">
        <v>0.125</v>
      </c>
      <c r="K10020" s="341">
        <v>102.52</v>
      </c>
      <c r="L10020" s="342">
        <f t="shared" si="650"/>
        <v>12.815</v>
      </c>
      <c r="M10020" s="343">
        <f t="shared" si="652"/>
        <v>17219.251249999994</v>
      </c>
      <c r="N10020" s="336"/>
    </row>
    <row r="10021" spans="1:14">
      <c r="A10021" s="336"/>
      <c r="B10021" s="341">
        <v>300490</v>
      </c>
      <c r="C10021" s="341" t="s">
        <v>258</v>
      </c>
      <c r="D10021" s="341">
        <v>0.125</v>
      </c>
      <c r="E10021" s="341">
        <v>142.52000000000001</v>
      </c>
      <c r="F10021" s="342">
        <f t="shared" si="649"/>
        <v>17.815000000000001</v>
      </c>
      <c r="G10021" s="343">
        <f t="shared" si="651"/>
        <v>17722.387500000026</v>
      </c>
      <c r="H10021" s="341">
        <v>300490</v>
      </c>
      <c r="I10021" s="341" t="s">
        <v>258</v>
      </c>
      <c r="J10021" s="341">
        <v>0.125</v>
      </c>
      <c r="K10021" s="341">
        <v>105.02</v>
      </c>
      <c r="L10021" s="342">
        <f t="shared" si="650"/>
        <v>13.1275</v>
      </c>
      <c r="M10021" s="343">
        <f t="shared" si="652"/>
        <v>17616.160000000058</v>
      </c>
      <c r="N10021" s="336"/>
    </row>
    <row r="10022" spans="1:14">
      <c r="A10022" s="13"/>
      <c r="B10022" s="341">
        <v>300490</v>
      </c>
      <c r="C10022" s="341" t="s">
        <v>259</v>
      </c>
      <c r="D10022" s="341">
        <v>0.1</v>
      </c>
      <c r="E10022" s="341">
        <v>144.52000000000001</v>
      </c>
      <c r="F10022" s="342">
        <f t="shared" si="649"/>
        <v>14.452000000000002</v>
      </c>
      <c r="G10022" s="343">
        <f t="shared" si="651"/>
        <v>14433.668999999873</v>
      </c>
      <c r="H10022" s="341">
        <v>300490</v>
      </c>
      <c r="I10022" s="341" t="s">
        <v>259</v>
      </c>
      <c r="J10022" s="341">
        <v>0.1</v>
      </c>
      <c r="K10022" s="341">
        <v>107.02</v>
      </c>
      <c r="L10022" s="342">
        <f t="shared" si="650"/>
        <v>10.702</v>
      </c>
      <c r="M10022" s="343">
        <f t="shared" si="652"/>
        <v>14346.892999999845</v>
      </c>
      <c r="N10022" s="13"/>
    </row>
    <row r="10023" spans="1:14">
      <c r="A10023" s="336"/>
      <c r="B10023" s="341">
        <v>300490</v>
      </c>
      <c r="C10023" s="341" t="s">
        <v>260</v>
      </c>
      <c r="D10023" s="341">
        <v>0.1</v>
      </c>
      <c r="E10023" s="341">
        <v>174.22</v>
      </c>
      <c r="F10023" s="342">
        <f t="shared" si="649"/>
        <v>17.422000000000001</v>
      </c>
      <c r="G10023" s="343">
        <f t="shared" si="651"/>
        <v>17171.17200000001</v>
      </c>
      <c r="H10023" s="341">
        <v>300490</v>
      </c>
      <c r="I10023" s="341" t="s">
        <v>260</v>
      </c>
      <c r="J10023" s="341">
        <v>0.1</v>
      </c>
      <c r="K10023" s="341">
        <v>136.72</v>
      </c>
      <c r="L10023" s="342">
        <f t="shared" si="650"/>
        <v>13.672000000000001</v>
      </c>
      <c r="M10023" s="343">
        <f t="shared" si="652"/>
        <v>16499.78800000015</v>
      </c>
      <c r="N10023" s="336"/>
    </row>
    <row r="10024" spans="1:14">
      <c r="A10024" s="336"/>
      <c r="B10024" s="341">
        <v>300500</v>
      </c>
      <c r="C10024" s="341" t="s">
        <v>255</v>
      </c>
      <c r="D10024" s="341">
        <v>0.04</v>
      </c>
      <c r="E10024" s="341">
        <v>140.02000000000001</v>
      </c>
      <c r="F10024" s="342">
        <f t="shared" si="649"/>
        <v>5.6008000000000004</v>
      </c>
      <c r="G10024" s="343">
        <f t="shared" si="651"/>
        <v>5360.9392000000898</v>
      </c>
      <c r="H10024" s="341">
        <v>300500</v>
      </c>
      <c r="I10024" s="341" t="s">
        <v>255</v>
      </c>
      <c r="J10024" s="341">
        <v>0.04</v>
      </c>
      <c r="K10024" s="341">
        <v>95.02</v>
      </c>
      <c r="L10024" s="342">
        <f t="shared" si="650"/>
        <v>3.8007999999999997</v>
      </c>
      <c r="M10024" s="343">
        <f t="shared" si="652"/>
        <v>5327.7820000000711</v>
      </c>
      <c r="N10024" s="336"/>
    </row>
    <row r="10025" spans="1:14">
      <c r="A10025" s="336"/>
      <c r="B10025" s="341">
        <v>300500</v>
      </c>
      <c r="C10025" s="341" t="s">
        <v>256</v>
      </c>
      <c r="D10025" s="341">
        <v>0.1</v>
      </c>
      <c r="E10025" s="341">
        <v>140.02000000000001</v>
      </c>
      <c r="F10025" s="342">
        <f t="shared" si="649"/>
        <v>14.002000000000002</v>
      </c>
      <c r="G10025" s="343">
        <f t="shared" si="651"/>
        <v>13041.463600000206</v>
      </c>
      <c r="H10025" s="341">
        <v>300500</v>
      </c>
      <c r="I10025" s="341" t="s">
        <v>256</v>
      </c>
      <c r="J10025" s="341">
        <v>0.1</v>
      </c>
      <c r="K10025" s="341">
        <v>95.02</v>
      </c>
      <c r="L10025" s="342">
        <f t="shared" si="650"/>
        <v>9.5020000000000007</v>
      </c>
      <c r="M10025" s="343">
        <f t="shared" si="652"/>
        <v>12964.885800000213</v>
      </c>
      <c r="N10025" s="336"/>
    </row>
    <row r="10026" spans="1:14">
      <c r="A10026" s="336"/>
      <c r="B10026" s="341">
        <v>300500</v>
      </c>
      <c r="C10026" s="341" t="s">
        <v>257</v>
      </c>
      <c r="D10026" s="341">
        <v>0.125</v>
      </c>
      <c r="E10026" s="341">
        <v>142.52000000000001</v>
      </c>
      <c r="F10026" s="342">
        <f t="shared" si="649"/>
        <v>17.815000000000001</v>
      </c>
      <c r="G10026" s="343">
        <f t="shared" si="651"/>
        <v>17340.365000000031</v>
      </c>
      <c r="H10026" s="341">
        <v>300500</v>
      </c>
      <c r="I10026" s="341" t="s">
        <v>257</v>
      </c>
      <c r="J10026" s="341">
        <v>0.125</v>
      </c>
      <c r="K10026" s="341">
        <v>97.52</v>
      </c>
      <c r="L10026" s="342">
        <f t="shared" si="650"/>
        <v>12.19</v>
      </c>
      <c r="M10026" s="343">
        <f t="shared" si="652"/>
        <v>17231.441249999993</v>
      </c>
      <c r="N10026" s="336"/>
    </row>
    <row r="10027" spans="1:14">
      <c r="A10027" s="336"/>
      <c r="B10027" s="341">
        <v>300500</v>
      </c>
      <c r="C10027" s="341" t="s">
        <v>258</v>
      </c>
      <c r="D10027" s="341">
        <v>0.125</v>
      </c>
      <c r="E10027" s="341">
        <v>145.02000000000001</v>
      </c>
      <c r="F10027" s="342">
        <f t="shared" si="649"/>
        <v>18.127500000000001</v>
      </c>
      <c r="G10027" s="343">
        <f t="shared" si="651"/>
        <v>17740.515000000025</v>
      </c>
      <c r="H10027" s="341">
        <v>300500</v>
      </c>
      <c r="I10027" s="341" t="s">
        <v>258</v>
      </c>
      <c r="J10027" s="341">
        <v>0.125</v>
      </c>
      <c r="K10027" s="341">
        <v>100.02</v>
      </c>
      <c r="L10027" s="342">
        <f t="shared" si="650"/>
        <v>12.5025</v>
      </c>
      <c r="M10027" s="343">
        <f t="shared" si="652"/>
        <v>17628.662500000057</v>
      </c>
      <c r="N10027" s="336"/>
    </row>
    <row r="10028" spans="1:14">
      <c r="A10028" s="336"/>
      <c r="B10028" s="341">
        <v>300500</v>
      </c>
      <c r="C10028" s="341" t="s">
        <v>259</v>
      </c>
      <c r="D10028" s="341">
        <v>0.1</v>
      </c>
      <c r="E10028" s="341">
        <v>147.02000000000001</v>
      </c>
      <c r="F10028" s="342">
        <f t="shared" si="649"/>
        <v>14.702000000000002</v>
      </c>
      <c r="G10028" s="343">
        <f t="shared" si="651"/>
        <v>14448.370999999872</v>
      </c>
      <c r="H10028" s="341">
        <v>300500</v>
      </c>
      <c r="I10028" s="341" t="s">
        <v>259</v>
      </c>
      <c r="J10028" s="341">
        <v>0.1</v>
      </c>
      <c r="K10028" s="341">
        <v>102.02</v>
      </c>
      <c r="L10028" s="342">
        <f t="shared" si="650"/>
        <v>10.202</v>
      </c>
      <c r="M10028" s="343">
        <f t="shared" si="652"/>
        <v>14357.094999999845</v>
      </c>
      <c r="N10028" s="336"/>
    </row>
    <row r="10029" spans="1:14">
      <c r="A10029" s="13"/>
      <c r="B10029" s="341">
        <v>300500</v>
      </c>
      <c r="C10029" s="341" t="s">
        <v>260</v>
      </c>
      <c r="D10029" s="341">
        <v>0.1</v>
      </c>
      <c r="E10029" s="341">
        <v>176.72</v>
      </c>
      <c r="F10029" s="342">
        <f t="shared" si="649"/>
        <v>17.672000000000001</v>
      </c>
      <c r="G10029" s="343">
        <f t="shared" si="651"/>
        <v>17188.844000000008</v>
      </c>
      <c r="H10029" s="341">
        <v>300500</v>
      </c>
      <c r="I10029" s="341" t="s">
        <v>260</v>
      </c>
      <c r="J10029" s="341">
        <v>0.1</v>
      </c>
      <c r="K10029" s="341">
        <v>131.72</v>
      </c>
      <c r="L10029" s="342">
        <f t="shared" si="650"/>
        <v>13.172000000000001</v>
      </c>
      <c r="M10029" s="343">
        <f t="shared" si="652"/>
        <v>16512.960000000148</v>
      </c>
      <c r="N10029" s="13"/>
    </row>
    <row r="10030" spans="1:14">
      <c r="A10030" s="336"/>
      <c r="B10030" s="341">
        <v>300510</v>
      </c>
      <c r="C10030" s="341" t="s">
        <v>255</v>
      </c>
      <c r="D10030" s="341">
        <v>0.04</v>
      </c>
      <c r="E10030" s="341">
        <v>138.77000000000001</v>
      </c>
      <c r="F10030" s="342">
        <f t="shared" si="649"/>
        <v>5.5508000000000006</v>
      </c>
      <c r="G10030" s="343">
        <f t="shared" si="651"/>
        <v>5366.4900000000898</v>
      </c>
      <c r="H10030" s="341">
        <v>300510</v>
      </c>
      <c r="I10030" s="341" t="s">
        <v>255</v>
      </c>
      <c r="J10030" s="341">
        <v>0.04</v>
      </c>
      <c r="K10030" s="341">
        <v>91.27</v>
      </c>
      <c r="L10030" s="342">
        <f t="shared" si="650"/>
        <v>3.6507999999999998</v>
      </c>
      <c r="M10030" s="343">
        <f t="shared" si="652"/>
        <v>5331.4328000000714</v>
      </c>
      <c r="N10030" s="336"/>
    </row>
    <row r="10031" spans="1:14">
      <c r="A10031" s="336"/>
      <c r="B10031" s="341">
        <v>300510</v>
      </c>
      <c r="C10031" s="341" t="s">
        <v>256</v>
      </c>
      <c r="D10031" s="341">
        <v>0.1</v>
      </c>
      <c r="E10031" s="341">
        <v>138.77000000000001</v>
      </c>
      <c r="F10031" s="342">
        <f t="shared" si="649"/>
        <v>13.877000000000002</v>
      </c>
      <c r="G10031" s="343">
        <f t="shared" si="651"/>
        <v>13055.340600000207</v>
      </c>
      <c r="H10031" s="341">
        <v>300510</v>
      </c>
      <c r="I10031" s="341" t="s">
        <v>256</v>
      </c>
      <c r="J10031" s="341">
        <v>0.1</v>
      </c>
      <c r="K10031" s="341">
        <v>91.27</v>
      </c>
      <c r="L10031" s="342">
        <f t="shared" si="650"/>
        <v>9.1270000000000007</v>
      </c>
      <c r="M10031" s="343">
        <f t="shared" si="652"/>
        <v>12974.012800000213</v>
      </c>
      <c r="N10031" s="336"/>
    </row>
    <row r="10032" spans="1:14">
      <c r="A10032" s="336"/>
      <c r="B10032" s="341">
        <v>300510</v>
      </c>
      <c r="C10032" s="341" t="s">
        <v>257</v>
      </c>
      <c r="D10032" s="341">
        <v>0.125</v>
      </c>
      <c r="E10032" s="341">
        <v>141.27000000000001</v>
      </c>
      <c r="F10032" s="342">
        <f t="shared" si="649"/>
        <v>17.658750000000001</v>
      </c>
      <c r="G10032" s="343">
        <f t="shared" si="651"/>
        <v>17358.023750000029</v>
      </c>
      <c r="H10032" s="341">
        <v>300510</v>
      </c>
      <c r="I10032" s="341" t="s">
        <v>257</v>
      </c>
      <c r="J10032" s="341">
        <v>0.125</v>
      </c>
      <c r="K10032" s="341">
        <v>93.77</v>
      </c>
      <c r="L10032" s="342">
        <f t="shared" si="650"/>
        <v>11.72125</v>
      </c>
      <c r="M10032" s="343">
        <f t="shared" si="652"/>
        <v>17243.162499999991</v>
      </c>
      <c r="N10032" s="336"/>
    </row>
    <row r="10033" spans="1:14">
      <c r="A10033" s="336"/>
      <c r="B10033" s="341">
        <v>300510</v>
      </c>
      <c r="C10033" s="341" t="s">
        <v>258</v>
      </c>
      <c r="D10033" s="341">
        <v>0.125</v>
      </c>
      <c r="E10033" s="341">
        <v>143.77000000000001</v>
      </c>
      <c r="F10033" s="342">
        <f t="shared" si="649"/>
        <v>17.971250000000001</v>
      </c>
      <c r="G10033" s="343">
        <f t="shared" si="651"/>
        <v>17758.486250000024</v>
      </c>
      <c r="H10033" s="341">
        <v>300510</v>
      </c>
      <c r="I10033" s="341" t="s">
        <v>258</v>
      </c>
      <c r="J10033" s="341">
        <v>0.125</v>
      </c>
      <c r="K10033" s="341">
        <v>96.27</v>
      </c>
      <c r="L10033" s="342">
        <f t="shared" si="650"/>
        <v>12.03375</v>
      </c>
      <c r="M10033" s="343">
        <f t="shared" si="652"/>
        <v>17640.696250000055</v>
      </c>
      <c r="N10033" s="336"/>
    </row>
    <row r="10034" spans="1:14">
      <c r="A10034" s="336"/>
      <c r="B10034" s="341">
        <v>300510</v>
      </c>
      <c r="C10034" s="341" t="s">
        <v>259</v>
      </c>
      <c r="D10034" s="341">
        <v>0.1</v>
      </c>
      <c r="E10034" s="341">
        <v>145.77000000000001</v>
      </c>
      <c r="F10034" s="342">
        <f t="shared" si="649"/>
        <v>14.577000000000002</v>
      </c>
      <c r="G10034" s="343">
        <f t="shared" si="651"/>
        <v>14462.947999999871</v>
      </c>
      <c r="H10034" s="341">
        <v>300510</v>
      </c>
      <c r="I10034" s="341" t="s">
        <v>259</v>
      </c>
      <c r="J10034" s="341">
        <v>0.1</v>
      </c>
      <c r="K10034" s="341">
        <v>98.27</v>
      </c>
      <c r="L10034" s="342">
        <f t="shared" si="650"/>
        <v>9.827</v>
      </c>
      <c r="M10034" s="343">
        <f t="shared" si="652"/>
        <v>14366.921999999844</v>
      </c>
      <c r="N10034" s="336"/>
    </row>
    <row r="10035" spans="1:14">
      <c r="A10035" s="336"/>
      <c r="B10035" s="341">
        <v>300510</v>
      </c>
      <c r="C10035" s="341" t="s">
        <v>260</v>
      </c>
      <c r="D10035" s="341">
        <v>0.1</v>
      </c>
      <c r="E10035" s="341">
        <v>175.47</v>
      </c>
      <c r="F10035" s="342">
        <f t="shared" si="649"/>
        <v>17.547000000000001</v>
      </c>
      <c r="G10035" s="343">
        <f t="shared" si="651"/>
        <v>17206.391000000007</v>
      </c>
      <c r="H10035" s="341">
        <v>300510</v>
      </c>
      <c r="I10035" s="341" t="s">
        <v>260</v>
      </c>
      <c r="J10035" s="341">
        <v>0.1</v>
      </c>
      <c r="K10035" s="341">
        <v>127.97</v>
      </c>
      <c r="L10035" s="342">
        <f t="shared" si="650"/>
        <v>12.797000000000001</v>
      </c>
      <c r="M10035" s="343">
        <f t="shared" si="652"/>
        <v>16525.757000000147</v>
      </c>
      <c r="N10035" s="336"/>
    </row>
    <row r="10036" spans="1:14">
      <c r="A10036" s="13"/>
      <c r="B10036" s="341">
        <v>300520</v>
      </c>
      <c r="C10036" s="341" t="s">
        <v>255</v>
      </c>
      <c r="D10036" s="341">
        <v>0.04</v>
      </c>
      <c r="E10036" s="341">
        <v>135.02000000000001</v>
      </c>
      <c r="F10036" s="342">
        <f t="shared" si="649"/>
        <v>5.4008000000000003</v>
      </c>
      <c r="G10036" s="343">
        <f t="shared" si="651"/>
        <v>5371.8908000000902</v>
      </c>
      <c r="H10036" s="341">
        <v>300520</v>
      </c>
      <c r="I10036" s="341" t="s">
        <v>255</v>
      </c>
      <c r="J10036" s="341">
        <v>0.04</v>
      </c>
      <c r="K10036" s="341">
        <v>90.02</v>
      </c>
      <c r="L10036" s="342">
        <f t="shared" si="650"/>
        <v>3.6008</v>
      </c>
      <c r="M10036" s="343">
        <f t="shared" si="652"/>
        <v>5335.0336000000716</v>
      </c>
      <c r="N10036" s="13"/>
    </row>
    <row r="10037" spans="1:14">
      <c r="A10037" s="336"/>
      <c r="B10037" s="341">
        <v>300520</v>
      </c>
      <c r="C10037" s="341" t="s">
        <v>256</v>
      </c>
      <c r="D10037" s="341">
        <v>0.1</v>
      </c>
      <c r="E10037" s="341">
        <v>135.02000000000001</v>
      </c>
      <c r="F10037" s="342">
        <f t="shared" si="649"/>
        <v>13.502000000000002</v>
      </c>
      <c r="G10037" s="343">
        <f t="shared" si="651"/>
        <v>13068.842600000207</v>
      </c>
      <c r="H10037" s="341">
        <v>300520</v>
      </c>
      <c r="I10037" s="341" t="s">
        <v>256</v>
      </c>
      <c r="J10037" s="341">
        <v>0.1</v>
      </c>
      <c r="K10037" s="341">
        <v>90.02</v>
      </c>
      <c r="L10037" s="342">
        <f t="shared" si="650"/>
        <v>9.0020000000000007</v>
      </c>
      <c r="M10037" s="343">
        <f t="shared" si="652"/>
        <v>12983.014800000214</v>
      </c>
      <c r="N10037" s="336"/>
    </row>
    <row r="10038" spans="1:14">
      <c r="A10038" s="336"/>
      <c r="B10038" s="341">
        <v>300520</v>
      </c>
      <c r="C10038" s="341" t="s">
        <v>257</v>
      </c>
      <c r="D10038" s="341">
        <v>0.125</v>
      </c>
      <c r="E10038" s="341">
        <v>137.52000000000001</v>
      </c>
      <c r="F10038" s="342">
        <f t="shared" si="649"/>
        <v>17.190000000000001</v>
      </c>
      <c r="G10038" s="343">
        <f t="shared" si="651"/>
        <v>17375.213750000028</v>
      </c>
      <c r="H10038" s="341">
        <v>300520</v>
      </c>
      <c r="I10038" s="341" t="s">
        <v>257</v>
      </c>
      <c r="J10038" s="341">
        <v>0.125</v>
      </c>
      <c r="K10038" s="341">
        <v>92.52</v>
      </c>
      <c r="L10038" s="342">
        <f t="shared" si="650"/>
        <v>11.565</v>
      </c>
      <c r="M10038" s="343">
        <f t="shared" si="652"/>
        <v>17254.72749999999</v>
      </c>
      <c r="N10038" s="336"/>
    </row>
    <row r="10039" spans="1:14">
      <c r="A10039" s="336"/>
      <c r="B10039" s="341">
        <v>300520</v>
      </c>
      <c r="C10039" s="341" t="s">
        <v>258</v>
      </c>
      <c r="D10039" s="341">
        <v>0.125</v>
      </c>
      <c r="E10039" s="341">
        <v>140.02000000000001</v>
      </c>
      <c r="F10039" s="342">
        <f t="shared" si="649"/>
        <v>17.502500000000001</v>
      </c>
      <c r="G10039" s="343">
        <f t="shared" si="651"/>
        <v>17775.988750000022</v>
      </c>
      <c r="H10039" s="341">
        <v>300520</v>
      </c>
      <c r="I10039" s="341" t="s">
        <v>258</v>
      </c>
      <c r="J10039" s="341">
        <v>0.125</v>
      </c>
      <c r="K10039" s="341">
        <v>95.02</v>
      </c>
      <c r="L10039" s="342">
        <f t="shared" si="650"/>
        <v>11.8775</v>
      </c>
      <c r="M10039" s="343">
        <f t="shared" si="652"/>
        <v>17652.573750000054</v>
      </c>
      <c r="N10039" s="336"/>
    </row>
    <row r="10040" spans="1:14">
      <c r="A10040" s="336"/>
      <c r="B10040" s="341">
        <v>300520</v>
      </c>
      <c r="C10040" s="341" t="s">
        <v>259</v>
      </c>
      <c r="D10040" s="341">
        <v>0.1</v>
      </c>
      <c r="E10040" s="341">
        <v>142.02000000000001</v>
      </c>
      <c r="F10040" s="342">
        <f t="shared" si="649"/>
        <v>14.202000000000002</v>
      </c>
      <c r="G10040" s="343">
        <f t="shared" si="651"/>
        <v>14477.14999999987</v>
      </c>
      <c r="H10040" s="341">
        <v>300520</v>
      </c>
      <c r="I10040" s="341" t="s">
        <v>259</v>
      </c>
      <c r="J10040" s="341">
        <v>0.1</v>
      </c>
      <c r="K10040" s="341">
        <v>97.02</v>
      </c>
      <c r="L10040" s="342">
        <f t="shared" si="650"/>
        <v>9.702</v>
      </c>
      <c r="M10040" s="343">
        <f t="shared" si="652"/>
        <v>14376.623999999843</v>
      </c>
      <c r="N10040" s="336"/>
    </row>
    <row r="10041" spans="1:14">
      <c r="A10041" s="336"/>
      <c r="B10041" s="341">
        <v>300520</v>
      </c>
      <c r="C10041" s="341" t="s">
        <v>260</v>
      </c>
      <c r="D10041" s="341">
        <v>0.1</v>
      </c>
      <c r="E10041" s="341">
        <v>171.72</v>
      </c>
      <c r="F10041" s="342">
        <f t="shared" si="649"/>
        <v>17.172000000000001</v>
      </c>
      <c r="G10041" s="343">
        <f t="shared" si="651"/>
        <v>17223.563000000006</v>
      </c>
      <c r="H10041" s="341">
        <v>300520</v>
      </c>
      <c r="I10041" s="341" t="s">
        <v>260</v>
      </c>
      <c r="J10041" s="341">
        <v>0.1</v>
      </c>
      <c r="K10041" s="341">
        <v>126.72</v>
      </c>
      <c r="L10041" s="342">
        <f t="shared" si="650"/>
        <v>12.672000000000001</v>
      </c>
      <c r="M10041" s="343">
        <f t="shared" si="652"/>
        <v>16538.429000000146</v>
      </c>
      <c r="N10041" s="336"/>
    </row>
    <row r="10042" spans="1:14">
      <c r="A10042" s="336"/>
      <c r="B10042" s="341">
        <v>300530</v>
      </c>
      <c r="C10042" s="341" t="s">
        <v>255</v>
      </c>
      <c r="D10042" s="341">
        <v>0.04</v>
      </c>
      <c r="E10042" s="341">
        <v>130.02000000000001</v>
      </c>
      <c r="F10042" s="342">
        <f t="shared" si="649"/>
        <v>5.2008000000000001</v>
      </c>
      <c r="G10042" s="343">
        <f t="shared" si="651"/>
        <v>5377.0916000000898</v>
      </c>
      <c r="H10042" s="341">
        <v>300530</v>
      </c>
      <c r="I10042" s="341" t="s">
        <v>255</v>
      </c>
      <c r="J10042" s="341">
        <v>0.04</v>
      </c>
      <c r="K10042" s="341">
        <v>90.02</v>
      </c>
      <c r="L10042" s="342">
        <f t="shared" si="650"/>
        <v>3.6008</v>
      </c>
      <c r="M10042" s="343">
        <f t="shared" si="652"/>
        <v>5338.6344000000718</v>
      </c>
      <c r="N10042" s="336"/>
    </row>
    <row r="10043" spans="1:14">
      <c r="A10043" s="13"/>
      <c r="B10043" s="341">
        <v>300530</v>
      </c>
      <c r="C10043" s="341" t="s">
        <v>256</v>
      </c>
      <c r="D10043" s="341">
        <v>0.1</v>
      </c>
      <c r="E10043" s="341">
        <v>130.02000000000001</v>
      </c>
      <c r="F10043" s="342">
        <f t="shared" si="649"/>
        <v>13.002000000000002</v>
      </c>
      <c r="G10043" s="343">
        <f t="shared" si="651"/>
        <v>13081.844600000208</v>
      </c>
      <c r="H10043" s="341">
        <v>300530</v>
      </c>
      <c r="I10043" s="341" t="s">
        <v>256</v>
      </c>
      <c r="J10043" s="341">
        <v>0.1</v>
      </c>
      <c r="K10043" s="341">
        <v>90.02</v>
      </c>
      <c r="L10043" s="342">
        <f t="shared" si="650"/>
        <v>9.0020000000000007</v>
      </c>
      <c r="M10043" s="343">
        <f t="shared" si="652"/>
        <v>12992.016800000214</v>
      </c>
      <c r="N10043" s="13"/>
    </row>
    <row r="10044" spans="1:14">
      <c r="A10044" s="336"/>
      <c r="B10044" s="341">
        <v>300530</v>
      </c>
      <c r="C10044" s="341" t="s">
        <v>257</v>
      </c>
      <c r="D10044" s="341">
        <v>0.125</v>
      </c>
      <c r="E10044" s="341">
        <v>132.52000000000001</v>
      </c>
      <c r="F10044" s="342">
        <f t="shared" si="649"/>
        <v>16.565000000000001</v>
      </c>
      <c r="G10044" s="343">
        <f t="shared" si="651"/>
        <v>17391.778750000027</v>
      </c>
      <c r="H10044" s="341">
        <v>300530</v>
      </c>
      <c r="I10044" s="341" t="s">
        <v>257</v>
      </c>
      <c r="J10044" s="341">
        <v>0.125</v>
      </c>
      <c r="K10044" s="341">
        <v>92.52</v>
      </c>
      <c r="L10044" s="342">
        <f t="shared" si="650"/>
        <v>11.565</v>
      </c>
      <c r="M10044" s="343">
        <f t="shared" si="652"/>
        <v>17266.292499999989</v>
      </c>
      <c r="N10044" s="336"/>
    </row>
    <row r="10045" spans="1:14">
      <c r="A10045" s="336"/>
      <c r="B10045" s="341">
        <v>300530</v>
      </c>
      <c r="C10045" s="341" t="s">
        <v>258</v>
      </c>
      <c r="D10045" s="341">
        <v>0.125</v>
      </c>
      <c r="E10045" s="341">
        <v>135.02000000000001</v>
      </c>
      <c r="F10045" s="342">
        <f t="shared" si="649"/>
        <v>16.877500000000001</v>
      </c>
      <c r="G10045" s="343">
        <f t="shared" si="651"/>
        <v>17792.866250000021</v>
      </c>
      <c r="H10045" s="341">
        <v>300530</v>
      </c>
      <c r="I10045" s="341" t="s">
        <v>258</v>
      </c>
      <c r="J10045" s="341">
        <v>0.125</v>
      </c>
      <c r="K10045" s="341">
        <v>95.02</v>
      </c>
      <c r="L10045" s="342">
        <f t="shared" si="650"/>
        <v>11.8775</v>
      </c>
      <c r="M10045" s="343">
        <f t="shared" si="652"/>
        <v>17664.451250000053</v>
      </c>
      <c r="N10045" s="336"/>
    </row>
    <row r="10046" spans="1:14">
      <c r="A10046" s="336"/>
      <c r="B10046" s="341">
        <v>300530</v>
      </c>
      <c r="C10046" s="341" t="s">
        <v>259</v>
      </c>
      <c r="D10046" s="341">
        <v>0.1</v>
      </c>
      <c r="E10046" s="341">
        <v>137.02000000000001</v>
      </c>
      <c r="F10046" s="342">
        <f t="shared" si="649"/>
        <v>13.702000000000002</v>
      </c>
      <c r="G10046" s="343">
        <f t="shared" si="651"/>
        <v>14490.85199999987</v>
      </c>
      <c r="H10046" s="341">
        <v>300530</v>
      </c>
      <c r="I10046" s="341" t="s">
        <v>259</v>
      </c>
      <c r="J10046" s="341">
        <v>0.1</v>
      </c>
      <c r="K10046" s="341">
        <v>97.02</v>
      </c>
      <c r="L10046" s="342">
        <f t="shared" si="650"/>
        <v>9.702</v>
      </c>
      <c r="M10046" s="343">
        <f t="shared" si="652"/>
        <v>14386.325999999843</v>
      </c>
      <c r="N10046" s="336"/>
    </row>
    <row r="10047" spans="1:14">
      <c r="A10047" s="336"/>
      <c r="B10047" s="341">
        <v>300530</v>
      </c>
      <c r="C10047" s="341" t="s">
        <v>260</v>
      </c>
      <c r="D10047" s="341">
        <v>0.1</v>
      </c>
      <c r="E10047" s="341">
        <v>166.72</v>
      </c>
      <c r="F10047" s="342">
        <f t="shared" si="649"/>
        <v>16.672000000000001</v>
      </c>
      <c r="G10047" s="343">
        <f t="shared" si="651"/>
        <v>17240.235000000004</v>
      </c>
      <c r="H10047" s="341">
        <v>300530</v>
      </c>
      <c r="I10047" s="341" t="s">
        <v>260</v>
      </c>
      <c r="J10047" s="341">
        <v>0.1</v>
      </c>
      <c r="K10047" s="341">
        <v>126.72</v>
      </c>
      <c r="L10047" s="342">
        <f t="shared" si="650"/>
        <v>12.672000000000001</v>
      </c>
      <c r="M10047" s="343">
        <f t="shared" si="652"/>
        <v>16551.101000000144</v>
      </c>
      <c r="N10047" s="336"/>
    </row>
    <row r="10048" spans="1:14">
      <c r="A10048" s="336"/>
      <c r="B10048" s="341">
        <v>300540</v>
      </c>
      <c r="C10048" s="341" t="s">
        <v>255</v>
      </c>
      <c r="D10048" s="341">
        <v>0.04</v>
      </c>
      <c r="E10048" s="341">
        <v>125.02</v>
      </c>
      <c r="F10048" s="342">
        <f t="shared" si="649"/>
        <v>5.0007999999999999</v>
      </c>
      <c r="G10048" s="343">
        <f t="shared" si="651"/>
        <v>5382.0924000000896</v>
      </c>
      <c r="H10048" s="341">
        <v>300540</v>
      </c>
      <c r="I10048" s="341" t="s">
        <v>255</v>
      </c>
      <c r="J10048" s="341">
        <v>0.04</v>
      </c>
      <c r="K10048" s="341">
        <v>90.02</v>
      </c>
      <c r="L10048" s="342">
        <f t="shared" si="650"/>
        <v>3.6008</v>
      </c>
      <c r="M10048" s="343">
        <f t="shared" si="652"/>
        <v>5342.2352000000719</v>
      </c>
      <c r="N10048" s="336"/>
    </row>
    <row r="10049" spans="1:14">
      <c r="A10049" s="336"/>
      <c r="B10049" s="341">
        <v>300540</v>
      </c>
      <c r="C10049" s="341" t="s">
        <v>256</v>
      </c>
      <c r="D10049" s="341">
        <v>0.1</v>
      </c>
      <c r="E10049" s="341">
        <v>125.02</v>
      </c>
      <c r="F10049" s="342">
        <f t="shared" si="649"/>
        <v>12.502000000000001</v>
      </c>
      <c r="G10049" s="343">
        <f t="shared" si="651"/>
        <v>13094.346600000208</v>
      </c>
      <c r="H10049" s="341">
        <v>300540</v>
      </c>
      <c r="I10049" s="341" t="s">
        <v>256</v>
      </c>
      <c r="J10049" s="341">
        <v>0.1</v>
      </c>
      <c r="K10049" s="341">
        <v>90.02</v>
      </c>
      <c r="L10049" s="342">
        <f t="shared" si="650"/>
        <v>9.0020000000000007</v>
      </c>
      <c r="M10049" s="343">
        <f t="shared" si="652"/>
        <v>13001.018800000214</v>
      </c>
      <c r="N10049" s="336"/>
    </row>
    <row r="10050" spans="1:14">
      <c r="A10050" s="13"/>
      <c r="B10050" s="341">
        <v>300540</v>
      </c>
      <c r="C10050" s="341" t="s">
        <v>257</v>
      </c>
      <c r="D10050" s="341">
        <v>0.125</v>
      </c>
      <c r="E10050" s="341">
        <v>127.52</v>
      </c>
      <c r="F10050" s="342">
        <f t="shared" si="649"/>
        <v>15.94</v>
      </c>
      <c r="G10050" s="343">
        <f t="shared" si="651"/>
        <v>17407.718750000025</v>
      </c>
      <c r="H10050" s="341">
        <v>300540</v>
      </c>
      <c r="I10050" s="341" t="s">
        <v>257</v>
      </c>
      <c r="J10050" s="341">
        <v>0.125</v>
      </c>
      <c r="K10050" s="341">
        <v>92.52</v>
      </c>
      <c r="L10050" s="342">
        <f t="shared" si="650"/>
        <v>11.565</v>
      </c>
      <c r="M10050" s="343">
        <f t="shared" si="652"/>
        <v>17277.857499999987</v>
      </c>
      <c r="N10050" s="13"/>
    </row>
    <row r="10051" spans="1:14">
      <c r="A10051" s="336"/>
      <c r="B10051" s="341">
        <v>300540</v>
      </c>
      <c r="C10051" s="341" t="s">
        <v>258</v>
      </c>
      <c r="D10051" s="341">
        <v>0.125</v>
      </c>
      <c r="E10051" s="341">
        <v>130.02000000000001</v>
      </c>
      <c r="F10051" s="342">
        <f t="shared" si="649"/>
        <v>16.252500000000001</v>
      </c>
      <c r="G10051" s="343">
        <f t="shared" si="651"/>
        <v>17809.11875000002</v>
      </c>
      <c r="H10051" s="341">
        <v>300540</v>
      </c>
      <c r="I10051" s="341" t="s">
        <v>258</v>
      </c>
      <c r="J10051" s="341">
        <v>0.125</v>
      </c>
      <c r="K10051" s="341">
        <v>95.02</v>
      </c>
      <c r="L10051" s="342">
        <f t="shared" si="650"/>
        <v>11.8775</v>
      </c>
      <c r="M10051" s="343">
        <f t="shared" si="652"/>
        <v>17676.328750000052</v>
      </c>
      <c r="N10051" s="336"/>
    </row>
    <row r="10052" spans="1:14">
      <c r="A10052" s="336"/>
      <c r="B10052" s="341">
        <v>300540</v>
      </c>
      <c r="C10052" s="341" t="s">
        <v>259</v>
      </c>
      <c r="D10052" s="341">
        <v>0.1</v>
      </c>
      <c r="E10052" s="341">
        <v>132.02000000000001</v>
      </c>
      <c r="F10052" s="342">
        <f t="shared" si="649"/>
        <v>13.202000000000002</v>
      </c>
      <c r="G10052" s="343">
        <f t="shared" si="651"/>
        <v>14504.053999999869</v>
      </c>
      <c r="H10052" s="341">
        <v>300540</v>
      </c>
      <c r="I10052" s="341" t="s">
        <v>259</v>
      </c>
      <c r="J10052" s="341">
        <v>0.1</v>
      </c>
      <c r="K10052" s="341">
        <v>97.02</v>
      </c>
      <c r="L10052" s="342">
        <f t="shared" si="650"/>
        <v>9.702</v>
      </c>
      <c r="M10052" s="343">
        <f t="shared" si="652"/>
        <v>14396.027999999842</v>
      </c>
      <c r="N10052" s="336"/>
    </row>
    <row r="10053" spans="1:14">
      <c r="A10053" s="336"/>
      <c r="B10053" s="341">
        <v>300540</v>
      </c>
      <c r="C10053" s="341" t="s">
        <v>260</v>
      </c>
      <c r="D10053" s="341">
        <v>0.1</v>
      </c>
      <c r="E10053" s="341">
        <v>161.72</v>
      </c>
      <c r="F10053" s="342">
        <f t="shared" si="649"/>
        <v>16.172000000000001</v>
      </c>
      <c r="G10053" s="343">
        <f t="shared" si="651"/>
        <v>17256.407000000003</v>
      </c>
      <c r="H10053" s="341">
        <v>300540</v>
      </c>
      <c r="I10053" s="341" t="s">
        <v>260</v>
      </c>
      <c r="J10053" s="341">
        <v>0.1</v>
      </c>
      <c r="K10053" s="341">
        <v>126.72</v>
      </c>
      <c r="L10053" s="342">
        <f t="shared" si="650"/>
        <v>12.672000000000001</v>
      </c>
      <c r="M10053" s="343">
        <f t="shared" si="652"/>
        <v>16563.773000000143</v>
      </c>
      <c r="N10053" s="336"/>
    </row>
    <row r="10054" spans="1:14">
      <c r="A10054" s="336"/>
      <c r="B10054" s="341">
        <v>300550</v>
      </c>
      <c r="C10054" s="341" t="s">
        <v>255</v>
      </c>
      <c r="D10054" s="341">
        <v>0.04</v>
      </c>
      <c r="E10054" s="341">
        <v>120.02</v>
      </c>
      <c r="F10054" s="342">
        <f t="shared" si="649"/>
        <v>4.8007999999999997</v>
      </c>
      <c r="G10054" s="343">
        <f t="shared" si="651"/>
        <v>5386.8932000000896</v>
      </c>
      <c r="H10054" s="341">
        <v>300550</v>
      </c>
      <c r="I10054" s="341" t="s">
        <v>255</v>
      </c>
      <c r="J10054" s="341">
        <v>0.04</v>
      </c>
      <c r="K10054" s="341">
        <v>90.02</v>
      </c>
      <c r="L10054" s="342">
        <f t="shared" si="650"/>
        <v>3.6008</v>
      </c>
      <c r="M10054" s="343">
        <f t="shared" si="652"/>
        <v>5345.8360000000721</v>
      </c>
      <c r="N10054" s="336"/>
    </row>
    <row r="10055" spans="1:14">
      <c r="A10055" s="336"/>
      <c r="B10055" s="341">
        <v>300550</v>
      </c>
      <c r="C10055" s="341" t="s">
        <v>256</v>
      </c>
      <c r="D10055" s="341">
        <v>0.1</v>
      </c>
      <c r="E10055" s="341">
        <v>120.02</v>
      </c>
      <c r="F10055" s="342">
        <f t="shared" si="649"/>
        <v>12.002000000000001</v>
      </c>
      <c r="G10055" s="343">
        <f t="shared" si="651"/>
        <v>13106.348600000209</v>
      </c>
      <c r="H10055" s="341">
        <v>300550</v>
      </c>
      <c r="I10055" s="341" t="s">
        <v>256</v>
      </c>
      <c r="J10055" s="341">
        <v>0.1</v>
      </c>
      <c r="K10055" s="341">
        <v>90.02</v>
      </c>
      <c r="L10055" s="342">
        <f t="shared" si="650"/>
        <v>9.0020000000000007</v>
      </c>
      <c r="M10055" s="343">
        <f t="shared" si="652"/>
        <v>13010.020800000215</v>
      </c>
      <c r="N10055" s="336"/>
    </row>
    <row r="10056" spans="1:14">
      <c r="A10056" s="336"/>
      <c r="B10056" s="341">
        <v>300550</v>
      </c>
      <c r="C10056" s="341" t="s">
        <v>257</v>
      </c>
      <c r="D10056" s="341">
        <v>0.125</v>
      </c>
      <c r="E10056" s="341">
        <v>122.52</v>
      </c>
      <c r="F10056" s="342">
        <f t="shared" si="649"/>
        <v>15.315</v>
      </c>
      <c r="G10056" s="343">
        <f t="shared" si="651"/>
        <v>17423.033750000024</v>
      </c>
      <c r="H10056" s="341">
        <v>300550</v>
      </c>
      <c r="I10056" s="341" t="s">
        <v>257</v>
      </c>
      <c r="J10056" s="341">
        <v>0.125</v>
      </c>
      <c r="K10056" s="341">
        <v>92.52</v>
      </c>
      <c r="L10056" s="342">
        <f t="shared" si="650"/>
        <v>11.565</v>
      </c>
      <c r="M10056" s="343">
        <f t="shared" si="652"/>
        <v>17289.422499999986</v>
      </c>
      <c r="N10056" s="336"/>
    </row>
    <row r="10057" spans="1:14">
      <c r="A10057" s="13"/>
      <c r="B10057" s="341">
        <v>300550</v>
      </c>
      <c r="C10057" s="341" t="s">
        <v>258</v>
      </c>
      <c r="D10057" s="341">
        <v>0.125</v>
      </c>
      <c r="E10057" s="341">
        <v>125.02</v>
      </c>
      <c r="F10057" s="342">
        <f t="shared" si="649"/>
        <v>15.6275</v>
      </c>
      <c r="G10057" s="343">
        <f t="shared" si="651"/>
        <v>17824.746250000018</v>
      </c>
      <c r="H10057" s="341">
        <v>300550</v>
      </c>
      <c r="I10057" s="341" t="s">
        <v>258</v>
      </c>
      <c r="J10057" s="341">
        <v>0.125</v>
      </c>
      <c r="K10057" s="341">
        <v>95.02</v>
      </c>
      <c r="L10057" s="342">
        <f t="shared" si="650"/>
        <v>11.8775</v>
      </c>
      <c r="M10057" s="343">
        <f t="shared" si="652"/>
        <v>17688.20625000005</v>
      </c>
      <c r="N10057" s="13"/>
    </row>
    <row r="10058" spans="1:14">
      <c r="A10058" s="336"/>
      <c r="B10058" s="341">
        <v>300550</v>
      </c>
      <c r="C10058" s="341" t="s">
        <v>259</v>
      </c>
      <c r="D10058" s="341">
        <v>0.1</v>
      </c>
      <c r="E10058" s="341">
        <v>127.02</v>
      </c>
      <c r="F10058" s="342">
        <f t="shared" si="649"/>
        <v>12.702</v>
      </c>
      <c r="G10058" s="343">
        <f t="shared" si="651"/>
        <v>14516.755999999868</v>
      </c>
      <c r="H10058" s="341">
        <v>300550</v>
      </c>
      <c r="I10058" s="341" t="s">
        <v>259</v>
      </c>
      <c r="J10058" s="341">
        <v>0.1</v>
      </c>
      <c r="K10058" s="341">
        <v>97.02</v>
      </c>
      <c r="L10058" s="342">
        <f t="shared" si="650"/>
        <v>9.702</v>
      </c>
      <c r="M10058" s="343">
        <f t="shared" si="652"/>
        <v>14405.729999999841</v>
      </c>
      <c r="N10058" s="336"/>
    </row>
    <row r="10059" spans="1:14">
      <c r="A10059" s="336"/>
      <c r="B10059" s="341">
        <v>300550</v>
      </c>
      <c r="C10059" s="341" t="s">
        <v>260</v>
      </c>
      <c r="D10059" s="341">
        <v>0.1</v>
      </c>
      <c r="E10059" s="341">
        <v>156.72</v>
      </c>
      <c r="F10059" s="342">
        <f t="shared" si="649"/>
        <v>15.672000000000001</v>
      </c>
      <c r="G10059" s="343">
        <f t="shared" si="651"/>
        <v>17272.079000000002</v>
      </c>
      <c r="H10059" s="341">
        <v>300550</v>
      </c>
      <c r="I10059" s="341" t="s">
        <v>260</v>
      </c>
      <c r="J10059" s="341">
        <v>0.1</v>
      </c>
      <c r="K10059" s="341">
        <v>126.72</v>
      </c>
      <c r="L10059" s="342">
        <f t="shared" si="650"/>
        <v>12.672000000000001</v>
      </c>
      <c r="M10059" s="343">
        <f t="shared" si="652"/>
        <v>16576.445000000142</v>
      </c>
      <c r="N10059" s="336"/>
    </row>
    <row r="10060" spans="1:14">
      <c r="A10060" s="336"/>
      <c r="B10060" s="341">
        <v>300560</v>
      </c>
      <c r="C10060" s="341" t="s">
        <v>255</v>
      </c>
      <c r="D10060" s="341">
        <v>0.04</v>
      </c>
      <c r="E10060" s="341">
        <v>115.02</v>
      </c>
      <c r="F10060" s="342">
        <f t="shared" si="649"/>
        <v>4.6007999999999996</v>
      </c>
      <c r="G10060" s="343">
        <f t="shared" si="651"/>
        <v>5391.4940000000897</v>
      </c>
      <c r="H10060" s="341">
        <v>300560</v>
      </c>
      <c r="I10060" s="341" t="s">
        <v>255</v>
      </c>
      <c r="J10060" s="341">
        <v>0.04</v>
      </c>
      <c r="K10060" s="341">
        <v>90.02</v>
      </c>
      <c r="L10060" s="342">
        <f t="shared" si="650"/>
        <v>3.6008</v>
      </c>
      <c r="M10060" s="343">
        <f t="shared" si="652"/>
        <v>5349.4368000000723</v>
      </c>
      <c r="N10060" s="336"/>
    </row>
    <row r="10061" spans="1:14">
      <c r="A10061" s="336"/>
      <c r="B10061" s="341">
        <v>300560</v>
      </c>
      <c r="C10061" s="341" t="s">
        <v>256</v>
      </c>
      <c r="D10061" s="341">
        <v>0.1</v>
      </c>
      <c r="E10061" s="341">
        <v>115.02</v>
      </c>
      <c r="F10061" s="342">
        <f t="shared" si="649"/>
        <v>11.502000000000001</v>
      </c>
      <c r="G10061" s="343">
        <f t="shared" si="651"/>
        <v>13117.850600000209</v>
      </c>
      <c r="H10061" s="341">
        <v>300560</v>
      </c>
      <c r="I10061" s="341" t="s">
        <v>256</v>
      </c>
      <c r="J10061" s="341">
        <v>0.1</v>
      </c>
      <c r="K10061" s="341">
        <v>90.02</v>
      </c>
      <c r="L10061" s="342">
        <f t="shared" si="650"/>
        <v>9.0020000000000007</v>
      </c>
      <c r="M10061" s="343">
        <f t="shared" si="652"/>
        <v>13019.022800000215</v>
      </c>
      <c r="N10061" s="336"/>
    </row>
    <row r="10062" spans="1:14">
      <c r="A10062" s="336"/>
      <c r="B10062" s="341">
        <v>300560</v>
      </c>
      <c r="C10062" s="341" t="s">
        <v>257</v>
      </c>
      <c r="D10062" s="341">
        <v>0.125</v>
      </c>
      <c r="E10062" s="341">
        <v>117.52</v>
      </c>
      <c r="F10062" s="342">
        <f t="shared" si="649"/>
        <v>14.69</v>
      </c>
      <c r="G10062" s="343">
        <f t="shared" si="651"/>
        <v>17437.723750000023</v>
      </c>
      <c r="H10062" s="341">
        <v>300560</v>
      </c>
      <c r="I10062" s="341" t="s">
        <v>257</v>
      </c>
      <c r="J10062" s="341">
        <v>0.125</v>
      </c>
      <c r="K10062" s="341">
        <v>92.52</v>
      </c>
      <c r="L10062" s="342">
        <f t="shared" si="650"/>
        <v>11.565</v>
      </c>
      <c r="M10062" s="343">
        <f t="shared" si="652"/>
        <v>17300.987499999985</v>
      </c>
      <c r="N10062" s="336"/>
    </row>
    <row r="10063" spans="1:14">
      <c r="A10063" s="336"/>
      <c r="B10063" s="341">
        <v>300560</v>
      </c>
      <c r="C10063" s="341" t="s">
        <v>258</v>
      </c>
      <c r="D10063" s="341">
        <v>0.125</v>
      </c>
      <c r="E10063" s="341">
        <v>120.02</v>
      </c>
      <c r="F10063" s="342">
        <f t="shared" si="649"/>
        <v>15.0025</v>
      </c>
      <c r="G10063" s="343">
        <f t="shared" si="651"/>
        <v>17839.748750000017</v>
      </c>
      <c r="H10063" s="341">
        <v>300560</v>
      </c>
      <c r="I10063" s="341" t="s">
        <v>258</v>
      </c>
      <c r="J10063" s="341">
        <v>0.125</v>
      </c>
      <c r="K10063" s="341">
        <v>95.02</v>
      </c>
      <c r="L10063" s="342">
        <f t="shared" si="650"/>
        <v>11.8775</v>
      </c>
      <c r="M10063" s="343">
        <f t="shared" si="652"/>
        <v>17700.083750000049</v>
      </c>
      <c r="N10063" s="336"/>
    </row>
    <row r="10064" spans="1:14">
      <c r="A10064" s="13"/>
      <c r="B10064" s="341">
        <v>300560</v>
      </c>
      <c r="C10064" s="341" t="s">
        <v>259</v>
      </c>
      <c r="D10064" s="341">
        <v>0.1</v>
      </c>
      <c r="E10064" s="341">
        <v>122.02</v>
      </c>
      <c r="F10064" s="342">
        <f t="shared" ref="F10064:F10127" si="653">D10064*E10064</f>
        <v>12.202</v>
      </c>
      <c r="G10064" s="343">
        <f t="shared" si="651"/>
        <v>14528.957999999868</v>
      </c>
      <c r="H10064" s="341">
        <v>300560</v>
      </c>
      <c r="I10064" s="341" t="s">
        <v>259</v>
      </c>
      <c r="J10064" s="341">
        <v>0.1</v>
      </c>
      <c r="K10064" s="341">
        <v>97.02</v>
      </c>
      <c r="L10064" s="342">
        <f t="shared" ref="L10064:L10127" si="654">J10064*K10064</f>
        <v>9.702</v>
      </c>
      <c r="M10064" s="343">
        <f t="shared" si="652"/>
        <v>14415.431999999841</v>
      </c>
      <c r="N10064" s="13"/>
    </row>
    <row r="10065" spans="1:14">
      <c r="A10065" s="336"/>
      <c r="B10065" s="341">
        <v>300560</v>
      </c>
      <c r="C10065" s="341" t="s">
        <v>260</v>
      </c>
      <c r="D10065" s="341">
        <v>0.1</v>
      </c>
      <c r="E10065" s="341">
        <v>151.72</v>
      </c>
      <c r="F10065" s="342">
        <f t="shared" si="653"/>
        <v>15.172000000000001</v>
      </c>
      <c r="G10065" s="343">
        <f t="shared" si="651"/>
        <v>17287.251</v>
      </c>
      <c r="H10065" s="341">
        <v>300560</v>
      </c>
      <c r="I10065" s="341" t="s">
        <v>260</v>
      </c>
      <c r="J10065" s="341">
        <v>0.1</v>
      </c>
      <c r="K10065" s="341">
        <v>126.72</v>
      </c>
      <c r="L10065" s="342">
        <f t="shared" si="654"/>
        <v>12.672000000000001</v>
      </c>
      <c r="M10065" s="343">
        <f t="shared" si="652"/>
        <v>16589.11700000014</v>
      </c>
      <c r="N10065" s="336"/>
    </row>
    <row r="10066" spans="1:14">
      <c r="A10066" s="336"/>
      <c r="B10066" s="341">
        <v>300570</v>
      </c>
      <c r="C10066" s="341" t="s">
        <v>255</v>
      </c>
      <c r="D10066" s="341">
        <v>0.04</v>
      </c>
      <c r="E10066" s="341">
        <v>110.02</v>
      </c>
      <c r="F10066" s="342">
        <f t="shared" si="653"/>
        <v>4.4008000000000003</v>
      </c>
      <c r="G10066" s="343">
        <f t="shared" si="651"/>
        <v>5395.8948000000901</v>
      </c>
      <c r="H10066" s="341">
        <v>300570</v>
      </c>
      <c r="I10066" s="341" t="s">
        <v>255</v>
      </c>
      <c r="J10066" s="341">
        <v>0.04</v>
      </c>
      <c r="K10066" s="341">
        <v>90.02</v>
      </c>
      <c r="L10066" s="342">
        <f t="shared" si="654"/>
        <v>3.6008</v>
      </c>
      <c r="M10066" s="343">
        <f t="shared" si="652"/>
        <v>5353.0376000000724</v>
      </c>
      <c r="N10066" s="336"/>
    </row>
    <row r="10067" spans="1:14">
      <c r="A10067" s="336"/>
      <c r="B10067" s="341">
        <v>300570</v>
      </c>
      <c r="C10067" s="341" t="s">
        <v>256</v>
      </c>
      <c r="D10067" s="341">
        <v>0.1</v>
      </c>
      <c r="E10067" s="341">
        <v>110.02</v>
      </c>
      <c r="F10067" s="342">
        <f t="shared" si="653"/>
        <v>11.002000000000001</v>
      </c>
      <c r="G10067" s="343">
        <f t="shared" si="651"/>
        <v>13128.852600000209</v>
      </c>
      <c r="H10067" s="341">
        <v>300570</v>
      </c>
      <c r="I10067" s="341" t="s">
        <v>256</v>
      </c>
      <c r="J10067" s="341">
        <v>0.1</v>
      </c>
      <c r="K10067" s="341">
        <v>90.02</v>
      </c>
      <c r="L10067" s="342">
        <f t="shared" si="654"/>
        <v>9.0020000000000007</v>
      </c>
      <c r="M10067" s="343">
        <f t="shared" si="652"/>
        <v>13028.024800000216</v>
      </c>
      <c r="N10067" s="336"/>
    </row>
    <row r="10068" spans="1:14">
      <c r="A10068" s="336"/>
      <c r="B10068" s="341">
        <v>300570</v>
      </c>
      <c r="C10068" s="341" t="s">
        <v>257</v>
      </c>
      <c r="D10068" s="341">
        <v>0.125</v>
      </c>
      <c r="E10068" s="341">
        <v>112.52</v>
      </c>
      <c r="F10068" s="342">
        <f t="shared" si="653"/>
        <v>14.065</v>
      </c>
      <c r="G10068" s="343">
        <f t="shared" si="651"/>
        <v>17451.788750000022</v>
      </c>
      <c r="H10068" s="341">
        <v>300570</v>
      </c>
      <c r="I10068" s="341" t="s">
        <v>257</v>
      </c>
      <c r="J10068" s="341">
        <v>0.125</v>
      </c>
      <c r="K10068" s="341">
        <v>92.52</v>
      </c>
      <c r="L10068" s="342">
        <f t="shared" si="654"/>
        <v>11.565</v>
      </c>
      <c r="M10068" s="343">
        <f t="shared" si="652"/>
        <v>17312.552499999983</v>
      </c>
      <c r="N10068" s="336"/>
    </row>
    <row r="10069" spans="1:14">
      <c r="A10069" s="336"/>
      <c r="B10069" s="341">
        <v>300570</v>
      </c>
      <c r="C10069" s="341" t="s">
        <v>258</v>
      </c>
      <c r="D10069" s="341">
        <v>0.125</v>
      </c>
      <c r="E10069" s="341">
        <v>115.02</v>
      </c>
      <c r="F10069" s="342">
        <f t="shared" si="653"/>
        <v>14.3775</v>
      </c>
      <c r="G10069" s="343">
        <f t="shared" si="651"/>
        <v>17854.126250000016</v>
      </c>
      <c r="H10069" s="341">
        <v>300570</v>
      </c>
      <c r="I10069" s="341" t="s">
        <v>258</v>
      </c>
      <c r="J10069" s="341">
        <v>0.125</v>
      </c>
      <c r="K10069" s="341">
        <v>95.02</v>
      </c>
      <c r="L10069" s="342">
        <f t="shared" si="654"/>
        <v>11.8775</v>
      </c>
      <c r="M10069" s="343">
        <f t="shared" si="652"/>
        <v>17711.961250000048</v>
      </c>
      <c r="N10069" s="336"/>
    </row>
    <row r="10070" spans="1:14">
      <c r="A10070" s="336"/>
      <c r="B10070" s="341">
        <v>300570</v>
      </c>
      <c r="C10070" s="341" t="s">
        <v>259</v>
      </c>
      <c r="D10070" s="341">
        <v>0.1</v>
      </c>
      <c r="E10070" s="341">
        <v>117.02</v>
      </c>
      <c r="F10070" s="342">
        <f t="shared" si="653"/>
        <v>11.702</v>
      </c>
      <c r="G10070" s="343">
        <f t="shared" ref="G10070:G10133" si="655">G10064+F10070</f>
        <v>14540.659999999867</v>
      </c>
      <c r="H10070" s="341">
        <v>300570</v>
      </c>
      <c r="I10070" s="341" t="s">
        <v>259</v>
      </c>
      <c r="J10070" s="341">
        <v>0.1</v>
      </c>
      <c r="K10070" s="341">
        <v>97.02</v>
      </c>
      <c r="L10070" s="342">
        <f t="shared" si="654"/>
        <v>9.702</v>
      </c>
      <c r="M10070" s="343">
        <f t="shared" si="652"/>
        <v>14425.13399999984</v>
      </c>
      <c r="N10070" s="336"/>
    </row>
    <row r="10071" spans="1:14">
      <c r="A10071" s="13"/>
      <c r="B10071" s="341">
        <v>300570</v>
      </c>
      <c r="C10071" s="341" t="s">
        <v>260</v>
      </c>
      <c r="D10071" s="341">
        <v>0.1</v>
      </c>
      <c r="E10071" s="341">
        <v>146.72</v>
      </c>
      <c r="F10071" s="342">
        <f t="shared" si="653"/>
        <v>14.672000000000001</v>
      </c>
      <c r="G10071" s="343">
        <f t="shared" si="655"/>
        <v>17301.922999999999</v>
      </c>
      <c r="H10071" s="341">
        <v>300570</v>
      </c>
      <c r="I10071" s="341" t="s">
        <v>260</v>
      </c>
      <c r="J10071" s="341">
        <v>0.1</v>
      </c>
      <c r="K10071" s="341">
        <v>126.72</v>
      </c>
      <c r="L10071" s="342">
        <f t="shared" si="654"/>
        <v>12.672000000000001</v>
      </c>
      <c r="M10071" s="343">
        <f t="shared" si="652"/>
        <v>16601.789000000139</v>
      </c>
      <c r="N10071" s="13"/>
    </row>
    <row r="10072" spans="1:14">
      <c r="A10072" s="336"/>
      <c r="B10072" s="341">
        <v>300580</v>
      </c>
      <c r="C10072" s="341" t="s">
        <v>255</v>
      </c>
      <c r="D10072" s="341">
        <v>0.04</v>
      </c>
      <c r="E10072" s="341">
        <v>105.02</v>
      </c>
      <c r="F10072" s="342">
        <f t="shared" si="653"/>
        <v>4.2008000000000001</v>
      </c>
      <c r="G10072" s="343">
        <f t="shared" si="655"/>
        <v>5400.0956000000897</v>
      </c>
      <c r="H10072" s="341">
        <v>300580</v>
      </c>
      <c r="I10072" s="341" t="s">
        <v>255</v>
      </c>
      <c r="J10072" s="341">
        <v>0.04</v>
      </c>
      <c r="K10072" s="341">
        <v>90.02</v>
      </c>
      <c r="L10072" s="342">
        <f t="shared" si="654"/>
        <v>3.6008</v>
      </c>
      <c r="M10072" s="343">
        <f t="shared" ref="M10072:M10135" si="656">M10066+L10072</f>
        <v>5356.6384000000726</v>
      </c>
      <c r="N10072" s="336"/>
    </row>
    <row r="10073" spans="1:14">
      <c r="A10073" s="336"/>
      <c r="B10073" s="341">
        <v>300580</v>
      </c>
      <c r="C10073" s="341" t="s">
        <v>256</v>
      </c>
      <c r="D10073" s="341">
        <v>0.1</v>
      </c>
      <c r="E10073" s="341">
        <v>105.02</v>
      </c>
      <c r="F10073" s="342">
        <f t="shared" si="653"/>
        <v>10.502000000000001</v>
      </c>
      <c r="G10073" s="343">
        <f t="shared" si="655"/>
        <v>13139.35460000021</v>
      </c>
      <c r="H10073" s="341">
        <v>300580</v>
      </c>
      <c r="I10073" s="341" t="s">
        <v>256</v>
      </c>
      <c r="J10073" s="341">
        <v>0.1</v>
      </c>
      <c r="K10073" s="341">
        <v>90.02</v>
      </c>
      <c r="L10073" s="342">
        <f t="shared" si="654"/>
        <v>9.0020000000000007</v>
      </c>
      <c r="M10073" s="343">
        <f t="shared" si="656"/>
        <v>13037.026800000216</v>
      </c>
      <c r="N10073" s="336"/>
    </row>
    <row r="10074" spans="1:14">
      <c r="A10074" s="336"/>
      <c r="B10074" s="341">
        <v>300580</v>
      </c>
      <c r="C10074" s="341" t="s">
        <v>257</v>
      </c>
      <c r="D10074" s="341">
        <v>0.125</v>
      </c>
      <c r="E10074" s="341">
        <v>107.52</v>
      </c>
      <c r="F10074" s="342">
        <f t="shared" si="653"/>
        <v>13.44</v>
      </c>
      <c r="G10074" s="343">
        <f t="shared" si="655"/>
        <v>17465.22875000002</v>
      </c>
      <c r="H10074" s="341">
        <v>300580</v>
      </c>
      <c r="I10074" s="341" t="s">
        <v>257</v>
      </c>
      <c r="J10074" s="341">
        <v>0.125</v>
      </c>
      <c r="K10074" s="341">
        <v>92.52</v>
      </c>
      <c r="L10074" s="342">
        <f t="shared" si="654"/>
        <v>11.565</v>
      </c>
      <c r="M10074" s="343">
        <f t="shared" si="656"/>
        <v>17324.117499999982</v>
      </c>
      <c r="N10074" s="336"/>
    </row>
    <row r="10075" spans="1:14">
      <c r="A10075" s="336"/>
      <c r="B10075" s="341">
        <v>300580</v>
      </c>
      <c r="C10075" s="341" t="s">
        <v>258</v>
      </c>
      <c r="D10075" s="341">
        <v>0.125</v>
      </c>
      <c r="E10075" s="341">
        <v>110.02</v>
      </c>
      <c r="F10075" s="342">
        <f t="shared" si="653"/>
        <v>13.7525</v>
      </c>
      <c r="G10075" s="343">
        <f t="shared" si="655"/>
        <v>17867.878750000014</v>
      </c>
      <c r="H10075" s="341">
        <v>300580</v>
      </c>
      <c r="I10075" s="341" t="s">
        <v>258</v>
      </c>
      <c r="J10075" s="341">
        <v>0.125</v>
      </c>
      <c r="K10075" s="341">
        <v>95.02</v>
      </c>
      <c r="L10075" s="342">
        <f t="shared" si="654"/>
        <v>11.8775</v>
      </c>
      <c r="M10075" s="343">
        <f t="shared" si="656"/>
        <v>17723.838750000046</v>
      </c>
      <c r="N10075" s="336"/>
    </row>
    <row r="10076" spans="1:14">
      <c r="A10076" s="336"/>
      <c r="B10076" s="341">
        <v>300580</v>
      </c>
      <c r="C10076" s="341" t="s">
        <v>259</v>
      </c>
      <c r="D10076" s="341">
        <v>0.1</v>
      </c>
      <c r="E10076" s="341">
        <v>112.02</v>
      </c>
      <c r="F10076" s="342">
        <f t="shared" si="653"/>
        <v>11.202</v>
      </c>
      <c r="G10076" s="343">
        <f t="shared" si="655"/>
        <v>14551.861999999866</v>
      </c>
      <c r="H10076" s="341">
        <v>300580</v>
      </c>
      <c r="I10076" s="341" t="s">
        <v>259</v>
      </c>
      <c r="J10076" s="341">
        <v>0.1</v>
      </c>
      <c r="K10076" s="341">
        <v>97.02</v>
      </c>
      <c r="L10076" s="342">
        <f t="shared" si="654"/>
        <v>9.702</v>
      </c>
      <c r="M10076" s="343">
        <f t="shared" si="656"/>
        <v>14434.835999999839</v>
      </c>
      <c r="N10076" s="336"/>
    </row>
    <row r="10077" spans="1:14">
      <c r="A10077" s="336"/>
      <c r="B10077" s="341">
        <v>300580</v>
      </c>
      <c r="C10077" s="341" t="s">
        <v>260</v>
      </c>
      <c r="D10077" s="341">
        <v>0.1</v>
      </c>
      <c r="E10077" s="341">
        <v>141.72</v>
      </c>
      <c r="F10077" s="342">
        <f t="shared" si="653"/>
        <v>14.172000000000001</v>
      </c>
      <c r="G10077" s="343">
        <f t="shared" si="655"/>
        <v>17316.094999999998</v>
      </c>
      <c r="H10077" s="341">
        <v>300580</v>
      </c>
      <c r="I10077" s="341" t="s">
        <v>260</v>
      </c>
      <c r="J10077" s="341">
        <v>0.1</v>
      </c>
      <c r="K10077" s="341">
        <v>126.72</v>
      </c>
      <c r="L10077" s="342">
        <f t="shared" si="654"/>
        <v>12.672000000000001</v>
      </c>
      <c r="M10077" s="343">
        <f t="shared" si="656"/>
        <v>16614.461000000138</v>
      </c>
      <c r="N10077" s="336"/>
    </row>
    <row r="10078" spans="1:14">
      <c r="A10078" s="13"/>
      <c r="B10078" s="341">
        <v>300590</v>
      </c>
      <c r="C10078" s="341" t="s">
        <v>255</v>
      </c>
      <c r="D10078" s="341">
        <v>0.04</v>
      </c>
      <c r="E10078" s="341">
        <v>100.02</v>
      </c>
      <c r="F10078" s="342">
        <f t="shared" si="653"/>
        <v>4.0007999999999999</v>
      </c>
      <c r="G10078" s="343">
        <f t="shared" si="655"/>
        <v>5404.0964000000895</v>
      </c>
      <c r="H10078" s="341">
        <v>300590</v>
      </c>
      <c r="I10078" s="341" t="s">
        <v>255</v>
      </c>
      <c r="J10078" s="341">
        <v>0.04</v>
      </c>
      <c r="K10078" s="341">
        <v>90.02</v>
      </c>
      <c r="L10078" s="342">
        <f t="shared" si="654"/>
        <v>3.6008</v>
      </c>
      <c r="M10078" s="343">
        <f t="shared" si="656"/>
        <v>5360.2392000000727</v>
      </c>
      <c r="N10078" s="13"/>
    </row>
    <row r="10079" spans="1:14">
      <c r="A10079" s="336"/>
      <c r="B10079" s="341">
        <v>300590</v>
      </c>
      <c r="C10079" s="341" t="s">
        <v>256</v>
      </c>
      <c r="D10079" s="341">
        <v>0.1</v>
      </c>
      <c r="E10079" s="341">
        <v>100.02</v>
      </c>
      <c r="F10079" s="342">
        <f t="shared" si="653"/>
        <v>10.002000000000001</v>
      </c>
      <c r="G10079" s="343">
        <f t="shared" si="655"/>
        <v>13149.35660000021</v>
      </c>
      <c r="H10079" s="341">
        <v>300590</v>
      </c>
      <c r="I10079" s="341" t="s">
        <v>256</v>
      </c>
      <c r="J10079" s="341">
        <v>0.1</v>
      </c>
      <c r="K10079" s="341">
        <v>90.02</v>
      </c>
      <c r="L10079" s="342">
        <f t="shared" si="654"/>
        <v>9.0020000000000007</v>
      </c>
      <c r="M10079" s="343">
        <f t="shared" si="656"/>
        <v>13046.028800000217</v>
      </c>
      <c r="N10079" s="336"/>
    </row>
    <row r="10080" spans="1:14">
      <c r="A10080" s="336"/>
      <c r="B10080" s="341">
        <v>300590</v>
      </c>
      <c r="C10080" s="341" t="s">
        <v>257</v>
      </c>
      <c r="D10080" s="341">
        <v>0.125</v>
      </c>
      <c r="E10080" s="341">
        <v>102.52</v>
      </c>
      <c r="F10080" s="342">
        <f t="shared" si="653"/>
        <v>12.815</v>
      </c>
      <c r="G10080" s="343">
        <f t="shared" si="655"/>
        <v>17478.043750000019</v>
      </c>
      <c r="H10080" s="341">
        <v>300590</v>
      </c>
      <c r="I10080" s="341" t="s">
        <v>257</v>
      </c>
      <c r="J10080" s="341">
        <v>0.125</v>
      </c>
      <c r="K10080" s="341">
        <v>92.52</v>
      </c>
      <c r="L10080" s="342">
        <f t="shared" si="654"/>
        <v>11.565</v>
      </c>
      <c r="M10080" s="343">
        <f t="shared" si="656"/>
        <v>17335.682499999981</v>
      </c>
      <c r="N10080" s="336"/>
    </row>
    <row r="10081" spans="1:14">
      <c r="A10081" s="336"/>
      <c r="B10081" s="341">
        <v>300590</v>
      </c>
      <c r="C10081" s="341" t="s">
        <v>258</v>
      </c>
      <c r="D10081" s="341">
        <v>0.125</v>
      </c>
      <c r="E10081" s="341">
        <v>105.02</v>
      </c>
      <c r="F10081" s="342">
        <f t="shared" si="653"/>
        <v>13.1275</v>
      </c>
      <c r="G10081" s="343">
        <f t="shared" si="655"/>
        <v>17881.006250000013</v>
      </c>
      <c r="H10081" s="341">
        <v>300590</v>
      </c>
      <c r="I10081" s="341" t="s">
        <v>258</v>
      </c>
      <c r="J10081" s="341">
        <v>0.125</v>
      </c>
      <c r="K10081" s="341">
        <v>95.02</v>
      </c>
      <c r="L10081" s="342">
        <f t="shared" si="654"/>
        <v>11.8775</v>
      </c>
      <c r="M10081" s="343">
        <f t="shared" si="656"/>
        <v>17735.716250000045</v>
      </c>
      <c r="N10081" s="336"/>
    </row>
    <row r="10082" spans="1:14">
      <c r="A10082" s="336"/>
      <c r="B10082" s="341">
        <v>300590</v>
      </c>
      <c r="C10082" s="341" t="s">
        <v>259</v>
      </c>
      <c r="D10082" s="341">
        <v>0.1</v>
      </c>
      <c r="E10082" s="341">
        <v>107.02</v>
      </c>
      <c r="F10082" s="342">
        <f t="shared" si="653"/>
        <v>10.702</v>
      </c>
      <c r="G10082" s="343">
        <f t="shared" si="655"/>
        <v>14562.563999999866</v>
      </c>
      <c r="H10082" s="341">
        <v>300590</v>
      </c>
      <c r="I10082" s="341" t="s">
        <v>259</v>
      </c>
      <c r="J10082" s="341">
        <v>0.1</v>
      </c>
      <c r="K10082" s="341">
        <v>97.02</v>
      </c>
      <c r="L10082" s="342">
        <f t="shared" si="654"/>
        <v>9.702</v>
      </c>
      <c r="M10082" s="343">
        <f t="shared" si="656"/>
        <v>14444.537999999839</v>
      </c>
      <c r="N10082" s="336"/>
    </row>
    <row r="10083" spans="1:14">
      <c r="A10083" s="336"/>
      <c r="B10083" s="341">
        <v>300590</v>
      </c>
      <c r="C10083" s="341" t="s">
        <v>260</v>
      </c>
      <c r="D10083" s="341">
        <v>0.1</v>
      </c>
      <c r="E10083" s="341">
        <v>136.72</v>
      </c>
      <c r="F10083" s="342">
        <f t="shared" si="653"/>
        <v>13.672000000000001</v>
      </c>
      <c r="G10083" s="343">
        <f t="shared" si="655"/>
        <v>17329.766999999996</v>
      </c>
      <c r="H10083" s="341">
        <v>300590</v>
      </c>
      <c r="I10083" s="341" t="s">
        <v>260</v>
      </c>
      <c r="J10083" s="341">
        <v>0.1</v>
      </c>
      <c r="K10083" s="341">
        <v>126.72</v>
      </c>
      <c r="L10083" s="342">
        <f t="shared" si="654"/>
        <v>12.672000000000001</v>
      </c>
      <c r="M10083" s="343">
        <f t="shared" si="656"/>
        <v>16627.133000000136</v>
      </c>
      <c r="N10083" s="336"/>
    </row>
    <row r="10084" spans="1:14">
      <c r="A10084" s="336"/>
      <c r="B10084" s="341">
        <v>300600</v>
      </c>
      <c r="C10084" s="341" t="s">
        <v>255</v>
      </c>
      <c r="D10084" s="341">
        <v>0.04</v>
      </c>
      <c r="E10084" s="341">
        <v>95.02</v>
      </c>
      <c r="F10084" s="342">
        <f t="shared" si="653"/>
        <v>3.8007999999999997</v>
      </c>
      <c r="G10084" s="343">
        <f t="shared" si="655"/>
        <v>5407.8972000000895</v>
      </c>
      <c r="H10084" s="341">
        <v>300600</v>
      </c>
      <c r="I10084" s="341" t="s">
        <v>255</v>
      </c>
      <c r="J10084" s="341">
        <v>0.04</v>
      </c>
      <c r="K10084" s="341">
        <v>90.02</v>
      </c>
      <c r="L10084" s="342">
        <f t="shared" si="654"/>
        <v>3.6008</v>
      </c>
      <c r="M10084" s="343">
        <f t="shared" si="656"/>
        <v>5363.8400000000729</v>
      </c>
      <c r="N10084" s="336"/>
    </row>
    <row r="10085" spans="1:14">
      <c r="A10085" s="13"/>
      <c r="B10085" s="341">
        <v>300600</v>
      </c>
      <c r="C10085" s="341" t="s">
        <v>256</v>
      </c>
      <c r="D10085" s="341">
        <v>0.1</v>
      </c>
      <c r="E10085" s="341">
        <v>95.02</v>
      </c>
      <c r="F10085" s="342">
        <f t="shared" si="653"/>
        <v>9.5020000000000007</v>
      </c>
      <c r="G10085" s="343">
        <f t="shared" si="655"/>
        <v>13158.858600000211</v>
      </c>
      <c r="H10085" s="341">
        <v>300600</v>
      </c>
      <c r="I10085" s="341" t="s">
        <v>256</v>
      </c>
      <c r="J10085" s="341">
        <v>0.1</v>
      </c>
      <c r="K10085" s="341">
        <v>90.02</v>
      </c>
      <c r="L10085" s="342">
        <f t="shared" si="654"/>
        <v>9.0020000000000007</v>
      </c>
      <c r="M10085" s="343">
        <f t="shared" si="656"/>
        <v>13055.030800000217</v>
      </c>
      <c r="N10085" s="13"/>
    </row>
    <row r="10086" spans="1:14">
      <c r="A10086" s="336"/>
      <c r="B10086" s="341">
        <v>300600</v>
      </c>
      <c r="C10086" s="341" t="s">
        <v>257</v>
      </c>
      <c r="D10086" s="341">
        <v>0.125</v>
      </c>
      <c r="E10086" s="341">
        <v>97.52</v>
      </c>
      <c r="F10086" s="342">
        <f t="shared" si="653"/>
        <v>12.19</v>
      </c>
      <c r="G10086" s="343">
        <f t="shared" si="655"/>
        <v>17490.233750000018</v>
      </c>
      <c r="H10086" s="341">
        <v>300600</v>
      </c>
      <c r="I10086" s="341" t="s">
        <v>257</v>
      </c>
      <c r="J10086" s="341">
        <v>0.125</v>
      </c>
      <c r="K10086" s="341">
        <v>92.52</v>
      </c>
      <c r="L10086" s="342">
        <f t="shared" si="654"/>
        <v>11.565</v>
      </c>
      <c r="M10086" s="343">
        <f t="shared" si="656"/>
        <v>17347.247499999979</v>
      </c>
      <c r="N10086" s="336"/>
    </row>
    <row r="10087" spans="1:14">
      <c r="A10087" s="336"/>
      <c r="B10087" s="341">
        <v>300600</v>
      </c>
      <c r="C10087" s="341" t="s">
        <v>258</v>
      </c>
      <c r="D10087" s="341">
        <v>0.125</v>
      </c>
      <c r="E10087" s="341">
        <v>100.02</v>
      </c>
      <c r="F10087" s="342">
        <f t="shared" si="653"/>
        <v>12.5025</v>
      </c>
      <c r="G10087" s="343">
        <f t="shared" si="655"/>
        <v>17893.508750000012</v>
      </c>
      <c r="H10087" s="341">
        <v>300600</v>
      </c>
      <c r="I10087" s="341" t="s">
        <v>258</v>
      </c>
      <c r="J10087" s="341">
        <v>0.125</v>
      </c>
      <c r="K10087" s="341">
        <v>95.02</v>
      </c>
      <c r="L10087" s="342">
        <f t="shared" si="654"/>
        <v>11.8775</v>
      </c>
      <c r="M10087" s="343">
        <f t="shared" si="656"/>
        <v>17747.593750000044</v>
      </c>
      <c r="N10087" s="336"/>
    </row>
    <row r="10088" spans="1:14">
      <c r="A10088" s="336"/>
      <c r="B10088" s="341">
        <v>300600</v>
      </c>
      <c r="C10088" s="341" t="s">
        <v>259</v>
      </c>
      <c r="D10088" s="341">
        <v>0.1</v>
      </c>
      <c r="E10088" s="341">
        <v>102.02</v>
      </c>
      <c r="F10088" s="342">
        <f t="shared" si="653"/>
        <v>10.202</v>
      </c>
      <c r="G10088" s="343">
        <f t="shared" si="655"/>
        <v>14572.765999999865</v>
      </c>
      <c r="H10088" s="341">
        <v>300600</v>
      </c>
      <c r="I10088" s="341" t="s">
        <v>259</v>
      </c>
      <c r="J10088" s="341">
        <v>0.1</v>
      </c>
      <c r="K10088" s="341">
        <v>97.02</v>
      </c>
      <c r="L10088" s="342">
        <f t="shared" si="654"/>
        <v>9.702</v>
      </c>
      <c r="M10088" s="343">
        <f t="shared" si="656"/>
        <v>14454.239999999838</v>
      </c>
      <c r="N10088" s="336"/>
    </row>
    <row r="10089" spans="1:14">
      <c r="A10089" s="336"/>
      <c r="B10089" s="341">
        <v>300600</v>
      </c>
      <c r="C10089" s="341" t="s">
        <v>260</v>
      </c>
      <c r="D10089" s="341">
        <v>0.1</v>
      </c>
      <c r="E10089" s="341">
        <v>131.72</v>
      </c>
      <c r="F10089" s="342">
        <f t="shared" si="653"/>
        <v>13.172000000000001</v>
      </c>
      <c r="G10089" s="343">
        <f t="shared" si="655"/>
        <v>17342.938999999995</v>
      </c>
      <c r="H10089" s="341">
        <v>300600</v>
      </c>
      <c r="I10089" s="341" t="s">
        <v>260</v>
      </c>
      <c r="J10089" s="341">
        <v>0.1</v>
      </c>
      <c r="K10089" s="341">
        <v>126.72</v>
      </c>
      <c r="L10089" s="342">
        <f t="shared" si="654"/>
        <v>12.672000000000001</v>
      </c>
      <c r="M10089" s="343">
        <f t="shared" si="656"/>
        <v>16639.805000000135</v>
      </c>
      <c r="N10089" s="336"/>
    </row>
    <row r="10090" spans="1:14">
      <c r="A10090" s="336"/>
      <c r="B10090" s="341">
        <v>300610</v>
      </c>
      <c r="C10090" s="341" t="s">
        <v>255</v>
      </c>
      <c r="D10090" s="341">
        <v>0.04</v>
      </c>
      <c r="E10090" s="341">
        <v>91.27</v>
      </c>
      <c r="F10090" s="342">
        <f t="shared" si="653"/>
        <v>3.6507999999999998</v>
      </c>
      <c r="G10090" s="343">
        <f t="shared" si="655"/>
        <v>5411.5480000000898</v>
      </c>
      <c r="H10090" s="341">
        <v>300610</v>
      </c>
      <c r="I10090" s="341" t="s">
        <v>255</v>
      </c>
      <c r="J10090" s="341">
        <v>0.04</v>
      </c>
      <c r="K10090" s="341">
        <v>90.02</v>
      </c>
      <c r="L10090" s="342">
        <f t="shared" si="654"/>
        <v>3.6008</v>
      </c>
      <c r="M10090" s="343">
        <f t="shared" si="656"/>
        <v>5367.4408000000731</v>
      </c>
      <c r="N10090" s="336"/>
    </row>
    <row r="10091" spans="1:14">
      <c r="A10091" s="336"/>
      <c r="B10091" s="341">
        <v>300610</v>
      </c>
      <c r="C10091" s="341" t="s">
        <v>256</v>
      </c>
      <c r="D10091" s="341">
        <v>0.1</v>
      </c>
      <c r="E10091" s="341">
        <v>91.27</v>
      </c>
      <c r="F10091" s="342">
        <f t="shared" si="653"/>
        <v>9.1270000000000007</v>
      </c>
      <c r="G10091" s="343">
        <f t="shared" si="655"/>
        <v>13167.985600000211</v>
      </c>
      <c r="H10091" s="341">
        <v>300610</v>
      </c>
      <c r="I10091" s="341" t="s">
        <v>256</v>
      </c>
      <c r="J10091" s="341">
        <v>0.1</v>
      </c>
      <c r="K10091" s="341">
        <v>90.02</v>
      </c>
      <c r="L10091" s="342">
        <f t="shared" si="654"/>
        <v>9.0020000000000007</v>
      </c>
      <c r="M10091" s="343">
        <f t="shared" si="656"/>
        <v>13064.032800000217</v>
      </c>
      <c r="N10091" s="336"/>
    </row>
    <row r="10092" spans="1:14">
      <c r="A10092" s="13"/>
      <c r="B10092" s="341">
        <v>300610</v>
      </c>
      <c r="C10092" s="341" t="s">
        <v>257</v>
      </c>
      <c r="D10092" s="341">
        <v>0.125</v>
      </c>
      <c r="E10092" s="341">
        <v>93.77</v>
      </c>
      <c r="F10092" s="342">
        <f t="shared" si="653"/>
        <v>11.72125</v>
      </c>
      <c r="G10092" s="343">
        <f t="shared" si="655"/>
        <v>17501.955000000016</v>
      </c>
      <c r="H10092" s="341">
        <v>300610</v>
      </c>
      <c r="I10092" s="341" t="s">
        <v>257</v>
      </c>
      <c r="J10092" s="341">
        <v>0.125</v>
      </c>
      <c r="K10092" s="341">
        <v>92.52</v>
      </c>
      <c r="L10092" s="342">
        <f t="shared" si="654"/>
        <v>11.565</v>
      </c>
      <c r="M10092" s="343">
        <f t="shared" si="656"/>
        <v>17358.812499999978</v>
      </c>
      <c r="N10092" s="13"/>
    </row>
    <row r="10093" spans="1:14">
      <c r="A10093" s="336"/>
      <c r="B10093" s="341">
        <v>300610</v>
      </c>
      <c r="C10093" s="341" t="s">
        <v>258</v>
      </c>
      <c r="D10093" s="341">
        <v>0.125</v>
      </c>
      <c r="E10093" s="341">
        <v>96.27</v>
      </c>
      <c r="F10093" s="342">
        <f t="shared" si="653"/>
        <v>12.03375</v>
      </c>
      <c r="G10093" s="343">
        <f t="shared" si="655"/>
        <v>17905.54250000001</v>
      </c>
      <c r="H10093" s="341">
        <v>300610</v>
      </c>
      <c r="I10093" s="341" t="s">
        <v>258</v>
      </c>
      <c r="J10093" s="341">
        <v>0.125</v>
      </c>
      <c r="K10093" s="341">
        <v>95.02</v>
      </c>
      <c r="L10093" s="342">
        <f t="shared" si="654"/>
        <v>11.8775</v>
      </c>
      <c r="M10093" s="343">
        <f t="shared" si="656"/>
        <v>17759.471250000042</v>
      </c>
      <c r="N10093" s="336"/>
    </row>
    <row r="10094" spans="1:14">
      <c r="A10094" s="336"/>
      <c r="B10094" s="341">
        <v>300610</v>
      </c>
      <c r="C10094" s="341" t="s">
        <v>259</v>
      </c>
      <c r="D10094" s="341">
        <v>0.1</v>
      </c>
      <c r="E10094" s="341">
        <v>98.27</v>
      </c>
      <c r="F10094" s="342">
        <f t="shared" si="653"/>
        <v>9.827</v>
      </c>
      <c r="G10094" s="343">
        <f t="shared" si="655"/>
        <v>14582.592999999864</v>
      </c>
      <c r="H10094" s="341">
        <v>300610</v>
      </c>
      <c r="I10094" s="341" t="s">
        <v>259</v>
      </c>
      <c r="J10094" s="341">
        <v>0.1</v>
      </c>
      <c r="K10094" s="341">
        <v>97.02</v>
      </c>
      <c r="L10094" s="342">
        <f t="shared" si="654"/>
        <v>9.702</v>
      </c>
      <c r="M10094" s="343">
        <f t="shared" si="656"/>
        <v>14463.941999999837</v>
      </c>
      <c r="N10094" s="336"/>
    </row>
    <row r="10095" spans="1:14">
      <c r="A10095" s="336"/>
      <c r="B10095" s="341">
        <v>300610</v>
      </c>
      <c r="C10095" s="341" t="s">
        <v>260</v>
      </c>
      <c r="D10095" s="341">
        <v>0.1</v>
      </c>
      <c r="E10095" s="341">
        <v>127.97</v>
      </c>
      <c r="F10095" s="342">
        <f t="shared" si="653"/>
        <v>12.797000000000001</v>
      </c>
      <c r="G10095" s="343">
        <f t="shared" si="655"/>
        <v>17355.735999999994</v>
      </c>
      <c r="H10095" s="341">
        <v>300610</v>
      </c>
      <c r="I10095" s="341" t="s">
        <v>260</v>
      </c>
      <c r="J10095" s="341">
        <v>0.1</v>
      </c>
      <c r="K10095" s="341">
        <v>126.72</v>
      </c>
      <c r="L10095" s="342">
        <f t="shared" si="654"/>
        <v>12.672000000000001</v>
      </c>
      <c r="M10095" s="343">
        <f t="shared" si="656"/>
        <v>16652.477000000134</v>
      </c>
      <c r="N10095" s="336"/>
    </row>
    <row r="10096" spans="1:14">
      <c r="A10096" s="336"/>
      <c r="B10096" s="341">
        <v>300620</v>
      </c>
      <c r="C10096" s="341" t="s">
        <v>255</v>
      </c>
      <c r="D10096" s="341">
        <v>0.04</v>
      </c>
      <c r="E10096" s="341">
        <v>90.02</v>
      </c>
      <c r="F10096" s="342">
        <f t="shared" si="653"/>
        <v>3.6008</v>
      </c>
      <c r="G10096" s="343">
        <f t="shared" si="655"/>
        <v>5415.14880000009</v>
      </c>
      <c r="H10096" s="341">
        <v>300620</v>
      </c>
      <c r="I10096" s="341" t="s">
        <v>255</v>
      </c>
      <c r="J10096" s="341">
        <v>0.04</v>
      </c>
      <c r="K10096" s="341">
        <v>90.02</v>
      </c>
      <c r="L10096" s="342">
        <f t="shared" si="654"/>
        <v>3.6008</v>
      </c>
      <c r="M10096" s="343">
        <f t="shared" si="656"/>
        <v>5371.0416000000732</v>
      </c>
      <c r="N10096" s="336"/>
    </row>
    <row r="10097" spans="1:14">
      <c r="A10097" s="336"/>
      <c r="B10097" s="341">
        <v>300620</v>
      </c>
      <c r="C10097" s="341" t="s">
        <v>256</v>
      </c>
      <c r="D10097" s="341">
        <v>0.1</v>
      </c>
      <c r="E10097" s="341">
        <v>90.02</v>
      </c>
      <c r="F10097" s="342">
        <f t="shared" si="653"/>
        <v>9.0020000000000007</v>
      </c>
      <c r="G10097" s="343">
        <f t="shared" si="655"/>
        <v>13176.987600000211</v>
      </c>
      <c r="H10097" s="341">
        <v>300620</v>
      </c>
      <c r="I10097" s="341" t="s">
        <v>256</v>
      </c>
      <c r="J10097" s="341">
        <v>0.1</v>
      </c>
      <c r="K10097" s="341">
        <v>90.02</v>
      </c>
      <c r="L10097" s="342">
        <f t="shared" si="654"/>
        <v>9.0020000000000007</v>
      </c>
      <c r="M10097" s="343">
        <f t="shared" si="656"/>
        <v>13073.034800000218</v>
      </c>
      <c r="N10097" s="336"/>
    </row>
    <row r="10098" spans="1:14">
      <c r="A10098" s="336"/>
      <c r="B10098" s="341">
        <v>300620</v>
      </c>
      <c r="C10098" s="341" t="s">
        <v>257</v>
      </c>
      <c r="D10098" s="341">
        <v>0.125</v>
      </c>
      <c r="E10098" s="341">
        <v>92.52</v>
      </c>
      <c r="F10098" s="342">
        <f t="shared" si="653"/>
        <v>11.565</v>
      </c>
      <c r="G10098" s="343">
        <f t="shared" si="655"/>
        <v>17513.520000000015</v>
      </c>
      <c r="H10098" s="341">
        <v>300620</v>
      </c>
      <c r="I10098" s="341" t="s">
        <v>257</v>
      </c>
      <c r="J10098" s="341">
        <v>0.125</v>
      </c>
      <c r="K10098" s="341">
        <v>92.52</v>
      </c>
      <c r="L10098" s="342">
        <f t="shared" si="654"/>
        <v>11.565</v>
      </c>
      <c r="M10098" s="343">
        <f t="shared" si="656"/>
        <v>17370.377499999977</v>
      </c>
      <c r="N10098" s="336"/>
    </row>
    <row r="10099" spans="1:14">
      <c r="A10099" s="13"/>
      <c r="B10099" s="341">
        <v>300620</v>
      </c>
      <c r="C10099" s="341" t="s">
        <v>258</v>
      </c>
      <c r="D10099" s="341">
        <v>0.125</v>
      </c>
      <c r="E10099" s="341">
        <v>95.02</v>
      </c>
      <c r="F10099" s="342">
        <f t="shared" si="653"/>
        <v>11.8775</v>
      </c>
      <c r="G10099" s="343">
        <f t="shared" si="655"/>
        <v>17917.420000000009</v>
      </c>
      <c r="H10099" s="341">
        <v>300620</v>
      </c>
      <c r="I10099" s="341" t="s">
        <v>258</v>
      </c>
      <c r="J10099" s="341">
        <v>0.125</v>
      </c>
      <c r="K10099" s="341">
        <v>95.02</v>
      </c>
      <c r="L10099" s="342">
        <f t="shared" si="654"/>
        <v>11.8775</v>
      </c>
      <c r="M10099" s="343">
        <f t="shared" si="656"/>
        <v>17771.348750000041</v>
      </c>
      <c r="N10099" s="13"/>
    </row>
    <row r="10100" spans="1:14">
      <c r="A10100" s="336"/>
      <c r="B10100" s="341">
        <v>300620</v>
      </c>
      <c r="C10100" s="341" t="s">
        <v>259</v>
      </c>
      <c r="D10100" s="341">
        <v>0.1</v>
      </c>
      <c r="E10100" s="341">
        <v>97.02</v>
      </c>
      <c r="F10100" s="342">
        <f t="shared" si="653"/>
        <v>9.702</v>
      </c>
      <c r="G10100" s="343">
        <f t="shared" si="655"/>
        <v>14592.294999999864</v>
      </c>
      <c r="H10100" s="341">
        <v>300620</v>
      </c>
      <c r="I10100" s="341" t="s">
        <v>259</v>
      </c>
      <c r="J10100" s="341">
        <v>0.1</v>
      </c>
      <c r="K10100" s="341">
        <v>97.02</v>
      </c>
      <c r="L10100" s="342">
        <f t="shared" si="654"/>
        <v>9.702</v>
      </c>
      <c r="M10100" s="343">
        <f t="shared" si="656"/>
        <v>14473.643999999837</v>
      </c>
      <c r="N10100" s="336"/>
    </row>
    <row r="10101" spans="1:14">
      <c r="A10101" s="336"/>
      <c r="B10101" s="341">
        <v>300620</v>
      </c>
      <c r="C10101" s="341" t="s">
        <v>260</v>
      </c>
      <c r="D10101" s="341">
        <v>0.1</v>
      </c>
      <c r="E10101" s="341">
        <v>126.72</v>
      </c>
      <c r="F10101" s="342">
        <f t="shared" si="653"/>
        <v>12.672000000000001</v>
      </c>
      <c r="G10101" s="343">
        <f t="shared" si="655"/>
        <v>17368.407999999992</v>
      </c>
      <c r="H10101" s="341">
        <v>300620</v>
      </c>
      <c r="I10101" s="341" t="s">
        <v>260</v>
      </c>
      <c r="J10101" s="341">
        <v>0.1</v>
      </c>
      <c r="K10101" s="341">
        <v>126.72</v>
      </c>
      <c r="L10101" s="342">
        <f t="shared" si="654"/>
        <v>12.672000000000001</v>
      </c>
      <c r="M10101" s="343">
        <f t="shared" si="656"/>
        <v>16665.149000000132</v>
      </c>
      <c r="N10101" s="336"/>
    </row>
    <row r="10102" spans="1:14">
      <c r="A10102" s="336"/>
      <c r="B10102" s="341">
        <v>300630</v>
      </c>
      <c r="C10102" s="341" t="s">
        <v>255</v>
      </c>
      <c r="D10102" s="341">
        <v>0.04</v>
      </c>
      <c r="E10102" s="341">
        <v>90.02</v>
      </c>
      <c r="F10102" s="342">
        <f t="shared" si="653"/>
        <v>3.6008</v>
      </c>
      <c r="G10102" s="343">
        <f t="shared" si="655"/>
        <v>5418.7496000000901</v>
      </c>
      <c r="H10102" s="341">
        <v>300630</v>
      </c>
      <c r="I10102" s="341" t="s">
        <v>255</v>
      </c>
      <c r="J10102" s="341">
        <v>0.04</v>
      </c>
      <c r="K10102" s="341">
        <v>90.02</v>
      </c>
      <c r="L10102" s="342">
        <f t="shared" si="654"/>
        <v>3.6008</v>
      </c>
      <c r="M10102" s="343">
        <f t="shared" si="656"/>
        <v>5374.6424000000734</v>
      </c>
      <c r="N10102" s="336"/>
    </row>
    <row r="10103" spans="1:14">
      <c r="A10103" s="336"/>
      <c r="B10103" s="341">
        <v>300630</v>
      </c>
      <c r="C10103" s="341" t="s">
        <v>256</v>
      </c>
      <c r="D10103" s="341">
        <v>0.1</v>
      </c>
      <c r="E10103" s="341">
        <v>90.02</v>
      </c>
      <c r="F10103" s="342">
        <f t="shared" si="653"/>
        <v>9.0020000000000007</v>
      </c>
      <c r="G10103" s="343">
        <f t="shared" si="655"/>
        <v>13185.989600000212</v>
      </c>
      <c r="H10103" s="341">
        <v>300630</v>
      </c>
      <c r="I10103" s="341" t="s">
        <v>256</v>
      </c>
      <c r="J10103" s="341">
        <v>0.1</v>
      </c>
      <c r="K10103" s="341">
        <v>90.02</v>
      </c>
      <c r="L10103" s="342">
        <f t="shared" si="654"/>
        <v>9.0020000000000007</v>
      </c>
      <c r="M10103" s="343">
        <f t="shared" si="656"/>
        <v>13082.036800000218</v>
      </c>
      <c r="N10103" s="336"/>
    </row>
    <row r="10104" spans="1:14">
      <c r="A10104" s="336"/>
      <c r="B10104" s="341">
        <v>300630</v>
      </c>
      <c r="C10104" s="341" t="s">
        <v>257</v>
      </c>
      <c r="D10104" s="341">
        <v>0.125</v>
      </c>
      <c r="E10104" s="341">
        <v>92.52</v>
      </c>
      <c r="F10104" s="342">
        <f t="shared" si="653"/>
        <v>11.565</v>
      </c>
      <c r="G10104" s="343">
        <f t="shared" si="655"/>
        <v>17525.085000000014</v>
      </c>
      <c r="H10104" s="341">
        <v>300630</v>
      </c>
      <c r="I10104" s="341" t="s">
        <v>257</v>
      </c>
      <c r="J10104" s="341">
        <v>0.125</v>
      </c>
      <c r="K10104" s="341">
        <v>92.52</v>
      </c>
      <c r="L10104" s="342">
        <f t="shared" si="654"/>
        <v>11.565</v>
      </c>
      <c r="M10104" s="343">
        <f t="shared" si="656"/>
        <v>17381.942499999976</v>
      </c>
      <c r="N10104" s="336"/>
    </row>
    <row r="10105" spans="1:14">
      <c r="A10105" s="336"/>
      <c r="B10105" s="341">
        <v>300630</v>
      </c>
      <c r="C10105" s="341" t="s">
        <v>258</v>
      </c>
      <c r="D10105" s="341">
        <v>0.125</v>
      </c>
      <c r="E10105" s="341">
        <v>95.02</v>
      </c>
      <c r="F10105" s="342">
        <f t="shared" si="653"/>
        <v>11.8775</v>
      </c>
      <c r="G10105" s="343">
        <f t="shared" si="655"/>
        <v>17929.297500000008</v>
      </c>
      <c r="H10105" s="341">
        <v>300630</v>
      </c>
      <c r="I10105" s="341" t="s">
        <v>258</v>
      </c>
      <c r="J10105" s="341">
        <v>0.125</v>
      </c>
      <c r="K10105" s="341">
        <v>95.02</v>
      </c>
      <c r="L10105" s="342">
        <f t="shared" si="654"/>
        <v>11.8775</v>
      </c>
      <c r="M10105" s="343">
        <f t="shared" si="656"/>
        <v>17783.22625000004</v>
      </c>
      <c r="N10105" s="336"/>
    </row>
    <row r="10106" spans="1:14">
      <c r="A10106" s="13"/>
      <c r="B10106" s="341">
        <v>300630</v>
      </c>
      <c r="C10106" s="341" t="s">
        <v>259</v>
      </c>
      <c r="D10106" s="341">
        <v>0.1</v>
      </c>
      <c r="E10106" s="341">
        <v>97.02</v>
      </c>
      <c r="F10106" s="342">
        <f t="shared" si="653"/>
        <v>9.702</v>
      </c>
      <c r="G10106" s="343">
        <f t="shared" si="655"/>
        <v>14601.996999999863</v>
      </c>
      <c r="H10106" s="341">
        <v>300630</v>
      </c>
      <c r="I10106" s="341" t="s">
        <v>259</v>
      </c>
      <c r="J10106" s="341">
        <v>0.1</v>
      </c>
      <c r="K10106" s="341">
        <v>97.02</v>
      </c>
      <c r="L10106" s="342">
        <f t="shared" si="654"/>
        <v>9.702</v>
      </c>
      <c r="M10106" s="343">
        <f t="shared" si="656"/>
        <v>14483.345999999836</v>
      </c>
      <c r="N10106" s="13"/>
    </row>
    <row r="10107" spans="1:14">
      <c r="A10107" s="336"/>
      <c r="B10107" s="341">
        <v>300630</v>
      </c>
      <c r="C10107" s="341" t="s">
        <v>260</v>
      </c>
      <c r="D10107" s="341">
        <v>0.1</v>
      </c>
      <c r="E10107" s="341">
        <v>126.72</v>
      </c>
      <c r="F10107" s="342">
        <f t="shared" si="653"/>
        <v>12.672000000000001</v>
      </c>
      <c r="G10107" s="343">
        <f t="shared" si="655"/>
        <v>17381.079999999991</v>
      </c>
      <c r="H10107" s="341">
        <v>300630</v>
      </c>
      <c r="I10107" s="341" t="s">
        <v>260</v>
      </c>
      <c r="J10107" s="341">
        <v>0.1</v>
      </c>
      <c r="K10107" s="341">
        <v>126.72</v>
      </c>
      <c r="L10107" s="342">
        <f t="shared" si="654"/>
        <v>12.672000000000001</v>
      </c>
      <c r="M10107" s="343">
        <f t="shared" si="656"/>
        <v>16677.821000000131</v>
      </c>
      <c r="N10107" s="336"/>
    </row>
    <row r="10108" spans="1:14">
      <c r="A10108" s="336"/>
      <c r="B10108" s="341">
        <v>300640</v>
      </c>
      <c r="C10108" s="341" t="s">
        <v>255</v>
      </c>
      <c r="D10108" s="341">
        <v>0.04</v>
      </c>
      <c r="E10108" s="341">
        <v>90.02</v>
      </c>
      <c r="F10108" s="342">
        <f t="shared" si="653"/>
        <v>3.6008</v>
      </c>
      <c r="G10108" s="343">
        <f t="shared" si="655"/>
        <v>5422.3504000000903</v>
      </c>
      <c r="H10108" s="341">
        <v>300640</v>
      </c>
      <c r="I10108" s="341" t="s">
        <v>255</v>
      </c>
      <c r="J10108" s="341">
        <v>0.04</v>
      </c>
      <c r="K10108" s="341">
        <v>90.02</v>
      </c>
      <c r="L10108" s="342">
        <f t="shared" si="654"/>
        <v>3.6008</v>
      </c>
      <c r="M10108" s="343">
        <f t="shared" si="656"/>
        <v>5378.2432000000736</v>
      </c>
      <c r="N10108" s="336"/>
    </row>
    <row r="10109" spans="1:14">
      <c r="A10109" s="336"/>
      <c r="B10109" s="341">
        <v>300640</v>
      </c>
      <c r="C10109" s="341" t="s">
        <v>256</v>
      </c>
      <c r="D10109" s="341">
        <v>0.1</v>
      </c>
      <c r="E10109" s="341">
        <v>90.02</v>
      </c>
      <c r="F10109" s="342">
        <f t="shared" si="653"/>
        <v>9.0020000000000007</v>
      </c>
      <c r="G10109" s="343">
        <f t="shared" si="655"/>
        <v>13194.991600000212</v>
      </c>
      <c r="H10109" s="341">
        <v>300640</v>
      </c>
      <c r="I10109" s="341" t="s">
        <v>256</v>
      </c>
      <c r="J10109" s="341">
        <v>0.1</v>
      </c>
      <c r="K10109" s="341">
        <v>90.02</v>
      </c>
      <c r="L10109" s="342">
        <f t="shared" si="654"/>
        <v>9.0020000000000007</v>
      </c>
      <c r="M10109" s="343">
        <f t="shared" si="656"/>
        <v>13091.038800000219</v>
      </c>
      <c r="N10109" s="336"/>
    </row>
    <row r="10110" spans="1:14">
      <c r="A10110" s="336"/>
      <c r="B10110" s="341">
        <v>300640</v>
      </c>
      <c r="C10110" s="341" t="s">
        <v>257</v>
      </c>
      <c r="D10110" s="341">
        <v>0.125</v>
      </c>
      <c r="E10110" s="341">
        <v>92.52</v>
      </c>
      <c r="F10110" s="342">
        <f t="shared" si="653"/>
        <v>11.565</v>
      </c>
      <c r="G10110" s="343">
        <f t="shared" si="655"/>
        <v>17536.650000000012</v>
      </c>
      <c r="H10110" s="341">
        <v>300640</v>
      </c>
      <c r="I10110" s="341" t="s">
        <v>257</v>
      </c>
      <c r="J10110" s="341">
        <v>0.125</v>
      </c>
      <c r="K10110" s="341">
        <v>92.52</v>
      </c>
      <c r="L10110" s="342">
        <f t="shared" si="654"/>
        <v>11.565</v>
      </c>
      <c r="M10110" s="343">
        <f t="shared" si="656"/>
        <v>17393.507499999974</v>
      </c>
      <c r="N10110" s="336"/>
    </row>
    <row r="10111" spans="1:14">
      <c r="A10111" s="336"/>
      <c r="B10111" s="341">
        <v>300640</v>
      </c>
      <c r="C10111" s="341" t="s">
        <v>258</v>
      </c>
      <c r="D10111" s="341">
        <v>0.125</v>
      </c>
      <c r="E10111" s="341">
        <v>95.02</v>
      </c>
      <c r="F10111" s="342">
        <f t="shared" si="653"/>
        <v>11.8775</v>
      </c>
      <c r="G10111" s="343">
        <f t="shared" si="655"/>
        <v>17941.175000000007</v>
      </c>
      <c r="H10111" s="341">
        <v>300640</v>
      </c>
      <c r="I10111" s="341" t="s">
        <v>258</v>
      </c>
      <c r="J10111" s="341">
        <v>0.125</v>
      </c>
      <c r="K10111" s="341">
        <v>95.02</v>
      </c>
      <c r="L10111" s="342">
        <f t="shared" si="654"/>
        <v>11.8775</v>
      </c>
      <c r="M10111" s="343">
        <f t="shared" si="656"/>
        <v>17795.103750000038</v>
      </c>
      <c r="N10111" s="336"/>
    </row>
    <row r="10112" spans="1:14">
      <c r="A10112" s="336"/>
      <c r="B10112" s="341">
        <v>300640</v>
      </c>
      <c r="C10112" s="341" t="s">
        <v>259</v>
      </c>
      <c r="D10112" s="341">
        <v>0.1</v>
      </c>
      <c r="E10112" s="341">
        <v>97.02</v>
      </c>
      <c r="F10112" s="342">
        <f t="shared" si="653"/>
        <v>9.702</v>
      </c>
      <c r="G10112" s="343">
        <f t="shared" si="655"/>
        <v>14611.698999999862</v>
      </c>
      <c r="H10112" s="341">
        <v>300640</v>
      </c>
      <c r="I10112" s="341" t="s">
        <v>259</v>
      </c>
      <c r="J10112" s="341">
        <v>0.1</v>
      </c>
      <c r="K10112" s="341">
        <v>97.02</v>
      </c>
      <c r="L10112" s="342">
        <f t="shared" si="654"/>
        <v>9.702</v>
      </c>
      <c r="M10112" s="343">
        <f t="shared" si="656"/>
        <v>14493.047999999835</v>
      </c>
      <c r="N10112" s="336"/>
    </row>
    <row r="10113" spans="1:14">
      <c r="A10113" s="13"/>
      <c r="B10113" s="341">
        <v>300640</v>
      </c>
      <c r="C10113" s="341" t="s">
        <v>260</v>
      </c>
      <c r="D10113" s="341">
        <v>0.1</v>
      </c>
      <c r="E10113" s="341">
        <v>126.72</v>
      </c>
      <c r="F10113" s="342">
        <f t="shared" si="653"/>
        <v>12.672000000000001</v>
      </c>
      <c r="G10113" s="343">
        <f t="shared" si="655"/>
        <v>17393.751999999989</v>
      </c>
      <c r="H10113" s="341">
        <v>300640</v>
      </c>
      <c r="I10113" s="341" t="s">
        <v>260</v>
      </c>
      <c r="J10113" s="341">
        <v>0.1</v>
      </c>
      <c r="K10113" s="341">
        <v>126.72</v>
      </c>
      <c r="L10113" s="342">
        <f t="shared" si="654"/>
        <v>12.672000000000001</v>
      </c>
      <c r="M10113" s="343">
        <f t="shared" si="656"/>
        <v>16690.49300000013</v>
      </c>
      <c r="N10113" s="13"/>
    </row>
    <row r="10114" spans="1:14">
      <c r="A10114" s="336"/>
      <c r="B10114" s="341">
        <v>300650</v>
      </c>
      <c r="C10114" s="341" t="s">
        <v>255</v>
      </c>
      <c r="D10114" s="341">
        <v>0.04</v>
      </c>
      <c r="E10114" s="341">
        <v>90.02</v>
      </c>
      <c r="F10114" s="342">
        <f t="shared" si="653"/>
        <v>3.6008</v>
      </c>
      <c r="G10114" s="343">
        <f t="shared" si="655"/>
        <v>5425.9512000000905</v>
      </c>
      <c r="H10114" s="341">
        <v>300650</v>
      </c>
      <c r="I10114" s="341" t="s">
        <v>255</v>
      </c>
      <c r="J10114" s="341">
        <v>0.04</v>
      </c>
      <c r="K10114" s="341">
        <v>90.02</v>
      </c>
      <c r="L10114" s="342">
        <f t="shared" si="654"/>
        <v>3.6008</v>
      </c>
      <c r="M10114" s="343">
        <f t="shared" si="656"/>
        <v>5381.8440000000737</v>
      </c>
      <c r="N10114" s="336"/>
    </row>
    <row r="10115" spans="1:14">
      <c r="A10115" s="336"/>
      <c r="B10115" s="341">
        <v>300650</v>
      </c>
      <c r="C10115" s="341" t="s">
        <v>256</v>
      </c>
      <c r="D10115" s="341">
        <v>0.1</v>
      </c>
      <c r="E10115" s="341">
        <v>90.02</v>
      </c>
      <c r="F10115" s="342">
        <f t="shared" si="653"/>
        <v>9.0020000000000007</v>
      </c>
      <c r="G10115" s="343">
        <f t="shared" si="655"/>
        <v>13203.993600000213</v>
      </c>
      <c r="H10115" s="341">
        <v>300650</v>
      </c>
      <c r="I10115" s="341" t="s">
        <v>256</v>
      </c>
      <c r="J10115" s="341">
        <v>0.1</v>
      </c>
      <c r="K10115" s="341">
        <v>90.02</v>
      </c>
      <c r="L10115" s="342">
        <f t="shared" si="654"/>
        <v>9.0020000000000007</v>
      </c>
      <c r="M10115" s="343">
        <f t="shared" si="656"/>
        <v>13100.040800000219</v>
      </c>
      <c r="N10115" s="336"/>
    </row>
    <row r="10116" spans="1:14">
      <c r="A10116" s="336"/>
      <c r="B10116" s="341">
        <v>300650</v>
      </c>
      <c r="C10116" s="341" t="s">
        <v>257</v>
      </c>
      <c r="D10116" s="341">
        <v>0.125</v>
      </c>
      <c r="E10116" s="341">
        <v>92.52</v>
      </c>
      <c r="F10116" s="342">
        <f t="shared" si="653"/>
        <v>11.565</v>
      </c>
      <c r="G10116" s="343">
        <f t="shared" si="655"/>
        <v>17548.215000000011</v>
      </c>
      <c r="H10116" s="341">
        <v>300650</v>
      </c>
      <c r="I10116" s="341" t="s">
        <v>257</v>
      </c>
      <c r="J10116" s="341">
        <v>0.125</v>
      </c>
      <c r="K10116" s="341">
        <v>92.52</v>
      </c>
      <c r="L10116" s="342">
        <f t="shared" si="654"/>
        <v>11.565</v>
      </c>
      <c r="M10116" s="343">
        <f t="shared" si="656"/>
        <v>17405.072499999973</v>
      </c>
      <c r="N10116" s="336"/>
    </row>
    <row r="10117" spans="1:14">
      <c r="A10117" s="336"/>
      <c r="B10117" s="341">
        <v>300650</v>
      </c>
      <c r="C10117" s="341" t="s">
        <v>258</v>
      </c>
      <c r="D10117" s="341">
        <v>0.125</v>
      </c>
      <c r="E10117" s="341">
        <v>95.02</v>
      </c>
      <c r="F10117" s="342">
        <f t="shared" si="653"/>
        <v>11.8775</v>
      </c>
      <c r="G10117" s="343">
        <f t="shared" si="655"/>
        <v>17953.052500000005</v>
      </c>
      <c r="H10117" s="341">
        <v>300650</v>
      </c>
      <c r="I10117" s="341" t="s">
        <v>258</v>
      </c>
      <c r="J10117" s="341">
        <v>0.125</v>
      </c>
      <c r="K10117" s="341">
        <v>95.02</v>
      </c>
      <c r="L10117" s="342">
        <f t="shared" si="654"/>
        <v>11.8775</v>
      </c>
      <c r="M10117" s="343">
        <f t="shared" si="656"/>
        <v>17806.981250000037</v>
      </c>
      <c r="N10117" s="336"/>
    </row>
    <row r="10118" spans="1:14">
      <c r="A10118" s="336"/>
      <c r="B10118" s="341">
        <v>300650</v>
      </c>
      <c r="C10118" s="341" t="s">
        <v>259</v>
      </c>
      <c r="D10118" s="341">
        <v>0.1</v>
      </c>
      <c r="E10118" s="341">
        <v>97.02</v>
      </c>
      <c r="F10118" s="342">
        <f t="shared" si="653"/>
        <v>9.702</v>
      </c>
      <c r="G10118" s="343">
        <f t="shared" si="655"/>
        <v>14621.400999999862</v>
      </c>
      <c r="H10118" s="341">
        <v>300650</v>
      </c>
      <c r="I10118" s="341" t="s">
        <v>259</v>
      </c>
      <c r="J10118" s="341">
        <v>0.1</v>
      </c>
      <c r="K10118" s="341">
        <v>97.02</v>
      </c>
      <c r="L10118" s="342">
        <f t="shared" si="654"/>
        <v>9.702</v>
      </c>
      <c r="M10118" s="343">
        <f t="shared" si="656"/>
        <v>14502.749999999834</v>
      </c>
      <c r="N10118" s="336"/>
    </row>
    <row r="10119" spans="1:14">
      <c r="A10119" s="336"/>
      <c r="B10119" s="341">
        <v>300650</v>
      </c>
      <c r="C10119" s="341" t="s">
        <v>260</v>
      </c>
      <c r="D10119" s="341">
        <v>0.1</v>
      </c>
      <c r="E10119" s="341">
        <v>126.72</v>
      </c>
      <c r="F10119" s="342">
        <f t="shared" si="653"/>
        <v>12.672000000000001</v>
      </c>
      <c r="G10119" s="343">
        <f t="shared" si="655"/>
        <v>17406.423999999988</v>
      </c>
      <c r="H10119" s="341">
        <v>300650</v>
      </c>
      <c r="I10119" s="341" t="s">
        <v>260</v>
      </c>
      <c r="J10119" s="341">
        <v>0.1</v>
      </c>
      <c r="K10119" s="341">
        <v>126.72</v>
      </c>
      <c r="L10119" s="342">
        <f t="shared" si="654"/>
        <v>12.672000000000001</v>
      </c>
      <c r="M10119" s="343">
        <f t="shared" si="656"/>
        <v>16703.165000000128</v>
      </c>
      <c r="N10119" s="336"/>
    </row>
    <row r="10120" spans="1:14">
      <c r="A10120" s="13"/>
      <c r="B10120" s="341">
        <v>300660</v>
      </c>
      <c r="C10120" s="341" t="s">
        <v>255</v>
      </c>
      <c r="D10120" s="341">
        <v>0.04</v>
      </c>
      <c r="E10120" s="341">
        <v>90.02</v>
      </c>
      <c r="F10120" s="342">
        <f t="shared" si="653"/>
        <v>3.6008</v>
      </c>
      <c r="G10120" s="343">
        <f t="shared" si="655"/>
        <v>5429.5520000000906</v>
      </c>
      <c r="H10120" s="341">
        <v>300660</v>
      </c>
      <c r="I10120" s="341" t="s">
        <v>255</v>
      </c>
      <c r="J10120" s="341">
        <v>0.04</v>
      </c>
      <c r="K10120" s="341">
        <v>90.02</v>
      </c>
      <c r="L10120" s="342">
        <f t="shared" si="654"/>
        <v>3.6008</v>
      </c>
      <c r="M10120" s="343">
        <f t="shared" si="656"/>
        <v>5385.4448000000739</v>
      </c>
      <c r="N10120" s="13"/>
    </row>
    <row r="10121" spans="1:14">
      <c r="A10121" s="336"/>
      <c r="B10121" s="341">
        <v>300660</v>
      </c>
      <c r="C10121" s="341" t="s">
        <v>256</v>
      </c>
      <c r="D10121" s="341">
        <v>0.1</v>
      </c>
      <c r="E10121" s="341">
        <v>90.02</v>
      </c>
      <c r="F10121" s="342">
        <f t="shared" si="653"/>
        <v>9.0020000000000007</v>
      </c>
      <c r="G10121" s="343">
        <f t="shared" si="655"/>
        <v>13212.995600000213</v>
      </c>
      <c r="H10121" s="341">
        <v>300660</v>
      </c>
      <c r="I10121" s="341" t="s">
        <v>256</v>
      </c>
      <c r="J10121" s="341">
        <v>0.1</v>
      </c>
      <c r="K10121" s="341">
        <v>90.02</v>
      </c>
      <c r="L10121" s="342">
        <f t="shared" si="654"/>
        <v>9.0020000000000007</v>
      </c>
      <c r="M10121" s="343">
        <f t="shared" si="656"/>
        <v>13109.042800000219</v>
      </c>
      <c r="N10121" s="336"/>
    </row>
    <row r="10122" spans="1:14">
      <c r="A10122" s="336"/>
      <c r="B10122" s="341">
        <v>300660</v>
      </c>
      <c r="C10122" s="341" t="s">
        <v>257</v>
      </c>
      <c r="D10122" s="341">
        <v>0.125</v>
      </c>
      <c r="E10122" s="341">
        <v>92.52</v>
      </c>
      <c r="F10122" s="342">
        <f t="shared" si="653"/>
        <v>11.565</v>
      </c>
      <c r="G10122" s="343">
        <f t="shared" si="655"/>
        <v>17559.78000000001</v>
      </c>
      <c r="H10122" s="341">
        <v>300660</v>
      </c>
      <c r="I10122" s="341" t="s">
        <v>257</v>
      </c>
      <c r="J10122" s="341">
        <v>0.125</v>
      </c>
      <c r="K10122" s="341">
        <v>92.52</v>
      </c>
      <c r="L10122" s="342">
        <f t="shared" si="654"/>
        <v>11.565</v>
      </c>
      <c r="M10122" s="343">
        <f t="shared" si="656"/>
        <v>17416.637499999972</v>
      </c>
      <c r="N10122" s="336"/>
    </row>
    <row r="10123" spans="1:14">
      <c r="A10123" s="336"/>
      <c r="B10123" s="341">
        <v>300660</v>
      </c>
      <c r="C10123" s="341" t="s">
        <v>258</v>
      </c>
      <c r="D10123" s="341">
        <v>0.125</v>
      </c>
      <c r="E10123" s="341">
        <v>95.02</v>
      </c>
      <c r="F10123" s="342">
        <f t="shared" si="653"/>
        <v>11.8775</v>
      </c>
      <c r="G10123" s="343">
        <f t="shared" si="655"/>
        <v>17964.930000000004</v>
      </c>
      <c r="H10123" s="341">
        <v>300660</v>
      </c>
      <c r="I10123" s="341" t="s">
        <v>258</v>
      </c>
      <c r="J10123" s="341">
        <v>0.125</v>
      </c>
      <c r="K10123" s="341">
        <v>95.02</v>
      </c>
      <c r="L10123" s="342">
        <f t="shared" si="654"/>
        <v>11.8775</v>
      </c>
      <c r="M10123" s="343">
        <f t="shared" si="656"/>
        <v>17818.858750000036</v>
      </c>
      <c r="N10123" s="336"/>
    </row>
    <row r="10124" spans="1:14">
      <c r="A10124" s="336"/>
      <c r="B10124" s="341">
        <v>300660</v>
      </c>
      <c r="C10124" s="341" t="s">
        <v>259</v>
      </c>
      <c r="D10124" s="341">
        <v>0.1</v>
      </c>
      <c r="E10124" s="341">
        <v>97.02</v>
      </c>
      <c r="F10124" s="342">
        <f t="shared" si="653"/>
        <v>9.702</v>
      </c>
      <c r="G10124" s="343">
        <f t="shared" si="655"/>
        <v>14631.102999999861</v>
      </c>
      <c r="H10124" s="341">
        <v>300660</v>
      </c>
      <c r="I10124" s="341" t="s">
        <v>259</v>
      </c>
      <c r="J10124" s="341">
        <v>0.1</v>
      </c>
      <c r="K10124" s="341">
        <v>97.02</v>
      </c>
      <c r="L10124" s="342">
        <f t="shared" si="654"/>
        <v>9.702</v>
      </c>
      <c r="M10124" s="343">
        <f t="shared" si="656"/>
        <v>14512.451999999834</v>
      </c>
      <c r="N10124" s="336"/>
    </row>
    <row r="10125" spans="1:14">
      <c r="A10125" s="336"/>
      <c r="B10125" s="341">
        <v>300660</v>
      </c>
      <c r="C10125" s="341" t="s">
        <v>260</v>
      </c>
      <c r="D10125" s="341">
        <v>0.1</v>
      </c>
      <c r="E10125" s="341">
        <v>126.72</v>
      </c>
      <c r="F10125" s="342">
        <f t="shared" si="653"/>
        <v>12.672000000000001</v>
      </c>
      <c r="G10125" s="343">
        <f t="shared" si="655"/>
        <v>17419.095999999987</v>
      </c>
      <c r="H10125" s="341">
        <v>300660</v>
      </c>
      <c r="I10125" s="341" t="s">
        <v>260</v>
      </c>
      <c r="J10125" s="341">
        <v>0.1</v>
      </c>
      <c r="K10125" s="341">
        <v>126.72</v>
      </c>
      <c r="L10125" s="342">
        <f t="shared" si="654"/>
        <v>12.672000000000001</v>
      </c>
      <c r="M10125" s="343">
        <f t="shared" si="656"/>
        <v>16715.837000000127</v>
      </c>
      <c r="N10125" s="336"/>
    </row>
    <row r="10126" spans="1:14">
      <c r="A10126" s="336"/>
      <c r="B10126" s="341">
        <v>300670</v>
      </c>
      <c r="C10126" s="341" t="s">
        <v>255</v>
      </c>
      <c r="D10126" s="341">
        <v>0.04</v>
      </c>
      <c r="E10126" s="341">
        <v>90.02</v>
      </c>
      <c r="F10126" s="342">
        <f t="shared" si="653"/>
        <v>3.6008</v>
      </c>
      <c r="G10126" s="343">
        <f t="shared" si="655"/>
        <v>5433.1528000000908</v>
      </c>
      <c r="H10126" s="341">
        <v>300670</v>
      </c>
      <c r="I10126" s="341" t="s">
        <v>255</v>
      </c>
      <c r="J10126" s="341">
        <v>0.04</v>
      </c>
      <c r="K10126" s="341">
        <v>90.02</v>
      </c>
      <c r="L10126" s="342">
        <f t="shared" si="654"/>
        <v>3.6008</v>
      </c>
      <c r="M10126" s="343">
        <f t="shared" si="656"/>
        <v>5389.045600000074</v>
      </c>
      <c r="N10126" s="336"/>
    </row>
    <row r="10127" spans="1:14">
      <c r="A10127" s="13"/>
      <c r="B10127" s="341">
        <v>300670</v>
      </c>
      <c r="C10127" s="341" t="s">
        <v>256</v>
      </c>
      <c r="D10127" s="341">
        <v>0.1</v>
      </c>
      <c r="E10127" s="341">
        <v>90.02</v>
      </c>
      <c r="F10127" s="342">
        <f t="shared" si="653"/>
        <v>9.0020000000000007</v>
      </c>
      <c r="G10127" s="343">
        <f t="shared" si="655"/>
        <v>13221.997600000213</v>
      </c>
      <c r="H10127" s="341">
        <v>300670</v>
      </c>
      <c r="I10127" s="341" t="s">
        <v>256</v>
      </c>
      <c r="J10127" s="341">
        <v>0.1</v>
      </c>
      <c r="K10127" s="341">
        <v>90.02</v>
      </c>
      <c r="L10127" s="342">
        <f t="shared" si="654"/>
        <v>9.0020000000000007</v>
      </c>
      <c r="M10127" s="343">
        <f t="shared" si="656"/>
        <v>13118.04480000022</v>
      </c>
      <c r="N10127" s="13"/>
    </row>
    <row r="10128" spans="1:14">
      <c r="A10128" s="336"/>
      <c r="B10128" s="341">
        <v>300670</v>
      </c>
      <c r="C10128" s="341" t="s">
        <v>257</v>
      </c>
      <c r="D10128" s="341">
        <v>0.125</v>
      </c>
      <c r="E10128" s="341">
        <v>92.52</v>
      </c>
      <c r="F10128" s="342">
        <f t="shared" ref="F10128:F10191" si="657">D10128*E10128</f>
        <v>11.565</v>
      </c>
      <c r="G10128" s="343">
        <f t="shared" si="655"/>
        <v>17571.345000000008</v>
      </c>
      <c r="H10128" s="341">
        <v>300670</v>
      </c>
      <c r="I10128" s="341" t="s">
        <v>257</v>
      </c>
      <c r="J10128" s="341">
        <v>0.125</v>
      </c>
      <c r="K10128" s="341">
        <v>92.52</v>
      </c>
      <c r="L10128" s="342">
        <f t="shared" ref="L10128:L10191" si="658">J10128*K10128</f>
        <v>11.565</v>
      </c>
      <c r="M10128" s="343">
        <f t="shared" si="656"/>
        <v>17428.20249999997</v>
      </c>
      <c r="N10128" s="336"/>
    </row>
    <row r="10129" spans="1:14">
      <c r="A10129" s="336"/>
      <c r="B10129" s="341">
        <v>300670</v>
      </c>
      <c r="C10129" s="341" t="s">
        <v>258</v>
      </c>
      <c r="D10129" s="341">
        <v>0.125</v>
      </c>
      <c r="E10129" s="341">
        <v>95.02</v>
      </c>
      <c r="F10129" s="342">
        <f t="shared" si="657"/>
        <v>11.8775</v>
      </c>
      <c r="G10129" s="343">
        <f t="shared" si="655"/>
        <v>17976.807500000003</v>
      </c>
      <c r="H10129" s="341">
        <v>300670</v>
      </c>
      <c r="I10129" s="341" t="s">
        <v>258</v>
      </c>
      <c r="J10129" s="341">
        <v>0.125</v>
      </c>
      <c r="K10129" s="341">
        <v>95.02</v>
      </c>
      <c r="L10129" s="342">
        <f t="shared" si="658"/>
        <v>11.8775</v>
      </c>
      <c r="M10129" s="343">
        <f t="shared" si="656"/>
        <v>17830.736250000034</v>
      </c>
      <c r="N10129" s="336"/>
    </row>
    <row r="10130" spans="1:14">
      <c r="A10130" s="336"/>
      <c r="B10130" s="341">
        <v>300670</v>
      </c>
      <c r="C10130" s="341" t="s">
        <v>259</v>
      </c>
      <c r="D10130" s="341">
        <v>0.1</v>
      </c>
      <c r="E10130" s="341">
        <v>97.02</v>
      </c>
      <c r="F10130" s="342">
        <f t="shared" si="657"/>
        <v>9.702</v>
      </c>
      <c r="G10130" s="343">
        <f t="shared" si="655"/>
        <v>14640.80499999986</v>
      </c>
      <c r="H10130" s="341">
        <v>300670</v>
      </c>
      <c r="I10130" s="341" t="s">
        <v>259</v>
      </c>
      <c r="J10130" s="341">
        <v>0.1</v>
      </c>
      <c r="K10130" s="341">
        <v>97.02</v>
      </c>
      <c r="L10130" s="342">
        <f t="shared" si="658"/>
        <v>9.702</v>
      </c>
      <c r="M10130" s="343">
        <f t="shared" si="656"/>
        <v>14522.153999999833</v>
      </c>
      <c r="N10130" s="336"/>
    </row>
    <row r="10131" spans="1:14">
      <c r="A10131" s="336"/>
      <c r="B10131" s="341">
        <v>300670</v>
      </c>
      <c r="C10131" s="341" t="s">
        <v>260</v>
      </c>
      <c r="D10131" s="341">
        <v>0.1</v>
      </c>
      <c r="E10131" s="341">
        <v>126.72</v>
      </c>
      <c r="F10131" s="342">
        <f t="shared" si="657"/>
        <v>12.672000000000001</v>
      </c>
      <c r="G10131" s="343">
        <f t="shared" si="655"/>
        <v>17431.767999999985</v>
      </c>
      <c r="H10131" s="341">
        <v>300670</v>
      </c>
      <c r="I10131" s="341" t="s">
        <v>260</v>
      </c>
      <c r="J10131" s="341">
        <v>0.1</v>
      </c>
      <c r="K10131" s="341">
        <v>126.72</v>
      </c>
      <c r="L10131" s="342">
        <f t="shared" si="658"/>
        <v>12.672000000000001</v>
      </c>
      <c r="M10131" s="343">
        <f t="shared" si="656"/>
        <v>16728.509000000126</v>
      </c>
      <c r="N10131" s="336"/>
    </row>
    <row r="10132" spans="1:14">
      <c r="A10132" s="336"/>
      <c r="B10132" s="341">
        <v>300680</v>
      </c>
      <c r="C10132" s="341" t="s">
        <v>255</v>
      </c>
      <c r="D10132" s="341">
        <v>0.04</v>
      </c>
      <c r="E10132" s="341">
        <v>90.02</v>
      </c>
      <c r="F10132" s="342">
        <f t="shared" si="657"/>
        <v>3.6008</v>
      </c>
      <c r="G10132" s="343">
        <f t="shared" si="655"/>
        <v>5436.753600000091</v>
      </c>
      <c r="H10132" s="341">
        <v>300680</v>
      </c>
      <c r="I10132" s="341" t="s">
        <v>255</v>
      </c>
      <c r="J10132" s="341">
        <v>0.04</v>
      </c>
      <c r="K10132" s="341">
        <v>90.02</v>
      </c>
      <c r="L10132" s="342">
        <f t="shared" si="658"/>
        <v>3.6008</v>
      </c>
      <c r="M10132" s="343">
        <f t="shared" si="656"/>
        <v>5392.6464000000742</v>
      </c>
      <c r="N10132" s="336"/>
    </row>
    <row r="10133" spans="1:14">
      <c r="A10133" s="336"/>
      <c r="B10133" s="341">
        <v>300680</v>
      </c>
      <c r="C10133" s="341" t="s">
        <v>256</v>
      </c>
      <c r="D10133" s="341">
        <v>0.1</v>
      </c>
      <c r="E10133" s="341">
        <v>90.02</v>
      </c>
      <c r="F10133" s="342">
        <f t="shared" si="657"/>
        <v>9.0020000000000007</v>
      </c>
      <c r="G10133" s="343">
        <f t="shared" si="655"/>
        <v>13230.999600000214</v>
      </c>
      <c r="H10133" s="341">
        <v>300680</v>
      </c>
      <c r="I10133" s="341" t="s">
        <v>256</v>
      </c>
      <c r="J10133" s="341">
        <v>0.1</v>
      </c>
      <c r="K10133" s="341">
        <v>90.02</v>
      </c>
      <c r="L10133" s="342">
        <f t="shared" si="658"/>
        <v>9.0020000000000007</v>
      </c>
      <c r="M10133" s="343">
        <f t="shared" si="656"/>
        <v>13127.04680000022</v>
      </c>
      <c r="N10133" s="336"/>
    </row>
    <row r="10134" spans="1:14">
      <c r="A10134" s="13"/>
      <c r="B10134" s="341">
        <v>300680</v>
      </c>
      <c r="C10134" s="341" t="s">
        <v>257</v>
      </c>
      <c r="D10134" s="341">
        <v>0.125</v>
      </c>
      <c r="E10134" s="341">
        <v>92.52</v>
      </c>
      <c r="F10134" s="342">
        <f t="shared" si="657"/>
        <v>11.565</v>
      </c>
      <c r="G10134" s="343">
        <f t="shared" ref="G10134:G10197" si="659">G10128+F10134</f>
        <v>17582.910000000007</v>
      </c>
      <c r="H10134" s="341">
        <v>300680</v>
      </c>
      <c r="I10134" s="341" t="s">
        <v>257</v>
      </c>
      <c r="J10134" s="341">
        <v>0.125</v>
      </c>
      <c r="K10134" s="341">
        <v>92.52</v>
      </c>
      <c r="L10134" s="342">
        <f t="shared" si="658"/>
        <v>11.565</v>
      </c>
      <c r="M10134" s="343">
        <f t="shared" si="656"/>
        <v>17439.767499999969</v>
      </c>
      <c r="N10134" s="13"/>
    </row>
    <row r="10135" spans="1:14">
      <c r="A10135" s="336"/>
      <c r="B10135" s="341">
        <v>300680</v>
      </c>
      <c r="C10135" s="341" t="s">
        <v>258</v>
      </c>
      <c r="D10135" s="341">
        <v>0.125</v>
      </c>
      <c r="E10135" s="341">
        <v>95.02</v>
      </c>
      <c r="F10135" s="342">
        <f t="shared" si="657"/>
        <v>11.8775</v>
      </c>
      <c r="G10135" s="343">
        <f t="shared" si="659"/>
        <v>17988.685000000001</v>
      </c>
      <c r="H10135" s="341">
        <v>300680</v>
      </c>
      <c r="I10135" s="341" t="s">
        <v>258</v>
      </c>
      <c r="J10135" s="341">
        <v>0.125</v>
      </c>
      <c r="K10135" s="341">
        <v>95.02</v>
      </c>
      <c r="L10135" s="342">
        <f t="shared" si="658"/>
        <v>11.8775</v>
      </c>
      <c r="M10135" s="343">
        <f t="shared" si="656"/>
        <v>17842.613750000033</v>
      </c>
      <c r="N10135" s="336"/>
    </row>
    <row r="10136" spans="1:14">
      <c r="A10136" s="336"/>
      <c r="B10136" s="341">
        <v>300680</v>
      </c>
      <c r="C10136" s="341" t="s">
        <v>259</v>
      </c>
      <c r="D10136" s="341">
        <v>0.1</v>
      </c>
      <c r="E10136" s="341">
        <v>97.02</v>
      </c>
      <c r="F10136" s="342">
        <f t="shared" si="657"/>
        <v>9.702</v>
      </c>
      <c r="G10136" s="343">
        <f t="shared" si="659"/>
        <v>14650.50699999986</v>
      </c>
      <c r="H10136" s="341">
        <v>300680</v>
      </c>
      <c r="I10136" s="341" t="s">
        <v>259</v>
      </c>
      <c r="J10136" s="341">
        <v>0.1</v>
      </c>
      <c r="K10136" s="341">
        <v>97.02</v>
      </c>
      <c r="L10136" s="342">
        <f t="shared" si="658"/>
        <v>9.702</v>
      </c>
      <c r="M10136" s="343">
        <f t="shared" ref="M10136:M10199" si="660">M10130+L10136</f>
        <v>14531.855999999832</v>
      </c>
      <c r="N10136" s="336"/>
    </row>
    <row r="10137" spans="1:14">
      <c r="A10137" s="336"/>
      <c r="B10137" s="341">
        <v>300680</v>
      </c>
      <c r="C10137" s="341" t="s">
        <v>260</v>
      </c>
      <c r="D10137" s="341">
        <v>0.1</v>
      </c>
      <c r="E10137" s="341">
        <v>126.72</v>
      </c>
      <c r="F10137" s="342">
        <f t="shared" si="657"/>
        <v>12.672000000000001</v>
      </c>
      <c r="G10137" s="343">
        <f t="shared" si="659"/>
        <v>17444.439999999984</v>
      </c>
      <c r="H10137" s="341">
        <v>300680</v>
      </c>
      <c r="I10137" s="341" t="s">
        <v>260</v>
      </c>
      <c r="J10137" s="341">
        <v>0.1</v>
      </c>
      <c r="K10137" s="341">
        <v>126.72</v>
      </c>
      <c r="L10137" s="342">
        <f t="shared" si="658"/>
        <v>12.672000000000001</v>
      </c>
      <c r="M10137" s="343">
        <f t="shared" si="660"/>
        <v>16741.181000000124</v>
      </c>
      <c r="N10137" s="336"/>
    </row>
    <row r="10138" spans="1:14">
      <c r="A10138" s="336"/>
      <c r="B10138" s="341">
        <v>300690</v>
      </c>
      <c r="C10138" s="341" t="s">
        <v>255</v>
      </c>
      <c r="D10138" s="341">
        <v>0.04</v>
      </c>
      <c r="E10138" s="341">
        <v>90.02</v>
      </c>
      <c r="F10138" s="342">
        <f t="shared" si="657"/>
        <v>3.6008</v>
      </c>
      <c r="G10138" s="343">
        <f t="shared" si="659"/>
        <v>5440.3544000000911</v>
      </c>
      <c r="H10138" s="341">
        <v>300690</v>
      </c>
      <c r="I10138" s="341" t="s">
        <v>255</v>
      </c>
      <c r="J10138" s="341">
        <v>0.04</v>
      </c>
      <c r="K10138" s="341">
        <v>90.02</v>
      </c>
      <c r="L10138" s="342">
        <f t="shared" si="658"/>
        <v>3.6008</v>
      </c>
      <c r="M10138" s="343">
        <f t="shared" si="660"/>
        <v>5396.2472000000744</v>
      </c>
      <c r="N10138" s="336"/>
    </row>
    <row r="10139" spans="1:14">
      <c r="A10139" s="336"/>
      <c r="B10139" s="341">
        <v>300690</v>
      </c>
      <c r="C10139" s="341" t="s">
        <v>256</v>
      </c>
      <c r="D10139" s="341">
        <v>0.1</v>
      </c>
      <c r="E10139" s="341">
        <v>90.02</v>
      </c>
      <c r="F10139" s="342">
        <f t="shared" si="657"/>
        <v>9.0020000000000007</v>
      </c>
      <c r="G10139" s="343">
        <f t="shared" si="659"/>
        <v>13240.001600000214</v>
      </c>
      <c r="H10139" s="341">
        <v>300690</v>
      </c>
      <c r="I10139" s="341" t="s">
        <v>256</v>
      </c>
      <c r="J10139" s="341">
        <v>0.1</v>
      </c>
      <c r="K10139" s="341">
        <v>90.02</v>
      </c>
      <c r="L10139" s="342">
        <f t="shared" si="658"/>
        <v>9.0020000000000007</v>
      </c>
      <c r="M10139" s="343">
        <f t="shared" si="660"/>
        <v>13136.048800000221</v>
      </c>
      <c r="N10139" s="336"/>
    </row>
    <row r="10140" spans="1:14">
      <c r="A10140" s="336"/>
      <c r="B10140" s="341">
        <v>300690</v>
      </c>
      <c r="C10140" s="341" t="s">
        <v>257</v>
      </c>
      <c r="D10140" s="341">
        <v>0.125</v>
      </c>
      <c r="E10140" s="341">
        <v>92.52</v>
      </c>
      <c r="F10140" s="342">
        <f t="shared" si="657"/>
        <v>11.565</v>
      </c>
      <c r="G10140" s="343">
        <f t="shared" si="659"/>
        <v>17594.475000000006</v>
      </c>
      <c r="H10140" s="341">
        <v>300690</v>
      </c>
      <c r="I10140" s="341" t="s">
        <v>257</v>
      </c>
      <c r="J10140" s="341">
        <v>0.125</v>
      </c>
      <c r="K10140" s="341">
        <v>92.52</v>
      </c>
      <c r="L10140" s="342">
        <f t="shared" si="658"/>
        <v>11.565</v>
      </c>
      <c r="M10140" s="343">
        <f t="shared" si="660"/>
        <v>17451.332499999968</v>
      </c>
      <c r="N10140" s="336"/>
    </row>
    <row r="10141" spans="1:14">
      <c r="A10141" s="13"/>
      <c r="B10141" s="341">
        <v>300690</v>
      </c>
      <c r="C10141" s="341" t="s">
        <v>258</v>
      </c>
      <c r="D10141" s="341">
        <v>0.125</v>
      </c>
      <c r="E10141" s="341">
        <v>95.02</v>
      </c>
      <c r="F10141" s="342">
        <f t="shared" si="657"/>
        <v>11.8775</v>
      </c>
      <c r="G10141" s="343">
        <f t="shared" si="659"/>
        <v>18000.5625</v>
      </c>
      <c r="H10141" s="341">
        <v>300690</v>
      </c>
      <c r="I10141" s="341" t="s">
        <v>258</v>
      </c>
      <c r="J10141" s="341">
        <v>0.125</v>
      </c>
      <c r="K10141" s="341">
        <v>95.02</v>
      </c>
      <c r="L10141" s="342">
        <f t="shared" si="658"/>
        <v>11.8775</v>
      </c>
      <c r="M10141" s="343">
        <f t="shared" si="660"/>
        <v>17854.491250000032</v>
      </c>
      <c r="N10141" s="13"/>
    </row>
    <row r="10142" spans="1:14">
      <c r="A10142" s="336"/>
      <c r="B10142" s="341">
        <v>300690</v>
      </c>
      <c r="C10142" s="341" t="s">
        <v>259</v>
      </c>
      <c r="D10142" s="341">
        <v>0.1</v>
      </c>
      <c r="E10142" s="341">
        <v>97.02</v>
      </c>
      <c r="F10142" s="342">
        <f t="shared" si="657"/>
        <v>9.702</v>
      </c>
      <c r="G10142" s="343">
        <f t="shared" si="659"/>
        <v>14660.208999999859</v>
      </c>
      <c r="H10142" s="341">
        <v>300690</v>
      </c>
      <c r="I10142" s="341" t="s">
        <v>259</v>
      </c>
      <c r="J10142" s="341">
        <v>0.1</v>
      </c>
      <c r="K10142" s="341">
        <v>97.02</v>
      </c>
      <c r="L10142" s="342">
        <f t="shared" si="658"/>
        <v>9.702</v>
      </c>
      <c r="M10142" s="343">
        <f t="shared" si="660"/>
        <v>14541.557999999832</v>
      </c>
      <c r="N10142" s="336"/>
    </row>
    <row r="10143" spans="1:14">
      <c r="A10143" s="336"/>
      <c r="B10143" s="341">
        <v>300690</v>
      </c>
      <c r="C10143" s="341" t="s">
        <v>260</v>
      </c>
      <c r="D10143" s="341">
        <v>0.1</v>
      </c>
      <c r="E10143" s="341">
        <v>126.72</v>
      </c>
      <c r="F10143" s="342">
        <f t="shared" si="657"/>
        <v>12.672000000000001</v>
      </c>
      <c r="G10143" s="343">
        <f t="shared" si="659"/>
        <v>17457.111999999983</v>
      </c>
      <c r="H10143" s="341">
        <v>300690</v>
      </c>
      <c r="I10143" s="341" t="s">
        <v>260</v>
      </c>
      <c r="J10143" s="341">
        <v>0.1</v>
      </c>
      <c r="K10143" s="341">
        <v>126.72</v>
      </c>
      <c r="L10143" s="342">
        <f t="shared" si="658"/>
        <v>12.672000000000001</v>
      </c>
      <c r="M10143" s="343">
        <f t="shared" si="660"/>
        <v>16753.853000000123</v>
      </c>
      <c r="N10143" s="336"/>
    </row>
    <row r="10144" spans="1:14">
      <c r="A10144" s="336"/>
      <c r="B10144" s="341">
        <v>300700</v>
      </c>
      <c r="C10144" s="341" t="s">
        <v>255</v>
      </c>
      <c r="D10144" s="341">
        <v>0.04</v>
      </c>
      <c r="E10144" s="341">
        <v>90.02</v>
      </c>
      <c r="F10144" s="342">
        <f t="shared" si="657"/>
        <v>3.6008</v>
      </c>
      <c r="G10144" s="343">
        <f t="shared" si="659"/>
        <v>5443.9552000000913</v>
      </c>
      <c r="H10144" s="341">
        <v>300700</v>
      </c>
      <c r="I10144" s="341" t="s">
        <v>255</v>
      </c>
      <c r="J10144" s="341">
        <v>0.04</v>
      </c>
      <c r="K10144" s="341">
        <v>90.02</v>
      </c>
      <c r="L10144" s="342">
        <f t="shared" si="658"/>
        <v>3.6008</v>
      </c>
      <c r="M10144" s="343">
        <f t="shared" si="660"/>
        <v>5399.8480000000745</v>
      </c>
      <c r="N10144" s="336"/>
    </row>
    <row r="10145" spans="1:14">
      <c r="A10145" s="336"/>
      <c r="B10145" s="341">
        <v>300700</v>
      </c>
      <c r="C10145" s="341" t="s">
        <v>256</v>
      </c>
      <c r="D10145" s="341">
        <v>0.1</v>
      </c>
      <c r="E10145" s="341">
        <v>90.02</v>
      </c>
      <c r="F10145" s="342">
        <f t="shared" si="657"/>
        <v>9.0020000000000007</v>
      </c>
      <c r="G10145" s="343">
        <f t="shared" si="659"/>
        <v>13249.003600000215</v>
      </c>
      <c r="H10145" s="341">
        <v>300700</v>
      </c>
      <c r="I10145" s="341" t="s">
        <v>256</v>
      </c>
      <c r="J10145" s="341">
        <v>0.1</v>
      </c>
      <c r="K10145" s="341">
        <v>90.02</v>
      </c>
      <c r="L10145" s="342">
        <f t="shared" si="658"/>
        <v>9.0020000000000007</v>
      </c>
      <c r="M10145" s="343">
        <f t="shared" si="660"/>
        <v>13145.050800000221</v>
      </c>
      <c r="N10145" s="336"/>
    </row>
    <row r="10146" spans="1:14">
      <c r="A10146" s="336"/>
      <c r="B10146" s="341">
        <v>300700</v>
      </c>
      <c r="C10146" s="341" t="s">
        <v>257</v>
      </c>
      <c r="D10146" s="341">
        <v>0.125</v>
      </c>
      <c r="E10146" s="341">
        <v>92.52</v>
      </c>
      <c r="F10146" s="342">
        <f t="shared" si="657"/>
        <v>11.565</v>
      </c>
      <c r="G10146" s="343">
        <f t="shared" si="659"/>
        <v>17606.040000000005</v>
      </c>
      <c r="H10146" s="341">
        <v>300700</v>
      </c>
      <c r="I10146" s="341" t="s">
        <v>257</v>
      </c>
      <c r="J10146" s="341">
        <v>0.125</v>
      </c>
      <c r="K10146" s="341">
        <v>92.52</v>
      </c>
      <c r="L10146" s="342">
        <f t="shared" si="658"/>
        <v>11.565</v>
      </c>
      <c r="M10146" s="343">
        <f t="shared" si="660"/>
        <v>17462.897499999966</v>
      </c>
      <c r="N10146" s="336"/>
    </row>
    <row r="10147" spans="1:14">
      <c r="A10147" s="336"/>
      <c r="B10147" s="341">
        <v>300700</v>
      </c>
      <c r="C10147" s="341" t="s">
        <v>258</v>
      </c>
      <c r="D10147" s="341">
        <v>0.125</v>
      </c>
      <c r="E10147" s="341">
        <v>95.02</v>
      </c>
      <c r="F10147" s="342">
        <f t="shared" si="657"/>
        <v>11.8775</v>
      </c>
      <c r="G10147" s="343">
        <f t="shared" si="659"/>
        <v>18012.439999999999</v>
      </c>
      <c r="H10147" s="341">
        <v>300700</v>
      </c>
      <c r="I10147" s="341" t="s">
        <v>258</v>
      </c>
      <c r="J10147" s="341">
        <v>0.125</v>
      </c>
      <c r="K10147" s="341">
        <v>95.02</v>
      </c>
      <c r="L10147" s="342">
        <f t="shared" si="658"/>
        <v>11.8775</v>
      </c>
      <c r="M10147" s="343">
        <f t="shared" si="660"/>
        <v>17866.368750000031</v>
      </c>
      <c r="N10147" s="336"/>
    </row>
    <row r="10148" spans="1:14">
      <c r="A10148" s="13"/>
      <c r="B10148" s="341">
        <v>300700</v>
      </c>
      <c r="C10148" s="341" t="s">
        <v>259</v>
      </c>
      <c r="D10148" s="341">
        <v>0.1</v>
      </c>
      <c r="E10148" s="341">
        <v>97.02</v>
      </c>
      <c r="F10148" s="342">
        <f t="shared" si="657"/>
        <v>9.702</v>
      </c>
      <c r="G10148" s="343">
        <f t="shared" si="659"/>
        <v>14669.910999999858</v>
      </c>
      <c r="H10148" s="341">
        <v>300700</v>
      </c>
      <c r="I10148" s="341" t="s">
        <v>259</v>
      </c>
      <c r="J10148" s="341">
        <v>0.1</v>
      </c>
      <c r="K10148" s="341">
        <v>97.02</v>
      </c>
      <c r="L10148" s="342">
        <f t="shared" si="658"/>
        <v>9.702</v>
      </c>
      <c r="M10148" s="343">
        <f t="shared" si="660"/>
        <v>14551.259999999831</v>
      </c>
      <c r="N10148" s="13"/>
    </row>
    <row r="10149" spans="1:14">
      <c r="A10149" s="336"/>
      <c r="B10149" s="341">
        <v>300700</v>
      </c>
      <c r="C10149" s="341" t="s">
        <v>260</v>
      </c>
      <c r="D10149" s="341">
        <v>0.1</v>
      </c>
      <c r="E10149" s="341">
        <v>126.72</v>
      </c>
      <c r="F10149" s="342">
        <f t="shared" si="657"/>
        <v>12.672000000000001</v>
      </c>
      <c r="G10149" s="343">
        <f t="shared" si="659"/>
        <v>17469.783999999981</v>
      </c>
      <c r="H10149" s="341">
        <v>300700</v>
      </c>
      <c r="I10149" s="341" t="s">
        <v>260</v>
      </c>
      <c r="J10149" s="341">
        <v>0.1</v>
      </c>
      <c r="K10149" s="341">
        <v>126.72</v>
      </c>
      <c r="L10149" s="342">
        <f t="shared" si="658"/>
        <v>12.672000000000001</v>
      </c>
      <c r="M10149" s="343">
        <f t="shared" si="660"/>
        <v>16766.525000000122</v>
      </c>
      <c r="N10149" s="336"/>
    </row>
    <row r="10150" spans="1:14">
      <c r="A10150" s="336"/>
      <c r="B10150" s="341">
        <v>300710</v>
      </c>
      <c r="C10150" s="341" t="s">
        <v>255</v>
      </c>
      <c r="D10150" s="341">
        <v>0.04</v>
      </c>
      <c r="E10150" s="341">
        <v>90.02</v>
      </c>
      <c r="F10150" s="342">
        <f t="shared" si="657"/>
        <v>3.6008</v>
      </c>
      <c r="G10150" s="343">
        <f t="shared" si="659"/>
        <v>5447.5560000000914</v>
      </c>
      <c r="H10150" s="341">
        <v>300710</v>
      </c>
      <c r="I10150" s="341" t="s">
        <v>255</v>
      </c>
      <c r="J10150" s="341">
        <v>0.04</v>
      </c>
      <c r="K10150" s="341">
        <v>90.02</v>
      </c>
      <c r="L10150" s="342">
        <f t="shared" si="658"/>
        <v>3.6008</v>
      </c>
      <c r="M10150" s="343">
        <f t="shared" si="660"/>
        <v>5403.4488000000747</v>
      </c>
      <c r="N10150" s="336"/>
    </row>
    <row r="10151" spans="1:14">
      <c r="A10151" s="336"/>
      <c r="B10151" s="341">
        <v>300710</v>
      </c>
      <c r="C10151" s="341" t="s">
        <v>256</v>
      </c>
      <c r="D10151" s="341">
        <v>0.1</v>
      </c>
      <c r="E10151" s="341">
        <v>90.02</v>
      </c>
      <c r="F10151" s="342">
        <f t="shared" si="657"/>
        <v>9.0020000000000007</v>
      </c>
      <c r="G10151" s="343">
        <f t="shared" si="659"/>
        <v>13258.005600000215</v>
      </c>
      <c r="H10151" s="341">
        <v>300710</v>
      </c>
      <c r="I10151" s="341" t="s">
        <v>256</v>
      </c>
      <c r="J10151" s="341">
        <v>0.1</v>
      </c>
      <c r="K10151" s="341">
        <v>90.02</v>
      </c>
      <c r="L10151" s="342">
        <f t="shared" si="658"/>
        <v>9.0020000000000007</v>
      </c>
      <c r="M10151" s="343">
        <f t="shared" si="660"/>
        <v>13154.052800000221</v>
      </c>
      <c r="N10151" s="336"/>
    </row>
    <row r="10152" spans="1:14">
      <c r="A10152" s="336"/>
      <c r="B10152" s="341">
        <v>300710</v>
      </c>
      <c r="C10152" s="341" t="s">
        <v>257</v>
      </c>
      <c r="D10152" s="341">
        <v>0.125</v>
      </c>
      <c r="E10152" s="341">
        <v>92.52</v>
      </c>
      <c r="F10152" s="342">
        <f t="shared" si="657"/>
        <v>11.565</v>
      </c>
      <c r="G10152" s="343">
        <f t="shared" si="659"/>
        <v>17617.605000000003</v>
      </c>
      <c r="H10152" s="341">
        <v>300710</v>
      </c>
      <c r="I10152" s="341" t="s">
        <v>257</v>
      </c>
      <c r="J10152" s="341">
        <v>0.125</v>
      </c>
      <c r="K10152" s="341">
        <v>92.52</v>
      </c>
      <c r="L10152" s="342">
        <f t="shared" si="658"/>
        <v>11.565</v>
      </c>
      <c r="M10152" s="343">
        <f t="shared" si="660"/>
        <v>17474.462499999965</v>
      </c>
      <c r="N10152" s="336"/>
    </row>
    <row r="10153" spans="1:14">
      <c r="A10153" s="336"/>
      <c r="B10153" s="341">
        <v>300710</v>
      </c>
      <c r="C10153" s="341" t="s">
        <v>258</v>
      </c>
      <c r="D10153" s="341">
        <v>0.125</v>
      </c>
      <c r="E10153" s="341">
        <v>95.02</v>
      </c>
      <c r="F10153" s="342">
        <f t="shared" si="657"/>
        <v>11.8775</v>
      </c>
      <c r="G10153" s="343">
        <f t="shared" si="659"/>
        <v>18024.317499999997</v>
      </c>
      <c r="H10153" s="341">
        <v>300710</v>
      </c>
      <c r="I10153" s="341" t="s">
        <v>258</v>
      </c>
      <c r="J10153" s="341">
        <v>0.125</v>
      </c>
      <c r="K10153" s="341">
        <v>95.02</v>
      </c>
      <c r="L10153" s="342">
        <f t="shared" si="658"/>
        <v>11.8775</v>
      </c>
      <c r="M10153" s="343">
        <f t="shared" si="660"/>
        <v>17878.246250000029</v>
      </c>
      <c r="N10153" s="336"/>
    </row>
    <row r="10154" spans="1:14">
      <c r="A10154" s="336"/>
      <c r="B10154" s="341">
        <v>300710</v>
      </c>
      <c r="C10154" s="341" t="s">
        <v>259</v>
      </c>
      <c r="D10154" s="341">
        <v>0.1</v>
      </c>
      <c r="E10154" s="341">
        <v>97.02</v>
      </c>
      <c r="F10154" s="342">
        <f t="shared" si="657"/>
        <v>9.702</v>
      </c>
      <c r="G10154" s="343">
        <f t="shared" si="659"/>
        <v>14679.612999999857</v>
      </c>
      <c r="H10154" s="341">
        <v>300710</v>
      </c>
      <c r="I10154" s="341" t="s">
        <v>259</v>
      </c>
      <c r="J10154" s="341">
        <v>0.1</v>
      </c>
      <c r="K10154" s="341">
        <v>97.02</v>
      </c>
      <c r="L10154" s="342">
        <f t="shared" si="658"/>
        <v>9.702</v>
      </c>
      <c r="M10154" s="343">
        <f t="shared" si="660"/>
        <v>14560.96199999983</v>
      </c>
      <c r="N10154" s="336"/>
    </row>
    <row r="10155" spans="1:14">
      <c r="A10155" s="13"/>
      <c r="B10155" s="341">
        <v>300710</v>
      </c>
      <c r="C10155" s="341" t="s">
        <v>260</v>
      </c>
      <c r="D10155" s="341">
        <v>0.1</v>
      </c>
      <c r="E10155" s="341">
        <v>126.72</v>
      </c>
      <c r="F10155" s="342">
        <f t="shared" si="657"/>
        <v>12.672000000000001</v>
      </c>
      <c r="G10155" s="343">
        <f t="shared" si="659"/>
        <v>17482.45599999998</v>
      </c>
      <c r="H10155" s="341">
        <v>300710</v>
      </c>
      <c r="I10155" s="341" t="s">
        <v>260</v>
      </c>
      <c r="J10155" s="341">
        <v>0.1</v>
      </c>
      <c r="K10155" s="341">
        <v>126.72</v>
      </c>
      <c r="L10155" s="342">
        <f t="shared" si="658"/>
        <v>12.672000000000001</v>
      </c>
      <c r="M10155" s="343">
        <f t="shared" si="660"/>
        <v>16779.19700000012</v>
      </c>
      <c r="N10155" s="13"/>
    </row>
    <row r="10156" spans="1:14">
      <c r="A10156" s="336"/>
      <c r="B10156" s="341">
        <v>300720</v>
      </c>
      <c r="C10156" s="341" t="s">
        <v>255</v>
      </c>
      <c r="D10156" s="341">
        <v>0.04</v>
      </c>
      <c r="E10156" s="341">
        <v>90.02</v>
      </c>
      <c r="F10156" s="342">
        <f t="shared" si="657"/>
        <v>3.6008</v>
      </c>
      <c r="G10156" s="343">
        <f t="shared" si="659"/>
        <v>5451.1568000000916</v>
      </c>
      <c r="H10156" s="341">
        <v>300720</v>
      </c>
      <c r="I10156" s="341" t="s">
        <v>255</v>
      </c>
      <c r="J10156" s="341">
        <v>0.04</v>
      </c>
      <c r="K10156" s="341">
        <v>90.02</v>
      </c>
      <c r="L10156" s="342">
        <f t="shared" si="658"/>
        <v>3.6008</v>
      </c>
      <c r="M10156" s="343">
        <f t="shared" si="660"/>
        <v>5407.0496000000749</v>
      </c>
      <c r="N10156" s="336"/>
    </row>
    <row r="10157" spans="1:14">
      <c r="A10157" s="336"/>
      <c r="B10157" s="341">
        <v>300720</v>
      </c>
      <c r="C10157" s="341" t="s">
        <v>256</v>
      </c>
      <c r="D10157" s="341">
        <v>0.1</v>
      </c>
      <c r="E10157" s="341">
        <v>90.02</v>
      </c>
      <c r="F10157" s="342">
        <f t="shared" si="657"/>
        <v>9.0020000000000007</v>
      </c>
      <c r="G10157" s="343">
        <f t="shared" si="659"/>
        <v>13267.007600000215</v>
      </c>
      <c r="H10157" s="341">
        <v>300720</v>
      </c>
      <c r="I10157" s="341" t="s">
        <v>256</v>
      </c>
      <c r="J10157" s="341">
        <v>0.1</v>
      </c>
      <c r="K10157" s="341">
        <v>90.02</v>
      </c>
      <c r="L10157" s="342">
        <f t="shared" si="658"/>
        <v>9.0020000000000007</v>
      </c>
      <c r="M10157" s="343">
        <f t="shared" si="660"/>
        <v>13163.054800000222</v>
      </c>
      <c r="N10157" s="336"/>
    </row>
    <row r="10158" spans="1:14">
      <c r="A10158" s="336"/>
      <c r="B10158" s="341">
        <v>300720</v>
      </c>
      <c r="C10158" s="341" t="s">
        <v>257</v>
      </c>
      <c r="D10158" s="341">
        <v>0.125</v>
      </c>
      <c r="E10158" s="341">
        <v>92.52</v>
      </c>
      <c r="F10158" s="342">
        <f t="shared" si="657"/>
        <v>11.565</v>
      </c>
      <c r="G10158" s="343">
        <f t="shared" si="659"/>
        <v>17629.170000000002</v>
      </c>
      <c r="H10158" s="341">
        <v>300720</v>
      </c>
      <c r="I10158" s="341" t="s">
        <v>257</v>
      </c>
      <c r="J10158" s="341">
        <v>0.125</v>
      </c>
      <c r="K10158" s="341">
        <v>92.52</v>
      </c>
      <c r="L10158" s="342">
        <f t="shared" si="658"/>
        <v>11.565</v>
      </c>
      <c r="M10158" s="343">
        <f t="shared" si="660"/>
        <v>17486.027499999964</v>
      </c>
      <c r="N10158" s="336"/>
    </row>
    <row r="10159" spans="1:14">
      <c r="A10159" s="336"/>
      <c r="B10159" s="341">
        <v>300720</v>
      </c>
      <c r="C10159" s="341" t="s">
        <v>258</v>
      </c>
      <c r="D10159" s="341">
        <v>0.125</v>
      </c>
      <c r="E10159" s="341">
        <v>95.02</v>
      </c>
      <c r="F10159" s="342">
        <f t="shared" si="657"/>
        <v>11.8775</v>
      </c>
      <c r="G10159" s="343">
        <f t="shared" si="659"/>
        <v>18036.194999999996</v>
      </c>
      <c r="H10159" s="341">
        <v>300720</v>
      </c>
      <c r="I10159" s="341" t="s">
        <v>258</v>
      </c>
      <c r="J10159" s="341">
        <v>0.125</v>
      </c>
      <c r="K10159" s="341">
        <v>95.02</v>
      </c>
      <c r="L10159" s="342">
        <f t="shared" si="658"/>
        <v>11.8775</v>
      </c>
      <c r="M10159" s="343">
        <f t="shared" si="660"/>
        <v>17890.123750000028</v>
      </c>
      <c r="N10159" s="336"/>
    </row>
    <row r="10160" spans="1:14">
      <c r="A10160" s="336"/>
      <c r="B10160" s="341">
        <v>300720</v>
      </c>
      <c r="C10160" s="341" t="s">
        <v>259</v>
      </c>
      <c r="D10160" s="341">
        <v>0.1</v>
      </c>
      <c r="E10160" s="341">
        <v>97.02</v>
      </c>
      <c r="F10160" s="342">
        <f t="shared" si="657"/>
        <v>9.702</v>
      </c>
      <c r="G10160" s="343">
        <f t="shared" si="659"/>
        <v>14689.314999999857</v>
      </c>
      <c r="H10160" s="341">
        <v>300720</v>
      </c>
      <c r="I10160" s="341" t="s">
        <v>259</v>
      </c>
      <c r="J10160" s="341">
        <v>0.1</v>
      </c>
      <c r="K10160" s="341">
        <v>97.02</v>
      </c>
      <c r="L10160" s="342">
        <f t="shared" si="658"/>
        <v>9.702</v>
      </c>
      <c r="M10160" s="343">
        <f t="shared" si="660"/>
        <v>14570.66399999983</v>
      </c>
      <c r="N10160" s="336"/>
    </row>
    <row r="10161" spans="1:14">
      <c r="A10161" s="336"/>
      <c r="B10161" s="341">
        <v>300720</v>
      </c>
      <c r="C10161" s="341" t="s">
        <v>260</v>
      </c>
      <c r="D10161" s="341">
        <v>0.1</v>
      </c>
      <c r="E10161" s="341">
        <v>126.72</v>
      </c>
      <c r="F10161" s="342">
        <f t="shared" si="657"/>
        <v>12.672000000000001</v>
      </c>
      <c r="G10161" s="343">
        <f t="shared" si="659"/>
        <v>17495.127999999979</v>
      </c>
      <c r="H10161" s="341">
        <v>300720</v>
      </c>
      <c r="I10161" s="341" t="s">
        <v>260</v>
      </c>
      <c r="J10161" s="341">
        <v>0.1</v>
      </c>
      <c r="K10161" s="341">
        <v>126.72</v>
      </c>
      <c r="L10161" s="342">
        <f t="shared" si="658"/>
        <v>12.672000000000001</v>
      </c>
      <c r="M10161" s="343">
        <f t="shared" si="660"/>
        <v>16791.869000000119</v>
      </c>
      <c r="N10161" s="336"/>
    </row>
    <row r="10162" spans="1:14">
      <c r="A10162" s="13"/>
      <c r="B10162" s="341">
        <v>300730</v>
      </c>
      <c r="C10162" s="341" t="s">
        <v>255</v>
      </c>
      <c r="D10162" s="341">
        <v>0.04</v>
      </c>
      <c r="E10162" s="341">
        <v>90.02</v>
      </c>
      <c r="F10162" s="342">
        <f t="shared" si="657"/>
        <v>3.6008</v>
      </c>
      <c r="G10162" s="343">
        <f t="shared" si="659"/>
        <v>5454.7576000000918</v>
      </c>
      <c r="H10162" s="341">
        <v>300730</v>
      </c>
      <c r="I10162" s="341" t="s">
        <v>255</v>
      </c>
      <c r="J10162" s="341">
        <v>0.04</v>
      </c>
      <c r="K10162" s="341">
        <v>90.02</v>
      </c>
      <c r="L10162" s="342">
        <f t="shared" si="658"/>
        <v>3.6008</v>
      </c>
      <c r="M10162" s="343">
        <f t="shared" si="660"/>
        <v>5410.650400000075</v>
      </c>
      <c r="N10162" s="13"/>
    </row>
    <row r="10163" spans="1:14">
      <c r="A10163" s="336"/>
      <c r="B10163" s="341">
        <v>300730</v>
      </c>
      <c r="C10163" s="341" t="s">
        <v>256</v>
      </c>
      <c r="D10163" s="341">
        <v>0.1</v>
      </c>
      <c r="E10163" s="341">
        <v>90.02</v>
      </c>
      <c r="F10163" s="342">
        <f t="shared" si="657"/>
        <v>9.0020000000000007</v>
      </c>
      <c r="G10163" s="343">
        <f t="shared" si="659"/>
        <v>13276.009600000216</v>
      </c>
      <c r="H10163" s="341">
        <v>300730</v>
      </c>
      <c r="I10163" s="341" t="s">
        <v>256</v>
      </c>
      <c r="J10163" s="341">
        <v>0.1</v>
      </c>
      <c r="K10163" s="341">
        <v>90.02</v>
      </c>
      <c r="L10163" s="342">
        <f t="shared" si="658"/>
        <v>9.0020000000000007</v>
      </c>
      <c r="M10163" s="343">
        <f t="shared" si="660"/>
        <v>13172.056800000222</v>
      </c>
      <c r="N10163" s="336"/>
    </row>
    <row r="10164" spans="1:14">
      <c r="A10164" s="336"/>
      <c r="B10164" s="341">
        <v>300730</v>
      </c>
      <c r="C10164" s="341" t="s">
        <v>257</v>
      </c>
      <c r="D10164" s="341">
        <v>0.125</v>
      </c>
      <c r="E10164" s="341">
        <v>92.52</v>
      </c>
      <c r="F10164" s="342">
        <f t="shared" si="657"/>
        <v>11.565</v>
      </c>
      <c r="G10164" s="343">
        <f t="shared" si="659"/>
        <v>17640.735000000001</v>
      </c>
      <c r="H10164" s="341">
        <v>300730</v>
      </c>
      <c r="I10164" s="341" t="s">
        <v>257</v>
      </c>
      <c r="J10164" s="341">
        <v>0.125</v>
      </c>
      <c r="K10164" s="341">
        <v>92.52</v>
      </c>
      <c r="L10164" s="342">
        <f t="shared" si="658"/>
        <v>11.565</v>
      </c>
      <c r="M10164" s="343">
        <f t="shared" si="660"/>
        <v>17497.592499999962</v>
      </c>
      <c r="N10164" s="336"/>
    </row>
    <row r="10165" spans="1:14">
      <c r="A10165" s="336"/>
      <c r="B10165" s="341">
        <v>300730</v>
      </c>
      <c r="C10165" s="341" t="s">
        <v>258</v>
      </c>
      <c r="D10165" s="341">
        <v>0.125</v>
      </c>
      <c r="E10165" s="341">
        <v>95.02</v>
      </c>
      <c r="F10165" s="342">
        <f t="shared" si="657"/>
        <v>11.8775</v>
      </c>
      <c r="G10165" s="343">
        <f t="shared" si="659"/>
        <v>18048.072499999995</v>
      </c>
      <c r="H10165" s="341">
        <v>300730</v>
      </c>
      <c r="I10165" s="341" t="s">
        <v>258</v>
      </c>
      <c r="J10165" s="341">
        <v>0.125</v>
      </c>
      <c r="K10165" s="341">
        <v>95.02</v>
      </c>
      <c r="L10165" s="342">
        <f t="shared" si="658"/>
        <v>11.8775</v>
      </c>
      <c r="M10165" s="343">
        <f t="shared" si="660"/>
        <v>17902.001250000027</v>
      </c>
      <c r="N10165" s="336"/>
    </row>
    <row r="10166" spans="1:14">
      <c r="A10166" s="336"/>
      <c r="B10166" s="341">
        <v>300730</v>
      </c>
      <c r="C10166" s="341" t="s">
        <v>259</v>
      </c>
      <c r="D10166" s="341">
        <v>0.1</v>
      </c>
      <c r="E10166" s="341">
        <v>97.02</v>
      </c>
      <c r="F10166" s="342">
        <f t="shared" si="657"/>
        <v>9.702</v>
      </c>
      <c r="G10166" s="343">
        <f t="shared" si="659"/>
        <v>14699.016999999856</v>
      </c>
      <c r="H10166" s="341">
        <v>300730</v>
      </c>
      <c r="I10166" s="341" t="s">
        <v>259</v>
      </c>
      <c r="J10166" s="341">
        <v>0.1</v>
      </c>
      <c r="K10166" s="341">
        <v>97.02</v>
      </c>
      <c r="L10166" s="342">
        <f t="shared" si="658"/>
        <v>9.702</v>
      </c>
      <c r="M10166" s="343">
        <f t="shared" si="660"/>
        <v>14580.365999999829</v>
      </c>
      <c r="N10166" s="336"/>
    </row>
    <row r="10167" spans="1:14">
      <c r="A10167" s="336"/>
      <c r="B10167" s="341">
        <v>300730</v>
      </c>
      <c r="C10167" s="341" t="s">
        <v>260</v>
      </c>
      <c r="D10167" s="341">
        <v>0.1</v>
      </c>
      <c r="E10167" s="341">
        <v>126.72</v>
      </c>
      <c r="F10167" s="342">
        <f t="shared" si="657"/>
        <v>12.672000000000001</v>
      </c>
      <c r="G10167" s="343">
        <f t="shared" si="659"/>
        <v>17507.799999999977</v>
      </c>
      <c r="H10167" s="341">
        <v>300730</v>
      </c>
      <c r="I10167" s="341" t="s">
        <v>260</v>
      </c>
      <c r="J10167" s="341">
        <v>0.1</v>
      </c>
      <c r="K10167" s="341">
        <v>126.72</v>
      </c>
      <c r="L10167" s="342">
        <f t="shared" si="658"/>
        <v>12.672000000000001</v>
      </c>
      <c r="M10167" s="343">
        <f t="shared" si="660"/>
        <v>16804.541000000117</v>
      </c>
      <c r="N10167" s="336"/>
    </row>
    <row r="10168" spans="1:14">
      <c r="A10168" s="336"/>
      <c r="B10168" s="341">
        <v>300731.136</v>
      </c>
      <c r="C10168" s="341" t="s">
        <v>255</v>
      </c>
      <c r="D10168" s="341">
        <v>0.04</v>
      </c>
      <c r="E10168" s="341">
        <v>10.23</v>
      </c>
      <c r="F10168" s="342">
        <f t="shared" si="657"/>
        <v>0.40920000000000001</v>
      </c>
      <c r="G10168" s="343">
        <f t="shared" si="659"/>
        <v>5455.1668000000918</v>
      </c>
      <c r="H10168" s="341">
        <v>300731.136</v>
      </c>
      <c r="I10168" s="341" t="s">
        <v>255</v>
      </c>
      <c r="J10168" s="341">
        <v>0.04</v>
      </c>
      <c r="K10168" s="341">
        <v>10.220000000000001</v>
      </c>
      <c r="L10168" s="342">
        <f t="shared" si="658"/>
        <v>0.40880000000000005</v>
      </c>
      <c r="M10168" s="343">
        <f t="shared" si="660"/>
        <v>5411.0592000000752</v>
      </c>
      <c r="N10168" s="336"/>
    </row>
    <row r="10169" spans="1:14">
      <c r="A10169" s="13"/>
      <c r="B10169" s="341">
        <v>300731.136</v>
      </c>
      <c r="C10169" s="341" t="s">
        <v>256</v>
      </c>
      <c r="D10169" s="341">
        <v>0.1</v>
      </c>
      <c r="E10169" s="341">
        <v>10.23</v>
      </c>
      <c r="F10169" s="342">
        <f t="shared" si="657"/>
        <v>1.0230000000000001</v>
      </c>
      <c r="G10169" s="343">
        <f t="shared" si="659"/>
        <v>13277.032600000215</v>
      </c>
      <c r="H10169" s="341">
        <v>300731.136</v>
      </c>
      <c r="I10169" s="341" t="s">
        <v>256</v>
      </c>
      <c r="J10169" s="341">
        <v>0.1</v>
      </c>
      <c r="K10169" s="341">
        <v>10.220000000000001</v>
      </c>
      <c r="L10169" s="342">
        <f t="shared" si="658"/>
        <v>1.022</v>
      </c>
      <c r="M10169" s="343">
        <f t="shared" si="660"/>
        <v>13173.078800000223</v>
      </c>
      <c r="N10169" s="13"/>
    </row>
    <row r="10170" spans="1:14">
      <c r="A10170" s="336"/>
      <c r="B10170" s="341">
        <v>300731.136</v>
      </c>
      <c r="C10170" s="341" t="s">
        <v>257</v>
      </c>
      <c r="D10170" s="341">
        <v>0.125</v>
      </c>
      <c r="E10170" s="341">
        <v>10.51</v>
      </c>
      <c r="F10170" s="342">
        <f t="shared" si="657"/>
        <v>1.31375</v>
      </c>
      <c r="G10170" s="343">
        <f t="shared" si="659"/>
        <v>17642.048750000002</v>
      </c>
      <c r="H10170" s="341">
        <v>300731.136</v>
      </c>
      <c r="I10170" s="341" t="s">
        <v>257</v>
      </c>
      <c r="J10170" s="341">
        <v>0.125</v>
      </c>
      <c r="K10170" s="341">
        <v>10.51</v>
      </c>
      <c r="L10170" s="342">
        <f t="shared" si="658"/>
        <v>1.31375</v>
      </c>
      <c r="M10170" s="343">
        <f t="shared" si="660"/>
        <v>17498.906249999964</v>
      </c>
      <c r="N10170" s="336"/>
    </row>
    <row r="10171" spans="1:14">
      <c r="A10171" s="336"/>
      <c r="B10171" s="341">
        <v>300731.136</v>
      </c>
      <c r="C10171" s="341" t="s">
        <v>258</v>
      </c>
      <c r="D10171" s="341">
        <v>0.125</v>
      </c>
      <c r="E10171" s="341">
        <v>10.8</v>
      </c>
      <c r="F10171" s="342">
        <f t="shared" si="657"/>
        <v>1.35</v>
      </c>
      <c r="G10171" s="343">
        <f t="shared" si="659"/>
        <v>18049.422499999993</v>
      </c>
      <c r="H10171" s="341">
        <v>300731.136</v>
      </c>
      <c r="I10171" s="341" t="s">
        <v>258</v>
      </c>
      <c r="J10171" s="341">
        <v>0.125</v>
      </c>
      <c r="K10171" s="341">
        <v>10.79</v>
      </c>
      <c r="L10171" s="342">
        <f t="shared" si="658"/>
        <v>1.3487499999999999</v>
      </c>
      <c r="M10171" s="343">
        <f t="shared" si="660"/>
        <v>17903.350000000028</v>
      </c>
      <c r="N10171" s="336"/>
    </row>
    <row r="10172" spans="1:14">
      <c r="A10172" s="336"/>
      <c r="B10172" s="341">
        <v>300731.136</v>
      </c>
      <c r="C10172" s="341" t="s">
        <v>259</v>
      </c>
      <c r="D10172" s="341">
        <v>0.1</v>
      </c>
      <c r="E10172" s="341">
        <v>11.03</v>
      </c>
      <c r="F10172" s="342">
        <f t="shared" si="657"/>
        <v>1.103</v>
      </c>
      <c r="G10172" s="343">
        <f t="shared" si="659"/>
        <v>14700.119999999855</v>
      </c>
      <c r="H10172" s="341">
        <v>300731.136</v>
      </c>
      <c r="I10172" s="341" t="s">
        <v>259</v>
      </c>
      <c r="J10172" s="341">
        <v>0.1</v>
      </c>
      <c r="K10172" s="341">
        <v>11.02</v>
      </c>
      <c r="L10172" s="342">
        <f t="shared" si="658"/>
        <v>1.1020000000000001</v>
      </c>
      <c r="M10172" s="343">
        <f t="shared" si="660"/>
        <v>14581.46799999983</v>
      </c>
      <c r="N10172" s="336"/>
    </row>
    <row r="10173" spans="1:14">
      <c r="A10173" s="336"/>
      <c r="B10173" s="341">
        <v>300731.136</v>
      </c>
      <c r="C10173" s="341" t="s">
        <v>260</v>
      </c>
      <c r="D10173" s="341">
        <v>0.1</v>
      </c>
      <c r="E10173" s="341">
        <v>14.4</v>
      </c>
      <c r="F10173" s="342">
        <f t="shared" si="657"/>
        <v>1.4400000000000002</v>
      </c>
      <c r="G10173" s="343">
        <f t="shared" si="659"/>
        <v>17509.239999999976</v>
      </c>
      <c r="H10173" s="341">
        <v>300731.136</v>
      </c>
      <c r="I10173" s="341" t="s">
        <v>260</v>
      </c>
      <c r="J10173" s="341">
        <v>0.1</v>
      </c>
      <c r="K10173" s="341">
        <v>14.39</v>
      </c>
      <c r="L10173" s="342">
        <f t="shared" si="658"/>
        <v>1.4390000000000001</v>
      </c>
      <c r="M10173" s="343">
        <f t="shared" si="660"/>
        <v>16805.980000000116</v>
      </c>
      <c r="N10173" s="336"/>
    </row>
    <row r="10174" spans="1:14">
      <c r="A10174" s="336"/>
      <c r="B10174" s="341">
        <v>300740</v>
      </c>
      <c r="C10174" s="341" t="s">
        <v>255</v>
      </c>
      <c r="D10174" s="341">
        <v>0.04</v>
      </c>
      <c r="E10174" s="341">
        <v>79.849999999999994</v>
      </c>
      <c r="F10174" s="342">
        <f t="shared" si="657"/>
        <v>3.194</v>
      </c>
      <c r="G10174" s="343">
        <f t="shared" si="659"/>
        <v>5458.3608000000922</v>
      </c>
      <c r="H10174" s="341">
        <v>300740</v>
      </c>
      <c r="I10174" s="341" t="s">
        <v>255</v>
      </c>
      <c r="J10174" s="341">
        <v>0.04</v>
      </c>
      <c r="K10174" s="341">
        <v>79.739999999999995</v>
      </c>
      <c r="L10174" s="342">
        <f t="shared" si="658"/>
        <v>3.1896</v>
      </c>
      <c r="M10174" s="343">
        <f t="shared" si="660"/>
        <v>5414.2488000000749</v>
      </c>
      <c r="N10174" s="336"/>
    </row>
    <row r="10175" spans="1:14">
      <c r="A10175" s="336"/>
      <c r="B10175" s="341">
        <v>300740</v>
      </c>
      <c r="C10175" s="341" t="s">
        <v>256</v>
      </c>
      <c r="D10175" s="341">
        <v>0.1</v>
      </c>
      <c r="E10175" s="341">
        <v>79.849999999999994</v>
      </c>
      <c r="F10175" s="342">
        <f t="shared" si="657"/>
        <v>7.9849999999999994</v>
      </c>
      <c r="G10175" s="343">
        <f t="shared" si="659"/>
        <v>13285.017600000216</v>
      </c>
      <c r="H10175" s="341">
        <v>300740</v>
      </c>
      <c r="I10175" s="341" t="s">
        <v>256</v>
      </c>
      <c r="J10175" s="341">
        <v>0.1</v>
      </c>
      <c r="K10175" s="341">
        <v>79.739999999999995</v>
      </c>
      <c r="L10175" s="342">
        <f t="shared" si="658"/>
        <v>7.9740000000000002</v>
      </c>
      <c r="M10175" s="343">
        <f t="shared" si="660"/>
        <v>13181.052800000223</v>
      </c>
      <c r="N10175" s="336"/>
    </row>
    <row r="10176" spans="1:14">
      <c r="A10176" s="13"/>
      <c r="B10176" s="341">
        <v>300740</v>
      </c>
      <c r="C10176" s="341" t="s">
        <v>257</v>
      </c>
      <c r="D10176" s="341">
        <v>0.125</v>
      </c>
      <c r="E10176" s="341">
        <v>82.06</v>
      </c>
      <c r="F10176" s="342">
        <f t="shared" si="657"/>
        <v>10.2575</v>
      </c>
      <c r="G10176" s="343">
        <f t="shared" si="659"/>
        <v>17652.306250000001</v>
      </c>
      <c r="H10176" s="341">
        <v>300740</v>
      </c>
      <c r="I10176" s="341" t="s">
        <v>257</v>
      </c>
      <c r="J10176" s="341">
        <v>0.125</v>
      </c>
      <c r="K10176" s="341">
        <v>81.96</v>
      </c>
      <c r="L10176" s="342">
        <f t="shared" si="658"/>
        <v>10.244999999999999</v>
      </c>
      <c r="M10176" s="343">
        <f t="shared" si="660"/>
        <v>17509.151249999963</v>
      </c>
      <c r="N10176" s="13"/>
    </row>
    <row r="10177" spans="1:14">
      <c r="A10177" s="336"/>
      <c r="B10177" s="341">
        <v>300740</v>
      </c>
      <c r="C10177" s="341" t="s">
        <v>258</v>
      </c>
      <c r="D10177" s="341">
        <v>0.125</v>
      </c>
      <c r="E10177" s="341">
        <v>84.28</v>
      </c>
      <c r="F10177" s="342">
        <f t="shared" si="657"/>
        <v>10.535</v>
      </c>
      <c r="G10177" s="343">
        <f t="shared" si="659"/>
        <v>18059.957499999993</v>
      </c>
      <c r="H10177" s="341">
        <v>300740</v>
      </c>
      <c r="I10177" s="341" t="s">
        <v>258</v>
      </c>
      <c r="J10177" s="341">
        <v>0.125</v>
      </c>
      <c r="K10177" s="341">
        <v>84.17</v>
      </c>
      <c r="L10177" s="342">
        <f t="shared" si="658"/>
        <v>10.52125</v>
      </c>
      <c r="M10177" s="343">
        <f t="shared" si="660"/>
        <v>17913.871250000029</v>
      </c>
      <c r="N10177" s="336"/>
    </row>
    <row r="10178" spans="1:14">
      <c r="A10178" s="336"/>
      <c r="B10178" s="341">
        <v>300740</v>
      </c>
      <c r="C10178" s="341" t="s">
        <v>259</v>
      </c>
      <c r="D10178" s="341">
        <v>0.1</v>
      </c>
      <c r="E10178" s="341">
        <v>86.06</v>
      </c>
      <c r="F10178" s="342">
        <f t="shared" si="657"/>
        <v>8.6059999999999999</v>
      </c>
      <c r="G10178" s="343">
        <f t="shared" si="659"/>
        <v>14708.725999999855</v>
      </c>
      <c r="H10178" s="341">
        <v>300740</v>
      </c>
      <c r="I10178" s="341" t="s">
        <v>259</v>
      </c>
      <c r="J10178" s="341">
        <v>0.1</v>
      </c>
      <c r="K10178" s="341">
        <v>85.94</v>
      </c>
      <c r="L10178" s="342">
        <f t="shared" si="658"/>
        <v>8.5939999999999994</v>
      </c>
      <c r="M10178" s="343">
        <f t="shared" si="660"/>
        <v>14590.061999999829</v>
      </c>
      <c r="N10178" s="336"/>
    </row>
    <row r="10179" spans="1:14">
      <c r="A10179" s="336"/>
      <c r="B10179" s="341">
        <v>300740</v>
      </c>
      <c r="C10179" s="341" t="s">
        <v>260</v>
      </c>
      <c r="D10179" s="341">
        <v>0.1</v>
      </c>
      <c r="E10179" s="341">
        <v>112.41</v>
      </c>
      <c r="F10179" s="342">
        <f t="shared" si="657"/>
        <v>11.241</v>
      </c>
      <c r="G10179" s="343">
        <f t="shared" si="659"/>
        <v>17520.480999999978</v>
      </c>
      <c r="H10179" s="341">
        <v>300740</v>
      </c>
      <c r="I10179" s="341" t="s">
        <v>260</v>
      </c>
      <c r="J10179" s="341">
        <v>0.1</v>
      </c>
      <c r="K10179" s="341">
        <v>112.24</v>
      </c>
      <c r="L10179" s="342">
        <f t="shared" si="658"/>
        <v>11.224</v>
      </c>
      <c r="M10179" s="343">
        <f t="shared" si="660"/>
        <v>16817.204000000114</v>
      </c>
      <c r="N10179" s="336"/>
    </row>
    <row r="10180" spans="1:14">
      <c r="A10180" s="336"/>
      <c r="B10180" s="341">
        <v>300750</v>
      </c>
      <c r="C10180" s="341" t="s">
        <v>255</v>
      </c>
      <c r="D10180" s="341">
        <v>0.04</v>
      </c>
      <c r="E10180" s="341">
        <v>90.08</v>
      </c>
      <c r="F10180" s="342">
        <f t="shared" si="657"/>
        <v>3.6032000000000002</v>
      </c>
      <c r="G10180" s="343">
        <f t="shared" si="659"/>
        <v>5461.9640000000918</v>
      </c>
      <c r="H10180" s="341">
        <v>300750</v>
      </c>
      <c r="I10180" s="341" t="s">
        <v>255</v>
      </c>
      <c r="J10180" s="341">
        <v>0.04</v>
      </c>
      <c r="K10180" s="341">
        <v>89.96</v>
      </c>
      <c r="L10180" s="342">
        <f t="shared" si="658"/>
        <v>3.5983999999999998</v>
      </c>
      <c r="M10180" s="343">
        <f t="shared" si="660"/>
        <v>5417.8472000000747</v>
      </c>
      <c r="N10180" s="336"/>
    </row>
    <row r="10181" spans="1:14">
      <c r="A10181" s="336"/>
      <c r="B10181" s="341">
        <v>300750</v>
      </c>
      <c r="C10181" s="341" t="s">
        <v>256</v>
      </c>
      <c r="D10181" s="341">
        <v>0.1</v>
      </c>
      <c r="E10181" s="341">
        <v>90.08</v>
      </c>
      <c r="F10181" s="342">
        <f t="shared" si="657"/>
        <v>9.0080000000000009</v>
      </c>
      <c r="G10181" s="343">
        <f t="shared" si="659"/>
        <v>13294.025600000215</v>
      </c>
      <c r="H10181" s="341">
        <v>300750</v>
      </c>
      <c r="I10181" s="341" t="s">
        <v>256</v>
      </c>
      <c r="J10181" s="341">
        <v>0.1</v>
      </c>
      <c r="K10181" s="341">
        <v>89.96</v>
      </c>
      <c r="L10181" s="342">
        <f t="shared" si="658"/>
        <v>8.9960000000000004</v>
      </c>
      <c r="M10181" s="343">
        <f t="shared" si="660"/>
        <v>13190.048800000222</v>
      </c>
      <c r="N10181" s="336"/>
    </row>
    <row r="10182" spans="1:14">
      <c r="A10182" s="336"/>
      <c r="B10182" s="341">
        <v>300750</v>
      </c>
      <c r="C10182" s="341" t="s">
        <v>257</v>
      </c>
      <c r="D10182" s="341">
        <v>0.125</v>
      </c>
      <c r="E10182" s="341">
        <v>92.58</v>
      </c>
      <c r="F10182" s="342">
        <f t="shared" si="657"/>
        <v>11.5725</v>
      </c>
      <c r="G10182" s="343">
        <f t="shared" si="659"/>
        <v>17663.87875</v>
      </c>
      <c r="H10182" s="341">
        <v>300750</v>
      </c>
      <c r="I10182" s="341" t="s">
        <v>257</v>
      </c>
      <c r="J10182" s="341">
        <v>0.125</v>
      </c>
      <c r="K10182" s="341">
        <v>92.46</v>
      </c>
      <c r="L10182" s="342">
        <f t="shared" si="658"/>
        <v>11.557499999999999</v>
      </c>
      <c r="M10182" s="343">
        <f t="shared" si="660"/>
        <v>17520.708749999962</v>
      </c>
      <c r="N10182" s="336"/>
    </row>
    <row r="10183" spans="1:14">
      <c r="A10183" s="13"/>
      <c r="B10183" s="341">
        <v>300750</v>
      </c>
      <c r="C10183" s="341" t="s">
        <v>258</v>
      </c>
      <c r="D10183" s="341">
        <v>0.125</v>
      </c>
      <c r="E10183" s="341">
        <v>95.08</v>
      </c>
      <c r="F10183" s="342">
        <f t="shared" si="657"/>
        <v>11.885</v>
      </c>
      <c r="G10183" s="343">
        <f t="shared" si="659"/>
        <v>18071.842499999992</v>
      </c>
      <c r="H10183" s="341">
        <v>300750</v>
      </c>
      <c r="I10183" s="341" t="s">
        <v>258</v>
      </c>
      <c r="J10183" s="341">
        <v>0.125</v>
      </c>
      <c r="K10183" s="341">
        <v>94.96</v>
      </c>
      <c r="L10183" s="342">
        <f t="shared" si="658"/>
        <v>11.87</v>
      </c>
      <c r="M10183" s="343">
        <f t="shared" si="660"/>
        <v>17925.741250000028</v>
      </c>
      <c r="N10183" s="13"/>
    </row>
    <row r="10184" spans="1:14">
      <c r="A10184" s="336"/>
      <c r="B10184" s="341">
        <v>300750</v>
      </c>
      <c r="C10184" s="341" t="s">
        <v>259</v>
      </c>
      <c r="D10184" s="341">
        <v>0.1</v>
      </c>
      <c r="E10184" s="341">
        <v>97.09</v>
      </c>
      <c r="F10184" s="342">
        <f t="shared" si="657"/>
        <v>9.7090000000000014</v>
      </c>
      <c r="G10184" s="343">
        <f t="shared" si="659"/>
        <v>14718.434999999856</v>
      </c>
      <c r="H10184" s="341">
        <v>300750</v>
      </c>
      <c r="I10184" s="341" t="s">
        <v>259</v>
      </c>
      <c r="J10184" s="341">
        <v>0.1</v>
      </c>
      <c r="K10184" s="341">
        <v>96.96</v>
      </c>
      <c r="L10184" s="342">
        <f t="shared" si="658"/>
        <v>9.6959999999999997</v>
      </c>
      <c r="M10184" s="343">
        <f t="shared" si="660"/>
        <v>14599.757999999829</v>
      </c>
      <c r="N10184" s="336"/>
    </row>
    <row r="10185" spans="1:14">
      <c r="A10185" s="336"/>
      <c r="B10185" s="341">
        <v>300750</v>
      </c>
      <c r="C10185" s="341" t="s">
        <v>260</v>
      </c>
      <c r="D10185" s="341">
        <v>0.1</v>
      </c>
      <c r="E10185" s="341">
        <v>126.82</v>
      </c>
      <c r="F10185" s="342">
        <f t="shared" si="657"/>
        <v>12.682</v>
      </c>
      <c r="G10185" s="343">
        <f t="shared" si="659"/>
        <v>17533.162999999979</v>
      </c>
      <c r="H10185" s="341">
        <v>300750</v>
      </c>
      <c r="I10185" s="341" t="s">
        <v>260</v>
      </c>
      <c r="J10185" s="341">
        <v>0.1</v>
      </c>
      <c r="K10185" s="341">
        <v>126.62</v>
      </c>
      <c r="L10185" s="342">
        <f t="shared" si="658"/>
        <v>12.662000000000001</v>
      </c>
      <c r="M10185" s="343">
        <f t="shared" si="660"/>
        <v>16829.866000000115</v>
      </c>
      <c r="N10185" s="336"/>
    </row>
    <row r="10186" spans="1:14">
      <c r="A10186" s="336"/>
      <c r="B10186" s="341">
        <v>300760</v>
      </c>
      <c r="C10186" s="341" t="s">
        <v>255</v>
      </c>
      <c r="D10186" s="341">
        <v>0.04</v>
      </c>
      <c r="E10186" s="341">
        <v>90.08</v>
      </c>
      <c r="F10186" s="342">
        <f t="shared" si="657"/>
        <v>3.6032000000000002</v>
      </c>
      <c r="G10186" s="343">
        <f t="shared" si="659"/>
        <v>5465.5672000000914</v>
      </c>
      <c r="H10186" s="341">
        <v>300760</v>
      </c>
      <c r="I10186" s="341" t="s">
        <v>255</v>
      </c>
      <c r="J10186" s="341">
        <v>0.04</v>
      </c>
      <c r="K10186" s="341">
        <v>89.96</v>
      </c>
      <c r="L10186" s="342">
        <f t="shared" si="658"/>
        <v>3.5983999999999998</v>
      </c>
      <c r="M10186" s="343">
        <f t="shared" si="660"/>
        <v>5421.4456000000746</v>
      </c>
      <c r="N10186" s="336"/>
    </row>
    <row r="10187" spans="1:14">
      <c r="A10187" s="336"/>
      <c r="B10187" s="341">
        <v>300760</v>
      </c>
      <c r="C10187" s="341" t="s">
        <v>256</v>
      </c>
      <c r="D10187" s="341">
        <v>0.1</v>
      </c>
      <c r="E10187" s="341">
        <v>90.08</v>
      </c>
      <c r="F10187" s="342">
        <f t="shared" si="657"/>
        <v>9.0080000000000009</v>
      </c>
      <c r="G10187" s="343">
        <f t="shared" si="659"/>
        <v>13303.033600000215</v>
      </c>
      <c r="H10187" s="341">
        <v>300760</v>
      </c>
      <c r="I10187" s="341" t="s">
        <v>256</v>
      </c>
      <c r="J10187" s="341">
        <v>0.1</v>
      </c>
      <c r="K10187" s="341">
        <v>89.96</v>
      </c>
      <c r="L10187" s="342">
        <f t="shared" si="658"/>
        <v>8.9960000000000004</v>
      </c>
      <c r="M10187" s="343">
        <f t="shared" si="660"/>
        <v>13199.044800000222</v>
      </c>
      <c r="N10187" s="336"/>
    </row>
    <row r="10188" spans="1:14">
      <c r="A10188" s="336"/>
      <c r="B10188" s="341">
        <v>300760</v>
      </c>
      <c r="C10188" s="341" t="s">
        <v>257</v>
      </c>
      <c r="D10188" s="341">
        <v>0.125</v>
      </c>
      <c r="E10188" s="341">
        <v>92.58</v>
      </c>
      <c r="F10188" s="342">
        <f t="shared" si="657"/>
        <v>11.5725</v>
      </c>
      <c r="G10188" s="343">
        <f t="shared" si="659"/>
        <v>17675.451249999998</v>
      </c>
      <c r="H10188" s="341">
        <v>300760</v>
      </c>
      <c r="I10188" s="341" t="s">
        <v>257</v>
      </c>
      <c r="J10188" s="341">
        <v>0.125</v>
      </c>
      <c r="K10188" s="341">
        <v>92.46</v>
      </c>
      <c r="L10188" s="342">
        <f t="shared" si="658"/>
        <v>11.557499999999999</v>
      </c>
      <c r="M10188" s="343">
        <f t="shared" si="660"/>
        <v>17532.266249999961</v>
      </c>
      <c r="N10188" s="336"/>
    </row>
    <row r="10189" spans="1:14">
      <c r="A10189" s="336"/>
      <c r="B10189" s="341">
        <v>300760</v>
      </c>
      <c r="C10189" s="341" t="s">
        <v>258</v>
      </c>
      <c r="D10189" s="341">
        <v>0.125</v>
      </c>
      <c r="E10189" s="341">
        <v>95.08</v>
      </c>
      <c r="F10189" s="342">
        <f t="shared" si="657"/>
        <v>11.885</v>
      </c>
      <c r="G10189" s="343">
        <f t="shared" si="659"/>
        <v>18083.72749999999</v>
      </c>
      <c r="H10189" s="341">
        <v>300760</v>
      </c>
      <c r="I10189" s="341" t="s">
        <v>258</v>
      </c>
      <c r="J10189" s="341">
        <v>0.125</v>
      </c>
      <c r="K10189" s="341">
        <v>94.96</v>
      </c>
      <c r="L10189" s="342">
        <f t="shared" si="658"/>
        <v>11.87</v>
      </c>
      <c r="M10189" s="343">
        <f t="shared" si="660"/>
        <v>17937.611250000027</v>
      </c>
      <c r="N10189" s="336"/>
    </row>
    <row r="10190" spans="1:14">
      <c r="A10190" s="13"/>
      <c r="B10190" s="341">
        <v>300760</v>
      </c>
      <c r="C10190" s="341" t="s">
        <v>259</v>
      </c>
      <c r="D10190" s="341">
        <v>0.1</v>
      </c>
      <c r="E10190" s="341">
        <v>97.09</v>
      </c>
      <c r="F10190" s="342">
        <f t="shared" si="657"/>
        <v>9.7090000000000014</v>
      </c>
      <c r="G10190" s="343">
        <f t="shared" si="659"/>
        <v>14728.143999999857</v>
      </c>
      <c r="H10190" s="341">
        <v>300760</v>
      </c>
      <c r="I10190" s="341" t="s">
        <v>259</v>
      </c>
      <c r="J10190" s="341">
        <v>0.1</v>
      </c>
      <c r="K10190" s="341">
        <v>96.96</v>
      </c>
      <c r="L10190" s="342">
        <f t="shared" si="658"/>
        <v>9.6959999999999997</v>
      </c>
      <c r="M10190" s="343">
        <f t="shared" si="660"/>
        <v>14609.453999999829</v>
      </c>
      <c r="N10190" s="13"/>
    </row>
    <row r="10191" spans="1:14">
      <c r="A10191" s="336"/>
      <c r="B10191" s="341">
        <v>300760</v>
      </c>
      <c r="C10191" s="341" t="s">
        <v>260</v>
      </c>
      <c r="D10191" s="341">
        <v>0.1</v>
      </c>
      <c r="E10191" s="341">
        <v>126.82</v>
      </c>
      <c r="F10191" s="342">
        <f t="shared" si="657"/>
        <v>12.682</v>
      </c>
      <c r="G10191" s="343">
        <f t="shared" si="659"/>
        <v>17545.844999999979</v>
      </c>
      <c r="H10191" s="341">
        <v>300760</v>
      </c>
      <c r="I10191" s="341" t="s">
        <v>260</v>
      </c>
      <c r="J10191" s="341">
        <v>0.1</v>
      </c>
      <c r="K10191" s="341">
        <v>126.62</v>
      </c>
      <c r="L10191" s="342">
        <f t="shared" si="658"/>
        <v>12.662000000000001</v>
      </c>
      <c r="M10191" s="343">
        <f t="shared" si="660"/>
        <v>16842.528000000115</v>
      </c>
      <c r="N10191" s="336"/>
    </row>
    <row r="10192" spans="1:14">
      <c r="A10192" s="336"/>
      <c r="B10192" s="341">
        <v>300763.587</v>
      </c>
      <c r="C10192" s="341" t="s">
        <v>255</v>
      </c>
      <c r="D10192" s="341">
        <v>0.04</v>
      </c>
      <c r="E10192" s="341">
        <v>32.299999999999997</v>
      </c>
      <c r="F10192" s="342">
        <f t="shared" ref="F10192:F10255" si="661">D10192*E10192</f>
        <v>1.2919999999999998</v>
      </c>
      <c r="G10192" s="343">
        <f t="shared" si="659"/>
        <v>5466.8592000000917</v>
      </c>
      <c r="H10192" s="341">
        <v>300763.587</v>
      </c>
      <c r="I10192" s="341" t="s">
        <v>255</v>
      </c>
      <c r="J10192" s="341">
        <v>0.04</v>
      </c>
      <c r="K10192" s="341">
        <v>32.28</v>
      </c>
      <c r="L10192" s="342">
        <f t="shared" ref="L10192:L10255" si="662">J10192*K10192</f>
        <v>1.2912000000000001</v>
      </c>
      <c r="M10192" s="343">
        <f t="shared" si="660"/>
        <v>5422.7368000000743</v>
      </c>
      <c r="N10192" s="336"/>
    </row>
    <row r="10193" spans="1:14">
      <c r="A10193" s="336"/>
      <c r="B10193" s="341">
        <v>300763.587</v>
      </c>
      <c r="C10193" s="341" t="s">
        <v>256</v>
      </c>
      <c r="D10193" s="341">
        <v>0.1</v>
      </c>
      <c r="E10193" s="341">
        <v>32.299999999999997</v>
      </c>
      <c r="F10193" s="342">
        <f t="shared" si="661"/>
        <v>3.23</v>
      </c>
      <c r="G10193" s="343">
        <f t="shared" si="659"/>
        <v>13306.263600000215</v>
      </c>
      <c r="H10193" s="341">
        <v>300763.587</v>
      </c>
      <c r="I10193" s="341" t="s">
        <v>256</v>
      </c>
      <c r="J10193" s="341">
        <v>0.1</v>
      </c>
      <c r="K10193" s="341">
        <v>32.28</v>
      </c>
      <c r="L10193" s="342">
        <f t="shared" si="662"/>
        <v>3.2280000000000002</v>
      </c>
      <c r="M10193" s="343">
        <f t="shared" si="660"/>
        <v>13202.272800000221</v>
      </c>
      <c r="N10193" s="336"/>
    </row>
    <row r="10194" spans="1:14">
      <c r="A10194" s="336"/>
      <c r="B10194" s="341">
        <v>300763.587</v>
      </c>
      <c r="C10194" s="341" t="s">
        <v>257</v>
      </c>
      <c r="D10194" s="341">
        <v>0.125</v>
      </c>
      <c r="E10194" s="341">
        <v>33.200000000000003</v>
      </c>
      <c r="F10194" s="342">
        <f t="shared" si="661"/>
        <v>4.1500000000000004</v>
      </c>
      <c r="G10194" s="343">
        <f t="shared" si="659"/>
        <v>17679.60125</v>
      </c>
      <c r="H10194" s="341">
        <v>300763.587</v>
      </c>
      <c r="I10194" s="341" t="s">
        <v>257</v>
      </c>
      <c r="J10194" s="341">
        <v>0.125</v>
      </c>
      <c r="K10194" s="341">
        <v>33.18</v>
      </c>
      <c r="L10194" s="342">
        <f t="shared" si="662"/>
        <v>4.1475</v>
      </c>
      <c r="M10194" s="343">
        <f t="shared" si="660"/>
        <v>17536.41374999996</v>
      </c>
      <c r="N10194" s="336"/>
    </row>
    <row r="10195" spans="1:14">
      <c r="A10195" s="336"/>
      <c r="B10195" s="341">
        <v>300763.587</v>
      </c>
      <c r="C10195" s="341" t="s">
        <v>258</v>
      </c>
      <c r="D10195" s="341">
        <v>0.125</v>
      </c>
      <c r="E10195" s="341">
        <v>34.1</v>
      </c>
      <c r="F10195" s="342">
        <f t="shared" si="661"/>
        <v>4.2625000000000002</v>
      </c>
      <c r="G10195" s="343">
        <f t="shared" si="659"/>
        <v>18087.989999999991</v>
      </c>
      <c r="H10195" s="341">
        <v>300763.587</v>
      </c>
      <c r="I10195" s="341" t="s">
        <v>258</v>
      </c>
      <c r="J10195" s="341">
        <v>0.125</v>
      </c>
      <c r="K10195" s="341">
        <v>34.07</v>
      </c>
      <c r="L10195" s="342">
        <f t="shared" si="662"/>
        <v>4.25875</v>
      </c>
      <c r="M10195" s="343">
        <f t="shared" si="660"/>
        <v>17941.870000000028</v>
      </c>
      <c r="N10195" s="336"/>
    </row>
    <row r="10196" spans="1:14">
      <c r="A10196" s="336"/>
      <c r="B10196" s="341">
        <v>300763.587</v>
      </c>
      <c r="C10196" s="341" t="s">
        <v>259</v>
      </c>
      <c r="D10196" s="341">
        <v>0.1</v>
      </c>
      <c r="E10196" s="341">
        <v>34.81</v>
      </c>
      <c r="F10196" s="342">
        <f t="shared" si="661"/>
        <v>3.4810000000000003</v>
      </c>
      <c r="G10196" s="343">
        <f t="shared" si="659"/>
        <v>14731.624999999856</v>
      </c>
      <c r="H10196" s="341">
        <v>300763.587</v>
      </c>
      <c r="I10196" s="341" t="s">
        <v>259</v>
      </c>
      <c r="J10196" s="341">
        <v>0.1</v>
      </c>
      <c r="K10196" s="341">
        <v>34.79</v>
      </c>
      <c r="L10196" s="342">
        <f t="shared" si="662"/>
        <v>3.4790000000000001</v>
      </c>
      <c r="M10196" s="343">
        <f t="shared" si="660"/>
        <v>14612.932999999828</v>
      </c>
      <c r="N10196" s="336"/>
    </row>
    <row r="10197" spans="1:14">
      <c r="A10197" s="13"/>
      <c r="B10197" s="341">
        <v>300763.587</v>
      </c>
      <c r="C10197" s="341" t="s">
        <v>260</v>
      </c>
      <c r="D10197" s="341">
        <v>0.1</v>
      </c>
      <c r="E10197" s="341">
        <v>45.47</v>
      </c>
      <c r="F10197" s="342">
        <f t="shared" si="661"/>
        <v>4.5469999999999997</v>
      </c>
      <c r="G10197" s="343">
        <f t="shared" si="659"/>
        <v>17550.391999999978</v>
      </c>
      <c r="H10197" s="341">
        <v>300763.587</v>
      </c>
      <c r="I10197" s="341" t="s">
        <v>260</v>
      </c>
      <c r="J10197" s="341">
        <v>0.1</v>
      </c>
      <c r="K10197" s="341">
        <v>45.44</v>
      </c>
      <c r="L10197" s="342">
        <f t="shared" si="662"/>
        <v>4.5439999999999996</v>
      </c>
      <c r="M10197" s="343">
        <f t="shared" si="660"/>
        <v>16847.072000000117</v>
      </c>
      <c r="N10197" s="13"/>
    </row>
    <row r="10198" spans="1:14">
      <c r="A10198" s="336"/>
      <c r="B10198" s="341">
        <v>300767.842</v>
      </c>
      <c r="C10198" s="341" t="s">
        <v>255</v>
      </c>
      <c r="D10198" s="341">
        <v>0.04</v>
      </c>
      <c r="E10198" s="341">
        <v>38.299999999999997</v>
      </c>
      <c r="F10198" s="342">
        <f t="shared" si="661"/>
        <v>1.532</v>
      </c>
      <c r="G10198" s="343">
        <f t="shared" ref="G10198:G10261" si="663">G10192+F10198</f>
        <v>5468.3912000000919</v>
      </c>
      <c r="H10198" s="341">
        <v>300767.842</v>
      </c>
      <c r="I10198" s="341" t="s">
        <v>255</v>
      </c>
      <c r="J10198" s="341">
        <v>0.04</v>
      </c>
      <c r="K10198" s="341">
        <v>38.299999999999997</v>
      </c>
      <c r="L10198" s="342">
        <f t="shared" si="662"/>
        <v>1.532</v>
      </c>
      <c r="M10198" s="343">
        <f t="shared" si="660"/>
        <v>5424.2688000000744</v>
      </c>
      <c r="N10198" s="336"/>
    </row>
    <row r="10199" spans="1:14">
      <c r="A10199" s="336"/>
      <c r="B10199" s="341">
        <v>300767.842</v>
      </c>
      <c r="C10199" s="341" t="s">
        <v>256</v>
      </c>
      <c r="D10199" s="341">
        <v>0.1</v>
      </c>
      <c r="E10199" s="341">
        <v>38.299999999999997</v>
      </c>
      <c r="F10199" s="342">
        <f t="shared" si="661"/>
        <v>3.83</v>
      </c>
      <c r="G10199" s="343">
        <f t="shared" si="663"/>
        <v>13310.093600000215</v>
      </c>
      <c r="H10199" s="341">
        <v>300767.842</v>
      </c>
      <c r="I10199" s="341" t="s">
        <v>256</v>
      </c>
      <c r="J10199" s="341">
        <v>0.1</v>
      </c>
      <c r="K10199" s="341">
        <v>38.299999999999997</v>
      </c>
      <c r="L10199" s="342">
        <f t="shared" si="662"/>
        <v>3.83</v>
      </c>
      <c r="M10199" s="343">
        <f t="shared" si="660"/>
        <v>13206.102800000221</v>
      </c>
      <c r="N10199" s="336"/>
    </row>
    <row r="10200" spans="1:14">
      <c r="A10200" s="336"/>
      <c r="B10200" s="341">
        <v>300767.842</v>
      </c>
      <c r="C10200" s="341" t="s">
        <v>257</v>
      </c>
      <c r="D10200" s="341">
        <v>0.125</v>
      </c>
      <c r="E10200" s="341">
        <v>39.369999999999997</v>
      </c>
      <c r="F10200" s="342">
        <f t="shared" si="661"/>
        <v>4.9212499999999997</v>
      </c>
      <c r="G10200" s="343">
        <f t="shared" si="663"/>
        <v>17684.522499999999</v>
      </c>
      <c r="H10200" s="341">
        <v>300767.842</v>
      </c>
      <c r="I10200" s="341" t="s">
        <v>257</v>
      </c>
      <c r="J10200" s="341">
        <v>0.125</v>
      </c>
      <c r="K10200" s="341">
        <v>39.369999999999997</v>
      </c>
      <c r="L10200" s="342">
        <f t="shared" si="662"/>
        <v>4.9212499999999997</v>
      </c>
      <c r="M10200" s="343">
        <f t="shared" ref="M10200:M10263" si="664">M10194+L10200</f>
        <v>17541.334999999959</v>
      </c>
      <c r="N10200" s="336"/>
    </row>
    <row r="10201" spans="1:14">
      <c r="A10201" s="336"/>
      <c r="B10201" s="341">
        <v>300767.842</v>
      </c>
      <c r="C10201" s="341" t="s">
        <v>258</v>
      </c>
      <c r="D10201" s="341">
        <v>0.125</v>
      </c>
      <c r="E10201" s="341">
        <v>40.43</v>
      </c>
      <c r="F10201" s="342">
        <f t="shared" si="661"/>
        <v>5.05375</v>
      </c>
      <c r="G10201" s="343">
        <f t="shared" si="663"/>
        <v>18093.04374999999</v>
      </c>
      <c r="H10201" s="341">
        <v>300767.842</v>
      </c>
      <c r="I10201" s="341" t="s">
        <v>258</v>
      </c>
      <c r="J10201" s="341">
        <v>0.125</v>
      </c>
      <c r="K10201" s="341">
        <v>40.43</v>
      </c>
      <c r="L10201" s="342">
        <f t="shared" si="662"/>
        <v>5.05375</v>
      </c>
      <c r="M10201" s="343">
        <f t="shared" si="664"/>
        <v>17946.923750000027</v>
      </c>
      <c r="N10201" s="336"/>
    </row>
    <row r="10202" spans="1:14">
      <c r="A10202" s="336"/>
      <c r="B10202" s="341">
        <v>300767.842</v>
      </c>
      <c r="C10202" s="341" t="s">
        <v>259</v>
      </c>
      <c r="D10202" s="341">
        <v>0.1</v>
      </c>
      <c r="E10202" s="341">
        <v>41.28</v>
      </c>
      <c r="F10202" s="342">
        <f t="shared" si="661"/>
        <v>4.1280000000000001</v>
      </c>
      <c r="G10202" s="343">
        <f t="shared" si="663"/>
        <v>14735.752999999857</v>
      </c>
      <c r="H10202" s="341">
        <v>300767.842</v>
      </c>
      <c r="I10202" s="341" t="s">
        <v>259</v>
      </c>
      <c r="J10202" s="341">
        <v>0.1</v>
      </c>
      <c r="K10202" s="341">
        <v>41.28</v>
      </c>
      <c r="L10202" s="342">
        <f t="shared" si="662"/>
        <v>4.1280000000000001</v>
      </c>
      <c r="M10202" s="343">
        <f t="shared" si="664"/>
        <v>14617.060999999829</v>
      </c>
      <c r="N10202" s="336"/>
    </row>
    <row r="10203" spans="1:14">
      <c r="A10203" s="336"/>
      <c r="B10203" s="341">
        <v>300767.842</v>
      </c>
      <c r="C10203" s="341" t="s">
        <v>260</v>
      </c>
      <c r="D10203" s="341">
        <v>0.1</v>
      </c>
      <c r="E10203" s="341">
        <v>53.92</v>
      </c>
      <c r="F10203" s="342">
        <f t="shared" si="661"/>
        <v>5.3920000000000003</v>
      </c>
      <c r="G10203" s="343">
        <f t="shared" si="663"/>
        <v>17555.783999999978</v>
      </c>
      <c r="H10203" s="341">
        <v>300767.842</v>
      </c>
      <c r="I10203" s="341" t="s">
        <v>260</v>
      </c>
      <c r="J10203" s="341">
        <v>0.1</v>
      </c>
      <c r="K10203" s="341">
        <v>53.92</v>
      </c>
      <c r="L10203" s="342">
        <f t="shared" si="662"/>
        <v>5.3920000000000003</v>
      </c>
      <c r="M10203" s="343">
        <f t="shared" si="664"/>
        <v>16852.464000000116</v>
      </c>
      <c r="N10203" s="336"/>
    </row>
    <row r="10204" spans="1:14">
      <c r="A10204" s="13"/>
      <c r="B10204" s="341">
        <v>300770</v>
      </c>
      <c r="C10204" s="341" t="s">
        <v>255</v>
      </c>
      <c r="D10204" s="341">
        <v>0.04</v>
      </c>
      <c r="E10204" s="341">
        <v>19.43</v>
      </c>
      <c r="F10204" s="342">
        <f t="shared" si="661"/>
        <v>0.7772</v>
      </c>
      <c r="G10204" s="343">
        <f t="shared" si="663"/>
        <v>5469.1684000000923</v>
      </c>
      <c r="H10204" s="341">
        <v>300770</v>
      </c>
      <c r="I10204" s="341" t="s">
        <v>255</v>
      </c>
      <c r="J10204" s="341">
        <v>0.04</v>
      </c>
      <c r="K10204" s="341">
        <v>19.43</v>
      </c>
      <c r="L10204" s="342">
        <f t="shared" si="662"/>
        <v>0.7772</v>
      </c>
      <c r="M10204" s="343">
        <f t="shared" si="664"/>
        <v>5425.0460000000749</v>
      </c>
      <c r="N10204" s="13"/>
    </row>
    <row r="10205" spans="1:14">
      <c r="A10205" s="336"/>
      <c r="B10205" s="341">
        <v>300770</v>
      </c>
      <c r="C10205" s="341" t="s">
        <v>256</v>
      </c>
      <c r="D10205" s="341">
        <v>0.1</v>
      </c>
      <c r="E10205" s="341">
        <v>19.43</v>
      </c>
      <c r="F10205" s="342">
        <f t="shared" si="661"/>
        <v>1.9430000000000001</v>
      </c>
      <c r="G10205" s="343">
        <f t="shared" si="663"/>
        <v>13312.036600000214</v>
      </c>
      <c r="H10205" s="341">
        <v>300770</v>
      </c>
      <c r="I10205" s="341" t="s">
        <v>256</v>
      </c>
      <c r="J10205" s="341">
        <v>0.1</v>
      </c>
      <c r="K10205" s="341">
        <v>19.43</v>
      </c>
      <c r="L10205" s="342">
        <f t="shared" si="662"/>
        <v>1.9430000000000001</v>
      </c>
      <c r="M10205" s="343">
        <f t="shared" si="664"/>
        <v>13208.04580000022</v>
      </c>
      <c r="N10205" s="336"/>
    </row>
    <row r="10206" spans="1:14">
      <c r="A10206" s="336"/>
      <c r="B10206" s="341">
        <v>300770</v>
      </c>
      <c r="C10206" s="341" t="s">
        <v>257</v>
      </c>
      <c r="D10206" s="341">
        <v>0.125</v>
      </c>
      <c r="E10206" s="341">
        <v>19.97</v>
      </c>
      <c r="F10206" s="342">
        <f t="shared" si="661"/>
        <v>2.4962499999999999</v>
      </c>
      <c r="G10206" s="343">
        <f t="shared" si="663"/>
        <v>17687.018749999999</v>
      </c>
      <c r="H10206" s="341">
        <v>300770</v>
      </c>
      <c r="I10206" s="341" t="s">
        <v>257</v>
      </c>
      <c r="J10206" s="341">
        <v>0.125</v>
      </c>
      <c r="K10206" s="341">
        <v>19.97</v>
      </c>
      <c r="L10206" s="342">
        <f t="shared" si="662"/>
        <v>2.4962499999999999</v>
      </c>
      <c r="M10206" s="343">
        <f t="shared" si="664"/>
        <v>17543.831249999959</v>
      </c>
      <c r="N10206" s="336"/>
    </row>
    <row r="10207" spans="1:14">
      <c r="A10207" s="336"/>
      <c r="B10207" s="341">
        <v>300770</v>
      </c>
      <c r="C10207" s="341" t="s">
        <v>258</v>
      </c>
      <c r="D10207" s="341">
        <v>0.125</v>
      </c>
      <c r="E10207" s="341">
        <v>20.51</v>
      </c>
      <c r="F10207" s="342">
        <f t="shared" si="661"/>
        <v>2.5637500000000002</v>
      </c>
      <c r="G10207" s="343">
        <f t="shared" si="663"/>
        <v>18095.607499999991</v>
      </c>
      <c r="H10207" s="341">
        <v>300770</v>
      </c>
      <c r="I10207" s="341" t="s">
        <v>258</v>
      </c>
      <c r="J10207" s="341">
        <v>0.125</v>
      </c>
      <c r="K10207" s="341">
        <v>20.51</v>
      </c>
      <c r="L10207" s="342">
        <f t="shared" si="662"/>
        <v>2.5637500000000002</v>
      </c>
      <c r="M10207" s="343">
        <f t="shared" si="664"/>
        <v>17949.487500000028</v>
      </c>
      <c r="N10207" s="336"/>
    </row>
    <row r="10208" spans="1:14">
      <c r="A10208" s="336"/>
      <c r="B10208" s="341">
        <v>300770</v>
      </c>
      <c r="C10208" s="341" t="s">
        <v>259</v>
      </c>
      <c r="D10208" s="341">
        <v>0.1</v>
      </c>
      <c r="E10208" s="341">
        <v>20.94</v>
      </c>
      <c r="F10208" s="342">
        <f t="shared" si="661"/>
        <v>2.0940000000000003</v>
      </c>
      <c r="G10208" s="343">
        <f t="shared" si="663"/>
        <v>14737.846999999856</v>
      </c>
      <c r="H10208" s="341">
        <v>300770</v>
      </c>
      <c r="I10208" s="341" t="s">
        <v>259</v>
      </c>
      <c r="J10208" s="341">
        <v>0.1</v>
      </c>
      <c r="K10208" s="341">
        <v>20.94</v>
      </c>
      <c r="L10208" s="342">
        <f t="shared" si="662"/>
        <v>2.0940000000000003</v>
      </c>
      <c r="M10208" s="343">
        <f t="shared" si="664"/>
        <v>14619.154999999828</v>
      </c>
      <c r="N10208" s="336"/>
    </row>
    <row r="10209" spans="1:14">
      <c r="A10209" s="336"/>
      <c r="B10209" s="341">
        <v>300770</v>
      </c>
      <c r="C10209" s="341" t="s">
        <v>260</v>
      </c>
      <c r="D10209" s="341">
        <v>0.1</v>
      </c>
      <c r="E10209" s="341">
        <v>27.35</v>
      </c>
      <c r="F10209" s="342">
        <f t="shared" si="661"/>
        <v>2.7350000000000003</v>
      </c>
      <c r="G10209" s="343">
        <f t="shared" si="663"/>
        <v>17558.518999999978</v>
      </c>
      <c r="H10209" s="341">
        <v>300770</v>
      </c>
      <c r="I10209" s="341" t="s">
        <v>260</v>
      </c>
      <c r="J10209" s="341">
        <v>0.1</v>
      </c>
      <c r="K10209" s="341">
        <v>27.35</v>
      </c>
      <c r="L10209" s="342">
        <f t="shared" si="662"/>
        <v>2.7350000000000003</v>
      </c>
      <c r="M10209" s="343">
        <f t="shared" si="664"/>
        <v>16855.199000000117</v>
      </c>
      <c r="N10209" s="336"/>
    </row>
    <row r="10210" spans="1:14">
      <c r="A10210" s="336"/>
      <c r="B10210" s="341">
        <v>300780</v>
      </c>
      <c r="C10210" s="341" t="s">
        <v>255</v>
      </c>
      <c r="D10210" s="341">
        <v>0.04</v>
      </c>
      <c r="E10210" s="341">
        <v>90.02</v>
      </c>
      <c r="F10210" s="342">
        <f t="shared" si="661"/>
        <v>3.6008</v>
      </c>
      <c r="G10210" s="343">
        <f t="shared" si="663"/>
        <v>5472.7692000000925</v>
      </c>
      <c r="H10210" s="341">
        <v>300780</v>
      </c>
      <c r="I10210" s="341" t="s">
        <v>255</v>
      </c>
      <c r="J10210" s="341">
        <v>0.04</v>
      </c>
      <c r="K10210" s="341">
        <v>90.02</v>
      </c>
      <c r="L10210" s="342">
        <f t="shared" si="662"/>
        <v>3.6008</v>
      </c>
      <c r="M10210" s="343">
        <f t="shared" si="664"/>
        <v>5428.646800000075</v>
      </c>
      <c r="N10210" s="336"/>
    </row>
    <row r="10211" spans="1:14">
      <c r="A10211" s="13"/>
      <c r="B10211" s="341">
        <v>300780</v>
      </c>
      <c r="C10211" s="341" t="s">
        <v>256</v>
      </c>
      <c r="D10211" s="341">
        <v>0.1</v>
      </c>
      <c r="E10211" s="341">
        <v>90.02</v>
      </c>
      <c r="F10211" s="342">
        <f t="shared" si="661"/>
        <v>9.0020000000000007</v>
      </c>
      <c r="G10211" s="343">
        <f t="shared" si="663"/>
        <v>13321.038600000215</v>
      </c>
      <c r="H10211" s="341">
        <v>300780</v>
      </c>
      <c r="I10211" s="341" t="s">
        <v>256</v>
      </c>
      <c r="J10211" s="341">
        <v>0.1</v>
      </c>
      <c r="K10211" s="341">
        <v>90.02</v>
      </c>
      <c r="L10211" s="342">
        <f t="shared" si="662"/>
        <v>9.0020000000000007</v>
      </c>
      <c r="M10211" s="343">
        <f t="shared" si="664"/>
        <v>13217.04780000022</v>
      </c>
      <c r="N10211" s="13"/>
    </row>
    <row r="10212" spans="1:14">
      <c r="A10212" s="336"/>
      <c r="B10212" s="341">
        <v>300780</v>
      </c>
      <c r="C10212" s="341" t="s">
        <v>257</v>
      </c>
      <c r="D10212" s="341">
        <v>0.125</v>
      </c>
      <c r="E10212" s="341">
        <v>92.52</v>
      </c>
      <c r="F10212" s="342">
        <f t="shared" si="661"/>
        <v>11.565</v>
      </c>
      <c r="G10212" s="343">
        <f t="shared" si="663"/>
        <v>17698.583749999998</v>
      </c>
      <c r="H10212" s="341">
        <v>300780</v>
      </c>
      <c r="I10212" s="341" t="s">
        <v>257</v>
      </c>
      <c r="J10212" s="341">
        <v>0.125</v>
      </c>
      <c r="K10212" s="341">
        <v>92.52</v>
      </c>
      <c r="L10212" s="342">
        <f t="shared" si="662"/>
        <v>11.565</v>
      </c>
      <c r="M10212" s="343">
        <f t="shared" si="664"/>
        <v>17555.396249999958</v>
      </c>
      <c r="N10212" s="336"/>
    </row>
    <row r="10213" spans="1:14">
      <c r="A10213" s="336"/>
      <c r="B10213" s="341">
        <v>300780</v>
      </c>
      <c r="C10213" s="341" t="s">
        <v>258</v>
      </c>
      <c r="D10213" s="341">
        <v>0.125</v>
      </c>
      <c r="E10213" s="341">
        <v>95.02</v>
      </c>
      <c r="F10213" s="342">
        <f t="shared" si="661"/>
        <v>11.8775</v>
      </c>
      <c r="G10213" s="343">
        <f t="shared" si="663"/>
        <v>18107.48499999999</v>
      </c>
      <c r="H10213" s="341">
        <v>300780</v>
      </c>
      <c r="I10213" s="341" t="s">
        <v>258</v>
      </c>
      <c r="J10213" s="341">
        <v>0.125</v>
      </c>
      <c r="K10213" s="341">
        <v>95.02</v>
      </c>
      <c r="L10213" s="342">
        <f t="shared" si="662"/>
        <v>11.8775</v>
      </c>
      <c r="M10213" s="343">
        <f t="shared" si="664"/>
        <v>17961.365000000027</v>
      </c>
      <c r="N10213" s="336"/>
    </row>
    <row r="10214" spans="1:14">
      <c r="A10214" s="336"/>
      <c r="B10214" s="341">
        <v>300780</v>
      </c>
      <c r="C10214" s="341" t="s">
        <v>259</v>
      </c>
      <c r="D10214" s="341">
        <v>0.1</v>
      </c>
      <c r="E10214" s="341">
        <v>97.02</v>
      </c>
      <c r="F10214" s="342">
        <f t="shared" si="661"/>
        <v>9.702</v>
      </c>
      <c r="G10214" s="343">
        <f t="shared" si="663"/>
        <v>14747.548999999855</v>
      </c>
      <c r="H10214" s="341">
        <v>300780</v>
      </c>
      <c r="I10214" s="341" t="s">
        <v>259</v>
      </c>
      <c r="J10214" s="341">
        <v>0.1</v>
      </c>
      <c r="K10214" s="341">
        <v>97.02</v>
      </c>
      <c r="L10214" s="342">
        <f t="shared" si="662"/>
        <v>9.702</v>
      </c>
      <c r="M10214" s="343">
        <f t="shared" si="664"/>
        <v>14628.856999999827</v>
      </c>
      <c r="N10214" s="336"/>
    </row>
    <row r="10215" spans="1:14">
      <c r="A10215" s="336"/>
      <c r="B10215" s="341">
        <v>300780</v>
      </c>
      <c r="C10215" s="341" t="s">
        <v>260</v>
      </c>
      <c r="D10215" s="341">
        <v>0.1</v>
      </c>
      <c r="E10215" s="341">
        <v>126.72</v>
      </c>
      <c r="F10215" s="342">
        <f t="shared" si="661"/>
        <v>12.672000000000001</v>
      </c>
      <c r="G10215" s="343">
        <f t="shared" si="663"/>
        <v>17571.190999999977</v>
      </c>
      <c r="H10215" s="341">
        <v>300780</v>
      </c>
      <c r="I10215" s="341" t="s">
        <v>260</v>
      </c>
      <c r="J10215" s="341">
        <v>0.1</v>
      </c>
      <c r="K10215" s="341">
        <v>126.72</v>
      </c>
      <c r="L10215" s="342">
        <f t="shared" si="662"/>
        <v>12.672000000000001</v>
      </c>
      <c r="M10215" s="343">
        <f t="shared" si="664"/>
        <v>16867.871000000116</v>
      </c>
      <c r="N10215" s="336"/>
    </row>
    <row r="10216" spans="1:14">
      <c r="A10216" s="336"/>
      <c r="B10216" s="341">
        <v>300790</v>
      </c>
      <c r="C10216" s="341" t="s">
        <v>255</v>
      </c>
      <c r="D10216" s="341">
        <v>0.04</v>
      </c>
      <c r="E10216" s="341">
        <v>90.02</v>
      </c>
      <c r="F10216" s="342">
        <f t="shared" si="661"/>
        <v>3.6008</v>
      </c>
      <c r="G10216" s="343">
        <f t="shared" si="663"/>
        <v>5476.3700000000927</v>
      </c>
      <c r="H10216" s="341">
        <v>300790</v>
      </c>
      <c r="I10216" s="341" t="s">
        <v>255</v>
      </c>
      <c r="J10216" s="341">
        <v>0.04</v>
      </c>
      <c r="K10216" s="341">
        <v>90.02</v>
      </c>
      <c r="L10216" s="342">
        <f t="shared" si="662"/>
        <v>3.6008</v>
      </c>
      <c r="M10216" s="343">
        <f t="shared" si="664"/>
        <v>5432.2476000000752</v>
      </c>
      <c r="N10216" s="336"/>
    </row>
    <row r="10217" spans="1:14">
      <c r="A10217" s="336"/>
      <c r="B10217" s="341">
        <v>300790</v>
      </c>
      <c r="C10217" s="341" t="s">
        <v>256</v>
      </c>
      <c r="D10217" s="341">
        <v>0.1</v>
      </c>
      <c r="E10217" s="341">
        <v>90.02</v>
      </c>
      <c r="F10217" s="342">
        <f t="shared" si="661"/>
        <v>9.0020000000000007</v>
      </c>
      <c r="G10217" s="343">
        <f t="shared" si="663"/>
        <v>13330.040600000215</v>
      </c>
      <c r="H10217" s="341">
        <v>300790</v>
      </c>
      <c r="I10217" s="341" t="s">
        <v>256</v>
      </c>
      <c r="J10217" s="341">
        <v>0.1</v>
      </c>
      <c r="K10217" s="341">
        <v>90.02</v>
      </c>
      <c r="L10217" s="342">
        <f t="shared" si="662"/>
        <v>9.0020000000000007</v>
      </c>
      <c r="M10217" s="343">
        <f t="shared" si="664"/>
        <v>13226.049800000221</v>
      </c>
      <c r="N10217" s="336"/>
    </row>
    <row r="10218" spans="1:14">
      <c r="A10218" s="13"/>
      <c r="B10218" s="341">
        <v>300790</v>
      </c>
      <c r="C10218" s="341" t="s">
        <v>257</v>
      </c>
      <c r="D10218" s="341">
        <v>0.125</v>
      </c>
      <c r="E10218" s="341">
        <v>92.52</v>
      </c>
      <c r="F10218" s="342">
        <f t="shared" si="661"/>
        <v>11.565</v>
      </c>
      <c r="G10218" s="343">
        <f t="shared" si="663"/>
        <v>17710.148749999997</v>
      </c>
      <c r="H10218" s="341">
        <v>300790</v>
      </c>
      <c r="I10218" s="341" t="s">
        <v>257</v>
      </c>
      <c r="J10218" s="341">
        <v>0.125</v>
      </c>
      <c r="K10218" s="341">
        <v>92.52</v>
      </c>
      <c r="L10218" s="342">
        <f t="shared" si="662"/>
        <v>11.565</v>
      </c>
      <c r="M10218" s="343">
        <f t="shared" si="664"/>
        <v>17566.961249999957</v>
      </c>
      <c r="N10218" s="13"/>
    </row>
    <row r="10219" spans="1:14">
      <c r="A10219" s="336"/>
      <c r="B10219" s="341">
        <v>300790</v>
      </c>
      <c r="C10219" s="341" t="s">
        <v>258</v>
      </c>
      <c r="D10219" s="341">
        <v>0.125</v>
      </c>
      <c r="E10219" s="341">
        <v>95.02</v>
      </c>
      <c r="F10219" s="342">
        <f t="shared" si="661"/>
        <v>11.8775</v>
      </c>
      <c r="G10219" s="343">
        <f t="shared" si="663"/>
        <v>18119.362499999988</v>
      </c>
      <c r="H10219" s="341">
        <v>300790</v>
      </c>
      <c r="I10219" s="341" t="s">
        <v>258</v>
      </c>
      <c r="J10219" s="341">
        <v>0.125</v>
      </c>
      <c r="K10219" s="341">
        <v>95.02</v>
      </c>
      <c r="L10219" s="342">
        <f t="shared" si="662"/>
        <v>11.8775</v>
      </c>
      <c r="M10219" s="343">
        <f t="shared" si="664"/>
        <v>17973.242500000026</v>
      </c>
      <c r="N10219" s="336"/>
    </row>
    <row r="10220" spans="1:14">
      <c r="A10220" s="336"/>
      <c r="B10220" s="341">
        <v>300790</v>
      </c>
      <c r="C10220" s="341" t="s">
        <v>259</v>
      </c>
      <c r="D10220" s="341">
        <v>0.1</v>
      </c>
      <c r="E10220" s="341">
        <v>97.02</v>
      </c>
      <c r="F10220" s="342">
        <f t="shared" si="661"/>
        <v>9.702</v>
      </c>
      <c r="G10220" s="343">
        <f t="shared" si="663"/>
        <v>14757.250999999855</v>
      </c>
      <c r="H10220" s="341">
        <v>300790</v>
      </c>
      <c r="I10220" s="341" t="s">
        <v>259</v>
      </c>
      <c r="J10220" s="341">
        <v>0.1</v>
      </c>
      <c r="K10220" s="341">
        <v>97.02</v>
      </c>
      <c r="L10220" s="342">
        <f t="shared" si="662"/>
        <v>9.702</v>
      </c>
      <c r="M10220" s="343">
        <f t="shared" si="664"/>
        <v>14638.558999999826</v>
      </c>
      <c r="N10220" s="336"/>
    </row>
    <row r="10221" spans="1:14">
      <c r="A10221" s="336"/>
      <c r="B10221" s="341">
        <v>300790</v>
      </c>
      <c r="C10221" s="341" t="s">
        <v>260</v>
      </c>
      <c r="D10221" s="341">
        <v>0.1</v>
      </c>
      <c r="E10221" s="341">
        <v>126.72</v>
      </c>
      <c r="F10221" s="342">
        <f t="shared" si="661"/>
        <v>12.672000000000001</v>
      </c>
      <c r="G10221" s="343">
        <f t="shared" si="663"/>
        <v>17583.862999999976</v>
      </c>
      <c r="H10221" s="341">
        <v>300790</v>
      </c>
      <c r="I10221" s="341" t="s">
        <v>260</v>
      </c>
      <c r="J10221" s="341">
        <v>0.1</v>
      </c>
      <c r="K10221" s="341">
        <v>126.72</v>
      </c>
      <c r="L10221" s="342">
        <f t="shared" si="662"/>
        <v>12.672000000000001</v>
      </c>
      <c r="M10221" s="343">
        <f t="shared" si="664"/>
        <v>16880.543000000114</v>
      </c>
      <c r="N10221" s="336"/>
    </row>
    <row r="10222" spans="1:14">
      <c r="A10222" s="336"/>
      <c r="B10222" s="341">
        <v>300800</v>
      </c>
      <c r="C10222" s="341" t="s">
        <v>255</v>
      </c>
      <c r="D10222" s="341">
        <v>0.04</v>
      </c>
      <c r="E10222" s="341">
        <v>90.02</v>
      </c>
      <c r="F10222" s="342">
        <f t="shared" si="661"/>
        <v>3.6008</v>
      </c>
      <c r="G10222" s="343">
        <f t="shared" si="663"/>
        <v>5479.9708000000928</v>
      </c>
      <c r="H10222" s="341">
        <v>300800</v>
      </c>
      <c r="I10222" s="341" t="s">
        <v>255</v>
      </c>
      <c r="J10222" s="341">
        <v>0.04</v>
      </c>
      <c r="K10222" s="341">
        <v>90.02</v>
      </c>
      <c r="L10222" s="342">
        <f t="shared" si="662"/>
        <v>3.6008</v>
      </c>
      <c r="M10222" s="343">
        <f t="shared" si="664"/>
        <v>5435.8484000000753</v>
      </c>
      <c r="N10222" s="336"/>
    </row>
    <row r="10223" spans="1:14">
      <c r="A10223" s="336"/>
      <c r="B10223" s="341">
        <v>300800</v>
      </c>
      <c r="C10223" s="341" t="s">
        <v>256</v>
      </c>
      <c r="D10223" s="341">
        <v>0.1</v>
      </c>
      <c r="E10223" s="341">
        <v>90.02</v>
      </c>
      <c r="F10223" s="342">
        <f t="shared" si="661"/>
        <v>9.0020000000000007</v>
      </c>
      <c r="G10223" s="343">
        <f t="shared" si="663"/>
        <v>13339.042600000215</v>
      </c>
      <c r="H10223" s="341">
        <v>300800</v>
      </c>
      <c r="I10223" s="341" t="s">
        <v>256</v>
      </c>
      <c r="J10223" s="341">
        <v>0.1</v>
      </c>
      <c r="K10223" s="341">
        <v>90.02</v>
      </c>
      <c r="L10223" s="342">
        <f t="shared" si="662"/>
        <v>9.0020000000000007</v>
      </c>
      <c r="M10223" s="343">
        <f t="shared" si="664"/>
        <v>13235.051800000221</v>
      </c>
      <c r="N10223" s="336"/>
    </row>
    <row r="10224" spans="1:14">
      <c r="A10224" s="336"/>
      <c r="B10224" s="341">
        <v>300800</v>
      </c>
      <c r="C10224" s="341" t="s">
        <v>257</v>
      </c>
      <c r="D10224" s="341">
        <v>0.125</v>
      </c>
      <c r="E10224" s="341">
        <v>92.52</v>
      </c>
      <c r="F10224" s="342">
        <f t="shared" si="661"/>
        <v>11.565</v>
      </c>
      <c r="G10224" s="343">
        <f t="shared" si="663"/>
        <v>17721.713749999995</v>
      </c>
      <c r="H10224" s="341">
        <v>300800</v>
      </c>
      <c r="I10224" s="341" t="s">
        <v>257</v>
      </c>
      <c r="J10224" s="341">
        <v>0.125</v>
      </c>
      <c r="K10224" s="341">
        <v>92.52</v>
      </c>
      <c r="L10224" s="342">
        <f t="shared" si="662"/>
        <v>11.565</v>
      </c>
      <c r="M10224" s="343">
        <f t="shared" si="664"/>
        <v>17578.526249999955</v>
      </c>
      <c r="N10224" s="336"/>
    </row>
    <row r="10225" spans="1:14">
      <c r="A10225" s="13"/>
      <c r="B10225" s="341">
        <v>300800</v>
      </c>
      <c r="C10225" s="341" t="s">
        <v>258</v>
      </c>
      <c r="D10225" s="341">
        <v>0.125</v>
      </c>
      <c r="E10225" s="341">
        <v>95.02</v>
      </c>
      <c r="F10225" s="342">
        <f t="shared" si="661"/>
        <v>11.8775</v>
      </c>
      <c r="G10225" s="343">
        <f t="shared" si="663"/>
        <v>18131.239999999987</v>
      </c>
      <c r="H10225" s="341">
        <v>300800</v>
      </c>
      <c r="I10225" s="341" t="s">
        <v>258</v>
      </c>
      <c r="J10225" s="341">
        <v>0.125</v>
      </c>
      <c r="K10225" s="341">
        <v>95.02</v>
      </c>
      <c r="L10225" s="342">
        <f t="shared" si="662"/>
        <v>11.8775</v>
      </c>
      <c r="M10225" s="343">
        <f t="shared" si="664"/>
        <v>17985.120000000024</v>
      </c>
      <c r="N10225" s="13"/>
    </row>
    <row r="10226" spans="1:14">
      <c r="A10226" s="336"/>
      <c r="B10226" s="341">
        <v>300800</v>
      </c>
      <c r="C10226" s="341" t="s">
        <v>259</v>
      </c>
      <c r="D10226" s="341">
        <v>0.1</v>
      </c>
      <c r="E10226" s="341">
        <v>97.02</v>
      </c>
      <c r="F10226" s="342">
        <f t="shared" si="661"/>
        <v>9.702</v>
      </c>
      <c r="G10226" s="343">
        <f t="shared" si="663"/>
        <v>14766.952999999854</v>
      </c>
      <c r="H10226" s="341">
        <v>300800</v>
      </c>
      <c r="I10226" s="341" t="s">
        <v>259</v>
      </c>
      <c r="J10226" s="341">
        <v>0.1</v>
      </c>
      <c r="K10226" s="341">
        <v>97.02</v>
      </c>
      <c r="L10226" s="342">
        <f t="shared" si="662"/>
        <v>9.702</v>
      </c>
      <c r="M10226" s="343">
        <f t="shared" si="664"/>
        <v>14648.260999999826</v>
      </c>
      <c r="N10226" s="336"/>
    </row>
    <row r="10227" spans="1:14">
      <c r="A10227" s="336"/>
      <c r="B10227" s="341">
        <v>300800</v>
      </c>
      <c r="C10227" s="341" t="s">
        <v>260</v>
      </c>
      <c r="D10227" s="341">
        <v>0.1</v>
      </c>
      <c r="E10227" s="341">
        <v>126.72</v>
      </c>
      <c r="F10227" s="342">
        <f t="shared" si="661"/>
        <v>12.672000000000001</v>
      </c>
      <c r="G10227" s="343">
        <f t="shared" si="663"/>
        <v>17596.534999999974</v>
      </c>
      <c r="H10227" s="341">
        <v>300800</v>
      </c>
      <c r="I10227" s="341" t="s">
        <v>260</v>
      </c>
      <c r="J10227" s="341">
        <v>0.1</v>
      </c>
      <c r="K10227" s="341">
        <v>126.72</v>
      </c>
      <c r="L10227" s="342">
        <f t="shared" si="662"/>
        <v>12.672000000000001</v>
      </c>
      <c r="M10227" s="343">
        <f t="shared" si="664"/>
        <v>16893.215000000113</v>
      </c>
      <c r="N10227" s="336"/>
    </row>
    <row r="10228" spans="1:14">
      <c r="A10228" s="336"/>
      <c r="B10228" s="341">
        <v>300810</v>
      </c>
      <c r="C10228" s="341" t="s">
        <v>255</v>
      </c>
      <c r="D10228" s="341">
        <v>0.04</v>
      </c>
      <c r="E10228" s="341">
        <v>90.02</v>
      </c>
      <c r="F10228" s="342">
        <f t="shared" si="661"/>
        <v>3.6008</v>
      </c>
      <c r="G10228" s="343">
        <f t="shared" si="663"/>
        <v>5483.571600000093</v>
      </c>
      <c r="H10228" s="341">
        <v>300810</v>
      </c>
      <c r="I10228" s="341" t="s">
        <v>255</v>
      </c>
      <c r="J10228" s="341">
        <v>0.04</v>
      </c>
      <c r="K10228" s="341">
        <v>90.02</v>
      </c>
      <c r="L10228" s="342">
        <f t="shared" si="662"/>
        <v>3.6008</v>
      </c>
      <c r="M10228" s="343">
        <f t="shared" si="664"/>
        <v>5439.4492000000755</v>
      </c>
      <c r="N10228" s="336"/>
    </row>
    <row r="10229" spans="1:14">
      <c r="A10229" s="336"/>
      <c r="B10229" s="341">
        <v>300810</v>
      </c>
      <c r="C10229" s="341" t="s">
        <v>256</v>
      </c>
      <c r="D10229" s="341">
        <v>0.1</v>
      </c>
      <c r="E10229" s="341">
        <v>90.02</v>
      </c>
      <c r="F10229" s="342">
        <f t="shared" si="661"/>
        <v>9.0020000000000007</v>
      </c>
      <c r="G10229" s="343">
        <f t="shared" si="663"/>
        <v>13348.044600000216</v>
      </c>
      <c r="H10229" s="341">
        <v>300810</v>
      </c>
      <c r="I10229" s="341" t="s">
        <v>256</v>
      </c>
      <c r="J10229" s="341">
        <v>0.1</v>
      </c>
      <c r="K10229" s="341">
        <v>90.02</v>
      </c>
      <c r="L10229" s="342">
        <f t="shared" si="662"/>
        <v>9.0020000000000007</v>
      </c>
      <c r="M10229" s="343">
        <f t="shared" si="664"/>
        <v>13244.053800000222</v>
      </c>
      <c r="N10229" s="336"/>
    </row>
    <row r="10230" spans="1:14">
      <c r="A10230" s="336"/>
      <c r="B10230" s="341">
        <v>300810</v>
      </c>
      <c r="C10230" s="341" t="s">
        <v>257</v>
      </c>
      <c r="D10230" s="341">
        <v>0.125</v>
      </c>
      <c r="E10230" s="341">
        <v>92.52</v>
      </c>
      <c r="F10230" s="342">
        <f t="shared" si="661"/>
        <v>11.565</v>
      </c>
      <c r="G10230" s="343">
        <f t="shared" si="663"/>
        <v>17733.278749999994</v>
      </c>
      <c r="H10230" s="341">
        <v>300810</v>
      </c>
      <c r="I10230" s="341" t="s">
        <v>257</v>
      </c>
      <c r="J10230" s="341">
        <v>0.125</v>
      </c>
      <c r="K10230" s="341">
        <v>92.52</v>
      </c>
      <c r="L10230" s="342">
        <f t="shared" si="662"/>
        <v>11.565</v>
      </c>
      <c r="M10230" s="343">
        <f t="shared" si="664"/>
        <v>17590.091249999954</v>
      </c>
      <c r="N10230" s="336"/>
    </row>
    <row r="10231" spans="1:14">
      <c r="A10231" s="336"/>
      <c r="B10231" s="341">
        <v>300810</v>
      </c>
      <c r="C10231" s="341" t="s">
        <v>258</v>
      </c>
      <c r="D10231" s="341">
        <v>0.125</v>
      </c>
      <c r="E10231" s="341">
        <v>95.02</v>
      </c>
      <c r="F10231" s="342">
        <f t="shared" si="661"/>
        <v>11.8775</v>
      </c>
      <c r="G10231" s="343">
        <f t="shared" si="663"/>
        <v>18143.117499999986</v>
      </c>
      <c r="H10231" s="341">
        <v>300810</v>
      </c>
      <c r="I10231" s="341" t="s">
        <v>258</v>
      </c>
      <c r="J10231" s="341">
        <v>0.125</v>
      </c>
      <c r="K10231" s="341">
        <v>95.02</v>
      </c>
      <c r="L10231" s="342">
        <f t="shared" si="662"/>
        <v>11.8775</v>
      </c>
      <c r="M10231" s="343">
        <f t="shared" si="664"/>
        <v>17996.997500000023</v>
      </c>
      <c r="N10231" s="336"/>
    </row>
    <row r="10232" spans="1:14">
      <c r="A10232" s="13"/>
      <c r="B10232" s="341">
        <v>300810</v>
      </c>
      <c r="C10232" s="341" t="s">
        <v>259</v>
      </c>
      <c r="D10232" s="341">
        <v>0.1</v>
      </c>
      <c r="E10232" s="341">
        <v>97.02</v>
      </c>
      <c r="F10232" s="342">
        <f t="shared" si="661"/>
        <v>9.702</v>
      </c>
      <c r="G10232" s="343">
        <f t="shared" si="663"/>
        <v>14776.654999999853</v>
      </c>
      <c r="H10232" s="341">
        <v>300810</v>
      </c>
      <c r="I10232" s="341" t="s">
        <v>259</v>
      </c>
      <c r="J10232" s="341">
        <v>0.1</v>
      </c>
      <c r="K10232" s="341">
        <v>97.02</v>
      </c>
      <c r="L10232" s="342">
        <f t="shared" si="662"/>
        <v>9.702</v>
      </c>
      <c r="M10232" s="343">
        <f t="shared" si="664"/>
        <v>14657.962999999825</v>
      </c>
      <c r="N10232" s="13"/>
    </row>
    <row r="10233" spans="1:14">
      <c r="A10233" s="336"/>
      <c r="B10233" s="341">
        <v>300810</v>
      </c>
      <c r="C10233" s="341" t="s">
        <v>260</v>
      </c>
      <c r="D10233" s="341">
        <v>0.1</v>
      </c>
      <c r="E10233" s="341">
        <v>126.72</v>
      </c>
      <c r="F10233" s="342">
        <f t="shared" si="661"/>
        <v>12.672000000000001</v>
      </c>
      <c r="G10233" s="343">
        <f t="shared" si="663"/>
        <v>17609.206999999973</v>
      </c>
      <c r="H10233" s="341">
        <v>300810</v>
      </c>
      <c r="I10233" s="341" t="s">
        <v>260</v>
      </c>
      <c r="J10233" s="341">
        <v>0.1</v>
      </c>
      <c r="K10233" s="341">
        <v>126.72</v>
      </c>
      <c r="L10233" s="342">
        <f t="shared" si="662"/>
        <v>12.672000000000001</v>
      </c>
      <c r="M10233" s="343">
        <f t="shared" si="664"/>
        <v>16905.887000000112</v>
      </c>
      <c r="N10233" s="336"/>
    </row>
    <row r="10234" spans="1:14">
      <c r="A10234" s="336"/>
      <c r="B10234" s="341">
        <v>300820</v>
      </c>
      <c r="C10234" s="341" t="s">
        <v>255</v>
      </c>
      <c r="D10234" s="341">
        <v>0.04</v>
      </c>
      <c r="E10234" s="341">
        <v>90.02</v>
      </c>
      <c r="F10234" s="342">
        <f t="shared" si="661"/>
        <v>3.6008</v>
      </c>
      <c r="G10234" s="343">
        <f t="shared" si="663"/>
        <v>5487.1724000000931</v>
      </c>
      <c r="H10234" s="341">
        <v>300820</v>
      </c>
      <c r="I10234" s="341" t="s">
        <v>255</v>
      </c>
      <c r="J10234" s="341">
        <v>0.04</v>
      </c>
      <c r="K10234" s="341">
        <v>90.02</v>
      </c>
      <c r="L10234" s="342">
        <f t="shared" si="662"/>
        <v>3.6008</v>
      </c>
      <c r="M10234" s="343">
        <f t="shared" si="664"/>
        <v>5443.0500000000757</v>
      </c>
      <c r="N10234" s="336"/>
    </row>
    <row r="10235" spans="1:14">
      <c r="A10235" s="336"/>
      <c r="B10235" s="341">
        <v>300820</v>
      </c>
      <c r="C10235" s="341" t="s">
        <v>256</v>
      </c>
      <c r="D10235" s="341">
        <v>0.1</v>
      </c>
      <c r="E10235" s="341">
        <v>90.02</v>
      </c>
      <c r="F10235" s="342">
        <f t="shared" si="661"/>
        <v>9.0020000000000007</v>
      </c>
      <c r="G10235" s="343">
        <f t="shared" si="663"/>
        <v>13357.046600000216</v>
      </c>
      <c r="H10235" s="341">
        <v>300820</v>
      </c>
      <c r="I10235" s="341" t="s">
        <v>256</v>
      </c>
      <c r="J10235" s="341">
        <v>0.1</v>
      </c>
      <c r="K10235" s="341">
        <v>90.02</v>
      </c>
      <c r="L10235" s="342">
        <f t="shared" si="662"/>
        <v>9.0020000000000007</v>
      </c>
      <c r="M10235" s="343">
        <f t="shared" si="664"/>
        <v>13253.055800000222</v>
      </c>
      <c r="N10235" s="336"/>
    </row>
    <row r="10236" spans="1:14">
      <c r="A10236" s="336"/>
      <c r="B10236" s="341">
        <v>300820</v>
      </c>
      <c r="C10236" s="341" t="s">
        <v>257</v>
      </c>
      <c r="D10236" s="341">
        <v>0.125</v>
      </c>
      <c r="E10236" s="341">
        <v>92.52</v>
      </c>
      <c r="F10236" s="342">
        <f t="shared" si="661"/>
        <v>11.565</v>
      </c>
      <c r="G10236" s="343">
        <f t="shared" si="663"/>
        <v>17744.843749999993</v>
      </c>
      <c r="H10236" s="341">
        <v>300820</v>
      </c>
      <c r="I10236" s="341" t="s">
        <v>257</v>
      </c>
      <c r="J10236" s="341">
        <v>0.125</v>
      </c>
      <c r="K10236" s="341">
        <v>92.52</v>
      </c>
      <c r="L10236" s="342">
        <f t="shared" si="662"/>
        <v>11.565</v>
      </c>
      <c r="M10236" s="343">
        <f t="shared" si="664"/>
        <v>17601.656249999953</v>
      </c>
      <c r="N10236" s="336"/>
    </row>
    <row r="10237" spans="1:14">
      <c r="A10237" s="336"/>
      <c r="B10237" s="341">
        <v>300820</v>
      </c>
      <c r="C10237" s="341" t="s">
        <v>258</v>
      </c>
      <c r="D10237" s="341">
        <v>0.125</v>
      </c>
      <c r="E10237" s="341">
        <v>95.02</v>
      </c>
      <c r="F10237" s="342">
        <f t="shared" si="661"/>
        <v>11.8775</v>
      </c>
      <c r="G10237" s="343">
        <f t="shared" si="663"/>
        <v>18154.994999999984</v>
      </c>
      <c r="H10237" s="341">
        <v>300820</v>
      </c>
      <c r="I10237" s="341" t="s">
        <v>258</v>
      </c>
      <c r="J10237" s="341">
        <v>0.125</v>
      </c>
      <c r="K10237" s="341">
        <v>95.02</v>
      </c>
      <c r="L10237" s="342">
        <f t="shared" si="662"/>
        <v>11.8775</v>
      </c>
      <c r="M10237" s="343">
        <f t="shared" si="664"/>
        <v>18008.875000000022</v>
      </c>
      <c r="N10237" s="336"/>
    </row>
    <row r="10238" spans="1:14">
      <c r="A10238" s="336"/>
      <c r="B10238" s="341">
        <v>300820</v>
      </c>
      <c r="C10238" s="341" t="s">
        <v>259</v>
      </c>
      <c r="D10238" s="341">
        <v>0.1</v>
      </c>
      <c r="E10238" s="341">
        <v>97.02</v>
      </c>
      <c r="F10238" s="342">
        <f t="shared" si="661"/>
        <v>9.702</v>
      </c>
      <c r="G10238" s="343">
        <f t="shared" si="663"/>
        <v>14786.356999999853</v>
      </c>
      <c r="H10238" s="341">
        <v>300820</v>
      </c>
      <c r="I10238" s="341" t="s">
        <v>259</v>
      </c>
      <c r="J10238" s="341">
        <v>0.1</v>
      </c>
      <c r="K10238" s="341">
        <v>97.02</v>
      </c>
      <c r="L10238" s="342">
        <f t="shared" si="662"/>
        <v>9.702</v>
      </c>
      <c r="M10238" s="343">
        <f t="shared" si="664"/>
        <v>14667.664999999824</v>
      </c>
      <c r="N10238" s="336"/>
    </row>
    <row r="10239" spans="1:14">
      <c r="A10239" s="13"/>
      <c r="B10239" s="341">
        <v>300820</v>
      </c>
      <c r="C10239" s="341" t="s">
        <v>260</v>
      </c>
      <c r="D10239" s="341">
        <v>0.1</v>
      </c>
      <c r="E10239" s="341">
        <v>112.87</v>
      </c>
      <c r="F10239" s="342">
        <f t="shared" si="661"/>
        <v>11.287000000000001</v>
      </c>
      <c r="G10239" s="343">
        <f t="shared" si="663"/>
        <v>17620.493999999973</v>
      </c>
      <c r="H10239" s="341">
        <v>300820</v>
      </c>
      <c r="I10239" s="341" t="s">
        <v>260</v>
      </c>
      <c r="J10239" s="341">
        <v>0.1</v>
      </c>
      <c r="K10239" s="341">
        <v>126.72</v>
      </c>
      <c r="L10239" s="342">
        <f t="shared" si="662"/>
        <v>12.672000000000001</v>
      </c>
      <c r="M10239" s="343">
        <f t="shared" si="664"/>
        <v>16918.55900000011</v>
      </c>
      <c r="N10239" s="13"/>
    </row>
    <row r="10240" spans="1:14">
      <c r="A10240" s="336"/>
      <c r="B10240" s="341">
        <v>300830</v>
      </c>
      <c r="C10240" s="341" t="s">
        <v>255</v>
      </c>
      <c r="D10240" s="341">
        <v>0.04</v>
      </c>
      <c r="E10240" s="341">
        <v>90.02</v>
      </c>
      <c r="F10240" s="342">
        <f t="shared" si="661"/>
        <v>3.6008</v>
      </c>
      <c r="G10240" s="343">
        <f t="shared" si="663"/>
        <v>5490.7732000000933</v>
      </c>
      <c r="H10240" s="341">
        <v>300830</v>
      </c>
      <c r="I10240" s="341" t="s">
        <v>255</v>
      </c>
      <c r="J10240" s="341">
        <v>0.04</v>
      </c>
      <c r="K10240" s="341">
        <v>90.02</v>
      </c>
      <c r="L10240" s="342">
        <f t="shared" si="662"/>
        <v>3.6008</v>
      </c>
      <c r="M10240" s="343">
        <f t="shared" si="664"/>
        <v>5446.6508000000758</v>
      </c>
      <c r="N10240" s="336"/>
    </row>
    <row r="10241" spans="1:14">
      <c r="A10241" s="336"/>
      <c r="B10241" s="341">
        <v>300830</v>
      </c>
      <c r="C10241" s="341" t="s">
        <v>256</v>
      </c>
      <c r="D10241" s="341">
        <v>0.1</v>
      </c>
      <c r="E10241" s="341">
        <v>90.02</v>
      </c>
      <c r="F10241" s="342">
        <f t="shared" si="661"/>
        <v>9.0020000000000007</v>
      </c>
      <c r="G10241" s="343">
        <f t="shared" si="663"/>
        <v>13366.048600000217</v>
      </c>
      <c r="H10241" s="341">
        <v>300830</v>
      </c>
      <c r="I10241" s="341" t="s">
        <v>256</v>
      </c>
      <c r="J10241" s="341">
        <v>0.1</v>
      </c>
      <c r="K10241" s="341">
        <v>90.02</v>
      </c>
      <c r="L10241" s="342">
        <f t="shared" si="662"/>
        <v>9.0020000000000007</v>
      </c>
      <c r="M10241" s="343">
        <f t="shared" si="664"/>
        <v>13262.057800000222</v>
      </c>
      <c r="N10241" s="336"/>
    </row>
    <row r="10242" spans="1:14">
      <c r="A10242" s="336"/>
      <c r="B10242" s="341">
        <v>300830</v>
      </c>
      <c r="C10242" s="341" t="s">
        <v>257</v>
      </c>
      <c r="D10242" s="341">
        <v>0.125</v>
      </c>
      <c r="E10242" s="341">
        <v>92.52</v>
      </c>
      <c r="F10242" s="342">
        <f t="shared" si="661"/>
        <v>11.565</v>
      </c>
      <c r="G10242" s="343">
        <f t="shared" si="663"/>
        <v>17756.408749999991</v>
      </c>
      <c r="H10242" s="341">
        <v>300830</v>
      </c>
      <c r="I10242" s="341" t="s">
        <v>257</v>
      </c>
      <c r="J10242" s="341">
        <v>0.125</v>
      </c>
      <c r="K10242" s="341">
        <v>92.52</v>
      </c>
      <c r="L10242" s="342">
        <f t="shared" si="662"/>
        <v>11.565</v>
      </c>
      <c r="M10242" s="343">
        <f t="shared" si="664"/>
        <v>17613.221249999951</v>
      </c>
      <c r="N10242" s="336"/>
    </row>
    <row r="10243" spans="1:14">
      <c r="A10243" s="336"/>
      <c r="B10243" s="341">
        <v>300830</v>
      </c>
      <c r="C10243" s="341" t="s">
        <v>258</v>
      </c>
      <c r="D10243" s="341">
        <v>0.125</v>
      </c>
      <c r="E10243" s="341">
        <v>95.02</v>
      </c>
      <c r="F10243" s="342">
        <f t="shared" si="661"/>
        <v>11.8775</v>
      </c>
      <c r="G10243" s="343">
        <f t="shared" si="663"/>
        <v>18166.872499999983</v>
      </c>
      <c r="H10243" s="341">
        <v>300830</v>
      </c>
      <c r="I10243" s="341" t="s">
        <v>258</v>
      </c>
      <c r="J10243" s="341">
        <v>0.125</v>
      </c>
      <c r="K10243" s="341">
        <v>95.02</v>
      </c>
      <c r="L10243" s="342">
        <f t="shared" si="662"/>
        <v>11.8775</v>
      </c>
      <c r="M10243" s="343">
        <f t="shared" si="664"/>
        <v>18020.752500000021</v>
      </c>
      <c r="N10243" s="336"/>
    </row>
    <row r="10244" spans="1:14">
      <c r="A10244" s="336"/>
      <c r="B10244" s="341">
        <v>300830</v>
      </c>
      <c r="C10244" s="341" t="s">
        <v>259</v>
      </c>
      <c r="D10244" s="341">
        <v>0.1</v>
      </c>
      <c r="E10244" s="341">
        <v>97.02</v>
      </c>
      <c r="F10244" s="342">
        <f t="shared" si="661"/>
        <v>9.702</v>
      </c>
      <c r="G10244" s="343">
        <f t="shared" si="663"/>
        <v>14796.058999999852</v>
      </c>
      <c r="H10244" s="341">
        <v>300830</v>
      </c>
      <c r="I10244" s="341" t="s">
        <v>259</v>
      </c>
      <c r="J10244" s="341">
        <v>0.1</v>
      </c>
      <c r="K10244" s="341">
        <v>97.02</v>
      </c>
      <c r="L10244" s="342">
        <f t="shared" si="662"/>
        <v>9.702</v>
      </c>
      <c r="M10244" s="343">
        <f t="shared" si="664"/>
        <v>14677.366999999824</v>
      </c>
      <c r="N10244" s="336"/>
    </row>
    <row r="10245" spans="1:14">
      <c r="A10245" s="336"/>
      <c r="B10245" s="341">
        <v>300830</v>
      </c>
      <c r="C10245" s="341" t="s">
        <v>260</v>
      </c>
      <c r="D10245" s="341">
        <v>0.1</v>
      </c>
      <c r="E10245" s="341">
        <v>112.87</v>
      </c>
      <c r="F10245" s="342">
        <f t="shared" si="661"/>
        <v>11.287000000000001</v>
      </c>
      <c r="G10245" s="343">
        <f t="shared" si="663"/>
        <v>17631.780999999974</v>
      </c>
      <c r="H10245" s="341">
        <v>300830</v>
      </c>
      <c r="I10245" s="341" t="s">
        <v>260</v>
      </c>
      <c r="J10245" s="341">
        <v>0.1</v>
      </c>
      <c r="K10245" s="341">
        <v>126.72</v>
      </c>
      <c r="L10245" s="342">
        <f t="shared" si="662"/>
        <v>12.672000000000001</v>
      </c>
      <c r="M10245" s="343">
        <f t="shared" si="664"/>
        <v>16931.231000000109</v>
      </c>
      <c r="N10245" s="336"/>
    </row>
    <row r="10246" spans="1:14">
      <c r="A10246" s="13"/>
      <c r="B10246" s="341">
        <v>300840</v>
      </c>
      <c r="C10246" s="341" t="s">
        <v>255</v>
      </c>
      <c r="D10246" s="341">
        <v>0.04</v>
      </c>
      <c r="E10246" s="341">
        <v>90.02</v>
      </c>
      <c r="F10246" s="342">
        <f t="shared" si="661"/>
        <v>3.6008</v>
      </c>
      <c r="G10246" s="343">
        <f t="shared" si="663"/>
        <v>5494.3740000000935</v>
      </c>
      <c r="H10246" s="341">
        <v>300840</v>
      </c>
      <c r="I10246" s="341" t="s">
        <v>255</v>
      </c>
      <c r="J10246" s="341">
        <v>0.04</v>
      </c>
      <c r="K10246" s="341">
        <v>90.02</v>
      </c>
      <c r="L10246" s="342">
        <f t="shared" si="662"/>
        <v>3.6008</v>
      </c>
      <c r="M10246" s="343">
        <f t="shared" si="664"/>
        <v>5450.251600000076</v>
      </c>
      <c r="N10246" s="13"/>
    </row>
    <row r="10247" spans="1:14">
      <c r="A10247" s="336"/>
      <c r="B10247" s="341">
        <v>300840</v>
      </c>
      <c r="C10247" s="341" t="s">
        <v>256</v>
      </c>
      <c r="D10247" s="341">
        <v>0.1</v>
      </c>
      <c r="E10247" s="341">
        <v>90.02</v>
      </c>
      <c r="F10247" s="342">
        <f t="shared" si="661"/>
        <v>9.0020000000000007</v>
      </c>
      <c r="G10247" s="343">
        <f t="shared" si="663"/>
        <v>13375.050600000217</v>
      </c>
      <c r="H10247" s="341">
        <v>300840</v>
      </c>
      <c r="I10247" s="341" t="s">
        <v>256</v>
      </c>
      <c r="J10247" s="341">
        <v>0.1</v>
      </c>
      <c r="K10247" s="341">
        <v>90.02</v>
      </c>
      <c r="L10247" s="342">
        <f t="shared" si="662"/>
        <v>9.0020000000000007</v>
      </c>
      <c r="M10247" s="343">
        <f t="shared" si="664"/>
        <v>13271.059800000223</v>
      </c>
      <c r="N10247" s="336"/>
    </row>
    <row r="10248" spans="1:14">
      <c r="A10248" s="336"/>
      <c r="B10248" s="341">
        <v>300840</v>
      </c>
      <c r="C10248" s="341" t="s">
        <v>257</v>
      </c>
      <c r="D10248" s="341">
        <v>0.125</v>
      </c>
      <c r="E10248" s="341">
        <v>92.52</v>
      </c>
      <c r="F10248" s="342">
        <f t="shared" si="661"/>
        <v>11.565</v>
      </c>
      <c r="G10248" s="343">
        <f t="shared" si="663"/>
        <v>17767.97374999999</v>
      </c>
      <c r="H10248" s="341">
        <v>300840</v>
      </c>
      <c r="I10248" s="341" t="s">
        <v>257</v>
      </c>
      <c r="J10248" s="341">
        <v>0.125</v>
      </c>
      <c r="K10248" s="341">
        <v>92.52</v>
      </c>
      <c r="L10248" s="342">
        <f t="shared" si="662"/>
        <v>11.565</v>
      </c>
      <c r="M10248" s="343">
        <f t="shared" si="664"/>
        <v>17624.78624999995</v>
      </c>
      <c r="N10248" s="336"/>
    </row>
    <row r="10249" spans="1:14">
      <c r="A10249" s="336"/>
      <c r="B10249" s="341">
        <v>300840</v>
      </c>
      <c r="C10249" s="341" t="s">
        <v>258</v>
      </c>
      <c r="D10249" s="341">
        <v>0.125</v>
      </c>
      <c r="E10249" s="341">
        <v>95.02</v>
      </c>
      <c r="F10249" s="342">
        <f t="shared" si="661"/>
        <v>11.8775</v>
      </c>
      <c r="G10249" s="343">
        <f t="shared" si="663"/>
        <v>18178.749999999982</v>
      </c>
      <c r="H10249" s="341">
        <v>300840</v>
      </c>
      <c r="I10249" s="341" t="s">
        <v>258</v>
      </c>
      <c r="J10249" s="341">
        <v>0.125</v>
      </c>
      <c r="K10249" s="341">
        <v>95.02</v>
      </c>
      <c r="L10249" s="342">
        <f t="shared" si="662"/>
        <v>11.8775</v>
      </c>
      <c r="M10249" s="343">
        <f t="shared" si="664"/>
        <v>18032.630000000019</v>
      </c>
      <c r="N10249" s="336"/>
    </row>
    <row r="10250" spans="1:14">
      <c r="A10250" s="336"/>
      <c r="B10250" s="341">
        <v>300840</v>
      </c>
      <c r="C10250" s="341" t="s">
        <v>259</v>
      </c>
      <c r="D10250" s="341">
        <v>0.1</v>
      </c>
      <c r="E10250" s="341">
        <v>97.02</v>
      </c>
      <c r="F10250" s="342">
        <f t="shared" si="661"/>
        <v>9.702</v>
      </c>
      <c r="G10250" s="343">
        <f t="shared" si="663"/>
        <v>14805.760999999851</v>
      </c>
      <c r="H10250" s="341">
        <v>300840</v>
      </c>
      <c r="I10250" s="341" t="s">
        <v>259</v>
      </c>
      <c r="J10250" s="341">
        <v>0.1</v>
      </c>
      <c r="K10250" s="341">
        <v>97.02</v>
      </c>
      <c r="L10250" s="342">
        <f t="shared" si="662"/>
        <v>9.702</v>
      </c>
      <c r="M10250" s="343">
        <f t="shared" si="664"/>
        <v>14687.068999999823</v>
      </c>
      <c r="N10250" s="336"/>
    </row>
    <row r="10251" spans="1:14">
      <c r="A10251" s="336"/>
      <c r="B10251" s="341">
        <v>300840</v>
      </c>
      <c r="C10251" s="341" t="s">
        <v>260</v>
      </c>
      <c r="D10251" s="341">
        <v>0.1</v>
      </c>
      <c r="E10251" s="341">
        <v>112.87</v>
      </c>
      <c r="F10251" s="342">
        <f t="shared" si="661"/>
        <v>11.287000000000001</v>
      </c>
      <c r="G10251" s="343">
        <f t="shared" si="663"/>
        <v>17643.067999999974</v>
      </c>
      <c r="H10251" s="341">
        <v>300840</v>
      </c>
      <c r="I10251" s="341" t="s">
        <v>260</v>
      </c>
      <c r="J10251" s="341">
        <v>0.1</v>
      </c>
      <c r="K10251" s="341">
        <v>126.72</v>
      </c>
      <c r="L10251" s="342">
        <f t="shared" si="662"/>
        <v>12.672000000000001</v>
      </c>
      <c r="M10251" s="343">
        <f t="shared" si="664"/>
        <v>16943.903000000108</v>
      </c>
      <c r="N10251" s="336"/>
    </row>
    <row r="10252" spans="1:14">
      <c r="A10252" s="336"/>
      <c r="B10252" s="341">
        <v>300850</v>
      </c>
      <c r="C10252" s="341" t="s">
        <v>255</v>
      </c>
      <c r="D10252" s="341">
        <v>0.04</v>
      </c>
      <c r="E10252" s="341">
        <v>90.02</v>
      </c>
      <c r="F10252" s="342">
        <f t="shared" si="661"/>
        <v>3.6008</v>
      </c>
      <c r="G10252" s="343">
        <f t="shared" si="663"/>
        <v>5497.9748000000936</v>
      </c>
      <c r="H10252" s="341">
        <v>300850</v>
      </c>
      <c r="I10252" s="341" t="s">
        <v>255</v>
      </c>
      <c r="J10252" s="341">
        <v>0.04</v>
      </c>
      <c r="K10252" s="341">
        <v>90.02</v>
      </c>
      <c r="L10252" s="342">
        <f t="shared" si="662"/>
        <v>3.6008</v>
      </c>
      <c r="M10252" s="343">
        <f t="shared" si="664"/>
        <v>5453.8524000000762</v>
      </c>
      <c r="N10252" s="336"/>
    </row>
    <row r="10253" spans="1:14">
      <c r="A10253" s="13"/>
      <c r="B10253" s="341">
        <v>300850</v>
      </c>
      <c r="C10253" s="341" t="s">
        <v>256</v>
      </c>
      <c r="D10253" s="341">
        <v>0.1</v>
      </c>
      <c r="E10253" s="341">
        <v>90.02</v>
      </c>
      <c r="F10253" s="342">
        <f t="shared" si="661"/>
        <v>9.0020000000000007</v>
      </c>
      <c r="G10253" s="343">
        <f t="shared" si="663"/>
        <v>13384.052600000217</v>
      </c>
      <c r="H10253" s="341">
        <v>300850</v>
      </c>
      <c r="I10253" s="341" t="s">
        <v>256</v>
      </c>
      <c r="J10253" s="341">
        <v>0.1</v>
      </c>
      <c r="K10253" s="341">
        <v>90.02</v>
      </c>
      <c r="L10253" s="342">
        <f t="shared" si="662"/>
        <v>9.0020000000000007</v>
      </c>
      <c r="M10253" s="343">
        <f t="shared" si="664"/>
        <v>13280.061800000223</v>
      </c>
      <c r="N10253" s="13"/>
    </row>
    <row r="10254" spans="1:14">
      <c r="A10254" s="336"/>
      <c r="B10254" s="341">
        <v>300850</v>
      </c>
      <c r="C10254" s="341" t="s">
        <v>257</v>
      </c>
      <c r="D10254" s="341">
        <v>0.125</v>
      </c>
      <c r="E10254" s="341">
        <v>92.52</v>
      </c>
      <c r="F10254" s="342">
        <f t="shared" si="661"/>
        <v>11.565</v>
      </c>
      <c r="G10254" s="343">
        <f t="shared" si="663"/>
        <v>17779.538749999989</v>
      </c>
      <c r="H10254" s="341">
        <v>300850</v>
      </c>
      <c r="I10254" s="341" t="s">
        <v>257</v>
      </c>
      <c r="J10254" s="341">
        <v>0.125</v>
      </c>
      <c r="K10254" s="341">
        <v>92.52</v>
      </c>
      <c r="L10254" s="342">
        <f t="shared" si="662"/>
        <v>11.565</v>
      </c>
      <c r="M10254" s="343">
        <f t="shared" si="664"/>
        <v>17636.351249999949</v>
      </c>
      <c r="N10254" s="336"/>
    </row>
    <row r="10255" spans="1:14">
      <c r="A10255" s="336"/>
      <c r="B10255" s="341">
        <v>300850</v>
      </c>
      <c r="C10255" s="341" t="s">
        <v>258</v>
      </c>
      <c r="D10255" s="341">
        <v>0.125</v>
      </c>
      <c r="E10255" s="341">
        <v>95.02</v>
      </c>
      <c r="F10255" s="342">
        <f t="shared" si="661"/>
        <v>11.8775</v>
      </c>
      <c r="G10255" s="343">
        <f t="shared" si="663"/>
        <v>18190.627499999981</v>
      </c>
      <c r="H10255" s="341">
        <v>300850</v>
      </c>
      <c r="I10255" s="341" t="s">
        <v>258</v>
      </c>
      <c r="J10255" s="341">
        <v>0.125</v>
      </c>
      <c r="K10255" s="341">
        <v>95.02</v>
      </c>
      <c r="L10255" s="342">
        <f t="shared" si="662"/>
        <v>11.8775</v>
      </c>
      <c r="M10255" s="343">
        <f t="shared" si="664"/>
        <v>18044.507500000018</v>
      </c>
      <c r="N10255" s="336"/>
    </row>
    <row r="10256" spans="1:14">
      <c r="A10256" s="336"/>
      <c r="B10256" s="341">
        <v>300850</v>
      </c>
      <c r="C10256" s="341" t="s">
        <v>259</v>
      </c>
      <c r="D10256" s="341">
        <v>0.1</v>
      </c>
      <c r="E10256" s="341">
        <v>97.02</v>
      </c>
      <c r="F10256" s="342">
        <f t="shared" ref="F10256:F10319" si="665">D10256*E10256</f>
        <v>9.702</v>
      </c>
      <c r="G10256" s="343">
        <f t="shared" si="663"/>
        <v>14815.462999999851</v>
      </c>
      <c r="H10256" s="341">
        <v>300850</v>
      </c>
      <c r="I10256" s="341" t="s">
        <v>259</v>
      </c>
      <c r="J10256" s="341">
        <v>0.1</v>
      </c>
      <c r="K10256" s="341">
        <v>97.02</v>
      </c>
      <c r="L10256" s="342">
        <f t="shared" ref="L10256:L10319" si="666">J10256*K10256</f>
        <v>9.702</v>
      </c>
      <c r="M10256" s="343">
        <f t="shared" si="664"/>
        <v>14696.770999999822</v>
      </c>
      <c r="N10256" s="336"/>
    </row>
    <row r="10257" spans="1:14">
      <c r="A10257" s="336"/>
      <c r="B10257" s="341">
        <v>300850</v>
      </c>
      <c r="C10257" s="341" t="s">
        <v>260</v>
      </c>
      <c r="D10257" s="341">
        <v>0.1</v>
      </c>
      <c r="E10257" s="341">
        <v>112.87</v>
      </c>
      <c r="F10257" s="342">
        <f t="shared" si="665"/>
        <v>11.287000000000001</v>
      </c>
      <c r="G10257" s="343">
        <f t="shared" si="663"/>
        <v>17654.354999999974</v>
      </c>
      <c r="H10257" s="341">
        <v>300850</v>
      </c>
      <c r="I10257" s="341" t="s">
        <v>260</v>
      </c>
      <c r="J10257" s="341">
        <v>0.1</v>
      </c>
      <c r="K10257" s="341">
        <v>126.72</v>
      </c>
      <c r="L10257" s="342">
        <f t="shared" si="666"/>
        <v>12.672000000000001</v>
      </c>
      <c r="M10257" s="343">
        <f t="shared" si="664"/>
        <v>16956.575000000106</v>
      </c>
      <c r="N10257" s="336"/>
    </row>
    <row r="10258" spans="1:14">
      <c r="A10258" s="336"/>
      <c r="B10258" s="341">
        <v>300860</v>
      </c>
      <c r="C10258" s="341" t="s">
        <v>255</v>
      </c>
      <c r="D10258" s="341">
        <v>0.04</v>
      </c>
      <c r="E10258" s="341">
        <v>90.02</v>
      </c>
      <c r="F10258" s="342">
        <f t="shared" si="665"/>
        <v>3.6008</v>
      </c>
      <c r="G10258" s="343">
        <f t="shared" si="663"/>
        <v>5501.5756000000938</v>
      </c>
      <c r="H10258" s="341">
        <v>300860</v>
      </c>
      <c r="I10258" s="341" t="s">
        <v>255</v>
      </c>
      <c r="J10258" s="341">
        <v>0.04</v>
      </c>
      <c r="K10258" s="341">
        <v>90.02</v>
      </c>
      <c r="L10258" s="342">
        <f t="shared" si="666"/>
        <v>3.6008</v>
      </c>
      <c r="M10258" s="343">
        <f t="shared" si="664"/>
        <v>5457.4532000000763</v>
      </c>
      <c r="N10258" s="336"/>
    </row>
    <row r="10259" spans="1:14">
      <c r="A10259" s="336"/>
      <c r="B10259" s="341">
        <v>300860</v>
      </c>
      <c r="C10259" s="341" t="s">
        <v>256</v>
      </c>
      <c r="D10259" s="341">
        <v>0.1</v>
      </c>
      <c r="E10259" s="341">
        <v>90.02</v>
      </c>
      <c r="F10259" s="342">
        <f t="shared" si="665"/>
        <v>9.0020000000000007</v>
      </c>
      <c r="G10259" s="343">
        <f t="shared" si="663"/>
        <v>13393.054600000218</v>
      </c>
      <c r="H10259" s="341">
        <v>300860</v>
      </c>
      <c r="I10259" s="341" t="s">
        <v>256</v>
      </c>
      <c r="J10259" s="341">
        <v>0.1</v>
      </c>
      <c r="K10259" s="341">
        <v>90.02</v>
      </c>
      <c r="L10259" s="342">
        <f t="shared" si="666"/>
        <v>9.0020000000000007</v>
      </c>
      <c r="M10259" s="343">
        <f t="shared" si="664"/>
        <v>13289.063800000224</v>
      </c>
      <c r="N10259" s="336"/>
    </row>
    <row r="10260" spans="1:14">
      <c r="A10260" s="13"/>
      <c r="B10260" s="341">
        <v>300860</v>
      </c>
      <c r="C10260" s="341" t="s">
        <v>257</v>
      </c>
      <c r="D10260" s="341">
        <v>0.125</v>
      </c>
      <c r="E10260" s="341">
        <v>92.52</v>
      </c>
      <c r="F10260" s="342">
        <f t="shared" si="665"/>
        <v>11.565</v>
      </c>
      <c r="G10260" s="343">
        <f t="shared" si="663"/>
        <v>17791.103749999987</v>
      </c>
      <c r="H10260" s="341">
        <v>300860</v>
      </c>
      <c r="I10260" s="341" t="s">
        <v>257</v>
      </c>
      <c r="J10260" s="341">
        <v>0.125</v>
      </c>
      <c r="K10260" s="341">
        <v>92.52</v>
      </c>
      <c r="L10260" s="342">
        <f t="shared" si="666"/>
        <v>11.565</v>
      </c>
      <c r="M10260" s="343">
        <f t="shared" si="664"/>
        <v>17647.916249999947</v>
      </c>
      <c r="N10260" s="13"/>
    </row>
    <row r="10261" spans="1:14">
      <c r="A10261" s="336"/>
      <c r="B10261" s="341">
        <v>300860</v>
      </c>
      <c r="C10261" s="341" t="s">
        <v>258</v>
      </c>
      <c r="D10261" s="341">
        <v>0.125</v>
      </c>
      <c r="E10261" s="341">
        <v>95.02</v>
      </c>
      <c r="F10261" s="342">
        <f t="shared" si="665"/>
        <v>11.8775</v>
      </c>
      <c r="G10261" s="343">
        <f t="shared" si="663"/>
        <v>18202.504999999979</v>
      </c>
      <c r="H10261" s="341">
        <v>300860</v>
      </c>
      <c r="I10261" s="341" t="s">
        <v>258</v>
      </c>
      <c r="J10261" s="341">
        <v>0.125</v>
      </c>
      <c r="K10261" s="341">
        <v>95.02</v>
      </c>
      <c r="L10261" s="342">
        <f t="shared" si="666"/>
        <v>11.8775</v>
      </c>
      <c r="M10261" s="343">
        <f t="shared" si="664"/>
        <v>18056.385000000017</v>
      </c>
      <c r="N10261" s="336"/>
    </row>
    <row r="10262" spans="1:14">
      <c r="A10262" s="336"/>
      <c r="B10262" s="341">
        <v>300860</v>
      </c>
      <c r="C10262" s="341" t="s">
        <v>259</v>
      </c>
      <c r="D10262" s="341">
        <v>0.1</v>
      </c>
      <c r="E10262" s="341">
        <v>97.02</v>
      </c>
      <c r="F10262" s="342">
        <f t="shared" si="665"/>
        <v>9.702</v>
      </c>
      <c r="G10262" s="343">
        <f t="shared" ref="G10262:G10325" si="667">G10256+F10262</f>
        <v>14825.16499999985</v>
      </c>
      <c r="H10262" s="341">
        <v>300860</v>
      </c>
      <c r="I10262" s="341" t="s">
        <v>259</v>
      </c>
      <c r="J10262" s="341">
        <v>0.1</v>
      </c>
      <c r="K10262" s="341">
        <v>97.02</v>
      </c>
      <c r="L10262" s="342">
        <f t="shared" si="666"/>
        <v>9.702</v>
      </c>
      <c r="M10262" s="343">
        <f t="shared" si="664"/>
        <v>14706.472999999822</v>
      </c>
      <c r="N10262" s="336"/>
    </row>
    <row r="10263" spans="1:14">
      <c r="A10263" s="336"/>
      <c r="B10263" s="341">
        <v>300860</v>
      </c>
      <c r="C10263" s="341" t="s">
        <v>260</v>
      </c>
      <c r="D10263" s="341">
        <v>0.1</v>
      </c>
      <c r="E10263" s="341">
        <v>112.87</v>
      </c>
      <c r="F10263" s="342">
        <f t="shared" si="665"/>
        <v>11.287000000000001</v>
      </c>
      <c r="G10263" s="343">
        <f t="shared" si="667"/>
        <v>17665.641999999974</v>
      </c>
      <c r="H10263" s="341">
        <v>300860</v>
      </c>
      <c r="I10263" s="341" t="s">
        <v>260</v>
      </c>
      <c r="J10263" s="341">
        <v>0.1</v>
      </c>
      <c r="K10263" s="341">
        <v>126.72</v>
      </c>
      <c r="L10263" s="342">
        <f t="shared" si="666"/>
        <v>12.672000000000001</v>
      </c>
      <c r="M10263" s="343">
        <f t="shared" si="664"/>
        <v>16969.247000000105</v>
      </c>
      <c r="N10263" s="336"/>
    </row>
    <row r="10264" spans="1:14">
      <c r="A10264" s="336"/>
      <c r="B10264" s="341">
        <v>300870</v>
      </c>
      <c r="C10264" s="341" t="s">
        <v>255</v>
      </c>
      <c r="D10264" s="341">
        <v>0.04</v>
      </c>
      <c r="E10264" s="341">
        <v>90.02</v>
      </c>
      <c r="F10264" s="342">
        <f t="shared" si="665"/>
        <v>3.6008</v>
      </c>
      <c r="G10264" s="343">
        <f t="shared" si="667"/>
        <v>5505.176400000094</v>
      </c>
      <c r="H10264" s="341">
        <v>300870</v>
      </c>
      <c r="I10264" s="341" t="s">
        <v>255</v>
      </c>
      <c r="J10264" s="341">
        <v>0.04</v>
      </c>
      <c r="K10264" s="341">
        <v>90.02</v>
      </c>
      <c r="L10264" s="342">
        <f t="shared" si="666"/>
        <v>3.6008</v>
      </c>
      <c r="M10264" s="343">
        <f t="shared" ref="M10264:M10327" si="668">M10258+L10264</f>
        <v>5461.0540000000765</v>
      </c>
      <c r="N10264" s="336"/>
    </row>
    <row r="10265" spans="1:14">
      <c r="A10265" s="336"/>
      <c r="B10265" s="341">
        <v>300870</v>
      </c>
      <c r="C10265" s="341" t="s">
        <v>256</v>
      </c>
      <c r="D10265" s="341">
        <v>0.1</v>
      </c>
      <c r="E10265" s="341">
        <v>90.02</v>
      </c>
      <c r="F10265" s="342">
        <f t="shared" si="665"/>
        <v>9.0020000000000007</v>
      </c>
      <c r="G10265" s="343">
        <f t="shared" si="667"/>
        <v>13402.056600000218</v>
      </c>
      <c r="H10265" s="341">
        <v>300870</v>
      </c>
      <c r="I10265" s="341" t="s">
        <v>256</v>
      </c>
      <c r="J10265" s="341">
        <v>0.1</v>
      </c>
      <c r="K10265" s="341">
        <v>90.02</v>
      </c>
      <c r="L10265" s="342">
        <f t="shared" si="666"/>
        <v>9.0020000000000007</v>
      </c>
      <c r="M10265" s="343">
        <f t="shared" si="668"/>
        <v>13298.065800000224</v>
      </c>
      <c r="N10265" s="336"/>
    </row>
    <row r="10266" spans="1:14">
      <c r="A10266" s="336"/>
      <c r="B10266" s="341">
        <v>300870</v>
      </c>
      <c r="C10266" s="341" t="s">
        <v>257</v>
      </c>
      <c r="D10266" s="341">
        <v>0.125</v>
      </c>
      <c r="E10266" s="341">
        <v>92.52</v>
      </c>
      <c r="F10266" s="342">
        <f t="shared" si="665"/>
        <v>11.565</v>
      </c>
      <c r="G10266" s="343">
        <f t="shared" si="667"/>
        <v>17802.668749999986</v>
      </c>
      <c r="H10266" s="341">
        <v>300870</v>
      </c>
      <c r="I10266" s="341" t="s">
        <v>257</v>
      </c>
      <c r="J10266" s="341">
        <v>0.125</v>
      </c>
      <c r="K10266" s="341">
        <v>92.52</v>
      </c>
      <c r="L10266" s="342">
        <f t="shared" si="666"/>
        <v>11.565</v>
      </c>
      <c r="M10266" s="343">
        <f t="shared" si="668"/>
        <v>17659.481249999946</v>
      </c>
      <c r="N10266" s="336"/>
    </row>
    <row r="10267" spans="1:14">
      <c r="A10267" s="13"/>
      <c r="B10267" s="341">
        <v>300870</v>
      </c>
      <c r="C10267" s="341" t="s">
        <v>258</v>
      </c>
      <c r="D10267" s="341">
        <v>0.125</v>
      </c>
      <c r="E10267" s="341">
        <v>95.02</v>
      </c>
      <c r="F10267" s="342">
        <f t="shared" si="665"/>
        <v>11.8775</v>
      </c>
      <c r="G10267" s="343">
        <f t="shared" si="667"/>
        <v>18214.382499999978</v>
      </c>
      <c r="H10267" s="341">
        <v>300870</v>
      </c>
      <c r="I10267" s="341" t="s">
        <v>258</v>
      </c>
      <c r="J10267" s="341">
        <v>0.125</v>
      </c>
      <c r="K10267" s="341">
        <v>95.02</v>
      </c>
      <c r="L10267" s="342">
        <f t="shared" si="666"/>
        <v>11.8775</v>
      </c>
      <c r="M10267" s="343">
        <f t="shared" si="668"/>
        <v>18068.262500000015</v>
      </c>
      <c r="N10267" s="13"/>
    </row>
    <row r="10268" spans="1:14">
      <c r="A10268" s="336"/>
      <c r="B10268" s="341">
        <v>300870</v>
      </c>
      <c r="C10268" s="341" t="s">
        <v>259</v>
      </c>
      <c r="D10268" s="341">
        <v>0.1</v>
      </c>
      <c r="E10268" s="341">
        <v>97.02</v>
      </c>
      <c r="F10268" s="342">
        <f t="shared" si="665"/>
        <v>9.702</v>
      </c>
      <c r="G10268" s="343">
        <f t="shared" si="667"/>
        <v>14834.866999999849</v>
      </c>
      <c r="H10268" s="341">
        <v>300870</v>
      </c>
      <c r="I10268" s="341" t="s">
        <v>259</v>
      </c>
      <c r="J10268" s="341">
        <v>0.1</v>
      </c>
      <c r="K10268" s="341">
        <v>97.02</v>
      </c>
      <c r="L10268" s="342">
        <f t="shared" si="666"/>
        <v>9.702</v>
      </c>
      <c r="M10268" s="343">
        <f t="shared" si="668"/>
        <v>14716.174999999821</v>
      </c>
      <c r="N10268" s="336"/>
    </row>
    <row r="10269" spans="1:14">
      <c r="A10269" s="336"/>
      <c r="B10269" s="341">
        <v>300870</v>
      </c>
      <c r="C10269" s="341" t="s">
        <v>260</v>
      </c>
      <c r="D10269" s="341">
        <v>0.1</v>
      </c>
      <c r="E10269" s="341">
        <v>99.02</v>
      </c>
      <c r="F10269" s="342">
        <f t="shared" si="665"/>
        <v>9.902000000000001</v>
      </c>
      <c r="G10269" s="343">
        <f t="shared" si="667"/>
        <v>17675.543999999973</v>
      </c>
      <c r="H10269" s="341">
        <v>300870</v>
      </c>
      <c r="I10269" s="341" t="s">
        <v>260</v>
      </c>
      <c r="J10269" s="341">
        <v>0.1</v>
      </c>
      <c r="K10269" s="341">
        <v>126.72</v>
      </c>
      <c r="L10269" s="342">
        <f t="shared" si="666"/>
        <v>12.672000000000001</v>
      </c>
      <c r="M10269" s="343">
        <f t="shared" si="668"/>
        <v>16981.919000000104</v>
      </c>
      <c r="N10269" s="336"/>
    </row>
    <row r="10270" spans="1:14">
      <c r="A10270" s="336"/>
      <c r="B10270" s="341">
        <v>300880</v>
      </c>
      <c r="C10270" s="341" t="s">
        <v>255</v>
      </c>
      <c r="D10270" s="341">
        <v>0.04</v>
      </c>
      <c r="E10270" s="341">
        <v>90.02</v>
      </c>
      <c r="F10270" s="342">
        <f t="shared" si="665"/>
        <v>3.6008</v>
      </c>
      <c r="G10270" s="343">
        <f t="shared" si="667"/>
        <v>5508.7772000000941</v>
      </c>
      <c r="H10270" s="341">
        <v>300880</v>
      </c>
      <c r="I10270" s="341" t="s">
        <v>255</v>
      </c>
      <c r="J10270" s="341">
        <v>0.04</v>
      </c>
      <c r="K10270" s="341">
        <v>90.02</v>
      </c>
      <c r="L10270" s="342">
        <f t="shared" si="666"/>
        <v>3.6008</v>
      </c>
      <c r="M10270" s="343">
        <f t="shared" si="668"/>
        <v>5464.6548000000766</v>
      </c>
      <c r="N10270" s="336"/>
    </row>
    <row r="10271" spans="1:14">
      <c r="A10271" s="336"/>
      <c r="B10271" s="341">
        <v>300880</v>
      </c>
      <c r="C10271" s="341" t="s">
        <v>256</v>
      </c>
      <c r="D10271" s="341">
        <v>0.1</v>
      </c>
      <c r="E10271" s="341">
        <v>90.02</v>
      </c>
      <c r="F10271" s="342">
        <f t="shared" si="665"/>
        <v>9.0020000000000007</v>
      </c>
      <c r="G10271" s="343">
        <f t="shared" si="667"/>
        <v>13411.058600000219</v>
      </c>
      <c r="H10271" s="341">
        <v>300880</v>
      </c>
      <c r="I10271" s="341" t="s">
        <v>256</v>
      </c>
      <c r="J10271" s="341">
        <v>0.1</v>
      </c>
      <c r="K10271" s="341">
        <v>90.02</v>
      </c>
      <c r="L10271" s="342">
        <f t="shared" si="666"/>
        <v>9.0020000000000007</v>
      </c>
      <c r="M10271" s="343">
        <f t="shared" si="668"/>
        <v>13307.067800000224</v>
      </c>
      <c r="N10271" s="336"/>
    </row>
    <row r="10272" spans="1:14">
      <c r="A10272" s="336"/>
      <c r="B10272" s="341">
        <v>300880</v>
      </c>
      <c r="C10272" s="341" t="s">
        <v>257</v>
      </c>
      <c r="D10272" s="341">
        <v>0.125</v>
      </c>
      <c r="E10272" s="341">
        <v>92.52</v>
      </c>
      <c r="F10272" s="342">
        <f t="shared" si="665"/>
        <v>11.565</v>
      </c>
      <c r="G10272" s="343">
        <f t="shared" si="667"/>
        <v>17814.233749999985</v>
      </c>
      <c r="H10272" s="341">
        <v>300880</v>
      </c>
      <c r="I10272" s="341" t="s">
        <v>257</v>
      </c>
      <c r="J10272" s="341">
        <v>0.125</v>
      </c>
      <c r="K10272" s="341">
        <v>92.52</v>
      </c>
      <c r="L10272" s="342">
        <f t="shared" si="666"/>
        <v>11.565</v>
      </c>
      <c r="M10272" s="343">
        <f t="shared" si="668"/>
        <v>17671.046249999945</v>
      </c>
      <c r="N10272" s="336"/>
    </row>
    <row r="10273" spans="1:14">
      <c r="A10273" s="336"/>
      <c r="B10273" s="341">
        <v>300880</v>
      </c>
      <c r="C10273" s="341" t="s">
        <v>258</v>
      </c>
      <c r="D10273" s="341">
        <v>0.125</v>
      </c>
      <c r="E10273" s="341">
        <v>95.02</v>
      </c>
      <c r="F10273" s="342">
        <f t="shared" si="665"/>
        <v>11.8775</v>
      </c>
      <c r="G10273" s="343">
        <f t="shared" si="667"/>
        <v>18226.259999999977</v>
      </c>
      <c r="H10273" s="341">
        <v>300880</v>
      </c>
      <c r="I10273" s="341" t="s">
        <v>258</v>
      </c>
      <c r="J10273" s="341">
        <v>0.125</v>
      </c>
      <c r="K10273" s="341">
        <v>95.02</v>
      </c>
      <c r="L10273" s="342">
        <f t="shared" si="666"/>
        <v>11.8775</v>
      </c>
      <c r="M10273" s="343">
        <f t="shared" si="668"/>
        <v>18080.140000000014</v>
      </c>
      <c r="N10273" s="336"/>
    </row>
    <row r="10274" spans="1:14">
      <c r="A10274" s="13"/>
      <c r="B10274" s="341">
        <v>300880</v>
      </c>
      <c r="C10274" s="341" t="s">
        <v>259</v>
      </c>
      <c r="D10274" s="341">
        <v>0.1</v>
      </c>
      <c r="E10274" s="341">
        <v>97.02</v>
      </c>
      <c r="F10274" s="342">
        <f t="shared" si="665"/>
        <v>9.702</v>
      </c>
      <c r="G10274" s="343">
        <f t="shared" si="667"/>
        <v>14844.568999999849</v>
      </c>
      <c r="H10274" s="341">
        <v>300880</v>
      </c>
      <c r="I10274" s="341" t="s">
        <v>259</v>
      </c>
      <c r="J10274" s="341">
        <v>0.1</v>
      </c>
      <c r="K10274" s="341">
        <v>97.02</v>
      </c>
      <c r="L10274" s="342">
        <f t="shared" si="666"/>
        <v>9.702</v>
      </c>
      <c r="M10274" s="343">
        <f t="shared" si="668"/>
        <v>14725.87699999982</v>
      </c>
      <c r="N10274" s="13"/>
    </row>
    <row r="10275" spans="1:14">
      <c r="A10275" s="336"/>
      <c r="B10275" s="341">
        <v>300880</v>
      </c>
      <c r="C10275" s="341" t="s">
        <v>260</v>
      </c>
      <c r="D10275" s="341">
        <v>0.1</v>
      </c>
      <c r="E10275" s="341">
        <v>99.02</v>
      </c>
      <c r="F10275" s="342">
        <f t="shared" si="665"/>
        <v>9.902000000000001</v>
      </c>
      <c r="G10275" s="343">
        <f t="shared" si="667"/>
        <v>17685.445999999971</v>
      </c>
      <c r="H10275" s="341">
        <v>300880</v>
      </c>
      <c r="I10275" s="341" t="s">
        <v>260</v>
      </c>
      <c r="J10275" s="341">
        <v>0.1</v>
      </c>
      <c r="K10275" s="341">
        <v>126.72</v>
      </c>
      <c r="L10275" s="342">
        <f t="shared" si="666"/>
        <v>12.672000000000001</v>
      </c>
      <c r="M10275" s="343">
        <f t="shared" si="668"/>
        <v>16994.591000000102</v>
      </c>
      <c r="N10275" s="336"/>
    </row>
    <row r="10276" spans="1:14">
      <c r="A10276" s="336"/>
      <c r="B10276" s="341">
        <v>300890</v>
      </c>
      <c r="C10276" s="341" t="s">
        <v>255</v>
      </c>
      <c r="D10276" s="341">
        <v>0.04</v>
      </c>
      <c r="E10276" s="341">
        <v>90.02</v>
      </c>
      <c r="F10276" s="342">
        <f t="shared" si="665"/>
        <v>3.6008</v>
      </c>
      <c r="G10276" s="343">
        <f t="shared" si="667"/>
        <v>5512.3780000000943</v>
      </c>
      <c r="H10276" s="341">
        <v>300890</v>
      </c>
      <c r="I10276" s="341" t="s">
        <v>255</v>
      </c>
      <c r="J10276" s="341">
        <v>0.04</v>
      </c>
      <c r="K10276" s="341">
        <v>90.02</v>
      </c>
      <c r="L10276" s="342">
        <f t="shared" si="666"/>
        <v>3.6008</v>
      </c>
      <c r="M10276" s="343">
        <f t="shared" si="668"/>
        <v>5468.2556000000768</v>
      </c>
      <c r="N10276" s="336"/>
    </row>
    <row r="10277" spans="1:14">
      <c r="A10277" s="336"/>
      <c r="B10277" s="341">
        <v>300890</v>
      </c>
      <c r="C10277" s="341" t="s">
        <v>256</v>
      </c>
      <c r="D10277" s="341">
        <v>0.1</v>
      </c>
      <c r="E10277" s="341">
        <v>90.02</v>
      </c>
      <c r="F10277" s="342">
        <f t="shared" si="665"/>
        <v>9.0020000000000007</v>
      </c>
      <c r="G10277" s="343">
        <f t="shared" si="667"/>
        <v>13420.060600000219</v>
      </c>
      <c r="H10277" s="341">
        <v>300890</v>
      </c>
      <c r="I10277" s="341" t="s">
        <v>256</v>
      </c>
      <c r="J10277" s="341">
        <v>0.1</v>
      </c>
      <c r="K10277" s="341">
        <v>90.02</v>
      </c>
      <c r="L10277" s="342">
        <f t="shared" si="666"/>
        <v>9.0020000000000007</v>
      </c>
      <c r="M10277" s="343">
        <f t="shared" si="668"/>
        <v>13316.069800000225</v>
      </c>
      <c r="N10277" s="336"/>
    </row>
    <row r="10278" spans="1:14">
      <c r="A10278" s="336"/>
      <c r="B10278" s="341">
        <v>300890</v>
      </c>
      <c r="C10278" s="341" t="s">
        <v>257</v>
      </c>
      <c r="D10278" s="341">
        <v>0.125</v>
      </c>
      <c r="E10278" s="341">
        <v>92.52</v>
      </c>
      <c r="F10278" s="342">
        <f t="shared" si="665"/>
        <v>11.565</v>
      </c>
      <c r="G10278" s="343">
        <f t="shared" si="667"/>
        <v>17825.798749999984</v>
      </c>
      <c r="H10278" s="341">
        <v>300890</v>
      </c>
      <c r="I10278" s="341" t="s">
        <v>257</v>
      </c>
      <c r="J10278" s="341">
        <v>0.125</v>
      </c>
      <c r="K10278" s="341">
        <v>92.52</v>
      </c>
      <c r="L10278" s="342">
        <f t="shared" si="666"/>
        <v>11.565</v>
      </c>
      <c r="M10278" s="343">
        <f t="shared" si="668"/>
        <v>17682.611249999944</v>
      </c>
      <c r="N10278" s="336"/>
    </row>
    <row r="10279" spans="1:14">
      <c r="A10279" s="336"/>
      <c r="B10279" s="341">
        <v>300890</v>
      </c>
      <c r="C10279" s="341" t="s">
        <v>258</v>
      </c>
      <c r="D10279" s="341">
        <v>0.125</v>
      </c>
      <c r="E10279" s="341">
        <v>95.02</v>
      </c>
      <c r="F10279" s="342">
        <f t="shared" si="665"/>
        <v>11.8775</v>
      </c>
      <c r="G10279" s="343">
        <f t="shared" si="667"/>
        <v>18238.137499999975</v>
      </c>
      <c r="H10279" s="341">
        <v>300890</v>
      </c>
      <c r="I10279" s="341" t="s">
        <v>258</v>
      </c>
      <c r="J10279" s="341">
        <v>0.125</v>
      </c>
      <c r="K10279" s="341">
        <v>95.02</v>
      </c>
      <c r="L10279" s="342">
        <f t="shared" si="666"/>
        <v>11.8775</v>
      </c>
      <c r="M10279" s="343">
        <f t="shared" si="668"/>
        <v>18092.017500000013</v>
      </c>
      <c r="N10279" s="336"/>
    </row>
    <row r="10280" spans="1:14">
      <c r="A10280" s="336"/>
      <c r="B10280" s="341">
        <v>300890</v>
      </c>
      <c r="C10280" s="341" t="s">
        <v>259</v>
      </c>
      <c r="D10280" s="341">
        <v>0.1</v>
      </c>
      <c r="E10280" s="341">
        <v>97.02</v>
      </c>
      <c r="F10280" s="342">
        <f t="shared" si="665"/>
        <v>9.702</v>
      </c>
      <c r="G10280" s="343">
        <f t="shared" si="667"/>
        <v>14854.270999999848</v>
      </c>
      <c r="H10280" s="341">
        <v>300890</v>
      </c>
      <c r="I10280" s="341" t="s">
        <v>259</v>
      </c>
      <c r="J10280" s="341">
        <v>0.1</v>
      </c>
      <c r="K10280" s="341">
        <v>97.02</v>
      </c>
      <c r="L10280" s="342">
        <f t="shared" si="666"/>
        <v>9.702</v>
      </c>
      <c r="M10280" s="343">
        <f t="shared" si="668"/>
        <v>14735.57899999982</v>
      </c>
      <c r="N10280" s="336"/>
    </row>
    <row r="10281" spans="1:14">
      <c r="A10281" s="13"/>
      <c r="B10281" s="341">
        <v>300890</v>
      </c>
      <c r="C10281" s="341" t="s">
        <v>260</v>
      </c>
      <c r="D10281" s="341">
        <v>0.1</v>
      </c>
      <c r="E10281" s="341">
        <v>112.87</v>
      </c>
      <c r="F10281" s="342">
        <f t="shared" si="665"/>
        <v>11.287000000000001</v>
      </c>
      <c r="G10281" s="343">
        <f t="shared" si="667"/>
        <v>17696.732999999971</v>
      </c>
      <c r="H10281" s="341">
        <v>300890</v>
      </c>
      <c r="I10281" s="341" t="s">
        <v>260</v>
      </c>
      <c r="J10281" s="341">
        <v>0.1</v>
      </c>
      <c r="K10281" s="341">
        <v>126.72</v>
      </c>
      <c r="L10281" s="342">
        <f t="shared" si="666"/>
        <v>12.672000000000001</v>
      </c>
      <c r="M10281" s="343">
        <f t="shared" si="668"/>
        <v>17007.263000000101</v>
      </c>
      <c r="N10281" s="13"/>
    </row>
    <row r="10282" spans="1:14">
      <c r="A10282" s="336"/>
      <c r="B10282" s="341">
        <v>300900</v>
      </c>
      <c r="C10282" s="341" t="s">
        <v>255</v>
      </c>
      <c r="D10282" s="341">
        <v>0.04</v>
      </c>
      <c r="E10282" s="341">
        <v>90.02</v>
      </c>
      <c r="F10282" s="342">
        <f t="shared" si="665"/>
        <v>3.6008</v>
      </c>
      <c r="G10282" s="343">
        <f t="shared" si="667"/>
        <v>5515.9788000000945</v>
      </c>
      <c r="H10282" s="341">
        <v>300900</v>
      </c>
      <c r="I10282" s="341" t="s">
        <v>255</v>
      </c>
      <c r="J10282" s="341">
        <v>0.04</v>
      </c>
      <c r="K10282" s="341">
        <v>90.02</v>
      </c>
      <c r="L10282" s="342">
        <f t="shared" si="666"/>
        <v>3.6008</v>
      </c>
      <c r="M10282" s="343">
        <f t="shared" si="668"/>
        <v>5471.856400000077</v>
      </c>
      <c r="N10282" s="336"/>
    </row>
    <row r="10283" spans="1:14">
      <c r="A10283" s="336"/>
      <c r="B10283" s="341">
        <v>300900</v>
      </c>
      <c r="C10283" s="341" t="s">
        <v>256</v>
      </c>
      <c r="D10283" s="341">
        <v>0.1</v>
      </c>
      <c r="E10283" s="341">
        <v>90.02</v>
      </c>
      <c r="F10283" s="342">
        <f t="shared" si="665"/>
        <v>9.0020000000000007</v>
      </c>
      <c r="G10283" s="343">
        <f t="shared" si="667"/>
        <v>13429.062600000219</v>
      </c>
      <c r="H10283" s="341">
        <v>300900</v>
      </c>
      <c r="I10283" s="341" t="s">
        <v>256</v>
      </c>
      <c r="J10283" s="341">
        <v>0.1</v>
      </c>
      <c r="K10283" s="341">
        <v>90.02</v>
      </c>
      <c r="L10283" s="342">
        <f t="shared" si="666"/>
        <v>9.0020000000000007</v>
      </c>
      <c r="M10283" s="343">
        <f t="shared" si="668"/>
        <v>13325.071800000225</v>
      </c>
      <c r="N10283" s="336"/>
    </row>
    <row r="10284" spans="1:14">
      <c r="A10284" s="336"/>
      <c r="B10284" s="341">
        <v>300900</v>
      </c>
      <c r="C10284" s="341" t="s">
        <v>257</v>
      </c>
      <c r="D10284" s="341">
        <v>0.125</v>
      </c>
      <c r="E10284" s="341">
        <v>92.52</v>
      </c>
      <c r="F10284" s="342">
        <f t="shared" si="665"/>
        <v>11.565</v>
      </c>
      <c r="G10284" s="343">
        <f t="shared" si="667"/>
        <v>17837.363749999982</v>
      </c>
      <c r="H10284" s="341">
        <v>300900</v>
      </c>
      <c r="I10284" s="341" t="s">
        <v>257</v>
      </c>
      <c r="J10284" s="341">
        <v>0.125</v>
      </c>
      <c r="K10284" s="341">
        <v>92.52</v>
      </c>
      <c r="L10284" s="342">
        <f t="shared" si="666"/>
        <v>11.565</v>
      </c>
      <c r="M10284" s="343">
        <f t="shared" si="668"/>
        <v>17694.176249999942</v>
      </c>
      <c r="N10284" s="336"/>
    </row>
    <row r="10285" spans="1:14">
      <c r="A10285" s="336"/>
      <c r="B10285" s="341">
        <v>300900</v>
      </c>
      <c r="C10285" s="341" t="s">
        <v>258</v>
      </c>
      <c r="D10285" s="341">
        <v>0.125</v>
      </c>
      <c r="E10285" s="341">
        <v>95.02</v>
      </c>
      <c r="F10285" s="342">
        <f t="shared" si="665"/>
        <v>11.8775</v>
      </c>
      <c r="G10285" s="343">
        <f t="shared" si="667"/>
        <v>18250.014999999974</v>
      </c>
      <c r="H10285" s="341">
        <v>300900</v>
      </c>
      <c r="I10285" s="341" t="s">
        <v>258</v>
      </c>
      <c r="J10285" s="341">
        <v>0.125</v>
      </c>
      <c r="K10285" s="341">
        <v>95.02</v>
      </c>
      <c r="L10285" s="342">
        <f t="shared" si="666"/>
        <v>11.8775</v>
      </c>
      <c r="M10285" s="343">
        <f t="shared" si="668"/>
        <v>18103.895000000011</v>
      </c>
      <c r="N10285" s="336"/>
    </row>
    <row r="10286" spans="1:14">
      <c r="A10286" s="336"/>
      <c r="B10286" s="341">
        <v>300900</v>
      </c>
      <c r="C10286" s="341" t="s">
        <v>259</v>
      </c>
      <c r="D10286" s="341">
        <v>0.1</v>
      </c>
      <c r="E10286" s="341">
        <v>97.02</v>
      </c>
      <c r="F10286" s="342">
        <f t="shared" si="665"/>
        <v>9.702</v>
      </c>
      <c r="G10286" s="343">
        <f t="shared" si="667"/>
        <v>14863.972999999847</v>
      </c>
      <c r="H10286" s="341">
        <v>300900</v>
      </c>
      <c r="I10286" s="341" t="s">
        <v>259</v>
      </c>
      <c r="J10286" s="341">
        <v>0.1</v>
      </c>
      <c r="K10286" s="341">
        <v>97.02</v>
      </c>
      <c r="L10286" s="342">
        <f t="shared" si="666"/>
        <v>9.702</v>
      </c>
      <c r="M10286" s="343">
        <f t="shared" si="668"/>
        <v>14745.280999999819</v>
      </c>
      <c r="N10286" s="336"/>
    </row>
    <row r="10287" spans="1:14">
      <c r="A10287" s="336"/>
      <c r="B10287" s="341">
        <v>300900</v>
      </c>
      <c r="C10287" s="341" t="s">
        <v>260</v>
      </c>
      <c r="D10287" s="341">
        <v>0.1</v>
      </c>
      <c r="E10287" s="341">
        <v>126.72</v>
      </c>
      <c r="F10287" s="342">
        <f t="shared" si="665"/>
        <v>12.672000000000001</v>
      </c>
      <c r="G10287" s="343">
        <f t="shared" si="667"/>
        <v>17709.40499999997</v>
      </c>
      <c r="H10287" s="341">
        <v>300900</v>
      </c>
      <c r="I10287" s="341" t="s">
        <v>260</v>
      </c>
      <c r="J10287" s="341">
        <v>0.1</v>
      </c>
      <c r="K10287" s="341">
        <v>126.72</v>
      </c>
      <c r="L10287" s="342">
        <f t="shared" si="666"/>
        <v>12.672000000000001</v>
      </c>
      <c r="M10287" s="343">
        <f t="shared" si="668"/>
        <v>17019.9350000001</v>
      </c>
      <c r="N10287" s="336"/>
    </row>
    <row r="10288" spans="1:14">
      <c r="A10288" s="13"/>
      <c r="B10288" s="341">
        <v>300910</v>
      </c>
      <c r="C10288" s="341" t="s">
        <v>255</v>
      </c>
      <c r="D10288" s="341">
        <v>0.04</v>
      </c>
      <c r="E10288" s="341">
        <v>90.02</v>
      </c>
      <c r="F10288" s="342">
        <f t="shared" si="665"/>
        <v>3.6008</v>
      </c>
      <c r="G10288" s="343">
        <f t="shared" si="667"/>
        <v>5519.5796000000946</v>
      </c>
      <c r="H10288" s="341">
        <v>300910</v>
      </c>
      <c r="I10288" s="341" t="s">
        <v>255</v>
      </c>
      <c r="J10288" s="341">
        <v>0.04</v>
      </c>
      <c r="K10288" s="341">
        <v>90.02</v>
      </c>
      <c r="L10288" s="342">
        <f t="shared" si="666"/>
        <v>3.6008</v>
      </c>
      <c r="M10288" s="343">
        <f t="shared" si="668"/>
        <v>5475.4572000000771</v>
      </c>
      <c r="N10288" s="13"/>
    </row>
    <row r="10289" spans="1:14">
      <c r="A10289" s="336"/>
      <c r="B10289" s="341">
        <v>300910</v>
      </c>
      <c r="C10289" s="341" t="s">
        <v>256</v>
      </c>
      <c r="D10289" s="341">
        <v>0.1</v>
      </c>
      <c r="E10289" s="341">
        <v>90.02</v>
      </c>
      <c r="F10289" s="342">
        <f t="shared" si="665"/>
        <v>9.0020000000000007</v>
      </c>
      <c r="G10289" s="343">
        <f t="shared" si="667"/>
        <v>13438.06460000022</v>
      </c>
      <c r="H10289" s="341">
        <v>300910</v>
      </c>
      <c r="I10289" s="341" t="s">
        <v>256</v>
      </c>
      <c r="J10289" s="341">
        <v>0.1</v>
      </c>
      <c r="K10289" s="341">
        <v>90.02</v>
      </c>
      <c r="L10289" s="342">
        <f t="shared" si="666"/>
        <v>9.0020000000000007</v>
      </c>
      <c r="M10289" s="343">
        <f t="shared" si="668"/>
        <v>13334.073800000226</v>
      </c>
      <c r="N10289" s="336"/>
    </row>
    <row r="10290" spans="1:14">
      <c r="A10290" s="336"/>
      <c r="B10290" s="341">
        <v>300910</v>
      </c>
      <c r="C10290" s="341" t="s">
        <v>257</v>
      </c>
      <c r="D10290" s="341">
        <v>0.125</v>
      </c>
      <c r="E10290" s="341">
        <v>92.52</v>
      </c>
      <c r="F10290" s="342">
        <f t="shared" si="665"/>
        <v>11.565</v>
      </c>
      <c r="G10290" s="343">
        <f t="shared" si="667"/>
        <v>17848.928749999981</v>
      </c>
      <c r="H10290" s="341">
        <v>300910</v>
      </c>
      <c r="I10290" s="341" t="s">
        <v>257</v>
      </c>
      <c r="J10290" s="341">
        <v>0.125</v>
      </c>
      <c r="K10290" s="341">
        <v>92.52</v>
      </c>
      <c r="L10290" s="342">
        <f t="shared" si="666"/>
        <v>11.565</v>
      </c>
      <c r="M10290" s="343">
        <f t="shared" si="668"/>
        <v>17705.741249999941</v>
      </c>
      <c r="N10290" s="336"/>
    </row>
    <row r="10291" spans="1:14">
      <c r="A10291" s="336"/>
      <c r="B10291" s="341">
        <v>300910</v>
      </c>
      <c r="C10291" s="341" t="s">
        <v>258</v>
      </c>
      <c r="D10291" s="341">
        <v>0.125</v>
      </c>
      <c r="E10291" s="341">
        <v>95.02</v>
      </c>
      <c r="F10291" s="342">
        <f t="shared" si="665"/>
        <v>11.8775</v>
      </c>
      <c r="G10291" s="343">
        <f t="shared" si="667"/>
        <v>18261.892499999973</v>
      </c>
      <c r="H10291" s="341">
        <v>300910</v>
      </c>
      <c r="I10291" s="341" t="s">
        <v>258</v>
      </c>
      <c r="J10291" s="341">
        <v>0.125</v>
      </c>
      <c r="K10291" s="341">
        <v>95.02</v>
      </c>
      <c r="L10291" s="342">
        <f t="shared" si="666"/>
        <v>11.8775</v>
      </c>
      <c r="M10291" s="343">
        <f t="shared" si="668"/>
        <v>18115.77250000001</v>
      </c>
      <c r="N10291" s="336"/>
    </row>
    <row r="10292" spans="1:14">
      <c r="A10292" s="336"/>
      <c r="B10292" s="341">
        <v>300910</v>
      </c>
      <c r="C10292" s="341" t="s">
        <v>259</v>
      </c>
      <c r="D10292" s="341">
        <v>0.1</v>
      </c>
      <c r="E10292" s="341">
        <v>97.02</v>
      </c>
      <c r="F10292" s="342">
        <f t="shared" si="665"/>
        <v>9.702</v>
      </c>
      <c r="G10292" s="343">
        <f t="shared" si="667"/>
        <v>14873.674999999846</v>
      </c>
      <c r="H10292" s="341">
        <v>300910</v>
      </c>
      <c r="I10292" s="341" t="s">
        <v>259</v>
      </c>
      <c r="J10292" s="341">
        <v>0.1</v>
      </c>
      <c r="K10292" s="341">
        <v>97.02</v>
      </c>
      <c r="L10292" s="342">
        <f t="shared" si="666"/>
        <v>9.702</v>
      </c>
      <c r="M10292" s="343">
        <f t="shared" si="668"/>
        <v>14754.982999999818</v>
      </c>
      <c r="N10292" s="336"/>
    </row>
    <row r="10293" spans="1:14">
      <c r="A10293" s="336"/>
      <c r="B10293" s="341">
        <v>300910</v>
      </c>
      <c r="C10293" s="341" t="s">
        <v>260</v>
      </c>
      <c r="D10293" s="341">
        <v>0.1</v>
      </c>
      <c r="E10293" s="341">
        <v>126.72</v>
      </c>
      <c r="F10293" s="342">
        <f t="shared" si="665"/>
        <v>12.672000000000001</v>
      </c>
      <c r="G10293" s="343">
        <f t="shared" si="667"/>
        <v>17722.076999999968</v>
      </c>
      <c r="H10293" s="341">
        <v>300910</v>
      </c>
      <c r="I10293" s="341" t="s">
        <v>260</v>
      </c>
      <c r="J10293" s="341">
        <v>0.1</v>
      </c>
      <c r="K10293" s="341">
        <v>126.72</v>
      </c>
      <c r="L10293" s="342">
        <f t="shared" si="666"/>
        <v>12.672000000000001</v>
      </c>
      <c r="M10293" s="343">
        <f t="shared" si="668"/>
        <v>17032.607000000098</v>
      </c>
      <c r="N10293" s="336"/>
    </row>
    <row r="10294" spans="1:14">
      <c r="A10294" s="336"/>
      <c r="B10294" s="341">
        <v>300920</v>
      </c>
      <c r="C10294" s="341" t="s">
        <v>255</v>
      </c>
      <c r="D10294" s="341">
        <v>0.04</v>
      </c>
      <c r="E10294" s="341">
        <v>90.02</v>
      </c>
      <c r="F10294" s="342">
        <f t="shared" si="665"/>
        <v>3.6008</v>
      </c>
      <c r="G10294" s="343">
        <f t="shared" si="667"/>
        <v>5523.1804000000948</v>
      </c>
      <c r="H10294" s="341">
        <v>300920</v>
      </c>
      <c r="I10294" s="341" t="s">
        <v>255</v>
      </c>
      <c r="J10294" s="341">
        <v>0.04</v>
      </c>
      <c r="K10294" s="341">
        <v>90.02</v>
      </c>
      <c r="L10294" s="342">
        <f t="shared" si="666"/>
        <v>3.6008</v>
      </c>
      <c r="M10294" s="343">
        <f t="shared" si="668"/>
        <v>5479.0580000000773</v>
      </c>
      <c r="N10294" s="336"/>
    </row>
    <row r="10295" spans="1:14">
      <c r="A10295" s="13"/>
      <c r="B10295" s="341">
        <v>300920</v>
      </c>
      <c r="C10295" s="341" t="s">
        <v>256</v>
      </c>
      <c r="D10295" s="341">
        <v>0.1</v>
      </c>
      <c r="E10295" s="341">
        <v>90.02</v>
      </c>
      <c r="F10295" s="342">
        <f t="shared" si="665"/>
        <v>9.0020000000000007</v>
      </c>
      <c r="G10295" s="343">
        <f t="shared" si="667"/>
        <v>13447.06660000022</v>
      </c>
      <c r="H10295" s="341">
        <v>300920</v>
      </c>
      <c r="I10295" s="341" t="s">
        <v>256</v>
      </c>
      <c r="J10295" s="341">
        <v>0.1</v>
      </c>
      <c r="K10295" s="341">
        <v>90.02</v>
      </c>
      <c r="L10295" s="342">
        <f t="shared" si="666"/>
        <v>9.0020000000000007</v>
      </c>
      <c r="M10295" s="343">
        <f t="shared" si="668"/>
        <v>13343.075800000226</v>
      </c>
      <c r="N10295" s="13"/>
    </row>
    <row r="10296" spans="1:14">
      <c r="A10296" s="336"/>
      <c r="B10296" s="341">
        <v>300920</v>
      </c>
      <c r="C10296" s="341" t="s">
        <v>257</v>
      </c>
      <c r="D10296" s="341">
        <v>0.125</v>
      </c>
      <c r="E10296" s="341">
        <v>92.52</v>
      </c>
      <c r="F10296" s="342">
        <f t="shared" si="665"/>
        <v>11.565</v>
      </c>
      <c r="G10296" s="343">
        <f t="shared" si="667"/>
        <v>17860.49374999998</v>
      </c>
      <c r="H10296" s="341">
        <v>300920</v>
      </c>
      <c r="I10296" s="341" t="s">
        <v>257</v>
      </c>
      <c r="J10296" s="341">
        <v>0.125</v>
      </c>
      <c r="K10296" s="341">
        <v>92.52</v>
      </c>
      <c r="L10296" s="342">
        <f t="shared" si="666"/>
        <v>11.565</v>
      </c>
      <c r="M10296" s="343">
        <f t="shared" si="668"/>
        <v>17717.30624999994</v>
      </c>
      <c r="N10296" s="336"/>
    </row>
    <row r="10297" spans="1:14">
      <c r="A10297" s="336"/>
      <c r="B10297" s="341">
        <v>300920</v>
      </c>
      <c r="C10297" s="341" t="s">
        <v>258</v>
      </c>
      <c r="D10297" s="341">
        <v>0.125</v>
      </c>
      <c r="E10297" s="341">
        <v>95.02</v>
      </c>
      <c r="F10297" s="342">
        <f t="shared" si="665"/>
        <v>11.8775</v>
      </c>
      <c r="G10297" s="343">
        <f t="shared" si="667"/>
        <v>18273.769999999971</v>
      </c>
      <c r="H10297" s="341">
        <v>300920</v>
      </c>
      <c r="I10297" s="341" t="s">
        <v>258</v>
      </c>
      <c r="J10297" s="341">
        <v>0.125</v>
      </c>
      <c r="K10297" s="341">
        <v>95.02</v>
      </c>
      <c r="L10297" s="342">
        <f t="shared" si="666"/>
        <v>11.8775</v>
      </c>
      <c r="M10297" s="343">
        <f t="shared" si="668"/>
        <v>18127.650000000009</v>
      </c>
      <c r="N10297" s="336"/>
    </row>
    <row r="10298" spans="1:14">
      <c r="A10298" s="336"/>
      <c r="B10298" s="341">
        <v>300920</v>
      </c>
      <c r="C10298" s="341" t="s">
        <v>259</v>
      </c>
      <c r="D10298" s="341">
        <v>0.1</v>
      </c>
      <c r="E10298" s="341">
        <v>97.02</v>
      </c>
      <c r="F10298" s="342">
        <f t="shared" si="665"/>
        <v>9.702</v>
      </c>
      <c r="G10298" s="343">
        <f t="shared" si="667"/>
        <v>14883.376999999846</v>
      </c>
      <c r="H10298" s="341">
        <v>300920</v>
      </c>
      <c r="I10298" s="341" t="s">
        <v>259</v>
      </c>
      <c r="J10298" s="341">
        <v>0.1</v>
      </c>
      <c r="K10298" s="341">
        <v>97.02</v>
      </c>
      <c r="L10298" s="342">
        <f t="shared" si="666"/>
        <v>9.702</v>
      </c>
      <c r="M10298" s="343">
        <f t="shared" si="668"/>
        <v>14764.684999999818</v>
      </c>
      <c r="N10298" s="336"/>
    </row>
    <row r="10299" spans="1:14">
      <c r="A10299" s="336"/>
      <c r="B10299" s="341">
        <v>300920</v>
      </c>
      <c r="C10299" s="341" t="s">
        <v>260</v>
      </c>
      <c r="D10299" s="341">
        <v>0.1</v>
      </c>
      <c r="E10299" s="341">
        <v>112.87</v>
      </c>
      <c r="F10299" s="342">
        <f t="shared" si="665"/>
        <v>11.287000000000001</v>
      </c>
      <c r="G10299" s="343">
        <f t="shared" si="667"/>
        <v>17733.363999999969</v>
      </c>
      <c r="H10299" s="341">
        <v>300920</v>
      </c>
      <c r="I10299" s="341" t="s">
        <v>260</v>
      </c>
      <c r="J10299" s="341">
        <v>0.1</v>
      </c>
      <c r="K10299" s="341">
        <v>126.72</v>
      </c>
      <c r="L10299" s="342">
        <f t="shared" si="666"/>
        <v>12.672000000000001</v>
      </c>
      <c r="M10299" s="343">
        <f t="shared" si="668"/>
        <v>17045.279000000097</v>
      </c>
      <c r="N10299" s="336"/>
    </row>
    <row r="10300" spans="1:14">
      <c r="A10300" s="336"/>
      <c r="B10300" s="341">
        <v>300930</v>
      </c>
      <c r="C10300" s="341" t="s">
        <v>255</v>
      </c>
      <c r="D10300" s="341">
        <v>0.04</v>
      </c>
      <c r="E10300" s="341">
        <v>90.02</v>
      </c>
      <c r="F10300" s="342">
        <f t="shared" si="665"/>
        <v>3.6008</v>
      </c>
      <c r="G10300" s="343">
        <f t="shared" si="667"/>
        <v>5526.7812000000949</v>
      </c>
      <c r="H10300" s="341">
        <v>300930</v>
      </c>
      <c r="I10300" s="341" t="s">
        <v>255</v>
      </c>
      <c r="J10300" s="341">
        <v>0.04</v>
      </c>
      <c r="K10300" s="341">
        <v>90.02</v>
      </c>
      <c r="L10300" s="342">
        <f t="shared" si="666"/>
        <v>3.6008</v>
      </c>
      <c r="M10300" s="343">
        <f t="shared" si="668"/>
        <v>5482.6588000000775</v>
      </c>
      <c r="N10300" s="336"/>
    </row>
    <row r="10301" spans="1:14">
      <c r="A10301" s="336"/>
      <c r="B10301" s="341">
        <v>300930</v>
      </c>
      <c r="C10301" s="341" t="s">
        <v>256</v>
      </c>
      <c r="D10301" s="341">
        <v>0.1</v>
      </c>
      <c r="E10301" s="341">
        <v>90.02</v>
      </c>
      <c r="F10301" s="342">
        <f t="shared" si="665"/>
        <v>9.0020000000000007</v>
      </c>
      <c r="G10301" s="343">
        <f t="shared" si="667"/>
        <v>13456.068600000221</v>
      </c>
      <c r="H10301" s="341">
        <v>300930</v>
      </c>
      <c r="I10301" s="341" t="s">
        <v>256</v>
      </c>
      <c r="J10301" s="341">
        <v>0.1</v>
      </c>
      <c r="K10301" s="341">
        <v>90.02</v>
      </c>
      <c r="L10301" s="342">
        <f t="shared" si="666"/>
        <v>9.0020000000000007</v>
      </c>
      <c r="M10301" s="343">
        <f t="shared" si="668"/>
        <v>13352.077800000226</v>
      </c>
      <c r="N10301" s="336"/>
    </row>
    <row r="10302" spans="1:14">
      <c r="A10302" s="13"/>
      <c r="B10302" s="341">
        <v>300930</v>
      </c>
      <c r="C10302" s="341" t="s">
        <v>257</v>
      </c>
      <c r="D10302" s="341">
        <v>0.125</v>
      </c>
      <c r="E10302" s="341">
        <v>92.52</v>
      </c>
      <c r="F10302" s="342">
        <f t="shared" si="665"/>
        <v>11.565</v>
      </c>
      <c r="G10302" s="343">
        <f t="shared" si="667"/>
        <v>17872.058749999978</v>
      </c>
      <c r="H10302" s="341">
        <v>300930</v>
      </c>
      <c r="I10302" s="341" t="s">
        <v>257</v>
      </c>
      <c r="J10302" s="341">
        <v>0.125</v>
      </c>
      <c r="K10302" s="341">
        <v>92.52</v>
      </c>
      <c r="L10302" s="342">
        <f t="shared" si="666"/>
        <v>11.565</v>
      </c>
      <c r="M10302" s="343">
        <f t="shared" si="668"/>
        <v>17728.871249999938</v>
      </c>
      <c r="N10302" s="13"/>
    </row>
    <row r="10303" spans="1:14">
      <c r="A10303" s="336"/>
      <c r="B10303" s="341">
        <v>300930</v>
      </c>
      <c r="C10303" s="341" t="s">
        <v>258</v>
      </c>
      <c r="D10303" s="341">
        <v>0.125</v>
      </c>
      <c r="E10303" s="341">
        <v>95.02</v>
      </c>
      <c r="F10303" s="342">
        <f t="shared" si="665"/>
        <v>11.8775</v>
      </c>
      <c r="G10303" s="343">
        <f t="shared" si="667"/>
        <v>18285.64749999997</v>
      </c>
      <c r="H10303" s="341">
        <v>300930</v>
      </c>
      <c r="I10303" s="341" t="s">
        <v>258</v>
      </c>
      <c r="J10303" s="341">
        <v>0.125</v>
      </c>
      <c r="K10303" s="341">
        <v>95.02</v>
      </c>
      <c r="L10303" s="342">
        <f t="shared" si="666"/>
        <v>11.8775</v>
      </c>
      <c r="M10303" s="343">
        <f t="shared" si="668"/>
        <v>18139.527500000007</v>
      </c>
      <c r="N10303" s="336"/>
    </row>
    <row r="10304" spans="1:14">
      <c r="A10304" s="336"/>
      <c r="B10304" s="341">
        <v>300930</v>
      </c>
      <c r="C10304" s="341" t="s">
        <v>259</v>
      </c>
      <c r="D10304" s="341">
        <v>0.1</v>
      </c>
      <c r="E10304" s="341">
        <v>97.02</v>
      </c>
      <c r="F10304" s="342">
        <f t="shared" si="665"/>
        <v>9.702</v>
      </c>
      <c r="G10304" s="343">
        <f t="shared" si="667"/>
        <v>14893.078999999845</v>
      </c>
      <c r="H10304" s="341">
        <v>300930</v>
      </c>
      <c r="I10304" s="341" t="s">
        <v>259</v>
      </c>
      <c r="J10304" s="341">
        <v>0.1</v>
      </c>
      <c r="K10304" s="341">
        <v>97.02</v>
      </c>
      <c r="L10304" s="342">
        <f t="shared" si="666"/>
        <v>9.702</v>
      </c>
      <c r="M10304" s="343">
        <f t="shared" si="668"/>
        <v>14774.386999999817</v>
      </c>
      <c r="N10304" s="336"/>
    </row>
    <row r="10305" spans="1:14">
      <c r="A10305" s="336"/>
      <c r="B10305" s="341">
        <v>300930</v>
      </c>
      <c r="C10305" s="341" t="s">
        <v>260</v>
      </c>
      <c r="D10305" s="341">
        <v>0.1</v>
      </c>
      <c r="E10305" s="341">
        <v>112.87</v>
      </c>
      <c r="F10305" s="342">
        <f t="shared" si="665"/>
        <v>11.287000000000001</v>
      </c>
      <c r="G10305" s="343">
        <f t="shared" si="667"/>
        <v>17744.650999999969</v>
      </c>
      <c r="H10305" s="341">
        <v>300930</v>
      </c>
      <c r="I10305" s="341" t="s">
        <v>260</v>
      </c>
      <c r="J10305" s="341">
        <v>0.1</v>
      </c>
      <c r="K10305" s="341">
        <v>126.72</v>
      </c>
      <c r="L10305" s="342">
        <f t="shared" si="666"/>
        <v>12.672000000000001</v>
      </c>
      <c r="M10305" s="343">
        <f t="shared" si="668"/>
        <v>17057.951000000096</v>
      </c>
      <c r="N10305" s="336"/>
    </row>
    <row r="10306" spans="1:14">
      <c r="A10306" s="336"/>
      <c r="B10306" s="341">
        <v>300940</v>
      </c>
      <c r="C10306" s="341" t="s">
        <v>255</v>
      </c>
      <c r="D10306" s="341">
        <v>0.04</v>
      </c>
      <c r="E10306" s="341">
        <v>90.02</v>
      </c>
      <c r="F10306" s="342">
        <f t="shared" si="665"/>
        <v>3.6008</v>
      </c>
      <c r="G10306" s="343">
        <f t="shared" si="667"/>
        <v>5530.3820000000951</v>
      </c>
      <c r="H10306" s="341">
        <v>300940</v>
      </c>
      <c r="I10306" s="341" t="s">
        <v>255</v>
      </c>
      <c r="J10306" s="341">
        <v>0.04</v>
      </c>
      <c r="K10306" s="341">
        <v>90.02</v>
      </c>
      <c r="L10306" s="342">
        <f t="shared" si="666"/>
        <v>3.6008</v>
      </c>
      <c r="M10306" s="343">
        <f t="shared" si="668"/>
        <v>5486.2596000000776</v>
      </c>
      <c r="N10306" s="336"/>
    </row>
    <row r="10307" spans="1:14">
      <c r="A10307" s="336"/>
      <c r="B10307" s="341">
        <v>300940</v>
      </c>
      <c r="C10307" s="341" t="s">
        <v>256</v>
      </c>
      <c r="D10307" s="341">
        <v>0.1</v>
      </c>
      <c r="E10307" s="341">
        <v>90.02</v>
      </c>
      <c r="F10307" s="342">
        <f t="shared" si="665"/>
        <v>9.0020000000000007</v>
      </c>
      <c r="G10307" s="343">
        <f t="shared" si="667"/>
        <v>13465.070600000221</v>
      </c>
      <c r="H10307" s="341">
        <v>300940</v>
      </c>
      <c r="I10307" s="341" t="s">
        <v>256</v>
      </c>
      <c r="J10307" s="341">
        <v>0.1</v>
      </c>
      <c r="K10307" s="341">
        <v>90.02</v>
      </c>
      <c r="L10307" s="342">
        <f t="shared" si="666"/>
        <v>9.0020000000000007</v>
      </c>
      <c r="M10307" s="343">
        <f t="shared" si="668"/>
        <v>13361.079800000227</v>
      </c>
      <c r="N10307" s="336"/>
    </row>
    <row r="10308" spans="1:14">
      <c r="A10308" s="336"/>
      <c r="B10308" s="341">
        <v>300940</v>
      </c>
      <c r="C10308" s="341" t="s">
        <v>257</v>
      </c>
      <c r="D10308" s="341">
        <v>0.125</v>
      </c>
      <c r="E10308" s="341">
        <v>92.52</v>
      </c>
      <c r="F10308" s="342">
        <f t="shared" si="665"/>
        <v>11.565</v>
      </c>
      <c r="G10308" s="343">
        <f t="shared" si="667"/>
        <v>17883.623749999977</v>
      </c>
      <c r="H10308" s="341">
        <v>300940</v>
      </c>
      <c r="I10308" s="341" t="s">
        <v>257</v>
      </c>
      <c r="J10308" s="341">
        <v>0.125</v>
      </c>
      <c r="K10308" s="341">
        <v>92.52</v>
      </c>
      <c r="L10308" s="342">
        <f t="shared" si="666"/>
        <v>11.565</v>
      </c>
      <c r="M10308" s="343">
        <f t="shared" si="668"/>
        <v>17740.436249999937</v>
      </c>
      <c r="N10308" s="336"/>
    </row>
    <row r="10309" spans="1:14">
      <c r="A10309" s="13"/>
      <c r="B10309" s="341">
        <v>300940</v>
      </c>
      <c r="C10309" s="341" t="s">
        <v>258</v>
      </c>
      <c r="D10309" s="341">
        <v>0.125</v>
      </c>
      <c r="E10309" s="341">
        <v>95.02</v>
      </c>
      <c r="F10309" s="342">
        <f t="shared" si="665"/>
        <v>11.8775</v>
      </c>
      <c r="G10309" s="343">
        <f t="shared" si="667"/>
        <v>18297.524999999969</v>
      </c>
      <c r="H10309" s="341">
        <v>300940</v>
      </c>
      <c r="I10309" s="341" t="s">
        <v>258</v>
      </c>
      <c r="J10309" s="341">
        <v>0.125</v>
      </c>
      <c r="K10309" s="341">
        <v>95.02</v>
      </c>
      <c r="L10309" s="342">
        <f t="shared" si="666"/>
        <v>11.8775</v>
      </c>
      <c r="M10309" s="343">
        <f t="shared" si="668"/>
        <v>18151.405000000006</v>
      </c>
      <c r="N10309" s="13"/>
    </row>
    <row r="10310" spans="1:14">
      <c r="A10310" s="336"/>
      <c r="B10310" s="341">
        <v>300940</v>
      </c>
      <c r="C10310" s="341" t="s">
        <v>259</v>
      </c>
      <c r="D10310" s="341">
        <v>0.1</v>
      </c>
      <c r="E10310" s="341">
        <v>97.02</v>
      </c>
      <c r="F10310" s="342">
        <f t="shared" si="665"/>
        <v>9.702</v>
      </c>
      <c r="G10310" s="343">
        <f t="shared" si="667"/>
        <v>14902.780999999844</v>
      </c>
      <c r="H10310" s="341">
        <v>300940</v>
      </c>
      <c r="I10310" s="341" t="s">
        <v>259</v>
      </c>
      <c r="J10310" s="341">
        <v>0.1</v>
      </c>
      <c r="K10310" s="341">
        <v>97.02</v>
      </c>
      <c r="L10310" s="342">
        <f t="shared" si="666"/>
        <v>9.702</v>
      </c>
      <c r="M10310" s="343">
        <f t="shared" si="668"/>
        <v>14784.088999999816</v>
      </c>
      <c r="N10310" s="336"/>
    </row>
    <row r="10311" spans="1:14">
      <c r="A10311" s="336"/>
      <c r="B10311" s="341">
        <v>300940</v>
      </c>
      <c r="C10311" s="341" t="s">
        <v>260</v>
      </c>
      <c r="D10311" s="341">
        <v>0.1</v>
      </c>
      <c r="E10311" s="341">
        <v>126.72</v>
      </c>
      <c r="F10311" s="342">
        <f t="shared" si="665"/>
        <v>12.672000000000001</v>
      </c>
      <c r="G10311" s="343">
        <f t="shared" si="667"/>
        <v>17757.322999999968</v>
      </c>
      <c r="H10311" s="341">
        <v>300940</v>
      </c>
      <c r="I10311" s="341" t="s">
        <v>260</v>
      </c>
      <c r="J10311" s="341">
        <v>0.1</v>
      </c>
      <c r="K10311" s="341">
        <v>126.72</v>
      </c>
      <c r="L10311" s="342">
        <f t="shared" si="666"/>
        <v>12.672000000000001</v>
      </c>
      <c r="M10311" s="343">
        <f t="shared" si="668"/>
        <v>17070.623000000094</v>
      </c>
      <c r="N10311" s="336"/>
    </row>
    <row r="10312" spans="1:14">
      <c r="A10312" s="336"/>
      <c r="B10312" s="341">
        <v>300950</v>
      </c>
      <c r="C10312" s="341" t="s">
        <v>255</v>
      </c>
      <c r="D10312" s="341">
        <v>0.04</v>
      </c>
      <c r="E10312" s="341">
        <v>90.02</v>
      </c>
      <c r="F10312" s="342">
        <f t="shared" si="665"/>
        <v>3.6008</v>
      </c>
      <c r="G10312" s="343">
        <f t="shared" si="667"/>
        <v>5533.9828000000953</v>
      </c>
      <c r="H10312" s="341">
        <v>300950</v>
      </c>
      <c r="I10312" s="341" t="s">
        <v>255</v>
      </c>
      <c r="J10312" s="341">
        <v>0.04</v>
      </c>
      <c r="K10312" s="341">
        <v>90.02</v>
      </c>
      <c r="L10312" s="342">
        <f t="shared" si="666"/>
        <v>3.6008</v>
      </c>
      <c r="M10312" s="343">
        <f t="shared" si="668"/>
        <v>5489.8604000000778</v>
      </c>
      <c r="N10312" s="336"/>
    </row>
    <row r="10313" spans="1:14">
      <c r="A10313" s="336"/>
      <c r="B10313" s="341">
        <v>300950</v>
      </c>
      <c r="C10313" s="341" t="s">
        <v>256</v>
      </c>
      <c r="D10313" s="341">
        <v>0.1</v>
      </c>
      <c r="E10313" s="341">
        <v>90.02</v>
      </c>
      <c r="F10313" s="342">
        <f t="shared" si="665"/>
        <v>9.0020000000000007</v>
      </c>
      <c r="G10313" s="343">
        <f t="shared" si="667"/>
        <v>13474.072600000221</v>
      </c>
      <c r="H10313" s="341">
        <v>300950</v>
      </c>
      <c r="I10313" s="341" t="s">
        <v>256</v>
      </c>
      <c r="J10313" s="341">
        <v>0.1</v>
      </c>
      <c r="K10313" s="341">
        <v>90.02</v>
      </c>
      <c r="L10313" s="342">
        <f t="shared" si="666"/>
        <v>9.0020000000000007</v>
      </c>
      <c r="M10313" s="343">
        <f t="shared" si="668"/>
        <v>13370.081800000227</v>
      </c>
      <c r="N10313" s="336"/>
    </row>
    <row r="10314" spans="1:14">
      <c r="A10314" s="336"/>
      <c r="B10314" s="341">
        <v>300950</v>
      </c>
      <c r="C10314" s="341" t="s">
        <v>257</v>
      </c>
      <c r="D10314" s="341">
        <v>0.125</v>
      </c>
      <c r="E10314" s="341">
        <v>92.52</v>
      </c>
      <c r="F10314" s="342">
        <f t="shared" si="665"/>
        <v>11.565</v>
      </c>
      <c r="G10314" s="343">
        <f t="shared" si="667"/>
        <v>17895.188749999976</v>
      </c>
      <c r="H10314" s="341">
        <v>300950</v>
      </c>
      <c r="I10314" s="341" t="s">
        <v>257</v>
      </c>
      <c r="J10314" s="341">
        <v>0.125</v>
      </c>
      <c r="K10314" s="341">
        <v>92.52</v>
      </c>
      <c r="L10314" s="342">
        <f t="shared" si="666"/>
        <v>11.565</v>
      </c>
      <c r="M10314" s="343">
        <f t="shared" si="668"/>
        <v>17752.001249999936</v>
      </c>
      <c r="N10314" s="336"/>
    </row>
    <row r="10315" spans="1:14">
      <c r="A10315" s="336"/>
      <c r="B10315" s="341">
        <v>300950</v>
      </c>
      <c r="C10315" s="341" t="s">
        <v>258</v>
      </c>
      <c r="D10315" s="341">
        <v>0.125</v>
      </c>
      <c r="E10315" s="341">
        <v>95.02</v>
      </c>
      <c r="F10315" s="342">
        <f t="shared" si="665"/>
        <v>11.8775</v>
      </c>
      <c r="G10315" s="343">
        <f t="shared" si="667"/>
        <v>18309.402499999967</v>
      </c>
      <c r="H10315" s="341">
        <v>300950</v>
      </c>
      <c r="I10315" s="341" t="s">
        <v>258</v>
      </c>
      <c r="J10315" s="341">
        <v>0.125</v>
      </c>
      <c r="K10315" s="341">
        <v>95.02</v>
      </c>
      <c r="L10315" s="342">
        <f t="shared" si="666"/>
        <v>11.8775</v>
      </c>
      <c r="M10315" s="343">
        <f t="shared" si="668"/>
        <v>18163.282500000005</v>
      </c>
      <c r="N10315" s="336"/>
    </row>
    <row r="10316" spans="1:14">
      <c r="A10316" s="13"/>
      <c r="B10316" s="341">
        <v>300950</v>
      </c>
      <c r="C10316" s="341" t="s">
        <v>259</v>
      </c>
      <c r="D10316" s="341">
        <v>0.1</v>
      </c>
      <c r="E10316" s="341">
        <v>97.02</v>
      </c>
      <c r="F10316" s="342">
        <f t="shared" si="665"/>
        <v>9.702</v>
      </c>
      <c r="G10316" s="343">
        <f t="shared" si="667"/>
        <v>14912.482999999844</v>
      </c>
      <c r="H10316" s="341">
        <v>300950</v>
      </c>
      <c r="I10316" s="341" t="s">
        <v>259</v>
      </c>
      <c r="J10316" s="341">
        <v>0.1</v>
      </c>
      <c r="K10316" s="341">
        <v>97.02</v>
      </c>
      <c r="L10316" s="342">
        <f t="shared" si="666"/>
        <v>9.702</v>
      </c>
      <c r="M10316" s="343">
        <f t="shared" si="668"/>
        <v>14793.790999999816</v>
      </c>
      <c r="N10316" s="13"/>
    </row>
    <row r="10317" spans="1:14">
      <c r="A10317" s="336"/>
      <c r="B10317" s="341">
        <v>300950</v>
      </c>
      <c r="C10317" s="341" t="s">
        <v>260</v>
      </c>
      <c r="D10317" s="341">
        <v>0.1</v>
      </c>
      <c r="E10317" s="341">
        <v>112.87</v>
      </c>
      <c r="F10317" s="342">
        <f t="shared" si="665"/>
        <v>11.287000000000001</v>
      </c>
      <c r="G10317" s="343">
        <f t="shared" si="667"/>
        <v>17768.609999999968</v>
      </c>
      <c r="H10317" s="341">
        <v>300950</v>
      </c>
      <c r="I10317" s="341" t="s">
        <v>260</v>
      </c>
      <c r="J10317" s="341">
        <v>0.1</v>
      </c>
      <c r="K10317" s="341">
        <v>126.72</v>
      </c>
      <c r="L10317" s="342">
        <f t="shared" si="666"/>
        <v>12.672000000000001</v>
      </c>
      <c r="M10317" s="343">
        <f t="shared" si="668"/>
        <v>17083.295000000093</v>
      </c>
      <c r="N10317" s="336"/>
    </row>
    <row r="10318" spans="1:14">
      <c r="A10318" s="336"/>
      <c r="B10318" s="341">
        <v>300960</v>
      </c>
      <c r="C10318" s="341" t="s">
        <v>255</v>
      </c>
      <c r="D10318" s="341">
        <v>0.04</v>
      </c>
      <c r="E10318" s="341">
        <v>90.02</v>
      </c>
      <c r="F10318" s="342">
        <f t="shared" si="665"/>
        <v>3.6008</v>
      </c>
      <c r="G10318" s="343">
        <f t="shared" si="667"/>
        <v>5537.5836000000954</v>
      </c>
      <c r="H10318" s="341">
        <v>300960</v>
      </c>
      <c r="I10318" s="341" t="s">
        <v>255</v>
      </c>
      <c r="J10318" s="341">
        <v>0.04</v>
      </c>
      <c r="K10318" s="341">
        <v>90.02</v>
      </c>
      <c r="L10318" s="342">
        <f t="shared" si="666"/>
        <v>3.6008</v>
      </c>
      <c r="M10318" s="343">
        <f t="shared" si="668"/>
        <v>5493.461200000078</v>
      </c>
      <c r="N10318" s="336"/>
    </row>
    <row r="10319" spans="1:14">
      <c r="A10319" s="336"/>
      <c r="B10319" s="341">
        <v>300960</v>
      </c>
      <c r="C10319" s="341" t="s">
        <v>256</v>
      </c>
      <c r="D10319" s="341">
        <v>0.1</v>
      </c>
      <c r="E10319" s="341">
        <v>90.02</v>
      </c>
      <c r="F10319" s="342">
        <f t="shared" si="665"/>
        <v>9.0020000000000007</v>
      </c>
      <c r="G10319" s="343">
        <f t="shared" si="667"/>
        <v>13483.074600000222</v>
      </c>
      <c r="H10319" s="341">
        <v>300960</v>
      </c>
      <c r="I10319" s="341" t="s">
        <v>256</v>
      </c>
      <c r="J10319" s="341">
        <v>0.1</v>
      </c>
      <c r="K10319" s="341">
        <v>90.02</v>
      </c>
      <c r="L10319" s="342">
        <f t="shared" si="666"/>
        <v>9.0020000000000007</v>
      </c>
      <c r="M10319" s="343">
        <f t="shared" si="668"/>
        <v>13379.083800000228</v>
      </c>
      <c r="N10319" s="336"/>
    </row>
    <row r="10320" spans="1:14">
      <c r="A10320" s="336"/>
      <c r="B10320" s="341">
        <v>300960</v>
      </c>
      <c r="C10320" s="341" t="s">
        <v>257</v>
      </c>
      <c r="D10320" s="341">
        <v>0.125</v>
      </c>
      <c r="E10320" s="341">
        <v>92.52</v>
      </c>
      <c r="F10320" s="342">
        <f t="shared" ref="F10320:F10383" si="669">D10320*E10320</f>
        <v>11.565</v>
      </c>
      <c r="G10320" s="343">
        <f t="shared" si="667"/>
        <v>17906.753749999974</v>
      </c>
      <c r="H10320" s="341">
        <v>300960</v>
      </c>
      <c r="I10320" s="341" t="s">
        <v>257</v>
      </c>
      <c r="J10320" s="341">
        <v>0.125</v>
      </c>
      <c r="K10320" s="341">
        <v>92.52</v>
      </c>
      <c r="L10320" s="342">
        <f t="shared" ref="L10320:L10383" si="670">J10320*K10320</f>
        <v>11.565</v>
      </c>
      <c r="M10320" s="343">
        <f t="shared" si="668"/>
        <v>17763.566249999934</v>
      </c>
      <c r="N10320" s="336"/>
    </row>
    <row r="10321" spans="1:14">
      <c r="A10321" s="336"/>
      <c r="B10321" s="341">
        <v>300960</v>
      </c>
      <c r="C10321" s="341" t="s">
        <v>258</v>
      </c>
      <c r="D10321" s="341">
        <v>0.125</v>
      </c>
      <c r="E10321" s="341">
        <v>95.02</v>
      </c>
      <c r="F10321" s="342">
        <f t="shared" si="669"/>
        <v>11.8775</v>
      </c>
      <c r="G10321" s="343">
        <f t="shared" si="667"/>
        <v>18321.279999999966</v>
      </c>
      <c r="H10321" s="341">
        <v>300960</v>
      </c>
      <c r="I10321" s="341" t="s">
        <v>258</v>
      </c>
      <c r="J10321" s="341">
        <v>0.125</v>
      </c>
      <c r="K10321" s="341">
        <v>95.02</v>
      </c>
      <c r="L10321" s="342">
        <f t="shared" si="670"/>
        <v>11.8775</v>
      </c>
      <c r="M10321" s="343">
        <f t="shared" si="668"/>
        <v>18175.160000000003</v>
      </c>
      <c r="N10321" s="336"/>
    </row>
    <row r="10322" spans="1:14">
      <c r="A10322" s="336"/>
      <c r="B10322" s="341">
        <v>300960</v>
      </c>
      <c r="C10322" s="341" t="s">
        <v>259</v>
      </c>
      <c r="D10322" s="341">
        <v>0.1</v>
      </c>
      <c r="E10322" s="341">
        <v>97.02</v>
      </c>
      <c r="F10322" s="342">
        <f t="shared" si="669"/>
        <v>9.702</v>
      </c>
      <c r="G10322" s="343">
        <f t="shared" si="667"/>
        <v>14922.184999999843</v>
      </c>
      <c r="H10322" s="341">
        <v>300960</v>
      </c>
      <c r="I10322" s="341" t="s">
        <v>259</v>
      </c>
      <c r="J10322" s="341">
        <v>0.1</v>
      </c>
      <c r="K10322" s="341">
        <v>97.02</v>
      </c>
      <c r="L10322" s="342">
        <f t="shared" si="670"/>
        <v>9.702</v>
      </c>
      <c r="M10322" s="343">
        <f t="shared" si="668"/>
        <v>14803.492999999815</v>
      </c>
      <c r="N10322" s="336"/>
    </row>
    <row r="10323" spans="1:14">
      <c r="A10323" s="13"/>
      <c r="B10323" s="341">
        <v>300960</v>
      </c>
      <c r="C10323" s="341" t="s">
        <v>260</v>
      </c>
      <c r="D10323" s="341">
        <v>0.1</v>
      </c>
      <c r="E10323" s="341">
        <v>99.02</v>
      </c>
      <c r="F10323" s="342">
        <f t="shared" si="669"/>
        <v>9.902000000000001</v>
      </c>
      <c r="G10323" s="343">
        <f t="shared" si="667"/>
        <v>17778.511999999966</v>
      </c>
      <c r="H10323" s="341">
        <v>300960</v>
      </c>
      <c r="I10323" s="341" t="s">
        <v>260</v>
      </c>
      <c r="J10323" s="341">
        <v>0.1</v>
      </c>
      <c r="K10323" s="341">
        <v>126.72</v>
      </c>
      <c r="L10323" s="342">
        <f t="shared" si="670"/>
        <v>12.672000000000001</v>
      </c>
      <c r="M10323" s="343">
        <f t="shared" si="668"/>
        <v>17095.967000000092</v>
      </c>
      <c r="N10323" s="13"/>
    </row>
    <row r="10324" spans="1:14">
      <c r="A10324" s="336"/>
      <c r="B10324" s="341">
        <v>300967.842</v>
      </c>
      <c r="C10324" s="341" t="s">
        <v>255</v>
      </c>
      <c r="D10324" s="341">
        <v>0.04</v>
      </c>
      <c r="E10324" s="341">
        <v>70.599999999999994</v>
      </c>
      <c r="F10324" s="342">
        <f t="shared" si="669"/>
        <v>2.8239999999999998</v>
      </c>
      <c r="G10324" s="343">
        <f t="shared" si="667"/>
        <v>5540.407600000095</v>
      </c>
      <c r="H10324" s="341">
        <v>300967.842</v>
      </c>
      <c r="I10324" s="341" t="s">
        <v>255</v>
      </c>
      <c r="J10324" s="341">
        <v>0.04</v>
      </c>
      <c r="K10324" s="341">
        <v>70.59</v>
      </c>
      <c r="L10324" s="342">
        <f t="shared" si="670"/>
        <v>2.8236000000000003</v>
      </c>
      <c r="M10324" s="343">
        <f t="shared" si="668"/>
        <v>5496.2848000000777</v>
      </c>
      <c r="N10324" s="336"/>
    </row>
    <row r="10325" spans="1:14">
      <c r="A10325" s="336"/>
      <c r="B10325" s="341">
        <v>300967.842</v>
      </c>
      <c r="C10325" s="341" t="s">
        <v>256</v>
      </c>
      <c r="D10325" s="341">
        <v>0.1</v>
      </c>
      <c r="E10325" s="341">
        <v>70.599999999999994</v>
      </c>
      <c r="F10325" s="342">
        <f t="shared" si="669"/>
        <v>7.06</v>
      </c>
      <c r="G10325" s="343">
        <f t="shared" si="667"/>
        <v>13490.134600000221</v>
      </c>
      <c r="H10325" s="341">
        <v>300967.842</v>
      </c>
      <c r="I10325" s="341" t="s">
        <v>256</v>
      </c>
      <c r="J10325" s="341">
        <v>0.1</v>
      </c>
      <c r="K10325" s="341">
        <v>70.59</v>
      </c>
      <c r="L10325" s="342">
        <f t="shared" si="670"/>
        <v>7.0590000000000011</v>
      </c>
      <c r="M10325" s="343">
        <f t="shared" si="668"/>
        <v>13386.142800000227</v>
      </c>
      <c r="N10325" s="336"/>
    </row>
    <row r="10326" spans="1:14">
      <c r="A10326" s="336"/>
      <c r="B10326" s="341">
        <v>300967.842</v>
      </c>
      <c r="C10326" s="341" t="s">
        <v>257</v>
      </c>
      <c r="D10326" s="341">
        <v>0.125</v>
      </c>
      <c r="E10326" s="341">
        <v>72.56</v>
      </c>
      <c r="F10326" s="342">
        <f t="shared" si="669"/>
        <v>9.07</v>
      </c>
      <c r="G10326" s="343">
        <f t="shared" ref="G10326:G10389" si="671">G10320+F10326</f>
        <v>17915.823749999974</v>
      </c>
      <c r="H10326" s="341">
        <v>300967.842</v>
      </c>
      <c r="I10326" s="341" t="s">
        <v>257</v>
      </c>
      <c r="J10326" s="341">
        <v>0.125</v>
      </c>
      <c r="K10326" s="341">
        <v>72.56</v>
      </c>
      <c r="L10326" s="342">
        <f t="shared" si="670"/>
        <v>9.07</v>
      </c>
      <c r="M10326" s="343">
        <f t="shared" si="668"/>
        <v>17772.636249999934</v>
      </c>
      <c r="N10326" s="336"/>
    </row>
    <row r="10327" spans="1:14">
      <c r="A10327" s="336"/>
      <c r="B10327" s="341">
        <v>300967.842</v>
      </c>
      <c r="C10327" s="341" t="s">
        <v>258</v>
      </c>
      <c r="D10327" s="341">
        <v>0.125</v>
      </c>
      <c r="E10327" s="341">
        <v>74.52</v>
      </c>
      <c r="F10327" s="342">
        <f t="shared" si="669"/>
        <v>9.3149999999999995</v>
      </c>
      <c r="G10327" s="343">
        <f t="shared" si="671"/>
        <v>18330.594999999965</v>
      </c>
      <c r="H10327" s="341">
        <v>300967.842</v>
      </c>
      <c r="I10327" s="341" t="s">
        <v>258</v>
      </c>
      <c r="J10327" s="341">
        <v>0.125</v>
      </c>
      <c r="K10327" s="341">
        <v>74.52</v>
      </c>
      <c r="L10327" s="342">
        <f t="shared" si="670"/>
        <v>9.3149999999999995</v>
      </c>
      <c r="M10327" s="343">
        <f t="shared" si="668"/>
        <v>18184.475000000002</v>
      </c>
      <c r="N10327" s="336"/>
    </row>
    <row r="10328" spans="1:14">
      <c r="A10328" s="336"/>
      <c r="B10328" s="341">
        <v>300967.842</v>
      </c>
      <c r="C10328" s="341" t="s">
        <v>259</v>
      </c>
      <c r="D10328" s="341">
        <v>0.1</v>
      </c>
      <c r="E10328" s="341">
        <v>76.09</v>
      </c>
      <c r="F10328" s="342">
        <f t="shared" si="669"/>
        <v>7.6090000000000009</v>
      </c>
      <c r="G10328" s="343">
        <f t="shared" si="671"/>
        <v>14929.793999999843</v>
      </c>
      <c r="H10328" s="341">
        <v>300967.842</v>
      </c>
      <c r="I10328" s="341" t="s">
        <v>259</v>
      </c>
      <c r="J10328" s="341">
        <v>0.1</v>
      </c>
      <c r="K10328" s="341">
        <v>76.08</v>
      </c>
      <c r="L10328" s="342">
        <f t="shared" si="670"/>
        <v>7.6080000000000005</v>
      </c>
      <c r="M10328" s="343">
        <f t="shared" ref="M10328:M10391" si="672">M10322+L10328</f>
        <v>14811.100999999815</v>
      </c>
      <c r="N10328" s="336"/>
    </row>
    <row r="10329" spans="1:14">
      <c r="A10329" s="336"/>
      <c r="B10329" s="341">
        <v>300967.842</v>
      </c>
      <c r="C10329" s="341" t="s">
        <v>260</v>
      </c>
      <c r="D10329" s="341">
        <v>0.1</v>
      </c>
      <c r="E10329" s="341">
        <v>88.52</v>
      </c>
      <c r="F10329" s="342">
        <f t="shared" si="669"/>
        <v>8.8520000000000003</v>
      </c>
      <c r="G10329" s="343">
        <f t="shared" si="671"/>
        <v>17787.363999999965</v>
      </c>
      <c r="H10329" s="341">
        <v>300967.842</v>
      </c>
      <c r="I10329" s="341" t="s">
        <v>260</v>
      </c>
      <c r="J10329" s="341">
        <v>0.1</v>
      </c>
      <c r="K10329" s="341">
        <v>99.37</v>
      </c>
      <c r="L10329" s="342">
        <f t="shared" si="670"/>
        <v>9.9370000000000012</v>
      </c>
      <c r="M10329" s="343">
        <f t="shared" si="672"/>
        <v>17105.904000000093</v>
      </c>
      <c r="N10329" s="336"/>
    </row>
    <row r="10330" spans="1:14">
      <c r="A10330" s="13"/>
      <c r="B10330" s="341">
        <v>300970</v>
      </c>
      <c r="C10330" s="341" t="s">
        <v>255</v>
      </c>
      <c r="D10330" s="341">
        <v>0.04</v>
      </c>
      <c r="E10330" s="341">
        <v>19.43</v>
      </c>
      <c r="F10330" s="342">
        <f t="shared" si="669"/>
        <v>0.7772</v>
      </c>
      <c r="G10330" s="343">
        <f t="shared" si="671"/>
        <v>5541.1848000000955</v>
      </c>
      <c r="H10330" s="341">
        <v>300970</v>
      </c>
      <c r="I10330" s="341" t="s">
        <v>255</v>
      </c>
      <c r="J10330" s="341">
        <v>0.04</v>
      </c>
      <c r="K10330" s="341">
        <v>19.43</v>
      </c>
      <c r="L10330" s="342">
        <f t="shared" si="670"/>
        <v>0.7772</v>
      </c>
      <c r="M10330" s="343">
        <f t="shared" si="672"/>
        <v>5497.0620000000781</v>
      </c>
      <c r="N10330" s="13"/>
    </row>
    <row r="10331" spans="1:14">
      <c r="A10331" s="336"/>
      <c r="B10331" s="341">
        <v>300970</v>
      </c>
      <c r="C10331" s="341" t="s">
        <v>256</v>
      </c>
      <c r="D10331" s="341">
        <v>0.1</v>
      </c>
      <c r="E10331" s="341">
        <v>19.43</v>
      </c>
      <c r="F10331" s="342">
        <f t="shared" si="669"/>
        <v>1.9430000000000001</v>
      </c>
      <c r="G10331" s="343">
        <f t="shared" si="671"/>
        <v>13492.077600000221</v>
      </c>
      <c r="H10331" s="341">
        <v>300970</v>
      </c>
      <c r="I10331" s="341" t="s">
        <v>256</v>
      </c>
      <c r="J10331" s="341">
        <v>0.1</v>
      </c>
      <c r="K10331" s="341">
        <v>19.43</v>
      </c>
      <c r="L10331" s="342">
        <f t="shared" si="670"/>
        <v>1.9430000000000001</v>
      </c>
      <c r="M10331" s="343">
        <f t="shared" si="672"/>
        <v>13388.085800000226</v>
      </c>
      <c r="N10331" s="336"/>
    </row>
    <row r="10332" spans="1:14">
      <c r="A10332" s="336"/>
      <c r="B10332" s="341">
        <v>300970</v>
      </c>
      <c r="C10332" s="341" t="s">
        <v>257</v>
      </c>
      <c r="D10332" s="341">
        <v>0.125</v>
      </c>
      <c r="E10332" s="341">
        <v>19.97</v>
      </c>
      <c r="F10332" s="342">
        <f t="shared" si="669"/>
        <v>2.4962499999999999</v>
      </c>
      <c r="G10332" s="343">
        <f t="shared" si="671"/>
        <v>17918.319999999974</v>
      </c>
      <c r="H10332" s="341">
        <v>300970</v>
      </c>
      <c r="I10332" s="341" t="s">
        <v>257</v>
      </c>
      <c r="J10332" s="341">
        <v>0.125</v>
      </c>
      <c r="K10332" s="341">
        <v>19.97</v>
      </c>
      <c r="L10332" s="342">
        <f t="shared" si="670"/>
        <v>2.4962499999999999</v>
      </c>
      <c r="M10332" s="343">
        <f t="shared" si="672"/>
        <v>17775.132499999934</v>
      </c>
      <c r="N10332" s="336"/>
    </row>
    <row r="10333" spans="1:14">
      <c r="A10333" s="336"/>
      <c r="B10333" s="341">
        <v>300970</v>
      </c>
      <c r="C10333" s="341" t="s">
        <v>258</v>
      </c>
      <c r="D10333" s="341">
        <v>0.125</v>
      </c>
      <c r="E10333" s="341">
        <v>20.51</v>
      </c>
      <c r="F10333" s="342">
        <f t="shared" si="669"/>
        <v>2.5637500000000002</v>
      </c>
      <c r="G10333" s="343">
        <f t="shared" si="671"/>
        <v>18333.158749999966</v>
      </c>
      <c r="H10333" s="341">
        <v>300970</v>
      </c>
      <c r="I10333" s="341" t="s">
        <v>258</v>
      </c>
      <c r="J10333" s="341">
        <v>0.125</v>
      </c>
      <c r="K10333" s="341">
        <v>20.51</v>
      </c>
      <c r="L10333" s="342">
        <f t="shared" si="670"/>
        <v>2.5637500000000002</v>
      </c>
      <c r="M10333" s="343">
        <f t="shared" si="672"/>
        <v>18187.038750000003</v>
      </c>
      <c r="N10333" s="336"/>
    </row>
    <row r="10334" spans="1:14">
      <c r="A10334" s="336"/>
      <c r="B10334" s="341">
        <v>300970</v>
      </c>
      <c r="C10334" s="341" t="s">
        <v>259</v>
      </c>
      <c r="D10334" s="341">
        <v>0.1</v>
      </c>
      <c r="E10334" s="341">
        <v>20.94</v>
      </c>
      <c r="F10334" s="342">
        <f t="shared" si="669"/>
        <v>2.0940000000000003</v>
      </c>
      <c r="G10334" s="343">
        <f t="shared" si="671"/>
        <v>14931.887999999843</v>
      </c>
      <c r="H10334" s="341">
        <v>300970</v>
      </c>
      <c r="I10334" s="341" t="s">
        <v>259</v>
      </c>
      <c r="J10334" s="341">
        <v>0.1</v>
      </c>
      <c r="K10334" s="341">
        <v>20.94</v>
      </c>
      <c r="L10334" s="342">
        <f t="shared" si="670"/>
        <v>2.0940000000000003</v>
      </c>
      <c r="M10334" s="343">
        <f t="shared" si="672"/>
        <v>14813.194999999814</v>
      </c>
      <c r="N10334" s="336"/>
    </row>
    <row r="10335" spans="1:14">
      <c r="A10335" s="336"/>
      <c r="B10335" s="341">
        <v>300970</v>
      </c>
      <c r="C10335" s="341" t="s">
        <v>260</v>
      </c>
      <c r="D10335" s="341">
        <v>0.1</v>
      </c>
      <c r="E10335" s="341">
        <v>27.35</v>
      </c>
      <c r="F10335" s="342">
        <f t="shared" si="669"/>
        <v>2.7350000000000003</v>
      </c>
      <c r="G10335" s="343">
        <f t="shared" si="671"/>
        <v>17790.098999999966</v>
      </c>
      <c r="H10335" s="341">
        <v>300970</v>
      </c>
      <c r="I10335" s="341" t="s">
        <v>260</v>
      </c>
      <c r="J10335" s="341">
        <v>0.1</v>
      </c>
      <c r="K10335" s="341">
        <v>27.35</v>
      </c>
      <c r="L10335" s="342">
        <f t="shared" si="670"/>
        <v>2.7350000000000003</v>
      </c>
      <c r="M10335" s="343">
        <f t="shared" si="672"/>
        <v>17108.639000000094</v>
      </c>
      <c r="N10335" s="336"/>
    </row>
    <row r="10336" spans="1:14">
      <c r="A10336" s="336"/>
      <c r="B10336" s="341">
        <v>300980</v>
      </c>
      <c r="C10336" s="341" t="s">
        <v>255</v>
      </c>
      <c r="D10336" s="341">
        <v>0.04</v>
      </c>
      <c r="E10336" s="341">
        <v>90.02</v>
      </c>
      <c r="F10336" s="342">
        <f t="shared" si="669"/>
        <v>3.6008</v>
      </c>
      <c r="G10336" s="343">
        <f t="shared" si="671"/>
        <v>5544.7856000000957</v>
      </c>
      <c r="H10336" s="341">
        <v>300980</v>
      </c>
      <c r="I10336" s="341" t="s">
        <v>255</v>
      </c>
      <c r="J10336" s="341">
        <v>0.04</v>
      </c>
      <c r="K10336" s="341">
        <v>90.02</v>
      </c>
      <c r="L10336" s="342">
        <f t="shared" si="670"/>
        <v>3.6008</v>
      </c>
      <c r="M10336" s="343">
        <f t="shared" si="672"/>
        <v>5500.6628000000783</v>
      </c>
      <c r="N10336" s="336"/>
    </row>
    <row r="10337" spans="1:14">
      <c r="A10337" s="13"/>
      <c r="B10337" s="341">
        <v>300980</v>
      </c>
      <c r="C10337" s="341" t="s">
        <v>256</v>
      </c>
      <c r="D10337" s="341">
        <v>0.1</v>
      </c>
      <c r="E10337" s="341">
        <v>90.02</v>
      </c>
      <c r="F10337" s="342">
        <f t="shared" si="669"/>
        <v>9.0020000000000007</v>
      </c>
      <c r="G10337" s="343">
        <f t="shared" si="671"/>
        <v>13501.079600000221</v>
      </c>
      <c r="H10337" s="341">
        <v>300980</v>
      </c>
      <c r="I10337" s="341" t="s">
        <v>256</v>
      </c>
      <c r="J10337" s="341">
        <v>0.1</v>
      </c>
      <c r="K10337" s="341">
        <v>90.02</v>
      </c>
      <c r="L10337" s="342">
        <f t="shared" si="670"/>
        <v>9.0020000000000007</v>
      </c>
      <c r="M10337" s="343">
        <f t="shared" si="672"/>
        <v>13397.087800000227</v>
      </c>
      <c r="N10337" s="13"/>
    </row>
    <row r="10338" spans="1:14">
      <c r="A10338" s="336"/>
      <c r="B10338" s="341">
        <v>300980</v>
      </c>
      <c r="C10338" s="341" t="s">
        <v>257</v>
      </c>
      <c r="D10338" s="341">
        <v>0.125</v>
      </c>
      <c r="E10338" s="341">
        <v>92.52</v>
      </c>
      <c r="F10338" s="342">
        <f t="shared" si="669"/>
        <v>11.565</v>
      </c>
      <c r="G10338" s="343">
        <f t="shared" si="671"/>
        <v>17929.884999999973</v>
      </c>
      <c r="H10338" s="341">
        <v>300980</v>
      </c>
      <c r="I10338" s="341" t="s">
        <v>257</v>
      </c>
      <c r="J10338" s="341">
        <v>0.125</v>
      </c>
      <c r="K10338" s="341">
        <v>92.52</v>
      </c>
      <c r="L10338" s="342">
        <f t="shared" si="670"/>
        <v>11.565</v>
      </c>
      <c r="M10338" s="343">
        <f t="shared" si="672"/>
        <v>17786.697499999933</v>
      </c>
      <c r="N10338" s="336"/>
    </row>
    <row r="10339" spans="1:14">
      <c r="A10339" s="336"/>
      <c r="B10339" s="341">
        <v>300980</v>
      </c>
      <c r="C10339" s="341" t="s">
        <v>258</v>
      </c>
      <c r="D10339" s="341">
        <v>0.125</v>
      </c>
      <c r="E10339" s="341">
        <v>95.02</v>
      </c>
      <c r="F10339" s="342">
        <f t="shared" si="669"/>
        <v>11.8775</v>
      </c>
      <c r="G10339" s="343">
        <f t="shared" si="671"/>
        <v>18345.036249999965</v>
      </c>
      <c r="H10339" s="341">
        <v>300980</v>
      </c>
      <c r="I10339" s="341" t="s">
        <v>258</v>
      </c>
      <c r="J10339" s="341">
        <v>0.125</v>
      </c>
      <c r="K10339" s="341">
        <v>95.02</v>
      </c>
      <c r="L10339" s="342">
        <f t="shared" si="670"/>
        <v>11.8775</v>
      </c>
      <c r="M10339" s="343">
        <f t="shared" si="672"/>
        <v>18198.916250000002</v>
      </c>
      <c r="N10339" s="336"/>
    </row>
    <row r="10340" spans="1:14">
      <c r="A10340" s="336"/>
      <c r="B10340" s="341">
        <v>300980</v>
      </c>
      <c r="C10340" s="341" t="s">
        <v>259</v>
      </c>
      <c r="D10340" s="341">
        <v>0.1</v>
      </c>
      <c r="E10340" s="341">
        <v>97.02</v>
      </c>
      <c r="F10340" s="342">
        <f t="shared" si="669"/>
        <v>9.702</v>
      </c>
      <c r="G10340" s="343">
        <f t="shared" si="671"/>
        <v>14941.589999999842</v>
      </c>
      <c r="H10340" s="341">
        <v>300980</v>
      </c>
      <c r="I10340" s="341" t="s">
        <v>259</v>
      </c>
      <c r="J10340" s="341">
        <v>0.1</v>
      </c>
      <c r="K10340" s="341">
        <v>97.02</v>
      </c>
      <c r="L10340" s="342">
        <f t="shared" si="670"/>
        <v>9.702</v>
      </c>
      <c r="M10340" s="343">
        <f t="shared" si="672"/>
        <v>14822.896999999813</v>
      </c>
      <c r="N10340" s="336"/>
    </row>
    <row r="10341" spans="1:14">
      <c r="A10341" s="336"/>
      <c r="B10341" s="341">
        <v>300980</v>
      </c>
      <c r="C10341" s="341" t="s">
        <v>260</v>
      </c>
      <c r="D10341" s="341">
        <v>0.1</v>
      </c>
      <c r="E10341" s="341">
        <v>126.72</v>
      </c>
      <c r="F10341" s="342">
        <f t="shared" si="669"/>
        <v>12.672000000000001</v>
      </c>
      <c r="G10341" s="343">
        <f t="shared" si="671"/>
        <v>17802.770999999964</v>
      </c>
      <c r="H10341" s="341">
        <v>300980</v>
      </c>
      <c r="I10341" s="341" t="s">
        <v>260</v>
      </c>
      <c r="J10341" s="341">
        <v>0.1</v>
      </c>
      <c r="K10341" s="341">
        <v>126.72</v>
      </c>
      <c r="L10341" s="342">
        <f t="shared" si="670"/>
        <v>12.672000000000001</v>
      </c>
      <c r="M10341" s="343">
        <f t="shared" si="672"/>
        <v>17121.311000000092</v>
      </c>
      <c r="N10341" s="336"/>
    </row>
    <row r="10342" spans="1:14">
      <c r="A10342" s="336"/>
      <c r="B10342" s="341">
        <v>300990</v>
      </c>
      <c r="C10342" s="341" t="s">
        <v>255</v>
      </c>
      <c r="D10342" s="341">
        <v>0.04</v>
      </c>
      <c r="E10342" s="341">
        <v>90.02</v>
      </c>
      <c r="F10342" s="342">
        <f t="shared" si="669"/>
        <v>3.6008</v>
      </c>
      <c r="G10342" s="343">
        <f t="shared" si="671"/>
        <v>5548.3864000000958</v>
      </c>
      <c r="H10342" s="341">
        <v>300990</v>
      </c>
      <c r="I10342" s="341" t="s">
        <v>255</v>
      </c>
      <c r="J10342" s="341">
        <v>0.04</v>
      </c>
      <c r="K10342" s="341">
        <v>90.02</v>
      </c>
      <c r="L10342" s="342">
        <f t="shared" si="670"/>
        <v>3.6008</v>
      </c>
      <c r="M10342" s="343">
        <f t="shared" si="672"/>
        <v>5504.2636000000784</v>
      </c>
      <c r="N10342" s="336"/>
    </row>
    <row r="10343" spans="1:14">
      <c r="A10343" s="336"/>
      <c r="B10343" s="341">
        <v>300990</v>
      </c>
      <c r="C10343" s="341" t="s">
        <v>256</v>
      </c>
      <c r="D10343" s="341">
        <v>0.1</v>
      </c>
      <c r="E10343" s="341">
        <v>90.02</v>
      </c>
      <c r="F10343" s="342">
        <f t="shared" si="669"/>
        <v>9.0020000000000007</v>
      </c>
      <c r="G10343" s="343">
        <f t="shared" si="671"/>
        <v>13510.081600000221</v>
      </c>
      <c r="H10343" s="341">
        <v>300990</v>
      </c>
      <c r="I10343" s="341" t="s">
        <v>256</v>
      </c>
      <c r="J10343" s="341">
        <v>0.1</v>
      </c>
      <c r="K10343" s="341">
        <v>90.02</v>
      </c>
      <c r="L10343" s="342">
        <f t="shared" si="670"/>
        <v>9.0020000000000007</v>
      </c>
      <c r="M10343" s="343">
        <f t="shared" si="672"/>
        <v>13406.089800000227</v>
      </c>
      <c r="N10343" s="336"/>
    </row>
    <row r="10344" spans="1:14">
      <c r="A10344" s="13"/>
      <c r="B10344" s="341">
        <v>300990</v>
      </c>
      <c r="C10344" s="341" t="s">
        <v>257</v>
      </c>
      <c r="D10344" s="341">
        <v>0.125</v>
      </c>
      <c r="E10344" s="341">
        <v>92.52</v>
      </c>
      <c r="F10344" s="342">
        <f t="shared" si="669"/>
        <v>11.565</v>
      </c>
      <c r="G10344" s="343">
        <f t="shared" si="671"/>
        <v>17941.449999999972</v>
      </c>
      <c r="H10344" s="341">
        <v>300990</v>
      </c>
      <c r="I10344" s="341" t="s">
        <v>257</v>
      </c>
      <c r="J10344" s="341">
        <v>0.125</v>
      </c>
      <c r="K10344" s="341">
        <v>92.52</v>
      </c>
      <c r="L10344" s="342">
        <f t="shared" si="670"/>
        <v>11.565</v>
      </c>
      <c r="M10344" s="343">
        <f t="shared" si="672"/>
        <v>17798.262499999932</v>
      </c>
      <c r="N10344" s="13"/>
    </row>
    <row r="10345" spans="1:14">
      <c r="A10345" s="336"/>
      <c r="B10345" s="341">
        <v>300990</v>
      </c>
      <c r="C10345" s="341" t="s">
        <v>258</v>
      </c>
      <c r="D10345" s="341">
        <v>0.125</v>
      </c>
      <c r="E10345" s="341">
        <v>95.02</v>
      </c>
      <c r="F10345" s="342">
        <f t="shared" si="669"/>
        <v>11.8775</v>
      </c>
      <c r="G10345" s="343">
        <f t="shared" si="671"/>
        <v>18356.913749999963</v>
      </c>
      <c r="H10345" s="341">
        <v>300990</v>
      </c>
      <c r="I10345" s="341" t="s">
        <v>258</v>
      </c>
      <c r="J10345" s="341">
        <v>0.125</v>
      </c>
      <c r="K10345" s="341">
        <v>95.02</v>
      </c>
      <c r="L10345" s="342">
        <f t="shared" si="670"/>
        <v>11.8775</v>
      </c>
      <c r="M10345" s="343">
        <f t="shared" si="672"/>
        <v>18210.793750000001</v>
      </c>
      <c r="N10345" s="336"/>
    </row>
    <row r="10346" spans="1:14">
      <c r="A10346" s="336"/>
      <c r="B10346" s="341">
        <v>300990</v>
      </c>
      <c r="C10346" s="341" t="s">
        <v>259</v>
      </c>
      <c r="D10346" s="341">
        <v>0.1</v>
      </c>
      <c r="E10346" s="341">
        <v>97.02</v>
      </c>
      <c r="F10346" s="342">
        <f t="shared" si="669"/>
        <v>9.702</v>
      </c>
      <c r="G10346" s="343">
        <f t="shared" si="671"/>
        <v>14951.291999999841</v>
      </c>
      <c r="H10346" s="341">
        <v>300990</v>
      </c>
      <c r="I10346" s="341" t="s">
        <v>259</v>
      </c>
      <c r="J10346" s="341">
        <v>0.1</v>
      </c>
      <c r="K10346" s="341">
        <v>97.02</v>
      </c>
      <c r="L10346" s="342">
        <f t="shared" si="670"/>
        <v>9.702</v>
      </c>
      <c r="M10346" s="343">
        <f t="shared" si="672"/>
        <v>14832.598999999813</v>
      </c>
      <c r="N10346" s="336"/>
    </row>
    <row r="10347" spans="1:14">
      <c r="A10347" s="336"/>
      <c r="B10347" s="341">
        <v>300990</v>
      </c>
      <c r="C10347" s="341" t="s">
        <v>260</v>
      </c>
      <c r="D10347" s="341">
        <v>0.1</v>
      </c>
      <c r="E10347" s="341">
        <v>126.72</v>
      </c>
      <c r="F10347" s="342">
        <f t="shared" si="669"/>
        <v>12.672000000000001</v>
      </c>
      <c r="G10347" s="343">
        <f t="shared" si="671"/>
        <v>17815.442999999963</v>
      </c>
      <c r="H10347" s="341">
        <v>300990</v>
      </c>
      <c r="I10347" s="341" t="s">
        <v>260</v>
      </c>
      <c r="J10347" s="341">
        <v>0.1</v>
      </c>
      <c r="K10347" s="341">
        <v>126.72</v>
      </c>
      <c r="L10347" s="342">
        <f t="shared" si="670"/>
        <v>12.672000000000001</v>
      </c>
      <c r="M10347" s="343">
        <f t="shared" si="672"/>
        <v>17133.983000000091</v>
      </c>
      <c r="N10347" s="336"/>
    </row>
    <row r="10348" spans="1:14">
      <c r="A10348" s="336"/>
      <c r="B10348" s="341">
        <v>301000</v>
      </c>
      <c r="C10348" s="341" t="s">
        <v>255</v>
      </c>
      <c r="D10348" s="341">
        <v>0.04</v>
      </c>
      <c r="E10348" s="341">
        <v>90.02</v>
      </c>
      <c r="F10348" s="342">
        <f t="shared" si="669"/>
        <v>3.6008</v>
      </c>
      <c r="G10348" s="343">
        <f t="shared" si="671"/>
        <v>5551.987200000096</v>
      </c>
      <c r="H10348" s="341">
        <v>301000</v>
      </c>
      <c r="I10348" s="341" t="s">
        <v>255</v>
      </c>
      <c r="J10348" s="341">
        <v>0.04</v>
      </c>
      <c r="K10348" s="341">
        <v>90.02</v>
      </c>
      <c r="L10348" s="342">
        <f t="shared" si="670"/>
        <v>3.6008</v>
      </c>
      <c r="M10348" s="343">
        <f t="shared" si="672"/>
        <v>5507.8644000000786</v>
      </c>
      <c r="N10348" s="336"/>
    </row>
    <row r="10349" spans="1:14">
      <c r="A10349" s="336"/>
      <c r="B10349" s="341">
        <v>301000</v>
      </c>
      <c r="C10349" s="341" t="s">
        <v>256</v>
      </c>
      <c r="D10349" s="341">
        <v>0.1</v>
      </c>
      <c r="E10349" s="341">
        <v>90.02</v>
      </c>
      <c r="F10349" s="342">
        <f t="shared" si="669"/>
        <v>9.0020000000000007</v>
      </c>
      <c r="G10349" s="343">
        <f t="shared" si="671"/>
        <v>13519.083600000222</v>
      </c>
      <c r="H10349" s="341">
        <v>301000</v>
      </c>
      <c r="I10349" s="341" t="s">
        <v>256</v>
      </c>
      <c r="J10349" s="341">
        <v>0.1</v>
      </c>
      <c r="K10349" s="341">
        <v>90.02</v>
      </c>
      <c r="L10349" s="342">
        <f t="shared" si="670"/>
        <v>9.0020000000000007</v>
      </c>
      <c r="M10349" s="343">
        <f t="shared" si="672"/>
        <v>13415.091800000228</v>
      </c>
      <c r="N10349" s="336"/>
    </row>
    <row r="10350" spans="1:14">
      <c r="A10350" s="336"/>
      <c r="B10350" s="341">
        <v>301000</v>
      </c>
      <c r="C10350" s="341" t="s">
        <v>257</v>
      </c>
      <c r="D10350" s="341">
        <v>0.125</v>
      </c>
      <c r="E10350" s="341">
        <v>92.52</v>
      </c>
      <c r="F10350" s="342">
        <f t="shared" si="669"/>
        <v>11.565</v>
      </c>
      <c r="G10350" s="343">
        <f t="shared" si="671"/>
        <v>17953.01499999997</v>
      </c>
      <c r="H10350" s="341">
        <v>301000</v>
      </c>
      <c r="I10350" s="341" t="s">
        <v>257</v>
      </c>
      <c r="J10350" s="341">
        <v>0.125</v>
      </c>
      <c r="K10350" s="341">
        <v>92.52</v>
      </c>
      <c r="L10350" s="342">
        <f t="shared" si="670"/>
        <v>11.565</v>
      </c>
      <c r="M10350" s="343">
        <f t="shared" si="672"/>
        <v>17809.82749999993</v>
      </c>
      <c r="N10350" s="336"/>
    </row>
    <row r="10351" spans="1:14">
      <c r="A10351" s="13"/>
      <c r="B10351" s="341">
        <v>301000</v>
      </c>
      <c r="C10351" s="341" t="s">
        <v>258</v>
      </c>
      <c r="D10351" s="341">
        <v>0.125</v>
      </c>
      <c r="E10351" s="341">
        <v>95.02</v>
      </c>
      <c r="F10351" s="342">
        <f t="shared" si="669"/>
        <v>11.8775</v>
      </c>
      <c r="G10351" s="343">
        <f t="shared" si="671"/>
        <v>18368.791249999962</v>
      </c>
      <c r="H10351" s="341">
        <v>301000</v>
      </c>
      <c r="I10351" s="341" t="s">
        <v>258</v>
      </c>
      <c r="J10351" s="341">
        <v>0.125</v>
      </c>
      <c r="K10351" s="341">
        <v>95.02</v>
      </c>
      <c r="L10351" s="342">
        <f t="shared" si="670"/>
        <v>11.8775</v>
      </c>
      <c r="M10351" s="343">
        <f t="shared" si="672"/>
        <v>18222.671249999999</v>
      </c>
      <c r="N10351" s="13"/>
    </row>
    <row r="10352" spans="1:14">
      <c r="A10352" s="336"/>
      <c r="B10352" s="341">
        <v>301000</v>
      </c>
      <c r="C10352" s="341" t="s">
        <v>259</v>
      </c>
      <c r="D10352" s="341">
        <v>0.1</v>
      </c>
      <c r="E10352" s="341">
        <v>97.02</v>
      </c>
      <c r="F10352" s="342">
        <f t="shared" si="669"/>
        <v>9.702</v>
      </c>
      <c r="G10352" s="343">
        <f t="shared" si="671"/>
        <v>14960.993999999841</v>
      </c>
      <c r="H10352" s="341">
        <v>301000</v>
      </c>
      <c r="I10352" s="341" t="s">
        <v>259</v>
      </c>
      <c r="J10352" s="341">
        <v>0.1</v>
      </c>
      <c r="K10352" s="341">
        <v>97.02</v>
      </c>
      <c r="L10352" s="342">
        <f t="shared" si="670"/>
        <v>9.702</v>
      </c>
      <c r="M10352" s="343">
        <f t="shared" si="672"/>
        <v>14842.300999999812</v>
      </c>
      <c r="N10352" s="336"/>
    </row>
    <row r="10353" spans="1:14">
      <c r="A10353" s="336"/>
      <c r="B10353" s="341">
        <v>301000</v>
      </c>
      <c r="C10353" s="341" t="s">
        <v>260</v>
      </c>
      <c r="D10353" s="341">
        <v>0.1</v>
      </c>
      <c r="E10353" s="341">
        <v>126.72</v>
      </c>
      <c r="F10353" s="342">
        <f t="shared" si="669"/>
        <v>12.672000000000001</v>
      </c>
      <c r="G10353" s="343">
        <f t="shared" si="671"/>
        <v>17828.114999999962</v>
      </c>
      <c r="H10353" s="341">
        <v>301000</v>
      </c>
      <c r="I10353" s="341" t="s">
        <v>260</v>
      </c>
      <c r="J10353" s="341">
        <v>0.1</v>
      </c>
      <c r="K10353" s="341">
        <v>126.72</v>
      </c>
      <c r="L10353" s="342">
        <f t="shared" si="670"/>
        <v>12.672000000000001</v>
      </c>
      <c r="M10353" s="343">
        <f t="shared" si="672"/>
        <v>17146.65500000009</v>
      </c>
      <c r="N10353" s="336"/>
    </row>
    <row r="10354" spans="1:14">
      <c r="A10354" s="336"/>
      <c r="B10354" s="341">
        <v>301010</v>
      </c>
      <c r="C10354" s="341" t="s">
        <v>255</v>
      </c>
      <c r="D10354" s="341">
        <v>0.04</v>
      </c>
      <c r="E10354" s="341">
        <v>90.02</v>
      </c>
      <c r="F10354" s="342">
        <f t="shared" si="669"/>
        <v>3.6008</v>
      </c>
      <c r="G10354" s="343">
        <f t="shared" si="671"/>
        <v>5555.5880000000961</v>
      </c>
      <c r="H10354" s="341">
        <v>301010</v>
      </c>
      <c r="I10354" s="341" t="s">
        <v>255</v>
      </c>
      <c r="J10354" s="341">
        <v>0.04</v>
      </c>
      <c r="K10354" s="341">
        <v>90.02</v>
      </c>
      <c r="L10354" s="342">
        <f t="shared" si="670"/>
        <v>3.6008</v>
      </c>
      <c r="M10354" s="343">
        <f t="shared" si="672"/>
        <v>5511.4652000000788</v>
      </c>
      <c r="N10354" s="336"/>
    </row>
    <row r="10355" spans="1:14">
      <c r="A10355" s="336"/>
      <c r="B10355" s="341">
        <v>301010</v>
      </c>
      <c r="C10355" s="341" t="s">
        <v>256</v>
      </c>
      <c r="D10355" s="341">
        <v>0.1</v>
      </c>
      <c r="E10355" s="341">
        <v>90.02</v>
      </c>
      <c r="F10355" s="342">
        <f t="shared" si="669"/>
        <v>9.0020000000000007</v>
      </c>
      <c r="G10355" s="343">
        <f t="shared" si="671"/>
        <v>13528.085600000222</v>
      </c>
      <c r="H10355" s="341">
        <v>301010</v>
      </c>
      <c r="I10355" s="341" t="s">
        <v>256</v>
      </c>
      <c r="J10355" s="341">
        <v>0.1</v>
      </c>
      <c r="K10355" s="341">
        <v>90.02</v>
      </c>
      <c r="L10355" s="342">
        <f t="shared" si="670"/>
        <v>9.0020000000000007</v>
      </c>
      <c r="M10355" s="343">
        <f t="shared" si="672"/>
        <v>13424.093800000228</v>
      </c>
      <c r="N10355" s="336"/>
    </row>
    <row r="10356" spans="1:14">
      <c r="A10356" s="336"/>
      <c r="B10356" s="341">
        <v>301010</v>
      </c>
      <c r="C10356" s="341" t="s">
        <v>257</v>
      </c>
      <c r="D10356" s="341">
        <v>0.125</v>
      </c>
      <c r="E10356" s="341">
        <v>92.52</v>
      </c>
      <c r="F10356" s="342">
        <f t="shared" si="669"/>
        <v>11.565</v>
      </c>
      <c r="G10356" s="343">
        <f t="shared" si="671"/>
        <v>17964.579999999969</v>
      </c>
      <c r="H10356" s="341">
        <v>301010</v>
      </c>
      <c r="I10356" s="341" t="s">
        <v>257</v>
      </c>
      <c r="J10356" s="341">
        <v>0.125</v>
      </c>
      <c r="K10356" s="341">
        <v>92.52</v>
      </c>
      <c r="L10356" s="342">
        <f t="shared" si="670"/>
        <v>11.565</v>
      </c>
      <c r="M10356" s="343">
        <f t="shared" si="672"/>
        <v>17821.392499999929</v>
      </c>
      <c r="N10356" s="336"/>
    </row>
    <row r="10357" spans="1:14">
      <c r="A10357" s="336"/>
      <c r="B10357" s="341">
        <v>301010</v>
      </c>
      <c r="C10357" s="341" t="s">
        <v>258</v>
      </c>
      <c r="D10357" s="341">
        <v>0.125</v>
      </c>
      <c r="E10357" s="341">
        <v>95.02</v>
      </c>
      <c r="F10357" s="342">
        <f t="shared" si="669"/>
        <v>11.8775</v>
      </c>
      <c r="G10357" s="343">
        <f t="shared" si="671"/>
        <v>18380.668749999961</v>
      </c>
      <c r="H10357" s="341">
        <v>301010</v>
      </c>
      <c r="I10357" s="341" t="s">
        <v>258</v>
      </c>
      <c r="J10357" s="341">
        <v>0.125</v>
      </c>
      <c r="K10357" s="341">
        <v>95.02</v>
      </c>
      <c r="L10357" s="342">
        <f t="shared" si="670"/>
        <v>11.8775</v>
      </c>
      <c r="M10357" s="343">
        <f t="shared" si="672"/>
        <v>18234.548749999998</v>
      </c>
      <c r="N10357" s="336"/>
    </row>
    <row r="10358" spans="1:14">
      <c r="A10358" s="13"/>
      <c r="B10358" s="341">
        <v>301010</v>
      </c>
      <c r="C10358" s="341" t="s">
        <v>259</v>
      </c>
      <c r="D10358" s="341">
        <v>0.1</v>
      </c>
      <c r="E10358" s="341">
        <v>97.02</v>
      </c>
      <c r="F10358" s="342">
        <f t="shared" si="669"/>
        <v>9.702</v>
      </c>
      <c r="G10358" s="343">
        <f t="shared" si="671"/>
        <v>14970.69599999984</v>
      </c>
      <c r="H10358" s="341">
        <v>301010</v>
      </c>
      <c r="I10358" s="341" t="s">
        <v>259</v>
      </c>
      <c r="J10358" s="341">
        <v>0.1</v>
      </c>
      <c r="K10358" s="341">
        <v>97.02</v>
      </c>
      <c r="L10358" s="342">
        <f t="shared" si="670"/>
        <v>9.702</v>
      </c>
      <c r="M10358" s="343">
        <f t="shared" si="672"/>
        <v>14852.002999999811</v>
      </c>
      <c r="N10358" s="13"/>
    </row>
    <row r="10359" spans="1:14">
      <c r="A10359" s="336"/>
      <c r="B10359" s="341">
        <v>301010</v>
      </c>
      <c r="C10359" s="341" t="s">
        <v>260</v>
      </c>
      <c r="D10359" s="341">
        <v>0.1</v>
      </c>
      <c r="E10359" s="341">
        <v>126.72</v>
      </c>
      <c r="F10359" s="342">
        <f t="shared" si="669"/>
        <v>12.672000000000001</v>
      </c>
      <c r="G10359" s="343">
        <f t="shared" si="671"/>
        <v>17840.78699999996</v>
      </c>
      <c r="H10359" s="341">
        <v>301010</v>
      </c>
      <c r="I10359" s="341" t="s">
        <v>260</v>
      </c>
      <c r="J10359" s="341">
        <v>0.1</v>
      </c>
      <c r="K10359" s="341">
        <v>126.72</v>
      </c>
      <c r="L10359" s="342">
        <f t="shared" si="670"/>
        <v>12.672000000000001</v>
      </c>
      <c r="M10359" s="343">
        <f t="shared" si="672"/>
        <v>17159.327000000088</v>
      </c>
      <c r="N10359" s="336"/>
    </row>
    <row r="10360" spans="1:14">
      <c r="A10360" s="336"/>
      <c r="B10360" s="341">
        <v>301020</v>
      </c>
      <c r="C10360" s="341" t="s">
        <v>255</v>
      </c>
      <c r="D10360" s="341">
        <v>0.04</v>
      </c>
      <c r="E10360" s="341">
        <v>90.02</v>
      </c>
      <c r="F10360" s="342">
        <f t="shared" si="669"/>
        <v>3.6008</v>
      </c>
      <c r="G10360" s="343">
        <f t="shared" si="671"/>
        <v>5559.1888000000963</v>
      </c>
      <c r="H10360" s="341">
        <v>301020</v>
      </c>
      <c r="I10360" s="341" t="s">
        <v>255</v>
      </c>
      <c r="J10360" s="341">
        <v>0.04</v>
      </c>
      <c r="K10360" s="341">
        <v>90.02</v>
      </c>
      <c r="L10360" s="342">
        <f t="shared" si="670"/>
        <v>3.6008</v>
      </c>
      <c r="M10360" s="343">
        <f t="shared" si="672"/>
        <v>5515.0660000000789</v>
      </c>
      <c r="N10360" s="336"/>
    </row>
    <row r="10361" spans="1:14">
      <c r="A10361" s="336"/>
      <c r="B10361" s="341">
        <v>301020</v>
      </c>
      <c r="C10361" s="341" t="s">
        <v>256</v>
      </c>
      <c r="D10361" s="341">
        <v>0.1</v>
      </c>
      <c r="E10361" s="341">
        <v>90.02</v>
      </c>
      <c r="F10361" s="342">
        <f t="shared" si="669"/>
        <v>9.0020000000000007</v>
      </c>
      <c r="G10361" s="343">
        <f t="shared" si="671"/>
        <v>13537.087600000223</v>
      </c>
      <c r="H10361" s="341">
        <v>301020</v>
      </c>
      <c r="I10361" s="341" t="s">
        <v>256</v>
      </c>
      <c r="J10361" s="341">
        <v>0.1</v>
      </c>
      <c r="K10361" s="341">
        <v>90.02</v>
      </c>
      <c r="L10361" s="342">
        <f t="shared" si="670"/>
        <v>9.0020000000000007</v>
      </c>
      <c r="M10361" s="343">
        <f t="shared" si="672"/>
        <v>13433.095800000228</v>
      </c>
      <c r="N10361" s="336"/>
    </row>
    <row r="10362" spans="1:14">
      <c r="A10362" s="336"/>
      <c r="B10362" s="341">
        <v>301020</v>
      </c>
      <c r="C10362" s="341" t="s">
        <v>257</v>
      </c>
      <c r="D10362" s="341">
        <v>0.125</v>
      </c>
      <c r="E10362" s="341">
        <v>92.52</v>
      </c>
      <c r="F10362" s="342">
        <f t="shared" si="669"/>
        <v>11.565</v>
      </c>
      <c r="G10362" s="343">
        <f t="shared" si="671"/>
        <v>17976.144999999968</v>
      </c>
      <c r="H10362" s="341">
        <v>301020</v>
      </c>
      <c r="I10362" s="341" t="s">
        <v>257</v>
      </c>
      <c r="J10362" s="341">
        <v>0.125</v>
      </c>
      <c r="K10362" s="341">
        <v>92.52</v>
      </c>
      <c r="L10362" s="342">
        <f t="shared" si="670"/>
        <v>11.565</v>
      </c>
      <c r="M10362" s="343">
        <f t="shared" si="672"/>
        <v>17832.957499999928</v>
      </c>
      <c r="N10362" s="336"/>
    </row>
    <row r="10363" spans="1:14">
      <c r="A10363" s="336"/>
      <c r="B10363" s="341">
        <v>301020</v>
      </c>
      <c r="C10363" s="341" t="s">
        <v>258</v>
      </c>
      <c r="D10363" s="341">
        <v>0.125</v>
      </c>
      <c r="E10363" s="341">
        <v>95.02</v>
      </c>
      <c r="F10363" s="342">
        <f t="shared" si="669"/>
        <v>11.8775</v>
      </c>
      <c r="G10363" s="343">
        <f t="shared" si="671"/>
        <v>18392.546249999959</v>
      </c>
      <c r="H10363" s="341">
        <v>301020</v>
      </c>
      <c r="I10363" s="341" t="s">
        <v>258</v>
      </c>
      <c r="J10363" s="341">
        <v>0.125</v>
      </c>
      <c r="K10363" s="341">
        <v>95.02</v>
      </c>
      <c r="L10363" s="342">
        <f t="shared" si="670"/>
        <v>11.8775</v>
      </c>
      <c r="M10363" s="343">
        <f t="shared" si="672"/>
        <v>18246.426249999997</v>
      </c>
      <c r="N10363" s="336"/>
    </row>
    <row r="10364" spans="1:14">
      <c r="A10364" s="336"/>
      <c r="B10364" s="341">
        <v>301020</v>
      </c>
      <c r="C10364" s="341" t="s">
        <v>259</v>
      </c>
      <c r="D10364" s="341">
        <v>0.1</v>
      </c>
      <c r="E10364" s="341">
        <v>97.02</v>
      </c>
      <c r="F10364" s="342">
        <f t="shared" si="669"/>
        <v>9.702</v>
      </c>
      <c r="G10364" s="343">
        <f t="shared" si="671"/>
        <v>14980.397999999839</v>
      </c>
      <c r="H10364" s="341">
        <v>301020</v>
      </c>
      <c r="I10364" s="341" t="s">
        <v>259</v>
      </c>
      <c r="J10364" s="341">
        <v>0.1</v>
      </c>
      <c r="K10364" s="341">
        <v>97.02</v>
      </c>
      <c r="L10364" s="342">
        <f t="shared" si="670"/>
        <v>9.702</v>
      </c>
      <c r="M10364" s="343">
        <f t="shared" si="672"/>
        <v>14861.704999999811</v>
      </c>
      <c r="N10364" s="336"/>
    </row>
    <row r="10365" spans="1:14">
      <c r="A10365" s="13"/>
      <c r="B10365" s="341">
        <v>301020</v>
      </c>
      <c r="C10365" s="341" t="s">
        <v>260</v>
      </c>
      <c r="D10365" s="341">
        <v>0.1</v>
      </c>
      <c r="E10365" s="341">
        <v>112.87</v>
      </c>
      <c r="F10365" s="342">
        <f t="shared" si="669"/>
        <v>11.287000000000001</v>
      </c>
      <c r="G10365" s="343">
        <f t="shared" si="671"/>
        <v>17852.073999999961</v>
      </c>
      <c r="H10365" s="341">
        <v>301020</v>
      </c>
      <c r="I10365" s="341" t="s">
        <v>260</v>
      </c>
      <c r="J10365" s="341">
        <v>0.1</v>
      </c>
      <c r="K10365" s="341">
        <v>126.72</v>
      </c>
      <c r="L10365" s="342">
        <f t="shared" si="670"/>
        <v>12.672000000000001</v>
      </c>
      <c r="M10365" s="343">
        <f t="shared" si="672"/>
        <v>17171.999000000087</v>
      </c>
      <c r="N10365" s="13"/>
    </row>
    <row r="10366" spans="1:14">
      <c r="A10366" s="336"/>
      <c r="B10366" s="341">
        <v>301030</v>
      </c>
      <c r="C10366" s="341" t="s">
        <v>255</v>
      </c>
      <c r="D10366" s="341">
        <v>0.04</v>
      </c>
      <c r="E10366" s="341">
        <v>90.02</v>
      </c>
      <c r="F10366" s="342">
        <f t="shared" si="669"/>
        <v>3.6008</v>
      </c>
      <c r="G10366" s="343">
        <f t="shared" si="671"/>
        <v>5562.7896000000965</v>
      </c>
      <c r="H10366" s="341">
        <v>301030</v>
      </c>
      <c r="I10366" s="341" t="s">
        <v>255</v>
      </c>
      <c r="J10366" s="341">
        <v>0.04</v>
      </c>
      <c r="K10366" s="341">
        <v>90.02</v>
      </c>
      <c r="L10366" s="342">
        <f t="shared" si="670"/>
        <v>3.6008</v>
      </c>
      <c r="M10366" s="343">
        <f t="shared" si="672"/>
        <v>5518.6668000000791</v>
      </c>
      <c r="N10366" s="336"/>
    </row>
    <row r="10367" spans="1:14">
      <c r="A10367" s="336"/>
      <c r="B10367" s="341">
        <v>301030</v>
      </c>
      <c r="C10367" s="341" t="s">
        <v>256</v>
      </c>
      <c r="D10367" s="341">
        <v>0.1</v>
      </c>
      <c r="E10367" s="341">
        <v>90.02</v>
      </c>
      <c r="F10367" s="342">
        <f t="shared" si="669"/>
        <v>9.0020000000000007</v>
      </c>
      <c r="G10367" s="343">
        <f t="shared" si="671"/>
        <v>13546.089600000223</v>
      </c>
      <c r="H10367" s="341">
        <v>301030</v>
      </c>
      <c r="I10367" s="341" t="s">
        <v>256</v>
      </c>
      <c r="J10367" s="341">
        <v>0.1</v>
      </c>
      <c r="K10367" s="341">
        <v>90.02</v>
      </c>
      <c r="L10367" s="342">
        <f t="shared" si="670"/>
        <v>9.0020000000000007</v>
      </c>
      <c r="M10367" s="343">
        <f t="shared" si="672"/>
        <v>13442.097800000229</v>
      </c>
      <c r="N10367" s="336"/>
    </row>
    <row r="10368" spans="1:14">
      <c r="A10368" s="336"/>
      <c r="B10368" s="341">
        <v>301030</v>
      </c>
      <c r="C10368" s="341" t="s">
        <v>257</v>
      </c>
      <c r="D10368" s="341">
        <v>0.125</v>
      </c>
      <c r="E10368" s="341">
        <v>92.52</v>
      </c>
      <c r="F10368" s="342">
        <f t="shared" si="669"/>
        <v>11.565</v>
      </c>
      <c r="G10368" s="343">
        <f t="shared" si="671"/>
        <v>17987.709999999966</v>
      </c>
      <c r="H10368" s="341">
        <v>301030</v>
      </c>
      <c r="I10368" s="341" t="s">
        <v>257</v>
      </c>
      <c r="J10368" s="341">
        <v>0.125</v>
      </c>
      <c r="K10368" s="341">
        <v>92.52</v>
      </c>
      <c r="L10368" s="342">
        <f t="shared" si="670"/>
        <v>11.565</v>
      </c>
      <c r="M10368" s="343">
        <f t="shared" si="672"/>
        <v>17844.522499999926</v>
      </c>
      <c r="N10368" s="336"/>
    </row>
    <row r="10369" spans="1:14">
      <c r="A10369" s="336"/>
      <c r="B10369" s="341">
        <v>301030</v>
      </c>
      <c r="C10369" s="341" t="s">
        <v>258</v>
      </c>
      <c r="D10369" s="341">
        <v>0.125</v>
      </c>
      <c r="E10369" s="341">
        <v>95.02</v>
      </c>
      <c r="F10369" s="342">
        <f t="shared" si="669"/>
        <v>11.8775</v>
      </c>
      <c r="G10369" s="343">
        <f t="shared" si="671"/>
        <v>18404.423749999958</v>
      </c>
      <c r="H10369" s="341">
        <v>301030</v>
      </c>
      <c r="I10369" s="341" t="s">
        <v>258</v>
      </c>
      <c r="J10369" s="341">
        <v>0.125</v>
      </c>
      <c r="K10369" s="341">
        <v>95.02</v>
      </c>
      <c r="L10369" s="342">
        <f t="shared" si="670"/>
        <v>11.8775</v>
      </c>
      <c r="M10369" s="343">
        <f t="shared" si="672"/>
        <v>18258.303749999995</v>
      </c>
      <c r="N10369" s="336"/>
    </row>
    <row r="10370" spans="1:14">
      <c r="A10370" s="336"/>
      <c r="B10370" s="341">
        <v>301030</v>
      </c>
      <c r="C10370" s="341" t="s">
        <v>259</v>
      </c>
      <c r="D10370" s="341">
        <v>0.1</v>
      </c>
      <c r="E10370" s="341">
        <v>97.02</v>
      </c>
      <c r="F10370" s="342">
        <f t="shared" si="669"/>
        <v>9.702</v>
      </c>
      <c r="G10370" s="343">
        <f t="shared" si="671"/>
        <v>14990.099999999838</v>
      </c>
      <c r="H10370" s="341">
        <v>301030</v>
      </c>
      <c r="I10370" s="341" t="s">
        <v>259</v>
      </c>
      <c r="J10370" s="341">
        <v>0.1</v>
      </c>
      <c r="K10370" s="341">
        <v>97.02</v>
      </c>
      <c r="L10370" s="342">
        <f t="shared" si="670"/>
        <v>9.702</v>
      </c>
      <c r="M10370" s="343">
        <f t="shared" si="672"/>
        <v>14871.40699999981</v>
      </c>
      <c r="N10370" s="336"/>
    </row>
    <row r="10371" spans="1:14">
      <c r="A10371" s="336"/>
      <c r="B10371" s="341">
        <v>301030</v>
      </c>
      <c r="C10371" s="341" t="s">
        <v>260</v>
      </c>
      <c r="D10371" s="341">
        <v>0.1</v>
      </c>
      <c r="E10371" s="341">
        <v>99.02</v>
      </c>
      <c r="F10371" s="342">
        <f t="shared" si="669"/>
        <v>9.902000000000001</v>
      </c>
      <c r="G10371" s="343">
        <f t="shared" si="671"/>
        <v>17861.975999999959</v>
      </c>
      <c r="H10371" s="341">
        <v>301030</v>
      </c>
      <c r="I10371" s="341" t="s">
        <v>260</v>
      </c>
      <c r="J10371" s="341">
        <v>0.1</v>
      </c>
      <c r="K10371" s="341">
        <v>126.72</v>
      </c>
      <c r="L10371" s="342">
        <f t="shared" si="670"/>
        <v>12.672000000000001</v>
      </c>
      <c r="M10371" s="343">
        <f t="shared" si="672"/>
        <v>17184.671000000086</v>
      </c>
      <c r="N10371" s="336"/>
    </row>
    <row r="10372" spans="1:14">
      <c r="A10372" s="13"/>
      <c r="B10372" s="341">
        <v>301040</v>
      </c>
      <c r="C10372" s="341" t="s">
        <v>255</v>
      </c>
      <c r="D10372" s="341">
        <v>0.04</v>
      </c>
      <c r="E10372" s="341">
        <v>90.02</v>
      </c>
      <c r="F10372" s="342">
        <f t="shared" si="669"/>
        <v>3.6008</v>
      </c>
      <c r="G10372" s="343">
        <f t="shared" si="671"/>
        <v>5566.3904000000966</v>
      </c>
      <c r="H10372" s="341">
        <v>301040</v>
      </c>
      <c r="I10372" s="341" t="s">
        <v>255</v>
      </c>
      <c r="J10372" s="341">
        <v>0.04</v>
      </c>
      <c r="K10372" s="341">
        <v>90.02</v>
      </c>
      <c r="L10372" s="342">
        <f t="shared" si="670"/>
        <v>3.6008</v>
      </c>
      <c r="M10372" s="343">
        <f t="shared" si="672"/>
        <v>5522.2676000000793</v>
      </c>
      <c r="N10372" s="13"/>
    </row>
    <row r="10373" spans="1:14">
      <c r="A10373" s="336"/>
      <c r="B10373" s="341">
        <v>301040</v>
      </c>
      <c r="C10373" s="341" t="s">
        <v>256</v>
      </c>
      <c r="D10373" s="341">
        <v>0.1</v>
      </c>
      <c r="E10373" s="341">
        <v>90.02</v>
      </c>
      <c r="F10373" s="342">
        <f t="shared" si="669"/>
        <v>9.0020000000000007</v>
      </c>
      <c r="G10373" s="343">
        <f t="shared" si="671"/>
        <v>13555.091600000223</v>
      </c>
      <c r="H10373" s="341">
        <v>301040</v>
      </c>
      <c r="I10373" s="341" t="s">
        <v>256</v>
      </c>
      <c r="J10373" s="341">
        <v>0.1</v>
      </c>
      <c r="K10373" s="341">
        <v>90.02</v>
      </c>
      <c r="L10373" s="342">
        <f t="shared" si="670"/>
        <v>9.0020000000000007</v>
      </c>
      <c r="M10373" s="343">
        <f t="shared" si="672"/>
        <v>13451.099800000229</v>
      </c>
      <c r="N10373" s="336"/>
    </row>
    <row r="10374" spans="1:14">
      <c r="A10374" s="336"/>
      <c r="B10374" s="341">
        <v>301040</v>
      </c>
      <c r="C10374" s="341" t="s">
        <v>257</v>
      </c>
      <c r="D10374" s="341">
        <v>0.125</v>
      </c>
      <c r="E10374" s="341">
        <v>92.52</v>
      </c>
      <c r="F10374" s="342">
        <f t="shared" si="669"/>
        <v>11.565</v>
      </c>
      <c r="G10374" s="343">
        <f t="shared" si="671"/>
        <v>17999.274999999965</v>
      </c>
      <c r="H10374" s="341">
        <v>301040</v>
      </c>
      <c r="I10374" s="341" t="s">
        <v>257</v>
      </c>
      <c r="J10374" s="341">
        <v>0.125</v>
      </c>
      <c r="K10374" s="341">
        <v>92.52</v>
      </c>
      <c r="L10374" s="342">
        <f t="shared" si="670"/>
        <v>11.565</v>
      </c>
      <c r="M10374" s="343">
        <f t="shared" si="672"/>
        <v>17856.087499999925</v>
      </c>
      <c r="N10374" s="336"/>
    </row>
    <row r="10375" spans="1:14">
      <c r="A10375" s="336"/>
      <c r="B10375" s="341">
        <v>301040</v>
      </c>
      <c r="C10375" s="341" t="s">
        <v>258</v>
      </c>
      <c r="D10375" s="341">
        <v>0.125</v>
      </c>
      <c r="E10375" s="341">
        <v>95.02</v>
      </c>
      <c r="F10375" s="342">
        <f t="shared" si="669"/>
        <v>11.8775</v>
      </c>
      <c r="G10375" s="343">
        <f t="shared" si="671"/>
        <v>18416.301249999957</v>
      </c>
      <c r="H10375" s="341">
        <v>301040</v>
      </c>
      <c r="I10375" s="341" t="s">
        <v>258</v>
      </c>
      <c r="J10375" s="341">
        <v>0.125</v>
      </c>
      <c r="K10375" s="341">
        <v>95.02</v>
      </c>
      <c r="L10375" s="342">
        <f t="shared" si="670"/>
        <v>11.8775</v>
      </c>
      <c r="M10375" s="343">
        <f t="shared" si="672"/>
        <v>18270.181249999994</v>
      </c>
      <c r="N10375" s="336"/>
    </row>
    <row r="10376" spans="1:14">
      <c r="A10376" s="336"/>
      <c r="B10376" s="341">
        <v>301040</v>
      </c>
      <c r="C10376" s="341" t="s">
        <v>259</v>
      </c>
      <c r="D10376" s="341">
        <v>0.1</v>
      </c>
      <c r="E10376" s="341">
        <v>97.02</v>
      </c>
      <c r="F10376" s="342">
        <f t="shared" si="669"/>
        <v>9.702</v>
      </c>
      <c r="G10376" s="343">
        <f t="shared" si="671"/>
        <v>14999.801999999838</v>
      </c>
      <c r="H10376" s="341">
        <v>301040</v>
      </c>
      <c r="I10376" s="341" t="s">
        <v>259</v>
      </c>
      <c r="J10376" s="341">
        <v>0.1</v>
      </c>
      <c r="K10376" s="341">
        <v>97.02</v>
      </c>
      <c r="L10376" s="342">
        <f t="shared" si="670"/>
        <v>9.702</v>
      </c>
      <c r="M10376" s="343">
        <f t="shared" si="672"/>
        <v>14881.108999999809</v>
      </c>
      <c r="N10376" s="336"/>
    </row>
    <row r="10377" spans="1:14">
      <c r="A10377" s="336"/>
      <c r="B10377" s="341">
        <v>301040</v>
      </c>
      <c r="C10377" s="341" t="s">
        <v>260</v>
      </c>
      <c r="D10377" s="341">
        <v>0.1</v>
      </c>
      <c r="E10377" s="341">
        <v>99.02</v>
      </c>
      <c r="F10377" s="342">
        <f t="shared" si="669"/>
        <v>9.902000000000001</v>
      </c>
      <c r="G10377" s="343">
        <f t="shared" si="671"/>
        <v>17871.877999999957</v>
      </c>
      <c r="H10377" s="341">
        <v>301040</v>
      </c>
      <c r="I10377" s="341" t="s">
        <v>260</v>
      </c>
      <c r="J10377" s="341">
        <v>0.1</v>
      </c>
      <c r="K10377" s="341">
        <v>126.72</v>
      </c>
      <c r="L10377" s="342">
        <f t="shared" si="670"/>
        <v>12.672000000000001</v>
      </c>
      <c r="M10377" s="343">
        <f t="shared" si="672"/>
        <v>17197.343000000084</v>
      </c>
      <c r="N10377" s="336"/>
    </row>
    <row r="10378" spans="1:14">
      <c r="A10378" s="336"/>
      <c r="B10378" s="341">
        <v>301050</v>
      </c>
      <c r="C10378" s="341" t="s">
        <v>255</v>
      </c>
      <c r="D10378" s="341">
        <v>0.04</v>
      </c>
      <c r="E10378" s="341">
        <v>90.02</v>
      </c>
      <c r="F10378" s="342">
        <f t="shared" si="669"/>
        <v>3.6008</v>
      </c>
      <c r="G10378" s="343">
        <f t="shared" si="671"/>
        <v>5569.9912000000968</v>
      </c>
      <c r="H10378" s="341">
        <v>301050</v>
      </c>
      <c r="I10378" s="341" t="s">
        <v>255</v>
      </c>
      <c r="J10378" s="341">
        <v>0.04</v>
      </c>
      <c r="K10378" s="341">
        <v>90.02</v>
      </c>
      <c r="L10378" s="342">
        <f t="shared" si="670"/>
        <v>3.6008</v>
      </c>
      <c r="M10378" s="343">
        <f t="shared" si="672"/>
        <v>5525.8684000000794</v>
      </c>
      <c r="N10378" s="336"/>
    </row>
    <row r="10379" spans="1:14">
      <c r="A10379" s="13"/>
      <c r="B10379" s="341">
        <v>301050</v>
      </c>
      <c r="C10379" s="341" t="s">
        <v>256</v>
      </c>
      <c r="D10379" s="341">
        <v>0.1</v>
      </c>
      <c r="E10379" s="341">
        <v>90.02</v>
      </c>
      <c r="F10379" s="342">
        <f t="shared" si="669"/>
        <v>9.0020000000000007</v>
      </c>
      <c r="G10379" s="343">
        <f t="shared" si="671"/>
        <v>13564.093600000224</v>
      </c>
      <c r="H10379" s="341">
        <v>301050</v>
      </c>
      <c r="I10379" s="341" t="s">
        <v>256</v>
      </c>
      <c r="J10379" s="341">
        <v>0.1</v>
      </c>
      <c r="K10379" s="341">
        <v>90.02</v>
      </c>
      <c r="L10379" s="342">
        <f t="shared" si="670"/>
        <v>9.0020000000000007</v>
      </c>
      <c r="M10379" s="343">
        <f t="shared" si="672"/>
        <v>13460.10180000023</v>
      </c>
      <c r="N10379" s="13"/>
    </row>
    <row r="10380" spans="1:14">
      <c r="A10380" s="336"/>
      <c r="B10380" s="341">
        <v>301050</v>
      </c>
      <c r="C10380" s="341" t="s">
        <v>257</v>
      </c>
      <c r="D10380" s="341">
        <v>0.125</v>
      </c>
      <c r="E10380" s="341">
        <v>92.52</v>
      </c>
      <c r="F10380" s="342">
        <f t="shared" si="669"/>
        <v>11.565</v>
      </c>
      <c r="G10380" s="343">
        <f t="shared" si="671"/>
        <v>18010.839999999964</v>
      </c>
      <c r="H10380" s="341">
        <v>301050</v>
      </c>
      <c r="I10380" s="341" t="s">
        <v>257</v>
      </c>
      <c r="J10380" s="341">
        <v>0.125</v>
      </c>
      <c r="K10380" s="341">
        <v>92.52</v>
      </c>
      <c r="L10380" s="342">
        <f t="shared" si="670"/>
        <v>11.565</v>
      </c>
      <c r="M10380" s="343">
        <f t="shared" si="672"/>
        <v>17867.652499999924</v>
      </c>
      <c r="N10380" s="336"/>
    </row>
    <row r="10381" spans="1:14">
      <c r="A10381" s="336"/>
      <c r="B10381" s="341">
        <v>301050</v>
      </c>
      <c r="C10381" s="341" t="s">
        <v>258</v>
      </c>
      <c r="D10381" s="341">
        <v>0.125</v>
      </c>
      <c r="E10381" s="341">
        <v>95.02</v>
      </c>
      <c r="F10381" s="342">
        <f t="shared" si="669"/>
        <v>11.8775</v>
      </c>
      <c r="G10381" s="343">
        <f t="shared" si="671"/>
        <v>18428.178749999955</v>
      </c>
      <c r="H10381" s="341">
        <v>301050</v>
      </c>
      <c r="I10381" s="341" t="s">
        <v>258</v>
      </c>
      <c r="J10381" s="341">
        <v>0.125</v>
      </c>
      <c r="K10381" s="341">
        <v>95.02</v>
      </c>
      <c r="L10381" s="342">
        <f t="shared" si="670"/>
        <v>11.8775</v>
      </c>
      <c r="M10381" s="343">
        <f t="shared" si="672"/>
        <v>18282.058749999993</v>
      </c>
      <c r="N10381" s="336"/>
    </row>
    <row r="10382" spans="1:14">
      <c r="A10382" s="336"/>
      <c r="B10382" s="341">
        <v>301050</v>
      </c>
      <c r="C10382" s="341" t="s">
        <v>259</v>
      </c>
      <c r="D10382" s="341">
        <v>0.1</v>
      </c>
      <c r="E10382" s="341">
        <v>97.02</v>
      </c>
      <c r="F10382" s="342">
        <f t="shared" si="669"/>
        <v>9.702</v>
      </c>
      <c r="G10382" s="343">
        <f t="shared" si="671"/>
        <v>15009.503999999837</v>
      </c>
      <c r="H10382" s="341">
        <v>301050</v>
      </c>
      <c r="I10382" s="341" t="s">
        <v>259</v>
      </c>
      <c r="J10382" s="341">
        <v>0.1</v>
      </c>
      <c r="K10382" s="341">
        <v>97.02</v>
      </c>
      <c r="L10382" s="342">
        <f t="shared" si="670"/>
        <v>9.702</v>
      </c>
      <c r="M10382" s="343">
        <f t="shared" si="672"/>
        <v>14890.810999999809</v>
      </c>
      <c r="N10382" s="336"/>
    </row>
    <row r="10383" spans="1:14">
      <c r="A10383" s="336"/>
      <c r="B10383" s="341">
        <v>301050</v>
      </c>
      <c r="C10383" s="341" t="s">
        <v>260</v>
      </c>
      <c r="D10383" s="341">
        <v>0.1</v>
      </c>
      <c r="E10383" s="341">
        <v>112.87</v>
      </c>
      <c r="F10383" s="342">
        <f t="shared" si="669"/>
        <v>11.287000000000001</v>
      </c>
      <c r="G10383" s="343">
        <f t="shared" si="671"/>
        <v>17883.164999999957</v>
      </c>
      <c r="H10383" s="341">
        <v>301050</v>
      </c>
      <c r="I10383" s="341" t="s">
        <v>260</v>
      </c>
      <c r="J10383" s="341">
        <v>0.1</v>
      </c>
      <c r="K10383" s="341">
        <v>126.72</v>
      </c>
      <c r="L10383" s="342">
        <f t="shared" si="670"/>
        <v>12.672000000000001</v>
      </c>
      <c r="M10383" s="343">
        <f t="shared" si="672"/>
        <v>17210.015000000083</v>
      </c>
      <c r="N10383" s="336"/>
    </row>
    <row r="10384" spans="1:14">
      <c r="A10384" s="336"/>
      <c r="B10384" s="341">
        <v>301060</v>
      </c>
      <c r="C10384" s="341" t="s">
        <v>255</v>
      </c>
      <c r="D10384" s="341">
        <v>0.04</v>
      </c>
      <c r="E10384" s="341">
        <v>90.02</v>
      </c>
      <c r="F10384" s="342">
        <f t="shared" ref="F10384:F10447" si="673">D10384*E10384</f>
        <v>3.6008</v>
      </c>
      <c r="G10384" s="343">
        <f t="shared" si="671"/>
        <v>5573.592000000097</v>
      </c>
      <c r="H10384" s="341">
        <v>301060</v>
      </c>
      <c r="I10384" s="341" t="s">
        <v>255</v>
      </c>
      <c r="J10384" s="341">
        <v>0.04</v>
      </c>
      <c r="K10384" s="341">
        <v>90.02</v>
      </c>
      <c r="L10384" s="342">
        <f t="shared" ref="L10384:L10447" si="674">J10384*K10384</f>
        <v>3.6008</v>
      </c>
      <c r="M10384" s="343">
        <f t="shared" si="672"/>
        <v>5529.4692000000796</v>
      </c>
      <c r="N10384" s="336"/>
    </row>
    <row r="10385" spans="1:14">
      <c r="A10385" s="336"/>
      <c r="B10385" s="341">
        <v>301060</v>
      </c>
      <c r="C10385" s="341" t="s">
        <v>256</v>
      </c>
      <c r="D10385" s="341">
        <v>0.1</v>
      </c>
      <c r="E10385" s="341">
        <v>90.02</v>
      </c>
      <c r="F10385" s="342">
        <f t="shared" si="673"/>
        <v>9.0020000000000007</v>
      </c>
      <c r="G10385" s="343">
        <f t="shared" si="671"/>
        <v>13573.095600000224</v>
      </c>
      <c r="H10385" s="341">
        <v>301060</v>
      </c>
      <c r="I10385" s="341" t="s">
        <v>256</v>
      </c>
      <c r="J10385" s="341">
        <v>0.1</v>
      </c>
      <c r="K10385" s="341">
        <v>90.02</v>
      </c>
      <c r="L10385" s="342">
        <f t="shared" si="674"/>
        <v>9.0020000000000007</v>
      </c>
      <c r="M10385" s="343">
        <f t="shared" si="672"/>
        <v>13469.10380000023</v>
      </c>
      <c r="N10385" s="336"/>
    </row>
    <row r="10386" spans="1:14">
      <c r="A10386" s="13"/>
      <c r="B10386" s="341">
        <v>301060</v>
      </c>
      <c r="C10386" s="341" t="s">
        <v>257</v>
      </c>
      <c r="D10386" s="341">
        <v>0.125</v>
      </c>
      <c r="E10386" s="341">
        <v>92.52</v>
      </c>
      <c r="F10386" s="342">
        <f t="shared" si="673"/>
        <v>11.565</v>
      </c>
      <c r="G10386" s="343">
        <f t="shared" si="671"/>
        <v>18022.404999999962</v>
      </c>
      <c r="H10386" s="341">
        <v>301060</v>
      </c>
      <c r="I10386" s="341" t="s">
        <v>257</v>
      </c>
      <c r="J10386" s="341">
        <v>0.125</v>
      </c>
      <c r="K10386" s="341">
        <v>92.52</v>
      </c>
      <c r="L10386" s="342">
        <f t="shared" si="674"/>
        <v>11.565</v>
      </c>
      <c r="M10386" s="343">
        <f t="shared" si="672"/>
        <v>17879.217499999922</v>
      </c>
      <c r="N10386" s="13"/>
    </row>
    <row r="10387" spans="1:14">
      <c r="A10387" s="336"/>
      <c r="B10387" s="341">
        <v>301060</v>
      </c>
      <c r="C10387" s="341" t="s">
        <v>258</v>
      </c>
      <c r="D10387" s="341">
        <v>0.125</v>
      </c>
      <c r="E10387" s="341">
        <v>95.02</v>
      </c>
      <c r="F10387" s="342">
        <f t="shared" si="673"/>
        <v>11.8775</v>
      </c>
      <c r="G10387" s="343">
        <f t="shared" si="671"/>
        <v>18440.056249999954</v>
      </c>
      <c r="H10387" s="341">
        <v>301060</v>
      </c>
      <c r="I10387" s="341" t="s">
        <v>258</v>
      </c>
      <c r="J10387" s="341">
        <v>0.125</v>
      </c>
      <c r="K10387" s="341">
        <v>95.02</v>
      </c>
      <c r="L10387" s="342">
        <f t="shared" si="674"/>
        <v>11.8775</v>
      </c>
      <c r="M10387" s="343">
        <f t="shared" si="672"/>
        <v>18293.936249999992</v>
      </c>
      <c r="N10387" s="336"/>
    </row>
    <row r="10388" spans="1:14">
      <c r="A10388" s="336"/>
      <c r="B10388" s="341">
        <v>301060</v>
      </c>
      <c r="C10388" s="341" t="s">
        <v>259</v>
      </c>
      <c r="D10388" s="341">
        <v>0.1</v>
      </c>
      <c r="E10388" s="341">
        <v>97.02</v>
      </c>
      <c r="F10388" s="342">
        <f t="shared" si="673"/>
        <v>9.702</v>
      </c>
      <c r="G10388" s="343">
        <f t="shared" si="671"/>
        <v>15019.205999999836</v>
      </c>
      <c r="H10388" s="341">
        <v>301060</v>
      </c>
      <c r="I10388" s="341" t="s">
        <v>259</v>
      </c>
      <c r="J10388" s="341">
        <v>0.1</v>
      </c>
      <c r="K10388" s="341">
        <v>97.02</v>
      </c>
      <c r="L10388" s="342">
        <f t="shared" si="674"/>
        <v>9.702</v>
      </c>
      <c r="M10388" s="343">
        <f t="shared" si="672"/>
        <v>14900.512999999808</v>
      </c>
      <c r="N10388" s="336"/>
    </row>
    <row r="10389" spans="1:14">
      <c r="A10389" s="336"/>
      <c r="B10389" s="341">
        <v>301060</v>
      </c>
      <c r="C10389" s="341" t="s">
        <v>260</v>
      </c>
      <c r="D10389" s="341">
        <v>0.1</v>
      </c>
      <c r="E10389" s="341">
        <v>126.72</v>
      </c>
      <c r="F10389" s="342">
        <f t="shared" si="673"/>
        <v>12.672000000000001</v>
      </c>
      <c r="G10389" s="343">
        <f t="shared" si="671"/>
        <v>17895.836999999956</v>
      </c>
      <c r="H10389" s="341">
        <v>301060</v>
      </c>
      <c r="I10389" s="341" t="s">
        <v>260</v>
      </c>
      <c r="J10389" s="341">
        <v>0.1</v>
      </c>
      <c r="K10389" s="341">
        <v>126.72</v>
      </c>
      <c r="L10389" s="342">
        <f t="shared" si="674"/>
        <v>12.672000000000001</v>
      </c>
      <c r="M10389" s="343">
        <f t="shared" si="672"/>
        <v>17222.687000000082</v>
      </c>
      <c r="N10389" s="336"/>
    </row>
    <row r="10390" spans="1:14">
      <c r="A10390" s="336"/>
      <c r="B10390" s="341">
        <v>301070</v>
      </c>
      <c r="C10390" s="341" t="s">
        <v>255</v>
      </c>
      <c r="D10390" s="341">
        <v>0.04</v>
      </c>
      <c r="E10390" s="341">
        <v>90.02</v>
      </c>
      <c r="F10390" s="342">
        <f t="shared" si="673"/>
        <v>3.6008</v>
      </c>
      <c r="G10390" s="343">
        <f t="shared" ref="G10390:G10453" si="675">G10384+F10390</f>
        <v>5577.1928000000971</v>
      </c>
      <c r="H10390" s="341">
        <v>301070</v>
      </c>
      <c r="I10390" s="341" t="s">
        <v>255</v>
      </c>
      <c r="J10390" s="341">
        <v>0.04</v>
      </c>
      <c r="K10390" s="341">
        <v>90.02</v>
      </c>
      <c r="L10390" s="342">
        <f t="shared" si="674"/>
        <v>3.6008</v>
      </c>
      <c r="M10390" s="343">
        <f t="shared" si="672"/>
        <v>5533.0700000000797</v>
      </c>
      <c r="N10390" s="336"/>
    </row>
    <row r="10391" spans="1:14">
      <c r="A10391" s="336"/>
      <c r="B10391" s="341">
        <v>301070</v>
      </c>
      <c r="C10391" s="341" t="s">
        <v>256</v>
      </c>
      <c r="D10391" s="341">
        <v>0.1</v>
      </c>
      <c r="E10391" s="341">
        <v>90.02</v>
      </c>
      <c r="F10391" s="342">
        <f t="shared" si="673"/>
        <v>9.0020000000000007</v>
      </c>
      <c r="G10391" s="343">
        <f t="shared" si="675"/>
        <v>13582.097600000225</v>
      </c>
      <c r="H10391" s="341">
        <v>301070</v>
      </c>
      <c r="I10391" s="341" t="s">
        <v>256</v>
      </c>
      <c r="J10391" s="341">
        <v>0.1</v>
      </c>
      <c r="K10391" s="341">
        <v>90.02</v>
      </c>
      <c r="L10391" s="342">
        <f t="shared" si="674"/>
        <v>9.0020000000000007</v>
      </c>
      <c r="M10391" s="343">
        <f t="shared" si="672"/>
        <v>13478.10580000023</v>
      </c>
      <c r="N10391" s="336"/>
    </row>
    <row r="10392" spans="1:14">
      <c r="A10392" s="336"/>
      <c r="B10392" s="341">
        <v>301070</v>
      </c>
      <c r="C10392" s="341" t="s">
        <v>257</v>
      </c>
      <c r="D10392" s="341">
        <v>0.125</v>
      </c>
      <c r="E10392" s="341">
        <v>92.52</v>
      </c>
      <c r="F10392" s="342">
        <f t="shared" si="673"/>
        <v>11.565</v>
      </c>
      <c r="G10392" s="343">
        <f t="shared" si="675"/>
        <v>18033.969999999961</v>
      </c>
      <c r="H10392" s="341">
        <v>301070</v>
      </c>
      <c r="I10392" s="341" t="s">
        <v>257</v>
      </c>
      <c r="J10392" s="341">
        <v>0.125</v>
      </c>
      <c r="K10392" s="341">
        <v>92.52</v>
      </c>
      <c r="L10392" s="342">
        <f t="shared" si="674"/>
        <v>11.565</v>
      </c>
      <c r="M10392" s="343">
        <f t="shared" ref="M10392:M10455" si="676">M10386+L10392</f>
        <v>17890.782499999921</v>
      </c>
      <c r="N10392" s="336"/>
    </row>
    <row r="10393" spans="1:14">
      <c r="A10393" s="13"/>
      <c r="B10393" s="341">
        <v>301070</v>
      </c>
      <c r="C10393" s="341" t="s">
        <v>258</v>
      </c>
      <c r="D10393" s="341">
        <v>0.125</v>
      </c>
      <c r="E10393" s="341">
        <v>95.02</v>
      </c>
      <c r="F10393" s="342">
        <f t="shared" si="673"/>
        <v>11.8775</v>
      </c>
      <c r="G10393" s="343">
        <f t="shared" si="675"/>
        <v>18451.933749999953</v>
      </c>
      <c r="H10393" s="341">
        <v>301070</v>
      </c>
      <c r="I10393" s="341" t="s">
        <v>258</v>
      </c>
      <c r="J10393" s="341">
        <v>0.125</v>
      </c>
      <c r="K10393" s="341">
        <v>95.02</v>
      </c>
      <c r="L10393" s="342">
        <f t="shared" si="674"/>
        <v>11.8775</v>
      </c>
      <c r="M10393" s="343">
        <f t="shared" si="676"/>
        <v>18305.81374999999</v>
      </c>
      <c r="N10393" s="13"/>
    </row>
    <row r="10394" spans="1:14">
      <c r="A10394" s="336"/>
      <c r="B10394" s="341">
        <v>301070</v>
      </c>
      <c r="C10394" s="341" t="s">
        <v>259</v>
      </c>
      <c r="D10394" s="341">
        <v>0.1</v>
      </c>
      <c r="E10394" s="341">
        <v>97.02</v>
      </c>
      <c r="F10394" s="342">
        <f t="shared" si="673"/>
        <v>9.702</v>
      </c>
      <c r="G10394" s="343">
        <f t="shared" si="675"/>
        <v>15028.907999999836</v>
      </c>
      <c r="H10394" s="341">
        <v>301070</v>
      </c>
      <c r="I10394" s="341" t="s">
        <v>259</v>
      </c>
      <c r="J10394" s="341">
        <v>0.1</v>
      </c>
      <c r="K10394" s="341">
        <v>97.02</v>
      </c>
      <c r="L10394" s="342">
        <f t="shared" si="674"/>
        <v>9.702</v>
      </c>
      <c r="M10394" s="343">
        <f t="shared" si="676"/>
        <v>14910.214999999807</v>
      </c>
      <c r="N10394" s="336"/>
    </row>
    <row r="10395" spans="1:14">
      <c r="A10395" s="336"/>
      <c r="B10395" s="341">
        <v>301070</v>
      </c>
      <c r="C10395" s="341" t="s">
        <v>260</v>
      </c>
      <c r="D10395" s="341">
        <v>0.1</v>
      </c>
      <c r="E10395" s="341">
        <v>126.72</v>
      </c>
      <c r="F10395" s="342">
        <f t="shared" si="673"/>
        <v>12.672000000000001</v>
      </c>
      <c r="G10395" s="343">
        <f t="shared" si="675"/>
        <v>17908.508999999955</v>
      </c>
      <c r="H10395" s="341">
        <v>301070</v>
      </c>
      <c r="I10395" s="341" t="s">
        <v>260</v>
      </c>
      <c r="J10395" s="341">
        <v>0.1</v>
      </c>
      <c r="K10395" s="341">
        <v>126.72</v>
      </c>
      <c r="L10395" s="342">
        <f t="shared" si="674"/>
        <v>12.672000000000001</v>
      </c>
      <c r="M10395" s="343">
        <f t="shared" si="676"/>
        <v>17235.35900000008</v>
      </c>
      <c r="N10395" s="336"/>
    </row>
    <row r="10396" spans="1:14">
      <c r="A10396" s="336"/>
      <c r="B10396" s="341">
        <v>301080</v>
      </c>
      <c r="C10396" s="341" t="s">
        <v>255</v>
      </c>
      <c r="D10396" s="341">
        <v>0.04</v>
      </c>
      <c r="E10396" s="341">
        <v>90.02</v>
      </c>
      <c r="F10396" s="342">
        <f t="shared" si="673"/>
        <v>3.6008</v>
      </c>
      <c r="G10396" s="343">
        <f t="shared" si="675"/>
        <v>5580.7936000000973</v>
      </c>
      <c r="H10396" s="341">
        <v>301080</v>
      </c>
      <c r="I10396" s="341" t="s">
        <v>255</v>
      </c>
      <c r="J10396" s="341">
        <v>0.04</v>
      </c>
      <c r="K10396" s="341">
        <v>90.02</v>
      </c>
      <c r="L10396" s="342">
        <f t="shared" si="674"/>
        <v>3.6008</v>
      </c>
      <c r="M10396" s="343">
        <f t="shared" si="676"/>
        <v>5536.6708000000799</v>
      </c>
      <c r="N10396" s="336"/>
    </row>
    <row r="10397" spans="1:14">
      <c r="A10397" s="336"/>
      <c r="B10397" s="341">
        <v>301080</v>
      </c>
      <c r="C10397" s="341" t="s">
        <v>256</v>
      </c>
      <c r="D10397" s="341">
        <v>0.1</v>
      </c>
      <c r="E10397" s="341">
        <v>90.02</v>
      </c>
      <c r="F10397" s="342">
        <f t="shared" si="673"/>
        <v>9.0020000000000007</v>
      </c>
      <c r="G10397" s="343">
        <f t="shared" si="675"/>
        <v>13591.099600000225</v>
      </c>
      <c r="H10397" s="341">
        <v>301080</v>
      </c>
      <c r="I10397" s="341" t="s">
        <v>256</v>
      </c>
      <c r="J10397" s="341">
        <v>0.1</v>
      </c>
      <c r="K10397" s="341">
        <v>90.02</v>
      </c>
      <c r="L10397" s="342">
        <f t="shared" si="674"/>
        <v>9.0020000000000007</v>
      </c>
      <c r="M10397" s="343">
        <f t="shared" si="676"/>
        <v>13487.107800000231</v>
      </c>
      <c r="N10397" s="336"/>
    </row>
    <row r="10398" spans="1:14">
      <c r="A10398" s="336"/>
      <c r="B10398" s="341">
        <v>301080</v>
      </c>
      <c r="C10398" s="341" t="s">
        <v>257</v>
      </c>
      <c r="D10398" s="341">
        <v>0.125</v>
      </c>
      <c r="E10398" s="341">
        <v>92.52</v>
      </c>
      <c r="F10398" s="342">
        <f t="shared" si="673"/>
        <v>11.565</v>
      </c>
      <c r="G10398" s="343">
        <f t="shared" si="675"/>
        <v>18045.53499999996</v>
      </c>
      <c r="H10398" s="341">
        <v>301080</v>
      </c>
      <c r="I10398" s="341" t="s">
        <v>257</v>
      </c>
      <c r="J10398" s="341">
        <v>0.125</v>
      </c>
      <c r="K10398" s="341">
        <v>92.52</v>
      </c>
      <c r="L10398" s="342">
        <f t="shared" si="674"/>
        <v>11.565</v>
      </c>
      <c r="M10398" s="343">
        <f t="shared" si="676"/>
        <v>17902.34749999992</v>
      </c>
      <c r="N10398" s="336"/>
    </row>
    <row r="10399" spans="1:14">
      <c r="A10399" s="336"/>
      <c r="B10399" s="341">
        <v>301080</v>
      </c>
      <c r="C10399" s="341" t="s">
        <v>258</v>
      </c>
      <c r="D10399" s="341">
        <v>0.125</v>
      </c>
      <c r="E10399" s="341">
        <v>95.02</v>
      </c>
      <c r="F10399" s="342">
        <f t="shared" si="673"/>
        <v>11.8775</v>
      </c>
      <c r="G10399" s="343">
        <f t="shared" si="675"/>
        <v>18463.811249999952</v>
      </c>
      <c r="H10399" s="341">
        <v>301080</v>
      </c>
      <c r="I10399" s="341" t="s">
        <v>258</v>
      </c>
      <c r="J10399" s="341">
        <v>0.125</v>
      </c>
      <c r="K10399" s="341">
        <v>95.02</v>
      </c>
      <c r="L10399" s="342">
        <f t="shared" si="674"/>
        <v>11.8775</v>
      </c>
      <c r="M10399" s="343">
        <f t="shared" si="676"/>
        <v>18317.691249999989</v>
      </c>
      <c r="N10399" s="336"/>
    </row>
    <row r="10400" spans="1:14">
      <c r="A10400" s="13"/>
      <c r="B10400" s="341">
        <v>301080</v>
      </c>
      <c r="C10400" s="341" t="s">
        <v>259</v>
      </c>
      <c r="D10400" s="341">
        <v>0.1</v>
      </c>
      <c r="E10400" s="341">
        <v>97.02</v>
      </c>
      <c r="F10400" s="342">
        <f t="shared" si="673"/>
        <v>9.702</v>
      </c>
      <c r="G10400" s="343">
        <f t="shared" si="675"/>
        <v>15038.609999999835</v>
      </c>
      <c r="H10400" s="341">
        <v>301080</v>
      </c>
      <c r="I10400" s="341" t="s">
        <v>259</v>
      </c>
      <c r="J10400" s="341">
        <v>0.1</v>
      </c>
      <c r="K10400" s="341">
        <v>97.02</v>
      </c>
      <c r="L10400" s="342">
        <f t="shared" si="674"/>
        <v>9.702</v>
      </c>
      <c r="M10400" s="343">
        <f t="shared" si="676"/>
        <v>14919.916999999807</v>
      </c>
      <c r="N10400" s="13"/>
    </row>
    <row r="10401" spans="1:14">
      <c r="A10401" s="336"/>
      <c r="B10401" s="341">
        <v>301080</v>
      </c>
      <c r="C10401" s="341" t="s">
        <v>260</v>
      </c>
      <c r="D10401" s="341">
        <v>0.1</v>
      </c>
      <c r="E10401" s="341">
        <v>126.72</v>
      </c>
      <c r="F10401" s="342">
        <f t="shared" si="673"/>
        <v>12.672000000000001</v>
      </c>
      <c r="G10401" s="343">
        <f t="shared" si="675"/>
        <v>17921.180999999953</v>
      </c>
      <c r="H10401" s="341">
        <v>301080</v>
      </c>
      <c r="I10401" s="341" t="s">
        <v>260</v>
      </c>
      <c r="J10401" s="341">
        <v>0.1</v>
      </c>
      <c r="K10401" s="341">
        <v>126.72</v>
      </c>
      <c r="L10401" s="342">
        <f t="shared" si="674"/>
        <v>12.672000000000001</v>
      </c>
      <c r="M10401" s="343">
        <f t="shared" si="676"/>
        <v>17248.031000000079</v>
      </c>
      <c r="N10401" s="336"/>
    </row>
    <row r="10402" spans="1:14">
      <c r="A10402" s="336"/>
      <c r="B10402" s="341">
        <v>301090</v>
      </c>
      <c r="C10402" s="341" t="s">
        <v>255</v>
      </c>
      <c r="D10402" s="341">
        <v>0.04</v>
      </c>
      <c r="E10402" s="341">
        <v>90.02</v>
      </c>
      <c r="F10402" s="342">
        <f t="shared" si="673"/>
        <v>3.6008</v>
      </c>
      <c r="G10402" s="343">
        <f t="shared" si="675"/>
        <v>5584.3944000000974</v>
      </c>
      <c r="H10402" s="341">
        <v>301090</v>
      </c>
      <c r="I10402" s="341" t="s">
        <v>255</v>
      </c>
      <c r="J10402" s="341">
        <v>0.04</v>
      </c>
      <c r="K10402" s="341">
        <v>90.02</v>
      </c>
      <c r="L10402" s="342">
        <f t="shared" si="674"/>
        <v>3.6008</v>
      </c>
      <c r="M10402" s="343">
        <f t="shared" si="676"/>
        <v>5540.2716000000801</v>
      </c>
      <c r="N10402" s="336"/>
    </row>
    <row r="10403" spans="1:14">
      <c r="A10403" s="336"/>
      <c r="B10403" s="341">
        <v>301090</v>
      </c>
      <c r="C10403" s="341" t="s">
        <v>256</v>
      </c>
      <c r="D10403" s="341">
        <v>0.1</v>
      </c>
      <c r="E10403" s="341">
        <v>90.02</v>
      </c>
      <c r="F10403" s="342">
        <f t="shared" si="673"/>
        <v>9.0020000000000007</v>
      </c>
      <c r="G10403" s="343">
        <f t="shared" si="675"/>
        <v>13600.101600000226</v>
      </c>
      <c r="H10403" s="341">
        <v>301090</v>
      </c>
      <c r="I10403" s="341" t="s">
        <v>256</v>
      </c>
      <c r="J10403" s="341">
        <v>0.1</v>
      </c>
      <c r="K10403" s="341">
        <v>90.02</v>
      </c>
      <c r="L10403" s="342">
        <f t="shared" si="674"/>
        <v>9.0020000000000007</v>
      </c>
      <c r="M10403" s="343">
        <f t="shared" si="676"/>
        <v>13496.109800000231</v>
      </c>
      <c r="N10403" s="336"/>
    </row>
    <row r="10404" spans="1:14">
      <c r="A10404" s="336"/>
      <c r="B10404" s="341">
        <v>301090</v>
      </c>
      <c r="C10404" s="341" t="s">
        <v>257</v>
      </c>
      <c r="D10404" s="341">
        <v>0.125</v>
      </c>
      <c r="E10404" s="341">
        <v>92.52</v>
      </c>
      <c r="F10404" s="342">
        <f t="shared" si="673"/>
        <v>11.565</v>
      </c>
      <c r="G10404" s="343">
        <f t="shared" si="675"/>
        <v>18057.099999999959</v>
      </c>
      <c r="H10404" s="341">
        <v>301090</v>
      </c>
      <c r="I10404" s="341" t="s">
        <v>257</v>
      </c>
      <c r="J10404" s="341">
        <v>0.125</v>
      </c>
      <c r="K10404" s="341">
        <v>92.52</v>
      </c>
      <c r="L10404" s="342">
        <f t="shared" si="674"/>
        <v>11.565</v>
      </c>
      <c r="M10404" s="343">
        <f t="shared" si="676"/>
        <v>17913.912499999919</v>
      </c>
      <c r="N10404" s="336"/>
    </row>
    <row r="10405" spans="1:14">
      <c r="A10405" s="336"/>
      <c r="B10405" s="341">
        <v>301090</v>
      </c>
      <c r="C10405" s="341" t="s">
        <v>258</v>
      </c>
      <c r="D10405" s="341">
        <v>0.125</v>
      </c>
      <c r="E10405" s="341">
        <v>95.02</v>
      </c>
      <c r="F10405" s="342">
        <f t="shared" si="673"/>
        <v>11.8775</v>
      </c>
      <c r="G10405" s="343">
        <f t="shared" si="675"/>
        <v>18475.68874999995</v>
      </c>
      <c r="H10405" s="341">
        <v>301090</v>
      </c>
      <c r="I10405" s="341" t="s">
        <v>258</v>
      </c>
      <c r="J10405" s="341">
        <v>0.125</v>
      </c>
      <c r="K10405" s="341">
        <v>95.02</v>
      </c>
      <c r="L10405" s="342">
        <f t="shared" si="674"/>
        <v>11.8775</v>
      </c>
      <c r="M10405" s="343">
        <f t="shared" si="676"/>
        <v>18329.568749999988</v>
      </c>
      <c r="N10405" s="336"/>
    </row>
    <row r="10406" spans="1:14">
      <c r="A10406" s="336"/>
      <c r="B10406" s="341">
        <v>301090</v>
      </c>
      <c r="C10406" s="341" t="s">
        <v>259</v>
      </c>
      <c r="D10406" s="341">
        <v>0.1</v>
      </c>
      <c r="E10406" s="341">
        <v>97.02</v>
      </c>
      <c r="F10406" s="342">
        <f t="shared" si="673"/>
        <v>9.702</v>
      </c>
      <c r="G10406" s="343">
        <f t="shared" si="675"/>
        <v>15048.311999999834</v>
      </c>
      <c r="H10406" s="341">
        <v>301090</v>
      </c>
      <c r="I10406" s="341" t="s">
        <v>259</v>
      </c>
      <c r="J10406" s="341">
        <v>0.1</v>
      </c>
      <c r="K10406" s="341">
        <v>97.02</v>
      </c>
      <c r="L10406" s="342">
        <f t="shared" si="674"/>
        <v>9.702</v>
      </c>
      <c r="M10406" s="343">
        <f t="shared" si="676"/>
        <v>14929.618999999806</v>
      </c>
      <c r="N10406" s="336"/>
    </row>
    <row r="10407" spans="1:14">
      <c r="A10407" s="13"/>
      <c r="B10407" s="341">
        <v>301090</v>
      </c>
      <c r="C10407" s="341" t="s">
        <v>260</v>
      </c>
      <c r="D10407" s="341">
        <v>0.1</v>
      </c>
      <c r="E10407" s="341">
        <v>126.72</v>
      </c>
      <c r="F10407" s="342">
        <f t="shared" si="673"/>
        <v>12.672000000000001</v>
      </c>
      <c r="G10407" s="343">
        <f t="shared" si="675"/>
        <v>17933.852999999952</v>
      </c>
      <c r="H10407" s="341">
        <v>301090</v>
      </c>
      <c r="I10407" s="341" t="s">
        <v>260</v>
      </c>
      <c r="J10407" s="341">
        <v>0.1</v>
      </c>
      <c r="K10407" s="341">
        <v>126.72</v>
      </c>
      <c r="L10407" s="342">
        <f t="shared" si="674"/>
        <v>12.672000000000001</v>
      </c>
      <c r="M10407" s="343">
        <f t="shared" si="676"/>
        <v>17260.703000000078</v>
      </c>
      <c r="N10407" s="13"/>
    </row>
    <row r="10408" spans="1:14">
      <c r="A10408" s="336"/>
      <c r="B10408" s="341">
        <v>301100</v>
      </c>
      <c r="C10408" s="341" t="s">
        <v>255</v>
      </c>
      <c r="D10408" s="341">
        <v>0.04</v>
      </c>
      <c r="E10408" s="341">
        <v>90.02</v>
      </c>
      <c r="F10408" s="342">
        <f t="shared" si="673"/>
        <v>3.6008</v>
      </c>
      <c r="G10408" s="343">
        <f t="shared" si="675"/>
        <v>5587.9952000000976</v>
      </c>
      <c r="H10408" s="341">
        <v>301100</v>
      </c>
      <c r="I10408" s="341" t="s">
        <v>255</v>
      </c>
      <c r="J10408" s="341">
        <v>0.04</v>
      </c>
      <c r="K10408" s="341">
        <v>90.02</v>
      </c>
      <c r="L10408" s="342">
        <f t="shared" si="674"/>
        <v>3.6008</v>
      </c>
      <c r="M10408" s="343">
        <f t="shared" si="676"/>
        <v>5543.8724000000802</v>
      </c>
      <c r="N10408" s="336"/>
    </row>
    <row r="10409" spans="1:14">
      <c r="A10409" s="336"/>
      <c r="B10409" s="341">
        <v>301100</v>
      </c>
      <c r="C10409" s="341" t="s">
        <v>256</v>
      </c>
      <c r="D10409" s="341">
        <v>0.1</v>
      </c>
      <c r="E10409" s="341">
        <v>90.02</v>
      </c>
      <c r="F10409" s="342">
        <f t="shared" si="673"/>
        <v>9.0020000000000007</v>
      </c>
      <c r="G10409" s="343">
        <f t="shared" si="675"/>
        <v>13609.103600000226</v>
      </c>
      <c r="H10409" s="341">
        <v>301100</v>
      </c>
      <c r="I10409" s="341" t="s">
        <v>256</v>
      </c>
      <c r="J10409" s="341">
        <v>0.1</v>
      </c>
      <c r="K10409" s="341">
        <v>90.02</v>
      </c>
      <c r="L10409" s="342">
        <f t="shared" si="674"/>
        <v>9.0020000000000007</v>
      </c>
      <c r="M10409" s="343">
        <f t="shared" si="676"/>
        <v>13505.111800000232</v>
      </c>
      <c r="N10409" s="336"/>
    </row>
    <row r="10410" spans="1:14">
      <c r="A10410" s="336"/>
      <c r="B10410" s="341">
        <v>301100</v>
      </c>
      <c r="C10410" s="341" t="s">
        <v>257</v>
      </c>
      <c r="D10410" s="341">
        <v>0.125</v>
      </c>
      <c r="E10410" s="341">
        <v>92.52</v>
      </c>
      <c r="F10410" s="342">
        <f t="shared" si="673"/>
        <v>11.565</v>
      </c>
      <c r="G10410" s="343">
        <f t="shared" si="675"/>
        <v>18068.664999999957</v>
      </c>
      <c r="H10410" s="341">
        <v>301100</v>
      </c>
      <c r="I10410" s="341" t="s">
        <v>257</v>
      </c>
      <c r="J10410" s="341">
        <v>0.125</v>
      </c>
      <c r="K10410" s="341">
        <v>92.52</v>
      </c>
      <c r="L10410" s="342">
        <f t="shared" si="674"/>
        <v>11.565</v>
      </c>
      <c r="M10410" s="343">
        <f t="shared" si="676"/>
        <v>17925.477499999917</v>
      </c>
      <c r="N10410" s="336"/>
    </row>
    <row r="10411" spans="1:14">
      <c r="A10411" s="336"/>
      <c r="B10411" s="341">
        <v>301100</v>
      </c>
      <c r="C10411" s="341" t="s">
        <v>258</v>
      </c>
      <c r="D10411" s="341">
        <v>0.125</v>
      </c>
      <c r="E10411" s="341">
        <v>95.02</v>
      </c>
      <c r="F10411" s="342">
        <f t="shared" si="673"/>
        <v>11.8775</v>
      </c>
      <c r="G10411" s="343">
        <f t="shared" si="675"/>
        <v>18487.566249999949</v>
      </c>
      <c r="H10411" s="341">
        <v>301100</v>
      </c>
      <c r="I10411" s="341" t="s">
        <v>258</v>
      </c>
      <c r="J10411" s="341">
        <v>0.125</v>
      </c>
      <c r="K10411" s="341">
        <v>95.02</v>
      </c>
      <c r="L10411" s="342">
        <f t="shared" si="674"/>
        <v>11.8775</v>
      </c>
      <c r="M10411" s="343">
        <f t="shared" si="676"/>
        <v>18341.446249999986</v>
      </c>
      <c r="N10411" s="336"/>
    </row>
    <row r="10412" spans="1:14">
      <c r="A10412" s="336"/>
      <c r="B10412" s="341">
        <v>301100</v>
      </c>
      <c r="C10412" s="341" t="s">
        <v>259</v>
      </c>
      <c r="D10412" s="341">
        <v>0.1</v>
      </c>
      <c r="E10412" s="341">
        <v>97.02</v>
      </c>
      <c r="F10412" s="342">
        <f t="shared" si="673"/>
        <v>9.702</v>
      </c>
      <c r="G10412" s="343">
        <f t="shared" si="675"/>
        <v>15058.013999999834</v>
      </c>
      <c r="H10412" s="341">
        <v>301100</v>
      </c>
      <c r="I10412" s="341" t="s">
        <v>259</v>
      </c>
      <c r="J10412" s="341">
        <v>0.1</v>
      </c>
      <c r="K10412" s="341">
        <v>97.02</v>
      </c>
      <c r="L10412" s="342">
        <f t="shared" si="674"/>
        <v>9.702</v>
      </c>
      <c r="M10412" s="343">
        <f t="shared" si="676"/>
        <v>14939.320999999805</v>
      </c>
      <c r="N10412" s="336"/>
    </row>
    <row r="10413" spans="1:14">
      <c r="A10413" s="336"/>
      <c r="B10413" s="341">
        <v>301100</v>
      </c>
      <c r="C10413" s="341" t="s">
        <v>260</v>
      </c>
      <c r="D10413" s="341">
        <v>0.1</v>
      </c>
      <c r="E10413" s="341">
        <v>126.72</v>
      </c>
      <c r="F10413" s="342">
        <f t="shared" si="673"/>
        <v>12.672000000000001</v>
      </c>
      <c r="G10413" s="343">
        <f t="shared" si="675"/>
        <v>17946.524999999951</v>
      </c>
      <c r="H10413" s="341">
        <v>301100</v>
      </c>
      <c r="I10413" s="341" t="s">
        <v>260</v>
      </c>
      <c r="J10413" s="341">
        <v>0.1</v>
      </c>
      <c r="K10413" s="341">
        <v>126.72</v>
      </c>
      <c r="L10413" s="342">
        <f t="shared" si="674"/>
        <v>12.672000000000001</v>
      </c>
      <c r="M10413" s="343">
        <f t="shared" si="676"/>
        <v>17273.375000000076</v>
      </c>
      <c r="N10413" s="336"/>
    </row>
    <row r="10414" spans="1:14">
      <c r="A10414" s="13"/>
      <c r="B10414" s="341">
        <v>301110</v>
      </c>
      <c r="C10414" s="341" t="s">
        <v>255</v>
      </c>
      <c r="D10414" s="341">
        <v>0.04</v>
      </c>
      <c r="E10414" s="341">
        <v>90.02</v>
      </c>
      <c r="F10414" s="342">
        <f t="shared" si="673"/>
        <v>3.6008</v>
      </c>
      <c r="G10414" s="343">
        <f t="shared" si="675"/>
        <v>5591.5960000000978</v>
      </c>
      <c r="H10414" s="341">
        <v>301110</v>
      </c>
      <c r="I10414" s="341" t="s">
        <v>255</v>
      </c>
      <c r="J10414" s="341">
        <v>0.04</v>
      </c>
      <c r="K10414" s="341">
        <v>90.02</v>
      </c>
      <c r="L10414" s="342">
        <f t="shared" si="674"/>
        <v>3.6008</v>
      </c>
      <c r="M10414" s="343">
        <f t="shared" si="676"/>
        <v>5547.4732000000804</v>
      </c>
      <c r="N10414" s="13"/>
    </row>
    <row r="10415" spans="1:14">
      <c r="A10415" s="336"/>
      <c r="B10415" s="341">
        <v>301110</v>
      </c>
      <c r="C10415" s="341" t="s">
        <v>256</v>
      </c>
      <c r="D10415" s="341">
        <v>0.1</v>
      </c>
      <c r="E10415" s="341">
        <v>90.02</v>
      </c>
      <c r="F10415" s="342">
        <f t="shared" si="673"/>
        <v>9.0020000000000007</v>
      </c>
      <c r="G10415" s="343">
        <f t="shared" si="675"/>
        <v>13618.105600000226</v>
      </c>
      <c r="H10415" s="341">
        <v>301110</v>
      </c>
      <c r="I10415" s="341" t="s">
        <v>256</v>
      </c>
      <c r="J10415" s="341">
        <v>0.1</v>
      </c>
      <c r="K10415" s="341">
        <v>90.02</v>
      </c>
      <c r="L10415" s="342">
        <f t="shared" si="674"/>
        <v>9.0020000000000007</v>
      </c>
      <c r="M10415" s="343">
        <f t="shared" si="676"/>
        <v>13514.113800000232</v>
      </c>
      <c r="N10415" s="336"/>
    </row>
    <row r="10416" spans="1:14">
      <c r="A10416" s="336"/>
      <c r="B10416" s="341">
        <v>301110</v>
      </c>
      <c r="C10416" s="341" t="s">
        <v>257</v>
      </c>
      <c r="D10416" s="341">
        <v>0.125</v>
      </c>
      <c r="E10416" s="341">
        <v>92.52</v>
      </c>
      <c r="F10416" s="342">
        <f t="shared" si="673"/>
        <v>11.565</v>
      </c>
      <c r="G10416" s="343">
        <f t="shared" si="675"/>
        <v>18080.229999999956</v>
      </c>
      <c r="H10416" s="341">
        <v>301110</v>
      </c>
      <c r="I10416" s="341" t="s">
        <v>257</v>
      </c>
      <c r="J10416" s="341">
        <v>0.125</v>
      </c>
      <c r="K10416" s="341">
        <v>92.52</v>
      </c>
      <c r="L10416" s="342">
        <f t="shared" si="674"/>
        <v>11.565</v>
      </c>
      <c r="M10416" s="343">
        <f t="shared" si="676"/>
        <v>17937.042499999916</v>
      </c>
      <c r="N10416" s="336"/>
    </row>
    <row r="10417" spans="1:14">
      <c r="A10417" s="336"/>
      <c r="B10417" s="341">
        <v>301110</v>
      </c>
      <c r="C10417" s="341" t="s">
        <v>258</v>
      </c>
      <c r="D10417" s="341">
        <v>0.125</v>
      </c>
      <c r="E10417" s="341">
        <v>95.02</v>
      </c>
      <c r="F10417" s="342">
        <f t="shared" si="673"/>
        <v>11.8775</v>
      </c>
      <c r="G10417" s="343">
        <f t="shared" si="675"/>
        <v>18499.443749999948</v>
      </c>
      <c r="H10417" s="341">
        <v>301110</v>
      </c>
      <c r="I10417" s="341" t="s">
        <v>258</v>
      </c>
      <c r="J10417" s="341">
        <v>0.125</v>
      </c>
      <c r="K10417" s="341">
        <v>95.02</v>
      </c>
      <c r="L10417" s="342">
        <f t="shared" si="674"/>
        <v>11.8775</v>
      </c>
      <c r="M10417" s="343">
        <f t="shared" si="676"/>
        <v>18353.323749999985</v>
      </c>
      <c r="N10417" s="336"/>
    </row>
    <row r="10418" spans="1:14">
      <c r="A10418" s="336"/>
      <c r="B10418" s="341">
        <v>301110</v>
      </c>
      <c r="C10418" s="341" t="s">
        <v>259</v>
      </c>
      <c r="D10418" s="341">
        <v>0.1</v>
      </c>
      <c r="E10418" s="341">
        <v>97.02</v>
      </c>
      <c r="F10418" s="342">
        <f t="shared" si="673"/>
        <v>9.702</v>
      </c>
      <c r="G10418" s="343">
        <f t="shared" si="675"/>
        <v>15067.715999999833</v>
      </c>
      <c r="H10418" s="341">
        <v>301110</v>
      </c>
      <c r="I10418" s="341" t="s">
        <v>259</v>
      </c>
      <c r="J10418" s="341">
        <v>0.1</v>
      </c>
      <c r="K10418" s="341">
        <v>97.02</v>
      </c>
      <c r="L10418" s="342">
        <f t="shared" si="674"/>
        <v>9.702</v>
      </c>
      <c r="M10418" s="343">
        <f t="shared" si="676"/>
        <v>14949.022999999805</v>
      </c>
      <c r="N10418" s="336"/>
    </row>
    <row r="10419" spans="1:14">
      <c r="A10419" s="336"/>
      <c r="B10419" s="341">
        <v>301110</v>
      </c>
      <c r="C10419" s="341" t="s">
        <v>260</v>
      </c>
      <c r="D10419" s="341">
        <v>0.1</v>
      </c>
      <c r="E10419" s="341">
        <v>126.72</v>
      </c>
      <c r="F10419" s="342">
        <f t="shared" si="673"/>
        <v>12.672000000000001</v>
      </c>
      <c r="G10419" s="343">
        <f t="shared" si="675"/>
        <v>17959.196999999949</v>
      </c>
      <c r="H10419" s="341">
        <v>301110</v>
      </c>
      <c r="I10419" s="341" t="s">
        <v>260</v>
      </c>
      <c r="J10419" s="341">
        <v>0.1</v>
      </c>
      <c r="K10419" s="341">
        <v>126.72</v>
      </c>
      <c r="L10419" s="342">
        <f t="shared" si="674"/>
        <v>12.672000000000001</v>
      </c>
      <c r="M10419" s="343">
        <f t="shared" si="676"/>
        <v>17286.047000000075</v>
      </c>
      <c r="N10419" s="336"/>
    </row>
    <row r="10420" spans="1:14">
      <c r="A10420" s="336"/>
      <c r="B10420" s="341">
        <v>301120</v>
      </c>
      <c r="C10420" s="341" t="s">
        <v>255</v>
      </c>
      <c r="D10420" s="341">
        <v>0.04</v>
      </c>
      <c r="E10420" s="341">
        <v>90.02</v>
      </c>
      <c r="F10420" s="342">
        <f t="shared" si="673"/>
        <v>3.6008</v>
      </c>
      <c r="G10420" s="343">
        <f t="shared" si="675"/>
        <v>5595.1968000000979</v>
      </c>
      <c r="H10420" s="341">
        <v>301120</v>
      </c>
      <c r="I10420" s="341" t="s">
        <v>255</v>
      </c>
      <c r="J10420" s="341">
        <v>0.04</v>
      </c>
      <c r="K10420" s="341">
        <v>90.02</v>
      </c>
      <c r="L10420" s="342">
        <f t="shared" si="674"/>
        <v>3.6008</v>
      </c>
      <c r="M10420" s="343">
        <f t="shared" si="676"/>
        <v>5551.0740000000806</v>
      </c>
      <c r="N10420" s="336"/>
    </row>
    <row r="10421" spans="1:14">
      <c r="A10421" s="13"/>
      <c r="B10421" s="341">
        <v>301120</v>
      </c>
      <c r="C10421" s="341" t="s">
        <v>256</v>
      </c>
      <c r="D10421" s="341">
        <v>0.1</v>
      </c>
      <c r="E10421" s="341">
        <v>90.02</v>
      </c>
      <c r="F10421" s="342">
        <f t="shared" si="673"/>
        <v>9.0020000000000007</v>
      </c>
      <c r="G10421" s="343">
        <f t="shared" si="675"/>
        <v>13627.107600000227</v>
      </c>
      <c r="H10421" s="341">
        <v>301120</v>
      </c>
      <c r="I10421" s="341" t="s">
        <v>256</v>
      </c>
      <c r="J10421" s="341">
        <v>0.1</v>
      </c>
      <c r="K10421" s="341">
        <v>90.02</v>
      </c>
      <c r="L10421" s="342">
        <f t="shared" si="674"/>
        <v>9.0020000000000007</v>
      </c>
      <c r="M10421" s="343">
        <f t="shared" si="676"/>
        <v>13523.115800000232</v>
      </c>
      <c r="N10421" s="13"/>
    </row>
    <row r="10422" spans="1:14">
      <c r="A10422" s="336"/>
      <c r="B10422" s="341">
        <v>301120</v>
      </c>
      <c r="C10422" s="341" t="s">
        <v>257</v>
      </c>
      <c r="D10422" s="341">
        <v>0.125</v>
      </c>
      <c r="E10422" s="341">
        <v>92.52</v>
      </c>
      <c r="F10422" s="342">
        <f t="shared" si="673"/>
        <v>11.565</v>
      </c>
      <c r="G10422" s="343">
        <f t="shared" si="675"/>
        <v>18091.794999999955</v>
      </c>
      <c r="H10422" s="341">
        <v>301120</v>
      </c>
      <c r="I10422" s="341" t="s">
        <v>257</v>
      </c>
      <c r="J10422" s="341">
        <v>0.125</v>
      </c>
      <c r="K10422" s="341">
        <v>92.52</v>
      </c>
      <c r="L10422" s="342">
        <f t="shared" si="674"/>
        <v>11.565</v>
      </c>
      <c r="M10422" s="343">
        <f t="shared" si="676"/>
        <v>17948.607499999915</v>
      </c>
      <c r="N10422" s="336"/>
    </row>
    <row r="10423" spans="1:14">
      <c r="A10423" s="336"/>
      <c r="B10423" s="341">
        <v>301120</v>
      </c>
      <c r="C10423" s="341" t="s">
        <v>258</v>
      </c>
      <c r="D10423" s="341">
        <v>0.125</v>
      </c>
      <c r="E10423" s="341">
        <v>95.02</v>
      </c>
      <c r="F10423" s="342">
        <f t="shared" si="673"/>
        <v>11.8775</v>
      </c>
      <c r="G10423" s="343">
        <f t="shared" si="675"/>
        <v>18511.321249999946</v>
      </c>
      <c r="H10423" s="341">
        <v>301120</v>
      </c>
      <c r="I10423" s="341" t="s">
        <v>258</v>
      </c>
      <c r="J10423" s="341">
        <v>0.125</v>
      </c>
      <c r="K10423" s="341">
        <v>95.02</v>
      </c>
      <c r="L10423" s="342">
        <f t="shared" si="674"/>
        <v>11.8775</v>
      </c>
      <c r="M10423" s="343">
        <f t="shared" si="676"/>
        <v>18365.201249999984</v>
      </c>
      <c r="N10423" s="336"/>
    </row>
    <row r="10424" spans="1:14">
      <c r="A10424" s="336"/>
      <c r="B10424" s="341">
        <v>301120</v>
      </c>
      <c r="C10424" s="341" t="s">
        <v>259</v>
      </c>
      <c r="D10424" s="341">
        <v>0.1</v>
      </c>
      <c r="E10424" s="341">
        <v>97.02</v>
      </c>
      <c r="F10424" s="342">
        <f t="shared" si="673"/>
        <v>9.702</v>
      </c>
      <c r="G10424" s="343">
        <f t="shared" si="675"/>
        <v>15077.417999999832</v>
      </c>
      <c r="H10424" s="341">
        <v>301120</v>
      </c>
      <c r="I10424" s="341" t="s">
        <v>259</v>
      </c>
      <c r="J10424" s="341">
        <v>0.1</v>
      </c>
      <c r="K10424" s="341">
        <v>97.02</v>
      </c>
      <c r="L10424" s="342">
        <f t="shared" si="674"/>
        <v>9.702</v>
      </c>
      <c r="M10424" s="343">
        <f t="shared" si="676"/>
        <v>14958.724999999804</v>
      </c>
      <c r="N10424" s="336"/>
    </row>
    <row r="10425" spans="1:14">
      <c r="A10425" s="336"/>
      <c r="B10425" s="341">
        <v>301120</v>
      </c>
      <c r="C10425" s="341" t="s">
        <v>260</v>
      </c>
      <c r="D10425" s="341">
        <v>0.1</v>
      </c>
      <c r="E10425" s="341">
        <v>126.72</v>
      </c>
      <c r="F10425" s="342">
        <f t="shared" si="673"/>
        <v>12.672000000000001</v>
      </c>
      <c r="G10425" s="343">
        <f t="shared" si="675"/>
        <v>17971.868999999948</v>
      </c>
      <c r="H10425" s="341">
        <v>301120</v>
      </c>
      <c r="I10425" s="341" t="s">
        <v>260</v>
      </c>
      <c r="J10425" s="341">
        <v>0.1</v>
      </c>
      <c r="K10425" s="341">
        <v>126.72</v>
      </c>
      <c r="L10425" s="342">
        <f t="shared" si="674"/>
        <v>12.672000000000001</v>
      </c>
      <c r="M10425" s="343">
        <f t="shared" si="676"/>
        <v>17298.719000000074</v>
      </c>
      <c r="N10425" s="336"/>
    </row>
    <row r="10426" spans="1:14">
      <c r="A10426" s="336"/>
      <c r="B10426" s="341">
        <v>301130</v>
      </c>
      <c r="C10426" s="341" t="s">
        <v>255</v>
      </c>
      <c r="D10426" s="341">
        <v>0.04</v>
      </c>
      <c r="E10426" s="341">
        <v>90.02</v>
      </c>
      <c r="F10426" s="342">
        <f t="shared" si="673"/>
        <v>3.6008</v>
      </c>
      <c r="G10426" s="343">
        <f t="shared" si="675"/>
        <v>5598.7976000000981</v>
      </c>
      <c r="H10426" s="341">
        <v>301130</v>
      </c>
      <c r="I10426" s="341" t="s">
        <v>255</v>
      </c>
      <c r="J10426" s="341">
        <v>0.04</v>
      </c>
      <c r="K10426" s="341">
        <v>90.02</v>
      </c>
      <c r="L10426" s="342">
        <f t="shared" si="674"/>
        <v>3.6008</v>
      </c>
      <c r="M10426" s="343">
        <f t="shared" si="676"/>
        <v>5554.6748000000807</v>
      </c>
      <c r="N10426" s="336"/>
    </row>
    <row r="10427" spans="1:14">
      <c r="A10427" s="336"/>
      <c r="B10427" s="341">
        <v>301130</v>
      </c>
      <c r="C10427" s="341" t="s">
        <v>256</v>
      </c>
      <c r="D10427" s="341">
        <v>0.1</v>
      </c>
      <c r="E10427" s="341">
        <v>90.02</v>
      </c>
      <c r="F10427" s="342">
        <f t="shared" si="673"/>
        <v>9.0020000000000007</v>
      </c>
      <c r="G10427" s="343">
        <f t="shared" si="675"/>
        <v>13636.109600000227</v>
      </c>
      <c r="H10427" s="341">
        <v>301130</v>
      </c>
      <c r="I10427" s="341" t="s">
        <v>256</v>
      </c>
      <c r="J10427" s="341">
        <v>0.1</v>
      </c>
      <c r="K10427" s="341">
        <v>90.02</v>
      </c>
      <c r="L10427" s="342">
        <f t="shared" si="674"/>
        <v>9.0020000000000007</v>
      </c>
      <c r="M10427" s="343">
        <f t="shared" si="676"/>
        <v>13532.117800000233</v>
      </c>
      <c r="N10427" s="336"/>
    </row>
    <row r="10428" spans="1:14">
      <c r="A10428" s="13"/>
      <c r="B10428" s="341">
        <v>301130</v>
      </c>
      <c r="C10428" s="341" t="s">
        <v>257</v>
      </c>
      <c r="D10428" s="341">
        <v>0.125</v>
      </c>
      <c r="E10428" s="341">
        <v>92.52</v>
      </c>
      <c r="F10428" s="342">
        <f t="shared" si="673"/>
        <v>11.565</v>
      </c>
      <c r="G10428" s="343">
        <f t="shared" si="675"/>
        <v>18103.359999999953</v>
      </c>
      <c r="H10428" s="341">
        <v>301130</v>
      </c>
      <c r="I10428" s="341" t="s">
        <v>257</v>
      </c>
      <c r="J10428" s="341">
        <v>0.125</v>
      </c>
      <c r="K10428" s="341">
        <v>92.52</v>
      </c>
      <c r="L10428" s="342">
        <f t="shared" si="674"/>
        <v>11.565</v>
      </c>
      <c r="M10428" s="343">
        <f t="shared" si="676"/>
        <v>17960.172499999913</v>
      </c>
      <c r="N10428" s="13"/>
    </row>
    <row r="10429" spans="1:14">
      <c r="A10429" s="336"/>
      <c r="B10429" s="341">
        <v>301130</v>
      </c>
      <c r="C10429" s="341" t="s">
        <v>258</v>
      </c>
      <c r="D10429" s="341">
        <v>0.125</v>
      </c>
      <c r="E10429" s="341">
        <v>95.02</v>
      </c>
      <c r="F10429" s="342">
        <f t="shared" si="673"/>
        <v>11.8775</v>
      </c>
      <c r="G10429" s="343">
        <f t="shared" si="675"/>
        <v>18523.198749999945</v>
      </c>
      <c r="H10429" s="341">
        <v>301130</v>
      </c>
      <c r="I10429" s="341" t="s">
        <v>258</v>
      </c>
      <c r="J10429" s="341">
        <v>0.125</v>
      </c>
      <c r="K10429" s="341">
        <v>95.02</v>
      </c>
      <c r="L10429" s="342">
        <f t="shared" si="674"/>
        <v>11.8775</v>
      </c>
      <c r="M10429" s="343">
        <f t="shared" si="676"/>
        <v>18377.078749999982</v>
      </c>
      <c r="N10429" s="336"/>
    </row>
    <row r="10430" spans="1:14">
      <c r="A10430" s="336"/>
      <c r="B10430" s="341">
        <v>301130</v>
      </c>
      <c r="C10430" s="341" t="s">
        <v>259</v>
      </c>
      <c r="D10430" s="341">
        <v>0.1</v>
      </c>
      <c r="E10430" s="341">
        <v>97.02</v>
      </c>
      <c r="F10430" s="342">
        <f t="shared" si="673"/>
        <v>9.702</v>
      </c>
      <c r="G10430" s="343">
        <f t="shared" si="675"/>
        <v>15087.119999999832</v>
      </c>
      <c r="H10430" s="341">
        <v>301130</v>
      </c>
      <c r="I10430" s="341" t="s">
        <v>259</v>
      </c>
      <c r="J10430" s="341">
        <v>0.1</v>
      </c>
      <c r="K10430" s="341">
        <v>97.02</v>
      </c>
      <c r="L10430" s="342">
        <f t="shared" si="674"/>
        <v>9.702</v>
      </c>
      <c r="M10430" s="343">
        <f t="shared" si="676"/>
        <v>14968.426999999803</v>
      </c>
      <c r="N10430" s="336"/>
    </row>
    <row r="10431" spans="1:14">
      <c r="A10431" s="336"/>
      <c r="B10431" s="341">
        <v>301130</v>
      </c>
      <c r="C10431" s="341" t="s">
        <v>260</v>
      </c>
      <c r="D10431" s="341">
        <v>0.1</v>
      </c>
      <c r="E10431" s="341">
        <v>126.72</v>
      </c>
      <c r="F10431" s="342">
        <f t="shared" si="673"/>
        <v>12.672000000000001</v>
      </c>
      <c r="G10431" s="343">
        <f t="shared" si="675"/>
        <v>17984.540999999947</v>
      </c>
      <c r="H10431" s="341">
        <v>301130</v>
      </c>
      <c r="I10431" s="341" t="s">
        <v>260</v>
      </c>
      <c r="J10431" s="341">
        <v>0.1</v>
      </c>
      <c r="K10431" s="341">
        <v>126.72</v>
      </c>
      <c r="L10431" s="342">
        <f t="shared" si="674"/>
        <v>12.672000000000001</v>
      </c>
      <c r="M10431" s="343">
        <f t="shared" si="676"/>
        <v>17311.391000000072</v>
      </c>
      <c r="N10431" s="336"/>
    </row>
    <row r="10432" spans="1:14">
      <c r="A10432" s="336"/>
      <c r="B10432" s="341">
        <v>301140</v>
      </c>
      <c r="C10432" s="341" t="s">
        <v>255</v>
      </c>
      <c r="D10432" s="341">
        <v>0.04</v>
      </c>
      <c r="E10432" s="341">
        <v>90.02</v>
      </c>
      <c r="F10432" s="342">
        <f t="shared" si="673"/>
        <v>3.6008</v>
      </c>
      <c r="G10432" s="343">
        <f t="shared" si="675"/>
        <v>5602.3984000000983</v>
      </c>
      <c r="H10432" s="341">
        <v>301140</v>
      </c>
      <c r="I10432" s="341" t="s">
        <v>255</v>
      </c>
      <c r="J10432" s="341">
        <v>0.04</v>
      </c>
      <c r="K10432" s="341">
        <v>90.02</v>
      </c>
      <c r="L10432" s="342">
        <f t="shared" si="674"/>
        <v>3.6008</v>
      </c>
      <c r="M10432" s="343">
        <f t="shared" si="676"/>
        <v>5558.2756000000809</v>
      </c>
      <c r="N10432" s="336"/>
    </row>
    <row r="10433" spans="1:14">
      <c r="A10433" s="336"/>
      <c r="B10433" s="341">
        <v>301140</v>
      </c>
      <c r="C10433" s="341" t="s">
        <v>256</v>
      </c>
      <c r="D10433" s="341">
        <v>0.1</v>
      </c>
      <c r="E10433" s="341">
        <v>90.02</v>
      </c>
      <c r="F10433" s="342">
        <f t="shared" si="673"/>
        <v>9.0020000000000007</v>
      </c>
      <c r="G10433" s="343">
        <f t="shared" si="675"/>
        <v>13645.111600000228</v>
      </c>
      <c r="H10433" s="341">
        <v>301140</v>
      </c>
      <c r="I10433" s="341" t="s">
        <v>256</v>
      </c>
      <c r="J10433" s="341">
        <v>0.1</v>
      </c>
      <c r="K10433" s="341">
        <v>90.02</v>
      </c>
      <c r="L10433" s="342">
        <f t="shared" si="674"/>
        <v>9.0020000000000007</v>
      </c>
      <c r="M10433" s="343">
        <f t="shared" si="676"/>
        <v>13541.119800000233</v>
      </c>
      <c r="N10433" s="336"/>
    </row>
    <row r="10434" spans="1:14">
      <c r="A10434" s="336"/>
      <c r="B10434" s="341">
        <v>301140</v>
      </c>
      <c r="C10434" s="341" t="s">
        <v>257</v>
      </c>
      <c r="D10434" s="341">
        <v>0.125</v>
      </c>
      <c r="E10434" s="341">
        <v>92.52</v>
      </c>
      <c r="F10434" s="342">
        <f t="shared" si="673"/>
        <v>11.565</v>
      </c>
      <c r="G10434" s="343">
        <f t="shared" si="675"/>
        <v>18114.924999999952</v>
      </c>
      <c r="H10434" s="341">
        <v>301140</v>
      </c>
      <c r="I10434" s="341" t="s">
        <v>257</v>
      </c>
      <c r="J10434" s="341">
        <v>0.125</v>
      </c>
      <c r="K10434" s="341">
        <v>92.52</v>
      </c>
      <c r="L10434" s="342">
        <f t="shared" si="674"/>
        <v>11.565</v>
      </c>
      <c r="M10434" s="343">
        <f t="shared" si="676"/>
        <v>17971.737499999912</v>
      </c>
      <c r="N10434" s="336"/>
    </row>
    <row r="10435" spans="1:14">
      <c r="A10435" s="13"/>
      <c r="B10435" s="341">
        <v>301140</v>
      </c>
      <c r="C10435" s="341" t="s">
        <v>258</v>
      </c>
      <c r="D10435" s="341">
        <v>0.125</v>
      </c>
      <c r="E10435" s="341">
        <v>95.02</v>
      </c>
      <c r="F10435" s="342">
        <f t="shared" si="673"/>
        <v>11.8775</v>
      </c>
      <c r="G10435" s="343">
        <f t="shared" si="675"/>
        <v>18535.076249999944</v>
      </c>
      <c r="H10435" s="341">
        <v>301140</v>
      </c>
      <c r="I10435" s="341" t="s">
        <v>258</v>
      </c>
      <c r="J10435" s="341">
        <v>0.125</v>
      </c>
      <c r="K10435" s="341">
        <v>95.02</v>
      </c>
      <c r="L10435" s="342">
        <f t="shared" si="674"/>
        <v>11.8775</v>
      </c>
      <c r="M10435" s="343">
        <f t="shared" si="676"/>
        <v>18388.956249999981</v>
      </c>
      <c r="N10435" s="13"/>
    </row>
    <row r="10436" spans="1:14">
      <c r="A10436" s="336"/>
      <c r="B10436" s="341">
        <v>301140</v>
      </c>
      <c r="C10436" s="341" t="s">
        <v>259</v>
      </c>
      <c r="D10436" s="341">
        <v>0.1</v>
      </c>
      <c r="E10436" s="341">
        <v>97.02</v>
      </c>
      <c r="F10436" s="342">
        <f t="shared" si="673"/>
        <v>9.702</v>
      </c>
      <c r="G10436" s="343">
        <f t="shared" si="675"/>
        <v>15096.821999999831</v>
      </c>
      <c r="H10436" s="341">
        <v>301140</v>
      </c>
      <c r="I10436" s="341" t="s">
        <v>259</v>
      </c>
      <c r="J10436" s="341">
        <v>0.1</v>
      </c>
      <c r="K10436" s="341">
        <v>97.02</v>
      </c>
      <c r="L10436" s="342">
        <f t="shared" si="674"/>
        <v>9.702</v>
      </c>
      <c r="M10436" s="343">
        <f t="shared" si="676"/>
        <v>14978.128999999803</v>
      </c>
      <c r="N10436" s="336"/>
    </row>
    <row r="10437" spans="1:14">
      <c r="A10437" s="336"/>
      <c r="B10437" s="341">
        <v>301140</v>
      </c>
      <c r="C10437" s="341" t="s">
        <v>260</v>
      </c>
      <c r="D10437" s="341">
        <v>0.1</v>
      </c>
      <c r="E10437" s="341">
        <v>126.72</v>
      </c>
      <c r="F10437" s="342">
        <f t="shared" si="673"/>
        <v>12.672000000000001</v>
      </c>
      <c r="G10437" s="343">
        <f t="shared" si="675"/>
        <v>17997.212999999945</v>
      </c>
      <c r="H10437" s="341">
        <v>301140</v>
      </c>
      <c r="I10437" s="341" t="s">
        <v>260</v>
      </c>
      <c r="J10437" s="341">
        <v>0.1</v>
      </c>
      <c r="K10437" s="341">
        <v>126.72</v>
      </c>
      <c r="L10437" s="342">
        <f t="shared" si="674"/>
        <v>12.672000000000001</v>
      </c>
      <c r="M10437" s="343">
        <f t="shared" si="676"/>
        <v>17324.063000000071</v>
      </c>
      <c r="N10437" s="336"/>
    </row>
    <row r="10438" spans="1:14">
      <c r="A10438" s="336"/>
      <c r="B10438" s="341">
        <v>301150</v>
      </c>
      <c r="C10438" s="341" t="s">
        <v>255</v>
      </c>
      <c r="D10438" s="341">
        <v>0.04</v>
      </c>
      <c r="E10438" s="341">
        <v>90.02</v>
      </c>
      <c r="F10438" s="342">
        <f t="shared" si="673"/>
        <v>3.6008</v>
      </c>
      <c r="G10438" s="343">
        <f t="shared" si="675"/>
        <v>5605.9992000000984</v>
      </c>
      <c r="H10438" s="341">
        <v>301150</v>
      </c>
      <c r="I10438" s="341" t="s">
        <v>255</v>
      </c>
      <c r="J10438" s="341">
        <v>0.04</v>
      </c>
      <c r="K10438" s="341">
        <v>90.02</v>
      </c>
      <c r="L10438" s="342">
        <f t="shared" si="674"/>
        <v>3.6008</v>
      </c>
      <c r="M10438" s="343">
        <f t="shared" si="676"/>
        <v>5561.876400000081</v>
      </c>
      <c r="N10438" s="336"/>
    </row>
    <row r="10439" spans="1:14">
      <c r="A10439" s="336"/>
      <c r="B10439" s="341">
        <v>301150</v>
      </c>
      <c r="C10439" s="341" t="s">
        <v>256</v>
      </c>
      <c r="D10439" s="341">
        <v>0.1</v>
      </c>
      <c r="E10439" s="341">
        <v>90.02</v>
      </c>
      <c r="F10439" s="342">
        <f t="shared" si="673"/>
        <v>9.0020000000000007</v>
      </c>
      <c r="G10439" s="343">
        <f t="shared" si="675"/>
        <v>13654.113600000228</v>
      </c>
      <c r="H10439" s="341">
        <v>301150</v>
      </c>
      <c r="I10439" s="341" t="s">
        <v>256</v>
      </c>
      <c r="J10439" s="341">
        <v>0.1</v>
      </c>
      <c r="K10439" s="341">
        <v>90.02</v>
      </c>
      <c r="L10439" s="342">
        <f t="shared" si="674"/>
        <v>9.0020000000000007</v>
      </c>
      <c r="M10439" s="343">
        <f t="shared" si="676"/>
        <v>13550.121800000234</v>
      </c>
      <c r="N10439" s="336"/>
    </row>
    <row r="10440" spans="1:14">
      <c r="A10440" s="336"/>
      <c r="B10440" s="341">
        <v>301150</v>
      </c>
      <c r="C10440" s="341" t="s">
        <v>257</v>
      </c>
      <c r="D10440" s="341">
        <v>0.125</v>
      </c>
      <c r="E10440" s="341">
        <v>92.52</v>
      </c>
      <c r="F10440" s="342">
        <f t="shared" si="673"/>
        <v>11.565</v>
      </c>
      <c r="G10440" s="343">
        <f t="shared" si="675"/>
        <v>18126.489999999951</v>
      </c>
      <c r="H10440" s="341">
        <v>301150</v>
      </c>
      <c r="I10440" s="341" t="s">
        <v>257</v>
      </c>
      <c r="J10440" s="341">
        <v>0.125</v>
      </c>
      <c r="K10440" s="341">
        <v>92.52</v>
      </c>
      <c r="L10440" s="342">
        <f t="shared" si="674"/>
        <v>11.565</v>
      </c>
      <c r="M10440" s="343">
        <f t="shared" si="676"/>
        <v>17983.302499999911</v>
      </c>
      <c r="N10440" s="336"/>
    </row>
    <row r="10441" spans="1:14">
      <c r="A10441" s="336"/>
      <c r="B10441" s="341">
        <v>301150</v>
      </c>
      <c r="C10441" s="341" t="s">
        <v>258</v>
      </c>
      <c r="D10441" s="341">
        <v>0.125</v>
      </c>
      <c r="E10441" s="341">
        <v>95.02</v>
      </c>
      <c r="F10441" s="342">
        <f t="shared" si="673"/>
        <v>11.8775</v>
      </c>
      <c r="G10441" s="343">
        <f t="shared" si="675"/>
        <v>18546.953749999942</v>
      </c>
      <c r="H10441" s="341">
        <v>301150</v>
      </c>
      <c r="I10441" s="341" t="s">
        <v>258</v>
      </c>
      <c r="J10441" s="341">
        <v>0.125</v>
      </c>
      <c r="K10441" s="341">
        <v>95.02</v>
      </c>
      <c r="L10441" s="342">
        <f t="shared" si="674"/>
        <v>11.8775</v>
      </c>
      <c r="M10441" s="343">
        <f t="shared" si="676"/>
        <v>18400.83374999998</v>
      </c>
      <c r="N10441" s="336"/>
    </row>
    <row r="10442" spans="1:14">
      <c r="A10442" s="13"/>
      <c r="B10442" s="341">
        <v>301150</v>
      </c>
      <c r="C10442" s="341" t="s">
        <v>259</v>
      </c>
      <c r="D10442" s="341">
        <v>0.1</v>
      </c>
      <c r="E10442" s="341">
        <v>97.02</v>
      </c>
      <c r="F10442" s="342">
        <f t="shared" si="673"/>
        <v>9.702</v>
      </c>
      <c r="G10442" s="343">
        <f t="shared" si="675"/>
        <v>15106.52399999983</v>
      </c>
      <c r="H10442" s="341">
        <v>301150</v>
      </c>
      <c r="I10442" s="341" t="s">
        <v>259</v>
      </c>
      <c r="J10442" s="341">
        <v>0.1</v>
      </c>
      <c r="K10442" s="341">
        <v>97.02</v>
      </c>
      <c r="L10442" s="342">
        <f t="shared" si="674"/>
        <v>9.702</v>
      </c>
      <c r="M10442" s="343">
        <f t="shared" si="676"/>
        <v>14987.830999999802</v>
      </c>
      <c r="N10442" s="13"/>
    </row>
    <row r="10443" spans="1:14">
      <c r="A10443" s="336"/>
      <c r="B10443" s="341">
        <v>301150</v>
      </c>
      <c r="C10443" s="341" t="s">
        <v>260</v>
      </c>
      <c r="D10443" s="341">
        <v>0.1</v>
      </c>
      <c r="E10443" s="341">
        <v>126.72</v>
      </c>
      <c r="F10443" s="342">
        <f t="shared" si="673"/>
        <v>12.672000000000001</v>
      </c>
      <c r="G10443" s="343">
        <f t="shared" si="675"/>
        <v>18009.884999999944</v>
      </c>
      <c r="H10443" s="341">
        <v>301150</v>
      </c>
      <c r="I10443" s="341" t="s">
        <v>260</v>
      </c>
      <c r="J10443" s="341">
        <v>0.1</v>
      </c>
      <c r="K10443" s="341">
        <v>126.72</v>
      </c>
      <c r="L10443" s="342">
        <f t="shared" si="674"/>
        <v>12.672000000000001</v>
      </c>
      <c r="M10443" s="343">
        <f t="shared" si="676"/>
        <v>17336.73500000007</v>
      </c>
      <c r="N10443" s="336"/>
    </row>
    <row r="10444" spans="1:14">
      <c r="A10444" s="336"/>
      <c r="B10444" s="341">
        <v>301160</v>
      </c>
      <c r="C10444" s="341" t="s">
        <v>255</v>
      </c>
      <c r="D10444" s="341">
        <v>0.04</v>
      </c>
      <c r="E10444" s="341">
        <v>90.02</v>
      </c>
      <c r="F10444" s="342">
        <f t="shared" si="673"/>
        <v>3.6008</v>
      </c>
      <c r="G10444" s="343">
        <f t="shared" si="675"/>
        <v>5609.6000000000986</v>
      </c>
      <c r="H10444" s="341">
        <v>301160</v>
      </c>
      <c r="I10444" s="341" t="s">
        <v>255</v>
      </c>
      <c r="J10444" s="341">
        <v>0.04</v>
      </c>
      <c r="K10444" s="341">
        <v>90.02</v>
      </c>
      <c r="L10444" s="342">
        <f t="shared" si="674"/>
        <v>3.6008</v>
      </c>
      <c r="M10444" s="343">
        <f t="shared" si="676"/>
        <v>5565.4772000000812</v>
      </c>
      <c r="N10444" s="336"/>
    </row>
    <row r="10445" spans="1:14">
      <c r="A10445" s="336"/>
      <c r="B10445" s="341">
        <v>301160</v>
      </c>
      <c r="C10445" s="341" t="s">
        <v>256</v>
      </c>
      <c r="D10445" s="341">
        <v>0.1</v>
      </c>
      <c r="E10445" s="341">
        <v>90.02</v>
      </c>
      <c r="F10445" s="342">
        <f t="shared" si="673"/>
        <v>9.0020000000000007</v>
      </c>
      <c r="G10445" s="343">
        <f t="shared" si="675"/>
        <v>13663.115600000228</v>
      </c>
      <c r="H10445" s="341">
        <v>301160</v>
      </c>
      <c r="I10445" s="341" t="s">
        <v>256</v>
      </c>
      <c r="J10445" s="341">
        <v>0.1</v>
      </c>
      <c r="K10445" s="341">
        <v>90.02</v>
      </c>
      <c r="L10445" s="342">
        <f t="shared" si="674"/>
        <v>9.0020000000000007</v>
      </c>
      <c r="M10445" s="343">
        <f t="shared" si="676"/>
        <v>13559.123800000234</v>
      </c>
      <c r="N10445" s="336"/>
    </row>
    <row r="10446" spans="1:14">
      <c r="A10446" s="336"/>
      <c r="B10446" s="341">
        <v>301160</v>
      </c>
      <c r="C10446" s="341" t="s">
        <v>257</v>
      </c>
      <c r="D10446" s="341">
        <v>0.125</v>
      </c>
      <c r="E10446" s="341">
        <v>92.52</v>
      </c>
      <c r="F10446" s="342">
        <f t="shared" si="673"/>
        <v>11.565</v>
      </c>
      <c r="G10446" s="343">
        <f t="shared" si="675"/>
        <v>18138.054999999949</v>
      </c>
      <c r="H10446" s="341">
        <v>301160</v>
      </c>
      <c r="I10446" s="341" t="s">
        <v>257</v>
      </c>
      <c r="J10446" s="341">
        <v>0.125</v>
      </c>
      <c r="K10446" s="341">
        <v>92.52</v>
      </c>
      <c r="L10446" s="342">
        <f t="shared" si="674"/>
        <v>11.565</v>
      </c>
      <c r="M10446" s="343">
        <f t="shared" si="676"/>
        <v>17994.867499999909</v>
      </c>
      <c r="N10446" s="336"/>
    </row>
    <row r="10447" spans="1:14">
      <c r="A10447" s="336"/>
      <c r="B10447" s="341">
        <v>301160</v>
      </c>
      <c r="C10447" s="341" t="s">
        <v>258</v>
      </c>
      <c r="D10447" s="341">
        <v>0.125</v>
      </c>
      <c r="E10447" s="341">
        <v>95.02</v>
      </c>
      <c r="F10447" s="342">
        <f t="shared" si="673"/>
        <v>11.8775</v>
      </c>
      <c r="G10447" s="343">
        <f t="shared" si="675"/>
        <v>18558.831249999941</v>
      </c>
      <c r="H10447" s="341">
        <v>301160</v>
      </c>
      <c r="I10447" s="341" t="s">
        <v>258</v>
      </c>
      <c r="J10447" s="341">
        <v>0.125</v>
      </c>
      <c r="K10447" s="341">
        <v>95.02</v>
      </c>
      <c r="L10447" s="342">
        <f t="shared" si="674"/>
        <v>11.8775</v>
      </c>
      <c r="M10447" s="343">
        <f t="shared" si="676"/>
        <v>18412.711249999978</v>
      </c>
      <c r="N10447" s="336"/>
    </row>
    <row r="10448" spans="1:14">
      <c r="A10448" s="336"/>
      <c r="B10448" s="341">
        <v>301160</v>
      </c>
      <c r="C10448" s="341" t="s">
        <v>259</v>
      </c>
      <c r="D10448" s="341">
        <v>0.1</v>
      </c>
      <c r="E10448" s="341">
        <v>97.02</v>
      </c>
      <c r="F10448" s="342">
        <f t="shared" ref="F10448:F10511" si="677">D10448*E10448</f>
        <v>9.702</v>
      </c>
      <c r="G10448" s="343">
        <f t="shared" si="675"/>
        <v>15116.22599999983</v>
      </c>
      <c r="H10448" s="341">
        <v>301160</v>
      </c>
      <c r="I10448" s="341" t="s">
        <v>259</v>
      </c>
      <c r="J10448" s="341">
        <v>0.1</v>
      </c>
      <c r="K10448" s="341">
        <v>97.02</v>
      </c>
      <c r="L10448" s="342">
        <f t="shared" ref="L10448:L10511" si="678">J10448*K10448</f>
        <v>9.702</v>
      </c>
      <c r="M10448" s="343">
        <f t="shared" si="676"/>
        <v>14997.532999999801</v>
      </c>
      <c r="N10448" s="336"/>
    </row>
    <row r="10449" spans="1:14">
      <c r="A10449" s="13"/>
      <c r="B10449" s="341">
        <v>301160</v>
      </c>
      <c r="C10449" s="341" t="s">
        <v>260</v>
      </c>
      <c r="D10449" s="341">
        <v>0.1</v>
      </c>
      <c r="E10449" s="341">
        <v>126.72</v>
      </c>
      <c r="F10449" s="342">
        <f t="shared" si="677"/>
        <v>12.672000000000001</v>
      </c>
      <c r="G10449" s="343">
        <f t="shared" si="675"/>
        <v>18022.556999999942</v>
      </c>
      <c r="H10449" s="341">
        <v>301160</v>
      </c>
      <c r="I10449" s="341" t="s">
        <v>260</v>
      </c>
      <c r="J10449" s="341">
        <v>0.1</v>
      </c>
      <c r="K10449" s="341">
        <v>126.72</v>
      </c>
      <c r="L10449" s="342">
        <f t="shared" si="678"/>
        <v>12.672000000000001</v>
      </c>
      <c r="M10449" s="343">
        <f t="shared" si="676"/>
        <v>17349.407000000068</v>
      </c>
      <c r="N10449" s="13"/>
    </row>
    <row r="10450" spans="1:14">
      <c r="A10450" s="336"/>
      <c r="B10450" s="341">
        <v>301170</v>
      </c>
      <c r="C10450" s="341" t="s">
        <v>255</v>
      </c>
      <c r="D10450" s="341">
        <v>0.04</v>
      </c>
      <c r="E10450" s="341">
        <v>90.02</v>
      </c>
      <c r="F10450" s="342">
        <f t="shared" si="677"/>
        <v>3.6008</v>
      </c>
      <c r="G10450" s="343">
        <f t="shared" si="675"/>
        <v>5613.2008000000988</v>
      </c>
      <c r="H10450" s="341">
        <v>301170</v>
      </c>
      <c r="I10450" s="341" t="s">
        <v>255</v>
      </c>
      <c r="J10450" s="341">
        <v>0.04</v>
      </c>
      <c r="K10450" s="341">
        <v>90.02</v>
      </c>
      <c r="L10450" s="342">
        <f t="shared" si="678"/>
        <v>3.6008</v>
      </c>
      <c r="M10450" s="343">
        <f t="shared" si="676"/>
        <v>5569.0780000000814</v>
      </c>
      <c r="N10450" s="336"/>
    </row>
    <row r="10451" spans="1:14">
      <c r="A10451" s="336"/>
      <c r="B10451" s="341">
        <v>301170</v>
      </c>
      <c r="C10451" s="341" t="s">
        <v>256</v>
      </c>
      <c r="D10451" s="341">
        <v>0.1</v>
      </c>
      <c r="E10451" s="341">
        <v>90.02</v>
      </c>
      <c r="F10451" s="342">
        <f t="shared" si="677"/>
        <v>9.0020000000000007</v>
      </c>
      <c r="G10451" s="343">
        <f t="shared" si="675"/>
        <v>13672.117600000229</v>
      </c>
      <c r="H10451" s="341">
        <v>301170</v>
      </c>
      <c r="I10451" s="341" t="s">
        <v>256</v>
      </c>
      <c r="J10451" s="341">
        <v>0.1</v>
      </c>
      <c r="K10451" s="341">
        <v>90.02</v>
      </c>
      <c r="L10451" s="342">
        <f t="shared" si="678"/>
        <v>9.0020000000000007</v>
      </c>
      <c r="M10451" s="343">
        <f t="shared" si="676"/>
        <v>13568.125800000234</v>
      </c>
      <c r="N10451" s="336"/>
    </row>
    <row r="10452" spans="1:14">
      <c r="A10452" s="336"/>
      <c r="B10452" s="341">
        <v>301170</v>
      </c>
      <c r="C10452" s="341" t="s">
        <v>257</v>
      </c>
      <c r="D10452" s="341">
        <v>0.125</v>
      </c>
      <c r="E10452" s="341">
        <v>92.52</v>
      </c>
      <c r="F10452" s="342">
        <f t="shared" si="677"/>
        <v>11.565</v>
      </c>
      <c r="G10452" s="343">
        <f t="shared" si="675"/>
        <v>18149.619999999948</v>
      </c>
      <c r="H10452" s="341">
        <v>301170</v>
      </c>
      <c r="I10452" s="341" t="s">
        <v>257</v>
      </c>
      <c r="J10452" s="341">
        <v>0.125</v>
      </c>
      <c r="K10452" s="341">
        <v>92.52</v>
      </c>
      <c r="L10452" s="342">
        <f t="shared" si="678"/>
        <v>11.565</v>
      </c>
      <c r="M10452" s="343">
        <f t="shared" si="676"/>
        <v>18006.432499999908</v>
      </c>
      <c r="N10452" s="336"/>
    </row>
    <row r="10453" spans="1:14">
      <c r="A10453" s="336"/>
      <c r="B10453" s="341">
        <v>301170</v>
      </c>
      <c r="C10453" s="341" t="s">
        <v>258</v>
      </c>
      <c r="D10453" s="341">
        <v>0.125</v>
      </c>
      <c r="E10453" s="341">
        <v>95.02</v>
      </c>
      <c r="F10453" s="342">
        <f t="shared" si="677"/>
        <v>11.8775</v>
      </c>
      <c r="G10453" s="343">
        <f t="shared" si="675"/>
        <v>18570.70874999994</v>
      </c>
      <c r="H10453" s="341">
        <v>301170</v>
      </c>
      <c r="I10453" s="341" t="s">
        <v>258</v>
      </c>
      <c r="J10453" s="341">
        <v>0.125</v>
      </c>
      <c r="K10453" s="341">
        <v>95.02</v>
      </c>
      <c r="L10453" s="342">
        <f t="shared" si="678"/>
        <v>11.8775</v>
      </c>
      <c r="M10453" s="343">
        <f t="shared" si="676"/>
        <v>18424.588749999977</v>
      </c>
      <c r="N10453" s="336"/>
    </row>
    <row r="10454" spans="1:14">
      <c r="A10454" s="336"/>
      <c r="B10454" s="341">
        <v>301170</v>
      </c>
      <c r="C10454" s="341" t="s">
        <v>259</v>
      </c>
      <c r="D10454" s="341">
        <v>0.1</v>
      </c>
      <c r="E10454" s="341">
        <v>97.02</v>
      </c>
      <c r="F10454" s="342">
        <f t="shared" si="677"/>
        <v>9.702</v>
      </c>
      <c r="G10454" s="343">
        <f t="shared" ref="G10454:G10517" si="679">G10448+F10454</f>
        <v>15125.927999999829</v>
      </c>
      <c r="H10454" s="341">
        <v>301170</v>
      </c>
      <c r="I10454" s="341" t="s">
        <v>259</v>
      </c>
      <c r="J10454" s="341">
        <v>0.1</v>
      </c>
      <c r="K10454" s="341">
        <v>97.02</v>
      </c>
      <c r="L10454" s="342">
        <f t="shared" si="678"/>
        <v>9.702</v>
      </c>
      <c r="M10454" s="343">
        <f t="shared" si="676"/>
        <v>15007.2349999998</v>
      </c>
      <c r="N10454" s="336"/>
    </row>
    <row r="10455" spans="1:14">
      <c r="A10455" s="336"/>
      <c r="B10455" s="341">
        <v>301170</v>
      </c>
      <c r="C10455" s="341" t="s">
        <v>260</v>
      </c>
      <c r="D10455" s="341">
        <v>0.1</v>
      </c>
      <c r="E10455" s="341">
        <v>126.72</v>
      </c>
      <c r="F10455" s="342">
        <f t="shared" si="677"/>
        <v>12.672000000000001</v>
      </c>
      <c r="G10455" s="343">
        <f t="shared" si="679"/>
        <v>18035.228999999941</v>
      </c>
      <c r="H10455" s="341">
        <v>301170</v>
      </c>
      <c r="I10455" s="341" t="s">
        <v>260</v>
      </c>
      <c r="J10455" s="341">
        <v>0.1</v>
      </c>
      <c r="K10455" s="341">
        <v>126.72</v>
      </c>
      <c r="L10455" s="342">
        <f t="shared" si="678"/>
        <v>12.672000000000001</v>
      </c>
      <c r="M10455" s="343">
        <f t="shared" si="676"/>
        <v>17362.079000000067</v>
      </c>
      <c r="N10455" s="336"/>
    </row>
    <row r="10456" spans="1:14">
      <c r="A10456" s="13"/>
      <c r="B10456" s="341">
        <v>301180</v>
      </c>
      <c r="C10456" s="341" t="s">
        <v>255</v>
      </c>
      <c r="D10456" s="341">
        <v>0.04</v>
      </c>
      <c r="E10456" s="341">
        <v>90.02</v>
      </c>
      <c r="F10456" s="342">
        <f t="shared" si="677"/>
        <v>3.6008</v>
      </c>
      <c r="G10456" s="343">
        <f t="shared" si="679"/>
        <v>5616.8016000000989</v>
      </c>
      <c r="H10456" s="341">
        <v>301180</v>
      </c>
      <c r="I10456" s="341" t="s">
        <v>255</v>
      </c>
      <c r="J10456" s="341">
        <v>0.04</v>
      </c>
      <c r="K10456" s="341">
        <v>90.02</v>
      </c>
      <c r="L10456" s="342">
        <f t="shared" si="678"/>
        <v>3.6008</v>
      </c>
      <c r="M10456" s="343">
        <f t="shared" ref="M10456:M10519" si="680">M10450+L10456</f>
        <v>5572.6788000000815</v>
      </c>
      <c r="N10456" s="13"/>
    </row>
    <row r="10457" spans="1:14">
      <c r="A10457" s="336"/>
      <c r="B10457" s="341">
        <v>301180</v>
      </c>
      <c r="C10457" s="341" t="s">
        <v>256</v>
      </c>
      <c r="D10457" s="341">
        <v>0.1</v>
      </c>
      <c r="E10457" s="341">
        <v>90.02</v>
      </c>
      <c r="F10457" s="342">
        <f t="shared" si="677"/>
        <v>9.0020000000000007</v>
      </c>
      <c r="G10457" s="343">
        <f t="shared" si="679"/>
        <v>13681.119600000229</v>
      </c>
      <c r="H10457" s="341">
        <v>301180</v>
      </c>
      <c r="I10457" s="341" t="s">
        <v>256</v>
      </c>
      <c r="J10457" s="341">
        <v>0.1</v>
      </c>
      <c r="K10457" s="341">
        <v>90.02</v>
      </c>
      <c r="L10457" s="342">
        <f t="shared" si="678"/>
        <v>9.0020000000000007</v>
      </c>
      <c r="M10457" s="343">
        <f t="shared" si="680"/>
        <v>13577.127800000235</v>
      </c>
      <c r="N10457" s="336"/>
    </row>
    <row r="10458" spans="1:14">
      <c r="A10458" s="336"/>
      <c r="B10458" s="341">
        <v>301180</v>
      </c>
      <c r="C10458" s="341" t="s">
        <v>257</v>
      </c>
      <c r="D10458" s="341">
        <v>0.125</v>
      </c>
      <c r="E10458" s="341">
        <v>92.52</v>
      </c>
      <c r="F10458" s="342">
        <f t="shared" si="677"/>
        <v>11.565</v>
      </c>
      <c r="G10458" s="343">
        <f t="shared" si="679"/>
        <v>18161.184999999947</v>
      </c>
      <c r="H10458" s="341">
        <v>301180</v>
      </c>
      <c r="I10458" s="341" t="s">
        <v>257</v>
      </c>
      <c r="J10458" s="341">
        <v>0.125</v>
      </c>
      <c r="K10458" s="341">
        <v>92.52</v>
      </c>
      <c r="L10458" s="342">
        <f t="shared" si="678"/>
        <v>11.565</v>
      </c>
      <c r="M10458" s="343">
        <f t="shared" si="680"/>
        <v>18017.997499999907</v>
      </c>
      <c r="N10458" s="336"/>
    </row>
    <row r="10459" spans="1:14">
      <c r="A10459" s="336"/>
      <c r="B10459" s="341">
        <v>301180</v>
      </c>
      <c r="C10459" s="341" t="s">
        <v>258</v>
      </c>
      <c r="D10459" s="341">
        <v>0.125</v>
      </c>
      <c r="E10459" s="341">
        <v>95.02</v>
      </c>
      <c r="F10459" s="342">
        <f t="shared" si="677"/>
        <v>11.8775</v>
      </c>
      <c r="G10459" s="343">
        <f t="shared" si="679"/>
        <v>18582.586249999938</v>
      </c>
      <c r="H10459" s="341">
        <v>301180</v>
      </c>
      <c r="I10459" s="341" t="s">
        <v>258</v>
      </c>
      <c r="J10459" s="341">
        <v>0.125</v>
      </c>
      <c r="K10459" s="341">
        <v>95.02</v>
      </c>
      <c r="L10459" s="342">
        <f t="shared" si="678"/>
        <v>11.8775</v>
      </c>
      <c r="M10459" s="343">
        <f t="shared" si="680"/>
        <v>18436.466249999976</v>
      </c>
      <c r="N10459" s="336"/>
    </row>
    <row r="10460" spans="1:14">
      <c r="A10460" s="336"/>
      <c r="B10460" s="341">
        <v>301180</v>
      </c>
      <c r="C10460" s="341" t="s">
        <v>259</v>
      </c>
      <c r="D10460" s="341">
        <v>0.1</v>
      </c>
      <c r="E10460" s="341">
        <v>97.02</v>
      </c>
      <c r="F10460" s="342">
        <f t="shared" si="677"/>
        <v>9.702</v>
      </c>
      <c r="G10460" s="343">
        <f t="shared" si="679"/>
        <v>15135.629999999828</v>
      </c>
      <c r="H10460" s="341">
        <v>301180</v>
      </c>
      <c r="I10460" s="341" t="s">
        <v>259</v>
      </c>
      <c r="J10460" s="341">
        <v>0.1</v>
      </c>
      <c r="K10460" s="341">
        <v>97.02</v>
      </c>
      <c r="L10460" s="342">
        <f t="shared" si="678"/>
        <v>9.702</v>
      </c>
      <c r="M10460" s="343">
        <f t="shared" si="680"/>
        <v>15016.9369999998</v>
      </c>
      <c r="N10460" s="336"/>
    </row>
    <row r="10461" spans="1:14">
      <c r="A10461" s="336"/>
      <c r="B10461" s="341">
        <v>301180</v>
      </c>
      <c r="C10461" s="341" t="s">
        <v>260</v>
      </c>
      <c r="D10461" s="341">
        <v>0.1</v>
      </c>
      <c r="E10461" s="341">
        <v>126.72</v>
      </c>
      <c r="F10461" s="342">
        <f t="shared" si="677"/>
        <v>12.672000000000001</v>
      </c>
      <c r="G10461" s="343">
        <f t="shared" si="679"/>
        <v>18047.90099999994</v>
      </c>
      <c r="H10461" s="341">
        <v>301180</v>
      </c>
      <c r="I10461" s="341" t="s">
        <v>260</v>
      </c>
      <c r="J10461" s="341">
        <v>0.1</v>
      </c>
      <c r="K10461" s="341">
        <v>126.72</v>
      </c>
      <c r="L10461" s="342">
        <f t="shared" si="678"/>
        <v>12.672000000000001</v>
      </c>
      <c r="M10461" s="343">
        <f t="shared" si="680"/>
        <v>17374.751000000066</v>
      </c>
      <c r="N10461" s="336"/>
    </row>
    <row r="10462" spans="1:14">
      <c r="A10462" s="336"/>
      <c r="B10462" s="341">
        <v>301190</v>
      </c>
      <c r="C10462" s="341" t="s">
        <v>255</v>
      </c>
      <c r="D10462" s="341">
        <v>0.04</v>
      </c>
      <c r="E10462" s="341">
        <v>90.02</v>
      </c>
      <c r="F10462" s="342">
        <f t="shared" si="677"/>
        <v>3.6008</v>
      </c>
      <c r="G10462" s="343">
        <f t="shared" si="679"/>
        <v>5620.4024000000991</v>
      </c>
      <c r="H10462" s="341">
        <v>301190</v>
      </c>
      <c r="I10462" s="341" t="s">
        <v>255</v>
      </c>
      <c r="J10462" s="341">
        <v>0.04</v>
      </c>
      <c r="K10462" s="341">
        <v>90.02</v>
      </c>
      <c r="L10462" s="342">
        <f t="shared" si="678"/>
        <v>3.6008</v>
      </c>
      <c r="M10462" s="343">
        <f t="shared" si="680"/>
        <v>5576.2796000000817</v>
      </c>
      <c r="N10462" s="336"/>
    </row>
    <row r="10463" spans="1:14">
      <c r="A10463" s="13"/>
      <c r="B10463" s="341">
        <v>301190</v>
      </c>
      <c r="C10463" s="341" t="s">
        <v>256</v>
      </c>
      <c r="D10463" s="341">
        <v>0.1</v>
      </c>
      <c r="E10463" s="341">
        <v>90.02</v>
      </c>
      <c r="F10463" s="342">
        <f t="shared" si="677"/>
        <v>9.0020000000000007</v>
      </c>
      <c r="G10463" s="343">
        <f t="shared" si="679"/>
        <v>13690.12160000023</v>
      </c>
      <c r="H10463" s="341">
        <v>301190</v>
      </c>
      <c r="I10463" s="341" t="s">
        <v>256</v>
      </c>
      <c r="J10463" s="341">
        <v>0.1</v>
      </c>
      <c r="K10463" s="341">
        <v>90.02</v>
      </c>
      <c r="L10463" s="342">
        <f t="shared" si="678"/>
        <v>9.0020000000000007</v>
      </c>
      <c r="M10463" s="343">
        <f t="shared" si="680"/>
        <v>13586.129800000235</v>
      </c>
      <c r="N10463" s="13"/>
    </row>
    <row r="10464" spans="1:14">
      <c r="A10464" s="336"/>
      <c r="B10464" s="341">
        <v>301190</v>
      </c>
      <c r="C10464" s="341" t="s">
        <v>257</v>
      </c>
      <c r="D10464" s="341">
        <v>0.125</v>
      </c>
      <c r="E10464" s="341">
        <v>92.52</v>
      </c>
      <c r="F10464" s="342">
        <f t="shared" si="677"/>
        <v>11.565</v>
      </c>
      <c r="G10464" s="343">
        <f t="shared" si="679"/>
        <v>18172.749999999945</v>
      </c>
      <c r="H10464" s="341">
        <v>301190</v>
      </c>
      <c r="I10464" s="341" t="s">
        <v>257</v>
      </c>
      <c r="J10464" s="341">
        <v>0.125</v>
      </c>
      <c r="K10464" s="341">
        <v>92.52</v>
      </c>
      <c r="L10464" s="342">
        <f t="shared" si="678"/>
        <v>11.565</v>
      </c>
      <c r="M10464" s="343">
        <f t="shared" si="680"/>
        <v>18029.562499999905</v>
      </c>
      <c r="N10464" s="336"/>
    </row>
    <row r="10465" spans="1:14">
      <c r="A10465" s="336"/>
      <c r="B10465" s="341">
        <v>301190</v>
      </c>
      <c r="C10465" s="341" t="s">
        <v>258</v>
      </c>
      <c r="D10465" s="341">
        <v>0.125</v>
      </c>
      <c r="E10465" s="341">
        <v>95.02</v>
      </c>
      <c r="F10465" s="342">
        <f t="shared" si="677"/>
        <v>11.8775</v>
      </c>
      <c r="G10465" s="343">
        <f t="shared" si="679"/>
        <v>18594.463749999937</v>
      </c>
      <c r="H10465" s="341">
        <v>301190</v>
      </c>
      <c r="I10465" s="341" t="s">
        <v>258</v>
      </c>
      <c r="J10465" s="341">
        <v>0.125</v>
      </c>
      <c r="K10465" s="341">
        <v>95.02</v>
      </c>
      <c r="L10465" s="342">
        <f t="shared" si="678"/>
        <v>11.8775</v>
      </c>
      <c r="M10465" s="343">
        <f t="shared" si="680"/>
        <v>18448.343749999975</v>
      </c>
      <c r="N10465" s="336"/>
    </row>
    <row r="10466" spans="1:14">
      <c r="A10466" s="336"/>
      <c r="B10466" s="341">
        <v>301190</v>
      </c>
      <c r="C10466" s="341" t="s">
        <v>259</v>
      </c>
      <c r="D10466" s="341">
        <v>0.1</v>
      </c>
      <c r="E10466" s="341">
        <v>97.02</v>
      </c>
      <c r="F10466" s="342">
        <f t="shared" si="677"/>
        <v>9.702</v>
      </c>
      <c r="G10466" s="343">
        <f t="shared" si="679"/>
        <v>15145.331999999828</v>
      </c>
      <c r="H10466" s="341">
        <v>301190</v>
      </c>
      <c r="I10466" s="341" t="s">
        <v>259</v>
      </c>
      <c r="J10466" s="341">
        <v>0.1</v>
      </c>
      <c r="K10466" s="341">
        <v>97.02</v>
      </c>
      <c r="L10466" s="342">
        <f t="shared" si="678"/>
        <v>9.702</v>
      </c>
      <c r="M10466" s="343">
        <f t="shared" si="680"/>
        <v>15026.638999999799</v>
      </c>
      <c r="N10466" s="336"/>
    </row>
    <row r="10467" spans="1:14">
      <c r="A10467" s="336"/>
      <c r="B10467" s="341">
        <v>301190</v>
      </c>
      <c r="C10467" s="341" t="s">
        <v>260</v>
      </c>
      <c r="D10467" s="341">
        <v>0.1</v>
      </c>
      <c r="E10467" s="341">
        <v>126.72</v>
      </c>
      <c r="F10467" s="342">
        <f t="shared" si="677"/>
        <v>12.672000000000001</v>
      </c>
      <c r="G10467" s="343">
        <f t="shared" si="679"/>
        <v>18060.572999999938</v>
      </c>
      <c r="H10467" s="341">
        <v>301190</v>
      </c>
      <c r="I10467" s="341" t="s">
        <v>260</v>
      </c>
      <c r="J10467" s="341">
        <v>0.1</v>
      </c>
      <c r="K10467" s="341">
        <v>126.72</v>
      </c>
      <c r="L10467" s="342">
        <f t="shared" si="678"/>
        <v>12.672000000000001</v>
      </c>
      <c r="M10467" s="343">
        <f t="shared" si="680"/>
        <v>17387.423000000064</v>
      </c>
      <c r="N10467" s="336"/>
    </row>
    <row r="10468" spans="1:14">
      <c r="A10468" s="336"/>
      <c r="B10468" s="341">
        <v>301200</v>
      </c>
      <c r="C10468" s="341" t="s">
        <v>255</v>
      </c>
      <c r="D10468" s="341">
        <v>0.04</v>
      </c>
      <c r="E10468" s="341">
        <v>90.02</v>
      </c>
      <c r="F10468" s="342">
        <f t="shared" si="677"/>
        <v>3.6008</v>
      </c>
      <c r="G10468" s="343">
        <f t="shared" si="679"/>
        <v>5624.0032000000992</v>
      </c>
      <c r="H10468" s="341">
        <v>301200</v>
      </c>
      <c r="I10468" s="341" t="s">
        <v>255</v>
      </c>
      <c r="J10468" s="341">
        <v>0.04</v>
      </c>
      <c r="K10468" s="341">
        <v>90.02</v>
      </c>
      <c r="L10468" s="342">
        <f t="shared" si="678"/>
        <v>3.6008</v>
      </c>
      <c r="M10468" s="343">
        <f t="shared" si="680"/>
        <v>5579.8804000000819</v>
      </c>
      <c r="N10468" s="336"/>
    </row>
    <row r="10469" spans="1:14">
      <c r="A10469" s="336"/>
      <c r="B10469" s="341">
        <v>301200</v>
      </c>
      <c r="C10469" s="341" t="s">
        <v>256</v>
      </c>
      <c r="D10469" s="341">
        <v>0.1</v>
      </c>
      <c r="E10469" s="341">
        <v>90.02</v>
      </c>
      <c r="F10469" s="342">
        <f t="shared" si="677"/>
        <v>9.0020000000000007</v>
      </c>
      <c r="G10469" s="343">
        <f t="shared" si="679"/>
        <v>13699.12360000023</v>
      </c>
      <c r="H10469" s="341">
        <v>301200</v>
      </c>
      <c r="I10469" s="341" t="s">
        <v>256</v>
      </c>
      <c r="J10469" s="341">
        <v>0.1</v>
      </c>
      <c r="K10469" s="341">
        <v>90.02</v>
      </c>
      <c r="L10469" s="342">
        <f t="shared" si="678"/>
        <v>9.0020000000000007</v>
      </c>
      <c r="M10469" s="343">
        <f t="shared" si="680"/>
        <v>13595.131800000236</v>
      </c>
      <c r="N10469" s="336"/>
    </row>
    <row r="10470" spans="1:14">
      <c r="A10470" s="13"/>
      <c r="B10470" s="341">
        <v>301200</v>
      </c>
      <c r="C10470" s="341" t="s">
        <v>257</v>
      </c>
      <c r="D10470" s="341">
        <v>0.125</v>
      </c>
      <c r="E10470" s="341">
        <v>92.52</v>
      </c>
      <c r="F10470" s="342">
        <f t="shared" si="677"/>
        <v>11.565</v>
      </c>
      <c r="G10470" s="343">
        <f t="shared" si="679"/>
        <v>18184.314999999944</v>
      </c>
      <c r="H10470" s="341">
        <v>301200</v>
      </c>
      <c r="I10470" s="341" t="s">
        <v>257</v>
      </c>
      <c r="J10470" s="341">
        <v>0.125</v>
      </c>
      <c r="K10470" s="341">
        <v>92.52</v>
      </c>
      <c r="L10470" s="342">
        <f t="shared" si="678"/>
        <v>11.565</v>
      </c>
      <c r="M10470" s="343">
        <f t="shared" si="680"/>
        <v>18041.127499999904</v>
      </c>
      <c r="N10470" s="13"/>
    </row>
    <row r="10471" spans="1:14">
      <c r="A10471" s="336"/>
      <c r="B10471" s="341">
        <v>301200</v>
      </c>
      <c r="C10471" s="341" t="s">
        <v>258</v>
      </c>
      <c r="D10471" s="341">
        <v>0.125</v>
      </c>
      <c r="E10471" s="341">
        <v>95.02</v>
      </c>
      <c r="F10471" s="342">
        <f t="shared" si="677"/>
        <v>11.8775</v>
      </c>
      <c r="G10471" s="343">
        <f t="shared" si="679"/>
        <v>18606.341249999936</v>
      </c>
      <c r="H10471" s="341">
        <v>301200</v>
      </c>
      <c r="I10471" s="341" t="s">
        <v>258</v>
      </c>
      <c r="J10471" s="341">
        <v>0.125</v>
      </c>
      <c r="K10471" s="341">
        <v>95.02</v>
      </c>
      <c r="L10471" s="342">
        <f t="shared" si="678"/>
        <v>11.8775</v>
      </c>
      <c r="M10471" s="343">
        <f t="shared" si="680"/>
        <v>18460.221249999973</v>
      </c>
      <c r="N10471" s="336"/>
    </row>
    <row r="10472" spans="1:14">
      <c r="A10472" s="336"/>
      <c r="B10472" s="341">
        <v>301200</v>
      </c>
      <c r="C10472" s="341" t="s">
        <v>259</v>
      </c>
      <c r="D10472" s="341">
        <v>0.1</v>
      </c>
      <c r="E10472" s="341">
        <v>97.02</v>
      </c>
      <c r="F10472" s="342">
        <f t="shared" si="677"/>
        <v>9.702</v>
      </c>
      <c r="G10472" s="343">
        <f t="shared" si="679"/>
        <v>15155.033999999827</v>
      </c>
      <c r="H10472" s="341">
        <v>301200</v>
      </c>
      <c r="I10472" s="341" t="s">
        <v>259</v>
      </c>
      <c r="J10472" s="341">
        <v>0.1</v>
      </c>
      <c r="K10472" s="341">
        <v>97.02</v>
      </c>
      <c r="L10472" s="342">
        <f t="shared" si="678"/>
        <v>9.702</v>
      </c>
      <c r="M10472" s="343">
        <f t="shared" si="680"/>
        <v>15036.340999999798</v>
      </c>
      <c r="N10472" s="336"/>
    </row>
    <row r="10473" spans="1:14">
      <c r="A10473" s="336"/>
      <c r="B10473" s="341">
        <v>301200</v>
      </c>
      <c r="C10473" s="341" t="s">
        <v>260</v>
      </c>
      <c r="D10473" s="341">
        <v>0.1</v>
      </c>
      <c r="E10473" s="341">
        <v>126.72</v>
      </c>
      <c r="F10473" s="342">
        <f t="shared" si="677"/>
        <v>12.672000000000001</v>
      </c>
      <c r="G10473" s="343">
        <f t="shared" si="679"/>
        <v>18073.244999999937</v>
      </c>
      <c r="H10473" s="341">
        <v>301200</v>
      </c>
      <c r="I10473" s="341" t="s">
        <v>260</v>
      </c>
      <c r="J10473" s="341">
        <v>0.1</v>
      </c>
      <c r="K10473" s="341">
        <v>126.72</v>
      </c>
      <c r="L10473" s="342">
        <f t="shared" si="678"/>
        <v>12.672000000000001</v>
      </c>
      <c r="M10473" s="343">
        <f t="shared" si="680"/>
        <v>17400.095000000063</v>
      </c>
      <c r="N10473" s="336"/>
    </row>
    <row r="10474" spans="1:14">
      <c r="A10474" s="336"/>
      <c r="B10474" s="341">
        <v>301210</v>
      </c>
      <c r="C10474" s="341" t="s">
        <v>255</v>
      </c>
      <c r="D10474" s="341">
        <v>0.04</v>
      </c>
      <c r="E10474" s="341">
        <v>90.02</v>
      </c>
      <c r="F10474" s="342">
        <f t="shared" si="677"/>
        <v>3.6008</v>
      </c>
      <c r="G10474" s="343">
        <f t="shared" si="679"/>
        <v>5627.6040000000994</v>
      </c>
      <c r="H10474" s="341">
        <v>301210</v>
      </c>
      <c r="I10474" s="341" t="s">
        <v>255</v>
      </c>
      <c r="J10474" s="341">
        <v>0.04</v>
      </c>
      <c r="K10474" s="341">
        <v>90.02</v>
      </c>
      <c r="L10474" s="342">
        <f t="shared" si="678"/>
        <v>3.6008</v>
      </c>
      <c r="M10474" s="343">
        <f t="shared" si="680"/>
        <v>5583.481200000082</v>
      </c>
      <c r="N10474" s="336"/>
    </row>
    <row r="10475" spans="1:14">
      <c r="A10475" s="336"/>
      <c r="B10475" s="341">
        <v>301210</v>
      </c>
      <c r="C10475" s="341" t="s">
        <v>256</v>
      </c>
      <c r="D10475" s="341">
        <v>0.1</v>
      </c>
      <c r="E10475" s="341">
        <v>90.02</v>
      </c>
      <c r="F10475" s="342">
        <f t="shared" si="677"/>
        <v>9.0020000000000007</v>
      </c>
      <c r="G10475" s="343">
        <f t="shared" si="679"/>
        <v>13708.12560000023</v>
      </c>
      <c r="H10475" s="341">
        <v>301210</v>
      </c>
      <c r="I10475" s="341" t="s">
        <v>256</v>
      </c>
      <c r="J10475" s="341">
        <v>0.1</v>
      </c>
      <c r="K10475" s="341">
        <v>90.02</v>
      </c>
      <c r="L10475" s="342">
        <f t="shared" si="678"/>
        <v>9.0020000000000007</v>
      </c>
      <c r="M10475" s="343">
        <f t="shared" si="680"/>
        <v>13604.133800000236</v>
      </c>
      <c r="N10475" s="336"/>
    </row>
    <row r="10476" spans="1:14">
      <c r="A10476" s="336"/>
      <c r="B10476" s="341">
        <v>301210</v>
      </c>
      <c r="C10476" s="341" t="s">
        <v>257</v>
      </c>
      <c r="D10476" s="341">
        <v>0.125</v>
      </c>
      <c r="E10476" s="341">
        <v>92.52</v>
      </c>
      <c r="F10476" s="342">
        <f t="shared" si="677"/>
        <v>11.565</v>
      </c>
      <c r="G10476" s="343">
        <f t="shared" si="679"/>
        <v>18195.879999999943</v>
      </c>
      <c r="H10476" s="341">
        <v>301210</v>
      </c>
      <c r="I10476" s="341" t="s">
        <v>257</v>
      </c>
      <c r="J10476" s="341">
        <v>0.125</v>
      </c>
      <c r="K10476" s="341">
        <v>92.52</v>
      </c>
      <c r="L10476" s="342">
        <f t="shared" si="678"/>
        <v>11.565</v>
      </c>
      <c r="M10476" s="343">
        <f t="shared" si="680"/>
        <v>18052.692499999903</v>
      </c>
      <c r="N10476" s="336"/>
    </row>
    <row r="10477" spans="1:14">
      <c r="A10477" s="13"/>
      <c r="B10477" s="341">
        <v>301210</v>
      </c>
      <c r="C10477" s="341" t="s">
        <v>258</v>
      </c>
      <c r="D10477" s="341">
        <v>0.125</v>
      </c>
      <c r="E10477" s="341">
        <v>95.02</v>
      </c>
      <c r="F10477" s="342">
        <f t="shared" si="677"/>
        <v>11.8775</v>
      </c>
      <c r="G10477" s="343">
        <f t="shared" si="679"/>
        <v>18618.218749999935</v>
      </c>
      <c r="H10477" s="341">
        <v>301210</v>
      </c>
      <c r="I10477" s="341" t="s">
        <v>258</v>
      </c>
      <c r="J10477" s="341">
        <v>0.125</v>
      </c>
      <c r="K10477" s="341">
        <v>95.02</v>
      </c>
      <c r="L10477" s="342">
        <f t="shared" si="678"/>
        <v>11.8775</v>
      </c>
      <c r="M10477" s="343">
        <f t="shared" si="680"/>
        <v>18472.098749999972</v>
      </c>
      <c r="N10477" s="13"/>
    </row>
    <row r="10478" spans="1:14">
      <c r="A10478" s="336"/>
      <c r="B10478" s="341">
        <v>301210</v>
      </c>
      <c r="C10478" s="341" t="s">
        <v>259</v>
      </c>
      <c r="D10478" s="341">
        <v>0.1</v>
      </c>
      <c r="E10478" s="341">
        <v>97.02</v>
      </c>
      <c r="F10478" s="342">
        <f t="shared" si="677"/>
        <v>9.702</v>
      </c>
      <c r="G10478" s="343">
        <f t="shared" si="679"/>
        <v>15164.735999999826</v>
      </c>
      <c r="H10478" s="341">
        <v>301210</v>
      </c>
      <c r="I10478" s="341" t="s">
        <v>259</v>
      </c>
      <c r="J10478" s="341">
        <v>0.1</v>
      </c>
      <c r="K10478" s="341">
        <v>97.02</v>
      </c>
      <c r="L10478" s="342">
        <f t="shared" si="678"/>
        <v>9.702</v>
      </c>
      <c r="M10478" s="343">
        <f t="shared" si="680"/>
        <v>15046.042999999798</v>
      </c>
      <c r="N10478" s="336"/>
    </row>
    <row r="10479" spans="1:14">
      <c r="A10479" s="336"/>
      <c r="B10479" s="341">
        <v>301210</v>
      </c>
      <c r="C10479" s="341" t="s">
        <v>260</v>
      </c>
      <c r="D10479" s="341">
        <v>0.1</v>
      </c>
      <c r="E10479" s="341">
        <v>126.72</v>
      </c>
      <c r="F10479" s="342">
        <f t="shared" si="677"/>
        <v>12.672000000000001</v>
      </c>
      <c r="G10479" s="343">
        <f t="shared" si="679"/>
        <v>18085.916999999936</v>
      </c>
      <c r="H10479" s="341">
        <v>301210</v>
      </c>
      <c r="I10479" s="341" t="s">
        <v>260</v>
      </c>
      <c r="J10479" s="341">
        <v>0.1</v>
      </c>
      <c r="K10479" s="341">
        <v>126.72</v>
      </c>
      <c r="L10479" s="342">
        <f t="shared" si="678"/>
        <v>12.672000000000001</v>
      </c>
      <c r="M10479" s="343">
        <f t="shared" si="680"/>
        <v>17412.767000000062</v>
      </c>
      <c r="N10479" s="336"/>
    </row>
    <row r="10480" spans="1:14">
      <c r="A10480" s="336"/>
      <c r="B10480" s="341">
        <v>301220</v>
      </c>
      <c r="C10480" s="341" t="s">
        <v>255</v>
      </c>
      <c r="D10480" s="341">
        <v>0.04</v>
      </c>
      <c r="E10480" s="341">
        <v>90.02</v>
      </c>
      <c r="F10480" s="342">
        <f t="shared" si="677"/>
        <v>3.6008</v>
      </c>
      <c r="G10480" s="343">
        <f t="shared" si="679"/>
        <v>5631.2048000000996</v>
      </c>
      <c r="H10480" s="341">
        <v>301220</v>
      </c>
      <c r="I10480" s="341" t="s">
        <v>255</v>
      </c>
      <c r="J10480" s="341">
        <v>0.04</v>
      </c>
      <c r="K10480" s="341">
        <v>90.02</v>
      </c>
      <c r="L10480" s="342">
        <f t="shared" si="678"/>
        <v>3.6008</v>
      </c>
      <c r="M10480" s="343">
        <f t="shared" si="680"/>
        <v>5587.0820000000822</v>
      </c>
      <c r="N10480" s="336"/>
    </row>
    <row r="10481" spans="1:14">
      <c r="A10481" s="336"/>
      <c r="B10481" s="341">
        <v>301220</v>
      </c>
      <c r="C10481" s="341" t="s">
        <v>256</v>
      </c>
      <c r="D10481" s="341">
        <v>0.1</v>
      </c>
      <c r="E10481" s="341">
        <v>90.02</v>
      </c>
      <c r="F10481" s="342">
        <f t="shared" si="677"/>
        <v>9.0020000000000007</v>
      </c>
      <c r="G10481" s="343">
        <f t="shared" si="679"/>
        <v>13717.127600000231</v>
      </c>
      <c r="H10481" s="341">
        <v>301220</v>
      </c>
      <c r="I10481" s="341" t="s">
        <v>256</v>
      </c>
      <c r="J10481" s="341">
        <v>0.1</v>
      </c>
      <c r="K10481" s="341">
        <v>90.02</v>
      </c>
      <c r="L10481" s="342">
        <f t="shared" si="678"/>
        <v>9.0020000000000007</v>
      </c>
      <c r="M10481" s="343">
        <f t="shared" si="680"/>
        <v>13613.135800000236</v>
      </c>
      <c r="N10481" s="336"/>
    </row>
    <row r="10482" spans="1:14">
      <c r="A10482" s="336"/>
      <c r="B10482" s="341">
        <v>301220</v>
      </c>
      <c r="C10482" s="341" t="s">
        <v>257</v>
      </c>
      <c r="D10482" s="341">
        <v>0.125</v>
      </c>
      <c r="E10482" s="341">
        <v>92.52</v>
      </c>
      <c r="F10482" s="342">
        <f t="shared" si="677"/>
        <v>11.565</v>
      </c>
      <c r="G10482" s="343">
        <f t="shared" si="679"/>
        <v>18207.444999999942</v>
      </c>
      <c r="H10482" s="341">
        <v>301220</v>
      </c>
      <c r="I10482" s="341" t="s">
        <v>257</v>
      </c>
      <c r="J10482" s="341">
        <v>0.125</v>
      </c>
      <c r="K10482" s="341">
        <v>92.52</v>
      </c>
      <c r="L10482" s="342">
        <f t="shared" si="678"/>
        <v>11.565</v>
      </c>
      <c r="M10482" s="343">
        <f t="shared" si="680"/>
        <v>18064.257499999901</v>
      </c>
      <c r="N10482" s="336"/>
    </row>
    <row r="10483" spans="1:14">
      <c r="A10483" s="336"/>
      <c r="B10483" s="341">
        <v>301220</v>
      </c>
      <c r="C10483" s="341" t="s">
        <v>258</v>
      </c>
      <c r="D10483" s="341">
        <v>0.125</v>
      </c>
      <c r="E10483" s="341">
        <v>95.02</v>
      </c>
      <c r="F10483" s="342">
        <f t="shared" si="677"/>
        <v>11.8775</v>
      </c>
      <c r="G10483" s="343">
        <f t="shared" si="679"/>
        <v>18630.096249999933</v>
      </c>
      <c r="H10483" s="341">
        <v>301220</v>
      </c>
      <c r="I10483" s="341" t="s">
        <v>258</v>
      </c>
      <c r="J10483" s="341">
        <v>0.125</v>
      </c>
      <c r="K10483" s="341">
        <v>95.02</v>
      </c>
      <c r="L10483" s="342">
        <f t="shared" si="678"/>
        <v>11.8775</v>
      </c>
      <c r="M10483" s="343">
        <f t="shared" si="680"/>
        <v>18483.976249999971</v>
      </c>
      <c r="N10483" s="336"/>
    </row>
    <row r="10484" spans="1:14">
      <c r="A10484" s="13"/>
      <c r="B10484" s="341">
        <v>301220</v>
      </c>
      <c r="C10484" s="341" t="s">
        <v>259</v>
      </c>
      <c r="D10484" s="341">
        <v>0.1</v>
      </c>
      <c r="E10484" s="341">
        <v>97.02</v>
      </c>
      <c r="F10484" s="342">
        <f t="shared" si="677"/>
        <v>9.702</v>
      </c>
      <c r="G10484" s="343">
        <f t="shared" si="679"/>
        <v>15174.437999999825</v>
      </c>
      <c r="H10484" s="341">
        <v>301220</v>
      </c>
      <c r="I10484" s="341" t="s">
        <v>259</v>
      </c>
      <c r="J10484" s="341">
        <v>0.1</v>
      </c>
      <c r="K10484" s="341">
        <v>97.02</v>
      </c>
      <c r="L10484" s="342">
        <f t="shared" si="678"/>
        <v>9.702</v>
      </c>
      <c r="M10484" s="343">
        <f t="shared" si="680"/>
        <v>15055.744999999797</v>
      </c>
      <c r="N10484" s="13"/>
    </row>
    <row r="10485" spans="1:14">
      <c r="A10485" s="336"/>
      <c r="B10485" s="341">
        <v>301220</v>
      </c>
      <c r="C10485" s="341" t="s">
        <v>260</v>
      </c>
      <c r="D10485" s="341">
        <v>0.1</v>
      </c>
      <c r="E10485" s="341">
        <v>126.72</v>
      </c>
      <c r="F10485" s="342">
        <f t="shared" si="677"/>
        <v>12.672000000000001</v>
      </c>
      <c r="G10485" s="343">
        <f t="shared" si="679"/>
        <v>18098.588999999934</v>
      </c>
      <c r="H10485" s="341">
        <v>301220</v>
      </c>
      <c r="I10485" s="341" t="s">
        <v>260</v>
      </c>
      <c r="J10485" s="341">
        <v>0.1</v>
      </c>
      <c r="K10485" s="341">
        <v>126.72</v>
      </c>
      <c r="L10485" s="342">
        <f t="shared" si="678"/>
        <v>12.672000000000001</v>
      </c>
      <c r="M10485" s="343">
        <f t="shared" si="680"/>
        <v>17425.43900000006</v>
      </c>
      <c r="N10485" s="336"/>
    </row>
    <row r="10486" spans="1:14">
      <c r="A10486" s="336"/>
      <c r="B10486" s="341">
        <v>301230</v>
      </c>
      <c r="C10486" s="341" t="s">
        <v>255</v>
      </c>
      <c r="D10486" s="341">
        <v>0.04</v>
      </c>
      <c r="E10486" s="341">
        <v>90.02</v>
      </c>
      <c r="F10486" s="342">
        <f t="shared" si="677"/>
        <v>3.6008</v>
      </c>
      <c r="G10486" s="343">
        <f t="shared" si="679"/>
        <v>5634.8056000000997</v>
      </c>
      <c r="H10486" s="341">
        <v>301230</v>
      </c>
      <c r="I10486" s="341" t="s">
        <v>255</v>
      </c>
      <c r="J10486" s="341">
        <v>0.04</v>
      </c>
      <c r="K10486" s="341">
        <v>90.02</v>
      </c>
      <c r="L10486" s="342">
        <f t="shared" si="678"/>
        <v>3.6008</v>
      </c>
      <c r="M10486" s="343">
        <f t="shared" si="680"/>
        <v>5590.6828000000824</v>
      </c>
      <c r="N10486" s="336"/>
    </row>
    <row r="10487" spans="1:14">
      <c r="A10487" s="336"/>
      <c r="B10487" s="341">
        <v>301230</v>
      </c>
      <c r="C10487" s="341" t="s">
        <v>256</v>
      </c>
      <c r="D10487" s="341">
        <v>0.1</v>
      </c>
      <c r="E10487" s="341">
        <v>90.02</v>
      </c>
      <c r="F10487" s="342">
        <f t="shared" si="677"/>
        <v>9.0020000000000007</v>
      </c>
      <c r="G10487" s="343">
        <f t="shared" si="679"/>
        <v>13726.129600000231</v>
      </c>
      <c r="H10487" s="341">
        <v>301230</v>
      </c>
      <c r="I10487" s="341" t="s">
        <v>256</v>
      </c>
      <c r="J10487" s="341">
        <v>0.1</v>
      </c>
      <c r="K10487" s="341">
        <v>90.02</v>
      </c>
      <c r="L10487" s="342">
        <f t="shared" si="678"/>
        <v>9.0020000000000007</v>
      </c>
      <c r="M10487" s="343">
        <f t="shared" si="680"/>
        <v>13622.137800000237</v>
      </c>
      <c r="N10487" s="336"/>
    </row>
    <row r="10488" spans="1:14">
      <c r="A10488" s="336"/>
      <c r="B10488" s="341">
        <v>301230</v>
      </c>
      <c r="C10488" s="341" t="s">
        <v>257</v>
      </c>
      <c r="D10488" s="341">
        <v>0.125</v>
      </c>
      <c r="E10488" s="341">
        <v>92.52</v>
      </c>
      <c r="F10488" s="342">
        <f t="shared" si="677"/>
        <v>11.565</v>
      </c>
      <c r="G10488" s="343">
        <f t="shared" si="679"/>
        <v>18219.00999999994</v>
      </c>
      <c r="H10488" s="341">
        <v>301230</v>
      </c>
      <c r="I10488" s="341" t="s">
        <v>257</v>
      </c>
      <c r="J10488" s="341">
        <v>0.125</v>
      </c>
      <c r="K10488" s="341">
        <v>92.52</v>
      </c>
      <c r="L10488" s="342">
        <f t="shared" si="678"/>
        <v>11.565</v>
      </c>
      <c r="M10488" s="343">
        <f t="shared" si="680"/>
        <v>18075.8224999999</v>
      </c>
      <c r="N10488" s="336"/>
    </row>
    <row r="10489" spans="1:14">
      <c r="A10489" s="336"/>
      <c r="B10489" s="341">
        <v>301230</v>
      </c>
      <c r="C10489" s="341" t="s">
        <v>258</v>
      </c>
      <c r="D10489" s="341">
        <v>0.125</v>
      </c>
      <c r="E10489" s="341">
        <v>95.02</v>
      </c>
      <c r="F10489" s="342">
        <f t="shared" si="677"/>
        <v>11.8775</v>
      </c>
      <c r="G10489" s="343">
        <f t="shared" si="679"/>
        <v>18641.973749999932</v>
      </c>
      <c r="H10489" s="341">
        <v>301230</v>
      </c>
      <c r="I10489" s="341" t="s">
        <v>258</v>
      </c>
      <c r="J10489" s="341">
        <v>0.125</v>
      </c>
      <c r="K10489" s="341">
        <v>95.02</v>
      </c>
      <c r="L10489" s="342">
        <f t="shared" si="678"/>
        <v>11.8775</v>
      </c>
      <c r="M10489" s="343">
        <f t="shared" si="680"/>
        <v>18495.853749999969</v>
      </c>
      <c r="N10489" s="336"/>
    </row>
    <row r="10490" spans="1:14">
      <c r="A10490" s="336"/>
      <c r="B10490" s="341">
        <v>301230</v>
      </c>
      <c r="C10490" s="341" t="s">
        <v>259</v>
      </c>
      <c r="D10490" s="341">
        <v>0.1</v>
      </c>
      <c r="E10490" s="341">
        <v>97.02</v>
      </c>
      <c r="F10490" s="342">
        <f t="shared" si="677"/>
        <v>9.702</v>
      </c>
      <c r="G10490" s="343">
        <f t="shared" si="679"/>
        <v>15184.139999999825</v>
      </c>
      <c r="H10490" s="341">
        <v>301230</v>
      </c>
      <c r="I10490" s="341" t="s">
        <v>259</v>
      </c>
      <c r="J10490" s="341">
        <v>0.1</v>
      </c>
      <c r="K10490" s="341">
        <v>97.02</v>
      </c>
      <c r="L10490" s="342">
        <f t="shared" si="678"/>
        <v>9.702</v>
      </c>
      <c r="M10490" s="343">
        <f t="shared" si="680"/>
        <v>15065.446999999796</v>
      </c>
      <c r="N10490" s="336"/>
    </row>
    <row r="10491" spans="1:14">
      <c r="A10491" s="13"/>
      <c r="B10491" s="341">
        <v>301230</v>
      </c>
      <c r="C10491" s="341" t="s">
        <v>260</v>
      </c>
      <c r="D10491" s="341">
        <v>0.1</v>
      </c>
      <c r="E10491" s="341">
        <v>126.72</v>
      </c>
      <c r="F10491" s="342">
        <f t="shared" si="677"/>
        <v>12.672000000000001</v>
      </c>
      <c r="G10491" s="343">
        <f t="shared" si="679"/>
        <v>18111.260999999933</v>
      </c>
      <c r="H10491" s="341">
        <v>301230</v>
      </c>
      <c r="I10491" s="341" t="s">
        <v>260</v>
      </c>
      <c r="J10491" s="341">
        <v>0.1</v>
      </c>
      <c r="K10491" s="341">
        <v>126.72</v>
      </c>
      <c r="L10491" s="342">
        <f t="shared" si="678"/>
        <v>12.672000000000001</v>
      </c>
      <c r="M10491" s="343">
        <f t="shared" si="680"/>
        <v>17438.111000000059</v>
      </c>
      <c r="N10491" s="13"/>
    </row>
    <row r="10492" spans="1:14">
      <c r="A10492" s="336"/>
      <c r="B10492" s="341">
        <v>301240</v>
      </c>
      <c r="C10492" s="341" t="s">
        <v>255</v>
      </c>
      <c r="D10492" s="341">
        <v>0.04</v>
      </c>
      <c r="E10492" s="341">
        <v>90.02</v>
      </c>
      <c r="F10492" s="342">
        <f t="shared" si="677"/>
        <v>3.6008</v>
      </c>
      <c r="G10492" s="343">
        <f t="shared" si="679"/>
        <v>5638.4064000000999</v>
      </c>
      <c r="H10492" s="341">
        <v>301240</v>
      </c>
      <c r="I10492" s="341" t="s">
        <v>255</v>
      </c>
      <c r="J10492" s="341">
        <v>0.04</v>
      </c>
      <c r="K10492" s="341">
        <v>90.02</v>
      </c>
      <c r="L10492" s="342">
        <f t="shared" si="678"/>
        <v>3.6008</v>
      </c>
      <c r="M10492" s="343">
        <f t="shared" si="680"/>
        <v>5594.2836000000825</v>
      </c>
      <c r="N10492" s="336"/>
    </row>
    <row r="10493" spans="1:14">
      <c r="A10493" s="336"/>
      <c r="B10493" s="341">
        <v>301240</v>
      </c>
      <c r="C10493" s="341" t="s">
        <v>256</v>
      </c>
      <c r="D10493" s="341">
        <v>0.1</v>
      </c>
      <c r="E10493" s="341">
        <v>90.02</v>
      </c>
      <c r="F10493" s="342">
        <f t="shared" si="677"/>
        <v>9.0020000000000007</v>
      </c>
      <c r="G10493" s="343">
        <f t="shared" si="679"/>
        <v>13735.131600000232</v>
      </c>
      <c r="H10493" s="341">
        <v>301240</v>
      </c>
      <c r="I10493" s="341" t="s">
        <v>256</v>
      </c>
      <c r="J10493" s="341">
        <v>0.1</v>
      </c>
      <c r="K10493" s="341">
        <v>90.02</v>
      </c>
      <c r="L10493" s="342">
        <f t="shared" si="678"/>
        <v>9.0020000000000007</v>
      </c>
      <c r="M10493" s="343">
        <f t="shared" si="680"/>
        <v>13631.139800000237</v>
      </c>
      <c r="N10493" s="336"/>
    </row>
    <row r="10494" spans="1:14">
      <c r="A10494" s="336"/>
      <c r="B10494" s="341">
        <v>301240</v>
      </c>
      <c r="C10494" s="341" t="s">
        <v>257</v>
      </c>
      <c r="D10494" s="341">
        <v>0.125</v>
      </c>
      <c r="E10494" s="341">
        <v>92.52</v>
      </c>
      <c r="F10494" s="342">
        <f t="shared" si="677"/>
        <v>11.565</v>
      </c>
      <c r="G10494" s="343">
        <f t="shared" si="679"/>
        <v>18230.574999999939</v>
      </c>
      <c r="H10494" s="341">
        <v>301240</v>
      </c>
      <c r="I10494" s="341" t="s">
        <v>257</v>
      </c>
      <c r="J10494" s="341">
        <v>0.125</v>
      </c>
      <c r="K10494" s="341">
        <v>92.52</v>
      </c>
      <c r="L10494" s="342">
        <f t="shared" si="678"/>
        <v>11.565</v>
      </c>
      <c r="M10494" s="343">
        <f t="shared" si="680"/>
        <v>18087.387499999899</v>
      </c>
      <c r="N10494" s="336"/>
    </row>
    <row r="10495" spans="1:14">
      <c r="A10495" s="336"/>
      <c r="B10495" s="341">
        <v>301240</v>
      </c>
      <c r="C10495" s="341" t="s">
        <v>258</v>
      </c>
      <c r="D10495" s="341">
        <v>0.125</v>
      </c>
      <c r="E10495" s="341">
        <v>95.02</v>
      </c>
      <c r="F10495" s="342">
        <f t="shared" si="677"/>
        <v>11.8775</v>
      </c>
      <c r="G10495" s="343">
        <f t="shared" si="679"/>
        <v>18653.851249999931</v>
      </c>
      <c r="H10495" s="341">
        <v>301240</v>
      </c>
      <c r="I10495" s="341" t="s">
        <v>258</v>
      </c>
      <c r="J10495" s="341">
        <v>0.125</v>
      </c>
      <c r="K10495" s="341">
        <v>95.02</v>
      </c>
      <c r="L10495" s="342">
        <f t="shared" si="678"/>
        <v>11.8775</v>
      </c>
      <c r="M10495" s="343">
        <f t="shared" si="680"/>
        <v>18507.731249999968</v>
      </c>
      <c r="N10495" s="336"/>
    </row>
    <row r="10496" spans="1:14">
      <c r="A10496" s="336"/>
      <c r="B10496" s="341">
        <v>301240</v>
      </c>
      <c r="C10496" s="341" t="s">
        <v>259</v>
      </c>
      <c r="D10496" s="341">
        <v>0.1</v>
      </c>
      <c r="E10496" s="341">
        <v>97.02</v>
      </c>
      <c r="F10496" s="342">
        <f t="shared" si="677"/>
        <v>9.702</v>
      </c>
      <c r="G10496" s="343">
        <f t="shared" si="679"/>
        <v>15193.841999999824</v>
      </c>
      <c r="H10496" s="341">
        <v>301240</v>
      </c>
      <c r="I10496" s="341" t="s">
        <v>259</v>
      </c>
      <c r="J10496" s="341">
        <v>0.1</v>
      </c>
      <c r="K10496" s="341">
        <v>97.02</v>
      </c>
      <c r="L10496" s="342">
        <f t="shared" si="678"/>
        <v>9.702</v>
      </c>
      <c r="M10496" s="343">
        <f t="shared" si="680"/>
        <v>15075.148999999796</v>
      </c>
      <c r="N10496" s="336"/>
    </row>
    <row r="10497" spans="1:14">
      <c r="A10497" s="336"/>
      <c r="B10497" s="341">
        <v>301240</v>
      </c>
      <c r="C10497" s="341" t="s">
        <v>260</v>
      </c>
      <c r="D10497" s="341">
        <v>0.1</v>
      </c>
      <c r="E10497" s="341">
        <v>126.72</v>
      </c>
      <c r="F10497" s="342">
        <f t="shared" si="677"/>
        <v>12.672000000000001</v>
      </c>
      <c r="G10497" s="343">
        <f t="shared" si="679"/>
        <v>18123.932999999932</v>
      </c>
      <c r="H10497" s="341">
        <v>301240</v>
      </c>
      <c r="I10497" s="341" t="s">
        <v>260</v>
      </c>
      <c r="J10497" s="341">
        <v>0.1</v>
      </c>
      <c r="K10497" s="341">
        <v>126.72</v>
      </c>
      <c r="L10497" s="342">
        <f t="shared" si="678"/>
        <v>12.672000000000001</v>
      </c>
      <c r="M10497" s="343">
        <f t="shared" si="680"/>
        <v>17450.783000000058</v>
      </c>
      <c r="N10497" s="336"/>
    </row>
    <row r="10498" spans="1:14">
      <c r="A10498" s="13"/>
      <c r="B10498" s="341">
        <v>301250</v>
      </c>
      <c r="C10498" s="341" t="s">
        <v>255</v>
      </c>
      <c r="D10498" s="341">
        <v>0.04</v>
      </c>
      <c r="E10498" s="341">
        <v>90.02</v>
      </c>
      <c r="F10498" s="342">
        <f t="shared" si="677"/>
        <v>3.6008</v>
      </c>
      <c r="G10498" s="343">
        <f t="shared" si="679"/>
        <v>5642.0072000001001</v>
      </c>
      <c r="H10498" s="341">
        <v>301250</v>
      </c>
      <c r="I10498" s="341" t="s">
        <v>255</v>
      </c>
      <c r="J10498" s="341">
        <v>0.04</v>
      </c>
      <c r="K10498" s="341">
        <v>90.02</v>
      </c>
      <c r="L10498" s="342">
        <f t="shared" si="678"/>
        <v>3.6008</v>
      </c>
      <c r="M10498" s="343">
        <f t="shared" si="680"/>
        <v>5597.8844000000827</v>
      </c>
      <c r="N10498" s="13"/>
    </row>
    <row r="10499" spans="1:14">
      <c r="A10499" s="336"/>
      <c r="B10499" s="341">
        <v>301250</v>
      </c>
      <c r="C10499" s="341" t="s">
        <v>256</v>
      </c>
      <c r="D10499" s="341">
        <v>0.1</v>
      </c>
      <c r="E10499" s="341">
        <v>90.02</v>
      </c>
      <c r="F10499" s="342">
        <f t="shared" si="677"/>
        <v>9.0020000000000007</v>
      </c>
      <c r="G10499" s="343">
        <f t="shared" si="679"/>
        <v>13744.133600000232</v>
      </c>
      <c r="H10499" s="341">
        <v>301250</v>
      </c>
      <c r="I10499" s="341" t="s">
        <v>256</v>
      </c>
      <c r="J10499" s="341">
        <v>0.1</v>
      </c>
      <c r="K10499" s="341">
        <v>90.02</v>
      </c>
      <c r="L10499" s="342">
        <f t="shared" si="678"/>
        <v>9.0020000000000007</v>
      </c>
      <c r="M10499" s="343">
        <f t="shared" si="680"/>
        <v>13640.141800000238</v>
      </c>
      <c r="N10499" s="336"/>
    </row>
    <row r="10500" spans="1:14">
      <c r="A10500" s="336"/>
      <c r="B10500" s="341">
        <v>301250</v>
      </c>
      <c r="C10500" s="341" t="s">
        <v>257</v>
      </c>
      <c r="D10500" s="341">
        <v>0.125</v>
      </c>
      <c r="E10500" s="341">
        <v>92.52</v>
      </c>
      <c r="F10500" s="342">
        <f t="shared" si="677"/>
        <v>11.565</v>
      </c>
      <c r="G10500" s="343">
        <f t="shared" si="679"/>
        <v>18242.139999999938</v>
      </c>
      <c r="H10500" s="341">
        <v>301250</v>
      </c>
      <c r="I10500" s="341" t="s">
        <v>257</v>
      </c>
      <c r="J10500" s="341">
        <v>0.125</v>
      </c>
      <c r="K10500" s="341">
        <v>92.52</v>
      </c>
      <c r="L10500" s="342">
        <f t="shared" si="678"/>
        <v>11.565</v>
      </c>
      <c r="M10500" s="343">
        <f t="shared" si="680"/>
        <v>18098.952499999898</v>
      </c>
      <c r="N10500" s="336"/>
    </row>
    <row r="10501" spans="1:14">
      <c r="A10501" s="336"/>
      <c r="B10501" s="341">
        <v>301250</v>
      </c>
      <c r="C10501" s="341" t="s">
        <v>258</v>
      </c>
      <c r="D10501" s="341">
        <v>0.125</v>
      </c>
      <c r="E10501" s="341">
        <v>95.02</v>
      </c>
      <c r="F10501" s="342">
        <f t="shared" si="677"/>
        <v>11.8775</v>
      </c>
      <c r="G10501" s="343">
        <f t="shared" si="679"/>
        <v>18665.728749999929</v>
      </c>
      <c r="H10501" s="341">
        <v>301250</v>
      </c>
      <c r="I10501" s="341" t="s">
        <v>258</v>
      </c>
      <c r="J10501" s="341">
        <v>0.125</v>
      </c>
      <c r="K10501" s="341">
        <v>95.02</v>
      </c>
      <c r="L10501" s="342">
        <f t="shared" si="678"/>
        <v>11.8775</v>
      </c>
      <c r="M10501" s="343">
        <f t="shared" si="680"/>
        <v>18519.608749999967</v>
      </c>
      <c r="N10501" s="336"/>
    </row>
    <row r="10502" spans="1:14">
      <c r="A10502" s="336"/>
      <c r="B10502" s="341">
        <v>301250</v>
      </c>
      <c r="C10502" s="341" t="s">
        <v>259</v>
      </c>
      <c r="D10502" s="341">
        <v>0.1</v>
      </c>
      <c r="E10502" s="341">
        <v>97.02</v>
      </c>
      <c r="F10502" s="342">
        <f t="shared" si="677"/>
        <v>9.702</v>
      </c>
      <c r="G10502" s="343">
        <f t="shared" si="679"/>
        <v>15203.543999999823</v>
      </c>
      <c r="H10502" s="341">
        <v>301250</v>
      </c>
      <c r="I10502" s="341" t="s">
        <v>259</v>
      </c>
      <c r="J10502" s="341">
        <v>0.1</v>
      </c>
      <c r="K10502" s="341">
        <v>97.02</v>
      </c>
      <c r="L10502" s="342">
        <f t="shared" si="678"/>
        <v>9.702</v>
      </c>
      <c r="M10502" s="343">
        <f t="shared" si="680"/>
        <v>15084.850999999795</v>
      </c>
      <c r="N10502" s="336"/>
    </row>
    <row r="10503" spans="1:14">
      <c r="A10503" s="336"/>
      <c r="B10503" s="341">
        <v>301250</v>
      </c>
      <c r="C10503" s="341" t="s">
        <v>260</v>
      </c>
      <c r="D10503" s="341">
        <v>0.1</v>
      </c>
      <c r="E10503" s="341">
        <v>126.72</v>
      </c>
      <c r="F10503" s="342">
        <f t="shared" si="677"/>
        <v>12.672000000000001</v>
      </c>
      <c r="G10503" s="343">
        <f t="shared" si="679"/>
        <v>18136.60499999993</v>
      </c>
      <c r="H10503" s="341">
        <v>301250</v>
      </c>
      <c r="I10503" s="341" t="s">
        <v>260</v>
      </c>
      <c r="J10503" s="341">
        <v>0.1</v>
      </c>
      <c r="K10503" s="341">
        <v>126.72</v>
      </c>
      <c r="L10503" s="342">
        <f t="shared" si="678"/>
        <v>12.672000000000001</v>
      </c>
      <c r="M10503" s="343">
        <f t="shared" si="680"/>
        <v>17463.455000000056</v>
      </c>
      <c r="N10503" s="336"/>
    </row>
    <row r="10504" spans="1:14">
      <c r="A10504" s="336"/>
      <c r="B10504" s="341">
        <v>301260</v>
      </c>
      <c r="C10504" s="341" t="s">
        <v>255</v>
      </c>
      <c r="D10504" s="341">
        <v>0.04</v>
      </c>
      <c r="E10504" s="341">
        <v>90.02</v>
      </c>
      <c r="F10504" s="342">
        <f t="shared" si="677"/>
        <v>3.6008</v>
      </c>
      <c r="G10504" s="343">
        <f t="shared" si="679"/>
        <v>5645.6080000001002</v>
      </c>
      <c r="H10504" s="341">
        <v>301260</v>
      </c>
      <c r="I10504" s="341" t="s">
        <v>255</v>
      </c>
      <c r="J10504" s="341">
        <v>0.04</v>
      </c>
      <c r="K10504" s="341">
        <v>90.02</v>
      </c>
      <c r="L10504" s="342">
        <f t="shared" si="678"/>
        <v>3.6008</v>
      </c>
      <c r="M10504" s="343">
        <f t="shared" si="680"/>
        <v>5601.4852000000828</v>
      </c>
      <c r="N10504" s="336"/>
    </row>
    <row r="10505" spans="1:14">
      <c r="A10505" s="13"/>
      <c r="B10505" s="341">
        <v>301260</v>
      </c>
      <c r="C10505" s="341" t="s">
        <v>256</v>
      </c>
      <c r="D10505" s="341">
        <v>0.1</v>
      </c>
      <c r="E10505" s="341">
        <v>90.02</v>
      </c>
      <c r="F10505" s="342">
        <f t="shared" si="677"/>
        <v>9.0020000000000007</v>
      </c>
      <c r="G10505" s="343">
        <f t="shared" si="679"/>
        <v>13753.135600000232</v>
      </c>
      <c r="H10505" s="341">
        <v>301260</v>
      </c>
      <c r="I10505" s="341" t="s">
        <v>256</v>
      </c>
      <c r="J10505" s="341">
        <v>0.1</v>
      </c>
      <c r="K10505" s="341">
        <v>90.02</v>
      </c>
      <c r="L10505" s="342">
        <f t="shared" si="678"/>
        <v>9.0020000000000007</v>
      </c>
      <c r="M10505" s="343">
        <f t="shared" si="680"/>
        <v>13649.143800000238</v>
      </c>
      <c r="N10505" s="13"/>
    </row>
    <row r="10506" spans="1:14">
      <c r="A10506" s="336"/>
      <c r="B10506" s="341">
        <v>301260</v>
      </c>
      <c r="C10506" s="341" t="s">
        <v>257</v>
      </c>
      <c r="D10506" s="341">
        <v>0.125</v>
      </c>
      <c r="E10506" s="341">
        <v>92.52</v>
      </c>
      <c r="F10506" s="342">
        <f t="shared" si="677"/>
        <v>11.565</v>
      </c>
      <c r="G10506" s="343">
        <f t="shared" si="679"/>
        <v>18253.704999999936</v>
      </c>
      <c r="H10506" s="341">
        <v>301260</v>
      </c>
      <c r="I10506" s="341" t="s">
        <v>257</v>
      </c>
      <c r="J10506" s="341">
        <v>0.125</v>
      </c>
      <c r="K10506" s="341">
        <v>92.52</v>
      </c>
      <c r="L10506" s="342">
        <f t="shared" si="678"/>
        <v>11.565</v>
      </c>
      <c r="M10506" s="343">
        <f t="shared" si="680"/>
        <v>18110.517499999896</v>
      </c>
      <c r="N10506" s="336"/>
    </row>
    <row r="10507" spans="1:14">
      <c r="A10507" s="336"/>
      <c r="B10507" s="341">
        <v>301260</v>
      </c>
      <c r="C10507" s="341" t="s">
        <v>258</v>
      </c>
      <c r="D10507" s="341">
        <v>0.125</v>
      </c>
      <c r="E10507" s="341">
        <v>95.02</v>
      </c>
      <c r="F10507" s="342">
        <f t="shared" si="677"/>
        <v>11.8775</v>
      </c>
      <c r="G10507" s="343">
        <f t="shared" si="679"/>
        <v>18677.606249999928</v>
      </c>
      <c r="H10507" s="341">
        <v>301260</v>
      </c>
      <c r="I10507" s="341" t="s">
        <v>258</v>
      </c>
      <c r="J10507" s="341">
        <v>0.125</v>
      </c>
      <c r="K10507" s="341">
        <v>95.02</v>
      </c>
      <c r="L10507" s="342">
        <f t="shared" si="678"/>
        <v>11.8775</v>
      </c>
      <c r="M10507" s="343">
        <f t="shared" si="680"/>
        <v>18531.486249999965</v>
      </c>
      <c r="N10507" s="336"/>
    </row>
    <row r="10508" spans="1:14">
      <c r="A10508" s="336"/>
      <c r="B10508" s="341">
        <v>301260</v>
      </c>
      <c r="C10508" s="341" t="s">
        <v>259</v>
      </c>
      <c r="D10508" s="341">
        <v>0.1</v>
      </c>
      <c r="E10508" s="341">
        <v>97.02</v>
      </c>
      <c r="F10508" s="342">
        <f t="shared" si="677"/>
        <v>9.702</v>
      </c>
      <c r="G10508" s="343">
        <f t="shared" si="679"/>
        <v>15213.245999999823</v>
      </c>
      <c r="H10508" s="341">
        <v>301260</v>
      </c>
      <c r="I10508" s="341" t="s">
        <v>259</v>
      </c>
      <c r="J10508" s="341">
        <v>0.1</v>
      </c>
      <c r="K10508" s="341">
        <v>97.02</v>
      </c>
      <c r="L10508" s="342">
        <f t="shared" si="678"/>
        <v>9.702</v>
      </c>
      <c r="M10508" s="343">
        <f t="shared" si="680"/>
        <v>15094.552999999794</v>
      </c>
      <c r="N10508" s="336"/>
    </row>
    <row r="10509" spans="1:14">
      <c r="A10509" s="336"/>
      <c r="B10509" s="341">
        <v>301260</v>
      </c>
      <c r="C10509" s="341" t="s">
        <v>260</v>
      </c>
      <c r="D10509" s="341">
        <v>0.1</v>
      </c>
      <c r="E10509" s="341">
        <v>126.72</v>
      </c>
      <c r="F10509" s="342">
        <f t="shared" si="677"/>
        <v>12.672000000000001</v>
      </c>
      <c r="G10509" s="343">
        <f t="shared" si="679"/>
        <v>18149.276999999929</v>
      </c>
      <c r="H10509" s="341">
        <v>301260</v>
      </c>
      <c r="I10509" s="341" t="s">
        <v>260</v>
      </c>
      <c r="J10509" s="341">
        <v>0.1</v>
      </c>
      <c r="K10509" s="341">
        <v>126.72</v>
      </c>
      <c r="L10509" s="342">
        <f t="shared" si="678"/>
        <v>12.672000000000001</v>
      </c>
      <c r="M10509" s="343">
        <f t="shared" si="680"/>
        <v>17476.127000000055</v>
      </c>
      <c r="N10509" s="336"/>
    </row>
    <row r="10510" spans="1:14">
      <c r="A10510" s="336"/>
      <c r="B10510" s="341">
        <v>301270</v>
      </c>
      <c r="C10510" s="341" t="s">
        <v>255</v>
      </c>
      <c r="D10510" s="341">
        <v>0.04</v>
      </c>
      <c r="E10510" s="341">
        <v>90.02</v>
      </c>
      <c r="F10510" s="342">
        <f t="shared" si="677"/>
        <v>3.6008</v>
      </c>
      <c r="G10510" s="343">
        <f t="shared" si="679"/>
        <v>5649.2088000001004</v>
      </c>
      <c r="H10510" s="341">
        <v>301270</v>
      </c>
      <c r="I10510" s="341" t="s">
        <v>255</v>
      </c>
      <c r="J10510" s="341">
        <v>0.04</v>
      </c>
      <c r="K10510" s="341">
        <v>90.02</v>
      </c>
      <c r="L10510" s="342">
        <f t="shared" si="678"/>
        <v>3.6008</v>
      </c>
      <c r="M10510" s="343">
        <f t="shared" si="680"/>
        <v>5605.086000000083</v>
      </c>
      <c r="N10510" s="336"/>
    </row>
    <row r="10511" spans="1:14">
      <c r="A10511" s="336"/>
      <c r="B10511" s="341">
        <v>301270</v>
      </c>
      <c r="C10511" s="341" t="s">
        <v>256</v>
      </c>
      <c r="D10511" s="341">
        <v>0.1</v>
      </c>
      <c r="E10511" s="341">
        <v>90.02</v>
      </c>
      <c r="F10511" s="342">
        <f t="shared" si="677"/>
        <v>9.0020000000000007</v>
      </c>
      <c r="G10511" s="343">
        <f t="shared" si="679"/>
        <v>13762.137600000233</v>
      </c>
      <c r="H10511" s="341">
        <v>301270</v>
      </c>
      <c r="I10511" s="341" t="s">
        <v>256</v>
      </c>
      <c r="J10511" s="341">
        <v>0.1</v>
      </c>
      <c r="K10511" s="341">
        <v>90.02</v>
      </c>
      <c r="L10511" s="342">
        <f t="shared" si="678"/>
        <v>9.0020000000000007</v>
      </c>
      <c r="M10511" s="343">
        <f t="shared" si="680"/>
        <v>13658.145800000239</v>
      </c>
      <c r="N10511" s="336"/>
    </row>
    <row r="10512" spans="1:14">
      <c r="A10512" s="13"/>
      <c r="B10512" s="341">
        <v>301270</v>
      </c>
      <c r="C10512" s="341" t="s">
        <v>257</v>
      </c>
      <c r="D10512" s="341">
        <v>0.125</v>
      </c>
      <c r="E10512" s="341">
        <v>92.52</v>
      </c>
      <c r="F10512" s="342">
        <f t="shared" ref="F10512:F10575" si="681">D10512*E10512</f>
        <v>11.565</v>
      </c>
      <c r="G10512" s="343">
        <f t="shared" si="679"/>
        <v>18265.269999999935</v>
      </c>
      <c r="H10512" s="341">
        <v>301270</v>
      </c>
      <c r="I10512" s="341" t="s">
        <v>257</v>
      </c>
      <c r="J10512" s="341">
        <v>0.125</v>
      </c>
      <c r="K10512" s="341">
        <v>92.52</v>
      </c>
      <c r="L10512" s="342">
        <f t="shared" ref="L10512:L10575" si="682">J10512*K10512</f>
        <v>11.565</v>
      </c>
      <c r="M10512" s="343">
        <f t="shared" si="680"/>
        <v>18122.082499999895</v>
      </c>
      <c r="N10512" s="13"/>
    </row>
    <row r="10513" spans="1:14">
      <c r="A10513" s="336"/>
      <c r="B10513" s="341">
        <v>301270</v>
      </c>
      <c r="C10513" s="341" t="s">
        <v>258</v>
      </c>
      <c r="D10513" s="341">
        <v>0.125</v>
      </c>
      <c r="E10513" s="341">
        <v>95.02</v>
      </c>
      <c r="F10513" s="342">
        <f t="shared" si="681"/>
        <v>11.8775</v>
      </c>
      <c r="G10513" s="343">
        <f t="shared" si="679"/>
        <v>18689.483749999927</v>
      </c>
      <c r="H10513" s="341">
        <v>301270</v>
      </c>
      <c r="I10513" s="341" t="s">
        <v>258</v>
      </c>
      <c r="J10513" s="341">
        <v>0.125</v>
      </c>
      <c r="K10513" s="341">
        <v>95.02</v>
      </c>
      <c r="L10513" s="342">
        <f t="shared" si="682"/>
        <v>11.8775</v>
      </c>
      <c r="M10513" s="343">
        <f t="shared" si="680"/>
        <v>18543.363749999964</v>
      </c>
      <c r="N10513" s="336"/>
    </row>
    <row r="10514" spans="1:14">
      <c r="A10514" s="336"/>
      <c r="B10514" s="341">
        <v>301270</v>
      </c>
      <c r="C10514" s="341" t="s">
        <v>259</v>
      </c>
      <c r="D10514" s="341">
        <v>0.1</v>
      </c>
      <c r="E10514" s="341">
        <v>97.02</v>
      </c>
      <c r="F10514" s="342">
        <f t="shared" si="681"/>
        <v>9.702</v>
      </c>
      <c r="G10514" s="343">
        <f t="shared" si="679"/>
        <v>15222.947999999822</v>
      </c>
      <c r="H10514" s="341">
        <v>301270</v>
      </c>
      <c r="I10514" s="341" t="s">
        <v>259</v>
      </c>
      <c r="J10514" s="341">
        <v>0.1</v>
      </c>
      <c r="K10514" s="341">
        <v>97.02</v>
      </c>
      <c r="L10514" s="342">
        <f t="shared" si="682"/>
        <v>9.702</v>
      </c>
      <c r="M10514" s="343">
        <f t="shared" si="680"/>
        <v>15104.254999999794</v>
      </c>
      <c r="N10514" s="336"/>
    </row>
    <row r="10515" spans="1:14">
      <c r="A10515" s="336"/>
      <c r="B10515" s="341">
        <v>301270</v>
      </c>
      <c r="C10515" s="341" t="s">
        <v>260</v>
      </c>
      <c r="D10515" s="341">
        <v>0.1</v>
      </c>
      <c r="E10515" s="341">
        <v>126.72</v>
      </c>
      <c r="F10515" s="342">
        <f t="shared" si="681"/>
        <v>12.672000000000001</v>
      </c>
      <c r="G10515" s="343">
        <f t="shared" si="679"/>
        <v>18161.948999999928</v>
      </c>
      <c r="H10515" s="341">
        <v>301270</v>
      </c>
      <c r="I10515" s="341" t="s">
        <v>260</v>
      </c>
      <c r="J10515" s="341">
        <v>0.1</v>
      </c>
      <c r="K10515" s="341">
        <v>126.72</v>
      </c>
      <c r="L10515" s="342">
        <f t="shared" si="682"/>
        <v>12.672000000000001</v>
      </c>
      <c r="M10515" s="343">
        <f t="shared" si="680"/>
        <v>17488.799000000054</v>
      </c>
      <c r="N10515" s="336"/>
    </row>
    <row r="10516" spans="1:14">
      <c r="A10516" s="336"/>
      <c r="B10516" s="341">
        <v>301280</v>
      </c>
      <c r="C10516" s="341" t="s">
        <v>255</v>
      </c>
      <c r="D10516" s="341">
        <v>0.04</v>
      </c>
      <c r="E10516" s="341">
        <v>90.02</v>
      </c>
      <c r="F10516" s="342">
        <f t="shared" si="681"/>
        <v>3.6008</v>
      </c>
      <c r="G10516" s="343">
        <f t="shared" si="679"/>
        <v>5652.8096000001005</v>
      </c>
      <c r="H10516" s="341">
        <v>301280</v>
      </c>
      <c r="I10516" s="341" t="s">
        <v>255</v>
      </c>
      <c r="J10516" s="341">
        <v>0.04</v>
      </c>
      <c r="K10516" s="341">
        <v>90.02</v>
      </c>
      <c r="L10516" s="342">
        <f t="shared" si="682"/>
        <v>3.6008</v>
      </c>
      <c r="M10516" s="343">
        <f t="shared" si="680"/>
        <v>5608.6868000000832</v>
      </c>
      <c r="N10516" s="336"/>
    </row>
    <row r="10517" spans="1:14">
      <c r="A10517" s="336"/>
      <c r="B10517" s="341">
        <v>301280</v>
      </c>
      <c r="C10517" s="341" t="s">
        <v>256</v>
      </c>
      <c r="D10517" s="341">
        <v>0.1</v>
      </c>
      <c r="E10517" s="341">
        <v>90.02</v>
      </c>
      <c r="F10517" s="342">
        <f t="shared" si="681"/>
        <v>9.0020000000000007</v>
      </c>
      <c r="G10517" s="343">
        <f t="shared" si="679"/>
        <v>13771.139600000233</v>
      </c>
      <c r="H10517" s="341">
        <v>301280</v>
      </c>
      <c r="I10517" s="341" t="s">
        <v>256</v>
      </c>
      <c r="J10517" s="341">
        <v>0.1</v>
      </c>
      <c r="K10517" s="341">
        <v>90.02</v>
      </c>
      <c r="L10517" s="342">
        <f t="shared" si="682"/>
        <v>9.0020000000000007</v>
      </c>
      <c r="M10517" s="343">
        <f t="shared" si="680"/>
        <v>13667.147800000239</v>
      </c>
      <c r="N10517" s="336"/>
    </row>
    <row r="10518" spans="1:14">
      <c r="A10518" s="336"/>
      <c r="B10518" s="341">
        <v>301280</v>
      </c>
      <c r="C10518" s="341" t="s">
        <v>257</v>
      </c>
      <c r="D10518" s="341">
        <v>0.125</v>
      </c>
      <c r="E10518" s="341">
        <v>92.52</v>
      </c>
      <c r="F10518" s="342">
        <f t="shared" si="681"/>
        <v>11.565</v>
      </c>
      <c r="G10518" s="343">
        <f t="shared" ref="G10518:G10581" si="683">G10512+F10518</f>
        <v>18276.834999999934</v>
      </c>
      <c r="H10518" s="341">
        <v>301280</v>
      </c>
      <c r="I10518" s="341" t="s">
        <v>257</v>
      </c>
      <c r="J10518" s="341">
        <v>0.125</v>
      </c>
      <c r="K10518" s="341">
        <v>92.52</v>
      </c>
      <c r="L10518" s="342">
        <f t="shared" si="682"/>
        <v>11.565</v>
      </c>
      <c r="M10518" s="343">
        <f t="shared" si="680"/>
        <v>18133.647499999894</v>
      </c>
      <c r="N10518" s="336"/>
    </row>
    <row r="10519" spans="1:14">
      <c r="A10519" s="13"/>
      <c r="B10519" s="341">
        <v>301280</v>
      </c>
      <c r="C10519" s="341" t="s">
        <v>258</v>
      </c>
      <c r="D10519" s="341">
        <v>0.125</v>
      </c>
      <c r="E10519" s="341">
        <v>95.02</v>
      </c>
      <c r="F10519" s="342">
        <f t="shared" si="681"/>
        <v>11.8775</v>
      </c>
      <c r="G10519" s="343">
        <f t="shared" si="683"/>
        <v>18701.361249999925</v>
      </c>
      <c r="H10519" s="341">
        <v>301280</v>
      </c>
      <c r="I10519" s="341" t="s">
        <v>258</v>
      </c>
      <c r="J10519" s="341">
        <v>0.125</v>
      </c>
      <c r="K10519" s="341">
        <v>95.02</v>
      </c>
      <c r="L10519" s="342">
        <f t="shared" si="682"/>
        <v>11.8775</v>
      </c>
      <c r="M10519" s="343">
        <f t="shared" si="680"/>
        <v>18555.241249999963</v>
      </c>
      <c r="N10519" s="13"/>
    </row>
    <row r="10520" spans="1:14">
      <c r="A10520" s="336"/>
      <c r="B10520" s="341">
        <v>301280</v>
      </c>
      <c r="C10520" s="341" t="s">
        <v>259</v>
      </c>
      <c r="D10520" s="341">
        <v>0.1</v>
      </c>
      <c r="E10520" s="341">
        <v>97.02</v>
      </c>
      <c r="F10520" s="342">
        <f t="shared" si="681"/>
        <v>9.702</v>
      </c>
      <c r="G10520" s="343">
        <f t="shared" si="683"/>
        <v>15232.649999999821</v>
      </c>
      <c r="H10520" s="341">
        <v>301280</v>
      </c>
      <c r="I10520" s="341" t="s">
        <v>259</v>
      </c>
      <c r="J10520" s="341">
        <v>0.1</v>
      </c>
      <c r="K10520" s="341">
        <v>97.02</v>
      </c>
      <c r="L10520" s="342">
        <f t="shared" si="682"/>
        <v>9.702</v>
      </c>
      <c r="M10520" s="343">
        <f t="shared" ref="M10520:M10583" si="684">M10514+L10520</f>
        <v>15113.956999999793</v>
      </c>
      <c r="N10520" s="336"/>
    </row>
    <row r="10521" spans="1:14">
      <c r="A10521" s="336"/>
      <c r="B10521" s="341">
        <v>301280</v>
      </c>
      <c r="C10521" s="341" t="s">
        <v>260</v>
      </c>
      <c r="D10521" s="341">
        <v>0.1</v>
      </c>
      <c r="E10521" s="341">
        <v>126.72</v>
      </c>
      <c r="F10521" s="342">
        <f t="shared" si="681"/>
        <v>12.672000000000001</v>
      </c>
      <c r="G10521" s="343">
        <f t="shared" si="683"/>
        <v>18174.620999999926</v>
      </c>
      <c r="H10521" s="341">
        <v>301280</v>
      </c>
      <c r="I10521" s="341" t="s">
        <v>260</v>
      </c>
      <c r="J10521" s="341">
        <v>0.1</v>
      </c>
      <c r="K10521" s="341">
        <v>126.72</v>
      </c>
      <c r="L10521" s="342">
        <f t="shared" si="682"/>
        <v>12.672000000000001</v>
      </c>
      <c r="M10521" s="343">
        <f t="shared" si="684"/>
        <v>17501.471000000052</v>
      </c>
      <c r="N10521" s="336"/>
    </row>
    <row r="10522" spans="1:14">
      <c r="A10522" s="336"/>
      <c r="B10522" s="341">
        <v>301290</v>
      </c>
      <c r="C10522" s="341" t="s">
        <v>255</v>
      </c>
      <c r="D10522" s="341">
        <v>0.04</v>
      </c>
      <c r="E10522" s="341">
        <v>90.02</v>
      </c>
      <c r="F10522" s="342">
        <f t="shared" si="681"/>
        <v>3.6008</v>
      </c>
      <c r="G10522" s="343">
        <f t="shared" si="683"/>
        <v>5656.4104000001007</v>
      </c>
      <c r="H10522" s="341">
        <v>301290</v>
      </c>
      <c r="I10522" s="341" t="s">
        <v>255</v>
      </c>
      <c r="J10522" s="341">
        <v>0.04</v>
      </c>
      <c r="K10522" s="341">
        <v>90.02</v>
      </c>
      <c r="L10522" s="342">
        <f t="shared" si="682"/>
        <v>3.6008</v>
      </c>
      <c r="M10522" s="343">
        <f t="shared" si="684"/>
        <v>5612.2876000000833</v>
      </c>
      <c r="N10522" s="336"/>
    </row>
    <row r="10523" spans="1:14">
      <c r="A10523" s="336"/>
      <c r="B10523" s="341">
        <v>301290</v>
      </c>
      <c r="C10523" s="341" t="s">
        <v>256</v>
      </c>
      <c r="D10523" s="341">
        <v>0.1</v>
      </c>
      <c r="E10523" s="341">
        <v>90.02</v>
      </c>
      <c r="F10523" s="342">
        <f t="shared" si="681"/>
        <v>9.0020000000000007</v>
      </c>
      <c r="G10523" s="343">
        <f t="shared" si="683"/>
        <v>13780.141600000234</v>
      </c>
      <c r="H10523" s="341">
        <v>301290</v>
      </c>
      <c r="I10523" s="341" t="s">
        <v>256</v>
      </c>
      <c r="J10523" s="341">
        <v>0.1</v>
      </c>
      <c r="K10523" s="341">
        <v>90.02</v>
      </c>
      <c r="L10523" s="342">
        <f t="shared" si="682"/>
        <v>9.0020000000000007</v>
      </c>
      <c r="M10523" s="343">
        <f t="shared" si="684"/>
        <v>13676.149800000239</v>
      </c>
      <c r="N10523" s="336"/>
    </row>
    <row r="10524" spans="1:14">
      <c r="A10524" s="336"/>
      <c r="B10524" s="341">
        <v>301290</v>
      </c>
      <c r="C10524" s="341" t="s">
        <v>257</v>
      </c>
      <c r="D10524" s="341">
        <v>0.125</v>
      </c>
      <c r="E10524" s="341">
        <v>92.52</v>
      </c>
      <c r="F10524" s="342">
        <f t="shared" si="681"/>
        <v>11.565</v>
      </c>
      <c r="G10524" s="343">
        <f t="shared" si="683"/>
        <v>18288.399999999932</v>
      </c>
      <c r="H10524" s="341">
        <v>301290</v>
      </c>
      <c r="I10524" s="341" t="s">
        <v>257</v>
      </c>
      <c r="J10524" s="341">
        <v>0.125</v>
      </c>
      <c r="K10524" s="341">
        <v>92.52</v>
      </c>
      <c r="L10524" s="342">
        <f t="shared" si="682"/>
        <v>11.565</v>
      </c>
      <c r="M10524" s="343">
        <f t="shared" si="684"/>
        <v>18145.212499999892</v>
      </c>
      <c r="N10524" s="336"/>
    </row>
    <row r="10525" spans="1:14">
      <c r="A10525" s="336"/>
      <c r="B10525" s="341">
        <v>301290</v>
      </c>
      <c r="C10525" s="341" t="s">
        <v>258</v>
      </c>
      <c r="D10525" s="341">
        <v>0.125</v>
      </c>
      <c r="E10525" s="341">
        <v>95.02</v>
      </c>
      <c r="F10525" s="342">
        <f t="shared" si="681"/>
        <v>11.8775</v>
      </c>
      <c r="G10525" s="343">
        <f t="shared" si="683"/>
        <v>18713.238749999924</v>
      </c>
      <c r="H10525" s="341">
        <v>301290</v>
      </c>
      <c r="I10525" s="341" t="s">
        <v>258</v>
      </c>
      <c r="J10525" s="341">
        <v>0.125</v>
      </c>
      <c r="K10525" s="341">
        <v>95.02</v>
      </c>
      <c r="L10525" s="342">
        <f t="shared" si="682"/>
        <v>11.8775</v>
      </c>
      <c r="M10525" s="343">
        <f t="shared" si="684"/>
        <v>18567.118749999961</v>
      </c>
      <c r="N10525" s="336"/>
    </row>
    <row r="10526" spans="1:14">
      <c r="A10526" s="13"/>
      <c r="B10526" s="341">
        <v>301290</v>
      </c>
      <c r="C10526" s="341" t="s">
        <v>259</v>
      </c>
      <c r="D10526" s="341">
        <v>0.1</v>
      </c>
      <c r="E10526" s="341">
        <v>97.02</v>
      </c>
      <c r="F10526" s="342">
        <f t="shared" si="681"/>
        <v>9.702</v>
      </c>
      <c r="G10526" s="343">
        <f t="shared" si="683"/>
        <v>15242.351999999821</v>
      </c>
      <c r="H10526" s="341">
        <v>301290</v>
      </c>
      <c r="I10526" s="341" t="s">
        <v>259</v>
      </c>
      <c r="J10526" s="341">
        <v>0.1</v>
      </c>
      <c r="K10526" s="341">
        <v>97.02</v>
      </c>
      <c r="L10526" s="342">
        <f t="shared" si="682"/>
        <v>9.702</v>
      </c>
      <c r="M10526" s="343">
        <f t="shared" si="684"/>
        <v>15123.658999999792</v>
      </c>
      <c r="N10526" s="13"/>
    </row>
    <row r="10527" spans="1:14">
      <c r="A10527" s="336"/>
      <c r="B10527" s="341">
        <v>301290</v>
      </c>
      <c r="C10527" s="341" t="s">
        <v>260</v>
      </c>
      <c r="D10527" s="341">
        <v>0.1</v>
      </c>
      <c r="E10527" s="341">
        <v>126.72</v>
      </c>
      <c r="F10527" s="342">
        <f t="shared" si="681"/>
        <v>12.672000000000001</v>
      </c>
      <c r="G10527" s="343">
        <f t="shared" si="683"/>
        <v>18187.292999999925</v>
      </c>
      <c r="H10527" s="341">
        <v>301290</v>
      </c>
      <c r="I10527" s="341" t="s">
        <v>260</v>
      </c>
      <c r="J10527" s="341">
        <v>0.1</v>
      </c>
      <c r="K10527" s="341">
        <v>126.72</v>
      </c>
      <c r="L10527" s="342">
        <f t="shared" si="682"/>
        <v>12.672000000000001</v>
      </c>
      <c r="M10527" s="343">
        <f t="shared" si="684"/>
        <v>17514.143000000051</v>
      </c>
      <c r="N10527" s="336"/>
    </row>
    <row r="10528" spans="1:14">
      <c r="A10528" s="336"/>
      <c r="B10528" s="341">
        <v>301300</v>
      </c>
      <c r="C10528" s="341" t="s">
        <v>255</v>
      </c>
      <c r="D10528" s="341">
        <v>0.04</v>
      </c>
      <c r="E10528" s="341">
        <v>90.02</v>
      </c>
      <c r="F10528" s="342">
        <f t="shared" si="681"/>
        <v>3.6008</v>
      </c>
      <c r="G10528" s="343">
        <f t="shared" si="683"/>
        <v>5660.0112000001009</v>
      </c>
      <c r="H10528" s="341">
        <v>301300</v>
      </c>
      <c r="I10528" s="341" t="s">
        <v>255</v>
      </c>
      <c r="J10528" s="341">
        <v>0.04</v>
      </c>
      <c r="K10528" s="341">
        <v>90.02</v>
      </c>
      <c r="L10528" s="342">
        <f t="shared" si="682"/>
        <v>3.6008</v>
      </c>
      <c r="M10528" s="343">
        <f t="shared" si="684"/>
        <v>5615.8884000000835</v>
      </c>
      <c r="N10528" s="336"/>
    </row>
    <row r="10529" spans="1:14">
      <c r="A10529" s="336"/>
      <c r="B10529" s="341">
        <v>301300</v>
      </c>
      <c r="C10529" s="341" t="s">
        <v>256</v>
      </c>
      <c r="D10529" s="341">
        <v>0.1</v>
      </c>
      <c r="E10529" s="341">
        <v>90.02</v>
      </c>
      <c r="F10529" s="342">
        <f t="shared" si="681"/>
        <v>9.0020000000000007</v>
      </c>
      <c r="G10529" s="343">
        <f t="shared" si="683"/>
        <v>13789.143600000234</v>
      </c>
      <c r="H10529" s="341">
        <v>301300</v>
      </c>
      <c r="I10529" s="341" t="s">
        <v>256</v>
      </c>
      <c r="J10529" s="341">
        <v>0.1</v>
      </c>
      <c r="K10529" s="341">
        <v>90.02</v>
      </c>
      <c r="L10529" s="342">
        <f t="shared" si="682"/>
        <v>9.0020000000000007</v>
      </c>
      <c r="M10529" s="343">
        <f t="shared" si="684"/>
        <v>13685.15180000024</v>
      </c>
      <c r="N10529" s="336"/>
    </row>
    <row r="10530" spans="1:14">
      <c r="A10530" s="336"/>
      <c r="B10530" s="341">
        <v>301300</v>
      </c>
      <c r="C10530" s="341" t="s">
        <v>257</v>
      </c>
      <c r="D10530" s="341">
        <v>0.125</v>
      </c>
      <c r="E10530" s="341">
        <v>92.52</v>
      </c>
      <c r="F10530" s="342">
        <f t="shared" si="681"/>
        <v>11.565</v>
      </c>
      <c r="G10530" s="343">
        <f t="shared" si="683"/>
        <v>18299.964999999931</v>
      </c>
      <c r="H10530" s="341">
        <v>301300</v>
      </c>
      <c r="I10530" s="341" t="s">
        <v>257</v>
      </c>
      <c r="J10530" s="341">
        <v>0.125</v>
      </c>
      <c r="K10530" s="341">
        <v>92.52</v>
      </c>
      <c r="L10530" s="342">
        <f t="shared" si="682"/>
        <v>11.565</v>
      </c>
      <c r="M10530" s="343">
        <f t="shared" si="684"/>
        <v>18156.777499999891</v>
      </c>
      <c r="N10530" s="336"/>
    </row>
    <row r="10531" spans="1:14">
      <c r="A10531" s="336"/>
      <c r="B10531" s="341">
        <v>301300</v>
      </c>
      <c r="C10531" s="341" t="s">
        <v>258</v>
      </c>
      <c r="D10531" s="341">
        <v>0.125</v>
      </c>
      <c r="E10531" s="341">
        <v>95.02</v>
      </c>
      <c r="F10531" s="342">
        <f t="shared" si="681"/>
        <v>11.8775</v>
      </c>
      <c r="G10531" s="343">
        <f t="shared" si="683"/>
        <v>18725.116249999923</v>
      </c>
      <c r="H10531" s="341">
        <v>301300</v>
      </c>
      <c r="I10531" s="341" t="s">
        <v>258</v>
      </c>
      <c r="J10531" s="341">
        <v>0.125</v>
      </c>
      <c r="K10531" s="341">
        <v>95.02</v>
      </c>
      <c r="L10531" s="342">
        <f t="shared" si="682"/>
        <v>11.8775</v>
      </c>
      <c r="M10531" s="343">
        <f t="shared" si="684"/>
        <v>18578.99624999996</v>
      </c>
      <c r="N10531" s="336"/>
    </row>
    <row r="10532" spans="1:14">
      <c r="A10532" s="336"/>
      <c r="B10532" s="341">
        <v>301300</v>
      </c>
      <c r="C10532" s="341" t="s">
        <v>259</v>
      </c>
      <c r="D10532" s="341">
        <v>0.1</v>
      </c>
      <c r="E10532" s="341">
        <v>97.02</v>
      </c>
      <c r="F10532" s="342">
        <f t="shared" si="681"/>
        <v>9.702</v>
      </c>
      <c r="G10532" s="343">
        <f t="shared" si="683"/>
        <v>15252.05399999982</v>
      </c>
      <c r="H10532" s="341">
        <v>301300</v>
      </c>
      <c r="I10532" s="341" t="s">
        <v>259</v>
      </c>
      <c r="J10532" s="341">
        <v>0.1</v>
      </c>
      <c r="K10532" s="341">
        <v>97.02</v>
      </c>
      <c r="L10532" s="342">
        <f t="shared" si="682"/>
        <v>9.702</v>
      </c>
      <c r="M10532" s="343">
        <f t="shared" si="684"/>
        <v>15133.360999999792</v>
      </c>
      <c r="N10532" s="336"/>
    </row>
    <row r="10533" spans="1:14">
      <c r="A10533" s="13"/>
      <c r="B10533" s="341">
        <v>301300</v>
      </c>
      <c r="C10533" s="341" t="s">
        <v>260</v>
      </c>
      <c r="D10533" s="341">
        <v>0.1</v>
      </c>
      <c r="E10533" s="341">
        <v>126.72</v>
      </c>
      <c r="F10533" s="342">
        <f t="shared" si="681"/>
        <v>12.672000000000001</v>
      </c>
      <c r="G10533" s="343">
        <f t="shared" si="683"/>
        <v>18199.964999999924</v>
      </c>
      <c r="H10533" s="341">
        <v>301300</v>
      </c>
      <c r="I10533" s="341" t="s">
        <v>260</v>
      </c>
      <c r="J10533" s="341">
        <v>0.1</v>
      </c>
      <c r="K10533" s="341">
        <v>126.72</v>
      </c>
      <c r="L10533" s="342">
        <f t="shared" si="682"/>
        <v>12.672000000000001</v>
      </c>
      <c r="M10533" s="343">
        <f t="shared" si="684"/>
        <v>17526.81500000005</v>
      </c>
      <c r="N10533" s="13"/>
    </row>
    <row r="10534" spans="1:14">
      <c r="A10534" s="336"/>
      <c r="B10534" s="341">
        <v>301310</v>
      </c>
      <c r="C10534" s="341" t="s">
        <v>255</v>
      </c>
      <c r="D10534" s="341">
        <v>0.04</v>
      </c>
      <c r="E10534" s="341">
        <v>90.02</v>
      </c>
      <c r="F10534" s="342">
        <f t="shared" si="681"/>
        <v>3.6008</v>
      </c>
      <c r="G10534" s="343">
        <f t="shared" si="683"/>
        <v>5663.612000000101</v>
      </c>
      <c r="H10534" s="341">
        <v>301310</v>
      </c>
      <c r="I10534" s="341" t="s">
        <v>255</v>
      </c>
      <c r="J10534" s="341">
        <v>0.04</v>
      </c>
      <c r="K10534" s="341">
        <v>90.02</v>
      </c>
      <c r="L10534" s="342">
        <f t="shared" si="682"/>
        <v>3.6008</v>
      </c>
      <c r="M10534" s="343">
        <f t="shared" si="684"/>
        <v>5619.4892000000837</v>
      </c>
      <c r="N10534" s="336"/>
    </row>
    <row r="10535" spans="1:14">
      <c r="A10535" s="336"/>
      <c r="B10535" s="341">
        <v>301310</v>
      </c>
      <c r="C10535" s="341" t="s">
        <v>256</v>
      </c>
      <c r="D10535" s="341">
        <v>0.1</v>
      </c>
      <c r="E10535" s="341">
        <v>90.02</v>
      </c>
      <c r="F10535" s="342">
        <f t="shared" si="681"/>
        <v>9.0020000000000007</v>
      </c>
      <c r="G10535" s="343">
        <f t="shared" si="683"/>
        <v>13798.145600000234</v>
      </c>
      <c r="H10535" s="341">
        <v>301310</v>
      </c>
      <c r="I10535" s="341" t="s">
        <v>256</v>
      </c>
      <c r="J10535" s="341">
        <v>0.1</v>
      </c>
      <c r="K10535" s="341">
        <v>90.02</v>
      </c>
      <c r="L10535" s="342">
        <f t="shared" si="682"/>
        <v>9.0020000000000007</v>
      </c>
      <c r="M10535" s="343">
        <f t="shared" si="684"/>
        <v>13694.15380000024</v>
      </c>
      <c r="N10535" s="336"/>
    </row>
    <row r="10536" spans="1:14">
      <c r="A10536" s="336"/>
      <c r="B10536" s="341">
        <v>301310</v>
      </c>
      <c r="C10536" s="341" t="s">
        <v>257</v>
      </c>
      <c r="D10536" s="341">
        <v>0.125</v>
      </c>
      <c r="E10536" s="341">
        <v>92.52</v>
      </c>
      <c r="F10536" s="342">
        <f t="shared" si="681"/>
        <v>11.565</v>
      </c>
      <c r="G10536" s="343">
        <f t="shared" si="683"/>
        <v>18311.52999999993</v>
      </c>
      <c r="H10536" s="341">
        <v>301310</v>
      </c>
      <c r="I10536" s="341" t="s">
        <v>257</v>
      </c>
      <c r="J10536" s="341">
        <v>0.125</v>
      </c>
      <c r="K10536" s="341">
        <v>92.52</v>
      </c>
      <c r="L10536" s="342">
        <f t="shared" si="682"/>
        <v>11.565</v>
      </c>
      <c r="M10536" s="343">
        <f t="shared" si="684"/>
        <v>18168.34249999989</v>
      </c>
      <c r="N10536" s="336"/>
    </row>
    <row r="10537" spans="1:14">
      <c r="A10537" s="336"/>
      <c r="B10537" s="341">
        <v>301310</v>
      </c>
      <c r="C10537" s="341" t="s">
        <v>258</v>
      </c>
      <c r="D10537" s="341">
        <v>0.125</v>
      </c>
      <c r="E10537" s="341">
        <v>95.02</v>
      </c>
      <c r="F10537" s="342">
        <f t="shared" si="681"/>
        <v>11.8775</v>
      </c>
      <c r="G10537" s="343">
        <f t="shared" si="683"/>
        <v>18736.993749999921</v>
      </c>
      <c r="H10537" s="341">
        <v>301310</v>
      </c>
      <c r="I10537" s="341" t="s">
        <v>258</v>
      </c>
      <c r="J10537" s="341">
        <v>0.125</v>
      </c>
      <c r="K10537" s="341">
        <v>95.02</v>
      </c>
      <c r="L10537" s="342">
        <f t="shared" si="682"/>
        <v>11.8775</v>
      </c>
      <c r="M10537" s="343">
        <f t="shared" si="684"/>
        <v>18590.873749999959</v>
      </c>
      <c r="N10537" s="336"/>
    </row>
    <row r="10538" spans="1:14">
      <c r="A10538" s="336"/>
      <c r="B10538" s="341">
        <v>301310</v>
      </c>
      <c r="C10538" s="341" t="s">
        <v>259</v>
      </c>
      <c r="D10538" s="341">
        <v>0.1</v>
      </c>
      <c r="E10538" s="341">
        <v>97.02</v>
      </c>
      <c r="F10538" s="342">
        <f t="shared" si="681"/>
        <v>9.702</v>
      </c>
      <c r="G10538" s="343">
        <f t="shared" si="683"/>
        <v>15261.755999999819</v>
      </c>
      <c r="H10538" s="341">
        <v>301310</v>
      </c>
      <c r="I10538" s="341" t="s">
        <v>259</v>
      </c>
      <c r="J10538" s="341">
        <v>0.1</v>
      </c>
      <c r="K10538" s="341">
        <v>97.02</v>
      </c>
      <c r="L10538" s="342">
        <f t="shared" si="682"/>
        <v>9.702</v>
      </c>
      <c r="M10538" s="343">
        <f t="shared" si="684"/>
        <v>15143.062999999791</v>
      </c>
      <c r="N10538" s="336"/>
    </row>
    <row r="10539" spans="1:14">
      <c r="A10539" s="336"/>
      <c r="B10539" s="341">
        <v>301310</v>
      </c>
      <c r="C10539" s="341" t="s">
        <v>260</v>
      </c>
      <c r="D10539" s="341">
        <v>0.1</v>
      </c>
      <c r="E10539" s="341">
        <v>112.87</v>
      </c>
      <c r="F10539" s="342">
        <f t="shared" si="681"/>
        <v>11.287000000000001</v>
      </c>
      <c r="G10539" s="343">
        <f t="shared" si="683"/>
        <v>18211.251999999924</v>
      </c>
      <c r="H10539" s="341">
        <v>301310</v>
      </c>
      <c r="I10539" s="341" t="s">
        <v>260</v>
      </c>
      <c r="J10539" s="341">
        <v>0.1</v>
      </c>
      <c r="K10539" s="341">
        <v>126.72</v>
      </c>
      <c r="L10539" s="342">
        <f t="shared" si="682"/>
        <v>12.672000000000001</v>
      </c>
      <c r="M10539" s="343">
        <f t="shared" si="684"/>
        <v>17539.487000000048</v>
      </c>
      <c r="N10539" s="336"/>
    </row>
    <row r="10540" spans="1:14">
      <c r="A10540" s="13"/>
      <c r="B10540" s="341">
        <v>301318.26199999999</v>
      </c>
      <c r="C10540" s="341" t="s">
        <v>255</v>
      </c>
      <c r="D10540" s="341">
        <v>0.04</v>
      </c>
      <c r="E10540" s="341">
        <v>74.39</v>
      </c>
      <c r="F10540" s="342">
        <f t="shared" si="681"/>
        <v>2.9756</v>
      </c>
      <c r="G10540" s="343">
        <f t="shared" si="683"/>
        <v>5666.5876000001008</v>
      </c>
      <c r="H10540" s="341">
        <v>301318.26199999999</v>
      </c>
      <c r="I10540" s="341" t="s">
        <v>255</v>
      </c>
      <c r="J10540" s="341">
        <v>0.04</v>
      </c>
      <c r="K10540" s="341">
        <v>74.36</v>
      </c>
      <c r="L10540" s="342">
        <f t="shared" si="682"/>
        <v>2.9744000000000002</v>
      </c>
      <c r="M10540" s="343">
        <f t="shared" si="684"/>
        <v>5622.4636000000837</v>
      </c>
      <c r="N10540" s="13"/>
    </row>
    <row r="10541" spans="1:14">
      <c r="A10541" s="336"/>
      <c r="B10541" s="341">
        <v>301318.26199999999</v>
      </c>
      <c r="C10541" s="341" t="s">
        <v>256</v>
      </c>
      <c r="D10541" s="341">
        <v>0.1</v>
      </c>
      <c r="E10541" s="341">
        <v>74.39</v>
      </c>
      <c r="F10541" s="342">
        <f t="shared" si="681"/>
        <v>7.4390000000000001</v>
      </c>
      <c r="G10541" s="343">
        <f t="shared" si="683"/>
        <v>13805.584600000235</v>
      </c>
      <c r="H10541" s="341">
        <v>301318.26199999999</v>
      </c>
      <c r="I10541" s="341" t="s">
        <v>256</v>
      </c>
      <c r="J10541" s="341">
        <v>0.1</v>
      </c>
      <c r="K10541" s="341">
        <v>74.36</v>
      </c>
      <c r="L10541" s="342">
        <f t="shared" si="682"/>
        <v>7.4359999999999999</v>
      </c>
      <c r="M10541" s="343">
        <f t="shared" si="684"/>
        <v>13701.58980000024</v>
      </c>
      <c r="N10541" s="336"/>
    </row>
    <row r="10542" spans="1:14">
      <c r="A10542" s="336"/>
      <c r="B10542" s="341">
        <v>301318.26199999999</v>
      </c>
      <c r="C10542" s="341" t="s">
        <v>257</v>
      </c>
      <c r="D10542" s="341">
        <v>0.125</v>
      </c>
      <c r="E10542" s="341">
        <v>76.459999999999994</v>
      </c>
      <c r="F10542" s="342">
        <f t="shared" si="681"/>
        <v>9.5574999999999992</v>
      </c>
      <c r="G10542" s="343">
        <f t="shared" si="683"/>
        <v>18321.087499999929</v>
      </c>
      <c r="H10542" s="341">
        <v>301318.26199999999</v>
      </c>
      <c r="I10542" s="341" t="s">
        <v>257</v>
      </c>
      <c r="J10542" s="341">
        <v>0.125</v>
      </c>
      <c r="K10542" s="341">
        <v>76.42</v>
      </c>
      <c r="L10542" s="342">
        <f t="shared" si="682"/>
        <v>9.5525000000000002</v>
      </c>
      <c r="M10542" s="343">
        <f t="shared" si="684"/>
        <v>18177.894999999891</v>
      </c>
      <c r="N10542" s="336"/>
    </row>
    <row r="10543" spans="1:14">
      <c r="A10543" s="336"/>
      <c r="B10543" s="341">
        <v>301318.26199999999</v>
      </c>
      <c r="C10543" s="341" t="s">
        <v>258</v>
      </c>
      <c r="D10543" s="341">
        <v>0.125</v>
      </c>
      <c r="E10543" s="341">
        <v>78.52</v>
      </c>
      <c r="F10543" s="342">
        <f t="shared" si="681"/>
        <v>9.8149999999999995</v>
      </c>
      <c r="G10543" s="343">
        <f t="shared" si="683"/>
        <v>18746.80874999992</v>
      </c>
      <c r="H10543" s="341">
        <v>301318.26199999999</v>
      </c>
      <c r="I10543" s="341" t="s">
        <v>258</v>
      </c>
      <c r="J10543" s="341">
        <v>0.125</v>
      </c>
      <c r="K10543" s="341">
        <v>78.489999999999995</v>
      </c>
      <c r="L10543" s="342">
        <f t="shared" si="682"/>
        <v>9.8112499999999994</v>
      </c>
      <c r="M10543" s="343">
        <f t="shared" si="684"/>
        <v>18600.684999999958</v>
      </c>
      <c r="N10543" s="336"/>
    </row>
    <row r="10544" spans="1:14">
      <c r="A10544" s="336"/>
      <c r="B10544" s="341">
        <v>301318.26199999999</v>
      </c>
      <c r="C10544" s="341" t="s">
        <v>259</v>
      </c>
      <c r="D10544" s="341">
        <v>0.1</v>
      </c>
      <c r="E10544" s="341">
        <v>80.180000000000007</v>
      </c>
      <c r="F10544" s="342">
        <f t="shared" si="681"/>
        <v>8.0180000000000007</v>
      </c>
      <c r="G10544" s="343">
        <f t="shared" si="683"/>
        <v>15269.773999999819</v>
      </c>
      <c r="H10544" s="341">
        <v>301318.26199999999</v>
      </c>
      <c r="I10544" s="341" t="s">
        <v>259</v>
      </c>
      <c r="J10544" s="341">
        <v>0.1</v>
      </c>
      <c r="K10544" s="341">
        <v>80.14</v>
      </c>
      <c r="L10544" s="342">
        <f t="shared" si="682"/>
        <v>8.0140000000000011</v>
      </c>
      <c r="M10544" s="343">
        <f t="shared" si="684"/>
        <v>15151.07699999979</v>
      </c>
      <c r="N10544" s="336"/>
    </row>
    <row r="10545" spans="1:14">
      <c r="A10545" s="336"/>
      <c r="B10545" s="341">
        <v>301318.26199999999</v>
      </c>
      <c r="C10545" s="341" t="s">
        <v>260</v>
      </c>
      <c r="D10545" s="341">
        <v>0.1</v>
      </c>
      <c r="E10545" s="341">
        <v>93.28</v>
      </c>
      <c r="F10545" s="342">
        <f t="shared" si="681"/>
        <v>9.3280000000000012</v>
      </c>
      <c r="G10545" s="343">
        <f t="shared" si="683"/>
        <v>18220.579999999925</v>
      </c>
      <c r="H10545" s="341">
        <v>301318.26199999999</v>
      </c>
      <c r="I10545" s="341" t="s">
        <v>260</v>
      </c>
      <c r="J10545" s="341">
        <v>0.1</v>
      </c>
      <c r="K10545" s="341">
        <v>104.67</v>
      </c>
      <c r="L10545" s="342">
        <f t="shared" si="682"/>
        <v>10.467000000000001</v>
      </c>
      <c r="M10545" s="343">
        <f t="shared" si="684"/>
        <v>17549.954000000049</v>
      </c>
      <c r="N10545" s="336"/>
    </row>
    <row r="10546" spans="1:14">
      <c r="A10546" s="336"/>
      <c r="B10546" s="341">
        <v>301320</v>
      </c>
      <c r="C10546" s="341" t="s">
        <v>255</v>
      </c>
      <c r="D10546" s="341">
        <v>0.04</v>
      </c>
      <c r="E10546" s="341">
        <v>15.65</v>
      </c>
      <c r="F10546" s="342">
        <f t="shared" si="681"/>
        <v>0.626</v>
      </c>
      <c r="G10546" s="343">
        <f t="shared" si="683"/>
        <v>5667.213600000101</v>
      </c>
      <c r="H10546" s="341">
        <v>301320</v>
      </c>
      <c r="I10546" s="341" t="s">
        <v>255</v>
      </c>
      <c r="J10546" s="341">
        <v>0.04</v>
      </c>
      <c r="K10546" s="341">
        <v>15.64</v>
      </c>
      <c r="L10546" s="342">
        <f t="shared" si="682"/>
        <v>0.62560000000000004</v>
      </c>
      <c r="M10546" s="343">
        <f t="shared" si="684"/>
        <v>5623.089200000084</v>
      </c>
      <c r="N10546" s="336"/>
    </row>
    <row r="10547" spans="1:14">
      <c r="A10547" s="13"/>
      <c r="B10547" s="341">
        <v>301320</v>
      </c>
      <c r="C10547" s="341" t="s">
        <v>256</v>
      </c>
      <c r="D10547" s="341">
        <v>0.1</v>
      </c>
      <c r="E10547" s="341">
        <v>15.65</v>
      </c>
      <c r="F10547" s="342">
        <f t="shared" si="681"/>
        <v>1.5650000000000002</v>
      </c>
      <c r="G10547" s="343">
        <f t="shared" si="683"/>
        <v>13807.149600000235</v>
      </c>
      <c r="H10547" s="341">
        <v>301320</v>
      </c>
      <c r="I10547" s="341" t="s">
        <v>256</v>
      </c>
      <c r="J10547" s="341">
        <v>0.1</v>
      </c>
      <c r="K10547" s="341">
        <v>15.64</v>
      </c>
      <c r="L10547" s="342">
        <f t="shared" si="682"/>
        <v>1.5640000000000001</v>
      </c>
      <c r="M10547" s="343">
        <f t="shared" si="684"/>
        <v>13703.15380000024</v>
      </c>
      <c r="N10547" s="13"/>
    </row>
    <row r="10548" spans="1:14">
      <c r="A10548" s="336"/>
      <c r="B10548" s="341">
        <v>301320</v>
      </c>
      <c r="C10548" s="341" t="s">
        <v>257</v>
      </c>
      <c r="D10548" s="341">
        <v>0.125</v>
      </c>
      <c r="E10548" s="341">
        <v>16.09</v>
      </c>
      <c r="F10548" s="342">
        <f t="shared" si="681"/>
        <v>2.01125</v>
      </c>
      <c r="G10548" s="343">
        <f t="shared" si="683"/>
        <v>18323.098749999928</v>
      </c>
      <c r="H10548" s="341">
        <v>301320</v>
      </c>
      <c r="I10548" s="341" t="s">
        <v>257</v>
      </c>
      <c r="J10548" s="341">
        <v>0.125</v>
      </c>
      <c r="K10548" s="341">
        <v>16.07</v>
      </c>
      <c r="L10548" s="342">
        <f t="shared" si="682"/>
        <v>2.00875</v>
      </c>
      <c r="M10548" s="343">
        <f t="shared" si="684"/>
        <v>18179.903749999892</v>
      </c>
      <c r="N10548" s="336"/>
    </row>
    <row r="10549" spans="1:14">
      <c r="A10549" s="336"/>
      <c r="B10549" s="341">
        <v>301320</v>
      </c>
      <c r="C10549" s="341" t="s">
        <v>258</v>
      </c>
      <c r="D10549" s="341">
        <v>0.125</v>
      </c>
      <c r="E10549" s="341">
        <v>16.52</v>
      </c>
      <c r="F10549" s="342">
        <f t="shared" si="681"/>
        <v>2.0649999999999999</v>
      </c>
      <c r="G10549" s="343">
        <f t="shared" si="683"/>
        <v>18748.873749999919</v>
      </c>
      <c r="H10549" s="341">
        <v>301320</v>
      </c>
      <c r="I10549" s="341" t="s">
        <v>258</v>
      </c>
      <c r="J10549" s="341">
        <v>0.125</v>
      </c>
      <c r="K10549" s="341">
        <v>16.510000000000002</v>
      </c>
      <c r="L10549" s="342">
        <f t="shared" si="682"/>
        <v>2.0637500000000002</v>
      </c>
      <c r="M10549" s="343">
        <f t="shared" si="684"/>
        <v>18602.748749999959</v>
      </c>
      <c r="N10549" s="336"/>
    </row>
    <row r="10550" spans="1:14">
      <c r="A10550" s="336"/>
      <c r="B10550" s="341">
        <v>301320</v>
      </c>
      <c r="C10550" s="341" t="s">
        <v>259</v>
      </c>
      <c r="D10550" s="341">
        <v>0.1</v>
      </c>
      <c r="E10550" s="341">
        <v>16.87</v>
      </c>
      <c r="F10550" s="342">
        <f t="shared" si="681"/>
        <v>1.6870000000000003</v>
      </c>
      <c r="G10550" s="343">
        <f t="shared" si="683"/>
        <v>15271.460999999819</v>
      </c>
      <c r="H10550" s="341">
        <v>301320</v>
      </c>
      <c r="I10550" s="341" t="s">
        <v>259</v>
      </c>
      <c r="J10550" s="341">
        <v>0.1</v>
      </c>
      <c r="K10550" s="341">
        <v>16.86</v>
      </c>
      <c r="L10550" s="342">
        <f t="shared" si="682"/>
        <v>1.6859999999999999</v>
      </c>
      <c r="M10550" s="343">
        <f t="shared" si="684"/>
        <v>15152.76299999979</v>
      </c>
      <c r="N10550" s="336"/>
    </row>
    <row r="10551" spans="1:14">
      <c r="A10551" s="336"/>
      <c r="B10551" s="341">
        <v>301320</v>
      </c>
      <c r="C10551" s="341" t="s">
        <v>260</v>
      </c>
      <c r="D10551" s="341">
        <v>0.1</v>
      </c>
      <c r="E10551" s="341">
        <v>22.04</v>
      </c>
      <c r="F10551" s="342">
        <f t="shared" si="681"/>
        <v>2.2040000000000002</v>
      </c>
      <c r="G10551" s="343">
        <f t="shared" si="683"/>
        <v>18222.783999999927</v>
      </c>
      <c r="H10551" s="341">
        <v>301320</v>
      </c>
      <c r="I10551" s="341" t="s">
        <v>260</v>
      </c>
      <c r="J10551" s="341">
        <v>0.1</v>
      </c>
      <c r="K10551" s="341">
        <v>22.01</v>
      </c>
      <c r="L10551" s="342">
        <f t="shared" si="682"/>
        <v>2.2010000000000001</v>
      </c>
      <c r="M10551" s="343">
        <f t="shared" si="684"/>
        <v>17552.15500000005</v>
      </c>
      <c r="N10551" s="336"/>
    </row>
    <row r="10552" spans="1:14">
      <c r="A10552" s="336"/>
      <c r="B10552" s="341">
        <v>301330</v>
      </c>
      <c r="C10552" s="341" t="s">
        <v>255</v>
      </c>
      <c r="D10552" s="341">
        <v>0.04</v>
      </c>
      <c r="E10552" s="341">
        <v>90.06</v>
      </c>
      <c r="F10552" s="342">
        <f t="shared" si="681"/>
        <v>3.6024000000000003</v>
      </c>
      <c r="G10552" s="343">
        <f t="shared" si="683"/>
        <v>5670.8160000001008</v>
      </c>
      <c r="H10552" s="341">
        <v>301330</v>
      </c>
      <c r="I10552" s="341" t="s">
        <v>255</v>
      </c>
      <c r="J10552" s="341">
        <v>0.04</v>
      </c>
      <c r="K10552" s="341">
        <v>89.98</v>
      </c>
      <c r="L10552" s="342">
        <f t="shared" si="682"/>
        <v>3.5992000000000002</v>
      </c>
      <c r="M10552" s="343">
        <f t="shared" si="684"/>
        <v>5626.6884000000837</v>
      </c>
      <c r="N10552" s="336"/>
    </row>
    <row r="10553" spans="1:14">
      <c r="A10553" s="336"/>
      <c r="B10553" s="341">
        <v>301330</v>
      </c>
      <c r="C10553" s="341" t="s">
        <v>256</v>
      </c>
      <c r="D10553" s="341">
        <v>0.1</v>
      </c>
      <c r="E10553" s="341">
        <v>90.06</v>
      </c>
      <c r="F10553" s="342">
        <f t="shared" si="681"/>
        <v>9.0060000000000002</v>
      </c>
      <c r="G10553" s="343">
        <f t="shared" si="683"/>
        <v>13816.155600000235</v>
      </c>
      <c r="H10553" s="341">
        <v>301330</v>
      </c>
      <c r="I10553" s="341" t="s">
        <v>256</v>
      </c>
      <c r="J10553" s="341">
        <v>0.1</v>
      </c>
      <c r="K10553" s="341">
        <v>89.98</v>
      </c>
      <c r="L10553" s="342">
        <f t="shared" si="682"/>
        <v>8.9980000000000011</v>
      </c>
      <c r="M10553" s="343">
        <f t="shared" si="684"/>
        <v>13712.15180000024</v>
      </c>
      <c r="N10553" s="336"/>
    </row>
    <row r="10554" spans="1:14">
      <c r="A10554" s="13"/>
      <c r="B10554" s="341">
        <v>301330</v>
      </c>
      <c r="C10554" s="341" t="s">
        <v>257</v>
      </c>
      <c r="D10554" s="341">
        <v>0.125</v>
      </c>
      <c r="E10554" s="341">
        <v>92.56</v>
      </c>
      <c r="F10554" s="342">
        <f t="shared" si="681"/>
        <v>11.57</v>
      </c>
      <c r="G10554" s="343">
        <f t="shared" si="683"/>
        <v>18334.668749999928</v>
      </c>
      <c r="H10554" s="341">
        <v>301330</v>
      </c>
      <c r="I10554" s="341" t="s">
        <v>257</v>
      </c>
      <c r="J10554" s="341">
        <v>0.125</v>
      </c>
      <c r="K10554" s="341">
        <v>92.48</v>
      </c>
      <c r="L10554" s="342">
        <f t="shared" si="682"/>
        <v>11.56</v>
      </c>
      <c r="M10554" s="343">
        <f t="shared" si="684"/>
        <v>18191.463749999893</v>
      </c>
      <c r="N10554" s="13"/>
    </row>
    <row r="10555" spans="1:14">
      <c r="A10555" s="336"/>
      <c r="B10555" s="341">
        <v>301330</v>
      </c>
      <c r="C10555" s="341" t="s">
        <v>258</v>
      </c>
      <c r="D10555" s="341">
        <v>0.125</v>
      </c>
      <c r="E10555" s="341">
        <v>95.06</v>
      </c>
      <c r="F10555" s="342">
        <f t="shared" si="681"/>
        <v>11.8825</v>
      </c>
      <c r="G10555" s="343">
        <f t="shared" si="683"/>
        <v>18760.756249999919</v>
      </c>
      <c r="H10555" s="341">
        <v>301330</v>
      </c>
      <c r="I10555" s="341" t="s">
        <v>258</v>
      </c>
      <c r="J10555" s="341">
        <v>0.125</v>
      </c>
      <c r="K10555" s="341">
        <v>94.98</v>
      </c>
      <c r="L10555" s="342">
        <f t="shared" si="682"/>
        <v>11.8725</v>
      </c>
      <c r="M10555" s="343">
        <f t="shared" si="684"/>
        <v>18614.62124999996</v>
      </c>
      <c r="N10555" s="336"/>
    </row>
    <row r="10556" spans="1:14">
      <c r="A10556" s="336"/>
      <c r="B10556" s="341">
        <v>301330</v>
      </c>
      <c r="C10556" s="341" t="s">
        <v>259</v>
      </c>
      <c r="D10556" s="341">
        <v>0.1</v>
      </c>
      <c r="E10556" s="341">
        <v>97.06</v>
      </c>
      <c r="F10556" s="342">
        <f t="shared" si="681"/>
        <v>9.7060000000000013</v>
      </c>
      <c r="G10556" s="343">
        <f t="shared" si="683"/>
        <v>15281.166999999819</v>
      </c>
      <c r="H10556" s="341">
        <v>301330</v>
      </c>
      <c r="I10556" s="341" t="s">
        <v>259</v>
      </c>
      <c r="J10556" s="341">
        <v>0.1</v>
      </c>
      <c r="K10556" s="341">
        <v>96.98</v>
      </c>
      <c r="L10556" s="342">
        <f t="shared" si="682"/>
        <v>9.6980000000000004</v>
      </c>
      <c r="M10556" s="343">
        <f t="shared" si="684"/>
        <v>15162.46099999979</v>
      </c>
      <c r="N10556" s="336"/>
    </row>
    <row r="10557" spans="1:14">
      <c r="A10557" s="336"/>
      <c r="B10557" s="341">
        <v>301330</v>
      </c>
      <c r="C10557" s="341" t="s">
        <v>260</v>
      </c>
      <c r="D10557" s="341">
        <v>0.1</v>
      </c>
      <c r="E10557" s="341">
        <v>126.79</v>
      </c>
      <c r="F10557" s="342">
        <f t="shared" si="681"/>
        <v>12.679000000000002</v>
      </c>
      <c r="G10557" s="343">
        <f t="shared" si="683"/>
        <v>18235.462999999927</v>
      </c>
      <c r="H10557" s="341">
        <v>301330</v>
      </c>
      <c r="I10557" s="341" t="s">
        <v>260</v>
      </c>
      <c r="J10557" s="341">
        <v>0.1</v>
      </c>
      <c r="K10557" s="341">
        <v>126.66</v>
      </c>
      <c r="L10557" s="342">
        <f t="shared" si="682"/>
        <v>12.666</v>
      </c>
      <c r="M10557" s="343">
        <f t="shared" si="684"/>
        <v>17564.821000000051</v>
      </c>
      <c r="N10557" s="336"/>
    </row>
    <row r="10558" spans="1:14">
      <c r="A10558" s="336"/>
      <c r="B10558" s="341">
        <v>301340</v>
      </c>
      <c r="C10558" s="341" t="s">
        <v>255</v>
      </c>
      <c r="D10558" s="341">
        <v>0.04</v>
      </c>
      <c r="E10558" s="341">
        <v>90.06</v>
      </c>
      <c r="F10558" s="342">
        <f t="shared" si="681"/>
        <v>3.6024000000000003</v>
      </c>
      <c r="G10558" s="343">
        <f t="shared" si="683"/>
        <v>5674.4184000001005</v>
      </c>
      <c r="H10558" s="341">
        <v>301340</v>
      </c>
      <c r="I10558" s="341" t="s">
        <v>255</v>
      </c>
      <c r="J10558" s="341">
        <v>0.04</v>
      </c>
      <c r="K10558" s="341">
        <v>89.98</v>
      </c>
      <c r="L10558" s="342">
        <f t="shared" si="682"/>
        <v>3.5992000000000002</v>
      </c>
      <c r="M10558" s="343">
        <f t="shared" si="684"/>
        <v>5630.2876000000833</v>
      </c>
      <c r="N10558" s="336"/>
    </row>
    <row r="10559" spans="1:14">
      <c r="A10559" s="336"/>
      <c r="B10559" s="341">
        <v>301340</v>
      </c>
      <c r="C10559" s="341" t="s">
        <v>256</v>
      </c>
      <c r="D10559" s="341">
        <v>0.1</v>
      </c>
      <c r="E10559" s="341">
        <v>90.06</v>
      </c>
      <c r="F10559" s="342">
        <f t="shared" si="681"/>
        <v>9.0060000000000002</v>
      </c>
      <c r="G10559" s="343">
        <f t="shared" si="683"/>
        <v>13825.161600000234</v>
      </c>
      <c r="H10559" s="341">
        <v>301340</v>
      </c>
      <c r="I10559" s="341" t="s">
        <v>256</v>
      </c>
      <c r="J10559" s="341">
        <v>0.1</v>
      </c>
      <c r="K10559" s="341">
        <v>89.98</v>
      </c>
      <c r="L10559" s="342">
        <f t="shared" si="682"/>
        <v>8.9980000000000011</v>
      </c>
      <c r="M10559" s="343">
        <f t="shared" si="684"/>
        <v>13721.149800000239</v>
      </c>
      <c r="N10559" s="336"/>
    </row>
    <row r="10560" spans="1:14">
      <c r="A10560" s="336"/>
      <c r="B10560" s="341">
        <v>301340</v>
      </c>
      <c r="C10560" s="341" t="s">
        <v>257</v>
      </c>
      <c r="D10560" s="341">
        <v>0.125</v>
      </c>
      <c r="E10560" s="341">
        <v>92.56</v>
      </c>
      <c r="F10560" s="342">
        <f t="shared" si="681"/>
        <v>11.57</v>
      </c>
      <c r="G10560" s="343">
        <f t="shared" si="683"/>
        <v>18346.238749999928</v>
      </c>
      <c r="H10560" s="341">
        <v>301340</v>
      </c>
      <c r="I10560" s="341" t="s">
        <v>257</v>
      </c>
      <c r="J10560" s="341">
        <v>0.125</v>
      </c>
      <c r="K10560" s="341">
        <v>92.48</v>
      </c>
      <c r="L10560" s="342">
        <f t="shared" si="682"/>
        <v>11.56</v>
      </c>
      <c r="M10560" s="343">
        <f t="shared" si="684"/>
        <v>18203.023749999895</v>
      </c>
      <c r="N10560" s="336"/>
    </row>
    <row r="10561" spans="1:14">
      <c r="A10561" s="13"/>
      <c r="B10561" s="341">
        <v>301340</v>
      </c>
      <c r="C10561" s="341" t="s">
        <v>258</v>
      </c>
      <c r="D10561" s="341">
        <v>0.125</v>
      </c>
      <c r="E10561" s="341">
        <v>95.06</v>
      </c>
      <c r="F10561" s="342">
        <f t="shared" si="681"/>
        <v>11.8825</v>
      </c>
      <c r="G10561" s="343">
        <f t="shared" si="683"/>
        <v>18772.638749999918</v>
      </c>
      <c r="H10561" s="341">
        <v>301340</v>
      </c>
      <c r="I10561" s="341" t="s">
        <v>258</v>
      </c>
      <c r="J10561" s="341">
        <v>0.125</v>
      </c>
      <c r="K10561" s="341">
        <v>94.98</v>
      </c>
      <c r="L10561" s="342">
        <f t="shared" si="682"/>
        <v>11.8725</v>
      </c>
      <c r="M10561" s="343">
        <f t="shared" si="684"/>
        <v>18626.493749999961</v>
      </c>
      <c r="N10561" s="13"/>
    </row>
    <row r="10562" spans="1:14">
      <c r="A10562" s="336"/>
      <c r="B10562" s="341">
        <v>301340</v>
      </c>
      <c r="C10562" s="341" t="s">
        <v>259</v>
      </c>
      <c r="D10562" s="341">
        <v>0.1</v>
      </c>
      <c r="E10562" s="341">
        <v>97.06</v>
      </c>
      <c r="F10562" s="342">
        <f t="shared" si="681"/>
        <v>9.7060000000000013</v>
      </c>
      <c r="G10562" s="343">
        <f t="shared" si="683"/>
        <v>15290.87299999982</v>
      </c>
      <c r="H10562" s="341">
        <v>301340</v>
      </c>
      <c r="I10562" s="341" t="s">
        <v>259</v>
      </c>
      <c r="J10562" s="341">
        <v>0.1</v>
      </c>
      <c r="K10562" s="341">
        <v>96.98</v>
      </c>
      <c r="L10562" s="342">
        <f t="shared" si="682"/>
        <v>9.6980000000000004</v>
      </c>
      <c r="M10562" s="343">
        <f t="shared" si="684"/>
        <v>15172.15899999979</v>
      </c>
      <c r="N10562" s="336"/>
    </row>
    <row r="10563" spans="1:14">
      <c r="A10563" s="336"/>
      <c r="B10563" s="341">
        <v>301340</v>
      </c>
      <c r="C10563" s="341" t="s">
        <v>260</v>
      </c>
      <c r="D10563" s="341">
        <v>0.1</v>
      </c>
      <c r="E10563" s="341">
        <v>126.79</v>
      </c>
      <c r="F10563" s="342">
        <f t="shared" si="681"/>
        <v>12.679000000000002</v>
      </c>
      <c r="G10563" s="343">
        <f t="shared" si="683"/>
        <v>18248.141999999927</v>
      </c>
      <c r="H10563" s="341">
        <v>301340</v>
      </c>
      <c r="I10563" s="341" t="s">
        <v>260</v>
      </c>
      <c r="J10563" s="341">
        <v>0.1</v>
      </c>
      <c r="K10563" s="341">
        <v>126.66</v>
      </c>
      <c r="L10563" s="342">
        <f t="shared" si="682"/>
        <v>12.666</v>
      </c>
      <c r="M10563" s="343">
        <f t="shared" si="684"/>
        <v>17577.487000000052</v>
      </c>
      <c r="N10563" s="336"/>
    </row>
    <row r="10564" spans="1:14">
      <c r="A10564" s="336"/>
      <c r="B10564" s="341">
        <v>301350</v>
      </c>
      <c r="C10564" s="341" t="s">
        <v>255</v>
      </c>
      <c r="D10564" s="341">
        <v>0.04</v>
      </c>
      <c r="E10564" s="341">
        <v>90.06</v>
      </c>
      <c r="F10564" s="342">
        <f t="shared" si="681"/>
        <v>3.6024000000000003</v>
      </c>
      <c r="G10564" s="343">
        <f t="shared" si="683"/>
        <v>5678.0208000001003</v>
      </c>
      <c r="H10564" s="341">
        <v>301350</v>
      </c>
      <c r="I10564" s="341" t="s">
        <v>255</v>
      </c>
      <c r="J10564" s="341">
        <v>0.04</v>
      </c>
      <c r="K10564" s="341">
        <v>89.98</v>
      </c>
      <c r="L10564" s="342">
        <f t="shared" si="682"/>
        <v>3.5992000000000002</v>
      </c>
      <c r="M10564" s="343">
        <f t="shared" si="684"/>
        <v>5633.886800000083</v>
      </c>
      <c r="N10564" s="336"/>
    </row>
    <row r="10565" spans="1:14">
      <c r="A10565" s="336"/>
      <c r="B10565" s="341">
        <v>301350</v>
      </c>
      <c r="C10565" s="341" t="s">
        <v>256</v>
      </c>
      <c r="D10565" s="341">
        <v>0.1</v>
      </c>
      <c r="E10565" s="341">
        <v>90.06</v>
      </c>
      <c r="F10565" s="342">
        <f t="shared" si="681"/>
        <v>9.0060000000000002</v>
      </c>
      <c r="G10565" s="343">
        <f t="shared" si="683"/>
        <v>13834.167600000234</v>
      </c>
      <c r="H10565" s="341">
        <v>301350</v>
      </c>
      <c r="I10565" s="341" t="s">
        <v>256</v>
      </c>
      <c r="J10565" s="341">
        <v>0.1</v>
      </c>
      <c r="K10565" s="341">
        <v>89.98</v>
      </c>
      <c r="L10565" s="342">
        <f t="shared" si="682"/>
        <v>8.9980000000000011</v>
      </c>
      <c r="M10565" s="343">
        <f t="shared" si="684"/>
        <v>13730.147800000239</v>
      </c>
      <c r="N10565" s="336"/>
    </row>
    <row r="10566" spans="1:14">
      <c r="A10566" s="336"/>
      <c r="B10566" s="341">
        <v>301350</v>
      </c>
      <c r="C10566" s="341" t="s">
        <v>257</v>
      </c>
      <c r="D10566" s="341">
        <v>0.125</v>
      </c>
      <c r="E10566" s="341">
        <v>92.56</v>
      </c>
      <c r="F10566" s="342">
        <f t="shared" si="681"/>
        <v>11.57</v>
      </c>
      <c r="G10566" s="343">
        <f t="shared" si="683"/>
        <v>18357.808749999927</v>
      </c>
      <c r="H10566" s="341">
        <v>301350</v>
      </c>
      <c r="I10566" s="341" t="s">
        <v>257</v>
      </c>
      <c r="J10566" s="341">
        <v>0.125</v>
      </c>
      <c r="K10566" s="341">
        <v>92.48</v>
      </c>
      <c r="L10566" s="342">
        <f t="shared" si="682"/>
        <v>11.56</v>
      </c>
      <c r="M10566" s="343">
        <f t="shared" si="684"/>
        <v>18214.583749999896</v>
      </c>
      <c r="N10566" s="336"/>
    </row>
    <row r="10567" spans="1:14">
      <c r="A10567" s="336"/>
      <c r="B10567" s="341">
        <v>301350</v>
      </c>
      <c r="C10567" s="341" t="s">
        <v>258</v>
      </c>
      <c r="D10567" s="341">
        <v>0.125</v>
      </c>
      <c r="E10567" s="341">
        <v>95.06</v>
      </c>
      <c r="F10567" s="342">
        <f t="shared" si="681"/>
        <v>11.8825</v>
      </c>
      <c r="G10567" s="343">
        <f t="shared" si="683"/>
        <v>18784.521249999918</v>
      </c>
      <c r="H10567" s="341">
        <v>301350</v>
      </c>
      <c r="I10567" s="341" t="s">
        <v>258</v>
      </c>
      <c r="J10567" s="341">
        <v>0.125</v>
      </c>
      <c r="K10567" s="341">
        <v>94.98</v>
      </c>
      <c r="L10567" s="342">
        <f t="shared" si="682"/>
        <v>11.8725</v>
      </c>
      <c r="M10567" s="343">
        <f t="shared" si="684"/>
        <v>18638.366249999963</v>
      </c>
      <c r="N10567" s="336"/>
    </row>
    <row r="10568" spans="1:14">
      <c r="A10568" s="13"/>
      <c r="B10568" s="341">
        <v>301350</v>
      </c>
      <c r="C10568" s="341" t="s">
        <v>259</v>
      </c>
      <c r="D10568" s="341">
        <v>0.1</v>
      </c>
      <c r="E10568" s="341">
        <v>97.06</v>
      </c>
      <c r="F10568" s="342">
        <f t="shared" si="681"/>
        <v>9.7060000000000013</v>
      </c>
      <c r="G10568" s="343">
        <f t="shared" si="683"/>
        <v>15300.57899999982</v>
      </c>
      <c r="H10568" s="341">
        <v>301350</v>
      </c>
      <c r="I10568" s="341" t="s">
        <v>259</v>
      </c>
      <c r="J10568" s="341">
        <v>0.1</v>
      </c>
      <c r="K10568" s="341">
        <v>96.98</v>
      </c>
      <c r="L10568" s="342">
        <f t="shared" si="682"/>
        <v>9.6980000000000004</v>
      </c>
      <c r="M10568" s="343">
        <f t="shared" si="684"/>
        <v>15181.856999999791</v>
      </c>
      <c r="N10568" s="13"/>
    </row>
    <row r="10569" spans="1:14">
      <c r="A10569" s="336"/>
      <c r="B10569" s="341">
        <v>301350</v>
      </c>
      <c r="C10569" s="341" t="s">
        <v>260</v>
      </c>
      <c r="D10569" s="341">
        <v>0.1</v>
      </c>
      <c r="E10569" s="341">
        <v>126.79</v>
      </c>
      <c r="F10569" s="342">
        <f t="shared" si="681"/>
        <v>12.679000000000002</v>
      </c>
      <c r="G10569" s="343">
        <f t="shared" si="683"/>
        <v>18260.820999999927</v>
      </c>
      <c r="H10569" s="341">
        <v>301350</v>
      </c>
      <c r="I10569" s="341" t="s">
        <v>260</v>
      </c>
      <c r="J10569" s="341">
        <v>0.1</v>
      </c>
      <c r="K10569" s="341">
        <v>126.66</v>
      </c>
      <c r="L10569" s="342">
        <f t="shared" si="682"/>
        <v>12.666</v>
      </c>
      <c r="M10569" s="343">
        <f t="shared" si="684"/>
        <v>17590.153000000053</v>
      </c>
      <c r="N10569" s="336"/>
    </row>
    <row r="10570" spans="1:14">
      <c r="A10570" s="336"/>
      <c r="B10570" s="341">
        <v>301352.103</v>
      </c>
      <c r="C10570" s="341" t="s">
        <v>255</v>
      </c>
      <c r="D10570" s="341">
        <v>0.04</v>
      </c>
      <c r="E10570" s="341">
        <v>18.940000000000001</v>
      </c>
      <c r="F10570" s="342">
        <f t="shared" si="681"/>
        <v>0.75760000000000005</v>
      </c>
      <c r="G10570" s="343">
        <f t="shared" si="683"/>
        <v>5678.7784000001002</v>
      </c>
      <c r="H10570" s="341">
        <v>301352.103</v>
      </c>
      <c r="I10570" s="341" t="s">
        <v>255</v>
      </c>
      <c r="J10570" s="341">
        <v>0.04</v>
      </c>
      <c r="K10570" s="341">
        <v>18.93</v>
      </c>
      <c r="L10570" s="342">
        <f t="shared" si="682"/>
        <v>0.75719999999999998</v>
      </c>
      <c r="M10570" s="343">
        <f t="shared" si="684"/>
        <v>5634.644000000083</v>
      </c>
      <c r="N10570" s="336"/>
    </row>
    <row r="10571" spans="1:14">
      <c r="A10571" s="336"/>
      <c r="B10571" s="341">
        <v>301352.103</v>
      </c>
      <c r="C10571" s="341" t="s">
        <v>256</v>
      </c>
      <c r="D10571" s="341">
        <v>0.1</v>
      </c>
      <c r="E10571" s="341">
        <v>18.940000000000001</v>
      </c>
      <c r="F10571" s="342">
        <f t="shared" si="681"/>
        <v>1.8940000000000001</v>
      </c>
      <c r="G10571" s="343">
        <f t="shared" si="683"/>
        <v>13836.061600000234</v>
      </c>
      <c r="H10571" s="341">
        <v>301352.103</v>
      </c>
      <c r="I10571" s="341" t="s">
        <v>256</v>
      </c>
      <c r="J10571" s="341">
        <v>0.1</v>
      </c>
      <c r="K10571" s="341">
        <v>18.93</v>
      </c>
      <c r="L10571" s="342">
        <f t="shared" si="682"/>
        <v>1.893</v>
      </c>
      <c r="M10571" s="343">
        <f t="shared" si="684"/>
        <v>13732.040800000239</v>
      </c>
      <c r="N10571" s="336"/>
    </row>
    <row r="10572" spans="1:14">
      <c r="A10572" s="336"/>
      <c r="B10572" s="341">
        <v>301352.103</v>
      </c>
      <c r="C10572" s="341" t="s">
        <v>257</v>
      </c>
      <c r="D10572" s="341">
        <v>0.125</v>
      </c>
      <c r="E10572" s="341">
        <v>19.46</v>
      </c>
      <c r="F10572" s="342">
        <f t="shared" si="681"/>
        <v>2.4325000000000001</v>
      </c>
      <c r="G10572" s="343">
        <f t="shared" si="683"/>
        <v>18360.241249999926</v>
      </c>
      <c r="H10572" s="341">
        <v>301352.103</v>
      </c>
      <c r="I10572" s="341" t="s">
        <v>257</v>
      </c>
      <c r="J10572" s="341">
        <v>0.125</v>
      </c>
      <c r="K10572" s="341">
        <v>19.45</v>
      </c>
      <c r="L10572" s="342">
        <f t="shared" si="682"/>
        <v>2.4312499999999999</v>
      </c>
      <c r="M10572" s="343">
        <f t="shared" si="684"/>
        <v>18217.014999999898</v>
      </c>
      <c r="N10572" s="336"/>
    </row>
    <row r="10573" spans="1:14">
      <c r="A10573" s="336"/>
      <c r="B10573" s="341">
        <v>301352.103</v>
      </c>
      <c r="C10573" s="341" t="s">
        <v>258</v>
      </c>
      <c r="D10573" s="341">
        <v>0.125</v>
      </c>
      <c r="E10573" s="341">
        <v>19.989999999999998</v>
      </c>
      <c r="F10573" s="342">
        <f t="shared" si="681"/>
        <v>2.4987499999999998</v>
      </c>
      <c r="G10573" s="343">
        <f t="shared" si="683"/>
        <v>18787.019999999917</v>
      </c>
      <c r="H10573" s="341">
        <v>301352.103</v>
      </c>
      <c r="I10573" s="341" t="s">
        <v>258</v>
      </c>
      <c r="J10573" s="341">
        <v>0.125</v>
      </c>
      <c r="K10573" s="341">
        <v>19.98</v>
      </c>
      <c r="L10573" s="342">
        <f t="shared" si="682"/>
        <v>2.4975000000000001</v>
      </c>
      <c r="M10573" s="343">
        <f t="shared" si="684"/>
        <v>18640.863749999964</v>
      </c>
      <c r="N10573" s="336"/>
    </row>
    <row r="10574" spans="1:14">
      <c r="A10574" s="336"/>
      <c r="B10574" s="341">
        <v>301352.103</v>
      </c>
      <c r="C10574" s="341" t="s">
        <v>259</v>
      </c>
      <c r="D10574" s="341">
        <v>0.1</v>
      </c>
      <c r="E10574" s="341">
        <v>20.41</v>
      </c>
      <c r="F10574" s="342">
        <f t="shared" si="681"/>
        <v>2.0409999999999999</v>
      </c>
      <c r="G10574" s="343">
        <f t="shared" si="683"/>
        <v>15302.619999999819</v>
      </c>
      <c r="H10574" s="341">
        <v>301352.103</v>
      </c>
      <c r="I10574" s="341" t="s">
        <v>259</v>
      </c>
      <c r="J10574" s="341">
        <v>0.1</v>
      </c>
      <c r="K10574" s="341">
        <v>20.399999999999999</v>
      </c>
      <c r="L10574" s="342">
        <f t="shared" si="682"/>
        <v>2.04</v>
      </c>
      <c r="M10574" s="343">
        <f t="shared" si="684"/>
        <v>15183.896999999792</v>
      </c>
      <c r="N10574" s="336"/>
    </row>
    <row r="10575" spans="1:14">
      <c r="A10575" s="13"/>
      <c r="B10575" s="341">
        <v>301352.103</v>
      </c>
      <c r="C10575" s="341" t="s">
        <v>260</v>
      </c>
      <c r="D10575" s="341">
        <v>0.1</v>
      </c>
      <c r="E10575" s="341">
        <v>26.66</v>
      </c>
      <c r="F10575" s="342">
        <f t="shared" si="681"/>
        <v>2.6660000000000004</v>
      </c>
      <c r="G10575" s="343">
        <f t="shared" si="683"/>
        <v>18263.486999999928</v>
      </c>
      <c r="H10575" s="341">
        <v>301352.103</v>
      </c>
      <c r="I10575" s="341" t="s">
        <v>260</v>
      </c>
      <c r="J10575" s="341">
        <v>0.1</v>
      </c>
      <c r="K10575" s="341">
        <v>26.64</v>
      </c>
      <c r="L10575" s="342">
        <f t="shared" si="682"/>
        <v>2.6640000000000001</v>
      </c>
      <c r="M10575" s="343">
        <f t="shared" si="684"/>
        <v>17592.817000000054</v>
      </c>
      <c r="N10575" s="13"/>
    </row>
    <row r="10576" spans="1:14">
      <c r="A10576" s="336"/>
      <c r="B10576" s="341">
        <v>301360</v>
      </c>
      <c r="C10576" s="341" t="s">
        <v>255</v>
      </c>
      <c r="D10576" s="341">
        <v>0.04</v>
      </c>
      <c r="E10576" s="341">
        <v>71.09</v>
      </c>
      <c r="F10576" s="342">
        <f t="shared" ref="F10576:F10639" si="685">D10576*E10576</f>
        <v>2.8436000000000003</v>
      </c>
      <c r="G10576" s="343">
        <f t="shared" si="683"/>
        <v>5681.6220000001003</v>
      </c>
      <c r="H10576" s="341">
        <v>301360</v>
      </c>
      <c r="I10576" s="341" t="s">
        <v>255</v>
      </c>
      <c r="J10576" s="341">
        <v>0.04</v>
      </c>
      <c r="K10576" s="341">
        <v>71.09</v>
      </c>
      <c r="L10576" s="342">
        <f t="shared" ref="L10576:L10639" si="686">J10576*K10576</f>
        <v>2.8436000000000003</v>
      </c>
      <c r="M10576" s="343">
        <f t="shared" si="684"/>
        <v>5637.4876000000831</v>
      </c>
      <c r="N10576" s="336"/>
    </row>
    <row r="10577" spans="1:14">
      <c r="A10577" s="336"/>
      <c r="B10577" s="341">
        <v>301360</v>
      </c>
      <c r="C10577" s="341" t="s">
        <v>256</v>
      </c>
      <c r="D10577" s="341">
        <v>0.1</v>
      </c>
      <c r="E10577" s="341">
        <v>71.09</v>
      </c>
      <c r="F10577" s="342">
        <f t="shared" si="685"/>
        <v>7.1090000000000009</v>
      </c>
      <c r="G10577" s="343">
        <f t="shared" si="683"/>
        <v>13843.170600000234</v>
      </c>
      <c r="H10577" s="341">
        <v>301360</v>
      </c>
      <c r="I10577" s="341" t="s">
        <v>256</v>
      </c>
      <c r="J10577" s="341">
        <v>0.1</v>
      </c>
      <c r="K10577" s="341">
        <v>71.09</v>
      </c>
      <c r="L10577" s="342">
        <f t="shared" si="686"/>
        <v>7.1090000000000009</v>
      </c>
      <c r="M10577" s="343">
        <f t="shared" si="684"/>
        <v>13739.149800000239</v>
      </c>
      <c r="N10577" s="336"/>
    </row>
    <row r="10578" spans="1:14">
      <c r="A10578" s="336"/>
      <c r="B10578" s="341">
        <v>301360</v>
      </c>
      <c r="C10578" s="341" t="s">
        <v>257</v>
      </c>
      <c r="D10578" s="341">
        <v>0.125</v>
      </c>
      <c r="E10578" s="341">
        <v>73.069999999999993</v>
      </c>
      <c r="F10578" s="342">
        <f t="shared" si="685"/>
        <v>9.1337499999999991</v>
      </c>
      <c r="G10578" s="343">
        <f t="shared" si="683"/>
        <v>18369.374999999927</v>
      </c>
      <c r="H10578" s="341">
        <v>301360</v>
      </c>
      <c r="I10578" s="341" t="s">
        <v>257</v>
      </c>
      <c r="J10578" s="341">
        <v>0.125</v>
      </c>
      <c r="K10578" s="341">
        <v>73.06</v>
      </c>
      <c r="L10578" s="342">
        <f t="shared" si="686"/>
        <v>9.1325000000000003</v>
      </c>
      <c r="M10578" s="343">
        <f t="shared" si="684"/>
        <v>18226.147499999897</v>
      </c>
      <c r="N10578" s="336"/>
    </row>
    <row r="10579" spans="1:14">
      <c r="A10579" s="336"/>
      <c r="B10579" s="341">
        <v>301360</v>
      </c>
      <c r="C10579" s="341" t="s">
        <v>258</v>
      </c>
      <c r="D10579" s="341">
        <v>0.125</v>
      </c>
      <c r="E10579" s="341">
        <v>75.040000000000006</v>
      </c>
      <c r="F10579" s="342">
        <f t="shared" si="685"/>
        <v>9.3800000000000008</v>
      </c>
      <c r="G10579" s="343">
        <f t="shared" si="683"/>
        <v>18796.399999999918</v>
      </c>
      <c r="H10579" s="341">
        <v>301360</v>
      </c>
      <c r="I10579" s="341" t="s">
        <v>258</v>
      </c>
      <c r="J10579" s="341">
        <v>0.125</v>
      </c>
      <c r="K10579" s="341">
        <v>75.040000000000006</v>
      </c>
      <c r="L10579" s="342">
        <f t="shared" si="686"/>
        <v>9.3800000000000008</v>
      </c>
      <c r="M10579" s="343">
        <f t="shared" si="684"/>
        <v>18650.243749999965</v>
      </c>
      <c r="N10579" s="336"/>
    </row>
    <row r="10580" spans="1:14">
      <c r="A10580" s="336"/>
      <c r="B10580" s="341">
        <v>301360</v>
      </c>
      <c r="C10580" s="341" t="s">
        <v>259</v>
      </c>
      <c r="D10580" s="341">
        <v>0.1</v>
      </c>
      <c r="E10580" s="341">
        <v>76.62</v>
      </c>
      <c r="F10580" s="342">
        <f t="shared" si="685"/>
        <v>7.6620000000000008</v>
      </c>
      <c r="G10580" s="343">
        <f t="shared" si="683"/>
        <v>15310.281999999819</v>
      </c>
      <c r="H10580" s="341">
        <v>301360</v>
      </c>
      <c r="I10580" s="341" t="s">
        <v>259</v>
      </c>
      <c r="J10580" s="341">
        <v>0.1</v>
      </c>
      <c r="K10580" s="341">
        <v>76.62</v>
      </c>
      <c r="L10580" s="342">
        <f t="shared" si="686"/>
        <v>7.6620000000000008</v>
      </c>
      <c r="M10580" s="343">
        <f t="shared" si="684"/>
        <v>15191.558999999792</v>
      </c>
      <c r="N10580" s="336"/>
    </row>
    <row r="10581" spans="1:14">
      <c r="A10581" s="336"/>
      <c r="B10581" s="341">
        <v>301360</v>
      </c>
      <c r="C10581" s="341" t="s">
        <v>260</v>
      </c>
      <c r="D10581" s="341">
        <v>0.1</v>
      </c>
      <c r="E10581" s="341">
        <v>100.07</v>
      </c>
      <c r="F10581" s="342">
        <f t="shared" si="685"/>
        <v>10.007</v>
      </c>
      <c r="G10581" s="343">
        <f t="shared" si="683"/>
        <v>18273.49399999993</v>
      </c>
      <c r="H10581" s="341">
        <v>301360</v>
      </c>
      <c r="I10581" s="341" t="s">
        <v>260</v>
      </c>
      <c r="J10581" s="341">
        <v>0.1</v>
      </c>
      <c r="K10581" s="341">
        <v>100.07</v>
      </c>
      <c r="L10581" s="342">
        <f t="shared" si="686"/>
        <v>10.007</v>
      </c>
      <c r="M10581" s="343">
        <f t="shared" si="684"/>
        <v>17602.824000000055</v>
      </c>
      <c r="N10581" s="336"/>
    </row>
    <row r="10582" spans="1:14">
      <c r="A10582" s="13"/>
      <c r="B10582" s="341">
        <v>301370</v>
      </c>
      <c r="C10582" s="341" t="s">
        <v>255</v>
      </c>
      <c r="D10582" s="341">
        <v>0.04</v>
      </c>
      <c r="E10582" s="341">
        <v>90.02</v>
      </c>
      <c r="F10582" s="342">
        <f t="shared" si="685"/>
        <v>3.6008</v>
      </c>
      <c r="G10582" s="343">
        <f t="shared" ref="G10582:G10645" si="687">G10576+F10582</f>
        <v>5685.2228000001005</v>
      </c>
      <c r="H10582" s="341">
        <v>301370</v>
      </c>
      <c r="I10582" s="341" t="s">
        <v>255</v>
      </c>
      <c r="J10582" s="341">
        <v>0.04</v>
      </c>
      <c r="K10582" s="341">
        <v>90.02</v>
      </c>
      <c r="L10582" s="342">
        <f t="shared" si="686"/>
        <v>3.6008</v>
      </c>
      <c r="M10582" s="343">
        <f t="shared" si="684"/>
        <v>5641.0884000000833</v>
      </c>
      <c r="N10582" s="13"/>
    </row>
    <row r="10583" spans="1:14">
      <c r="A10583" s="336"/>
      <c r="B10583" s="341">
        <v>301370</v>
      </c>
      <c r="C10583" s="341" t="s">
        <v>256</v>
      </c>
      <c r="D10583" s="341">
        <v>0.1</v>
      </c>
      <c r="E10583" s="341">
        <v>90.02</v>
      </c>
      <c r="F10583" s="342">
        <f t="shared" si="685"/>
        <v>9.0020000000000007</v>
      </c>
      <c r="G10583" s="343">
        <f t="shared" si="687"/>
        <v>13852.172600000235</v>
      </c>
      <c r="H10583" s="341">
        <v>301370</v>
      </c>
      <c r="I10583" s="341" t="s">
        <v>256</v>
      </c>
      <c r="J10583" s="341">
        <v>0.1</v>
      </c>
      <c r="K10583" s="341">
        <v>90.02</v>
      </c>
      <c r="L10583" s="342">
        <f t="shared" si="686"/>
        <v>9.0020000000000007</v>
      </c>
      <c r="M10583" s="343">
        <f t="shared" si="684"/>
        <v>13748.15180000024</v>
      </c>
      <c r="N10583" s="336"/>
    </row>
    <row r="10584" spans="1:14">
      <c r="A10584" s="336"/>
      <c r="B10584" s="341">
        <v>301370</v>
      </c>
      <c r="C10584" s="341" t="s">
        <v>257</v>
      </c>
      <c r="D10584" s="341">
        <v>0.125</v>
      </c>
      <c r="E10584" s="341">
        <v>92.52</v>
      </c>
      <c r="F10584" s="342">
        <f t="shared" si="685"/>
        <v>11.565</v>
      </c>
      <c r="G10584" s="343">
        <f t="shared" si="687"/>
        <v>18380.939999999926</v>
      </c>
      <c r="H10584" s="341">
        <v>301370</v>
      </c>
      <c r="I10584" s="341" t="s">
        <v>257</v>
      </c>
      <c r="J10584" s="341">
        <v>0.125</v>
      </c>
      <c r="K10584" s="341">
        <v>92.52</v>
      </c>
      <c r="L10584" s="342">
        <f t="shared" si="686"/>
        <v>11.565</v>
      </c>
      <c r="M10584" s="343">
        <f t="shared" ref="M10584:M10647" si="688">M10578+L10584</f>
        <v>18237.712499999896</v>
      </c>
      <c r="N10584" s="336"/>
    </row>
    <row r="10585" spans="1:14">
      <c r="A10585" s="336"/>
      <c r="B10585" s="341">
        <v>301370</v>
      </c>
      <c r="C10585" s="341" t="s">
        <v>258</v>
      </c>
      <c r="D10585" s="341">
        <v>0.125</v>
      </c>
      <c r="E10585" s="341">
        <v>95.02</v>
      </c>
      <c r="F10585" s="342">
        <f t="shared" si="685"/>
        <v>11.8775</v>
      </c>
      <c r="G10585" s="343">
        <f t="shared" si="687"/>
        <v>18808.277499999916</v>
      </c>
      <c r="H10585" s="341">
        <v>301370</v>
      </c>
      <c r="I10585" s="341" t="s">
        <v>258</v>
      </c>
      <c r="J10585" s="341">
        <v>0.125</v>
      </c>
      <c r="K10585" s="341">
        <v>95.02</v>
      </c>
      <c r="L10585" s="342">
        <f t="shared" si="686"/>
        <v>11.8775</v>
      </c>
      <c r="M10585" s="343">
        <f t="shared" si="688"/>
        <v>18662.121249999964</v>
      </c>
      <c r="N10585" s="336"/>
    </row>
    <row r="10586" spans="1:14">
      <c r="A10586" s="336"/>
      <c r="B10586" s="341">
        <v>301370</v>
      </c>
      <c r="C10586" s="341" t="s">
        <v>259</v>
      </c>
      <c r="D10586" s="341">
        <v>0.1</v>
      </c>
      <c r="E10586" s="341">
        <v>97.02</v>
      </c>
      <c r="F10586" s="342">
        <f t="shared" si="685"/>
        <v>9.702</v>
      </c>
      <c r="G10586" s="343">
        <f t="shared" si="687"/>
        <v>15319.983999999818</v>
      </c>
      <c r="H10586" s="341">
        <v>301370</v>
      </c>
      <c r="I10586" s="341" t="s">
        <v>259</v>
      </c>
      <c r="J10586" s="341">
        <v>0.1</v>
      </c>
      <c r="K10586" s="341">
        <v>97.02</v>
      </c>
      <c r="L10586" s="342">
        <f t="shared" si="686"/>
        <v>9.702</v>
      </c>
      <c r="M10586" s="343">
        <f t="shared" si="688"/>
        <v>15201.260999999791</v>
      </c>
      <c r="N10586" s="336"/>
    </row>
    <row r="10587" spans="1:14">
      <c r="A10587" s="336"/>
      <c r="B10587" s="341">
        <v>301370</v>
      </c>
      <c r="C10587" s="341" t="s">
        <v>260</v>
      </c>
      <c r="D10587" s="341">
        <v>0.1</v>
      </c>
      <c r="E10587" s="341">
        <v>126.72</v>
      </c>
      <c r="F10587" s="342">
        <f t="shared" si="685"/>
        <v>12.672000000000001</v>
      </c>
      <c r="G10587" s="343">
        <f t="shared" si="687"/>
        <v>18286.165999999928</v>
      </c>
      <c r="H10587" s="341">
        <v>301370</v>
      </c>
      <c r="I10587" s="341" t="s">
        <v>260</v>
      </c>
      <c r="J10587" s="341">
        <v>0.1</v>
      </c>
      <c r="K10587" s="341">
        <v>126.72</v>
      </c>
      <c r="L10587" s="342">
        <f t="shared" si="686"/>
        <v>12.672000000000001</v>
      </c>
      <c r="M10587" s="343">
        <f t="shared" si="688"/>
        <v>17615.496000000054</v>
      </c>
      <c r="N10587" s="336"/>
    </row>
    <row r="10588" spans="1:14">
      <c r="A10588" s="336"/>
      <c r="B10588" s="341">
        <v>301380</v>
      </c>
      <c r="C10588" s="341" t="s">
        <v>255</v>
      </c>
      <c r="D10588" s="341">
        <v>0.04</v>
      </c>
      <c r="E10588" s="341">
        <v>90.02</v>
      </c>
      <c r="F10588" s="342">
        <f t="shared" si="685"/>
        <v>3.6008</v>
      </c>
      <c r="G10588" s="343">
        <f t="shared" si="687"/>
        <v>5688.8236000001007</v>
      </c>
      <c r="H10588" s="341">
        <v>301380</v>
      </c>
      <c r="I10588" s="341" t="s">
        <v>255</v>
      </c>
      <c r="J10588" s="341">
        <v>0.04</v>
      </c>
      <c r="K10588" s="341">
        <v>90.02</v>
      </c>
      <c r="L10588" s="342">
        <f t="shared" si="686"/>
        <v>3.6008</v>
      </c>
      <c r="M10588" s="343">
        <f t="shared" si="688"/>
        <v>5644.6892000000835</v>
      </c>
      <c r="N10588" s="336"/>
    </row>
    <row r="10589" spans="1:14">
      <c r="A10589" s="13"/>
      <c r="B10589" s="341">
        <v>301380</v>
      </c>
      <c r="C10589" s="341" t="s">
        <v>256</v>
      </c>
      <c r="D10589" s="341">
        <v>0.1</v>
      </c>
      <c r="E10589" s="341">
        <v>90.02</v>
      </c>
      <c r="F10589" s="342">
        <f t="shared" si="685"/>
        <v>9.0020000000000007</v>
      </c>
      <c r="G10589" s="343">
        <f t="shared" si="687"/>
        <v>13861.174600000235</v>
      </c>
      <c r="H10589" s="341">
        <v>301380</v>
      </c>
      <c r="I10589" s="341" t="s">
        <v>256</v>
      </c>
      <c r="J10589" s="341">
        <v>0.1</v>
      </c>
      <c r="K10589" s="341">
        <v>90.02</v>
      </c>
      <c r="L10589" s="342">
        <f t="shared" si="686"/>
        <v>9.0020000000000007</v>
      </c>
      <c r="M10589" s="343">
        <f t="shared" si="688"/>
        <v>13757.15380000024</v>
      </c>
      <c r="N10589" s="13"/>
    </row>
    <row r="10590" spans="1:14">
      <c r="A10590" s="336"/>
      <c r="B10590" s="341">
        <v>301380</v>
      </c>
      <c r="C10590" s="341" t="s">
        <v>257</v>
      </c>
      <c r="D10590" s="341">
        <v>0.125</v>
      </c>
      <c r="E10590" s="341">
        <v>92.52</v>
      </c>
      <c r="F10590" s="342">
        <f t="shared" si="685"/>
        <v>11.565</v>
      </c>
      <c r="G10590" s="343">
        <f t="shared" si="687"/>
        <v>18392.504999999925</v>
      </c>
      <c r="H10590" s="341">
        <v>301380</v>
      </c>
      <c r="I10590" s="341" t="s">
        <v>257</v>
      </c>
      <c r="J10590" s="341">
        <v>0.125</v>
      </c>
      <c r="K10590" s="341">
        <v>92.52</v>
      </c>
      <c r="L10590" s="342">
        <f t="shared" si="686"/>
        <v>11.565</v>
      </c>
      <c r="M10590" s="343">
        <f t="shared" si="688"/>
        <v>18249.277499999895</v>
      </c>
      <c r="N10590" s="336"/>
    </row>
    <row r="10591" spans="1:14">
      <c r="A10591" s="336"/>
      <c r="B10591" s="341">
        <v>301380</v>
      </c>
      <c r="C10591" s="341" t="s">
        <v>258</v>
      </c>
      <c r="D10591" s="341">
        <v>0.125</v>
      </c>
      <c r="E10591" s="341">
        <v>95.02</v>
      </c>
      <c r="F10591" s="342">
        <f t="shared" si="685"/>
        <v>11.8775</v>
      </c>
      <c r="G10591" s="343">
        <f t="shared" si="687"/>
        <v>18820.154999999915</v>
      </c>
      <c r="H10591" s="341">
        <v>301380</v>
      </c>
      <c r="I10591" s="341" t="s">
        <v>258</v>
      </c>
      <c r="J10591" s="341">
        <v>0.125</v>
      </c>
      <c r="K10591" s="341">
        <v>95.02</v>
      </c>
      <c r="L10591" s="342">
        <f t="shared" si="686"/>
        <v>11.8775</v>
      </c>
      <c r="M10591" s="343">
        <f t="shared" si="688"/>
        <v>18673.998749999962</v>
      </c>
      <c r="N10591" s="336"/>
    </row>
    <row r="10592" spans="1:14">
      <c r="A10592" s="336"/>
      <c r="B10592" s="341">
        <v>301380</v>
      </c>
      <c r="C10592" s="341" t="s">
        <v>259</v>
      </c>
      <c r="D10592" s="341">
        <v>0.1</v>
      </c>
      <c r="E10592" s="341">
        <v>97.02</v>
      </c>
      <c r="F10592" s="342">
        <f t="shared" si="685"/>
        <v>9.702</v>
      </c>
      <c r="G10592" s="343">
        <f t="shared" si="687"/>
        <v>15329.685999999818</v>
      </c>
      <c r="H10592" s="341">
        <v>301380</v>
      </c>
      <c r="I10592" s="341" t="s">
        <v>259</v>
      </c>
      <c r="J10592" s="341">
        <v>0.1</v>
      </c>
      <c r="K10592" s="341">
        <v>97.02</v>
      </c>
      <c r="L10592" s="342">
        <f t="shared" si="686"/>
        <v>9.702</v>
      </c>
      <c r="M10592" s="343">
        <f t="shared" si="688"/>
        <v>15210.962999999791</v>
      </c>
      <c r="N10592" s="336"/>
    </row>
    <row r="10593" spans="1:14">
      <c r="A10593" s="336"/>
      <c r="B10593" s="341">
        <v>301380</v>
      </c>
      <c r="C10593" s="341" t="s">
        <v>260</v>
      </c>
      <c r="D10593" s="341">
        <v>0.1</v>
      </c>
      <c r="E10593" s="341">
        <v>126.72</v>
      </c>
      <c r="F10593" s="342">
        <f t="shared" si="685"/>
        <v>12.672000000000001</v>
      </c>
      <c r="G10593" s="343">
        <f t="shared" si="687"/>
        <v>18298.837999999927</v>
      </c>
      <c r="H10593" s="341">
        <v>301380</v>
      </c>
      <c r="I10593" s="341" t="s">
        <v>260</v>
      </c>
      <c r="J10593" s="341">
        <v>0.1</v>
      </c>
      <c r="K10593" s="341">
        <v>126.72</v>
      </c>
      <c r="L10593" s="342">
        <f t="shared" si="686"/>
        <v>12.672000000000001</v>
      </c>
      <c r="M10593" s="343">
        <f t="shared" si="688"/>
        <v>17628.168000000052</v>
      </c>
      <c r="N10593" s="336"/>
    </row>
    <row r="10594" spans="1:14">
      <c r="A10594" s="336"/>
      <c r="B10594" s="341">
        <v>301390</v>
      </c>
      <c r="C10594" s="341" t="s">
        <v>255</v>
      </c>
      <c r="D10594" s="341">
        <v>0.04</v>
      </c>
      <c r="E10594" s="341">
        <v>90.02</v>
      </c>
      <c r="F10594" s="342">
        <f t="shared" si="685"/>
        <v>3.6008</v>
      </c>
      <c r="G10594" s="343">
        <f t="shared" si="687"/>
        <v>5692.4244000001008</v>
      </c>
      <c r="H10594" s="341">
        <v>301390</v>
      </c>
      <c r="I10594" s="341" t="s">
        <v>255</v>
      </c>
      <c r="J10594" s="341">
        <v>0.04</v>
      </c>
      <c r="K10594" s="341">
        <v>90.02</v>
      </c>
      <c r="L10594" s="342">
        <f t="shared" si="686"/>
        <v>3.6008</v>
      </c>
      <c r="M10594" s="343">
        <f t="shared" si="688"/>
        <v>5648.2900000000836</v>
      </c>
      <c r="N10594" s="336"/>
    </row>
    <row r="10595" spans="1:14">
      <c r="A10595" s="336"/>
      <c r="B10595" s="341">
        <v>301390</v>
      </c>
      <c r="C10595" s="341" t="s">
        <v>256</v>
      </c>
      <c r="D10595" s="341">
        <v>0.1</v>
      </c>
      <c r="E10595" s="341">
        <v>90.02</v>
      </c>
      <c r="F10595" s="342">
        <f t="shared" si="685"/>
        <v>9.0020000000000007</v>
      </c>
      <c r="G10595" s="343">
        <f t="shared" si="687"/>
        <v>13870.176600000235</v>
      </c>
      <c r="H10595" s="341">
        <v>301390</v>
      </c>
      <c r="I10595" s="341" t="s">
        <v>256</v>
      </c>
      <c r="J10595" s="341">
        <v>0.1</v>
      </c>
      <c r="K10595" s="341">
        <v>90.02</v>
      </c>
      <c r="L10595" s="342">
        <f t="shared" si="686"/>
        <v>9.0020000000000007</v>
      </c>
      <c r="M10595" s="343">
        <f t="shared" si="688"/>
        <v>13766.155800000241</v>
      </c>
      <c r="N10595" s="336"/>
    </row>
    <row r="10596" spans="1:14">
      <c r="A10596" s="13"/>
      <c r="B10596" s="341">
        <v>301390</v>
      </c>
      <c r="C10596" s="341" t="s">
        <v>257</v>
      </c>
      <c r="D10596" s="341">
        <v>0.125</v>
      </c>
      <c r="E10596" s="341">
        <v>92.52</v>
      </c>
      <c r="F10596" s="342">
        <f t="shared" si="685"/>
        <v>11.565</v>
      </c>
      <c r="G10596" s="343">
        <f t="shared" si="687"/>
        <v>18404.069999999923</v>
      </c>
      <c r="H10596" s="341">
        <v>301390</v>
      </c>
      <c r="I10596" s="341" t="s">
        <v>257</v>
      </c>
      <c r="J10596" s="341">
        <v>0.125</v>
      </c>
      <c r="K10596" s="341">
        <v>92.52</v>
      </c>
      <c r="L10596" s="342">
        <f t="shared" si="686"/>
        <v>11.565</v>
      </c>
      <c r="M10596" s="343">
        <f t="shared" si="688"/>
        <v>18260.842499999893</v>
      </c>
      <c r="N10596" s="13"/>
    </row>
    <row r="10597" spans="1:14">
      <c r="A10597" s="336"/>
      <c r="B10597" s="341">
        <v>301390</v>
      </c>
      <c r="C10597" s="341" t="s">
        <v>258</v>
      </c>
      <c r="D10597" s="341">
        <v>0.125</v>
      </c>
      <c r="E10597" s="341">
        <v>95.02</v>
      </c>
      <c r="F10597" s="342">
        <f t="shared" si="685"/>
        <v>11.8775</v>
      </c>
      <c r="G10597" s="343">
        <f t="shared" si="687"/>
        <v>18832.032499999914</v>
      </c>
      <c r="H10597" s="341">
        <v>301390</v>
      </c>
      <c r="I10597" s="341" t="s">
        <v>258</v>
      </c>
      <c r="J10597" s="341">
        <v>0.125</v>
      </c>
      <c r="K10597" s="341">
        <v>95.02</v>
      </c>
      <c r="L10597" s="342">
        <f t="shared" si="686"/>
        <v>11.8775</v>
      </c>
      <c r="M10597" s="343">
        <f t="shared" si="688"/>
        <v>18685.876249999961</v>
      </c>
      <c r="N10597" s="336"/>
    </row>
    <row r="10598" spans="1:14">
      <c r="A10598" s="336"/>
      <c r="B10598" s="341">
        <v>301390</v>
      </c>
      <c r="C10598" s="341" t="s">
        <v>259</v>
      </c>
      <c r="D10598" s="341">
        <v>0.1</v>
      </c>
      <c r="E10598" s="341">
        <v>97.02</v>
      </c>
      <c r="F10598" s="342">
        <f t="shared" si="685"/>
        <v>9.702</v>
      </c>
      <c r="G10598" s="343">
        <f t="shared" si="687"/>
        <v>15339.387999999817</v>
      </c>
      <c r="H10598" s="341">
        <v>301390</v>
      </c>
      <c r="I10598" s="341" t="s">
        <v>259</v>
      </c>
      <c r="J10598" s="341">
        <v>0.1</v>
      </c>
      <c r="K10598" s="341">
        <v>97.02</v>
      </c>
      <c r="L10598" s="342">
        <f t="shared" si="686"/>
        <v>9.702</v>
      </c>
      <c r="M10598" s="343">
        <f t="shared" si="688"/>
        <v>15220.66499999979</v>
      </c>
      <c r="N10598" s="336"/>
    </row>
    <row r="10599" spans="1:14">
      <c r="A10599" s="336"/>
      <c r="B10599" s="341">
        <v>301390</v>
      </c>
      <c r="C10599" s="341" t="s">
        <v>260</v>
      </c>
      <c r="D10599" s="341">
        <v>0.1</v>
      </c>
      <c r="E10599" s="341">
        <v>126.72</v>
      </c>
      <c r="F10599" s="342">
        <f t="shared" si="685"/>
        <v>12.672000000000001</v>
      </c>
      <c r="G10599" s="343">
        <f t="shared" si="687"/>
        <v>18311.509999999926</v>
      </c>
      <c r="H10599" s="341">
        <v>301390</v>
      </c>
      <c r="I10599" s="341" t="s">
        <v>260</v>
      </c>
      <c r="J10599" s="341">
        <v>0.1</v>
      </c>
      <c r="K10599" s="341">
        <v>126.72</v>
      </c>
      <c r="L10599" s="342">
        <f t="shared" si="686"/>
        <v>12.672000000000001</v>
      </c>
      <c r="M10599" s="343">
        <f t="shared" si="688"/>
        <v>17640.840000000051</v>
      </c>
      <c r="N10599" s="336"/>
    </row>
    <row r="10600" spans="1:14">
      <c r="A10600" s="336"/>
      <c r="B10600" s="341">
        <v>301400</v>
      </c>
      <c r="C10600" s="341" t="s">
        <v>255</v>
      </c>
      <c r="D10600" s="341">
        <v>0.04</v>
      </c>
      <c r="E10600" s="341">
        <v>90.02</v>
      </c>
      <c r="F10600" s="342">
        <f t="shared" si="685"/>
        <v>3.6008</v>
      </c>
      <c r="G10600" s="343">
        <f t="shared" si="687"/>
        <v>5696.025200000101</v>
      </c>
      <c r="H10600" s="341">
        <v>301400</v>
      </c>
      <c r="I10600" s="341" t="s">
        <v>255</v>
      </c>
      <c r="J10600" s="341">
        <v>0.04</v>
      </c>
      <c r="K10600" s="341">
        <v>90.02</v>
      </c>
      <c r="L10600" s="342">
        <f t="shared" si="686"/>
        <v>3.6008</v>
      </c>
      <c r="M10600" s="343">
        <f t="shared" si="688"/>
        <v>5651.8908000000838</v>
      </c>
      <c r="N10600" s="336"/>
    </row>
    <row r="10601" spans="1:14">
      <c r="A10601" s="336"/>
      <c r="B10601" s="341">
        <v>301400</v>
      </c>
      <c r="C10601" s="341" t="s">
        <v>256</v>
      </c>
      <c r="D10601" s="341">
        <v>0.1</v>
      </c>
      <c r="E10601" s="341">
        <v>90.02</v>
      </c>
      <c r="F10601" s="342">
        <f t="shared" si="685"/>
        <v>9.0020000000000007</v>
      </c>
      <c r="G10601" s="343">
        <f t="shared" si="687"/>
        <v>13879.178600000236</v>
      </c>
      <c r="H10601" s="341">
        <v>301400</v>
      </c>
      <c r="I10601" s="341" t="s">
        <v>256</v>
      </c>
      <c r="J10601" s="341">
        <v>0.1</v>
      </c>
      <c r="K10601" s="341">
        <v>90.02</v>
      </c>
      <c r="L10601" s="342">
        <f t="shared" si="686"/>
        <v>9.0020000000000007</v>
      </c>
      <c r="M10601" s="343">
        <f t="shared" si="688"/>
        <v>13775.157800000241</v>
      </c>
      <c r="N10601" s="336"/>
    </row>
    <row r="10602" spans="1:14">
      <c r="A10602" s="336"/>
      <c r="B10602" s="341">
        <v>301400</v>
      </c>
      <c r="C10602" s="341" t="s">
        <v>257</v>
      </c>
      <c r="D10602" s="341">
        <v>0.125</v>
      </c>
      <c r="E10602" s="341">
        <v>92.52</v>
      </c>
      <c r="F10602" s="342">
        <f t="shared" si="685"/>
        <v>11.565</v>
      </c>
      <c r="G10602" s="343">
        <f t="shared" si="687"/>
        <v>18415.634999999922</v>
      </c>
      <c r="H10602" s="341">
        <v>301400</v>
      </c>
      <c r="I10602" s="341" t="s">
        <v>257</v>
      </c>
      <c r="J10602" s="341">
        <v>0.125</v>
      </c>
      <c r="K10602" s="341">
        <v>92.52</v>
      </c>
      <c r="L10602" s="342">
        <f t="shared" si="686"/>
        <v>11.565</v>
      </c>
      <c r="M10602" s="343">
        <f t="shared" si="688"/>
        <v>18272.407499999892</v>
      </c>
      <c r="N10602" s="336"/>
    </row>
    <row r="10603" spans="1:14">
      <c r="A10603" s="13"/>
      <c r="B10603" s="341">
        <v>301400</v>
      </c>
      <c r="C10603" s="341" t="s">
        <v>258</v>
      </c>
      <c r="D10603" s="341">
        <v>0.125</v>
      </c>
      <c r="E10603" s="341">
        <v>95.02</v>
      </c>
      <c r="F10603" s="342">
        <f t="shared" si="685"/>
        <v>11.8775</v>
      </c>
      <c r="G10603" s="343">
        <f t="shared" si="687"/>
        <v>18843.909999999913</v>
      </c>
      <c r="H10603" s="341">
        <v>301400</v>
      </c>
      <c r="I10603" s="341" t="s">
        <v>258</v>
      </c>
      <c r="J10603" s="341">
        <v>0.125</v>
      </c>
      <c r="K10603" s="341">
        <v>95.02</v>
      </c>
      <c r="L10603" s="342">
        <f t="shared" si="686"/>
        <v>11.8775</v>
      </c>
      <c r="M10603" s="343">
        <f t="shared" si="688"/>
        <v>18697.75374999996</v>
      </c>
      <c r="N10603" s="13"/>
    </row>
    <row r="10604" spans="1:14">
      <c r="A10604" s="336"/>
      <c r="B10604" s="341">
        <v>301400</v>
      </c>
      <c r="C10604" s="341" t="s">
        <v>259</v>
      </c>
      <c r="D10604" s="341">
        <v>0.1</v>
      </c>
      <c r="E10604" s="341">
        <v>97.02</v>
      </c>
      <c r="F10604" s="342">
        <f t="shared" si="685"/>
        <v>9.702</v>
      </c>
      <c r="G10604" s="343">
        <f t="shared" si="687"/>
        <v>15349.089999999816</v>
      </c>
      <c r="H10604" s="341">
        <v>301400</v>
      </c>
      <c r="I10604" s="341" t="s">
        <v>259</v>
      </c>
      <c r="J10604" s="341">
        <v>0.1</v>
      </c>
      <c r="K10604" s="341">
        <v>97.02</v>
      </c>
      <c r="L10604" s="342">
        <f t="shared" si="686"/>
        <v>9.702</v>
      </c>
      <c r="M10604" s="343">
        <f t="shared" si="688"/>
        <v>15230.366999999789</v>
      </c>
      <c r="N10604" s="336"/>
    </row>
    <row r="10605" spans="1:14">
      <c r="A10605" s="336"/>
      <c r="B10605" s="341">
        <v>301400</v>
      </c>
      <c r="C10605" s="341" t="s">
        <v>260</v>
      </c>
      <c r="D10605" s="341">
        <v>0.1</v>
      </c>
      <c r="E10605" s="341">
        <v>126.72</v>
      </c>
      <c r="F10605" s="342">
        <f t="shared" si="685"/>
        <v>12.672000000000001</v>
      </c>
      <c r="G10605" s="343">
        <f t="shared" si="687"/>
        <v>18324.181999999924</v>
      </c>
      <c r="H10605" s="341">
        <v>301400</v>
      </c>
      <c r="I10605" s="341" t="s">
        <v>260</v>
      </c>
      <c r="J10605" s="341">
        <v>0.1</v>
      </c>
      <c r="K10605" s="341">
        <v>126.72</v>
      </c>
      <c r="L10605" s="342">
        <f t="shared" si="686"/>
        <v>12.672000000000001</v>
      </c>
      <c r="M10605" s="343">
        <f t="shared" si="688"/>
        <v>17653.51200000005</v>
      </c>
      <c r="N10605" s="336"/>
    </row>
    <row r="10606" spans="1:14">
      <c r="A10606" s="336"/>
      <c r="B10606" s="341">
        <v>301410</v>
      </c>
      <c r="C10606" s="341" t="s">
        <v>255</v>
      </c>
      <c r="D10606" s="341">
        <v>0.04</v>
      </c>
      <c r="E10606" s="341">
        <v>90.02</v>
      </c>
      <c r="F10606" s="342">
        <f t="shared" si="685"/>
        <v>3.6008</v>
      </c>
      <c r="G10606" s="343">
        <f t="shared" si="687"/>
        <v>5699.6260000001012</v>
      </c>
      <c r="H10606" s="341">
        <v>301410</v>
      </c>
      <c r="I10606" s="341" t="s">
        <v>255</v>
      </c>
      <c r="J10606" s="341">
        <v>0.04</v>
      </c>
      <c r="K10606" s="341">
        <v>90.02</v>
      </c>
      <c r="L10606" s="342">
        <f t="shared" si="686"/>
        <v>3.6008</v>
      </c>
      <c r="M10606" s="343">
        <f t="shared" si="688"/>
        <v>5655.491600000084</v>
      </c>
      <c r="N10606" s="336"/>
    </row>
    <row r="10607" spans="1:14">
      <c r="A10607" s="336"/>
      <c r="B10607" s="341">
        <v>301410</v>
      </c>
      <c r="C10607" s="341" t="s">
        <v>256</v>
      </c>
      <c r="D10607" s="341">
        <v>0.1</v>
      </c>
      <c r="E10607" s="341">
        <v>90.02</v>
      </c>
      <c r="F10607" s="342">
        <f t="shared" si="685"/>
        <v>9.0020000000000007</v>
      </c>
      <c r="G10607" s="343">
        <f t="shared" si="687"/>
        <v>13888.180600000236</v>
      </c>
      <c r="H10607" s="341">
        <v>301410</v>
      </c>
      <c r="I10607" s="341" t="s">
        <v>256</v>
      </c>
      <c r="J10607" s="341">
        <v>0.1</v>
      </c>
      <c r="K10607" s="341">
        <v>90.02</v>
      </c>
      <c r="L10607" s="342">
        <f t="shared" si="686"/>
        <v>9.0020000000000007</v>
      </c>
      <c r="M10607" s="343">
        <f t="shared" si="688"/>
        <v>13784.159800000241</v>
      </c>
      <c r="N10607" s="336"/>
    </row>
    <row r="10608" spans="1:14">
      <c r="A10608" s="336"/>
      <c r="B10608" s="341">
        <v>301410</v>
      </c>
      <c r="C10608" s="341" t="s">
        <v>257</v>
      </c>
      <c r="D10608" s="341">
        <v>0.125</v>
      </c>
      <c r="E10608" s="341">
        <v>92.52</v>
      </c>
      <c r="F10608" s="342">
        <f t="shared" si="685"/>
        <v>11.565</v>
      </c>
      <c r="G10608" s="343">
        <f t="shared" si="687"/>
        <v>18427.199999999921</v>
      </c>
      <c r="H10608" s="341">
        <v>301410</v>
      </c>
      <c r="I10608" s="341" t="s">
        <v>257</v>
      </c>
      <c r="J10608" s="341">
        <v>0.125</v>
      </c>
      <c r="K10608" s="341">
        <v>92.52</v>
      </c>
      <c r="L10608" s="342">
        <f t="shared" si="686"/>
        <v>11.565</v>
      </c>
      <c r="M10608" s="343">
        <f t="shared" si="688"/>
        <v>18283.972499999891</v>
      </c>
      <c r="N10608" s="336"/>
    </row>
    <row r="10609" spans="1:14">
      <c r="A10609" s="336"/>
      <c r="B10609" s="341">
        <v>301410</v>
      </c>
      <c r="C10609" s="341" t="s">
        <v>258</v>
      </c>
      <c r="D10609" s="341">
        <v>0.125</v>
      </c>
      <c r="E10609" s="341">
        <v>95.02</v>
      </c>
      <c r="F10609" s="342">
        <f t="shared" si="685"/>
        <v>11.8775</v>
      </c>
      <c r="G10609" s="343">
        <f t="shared" si="687"/>
        <v>18855.787499999911</v>
      </c>
      <c r="H10609" s="341">
        <v>301410</v>
      </c>
      <c r="I10609" s="341" t="s">
        <v>258</v>
      </c>
      <c r="J10609" s="341">
        <v>0.125</v>
      </c>
      <c r="K10609" s="341">
        <v>95.02</v>
      </c>
      <c r="L10609" s="342">
        <f t="shared" si="686"/>
        <v>11.8775</v>
      </c>
      <c r="M10609" s="343">
        <f t="shared" si="688"/>
        <v>18709.631249999959</v>
      </c>
      <c r="N10609" s="336"/>
    </row>
    <row r="10610" spans="1:14">
      <c r="A10610" s="13"/>
      <c r="B10610" s="341">
        <v>301410</v>
      </c>
      <c r="C10610" s="341" t="s">
        <v>259</v>
      </c>
      <c r="D10610" s="341">
        <v>0.1</v>
      </c>
      <c r="E10610" s="341">
        <v>97.02</v>
      </c>
      <c r="F10610" s="342">
        <f t="shared" si="685"/>
        <v>9.702</v>
      </c>
      <c r="G10610" s="343">
        <f t="shared" si="687"/>
        <v>15358.791999999816</v>
      </c>
      <c r="H10610" s="341">
        <v>301410</v>
      </c>
      <c r="I10610" s="341" t="s">
        <v>259</v>
      </c>
      <c r="J10610" s="341">
        <v>0.1</v>
      </c>
      <c r="K10610" s="341">
        <v>97.02</v>
      </c>
      <c r="L10610" s="342">
        <f t="shared" si="686"/>
        <v>9.702</v>
      </c>
      <c r="M10610" s="343">
        <f t="shared" si="688"/>
        <v>15240.068999999789</v>
      </c>
      <c r="N10610" s="13"/>
    </row>
    <row r="10611" spans="1:14">
      <c r="A10611" s="336"/>
      <c r="B10611" s="341">
        <v>301410</v>
      </c>
      <c r="C10611" s="341" t="s">
        <v>260</v>
      </c>
      <c r="D10611" s="341">
        <v>0.1</v>
      </c>
      <c r="E10611" s="341">
        <v>126.72</v>
      </c>
      <c r="F10611" s="342">
        <f t="shared" si="685"/>
        <v>12.672000000000001</v>
      </c>
      <c r="G10611" s="343">
        <f t="shared" si="687"/>
        <v>18336.853999999923</v>
      </c>
      <c r="H10611" s="341">
        <v>301410</v>
      </c>
      <c r="I10611" s="341" t="s">
        <v>260</v>
      </c>
      <c r="J10611" s="341">
        <v>0.1</v>
      </c>
      <c r="K10611" s="341">
        <v>126.72</v>
      </c>
      <c r="L10611" s="342">
        <f t="shared" si="686"/>
        <v>12.672000000000001</v>
      </c>
      <c r="M10611" s="343">
        <f t="shared" si="688"/>
        <v>17666.184000000048</v>
      </c>
      <c r="N10611" s="336"/>
    </row>
    <row r="10612" spans="1:14">
      <c r="A10612" s="336"/>
      <c r="B10612" s="341">
        <v>301420</v>
      </c>
      <c r="C10612" s="341" t="s">
        <v>255</v>
      </c>
      <c r="D10612" s="341">
        <v>0.04</v>
      </c>
      <c r="E10612" s="341">
        <v>90.02</v>
      </c>
      <c r="F10612" s="342">
        <f t="shared" si="685"/>
        <v>3.6008</v>
      </c>
      <c r="G10612" s="343">
        <f t="shared" si="687"/>
        <v>5703.2268000001013</v>
      </c>
      <c r="H10612" s="341">
        <v>301420</v>
      </c>
      <c r="I10612" s="341" t="s">
        <v>255</v>
      </c>
      <c r="J10612" s="341">
        <v>0.04</v>
      </c>
      <c r="K10612" s="341">
        <v>90.02</v>
      </c>
      <c r="L10612" s="342">
        <f t="shared" si="686"/>
        <v>3.6008</v>
      </c>
      <c r="M10612" s="343">
        <f t="shared" si="688"/>
        <v>5659.0924000000841</v>
      </c>
      <c r="N10612" s="336"/>
    </row>
    <row r="10613" spans="1:14">
      <c r="A10613" s="336"/>
      <c r="B10613" s="341">
        <v>301420</v>
      </c>
      <c r="C10613" s="341" t="s">
        <v>256</v>
      </c>
      <c r="D10613" s="341">
        <v>0.1</v>
      </c>
      <c r="E10613" s="341">
        <v>90.02</v>
      </c>
      <c r="F10613" s="342">
        <f t="shared" si="685"/>
        <v>9.0020000000000007</v>
      </c>
      <c r="G10613" s="343">
        <f t="shared" si="687"/>
        <v>13897.182600000237</v>
      </c>
      <c r="H10613" s="341">
        <v>301420</v>
      </c>
      <c r="I10613" s="341" t="s">
        <v>256</v>
      </c>
      <c r="J10613" s="341">
        <v>0.1</v>
      </c>
      <c r="K10613" s="341">
        <v>90.02</v>
      </c>
      <c r="L10613" s="342">
        <f t="shared" si="686"/>
        <v>9.0020000000000007</v>
      </c>
      <c r="M10613" s="343">
        <f t="shared" si="688"/>
        <v>13793.161800000242</v>
      </c>
      <c r="N10613" s="336"/>
    </row>
    <row r="10614" spans="1:14">
      <c r="A10614" s="336"/>
      <c r="B10614" s="341">
        <v>301420</v>
      </c>
      <c r="C10614" s="341" t="s">
        <v>257</v>
      </c>
      <c r="D10614" s="341">
        <v>0.125</v>
      </c>
      <c r="E10614" s="341">
        <v>92.52</v>
      </c>
      <c r="F10614" s="342">
        <f t="shared" si="685"/>
        <v>11.565</v>
      </c>
      <c r="G10614" s="343">
        <f t="shared" si="687"/>
        <v>18438.764999999919</v>
      </c>
      <c r="H10614" s="341">
        <v>301420</v>
      </c>
      <c r="I10614" s="341" t="s">
        <v>257</v>
      </c>
      <c r="J10614" s="341">
        <v>0.125</v>
      </c>
      <c r="K10614" s="341">
        <v>92.52</v>
      </c>
      <c r="L10614" s="342">
        <f t="shared" si="686"/>
        <v>11.565</v>
      </c>
      <c r="M10614" s="343">
        <f t="shared" si="688"/>
        <v>18295.537499999889</v>
      </c>
      <c r="N10614" s="336"/>
    </row>
    <row r="10615" spans="1:14">
      <c r="A10615" s="336"/>
      <c r="B10615" s="341">
        <v>301420</v>
      </c>
      <c r="C10615" s="341" t="s">
        <v>258</v>
      </c>
      <c r="D10615" s="341">
        <v>0.125</v>
      </c>
      <c r="E10615" s="341">
        <v>95.02</v>
      </c>
      <c r="F10615" s="342">
        <f t="shared" si="685"/>
        <v>11.8775</v>
      </c>
      <c r="G10615" s="343">
        <f t="shared" si="687"/>
        <v>18867.66499999991</v>
      </c>
      <c r="H10615" s="341">
        <v>301420</v>
      </c>
      <c r="I10615" s="341" t="s">
        <v>258</v>
      </c>
      <c r="J10615" s="341">
        <v>0.125</v>
      </c>
      <c r="K10615" s="341">
        <v>95.02</v>
      </c>
      <c r="L10615" s="342">
        <f t="shared" si="686"/>
        <v>11.8775</v>
      </c>
      <c r="M10615" s="343">
        <f t="shared" si="688"/>
        <v>18721.508749999957</v>
      </c>
      <c r="N10615" s="336"/>
    </row>
    <row r="10616" spans="1:14">
      <c r="A10616" s="336"/>
      <c r="B10616" s="341">
        <v>301420</v>
      </c>
      <c r="C10616" s="341" t="s">
        <v>259</v>
      </c>
      <c r="D10616" s="341">
        <v>0.1</v>
      </c>
      <c r="E10616" s="341">
        <v>97.02</v>
      </c>
      <c r="F10616" s="342">
        <f t="shared" si="685"/>
        <v>9.702</v>
      </c>
      <c r="G10616" s="343">
        <f t="shared" si="687"/>
        <v>15368.493999999815</v>
      </c>
      <c r="H10616" s="341">
        <v>301420</v>
      </c>
      <c r="I10616" s="341" t="s">
        <v>259</v>
      </c>
      <c r="J10616" s="341">
        <v>0.1</v>
      </c>
      <c r="K10616" s="341">
        <v>97.02</v>
      </c>
      <c r="L10616" s="342">
        <f t="shared" si="686"/>
        <v>9.702</v>
      </c>
      <c r="M10616" s="343">
        <f t="shared" si="688"/>
        <v>15249.770999999788</v>
      </c>
      <c r="N10616" s="336"/>
    </row>
    <row r="10617" spans="1:14">
      <c r="A10617" s="13"/>
      <c r="B10617" s="341">
        <v>301420</v>
      </c>
      <c r="C10617" s="341" t="s">
        <v>260</v>
      </c>
      <c r="D10617" s="341">
        <v>0.1</v>
      </c>
      <c r="E10617" s="341">
        <v>126.72</v>
      </c>
      <c r="F10617" s="342">
        <f t="shared" si="685"/>
        <v>12.672000000000001</v>
      </c>
      <c r="G10617" s="343">
        <f t="shared" si="687"/>
        <v>18349.525999999922</v>
      </c>
      <c r="H10617" s="341">
        <v>301420</v>
      </c>
      <c r="I10617" s="341" t="s">
        <v>260</v>
      </c>
      <c r="J10617" s="341">
        <v>0.1</v>
      </c>
      <c r="K10617" s="341">
        <v>126.72</v>
      </c>
      <c r="L10617" s="342">
        <f t="shared" si="686"/>
        <v>12.672000000000001</v>
      </c>
      <c r="M10617" s="343">
        <f t="shared" si="688"/>
        <v>17678.856000000047</v>
      </c>
      <c r="N10617" s="13"/>
    </row>
    <row r="10618" spans="1:14">
      <c r="A10618" s="336"/>
      <c r="B10618" s="341">
        <v>301430</v>
      </c>
      <c r="C10618" s="341" t="s">
        <v>255</v>
      </c>
      <c r="D10618" s="341">
        <v>0.04</v>
      </c>
      <c r="E10618" s="341">
        <v>90.02</v>
      </c>
      <c r="F10618" s="342">
        <f t="shared" si="685"/>
        <v>3.6008</v>
      </c>
      <c r="G10618" s="343">
        <f t="shared" si="687"/>
        <v>5706.8276000001015</v>
      </c>
      <c r="H10618" s="341">
        <v>301430</v>
      </c>
      <c r="I10618" s="341" t="s">
        <v>255</v>
      </c>
      <c r="J10618" s="341">
        <v>0.04</v>
      </c>
      <c r="K10618" s="341">
        <v>90.02</v>
      </c>
      <c r="L10618" s="342">
        <f t="shared" si="686"/>
        <v>3.6008</v>
      </c>
      <c r="M10618" s="343">
        <f t="shared" si="688"/>
        <v>5662.6932000000843</v>
      </c>
      <c r="N10618" s="336"/>
    </row>
    <row r="10619" spans="1:14">
      <c r="A10619" s="336"/>
      <c r="B10619" s="341">
        <v>301430</v>
      </c>
      <c r="C10619" s="341" t="s">
        <v>256</v>
      </c>
      <c r="D10619" s="341">
        <v>0.1</v>
      </c>
      <c r="E10619" s="341">
        <v>90.02</v>
      </c>
      <c r="F10619" s="342">
        <f t="shared" si="685"/>
        <v>9.0020000000000007</v>
      </c>
      <c r="G10619" s="343">
        <f t="shared" si="687"/>
        <v>13906.184600000237</v>
      </c>
      <c r="H10619" s="341">
        <v>301430</v>
      </c>
      <c r="I10619" s="341" t="s">
        <v>256</v>
      </c>
      <c r="J10619" s="341">
        <v>0.1</v>
      </c>
      <c r="K10619" s="341">
        <v>90.02</v>
      </c>
      <c r="L10619" s="342">
        <f t="shared" si="686"/>
        <v>9.0020000000000007</v>
      </c>
      <c r="M10619" s="343">
        <f t="shared" si="688"/>
        <v>13802.163800000242</v>
      </c>
      <c r="N10619" s="336"/>
    </row>
    <row r="10620" spans="1:14">
      <c r="A10620" s="336"/>
      <c r="B10620" s="341">
        <v>301430</v>
      </c>
      <c r="C10620" s="341" t="s">
        <v>257</v>
      </c>
      <c r="D10620" s="341">
        <v>0.125</v>
      </c>
      <c r="E10620" s="341">
        <v>92.52</v>
      </c>
      <c r="F10620" s="342">
        <f t="shared" si="685"/>
        <v>11.565</v>
      </c>
      <c r="G10620" s="343">
        <f t="shared" si="687"/>
        <v>18450.329999999918</v>
      </c>
      <c r="H10620" s="341">
        <v>301430</v>
      </c>
      <c r="I10620" s="341" t="s">
        <v>257</v>
      </c>
      <c r="J10620" s="341">
        <v>0.125</v>
      </c>
      <c r="K10620" s="341">
        <v>92.52</v>
      </c>
      <c r="L10620" s="342">
        <f t="shared" si="686"/>
        <v>11.565</v>
      </c>
      <c r="M10620" s="343">
        <f t="shared" si="688"/>
        <v>18307.102499999888</v>
      </c>
      <c r="N10620" s="336"/>
    </row>
    <row r="10621" spans="1:14">
      <c r="A10621" s="336"/>
      <c r="B10621" s="341">
        <v>301430</v>
      </c>
      <c r="C10621" s="341" t="s">
        <v>258</v>
      </c>
      <c r="D10621" s="341">
        <v>0.125</v>
      </c>
      <c r="E10621" s="341">
        <v>95.02</v>
      </c>
      <c r="F10621" s="342">
        <f t="shared" si="685"/>
        <v>11.8775</v>
      </c>
      <c r="G10621" s="343">
        <f t="shared" si="687"/>
        <v>18879.542499999909</v>
      </c>
      <c r="H10621" s="341">
        <v>301430</v>
      </c>
      <c r="I10621" s="341" t="s">
        <v>258</v>
      </c>
      <c r="J10621" s="341">
        <v>0.125</v>
      </c>
      <c r="K10621" s="341">
        <v>95.02</v>
      </c>
      <c r="L10621" s="342">
        <f t="shared" si="686"/>
        <v>11.8775</v>
      </c>
      <c r="M10621" s="343">
        <f t="shared" si="688"/>
        <v>18733.386249999956</v>
      </c>
      <c r="N10621" s="336"/>
    </row>
    <row r="10622" spans="1:14">
      <c r="A10622" s="336"/>
      <c r="B10622" s="341">
        <v>301430</v>
      </c>
      <c r="C10622" s="341" t="s">
        <v>259</v>
      </c>
      <c r="D10622" s="341">
        <v>0.1</v>
      </c>
      <c r="E10622" s="341">
        <v>97.02</v>
      </c>
      <c r="F10622" s="342">
        <f t="shared" si="685"/>
        <v>9.702</v>
      </c>
      <c r="G10622" s="343">
        <f t="shared" si="687"/>
        <v>15378.195999999814</v>
      </c>
      <c r="H10622" s="341">
        <v>301430</v>
      </c>
      <c r="I10622" s="341" t="s">
        <v>259</v>
      </c>
      <c r="J10622" s="341">
        <v>0.1</v>
      </c>
      <c r="K10622" s="341">
        <v>97.02</v>
      </c>
      <c r="L10622" s="342">
        <f t="shared" si="686"/>
        <v>9.702</v>
      </c>
      <c r="M10622" s="343">
        <f t="shared" si="688"/>
        <v>15259.472999999787</v>
      </c>
      <c r="N10622" s="336"/>
    </row>
    <row r="10623" spans="1:14">
      <c r="A10623" s="336"/>
      <c r="B10623" s="341">
        <v>301430</v>
      </c>
      <c r="C10623" s="341" t="s">
        <v>260</v>
      </c>
      <c r="D10623" s="341">
        <v>0.1</v>
      </c>
      <c r="E10623" s="341">
        <v>126.72</v>
      </c>
      <c r="F10623" s="342">
        <f t="shared" si="685"/>
        <v>12.672000000000001</v>
      </c>
      <c r="G10623" s="343">
        <f t="shared" si="687"/>
        <v>18362.19799999992</v>
      </c>
      <c r="H10623" s="341">
        <v>301430</v>
      </c>
      <c r="I10623" s="341" t="s">
        <v>260</v>
      </c>
      <c r="J10623" s="341">
        <v>0.1</v>
      </c>
      <c r="K10623" s="341">
        <v>126.72</v>
      </c>
      <c r="L10623" s="342">
        <f t="shared" si="686"/>
        <v>12.672000000000001</v>
      </c>
      <c r="M10623" s="343">
        <f t="shared" si="688"/>
        <v>17691.528000000046</v>
      </c>
      <c r="N10623" s="336"/>
    </row>
    <row r="10624" spans="1:14">
      <c r="A10624" s="13"/>
      <c r="B10624" s="341">
        <v>301440</v>
      </c>
      <c r="C10624" s="341" t="s">
        <v>255</v>
      </c>
      <c r="D10624" s="341">
        <v>0.04</v>
      </c>
      <c r="E10624" s="341">
        <v>90.02</v>
      </c>
      <c r="F10624" s="342">
        <f t="shared" si="685"/>
        <v>3.6008</v>
      </c>
      <c r="G10624" s="343">
        <f t="shared" si="687"/>
        <v>5710.4284000001016</v>
      </c>
      <c r="H10624" s="341">
        <v>301440</v>
      </c>
      <c r="I10624" s="341" t="s">
        <v>255</v>
      </c>
      <c r="J10624" s="341">
        <v>0.04</v>
      </c>
      <c r="K10624" s="341">
        <v>90.02</v>
      </c>
      <c r="L10624" s="342">
        <f t="shared" si="686"/>
        <v>3.6008</v>
      </c>
      <c r="M10624" s="343">
        <f t="shared" si="688"/>
        <v>5666.2940000000845</v>
      </c>
      <c r="N10624" s="13"/>
    </row>
    <row r="10625" spans="1:14">
      <c r="A10625" s="336"/>
      <c r="B10625" s="341">
        <v>301440</v>
      </c>
      <c r="C10625" s="341" t="s">
        <v>256</v>
      </c>
      <c r="D10625" s="341">
        <v>0.1</v>
      </c>
      <c r="E10625" s="341">
        <v>90.02</v>
      </c>
      <c r="F10625" s="342">
        <f t="shared" si="685"/>
        <v>9.0020000000000007</v>
      </c>
      <c r="G10625" s="343">
        <f t="shared" si="687"/>
        <v>13915.186600000237</v>
      </c>
      <c r="H10625" s="341">
        <v>301440</v>
      </c>
      <c r="I10625" s="341" t="s">
        <v>256</v>
      </c>
      <c r="J10625" s="341">
        <v>0.1</v>
      </c>
      <c r="K10625" s="341">
        <v>90.02</v>
      </c>
      <c r="L10625" s="342">
        <f t="shared" si="686"/>
        <v>9.0020000000000007</v>
      </c>
      <c r="M10625" s="343">
        <f t="shared" si="688"/>
        <v>13811.165800000243</v>
      </c>
      <c r="N10625" s="336"/>
    </row>
    <row r="10626" spans="1:14">
      <c r="A10626" s="336"/>
      <c r="B10626" s="341">
        <v>301440</v>
      </c>
      <c r="C10626" s="341" t="s">
        <v>257</v>
      </c>
      <c r="D10626" s="341">
        <v>0.125</v>
      </c>
      <c r="E10626" s="341">
        <v>92.52</v>
      </c>
      <c r="F10626" s="342">
        <f t="shared" si="685"/>
        <v>11.565</v>
      </c>
      <c r="G10626" s="343">
        <f t="shared" si="687"/>
        <v>18461.894999999917</v>
      </c>
      <c r="H10626" s="341">
        <v>301440</v>
      </c>
      <c r="I10626" s="341" t="s">
        <v>257</v>
      </c>
      <c r="J10626" s="341">
        <v>0.125</v>
      </c>
      <c r="K10626" s="341">
        <v>92.52</v>
      </c>
      <c r="L10626" s="342">
        <f t="shared" si="686"/>
        <v>11.565</v>
      </c>
      <c r="M10626" s="343">
        <f t="shared" si="688"/>
        <v>18318.667499999887</v>
      </c>
      <c r="N10626" s="336"/>
    </row>
    <row r="10627" spans="1:14">
      <c r="A10627" s="336"/>
      <c r="B10627" s="341">
        <v>301440</v>
      </c>
      <c r="C10627" s="341" t="s">
        <v>258</v>
      </c>
      <c r="D10627" s="341">
        <v>0.125</v>
      </c>
      <c r="E10627" s="341">
        <v>95.02</v>
      </c>
      <c r="F10627" s="342">
        <f t="shared" si="685"/>
        <v>11.8775</v>
      </c>
      <c r="G10627" s="343">
        <f t="shared" si="687"/>
        <v>18891.419999999907</v>
      </c>
      <c r="H10627" s="341">
        <v>301440</v>
      </c>
      <c r="I10627" s="341" t="s">
        <v>258</v>
      </c>
      <c r="J10627" s="341">
        <v>0.125</v>
      </c>
      <c r="K10627" s="341">
        <v>95.02</v>
      </c>
      <c r="L10627" s="342">
        <f t="shared" si="686"/>
        <v>11.8775</v>
      </c>
      <c r="M10627" s="343">
        <f t="shared" si="688"/>
        <v>18745.263749999955</v>
      </c>
      <c r="N10627" s="336"/>
    </row>
    <row r="10628" spans="1:14">
      <c r="A10628" s="336"/>
      <c r="B10628" s="341">
        <v>301440</v>
      </c>
      <c r="C10628" s="341" t="s">
        <v>259</v>
      </c>
      <c r="D10628" s="341">
        <v>0.1</v>
      </c>
      <c r="E10628" s="341">
        <v>97.02</v>
      </c>
      <c r="F10628" s="342">
        <f t="shared" si="685"/>
        <v>9.702</v>
      </c>
      <c r="G10628" s="343">
        <f t="shared" si="687"/>
        <v>15387.897999999814</v>
      </c>
      <c r="H10628" s="341">
        <v>301440</v>
      </c>
      <c r="I10628" s="341" t="s">
        <v>259</v>
      </c>
      <c r="J10628" s="341">
        <v>0.1</v>
      </c>
      <c r="K10628" s="341">
        <v>97.02</v>
      </c>
      <c r="L10628" s="342">
        <f t="shared" si="686"/>
        <v>9.702</v>
      </c>
      <c r="M10628" s="343">
        <f t="shared" si="688"/>
        <v>15269.174999999786</v>
      </c>
      <c r="N10628" s="336"/>
    </row>
    <row r="10629" spans="1:14">
      <c r="A10629" s="336"/>
      <c r="B10629" s="341">
        <v>301440</v>
      </c>
      <c r="C10629" s="341" t="s">
        <v>260</v>
      </c>
      <c r="D10629" s="341">
        <v>0.1</v>
      </c>
      <c r="E10629" s="341">
        <v>126.72</v>
      </c>
      <c r="F10629" s="342">
        <f t="shared" si="685"/>
        <v>12.672000000000001</v>
      </c>
      <c r="G10629" s="343">
        <f t="shared" si="687"/>
        <v>18374.869999999919</v>
      </c>
      <c r="H10629" s="341">
        <v>301440</v>
      </c>
      <c r="I10629" s="341" t="s">
        <v>260</v>
      </c>
      <c r="J10629" s="341">
        <v>0.1</v>
      </c>
      <c r="K10629" s="341">
        <v>126.72</v>
      </c>
      <c r="L10629" s="342">
        <f t="shared" si="686"/>
        <v>12.672000000000001</v>
      </c>
      <c r="M10629" s="343">
        <f t="shared" si="688"/>
        <v>17704.200000000044</v>
      </c>
      <c r="N10629" s="336"/>
    </row>
    <row r="10630" spans="1:14">
      <c r="A10630" s="336"/>
      <c r="B10630" s="341">
        <v>301450</v>
      </c>
      <c r="C10630" s="341" t="s">
        <v>255</v>
      </c>
      <c r="D10630" s="341">
        <v>0.04</v>
      </c>
      <c r="E10630" s="341">
        <v>90.02</v>
      </c>
      <c r="F10630" s="342">
        <f t="shared" si="685"/>
        <v>3.6008</v>
      </c>
      <c r="G10630" s="343">
        <f t="shared" si="687"/>
        <v>5714.0292000001018</v>
      </c>
      <c r="H10630" s="341">
        <v>301450</v>
      </c>
      <c r="I10630" s="341" t="s">
        <v>255</v>
      </c>
      <c r="J10630" s="341">
        <v>0.04</v>
      </c>
      <c r="K10630" s="341">
        <v>90.02</v>
      </c>
      <c r="L10630" s="342">
        <f t="shared" si="686"/>
        <v>3.6008</v>
      </c>
      <c r="M10630" s="343">
        <f t="shared" si="688"/>
        <v>5669.8948000000846</v>
      </c>
      <c r="N10630" s="336"/>
    </row>
    <row r="10631" spans="1:14">
      <c r="A10631" s="13"/>
      <c r="B10631" s="341">
        <v>301450</v>
      </c>
      <c r="C10631" s="341" t="s">
        <v>256</v>
      </c>
      <c r="D10631" s="341">
        <v>0.1</v>
      </c>
      <c r="E10631" s="341">
        <v>90.02</v>
      </c>
      <c r="F10631" s="342">
        <f t="shared" si="685"/>
        <v>9.0020000000000007</v>
      </c>
      <c r="G10631" s="343">
        <f t="shared" si="687"/>
        <v>13924.188600000238</v>
      </c>
      <c r="H10631" s="341">
        <v>301450</v>
      </c>
      <c r="I10631" s="341" t="s">
        <v>256</v>
      </c>
      <c r="J10631" s="341">
        <v>0.1</v>
      </c>
      <c r="K10631" s="341">
        <v>90.02</v>
      </c>
      <c r="L10631" s="342">
        <f t="shared" si="686"/>
        <v>9.0020000000000007</v>
      </c>
      <c r="M10631" s="343">
        <f t="shared" si="688"/>
        <v>13820.167800000243</v>
      </c>
      <c r="N10631" s="13"/>
    </row>
    <row r="10632" spans="1:14">
      <c r="A10632" s="336"/>
      <c r="B10632" s="341">
        <v>301450</v>
      </c>
      <c r="C10632" s="341" t="s">
        <v>257</v>
      </c>
      <c r="D10632" s="341">
        <v>0.125</v>
      </c>
      <c r="E10632" s="341">
        <v>92.52</v>
      </c>
      <c r="F10632" s="342">
        <f t="shared" si="685"/>
        <v>11.565</v>
      </c>
      <c r="G10632" s="343">
        <f t="shared" si="687"/>
        <v>18473.459999999915</v>
      </c>
      <c r="H10632" s="341">
        <v>301450</v>
      </c>
      <c r="I10632" s="341" t="s">
        <v>257</v>
      </c>
      <c r="J10632" s="341">
        <v>0.125</v>
      </c>
      <c r="K10632" s="341">
        <v>92.52</v>
      </c>
      <c r="L10632" s="342">
        <f t="shared" si="686"/>
        <v>11.565</v>
      </c>
      <c r="M10632" s="343">
        <f t="shared" si="688"/>
        <v>18330.232499999885</v>
      </c>
      <c r="N10632" s="336"/>
    </row>
    <row r="10633" spans="1:14">
      <c r="A10633" s="336"/>
      <c r="B10633" s="341">
        <v>301450</v>
      </c>
      <c r="C10633" s="341" t="s">
        <v>258</v>
      </c>
      <c r="D10633" s="341">
        <v>0.125</v>
      </c>
      <c r="E10633" s="341">
        <v>95.02</v>
      </c>
      <c r="F10633" s="342">
        <f t="shared" si="685"/>
        <v>11.8775</v>
      </c>
      <c r="G10633" s="343">
        <f t="shared" si="687"/>
        <v>18903.297499999906</v>
      </c>
      <c r="H10633" s="341">
        <v>301450</v>
      </c>
      <c r="I10633" s="341" t="s">
        <v>258</v>
      </c>
      <c r="J10633" s="341">
        <v>0.125</v>
      </c>
      <c r="K10633" s="341">
        <v>95.02</v>
      </c>
      <c r="L10633" s="342">
        <f t="shared" si="686"/>
        <v>11.8775</v>
      </c>
      <c r="M10633" s="343">
        <f t="shared" si="688"/>
        <v>18757.141249999953</v>
      </c>
      <c r="N10633" s="336"/>
    </row>
    <row r="10634" spans="1:14">
      <c r="A10634" s="336"/>
      <c r="B10634" s="341">
        <v>301450</v>
      </c>
      <c r="C10634" s="341" t="s">
        <v>259</v>
      </c>
      <c r="D10634" s="341">
        <v>0.1</v>
      </c>
      <c r="E10634" s="341">
        <v>97.02</v>
      </c>
      <c r="F10634" s="342">
        <f t="shared" si="685"/>
        <v>9.702</v>
      </c>
      <c r="G10634" s="343">
        <f t="shared" si="687"/>
        <v>15397.599999999813</v>
      </c>
      <c r="H10634" s="341">
        <v>301450</v>
      </c>
      <c r="I10634" s="341" t="s">
        <v>259</v>
      </c>
      <c r="J10634" s="341">
        <v>0.1</v>
      </c>
      <c r="K10634" s="341">
        <v>97.02</v>
      </c>
      <c r="L10634" s="342">
        <f t="shared" si="686"/>
        <v>9.702</v>
      </c>
      <c r="M10634" s="343">
        <f t="shared" si="688"/>
        <v>15278.876999999786</v>
      </c>
      <c r="N10634" s="336"/>
    </row>
    <row r="10635" spans="1:14">
      <c r="A10635" s="336"/>
      <c r="B10635" s="341">
        <v>301450</v>
      </c>
      <c r="C10635" s="341" t="s">
        <v>260</v>
      </c>
      <c r="D10635" s="341">
        <v>0.1</v>
      </c>
      <c r="E10635" s="341">
        <v>126.72</v>
      </c>
      <c r="F10635" s="342">
        <f t="shared" si="685"/>
        <v>12.672000000000001</v>
      </c>
      <c r="G10635" s="343">
        <f t="shared" si="687"/>
        <v>18387.541999999918</v>
      </c>
      <c r="H10635" s="341">
        <v>301450</v>
      </c>
      <c r="I10635" s="341" t="s">
        <v>260</v>
      </c>
      <c r="J10635" s="341">
        <v>0.1</v>
      </c>
      <c r="K10635" s="341">
        <v>126.72</v>
      </c>
      <c r="L10635" s="342">
        <f t="shared" si="686"/>
        <v>12.672000000000001</v>
      </c>
      <c r="M10635" s="343">
        <f t="shared" si="688"/>
        <v>17716.872000000043</v>
      </c>
      <c r="N10635" s="336"/>
    </row>
    <row r="10636" spans="1:14">
      <c r="A10636" s="336"/>
      <c r="B10636" s="341">
        <v>301460</v>
      </c>
      <c r="C10636" s="341" t="s">
        <v>255</v>
      </c>
      <c r="D10636" s="341">
        <v>0.04</v>
      </c>
      <c r="E10636" s="341">
        <v>90.02</v>
      </c>
      <c r="F10636" s="342">
        <f t="shared" si="685"/>
        <v>3.6008</v>
      </c>
      <c r="G10636" s="343">
        <f t="shared" si="687"/>
        <v>5717.630000000102</v>
      </c>
      <c r="H10636" s="341">
        <v>301460</v>
      </c>
      <c r="I10636" s="341" t="s">
        <v>255</v>
      </c>
      <c r="J10636" s="341">
        <v>0.04</v>
      </c>
      <c r="K10636" s="341">
        <v>90.02</v>
      </c>
      <c r="L10636" s="342">
        <f t="shared" si="686"/>
        <v>3.6008</v>
      </c>
      <c r="M10636" s="343">
        <f t="shared" si="688"/>
        <v>5673.4956000000848</v>
      </c>
      <c r="N10636" s="336"/>
    </row>
    <row r="10637" spans="1:14">
      <c r="A10637" s="336"/>
      <c r="B10637" s="341">
        <v>301460</v>
      </c>
      <c r="C10637" s="341" t="s">
        <v>256</v>
      </c>
      <c r="D10637" s="341">
        <v>0.1</v>
      </c>
      <c r="E10637" s="341">
        <v>90.02</v>
      </c>
      <c r="F10637" s="342">
        <f t="shared" si="685"/>
        <v>9.0020000000000007</v>
      </c>
      <c r="G10637" s="343">
        <f t="shared" si="687"/>
        <v>13933.190600000238</v>
      </c>
      <c r="H10637" s="341">
        <v>301460</v>
      </c>
      <c r="I10637" s="341" t="s">
        <v>256</v>
      </c>
      <c r="J10637" s="341">
        <v>0.1</v>
      </c>
      <c r="K10637" s="341">
        <v>90.02</v>
      </c>
      <c r="L10637" s="342">
        <f t="shared" si="686"/>
        <v>9.0020000000000007</v>
      </c>
      <c r="M10637" s="343">
        <f t="shared" si="688"/>
        <v>13829.169800000243</v>
      </c>
      <c r="N10637" s="336"/>
    </row>
    <row r="10638" spans="1:14">
      <c r="A10638" s="13"/>
      <c r="B10638" s="341">
        <v>301460</v>
      </c>
      <c r="C10638" s="341" t="s">
        <v>257</v>
      </c>
      <c r="D10638" s="341">
        <v>0.125</v>
      </c>
      <c r="E10638" s="341">
        <v>92.52</v>
      </c>
      <c r="F10638" s="342">
        <f t="shared" si="685"/>
        <v>11.565</v>
      </c>
      <c r="G10638" s="343">
        <f t="shared" si="687"/>
        <v>18485.024999999914</v>
      </c>
      <c r="H10638" s="341">
        <v>301460</v>
      </c>
      <c r="I10638" s="341" t="s">
        <v>257</v>
      </c>
      <c r="J10638" s="341">
        <v>0.125</v>
      </c>
      <c r="K10638" s="341">
        <v>92.52</v>
      </c>
      <c r="L10638" s="342">
        <f t="shared" si="686"/>
        <v>11.565</v>
      </c>
      <c r="M10638" s="343">
        <f t="shared" si="688"/>
        <v>18341.797499999884</v>
      </c>
      <c r="N10638" s="13"/>
    </row>
    <row r="10639" spans="1:14">
      <c r="A10639" s="336"/>
      <c r="B10639" s="341">
        <v>301460</v>
      </c>
      <c r="C10639" s="341" t="s">
        <v>258</v>
      </c>
      <c r="D10639" s="341">
        <v>0.125</v>
      </c>
      <c r="E10639" s="341">
        <v>95.02</v>
      </c>
      <c r="F10639" s="342">
        <f t="shared" si="685"/>
        <v>11.8775</v>
      </c>
      <c r="G10639" s="343">
        <f t="shared" si="687"/>
        <v>18915.174999999905</v>
      </c>
      <c r="H10639" s="341">
        <v>301460</v>
      </c>
      <c r="I10639" s="341" t="s">
        <v>258</v>
      </c>
      <c r="J10639" s="341">
        <v>0.125</v>
      </c>
      <c r="K10639" s="341">
        <v>95.02</v>
      </c>
      <c r="L10639" s="342">
        <f t="shared" si="686"/>
        <v>11.8775</v>
      </c>
      <c r="M10639" s="343">
        <f t="shared" si="688"/>
        <v>18769.018749999952</v>
      </c>
      <c r="N10639" s="336"/>
    </row>
    <row r="10640" spans="1:14">
      <c r="A10640" s="336"/>
      <c r="B10640" s="341">
        <v>301460</v>
      </c>
      <c r="C10640" s="341" t="s">
        <v>259</v>
      </c>
      <c r="D10640" s="341">
        <v>0.1</v>
      </c>
      <c r="E10640" s="341">
        <v>97.02</v>
      </c>
      <c r="F10640" s="342">
        <f t="shared" ref="F10640:F10703" si="689">D10640*E10640</f>
        <v>9.702</v>
      </c>
      <c r="G10640" s="343">
        <f t="shared" si="687"/>
        <v>15407.301999999812</v>
      </c>
      <c r="H10640" s="341">
        <v>301460</v>
      </c>
      <c r="I10640" s="341" t="s">
        <v>259</v>
      </c>
      <c r="J10640" s="341">
        <v>0.1</v>
      </c>
      <c r="K10640" s="341">
        <v>97.02</v>
      </c>
      <c r="L10640" s="342">
        <f t="shared" ref="L10640:L10703" si="690">J10640*K10640</f>
        <v>9.702</v>
      </c>
      <c r="M10640" s="343">
        <f t="shared" si="688"/>
        <v>15288.578999999785</v>
      </c>
      <c r="N10640" s="336"/>
    </row>
    <row r="10641" spans="1:14">
      <c r="A10641" s="336"/>
      <c r="B10641" s="341">
        <v>301460</v>
      </c>
      <c r="C10641" s="341" t="s">
        <v>260</v>
      </c>
      <c r="D10641" s="341">
        <v>0.1</v>
      </c>
      <c r="E10641" s="341">
        <v>126.72</v>
      </c>
      <c r="F10641" s="342">
        <f t="shared" si="689"/>
        <v>12.672000000000001</v>
      </c>
      <c r="G10641" s="343">
        <f t="shared" si="687"/>
        <v>18400.213999999916</v>
      </c>
      <c r="H10641" s="341">
        <v>301460</v>
      </c>
      <c r="I10641" s="341" t="s">
        <v>260</v>
      </c>
      <c r="J10641" s="341">
        <v>0.1</v>
      </c>
      <c r="K10641" s="341">
        <v>126.72</v>
      </c>
      <c r="L10641" s="342">
        <f t="shared" si="690"/>
        <v>12.672000000000001</v>
      </c>
      <c r="M10641" s="343">
        <f t="shared" si="688"/>
        <v>17729.544000000042</v>
      </c>
      <c r="N10641" s="336"/>
    </row>
    <row r="10642" spans="1:14">
      <c r="A10642" s="336"/>
      <c r="B10642" s="341">
        <v>301470</v>
      </c>
      <c r="C10642" s="341" t="s">
        <v>255</v>
      </c>
      <c r="D10642" s="341">
        <v>0.04</v>
      </c>
      <c r="E10642" s="341">
        <v>90.02</v>
      </c>
      <c r="F10642" s="342">
        <f t="shared" si="689"/>
        <v>3.6008</v>
      </c>
      <c r="G10642" s="343">
        <f t="shared" si="687"/>
        <v>5721.2308000001021</v>
      </c>
      <c r="H10642" s="341">
        <v>301470</v>
      </c>
      <c r="I10642" s="341" t="s">
        <v>255</v>
      </c>
      <c r="J10642" s="341">
        <v>0.04</v>
      </c>
      <c r="K10642" s="341">
        <v>90.02</v>
      </c>
      <c r="L10642" s="342">
        <f t="shared" si="690"/>
        <v>3.6008</v>
      </c>
      <c r="M10642" s="343">
        <f t="shared" si="688"/>
        <v>5677.0964000000849</v>
      </c>
      <c r="N10642" s="336"/>
    </row>
    <row r="10643" spans="1:14">
      <c r="A10643" s="336"/>
      <c r="B10643" s="341">
        <v>301470</v>
      </c>
      <c r="C10643" s="341" t="s">
        <v>256</v>
      </c>
      <c r="D10643" s="341">
        <v>0.1</v>
      </c>
      <c r="E10643" s="341">
        <v>90.02</v>
      </c>
      <c r="F10643" s="342">
        <f t="shared" si="689"/>
        <v>9.0020000000000007</v>
      </c>
      <c r="G10643" s="343">
        <f t="shared" si="687"/>
        <v>13942.192600000239</v>
      </c>
      <c r="H10643" s="341">
        <v>301470</v>
      </c>
      <c r="I10643" s="341" t="s">
        <v>256</v>
      </c>
      <c r="J10643" s="341">
        <v>0.1</v>
      </c>
      <c r="K10643" s="341">
        <v>90.02</v>
      </c>
      <c r="L10643" s="342">
        <f t="shared" si="690"/>
        <v>9.0020000000000007</v>
      </c>
      <c r="M10643" s="343">
        <f t="shared" si="688"/>
        <v>13838.171800000244</v>
      </c>
      <c r="N10643" s="336"/>
    </row>
    <row r="10644" spans="1:14">
      <c r="A10644" s="336"/>
      <c r="B10644" s="341">
        <v>301470</v>
      </c>
      <c r="C10644" s="341" t="s">
        <v>257</v>
      </c>
      <c r="D10644" s="341">
        <v>0.125</v>
      </c>
      <c r="E10644" s="341">
        <v>92.52</v>
      </c>
      <c r="F10644" s="342">
        <f t="shared" si="689"/>
        <v>11.565</v>
      </c>
      <c r="G10644" s="343">
        <f t="shared" si="687"/>
        <v>18496.589999999913</v>
      </c>
      <c r="H10644" s="341">
        <v>301470</v>
      </c>
      <c r="I10644" s="341" t="s">
        <v>257</v>
      </c>
      <c r="J10644" s="341">
        <v>0.125</v>
      </c>
      <c r="K10644" s="341">
        <v>92.52</v>
      </c>
      <c r="L10644" s="342">
        <f t="shared" si="690"/>
        <v>11.565</v>
      </c>
      <c r="M10644" s="343">
        <f t="shared" si="688"/>
        <v>18353.362499999883</v>
      </c>
      <c r="N10644" s="336"/>
    </row>
    <row r="10645" spans="1:14">
      <c r="A10645" s="13"/>
      <c r="B10645" s="341">
        <v>301470</v>
      </c>
      <c r="C10645" s="341" t="s">
        <v>258</v>
      </c>
      <c r="D10645" s="341">
        <v>0.125</v>
      </c>
      <c r="E10645" s="341">
        <v>95.02</v>
      </c>
      <c r="F10645" s="342">
        <f t="shared" si="689"/>
        <v>11.8775</v>
      </c>
      <c r="G10645" s="343">
        <f t="shared" si="687"/>
        <v>18927.052499999903</v>
      </c>
      <c r="H10645" s="341">
        <v>301470</v>
      </c>
      <c r="I10645" s="341" t="s">
        <v>258</v>
      </c>
      <c r="J10645" s="341">
        <v>0.125</v>
      </c>
      <c r="K10645" s="341">
        <v>95.02</v>
      </c>
      <c r="L10645" s="342">
        <f t="shared" si="690"/>
        <v>11.8775</v>
      </c>
      <c r="M10645" s="343">
        <f t="shared" si="688"/>
        <v>18780.896249999951</v>
      </c>
      <c r="N10645" s="13"/>
    </row>
    <row r="10646" spans="1:14">
      <c r="A10646" s="336"/>
      <c r="B10646" s="341">
        <v>301470</v>
      </c>
      <c r="C10646" s="341" t="s">
        <v>259</v>
      </c>
      <c r="D10646" s="341">
        <v>0.1</v>
      </c>
      <c r="E10646" s="341">
        <v>97.02</v>
      </c>
      <c r="F10646" s="342">
        <f t="shared" si="689"/>
        <v>9.702</v>
      </c>
      <c r="G10646" s="343">
        <f t="shared" ref="G10646:G10709" si="691">G10640+F10646</f>
        <v>15417.003999999812</v>
      </c>
      <c r="H10646" s="341">
        <v>301470</v>
      </c>
      <c r="I10646" s="341" t="s">
        <v>259</v>
      </c>
      <c r="J10646" s="341">
        <v>0.1</v>
      </c>
      <c r="K10646" s="341">
        <v>97.02</v>
      </c>
      <c r="L10646" s="342">
        <f t="shared" si="690"/>
        <v>9.702</v>
      </c>
      <c r="M10646" s="343">
        <f t="shared" si="688"/>
        <v>15298.280999999784</v>
      </c>
      <c r="N10646" s="336"/>
    </row>
    <row r="10647" spans="1:14">
      <c r="A10647" s="336"/>
      <c r="B10647" s="341">
        <v>301470</v>
      </c>
      <c r="C10647" s="341" t="s">
        <v>260</v>
      </c>
      <c r="D10647" s="341">
        <v>0.1</v>
      </c>
      <c r="E10647" s="341">
        <v>126.72</v>
      </c>
      <c r="F10647" s="342">
        <f t="shared" si="689"/>
        <v>12.672000000000001</v>
      </c>
      <c r="G10647" s="343">
        <f t="shared" si="691"/>
        <v>18412.885999999915</v>
      </c>
      <c r="H10647" s="341">
        <v>301470</v>
      </c>
      <c r="I10647" s="341" t="s">
        <v>260</v>
      </c>
      <c r="J10647" s="341">
        <v>0.1</v>
      </c>
      <c r="K10647" s="341">
        <v>126.72</v>
      </c>
      <c r="L10647" s="342">
        <f t="shared" si="690"/>
        <v>12.672000000000001</v>
      </c>
      <c r="M10647" s="343">
        <f t="shared" si="688"/>
        <v>17742.21600000004</v>
      </c>
      <c r="N10647" s="336"/>
    </row>
    <row r="10648" spans="1:14">
      <c r="A10648" s="336"/>
      <c r="B10648" s="341">
        <v>301480</v>
      </c>
      <c r="C10648" s="341" t="s">
        <v>255</v>
      </c>
      <c r="D10648" s="341">
        <v>0.04</v>
      </c>
      <c r="E10648" s="341">
        <v>90.02</v>
      </c>
      <c r="F10648" s="342">
        <f t="shared" si="689"/>
        <v>3.6008</v>
      </c>
      <c r="G10648" s="343">
        <f t="shared" si="691"/>
        <v>5724.8316000001023</v>
      </c>
      <c r="H10648" s="341">
        <v>301480</v>
      </c>
      <c r="I10648" s="341" t="s">
        <v>255</v>
      </c>
      <c r="J10648" s="341">
        <v>0.04</v>
      </c>
      <c r="K10648" s="341">
        <v>90.02</v>
      </c>
      <c r="L10648" s="342">
        <f t="shared" si="690"/>
        <v>3.6008</v>
      </c>
      <c r="M10648" s="343">
        <f t="shared" ref="M10648:M10711" si="692">M10642+L10648</f>
        <v>5680.6972000000851</v>
      </c>
      <c r="N10648" s="336"/>
    </row>
    <row r="10649" spans="1:14">
      <c r="A10649" s="336"/>
      <c r="B10649" s="341">
        <v>301480</v>
      </c>
      <c r="C10649" s="341" t="s">
        <v>256</v>
      </c>
      <c r="D10649" s="341">
        <v>0.1</v>
      </c>
      <c r="E10649" s="341">
        <v>90.02</v>
      </c>
      <c r="F10649" s="342">
        <f t="shared" si="689"/>
        <v>9.0020000000000007</v>
      </c>
      <c r="G10649" s="343">
        <f t="shared" si="691"/>
        <v>13951.194600000239</v>
      </c>
      <c r="H10649" s="341">
        <v>301480</v>
      </c>
      <c r="I10649" s="341" t="s">
        <v>256</v>
      </c>
      <c r="J10649" s="341">
        <v>0.1</v>
      </c>
      <c r="K10649" s="341">
        <v>90.02</v>
      </c>
      <c r="L10649" s="342">
        <f t="shared" si="690"/>
        <v>9.0020000000000007</v>
      </c>
      <c r="M10649" s="343">
        <f t="shared" si="692"/>
        <v>13847.173800000244</v>
      </c>
      <c r="N10649" s="336"/>
    </row>
    <row r="10650" spans="1:14">
      <c r="A10650" s="336"/>
      <c r="B10650" s="341">
        <v>301480</v>
      </c>
      <c r="C10650" s="341" t="s">
        <v>257</v>
      </c>
      <c r="D10650" s="341">
        <v>0.125</v>
      </c>
      <c r="E10650" s="341">
        <v>92.52</v>
      </c>
      <c r="F10650" s="342">
        <f t="shared" si="689"/>
        <v>11.565</v>
      </c>
      <c r="G10650" s="343">
        <f t="shared" si="691"/>
        <v>18508.154999999912</v>
      </c>
      <c r="H10650" s="341">
        <v>301480</v>
      </c>
      <c r="I10650" s="341" t="s">
        <v>257</v>
      </c>
      <c r="J10650" s="341">
        <v>0.125</v>
      </c>
      <c r="K10650" s="341">
        <v>92.52</v>
      </c>
      <c r="L10650" s="342">
        <f t="shared" si="690"/>
        <v>11.565</v>
      </c>
      <c r="M10650" s="343">
        <f t="shared" si="692"/>
        <v>18364.927499999882</v>
      </c>
      <c r="N10650" s="336"/>
    </row>
    <row r="10651" spans="1:14">
      <c r="A10651" s="336"/>
      <c r="B10651" s="341">
        <v>301480</v>
      </c>
      <c r="C10651" s="341" t="s">
        <v>258</v>
      </c>
      <c r="D10651" s="341">
        <v>0.125</v>
      </c>
      <c r="E10651" s="341">
        <v>95.02</v>
      </c>
      <c r="F10651" s="342">
        <f t="shared" si="689"/>
        <v>11.8775</v>
      </c>
      <c r="G10651" s="343">
        <f t="shared" si="691"/>
        <v>18938.929999999902</v>
      </c>
      <c r="H10651" s="341">
        <v>301480</v>
      </c>
      <c r="I10651" s="341" t="s">
        <v>258</v>
      </c>
      <c r="J10651" s="341">
        <v>0.125</v>
      </c>
      <c r="K10651" s="341">
        <v>95.02</v>
      </c>
      <c r="L10651" s="342">
        <f t="shared" si="690"/>
        <v>11.8775</v>
      </c>
      <c r="M10651" s="343">
        <f t="shared" si="692"/>
        <v>18792.773749999949</v>
      </c>
      <c r="N10651" s="336"/>
    </row>
    <row r="10652" spans="1:14">
      <c r="A10652" s="13"/>
      <c r="B10652" s="341">
        <v>301480</v>
      </c>
      <c r="C10652" s="341" t="s">
        <v>259</v>
      </c>
      <c r="D10652" s="341">
        <v>0.1</v>
      </c>
      <c r="E10652" s="341">
        <v>97.02</v>
      </c>
      <c r="F10652" s="342">
        <f t="shared" si="689"/>
        <v>9.702</v>
      </c>
      <c r="G10652" s="343">
        <f t="shared" si="691"/>
        <v>15426.705999999811</v>
      </c>
      <c r="H10652" s="341">
        <v>301480</v>
      </c>
      <c r="I10652" s="341" t="s">
        <v>259</v>
      </c>
      <c r="J10652" s="341">
        <v>0.1</v>
      </c>
      <c r="K10652" s="341">
        <v>97.02</v>
      </c>
      <c r="L10652" s="342">
        <f t="shared" si="690"/>
        <v>9.702</v>
      </c>
      <c r="M10652" s="343">
        <f t="shared" si="692"/>
        <v>15307.982999999784</v>
      </c>
      <c r="N10652" s="13"/>
    </row>
    <row r="10653" spans="1:14">
      <c r="A10653" s="336"/>
      <c r="B10653" s="341">
        <v>301480</v>
      </c>
      <c r="C10653" s="341" t="s">
        <v>260</v>
      </c>
      <c r="D10653" s="341">
        <v>0.1</v>
      </c>
      <c r="E10653" s="341">
        <v>126.72</v>
      </c>
      <c r="F10653" s="342">
        <f t="shared" si="689"/>
        <v>12.672000000000001</v>
      </c>
      <c r="G10653" s="343">
        <f t="shared" si="691"/>
        <v>18425.557999999914</v>
      </c>
      <c r="H10653" s="341">
        <v>301480</v>
      </c>
      <c r="I10653" s="341" t="s">
        <v>260</v>
      </c>
      <c r="J10653" s="341">
        <v>0.1</v>
      </c>
      <c r="K10653" s="341">
        <v>126.72</v>
      </c>
      <c r="L10653" s="342">
        <f t="shared" si="690"/>
        <v>12.672000000000001</v>
      </c>
      <c r="M10653" s="343">
        <f t="shared" si="692"/>
        <v>17754.888000000039</v>
      </c>
      <c r="N10653" s="336"/>
    </row>
    <row r="10654" spans="1:14">
      <c r="A10654" s="336"/>
      <c r="B10654" s="341">
        <v>301490</v>
      </c>
      <c r="C10654" s="341" t="s">
        <v>255</v>
      </c>
      <c r="D10654" s="341">
        <v>0.04</v>
      </c>
      <c r="E10654" s="341">
        <v>90.02</v>
      </c>
      <c r="F10654" s="342">
        <f t="shared" si="689"/>
        <v>3.6008</v>
      </c>
      <c r="G10654" s="343">
        <f t="shared" si="691"/>
        <v>5728.4324000001025</v>
      </c>
      <c r="H10654" s="341">
        <v>301490</v>
      </c>
      <c r="I10654" s="341" t="s">
        <v>255</v>
      </c>
      <c r="J10654" s="341">
        <v>0.04</v>
      </c>
      <c r="K10654" s="341">
        <v>90.02</v>
      </c>
      <c r="L10654" s="342">
        <f t="shared" si="690"/>
        <v>3.6008</v>
      </c>
      <c r="M10654" s="343">
        <f t="shared" si="692"/>
        <v>5684.2980000000853</v>
      </c>
      <c r="N10654" s="336"/>
    </row>
    <row r="10655" spans="1:14">
      <c r="A10655" s="336"/>
      <c r="B10655" s="341">
        <v>301490</v>
      </c>
      <c r="C10655" s="341" t="s">
        <v>256</v>
      </c>
      <c r="D10655" s="341">
        <v>0.1</v>
      </c>
      <c r="E10655" s="341">
        <v>90.02</v>
      </c>
      <c r="F10655" s="342">
        <f t="shared" si="689"/>
        <v>9.0020000000000007</v>
      </c>
      <c r="G10655" s="343">
        <f t="shared" si="691"/>
        <v>13960.196600000239</v>
      </c>
      <c r="H10655" s="341">
        <v>301490</v>
      </c>
      <c r="I10655" s="341" t="s">
        <v>256</v>
      </c>
      <c r="J10655" s="341">
        <v>0.1</v>
      </c>
      <c r="K10655" s="341">
        <v>90.02</v>
      </c>
      <c r="L10655" s="342">
        <f t="shared" si="690"/>
        <v>9.0020000000000007</v>
      </c>
      <c r="M10655" s="343">
        <f t="shared" si="692"/>
        <v>13856.175800000245</v>
      </c>
      <c r="N10655" s="336"/>
    </row>
    <row r="10656" spans="1:14">
      <c r="A10656" s="336"/>
      <c r="B10656" s="341">
        <v>301490</v>
      </c>
      <c r="C10656" s="341" t="s">
        <v>257</v>
      </c>
      <c r="D10656" s="341">
        <v>0.125</v>
      </c>
      <c r="E10656" s="341">
        <v>92.52</v>
      </c>
      <c r="F10656" s="342">
        <f t="shared" si="689"/>
        <v>11.565</v>
      </c>
      <c r="G10656" s="343">
        <f t="shared" si="691"/>
        <v>18519.71999999991</v>
      </c>
      <c r="H10656" s="341">
        <v>301490</v>
      </c>
      <c r="I10656" s="341" t="s">
        <v>257</v>
      </c>
      <c r="J10656" s="341">
        <v>0.125</v>
      </c>
      <c r="K10656" s="341">
        <v>92.52</v>
      </c>
      <c r="L10656" s="342">
        <f t="shared" si="690"/>
        <v>11.565</v>
      </c>
      <c r="M10656" s="343">
        <f t="shared" si="692"/>
        <v>18376.49249999988</v>
      </c>
      <c r="N10656" s="336"/>
    </row>
    <row r="10657" spans="1:14">
      <c r="A10657" s="336"/>
      <c r="B10657" s="341">
        <v>301490</v>
      </c>
      <c r="C10657" s="341" t="s">
        <v>258</v>
      </c>
      <c r="D10657" s="341">
        <v>0.125</v>
      </c>
      <c r="E10657" s="341">
        <v>95.02</v>
      </c>
      <c r="F10657" s="342">
        <f t="shared" si="689"/>
        <v>11.8775</v>
      </c>
      <c r="G10657" s="343">
        <f t="shared" si="691"/>
        <v>18950.807499999901</v>
      </c>
      <c r="H10657" s="341">
        <v>301490</v>
      </c>
      <c r="I10657" s="341" t="s">
        <v>258</v>
      </c>
      <c r="J10657" s="341">
        <v>0.125</v>
      </c>
      <c r="K10657" s="341">
        <v>95.02</v>
      </c>
      <c r="L10657" s="342">
        <f t="shared" si="690"/>
        <v>11.8775</v>
      </c>
      <c r="M10657" s="343">
        <f t="shared" si="692"/>
        <v>18804.651249999948</v>
      </c>
      <c r="N10657" s="336"/>
    </row>
    <row r="10658" spans="1:14">
      <c r="A10658" s="336"/>
      <c r="B10658" s="341">
        <v>301490</v>
      </c>
      <c r="C10658" s="341" t="s">
        <v>259</v>
      </c>
      <c r="D10658" s="341">
        <v>0.1</v>
      </c>
      <c r="E10658" s="341">
        <v>97.02</v>
      </c>
      <c r="F10658" s="342">
        <f t="shared" si="689"/>
        <v>9.702</v>
      </c>
      <c r="G10658" s="343">
        <f t="shared" si="691"/>
        <v>15436.40799999981</v>
      </c>
      <c r="H10658" s="341">
        <v>301490</v>
      </c>
      <c r="I10658" s="341" t="s">
        <v>259</v>
      </c>
      <c r="J10658" s="341">
        <v>0.1</v>
      </c>
      <c r="K10658" s="341">
        <v>97.02</v>
      </c>
      <c r="L10658" s="342">
        <f t="shared" si="690"/>
        <v>9.702</v>
      </c>
      <c r="M10658" s="343">
        <f t="shared" si="692"/>
        <v>15317.684999999783</v>
      </c>
      <c r="N10658" s="336"/>
    </row>
    <row r="10659" spans="1:14">
      <c r="A10659" s="13"/>
      <c r="B10659" s="341">
        <v>301490</v>
      </c>
      <c r="C10659" s="341" t="s">
        <v>260</v>
      </c>
      <c r="D10659" s="341">
        <v>0.1</v>
      </c>
      <c r="E10659" s="341">
        <v>126.72</v>
      </c>
      <c r="F10659" s="342">
        <f t="shared" si="689"/>
        <v>12.672000000000001</v>
      </c>
      <c r="G10659" s="343">
        <f t="shared" si="691"/>
        <v>18438.229999999912</v>
      </c>
      <c r="H10659" s="341">
        <v>301490</v>
      </c>
      <c r="I10659" s="341" t="s">
        <v>260</v>
      </c>
      <c r="J10659" s="341">
        <v>0.1</v>
      </c>
      <c r="K10659" s="341">
        <v>126.72</v>
      </c>
      <c r="L10659" s="342">
        <f t="shared" si="690"/>
        <v>12.672000000000001</v>
      </c>
      <c r="M10659" s="343">
        <f t="shared" si="692"/>
        <v>17767.560000000038</v>
      </c>
      <c r="N10659" s="13"/>
    </row>
    <row r="10660" spans="1:14">
      <c r="A10660" s="336"/>
      <c r="B10660" s="341">
        <v>301500</v>
      </c>
      <c r="C10660" s="341" t="s">
        <v>255</v>
      </c>
      <c r="D10660" s="341">
        <v>0.04</v>
      </c>
      <c r="E10660" s="341">
        <v>90.02</v>
      </c>
      <c r="F10660" s="342">
        <f t="shared" si="689"/>
        <v>3.6008</v>
      </c>
      <c r="G10660" s="343">
        <f t="shared" si="691"/>
        <v>5732.0332000001026</v>
      </c>
      <c r="H10660" s="341">
        <v>301500</v>
      </c>
      <c r="I10660" s="341" t="s">
        <v>255</v>
      </c>
      <c r="J10660" s="341">
        <v>0.04</v>
      </c>
      <c r="K10660" s="341">
        <v>90.02</v>
      </c>
      <c r="L10660" s="342">
        <f t="shared" si="690"/>
        <v>3.6008</v>
      </c>
      <c r="M10660" s="343">
        <f t="shared" si="692"/>
        <v>5687.8988000000854</v>
      </c>
      <c r="N10660" s="336"/>
    </row>
    <row r="10661" spans="1:14">
      <c r="A10661" s="336"/>
      <c r="B10661" s="341">
        <v>301500</v>
      </c>
      <c r="C10661" s="341" t="s">
        <v>256</v>
      </c>
      <c r="D10661" s="341">
        <v>0.1</v>
      </c>
      <c r="E10661" s="341">
        <v>90.02</v>
      </c>
      <c r="F10661" s="342">
        <f t="shared" si="689"/>
        <v>9.0020000000000007</v>
      </c>
      <c r="G10661" s="343">
        <f t="shared" si="691"/>
        <v>13969.19860000024</v>
      </c>
      <c r="H10661" s="341">
        <v>301500</v>
      </c>
      <c r="I10661" s="341" t="s">
        <v>256</v>
      </c>
      <c r="J10661" s="341">
        <v>0.1</v>
      </c>
      <c r="K10661" s="341">
        <v>90.02</v>
      </c>
      <c r="L10661" s="342">
        <f t="shared" si="690"/>
        <v>9.0020000000000007</v>
      </c>
      <c r="M10661" s="343">
        <f t="shared" si="692"/>
        <v>13865.177800000245</v>
      </c>
      <c r="N10661" s="336"/>
    </row>
    <row r="10662" spans="1:14">
      <c r="A10662" s="336"/>
      <c r="B10662" s="341">
        <v>301500</v>
      </c>
      <c r="C10662" s="341" t="s">
        <v>257</v>
      </c>
      <c r="D10662" s="341">
        <v>0.125</v>
      </c>
      <c r="E10662" s="341">
        <v>92.52</v>
      </c>
      <c r="F10662" s="342">
        <f t="shared" si="689"/>
        <v>11.565</v>
      </c>
      <c r="G10662" s="343">
        <f t="shared" si="691"/>
        <v>18531.284999999909</v>
      </c>
      <c r="H10662" s="341">
        <v>301500</v>
      </c>
      <c r="I10662" s="341" t="s">
        <v>257</v>
      </c>
      <c r="J10662" s="341">
        <v>0.125</v>
      </c>
      <c r="K10662" s="341">
        <v>92.52</v>
      </c>
      <c r="L10662" s="342">
        <f t="shared" si="690"/>
        <v>11.565</v>
      </c>
      <c r="M10662" s="343">
        <f t="shared" si="692"/>
        <v>18388.057499999879</v>
      </c>
      <c r="N10662" s="336"/>
    </row>
    <row r="10663" spans="1:14">
      <c r="A10663" s="336"/>
      <c r="B10663" s="341">
        <v>301500</v>
      </c>
      <c r="C10663" s="341" t="s">
        <v>258</v>
      </c>
      <c r="D10663" s="341">
        <v>0.125</v>
      </c>
      <c r="E10663" s="341">
        <v>95.02</v>
      </c>
      <c r="F10663" s="342">
        <f t="shared" si="689"/>
        <v>11.8775</v>
      </c>
      <c r="G10663" s="343">
        <f t="shared" si="691"/>
        <v>18962.684999999899</v>
      </c>
      <c r="H10663" s="341">
        <v>301500</v>
      </c>
      <c r="I10663" s="341" t="s">
        <v>258</v>
      </c>
      <c r="J10663" s="341">
        <v>0.125</v>
      </c>
      <c r="K10663" s="341">
        <v>95.02</v>
      </c>
      <c r="L10663" s="342">
        <f t="shared" si="690"/>
        <v>11.8775</v>
      </c>
      <c r="M10663" s="343">
        <f t="shared" si="692"/>
        <v>18816.528749999947</v>
      </c>
      <c r="N10663" s="336"/>
    </row>
    <row r="10664" spans="1:14">
      <c r="A10664" s="336"/>
      <c r="B10664" s="341">
        <v>301500</v>
      </c>
      <c r="C10664" s="341" t="s">
        <v>259</v>
      </c>
      <c r="D10664" s="341">
        <v>0.1</v>
      </c>
      <c r="E10664" s="341">
        <v>97.02</v>
      </c>
      <c r="F10664" s="342">
        <f t="shared" si="689"/>
        <v>9.702</v>
      </c>
      <c r="G10664" s="343">
        <f t="shared" si="691"/>
        <v>15446.10999999981</v>
      </c>
      <c r="H10664" s="341">
        <v>301500</v>
      </c>
      <c r="I10664" s="341" t="s">
        <v>259</v>
      </c>
      <c r="J10664" s="341">
        <v>0.1</v>
      </c>
      <c r="K10664" s="341">
        <v>97.02</v>
      </c>
      <c r="L10664" s="342">
        <f t="shared" si="690"/>
        <v>9.702</v>
      </c>
      <c r="M10664" s="343">
        <f t="shared" si="692"/>
        <v>15327.386999999782</v>
      </c>
      <c r="N10664" s="336"/>
    </row>
    <row r="10665" spans="1:14">
      <c r="A10665" s="336"/>
      <c r="B10665" s="341">
        <v>301500</v>
      </c>
      <c r="C10665" s="341" t="s">
        <v>260</v>
      </c>
      <c r="D10665" s="341">
        <v>0.1</v>
      </c>
      <c r="E10665" s="341">
        <v>126.72</v>
      </c>
      <c r="F10665" s="342">
        <f t="shared" si="689"/>
        <v>12.672000000000001</v>
      </c>
      <c r="G10665" s="343">
        <f t="shared" si="691"/>
        <v>18450.901999999911</v>
      </c>
      <c r="H10665" s="341">
        <v>301500</v>
      </c>
      <c r="I10665" s="341" t="s">
        <v>260</v>
      </c>
      <c r="J10665" s="341">
        <v>0.1</v>
      </c>
      <c r="K10665" s="341">
        <v>126.72</v>
      </c>
      <c r="L10665" s="342">
        <f t="shared" si="690"/>
        <v>12.672000000000001</v>
      </c>
      <c r="M10665" s="343">
        <f t="shared" si="692"/>
        <v>17780.232000000036</v>
      </c>
      <c r="N10665" s="336"/>
    </row>
    <row r="10666" spans="1:14">
      <c r="A10666" s="13"/>
      <c r="B10666" s="341">
        <v>301510</v>
      </c>
      <c r="C10666" s="341" t="s">
        <v>255</v>
      </c>
      <c r="D10666" s="341">
        <v>0.04</v>
      </c>
      <c r="E10666" s="341">
        <v>90.02</v>
      </c>
      <c r="F10666" s="342">
        <f t="shared" si="689"/>
        <v>3.6008</v>
      </c>
      <c r="G10666" s="343">
        <f t="shared" si="691"/>
        <v>5735.6340000001028</v>
      </c>
      <c r="H10666" s="341">
        <v>301510</v>
      </c>
      <c r="I10666" s="341" t="s">
        <v>255</v>
      </c>
      <c r="J10666" s="341">
        <v>0.04</v>
      </c>
      <c r="K10666" s="341">
        <v>90.02</v>
      </c>
      <c r="L10666" s="342">
        <f t="shared" si="690"/>
        <v>3.6008</v>
      </c>
      <c r="M10666" s="343">
        <f t="shared" si="692"/>
        <v>5691.4996000000856</v>
      </c>
      <c r="N10666" s="13"/>
    </row>
    <row r="10667" spans="1:14">
      <c r="A10667" s="336"/>
      <c r="B10667" s="341">
        <v>301510</v>
      </c>
      <c r="C10667" s="341" t="s">
        <v>256</v>
      </c>
      <c r="D10667" s="341">
        <v>0.1</v>
      </c>
      <c r="E10667" s="341">
        <v>90.02</v>
      </c>
      <c r="F10667" s="342">
        <f t="shared" si="689"/>
        <v>9.0020000000000007</v>
      </c>
      <c r="G10667" s="343">
        <f t="shared" si="691"/>
        <v>13978.20060000024</v>
      </c>
      <c r="H10667" s="341">
        <v>301510</v>
      </c>
      <c r="I10667" s="341" t="s">
        <v>256</v>
      </c>
      <c r="J10667" s="341">
        <v>0.1</v>
      </c>
      <c r="K10667" s="341">
        <v>90.02</v>
      </c>
      <c r="L10667" s="342">
        <f t="shared" si="690"/>
        <v>9.0020000000000007</v>
      </c>
      <c r="M10667" s="343">
        <f t="shared" si="692"/>
        <v>13874.179800000245</v>
      </c>
      <c r="N10667" s="336"/>
    </row>
    <row r="10668" spans="1:14">
      <c r="A10668" s="336"/>
      <c r="B10668" s="341">
        <v>301510</v>
      </c>
      <c r="C10668" s="341" t="s">
        <v>257</v>
      </c>
      <c r="D10668" s="341">
        <v>0.125</v>
      </c>
      <c r="E10668" s="341">
        <v>92.52</v>
      </c>
      <c r="F10668" s="342">
        <f t="shared" si="689"/>
        <v>11.565</v>
      </c>
      <c r="G10668" s="343">
        <f t="shared" si="691"/>
        <v>18542.849999999908</v>
      </c>
      <c r="H10668" s="341">
        <v>301510</v>
      </c>
      <c r="I10668" s="341" t="s">
        <v>257</v>
      </c>
      <c r="J10668" s="341">
        <v>0.125</v>
      </c>
      <c r="K10668" s="341">
        <v>92.52</v>
      </c>
      <c r="L10668" s="342">
        <f t="shared" si="690"/>
        <v>11.565</v>
      </c>
      <c r="M10668" s="343">
        <f t="shared" si="692"/>
        <v>18399.622499999878</v>
      </c>
      <c r="N10668" s="336"/>
    </row>
    <row r="10669" spans="1:14">
      <c r="A10669" s="336"/>
      <c r="B10669" s="341">
        <v>301510</v>
      </c>
      <c r="C10669" s="341" t="s">
        <v>258</v>
      </c>
      <c r="D10669" s="341">
        <v>0.125</v>
      </c>
      <c r="E10669" s="341">
        <v>95.02</v>
      </c>
      <c r="F10669" s="342">
        <f t="shared" si="689"/>
        <v>11.8775</v>
      </c>
      <c r="G10669" s="343">
        <f t="shared" si="691"/>
        <v>18974.562499999898</v>
      </c>
      <c r="H10669" s="341">
        <v>301510</v>
      </c>
      <c r="I10669" s="341" t="s">
        <v>258</v>
      </c>
      <c r="J10669" s="341">
        <v>0.125</v>
      </c>
      <c r="K10669" s="341">
        <v>95.02</v>
      </c>
      <c r="L10669" s="342">
        <f t="shared" si="690"/>
        <v>11.8775</v>
      </c>
      <c r="M10669" s="343">
        <f t="shared" si="692"/>
        <v>18828.406249999945</v>
      </c>
      <c r="N10669" s="336"/>
    </row>
    <row r="10670" spans="1:14">
      <c r="A10670" s="336"/>
      <c r="B10670" s="341">
        <v>301510</v>
      </c>
      <c r="C10670" s="341" t="s">
        <v>259</v>
      </c>
      <c r="D10670" s="341">
        <v>0.1</v>
      </c>
      <c r="E10670" s="341">
        <v>97.02</v>
      </c>
      <c r="F10670" s="342">
        <f t="shared" si="689"/>
        <v>9.702</v>
      </c>
      <c r="G10670" s="343">
        <f t="shared" si="691"/>
        <v>15455.811999999809</v>
      </c>
      <c r="H10670" s="341">
        <v>301510</v>
      </c>
      <c r="I10670" s="341" t="s">
        <v>259</v>
      </c>
      <c r="J10670" s="341">
        <v>0.1</v>
      </c>
      <c r="K10670" s="341">
        <v>97.02</v>
      </c>
      <c r="L10670" s="342">
        <f t="shared" si="690"/>
        <v>9.702</v>
      </c>
      <c r="M10670" s="343">
        <f t="shared" si="692"/>
        <v>15337.088999999782</v>
      </c>
      <c r="N10670" s="336"/>
    </row>
    <row r="10671" spans="1:14">
      <c r="A10671" s="336"/>
      <c r="B10671" s="341">
        <v>301510</v>
      </c>
      <c r="C10671" s="341" t="s">
        <v>260</v>
      </c>
      <c r="D10671" s="341">
        <v>0.1</v>
      </c>
      <c r="E10671" s="341">
        <v>126.72</v>
      </c>
      <c r="F10671" s="342">
        <f t="shared" si="689"/>
        <v>12.672000000000001</v>
      </c>
      <c r="G10671" s="343">
        <f t="shared" si="691"/>
        <v>18463.57399999991</v>
      </c>
      <c r="H10671" s="341">
        <v>301510</v>
      </c>
      <c r="I10671" s="341" t="s">
        <v>260</v>
      </c>
      <c r="J10671" s="341">
        <v>0.1</v>
      </c>
      <c r="K10671" s="341">
        <v>112.87</v>
      </c>
      <c r="L10671" s="342">
        <f t="shared" si="690"/>
        <v>11.287000000000001</v>
      </c>
      <c r="M10671" s="343">
        <f t="shared" si="692"/>
        <v>17791.519000000037</v>
      </c>
      <c r="N10671" s="336"/>
    </row>
    <row r="10672" spans="1:14">
      <c r="A10672" s="336"/>
      <c r="B10672" s="341">
        <v>301520</v>
      </c>
      <c r="C10672" s="341" t="s">
        <v>255</v>
      </c>
      <c r="D10672" s="341">
        <v>0.04</v>
      </c>
      <c r="E10672" s="341">
        <v>90.02</v>
      </c>
      <c r="F10672" s="342">
        <f t="shared" si="689"/>
        <v>3.6008</v>
      </c>
      <c r="G10672" s="343">
        <f t="shared" si="691"/>
        <v>5739.234800000103</v>
      </c>
      <c r="H10672" s="341">
        <v>301520</v>
      </c>
      <c r="I10672" s="341" t="s">
        <v>255</v>
      </c>
      <c r="J10672" s="341">
        <v>0.04</v>
      </c>
      <c r="K10672" s="341">
        <v>90.02</v>
      </c>
      <c r="L10672" s="342">
        <f t="shared" si="690"/>
        <v>3.6008</v>
      </c>
      <c r="M10672" s="343">
        <f t="shared" si="692"/>
        <v>5695.1004000000858</v>
      </c>
      <c r="N10672" s="336"/>
    </row>
    <row r="10673" spans="1:14">
      <c r="A10673" s="13"/>
      <c r="B10673" s="341">
        <v>301520</v>
      </c>
      <c r="C10673" s="341" t="s">
        <v>256</v>
      </c>
      <c r="D10673" s="341">
        <v>0.1</v>
      </c>
      <c r="E10673" s="341">
        <v>90.02</v>
      </c>
      <c r="F10673" s="342">
        <f t="shared" si="689"/>
        <v>9.0020000000000007</v>
      </c>
      <c r="G10673" s="343">
        <f t="shared" si="691"/>
        <v>13987.202600000241</v>
      </c>
      <c r="H10673" s="341">
        <v>301520</v>
      </c>
      <c r="I10673" s="341" t="s">
        <v>256</v>
      </c>
      <c r="J10673" s="341">
        <v>0.1</v>
      </c>
      <c r="K10673" s="341">
        <v>90.02</v>
      </c>
      <c r="L10673" s="342">
        <f t="shared" si="690"/>
        <v>9.0020000000000007</v>
      </c>
      <c r="M10673" s="343">
        <f t="shared" si="692"/>
        <v>13883.181800000246</v>
      </c>
      <c r="N10673" s="13"/>
    </row>
    <row r="10674" spans="1:14">
      <c r="A10674" s="336"/>
      <c r="B10674" s="341">
        <v>301520</v>
      </c>
      <c r="C10674" s="341" t="s">
        <v>257</v>
      </c>
      <c r="D10674" s="341">
        <v>0.125</v>
      </c>
      <c r="E10674" s="341">
        <v>92.52</v>
      </c>
      <c r="F10674" s="342">
        <f t="shared" si="689"/>
        <v>11.565</v>
      </c>
      <c r="G10674" s="343">
        <f t="shared" si="691"/>
        <v>18554.414999999906</v>
      </c>
      <c r="H10674" s="341">
        <v>301520</v>
      </c>
      <c r="I10674" s="341" t="s">
        <v>257</v>
      </c>
      <c r="J10674" s="341">
        <v>0.125</v>
      </c>
      <c r="K10674" s="341">
        <v>92.52</v>
      </c>
      <c r="L10674" s="342">
        <f t="shared" si="690"/>
        <v>11.565</v>
      </c>
      <c r="M10674" s="343">
        <f t="shared" si="692"/>
        <v>18411.187499999876</v>
      </c>
      <c r="N10674" s="336"/>
    </row>
    <row r="10675" spans="1:14">
      <c r="A10675" s="336"/>
      <c r="B10675" s="341">
        <v>301520</v>
      </c>
      <c r="C10675" s="341" t="s">
        <v>258</v>
      </c>
      <c r="D10675" s="341">
        <v>0.125</v>
      </c>
      <c r="E10675" s="341">
        <v>95.02</v>
      </c>
      <c r="F10675" s="342">
        <f t="shared" si="689"/>
        <v>11.8775</v>
      </c>
      <c r="G10675" s="343">
        <f t="shared" si="691"/>
        <v>18986.439999999897</v>
      </c>
      <c r="H10675" s="341">
        <v>301520</v>
      </c>
      <c r="I10675" s="341" t="s">
        <v>258</v>
      </c>
      <c r="J10675" s="341">
        <v>0.125</v>
      </c>
      <c r="K10675" s="341">
        <v>95.02</v>
      </c>
      <c r="L10675" s="342">
        <f t="shared" si="690"/>
        <v>11.8775</v>
      </c>
      <c r="M10675" s="343">
        <f t="shared" si="692"/>
        <v>18840.283749999944</v>
      </c>
      <c r="N10675" s="336"/>
    </row>
    <row r="10676" spans="1:14">
      <c r="A10676" s="336"/>
      <c r="B10676" s="341">
        <v>301520</v>
      </c>
      <c r="C10676" s="341" t="s">
        <v>259</v>
      </c>
      <c r="D10676" s="341">
        <v>0.1</v>
      </c>
      <c r="E10676" s="341">
        <v>97.02</v>
      </c>
      <c r="F10676" s="342">
        <f t="shared" si="689"/>
        <v>9.702</v>
      </c>
      <c r="G10676" s="343">
        <f t="shared" si="691"/>
        <v>15465.513999999808</v>
      </c>
      <c r="H10676" s="341">
        <v>301520</v>
      </c>
      <c r="I10676" s="341" t="s">
        <v>259</v>
      </c>
      <c r="J10676" s="341">
        <v>0.1</v>
      </c>
      <c r="K10676" s="341">
        <v>97.02</v>
      </c>
      <c r="L10676" s="342">
        <f t="shared" si="690"/>
        <v>9.702</v>
      </c>
      <c r="M10676" s="343">
        <f t="shared" si="692"/>
        <v>15346.790999999781</v>
      </c>
      <c r="N10676" s="336"/>
    </row>
    <row r="10677" spans="1:14">
      <c r="A10677" s="336"/>
      <c r="B10677" s="341">
        <v>301520</v>
      </c>
      <c r="C10677" s="341" t="s">
        <v>260</v>
      </c>
      <c r="D10677" s="341">
        <v>0.1</v>
      </c>
      <c r="E10677" s="341">
        <v>126.72</v>
      </c>
      <c r="F10677" s="342">
        <f t="shared" si="689"/>
        <v>12.672000000000001</v>
      </c>
      <c r="G10677" s="343">
        <f t="shared" si="691"/>
        <v>18476.245999999908</v>
      </c>
      <c r="H10677" s="341">
        <v>301520</v>
      </c>
      <c r="I10677" s="341" t="s">
        <v>260</v>
      </c>
      <c r="J10677" s="341">
        <v>0.1</v>
      </c>
      <c r="K10677" s="341">
        <v>112.87</v>
      </c>
      <c r="L10677" s="342">
        <f t="shared" si="690"/>
        <v>11.287000000000001</v>
      </c>
      <c r="M10677" s="343">
        <f t="shared" si="692"/>
        <v>17802.806000000037</v>
      </c>
      <c r="N10677" s="336"/>
    </row>
    <row r="10678" spans="1:14">
      <c r="A10678" s="336"/>
      <c r="B10678" s="341">
        <v>301530</v>
      </c>
      <c r="C10678" s="341" t="s">
        <v>255</v>
      </c>
      <c r="D10678" s="341">
        <v>0.04</v>
      </c>
      <c r="E10678" s="341">
        <v>90.02</v>
      </c>
      <c r="F10678" s="342">
        <f t="shared" si="689"/>
        <v>3.6008</v>
      </c>
      <c r="G10678" s="343">
        <f t="shared" si="691"/>
        <v>5742.8356000001031</v>
      </c>
      <c r="H10678" s="341">
        <v>301530</v>
      </c>
      <c r="I10678" s="341" t="s">
        <v>255</v>
      </c>
      <c r="J10678" s="341">
        <v>0.04</v>
      </c>
      <c r="K10678" s="341">
        <v>90.02</v>
      </c>
      <c r="L10678" s="342">
        <f t="shared" si="690"/>
        <v>3.6008</v>
      </c>
      <c r="M10678" s="343">
        <f t="shared" si="692"/>
        <v>5698.7012000000859</v>
      </c>
      <c r="N10678" s="336"/>
    </row>
    <row r="10679" spans="1:14">
      <c r="A10679" s="336"/>
      <c r="B10679" s="341">
        <v>301530</v>
      </c>
      <c r="C10679" s="341" t="s">
        <v>256</v>
      </c>
      <c r="D10679" s="341">
        <v>0.1</v>
      </c>
      <c r="E10679" s="341">
        <v>90.02</v>
      </c>
      <c r="F10679" s="342">
        <f t="shared" si="689"/>
        <v>9.0020000000000007</v>
      </c>
      <c r="G10679" s="343">
        <f t="shared" si="691"/>
        <v>13996.204600000241</v>
      </c>
      <c r="H10679" s="341">
        <v>301530</v>
      </c>
      <c r="I10679" s="341" t="s">
        <v>256</v>
      </c>
      <c r="J10679" s="341">
        <v>0.1</v>
      </c>
      <c r="K10679" s="341">
        <v>90.02</v>
      </c>
      <c r="L10679" s="342">
        <f t="shared" si="690"/>
        <v>9.0020000000000007</v>
      </c>
      <c r="M10679" s="343">
        <f t="shared" si="692"/>
        <v>13892.183800000246</v>
      </c>
      <c r="N10679" s="336"/>
    </row>
    <row r="10680" spans="1:14">
      <c r="A10680" s="13"/>
      <c r="B10680" s="341">
        <v>301530</v>
      </c>
      <c r="C10680" s="341" t="s">
        <v>257</v>
      </c>
      <c r="D10680" s="341">
        <v>0.125</v>
      </c>
      <c r="E10680" s="341">
        <v>92.52</v>
      </c>
      <c r="F10680" s="342">
        <f t="shared" si="689"/>
        <v>11.565</v>
      </c>
      <c r="G10680" s="343">
        <f t="shared" si="691"/>
        <v>18565.979999999905</v>
      </c>
      <c r="H10680" s="341">
        <v>301530</v>
      </c>
      <c r="I10680" s="341" t="s">
        <v>257</v>
      </c>
      <c r="J10680" s="341">
        <v>0.125</v>
      </c>
      <c r="K10680" s="341">
        <v>92.52</v>
      </c>
      <c r="L10680" s="342">
        <f t="shared" si="690"/>
        <v>11.565</v>
      </c>
      <c r="M10680" s="343">
        <f t="shared" si="692"/>
        <v>18422.752499999875</v>
      </c>
      <c r="N10680" s="13"/>
    </row>
    <row r="10681" spans="1:14">
      <c r="A10681" s="336"/>
      <c r="B10681" s="341">
        <v>301530</v>
      </c>
      <c r="C10681" s="341" t="s">
        <v>258</v>
      </c>
      <c r="D10681" s="341">
        <v>0.125</v>
      </c>
      <c r="E10681" s="341">
        <v>95.02</v>
      </c>
      <c r="F10681" s="342">
        <f t="shared" si="689"/>
        <v>11.8775</v>
      </c>
      <c r="G10681" s="343">
        <f t="shared" si="691"/>
        <v>18998.317499999896</v>
      </c>
      <c r="H10681" s="341">
        <v>301530</v>
      </c>
      <c r="I10681" s="341" t="s">
        <v>258</v>
      </c>
      <c r="J10681" s="341">
        <v>0.125</v>
      </c>
      <c r="K10681" s="341">
        <v>95.02</v>
      </c>
      <c r="L10681" s="342">
        <f t="shared" si="690"/>
        <v>11.8775</v>
      </c>
      <c r="M10681" s="343">
        <f t="shared" si="692"/>
        <v>18852.161249999943</v>
      </c>
      <c r="N10681" s="336"/>
    </row>
    <row r="10682" spans="1:14">
      <c r="A10682" s="336"/>
      <c r="B10682" s="341">
        <v>301530</v>
      </c>
      <c r="C10682" s="341" t="s">
        <v>259</v>
      </c>
      <c r="D10682" s="341">
        <v>0.1</v>
      </c>
      <c r="E10682" s="341">
        <v>97.02</v>
      </c>
      <c r="F10682" s="342">
        <f t="shared" si="689"/>
        <v>9.702</v>
      </c>
      <c r="G10682" s="343">
        <f t="shared" si="691"/>
        <v>15475.215999999808</v>
      </c>
      <c r="H10682" s="341">
        <v>301530</v>
      </c>
      <c r="I10682" s="341" t="s">
        <v>259</v>
      </c>
      <c r="J10682" s="341">
        <v>0.1</v>
      </c>
      <c r="K10682" s="341">
        <v>97.02</v>
      </c>
      <c r="L10682" s="342">
        <f t="shared" si="690"/>
        <v>9.702</v>
      </c>
      <c r="M10682" s="343">
        <f t="shared" si="692"/>
        <v>15356.49299999978</v>
      </c>
      <c r="N10682" s="336"/>
    </row>
    <row r="10683" spans="1:14">
      <c r="A10683" s="336"/>
      <c r="B10683" s="341">
        <v>301530</v>
      </c>
      <c r="C10683" s="341" t="s">
        <v>260</v>
      </c>
      <c r="D10683" s="341">
        <v>0.1</v>
      </c>
      <c r="E10683" s="341">
        <v>126.72</v>
      </c>
      <c r="F10683" s="342">
        <f t="shared" si="689"/>
        <v>12.672000000000001</v>
      </c>
      <c r="G10683" s="343">
        <f t="shared" si="691"/>
        <v>18488.917999999907</v>
      </c>
      <c r="H10683" s="341">
        <v>301530</v>
      </c>
      <c r="I10683" s="341" t="s">
        <v>260</v>
      </c>
      <c r="J10683" s="341">
        <v>0.1</v>
      </c>
      <c r="K10683" s="341">
        <v>126.72</v>
      </c>
      <c r="L10683" s="342">
        <f t="shared" si="690"/>
        <v>12.672000000000001</v>
      </c>
      <c r="M10683" s="343">
        <f t="shared" si="692"/>
        <v>17815.478000000036</v>
      </c>
      <c r="N10683" s="336"/>
    </row>
    <row r="10684" spans="1:14">
      <c r="A10684" s="336"/>
      <c r="B10684" s="341">
        <v>301540</v>
      </c>
      <c r="C10684" s="341" t="s">
        <v>255</v>
      </c>
      <c r="D10684" s="341">
        <v>0.04</v>
      </c>
      <c r="E10684" s="341">
        <v>90.02</v>
      </c>
      <c r="F10684" s="342">
        <f t="shared" si="689"/>
        <v>3.6008</v>
      </c>
      <c r="G10684" s="343">
        <f t="shared" si="691"/>
        <v>5746.4364000001033</v>
      </c>
      <c r="H10684" s="341">
        <v>301540</v>
      </c>
      <c r="I10684" s="341" t="s">
        <v>255</v>
      </c>
      <c r="J10684" s="341">
        <v>0.04</v>
      </c>
      <c r="K10684" s="341">
        <v>90.02</v>
      </c>
      <c r="L10684" s="342">
        <f t="shared" si="690"/>
        <v>3.6008</v>
      </c>
      <c r="M10684" s="343">
        <f t="shared" si="692"/>
        <v>5702.3020000000861</v>
      </c>
      <c r="N10684" s="336"/>
    </row>
    <row r="10685" spans="1:14">
      <c r="A10685" s="336"/>
      <c r="B10685" s="341">
        <v>301540</v>
      </c>
      <c r="C10685" s="341" t="s">
        <v>256</v>
      </c>
      <c r="D10685" s="341">
        <v>0.1</v>
      </c>
      <c r="E10685" s="341">
        <v>90.02</v>
      </c>
      <c r="F10685" s="342">
        <f t="shared" si="689"/>
        <v>9.0020000000000007</v>
      </c>
      <c r="G10685" s="343">
        <f t="shared" si="691"/>
        <v>14005.206600000241</v>
      </c>
      <c r="H10685" s="341">
        <v>301540</v>
      </c>
      <c r="I10685" s="341" t="s">
        <v>256</v>
      </c>
      <c r="J10685" s="341">
        <v>0.1</v>
      </c>
      <c r="K10685" s="341">
        <v>90.02</v>
      </c>
      <c r="L10685" s="342">
        <f t="shared" si="690"/>
        <v>9.0020000000000007</v>
      </c>
      <c r="M10685" s="343">
        <f t="shared" si="692"/>
        <v>13901.185800000247</v>
      </c>
      <c r="N10685" s="336"/>
    </row>
    <row r="10686" spans="1:14">
      <c r="A10686" s="336"/>
      <c r="B10686" s="341">
        <v>301540</v>
      </c>
      <c r="C10686" s="341" t="s">
        <v>257</v>
      </c>
      <c r="D10686" s="341">
        <v>0.125</v>
      </c>
      <c r="E10686" s="341">
        <v>92.52</v>
      </c>
      <c r="F10686" s="342">
        <f t="shared" si="689"/>
        <v>11.565</v>
      </c>
      <c r="G10686" s="343">
        <f t="shared" si="691"/>
        <v>18577.544999999904</v>
      </c>
      <c r="H10686" s="341">
        <v>301540</v>
      </c>
      <c r="I10686" s="341" t="s">
        <v>257</v>
      </c>
      <c r="J10686" s="341">
        <v>0.125</v>
      </c>
      <c r="K10686" s="341">
        <v>92.52</v>
      </c>
      <c r="L10686" s="342">
        <f t="shared" si="690"/>
        <v>11.565</v>
      </c>
      <c r="M10686" s="343">
        <f t="shared" si="692"/>
        <v>18434.317499999874</v>
      </c>
      <c r="N10686" s="336"/>
    </row>
    <row r="10687" spans="1:14">
      <c r="A10687" s="13"/>
      <c r="B10687" s="341">
        <v>301540</v>
      </c>
      <c r="C10687" s="341" t="s">
        <v>258</v>
      </c>
      <c r="D10687" s="341">
        <v>0.125</v>
      </c>
      <c r="E10687" s="341">
        <v>95.02</v>
      </c>
      <c r="F10687" s="342">
        <f t="shared" si="689"/>
        <v>11.8775</v>
      </c>
      <c r="G10687" s="343">
        <f t="shared" si="691"/>
        <v>19010.194999999894</v>
      </c>
      <c r="H10687" s="341">
        <v>301540</v>
      </c>
      <c r="I10687" s="341" t="s">
        <v>258</v>
      </c>
      <c r="J10687" s="341">
        <v>0.125</v>
      </c>
      <c r="K10687" s="341">
        <v>95.02</v>
      </c>
      <c r="L10687" s="342">
        <f t="shared" si="690"/>
        <v>11.8775</v>
      </c>
      <c r="M10687" s="343">
        <f t="shared" si="692"/>
        <v>18864.038749999942</v>
      </c>
      <c r="N10687" s="13"/>
    </row>
    <row r="10688" spans="1:14">
      <c r="A10688" s="336"/>
      <c r="B10688" s="341">
        <v>301540</v>
      </c>
      <c r="C10688" s="341" t="s">
        <v>259</v>
      </c>
      <c r="D10688" s="341">
        <v>0.1</v>
      </c>
      <c r="E10688" s="341">
        <v>97.02</v>
      </c>
      <c r="F10688" s="342">
        <f t="shared" si="689"/>
        <v>9.702</v>
      </c>
      <c r="G10688" s="343">
        <f t="shared" si="691"/>
        <v>15484.917999999807</v>
      </c>
      <c r="H10688" s="341">
        <v>301540</v>
      </c>
      <c r="I10688" s="341" t="s">
        <v>259</v>
      </c>
      <c r="J10688" s="341">
        <v>0.1</v>
      </c>
      <c r="K10688" s="341">
        <v>97.02</v>
      </c>
      <c r="L10688" s="342">
        <f t="shared" si="690"/>
        <v>9.702</v>
      </c>
      <c r="M10688" s="343">
        <f t="shared" si="692"/>
        <v>15366.19499999978</v>
      </c>
      <c r="N10688" s="336"/>
    </row>
    <row r="10689" spans="1:14">
      <c r="A10689" s="336"/>
      <c r="B10689" s="341">
        <v>301540</v>
      </c>
      <c r="C10689" s="341" t="s">
        <v>260</v>
      </c>
      <c r="D10689" s="341">
        <v>0.1</v>
      </c>
      <c r="E10689" s="341">
        <v>126.73</v>
      </c>
      <c r="F10689" s="342">
        <f t="shared" si="689"/>
        <v>12.673000000000002</v>
      </c>
      <c r="G10689" s="343">
        <f t="shared" si="691"/>
        <v>18501.590999999906</v>
      </c>
      <c r="H10689" s="341">
        <v>301540</v>
      </c>
      <c r="I10689" s="341" t="s">
        <v>260</v>
      </c>
      <c r="J10689" s="341">
        <v>0.1</v>
      </c>
      <c r="K10689" s="341">
        <v>126.72</v>
      </c>
      <c r="L10689" s="342">
        <f t="shared" si="690"/>
        <v>12.672000000000001</v>
      </c>
      <c r="M10689" s="343">
        <f t="shared" si="692"/>
        <v>17828.150000000034</v>
      </c>
      <c r="N10689" s="336"/>
    </row>
    <row r="10690" spans="1:14">
      <c r="A10690" s="336"/>
      <c r="B10690" s="341">
        <v>301550</v>
      </c>
      <c r="C10690" s="341" t="s">
        <v>255</v>
      </c>
      <c r="D10690" s="341">
        <v>0.04</v>
      </c>
      <c r="E10690" s="341">
        <v>90.02</v>
      </c>
      <c r="F10690" s="342">
        <f t="shared" si="689"/>
        <v>3.6008</v>
      </c>
      <c r="G10690" s="343">
        <f t="shared" si="691"/>
        <v>5750.0372000001034</v>
      </c>
      <c r="H10690" s="341">
        <v>301550</v>
      </c>
      <c r="I10690" s="341" t="s">
        <v>255</v>
      </c>
      <c r="J10690" s="341">
        <v>0.04</v>
      </c>
      <c r="K10690" s="341">
        <v>90.02</v>
      </c>
      <c r="L10690" s="342">
        <f t="shared" si="690"/>
        <v>3.6008</v>
      </c>
      <c r="M10690" s="343">
        <f t="shared" si="692"/>
        <v>5705.9028000000862</v>
      </c>
      <c r="N10690" s="336"/>
    </row>
    <row r="10691" spans="1:14">
      <c r="A10691" s="336"/>
      <c r="B10691" s="341">
        <v>301550</v>
      </c>
      <c r="C10691" s="341" t="s">
        <v>256</v>
      </c>
      <c r="D10691" s="341">
        <v>0.1</v>
      </c>
      <c r="E10691" s="341">
        <v>90.02</v>
      </c>
      <c r="F10691" s="342">
        <f t="shared" si="689"/>
        <v>9.0020000000000007</v>
      </c>
      <c r="G10691" s="343">
        <f t="shared" si="691"/>
        <v>14014.208600000242</v>
      </c>
      <c r="H10691" s="341">
        <v>301550</v>
      </c>
      <c r="I10691" s="341" t="s">
        <v>256</v>
      </c>
      <c r="J10691" s="341">
        <v>0.1</v>
      </c>
      <c r="K10691" s="341">
        <v>90.02</v>
      </c>
      <c r="L10691" s="342">
        <f t="shared" si="690"/>
        <v>9.0020000000000007</v>
      </c>
      <c r="M10691" s="343">
        <f t="shared" si="692"/>
        <v>13910.187800000247</v>
      </c>
      <c r="N10691" s="336"/>
    </row>
    <row r="10692" spans="1:14">
      <c r="A10692" s="336"/>
      <c r="B10692" s="341">
        <v>301550</v>
      </c>
      <c r="C10692" s="341" t="s">
        <v>257</v>
      </c>
      <c r="D10692" s="341">
        <v>0.125</v>
      </c>
      <c r="E10692" s="341">
        <v>92.52</v>
      </c>
      <c r="F10692" s="342">
        <f t="shared" si="689"/>
        <v>11.565</v>
      </c>
      <c r="G10692" s="343">
        <f t="shared" si="691"/>
        <v>18589.109999999902</v>
      </c>
      <c r="H10692" s="341">
        <v>301550</v>
      </c>
      <c r="I10692" s="341" t="s">
        <v>257</v>
      </c>
      <c r="J10692" s="341">
        <v>0.125</v>
      </c>
      <c r="K10692" s="341">
        <v>92.52</v>
      </c>
      <c r="L10692" s="342">
        <f t="shared" si="690"/>
        <v>11.565</v>
      </c>
      <c r="M10692" s="343">
        <f t="shared" si="692"/>
        <v>18445.882499999872</v>
      </c>
      <c r="N10692" s="336"/>
    </row>
    <row r="10693" spans="1:14">
      <c r="A10693" s="336"/>
      <c r="B10693" s="341">
        <v>301550</v>
      </c>
      <c r="C10693" s="341" t="s">
        <v>258</v>
      </c>
      <c r="D10693" s="341">
        <v>0.125</v>
      </c>
      <c r="E10693" s="341">
        <v>95.02</v>
      </c>
      <c r="F10693" s="342">
        <f t="shared" si="689"/>
        <v>11.8775</v>
      </c>
      <c r="G10693" s="343">
        <f t="shared" si="691"/>
        <v>19022.072499999893</v>
      </c>
      <c r="H10693" s="341">
        <v>301550</v>
      </c>
      <c r="I10693" s="341" t="s">
        <v>258</v>
      </c>
      <c r="J10693" s="341">
        <v>0.125</v>
      </c>
      <c r="K10693" s="341">
        <v>95.02</v>
      </c>
      <c r="L10693" s="342">
        <f t="shared" si="690"/>
        <v>11.8775</v>
      </c>
      <c r="M10693" s="343">
        <f t="shared" si="692"/>
        <v>18875.91624999994</v>
      </c>
      <c r="N10693" s="336"/>
    </row>
    <row r="10694" spans="1:14">
      <c r="A10694" s="13"/>
      <c r="B10694" s="341">
        <v>301550</v>
      </c>
      <c r="C10694" s="341" t="s">
        <v>259</v>
      </c>
      <c r="D10694" s="341">
        <v>0.1</v>
      </c>
      <c r="E10694" s="341">
        <v>97.02</v>
      </c>
      <c r="F10694" s="342">
        <f t="shared" si="689"/>
        <v>9.702</v>
      </c>
      <c r="G10694" s="343">
        <f t="shared" si="691"/>
        <v>15494.619999999806</v>
      </c>
      <c r="H10694" s="341">
        <v>301550</v>
      </c>
      <c r="I10694" s="341" t="s">
        <v>259</v>
      </c>
      <c r="J10694" s="341">
        <v>0.1</v>
      </c>
      <c r="K10694" s="341">
        <v>97.02</v>
      </c>
      <c r="L10694" s="342">
        <f t="shared" si="690"/>
        <v>9.702</v>
      </c>
      <c r="M10694" s="343">
        <f t="shared" si="692"/>
        <v>15375.896999999779</v>
      </c>
      <c r="N10694" s="13"/>
    </row>
    <row r="10695" spans="1:14">
      <c r="A10695" s="336"/>
      <c r="B10695" s="341">
        <v>301550</v>
      </c>
      <c r="C10695" s="341" t="s">
        <v>260</v>
      </c>
      <c r="D10695" s="341">
        <v>0.1</v>
      </c>
      <c r="E10695" s="341">
        <v>126.72</v>
      </c>
      <c r="F10695" s="342">
        <f t="shared" si="689"/>
        <v>12.672000000000001</v>
      </c>
      <c r="G10695" s="343">
        <f t="shared" si="691"/>
        <v>18514.262999999904</v>
      </c>
      <c r="H10695" s="341">
        <v>301550</v>
      </c>
      <c r="I10695" s="341" t="s">
        <v>260</v>
      </c>
      <c r="J10695" s="341">
        <v>0.1</v>
      </c>
      <c r="K10695" s="341">
        <v>126.72</v>
      </c>
      <c r="L10695" s="342">
        <f t="shared" si="690"/>
        <v>12.672000000000001</v>
      </c>
      <c r="M10695" s="343">
        <f t="shared" si="692"/>
        <v>17840.822000000033</v>
      </c>
      <c r="N10695" s="336"/>
    </row>
    <row r="10696" spans="1:14">
      <c r="A10696" s="336"/>
      <c r="B10696" s="341">
        <v>301560</v>
      </c>
      <c r="C10696" s="341" t="s">
        <v>255</v>
      </c>
      <c r="D10696" s="341">
        <v>0.04</v>
      </c>
      <c r="E10696" s="341">
        <v>90.02</v>
      </c>
      <c r="F10696" s="342">
        <f t="shared" si="689"/>
        <v>3.6008</v>
      </c>
      <c r="G10696" s="343">
        <f t="shared" si="691"/>
        <v>5753.6380000001036</v>
      </c>
      <c r="H10696" s="341">
        <v>301560</v>
      </c>
      <c r="I10696" s="341" t="s">
        <v>255</v>
      </c>
      <c r="J10696" s="341">
        <v>0.04</v>
      </c>
      <c r="K10696" s="341">
        <v>90.02</v>
      </c>
      <c r="L10696" s="342">
        <f t="shared" si="690"/>
        <v>3.6008</v>
      </c>
      <c r="M10696" s="343">
        <f t="shared" si="692"/>
        <v>5709.5036000000864</v>
      </c>
      <c r="N10696" s="336"/>
    </row>
    <row r="10697" spans="1:14">
      <c r="A10697" s="336"/>
      <c r="B10697" s="341">
        <v>301560</v>
      </c>
      <c r="C10697" s="341" t="s">
        <v>256</v>
      </c>
      <c r="D10697" s="341">
        <v>0.1</v>
      </c>
      <c r="E10697" s="341">
        <v>90.02</v>
      </c>
      <c r="F10697" s="342">
        <f t="shared" si="689"/>
        <v>9.0020000000000007</v>
      </c>
      <c r="G10697" s="343">
        <f t="shared" si="691"/>
        <v>14023.210600000242</v>
      </c>
      <c r="H10697" s="341">
        <v>301560</v>
      </c>
      <c r="I10697" s="341" t="s">
        <v>256</v>
      </c>
      <c r="J10697" s="341">
        <v>0.1</v>
      </c>
      <c r="K10697" s="341">
        <v>90.02</v>
      </c>
      <c r="L10697" s="342">
        <f t="shared" si="690"/>
        <v>9.0020000000000007</v>
      </c>
      <c r="M10697" s="343">
        <f t="shared" si="692"/>
        <v>13919.189800000247</v>
      </c>
      <c r="N10697" s="336"/>
    </row>
    <row r="10698" spans="1:14">
      <c r="A10698" s="336"/>
      <c r="B10698" s="341">
        <v>301560</v>
      </c>
      <c r="C10698" s="341" t="s">
        <v>257</v>
      </c>
      <c r="D10698" s="341">
        <v>0.125</v>
      </c>
      <c r="E10698" s="341">
        <v>92.52</v>
      </c>
      <c r="F10698" s="342">
        <f t="shared" si="689"/>
        <v>11.565</v>
      </c>
      <c r="G10698" s="343">
        <f t="shared" si="691"/>
        <v>18600.674999999901</v>
      </c>
      <c r="H10698" s="341">
        <v>301560</v>
      </c>
      <c r="I10698" s="341" t="s">
        <v>257</v>
      </c>
      <c r="J10698" s="341">
        <v>0.125</v>
      </c>
      <c r="K10698" s="341">
        <v>92.52</v>
      </c>
      <c r="L10698" s="342">
        <f t="shared" si="690"/>
        <v>11.565</v>
      </c>
      <c r="M10698" s="343">
        <f t="shared" si="692"/>
        <v>18457.447499999871</v>
      </c>
      <c r="N10698" s="336"/>
    </row>
    <row r="10699" spans="1:14">
      <c r="A10699" s="336"/>
      <c r="B10699" s="341">
        <v>301560</v>
      </c>
      <c r="C10699" s="341" t="s">
        <v>258</v>
      </c>
      <c r="D10699" s="341">
        <v>0.125</v>
      </c>
      <c r="E10699" s="341">
        <v>95.02</v>
      </c>
      <c r="F10699" s="342">
        <f t="shared" si="689"/>
        <v>11.8775</v>
      </c>
      <c r="G10699" s="343">
        <f t="shared" si="691"/>
        <v>19033.949999999892</v>
      </c>
      <c r="H10699" s="341">
        <v>301560</v>
      </c>
      <c r="I10699" s="341" t="s">
        <v>258</v>
      </c>
      <c r="J10699" s="341">
        <v>0.125</v>
      </c>
      <c r="K10699" s="341">
        <v>95.02</v>
      </c>
      <c r="L10699" s="342">
        <f t="shared" si="690"/>
        <v>11.8775</v>
      </c>
      <c r="M10699" s="343">
        <f t="shared" si="692"/>
        <v>18887.793749999939</v>
      </c>
      <c r="N10699" s="336"/>
    </row>
    <row r="10700" spans="1:14">
      <c r="A10700" s="336"/>
      <c r="B10700" s="341">
        <v>301560</v>
      </c>
      <c r="C10700" s="341" t="s">
        <v>259</v>
      </c>
      <c r="D10700" s="341">
        <v>0.1</v>
      </c>
      <c r="E10700" s="341">
        <v>97.02</v>
      </c>
      <c r="F10700" s="342">
        <f t="shared" si="689"/>
        <v>9.702</v>
      </c>
      <c r="G10700" s="343">
        <f t="shared" si="691"/>
        <v>15504.321999999805</v>
      </c>
      <c r="H10700" s="341">
        <v>301560</v>
      </c>
      <c r="I10700" s="341" t="s">
        <v>259</v>
      </c>
      <c r="J10700" s="341">
        <v>0.1</v>
      </c>
      <c r="K10700" s="341">
        <v>97.02</v>
      </c>
      <c r="L10700" s="342">
        <f t="shared" si="690"/>
        <v>9.702</v>
      </c>
      <c r="M10700" s="343">
        <f t="shared" si="692"/>
        <v>15385.598999999778</v>
      </c>
      <c r="N10700" s="336"/>
    </row>
    <row r="10701" spans="1:14">
      <c r="A10701" s="13"/>
      <c r="B10701" s="341">
        <v>301560</v>
      </c>
      <c r="C10701" s="341" t="s">
        <v>260</v>
      </c>
      <c r="D10701" s="341">
        <v>0.1</v>
      </c>
      <c r="E10701" s="341">
        <v>126.72</v>
      </c>
      <c r="F10701" s="342">
        <f t="shared" si="689"/>
        <v>12.672000000000001</v>
      </c>
      <c r="G10701" s="343">
        <f t="shared" si="691"/>
        <v>18526.934999999903</v>
      </c>
      <c r="H10701" s="341">
        <v>301560</v>
      </c>
      <c r="I10701" s="341" t="s">
        <v>260</v>
      </c>
      <c r="J10701" s="341">
        <v>0.1</v>
      </c>
      <c r="K10701" s="341">
        <v>126.72</v>
      </c>
      <c r="L10701" s="342">
        <f t="shared" si="690"/>
        <v>12.672000000000001</v>
      </c>
      <c r="M10701" s="343">
        <f t="shared" si="692"/>
        <v>17853.494000000032</v>
      </c>
      <c r="N10701" s="13"/>
    </row>
    <row r="10702" spans="1:14">
      <c r="A10702" s="336"/>
      <c r="B10702" s="341">
        <v>301570</v>
      </c>
      <c r="C10702" s="341" t="s">
        <v>255</v>
      </c>
      <c r="D10702" s="341">
        <v>0.04</v>
      </c>
      <c r="E10702" s="341">
        <v>90.02</v>
      </c>
      <c r="F10702" s="342">
        <f t="shared" si="689"/>
        <v>3.6008</v>
      </c>
      <c r="G10702" s="343">
        <f t="shared" si="691"/>
        <v>5757.2388000001038</v>
      </c>
      <c r="H10702" s="341">
        <v>301570</v>
      </c>
      <c r="I10702" s="341" t="s">
        <v>255</v>
      </c>
      <c r="J10702" s="341">
        <v>0.04</v>
      </c>
      <c r="K10702" s="341">
        <v>90.02</v>
      </c>
      <c r="L10702" s="342">
        <f t="shared" si="690"/>
        <v>3.6008</v>
      </c>
      <c r="M10702" s="343">
        <f t="shared" si="692"/>
        <v>5713.1044000000866</v>
      </c>
      <c r="N10702" s="336"/>
    </row>
    <row r="10703" spans="1:14">
      <c r="A10703" s="336"/>
      <c r="B10703" s="341">
        <v>301570</v>
      </c>
      <c r="C10703" s="341" t="s">
        <v>256</v>
      </c>
      <c r="D10703" s="341">
        <v>0.1</v>
      </c>
      <c r="E10703" s="341">
        <v>90.02</v>
      </c>
      <c r="F10703" s="342">
        <f t="shared" si="689"/>
        <v>9.0020000000000007</v>
      </c>
      <c r="G10703" s="343">
        <f t="shared" si="691"/>
        <v>14032.212600000243</v>
      </c>
      <c r="H10703" s="341">
        <v>301570</v>
      </c>
      <c r="I10703" s="341" t="s">
        <v>256</v>
      </c>
      <c r="J10703" s="341">
        <v>0.1</v>
      </c>
      <c r="K10703" s="341">
        <v>90.02</v>
      </c>
      <c r="L10703" s="342">
        <f t="shared" si="690"/>
        <v>9.0020000000000007</v>
      </c>
      <c r="M10703" s="343">
        <f t="shared" si="692"/>
        <v>13928.191800000248</v>
      </c>
      <c r="N10703" s="336"/>
    </row>
    <row r="10704" spans="1:14">
      <c r="A10704" s="336"/>
      <c r="B10704" s="341">
        <v>301570</v>
      </c>
      <c r="C10704" s="341" t="s">
        <v>257</v>
      </c>
      <c r="D10704" s="341">
        <v>0.125</v>
      </c>
      <c r="E10704" s="341">
        <v>92.52</v>
      </c>
      <c r="F10704" s="342">
        <f t="shared" ref="F10704:F10767" si="693">D10704*E10704</f>
        <v>11.565</v>
      </c>
      <c r="G10704" s="343">
        <f t="shared" si="691"/>
        <v>18612.2399999999</v>
      </c>
      <c r="H10704" s="341">
        <v>301570</v>
      </c>
      <c r="I10704" s="341" t="s">
        <v>257</v>
      </c>
      <c r="J10704" s="341">
        <v>0.125</v>
      </c>
      <c r="K10704" s="341">
        <v>92.52</v>
      </c>
      <c r="L10704" s="342">
        <f t="shared" ref="L10704:L10767" si="694">J10704*K10704</f>
        <v>11.565</v>
      </c>
      <c r="M10704" s="343">
        <f t="shared" si="692"/>
        <v>18469.01249999987</v>
      </c>
      <c r="N10704" s="336"/>
    </row>
    <row r="10705" spans="1:14">
      <c r="A10705" s="336"/>
      <c r="B10705" s="341">
        <v>301570</v>
      </c>
      <c r="C10705" s="341" t="s">
        <v>258</v>
      </c>
      <c r="D10705" s="341">
        <v>0.125</v>
      </c>
      <c r="E10705" s="341">
        <v>95.02</v>
      </c>
      <c r="F10705" s="342">
        <f t="shared" si="693"/>
        <v>11.8775</v>
      </c>
      <c r="G10705" s="343">
        <f t="shared" si="691"/>
        <v>19045.82749999989</v>
      </c>
      <c r="H10705" s="341">
        <v>301570</v>
      </c>
      <c r="I10705" s="341" t="s">
        <v>258</v>
      </c>
      <c r="J10705" s="341">
        <v>0.125</v>
      </c>
      <c r="K10705" s="341">
        <v>95.02</v>
      </c>
      <c r="L10705" s="342">
        <f t="shared" si="694"/>
        <v>11.8775</v>
      </c>
      <c r="M10705" s="343">
        <f t="shared" si="692"/>
        <v>18899.671249999938</v>
      </c>
      <c r="N10705" s="336"/>
    </row>
    <row r="10706" spans="1:14">
      <c r="A10706" s="336"/>
      <c r="B10706" s="341">
        <v>301570</v>
      </c>
      <c r="C10706" s="341" t="s">
        <v>259</v>
      </c>
      <c r="D10706" s="341">
        <v>0.1</v>
      </c>
      <c r="E10706" s="341">
        <v>97.02</v>
      </c>
      <c r="F10706" s="342">
        <f t="shared" si="693"/>
        <v>9.702</v>
      </c>
      <c r="G10706" s="343">
        <f t="shared" si="691"/>
        <v>15514.023999999805</v>
      </c>
      <c r="H10706" s="341">
        <v>301570</v>
      </c>
      <c r="I10706" s="341" t="s">
        <v>259</v>
      </c>
      <c r="J10706" s="341">
        <v>0.1</v>
      </c>
      <c r="K10706" s="341">
        <v>97.02</v>
      </c>
      <c r="L10706" s="342">
        <f t="shared" si="694"/>
        <v>9.702</v>
      </c>
      <c r="M10706" s="343">
        <f t="shared" si="692"/>
        <v>15395.300999999778</v>
      </c>
      <c r="N10706" s="336"/>
    </row>
    <row r="10707" spans="1:14">
      <c r="A10707" s="336"/>
      <c r="B10707" s="341">
        <v>301570</v>
      </c>
      <c r="C10707" s="341" t="s">
        <v>260</v>
      </c>
      <c r="D10707" s="341">
        <v>0.1</v>
      </c>
      <c r="E10707" s="341">
        <v>126.72</v>
      </c>
      <c r="F10707" s="342">
        <f t="shared" si="693"/>
        <v>12.672000000000001</v>
      </c>
      <c r="G10707" s="343">
        <f t="shared" si="691"/>
        <v>18539.606999999902</v>
      </c>
      <c r="H10707" s="341">
        <v>301570</v>
      </c>
      <c r="I10707" s="341" t="s">
        <v>260</v>
      </c>
      <c r="J10707" s="341">
        <v>0.1</v>
      </c>
      <c r="K10707" s="341">
        <v>126.72</v>
      </c>
      <c r="L10707" s="342">
        <f t="shared" si="694"/>
        <v>12.672000000000001</v>
      </c>
      <c r="M10707" s="343">
        <f t="shared" si="692"/>
        <v>17866.16600000003</v>
      </c>
      <c r="N10707" s="336"/>
    </row>
    <row r="10708" spans="1:14">
      <c r="A10708" s="13"/>
      <c r="B10708" s="341">
        <v>301580</v>
      </c>
      <c r="C10708" s="341" t="s">
        <v>255</v>
      </c>
      <c r="D10708" s="341">
        <v>0.04</v>
      </c>
      <c r="E10708" s="341">
        <v>90.02</v>
      </c>
      <c r="F10708" s="342">
        <f t="shared" si="693"/>
        <v>3.6008</v>
      </c>
      <c r="G10708" s="343">
        <f t="shared" si="691"/>
        <v>5760.8396000001039</v>
      </c>
      <c r="H10708" s="341">
        <v>301580</v>
      </c>
      <c r="I10708" s="341" t="s">
        <v>255</v>
      </c>
      <c r="J10708" s="341">
        <v>0.04</v>
      </c>
      <c r="K10708" s="341">
        <v>90.02</v>
      </c>
      <c r="L10708" s="342">
        <f t="shared" si="694"/>
        <v>3.6008</v>
      </c>
      <c r="M10708" s="343">
        <f t="shared" si="692"/>
        <v>5716.7052000000867</v>
      </c>
      <c r="N10708" s="13"/>
    </row>
    <row r="10709" spans="1:14">
      <c r="A10709" s="336"/>
      <c r="B10709" s="341">
        <v>301580</v>
      </c>
      <c r="C10709" s="341" t="s">
        <v>256</v>
      </c>
      <c r="D10709" s="341">
        <v>0.1</v>
      </c>
      <c r="E10709" s="341">
        <v>90.02</v>
      </c>
      <c r="F10709" s="342">
        <f t="shared" si="693"/>
        <v>9.0020000000000007</v>
      </c>
      <c r="G10709" s="343">
        <f t="shared" si="691"/>
        <v>14041.214600000243</v>
      </c>
      <c r="H10709" s="341">
        <v>301580</v>
      </c>
      <c r="I10709" s="341" t="s">
        <v>256</v>
      </c>
      <c r="J10709" s="341">
        <v>0.1</v>
      </c>
      <c r="K10709" s="341">
        <v>90.02</v>
      </c>
      <c r="L10709" s="342">
        <f t="shared" si="694"/>
        <v>9.0020000000000007</v>
      </c>
      <c r="M10709" s="343">
        <f t="shared" si="692"/>
        <v>13937.193800000248</v>
      </c>
      <c r="N10709" s="336"/>
    </row>
    <row r="10710" spans="1:14">
      <c r="A10710" s="336"/>
      <c r="B10710" s="341">
        <v>301580</v>
      </c>
      <c r="C10710" s="341" t="s">
        <v>257</v>
      </c>
      <c r="D10710" s="341">
        <v>0.125</v>
      </c>
      <c r="E10710" s="341">
        <v>92.52</v>
      </c>
      <c r="F10710" s="342">
        <f t="shared" si="693"/>
        <v>11.565</v>
      </c>
      <c r="G10710" s="343">
        <f t="shared" ref="G10710:G10773" si="695">G10704+F10710</f>
        <v>18623.804999999898</v>
      </c>
      <c r="H10710" s="341">
        <v>301580</v>
      </c>
      <c r="I10710" s="341" t="s">
        <v>257</v>
      </c>
      <c r="J10710" s="341">
        <v>0.125</v>
      </c>
      <c r="K10710" s="341">
        <v>92.52</v>
      </c>
      <c r="L10710" s="342">
        <f t="shared" si="694"/>
        <v>11.565</v>
      </c>
      <c r="M10710" s="343">
        <f t="shared" si="692"/>
        <v>18480.577499999868</v>
      </c>
      <c r="N10710" s="336"/>
    </row>
    <row r="10711" spans="1:14">
      <c r="A10711" s="336"/>
      <c r="B10711" s="341">
        <v>301580</v>
      </c>
      <c r="C10711" s="341" t="s">
        <v>258</v>
      </c>
      <c r="D10711" s="341">
        <v>0.125</v>
      </c>
      <c r="E10711" s="341">
        <v>95.02</v>
      </c>
      <c r="F10711" s="342">
        <f t="shared" si="693"/>
        <v>11.8775</v>
      </c>
      <c r="G10711" s="343">
        <f t="shared" si="695"/>
        <v>19057.704999999889</v>
      </c>
      <c r="H10711" s="341">
        <v>301580</v>
      </c>
      <c r="I10711" s="341" t="s">
        <v>258</v>
      </c>
      <c r="J10711" s="341">
        <v>0.125</v>
      </c>
      <c r="K10711" s="341">
        <v>95.02</v>
      </c>
      <c r="L10711" s="342">
        <f t="shared" si="694"/>
        <v>11.8775</v>
      </c>
      <c r="M10711" s="343">
        <f t="shared" si="692"/>
        <v>18911.548749999936</v>
      </c>
      <c r="N10711" s="336"/>
    </row>
    <row r="10712" spans="1:14">
      <c r="A10712" s="336"/>
      <c r="B10712" s="341">
        <v>301580</v>
      </c>
      <c r="C10712" s="341" t="s">
        <v>259</v>
      </c>
      <c r="D10712" s="341">
        <v>0.1</v>
      </c>
      <c r="E10712" s="341">
        <v>97.02</v>
      </c>
      <c r="F10712" s="342">
        <f t="shared" si="693"/>
        <v>9.702</v>
      </c>
      <c r="G10712" s="343">
        <f t="shared" si="695"/>
        <v>15523.725999999804</v>
      </c>
      <c r="H10712" s="341">
        <v>301580</v>
      </c>
      <c r="I10712" s="341" t="s">
        <v>259</v>
      </c>
      <c r="J10712" s="341">
        <v>0.1</v>
      </c>
      <c r="K10712" s="341">
        <v>97.02</v>
      </c>
      <c r="L10712" s="342">
        <f t="shared" si="694"/>
        <v>9.702</v>
      </c>
      <c r="M10712" s="343">
        <f t="shared" ref="M10712:M10775" si="696">M10706+L10712</f>
        <v>15405.002999999777</v>
      </c>
      <c r="N10712" s="336"/>
    </row>
    <row r="10713" spans="1:14">
      <c r="A10713" s="336"/>
      <c r="B10713" s="341">
        <v>301580</v>
      </c>
      <c r="C10713" s="341" t="s">
        <v>260</v>
      </c>
      <c r="D10713" s="341">
        <v>0.1</v>
      </c>
      <c r="E10713" s="341">
        <v>126.72</v>
      </c>
      <c r="F10713" s="342">
        <f t="shared" si="693"/>
        <v>12.672000000000001</v>
      </c>
      <c r="G10713" s="343">
        <f t="shared" si="695"/>
        <v>18552.2789999999</v>
      </c>
      <c r="H10713" s="341">
        <v>301580</v>
      </c>
      <c r="I10713" s="341" t="s">
        <v>260</v>
      </c>
      <c r="J10713" s="341">
        <v>0.1</v>
      </c>
      <c r="K10713" s="341">
        <v>126.72</v>
      </c>
      <c r="L10713" s="342">
        <f t="shared" si="694"/>
        <v>12.672000000000001</v>
      </c>
      <c r="M10713" s="343">
        <f t="shared" si="696"/>
        <v>17878.838000000029</v>
      </c>
      <c r="N10713" s="336"/>
    </row>
    <row r="10714" spans="1:14">
      <c r="A10714" s="336"/>
      <c r="B10714" s="341">
        <v>301590</v>
      </c>
      <c r="C10714" s="341" t="s">
        <v>255</v>
      </c>
      <c r="D10714" s="341">
        <v>0.04</v>
      </c>
      <c r="E10714" s="341">
        <v>90.02</v>
      </c>
      <c r="F10714" s="342">
        <f t="shared" si="693"/>
        <v>3.6008</v>
      </c>
      <c r="G10714" s="343">
        <f t="shared" si="695"/>
        <v>5764.4404000001041</v>
      </c>
      <c r="H10714" s="341">
        <v>301590</v>
      </c>
      <c r="I10714" s="341" t="s">
        <v>255</v>
      </c>
      <c r="J10714" s="341">
        <v>0.04</v>
      </c>
      <c r="K10714" s="341">
        <v>90.02</v>
      </c>
      <c r="L10714" s="342">
        <f t="shared" si="694"/>
        <v>3.6008</v>
      </c>
      <c r="M10714" s="343">
        <f t="shared" si="696"/>
        <v>5720.3060000000869</v>
      </c>
      <c r="N10714" s="336"/>
    </row>
    <row r="10715" spans="1:14">
      <c r="A10715" s="13"/>
      <c r="B10715" s="341">
        <v>301590</v>
      </c>
      <c r="C10715" s="341" t="s">
        <v>256</v>
      </c>
      <c r="D10715" s="341">
        <v>0.1</v>
      </c>
      <c r="E10715" s="341">
        <v>90.02</v>
      </c>
      <c r="F10715" s="342">
        <f t="shared" si="693"/>
        <v>9.0020000000000007</v>
      </c>
      <c r="G10715" s="343">
        <f t="shared" si="695"/>
        <v>14050.216600000243</v>
      </c>
      <c r="H10715" s="341">
        <v>301590</v>
      </c>
      <c r="I10715" s="341" t="s">
        <v>256</v>
      </c>
      <c r="J10715" s="341">
        <v>0.1</v>
      </c>
      <c r="K10715" s="341">
        <v>90.02</v>
      </c>
      <c r="L10715" s="342">
        <f t="shared" si="694"/>
        <v>9.0020000000000007</v>
      </c>
      <c r="M10715" s="343">
        <f t="shared" si="696"/>
        <v>13946.195800000249</v>
      </c>
      <c r="N10715" s="13"/>
    </row>
    <row r="10716" spans="1:14">
      <c r="A10716" s="336"/>
      <c r="B10716" s="341">
        <v>301590</v>
      </c>
      <c r="C10716" s="341" t="s">
        <v>257</v>
      </c>
      <c r="D10716" s="341">
        <v>0.125</v>
      </c>
      <c r="E10716" s="341">
        <v>92.52</v>
      </c>
      <c r="F10716" s="342">
        <f t="shared" si="693"/>
        <v>11.565</v>
      </c>
      <c r="G10716" s="343">
        <f t="shared" si="695"/>
        <v>18635.369999999897</v>
      </c>
      <c r="H10716" s="341">
        <v>301590</v>
      </c>
      <c r="I10716" s="341" t="s">
        <v>257</v>
      </c>
      <c r="J10716" s="341">
        <v>0.125</v>
      </c>
      <c r="K10716" s="341">
        <v>92.52</v>
      </c>
      <c r="L10716" s="342">
        <f t="shared" si="694"/>
        <v>11.565</v>
      </c>
      <c r="M10716" s="343">
        <f t="shared" si="696"/>
        <v>18492.142499999867</v>
      </c>
      <c r="N10716" s="336"/>
    </row>
    <row r="10717" spans="1:14">
      <c r="A10717" s="336"/>
      <c r="B10717" s="341">
        <v>301590</v>
      </c>
      <c r="C10717" s="341" t="s">
        <v>258</v>
      </c>
      <c r="D10717" s="341">
        <v>0.125</v>
      </c>
      <c r="E10717" s="341">
        <v>95.02</v>
      </c>
      <c r="F10717" s="342">
        <f t="shared" si="693"/>
        <v>11.8775</v>
      </c>
      <c r="G10717" s="343">
        <f t="shared" si="695"/>
        <v>19069.582499999888</v>
      </c>
      <c r="H10717" s="341">
        <v>301590</v>
      </c>
      <c r="I10717" s="341" t="s">
        <v>258</v>
      </c>
      <c r="J10717" s="341">
        <v>0.125</v>
      </c>
      <c r="K10717" s="341">
        <v>95.02</v>
      </c>
      <c r="L10717" s="342">
        <f t="shared" si="694"/>
        <v>11.8775</v>
      </c>
      <c r="M10717" s="343">
        <f t="shared" si="696"/>
        <v>18923.426249999935</v>
      </c>
      <c r="N10717" s="336"/>
    </row>
    <row r="10718" spans="1:14">
      <c r="A10718" s="336"/>
      <c r="B10718" s="341">
        <v>301590</v>
      </c>
      <c r="C10718" s="341" t="s">
        <v>259</v>
      </c>
      <c r="D10718" s="341">
        <v>0.1</v>
      </c>
      <c r="E10718" s="341">
        <v>97.02</v>
      </c>
      <c r="F10718" s="342">
        <f t="shared" si="693"/>
        <v>9.702</v>
      </c>
      <c r="G10718" s="343">
        <f t="shared" si="695"/>
        <v>15533.427999999803</v>
      </c>
      <c r="H10718" s="341">
        <v>301590</v>
      </c>
      <c r="I10718" s="341" t="s">
        <v>259</v>
      </c>
      <c r="J10718" s="341">
        <v>0.1</v>
      </c>
      <c r="K10718" s="341">
        <v>97.02</v>
      </c>
      <c r="L10718" s="342">
        <f t="shared" si="694"/>
        <v>9.702</v>
      </c>
      <c r="M10718" s="343">
        <f t="shared" si="696"/>
        <v>15414.704999999776</v>
      </c>
      <c r="N10718" s="336"/>
    </row>
    <row r="10719" spans="1:14">
      <c r="A10719" s="336"/>
      <c r="B10719" s="341">
        <v>301590</v>
      </c>
      <c r="C10719" s="341" t="s">
        <v>260</v>
      </c>
      <c r="D10719" s="341">
        <v>0.1</v>
      </c>
      <c r="E10719" s="341">
        <v>126.72</v>
      </c>
      <c r="F10719" s="342">
        <f t="shared" si="693"/>
        <v>12.672000000000001</v>
      </c>
      <c r="G10719" s="343">
        <f t="shared" si="695"/>
        <v>18564.950999999899</v>
      </c>
      <c r="H10719" s="341">
        <v>301590</v>
      </c>
      <c r="I10719" s="341" t="s">
        <v>260</v>
      </c>
      <c r="J10719" s="341">
        <v>0.1</v>
      </c>
      <c r="K10719" s="341">
        <v>126.72</v>
      </c>
      <c r="L10719" s="342">
        <f t="shared" si="694"/>
        <v>12.672000000000001</v>
      </c>
      <c r="M10719" s="343">
        <f t="shared" si="696"/>
        <v>17891.510000000028</v>
      </c>
      <c r="N10719" s="336"/>
    </row>
    <row r="10720" spans="1:14">
      <c r="A10720" s="336"/>
      <c r="B10720" s="341">
        <v>301600</v>
      </c>
      <c r="C10720" s="341" t="s">
        <v>255</v>
      </c>
      <c r="D10720" s="341">
        <v>0.04</v>
      </c>
      <c r="E10720" s="341">
        <v>90.02</v>
      </c>
      <c r="F10720" s="342">
        <f t="shared" si="693"/>
        <v>3.6008</v>
      </c>
      <c r="G10720" s="343">
        <f t="shared" si="695"/>
        <v>5768.0412000001043</v>
      </c>
      <c r="H10720" s="341">
        <v>301600</v>
      </c>
      <c r="I10720" s="341" t="s">
        <v>255</v>
      </c>
      <c r="J10720" s="341">
        <v>0.04</v>
      </c>
      <c r="K10720" s="341">
        <v>90.02</v>
      </c>
      <c r="L10720" s="342">
        <f t="shared" si="694"/>
        <v>3.6008</v>
      </c>
      <c r="M10720" s="343">
        <f t="shared" si="696"/>
        <v>5723.9068000000871</v>
      </c>
      <c r="N10720" s="336"/>
    </row>
    <row r="10721" spans="1:14">
      <c r="A10721" s="336"/>
      <c r="B10721" s="341">
        <v>301600</v>
      </c>
      <c r="C10721" s="341" t="s">
        <v>256</v>
      </c>
      <c r="D10721" s="341">
        <v>0.1</v>
      </c>
      <c r="E10721" s="341">
        <v>90.02</v>
      </c>
      <c r="F10721" s="342">
        <f t="shared" si="693"/>
        <v>9.0020000000000007</v>
      </c>
      <c r="G10721" s="343">
        <f t="shared" si="695"/>
        <v>14059.218600000244</v>
      </c>
      <c r="H10721" s="341">
        <v>301600</v>
      </c>
      <c r="I10721" s="341" t="s">
        <v>256</v>
      </c>
      <c r="J10721" s="341">
        <v>0.1</v>
      </c>
      <c r="K10721" s="341">
        <v>90.02</v>
      </c>
      <c r="L10721" s="342">
        <f t="shared" si="694"/>
        <v>9.0020000000000007</v>
      </c>
      <c r="M10721" s="343">
        <f t="shared" si="696"/>
        <v>13955.197800000249</v>
      </c>
      <c r="N10721" s="336"/>
    </row>
    <row r="10722" spans="1:14">
      <c r="A10722" s="13"/>
      <c r="B10722" s="341">
        <v>301600</v>
      </c>
      <c r="C10722" s="341" t="s">
        <v>257</v>
      </c>
      <c r="D10722" s="341">
        <v>0.125</v>
      </c>
      <c r="E10722" s="341">
        <v>92.52</v>
      </c>
      <c r="F10722" s="342">
        <f t="shared" si="693"/>
        <v>11.565</v>
      </c>
      <c r="G10722" s="343">
        <f t="shared" si="695"/>
        <v>18646.934999999896</v>
      </c>
      <c r="H10722" s="341">
        <v>301600</v>
      </c>
      <c r="I10722" s="341" t="s">
        <v>257</v>
      </c>
      <c r="J10722" s="341">
        <v>0.125</v>
      </c>
      <c r="K10722" s="341">
        <v>92.52</v>
      </c>
      <c r="L10722" s="342">
        <f t="shared" si="694"/>
        <v>11.565</v>
      </c>
      <c r="M10722" s="343">
        <f t="shared" si="696"/>
        <v>18503.707499999866</v>
      </c>
      <c r="N10722" s="13"/>
    </row>
    <row r="10723" spans="1:14">
      <c r="A10723" s="336"/>
      <c r="B10723" s="341">
        <v>301600</v>
      </c>
      <c r="C10723" s="341" t="s">
        <v>258</v>
      </c>
      <c r="D10723" s="341">
        <v>0.125</v>
      </c>
      <c r="E10723" s="341">
        <v>95.02</v>
      </c>
      <c r="F10723" s="342">
        <f t="shared" si="693"/>
        <v>11.8775</v>
      </c>
      <c r="G10723" s="343">
        <f t="shared" si="695"/>
        <v>19081.459999999886</v>
      </c>
      <c r="H10723" s="341">
        <v>301600</v>
      </c>
      <c r="I10723" s="341" t="s">
        <v>258</v>
      </c>
      <c r="J10723" s="341">
        <v>0.125</v>
      </c>
      <c r="K10723" s="341">
        <v>95.02</v>
      </c>
      <c r="L10723" s="342">
        <f t="shared" si="694"/>
        <v>11.8775</v>
      </c>
      <c r="M10723" s="343">
        <f t="shared" si="696"/>
        <v>18935.303749999934</v>
      </c>
      <c r="N10723" s="336"/>
    </row>
    <row r="10724" spans="1:14">
      <c r="A10724" s="336"/>
      <c r="B10724" s="341">
        <v>301600</v>
      </c>
      <c r="C10724" s="341" t="s">
        <v>259</v>
      </c>
      <c r="D10724" s="341">
        <v>0.1</v>
      </c>
      <c r="E10724" s="341">
        <v>97.02</v>
      </c>
      <c r="F10724" s="342">
        <f t="shared" si="693"/>
        <v>9.702</v>
      </c>
      <c r="G10724" s="343">
        <f t="shared" si="695"/>
        <v>15543.129999999803</v>
      </c>
      <c r="H10724" s="341">
        <v>301600</v>
      </c>
      <c r="I10724" s="341" t="s">
        <v>259</v>
      </c>
      <c r="J10724" s="341">
        <v>0.1</v>
      </c>
      <c r="K10724" s="341">
        <v>97.02</v>
      </c>
      <c r="L10724" s="342">
        <f t="shared" si="694"/>
        <v>9.702</v>
      </c>
      <c r="M10724" s="343">
        <f t="shared" si="696"/>
        <v>15424.406999999776</v>
      </c>
      <c r="N10724" s="336"/>
    </row>
    <row r="10725" spans="1:14">
      <c r="A10725" s="336"/>
      <c r="B10725" s="341">
        <v>301600</v>
      </c>
      <c r="C10725" s="341" t="s">
        <v>260</v>
      </c>
      <c r="D10725" s="341">
        <v>0.1</v>
      </c>
      <c r="E10725" s="341">
        <v>126.72</v>
      </c>
      <c r="F10725" s="342">
        <f t="shared" si="693"/>
        <v>12.672000000000001</v>
      </c>
      <c r="G10725" s="343">
        <f t="shared" si="695"/>
        <v>18577.622999999898</v>
      </c>
      <c r="H10725" s="341">
        <v>301600</v>
      </c>
      <c r="I10725" s="341" t="s">
        <v>260</v>
      </c>
      <c r="J10725" s="341">
        <v>0.1</v>
      </c>
      <c r="K10725" s="341">
        <v>126.72</v>
      </c>
      <c r="L10725" s="342">
        <f t="shared" si="694"/>
        <v>12.672000000000001</v>
      </c>
      <c r="M10725" s="343">
        <f t="shared" si="696"/>
        <v>17904.182000000026</v>
      </c>
      <c r="N10725" s="336"/>
    </row>
    <row r="10726" spans="1:14">
      <c r="A10726" s="336"/>
      <c r="B10726" s="341">
        <v>301610</v>
      </c>
      <c r="C10726" s="341" t="s">
        <v>255</v>
      </c>
      <c r="D10726" s="341">
        <v>0.04</v>
      </c>
      <c r="E10726" s="341">
        <v>90.02</v>
      </c>
      <c r="F10726" s="342">
        <f t="shared" si="693"/>
        <v>3.6008</v>
      </c>
      <c r="G10726" s="343">
        <f t="shared" si="695"/>
        <v>5771.6420000001044</v>
      </c>
      <c r="H10726" s="341">
        <v>301610</v>
      </c>
      <c r="I10726" s="341" t="s">
        <v>255</v>
      </c>
      <c r="J10726" s="341">
        <v>0.04</v>
      </c>
      <c r="K10726" s="341">
        <v>90.02</v>
      </c>
      <c r="L10726" s="342">
        <f t="shared" si="694"/>
        <v>3.6008</v>
      </c>
      <c r="M10726" s="343">
        <f t="shared" si="696"/>
        <v>5727.5076000000872</v>
      </c>
      <c r="N10726" s="336"/>
    </row>
    <row r="10727" spans="1:14">
      <c r="A10727" s="336"/>
      <c r="B10727" s="341">
        <v>301610</v>
      </c>
      <c r="C10727" s="341" t="s">
        <v>256</v>
      </c>
      <c r="D10727" s="341">
        <v>0.1</v>
      </c>
      <c r="E10727" s="341">
        <v>90.02</v>
      </c>
      <c r="F10727" s="342">
        <f t="shared" si="693"/>
        <v>9.0020000000000007</v>
      </c>
      <c r="G10727" s="343">
        <f t="shared" si="695"/>
        <v>14068.220600000244</v>
      </c>
      <c r="H10727" s="341">
        <v>301610</v>
      </c>
      <c r="I10727" s="341" t="s">
        <v>256</v>
      </c>
      <c r="J10727" s="341">
        <v>0.1</v>
      </c>
      <c r="K10727" s="341">
        <v>90.02</v>
      </c>
      <c r="L10727" s="342">
        <f t="shared" si="694"/>
        <v>9.0020000000000007</v>
      </c>
      <c r="M10727" s="343">
        <f t="shared" si="696"/>
        <v>13964.19980000025</v>
      </c>
      <c r="N10727" s="336"/>
    </row>
    <row r="10728" spans="1:14">
      <c r="A10728" s="336"/>
      <c r="B10728" s="341">
        <v>301610</v>
      </c>
      <c r="C10728" s="341" t="s">
        <v>257</v>
      </c>
      <c r="D10728" s="341">
        <v>0.125</v>
      </c>
      <c r="E10728" s="341">
        <v>92.52</v>
      </c>
      <c r="F10728" s="342">
        <f t="shared" si="693"/>
        <v>11.565</v>
      </c>
      <c r="G10728" s="343">
        <f t="shared" si="695"/>
        <v>18658.499999999894</v>
      </c>
      <c r="H10728" s="341">
        <v>301610</v>
      </c>
      <c r="I10728" s="341" t="s">
        <v>257</v>
      </c>
      <c r="J10728" s="341">
        <v>0.125</v>
      </c>
      <c r="K10728" s="341">
        <v>92.52</v>
      </c>
      <c r="L10728" s="342">
        <f t="shared" si="694"/>
        <v>11.565</v>
      </c>
      <c r="M10728" s="343">
        <f t="shared" si="696"/>
        <v>18515.272499999865</v>
      </c>
      <c r="N10728" s="336"/>
    </row>
    <row r="10729" spans="1:14">
      <c r="A10729" s="13"/>
      <c r="B10729" s="341">
        <v>301610</v>
      </c>
      <c r="C10729" s="341" t="s">
        <v>258</v>
      </c>
      <c r="D10729" s="341">
        <v>0.125</v>
      </c>
      <c r="E10729" s="341">
        <v>95.02</v>
      </c>
      <c r="F10729" s="342">
        <f t="shared" si="693"/>
        <v>11.8775</v>
      </c>
      <c r="G10729" s="343">
        <f t="shared" si="695"/>
        <v>19093.337499999885</v>
      </c>
      <c r="H10729" s="341">
        <v>301610</v>
      </c>
      <c r="I10729" s="341" t="s">
        <v>258</v>
      </c>
      <c r="J10729" s="341">
        <v>0.125</v>
      </c>
      <c r="K10729" s="341">
        <v>95.02</v>
      </c>
      <c r="L10729" s="342">
        <f t="shared" si="694"/>
        <v>11.8775</v>
      </c>
      <c r="M10729" s="343">
        <f t="shared" si="696"/>
        <v>18947.181249999932</v>
      </c>
      <c r="N10729" s="13"/>
    </row>
    <row r="10730" spans="1:14">
      <c r="A10730" s="336"/>
      <c r="B10730" s="341">
        <v>301610</v>
      </c>
      <c r="C10730" s="341" t="s">
        <v>259</v>
      </c>
      <c r="D10730" s="341">
        <v>0.1</v>
      </c>
      <c r="E10730" s="341">
        <v>97.02</v>
      </c>
      <c r="F10730" s="342">
        <f t="shared" si="693"/>
        <v>9.702</v>
      </c>
      <c r="G10730" s="343">
        <f t="shared" si="695"/>
        <v>15552.831999999802</v>
      </c>
      <c r="H10730" s="341">
        <v>301610</v>
      </c>
      <c r="I10730" s="341" t="s">
        <v>259</v>
      </c>
      <c r="J10730" s="341">
        <v>0.1</v>
      </c>
      <c r="K10730" s="341">
        <v>97.02</v>
      </c>
      <c r="L10730" s="342">
        <f t="shared" si="694"/>
        <v>9.702</v>
      </c>
      <c r="M10730" s="343">
        <f t="shared" si="696"/>
        <v>15434.108999999775</v>
      </c>
      <c r="N10730" s="336"/>
    </row>
    <row r="10731" spans="1:14">
      <c r="A10731" s="336"/>
      <c r="B10731" s="341">
        <v>301610</v>
      </c>
      <c r="C10731" s="341" t="s">
        <v>260</v>
      </c>
      <c r="D10731" s="341">
        <v>0.1</v>
      </c>
      <c r="E10731" s="341">
        <v>126.72</v>
      </c>
      <c r="F10731" s="342">
        <f t="shared" si="693"/>
        <v>12.672000000000001</v>
      </c>
      <c r="G10731" s="343">
        <f t="shared" si="695"/>
        <v>18590.294999999896</v>
      </c>
      <c r="H10731" s="341">
        <v>301610</v>
      </c>
      <c r="I10731" s="341" t="s">
        <v>260</v>
      </c>
      <c r="J10731" s="341">
        <v>0.1</v>
      </c>
      <c r="K10731" s="341">
        <v>126.72</v>
      </c>
      <c r="L10731" s="342">
        <f t="shared" si="694"/>
        <v>12.672000000000001</v>
      </c>
      <c r="M10731" s="343">
        <f t="shared" si="696"/>
        <v>17916.854000000025</v>
      </c>
      <c r="N10731" s="336"/>
    </row>
    <row r="10732" spans="1:14">
      <c r="A10732" s="336"/>
      <c r="B10732" s="341">
        <v>301620</v>
      </c>
      <c r="C10732" s="341" t="s">
        <v>255</v>
      </c>
      <c r="D10732" s="341">
        <v>0.04</v>
      </c>
      <c r="E10732" s="341">
        <v>90.02</v>
      </c>
      <c r="F10732" s="342">
        <f t="shared" si="693"/>
        <v>3.6008</v>
      </c>
      <c r="G10732" s="343">
        <f t="shared" si="695"/>
        <v>5775.2428000001046</v>
      </c>
      <c r="H10732" s="341">
        <v>301620</v>
      </c>
      <c r="I10732" s="341" t="s">
        <v>255</v>
      </c>
      <c r="J10732" s="341">
        <v>0.04</v>
      </c>
      <c r="K10732" s="341">
        <v>90.02</v>
      </c>
      <c r="L10732" s="342">
        <f t="shared" si="694"/>
        <v>3.6008</v>
      </c>
      <c r="M10732" s="343">
        <f t="shared" si="696"/>
        <v>5731.1084000000874</v>
      </c>
      <c r="N10732" s="336"/>
    </row>
    <row r="10733" spans="1:14">
      <c r="A10733" s="336"/>
      <c r="B10733" s="341">
        <v>301620</v>
      </c>
      <c r="C10733" s="341" t="s">
        <v>256</v>
      </c>
      <c r="D10733" s="341">
        <v>0.1</v>
      </c>
      <c r="E10733" s="341">
        <v>90.02</v>
      </c>
      <c r="F10733" s="342">
        <f t="shared" si="693"/>
        <v>9.0020000000000007</v>
      </c>
      <c r="G10733" s="343">
        <f t="shared" si="695"/>
        <v>14077.222600000245</v>
      </c>
      <c r="H10733" s="341">
        <v>301620</v>
      </c>
      <c r="I10733" s="341" t="s">
        <v>256</v>
      </c>
      <c r="J10733" s="341">
        <v>0.1</v>
      </c>
      <c r="K10733" s="341">
        <v>90.02</v>
      </c>
      <c r="L10733" s="342">
        <f t="shared" si="694"/>
        <v>9.0020000000000007</v>
      </c>
      <c r="M10733" s="343">
        <f t="shared" si="696"/>
        <v>13973.20180000025</v>
      </c>
      <c r="N10733" s="336"/>
    </row>
    <row r="10734" spans="1:14">
      <c r="A10734" s="336"/>
      <c r="B10734" s="341">
        <v>301620</v>
      </c>
      <c r="C10734" s="341" t="s">
        <v>257</v>
      </c>
      <c r="D10734" s="341">
        <v>0.125</v>
      </c>
      <c r="E10734" s="341">
        <v>92.52</v>
      </c>
      <c r="F10734" s="342">
        <f t="shared" si="693"/>
        <v>11.565</v>
      </c>
      <c r="G10734" s="343">
        <f t="shared" si="695"/>
        <v>18670.064999999893</v>
      </c>
      <c r="H10734" s="341">
        <v>301620</v>
      </c>
      <c r="I10734" s="341" t="s">
        <v>257</v>
      </c>
      <c r="J10734" s="341">
        <v>0.125</v>
      </c>
      <c r="K10734" s="341">
        <v>92.52</v>
      </c>
      <c r="L10734" s="342">
        <f t="shared" si="694"/>
        <v>11.565</v>
      </c>
      <c r="M10734" s="343">
        <f t="shared" si="696"/>
        <v>18526.837499999863</v>
      </c>
      <c r="N10734" s="336"/>
    </row>
    <row r="10735" spans="1:14">
      <c r="A10735" s="336"/>
      <c r="B10735" s="341">
        <v>301620</v>
      </c>
      <c r="C10735" s="341" t="s">
        <v>258</v>
      </c>
      <c r="D10735" s="341">
        <v>0.125</v>
      </c>
      <c r="E10735" s="341">
        <v>95.02</v>
      </c>
      <c r="F10735" s="342">
        <f t="shared" si="693"/>
        <v>11.8775</v>
      </c>
      <c r="G10735" s="343">
        <f t="shared" si="695"/>
        <v>19105.214999999884</v>
      </c>
      <c r="H10735" s="341">
        <v>301620</v>
      </c>
      <c r="I10735" s="341" t="s">
        <v>258</v>
      </c>
      <c r="J10735" s="341">
        <v>0.125</v>
      </c>
      <c r="K10735" s="341">
        <v>95.02</v>
      </c>
      <c r="L10735" s="342">
        <f t="shared" si="694"/>
        <v>11.8775</v>
      </c>
      <c r="M10735" s="343">
        <f t="shared" si="696"/>
        <v>18959.058749999931</v>
      </c>
      <c r="N10735" s="336"/>
    </row>
    <row r="10736" spans="1:14">
      <c r="A10736" s="13"/>
      <c r="B10736" s="341">
        <v>301620</v>
      </c>
      <c r="C10736" s="341" t="s">
        <v>259</v>
      </c>
      <c r="D10736" s="341">
        <v>0.1</v>
      </c>
      <c r="E10736" s="341">
        <v>97.02</v>
      </c>
      <c r="F10736" s="342">
        <f t="shared" si="693"/>
        <v>9.702</v>
      </c>
      <c r="G10736" s="343">
        <f t="shared" si="695"/>
        <v>15562.533999999801</v>
      </c>
      <c r="H10736" s="341">
        <v>301620</v>
      </c>
      <c r="I10736" s="341" t="s">
        <v>259</v>
      </c>
      <c r="J10736" s="341">
        <v>0.1</v>
      </c>
      <c r="K10736" s="341">
        <v>97.02</v>
      </c>
      <c r="L10736" s="342">
        <f t="shared" si="694"/>
        <v>9.702</v>
      </c>
      <c r="M10736" s="343">
        <f t="shared" si="696"/>
        <v>15443.810999999774</v>
      </c>
      <c r="N10736" s="13"/>
    </row>
    <row r="10737" spans="1:14">
      <c r="A10737" s="336"/>
      <c r="B10737" s="341">
        <v>301620</v>
      </c>
      <c r="C10737" s="341" t="s">
        <v>260</v>
      </c>
      <c r="D10737" s="341">
        <v>0.1</v>
      </c>
      <c r="E10737" s="341">
        <v>126.72</v>
      </c>
      <c r="F10737" s="342">
        <f t="shared" si="693"/>
        <v>12.672000000000001</v>
      </c>
      <c r="G10737" s="343">
        <f t="shared" si="695"/>
        <v>18602.966999999895</v>
      </c>
      <c r="H10737" s="341">
        <v>301620</v>
      </c>
      <c r="I10737" s="341" t="s">
        <v>260</v>
      </c>
      <c r="J10737" s="341">
        <v>0.1</v>
      </c>
      <c r="K10737" s="341">
        <v>126.72</v>
      </c>
      <c r="L10737" s="342">
        <f t="shared" si="694"/>
        <v>12.672000000000001</v>
      </c>
      <c r="M10737" s="343">
        <f t="shared" si="696"/>
        <v>17929.526000000023</v>
      </c>
      <c r="N10737" s="336"/>
    </row>
    <row r="10738" spans="1:14">
      <c r="A10738" s="336"/>
      <c r="B10738" s="341">
        <v>301630</v>
      </c>
      <c r="C10738" s="341" t="s">
        <v>255</v>
      </c>
      <c r="D10738" s="341">
        <v>0.04</v>
      </c>
      <c r="E10738" s="341">
        <v>90.02</v>
      </c>
      <c r="F10738" s="342">
        <f t="shared" si="693"/>
        <v>3.6008</v>
      </c>
      <c r="G10738" s="343">
        <f t="shared" si="695"/>
        <v>5778.8436000001047</v>
      </c>
      <c r="H10738" s="341">
        <v>301630</v>
      </c>
      <c r="I10738" s="341" t="s">
        <v>255</v>
      </c>
      <c r="J10738" s="341">
        <v>0.04</v>
      </c>
      <c r="K10738" s="341">
        <v>90.02</v>
      </c>
      <c r="L10738" s="342">
        <f t="shared" si="694"/>
        <v>3.6008</v>
      </c>
      <c r="M10738" s="343">
        <f t="shared" si="696"/>
        <v>5734.7092000000875</v>
      </c>
      <c r="N10738" s="336"/>
    </row>
    <row r="10739" spans="1:14">
      <c r="A10739" s="336"/>
      <c r="B10739" s="341">
        <v>301630</v>
      </c>
      <c r="C10739" s="341" t="s">
        <v>256</v>
      </c>
      <c r="D10739" s="341">
        <v>0.1</v>
      </c>
      <c r="E10739" s="341">
        <v>90.02</v>
      </c>
      <c r="F10739" s="342">
        <f t="shared" si="693"/>
        <v>9.0020000000000007</v>
      </c>
      <c r="G10739" s="343">
        <f t="shared" si="695"/>
        <v>14086.224600000245</v>
      </c>
      <c r="H10739" s="341">
        <v>301630</v>
      </c>
      <c r="I10739" s="341" t="s">
        <v>256</v>
      </c>
      <c r="J10739" s="341">
        <v>0.1</v>
      </c>
      <c r="K10739" s="341">
        <v>90.02</v>
      </c>
      <c r="L10739" s="342">
        <f t="shared" si="694"/>
        <v>9.0020000000000007</v>
      </c>
      <c r="M10739" s="343">
        <f t="shared" si="696"/>
        <v>13982.20380000025</v>
      </c>
      <c r="N10739" s="336"/>
    </row>
    <row r="10740" spans="1:14">
      <c r="A10740" s="336"/>
      <c r="B10740" s="341">
        <v>301630</v>
      </c>
      <c r="C10740" s="341" t="s">
        <v>257</v>
      </c>
      <c r="D10740" s="341">
        <v>0.125</v>
      </c>
      <c r="E10740" s="341">
        <v>92.52</v>
      </c>
      <c r="F10740" s="342">
        <f t="shared" si="693"/>
        <v>11.565</v>
      </c>
      <c r="G10740" s="343">
        <f t="shared" si="695"/>
        <v>18681.629999999892</v>
      </c>
      <c r="H10740" s="341">
        <v>301630</v>
      </c>
      <c r="I10740" s="341" t="s">
        <v>257</v>
      </c>
      <c r="J10740" s="341">
        <v>0.125</v>
      </c>
      <c r="K10740" s="341">
        <v>92.52</v>
      </c>
      <c r="L10740" s="342">
        <f t="shared" si="694"/>
        <v>11.565</v>
      </c>
      <c r="M10740" s="343">
        <f t="shared" si="696"/>
        <v>18538.402499999862</v>
      </c>
      <c r="N10740" s="336"/>
    </row>
    <row r="10741" spans="1:14">
      <c r="A10741" s="336"/>
      <c r="B10741" s="341">
        <v>301630</v>
      </c>
      <c r="C10741" s="341" t="s">
        <v>258</v>
      </c>
      <c r="D10741" s="341">
        <v>0.125</v>
      </c>
      <c r="E10741" s="341">
        <v>95.02</v>
      </c>
      <c r="F10741" s="342">
        <f t="shared" si="693"/>
        <v>11.8775</v>
      </c>
      <c r="G10741" s="343">
        <f t="shared" si="695"/>
        <v>19117.092499999882</v>
      </c>
      <c r="H10741" s="341">
        <v>301630</v>
      </c>
      <c r="I10741" s="341" t="s">
        <v>258</v>
      </c>
      <c r="J10741" s="341">
        <v>0.125</v>
      </c>
      <c r="K10741" s="341">
        <v>95.02</v>
      </c>
      <c r="L10741" s="342">
        <f t="shared" si="694"/>
        <v>11.8775</v>
      </c>
      <c r="M10741" s="343">
        <f t="shared" si="696"/>
        <v>18970.93624999993</v>
      </c>
      <c r="N10741" s="336"/>
    </row>
    <row r="10742" spans="1:14">
      <c r="A10742" s="336"/>
      <c r="B10742" s="341">
        <v>301630</v>
      </c>
      <c r="C10742" s="341" t="s">
        <v>259</v>
      </c>
      <c r="D10742" s="341">
        <v>0.1</v>
      </c>
      <c r="E10742" s="341">
        <v>97.02</v>
      </c>
      <c r="F10742" s="342">
        <f t="shared" si="693"/>
        <v>9.702</v>
      </c>
      <c r="G10742" s="343">
        <f t="shared" si="695"/>
        <v>15572.235999999801</v>
      </c>
      <c r="H10742" s="341">
        <v>301630</v>
      </c>
      <c r="I10742" s="341" t="s">
        <v>259</v>
      </c>
      <c r="J10742" s="341">
        <v>0.1</v>
      </c>
      <c r="K10742" s="341">
        <v>97.02</v>
      </c>
      <c r="L10742" s="342">
        <f t="shared" si="694"/>
        <v>9.702</v>
      </c>
      <c r="M10742" s="343">
        <f t="shared" si="696"/>
        <v>15453.512999999773</v>
      </c>
      <c r="N10742" s="336"/>
    </row>
    <row r="10743" spans="1:14">
      <c r="A10743" s="13"/>
      <c r="B10743" s="341">
        <v>301630</v>
      </c>
      <c r="C10743" s="341" t="s">
        <v>260</v>
      </c>
      <c r="D10743" s="341">
        <v>0.1</v>
      </c>
      <c r="E10743" s="341">
        <v>126.72</v>
      </c>
      <c r="F10743" s="342">
        <f t="shared" si="693"/>
        <v>12.672000000000001</v>
      </c>
      <c r="G10743" s="343">
        <f t="shared" si="695"/>
        <v>18615.638999999894</v>
      </c>
      <c r="H10743" s="341">
        <v>301630</v>
      </c>
      <c r="I10743" s="341" t="s">
        <v>260</v>
      </c>
      <c r="J10743" s="341">
        <v>0.1</v>
      </c>
      <c r="K10743" s="341">
        <v>126.72</v>
      </c>
      <c r="L10743" s="342">
        <f t="shared" si="694"/>
        <v>12.672000000000001</v>
      </c>
      <c r="M10743" s="343">
        <f t="shared" si="696"/>
        <v>17942.198000000022</v>
      </c>
      <c r="N10743" s="13"/>
    </row>
    <row r="10744" spans="1:14">
      <c r="A10744" s="336"/>
      <c r="B10744" s="341">
        <v>301640</v>
      </c>
      <c r="C10744" s="341" t="s">
        <v>255</v>
      </c>
      <c r="D10744" s="341">
        <v>0.04</v>
      </c>
      <c r="E10744" s="341">
        <v>90.02</v>
      </c>
      <c r="F10744" s="342">
        <f t="shared" si="693"/>
        <v>3.6008</v>
      </c>
      <c r="G10744" s="343">
        <f t="shared" si="695"/>
        <v>5782.4444000001049</v>
      </c>
      <c r="H10744" s="341">
        <v>301640</v>
      </c>
      <c r="I10744" s="341" t="s">
        <v>255</v>
      </c>
      <c r="J10744" s="341">
        <v>0.04</v>
      </c>
      <c r="K10744" s="341">
        <v>90.02</v>
      </c>
      <c r="L10744" s="342">
        <f t="shared" si="694"/>
        <v>3.6008</v>
      </c>
      <c r="M10744" s="343">
        <f t="shared" si="696"/>
        <v>5738.3100000000877</v>
      </c>
      <c r="N10744" s="336"/>
    </row>
    <row r="10745" spans="1:14">
      <c r="A10745" s="336"/>
      <c r="B10745" s="341">
        <v>301640</v>
      </c>
      <c r="C10745" s="341" t="s">
        <v>256</v>
      </c>
      <c r="D10745" s="341">
        <v>0.1</v>
      </c>
      <c r="E10745" s="341">
        <v>90.02</v>
      </c>
      <c r="F10745" s="342">
        <f t="shared" si="693"/>
        <v>9.0020000000000007</v>
      </c>
      <c r="G10745" s="343">
        <f t="shared" si="695"/>
        <v>14095.226600000246</v>
      </c>
      <c r="H10745" s="341">
        <v>301640</v>
      </c>
      <c r="I10745" s="341" t="s">
        <v>256</v>
      </c>
      <c r="J10745" s="341">
        <v>0.1</v>
      </c>
      <c r="K10745" s="341">
        <v>90.02</v>
      </c>
      <c r="L10745" s="342">
        <f t="shared" si="694"/>
        <v>9.0020000000000007</v>
      </c>
      <c r="M10745" s="343">
        <f t="shared" si="696"/>
        <v>13991.205800000251</v>
      </c>
      <c r="N10745" s="336"/>
    </row>
    <row r="10746" spans="1:14">
      <c r="A10746" s="336"/>
      <c r="B10746" s="341">
        <v>301640</v>
      </c>
      <c r="C10746" s="341" t="s">
        <v>257</v>
      </c>
      <c r="D10746" s="341">
        <v>0.125</v>
      </c>
      <c r="E10746" s="341">
        <v>92.52</v>
      </c>
      <c r="F10746" s="342">
        <f t="shared" si="693"/>
        <v>11.565</v>
      </c>
      <c r="G10746" s="343">
        <f t="shared" si="695"/>
        <v>18693.194999999891</v>
      </c>
      <c r="H10746" s="341">
        <v>301640</v>
      </c>
      <c r="I10746" s="341" t="s">
        <v>257</v>
      </c>
      <c r="J10746" s="341">
        <v>0.125</v>
      </c>
      <c r="K10746" s="341">
        <v>92.52</v>
      </c>
      <c r="L10746" s="342">
        <f t="shared" si="694"/>
        <v>11.565</v>
      </c>
      <c r="M10746" s="343">
        <f t="shared" si="696"/>
        <v>18549.967499999861</v>
      </c>
      <c r="N10746" s="336"/>
    </row>
    <row r="10747" spans="1:14">
      <c r="A10747" s="336"/>
      <c r="B10747" s="341">
        <v>301640</v>
      </c>
      <c r="C10747" s="341" t="s">
        <v>258</v>
      </c>
      <c r="D10747" s="341">
        <v>0.125</v>
      </c>
      <c r="E10747" s="341">
        <v>95.02</v>
      </c>
      <c r="F10747" s="342">
        <f t="shared" si="693"/>
        <v>11.8775</v>
      </c>
      <c r="G10747" s="343">
        <f t="shared" si="695"/>
        <v>19128.969999999881</v>
      </c>
      <c r="H10747" s="341">
        <v>301640</v>
      </c>
      <c r="I10747" s="341" t="s">
        <v>258</v>
      </c>
      <c r="J10747" s="341">
        <v>0.125</v>
      </c>
      <c r="K10747" s="341">
        <v>95.02</v>
      </c>
      <c r="L10747" s="342">
        <f t="shared" si="694"/>
        <v>11.8775</v>
      </c>
      <c r="M10747" s="343">
        <f t="shared" si="696"/>
        <v>18982.813749999928</v>
      </c>
      <c r="N10747" s="336"/>
    </row>
    <row r="10748" spans="1:14">
      <c r="A10748" s="336"/>
      <c r="B10748" s="341">
        <v>301640</v>
      </c>
      <c r="C10748" s="341" t="s">
        <v>259</v>
      </c>
      <c r="D10748" s="341">
        <v>0.1</v>
      </c>
      <c r="E10748" s="341">
        <v>97.02</v>
      </c>
      <c r="F10748" s="342">
        <f t="shared" si="693"/>
        <v>9.702</v>
      </c>
      <c r="G10748" s="343">
        <f t="shared" si="695"/>
        <v>15581.9379999998</v>
      </c>
      <c r="H10748" s="341">
        <v>301640</v>
      </c>
      <c r="I10748" s="341" t="s">
        <v>259</v>
      </c>
      <c r="J10748" s="341">
        <v>0.1</v>
      </c>
      <c r="K10748" s="341">
        <v>97.02</v>
      </c>
      <c r="L10748" s="342">
        <f t="shared" si="694"/>
        <v>9.702</v>
      </c>
      <c r="M10748" s="343">
        <f t="shared" si="696"/>
        <v>15463.214999999773</v>
      </c>
      <c r="N10748" s="336"/>
    </row>
    <row r="10749" spans="1:14">
      <c r="A10749" s="336"/>
      <c r="B10749" s="341">
        <v>301640</v>
      </c>
      <c r="C10749" s="341" t="s">
        <v>260</v>
      </c>
      <c r="D10749" s="341">
        <v>0.1</v>
      </c>
      <c r="E10749" s="341">
        <v>126.72</v>
      </c>
      <c r="F10749" s="342">
        <f t="shared" si="693"/>
        <v>12.672000000000001</v>
      </c>
      <c r="G10749" s="343">
        <f t="shared" si="695"/>
        <v>18628.310999999892</v>
      </c>
      <c r="H10749" s="341">
        <v>301640</v>
      </c>
      <c r="I10749" s="341" t="s">
        <v>260</v>
      </c>
      <c r="J10749" s="341">
        <v>0.1</v>
      </c>
      <c r="K10749" s="341">
        <v>126.72</v>
      </c>
      <c r="L10749" s="342">
        <f t="shared" si="694"/>
        <v>12.672000000000001</v>
      </c>
      <c r="M10749" s="343">
        <f t="shared" si="696"/>
        <v>17954.870000000021</v>
      </c>
      <c r="N10749" s="336"/>
    </row>
    <row r="10750" spans="1:14">
      <c r="A10750" s="13"/>
      <c r="B10750" s="341">
        <v>301650</v>
      </c>
      <c r="C10750" s="341" t="s">
        <v>255</v>
      </c>
      <c r="D10750" s="341">
        <v>0.04</v>
      </c>
      <c r="E10750" s="341">
        <v>90.02</v>
      </c>
      <c r="F10750" s="342">
        <f t="shared" si="693"/>
        <v>3.6008</v>
      </c>
      <c r="G10750" s="343">
        <f t="shared" si="695"/>
        <v>5786.0452000001051</v>
      </c>
      <c r="H10750" s="341">
        <v>301650</v>
      </c>
      <c r="I10750" s="341" t="s">
        <v>255</v>
      </c>
      <c r="J10750" s="341">
        <v>0.04</v>
      </c>
      <c r="K10750" s="341">
        <v>90.02</v>
      </c>
      <c r="L10750" s="342">
        <f t="shared" si="694"/>
        <v>3.6008</v>
      </c>
      <c r="M10750" s="343">
        <f t="shared" si="696"/>
        <v>5741.9108000000879</v>
      </c>
      <c r="N10750" s="13"/>
    </row>
    <row r="10751" spans="1:14">
      <c r="A10751" s="336"/>
      <c r="B10751" s="341">
        <v>301650</v>
      </c>
      <c r="C10751" s="341" t="s">
        <v>256</v>
      </c>
      <c r="D10751" s="341">
        <v>0.1</v>
      </c>
      <c r="E10751" s="341">
        <v>90.02</v>
      </c>
      <c r="F10751" s="342">
        <f t="shared" si="693"/>
        <v>9.0020000000000007</v>
      </c>
      <c r="G10751" s="343">
        <f t="shared" si="695"/>
        <v>14104.228600000246</v>
      </c>
      <c r="H10751" s="341">
        <v>301650</v>
      </c>
      <c r="I10751" s="341" t="s">
        <v>256</v>
      </c>
      <c r="J10751" s="341">
        <v>0.1</v>
      </c>
      <c r="K10751" s="341">
        <v>90.02</v>
      </c>
      <c r="L10751" s="342">
        <f t="shared" si="694"/>
        <v>9.0020000000000007</v>
      </c>
      <c r="M10751" s="343">
        <f t="shared" si="696"/>
        <v>14000.207800000251</v>
      </c>
      <c r="N10751" s="336"/>
    </row>
    <row r="10752" spans="1:14">
      <c r="A10752" s="336"/>
      <c r="B10752" s="341">
        <v>301650</v>
      </c>
      <c r="C10752" s="341" t="s">
        <v>257</v>
      </c>
      <c r="D10752" s="341">
        <v>0.125</v>
      </c>
      <c r="E10752" s="341">
        <v>92.52</v>
      </c>
      <c r="F10752" s="342">
        <f t="shared" si="693"/>
        <v>11.565</v>
      </c>
      <c r="G10752" s="343">
        <f t="shared" si="695"/>
        <v>18704.759999999889</v>
      </c>
      <c r="H10752" s="341">
        <v>301650</v>
      </c>
      <c r="I10752" s="341" t="s">
        <v>257</v>
      </c>
      <c r="J10752" s="341">
        <v>0.125</v>
      </c>
      <c r="K10752" s="341">
        <v>92.52</v>
      </c>
      <c r="L10752" s="342">
        <f t="shared" si="694"/>
        <v>11.565</v>
      </c>
      <c r="M10752" s="343">
        <f t="shared" si="696"/>
        <v>18561.532499999859</v>
      </c>
      <c r="N10752" s="336"/>
    </row>
    <row r="10753" spans="1:14">
      <c r="A10753" s="336"/>
      <c r="B10753" s="341">
        <v>301650</v>
      </c>
      <c r="C10753" s="341" t="s">
        <v>258</v>
      </c>
      <c r="D10753" s="341">
        <v>0.125</v>
      </c>
      <c r="E10753" s="341">
        <v>95.02</v>
      </c>
      <c r="F10753" s="342">
        <f t="shared" si="693"/>
        <v>11.8775</v>
      </c>
      <c r="G10753" s="343">
        <f t="shared" si="695"/>
        <v>19140.84749999988</v>
      </c>
      <c r="H10753" s="341">
        <v>301650</v>
      </c>
      <c r="I10753" s="341" t="s">
        <v>258</v>
      </c>
      <c r="J10753" s="341">
        <v>0.125</v>
      </c>
      <c r="K10753" s="341">
        <v>95.02</v>
      </c>
      <c r="L10753" s="342">
        <f t="shared" si="694"/>
        <v>11.8775</v>
      </c>
      <c r="M10753" s="343">
        <f t="shared" si="696"/>
        <v>18994.691249999927</v>
      </c>
      <c r="N10753" s="336"/>
    </row>
    <row r="10754" spans="1:14">
      <c r="A10754" s="336"/>
      <c r="B10754" s="341">
        <v>301650</v>
      </c>
      <c r="C10754" s="341" t="s">
        <v>259</v>
      </c>
      <c r="D10754" s="341">
        <v>0.1</v>
      </c>
      <c r="E10754" s="341">
        <v>97.02</v>
      </c>
      <c r="F10754" s="342">
        <f t="shared" si="693"/>
        <v>9.702</v>
      </c>
      <c r="G10754" s="343">
        <f t="shared" si="695"/>
        <v>15591.639999999799</v>
      </c>
      <c r="H10754" s="341">
        <v>301650</v>
      </c>
      <c r="I10754" s="341" t="s">
        <v>259</v>
      </c>
      <c r="J10754" s="341">
        <v>0.1</v>
      </c>
      <c r="K10754" s="341">
        <v>97.02</v>
      </c>
      <c r="L10754" s="342">
        <f t="shared" si="694"/>
        <v>9.702</v>
      </c>
      <c r="M10754" s="343">
        <f t="shared" si="696"/>
        <v>15472.916999999772</v>
      </c>
      <c r="N10754" s="336"/>
    </row>
    <row r="10755" spans="1:14">
      <c r="A10755" s="336"/>
      <c r="B10755" s="341">
        <v>301650</v>
      </c>
      <c r="C10755" s="341" t="s">
        <v>260</v>
      </c>
      <c r="D10755" s="341">
        <v>0.1</v>
      </c>
      <c r="E10755" s="341">
        <v>126.72</v>
      </c>
      <c r="F10755" s="342">
        <f t="shared" si="693"/>
        <v>12.672000000000001</v>
      </c>
      <c r="G10755" s="343">
        <f t="shared" si="695"/>
        <v>18640.982999999891</v>
      </c>
      <c r="H10755" s="341">
        <v>301650</v>
      </c>
      <c r="I10755" s="341" t="s">
        <v>260</v>
      </c>
      <c r="J10755" s="341">
        <v>0.1</v>
      </c>
      <c r="K10755" s="341">
        <v>126.72</v>
      </c>
      <c r="L10755" s="342">
        <f t="shared" si="694"/>
        <v>12.672000000000001</v>
      </c>
      <c r="M10755" s="343">
        <f t="shared" si="696"/>
        <v>17967.542000000019</v>
      </c>
      <c r="N10755" s="336"/>
    </row>
    <row r="10756" spans="1:14">
      <c r="A10756" s="336"/>
      <c r="B10756" s="341">
        <v>301660</v>
      </c>
      <c r="C10756" s="341" t="s">
        <v>255</v>
      </c>
      <c r="D10756" s="341">
        <v>0.04</v>
      </c>
      <c r="E10756" s="341">
        <v>90.02</v>
      </c>
      <c r="F10756" s="342">
        <f t="shared" si="693"/>
        <v>3.6008</v>
      </c>
      <c r="G10756" s="343">
        <f t="shared" si="695"/>
        <v>5789.6460000001052</v>
      </c>
      <c r="H10756" s="341">
        <v>301660</v>
      </c>
      <c r="I10756" s="341" t="s">
        <v>255</v>
      </c>
      <c r="J10756" s="341">
        <v>0.04</v>
      </c>
      <c r="K10756" s="341">
        <v>90.02</v>
      </c>
      <c r="L10756" s="342">
        <f t="shared" si="694"/>
        <v>3.6008</v>
      </c>
      <c r="M10756" s="343">
        <f t="shared" si="696"/>
        <v>5745.511600000088</v>
      </c>
      <c r="N10756" s="336"/>
    </row>
    <row r="10757" spans="1:14">
      <c r="A10757" s="13"/>
      <c r="B10757" s="341">
        <v>301660</v>
      </c>
      <c r="C10757" s="341" t="s">
        <v>256</v>
      </c>
      <c r="D10757" s="341">
        <v>0.1</v>
      </c>
      <c r="E10757" s="341">
        <v>90.02</v>
      </c>
      <c r="F10757" s="342">
        <f t="shared" si="693"/>
        <v>9.0020000000000007</v>
      </c>
      <c r="G10757" s="343">
        <f t="shared" si="695"/>
        <v>14113.230600000246</v>
      </c>
      <c r="H10757" s="341">
        <v>301660</v>
      </c>
      <c r="I10757" s="341" t="s">
        <v>256</v>
      </c>
      <c r="J10757" s="341">
        <v>0.1</v>
      </c>
      <c r="K10757" s="341">
        <v>90.02</v>
      </c>
      <c r="L10757" s="342">
        <f t="shared" si="694"/>
        <v>9.0020000000000007</v>
      </c>
      <c r="M10757" s="343">
        <f t="shared" si="696"/>
        <v>14009.209800000252</v>
      </c>
      <c r="N10757" s="13"/>
    </row>
    <row r="10758" spans="1:14">
      <c r="A10758" s="336"/>
      <c r="B10758" s="341">
        <v>301660</v>
      </c>
      <c r="C10758" s="341" t="s">
        <v>257</v>
      </c>
      <c r="D10758" s="341">
        <v>0.125</v>
      </c>
      <c r="E10758" s="341">
        <v>92.52</v>
      </c>
      <c r="F10758" s="342">
        <f t="shared" si="693"/>
        <v>11.565</v>
      </c>
      <c r="G10758" s="343">
        <f t="shared" si="695"/>
        <v>18716.324999999888</v>
      </c>
      <c r="H10758" s="341">
        <v>301660</v>
      </c>
      <c r="I10758" s="341" t="s">
        <v>257</v>
      </c>
      <c r="J10758" s="341">
        <v>0.125</v>
      </c>
      <c r="K10758" s="341">
        <v>92.52</v>
      </c>
      <c r="L10758" s="342">
        <f t="shared" si="694"/>
        <v>11.565</v>
      </c>
      <c r="M10758" s="343">
        <f t="shared" si="696"/>
        <v>18573.097499999858</v>
      </c>
      <c r="N10758" s="336"/>
    </row>
    <row r="10759" spans="1:14">
      <c r="A10759" s="336"/>
      <c r="B10759" s="341">
        <v>301660</v>
      </c>
      <c r="C10759" s="341" t="s">
        <v>258</v>
      </c>
      <c r="D10759" s="341">
        <v>0.125</v>
      </c>
      <c r="E10759" s="341">
        <v>95.02</v>
      </c>
      <c r="F10759" s="342">
        <f t="shared" si="693"/>
        <v>11.8775</v>
      </c>
      <c r="G10759" s="343">
        <f t="shared" si="695"/>
        <v>19152.724999999878</v>
      </c>
      <c r="H10759" s="341">
        <v>301660</v>
      </c>
      <c r="I10759" s="341" t="s">
        <v>258</v>
      </c>
      <c r="J10759" s="341">
        <v>0.125</v>
      </c>
      <c r="K10759" s="341">
        <v>95.02</v>
      </c>
      <c r="L10759" s="342">
        <f t="shared" si="694"/>
        <v>11.8775</v>
      </c>
      <c r="M10759" s="343">
        <f t="shared" si="696"/>
        <v>19006.568749999926</v>
      </c>
      <c r="N10759" s="336"/>
    </row>
    <row r="10760" spans="1:14">
      <c r="A10760" s="336"/>
      <c r="B10760" s="341">
        <v>301660</v>
      </c>
      <c r="C10760" s="341" t="s">
        <v>259</v>
      </c>
      <c r="D10760" s="341">
        <v>0.1</v>
      </c>
      <c r="E10760" s="341">
        <v>97.02</v>
      </c>
      <c r="F10760" s="342">
        <f t="shared" si="693"/>
        <v>9.702</v>
      </c>
      <c r="G10760" s="343">
        <f t="shared" si="695"/>
        <v>15601.341999999799</v>
      </c>
      <c r="H10760" s="341">
        <v>301660</v>
      </c>
      <c r="I10760" s="341" t="s">
        <v>259</v>
      </c>
      <c r="J10760" s="341">
        <v>0.1</v>
      </c>
      <c r="K10760" s="341">
        <v>97.02</v>
      </c>
      <c r="L10760" s="342">
        <f t="shared" si="694"/>
        <v>9.702</v>
      </c>
      <c r="M10760" s="343">
        <f t="shared" si="696"/>
        <v>15482.618999999771</v>
      </c>
      <c r="N10760" s="336"/>
    </row>
    <row r="10761" spans="1:14">
      <c r="A10761" s="336"/>
      <c r="B10761" s="341">
        <v>301660</v>
      </c>
      <c r="C10761" s="341" t="s">
        <v>260</v>
      </c>
      <c r="D10761" s="341">
        <v>0.1</v>
      </c>
      <c r="E10761" s="341">
        <v>126.72</v>
      </c>
      <c r="F10761" s="342">
        <f t="shared" si="693"/>
        <v>12.672000000000001</v>
      </c>
      <c r="G10761" s="343">
        <f t="shared" si="695"/>
        <v>18653.65499999989</v>
      </c>
      <c r="H10761" s="341">
        <v>301660</v>
      </c>
      <c r="I10761" s="341" t="s">
        <v>260</v>
      </c>
      <c r="J10761" s="341">
        <v>0.1</v>
      </c>
      <c r="K10761" s="341">
        <v>126.72</v>
      </c>
      <c r="L10761" s="342">
        <f t="shared" si="694"/>
        <v>12.672000000000001</v>
      </c>
      <c r="M10761" s="343">
        <f t="shared" si="696"/>
        <v>17980.214000000018</v>
      </c>
      <c r="N10761" s="336"/>
    </row>
    <row r="10762" spans="1:14">
      <c r="A10762" s="336"/>
      <c r="B10762" s="341">
        <v>301670</v>
      </c>
      <c r="C10762" s="341" t="s">
        <v>255</v>
      </c>
      <c r="D10762" s="341">
        <v>0.04</v>
      </c>
      <c r="E10762" s="341">
        <v>90.02</v>
      </c>
      <c r="F10762" s="342">
        <f t="shared" si="693"/>
        <v>3.6008</v>
      </c>
      <c r="G10762" s="343">
        <f t="shared" si="695"/>
        <v>5793.2468000001054</v>
      </c>
      <c r="H10762" s="341">
        <v>301670</v>
      </c>
      <c r="I10762" s="341" t="s">
        <v>255</v>
      </c>
      <c r="J10762" s="341">
        <v>0.04</v>
      </c>
      <c r="K10762" s="341">
        <v>90.02</v>
      </c>
      <c r="L10762" s="342">
        <f t="shared" si="694"/>
        <v>3.6008</v>
      </c>
      <c r="M10762" s="343">
        <f t="shared" si="696"/>
        <v>5749.1124000000882</v>
      </c>
      <c r="N10762" s="336"/>
    </row>
    <row r="10763" spans="1:14">
      <c r="A10763" s="336"/>
      <c r="B10763" s="341">
        <v>301670</v>
      </c>
      <c r="C10763" s="341" t="s">
        <v>256</v>
      </c>
      <c r="D10763" s="341">
        <v>0.1</v>
      </c>
      <c r="E10763" s="341">
        <v>90.02</v>
      </c>
      <c r="F10763" s="342">
        <f t="shared" si="693"/>
        <v>9.0020000000000007</v>
      </c>
      <c r="G10763" s="343">
        <f t="shared" si="695"/>
        <v>14122.232600000247</v>
      </c>
      <c r="H10763" s="341">
        <v>301670</v>
      </c>
      <c r="I10763" s="341" t="s">
        <v>256</v>
      </c>
      <c r="J10763" s="341">
        <v>0.1</v>
      </c>
      <c r="K10763" s="341">
        <v>90.02</v>
      </c>
      <c r="L10763" s="342">
        <f t="shared" si="694"/>
        <v>9.0020000000000007</v>
      </c>
      <c r="M10763" s="343">
        <f t="shared" si="696"/>
        <v>14018.211800000252</v>
      </c>
      <c r="N10763" s="336"/>
    </row>
    <row r="10764" spans="1:14">
      <c r="A10764" s="13"/>
      <c r="B10764" s="341">
        <v>301670</v>
      </c>
      <c r="C10764" s="341" t="s">
        <v>257</v>
      </c>
      <c r="D10764" s="341">
        <v>0.125</v>
      </c>
      <c r="E10764" s="341">
        <v>92.52</v>
      </c>
      <c r="F10764" s="342">
        <f t="shared" si="693"/>
        <v>11.565</v>
      </c>
      <c r="G10764" s="343">
        <f t="shared" si="695"/>
        <v>18727.889999999887</v>
      </c>
      <c r="H10764" s="341">
        <v>301670</v>
      </c>
      <c r="I10764" s="341" t="s">
        <v>257</v>
      </c>
      <c r="J10764" s="341">
        <v>0.125</v>
      </c>
      <c r="K10764" s="341">
        <v>92.52</v>
      </c>
      <c r="L10764" s="342">
        <f t="shared" si="694"/>
        <v>11.565</v>
      </c>
      <c r="M10764" s="343">
        <f t="shared" si="696"/>
        <v>18584.662499999857</v>
      </c>
      <c r="N10764" s="13"/>
    </row>
    <row r="10765" spans="1:14">
      <c r="A10765" s="336"/>
      <c r="B10765" s="341">
        <v>301670</v>
      </c>
      <c r="C10765" s="341" t="s">
        <v>258</v>
      </c>
      <c r="D10765" s="341">
        <v>0.125</v>
      </c>
      <c r="E10765" s="341">
        <v>95.02</v>
      </c>
      <c r="F10765" s="342">
        <f t="shared" si="693"/>
        <v>11.8775</v>
      </c>
      <c r="G10765" s="343">
        <f t="shared" si="695"/>
        <v>19164.602499999877</v>
      </c>
      <c r="H10765" s="341">
        <v>301670</v>
      </c>
      <c r="I10765" s="341" t="s">
        <v>258</v>
      </c>
      <c r="J10765" s="341">
        <v>0.125</v>
      </c>
      <c r="K10765" s="341">
        <v>95.02</v>
      </c>
      <c r="L10765" s="342">
        <f t="shared" si="694"/>
        <v>11.8775</v>
      </c>
      <c r="M10765" s="343">
        <f t="shared" si="696"/>
        <v>19018.446249999924</v>
      </c>
      <c r="N10765" s="336"/>
    </row>
    <row r="10766" spans="1:14">
      <c r="A10766" s="336"/>
      <c r="B10766" s="341">
        <v>301670</v>
      </c>
      <c r="C10766" s="341" t="s">
        <v>259</v>
      </c>
      <c r="D10766" s="341">
        <v>0.1</v>
      </c>
      <c r="E10766" s="341">
        <v>97.02</v>
      </c>
      <c r="F10766" s="342">
        <f t="shared" si="693"/>
        <v>9.702</v>
      </c>
      <c r="G10766" s="343">
        <f t="shared" si="695"/>
        <v>15611.043999999798</v>
      </c>
      <c r="H10766" s="341">
        <v>301670</v>
      </c>
      <c r="I10766" s="341" t="s">
        <v>259</v>
      </c>
      <c r="J10766" s="341">
        <v>0.1</v>
      </c>
      <c r="K10766" s="341">
        <v>97.02</v>
      </c>
      <c r="L10766" s="342">
        <f t="shared" si="694"/>
        <v>9.702</v>
      </c>
      <c r="M10766" s="343">
        <f t="shared" si="696"/>
        <v>15492.320999999771</v>
      </c>
      <c r="N10766" s="336"/>
    </row>
    <row r="10767" spans="1:14">
      <c r="A10767" s="336"/>
      <c r="B10767" s="341">
        <v>301670</v>
      </c>
      <c r="C10767" s="341" t="s">
        <v>260</v>
      </c>
      <c r="D10767" s="341">
        <v>0.1</v>
      </c>
      <c r="E10767" s="341">
        <v>126.73</v>
      </c>
      <c r="F10767" s="342">
        <f t="shared" si="693"/>
        <v>12.673000000000002</v>
      </c>
      <c r="G10767" s="343">
        <f t="shared" si="695"/>
        <v>18666.327999999889</v>
      </c>
      <c r="H10767" s="341">
        <v>301670</v>
      </c>
      <c r="I10767" s="341" t="s">
        <v>260</v>
      </c>
      <c r="J10767" s="341">
        <v>0.1</v>
      </c>
      <c r="K10767" s="341">
        <v>126.72</v>
      </c>
      <c r="L10767" s="342">
        <f t="shared" si="694"/>
        <v>12.672000000000001</v>
      </c>
      <c r="M10767" s="343">
        <f t="shared" si="696"/>
        <v>17992.886000000017</v>
      </c>
      <c r="N10767" s="336"/>
    </row>
    <row r="10768" spans="1:14">
      <c r="A10768" s="336"/>
      <c r="B10768" s="341">
        <v>301680</v>
      </c>
      <c r="C10768" s="341" t="s">
        <v>255</v>
      </c>
      <c r="D10768" s="341">
        <v>0.04</v>
      </c>
      <c r="E10768" s="341">
        <v>90.02</v>
      </c>
      <c r="F10768" s="342">
        <f t="shared" ref="F10768:F10831" si="697">D10768*E10768</f>
        <v>3.6008</v>
      </c>
      <c r="G10768" s="343">
        <f t="shared" si="695"/>
        <v>5796.8476000001056</v>
      </c>
      <c r="H10768" s="341">
        <v>301680</v>
      </c>
      <c r="I10768" s="341" t="s">
        <v>255</v>
      </c>
      <c r="J10768" s="341">
        <v>0.04</v>
      </c>
      <c r="K10768" s="341">
        <v>90.02</v>
      </c>
      <c r="L10768" s="342">
        <f t="shared" ref="L10768:L10831" si="698">J10768*K10768</f>
        <v>3.6008</v>
      </c>
      <c r="M10768" s="343">
        <f t="shared" si="696"/>
        <v>5752.7132000000884</v>
      </c>
      <c r="N10768" s="336"/>
    </row>
    <row r="10769" spans="1:14">
      <c r="A10769" s="336"/>
      <c r="B10769" s="341">
        <v>301680</v>
      </c>
      <c r="C10769" s="341" t="s">
        <v>256</v>
      </c>
      <c r="D10769" s="341">
        <v>0.1</v>
      </c>
      <c r="E10769" s="341">
        <v>90.02</v>
      </c>
      <c r="F10769" s="342">
        <f t="shared" si="697"/>
        <v>9.0020000000000007</v>
      </c>
      <c r="G10769" s="343">
        <f t="shared" si="695"/>
        <v>14131.234600000247</v>
      </c>
      <c r="H10769" s="341">
        <v>301680</v>
      </c>
      <c r="I10769" s="341" t="s">
        <v>256</v>
      </c>
      <c r="J10769" s="341">
        <v>0.1</v>
      </c>
      <c r="K10769" s="341">
        <v>90.02</v>
      </c>
      <c r="L10769" s="342">
        <f t="shared" si="698"/>
        <v>9.0020000000000007</v>
      </c>
      <c r="M10769" s="343">
        <f t="shared" si="696"/>
        <v>14027.213800000252</v>
      </c>
      <c r="N10769" s="336"/>
    </row>
    <row r="10770" spans="1:14">
      <c r="A10770" s="336"/>
      <c r="B10770" s="341">
        <v>301680</v>
      </c>
      <c r="C10770" s="341" t="s">
        <v>257</v>
      </c>
      <c r="D10770" s="341">
        <v>0.125</v>
      </c>
      <c r="E10770" s="341">
        <v>92.52</v>
      </c>
      <c r="F10770" s="342">
        <f t="shared" si="697"/>
        <v>11.565</v>
      </c>
      <c r="G10770" s="343">
        <f t="shared" si="695"/>
        <v>18739.454999999885</v>
      </c>
      <c r="H10770" s="341">
        <v>301680</v>
      </c>
      <c r="I10770" s="341" t="s">
        <v>257</v>
      </c>
      <c r="J10770" s="341">
        <v>0.125</v>
      </c>
      <c r="K10770" s="341">
        <v>92.52</v>
      </c>
      <c r="L10770" s="342">
        <f t="shared" si="698"/>
        <v>11.565</v>
      </c>
      <c r="M10770" s="343">
        <f t="shared" si="696"/>
        <v>18596.227499999855</v>
      </c>
      <c r="N10770" s="336"/>
    </row>
    <row r="10771" spans="1:14">
      <c r="A10771" s="13"/>
      <c r="B10771" s="341">
        <v>301680</v>
      </c>
      <c r="C10771" s="341" t="s">
        <v>258</v>
      </c>
      <c r="D10771" s="341">
        <v>0.125</v>
      </c>
      <c r="E10771" s="341">
        <v>95.02</v>
      </c>
      <c r="F10771" s="342">
        <f t="shared" si="697"/>
        <v>11.8775</v>
      </c>
      <c r="G10771" s="343">
        <f t="shared" si="695"/>
        <v>19176.479999999876</v>
      </c>
      <c r="H10771" s="341">
        <v>301680</v>
      </c>
      <c r="I10771" s="341" t="s">
        <v>258</v>
      </c>
      <c r="J10771" s="341">
        <v>0.125</v>
      </c>
      <c r="K10771" s="341">
        <v>95.02</v>
      </c>
      <c r="L10771" s="342">
        <f t="shared" si="698"/>
        <v>11.8775</v>
      </c>
      <c r="M10771" s="343">
        <f t="shared" si="696"/>
        <v>19030.323749999923</v>
      </c>
      <c r="N10771" s="13"/>
    </row>
    <row r="10772" spans="1:14">
      <c r="A10772" s="336"/>
      <c r="B10772" s="341">
        <v>301680</v>
      </c>
      <c r="C10772" s="341" t="s">
        <v>259</v>
      </c>
      <c r="D10772" s="341">
        <v>0.1</v>
      </c>
      <c r="E10772" s="341">
        <v>97.02</v>
      </c>
      <c r="F10772" s="342">
        <f t="shared" si="697"/>
        <v>9.702</v>
      </c>
      <c r="G10772" s="343">
        <f t="shared" si="695"/>
        <v>15620.745999999797</v>
      </c>
      <c r="H10772" s="341">
        <v>301680</v>
      </c>
      <c r="I10772" s="341" t="s">
        <v>259</v>
      </c>
      <c r="J10772" s="341">
        <v>0.1</v>
      </c>
      <c r="K10772" s="341">
        <v>97.02</v>
      </c>
      <c r="L10772" s="342">
        <f t="shared" si="698"/>
        <v>9.702</v>
      </c>
      <c r="M10772" s="343">
        <f t="shared" si="696"/>
        <v>15502.02299999977</v>
      </c>
      <c r="N10772" s="336"/>
    </row>
    <row r="10773" spans="1:14">
      <c r="A10773" s="336"/>
      <c r="B10773" s="341">
        <v>301680</v>
      </c>
      <c r="C10773" s="341" t="s">
        <v>260</v>
      </c>
      <c r="D10773" s="341">
        <v>0.1</v>
      </c>
      <c r="E10773" s="341">
        <v>126.72</v>
      </c>
      <c r="F10773" s="342">
        <f t="shared" si="697"/>
        <v>12.672000000000001</v>
      </c>
      <c r="G10773" s="343">
        <f t="shared" si="695"/>
        <v>18678.999999999887</v>
      </c>
      <c r="H10773" s="341">
        <v>301680</v>
      </c>
      <c r="I10773" s="341" t="s">
        <v>260</v>
      </c>
      <c r="J10773" s="341">
        <v>0.1</v>
      </c>
      <c r="K10773" s="341">
        <v>126.72</v>
      </c>
      <c r="L10773" s="342">
        <f t="shared" si="698"/>
        <v>12.672000000000001</v>
      </c>
      <c r="M10773" s="343">
        <f t="shared" si="696"/>
        <v>18005.558000000015</v>
      </c>
      <c r="N10773" s="336"/>
    </row>
    <row r="10774" spans="1:14">
      <c r="A10774" s="336"/>
      <c r="B10774" s="341">
        <v>301690</v>
      </c>
      <c r="C10774" s="341" t="s">
        <v>255</v>
      </c>
      <c r="D10774" s="341">
        <v>0.04</v>
      </c>
      <c r="E10774" s="341">
        <v>90.02</v>
      </c>
      <c r="F10774" s="342">
        <f t="shared" si="697"/>
        <v>3.6008</v>
      </c>
      <c r="G10774" s="343">
        <f t="shared" ref="G10774:G10837" si="699">G10768+F10774</f>
        <v>5800.4484000001057</v>
      </c>
      <c r="H10774" s="341">
        <v>301690</v>
      </c>
      <c r="I10774" s="341" t="s">
        <v>255</v>
      </c>
      <c r="J10774" s="341">
        <v>0.04</v>
      </c>
      <c r="K10774" s="341">
        <v>90.02</v>
      </c>
      <c r="L10774" s="342">
        <f t="shared" si="698"/>
        <v>3.6008</v>
      </c>
      <c r="M10774" s="343">
        <f t="shared" si="696"/>
        <v>5756.3140000000885</v>
      </c>
      <c r="N10774" s="336"/>
    </row>
    <row r="10775" spans="1:14">
      <c r="A10775" s="336"/>
      <c r="B10775" s="341">
        <v>301690</v>
      </c>
      <c r="C10775" s="341" t="s">
        <v>256</v>
      </c>
      <c r="D10775" s="341">
        <v>0.1</v>
      </c>
      <c r="E10775" s="341">
        <v>90.02</v>
      </c>
      <c r="F10775" s="342">
        <f t="shared" si="697"/>
        <v>9.0020000000000007</v>
      </c>
      <c r="G10775" s="343">
        <f t="shared" si="699"/>
        <v>14140.236600000248</v>
      </c>
      <c r="H10775" s="341">
        <v>301690</v>
      </c>
      <c r="I10775" s="341" t="s">
        <v>256</v>
      </c>
      <c r="J10775" s="341">
        <v>0.1</v>
      </c>
      <c r="K10775" s="341">
        <v>90.02</v>
      </c>
      <c r="L10775" s="342">
        <f t="shared" si="698"/>
        <v>9.0020000000000007</v>
      </c>
      <c r="M10775" s="343">
        <f t="shared" si="696"/>
        <v>14036.215800000253</v>
      </c>
      <c r="N10775" s="336"/>
    </row>
    <row r="10776" spans="1:14">
      <c r="A10776" s="336"/>
      <c r="B10776" s="341">
        <v>301690</v>
      </c>
      <c r="C10776" s="341" t="s">
        <v>257</v>
      </c>
      <c r="D10776" s="341">
        <v>0.125</v>
      </c>
      <c r="E10776" s="341">
        <v>92.52</v>
      </c>
      <c r="F10776" s="342">
        <f t="shared" si="697"/>
        <v>11.565</v>
      </c>
      <c r="G10776" s="343">
        <f t="shared" si="699"/>
        <v>18751.019999999884</v>
      </c>
      <c r="H10776" s="341">
        <v>301690</v>
      </c>
      <c r="I10776" s="341" t="s">
        <v>257</v>
      </c>
      <c r="J10776" s="341">
        <v>0.125</v>
      </c>
      <c r="K10776" s="341">
        <v>92.52</v>
      </c>
      <c r="L10776" s="342">
        <f t="shared" si="698"/>
        <v>11.565</v>
      </c>
      <c r="M10776" s="343">
        <f t="shared" ref="M10776:M10839" si="700">M10770+L10776</f>
        <v>18607.792499999854</v>
      </c>
      <c r="N10776" s="336"/>
    </row>
    <row r="10777" spans="1:14">
      <c r="A10777" s="336"/>
      <c r="B10777" s="341">
        <v>301690</v>
      </c>
      <c r="C10777" s="341" t="s">
        <v>258</v>
      </c>
      <c r="D10777" s="341">
        <v>0.125</v>
      </c>
      <c r="E10777" s="341">
        <v>95.02</v>
      </c>
      <c r="F10777" s="342">
        <f t="shared" si="697"/>
        <v>11.8775</v>
      </c>
      <c r="G10777" s="343">
        <f t="shared" si="699"/>
        <v>19188.357499999875</v>
      </c>
      <c r="H10777" s="341">
        <v>301690</v>
      </c>
      <c r="I10777" s="341" t="s">
        <v>258</v>
      </c>
      <c r="J10777" s="341">
        <v>0.125</v>
      </c>
      <c r="K10777" s="341">
        <v>95.02</v>
      </c>
      <c r="L10777" s="342">
        <f t="shared" si="698"/>
        <v>11.8775</v>
      </c>
      <c r="M10777" s="343">
        <f t="shared" si="700"/>
        <v>19042.201249999922</v>
      </c>
      <c r="N10777" s="336"/>
    </row>
    <row r="10778" spans="1:14">
      <c r="A10778" s="13"/>
      <c r="B10778" s="341">
        <v>301690</v>
      </c>
      <c r="C10778" s="341" t="s">
        <v>259</v>
      </c>
      <c r="D10778" s="341">
        <v>0.1</v>
      </c>
      <c r="E10778" s="341">
        <v>97.02</v>
      </c>
      <c r="F10778" s="342">
        <f t="shared" si="697"/>
        <v>9.702</v>
      </c>
      <c r="G10778" s="343">
        <f t="shared" si="699"/>
        <v>15630.447999999797</v>
      </c>
      <c r="H10778" s="341">
        <v>301690</v>
      </c>
      <c r="I10778" s="341" t="s">
        <v>259</v>
      </c>
      <c r="J10778" s="341">
        <v>0.1</v>
      </c>
      <c r="K10778" s="341">
        <v>97.02</v>
      </c>
      <c r="L10778" s="342">
        <f t="shared" si="698"/>
        <v>9.702</v>
      </c>
      <c r="M10778" s="343">
        <f t="shared" si="700"/>
        <v>15511.724999999769</v>
      </c>
      <c r="N10778" s="13"/>
    </row>
    <row r="10779" spans="1:14">
      <c r="A10779" s="336"/>
      <c r="B10779" s="341">
        <v>301690</v>
      </c>
      <c r="C10779" s="341" t="s">
        <v>260</v>
      </c>
      <c r="D10779" s="341">
        <v>0.1</v>
      </c>
      <c r="E10779" s="341">
        <v>126.72</v>
      </c>
      <c r="F10779" s="342">
        <f t="shared" si="697"/>
        <v>12.672000000000001</v>
      </c>
      <c r="G10779" s="343">
        <f t="shared" si="699"/>
        <v>18691.671999999886</v>
      </c>
      <c r="H10779" s="341">
        <v>301690</v>
      </c>
      <c r="I10779" s="341" t="s">
        <v>260</v>
      </c>
      <c r="J10779" s="341">
        <v>0.1</v>
      </c>
      <c r="K10779" s="341">
        <v>126.72</v>
      </c>
      <c r="L10779" s="342">
        <f t="shared" si="698"/>
        <v>12.672000000000001</v>
      </c>
      <c r="M10779" s="343">
        <f t="shared" si="700"/>
        <v>18018.230000000014</v>
      </c>
      <c r="N10779" s="336"/>
    </row>
    <row r="10780" spans="1:14">
      <c r="A10780" s="336"/>
      <c r="B10780" s="341">
        <v>301691.85399999999</v>
      </c>
      <c r="C10780" s="341" t="s">
        <v>255</v>
      </c>
      <c r="D10780" s="341">
        <v>0.04</v>
      </c>
      <c r="E10780" s="341">
        <v>16.72</v>
      </c>
      <c r="F10780" s="342">
        <f t="shared" si="697"/>
        <v>0.66879999999999995</v>
      </c>
      <c r="G10780" s="343">
        <f t="shared" si="699"/>
        <v>5801.1172000001061</v>
      </c>
      <c r="H10780" s="341">
        <v>301691.85399999999</v>
      </c>
      <c r="I10780" s="341" t="s">
        <v>255</v>
      </c>
      <c r="J10780" s="341">
        <v>0.04</v>
      </c>
      <c r="K10780" s="341">
        <v>16.66</v>
      </c>
      <c r="L10780" s="342">
        <f t="shared" si="698"/>
        <v>0.66639999999999999</v>
      </c>
      <c r="M10780" s="343">
        <f t="shared" si="700"/>
        <v>5756.9804000000886</v>
      </c>
      <c r="N10780" s="336"/>
    </row>
    <row r="10781" spans="1:14">
      <c r="A10781" s="336"/>
      <c r="B10781" s="341">
        <v>301691.85399999999</v>
      </c>
      <c r="C10781" s="341" t="s">
        <v>256</v>
      </c>
      <c r="D10781" s="341">
        <v>0.1</v>
      </c>
      <c r="E10781" s="341">
        <v>16.72</v>
      </c>
      <c r="F10781" s="342">
        <f t="shared" si="697"/>
        <v>1.6719999999999999</v>
      </c>
      <c r="G10781" s="343">
        <f t="shared" si="699"/>
        <v>14141.908600000248</v>
      </c>
      <c r="H10781" s="341">
        <v>301691.85399999999</v>
      </c>
      <c r="I10781" s="341" t="s">
        <v>256</v>
      </c>
      <c r="J10781" s="341">
        <v>0.1</v>
      </c>
      <c r="K10781" s="341">
        <v>16.66</v>
      </c>
      <c r="L10781" s="342">
        <f t="shared" si="698"/>
        <v>1.6660000000000001</v>
      </c>
      <c r="M10781" s="343">
        <f t="shared" si="700"/>
        <v>14037.881800000252</v>
      </c>
      <c r="N10781" s="336"/>
    </row>
    <row r="10782" spans="1:14">
      <c r="A10782" s="336"/>
      <c r="B10782" s="341">
        <v>301691.85399999999</v>
      </c>
      <c r="C10782" s="341" t="s">
        <v>257</v>
      </c>
      <c r="D10782" s="341">
        <v>0.125</v>
      </c>
      <c r="E10782" s="341">
        <v>17.18</v>
      </c>
      <c r="F10782" s="342">
        <f t="shared" si="697"/>
        <v>2.1475</v>
      </c>
      <c r="G10782" s="343">
        <f t="shared" si="699"/>
        <v>18753.167499999883</v>
      </c>
      <c r="H10782" s="341">
        <v>301691.85399999999</v>
      </c>
      <c r="I10782" s="341" t="s">
        <v>257</v>
      </c>
      <c r="J10782" s="341">
        <v>0.125</v>
      </c>
      <c r="K10782" s="341">
        <v>17.12</v>
      </c>
      <c r="L10782" s="342">
        <f t="shared" si="698"/>
        <v>2.14</v>
      </c>
      <c r="M10782" s="343">
        <f t="shared" si="700"/>
        <v>18609.932499999853</v>
      </c>
      <c r="N10782" s="336"/>
    </row>
    <row r="10783" spans="1:14">
      <c r="A10783" s="336"/>
      <c r="B10783" s="341">
        <v>301691.85399999999</v>
      </c>
      <c r="C10783" s="341" t="s">
        <v>258</v>
      </c>
      <c r="D10783" s="341">
        <v>0.125</v>
      </c>
      <c r="E10783" s="341">
        <v>17.649999999999999</v>
      </c>
      <c r="F10783" s="342">
        <f t="shared" si="697"/>
        <v>2.2062499999999998</v>
      </c>
      <c r="G10783" s="343">
        <f t="shared" si="699"/>
        <v>19190.563749999874</v>
      </c>
      <c r="H10783" s="341">
        <v>301691.85399999999</v>
      </c>
      <c r="I10783" s="341" t="s">
        <v>258</v>
      </c>
      <c r="J10783" s="341">
        <v>0.125</v>
      </c>
      <c r="K10783" s="341">
        <v>17.59</v>
      </c>
      <c r="L10783" s="342">
        <f t="shared" si="698"/>
        <v>2.19875</v>
      </c>
      <c r="M10783" s="343">
        <f t="shared" si="700"/>
        <v>19044.399999999921</v>
      </c>
      <c r="N10783" s="336"/>
    </row>
    <row r="10784" spans="1:14">
      <c r="A10784" s="336"/>
      <c r="B10784" s="341">
        <v>301691.85399999999</v>
      </c>
      <c r="C10784" s="341" t="s">
        <v>259</v>
      </c>
      <c r="D10784" s="341">
        <v>0.1</v>
      </c>
      <c r="E10784" s="341">
        <v>18.02</v>
      </c>
      <c r="F10784" s="342">
        <f t="shared" si="697"/>
        <v>1.802</v>
      </c>
      <c r="G10784" s="343">
        <f t="shared" si="699"/>
        <v>15632.249999999796</v>
      </c>
      <c r="H10784" s="341">
        <v>301691.85399999999</v>
      </c>
      <c r="I10784" s="341" t="s">
        <v>259</v>
      </c>
      <c r="J10784" s="341">
        <v>0.1</v>
      </c>
      <c r="K10784" s="341">
        <v>17.96</v>
      </c>
      <c r="L10784" s="342">
        <f t="shared" si="698"/>
        <v>1.7960000000000003</v>
      </c>
      <c r="M10784" s="343">
        <f t="shared" si="700"/>
        <v>15513.52099999977</v>
      </c>
      <c r="N10784" s="336"/>
    </row>
    <row r="10785" spans="1:14">
      <c r="A10785" s="13"/>
      <c r="B10785" s="341">
        <v>301691.85399999999</v>
      </c>
      <c r="C10785" s="341" t="s">
        <v>260</v>
      </c>
      <c r="D10785" s="341">
        <v>0.1</v>
      </c>
      <c r="E10785" s="341">
        <v>23.54</v>
      </c>
      <c r="F10785" s="342">
        <f t="shared" si="697"/>
        <v>2.3540000000000001</v>
      </c>
      <c r="G10785" s="343">
        <f t="shared" si="699"/>
        <v>18694.025999999885</v>
      </c>
      <c r="H10785" s="341">
        <v>301691.85399999999</v>
      </c>
      <c r="I10785" s="341" t="s">
        <v>260</v>
      </c>
      <c r="J10785" s="341">
        <v>0.1</v>
      </c>
      <c r="K10785" s="341">
        <v>23.44</v>
      </c>
      <c r="L10785" s="342">
        <f t="shared" si="698"/>
        <v>2.3440000000000003</v>
      </c>
      <c r="M10785" s="343">
        <f t="shared" si="700"/>
        <v>18020.574000000015</v>
      </c>
      <c r="N10785" s="13"/>
    </row>
    <row r="10786" spans="1:14">
      <c r="A10786" s="336"/>
      <c r="B10786" s="341">
        <v>301700</v>
      </c>
      <c r="C10786" s="341" t="s">
        <v>255</v>
      </c>
      <c r="D10786" s="341">
        <v>0.04</v>
      </c>
      <c r="E10786" s="341">
        <v>73.59</v>
      </c>
      <c r="F10786" s="342">
        <f t="shared" si="697"/>
        <v>2.9436</v>
      </c>
      <c r="G10786" s="343">
        <f t="shared" si="699"/>
        <v>5804.0608000001057</v>
      </c>
      <c r="H10786" s="341">
        <v>301700</v>
      </c>
      <c r="I10786" s="341" t="s">
        <v>255</v>
      </c>
      <c r="J10786" s="341">
        <v>0.04</v>
      </c>
      <c r="K10786" s="341">
        <v>73.069999999999993</v>
      </c>
      <c r="L10786" s="342">
        <f t="shared" si="698"/>
        <v>2.9227999999999996</v>
      </c>
      <c r="M10786" s="343">
        <f t="shared" si="700"/>
        <v>5759.9032000000889</v>
      </c>
      <c r="N10786" s="336"/>
    </row>
    <row r="10787" spans="1:14">
      <c r="A10787" s="336"/>
      <c r="B10787" s="341">
        <v>301700</v>
      </c>
      <c r="C10787" s="341" t="s">
        <v>256</v>
      </c>
      <c r="D10787" s="341">
        <v>0.1</v>
      </c>
      <c r="E10787" s="341">
        <v>73.59</v>
      </c>
      <c r="F10787" s="342">
        <f t="shared" si="697"/>
        <v>7.3590000000000009</v>
      </c>
      <c r="G10787" s="343">
        <f t="shared" si="699"/>
        <v>14149.267600000248</v>
      </c>
      <c r="H10787" s="341">
        <v>301700</v>
      </c>
      <c r="I10787" s="341" t="s">
        <v>256</v>
      </c>
      <c r="J10787" s="341">
        <v>0.1</v>
      </c>
      <c r="K10787" s="341">
        <v>73.069999999999993</v>
      </c>
      <c r="L10787" s="342">
        <f t="shared" si="698"/>
        <v>7.3069999999999995</v>
      </c>
      <c r="M10787" s="343">
        <f t="shared" si="700"/>
        <v>14045.188800000253</v>
      </c>
      <c r="N10787" s="336"/>
    </row>
    <row r="10788" spans="1:14">
      <c r="A10788" s="336"/>
      <c r="B10788" s="341">
        <v>301700</v>
      </c>
      <c r="C10788" s="341" t="s">
        <v>257</v>
      </c>
      <c r="D10788" s="341">
        <v>0.125</v>
      </c>
      <c r="E10788" s="341">
        <v>75.63</v>
      </c>
      <c r="F10788" s="342">
        <f t="shared" si="697"/>
        <v>9.4537499999999994</v>
      </c>
      <c r="G10788" s="343">
        <f t="shared" si="699"/>
        <v>18762.621249999884</v>
      </c>
      <c r="H10788" s="341">
        <v>301700</v>
      </c>
      <c r="I10788" s="341" t="s">
        <v>257</v>
      </c>
      <c r="J10788" s="341">
        <v>0.125</v>
      </c>
      <c r="K10788" s="341">
        <v>75.099999999999994</v>
      </c>
      <c r="L10788" s="342">
        <f t="shared" si="698"/>
        <v>9.3874999999999993</v>
      </c>
      <c r="M10788" s="343">
        <f t="shared" si="700"/>
        <v>18619.319999999854</v>
      </c>
      <c r="N10788" s="336"/>
    </row>
    <row r="10789" spans="1:14">
      <c r="A10789" s="336"/>
      <c r="B10789" s="341">
        <v>301700</v>
      </c>
      <c r="C10789" s="341" t="s">
        <v>258</v>
      </c>
      <c r="D10789" s="341">
        <v>0.125</v>
      </c>
      <c r="E10789" s="341">
        <v>77.680000000000007</v>
      </c>
      <c r="F10789" s="342">
        <f t="shared" si="697"/>
        <v>9.7100000000000009</v>
      </c>
      <c r="G10789" s="343">
        <f t="shared" si="699"/>
        <v>19200.273749999873</v>
      </c>
      <c r="H10789" s="341">
        <v>301700</v>
      </c>
      <c r="I10789" s="341" t="s">
        <v>258</v>
      </c>
      <c r="J10789" s="341">
        <v>0.125</v>
      </c>
      <c r="K10789" s="341">
        <v>77.13</v>
      </c>
      <c r="L10789" s="342">
        <f t="shared" si="698"/>
        <v>9.6412499999999994</v>
      </c>
      <c r="M10789" s="343">
        <f t="shared" si="700"/>
        <v>19054.041249999922</v>
      </c>
      <c r="N10789" s="336"/>
    </row>
    <row r="10790" spans="1:14">
      <c r="A10790" s="336"/>
      <c r="B10790" s="341">
        <v>301700</v>
      </c>
      <c r="C10790" s="341" t="s">
        <v>259</v>
      </c>
      <c r="D10790" s="341">
        <v>0.1</v>
      </c>
      <c r="E10790" s="341">
        <v>79.31</v>
      </c>
      <c r="F10790" s="342">
        <f t="shared" si="697"/>
        <v>7.9310000000000009</v>
      </c>
      <c r="G10790" s="343">
        <f t="shared" si="699"/>
        <v>15640.180999999797</v>
      </c>
      <c r="H10790" s="341">
        <v>301700</v>
      </c>
      <c r="I10790" s="341" t="s">
        <v>259</v>
      </c>
      <c r="J10790" s="341">
        <v>0.1</v>
      </c>
      <c r="K10790" s="341">
        <v>78.760000000000005</v>
      </c>
      <c r="L10790" s="342">
        <f t="shared" si="698"/>
        <v>7.8760000000000012</v>
      </c>
      <c r="M10790" s="343">
        <f t="shared" si="700"/>
        <v>15521.39699999977</v>
      </c>
      <c r="N10790" s="336"/>
    </row>
    <row r="10791" spans="1:14">
      <c r="A10791" s="336"/>
      <c r="B10791" s="341">
        <v>301700</v>
      </c>
      <c r="C10791" s="341" t="s">
        <v>260</v>
      </c>
      <c r="D10791" s="341">
        <v>0.1</v>
      </c>
      <c r="E10791" s="341">
        <v>103.67</v>
      </c>
      <c r="F10791" s="342">
        <f t="shared" si="697"/>
        <v>10.367000000000001</v>
      </c>
      <c r="G10791" s="343">
        <f t="shared" si="699"/>
        <v>18704.392999999884</v>
      </c>
      <c r="H10791" s="341">
        <v>301700</v>
      </c>
      <c r="I10791" s="341" t="s">
        <v>260</v>
      </c>
      <c r="J10791" s="341">
        <v>0.1</v>
      </c>
      <c r="K10791" s="341">
        <v>102.79</v>
      </c>
      <c r="L10791" s="342">
        <f t="shared" si="698"/>
        <v>10.279000000000002</v>
      </c>
      <c r="M10791" s="343">
        <f t="shared" si="700"/>
        <v>18030.853000000014</v>
      </c>
      <c r="N10791" s="336"/>
    </row>
    <row r="10792" spans="1:14">
      <c r="A10792" s="13"/>
      <c r="B10792" s="341">
        <v>301710</v>
      </c>
      <c r="C10792" s="341" t="s">
        <v>255</v>
      </c>
      <c r="D10792" s="341">
        <v>0.04</v>
      </c>
      <c r="E10792" s="341">
        <v>90.34</v>
      </c>
      <c r="F10792" s="342">
        <f t="shared" si="697"/>
        <v>3.6136000000000004</v>
      </c>
      <c r="G10792" s="343">
        <f t="shared" si="699"/>
        <v>5807.6744000001054</v>
      </c>
      <c r="H10792" s="341">
        <v>301710</v>
      </c>
      <c r="I10792" s="341" t="s">
        <v>255</v>
      </c>
      <c r="J10792" s="341">
        <v>0.04</v>
      </c>
      <c r="K10792" s="341">
        <v>89.71</v>
      </c>
      <c r="L10792" s="342">
        <f t="shared" si="698"/>
        <v>3.5884</v>
      </c>
      <c r="M10792" s="343">
        <f t="shared" si="700"/>
        <v>5763.4916000000885</v>
      </c>
      <c r="N10792" s="13"/>
    </row>
    <row r="10793" spans="1:14">
      <c r="A10793" s="336"/>
      <c r="B10793" s="341">
        <v>301710</v>
      </c>
      <c r="C10793" s="341" t="s">
        <v>256</v>
      </c>
      <c r="D10793" s="341">
        <v>0.1</v>
      </c>
      <c r="E10793" s="341">
        <v>90.34</v>
      </c>
      <c r="F10793" s="342">
        <f t="shared" si="697"/>
        <v>9.0340000000000007</v>
      </c>
      <c r="G10793" s="343">
        <f t="shared" si="699"/>
        <v>14158.301600000248</v>
      </c>
      <c r="H10793" s="341">
        <v>301710</v>
      </c>
      <c r="I10793" s="341" t="s">
        <v>256</v>
      </c>
      <c r="J10793" s="341">
        <v>0.1</v>
      </c>
      <c r="K10793" s="341">
        <v>89.71</v>
      </c>
      <c r="L10793" s="342">
        <f t="shared" si="698"/>
        <v>8.9710000000000001</v>
      </c>
      <c r="M10793" s="343">
        <f t="shared" si="700"/>
        <v>14054.159800000252</v>
      </c>
      <c r="N10793" s="336"/>
    </row>
    <row r="10794" spans="1:14">
      <c r="A10794" s="336"/>
      <c r="B10794" s="341">
        <v>301710</v>
      </c>
      <c r="C10794" s="341" t="s">
        <v>257</v>
      </c>
      <c r="D10794" s="341">
        <v>0.125</v>
      </c>
      <c r="E10794" s="341">
        <v>92.85</v>
      </c>
      <c r="F10794" s="342">
        <f t="shared" si="697"/>
        <v>11.606249999999999</v>
      </c>
      <c r="G10794" s="343">
        <f t="shared" si="699"/>
        <v>18774.227499999884</v>
      </c>
      <c r="H10794" s="341">
        <v>301710</v>
      </c>
      <c r="I10794" s="341" t="s">
        <v>257</v>
      </c>
      <c r="J10794" s="341">
        <v>0.125</v>
      </c>
      <c r="K10794" s="341">
        <v>92.2</v>
      </c>
      <c r="L10794" s="342">
        <f t="shared" si="698"/>
        <v>11.525</v>
      </c>
      <c r="M10794" s="343">
        <f t="shared" si="700"/>
        <v>18630.844999999856</v>
      </c>
      <c r="N10794" s="336"/>
    </row>
    <row r="10795" spans="1:14">
      <c r="A10795" s="336"/>
      <c r="B10795" s="341">
        <v>301710</v>
      </c>
      <c r="C10795" s="341" t="s">
        <v>258</v>
      </c>
      <c r="D10795" s="341">
        <v>0.125</v>
      </c>
      <c r="E10795" s="341">
        <v>95.36</v>
      </c>
      <c r="F10795" s="342">
        <f t="shared" si="697"/>
        <v>11.92</v>
      </c>
      <c r="G10795" s="343">
        <f t="shared" si="699"/>
        <v>19212.193749999871</v>
      </c>
      <c r="H10795" s="341">
        <v>301710</v>
      </c>
      <c r="I10795" s="341" t="s">
        <v>258</v>
      </c>
      <c r="J10795" s="341">
        <v>0.125</v>
      </c>
      <c r="K10795" s="341">
        <v>94.69</v>
      </c>
      <c r="L10795" s="342">
        <f t="shared" si="698"/>
        <v>11.83625</v>
      </c>
      <c r="M10795" s="343">
        <f t="shared" si="700"/>
        <v>19065.877499999922</v>
      </c>
      <c r="N10795" s="336"/>
    </row>
    <row r="10796" spans="1:14">
      <c r="A10796" s="336"/>
      <c r="B10796" s="341">
        <v>301710</v>
      </c>
      <c r="C10796" s="341" t="s">
        <v>259</v>
      </c>
      <c r="D10796" s="341">
        <v>0.1</v>
      </c>
      <c r="E10796" s="341">
        <v>97.36</v>
      </c>
      <c r="F10796" s="342">
        <f t="shared" si="697"/>
        <v>9.7360000000000007</v>
      </c>
      <c r="G10796" s="343">
        <f t="shared" si="699"/>
        <v>15649.916999999798</v>
      </c>
      <c r="H10796" s="341">
        <v>301710</v>
      </c>
      <c r="I10796" s="341" t="s">
        <v>259</v>
      </c>
      <c r="J10796" s="341">
        <v>0.1</v>
      </c>
      <c r="K10796" s="341">
        <v>96.68</v>
      </c>
      <c r="L10796" s="342">
        <f t="shared" si="698"/>
        <v>9.668000000000001</v>
      </c>
      <c r="M10796" s="343">
        <f t="shared" si="700"/>
        <v>15531.064999999769</v>
      </c>
      <c r="N10796" s="336"/>
    </row>
    <row r="10797" spans="1:14">
      <c r="A10797" s="336"/>
      <c r="B10797" s="341">
        <v>301710</v>
      </c>
      <c r="C10797" s="341" t="s">
        <v>260</v>
      </c>
      <c r="D10797" s="341">
        <v>0.1</v>
      </c>
      <c r="E10797" s="341">
        <v>127.26</v>
      </c>
      <c r="F10797" s="342">
        <f t="shared" si="697"/>
        <v>12.726000000000001</v>
      </c>
      <c r="G10797" s="343">
        <f t="shared" si="699"/>
        <v>18717.118999999882</v>
      </c>
      <c r="H10797" s="341">
        <v>301710</v>
      </c>
      <c r="I10797" s="341" t="s">
        <v>260</v>
      </c>
      <c r="J10797" s="341">
        <v>0.1</v>
      </c>
      <c r="K10797" s="341">
        <v>126.18</v>
      </c>
      <c r="L10797" s="342">
        <f t="shared" si="698"/>
        <v>12.618000000000002</v>
      </c>
      <c r="M10797" s="343">
        <f t="shared" si="700"/>
        <v>18043.471000000012</v>
      </c>
      <c r="N10797" s="336"/>
    </row>
    <row r="10798" spans="1:14">
      <c r="A10798" s="336"/>
      <c r="B10798" s="341">
        <v>301720</v>
      </c>
      <c r="C10798" s="341" t="s">
        <v>255</v>
      </c>
      <c r="D10798" s="341">
        <v>0.04</v>
      </c>
      <c r="E10798" s="341">
        <v>90.34</v>
      </c>
      <c r="F10798" s="342">
        <f t="shared" si="697"/>
        <v>3.6136000000000004</v>
      </c>
      <c r="G10798" s="343">
        <f t="shared" si="699"/>
        <v>5811.2880000001051</v>
      </c>
      <c r="H10798" s="341">
        <v>301720</v>
      </c>
      <c r="I10798" s="341" t="s">
        <v>255</v>
      </c>
      <c r="J10798" s="341">
        <v>0.04</v>
      </c>
      <c r="K10798" s="341">
        <v>89.71</v>
      </c>
      <c r="L10798" s="342">
        <f t="shared" si="698"/>
        <v>3.5884</v>
      </c>
      <c r="M10798" s="343">
        <f t="shared" si="700"/>
        <v>5767.0800000000881</v>
      </c>
      <c r="N10798" s="336"/>
    </row>
    <row r="10799" spans="1:14">
      <c r="A10799" s="13"/>
      <c r="B10799" s="341">
        <v>301720</v>
      </c>
      <c r="C10799" s="341" t="s">
        <v>256</v>
      </c>
      <c r="D10799" s="341">
        <v>0.1</v>
      </c>
      <c r="E10799" s="341">
        <v>90.34</v>
      </c>
      <c r="F10799" s="342">
        <f t="shared" si="697"/>
        <v>9.0340000000000007</v>
      </c>
      <c r="G10799" s="343">
        <f t="shared" si="699"/>
        <v>14167.335600000248</v>
      </c>
      <c r="H10799" s="341">
        <v>301720</v>
      </c>
      <c r="I10799" s="341" t="s">
        <v>256</v>
      </c>
      <c r="J10799" s="341">
        <v>0.1</v>
      </c>
      <c r="K10799" s="341">
        <v>89.71</v>
      </c>
      <c r="L10799" s="342">
        <f t="shared" si="698"/>
        <v>8.9710000000000001</v>
      </c>
      <c r="M10799" s="343">
        <f t="shared" si="700"/>
        <v>14063.130800000252</v>
      </c>
      <c r="N10799" s="13"/>
    </row>
    <row r="10800" spans="1:14">
      <c r="A10800" s="336"/>
      <c r="B10800" s="341">
        <v>301720</v>
      </c>
      <c r="C10800" s="341" t="s">
        <v>257</v>
      </c>
      <c r="D10800" s="341">
        <v>0.125</v>
      </c>
      <c r="E10800" s="341">
        <v>92.85</v>
      </c>
      <c r="F10800" s="342">
        <f t="shared" si="697"/>
        <v>11.606249999999999</v>
      </c>
      <c r="G10800" s="343">
        <f t="shared" si="699"/>
        <v>18785.833749999885</v>
      </c>
      <c r="H10800" s="341">
        <v>301720</v>
      </c>
      <c r="I10800" s="341" t="s">
        <v>257</v>
      </c>
      <c r="J10800" s="341">
        <v>0.125</v>
      </c>
      <c r="K10800" s="341">
        <v>92.2</v>
      </c>
      <c r="L10800" s="342">
        <f t="shared" si="698"/>
        <v>11.525</v>
      </c>
      <c r="M10800" s="343">
        <f t="shared" si="700"/>
        <v>18642.369999999857</v>
      </c>
      <c r="N10800" s="336"/>
    </row>
    <row r="10801" spans="1:14">
      <c r="A10801" s="336"/>
      <c r="B10801" s="341">
        <v>301720</v>
      </c>
      <c r="C10801" s="341" t="s">
        <v>258</v>
      </c>
      <c r="D10801" s="341">
        <v>0.125</v>
      </c>
      <c r="E10801" s="341">
        <v>95.36</v>
      </c>
      <c r="F10801" s="342">
        <f t="shared" si="697"/>
        <v>11.92</v>
      </c>
      <c r="G10801" s="343">
        <f t="shared" si="699"/>
        <v>19224.113749999869</v>
      </c>
      <c r="H10801" s="341">
        <v>301720</v>
      </c>
      <c r="I10801" s="341" t="s">
        <v>258</v>
      </c>
      <c r="J10801" s="341">
        <v>0.125</v>
      </c>
      <c r="K10801" s="341">
        <v>94.69</v>
      </c>
      <c r="L10801" s="342">
        <f t="shared" si="698"/>
        <v>11.83625</v>
      </c>
      <c r="M10801" s="343">
        <f t="shared" si="700"/>
        <v>19077.713749999923</v>
      </c>
      <c r="N10801" s="336"/>
    </row>
    <row r="10802" spans="1:14">
      <c r="A10802" s="336"/>
      <c r="B10802" s="341">
        <v>301720</v>
      </c>
      <c r="C10802" s="341" t="s">
        <v>259</v>
      </c>
      <c r="D10802" s="341">
        <v>0.1</v>
      </c>
      <c r="E10802" s="341">
        <v>97.36</v>
      </c>
      <c r="F10802" s="342">
        <f t="shared" si="697"/>
        <v>9.7360000000000007</v>
      </c>
      <c r="G10802" s="343">
        <f t="shared" si="699"/>
        <v>15659.652999999798</v>
      </c>
      <c r="H10802" s="341">
        <v>301720</v>
      </c>
      <c r="I10802" s="341" t="s">
        <v>259</v>
      </c>
      <c r="J10802" s="341">
        <v>0.1</v>
      </c>
      <c r="K10802" s="341">
        <v>96.68</v>
      </c>
      <c r="L10802" s="342">
        <f t="shared" si="698"/>
        <v>9.668000000000001</v>
      </c>
      <c r="M10802" s="343">
        <f t="shared" si="700"/>
        <v>15540.732999999769</v>
      </c>
      <c r="N10802" s="336"/>
    </row>
    <row r="10803" spans="1:14">
      <c r="A10803" s="336"/>
      <c r="B10803" s="341">
        <v>301720</v>
      </c>
      <c r="C10803" s="341" t="s">
        <v>260</v>
      </c>
      <c r="D10803" s="341">
        <v>0.1</v>
      </c>
      <c r="E10803" s="341">
        <v>127.26</v>
      </c>
      <c r="F10803" s="342">
        <f t="shared" si="697"/>
        <v>12.726000000000001</v>
      </c>
      <c r="G10803" s="343">
        <f t="shared" si="699"/>
        <v>18729.844999999881</v>
      </c>
      <c r="H10803" s="341">
        <v>301720</v>
      </c>
      <c r="I10803" s="341" t="s">
        <v>260</v>
      </c>
      <c r="J10803" s="341">
        <v>0.1</v>
      </c>
      <c r="K10803" s="341">
        <v>126.18</v>
      </c>
      <c r="L10803" s="342">
        <f t="shared" si="698"/>
        <v>12.618000000000002</v>
      </c>
      <c r="M10803" s="343">
        <f t="shared" si="700"/>
        <v>18056.089000000011</v>
      </c>
      <c r="N10803" s="336"/>
    </row>
    <row r="10804" spans="1:14">
      <c r="A10804" s="336"/>
      <c r="B10804" s="341">
        <v>301730</v>
      </c>
      <c r="C10804" s="341" t="s">
        <v>255</v>
      </c>
      <c r="D10804" s="341">
        <v>0.04</v>
      </c>
      <c r="E10804" s="341">
        <v>90.34</v>
      </c>
      <c r="F10804" s="342">
        <f t="shared" si="697"/>
        <v>3.6136000000000004</v>
      </c>
      <c r="G10804" s="343">
        <f t="shared" si="699"/>
        <v>5814.9016000001047</v>
      </c>
      <c r="H10804" s="341">
        <v>301730</v>
      </c>
      <c r="I10804" s="341" t="s">
        <v>255</v>
      </c>
      <c r="J10804" s="341">
        <v>0.04</v>
      </c>
      <c r="K10804" s="341">
        <v>89.71</v>
      </c>
      <c r="L10804" s="342">
        <f t="shared" si="698"/>
        <v>3.5884</v>
      </c>
      <c r="M10804" s="343">
        <f t="shared" si="700"/>
        <v>5770.6684000000878</v>
      </c>
      <c r="N10804" s="336"/>
    </row>
    <row r="10805" spans="1:14">
      <c r="A10805" s="336"/>
      <c r="B10805" s="341">
        <v>301730</v>
      </c>
      <c r="C10805" s="341" t="s">
        <v>256</v>
      </c>
      <c r="D10805" s="341">
        <v>0.1</v>
      </c>
      <c r="E10805" s="341">
        <v>90.34</v>
      </c>
      <c r="F10805" s="342">
        <f t="shared" si="697"/>
        <v>9.0340000000000007</v>
      </c>
      <c r="G10805" s="343">
        <f t="shared" si="699"/>
        <v>14176.369600000247</v>
      </c>
      <c r="H10805" s="341">
        <v>301730</v>
      </c>
      <c r="I10805" s="341" t="s">
        <v>256</v>
      </c>
      <c r="J10805" s="341">
        <v>0.1</v>
      </c>
      <c r="K10805" s="341">
        <v>89.71</v>
      </c>
      <c r="L10805" s="342">
        <f t="shared" si="698"/>
        <v>8.9710000000000001</v>
      </c>
      <c r="M10805" s="343">
        <f t="shared" si="700"/>
        <v>14072.101800000251</v>
      </c>
      <c r="N10805" s="336"/>
    </row>
    <row r="10806" spans="1:14">
      <c r="A10806" s="13"/>
      <c r="B10806" s="341">
        <v>301730</v>
      </c>
      <c r="C10806" s="341" t="s">
        <v>257</v>
      </c>
      <c r="D10806" s="341">
        <v>0.125</v>
      </c>
      <c r="E10806" s="341">
        <v>92.85</v>
      </c>
      <c r="F10806" s="342">
        <f t="shared" si="697"/>
        <v>11.606249999999999</v>
      </c>
      <c r="G10806" s="343">
        <f t="shared" si="699"/>
        <v>18797.439999999886</v>
      </c>
      <c r="H10806" s="341">
        <v>301730</v>
      </c>
      <c r="I10806" s="341" t="s">
        <v>257</v>
      </c>
      <c r="J10806" s="341">
        <v>0.125</v>
      </c>
      <c r="K10806" s="341">
        <v>92.2</v>
      </c>
      <c r="L10806" s="342">
        <f t="shared" si="698"/>
        <v>11.525</v>
      </c>
      <c r="M10806" s="343">
        <f t="shared" si="700"/>
        <v>18653.894999999859</v>
      </c>
      <c r="N10806" s="13"/>
    </row>
    <row r="10807" spans="1:14">
      <c r="A10807" s="336"/>
      <c r="B10807" s="341">
        <v>301730</v>
      </c>
      <c r="C10807" s="341" t="s">
        <v>258</v>
      </c>
      <c r="D10807" s="341">
        <v>0.125</v>
      </c>
      <c r="E10807" s="341">
        <v>95.36</v>
      </c>
      <c r="F10807" s="342">
        <f t="shared" si="697"/>
        <v>11.92</v>
      </c>
      <c r="G10807" s="343">
        <f t="shared" si="699"/>
        <v>19236.033749999868</v>
      </c>
      <c r="H10807" s="341">
        <v>301730</v>
      </c>
      <c r="I10807" s="341" t="s">
        <v>258</v>
      </c>
      <c r="J10807" s="341">
        <v>0.125</v>
      </c>
      <c r="K10807" s="341">
        <v>94.69</v>
      </c>
      <c r="L10807" s="342">
        <f t="shared" si="698"/>
        <v>11.83625</v>
      </c>
      <c r="M10807" s="343">
        <f t="shared" si="700"/>
        <v>19089.549999999923</v>
      </c>
      <c r="N10807" s="336"/>
    </row>
    <row r="10808" spans="1:14">
      <c r="A10808" s="336"/>
      <c r="B10808" s="341">
        <v>301730</v>
      </c>
      <c r="C10808" s="341" t="s">
        <v>259</v>
      </c>
      <c r="D10808" s="341">
        <v>0.1</v>
      </c>
      <c r="E10808" s="341">
        <v>97.36</v>
      </c>
      <c r="F10808" s="342">
        <f t="shared" si="697"/>
        <v>9.7360000000000007</v>
      </c>
      <c r="G10808" s="343">
        <f t="shared" si="699"/>
        <v>15669.388999999799</v>
      </c>
      <c r="H10808" s="341">
        <v>301730</v>
      </c>
      <c r="I10808" s="341" t="s">
        <v>259</v>
      </c>
      <c r="J10808" s="341">
        <v>0.1</v>
      </c>
      <c r="K10808" s="341">
        <v>96.68</v>
      </c>
      <c r="L10808" s="342">
        <f t="shared" si="698"/>
        <v>9.668000000000001</v>
      </c>
      <c r="M10808" s="343">
        <f t="shared" si="700"/>
        <v>15550.400999999769</v>
      </c>
      <c r="N10808" s="336"/>
    </row>
    <row r="10809" spans="1:14">
      <c r="A10809" s="336"/>
      <c r="B10809" s="341">
        <v>301730</v>
      </c>
      <c r="C10809" s="341" t="s">
        <v>260</v>
      </c>
      <c r="D10809" s="341">
        <v>0.1</v>
      </c>
      <c r="E10809" s="341">
        <v>127.26</v>
      </c>
      <c r="F10809" s="342">
        <f t="shared" si="697"/>
        <v>12.726000000000001</v>
      </c>
      <c r="G10809" s="343">
        <f t="shared" si="699"/>
        <v>18742.57099999988</v>
      </c>
      <c r="H10809" s="341">
        <v>301730</v>
      </c>
      <c r="I10809" s="341" t="s">
        <v>260</v>
      </c>
      <c r="J10809" s="341">
        <v>0.1</v>
      </c>
      <c r="K10809" s="341">
        <v>126.18</v>
      </c>
      <c r="L10809" s="342">
        <f t="shared" si="698"/>
        <v>12.618000000000002</v>
      </c>
      <c r="M10809" s="343">
        <f t="shared" si="700"/>
        <v>18068.707000000009</v>
      </c>
      <c r="N10809" s="336"/>
    </row>
    <row r="10810" spans="1:14">
      <c r="A10810" s="336"/>
      <c r="B10810" s="341">
        <v>301740</v>
      </c>
      <c r="C10810" s="341" t="s">
        <v>255</v>
      </c>
      <c r="D10810" s="341">
        <v>0.04</v>
      </c>
      <c r="E10810" s="341">
        <v>90.34</v>
      </c>
      <c r="F10810" s="342">
        <f t="shared" si="697"/>
        <v>3.6136000000000004</v>
      </c>
      <c r="G10810" s="343">
        <f t="shared" si="699"/>
        <v>5818.5152000001044</v>
      </c>
      <c r="H10810" s="341">
        <v>301740</v>
      </c>
      <c r="I10810" s="341" t="s">
        <v>255</v>
      </c>
      <c r="J10810" s="341">
        <v>0.04</v>
      </c>
      <c r="K10810" s="341">
        <v>89.71</v>
      </c>
      <c r="L10810" s="342">
        <f t="shared" si="698"/>
        <v>3.5884</v>
      </c>
      <c r="M10810" s="343">
        <f t="shared" si="700"/>
        <v>5774.2568000000874</v>
      </c>
      <c r="N10810" s="336"/>
    </row>
    <row r="10811" spans="1:14">
      <c r="A10811" s="336"/>
      <c r="B10811" s="341">
        <v>301740</v>
      </c>
      <c r="C10811" s="341" t="s">
        <v>256</v>
      </c>
      <c r="D10811" s="341">
        <v>0.1</v>
      </c>
      <c r="E10811" s="341">
        <v>90.34</v>
      </c>
      <c r="F10811" s="342">
        <f t="shared" si="697"/>
        <v>9.0340000000000007</v>
      </c>
      <c r="G10811" s="343">
        <f t="shared" si="699"/>
        <v>14185.403600000247</v>
      </c>
      <c r="H10811" s="341">
        <v>301740</v>
      </c>
      <c r="I10811" s="341" t="s">
        <v>256</v>
      </c>
      <c r="J10811" s="341">
        <v>0.1</v>
      </c>
      <c r="K10811" s="341">
        <v>89.71</v>
      </c>
      <c r="L10811" s="342">
        <f t="shared" si="698"/>
        <v>8.9710000000000001</v>
      </c>
      <c r="M10811" s="343">
        <f t="shared" si="700"/>
        <v>14081.072800000251</v>
      </c>
      <c r="N10811" s="336"/>
    </row>
    <row r="10812" spans="1:14">
      <c r="A10812" s="336"/>
      <c r="B10812" s="341">
        <v>301740</v>
      </c>
      <c r="C10812" s="341" t="s">
        <v>257</v>
      </c>
      <c r="D10812" s="341">
        <v>0.125</v>
      </c>
      <c r="E10812" s="341">
        <v>92.85</v>
      </c>
      <c r="F10812" s="342">
        <f t="shared" si="697"/>
        <v>11.606249999999999</v>
      </c>
      <c r="G10812" s="343">
        <f t="shared" si="699"/>
        <v>18809.046249999887</v>
      </c>
      <c r="H10812" s="341">
        <v>301740</v>
      </c>
      <c r="I10812" s="341" t="s">
        <v>257</v>
      </c>
      <c r="J10812" s="341">
        <v>0.125</v>
      </c>
      <c r="K10812" s="341">
        <v>92.2</v>
      </c>
      <c r="L10812" s="342">
        <f t="shared" si="698"/>
        <v>11.525</v>
      </c>
      <c r="M10812" s="343">
        <f t="shared" si="700"/>
        <v>18665.41999999986</v>
      </c>
      <c r="N10812" s="336"/>
    </row>
    <row r="10813" spans="1:14">
      <c r="A10813" s="13"/>
      <c r="B10813" s="341">
        <v>301740</v>
      </c>
      <c r="C10813" s="341" t="s">
        <v>258</v>
      </c>
      <c r="D10813" s="341">
        <v>0.125</v>
      </c>
      <c r="E10813" s="341">
        <v>95.36</v>
      </c>
      <c r="F10813" s="342">
        <f t="shared" si="697"/>
        <v>11.92</v>
      </c>
      <c r="G10813" s="343">
        <f t="shared" si="699"/>
        <v>19247.953749999866</v>
      </c>
      <c r="H10813" s="341">
        <v>301740</v>
      </c>
      <c r="I10813" s="341" t="s">
        <v>258</v>
      </c>
      <c r="J10813" s="341">
        <v>0.125</v>
      </c>
      <c r="K10813" s="341">
        <v>94.69</v>
      </c>
      <c r="L10813" s="342">
        <f t="shared" si="698"/>
        <v>11.83625</v>
      </c>
      <c r="M10813" s="343">
        <f t="shared" si="700"/>
        <v>19101.386249999923</v>
      </c>
      <c r="N10813" s="13"/>
    </row>
    <row r="10814" spans="1:14">
      <c r="A10814" s="336"/>
      <c r="B10814" s="341">
        <v>301740</v>
      </c>
      <c r="C10814" s="341" t="s">
        <v>259</v>
      </c>
      <c r="D10814" s="341">
        <v>0.1</v>
      </c>
      <c r="E10814" s="341">
        <v>97.36</v>
      </c>
      <c r="F10814" s="342">
        <f t="shared" si="697"/>
        <v>9.7360000000000007</v>
      </c>
      <c r="G10814" s="343">
        <f t="shared" si="699"/>
        <v>15679.1249999998</v>
      </c>
      <c r="H10814" s="341">
        <v>301740</v>
      </c>
      <c r="I10814" s="341" t="s">
        <v>259</v>
      </c>
      <c r="J10814" s="341">
        <v>0.1</v>
      </c>
      <c r="K10814" s="341">
        <v>96.68</v>
      </c>
      <c r="L10814" s="342">
        <f t="shared" si="698"/>
        <v>9.668000000000001</v>
      </c>
      <c r="M10814" s="343">
        <f t="shared" si="700"/>
        <v>15560.068999999768</v>
      </c>
      <c r="N10814" s="336"/>
    </row>
    <row r="10815" spans="1:14">
      <c r="A10815" s="336"/>
      <c r="B10815" s="341">
        <v>301740</v>
      </c>
      <c r="C10815" s="341" t="s">
        <v>260</v>
      </c>
      <c r="D10815" s="341">
        <v>0.1</v>
      </c>
      <c r="E10815" s="341">
        <v>127.26</v>
      </c>
      <c r="F10815" s="342">
        <f t="shared" si="697"/>
        <v>12.726000000000001</v>
      </c>
      <c r="G10815" s="343">
        <f t="shared" si="699"/>
        <v>18755.296999999879</v>
      </c>
      <c r="H10815" s="341">
        <v>301740</v>
      </c>
      <c r="I10815" s="341" t="s">
        <v>260</v>
      </c>
      <c r="J10815" s="341">
        <v>0.1</v>
      </c>
      <c r="K10815" s="341">
        <v>126.18</v>
      </c>
      <c r="L10815" s="342">
        <f t="shared" si="698"/>
        <v>12.618000000000002</v>
      </c>
      <c r="M10815" s="343">
        <f t="shared" si="700"/>
        <v>18081.325000000008</v>
      </c>
      <c r="N10815" s="336"/>
    </row>
    <row r="10816" spans="1:14">
      <c r="A10816" s="336"/>
      <c r="B10816" s="341">
        <v>301750</v>
      </c>
      <c r="C10816" s="341" t="s">
        <v>255</v>
      </c>
      <c r="D10816" s="341">
        <v>0.04</v>
      </c>
      <c r="E10816" s="341">
        <v>90.34</v>
      </c>
      <c r="F10816" s="342">
        <f t="shared" si="697"/>
        <v>3.6136000000000004</v>
      </c>
      <c r="G10816" s="343">
        <f t="shared" si="699"/>
        <v>5822.1288000001041</v>
      </c>
      <c r="H10816" s="341">
        <v>301750</v>
      </c>
      <c r="I10816" s="341" t="s">
        <v>255</v>
      </c>
      <c r="J10816" s="341">
        <v>0.04</v>
      </c>
      <c r="K10816" s="341">
        <v>89.71</v>
      </c>
      <c r="L10816" s="342">
        <f t="shared" si="698"/>
        <v>3.5884</v>
      </c>
      <c r="M10816" s="343">
        <f t="shared" si="700"/>
        <v>5777.8452000000871</v>
      </c>
      <c r="N10816" s="336"/>
    </row>
    <row r="10817" spans="1:14">
      <c r="A10817" s="336"/>
      <c r="B10817" s="341">
        <v>301750</v>
      </c>
      <c r="C10817" s="341" t="s">
        <v>256</v>
      </c>
      <c r="D10817" s="341">
        <v>0.1</v>
      </c>
      <c r="E10817" s="341">
        <v>90.34</v>
      </c>
      <c r="F10817" s="342">
        <f t="shared" si="697"/>
        <v>9.0340000000000007</v>
      </c>
      <c r="G10817" s="343">
        <f t="shared" si="699"/>
        <v>14194.437600000247</v>
      </c>
      <c r="H10817" s="341">
        <v>301750</v>
      </c>
      <c r="I10817" s="341" t="s">
        <v>256</v>
      </c>
      <c r="J10817" s="341">
        <v>0.1</v>
      </c>
      <c r="K10817" s="341">
        <v>89.71</v>
      </c>
      <c r="L10817" s="342">
        <f t="shared" si="698"/>
        <v>8.9710000000000001</v>
      </c>
      <c r="M10817" s="343">
        <f t="shared" si="700"/>
        <v>14090.04380000025</v>
      </c>
      <c r="N10817" s="336"/>
    </row>
    <row r="10818" spans="1:14">
      <c r="A10818" s="336"/>
      <c r="B10818" s="341">
        <v>301750</v>
      </c>
      <c r="C10818" s="341" t="s">
        <v>257</v>
      </c>
      <c r="D10818" s="341">
        <v>0.125</v>
      </c>
      <c r="E10818" s="341">
        <v>92.85</v>
      </c>
      <c r="F10818" s="342">
        <f t="shared" si="697"/>
        <v>11.606249999999999</v>
      </c>
      <c r="G10818" s="343">
        <f t="shared" si="699"/>
        <v>18820.652499999887</v>
      </c>
      <c r="H10818" s="341">
        <v>301750</v>
      </c>
      <c r="I10818" s="341" t="s">
        <v>257</v>
      </c>
      <c r="J10818" s="341">
        <v>0.125</v>
      </c>
      <c r="K10818" s="341">
        <v>92.2</v>
      </c>
      <c r="L10818" s="342">
        <f t="shared" si="698"/>
        <v>11.525</v>
      </c>
      <c r="M10818" s="343">
        <f t="shared" si="700"/>
        <v>18676.944999999861</v>
      </c>
      <c r="N10818" s="336"/>
    </row>
    <row r="10819" spans="1:14">
      <c r="A10819" s="336"/>
      <c r="B10819" s="341">
        <v>301750</v>
      </c>
      <c r="C10819" s="341" t="s">
        <v>258</v>
      </c>
      <c r="D10819" s="341">
        <v>0.125</v>
      </c>
      <c r="E10819" s="341">
        <v>95.36</v>
      </c>
      <c r="F10819" s="342">
        <f t="shared" si="697"/>
        <v>11.92</v>
      </c>
      <c r="G10819" s="343">
        <f t="shared" si="699"/>
        <v>19259.873749999864</v>
      </c>
      <c r="H10819" s="341">
        <v>301750</v>
      </c>
      <c r="I10819" s="341" t="s">
        <v>258</v>
      </c>
      <c r="J10819" s="341">
        <v>0.125</v>
      </c>
      <c r="K10819" s="341">
        <v>94.69</v>
      </c>
      <c r="L10819" s="342">
        <f t="shared" si="698"/>
        <v>11.83625</v>
      </c>
      <c r="M10819" s="343">
        <f t="shared" si="700"/>
        <v>19113.222499999923</v>
      </c>
      <c r="N10819" s="336"/>
    </row>
    <row r="10820" spans="1:14">
      <c r="A10820" s="13"/>
      <c r="B10820" s="341">
        <v>301750</v>
      </c>
      <c r="C10820" s="341" t="s">
        <v>259</v>
      </c>
      <c r="D10820" s="341">
        <v>0.1</v>
      </c>
      <c r="E10820" s="341">
        <v>97.36</v>
      </c>
      <c r="F10820" s="342">
        <f t="shared" si="697"/>
        <v>9.7360000000000007</v>
      </c>
      <c r="G10820" s="343">
        <f t="shared" si="699"/>
        <v>15688.860999999801</v>
      </c>
      <c r="H10820" s="341">
        <v>301750</v>
      </c>
      <c r="I10820" s="341" t="s">
        <v>259</v>
      </c>
      <c r="J10820" s="341">
        <v>0.1</v>
      </c>
      <c r="K10820" s="341">
        <v>96.68</v>
      </c>
      <c r="L10820" s="342">
        <f t="shared" si="698"/>
        <v>9.668000000000001</v>
      </c>
      <c r="M10820" s="343">
        <f t="shared" si="700"/>
        <v>15569.736999999768</v>
      </c>
      <c r="N10820" s="13"/>
    </row>
    <row r="10821" spans="1:14">
      <c r="A10821" s="336"/>
      <c r="B10821" s="341">
        <v>301750</v>
      </c>
      <c r="C10821" s="341" t="s">
        <v>260</v>
      </c>
      <c r="D10821" s="341">
        <v>0.1</v>
      </c>
      <c r="E10821" s="341">
        <v>127.26</v>
      </c>
      <c r="F10821" s="342">
        <f t="shared" si="697"/>
        <v>12.726000000000001</v>
      </c>
      <c r="G10821" s="343">
        <f t="shared" si="699"/>
        <v>18768.022999999877</v>
      </c>
      <c r="H10821" s="341">
        <v>301750</v>
      </c>
      <c r="I10821" s="341" t="s">
        <v>260</v>
      </c>
      <c r="J10821" s="341">
        <v>0.1</v>
      </c>
      <c r="K10821" s="341">
        <v>126.18</v>
      </c>
      <c r="L10821" s="342">
        <f t="shared" si="698"/>
        <v>12.618000000000002</v>
      </c>
      <c r="M10821" s="343">
        <f t="shared" si="700"/>
        <v>18093.943000000007</v>
      </c>
      <c r="N10821" s="336"/>
    </row>
    <row r="10822" spans="1:14">
      <c r="A10822" s="336"/>
      <c r="B10822" s="341">
        <v>301760</v>
      </c>
      <c r="C10822" s="341" t="s">
        <v>255</v>
      </c>
      <c r="D10822" s="341">
        <v>0.04</v>
      </c>
      <c r="E10822" s="341">
        <v>90.34</v>
      </c>
      <c r="F10822" s="342">
        <f t="shared" si="697"/>
        <v>3.6136000000000004</v>
      </c>
      <c r="G10822" s="343">
        <f t="shared" si="699"/>
        <v>5825.7424000001038</v>
      </c>
      <c r="H10822" s="341">
        <v>301760</v>
      </c>
      <c r="I10822" s="341" t="s">
        <v>255</v>
      </c>
      <c r="J10822" s="341">
        <v>0.04</v>
      </c>
      <c r="K10822" s="341">
        <v>89.71</v>
      </c>
      <c r="L10822" s="342">
        <f t="shared" si="698"/>
        <v>3.5884</v>
      </c>
      <c r="M10822" s="343">
        <f t="shared" si="700"/>
        <v>5781.4336000000867</v>
      </c>
      <c r="N10822" s="336"/>
    </row>
    <row r="10823" spans="1:14">
      <c r="A10823" s="336"/>
      <c r="B10823" s="341">
        <v>301760</v>
      </c>
      <c r="C10823" s="341" t="s">
        <v>256</v>
      </c>
      <c r="D10823" s="341">
        <v>0.1</v>
      </c>
      <c r="E10823" s="341">
        <v>90.34</v>
      </c>
      <c r="F10823" s="342">
        <f t="shared" si="697"/>
        <v>9.0340000000000007</v>
      </c>
      <c r="G10823" s="343">
        <f t="shared" si="699"/>
        <v>14203.471600000246</v>
      </c>
      <c r="H10823" s="341">
        <v>301760</v>
      </c>
      <c r="I10823" s="341" t="s">
        <v>256</v>
      </c>
      <c r="J10823" s="341">
        <v>0.1</v>
      </c>
      <c r="K10823" s="341">
        <v>89.71</v>
      </c>
      <c r="L10823" s="342">
        <f t="shared" si="698"/>
        <v>8.9710000000000001</v>
      </c>
      <c r="M10823" s="343">
        <f t="shared" si="700"/>
        <v>14099.01480000025</v>
      </c>
      <c r="N10823" s="336"/>
    </row>
    <row r="10824" spans="1:14">
      <c r="A10824" s="336"/>
      <c r="B10824" s="341">
        <v>301760</v>
      </c>
      <c r="C10824" s="341" t="s">
        <v>257</v>
      </c>
      <c r="D10824" s="341">
        <v>0.125</v>
      </c>
      <c r="E10824" s="341">
        <v>92.85</v>
      </c>
      <c r="F10824" s="342">
        <f t="shared" si="697"/>
        <v>11.606249999999999</v>
      </c>
      <c r="G10824" s="343">
        <f t="shared" si="699"/>
        <v>18832.258749999888</v>
      </c>
      <c r="H10824" s="341">
        <v>301760</v>
      </c>
      <c r="I10824" s="341" t="s">
        <v>257</v>
      </c>
      <c r="J10824" s="341">
        <v>0.125</v>
      </c>
      <c r="K10824" s="341">
        <v>92.2</v>
      </c>
      <c r="L10824" s="342">
        <f t="shared" si="698"/>
        <v>11.525</v>
      </c>
      <c r="M10824" s="343">
        <f t="shared" si="700"/>
        <v>18688.469999999863</v>
      </c>
      <c r="N10824" s="336"/>
    </row>
    <row r="10825" spans="1:14">
      <c r="A10825" s="336"/>
      <c r="B10825" s="341">
        <v>301760</v>
      </c>
      <c r="C10825" s="341" t="s">
        <v>258</v>
      </c>
      <c r="D10825" s="341">
        <v>0.125</v>
      </c>
      <c r="E10825" s="341">
        <v>95.36</v>
      </c>
      <c r="F10825" s="342">
        <f t="shared" si="697"/>
        <v>11.92</v>
      </c>
      <c r="G10825" s="343">
        <f t="shared" si="699"/>
        <v>19271.793749999862</v>
      </c>
      <c r="H10825" s="341">
        <v>301760</v>
      </c>
      <c r="I10825" s="341" t="s">
        <v>258</v>
      </c>
      <c r="J10825" s="341">
        <v>0.125</v>
      </c>
      <c r="K10825" s="341">
        <v>94.69</v>
      </c>
      <c r="L10825" s="342">
        <f t="shared" si="698"/>
        <v>11.83625</v>
      </c>
      <c r="M10825" s="343">
        <f t="shared" si="700"/>
        <v>19125.058749999924</v>
      </c>
      <c r="N10825" s="336"/>
    </row>
    <row r="10826" spans="1:14">
      <c r="A10826" s="336"/>
      <c r="B10826" s="341">
        <v>301760</v>
      </c>
      <c r="C10826" s="341" t="s">
        <v>259</v>
      </c>
      <c r="D10826" s="341">
        <v>0.1</v>
      </c>
      <c r="E10826" s="341">
        <v>97.36</v>
      </c>
      <c r="F10826" s="342">
        <f t="shared" si="697"/>
        <v>9.7360000000000007</v>
      </c>
      <c r="G10826" s="343">
        <f t="shared" si="699"/>
        <v>15698.596999999801</v>
      </c>
      <c r="H10826" s="341">
        <v>301760</v>
      </c>
      <c r="I10826" s="341" t="s">
        <v>259</v>
      </c>
      <c r="J10826" s="341">
        <v>0.1</v>
      </c>
      <c r="K10826" s="341">
        <v>96.68</v>
      </c>
      <c r="L10826" s="342">
        <f t="shared" si="698"/>
        <v>9.668000000000001</v>
      </c>
      <c r="M10826" s="343">
        <f t="shared" si="700"/>
        <v>15579.404999999768</v>
      </c>
      <c r="N10826" s="336"/>
    </row>
    <row r="10827" spans="1:14">
      <c r="A10827" s="13"/>
      <c r="B10827" s="341">
        <v>301760</v>
      </c>
      <c r="C10827" s="341" t="s">
        <v>260</v>
      </c>
      <c r="D10827" s="341">
        <v>0.1</v>
      </c>
      <c r="E10827" s="341">
        <v>127.26</v>
      </c>
      <c r="F10827" s="342">
        <f t="shared" si="697"/>
        <v>12.726000000000001</v>
      </c>
      <c r="G10827" s="343">
        <f t="shared" si="699"/>
        <v>18780.748999999876</v>
      </c>
      <c r="H10827" s="341">
        <v>301760</v>
      </c>
      <c r="I10827" s="341" t="s">
        <v>260</v>
      </c>
      <c r="J10827" s="341">
        <v>0.1</v>
      </c>
      <c r="K10827" s="341">
        <v>126.18</v>
      </c>
      <c r="L10827" s="342">
        <f t="shared" si="698"/>
        <v>12.618000000000002</v>
      </c>
      <c r="M10827" s="343">
        <f t="shared" si="700"/>
        <v>18106.561000000005</v>
      </c>
      <c r="N10827" s="13"/>
    </row>
    <row r="10828" spans="1:14">
      <c r="A10828" s="336"/>
      <c r="B10828" s="341">
        <v>301770</v>
      </c>
      <c r="C10828" s="341" t="s">
        <v>255</v>
      </c>
      <c r="D10828" s="341">
        <v>0.04</v>
      </c>
      <c r="E10828" s="341">
        <v>90.34</v>
      </c>
      <c r="F10828" s="342">
        <f t="shared" si="697"/>
        <v>3.6136000000000004</v>
      </c>
      <c r="G10828" s="343">
        <f t="shared" si="699"/>
        <v>5829.3560000001034</v>
      </c>
      <c r="H10828" s="341">
        <v>301770</v>
      </c>
      <c r="I10828" s="341" t="s">
        <v>255</v>
      </c>
      <c r="J10828" s="341">
        <v>0.04</v>
      </c>
      <c r="K10828" s="341">
        <v>89.71</v>
      </c>
      <c r="L10828" s="342">
        <f t="shared" si="698"/>
        <v>3.5884</v>
      </c>
      <c r="M10828" s="343">
        <f t="shared" si="700"/>
        <v>5785.0220000000863</v>
      </c>
      <c r="N10828" s="336"/>
    </row>
    <row r="10829" spans="1:14">
      <c r="A10829" s="336"/>
      <c r="B10829" s="341">
        <v>301770</v>
      </c>
      <c r="C10829" s="341" t="s">
        <v>256</v>
      </c>
      <c r="D10829" s="341">
        <v>0.1</v>
      </c>
      <c r="E10829" s="341">
        <v>90.34</v>
      </c>
      <c r="F10829" s="342">
        <f t="shared" si="697"/>
        <v>9.0340000000000007</v>
      </c>
      <c r="G10829" s="343">
        <f t="shared" si="699"/>
        <v>14212.505600000246</v>
      </c>
      <c r="H10829" s="341">
        <v>301770</v>
      </c>
      <c r="I10829" s="341" t="s">
        <v>256</v>
      </c>
      <c r="J10829" s="341">
        <v>0.1</v>
      </c>
      <c r="K10829" s="341">
        <v>89.71</v>
      </c>
      <c r="L10829" s="342">
        <f t="shared" si="698"/>
        <v>8.9710000000000001</v>
      </c>
      <c r="M10829" s="343">
        <f t="shared" si="700"/>
        <v>14107.98580000025</v>
      </c>
      <c r="N10829" s="336"/>
    </row>
    <row r="10830" spans="1:14">
      <c r="A10830" s="336"/>
      <c r="B10830" s="341">
        <v>301770</v>
      </c>
      <c r="C10830" s="341" t="s">
        <v>257</v>
      </c>
      <c r="D10830" s="341">
        <v>0.125</v>
      </c>
      <c r="E10830" s="341">
        <v>92.85</v>
      </c>
      <c r="F10830" s="342">
        <f t="shared" si="697"/>
        <v>11.606249999999999</v>
      </c>
      <c r="G10830" s="343">
        <f t="shared" si="699"/>
        <v>18843.864999999889</v>
      </c>
      <c r="H10830" s="341">
        <v>301770</v>
      </c>
      <c r="I10830" s="341" t="s">
        <v>257</v>
      </c>
      <c r="J10830" s="341">
        <v>0.125</v>
      </c>
      <c r="K10830" s="341">
        <v>92.2</v>
      </c>
      <c r="L10830" s="342">
        <f t="shared" si="698"/>
        <v>11.525</v>
      </c>
      <c r="M10830" s="343">
        <f t="shared" si="700"/>
        <v>18699.994999999864</v>
      </c>
      <c r="N10830" s="336"/>
    </row>
    <row r="10831" spans="1:14">
      <c r="A10831" s="336"/>
      <c r="B10831" s="341">
        <v>301770</v>
      </c>
      <c r="C10831" s="341" t="s">
        <v>258</v>
      </c>
      <c r="D10831" s="341">
        <v>0.125</v>
      </c>
      <c r="E10831" s="341">
        <v>95.36</v>
      </c>
      <c r="F10831" s="342">
        <f t="shared" si="697"/>
        <v>11.92</v>
      </c>
      <c r="G10831" s="343">
        <f t="shared" si="699"/>
        <v>19283.713749999861</v>
      </c>
      <c r="H10831" s="341">
        <v>301770</v>
      </c>
      <c r="I10831" s="341" t="s">
        <v>258</v>
      </c>
      <c r="J10831" s="341">
        <v>0.125</v>
      </c>
      <c r="K10831" s="341">
        <v>94.69</v>
      </c>
      <c r="L10831" s="342">
        <f t="shared" si="698"/>
        <v>11.83625</v>
      </c>
      <c r="M10831" s="343">
        <f t="shared" si="700"/>
        <v>19136.894999999924</v>
      </c>
      <c r="N10831" s="336"/>
    </row>
    <row r="10832" spans="1:14">
      <c r="A10832" s="336"/>
      <c r="B10832" s="341">
        <v>301770</v>
      </c>
      <c r="C10832" s="341" t="s">
        <v>259</v>
      </c>
      <c r="D10832" s="341">
        <v>0.1</v>
      </c>
      <c r="E10832" s="341">
        <v>97.36</v>
      </c>
      <c r="F10832" s="342">
        <f t="shared" ref="F10832:F10895" si="701">D10832*E10832</f>
        <v>9.7360000000000007</v>
      </c>
      <c r="G10832" s="343">
        <f t="shared" si="699"/>
        <v>15708.332999999802</v>
      </c>
      <c r="H10832" s="341">
        <v>301770</v>
      </c>
      <c r="I10832" s="341" t="s">
        <v>259</v>
      </c>
      <c r="J10832" s="341">
        <v>0.1</v>
      </c>
      <c r="K10832" s="341">
        <v>96.68</v>
      </c>
      <c r="L10832" s="342">
        <f t="shared" ref="L10832:L10895" si="702">J10832*K10832</f>
        <v>9.668000000000001</v>
      </c>
      <c r="M10832" s="343">
        <f t="shared" si="700"/>
        <v>15589.072999999767</v>
      </c>
      <c r="N10832" s="336"/>
    </row>
    <row r="10833" spans="1:14">
      <c r="A10833" s="336"/>
      <c r="B10833" s="341">
        <v>301770</v>
      </c>
      <c r="C10833" s="341" t="s">
        <v>260</v>
      </c>
      <c r="D10833" s="341">
        <v>0.1</v>
      </c>
      <c r="E10833" s="341">
        <v>127.26</v>
      </c>
      <c r="F10833" s="342">
        <f t="shared" si="701"/>
        <v>12.726000000000001</v>
      </c>
      <c r="G10833" s="343">
        <f t="shared" si="699"/>
        <v>18793.474999999875</v>
      </c>
      <c r="H10833" s="341">
        <v>301770</v>
      </c>
      <c r="I10833" s="341" t="s">
        <v>260</v>
      </c>
      <c r="J10833" s="341">
        <v>0.1</v>
      </c>
      <c r="K10833" s="341">
        <v>126.19</v>
      </c>
      <c r="L10833" s="342">
        <f t="shared" si="702"/>
        <v>12.619</v>
      </c>
      <c r="M10833" s="343">
        <f t="shared" si="700"/>
        <v>18119.180000000004</v>
      </c>
      <c r="N10833" s="336"/>
    </row>
    <row r="10834" spans="1:14">
      <c r="A10834" s="13"/>
      <c r="B10834" s="341">
        <v>301780</v>
      </c>
      <c r="C10834" s="341" t="s">
        <v>255</v>
      </c>
      <c r="D10834" s="341">
        <v>0.04</v>
      </c>
      <c r="E10834" s="341">
        <v>90.34</v>
      </c>
      <c r="F10834" s="342">
        <f t="shared" si="701"/>
        <v>3.6136000000000004</v>
      </c>
      <c r="G10834" s="343">
        <f t="shared" si="699"/>
        <v>5832.9696000001031</v>
      </c>
      <c r="H10834" s="341">
        <v>301780</v>
      </c>
      <c r="I10834" s="341" t="s">
        <v>255</v>
      </c>
      <c r="J10834" s="341">
        <v>0.04</v>
      </c>
      <c r="K10834" s="341">
        <v>89.71</v>
      </c>
      <c r="L10834" s="342">
        <f t="shared" si="702"/>
        <v>3.5884</v>
      </c>
      <c r="M10834" s="343">
        <f t="shared" si="700"/>
        <v>5788.610400000086</v>
      </c>
      <c r="N10834" s="13"/>
    </row>
    <row r="10835" spans="1:14">
      <c r="A10835" s="336"/>
      <c r="B10835" s="341">
        <v>301780</v>
      </c>
      <c r="C10835" s="341" t="s">
        <v>256</v>
      </c>
      <c r="D10835" s="341">
        <v>0.1</v>
      </c>
      <c r="E10835" s="341">
        <v>90.34</v>
      </c>
      <c r="F10835" s="342">
        <f t="shared" si="701"/>
        <v>9.0340000000000007</v>
      </c>
      <c r="G10835" s="343">
        <f t="shared" si="699"/>
        <v>14221.539600000246</v>
      </c>
      <c r="H10835" s="341">
        <v>301780</v>
      </c>
      <c r="I10835" s="341" t="s">
        <v>256</v>
      </c>
      <c r="J10835" s="341">
        <v>0.1</v>
      </c>
      <c r="K10835" s="341">
        <v>89.71</v>
      </c>
      <c r="L10835" s="342">
        <f t="shared" si="702"/>
        <v>8.9710000000000001</v>
      </c>
      <c r="M10835" s="343">
        <f t="shared" si="700"/>
        <v>14116.956800000249</v>
      </c>
      <c r="N10835" s="336"/>
    </row>
    <row r="10836" spans="1:14">
      <c r="A10836" s="336"/>
      <c r="B10836" s="341">
        <v>301780</v>
      </c>
      <c r="C10836" s="341" t="s">
        <v>257</v>
      </c>
      <c r="D10836" s="341">
        <v>0.125</v>
      </c>
      <c r="E10836" s="341">
        <v>92.85</v>
      </c>
      <c r="F10836" s="342">
        <f t="shared" si="701"/>
        <v>11.606249999999999</v>
      </c>
      <c r="G10836" s="343">
        <f t="shared" si="699"/>
        <v>18855.47124999989</v>
      </c>
      <c r="H10836" s="341">
        <v>301780</v>
      </c>
      <c r="I10836" s="341" t="s">
        <v>257</v>
      </c>
      <c r="J10836" s="341">
        <v>0.125</v>
      </c>
      <c r="K10836" s="341">
        <v>92.2</v>
      </c>
      <c r="L10836" s="342">
        <f t="shared" si="702"/>
        <v>11.525</v>
      </c>
      <c r="M10836" s="343">
        <f t="shared" si="700"/>
        <v>18711.519999999866</v>
      </c>
      <c r="N10836" s="336"/>
    </row>
    <row r="10837" spans="1:14">
      <c r="A10837" s="336"/>
      <c r="B10837" s="341">
        <v>301780</v>
      </c>
      <c r="C10837" s="341" t="s">
        <v>258</v>
      </c>
      <c r="D10837" s="341">
        <v>0.125</v>
      </c>
      <c r="E10837" s="341">
        <v>95.36</v>
      </c>
      <c r="F10837" s="342">
        <f t="shared" si="701"/>
        <v>11.92</v>
      </c>
      <c r="G10837" s="343">
        <f t="shared" si="699"/>
        <v>19295.633749999859</v>
      </c>
      <c r="H10837" s="341">
        <v>301780</v>
      </c>
      <c r="I10837" s="341" t="s">
        <v>258</v>
      </c>
      <c r="J10837" s="341">
        <v>0.125</v>
      </c>
      <c r="K10837" s="341">
        <v>94.69</v>
      </c>
      <c r="L10837" s="342">
        <f t="shared" si="702"/>
        <v>11.83625</v>
      </c>
      <c r="M10837" s="343">
        <f t="shared" si="700"/>
        <v>19148.731249999924</v>
      </c>
      <c r="N10837" s="336"/>
    </row>
    <row r="10838" spans="1:14">
      <c r="A10838" s="336"/>
      <c r="B10838" s="341">
        <v>301780</v>
      </c>
      <c r="C10838" s="341" t="s">
        <v>259</v>
      </c>
      <c r="D10838" s="341">
        <v>0.1</v>
      </c>
      <c r="E10838" s="341">
        <v>97.36</v>
      </c>
      <c r="F10838" s="342">
        <f t="shared" si="701"/>
        <v>9.7360000000000007</v>
      </c>
      <c r="G10838" s="343">
        <f t="shared" ref="G10838:G10901" si="703">G10832+F10838</f>
        <v>15718.068999999803</v>
      </c>
      <c r="H10838" s="341">
        <v>301780</v>
      </c>
      <c r="I10838" s="341" t="s">
        <v>259</v>
      </c>
      <c r="J10838" s="341">
        <v>0.1</v>
      </c>
      <c r="K10838" s="341">
        <v>96.68</v>
      </c>
      <c r="L10838" s="342">
        <f t="shared" si="702"/>
        <v>9.668000000000001</v>
      </c>
      <c r="M10838" s="343">
        <f t="shared" si="700"/>
        <v>15598.740999999767</v>
      </c>
      <c r="N10838" s="336"/>
    </row>
    <row r="10839" spans="1:14">
      <c r="A10839" s="336"/>
      <c r="B10839" s="341">
        <v>301780</v>
      </c>
      <c r="C10839" s="341" t="s">
        <v>260</v>
      </c>
      <c r="D10839" s="341">
        <v>0.1</v>
      </c>
      <c r="E10839" s="341">
        <v>127.26</v>
      </c>
      <c r="F10839" s="342">
        <f t="shared" si="701"/>
        <v>12.726000000000001</v>
      </c>
      <c r="G10839" s="343">
        <f t="shared" si="703"/>
        <v>18806.200999999874</v>
      </c>
      <c r="H10839" s="341">
        <v>301780</v>
      </c>
      <c r="I10839" s="341" t="s">
        <v>260</v>
      </c>
      <c r="J10839" s="341">
        <v>0.1</v>
      </c>
      <c r="K10839" s="341">
        <v>126.18</v>
      </c>
      <c r="L10839" s="342">
        <f t="shared" si="702"/>
        <v>12.618000000000002</v>
      </c>
      <c r="M10839" s="343">
        <f t="shared" si="700"/>
        <v>18131.798000000003</v>
      </c>
      <c r="N10839" s="336"/>
    </row>
    <row r="10840" spans="1:14">
      <c r="A10840" s="336"/>
      <c r="B10840" s="341">
        <v>301780.30800000002</v>
      </c>
      <c r="C10840" s="341" t="s">
        <v>255</v>
      </c>
      <c r="D10840" s="341">
        <v>0.04</v>
      </c>
      <c r="E10840" s="341">
        <v>2.78</v>
      </c>
      <c r="F10840" s="342">
        <f t="shared" si="701"/>
        <v>0.11119999999999999</v>
      </c>
      <c r="G10840" s="343">
        <f t="shared" si="703"/>
        <v>5833.0808000001034</v>
      </c>
      <c r="H10840" s="341">
        <v>301780.30800000002</v>
      </c>
      <c r="I10840" s="341" t="s">
        <v>255</v>
      </c>
      <c r="J10840" s="341">
        <v>0.04</v>
      </c>
      <c r="K10840" s="341">
        <v>2.76</v>
      </c>
      <c r="L10840" s="342">
        <f t="shared" si="702"/>
        <v>0.1104</v>
      </c>
      <c r="M10840" s="343">
        <f t="shared" ref="M10840:M10903" si="704">M10834+L10840</f>
        <v>5788.7208000000855</v>
      </c>
      <c r="N10840" s="336"/>
    </row>
    <row r="10841" spans="1:14">
      <c r="A10841" s="13"/>
      <c r="B10841" s="341">
        <v>301780.30800000002</v>
      </c>
      <c r="C10841" s="341" t="s">
        <v>256</v>
      </c>
      <c r="D10841" s="341">
        <v>0.1</v>
      </c>
      <c r="E10841" s="341">
        <v>2.78</v>
      </c>
      <c r="F10841" s="342">
        <f t="shared" si="701"/>
        <v>0.27799999999999997</v>
      </c>
      <c r="G10841" s="343">
        <f t="shared" si="703"/>
        <v>14221.817600000246</v>
      </c>
      <c r="H10841" s="341">
        <v>301780.30800000002</v>
      </c>
      <c r="I10841" s="341" t="s">
        <v>256</v>
      </c>
      <c r="J10841" s="341">
        <v>0.1</v>
      </c>
      <c r="K10841" s="341">
        <v>2.76</v>
      </c>
      <c r="L10841" s="342">
        <f t="shared" si="702"/>
        <v>0.27599999999999997</v>
      </c>
      <c r="M10841" s="343">
        <f t="shared" si="704"/>
        <v>14117.232800000249</v>
      </c>
      <c r="N10841" s="13"/>
    </row>
    <row r="10842" spans="1:14">
      <c r="A10842" s="336"/>
      <c r="B10842" s="341">
        <v>301780.30800000002</v>
      </c>
      <c r="C10842" s="341" t="s">
        <v>257</v>
      </c>
      <c r="D10842" s="341">
        <v>0.125</v>
      </c>
      <c r="E10842" s="341">
        <v>2.86</v>
      </c>
      <c r="F10842" s="342">
        <f t="shared" si="701"/>
        <v>0.35749999999999998</v>
      </c>
      <c r="G10842" s="343">
        <f t="shared" si="703"/>
        <v>18855.828749999888</v>
      </c>
      <c r="H10842" s="341">
        <v>301780.30800000002</v>
      </c>
      <c r="I10842" s="341" t="s">
        <v>257</v>
      </c>
      <c r="J10842" s="341">
        <v>0.125</v>
      </c>
      <c r="K10842" s="341">
        <v>2.84</v>
      </c>
      <c r="L10842" s="342">
        <f t="shared" si="702"/>
        <v>0.35499999999999998</v>
      </c>
      <c r="M10842" s="343">
        <f t="shared" si="704"/>
        <v>18711.874999999865</v>
      </c>
      <c r="N10842" s="336"/>
    </row>
    <row r="10843" spans="1:14">
      <c r="A10843" s="336"/>
      <c r="B10843" s="341">
        <v>301780.30800000002</v>
      </c>
      <c r="C10843" s="341" t="s">
        <v>258</v>
      </c>
      <c r="D10843" s="341">
        <v>0.125</v>
      </c>
      <c r="E10843" s="341">
        <v>2.94</v>
      </c>
      <c r="F10843" s="342">
        <f t="shared" si="701"/>
        <v>0.36749999999999999</v>
      </c>
      <c r="G10843" s="343">
        <f t="shared" si="703"/>
        <v>19296.001249999859</v>
      </c>
      <c r="H10843" s="341">
        <v>301780.30800000002</v>
      </c>
      <c r="I10843" s="341" t="s">
        <v>258</v>
      </c>
      <c r="J10843" s="341">
        <v>0.125</v>
      </c>
      <c r="K10843" s="341">
        <v>2.92</v>
      </c>
      <c r="L10843" s="342">
        <f t="shared" si="702"/>
        <v>0.36499999999999999</v>
      </c>
      <c r="M10843" s="343">
        <f t="shared" si="704"/>
        <v>19149.096249999926</v>
      </c>
      <c r="N10843" s="336"/>
    </row>
    <row r="10844" spans="1:14">
      <c r="A10844" s="336"/>
      <c r="B10844" s="341">
        <v>301780.30800000002</v>
      </c>
      <c r="C10844" s="341" t="s">
        <v>259</v>
      </c>
      <c r="D10844" s="341">
        <v>0.1</v>
      </c>
      <c r="E10844" s="341">
        <v>3</v>
      </c>
      <c r="F10844" s="342">
        <f t="shared" si="701"/>
        <v>0.30000000000000004</v>
      </c>
      <c r="G10844" s="343">
        <f t="shared" si="703"/>
        <v>15718.368999999802</v>
      </c>
      <c r="H10844" s="341">
        <v>301780.30800000002</v>
      </c>
      <c r="I10844" s="341" t="s">
        <v>259</v>
      </c>
      <c r="J10844" s="341">
        <v>0.1</v>
      </c>
      <c r="K10844" s="341">
        <v>2.98</v>
      </c>
      <c r="L10844" s="342">
        <f t="shared" si="702"/>
        <v>0.29799999999999999</v>
      </c>
      <c r="M10844" s="343">
        <f t="shared" si="704"/>
        <v>15599.038999999768</v>
      </c>
      <c r="N10844" s="336"/>
    </row>
    <row r="10845" spans="1:14">
      <c r="A10845" s="336"/>
      <c r="B10845" s="341">
        <v>301780.30800000002</v>
      </c>
      <c r="C10845" s="341" t="s">
        <v>260</v>
      </c>
      <c r="D10845" s="341">
        <v>0.1</v>
      </c>
      <c r="E10845" s="341">
        <v>3.92</v>
      </c>
      <c r="F10845" s="342">
        <f t="shared" si="701"/>
        <v>0.39200000000000002</v>
      </c>
      <c r="G10845" s="343">
        <f t="shared" si="703"/>
        <v>18806.592999999873</v>
      </c>
      <c r="H10845" s="341">
        <v>301780.30800000002</v>
      </c>
      <c r="I10845" s="341" t="s">
        <v>260</v>
      </c>
      <c r="J10845" s="341">
        <v>0.1</v>
      </c>
      <c r="K10845" s="341">
        <v>3.89</v>
      </c>
      <c r="L10845" s="342">
        <f t="shared" si="702"/>
        <v>0.38900000000000001</v>
      </c>
      <c r="M10845" s="343">
        <f t="shared" si="704"/>
        <v>18132.187000000002</v>
      </c>
      <c r="N10845" s="336"/>
    </row>
    <row r="10846" spans="1:14">
      <c r="A10846" s="336"/>
      <c r="B10846" s="341">
        <v>301790</v>
      </c>
      <c r="C10846" s="341" t="s">
        <v>255</v>
      </c>
      <c r="D10846" s="341">
        <v>0.04</v>
      </c>
      <c r="E10846" s="341">
        <v>87.56</v>
      </c>
      <c r="F10846" s="342">
        <f t="shared" si="701"/>
        <v>3.5024000000000002</v>
      </c>
      <c r="G10846" s="343">
        <f t="shared" si="703"/>
        <v>5836.5832000001037</v>
      </c>
      <c r="H10846" s="341">
        <v>301790</v>
      </c>
      <c r="I10846" s="341" t="s">
        <v>255</v>
      </c>
      <c r="J10846" s="341">
        <v>0.04</v>
      </c>
      <c r="K10846" s="341">
        <v>86.94</v>
      </c>
      <c r="L10846" s="342">
        <f t="shared" si="702"/>
        <v>3.4775999999999998</v>
      </c>
      <c r="M10846" s="343">
        <f t="shared" si="704"/>
        <v>5792.1984000000857</v>
      </c>
      <c r="N10846" s="336"/>
    </row>
    <row r="10847" spans="1:14">
      <c r="A10847" s="336"/>
      <c r="B10847" s="341">
        <v>301790</v>
      </c>
      <c r="C10847" s="341" t="s">
        <v>256</v>
      </c>
      <c r="D10847" s="341">
        <v>0.1</v>
      </c>
      <c r="E10847" s="341">
        <v>87.56</v>
      </c>
      <c r="F10847" s="342">
        <f t="shared" si="701"/>
        <v>8.7560000000000002</v>
      </c>
      <c r="G10847" s="343">
        <f t="shared" si="703"/>
        <v>14230.573600000245</v>
      </c>
      <c r="H10847" s="341">
        <v>301790</v>
      </c>
      <c r="I10847" s="341" t="s">
        <v>256</v>
      </c>
      <c r="J10847" s="341">
        <v>0.1</v>
      </c>
      <c r="K10847" s="341">
        <v>86.94</v>
      </c>
      <c r="L10847" s="342">
        <f t="shared" si="702"/>
        <v>8.6940000000000008</v>
      </c>
      <c r="M10847" s="343">
        <f t="shared" si="704"/>
        <v>14125.926800000248</v>
      </c>
      <c r="N10847" s="336"/>
    </row>
    <row r="10848" spans="1:14">
      <c r="A10848" s="13"/>
      <c r="B10848" s="341">
        <v>301790</v>
      </c>
      <c r="C10848" s="341" t="s">
        <v>257</v>
      </c>
      <c r="D10848" s="341">
        <v>0.125</v>
      </c>
      <c r="E10848" s="341">
        <v>89.99</v>
      </c>
      <c r="F10848" s="342">
        <f t="shared" si="701"/>
        <v>11.248749999999999</v>
      </c>
      <c r="G10848" s="343">
        <f t="shared" si="703"/>
        <v>18867.077499999887</v>
      </c>
      <c r="H10848" s="341">
        <v>301790</v>
      </c>
      <c r="I10848" s="341" t="s">
        <v>257</v>
      </c>
      <c r="J10848" s="341">
        <v>0.125</v>
      </c>
      <c r="K10848" s="341">
        <v>89.36</v>
      </c>
      <c r="L10848" s="342">
        <f t="shared" si="702"/>
        <v>11.17</v>
      </c>
      <c r="M10848" s="343">
        <f t="shared" si="704"/>
        <v>18723.044999999864</v>
      </c>
      <c r="N10848" s="13"/>
    </row>
    <row r="10849" spans="1:14">
      <c r="A10849" s="336"/>
      <c r="B10849" s="341">
        <v>301790</v>
      </c>
      <c r="C10849" s="341" t="s">
        <v>258</v>
      </c>
      <c r="D10849" s="341">
        <v>0.125</v>
      </c>
      <c r="E10849" s="341">
        <v>92.42</v>
      </c>
      <c r="F10849" s="342">
        <f t="shared" si="701"/>
        <v>11.5525</v>
      </c>
      <c r="G10849" s="343">
        <f t="shared" si="703"/>
        <v>19307.553749999861</v>
      </c>
      <c r="H10849" s="341">
        <v>301790</v>
      </c>
      <c r="I10849" s="341" t="s">
        <v>258</v>
      </c>
      <c r="J10849" s="341">
        <v>0.125</v>
      </c>
      <c r="K10849" s="341">
        <v>91.77</v>
      </c>
      <c r="L10849" s="342">
        <f t="shared" si="702"/>
        <v>11.47125</v>
      </c>
      <c r="M10849" s="343">
        <f t="shared" si="704"/>
        <v>19160.567499999925</v>
      </c>
      <c r="N10849" s="336"/>
    </row>
    <row r="10850" spans="1:14">
      <c r="A10850" s="336"/>
      <c r="B10850" s="341">
        <v>301790</v>
      </c>
      <c r="C10850" s="341" t="s">
        <v>259</v>
      </c>
      <c r="D10850" s="341">
        <v>0.1</v>
      </c>
      <c r="E10850" s="341">
        <v>94.36</v>
      </c>
      <c r="F10850" s="342">
        <f t="shared" si="701"/>
        <v>9.4359999999999999</v>
      </c>
      <c r="G10850" s="343">
        <f t="shared" si="703"/>
        <v>15727.804999999802</v>
      </c>
      <c r="H10850" s="341">
        <v>301790</v>
      </c>
      <c r="I10850" s="341" t="s">
        <v>259</v>
      </c>
      <c r="J10850" s="341">
        <v>0.1</v>
      </c>
      <c r="K10850" s="341">
        <v>93.7</v>
      </c>
      <c r="L10850" s="342">
        <f t="shared" si="702"/>
        <v>9.370000000000001</v>
      </c>
      <c r="M10850" s="343">
        <f t="shared" si="704"/>
        <v>15608.408999999769</v>
      </c>
      <c r="N10850" s="336"/>
    </row>
    <row r="10851" spans="1:14">
      <c r="A10851" s="336"/>
      <c r="B10851" s="341">
        <v>301790</v>
      </c>
      <c r="C10851" s="341" t="s">
        <v>260</v>
      </c>
      <c r="D10851" s="341">
        <v>0.1</v>
      </c>
      <c r="E10851" s="341">
        <v>109.82</v>
      </c>
      <c r="F10851" s="342">
        <f t="shared" si="701"/>
        <v>10.981999999999999</v>
      </c>
      <c r="G10851" s="343">
        <f t="shared" si="703"/>
        <v>18817.574999999873</v>
      </c>
      <c r="H10851" s="341">
        <v>301790</v>
      </c>
      <c r="I10851" s="341" t="s">
        <v>260</v>
      </c>
      <c r="J10851" s="341">
        <v>0.1</v>
      </c>
      <c r="K10851" s="341">
        <v>122.3</v>
      </c>
      <c r="L10851" s="342">
        <f t="shared" si="702"/>
        <v>12.23</v>
      </c>
      <c r="M10851" s="343">
        <f t="shared" si="704"/>
        <v>18144.417000000001</v>
      </c>
      <c r="N10851" s="336"/>
    </row>
    <row r="10852" spans="1:14">
      <c r="A10852" s="336"/>
      <c r="B10852" s="341">
        <v>301800</v>
      </c>
      <c r="C10852" s="341" t="s">
        <v>255</v>
      </c>
      <c r="D10852" s="341">
        <v>0.04</v>
      </c>
      <c r="E10852" s="341">
        <v>90.34</v>
      </c>
      <c r="F10852" s="342">
        <f t="shared" si="701"/>
        <v>3.6136000000000004</v>
      </c>
      <c r="G10852" s="343">
        <f t="shared" si="703"/>
        <v>5840.1968000001034</v>
      </c>
      <c r="H10852" s="341">
        <v>301800</v>
      </c>
      <c r="I10852" s="341" t="s">
        <v>255</v>
      </c>
      <c r="J10852" s="341">
        <v>0.04</v>
      </c>
      <c r="K10852" s="341">
        <v>89.71</v>
      </c>
      <c r="L10852" s="342">
        <f t="shared" si="702"/>
        <v>3.5884</v>
      </c>
      <c r="M10852" s="343">
        <f t="shared" si="704"/>
        <v>5795.7868000000853</v>
      </c>
      <c r="N10852" s="336"/>
    </row>
    <row r="10853" spans="1:14">
      <c r="A10853" s="336"/>
      <c r="B10853" s="341">
        <v>301800</v>
      </c>
      <c r="C10853" s="341" t="s">
        <v>256</v>
      </c>
      <c r="D10853" s="341">
        <v>0.1</v>
      </c>
      <c r="E10853" s="341">
        <v>90.34</v>
      </c>
      <c r="F10853" s="342">
        <f t="shared" si="701"/>
        <v>9.0340000000000007</v>
      </c>
      <c r="G10853" s="343">
        <f t="shared" si="703"/>
        <v>14239.607600000245</v>
      </c>
      <c r="H10853" s="341">
        <v>301800</v>
      </c>
      <c r="I10853" s="341" t="s">
        <v>256</v>
      </c>
      <c r="J10853" s="341">
        <v>0.1</v>
      </c>
      <c r="K10853" s="341">
        <v>89.71</v>
      </c>
      <c r="L10853" s="342">
        <f t="shared" si="702"/>
        <v>8.9710000000000001</v>
      </c>
      <c r="M10853" s="343">
        <f t="shared" si="704"/>
        <v>14134.897800000248</v>
      </c>
      <c r="N10853" s="336"/>
    </row>
    <row r="10854" spans="1:14">
      <c r="A10854" s="336"/>
      <c r="B10854" s="341">
        <v>301800</v>
      </c>
      <c r="C10854" s="341" t="s">
        <v>257</v>
      </c>
      <c r="D10854" s="341">
        <v>0.125</v>
      </c>
      <c r="E10854" s="341">
        <v>92.85</v>
      </c>
      <c r="F10854" s="342">
        <f t="shared" si="701"/>
        <v>11.606249999999999</v>
      </c>
      <c r="G10854" s="343">
        <f t="shared" si="703"/>
        <v>18878.683749999887</v>
      </c>
      <c r="H10854" s="341">
        <v>301800</v>
      </c>
      <c r="I10854" s="341" t="s">
        <v>257</v>
      </c>
      <c r="J10854" s="341">
        <v>0.125</v>
      </c>
      <c r="K10854" s="341">
        <v>92.2</v>
      </c>
      <c r="L10854" s="342">
        <f t="shared" si="702"/>
        <v>11.525</v>
      </c>
      <c r="M10854" s="343">
        <f t="shared" si="704"/>
        <v>18734.569999999865</v>
      </c>
      <c r="N10854" s="336"/>
    </row>
    <row r="10855" spans="1:14">
      <c r="A10855" s="13"/>
      <c r="B10855" s="341">
        <v>301800</v>
      </c>
      <c r="C10855" s="341" t="s">
        <v>258</v>
      </c>
      <c r="D10855" s="341">
        <v>0.125</v>
      </c>
      <c r="E10855" s="341">
        <v>95.36</v>
      </c>
      <c r="F10855" s="342">
        <f t="shared" si="701"/>
        <v>11.92</v>
      </c>
      <c r="G10855" s="343">
        <f t="shared" si="703"/>
        <v>19319.473749999859</v>
      </c>
      <c r="H10855" s="341">
        <v>301800</v>
      </c>
      <c r="I10855" s="341" t="s">
        <v>258</v>
      </c>
      <c r="J10855" s="341">
        <v>0.125</v>
      </c>
      <c r="K10855" s="341">
        <v>94.69</v>
      </c>
      <c r="L10855" s="342">
        <f t="shared" si="702"/>
        <v>11.83625</v>
      </c>
      <c r="M10855" s="343">
        <f t="shared" si="704"/>
        <v>19172.403749999925</v>
      </c>
      <c r="N10855" s="13"/>
    </row>
    <row r="10856" spans="1:14">
      <c r="A10856" s="336"/>
      <c r="B10856" s="341">
        <v>301800</v>
      </c>
      <c r="C10856" s="341" t="s">
        <v>259</v>
      </c>
      <c r="D10856" s="341">
        <v>0.1</v>
      </c>
      <c r="E10856" s="341">
        <v>97.36</v>
      </c>
      <c r="F10856" s="342">
        <f t="shared" si="701"/>
        <v>9.7360000000000007</v>
      </c>
      <c r="G10856" s="343">
        <f t="shared" si="703"/>
        <v>15737.540999999803</v>
      </c>
      <c r="H10856" s="341">
        <v>301800</v>
      </c>
      <c r="I10856" s="341" t="s">
        <v>259</v>
      </c>
      <c r="J10856" s="341">
        <v>0.1</v>
      </c>
      <c r="K10856" s="341">
        <v>96.68</v>
      </c>
      <c r="L10856" s="342">
        <f t="shared" si="702"/>
        <v>9.668000000000001</v>
      </c>
      <c r="M10856" s="343">
        <f t="shared" si="704"/>
        <v>15618.076999999768</v>
      </c>
      <c r="N10856" s="336"/>
    </row>
    <row r="10857" spans="1:14">
      <c r="A10857" s="336"/>
      <c r="B10857" s="341">
        <v>301800</v>
      </c>
      <c r="C10857" s="341" t="s">
        <v>260</v>
      </c>
      <c r="D10857" s="341">
        <v>0.1</v>
      </c>
      <c r="E10857" s="341">
        <v>99.37</v>
      </c>
      <c r="F10857" s="342">
        <f t="shared" si="701"/>
        <v>9.9370000000000012</v>
      </c>
      <c r="G10857" s="343">
        <f t="shared" si="703"/>
        <v>18827.511999999875</v>
      </c>
      <c r="H10857" s="341">
        <v>301800</v>
      </c>
      <c r="I10857" s="341" t="s">
        <v>260</v>
      </c>
      <c r="J10857" s="341">
        <v>0.1</v>
      </c>
      <c r="K10857" s="341">
        <v>126.19</v>
      </c>
      <c r="L10857" s="342">
        <f t="shared" si="702"/>
        <v>12.619</v>
      </c>
      <c r="M10857" s="343">
        <f t="shared" si="704"/>
        <v>18157.036</v>
      </c>
      <c r="N10857" s="336"/>
    </row>
    <row r="10858" spans="1:14">
      <c r="A10858" s="336"/>
      <c r="B10858" s="341">
        <v>301810</v>
      </c>
      <c r="C10858" s="341" t="s">
        <v>255</v>
      </c>
      <c r="D10858" s="341">
        <v>0.04</v>
      </c>
      <c r="E10858" s="341">
        <v>90.34</v>
      </c>
      <c r="F10858" s="342">
        <f t="shared" si="701"/>
        <v>3.6136000000000004</v>
      </c>
      <c r="G10858" s="343">
        <f t="shared" si="703"/>
        <v>5843.8104000001031</v>
      </c>
      <c r="H10858" s="341">
        <v>301810</v>
      </c>
      <c r="I10858" s="341" t="s">
        <v>255</v>
      </c>
      <c r="J10858" s="341">
        <v>0.04</v>
      </c>
      <c r="K10858" s="341">
        <v>89.71</v>
      </c>
      <c r="L10858" s="342">
        <f t="shared" si="702"/>
        <v>3.5884</v>
      </c>
      <c r="M10858" s="343">
        <f t="shared" si="704"/>
        <v>5799.375200000085</v>
      </c>
      <c r="N10858" s="336"/>
    </row>
    <row r="10859" spans="1:14">
      <c r="A10859" s="336"/>
      <c r="B10859" s="341">
        <v>301810</v>
      </c>
      <c r="C10859" s="341" t="s">
        <v>256</v>
      </c>
      <c r="D10859" s="341">
        <v>0.1</v>
      </c>
      <c r="E10859" s="341">
        <v>90.34</v>
      </c>
      <c r="F10859" s="342">
        <f t="shared" si="701"/>
        <v>9.0340000000000007</v>
      </c>
      <c r="G10859" s="343">
        <f t="shared" si="703"/>
        <v>14248.641600000245</v>
      </c>
      <c r="H10859" s="341">
        <v>301810</v>
      </c>
      <c r="I10859" s="341" t="s">
        <v>256</v>
      </c>
      <c r="J10859" s="341">
        <v>0.1</v>
      </c>
      <c r="K10859" s="341">
        <v>89.71</v>
      </c>
      <c r="L10859" s="342">
        <f t="shared" si="702"/>
        <v>8.9710000000000001</v>
      </c>
      <c r="M10859" s="343">
        <f t="shared" si="704"/>
        <v>14143.868800000248</v>
      </c>
      <c r="N10859" s="336"/>
    </row>
    <row r="10860" spans="1:14">
      <c r="A10860" s="336"/>
      <c r="B10860" s="341">
        <v>301810</v>
      </c>
      <c r="C10860" s="341" t="s">
        <v>257</v>
      </c>
      <c r="D10860" s="341">
        <v>0.125</v>
      </c>
      <c r="E10860" s="341">
        <v>92.85</v>
      </c>
      <c r="F10860" s="342">
        <f t="shared" si="701"/>
        <v>11.606249999999999</v>
      </c>
      <c r="G10860" s="343">
        <f t="shared" si="703"/>
        <v>18890.289999999888</v>
      </c>
      <c r="H10860" s="341">
        <v>301810</v>
      </c>
      <c r="I10860" s="341" t="s">
        <v>257</v>
      </c>
      <c r="J10860" s="341">
        <v>0.125</v>
      </c>
      <c r="K10860" s="341">
        <v>92.2</v>
      </c>
      <c r="L10860" s="342">
        <f t="shared" si="702"/>
        <v>11.525</v>
      </c>
      <c r="M10860" s="343">
        <f t="shared" si="704"/>
        <v>18746.094999999867</v>
      </c>
      <c r="N10860" s="336"/>
    </row>
    <row r="10861" spans="1:14">
      <c r="A10861" s="336"/>
      <c r="B10861" s="341">
        <v>301810</v>
      </c>
      <c r="C10861" s="341" t="s">
        <v>258</v>
      </c>
      <c r="D10861" s="341">
        <v>0.125</v>
      </c>
      <c r="E10861" s="341">
        <v>95.36</v>
      </c>
      <c r="F10861" s="342">
        <f t="shared" si="701"/>
        <v>11.92</v>
      </c>
      <c r="G10861" s="343">
        <f t="shared" si="703"/>
        <v>19331.393749999857</v>
      </c>
      <c r="H10861" s="341">
        <v>301810</v>
      </c>
      <c r="I10861" s="341" t="s">
        <v>258</v>
      </c>
      <c r="J10861" s="341">
        <v>0.125</v>
      </c>
      <c r="K10861" s="341">
        <v>94.69</v>
      </c>
      <c r="L10861" s="342">
        <f t="shared" si="702"/>
        <v>11.83625</v>
      </c>
      <c r="M10861" s="343">
        <f t="shared" si="704"/>
        <v>19184.239999999925</v>
      </c>
      <c r="N10861" s="336"/>
    </row>
    <row r="10862" spans="1:14">
      <c r="A10862" s="13"/>
      <c r="B10862" s="341">
        <v>301810</v>
      </c>
      <c r="C10862" s="341" t="s">
        <v>259</v>
      </c>
      <c r="D10862" s="341">
        <v>0.1</v>
      </c>
      <c r="E10862" s="341">
        <v>97.36</v>
      </c>
      <c r="F10862" s="342">
        <f t="shared" si="701"/>
        <v>9.7360000000000007</v>
      </c>
      <c r="G10862" s="343">
        <f t="shared" si="703"/>
        <v>15747.276999999804</v>
      </c>
      <c r="H10862" s="341">
        <v>301810</v>
      </c>
      <c r="I10862" s="341" t="s">
        <v>259</v>
      </c>
      <c r="J10862" s="341">
        <v>0.1</v>
      </c>
      <c r="K10862" s="341">
        <v>96.68</v>
      </c>
      <c r="L10862" s="342">
        <f t="shared" si="702"/>
        <v>9.668000000000001</v>
      </c>
      <c r="M10862" s="343">
        <f t="shared" si="704"/>
        <v>15627.744999999768</v>
      </c>
      <c r="N10862" s="13"/>
    </row>
    <row r="10863" spans="1:14">
      <c r="A10863" s="336"/>
      <c r="B10863" s="341">
        <v>301810</v>
      </c>
      <c r="C10863" s="341" t="s">
        <v>260</v>
      </c>
      <c r="D10863" s="341">
        <v>0.1</v>
      </c>
      <c r="E10863" s="341">
        <v>113.31</v>
      </c>
      <c r="F10863" s="342">
        <f t="shared" si="701"/>
        <v>11.331000000000001</v>
      </c>
      <c r="G10863" s="343">
        <f t="shared" si="703"/>
        <v>18838.842999999873</v>
      </c>
      <c r="H10863" s="341">
        <v>301810</v>
      </c>
      <c r="I10863" s="341" t="s">
        <v>260</v>
      </c>
      <c r="J10863" s="341">
        <v>0.1</v>
      </c>
      <c r="K10863" s="341">
        <v>126.18</v>
      </c>
      <c r="L10863" s="342">
        <f t="shared" si="702"/>
        <v>12.618000000000002</v>
      </c>
      <c r="M10863" s="343">
        <f t="shared" si="704"/>
        <v>18169.653999999999</v>
      </c>
      <c r="N10863" s="336"/>
    </row>
    <row r="10864" spans="1:14">
      <c r="A10864" s="336"/>
      <c r="B10864" s="341">
        <v>301820</v>
      </c>
      <c r="C10864" s="341" t="s">
        <v>255</v>
      </c>
      <c r="D10864" s="341">
        <v>0.04</v>
      </c>
      <c r="E10864" s="341">
        <v>90.34</v>
      </c>
      <c r="F10864" s="342">
        <f t="shared" si="701"/>
        <v>3.6136000000000004</v>
      </c>
      <c r="G10864" s="343">
        <f t="shared" si="703"/>
        <v>5847.4240000001028</v>
      </c>
      <c r="H10864" s="341">
        <v>301820</v>
      </c>
      <c r="I10864" s="341" t="s">
        <v>255</v>
      </c>
      <c r="J10864" s="341">
        <v>0.04</v>
      </c>
      <c r="K10864" s="341">
        <v>89.71</v>
      </c>
      <c r="L10864" s="342">
        <f t="shared" si="702"/>
        <v>3.5884</v>
      </c>
      <c r="M10864" s="343">
        <f t="shared" si="704"/>
        <v>5802.9636000000846</v>
      </c>
      <c r="N10864" s="336"/>
    </row>
    <row r="10865" spans="1:14">
      <c r="A10865" s="336"/>
      <c r="B10865" s="341">
        <v>301820</v>
      </c>
      <c r="C10865" s="341" t="s">
        <v>256</v>
      </c>
      <c r="D10865" s="341">
        <v>0.1</v>
      </c>
      <c r="E10865" s="341">
        <v>90.34</v>
      </c>
      <c r="F10865" s="342">
        <f t="shared" si="701"/>
        <v>9.0340000000000007</v>
      </c>
      <c r="G10865" s="343">
        <f t="shared" si="703"/>
        <v>14257.675600000244</v>
      </c>
      <c r="H10865" s="341">
        <v>301820</v>
      </c>
      <c r="I10865" s="341" t="s">
        <v>256</v>
      </c>
      <c r="J10865" s="341">
        <v>0.1</v>
      </c>
      <c r="K10865" s="341">
        <v>89.71</v>
      </c>
      <c r="L10865" s="342">
        <f t="shared" si="702"/>
        <v>8.9710000000000001</v>
      </c>
      <c r="M10865" s="343">
        <f t="shared" si="704"/>
        <v>14152.839800000247</v>
      </c>
      <c r="N10865" s="336"/>
    </row>
    <row r="10866" spans="1:14">
      <c r="A10866" s="336"/>
      <c r="B10866" s="341">
        <v>301820</v>
      </c>
      <c r="C10866" s="341" t="s">
        <v>257</v>
      </c>
      <c r="D10866" s="341">
        <v>0.125</v>
      </c>
      <c r="E10866" s="341">
        <v>92.85</v>
      </c>
      <c r="F10866" s="342">
        <f t="shared" si="701"/>
        <v>11.606249999999999</v>
      </c>
      <c r="G10866" s="343">
        <f t="shared" si="703"/>
        <v>18901.896249999889</v>
      </c>
      <c r="H10866" s="341">
        <v>301820</v>
      </c>
      <c r="I10866" s="341" t="s">
        <v>257</v>
      </c>
      <c r="J10866" s="341">
        <v>0.125</v>
      </c>
      <c r="K10866" s="341">
        <v>92.2</v>
      </c>
      <c r="L10866" s="342">
        <f t="shared" si="702"/>
        <v>11.525</v>
      </c>
      <c r="M10866" s="343">
        <f t="shared" si="704"/>
        <v>18757.619999999868</v>
      </c>
      <c r="N10866" s="336"/>
    </row>
    <row r="10867" spans="1:14">
      <c r="A10867" s="336"/>
      <c r="B10867" s="341">
        <v>301820</v>
      </c>
      <c r="C10867" s="341" t="s">
        <v>258</v>
      </c>
      <c r="D10867" s="341">
        <v>0.125</v>
      </c>
      <c r="E10867" s="341">
        <v>95.36</v>
      </c>
      <c r="F10867" s="342">
        <f t="shared" si="701"/>
        <v>11.92</v>
      </c>
      <c r="G10867" s="343">
        <f t="shared" si="703"/>
        <v>19343.313749999856</v>
      </c>
      <c r="H10867" s="341">
        <v>301820</v>
      </c>
      <c r="I10867" s="341" t="s">
        <v>258</v>
      </c>
      <c r="J10867" s="341">
        <v>0.125</v>
      </c>
      <c r="K10867" s="341">
        <v>94.69</v>
      </c>
      <c r="L10867" s="342">
        <f t="shared" si="702"/>
        <v>11.83625</v>
      </c>
      <c r="M10867" s="343">
        <f t="shared" si="704"/>
        <v>19196.076249999925</v>
      </c>
      <c r="N10867" s="336"/>
    </row>
    <row r="10868" spans="1:14">
      <c r="A10868" s="336"/>
      <c r="B10868" s="341">
        <v>301820</v>
      </c>
      <c r="C10868" s="341" t="s">
        <v>259</v>
      </c>
      <c r="D10868" s="341">
        <v>0.1</v>
      </c>
      <c r="E10868" s="341">
        <v>97.36</v>
      </c>
      <c r="F10868" s="342">
        <f t="shared" si="701"/>
        <v>9.7360000000000007</v>
      </c>
      <c r="G10868" s="343">
        <f t="shared" si="703"/>
        <v>15757.012999999804</v>
      </c>
      <c r="H10868" s="341">
        <v>301820</v>
      </c>
      <c r="I10868" s="341" t="s">
        <v>259</v>
      </c>
      <c r="J10868" s="341">
        <v>0.1</v>
      </c>
      <c r="K10868" s="341">
        <v>96.68</v>
      </c>
      <c r="L10868" s="342">
        <f t="shared" si="702"/>
        <v>9.668000000000001</v>
      </c>
      <c r="M10868" s="343">
        <f t="shared" si="704"/>
        <v>15637.412999999768</v>
      </c>
      <c r="N10868" s="336"/>
    </row>
    <row r="10869" spans="1:14">
      <c r="A10869" s="13"/>
      <c r="B10869" s="341">
        <v>301820</v>
      </c>
      <c r="C10869" s="341" t="s">
        <v>260</v>
      </c>
      <c r="D10869" s="341">
        <v>0.1</v>
      </c>
      <c r="E10869" s="341">
        <v>127.26</v>
      </c>
      <c r="F10869" s="342">
        <f t="shared" si="701"/>
        <v>12.726000000000001</v>
      </c>
      <c r="G10869" s="343">
        <f t="shared" si="703"/>
        <v>18851.568999999872</v>
      </c>
      <c r="H10869" s="341">
        <v>301820</v>
      </c>
      <c r="I10869" s="341" t="s">
        <v>260</v>
      </c>
      <c r="J10869" s="341">
        <v>0.1</v>
      </c>
      <c r="K10869" s="341">
        <v>126.18</v>
      </c>
      <c r="L10869" s="342">
        <f t="shared" si="702"/>
        <v>12.618000000000002</v>
      </c>
      <c r="M10869" s="343">
        <f t="shared" si="704"/>
        <v>18182.271999999997</v>
      </c>
      <c r="N10869" s="13"/>
    </row>
    <row r="10870" spans="1:14">
      <c r="A10870" s="336"/>
      <c r="B10870" s="341">
        <v>301826.02600000001</v>
      </c>
      <c r="C10870" s="341" t="s">
        <v>255</v>
      </c>
      <c r="D10870" s="341">
        <v>0.04</v>
      </c>
      <c r="E10870" s="341">
        <v>54.34</v>
      </c>
      <c r="F10870" s="342">
        <f t="shared" si="701"/>
        <v>2.1736</v>
      </c>
      <c r="G10870" s="343">
        <f t="shared" si="703"/>
        <v>5849.5976000001028</v>
      </c>
      <c r="H10870" s="341">
        <v>301826.02600000001</v>
      </c>
      <c r="I10870" s="341" t="s">
        <v>255</v>
      </c>
      <c r="J10870" s="341">
        <v>0.04</v>
      </c>
      <c r="K10870" s="341">
        <v>54.15</v>
      </c>
      <c r="L10870" s="342">
        <f t="shared" si="702"/>
        <v>2.1659999999999999</v>
      </c>
      <c r="M10870" s="343">
        <f t="shared" si="704"/>
        <v>5805.1296000000848</v>
      </c>
      <c r="N10870" s="336"/>
    </row>
    <row r="10871" spans="1:14">
      <c r="A10871" s="336"/>
      <c r="B10871" s="341">
        <v>301826.02600000001</v>
      </c>
      <c r="C10871" s="341" t="s">
        <v>256</v>
      </c>
      <c r="D10871" s="341">
        <v>0.1</v>
      </c>
      <c r="E10871" s="341">
        <v>54.34</v>
      </c>
      <c r="F10871" s="342">
        <f t="shared" si="701"/>
        <v>5.4340000000000011</v>
      </c>
      <c r="G10871" s="343">
        <f t="shared" si="703"/>
        <v>14263.109600000244</v>
      </c>
      <c r="H10871" s="341">
        <v>301826.02600000001</v>
      </c>
      <c r="I10871" s="341" t="s">
        <v>256</v>
      </c>
      <c r="J10871" s="341">
        <v>0.1</v>
      </c>
      <c r="K10871" s="341">
        <v>54.15</v>
      </c>
      <c r="L10871" s="342">
        <f t="shared" si="702"/>
        <v>5.415</v>
      </c>
      <c r="M10871" s="343">
        <f t="shared" si="704"/>
        <v>14158.254800000248</v>
      </c>
      <c r="N10871" s="336"/>
    </row>
    <row r="10872" spans="1:14">
      <c r="A10872" s="336"/>
      <c r="B10872" s="341">
        <v>301826.02600000001</v>
      </c>
      <c r="C10872" s="341" t="s">
        <v>257</v>
      </c>
      <c r="D10872" s="341">
        <v>0.125</v>
      </c>
      <c r="E10872" s="341">
        <v>55.85</v>
      </c>
      <c r="F10872" s="342">
        <f t="shared" si="701"/>
        <v>6.9812500000000002</v>
      </c>
      <c r="G10872" s="343">
        <f t="shared" si="703"/>
        <v>18908.87749999989</v>
      </c>
      <c r="H10872" s="341">
        <v>301826.02600000001</v>
      </c>
      <c r="I10872" s="341" t="s">
        <v>257</v>
      </c>
      <c r="J10872" s="341">
        <v>0.125</v>
      </c>
      <c r="K10872" s="341">
        <v>55.66</v>
      </c>
      <c r="L10872" s="342">
        <f t="shared" si="702"/>
        <v>6.9574999999999996</v>
      </c>
      <c r="M10872" s="343">
        <f t="shared" si="704"/>
        <v>18764.577499999868</v>
      </c>
      <c r="N10872" s="336"/>
    </row>
    <row r="10873" spans="1:14">
      <c r="A10873" s="336"/>
      <c r="B10873" s="341">
        <v>301826.02600000001</v>
      </c>
      <c r="C10873" s="341" t="s">
        <v>258</v>
      </c>
      <c r="D10873" s="341">
        <v>0.125</v>
      </c>
      <c r="E10873" s="341">
        <v>57.36</v>
      </c>
      <c r="F10873" s="342">
        <f t="shared" si="701"/>
        <v>7.17</v>
      </c>
      <c r="G10873" s="343">
        <f t="shared" si="703"/>
        <v>19350.483749999854</v>
      </c>
      <c r="H10873" s="341">
        <v>301826.02600000001</v>
      </c>
      <c r="I10873" s="341" t="s">
        <v>258</v>
      </c>
      <c r="J10873" s="341">
        <v>0.125</v>
      </c>
      <c r="K10873" s="341">
        <v>57.16</v>
      </c>
      <c r="L10873" s="342">
        <f t="shared" si="702"/>
        <v>7.1449999999999996</v>
      </c>
      <c r="M10873" s="343">
        <f t="shared" si="704"/>
        <v>19203.221249999926</v>
      </c>
      <c r="N10873" s="336"/>
    </row>
    <row r="10874" spans="1:14">
      <c r="A10874" s="336"/>
      <c r="B10874" s="341">
        <v>301826.02600000001</v>
      </c>
      <c r="C10874" s="341" t="s">
        <v>259</v>
      </c>
      <c r="D10874" s="341">
        <v>0.1</v>
      </c>
      <c r="E10874" s="341">
        <v>58.57</v>
      </c>
      <c r="F10874" s="342">
        <f t="shared" si="701"/>
        <v>5.8570000000000002</v>
      </c>
      <c r="G10874" s="343">
        <f t="shared" si="703"/>
        <v>15762.869999999804</v>
      </c>
      <c r="H10874" s="341">
        <v>301826.02600000001</v>
      </c>
      <c r="I10874" s="341" t="s">
        <v>259</v>
      </c>
      <c r="J10874" s="341">
        <v>0.1</v>
      </c>
      <c r="K10874" s="341">
        <v>58.36</v>
      </c>
      <c r="L10874" s="342">
        <f t="shared" si="702"/>
        <v>5.8360000000000003</v>
      </c>
      <c r="M10874" s="343">
        <f t="shared" si="704"/>
        <v>15643.248999999767</v>
      </c>
      <c r="N10874" s="336"/>
    </row>
    <row r="10875" spans="1:14">
      <c r="A10875" s="336"/>
      <c r="B10875" s="341">
        <v>301826.02600000001</v>
      </c>
      <c r="C10875" s="341" t="s">
        <v>260</v>
      </c>
      <c r="D10875" s="341">
        <v>0.1</v>
      </c>
      <c r="E10875" s="341">
        <v>76.53</v>
      </c>
      <c r="F10875" s="342">
        <f t="shared" si="701"/>
        <v>7.6530000000000005</v>
      </c>
      <c r="G10875" s="343">
        <f t="shared" si="703"/>
        <v>18859.221999999871</v>
      </c>
      <c r="H10875" s="341">
        <v>301826.02600000001</v>
      </c>
      <c r="I10875" s="341" t="s">
        <v>260</v>
      </c>
      <c r="J10875" s="341">
        <v>0.1</v>
      </c>
      <c r="K10875" s="341">
        <v>76.2</v>
      </c>
      <c r="L10875" s="342">
        <f t="shared" si="702"/>
        <v>7.620000000000001</v>
      </c>
      <c r="M10875" s="343">
        <f t="shared" si="704"/>
        <v>18189.891999999996</v>
      </c>
      <c r="N10875" s="336"/>
    </row>
    <row r="10876" spans="1:14">
      <c r="A10876" s="13"/>
      <c r="B10876" s="341">
        <v>301830</v>
      </c>
      <c r="C10876" s="341" t="s">
        <v>255</v>
      </c>
      <c r="D10876" s="341">
        <v>0.04</v>
      </c>
      <c r="E10876" s="341">
        <v>35.770000000000003</v>
      </c>
      <c r="F10876" s="342">
        <f t="shared" si="701"/>
        <v>1.4308000000000001</v>
      </c>
      <c r="G10876" s="343">
        <f t="shared" si="703"/>
        <v>5851.0284000001029</v>
      </c>
      <c r="H10876" s="341">
        <v>301830</v>
      </c>
      <c r="I10876" s="341" t="s">
        <v>255</v>
      </c>
      <c r="J10876" s="341">
        <v>0.04</v>
      </c>
      <c r="K10876" s="341">
        <v>35.770000000000003</v>
      </c>
      <c r="L10876" s="342">
        <f t="shared" si="702"/>
        <v>1.4308000000000001</v>
      </c>
      <c r="M10876" s="343">
        <f t="shared" si="704"/>
        <v>5806.5604000000849</v>
      </c>
      <c r="N10876" s="13"/>
    </row>
    <row r="10877" spans="1:14">
      <c r="A10877" s="336"/>
      <c r="B10877" s="341">
        <v>301830</v>
      </c>
      <c r="C10877" s="341" t="s">
        <v>256</v>
      </c>
      <c r="D10877" s="341">
        <v>0.1</v>
      </c>
      <c r="E10877" s="341">
        <v>35.770000000000003</v>
      </c>
      <c r="F10877" s="342">
        <f t="shared" si="701"/>
        <v>3.5770000000000004</v>
      </c>
      <c r="G10877" s="343">
        <f t="shared" si="703"/>
        <v>14266.686600000243</v>
      </c>
      <c r="H10877" s="341">
        <v>301830</v>
      </c>
      <c r="I10877" s="341" t="s">
        <v>256</v>
      </c>
      <c r="J10877" s="341">
        <v>0.1</v>
      </c>
      <c r="K10877" s="341">
        <v>35.770000000000003</v>
      </c>
      <c r="L10877" s="342">
        <f t="shared" si="702"/>
        <v>3.5770000000000004</v>
      </c>
      <c r="M10877" s="343">
        <f t="shared" si="704"/>
        <v>14161.831800000247</v>
      </c>
      <c r="N10877" s="336"/>
    </row>
    <row r="10878" spans="1:14">
      <c r="A10878" s="336"/>
      <c r="B10878" s="341">
        <v>301830</v>
      </c>
      <c r="C10878" s="341" t="s">
        <v>257</v>
      </c>
      <c r="D10878" s="341">
        <v>0.125</v>
      </c>
      <c r="E10878" s="341">
        <v>36.770000000000003</v>
      </c>
      <c r="F10878" s="342">
        <f t="shared" si="701"/>
        <v>4.5962500000000004</v>
      </c>
      <c r="G10878" s="343">
        <f t="shared" si="703"/>
        <v>18913.473749999888</v>
      </c>
      <c r="H10878" s="341">
        <v>301830</v>
      </c>
      <c r="I10878" s="341" t="s">
        <v>257</v>
      </c>
      <c r="J10878" s="341">
        <v>0.125</v>
      </c>
      <c r="K10878" s="341">
        <v>36.770000000000003</v>
      </c>
      <c r="L10878" s="342">
        <f t="shared" si="702"/>
        <v>4.5962500000000004</v>
      </c>
      <c r="M10878" s="343">
        <f t="shared" si="704"/>
        <v>18769.173749999867</v>
      </c>
      <c r="N10878" s="336"/>
    </row>
    <row r="10879" spans="1:14">
      <c r="A10879" s="336"/>
      <c r="B10879" s="341">
        <v>301830</v>
      </c>
      <c r="C10879" s="341" t="s">
        <v>258</v>
      </c>
      <c r="D10879" s="341">
        <v>0.125</v>
      </c>
      <c r="E10879" s="341">
        <v>37.76</v>
      </c>
      <c r="F10879" s="342">
        <f t="shared" si="701"/>
        <v>4.72</v>
      </c>
      <c r="G10879" s="343">
        <f t="shared" si="703"/>
        <v>19355.203749999855</v>
      </c>
      <c r="H10879" s="341">
        <v>301830</v>
      </c>
      <c r="I10879" s="341" t="s">
        <v>258</v>
      </c>
      <c r="J10879" s="341">
        <v>0.125</v>
      </c>
      <c r="K10879" s="341">
        <v>37.76</v>
      </c>
      <c r="L10879" s="342">
        <f t="shared" si="702"/>
        <v>4.72</v>
      </c>
      <c r="M10879" s="343">
        <f t="shared" si="704"/>
        <v>19207.941249999927</v>
      </c>
      <c r="N10879" s="336"/>
    </row>
    <row r="10880" spans="1:14">
      <c r="A10880" s="336"/>
      <c r="B10880" s="341">
        <v>301830</v>
      </c>
      <c r="C10880" s="341" t="s">
        <v>259</v>
      </c>
      <c r="D10880" s="341">
        <v>0.1</v>
      </c>
      <c r="E10880" s="341">
        <v>38.56</v>
      </c>
      <c r="F10880" s="342">
        <f t="shared" si="701"/>
        <v>3.8560000000000003</v>
      </c>
      <c r="G10880" s="343">
        <f t="shared" si="703"/>
        <v>15766.725999999804</v>
      </c>
      <c r="H10880" s="341">
        <v>301830</v>
      </c>
      <c r="I10880" s="341" t="s">
        <v>259</v>
      </c>
      <c r="J10880" s="341">
        <v>0.1</v>
      </c>
      <c r="K10880" s="341">
        <v>38.56</v>
      </c>
      <c r="L10880" s="342">
        <f t="shared" si="702"/>
        <v>3.8560000000000003</v>
      </c>
      <c r="M10880" s="343">
        <f t="shared" si="704"/>
        <v>15647.104999999767</v>
      </c>
      <c r="N10880" s="336"/>
    </row>
    <row r="10881" spans="1:14">
      <c r="A10881" s="336"/>
      <c r="B10881" s="341">
        <v>301830</v>
      </c>
      <c r="C10881" s="341" t="s">
        <v>260</v>
      </c>
      <c r="D10881" s="341">
        <v>0.1</v>
      </c>
      <c r="E10881" s="341">
        <v>50.36</v>
      </c>
      <c r="F10881" s="342">
        <f t="shared" si="701"/>
        <v>5.0360000000000005</v>
      </c>
      <c r="G10881" s="343">
        <f t="shared" si="703"/>
        <v>18864.257999999871</v>
      </c>
      <c r="H10881" s="341">
        <v>301830</v>
      </c>
      <c r="I10881" s="341" t="s">
        <v>260</v>
      </c>
      <c r="J10881" s="341">
        <v>0.1</v>
      </c>
      <c r="K10881" s="341">
        <v>50.36</v>
      </c>
      <c r="L10881" s="342">
        <f t="shared" si="702"/>
        <v>5.0360000000000005</v>
      </c>
      <c r="M10881" s="343">
        <f t="shared" si="704"/>
        <v>18194.927999999996</v>
      </c>
      <c r="N10881" s="336"/>
    </row>
    <row r="10882" spans="1:14">
      <c r="A10882" s="336"/>
      <c r="B10882" s="341">
        <v>301832.19799999997</v>
      </c>
      <c r="C10882" s="341" t="s">
        <v>255</v>
      </c>
      <c r="D10882" s="341">
        <v>0.04</v>
      </c>
      <c r="E10882" s="341">
        <v>19.79</v>
      </c>
      <c r="F10882" s="342">
        <f t="shared" si="701"/>
        <v>0.79159999999999997</v>
      </c>
      <c r="G10882" s="343">
        <f t="shared" si="703"/>
        <v>5851.8200000001025</v>
      </c>
      <c r="H10882" s="341">
        <v>301832.19799999997</v>
      </c>
      <c r="I10882" s="341" t="s">
        <v>255</v>
      </c>
      <c r="J10882" s="341">
        <v>0.04</v>
      </c>
      <c r="K10882" s="341">
        <v>19.79</v>
      </c>
      <c r="L10882" s="342">
        <f t="shared" si="702"/>
        <v>0.79159999999999997</v>
      </c>
      <c r="M10882" s="343">
        <f t="shared" si="704"/>
        <v>5807.3520000000844</v>
      </c>
      <c r="N10882" s="336"/>
    </row>
    <row r="10883" spans="1:14">
      <c r="A10883" s="13"/>
      <c r="B10883" s="341">
        <v>301832.19799999997</v>
      </c>
      <c r="C10883" s="341" t="s">
        <v>256</v>
      </c>
      <c r="D10883" s="341">
        <v>0.1</v>
      </c>
      <c r="E10883" s="341">
        <v>19.79</v>
      </c>
      <c r="F10883" s="342">
        <f t="shared" si="701"/>
        <v>1.9790000000000001</v>
      </c>
      <c r="G10883" s="343">
        <f t="shared" si="703"/>
        <v>14268.665600000242</v>
      </c>
      <c r="H10883" s="341">
        <v>301832.19799999997</v>
      </c>
      <c r="I10883" s="341" t="s">
        <v>256</v>
      </c>
      <c r="J10883" s="341">
        <v>0.1</v>
      </c>
      <c r="K10883" s="341">
        <v>19.79</v>
      </c>
      <c r="L10883" s="342">
        <f t="shared" si="702"/>
        <v>1.9790000000000001</v>
      </c>
      <c r="M10883" s="343">
        <f t="shared" si="704"/>
        <v>14163.810800000247</v>
      </c>
      <c r="N10883" s="13"/>
    </row>
    <row r="10884" spans="1:14">
      <c r="A10884" s="336"/>
      <c r="B10884" s="341">
        <v>301832.19799999997</v>
      </c>
      <c r="C10884" s="341" t="s">
        <v>257</v>
      </c>
      <c r="D10884" s="341">
        <v>0.125</v>
      </c>
      <c r="E10884" s="341">
        <v>20.34</v>
      </c>
      <c r="F10884" s="342">
        <f t="shared" si="701"/>
        <v>2.5425</v>
      </c>
      <c r="G10884" s="343">
        <f t="shared" si="703"/>
        <v>18916.016249999888</v>
      </c>
      <c r="H10884" s="341">
        <v>301832.19799999997</v>
      </c>
      <c r="I10884" s="341" t="s">
        <v>257</v>
      </c>
      <c r="J10884" s="341">
        <v>0.125</v>
      </c>
      <c r="K10884" s="341">
        <v>20.34</v>
      </c>
      <c r="L10884" s="342">
        <f t="shared" si="702"/>
        <v>2.5425</v>
      </c>
      <c r="M10884" s="343">
        <f t="shared" si="704"/>
        <v>18771.716249999867</v>
      </c>
      <c r="N10884" s="336"/>
    </row>
    <row r="10885" spans="1:14">
      <c r="A10885" s="336"/>
      <c r="B10885" s="341">
        <v>301832.19799999997</v>
      </c>
      <c r="C10885" s="341" t="s">
        <v>258</v>
      </c>
      <c r="D10885" s="341">
        <v>0.125</v>
      </c>
      <c r="E10885" s="341">
        <v>20.89</v>
      </c>
      <c r="F10885" s="342">
        <f t="shared" si="701"/>
        <v>2.6112500000000001</v>
      </c>
      <c r="G10885" s="343">
        <f t="shared" si="703"/>
        <v>19357.814999999857</v>
      </c>
      <c r="H10885" s="341">
        <v>301832.19799999997</v>
      </c>
      <c r="I10885" s="341" t="s">
        <v>258</v>
      </c>
      <c r="J10885" s="341">
        <v>0.125</v>
      </c>
      <c r="K10885" s="341">
        <v>20.89</v>
      </c>
      <c r="L10885" s="342">
        <f t="shared" si="702"/>
        <v>2.6112500000000001</v>
      </c>
      <c r="M10885" s="343">
        <f t="shared" si="704"/>
        <v>19210.552499999929</v>
      </c>
      <c r="N10885" s="336"/>
    </row>
    <row r="10886" spans="1:14">
      <c r="A10886" s="336"/>
      <c r="B10886" s="341">
        <v>301832.19799999997</v>
      </c>
      <c r="C10886" s="341" t="s">
        <v>259</v>
      </c>
      <c r="D10886" s="341">
        <v>0.1</v>
      </c>
      <c r="E10886" s="341">
        <v>21.33</v>
      </c>
      <c r="F10886" s="342">
        <f t="shared" si="701"/>
        <v>2.133</v>
      </c>
      <c r="G10886" s="343">
        <f t="shared" si="703"/>
        <v>15768.858999999804</v>
      </c>
      <c r="H10886" s="341">
        <v>301832.19799999997</v>
      </c>
      <c r="I10886" s="341" t="s">
        <v>259</v>
      </c>
      <c r="J10886" s="341">
        <v>0.1</v>
      </c>
      <c r="K10886" s="341">
        <v>21.33</v>
      </c>
      <c r="L10886" s="342">
        <f t="shared" si="702"/>
        <v>2.133</v>
      </c>
      <c r="M10886" s="343">
        <f t="shared" si="704"/>
        <v>15649.237999999767</v>
      </c>
      <c r="N10886" s="336"/>
    </row>
    <row r="10887" spans="1:14">
      <c r="A10887" s="336"/>
      <c r="B10887" s="341">
        <v>301832.19799999997</v>
      </c>
      <c r="C10887" s="341" t="s">
        <v>260</v>
      </c>
      <c r="D10887" s="341">
        <v>0.1</v>
      </c>
      <c r="E10887" s="341">
        <v>27.85</v>
      </c>
      <c r="F10887" s="342">
        <f t="shared" si="701"/>
        <v>2.7850000000000001</v>
      </c>
      <c r="G10887" s="343">
        <f t="shared" si="703"/>
        <v>18867.042999999871</v>
      </c>
      <c r="H10887" s="341">
        <v>301832.19799999997</v>
      </c>
      <c r="I10887" s="341" t="s">
        <v>260</v>
      </c>
      <c r="J10887" s="341">
        <v>0.1</v>
      </c>
      <c r="K10887" s="341">
        <v>27.85</v>
      </c>
      <c r="L10887" s="342">
        <f t="shared" si="702"/>
        <v>2.7850000000000001</v>
      </c>
      <c r="M10887" s="343">
        <f t="shared" si="704"/>
        <v>18197.712999999996</v>
      </c>
      <c r="N10887" s="336"/>
    </row>
    <row r="10888" spans="1:14">
      <c r="A10888" s="336"/>
      <c r="B10888" s="341">
        <v>301840</v>
      </c>
      <c r="C10888" s="341" t="s">
        <v>255</v>
      </c>
      <c r="D10888" s="341">
        <v>0.04</v>
      </c>
      <c r="E10888" s="341">
        <v>70.239999999999995</v>
      </c>
      <c r="F10888" s="342">
        <f t="shared" si="701"/>
        <v>2.8095999999999997</v>
      </c>
      <c r="G10888" s="343">
        <f t="shared" si="703"/>
        <v>5854.6296000001021</v>
      </c>
      <c r="H10888" s="341">
        <v>301840</v>
      </c>
      <c r="I10888" s="341" t="s">
        <v>255</v>
      </c>
      <c r="J10888" s="341">
        <v>0.04</v>
      </c>
      <c r="K10888" s="341">
        <v>70.23</v>
      </c>
      <c r="L10888" s="342">
        <f t="shared" si="702"/>
        <v>2.8092000000000001</v>
      </c>
      <c r="M10888" s="343">
        <f t="shared" si="704"/>
        <v>5810.1612000000841</v>
      </c>
      <c r="N10888" s="336"/>
    </row>
    <row r="10889" spans="1:14">
      <c r="A10889" s="336"/>
      <c r="B10889" s="341">
        <v>301840</v>
      </c>
      <c r="C10889" s="341" t="s">
        <v>256</v>
      </c>
      <c r="D10889" s="341">
        <v>0.1</v>
      </c>
      <c r="E10889" s="341">
        <v>70.239999999999995</v>
      </c>
      <c r="F10889" s="342">
        <f t="shared" si="701"/>
        <v>7.024</v>
      </c>
      <c r="G10889" s="343">
        <f t="shared" si="703"/>
        <v>14275.689600000242</v>
      </c>
      <c r="H10889" s="341">
        <v>301840</v>
      </c>
      <c r="I10889" s="341" t="s">
        <v>256</v>
      </c>
      <c r="J10889" s="341">
        <v>0.1</v>
      </c>
      <c r="K10889" s="341">
        <v>70.23</v>
      </c>
      <c r="L10889" s="342">
        <f t="shared" si="702"/>
        <v>7.0230000000000006</v>
      </c>
      <c r="M10889" s="343">
        <f t="shared" si="704"/>
        <v>14170.833800000246</v>
      </c>
      <c r="N10889" s="336"/>
    </row>
    <row r="10890" spans="1:14">
      <c r="A10890" s="13"/>
      <c r="B10890" s="341">
        <v>301840</v>
      </c>
      <c r="C10890" s="341" t="s">
        <v>257</v>
      </c>
      <c r="D10890" s="341">
        <v>0.125</v>
      </c>
      <c r="E10890" s="341">
        <v>72.19</v>
      </c>
      <c r="F10890" s="342">
        <f t="shared" si="701"/>
        <v>9.0237499999999997</v>
      </c>
      <c r="G10890" s="343">
        <f t="shared" si="703"/>
        <v>18925.039999999888</v>
      </c>
      <c r="H10890" s="341">
        <v>301840</v>
      </c>
      <c r="I10890" s="341" t="s">
        <v>257</v>
      </c>
      <c r="J10890" s="341">
        <v>0.125</v>
      </c>
      <c r="K10890" s="341">
        <v>72.19</v>
      </c>
      <c r="L10890" s="342">
        <f t="shared" si="702"/>
        <v>9.0237499999999997</v>
      </c>
      <c r="M10890" s="343">
        <f t="shared" si="704"/>
        <v>18780.739999999867</v>
      </c>
      <c r="N10890" s="13"/>
    </row>
    <row r="10891" spans="1:14">
      <c r="A10891" s="336"/>
      <c r="B10891" s="341">
        <v>301840</v>
      </c>
      <c r="C10891" s="341" t="s">
        <v>258</v>
      </c>
      <c r="D10891" s="341">
        <v>0.125</v>
      </c>
      <c r="E10891" s="341">
        <v>74.14</v>
      </c>
      <c r="F10891" s="342">
        <f t="shared" si="701"/>
        <v>9.2675000000000001</v>
      </c>
      <c r="G10891" s="343">
        <f t="shared" si="703"/>
        <v>19367.082499999859</v>
      </c>
      <c r="H10891" s="341">
        <v>301840</v>
      </c>
      <c r="I10891" s="341" t="s">
        <v>258</v>
      </c>
      <c r="J10891" s="341">
        <v>0.125</v>
      </c>
      <c r="K10891" s="341">
        <v>74.14</v>
      </c>
      <c r="L10891" s="342">
        <f t="shared" si="702"/>
        <v>9.2675000000000001</v>
      </c>
      <c r="M10891" s="343">
        <f t="shared" si="704"/>
        <v>19219.819999999931</v>
      </c>
      <c r="N10891" s="336"/>
    </row>
    <row r="10892" spans="1:14">
      <c r="A10892" s="336"/>
      <c r="B10892" s="341">
        <v>301840</v>
      </c>
      <c r="C10892" s="341" t="s">
        <v>259</v>
      </c>
      <c r="D10892" s="341">
        <v>0.1</v>
      </c>
      <c r="E10892" s="341">
        <v>75.7</v>
      </c>
      <c r="F10892" s="342">
        <f t="shared" si="701"/>
        <v>7.57</v>
      </c>
      <c r="G10892" s="343">
        <f t="shared" si="703"/>
        <v>15776.428999999804</v>
      </c>
      <c r="H10892" s="341">
        <v>301840</v>
      </c>
      <c r="I10892" s="341" t="s">
        <v>259</v>
      </c>
      <c r="J10892" s="341">
        <v>0.1</v>
      </c>
      <c r="K10892" s="341">
        <v>75.7</v>
      </c>
      <c r="L10892" s="342">
        <f t="shared" si="702"/>
        <v>7.57</v>
      </c>
      <c r="M10892" s="343">
        <f t="shared" si="704"/>
        <v>15656.807999999766</v>
      </c>
      <c r="N10892" s="336"/>
    </row>
    <row r="10893" spans="1:14">
      <c r="A10893" s="336"/>
      <c r="B10893" s="341">
        <v>301840</v>
      </c>
      <c r="C10893" s="341" t="s">
        <v>260</v>
      </c>
      <c r="D10893" s="341">
        <v>0.1</v>
      </c>
      <c r="E10893" s="341">
        <v>98.87</v>
      </c>
      <c r="F10893" s="342">
        <f t="shared" si="701"/>
        <v>9.8870000000000005</v>
      </c>
      <c r="G10893" s="343">
        <f t="shared" si="703"/>
        <v>18876.929999999869</v>
      </c>
      <c r="H10893" s="341">
        <v>301840</v>
      </c>
      <c r="I10893" s="341" t="s">
        <v>260</v>
      </c>
      <c r="J10893" s="341">
        <v>0.1</v>
      </c>
      <c r="K10893" s="341">
        <v>98.87</v>
      </c>
      <c r="L10893" s="342">
        <f t="shared" si="702"/>
        <v>9.8870000000000005</v>
      </c>
      <c r="M10893" s="343">
        <f t="shared" si="704"/>
        <v>18207.599999999995</v>
      </c>
      <c r="N10893" s="336"/>
    </row>
    <row r="10894" spans="1:14">
      <c r="A10894" s="336"/>
      <c r="B10894" s="341">
        <v>301850</v>
      </c>
      <c r="C10894" s="341" t="s">
        <v>255</v>
      </c>
      <c r="D10894" s="341">
        <v>0.04</v>
      </c>
      <c r="E10894" s="341">
        <v>90.02</v>
      </c>
      <c r="F10894" s="342">
        <f t="shared" si="701"/>
        <v>3.6008</v>
      </c>
      <c r="G10894" s="343">
        <f t="shared" si="703"/>
        <v>5858.2304000001022</v>
      </c>
      <c r="H10894" s="341">
        <v>301850</v>
      </c>
      <c r="I10894" s="341" t="s">
        <v>255</v>
      </c>
      <c r="J10894" s="341">
        <v>0.04</v>
      </c>
      <c r="K10894" s="341">
        <v>90.02</v>
      </c>
      <c r="L10894" s="342">
        <f t="shared" si="702"/>
        <v>3.6008</v>
      </c>
      <c r="M10894" s="343">
        <f t="shared" si="704"/>
        <v>5813.7620000000843</v>
      </c>
      <c r="N10894" s="336"/>
    </row>
    <row r="10895" spans="1:14">
      <c r="A10895" s="336"/>
      <c r="B10895" s="341">
        <v>301850</v>
      </c>
      <c r="C10895" s="341" t="s">
        <v>256</v>
      </c>
      <c r="D10895" s="341">
        <v>0.1</v>
      </c>
      <c r="E10895" s="341">
        <v>90.02</v>
      </c>
      <c r="F10895" s="342">
        <f t="shared" si="701"/>
        <v>9.0020000000000007</v>
      </c>
      <c r="G10895" s="343">
        <f t="shared" si="703"/>
        <v>14284.691600000242</v>
      </c>
      <c r="H10895" s="341">
        <v>301850</v>
      </c>
      <c r="I10895" s="341" t="s">
        <v>256</v>
      </c>
      <c r="J10895" s="341">
        <v>0.1</v>
      </c>
      <c r="K10895" s="341">
        <v>90.02</v>
      </c>
      <c r="L10895" s="342">
        <f t="shared" si="702"/>
        <v>9.0020000000000007</v>
      </c>
      <c r="M10895" s="343">
        <f t="shared" si="704"/>
        <v>14179.835800000246</v>
      </c>
      <c r="N10895" s="336"/>
    </row>
    <row r="10896" spans="1:14">
      <c r="A10896" s="336"/>
      <c r="B10896" s="341">
        <v>301850</v>
      </c>
      <c r="C10896" s="341" t="s">
        <v>257</v>
      </c>
      <c r="D10896" s="341">
        <v>0.125</v>
      </c>
      <c r="E10896" s="341">
        <v>92.52</v>
      </c>
      <c r="F10896" s="342">
        <f t="shared" ref="F10896:F10959" si="705">D10896*E10896</f>
        <v>11.565</v>
      </c>
      <c r="G10896" s="343">
        <f t="shared" si="703"/>
        <v>18936.604999999887</v>
      </c>
      <c r="H10896" s="341">
        <v>301850</v>
      </c>
      <c r="I10896" s="341" t="s">
        <v>257</v>
      </c>
      <c r="J10896" s="341">
        <v>0.125</v>
      </c>
      <c r="K10896" s="341">
        <v>92.52</v>
      </c>
      <c r="L10896" s="342">
        <f t="shared" ref="L10896:L10959" si="706">J10896*K10896</f>
        <v>11.565</v>
      </c>
      <c r="M10896" s="343">
        <f t="shared" si="704"/>
        <v>18792.304999999866</v>
      </c>
      <c r="N10896" s="336"/>
    </row>
    <row r="10897" spans="1:14">
      <c r="A10897" s="13"/>
      <c r="B10897" s="341">
        <v>301850</v>
      </c>
      <c r="C10897" s="341" t="s">
        <v>258</v>
      </c>
      <c r="D10897" s="341">
        <v>0.125</v>
      </c>
      <c r="E10897" s="341">
        <v>95.02</v>
      </c>
      <c r="F10897" s="342">
        <f t="shared" si="705"/>
        <v>11.8775</v>
      </c>
      <c r="G10897" s="343">
        <f t="shared" si="703"/>
        <v>19378.959999999857</v>
      </c>
      <c r="H10897" s="341">
        <v>301850</v>
      </c>
      <c r="I10897" s="341" t="s">
        <v>258</v>
      </c>
      <c r="J10897" s="341">
        <v>0.125</v>
      </c>
      <c r="K10897" s="341">
        <v>95.02</v>
      </c>
      <c r="L10897" s="342">
        <f t="shared" si="706"/>
        <v>11.8775</v>
      </c>
      <c r="M10897" s="343">
        <f t="shared" si="704"/>
        <v>19231.697499999929</v>
      </c>
      <c r="N10897" s="13"/>
    </row>
    <row r="10898" spans="1:14">
      <c r="A10898" s="336"/>
      <c r="B10898" s="341">
        <v>301850</v>
      </c>
      <c r="C10898" s="341" t="s">
        <v>259</v>
      </c>
      <c r="D10898" s="341">
        <v>0.1</v>
      </c>
      <c r="E10898" s="341">
        <v>97.02</v>
      </c>
      <c r="F10898" s="342">
        <f t="shared" si="705"/>
        <v>9.702</v>
      </c>
      <c r="G10898" s="343">
        <f t="shared" si="703"/>
        <v>15786.130999999803</v>
      </c>
      <c r="H10898" s="341">
        <v>301850</v>
      </c>
      <c r="I10898" s="341" t="s">
        <v>259</v>
      </c>
      <c r="J10898" s="341">
        <v>0.1</v>
      </c>
      <c r="K10898" s="341">
        <v>97.02</v>
      </c>
      <c r="L10898" s="342">
        <f t="shared" si="706"/>
        <v>9.702</v>
      </c>
      <c r="M10898" s="343">
        <f t="shared" si="704"/>
        <v>15666.509999999766</v>
      </c>
      <c r="N10898" s="336"/>
    </row>
    <row r="10899" spans="1:14">
      <c r="A10899" s="336"/>
      <c r="B10899" s="341">
        <v>301850</v>
      </c>
      <c r="C10899" s="341" t="s">
        <v>260</v>
      </c>
      <c r="D10899" s="341">
        <v>0.1</v>
      </c>
      <c r="E10899" s="341">
        <v>112.87</v>
      </c>
      <c r="F10899" s="342">
        <f t="shared" si="705"/>
        <v>11.287000000000001</v>
      </c>
      <c r="G10899" s="343">
        <f t="shared" si="703"/>
        <v>18888.21699999987</v>
      </c>
      <c r="H10899" s="341">
        <v>301850</v>
      </c>
      <c r="I10899" s="341" t="s">
        <v>260</v>
      </c>
      <c r="J10899" s="341">
        <v>0.1</v>
      </c>
      <c r="K10899" s="341">
        <v>126.72</v>
      </c>
      <c r="L10899" s="342">
        <f t="shared" si="706"/>
        <v>12.672000000000001</v>
      </c>
      <c r="M10899" s="343">
        <f t="shared" si="704"/>
        <v>18220.271999999994</v>
      </c>
      <c r="N10899" s="336"/>
    </row>
    <row r="10900" spans="1:14">
      <c r="A10900" s="336"/>
      <c r="B10900" s="341">
        <v>301860</v>
      </c>
      <c r="C10900" s="341" t="s">
        <v>255</v>
      </c>
      <c r="D10900" s="341">
        <v>0.04</v>
      </c>
      <c r="E10900" s="341">
        <v>90.02</v>
      </c>
      <c r="F10900" s="342">
        <f t="shared" si="705"/>
        <v>3.6008</v>
      </c>
      <c r="G10900" s="343">
        <f t="shared" si="703"/>
        <v>5861.8312000001024</v>
      </c>
      <c r="H10900" s="341">
        <v>301860</v>
      </c>
      <c r="I10900" s="341" t="s">
        <v>255</v>
      </c>
      <c r="J10900" s="341">
        <v>0.04</v>
      </c>
      <c r="K10900" s="341">
        <v>90.02</v>
      </c>
      <c r="L10900" s="342">
        <f t="shared" si="706"/>
        <v>3.6008</v>
      </c>
      <c r="M10900" s="343">
        <f t="shared" si="704"/>
        <v>5817.3628000000845</v>
      </c>
      <c r="N10900" s="336"/>
    </row>
    <row r="10901" spans="1:14">
      <c r="A10901" s="336"/>
      <c r="B10901" s="341">
        <v>301860</v>
      </c>
      <c r="C10901" s="341" t="s">
        <v>256</v>
      </c>
      <c r="D10901" s="341">
        <v>0.1</v>
      </c>
      <c r="E10901" s="341">
        <v>90.02</v>
      </c>
      <c r="F10901" s="342">
        <f t="shared" si="705"/>
        <v>9.0020000000000007</v>
      </c>
      <c r="G10901" s="343">
        <f t="shared" si="703"/>
        <v>14293.693600000242</v>
      </c>
      <c r="H10901" s="341">
        <v>301860</v>
      </c>
      <c r="I10901" s="341" t="s">
        <v>256</v>
      </c>
      <c r="J10901" s="341">
        <v>0.1</v>
      </c>
      <c r="K10901" s="341">
        <v>90.02</v>
      </c>
      <c r="L10901" s="342">
        <f t="shared" si="706"/>
        <v>9.0020000000000007</v>
      </c>
      <c r="M10901" s="343">
        <f t="shared" si="704"/>
        <v>14188.837800000247</v>
      </c>
      <c r="N10901" s="336"/>
    </row>
    <row r="10902" spans="1:14">
      <c r="A10902" s="336"/>
      <c r="B10902" s="341">
        <v>301860</v>
      </c>
      <c r="C10902" s="341" t="s">
        <v>257</v>
      </c>
      <c r="D10902" s="341">
        <v>0.125</v>
      </c>
      <c r="E10902" s="341">
        <v>92.52</v>
      </c>
      <c r="F10902" s="342">
        <f t="shared" si="705"/>
        <v>11.565</v>
      </c>
      <c r="G10902" s="343">
        <f t="shared" ref="G10902:G10965" si="707">G10896+F10902</f>
        <v>18948.169999999885</v>
      </c>
      <c r="H10902" s="341">
        <v>301860</v>
      </c>
      <c r="I10902" s="341" t="s">
        <v>257</v>
      </c>
      <c r="J10902" s="341">
        <v>0.125</v>
      </c>
      <c r="K10902" s="341">
        <v>92.52</v>
      </c>
      <c r="L10902" s="342">
        <f t="shared" si="706"/>
        <v>11.565</v>
      </c>
      <c r="M10902" s="343">
        <f t="shared" si="704"/>
        <v>18803.869999999864</v>
      </c>
      <c r="N10902" s="336"/>
    </row>
    <row r="10903" spans="1:14">
      <c r="A10903" s="336"/>
      <c r="B10903" s="341">
        <v>301860</v>
      </c>
      <c r="C10903" s="341" t="s">
        <v>258</v>
      </c>
      <c r="D10903" s="341">
        <v>0.125</v>
      </c>
      <c r="E10903" s="341">
        <v>95.02</v>
      </c>
      <c r="F10903" s="342">
        <f t="shared" si="705"/>
        <v>11.8775</v>
      </c>
      <c r="G10903" s="343">
        <f t="shared" si="707"/>
        <v>19390.837499999856</v>
      </c>
      <c r="H10903" s="341">
        <v>301860</v>
      </c>
      <c r="I10903" s="341" t="s">
        <v>258</v>
      </c>
      <c r="J10903" s="341">
        <v>0.125</v>
      </c>
      <c r="K10903" s="341">
        <v>95.02</v>
      </c>
      <c r="L10903" s="342">
        <f t="shared" si="706"/>
        <v>11.8775</v>
      </c>
      <c r="M10903" s="343">
        <f t="shared" si="704"/>
        <v>19243.574999999928</v>
      </c>
      <c r="N10903" s="336"/>
    </row>
    <row r="10904" spans="1:14">
      <c r="A10904" s="13"/>
      <c r="B10904" s="341">
        <v>301860</v>
      </c>
      <c r="C10904" s="341" t="s">
        <v>259</v>
      </c>
      <c r="D10904" s="341">
        <v>0.1</v>
      </c>
      <c r="E10904" s="341">
        <v>97.02</v>
      </c>
      <c r="F10904" s="342">
        <f t="shared" si="705"/>
        <v>9.702</v>
      </c>
      <c r="G10904" s="343">
        <f t="shared" si="707"/>
        <v>15795.832999999802</v>
      </c>
      <c r="H10904" s="341">
        <v>301860</v>
      </c>
      <c r="I10904" s="341" t="s">
        <v>259</v>
      </c>
      <c r="J10904" s="341">
        <v>0.1</v>
      </c>
      <c r="K10904" s="341">
        <v>97.02</v>
      </c>
      <c r="L10904" s="342">
        <f t="shared" si="706"/>
        <v>9.702</v>
      </c>
      <c r="M10904" s="343">
        <f t="shared" ref="M10904:M10967" si="708">M10898+L10904</f>
        <v>15676.211999999765</v>
      </c>
      <c r="N10904" s="13"/>
    </row>
    <row r="10905" spans="1:14">
      <c r="A10905" s="336"/>
      <c r="B10905" s="341">
        <v>301860</v>
      </c>
      <c r="C10905" s="341" t="s">
        <v>260</v>
      </c>
      <c r="D10905" s="341">
        <v>0.1</v>
      </c>
      <c r="E10905" s="341">
        <v>99.02</v>
      </c>
      <c r="F10905" s="342">
        <f t="shared" si="705"/>
        <v>9.902000000000001</v>
      </c>
      <c r="G10905" s="343">
        <f t="shared" si="707"/>
        <v>18898.118999999868</v>
      </c>
      <c r="H10905" s="341">
        <v>301860</v>
      </c>
      <c r="I10905" s="341" t="s">
        <v>260</v>
      </c>
      <c r="J10905" s="341">
        <v>0.1</v>
      </c>
      <c r="K10905" s="341">
        <v>126.72</v>
      </c>
      <c r="L10905" s="342">
        <f t="shared" si="706"/>
        <v>12.672000000000001</v>
      </c>
      <c r="M10905" s="343">
        <f t="shared" si="708"/>
        <v>18232.943999999992</v>
      </c>
      <c r="N10905" s="336"/>
    </row>
    <row r="10906" spans="1:14">
      <c r="A10906" s="336"/>
      <c r="B10906" s="341">
        <v>301870</v>
      </c>
      <c r="C10906" s="341" t="s">
        <v>255</v>
      </c>
      <c r="D10906" s="341">
        <v>0.04</v>
      </c>
      <c r="E10906" s="341">
        <v>90.02</v>
      </c>
      <c r="F10906" s="342">
        <f t="shared" si="705"/>
        <v>3.6008</v>
      </c>
      <c r="G10906" s="343">
        <f t="shared" si="707"/>
        <v>5865.4320000001026</v>
      </c>
      <c r="H10906" s="341">
        <v>301870</v>
      </c>
      <c r="I10906" s="341" t="s">
        <v>255</v>
      </c>
      <c r="J10906" s="341">
        <v>0.04</v>
      </c>
      <c r="K10906" s="341">
        <v>90.02</v>
      </c>
      <c r="L10906" s="342">
        <f t="shared" si="706"/>
        <v>3.6008</v>
      </c>
      <c r="M10906" s="343">
        <f t="shared" si="708"/>
        <v>5820.9636000000846</v>
      </c>
      <c r="N10906" s="336"/>
    </row>
    <row r="10907" spans="1:14">
      <c r="A10907" s="336"/>
      <c r="B10907" s="341">
        <v>301870</v>
      </c>
      <c r="C10907" s="341" t="s">
        <v>256</v>
      </c>
      <c r="D10907" s="341">
        <v>0.1</v>
      </c>
      <c r="E10907" s="341">
        <v>90.02</v>
      </c>
      <c r="F10907" s="342">
        <f t="shared" si="705"/>
        <v>9.0020000000000007</v>
      </c>
      <c r="G10907" s="343">
        <f t="shared" si="707"/>
        <v>14302.695600000243</v>
      </c>
      <c r="H10907" s="341">
        <v>301870</v>
      </c>
      <c r="I10907" s="341" t="s">
        <v>256</v>
      </c>
      <c r="J10907" s="341">
        <v>0.1</v>
      </c>
      <c r="K10907" s="341">
        <v>90.02</v>
      </c>
      <c r="L10907" s="342">
        <f t="shared" si="706"/>
        <v>9.0020000000000007</v>
      </c>
      <c r="M10907" s="343">
        <f t="shared" si="708"/>
        <v>14197.839800000247</v>
      </c>
      <c r="N10907" s="336"/>
    </row>
    <row r="10908" spans="1:14">
      <c r="A10908" s="336"/>
      <c r="B10908" s="341">
        <v>301870</v>
      </c>
      <c r="C10908" s="341" t="s">
        <v>257</v>
      </c>
      <c r="D10908" s="341">
        <v>0.125</v>
      </c>
      <c r="E10908" s="341">
        <v>92.52</v>
      </c>
      <c r="F10908" s="342">
        <f t="shared" si="705"/>
        <v>11.565</v>
      </c>
      <c r="G10908" s="343">
        <f t="shared" si="707"/>
        <v>18959.734999999884</v>
      </c>
      <c r="H10908" s="341">
        <v>301870</v>
      </c>
      <c r="I10908" s="341" t="s">
        <v>257</v>
      </c>
      <c r="J10908" s="341">
        <v>0.125</v>
      </c>
      <c r="K10908" s="341">
        <v>92.52</v>
      </c>
      <c r="L10908" s="342">
        <f t="shared" si="706"/>
        <v>11.565</v>
      </c>
      <c r="M10908" s="343">
        <f t="shared" si="708"/>
        <v>18815.434999999863</v>
      </c>
      <c r="N10908" s="336"/>
    </row>
    <row r="10909" spans="1:14">
      <c r="A10909" s="336"/>
      <c r="B10909" s="341">
        <v>301870</v>
      </c>
      <c r="C10909" s="341" t="s">
        <v>258</v>
      </c>
      <c r="D10909" s="341">
        <v>0.125</v>
      </c>
      <c r="E10909" s="341">
        <v>95.02</v>
      </c>
      <c r="F10909" s="342">
        <f t="shared" si="705"/>
        <v>11.8775</v>
      </c>
      <c r="G10909" s="343">
        <f t="shared" si="707"/>
        <v>19402.714999999855</v>
      </c>
      <c r="H10909" s="341">
        <v>301870</v>
      </c>
      <c r="I10909" s="341" t="s">
        <v>258</v>
      </c>
      <c r="J10909" s="341">
        <v>0.125</v>
      </c>
      <c r="K10909" s="341">
        <v>95.02</v>
      </c>
      <c r="L10909" s="342">
        <f t="shared" si="706"/>
        <v>11.8775</v>
      </c>
      <c r="M10909" s="343">
        <f t="shared" si="708"/>
        <v>19255.452499999927</v>
      </c>
      <c r="N10909" s="336"/>
    </row>
    <row r="10910" spans="1:14">
      <c r="A10910" s="336"/>
      <c r="B10910" s="341">
        <v>301870</v>
      </c>
      <c r="C10910" s="341" t="s">
        <v>259</v>
      </c>
      <c r="D10910" s="341">
        <v>0.1</v>
      </c>
      <c r="E10910" s="341">
        <v>97.02</v>
      </c>
      <c r="F10910" s="342">
        <f t="shared" si="705"/>
        <v>9.702</v>
      </c>
      <c r="G10910" s="343">
        <f t="shared" si="707"/>
        <v>15805.534999999802</v>
      </c>
      <c r="H10910" s="341">
        <v>301870</v>
      </c>
      <c r="I10910" s="341" t="s">
        <v>259</v>
      </c>
      <c r="J10910" s="341">
        <v>0.1</v>
      </c>
      <c r="K10910" s="341">
        <v>97.02</v>
      </c>
      <c r="L10910" s="342">
        <f t="shared" si="706"/>
        <v>9.702</v>
      </c>
      <c r="M10910" s="343">
        <f t="shared" si="708"/>
        <v>15685.913999999764</v>
      </c>
      <c r="N10910" s="336"/>
    </row>
    <row r="10911" spans="1:14">
      <c r="A10911" s="13"/>
      <c r="B10911" s="341">
        <v>301870</v>
      </c>
      <c r="C10911" s="341" t="s">
        <v>260</v>
      </c>
      <c r="D10911" s="341">
        <v>0.1</v>
      </c>
      <c r="E10911" s="341">
        <v>99.02</v>
      </c>
      <c r="F10911" s="342">
        <f t="shared" si="705"/>
        <v>9.902000000000001</v>
      </c>
      <c r="G10911" s="343">
        <f t="shared" si="707"/>
        <v>18908.020999999866</v>
      </c>
      <c r="H10911" s="341">
        <v>301870</v>
      </c>
      <c r="I10911" s="341" t="s">
        <v>260</v>
      </c>
      <c r="J10911" s="341">
        <v>0.1</v>
      </c>
      <c r="K10911" s="341">
        <v>126.72</v>
      </c>
      <c r="L10911" s="342">
        <f t="shared" si="706"/>
        <v>12.672000000000001</v>
      </c>
      <c r="M10911" s="343">
        <f t="shared" si="708"/>
        <v>18245.615999999991</v>
      </c>
      <c r="N10911" s="13"/>
    </row>
    <row r="10912" spans="1:14">
      <c r="A10912" s="336"/>
      <c r="B10912" s="341">
        <v>301880</v>
      </c>
      <c r="C10912" s="341" t="s">
        <v>255</v>
      </c>
      <c r="D10912" s="341">
        <v>0.04</v>
      </c>
      <c r="E10912" s="341">
        <v>90.02</v>
      </c>
      <c r="F10912" s="342">
        <f t="shared" si="705"/>
        <v>3.6008</v>
      </c>
      <c r="G10912" s="343">
        <f t="shared" si="707"/>
        <v>5869.0328000001027</v>
      </c>
      <c r="H10912" s="341">
        <v>301880</v>
      </c>
      <c r="I10912" s="341" t="s">
        <v>255</v>
      </c>
      <c r="J10912" s="341">
        <v>0.04</v>
      </c>
      <c r="K10912" s="341">
        <v>90.02</v>
      </c>
      <c r="L10912" s="342">
        <f t="shared" si="706"/>
        <v>3.6008</v>
      </c>
      <c r="M10912" s="343">
        <f t="shared" si="708"/>
        <v>5824.5644000000848</v>
      </c>
      <c r="N10912" s="336"/>
    </row>
    <row r="10913" spans="1:14">
      <c r="A10913" s="336"/>
      <c r="B10913" s="341">
        <v>301880</v>
      </c>
      <c r="C10913" s="341" t="s">
        <v>256</v>
      </c>
      <c r="D10913" s="341">
        <v>0.1</v>
      </c>
      <c r="E10913" s="341">
        <v>90.02</v>
      </c>
      <c r="F10913" s="342">
        <f t="shared" si="705"/>
        <v>9.0020000000000007</v>
      </c>
      <c r="G10913" s="343">
        <f t="shared" si="707"/>
        <v>14311.697600000243</v>
      </c>
      <c r="H10913" s="341">
        <v>301880</v>
      </c>
      <c r="I10913" s="341" t="s">
        <v>256</v>
      </c>
      <c r="J10913" s="341">
        <v>0.1</v>
      </c>
      <c r="K10913" s="341">
        <v>90.02</v>
      </c>
      <c r="L10913" s="342">
        <f t="shared" si="706"/>
        <v>9.0020000000000007</v>
      </c>
      <c r="M10913" s="343">
        <f t="shared" si="708"/>
        <v>14206.841800000248</v>
      </c>
      <c r="N10913" s="336"/>
    </row>
    <row r="10914" spans="1:14">
      <c r="A10914" s="336"/>
      <c r="B10914" s="341">
        <v>301880</v>
      </c>
      <c r="C10914" s="341" t="s">
        <v>257</v>
      </c>
      <c r="D10914" s="341">
        <v>0.125</v>
      </c>
      <c r="E10914" s="341">
        <v>92.52</v>
      </c>
      <c r="F10914" s="342">
        <f t="shared" si="705"/>
        <v>11.565</v>
      </c>
      <c r="G10914" s="343">
        <f t="shared" si="707"/>
        <v>18971.299999999883</v>
      </c>
      <c r="H10914" s="341">
        <v>301880</v>
      </c>
      <c r="I10914" s="341" t="s">
        <v>257</v>
      </c>
      <c r="J10914" s="341">
        <v>0.125</v>
      </c>
      <c r="K10914" s="341">
        <v>92.52</v>
      </c>
      <c r="L10914" s="342">
        <f t="shared" si="706"/>
        <v>11.565</v>
      </c>
      <c r="M10914" s="343">
        <f t="shared" si="708"/>
        <v>18826.999999999862</v>
      </c>
      <c r="N10914" s="336"/>
    </row>
    <row r="10915" spans="1:14">
      <c r="A10915" s="336"/>
      <c r="B10915" s="341">
        <v>301880</v>
      </c>
      <c r="C10915" s="341" t="s">
        <v>258</v>
      </c>
      <c r="D10915" s="341">
        <v>0.125</v>
      </c>
      <c r="E10915" s="341">
        <v>95.02</v>
      </c>
      <c r="F10915" s="342">
        <f t="shared" si="705"/>
        <v>11.8775</v>
      </c>
      <c r="G10915" s="343">
        <f t="shared" si="707"/>
        <v>19414.592499999853</v>
      </c>
      <c r="H10915" s="341">
        <v>301880</v>
      </c>
      <c r="I10915" s="341" t="s">
        <v>258</v>
      </c>
      <c r="J10915" s="341">
        <v>0.125</v>
      </c>
      <c r="K10915" s="341">
        <v>95.02</v>
      </c>
      <c r="L10915" s="342">
        <f t="shared" si="706"/>
        <v>11.8775</v>
      </c>
      <c r="M10915" s="343">
        <f t="shared" si="708"/>
        <v>19267.329999999925</v>
      </c>
      <c r="N10915" s="336"/>
    </row>
    <row r="10916" spans="1:14">
      <c r="A10916" s="336"/>
      <c r="B10916" s="341">
        <v>301880</v>
      </c>
      <c r="C10916" s="341" t="s">
        <v>259</v>
      </c>
      <c r="D10916" s="341">
        <v>0.1</v>
      </c>
      <c r="E10916" s="341">
        <v>97.02</v>
      </c>
      <c r="F10916" s="342">
        <f t="shared" si="705"/>
        <v>9.702</v>
      </c>
      <c r="G10916" s="343">
        <f t="shared" si="707"/>
        <v>15815.236999999801</v>
      </c>
      <c r="H10916" s="341">
        <v>301880</v>
      </c>
      <c r="I10916" s="341" t="s">
        <v>259</v>
      </c>
      <c r="J10916" s="341">
        <v>0.1</v>
      </c>
      <c r="K10916" s="341">
        <v>97.02</v>
      </c>
      <c r="L10916" s="342">
        <f t="shared" si="706"/>
        <v>9.702</v>
      </c>
      <c r="M10916" s="343">
        <f t="shared" si="708"/>
        <v>15695.615999999764</v>
      </c>
      <c r="N10916" s="336"/>
    </row>
    <row r="10917" spans="1:14">
      <c r="A10917" s="336"/>
      <c r="B10917" s="341">
        <v>301880</v>
      </c>
      <c r="C10917" s="341" t="s">
        <v>260</v>
      </c>
      <c r="D10917" s="341">
        <v>0.1</v>
      </c>
      <c r="E10917" s="341">
        <v>99.02</v>
      </c>
      <c r="F10917" s="342">
        <f t="shared" si="705"/>
        <v>9.902000000000001</v>
      </c>
      <c r="G10917" s="343">
        <f t="shared" si="707"/>
        <v>18917.922999999864</v>
      </c>
      <c r="H10917" s="341">
        <v>301880</v>
      </c>
      <c r="I10917" s="341" t="s">
        <v>260</v>
      </c>
      <c r="J10917" s="341">
        <v>0.1</v>
      </c>
      <c r="K10917" s="341">
        <v>126.72</v>
      </c>
      <c r="L10917" s="342">
        <f t="shared" si="706"/>
        <v>12.672000000000001</v>
      </c>
      <c r="M10917" s="343">
        <f t="shared" si="708"/>
        <v>18258.28799999999</v>
      </c>
      <c r="N10917" s="336"/>
    </row>
    <row r="10918" spans="1:14">
      <c r="A10918" s="13"/>
      <c r="B10918" s="341">
        <v>301890</v>
      </c>
      <c r="C10918" s="341" t="s">
        <v>255</v>
      </c>
      <c r="D10918" s="341">
        <v>0.04</v>
      </c>
      <c r="E10918" s="341">
        <v>90.02</v>
      </c>
      <c r="F10918" s="342">
        <f t="shared" si="705"/>
        <v>3.6008</v>
      </c>
      <c r="G10918" s="343">
        <f t="shared" si="707"/>
        <v>5872.6336000001029</v>
      </c>
      <c r="H10918" s="341">
        <v>301890</v>
      </c>
      <c r="I10918" s="341" t="s">
        <v>255</v>
      </c>
      <c r="J10918" s="341">
        <v>0.04</v>
      </c>
      <c r="K10918" s="341">
        <v>90.02</v>
      </c>
      <c r="L10918" s="342">
        <f t="shared" si="706"/>
        <v>3.6008</v>
      </c>
      <c r="M10918" s="343">
        <f t="shared" si="708"/>
        <v>5828.165200000085</v>
      </c>
      <c r="N10918" s="13"/>
    </row>
    <row r="10919" spans="1:14">
      <c r="A10919" s="336"/>
      <c r="B10919" s="341">
        <v>301890</v>
      </c>
      <c r="C10919" s="341" t="s">
        <v>256</v>
      </c>
      <c r="D10919" s="341">
        <v>0.1</v>
      </c>
      <c r="E10919" s="341">
        <v>90.02</v>
      </c>
      <c r="F10919" s="342">
        <f t="shared" si="705"/>
        <v>9.0020000000000007</v>
      </c>
      <c r="G10919" s="343">
        <f t="shared" si="707"/>
        <v>14320.699600000244</v>
      </c>
      <c r="H10919" s="341">
        <v>301890</v>
      </c>
      <c r="I10919" s="341" t="s">
        <v>256</v>
      </c>
      <c r="J10919" s="341">
        <v>0.1</v>
      </c>
      <c r="K10919" s="341">
        <v>90.02</v>
      </c>
      <c r="L10919" s="342">
        <f t="shared" si="706"/>
        <v>9.0020000000000007</v>
      </c>
      <c r="M10919" s="343">
        <f t="shared" si="708"/>
        <v>14215.843800000248</v>
      </c>
      <c r="N10919" s="336"/>
    </row>
    <row r="10920" spans="1:14">
      <c r="A10920" s="336"/>
      <c r="B10920" s="341">
        <v>301890</v>
      </c>
      <c r="C10920" s="341" t="s">
        <v>257</v>
      </c>
      <c r="D10920" s="341">
        <v>0.125</v>
      </c>
      <c r="E10920" s="341">
        <v>92.52</v>
      </c>
      <c r="F10920" s="342">
        <f t="shared" si="705"/>
        <v>11.565</v>
      </c>
      <c r="G10920" s="343">
        <f t="shared" si="707"/>
        <v>18982.864999999882</v>
      </c>
      <c r="H10920" s="341">
        <v>301890</v>
      </c>
      <c r="I10920" s="341" t="s">
        <v>257</v>
      </c>
      <c r="J10920" s="341">
        <v>0.125</v>
      </c>
      <c r="K10920" s="341">
        <v>92.52</v>
      </c>
      <c r="L10920" s="342">
        <f t="shared" si="706"/>
        <v>11.565</v>
      </c>
      <c r="M10920" s="343">
        <f t="shared" si="708"/>
        <v>18838.56499999986</v>
      </c>
      <c r="N10920" s="336"/>
    </row>
    <row r="10921" spans="1:14">
      <c r="A10921" s="336"/>
      <c r="B10921" s="341">
        <v>301890</v>
      </c>
      <c r="C10921" s="341" t="s">
        <v>258</v>
      </c>
      <c r="D10921" s="341">
        <v>0.125</v>
      </c>
      <c r="E10921" s="341">
        <v>95.02</v>
      </c>
      <c r="F10921" s="342">
        <f t="shared" si="705"/>
        <v>11.8775</v>
      </c>
      <c r="G10921" s="343">
        <f t="shared" si="707"/>
        <v>19426.469999999852</v>
      </c>
      <c r="H10921" s="341">
        <v>301890</v>
      </c>
      <c r="I10921" s="341" t="s">
        <v>258</v>
      </c>
      <c r="J10921" s="341">
        <v>0.125</v>
      </c>
      <c r="K10921" s="341">
        <v>95.02</v>
      </c>
      <c r="L10921" s="342">
        <f t="shared" si="706"/>
        <v>11.8775</v>
      </c>
      <c r="M10921" s="343">
        <f t="shared" si="708"/>
        <v>19279.207499999924</v>
      </c>
      <c r="N10921" s="336"/>
    </row>
    <row r="10922" spans="1:14">
      <c r="A10922" s="336"/>
      <c r="B10922" s="341">
        <v>301890</v>
      </c>
      <c r="C10922" s="341" t="s">
        <v>259</v>
      </c>
      <c r="D10922" s="341">
        <v>0.1</v>
      </c>
      <c r="E10922" s="341">
        <v>97.02</v>
      </c>
      <c r="F10922" s="342">
        <f t="shared" si="705"/>
        <v>9.702</v>
      </c>
      <c r="G10922" s="343">
        <f t="shared" si="707"/>
        <v>15824.9389999998</v>
      </c>
      <c r="H10922" s="341">
        <v>301890</v>
      </c>
      <c r="I10922" s="341" t="s">
        <v>259</v>
      </c>
      <c r="J10922" s="341">
        <v>0.1</v>
      </c>
      <c r="K10922" s="341">
        <v>97.02</v>
      </c>
      <c r="L10922" s="342">
        <f t="shared" si="706"/>
        <v>9.702</v>
      </c>
      <c r="M10922" s="343">
        <f t="shared" si="708"/>
        <v>15705.317999999763</v>
      </c>
      <c r="N10922" s="336"/>
    </row>
    <row r="10923" spans="1:14">
      <c r="A10923" s="336"/>
      <c r="B10923" s="341">
        <v>301890</v>
      </c>
      <c r="C10923" s="341" t="s">
        <v>260</v>
      </c>
      <c r="D10923" s="341">
        <v>0.1</v>
      </c>
      <c r="E10923" s="341">
        <v>99.02</v>
      </c>
      <c r="F10923" s="342">
        <f t="shared" si="705"/>
        <v>9.902000000000001</v>
      </c>
      <c r="G10923" s="343">
        <f t="shared" si="707"/>
        <v>18927.824999999862</v>
      </c>
      <c r="H10923" s="341">
        <v>301890</v>
      </c>
      <c r="I10923" s="341" t="s">
        <v>260</v>
      </c>
      <c r="J10923" s="341">
        <v>0.1</v>
      </c>
      <c r="K10923" s="341">
        <v>126.72</v>
      </c>
      <c r="L10923" s="342">
        <f t="shared" si="706"/>
        <v>12.672000000000001</v>
      </c>
      <c r="M10923" s="343">
        <f t="shared" si="708"/>
        <v>18270.959999999988</v>
      </c>
      <c r="N10923" s="336"/>
    </row>
    <row r="10924" spans="1:14">
      <c r="A10924" s="336"/>
      <c r="B10924" s="341">
        <v>301900</v>
      </c>
      <c r="C10924" s="341" t="s">
        <v>255</v>
      </c>
      <c r="D10924" s="341">
        <v>0.04</v>
      </c>
      <c r="E10924" s="341">
        <v>90.02</v>
      </c>
      <c r="F10924" s="342">
        <f t="shared" si="705"/>
        <v>3.6008</v>
      </c>
      <c r="G10924" s="343">
        <f t="shared" si="707"/>
        <v>5876.2344000001031</v>
      </c>
      <c r="H10924" s="341">
        <v>301900</v>
      </c>
      <c r="I10924" s="341" t="s">
        <v>255</v>
      </c>
      <c r="J10924" s="341">
        <v>0.04</v>
      </c>
      <c r="K10924" s="341">
        <v>90.02</v>
      </c>
      <c r="L10924" s="342">
        <f t="shared" si="706"/>
        <v>3.6008</v>
      </c>
      <c r="M10924" s="343">
        <f t="shared" si="708"/>
        <v>5831.7660000000851</v>
      </c>
      <c r="N10924" s="336"/>
    </row>
    <row r="10925" spans="1:14">
      <c r="A10925" s="13"/>
      <c r="B10925" s="341">
        <v>301900</v>
      </c>
      <c r="C10925" s="341" t="s">
        <v>256</v>
      </c>
      <c r="D10925" s="341">
        <v>0.1</v>
      </c>
      <c r="E10925" s="341">
        <v>90.02</v>
      </c>
      <c r="F10925" s="342">
        <f t="shared" si="705"/>
        <v>9.0020000000000007</v>
      </c>
      <c r="G10925" s="343">
        <f t="shared" si="707"/>
        <v>14329.701600000244</v>
      </c>
      <c r="H10925" s="341">
        <v>301900</v>
      </c>
      <c r="I10925" s="341" t="s">
        <v>256</v>
      </c>
      <c r="J10925" s="341">
        <v>0.1</v>
      </c>
      <c r="K10925" s="341">
        <v>90.02</v>
      </c>
      <c r="L10925" s="342">
        <f t="shared" si="706"/>
        <v>9.0020000000000007</v>
      </c>
      <c r="M10925" s="343">
        <f t="shared" si="708"/>
        <v>14224.845800000248</v>
      </c>
      <c r="N10925" s="13"/>
    </row>
    <row r="10926" spans="1:14">
      <c r="A10926" s="336"/>
      <c r="B10926" s="341">
        <v>301900</v>
      </c>
      <c r="C10926" s="341" t="s">
        <v>257</v>
      </c>
      <c r="D10926" s="341">
        <v>0.125</v>
      </c>
      <c r="E10926" s="341">
        <v>92.52</v>
      </c>
      <c r="F10926" s="342">
        <f t="shared" si="705"/>
        <v>11.565</v>
      </c>
      <c r="G10926" s="343">
        <f t="shared" si="707"/>
        <v>18994.42999999988</v>
      </c>
      <c r="H10926" s="341">
        <v>301900</v>
      </c>
      <c r="I10926" s="341" t="s">
        <v>257</v>
      </c>
      <c r="J10926" s="341">
        <v>0.125</v>
      </c>
      <c r="K10926" s="341">
        <v>92.52</v>
      </c>
      <c r="L10926" s="342">
        <f t="shared" si="706"/>
        <v>11.565</v>
      </c>
      <c r="M10926" s="343">
        <f t="shared" si="708"/>
        <v>18850.129999999859</v>
      </c>
      <c r="N10926" s="336"/>
    </row>
    <row r="10927" spans="1:14">
      <c r="A10927" s="336"/>
      <c r="B10927" s="341">
        <v>301900</v>
      </c>
      <c r="C10927" s="341" t="s">
        <v>258</v>
      </c>
      <c r="D10927" s="341">
        <v>0.125</v>
      </c>
      <c r="E10927" s="341">
        <v>95.02</v>
      </c>
      <c r="F10927" s="342">
        <f t="shared" si="705"/>
        <v>11.8775</v>
      </c>
      <c r="G10927" s="343">
        <f t="shared" si="707"/>
        <v>19438.347499999851</v>
      </c>
      <c r="H10927" s="341">
        <v>301900</v>
      </c>
      <c r="I10927" s="341" t="s">
        <v>258</v>
      </c>
      <c r="J10927" s="341">
        <v>0.125</v>
      </c>
      <c r="K10927" s="341">
        <v>95.02</v>
      </c>
      <c r="L10927" s="342">
        <f t="shared" si="706"/>
        <v>11.8775</v>
      </c>
      <c r="M10927" s="343">
        <f t="shared" si="708"/>
        <v>19291.084999999923</v>
      </c>
      <c r="N10927" s="336"/>
    </row>
    <row r="10928" spans="1:14">
      <c r="A10928" s="336"/>
      <c r="B10928" s="341">
        <v>301900</v>
      </c>
      <c r="C10928" s="341" t="s">
        <v>259</v>
      </c>
      <c r="D10928" s="341">
        <v>0.1</v>
      </c>
      <c r="E10928" s="341">
        <v>97.02</v>
      </c>
      <c r="F10928" s="342">
        <f t="shared" si="705"/>
        <v>9.702</v>
      </c>
      <c r="G10928" s="343">
        <f t="shared" si="707"/>
        <v>15834.6409999998</v>
      </c>
      <c r="H10928" s="341">
        <v>301900</v>
      </c>
      <c r="I10928" s="341" t="s">
        <v>259</v>
      </c>
      <c r="J10928" s="341">
        <v>0.1</v>
      </c>
      <c r="K10928" s="341">
        <v>97.02</v>
      </c>
      <c r="L10928" s="342">
        <f t="shared" si="706"/>
        <v>9.702</v>
      </c>
      <c r="M10928" s="343">
        <f t="shared" si="708"/>
        <v>15715.019999999762</v>
      </c>
      <c r="N10928" s="336"/>
    </row>
    <row r="10929" spans="1:14">
      <c r="A10929" s="336"/>
      <c r="B10929" s="341">
        <v>301900</v>
      </c>
      <c r="C10929" s="341" t="s">
        <v>260</v>
      </c>
      <c r="D10929" s="341">
        <v>0.1</v>
      </c>
      <c r="E10929" s="341">
        <v>99.02</v>
      </c>
      <c r="F10929" s="342">
        <f t="shared" si="705"/>
        <v>9.902000000000001</v>
      </c>
      <c r="G10929" s="343">
        <f t="shared" si="707"/>
        <v>18937.726999999861</v>
      </c>
      <c r="H10929" s="341">
        <v>301900</v>
      </c>
      <c r="I10929" s="341" t="s">
        <v>260</v>
      </c>
      <c r="J10929" s="341">
        <v>0.1</v>
      </c>
      <c r="K10929" s="341">
        <v>126.72</v>
      </c>
      <c r="L10929" s="342">
        <f t="shared" si="706"/>
        <v>12.672000000000001</v>
      </c>
      <c r="M10929" s="343">
        <f t="shared" si="708"/>
        <v>18283.631999999987</v>
      </c>
      <c r="N10929" s="336"/>
    </row>
    <row r="10930" spans="1:14">
      <c r="A10930" s="336"/>
      <c r="B10930" s="341">
        <v>301910</v>
      </c>
      <c r="C10930" s="341" t="s">
        <v>255</v>
      </c>
      <c r="D10930" s="341">
        <v>0.04</v>
      </c>
      <c r="E10930" s="341">
        <v>90.02</v>
      </c>
      <c r="F10930" s="342">
        <f t="shared" si="705"/>
        <v>3.6008</v>
      </c>
      <c r="G10930" s="343">
        <f t="shared" si="707"/>
        <v>5879.8352000001032</v>
      </c>
      <c r="H10930" s="341">
        <v>301910</v>
      </c>
      <c r="I10930" s="341" t="s">
        <v>255</v>
      </c>
      <c r="J10930" s="341">
        <v>0.04</v>
      </c>
      <c r="K10930" s="341">
        <v>90.02</v>
      </c>
      <c r="L10930" s="342">
        <f t="shared" si="706"/>
        <v>3.6008</v>
      </c>
      <c r="M10930" s="343">
        <f t="shared" si="708"/>
        <v>5835.3668000000853</v>
      </c>
      <c r="N10930" s="336"/>
    </row>
    <row r="10931" spans="1:14">
      <c r="A10931" s="336"/>
      <c r="B10931" s="341">
        <v>301910</v>
      </c>
      <c r="C10931" s="341" t="s">
        <v>256</v>
      </c>
      <c r="D10931" s="341">
        <v>0.1</v>
      </c>
      <c r="E10931" s="341">
        <v>90.02</v>
      </c>
      <c r="F10931" s="342">
        <f t="shared" si="705"/>
        <v>9.0020000000000007</v>
      </c>
      <c r="G10931" s="343">
        <f t="shared" si="707"/>
        <v>14338.703600000244</v>
      </c>
      <c r="H10931" s="341">
        <v>301910</v>
      </c>
      <c r="I10931" s="341" t="s">
        <v>256</v>
      </c>
      <c r="J10931" s="341">
        <v>0.1</v>
      </c>
      <c r="K10931" s="341">
        <v>90.02</v>
      </c>
      <c r="L10931" s="342">
        <f t="shared" si="706"/>
        <v>9.0020000000000007</v>
      </c>
      <c r="M10931" s="343">
        <f t="shared" si="708"/>
        <v>14233.847800000249</v>
      </c>
      <c r="N10931" s="336"/>
    </row>
    <row r="10932" spans="1:14">
      <c r="A10932" s="13"/>
      <c r="B10932" s="341">
        <v>301910</v>
      </c>
      <c r="C10932" s="341" t="s">
        <v>257</v>
      </c>
      <c r="D10932" s="341">
        <v>0.125</v>
      </c>
      <c r="E10932" s="341">
        <v>92.52</v>
      </c>
      <c r="F10932" s="342">
        <f t="shared" si="705"/>
        <v>11.565</v>
      </c>
      <c r="G10932" s="343">
        <f t="shared" si="707"/>
        <v>19005.994999999879</v>
      </c>
      <c r="H10932" s="341">
        <v>301910</v>
      </c>
      <c r="I10932" s="341" t="s">
        <v>257</v>
      </c>
      <c r="J10932" s="341">
        <v>0.125</v>
      </c>
      <c r="K10932" s="341">
        <v>92.52</v>
      </c>
      <c r="L10932" s="342">
        <f t="shared" si="706"/>
        <v>11.565</v>
      </c>
      <c r="M10932" s="343">
        <f t="shared" si="708"/>
        <v>18861.694999999858</v>
      </c>
      <c r="N10932" s="13"/>
    </row>
    <row r="10933" spans="1:14">
      <c r="A10933" s="336"/>
      <c r="B10933" s="341">
        <v>301910</v>
      </c>
      <c r="C10933" s="341" t="s">
        <v>258</v>
      </c>
      <c r="D10933" s="341">
        <v>0.125</v>
      </c>
      <c r="E10933" s="341">
        <v>95.02</v>
      </c>
      <c r="F10933" s="342">
        <f t="shared" si="705"/>
        <v>11.8775</v>
      </c>
      <c r="G10933" s="343">
        <f t="shared" si="707"/>
        <v>19450.224999999849</v>
      </c>
      <c r="H10933" s="341">
        <v>301910</v>
      </c>
      <c r="I10933" s="341" t="s">
        <v>258</v>
      </c>
      <c r="J10933" s="341">
        <v>0.125</v>
      </c>
      <c r="K10933" s="341">
        <v>95.02</v>
      </c>
      <c r="L10933" s="342">
        <f t="shared" si="706"/>
        <v>11.8775</v>
      </c>
      <c r="M10933" s="343">
        <f t="shared" si="708"/>
        <v>19302.962499999921</v>
      </c>
      <c r="N10933" s="336"/>
    </row>
    <row r="10934" spans="1:14">
      <c r="A10934" s="336"/>
      <c r="B10934" s="341">
        <v>301910</v>
      </c>
      <c r="C10934" s="341" t="s">
        <v>259</v>
      </c>
      <c r="D10934" s="341">
        <v>0.1</v>
      </c>
      <c r="E10934" s="341">
        <v>97.02</v>
      </c>
      <c r="F10934" s="342">
        <f t="shared" si="705"/>
        <v>9.702</v>
      </c>
      <c r="G10934" s="343">
        <f t="shared" si="707"/>
        <v>15844.342999999799</v>
      </c>
      <c r="H10934" s="341">
        <v>301910</v>
      </c>
      <c r="I10934" s="341" t="s">
        <v>259</v>
      </c>
      <c r="J10934" s="341">
        <v>0.1</v>
      </c>
      <c r="K10934" s="341">
        <v>97.02</v>
      </c>
      <c r="L10934" s="342">
        <f t="shared" si="706"/>
        <v>9.702</v>
      </c>
      <c r="M10934" s="343">
        <f t="shared" si="708"/>
        <v>15724.721999999761</v>
      </c>
      <c r="N10934" s="336"/>
    </row>
    <row r="10935" spans="1:14">
      <c r="A10935" s="336"/>
      <c r="B10935" s="341">
        <v>301910</v>
      </c>
      <c r="C10935" s="341" t="s">
        <v>260</v>
      </c>
      <c r="D10935" s="341">
        <v>0.1</v>
      </c>
      <c r="E10935" s="341">
        <v>99.02</v>
      </c>
      <c r="F10935" s="342">
        <f t="shared" si="705"/>
        <v>9.902000000000001</v>
      </c>
      <c r="G10935" s="343">
        <f t="shared" si="707"/>
        <v>18947.628999999859</v>
      </c>
      <c r="H10935" s="341">
        <v>301910</v>
      </c>
      <c r="I10935" s="341" t="s">
        <v>260</v>
      </c>
      <c r="J10935" s="341">
        <v>0.1</v>
      </c>
      <c r="K10935" s="341">
        <v>126.72</v>
      </c>
      <c r="L10935" s="342">
        <f t="shared" si="706"/>
        <v>12.672000000000001</v>
      </c>
      <c r="M10935" s="343">
        <f t="shared" si="708"/>
        <v>18296.303999999986</v>
      </c>
      <c r="N10935" s="336"/>
    </row>
    <row r="10936" spans="1:14">
      <c r="A10936" s="336"/>
      <c r="B10936" s="341">
        <v>301920</v>
      </c>
      <c r="C10936" s="341" t="s">
        <v>255</v>
      </c>
      <c r="D10936" s="341">
        <v>0.04</v>
      </c>
      <c r="E10936" s="341">
        <v>90.02</v>
      </c>
      <c r="F10936" s="342">
        <f t="shared" si="705"/>
        <v>3.6008</v>
      </c>
      <c r="G10936" s="343">
        <f t="shared" si="707"/>
        <v>5883.4360000001034</v>
      </c>
      <c r="H10936" s="341">
        <v>301920</v>
      </c>
      <c r="I10936" s="341" t="s">
        <v>255</v>
      </c>
      <c r="J10936" s="341">
        <v>0.04</v>
      </c>
      <c r="K10936" s="341">
        <v>90.02</v>
      </c>
      <c r="L10936" s="342">
        <f t="shared" si="706"/>
        <v>3.6008</v>
      </c>
      <c r="M10936" s="343">
        <f t="shared" si="708"/>
        <v>5838.9676000000854</v>
      </c>
      <c r="N10936" s="336"/>
    </row>
    <row r="10937" spans="1:14">
      <c r="A10937" s="336"/>
      <c r="B10937" s="341">
        <v>301920</v>
      </c>
      <c r="C10937" s="341" t="s">
        <v>256</v>
      </c>
      <c r="D10937" s="341">
        <v>0.1</v>
      </c>
      <c r="E10937" s="341">
        <v>90.02</v>
      </c>
      <c r="F10937" s="342">
        <f t="shared" si="705"/>
        <v>9.0020000000000007</v>
      </c>
      <c r="G10937" s="343">
        <f t="shared" si="707"/>
        <v>14347.705600000245</v>
      </c>
      <c r="H10937" s="341">
        <v>301920</v>
      </c>
      <c r="I10937" s="341" t="s">
        <v>256</v>
      </c>
      <c r="J10937" s="341">
        <v>0.1</v>
      </c>
      <c r="K10937" s="341">
        <v>90.02</v>
      </c>
      <c r="L10937" s="342">
        <f t="shared" si="706"/>
        <v>9.0020000000000007</v>
      </c>
      <c r="M10937" s="343">
        <f t="shared" si="708"/>
        <v>14242.849800000249</v>
      </c>
      <c r="N10937" s="336"/>
    </row>
    <row r="10938" spans="1:14">
      <c r="A10938" s="336"/>
      <c r="B10938" s="341">
        <v>301920</v>
      </c>
      <c r="C10938" s="341" t="s">
        <v>257</v>
      </c>
      <c r="D10938" s="341">
        <v>0.125</v>
      </c>
      <c r="E10938" s="341">
        <v>92.52</v>
      </c>
      <c r="F10938" s="342">
        <f t="shared" si="705"/>
        <v>11.565</v>
      </c>
      <c r="G10938" s="343">
        <f t="shared" si="707"/>
        <v>19017.559999999878</v>
      </c>
      <c r="H10938" s="341">
        <v>301920</v>
      </c>
      <c r="I10938" s="341" t="s">
        <v>257</v>
      </c>
      <c r="J10938" s="341">
        <v>0.125</v>
      </c>
      <c r="K10938" s="341">
        <v>92.52</v>
      </c>
      <c r="L10938" s="342">
        <f t="shared" si="706"/>
        <v>11.565</v>
      </c>
      <c r="M10938" s="343">
        <f t="shared" si="708"/>
        <v>18873.259999999857</v>
      </c>
      <c r="N10938" s="336"/>
    </row>
    <row r="10939" spans="1:14">
      <c r="A10939" s="13"/>
      <c r="B10939" s="341">
        <v>301920</v>
      </c>
      <c r="C10939" s="341" t="s">
        <v>258</v>
      </c>
      <c r="D10939" s="341">
        <v>0.125</v>
      </c>
      <c r="E10939" s="341">
        <v>95.02</v>
      </c>
      <c r="F10939" s="342">
        <f t="shared" si="705"/>
        <v>11.8775</v>
      </c>
      <c r="G10939" s="343">
        <f t="shared" si="707"/>
        <v>19462.102499999848</v>
      </c>
      <c r="H10939" s="341">
        <v>301920</v>
      </c>
      <c r="I10939" s="341" t="s">
        <v>258</v>
      </c>
      <c r="J10939" s="341">
        <v>0.125</v>
      </c>
      <c r="K10939" s="341">
        <v>95.02</v>
      </c>
      <c r="L10939" s="342">
        <f t="shared" si="706"/>
        <v>11.8775</v>
      </c>
      <c r="M10939" s="343">
        <f t="shared" si="708"/>
        <v>19314.83999999992</v>
      </c>
      <c r="N10939" s="13"/>
    </row>
    <row r="10940" spans="1:14">
      <c r="A10940" s="336"/>
      <c r="B10940" s="341">
        <v>301920</v>
      </c>
      <c r="C10940" s="341" t="s">
        <v>259</v>
      </c>
      <c r="D10940" s="341">
        <v>0.1</v>
      </c>
      <c r="E10940" s="341">
        <v>97.02</v>
      </c>
      <c r="F10940" s="342">
        <f t="shared" si="705"/>
        <v>9.702</v>
      </c>
      <c r="G10940" s="343">
        <f t="shared" si="707"/>
        <v>15854.044999999798</v>
      </c>
      <c r="H10940" s="341">
        <v>301920</v>
      </c>
      <c r="I10940" s="341" t="s">
        <v>259</v>
      </c>
      <c r="J10940" s="341">
        <v>0.1</v>
      </c>
      <c r="K10940" s="341">
        <v>97.02</v>
      </c>
      <c r="L10940" s="342">
        <f t="shared" si="706"/>
        <v>9.702</v>
      </c>
      <c r="M10940" s="343">
        <f t="shared" si="708"/>
        <v>15734.423999999761</v>
      </c>
      <c r="N10940" s="336"/>
    </row>
    <row r="10941" spans="1:14">
      <c r="A10941" s="336"/>
      <c r="B10941" s="341">
        <v>301920</v>
      </c>
      <c r="C10941" s="341" t="s">
        <v>260</v>
      </c>
      <c r="D10941" s="341">
        <v>0.1</v>
      </c>
      <c r="E10941" s="341">
        <v>99.02</v>
      </c>
      <c r="F10941" s="342">
        <f t="shared" si="705"/>
        <v>9.902000000000001</v>
      </c>
      <c r="G10941" s="343">
        <f t="shared" si="707"/>
        <v>18957.530999999857</v>
      </c>
      <c r="H10941" s="341">
        <v>301920</v>
      </c>
      <c r="I10941" s="341" t="s">
        <v>260</v>
      </c>
      <c r="J10941" s="341">
        <v>0.1</v>
      </c>
      <c r="K10941" s="341">
        <v>126.72</v>
      </c>
      <c r="L10941" s="342">
        <f t="shared" si="706"/>
        <v>12.672000000000001</v>
      </c>
      <c r="M10941" s="343">
        <f t="shared" si="708"/>
        <v>18308.975999999984</v>
      </c>
      <c r="N10941" s="336"/>
    </row>
    <row r="10942" spans="1:14">
      <c r="A10942" s="336"/>
      <c r="B10942" s="341">
        <v>301930</v>
      </c>
      <c r="C10942" s="341" t="s">
        <v>255</v>
      </c>
      <c r="D10942" s="341">
        <v>0.04</v>
      </c>
      <c r="E10942" s="341">
        <v>90.02</v>
      </c>
      <c r="F10942" s="342">
        <f t="shared" si="705"/>
        <v>3.6008</v>
      </c>
      <c r="G10942" s="343">
        <f t="shared" si="707"/>
        <v>5887.0368000001035</v>
      </c>
      <c r="H10942" s="341">
        <v>301930</v>
      </c>
      <c r="I10942" s="341" t="s">
        <v>255</v>
      </c>
      <c r="J10942" s="341">
        <v>0.04</v>
      </c>
      <c r="K10942" s="341">
        <v>90.02</v>
      </c>
      <c r="L10942" s="342">
        <f t="shared" si="706"/>
        <v>3.6008</v>
      </c>
      <c r="M10942" s="343">
        <f t="shared" si="708"/>
        <v>5842.5684000000856</v>
      </c>
      <c r="N10942" s="336"/>
    </row>
    <row r="10943" spans="1:14">
      <c r="A10943" s="336"/>
      <c r="B10943" s="341">
        <v>301930</v>
      </c>
      <c r="C10943" s="341" t="s">
        <v>256</v>
      </c>
      <c r="D10943" s="341">
        <v>0.1</v>
      </c>
      <c r="E10943" s="341">
        <v>90.02</v>
      </c>
      <c r="F10943" s="342">
        <f t="shared" si="705"/>
        <v>9.0020000000000007</v>
      </c>
      <c r="G10943" s="343">
        <f t="shared" si="707"/>
        <v>14356.707600000245</v>
      </c>
      <c r="H10943" s="341">
        <v>301930</v>
      </c>
      <c r="I10943" s="341" t="s">
        <v>256</v>
      </c>
      <c r="J10943" s="341">
        <v>0.1</v>
      </c>
      <c r="K10943" s="341">
        <v>90.02</v>
      </c>
      <c r="L10943" s="342">
        <f t="shared" si="706"/>
        <v>9.0020000000000007</v>
      </c>
      <c r="M10943" s="343">
        <f t="shared" si="708"/>
        <v>14251.85180000025</v>
      </c>
      <c r="N10943" s="336"/>
    </row>
    <row r="10944" spans="1:14">
      <c r="A10944" s="336"/>
      <c r="B10944" s="341">
        <v>301930</v>
      </c>
      <c r="C10944" s="341" t="s">
        <v>257</v>
      </c>
      <c r="D10944" s="341">
        <v>0.125</v>
      </c>
      <c r="E10944" s="341">
        <v>92.52</v>
      </c>
      <c r="F10944" s="342">
        <f t="shared" si="705"/>
        <v>11.565</v>
      </c>
      <c r="G10944" s="343">
        <f t="shared" si="707"/>
        <v>19029.124999999876</v>
      </c>
      <c r="H10944" s="341">
        <v>301930</v>
      </c>
      <c r="I10944" s="341" t="s">
        <v>257</v>
      </c>
      <c r="J10944" s="341">
        <v>0.125</v>
      </c>
      <c r="K10944" s="341">
        <v>92.52</v>
      </c>
      <c r="L10944" s="342">
        <f t="shared" si="706"/>
        <v>11.565</v>
      </c>
      <c r="M10944" s="343">
        <f t="shared" si="708"/>
        <v>18884.824999999855</v>
      </c>
      <c r="N10944" s="336"/>
    </row>
    <row r="10945" spans="1:14">
      <c r="A10945" s="336"/>
      <c r="B10945" s="341">
        <v>301930</v>
      </c>
      <c r="C10945" s="341" t="s">
        <v>258</v>
      </c>
      <c r="D10945" s="341">
        <v>0.125</v>
      </c>
      <c r="E10945" s="341">
        <v>95.02</v>
      </c>
      <c r="F10945" s="342">
        <f t="shared" si="705"/>
        <v>11.8775</v>
      </c>
      <c r="G10945" s="343">
        <f t="shared" si="707"/>
        <v>19473.979999999847</v>
      </c>
      <c r="H10945" s="341">
        <v>301930</v>
      </c>
      <c r="I10945" s="341" t="s">
        <v>258</v>
      </c>
      <c r="J10945" s="341">
        <v>0.125</v>
      </c>
      <c r="K10945" s="341">
        <v>95.02</v>
      </c>
      <c r="L10945" s="342">
        <f t="shared" si="706"/>
        <v>11.8775</v>
      </c>
      <c r="M10945" s="343">
        <f t="shared" si="708"/>
        <v>19326.717499999919</v>
      </c>
      <c r="N10945" s="336"/>
    </row>
    <row r="10946" spans="1:14">
      <c r="A10946" s="13"/>
      <c r="B10946" s="341">
        <v>301930</v>
      </c>
      <c r="C10946" s="341" t="s">
        <v>259</v>
      </c>
      <c r="D10946" s="341">
        <v>0.1</v>
      </c>
      <c r="E10946" s="341">
        <v>97.02</v>
      </c>
      <c r="F10946" s="342">
        <f t="shared" si="705"/>
        <v>9.702</v>
      </c>
      <c r="G10946" s="343">
        <f t="shared" si="707"/>
        <v>15863.746999999797</v>
      </c>
      <c r="H10946" s="341">
        <v>301930</v>
      </c>
      <c r="I10946" s="341" t="s">
        <v>259</v>
      </c>
      <c r="J10946" s="341">
        <v>0.1</v>
      </c>
      <c r="K10946" s="341">
        <v>97.02</v>
      </c>
      <c r="L10946" s="342">
        <f t="shared" si="706"/>
        <v>9.702</v>
      </c>
      <c r="M10946" s="343">
        <f t="shared" si="708"/>
        <v>15744.12599999976</v>
      </c>
      <c r="N10946" s="13"/>
    </row>
    <row r="10947" spans="1:14">
      <c r="A10947" s="336"/>
      <c r="B10947" s="341">
        <v>301930</v>
      </c>
      <c r="C10947" s="341" t="s">
        <v>260</v>
      </c>
      <c r="D10947" s="341">
        <v>0.1</v>
      </c>
      <c r="E10947" s="341">
        <v>99.02</v>
      </c>
      <c r="F10947" s="342">
        <f t="shared" si="705"/>
        <v>9.902000000000001</v>
      </c>
      <c r="G10947" s="343">
        <f t="shared" si="707"/>
        <v>18967.432999999855</v>
      </c>
      <c r="H10947" s="341">
        <v>301930</v>
      </c>
      <c r="I10947" s="341" t="s">
        <v>260</v>
      </c>
      <c r="J10947" s="341">
        <v>0.1</v>
      </c>
      <c r="K10947" s="341">
        <v>126.72</v>
      </c>
      <c r="L10947" s="342">
        <f t="shared" si="706"/>
        <v>12.672000000000001</v>
      </c>
      <c r="M10947" s="343">
        <f t="shared" si="708"/>
        <v>18321.647999999983</v>
      </c>
      <c r="N10947" s="336"/>
    </row>
    <row r="10948" spans="1:14">
      <c r="A10948" s="336"/>
      <c r="B10948" s="341">
        <v>301930.30800000002</v>
      </c>
      <c r="C10948" s="341" t="s">
        <v>255</v>
      </c>
      <c r="D10948" s="341">
        <v>0.04</v>
      </c>
      <c r="E10948" s="341">
        <v>2.77</v>
      </c>
      <c r="F10948" s="342">
        <f t="shared" si="705"/>
        <v>0.11080000000000001</v>
      </c>
      <c r="G10948" s="343">
        <f t="shared" si="707"/>
        <v>5887.1476000001039</v>
      </c>
      <c r="H10948" s="341">
        <v>301930.30800000002</v>
      </c>
      <c r="I10948" s="341" t="s">
        <v>255</v>
      </c>
      <c r="J10948" s="341">
        <v>0.04</v>
      </c>
      <c r="K10948" s="341">
        <v>2.77</v>
      </c>
      <c r="L10948" s="342">
        <f t="shared" si="706"/>
        <v>0.11080000000000001</v>
      </c>
      <c r="M10948" s="343">
        <f t="shared" si="708"/>
        <v>5842.679200000086</v>
      </c>
      <c r="N10948" s="336"/>
    </row>
    <row r="10949" spans="1:14">
      <c r="A10949" s="336"/>
      <c r="B10949" s="341">
        <v>301930.30800000002</v>
      </c>
      <c r="C10949" s="341" t="s">
        <v>256</v>
      </c>
      <c r="D10949" s="341">
        <v>0.1</v>
      </c>
      <c r="E10949" s="341">
        <v>2.77</v>
      </c>
      <c r="F10949" s="342">
        <f t="shared" si="705"/>
        <v>0.27700000000000002</v>
      </c>
      <c r="G10949" s="343">
        <f t="shared" si="707"/>
        <v>14356.984600000245</v>
      </c>
      <c r="H10949" s="341">
        <v>301930.30800000002</v>
      </c>
      <c r="I10949" s="341" t="s">
        <v>256</v>
      </c>
      <c r="J10949" s="341">
        <v>0.1</v>
      </c>
      <c r="K10949" s="341">
        <v>2.77</v>
      </c>
      <c r="L10949" s="342">
        <f t="shared" si="706"/>
        <v>0.27700000000000002</v>
      </c>
      <c r="M10949" s="343">
        <f t="shared" si="708"/>
        <v>14252.12880000025</v>
      </c>
      <c r="N10949" s="336"/>
    </row>
    <row r="10950" spans="1:14">
      <c r="A10950" s="336"/>
      <c r="B10950" s="341">
        <v>301930.30800000002</v>
      </c>
      <c r="C10950" s="341" t="s">
        <v>257</v>
      </c>
      <c r="D10950" s="341">
        <v>0.125</v>
      </c>
      <c r="E10950" s="341">
        <v>2.85</v>
      </c>
      <c r="F10950" s="342">
        <f t="shared" si="705"/>
        <v>0.35625000000000001</v>
      </c>
      <c r="G10950" s="343">
        <f t="shared" si="707"/>
        <v>19029.481249999877</v>
      </c>
      <c r="H10950" s="341">
        <v>301930.30800000002</v>
      </c>
      <c r="I10950" s="341" t="s">
        <v>257</v>
      </c>
      <c r="J10950" s="341">
        <v>0.125</v>
      </c>
      <c r="K10950" s="341">
        <v>2.85</v>
      </c>
      <c r="L10950" s="342">
        <f t="shared" si="706"/>
        <v>0.35625000000000001</v>
      </c>
      <c r="M10950" s="343">
        <f t="shared" si="708"/>
        <v>18885.181249999856</v>
      </c>
      <c r="N10950" s="336"/>
    </row>
    <row r="10951" spans="1:14">
      <c r="A10951" s="336"/>
      <c r="B10951" s="341">
        <v>301930.30800000002</v>
      </c>
      <c r="C10951" s="341" t="s">
        <v>258</v>
      </c>
      <c r="D10951" s="341">
        <v>0.125</v>
      </c>
      <c r="E10951" s="341">
        <v>2.93</v>
      </c>
      <c r="F10951" s="342">
        <f t="shared" si="705"/>
        <v>0.36625000000000002</v>
      </c>
      <c r="G10951" s="343">
        <f t="shared" si="707"/>
        <v>19474.346249999846</v>
      </c>
      <c r="H10951" s="341">
        <v>301930.30800000002</v>
      </c>
      <c r="I10951" s="341" t="s">
        <v>258</v>
      </c>
      <c r="J10951" s="341">
        <v>0.125</v>
      </c>
      <c r="K10951" s="341">
        <v>2.93</v>
      </c>
      <c r="L10951" s="342">
        <f t="shared" si="706"/>
        <v>0.36625000000000002</v>
      </c>
      <c r="M10951" s="343">
        <f t="shared" si="708"/>
        <v>19327.083749999918</v>
      </c>
      <c r="N10951" s="336"/>
    </row>
    <row r="10952" spans="1:14">
      <c r="A10952" s="336"/>
      <c r="B10952" s="341">
        <v>301930.30800000002</v>
      </c>
      <c r="C10952" s="341" t="s">
        <v>259</v>
      </c>
      <c r="D10952" s="341">
        <v>0.1</v>
      </c>
      <c r="E10952" s="341">
        <v>2.99</v>
      </c>
      <c r="F10952" s="342">
        <f t="shared" si="705"/>
        <v>0.29900000000000004</v>
      </c>
      <c r="G10952" s="343">
        <f t="shared" si="707"/>
        <v>15864.045999999798</v>
      </c>
      <c r="H10952" s="341">
        <v>301930.30800000002</v>
      </c>
      <c r="I10952" s="341" t="s">
        <v>259</v>
      </c>
      <c r="J10952" s="341">
        <v>0.1</v>
      </c>
      <c r="K10952" s="341">
        <v>2.99</v>
      </c>
      <c r="L10952" s="342">
        <f t="shared" si="706"/>
        <v>0.29900000000000004</v>
      </c>
      <c r="M10952" s="343">
        <f t="shared" si="708"/>
        <v>15744.424999999761</v>
      </c>
      <c r="N10952" s="336"/>
    </row>
    <row r="10953" spans="1:14">
      <c r="A10953" s="13"/>
      <c r="B10953" s="341">
        <v>301930.30800000002</v>
      </c>
      <c r="C10953" s="341" t="s">
        <v>260</v>
      </c>
      <c r="D10953" s="341">
        <v>0.1</v>
      </c>
      <c r="E10953" s="341">
        <v>3.05</v>
      </c>
      <c r="F10953" s="342">
        <f t="shared" si="705"/>
        <v>0.30499999999999999</v>
      </c>
      <c r="G10953" s="343">
        <f t="shared" si="707"/>
        <v>18967.737999999856</v>
      </c>
      <c r="H10953" s="341">
        <v>301930.30800000002</v>
      </c>
      <c r="I10953" s="341" t="s">
        <v>260</v>
      </c>
      <c r="J10953" s="341">
        <v>0.1</v>
      </c>
      <c r="K10953" s="341">
        <v>3.9</v>
      </c>
      <c r="L10953" s="342">
        <f t="shared" si="706"/>
        <v>0.39</v>
      </c>
      <c r="M10953" s="343">
        <f t="shared" si="708"/>
        <v>18322.037999999982</v>
      </c>
      <c r="N10953" s="13"/>
    </row>
    <row r="10954" spans="1:14">
      <c r="A10954" s="336"/>
      <c r="B10954" s="341">
        <v>301940</v>
      </c>
      <c r="C10954" s="341" t="s">
        <v>255</v>
      </c>
      <c r="D10954" s="341">
        <v>0.04</v>
      </c>
      <c r="E10954" s="341">
        <v>87.25</v>
      </c>
      <c r="F10954" s="342">
        <f t="shared" si="705"/>
        <v>3.49</v>
      </c>
      <c r="G10954" s="343">
        <f t="shared" si="707"/>
        <v>5890.6376000001037</v>
      </c>
      <c r="H10954" s="341">
        <v>301940</v>
      </c>
      <c r="I10954" s="341" t="s">
        <v>255</v>
      </c>
      <c r="J10954" s="341">
        <v>0.04</v>
      </c>
      <c r="K10954" s="341">
        <v>87.25</v>
      </c>
      <c r="L10954" s="342">
        <f t="shared" si="706"/>
        <v>3.49</v>
      </c>
      <c r="M10954" s="343">
        <f t="shared" si="708"/>
        <v>5846.1692000000858</v>
      </c>
      <c r="N10954" s="336"/>
    </row>
    <row r="10955" spans="1:14">
      <c r="A10955" s="336"/>
      <c r="B10955" s="341">
        <v>301940</v>
      </c>
      <c r="C10955" s="341" t="s">
        <v>256</v>
      </c>
      <c r="D10955" s="341">
        <v>0.1</v>
      </c>
      <c r="E10955" s="341">
        <v>87.25</v>
      </c>
      <c r="F10955" s="342">
        <f t="shared" si="705"/>
        <v>8.7249999999999996</v>
      </c>
      <c r="G10955" s="343">
        <f t="shared" si="707"/>
        <v>14365.709600000246</v>
      </c>
      <c r="H10955" s="341">
        <v>301940</v>
      </c>
      <c r="I10955" s="341" t="s">
        <v>256</v>
      </c>
      <c r="J10955" s="341">
        <v>0.1</v>
      </c>
      <c r="K10955" s="341">
        <v>87.25</v>
      </c>
      <c r="L10955" s="342">
        <f t="shared" si="706"/>
        <v>8.7249999999999996</v>
      </c>
      <c r="M10955" s="343">
        <f t="shared" si="708"/>
        <v>14260.85380000025</v>
      </c>
      <c r="N10955" s="336"/>
    </row>
    <row r="10956" spans="1:14">
      <c r="A10956" s="336"/>
      <c r="B10956" s="341">
        <v>301940</v>
      </c>
      <c r="C10956" s="341" t="s">
        <v>257</v>
      </c>
      <c r="D10956" s="341">
        <v>0.125</v>
      </c>
      <c r="E10956" s="341">
        <v>89.67</v>
      </c>
      <c r="F10956" s="342">
        <f t="shared" si="705"/>
        <v>11.20875</v>
      </c>
      <c r="G10956" s="343">
        <f t="shared" si="707"/>
        <v>19040.689999999879</v>
      </c>
      <c r="H10956" s="341">
        <v>301940</v>
      </c>
      <c r="I10956" s="341" t="s">
        <v>257</v>
      </c>
      <c r="J10956" s="341">
        <v>0.125</v>
      </c>
      <c r="K10956" s="341">
        <v>89.67</v>
      </c>
      <c r="L10956" s="342">
        <f t="shared" si="706"/>
        <v>11.20875</v>
      </c>
      <c r="M10956" s="343">
        <f t="shared" si="708"/>
        <v>18896.389999999858</v>
      </c>
      <c r="N10956" s="336"/>
    </row>
    <row r="10957" spans="1:14">
      <c r="A10957" s="336"/>
      <c r="B10957" s="341">
        <v>301940</v>
      </c>
      <c r="C10957" s="341" t="s">
        <v>258</v>
      </c>
      <c r="D10957" s="341">
        <v>0.125</v>
      </c>
      <c r="E10957" s="341">
        <v>92.1</v>
      </c>
      <c r="F10957" s="342">
        <f t="shared" si="705"/>
        <v>11.512499999999999</v>
      </c>
      <c r="G10957" s="343">
        <f t="shared" si="707"/>
        <v>19485.858749999847</v>
      </c>
      <c r="H10957" s="341">
        <v>301940</v>
      </c>
      <c r="I10957" s="341" t="s">
        <v>258</v>
      </c>
      <c r="J10957" s="341">
        <v>0.125</v>
      </c>
      <c r="K10957" s="341">
        <v>92.09</v>
      </c>
      <c r="L10957" s="342">
        <f t="shared" si="706"/>
        <v>11.51125</v>
      </c>
      <c r="M10957" s="343">
        <f t="shared" si="708"/>
        <v>19338.594999999917</v>
      </c>
      <c r="N10957" s="336"/>
    </row>
    <row r="10958" spans="1:14">
      <c r="A10958" s="336"/>
      <c r="B10958" s="341">
        <v>301940</v>
      </c>
      <c r="C10958" s="341" t="s">
        <v>259</v>
      </c>
      <c r="D10958" s="341">
        <v>0.1</v>
      </c>
      <c r="E10958" s="341">
        <v>94.03</v>
      </c>
      <c r="F10958" s="342">
        <f t="shared" si="705"/>
        <v>9.4030000000000005</v>
      </c>
      <c r="G10958" s="343">
        <f t="shared" si="707"/>
        <v>15873.448999999799</v>
      </c>
      <c r="H10958" s="341">
        <v>301940</v>
      </c>
      <c r="I10958" s="341" t="s">
        <v>259</v>
      </c>
      <c r="J10958" s="341">
        <v>0.1</v>
      </c>
      <c r="K10958" s="341">
        <v>94.03</v>
      </c>
      <c r="L10958" s="342">
        <f t="shared" si="706"/>
        <v>9.4030000000000005</v>
      </c>
      <c r="M10958" s="343">
        <f t="shared" si="708"/>
        <v>15753.827999999761</v>
      </c>
      <c r="N10958" s="336"/>
    </row>
    <row r="10959" spans="1:14">
      <c r="A10959" s="336"/>
      <c r="B10959" s="341">
        <v>301940</v>
      </c>
      <c r="C10959" s="341" t="s">
        <v>260</v>
      </c>
      <c r="D10959" s="341">
        <v>0.1</v>
      </c>
      <c r="E10959" s="341">
        <v>95.97</v>
      </c>
      <c r="F10959" s="342">
        <f t="shared" si="705"/>
        <v>9.5970000000000013</v>
      </c>
      <c r="G10959" s="343">
        <f t="shared" si="707"/>
        <v>18977.334999999857</v>
      </c>
      <c r="H10959" s="341">
        <v>301940</v>
      </c>
      <c r="I10959" s="341" t="s">
        <v>260</v>
      </c>
      <c r="J10959" s="341">
        <v>0.1</v>
      </c>
      <c r="K10959" s="341">
        <v>122.82</v>
      </c>
      <c r="L10959" s="342">
        <f t="shared" si="706"/>
        <v>12.282</v>
      </c>
      <c r="M10959" s="343">
        <f t="shared" si="708"/>
        <v>18334.319999999982</v>
      </c>
      <c r="N10959" s="336"/>
    </row>
    <row r="10960" spans="1:14">
      <c r="A10960" s="13"/>
      <c r="B10960" s="341">
        <v>301950</v>
      </c>
      <c r="C10960" s="341" t="s">
        <v>255</v>
      </c>
      <c r="D10960" s="341">
        <v>0.04</v>
      </c>
      <c r="E10960" s="341">
        <v>90.02</v>
      </c>
      <c r="F10960" s="342">
        <f t="shared" ref="F10960:F11023" si="709">D10960*E10960</f>
        <v>3.6008</v>
      </c>
      <c r="G10960" s="343">
        <f t="shared" si="707"/>
        <v>5894.2384000001039</v>
      </c>
      <c r="H10960" s="341">
        <v>301950</v>
      </c>
      <c r="I10960" s="341" t="s">
        <v>255</v>
      </c>
      <c r="J10960" s="341">
        <v>0.04</v>
      </c>
      <c r="K10960" s="341">
        <v>90.02</v>
      </c>
      <c r="L10960" s="342">
        <f t="shared" ref="L10960:L11023" si="710">J10960*K10960</f>
        <v>3.6008</v>
      </c>
      <c r="M10960" s="343">
        <f t="shared" si="708"/>
        <v>5849.7700000000859</v>
      </c>
      <c r="N10960" s="13"/>
    </row>
    <row r="10961" spans="1:14">
      <c r="A10961" s="336"/>
      <c r="B10961" s="341">
        <v>301950</v>
      </c>
      <c r="C10961" s="341" t="s">
        <v>256</v>
      </c>
      <c r="D10961" s="341">
        <v>0.1</v>
      </c>
      <c r="E10961" s="341">
        <v>90.02</v>
      </c>
      <c r="F10961" s="342">
        <f t="shared" si="709"/>
        <v>9.0020000000000007</v>
      </c>
      <c r="G10961" s="343">
        <f t="shared" si="707"/>
        <v>14374.711600000246</v>
      </c>
      <c r="H10961" s="341">
        <v>301950</v>
      </c>
      <c r="I10961" s="341" t="s">
        <v>256</v>
      </c>
      <c r="J10961" s="341">
        <v>0.1</v>
      </c>
      <c r="K10961" s="341">
        <v>90.02</v>
      </c>
      <c r="L10961" s="342">
        <f t="shared" si="710"/>
        <v>9.0020000000000007</v>
      </c>
      <c r="M10961" s="343">
        <f t="shared" si="708"/>
        <v>14269.85580000025</v>
      </c>
      <c r="N10961" s="336"/>
    </row>
    <row r="10962" spans="1:14">
      <c r="A10962" s="336"/>
      <c r="B10962" s="341">
        <v>301950</v>
      </c>
      <c r="C10962" s="341" t="s">
        <v>257</v>
      </c>
      <c r="D10962" s="341">
        <v>0.125</v>
      </c>
      <c r="E10962" s="341">
        <v>92.52</v>
      </c>
      <c r="F10962" s="342">
        <f t="shared" si="709"/>
        <v>11.565</v>
      </c>
      <c r="G10962" s="343">
        <f t="shared" si="707"/>
        <v>19052.254999999877</v>
      </c>
      <c r="H10962" s="341">
        <v>301950</v>
      </c>
      <c r="I10962" s="341" t="s">
        <v>257</v>
      </c>
      <c r="J10962" s="341">
        <v>0.125</v>
      </c>
      <c r="K10962" s="341">
        <v>92.52</v>
      </c>
      <c r="L10962" s="342">
        <f t="shared" si="710"/>
        <v>11.565</v>
      </c>
      <c r="M10962" s="343">
        <f t="shared" si="708"/>
        <v>18907.954999999856</v>
      </c>
      <c r="N10962" s="336"/>
    </row>
    <row r="10963" spans="1:14">
      <c r="A10963" s="336"/>
      <c r="B10963" s="341">
        <v>301950</v>
      </c>
      <c r="C10963" s="341" t="s">
        <v>258</v>
      </c>
      <c r="D10963" s="341">
        <v>0.125</v>
      </c>
      <c r="E10963" s="341">
        <v>95.02</v>
      </c>
      <c r="F10963" s="342">
        <f t="shared" si="709"/>
        <v>11.8775</v>
      </c>
      <c r="G10963" s="343">
        <f t="shared" si="707"/>
        <v>19497.736249999845</v>
      </c>
      <c r="H10963" s="341">
        <v>301950</v>
      </c>
      <c r="I10963" s="341" t="s">
        <v>258</v>
      </c>
      <c r="J10963" s="341">
        <v>0.125</v>
      </c>
      <c r="K10963" s="341">
        <v>95.02</v>
      </c>
      <c r="L10963" s="342">
        <f t="shared" si="710"/>
        <v>11.8775</v>
      </c>
      <c r="M10963" s="343">
        <f t="shared" si="708"/>
        <v>19350.472499999916</v>
      </c>
      <c r="N10963" s="336"/>
    </row>
    <row r="10964" spans="1:14">
      <c r="A10964" s="336"/>
      <c r="B10964" s="341">
        <v>301950</v>
      </c>
      <c r="C10964" s="341" t="s">
        <v>259</v>
      </c>
      <c r="D10964" s="341">
        <v>0.1</v>
      </c>
      <c r="E10964" s="341">
        <v>97.02</v>
      </c>
      <c r="F10964" s="342">
        <f t="shared" si="709"/>
        <v>9.702</v>
      </c>
      <c r="G10964" s="343">
        <f t="shared" si="707"/>
        <v>15883.150999999798</v>
      </c>
      <c r="H10964" s="341">
        <v>301950</v>
      </c>
      <c r="I10964" s="341" t="s">
        <v>259</v>
      </c>
      <c r="J10964" s="341">
        <v>0.1</v>
      </c>
      <c r="K10964" s="341">
        <v>97.02</v>
      </c>
      <c r="L10964" s="342">
        <f t="shared" si="710"/>
        <v>9.702</v>
      </c>
      <c r="M10964" s="343">
        <f t="shared" si="708"/>
        <v>15763.529999999761</v>
      </c>
      <c r="N10964" s="336"/>
    </row>
    <row r="10965" spans="1:14">
      <c r="A10965" s="336"/>
      <c r="B10965" s="341">
        <v>301950</v>
      </c>
      <c r="C10965" s="341" t="s">
        <v>260</v>
      </c>
      <c r="D10965" s="341">
        <v>0.1</v>
      </c>
      <c r="E10965" s="341">
        <v>99.02</v>
      </c>
      <c r="F10965" s="342">
        <f t="shared" si="709"/>
        <v>9.902000000000001</v>
      </c>
      <c r="G10965" s="343">
        <f t="shared" si="707"/>
        <v>18987.236999999855</v>
      </c>
      <c r="H10965" s="341">
        <v>301950</v>
      </c>
      <c r="I10965" s="341" t="s">
        <v>260</v>
      </c>
      <c r="J10965" s="341">
        <v>0.1</v>
      </c>
      <c r="K10965" s="341">
        <v>126.65</v>
      </c>
      <c r="L10965" s="342">
        <f t="shared" si="710"/>
        <v>12.665000000000001</v>
      </c>
      <c r="M10965" s="343">
        <f t="shared" si="708"/>
        <v>18346.984999999982</v>
      </c>
      <c r="N10965" s="336"/>
    </row>
    <row r="10966" spans="1:14">
      <c r="A10966" s="336"/>
      <c r="B10966" s="341">
        <v>301960</v>
      </c>
      <c r="C10966" s="341" t="s">
        <v>255</v>
      </c>
      <c r="D10966" s="341">
        <v>0.04</v>
      </c>
      <c r="E10966" s="341">
        <v>90.02</v>
      </c>
      <c r="F10966" s="342">
        <f t="shared" si="709"/>
        <v>3.6008</v>
      </c>
      <c r="G10966" s="343">
        <f t="shared" ref="G10966:G11029" si="711">G10960+F10966</f>
        <v>5897.839200000104</v>
      </c>
      <c r="H10966" s="341">
        <v>301960</v>
      </c>
      <c r="I10966" s="341" t="s">
        <v>255</v>
      </c>
      <c r="J10966" s="341">
        <v>0.04</v>
      </c>
      <c r="K10966" s="341">
        <v>90.02</v>
      </c>
      <c r="L10966" s="342">
        <f t="shared" si="710"/>
        <v>3.6008</v>
      </c>
      <c r="M10966" s="343">
        <f t="shared" si="708"/>
        <v>5853.3708000000861</v>
      </c>
      <c r="N10966" s="336"/>
    </row>
    <row r="10967" spans="1:14">
      <c r="A10967" s="13"/>
      <c r="B10967" s="341">
        <v>301960</v>
      </c>
      <c r="C10967" s="341" t="s">
        <v>256</v>
      </c>
      <c r="D10967" s="341">
        <v>0.1</v>
      </c>
      <c r="E10967" s="341">
        <v>90.02</v>
      </c>
      <c r="F10967" s="342">
        <f t="shared" si="709"/>
        <v>9.0020000000000007</v>
      </c>
      <c r="G10967" s="343">
        <f t="shared" si="711"/>
        <v>14383.713600000247</v>
      </c>
      <c r="H10967" s="341">
        <v>301960</v>
      </c>
      <c r="I10967" s="341" t="s">
        <v>256</v>
      </c>
      <c r="J10967" s="341">
        <v>0.1</v>
      </c>
      <c r="K10967" s="341">
        <v>90.02</v>
      </c>
      <c r="L10967" s="342">
        <f t="shared" si="710"/>
        <v>9.0020000000000007</v>
      </c>
      <c r="M10967" s="343">
        <f t="shared" si="708"/>
        <v>14278.857800000251</v>
      </c>
      <c r="N10967" s="13"/>
    </row>
    <row r="10968" spans="1:14">
      <c r="A10968" s="336"/>
      <c r="B10968" s="341">
        <v>301960</v>
      </c>
      <c r="C10968" s="341" t="s">
        <v>257</v>
      </c>
      <c r="D10968" s="341">
        <v>0.125</v>
      </c>
      <c r="E10968" s="341">
        <v>92.52</v>
      </c>
      <c r="F10968" s="342">
        <f t="shared" si="709"/>
        <v>11.565</v>
      </c>
      <c r="G10968" s="343">
        <f t="shared" si="711"/>
        <v>19063.819999999876</v>
      </c>
      <c r="H10968" s="341">
        <v>301960</v>
      </c>
      <c r="I10968" s="341" t="s">
        <v>257</v>
      </c>
      <c r="J10968" s="341">
        <v>0.125</v>
      </c>
      <c r="K10968" s="341">
        <v>92.52</v>
      </c>
      <c r="L10968" s="342">
        <f t="shared" si="710"/>
        <v>11.565</v>
      </c>
      <c r="M10968" s="343">
        <f t="shared" ref="M10968:M11031" si="712">M10962+L10968</f>
        <v>18919.519999999855</v>
      </c>
      <c r="N10968" s="336"/>
    </row>
    <row r="10969" spans="1:14">
      <c r="A10969" s="336"/>
      <c r="B10969" s="341">
        <v>301960</v>
      </c>
      <c r="C10969" s="341" t="s">
        <v>258</v>
      </c>
      <c r="D10969" s="341">
        <v>0.125</v>
      </c>
      <c r="E10969" s="341">
        <v>95.02</v>
      </c>
      <c r="F10969" s="342">
        <f t="shared" si="709"/>
        <v>11.8775</v>
      </c>
      <c r="G10969" s="343">
        <f t="shared" si="711"/>
        <v>19509.613749999844</v>
      </c>
      <c r="H10969" s="341">
        <v>301960</v>
      </c>
      <c r="I10969" s="341" t="s">
        <v>258</v>
      </c>
      <c r="J10969" s="341">
        <v>0.125</v>
      </c>
      <c r="K10969" s="341">
        <v>95.02</v>
      </c>
      <c r="L10969" s="342">
        <f t="shared" si="710"/>
        <v>11.8775</v>
      </c>
      <c r="M10969" s="343">
        <f t="shared" si="712"/>
        <v>19362.349999999915</v>
      </c>
      <c r="N10969" s="336"/>
    </row>
    <row r="10970" spans="1:14">
      <c r="A10970" s="336"/>
      <c r="B10970" s="341">
        <v>301960</v>
      </c>
      <c r="C10970" s="341" t="s">
        <v>259</v>
      </c>
      <c r="D10970" s="341">
        <v>0.1</v>
      </c>
      <c r="E10970" s="341">
        <v>97.02</v>
      </c>
      <c r="F10970" s="342">
        <f t="shared" si="709"/>
        <v>9.702</v>
      </c>
      <c r="G10970" s="343">
        <f t="shared" si="711"/>
        <v>15892.852999999797</v>
      </c>
      <c r="H10970" s="341">
        <v>301960</v>
      </c>
      <c r="I10970" s="341" t="s">
        <v>259</v>
      </c>
      <c r="J10970" s="341">
        <v>0.1</v>
      </c>
      <c r="K10970" s="341">
        <v>97.02</v>
      </c>
      <c r="L10970" s="342">
        <f t="shared" si="710"/>
        <v>9.702</v>
      </c>
      <c r="M10970" s="343">
        <f t="shared" si="712"/>
        <v>15773.23199999976</v>
      </c>
      <c r="N10970" s="336"/>
    </row>
    <row r="10971" spans="1:14">
      <c r="A10971" s="336"/>
      <c r="B10971" s="341">
        <v>301960</v>
      </c>
      <c r="C10971" s="341" t="s">
        <v>260</v>
      </c>
      <c r="D10971" s="341">
        <v>0.1</v>
      </c>
      <c r="E10971" s="341">
        <v>99.02</v>
      </c>
      <c r="F10971" s="342">
        <f t="shared" si="709"/>
        <v>9.902000000000001</v>
      </c>
      <c r="G10971" s="343">
        <f t="shared" si="711"/>
        <v>18997.138999999854</v>
      </c>
      <c r="H10971" s="341">
        <v>301960</v>
      </c>
      <c r="I10971" s="341" t="s">
        <v>260</v>
      </c>
      <c r="J10971" s="341">
        <v>0.1</v>
      </c>
      <c r="K10971" s="341">
        <v>126.32</v>
      </c>
      <c r="L10971" s="342">
        <f t="shared" si="710"/>
        <v>12.632</v>
      </c>
      <c r="M10971" s="343">
        <f t="shared" si="712"/>
        <v>18359.616999999984</v>
      </c>
      <c r="N10971" s="336"/>
    </row>
    <row r="10972" spans="1:14">
      <c r="A10972" s="336"/>
      <c r="B10972" s="341">
        <v>301970</v>
      </c>
      <c r="C10972" s="341" t="s">
        <v>255</v>
      </c>
      <c r="D10972" s="341">
        <v>0.04</v>
      </c>
      <c r="E10972" s="341">
        <v>90.02</v>
      </c>
      <c r="F10972" s="342">
        <f t="shared" si="709"/>
        <v>3.6008</v>
      </c>
      <c r="G10972" s="343">
        <f t="shared" si="711"/>
        <v>5901.4400000001042</v>
      </c>
      <c r="H10972" s="341">
        <v>301970</v>
      </c>
      <c r="I10972" s="341" t="s">
        <v>255</v>
      </c>
      <c r="J10972" s="341">
        <v>0.04</v>
      </c>
      <c r="K10972" s="341">
        <v>90.02</v>
      </c>
      <c r="L10972" s="342">
        <f t="shared" si="710"/>
        <v>3.6008</v>
      </c>
      <c r="M10972" s="343">
        <f t="shared" si="712"/>
        <v>5856.9716000000863</v>
      </c>
      <c r="N10972" s="336"/>
    </row>
    <row r="10973" spans="1:14">
      <c r="A10973" s="336"/>
      <c r="B10973" s="341">
        <v>301970</v>
      </c>
      <c r="C10973" s="341" t="s">
        <v>256</v>
      </c>
      <c r="D10973" s="341">
        <v>0.1</v>
      </c>
      <c r="E10973" s="341">
        <v>90.02</v>
      </c>
      <c r="F10973" s="342">
        <f t="shared" si="709"/>
        <v>9.0020000000000007</v>
      </c>
      <c r="G10973" s="343">
        <f t="shared" si="711"/>
        <v>14392.715600000247</v>
      </c>
      <c r="H10973" s="341">
        <v>301970</v>
      </c>
      <c r="I10973" s="341" t="s">
        <v>256</v>
      </c>
      <c r="J10973" s="341">
        <v>0.1</v>
      </c>
      <c r="K10973" s="341">
        <v>90.02</v>
      </c>
      <c r="L10973" s="342">
        <f t="shared" si="710"/>
        <v>9.0020000000000007</v>
      </c>
      <c r="M10973" s="343">
        <f t="shared" si="712"/>
        <v>14287.859800000251</v>
      </c>
      <c r="N10973" s="336"/>
    </row>
    <row r="10974" spans="1:14">
      <c r="A10974" s="13"/>
      <c r="B10974" s="341">
        <v>301970</v>
      </c>
      <c r="C10974" s="341" t="s">
        <v>257</v>
      </c>
      <c r="D10974" s="341">
        <v>0.125</v>
      </c>
      <c r="E10974" s="341">
        <v>92.52</v>
      </c>
      <c r="F10974" s="342">
        <f t="shared" si="709"/>
        <v>11.565</v>
      </c>
      <c r="G10974" s="343">
        <f t="shared" si="711"/>
        <v>19075.384999999875</v>
      </c>
      <c r="H10974" s="341">
        <v>301970</v>
      </c>
      <c r="I10974" s="341" t="s">
        <v>257</v>
      </c>
      <c r="J10974" s="341">
        <v>0.125</v>
      </c>
      <c r="K10974" s="341">
        <v>92.52</v>
      </c>
      <c r="L10974" s="342">
        <f t="shared" si="710"/>
        <v>11.565</v>
      </c>
      <c r="M10974" s="343">
        <f t="shared" si="712"/>
        <v>18931.084999999854</v>
      </c>
      <c r="N10974" s="13"/>
    </row>
    <row r="10975" spans="1:14">
      <c r="A10975" s="336"/>
      <c r="B10975" s="341">
        <v>301970</v>
      </c>
      <c r="C10975" s="341" t="s">
        <v>258</v>
      </c>
      <c r="D10975" s="341">
        <v>0.125</v>
      </c>
      <c r="E10975" s="341">
        <v>95.02</v>
      </c>
      <c r="F10975" s="342">
        <f t="shared" si="709"/>
        <v>11.8775</v>
      </c>
      <c r="G10975" s="343">
        <f t="shared" si="711"/>
        <v>19521.491249999843</v>
      </c>
      <c r="H10975" s="341">
        <v>301970</v>
      </c>
      <c r="I10975" s="341" t="s">
        <v>258</v>
      </c>
      <c r="J10975" s="341">
        <v>0.125</v>
      </c>
      <c r="K10975" s="341">
        <v>95.02</v>
      </c>
      <c r="L10975" s="342">
        <f t="shared" si="710"/>
        <v>11.8775</v>
      </c>
      <c r="M10975" s="343">
        <f t="shared" si="712"/>
        <v>19374.227499999914</v>
      </c>
      <c r="N10975" s="336"/>
    </row>
    <row r="10976" spans="1:14">
      <c r="A10976" s="336"/>
      <c r="B10976" s="341">
        <v>301970</v>
      </c>
      <c r="C10976" s="341" t="s">
        <v>259</v>
      </c>
      <c r="D10976" s="341">
        <v>0.1</v>
      </c>
      <c r="E10976" s="341">
        <v>97.02</v>
      </c>
      <c r="F10976" s="342">
        <f t="shared" si="709"/>
        <v>9.702</v>
      </c>
      <c r="G10976" s="343">
        <f t="shared" si="711"/>
        <v>15902.554999999797</v>
      </c>
      <c r="H10976" s="341">
        <v>301970</v>
      </c>
      <c r="I10976" s="341" t="s">
        <v>259</v>
      </c>
      <c r="J10976" s="341">
        <v>0.1</v>
      </c>
      <c r="K10976" s="341">
        <v>97.02</v>
      </c>
      <c r="L10976" s="342">
        <f t="shared" si="710"/>
        <v>9.702</v>
      </c>
      <c r="M10976" s="343">
        <f t="shared" si="712"/>
        <v>15782.933999999759</v>
      </c>
      <c r="N10976" s="336"/>
    </row>
    <row r="10977" spans="1:14">
      <c r="A10977" s="336"/>
      <c r="B10977" s="341">
        <v>301970</v>
      </c>
      <c r="C10977" s="341" t="s">
        <v>260</v>
      </c>
      <c r="D10977" s="341">
        <v>0.1</v>
      </c>
      <c r="E10977" s="341">
        <v>99.02</v>
      </c>
      <c r="F10977" s="342">
        <f t="shared" si="709"/>
        <v>9.902000000000001</v>
      </c>
      <c r="G10977" s="343">
        <f t="shared" si="711"/>
        <v>19007.040999999852</v>
      </c>
      <c r="H10977" s="341">
        <v>301970</v>
      </c>
      <c r="I10977" s="341" t="s">
        <v>260</v>
      </c>
      <c r="J10977" s="341">
        <v>0.1</v>
      </c>
      <c r="K10977" s="341">
        <v>125.78</v>
      </c>
      <c r="L10977" s="342">
        <f t="shared" si="710"/>
        <v>12.578000000000001</v>
      </c>
      <c r="M10977" s="343">
        <f t="shared" si="712"/>
        <v>18372.194999999985</v>
      </c>
      <c r="N10977" s="336"/>
    </row>
    <row r="10978" spans="1:14">
      <c r="A10978" s="336"/>
      <c r="B10978" s="341">
        <v>301977.935</v>
      </c>
      <c r="C10978" s="341" t="s">
        <v>255</v>
      </c>
      <c r="D10978" s="341">
        <v>0.04</v>
      </c>
      <c r="E10978" s="341">
        <v>71.430000000000007</v>
      </c>
      <c r="F10978" s="342">
        <f t="shared" si="709"/>
        <v>2.8572000000000002</v>
      </c>
      <c r="G10978" s="343">
        <f t="shared" si="711"/>
        <v>5904.2972000001046</v>
      </c>
      <c r="H10978" s="341">
        <v>301977.935</v>
      </c>
      <c r="I10978" s="341" t="s">
        <v>255</v>
      </c>
      <c r="J10978" s="341">
        <v>0.04</v>
      </c>
      <c r="K10978" s="341">
        <v>71.430000000000007</v>
      </c>
      <c r="L10978" s="342">
        <f t="shared" si="710"/>
        <v>2.8572000000000002</v>
      </c>
      <c r="M10978" s="343">
        <f t="shared" si="712"/>
        <v>5859.8288000000866</v>
      </c>
      <c r="N10978" s="336"/>
    </row>
    <row r="10979" spans="1:14">
      <c r="A10979" s="336"/>
      <c r="B10979" s="341">
        <v>301977.935</v>
      </c>
      <c r="C10979" s="341" t="s">
        <v>256</v>
      </c>
      <c r="D10979" s="341">
        <v>0.1</v>
      </c>
      <c r="E10979" s="341">
        <v>71.430000000000007</v>
      </c>
      <c r="F10979" s="342">
        <f t="shared" si="709"/>
        <v>7.1430000000000007</v>
      </c>
      <c r="G10979" s="343">
        <f t="shared" si="711"/>
        <v>14399.858600000247</v>
      </c>
      <c r="H10979" s="341">
        <v>301977.935</v>
      </c>
      <c r="I10979" s="341" t="s">
        <v>256</v>
      </c>
      <c r="J10979" s="341">
        <v>0.1</v>
      </c>
      <c r="K10979" s="341">
        <v>71.430000000000007</v>
      </c>
      <c r="L10979" s="342">
        <f t="shared" si="710"/>
        <v>7.1430000000000007</v>
      </c>
      <c r="M10979" s="343">
        <f t="shared" si="712"/>
        <v>14295.002800000251</v>
      </c>
      <c r="N10979" s="336"/>
    </row>
    <row r="10980" spans="1:14">
      <c r="A10980" s="336"/>
      <c r="B10980" s="341">
        <v>301977.935</v>
      </c>
      <c r="C10980" s="341" t="s">
        <v>257</v>
      </c>
      <c r="D10980" s="341">
        <v>0.125</v>
      </c>
      <c r="E10980" s="341">
        <v>73.42</v>
      </c>
      <c r="F10980" s="342">
        <f t="shared" si="709"/>
        <v>9.1775000000000002</v>
      </c>
      <c r="G10980" s="343">
        <f t="shared" si="711"/>
        <v>19084.562499999876</v>
      </c>
      <c r="H10980" s="341">
        <v>301977.935</v>
      </c>
      <c r="I10980" s="341" t="s">
        <v>257</v>
      </c>
      <c r="J10980" s="341">
        <v>0.125</v>
      </c>
      <c r="K10980" s="341">
        <v>73.42</v>
      </c>
      <c r="L10980" s="342">
        <f t="shared" si="710"/>
        <v>9.1775000000000002</v>
      </c>
      <c r="M10980" s="343">
        <f t="shared" si="712"/>
        <v>18940.262499999855</v>
      </c>
      <c r="N10980" s="336"/>
    </row>
    <row r="10981" spans="1:14">
      <c r="A10981" s="13"/>
      <c r="B10981" s="341">
        <v>301977.935</v>
      </c>
      <c r="C10981" s="341" t="s">
        <v>258</v>
      </c>
      <c r="D10981" s="341">
        <v>0.125</v>
      </c>
      <c r="E10981" s="341">
        <v>75.400000000000006</v>
      </c>
      <c r="F10981" s="342">
        <f t="shared" si="709"/>
        <v>9.4250000000000007</v>
      </c>
      <c r="G10981" s="343">
        <f t="shared" si="711"/>
        <v>19530.916249999842</v>
      </c>
      <c r="H10981" s="341">
        <v>301977.935</v>
      </c>
      <c r="I10981" s="341" t="s">
        <v>258</v>
      </c>
      <c r="J10981" s="341">
        <v>0.125</v>
      </c>
      <c r="K10981" s="341">
        <v>75.400000000000006</v>
      </c>
      <c r="L10981" s="342">
        <f t="shared" si="710"/>
        <v>9.4250000000000007</v>
      </c>
      <c r="M10981" s="343">
        <f t="shared" si="712"/>
        <v>19383.652499999913</v>
      </c>
      <c r="N10981" s="13"/>
    </row>
    <row r="10982" spans="1:14">
      <c r="A10982" s="336"/>
      <c r="B10982" s="341">
        <v>301977.935</v>
      </c>
      <c r="C10982" s="341" t="s">
        <v>259</v>
      </c>
      <c r="D10982" s="341">
        <v>0.1</v>
      </c>
      <c r="E10982" s="341">
        <v>76.989999999999995</v>
      </c>
      <c r="F10982" s="342">
        <f t="shared" si="709"/>
        <v>7.6989999999999998</v>
      </c>
      <c r="G10982" s="343">
        <f t="shared" si="711"/>
        <v>15910.253999999797</v>
      </c>
      <c r="H10982" s="341">
        <v>301977.935</v>
      </c>
      <c r="I10982" s="341" t="s">
        <v>259</v>
      </c>
      <c r="J10982" s="341">
        <v>0.1</v>
      </c>
      <c r="K10982" s="341">
        <v>76.989999999999995</v>
      </c>
      <c r="L10982" s="342">
        <f t="shared" si="710"/>
        <v>7.6989999999999998</v>
      </c>
      <c r="M10982" s="343">
        <f t="shared" si="712"/>
        <v>15790.63299999976</v>
      </c>
      <c r="N10982" s="336"/>
    </row>
    <row r="10983" spans="1:14">
      <c r="A10983" s="336"/>
      <c r="B10983" s="341">
        <v>301977.935</v>
      </c>
      <c r="C10983" s="341" t="s">
        <v>260</v>
      </c>
      <c r="D10983" s="341">
        <v>0.1</v>
      </c>
      <c r="E10983" s="341">
        <v>78.569999999999993</v>
      </c>
      <c r="F10983" s="342">
        <f t="shared" si="709"/>
        <v>7.8569999999999993</v>
      </c>
      <c r="G10983" s="343">
        <f t="shared" si="711"/>
        <v>19014.897999999852</v>
      </c>
      <c r="H10983" s="341">
        <v>301977.935</v>
      </c>
      <c r="I10983" s="341" t="s">
        <v>260</v>
      </c>
      <c r="J10983" s="341">
        <v>0.1</v>
      </c>
      <c r="K10983" s="341">
        <v>99.44</v>
      </c>
      <c r="L10983" s="342">
        <f t="shared" si="710"/>
        <v>9.9440000000000008</v>
      </c>
      <c r="M10983" s="343">
        <f t="shared" si="712"/>
        <v>18382.138999999985</v>
      </c>
      <c r="N10983" s="336"/>
    </row>
    <row r="10984" spans="1:14">
      <c r="A10984" s="336"/>
      <c r="B10984" s="341">
        <v>301980</v>
      </c>
      <c r="C10984" s="341" t="s">
        <v>255</v>
      </c>
      <c r="D10984" s="341">
        <v>0.04</v>
      </c>
      <c r="E10984" s="341">
        <v>18.59</v>
      </c>
      <c r="F10984" s="342">
        <f t="shared" si="709"/>
        <v>0.74360000000000004</v>
      </c>
      <c r="G10984" s="343">
        <f t="shared" si="711"/>
        <v>5905.0408000001044</v>
      </c>
      <c r="H10984" s="341">
        <v>301980</v>
      </c>
      <c r="I10984" s="341" t="s">
        <v>255</v>
      </c>
      <c r="J10984" s="341">
        <v>0.04</v>
      </c>
      <c r="K10984" s="341">
        <v>18.59</v>
      </c>
      <c r="L10984" s="342">
        <f t="shared" si="710"/>
        <v>0.74360000000000004</v>
      </c>
      <c r="M10984" s="343">
        <f t="shared" si="712"/>
        <v>5860.5724000000864</v>
      </c>
      <c r="N10984" s="336"/>
    </row>
    <row r="10985" spans="1:14">
      <c r="A10985" s="336"/>
      <c r="B10985" s="341">
        <v>301980</v>
      </c>
      <c r="C10985" s="341" t="s">
        <v>256</v>
      </c>
      <c r="D10985" s="341">
        <v>0.1</v>
      </c>
      <c r="E10985" s="341">
        <v>18.59</v>
      </c>
      <c r="F10985" s="342">
        <f t="shared" si="709"/>
        <v>1.859</v>
      </c>
      <c r="G10985" s="343">
        <f t="shared" si="711"/>
        <v>14401.717600000247</v>
      </c>
      <c r="H10985" s="341">
        <v>301980</v>
      </c>
      <c r="I10985" s="341" t="s">
        <v>256</v>
      </c>
      <c r="J10985" s="341">
        <v>0.1</v>
      </c>
      <c r="K10985" s="341">
        <v>18.59</v>
      </c>
      <c r="L10985" s="342">
        <f t="shared" si="710"/>
        <v>1.859</v>
      </c>
      <c r="M10985" s="343">
        <f t="shared" si="712"/>
        <v>14296.861800000252</v>
      </c>
      <c r="N10985" s="336"/>
    </row>
    <row r="10986" spans="1:14">
      <c r="A10986" s="336"/>
      <c r="B10986" s="341">
        <v>301980</v>
      </c>
      <c r="C10986" s="341" t="s">
        <v>257</v>
      </c>
      <c r="D10986" s="341">
        <v>0.125</v>
      </c>
      <c r="E10986" s="341">
        <v>19.11</v>
      </c>
      <c r="F10986" s="342">
        <f t="shared" si="709"/>
        <v>2.3887499999999999</v>
      </c>
      <c r="G10986" s="343">
        <f t="shared" si="711"/>
        <v>19086.951249999875</v>
      </c>
      <c r="H10986" s="341">
        <v>301980</v>
      </c>
      <c r="I10986" s="341" t="s">
        <v>257</v>
      </c>
      <c r="J10986" s="341">
        <v>0.125</v>
      </c>
      <c r="K10986" s="341">
        <v>19.100000000000001</v>
      </c>
      <c r="L10986" s="342">
        <f t="shared" si="710"/>
        <v>2.3875000000000002</v>
      </c>
      <c r="M10986" s="343">
        <f t="shared" si="712"/>
        <v>18942.649999999856</v>
      </c>
      <c r="N10986" s="336"/>
    </row>
    <row r="10987" spans="1:14">
      <c r="A10987" s="336"/>
      <c r="B10987" s="341">
        <v>301980</v>
      </c>
      <c r="C10987" s="341" t="s">
        <v>258</v>
      </c>
      <c r="D10987" s="341">
        <v>0.125</v>
      </c>
      <c r="E10987" s="341">
        <v>19.62</v>
      </c>
      <c r="F10987" s="342">
        <f t="shared" si="709"/>
        <v>2.4525000000000001</v>
      </c>
      <c r="G10987" s="343">
        <f t="shared" si="711"/>
        <v>19533.368749999841</v>
      </c>
      <c r="H10987" s="341">
        <v>301980</v>
      </c>
      <c r="I10987" s="341" t="s">
        <v>258</v>
      </c>
      <c r="J10987" s="341">
        <v>0.125</v>
      </c>
      <c r="K10987" s="341">
        <v>19.62</v>
      </c>
      <c r="L10987" s="342">
        <f t="shared" si="710"/>
        <v>2.4525000000000001</v>
      </c>
      <c r="M10987" s="343">
        <f t="shared" si="712"/>
        <v>19386.104999999912</v>
      </c>
      <c r="N10987" s="336"/>
    </row>
    <row r="10988" spans="1:14">
      <c r="A10988" s="13"/>
      <c r="B10988" s="341">
        <v>301980</v>
      </c>
      <c r="C10988" s="341" t="s">
        <v>259</v>
      </c>
      <c r="D10988" s="341">
        <v>0.1</v>
      </c>
      <c r="E10988" s="341">
        <v>20.04</v>
      </c>
      <c r="F10988" s="342">
        <f t="shared" si="709"/>
        <v>2.004</v>
      </c>
      <c r="G10988" s="343">
        <f t="shared" si="711"/>
        <v>15912.257999999798</v>
      </c>
      <c r="H10988" s="341">
        <v>301980</v>
      </c>
      <c r="I10988" s="341" t="s">
        <v>259</v>
      </c>
      <c r="J10988" s="341">
        <v>0.1</v>
      </c>
      <c r="K10988" s="341">
        <v>20.03</v>
      </c>
      <c r="L10988" s="342">
        <f t="shared" si="710"/>
        <v>2.0030000000000001</v>
      </c>
      <c r="M10988" s="343">
        <f t="shared" si="712"/>
        <v>15792.63599999976</v>
      </c>
      <c r="N10988" s="13"/>
    </row>
    <row r="10989" spans="1:14">
      <c r="A10989" s="336"/>
      <c r="B10989" s="341">
        <v>301980</v>
      </c>
      <c r="C10989" s="341" t="s">
        <v>260</v>
      </c>
      <c r="D10989" s="341">
        <v>0.1</v>
      </c>
      <c r="E10989" s="341">
        <v>20.45</v>
      </c>
      <c r="F10989" s="342">
        <f t="shared" si="709"/>
        <v>2.0449999999999999</v>
      </c>
      <c r="G10989" s="343">
        <f t="shared" si="711"/>
        <v>19016.94299999985</v>
      </c>
      <c r="H10989" s="341">
        <v>301980</v>
      </c>
      <c r="I10989" s="341" t="s">
        <v>260</v>
      </c>
      <c r="J10989" s="341">
        <v>0.1</v>
      </c>
      <c r="K10989" s="341">
        <v>25.82</v>
      </c>
      <c r="L10989" s="342">
        <f t="shared" si="710"/>
        <v>2.5820000000000003</v>
      </c>
      <c r="M10989" s="343">
        <f t="shared" si="712"/>
        <v>18384.720999999983</v>
      </c>
      <c r="N10989" s="336"/>
    </row>
    <row r="10990" spans="1:14">
      <c r="A10990" s="336"/>
      <c r="B10990" s="341">
        <v>301983.95</v>
      </c>
      <c r="C10990" s="341" t="s">
        <v>255</v>
      </c>
      <c r="D10990" s="341">
        <v>0.04</v>
      </c>
      <c r="E10990" s="341">
        <v>35.58</v>
      </c>
      <c r="F10990" s="342">
        <f t="shared" si="709"/>
        <v>1.4232</v>
      </c>
      <c r="G10990" s="343">
        <f t="shared" si="711"/>
        <v>5906.4640000001045</v>
      </c>
      <c r="H10990" s="341">
        <v>301983.95</v>
      </c>
      <c r="I10990" s="341" t="s">
        <v>255</v>
      </c>
      <c r="J10990" s="341">
        <v>0.04</v>
      </c>
      <c r="K10990" s="341">
        <v>35.54</v>
      </c>
      <c r="L10990" s="342">
        <f t="shared" si="710"/>
        <v>1.4216</v>
      </c>
      <c r="M10990" s="343">
        <f t="shared" si="712"/>
        <v>5861.9940000000861</v>
      </c>
      <c r="N10990" s="336"/>
    </row>
    <row r="10991" spans="1:14">
      <c r="A10991" s="336"/>
      <c r="B10991" s="341">
        <v>301983.95</v>
      </c>
      <c r="C10991" s="341" t="s">
        <v>256</v>
      </c>
      <c r="D10991" s="341">
        <v>0.1</v>
      </c>
      <c r="E10991" s="341">
        <v>35.58</v>
      </c>
      <c r="F10991" s="342">
        <f t="shared" si="709"/>
        <v>3.5579999999999998</v>
      </c>
      <c r="G10991" s="343">
        <f t="shared" si="711"/>
        <v>14405.275600000248</v>
      </c>
      <c r="H10991" s="341">
        <v>301983.95</v>
      </c>
      <c r="I10991" s="341" t="s">
        <v>256</v>
      </c>
      <c r="J10991" s="341">
        <v>0.1</v>
      </c>
      <c r="K10991" s="341">
        <v>35.54</v>
      </c>
      <c r="L10991" s="342">
        <f t="shared" si="710"/>
        <v>3.5540000000000003</v>
      </c>
      <c r="M10991" s="343">
        <f t="shared" si="712"/>
        <v>14300.415800000252</v>
      </c>
      <c r="N10991" s="336"/>
    </row>
    <row r="10992" spans="1:14">
      <c r="A10992" s="336"/>
      <c r="B10992" s="341">
        <v>301983.95</v>
      </c>
      <c r="C10992" s="341" t="s">
        <v>257</v>
      </c>
      <c r="D10992" s="341">
        <v>0.125</v>
      </c>
      <c r="E10992" s="341">
        <v>36.57</v>
      </c>
      <c r="F10992" s="342">
        <f t="shared" si="709"/>
        <v>4.57125</v>
      </c>
      <c r="G10992" s="343">
        <f t="shared" si="711"/>
        <v>19091.522499999875</v>
      </c>
      <c r="H10992" s="341">
        <v>301983.95</v>
      </c>
      <c r="I10992" s="341" t="s">
        <v>257</v>
      </c>
      <c r="J10992" s="341">
        <v>0.125</v>
      </c>
      <c r="K10992" s="341">
        <v>36.53</v>
      </c>
      <c r="L10992" s="342">
        <f t="shared" si="710"/>
        <v>4.5662500000000001</v>
      </c>
      <c r="M10992" s="343">
        <f t="shared" si="712"/>
        <v>18947.216249999856</v>
      </c>
      <c r="N10992" s="336"/>
    </row>
    <row r="10993" spans="1:14">
      <c r="A10993" s="336"/>
      <c r="B10993" s="341">
        <v>301983.95</v>
      </c>
      <c r="C10993" s="341" t="s">
        <v>258</v>
      </c>
      <c r="D10993" s="341">
        <v>0.125</v>
      </c>
      <c r="E10993" s="341">
        <v>37.549999999999997</v>
      </c>
      <c r="F10993" s="342">
        <f t="shared" si="709"/>
        <v>4.6937499999999996</v>
      </c>
      <c r="G10993" s="343">
        <f t="shared" si="711"/>
        <v>19538.06249999984</v>
      </c>
      <c r="H10993" s="341">
        <v>301983.95</v>
      </c>
      <c r="I10993" s="341" t="s">
        <v>258</v>
      </c>
      <c r="J10993" s="341">
        <v>0.125</v>
      </c>
      <c r="K10993" s="341">
        <v>37.51</v>
      </c>
      <c r="L10993" s="342">
        <f t="shared" si="710"/>
        <v>4.6887499999999998</v>
      </c>
      <c r="M10993" s="343">
        <f t="shared" si="712"/>
        <v>19390.793749999913</v>
      </c>
      <c r="N10993" s="336"/>
    </row>
    <row r="10994" spans="1:14">
      <c r="A10994" s="336"/>
      <c r="B10994" s="341">
        <v>301983.95</v>
      </c>
      <c r="C10994" s="341" t="s">
        <v>259</v>
      </c>
      <c r="D10994" s="341">
        <v>0.1</v>
      </c>
      <c r="E10994" s="341">
        <v>38.35</v>
      </c>
      <c r="F10994" s="342">
        <f t="shared" si="709"/>
        <v>3.8350000000000004</v>
      </c>
      <c r="G10994" s="343">
        <f t="shared" si="711"/>
        <v>15916.092999999797</v>
      </c>
      <c r="H10994" s="341">
        <v>301983.95</v>
      </c>
      <c r="I10994" s="341" t="s">
        <v>259</v>
      </c>
      <c r="J10994" s="341">
        <v>0.1</v>
      </c>
      <c r="K10994" s="341">
        <v>38.299999999999997</v>
      </c>
      <c r="L10994" s="342">
        <f t="shared" si="710"/>
        <v>3.83</v>
      </c>
      <c r="M10994" s="343">
        <f t="shared" si="712"/>
        <v>15796.46599999976</v>
      </c>
      <c r="N10994" s="336"/>
    </row>
    <row r="10995" spans="1:14">
      <c r="A10995" s="13"/>
      <c r="B10995" s="341">
        <v>301983.95</v>
      </c>
      <c r="C10995" s="341" t="s">
        <v>260</v>
      </c>
      <c r="D10995" s="341">
        <v>0.1</v>
      </c>
      <c r="E10995" s="341">
        <v>39.14</v>
      </c>
      <c r="F10995" s="342">
        <f t="shared" si="709"/>
        <v>3.9140000000000001</v>
      </c>
      <c r="G10995" s="343">
        <f t="shared" si="711"/>
        <v>19020.856999999851</v>
      </c>
      <c r="H10995" s="341">
        <v>301983.95</v>
      </c>
      <c r="I10995" s="341" t="s">
        <v>260</v>
      </c>
      <c r="J10995" s="341">
        <v>0.1</v>
      </c>
      <c r="K10995" s="341">
        <v>49.31</v>
      </c>
      <c r="L10995" s="342">
        <f t="shared" si="710"/>
        <v>4.9310000000000009</v>
      </c>
      <c r="M10995" s="343">
        <f t="shared" si="712"/>
        <v>18389.651999999984</v>
      </c>
      <c r="N10995" s="13"/>
    </row>
    <row r="10996" spans="1:14">
      <c r="A10996" s="336"/>
      <c r="B10996" s="341">
        <v>301990</v>
      </c>
      <c r="C10996" s="341" t="s">
        <v>255</v>
      </c>
      <c r="D10996" s="341">
        <v>0.04</v>
      </c>
      <c r="E10996" s="341">
        <v>54.53</v>
      </c>
      <c r="F10996" s="342">
        <f t="shared" si="709"/>
        <v>2.1812</v>
      </c>
      <c r="G10996" s="343">
        <f t="shared" si="711"/>
        <v>5908.6452000001045</v>
      </c>
      <c r="H10996" s="341">
        <v>301990</v>
      </c>
      <c r="I10996" s="341" t="s">
        <v>255</v>
      </c>
      <c r="J10996" s="341">
        <v>0.04</v>
      </c>
      <c r="K10996" s="341">
        <v>54.39</v>
      </c>
      <c r="L10996" s="342">
        <f t="shared" si="710"/>
        <v>2.1756000000000002</v>
      </c>
      <c r="M10996" s="343">
        <f t="shared" si="712"/>
        <v>5864.1696000000857</v>
      </c>
      <c r="N10996" s="336"/>
    </row>
    <row r="10997" spans="1:14">
      <c r="A10997" s="336"/>
      <c r="B10997" s="341">
        <v>301990</v>
      </c>
      <c r="C10997" s="341" t="s">
        <v>256</v>
      </c>
      <c r="D10997" s="341">
        <v>0.1</v>
      </c>
      <c r="E10997" s="341">
        <v>54.53</v>
      </c>
      <c r="F10997" s="342">
        <f t="shared" si="709"/>
        <v>5.4530000000000003</v>
      </c>
      <c r="G10997" s="343">
        <f t="shared" si="711"/>
        <v>14410.728600000248</v>
      </c>
      <c r="H10997" s="341">
        <v>301990</v>
      </c>
      <c r="I10997" s="341" t="s">
        <v>256</v>
      </c>
      <c r="J10997" s="341">
        <v>0.1</v>
      </c>
      <c r="K10997" s="341">
        <v>54.39</v>
      </c>
      <c r="L10997" s="342">
        <f t="shared" si="710"/>
        <v>5.4390000000000001</v>
      </c>
      <c r="M10997" s="343">
        <f t="shared" si="712"/>
        <v>14305.854800000252</v>
      </c>
      <c r="N10997" s="336"/>
    </row>
    <row r="10998" spans="1:14">
      <c r="A10998" s="336"/>
      <c r="B10998" s="341">
        <v>301990</v>
      </c>
      <c r="C10998" s="341" t="s">
        <v>257</v>
      </c>
      <c r="D10998" s="341">
        <v>0.125</v>
      </c>
      <c r="E10998" s="341">
        <v>56.05</v>
      </c>
      <c r="F10998" s="342">
        <f t="shared" si="709"/>
        <v>7.0062499999999996</v>
      </c>
      <c r="G10998" s="343">
        <f t="shared" si="711"/>
        <v>19098.528749999874</v>
      </c>
      <c r="H10998" s="341">
        <v>301990</v>
      </c>
      <c r="I10998" s="341" t="s">
        <v>257</v>
      </c>
      <c r="J10998" s="341">
        <v>0.125</v>
      </c>
      <c r="K10998" s="341">
        <v>55.91</v>
      </c>
      <c r="L10998" s="342">
        <f t="shared" si="710"/>
        <v>6.9887499999999996</v>
      </c>
      <c r="M10998" s="343">
        <f t="shared" si="712"/>
        <v>18954.204999999856</v>
      </c>
      <c r="N10998" s="336"/>
    </row>
    <row r="10999" spans="1:14">
      <c r="A10999" s="336"/>
      <c r="B10999" s="341">
        <v>301990</v>
      </c>
      <c r="C10999" s="341" t="s">
        <v>258</v>
      </c>
      <c r="D10999" s="341">
        <v>0.125</v>
      </c>
      <c r="E10999" s="341">
        <v>57.56</v>
      </c>
      <c r="F10999" s="342">
        <f t="shared" si="709"/>
        <v>7.1950000000000003</v>
      </c>
      <c r="G10999" s="343">
        <f t="shared" si="711"/>
        <v>19545.25749999984</v>
      </c>
      <c r="H10999" s="341">
        <v>301990</v>
      </c>
      <c r="I10999" s="341" t="s">
        <v>258</v>
      </c>
      <c r="J10999" s="341">
        <v>0.125</v>
      </c>
      <c r="K10999" s="341">
        <v>57.42</v>
      </c>
      <c r="L10999" s="342">
        <f t="shared" si="710"/>
        <v>7.1775000000000002</v>
      </c>
      <c r="M10999" s="343">
        <f t="shared" si="712"/>
        <v>19397.971249999915</v>
      </c>
      <c r="N10999" s="336"/>
    </row>
    <row r="11000" spans="1:14">
      <c r="A11000" s="336"/>
      <c r="B11000" s="341">
        <v>301990</v>
      </c>
      <c r="C11000" s="341" t="s">
        <v>259</v>
      </c>
      <c r="D11000" s="341">
        <v>0.1</v>
      </c>
      <c r="E11000" s="341">
        <v>58.77</v>
      </c>
      <c r="F11000" s="342">
        <f t="shared" si="709"/>
        <v>5.8770000000000007</v>
      </c>
      <c r="G11000" s="343">
        <f t="shared" si="711"/>
        <v>15921.969999999797</v>
      </c>
      <c r="H11000" s="341">
        <v>301990</v>
      </c>
      <c r="I11000" s="341" t="s">
        <v>259</v>
      </c>
      <c r="J11000" s="341">
        <v>0.1</v>
      </c>
      <c r="K11000" s="341">
        <v>58.62</v>
      </c>
      <c r="L11000" s="342">
        <f t="shared" si="710"/>
        <v>5.8620000000000001</v>
      </c>
      <c r="M11000" s="343">
        <f t="shared" si="712"/>
        <v>15802.327999999759</v>
      </c>
      <c r="N11000" s="336"/>
    </row>
    <row r="11001" spans="1:14">
      <c r="A11001" s="336"/>
      <c r="B11001" s="341">
        <v>301990</v>
      </c>
      <c r="C11001" s="341" t="s">
        <v>260</v>
      </c>
      <c r="D11001" s="341">
        <v>0.1</v>
      </c>
      <c r="E11001" s="341">
        <v>59.98</v>
      </c>
      <c r="F11001" s="342">
        <f t="shared" si="709"/>
        <v>5.9980000000000002</v>
      </c>
      <c r="G11001" s="343">
        <f t="shared" si="711"/>
        <v>19026.85499999985</v>
      </c>
      <c r="H11001" s="341">
        <v>301990</v>
      </c>
      <c r="I11001" s="341" t="s">
        <v>260</v>
      </c>
      <c r="J11001" s="341">
        <v>0.1</v>
      </c>
      <c r="K11001" s="341">
        <v>75.31</v>
      </c>
      <c r="L11001" s="342">
        <f t="shared" si="710"/>
        <v>7.5310000000000006</v>
      </c>
      <c r="M11001" s="343">
        <f t="shared" si="712"/>
        <v>18397.182999999983</v>
      </c>
      <c r="N11001" s="336"/>
    </row>
    <row r="11002" spans="1:14">
      <c r="A11002" s="13"/>
      <c r="B11002" s="341">
        <v>302000</v>
      </c>
      <c r="C11002" s="341" t="s">
        <v>255</v>
      </c>
      <c r="D11002" s="341">
        <v>0.04</v>
      </c>
      <c r="E11002" s="341">
        <v>90.24</v>
      </c>
      <c r="F11002" s="342">
        <f t="shared" si="709"/>
        <v>3.6095999999999999</v>
      </c>
      <c r="G11002" s="343">
        <f t="shared" si="711"/>
        <v>5912.2548000001043</v>
      </c>
      <c r="H11002" s="341">
        <v>302000</v>
      </c>
      <c r="I11002" s="341" t="s">
        <v>255</v>
      </c>
      <c r="J11002" s="341">
        <v>0.04</v>
      </c>
      <c r="K11002" s="341">
        <v>89.81</v>
      </c>
      <c r="L11002" s="342">
        <f t="shared" si="710"/>
        <v>3.5924</v>
      </c>
      <c r="M11002" s="343">
        <f t="shared" si="712"/>
        <v>5867.7620000000861</v>
      </c>
      <c r="N11002" s="13"/>
    </row>
    <row r="11003" spans="1:14">
      <c r="A11003" s="336"/>
      <c r="B11003" s="341">
        <v>302000</v>
      </c>
      <c r="C11003" s="341" t="s">
        <v>256</v>
      </c>
      <c r="D11003" s="341">
        <v>0.1</v>
      </c>
      <c r="E11003" s="341">
        <v>90.24</v>
      </c>
      <c r="F11003" s="342">
        <f t="shared" si="709"/>
        <v>9.0239999999999991</v>
      </c>
      <c r="G11003" s="343">
        <f t="shared" si="711"/>
        <v>14419.752600000247</v>
      </c>
      <c r="H11003" s="341">
        <v>302000</v>
      </c>
      <c r="I11003" s="341" t="s">
        <v>256</v>
      </c>
      <c r="J11003" s="341">
        <v>0.1</v>
      </c>
      <c r="K11003" s="341">
        <v>89.81</v>
      </c>
      <c r="L11003" s="342">
        <f t="shared" si="710"/>
        <v>8.9809999999999999</v>
      </c>
      <c r="M11003" s="343">
        <f t="shared" si="712"/>
        <v>14314.835800000252</v>
      </c>
      <c r="N11003" s="336"/>
    </row>
    <row r="11004" spans="1:14">
      <c r="A11004" s="336"/>
      <c r="B11004" s="341">
        <v>302000</v>
      </c>
      <c r="C11004" s="341" t="s">
        <v>257</v>
      </c>
      <c r="D11004" s="341">
        <v>0.125</v>
      </c>
      <c r="E11004" s="341">
        <v>92.74</v>
      </c>
      <c r="F11004" s="342">
        <f t="shared" si="709"/>
        <v>11.592499999999999</v>
      </c>
      <c r="G11004" s="343">
        <f t="shared" si="711"/>
        <v>19110.121249999873</v>
      </c>
      <c r="H11004" s="341">
        <v>302000</v>
      </c>
      <c r="I11004" s="341" t="s">
        <v>257</v>
      </c>
      <c r="J11004" s="341">
        <v>0.125</v>
      </c>
      <c r="K11004" s="341">
        <v>92.3</v>
      </c>
      <c r="L11004" s="342">
        <f t="shared" si="710"/>
        <v>11.5375</v>
      </c>
      <c r="M11004" s="343">
        <f t="shared" si="712"/>
        <v>18965.742499999855</v>
      </c>
      <c r="N11004" s="336"/>
    </row>
    <row r="11005" spans="1:14">
      <c r="A11005" s="336"/>
      <c r="B11005" s="341">
        <v>302000</v>
      </c>
      <c r="C11005" s="341" t="s">
        <v>258</v>
      </c>
      <c r="D11005" s="341">
        <v>0.125</v>
      </c>
      <c r="E11005" s="341">
        <v>95.25</v>
      </c>
      <c r="F11005" s="342">
        <f t="shared" si="709"/>
        <v>11.90625</v>
      </c>
      <c r="G11005" s="343">
        <f t="shared" si="711"/>
        <v>19557.16374999984</v>
      </c>
      <c r="H11005" s="341">
        <v>302000</v>
      </c>
      <c r="I11005" s="341" t="s">
        <v>258</v>
      </c>
      <c r="J11005" s="341">
        <v>0.125</v>
      </c>
      <c r="K11005" s="341">
        <v>94.8</v>
      </c>
      <c r="L11005" s="342">
        <f t="shared" si="710"/>
        <v>11.85</v>
      </c>
      <c r="M11005" s="343">
        <f t="shared" si="712"/>
        <v>19409.821249999914</v>
      </c>
      <c r="N11005" s="336"/>
    </row>
    <row r="11006" spans="1:14">
      <c r="A11006" s="336"/>
      <c r="B11006" s="341">
        <v>302000</v>
      </c>
      <c r="C11006" s="341" t="s">
        <v>259</v>
      </c>
      <c r="D11006" s="341">
        <v>0.1</v>
      </c>
      <c r="E11006" s="341">
        <v>97.25</v>
      </c>
      <c r="F11006" s="342">
        <f t="shared" si="709"/>
        <v>9.7250000000000014</v>
      </c>
      <c r="G11006" s="343">
        <f t="shared" si="711"/>
        <v>15931.694999999798</v>
      </c>
      <c r="H11006" s="341">
        <v>302000</v>
      </c>
      <c r="I11006" s="341" t="s">
        <v>259</v>
      </c>
      <c r="J11006" s="341">
        <v>0.1</v>
      </c>
      <c r="K11006" s="341">
        <v>96.79</v>
      </c>
      <c r="L11006" s="342">
        <f t="shared" si="710"/>
        <v>9.679000000000002</v>
      </c>
      <c r="M11006" s="343">
        <f t="shared" si="712"/>
        <v>15812.00699999976</v>
      </c>
      <c r="N11006" s="336"/>
    </row>
    <row r="11007" spans="1:14">
      <c r="A11007" s="336"/>
      <c r="B11007" s="341">
        <v>302000</v>
      </c>
      <c r="C11007" s="341" t="s">
        <v>260</v>
      </c>
      <c r="D11007" s="341">
        <v>0.1</v>
      </c>
      <c r="E11007" s="341">
        <v>99.26</v>
      </c>
      <c r="F11007" s="342">
        <f t="shared" si="709"/>
        <v>9.9260000000000019</v>
      </c>
      <c r="G11007" s="343">
        <f t="shared" si="711"/>
        <v>19036.78099999985</v>
      </c>
      <c r="H11007" s="341">
        <v>302000</v>
      </c>
      <c r="I11007" s="341" t="s">
        <v>260</v>
      </c>
      <c r="J11007" s="341">
        <v>0.1</v>
      </c>
      <c r="K11007" s="341">
        <v>123.93</v>
      </c>
      <c r="L11007" s="342">
        <f t="shared" si="710"/>
        <v>12.393000000000001</v>
      </c>
      <c r="M11007" s="343">
        <f t="shared" si="712"/>
        <v>18409.575999999983</v>
      </c>
      <c r="N11007" s="336"/>
    </row>
    <row r="11008" spans="1:14">
      <c r="A11008" s="336"/>
      <c r="B11008" s="341">
        <v>302010</v>
      </c>
      <c r="C11008" s="341" t="s">
        <v>255</v>
      </c>
      <c r="D11008" s="341">
        <v>0.04</v>
      </c>
      <c r="E11008" s="341">
        <v>90.36</v>
      </c>
      <c r="F11008" s="342">
        <f t="shared" si="709"/>
        <v>3.6143999999999998</v>
      </c>
      <c r="G11008" s="343">
        <f t="shared" si="711"/>
        <v>5915.8692000001047</v>
      </c>
      <c r="H11008" s="341">
        <v>302010</v>
      </c>
      <c r="I11008" s="341" t="s">
        <v>255</v>
      </c>
      <c r="J11008" s="341">
        <v>0.04</v>
      </c>
      <c r="K11008" s="341">
        <v>89.68</v>
      </c>
      <c r="L11008" s="342">
        <f t="shared" si="710"/>
        <v>3.5872000000000002</v>
      </c>
      <c r="M11008" s="343">
        <f t="shared" si="712"/>
        <v>5871.3492000000861</v>
      </c>
      <c r="N11008" s="336"/>
    </row>
    <row r="11009" spans="1:14">
      <c r="A11009" s="13"/>
      <c r="B11009" s="341">
        <v>302010</v>
      </c>
      <c r="C11009" s="341" t="s">
        <v>256</v>
      </c>
      <c r="D11009" s="341">
        <v>0.1</v>
      </c>
      <c r="E11009" s="341">
        <v>90.36</v>
      </c>
      <c r="F11009" s="342">
        <f t="shared" si="709"/>
        <v>9.0359999999999996</v>
      </c>
      <c r="G11009" s="343">
        <f t="shared" si="711"/>
        <v>14428.788600000247</v>
      </c>
      <c r="H11009" s="341">
        <v>302010</v>
      </c>
      <c r="I11009" s="341" t="s">
        <v>256</v>
      </c>
      <c r="J11009" s="341">
        <v>0.1</v>
      </c>
      <c r="K11009" s="341">
        <v>89.68</v>
      </c>
      <c r="L11009" s="342">
        <f t="shared" si="710"/>
        <v>8.9680000000000017</v>
      </c>
      <c r="M11009" s="343">
        <f t="shared" si="712"/>
        <v>14323.803800000253</v>
      </c>
      <c r="N11009" s="13"/>
    </row>
    <row r="11010" spans="1:14">
      <c r="A11010" s="336"/>
      <c r="B11010" s="341">
        <v>302010</v>
      </c>
      <c r="C11010" s="341" t="s">
        <v>257</v>
      </c>
      <c r="D11010" s="341">
        <v>0.125</v>
      </c>
      <c r="E11010" s="341">
        <v>92.87</v>
      </c>
      <c r="F11010" s="342">
        <f t="shared" si="709"/>
        <v>11.608750000000001</v>
      </c>
      <c r="G11010" s="343">
        <f t="shared" si="711"/>
        <v>19121.729999999872</v>
      </c>
      <c r="H11010" s="341">
        <v>302010</v>
      </c>
      <c r="I11010" s="341" t="s">
        <v>257</v>
      </c>
      <c r="J11010" s="341">
        <v>0.125</v>
      </c>
      <c r="K11010" s="341">
        <v>92.17</v>
      </c>
      <c r="L11010" s="342">
        <f t="shared" si="710"/>
        <v>11.52125</v>
      </c>
      <c r="M11010" s="343">
        <f t="shared" si="712"/>
        <v>18977.263749999856</v>
      </c>
      <c r="N11010" s="336"/>
    </row>
    <row r="11011" spans="1:14">
      <c r="A11011" s="336"/>
      <c r="B11011" s="341">
        <v>302010</v>
      </c>
      <c r="C11011" s="341" t="s">
        <v>258</v>
      </c>
      <c r="D11011" s="341">
        <v>0.125</v>
      </c>
      <c r="E11011" s="341">
        <v>95.38</v>
      </c>
      <c r="F11011" s="342">
        <f t="shared" si="709"/>
        <v>11.922499999999999</v>
      </c>
      <c r="G11011" s="343">
        <f t="shared" si="711"/>
        <v>19569.08624999984</v>
      </c>
      <c r="H11011" s="341">
        <v>302010</v>
      </c>
      <c r="I11011" s="341" t="s">
        <v>258</v>
      </c>
      <c r="J11011" s="341">
        <v>0.125</v>
      </c>
      <c r="K11011" s="341">
        <v>94.66</v>
      </c>
      <c r="L11011" s="342">
        <f t="shared" si="710"/>
        <v>11.8325</v>
      </c>
      <c r="M11011" s="343">
        <f t="shared" si="712"/>
        <v>19421.653749999914</v>
      </c>
      <c r="N11011" s="336"/>
    </row>
    <row r="11012" spans="1:14">
      <c r="A11012" s="336"/>
      <c r="B11012" s="341">
        <v>302010</v>
      </c>
      <c r="C11012" s="341" t="s">
        <v>259</v>
      </c>
      <c r="D11012" s="341">
        <v>0.1</v>
      </c>
      <c r="E11012" s="341">
        <v>97.39</v>
      </c>
      <c r="F11012" s="342">
        <f t="shared" si="709"/>
        <v>9.7390000000000008</v>
      </c>
      <c r="G11012" s="343">
        <f t="shared" si="711"/>
        <v>15941.433999999797</v>
      </c>
      <c r="H11012" s="341">
        <v>302010</v>
      </c>
      <c r="I11012" s="341" t="s">
        <v>259</v>
      </c>
      <c r="J11012" s="341">
        <v>0.1</v>
      </c>
      <c r="K11012" s="341">
        <v>96.66</v>
      </c>
      <c r="L11012" s="342">
        <f t="shared" si="710"/>
        <v>9.6660000000000004</v>
      </c>
      <c r="M11012" s="343">
        <f t="shared" si="712"/>
        <v>15821.672999999759</v>
      </c>
      <c r="N11012" s="336"/>
    </row>
    <row r="11013" spans="1:14">
      <c r="A11013" s="336"/>
      <c r="B11013" s="341">
        <v>302010</v>
      </c>
      <c r="C11013" s="341" t="s">
        <v>260</v>
      </c>
      <c r="D11013" s="341">
        <v>0.1</v>
      </c>
      <c r="E11013" s="341">
        <v>99.39</v>
      </c>
      <c r="F11013" s="342">
        <f t="shared" si="709"/>
        <v>9.9390000000000001</v>
      </c>
      <c r="G11013" s="343">
        <f t="shared" si="711"/>
        <v>19046.719999999848</v>
      </c>
      <c r="H11013" s="341">
        <v>302010</v>
      </c>
      <c r="I11013" s="341" t="s">
        <v>260</v>
      </c>
      <c r="J11013" s="341">
        <v>0.1</v>
      </c>
      <c r="K11013" s="341">
        <v>123.26</v>
      </c>
      <c r="L11013" s="342">
        <f t="shared" si="710"/>
        <v>12.326000000000001</v>
      </c>
      <c r="M11013" s="343">
        <f t="shared" si="712"/>
        <v>18421.901999999984</v>
      </c>
      <c r="N11013" s="336"/>
    </row>
    <row r="11014" spans="1:14">
      <c r="A11014" s="336"/>
      <c r="B11014" s="341">
        <v>302020</v>
      </c>
      <c r="C11014" s="341" t="s">
        <v>255</v>
      </c>
      <c r="D11014" s="341">
        <v>0.04</v>
      </c>
      <c r="E11014" s="341">
        <v>90.49</v>
      </c>
      <c r="F11014" s="342">
        <f t="shared" si="709"/>
        <v>3.6195999999999997</v>
      </c>
      <c r="G11014" s="343">
        <f t="shared" si="711"/>
        <v>5919.4888000001047</v>
      </c>
      <c r="H11014" s="341">
        <v>302020</v>
      </c>
      <c r="I11014" s="341" t="s">
        <v>255</v>
      </c>
      <c r="J11014" s="341">
        <v>0.04</v>
      </c>
      <c r="K11014" s="341">
        <v>89.56</v>
      </c>
      <c r="L11014" s="342">
        <f t="shared" si="710"/>
        <v>3.5824000000000003</v>
      </c>
      <c r="M11014" s="343">
        <f t="shared" si="712"/>
        <v>5874.9316000000863</v>
      </c>
      <c r="N11014" s="336"/>
    </row>
    <row r="11015" spans="1:14">
      <c r="A11015" s="336"/>
      <c r="B11015" s="341">
        <v>302020</v>
      </c>
      <c r="C11015" s="341" t="s">
        <v>256</v>
      </c>
      <c r="D11015" s="341">
        <v>0.1</v>
      </c>
      <c r="E11015" s="341">
        <v>90.49</v>
      </c>
      <c r="F11015" s="342">
        <f t="shared" si="709"/>
        <v>9.0489999999999995</v>
      </c>
      <c r="G11015" s="343">
        <f t="shared" si="711"/>
        <v>14437.837600000248</v>
      </c>
      <c r="H11015" s="341">
        <v>302020</v>
      </c>
      <c r="I11015" s="341" t="s">
        <v>256</v>
      </c>
      <c r="J11015" s="341">
        <v>0.1</v>
      </c>
      <c r="K11015" s="341">
        <v>89.56</v>
      </c>
      <c r="L11015" s="342">
        <f t="shared" si="710"/>
        <v>8.9560000000000013</v>
      </c>
      <c r="M11015" s="343">
        <f t="shared" si="712"/>
        <v>14332.759800000253</v>
      </c>
      <c r="N11015" s="336"/>
    </row>
    <row r="11016" spans="1:14">
      <c r="A11016" s="13"/>
      <c r="B11016" s="341">
        <v>302020</v>
      </c>
      <c r="C11016" s="341" t="s">
        <v>257</v>
      </c>
      <c r="D11016" s="341">
        <v>0.125</v>
      </c>
      <c r="E11016" s="341">
        <v>93</v>
      </c>
      <c r="F11016" s="342">
        <f t="shared" si="709"/>
        <v>11.625</v>
      </c>
      <c r="G11016" s="343">
        <f t="shared" si="711"/>
        <v>19133.354999999872</v>
      </c>
      <c r="H11016" s="341">
        <v>302020</v>
      </c>
      <c r="I11016" s="341" t="s">
        <v>257</v>
      </c>
      <c r="J11016" s="341">
        <v>0.125</v>
      </c>
      <c r="K11016" s="341">
        <v>92.05</v>
      </c>
      <c r="L11016" s="342">
        <f t="shared" si="710"/>
        <v>11.50625</v>
      </c>
      <c r="M11016" s="343">
        <f t="shared" si="712"/>
        <v>18988.769999999855</v>
      </c>
      <c r="N11016" s="13"/>
    </row>
    <row r="11017" spans="1:14">
      <c r="A11017" s="336"/>
      <c r="B11017" s="341">
        <v>302020</v>
      </c>
      <c r="C11017" s="341" t="s">
        <v>258</v>
      </c>
      <c r="D11017" s="341">
        <v>0.125</v>
      </c>
      <c r="E11017" s="341">
        <v>95.51</v>
      </c>
      <c r="F11017" s="342">
        <f t="shared" si="709"/>
        <v>11.938750000000001</v>
      </c>
      <c r="G11017" s="343">
        <f t="shared" si="711"/>
        <v>19581.024999999841</v>
      </c>
      <c r="H11017" s="341">
        <v>302020</v>
      </c>
      <c r="I11017" s="341" t="s">
        <v>258</v>
      </c>
      <c r="J11017" s="341">
        <v>0.125</v>
      </c>
      <c r="K11017" s="341">
        <v>94.53</v>
      </c>
      <c r="L11017" s="342">
        <f t="shared" si="710"/>
        <v>11.81625</v>
      </c>
      <c r="M11017" s="343">
        <f t="shared" si="712"/>
        <v>19433.469999999914</v>
      </c>
      <c r="N11017" s="336"/>
    </row>
    <row r="11018" spans="1:14">
      <c r="A11018" s="336"/>
      <c r="B11018" s="341">
        <v>302020</v>
      </c>
      <c r="C11018" s="341" t="s">
        <v>259</v>
      </c>
      <c r="D11018" s="341">
        <v>0.1</v>
      </c>
      <c r="E11018" s="341">
        <v>97.52</v>
      </c>
      <c r="F11018" s="342">
        <f t="shared" si="709"/>
        <v>9.7520000000000007</v>
      </c>
      <c r="G11018" s="343">
        <f t="shared" si="711"/>
        <v>15951.185999999798</v>
      </c>
      <c r="H11018" s="341">
        <v>302020</v>
      </c>
      <c r="I11018" s="341" t="s">
        <v>259</v>
      </c>
      <c r="J11018" s="341">
        <v>0.1</v>
      </c>
      <c r="K11018" s="341">
        <v>96.52</v>
      </c>
      <c r="L11018" s="342">
        <f t="shared" si="710"/>
        <v>9.652000000000001</v>
      </c>
      <c r="M11018" s="343">
        <f t="shared" si="712"/>
        <v>15831.324999999759</v>
      </c>
      <c r="N11018" s="336"/>
    </row>
    <row r="11019" spans="1:14">
      <c r="A11019" s="336"/>
      <c r="B11019" s="341">
        <v>302020</v>
      </c>
      <c r="C11019" s="341" t="s">
        <v>260</v>
      </c>
      <c r="D11019" s="341">
        <v>0.1</v>
      </c>
      <c r="E11019" s="341">
        <v>99.53</v>
      </c>
      <c r="F11019" s="342">
        <f t="shared" si="709"/>
        <v>9.9530000000000012</v>
      </c>
      <c r="G11019" s="343">
        <f t="shared" si="711"/>
        <v>19056.67299999985</v>
      </c>
      <c r="H11019" s="341">
        <v>302020</v>
      </c>
      <c r="I11019" s="341" t="s">
        <v>260</v>
      </c>
      <c r="J11019" s="341">
        <v>0.1</v>
      </c>
      <c r="K11019" s="341">
        <v>122.6</v>
      </c>
      <c r="L11019" s="342">
        <f t="shared" si="710"/>
        <v>12.26</v>
      </c>
      <c r="M11019" s="343">
        <f t="shared" si="712"/>
        <v>18434.161999999982</v>
      </c>
      <c r="N11019" s="336"/>
    </row>
    <row r="11020" spans="1:14">
      <c r="A11020" s="336"/>
      <c r="B11020" s="341">
        <v>302030</v>
      </c>
      <c r="C11020" s="341" t="s">
        <v>255</v>
      </c>
      <c r="D11020" s="341">
        <v>0.04</v>
      </c>
      <c r="E11020" s="341">
        <v>90.61</v>
      </c>
      <c r="F11020" s="342">
        <f t="shared" si="709"/>
        <v>3.6244000000000001</v>
      </c>
      <c r="G11020" s="343">
        <f t="shared" si="711"/>
        <v>5923.1132000001044</v>
      </c>
      <c r="H11020" s="341">
        <v>302030</v>
      </c>
      <c r="I11020" s="341" t="s">
        <v>255</v>
      </c>
      <c r="J11020" s="341">
        <v>0.04</v>
      </c>
      <c r="K11020" s="341">
        <v>89.43</v>
      </c>
      <c r="L11020" s="342">
        <f t="shared" si="710"/>
        <v>3.5772000000000004</v>
      </c>
      <c r="M11020" s="343">
        <f t="shared" si="712"/>
        <v>5878.508800000086</v>
      </c>
      <c r="N11020" s="336"/>
    </row>
    <row r="11021" spans="1:14">
      <c r="A11021" s="336"/>
      <c r="B11021" s="341">
        <v>302030</v>
      </c>
      <c r="C11021" s="341" t="s">
        <v>256</v>
      </c>
      <c r="D11021" s="341">
        <v>0.1</v>
      </c>
      <c r="E11021" s="341">
        <v>90.61</v>
      </c>
      <c r="F11021" s="342">
        <f t="shared" si="709"/>
        <v>9.0609999999999999</v>
      </c>
      <c r="G11021" s="343">
        <f t="shared" si="711"/>
        <v>14446.898600000248</v>
      </c>
      <c r="H11021" s="341">
        <v>302030</v>
      </c>
      <c r="I11021" s="341" t="s">
        <v>256</v>
      </c>
      <c r="J11021" s="341">
        <v>0.1</v>
      </c>
      <c r="K11021" s="341">
        <v>89.43</v>
      </c>
      <c r="L11021" s="342">
        <f t="shared" si="710"/>
        <v>8.9430000000000014</v>
      </c>
      <c r="M11021" s="343">
        <f t="shared" si="712"/>
        <v>14341.702800000252</v>
      </c>
      <c r="N11021" s="336"/>
    </row>
    <row r="11022" spans="1:14">
      <c r="A11022" s="336"/>
      <c r="B11022" s="341">
        <v>302030</v>
      </c>
      <c r="C11022" s="341" t="s">
        <v>257</v>
      </c>
      <c r="D11022" s="341">
        <v>0.125</v>
      </c>
      <c r="E11022" s="341">
        <v>93.13</v>
      </c>
      <c r="F11022" s="342">
        <f t="shared" si="709"/>
        <v>11.641249999999999</v>
      </c>
      <c r="G11022" s="343">
        <f t="shared" si="711"/>
        <v>19144.996249999873</v>
      </c>
      <c r="H11022" s="341">
        <v>302030</v>
      </c>
      <c r="I11022" s="341" t="s">
        <v>257</v>
      </c>
      <c r="J11022" s="341">
        <v>0.125</v>
      </c>
      <c r="K11022" s="341">
        <v>91.92</v>
      </c>
      <c r="L11022" s="342">
        <f t="shared" si="710"/>
        <v>11.49</v>
      </c>
      <c r="M11022" s="343">
        <f t="shared" si="712"/>
        <v>19000.259999999857</v>
      </c>
      <c r="N11022" s="336"/>
    </row>
    <row r="11023" spans="1:14">
      <c r="A11023" s="13"/>
      <c r="B11023" s="341">
        <v>302030</v>
      </c>
      <c r="C11023" s="341" t="s">
        <v>258</v>
      </c>
      <c r="D11023" s="341">
        <v>0.125</v>
      </c>
      <c r="E11023" s="341">
        <v>95.64</v>
      </c>
      <c r="F11023" s="342">
        <f t="shared" si="709"/>
        <v>11.955</v>
      </c>
      <c r="G11023" s="343">
        <f t="shared" si="711"/>
        <v>19592.979999999843</v>
      </c>
      <c r="H11023" s="341">
        <v>302030</v>
      </c>
      <c r="I11023" s="341" t="s">
        <v>258</v>
      </c>
      <c r="J11023" s="341">
        <v>0.125</v>
      </c>
      <c r="K11023" s="341">
        <v>94.4</v>
      </c>
      <c r="L11023" s="342">
        <f t="shared" si="710"/>
        <v>11.8</v>
      </c>
      <c r="M11023" s="343">
        <f t="shared" si="712"/>
        <v>19445.269999999913</v>
      </c>
      <c r="N11023" s="13"/>
    </row>
    <row r="11024" spans="1:14">
      <c r="A11024" s="336"/>
      <c r="B11024" s="341">
        <v>302030</v>
      </c>
      <c r="C11024" s="341" t="s">
        <v>259</v>
      </c>
      <c r="D11024" s="341">
        <v>0.1</v>
      </c>
      <c r="E11024" s="341">
        <v>97.66</v>
      </c>
      <c r="F11024" s="342">
        <f t="shared" ref="F11024:F11087" si="713">D11024*E11024</f>
        <v>9.766</v>
      </c>
      <c r="G11024" s="343">
        <f t="shared" si="711"/>
        <v>15960.951999999797</v>
      </c>
      <c r="H11024" s="341">
        <v>302030</v>
      </c>
      <c r="I11024" s="341" t="s">
        <v>259</v>
      </c>
      <c r="J11024" s="341">
        <v>0.1</v>
      </c>
      <c r="K11024" s="341">
        <v>96.39</v>
      </c>
      <c r="L11024" s="342">
        <f t="shared" ref="L11024:L11087" si="714">J11024*K11024</f>
        <v>9.6390000000000011</v>
      </c>
      <c r="M11024" s="343">
        <f t="shared" si="712"/>
        <v>15840.963999999758</v>
      </c>
      <c r="N11024" s="336"/>
    </row>
    <row r="11025" spans="1:14">
      <c r="A11025" s="336"/>
      <c r="B11025" s="341">
        <v>302030</v>
      </c>
      <c r="C11025" s="341" t="s">
        <v>260</v>
      </c>
      <c r="D11025" s="341">
        <v>0.1</v>
      </c>
      <c r="E11025" s="341">
        <v>99.67</v>
      </c>
      <c r="F11025" s="342">
        <f t="shared" si="713"/>
        <v>9.9670000000000005</v>
      </c>
      <c r="G11025" s="343">
        <f t="shared" si="711"/>
        <v>19066.63999999985</v>
      </c>
      <c r="H11025" s="341">
        <v>302030</v>
      </c>
      <c r="I11025" s="341" t="s">
        <v>260</v>
      </c>
      <c r="J11025" s="341">
        <v>0.1</v>
      </c>
      <c r="K11025" s="341">
        <v>121.97</v>
      </c>
      <c r="L11025" s="342">
        <f t="shared" si="714"/>
        <v>12.197000000000001</v>
      </c>
      <c r="M11025" s="343">
        <f t="shared" si="712"/>
        <v>18446.358999999982</v>
      </c>
      <c r="N11025" s="336"/>
    </row>
    <row r="11026" spans="1:14">
      <c r="A11026" s="336"/>
      <c r="B11026" s="341">
        <v>302038.67800000001</v>
      </c>
      <c r="C11026" s="341" t="s">
        <v>255</v>
      </c>
      <c r="D11026" s="341">
        <v>0.04</v>
      </c>
      <c r="E11026" s="341">
        <v>78.400000000000006</v>
      </c>
      <c r="F11026" s="342">
        <f t="shared" si="713"/>
        <v>3.1360000000000001</v>
      </c>
      <c r="G11026" s="343">
        <f t="shared" si="711"/>
        <v>5926.2492000001048</v>
      </c>
      <c r="H11026" s="341">
        <v>302038.67800000001</v>
      </c>
      <c r="I11026" s="341" t="s">
        <v>255</v>
      </c>
      <c r="J11026" s="341">
        <v>0.04</v>
      </c>
      <c r="K11026" s="341">
        <v>77.84</v>
      </c>
      <c r="L11026" s="342">
        <f t="shared" si="714"/>
        <v>3.1136000000000004</v>
      </c>
      <c r="M11026" s="343">
        <f t="shared" si="712"/>
        <v>5881.6224000000857</v>
      </c>
      <c r="N11026" s="336"/>
    </row>
    <row r="11027" spans="1:14">
      <c r="A11027" s="336"/>
      <c r="B11027" s="341">
        <v>302038.67800000001</v>
      </c>
      <c r="C11027" s="341" t="s">
        <v>256</v>
      </c>
      <c r="D11027" s="341">
        <v>0.1</v>
      </c>
      <c r="E11027" s="341">
        <v>78.400000000000006</v>
      </c>
      <c r="F11027" s="342">
        <f t="shared" si="713"/>
        <v>7.8400000000000007</v>
      </c>
      <c r="G11027" s="343">
        <f t="shared" si="711"/>
        <v>14454.738600000248</v>
      </c>
      <c r="H11027" s="341">
        <v>302038.67800000001</v>
      </c>
      <c r="I11027" s="341" t="s">
        <v>256</v>
      </c>
      <c r="J11027" s="341">
        <v>0.1</v>
      </c>
      <c r="K11027" s="341">
        <v>77.84</v>
      </c>
      <c r="L11027" s="342">
        <f t="shared" si="714"/>
        <v>7.7840000000000007</v>
      </c>
      <c r="M11027" s="343">
        <f t="shared" si="712"/>
        <v>14349.486800000252</v>
      </c>
      <c r="N11027" s="336"/>
    </row>
    <row r="11028" spans="1:14">
      <c r="A11028" s="336"/>
      <c r="B11028" s="341">
        <v>302038.67800000001</v>
      </c>
      <c r="C11028" s="341" t="s">
        <v>257</v>
      </c>
      <c r="D11028" s="341">
        <v>0.125</v>
      </c>
      <c r="E11028" s="341">
        <v>80.58</v>
      </c>
      <c r="F11028" s="342">
        <f t="shared" si="713"/>
        <v>10.0725</v>
      </c>
      <c r="G11028" s="343">
        <f t="shared" si="711"/>
        <v>19155.068749999871</v>
      </c>
      <c r="H11028" s="341">
        <v>302038.67800000001</v>
      </c>
      <c r="I11028" s="341" t="s">
        <v>257</v>
      </c>
      <c r="J11028" s="341">
        <v>0.125</v>
      </c>
      <c r="K11028" s="341">
        <v>80</v>
      </c>
      <c r="L11028" s="342">
        <f t="shared" si="714"/>
        <v>10</v>
      </c>
      <c r="M11028" s="343">
        <f t="shared" si="712"/>
        <v>19010.259999999857</v>
      </c>
      <c r="N11028" s="336"/>
    </row>
    <row r="11029" spans="1:14">
      <c r="A11029" s="336"/>
      <c r="B11029" s="341">
        <v>302038.67800000001</v>
      </c>
      <c r="C11029" s="341" t="s">
        <v>258</v>
      </c>
      <c r="D11029" s="341">
        <v>0.125</v>
      </c>
      <c r="E11029" s="341">
        <v>82.76</v>
      </c>
      <c r="F11029" s="342">
        <f t="shared" si="713"/>
        <v>10.345000000000001</v>
      </c>
      <c r="G11029" s="343">
        <f t="shared" si="711"/>
        <v>19603.324999999844</v>
      </c>
      <c r="H11029" s="341">
        <v>302038.67800000001</v>
      </c>
      <c r="I11029" s="341" t="s">
        <v>258</v>
      </c>
      <c r="J11029" s="341">
        <v>0.125</v>
      </c>
      <c r="K11029" s="341">
        <v>82.16</v>
      </c>
      <c r="L11029" s="342">
        <f t="shared" si="714"/>
        <v>10.27</v>
      </c>
      <c r="M11029" s="343">
        <f t="shared" si="712"/>
        <v>19455.539999999914</v>
      </c>
      <c r="N11029" s="336"/>
    </row>
    <row r="11030" spans="1:14">
      <c r="A11030" s="13"/>
      <c r="B11030" s="341">
        <v>302038.67800000001</v>
      </c>
      <c r="C11030" s="341" t="s">
        <v>259</v>
      </c>
      <c r="D11030" s="341">
        <v>0.1</v>
      </c>
      <c r="E11030" s="341">
        <v>84.5</v>
      </c>
      <c r="F11030" s="342">
        <f t="shared" si="713"/>
        <v>8.4500000000000011</v>
      </c>
      <c r="G11030" s="343">
        <f t="shared" ref="G11030:G11093" si="715">G11024+F11030</f>
        <v>15969.401999999798</v>
      </c>
      <c r="H11030" s="341">
        <v>302038.67800000001</v>
      </c>
      <c r="I11030" s="341" t="s">
        <v>259</v>
      </c>
      <c r="J11030" s="341">
        <v>0.1</v>
      </c>
      <c r="K11030" s="341">
        <v>83.89</v>
      </c>
      <c r="L11030" s="342">
        <f t="shared" si="714"/>
        <v>8.3890000000000011</v>
      </c>
      <c r="M11030" s="343">
        <f t="shared" si="712"/>
        <v>15849.352999999757</v>
      </c>
      <c r="N11030" s="13"/>
    </row>
    <row r="11031" spans="1:14">
      <c r="A11031" s="336"/>
      <c r="B11031" s="341">
        <v>302038.67800000001</v>
      </c>
      <c r="C11031" s="341" t="s">
        <v>260</v>
      </c>
      <c r="D11031" s="341">
        <v>0.1</v>
      </c>
      <c r="E11031" s="341">
        <v>86.24</v>
      </c>
      <c r="F11031" s="342">
        <f t="shared" si="713"/>
        <v>8.6240000000000006</v>
      </c>
      <c r="G11031" s="343">
        <f t="shared" si="715"/>
        <v>19075.26399999985</v>
      </c>
      <c r="H11031" s="341">
        <v>302038.67800000001</v>
      </c>
      <c r="I11031" s="341" t="s">
        <v>260</v>
      </c>
      <c r="J11031" s="341">
        <v>0.1</v>
      </c>
      <c r="K11031" s="341">
        <v>105.86</v>
      </c>
      <c r="L11031" s="342">
        <f t="shared" si="714"/>
        <v>10.586</v>
      </c>
      <c r="M11031" s="343">
        <f t="shared" si="712"/>
        <v>18456.944999999982</v>
      </c>
      <c r="N11031" s="336"/>
    </row>
    <row r="11032" spans="1:14">
      <c r="A11032" s="336"/>
      <c r="B11032" s="341">
        <v>302040</v>
      </c>
      <c r="C11032" s="341" t="s">
        <v>255</v>
      </c>
      <c r="D11032" s="341">
        <v>0.04</v>
      </c>
      <c r="E11032" s="341">
        <v>11.95</v>
      </c>
      <c r="F11032" s="342">
        <f t="shared" si="713"/>
        <v>0.47799999999999998</v>
      </c>
      <c r="G11032" s="343">
        <f t="shared" si="715"/>
        <v>5926.7272000001049</v>
      </c>
      <c r="H11032" s="341">
        <v>302040</v>
      </c>
      <c r="I11032" s="341" t="s">
        <v>255</v>
      </c>
      <c r="J11032" s="341">
        <v>0.04</v>
      </c>
      <c r="K11032" s="341">
        <v>11.85</v>
      </c>
      <c r="L11032" s="342">
        <f t="shared" si="714"/>
        <v>0.47399999999999998</v>
      </c>
      <c r="M11032" s="343">
        <f t="shared" ref="M11032:M11095" si="716">M11026+L11032</f>
        <v>5882.0964000000859</v>
      </c>
      <c r="N11032" s="336"/>
    </row>
    <row r="11033" spans="1:14">
      <c r="A11033" s="336"/>
      <c r="B11033" s="341">
        <v>302040</v>
      </c>
      <c r="C11033" s="341" t="s">
        <v>256</v>
      </c>
      <c r="D11033" s="341">
        <v>0.1</v>
      </c>
      <c r="E11033" s="341">
        <v>11.95</v>
      </c>
      <c r="F11033" s="342">
        <f t="shared" si="713"/>
        <v>1.1950000000000001</v>
      </c>
      <c r="G11033" s="343">
        <f t="shared" si="715"/>
        <v>14455.933600000248</v>
      </c>
      <c r="H11033" s="341">
        <v>302040</v>
      </c>
      <c r="I11033" s="341" t="s">
        <v>256</v>
      </c>
      <c r="J11033" s="341">
        <v>0.1</v>
      </c>
      <c r="K11033" s="341">
        <v>11.85</v>
      </c>
      <c r="L11033" s="342">
        <f t="shared" si="714"/>
        <v>1.1850000000000001</v>
      </c>
      <c r="M11033" s="343">
        <f t="shared" si="716"/>
        <v>14350.671800000251</v>
      </c>
      <c r="N11033" s="336"/>
    </row>
    <row r="11034" spans="1:14">
      <c r="A11034" s="336"/>
      <c r="B11034" s="341">
        <v>302040</v>
      </c>
      <c r="C11034" s="341" t="s">
        <v>257</v>
      </c>
      <c r="D11034" s="341">
        <v>0.125</v>
      </c>
      <c r="E11034" s="341">
        <v>12.28</v>
      </c>
      <c r="F11034" s="342">
        <f t="shared" si="713"/>
        <v>1.5349999999999999</v>
      </c>
      <c r="G11034" s="343">
        <f t="shared" si="715"/>
        <v>19156.603749999871</v>
      </c>
      <c r="H11034" s="341">
        <v>302040</v>
      </c>
      <c r="I11034" s="341" t="s">
        <v>257</v>
      </c>
      <c r="J11034" s="341">
        <v>0.125</v>
      </c>
      <c r="K11034" s="341">
        <v>12.18</v>
      </c>
      <c r="L11034" s="342">
        <f t="shared" si="714"/>
        <v>1.5225</v>
      </c>
      <c r="M11034" s="343">
        <f t="shared" si="716"/>
        <v>19011.782499999856</v>
      </c>
      <c r="N11034" s="336"/>
    </row>
    <row r="11035" spans="1:14">
      <c r="A11035" s="336"/>
      <c r="B11035" s="341">
        <v>302040</v>
      </c>
      <c r="C11035" s="341" t="s">
        <v>258</v>
      </c>
      <c r="D11035" s="341">
        <v>0.125</v>
      </c>
      <c r="E11035" s="341">
        <v>12.62</v>
      </c>
      <c r="F11035" s="342">
        <f t="shared" si="713"/>
        <v>1.5774999999999999</v>
      </c>
      <c r="G11035" s="343">
        <f t="shared" si="715"/>
        <v>19604.902499999844</v>
      </c>
      <c r="H11035" s="341">
        <v>302040</v>
      </c>
      <c r="I11035" s="341" t="s">
        <v>258</v>
      </c>
      <c r="J11035" s="341">
        <v>0.125</v>
      </c>
      <c r="K11035" s="341">
        <v>12.51</v>
      </c>
      <c r="L11035" s="342">
        <f t="shared" si="714"/>
        <v>1.56375</v>
      </c>
      <c r="M11035" s="343">
        <f t="shared" si="716"/>
        <v>19457.103749999915</v>
      </c>
      <c r="N11035" s="336"/>
    </row>
    <row r="11036" spans="1:14">
      <c r="A11036" s="336"/>
      <c r="B11036" s="341">
        <v>302040</v>
      </c>
      <c r="C11036" s="341" t="s">
        <v>259</v>
      </c>
      <c r="D11036" s="341">
        <v>0.1</v>
      </c>
      <c r="E11036" s="341">
        <v>12.88</v>
      </c>
      <c r="F11036" s="342">
        <f t="shared" si="713"/>
        <v>1.2880000000000003</v>
      </c>
      <c r="G11036" s="343">
        <f t="shared" si="715"/>
        <v>15970.689999999799</v>
      </c>
      <c r="H11036" s="341">
        <v>302040</v>
      </c>
      <c r="I11036" s="341" t="s">
        <v>259</v>
      </c>
      <c r="J11036" s="341">
        <v>0.1</v>
      </c>
      <c r="K11036" s="341">
        <v>12.77</v>
      </c>
      <c r="L11036" s="342">
        <f t="shared" si="714"/>
        <v>1.2770000000000001</v>
      </c>
      <c r="M11036" s="343">
        <f t="shared" si="716"/>
        <v>15850.629999999757</v>
      </c>
      <c r="N11036" s="336"/>
    </row>
    <row r="11037" spans="1:14">
      <c r="A11037" s="13"/>
      <c r="B11037" s="341">
        <v>302040</v>
      </c>
      <c r="C11037" s="341" t="s">
        <v>260</v>
      </c>
      <c r="D11037" s="341">
        <v>0.1</v>
      </c>
      <c r="E11037" s="341">
        <v>13.15</v>
      </c>
      <c r="F11037" s="342">
        <f t="shared" si="713"/>
        <v>1.3150000000000002</v>
      </c>
      <c r="G11037" s="343">
        <f t="shared" si="715"/>
        <v>19076.578999999849</v>
      </c>
      <c r="H11037" s="341">
        <v>302040</v>
      </c>
      <c r="I11037" s="341" t="s">
        <v>260</v>
      </c>
      <c r="J11037" s="341">
        <v>0.1</v>
      </c>
      <c r="K11037" s="341">
        <v>16.09</v>
      </c>
      <c r="L11037" s="342">
        <f t="shared" si="714"/>
        <v>1.609</v>
      </c>
      <c r="M11037" s="343">
        <f t="shared" si="716"/>
        <v>18458.553999999982</v>
      </c>
      <c r="N11037" s="13"/>
    </row>
    <row r="11038" spans="1:14">
      <c r="A11038" s="336"/>
      <c r="B11038" s="341">
        <v>302050</v>
      </c>
      <c r="C11038" s="341" t="s">
        <v>255</v>
      </c>
      <c r="D11038" s="341">
        <v>0.04</v>
      </c>
      <c r="E11038" s="341">
        <v>90.86</v>
      </c>
      <c r="F11038" s="342">
        <f t="shared" si="713"/>
        <v>3.6343999999999999</v>
      </c>
      <c r="G11038" s="343">
        <f t="shared" si="715"/>
        <v>5930.3616000001048</v>
      </c>
      <c r="H11038" s="341">
        <v>302050</v>
      </c>
      <c r="I11038" s="341" t="s">
        <v>255</v>
      </c>
      <c r="J11038" s="341">
        <v>0.04</v>
      </c>
      <c r="K11038" s="341">
        <v>89.18</v>
      </c>
      <c r="L11038" s="342">
        <f t="shared" si="714"/>
        <v>3.5672000000000001</v>
      </c>
      <c r="M11038" s="343">
        <f t="shared" si="716"/>
        <v>5885.6636000000863</v>
      </c>
      <c r="N11038" s="336"/>
    </row>
    <row r="11039" spans="1:14">
      <c r="A11039" s="336"/>
      <c r="B11039" s="341">
        <v>302050</v>
      </c>
      <c r="C11039" s="341" t="s">
        <v>256</v>
      </c>
      <c r="D11039" s="341">
        <v>0.1</v>
      </c>
      <c r="E11039" s="341">
        <v>90.86</v>
      </c>
      <c r="F11039" s="342">
        <f t="shared" si="713"/>
        <v>9.0860000000000003</v>
      </c>
      <c r="G11039" s="343">
        <f t="shared" si="715"/>
        <v>14465.019600000247</v>
      </c>
      <c r="H11039" s="341">
        <v>302050</v>
      </c>
      <c r="I11039" s="341" t="s">
        <v>256</v>
      </c>
      <c r="J11039" s="341">
        <v>0.1</v>
      </c>
      <c r="K11039" s="341">
        <v>89.18</v>
      </c>
      <c r="L11039" s="342">
        <f t="shared" si="714"/>
        <v>8.918000000000001</v>
      </c>
      <c r="M11039" s="343">
        <f t="shared" si="716"/>
        <v>14359.589800000251</v>
      </c>
      <c r="N11039" s="336"/>
    </row>
    <row r="11040" spans="1:14">
      <c r="A11040" s="336"/>
      <c r="B11040" s="341">
        <v>302050</v>
      </c>
      <c r="C11040" s="341" t="s">
        <v>257</v>
      </c>
      <c r="D11040" s="341">
        <v>0.125</v>
      </c>
      <c r="E11040" s="341">
        <v>93.38</v>
      </c>
      <c r="F11040" s="342">
        <f t="shared" si="713"/>
        <v>11.672499999999999</v>
      </c>
      <c r="G11040" s="343">
        <f t="shared" si="715"/>
        <v>19168.276249999872</v>
      </c>
      <c r="H11040" s="341">
        <v>302050</v>
      </c>
      <c r="I11040" s="341" t="s">
        <v>257</v>
      </c>
      <c r="J11040" s="341">
        <v>0.125</v>
      </c>
      <c r="K11040" s="341">
        <v>91.66</v>
      </c>
      <c r="L11040" s="342">
        <f t="shared" si="714"/>
        <v>11.4575</v>
      </c>
      <c r="M11040" s="343">
        <f t="shared" si="716"/>
        <v>19023.239999999856</v>
      </c>
      <c r="N11040" s="336"/>
    </row>
    <row r="11041" spans="1:14">
      <c r="A11041" s="336"/>
      <c r="B11041" s="341">
        <v>302050</v>
      </c>
      <c r="C11041" s="341" t="s">
        <v>258</v>
      </c>
      <c r="D11041" s="341">
        <v>0.125</v>
      </c>
      <c r="E11041" s="341">
        <v>95.91</v>
      </c>
      <c r="F11041" s="342">
        <f t="shared" si="713"/>
        <v>11.98875</v>
      </c>
      <c r="G11041" s="343">
        <f t="shared" si="715"/>
        <v>19616.891249999844</v>
      </c>
      <c r="H11041" s="341">
        <v>302050</v>
      </c>
      <c r="I11041" s="341" t="s">
        <v>258</v>
      </c>
      <c r="J11041" s="341">
        <v>0.125</v>
      </c>
      <c r="K11041" s="341">
        <v>94.14</v>
      </c>
      <c r="L11041" s="342">
        <f t="shared" si="714"/>
        <v>11.7675</v>
      </c>
      <c r="M11041" s="343">
        <f t="shared" si="716"/>
        <v>19468.871249999916</v>
      </c>
      <c r="N11041" s="336"/>
    </row>
    <row r="11042" spans="1:14">
      <c r="A11042" s="336"/>
      <c r="B11042" s="341">
        <v>302050</v>
      </c>
      <c r="C11042" s="341" t="s">
        <v>259</v>
      </c>
      <c r="D11042" s="341">
        <v>0.1</v>
      </c>
      <c r="E11042" s="341">
        <v>97.93</v>
      </c>
      <c r="F11042" s="342">
        <f t="shared" si="713"/>
        <v>9.793000000000001</v>
      </c>
      <c r="G11042" s="343">
        <f t="shared" si="715"/>
        <v>15980.482999999798</v>
      </c>
      <c r="H11042" s="341">
        <v>302050</v>
      </c>
      <c r="I11042" s="341" t="s">
        <v>259</v>
      </c>
      <c r="J11042" s="341">
        <v>0.1</v>
      </c>
      <c r="K11042" s="341">
        <v>96.12</v>
      </c>
      <c r="L11042" s="342">
        <f t="shared" si="714"/>
        <v>9.6120000000000019</v>
      </c>
      <c r="M11042" s="343">
        <f t="shared" si="716"/>
        <v>15860.241999999756</v>
      </c>
      <c r="N11042" s="336"/>
    </row>
    <row r="11043" spans="1:14">
      <c r="A11043" s="336"/>
      <c r="B11043" s="341">
        <v>302050</v>
      </c>
      <c r="C11043" s="341" t="s">
        <v>260</v>
      </c>
      <c r="D11043" s="341">
        <v>0.1</v>
      </c>
      <c r="E11043" s="341">
        <v>99.95</v>
      </c>
      <c r="F11043" s="342">
        <f t="shared" si="713"/>
        <v>9.995000000000001</v>
      </c>
      <c r="G11043" s="343">
        <f t="shared" si="715"/>
        <v>19086.573999999848</v>
      </c>
      <c r="H11043" s="341">
        <v>302050</v>
      </c>
      <c r="I11043" s="341" t="s">
        <v>260</v>
      </c>
      <c r="J11043" s="341">
        <v>0.1</v>
      </c>
      <c r="K11043" s="341">
        <v>120.74</v>
      </c>
      <c r="L11043" s="342">
        <f t="shared" si="714"/>
        <v>12.074</v>
      </c>
      <c r="M11043" s="343">
        <f t="shared" si="716"/>
        <v>18470.627999999982</v>
      </c>
      <c r="N11043" s="336"/>
    </row>
    <row r="11044" spans="1:14">
      <c r="A11044" s="13"/>
      <c r="B11044" s="341">
        <v>302060</v>
      </c>
      <c r="C11044" s="341" t="s">
        <v>255</v>
      </c>
      <c r="D11044" s="341">
        <v>0.04</v>
      </c>
      <c r="E11044" s="341">
        <v>90.99</v>
      </c>
      <c r="F11044" s="342">
        <f t="shared" si="713"/>
        <v>3.6395999999999997</v>
      </c>
      <c r="G11044" s="343">
        <f t="shared" si="715"/>
        <v>5934.0012000001052</v>
      </c>
      <c r="H11044" s="341">
        <v>302060</v>
      </c>
      <c r="I11044" s="341" t="s">
        <v>255</v>
      </c>
      <c r="J11044" s="341">
        <v>0.04</v>
      </c>
      <c r="K11044" s="341">
        <v>89.06</v>
      </c>
      <c r="L11044" s="342">
        <f t="shared" si="714"/>
        <v>3.5624000000000002</v>
      </c>
      <c r="M11044" s="343">
        <f t="shared" si="716"/>
        <v>5889.2260000000861</v>
      </c>
      <c r="N11044" s="13"/>
    </row>
    <row r="11045" spans="1:14">
      <c r="A11045" s="336"/>
      <c r="B11045" s="341">
        <v>302060</v>
      </c>
      <c r="C11045" s="341" t="s">
        <v>256</v>
      </c>
      <c r="D11045" s="341">
        <v>0.1</v>
      </c>
      <c r="E11045" s="341">
        <v>90.99</v>
      </c>
      <c r="F11045" s="342">
        <f t="shared" si="713"/>
        <v>9.0990000000000002</v>
      </c>
      <c r="G11045" s="343">
        <f t="shared" si="715"/>
        <v>14474.118600000247</v>
      </c>
      <c r="H11045" s="341">
        <v>302060</v>
      </c>
      <c r="I11045" s="341" t="s">
        <v>256</v>
      </c>
      <c r="J11045" s="341">
        <v>0.1</v>
      </c>
      <c r="K11045" s="341">
        <v>89.06</v>
      </c>
      <c r="L11045" s="342">
        <f t="shared" si="714"/>
        <v>8.9060000000000006</v>
      </c>
      <c r="M11045" s="343">
        <f t="shared" si="716"/>
        <v>14368.495800000252</v>
      </c>
      <c r="N11045" s="336"/>
    </row>
    <row r="11046" spans="1:14">
      <c r="A11046" s="336"/>
      <c r="B11046" s="341">
        <v>302060</v>
      </c>
      <c r="C11046" s="341" t="s">
        <v>257</v>
      </c>
      <c r="D11046" s="341">
        <v>0.125</v>
      </c>
      <c r="E11046" s="341">
        <v>93.51</v>
      </c>
      <c r="F11046" s="342">
        <f t="shared" si="713"/>
        <v>11.688750000000001</v>
      </c>
      <c r="G11046" s="343">
        <f t="shared" si="715"/>
        <v>19179.964999999873</v>
      </c>
      <c r="H11046" s="341">
        <v>302060</v>
      </c>
      <c r="I11046" s="341" t="s">
        <v>257</v>
      </c>
      <c r="J11046" s="341">
        <v>0.125</v>
      </c>
      <c r="K11046" s="341">
        <v>91.53</v>
      </c>
      <c r="L11046" s="342">
        <f t="shared" si="714"/>
        <v>11.44125</v>
      </c>
      <c r="M11046" s="343">
        <f t="shared" si="716"/>
        <v>19034.681249999856</v>
      </c>
      <c r="N11046" s="336"/>
    </row>
    <row r="11047" spans="1:14">
      <c r="A11047" s="336"/>
      <c r="B11047" s="341">
        <v>302060</v>
      </c>
      <c r="C11047" s="341" t="s">
        <v>258</v>
      </c>
      <c r="D11047" s="341">
        <v>0.125</v>
      </c>
      <c r="E11047" s="341">
        <v>96.04</v>
      </c>
      <c r="F11047" s="342">
        <f t="shared" si="713"/>
        <v>12.005000000000001</v>
      </c>
      <c r="G11047" s="343">
        <f t="shared" si="715"/>
        <v>19628.896249999845</v>
      </c>
      <c r="H11047" s="341">
        <v>302060</v>
      </c>
      <c r="I11047" s="341" t="s">
        <v>258</v>
      </c>
      <c r="J11047" s="341">
        <v>0.125</v>
      </c>
      <c r="K11047" s="341">
        <v>94</v>
      </c>
      <c r="L11047" s="342">
        <f t="shared" si="714"/>
        <v>11.75</v>
      </c>
      <c r="M11047" s="343">
        <f t="shared" si="716"/>
        <v>19480.621249999916</v>
      </c>
      <c r="N11047" s="336"/>
    </row>
    <row r="11048" spans="1:14">
      <c r="A11048" s="336"/>
      <c r="B11048" s="341">
        <v>302060</v>
      </c>
      <c r="C11048" s="341" t="s">
        <v>259</v>
      </c>
      <c r="D11048" s="341">
        <v>0.1</v>
      </c>
      <c r="E11048" s="341">
        <v>98.06</v>
      </c>
      <c r="F11048" s="342">
        <f t="shared" si="713"/>
        <v>9.8060000000000009</v>
      </c>
      <c r="G11048" s="343">
        <f t="shared" si="715"/>
        <v>15990.288999999799</v>
      </c>
      <c r="H11048" s="341">
        <v>302060</v>
      </c>
      <c r="I11048" s="341" t="s">
        <v>259</v>
      </c>
      <c r="J11048" s="341">
        <v>0.1</v>
      </c>
      <c r="K11048" s="341">
        <v>95.98</v>
      </c>
      <c r="L11048" s="342">
        <f t="shared" si="714"/>
        <v>9.5980000000000008</v>
      </c>
      <c r="M11048" s="343">
        <f t="shared" si="716"/>
        <v>15869.839999999756</v>
      </c>
      <c r="N11048" s="336"/>
    </row>
    <row r="11049" spans="1:14">
      <c r="A11049" s="336"/>
      <c r="B11049" s="341">
        <v>302060</v>
      </c>
      <c r="C11049" s="341" t="s">
        <v>260</v>
      </c>
      <c r="D11049" s="341">
        <v>0.1</v>
      </c>
      <c r="E11049" s="341">
        <v>100.08</v>
      </c>
      <c r="F11049" s="342">
        <f t="shared" si="713"/>
        <v>10.008000000000001</v>
      </c>
      <c r="G11049" s="343">
        <f t="shared" si="715"/>
        <v>19096.581999999849</v>
      </c>
      <c r="H11049" s="341">
        <v>302060</v>
      </c>
      <c r="I11049" s="341" t="s">
        <v>260</v>
      </c>
      <c r="J11049" s="341">
        <v>0.1</v>
      </c>
      <c r="K11049" s="341">
        <v>109.17</v>
      </c>
      <c r="L11049" s="342">
        <f t="shared" si="714"/>
        <v>10.917000000000002</v>
      </c>
      <c r="M11049" s="343">
        <f t="shared" si="716"/>
        <v>18481.544999999984</v>
      </c>
      <c r="N11049" s="336"/>
    </row>
    <row r="11050" spans="1:14">
      <c r="A11050" s="336"/>
      <c r="B11050" s="341">
        <v>302062.935</v>
      </c>
      <c r="C11050" s="341" t="s">
        <v>255</v>
      </c>
      <c r="D11050" s="341">
        <v>0.04</v>
      </c>
      <c r="E11050" s="341">
        <v>26.73</v>
      </c>
      <c r="F11050" s="342">
        <f t="shared" si="713"/>
        <v>1.0691999999999999</v>
      </c>
      <c r="G11050" s="343">
        <f t="shared" si="715"/>
        <v>5935.0704000001051</v>
      </c>
      <c r="H11050" s="341">
        <v>302062.935</v>
      </c>
      <c r="I11050" s="341" t="s">
        <v>255</v>
      </c>
      <c r="J11050" s="341">
        <v>0.04</v>
      </c>
      <c r="K11050" s="341">
        <v>26.11</v>
      </c>
      <c r="L11050" s="342">
        <f t="shared" si="714"/>
        <v>1.0444</v>
      </c>
      <c r="M11050" s="343">
        <f t="shared" si="716"/>
        <v>5890.2704000000858</v>
      </c>
      <c r="N11050" s="336"/>
    </row>
    <row r="11051" spans="1:14">
      <c r="A11051" s="13"/>
      <c r="B11051" s="341">
        <v>302062.935</v>
      </c>
      <c r="C11051" s="341" t="s">
        <v>256</v>
      </c>
      <c r="D11051" s="341">
        <v>0.1</v>
      </c>
      <c r="E11051" s="341">
        <v>26.73</v>
      </c>
      <c r="F11051" s="342">
        <f t="shared" si="713"/>
        <v>2.673</v>
      </c>
      <c r="G11051" s="343">
        <f t="shared" si="715"/>
        <v>14476.791600000248</v>
      </c>
      <c r="H11051" s="341">
        <v>302062.935</v>
      </c>
      <c r="I11051" s="341" t="s">
        <v>256</v>
      </c>
      <c r="J11051" s="341">
        <v>0.1</v>
      </c>
      <c r="K11051" s="341">
        <v>26.11</v>
      </c>
      <c r="L11051" s="342">
        <f t="shared" si="714"/>
        <v>2.6110000000000002</v>
      </c>
      <c r="M11051" s="343">
        <f t="shared" si="716"/>
        <v>14371.106800000252</v>
      </c>
      <c r="N11051" s="13"/>
    </row>
    <row r="11052" spans="1:14">
      <c r="A11052" s="336"/>
      <c r="B11052" s="341">
        <v>302062.935</v>
      </c>
      <c r="C11052" s="341" t="s">
        <v>257</v>
      </c>
      <c r="D11052" s="341">
        <v>0.125</v>
      </c>
      <c r="E11052" s="341">
        <v>27.47</v>
      </c>
      <c r="F11052" s="342">
        <f t="shared" si="713"/>
        <v>3.4337499999999999</v>
      </c>
      <c r="G11052" s="343">
        <f t="shared" si="715"/>
        <v>19183.398749999873</v>
      </c>
      <c r="H11052" s="341">
        <v>302062.935</v>
      </c>
      <c r="I11052" s="341" t="s">
        <v>257</v>
      </c>
      <c r="J11052" s="341">
        <v>0.125</v>
      </c>
      <c r="K11052" s="341">
        <v>26.84</v>
      </c>
      <c r="L11052" s="342">
        <f t="shared" si="714"/>
        <v>3.355</v>
      </c>
      <c r="M11052" s="343">
        <f t="shared" si="716"/>
        <v>19038.036249999855</v>
      </c>
      <c r="N11052" s="336"/>
    </row>
    <row r="11053" spans="1:14">
      <c r="A11053" s="336"/>
      <c r="B11053" s="341">
        <v>302062.935</v>
      </c>
      <c r="C11053" s="341" t="s">
        <v>258</v>
      </c>
      <c r="D11053" s="341">
        <v>0.125</v>
      </c>
      <c r="E11053" s="341">
        <v>28.21</v>
      </c>
      <c r="F11053" s="342">
        <f t="shared" si="713"/>
        <v>3.5262500000000001</v>
      </c>
      <c r="G11053" s="343">
        <f t="shared" si="715"/>
        <v>19632.422499999844</v>
      </c>
      <c r="H11053" s="341">
        <v>302062.935</v>
      </c>
      <c r="I11053" s="341" t="s">
        <v>258</v>
      </c>
      <c r="J11053" s="341">
        <v>0.125</v>
      </c>
      <c r="K11053" s="341">
        <v>27.57</v>
      </c>
      <c r="L11053" s="342">
        <f t="shared" si="714"/>
        <v>3.44625</v>
      </c>
      <c r="M11053" s="343">
        <f t="shared" si="716"/>
        <v>19484.067499999917</v>
      </c>
      <c r="N11053" s="336"/>
    </row>
    <row r="11054" spans="1:14">
      <c r="A11054" s="336"/>
      <c r="B11054" s="341">
        <v>302062.935</v>
      </c>
      <c r="C11054" s="341" t="s">
        <v>259</v>
      </c>
      <c r="D11054" s="341">
        <v>0.1</v>
      </c>
      <c r="E11054" s="341">
        <v>28.81</v>
      </c>
      <c r="F11054" s="342">
        <f t="shared" si="713"/>
        <v>2.8810000000000002</v>
      </c>
      <c r="G11054" s="343">
        <f t="shared" si="715"/>
        <v>15993.169999999798</v>
      </c>
      <c r="H11054" s="341">
        <v>302062.935</v>
      </c>
      <c r="I11054" s="341" t="s">
        <v>259</v>
      </c>
      <c r="J11054" s="341">
        <v>0.1</v>
      </c>
      <c r="K11054" s="341">
        <v>28.15</v>
      </c>
      <c r="L11054" s="342">
        <f t="shared" si="714"/>
        <v>2.8149999999999999</v>
      </c>
      <c r="M11054" s="343">
        <f t="shared" si="716"/>
        <v>15872.654999999757</v>
      </c>
      <c r="N11054" s="336"/>
    </row>
    <row r="11055" spans="1:14">
      <c r="A11055" s="336"/>
      <c r="B11055" s="341">
        <v>302062.935</v>
      </c>
      <c r="C11055" s="341" t="s">
        <v>260</v>
      </c>
      <c r="D11055" s="341">
        <v>0.1</v>
      </c>
      <c r="E11055" s="341">
        <v>29.4</v>
      </c>
      <c r="F11055" s="342">
        <f t="shared" si="713"/>
        <v>2.94</v>
      </c>
      <c r="G11055" s="343">
        <f t="shared" si="715"/>
        <v>19099.521999999848</v>
      </c>
      <c r="H11055" s="341">
        <v>302062.935</v>
      </c>
      <c r="I11055" s="341" t="s">
        <v>260</v>
      </c>
      <c r="J11055" s="341">
        <v>0.1</v>
      </c>
      <c r="K11055" s="341">
        <v>28.73</v>
      </c>
      <c r="L11055" s="342">
        <f t="shared" si="714"/>
        <v>2.8730000000000002</v>
      </c>
      <c r="M11055" s="343">
        <f t="shared" si="716"/>
        <v>18484.417999999983</v>
      </c>
      <c r="N11055" s="336"/>
    </row>
    <row r="11056" spans="1:14">
      <c r="A11056" s="336"/>
      <c r="B11056" s="341">
        <v>302070</v>
      </c>
      <c r="C11056" s="341" t="s">
        <v>255</v>
      </c>
      <c r="D11056" s="341">
        <v>0.04</v>
      </c>
      <c r="E11056" s="341">
        <v>64.349999999999994</v>
      </c>
      <c r="F11056" s="342">
        <f t="shared" si="713"/>
        <v>2.5739999999999998</v>
      </c>
      <c r="G11056" s="343">
        <f t="shared" si="715"/>
        <v>5937.6444000001047</v>
      </c>
      <c r="H11056" s="341">
        <v>302070</v>
      </c>
      <c r="I11056" s="341" t="s">
        <v>255</v>
      </c>
      <c r="J11056" s="341">
        <v>0.04</v>
      </c>
      <c r="K11056" s="341">
        <v>62.85</v>
      </c>
      <c r="L11056" s="342">
        <f t="shared" si="714"/>
        <v>2.5140000000000002</v>
      </c>
      <c r="M11056" s="343">
        <f t="shared" si="716"/>
        <v>5892.784400000086</v>
      </c>
      <c r="N11056" s="336"/>
    </row>
    <row r="11057" spans="1:14">
      <c r="A11057" s="336"/>
      <c r="B11057" s="341">
        <v>302070</v>
      </c>
      <c r="C11057" s="341" t="s">
        <v>256</v>
      </c>
      <c r="D11057" s="341">
        <v>0.1</v>
      </c>
      <c r="E11057" s="341">
        <v>64.349999999999994</v>
      </c>
      <c r="F11057" s="342">
        <f t="shared" si="713"/>
        <v>6.4349999999999996</v>
      </c>
      <c r="G11057" s="343">
        <f t="shared" si="715"/>
        <v>14483.226600000247</v>
      </c>
      <c r="H11057" s="341">
        <v>302070</v>
      </c>
      <c r="I11057" s="341" t="s">
        <v>256</v>
      </c>
      <c r="J11057" s="341">
        <v>0.1</v>
      </c>
      <c r="K11057" s="341">
        <v>62.85</v>
      </c>
      <c r="L11057" s="342">
        <f t="shared" si="714"/>
        <v>6.2850000000000001</v>
      </c>
      <c r="M11057" s="343">
        <f t="shared" si="716"/>
        <v>14377.391800000252</v>
      </c>
      <c r="N11057" s="336"/>
    </row>
    <row r="11058" spans="1:14">
      <c r="A11058" s="13"/>
      <c r="B11058" s="341">
        <v>302070</v>
      </c>
      <c r="C11058" s="341" t="s">
        <v>257</v>
      </c>
      <c r="D11058" s="341">
        <v>0.125</v>
      </c>
      <c r="E11058" s="341">
        <v>66.14</v>
      </c>
      <c r="F11058" s="342">
        <f t="shared" si="713"/>
        <v>8.2675000000000001</v>
      </c>
      <c r="G11058" s="343">
        <f t="shared" si="715"/>
        <v>19191.666249999875</v>
      </c>
      <c r="H11058" s="341">
        <v>302070</v>
      </c>
      <c r="I11058" s="341" t="s">
        <v>257</v>
      </c>
      <c r="J11058" s="341">
        <v>0.125</v>
      </c>
      <c r="K11058" s="341">
        <v>64.59</v>
      </c>
      <c r="L11058" s="342">
        <f t="shared" si="714"/>
        <v>8.0737500000000004</v>
      </c>
      <c r="M11058" s="343">
        <f t="shared" si="716"/>
        <v>19046.109999999855</v>
      </c>
      <c r="N11058" s="13"/>
    </row>
    <row r="11059" spans="1:14">
      <c r="A11059" s="336"/>
      <c r="B11059" s="341">
        <v>302070</v>
      </c>
      <c r="C11059" s="341" t="s">
        <v>258</v>
      </c>
      <c r="D11059" s="341">
        <v>0.125</v>
      </c>
      <c r="E11059" s="341">
        <v>67.930000000000007</v>
      </c>
      <c r="F11059" s="342">
        <f t="shared" si="713"/>
        <v>8.4912500000000009</v>
      </c>
      <c r="G11059" s="343">
        <f t="shared" si="715"/>
        <v>19640.913749999843</v>
      </c>
      <c r="H11059" s="341">
        <v>302070</v>
      </c>
      <c r="I11059" s="341" t="s">
        <v>258</v>
      </c>
      <c r="J11059" s="341">
        <v>0.125</v>
      </c>
      <c r="K11059" s="341">
        <v>66.34</v>
      </c>
      <c r="L11059" s="342">
        <f t="shared" si="714"/>
        <v>8.2925000000000004</v>
      </c>
      <c r="M11059" s="343">
        <f t="shared" si="716"/>
        <v>19492.359999999917</v>
      </c>
      <c r="N11059" s="336"/>
    </row>
    <row r="11060" spans="1:14">
      <c r="A11060" s="336"/>
      <c r="B11060" s="341">
        <v>302070</v>
      </c>
      <c r="C11060" s="341" t="s">
        <v>259</v>
      </c>
      <c r="D11060" s="341">
        <v>0.1</v>
      </c>
      <c r="E11060" s="341">
        <v>69.36</v>
      </c>
      <c r="F11060" s="342">
        <f t="shared" si="713"/>
        <v>6.9359999999999999</v>
      </c>
      <c r="G11060" s="343">
        <f t="shared" si="715"/>
        <v>16000.105999999798</v>
      </c>
      <c r="H11060" s="341">
        <v>302070</v>
      </c>
      <c r="I11060" s="341" t="s">
        <v>259</v>
      </c>
      <c r="J11060" s="341">
        <v>0.1</v>
      </c>
      <c r="K11060" s="341">
        <v>67.739999999999995</v>
      </c>
      <c r="L11060" s="342">
        <f t="shared" si="714"/>
        <v>6.774</v>
      </c>
      <c r="M11060" s="343">
        <f t="shared" si="716"/>
        <v>15879.428999999756</v>
      </c>
      <c r="N11060" s="336"/>
    </row>
    <row r="11061" spans="1:14">
      <c r="A11061" s="336"/>
      <c r="B11061" s="341">
        <v>302070</v>
      </c>
      <c r="C11061" s="341" t="s">
        <v>260</v>
      </c>
      <c r="D11061" s="341">
        <v>0.1</v>
      </c>
      <c r="E11061" s="341">
        <v>70.790000000000006</v>
      </c>
      <c r="F11061" s="342">
        <f t="shared" si="713"/>
        <v>7.0790000000000006</v>
      </c>
      <c r="G11061" s="343">
        <f t="shared" si="715"/>
        <v>19106.60099999985</v>
      </c>
      <c r="H11061" s="341">
        <v>302070</v>
      </c>
      <c r="I11061" s="341" t="s">
        <v>260</v>
      </c>
      <c r="J11061" s="341">
        <v>0.1</v>
      </c>
      <c r="K11061" s="341">
        <v>69.13</v>
      </c>
      <c r="L11061" s="342">
        <f t="shared" si="714"/>
        <v>6.9130000000000003</v>
      </c>
      <c r="M11061" s="343">
        <f t="shared" si="716"/>
        <v>18491.330999999984</v>
      </c>
      <c r="N11061" s="336"/>
    </row>
    <row r="11062" spans="1:14">
      <c r="A11062" s="336"/>
      <c r="B11062" s="341">
        <v>302080</v>
      </c>
      <c r="C11062" s="341" t="s">
        <v>255</v>
      </c>
      <c r="D11062" s="341">
        <v>0.04</v>
      </c>
      <c r="E11062" s="341">
        <v>91.09</v>
      </c>
      <c r="F11062" s="342">
        <f t="shared" si="713"/>
        <v>3.6436000000000002</v>
      </c>
      <c r="G11062" s="343">
        <f t="shared" si="715"/>
        <v>5941.2880000001051</v>
      </c>
      <c r="H11062" s="341">
        <v>302080</v>
      </c>
      <c r="I11062" s="341" t="s">
        <v>255</v>
      </c>
      <c r="J11062" s="341">
        <v>0.04</v>
      </c>
      <c r="K11062" s="341">
        <v>88.96</v>
      </c>
      <c r="L11062" s="342">
        <f t="shared" si="714"/>
        <v>3.5583999999999998</v>
      </c>
      <c r="M11062" s="343">
        <f t="shared" si="716"/>
        <v>5896.3428000000858</v>
      </c>
      <c r="N11062" s="336"/>
    </row>
    <row r="11063" spans="1:14">
      <c r="A11063" s="336"/>
      <c r="B11063" s="341">
        <v>302080</v>
      </c>
      <c r="C11063" s="341" t="s">
        <v>256</v>
      </c>
      <c r="D11063" s="341">
        <v>0.1</v>
      </c>
      <c r="E11063" s="341">
        <v>91.09</v>
      </c>
      <c r="F11063" s="342">
        <f t="shared" si="713"/>
        <v>9.109</v>
      </c>
      <c r="G11063" s="343">
        <f t="shared" si="715"/>
        <v>14492.335600000248</v>
      </c>
      <c r="H11063" s="341">
        <v>302080</v>
      </c>
      <c r="I11063" s="341" t="s">
        <v>256</v>
      </c>
      <c r="J11063" s="341">
        <v>0.1</v>
      </c>
      <c r="K11063" s="341">
        <v>88.96</v>
      </c>
      <c r="L11063" s="342">
        <f t="shared" si="714"/>
        <v>8.895999999999999</v>
      </c>
      <c r="M11063" s="343">
        <f t="shared" si="716"/>
        <v>14386.287800000253</v>
      </c>
      <c r="N11063" s="336"/>
    </row>
    <row r="11064" spans="1:14">
      <c r="A11064" s="336"/>
      <c r="B11064" s="341">
        <v>302080</v>
      </c>
      <c r="C11064" s="341" t="s">
        <v>257</v>
      </c>
      <c r="D11064" s="341">
        <v>0.125</v>
      </c>
      <c r="E11064" s="341">
        <v>93.62</v>
      </c>
      <c r="F11064" s="342">
        <f t="shared" si="713"/>
        <v>11.702500000000001</v>
      </c>
      <c r="G11064" s="343">
        <f t="shared" si="715"/>
        <v>19203.368749999874</v>
      </c>
      <c r="H11064" s="341">
        <v>302080</v>
      </c>
      <c r="I11064" s="341" t="s">
        <v>257</v>
      </c>
      <c r="J11064" s="341">
        <v>0.125</v>
      </c>
      <c r="K11064" s="341">
        <v>91.43</v>
      </c>
      <c r="L11064" s="342">
        <f t="shared" si="714"/>
        <v>11.428750000000001</v>
      </c>
      <c r="M11064" s="343">
        <f t="shared" si="716"/>
        <v>19057.538749999854</v>
      </c>
      <c r="N11064" s="336"/>
    </row>
    <row r="11065" spans="1:14">
      <c r="A11065" s="13"/>
      <c r="B11065" s="341">
        <v>302080</v>
      </c>
      <c r="C11065" s="341" t="s">
        <v>258</v>
      </c>
      <c r="D11065" s="341">
        <v>0.125</v>
      </c>
      <c r="E11065" s="341">
        <v>96.15</v>
      </c>
      <c r="F11065" s="342">
        <f t="shared" si="713"/>
        <v>12.018750000000001</v>
      </c>
      <c r="G11065" s="343">
        <f t="shared" si="715"/>
        <v>19652.932499999843</v>
      </c>
      <c r="H11065" s="341">
        <v>302080</v>
      </c>
      <c r="I11065" s="341" t="s">
        <v>258</v>
      </c>
      <c r="J11065" s="341">
        <v>0.125</v>
      </c>
      <c r="K11065" s="341">
        <v>93.9</v>
      </c>
      <c r="L11065" s="342">
        <f t="shared" si="714"/>
        <v>11.737500000000001</v>
      </c>
      <c r="M11065" s="343">
        <f t="shared" si="716"/>
        <v>19504.097499999916</v>
      </c>
      <c r="N11065" s="13"/>
    </row>
    <row r="11066" spans="1:14">
      <c r="A11066" s="336"/>
      <c r="B11066" s="341">
        <v>302080</v>
      </c>
      <c r="C11066" s="341" t="s">
        <v>259</v>
      </c>
      <c r="D11066" s="341">
        <v>0.1</v>
      </c>
      <c r="E11066" s="341">
        <v>98.17</v>
      </c>
      <c r="F11066" s="342">
        <f t="shared" si="713"/>
        <v>9.8170000000000002</v>
      </c>
      <c r="G11066" s="343">
        <f t="shared" si="715"/>
        <v>16009.922999999797</v>
      </c>
      <c r="H11066" s="341">
        <v>302080</v>
      </c>
      <c r="I11066" s="341" t="s">
        <v>259</v>
      </c>
      <c r="J11066" s="341">
        <v>0.1</v>
      </c>
      <c r="K11066" s="341">
        <v>95.88</v>
      </c>
      <c r="L11066" s="342">
        <f t="shared" si="714"/>
        <v>9.5879999999999992</v>
      </c>
      <c r="M11066" s="343">
        <f t="shared" si="716"/>
        <v>15889.016999999756</v>
      </c>
      <c r="N11066" s="336"/>
    </row>
    <row r="11067" spans="1:14">
      <c r="A11067" s="336"/>
      <c r="B11067" s="341">
        <v>302080</v>
      </c>
      <c r="C11067" s="341" t="s">
        <v>260</v>
      </c>
      <c r="D11067" s="341">
        <v>0.1</v>
      </c>
      <c r="E11067" s="341">
        <v>100.19</v>
      </c>
      <c r="F11067" s="342">
        <f t="shared" si="713"/>
        <v>10.019</v>
      </c>
      <c r="G11067" s="343">
        <f t="shared" si="715"/>
        <v>19116.61999999985</v>
      </c>
      <c r="H11067" s="341">
        <v>302080</v>
      </c>
      <c r="I11067" s="341" t="s">
        <v>260</v>
      </c>
      <c r="J11067" s="341">
        <v>0.1</v>
      </c>
      <c r="K11067" s="341">
        <v>97.85</v>
      </c>
      <c r="L11067" s="342">
        <f t="shared" si="714"/>
        <v>9.7850000000000001</v>
      </c>
      <c r="M11067" s="343">
        <f t="shared" si="716"/>
        <v>18501.115999999984</v>
      </c>
      <c r="N11067" s="336"/>
    </row>
    <row r="11068" spans="1:14">
      <c r="A11068" s="336"/>
      <c r="B11068" s="341">
        <v>302090</v>
      </c>
      <c r="C11068" s="341" t="s">
        <v>255</v>
      </c>
      <c r="D11068" s="341">
        <v>0.04</v>
      </c>
      <c r="E11068" s="341">
        <v>91.09</v>
      </c>
      <c r="F11068" s="342">
        <f t="shared" si="713"/>
        <v>3.6436000000000002</v>
      </c>
      <c r="G11068" s="343">
        <f t="shared" si="715"/>
        <v>5944.9316000001054</v>
      </c>
      <c r="H11068" s="341">
        <v>302090</v>
      </c>
      <c r="I11068" s="341" t="s">
        <v>255</v>
      </c>
      <c r="J11068" s="341">
        <v>0.04</v>
      </c>
      <c r="K11068" s="341">
        <v>88.96</v>
      </c>
      <c r="L11068" s="342">
        <f t="shared" si="714"/>
        <v>3.5583999999999998</v>
      </c>
      <c r="M11068" s="343">
        <f t="shared" si="716"/>
        <v>5899.9012000000857</v>
      </c>
      <c r="N11068" s="336"/>
    </row>
    <row r="11069" spans="1:14">
      <c r="A11069" s="336"/>
      <c r="B11069" s="341">
        <v>302090</v>
      </c>
      <c r="C11069" s="341" t="s">
        <v>256</v>
      </c>
      <c r="D11069" s="341">
        <v>0.1</v>
      </c>
      <c r="E11069" s="341">
        <v>91.09</v>
      </c>
      <c r="F11069" s="342">
        <f t="shared" si="713"/>
        <v>9.109</v>
      </c>
      <c r="G11069" s="343">
        <f t="shared" si="715"/>
        <v>14501.444600000248</v>
      </c>
      <c r="H11069" s="341">
        <v>302090</v>
      </c>
      <c r="I11069" s="341" t="s">
        <v>256</v>
      </c>
      <c r="J11069" s="341">
        <v>0.1</v>
      </c>
      <c r="K11069" s="341">
        <v>88.96</v>
      </c>
      <c r="L11069" s="342">
        <f t="shared" si="714"/>
        <v>8.895999999999999</v>
      </c>
      <c r="M11069" s="343">
        <f t="shared" si="716"/>
        <v>14395.183800000254</v>
      </c>
      <c r="N11069" s="336"/>
    </row>
    <row r="11070" spans="1:14">
      <c r="A11070" s="336"/>
      <c r="B11070" s="341">
        <v>302090</v>
      </c>
      <c r="C11070" s="341" t="s">
        <v>257</v>
      </c>
      <c r="D11070" s="341">
        <v>0.125</v>
      </c>
      <c r="E11070" s="341">
        <v>93.62</v>
      </c>
      <c r="F11070" s="342">
        <f t="shared" si="713"/>
        <v>11.702500000000001</v>
      </c>
      <c r="G11070" s="343">
        <f t="shared" si="715"/>
        <v>19215.071249999874</v>
      </c>
      <c r="H11070" s="341">
        <v>302090</v>
      </c>
      <c r="I11070" s="341" t="s">
        <v>257</v>
      </c>
      <c r="J11070" s="341">
        <v>0.125</v>
      </c>
      <c r="K11070" s="341">
        <v>91.43</v>
      </c>
      <c r="L11070" s="342">
        <f t="shared" si="714"/>
        <v>11.428750000000001</v>
      </c>
      <c r="M11070" s="343">
        <f t="shared" si="716"/>
        <v>19068.967499999853</v>
      </c>
      <c r="N11070" s="336"/>
    </row>
    <row r="11071" spans="1:14">
      <c r="A11071" s="336"/>
      <c r="B11071" s="341">
        <v>302090</v>
      </c>
      <c r="C11071" s="341" t="s">
        <v>258</v>
      </c>
      <c r="D11071" s="341">
        <v>0.125</v>
      </c>
      <c r="E11071" s="341">
        <v>96.15</v>
      </c>
      <c r="F11071" s="342">
        <f t="shared" si="713"/>
        <v>12.018750000000001</v>
      </c>
      <c r="G11071" s="343">
        <f t="shared" si="715"/>
        <v>19664.951249999842</v>
      </c>
      <c r="H11071" s="341">
        <v>302090</v>
      </c>
      <c r="I11071" s="341" t="s">
        <v>258</v>
      </c>
      <c r="J11071" s="341">
        <v>0.125</v>
      </c>
      <c r="K11071" s="341">
        <v>93.9</v>
      </c>
      <c r="L11071" s="342">
        <f t="shared" si="714"/>
        <v>11.737500000000001</v>
      </c>
      <c r="M11071" s="343">
        <f t="shared" si="716"/>
        <v>19515.834999999915</v>
      </c>
      <c r="N11071" s="336"/>
    </row>
    <row r="11072" spans="1:14">
      <c r="A11072" s="13"/>
      <c r="B11072" s="341">
        <v>302090</v>
      </c>
      <c r="C11072" s="341" t="s">
        <v>259</v>
      </c>
      <c r="D11072" s="341">
        <v>0.1</v>
      </c>
      <c r="E11072" s="341">
        <v>98.17</v>
      </c>
      <c r="F11072" s="342">
        <f t="shared" si="713"/>
        <v>9.8170000000000002</v>
      </c>
      <c r="G11072" s="343">
        <f t="shared" si="715"/>
        <v>16019.739999999796</v>
      </c>
      <c r="H11072" s="341">
        <v>302090</v>
      </c>
      <c r="I11072" s="341" t="s">
        <v>259</v>
      </c>
      <c r="J11072" s="341">
        <v>0.1</v>
      </c>
      <c r="K11072" s="341">
        <v>95.88</v>
      </c>
      <c r="L11072" s="342">
        <f t="shared" si="714"/>
        <v>9.5879999999999992</v>
      </c>
      <c r="M11072" s="343">
        <f t="shared" si="716"/>
        <v>15898.604999999756</v>
      </c>
      <c r="N11072" s="13"/>
    </row>
    <row r="11073" spans="1:14">
      <c r="A11073" s="336"/>
      <c r="B11073" s="341">
        <v>302090</v>
      </c>
      <c r="C11073" s="341" t="s">
        <v>260</v>
      </c>
      <c r="D11073" s="341">
        <v>0.1</v>
      </c>
      <c r="E11073" s="341">
        <v>100.19</v>
      </c>
      <c r="F11073" s="342">
        <f t="shared" si="713"/>
        <v>10.019</v>
      </c>
      <c r="G11073" s="343">
        <f t="shared" si="715"/>
        <v>19126.63899999985</v>
      </c>
      <c r="H11073" s="341">
        <v>302090</v>
      </c>
      <c r="I11073" s="341" t="s">
        <v>260</v>
      </c>
      <c r="J11073" s="341">
        <v>0.1</v>
      </c>
      <c r="K11073" s="341">
        <v>97.85</v>
      </c>
      <c r="L11073" s="342">
        <f t="shared" si="714"/>
        <v>9.7850000000000001</v>
      </c>
      <c r="M11073" s="343">
        <f t="shared" si="716"/>
        <v>18510.900999999983</v>
      </c>
      <c r="N11073" s="336"/>
    </row>
    <row r="11074" spans="1:14">
      <c r="A11074" s="336"/>
      <c r="B11074" s="341">
        <v>302100</v>
      </c>
      <c r="C11074" s="341" t="s">
        <v>255</v>
      </c>
      <c r="D11074" s="341">
        <v>0.04</v>
      </c>
      <c r="E11074" s="341">
        <v>91.09</v>
      </c>
      <c r="F11074" s="342">
        <f t="shared" si="713"/>
        <v>3.6436000000000002</v>
      </c>
      <c r="G11074" s="343">
        <f t="shared" si="715"/>
        <v>5948.5752000001057</v>
      </c>
      <c r="H11074" s="341">
        <v>302100</v>
      </c>
      <c r="I11074" s="341" t="s">
        <v>255</v>
      </c>
      <c r="J11074" s="341">
        <v>0.04</v>
      </c>
      <c r="K11074" s="341">
        <v>88.96</v>
      </c>
      <c r="L11074" s="342">
        <f t="shared" si="714"/>
        <v>3.5583999999999998</v>
      </c>
      <c r="M11074" s="343">
        <f t="shared" si="716"/>
        <v>5903.4596000000856</v>
      </c>
      <c r="N11074" s="336"/>
    </row>
    <row r="11075" spans="1:14">
      <c r="A11075" s="336"/>
      <c r="B11075" s="341">
        <v>302100</v>
      </c>
      <c r="C11075" s="341" t="s">
        <v>256</v>
      </c>
      <c r="D11075" s="341">
        <v>0.1</v>
      </c>
      <c r="E11075" s="341">
        <v>91.09</v>
      </c>
      <c r="F11075" s="342">
        <f t="shared" si="713"/>
        <v>9.109</v>
      </c>
      <c r="G11075" s="343">
        <f t="shared" si="715"/>
        <v>14510.553600000248</v>
      </c>
      <c r="H11075" s="341">
        <v>302100</v>
      </c>
      <c r="I11075" s="341" t="s">
        <v>256</v>
      </c>
      <c r="J11075" s="341">
        <v>0.1</v>
      </c>
      <c r="K11075" s="341">
        <v>88.96</v>
      </c>
      <c r="L11075" s="342">
        <f t="shared" si="714"/>
        <v>8.895999999999999</v>
      </c>
      <c r="M11075" s="343">
        <f t="shared" si="716"/>
        <v>14404.079800000254</v>
      </c>
      <c r="N11075" s="336"/>
    </row>
    <row r="11076" spans="1:14">
      <c r="A11076" s="336"/>
      <c r="B11076" s="341">
        <v>302100</v>
      </c>
      <c r="C11076" s="341" t="s">
        <v>257</v>
      </c>
      <c r="D11076" s="341">
        <v>0.125</v>
      </c>
      <c r="E11076" s="341">
        <v>93.62</v>
      </c>
      <c r="F11076" s="342">
        <f t="shared" si="713"/>
        <v>11.702500000000001</v>
      </c>
      <c r="G11076" s="343">
        <f t="shared" si="715"/>
        <v>19226.773749999873</v>
      </c>
      <c r="H11076" s="341">
        <v>302100</v>
      </c>
      <c r="I11076" s="341" t="s">
        <v>257</v>
      </c>
      <c r="J11076" s="341">
        <v>0.125</v>
      </c>
      <c r="K11076" s="341">
        <v>91.43</v>
      </c>
      <c r="L11076" s="342">
        <f t="shared" si="714"/>
        <v>11.428750000000001</v>
      </c>
      <c r="M11076" s="343">
        <f t="shared" si="716"/>
        <v>19080.396249999852</v>
      </c>
      <c r="N11076" s="336"/>
    </row>
    <row r="11077" spans="1:14">
      <c r="A11077" s="336"/>
      <c r="B11077" s="341">
        <v>302100</v>
      </c>
      <c r="C11077" s="341" t="s">
        <v>258</v>
      </c>
      <c r="D11077" s="341">
        <v>0.125</v>
      </c>
      <c r="E11077" s="341">
        <v>96.15</v>
      </c>
      <c r="F11077" s="342">
        <f t="shared" si="713"/>
        <v>12.018750000000001</v>
      </c>
      <c r="G11077" s="343">
        <f t="shared" si="715"/>
        <v>19676.969999999841</v>
      </c>
      <c r="H11077" s="341">
        <v>302100</v>
      </c>
      <c r="I11077" s="341" t="s">
        <v>258</v>
      </c>
      <c r="J11077" s="341">
        <v>0.125</v>
      </c>
      <c r="K11077" s="341">
        <v>93.9</v>
      </c>
      <c r="L11077" s="342">
        <f t="shared" si="714"/>
        <v>11.737500000000001</v>
      </c>
      <c r="M11077" s="343">
        <f t="shared" si="716"/>
        <v>19527.572499999915</v>
      </c>
      <c r="N11077" s="336"/>
    </row>
    <row r="11078" spans="1:14">
      <c r="A11078" s="336"/>
      <c r="B11078" s="341">
        <v>302100</v>
      </c>
      <c r="C11078" s="341" t="s">
        <v>259</v>
      </c>
      <c r="D11078" s="341">
        <v>0.1</v>
      </c>
      <c r="E11078" s="341">
        <v>98.17</v>
      </c>
      <c r="F11078" s="342">
        <f t="shared" si="713"/>
        <v>9.8170000000000002</v>
      </c>
      <c r="G11078" s="343">
        <f t="shared" si="715"/>
        <v>16029.556999999795</v>
      </c>
      <c r="H11078" s="341">
        <v>302100</v>
      </c>
      <c r="I11078" s="341" t="s">
        <v>259</v>
      </c>
      <c r="J11078" s="341">
        <v>0.1</v>
      </c>
      <c r="K11078" s="341">
        <v>95.88</v>
      </c>
      <c r="L11078" s="342">
        <f t="shared" si="714"/>
        <v>9.5879999999999992</v>
      </c>
      <c r="M11078" s="343">
        <f t="shared" si="716"/>
        <v>15908.192999999756</v>
      </c>
      <c r="N11078" s="336"/>
    </row>
    <row r="11079" spans="1:14">
      <c r="A11079" s="13"/>
      <c r="B11079" s="341">
        <v>302100</v>
      </c>
      <c r="C11079" s="341" t="s">
        <v>260</v>
      </c>
      <c r="D11079" s="341">
        <v>0.1</v>
      </c>
      <c r="E11079" s="341">
        <v>100.19</v>
      </c>
      <c r="F11079" s="342">
        <f t="shared" si="713"/>
        <v>10.019</v>
      </c>
      <c r="G11079" s="343">
        <f t="shared" si="715"/>
        <v>19136.65799999985</v>
      </c>
      <c r="H11079" s="341">
        <v>302100</v>
      </c>
      <c r="I11079" s="341" t="s">
        <v>260</v>
      </c>
      <c r="J11079" s="341">
        <v>0.1</v>
      </c>
      <c r="K11079" s="341">
        <v>108.78</v>
      </c>
      <c r="L11079" s="342">
        <f t="shared" si="714"/>
        <v>10.878</v>
      </c>
      <c r="M11079" s="343">
        <f t="shared" si="716"/>
        <v>18521.778999999984</v>
      </c>
      <c r="N11079" s="13"/>
    </row>
    <row r="11080" spans="1:14">
      <c r="A11080" s="336"/>
      <c r="B11080" s="341">
        <v>302110</v>
      </c>
      <c r="C11080" s="341" t="s">
        <v>255</v>
      </c>
      <c r="D11080" s="341">
        <v>0.04</v>
      </c>
      <c r="E11080" s="341">
        <v>91.09</v>
      </c>
      <c r="F11080" s="342">
        <f t="shared" si="713"/>
        <v>3.6436000000000002</v>
      </c>
      <c r="G11080" s="343">
        <f t="shared" si="715"/>
        <v>5952.2188000001061</v>
      </c>
      <c r="H11080" s="341">
        <v>302110</v>
      </c>
      <c r="I11080" s="341" t="s">
        <v>255</v>
      </c>
      <c r="J11080" s="341">
        <v>0.04</v>
      </c>
      <c r="K11080" s="341">
        <v>88.96</v>
      </c>
      <c r="L11080" s="342">
        <f t="shared" si="714"/>
        <v>3.5583999999999998</v>
      </c>
      <c r="M11080" s="343">
        <f t="shared" si="716"/>
        <v>5907.0180000000855</v>
      </c>
      <c r="N11080" s="336"/>
    </row>
    <row r="11081" spans="1:14">
      <c r="A11081" s="336"/>
      <c r="B11081" s="341">
        <v>302110</v>
      </c>
      <c r="C11081" s="341" t="s">
        <v>256</v>
      </c>
      <c r="D11081" s="341">
        <v>0.1</v>
      </c>
      <c r="E11081" s="341">
        <v>91.09</v>
      </c>
      <c r="F11081" s="342">
        <f t="shared" si="713"/>
        <v>9.109</v>
      </c>
      <c r="G11081" s="343">
        <f t="shared" si="715"/>
        <v>14519.662600000249</v>
      </c>
      <c r="H11081" s="341">
        <v>302110</v>
      </c>
      <c r="I11081" s="341" t="s">
        <v>256</v>
      </c>
      <c r="J11081" s="341">
        <v>0.1</v>
      </c>
      <c r="K11081" s="341">
        <v>88.96</v>
      </c>
      <c r="L11081" s="342">
        <f t="shared" si="714"/>
        <v>8.895999999999999</v>
      </c>
      <c r="M11081" s="343">
        <f t="shared" si="716"/>
        <v>14412.975800000255</v>
      </c>
      <c r="N11081" s="336"/>
    </row>
    <row r="11082" spans="1:14">
      <c r="A11082" s="336"/>
      <c r="B11082" s="341">
        <v>302110</v>
      </c>
      <c r="C11082" s="341" t="s">
        <v>257</v>
      </c>
      <c r="D11082" s="341">
        <v>0.125</v>
      </c>
      <c r="E11082" s="341">
        <v>93.62</v>
      </c>
      <c r="F11082" s="342">
        <f t="shared" si="713"/>
        <v>11.702500000000001</v>
      </c>
      <c r="G11082" s="343">
        <f t="shared" si="715"/>
        <v>19238.476249999872</v>
      </c>
      <c r="H11082" s="341">
        <v>302110</v>
      </c>
      <c r="I11082" s="341" t="s">
        <v>257</v>
      </c>
      <c r="J11082" s="341">
        <v>0.125</v>
      </c>
      <c r="K11082" s="341">
        <v>91.43</v>
      </c>
      <c r="L11082" s="342">
        <f t="shared" si="714"/>
        <v>11.428750000000001</v>
      </c>
      <c r="M11082" s="343">
        <f t="shared" si="716"/>
        <v>19091.824999999852</v>
      </c>
      <c r="N11082" s="336"/>
    </row>
    <row r="11083" spans="1:14">
      <c r="A11083" s="336"/>
      <c r="B11083" s="341">
        <v>302110</v>
      </c>
      <c r="C11083" s="341" t="s">
        <v>258</v>
      </c>
      <c r="D11083" s="341">
        <v>0.125</v>
      </c>
      <c r="E11083" s="341">
        <v>96.15</v>
      </c>
      <c r="F11083" s="342">
        <f t="shared" si="713"/>
        <v>12.018750000000001</v>
      </c>
      <c r="G11083" s="343">
        <f t="shared" si="715"/>
        <v>19688.98874999984</v>
      </c>
      <c r="H11083" s="341">
        <v>302110</v>
      </c>
      <c r="I11083" s="341" t="s">
        <v>258</v>
      </c>
      <c r="J11083" s="341">
        <v>0.125</v>
      </c>
      <c r="K11083" s="341">
        <v>93.9</v>
      </c>
      <c r="L11083" s="342">
        <f t="shared" si="714"/>
        <v>11.737500000000001</v>
      </c>
      <c r="M11083" s="343">
        <f t="shared" si="716"/>
        <v>19539.309999999914</v>
      </c>
      <c r="N11083" s="336"/>
    </row>
    <row r="11084" spans="1:14">
      <c r="A11084" s="336"/>
      <c r="B11084" s="341">
        <v>302110</v>
      </c>
      <c r="C11084" s="341" t="s">
        <v>259</v>
      </c>
      <c r="D11084" s="341">
        <v>0.1</v>
      </c>
      <c r="E11084" s="341">
        <v>98.17</v>
      </c>
      <c r="F11084" s="342">
        <f t="shared" si="713"/>
        <v>9.8170000000000002</v>
      </c>
      <c r="G11084" s="343">
        <f t="shared" si="715"/>
        <v>16039.373999999794</v>
      </c>
      <c r="H11084" s="341">
        <v>302110</v>
      </c>
      <c r="I11084" s="341" t="s">
        <v>259</v>
      </c>
      <c r="J11084" s="341">
        <v>0.1</v>
      </c>
      <c r="K11084" s="341">
        <v>95.88</v>
      </c>
      <c r="L11084" s="342">
        <f t="shared" si="714"/>
        <v>9.5879999999999992</v>
      </c>
      <c r="M11084" s="343">
        <f t="shared" si="716"/>
        <v>15917.780999999755</v>
      </c>
      <c r="N11084" s="336"/>
    </row>
    <row r="11085" spans="1:14">
      <c r="A11085" s="336"/>
      <c r="B11085" s="341">
        <v>302110</v>
      </c>
      <c r="C11085" s="341" t="s">
        <v>260</v>
      </c>
      <c r="D11085" s="341">
        <v>0.1</v>
      </c>
      <c r="E11085" s="341">
        <v>100.19</v>
      </c>
      <c r="F11085" s="342">
        <f t="shared" si="713"/>
        <v>10.019</v>
      </c>
      <c r="G11085" s="343">
        <f t="shared" si="715"/>
        <v>19146.676999999851</v>
      </c>
      <c r="H11085" s="341">
        <v>302110</v>
      </c>
      <c r="I11085" s="341" t="s">
        <v>260</v>
      </c>
      <c r="J11085" s="341">
        <v>0.1</v>
      </c>
      <c r="K11085" s="341">
        <v>119.68</v>
      </c>
      <c r="L11085" s="342">
        <f t="shared" si="714"/>
        <v>11.968000000000002</v>
      </c>
      <c r="M11085" s="343">
        <f t="shared" si="716"/>
        <v>18533.746999999985</v>
      </c>
      <c r="N11085" s="336"/>
    </row>
    <row r="11086" spans="1:14">
      <c r="A11086" s="13"/>
      <c r="B11086" s="341">
        <v>302120</v>
      </c>
      <c r="C11086" s="341" t="s">
        <v>255</v>
      </c>
      <c r="D11086" s="341">
        <v>0.04</v>
      </c>
      <c r="E11086" s="341">
        <v>91.09</v>
      </c>
      <c r="F11086" s="342">
        <f t="shared" si="713"/>
        <v>3.6436000000000002</v>
      </c>
      <c r="G11086" s="343">
        <f t="shared" si="715"/>
        <v>5955.8624000001064</v>
      </c>
      <c r="H11086" s="341">
        <v>302120</v>
      </c>
      <c r="I11086" s="341" t="s">
        <v>255</v>
      </c>
      <c r="J11086" s="341">
        <v>0.04</v>
      </c>
      <c r="K11086" s="341">
        <v>88.96</v>
      </c>
      <c r="L11086" s="342">
        <f t="shared" si="714"/>
        <v>3.5583999999999998</v>
      </c>
      <c r="M11086" s="343">
        <f t="shared" si="716"/>
        <v>5910.5764000000854</v>
      </c>
      <c r="N11086" s="13"/>
    </row>
    <row r="11087" spans="1:14">
      <c r="A11087" s="336"/>
      <c r="B11087" s="341">
        <v>302120</v>
      </c>
      <c r="C11087" s="341" t="s">
        <v>256</v>
      </c>
      <c r="D11087" s="341">
        <v>0.1</v>
      </c>
      <c r="E11087" s="341">
        <v>91.09</v>
      </c>
      <c r="F11087" s="342">
        <f t="shared" si="713"/>
        <v>9.109</v>
      </c>
      <c r="G11087" s="343">
        <f t="shared" si="715"/>
        <v>14528.771600000249</v>
      </c>
      <c r="H11087" s="341">
        <v>302120</v>
      </c>
      <c r="I11087" s="341" t="s">
        <v>256</v>
      </c>
      <c r="J11087" s="341">
        <v>0.1</v>
      </c>
      <c r="K11087" s="341">
        <v>88.96</v>
      </c>
      <c r="L11087" s="342">
        <f t="shared" si="714"/>
        <v>8.895999999999999</v>
      </c>
      <c r="M11087" s="343">
        <f t="shared" si="716"/>
        <v>14421.871800000255</v>
      </c>
      <c r="N11087" s="336"/>
    </row>
    <row r="11088" spans="1:14">
      <c r="A11088" s="336"/>
      <c r="B11088" s="341">
        <v>302120</v>
      </c>
      <c r="C11088" s="341" t="s">
        <v>257</v>
      </c>
      <c r="D11088" s="341">
        <v>0.125</v>
      </c>
      <c r="E11088" s="341">
        <v>93.62</v>
      </c>
      <c r="F11088" s="342">
        <f t="shared" ref="F11088:F11151" si="717">D11088*E11088</f>
        <v>11.702500000000001</v>
      </c>
      <c r="G11088" s="343">
        <f t="shared" si="715"/>
        <v>19250.178749999872</v>
      </c>
      <c r="H11088" s="341">
        <v>302120</v>
      </c>
      <c r="I11088" s="341" t="s">
        <v>257</v>
      </c>
      <c r="J11088" s="341">
        <v>0.125</v>
      </c>
      <c r="K11088" s="341">
        <v>91.43</v>
      </c>
      <c r="L11088" s="342">
        <f t="shared" ref="L11088:L11151" si="718">J11088*K11088</f>
        <v>11.428750000000001</v>
      </c>
      <c r="M11088" s="343">
        <f t="shared" si="716"/>
        <v>19103.253749999851</v>
      </c>
      <c r="N11088" s="336"/>
    </row>
    <row r="11089" spans="1:14">
      <c r="A11089" s="336"/>
      <c r="B11089" s="341">
        <v>302120</v>
      </c>
      <c r="C11089" s="341" t="s">
        <v>258</v>
      </c>
      <c r="D11089" s="341">
        <v>0.125</v>
      </c>
      <c r="E11089" s="341">
        <v>96.15</v>
      </c>
      <c r="F11089" s="342">
        <f t="shared" si="717"/>
        <v>12.018750000000001</v>
      </c>
      <c r="G11089" s="343">
        <f t="shared" si="715"/>
        <v>19701.00749999984</v>
      </c>
      <c r="H11089" s="341">
        <v>302120</v>
      </c>
      <c r="I11089" s="341" t="s">
        <v>258</v>
      </c>
      <c r="J11089" s="341">
        <v>0.125</v>
      </c>
      <c r="K11089" s="341">
        <v>93.9</v>
      </c>
      <c r="L11089" s="342">
        <f t="shared" si="718"/>
        <v>11.737500000000001</v>
      </c>
      <c r="M11089" s="343">
        <f t="shared" si="716"/>
        <v>19551.047499999913</v>
      </c>
      <c r="N11089" s="336"/>
    </row>
    <row r="11090" spans="1:14">
      <c r="A11090" s="336"/>
      <c r="B11090" s="341">
        <v>302120</v>
      </c>
      <c r="C11090" s="341" t="s">
        <v>259</v>
      </c>
      <c r="D11090" s="341">
        <v>0.1</v>
      </c>
      <c r="E11090" s="341">
        <v>98.17</v>
      </c>
      <c r="F11090" s="342">
        <f t="shared" si="717"/>
        <v>9.8170000000000002</v>
      </c>
      <c r="G11090" s="343">
        <f t="shared" si="715"/>
        <v>16049.190999999793</v>
      </c>
      <c r="H11090" s="341">
        <v>302120</v>
      </c>
      <c r="I11090" s="341" t="s">
        <v>259</v>
      </c>
      <c r="J11090" s="341">
        <v>0.1</v>
      </c>
      <c r="K11090" s="341">
        <v>95.88</v>
      </c>
      <c r="L11090" s="342">
        <f t="shared" si="718"/>
        <v>9.5879999999999992</v>
      </c>
      <c r="M11090" s="343">
        <f t="shared" si="716"/>
        <v>15927.368999999755</v>
      </c>
      <c r="N11090" s="336"/>
    </row>
    <row r="11091" spans="1:14">
      <c r="A11091" s="336"/>
      <c r="B11091" s="341">
        <v>302120</v>
      </c>
      <c r="C11091" s="341" t="s">
        <v>260</v>
      </c>
      <c r="D11091" s="341">
        <v>0.1</v>
      </c>
      <c r="E11091" s="341">
        <v>100.19</v>
      </c>
      <c r="F11091" s="342">
        <f t="shared" si="717"/>
        <v>10.019</v>
      </c>
      <c r="G11091" s="343">
        <f t="shared" si="715"/>
        <v>19156.695999999851</v>
      </c>
      <c r="H11091" s="341">
        <v>302120</v>
      </c>
      <c r="I11091" s="341" t="s">
        <v>260</v>
      </c>
      <c r="J11091" s="341">
        <v>0.1</v>
      </c>
      <c r="K11091" s="341">
        <v>119.68</v>
      </c>
      <c r="L11091" s="342">
        <f t="shared" si="718"/>
        <v>11.968000000000002</v>
      </c>
      <c r="M11091" s="343">
        <f t="shared" si="716"/>
        <v>18545.714999999986</v>
      </c>
      <c r="N11091" s="336"/>
    </row>
    <row r="11092" spans="1:14">
      <c r="A11092" s="336"/>
      <c r="B11092" s="341">
        <v>302130</v>
      </c>
      <c r="C11092" s="341" t="s">
        <v>255</v>
      </c>
      <c r="D11092" s="341">
        <v>0.04</v>
      </c>
      <c r="E11092" s="341">
        <v>91.09</v>
      </c>
      <c r="F11092" s="342">
        <f t="shared" si="717"/>
        <v>3.6436000000000002</v>
      </c>
      <c r="G11092" s="343">
        <f t="shared" si="715"/>
        <v>5959.5060000001067</v>
      </c>
      <c r="H11092" s="341">
        <v>302130</v>
      </c>
      <c r="I11092" s="341" t="s">
        <v>255</v>
      </c>
      <c r="J11092" s="341">
        <v>0.04</v>
      </c>
      <c r="K11092" s="341">
        <v>88.96</v>
      </c>
      <c r="L11092" s="342">
        <f t="shared" si="718"/>
        <v>3.5583999999999998</v>
      </c>
      <c r="M11092" s="343">
        <f t="shared" si="716"/>
        <v>5914.1348000000853</v>
      </c>
      <c r="N11092" s="336"/>
    </row>
    <row r="11093" spans="1:14">
      <c r="A11093" s="13"/>
      <c r="B11093" s="341">
        <v>302130</v>
      </c>
      <c r="C11093" s="341" t="s">
        <v>256</v>
      </c>
      <c r="D11093" s="341">
        <v>0.1</v>
      </c>
      <c r="E11093" s="341">
        <v>91.09</v>
      </c>
      <c r="F11093" s="342">
        <f t="shared" si="717"/>
        <v>9.109</v>
      </c>
      <c r="G11093" s="343">
        <f t="shared" si="715"/>
        <v>14537.88060000025</v>
      </c>
      <c r="H11093" s="341">
        <v>302130</v>
      </c>
      <c r="I11093" s="341" t="s">
        <v>256</v>
      </c>
      <c r="J11093" s="341">
        <v>0.1</v>
      </c>
      <c r="K11093" s="341">
        <v>88.96</v>
      </c>
      <c r="L11093" s="342">
        <f t="shared" si="718"/>
        <v>8.895999999999999</v>
      </c>
      <c r="M11093" s="343">
        <f t="shared" si="716"/>
        <v>14430.767800000256</v>
      </c>
      <c r="N11093" s="13"/>
    </row>
    <row r="11094" spans="1:14">
      <c r="A11094" s="336"/>
      <c r="B11094" s="341">
        <v>302130</v>
      </c>
      <c r="C11094" s="341" t="s">
        <v>257</v>
      </c>
      <c r="D11094" s="341">
        <v>0.125</v>
      </c>
      <c r="E11094" s="341">
        <v>93.62</v>
      </c>
      <c r="F11094" s="342">
        <f t="shared" si="717"/>
        <v>11.702500000000001</v>
      </c>
      <c r="G11094" s="343">
        <f t="shared" ref="G11094:G11157" si="719">G11088+F11094</f>
        <v>19261.881249999871</v>
      </c>
      <c r="H11094" s="341">
        <v>302130</v>
      </c>
      <c r="I11094" s="341" t="s">
        <v>257</v>
      </c>
      <c r="J11094" s="341">
        <v>0.125</v>
      </c>
      <c r="K11094" s="341">
        <v>91.43</v>
      </c>
      <c r="L11094" s="342">
        <f t="shared" si="718"/>
        <v>11.428750000000001</v>
      </c>
      <c r="M11094" s="343">
        <f t="shared" si="716"/>
        <v>19114.68249999985</v>
      </c>
      <c r="N11094" s="336"/>
    </row>
    <row r="11095" spans="1:14">
      <c r="A11095" s="336"/>
      <c r="B11095" s="341">
        <v>302130</v>
      </c>
      <c r="C11095" s="341" t="s">
        <v>258</v>
      </c>
      <c r="D11095" s="341">
        <v>0.125</v>
      </c>
      <c r="E11095" s="341">
        <v>96.15</v>
      </c>
      <c r="F11095" s="342">
        <f t="shared" si="717"/>
        <v>12.018750000000001</v>
      </c>
      <c r="G11095" s="343">
        <f t="shared" si="719"/>
        <v>19713.026249999839</v>
      </c>
      <c r="H11095" s="341">
        <v>302130</v>
      </c>
      <c r="I11095" s="341" t="s">
        <v>258</v>
      </c>
      <c r="J11095" s="341">
        <v>0.125</v>
      </c>
      <c r="K11095" s="341">
        <v>93.9</v>
      </c>
      <c r="L11095" s="342">
        <f t="shared" si="718"/>
        <v>11.737500000000001</v>
      </c>
      <c r="M11095" s="343">
        <f t="shared" si="716"/>
        <v>19562.784999999913</v>
      </c>
      <c r="N11095" s="336"/>
    </row>
    <row r="11096" spans="1:14">
      <c r="A11096" s="336"/>
      <c r="B11096" s="341">
        <v>302130</v>
      </c>
      <c r="C11096" s="341" t="s">
        <v>259</v>
      </c>
      <c r="D11096" s="341">
        <v>0.1</v>
      </c>
      <c r="E11096" s="341">
        <v>98.17</v>
      </c>
      <c r="F11096" s="342">
        <f t="shared" si="717"/>
        <v>9.8170000000000002</v>
      </c>
      <c r="G11096" s="343">
        <f t="shared" si="719"/>
        <v>16059.007999999792</v>
      </c>
      <c r="H11096" s="341">
        <v>302130</v>
      </c>
      <c r="I11096" s="341" t="s">
        <v>259</v>
      </c>
      <c r="J11096" s="341">
        <v>0.1</v>
      </c>
      <c r="K11096" s="341">
        <v>95.88</v>
      </c>
      <c r="L11096" s="342">
        <f t="shared" si="718"/>
        <v>9.5879999999999992</v>
      </c>
      <c r="M11096" s="343">
        <f t="shared" ref="M11096:M11159" si="720">M11090+L11096</f>
        <v>15936.956999999755</v>
      </c>
      <c r="N11096" s="336"/>
    </row>
    <row r="11097" spans="1:14">
      <c r="A11097" s="336"/>
      <c r="B11097" s="341">
        <v>302130</v>
      </c>
      <c r="C11097" s="341" t="s">
        <v>260</v>
      </c>
      <c r="D11097" s="341">
        <v>0.1</v>
      </c>
      <c r="E11097" s="341">
        <v>100.19</v>
      </c>
      <c r="F11097" s="342">
        <f t="shared" si="717"/>
        <v>10.019</v>
      </c>
      <c r="G11097" s="343">
        <f t="shared" si="719"/>
        <v>19166.714999999851</v>
      </c>
      <c r="H11097" s="341">
        <v>302130</v>
      </c>
      <c r="I11097" s="341" t="s">
        <v>260</v>
      </c>
      <c r="J11097" s="341">
        <v>0.1</v>
      </c>
      <c r="K11097" s="341">
        <v>119.68</v>
      </c>
      <c r="L11097" s="342">
        <f t="shared" si="718"/>
        <v>11.968000000000002</v>
      </c>
      <c r="M11097" s="343">
        <f t="shared" si="720"/>
        <v>18557.682999999986</v>
      </c>
      <c r="N11097" s="336"/>
    </row>
    <row r="11098" spans="1:14">
      <c r="A11098" s="336"/>
      <c r="B11098" s="341">
        <v>302140</v>
      </c>
      <c r="C11098" s="341" t="s">
        <v>255</v>
      </c>
      <c r="D11098" s="341">
        <v>0.04</v>
      </c>
      <c r="E11098" s="341">
        <v>91.09</v>
      </c>
      <c r="F11098" s="342">
        <f t="shared" si="717"/>
        <v>3.6436000000000002</v>
      </c>
      <c r="G11098" s="343">
        <f t="shared" si="719"/>
        <v>5963.1496000001071</v>
      </c>
      <c r="H11098" s="341">
        <v>302140</v>
      </c>
      <c r="I11098" s="341" t="s">
        <v>255</v>
      </c>
      <c r="J11098" s="341">
        <v>0.04</v>
      </c>
      <c r="K11098" s="341">
        <v>88.96</v>
      </c>
      <c r="L11098" s="342">
        <f t="shared" si="718"/>
        <v>3.5583999999999998</v>
      </c>
      <c r="M11098" s="343">
        <f t="shared" si="720"/>
        <v>5917.6932000000852</v>
      </c>
      <c r="N11098" s="336"/>
    </row>
    <row r="11099" spans="1:14">
      <c r="A11099" s="336"/>
      <c r="B11099" s="341">
        <v>302140</v>
      </c>
      <c r="C11099" s="341" t="s">
        <v>256</v>
      </c>
      <c r="D11099" s="341">
        <v>0.1</v>
      </c>
      <c r="E11099" s="341">
        <v>91.09</v>
      </c>
      <c r="F11099" s="342">
        <f t="shared" si="717"/>
        <v>9.109</v>
      </c>
      <c r="G11099" s="343">
        <f t="shared" si="719"/>
        <v>14546.98960000025</v>
      </c>
      <c r="H11099" s="341">
        <v>302140</v>
      </c>
      <c r="I11099" s="341" t="s">
        <v>256</v>
      </c>
      <c r="J11099" s="341">
        <v>0.1</v>
      </c>
      <c r="K11099" s="341">
        <v>88.96</v>
      </c>
      <c r="L11099" s="342">
        <f t="shared" si="718"/>
        <v>8.895999999999999</v>
      </c>
      <c r="M11099" s="343">
        <f t="shared" si="720"/>
        <v>14439.663800000257</v>
      </c>
      <c r="N11099" s="336"/>
    </row>
    <row r="11100" spans="1:14">
      <c r="A11100" s="13"/>
      <c r="B11100" s="341">
        <v>302140</v>
      </c>
      <c r="C11100" s="341" t="s">
        <v>257</v>
      </c>
      <c r="D11100" s="341">
        <v>0.125</v>
      </c>
      <c r="E11100" s="341">
        <v>93.62</v>
      </c>
      <c r="F11100" s="342">
        <f t="shared" si="717"/>
        <v>11.702500000000001</v>
      </c>
      <c r="G11100" s="343">
        <f t="shared" si="719"/>
        <v>19273.583749999871</v>
      </c>
      <c r="H11100" s="341">
        <v>302140</v>
      </c>
      <c r="I11100" s="341" t="s">
        <v>257</v>
      </c>
      <c r="J11100" s="341">
        <v>0.125</v>
      </c>
      <c r="K11100" s="341">
        <v>91.43</v>
      </c>
      <c r="L11100" s="342">
        <f t="shared" si="718"/>
        <v>11.428750000000001</v>
      </c>
      <c r="M11100" s="343">
        <f t="shared" si="720"/>
        <v>19126.111249999849</v>
      </c>
      <c r="N11100" s="13"/>
    </row>
    <row r="11101" spans="1:14">
      <c r="A11101" s="336"/>
      <c r="B11101" s="341">
        <v>302140</v>
      </c>
      <c r="C11101" s="341" t="s">
        <v>258</v>
      </c>
      <c r="D11101" s="341">
        <v>0.125</v>
      </c>
      <c r="E11101" s="341">
        <v>96.15</v>
      </c>
      <c r="F11101" s="342">
        <f t="shared" si="717"/>
        <v>12.018750000000001</v>
      </c>
      <c r="G11101" s="343">
        <f t="shared" si="719"/>
        <v>19725.044999999838</v>
      </c>
      <c r="H11101" s="341">
        <v>302140</v>
      </c>
      <c r="I11101" s="341" t="s">
        <v>258</v>
      </c>
      <c r="J11101" s="341">
        <v>0.125</v>
      </c>
      <c r="K11101" s="341">
        <v>93.9</v>
      </c>
      <c r="L11101" s="342">
        <f t="shared" si="718"/>
        <v>11.737500000000001</v>
      </c>
      <c r="M11101" s="343">
        <f t="shared" si="720"/>
        <v>19574.522499999912</v>
      </c>
      <c r="N11101" s="336"/>
    </row>
    <row r="11102" spans="1:14">
      <c r="A11102" s="336"/>
      <c r="B11102" s="341">
        <v>302140</v>
      </c>
      <c r="C11102" s="341" t="s">
        <v>259</v>
      </c>
      <c r="D11102" s="341">
        <v>0.1</v>
      </c>
      <c r="E11102" s="341">
        <v>98.17</v>
      </c>
      <c r="F11102" s="342">
        <f t="shared" si="717"/>
        <v>9.8170000000000002</v>
      </c>
      <c r="G11102" s="343">
        <f t="shared" si="719"/>
        <v>16068.824999999792</v>
      </c>
      <c r="H11102" s="341">
        <v>302140</v>
      </c>
      <c r="I11102" s="341" t="s">
        <v>259</v>
      </c>
      <c r="J11102" s="341">
        <v>0.1</v>
      </c>
      <c r="K11102" s="341">
        <v>95.88</v>
      </c>
      <c r="L11102" s="342">
        <f t="shared" si="718"/>
        <v>9.5879999999999992</v>
      </c>
      <c r="M11102" s="343">
        <f t="shared" si="720"/>
        <v>15946.544999999755</v>
      </c>
      <c r="N11102" s="336"/>
    </row>
    <row r="11103" spans="1:14">
      <c r="A11103" s="336"/>
      <c r="B11103" s="341">
        <v>302140</v>
      </c>
      <c r="C11103" s="341" t="s">
        <v>260</v>
      </c>
      <c r="D11103" s="341">
        <v>0.1</v>
      </c>
      <c r="E11103" s="341">
        <v>100.19</v>
      </c>
      <c r="F11103" s="342">
        <f t="shared" si="717"/>
        <v>10.019</v>
      </c>
      <c r="G11103" s="343">
        <f t="shared" si="719"/>
        <v>19176.733999999851</v>
      </c>
      <c r="H11103" s="341">
        <v>302140</v>
      </c>
      <c r="I11103" s="341" t="s">
        <v>260</v>
      </c>
      <c r="J11103" s="341">
        <v>0.1</v>
      </c>
      <c r="K11103" s="341">
        <v>119.68</v>
      </c>
      <c r="L11103" s="342">
        <f t="shared" si="718"/>
        <v>11.968000000000002</v>
      </c>
      <c r="M11103" s="343">
        <f t="shared" si="720"/>
        <v>18569.650999999987</v>
      </c>
      <c r="N11103" s="336"/>
    </row>
    <row r="11104" spans="1:14">
      <c r="A11104" s="336"/>
      <c r="B11104" s="341">
        <v>302150</v>
      </c>
      <c r="C11104" s="341" t="s">
        <v>255</v>
      </c>
      <c r="D11104" s="341">
        <v>0.04</v>
      </c>
      <c r="E11104" s="341">
        <v>91.09</v>
      </c>
      <c r="F11104" s="342">
        <f t="shared" si="717"/>
        <v>3.6436000000000002</v>
      </c>
      <c r="G11104" s="343">
        <f t="shared" si="719"/>
        <v>5966.7932000001074</v>
      </c>
      <c r="H11104" s="341">
        <v>302150</v>
      </c>
      <c r="I11104" s="341" t="s">
        <v>255</v>
      </c>
      <c r="J11104" s="341">
        <v>0.04</v>
      </c>
      <c r="K11104" s="341">
        <v>88.96</v>
      </c>
      <c r="L11104" s="342">
        <f t="shared" si="718"/>
        <v>3.5583999999999998</v>
      </c>
      <c r="M11104" s="343">
        <f t="shared" si="720"/>
        <v>5921.2516000000851</v>
      </c>
      <c r="N11104" s="336"/>
    </row>
    <row r="11105" spans="1:14">
      <c r="A11105" s="336"/>
      <c r="B11105" s="341">
        <v>302150</v>
      </c>
      <c r="C11105" s="341" t="s">
        <v>256</v>
      </c>
      <c r="D11105" s="341">
        <v>0.1</v>
      </c>
      <c r="E11105" s="341">
        <v>91.09</v>
      </c>
      <c r="F11105" s="342">
        <f t="shared" si="717"/>
        <v>9.109</v>
      </c>
      <c r="G11105" s="343">
        <f t="shared" si="719"/>
        <v>14556.09860000025</v>
      </c>
      <c r="H11105" s="341">
        <v>302150</v>
      </c>
      <c r="I11105" s="341" t="s">
        <v>256</v>
      </c>
      <c r="J11105" s="341">
        <v>0.1</v>
      </c>
      <c r="K11105" s="341">
        <v>88.96</v>
      </c>
      <c r="L11105" s="342">
        <f t="shared" si="718"/>
        <v>8.895999999999999</v>
      </c>
      <c r="M11105" s="343">
        <f t="shared" si="720"/>
        <v>14448.559800000257</v>
      </c>
      <c r="N11105" s="336"/>
    </row>
    <row r="11106" spans="1:14">
      <c r="A11106" s="336"/>
      <c r="B11106" s="341">
        <v>302150</v>
      </c>
      <c r="C11106" s="341" t="s">
        <v>257</v>
      </c>
      <c r="D11106" s="341">
        <v>0.125</v>
      </c>
      <c r="E11106" s="341">
        <v>93.62</v>
      </c>
      <c r="F11106" s="342">
        <f t="shared" si="717"/>
        <v>11.702500000000001</v>
      </c>
      <c r="G11106" s="343">
        <f t="shared" si="719"/>
        <v>19285.28624999987</v>
      </c>
      <c r="H11106" s="341">
        <v>302150</v>
      </c>
      <c r="I11106" s="341" t="s">
        <v>257</v>
      </c>
      <c r="J11106" s="341">
        <v>0.125</v>
      </c>
      <c r="K11106" s="341">
        <v>91.43</v>
      </c>
      <c r="L11106" s="342">
        <f t="shared" si="718"/>
        <v>11.428750000000001</v>
      </c>
      <c r="M11106" s="343">
        <f t="shared" si="720"/>
        <v>19137.539999999848</v>
      </c>
      <c r="N11106" s="336"/>
    </row>
    <row r="11107" spans="1:14">
      <c r="A11107" s="13"/>
      <c r="B11107" s="341">
        <v>302150</v>
      </c>
      <c r="C11107" s="341" t="s">
        <v>258</v>
      </c>
      <c r="D11107" s="341">
        <v>0.125</v>
      </c>
      <c r="E11107" s="341">
        <v>96.15</v>
      </c>
      <c r="F11107" s="342">
        <f t="shared" si="717"/>
        <v>12.018750000000001</v>
      </c>
      <c r="G11107" s="343">
        <f t="shared" si="719"/>
        <v>19737.063749999837</v>
      </c>
      <c r="H11107" s="341">
        <v>302150</v>
      </c>
      <c r="I11107" s="341" t="s">
        <v>258</v>
      </c>
      <c r="J11107" s="341">
        <v>0.125</v>
      </c>
      <c r="K11107" s="341">
        <v>93.9</v>
      </c>
      <c r="L11107" s="342">
        <f t="shared" si="718"/>
        <v>11.737500000000001</v>
      </c>
      <c r="M11107" s="343">
        <f t="shared" si="720"/>
        <v>19586.259999999911</v>
      </c>
      <c r="N11107" s="13"/>
    </row>
    <row r="11108" spans="1:14">
      <c r="A11108" s="336"/>
      <c r="B11108" s="341">
        <v>302150</v>
      </c>
      <c r="C11108" s="341" t="s">
        <v>259</v>
      </c>
      <c r="D11108" s="341">
        <v>0.1</v>
      </c>
      <c r="E11108" s="341">
        <v>98.17</v>
      </c>
      <c r="F11108" s="342">
        <f t="shared" si="717"/>
        <v>9.8170000000000002</v>
      </c>
      <c r="G11108" s="343">
        <f t="shared" si="719"/>
        <v>16078.641999999791</v>
      </c>
      <c r="H11108" s="341">
        <v>302150</v>
      </c>
      <c r="I11108" s="341" t="s">
        <v>259</v>
      </c>
      <c r="J11108" s="341">
        <v>0.1</v>
      </c>
      <c r="K11108" s="341">
        <v>95.88</v>
      </c>
      <c r="L11108" s="342">
        <f t="shared" si="718"/>
        <v>9.5879999999999992</v>
      </c>
      <c r="M11108" s="343">
        <f t="shared" si="720"/>
        <v>15956.132999999754</v>
      </c>
      <c r="N11108" s="336"/>
    </row>
    <row r="11109" spans="1:14">
      <c r="A11109" s="336"/>
      <c r="B11109" s="341">
        <v>302150</v>
      </c>
      <c r="C11109" s="341" t="s">
        <v>260</v>
      </c>
      <c r="D11109" s="341">
        <v>0.1</v>
      </c>
      <c r="E11109" s="341">
        <v>100.19</v>
      </c>
      <c r="F11109" s="342">
        <f t="shared" si="717"/>
        <v>10.019</v>
      </c>
      <c r="G11109" s="343">
        <f t="shared" si="719"/>
        <v>19186.752999999851</v>
      </c>
      <c r="H11109" s="341">
        <v>302150</v>
      </c>
      <c r="I11109" s="341" t="s">
        <v>260</v>
      </c>
      <c r="J11109" s="341">
        <v>0.1</v>
      </c>
      <c r="K11109" s="341">
        <v>119.68</v>
      </c>
      <c r="L11109" s="342">
        <f t="shared" si="718"/>
        <v>11.968000000000002</v>
      </c>
      <c r="M11109" s="343">
        <f t="shared" si="720"/>
        <v>18581.618999999988</v>
      </c>
      <c r="N11109" s="336"/>
    </row>
    <row r="11110" spans="1:14">
      <c r="A11110" s="336"/>
      <c r="B11110" s="341">
        <v>302151.41600000003</v>
      </c>
      <c r="C11110" s="341" t="s">
        <v>255</v>
      </c>
      <c r="D11110" s="341">
        <v>0.04</v>
      </c>
      <c r="E11110" s="341">
        <v>12.9</v>
      </c>
      <c r="F11110" s="342">
        <f t="shared" si="717"/>
        <v>0.51600000000000001</v>
      </c>
      <c r="G11110" s="343">
        <f t="shared" si="719"/>
        <v>5967.309200000107</v>
      </c>
      <c r="H11110" s="341">
        <v>302151.41600000003</v>
      </c>
      <c r="I11110" s="341" t="s">
        <v>255</v>
      </c>
      <c r="J11110" s="341">
        <v>0.04</v>
      </c>
      <c r="K11110" s="341">
        <v>12.6</v>
      </c>
      <c r="L11110" s="342">
        <f t="shared" si="718"/>
        <v>0.504</v>
      </c>
      <c r="M11110" s="343">
        <f t="shared" si="720"/>
        <v>5921.755600000085</v>
      </c>
      <c r="N11110" s="336"/>
    </row>
    <row r="11111" spans="1:14">
      <c r="A11111" s="336"/>
      <c r="B11111" s="341">
        <v>302151.41600000003</v>
      </c>
      <c r="C11111" s="341" t="s">
        <v>256</v>
      </c>
      <c r="D11111" s="341">
        <v>0.1</v>
      </c>
      <c r="E11111" s="341">
        <v>12.9</v>
      </c>
      <c r="F11111" s="342">
        <f t="shared" si="717"/>
        <v>1.29</v>
      </c>
      <c r="G11111" s="343">
        <f t="shared" si="719"/>
        <v>14557.388600000251</v>
      </c>
      <c r="H11111" s="341">
        <v>302151.41600000003</v>
      </c>
      <c r="I11111" s="341" t="s">
        <v>256</v>
      </c>
      <c r="J11111" s="341">
        <v>0.1</v>
      </c>
      <c r="K11111" s="341">
        <v>12.6</v>
      </c>
      <c r="L11111" s="342">
        <f t="shared" si="718"/>
        <v>1.26</v>
      </c>
      <c r="M11111" s="343">
        <f t="shared" si="720"/>
        <v>14449.819800000258</v>
      </c>
      <c r="N11111" s="336"/>
    </row>
    <row r="11112" spans="1:14">
      <c r="A11112" s="336"/>
      <c r="B11112" s="341">
        <v>302151.41600000003</v>
      </c>
      <c r="C11112" s="341" t="s">
        <v>257</v>
      </c>
      <c r="D11112" s="341">
        <v>0.125</v>
      </c>
      <c r="E11112" s="341">
        <v>13.26</v>
      </c>
      <c r="F11112" s="342">
        <f t="shared" si="717"/>
        <v>1.6575</v>
      </c>
      <c r="G11112" s="343">
        <f t="shared" si="719"/>
        <v>19286.943749999871</v>
      </c>
      <c r="H11112" s="341">
        <v>302151.41600000003</v>
      </c>
      <c r="I11112" s="341" t="s">
        <v>257</v>
      </c>
      <c r="J11112" s="341">
        <v>0.125</v>
      </c>
      <c r="K11112" s="341">
        <v>12.95</v>
      </c>
      <c r="L11112" s="342">
        <f t="shared" si="718"/>
        <v>1.6187499999999999</v>
      </c>
      <c r="M11112" s="343">
        <f t="shared" si="720"/>
        <v>19139.15874999985</v>
      </c>
      <c r="N11112" s="336"/>
    </row>
    <row r="11113" spans="1:14">
      <c r="A11113" s="336"/>
      <c r="B11113" s="341">
        <v>302151.41600000003</v>
      </c>
      <c r="C11113" s="341" t="s">
        <v>258</v>
      </c>
      <c r="D11113" s="341">
        <v>0.125</v>
      </c>
      <c r="E11113" s="341">
        <v>13.61</v>
      </c>
      <c r="F11113" s="342">
        <f t="shared" si="717"/>
        <v>1.7012499999999999</v>
      </c>
      <c r="G11113" s="343">
        <f t="shared" si="719"/>
        <v>19738.764999999836</v>
      </c>
      <c r="H11113" s="341">
        <v>302151.41600000003</v>
      </c>
      <c r="I11113" s="341" t="s">
        <v>258</v>
      </c>
      <c r="J11113" s="341">
        <v>0.125</v>
      </c>
      <c r="K11113" s="341">
        <v>13.3</v>
      </c>
      <c r="L11113" s="342">
        <f t="shared" si="718"/>
        <v>1.6625000000000001</v>
      </c>
      <c r="M11113" s="343">
        <f t="shared" si="720"/>
        <v>19587.92249999991</v>
      </c>
      <c r="N11113" s="336"/>
    </row>
    <row r="11114" spans="1:14">
      <c r="A11114" s="13"/>
      <c r="B11114" s="341">
        <v>302151.41600000003</v>
      </c>
      <c r="C11114" s="341" t="s">
        <v>259</v>
      </c>
      <c r="D11114" s="341">
        <v>0.1</v>
      </c>
      <c r="E11114" s="341">
        <v>13.9</v>
      </c>
      <c r="F11114" s="342">
        <f t="shared" si="717"/>
        <v>1.3900000000000001</v>
      </c>
      <c r="G11114" s="343">
        <f t="shared" si="719"/>
        <v>16080.03199999979</v>
      </c>
      <c r="H11114" s="341">
        <v>302151.41600000003</v>
      </c>
      <c r="I11114" s="341" t="s">
        <v>259</v>
      </c>
      <c r="J11114" s="341">
        <v>0.1</v>
      </c>
      <c r="K11114" s="341">
        <v>13.58</v>
      </c>
      <c r="L11114" s="342">
        <f t="shared" si="718"/>
        <v>1.3580000000000001</v>
      </c>
      <c r="M11114" s="343">
        <f t="shared" si="720"/>
        <v>15957.490999999754</v>
      </c>
      <c r="N11114" s="13"/>
    </row>
    <row r="11115" spans="1:14">
      <c r="A11115" s="336"/>
      <c r="B11115" s="341">
        <v>302151.41600000003</v>
      </c>
      <c r="C11115" s="341" t="s">
        <v>260</v>
      </c>
      <c r="D11115" s="341">
        <v>0.1</v>
      </c>
      <c r="E11115" s="341">
        <v>14.19</v>
      </c>
      <c r="F11115" s="342">
        <f t="shared" si="717"/>
        <v>1.419</v>
      </c>
      <c r="G11115" s="343">
        <f t="shared" si="719"/>
        <v>19188.171999999853</v>
      </c>
      <c r="H11115" s="341">
        <v>302151.41600000003</v>
      </c>
      <c r="I11115" s="341" t="s">
        <v>260</v>
      </c>
      <c r="J11115" s="341">
        <v>0.1</v>
      </c>
      <c r="K11115" s="341">
        <v>16.95</v>
      </c>
      <c r="L11115" s="342">
        <f t="shared" si="718"/>
        <v>1.6950000000000001</v>
      </c>
      <c r="M11115" s="343">
        <f t="shared" si="720"/>
        <v>18583.313999999988</v>
      </c>
      <c r="N11115" s="336"/>
    </row>
    <row r="11116" spans="1:14">
      <c r="A11116" s="336"/>
      <c r="B11116" s="341">
        <v>302160</v>
      </c>
      <c r="C11116" s="341" t="s">
        <v>255</v>
      </c>
      <c r="D11116" s="341">
        <v>0.04</v>
      </c>
      <c r="E11116" s="341">
        <v>78.14</v>
      </c>
      <c r="F11116" s="342">
        <f t="shared" si="717"/>
        <v>3.1255999999999999</v>
      </c>
      <c r="G11116" s="343">
        <f t="shared" si="719"/>
        <v>5970.4348000001073</v>
      </c>
      <c r="H11116" s="341">
        <v>302160</v>
      </c>
      <c r="I11116" s="341" t="s">
        <v>255</v>
      </c>
      <c r="J11116" s="341">
        <v>0.04</v>
      </c>
      <c r="K11116" s="341">
        <v>76.41</v>
      </c>
      <c r="L11116" s="342">
        <f t="shared" si="718"/>
        <v>3.0564</v>
      </c>
      <c r="M11116" s="343">
        <f t="shared" si="720"/>
        <v>5924.8120000000854</v>
      </c>
      <c r="N11116" s="336"/>
    </row>
    <row r="11117" spans="1:14">
      <c r="A11117" s="336"/>
      <c r="B11117" s="341">
        <v>302160</v>
      </c>
      <c r="C11117" s="341" t="s">
        <v>256</v>
      </c>
      <c r="D11117" s="341">
        <v>0.1</v>
      </c>
      <c r="E11117" s="341">
        <v>78.14</v>
      </c>
      <c r="F11117" s="342">
        <f t="shared" si="717"/>
        <v>7.8140000000000001</v>
      </c>
      <c r="G11117" s="343">
        <f t="shared" si="719"/>
        <v>14565.202600000252</v>
      </c>
      <c r="H11117" s="341">
        <v>302160</v>
      </c>
      <c r="I11117" s="341" t="s">
        <v>256</v>
      </c>
      <c r="J11117" s="341">
        <v>0.1</v>
      </c>
      <c r="K11117" s="341">
        <v>76.41</v>
      </c>
      <c r="L11117" s="342">
        <f t="shared" si="718"/>
        <v>7.641</v>
      </c>
      <c r="M11117" s="343">
        <f t="shared" si="720"/>
        <v>14457.460800000257</v>
      </c>
      <c r="N11117" s="336"/>
    </row>
    <row r="11118" spans="1:14">
      <c r="A11118" s="336"/>
      <c r="B11118" s="341">
        <v>302160</v>
      </c>
      <c r="C11118" s="341" t="s">
        <v>257</v>
      </c>
      <c r="D11118" s="341">
        <v>0.125</v>
      </c>
      <c r="E11118" s="341">
        <v>80.31</v>
      </c>
      <c r="F11118" s="342">
        <f t="shared" si="717"/>
        <v>10.03875</v>
      </c>
      <c r="G11118" s="343">
        <f t="shared" si="719"/>
        <v>19296.982499999871</v>
      </c>
      <c r="H11118" s="341">
        <v>302160</v>
      </c>
      <c r="I11118" s="341" t="s">
        <v>257</v>
      </c>
      <c r="J11118" s="341">
        <v>0.125</v>
      </c>
      <c r="K11118" s="341">
        <v>78.53</v>
      </c>
      <c r="L11118" s="342">
        <f t="shared" si="718"/>
        <v>9.8162500000000001</v>
      </c>
      <c r="M11118" s="343">
        <f t="shared" si="720"/>
        <v>19148.974999999849</v>
      </c>
      <c r="N11118" s="336"/>
    </row>
    <row r="11119" spans="1:14">
      <c r="A11119" s="336"/>
      <c r="B11119" s="341">
        <v>302160</v>
      </c>
      <c r="C11119" s="341" t="s">
        <v>258</v>
      </c>
      <c r="D11119" s="341">
        <v>0.125</v>
      </c>
      <c r="E11119" s="341">
        <v>82.48</v>
      </c>
      <c r="F11119" s="342">
        <f t="shared" si="717"/>
        <v>10.31</v>
      </c>
      <c r="G11119" s="343">
        <f t="shared" si="719"/>
        <v>19749.074999999837</v>
      </c>
      <c r="H11119" s="341">
        <v>302160</v>
      </c>
      <c r="I11119" s="341" t="s">
        <v>258</v>
      </c>
      <c r="J11119" s="341">
        <v>0.125</v>
      </c>
      <c r="K11119" s="341">
        <v>80.650000000000006</v>
      </c>
      <c r="L11119" s="342">
        <f t="shared" si="718"/>
        <v>10.081250000000001</v>
      </c>
      <c r="M11119" s="343">
        <f t="shared" si="720"/>
        <v>19598.003749999909</v>
      </c>
      <c r="N11119" s="336"/>
    </row>
    <row r="11120" spans="1:14">
      <c r="A11120" s="336"/>
      <c r="B11120" s="341">
        <v>302160</v>
      </c>
      <c r="C11120" s="341" t="s">
        <v>259</v>
      </c>
      <c r="D11120" s="341">
        <v>0.1</v>
      </c>
      <c r="E11120" s="341">
        <v>84.22</v>
      </c>
      <c r="F11120" s="342">
        <f t="shared" si="717"/>
        <v>8.4220000000000006</v>
      </c>
      <c r="G11120" s="343">
        <f t="shared" si="719"/>
        <v>16088.453999999791</v>
      </c>
      <c r="H11120" s="341">
        <v>302160</v>
      </c>
      <c r="I11120" s="341" t="s">
        <v>259</v>
      </c>
      <c r="J11120" s="341">
        <v>0.1</v>
      </c>
      <c r="K11120" s="341">
        <v>82.35</v>
      </c>
      <c r="L11120" s="342">
        <f t="shared" si="718"/>
        <v>8.2349999999999994</v>
      </c>
      <c r="M11120" s="343">
        <f t="shared" si="720"/>
        <v>15965.725999999755</v>
      </c>
      <c r="N11120" s="336"/>
    </row>
    <row r="11121" spans="1:14">
      <c r="A11121" s="13"/>
      <c r="B11121" s="341">
        <v>302160</v>
      </c>
      <c r="C11121" s="341" t="s">
        <v>260</v>
      </c>
      <c r="D11121" s="341">
        <v>0.1</v>
      </c>
      <c r="E11121" s="341">
        <v>85.95</v>
      </c>
      <c r="F11121" s="342">
        <f t="shared" si="717"/>
        <v>8.5950000000000006</v>
      </c>
      <c r="G11121" s="343">
        <f t="shared" si="719"/>
        <v>19196.766999999854</v>
      </c>
      <c r="H11121" s="341">
        <v>302160</v>
      </c>
      <c r="I11121" s="341" t="s">
        <v>260</v>
      </c>
      <c r="J11121" s="341">
        <v>0.1</v>
      </c>
      <c r="K11121" s="341">
        <v>102.95</v>
      </c>
      <c r="L11121" s="342">
        <f t="shared" si="718"/>
        <v>10.295000000000002</v>
      </c>
      <c r="M11121" s="343">
        <f t="shared" si="720"/>
        <v>18593.608999999986</v>
      </c>
      <c r="N11121" s="13"/>
    </row>
    <row r="11122" spans="1:14">
      <c r="A11122" s="336"/>
      <c r="B11122" s="341">
        <v>302163.95</v>
      </c>
      <c r="C11122" s="341" t="s">
        <v>255</v>
      </c>
      <c r="D11122" s="341">
        <v>0.04</v>
      </c>
      <c r="E11122" s="341">
        <v>35.93</v>
      </c>
      <c r="F11122" s="342">
        <f t="shared" si="717"/>
        <v>1.4372</v>
      </c>
      <c r="G11122" s="343">
        <f t="shared" si="719"/>
        <v>5971.8720000001076</v>
      </c>
      <c r="H11122" s="341">
        <v>302163.95</v>
      </c>
      <c r="I11122" s="341" t="s">
        <v>255</v>
      </c>
      <c r="J11122" s="341">
        <v>0.04</v>
      </c>
      <c r="K11122" s="341">
        <v>35.19</v>
      </c>
      <c r="L11122" s="342">
        <f t="shared" si="718"/>
        <v>1.4076</v>
      </c>
      <c r="M11122" s="343">
        <f t="shared" si="720"/>
        <v>5926.2196000000849</v>
      </c>
      <c r="N11122" s="336"/>
    </row>
    <row r="11123" spans="1:14">
      <c r="A11123" s="336"/>
      <c r="B11123" s="341">
        <v>302163.95</v>
      </c>
      <c r="C11123" s="341" t="s">
        <v>256</v>
      </c>
      <c r="D11123" s="341">
        <v>0.1</v>
      </c>
      <c r="E11123" s="341">
        <v>35.93</v>
      </c>
      <c r="F11123" s="342">
        <f t="shared" si="717"/>
        <v>3.593</v>
      </c>
      <c r="G11123" s="343">
        <f t="shared" si="719"/>
        <v>14568.795600000252</v>
      </c>
      <c r="H11123" s="341">
        <v>302163.95</v>
      </c>
      <c r="I11123" s="341" t="s">
        <v>256</v>
      </c>
      <c r="J11123" s="341">
        <v>0.1</v>
      </c>
      <c r="K11123" s="341">
        <v>35.19</v>
      </c>
      <c r="L11123" s="342">
        <f t="shared" si="718"/>
        <v>3.5190000000000001</v>
      </c>
      <c r="M11123" s="343">
        <f t="shared" si="720"/>
        <v>14460.979800000257</v>
      </c>
      <c r="N11123" s="336"/>
    </row>
    <row r="11124" spans="1:14">
      <c r="A11124" s="336"/>
      <c r="B11124" s="341">
        <v>302163.95</v>
      </c>
      <c r="C11124" s="341" t="s">
        <v>257</v>
      </c>
      <c r="D11124" s="341">
        <v>0.125</v>
      </c>
      <c r="E11124" s="341">
        <v>36.92</v>
      </c>
      <c r="F11124" s="342">
        <f t="shared" si="717"/>
        <v>4.6150000000000002</v>
      </c>
      <c r="G11124" s="343">
        <f t="shared" si="719"/>
        <v>19301.597499999873</v>
      </c>
      <c r="H11124" s="341">
        <v>302163.95</v>
      </c>
      <c r="I11124" s="341" t="s">
        <v>257</v>
      </c>
      <c r="J11124" s="341">
        <v>0.125</v>
      </c>
      <c r="K11124" s="341">
        <v>36.17</v>
      </c>
      <c r="L11124" s="342">
        <f t="shared" si="718"/>
        <v>4.5212500000000002</v>
      </c>
      <c r="M11124" s="343">
        <f t="shared" si="720"/>
        <v>19153.496249999851</v>
      </c>
      <c r="N11124" s="336"/>
    </row>
    <row r="11125" spans="1:14">
      <c r="A11125" s="336"/>
      <c r="B11125" s="341">
        <v>302163.95</v>
      </c>
      <c r="C11125" s="341" t="s">
        <v>258</v>
      </c>
      <c r="D11125" s="341">
        <v>0.125</v>
      </c>
      <c r="E11125" s="341">
        <v>37.92</v>
      </c>
      <c r="F11125" s="342">
        <f t="shared" si="717"/>
        <v>4.74</v>
      </c>
      <c r="G11125" s="343">
        <f t="shared" si="719"/>
        <v>19753.814999999839</v>
      </c>
      <c r="H11125" s="341">
        <v>302163.95</v>
      </c>
      <c r="I11125" s="341" t="s">
        <v>258</v>
      </c>
      <c r="J11125" s="341">
        <v>0.125</v>
      </c>
      <c r="K11125" s="341">
        <v>37.15</v>
      </c>
      <c r="L11125" s="342">
        <f t="shared" si="718"/>
        <v>4.6437499999999998</v>
      </c>
      <c r="M11125" s="343">
        <f t="shared" si="720"/>
        <v>19602.647499999908</v>
      </c>
      <c r="N11125" s="336"/>
    </row>
    <row r="11126" spans="1:14">
      <c r="A11126" s="336"/>
      <c r="B11126" s="341">
        <v>302163.95</v>
      </c>
      <c r="C11126" s="341" t="s">
        <v>259</v>
      </c>
      <c r="D11126" s="341">
        <v>0.1</v>
      </c>
      <c r="E11126" s="341">
        <v>38.72</v>
      </c>
      <c r="F11126" s="342">
        <f t="shared" si="717"/>
        <v>3.8719999999999999</v>
      </c>
      <c r="G11126" s="343">
        <f t="shared" si="719"/>
        <v>16092.32599999979</v>
      </c>
      <c r="H11126" s="341">
        <v>302163.95</v>
      </c>
      <c r="I11126" s="341" t="s">
        <v>259</v>
      </c>
      <c r="J11126" s="341">
        <v>0.1</v>
      </c>
      <c r="K11126" s="341">
        <v>37.93</v>
      </c>
      <c r="L11126" s="342">
        <f t="shared" si="718"/>
        <v>3.7930000000000001</v>
      </c>
      <c r="M11126" s="343">
        <f t="shared" si="720"/>
        <v>15969.518999999755</v>
      </c>
      <c r="N11126" s="336"/>
    </row>
    <row r="11127" spans="1:14">
      <c r="A11127" s="336"/>
      <c r="B11127" s="341">
        <v>302163.95</v>
      </c>
      <c r="C11127" s="341" t="s">
        <v>260</v>
      </c>
      <c r="D11127" s="341">
        <v>0.1</v>
      </c>
      <c r="E11127" s="341">
        <v>39.520000000000003</v>
      </c>
      <c r="F11127" s="342">
        <f t="shared" si="717"/>
        <v>3.9520000000000004</v>
      </c>
      <c r="G11127" s="343">
        <f t="shared" si="719"/>
        <v>19200.718999999855</v>
      </c>
      <c r="H11127" s="341">
        <v>302163.95</v>
      </c>
      <c r="I11127" s="341" t="s">
        <v>260</v>
      </c>
      <c r="J11127" s="341">
        <v>0.1</v>
      </c>
      <c r="K11127" s="341">
        <v>47.52</v>
      </c>
      <c r="L11127" s="342">
        <f t="shared" si="718"/>
        <v>4.7520000000000007</v>
      </c>
      <c r="M11127" s="343">
        <f t="shared" si="720"/>
        <v>18598.360999999986</v>
      </c>
      <c r="N11127" s="336"/>
    </row>
    <row r="11128" spans="1:14">
      <c r="A11128" s="13"/>
      <c r="B11128" s="341">
        <v>302170</v>
      </c>
      <c r="C11128" s="341" t="s">
        <v>255</v>
      </c>
      <c r="D11128" s="341">
        <v>0.04</v>
      </c>
      <c r="E11128" s="341">
        <v>54.99</v>
      </c>
      <c r="F11128" s="342">
        <f t="shared" si="717"/>
        <v>2.1996000000000002</v>
      </c>
      <c r="G11128" s="343">
        <f t="shared" si="719"/>
        <v>5974.0716000001075</v>
      </c>
      <c r="H11128" s="341">
        <v>302170</v>
      </c>
      <c r="I11128" s="341" t="s">
        <v>255</v>
      </c>
      <c r="J11128" s="341">
        <v>0.04</v>
      </c>
      <c r="K11128" s="341">
        <v>53.94</v>
      </c>
      <c r="L11128" s="342">
        <f t="shared" si="718"/>
        <v>2.1576</v>
      </c>
      <c r="M11128" s="343">
        <f t="shared" si="720"/>
        <v>5928.3772000000845</v>
      </c>
      <c r="N11128" s="13"/>
    </row>
    <row r="11129" spans="1:14">
      <c r="A11129" s="336"/>
      <c r="B11129" s="341">
        <v>302170</v>
      </c>
      <c r="C11129" s="341" t="s">
        <v>256</v>
      </c>
      <c r="D11129" s="341">
        <v>0.1</v>
      </c>
      <c r="E11129" s="341">
        <v>54.99</v>
      </c>
      <c r="F11129" s="342">
        <f t="shared" si="717"/>
        <v>5.4990000000000006</v>
      </c>
      <c r="G11129" s="343">
        <f t="shared" si="719"/>
        <v>14574.294600000252</v>
      </c>
      <c r="H11129" s="341">
        <v>302170</v>
      </c>
      <c r="I11129" s="341" t="s">
        <v>256</v>
      </c>
      <c r="J11129" s="341">
        <v>0.1</v>
      </c>
      <c r="K11129" s="341">
        <v>53.94</v>
      </c>
      <c r="L11129" s="342">
        <f t="shared" si="718"/>
        <v>5.3940000000000001</v>
      </c>
      <c r="M11129" s="343">
        <f t="shared" si="720"/>
        <v>14466.373800000258</v>
      </c>
      <c r="N11129" s="336"/>
    </row>
    <row r="11130" spans="1:14">
      <c r="A11130" s="336"/>
      <c r="B11130" s="341">
        <v>302170</v>
      </c>
      <c r="C11130" s="341" t="s">
        <v>257</v>
      </c>
      <c r="D11130" s="341">
        <v>0.125</v>
      </c>
      <c r="E11130" s="341">
        <v>56.52</v>
      </c>
      <c r="F11130" s="342">
        <f t="shared" si="717"/>
        <v>7.0650000000000004</v>
      </c>
      <c r="G11130" s="343">
        <f t="shared" si="719"/>
        <v>19308.662499999871</v>
      </c>
      <c r="H11130" s="341">
        <v>302170</v>
      </c>
      <c r="I11130" s="341" t="s">
        <v>257</v>
      </c>
      <c r="J11130" s="341">
        <v>0.125</v>
      </c>
      <c r="K11130" s="341">
        <v>55.44</v>
      </c>
      <c r="L11130" s="342">
        <f t="shared" si="718"/>
        <v>6.93</v>
      </c>
      <c r="M11130" s="343">
        <f t="shared" si="720"/>
        <v>19160.426249999851</v>
      </c>
      <c r="N11130" s="336"/>
    </row>
    <row r="11131" spans="1:14">
      <c r="A11131" s="336"/>
      <c r="B11131" s="341">
        <v>302170</v>
      </c>
      <c r="C11131" s="341" t="s">
        <v>258</v>
      </c>
      <c r="D11131" s="341">
        <v>0.125</v>
      </c>
      <c r="E11131" s="341">
        <v>58.04</v>
      </c>
      <c r="F11131" s="342">
        <f t="shared" si="717"/>
        <v>7.2549999999999999</v>
      </c>
      <c r="G11131" s="343">
        <f t="shared" si="719"/>
        <v>19761.06999999984</v>
      </c>
      <c r="H11131" s="341">
        <v>302170</v>
      </c>
      <c r="I11131" s="341" t="s">
        <v>258</v>
      </c>
      <c r="J11131" s="341">
        <v>0.125</v>
      </c>
      <c r="K11131" s="341">
        <v>56.93</v>
      </c>
      <c r="L11131" s="342">
        <f t="shared" si="718"/>
        <v>7.11625</v>
      </c>
      <c r="M11131" s="343">
        <f t="shared" si="720"/>
        <v>19609.763749999907</v>
      </c>
      <c r="N11131" s="336"/>
    </row>
    <row r="11132" spans="1:14">
      <c r="A11132" s="336"/>
      <c r="B11132" s="341">
        <v>302170</v>
      </c>
      <c r="C11132" s="341" t="s">
        <v>259</v>
      </c>
      <c r="D11132" s="341">
        <v>0.1</v>
      </c>
      <c r="E11132" s="341">
        <v>59.27</v>
      </c>
      <c r="F11132" s="342">
        <f t="shared" si="717"/>
        <v>5.9270000000000005</v>
      </c>
      <c r="G11132" s="343">
        <f t="shared" si="719"/>
        <v>16098.25299999979</v>
      </c>
      <c r="H11132" s="341">
        <v>302170</v>
      </c>
      <c r="I11132" s="341" t="s">
        <v>259</v>
      </c>
      <c r="J11132" s="341">
        <v>0.1</v>
      </c>
      <c r="K11132" s="341">
        <v>58.13</v>
      </c>
      <c r="L11132" s="342">
        <f t="shared" si="718"/>
        <v>5.8130000000000006</v>
      </c>
      <c r="M11132" s="343">
        <f t="shared" si="720"/>
        <v>15975.331999999755</v>
      </c>
      <c r="N11132" s="336"/>
    </row>
    <row r="11133" spans="1:14">
      <c r="A11133" s="336"/>
      <c r="B11133" s="341">
        <v>302170</v>
      </c>
      <c r="C11133" s="341" t="s">
        <v>260</v>
      </c>
      <c r="D11133" s="341">
        <v>0.1</v>
      </c>
      <c r="E11133" s="341">
        <v>69.59</v>
      </c>
      <c r="F11133" s="342">
        <f t="shared" si="717"/>
        <v>6.9590000000000005</v>
      </c>
      <c r="G11133" s="343">
        <f t="shared" si="719"/>
        <v>19207.677999999854</v>
      </c>
      <c r="H11133" s="341">
        <v>302170</v>
      </c>
      <c r="I11133" s="341" t="s">
        <v>260</v>
      </c>
      <c r="J11133" s="341">
        <v>0.1</v>
      </c>
      <c r="K11133" s="341">
        <v>72.959999999999994</v>
      </c>
      <c r="L11133" s="342">
        <f t="shared" si="718"/>
        <v>7.2959999999999994</v>
      </c>
      <c r="M11133" s="343">
        <f t="shared" si="720"/>
        <v>18605.656999999985</v>
      </c>
      <c r="N11133" s="336"/>
    </row>
    <row r="11134" spans="1:14">
      <c r="A11134" s="336"/>
      <c r="B11134" s="341">
        <v>302180</v>
      </c>
      <c r="C11134" s="341" t="s">
        <v>255</v>
      </c>
      <c r="D11134" s="341">
        <v>0.04</v>
      </c>
      <c r="E11134" s="341">
        <v>90.79</v>
      </c>
      <c r="F11134" s="342">
        <f t="shared" si="717"/>
        <v>3.6316000000000002</v>
      </c>
      <c r="G11134" s="343">
        <f t="shared" si="719"/>
        <v>5977.7032000001072</v>
      </c>
      <c r="H11134" s="341">
        <v>302180</v>
      </c>
      <c r="I11134" s="341" t="s">
        <v>255</v>
      </c>
      <c r="J11134" s="341">
        <v>0.04</v>
      </c>
      <c r="K11134" s="341">
        <v>89.25</v>
      </c>
      <c r="L11134" s="342">
        <f t="shared" si="718"/>
        <v>3.5700000000000003</v>
      </c>
      <c r="M11134" s="343">
        <f t="shared" si="720"/>
        <v>5931.9472000000842</v>
      </c>
      <c r="N11134" s="336"/>
    </row>
    <row r="11135" spans="1:14">
      <c r="A11135" s="13"/>
      <c r="B11135" s="341">
        <v>302180</v>
      </c>
      <c r="C11135" s="341" t="s">
        <v>256</v>
      </c>
      <c r="D11135" s="341">
        <v>0.1</v>
      </c>
      <c r="E11135" s="341">
        <v>90.79</v>
      </c>
      <c r="F11135" s="342">
        <f t="shared" si="717"/>
        <v>9.0790000000000006</v>
      </c>
      <c r="G11135" s="343">
        <f t="shared" si="719"/>
        <v>14583.373600000252</v>
      </c>
      <c r="H11135" s="341">
        <v>302180</v>
      </c>
      <c r="I11135" s="341" t="s">
        <v>256</v>
      </c>
      <c r="J11135" s="341">
        <v>0.1</v>
      </c>
      <c r="K11135" s="341">
        <v>89.25</v>
      </c>
      <c r="L11135" s="342">
        <f t="shared" si="718"/>
        <v>8.9250000000000007</v>
      </c>
      <c r="M11135" s="343">
        <f t="shared" si="720"/>
        <v>14475.298800000257</v>
      </c>
      <c r="N11135" s="13"/>
    </row>
    <row r="11136" spans="1:14">
      <c r="A11136" s="336"/>
      <c r="B11136" s="341">
        <v>302180</v>
      </c>
      <c r="C11136" s="341" t="s">
        <v>257</v>
      </c>
      <c r="D11136" s="341">
        <v>0.125</v>
      </c>
      <c r="E11136" s="341">
        <v>93.31</v>
      </c>
      <c r="F11136" s="342">
        <f t="shared" si="717"/>
        <v>11.66375</v>
      </c>
      <c r="G11136" s="343">
        <f t="shared" si="719"/>
        <v>19320.326249999871</v>
      </c>
      <c r="H11136" s="341">
        <v>302180</v>
      </c>
      <c r="I11136" s="341" t="s">
        <v>257</v>
      </c>
      <c r="J11136" s="341">
        <v>0.125</v>
      </c>
      <c r="K11136" s="341">
        <v>91.73</v>
      </c>
      <c r="L11136" s="342">
        <f t="shared" si="718"/>
        <v>11.46625</v>
      </c>
      <c r="M11136" s="343">
        <f t="shared" si="720"/>
        <v>19171.892499999853</v>
      </c>
      <c r="N11136" s="336"/>
    </row>
    <row r="11137" spans="1:14">
      <c r="A11137" s="336"/>
      <c r="B11137" s="341">
        <v>302180</v>
      </c>
      <c r="C11137" s="341" t="s">
        <v>258</v>
      </c>
      <c r="D11137" s="341">
        <v>0.125</v>
      </c>
      <c r="E11137" s="341">
        <v>95.83</v>
      </c>
      <c r="F11137" s="342">
        <f t="shared" si="717"/>
        <v>11.97875</v>
      </c>
      <c r="G11137" s="343">
        <f t="shared" si="719"/>
        <v>19773.048749999838</v>
      </c>
      <c r="H11137" s="341">
        <v>302180</v>
      </c>
      <c r="I11137" s="341" t="s">
        <v>258</v>
      </c>
      <c r="J11137" s="341">
        <v>0.125</v>
      </c>
      <c r="K11137" s="341">
        <v>94.21</v>
      </c>
      <c r="L11137" s="342">
        <f t="shared" si="718"/>
        <v>11.776249999999999</v>
      </c>
      <c r="M11137" s="343">
        <f t="shared" si="720"/>
        <v>19621.539999999906</v>
      </c>
      <c r="N11137" s="336"/>
    </row>
    <row r="11138" spans="1:14">
      <c r="A11138" s="336"/>
      <c r="B11138" s="341">
        <v>302180</v>
      </c>
      <c r="C11138" s="341" t="s">
        <v>259</v>
      </c>
      <c r="D11138" s="341">
        <v>0.1</v>
      </c>
      <c r="E11138" s="341">
        <v>97.85</v>
      </c>
      <c r="F11138" s="342">
        <f t="shared" si="717"/>
        <v>9.7850000000000001</v>
      </c>
      <c r="G11138" s="343">
        <f t="shared" si="719"/>
        <v>16108.037999999789</v>
      </c>
      <c r="H11138" s="341">
        <v>302180</v>
      </c>
      <c r="I11138" s="341" t="s">
        <v>259</v>
      </c>
      <c r="J11138" s="341">
        <v>0.1</v>
      </c>
      <c r="K11138" s="341">
        <v>96.19</v>
      </c>
      <c r="L11138" s="342">
        <f t="shared" si="718"/>
        <v>9.6189999999999998</v>
      </c>
      <c r="M11138" s="343">
        <f t="shared" si="720"/>
        <v>15984.950999999755</v>
      </c>
      <c r="N11138" s="336"/>
    </row>
    <row r="11139" spans="1:14">
      <c r="A11139" s="336"/>
      <c r="B11139" s="341">
        <v>302180</v>
      </c>
      <c r="C11139" s="341" t="s">
        <v>260</v>
      </c>
      <c r="D11139" s="341">
        <v>0.1</v>
      </c>
      <c r="E11139" s="341">
        <v>114.9</v>
      </c>
      <c r="F11139" s="342">
        <f t="shared" si="717"/>
        <v>11.490000000000002</v>
      </c>
      <c r="G11139" s="343">
        <f t="shared" si="719"/>
        <v>19219.167999999856</v>
      </c>
      <c r="H11139" s="341">
        <v>302180</v>
      </c>
      <c r="I11139" s="341" t="s">
        <v>260</v>
      </c>
      <c r="J11139" s="341">
        <v>0.1</v>
      </c>
      <c r="K11139" s="341">
        <v>121.08</v>
      </c>
      <c r="L11139" s="342">
        <f t="shared" si="718"/>
        <v>12.108000000000001</v>
      </c>
      <c r="M11139" s="343">
        <f t="shared" si="720"/>
        <v>18617.764999999985</v>
      </c>
      <c r="N11139" s="336"/>
    </row>
    <row r="11140" spans="1:14">
      <c r="A11140" s="336"/>
      <c r="B11140" s="341">
        <v>302190</v>
      </c>
      <c r="C11140" s="341" t="s">
        <v>255</v>
      </c>
      <c r="D11140" s="341">
        <v>0.04</v>
      </c>
      <c r="E11140" s="341">
        <v>90.67</v>
      </c>
      <c r="F11140" s="342">
        <f t="shared" si="717"/>
        <v>3.6268000000000002</v>
      </c>
      <c r="G11140" s="343">
        <f t="shared" si="719"/>
        <v>5981.3300000001072</v>
      </c>
      <c r="H11140" s="341">
        <v>302190</v>
      </c>
      <c r="I11140" s="341" t="s">
        <v>255</v>
      </c>
      <c r="J11140" s="341">
        <v>0.04</v>
      </c>
      <c r="K11140" s="341">
        <v>89.38</v>
      </c>
      <c r="L11140" s="342">
        <f t="shared" si="718"/>
        <v>3.5751999999999997</v>
      </c>
      <c r="M11140" s="343">
        <f t="shared" si="720"/>
        <v>5935.5224000000844</v>
      </c>
      <c r="N11140" s="336"/>
    </row>
    <row r="11141" spans="1:14">
      <c r="A11141" s="336"/>
      <c r="B11141" s="341">
        <v>302190</v>
      </c>
      <c r="C11141" s="341" t="s">
        <v>256</v>
      </c>
      <c r="D11141" s="341">
        <v>0.1</v>
      </c>
      <c r="E11141" s="341">
        <v>90.67</v>
      </c>
      <c r="F11141" s="342">
        <f t="shared" si="717"/>
        <v>9.0670000000000002</v>
      </c>
      <c r="G11141" s="343">
        <f t="shared" si="719"/>
        <v>14592.440600000251</v>
      </c>
      <c r="H11141" s="341">
        <v>302190</v>
      </c>
      <c r="I11141" s="341" t="s">
        <v>256</v>
      </c>
      <c r="J11141" s="341">
        <v>0.1</v>
      </c>
      <c r="K11141" s="341">
        <v>89.38</v>
      </c>
      <c r="L11141" s="342">
        <f t="shared" si="718"/>
        <v>8.9380000000000006</v>
      </c>
      <c r="M11141" s="343">
        <f t="shared" si="720"/>
        <v>14484.236800000257</v>
      </c>
      <c r="N11141" s="336"/>
    </row>
    <row r="11142" spans="1:14">
      <c r="A11142" s="13"/>
      <c r="B11142" s="341">
        <v>302190</v>
      </c>
      <c r="C11142" s="341" t="s">
        <v>257</v>
      </c>
      <c r="D11142" s="341">
        <v>0.125</v>
      </c>
      <c r="E11142" s="341">
        <v>93.18</v>
      </c>
      <c r="F11142" s="342">
        <f t="shared" si="717"/>
        <v>11.647500000000001</v>
      </c>
      <c r="G11142" s="343">
        <f t="shared" si="719"/>
        <v>19331.97374999987</v>
      </c>
      <c r="H11142" s="341">
        <v>302190</v>
      </c>
      <c r="I11142" s="341" t="s">
        <v>257</v>
      </c>
      <c r="J11142" s="341">
        <v>0.125</v>
      </c>
      <c r="K11142" s="341">
        <v>91.86</v>
      </c>
      <c r="L11142" s="342">
        <f t="shared" si="718"/>
        <v>11.4825</v>
      </c>
      <c r="M11142" s="343">
        <f t="shared" si="720"/>
        <v>19183.374999999851</v>
      </c>
      <c r="N11142" s="13"/>
    </row>
    <row r="11143" spans="1:14">
      <c r="A11143" s="336"/>
      <c r="B11143" s="341">
        <v>302190</v>
      </c>
      <c r="C11143" s="341" t="s">
        <v>258</v>
      </c>
      <c r="D11143" s="341">
        <v>0.125</v>
      </c>
      <c r="E11143" s="341">
        <v>95.7</v>
      </c>
      <c r="F11143" s="342">
        <f t="shared" si="717"/>
        <v>11.9625</v>
      </c>
      <c r="G11143" s="343">
        <f t="shared" si="719"/>
        <v>19785.011249999839</v>
      </c>
      <c r="H11143" s="341">
        <v>302190</v>
      </c>
      <c r="I11143" s="341" t="s">
        <v>258</v>
      </c>
      <c r="J11143" s="341">
        <v>0.125</v>
      </c>
      <c r="K11143" s="341">
        <v>94.34</v>
      </c>
      <c r="L11143" s="342">
        <f t="shared" si="718"/>
        <v>11.7925</v>
      </c>
      <c r="M11143" s="343">
        <f t="shared" si="720"/>
        <v>19633.332499999906</v>
      </c>
      <c r="N11143" s="336"/>
    </row>
    <row r="11144" spans="1:14">
      <c r="A11144" s="336"/>
      <c r="B11144" s="341">
        <v>302190</v>
      </c>
      <c r="C11144" s="341" t="s">
        <v>259</v>
      </c>
      <c r="D11144" s="341">
        <v>0.1</v>
      </c>
      <c r="E11144" s="341">
        <v>97.72</v>
      </c>
      <c r="F11144" s="342">
        <f t="shared" si="717"/>
        <v>9.7720000000000002</v>
      </c>
      <c r="G11144" s="343">
        <f t="shared" si="719"/>
        <v>16117.80999999979</v>
      </c>
      <c r="H11144" s="341">
        <v>302190</v>
      </c>
      <c r="I11144" s="341" t="s">
        <v>259</v>
      </c>
      <c r="J11144" s="341">
        <v>0.1</v>
      </c>
      <c r="K11144" s="341">
        <v>96.33</v>
      </c>
      <c r="L11144" s="342">
        <f t="shared" si="718"/>
        <v>9.6330000000000009</v>
      </c>
      <c r="M11144" s="343">
        <f t="shared" si="720"/>
        <v>15994.583999999755</v>
      </c>
      <c r="N11144" s="336"/>
    </row>
    <row r="11145" spans="1:14">
      <c r="A11145" s="336"/>
      <c r="B11145" s="341">
        <v>302190</v>
      </c>
      <c r="C11145" s="341" t="s">
        <v>260</v>
      </c>
      <c r="D11145" s="341">
        <v>0.1</v>
      </c>
      <c r="E11145" s="341">
        <v>99.73</v>
      </c>
      <c r="F11145" s="342">
        <f t="shared" si="717"/>
        <v>9.9730000000000008</v>
      </c>
      <c r="G11145" s="343">
        <f t="shared" si="719"/>
        <v>19229.140999999858</v>
      </c>
      <c r="H11145" s="341">
        <v>302190</v>
      </c>
      <c r="I11145" s="341" t="s">
        <v>260</v>
      </c>
      <c r="J11145" s="341">
        <v>0.1</v>
      </c>
      <c r="K11145" s="341">
        <v>121.69</v>
      </c>
      <c r="L11145" s="342">
        <f t="shared" si="718"/>
        <v>12.169</v>
      </c>
      <c r="M11145" s="343">
        <f t="shared" si="720"/>
        <v>18629.933999999987</v>
      </c>
      <c r="N11145" s="336"/>
    </row>
    <row r="11146" spans="1:14">
      <c r="A11146" s="336"/>
      <c r="B11146" s="341">
        <v>302200</v>
      </c>
      <c r="C11146" s="341" t="s">
        <v>255</v>
      </c>
      <c r="D11146" s="341">
        <v>0.04</v>
      </c>
      <c r="E11146" s="341">
        <v>93.06</v>
      </c>
      <c r="F11146" s="342">
        <f t="shared" si="717"/>
        <v>3.7224000000000004</v>
      </c>
      <c r="G11146" s="343">
        <f t="shared" si="719"/>
        <v>5985.0524000001069</v>
      </c>
      <c r="H11146" s="341">
        <v>302200</v>
      </c>
      <c r="I11146" s="341" t="s">
        <v>255</v>
      </c>
      <c r="J11146" s="341">
        <v>0.04</v>
      </c>
      <c r="K11146" s="341">
        <v>91.98</v>
      </c>
      <c r="L11146" s="342">
        <f t="shared" si="718"/>
        <v>3.6792000000000002</v>
      </c>
      <c r="M11146" s="343">
        <f t="shared" si="720"/>
        <v>5939.201600000084</v>
      </c>
      <c r="N11146" s="336"/>
    </row>
    <row r="11147" spans="1:14">
      <c r="A11147" s="336"/>
      <c r="B11147" s="341">
        <v>302200</v>
      </c>
      <c r="C11147" s="341" t="s">
        <v>256</v>
      </c>
      <c r="D11147" s="341">
        <v>0.1</v>
      </c>
      <c r="E11147" s="341">
        <v>93.06</v>
      </c>
      <c r="F11147" s="342">
        <f t="shared" si="717"/>
        <v>9.3060000000000009</v>
      </c>
      <c r="G11147" s="343">
        <f t="shared" si="719"/>
        <v>14601.746600000251</v>
      </c>
      <c r="H11147" s="341">
        <v>302200</v>
      </c>
      <c r="I11147" s="341" t="s">
        <v>256</v>
      </c>
      <c r="J11147" s="341">
        <v>0.1</v>
      </c>
      <c r="K11147" s="341">
        <v>91.98</v>
      </c>
      <c r="L11147" s="342">
        <f t="shared" si="718"/>
        <v>9.1980000000000004</v>
      </c>
      <c r="M11147" s="343">
        <f t="shared" si="720"/>
        <v>14493.434800000257</v>
      </c>
      <c r="N11147" s="336"/>
    </row>
    <row r="11148" spans="1:14">
      <c r="A11148" s="336"/>
      <c r="B11148" s="341">
        <v>302200</v>
      </c>
      <c r="C11148" s="341" t="s">
        <v>257</v>
      </c>
      <c r="D11148" s="341">
        <v>0.125</v>
      </c>
      <c r="E11148" s="341">
        <v>95.58</v>
      </c>
      <c r="F11148" s="342">
        <f t="shared" si="717"/>
        <v>11.9475</v>
      </c>
      <c r="G11148" s="343">
        <f t="shared" si="719"/>
        <v>19343.921249999868</v>
      </c>
      <c r="H11148" s="341">
        <v>302200</v>
      </c>
      <c r="I11148" s="341" t="s">
        <v>257</v>
      </c>
      <c r="J11148" s="341">
        <v>0.125</v>
      </c>
      <c r="K11148" s="341">
        <v>94.47</v>
      </c>
      <c r="L11148" s="342">
        <f t="shared" si="718"/>
        <v>11.80875</v>
      </c>
      <c r="M11148" s="343">
        <f t="shared" si="720"/>
        <v>19195.183749999851</v>
      </c>
      <c r="N11148" s="336"/>
    </row>
    <row r="11149" spans="1:14">
      <c r="A11149" s="13"/>
      <c r="B11149" s="341">
        <v>302200</v>
      </c>
      <c r="C11149" s="341" t="s">
        <v>258</v>
      </c>
      <c r="D11149" s="341">
        <v>0.125</v>
      </c>
      <c r="E11149" s="341">
        <v>98.09</v>
      </c>
      <c r="F11149" s="342">
        <f t="shared" si="717"/>
        <v>12.26125</v>
      </c>
      <c r="G11149" s="343">
        <f t="shared" si="719"/>
        <v>19797.272499999839</v>
      </c>
      <c r="H11149" s="341">
        <v>302200</v>
      </c>
      <c r="I11149" s="341" t="s">
        <v>258</v>
      </c>
      <c r="J11149" s="341">
        <v>0.125</v>
      </c>
      <c r="K11149" s="341">
        <v>96.95</v>
      </c>
      <c r="L11149" s="342">
        <f t="shared" si="718"/>
        <v>12.11875</v>
      </c>
      <c r="M11149" s="343">
        <f t="shared" si="720"/>
        <v>19645.451249999907</v>
      </c>
      <c r="N11149" s="13"/>
    </row>
    <row r="11150" spans="1:14">
      <c r="A11150" s="336"/>
      <c r="B11150" s="341">
        <v>302200</v>
      </c>
      <c r="C11150" s="341" t="s">
        <v>259</v>
      </c>
      <c r="D11150" s="341">
        <v>0.1</v>
      </c>
      <c r="E11150" s="341">
        <v>100.1</v>
      </c>
      <c r="F11150" s="342">
        <f t="shared" si="717"/>
        <v>10.01</v>
      </c>
      <c r="G11150" s="343">
        <f t="shared" si="719"/>
        <v>16127.819999999791</v>
      </c>
      <c r="H11150" s="341">
        <v>302200</v>
      </c>
      <c r="I11150" s="341" t="s">
        <v>259</v>
      </c>
      <c r="J11150" s="341">
        <v>0.1</v>
      </c>
      <c r="K11150" s="341">
        <v>98.94</v>
      </c>
      <c r="L11150" s="342">
        <f t="shared" si="718"/>
        <v>9.8940000000000001</v>
      </c>
      <c r="M11150" s="343">
        <f t="shared" si="720"/>
        <v>16004.477999999755</v>
      </c>
      <c r="N11150" s="336"/>
    </row>
    <row r="11151" spans="1:14">
      <c r="A11151" s="336"/>
      <c r="B11151" s="341">
        <v>302200</v>
      </c>
      <c r="C11151" s="341" t="s">
        <v>260</v>
      </c>
      <c r="D11151" s="341">
        <v>0.1</v>
      </c>
      <c r="E11151" s="341">
        <v>102.12</v>
      </c>
      <c r="F11151" s="342">
        <f t="shared" si="717"/>
        <v>10.212000000000002</v>
      </c>
      <c r="G11151" s="343">
        <f t="shared" si="719"/>
        <v>19239.352999999857</v>
      </c>
      <c r="H11151" s="341">
        <v>302200</v>
      </c>
      <c r="I11151" s="341" t="s">
        <v>260</v>
      </c>
      <c r="J11151" s="341">
        <v>0.1</v>
      </c>
      <c r="K11151" s="341">
        <v>124.79</v>
      </c>
      <c r="L11151" s="342">
        <f t="shared" si="718"/>
        <v>12.479000000000001</v>
      </c>
      <c r="M11151" s="343">
        <f t="shared" si="720"/>
        <v>18642.412999999986</v>
      </c>
      <c r="N11151" s="336"/>
    </row>
    <row r="11152" spans="1:14">
      <c r="A11152" s="336"/>
      <c r="B11152" s="341">
        <v>302210</v>
      </c>
      <c r="C11152" s="341" t="s">
        <v>255</v>
      </c>
      <c r="D11152" s="341">
        <v>0.04</v>
      </c>
      <c r="E11152" s="341">
        <v>97.97</v>
      </c>
      <c r="F11152" s="342">
        <f t="shared" ref="F11152:F11215" si="721">D11152*E11152</f>
        <v>3.9188000000000001</v>
      </c>
      <c r="G11152" s="343">
        <f t="shared" si="719"/>
        <v>5988.9712000001073</v>
      </c>
      <c r="H11152" s="341">
        <v>302210</v>
      </c>
      <c r="I11152" s="341" t="s">
        <v>255</v>
      </c>
      <c r="J11152" s="341">
        <v>0.04</v>
      </c>
      <c r="K11152" s="341">
        <v>97.07</v>
      </c>
      <c r="L11152" s="342">
        <f t="shared" ref="L11152:L11215" si="722">J11152*K11152</f>
        <v>3.8828</v>
      </c>
      <c r="M11152" s="343">
        <f t="shared" si="720"/>
        <v>5943.0844000000843</v>
      </c>
      <c r="N11152" s="336"/>
    </row>
    <row r="11153" spans="1:14">
      <c r="A11153" s="336"/>
      <c r="B11153" s="341">
        <v>302210</v>
      </c>
      <c r="C11153" s="341" t="s">
        <v>256</v>
      </c>
      <c r="D11153" s="341">
        <v>0.1</v>
      </c>
      <c r="E11153" s="341">
        <v>97.97</v>
      </c>
      <c r="F11153" s="342">
        <f t="shared" si="721"/>
        <v>9.7970000000000006</v>
      </c>
      <c r="G11153" s="343">
        <f t="shared" si="719"/>
        <v>14611.543600000252</v>
      </c>
      <c r="H11153" s="341">
        <v>302210</v>
      </c>
      <c r="I11153" s="341" t="s">
        <v>256</v>
      </c>
      <c r="J11153" s="341">
        <v>0.1</v>
      </c>
      <c r="K11153" s="341">
        <v>97.07</v>
      </c>
      <c r="L11153" s="342">
        <f t="shared" si="722"/>
        <v>9.7070000000000007</v>
      </c>
      <c r="M11153" s="343">
        <f t="shared" si="720"/>
        <v>14503.141800000258</v>
      </c>
      <c r="N11153" s="336"/>
    </row>
    <row r="11154" spans="1:14">
      <c r="A11154" s="336"/>
      <c r="B11154" s="341">
        <v>302210</v>
      </c>
      <c r="C11154" s="341" t="s">
        <v>257</v>
      </c>
      <c r="D11154" s="341">
        <v>0.125</v>
      </c>
      <c r="E11154" s="341">
        <v>100.48</v>
      </c>
      <c r="F11154" s="342">
        <f t="shared" si="721"/>
        <v>12.56</v>
      </c>
      <c r="G11154" s="343">
        <f t="shared" si="719"/>
        <v>19356.48124999987</v>
      </c>
      <c r="H11154" s="341">
        <v>302210</v>
      </c>
      <c r="I11154" s="341" t="s">
        <v>257</v>
      </c>
      <c r="J11154" s="341">
        <v>0.125</v>
      </c>
      <c r="K11154" s="341">
        <v>99.56</v>
      </c>
      <c r="L11154" s="342">
        <f t="shared" si="722"/>
        <v>12.445</v>
      </c>
      <c r="M11154" s="343">
        <f t="shared" si="720"/>
        <v>19207.628749999851</v>
      </c>
      <c r="N11154" s="336"/>
    </row>
    <row r="11155" spans="1:14">
      <c r="A11155" s="336"/>
      <c r="B11155" s="341">
        <v>302210</v>
      </c>
      <c r="C11155" s="341" t="s">
        <v>258</v>
      </c>
      <c r="D11155" s="341">
        <v>0.125</v>
      </c>
      <c r="E11155" s="341">
        <v>102.99</v>
      </c>
      <c r="F11155" s="342">
        <f t="shared" si="721"/>
        <v>12.873749999999999</v>
      </c>
      <c r="G11155" s="343">
        <f t="shared" si="719"/>
        <v>19810.146249999838</v>
      </c>
      <c r="H11155" s="341">
        <v>302210</v>
      </c>
      <c r="I11155" s="341" t="s">
        <v>258</v>
      </c>
      <c r="J11155" s="341">
        <v>0.125</v>
      </c>
      <c r="K11155" s="341">
        <v>102.05</v>
      </c>
      <c r="L11155" s="342">
        <f t="shared" si="722"/>
        <v>12.75625</v>
      </c>
      <c r="M11155" s="343">
        <f t="shared" si="720"/>
        <v>19658.207499999906</v>
      </c>
      <c r="N11155" s="336"/>
    </row>
    <row r="11156" spans="1:14">
      <c r="A11156" s="13"/>
      <c r="B11156" s="341">
        <v>302210</v>
      </c>
      <c r="C11156" s="341" t="s">
        <v>259</v>
      </c>
      <c r="D11156" s="341">
        <v>0.1</v>
      </c>
      <c r="E11156" s="341">
        <v>105</v>
      </c>
      <c r="F11156" s="342">
        <f t="shared" si="721"/>
        <v>10.5</v>
      </c>
      <c r="G11156" s="343">
        <f t="shared" si="719"/>
        <v>16138.319999999791</v>
      </c>
      <c r="H11156" s="341">
        <v>302210</v>
      </c>
      <c r="I11156" s="341" t="s">
        <v>259</v>
      </c>
      <c r="J11156" s="341">
        <v>0.1</v>
      </c>
      <c r="K11156" s="341">
        <v>104.04</v>
      </c>
      <c r="L11156" s="342">
        <f t="shared" si="722"/>
        <v>10.404000000000002</v>
      </c>
      <c r="M11156" s="343">
        <f t="shared" si="720"/>
        <v>16014.881999999756</v>
      </c>
      <c r="N11156" s="13"/>
    </row>
    <row r="11157" spans="1:14">
      <c r="A11157" s="336"/>
      <c r="B11157" s="341">
        <v>302210</v>
      </c>
      <c r="C11157" s="341" t="s">
        <v>260</v>
      </c>
      <c r="D11157" s="341">
        <v>0.1</v>
      </c>
      <c r="E11157" s="341">
        <v>120.97</v>
      </c>
      <c r="F11157" s="342">
        <f t="shared" si="721"/>
        <v>12.097000000000001</v>
      </c>
      <c r="G11157" s="343">
        <f t="shared" si="719"/>
        <v>19251.449999999859</v>
      </c>
      <c r="H11157" s="341">
        <v>302210</v>
      </c>
      <c r="I11157" s="341" t="s">
        <v>260</v>
      </c>
      <c r="J11157" s="341">
        <v>0.1</v>
      </c>
      <c r="K11157" s="341">
        <v>130.4</v>
      </c>
      <c r="L11157" s="342">
        <f t="shared" si="722"/>
        <v>13.040000000000001</v>
      </c>
      <c r="M11157" s="343">
        <f t="shared" si="720"/>
        <v>18655.452999999987</v>
      </c>
      <c r="N11157" s="336"/>
    </row>
    <row r="11158" spans="1:14">
      <c r="A11158" s="336"/>
      <c r="B11158" s="341">
        <v>302220</v>
      </c>
      <c r="C11158" s="341" t="s">
        <v>255</v>
      </c>
      <c r="D11158" s="341">
        <v>0.04</v>
      </c>
      <c r="E11158" s="341">
        <v>102.86</v>
      </c>
      <c r="F11158" s="342">
        <f t="shared" si="721"/>
        <v>4.1143999999999998</v>
      </c>
      <c r="G11158" s="343">
        <f t="shared" ref="G11158:G11221" si="723">G11152+F11158</f>
        <v>5993.0856000001077</v>
      </c>
      <c r="H11158" s="341">
        <v>302220</v>
      </c>
      <c r="I11158" s="341" t="s">
        <v>255</v>
      </c>
      <c r="J11158" s="341">
        <v>0.04</v>
      </c>
      <c r="K11158" s="341">
        <v>102.19</v>
      </c>
      <c r="L11158" s="342">
        <f t="shared" si="722"/>
        <v>4.0876000000000001</v>
      </c>
      <c r="M11158" s="343">
        <f t="shared" si="720"/>
        <v>5947.1720000000842</v>
      </c>
      <c r="N11158" s="336"/>
    </row>
    <row r="11159" spans="1:14">
      <c r="A11159" s="336"/>
      <c r="B11159" s="341">
        <v>302220</v>
      </c>
      <c r="C11159" s="341" t="s">
        <v>256</v>
      </c>
      <c r="D11159" s="341">
        <v>0.1</v>
      </c>
      <c r="E11159" s="341">
        <v>102.86</v>
      </c>
      <c r="F11159" s="342">
        <f t="shared" si="721"/>
        <v>10.286000000000001</v>
      </c>
      <c r="G11159" s="343">
        <f t="shared" si="723"/>
        <v>14621.829600000252</v>
      </c>
      <c r="H11159" s="341">
        <v>302220</v>
      </c>
      <c r="I11159" s="341" t="s">
        <v>256</v>
      </c>
      <c r="J11159" s="341">
        <v>0.1</v>
      </c>
      <c r="K11159" s="341">
        <v>102.19</v>
      </c>
      <c r="L11159" s="342">
        <f t="shared" si="722"/>
        <v>10.219000000000001</v>
      </c>
      <c r="M11159" s="343">
        <f t="shared" si="720"/>
        <v>14513.360800000257</v>
      </c>
      <c r="N11159" s="336"/>
    </row>
    <row r="11160" spans="1:14">
      <c r="A11160" s="336"/>
      <c r="B11160" s="341">
        <v>302220</v>
      </c>
      <c r="C11160" s="341" t="s">
        <v>257</v>
      </c>
      <c r="D11160" s="341">
        <v>0.125</v>
      </c>
      <c r="E11160" s="341">
        <v>105.36</v>
      </c>
      <c r="F11160" s="342">
        <f t="shared" si="721"/>
        <v>13.17</v>
      </c>
      <c r="G11160" s="343">
        <f t="shared" si="723"/>
        <v>19369.651249999868</v>
      </c>
      <c r="H11160" s="341">
        <v>302220</v>
      </c>
      <c r="I11160" s="341" t="s">
        <v>257</v>
      </c>
      <c r="J11160" s="341">
        <v>0.125</v>
      </c>
      <c r="K11160" s="341">
        <v>104.68</v>
      </c>
      <c r="L11160" s="342">
        <f t="shared" si="722"/>
        <v>13.085000000000001</v>
      </c>
      <c r="M11160" s="343">
        <f t="shared" ref="M11160:M11223" si="724">M11154+L11160</f>
        <v>19220.71374999985</v>
      </c>
      <c r="N11160" s="336"/>
    </row>
    <row r="11161" spans="1:14">
      <c r="A11161" s="336"/>
      <c r="B11161" s="341">
        <v>302220</v>
      </c>
      <c r="C11161" s="341" t="s">
        <v>258</v>
      </c>
      <c r="D11161" s="341">
        <v>0.125</v>
      </c>
      <c r="E11161" s="341">
        <v>107.87</v>
      </c>
      <c r="F11161" s="342">
        <f t="shared" si="721"/>
        <v>13.483750000000001</v>
      </c>
      <c r="G11161" s="343">
        <f t="shared" si="723"/>
        <v>19823.629999999837</v>
      </c>
      <c r="H11161" s="341">
        <v>302220</v>
      </c>
      <c r="I11161" s="341" t="s">
        <v>258</v>
      </c>
      <c r="J11161" s="341">
        <v>0.125</v>
      </c>
      <c r="K11161" s="341">
        <v>107.17</v>
      </c>
      <c r="L11161" s="342">
        <f t="shared" si="722"/>
        <v>13.39625</v>
      </c>
      <c r="M11161" s="343">
        <f t="shared" si="724"/>
        <v>19671.603749999907</v>
      </c>
      <c r="N11161" s="336"/>
    </row>
    <row r="11162" spans="1:14">
      <c r="A11162" s="336"/>
      <c r="B11162" s="341">
        <v>302220</v>
      </c>
      <c r="C11162" s="341" t="s">
        <v>259</v>
      </c>
      <c r="D11162" s="341">
        <v>0.1</v>
      </c>
      <c r="E11162" s="341">
        <v>109.88</v>
      </c>
      <c r="F11162" s="342">
        <f t="shared" si="721"/>
        <v>10.988</v>
      </c>
      <c r="G11162" s="343">
        <f t="shared" si="723"/>
        <v>16149.30799999979</v>
      </c>
      <c r="H11162" s="341">
        <v>302220</v>
      </c>
      <c r="I11162" s="341" t="s">
        <v>259</v>
      </c>
      <c r="J11162" s="341">
        <v>0.1</v>
      </c>
      <c r="K11162" s="341">
        <v>109.17</v>
      </c>
      <c r="L11162" s="342">
        <f t="shared" si="722"/>
        <v>10.917000000000002</v>
      </c>
      <c r="M11162" s="343">
        <f t="shared" si="724"/>
        <v>16025.798999999755</v>
      </c>
      <c r="N11162" s="336"/>
    </row>
    <row r="11163" spans="1:14">
      <c r="A11163" s="13"/>
      <c r="B11163" s="341">
        <v>302220</v>
      </c>
      <c r="C11163" s="341" t="s">
        <v>260</v>
      </c>
      <c r="D11163" s="341">
        <v>0.1</v>
      </c>
      <c r="E11163" s="341">
        <v>139.76</v>
      </c>
      <c r="F11163" s="342">
        <f t="shared" si="721"/>
        <v>13.975999999999999</v>
      </c>
      <c r="G11163" s="343">
        <f t="shared" si="723"/>
        <v>19265.425999999858</v>
      </c>
      <c r="H11163" s="341">
        <v>302220</v>
      </c>
      <c r="I11163" s="341" t="s">
        <v>260</v>
      </c>
      <c r="J11163" s="341">
        <v>0.1</v>
      </c>
      <c r="K11163" s="341">
        <v>136.05000000000001</v>
      </c>
      <c r="L11163" s="342">
        <f t="shared" si="722"/>
        <v>13.605000000000002</v>
      </c>
      <c r="M11163" s="343">
        <f t="shared" si="724"/>
        <v>18669.057999999986</v>
      </c>
      <c r="N11163" s="13"/>
    </row>
    <row r="11164" spans="1:14">
      <c r="A11164" s="336"/>
      <c r="B11164" s="341">
        <v>302230</v>
      </c>
      <c r="C11164" s="341" t="s">
        <v>255</v>
      </c>
      <c r="D11164" s="341">
        <v>0.04</v>
      </c>
      <c r="E11164" s="341">
        <v>107.71</v>
      </c>
      <c r="F11164" s="342">
        <f t="shared" si="721"/>
        <v>4.3083999999999998</v>
      </c>
      <c r="G11164" s="343">
        <f t="shared" si="723"/>
        <v>5997.3940000001076</v>
      </c>
      <c r="H11164" s="341">
        <v>302230</v>
      </c>
      <c r="I11164" s="341" t="s">
        <v>255</v>
      </c>
      <c r="J11164" s="341">
        <v>0.04</v>
      </c>
      <c r="K11164" s="341">
        <v>107.33</v>
      </c>
      <c r="L11164" s="342">
        <f t="shared" si="722"/>
        <v>4.2931999999999997</v>
      </c>
      <c r="M11164" s="343">
        <f t="shared" si="724"/>
        <v>5951.4652000000842</v>
      </c>
      <c r="N11164" s="336"/>
    </row>
    <row r="11165" spans="1:14">
      <c r="A11165" s="336"/>
      <c r="B11165" s="341">
        <v>302230</v>
      </c>
      <c r="C11165" s="341" t="s">
        <v>256</v>
      </c>
      <c r="D11165" s="341">
        <v>0.1</v>
      </c>
      <c r="E11165" s="341">
        <v>107.71</v>
      </c>
      <c r="F11165" s="342">
        <f t="shared" si="721"/>
        <v>10.771000000000001</v>
      </c>
      <c r="G11165" s="343">
        <f t="shared" si="723"/>
        <v>14632.600600000253</v>
      </c>
      <c r="H11165" s="341">
        <v>302230</v>
      </c>
      <c r="I11165" s="341" t="s">
        <v>256</v>
      </c>
      <c r="J11165" s="341">
        <v>0.1</v>
      </c>
      <c r="K11165" s="341">
        <v>107.33</v>
      </c>
      <c r="L11165" s="342">
        <f t="shared" si="722"/>
        <v>10.733000000000001</v>
      </c>
      <c r="M11165" s="343">
        <f t="shared" si="724"/>
        <v>14524.093800000257</v>
      </c>
      <c r="N11165" s="336"/>
    </row>
    <row r="11166" spans="1:14">
      <c r="A11166" s="336"/>
      <c r="B11166" s="341">
        <v>302230</v>
      </c>
      <c r="C11166" s="341" t="s">
        <v>257</v>
      </c>
      <c r="D11166" s="341">
        <v>0.125</v>
      </c>
      <c r="E11166" s="341">
        <v>110.22</v>
      </c>
      <c r="F11166" s="342">
        <f t="shared" si="721"/>
        <v>13.7775</v>
      </c>
      <c r="G11166" s="343">
        <f t="shared" si="723"/>
        <v>19383.428749999868</v>
      </c>
      <c r="H11166" s="341">
        <v>302230</v>
      </c>
      <c r="I11166" s="341" t="s">
        <v>257</v>
      </c>
      <c r="J11166" s="341">
        <v>0.125</v>
      </c>
      <c r="K11166" s="341">
        <v>109.83</v>
      </c>
      <c r="L11166" s="342">
        <f t="shared" si="722"/>
        <v>13.72875</v>
      </c>
      <c r="M11166" s="343">
        <f t="shared" si="724"/>
        <v>19234.442499999848</v>
      </c>
      <c r="N11166" s="336"/>
    </row>
    <row r="11167" spans="1:14">
      <c r="A11167" s="336"/>
      <c r="B11167" s="341">
        <v>302230</v>
      </c>
      <c r="C11167" s="341" t="s">
        <v>258</v>
      </c>
      <c r="D11167" s="341">
        <v>0.125</v>
      </c>
      <c r="E11167" s="341">
        <v>112.72</v>
      </c>
      <c r="F11167" s="342">
        <f t="shared" si="721"/>
        <v>14.09</v>
      </c>
      <c r="G11167" s="343">
        <f t="shared" si="723"/>
        <v>19837.719999999837</v>
      </c>
      <c r="H11167" s="341">
        <v>302230</v>
      </c>
      <c r="I11167" s="341" t="s">
        <v>258</v>
      </c>
      <c r="J11167" s="341">
        <v>0.125</v>
      </c>
      <c r="K11167" s="341">
        <v>112.32</v>
      </c>
      <c r="L11167" s="342">
        <f t="shared" si="722"/>
        <v>14.04</v>
      </c>
      <c r="M11167" s="343">
        <f t="shared" si="724"/>
        <v>19685.643749999908</v>
      </c>
      <c r="N11167" s="336"/>
    </row>
    <row r="11168" spans="1:14">
      <c r="A11168" s="336"/>
      <c r="B11168" s="341">
        <v>302230</v>
      </c>
      <c r="C11168" s="341" t="s">
        <v>259</v>
      </c>
      <c r="D11168" s="341">
        <v>0.1</v>
      </c>
      <c r="E11168" s="341">
        <v>114.73</v>
      </c>
      <c r="F11168" s="342">
        <f t="shared" si="721"/>
        <v>11.473000000000001</v>
      </c>
      <c r="G11168" s="343">
        <f t="shared" si="723"/>
        <v>16160.78099999979</v>
      </c>
      <c r="H11168" s="341">
        <v>302230</v>
      </c>
      <c r="I11168" s="341" t="s">
        <v>259</v>
      </c>
      <c r="J11168" s="341">
        <v>0.1</v>
      </c>
      <c r="K11168" s="341">
        <v>114.32</v>
      </c>
      <c r="L11168" s="342">
        <f t="shared" si="722"/>
        <v>11.432</v>
      </c>
      <c r="M11168" s="343">
        <f t="shared" si="724"/>
        <v>16037.230999999756</v>
      </c>
      <c r="N11168" s="336"/>
    </row>
    <row r="11169" spans="1:14">
      <c r="A11169" s="336"/>
      <c r="B11169" s="341">
        <v>302230</v>
      </c>
      <c r="C11169" s="341" t="s">
        <v>260</v>
      </c>
      <c r="D11169" s="341">
        <v>0.1</v>
      </c>
      <c r="E11169" s="341">
        <v>144.53</v>
      </c>
      <c r="F11169" s="342">
        <f t="shared" si="721"/>
        <v>14.453000000000001</v>
      </c>
      <c r="G11169" s="343">
        <f t="shared" si="723"/>
        <v>19279.878999999859</v>
      </c>
      <c r="H11169" s="341">
        <v>302230</v>
      </c>
      <c r="I11169" s="341" t="s">
        <v>260</v>
      </c>
      <c r="J11169" s="341">
        <v>0.1</v>
      </c>
      <c r="K11169" s="341">
        <v>141.75</v>
      </c>
      <c r="L11169" s="342">
        <f t="shared" si="722"/>
        <v>14.175000000000001</v>
      </c>
      <c r="M11169" s="343">
        <f t="shared" si="724"/>
        <v>18683.232999999986</v>
      </c>
      <c r="N11169" s="336"/>
    </row>
    <row r="11170" spans="1:14">
      <c r="A11170" s="13"/>
      <c r="B11170" s="341">
        <v>302236.41600000003</v>
      </c>
      <c r="C11170" s="341" t="s">
        <v>255</v>
      </c>
      <c r="D11170" s="341">
        <v>0.04</v>
      </c>
      <c r="E11170" s="341">
        <v>71.66</v>
      </c>
      <c r="F11170" s="342">
        <f t="shared" si="721"/>
        <v>2.8664000000000001</v>
      </c>
      <c r="G11170" s="343">
        <f t="shared" si="723"/>
        <v>6000.2604000001074</v>
      </c>
      <c r="H11170" s="341">
        <v>302236.41600000003</v>
      </c>
      <c r="I11170" s="341" t="s">
        <v>255</v>
      </c>
      <c r="J11170" s="341">
        <v>0.04</v>
      </c>
      <c r="K11170" s="341">
        <v>71.58</v>
      </c>
      <c r="L11170" s="342">
        <f t="shared" si="722"/>
        <v>2.8632</v>
      </c>
      <c r="M11170" s="343">
        <f t="shared" si="724"/>
        <v>5954.328400000084</v>
      </c>
      <c r="N11170" s="13"/>
    </row>
    <row r="11171" spans="1:14">
      <c r="A11171" s="336"/>
      <c r="B11171" s="341">
        <v>302236.41600000003</v>
      </c>
      <c r="C11171" s="341" t="s">
        <v>256</v>
      </c>
      <c r="D11171" s="341">
        <v>0.1</v>
      </c>
      <c r="E11171" s="341">
        <v>71.66</v>
      </c>
      <c r="F11171" s="342">
        <f t="shared" si="721"/>
        <v>7.1660000000000004</v>
      </c>
      <c r="G11171" s="343">
        <f t="shared" si="723"/>
        <v>14639.766600000252</v>
      </c>
      <c r="H11171" s="341">
        <v>302236.41600000003</v>
      </c>
      <c r="I11171" s="341" t="s">
        <v>256</v>
      </c>
      <c r="J11171" s="341">
        <v>0.1</v>
      </c>
      <c r="K11171" s="341">
        <v>71.58</v>
      </c>
      <c r="L11171" s="342">
        <f t="shared" si="722"/>
        <v>7.1580000000000004</v>
      </c>
      <c r="M11171" s="343">
        <f t="shared" si="724"/>
        <v>14531.251800000256</v>
      </c>
      <c r="N11171" s="336"/>
    </row>
    <row r="11172" spans="1:14">
      <c r="A11172" s="336"/>
      <c r="B11172" s="341">
        <v>302236.41600000003</v>
      </c>
      <c r="C11172" s="341" t="s">
        <v>257</v>
      </c>
      <c r="D11172" s="341">
        <v>0.125</v>
      </c>
      <c r="E11172" s="341">
        <v>73.260000000000005</v>
      </c>
      <c r="F11172" s="342">
        <f t="shared" si="721"/>
        <v>9.1575000000000006</v>
      </c>
      <c r="G11172" s="343">
        <f t="shared" si="723"/>
        <v>19392.586249999869</v>
      </c>
      <c r="H11172" s="341">
        <v>302236.41600000003</v>
      </c>
      <c r="I11172" s="341" t="s">
        <v>257</v>
      </c>
      <c r="J11172" s="341">
        <v>0.125</v>
      </c>
      <c r="K11172" s="341">
        <v>73.19</v>
      </c>
      <c r="L11172" s="342">
        <f t="shared" si="722"/>
        <v>9.1487499999999997</v>
      </c>
      <c r="M11172" s="343">
        <f t="shared" si="724"/>
        <v>19243.591249999849</v>
      </c>
      <c r="N11172" s="336"/>
    </row>
    <row r="11173" spans="1:14">
      <c r="A11173" s="336"/>
      <c r="B11173" s="341">
        <v>302236.41600000003</v>
      </c>
      <c r="C11173" s="341" t="s">
        <v>258</v>
      </c>
      <c r="D11173" s="341">
        <v>0.125</v>
      </c>
      <c r="E11173" s="341">
        <v>74.87</v>
      </c>
      <c r="F11173" s="342">
        <f t="shared" si="721"/>
        <v>9.3587500000000006</v>
      </c>
      <c r="G11173" s="343">
        <f t="shared" si="723"/>
        <v>19847.078749999837</v>
      </c>
      <c r="H11173" s="341">
        <v>302236.41600000003</v>
      </c>
      <c r="I11173" s="341" t="s">
        <v>258</v>
      </c>
      <c r="J11173" s="341">
        <v>0.125</v>
      </c>
      <c r="K11173" s="341">
        <v>74.790000000000006</v>
      </c>
      <c r="L11173" s="342">
        <f t="shared" si="722"/>
        <v>9.3487500000000008</v>
      </c>
      <c r="M11173" s="343">
        <f t="shared" si="724"/>
        <v>19694.992499999909</v>
      </c>
      <c r="N11173" s="336"/>
    </row>
    <row r="11174" spans="1:14">
      <c r="A11174" s="336"/>
      <c r="B11174" s="341">
        <v>302236.41600000003</v>
      </c>
      <c r="C11174" s="341" t="s">
        <v>259</v>
      </c>
      <c r="D11174" s="341">
        <v>0.1</v>
      </c>
      <c r="E11174" s="341">
        <v>76.150000000000006</v>
      </c>
      <c r="F11174" s="342">
        <f t="shared" si="721"/>
        <v>7.6150000000000011</v>
      </c>
      <c r="G11174" s="343">
        <f t="shared" si="723"/>
        <v>16168.39599999979</v>
      </c>
      <c r="H11174" s="341">
        <v>302236.41600000003</v>
      </c>
      <c r="I11174" s="341" t="s">
        <v>259</v>
      </c>
      <c r="J11174" s="341">
        <v>0.1</v>
      </c>
      <c r="K11174" s="341">
        <v>76.069999999999993</v>
      </c>
      <c r="L11174" s="342">
        <f t="shared" si="722"/>
        <v>7.6069999999999993</v>
      </c>
      <c r="M11174" s="343">
        <f t="shared" si="724"/>
        <v>16044.837999999756</v>
      </c>
      <c r="N11174" s="336"/>
    </row>
    <row r="11175" spans="1:14">
      <c r="A11175" s="336"/>
      <c r="B11175" s="341">
        <v>302236.41600000003</v>
      </c>
      <c r="C11175" s="341" t="s">
        <v>260</v>
      </c>
      <c r="D11175" s="341">
        <v>0.1</v>
      </c>
      <c r="E11175" s="341">
        <v>95.22</v>
      </c>
      <c r="F11175" s="342">
        <f t="shared" si="721"/>
        <v>9.5220000000000002</v>
      </c>
      <c r="G11175" s="343">
        <f t="shared" si="723"/>
        <v>19289.40099999986</v>
      </c>
      <c r="H11175" s="341">
        <v>302236.41600000003</v>
      </c>
      <c r="I11175" s="341" t="s">
        <v>260</v>
      </c>
      <c r="J11175" s="341">
        <v>0.1</v>
      </c>
      <c r="K11175" s="341">
        <v>85.61</v>
      </c>
      <c r="L11175" s="342">
        <f t="shared" si="722"/>
        <v>8.5609999999999999</v>
      </c>
      <c r="M11175" s="343">
        <f t="shared" si="724"/>
        <v>18691.793999999987</v>
      </c>
      <c r="N11175" s="336"/>
    </row>
    <row r="11176" spans="1:14">
      <c r="A11176" s="336"/>
      <c r="B11176" s="341">
        <v>302240</v>
      </c>
      <c r="C11176" s="341" t="s">
        <v>255</v>
      </c>
      <c r="D11176" s="341">
        <v>0.04</v>
      </c>
      <c r="E11176" s="341">
        <v>40.9</v>
      </c>
      <c r="F11176" s="342">
        <f t="shared" si="721"/>
        <v>1.6359999999999999</v>
      </c>
      <c r="G11176" s="343">
        <f t="shared" si="723"/>
        <v>6001.8964000001079</v>
      </c>
      <c r="H11176" s="341">
        <v>302240</v>
      </c>
      <c r="I11176" s="341" t="s">
        <v>255</v>
      </c>
      <c r="J11176" s="341">
        <v>0.04</v>
      </c>
      <c r="K11176" s="341">
        <v>40.9</v>
      </c>
      <c r="L11176" s="342">
        <f t="shared" si="722"/>
        <v>1.6359999999999999</v>
      </c>
      <c r="M11176" s="343">
        <f t="shared" si="724"/>
        <v>5955.9644000000844</v>
      </c>
      <c r="N11176" s="336"/>
    </row>
    <row r="11177" spans="1:14">
      <c r="A11177" s="13"/>
      <c r="B11177" s="341">
        <v>302240</v>
      </c>
      <c r="C11177" s="341" t="s">
        <v>256</v>
      </c>
      <c r="D11177" s="341">
        <v>0.1</v>
      </c>
      <c r="E11177" s="341">
        <v>40.9</v>
      </c>
      <c r="F11177" s="342">
        <f t="shared" si="721"/>
        <v>4.09</v>
      </c>
      <c r="G11177" s="343">
        <f t="shared" si="723"/>
        <v>14643.856600000252</v>
      </c>
      <c r="H11177" s="341">
        <v>302240</v>
      </c>
      <c r="I11177" s="341" t="s">
        <v>256</v>
      </c>
      <c r="J11177" s="341">
        <v>0.1</v>
      </c>
      <c r="K11177" s="341">
        <v>40.9</v>
      </c>
      <c r="L11177" s="342">
        <f t="shared" si="722"/>
        <v>4.09</v>
      </c>
      <c r="M11177" s="343">
        <f t="shared" si="724"/>
        <v>14535.341800000257</v>
      </c>
      <c r="N11177" s="13"/>
    </row>
    <row r="11178" spans="1:14">
      <c r="A11178" s="336"/>
      <c r="B11178" s="341">
        <v>302240</v>
      </c>
      <c r="C11178" s="341" t="s">
        <v>257</v>
      </c>
      <c r="D11178" s="341">
        <v>0.125</v>
      </c>
      <c r="E11178" s="341">
        <v>41.8</v>
      </c>
      <c r="F11178" s="342">
        <f t="shared" si="721"/>
        <v>5.2249999999999996</v>
      </c>
      <c r="G11178" s="343">
        <f t="shared" si="723"/>
        <v>19397.811249999868</v>
      </c>
      <c r="H11178" s="341">
        <v>302240</v>
      </c>
      <c r="I11178" s="341" t="s">
        <v>257</v>
      </c>
      <c r="J11178" s="341">
        <v>0.125</v>
      </c>
      <c r="K11178" s="341">
        <v>41.8</v>
      </c>
      <c r="L11178" s="342">
        <f t="shared" si="722"/>
        <v>5.2249999999999996</v>
      </c>
      <c r="M11178" s="343">
        <f t="shared" si="724"/>
        <v>19248.816249999847</v>
      </c>
      <c r="N11178" s="336"/>
    </row>
    <row r="11179" spans="1:14">
      <c r="A11179" s="336"/>
      <c r="B11179" s="341">
        <v>302240</v>
      </c>
      <c r="C11179" s="341" t="s">
        <v>258</v>
      </c>
      <c r="D11179" s="341">
        <v>0.125</v>
      </c>
      <c r="E11179" s="341">
        <v>42.7</v>
      </c>
      <c r="F11179" s="342">
        <f t="shared" si="721"/>
        <v>5.3375000000000004</v>
      </c>
      <c r="G11179" s="343">
        <f t="shared" si="723"/>
        <v>19852.416249999838</v>
      </c>
      <c r="H11179" s="341">
        <v>302240</v>
      </c>
      <c r="I11179" s="341" t="s">
        <v>258</v>
      </c>
      <c r="J11179" s="341">
        <v>0.125</v>
      </c>
      <c r="K11179" s="341">
        <v>42.69</v>
      </c>
      <c r="L11179" s="342">
        <f t="shared" si="722"/>
        <v>5.3362499999999997</v>
      </c>
      <c r="M11179" s="343">
        <f t="shared" si="724"/>
        <v>19700.32874999991</v>
      </c>
      <c r="N11179" s="336"/>
    </row>
    <row r="11180" spans="1:14">
      <c r="A11180" s="336"/>
      <c r="B11180" s="341">
        <v>302240</v>
      </c>
      <c r="C11180" s="341" t="s">
        <v>259</v>
      </c>
      <c r="D11180" s="341">
        <v>0.1</v>
      </c>
      <c r="E11180" s="341">
        <v>43.41</v>
      </c>
      <c r="F11180" s="342">
        <f t="shared" si="721"/>
        <v>4.3410000000000002</v>
      </c>
      <c r="G11180" s="343">
        <f t="shared" si="723"/>
        <v>16172.73699999979</v>
      </c>
      <c r="H11180" s="341">
        <v>302240</v>
      </c>
      <c r="I11180" s="341" t="s">
        <v>259</v>
      </c>
      <c r="J11180" s="341">
        <v>0.1</v>
      </c>
      <c r="K11180" s="341">
        <v>43.41</v>
      </c>
      <c r="L11180" s="342">
        <f t="shared" si="722"/>
        <v>4.3410000000000002</v>
      </c>
      <c r="M11180" s="343">
        <f t="shared" si="724"/>
        <v>16049.178999999756</v>
      </c>
      <c r="N11180" s="336"/>
    </row>
    <row r="11181" spans="1:14">
      <c r="A11181" s="336"/>
      <c r="B11181" s="341">
        <v>302240</v>
      </c>
      <c r="C11181" s="341" t="s">
        <v>260</v>
      </c>
      <c r="D11181" s="341">
        <v>0.1</v>
      </c>
      <c r="E11181" s="341">
        <v>54.06</v>
      </c>
      <c r="F11181" s="342">
        <f t="shared" si="721"/>
        <v>5.4060000000000006</v>
      </c>
      <c r="G11181" s="343">
        <f t="shared" si="723"/>
        <v>19294.806999999859</v>
      </c>
      <c r="H11181" s="341">
        <v>302240</v>
      </c>
      <c r="I11181" s="341" t="s">
        <v>260</v>
      </c>
      <c r="J11181" s="341">
        <v>0.1</v>
      </c>
      <c r="K11181" s="341">
        <v>48.84</v>
      </c>
      <c r="L11181" s="342">
        <f t="shared" si="722"/>
        <v>4.8840000000000003</v>
      </c>
      <c r="M11181" s="343">
        <f t="shared" si="724"/>
        <v>18696.677999999985</v>
      </c>
      <c r="N11181" s="336"/>
    </row>
    <row r="11182" spans="1:14">
      <c r="A11182" s="336"/>
      <c r="B11182" s="341">
        <v>302245</v>
      </c>
      <c r="C11182" s="341" t="s">
        <v>255</v>
      </c>
      <c r="D11182" s="341">
        <v>0.04</v>
      </c>
      <c r="E11182" s="341">
        <v>58.14</v>
      </c>
      <c r="F11182" s="342">
        <f t="shared" si="721"/>
        <v>2.3256000000000001</v>
      </c>
      <c r="G11182" s="343">
        <f t="shared" si="723"/>
        <v>6004.222000000108</v>
      </c>
      <c r="H11182" s="341">
        <v>302245</v>
      </c>
      <c r="I11182" s="341" t="s">
        <v>255</v>
      </c>
      <c r="J11182" s="341">
        <v>0.04</v>
      </c>
      <c r="K11182" s="341">
        <v>58.14</v>
      </c>
      <c r="L11182" s="342">
        <f t="shared" si="722"/>
        <v>2.3256000000000001</v>
      </c>
      <c r="M11182" s="343">
        <f t="shared" si="724"/>
        <v>5958.2900000000845</v>
      </c>
      <c r="N11182" s="336"/>
    </row>
    <row r="11183" spans="1:14">
      <c r="A11183" s="336"/>
      <c r="B11183" s="341">
        <v>302245</v>
      </c>
      <c r="C11183" s="341" t="s">
        <v>256</v>
      </c>
      <c r="D11183" s="341">
        <v>0.1</v>
      </c>
      <c r="E11183" s="341">
        <v>58.14</v>
      </c>
      <c r="F11183" s="342">
        <f t="shared" si="721"/>
        <v>5.8140000000000001</v>
      </c>
      <c r="G11183" s="343">
        <f t="shared" si="723"/>
        <v>14649.670600000252</v>
      </c>
      <c r="H11183" s="341">
        <v>302245</v>
      </c>
      <c r="I11183" s="341" t="s">
        <v>256</v>
      </c>
      <c r="J11183" s="341">
        <v>0.1</v>
      </c>
      <c r="K11183" s="341">
        <v>58.14</v>
      </c>
      <c r="L11183" s="342">
        <f t="shared" si="722"/>
        <v>5.8140000000000001</v>
      </c>
      <c r="M11183" s="343">
        <f t="shared" si="724"/>
        <v>14541.155800000257</v>
      </c>
      <c r="N11183" s="336"/>
    </row>
    <row r="11184" spans="1:14">
      <c r="A11184" s="13"/>
      <c r="B11184" s="341">
        <v>302245</v>
      </c>
      <c r="C11184" s="341" t="s">
        <v>257</v>
      </c>
      <c r="D11184" s="341">
        <v>0.125</v>
      </c>
      <c r="E11184" s="341">
        <v>59.39</v>
      </c>
      <c r="F11184" s="342">
        <f t="shared" si="721"/>
        <v>7.4237500000000001</v>
      </c>
      <c r="G11184" s="343">
        <f t="shared" si="723"/>
        <v>19405.23499999987</v>
      </c>
      <c r="H11184" s="341">
        <v>302245</v>
      </c>
      <c r="I11184" s="341" t="s">
        <v>257</v>
      </c>
      <c r="J11184" s="341">
        <v>0.125</v>
      </c>
      <c r="K11184" s="341">
        <v>59.39</v>
      </c>
      <c r="L11184" s="342">
        <f t="shared" si="722"/>
        <v>7.4237500000000001</v>
      </c>
      <c r="M11184" s="343">
        <f t="shared" si="724"/>
        <v>19256.239999999849</v>
      </c>
      <c r="N11184" s="13"/>
    </row>
    <row r="11185" spans="1:14">
      <c r="A11185" s="336"/>
      <c r="B11185" s="341">
        <v>302245</v>
      </c>
      <c r="C11185" s="341" t="s">
        <v>258</v>
      </c>
      <c r="D11185" s="341">
        <v>0.125</v>
      </c>
      <c r="E11185" s="341">
        <v>60.64</v>
      </c>
      <c r="F11185" s="342">
        <f t="shared" si="721"/>
        <v>7.58</v>
      </c>
      <c r="G11185" s="343">
        <f t="shared" si="723"/>
        <v>19859.99624999984</v>
      </c>
      <c r="H11185" s="341">
        <v>302245</v>
      </c>
      <c r="I11185" s="341" t="s">
        <v>258</v>
      </c>
      <c r="J11185" s="341">
        <v>0.125</v>
      </c>
      <c r="K11185" s="341">
        <v>60.64</v>
      </c>
      <c r="L11185" s="342">
        <f t="shared" si="722"/>
        <v>7.58</v>
      </c>
      <c r="M11185" s="343">
        <f t="shared" si="724"/>
        <v>19707.908749999911</v>
      </c>
      <c r="N11185" s="336"/>
    </row>
    <row r="11186" spans="1:14">
      <c r="A11186" s="336"/>
      <c r="B11186" s="341">
        <v>302245</v>
      </c>
      <c r="C11186" s="341" t="s">
        <v>259</v>
      </c>
      <c r="D11186" s="341">
        <v>0.1</v>
      </c>
      <c r="E11186" s="341">
        <v>61.64</v>
      </c>
      <c r="F11186" s="342">
        <f t="shared" si="721"/>
        <v>6.1640000000000006</v>
      </c>
      <c r="G11186" s="343">
        <f t="shared" si="723"/>
        <v>16178.900999999791</v>
      </c>
      <c r="H11186" s="341">
        <v>302245</v>
      </c>
      <c r="I11186" s="341" t="s">
        <v>259</v>
      </c>
      <c r="J11186" s="341">
        <v>0.1</v>
      </c>
      <c r="K11186" s="341">
        <v>61.64</v>
      </c>
      <c r="L11186" s="342">
        <f t="shared" si="722"/>
        <v>6.1640000000000006</v>
      </c>
      <c r="M11186" s="343">
        <f t="shared" si="724"/>
        <v>16055.342999999757</v>
      </c>
      <c r="N11186" s="336"/>
    </row>
    <row r="11187" spans="1:14">
      <c r="A11187" s="336"/>
      <c r="B11187" s="341">
        <v>302245</v>
      </c>
      <c r="C11187" s="341" t="s">
        <v>260</v>
      </c>
      <c r="D11187" s="341">
        <v>0.1</v>
      </c>
      <c r="E11187" s="341">
        <v>76.489999999999995</v>
      </c>
      <c r="F11187" s="342">
        <f t="shared" si="721"/>
        <v>7.649</v>
      </c>
      <c r="G11187" s="343">
        <f t="shared" si="723"/>
        <v>19302.45599999986</v>
      </c>
      <c r="H11187" s="341">
        <v>302245</v>
      </c>
      <c r="I11187" s="341" t="s">
        <v>260</v>
      </c>
      <c r="J11187" s="341">
        <v>0.1</v>
      </c>
      <c r="K11187" s="341">
        <v>75.84</v>
      </c>
      <c r="L11187" s="342">
        <f t="shared" si="722"/>
        <v>7.5840000000000005</v>
      </c>
      <c r="M11187" s="343">
        <f t="shared" si="724"/>
        <v>18704.261999999984</v>
      </c>
      <c r="N11187" s="336"/>
    </row>
    <row r="11188" spans="1:14">
      <c r="A11188" s="336"/>
      <c r="B11188" s="341">
        <v>302250</v>
      </c>
      <c r="C11188" s="341" t="s">
        <v>255</v>
      </c>
      <c r="D11188" s="341">
        <v>0.04</v>
      </c>
      <c r="E11188" s="341">
        <v>59.39</v>
      </c>
      <c r="F11188" s="342">
        <f t="shared" si="721"/>
        <v>2.3755999999999999</v>
      </c>
      <c r="G11188" s="343">
        <f t="shared" si="723"/>
        <v>6006.5976000001083</v>
      </c>
      <c r="H11188" s="341">
        <v>302250</v>
      </c>
      <c r="I11188" s="341" t="s">
        <v>255</v>
      </c>
      <c r="J11188" s="341">
        <v>0.04</v>
      </c>
      <c r="K11188" s="341">
        <v>59.39</v>
      </c>
      <c r="L11188" s="342">
        <f t="shared" si="722"/>
        <v>2.3755999999999999</v>
      </c>
      <c r="M11188" s="343">
        <f t="shared" si="724"/>
        <v>5960.6656000000849</v>
      </c>
      <c r="N11188" s="336"/>
    </row>
    <row r="11189" spans="1:14">
      <c r="A11189" s="336"/>
      <c r="B11189" s="341">
        <v>302250</v>
      </c>
      <c r="C11189" s="341" t="s">
        <v>256</v>
      </c>
      <c r="D11189" s="341">
        <v>0.1</v>
      </c>
      <c r="E11189" s="341">
        <v>59.39</v>
      </c>
      <c r="F11189" s="342">
        <f t="shared" si="721"/>
        <v>5.9390000000000001</v>
      </c>
      <c r="G11189" s="343">
        <f t="shared" si="723"/>
        <v>14655.609600000253</v>
      </c>
      <c r="H11189" s="341">
        <v>302250</v>
      </c>
      <c r="I11189" s="341" t="s">
        <v>256</v>
      </c>
      <c r="J11189" s="341">
        <v>0.1</v>
      </c>
      <c r="K11189" s="341">
        <v>59.39</v>
      </c>
      <c r="L11189" s="342">
        <f t="shared" si="722"/>
        <v>5.9390000000000001</v>
      </c>
      <c r="M11189" s="343">
        <f t="shared" si="724"/>
        <v>14547.094800000257</v>
      </c>
      <c r="N11189" s="336"/>
    </row>
    <row r="11190" spans="1:14">
      <c r="A11190" s="336"/>
      <c r="B11190" s="341">
        <v>302250</v>
      </c>
      <c r="C11190" s="341" t="s">
        <v>257</v>
      </c>
      <c r="D11190" s="341">
        <v>0.125</v>
      </c>
      <c r="E11190" s="341">
        <v>60.64</v>
      </c>
      <c r="F11190" s="342">
        <f t="shared" si="721"/>
        <v>7.58</v>
      </c>
      <c r="G11190" s="343">
        <f t="shared" si="723"/>
        <v>19412.814999999871</v>
      </c>
      <c r="H11190" s="341">
        <v>302250</v>
      </c>
      <c r="I11190" s="341" t="s">
        <v>257</v>
      </c>
      <c r="J11190" s="341">
        <v>0.125</v>
      </c>
      <c r="K11190" s="341">
        <v>60.64</v>
      </c>
      <c r="L11190" s="342">
        <f t="shared" si="722"/>
        <v>7.58</v>
      </c>
      <c r="M11190" s="343">
        <f t="shared" si="724"/>
        <v>19263.819999999851</v>
      </c>
      <c r="N11190" s="336"/>
    </row>
    <row r="11191" spans="1:14">
      <c r="A11191" s="13"/>
      <c r="B11191" s="341">
        <v>302250</v>
      </c>
      <c r="C11191" s="341" t="s">
        <v>258</v>
      </c>
      <c r="D11191" s="341">
        <v>0.125</v>
      </c>
      <c r="E11191" s="341">
        <v>61.89</v>
      </c>
      <c r="F11191" s="342">
        <f t="shared" si="721"/>
        <v>7.7362500000000001</v>
      </c>
      <c r="G11191" s="343">
        <f t="shared" si="723"/>
        <v>19867.732499999842</v>
      </c>
      <c r="H11191" s="341">
        <v>302250</v>
      </c>
      <c r="I11191" s="341" t="s">
        <v>258</v>
      </c>
      <c r="J11191" s="341">
        <v>0.125</v>
      </c>
      <c r="K11191" s="341">
        <v>61.89</v>
      </c>
      <c r="L11191" s="342">
        <f t="shared" si="722"/>
        <v>7.7362500000000001</v>
      </c>
      <c r="M11191" s="343">
        <f t="shared" si="724"/>
        <v>19715.644999999913</v>
      </c>
      <c r="N11191" s="13"/>
    </row>
    <row r="11192" spans="1:14">
      <c r="A11192" s="336"/>
      <c r="B11192" s="341">
        <v>302250</v>
      </c>
      <c r="C11192" s="341" t="s">
        <v>259</v>
      </c>
      <c r="D11192" s="341">
        <v>0.1</v>
      </c>
      <c r="E11192" s="341">
        <v>62.89</v>
      </c>
      <c r="F11192" s="342">
        <f t="shared" si="721"/>
        <v>6.2890000000000006</v>
      </c>
      <c r="G11192" s="343">
        <f t="shared" si="723"/>
        <v>16185.189999999791</v>
      </c>
      <c r="H11192" s="341">
        <v>302250</v>
      </c>
      <c r="I11192" s="341" t="s">
        <v>259</v>
      </c>
      <c r="J11192" s="341">
        <v>0.1</v>
      </c>
      <c r="K11192" s="341">
        <v>62.89</v>
      </c>
      <c r="L11192" s="342">
        <f t="shared" si="722"/>
        <v>6.2890000000000006</v>
      </c>
      <c r="M11192" s="343">
        <f t="shared" si="724"/>
        <v>16061.631999999758</v>
      </c>
      <c r="N11192" s="336"/>
    </row>
    <row r="11193" spans="1:14">
      <c r="A11193" s="336"/>
      <c r="B11193" s="341">
        <v>302250</v>
      </c>
      <c r="C11193" s="341" t="s">
        <v>260</v>
      </c>
      <c r="D11193" s="341">
        <v>0.1</v>
      </c>
      <c r="E11193" s="341">
        <v>77.739999999999995</v>
      </c>
      <c r="F11193" s="342">
        <f t="shared" si="721"/>
        <v>7.774</v>
      </c>
      <c r="G11193" s="343">
        <f t="shared" si="723"/>
        <v>19310.229999999861</v>
      </c>
      <c r="H11193" s="341">
        <v>302250</v>
      </c>
      <c r="I11193" s="341" t="s">
        <v>260</v>
      </c>
      <c r="J11193" s="341">
        <v>0.1</v>
      </c>
      <c r="K11193" s="341">
        <v>70.52</v>
      </c>
      <c r="L11193" s="342">
        <f t="shared" si="722"/>
        <v>7.0519999999999996</v>
      </c>
      <c r="M11193" s="343">
        <f t="shared" si="724"/>
        <v>18711.313999999984</v>
      </c>
      <c r="N11193" s="336"/>
    </row>
    <row r="11194" spans="1:14">
      <c r="A11194" s="336"/>
      <c r="B11194" s="341">
        <v>302260</v>
      </c>
      <c r="C11194" s="341" t="s">
        <v>255</v>
      </c>
      <c r="D11194" s="341">
        <v>0.04</v>
      </c>
      <c r="E11194" s="341">
        <v>122.52</v>
      </c>
      <c r="F11194" s="342">
        <f t="shared" si="721"/>
        <v>4.9008000000000003</v>
      </c>
      <c r="G11194" s="343">
        <f t="shared" si="723"/>
        <v>6011.4984000001086</v>
      </c>
      <c r="H11194" s="341">
        <v>302260</v>
      </c>
      <c r="I11194" s="341" t="s">
        <v>255</v>
      </c>
      <c r="J11194" s="341">
        <v>0.04</v>
      </c>
      <c r="K11194" s="341">
        <v>122.52</v>
      </c>
      <c r="L11194" s="342">
        <f t="shared" si="722"/>
        <v>4.9008000000000003</v>
      </c>
      <c r="M11194" s="343">
        <f t="shared" si="724"/>
        <v>5965.5664000000852</v>
      </c>
      <c r="N11194" s="336"/>
    </row>
    <row r="11195" spans="1:14">
      <c r="A11195" s="336"/>
      <c r="B11195" s="341">
        <v>302260</v>
      </c>
      <c r="C11195" s="341" t="s">
        <v>256</v>
      </c>
      <c r="D11195" s="341">
        <v>0.1</v>
      </c>
      <c r="E11195" s="341">
        <v>122.52</v>
      </c>
      <c r="F11195" s="342">
        <f t="shared" si="721"/>
        <v>12.252000000000001</v>
      </c>
      <c r="G11195" s="343">
        <f t="shared" si="723"/>
        <v>14667.861600000253</v>
      </c>
      <c r="H11195" s="341">
        <v>302260</v>
      </c>
      <c r="I11195" s="341" t="s">
        <v>256</v>
      </c>
      <c r="J11195" s="341">
        <v>0.1</v>
      </c>
      <c r="K11195" s="341">
        <v>122.52</v>
      </c>
      <c r="L11195" s="342">
        <f t="shared" si="722"/>
        <v>12.252000000000001</v>
      </c>
      <c r="M11195" s="343">
        <f t="shared" si="724"/>
        <v>14559.346800000258</v>
      </c>
      <c r="N11195" s="336"/>
    </row>
    <row r="11196" spans="1:14">
      <c r="A11196" s="336"/>
      <c r="B11196" s="341">
        <v>302260</v>
      </c>
      <c r="C11196" s="341" t="s">
        <v>257</v>
      </c>
      <c r="D11196" s="341">
        <v>0.125</v>
      </c>
      <c r="E11196" s="341">
        <v>125.02</v>
      </c>
      <c r="F11196" s="342">
        <f t="shared" si="721"/>
        <v>15.6275</v>
      </c>
      <c r="G11196" s="343">
        <f t="shared" si="723"/>
        <v>19428.44249999987</v>
      </c>
      <c r="H11196" s="341">
        <v>302260</v>
      </c>
      <c r="I11196" s="341" t="s">
        <v>257</v>
      </c>
      <c r="J11196" s="341">
        <v>0.125</v>
      </c>
      <c r="K11196" s="341">
        <v>125.02</v>
      </c>
      <c r="L11196" s="342">
        <f t="shared" si="722"/>
        <v>15.6275</v>
      </c>
      <c r="M11196" s="343">
        <f t="shared" si="724"/>
        <v>19279.447499999849</v>
      </c>
      <c r="N11196" s="336"/>
    </row>
    <row r="11197" spans="1:14">
      <c r="A11197" s="336"/>
      <c r="B11197" s="341">
        <v>302260</v>
      </c>
      <c r="C11197" s="341" t="s">
        <v>258</v>
      </c>
      <c r="D11197" s="341">
        <v>0.125</v>
      </c>
      <c r="E11197" s="341">
        <v>127.52</v>
      </c>
      <c r="F11197" s="342">
        <f t="shared" si="721"/>
        <v>15.94</v>
      </c>
      <c r="G11197" s="343">
        <f t="shared" si="723"/>
        <v>19883.672499999841</v>
      </c>
      <c r="H11197" s="341">
        <v>302260</v>
      </c>
      <c r="I11197" s="341" t="s">
        <v>258</v>
      </c>
      <c r="J11197" s="341">
        <v>0.125</v>
      </c>
      <c r="K11197" s="341">
        <v>127.52</v>
      </c>
      <c r="L11197" s="342">
        <f t="shared" si="722"/>
        <v>15.94</v>
      </c>
      <c r="M11197" s="343">
        <f t="shared" si="724"/>
        <v>19731.584999999912</v>
      </c>
      <c r="N11197" s="336"/>
    </row>
    <row r="11198" spans="1:14">
      <c r="A11198" s="13"/>
      <c r="B11198" s="341">
        <v>302260</v>
      </c>
      <c r="C11198" s="341" t="s">
        <v>259</v>
      </c>
      <c r="D11198" s="341">
        <v>0.1</v>
      </c>
      <c r="E11198" s="341">
        <v>129.52000000000001</v>
      </c>
      <c r="F11198" s="342">
        <f t="shared" si="721"/>
        <v>12.952000000000002</v>
      </c>
      <c r="G11198" s="343">
        <f t="shared" si="723"/>
        <v>16198.141999999791</v>
      </c>
      <c r="H11198" s="341">
        <v>302260</v>
      </c>
      <c r="I11198" s="341" t="s">
        <v>259</v>
      </c>
      <c r="J11198" s="341">
        <v>0.1</v>
      </c>
      <c r="K11198" s="341">
        <v>129.52000000000001</v>
      </c>
      <c r="L11198" s="342">
        <f t="shared" si="722"/>
        <v>12.952000000000002</v>
      </c>
      <c r="M11198" s="343">
        <f t="shared" si="724"/>
        <v>16074.583999999757</v>
      </c>
      <c r="N11198" s="13"/>
    </row>
    <row r="11199" spans="1:14">
      <c r="A11199" s="336"/>
      <c r="B11199" s="341">
        <v>302260</v>
      </c>
      <c r="C11199" s="341" t="s">
        <v>260</v>
      </c>
      <c r="D11199" s="341">
        <v>0.1</v>
      </c>
      <c r="E11199" s="341">
        <v>159.22</v>
      </c>
      <c r="F11199" s="342">
        <f t="shared" si="721"/>
        <v>15.922000000000001</v>
      </c>
      <c r="G11199" s="343">
        <f t="shared" si="723"/>
        <v>19326.15199999986</v>
      </c>
      <c r="H11199" s="341">
        <v>302260</v>
      </c>
      <c r="I11199" s="341" t="s">
        <v>260</v>
      </c>
      <c r="J11199" s="341">
        <v>0.1</v>
      </c>
      <c r="K11199" s="341">
        <v>131.52000000000001</v>
      </c>
      <c r="L11199" s="342">
        <f t="shared" si="722"/>
        <v>13.152000000000001</v>
      </c>
      <c r="M11199" s="343">
        <f t="shared" si="724"/>
        <v>18724.465999999982</v>
      </c>
      <c r="N11199" s="336"/>
    </row>
    <row r="11200" spans="1:14">
      <c r="A11200" s="336"/>
      <c r="B11200" s="341">
        <v>302270</v>
      </c>
      <c r="C11200" s="341" t="s">
        <v>255</v>
      </c>
      <c r="D11200" s="341">
        <v>0.04</v>
      </c>
      <c r="E11200" s="341">
        <v>127.52</v>
      </c>
      <c r="F11200" s="342">
        <f t="shared" si="721"/>
        <v>5.1007999999999996</v>
      </c>
      <c r="G11200" s="343">
        <f t="shared" si="723"/>
        <v>6016.5992000001088</v>
      </c>
      <c r="H11200" s="341">
        <v>302270</v>
      </c>
      <c r="I11200" s="341" t="s">
        <v>255</v>
      </c>
      <c r="J11200" s="341">
        <v>0.04</v>
      </c>
      <c r="K11200" s="341">
        <v>127.52</v>
      </c>
      <c r="L11200" s="342">
        <f t="shared" si="722"/>
        <v>5.1007999999999996</v>
      </c>
      <c r="M11200" s="343">
        <f t="shared" si="724"/>
        <v>5970.6672000000854</v>
      </c>
      <c r="N11200" s="336"/>
    </row>
    <row r="11201" spans="1:14">
      <c r="A11201" s="336"/>
      <c r="B11201" s="341">
        <v>302270</v>
      </c>
      <c r="C11201" s="341" t="s">
        <v>256</v>
      </c>
      <c r="D11201" s="341">
        <v>0.1</v>
      </c>
      <c r="E11201" s="341">
        <v>127.52</v>
      </c>
      <c r="F11201" s="342">
        <f t="shared" si="721"/>
        <v>12.752000000000001</v>
      </c>
      <c r="G11201" s="343">
        <f t="shared" si="723"/>
        <v>14680.613600000253</v>
      </c>
      <c r="H11201" s="341">
        <v>302270</v>
      </c>
      <c r="I11201" s="341" t="s">
        <v>256</v>
      </c>
      <c r="J11201" s="341">
        <v>0.1</v>
      </c>
      <c r="K11201" s="341">
        <v>127.52</v>
      </c>
      <c r="L11201" s="342">
        <f t="shared" si="722"/>
        <v>12.752000000000001</v>
      </c>
      <c r="M11201" s="343">
        <f t="shared" si="724"/>
        <v>14572.098800000258</v>
      </c>
      <c r="N11201" s="336"/>
    </row>
    <row r="11202" spans="1:14">
      <c r="A11202" s="336"/>
      <c r="B11202" s="341">
        <v>302270</v>
      </c>
      <c r="C11202" s="341" t="s">
        <v>257</v>
      </c>
      <c r="D11202" s="341">
        <v>0.125</v>
      </c>
      <c r="E11202" s="341">
        <v>130.02000000000001</v>
      </c>
      <c r="F11202" s="342">
        <f t="shared" si="721"/>
        <v>16.252500000000001</v>
      </c>
      <c r="G11202" s="343">
        <f t="shared" si="723"/>
        <v>19444.694999999869</v>
      </c>
      <c r="H11202" s="341">
        <v>302270</v>
      </c>
      <c r="I11202" s="341" t="s">
        <v>257</v>
      </c>
      <c r="J11202" s="341">
        <v>0.125</v>
      </c>
      <c r="K11202" s="341">
        <v>130.02000000000001</v>
      </c>
      <c r="L11202" s="342">
        <f t="shared" si="722"/>
        <v>16.252500000000001</v>
      </c>
      <c r="M11202" s="343">
        <f t="shared" si="724"/>
        <v>19295.699999999848</v>
      </c>
      <c r="N11202" s="336"/>
    </row>
    <row r="11203" spans="1:14">
      <c r="A11203" s="336"/>
      <c r="B11203" s="341">
        <v>302270</v>
      </c>
      <c r="C11203" s="341" t="s">
        <v>258</v>
      </c>
      <c r="D11203" s="341">
        <v>0.125</v>
      </c>
      <c r="E11203" s="341">
        <v>132.52000000000001</v>
      </c>
      <c r="F11203" s="342">
        <f t="shared" si="721"/>
        <v>16.565000000000001</v>
      </c>
      <c r="G11203" s="343">
        <f t="shared" si="723"/>
        <v>19900.237499999839</v>
      </c>
      <c r="H11203" s="341">
        <v>302270</v>
      </c>
      <c r="I11203" s="341" t="s">
        <v>258</v>
      </c>
      <c r="J11203" s="341">
        <v>0.125</v>
      </c>
      <c r="K11203" s="341">
        <v>132.52000000000001</v>
      </c>
      <c r="L11203" s="342">
        <f t="shared" si="722"/>
        <v>16.565000000000001</v>
      </c>
      <c r="M11203" s="343">
        <f t="shared" si="724"/>
        <v>19748.149999999911</v>
      </c>
      <c r="N11203" s="336"/>
    </row>
    <row r="11204" spans="1:14">
      <c r="A11204" s="336"/>
      <c r="B11204" s="341">
        <v>302270</v>
      </c>
      <c r="C11204" s="341" t="s">
        <v>259</v>
      </c>
      <c r="D11204" s="341">
        <v>0.1</v>
      </c>
      <c r="E11204" s="341">
        <v>134.52000000000001</v>
      </c>
      <c r="F11204" s="342">
        <f t="shared" si="721"/>
        <v>13.452000000000002</v>
      </c>
      <c r="G11204" s="343">
        <f t="shared" si="723"/>
        <v>16211.59399999979</v>
      </c>
      <c r="H11204" s="341">
        <v>302270</v>
      </c>
      <c r="I11204" s="341" t="s">
        <v>259</v>
      </c>
      <c r="J11204" s="341">
        <v>0.1</v>
      </c>
      <c r="K11204" s="341">
        <v>134.52000000000001</v>
      </c>
      <c r="L11204" s="342">
        <f t="shared" si="722"/>
        <v>13.452000000000002</v>
      </c>
      <c r="M11204" s="343">
        <f t="shared" si="724"/>
        <v>16088.035999999756</v>
      </c>
      <c r="N11204" s="336"/>
    </row>
    <row r="11205" spans="1:14">
      <c r="A11205" s="13"/>
      <c r="B11205" s="341">
        <v>302270</v>
      </c>
      <c r="C11205" s="341" t="s">
        <v>260</v>
      </c>
      <c r="D11205" s="341">
        <v>0.1</v>
      </c>
      <c r="E11205" s="341">
        <v>150.37</v>
      </c>
      <c r="F11205" s="342">
        <f t="shared" si="721"/>
        <v>15.037000000000001</v>
      </c>
      <c r="G11205" s="343">
        <f t="shared" si="723"/>
        <v>19341.18899999986</v>
      </c>
      <c r="H11205" s="341">
        <v>302270</v>
      </c>
      <c r="I11205" s="341" t="s">
        <v>260</v>
      </c>
      <c r="J11205" s="341">
        <v>0.1</v>
      </c>
      <c r="K11205" s="341">
        <v>136.52000000000001</v>
      </c>
      <c r="L11205" s="342">
        <f t="shared" si="722"/>
        <v>13.652000000000001</v>
      </c>
      <c r="M11205" s="343">
        <f t="shared" si="724"/>
        <v>18738.11799999998</v>
      </c>
      <c r="N11205" s="13"/>
    </row>
    <row r="11206" spans="1:14">
      <c r="A11206" s="336"/>
      <c r="B11206" s="341">
        <v>302280</v>
      </c>
      <c r="C11206" s="341" t="s">
        <v>255</v>
      </c>
      <c r="D11206" s="341">
        <v>0.04</v>
      </c>
      <c r="E11206" s="341">
        <v>132.52000000000001</v>
      </c>
      <c r="F11206" s="342">
        <f t="shared" si="721"/>
        <v>5.3008000000000006</v>
      </c>
      <c r="G11206" s="343">
        <f t="shared" si="723"/>
        <v>6021.9000000001088</v>
      </c>
      <c r="H11206" s="341">
        <v>302280</v>
      </c>
      <c r="I11206" s="341" t="s">
        <v>255</v>
      </c>
      <c r="J11206" s="341">
        <v>0.04</v>
      </c>
      <c r="K11206" s="341">
        <v>132.52000000000001</v>
      </c>
      <c r="L11206" s="342">
        <f t="shared" si="722"/>
        <v>5.3008000000000006</v>
      </c>
      <c r="M11206" s="343">
        <f t="shared" si="724"/>
        <v>5975.9680000000853</v>
      </c>
      <c r="N11206" s="336"/>
    </row>
    <row r="11207" spans="1:14">
      <c r="A11207" s="336"/>
      <c r="B11207" s="341">
        <v>302280</v>
      </c>
      <c r="C11207" s="341" t="s">
        <v>256</v>
      </c>
      <c r="D11207" s="341">
        <v>0.1</v>
      </c>
      <c r="E11207" s="341">
        <v>132.52000000000001</v>
      </c>
      <c r="F11207" s="342">
        <f t="shared" si="721"/>
        <v>13.252000000000002</v>
      </c>
      <c r="G11207" s="343">
        <f t="shared" si="723"/>
        <v>14693.865600000254</v>
      </c>
      <c r="H11207" s="341">
        <v>302280</v>
      </c>
      <c r="I11207" s="341" t="s">
        <v>256</v>
      </c>
      <c r="J11207" s="341">
        <v>0.1</v>
      </c>
      <c r="K11207" s="341">
        <v>132.52000000000001</v>
      </c>
      <c r="L11207" s="342">
        <f t="shared" si="722"/>
        <v>13.252000000000002</v>
      </c>
      <c r="M11207" s="343">
        <f t="shared" si="724"/>
        <v>14585.350800000258</v>
      </c>
      <c r="N11207" s="336"/>
    </row>
    <row r="11208" spans="1:14">
      <c r="A11208" s="336"/>
      <c r="B11208" s="341">
        <v>302280</v>
      </c>
      <c r="C11208" s="341" t="s">
        <v>257</v>
      </c>
      <c r="D11208" s="341">
        <v>0.125</v>
      </c>
      <c r="E11208" s="341">
        <v>135.02000000000001</v>
      </c>
      <c r="F11208" s="342">
        <f t="shared" si="721"/>
        <v>16.877500000000001</v>
      </c>
      <c r="G11208" s="343">
        <f t="shared" si="723"/>
        <v>19461.572499999867</v>
      </c>
      <c r="H11208" s="341">
        <v>302280</v>
      </c>
      <c r="I11208" s="341" t="s">
        <v>257</v>
      </c>
      <c r="J11208" s="341">
        <v>0.125</v>
      </c>
      <c r="K11208" s="341">
        <v>135.02000000000001</v>
      </c>
      <c r="L11208" s="342">
        <f t="shared" si="722"/>
        <v>16.877500000000001</v>
      </c>
      <c r="M11208" s="343">
        <f t="shared" si="724"/>
        <v>19312.577499999847</v>
      </c>
      <c r="N11208" s="336"/>
    </row>
    <row r="11209" spans="1:14">
      <c r="A11209" s="336"/>
      <c r="B11209" s="341">
        <v>302280</v>
      </c>
      <c r="C11209" s="341" t="s">
        <v>258</v>
      </c>
      <c r="D11209" s="341">
        <v>0.125</v>
      </c>
      <c r="E11209" s="341">
        <v>137.52000000000001</v>
      </c>
      <c r="F11209" s="342">
        <f t="shared" si="721"/>
        <v>17.190000000000001</v>
      </c>
      <c r="G11209" s="343">
        <f t="shared" si="723"/>
        <v>19917.427499999838</v>
      </c>
      <c r="H11209" s="341">
        <v>302280</v>
      </c>
      <c r="I11209" s="341" t="s">
        <v>258</v>
      </c>
      <c r="J11209" s="341">
        <v>0.125</v>
      </c>
      <c r="K11209" s="341">
        <v>137.52000000000001</v>
      </c>
      <c r="L11209" s="342">
        <f t="shared" si="722"/>
        <v>17.190000000000001</v>
      </c>
      <c r="M11209" s="343">
        <f t="shared" si="724"/>
        <v>19765.339999999909</v>
      </c>
      <c r="N11209" s="336"/>
    </row>
    <row r="11210" spans="1:14">
      <c r="A11210" s="336"/>
      <c r="B11210" s="341">
        <v>302280</v>
      </c>
      <c r="C11210" s="341" t="s">
        <v>259</v>
      </c>
      <c r="D11210" s="341">
        <v>0.1</v>
      </c>
      <c r="E11210" s="341">
        <v>139.52000000000001</v>
      </c>
      <c r="F11210" s="342">
        <f t="shared" si="721"/>
        <v>13.952000000000002</v>
      </c>
      <c r="G11210" s="343">
        <f t="shared" si="723"/>
        <v>16225.545999999789</v>
      </c>
      <c r="H11210" s="341">
        <v>302280</v>
      </c>
      <c r="I11210" s="341" t="s">
        <v>259</v>
      </c>
      <c r="J11210" s="341">
        <v>0.1</v>
      </c>
      <c r="K11210" s="341">
        <v>139.52000000000001</v>
      </c>
      <c r="L11210" s="342">
        <f t="shared" si="722"/>
        <v>13.952000000000002</v>
      </c>
      <c r="M11210" s="343">
        <f t="shared" si="724"/>
        <v>16101.987999999756</v>
      </c>
      <c r="N11210" s="336"/>
    </row>
    <row r="11211" spans="1:14">
      <c r="A11211" s="336"/>
      <c r="B11211" s="341">
        <v>302280</v>
      </c>
      <c r="C11211" s="341" t="s">
        <v>260</v>
      </c>
      <c r="D11211" s="341">
        <v>0.1</v>
      </c>
      <c r="E11211" s="341">
        <v>141.52000000000001</v>
      </c>
      <c r="F11211" s="342">
        <f t="shared" si="721"/>
        <v>14.152000000000001</v>
      </c>
      <c r="G11211" s="343">
        <f t="shared" si="723"/>
        <v>19355.340999999858</v>
      </c>
      <c r="H11211" s="341">
        <v>302280</v>
      </c>
      <c r="I11211" s="341" t="s">
        <v>260</v>
      </c>
      <c r="J11211" s="341">
        <v>0.1</v>
      </c>
      <c r="K11211" s="341">
        <v>141.52000000000001</v>
      </c>
      <c r="L11211" s="342">
        <f t="shared" si="722"/>
        <v>14.152000000000001</v>
      </c>
      <c r="M11211" s="343">
        <f t="shared" si="724"/>
        <v>18752.269999999979</v>
      </c>
      <c r="N11211" s="336"/>
    </row>
    <row r="11212" spans="1:14">
      <c r="A11212" s="13"/>
      <c r="B11212" s="341">
        <v>302290</v>
      </c>
      <c r="C11212" s="341" t="s">
        <v>255</v>
      </c>
      <c r="D11212" s="341">
        <v>0.04</v>
      </c>
      <c r="E11212" s="341">
        <v>137.52000000000001</v>
      </c>
      <c r="F11212" s="342">
        <f t="shared" si="721"/>
        <v>5.5008000000000008</v>
      </c>
      <c r="G11212" s="343">
        <f t="shared" si="723"/>
        <v>6027.4008000001086</v>
      </c>
      <c r="H11212" s="341">
        <v>302290</v>
      </c>
      <c r="I11212" s="341" t="s">
        <v>255</v>
      </c>
      <c r="J11212" s="341">
        <v>0.04</v>
      </c>
      <c r="K11212" s="341">
        <v>137.52000000000001</v>
      </c>
      <c r="L11212" s="342">
        <f t="shared" si="722"/>
        <v>5.5008000000000008</v>
      </c>
      <c r="M11212" s="343">
        <f t="shared" si="724"/>
        <v>5981.4688000000851</v>
      </c>
      <c r="N11212" s="13"/>
    </row>
    <row r="11213" spans="1:14">
      <c r="A11213" s="336"/>
      <c r="B11213" s="341">
        <v>302290</v>
      </c>
      <c r="C11213" s="341" t="s">
        <v>256</v>
      </c>
      <c r="D11213" s="341">
        <v>0.1</v>
      </c>
      <c r="E11213" s="341">
        <v>137.52000000000001</v>
      </c>
      <c r="F11213" s="342">
        <f t="shared" si="721"/>
        <v>13.752000000000002</v>
      </c>
      <c r="G11213" s="343">
        <f t="shared" si="723"/>
        <v>14707.617600000254</v>
      </c>
      <c r="H11213" s="341">
        <v>302290</v>
      </c>
      <c r="I11213" s="341" t="s">
        <v>256</v>
      </c>
      <c r="J11213" s="341">
        <v>0.1</v>
      </c>
      <c r="K11213" s="341">
        <v>137.52000000000001</v>
      </c>
      <c r="L11213" s="342">
        <f t="shared" si="722"/>
        <v>13.752000000000002</v>
      </c>
      <c r="M11213" s="343">
        <f t="shared" si="724"/>
        <v>14599.102800000259</v>
      </c>
      <c r="N11213" s="336"/>
    </row>
    <row r="11214" spans="1:14">
      <c r="A11214" s="336"/>
      <c r="B11214" s="341">
        <v>302290</v>
      </c>
      <c r="C11214" s="341" t="s">
        <v>257</v>
      </c>
      <c r="D11214" s="341">
        <v>0.125</v>
      </c>
      <c r="E11214" s="341">
        <v>140.02000000000001</v>
      </c>
      <c r="F11214" s="342">
        <f t="shared" si="721"/>
        <v>17.502500000000001</v>
      </c>
      <c r="G11214" s="343">
        <f t="shared" si="723"/>
        <v>19479.074999999866</v>
      </c>
      <c r="H11214" s="341">
        <v>302290</v>
      </c>
      <c r="I11214" s="341" t="s">
        <v>257</v>
      </c>
      <c r="J11214" s="341">
        <v>0.125</v>
      </c>
      <c r="K11214" s="341">
        <v>140.02000000000001</v>
      </c>
      <c r="L11214" s="342">
        <f t="shared" si="722"/>
        <v>17.502500000000001</v>
      </c>
      <c r="M11214" s="343">
        <f t="shared" si="724"/>
        <v>19330.079999999845</v>
      </c>
      <c r="N11214" s="336"/>
    </row>
    <row r="11215" spans="1:14">
      <c r="A11215" s="336"/>
      <c r="B11215" s="341">
        <v>302290</v>
      </c>
      <c r="C11215" s="341" t="s">
        <v>258</v>
      </c>
      <c r="D11215" s="341">
        <v>0.125</v>
      </c>
      <c r="E11215" s="341">
        <v>142.52000000000001</v>
      </c>
      <c r="F11215" s="342">
        <f t="shared" si="721"/>
        <v>17.815000000000001</v>
      </c>
      <c r="G11215" s="343">
        <f t="shared" si="723"/>
        <v>19935.242499999837</v>
      </c>
      <c r="H11215" s="341">
        <v>302290</v>
      </c>
      <c r="I11215" s="341" t="s">
        <v>258</v>
      </c>
      <c r="J11215" s="341">
        <v>0.125</v>
      </c>
      <c r="K11215" s="341">
        <v>142.52000000000001</v>
      </c>
      <c r="L11215" s="342">
        <f t="shared" si="722"/>
        <v>17.815000000000001</v>
      </c>
      <c r="M11215" s="343">
        <f t="shared" si="724"/>
        <v>19783.154999999908</v>
      </c>
      <c r="N11215" s="336"/>
    </row>
    <row r="11216" spans="1:14">
      <c r="A11216" s="336"/>
      <c r="B11216" s="341">
        <v>302290</v>
      </c>
      <c r="C11216" s="341" t="s">
        <v>259</v>
      </c>
      <c r="D11216" s="341">
        <v>0.1</v>
      </c>
      <c r="E11216" s="341">
        <v>144.52000000000001</v>
      </c>
      <c r="F11216" s="342">
        <f t="shared" ref="F11216:F11279" si="725">D11216*E11216</f>
        <v>14.452000000000002</v>
      </c>
      <c r="G11216" s="343">
        <f t="shared" si="723"/>
        <v>16239.997999999789</v>
      </c>
      <c r="H11216" s="341">
        <v>302290</v>
      </c>
      <c r="I11216" s="341" t="s">
        <v>259</v>
      </c>
      <c r="J11216" s="341">
        <v>0.1</v>
      </c>
      <c r="K11216" s="341">
        <v>144.52000000000001</v>
      </c>
      <c r="L11216" s="342">
        <f t="shared" ref="L11216:L11279" si="726">J11216*K11216</f>
        <v>14.452000000000002</v>
      </c>
      <c r="M11216" s="343">
        <f t="shared" si="724"/>
        <v>16116.439999999755</v>
      </c>
      <c r="N11216" s="336"/>
    </row>
    <row r="11217" spans="1:14">
      <c r="A11217" s="336"/>
      <c r="B11217" s="341">
        <v>302290</v>
      </c>
      <c r="C11217" s="341" t="s">
        <v>260</v>
      </c>
      <c r="D11217" s="341">
        <v>0.1</v>
      </c>
      <c r="E11217" s="341">
        <v>160.37</v>
      </c>
      <c r="F11217" s="342">
        <f t="shared" si="725"/>
        <v>16.037000000000003</v>
      </c>
      <c r="G11217" s="343">
        <f t="shared" si="723"/>
        <v>19371.377999999859</v>
      </c>
      <c r="H11217" s="341">
        <v>302290</v>
      </c>
      <c r="I11217" s="341" t="s">
        <v>260</v>
      </c>
      <c r="J11217" s="341">
        <v>0.1</v>
      </c>
      <c r="K11217" s="341">
        <v>146.52000000000001</v>
      </c>
      <c r="L11217" s="342">
        <f t="shared" si="726"/>
        <v>14.652000000000001</v>
      </c>
      <c r="M11217" s="343">
        <f t="shared" si="724"/>
        <v>18766.921999999977</v>
      </c>
      <c r="N11217" s="336"/>
    </row>
    <row r="11218" spans="1:14">
      <c r="A11218" s="336"/>
      <c r="B11218" s="341">
        <v>302300</v>
      </c>
      <c r="C11218" s="341" t="s">
        <v>255</v>
      </c>
      <c r="D11218" s="341">
        <v>0.04</v>
      </c>
      <c r="E11218" s="341">
        <v>140.02000000000001</v>
      </c>
      <c r="F11218" s="342">
        <f t="shared" si="725"/>
        <v>5.6008000000000004</v>
      </c>
      <c r="G11218" s="343">
        <f t="shared" si="723"/>
        <v>6033.0016000001087</v>
      </c>
      <c r="H11218" s="341">
        <v>302300</v>
      </c>
      <c r="I11218" s="341" t="s">
        <v>255</v>
      </c>
      <c r="J11218" s="341">
        <v>0.04</v>
      </c>
      <c r="K11218" s="341">
        <v>140.02000000000001</v>
      </c>
      <c r="L11218" s="342">
        <f t="shared" si="726"/>
        <v>5.6008000000000004</v>
      </c>
      <c r="M11218" s="343">
        <f t="shared" si="724"/>
        <v>5987.0696000000853</v>
      </c>
      <c r="N11218" s="336"/>
    </row>
    <row r="11219" spans="1:14">
      <c r="A11219" s="13"/>
      <c r="B11219" s="341">
        <v>302300</v>
      </c>
      <c r="C11219" s="341" t="s">
        <v>256</v>
      </c>
      <c r="D11219" s="341">
        <v>0.1</v>
      </c>
      <c r="E11219" s="341">
        <v>140.02000000000001</v>
      </c>
      <c r="F11219" s="342">
        <f t="shared" si="725"/>
        <v>14.002000000000002</v>
      </c>
      <c r="G11219" s="343">
        <f t="shared" si="723"/>
        <v>14721.619600000255</v>
      </c>
      <c r="H11219" s="341">
        <v>302300</v>
      </c>
      <c r="I11219" s="341" t="s">
        <v>256</v>
      </c>
      <c r="J11219" s="341">
        <v>0.1</v>
      </c>
      <c r="K11219" s="341">
        <v>140.02000000000001</v>
      </c>
      <c r="L11219" s="342">
        <f t="shared" si="726"/>
        <v>14.002000000000002</v>
      </c>
      <c r="M11219" s="343">
        <f t="shared" si="724"/>
        <v>14613.104800000259</v>
      </c>
      <c r="N11219" s="13"/>
    </row>
    <row r="11220" spans="1:14">
      <c r="A11220" s="336"/>
      <c r="B11220" s="341">
        <v>302300</v>
      </c>
      <c r="C11220" s="341" t="s">
        <v>257</v>
      </c>
      <c r="D11220" s="341">
        <v>0.125</v>
      </c>
      <c r="E11220" s="341">
        <v>142.52000000000001</v>
      </c>
      <c r="F11220" s="342">
        <f t="shared" si="725"/>
        <v>17.815000000000001</v>
      </c>
      <c r="G11220" s="343">
        <f t="shared" si="723"/>
        <v>19496.889999999865</v>
      </c>
      <c r="H11220" s="341">
        <v>302300</v>
      </c>
      <c r="I11220" s="341" t="s">
        <v>257</v>
      </c>
      <c r="J11220" s="341">
        <v>0.125</v>
      </c>
      <c r="K11220" s="341">
        <v>142.52000000000001</v>
      </c>
      <c r="L11220" s="342">
        <f t="shared" si="726"/>
        <v>17.815000000000001</v>
      </c>
      <c r="M11220" s="343">
        <f t="shared" si="724"/>
        <v>19347.894999999844</v>
      </c>
      <c r="N11220" s="336"/>
    </row>
    <row r="11221" spans="1:14">
      <c r="A11221" s="336"/>
      <c r="B11221" s="341">
        <v>302300</v>
      </c>
      <c r="C11221" s="341" t="s">
        <v>258</v>
      </c>
      <c r="D11221" s="341">
        <v>0.125</v>
      </c>
      <c r="E11221" s="341">
        <v>145.02000000000001</v>
      </c>
      <c r="F11221" s="342">
        <f t="shared" si="725"/>
        <v>18.127500000000001</v>
      </c>
      <c r="G11221" s="343">
        <f t="shared" si="723"/>
        <v>19953.369999999835</v>
      </c>
      <c r="H11221" s="341">
        <v>302300</v>
      </c>
      <c r="I11221" s="341" t="s">
        <v>258</v>
      </c>
      <c r="J11221" s="341">
        <v>0.125</v>
      </c>
      <c r="K11221" s="341">
        <v>145.02000000000001</v>
      </c>
      <c r="L11221" s="342">
        <f t="shared" si="726"/>
        <v>18.127500000000001</v>
      </c>
      <c r="M11221" s="343">
        <f t="shared" si="724"/>
        <v>19801.282499999907</v>
      </c>
      <c r="N11221" s="336"/>
    </row>
    <row r="11222" spans="1:14">
      <c r="A11222" s="336"/>
      <c r="B11222" s="341">
        <v>302300</v>
      </c>
      <c r="C11222" s="341" t="s">
        <v>259</v>
      </c>
      <c r="D11222" s="341">
        <v>0.1</v>
      </c>
      <c r="E11222" s="341">
        <v>147.02000000000001</v>
      </c>
      <c r="F11222" s="342">
        <f t="shared" si="725"/>
        <v>14.702000000000002</v>
      </c>
      <c r="G11222" s="343">
        <f t="shared" ref="G11222:G11285" si="727">G11216+F11222</f>
        <v>16254.699999999788</v>
      </c>
      <c r="H11222" s="341">
        <v>302300</v>
      </c>
      <c r="I11222" s="341" t="s">
        <v>259</v>
      </c>
      <c r="J11222" s="341">
        <v>0.1</v>
      </c>
      <c r="K11222" s="341">
        <v>147.02000000000001</v>
      </c>
      <c r="L11222" s="342">
        <f t="shared" si="726"/>
        <v>14.702000000000002</v>
      </c>
      <c r="M11222" s="343">
        <f t="shared" si="724"/>
        <v>16131.141999999754</v>
      </c>
      <c r="N11222" s="336"/>
    </row>
    <row r="11223" spans="1:14">
      <c r="A11223" s="336"/>
      <c r="B11223" s="341">
        <v>302300</v>
      </c>
      <c r="C11223" s="341" t="s">
        <v>260</v>
      </c>
      <c r="D11223" s="341">
        <v>0.1</v>
      </c>
      <c r="E11223" s="341">
        <v>176.72</v>
      </c>
      <c r="F11223" s="342">
        <f t="shared" si="725"/>
        <v>17.672000000000001</v>
      </c>
      <c r="G11223" s="343">
        <f t="shared" si="727"/>
        <v>19389.049999999857</v>
      </c>
      <c r="H11223" s="341">
        <v>302300</v>
      </c>
      <c r="I11223" s="341" t="s">
        <v>260</v>
      </c>
      <c r="J11223" s="341">
        <v>0.1</v>
      </c>
      <c r="K11223" s="341">
        <v>149.02000000000001</v>
      </c>
      <c r="L11223" s="342">
        <f t="shared" si="726"/>
        <v>14.902000000000001</v>
      </c>
      <c r="M11223" s="343">
        <f t="shared" si="724"/>
        <v>18781.823999999975</v>
      </c>
      <c r="N11223" s="336"/>
    </row>
    <row r="11224" spans="1:14">
      <c r="A11224" s="336"/>
      <c r="B11224" s="341">
        <v>302310</v>
      </c>
      <c r="C11224" s="341" t="s">
        <v>255</v>
      </c>
      <c r="D11224" s="341">
        <v>0.04</v>
      </c>
      <c r="E11224" s="341">
        <v>138.77000000000001</v>
      </c>
      <c r="F11224" s="342">
        <f t="shared" si="725"/>
        <v>5.5508000000000006</v>
      </c>
      <c r="G11224" s="343">
        <f t="shared" si="727"/>
        <v>6038.5524000001087</v>
      </c>
      <c r="H11224" s="341">
        <v>302310</v>
      </c>
      <c r="I11224" s="341" t="s">
        <v>255</v>
      </c>
      <c r="J11224" s="341">
        <v>0.04</v>
      </c>
      <c r="K11224" s="341">
        <v>138.77000000000001</v>
      </c>
      <c r="L11224" s="342">
        <f t="shared" si="726"/>
        <v>5.5508000000000006</v>
      </c>
      <c r="M11224" s="343">
        <f t="shared" ref="M11224:M11287" si="728">M11218+L11224</f>
        <v>5992.6204000000853</v>
      </c>
      <c r="N11224" s="336"/>
    </row>
    <row r="11225" spans="1:14">
      <c r="A11225" s="336"/>
      <c r="B11225" s="341">
        <v>302310</v>
      </c>
      <c r="C11225" s="341" t="s">
        <v>256</v>
      </c>
      <c r="D11225" s="341">
        <v>0.1</v>
      </c>
      <c r="E11225" s="341">
        <v>138.77000000000001</v>
      </c>
      <c r="F11225" s="342">
        <f t="shared" si="725"/>
        <v>13.877000000000002</v>
      </c>
      <c r="G11225" s="343">
        <f t="shared" si="727"/>
        <v>14735.496600000255</v>
      </c>
      <c r="H11225" s="341">
        <v>302310</v>
      </c>
      <c r="I11225" s="341" t="s">
        <v>256</v>
      </c>
      <c r="J11225" s="341">
        <v>0.1</v>
      </c>
      <c r="K11225" s="341">
        <v>138.77000000000001</v>
      </c>
      <c r="L11225" s="342">
        <f t="shared" si="726"/>
        <v>13.877000000000002</v>
      </c>
      <c r="M11225" s="343">
        <f t="shared" si="728"/>
        <v>14626.98180000026</v>
      </c>
      <c r="N11225" s="336"/>
    </row>
    <row r="11226" spans="1:14">
      <c r="A11226" s="13"/>
      <c r="B11226" s="341">
        <v>302310</v>
      </c>
      <c r="C11226" s="341" t="s">
        <v>257</v>
      </c>
      <c r="D11226" s="341">
        <v>0.125</v>
      </c>
      <c r="E11226" s="341">
        <v>141.27000000000001</v>
      </c>
      <c r="F11226" s="342">
        <f t="shared" si="725"/>
        <v>17.658750000000001</v>
      </c>
      <c r="G11226" s="343">
        <f t="shared" si="727"/>
        <v>19514.548749999864</v>
      </c>
      <c r="H11226" s="341">
        <v>302310</v>
      </c>
      <c r="I11226" s="341" t="s">
        <v>257</v>
      </c>
      <c r="J11226" s="341">
        <v>0.125</v>
      </c>
      <c r="K11226" s="341">
        <v>141.27000000000001</v>
      </c>
      <c r="L11226" s="342">
        <f t="shared" si="726"/>
        <v>17.658750000000001</v>
      </c>
      <c r="M11226" s="343">
        <f t="shared" si="728"/>
        <v>19365.553749999843</v>
      </c>
      <c r="N11226" s="13"/>
    </row>
    <row r="11227" spans="1:14">
      <c r="A11227" s="336"/>
      <c r="B11227" s="341">
        <v>302310</v>
      </c>
      <c r="C11227" s="341" t="s">
        <v>258</v>
      </c>
      <c r="D11227" s="341">
        <v>0.125</v>
      </c>
      <c r="E11227" s="341">
        <v>143.77000000000001</v>
      </c>
      <c r="F11227" s="342">
        <f t="shared" si="725"/>
        <v>17.971250000000001</v>
      </c>
      <c r="G11227" s="343">
        <f t="shared" si="727"/>
        <v>19971.341249999834</v>
      </c>
      <c r="H11227" s="341">
        <v>302310</v>
      </c>
      <c r="I11227" s="341" t="s">
        <v>258</v>
      </c>
      <c r="J11227" s="341">
        <v>0.125</v>
      </c>
      <c r="K11227" s="341">
        <v>143.77000000000001</v>
      </c>
      <c r="L11227" s="342">
        <f t="shared" si="726"/>
        <v>17.971250000000001</v>
      </c>
      <c r="M11227" s="343">
        <f t="shared" si="728"/>
        <v>19819.253749999905</v>
      </c>
      <c r="N11227" s="336"/>
    </row>
    <row r="11228" spans="1:14">
      <c r="A11228" s="336"/>
      <c r="B11228" s="341">
        <v>302310</v>
      </c>
      <c r="C11228" s="341" t="s">
        <v>259</v>
      </c>
      <c r="D11228" s="341">
        <v>0.1</v>
      </c>
      <c r="E11228" s="341">
        <v>145.77000000000001</v>
      </c>
      <c r="F11228" s="342">
        <f t="shared" si="725"/>
        <v>14.577000000000002</v>
      </c>
      <c r="G11228" s="343">
        <f t="shared" si="727"/>
        <v>16269.276999999787</v>
      </c>
      <c r="H11228" s="341">
        <v>302310</v>
      </c>
      <c r="I11228" s="341" t="s">
        <v>259</v>
      </c>
      <c r="J11228" s="341">
        <v>0.1</v>
      </c>
      <c r="K11228" s="341">
        <v>145.77000000000001</v>
      </c>
      <c r="L11228" s="342">
        <f t="shared" si="726"/>
        <v>14.577000000000002</v>
      </c>
      <c r="M11228" s="343">
        <f t="shared" si="728"/>
        <v>16145.718999999754</v>
      </c>
      <c r="N11228" s="336"/>
    </row>
    <row r="11229" spans="1:14">
      <c r="A11229" s="336"/>
      <c r="B11229" s="341">
        <v>302310</v>
      </c>
      <c r="C11229" s="341" t="s">
        <v>260</v>
      </c>
      <c r="D11229" s="341">
        <v>0.1</v>
      </c>
      <c r="E11229" s="341">
        <v>175.47</v>
      </c>
      <c r="F11229" s="342">
        <f t="shared" si="725"/>
        <v>17.547000000000001</v>
      </c>
      <c r="G11229" s="343">
        <f t="shared" si="727"/>
        <v>19406.596999999856</v>
      </c>
      <c r="H11229" s="341">
        <v>302310</v>
      </c>
      <c r="I11229" s="341" t="s">
        <v>260</v>
      </c>
      <c r="J11229" s="341">
        <v>0.1</v>
      </c>
      <c r="K11229" s="341">
        <v>147.77000000000001</v>
      </c>
      <c r="L11229" s="342">
        <f t="shared" si="726"/>
        <v>14.777000000000001</v>
      </c>
      <c r="M11229" s="343">
        <f t="shared" si="728"/>
        <v>18796.600999999973</v>
      </c>
      <c r="N11229" s="336"/>
    </row>
    <row r="11230" spans="1:14">
      <c r="A11230" s="336"/>
      <c r="B11230" s="341">
        <v>302315.092</v>
      </c>
      <c r="C11230" s="341" t="s">
        <v>255</v>
      </c>
      <c r="D11230" s="341">
        <v>0.04</v>
      </c>
      <c r="E11230" s="341">
        <v>69.38</v>
      </c>
      <c r="F11230" s="342">
        <f t="shared" si="725"/>
        <v>2.7751999999999999</v>
      </c>
      <c r="G11230" s="343">
        <f t="shared" si="727"/>
        <v>6041.3276000001088</v>
      </c>
      <c r="H11230" s="341">
        <v>302315.092</v>
      </c>
      <c r="I11230" s="341" t="s">
        <v>255</v>
      </c>
      <c r="J11230" s="341">
        <v>0.04</v>
      </c>
      <c r="K11230" s="341">
        <v>69.38</v>
      </c>
      <c r="L11230" s="342">
        <f t="shared" si="726"/>
        <v>2.7751999999999999</v>
      </c>
      <c r="M11230" s="343">
        <f t="shared" si="728"/>
        <v>5995.3956000000853</v>
      </c>
      <c r="N11230" s="336"/>
    </row>
    <row r="11231" spans="1:14">
      <c r="A11231" s="336"/>
      <c r="B11231" s="341">
        <v>302315.092</v>
      </c>
      <c r="C11231" s="341" t="s">
        <v>256</v>
      </c>
      <c r="D11231" s="341">
        <v>0.1</v>
      </c>
      <c r="E11231" s="341">
        <v>69.38</v>
      </c>
      <c r="F11231" s="342">
        <f t="shared" si="725"/>
        <v>6.9379999999999997</v>
      </c>
      <c r="G11231" s="343">
        <f t="shared" si="727"/>
        <v>14742.434600000255</v>
      </c>
      <c r="H11231" s="341">
        <v>302315.092</v>
      </c>
      <c r="I11231" s="341" t="s">
        <v>256</v>
      </c>
      <c r="J11231" s="341">
        <v>0.1</v>
      </c>
      <c r="K11231" s="341">
        <v>69.38</v>
      </c>
      <c r="L11231" s="342">
        <f t="shared" si="726"/>
        <v>6.9379999999999997</v>
      </c>
      <c r="M11231" s="343">
        <f t="shared" si="728"/>
        <v>14633.91980000026</v>
      </c>
      <c r="N11231" s="336"/>
    </row>
    <row r="11232" spans="1:14">
      <c r="A11232" s="336"/>
      <c r="B11232" s="341">
        <v>302315.092</v>
      </c>
      <c r="C11232" s="341" t="s">
        <v>257</v>
      </c>
      <c r="D11232" s="341">
        <v>0.125</v>
      </c>
      <c r="E11232" s="341">
        <v>70.650000000000006</v>
      </c>
      <c r="F11232" s="342">
        <f t="shared" si="725"/>
        <v>8.8312500000000007</v>
      </c>
      <c r="G11232" s="343">
        <f t="shared" si="727"/>
        <v>19523.379999999863</v>
      </c>
      <c r="H11232" s="341">
        <v>302315.092</v>
      </c>
      <c r="I11232" s="341" t="s">
        <v>257</v>
      </c>
      <c r="J11232" s="341">
        <v>0.125</v>
      </c>
      <c r="K11232" s="341">
        <v>70.650000000000006</v>
      </c>
      <c r="L11232" s="342">
        <f t="shared" si="726"/>
        <v>8.8312500000000007</v>
      </c>
      <c r="M11232" s="343">
        <f t="shared" si="728"/>
        <v>19374.384999999842</v>
      </c>
      <c r="N11232" s="336"/>
    </row>
    <row r="11233" spans="1:14">
      <c r="A11233" s="13"/>
      <c r="B11233" s="341">
        <v>302315.092</v>
      </c>
      <c r="C11233" s="341" t="s">
        <v>258</v>
      </c>
      <c r="D11233" s="341">
        <v>0.125</v>
      </c>
      <c r="E11233" s="341">
        <v>71.92</v>
      </c>
      <c r="F11233" s="342">
        <f t="shared" si="725"/>
        <v>8.99</v>
      </c>
      <c r="G11233" s="343">
        <f t="shared" si="727"/>
        <v>19980.331249999836</v>
      </c>
      <c r="H11233" s="341">
        <v>302315.092</v>
      </c>
      <c r="I11233" s="341" t="s">
        <v>258</v>
      </c>
      <c r="J11233" s="341">
        <v>0.125</v>
      </c>
      <c r="K11233" s="341">
        <v>71.92</v>
      </c>
      <c r="L11233" s="342">
        <f t="shared" si="726"/>
        <v>8.99</v>
      </c>
      <c r="M11233" s="343">
        <f t="shared" si="728"/>
        <v>19828.243749999907</v>
      </c>
      <c r="N11233" s="13"/>
    </row>
    <row r="11234" spans="1:14">
      <c r="A11234" s="336"/>
      <c r="B11234" s="341">
        <v>302315.092</v>
      </c>
      <c r="C11234" s="341" t="s">
        <v>259</v>
      </c>
      <c r="D11234" s="341">
        <v>0.1</v>
      </c>
      <c r="E11234" s="341">
        <v>72.94</v>
      </c>
      <c r="F11234" s="342">
        <f t="shared" si="725"/>
        <v>7.2940000000000005</v>
      </c>
      <c r="G11234" s="343">
        <f t="shared" si="727"/>
        <v>16276.570999999787</v>
      </c>
      <c r="H11234" s="341">
        <v>302315.092</v>
      </c>
      <c r="I11234" s="341" t="s">
        <v>259</v>
      </c>
      <c r="J11234" s="341">
        <v>0.1</v>
      </c>
      <c r="K11234" s="341">
        <v>72.94</v>
      </c>
      <c r="L11234" s="342">
        <f t="shared" si="726"/>
        <v>7.2940000000000005</v>
      </c>
      <c r="M11234" s="343">
        <f t="shared" si="728"/>
        <v>16153.012999999753</v>
      </c>
      <c r="N11234" s="336"/>
    </row>
    <row r="11235" spans="1:14">
      <c r="A11235" s="336"/>
      <c r="B11235" s="341">
        <v>302315.092</v>
      </c>
      <c r="C11235" s="341" t="s">
        <v>260</v>
      </c>
      <c r="D11235" s="341">
        <v>0.1</v>
      </c>
      <c r="E11235" s="341">
        <v>88.07</v>
      </c>
      <c r="F11235" s="342">
        <f t="shared" si="725"/>
        <v>8.8070000000000004</v>
      </c>
      <c r="G11235" s="343">
        <f t="shared" si="727"/>
        <v>19415.403999999857</v>
      </c>
      <c r="H11235" s="341">
        <v>302315.092</v>
      </c>
      <c r="I11235" s="341" t="s">
        <v>260</v>
      </c>
      <c r="J11235" s="341">
        <v>0.1</v>
      </c>
      <c r="K11235" s="341">
        <v>73.959999999999994</v>
      </c>
      <c r="L11235" s="342">
        <f t="shared" si="726"/>
        <v>7.3959999999999999</v>
      </c>
      <c r="M11235" s="343">
        <f t="shared" si="728"/>
        <v>18803.996999999974</v>
      </c>
      <c r="N11235" s="336"/>
    </row>
    <row r="11236" spans="1:14">
      <c r="A11236" s="336"/>
      <c r="B11236" s="341">
        <v>302320</v>
      </c>
      <c r="C11236" s="341" t="s">
        <v>255</v>
      </c>
      <c r="D11236" s="341">
        <v>0.04</v>
      </c>
      <c r="E11236" s="341">
        <v>65.67</v>
      </c>
      <c r="F11236" s="342">
        <f t="shared" si="725"/>
        <v>2.6268000000000002</v>
      </c>
      <c r="G11236" s="343">
        <f t="shared" si="727"/>
        <v>6043.9544000001088</v>
      </c>
      <c r="H11236" s="341">
        <v>302320</v>
      </c>
      <c r="I11236" s="341" t="s">
        <v>255</v>
      </c>
      <c r="J11236" s="341">
        <v>0.04</v>
      </c>
      <c r="K11236" s="341">
        <v>65.61</v>
      </c>
      <c r="L11236" s="342">
        <f t="shared" si="726"/>
        <v>2.6244000000000001</v>
      </c>
      <c r="M11236" s="343">
        <f t="shared" si="728"/>
        <v>5998.020000000085</v>
      </c>
      <c r="N11236" s="336"/>
    </row>
    <row r="11237" spans="1:14">
      <c r="A11237" s="336"/>
      <c r="B11237" s="341">
        <v>302320</v>
      </c>
      <c r="C11237" s="341" t="s">
        <v>256</v>
      </c>
      <c r="D11237" s="341">
        <v>0.1</v>
      </c>
      <c r="E11237" s="341">
        <v>65.67</v>
      </c>
      <c r="F11237" s="342">
        <f t="shared" si="725"/>
        <v>6.5670000000000002</v>
      </c>
      <c r="G11237" s="343">
        <f t="shared" si="727"/>
        <v>14749.001600000254</v>
      </c>
      <c r="H11237" s="341">
        <v>302320</v>
      </c>
      <c r="I11237" s="341" t="s">
        <v>256</v>
      </c>
      <c r="J11237" s="341">
        <v>0.1</v>
      </c>
      <c r="K11237" s="341">
        <v>65.61</v>
      </c>
      <c r="L11237" s="342">
        <f t="shared" si="726"/>
        <v>6.5609999999999999</v>
      </c>
      <c r="M11237" s="343">
        <f t="shared" si="728"/>
        <v>14640.480800000259</v>
      </c>
      <c r="N11237" s="336"/>
    </row>
    <row r="11238" spans="1:14">
      <c r="A11238" s="336"/>
      <c r="B11238" s="341">
        <v>302320</v>
      </c>
      <c r="C11238" s="341" t="s">
        <v>257</v>
      </c>
      <c r="D11238" s="341">
        <v>0.125</v>
      </c>
      <c r="E11238" s="341">
        <v>66.900000000000006</v>
      </c>
      <c r="F11238" s="342">
        <f t="shared" si="725"/>
        <v>8.3625000000000007</v>
      </c>
      <c r="G11238" s="343">
        <f t="shared" si="727"/>
        <v>19531.742499999862</v>
      </c>
      <c r="H11238" s="341">
        <v>302320</v>
      </c>
      <c r="I11238" s="341" t="s">
        <v>257</v>
      </c>
      <c r="J11238" s="341">
        <v>0.125</v>
      </c>
      <c r="K11238" s="341">
        <v>66.84</v>
      </c>
      <c r="L11238" s="342">
        <f t="shared" si="726"/>
        <v>8.3550000000000004</v>
      </c>
      <c r="M11238" s="343">
        <f t="shared" si="728"/>
        <v>19382.739999999842</v>
      </c>
      <c r="N11238" s="336"/>
    </row>
    <row r="11239" spans="1:14">
      <c r="A11239" s="336"/>
      <c r="B11239" s="341">
        <v>302320</v>
      </c>
      <c r="C11239" s="341" t="s">
        <v>258</v>
      </c>
      <c r="D11239" s="341">
        <v>0.125</v>
      </c>
      <c r="E11239" s="341">
        <v>68.13</v>
      </c>
      <c r="F11239" s="342">
        <f t="shared" si="725"/>
        <v>8.5162499999999994</v>
      </c>
      <c r="G11239" s="343">
        <f t="shared" si="727"/>
        <v>19988.847499999836</v>
      </c>
      <c r="H11239" s="341">
        <v>302320</v>
      </c>
      <c r="I11239" s="341" t="s">
        <v>258</v>
      </c>
      <c r="J11239" s="341">
        <v>0.125</v>
      </c>
      <c r="K11239" s="341">
        <v>68.069999999999993</v>
      </c>
      <c r="L11239" s="342">
        <f t="shared" si="726"/>
        <v>8.5087499999999991</v>
      </c>
      <c r="M11239" s="343">
        <f t="shared" si="728"/>
        <v>19836.752499999908</v>
      </c>
      <c r="N11239" s="336"/>
    </row>
    <row r="11240" spans="1:14">
      <c r="A11240" s="13"/>
      <c r="B11240" s="341">
        <v>302320</v>
      </c>
      <c r="C11240" s="341" t="s">
        <v>259</v>
      </c>
      <c r="D11240" s="341">
        <v>0.1</v>
      </c>
      <c r="E11240" s="341">
        <v>69.11</v>
      </c>
      <c r="F11240" s="342">
        <f t="shared" si="725"/>
        <v>6.9110000000000005</v>
      </c>
      <c r="G11240" s="343">
        <f t="shared" si="727"/>
        <v>16283.481999999787</v>
      </c>
      <c r="H11240" s="341">
        <v>302320</v>
      </c>
      <c r="I11240" s="341" t="s">
        <v>259</v>
      </c>
      <c r="J11240" s="341">
        <v>0.1</v>
      </c>
      <c r="K11240" s="341">
        <v>69.05</v>
      </c>
      <c r="L11240" s="342">
        <f t="shared" si="726"/>
        <v>6.9050000000000002</v>
      </c>
      <c r="M11240" s="343">
        <f t="shared" si="728"/>
        <v>16159.917999999754</v>
      </c>
      <c r="N11240" s="13"/>
    </row>
    <row r="11241" spans="1:14">
      <c r="A11241" s="336"/>
      <c r="B11241" s="341">
        <v>302320</v>
      </c>
      <c r="C11241" s="341" t="s">
        <v>260</v>
      </c>
      <c r="D11241" s="341">
        <v>0.1</v>
      </c>
      <c r="E11241" s="341">
        <v>83.64</v>
      </c>
      <c r="F11241" s="342">
        <f t="shared" si="725"/>
        <v>8.3640000000000008</v>
      </c>
      <c r="G11241" s="343">
        <f t="shared" si="727"/>
        <v>19423.767999999858</v>
      </c>
      <c r="H11241" s="341">
        <v>302320</v>
      </c>
      <c r="I11241" s="341" t="s">
        <v>260</v>
      </c>
      <c r="J11241" s="341">
        <v>0.1</v>
      </c>
      <c r="K11241" s="341">
        <v>70.03</v>
      </c>
      <c r="L11241" s="342">
        <f t="shared" si="726"/>
        <v>7.0030000000000001</v>
      </c>
      <c r="M11241" s="343">
        <f t="shared" si="728"/>
        <v>18810.999999999975</v>
      </c>
      <c r="N11241" s="336"/>
    </row>
    <row r="11242" spans="1:14">
      <c r="A11242" s="336"/>
      <c r="B11242" s="341">
        <v>302330</v>
      </c>
      <c r="C11242" s="341" t="s">
        <v>255</v>
      </c>
      <c r="D11242" s="341">
        <v>0.04</v>
      </c>
      <c r="E11242" s="341">
        <v>130.25</v>
      </c>
      <c r="F11242" s="342">
        <f t="shared" si="725"/>
        <v>5.21</v>
      </c>
      <c r="G11242" s="343">
        <f t="shared" si="727"/>
        <v>6049.1644000001088</v>
      </c>
      <c r="H11242" s="341">
        <v>302330</v>
      </c>
      <c r="I11242" s="341" t="s">
        <v>255</v>
      </c>
      <c r="J11242" s="341">
        <v>0.04</v>
      </c>
      <c r="K11242" s="341">
        <v>129.79</v>
      </c>
      <c r="L11242" s="342">
        <f t="shared" si="726"/>
        <v>5.1916000000000002</v>
      </c>
      <c r="M11242" s="343">
        <f t="shared" si="728"/>
        <v>6003.2116000000851</v>
      </c>
      <c r="N11242" s="336"/>
    </row>
    <row r="11243" spans="1:14">
      <c r="A11243" s="336"/>
      <c r="B11243" s="341">
        <v>302330</v>
      </c>
      <c r="C11243" s="341" t="s">
        <v>256</v>
      </c>
      <c r="D11243" s="341">
        <v>0.1</v>
      </c>
      <c r="E11243" s="341">
        <v>130.25</v>
      </c>
      <c r="F11243" s="342">
        <f t="shared" si="725"/>
        <v>13.025</v>
      </c>
      <c r="G11243" s="343">
        <f t="shared" si="727"/>
        <v>14762.026600000254</v>
      </c>
      <c r="H11243" s="341">
        <v>302330</v>
      </c>
      <c r="I11243" s="341" t="s">
        <v>256</v>
      </c>
      <c r="J11243" s="341">
        <v>0.1</v>
      </c>
      <c r="K11243" s="341">
        <v>129.79</v>
      </c>
      <c r="L11243" s="342">
        <f t="shared" si="726"/>
        <v>12.978999999999999</v>
      </c>
      <c r="M11243" s="343">
        <f t="shared" si="728"/>
        <v>14653.459800000259</v>
      </c>
      <c r="N11243" s="336"/>
    </row>
    <row r="11244" spans="1:14">
      <c r="A11244" s="336"/>
      <c r="B11244" s="341">
        <v>302330</v>
      </c>
      <c r="C11244" s="341" t="s">
        <v>257</v>
      </c>
      <c r="D11244" s="341">
        <v>0.125</v>
      </c>
      <c r="E11244" s="341">
        <v>132.76</v>
      </c>
      <c r="F11244" s="342">
        <f t="shared" si="725"/>
        <v>16.594999999999999</v>
      </c>
      <c r="G11244" s="343">
        <f t="shared" si="727"/>
        <v>19548.337499999863</v>
      </c>
      <c r="H11244" s="341">
        <v>302330</v>
      </c>
      <c r="I11244" s="341" t="s">
        <v>257</v>
      </c>
      <c r="J11244" s="341">
        <v>0.125</v>
      </c>
      <c r="K11244" s="341">
        <v>132.29</v>
      </c>
      <c r="L11244" s="342">
        <f t="shared" si="726"/>
        <v>16.536249999999999</v>
      </c>
      <c r="M11244" s="343">
        <f t="shared" si="728"/>
        <v>19399.276249999843</v>
      </c>
      <c r="N11244" s="336"/>
    </row>
    <row r="11245" spans="1:14">
      <c r="A11245" s="336"/>
      <c r="B11245" s="341">
        <v>302330</v>
      </c>
      <c r="C11245" s="341" t="s">
        <v>258</v>
      </c>
      <c r="D11245" s="341">
        <v>0.125</v>
      </c>
      <c r="E11245" s="341">
        <v>135.26</v>
      </c>
      <c r="F11245" s="342">
        <f t="shared" si="725"/>
        <v>16.907499999999999</v>
      </c>
      <c r="G11245" s="343">
        <f t="shared" si="727"/>
        <v>20005.754999999837</v>
      </c>
      <c r="H11245" s="341">
        <v>302330</v>
      </c>
      <c r="I11245" s="341" t="s">
        <v>258</v>
      </c>
      <c r="J11245" s="341">
        <v>0.125</v>
      </c>
      <c r="K11245" s="341">
        <v>134.78</v>
      </c>
      <c r="L11245" s="342">
        <f t="shared" si="726"/>
        <v>16.8475</v>
      </c>
      <c r="M11245" s="343">
        <f t="shared" si="728"/>
        <v>19853.599999999908</v>
      </c>
      <c r="N11245" s="336"/>
    </row>
    <row r="11246" spans="1:14">
      <c r="A11246" s="336"/>
      <c r="B11246" s="341">
        <v>302330</v>
      </c>
      <c r="C11246" s="341" t="s">
        <v>259</v>
      </c>
      <c r="D11246" s="341">
        <v>0.1</v>
      </c>
      <c r="E11246" s="341">
        <v>137.27000000000001</v>
      </c>
      <c r="F11246" s="342">
        <f t="shared" si="725"/>
        <v>13.727000000000002</v>
      </c>
      <c r="G11246" s="343">
        <f t="shared" si="727"/>
        <v>16297.208999999788</v>
      </c>
      <c r="H11246" s="341">
        <v>302330</v>
      </c>
      <c r="I11246" s="341" t="s">
        <v>259</v>
      </c>
      <c r="J11246" s="341">
        <v>0.1</v>
      </c>
      <c r="K11246" s="341">
        <v>136.78</v>
      </c>
      <c r="L11246" s="342">
        <f t="shared" si="726"/>
        <v>13.678000000000001</v>
      </c>
      <c r="M11246" s="343">
        <f t="shared" si="728"/>
        <v>16173.595999999754</v>
      </c>
      <c r="N11246" s="336"/>
    </row>
    <row r="11247" spans="1:14">
      <c r="A11247" s="13"/>
      <c r="B11247" s="341">
        <v>302330</v>
      </c>
      <c r="C11247" s="341" t="s">
        <v>260</v>
      </c>
      <c r="D11247" s="341">
        <v>0.1</v>
      </c>
      <c r="E11247" s="341">
        <v>166.58</v>
      </c>
      <c r="F11247" s="342">
        <f t="shared" si="725"/>
        <v>16.658000000000001</v>
      </c>
      <c r="G11247" s="343">
        <f t="shared" si="727"/>
        <v>19440.425999999858</v>
      </c>
      <c r="H11247" s="341">
        <v>302330</v>
      </c>
      <c r="I11247" s="341" t="s">
        <v>260</v>
      </c>
      <c r="J11247" s="341">
        <v>0.1</v>
      </c>
      <c r="K11247" s="341">
        <v>152.57</v>
      </c>
      <c r="L11247" s="342">
        <f t="shared" si="726"/>
        <v>15.257</v>
      </c>
      <c r="M11247" s="343">
        <f t="shared" si="728"/>
        <v>18826.256999999976</v>
      </c>
      <c r="N11247" s="13"/>
    </row>
    <row r="11248" spans="1:14">
      <c r="A11248" s="336"/>
      <c r="B11248" s="341">
        <v>302340</v>
      </c>
      <c r="C11248" s="341" t="s">
        <v>255</v>
      </c>
      <c r="D11248" s="341">
        <v>0.04</v>
      </c>
      <c r="E11248" s="341">
        <v>125.46</v>
      </c>
      <c r="F11248" s="342">
        <f t="shared" si="725"/>
        <v>5.0183999999999997</v>
      </c>
      <c r="G11248" s="343">
        <f t="shared" si="727"/>
        <v>6054.1828000001087</v>
      </c>
      <c r="H11248" s="341">
        <v>302340</v>
      </c>
      <c r="I11248" s="341" t="s">
        <v>255</v>
      </c>
      <c r="J11248" s="341">
        <v>0.04</v>
      </c>
      <c r="K11248" s="341">
        <v>124.58</v>
      </c>
      <c r="L11248" s="342">
        <f t="shared" si="726"/>
        <v>4.9832000000000001</v>
      </c>
      <c r="M11248" s="343">
        <f t="shared" si="728"/>
        <v>6008.1948000000848</v>
      </c>
      <c r="N11248" s="336"/>
    </row>
    <row r="11249" spans="1:14">
      <c r="A11249" s="336"/>
      <c r="B11249" s="341">
        <v>302340</v>
      </c>
      <c r="C11249" s="341" t="s">
        <v>256</v>
      </c>
      <c r="D11249" s="341">
        <v>0.1</v>
      </c>
      <c r="E11249" s="341">
        <v>125.46</v>
      </c>
      <c r="F11249" s="342">
        <f t="shared" si="725"/>
        <v>12.545999999999999</v>
      </c>
      <c r="G11249" s="343">
        <f t="shared" si="727"/>
        <v>14774.572600000254</v>
      </c>
      <c r="H11249" s="341">
        <v>302340</v>
      </c>
      <c r="I11249" s="341" t="s">
        <v>256</v>
      </c>
      <c r="J11249" s="341">
        <v>0.1</v>
      </c>
      <c r="K11249" s="341">
        <v>124.58</v>
      </c>
      <c r="L11249" s="342">
        <f t="shared" si="726"/>
        <v>12.458</v>
      </c>
      <c r="M11249" s="343">
        <f t="shared" si="728"/>
        <v>14665.917800000259</v>
      </c>
      <c r="N11249" s="336"/>
    </row>
    <row r="11250" spans="1:14">
      <c r="A11250" s="336"/>
      <c r="B11250" s="341">
        <v>302340</v>
      </c>
      <c r="C11250" s="341" t="s">
        <v>257</v>
      </c>
      <c r="D11250" s="341">
        <v>0.125</v>
      </c>
      <c r="E11250" s="341">
        <v>127.97</v>
      </c>
      <c r="F11250" s="342">
        <f t="shared" si="725"/>
        <v>15.99625</v>
      </c>
      <c r="G11250" s="343">
        <f t="shared" si="727"/>
        <v>19564.333749999863</v>
      </c>
      <c r="H11250" s="341">
        <v>302340</v>
      </c>
      <c r="I11250" s="341" t="s">
        <v>257</v>
      </c>
      <c r="J11250" s="341">
        <v>0.125</v>
      </c>
      <c r="K11250" s="341">
        <v>127.08</v>
      </c>
      <c r="L11250" s="342">
        <f t="shared" si="726"/>
        <v>15.885</v>
      </c>
      <c r="M11250" s="343">
        <f t="shared" si="728"/>
        <v>19415.161249999841</v>
      </c>
      <c r="N11250" s="336"/>
    </row>
    <row r="11251" spans="1:14">
      <c r="A11251" s="336"/>
      <c r="B11251" s="341">
        <v>302340</v>
      </c>
      <c r="C11251" s="341" t="s">
        <v>258</v>
      </c>
      <c r="D11251" s="341">
        <v>0.125</v>
      </c>
      <c r="E11251" s="341">
        <v>130.47999999999999</v>
      </c>
      <c r="F11251" s="342">
        <f t="shared" si="725"/>
        <v>16.309999999999999</v>
      </c>
      <c r="G11251" s="343">
        <f t="shared" si="727"/>
        <v>20022.064999999839</v>
      </c>
      <c r="H11251" s="341">
        <v>302340</v>
      </c>
      <c r="I11251" s="341" t="s">
        <v>258</v>
      </c>
      <c r="J11251" s="341">
        <v>0.125</v>
      </c>
      <c r="K11251" s="341">
        <v>129.57</v>
      </c>
      <c r="L11251" s="342">
        <f t="shared" si="726"/>
        <v>16.196249999999999</v>
      </c>
      <c r="M11251" s="343">
        <f t="shared" si="728"/>
        <v>19869.796249999908</v>
      </c>
      <c r="N11251" s="336"/>
    </row>
    <row r="11252" spans="1:14">
      <c r="A11252" s="336"/>
      <c r="B11252" s="341">
        <v>302340</v>
      </c>
      <c r="C11252" s="341" t="s">
        <v>259</v>
      </c>
      <c r="D11252" s="341">
        <v>0.1</v>
      </c>
      <c r="E11252" s="341">
        <v>132.47999999999999</v>
      </c>
      <c r="F11252" s="342">
        <f t="shared" si="725"/>
        <v>13.247999999999999</v>
      </c>
      <c r="G11252" s="343">
        <f t="shared" si="727"/>
        <v>16310.456999999788</v>
      </c>
      <c r="H11252" s="341">
        <v>302340</v>
      </c>
      <c r="I11252" s="341" t="s">
        <v>259</v>
      </c>
      <c r="J11252" s="341">
        <v>0.1</v>
      </c>
      <c r="K11252" s="341">
        <v>131.56</v>
      </c>
      <c r="L11252" s="342">
        <f t="shared" si="726"/>
        <v>13.156000000000001</v>
      </c>
      <c r="M11252" s="343">
        <f t="shared" si="728"/>
        <v>16186.751999999755</v>
      </c>
      <c r="N11252" s="336"/>
    </row>
    <row r="11253" spans="1:14">
      <c r="A11253" s="336"/>
      <c r="B11253" s="341">
        <v>302340</v>
      </c>
      <c r="C11253" s="341" t="s">
        <v>260</v>
      </c>
      <c r="D11253" s="341">
        <v>0.1</v>
      </c>
      <c r="E11253" s="341">
        <v>161.41999999999999</v>
      </c>
      <c r="F11253" s="342">
        <f t="shared" si="725"/>
        <v>16.141999999999999</v>
      </c>
      <c r="G11253" s="343">
        <f t="shared" si="727"/>
        <v>19456.567999999857</v>
      </c>
      <c r="H11253" s="341">
        <v>302340</v>
      </c>
      <c r="I11253" s="341" t="s">
        <v>260</v>
      </c>
      <c r="J11253" s="341">
        <v>0.1</v>
      </c>
      <c r="K11253" s="341">
        <v>147.32</v>
      </c>
      <c r="L11253" s="342">
        <f t="shared" si="726"/>
        <v>14.731999999999999</v>
      </c>
      <c r="M11253" s="343">
        <f t="shared" si="728"/>
        <v>18840.988999999976</v>
      </c>
      <c r="N11253" s="336"/>
    </row>
    <row r="11254" spans="1:14">
      <c r="A11254" s="13"/>
      <c r="B11254" s="341">
        <v>302350</v>
      </c>
      <c r="C11254" s="341" t="s">
        <v>255</v>
      </c>
      <c r="D11254" s="341">
        <v>0.04</v>
      </c>
      <c r="E11254" s="341">
        <v>120.63</v>
      </c>
      <c r="F11254" s="342">
        <f t="shared" si="725"/>
        <v>4.8251999999999997</v>
      </c>
      <c r="G11254" s="343">
        <f t="shared" si="727"/>
        <v>6059.008000000109</v>
      </c>
      <c r="H11254" s="341">
        <v>302350</v>
      </c>
      <c r="I11254" s="341" t="s">
        <v>255</v>
      </c>
      <c r="J11254" s="341">
        <v>0.04</v>
      </c>
      <c r="K11254" s="341">
        <v>119.41</v>
      </c>
      <c r="L11254" s="342">
        <f t="shared" si="726"/>
        <v>4.7763999999999998</v>
      </c>
      <c r="M11254" s="343">
        <f t="shared" si="728"/>
        <v>6012.9712000000845</v>
      </c>
      <c r="N11254" s="13"/>
    </row>
    <row r="11255" spans="1:14">
      <c r="A11255" s="336"/>
      <c r="B11255" s="341">
        <v>302350</v>
      </c>
      <c r="C11255" s="341" t="s">
        <v>256</v>
      </c>
      <c r="D11255" s="341">
        <v>0.1</v>
      </c>
      <c r="E11255" s="341">
        <v>120.63</v>
      </c>
      <c r="F11255" s="342">
        <f t="shared" si="725"/>
        <v>12.063000000000001</v>
      </c>
      <c r="G11255" s="343">
        <f t="shared" si="727"/>
        <v>14786.635600000254</v>
      </c>
      <c r="H11255" s="341">
        <v>302350</v>
      </c>
      <c r="I11255" s="341" t="s">
        <v>256</v>
      </c>
      <c r="J11255" s="341">
        <v>0.1</v>
      </c>
      <c r="K11255" s="341">
        <v>119.41</v>
      </c>
      <c r="L11255" s="342">
        <f t="shared" si="726"/>
        <v>11.941000000000001</v>
      </c>
      <c r="M11255" s="343">
        <f t="shared" si="728"/>
        <v>14677.85880000026</v>
      </c>
      <c r="N11255" s="336"/>
    </row>
    <row r="11256" spans="1:14">
      <c r="A11256" s="336"/>
      <c r="B11256" s="341">
        <v>302350</v>
      </c>
      <c r="C11256" s="341" t="s">
        <v>257</v>
      </c>
      <c r="D11256" s="341">
        <v>0.125</v>
      </c>
      <c r="E11256" s="341">
        <v>123.15</v>
      </c>
      <c r="F11256" s="342">
        <f t="shared" si="725"/>
        <v>15.393750000000001</v>
      </c>
      <c r="G11256" s="343">
        <f t="shared" si="727"/>
        <v>19579.727499999863</v>
      </c>
      <c r="H11256" s="341">
        <v>302350</v>
      </c>
      <c r="I11256" s="341" t="s">
        <v>257</v>
      </c>
      <c r="J11256" s="341">
        <v>0.125</v>
      </c>
      <c r="K11256" s="341">
        <v>121.9</v>
      </c>
      <c r="L11256" s="342">
        <f t="shared" si="726"/>
        <v>15.237500000000001</v>
      </c>
      <c r="M11256" s="343">
        <f t="shared" si="728"/>
        <v>19430.39874999984</v>
      </c>
      <c r="N11256" s="336"/>
    </row>
    <row r="11257" spans="1:14">
      <c r="A11257" s="336"/>
      <c r="B11257" s="341">
        <v>302350</v>
      </c>
      <c r="C11257" s="341" t="s">
        <v>258</v>
      </c>
      <c r="D11257" s="341">
        <v>0.125</v>
      </c>
      <c r="E11257" s="341">
        <v>125.66</v>
      </c>
      <c r="F11257" s="342">
        <f t="shared" si="725"/>
        <v>15.7075</v>
      </c>
      <c r="G11257" s="343">
        <f t="shared" si="727"/>
        <v>20037.772499999839</v>
      </c>
      <c r="H11257" s="341">
        <v>302350</v>
      </c>
      <c r="I11257" s="341" t="s">
        <v>258</v>
      </c>
      <c r="J11257" s="341">
        <v>0.125</v>
      </c>
      <c r="K11257" s="341">
        <v>124.38</v>
      </c>
      <c r="L11257" s="342">
        <f t="shared" si="726"/>
        <v>15.547499999999999</v>
      </c>
      <c r="M11257" s="343">
        <f t="shared" si="728"/>
        <v>19885.343749999909</v>
      </c>
      <c r="N11257" s="336"/>
    </row>
    <row r="11258" spans="1:14">
      <c r="A11258" s="336"/>
      <c r="B11258" s="341">
        <v>302350</v>
      </c>
      <c r="C11258" s="341" t="s">
        <v>259</v>
      </c>
      <c r="D11258" s="341">
        <v>0.1</v>
      </c>
      <c r="E11258" s="341">
        <v>127.67</v>
      </c>
      <c r="F11258" s="342">
        <f t="shared" si="725"/>
        <v>12.767000000000001</v>
      </c>
      <c r="G11258" s="343">
        <f t="shared" si="727"/>
        <v>16323.223999999787</v>
      </c>
      <c r="H11258" s="341">
        <v>302350</v>
      </c>
      <c r="I11258" s="341" t="s">
        <v>259</v>
      </c>
      <c r="J11258" s="341">
        <v>0.1</v>
      </c>
      <c r="K11258" s="341">
        <v>126.37</v>
      </c>
      <c r="L11258" s="342">
        <f t="shared" si="726"/>
        <v>12.637</v>
      </c>
      <c r="M11258" s="343">
        <f t="shared" si="728"/>
        <v>16199.388999999755</v>
      </c>
      <c r="N11258" s="336"/>
    </row>
    <row r="11259" spans="1:14">
      <c r="A11259" s="336"/>
      <c r="B11259" s="341">
        <v>302350</v>
      </c>
      <c r="C11259" s="341" t="s">
        <v>260</v>
      </c>
      <c r="D11259" s="341">
        <v>0.1</v>
      </c>
      <c r="E11259" s="341">
        <v>156.22</v>
      </c>
      <c r="F11259" s="342">
        <f t="shared" si="725"/>
        <v>15.622</v>
      </c>
      <c r="G11259" s="343">
        <f t="shared" si="727"/>
        <v>19472.189999999857</v>
      </c>
      <c r="H11259" s="341">
        <v>302350</v>
      </c>
      <c r="I11259" s="341" t="s">
        <v>260</v>
      </c>
      <c r="J11259" s="341">
        <v>0.1</v>
      </c>
      <c r="K11259" s="341">
        <v>128.36000000000001</v>
      </c>
      <c r="L11259" s="342">
        <f t="shared" si="726"/>
        <v>12.836000000000002</v>
      </c>
      <c r="M11259" s="343">
        <f t="shared" si="728"/>
        <v>18853.824999999975</v>
      </c>
      <c r="N11259" s="336"/>
    </row>
    <row r="11260" spans="1:14">
      <c r="A11260" s="336"/>
      <c r="B11260" s="341">
        <v>302360</v>
      </c>
      <c r="C11260" s="341" t="s">
        <v>255</v>
      </c>
      <c r="D11260" s="341">
        <v>0.04</v>
      </c>
      <c r="E11260" s="341">
        <v>115.78</v>
      </c>
      <c r="F11260" s="342">
        <f t="shared" si="725"/>
        <v>4.6311999999999998</v>
      </c>
      <c r="G11260" s="343">
        <f t="shared" si="727"/>
        <v>6063.6392000001088</v>
      </c>
      <c r="H11260" s="341">
        <v>302360</v>
      </c>
      <c r="I11260" s="341" t="s">
        <v>255</v>
      </c>
      <c r="J11260" s="341">
        <v>0.04</v>
      </c>
      <c r="K11260" s="341">
        <v>114.26</v>
      </c>
      <c r="L11260" s="342">
        <f t="shared" si="726"/>
        <v>4.5704000000000002</v>
      </c>
      <c r="M11260" s="343">
        <f t="shared" si="728"/>
        <v>6017.5416000000841</v>
      </c>
      <c r="N11260" s="336"/>
    </row>
    <row r="11261" spans="1:14">
      <c r="A11261" s="13"/>
      <c r="B11261" s="341">
        <v>302360</v>
      </c>
      <c r="C11261" s="341" t="s">
        <v>256</v>
      </c>
      <c r="D11261" s="341">
        <v>0.1</v>
      </c>
      <c r="E11261" s="341">
        <v>115.78</v>
      </c>
      <c r="F11261" s="342">
        <f t="shared" si="725"/>
        <v>11.578000000000001</v>
      </c>
      <c r="G11261" s="343">
        <f t="shared" si="727"/>
        <v>14798.213600000254</v>
      </c>
      <c r="H11261" s="341">
        <v>302360</v>
      </c>
      <c r="I11261" s="341" t="s">
        <v>256</v>
      </c>
      <c r="J11261" s="341">
        <v>0.1</v>
      </c>
      <c r="K11261" s="341">
        <v>114.26</v>
      </c>
      <c r="L11261" s="342">
        <f t="shared" si="726"/>
        <v>11.426000000000002</v>
      </c>
      <c r="M11261" s="343">
        <f t="shared" si="728"/>
        <v>14689.28480000026</v>
      </c>
      <c r="N11261" s="13"/>
    </row>
    <row r="11262" spans="1:14">
      <c r="A11262" s="336"/>
      <c r="B11262" s="341">
        <v>302360</v>
      </c>
      <c r="C11262" s="341" t="s">
        <v>257</v>
      </c>
      <c r="D11262" s="341">
        <v>0.125</v>
      </c>
      <c r="E11262" s="341">
        <v>118.3</v>
      </c>
      <c r="F11262" s="342">
        <f t="shared" si="725"/>
        <v>14.7875</v>
      </c>
      <c r="G11262" s="343">
        <f t="shared" si="727"/>
        <v>19594.514999999861</v>
      </c>
      <c r="H11262" s="341">
        <v>302360</v>
      </c>
      <c r="I11262" s="341" t="s">
        <v>257</v>
      </c>
      <c r="J11262" s="341">
        <v>0.125</v>
      </c>
      <c r="K11262" s="341">
        <v>116.75</v>
      </c>
      <c r="L11262" s="342">
        <f t="shared" si="726"/>
        <v>14.59375</v>
      </c>
      <c r="M11262" s="343">
        <f t="shared" si="728"/>
        <v>19444.99249999984</v>
      </c>
      <c r="N11262" s="336"/>
    </row>
    <row r="11263" spans="1:14">
      <c r="A11263" s="336"/>
      <c r="B11263" s="341">
        <v>302360</v>
      </c>
      <c r="C11263" s="341" t="s">
        <v>258</v>
      </c>
      <c r="D11263" s="341">
        <v>0.125</v>
      </c>
      <c r="E11263" s="341">
        <v>120.81</v>
      </c>
      <c r="F11263" s="342">
        <f t="shared" si="725"/>
        <v>15.10125</v>
      </c>
      <c r="G11263" s="343">
        <f t="shared" si="727"/>
        <v>20052.873749999839</v>
      </c>
      <c r="H11263" s="341">
        <v>302360</v>
      </c>
      <c r="I11263" s="341" t="s">
        <v>258</v>
      </c>
      <c r="J11263" s="341">
        <v>0.125</v>
      </c>
      <c r="K11263" s="341">
        <v>119.23</v>
      </c>
      <c r="L11263" s="342">
        <f t="shared" si="726"/>
        <v>14.90375</v>
      </c>
      <c r="M11263" s="343">
        <f t="shared" si="728"/>
        <v>19900.24749999991</v>
      </c>
      <c r="N11263" s="336"/>
    </row>
    <row r="11264" spans="1:14">
      <c r="A11264" s="336"/>
      <c r="B11264" s="341">
        <v>302360</v>
      </c>
      <c r="C11264" s="341" t="s">
        <v>259</v>
      </c>
      <c r="D11264" s="341">
        <v>0.1</v>
      </c>
      <c r="E11264" s="341">
        <v>122.83</v>
      </c>
      <c r="F11264" s="342">
        <f t="shared" si="725"/>
        <v>12.283000000000001</v>
      </c>
      <c r="G11264" s="343">
        <f t="shared" si="727"/>
        <v>16335.506999999787</v>
      </c>
      <c r="H11264" s="341">
        <v>302360</v>
      </c>
      <c r="I11264" s="341" t="s">
        <v>259</v>
      </c>
      <c r="J11264" s="341">
        <v>0.1</v>
      </c>
      <c r="K11264" s="341">
        <v>121.22</v>
      </c>
      <c r="L11264" s="342">
        <f t="shared" si="726"/>
        <v>12.122</v>
      </c>
      <c r="M11264" s="343">
        <f t="shared" si="728"/>
        <v>16211.510999999755</v>
      </c>
      <c r="N11264" s="336"/>
    </row>
    <row r="11265" spans="1:14">
      <c r="A11265" s="336"/>
      <c r="B11265" s="341">
        <v>302360</v>
      </c>
      <c r="C11265" s="341" t="s">
        <v>260</v>
      </c>
      <c r="D11265" s="341">
        <v>0.1</v>
      </c>
      <c r="E11265" s="341">
        <v>151.01</v>
      </c>
      <c r="F11265" s="342">
        <f t="shared" si="725"/>
        <v>15.100999999999999</v>
      </c>
      <c r="G11265" s="343">
        <f t="shared" si="727"/>
        <v>19487.290999999856</v>
      </c>
      <c r="H11265" s="341">
        <v>302360</v>
      </c>
      <c r="I11265" s="341" t="s">
        <v>260</v>
      </c>
      <c r="J11265" s="341">
        <v>0.1</v>
      </c>
      <c r="K11265" s="341">
        <v>123.2</v>
      </c>
      <c r="L11265" s="342">
        <f t="shared" si="726"/>
        <v>12.32</v>
      </c>
      <c r="M11265" s="343">
        <f t="shared" si="728"/>
        <v>18866.144999999975</v>
      </c>
      <c r="N11265" s="336"/>
    </row>
    <row r="11266" spans="1:14">
      <c r="A11266" s="336"/>
      <c r="B11266" s="341">
        <v>302370</v>
      </c>
      <c r="C11266" s="341" t="s">
        <v>255</v>
      </c>
      <c r="D11266" s="341">
        <v>0.04</v>
      </c>
      <c r="E11266" s="341">
        <v>110.9</v>
      </c>
      <c r="F11266" s="342">
        <f t="shared" si="725"/>
        <v>4.4359999999999999</v>
      </c>
      <c r="G11266" s="343">
        <f t="shared" si="727"/>
        <v>6068.0752000001085</v>
      </c>
      <c r="H11266" s="341">
        <v>302370</v>
      </c>
      <c r="I11266" s="341" t="s">
        <v>255</v>
      </c>
      <c r="J11266" s="341">
        <v>0.04</v>
      </c>
      <c r="K11266" s="341">
        <v>109.14</v>
      </c>
      <c r="L11266" s="342">
        <f t="shared" si="726"/>
        <v>4.3655999999999997</v>
      </c>
      <c r="M11266" s="343">
        <f t="shared" si="728"/>
        <v>6021.9072000000842</v>
      </c>
      <c r="N11266" s="336"/>
    </row>
    <row r="11267" spans="1:14">
      <c r="A11267" s="336"/>
      <c r="B11267" s="341">
        <v>302370</v>
      </c>
      <c r="C11267" s="341" t="s">
        <v>256</v>
      </c>
      <c r="D11267" s="341">
        <v>0.1</v>
      </c>
      <c r="E11267" s="341">
        <v>110.9</v>
      </c>
      <c r="F11267" s="342">
        <f t="shared" si="725"/>
        <v>11.090000000000002</v>
      </c>
      <c r="G11267" s="343">
        <f t="shared" si="727"/>
        <v>14809.303600000254</v>
      </c>
      <c r="H11267" s="341">
        <v>302370</v>
      </c>
      <c r="I11267" s="341" t="s">
        <v>256</v>
      </c>
      <c r="J11267" s="341">
        <v>0.1</v>
      </c>
      <c r="K11267" s="341">
        <v>109.14</v>
      </c>
      <c r="L11267" s="342">
        <f t="shared" si="726"/>
        <v>10.914000000000001</v>
      </c>
      <c r="M11267" s="343">
        <f t="shared" si="728"/>
        <v>14700.19880000026</v>
      </c>
      <c r="N11267" s="336"/>
    </row>
    <row r="11268" spans="1:14">
      <c r="A11268" s="13"/>
      <c r="B11268" s="341">
        <v>302370</v>
      </c>
      <c r="C11268" s="341" t="s">
        <v>257</v>
      </c>
      <c r="D11268" s="341">
        <v>0.125</v>
      </c>
      <c r="E11268" s="341">
        <v>113.42</v>
      </c>
      <c r="F11268" s="342">
        <f t="shared" si="725"/>
        <v>14.1775</v>
      </c>
      <c r="G11268" s="343">
        <f t="shared" si="727"/>
        <v>19608.692499999863</v>
      </c>
      <c r="H11268" s="341">
        <v>302370</v>
      </c>
      <c r="I11268" s="341" t="s">
        <v>257</v>
      </c>
      <c r="J11268" s="341">
        <v>0.125</v>
      </c>
      <c r="K11268" s="341">
        <v>111.62</v>
      </c>
      <c r="L11268" s="342">
        <f t="shared" si="726"/>
        <v>13.952500000000001</v>
      </c>
      <c r="M11268" s="343">
        <f t="shared" si="728"/>
        <v>19458.94499999984</v>
      </c>
      <c r="N11268" s="13"/>
    </row>
    <row r="11269" spans="1:14">
      <c r="A11269" s="336"/>
      <c r="B11269" s="341">
        <v>302370</v>
      </c>
      <c r="C11269" s="341" t="s">
        <v>258</v>
      </c>
      <c r="D11269" s="341">
        <v>0.125</v>
      </c>
      <c r="E11269" s="341">
        <v>115.94</v>
      </c>
      <c r="F11269" s="342">
        <f t="shared" si="725"/>
        <v>14.4925</v>
      </c>
      <c r="G11269" s="343">
        <f t="shared" si="727"/>
        <v>20067.366249999839</v>
      </c>
      <c r="H11269" s="341">
        <v>302370</v>
      </c>
      <c r="I11269" s="341" t="s">
        <v>258</v>
      </c>
      <c r="J11269" s="341">
        <v>0.125</v>
      </c>
      <c r="K11269" s="341">
        <v>114.1</v>
      </c>
      <c r="L11269" s="342">
        <f t="shared" si="726"/>
        <v>14.262499999999999</v>
      </c>
      <c r="M11269" s="343">
        <f t="shared" si="728"/>
        <v>19914.509999999911</v>
      </c>
      <c r="N11269" s="336"/>
    </row>
    <row r="11270" spans="1:14">
      <c r="A11270" s="336"/>
      <c r="B11270" s="341">
        <v>302370</v>
      </c>
      <c r="C11270" s="341" t="s">
        <v>259</v>
      </c>
      <c r="D11270" s="341">
        <v>0.1</v>
      </c>
      <c r="E11270" s="341">
        <v>117.96</v>
      </c>
      <c r="F11270" s="342">
        <f t="shared" si="725"/>
        <v>11.795999999999999</v>
      </c>
      <c r="G11270" s="343">
        <f t="shared" si="727"/>
        <v>16347.302999999787</v>
      </c>
      <c r="H11270" s="341">
        <v>302370</v>
      </c>
      <c r="I11270" s="341" t="s">
        <v>259</v>
      </c>
      <c r="J11270" s="341">
        <v>0.1</v>
      </c>
      <c r="K11270" s="341">
        <v>116.09</v>
      </c>
      <c r="L11270" s="342">
        <f t="shared" si="726"/>
        <v>11.609000000000002</v>
      </c>
      <c r="M11270" s="343">
        <f t="shared" si="728"/>
        <v>16223.119999999755</v>
      </c>
      <c r="N11270" s="336"/>
    </row>
    <row r="11271" spans="1:14">
      <c r="A11271" s="336"/>
      <c r="B11271" s="341">
        <v>302370</v>
      </c>
      <c r="C11271" s="341" t="s">
        <v>260</v>
      </c>
      <c r="D11271" s="341">
        <v>0.1</v>
      </c>
      <c r="E11271" s="341">
        <v>145.77000000000001</v>
      </c>
      <c r="F11271" s="342">
        <f t="shared" si="725"/>
        <v>14.577000000000002</v>
      </c>
      <c r="G11271" s="343">
        <f t="shared" si="727"/>
        <v>19501.867999999857</v>
      </c>
      <c r="H11271" s="341">
        <v>302370</v>
      </c>
      <c r="I11271" s="341" t="s">
        <v>260</v>
      </c>
      <c r="J11271" s="341">
        <v>0.1</v>
      </c>
      <c r="K11271" s="341">
        <v>118.07</v>
      </c>
      <c r="L11271" s="342">
        <f t="shared" si="726"/>
        <v>11.807</v>
      </c>
      <c r="M11271" s="343">
        <f t="shared" si="728"/>
        <v>18877.951999999976</v>
      </c>
      <c r="N11271" s="336"/>
    </row>
    <row r="11272" spans="1:14">
      <c r="A11272" s="336"/>
      <c r="B11272" s="341">
        <v>302380</v>
      </c>
      <c r="C11272" s="341" t="s">
        <v>255</v>
      </c>
      <c r="D11272" s="341">
        <v>0.04</v>
      </c>
      <c r="E11272" s="341">
        <v>106</v>
      </c>
      <c r="F11272" s="342">
        <f t="shared" si="725"/>
        <v>4.24</v>
      </c>
      <c r="G11272" s="343">
        <f t="shared" si="727"/>
        <v>6072.3152000001082</v>
      </c>
      <c r="H11272" s="341">
        <v>302380</v>
      </c>
      <c r="I11272" s="341" t="s">
        <v>255</v>
      </c>
      <c r="J11272" s="341">
        <v>0.04</v>
      </c>
      <c r="K11272" s="341">
        <v>104.05</v>
      </c>
      <c r="L11272" s="342">
        <f t="shared" si="726"/>
        <v>4.1619999999999999</v>
      </c>
      <c r="M11272" s="343">
        <f t="shared" si="728"/>
        <v>6026.0692000000845</v>
      </c>
      <c r="N11272" s="336"/>
    </row>
    <row r="11273" spans="1:14">
      <c r="A11273" s="336"/>
      <c r="B11273" s="341">
        <v>302380</v>
      </c>
      <c r="C11273" s="341" t="s">
        <v>256</v>
      </c>
      <c r="D11273" s="341">
        <v>0.1</v>
      </c>
      <c r="E11273" s="341">
        <v>106</v>
      </c>
      <c r="F11273" s="342">
        <f t="shared" si="725"/>
        <v>10.600000000000001</v>
      </c>
      <c r="G11273" s="343">
        <f t="shared" si="727"/>
        <v>14819.903600000254</v>
      </c>
      <c r="H11273" s="341">
        <v>302380</v>
      </c>
      <c r="I11273" s="341" t="s">
        <v>256</v>
      </c>
      <c r="J11273" s="341">
        <v>0.1</v>
      </c>
      <c r="K11273" s="341">
        <v>104.05</v>
      </c>
      <c r="L11273" s="342">
        <f t="shared" si="726"/>
        <v>10.405000000000001</v>
      </c>
      <c r="M11273" s="343">
        <f t="shared" si="728"/>
        <v>14710.603800000261</v>
      </c>
      <c r="N11273" s="336"/>
    </row>
    <row r="11274" spans="1:14">
      <c r="A11274" s="336"/>
      <c r="B11274" s="341">
        <v>302380</v>
      </c>
      <c r="C11274" s="341" t="s">
        <v>257</v>
      </c>
      <c r="D11274" s="341">
        <v>0.125</v>
      </c>
      <c r="E11274" s="341">
        <v>108.52</v>
      </c>
      <c r="F11274" s="342">
        <f t="shared" si="725"/>
        <v>13.565</v>
      </c>
      <c r="G11274" s="343">
        <f t="shared" si="727"/>
        <v>19622.257499999861</v>
      </c>
      <c r="H11274" s="341">
        <v>302380</v>
      </c>
      <c r="I11274" s="341" t="s">
        <v>257</v>
      </c>
      <c r="J11274" s="341">
        <v>0.125</v>
      </c>
      <c r="K11274" s="341">
        <v>106.53</v>
      </c>
      <c r="L11274" s="342">
        <f t="shared" si="726"/>
        <v>13.31625</v>
      </c>
      <c r="M11274" s="343">
        <f t="shared" si="728"/>
        <v>19472.261249999839</v>
      </c>
      <c r="N11274" s="336"/>
    </row>
    <row r="11275" spans="1:14">
      <c r="A11275" s="13"/>
      <c r="B11275" s="341">
        <v>302380</v>
      </c>
      <c r="C11275" s="341" t="s">
        <v>258</v>
      </c>
      <c r="D11275" s="341">
        <v>0.125</v>
      </c>
      <c r="E11275" s="341">
        <v>111.04</v>
      </c>
      <c r="F11275" s="342">
        <f t="shared" si="725"/>
        <v>13.88</v>
      </c>
      <c r="G11275" s="343">
        <f t="shared" si="727"/>
        <v>20081.24624999984</v>
      </c>
      <c r="H11275" s="341">
        <v>302380</v>
      </c>
      <c r="I11275" s="341" t="s">
        <v>258</v>
      </c>
      <c r="J11275" s="341">
        <v>0.125</v>
      </c>
      <c r="K11275" s="341">
        <v>109</v>
      </c>
      <c r="L11275" s="342">
        <f t="shared" si="726"/>
        <v>13.625</v>
      </c>
      <c r="M11275" s="343">
        <f t="shared" si="728"/>
        <v>19928.134999999911</v>
      </c>
      <c r="N11275" s="13"/>
    </row>
    <row r="11276" spans="1:14">
      <c r="A11276" s="336"/>
      <c r="B11276" s="341">
        <v>302380</v>
      </c>
      <c r="C11276" s="341" t="s">
        <v>259</v>
      </c>
      <c r="D11276" s="341">
        <v>0.1</v>
      </c>
      <c r="E11276" s="341">
        <v>113.06</v>
      </c>
      <c r="F11276" s="342">
        <f t="shared" si="725"/>
        <v>11.306000000000001</v>
      </c>
      <c r="G11276" s="343">
        <f t="shared" si="727"/>
        <v>16358.608999999788</v>
      </c>
      <c r="H11276" s="341">
        <v>302380</v>
      </c>
      <c r="I11276" s="341" t="s">
        <v>259</v>
      </c>
      <c r="J11276" s="341">
        <v>0.1</v>
      </c>
      <c r="K11276" s="341">
        <v>110.98</v>
      </c>
      <c r="L11276" s="342">
        <f t="shared" si="726"/>
        <v>11.098000000000001</v>
      </c>
      <c r="M11276" s="343">
        <f t="shared" si="728"/>
        <v>16234.217999999755</v>
      </c>
      <c r="N11276" s="336"/>
    </row>
    <row r="11277" spans="1:14">
      <c r="A11277" s="336"/>
      <c r="B11277" s="341">
        <v>302380</v>
      </c>
      <c r="C11277" s="341" t="s">
        <v>260</v>
      </c>
      <c r="D11277" s="341">
        <v>0.1</v>
      </c>
      <c r="E11277" s="341">
        <v>140.51</v>
      </c>
      <c r="F11277" s="342">
        <f t="shared" si="725"/>
        <v>14.051</v>
      </c>
      <c r="G11277" s="343">
        <f t="shared" si="727"/>
        <v>19515.918999999856</v>
      </c>
      <c r="H11277" s="341">
        <v>302380</v>
      </c>
      <c r="I11277" s="341" t="s">
        <v>260</v>
      </c>
      <c r="J11277" s="341">
        <v>0.1</v>
      </c>
      <c r="K11277" s="341">
        <v>126.57</v>
      </c>
      <c r="L11277" s="342">
        <f t="shared" si="726"/>
        <v>12.657</v>
      </c>
      <c r="M11277" s="343">
        <f t="shared" si="728"/>
        <v>18890.608999999975</v>
      </c>
      <c r="N11277" s="336"/>
    </row>
    <row r="11278" spans="1:14">
      <c r="A11278" s="336"/>
      <c r="B11278" s="341">
        <v>302390</v>
      </c>
      <c r="C11278" s="341" t="s">
        <v>255</v>
      </c>
      <c r="D11278" s="341">
        <v>0.04</v>
      </c>
      <c r="E11278" s="341">
        <v>101.07</v>
      </c>
      <c r="F11278" s="342">
        <f t="shared" si="725"/>
        <v>4.0427999999999997</v>
      </c>
      <c r="G11278" s="343">
        <f t="shared" si="727"/>
        <v>6076.3580000001084</v>
      </c>
      <c r="H11278" s="341">
        <v>302390</v>
      </c>
      <c r="I11278" s="341" t="s">
        <v>255</v>
      </c>
      <c r="J11278" s="341">
        <v>0.04</v>
      </c>
      <c r="K11278" s="341">
        <v>98.98</v>
      </c>
      <c r="L11278" s="342">
        <f t="shared" si="726"/>
        <v>3.9592000000000001</v>
      </c>
      <c r="M11278" s="343">
        <f t="shared" si="728"/>
        <v>6030.0284000000847</v>
      </c>
      <c r="N11278" s="336"/>
    </row>
    <row r="11279" spans="1:14">
      <c r="A11279" s="336"/>
      <c r="B11279" s="341">
        <v>302390</v>
      </c>
      <c r="C11279" s="341" t="s">
        <v>256</v>
      </c>
      <c r="D11279" s="341">
        <v>0.1</v>
      </c>
      <c r="E11279" s="341">
        <v>101.07</v>
      </c>
      <c r="F11279" s="342">
        <f t="shared" si="725"/>
        <v>10.106999999999999</v>
      </c>
      <c r="G11279" s="343">
        <f t="shared" si="727"/>
        <v>14830.010600000254</v>
      </c>
      <c r="H11279" s="341">
        <v>302390</v>
      </c>
      <c r="I11279" s="341" t="s">
        <v>256</v>
      </c>
      <c r="J11279" s="341">
        <v>0.1</v>
      </c>
      <c r="K11279" s="341">
        <v>98.98</v>
      </c>
      <c r="L11279" s="342">
        <f t="shared" si="726"/>
        <v>9.8980000000000015</v>
      </c>
      <c r="M11279" s="343">
        <f t="shared" si="728"/>
        <v>14720.50180000026</v>
      </c>
      <c r="N11279" s="336"/>
    </row>
    <row r="11280" spans="1:14">
      <c r="A11280" s="336"/>
      <c r="B11280" s="341">
        <v>302390</v>
      </c>
      <c r="C11280" s="341" t="s">
        <v>257</v>
      </c>
      <c r="D11280" s="341">
        <v>0.125</v>
      </c>
      <c r="E11280" s="341">
        <v>103.59</v>
      </c>
      <c r="F11280" s="342">
        <f t="shared" ref="F11280:F11343" si="729">D11280*E11280</f>
        <v>12.94875</v>
      </c>
      <c r="G11280" s="343">
        <f t="shared" si="727"/>
        <v>19635.206249999861</v>
      </c>
      <c r="H11280" s="341">
        <v>302390</v>
      </c>
      <c r="I11280" s="341" t="s">
        <v>257</v>
      </c>
      <c r="J11280" s="341">
        <v>0.125</v>
      </c>
      <c r="K11280" s="341">
        <v>101.45</v>
      </c>
      <c r="L11280" s="342">
        <f t="shared" ref="L11280:L11343" si="730">J11280*K11280</f>
        <v>12.68125</v>
      </c>
      <c r="M11280" s="343">
        <f t="shared" si="728"/>
        <v>19484.942499999841</v>
      </c>
      <c r="N11280" s="336"/>
    </row>
    <row r="11281" spans="1:14">
      <c r="A11281" s="336"/>
      <c r="B11281" s="341">
        <v>302390</v>
      </c>
      <c r="C11281" s="341" t="s">
        <v>258</v>
      </c>
      <c r="D11281" s="341">
        <v>0.125</v>
      </c>
      <c r="E11281" s="341">
        <v>106.12</v>
      </c>
      <c r="F11281" s="342">
        <f t="shared" si="729"/>
        <v>13.265000000000001</v>
      </c>
      <c r="G11281" s="343">
        <f t="shared" si="727"/>
        <v>20094.511249999839</v>
      </c>
      <c r="H11281" s="341">
        <v>302390</v>
      </c>
      <c r="I11281" s="341" t="s">
        <v>258</v>
      </c>
      <c r="J11281" s="341">
        <v>0.125</v>
      </c>
      <c r="K11281" s="341">
        <v>103.93</v>
      </c>
      <c r="L11281" s="342">
        <f t="shared" si="730"/>
        <v>12.991250000000001</v>
      </c>
      <c r="M11281" s="343">
        <f t="shared" si="728"/>
        <v>19941.12624999991</v>
      </c>
      <c r="N11281" s="336"/>
    </row>
    <row r="11282" spans="1:14">
      <c r="A11282" s="13"/>
      <c r="B11282" s="341">
        <v>302390</v>
      </c>
      <c r="C11282" s="341" t="s">
        <v>259</v>
      </c>
      <c r="D11282" s="341">
        <v>0.1</v>
      </c>
      <c r="E11282" s="341">
        <v>108.14</v>
      </c>
      <c r="F11282" s="342">
        <f t="shared" si="729"/>
        <v>10.814</v>
      </c>
      <c r="G11282" s="343">
        <f t="shared" si="727"/>
        <v>16369.422999999788</v>
      </c>
      <c r="H11282" s="341">
        <v>302390</v>
      </c>
      <c r="I11282" s="341" t="s">
        <v>259</v>
      </c>
      <c r="J11282" s="341">
        <v>0.1</v>
      </c>
      <c r="K11282" s="341">
        <v>105.9</v>
      </c>
      <c r="L11282" s="342">
        <f t="shared" si="730"/>
        <v>10.590000000000002</v>
      </c>
      <c r="M11282" s="343">
        <f t="shared" si="728"/>
        <v>16244.807999999755</v>
      </c>
      <c r="N11282" s="13"/>
    </row>
    <row r="11283" spans="1:14">
      <c r="A11283" s="336"/>
      <c r="B11283" s="341">
        <v>302390</v>
      </c>
      <c r="C11283" s="341" t="s">
        <v>260</v>
      </c>
      <c r="D11283" s="341">
        <v>0.1</v>
      </c>
      <c r="E11283" s="341">
        <v>135.22999999999999</v>
      </c>
      <c r="F11283" s="342">
        <f t="shared" si="729"/>
        <v>13.523</v>
      </c>
      <c r="G11283" s="343">
        <f t="shared" si="727"/>
        <v>19529.441999999857</v>
      </c>
      <c r="H11283" s="341">
        <v>302390</v>
      </c>
      <c r="I11283" s="341" t="s">
        <v>260</v>
      </c>
      <c r="J11283" s="341">
        <v>0.1</v>
      </c>
      <c r="K11283" s="341">
        <v>121.48</v>
      </c>
      <c r="L11283" s="342">
        <f t="shared" si="730"/>
        <v>12.148000000000001</v>
      </c>
      <c r="M11283" s="343">
        <f t="shared" si="728"/>
        <v>18902.756999999976</v>
      </c>
      <c r="N11283" s="336"/>
    </row>
    <row r="11284" spans="1:14">
      <c r="A11284" s="336"/>
      <c r="B11284" s="341">
        <v>302395</v>
      </c>
      <c r="C11284" s="341" t="s">
        <v>255</v>
      </c>
      <c r="D11284" s="341">
        <v>0.04</v>
      </c>
      <c r="E11284" s="341">
        <v>48.68</v>
      </c>
      <c r="F11284" s="342">
        <f t="shared" si="729"/>
        <v>1.9472</v>
      </c>
      <c r="G11284" s="343">
        <f t="shared" si="727"/>
        <v>6078.305200000108</v>
      </c>
      <c r="H11284" s="341">
        <v>302395</v>
      </c>
      <c r="I11284" s="341" t="s">
        <v>255</v>
      </c>
      <c r="J11284" s="341">
        <v>0.04</v>
      </c>
      <c r="K11284" s="341">
        <v>47.59</v>
      </c>
      <c r="L11284" s="342">
        <f t="shared" si="730"/>
        <v>1.9036000000000002</v>
      </c>
      <c r="M11284" s="343">
        <f t="shared" si="728"/>
        <v>6031.9320000000844</v>
      </c>
      <c r="N11284" s="336"/>
    </row>
    <row r="11285" spans="1:14">
      <c r="A11285" s="336"/>
      <c r="B11285" s="341">
        <v>302395</v>
      </c>
      <c r="C11285" s="341" t="s">
        <v>256</v>
      </c>
      <c r="D11285" s="341">
        <v>0.1</v>
      </c>
      <c r="E11285" s="341">
        <v>48.68</v>
      </c>
      <c r="F11285" s="342">
        <f t="shared" si="729"/>
        <v>4.8680000000000003</v>
      </c>
      <c r="G11285" s="343">
        <f t="shared" si="727"/>
        <v>14834.878600000255</v>
      </c>
      <c r="H11285" s="341">
        <v>302395</v>
      </c>
      <c r="I11285" s="341" t="s">
        <v>256</v>
      </c>
      <c r="J11285" s="341">
        <v>0.1</v>
      </c>
      <c r="K11285" s="341">
        <v>47.59</v>
      </c>
      <c r="L11285" s="342">
        <f t="shared" si="730"/>
        <v>4.7590000000000003</v>
      </c>
      <c r="M11285" s="343">
        <f t="shared" si="728"/>
        <v>14725.26080000026</v>
      </c>
      <c r="N11285" s="336"/>
    </row>
    <row r="11286" spans="1:14">
      <c r="A11286" s="336"/>
      <c r="B11286" s="341">
        <v>302395</v>
      </c>
      <c r="C11286" s="341" t="s">
        <v>257</v>
      </c>
      <c r="D11286" s="341">
        <v>0.125</v>
      </c>
      <c r="E11286" s="341">
        <v>49.94</v>
      </c>
      <c r="F11286" s="342">
        <f t="shared" si="729"/>
        <v>6.2424999999999997</v>
      </c>
      <c r="G11286" s="343">
        <f t="shared" ref="G11286:G11349" si="731">G11280+F11286</f>
        <v>19641.448749999861</v>
      </c>
      <c r="H11286" s="341">
        <v>302395</v>
      </c>
      <c r="I11286" s="341" t="s">
        <v>257</v>
      </c>
      <c r="J11286" s="341">
        <v>0.125</v>
      </c>
      <c r="K11286" s="341">
        <v>48.83</v>
      </c>
      <c r="L11286" s="342">
        <f t="shared" si="730"/>
        <v>6.1037499999999998</v>
      </c>
      <c r="M11286" s="343">
        <f t="shared" si="728"/>
        <v>19491.046249999839</v>
      </c>
      <c r="N11286" s="336"/>
    </row>
    <row r="11287" spans="1:14">
      <c r="A11287" s="336"/>
      <c r="B11287" s="341">
        <v>302395</v>
      </c>
      <c r="C11287" s="341" t="s">
        <v>258</v>
      </c>
      <c r="D11287" s="341">
        <v>0.125</v>
      </c>
      <c r="E11287" s="341">
        <v>51.21</v>
      </c>
      <c r="F11287" s="342">
        <f t="shared" si="729"/>
        <v>6.4012500000000001</v>
      </c>
      <c r="G11287" s="343">
        <f t="shared" si="731"/>
        <v>20100.912499999838</v>
      </c>
      <c r="H11287" s="341">
        <v>302395</v>
      </c>
      <c r="I11287" s="341" t="s">
        <v>258</v>
      </c>
      <c r="J11287" s="341">
        <v>0.125</v>
      </c>
      <c r="K11287" s="341">
        <v>50.07</v>
      </c>
      <c r="L11287" s="342">
        <f t="shared" si="730"/>
        <v>6.25875</v>
      </c>
      <c r="M11287" s="343">
        <f t="shared" si="728"/>
        <v>19947.384999999911</v>
      </c>
      <c r="N11287" s="336"/>
    </row>
    <row r="11288" spans="1:14">
      <c r="A11288" s="336"/>
      <c r="B11288" s="341">
        <v>302395</v>
      </c>
      <c r="C11288" s="341" t="s">
        <v>259</v>
      </c>
      <c r="D11288" s="341">
        <v>0.1</v>
      </c>
      <c r="E11288" s="341">
        <v>52.22</v>
      </c>
      <c r="F11288" s="342">
        <f t="shared" si="729"/>
        <v>5.2220000000000004</v>
      </c>
      <c r="G11288" s="343">
        <f t="shared" si="731"/>
        <v>16374.644999999788</v>
      </c>
      <c r="H11288" s="341">
        <v>302395</v>
      </c>
      <c r="I11288" s="341" t="s">
        <v>259</v>
      </c>
      <c r="J11288" s="341">
        <v>0.1</v>
      </c>
      <c r="K11288" s="341">
        <v>51.05</v>
      </c>
      <c r="L11288" s="342">
        <f t="shared" si="730"/>
        <v>5.1050000000000004</v>
      </c>
      <c r="M11288" s="343">
        <f t="shared" ref="M11288:M11351" si="732">M11282+L11288</f>
        <v>16249.912999999755</v>
      </c>
      <c r="N11288" s="336"/>
    </row>
    <row r="11289" spans="1:14">
      <c r="A11289" s="13"/>
      <c r="B11289" s="341">
        <v>302395</v>
      </c>
      <c r="C11289" s="341" t="s">
        <v>260</v>
      </c>
      <c r="D11289" s="341">
        <v>0.1</v>
      </c>
      <c r="E11289" s="341">
        <v>65.63</v>
      </c>
      <c r="F11289" s="342">
        <f t="shared" si="729"/>
        <v>6.5629999999999997</v>
      </c>
      <c r="G11289" s="343">
        <f t="shared" si="731"/>
        <v>19536.004999999855</v>
      </c>
      <c r="H11289" s="341">
        <v>302395</v>
      </c>
      <c r="I11289" s="341" t="s">
        <v>260</v>
      </c>
      <c r="J11289" s="341">
        <v>0.1</v>
      </c>
      <c r="K11289" s="341">
        <v>52.04</v>
      </c>
      <c r="L11289" s="342">
        <f t="shared" si="730"/>
        <v>5.2040000000000006</v>
      </c>
      <c r="M11289" s="343">
        <f t="shared" si="732"/>
        <v>18907.960999999978</v>
      </c>
      <c r="N11289" s="13"/>
    </row>
    <row r="11290" spans="1:14">
      <c r="A11290" s="336"/>
      <c r="B11290" s="341">
        <v>302400</v>
      </c>
      <c r="C11290" s="341" t="s">
        <v>255</v>
      </c>
      <c r="D11290" s="341">
        <v>0.04</v>
      </c>
      <c r="E11290" s="341">
        <v>47.44</v>
      </c>
      <c r="F11290" s="342">
        <f t="shared" si="729"/>
        <v>1.8976</v>
      </c>
      <c r="G11290" s="343">
        <f t="shared" si="731"/>
        <v>6080.2028000001083</v>
      </c>
      <c r="H11290" s="341">
        <v>302400</v>
      </c>
      <c r="I11290" s="341" t="s">
        <v>255</v>
      </c>
      <c r="J11290" s="341">
        <v>0.04</v>
      </c>
      <c r="K11290" s="341">
        <v>46.33</v>
      </c>
      <c r="L11290" s="342">
        <f t="shared" si="730"/>
        <v>1.8532</v>
      </c>
      <c r="M11290" s="343">
        <f t="shared" si="732"/>
        <v>6033.7852000000839</v>
      </c>
      <c r="N11290" s="336"/>
    </row>
    <row r="11291" spans="1:14">
      <c r="A11291" s="336"/>
      <c r="B11291" s="341">
        <v>302400</v>
      </c>
      <c r="C11291" s="341" t="s">
        <v>256</v>
      </c>
      <c r="D11291" s="341">
        <v>0.1</v>
      </c>
      <c r="E11291" s="341">
        <v>47.44</v>
      </c>
      <c r="F11291" s="342">
        <f t="shared" si="729"/>
        <v>4.7439999999999998</v>
      </c>
      <c r="G11291" s="343">
        <f t="shared" si="731"/>
        <v>14839.622600000255</v>
      </c>
      <c r="H11291" s="341">
        <v>302400</v>
      </c>
      <c r="I11291" s="341" t="s">
        <v>256</v>
      </c>
      <c r="J11291" s="341">
        <v>0.1</v>
      </c>
      <c r="K11291" s="341">
        <v>46.33</v>
      </c>
      <c r="L11291" s="342">
        <f t="shared" si="730"/>
        <v>4.633</v>
      </c>
      <c r="M11291" s="343">
        <f t="shared" si="732"/>
        <v>14729.89380000026</v>
      </c>
      <c r="N11291" s="336"/>
    </row>
    <row r="11292" spans="1:14">
      <c r="A11292" s="336"/>
      <c r="B11292" s="341">
        <v>302400</v>
      </c>
      <c r="C11292" s="341" t="s">
        <v>257</v>
      </c>
      <c r="D11292" s="341">
        <v>0.125</v>
      </c>
      <c r="E11292" s="341">
        <v>48.7</v>
      </c>
      <c r="F11292" s="342">
        <f t="shared" si="729"/>
        <v>6.0875000000000004</v>
      </c>
      <c r="G11292" s="343">
        <f t="shared" si="731"/>
        <v>19647.536249999863</v>
      </c>
      <c r="H11292" s="341">
        <v>302400</v>
      </c>
      <c r="I11292" s="341" t="s">
        <v>257</v>
      </c>
      <c r="J11292" s="341">
        <v>0.125</v>
      </c>
      <c r="K11292" s="341">
        <v>47.57</v>
      </c>
      <c r="L11292" s="342">
        <f t="shared" si="730"/>
        <v>5.94625</v>
      </c>
      <c r="M11292" s="343">
        <f t="shared" si="732"/>
        <v>19496.99249999984</v>
      </c>
      <c r="N11292" s="336"/>
    </row>
    <row r="11293" spans="1:14">
      <c r="A11293" s="336"/>
      <c r="B11293" s="341">
        <v>302400</v>
      </c>
      <c r="C11293" s="341" t="s">
        <v>258</v>
      </c>
      <c r="D11293" s="341">
        <v>0.125</v>
      </c>
      <c r="E11293" s="341">
        <v>49.97</v>
      </c>
      <c r="F11293" s="342">
        <f t="shared" si="729"/>
        <v>6.2462499999999999</v>
      </c>
      <c r="G11293" s="343">
        <f t="shared" si="731"/>
        <v>20107.158749999839</v>
      </c>
      <c r="H11293" s="341">
        <v>302400</v>
      </c>
      <c r="I11293" s="341" t="s">
        <v>258</v>
      </c>
      <c r="J11293" s="341">
        <v>0.125</v>
      </c>
      <c r="K11293" s="341">
        <v>48.8</v>
      </c>
      <c r="L11293" s="342">
        <f t="shared" si="730"/>
        <v>6.1</v>
      </c>
      <c r="M11293" s="343">
        <f t="shared" si="732"/>
        <v>19953.48499999991</v>
      </c>
      <c r="N11293" s="336"/>
    </row>
    <row r="11294" spans="1:14">
      <c r="A11294" s="336"/>
      <c r="B11294" s="341">
        <v>302400</v>
      </c>
      <c r="C11294" s="341" t="s">
        <v>259</v>
      </c>
      <c r="D11294" s="341">
        <v>0.1</v>
      </c>
      <c r="E11294" s="341">
        <v>50.98</v>
      </c>
      <c r="F11294" s="342">
        <f t="shared" si="729"/>
        <v>5.0979999999999999</v>
      </c>
      <c r="G11294" s="343">
        <f t="shared" si="731"/>
        <v>16379.742999999788</v>
      </c>
      <c r="H11294" s="341">
        <v>302400</v>
      </c>
      <c r="I11294" s="341" t="s">
        <v>259</v>
      </c>
      <c r="J11294" s="341">
        <v>0.1</v>
      </c>
      <c r="K11294" s="341">
        <v>49.79</v>
      </c>
      <c r="L11294" s="342">
        <f t="shared" si="730"/>
        <v>4.9790000000000001</v>
      </c>
      <c r="M11294" s="343">
        <f t="shared" si="732"/>
        <v>16254.891999999754</v>
      </c>
      <c r="N11294" s="336"/>
    </row>
    <row r="11295" spans="1:14">
      <c r="A11295" s="336"/>
      <c r="B11295" s="341">
        <v>302400</v>
      </c>
      <c r="C11295" s="341" t="s">
        <v>260</v>
      </c>
      <c r="D11295" s="341">
        <v>0.1</v>
      </c>
      <c r="E11295" s="341">
        <v>64.3</v>
      </c>
      <c r="F11295" s="342">
        <f t="shared" si="729"/>
        <v>6.43</v>
      </c>
      <c r="G11295" s="343">
        <f t="shared" si="731"/>
        <v>19542.434999999856</v>
      </c>
      <c r="H11295" s="341">
        <v>302400</v>
      </c>
      <c r="I11295" s="341" t="s">
        <v>260</v>
      </c>
      <c r="J11295" s="341">
        <v>0.1</v>
      </c>
      <c r="K11295" s="341">
        <v>50.78</v>
      </c>
      <c r="L11295" s="342">
        <f t="shared" si="730"/>
        <v>5.0780000000000003</v>
      </c>
      <c r="M11295" s="343">
        <f t="shared" si="732"/>
        <v>18913.038999999979</v>
      </c>
      <c r="N11295" s="336"/>
    </row>
    <row r="11296" spans="1:14">
      <c r="A11296" s="13"/>
      <c r="B11296" s="341">
        <v>302410</v>
      </c>
      <c r="C11296" s="341" t="s">
        <v>255</v>
      </c>
      <c r="D11296" s="341">
        <v>0.04</v>
      </c>
      <c r="E11296" s="341">
        <v>92.42</v>
      </c>
      <c r="F11296" s="342">
        <f t="shared" si="729"/>
        <v>3.6968000000000001</v>
      </c>
      <c r="G11296" s="343">
        <f t="shared" si="731"/>
        <v>6083.899600000108</v>
      </c>
      <c r="H11296" s="341">
        <v>302410</v>
      </c>
      <c r="I11296" s="341" t="s">
        <v>255</v>
      </c>
      <c r="J11296" s="341">
        <v>0.04</v>
      </c>
      <c r="K11296" s="341">
        <v>90.12</v>
      </c>
      <c r="L11296" s="342">
        <f t="shared" si="730"/>
        <v>3.6048000000000004</v>
      </c>
      <c r="M11296" s="343">
        <f t="shared" si="732"/>
        <v>6037.390000000084</v>
      </c>
      <c r="N11296" s="13"/>
    </row>
    <row r="11297" spans="1:14">
      <c r="A11297" s="336"/>
      <c r="B11297" s="341">
        <v>302410</v>
      </c>
      <c r="C11297" s="341" t="s">
        <v>256</v>
      </c>
      <c r="D11297" s="341">
        <v>0.1</v>
      </c>
      <c r="E11297" s="341">
        <v>92.42</v>
      </c>
      <c r="F11297" s="342">
        <f t="shared" si="729"/>
        <v>9.2420000000000009</v>
      </c>
      <c r="G11297" s="343">
        <f t="shared" si="731"/>
        <v>14848.864600000255</v>
      </c>
      <c r="H11297" s="341">
        <v>302410</v>
      </c>
      <c r="I11297" s="341" t="s">
        <v>256</v>
      </c>
      <c r="J11297" s="341">
        <v>0.1</v>
      </c>
      <c r="K11297" s="341">
        <v>90.12</v>
      </c>
      <c r="L11297" s="342">
        <f t="shared" si="730"/>
        <v>9.0120000000000005</v>
      </c>
      <c r="M11297" s="343">
        <f t="shared" si="732"/>
        <v>14738.905800000261</v>
      </c>
      <c r="N11297" s="336"/>
    </row>
    <row r="11298" spans="1:14">
      <c r="A11298" s="336"/>
      <c r="B11298" s="341">
        <v>302410</v>
      </c>
      <c r="C11298" s="341" t="s">
        <v>257</v>
      </c>
      <c r="D11298" s="341">
        <v>0.125</v>
      </c>
      <c r="E11298" s="341">
        <v>94.95</v>
      </c>
      <c r="F11298" s="342">
        <f t="shared" si="729"/>
        <v>11.86875</v>
      </c>
      <c r="G11298" s="343">
        <f t="shared" si="731"/>
        <v>19659.404999999864</v>
      </c>
      <c r="H11298" s="341">
        <v>302410</v>
      </c>
      <c r="I11298" s="341" t="s">
        <v>257</v>
      </c>
      <c r="J11298" s="341">
        <v>0.125</v>
      </c>
      <c r="K11298" s="341">
        <v>92.59</v>
      </c>
      <c r="L11298" s="342">
        <f t="shared" si="730"/>
        <v>11.57375</v>
      </c>
      <c r="M11298" s="343">
        <f t="shared" si="732"/>
        <v>19508.56624999984</v>
      </c>
      <c r="N11298" s="336"/>
    </row>
    <row r="11299" spans="1:14">
      <c r="A11299" s="336"/>
      <c r="B11299" s="341">
        <v>302410</v>
      </c>
      <c r="C11299" s="341" t="s">
        <v>258</v>
      </c>
      <c r="D11299" s="341">
        <v>0.125</v>
      </c>
      <c r="E11299" s="341">
        <v>97.49</v>
      </c>
      <c r="F11299" s="342">
        <f t="shared" si="729"/>
        <v>12.186249999999999</v>
      </c>
      <c r="G11299" s="343">
        <f t="shared" si="731"/>
        <v>20119.344999999837</v>
      </c>
      <c r="H11299" s="341">
        <v>302410</v>
      </c>
      <c r="I11299" s="341" t="s">
        <v>258</v>
      </c>
      <c r="J11299" s="341">
        <v>0.125</v>
      </c>
      <c r="K11299" s="341">
        <v>95.06</v>
      </c>
      <c r="L11299" s="342">
        <f t="shared" si="730"/>
        <v>11.8825</v>
      </c>
      <c r="M11299" s="343">
        <f t="shared" si="732"/>
        <v>19965.367499999909</v>
      </c>
      <c r="N11299" s="336"/>
    </row>
    <row r="11300" spans="1:14">
      <c r="A11300" s="336"/>
      <c r="B11300" s="341">
        <v>302410</v>
      </c>
      <c r="C11300" s="341" t="s">
        <v>259</v>
      </c>
      <c r="D11300" s="341">
        <v>0.1</v>
      </c>
      <c r="E11300" s="341">
        <v>99.51</v>
      </c>
      <c r="F11300" s="342">
        <f t="shared" si="729"/>
        <v>9.9510000000000005</v>
      </c>
      <c r="G11300" s="343">
        <f t="shared" si="731"/>
        <v>16389.693999999789</v>
      </c>
      <c r="H11300" s="341">
        <v>302410</v>
      </c>
      <c r="I11300" s="341" t="s">
        <v>259</v>
      </c>
      <c r="J11300" s="341">
        <v>0.1</v>
      </c>
      <c r="K11300" s="341">
        <v>97.03</v>
      </c>
      <c r="L11300" s="342">
        <f t="shared" si="730"/>
        <v>9.7030000000000012</v>
      </c>
      <c r="M11300" s="343">
        <f t="shared" si="732"/>
        <v>16264.594999999754</v>
      </c>
      <c r="N11300" s="336"/>
    </row>
    <row r="11301" spans="1:14">
      <c r="A11301" s="336"/>
      <c r="B11301" s="341">
        <v>302410</v>
      </c>
      <c r="C11301" s="341" t="s">
        <v>260</v>
      </c>
      <c r="D11301" s="341">
        <v>0.1</v>
      </c>
      <c r="E11301" s="341">
        <v>125.9</v>
      </c>
      <c r="F11301" s="342">
        <f t="shared" si="729"/>
        <v>12.590000000000002</v>
      </c>
      <c r="G11301" s="343">
        <f t="shared" si="731"/>
        <v>19555.024999999856</v>
      </c>
      <c r="H11301" s="341">
        <v>302410</v>
      </c>
      <c r="I11301" s="341" t="s">
        <v>260</v>
      </c>
      <c r="J11301" s="341">
        <v>0.1</v>
      </c>
      <c r="K11301" s="341">
        <v>99.01</v>
      </c>
      <c r="L11301" s="342">
        <f t="shared" si="730"/>
        <v>9.9010000000000016</v>
      </c>
      <c r="M11301" s="343">
        <f t="shared" si="732"/>
        <v>18922.939999999981</v>
      </c>
      <c r="N11301" s="336"/>
    </row>
    <row r="11302" spans="1:14">
      <c r="A11302" s="336"/>
      <c r="B11302" s="341">
        <v>302420</v>
      </c>
      <c r="C11302" s="341" t="s">
        <v>255</v>
      </c>
      <c r="D11302" s="341">
        <v>0.04</v>
      </c>
      <c r="E11302" s="341">
        <v>91.27</v>
      </c>
      <c r="F11302" s="342">
        <f t="shared" si="729"/>
        <v>3.6507999999999998</v>
      </c>
      <c r="G11302" s="343">
        <f t="shared" si="731"/>
        <v>6087.5504000001083</v>
      </c>
      <c r="H11302" s="341">
        <v>302420</v>
      </c>
      <c r="I11302" s="341" t="s">
        <v>255</v>
      </c>
      <c r="J11302" s="341">
        <v>0.04</v>
      </c>
      <c r="K11302" s="341">
        <v>88.77</v>
      </c>
      <c r="L11302" s="342">
        <f t="shared" si="730"/>
        <v>3.5507999999999997</v>
      </c>
      <c r="M11302" s="343">
        <f t="shared" si="732"/>
        <v>6040.940800000084</v>
      </c>
      <c r="N11302" s="336"/>
    </row>
    <row r="11303" spans="1:14">
      <c r="A11303" s="13"/>
      <c r="B11303" s="341">
        <v>302420</v>
      </c>
      <c r="C11303" s="341" t="s">
        <v>256</v>
      </c>
      <c r="D11303" s="341">
        <v>0.1</v>
      </c>
      <c r="E11303" s="341">
        <v>91.27</v>
      </c>
      <c r="F11303" s="342">
        <f t="shared" si="729"/>
        <v>9.1270000000000007</v>
      </c>
      <c r="G11303" s="343">
        <f t="shared" si="731"/>
        <v>14857.991600000256</v>
      </c>
      <c r="H11303" s="341">
        <v>302420</v>
      </c>
      <c r="I11303" s="341" t="s">
        <v>256</v>
      </c>
      <c r="J11303" s="341">
        <v>0.1</v>
      </c>
      <c r="K11303" s="341">
        <v>88.77</v>
      </c>
      <c r="L11303" s="342">
        <f t="shared" si="730"/>
        <v>8.8770000000000007</v>
      </c>
      <c r="M11303" s="343">
        <f t="shared" si="732"/>
        <v>14747.782800000261</v>
      </c>
      <c r="N11303" s="13"/>
    </row>
    <row r="11304" spans="1:14">
      <c r="A11304" s="336"/>
      <c r="B11304" s="341">
        <v>302420</v>
      </c>
      <c r="C11304" s="341" t="s">
        <v>257</v>
      </c>
      <c r="D11304" s="341">
        <v>0.125</v>
      </c>
      <c r="E11304" s="341">
        <v>93.81</v>
      </c>
      <c r="F11304" s="342">
        <f t="shared" si="729"/>
        <v>11.72625</v>
      </c>
      <c r="G11304" s="343">
        <f t="shared" si="731"/>
        <v>19671.131249999864</v>
      </c>
      <c r="H11304" s="341">
        <v>302420</v>
      </c>
      <c r="I11304" s="341" t="s">
        <v>257</v>
      </c>
      <c r="J11304" s="341">
        <v>0.125</v>
      </c>
      <c r="K11304" s="341">
        <v>91.24</v>
      </c>
      <c r="L11304" s="342">
        <f t="shared" si="730"/>
        <v>11.404999999999999</v>
      </c>
      <c r="M11304" s="343">
        <f t="shared" si="732"/>
        <v>19519.971249999839</v>
      </c>
      <c r="N11304" s="336"/>
    </row>
    <row r="11305" spans="1:14">
      <c r="A11305" s="336"/>
      <c r="B11305" s="341">
        <v>302420</v>
      </c>
      <c r="C11305" s="341" t="s">
        <v>258</v>
      </c>
      <c r="D11305" s="341">
        <v>0.125</v>
      </c>
      <c r="E11305" s="341">
        <v>96.34</v>
      </c>
      <c r="F11305" s="342">
        <f t="shared" si="729"/>
        <v>12.0425</v>
      </c>
      <c r="G11305" s="343">
        <f t="shared" si="731"/>
        <v>20131.387499999837</v>
      </c>
      <c r="H11305" s="341">
        <v>302420</v>
      </c>
      <c r="I11305" s="341" t="s">
        <v>258</v>
      </c>
      <c r="J11305" s="341">
        <v>0.125</v>
      </c>
      <c r="K11305" s="341">
        <v>93.7</v>
      </c>
      <c r="L11305" s="342">
        <f t="shared" si="730"/>
        <v>11.7125</v>
      </c>
      <c r="M11305" s="343">
        <f t="shared" si="732"/>
        <v>19977.079999999911</v>
      </c>
      <c r="N11305" s="336"/>
    </row>
    <row r="11306" spans="1:14">
      <c r="A11306" s="336"/>
      <c r="B11306" s="341">
        <v>302420</v>
      </c>
      <c r="C11306" s="341" t="s">
        <v>259</v>
      </c>
      <c r="D11306" s="341">
        <v>0.1</v>
      </c>
      <c r="E11306" s="341">
        <v>98.37</v>
      </c>
      <c r="F11306" s="342">
        <f t="shared" si="729"/>
        <v>9.8370000000000015</v>
      </c>
      <c r="G11306" s="343">
        <f t="shared" si="731"/>
        <v>16399.530999999788</v>
      </c>
      <c r="H11306" s="341">
        <v>302420</v>
      </c>
      <c r="I11306" s="341" t="s">
        <v>259</v>
      </c>
      <c r="J11306" s="341">
        <v>0.1</v>
      </c>
      <c r="K11306" s="341">
        <v>95.68</v>
      </c>
      <c r="L11306" s="342">
        <f t="shared" si="730"/>
        <v>9.5680000000000014</v>
      </c>
      <c r="M11306" s="343">
        <f t="shared" si="732"/>
        <v>16274.162999999753</v>
      </c>
      <c r="N11306" s="336"/>
    </row>
    <row r="11307" spans="1:14">
      <c r="A11307" s="336"/>
      <c r="B11307" s="341">
        <v>302420</v>
      </c>
      <c r="C11307" s="341" t="s">
        <v>260</v>
      </c>
      <c r="D11307" s="341">
        <v>0.1</v>
      </c>
      <c r="E11307" s="341">
        <v>124.43</v>
      </c>
      <c r="F11307" s="342">
        <f t="shared" si="729"/>
        <v>12.443000000000001</v>
      </c>
      <c r="G11307" s="343">
        <f t="shared" si="731"/>
        <v>19567.467999999855</v>
      </c>
      <c r="H11307" s="341">
        <v>302420</v>
      </c>
      <c r="I11307" s="341" t="s">
        <v>260</v>
      </c>
      <c r="J11307" s="341">
        <v>0.1</v>
      </c>
      <c r="K11307" s="341">
        <v>111.95</v>
      </c>
      <c r="L11307" s="342">
        <f t="shared" si="730"/>
        <v>11.195</v>
      </c>
      <c r="M11307" s="343">
        <f t="shared" si="732"/>
        <v>18934.13499999998</v>
      </c>
      <c r="N11307" s="336"/>
    </row>
    <row r="11308" spans="1:14">
      <c r="A11308" s="336"/>
      <c r="B11308" s="341">
        <v>302430</v>
      </c>
      <c r="C11308" s="341" t="s">
        <v>255</v>
      </c>
      <c r="D11308" s="341">
        <v>0.04</v>
      </c>
      <c r="E11308" s="341">
        <v>91.4</v>
      </c>
      <c r="F11308" s="342">
        <f t="shared" si="729"/>
        <v>3.6560000000000001</v>
      </c>
      <c r="G11308" s="343">
        <f t="shared" si="731"/>
        <v>6091.2064000001083</v>
      </c>
      <c r="H11308" s="341">
        <v>302430</v>
      </c>
      <c r="I11308" s="341" t="s">
        <v>255</v>
      </c>
      <c r="J11308" s="341">
        <v>0.04</v>
      </c>
      <c r="K11308" s="341">
        <v>88.65</v>
      </c>
      <c r="L11308" s="342">
        <f t="shared" si="730"/>
        <v>3.5460000000000003</v>
      </c>
      <c r="M11308" s="343">
        <f t="shared" si="732"/>
        <v>6044.4868000000843</v>
      </c>
      <c r="N11308" s="336"/>
    </row>
    <row r="11309" spans="1:14">
      <c r="A11309" s="336"/>
      <c r="B11309" s="341">
        <v>302430</v>
      </c>
      <c r="C11309" s="341" t="s">
        <v>256</v>
      </c>
      <c r="D11309" s="341">
        <v>0.1</v>
      </c>
      <c r="E11309" s="341">
        <v>91.4</v>
      </c>
      <c r="F11309" s="342">
        <f t="shared" si="729"/>
        <v>9.14</v>
      </c>
      <c r="G11309" s="343">
        <f t="shared" si="731"/>
        <v>14867.131600000255</v>
      </c>
      <c r="H11309" s="341">
        <v>302430</v>
      </c>
      <c r="I11309" s="341" t="s">
        <v>256</v>
      </c>
      <c r="J11309" s="341">
        <v>0.1</v>
      </c>
      <c r="K11309" s="341">
        <v>88.65</v>
      </c>
      <c r="L11309" s="342">
        <f t="shared" si="730"/>
        <v>8.8650000000000002</v>
      </c>
      <c r="M11309" s="343">
        <f t="shared" si="732"/>
        <v>14756.647800000261</v>
      </c>
      <c r="N11309" s="336"/>
    </row>
    <row r="11310" spans="1:14">
      <c r="A11310" s="13"/>
      <c r="B11310" s="341">
        <v>302430</v>
      </c>
      <c r="C11310" s="341" t="s">
        <v>257</v>
      </c>
      <c r="D11310" s="341">
        <v>0.125</v>
      </c>
      <c r="E11310" s="341">
        <v>93.93</v>
      </c>
      <c r="F11310" s="342">
        <f t="shared" si="729"/>
        <v>11.741250000000001</v>
      </c>
      <c r="G11310" s="343">
        <f t="shared" si="731"/>
        <v>19682.872499999863</v>
      </c>
      <c r="H11310" s="341">
        <v>302430</v>
      </c>
      <c r="I11310" s="341" t="s">
        <v>257</v>
      </c>
      <c r="J11310" s="341">
        <v>0.125</v>
      </c>
      <c r="K11310" s="341">
        <v>91.11</v>
      </c>
      <c r="L11310" s="342">
        <f t="shared" si="730"/>
        <v>11.38875</v>
      </c>
      <c r="M11310" s="343">
        <f t="shared" si="732"/>
        <v>19531.359999999837</v>
      </c>
      <c r="N11310" s="13"/>
    </row>
    <row r="11311" spans="1:14">
      <c r="A11311" s="336"/>
      <c r="B11311" s="341">
        <v>302430</v>
      </c>
      <c r="C11311" s="341" t="s">
        <v>258</v>
      </c>
      <c r="D11311" s="341">
        <v>0.125</v>
      </c>
      <c r="E11311" s="341">
        <v>96.47</v>
      </c>
      <c r="F11311" s="342">
        <f t="shared" si="729"/>
        <v>12.05875</v>
      </c>
      <c r="G11311" s="343">
        <f t="shared" si="731"/>
        <v>20143.446249999837</v>
      </c>
      <c r="H11311" s="341">
        <v>302430</v>
      </c>
      <c r="I11311" s="341" t="s">
        <v>258</v>
      </c>
      <c r="J11311" s="341">
        <v>0.125</v>
      </c>
      <c r="K11311" s="341">
        <v>93.57</v>
      </c>
      <c r="L11311" s="342">
        <f t="shared" si="730"/>
        <v>11.696249999999999</v>
      </c>
      <c r="M11311" s="343">
        <f t="shared" si="732"/>
        <v>19988.776249999912</v>
      </c>
      <c r="N11311" s="336"/>
    </row>
    <row r="11312" spans="1:14">
      <c r="A11312" s="336"/>
      <c r="B11312" s="341">
        <v>302430</v>
      </c>
      <c r="C11312" s="341" t="s">
        <v>259</v>
      </c>
      <c r="D11312" s="341">
        <v>0.1</v>
      </c>
      <c r="E11312" s="341">
        <v>98.5</v>
      </c>
      <c r="F11312" s="342">
        <f t="shared" si="729"/>
        <v>9.8500000000000014</v>
      </c>
      <c r="G11312" s="343">
        <f t="shared" si="731"/>
        <v>16409.380999999787</v>
      </c>
      <c r="H11312" s="341">
        <v>302430</v>
      </c>
      <c r="I11312" s="341" t="s">
        <v>259</v>
      </c>
      <c r="J11312" s="341">
        <v>0.1</v>
      </c>
      <c r="K11312" s="341">
        <v>95.54</v>
      </c>
      <c r="L11312" s="342">
        <f t="shared" si="730"/>
        <v>9.5540000000000003</v>
      </c>
      <c r="M11312" s="343">
        <f t="shared" si="732"/>
        <v>16283.716999999753</v>
      </c>
      <c r="N11312" s="336"/>
    </row>
    <row r="11313" spans="1:14">
      <c r="A11313" s="336"/>
      <c r="B11313" s="341">
        <v>302430</v>
      </c>
      <c r="C11313" s="341" t="s">
        <v>260</v>
      </c>
      <c r="D11313" s="341">
        <v>0.1</v>
      </c>
      <c r="E11313" s="341">
        <v>124.25</v>
      </c>
      <c r="F11313" s="342">
        <f t="shared" si="729"/>
        <v>12.425000000000001</v>
      </c>
      <c r="G11313" s="343">
        <f t="shared" si="731"/>
        <v>19579.892999999855</v>
      </c>
      <c r="H11313" s="341">
        <v>302430</v>
      </c>
      <c r="I11313" s="341" t="s">
        <v>260</v>
      </c>
      <c r="J11313" s="341">
        <v>0.1</v>
      </c>
      <c r="K11313" s="341">
        <v>111.79</v>
      </c>
      <c r="L11313" s="342">
        <f t="shared" si="730"/>
        <v>11.179000000000002</v>
      </c>
      <c r="M11313" s="343">
        <f t="shared" si="732"/>
        <v>18945.31399999998</v>
      </c>
      <c r="N11313" s="336"/>
    </row>
    <row r="11314" spans="1:14">
      <c r="A11314" s="336"/>
      <c r="B11314" s="341">
        <v>302440</v>
      </c>
      <c r="C11314" s="341" t="s">
        <v>255</v>
      </c>
      <c r="D11314" s="341">
        <v>0.04</v>
      </c>
      <c r="E11314" s="341">
        <v>91.52</v>
      </c>
      <c r="F11314" s="342">
        <f t="shared" si="729"/>
        <v>3.6608000000000001</v>
      </c>
      <c r="G11314" s="343">
        <f t="shared" si="731"/>
        <v>6094.8672000001079</v>
      </c>
      <c r="H11314" s="341">
        <v>302440</v>
      </c>
      <c r="I11314" s="341" t="s">
        <v>255</v>
      </c>
      <c r="J11314" s="341">
        <v>0.04</v>
      </c>
      <c r="K11314" s="341">
        <v>88.52</v>
      </c>
      <c r="L11314" s="342">
        <f t="shared" si="730"/>
        <v>3.5407999999999999</v>
      </c>
      <c r="M11314" s="343">
        <f t="shared" si="732"/>
        <v>6048.027600000084</v>
      </c>
      <c r="N11314" s="336"/>
    </row>
    <row r="11315" spans="1:14">
      <c r="A11315" s="336"/>
      <c r="B11315" s="341">
        <v>302440</v>
      </c>
      <c r="C11315" s="341" t="s">
        <v>256</v>
      </c>
      <c r="D11315" s="341">
        <v>0.1</v>
      </c>
      <c r="E11315" s="341">
        <v>91.52</v>
      </c>
      <c r="F11315" s="342">
        <f t="shared" si="729"/>
        <v>9.1519999999999992</v>
      </c>
      <c r="G11315" s="343">
        <f t="shared" si="731"/>
        <v>14876.283600000255</v>
      </c>
      <c r="H11315" s="341">
        <v>302440</v>
      </c>
      <c r="I11315" s="341" t="s">
        <v>256</v>
      </c>
      <c r="J11315" s="341">
        <v>0.1</v>
      </c>
      <c r="K11315" s="341">
        <v>88.52</v>
      </c>
      <c r="L11315" s="342">
        <f t="shared" si="730"/>
        <v>8.8520000000000003</v>
      </c>
      <c r="M11315" s="343">
        <f t="shared" si="732"/>
        <v>14765.499800000262</v>
      </c>
      <c r="N11315" s="336"/>
    </row>
    <row r="11316" spans="1:14">
      <c r="A11316" s="336"/>
      <c r="B11316" s="341">
        <v>302440</v>
      </c>
      <c r="C11316" s="341" t="s">
        <v>257</v>
      </c>
      <c r="D11316" s="341">
        <v>0.125</v>
      </c>
      <c r="E11316" s="341">
        <v>94.06</v>
      </c>
      <c r="F11316" s="342">
        <f t="shared" si="729"/>
        <v>11.7575</v>
      </c>
      <c r="G11316" s="343">
        <f t="shared" si="731"/>
        <v>19694.629999999863</v>
      </c>
      <c r="H11316" s="341">
        <v>302440</v>
      </c>
      <c r="I11316" s="341" t="s">
        <v>257</v>
      </c>
      <c r="J11316" s="341">
        <v>0.125</v>
      </c>
      <c r="K11316" s="341">
        <v>90.98</v>
      </c>
      <c r="L11316" s="342">
        <f t="shared" si="730"/>
        <v>11.3725</v>
      </c>
      <c r="M11316" s="343">
        <f t="shared" si="732"/>
        <v>19542.732499999838</v>
      </c>
      <c r="N11316" s="336"/>
    </row>
    <row r="11317" spans="1:14">
      <c r="A11317" s="13"/>
      <c r="B11317" s="341">
        <v>302440</v>
      </c>
      <c r="C11317" s="341" t="s">
        <v>258</v>
      </c>
      <c r="D11317" s="341">
        <v>0.125</v>
      </c>
      <c r="E11317" s="341">
        <v>96.6</v>
      </c>
      <c r="F11317" s="342">
        <f t="shared" si="729"/>
        <v>12.074999999999999</v>
      </c>
      <c r="G11317" s="343">
        <f t="shared" si="731"/>
        <v>20155.521249999838</v>
      </c>
      <c r="H11317" s="341">
        <v>302440</v>
      </c>
      <c r="I11317" s="341" t="s">
        <v>258</v>
      </c>
      <c r="J11317" s="341">
        <v>0.125</v>
      </c>
      <c r="K11317" s="341">
        <v>93.44</v>
      </c>
      <c r="L11317" s="342">
        <f t="shared" si="730"/>
        <v>11.68</v>
      </c>
      <c r="M11317" s="343">
        <f t="shared" si="732"/>
        <v>20000.456249999912</v>
      </c>
      <c r="N11317" s="13"/>
    </row>
    <row r="11318" spans="1:14">
      <c r="A11318" s="336"/>
      <c r="B11318" s="341">
        <v>302440</v>
      </c>
      <c r="C11318" s="341" t="s">
        <v>259</v>
      </c>
      <c r="D11318" s="341">
        <v>0.1</v>
      </c>
      <c r="E11318" s="341">
        <v>98.64</v>
      </c>
      <c r="F11318" s="342">
        <f t="shared" si="729"/>
        <v>9.8640000000000008</v>
      </c>
      <c r="G11318" s="343">
        <f t="shared" si="731"/>
        <v>16419.244999999788</v>
      </c>
      <c r="H11318" s="341">
        <v>302440</v>
      </c>
      <c r="I11318" s="341" t="s">
        <v>259</v>
      </c>
      <c r="J11318" s="341">
        <v>0.1</v>
      </c>
      <c r="K11318" s="341">
        <v>95.41</v>
      </c>
      <c r="L11318" s="342">
        <f t="shared" si="730"/>
        <v>9.5410000000000004</v>
      </c>
      <c r="M11318" s="343">
        <f t="shared" si="732"/>
        <v>16293.257999999752</v>
      </c>
      <c r="N11318" s="336"/>
    </row>
    <row r="11319" spans="1:14">
      <c r="A11319" s="336"/>
      <c r="B11319" s="341">
        <v>302440</v>
      </c>
      <c r="C11319" s="341" t="s">
        <v>260</v>
      </c>
      <c r="D11319" s="341">
        <v>0.1</v>
      </c>
      <c r="E11319" s="341">
        <v>124.07</v>
      </c>
      <c r="F11319" s="342">
        <f t="shared" si="729"/>
        <v>12.407</v>
      </c>
      <c r="G11319" s="343">
        <f t="shared" si="731"/>
        <v>19592.299999999854</v>
      </c>
      <c r="H11319" s="341">
        <v>302440</v>
      </c>
      <c r="I11319" s="341" t="s">
        <v>260</v>
      </c>
      <c r="J11319" s="341">
        <v>0.1</v>
      </c>
      <c r="K11319" s="341">
        <v>97.37</v>
      </c>
      <c r="L11319" s="342">
        <f t="shared" si="730"/>
        <v>9.7370000000000019</v>
      </c>
      <c r="M11319" s="343">
        <f t="shared" si="732"/>
        <v>18955.050999999981</v>
      </c>
      <c r="N11319" s="336"/>
    </row>
    <row r="11320" spans="1:14">
      <c r="A11320" s="336"/>
      <c r="B11320" s="341">
        <v>302445.092</v>
      </c>
      <c r="C11320" s="341" t="s">
        <v>255</v>
      </c>
      <c r="D11320" s="341">
        <v>0.04</v>
      </c>
      <c r="E11320" s="341">
        <v>46.65</v>
      </c>
      <c r="F11320" s="342">
        <f t="shared" si="729"/>
        <v>1.8659999999999999</v>
      </c>
      <c r="G11320" s="343">
        <f t="shared" si="731"/>
        <v>6096.7332000001079</v>
      </c>
      <c r="H11320" s="341">
        <v>302445.092</v>
      </c>
      <c r="I11320" s="341" t="s">
        <v>255</v>
      </c>
      <c r="J11320" s="341">
        <v>0.04</v>
      </c>
      <c r="K11320" s="341">
        <v>45.03</v>
      </c>
      <c r="L11320" s="342">
        <f t="shared" si="730"/>
        <v>1.8012000000000001</v>
      </c>
      <c r="M11320" s="343">
        <f t="shared" si="732"/>
        <v>6049.8288000000839</v>
      </c>
      <c r="N11320" s="336"/>
    </row>
    <row r="11321" spans="1:14">
      <c r="A11321" s="336"/>
      <c r="B11321" s="341">
        <v>302445.092</v>
      </c>
      <c r="C11321" s="341" t="s">
        <v>256</v>
      </c>
      <c r="D11321" s="341">
        <v>0.1</v>
      </c>
      <c r="E11321" s="341">
        <v>46.65</v>
      </c>
      <c r="F11321" s="342">
        <f t="shared" si="729"/>
        <v>4.665</v>
      </c>
      <c r="G11321" s="343">
        <f t="shared" si="731"/>
        <v>14880.948600000256</v>
      </c>
      <c r="H11321" s="341">
        <v>302445.092</v>
      </c>
      <c r="I11321" s="341" t="s">
        <v>256</v>
      </c>
      <c r="J11321" s="341">
        <v>0.1</v>
      </c>
      <c r="K11321" s="341">
        <v>45.03</v>
      </c>
      <c r="L11321" s="342">
        <f t="shared" si="730"/>
        <v>4.5030000000000001</v>
      </c>
      <c r="M11321" s="343">
        <f t="shared" si="732"/>
        <v>14770.002800000262</v>
      </c>
      <c r="N11321" s="336"/>
    </row>
    <row r="11322" spans="1:14">
      <c r="A11322" s="336"/>
      <c r="B11322" s="341">
        <v>302445.092</v>
      </c>
      <c r="C11322" s="341" t="s">
        <v>257</v>
      </c>
      <c r="D11322" s="341">
        <v>0.125</v>
      </c>
      <c r="E11322" s="341">
        <v>47.95</v>
      </c>
      <c r="F11322" s="342">
        <f t="shared" si="729"/>
        <v>5.9937500000000004</v>
      </c>
      <c r="G11322" s="343">
        <f t="shared" si="731"/>
        <v>19700.623749999864</v>
      </c>
      <c r="H11322" s="341">
        <v>302445.092</v>
      </c>
      <c r="I11322" s="341" t="s">
        <v>257</v>
      </c>
      <c r="J11322" s="341">
        <v>0.125</v>
      </c>
      <c r="K11322" s="341">
        <v>46.28</v>
      </c>
      <c r="L11322" s="342">
        <f t="shared" si="730"/>
        <v>5.7850000000000001</v>
      </c>
      <c r="M11322" s="343">
        <f t="shared" si="732"/>
        <v>19548.517499999838</v>
      </c>
      <c r="N11322" s="336"/>
    </row>
    <row r="11323" spans="1:14">
      <c r="A11323" s="336"/>
      <c r="B11323" s="341">
        <v>302445.092</v>
      </c>
      <c r="C11323" s="341" t="s">
        <v>258</v>
      </c>
      <c r="D11323" s="341">
        <v>0.125</v>
      </c>
      <c r="E11323" s="341">
        <v>49.24</v>
      </c>
      <c r="F11323" s="342">
        <f t="shared" si="729"/>
        <v>6.1550000000000002</v>
      </c>
      <c r="G11323" s="343">
        <f t="shared" si="731"/>
        <v>20161.676249999837</v>
      </c>
      <c r="H11323" s="341">
        <v>302445.092</v>
      </c>
      <c r="I11323" s="341" t="s">
        <v>258</v>
      </c>
      <c r="J11323" s="341">
        <v>0.125</v>
      </c>
      <c r="K11323" s="341">
        <v>47.53</v>
      </c>
      <c r="L11323" s="342">
        <f t="shared" si="730"/>
        <v>5.9412500000000001</v>
      </c>
      <c r="M11323" s="343">
        <f t="shared" si="732"/>
        <v>20006.397499999912</v>
      </c>
      <c r="N11323" s="336"/>
    </row>
    <row r="11324" spans="1:14">
      <c r="A11324" s="13"/>
      <c r="B11324" s="341">
        <v>302445.092</v>
      </c>
      <c r="C11324" s="341" t="s">
        <v>259</v>
      </c>
      <c r="D11324" s="341">
        <v>0.1</v>
      </c>
      <c r="E11324" s="341">
        <v>50.28</v>
      </c>
      <c r="F11324" s="342">
        <f t="shared" si="729"/>
        <v>5.0280000000000005</v>
      </c>
      <c r="G11324" s="343">
        <f t="shared" si="731"/>
        <v>16424.272999999786</v>
      </c>
      <c r="H11324" s="341">
        <v>302445.092</v>
      </c>
      <c r="I11324" s="341" t="s">
        <v>259</v>
      </c>
      <c r="J11324" s="341">
        <v>0.1</v>
      </c>
      <c r="K11324" s="341">
        <v>48.53</v>
      </c>
      <c r="L11324" s="342">
        <f t="shared" si="730"/>
        <v>4.8530000000000006</v>
      </c>
      <c r="M11324" s="343">
        <f t="shared" si="732"/>
        <v>16298.110999999752</v>
      </c>
      <c r="N11324" s="13"/>
    </row>
    <row r="11325" spans="1:14">
      <c r="A11325" s="336"/>
      <c r="B11325" s="341">
        <v>302445.092</v>
      </c>
      <c r="C11325" s="341" t="s">
        <v>260</v>
      </c>
      <c r="D11325" s="341">
        <v>0.1</v>
      </c>
      <c r="E11325" s="341">
        <v>63.11</v>
      </c>
      <c r="F11325" s="342">
        <f t="shared" si="729"/>
        <v>6.3109999999999999</v>
      </c>
      <c r="G11325" s="343">
        <f t="shared" si="731"/>
        <v>19598.610999999855</v>
      </c>
      <c r="H11325" s="341">
        <v>302445.092</v>
      </c>
      <c r="I11325" s="341" t="s">
        <v>260</v>
      </c>
      <c r="J11325" s="341">
        <v>0.1</v>
      </c>
      <c r="K11325" s="341">
        <v>49.53</v>
      </c>
      <c r="L11325" s="342">
        <f t="shared" si="730"/>
        <v>4.9530000000000003</v>
      </c>
      <c r="M11325" s="343">
        <f t="shared" si="732"/>
        <v>18960.003999999983</v>
      </c>
      <c r="N11325" s="336"/>
    </row>
    <row r="11326" spans="1:14">
      <c r="A11326" s="336"/>
      <c r="B11326" s="341">
        <v>302450</v>
      </c>
      <c r="C11326" s="341" t="s">
        <v>255</v>
      </c>
      <c r="D11326" s="341">
        <v>0.04</v>
      </c>
      <c r="E11326" s="341">
        <v>44.98</v>
      </c>
      <c r="F11326" s="342">
        <f t="shared" si="729"/>
        <v>1.7991999999999999</v>
      </c>
      <c r="G11326" s="343">
        <f t="shared" si="731"/>
        <v>6098.5324000001083</v>
      </c>
      <c r="H11326" s="341">
        <v>302450</v>
      </c>
      <c r="I11326" s="341" t="s">
        <v>255</v>
      </c>
      <c r="J11326" s="341">
        <v>0.04</v>
      </c>
      <c r="K11326" s="341">
        <v>43.39</v>
      </c>
      <c r="L11326" s="342">
        <f t="shared" si="730"/>
        <v>1.7356</v>
      </c>
      <c r="M11326" s="343">
        <f t="shared" si="732"/>
        <v>6051.5644000000839</v>
      </c>
      <c r="N11326" s="336"/>
    </row>
    <row r="11327" spans="1:14">
      <c r="A11327" s="336"/>
      <c r="B11327" s="341">
        <v>302450</v>
      </c>
      <c r="C11327" s="341" t="s">
        <v>256</v>
      </c>
      <c r="D11327" s="341">
        <v>0.1</v>
      </c>
      <c r="E11327" s="341">
        <v>44.98</v>
      </c>
      <c r="F11327" s="342">
        <f t="shared" si="729"/>
        <v>4.4980000000000002</v>
      </c>
      <c r="G11327" s="343">
        <f t="shared" si="731"/>
        <v>14885.446600000256</v>
      </c>
      <c r="H11327" s="341">
        <v>302450</v>
      </c>
      <c r="I11327" s="341" t="s">
        <v>256</v>
      </c>
      <c r="J11327" s="341">
        <v>0.1</v>
      </c>
      <c r="K11327" s="341">
        <v>43.39</v>
      </c>
      <c r="L11327" s="342">
        <f t="shared" si="730"/>
        <v>4.3390000000000004</v>
      </c>
      <c r="M11327" s="343">
        <f t="shared" si="732"/>
        <v>14774.341800000262</v>
      </c>
      <c r="N11327" s="336"/>
    </row>
    <row r="11328" spans="1:14">
      <c r="A11328" s="336"/>
      <c r="B11328" s="341">
        <v>302450</v>
      </c>
      <c r="C11328" s="341" t="s">
        <v>257</v>
      </c>
      <c r="D11328" s="341">
        <v>0.125</v>
      </c>
      <c r="E11328" s="341">
        <v>46.23</v>
      </c>
      <c r="F11328" s="342">
        <f t="shared" si="729"/>
        <v>5.7787499999999996</v>
      </c>
      <c r="G11328" s="343">
        <f t="shared" si="731"/>
        <v>19706.402499999866</v>
      </c>
      <c r="H11328" s="341">
        <v>302450</v>
      </c>
      <c r="I11328" s="341" t="s">
        <v>257</v>
      </c>
      <c r="J11328" s="341">
        <v>0.125</v>
      </c>
      <c r="K11328" s="341">
        <v>44.59</v>
      </c>
      <c r="L11328" s="342">
        <f t="shared" si="730"/>
        <v>5.5737500000000004</v>
      </c>
      <c r="M11328" s="343">
        <f t="shared" si="732"/>
        <v>19554.091249999838</v>
      </c>
      <c r="N11328" s="336"/>
    </row>
    <row r="11329" spans="1:14">
      <c r="A11329" s="336"/>
      <c r="B11329" s="341">
        <v>302450</v>
      </c>
      <c r="C11329" s="341" t="s">
        <v>258</v>
      </c>
      <c r="D11329" s="341">
        <v>0.125</v>
      </c>
      <c r="E11329" s="341">
        <v>47.48</v>
      </c>
      <c r="F11329" s="342">
        <f t="shared" si="729"/>
        <v>5.9349999999999996</v>
      </c>
      <c r="G11329" s="343">
        <f t="shared" si="731"/>
        <v>20167.611249999838</v>
      </c>
      <c r="H11329" s="341">
        <v>302450</v>
      </c>
      <c r="I11329" s="341" t="s">
        <v>258</v>
      </c>
      <c r="J11329" s="341">
        <v>0.125</v>
      </c>
      <c r="K11329" s="341">
        <v>45.79</v>
      </c>
      <c r="L11329" s="342">
        <f t="shared" si="730"/>
        <v>5.7237499999999999</v>
      </c>
      <c r="M11329" s="343">
        <f t="shared" si="732"/>
        <v>20012.121249999913</v>
      </c>
      <c r="N11329" s="336"/>
    </row>
    <row r="11330" spans="1:14">
      <c r="A11330" s="336"/>
      <c r="B11330" s="341">
        <v>302450</v>
      </c>
      <c r="C11330" s="341" t="s">
        <v>259</v>
      </c>
      <c r="D11330" s="341">
        <v>0.1</v>
      </c>
      <c r="E11330" s="341">
        <v>48.48</v>
      </c>
      <c r="F11330" s="342">
        <f t="shared" si="729"/>
        <v>4.8479999999999999</v>
      </c>
      <c r="G11330" s="343">
        <f t="shared" si="731"/>
        <v>16429.120999999788</v>
      </c>
      <c r="H11330" s="341">
        <v>302450</v>
      </c>
      <c r="I11330" s="341" t="s">
        <v>259</v>
      </c>
      <c r="J11330" s="341">
        <v>0.1</v>
      </c>
      <c r="K11330" s="341">
        <v>46.76</v>
      </c>
      <c r="L11330" s="342">
        <f t="shared" si="730"/>
        <v>4.6760000000000002</v>
      </c>
      <c r="M11330" s="343">
        <f t="shared" si="732"/>
        <v>16302.786999999751</v>
      </c>
      <c r="N11330" s="336"/>
    </row>
    <row r="11331" spans="1:14">
      <c r="A11331" s="13"/>
      <c r="B11331" s="341">
        <v>302450</v>
      </c>
      <c r="C11331" s="341" t="s">
        <v>260</v>
      </c>
      <c r="D11331" s="341">
        <v>0.1</v>
      </c>
      <c r="E11331" s="341">
        <v>60.81</v>
      </c>
      <c r="F11331" s="342">
        <f t="shared" si="729"/>
        <v>6.0810000000000004</v>
      </c>
      <c r="G11331" s="343">
        <f t="shared" si="731"/>
        <v>19604.691999999854</v>
      </c>
      <c r="H11331" s="341">
        <v>302450</v>
      </c>
      <c r="I11331" s="341" t="s">
        <v>260</v>
      </c>
      <c r="J11331" s="341">
        <v>0.1</v>
      </c>
      <c r="K11331" s="341">
        <v>47.72</v>
      </c>
      <c r="L11331" s="342">
        <f t="shared" si="730"/>
        <v>4.7720000000000002</v>
      </c>
      <c r="M11331" s="343">
        <f t="shared" si="732"/>
        <v>18964.775999999983</v>
      </c>
      <c r="N11331" s="13"/>
    </row>
    <row r="11332" spans="1:14">
      <c r="A11332" s="336"/>
      <c r="B11332" s="341">
        <v>302460</v>
      </c>
      <c r="C11332" s="341" t="s">
        <v>255</v>
      </c>
      <c r="D11332" s="341">
        <v>0.04</v>
      </c>
      <c r="E11332" s="341">
        <v>91.65</v>
      </c>
      <c r="F11332" s="342">
        <f t="shared" si="729"/>
        <v>3.6660000000000004</v>
      </c>
      <c r="G11332" s="343">
        <f t="shared" si="731"/>
        <v>6102.1984000001084</v>
      </c>
      <c r="H11332" s="341">
        <v>302460</v>
      </c>
      <c r="I11332" s="341" t="s">
        <v>255</v>
      </c>
      <c r="J11332" s="341">
        <v>0.04</v>
      </c>
      <c r="K11332" s="341">
        <v>88.4</v>
      </c>
      <c r="L11332" s="342">
        <f t="shared" si="730"/>
        <v>3.5360000000000005</v>
      </c>
      <c r="M11332" s="343">
        <f t="shared" si="732"/>
        <v>6055.1004000000839</v>
      </c>
      <c r="N11332" s="336"/>
    </row>
    <row r="11333" spans="1:14">
      <c r="A11333" s="336"/>
      <c r="B11333" s="341">
        <v>302460</v>
      </c>
      <c r="C11333" s="341" t="s">
        <v>256</v>
      </c>
      <c r="D11333" s="341">
        <v>0.1</v>
      </c>
      <c r="E11333" s="341">
        <v>91.65</v>
      </c>
      <c r="F11333" s="342">
        <f t="shared" si="729"/>
        <v>9.1650000000000009</v>
      </c>
      <c r="G11333" s="343">
        <f t="shared" si="731"/>
        <v>14894.611600000257</v>
      </c>
      <c r="H11333" s="341">
        <v>302460</v>
      </c>
      <c r="I11333" s="341" t="s">
        <v>256</v>
      </c>
      <c r="J11333" s="341">
        <v>0.1</v>
      </c>
      <c r="K11333" s="341">
        <v>88.4</v>
      </c>
      <c r="L11333" s="342">
        <f t="shared" si="730"/>
        <v>8.8400000000000016</v>
      </c>
      <c r="M11333" s="343">
        <f t="shared" si="732"/>
        <v>14783.181800000262</v>
      </c>
      <c r="N11333" s="336"/>
    </row>
    <row r="11334" spans="1:14">
      <c r="A11334" s="336"/>
      <c r="B11334" s="341">
        <v>302460</v>
      </c>
      <c r="C11334" s="341" t="s">
        <v>257</v>
      </c>
      <c r="D11334" s="341">
        <v>0.125</v>
      </c>
      <c r="E11334" s="341">
        <v>94.19</v>
      </c>
      <c r="F11334" s="342">
        <f t="shared" si="729"/>
        <v>11.77375</v>
      </c>
      <c r="G11334" s="343">
        <f t="shared" si="731"/>
        <v>19718.176249999866</v>
      </c>
      <c r="H11334" s="341">
        <v>302460</v>
      </c>
      <c r="I11334" s="341" t="s">
        <v>257</v>
      </c>
      <c r="J11334" s="341">
        <v>0.125</v>
      </c>
      <c r="K11334" s="341">
        <v>90.85</v>
      </c>
      <c r="L11334" s="342">
        <f t="shared" si="730"/>
        <v>11.356249999999999</v>
      </c>
      <c r="M11334" s="343">
        <f t="shared" si="732"/>
        <v>19565.447499999838</v>
      </c>
      <c r="N11334" s="336"/>
    </row>
    <row r="11335" spans="1:14">
      <c r="A11335" s="336"/>
      <c r="B11335" s="341">
        <v>302460</v>
      </c>
      <c r="C11335" s="341" t="s">
        <v>258</v>
      </c>
      <c r="D11335" s="341">
        <v>0.125</v>
      </c>
      <c r="E11335" s="341">
        <v>96.74</v>
      </c>
      <c r="F11335" s="342">
        <f t="shared" si="729"/>
        <v>12.092499999999999</v>
      </c>
      <c r="G11335" s="343">
        <f t="shared" si="731"/>
        <v>20179.703749999837</v>
      </c>
      <c r="H11335" s="341">
        <v>302460</v>
      </c>
      <c r="I11335" s="341" t="s">
        <v>258</v>
      </c>
      <c r="J11335" s="341">
        <v>0.125</v>
      </c>
      <c r="K11335" s="341">
        <v>93.31</v>
      </c>
      <c r="L11335" s="342">
        <f t="shared" si="730"/>
        <v>11.66375</v>
      </c>
      <c r="M11335" s="343">
        <f t="shared" si="732"/>
        <v>20023.784999999913</v>
      </c>
      <c r="N11335" s="336"/>
    </row>
    <row r="11336" spans="1:14">
      <c r="A11336" s="336"/>
      <c r="B11336" s="341">
        <v>302460</v>
      </c>
      <c r="C11336" s="341" t="s">
        <v>259</v>
      </c>
      <c r="D11336" s="341">
        <v>0.1</v>
      </c>
      <c r="E11336" s="341">
        <v>98.77</v>
      </c>
      <c r="F11336" s="342">
        <f t="shared" si="729"/>
        <v>9.8770000000000007</v>
      </c>
      <c r="G11336" s="343">
        <f t="shared" si="731"/>
        <v>16438.997999999789</v>
      </c>
      <c r="H11336" s="341">
        <v>302460</v>
      </c>
      <c r="I11336" s="341" t="s">
        <v>259</v>
      </c>
      <c r="J11336" s="341">
        <v>0.1</v>
      </c>
      <c r="K11336" s="341">
        <v>95.27</v>
      </c>
      <c r="L11336" s="342">
        <f t="shared" si="730"/>
        <v>9.5269999999999992</v>
      </c>
      <c r="M11336" s="343">
        <f t="shared" si="732"/>
        <v>16312.313999999751</v>
      </c>
      <c r="N11336" s="336"/>
    </row>
    <row r="11337" spans="1:14">
      <c r="A11337" s="336"/>
      <c r="B11337" s="341">
        <v>302460</v>
      </c>
      <c r="C11337" s="341" t="s">
        <v>260</v>
      </c>
      <c r="D11337" s="341">
        <v>0.1</v>
      </c>
      <c r="E11337" s="341">
        <v>123.9</v>
      </c>
      <c r="F11337" s="342">
        <f t="shared" si="729"/>
        <v>12.39</v>
      </c>
      <c r="G11337" s="343">
        <f t="shared" si="731"/>
        <v>19617.081999999853</v>
      </c>
      <c r="H11337" s="341">
        <v>302460</v>
      </c>
      <c r="I11337" s="341" t="s">
        <v>260</v>
      </c>
      <c r="J11337" s="341">
        <v>0.1</v>
      </c>
      <c r="K11337" s="341">
        <v>97.23</v>
      </c>
      <c r="L11337" s="342">
        <f t="shared" si="730"/>
        <v>9.7230000000000008</v>
      </c>
      <c r="M11337" s="343">
        <f t="shared" si="732"/>
        <v>18974.498999999985</v>
      </c>
      <c r="N11337" s="336"/>
    </row>
    <row r="11338" spans="1:14">
      <c r="A11338" s="13"/>
      <c r="B11338" s="341">
        <v>302470</v>
      </c>
      <c r="C11338" s="341" t="s">
        <v>255</v>
      </c>
      <c r="D11338" s="341">
        <v>0.04</v>
      </c>
      <c r="E11338" s="341">
        <v>91.65</v>
      </c>
      <c r="F11338" s="342">
        <f t="shared" si="729"/>
        <v>3.6660000000000004</v>
      </c>
      <c r="G11338" s="343">
        <f t="shared" si="731"/>
        <v>6105.8644000001086</v>
      </c>
      <c r="H11338" s="341">
        <v>302470</v>
      </c>
      <c r="I11338" s="341" t="s">
        <v>255</v>
      </c>
      <c r="J11338" s="341">
        <v>0.04</v>
      </c>
      <c r="K11338" s="341">
        <v>88.4</v>
      </c>
      <c r="L11338" s="342">
        <f t="shared" si="730"/>
        <v>3.5360000000000005</v>
      </c>
      <c r="M11338" s="343">
        <f t="shared" si="732"/>
        <v>6058.636400000084</v>
      </c>
      <c r="N11338" s="13"/>
    </row>
    <row r="11339" spans="1:14">
      <c r="A11339" s="336"/>
      <c r="B11339" s="341">
        <v>302470</v>
      </c>
      <c r="C11339" s="341" t="s">
        <v>256</v>
      </c>
      <c r="D11339" s="341">
        <v>0.1</v>
      </c>
      <c r="E11339" s="341">
        <v>91.65</v>
      </c>
      <c r="F11339" s="342">
        <f t="shared" si="729"/>
        <v>9.1650000000000009</v>
      </c>
      <c r="G11339" s="343">
        <f t="shared" si="731"/>
        <v>14903.776600000258</v>
      </c>
      <c r="H11339" s="341">
        <v>302470</v>
      </c>
      <c r="I11339" s="341" t="s">
        <v>256</v>
      </c>
      <c r="J11339" s="341">
        <v>0.1</v>
      </c>
      <c r="K11339" s="341">
        <v>88.4</v>
      </c>
      <c r="L11339" s="342">
        <f t="shared" si="730"/>
        <v>8.8400000000000016</v>
      </c>
      <c r="M11339" s="343">
        <f t="shared" si="732"/>
        <v>14792.021800000262</v>
      </c>
      <c r="N11339" s="336"/>
    </row>
    <row r="11340" spans="1:14">
      <c r="A11340" s="336"/>
      <c r="B11340" s="341">
        <v>302470</v>
      </c>
      <c r="C11340" s="341" t="s">
        <v>257</v>
      </c>
      <c r="D11340" s="341">
        <v>0.125</v>
      </c>
      <c r="E11340" s="341">
        <v>94.19</v>
      </c>
      <c r="F11340" s="342">
        <f t="shared" si="729"/>
        <v>11.77375</v>
      </c>
      <c r="G11340" s="343">
        <f t="shared" si="731"/>
        <v>19729.949999999866</v>
      </c>
      <c r="H11340" s="341">
        <v>302470</v>
      </c>
      <c r="I11340" s="341" t="s">
        <v>257</v>
      </c>
      <c r="J11340" s="341">
        <v>0.125</v>
      </c>
      <c r="K11340" s="341">
        <v>90.85</v>
      </c>
      <c r="L11340" s="342">
        <f t="shared" si="730"/>
        <v>11.356249999999999</v>
      </c>
      <c r="M11340" s="343">
        <f t="shared" si="732"/>
        <v>19576.803749999839</v>
      </c>
      <c r="N11340" s="336"/>
    </row>
    <row r="11341" spans="1:14">
      <c r="A11341" s="336"/>
      <c r="B11341" s="341">
        <v>302470</v>
      </c>
      <c r="C11341" s="341" t="s">
        <v>258</v>
      </c>
      <c r="D11341" s="341">
        <v>0.125</v>
      </c>
      <c r="E11341" s="341">
        <v>96.74</v>
      </c>
      <c r="F11341" s="342">
        <f t="shared" si="729"/>
        <v>12.092499999999999</v>
      </c>
      <c r="G11341" s="343">
        <f t="shared" si="731"/>
        <v>20191.796249999836</v>
      </c>
      <c r="H11341" s="341">
        <v>302470</v>
      </c>
      <c r="I11341" s="341" t="s">
        <v>258</v>
      </c>
      <c r="J11341" s="341">
        <v>0.125</v>
      </c>
      <c r="K11341" s="341">
        <v>93.31</v>
      </c>
      <c r="L11341" s="342">
        <f t="shared" si="730"/>
        <v>11.66375</v>
      </c>
      <c r="M11341" s="343">
        <f t="shared" si="732"/>
        <v>20035.448749999912</v>
      </c>
      <c r="N11341" s="336"/>
    </row>
    <row r="11342" spans="1:14">
      <c r="A11342" s="336"/>
      <c r="B11342" s="341">
        <v>302470</v>
      </c>
      <c r="C11342" s="341" t="s">
        <v>259</v>
      </c>
      <c r="D11342" s="341">
        <v>0.1</v>
      </c>
      <c r="E11342" s="341">
        <v>98.77</v>
      </c>
      <c r="F11342" s="342">
        <f t="shared" si="729"/>
        <v>9.8770000000000007</v>
      </c>
      <c r="G11342" s="343">
        <f t="shared" si="731"/>
        <v>16448.874999999789</v>
      </c>
      <c r="H11342" s="341">
        <v>302470</v>
      </c>
      <c r="I11342" s="341" t="s">
        <v>259</v>
      </c>
      <c r="J11342" s="341">
        <v>0.1</v>
      </c>
      <c r="K11342" s="341">
        <v>95.27</v>
      </c>
      <c r="L11342" s="342">
        <f t="shared" si="730"/>
        <v>9.5269999999999992</v>
      </c>
      <c r="M11342" s="343">
        <f t="shared" si="732"/>
        <v>16321.840999999751</v>
      </c>
      <c r="N11342" s="336"/>
    </row>
    <row r="11343" spans="1:14">
      <c r="A11343" s="336"/>
      <c r="B11343" s="341">
        <v>302470</v>
      </c>
      <c r="C11343" s="341" t="s">
        <v>260</v>
      </c>
      <c r="D11343" s="341">
        <v>0.1</v>
      </c>
      <c r="E11343" s="341">
        <v>123.9</v>
      </c>
      <c r="F11343" s="342">
        <f t="shared" si="729"/>
        <v>12.39</v>
      </c>
      <c r="G11343" s="343">
        <f t="shared" si="731"/>
        <v>19629.471999999852</v>
      </c>
      <c r="H11343" s="341">
        <v>302470</v>
      </c>
      <c r="I11343" s="341" t="s">
        <v>260</v>
      </c>
      <c r="J11343" s="341">
        <v>0.1</v>
      </c>
      <c r="K11343" s="341">
        <v>97.23</v>
      </c>
      <c r="L11343" s="342">
        <f t="shared" si="730"/>
        <v>9.7230000000000008</v>
      </c>
      <c r="M11343" s="343">
        <f t="shared" si="732"/>
        <v>18984.221999999987</v>
      </c>
      <c r="N11343" s="336"/>
    </row>
    <row r="11344" spans="1:14">
      <c r="A11344" s="336"/>
      <c r="B11344" s="341">
        <v>302480</v>
      </c>
      <c r="C11344" s="341" t="s">
        <v>255</v>
      </c>
      <c r="D11344" s="341">
        <v>0.04</v>
      </c>
      <c r="E11344" s="341">
        <v>91.65</v>
      </c>
      <c r="F11344" s="342">
        <f t="shared" ref="F11344:F11407" si="733">D11344*E11344</f>
        <v>3.6660000000000004</v>
      </c>
      <c r="G11344" s="343">
        <f t="shared" si="731"/>
        <v>6109.5304000001088</v>
      </c>
      <c r="H11344" s="341">
        <v>302480</v>
      </c>
      <c r="I11344" s="341" t="s">
        <v>255</v>
      </c>
      <c r="J11344" s="341">
        <v>0.04</v>
      </c>
      <c r="K11344" s="341">
        <v>88.4</v>
      </c>
      <c r="L11344" s="342">
        <f t="shared" ref="L11344:L11407" si="734">J11344*K11344</f>
        <v>3.5360000000000005</v>
      </c>
      <c r="M11344" s="343">
        <f t="shared" si="732"/>
        <v>6062.1724000000841</v>
      </c>
      <c r="N11344" s="336"/>
    </row>
    <row r="11345" spans="1:14">
      <c r="A11345" s="13"/>
      <c r="B11345" s="341">
        <v>302480</v>
      </c>
      <c r="C11345" s="341" t="s">
        <v>256</v>
      </c>
      <c r="D11345" s="341">
        <v>0.1</v>
      </c>
      <c r="E11345" s="341">
        <v>91.65</v>
      </c>
      <c r="F11345" s="342">
        <f t="shared" si="733"/>
        <v>9.1650000000000009</v>
      </c>
      <c r="G11345" s="343">
        <f t="shared" si="731"/>
        <v>14912.941600000258</v>
      </c>
      <c r="H11345" s="341">
        <v>302480</v>
      </c>
      <c r="I11345" s="341" t="s">
        <v>256</v>
      </c>
      <c r="J11345" s="341">
        <v>0.1</v>
      </c>
      <c r="K11345" s="341">
        <v>88.4</v>
      </c>
      <c r="L11345" s="342">
        <f t="shared" si="734"/>
        <v>8.8400000000000016</v>
      </c>
      <c r="M11345" s="343">
        <f t="shared" si="732"/>
        <v>14800.861800000263</v>
      </c>
      <c r="N11345" s="13"/>
    </row>
    <row r="11346" spans="1:14">
      <c r="A11346" s="336"/>
      <c r="B11346" s="341">
        <v>302480</v>
      </c>
      <c r="C11346" s="341" t="s">
        <v>257</v>
      </c>
      <c r="D11346" s="341">
        <v>0.125</v>
      </c>
      <c r="E11346" s="341">
        <v>94.19</v>
      </c>
      <c r="F11346" s="342">
        <f t="shared" si="733"/>
        <v>11.77375</v>
      </c>
      <c r="G11346" s="343">
        <f t="shared" si="731"/>
        <v>19741.723749999866</v>
      </c>
      <c r="H11346" s="341">
        <v>302480</v>
      </c>
      <c r="I11346" s="341" t="s">
        <v>257</v>
      </c>
      <c r="J11346" s="341">
        <v>0.125</v>
      </c>
      <c r="K11346" s="341">
        <v>90.85</v>
      </c>
      <c r="L11346" s="342">
        <f t="shared" si="734"/>
        <v>11.356249999999999</v>
      </c>
      <c r="M11346" s="343">
        <f t="shared" si="732"/>
        <v>19588.15999999984</v>
      </c>
      <c r="N11346" s="336"/>
    </row>
    <row r="11347" spans="1:14">
      <c r="A11347" s="336"/>
      <c r="B11347" s="341">
        <v>302480</v>
      </c>
      <c r="C11347" s="341" t="s">
        <v>258</v>
      </c>
      <c r="D11347" s="341">
        <v>0.125</v>
      </c>
      <c r="E11347" s="341">
        <v>96.74</v>
      </c>
      <c r="F11347" s="342">
        <f t="shared" si="733"/>
        <v>12.092499999999999</v>
      </c>
      <c r="G11347" s="343">
        <f t="shared" si="731"/>
        <v>20203.888749999835</v>
      </c>
      <c r="H11347" s="341">
        <v>302480</v>
      </c>
      <c r="I11347" s="341" t="s">
        <v>258</v>
      </c>
      <c r="J11347" s="341">
        <v>0.125</v>
      </c>
      <c r="K11347" s="341">
        <v>93.31</v>
      </c>
      <c r="L11347" s="342">
        <f t="shared" si="734"/>
        <v>11.66375</v>
      </c>
      <c r="M11347" s="343">
        <f t="shared" si="732"/>
        <v>20047.112499999912</v>
      </c>
      <c r="N11347" s="336"/>
    </row>
    <row r="11348" spans="1:14">
      <c r="A11348" s="336"/>
      <c r="B11348" s="341">
        <v>302480</v>
      </c>
      <c r="C11348" s="341" t="s">
        <v>259</v>
      </c>
      <c r="D11348" s="341">
        <v>0.1</v>
      </c>
      <c r="E11348" s="341">
        <v>98.77</v>
      </c>
      <c r="F11348" s="342">
        <f t="shared" si="733"/>
        <v>9.8770000000000007</v>
      </c>
      <c r="G11348" s="343">
        <f t="shared" si="731"/>
        <v>16458.751999999789</v>
      </c>
      <c r="H11348" s="341">
        <v>302480</v>
      </c>
      <c r="I11348" s="341" t="s">
        <v>259</v>
      </c>
      <c r="J11348" s="341">
        <v>0.1</v>
      </c>
      <c r="K11348" s="341">
        <v>95.27</v>
      </c>
      <c r="L11348" s="342">
        <f t="shared" si="734"/>
        <v>9.5269999999999992</v>
      </c>
      <c r="M11348" s="343">
        <f t="shared" si="732"/>
        <v>16331.367999999751</v>
      </c>
      <c r="N11348" s="336"/>
    </row>
    <row r="11349" spans="1:14">
      <c r="A11349" s="336"/>
      <c r="B11349" s="341">
        <v>302480</v>
      </c>
      <c r="C11349" s="341" t="s">
        <v>260</v>
      </c>
      <c r="D11349" s="341">
        <v>0.1</v>
      </c>
      <c r="E11349" s="341">
        <v>123.9</v>
      </c>
      <c r="F11349" s="342">
        <f t="shared" si="733"/>
        <v>12.39</v>
      </c>
      <c r="G11349" s="343">
        <f t="shared" si="731"/>
        <v>19641.861999999852</v>
      </c>
      <c r="H11349" s="341">
        <v>302480</v>
      </c>
      <c r="I11349" s="341" t="s">
        <v>260</v>
      </c>
      <c r="J11349" s="341">
        <v>0.1</v>
      </c>
      <c r="K11349" s="341">
        <v>97.23</v>
      </c>
      <c r="L11349" s="342">
        <f t="shared" si="734"/>
        <v>9.7230000000000008</v>
      </c>
      <c r="M11349" s="343">
        <f t="shared" si="732"/>
        <v>18993.944999999989</v>
      </c>
      <c r="N11349" s="336"/>
    </row>
    <row r="11350" spans="1:14">
      <c r="A11350" s="336"/>
      <c r="B11350" s="341">
        <v>302490</v>
      </c>
      <c r="C11350" s="341" t="s">
        <v>255</v>
      </c>
      <c r="D11350" s="341">
        <v>0.04</v>
      </c>
      <c r="E11350" s="341">
        <v>91.65</v>
      </c>
      <c r="F11350" s="342">
        <f t="shared" si="733"/>
        <v>3.6660000000000004</v>
      </c>
      <c r="G11350" s="343">
        <f t="shared" ref="G11350:G11413" si="735">G11344+F11350</f>
        <v>6113.196400000109</v>
      </c>
      <c r="H11350" s="341">
        <v>302490</v>
      </c>
      <c r="I11350" s="341" t="s">
        <v>255</v>
      </c>
      <c r="J11350" s="341">
        <v>0.04</v>
      </c>
      <c r="K11350" s="341">
        <v>88.4</v>
      </c>
      <c r="L11350" s="342">
        <f t="shared" si="734"/>
        <v>3.5360000000000005</v>
      </c>
      <c r="M11350" s="343">
        <f t="shared" si="732"/>
        <v>6065.7084000000841</v>
      </c>
      <c r="N11350" s="336"/>
    </row>
    <row r="11351" spans="1:14">
      <c r="A11351" s="336"/>
      <c r="B11351" s="341">
        <v>302490</v>
      </c>
      <c r="C11351" s="341" t="s">
        <v>256</v>
      </c>
      <c r="D11351" s="341">
        <v>0.1</v>
      </c>
      <c r="E11351" s="341">
        <v>91.65</v>
      </c>
      <c r="F11351" s="342">
        <f t="shared" si="733"/>
        <v>9.1650000000000009</v>
      </c>
      <c r="G11351" s="343">
        <f t="shared" si="735"/>
        <v>14922.106600000259</v>
      </c>
      <c r="H11351" s="341">
        <v>302490</v>
      </c>
      <c r="I11351" s="341" t="s">
        <v>256</v>
      </c>
      <c r="J11351" s="341">
        <v>0.1</v>
      </c>
      <c r="K11351" s="341">
        <v>88.4</v>
      </c>
      <c r="L11351" s="342">
        <f t="shared" si="734"/>
        <v>8.8400000000000016</v>
      </c>
      <c r="M11351" s="343">
        <f t="shared" si="732"/>
        <v>14809.701800000263</v>
      </c>
      <c r="N11351" s="336"/>
    </row>
    <row r="11352" spans="1:14">
      <c r="A11352" s="13"/>
      <c r="B11352" s="341">
        <v>302490</v>
      </c>
      <c r="C11352" s="341" t="s">
        <v>257</v>
      </c>
      <c r="D11352" s="341">
        <v>0.125</v>
      </c>
      <c r="E11352" s="341">
        <v>94.19</v>
      </c>
      <c r="F11352" s="342">
        <f t="shared" si="733"/>
        <v>11.77375</v>
      </c>
      <c r="G11352" s="343">
        <f t="shared" si="735"/>
        <v>19753.497499999867</v>
      </c>
      <c r="H11352" s="341">
        <v>302490</v>
      </c>
      <c r="I11352" s="341" t="s">
        <v>257</v>
      </c>
      <c r="J11352" s="341">
        <v>0.125</v>
      </c>
      <c r="K11352" s="341">
        <v>90.85</v>
      </c>
      <c r="L11352" s="342">
        <f t="shared" si="734"/>
        <v>11.356249999999999</v>
      </c>
      <c r="M11352" s="343">
        <f t="shared" ref="M11352:M11415" si="736">M11346+L11352</f>
        <v>19599.516249999841</v>
      </c>
      <c r="N11352" s="13"/>
    </row>
    <row r="11353" spans="1:14">
      <c r="A11353" s="336"/>
      <c r="B11353" s="341">
        <v>302490</v>
      </c>
      <c r="C11353" s="341" t="s">
        <v>258</v>
      </c>
      <c r="D11353" s="341">
        <v>0.125</v>
      </c>
      <c r="E11353" s="341">
        <v>96.74</v>
      </c>
      <c r="F11353" s="342">
        <f t="shared" si="733"/>
        <v>12.092499999999999</v>
      </c>
      <c r="G11353" s="343">
        <f t="shared" si="735"/>
        <v>20215.981249999833</v>
      </c>
      <c r="H11353" s="341">
        <v>302490</v>
      </c>
      <c r="I11353" s="341" t="s">
        <v>258</v>
      </c>
      <c r="J11353" s="341">
        <v>0.125</v>
      </c>
      <c r="K11353" s="341">
        <v>93.31</v>
      </c>
      <c r="L11353" s="342">
        <f t="shared" si="734"/>
        <v>11.66375</v>
      </c>
      <c r="M11353" s="343">
        <f t="shared" si="736"/>
        <v>20058.776249999912</v>
      </c>
      <c r="N11353" s="336"/>
    </row>
    <row r="11354" spans="1:14">
      <c r="A11354" s="336"/>
      <c r="B11354" s="341">
        <v>302490</v>
      </c>
      <c r="C11354" s="341" t="s">
        <v>259</v>
      </c>
      <c r="D11354" s="341">
        <v>0.1</v>
      </c>
      <c r="E11354" s="341">
        <v>98.77</v>
      </c>
      <c r="F11354" s="342">
        <f t="shared" si="733"/>
        <v>9.8770000000000007</v>
      </c>
      <c r="G11354" s="343">
        <f t="shared" si="735"/>
        <v>16468.62899999979</v>
      </c>
      <c r="H11354" s="341">
        <v>302490</v>
      </c>
      <c r="I11354" s="341" t="s">
        <v>259</v>
      </c>
      <c r="J11354" s="341">
        <v>0.1</v>
      </c>
      <c r="K11354" s="341">
        <v>95.27</v>
      </c>
      <c r="L11354" s="342">
        <f t="shared" si="734"/>
        <v>9.5269999999999992</v>
      </c>
      <c r="M11354" s="343">
        <f t="shared" si="736"/>
        <v>16340.894999999751</v>
      </c>
      <c r="N11354" s="336"/>
    </row>
    <row r="11355" spans="1:14">
      <c r="A11355" s="336"/>
      <c r="B11355" s="341">
        <v>302490</v>
      </c>
      <c r="C11355" s="341" t="s">
        <v>260</v>
      </c>
      <c r="D11355" s="341">
        <v>0.1</v>
      </c>
      <c r="E11355" s="341">
        <v>123.9</v>
      </c>
      <c r="F11355" s="342">
        <f t="shared" si="733"/>
        <v>12.39</v>
      </c>
      <c r="G11355" s="343">
        <f t="shared" si="735"/>
        <v>19654.251999999851</v>
      </c>
      <c r="H11355" s="341">
        <v>302490</v>
      </c>
      <c r="I11355" s="341" t="s">
        <v>260</v>
      </c>
      <c r="J11355" s="341">
        <v>0.1</v>
      </c>
      <c r="K11355" s="341">
        <v>97.23</v>
      </c>
      <c r="L11355" s="342">
        <f t="shared" si="734"/>
        <v>9.7230000000000008</v>
      </c>
      <c r="M11355" s="343">
        <f t="shared" si="736"/>
        <v>19003.667999999991</v>
      </c>
      <c r="N11355" s="336"/>
    </row>
    <row r="11356" spans="1:14">
      <c r="A11356" s="336"/>
      <c r="B11356" s="341">
        <v>302500</v>
      </c>
      <c r="C11356" s="341" t="s">
        <v>255</v>
      </c>
      <c r="D11356" s="341">
        <v>0.04</v>
      </c>
      <c r="E11356" s="341">
        <v>91.65</v>
      </c>
      <c r="F11356" s="342">
        <f t="shared" si="733"/>
        <v>3.6660000000000004</v>
      </c>
      <c r="G11356" s="343">
        <f t="shared" si="735"/>
        <v>6116.8624000001091</v>
      </c>
      <c r="H11356" s="341">
        <v>302500</v>
      </c>
      <c r="I11356" s="341" t="s">
        <v>255</v>
      </c>
      <c r="J11356" s="341">
        <v>0.04</v>
      </c>
      <c r="K11356" s="341">
        <v>88.4</v>
      </c>
      <c r="L11356" s="342">
        <f t="shared" si="734"/>
        <v>3.5360000000000005</v>
      </c>
      <c r="M11356" s="343">
        <f t="shared" si="736"/>
        <v>6069.2444000000842</v>
      </c>
      <c r="N11356" s="336"/>
    </row>
    <row r="11357" spans="1:14">
      <c r="A11357" s="336"/>
      <c r="B11357" s="341">
        <v>302500</v>
      </c>
      <c r="C11357" s="341" t="s">
        <v>256</v>
      </c>
      <c r="D11357" s="341">
        <v>0.1</v>
      </c>
      <c r="E11357" s="341">
        <v>91.65</v>
      </c>
      <c r="F11357" s="342">
        <f t="shared" si="733"/>
        <v>9.1650000000000009</v>
      </c>
      <c r="G11357" s="343">
        <f t="shared" si="735"/>
        <v>14931.27160000026</v>
      </c>
      <c r="H11357" s="341">
        <v>302500</v>
      </c>
      <c r="I11357" s="341" t="s">
        <v>256</v>
      </c>
      <c r="J11357" s="341">
        <v>0.1</v>
      </c>
      <c r="K11357" s="341">
        <v>88.4</v>
      </c>
      <c r="L11357" s="342">
        <f t="shared" si="734"/>
        <v>8.8400000000000016</v>
      </c>
      <c r="M11357" s="343">
        <f t="shared" si="736"/>
        <v>14818.541800000263</v>
      </c>
      <c r="N11357" s="336"/>
    </row>
    <row r="11358" spans="1:14">
      <c r="A11358" s="336"/>
      <c r="B11358" s="341">
        <v>302500</v>
      </c>
      <c r="C11358" s="341" t="s">
        <v>257</v>
      </c>
      <c r="D11358" s="341">
        <v>0.125</v>
      </c>
      <c r="E11358" s="341">
        <v>94.19</v>
      </c>
      <c r="F11358" s="342">
        <f t="shared" si="733"/>
        <v>11.77375</v>
      </c>
      <c r="G11358" s="343">
        <f t="shared" si="735"/>
        <v>19765.271249999867</v>
      </c>
      <c r="H11358" s="341">
        <v>302500</v>
      </c>
      <c r="I11358" s="341" t="s">
        <v>257</v>
      </c>
      <c r="J11358" s="341">
        <v>0.125</v>
      </c>
      <c r="K11358" s="341">
        <v>90.85</v>
      </c>
      <c r="L11358" s="342">
        <f t="shared" si="734"/>
        <v>11.356249999999999</v>
      </c>
      <c r="M11358" s="343">
        <f t="shared" si="736"/>
        <v>19610.872499999841</v>
      </c>
      <c r="N11358" s="336"/>
    </row>
    <row r="11359" spans="1:14">
      <c r="A11359" s="13"/>
      <c r="B11359" s="341">
        <v>302500</v>
      </c>
      <c r="C11359" s="341" t="s">
        <v>258</v>
      </c>
      <c r="D11359" s="341">
        <v>0.125</v>
      </c>
      <c r="E11359" s="341">
        <v>96.74</v>
      </c>
      <c r="F11359" s="342">
        <f t="shared" si="733"/>
        <v>12.092499999999999</v>
      </c>
      <c r="G11359" s="343">
        <f t="shared" si="735"/>
        <v>20228.073749999832</v>
      </c>
      <c r="H11359" s="341">
        <v>302500</v>
      </c>
      <c r="I11359" s="341" t="s">
        <v>258</v>
      </c>
      <c r="J11359" s="341">
        <v>0.125</v>
      </c>
      <c r="K11359" s="341">
        <v>93.31</v>
      </c>
      <c r="L11359" s="342">
        <f t="shared" si="734"/>
        <v>11.66375</v>
      </c>
      <c r="M11359" s="343">
        <f t="shared" si="736"/>
        <v>20070.439999999911</v>
      </c>
      <c r="N11359" s="13"/>
    </row>
    <row r="11360" spans="1:14">
      <c r="A11360" s="336"/>
      <c r="B11360" s="341">
        <v>302500</v>
      </c>
      <c r="C11360" s="341" t="s">
        <v>259</v>
      </c>
      <c r="D11360" s="341">
        <v>0.1</v>
      </c>
      <c r="E11360" s="341">
        <v>98.77</v>
      </c>
      <c r="F11360" s="342">
        <f t="shared" si="733"/>
        <v>9.8770000000000007</v>
      </c>
      <c r="G11360" s="343">
        <f t="shared" si="735"/>
        <v>16478.50599999979</v>
      </c>
      <c r="H11360" s="341">
        <v>302500</v>
      </c>
      <c r="I11360" s="341" t="s">
        <v>259</v>
      </c>
      <c r="J11360" s="341">
        <v>0.1</v>
      </c>
      <c r="K11360" s="341">
        <v>95.27</v>
      </c>
      <c r="L11360" s="342">
        <f t="shared" si="734"/>
        <v>9.5269999999999992</v>
      </c>
      <c r="M11360" s="343">
        <f t="shared" si="736"/>
        <v>16350.421999999751</v>
      </c>
      <c r="N11360" s="336"/>
    </row>
    <row r="11361" spans="1:14">
      <c r="A11361" s="336"/>
      <c r="B11361" s="341">
        <v>302500</v>
      </c>
      <c r="C11361" s="341" t="s">
        <v>260</v>
      </c>
      <c r="D11361" s="341">
        <v>0.1</v>
      </c>
      <c r="E11361" s="341">
        <v>123.9</v>
      </c>
      <c r="F11361" s="342">
        <f t="shared" si="733"/>
        <v>12.39</v>
      </c>
      <c r="G11361" s="343">
        <f t="shared" si="735"/>
        <v>19666.641999999851</v>
      </c>
      <c r="H11361" s="341">
        <v>302500</v>
      </c>
      <c r="I11361" s="341" t="s">
        <v>260</v>
      </c>
      <c r="J11361" s="341">
        <v>0.1</v>
      </c>
      <c r="K11361" s="341">
        <v>97.23</v>
      </c>
      <c r="L11361" s="342">
        <f t="shared" si="734"/>
        <v>9.7230000000000008</v>
      </c>
      <c r="M11361" s="343">
        <f t="shared" si="736"/>
        <v>19013.390999999992</v>
      </c>
      <c r="N11361" s="336"/>
    </row>
    <row r="11362" spans="1:14">
      <c r="A11362" s="336"/>
      <c r="B11362" s="341">
        <v>302510</v>
      </c>
      <c r="C11362" s="341" t="s">
        <v>255</v>
      </c>
      <c r="D11362" s="341">
        <v>0.04</v>
      </c>
      <c r="E11362" s="341">
        <v>91.65</v>
      </c>
      <c r="F11362" s="342">
        <f t="shared" si="733"/>
        <v>3.6660000000000004</v>
      </c>
      <c r="G11362" s="343">
        <f t="shared" si="735"/>
        <v>6120.5284000001093</v>
      </c>
      <c r="H11362" s="341">
        <v>302510</v>
      </c>
      <c r="I11362" s="341" t="s">
        <v>255</v>
      </c>
      <c r="J11362" s="341">
        <v>0.04</v>
      </c>
      <c r="K11362" s="341">
        <v>88.4</v>
      </c>
      <c r="L11362" s="342">
        <f t="shared" si="734"/>
        <v>3.5360000000000005</v>
      </c>
      <c r="M11362" s="343">
        <f t="shared" si="736"/>
        <v>6072.7804000000842</v>
      </c>
      <c r="N11362" s="336"/>
    </row>
    <row r="11363" spans="1:14">
      <c r="A11363" s="336"/>
      <c r="B11363" s="341">
        <v>302510</v>
      </c>
      <c r="C11363" s="341" t="s">
        <v>256</v>
      </c>
      <c r="D11363" s="341">
        <v>0.1</v>
      </c>
      <c r="E11363" s="341">
        <v>91.65</v>
      </c>
      <c r="F11363" s="342">
        <f t="shared" si="733"/>
        <v>9.1650000000000009</v>
      </c>
      <c r="G11363" s="343">
        <f t="shared" si="735"/>
        <v>14940.436600000261</v>
      </c>
      <c r="H11363" s="341">
        <v>302510</v>
      </c>
      <c r="I11363" s="341" t="s">
        <v>256</v>
      </c>
      <c r="J11363" s="341">
        <v>0.1</v>
      </c>
      <c r="K11363" s="341">
        <v>88.4</v>
      </c>
      <c r="L11363" s="342">
        <f t="shared" si="734"/>
        <v>8.8400000000000016</v>
      </c>
      <c r="M11363" s="343">
        <f t="shared" si="736"/>
        <v>14827.381800000263</v>
      </c>
      <c r="N11363" s="336"/>
    </row>
    <row r="11364" spans="1:14">
      <c r="A11364" s="336"/>
      <c r="B11364" s="341">
        <v>302510</v>
      </c>
      <c r="C11364" s="341" t="s">
        <v>257</v>
      </c>
      <c r="D11364" s="341">
        <v>0.125</v>
      </c>
      <c r="E11364" s="341">
        <v>94.19</v>
      </c>
      <c r="F11364" s="342">
        <f t="shared" si="733"/>
        <v>11.77375</v>
      </c>
      <c r="G11364" s="343">
        <f t="shared" si="735"/>
        <v>19777.044999999867</v>
      </c>
      <c r="H11364" s="341">
        <v>302510</v>
      </c>
      <c r="I11364" s="341" t="s">
        <v>257</v>
      </c>
      <c r="J11364" s="341">
        <v>0.125</v>
      </c>
      <c r="K11364" s="341">
        <v>90.85</v>
      </c>
      <c r="L11364" s="342">
        <f t="shared" si="734"/>
        <v>11.356249999999999</v>
      </c>
      <c r="M11364" s="343">
        <f t="shared" si="736"/>
        <v>19622.228749999842</v>
      </c>
      <c r="N11364" s="336"/>
    </row>
    <row r="11365" spans="1:14">
      <c r="A11365" s="336"/>
      <c r="B11365" s="341">
        <v>302510</v>
      </c>
      <c r="C11365" s="341" t="s">
        <v>258</v>
      </c>
      <c r="D11365" s="341">
        <v>0.125</v>
      </c>
      <c r="E11365" s="341">
        <v>96.74</v>
      </c>
      <c r="F11365" s="342">
        <f t="shared" si="733"/>
        <v>12.092499999999999</v>
      </c>
      <c r="G11365" s="343">
        <f t="shared" si="735"/>
        <v>20240.166249999831</v>
      </c>
      <c r="H11365" s="341">
        <v>302510</v>
      </c>
      <c r="I11365" s="341" t="s">
        <v>258</v>
      </c>
      <c r="J11365" s="341">
        <v>0.125</v>
      </c>
      <c r="K11365" s="341">
        <v>93.31</v>
      </c>
      <c r="L11365" s="342">
        <f t="shared" si="734"/>
        <v>11.66375</v>
      </c>
      <c r="M11365" s="343">
        <f t="shared" si="736"/>
        <v>20082.103749999911</v>
      </c>
      <c r="N11365" s="336"/>
    </row>
    <row r="11366" spans="1:14">
      <c r="A11366" s="13"/>
      <c r="B11366" s="341">
        <v>302510</v>
      </c>
      <c r="C11366" s="341" t="s">
        <v>259</v>
      </c>
      <c r="D11366" s="341">
        <v>0.1</v>
      </c>
      <c r="E11366" s="341">
        <v>98.77</v>
      </c>
      <c r="F11366" s="342">
        <f t="shared" si="733"/>
        <v>9.8770000000000007</v>
      </c>
      <c r="G11366" s="343">
        <f t="shared" si="735"/>
        <v>16488.382999999791</v>
      </c>
      <c r="H11366" s="341">
        <v>302510</v>
      </c>
      <c r="I11366" s="341" t="s">
        <v>259</v>
      </c>
      <c r="J11366" s="341">
        <v>0.1</v>
      </c>
      <c r="K11366" s="341">
        <v>95.27</v>
      </c>
      <c r="L11366" s="342">
        <f t="shared" si="734"/>
        <v>9.5269999999999992</v>
      </c>
      <c r="M11366" s="343">
        <f t="shared" si="736"/>
        <v>16359.948999999751</v>
      </c>
      <c r="N11366" s="13"/>
    </row>
    <row r="11367" spans="1:14">
      <c r="A11367" s="336"/>
      <c r="B11367" s="341">
        <v>302510</v>
      </c>
      <c r="C11367" s="341" t="s">
        <v>260</v>
      </c>
      <c r="D11367" s="341">
        <v>0.1</v>
      </c>
      <c r="E11367" s="341">
        <v>123.9</v>
      </c>
      <c r="F11367" s="342">
        <f t="shared" si="733"/>
        <v>12.39</v>
      </c>
      <c r="G11367" s="343">
        <f t="shared" si="735"/>
        <v>19679.03199999985</v>
      </c>
      <c r="H11367" s="341">
        <v>302510</v>
      </c>
      <c r="I11367" s="341" t="s">
        <v>260</v>
      </c>
      <c r="J11367" s="341">
        <v>0.1</v>
      </c>
      <c r="K11367" s="341">
        <v>97.23</v>
      </c>
      <c r="L11367" s="342">
        <f t="shared" si="734"/>
        <v>9.7230000000000008</v>
      </c>
      <c r="M11367" s="343">
        <f t="shared" si="736"/>
        <v>19023.113999999994</v>
      </c>
      <c r="N11367" s="336"/>
    </row>
    <row r="11368" spans="1:14">
      <c r="A11368" s="336"/>
      <c r="B11368" s="341">
        <v>302520</v>
      </c>
      <c r="C11368" s="341" t="s">
        <v>255</v>
      </c>
      <c r="D11368" s="341">
        <v>0.04</v>
      </c>
      <c r="E11368" s="341">
        <v>91.65</v>
      </c>
      <c r="F11368" s="342">
        <f t="shared" si="733"/>
        <v>3.6660000000000004</v>
      </c>
      <c r="G11368" s="343">
        <f t="shared" si="735"/>
        <v>6124.1944000001095</v>
      </c>
      <c r="H11368" s="341">
        <v>302520</v>
      </c>
      <c r="I11368" s="341" t="s">
        <v>255</v>
      </c>
      <c r="J11368" s="341">
        <v>0.04</v>
      </c>
      <c r="K11368" s="341">
        <v>88.4</v>
      </c>
      <c r="L11368" s="342">
        <f t="shared" si="734"/>
        <v>3.5360000000000005</v>
      </c>
      <c r="M11368" s="343">
        <f t="shared" si="736"/>
        <v>6076.3164000000843</v>
      </c>
      <c r="N11368" s="336"/>
    </row>
    <row r="11369" spans="1:14">
      <c r="A11369" s="336"/>
      <c r="B11369" s="341">
        <v>302520</v>
      </c>
      <c r="C11369" s="341" t="s">
        <v>256</v>
      </c>
      <c r="D11369" s="341">
        <v>0.1</v>
      </c>
      <c r="E11369" s="341">
        <v>91.65</v>
      </c>
      <c r="F11369" s="342">
        <f t="shared" si="733"/>
        <v>9.1650000000000009</v>
      </c>
      <c r="G11369" s="343">
        <f t="shared" si="735"/>
        <v>14949.601600000262</v>
      </c>
      <c r="H11369" s="341">
        <v>302520</v>
      </c>
      <c r="I11369" s="341" t="s">
        <v>256</v>
      </c>
      <c r="J11369" s="341">
        <v>0.1</v>
      </c>
      <c r="K11369" s="341">
        <v>88.4</v>
      </c>
      <c r="L11369" s="342">
        <f t="shared" si="734"/>
        <v>8.8400000000000016</v>
      </c>
      <c r="M11369" s="343">
        <f t="shared" si="736"/>
        <v>14836.221800000263</v>
      </c>
      <c r="N11369" s="336"/>
    </row>
    <row r="11370" spans="1:14">
      <c r="A11370" s="336"/>
      <c r="B11370" s="341">
        <v>302520</v>
      </c>
      <c r="C11370" s="341" t="s">
        <v>257</v>
      </c>
      <c r="D11370" s="341">
        <v>0.125</v>
      </c>
      <c r="E11370" s="341">
        <v>94.19</v>
      </c>
      <c r="F11370" s="342">
        <f t="shared" si="733"/>
        <v>11.77375</v>
      </c>
      <c r="G11370" s="343">
        <f t="shared" si="735"/>
        <v>19788.818749999868</v>
      </c>
      <c r="H11370" s="341">
        <v>302520</v>
      </c>
      <c r="I11370" s="341" t="s">
        <v>257</v>
      </c>
      <c r="J11370" s="341">
        <v>0.125</v>
      </c>
      <c r="K11370" s="341">
        <v>90.85</v>
      </c>
      <c r="L11370" s="342">
        <f t="shared" si="734"/>
        <v>11.356249999999999</v>
      </c>
      <c r="M11370" s="343">
        <f t="shared" si="736"/>
        <v>19633.584999999843</v>
      </c>
      <c r="N11370" s="336"/>
    </row>
    <row r="11371" spans="1:14">
      <c r="A11371" s="336"/>
      <c r="B11371" s="341">
        <v>302520</v>
      </c>
      <c r="C11371" s="341" t="s">
        <v>258</v>
      </c>
      <c r="D11371" s="341">
        <v>0.125</v>
      </c>
      <c r="E11371" s="341">
        <v>96.74</v>
      </c>
      <c r="F11371" s="342">
        <f t="shared" si="733"/>
        <v>12.092499999999999</v>
      </c>
      <c r="G11371" s="343">
        <f t="shared" si="735"/>
        <v>20252.25874999983</v>
      </c>
      <c r="H11371" s="341">
        <v>302520</v>
      </c>
      <c r="I11371" s="341" t="s">
        <v>258</v>
      </c>
      <c r="J11371" s="341">
        <v>0.125</v>
      </c>
      <c r="K11371" s="341">
        <v>93.31</v>
      </c>
      <c r="L11371" s="342">
        <f t="shared" si="734"/>
        <v>11.66375</v>
      </c>
      <c r="M11371" s="343">
        <f t="shared" si="736"/>
        <v>20093.767499999911</v>
      </c>
      <c r="N11371" s="336"/>
    </row>
    <row r="11372" spans="1:14">
      <c r="A11372" s="336"/>
      <c r="B11372" s="341">
        <v>302520</v>
      </c>
      <c r="C11372" s="341" t="s">
        <v>259</v>
      </c>
      <c r="D11372" s="341">
        <v>0.1</v>
      </c>
      <c r="E11372" s="341">
        <v>98.77</v>
      </c>
      <c r="F11372" s="342">
        <f t="shared" si="733"/>
        <v>9.8770000000000007</v>
      </c>
      <c r="G11372" s="343">
        <f t="shared" si="735"/>
        <v>16498.259999999791</v>
      </c>
      <c r="H11372" s="341">
        <v>302520</v>
      </c>
      <c r="I11372" s="341" t="s">
        <v>259</v>
      </c>
      <c r="J11372" s="341">
        <v>0.1</v>
      </c>
      <c r="K11372" s="341">
        <v>95.27</v>
      </c>
      <c r="L11372" s="342">
        <f t="shared" si="734"/>
        <v>9.5269999999999992</v>
      </c>
      <c r="M11372" s="343">
        <f t="shared" si="736"/>
        <v>16369.475999999751</v>
      </c>
      <c r="N11372" s="336"/>
    </row>
    <row r="11373" spans="1:14">
      <c r="A11373" s="13"/>
      <c r="B11373" s="341">
        <v>302520</v>
      </c>
      <c r="C11373" s="341" t="s">
        <v>260</v>
      </c>
      <c r="D11373" s="341">
        <v>0.1</v>
      </c>
      <c r="E11373" s="341">
        <v>123.9</v>
      </c>
      <c r="F11373" s="342">
        <f t="shared" si="733"/>
        <v>12.39</v>
      </c>
      <c r="G11373" s="343">
        <f t="shared" si="735"/>
        <v>19691.42199999985</v>
      </c>
      <c r="H11373" s="341">
        <v>302520</v>
      </c>
      <c r="I11373" s="341" t="s">
        <v>260</v>
      </c>
      <c r="J11373" s="341">
        <v>0.1</v>
      </c>
      <c r="K11373" s="341">
        <v>97.23</v>
      </c>
      <c r="L11373" s="342">
        <f t="shared" si="734"/>
        <v>9.7230000000000008</v>
      </c>
      <c r="M11373" s="343">
        <f t="shared" si="736"/>
        <v>19032.836999999996</v>
      </c>
      <c r="N11373" s="13"/>
    </row>
    <row r="11374" spans="1:14">
      <c r="A11374" s="336"/>
      <c r="B11374" s="341">
        <v>302530</v>
      </c>
      <c r="C11374" s="341" t="s">
        <v>255</v>
      </c>
      <c r="D11374" s="341">
        <v>0.04</v>
      </c>
      <c r="E11374" s="341">
        <v>91.65</v>
      </c>
      <c r="F11374" s="342">
        <f t="shared" si="733"/>
        <v>3.6660000000000004</v>
      </c>
      <c r="G11374" s="343">
        <f t="shared" si="735"/>
        <v>6127.8604000001096</v>
      </c>
      <c r="H11374" s="341">
        <v>302530</v>
      </c>
      <c r="I11374" s="341" t="s">
        <v>255</v>
      </c>
      <c r="J11374" s="341">
        <v>0.04</v>
      </c>
      <c r="K11374" s="341">
        <v>88.4</v>
      </c>
      <c r="L11374" s="342">
        <f t="shared" si="734"/>
        <v>3.5360000000000005</v>
      </c>
      <c r="M11374" s="343">
        <f t="shared" si="736"/>
        <v>6079.8524000000843</v>
      </c>
      <c r="N11374" s="336"/>
    </row>
    <row r="11375" spans="1:14">
      <c r="A11375" s="336"/>
      <c r="B11375" s="341">
        <v>302530</v>
      </c>
      <c r="C11375" s="341" t="s">
        <v>256</v>
      </c>
      <c r="D11375" s="341">
        <v>0.1</v>
      </c>
      <c r="E11375" s="341">
        <v>91.65</v>
      </c>
      <c r="F11375" s="342">
        <f t="shared" si="733"/>
        <v>9.1650000000000009</v>
      </c>
      <c r="G11375" s="343">
        <f t="shared" si="735"/>
        <v>14958.766600000263</v>
      </c>
      <c r="H11375" s="341">
        <v>302530</v>
      </c>
      <c r="I11375" s="341" t="s">
        <v>256</v>
      </c>
      <c r="J11375" s="341">
        <v>0.1</v>
      </c>
      <c r="K11375" s="341">
        <v>88.4</v>
      </c>
      <c r="L11375" s="342">
        <f t="shared" si="734"/>
        <v>8.8400000000000016</v>
      </c>
      <c r="M11375" s="343">
        <f t="shared" si="736"/>
        <v>14845.061800000263</v>
      </c>
      <c r="N11375" s="336"/>
    </row>
    <row r="11376" spans="1:14">
      <c r="A11376" s="336"/>
      <c r="B11376" s="341">
        <v>302530</v>
      </c>
      <c r="C11376" s="341" t="s">
        <v>257</v>
      </c>
      <c r="D11376" s="341">
        <v>0.125</v>
      </c>
      <c r="E11376" s="341">
        <v>94.19</v>
      </c>
      <c r="F11376" s="342">
        <f t="shared" si="733"/>
        <v>11.77375</v>
      </c>
      <c r="G11376" s="343">
        <f t="shared" si="735"/>
        <v>19800.592499999868</v>
      </c>
      <c r="H11376" s="341">
        <v>302530</v>
      </c>
      <c r="I11376" s="341" t="s">
        <v>257</v>
      </c>
      <c r="J11376" s="341">
        <v>0.125</v>
      </c>
      <c r="K11376" s="341">
        <v>90.85</v>
      </c>
      <c r="L11376" s="342">
        <f t="shared" si="734"/>
        <v>11.356249999999999</v>
      </c>
      <c r="M11376" s="343">
        <f t="shared" si="736"/>
        <v>19644.941249999843</v>
      </c>
      <c r="N11376" s="336"/>
    </row>
    <row r="11377" spans="1:14">
      <c r="A11377" s="336"/>
      <c r="B11377" s="341">
        <v>302530</v>
      </c>
      <c r="C11377" s="341" t="s">
        <v>258</v>
      </c>
      <c r="D11377" s="341">
        <v>0.125</v>
      </c>
      <c r="E11377" s="341">
        <v>96.74</v>
      </c>
      <c r="F11377" s="342">
        <f t="shared" si="733"/>
        <v>12.092499999999999</v>
      </c>
      <c r="G11377" s="343">
        <f t="shared" si="735"/>
        <v>20264.351249999829</v>
      </c>
      <c r="H11377" s="341">
        <v>302530</v>
      </c>
      <c r="I11377" s="341" t="s">
        <v>258</v>
      </c>
      <c r="J11377" s="341">
        <v>0.125</v>
      </c>
      <c r="K11377" s="341">
        <v>93.31</v>
      </c>
      <c r="L11377" s="342">
        <f t="shared" si="734"/>
        <v>11.66375</v>
      </c>
      <c r="M11377" s="343">
        <f t="shared" si="736"/>
        <v>20105.431249999911</v>
      </c>
      <c r="N11377" s="336"/>
    </row>
    <row r="11378" spans="1:14">
      <c r="A11378" s="336"/>
      <c r="B11378" s="341">
        <v>302530</v>
      </c>
      <c r="C11378" s="341" t="s">
        <v>259</v>
      </c>
      <c r="D11378" s="341">
        <v>0.1</v>
      </c>
      <c r="E11378" s="341">
        <v>98.77</v>
      </c>
      <c r="F11378" s="342">
        <f t="shared" si="733"/>
        <v>9.8770000000000007</v>
      </c>
      <c r="G11378" s="343">
        <f t="shared" si="735"/>
        <v>16508.136999999791</v>
      </c>
      <c r="H11378" s="341">
        <v>302530</v>
      </c>
      <c r="I11378" s="341" t="s">
        <v>259</v>
      </c>
      <c r="J11378" s="341">
        <v>0.1</v>
      </c>
      <c r="K11378" s="341">
        <v>95.27</v>
      </c>
      <c r="L11378" s="342">
        <f t="shared" si="734"/>
        <v>9.5269999999999992</v>
      </c>
      <c r="M11378" s="343">
        <f t="shared" si="736"/>
        <v>16379.002999999751</v>
      </c>
      <c r="N11378" s="336"/>
    </row>
    <row r="11379" spans="1:14">
      <c r="A11379" s="336"/>
      <c r="B11379" s="341">
        <v>302530</v>
      </c>
      <c r="C11379" s="341" t="s">
        <v>260</v>
      </c>
      <c r="D11379" s="341">
        <v>0.1</v>
      </c>
      <c r="E11379" s="341">
        <v>123.9</v>
      </c>
      <c r="F11379" s="342">
        <f t="shared" si="733"/>
        <v>12.39</v>
      </c>
      <c r="G11379" s="343">
        <f t="shared" si="735"/>
        <v>19703.811999999849</v>
      </c>
      <c r="H11379" s="341">
        <v>302530</v>
      </c>
      <c r="I11379" s="341" t="s">
        <v>260</v>
      </c>
      <c r="J11379" s="341">
        <v>0.1</v>
      </c>
      <c r="K11379" s="341">
        <v>97.23</v>
      </c>
      <c r="L11379" s="342">
        <f t="shared" si="734"/>
        <v>9.7230000000000008</v>
      </c>
      <c r="M11379" s="343">
        <f t="shared" si="736"/>
        <v>19042.559999999998</v>
      </c>
      <c r="N11379" s="336"/>
    </row>
    <row r="11380" spans="1:14">
      <c r="A11380" s="13"/>
      <c r="B11380" s="341">
        <v>302540</v>
      </c>
      <c r="C11380" s="341" t="s">
        <v>255</v>
      </c>
      <c r="D11380" s="341">
        <v>0.04</v>
      </c>
      <c r="E11380" s="341">
        <v>91.65</v>
      </c>
      <c r="F11380" s="342">
        <f t="shared" si="733"/>
        <v>3.6660000000000004</v>
      </c>
      <c r="G11380" s="343">
        <f t="shared" si="735"/>
        <v>6131.5264000001098</v>
      </c>
      <c r="H11380" s="341">
        <v>302540</v>
      </c>
      <c r="I11380" s="341" t="s">
        <v>255</v>
      </c>
      <c r="J11380" s="341">
        <v>0.04</v>
      </c>
      <c r="K11380" s="341">
        <v>88.4</v>
      </c>
      <c r="L11380" s="342">
        <f t="shared" si="734"/>
        <v>3.5360000000000005</v>
      </c>
      <c r="M11380" s="343">
        <f t="shared" si="736"/>
        <v>6083.3884000000844</v>
      </c>
      <c r="N11380" s="13"/>
    </row>
    <row r="11381" spans="1:14">
      <c r="A11381" s="336"/>
      <c r="B11381" s="341">
        <v>302540</v>
      </c>
      <c r="C11381" s="341" t="s">
        <v>256</v>
      </c>
      <c r="D11381" s="341">
        <v>0.1</v>
      </c>
      <c r="E11381" s="341">
        <v>91.65</v>
      </c>
      <c r="F11381" s="342">
        <f t="shared" si="733"/>
        <v>9.1650000000000009</v>
      </c>
      <c r="G11381" s="343">
        <f t="shared" si="735"/>
        <v>14967.931600000264</v>
      </c>
      <c r="H11381" s="341">
        <v>302540</v>
      </c>
      <c r="I11381" s="341" t="s">
        <v>256</v>
      </c>
      <c r="J11381" s="341">
        <v>0.1</v>
      </c>
      <c r="K11381" s="341">
        <v>88.4</v>
      </c>
      <c r="L11381" s="342">
        <f t="shared" si="734"/>
        <v>8.8400000000000016</v>
      </c>
      <c r="M11381" s="343">
        <f t="shared" si="736"/>
        <v>14853.901800000263</v>
      </c>
      <c r="N11381" s="336"/>
    </row>
    <row r="11382" spans="1:14">
      <c r="A11382" s="336"/>
      <c r="B11382" s="341">
        <v>302540</v>
      </c>
      <c r="C11382" s="341" t="s">
        <v>257</v>
      </c>
      <c r="D11382" s="341">
        <v>0.125</v>
      </c>
      <c r="E11382" s="341">
        <v>94.19</v>
      </c>
      <c r="F11382" s="342">
        <f t="shared" si="733"/>
        <v>11.77375</v>
      </c>
      <c r="G11382" s="343">
        <f t="shared" si="735"/>
        <v>19812.366249999868</v>
      </c>
      <c r="H11382" s="341">
        <v>302540</v>
      </c>
      <c r="I11382" s="341" t="s">
        <v>257</v>
      </c>
      <c r="J11382" s="341">
        <v>0.125</v>
      </c>
      <c r="K11382" s="341">
        <v>90.85</v>
      </c>
      <c r="L11382" s="342">
        <f t="shared" si="734"/>
        <v>11.356249999999999</v>
      </c>
      <c r="M11382" s="343">
        <f t="shared" si="736"/>
        <v>19656.297499999844</v>
      </c>
      <c r="N11382" s="336"/>
    </row>
    <row r="11383" spans="1:14">
      <c r="A11383" s="336"/>
      <c r="B11383" s="341">
        <v>302540</v>
      </c>
      <c r="C11383" s="341" t="s">
        <v>258</v>
      </c>
      <c r="D11383" s="341">
        <v>0.125</v>
      </c>
      <c r="E11383" s="341">
        <v>96.74</v>
      </c>
      <c r="F11383" s="342">
        <f t="shared" si="733"/>
        <v>12.092499999999999</v>
      </c>
      <c r="G11383" s="343">
        <f t="shared" si="735"/>
        <v>20276.443749999828</v>
      </c>
      <c r="H11383" s="341">
        <v>302540</v>
      </c>
      <c r="I11383" s="341" t="s">
        <v>258</v>
      </c>
      <c r="J11383" s="341">
        <v>0.125</v>
      </c>
      <c r="K11383" s="341">
        <v>93.31</v>
      </c>
      <c r="L11383" s="342">
        <f t="shared" si="734"/>
        <v>11.66375</v>
      </c>
      <c r="M11383" s="343">
        <f t="shared" si="736"/>
        <v>20117.09499999991</v>
      </c>
      <c r="N11383" s="336"/>
    </row>
    <row r="11384" spans="1:14">
      <c r="A11384" s="336"/>
      <c r="B11384" s="341">
        <v>302540</v>
      </c>
      <c r="C11384" s="341" t="s">
        <v>259</v>
      </c>
      <c r="D11384" s="341">
        <v>0.1</v>
      </c>
      <c r="E11384" s="341">
        <v>98.77</v>
      </c>
      <c r="F11384" s="342">
        <f t="shared" si="733"/>
        <v>9.8770000000000007</v>
      </c>
      <c r="G11384" s="343">
        <f t="shared" si="735"/>
        <v>16518.013999999792</v>
      </c>
      <c r="H11384" s="341">
        <v>302540</v>
      </c>
      <c r="I11384" s="341" t="s">
        <v>259</v>
      </c>
      <c r="J11384" s="341">
        <v>0.1</v>
      </c>
      <c r="K11384" s="341">
        <v>95.27</v>
      </c>
      <c r="L11384" s="342">
        <f t="shared" si="734"/>
        <v>9.5269999999999992</v>
      </c>
      <c r="M11384" s="343">
        <f t="shared" si="736"/>
        <v>16388.529999999751</v>
      </c>
      <c r="N11384" s="336"/>
    </row>
    <row r="11385" spans="1:14">
      <c r="A11385" s="336"/>
      <c r="B11385" s="341">
        <v>302540</v>
      </c>
      <c r="C11385" s="341" t="s">
        <v>260</v>
      </c>
      <c r="D11385" s="341">
        <v>0.1</v>
      </c>
      <c r="E11385" s="341">
        <v>123.9</v>
      </c>
      <c r="F11385" s="342">
        <f t="shared" si="733"/>
        <v>12.39</v>
      </c>
      <c r="G11385" s="343">
        <f t="shared" si="735"/>
        <v>19716.201999999848</v>
      </c>
      <c r="H11385" s="341">
        <v>302540</v>
      </c>
      <c r="I11385" s="341" t="s">
        <v>260</v>
      </c>
      <c r="J11385" s="341">
        <v>0.1</v>
      </c>
      <c r="K11385" s="341">
        <v>112.03</v>
      </c>
      <c r="L11385" s="342">
        <f t="shared" si="734"/>
        <v>11.203000000000001</v>
      </c>
      <c r="M11385" s="343">
        <f t="shared" si="736"/>
        <v>19053.762999999999</v>
      </c>
      <c r="N11385" s="336"/>
    </row>
    <row r="11386" spans="1:14">
      <c r="A11386" s="336"/>
      <c r="B11386" s="341">
        <v>302550</v>
      </c>
      <c r="C11386" s="341" t="s">
        <v>255</v>
      </c>
      <c r="D11386" s="341">
        <v>0.04</v>
      </c>
      <c r="E11386" s="341">
        <v>91.65</v>
      </c>
      <c r="F11386" s="342">
        <f t="shared" si="733"/>
        <v>3.6660000000000004</v>
      </c>
      <c r="G11386" s="343">
        <f t="shared" si="735"/>
        <v>6135.19240000011</v>
      </c>
      <c r="H11386" s="341">
        <v>302550</v>
      </c>
      <c r="I11386" s="341" t="s">
        <v>255</v>
      </c>
      <c r="J11386" s="341">
        <v>0.04</v>
      </c>
      <c r="K11386" s="341">
        <v>88.4</v>
      </c>
      <c r="L11386" s="342">
        <f t="shared" si="734"/>
        <v>3.5360000000000005</v>
      </c>
      <c r="M11386" s="343">
        <f t="shared" si="736"/>
        <v>6086.9244000000845</v>
      </c>
      <c r="N11386" s="336"/>
    </row>
    <row r="11387" spans="1:14">
      <c r="A11387" s="13"/>
      <c r="B11387" s="341">
        <v>302550</v>
      </c>
      <c r="C11387" s="341" t="s">
        <v>256</v>
      </c>
      <c r="D11387" s="341">
        <v>0.1</v>
      </c>
      <c r="E11387" s="341">
        <v>91.65</v>
      </c>
      <c r="F11387" s="342">
        <f t="shared" si="733"/>
        <v>9.1650000000000009</v>
      </c>
      <c r="G11387" s="343">
        <f t="shared" si="735"/>
        <v>14977.096600000265</v>
      </c>
      <c r="H11387" s="341">
        <v>302550</v>
      </c>
      <c r="I11387" s="341" t="s">
        <v>256</v>
      </c>
      <c r="J11387" s="341">
        <v>0.1</v>
      </c>
      <c r="K11387" s="341">
        <v>88.4</v>
      </c>
      <c r="L11387" s="342">
        <f t="shared" si="734"/>
        <v>8.8400000000000016</v>
      </c>
      <c r="M11387" s="343">
        <f t="shared" si="736"/>
        <v>14862.741800000264</v>
      </c>
      <c r="N11387" s="13"/>
    </row>
    <row r="11388" spans="1:14">
      <c r="A11388" s="336"/>
      <c r="B11388" s="341">
        <v>302550</v>
      </c>
      <c r="C11388" s="341" t="s">
        <v>257</v>
      </c>
      <c r="D11388" s="341">
        <v>0.125</v>
      </c>
      <c r="E11388" s="341">
        <v>94.19</v>
      </c>
      <c r="F11388" s="342">
        <f t="shared" si="733"/>
        <v>11.77375</v>
      </c>
      <c r="G11388" s="343">
        <f t="shared" si="735"/>
        <v>19824.139999999868</v>
      </c>
      <c r="H11388" s="341">
        <v>302550</v>
      </c>
      <c r="I11388" s="341" t="s">
        <v>257</v>
      </c>
      <c r="J11388" s="341">
        <v>0.125</v>
      </c>
      <c r="K11388" s="341">
        <v>90.85</v>
      </c>
      <c r="L11388" s="342">
        <f t="shared" si="734"/>
        <v>11.356249999999999</v>
      </c>
      <c r="M11388" s="343">
        <f t="shared" si="736"/>
        <v>19667.653749999845</v>
      </c>
      <c r="N11388" s="336"/>
    </row>
    <row r="11389" spans="1:14">
      <c r="A11389" s="336"/>
      <c r="B11389" s="341">
        <v>302550</v>
      </c>
      <c r="C11389" s="341" t="s">
        <v>258</v>
      </c>
      <c r="D11389" s="341">
        <v>0.125</v>
      </c>
      <c r="E11389" s="341">
        <v>96.74</v>
      </c>
      <c r="F11389" s="342">
        <f t="shared" si="733"/>
        <v>12.092499999999999</v>
      </c>
      <c r="G11389" s="343">
        <f t="shared" si="735"/>
        <v>20288.536249999826</v>
      </c>
      <c r="H11389" s="341">
        <v>302550</v>
      </c>
      <c r="I11389" s="341" t="s">
        <v>258</v>
      </c>
      <c r="J11389" s="341">
        <v>0.125</v>
      </c>
      <c r="K11389" s="341">
        <v>93.31</v>
      </c>
      <c r="L11389" s="342">
        <f t="shared" si="734"/>
        <v>11.66375</v>
      </c>
      <c r="M11389" s="343">
        <f t="shared" si="736"/>
        <v>20128.75874999991</v>
      </c>
      <c r="N11389" s="336"/>
    </row>
    <row r="11390" spans="1:14">
      <c r="A11390" s="336"/>
      <c r="B11390" s="341">
        <v>302550</v>
      </c>
      <c r="C11390" s="341" t="s">
        <v>259</v>
      </c>
      <c r="D11390" s="341">
        <v>0.1</v>
      </c>
      <c r="E11390" s="341">
        <v>98.77</v>
      </c>
      <c r="F11390" s="342">
        <f t="shared" si="733"/>
        <v>9.8770000000000007</v>
      </c>
      <c r="G11390" s="343">
        <f t="shared" si="735"/>
        <v>16527.890999999792</v>
      </c>
      <c r="H11390" s="341">
        <v>302550</v>
      </c>
      <c r="I11390" s="341" t="s">
        <v>259</v>
      </c>
      <c r="J11390" s="341">
        <v>0.1</v>
      </c>
      <c r="K11390" s="341">
        <v>95.27</v>
      </c>
      <c r="L11390" s="342">
        <f t="shared" si="734"/>
        <v>9.5269999999999992</v>
      </c>
      <c r="M11390" s="343">
        <f t="shared" si="736"/>
        <v>16398.05699999975</v>
      </c>
      <c r="N11390" s="336"/>
    </row>
    <row r="11391" spans="1:14">
      <c r="A11391" s="336"/>
      <c r="B11391" s="341">
        <v>302550</v>
      </c>
      <c r="C11391" s="341" t="s">
        <v>260</v>
      </c>
      <c r="D11391" s="341">
        <v>0.1</v>
      </c>
      <c r="E11391" s="341">
        <v>123.9</v>
      </c>
      <c r="F11391" s="342">
        <f t="shared" si="733"/>
        <v>12.39</v>
      </c>
      <c r="G11391" s="343">
        <f t="shared" si="735"/>
        <v>19728.591999999848</v>
      </c>
      <c r="H11391" s="341">
        <v>302550</v>
      </c>
      <c r="I11391" s="341" t="s">
        <v>260</v>
      </c>
      <c r="J11391" s="341">
        <v>0.1</v>
      </c>
      <c r="K11391" s="341">
        <v>126.76</v>
      </c>
      <c r="L11391" s="342">
        <f t="shared" si="734"/>
        <v>12.676000000000002</v>
      </c>
      <c r="M11391" s="343">
        <f t="shared" si="736"/>
        <v>19066.438999999998</v>
      </c>
      <c r="N11391" s="336"/>
    </row>
    <row r="11392" spans="1:14">
      <c r="A11392" s="336"/>
      <c r="B11392" s="341">
        <v>302560</v>
      </c>
      <c r="C11392" s="341" t="s">
        <v>255</v>
      </c>
      <c r="D11392" s="341">
        <v>0.04</v>
      </c>
      <c r="E11392" s="341">
        <v>91.65</v>
      </c>
      <c r="F11392" s="342">
        <f t="shared" si="733"/>
        <v>3.6660000000000004</v>
      </c>
      <c r="G11392" s="343">
        <f t="shared" si="735"/>
        <v>6138.8584000001101</v>
      </c>
      <c r="H11392" s="341">
        <v>302560</v>
      </c>
      <c r="I11392" s="341" t="s">
        <v>255</v>
      </c>
      <c r="J11392" s="341">
        <v>0.04</v>
      </c>
      <c r="K11392" s="341">
        <v>88.4</v>
      </c>
      <c r="L11392" s="342">
        <f t="shared" si="734"/>
        <v>3.5360000000000005</v>
      </c>
      <c r="M11392" s="343">
        <f t="shared" si="736"/>
        <v>6090.4604000000845</v>
      </c>
      <c r="N11392" s="336"/>
    </row>
    <row r="11393" spans="1:14">
      <c r="A11393" s="336"/>
      <c r="B11393" s="341">
        <v>302560</v>
      </c>
      <c r="C11393" s="341" t="s">
        <v>256</v>
      </c>
      <c r="D11393" s="341">
        <v>0.1</v>
      </c>
      <c r="E11393" s="341">
        <v>91.65</v>
      </c>
      <c r="F11393" s="342">
        <f t="shared" si="733"/>
        <v>9.1650000000000009</v>
      </c>
      <c r="G11393" s="343">
        <f t="shared" si="735"/>
        <v>14986.261600000265</v>
      </c>
      <c r="H11393" s="341">
        <v>302560</v>
      </c>
      <c r="I11393" s="341" t="s">
        <v>256</v>
      </c>
      <c r="J11393" s="341">
        <v>0.1</v>
      </c>
      <c r="K11393" s="341">
        <v>88.4</v>
      </c>
      <c r="L11393" s="342">
        <f t="shared" si="734"/>
        <v>8.8400000000000016</v>
      </c>
      <c r="M11393" s="343">
        <f t="shared" si="736"/>
        <v>14871.581800000264</v>
      </c>
      <c r="N11393" s="336"/>
    </row>
    <row r="11394" spans="1:14">
      <c r="A11394" s="13"/>
      <c r="B11394" s="341">
        <v>302560</v>
      </c>
      <c r="C11394" s="341" t="s">
        <v>257</v>
      </c>
      <c r="D11394" s="341">
        <v>0.125</v>
      </c>
      <c r="E11394" s="341">
        <v>94.19</v>
      </c>
      <c r="F11394" s="342">
        <f t="shared" si="733"/>
        <v>11.77375</v>
      </c>
      <c r="G11394" s="343">
        <f t="shared" si="735"/>
        <v>19835.913749999869</v>
      </c>
      <c r="H11394" s="341">
        <v>302560</v>
      </c>
      <c r="I11394" s="341" t="s">
        <v>257</v>
      </c>
      <c r="J11394" s="341">
        <v>0.125</v>
      </c>
      <c r="K11394" s="341">
        <v>90.85</v>
      </c>
      <c r="L11394" s="342">
        <f t="shared" si="734"/>
        <v>11.356249999999999</v>
      </c>
      <c r="M11394" s="343">
        <f t="shared" si="736"/>
        <v>19679.009999999846</v>
      </c>
      <c r="N11394" s="13"/>
    </row>
    <row r="11395" spans="1:14">
      <c r="A11395" s="336"/>
      <c r="B11395" s="341">
        <v>302560</v>
      </c>
      <c r="C11395" s="341" t="s">
        <v>258</v>
      </c>
      <c r="D11395" s="341">
        <v>0.125</v>
      </c>
      <c r="E11395" s="341">
        <v>96.74</v>
      </c>
      <c r="F11395" s="342">
        <f t="shared" si="733"/>
        <v>12.092499999999999</v>
      </c>
      <c r="G11395" s="343">
        <f t="shared" si="735"/>
        <v>20300.628749999825</v>
      </c>
      <c r="H11395" s="341">
        <v>302560</v>
      </c>
      <c r="I11395" s="341" t="s">
        <v>258</v>
      </c>
      <c r="J11395" s="341">
        <v>0.125</v>
      </c>
      <c r="K11395" s="341">
        <v>93.31</v>
      </c>
      <c r="L11395" s="342">
        <f t="shared" si="734"/>
        <v>11.66375</v>
      </c>
      <c r="M11395" s="343">
        <f t="shared" si="736"/>
        <v>20140.42249999991</v>
      </c>
      <c r="N11395" s="336"/>
    </row>
    <row r="11396" spans="1:14">
      <c r="A11396" s="336"/>
      <c r="B11396" s="341">
        <v>302560</v>
      </c>
      <c r="C11396" s="341" t="s">
        <v>259</v>
      </c>
      <c r="D11396" s="341">
        <v>0.1</v>
      </c>
      <c r="E11396" s="341">
        <v>98.77</v>
      </c>
      <c r="F11396" s="342">
        <f t="shared" si="733"/>
        <v>9.8770000000000007</v>
      </c>
      <c r="G11396" s="343">
        <f t="shared" si="735"/>
        <v>16537.767999999793</v>
      </c>
      <c r="H11396" s="341">
        <v>302560</v>
      </c>
      <c r="I11396" s="341" t="s">
        <v>259</v>
      </c>
      <c r="J11396" s="341">
        <v>0.1</v>
      </c>
      <c r="K11396" s="341">
        <v>95.27</v>
      </c>
      <c r="L11396" s="342">
        <f t="shared" si="734"/>
        <v>9.5269999999999992</v>
      </c>
      <c r="M11396" s="343">
        <f t="shared" si="736"/>
        <v>16407.583999999748</v>
      </c>
      <c r="N11396" s="336"/>
    </row>
    <row r="11397" spans="1:14">
      <c r="A11397" s="336"/>
      <c r="B11397" s="341">
        <v>302560</v>
      </c>
      <c r="C11397" s="341" t="s">
        <v>260</v>
      </c>
      <c r="D11397" s="341">
        <v>0.1</v>
      </c>
      <c r="E11397" s="341">
        <v>123.9</v>
      </c>
      <c r="F11397" s="342">
        <f t="shared" si="733"/>
        <v>12.39</v>
      </c>
      <c r="G11397" s="343">
        <f t="shared" si="735"/>
        <v>19740.981999999847</v>
      </c>
      <c r="H11397" s="341">
        <v>302560</v>
      </c>
      <c r="I11397" s="341" t="s">
        <v>260</v>
      </c>
      <c r="J11397" s="341">
        <v>0.1</v>
      </c>
      <c r="K11397" s="341">
        <v>126.76</v>
      </c>
      <c r="L11397" s="342">
        <f t="shared" si="734"/>
        <v>12.676000000000002</v>
      </c>
      <c r="M11397" s="343">
        <f t="shared" si="736"/>
        <v>19079.114999999998</v>
      </c>
      <c r="N11397" s="336"/>
    </row>
    <row r="11398" spans="1:14">
      <c r="A11398" s="336"/>
      <c r="B11398" s="341">
        <v>302570</v>
      </c>
      <c r="C11398" s="341" t="s">
        <v>255</v>
      </c>
      <c r="D11398" s="341">
        <v>0.04</v>
      </c>
      <c r="E11398" s="341">
        <v>91.65</v>
      </c>
      <c r="F11398" s="342">
        <f t="shared" si="733"/>
        <v>3.6660000000000004</v>
      </c>
      <c r="G11398" s="343">
        <f t="shared" si="735"/>
        <v>6142.5244000001103</v>
      </c>
      <c r="H11398" s="341">
        <v>302570</v>
      </c>
      <c r="I11398" s="341" t="s">
        <v>255</v>
      </c>
      <c r="J11398" s="341">
        <v>0.04</v>
      </c>
      <c r="K11398" s="341">
        <v>88.4</v>
      </c>
      <c r="L11398" s="342">
        <f t="shared" si="734"/>
        <v>3.5360000000000005</v>
      </c>
      <c r="M11398" s="343">
        <f t="shared" si="736"/>
        <v>6093.9964000000846</v>
      </c>
      <c r="N11398" s="336"/>
    </row>
    <row r="11399" spans="1:14">
      <c r="A11399" s="336"/>
      <c r="B11399" s="341">
        <v>302570</v>
      </c>
      <c r="C11399" s="341" t="s">
        <v>256</v>
      </c>
      <c r="D11399" s="341">
        <v>0.1</v>
      </c>
      <c r="E11399" s="341">
        <v>91.65</v>
      </c>
      <c r="F11399" s="342">
        <f t="shared" si="733"/>
        <v>9.1650000000000009</v>
      </c>
      <c r="G11399" s="343">
        <f t="shared" si="735"/>
        <v>14995.426600000266</v>
      </c>
      <c r="H11399" s="341">
        <v>302570</v>
      </c>
      <c r="I11399" s="341" t="s">
        <v>256</v>
      </c>
      <c r="J11399" s="341">
        <v>0.1</v>
      </c>
      <c r="K11399" s="341">
        <v>88.4</v>
      </c>
      <c r="L11399" s="342">
        <f t="shared" si="734"/>
        <v>8.8400000000000016</v>
      </c>
      <c r="M11399" s="343">
        <f t="shared" si="736"/>
        <v>14880.421800000264</v>
      </c>
      <c r="N11399" s="336"/>
    </row>
    <row r="11400" spans="1:14">
      <c r="A11400" s="336"/>
      <c r="B11400" s="341">
        <v>302570</v>
      </c>
      <c r="C11400" s="341" t="s">
        <v>257</v>
      </c>
      <c r="D11400" s="341">
        <v>0.125</v>
      </c>
      <c r="E11400" s="341">
        <v>94.19</v>
      </c>
      <c r="F11400" s="342">
        <f t="shared" si="733"/>
        <v>11.77375</v>
      </c>
      <c r="G11400" s="343">
        <f t="shared" si="735"/>
        <v>19847.687499999869</v>
      </c>
      <c r="H11400" s="341">
        <v>302570</v>
      </c>
      <c r="I11400" s="341" t="s">
        <v>257</v>
      </c>
      <c r="J11400" s="341">
        <v>0.125</v>
      </c>
      <c r="K11400" s="341">
        <v>90.85</v>
      </c>
      <c r="L11400" s="342">
        <f t="shared" si="734"/>
        <v>11.356249999999999</v>
      </c>
      <c r="M11400" s="343">
        <f t="shared" si="736"/>
        <v>19690.366249999846</v>
      </c>
      <c r="N11400" s="336"/>
    </row>
    <row r="11401" spans="1:14">
      <c r="A11401" s="13"/>
      <c r="B11401" s="341">
        <v>302570</v>
      </c>
      <c r="C11401" s="341" t="s">
        <v>258</v>
      </c>
      <c r="D11401" s="341">
        <v>0.125</v>
      </c>
      <c r="E11401" s="341">
        <v>96.74</v>
      </c>
      <c r="F11401" s="342">
        <f t="shared" si="733"/>
        <v>12.092499999999999</v>
      </c>
      <c r="G11401" s="343">
        <f t="shared" si="735"/>
        <v>20312.721249999824</v>
      </c>
      <c r="H11401" s="341">
        <v>302570</v>
      </c>
      <c r="I11401" s="341" t="s">
        <v>258</v>
      </c>
      <c r="J11401" s="341">
        <v>0.125</v>
      </c>
      <c r="K11401" s="341">
        <v>93.31</v>
      </c>
      <c r="L11401" s="342">
        <f t="shared" si="734"/>
        <v>11.66375</v>
      </c>
      <c r="M11401" s="343">
        <f t="shared" si="736"/>
        <v>20152.086249999909</v>
      </c>
      <c r="N11401" s="13"/>
    </row>
    <row r="11402" spans="1:14">
      <c r="A11402" s="336"/>
      <c r="B11402" s="341">
        <v>302570</v>
      </c>
      <c r="C11402" s="341" t="s">
        <v>259</v>
      </c>
      <c r="D11402" s="341">
        <v>0.1</v>
      </c>
      <c r="E11402" s="341">
        <v>98.77</v>
      </c>
      <c r="F11402" s="342">
        <f t="shared" si="733"/>
        <v>9.8770000000000007</v>
      </c>
      <c r="G11402" s="343">
        <f t="shared" si="735"/>
        <v>16547.644999999793</v>
      </c>
      <c r="H11402" s="341">
        <v>302570</v>
      </c>
      <c r="I11402" s="341" t="s">
        <v>259</v>
      </c>
      <c r="J11402" s="341">
        <v>0.1</v>
      </c>
      <c r="K11402" s="341">
        <v>95.27</v>
      </c>
      <c r="L11402" s="342">
        <f t="shared" si="734"/>
        <v>9.5269999999999992</v>
      </c>
      <c r="M11402" s="343">
        <f t="shared" si="736"/>
        <v>16417.110999999746</v>
      </c>
      <c r="N11402" s="336"/>
    </row>
    <row r="11403" spans="1:14">
      <c r="A11403" s="336"/>
      <c r="B11403" s="341">
        <v>302570</v>
      </c>
      <c r="C11403" s="341" t="s">
        <v>260</v>
      </c>
      <c r="D11403" s="341">
        <v>0.1</v>
      </c>
      <c r="E11403" s="341">
        <v>123.91</v>
      </c>
      <c r="F11403" s="342">
        <f t="shared" si="733"/>
        <v>12.391</v>
      </c>
      <c r="G11403" s="343">
        <f t="shared" si="735"/>
        <v>19753.372999999847</v>
      </c>
      <c r="H11403" s="341">
        <v>302570</v>
      </c>
      <c r="I11403" s="341" t="s">
        <v>260</v>
      </c>
      <c r="J11403" s="341">
        <v>0.1</v>
      </c>
      <c r="K11403" s="341">
        <v>126.76</v>
      </c>
      <c r="L11403" s="342">
        <f t="shared" si="734"/>
        <v>12.676000000000002</v>
      </c>
      <c r="M11403" s="343">
        <f t="shared" si="736"/>
        <v>19091.790999999997</v>
      </c>
      <c r="N11403" s="336"/>
    </row>
    <row r="11404" spans="1:14">
      <c r="A11404" s="336"/>
      <c r="B11404" s="341">
        <v>302572.46399999998</v>
      </c>
      <c r="C11404" s="341" t="s">
        <v>255</v>
      </c>
      <c r="D11404" s="341">
        <v>0.04</v>
      </c>
      <c r="E11404" s="341">
        <v>22.58</v>
      </c>
      <c r="F11404" s="342">
        <f t="shared" si="733"/>
        <v>0.9032</v>
      </c>
      <c r="G11404" s="343">
        <f t="shared" si="735"/>
        <v>6143.42760000011</v>
      </c>
      <c r="H11404" s="341">
        <v>302572.46399999998</v>
      </c>
      <c r="I11404" s="341" t="s">
        <v>255</v>
      </c>
      <c r="J11404" s="341">
        <v>0.04</v>
      </c>
      <c r="K11404" s="341">
        <v>21.78</v>
      </c>
      <c r="L11404" s="342">
        <f t="shared" si="734"/>
        <v>0.87120000000000009</v>
      </c>
      <c r="M11404" s="343">
        <f t="shared" si="736"/>
        <v>6094.8676000000842</v>
      </c>
      <c r="N11404" s="336"/>
    </row>
    <row r="11405" spans="1:14">
      <c r="A11405" s="336"/>
      <c r="B11405" s="341">
        <v>302572.46399999998</v>
      </c>
      <c r="C11405" s="341" t="s">
        <v>256</v>
      </c>
      <c r="D11405" s="341">
        <v>0.1</v>
      </c>
      <c r="E11405" s="341">
        <v>22.58</v>
      </c>
      <c r="F11405" s="342">
        <f t="shared" si="733"/>
        <v>2.258</v>
      </c>
      <c r="G11405" s="343">
        <f t="shared" si="735"/>
        <v>14997.684600000266</v>
      </c>
      <c r="H11405" s="341">
        <v>302572.46399999998</v>
      </c>
      <c r="I11405" s="341" t="s">
        <v>256</v>
      </c>
      <c r="J11405" s="341">
        <v>0.1</v>
      </c>
      <c r="K11405" s="341">
        <v>21.78</v>
      </c>
      <c r="L11405" s="342">
        <f t="shared" si="734"/>
        <v>2.1780000000000004</v>
      </c>
      <c r="M11405" s="343">
        <f t="shared" si="736"/>
        <v>14882.599800000264</v>
      </c>
      <c r="N11405" s="336"/>
    </row>
    <row r="11406" spans="1:14">
      <c r="A11406" s="336"/>
      <c r="B11406" s="341">
        <v>302572.46399999998</v>
      </c>
      <c r="C11406" s="341" t="s">
        <v>257</v>
      </c>
      <c r="D11406" s="341">
        <v>0.125</v>
      </c>
      <c r="E11406" s="341">
        <v>23.21</v>
      </c>
      <c r="F11406" s="342">
        <f t="shared" si="733"/>
        <v>2.9012500000000001</v>
      </c>
      <c r="G11406" s="343">
        <f t="shared" si="735"/>
        <v>19850.588749999868</v>
      </c>
      <c r="H11406" s="341">
        <v>302572.46399999998</v>
      </c>
      <c r="I11406" s="341" t="s">
        <v>257</v>
      </c>
      <c r="J11406" s="341">
        <v>0.125</v>
      </c>
      <c r="K11406" s="341">
        <v>22.39</v>
      </c>
      <c r="L11406" s="342">
        <f t="shared" si="734"/>
        <v>2.7987500000000001</v>
      </c>
      <c r="M11406" s="343">
        <f t="shared" si="736"/>
        <v>19693.164999999848</v>
      </c>
      <c r="N11406" s="336"/>
    </row>
    <row r="11407" spans="1:14">
      <c r="A11407" s="336"/>
      <c r="B11407" s="341">
        <v>302572.46399999998</v>
      </c>
      <c r="C11407" s="341" t="s">
        <v>258</v>
      </c>
      <c r="D11407" s="341">
        <v>0.125</v>
      </c>
      <c r="E11407" s="341">
        <v>23.84</v>
      </c>
      <c r="F11407" s="342">
        <f t="shared" si="733"/>
        <v>2.98</v>
      </c>
      <c r="G11407" s="343">
        <f t="shared" si="735"/>
        <v>20315.701249999824</v>
      </c>
      <c r="H11407" s="341">
        <v>302572.46399999998</v>
      </c>
      <c r="I11407" s="341" t="s">
        <v>258</v>
      </c>
      <c r="J11407" s="341">
        <v>0.125</v>
      </c>
      <c r="K11407" s="341">
        <v>22.99</v>
      </c>
      <c r="L11407" s="342">
        <f t="shared" si="734"/>
        <v>2.8737499999999998</v>
      </c>
      <c r="M11407" s="343">
        <f t="shared" si="736"/>
        <v>20154.959999999908</v>
      </c>
      <c r="N11407" s="336"/>
    </row>
    <row r="11408" spans="1:14">
      <c r="A11408" s="13"/>
      <c r="B11408" s="341">
        <v>302572.46399999998</v>
      </c>
      <c r="C11408" s="341" t="s">
        <v>259</v>
      </c>
      <c r="D11408" s="341">
        <v>0.1</v>
      </c>
      <c r="E11408" s="341">
        <v>24.34</v>
      </c>
      <c r="F11408" s="342">
        <f t="shared" ref="F11408:F11471" si="737">D11408*E11408</f>
        <v>2.4340000000000002</v>
      </c>
      <c r="G11408" s="343">
        <f t="shared" si="735"/>
        <v>16550.078999999794</v>
      </c>
      <c r="H11408" s="341">
        <v>302572.46399999998</v>
      </c>
      <c r="I11408" s="341" t="s">
        <v>259</v>
      </c>
      <c r="J11408" s="341">
        <v>0.1</v>
      </c>
      <c r="K11408" s="341">
        <v>23.47</v>
      </c>
      <c r="L11408" s="342">
        <f t="shared" ref="L11408:L11471" si="738">J11408*K11408</f>
        <v>2.347</v>
      </c>
      <c r="M11408" s="343">
        <f t="shared" si="736"/>
        <v>16419.457999999748</v>
      </c>
      <c r="N11408" s="13"/>
    </row>
    <row r="11409" spans="1:14">
      <c r="A11409" s="336"/>
      <c r="B11409" s="341">
        <v>302572.46399999998</v>
      </c>
      <c r="C11409" s="341" t="s">
        <v>260</v>
      </c>
      <c r="D11409" s="341">
        <v>0.1</v>
      </c>
      <c r="E11409" s="341">
        <v>30.53</v>
      </c>
      <c r="F11409" s="342">
        <f t="shared" si="737"/>
        <v>3.0530000000000004</v>
      </c>
      <c r="G11409" s="343">
        <f t="shared" si="735"/>
        <v>19756.425999999847</v>
      </c>
      <c r="H11409" s="341">
        <v>302572.46399999998</v>
      </c>
      <c r="I11409" s="341" t="s">
        <v>260</v>
      </c>
      <c r="J11409" s="341">
        <v>0.1</v>
      </c>
      <c r="K11409" s="341">
        <v>31.23</v>
      </c>
      <c r="L11409" s="342">
        <f t="shared" si="738"/>
        <v>3.1230000000000002</v>
      </c>
      <c r="M11409" s="343">
        <f t="shared" si="736"/>
        <v>19094.913999999997</v>
      </c>
      <c r="N11409" s="336"/>
    </row>
    <row r="11410" spans="1:14">
      <c r="A11410" s="336"/>
      <c r="B11410" s="341">
        <v>302580</v>
      </c>
      <c r="C11410" s="341" t="s">
        <v>255</v>
      </c>
      <c r="D11410" s="341">
        <v>0.04</v>
      </c>
      <c r="E11410" s="341">
        <v>69.03</v>
      </c>
      <c r="F11410" s="342">
        <f t="shared" si="737"/>
        <v>2.7612000000000001</v>
      </c>
      <c r="G11410" s="343">
        <f t="shared" si="735"/>
        <v>6146.1888000001099</v>
      </c>
      <c r="H11410" s="341">
        <v>302580</v>
      </c>
      <c r="I11410" s="341" t="s">
        <v>255</v>
      </c>
      <c r="J11410" s="341">
        <v>0.04</v>
      </c>
      <c r="K11410" s="341">
        <v>66.650000000000006</v>
      </c>
      <c r="L11410" s="342">
        <f t="shared" si="738"/>
        <v>2.6660000000000004</v>
      </c>
      <c r="M11410" s="343">
        <f t="shared" si="736"/>
        <v>6097.5336000000843</v>
      </c>
      <c r="N11410" s="336"/>
    </row>
    <row r="11411" spans="1:14">
      <c r="A11411" s="336"/>
      <c r="B11411" s="341">
        <v>302580</v>
      </c>
      <c r="C11411" s="341" t="s">
        <v>256</v>
      </c>
      <c r="D11411" s="341">
        <v>0.1</v>
      </c>
      <c r="E11411" s="341">
        <v>69.03</v>
      </c>
      <c r="F11411" s="342">
        <f t="shared" si="737"/>
        <v>6.9030000000000005</v>
      </c>
      <c r="G11411" s="343">
        <f t="shared" si="735"/>
        <v>15004.587600000266</v>
      </c>
      <c r="H11411" s="341">
        <v>302580</v>
      </c>
      <c r="I11411" s="341" t="s">
        <v>256</v>
      </c>
      <c r="J11411" s="341">
        <v>0.1</v>
      </c>
      <c r="K11411" s="341">
        <v>66.650000000000006</v>
      </c>
      <c r="L11411" s="342">
        <f t="shared" si="738"/>
        <v>6.6650000000000009</v>
      </c>
      <c r="M11411" s="343">
        <f t="shared" si="736"/>
        <v>14889.264800000265</v>
      </c>
      <c r="N11411" s="336"/>
    </row>
    <row r="11412" spans="1:14">
      <c r="A11412" s="336"/>
      <c r="B11412" s="341">
        <v>302580</v>
      </c>
      <c r="C11412" s="341" t="s">
        <v>257</v>
      </c>
      <c r="D11412" s="341">
        <v>0.125</v>
      </c>
      <c r="E11412" s="341">
        <v>70.95</v>
      </c>
      <c r="F11412" s="342">
        <f t="shared" si="737"/>
        <v>8.8687500000000004</v>
      </c>
      <c r="G11412" s="343">
        <f t="shared" si="735"/>
        <v>19859.457499999869</v>
      </c>
      <c r="H11412" s="341">
        <v>302580</v>
      </c>
      <c r="I11412" s="341" t="s">
        <v>257</v>
      </c>
      <c r="J11412" s="341">
        <v>0.125</v>
      </c>
      <c r="K11412" s="341">
        <v>68.5</v>
      </c>
      <c r="L11412" s="342">
        <f t="shared" si="738"/>
        <v>8.5625</v>
      </c>
      <c r="M11412" s="343">
        <f t="shared" si="736"/>
        <v>19701.727499999848</v>
      </c>
      <c r="N11412" s="336"/>
    </row>
    <row r="11413" spans="1:14">
      <c r="A11413" s="336"/>
      <c r="B11413" s="341">
        <v>302580</v>
      </c>
      <c r="C11413" s="341" t="s">
        <v>258</v>
      </c>
      <c r="D11413" s="341">
        <v>0.125</v>
      </c>
      <c r="E11413" s="341">
        <v>72.86</v>
      </c>
      <c r="F11413" s="342">
        <f t="shared" si="737"/>
        <v>9.1074999999999999</v>
      </c>
      <c r="G11413" s="343">
        <f t="shared" si="735"/>
        <v>20324.808749999822</v>
      </c>
      <c r="H11413" s="341">
        <v>302580</v>
      </c>
      <c r="I11413" s="341" t="s">
        <v>258</v>
      </c>
      <c r="J11413" s="341">
        <v>0.125</v>
      </c>
      <c r="K11413" s="341">
        <v>70.349999999999994</v>
      </c>
      <c r="L11413" s="342">
        <f t="shared" si="738"/>
        <v>8.7937499999999993</v>
      </c>
      <c r="M11413" s="343">
        <f t="shared" si="736"/>
        <v>20163.753749999909</v>
      </c>
      <c r="N11413" s="336"/>
    </row>
    <row r="11414" spans="1:14">
      <c r="A11414" s="336"/>
      <c r="B11414" s="341">
        <v>302580</v>
      </c>
      <c r="C11414" s="341" t="s">
        <v>259</v>
      </c>
      <c r="D11414" s="341">
        <v>0.1</v>
      </c>
      <c r="E11414" s="341">
        <v>74.400000000000006</v>
      </c>
      <c r="F11414" s="342">
        <f t="shared" si="737"/>
        <v>7.4400000000000013</v>
      </c>
      <c r="G11414" s="343">
        <f t="shared" ref="G11414:G11477" si="739">G11408+F11414</f>
        <v>16557.518999999793</v>
      </c>
      <c r="H11414" s="341">
        <v>302580</v>
      </c>
      <c r="I11414" s="341" t="s">
        <v>259</v>
      </c>
      <c r="J11414" s="341">
        <v>0.1</v>
      </c>
      <c r="K11414" s="341">
        <v>71.83</v>
      </c>
      <c r="L11414" s="342">
        <f t="shared" si="738"/>
        <v>7.1829999999999998</v>
      </c>
      <c r="M11414" s="343">
        <f t="shared" si="736"/>
        <v>16426.640999999749</v>
      </c>
      <c r="N11414" s="336"/>
    </row>
    <row r="11415" spans="1:14">
      <c r="A11415" s="13"/>
      <c r="B11415" s="341">
        <v>302580</v>
      </c>
      <c r="C11415" s="341" t="s">
        <v>260</v>
      </c>
      <c r="D11415" s="341">
        <v>0.1</v>
      </c>
      <c r="E11415" s="341">
        <v>93.42</v>
      </c>
      <c r="F11415" s="342">
        <f t="shared" si="737"/>
        <v>9.3420000000000005</v>
      </c>
      <c r="G11415" s="343">
        <f t="shared" si="739"/>
        <v>19765.767999999847</v>
      </c>
      <c r="H11415" s="341">
        <v>302580</v>
      </c>
      <c r="I11415" s="341" t="s">
        <v>260</v>
      </c>
      <c r="J11415" s="341">
        <v>0.1</v>
      </c>
      <c r="K11415" s="341">
        <v>95.45</v>
      </c>
      <c r="L11415" s="342">
        <f t="shared" si="738"/>
        <v>9.5449999999999999</v>
      </c>
      <c r="M11415" s="343">
        <f t="shared" si="736"/>
        <v>19104.458999999995</v>
      </c>
      <c r="N11415" s="13"/>
    </row>
    <row r="11416" spans="1:14">
      <c r="A11416" s="336"/>
      <c r="B11416" s="341">
        <v>302590</v>
      </c>
      <c r="C11416" s="341" t="s">
        <v>255</v>
      </c>
      <c r="D11416" s="341">
        <v>0.04</v>
      </c>
      <c r="E11416" s="341">
        <v>91.49</v>
      </c>
      <c r="F11416" s="342">
        <f t="shared" si="737"/>
        <v>3.6595999999999997</v>
      </c>
      <c r="G11416" s="343">
        <f t="shared" si="739"/>
        <v>6149.8484000001099</v>
      </c>
      <c r="H11416" s="341">
        <v>302590</v>
      </c>
      <c r="I11416" s="341" t="s">
        <v>255</v>
      </c>
      <c r="J11416" s="341">
        <v>0.04</v>
      </c>
      <c r="K11416" s="341">
        <v>88.55</v>
      </c>
      <c r="L11416" s="342">
        <f t="shared" si="738"/>
        <v>3.5419999999999998</v>
      </c>
      <c r="M11416" s="343">
        <f t="shared" ref="M11416:M11479" si="740">M11410+L11416</f>
        <v>6101.0756000000847</v>
      </c>
      <c r="N11416" s="336"/>
    </row>
    <row r="11417" spans="1:14">
      <c r="A11417" s="336"/>
      <c r="B11417" s="341">
        <v>302590</v>
      </c>
      <c r="C11417" s="341" t="s">
        <v>256</v>
      </c>
      <c r="D11417" s="341">
        <v>0.1</v>
      </c>
      <c r="E11417" s="341">
        <v>91.49</v>
      </c>
      <c r="F11417" s="342">
        <f t="shared" si="737"/>
        <v>9.1489999999999991</v>
      </c>
      <c r="G11417" s="343">
        <f t="shared" si="739"/>
        <v>15013.736600000266</v>
      </c>
      <c r="H11417" s="341">
        <v>302590</v>
      </c>
      <c r="I11417" s="341" t="s">
        <v>256</v>
      </c>
      <c r="J11417" s="341">
        <v>0.1</v>
      </c>
      <c r="K11417" s="341">
        <v>88.55</v>
      </c>
      <c r="L11417" s="342">
        <f t="shared" si="738"/>
        <v>8.8550000000000004</v>
      </c>
      <c r="M11417" s="343">
        <f t="shared" si="740"/>
        <v>14898.119800000264</v>
      </c>
      <c r="N11417" s="336"/>
    </row>
    <row r="11418" spans="1:14">
      <c r="A11418" s="336"/>
      <c r="B11418" s="341">
        <v>302590</v>
      </c>
      <c r="C11418" s="341" t="s">
        <v>257</v>
      </c>
      <c r="D11418" s="341">
        <v>0.125</v>
      </c>
      <c r="E11418" s="341">
        <v>94.03</v>
      </c>
      <c r="F11418" s="342">
        <f t="shared" si="737"/>
        <v>11.75375</v>
      </c>
      <c r="G11418" s="343">
        <f t="shared" si="739"/>
        <v>19871.211249999869</v>
      </c>
      <c r="H11418" s="341">
        <v>302590</v>
      </c>
      <c r="I11418" s="341" t="s">
        <v>257</v>
      </c>
      <c r="J11418" s="341">
        <v>0.125</v>
      </c>
      <c r="K11418" s="341">
        <v>91.01</v>
      </c>
      <c r="L11418" s="342">
        <f t="shared" si="738"/>
        <v>11.376250000000001</v>
      </c>
      <c r="M11418" s="343">
        <f t="shared" si="740"/>
        <v>19713.103749999849</v>
      </c>
      <c r="N11418" s="336"/>
    </row>
    <row r="11419" spans="1:14">
      <c r="A11419" s="336"/>
      <c r="B11419" s="341">
        <v>302590</v>
      </c>
      <c r="C11419" s="341" t="s">
        <v>258</v>
      </c>
      <c r="D11419" s="341">
        <v>0.125</v>
      </c>
      <c r="E11419" s="341">
        <v>96.57</v>
      </c>
      <c r="F11419" s="342">
        <f t="shared" si="737"/>
        <v>12.071249999999999</v>
      </c>
      <c r="G11419" s="343">
        <f t="shared" si="739"/>
        <v>20336.879999999823</v>
      </c>
      <c r="H11419" s="341">
        <v>302590</v>
      </c>
      <c r="I11419" s="341" t="s">
        <v>258</v>
      </c>
      <c r="J11419" s="341">
        <v>0.125</v>
      </c>
      <c r="K11419" s="341">
        <v>93.47</v>
      </c>
      <c r="L11419" s="342">
        <f t="shared" si="738"/>
        <v>11.68375</v>
      </c>
      <c r="M11419" s="343">
        <f t="shared" si="740"/>
        <v>20175.437499999909</v>
      </c>
      <c r="N11419" s="336"/>
    </row>
    <row r="11420" spans="1:14">
      <c r="A11420" s="336"/>
      <c r="B11420" s="341">
        <v>302590</v>
      </c>
      <c r="C11420" s="341" t="s">
        <v>259</v>
      </c>
      <c r="D11420" s="341">
        <v>0.1</v>
      </c>
      <c r="E11420" s="341">
        <v>98.6</v>
      </c>
      <c r="F11420" s="342">
        <f t="shared" si="737"/>
        <v>9.86</v>
      </c>
      <c r="G11420" s="343">
        <f t="shared" si="739"/>
        <v>16567.378999999793</v>
      </c>
      <c r="H11420" s="341">
        <v>302590</v>
      </c>
      <c r="I11420" s="341" t="s">
        <v>259</v>
      </c>
      <c r="J11420" s="341">
        <v>0.1</v>
      </c>
      <c r="K11420" s="341">
        <v>95.44</v>
      </c>
      <c r="L11420" s="342">
        <f t="shared" si="738"/>
        <v>9.5440000000000005</v>
      </c>
      <c r="M11420" s="343">
        <f t="shared" si="740"/>
        <v>16436.18499999975</v>
      </c>
      <c r="N11420" s="336"/>
    </row>
    <row r="11421" spans="1:14">
      <c r="A11421" s="336"/>
      <c r="B11421" s="341">
        <v>302590</v>
      </c>
      <c r="C11421" s="341" t="s">
        <v>260</v>
      </c>
      <c r="D11421" s="341">
        <v>0.1</v>
      </c>
      <c r="E11421" s="341">
        <v>124.11</v>
      </c>
      <c r="F11421" s="342">
        <f t="shared" si="737"/>
        <v>12.411000000000001</v>
      </c>
      <c r="G11421" s="343">
        <f t="shared" si="739"/>
        <v>19778.178999999847</v>
      </c>
      <c r="H11421" s="341">
        <v>302590</v>
      </c>
      <c r="I11421" s="341" t="s">
        <v>260</v>
      </c>
      <c r="J11421" s="341">
        <v>0.1</v>
      </c>
      <c r="K11421" s="341">
        <v>126.43</v>
      </c>
      <c r="L11421" s="342">
        <f t="shared" si="738"/>
        <v>12.643000000000001</v>
      </c>
      <c r="M11421" s="343">
        <f t="shared" si="740"/>
        <v>19117.101999999995</v>
      </c>
      <c r="N11421" s="336"/>
    </row>
    <row r="11422" spans="1:14">
      <c r="A11422" s="13"/>
      <c r="B11422" s="341">
        <v>302600</v>
      </c>
      <c r="C11422" s="341" t="s">
        <v>255</v>
      </c>
      <c r="D11422" s="341">
        <v>0.04</v>
      </c>
      <c r="E11422" s="341">
        <v>91.37</v>
      </c>
      <c r="F11422" s="342">
        <f t="shared" si="737"/>
        <v>3.6548000000000003</v>
      </c>
      <c r="G11422" s="343">
        <f t="shared" si="739"/>
        <v>6153.5032000001102</v>
      </c>
      <c r="H11422" s="341">
        <v>302600</v>
      </c>
      <c r="I11422" s="341" t="s">
        <v>255</v>
      </c>
      <c r="J11422" s="341">
        <v>0.04</v>
      </c>
      <c r="K11422" s="341">
        <v>88.68</v>
      </c>
      <c r="L11422" s="342">
        <f t="shared" si="738"/>
        <v>3.5472000000000001</v>
      </c>
      <c r="M11422" s="343">
        <f t="shared" si="740"/>
        <v>6104.6228000000847</v>
      </c>
      <c r="N11422" s="13"/>
    </row>
    <row r="11423" spans="1:14">
      <c r="A11423" s="336"/>
      <c r="B11423" s="341">
        <v>302600</v>
      </c>
      <c r="C11423" s="341" t="s">
        <v>256</v>
      </c>
      <c r="D11423" s="341">
        <v>0.1</v>
      </c>
      <c r="E11423" s="341">
        <v>91.37</v>
      </c>
      <c r="F11423" s="342">
        <f t="shared" si="737"/>
        <v>9.1370000000000005</v>
      </c>
      <c r="G11423" s="343">
        <f t="shared" si="739"/>
        <v>15022.873600000266</v>
      </c>
      <c r="H11423" s="341">
        <v>302600</v>
      </c>
      <c r="I11423" s="341" t="s">
        <v>256</v>
      </c>
      <c r="J11423" s="341">
        <v>0.1</v>
      </c>
      <c r="K11423" s="341">
        <v>88.68</v>
      </c>
      <c r="L11423" s="342">
        <f t="shared" si="738"/>
        <v>8.8680000000000003</v>
      </c>
      <c r="M11423" s="343">
        <f t="shared" si="740"/>
        <v>14906.987800000265</v>
      </c>
      <c r="N11423" s="336"/>
    </row>
    <row r="11424" spans="1:14">
      <c r="A11424" s="336"/>
      <c r="B11424" s="341">
        <v>302600</v>
      </c>
      <c r="C11424" s="341" t="s">
        <v>257</v>
      </c>
      <c r="D11424" s="341">
        <v>0.125</v>
      </c>
      <c r="E11424" s="341">
        <v>93.9</v>
      </c>
      <c r="F11424" s="342">
        <f t="shared" si="737"/>
        <v>11.737500000000001</v>
      </c>
      <c r="G11424" s="343">
        <f t="shared" si="739"/>
        <v>19882.948749999869</v>
      </c>
      <c r="H11424" s="341">
        <v>302600</v>
      </c>
      <c r="I11424" s="341" t="s">
        <v>257</v>
      </c>
      <c r="J11424" s="341">
        <v>0.125</v>
      </c>
      <c r="K11424" s="341">
        <v>91.14</v>
      </c>
      <c r="L11424" s="342">
        <f t="shared" si="738"/>
        <v>11.3925</v>
      </c>
      <c r="M11424" s="343">
        <f t="shared" si="740"/>
        <v>19724.496249999851</v>
      </c>
      <c r="N11424" s="336"/>
    </row>
    <row r="11425" spans="1:14">
      <c r="A11425" s="336"/>
      <c r="B11425" s="341">
        <v>302600</v>
      </c>
      <c r="C11425" s="341" t="s">
        <v>258</v>
      </c>
      <c r="D11425" s="341">
        <v>0.125</v>
      </c>
      <c r="E11425" s="341">
        <v>96.44</v>
      </c>
      <c r="F11425" s="342">
        <f t="shared" si="737"/>
        <v>12.055</v>
      </c>
      <c r="G11425" s="343">
        <f t="shared" si="739"/>
        <v>20348.934999999823</v>
      </c>
      <c r="H11425" s="341">
        <v>302600</v>
      </c>
      <c r="I11425" s="341" t="s">
        <v>258</v>
      </c>
      <c r="J11425" s="341">
        <v>0.125</v>
      </c>
      <c r="K11425" s="341">
        <v>93.6</v>
      </c>
      <c r="L11425" s="342">
        <f t="shared" si="738"/>
        <v>11.7</v>
      </c>
      <c r="M11425" s="343">
        <f t="shared" si="740"/>
        <v>20187.13749999991</v>
      </c>
      <c r="N11425" s="336"/>
    </row>
    <row r="11426" spans="1:14">
      <c r="A11426" s="336"/>
      <c r="B11426" s="341">
        <v>302600</v>
      </c>
      <c r="C11426" s="341" t="s">
        <v>259</v>
      </c>
      <c r="D11426" s="341">
        <v>0.1</v>
      </c>
      <c r="E11426" s="341">
        <v>98.47</v>
      </c>
      <c r="F11426" s="342">
        <f t="shared" si="737"/>
        <v>9.8470000000000013</v>
      </c>
      <c r="G11426" s="343">
        <f t="shared" si="739"/>
        <v>16577.225999999795</v>
      </c>
      <c r="H11426" s="341">
        <v>302600</v>
      </c>
      <c r="I11426" s="341" t="s">
        <v>259</v>
      </c>
      <c r="J11426" s="341">
        <v>0.1</v>
      </c>
      <c r="K11426" s="341">
        <v>95.57</v>
      </c>
      <c r="L11426" s="342">
        <f t="shared" si="738"/>
        <v>9.5570000000000004</v>
      </c>
      <c r="M11426" s="343">
        <f t="shared" si="740"/>
        <v>16445.741999999751</v>
      </c>
      <c r="N11426" s="336"/>
    </row>
    <row r="11427" spans="1:14">
      <c r="A11427" s="336"/>
      <c r="B11427" s="341">
        <v>302600</v>
      </c>
      <c r="C11427" s="341" t="s">
        <v>260</v>
      </c>
      <c r="D11427" s="341">
        <v>0.1</v>
      </c>
      <c r="E11427" s="341">
        <v>124.29</v>
      </c>
      <c r="F11427" s="342">
        <f t="shared" si="737"/>
        <v>12.429000000000002</v>
      </c>
      <c r="G11427" s="343">
        <f t="shared" si="739"/>
        <v>19790.607999999847</v>
      </c>
      <c r="H11427" s="341">
        <v>302600</v>
      </c>
      <c r="I11427" s="341" t="s">
        <v>260</v>
      </c>
      <c r="J11427" s="341">
        <v>0.1</v>
      </c>
      <c r="K11427" s="341">
        <v>126.18</v>
      </c>
      <c r="L11427" s="342">
        <f t="shared" si="738"/>
        <v>12.618000000000002</v>
      </c>
      <c r="M11427" s="343">
        <f t="shared" si="740"/>
        <v>19129.719999999994</v>
      </c>
      <c r="N11427" s="336"/>
    </row>
    <row r="11428" spans="1:14">
      <c r="A11428" s="336"/>
      <c r="B11428" s="341">
        <v>302610</v>
      </c>
      <c r="C11428" s="341" t="s">
        <v>255</v>
      </c>
      <c r="D11428" s="341">
        <v>0.04</v>
      </c>
      <c r="E11428" s="341">
        <v>91.24</v>
      </c>
      <c r="F11428" s="342">
        <f t="shared" si="737"/>
        <v>3.6496</v>
      </c>
      <c r="G11428" s="343">
        <f t="shared" si="739"/>
        <v>6157.1528000001099</v>
      </c>
      <c r="H11428" s="341">
        <v>302610</v>
      </c>
      <c r="I11428" s="341" t="s">
        <v>255</v>
      </c>
      <c r="J11428" s="341">
        <v>0.04</v>
      </c>
      <c r="K11428" s="341">
        <v>88.8</v>
      </c>
      <c r="L11428" s="342">
        <f t="shared" si="738"/>
        <v>3.552</v>
      </c>
      <c r="M11428" s="343">
        <f t="shared" si="740"/>
        <v>6108.1748000000844</v>
      </c>
      <c r="N11428" s="336"/>
    </row>
    <row r="11429" spans="1:14">
      <c r="A11429" s="13"/>
      <c r="B11429" s="341">
        <v>302610</v>
      </c>
      <c r="C11429" s="341" t="s">
        <v>256</v>
      </c>
      <c r="D11429" s="341">
        <v>0.1</v>
      </c>
      <c r="E11429" s="341">
        <v>91.24</v>
      </c>
      <c r="F11429" s="342">
        <f t="shared" si="737"/>
        <v>9.1240000000000006</v>
      </c>
      <c r="G11429" s="343">
        <f t="shared" si="739"/>
        <v>15031.997600000266</v>
      </c>
      <c r="H11429" s="341">
        <v>302610</v>
      </c>
      <c r="I11429" s="341" t="s">
        <v>256</v>
      </c>
      <c r="J11429" s="341">
        <v>0.1</v>
      </c>
      <c r="K11429" s="341">
        <v>88.8</v>
      </c>
      <c r="L11429" s="342">
        <f t="shared" si="738"/>
        <v>8.8800000000000008</v>
      </c>
      <c r="M11429" s="343">
        <f t="shared" si="740"/>
        <v>14915.867800000264</v>
      </c>
      <c r="N11429" s="13"/>
    </row>
    <row r="11430" spans="1:14">
      <c r="A11430" s="336"/>
      <c r="B11430" s="341">
        <v>302610</v>
      </c>
      <c r="C11430" s="341" t="s">
        <v>257</v>
      </c>
      <c r="D11430" s="341">
        <v>0.125</v>
      </c>
      <c r="E11430" s="341">
        <v>93.77</v>
      </c>
      <c r="F11430" s="342">
        <f t="shared" si="737"/>
        <v>11.72125</v>
      </c>
      <c r="G11430" s="343">
        <f t="shared" si="739"/>
        <v>19894.669999999867</v>
      </c>
      <c r="H11430" s="341">
        <v>302610</v>
      </c>
      <c r="I11430" s="341" t="s">
        <v>257</v>
      </c>
      <c r="J11430" s="341">
        <v>0.125</v>
      </c>
      <c r="K11430" s="341">
        <v>91.27</v>
      </c>
      <c r="L11430" s="342">
        <f t="shared" si="738"/>
        <v>11.40875</v>
      </c>
      <c r="M11430" s="343">
        <f t="shared" si="740"/>
        <v>19735.90499999985</v>
      </c>
      <c r="N11430" s="336"/>
    </row>
    <row r="11431" spans="1:14">
      <c r="A11431" s="336"/>
      <c r="B11431" s="341">
        <v>302610</v>
      </c>
      <c r="C11431" s="341" t="s">
        <v>258</v>
      </c>
      <c r="D11431" s="341">
        <v>0.125</v>
      </c>
      <c r="E11431" s="341">
        <v>96.31</v>
      </c>
      <c r="F11431" s="342">
        <f t="shared" si="737"/>
        <v>12.03875</v>
      </c>
      <c r="G11431" s="343">
        <f t="shared" si="739"/>
        <v>20360.973749999823</v>
      </c>
      <c r="H11431" s="341">
        <v>302610</v>
      </c>
      <c r="I11431" s="341" t="s">
        <v>258</v>
      </c>
      <c r="J11431" s="341">
        <v>0.125</v>
      </c>
      <c r="K11431" s="341">
        <v>93.74</v>
      </c>
      <c r="L11431" s="342">
        <f t="shared" si="738"/>
        <v>11.717499999999999</v>
      </c>
      <c r="M11431" s="343">
        <f t="shared" si="740"/>
        <v>20198.854999999909</v>
      </c>
      <c r="N11431" s="336"/>
    </row>
    <row r="11432" spans="1:14">
      <c r="A11432" s="336"/>
      <c r="B11432" s="341">
        <v>302610</v>
      </c>
      <c r="C11432" s="341" t="s">
        <v>259</v>
      </c>
      <c r="D11432" s="341">
        <v>0.1</v>
      </c>
      <c r="E11432" s="341">
        <v>98.34</v>
      </c>
      <c r="F11432" s="342">
        <f t="shared" si="737"/>
        <v>9.8340000000000014</v>
      </c>
      <c r="G11432" s="343">
        <f t="shared" si="739"/>
        <v>16587.059999999794</v>
      </c>
      <c r="H11432" s="341">
        <v>302610</v>
      </c>
      <c r="I11432" s="341" t="s">
        <v>259</v>
      </c>
      <c r="J11432" s="341">
        <v>0.1</v>
      </c>
      <c r="K11432" s="341">
        <v>95.71</v>
      </c>
      <c r="L11432" s="342">
        <f t="shared" si="738"/>
        <v>9.5709999999999997</v>
      </c>
      <c r="M11432" s="343">
        <f t="shared" si="740"/>
        <v>16455.312999999751</v>
      </c>
      <c r="N11432" s="336"/>
    </row>
    <row r="11433" spans="1:14">
      <c r="A11433" s="336"/>
      <c r="B11433" s="341">
        <v>302610</v>
      </c>
      <c r="C11433" s="341" t="s">
        <v>260</v>
      </c>
      <c r="D11433" s="341">
        <v>0.1</v>
      </c>
      <c r="E11433" s="341">
        <v>124.47</v>
      </c>
      <c r="F11433" s="342">
        <f t="shared" si="737"/>
        <v>12.447000000000001</v>
      </c>
      <c r="G11433" s="343">
        <f t="shared" si="739"/>
        <v>19803.054999999847</v>
      </c>
      <c r="H11433" s="341">
        <v>302610</v>
      </c>
      <c r="I11433" s="341" t="s">
        <v>260</v>
      </c>
      <c r="J11433" s="341">
        <v>0.1</v>
      </c>
      <c r="K11433" s="341">
        <v>125.95</v>
      </c>
      <c r="L11433" s="342">
        <f t="shared" si="738"/>
        <v>12.595000000000001</v>
      </c>
      <c r="M11433" s="343">
        <f t="shared" si="740"/>
        <v>19142.314999999995</v>
      </c>
      <c r="N11433" s="336"/>
    </row>
    <row r="11434" spans="1:14">
      <c r="A11434" s="336"/>
      <c r="B11434" s="341">
        <v>302620</v>
      </c>
      <c r="C11434" s="341" t="s">
        <v>255</v>
      </c>
      <c r="D11434" s="341">
        <v>0.04</v>
      </c>
      <c r="E11434" s="341">
        <v>91.12</v>
      </c>
      <c r="F11434" s="342">
        <f t="shared" si="737"/>
        <v>3.6448</v>
      </c>
      <c r="G11434" s="343">
        <f t="shared" si="739"/>
        <v>6160.7976000001099</v>
      </c>
      <c r="H11434" s="341">
        <v>302620</v>
      </c>
      <c r="I11434" s="341" t="s">
        <v>255</v>
      </c>
      <c r="J11434" s="341">
        <v>0.04</v>
      </c>
      <c r="K11434" s="341">
        <v>88.93</v>
      </c>
      <c r="L11434" s="342">
        <f t="shared" si="738"/>
        <v>3.5572000000000004</v>
      </c>
      <c r="M11434" s="343">
        <f t="shared" si="740"/>
        <v>6111.7320000000846</v>
      </c>
      <c r="N11434" s="336"/>
    </row>
    <row r="11435" spans="1:14">
      <c r="A11435" s="336"/>
      <c r="B11435" s="341">
        <v>302620</v>
      </c>
      <c r="C11435" s="341" t="s">
        <v>256</v>
      </c>
      <c r="D11435" s="341">
        <v>0.1</v>
      </c>
      <c r="E11435" s="341">
        <v>91.12</v>
      </c>
      <c r="F11435" s="342">
        <f t="shared" si="737"/>
        <v>9.1120000000000001</v>
      </c>
      <c r="G11435" s="343">
        <f t="shared" si="739"/>
        <v>15041.109600000265</v>
      </c>
      <c r="H11435" s="341">
        <v>302620</v>
      </c>
      <c r="I11435" s="341" t="s">
        <v>256</v>
      </c>
      <c r="J11435" s="341">
        <v>0.1</v>
      </c>
      <c r="K11435" s="341">
        <v>88.93</v>
      </c>
      <c r="L11435" s="342">
        <f t="shared" si="738"/>
        <v>8.8930000000000007</v>
      </c>
      <c r="M11435" s="343">
        <f t="shared" si="740"/>
        <v>14924.760800000264</v>
      </c>
      <c r="N11435" s="336"/>
    </row>
    <row r="11436" spans="1:14">
      <c r="A11436" s="13"/>
      <c r="B11436" s="341">
        <v>302620</v>
      </c>
      <c r="C11436" s="341" t="s">
        <v>257</v>
      </c>
      <c r="D11436" s="341">
        <v>0.125</v>
      </c>
      <c r="E11436" s="341">
        <v>93.65</v>
      </c>
      <c r="F11436" s="342">
        <f t="shared" si="737"/>
        <v>11.706250000000001</v>
      </c>
      <c r="G11436" s="343">
        <f t="shared" si="739"/>
        <v>19906.376249999867</v>
      </c>
      <c r="H11436" s="341">
        <v>302620</v>
      </c>
      <c r="I11436" s="341" t="s">
        <v>257</v>
      </c>
      <c r="J11436" s="341">
        <v>0.125</v>
      </c>
      <c r="K11436" s="341">
        <v>91.4</v>
      </c>
      <c r="L11436" s="342">
        <f t="shared" si="738"/>
        <v>11.425000000000001</v>
      </c>
      <c r="M11436" s="343">
        <f t="shared" si="740"/>
        <v>19747.329999999849</v>
      </c>
      <c r="N11436" s="13"/>
    </row>
    <row r="11437" spans="1:14">
      <c r="A11437" s="336"/>
      <c r="B11437" s="341">
        <v>302620</v>
      </c>
      <c r="C11437" s="341" t="s">
        <v>258</v>
      </c>
      <c r="D11437" s="341">
        <v>0.125</v>
      </c>
      <c r="E11437" s="341">
        <v>96.18</v>
      </c>
      <c r="F11437" s="342">
        <f t="shared" si="737"/>
        <v>12.022500000000001</v>
      </c>
      <c r="G11437" s="343">
        <f t="shared" si="739"/>
        <v>20372.996249999822</v>
      </c>
      <c r="H11437" s="341">
        <v>302620</v>
      </c>
      <c r="I11437" s="341" t="s">
        <v>258</v>
      </c>
      <c r="J11437" s="341">
        <v>0.125</v>
      </c>
      <c r="K11437" s="341">
        <v>93.87</v>
      </c>
      <c r="L11437" s="342">
        <f t="shared" si="738"/>
        <v>11.733750000000001</v>
      </c>
      <c r="M11437" s="343">
        <f t="shared" si="740"/>
        <v>20210.588749999908</v>
      </c>
      <c r="N11437" s="336"/>
    </row>
    <row r="11438" spans="1:14">
      <c r="A11438" s="336"/>
      <c r="B11438" s="341">
        <v>302620</v>
      </c>
      <c r="C11438" s="341" t="s">
        <v>259</v>
      </c>
      <c r="D11438" s="341">
        <v>0.1</v>
      </c>
      <c r="E11438" s="341">
        <v>98.2</v>
      </c>
      <c r="F11438" s="342">
        <f t="shared" si="737"/>
        <v>9.82</v>
      </c>
      <c r="G11438" s="343">
        <f t="shared" si="739"/>
        <v>16596.879999999794</v>
      </c>
      <c r="H11438" s="341">
        <v>302620</v>
      </c>
      <c r="I11438" s="341" t="s">
        <v>259</v>
      </c>
      <c r="J11438" s="341">
        <v>0.1</v>
      </c>
      <c r="K11438" s="341">
        <v>95.84</v>
      </c>
      <c r="L11438" s="342">
        <f t="shared" si="738"/>
        <v>9.5840000000000014</v>
      </c>
      <c r="M11438" s="343">
        <f t="shared" si="740"/>
        <v>16464.89699999975</v>
      </c>
      <c r="N11438" s="336"/>
    </row>
    <row r="11439" spans="1:14">
      <c r="A11439" s="336"/>
      <c r="B11439" s="341">
        <v>302620</v>
      </c>
      <c r="C11439" s="341" t="s">
        <v>260</v>
      </c>
      <c r="D11439" s="341">
        <v>0.1</v>
      </c>
      <c r="E11439" s="341">
        <v>124.66</v>
      </c>
      <c r="F11439" s="342">
        <f t="shared" si="737"/>
        <v>12.466000000000001</v>
      </c>
      <c r="G11439" s="343">
        <f t="shared" si="739"/>
        <v>19815.520999999848</v>
      </c>
      <c r="H11439" s="341">
        <v>302620</v>
      </c>
      <c r="I11439" s="341" t="s">
        <v>260</v>
      </c>
      <c r="J11439" s="341">
        <v>0.1</v>
      </c>
      <c r="K11439" s="341">
        <v>125.72</v>
      </c>
      <c r="L11439" s="342">
        <f t="shared" si="738"/>
        <v>12.572000000000001</v>
      </c>
      <c r="M11439" s="343">
        <f t="shared" si="740"/>
        <v>19154.886999999995</v>
      </c>
      <c r="N11439" s="336"/>
    </row>
    <row r="11440" spans="1:14">
      <c r="A11440" s="336"/>
      <c r="B11440" s="341">
        <v>302630</v>
      </c>
      <c r="C11440" s="341" t="s">
        <v>255</v>
      </c>
      <c r="D11440" s="341">
        <v>0.04</v>
      </c>
      <c r="E11440" s="341">
        <v>90.99</v>
      </c>
      <c r="F11440" s="342">
        <f t="shared" si="737"/>
        <v>3.6395999999999997</v>
      </c>
      <c r="G11440" s="343">
        <f t="shared" si="739"/>
        <v>6164.4372000001104</v>
      </c>
      <c r="H11440" s="341">
        <v>302630</v>
      </c>
      <c r="I11440" s="341" t="s">
        <v>255</v>
      </c>
      <c r="J11440" s="341">
        <v>0.04</v>
      </c>
      <c r="K11440" s="341">
        <v>89.05</v>
      </c>
      <c r="L11440" s="342">
        <f t="shared" si="738"/>
        <v>3.5619999999999998</v>
      </c>
      <c r="M11440" s="343">
        <f t="shared" si="740"/>
        <v>6115.2940000000845</v>
      </c>
      <c r="N11440" s="336"/>
    </row>
    <row r="11441" spans="1:14">
      <c r="A11441" s="336"/>
      <c r="B11441" s="341">
        <v>302630</v>
      </c>
      <c r="C11441" s="341" t="s">
        <v>256</v>
      </c>
      <c r="D11441" s="341">
        <v>0.1</v>
      </c>
      <c r="E11441" s="341">
        <v>90.99</v>
      </c>
      <c r="F11441" s="342">
        <f t="shared" si="737"/>
        <v>9.0990000000000002</v>
      </c>
      <c r="G11441" s="343">
        <f t="shared" si="739"/>
        <v>15050.208600000266</v>
      </c>
      <c r="H11441" s="341">
        <v>302630</v>
      </c>
      <c r="I11441" s="341" t="s">
        <v>256</v>
      </c>
      <c r="J11441" s="341">
        <v>0.1</v>
      </c>
      <c r="K11441" s="341">
        <v>89.05</v>
      </c>
      <c r="L11441" s="342">
        <f t="shared" si="738"/>
        <v>8.9049999999999994</v>
      </c>
      <c r="M11441" s="343">
        <f t="shared" si="740"/>
        <v>14933.665800000264</v>
      </c>
      <c r="N11441" s="336"/>
    </row>
    <row r="11442" spans="1:14">
      <c r="A11442" s="336"/>
      <c r="B11442" s="341">
        <v>302630</v>
      </c>
      <c r="C11442" s="341" t="s">
        <v>257</v>
      </c>
      <c r="D11442" s="341">
        <v>0.125</v>
      </c>
      <c r="E11442" s="341">
        <v>93.52</v>
      </c>
      <c r="F11442" s="342">
        <f t="shared" si="737"/>
        <v>11.69</v>
      </c>
      <c r="G11442" s="343">
        <f t="shared" si="739"/>
        <v>19918.066249999865</v>
      </c>
      <c r="H11442" s="341">
        <v>302630</v>
      </c>
      <c r="I11442" s="341" t="s">
        <v>257</v>
      </c>
      <c r="J11442" s="341">
        <v>0.125</v>
      </c>
      <c r="K11442" s="341">
        <v>91.53</v>
      </c>
      <c r="L11442" s="342">
        <f t="shared" si="738"/>
        <v>11.44125</v>
      </c>
      <c r="M11442" s="343">
        <f t="shared" si="740"/>
        <v>19758.771249999849</v>
      </c>
      <c r="N11442" s="336"/>
    </row>
    <row r="11443" spans="1:14">
      <c r="A11443" s="13"/>
      <c r="B11443" s="341">
        <v>302630</v>
      </c>
      <c r="C11443" s="341" t="s">
        <v>258</v>
      </c>
      <c r="D11443" s="341">
        <v>0.125</v>
      </c>
      <c r="E11443" s="341">
        <v>96.04</v>
      </c>
      <c r="F11443" s="342">
        <f t="shared" si="737"/>
        <v>12.005000000000001</v>
      </c>
      <c r="G11443" s="343">
        <f t="shared" si="739"/>
        <v>20385.001249999823</v>
      </c>
      <c r="H11443" s="341">
        <v>302630</v>
      </c>
      <c r="I11443" s="341" t="s">
        <v>258</v>
      </c>
      <c r="J11443" s="341">
        <v>0.125</v>
      </c>
      <c r="K11443" s="341">
        <v>94</v>
      </c>
      <c r="L11443" s="342">
        <f t="shared" si="738"/>
        <v>11.75</v>
      </c>
      <c r="M11443" s="343">
        <f t="shared" si="740"/>
        <v>20222.338749999908</v>
      </c>
      <c r="N11443" s="13"/>
    </row>
    <row r="11444" spans="1:14">
      <c r="A11444" s="336"/>
      <c r="B11444" s="341">
        <v>302630</v>
      </c>
      <c r="C11444" s="341" t="s">
        <v>259</v>
      </c>
      <c r="D11444" s="341">
        <v>0.1</v>
      </c>
      <c r="E11444" s="341">
        <v>98.07</v>
      </c>
      <c r="F11444" s="342">
        <f t="shared" si="737"/>
        <v>9.8070000000000004</v>
      </c>
      <c r="G11444" s="343">
        <f t="shared" si="739"/>
        <v>16606.686999999794</v>
      </c>
      <c r="H11444" s="341">
        <v>302630</v>
      </c>
      <c r="I11444" s="341" t="s">
        <v>259</v>
      </c>
      <c r="J11444" s="341">
        <v>0.1</v>
      </c>
      <c r="K11444" s="341">
        <v>95.98</v>
      </c>
      <c r="L11444" s="342">
        <f t="shared" si="738"/>
        <v>9.5980000000000008</v>
      </c>
      <c r="M11444" s="343">
        <f t="shared" si="740"/>
        <v>16474.494999999752</v>
      </c>
      <c r="N11444" s="336"/>
    </row>
    <row r="11445" spans="1:14">
      <c r="A11445" s="336"/>
      <c r="B11445" s="341">
        <v>302630</v>
      </c>
      <c r="C11445" s="341" t="s">
        <v>260</v>
      </c>
      <c r="D11445" s="341">
        <v>0.1</v>
      </c>
      <c r="E11445" s="341">
        <v>124.86</v>
      </c>
      <c r="F11445" s="342">
        <f t="shared" si="737"/>
        <v>12.486000000000001</v>
      </c>
      <c r="G11445" s="343">
        <f t="shared" si="739"/>
        <v>19828.006999999849</v>
      </c>
      <c r="H11445" s="341">
        <v>302630</v>
      </c>
      <c r="I11445" s="341" t="s">
        <v>260</v>
      </c>
      <c r="J11445" s="341">
        <v>0.1</v>
      </c>
      <c r="K11445" s="341">
        <v>125.5</v>
      </c>
      <c r="L11445" s="342">
        <f t="shared" si="738"/>
        <v>12.55</v>
      </c>
      <c r="M11445" s="343">
        <f t="shared" si="740"/>
        <v>19167.436999999994</v>
      </c>
      <c r="N11445" s="336"/>
    </row>
    <row r="11446" spans="1:14">
      <c r="A11446" s="336"/>
      <c r="B11446" s="341">
        <v>302640</v>
      </c>
      <c r="C11446" s="341" t="s">
        <v>255</v>
      </c>
      <c r="D11446" s="341">
        <v>0.04</v>
      </c>
      <c r="E11446" s="341">
        <v>90.87</v>
      </c>
      <c r="F11446" s="342">
        <f t="shared" si="737"/>
        <v>3.6348000000000003</v>
      </c>
      <c r="G11446" s="343">
        <f t="shared" si="739"/>
        <v>6168.0720000001102</v>
      </c>
      <c r="H11446" s="341">
        <v>302640</v>
      </c>
      <c r="I11446" s="341" t="s">
        <v>255</v>
      </c>
      <c r="J11446" s="341">
        <v>0.04</v>
      </c>
      <c r="K11446" s="341">
        <v>89.18</v>
      </c>
      <c r="L11446" s="342">
        <f t="shared" si="738"/>
        <v>3.5672000000000001</v>
      </c>
      <c r="M11446" s="343">
        <f t="shared" si="740"/>
        <v>6118.8612000000849</v>
      </c>
      <c r="N11446" s="336"/>
    </row>
    <row r="11447" spans="1:14">
      <c r="A11447" s="336"/>
      <c r="B11447" s="341">
        <v>302640</v>
      </c>
      <c r="C11447" s="341" t="s">
        <v>256</v>
      </c>
      <c r="D11447" s="341">
        <v>0.1</v>
      </c>
      <c r="E11447" s="341">
        <v>90.87</v>
      </c>
      <c r="F11447" s="342">
        <f t="shared" si="737"/>
        <v>9.0870000000000015</v>
      </c>
      <c r="G11447" s="343">
        <f t="shared" si="739"/>
        <v>15059.295600000265</v>
      </c>
      <c r="H11447" s="341">
        <v>302640</v>
      </c>
      <c r="I11447" s="341" t="s">
        <v>256</v>
      </c>
      <c r="J11447" s="341">
        <v>0.1</v>
      </c>
      <c r="K11447" s="341">
        <v>89.18</v>
      </c>
      <c r="L11447" s="342">
        <f t="shared" si="738"/>
        <v>8.918000000000001</v>
      </c>
      <c r="M11447" s="343">
        <f t="shared" si="740"/>
        <v>14942.583800000264</v>
      </c>
      <c r="N11447" s="336"/>
    </row>
    <row r="11448" spans="1:14">
      <c r="A11448" s="336"/>
      <c r="B11448" s="341">
        <v>302640</v>
      </c>
      <c r="C11448" s="341" t="s">
        <v>257</v>
      </c>
      <c r="D11448" s="341">
        <v>0.125</v>
      </c>
      <c r="E11448" s="341">
        <v>93.39</v>
      </c>
      <c r="F11448" s="342">
        <f t="shared" si="737"/>
        <v>11.67375</v>
      </c>
      <c r="G11448" s="343">
        <f t="shared" si="739"/>
        <v>19929.739999999867</v>
      </c>
      <c r="H11448" s="341">
        <v>302640</v>
      </c>
      <c r="I11448" s="341" t="s">
        <v>257</v>
      </c>
      <c r="J11448" s="341">
        <v>0.125</v>
      </c>
      <c r="K11448" s="341">
        <v>91.66</v>
      </c>
      <c r="L11448" s="342">
        <f t="shared" si="738"/>
        <v>11.4575</v>
      </c>
      <c r="M11448" s="343">
        <f t="shared" si="740"/>
        <v>19770.228749999849</v>
      </c>
      <c r="N11448" s="336"/>
    </row>
    <row r="11449" spans="1:14">
      <c r="A11449" s="336"/>
      <c r="B11449" s="341">
        <v>302640</v>
      </c>
      <c r="C11449" s="341" t="s">
        <v>258</v>
      </c>
      <c r="D11449" s="341">
        <v>0.125</v>
      </c>
      <c r="E11449" s="341">
        <v>95.91</v>
      </c>
      <c r="F11449" s="342">
        <f t="shared" si="737"/>
        <v>11.98875</v>
      </c>
      <c r="G11449" s="343">
        <f t="shared" si="739"/>
        <v>20396.989999999823</v>
      </c>
      <c r="H11449" s="341">
        <v>302640</v>
      </c>
      <c r="I11449" s="341" t="s">
        <v>258</v>
      </c>
      <c r="J11449" s="341">
        <v>0.125</v>
      </c>
      <c r="K11449" s="341">
        <v>94.13</v>
      </c>
      <c r="L11449" s="342">
        <f t="shared" si="738"/>
        <v>11.766249999999999</v>
      </c>
      <c r="M11449" s="343">
        <f t="shared" si="740"/>
        <v>20234.104999999909</v>
      </c>
      <c r="N11449" s="336"/>
    </row>
    <row r="11450" spans="1:14">
      <c r="A11450" s="13"/>
      <c r="B11450" s="341">
        <v>302640</v>
      </c>
      <c r="C11450" s="341" t="s">
        <v>259</v>
      </c>
      <c r="D11450" s="341">
        <v>0.1</v>
      </c>
      <c r="E11450" s="341">
        <v>97.93</v>
      </c>
      <c r="F11450" s="342">
        <f t="shared" si="737"/>
        <v>9.793000000000001</v>
      </c>
      <c r="G11450" s="343">
        <f t="shared" si="739"/>
        <v>16616.479999999796</v>
      </c>
      <c r="H11450" s="341">
        <v>302640</v>
      </c>
      <c r="I11450" s="341" t="s">
        <v>259</v>
      </c>
      <c r="J11450" s="341">
        <v>0.1</v>
      </c>
      <c r="K11450" s="341">
        <v>96.11</v>
      </c>
      <c r="L11450" s="342">
        <f t="shared" si="738"/>
        <v>9.6110000000000007</v>
      </c>
      <c r="M11450" s="343">
        <f t="shared" si="740"/>
        <v>16484.105999999752</v>
      </c>
      <c r="N11450" s="13"/>
    </row>
    <row r="11451" spans="1:14">
      <c r="A11451" s="336"/>
      <c r="B11451" s="341">
        <v>302640</v>
      </c>
      <c r="C11451" s="341" t="s">
        <v>260</v>
      </c>
      <c r="D11451" s="341">
        <v>0.1</v>
      </c>
      <c r="E11451" s="341">
        <v>125.07</v>
      </c>
      <c r="F11451" s="342">
        <f t="shared" si="737"/>
        <v>12.507</v>
      </c>
      <c r="G11451" s="343">
        <f t="shared" si="739"/>
        <v>19840.51399999985</v>
      </c>
      <c r="H11451" s="341">
        <v>302640</v>
      </c>
      <c r="I11451" s="341" t="s">
        <v>260</v>
      </c>
      <c r="J11451" s="341">
        <v>0.1</v>
      </c>
      <c r="K11451" s="341">
        <v>125.39</v>
      </c>
      <c r="L11451" s="342">
        <f t="shared" si="738"/>
        <v>12.539000000000001</v>
      </c>
      <c r="M11451" s="343">
        <f t="shared" si="740"/>
        <v>19179.975999999995</v>
      </c>
      <c r="N11451" s="336"/>
    </row>
    <row r="11452" spans="1:14">
      <c r="A11452" s="336"/>
      <c r="B11452" s="341">
        <v>302650</v>
      </c>
      <c r="C11452" s="341" t="s">
        <v>255</v>
      </c>
      <c r="D11452" s="341">
        <v>0.04</v>
      </c>
      <c r="E11452" s="341">
        <v>90.74</v>
      </c>
      <c r="F11452" s="342">
        <f t="shared" si="737"/>
        <v>3.6295999999999999</v>
      </c>
      <c r="G11452" s="343">
        <f t="shared" si="739"/>
        <v>6171.7016000001104</v>
      </c>
      <c r="H11452" s="341">
        <v>302650</v>
      </c>
      <c r="I11452" s="341" t="s">
        <v>255</v>
      </c>
      <c r="J11452" s="341">
        <v>0.04</v>
      </c>
      <c r="K11452" s="341">
        <v>89.3</v>
      </c>
      <c r="L11452" s="342">
        <f t="shared" si="738"/>
        <v>3.5720000000000001</v>
      </c>
      <c r="M11452" s="343">
        <f t="shared" si="740"/>
        <v>6122.433200000085</v>
      </c>
      <c r="N11452" s="336"/>
    </row>
    <row r="11453" spans="1:14">
      <c r="A11453" s="336"/>
      <c r="B11453" s="341">
        <v>302650</v>
      </c>
      <c r="C11453" s="341" t="s">
        <v>256</v>
      </c>
      <c r="D11453" s="341">
        <v>0.1</v>
      </c>
      <c r="E11453" s="341">
        <v>90.74</v>
      </c>
      <c r="F11453" s="342">
        <f t="shared" si="737"/>
        <v>9.0739999999999998</v>
      </c>
      <c r="G11453" s="343">
        <f t="shared" si="739"/>
        <v>15068.369600000266</v>
      </c>
      <c r="H11453" s="341">
        <v>302650</v>
      </c>
      <c r="I11453" s="341" t="s">
        <v>256</v>
      </c>
      <c r="J11453" s="341">
        <v>0.1</v>
      </c>
      <c r="K11453" s="341">
        <v>89.3</v>
      </c>
      <c r="L11453" s="342">
        <f t="shared" si="738"/>
        <v>8.93</v>
      </c>
      <c r="M11453" s="343">
        <f t="shared" si="740"/>
        <v>14951.513800000264</v>
      </c>
      <c r="N11453" s="336"/>
    </row>
    <row r="11454" spans="1:14">
      <c r="A11454" s="336"/>
      <c r="B11454" s="341">
        <v>302650</v>
      </c>
      <c r="C11454" s="341" t="s">
        <v>257</v>
      </c>
      <c r="D11454" s="341">
        <v>0.125</v>
      </c>
      <c r="E11454" s="341">
        <v>93.26</v>
      </c>
      <c r="F11454" s="342">
        <f t="shared" si="737"/>
        <v>11.657500000000001</v>
      </c>
      <c r="G11454" s="343">
        <f t="shared" si="739"/>
        <v>19941.397499999868</v>
      </c>
      <c r="H11454" s="341">
        <v>302650</v>
      </c>
      <c r="I11454" s="341" t="s">
        <v>257</v>
      </c>
      <c r="J11454" s="341">
        <v>0.125</v>
      </c>
      <c r="K11454" s="341">
        <v>91.78</v>
      </c>
      <c r="L11454" s="342">
        <f t="shared" si="738"/>
        <v>11.4725</v>
      </c>
      <c r="M11454" s="343">
        <f t="shared" si="740"/>
        <v>19781.701249999849</v>
      </c>
      <c r="N11454" s="336"/>
    </row>
    <row r="11455" spans="1:14">
      <c r="A11455" s="336"/>
      <c r="B11455" s="341">
        <v>302650</v>
      </c>
      <c r="C11455" s="341" t="s">
        <v>258</v>
      </c>
      <c r="D11455" s="341">
        <v>0.125</v>
      </c>
      <c r="E11455" s="341">
        <v>95.78</v>
      </c>
      <c r="F11455" s="342">
        <f t="shared" si="737"/>
        <v>11.9725</v>
      </c>
      <c r="G11455" s="343">
        <f t="shared" si="739"/>
        <v>20408.962499999823</v>
      </c>
      <c r="H11455" s="341">
        <v>302650</v>
      </c>
      <c r="I11455" s="341" t="s">
        <v>258</v>
      </c>
      <c r="J11455" s="341">
        <v>0.125</v>
      </c>
      <c r="K11455" s="341">
        <v>94.26</v>
      </c>
      <c r="L11455" s="342">
        <f t="shared" si="738"/>
        <v>11.782500000000001</v>
      </c>
      <c r="M11455" s="343">
        <f t="shared" si="740"/>
        <v>20245.88749999991</v>
      </c>
      <c r="N11455" s="336"/>
    </row>
    <row r="11456" spans="1:14">
      <c r="A11456" s="336"/>
      <c r="B11456" s="341">
        <v>302650</v>
      </c>
      <c r="C11456" s="341" t="s">
        <v>259</v>
      </c>
      <c r="D11456" s="341">
        <v>0.1</v>
      </c>
      <c r="E11456" s="341">
        <v>97.8</v>
      </c>
      <c r="F11456" s="342">
        <f t="shared" si="737"/>
        <v>9.7800000000000011</v>
      </c>
      <c r="G11456" s="343">
        <f t="shared" si="739"/>
        <v>16626.259999999795</v>
      </c>
      <c r="H11456" s="341">
        <v>302650</v>
      </c>
      <c r="I11456" s="341" t="s">
        <v>259</v>
      </c>
      <c r="J11456" s="341">
        <v>0.1</v>
      </c>
      <c r="K11456" s="341">
        <v>96.25</v>
      </c>
      <c r="L11456" s="342">
        <f t="shared" si="738"/>
        <v>9.625</v>
      </c>
      <c r="M11456" s="343">
        <f t="shared" si="740"/>
        <v>16493.730999999752</v>
      </c>
      <c r="N11456" s="336"/>
    </row>
    <row r="11457" spans="1:14">
      <c r="A11457" s="13"/>
      <c r="B11457" s="341">
        <v>302650</v>
      </c>
      <c r="C11457" s="341" t="s">
        <v>260</v>
      </c>
      <c r="D11457" s="341">
        <v>0.1</v>
      </c>
      <c r="E11457" s="341">
        <v>125.28</v>
      </c>
      <c r="F11457" s="342">
        <f t="shared" si="737"/>
        <v>12.528</v>
      </c>
      <c r="G11457" s="343">
        <f t="shared" si="739"/>
        <v>19853.041999999848</v>
      </c>
      <c r="H11457" s="341">
        <v>302650</v>
      </c>
      <c r="I11457" s="341" t="s">
        <v>260</v>
      </c>
      <c r="J11457" s="341">
        <v>0.1</v>
      </c>
      <c r="K11457" s="341">
        <v>125.5</v>
      </c>
      <c r="L11457" s="342">
        <f t="shared" si="738"/>
        <v>12.55</v>
      </c>
      <c r="M11457" s="343">
        <f t="shared" si="740"/>
        <v>19192.525999999994</v>
      </c>
      <c r="N11457" s="13"/>
    </row>
    <row r="11458" spans="1:14">
      <c r="A11458" s="336"/>
      <c r="B11458" s="341">
        <v>302660</v>
      </c>
      <c r="C11458" s="341" t="s">
        <v>255</v>
      </c>
      <c r="D11458" s="341">
        <v>0.04</v>
      </c>
      <c r="E11458" s="341">
        <v>90.62</v>
      </c>
      <c r="F11458" s="342">
        <f t="shared" si="737"/>
        <v>3.6248000000000005</v>
      </c>
      <c r="G11458" s="343">
        <f t="shared" si="739"/>
        <v>6175.32640000011</v>
      </c>
      <c r="H11458" s="341">
        <v>302660</v>
      </c>
      <c r="I11458" s="341" t="s">
        <v>255</v>
      </c>
      <c r="J11458" s="341">
        <v>0.04</v>
      </c>
      <c r="K11458" s="341">
        <v>89.43</v>
      </c>
      <c r="L11458" s="342">
        <f t="shared" si="738"/>
        <v>3.5772000000000004</v>
      </c>
      <c r="M11458" s="343">
        <f t="shared" si="740"/>
        <v>6126.0104000000847</v>
      </c>
      <c r="N11458" s="336"/>
    </row>
    <row r="11459" spans="1:14">
      <c r="A11459" s="336"/>
      <c r="B11459" s="341">
        <v>302660</v>
      </c>
      <c r="C11459" s="341" t="s">
        <v>256</v>
      </c>
      <c r="D11459" s="341">
        <v>0.1</v>
      </c>
      <c r="E11459" s="341">
        <v>90.62</v>
      </c>
      <c r="F11459" s="342">
        <f t="shared" si="737"/>
        <v>9.0620000000000012</v>
      </c>
      <c r="G11459" s="343">
        <f t="shared" si="739"/>
        <v>15077.431600000265</v>
      </c>
      <c r="H11459" s="341">
        <v>302660</v>
      </c>
      <c r="I11459" s="341" t="s">
        <v>256</v>
      </c>
      <c r="J11459" s="341">
        <v>0.1</v>
      </c>
      <c r="K11459" s="341">
        <v>89.43</v>
      </c>
      <c r="L11459" s="342">
        <f t="shared" si="738"/>
        <v>8.9430000000000014</v>
      </c>
      <c r="M11459" s="343">
        <f t="shared" si="740"/>
        <v>14960.456800000264</v>
      </c>
      <c r="N11459" s="336"/>
    </row>
    <row r="11460" spans="1:14">
      <c r="A11460" s="336"/>
      <c r="B11460" s="341">
        <v>302660</v>
      </c>
      <c r="C11460" s="341" t="s">
        <v>257</v>
      </c>
      <c r="D11460" s="341">
        <v>0.125</v>
      </c>
      <c r="E11460" s="341">
        <v>93.13</v>
      </c>
      <c r="F11460" s="342">
        <f t="shared" si="737"/>
        <v>11.641249999999999</v>
      </c>
      <c r="G11460" s="343">
        <f t="shared" si="739"/>
        <v>19953.038749999869</v>
      </c>
      <c r="H11460" s="341">
        <v>302660</v>
      </c>
      <c r="I11460" s="341" t="s">
        <v>257</v>
      </c>
      <c r="J11460" s="341">
        <v>0.125</v>
      </c>
      <c r="K11460" s="341">
        <v>91.91</v>
      </c>
      <c r="L11460" s="342">
        <f t="shared" si="738"/>
        <v>11.48875</v>
      </c>
      <c r="M11460" s="343">
        <f t="shared" si="740"/>
        <v>19793.18999999985</v>
      </c>
      <c r="N11460" s="336"/>
    </row>
    <row r="11461" spans="1:14">
      <c r="A11461" s="336"/>
      <c r="B11461" s="341">
        <v>302660</v>
      </c>
      <c r="C11461" s="341" t="s">
        <v>258</v>
      </c>
      <c r="D11461" s="341">
        <v>0.125</v>
      </c>
      <c r="E11461" s="341">
        <v>95.65</v>
      </c>
      <c r="F11461" s="342">
        <f t="shared" si="737"/>
        <v>11.956250000000001</v>
      </c>
      <c r="G11461" s="343">
        <f t="shared" si="739"/>
        <v>20420.918749999822</v>
      </c>
      <c r="H11461" s="341">
        <v>302660</v>
      </c>
      <c r="I11461" s="341" t="s">
        <v>258</v>
      </c>
      <c r="J11461" s="341">
        <v>0.125</v>
      </c>
      <c r="K11461" s="341">
        <v>94.4</v>
      </c>
      <c r="L11461" s="342">
        <f t="shared" si="738"/>
        <v>11.8</v>
      </c>
      <c r="M11461" s="343">
        <f t="shared" si="740"/>
        <v>20257.687499999909</v>
      </c>
      <c r="N11461" s="336"/>
    </row>
    <row r="11462" spans="1:14">
      <c r="A11462" s="336"/>
      <c r="B11462" s="341">
        <v>302660</v>
      </c>
      <c r="C11462" s="341" t="s">
        <v>259</v>
      </c>
      <c r="D11462" s="341">
        <v>0.1</v>
      </c>
      <c r="E11462" s="341">
        <v>97.66</v>
      </c>
      <c r="F11462" s="342">
        <f t="shared" si="737"/>
        <v>9.766</v>
      </c>
      <c r="G11462" s="343">
        <f t="shared" si="739"/>
        <v>16636.025999999794</v>
      </c>
      <c r="H11462" s="341">
        <v>302660</v>
      </c>
      <c r="I11462" s="341" t="s">
        <v>259</v>
      </c>
      <c r="J11462" s="341">
        <v>0.1</v>
      </c>
      <c r="K11462" s="341">
        <v>96.38</v>
      </c>
      <c r="L11462" s="342">
        <f t="shared" si="738"/>
        <v>9.6379999999999999</v>
      </c>
      <c r="M11462" s="343">
        <f t="shared" si="740"/>
        <v>16503.368999999751</v>
      </c>
      <c r="N11462" s="336"/>
    </row>
    <row r="11463" spans="1:14">
      <c r="A11463" s="336"/>
      <c r="B11463" s="341">
        <v>302660</v>
      </c>
      <c r="C11463" s="341" t="s">
        <v>260</v>
      </c>
      <c r="D11463" s="341">
        <v>0.1</v>
      </c>
      <c r="E11463" s="341">
        <v>125.51</v>
      </c>
      <c r="F11463" s="342">
        <f t="shared" si="737"/>
        <v>12.551000000000002</v>
      </c>
      <c r="G11463" s="343">
        <f t="shared" si="739"/>
        <v>19865.592999999848</v>
      </c>
      <c r="H11463" s="341">
        <v>302660</v>
      </c>
      <c r="I11463" s="341" t="s">
        <v>260</v>
      </c>
      <c r="J11463" s="341">
        <v>0.1</v>
      </c>
      <c r="K11463" s="341">
        <v>125.71</v>
      </c>
      <c r="L11463" s="342">
        <f t="shared" si="738"/>
        <v>12.571</v>
      </c>
      <c r="M11463" s="343">
        <f t="shared" si="740"/>
        <v>19205.096999999994</v>
      </c>
      <c r="N11463" s="336"/>
    </row>
    <row r="11464" spans="1:14">
      <c r="A11464" s="13"/>
      <c r="B11464" s="341">
        <v>302670</v>
      </c>
      <c r="C11464" s="341" t="s">
        <v>255</v>
      </c>
      <c r="D11464" s="341">
        <v>0.04</v>
      </c>
      <c r="E11464" s="341">
        <v>90.49</v>
      </c>
      <c r="F11464" s="342">
        <f t="shared" si="737"/>
        <v>3.6195999999999997</v>
      </c>
      <c r="G11464" s="343">
        <f t="shared" si="739"/>
        <v>6178.94600000011</v>
      </c>
      <c r="H11464" s="341">
        <v>302670</v>
      </c>
      <c r="I11464" s="341" t="s">
        <v>255</v>
      </c>
      <c r="J11464" s="341">
        <v>0.04</v>
      </c>
      <c r="K11464" s="341">
        <v>89.55</v>
      </c>
      <c r="L11464" s="342">
        <f t="shared" si="738"/>
        <v>3.5819999999999999</v>
      </c>
      <c r="M11464" s="343">
        <f t="shared" si="740"/>
        <v>6129.592400000085</v>
      </c>
      <c r="N11464" s="13"/>
    </row>
    <row r="11465" spans="1:14">
      <c r="A11465" s="336"/>
      <c r="B11465" s="341">
        <v>302670</v>
      </c>
      <c r="C11465" s="341" t="s">
        <v>256</v>
      </c>
      <c r="D11465" s="341">
        <v>0.1</v>
      </c>
      <c r="E11465" s="341">
        <v>90.49</v>
      </c>
      <c r="F11465" s="342">
        <f t="shared" si="737"/>
        <v>9.0489999999999995</v>
      </c>
      <c r="G11465" s="343">
        <f t="shared" si="739"/>
        <v>15086.480600000266</v>
      </c>
      <c r="H11465" s="341">
        <v>302670</v>
      </c>
      <c r="I11465" s="341" t="s">
        <v>256</v>
      </c>
      <c r="J11465" s="341">
        <v>0.1</v>
      </c>
      <c r="K11465" s="341">
        <v>89.55</v>
      </c>
      <c r="L11465" s="342">
        <f t="shared" si="738"/>
        <v>8.9550000000000001</v>
      </c>
      <c r="M11465" s="343">
        <f t="shared" si="740"/>
        <v>14969.411800000264</v>
      </c>
      <c r="N11465" s="336"/>
    </row>
    <row r="11466" spans="1:14">
      <c r="A11466" s="336"/>
      <c r="B11466" s="341">
        <v>302670</v>
      </c>
      <c r="C11466" s="341" t="s">
        <v>257</v>
      </c>
      <c r="D11466" s="341">
        <v>0.125</v>
      </c>
      <c r="E11466" s="341">
        <v>93</v>
      </c>
      <c r="F11466" s="342">
        <f t="shared" si="737"/>
        <v>11.625</v>
      </c>
      <c r="G11466" s="343">
        <f t="shared" si="739"/>
        <v>19964.663749999869</v>
      </c>
      <c r="H11466" s="341">
        <v>302670</v>
      </c>
      <c r="I11466" s="341" t="s">
        <v>257</v>
      </c>
      <c r="J11466" s="341">
        <v>0.125</v>
      </c>
      <c r="K11466" s="341">
        <v>92.04</v>
      </c>
      <c r="L11466" s="342">
        <f t="shared" si="738"/>
        <v>11.505000000000001</v>
      </c>
      <c r="M11466" s="343">
        <f t="shared" si="740"/>
        <v>19804.694999999851</v>
      </c>
      <c r="N11466" s="336"/>
    </row>
    <row r="11467" spans="1:14">
      <c r="A11467" s="336"/>
      <c r="B11467" s="341">
        <v>302670</v>
      </c>
      <c r="C11467" s="341" t="s">
        <v>258</v>
      </c>
      <c r="D11467" s="341">
        <v>0.125</v>
      </c>
      <c r="E11467" s="341">
        <v>95.52</v>
      </c>
      <c r="F11467" s="342">
        <f t="shared" si="737"/>
        <v>11.94</v>
      </c>
      <c r="G11467" s="343">
        <f t="shared" si="739"/>
        <v>20432.858749999821</v>
      </c>
      <c r="H11467" s="341">
        <v>302670</v>
      </c>
      <c r="I11467" s="341" t="s">
        <v>258</v>
      </c>
      <c r="J11467" s="341">
        <v>0.125</v>
      </c>
      <c r="K11467" s="341">
        <v>94.53</v>
      </c>
      <c r="L11467" s="342">
        <f t="shared" si="738"/>
        <v>11.81625</v>
      </c>
      <c r="M11467" s="343">
        <f t="shared" si="740"/>
        <v>20269.503749999909</v>
      </c>
      <c r="N11467" s="336"/>
    </row>
    <row r="11468" spans="1:14">
      <c r="A11468" s="336"/>
      <c r="B11468" s="341">
        <v>302670</v>
      </c>
      <c r="C11468" s="341" t="s">
        <v>259</v>
      </c>
      <c r="D11468" s="341">
        <v>0.1</v>
      </c>
      <c r="E11468" s="341">
        <v>97.53</v>
      </c>
      <c r="F11468" s="342">
        <f t="shared" si="737"/>
        <v>9.7530000000000001</v>
      </c>
      <c r="G11468" s="343">
        <f t="shared" si="739"/>
        <v>16645.778999999795</v>
      </c>
      <c r="H11468" s="341">
        <v>302670</v>
      </c>
      <c r="I11468" s="341" t="s">
        <v>259</v>
      </c>
      <c r="J11468" s="341">
        <v>0.1</v>
      </c>
      <c r="K11468" s="341">
        <v>96.52</v>
      </c>
      <c r="L11468" s="342">
        <f t="shared" si="738"/>
        <v>9.652000000000001</v>
      </c>
      <c r="M11468" s="343">
        <f t="shared" si="740"/>
        <v>16513.02099999975</v>
      </c>
      <c r="N11468" s="336"/>
    </row>
    <row r="11469" spans="1:14">
      <c r="A11469" s="336"/>
      <c r="B11469" s="341">
        <v>302670</v>
      </c>
      <c r="C11469" s="341" t="s">
        <v>260</v>
      </c>
      <c r="D11469" s="341">
        <v>0.1</v>
      </c>
      <c r="E11469" s="341">
        <v>125.74</v>
      </c>
      <c r="F11469" s="342">
        <f t="shared" si="737"/>
        <v>12.574</v>
      </c>
      <c r="G11469" s="343">
        <f t="shared" si="739"/>
        <v>19878.166999999848</v>
      </c>
      <c r="H11469" s="341">
        <v>302670</v>
      </c>
      <c r="I11469" s="341" t="s">
        <v>260</v>
      </c>
      <c r="J11469" s="341">
        <v>0.1</v>
      </c>
      <c r="K11469" s="341">
        <v>125.93</v>
      </c>
      <c r="L11469" s="342">
        <f t="shared" si="738"/>
        <v>12.593000000000002</v>
      </c>
      <c r="M11469" s="343">
        <f t="shared" si="740"/>
        <v>19217.689999999995</v>
      </c>
      <c r="N11469" s="336"/>
    </row>
    <row r="11470" spans="1:14">
      <c r="A11470" s="336"/>
      <c r="B11470" s="341">
        <v>302680</v>
      </c>
      <c r="C11470" s="341" t="s">
        <v>255</v>
      </c>
      <c r="D11470" s="341">
        <v>0.04</v>
      </c>
      <c r="E11470" s="341">
        <v>90.37</v>
      </c>
      <c r="F11470" s="342">
        <f t="shared" si="737"/>
        <v>3.6148000000000002</v>
      </c>
      <c r="G11470" s="343">
        <f t="shared" si="739"/>
        <v>6182.5608000001102</v>
      </c>
      <c r="H11470" s="341">
        <v>302680</v>
      </c>
      <c r="I11470" s="341" t="s">
        <v>255</v>
      </c>
      <c r="J11470" s="341">
        <v>0.04</v>
      </c>
      <c r="K11470" s="341">
        <v>89.68</v>
      </c>
      <c r="L11470" s="342">
        <f t="shared" si="738"/>
        <v>3.5872000000000002</v>
      </c>
      <c r="M11470" s="343">
        <f t="shared" si="740"/>
        <v>6133.179600000085</v>
      </c>
      <c r="N11470" s="336"/>
    </row>
    <row r="11471" spans="1:14">
      <c r="A11471" s="13"/>
      <c r="B11471" s="341">
        <v>302680</v>
      </c>
      <c r="C11471" s="341" t="s">
        <v>256</v>
      </c>
      <c r="D11471" s="341">
        <v>0.1</v>
      </c>
      <c r="E11471" s="341">
        <v>90.37</v>
      </c>
      <c r="F11471" s="342">
        <f t="shared" si="737"/>
        <v>9.0370000000000008</v>
      </c>
      <c r="G11471" s="343">
        <f t="shared" si="739"/>
        <v>15095.517600000267</v>
      </c>
      <c r="H11471" s="341">
        <v>302680</v>
      </c>
      <c r="I11471" s="341" t="s">
        <v>256</v>
      </c>
      <c r="J11471" s="341">
        <v>0.1</v>
      </c>
      <c r="K11471" s="341">
        <v>89.68</v>
      </c>
      <c r="L11471" s="342">
        <f t="shared" si="738"/>
        <v>8.9680000000000017</v>
      </c>
      <c r="M11471" s="343">
        <f t="shared" si="740"/>
        <v>14978.379800000264</v>
      </c>
      <c r="N11471" s="13"/>
    </row>
    <row r="11472" spans="1:14">
      <c r="A11472" s="336"/>
      <c r="B11472" s="341">
        <v>302680</v>
      </c>
      <c r="C11472" s="341" t="s">
        <v>257</v>
      </c>
      <c r="D11472" s="341">
        <v>0.125</v>
      </c>
      <c r="E11472" s="341">
        <v>92.87</v>
      </c>
      <c r="F11472" s="342">
        <f t="shared" ref="F11472:F11535" si="741">D11472*E11472</f>
        <v>11.608750000000001</v>
      </c>
      <c r="G11472" s="343">
        <f t="shared" si="739"/>
        <v>19976.272499999868</v>
      </c>
      <c r="H11472" s="341">
        <v>302680</v>
      </c>
      <c r="I11472" s="341" t="s">
        <v>257</v>
      </c>
      <c r="J11472" s="341">
        <v>0.125</v>
      </c>
      <c r="K11472" s="341">
        <v>92.17</v>
      </c>
      <c r="L11472" s="342">
        <f t="shared" ref="L11472:L11535" si="742">J11472*K11472</f>
        <v>11.52125</v>
      </c>
      <c r="M11472" s="343">
        <f t="shared" si="740"/>
        <v>19816.216249999852</v>
      </c>
      <c r="N11472" s="336"/>
    </row>
    <row r="11473" spans="1:14">
      <c r="A11473" s="336"/>
      <c r="B11473" s="341">
        <v>302680</v>
      </c>
      <c r="C11473" s="341" t="s">
        <v>258</v>
      </c>
      <c r="D11473" s="341">
        <v>0.125</v>
      </c>
      <c r="E11473" s="341">
        <v>95.38</v>
      </c>
      <c r="F11473" s="342">
        <f t="shared" si="741"/>
        <v>11.922499999999999</v>
      </c>
      <c r="G11473" s="343">
        <f t="shared" si="739"/>
        <v>20444.781249999822</v>
      </c>
      <c r="H11473" s="341">
        <v>302680</v>
      </c>
      <c r="I11473" s="341" t="s">
        <v>258</v>
      </c>
      <c r="J11473" s="341">
        <v>0.125</v>
      </c>
      <c r="K11473" s="341">
        <v>94.66</v>
      </c>
      <c r="L11473" s="342">
        <f t="shared" si="742"/>
        <v>11.8325</v>
      </c>
      <c r="M11473" s="343">
        <f t="shared" si="740"/>
        <v>20281.336249999909</v>
      </c>
      <c r="N11473" s="336"/>
    </row>
    <row r="11474" spans="1:14">
      <c r="A11474" s="336"/>
      <c r="B11474" s="341">
        <v>302680</v>
      </c>
      <c r="C11474" s="341" t="s">
        <v>259</v>
      </c>
      <c r="D11474" s="341">
        <v>0.1</v>
      </c>
      <c r="E11474" s="341">
        <v>97.39</v>
      </c>
      <c r="F11474" s="342">
        <f t="shared" si="741"/>
        <v>9.7390000000000008</v>
      </c>
      <c r="G11474" s="343">
        <f t="shared" si="739"/>
        <v>16655.517999999796</v>
      </c>
      <c r="H11474" s="341">
        <v>302680</v>
      </c>
      <c r="I11474" s="341" t="s">
        <v>259</v>
      </c>
      <c r="J11474" s="341">
        <v>0.1</v>
      </c>
      <c r="K11474" s="341">
        <v>96.65</v>
      </c>
      <c r="L11474" s="342">
        <f t="shared" si="742"/>
        <v>9.6650000000000009</v>
      </c>
      <c r="M11474" s="343">
        <f t="shared" si="740"/>
        <v>16522.68599999975</v>
      </c>
      <c r="N11474" s="336"/>
    </row>
    <row r="11475" spans="1:14">
      <c r="A11475" s="336"/>
      <c r="B11475" s="341">
        <v>302680</v>
      </c>
      <c r="C11475" s="341" t="s">
        <v>260</v>
      </c>
      <c r="D11475" s="341">
        <v>0.1</v>
      </c>
      <c r="E11475" s="341">
        <v>125.99</v>
      </c>
      <c r="F11475" s="342">
        <f t="shared" si="741"/>
        <v>12.599</v>
      </c>
      <c r="G11475" s="343">
        <f t="shared" si="739"/>
        <v>19890.765999999847</v>
      </c>
      <c r="H11475" s="341">
        <v>302680</v>
      </c>
      <c r="I11475" s="341" t="s">
        <v>260</v>
      </c>
      <c r="J11475" s="341">
        <v>0.1</v>
      </c>
      <c r="K11475" s="341">
        <v>126.14</v>
      </c>
      <c r="L11475" s="342">
        <f t="shared" si="742"/>
        <v>12.614000000000001</v>
      </c>
      <c r="M11475" s="343">
        <f t="shared" si="740"/>
        <v>19230.303999999996</v>
      </c>
      <c r="N11475" s="336"/>
    </row>
    <row r="11476" spans="1:14">
      <c r="A11476" s="336"/>
      <c r="B11476" s="341">
        <v>302690</v>
      </c>
      <c r="C11476" s="341" t="s">
        <v>255</v>
      </c>
      <c r="D11476" s="341">
        <v>0.04</v>
      </c>
      <c r="E11476" s="341">
        <v>90.24</v>
      </c>
      <c r="F11476" s="342">
        <f t="shared" si="741"/>
        <v>3.6095999999999999</v>
      </c>
      <c r="G11476" s="343">
        <f t="shared" si="739"/>
        <v>6186.17040000011</v>
      </c>
      <c r="H11476" s="341">
        <v>302690</v>
      </c>
      <c r="I11476" s="341" t="s">
        <v>255</v>
      </c>
      <c r="J11476" s="341">
        <v>0.04</v>
      </c>
      <c r="K11476" s="341">
        <v>89.8</v>
      </c>
      <c r="L11476" s="342">
        <f t="shared" si="742"/>
        <v>3.5920000000000001</v>
      </c>
      <c r="M11476" s="343">
        <f t="shared" si="740"/>
        <v>6136.7716000000846</v>
      </c>
      <c r="N11476" s="336"/>
    </row>
    <row r="11477" spans="1:14">
      <c r="A11477" s="336"/>
      <c r="B11477" s="341">
        <v>302690</v>
      </c>
      <c r="C11477" s="341" t="s">
        <v>256</v>
      </c>
      <c r="D11477" s="341">
        <v>0.1</v>
      </c>
      <c r="E11477" s="341">
        <v>90.24</v>
      </c>
      <c r="F11477" s="342">
        <f t="shared" si="741"/>
        <v>9.0239999999999991</v>
      </c>
      <c r="G11477" s="343">
        <f t="shared" si="739"/>
        <v>15104.541600000266</v>
      </c>
      <c r="H11477" s="341">
        <v>302690</v>
      </c>
      <c r="I11477" s="341" t="s">
        <v>256</v>
      </c>
      <c r="J11477" s="341">
        <v>0.1</v>
      </c>
      <c r="K11477" s="341">
        <v>89.8</v>
      </c>
      <c r="L11477" s="342">
        <f t="shared" si="742"/>
        <v>8.98</v>
      </c>
      <c r="M11477" s="343">
        <f t="shared" si="740"/>
        <v>14987.359800000264</v>
      </c>
      <c r="N11477" s="336"/>
    </row>
    <row r="11478" spans="1:14">
      <c r="A11478" s="13"/>
      <c r="B11478" s="341">
        <v>302690</v>
      </c>
      <c r="C11478" s="341" t="s">
        <v>257</v>
      </c>
      <c r="D11478" s="341">
        <v>0.125</v>
      </c>
      <c r="E11478" s="341">
        <v>92.75</v>
      </c>
      <c r="F11478" s="342">
        <f t="shared" si="741"/>
        <v>11.59375</v>
      </c>
      <c r="G11478" s="343">
        <f t="shared" ref="G11478:G11541" si="743">G11472+F11478</f>
        <v>19987.866249999868</v>
      </c>
      <c r="H11478" s="341">
        <v>302690</v>
      </c>
      <c r="I11478" s="341" t="s">
        <v>257</v>
      </c>
      <c r="J11478" s="341">
        <v>0.125</v>
      </c>
      <c r="K11478" s="341">
        <v>92.3</v>
      </c>
      <c r="L11478" s="342">
        <f t="shared" si="742"/>
        <v>11.5375</v>
      </c>
      <c r="M11478" s="343">
        <f t="shared" si="740"/>
        <v>19827.753749999851</v>
      </c>
      <c r="N11478" s="13"/>
    </row>
    <row r="11479" spans="1:14">
      <c r="A11479" s="336"/>
      <c r="B11479" s="341">
        <v>302690</v>
      </c>
      <c r="C11479" s="341" t="s">
        <v>258</v>
      </c>
      <c r="D11479" s="341">
        <v>0.125</v>
      </c>
      <c r="E11479" s="341">
        <v>95.25</v>
      </c>
      <c r="F11479" s="342">
        <f t="shared" si="741"/>
        <v>11.90625</v>
      </c>
      <c r="G11479" s="343">
        <f t="shared" si="743"/>
        <v>20456.687499999822</v>
      </c>
      <c r="H11479" s="341">
        <v>302690</v>
      </c>
      <c r="I11479" s="341" t="s">
        <v>258</v>
      </c>
      <c r="J11479" s="341">
        <v>0.125</v>
      </c>
      <c r="K11479" s="341">
        <v>94.79</v>
      </c>
      <c r="L11479" s="342">
        <f t="shared" si="742"/>
        <v>11.848750000000001</v>
      </c>
      <c r="M11479" s="343">
        <f t="shared" si="740"/>
        <v>20293.18499999991</v>
      </c>
      <c r="N11479" s="336"/>
    </row>
    <row r="11480" spans="1:14">
      <c r="A11480" s="336"/>
      <c r="B11480" s="341">
        <v>302690</v>
      </c>
      <c r="C11480" s="341" t="s">
        <v>259</v>
      </c>
      <c r="D11480" s="341">
        <v>0.1</v>
      </c>
      <c r="E11480" s="341">
        <v>97.26</v>
      </c>
      <c r="F11480" s="342">
        <f t="shared" si="741"/>
        <v>9.7260000000000009</v>
      </c>
      <c r="G11480" s="343">
        <f t="shared" si="743"/>
        <v>16665.243999999795</v>
      </c>
      <c r="H11480" s="341">
        <v>302690</v>
      </c>
      <c r="I11480" s="341" t="s">
        <v>259</v>
      </c>
      <c r="J11480" s="341">
        <v>0.1</v>
      </c>
      <c r="K11480" s="341">
        <v>96.79</v>
      </c>
      <c r="L11480" s="342">
        <f t="shared" si="742"/>
        <v>9.679000000000002</v>
      </c>
      <c r="M11480" s="343">
        <f t="shared" ref="M11480:M11543" si="744">M11474+L11480</f>
        <v>16532.364999999751</v>
      </c>
      <c r="N11480" s="336"/>
    </row>
    <row r="11481" spans="1:14">
      <c r="A11481" s="336"/>
      <c r="B11481" s="341">
        <v>302690</v>
      </c>
      <c r="C11481" s="341" t="s">
        <v>260</v>
      </c>
      <c r="D11481" s="341">
        <v>0.1</v>
      </c>
      <c r="E11481" s="341">
        <v>126.25</v>
      </c>
      <c r="F11481" s="342">
        <f t="shared" si="741"/>
        <v>12.625</v>
      </c>
      <c r="G11481" s="343">
        <f t="shared" si="743"/>
        <v>19903.390999999847</v>
      </c>
      <c r="H11481" s="341">
        <v>302690</v>
      </c>
      <c r="I11481" s="341" t="s">
        <v>260</v>
      </c>
      <c r="J11481" s="341">
        <v>0.1</v>
      </c>
      <c r="K11481" s="341">
        <v>126.35</v>
      </c>
      <c r="L11481" s="342">
        <f t="shared" si="742"/>
        <v>12.635</v>
      </c>
      <c r="M11481" s="343">
        <f t="shared" si="744"/>
        <v>19242.938999999995</v>
      </c>
      <c r="N11481" s="336"/>
    </row>
    <row r="11482" spans="1:14">
      <c r="A11482" s="336"/>
      <c r="B11482" s="341">
        <v>302700</v>
      </c>
      <c r="C11482" s="341" t="s">
        <v>255</v>
      </c>
      <c r="D11482" s="341">
        <v>0.04</v>
      </c>
      <c r="E11482" s="341">
        <v>90.12</v>
      </c>
      <c r="F11482" s="342">
        <f t="shared" si="741"/>
        <v>3.6048000000000004</v>
      </c>
      <c r="G11482" s="343">
        <f t="shared" si="743"/>
        <v>6189.7752000001101</v>
      </c>
      <c r="H11482" s="341">
        <v>302700</v>
      </c>
      <c r="I11482" s="341" t="s">
        <v>255</v>
      </c>
      <c r="J11482" s="341">
        <v>0.04</v>
      </c>
      <c r="K11482" s="341">
        <v>89.93</v>
      </c>
      <c r="L11482" s="342">
        <f t="shared" si="742"/>
        <v>3.5972000000000004</v>
      </c>
      <c r="M11482" s="343">
        <f t="shared" si="744"/>
        <v>6140.3688000000848</v>
      </c>
      <c r="N11482" s="336"/>
    </row>
    <row r="11483" spans="1:14">
      <c r="A11483" s="336"/>
      <c r="B11483" s="341">
        <v>302700</v>
      </c>
      <c r="C11483" s="341" t="s">
        <v>256</v>
      </c>
      <c r="D11483" s="341">
        <v>0.1</v>
      </c>
      <c r="E11483" s="341">
        <v>90.12</v>
      </c>
      <c r="F11483" s="342">
        <f t="shared" si="741"/>
        <v>9.0120000000000005</v>
      </c>
      <c r="G11483" s="343">
        <f t="shared" si="743"/>
        <v>15113.553600000267</v>
      </c>
      <c r="H11483" s="341">
        <v>302700</v>
      </c>
      <c r="I11483" s="341" t="s">
        <v>256</v>
      </c>
      <c r="J11483" s="341">
        <v>0.1</v>
      </c>
      <c r="K11483" s="341">
        <v>89.93</v>
      </c>
      <c r="L11483" s="342">
        <f t="shared" si="742"/>
        <v>8.9930000000000003</v>
      </c>
      <c r="M11483" s="343">
        <f t="shared" si="744"/>
        <v>14996.352800000264</v>
      </c>
      <c r="N11483" s="336"/>
    </row>
    <row r="11484" spans="1:14">
      <c r="A11484" s="336"/>
      <c r="B11484" s="341">
        <v>302700</v>
      </c>
      <c r="C11484" s="341" t="s">
        <v>257</v>
      </c>
      <c r="D11484" s="341">
        <v>0.125</v>
      </c>
      <c r="E11484" s="341">
        <v>92.62</v>
      </c>
      <c r="F11484" s="342">
        <f t="shared" si="741"/>
        <v>11.577500000000001</v>
      </c>
      <c r="G11484" s="343">
        <f t="shared" si="743"/>
        <v>19999.443749999868</v>
      </c>
      <c r="H11484" s="341">
        <v>302700</v>
      </c>
      <c r="I11484" s="341" t="s">
        <v>257</v>
      </c>
      <c r="J11484" s="341">
        <v>0.125</v>
      </c>
      <c r="K11484" s="341">
        <v>92.43</v>
      </c>
      <c r="L11484" s="342">
        <f t="shared" si="742"/>
        <v>11.553750000000001</v>
      </c>
      <c r="M11484" s="343">
        <f t="shared" si="744"/>
        <v>19839.30749999985</v>
      </c>
      <c r="N11484" s="336"/>
    </row>
    <row r="11485" spans="1:14">
      <c r="A11485" s="13"/>
      <c r="B11485" s="341">
        <v>302700</v>
      </c>
      <c r="C11485" s="341" t="s">
        <v>258</v>
      </c>
      <c r="D11485" s="341">
        <v>0.125</v>
      </c>
      <c r="E11485" s="341">
        <v>95.12</v>
      </c>
      <c r="F11485" s="342">
        <f t="shared" si="741"/>
        <v>11.89</v>
      </c>
      <c r="G11485" s="343">
        <f t="shared" si="743"/>
        <v>20468.577499999821</v>
      </c>
      <c r="H11485" s="341">
        <v>302700</v>
      </c>
      <c r="I11485" s="341" t="s">
        <v>258</v>
      </c>
      <c r="J11485" s="341">
        <v>0.125</v>
      </c>
      <c r="K11485" s="341">
        <v>94.92</v>
      </c>
      <c r="L11485" s="342">
        <f t="shared" si="742"/>
        <v>11.865</v>
      </c>
      <c r="M11485" s="343">
        <f t="shared" si="744"/>
        <v>20305.049999999912</v>
      </c>
      <c r="N11485" s="13"/>
    </row>
    <row r="11486" spans="1:14">
      <c r="A11486" s="336"/>
      <c r="B11486" s="341">
        <v>302700</v>
      </c>
      <c r="C11486" s="341" t="s">
        <v>259</v>
      </c>
      <c r="D11486" s="341">
        <v>0.1</v>
      </c>
      <c r="E11486" s="341">
        <v>97.12</v>
      </c>
      <c r="F11486" s="342">
        <f t="shared" si="741"/>
        <v>9.7120000000000015</v>
      </c>
      <c r="G11486" s="343">
        <f t="shared" si="743"/>
        <v>16674.955999999795</v>
      </c>
      <c r="H11486" s="341">
        <v>302700</v>
      </c>
      <c r="I11486" s="341" t="s">
        <v>259</v>
      </c>
      <c r="J11486" s="341">
        <v>0.1</v>
      </c>
      <c r="K11486" s="341">
        <v>96.92</v>
      </c>
      <c r="L11486" s="342">
        <f t="shared" si="742"/>
        <v>9.6920000000000002</v>
      </c>
      <c r="M11486" s="343">
        <f t="shared" si="744"/>
        <v>16542.05699999975</v>
      </c>
      <c r="N11486" s="336"/>
    </row>
    <row r="11487" spans="1:14">
      <c r="A11487" s="336"/>
      <c r="B11487" s="341">
        <v>302700</v>
      </c>
      <c r="C11487" s="341" t="s">
        <v>260</v>
      </c>
      <c r="D11487" s="341">
        <v>0.1</v>
      </c>
      <c r="E11487" s="341">
        <v>126.51</v>
      </c>
      <c r="F11487" s="342">
        <f t="shared" si="741"/>
        <v>12.651000000000002</v>
      </c>
      <c r="G11487" s="343">
        <f t="shared" si="743"/>
        <v>19916.041999999848</v>
      </c>
      <c r="H11487" s="341">
        <v>302700</v>
      </c>
      <c r="I11487" s="341" t="s">
        <v>260</v>
      </c>
      <c r="J11487" s="341">
        <v>0.1</v>
      </c>
      <c r="K11487" s="341">
        <v>126.56</v>
      </c>
      <c r="L11487" s="342">
        <f t="shared" si="742"/>
        <v>12.656000000000001</v>
      </c>
      <c r="M11487" s="343">
        <f t="shared" si="744"/>
        <v>19255.594999999994</v>
      </c>
      <c r="N11487" s="336"/>
    </row>
    <row r="11488" spans="1:14">
      <c r="A11488" s="336"/>
      <c r="B11488" s="341">
        <v>302702.46399999998</v>
      </c>
      <c r="C11488" s="341" t="s">
        <v>255</v>
      </c>
      <c r="D11488" s="341">
        <v>0.04</v>
      </c>
      <c r="E11488" s="341">
        <v>22.19</v>
      </c>
      <c r="F11488" s="342">
        <f t="shared" si="741"/>
        <v>0.88760000000000006</v>
      </c>
      <c r="G11488" s="343">
        <f t="shared" si="743"/>
        <v>6190.6628000001101</v>
      </c>
      <c r="H11488" s="341">
        <v>302702.46399999998</v>
      </c>
      <c r="I11488" s="341" t="s">
        <v>255</v>
      </c>
      <c r="J11488" s="341">
        <v>0.04</v>
      </c>
      <c r="K11488" s="341">
        <v>22.18</v>
      </c>
      <c r="L11488" s="342">
        <f t="shared" si="742"/>
        <v>0.88719999999999999</v>
      </c>
      <c r="M11488" s="343">
        <f t="shared" si="744"/>
        <v>6141.2560000000849</v>
      </c>
      <c r="N11488" s="336"/>
    </row>
    <row r="11489" spans="1:14">
      <c r="A11489" s="336"/>
      <c r="B11489" s="341">
        <v>302702.46399999998</v>
      </c>
      <c r="C11489" s="341" t="s">
        <v>256</v>
      </c>
      <c r="D11489" s="341">
        <v>0.1</v>
      </c>
      <c r="E11489" s="341">
        <v>22.19</v>
      </c>
      <c r="F11489" s="342">
        <f t="shared" si="741"/>
        <v>2.2190000000000003</v>
      </c>
      <c r="G11489" s="343">
        <f t="shared" si="743"/>
        <v>15115.772600000266</v>
      </c>
      <c r="H11489" s="341">
        <v>302702.46399999998</v>
      </c>
      <c r="I11489" s="341" t="s">
        <v>256</v>
      </c>
      <c r="J11489" s="341">
        <v>0.1</v>
      </c>
      <c r="K11489" s="341">
        <v>22.18</v>
      </c>
      <c r="L11489" s="342">
        <f t="shared" si="742"/>
        <v>2.218</v>
      </c>
      <c r="M11489" s="343">
        <f t="shared" si="744"/>
        <v>14998.570800000265</v>
      </c>
      <c r="N11489" s="336"/>
    </row>
    <row r="11490" spans="1:14">
      <c r="A11490" s="336"/>
      <c r="B11490" s="341">
        <v>302702.46399999998</v>
      </c>
      <c r="C11490" s="341" t="s">
        <v>257</v>
      </c>
      <c r="D11490" s="341">
        <v>0.125</v>
      </c>
      <c r="E11490" s="341">
        <v>22.8</v>
      </c>
      <c r="F11490" s="342">
        <f t="shared" si="741"/>
        <v>2.85</v>
      </c>
      <c r="G11490" s="343">
        <f t="shared" si="743"/>
        <v>20002.293749999866</v>
      </c>
      <c r="H11490" s="341">
        <v>302702.46399999998</v>
      </c>
      <c r="I11490" s="341" t="s">
        <v>257</v>
      </c>
      <c r="J11490" s="341">
        <v>0.125</v>
      </c>
      <c r="K11490" s="341">
        <v>22.79</v>
      </c>
      <c r="L11490" s="342">
        <f t="shared" si="742"/>
        <v>2.8487499999999999</v>
      </c>
      <c r="M11490" s="343">
        <f t="shared" si="744"/>
        <v>19842.156249999851</v>
      </c>
      <c r="N11490" s="336"/>
    </row>
    <row r="11491" spans="1:14">
      <c r="A11491" s="336"/>
      <c r="B11491" s="341">
        <v>302702.46399999998</v>
      </c>
      <c r="C11491" s="341" t="s">
        <v>258</v>
      </c>
      <c r="D11491" s="341">
        <v>0.125</v>
      </c>
      <c r="E11491" s="341">
        <v>23.42</v>
      </c>
      <c r="F11491" s="342">
        <f t="shared" si="741"/>
        <v>2.9275000000000002</v>
      </c>
      <c r="G11491" s="343">
        <f t="shared" si="743"/>
        <v>20471.504999999823</v>
      </c>
      <c r="H11491" s="341">
        <v>302702.46399999998</v>
      </c>
      <c r="I11491" s="341" t="s">
        <v>258</v>
      </c>
      <c r="J11491" s="341">
        <v>0.125</v>
      </c>
      <c r="K11491" s="341">
        <v>23.41</v>
      </c>
      <c r="L11491" s="342">
        <f t="shared" si="742"/>
        <v>2.92625</v>
      </c>
      <c r="M11491" s="343">
        <f t="shared" si="744"/>
        <v>20307.976249999912</v>
      </c>
      <c r="N11491" s="336"/>
    </row>
    <row r="11492" spans="1:14">
      <c r="A11492" s="13"/>
      <c r="B11492" s="341">
        <v>302702.46399999998</v>
      </c>
      <c r="C11492" s="341" t="s">
        <v>259</v>
      </c>
      <c r="D11492" s="341">
        <v>0.1</v>
      </c>
      <c r="E11492" s="341">
        <v>23.91</v>
      </c>
      <c r="F11492" s="342">
        <f t="shared" si="741"/>
        <v>2.391</v>
      </c>
      <c r="G11492" s="343">
        <f t="shared" si="743"/>
        <v>16677.346999999794</v>
      </c>
      <c r="H11492" s="341">
        <v>302702.46399999998</v>
      </c>
      <c r="I11492" s="341" t="s">
        <v>259</v>
      </c>
      <c r="J11492" s="341">
        <v>0.1</v>
      </c>
      <c r="K11492" s="341">
        <v>23.9</v>
      </c>
      <c r="L11492" s="342">
        <f t="shared" si="742"/>
        <v>2.39</v>
      </c>
      <c r="M11492" s="343">
        <f t="shared" si="744"/>
        <v>16544.446999999749</v>
      </c>
      <c r="N11492" s="13"/>
    </row>
    <row r="11493" spans="1:14">
      <c r="A11493" s="336"/>
      <c r="B11493" s="341">
        <v>302702.46399999998</v>
      </c>
      <c r="C11493" s="341" t="s">
        <v>260</v>
      </c>
      <c r="D11493" s="341">
        <v>0.1</v>
      </c>
      <c r="E11493" s="341">
        <v>31.22</v>
      </c>
      <c r="F11493" s="342">
        <f t="shared" si="741"/>
        <v>3.1219999999999999</v>
      </c>
      <c r="G11493" s="343">
        <f t="shared" si="743"/>
        <v>19919.163999999848</v>
      </c>
      <c r="H11493" s="341">
        <v>302702.46399999998</v>
      </c>
      <c r="I11493" s="341" t="s">
        <v>260</v>
      </c>
      <c r="J11493" s="341">
        <v>0.1</v>
      </c>
      <c r="K11493" s="341">
        <v>31.22</v>
      </c>
      <c r="L11493" s="342">
        <f t="shared" si="742"/>
        <v>3.1219999999999999</v>
      </c>
      <c r="M11493" s="343">
        <f t="shared" si="744"/>
        <v>19258.716999999993</v>
      </c>
      <c r="N11493" s="336"/>
    </row>
    <row r="11494" spans="1:14">
      <c r="A11494" s="336"/>
      <c r="B11494" s="341">
        <v>302710</v>
      </c>
      <c r="C11494" s="341" t="s">
        <v>255</v>
      </c>
      <c r="D11494" s="341">
        <v>0.04</v>
      </c>
      <c r="E11494" s="341">
        <v>67.84</v>
      </c>
      <c r="F11494" s="342">
        <f t="shared" si="741"/>
        <v>2.7136</v>
      </c>
      <c r="G11494" s="343">
        <f t="shared" si="743"/>
        <v>6193.3764000001102</v>
      </c>
      <c r="H11494" s="341">
        <v>302710</v>
      </c>
      <c r="I11494" s="341" t="s">
        <v>255</v>
      </c>
      <c r="J11494" s="341">
        <v>0.04</v>
      </c>
      <c r="K11494" s="341">
        <v>67.84</v>
      </c>
      <c r="L11494" s="342">
        <f t="shared" si="742"/>
        <v>2.7136</v>
      </c>
      <c r="M11494" s="343">
        <f t="shared" si="744"/>
        <v>6143.9696000000849</v>
      </c>
      <c r="N11494" s="336"/>
    </row>
    <row r="11495" spans="1:14">
      <c r="A11495" s="336"/>
      <c r="B11495" s="341">
        <v>302710</v>
      </c>
      <c r="C11495" s="341" t="s">
        <v>256</v>
      </c>
      <c r="D11495" s="341">
        <v>0.1</v>
      </c>
      <c r="E11495" s="341">
        <v>67.84</v>
      </c>
      <c r="F11495" s="342">
        <f t="shared" si="741"/>
        <v>6.7840000000000007</v>
      </c>
      <c r="G11495" s="343">
        <f t="shared" si="743"/>
        <v>15122.556600000265</v>
      </c>
      <c r="H11495" s="341">
        <v>302710</v>
      </c>
      <c r="I11495" s="341" t="s">
        <v>256</v>
      </c>
      <c r="J11495" s="341">
        <v>0.1</v>
      </c>
      <c r="K11495" s="341">
        <v>67.84</v>
      </c>
      <c r="L11495" s="342">
        <f t="shared" si="742"/>
        <v>6.7840000000000007</v>
      </c>
      <c r="M11495" s="343">
        <f t="shared" si="744"/>
        <v>15005.354800000265</v>
      </c>
      <c r="N11495" s="336"/>
    </row>
    <row r="11496" spans="1:14">
      <c r="A11496" s="336"/>
      <c r="B11496" s="341">
        <v>302710</v>
      </c>
      <c r="C11496" s="341" t="s">
        <v>257</v>
      </c>
      <c r="D11496" s="341">
        <v>0.125</v>
      </c>
      <c r="E11496" s="341">
        <v>69.73</v>
      </c>
      <c r="F11496" s="342">
        <f t="shared" si="741"/>
        <v>8.7162500000000005</v>
      </c>
      <c r="G11496" s="343">
        <f t="shared" si="743"/>
        <v>20011.009999999867</v>
      </c>
      <c r="H11496" s="341">
        <v>302710</v>
      </c>
      <c r="I11496" s="341" t="s">
        <v>257</v>
      </c>
      <c r="J11496" s="341">
        <v>0.125</v>
      </c>
      <c r="K11496" s="341">
        <v>69.72</v>
      </c>
      <c r="L11496" s="342">
        <f t="shared" si="742"/>
        <v>8.7149999999999999</v>
      </c>
      <c r="M11496" s="343">
        <f t="shared" si="744"/>
        <v>19850.871249999851</v>
      </c>
      <c r="N11496" s="336"/>
    </row>
    <row r="11497" spans="1:14">
      <c r="A11497" s="336"/>
      <c r="B11497" s="341">
        <v>302710</v>
      </c>
      <c r="C11497" s="341" t="s">
        <v>258</v>
      </c>
      <c r="D11497" s="341">
        <v>0.125</v>
      </c>
      <c r="E11497" s="341">
        <v>71.61</v>
      </c>
      <c r="F11497" s="342">
        <f t="shared" si="741"/>
        <v>8.9512499999999999</v>
      </c>
      <c r="G11497" s="343">
        <f t="shared" si="743"/>
        <v>20480.456249999821</v>
      </c>
      <c r="H11497" s="341">
        <v>302710</v>
      </c>
      <c r="I11497" s="341" t="s">
        <v>258</v>
      </c>
      <c r="J11497" s="341">
        <v>0.125</v>
      </c>
      <c r="K11497" s="341">
        <v>71.61</v>
      </c>
      <c r="L11497" s="342">
        <f t="shared" si="742"/>
        <v>8.9512499999999999</v>
      </c>
      <c r="M11497" s="343">
        <f t="shared" si="744"/>
        <v>20316.927499999911</v>
      </c>
      <c r="N11497" s="336"/>
    </row>
    <row r="11498" spans="1:14">
      <c r="A11498" s="336"/>
      <c r="B11498" s="341">
        <v>302710</v>
      </c>
      <c r="C11498" s="341" t="s">
        <v>259</v>
      </c>
      <c r="D11498" s="341">
        <v>0.1</v>
      </c>
      <c r="E11498" s="341">
        <v>73.12</v>
      </c>
      <c r="F11498" s="342">
        <f t="shared" si="741"/>
        <v>7.3120000000000012</v>
      </c>
      <c r="G11498" s="343">
        <f t="shared" si="743"/>
        <v>16684.658999999796</v>
      </c>
      <c r="H11498" s="341">
        <v>302710</v>
      </c>
      <c r="I11498" s="341" t="s">
        <v>259</v>
      </c>
      <c r="J11498" s="341">
        <v>0.1</v>
      </c>
      <c r="K11498" s="341">
        <v>73.12</v>
      </c>
      <c r="L11498" s="342">
        <f t="shared" si="742"/>
        <v>7.3120000000000012</v>
      </c>
      <c r="M11498" s="343">
        <f t="shared" si="744"/>
        <v>16551.758999999751</v>
      </c>
      <c r="N11498" s="336"/>
    </row>
    <row r="11499" spans="1:14">
      <c r="A11499" s="13"/>
      <c r="B11499" s="341">
        <v>302710</v>
      </c>
      <c r="C11499" s="341" t="s">
        <v>260</v>
      </c>
      <c r="D11499" s="341">
        <v>0.1</v>
      </c>
      <c r="E11499" s="341">
        <v>95.5</v>
      </c>
      <c r="F11499" s="342">
        <f t="shared" si="741"/>
        <v>9.5500000000000007</v>
      </c>
      <c r="G11499" s="343">
        <f t="shared" si="743"/>
        <v>19928.713999999847</v>
      </c>
      <c r="H11499" s="341">
        <v>302710</v>
      </c>
      <c r="I11499" s="341" t="s">
        <v>260</v>
      </c>
      <c r="J11499" s="341">
        <v>0.1</v>
      </c>
      <c r="K11499" s="341">
        <v>95.5</v>
      </c>
      <c r="L11499" s="342">
        <f t="shared" si="742"/>
        <v>9.5500000000000007</v>
      </c>
      <c r="M11499" s="343">
        <f t="shared" si="744"/>
        <v>19268.266999999993</v>
      </c>
      <c r="N11499" s="13"/>
    </row>
    <row r="11500" spans="1:14">
      <c r="A11500" s="336"/>
      <c r="B11500" s="341">
        <v>302720</v>
      </c>
      <c r="C11500" s="341" t="s">
        <v>255</v>
      </c>
      <c r="D11500" s="341">
        <v>0.04</v>
      </c>
      <c r="E11500" s="341">
        <v>90.02</v>
      </c>
      <c r="F11500" s="342">
        <f t="shared" si="741"/>
        <v>3.6008</v>
      </c>
      <c r="G11500" s="343">
        <f t="shared" si="743"/>
        <v>6196.9772000001103</v>
      </c>
      <c r="H11500" s="341">
        <v>302720</v>
      </c>
      <c r="I11500" s="341" t="s">
        <v>255</v>
      </c>
      <c r="J11500" s="341">
        <v>0.04</v>
      </c>
      <c r="K11500" s="341">
        <v>90.02</v>
      </c>
      <c r="L11500" s="342">
        <f t="shared" si="742"/>
        <v>3.6008</v>
      </c>
      <c r="M11500" s="343">
        <f t="shared" si="744"/>
        <v>6147.5704000000851</v>
      </c>
      <c r="N11500" s="336"/>
    </row>
    <row r="11501" spans="1:14">
      <c r="A11501" s="336"/>
      <c r="B11501" s="341">
        <v>302720</v>
      </c>
      <c r="C11501" s="341" t="s">
        <v>256</v>
      </c>
      <c r="D11501" s="341">
        <v>0.1</v>
      </c>
      <c r="E11501" s="341">
        <v>90.02</v>
      </c>
      <c r="F11501" s="342">
        <f t="shared" si="741"/>
        <v>9.0020000000000007</v>
      </c>
      <c r="G11501" s="343">
        <f t="shared" si="743"/>
        <v>15131.558600000266</v>
      </c>
      <c r="H11501" s="341">
        <v>302720</v>
      </c>
      <c r="I11501" s="341" t="s">
        <v>256</v>
      </c>
      <c r="J11501" s="341">
        <v>0.1</v>
      </c>
      <c r="K11501" s="341">
        <v>90.02</v>
      </c>
      <c r="L11501" s="342">
        <f t="shared" si="742"/>
        <v>9.0020000000000007</v>
      </c>
      <c r="M11501" s="343">
        <f t="shared" si="744"/>
        <v>15014.356800000265</v>
      </c>
      <c r="N11501" s="336"/>
    </row>
    <row r="11502" spans="1:14">
      <c r="A11502" s="336"/>
      <c r="B11502" s="341">
        <v>302720</v>
      </c>
      <c r="C11502" s="341" t="s">
        <v>257</v>
      </c>
      <c r="D11502" s="341">
        <v>0.125</v>
      </c>
      <c r="E11502" s="341">
        <v>92.52</v>
      </c>
      <c r="F11502" s="342">
        <f t="shared" si="741"/>
        <v>11.565</v>
      </c>
      <c r="G11502" s="343">
        <f t="shared" si="743"/>
        <v>20022.574999999866</v>
      </c>
      <c r="H11502" s="341">
        <v>302720</v>
      </c>
      <c r="I11502" s="341" t="s">
        <v>257</v>
      </c>
      <c r="J11502" s="341">
        <v>0.125</v>
      </c>
      <c r="K11502" s="341">
        <v>92.52</v>
      </c>
      <c r="L11502" s="342">
        <f t="shared" si="742"/>
        <v>11.565</v>
      </c>
      <c r="M11502" s="343">
        <f t="shared" si="744"/>
        <v>19862.43624999985</v>
      </c>
      <c r="N11502" s="336"/>
    </row>
    <row r="11503" spans="1:14">
      <c r="A11503" s="336"/>
      <c r="B11503" s="341">
        <v>302720</v>
      </c>
      <c r="C11503" s="341" t="s">
        <v>258</v>
      </c>
      <c r="D11503" s="341">
        <v>0.125</v>
      </c>
      <c r="E11503" s="341">
        <v>95.02</v>
      </c>
      <c r="F11503" s="342">
        <f t="shared" si="741"/>
        <v>11.8775</v>
      </c>
      <c r="G11503" s="343">
        <f t="shared" si="743"/>
        <v>20492.33374999982</v>
      </c>
      <c r="H11503" s="341">
        <v>302720</v>
      </c>
      <c r="I11503" s="341" t="s">
        <v>258</v>
      </c>
      <c r="J11503" s="341">
        <v>0.125</v>
      </c>
      <c r="K11503" s="341">
        <v>95.02</v>
      </c>
      <c r="L11503" s="342">
        <f t="shared" si="742"/>
        <v>11.8775</v>
      </c>
      <c r="M11503" s="343">
        <f t="shared" si="744"/>
        <v>20328.804999999909</v>
      </c>
      <c r="N11503" s="336"/>
    </row>
    <row r="11504" spans="1:14">
      <c r="A11504" s="336"/>
      <c r="B11504" s="341">
        <v>302720</v>
      </c>
      <c r="C11504" s="341" t="s">
        <v>259</v>
      </c>
      <c r="D11504" s="341">
        <v>0.1</v>
      </c>
      <c r="E11504" s="341">
        <v>97.02</v>
      </c>
      <c r="F11504" s="342">
        <f t="shared" si="741"/>
        <v>9.702</v>
      </c>
      <c r="G11504" s="343">
        <f t="shared" si="743"/>
        <v>16694.360999999797</v>
      </c>
      <c r="H11504" s="341">
        <v>302720</v>
      </c>
      <c r="I11504" s="341" t="s">
        <v>259</v>
      </c>
      <c r="J11504" s="341">
        <v>0.1</v>
      </c>
      <c r="K11504" s="341">
        <v>97.02</v>
      </c>
      <c r="L11504" s="342">
        <f t="shared" si="742"/>
        <v>9.702</v>
      </c>
      <c r="M11504" s="343">
        <f t="shared" si="744"/>
        <v>16561.460999999752</v>
      </c>
      <c r="N11504" s="336"/>
    </row>
    <row r="11505" spans="1:14">
      <c r="A11505" s="336"/>
      <c r="B11505" s="341">
        <v>302720</v>
      </c>
      <c r="C11505" s="341" t="s">
        <v>260</v>
      </c>
      <c r="D11505" s="341">
        <v>0.1</v>
      </c>
      <c r="E11505" s="341">
        <v>126.72</v>
      </c>
      <c r="F11505" s="342">
        <f t="shared" si="741"/>
        <v>12.672000000000001</v>
      </c>
      <c r="G11505" s="343">
        <f t="shared" si="743"/>
        <v>19941.385999999846</v>
      </c>
      <c r="H11505" s="341">
        <v>302720</v>
      </c>
      <c r="I11505" s="341" t="s">
        <v>260</v>
      </c>
      <c r="J11505" s="341">
        <v>0.1</v>
      </c>
      <c r="K11505" s="341">
        <v>126.72</v>
      </c>
      <c r="L11505" s="342">
        <f t="shared" si="742"/>
        <v>12.672000000000001</v>
      </c>
      <c r="M11505" s="343">
        <f t="shared" si="744"/>
        <v>19280.938999999991</v>
      </c>
      <c r="N11505" s="336"/>
    </row>
    <row r="11506" spans="1:14">
      <c r="A11506" s="13"/>
      <c r="B11506" s="341">
        <v>302730</v>
      </c>
      <c r="C11506" s="341" t="s">
        <v>255</v>
      </c>
      <c r="D11506" s="341">
        <v>0.04</v>
      </c>
      <c r="E11506" s="341">
        <v>90.02</v>
      </c>
      <c r="F11506" s="342">
        <f t="shared" si="741"/>
        <v>3.6008</v>
      </c>
      <c r="G11506" s="343">
        <f t="shared" si="743"/>
        <v>6200.5780000001105</v>
      </c>
      <c r="H11506" s="341">
        <v>302730</v>
      </c>
      <c r="I11506" s="341" t="s">
        <v>255</v>
      </c>
      <c r="J11506" s="341">
        <v>0.04</v>
      </c>
      <c r="K11506" s="341">
        <v>90.02</v>
      </c>
      <c r="L11506" s="342">
        <f t="shared" si="742"/>
        <v>3.6008</v>
      </c>
      <c r="M11506" s="343">
        <f t="shared" si="744"/>
        <v>6151.1712000000853</v>
      </c>
      <c r="N11506" s="13"/>
    </row>
    <row r="11507" spans="1:14">
      <c r="A11507" s="336"/>
      <c r="B11507" s="341">
        <v>302730</v>
      </c>
      <c r="C11507" s="341" t="s">
        <v>256</v>
      </c>
      <c r="D11507" s="341">
        <v>0.1</v>
      </c>
      <c r="E11507" s="341">
        <v>90.02</v>
      </c>
      <c r="F11507" s="342">
        <f t="shared" si="741"/>
        <v>9.0020000000000007</v>
      </c>
      <c r="G11507" s="343">
        <f t="shared" si="743"/>
        <v>15140.560600000266</v>
      </c>
      <c r="H11507" s="341">
        <v>302730</v>
      </c>
      <c r="I11507" s="341" t="s">
        <v>256</v>
      </c>
      <c r="J11507" s="341">
        <v>0.1</v>
      </c>
      <c r="K11507" s="341">
        <v>90.02</v>
      </c>
      <c r="L11507" s="342">
        <f t="shared" si="742"/>
        <v>9.0020000000000007</v>
      </c>
      <c r="M11507" s="343">
        <f t="shared" si="744"/>
        <v>15023.358800000266</v>
      </c>
      <c r="N11507" s="336"/>
    </row>
    <row r="11508" spans="1:14">
      <c r="A11508" s="336"/>
      <c r="B11508" s="341">
        <v>302730</v>
      </c>
      <c r="C11508" s="341" t="s">
        <v>257</v>
      </c>
      <c r="D11508" s="341">
        <v>0.125</v>
      </c>
      <c r="E11508" s="341">
        <v>92.52</v>
      </c>
      <c r="F11508" s="342">
        <f t="shared" si="741"/>
        <v>11.565</v>
      </c>
      <c r="G11508" s="343">
        <f t="shared" si="743"/>
        <v>20034.139999999865</v>
      </c>
      <c r="H11508" s="341">
        <v>302730</v>
      </c>
      <c r="I11508" s="341" t="s">
        <v>257</v>
      </c>
      <c r="J11508" s="341">
        <v>0.125</v>
      </c>
      <c r="K11508" s="341">
        <v>92.52</v>
      </c>
      <c r="L11508" s="342">
        <f t="shared" si="742"/>
        <v>11.565</v>
      </c>
      <c r="M11508" s="343">
        <f t="shared" si="744"/>
        <v>19874.001249999848</v>
      </c>
      <c r="N11508" s="336"/>
    </row>
    <row r="11509" spans="1:14">
      <c r="A11509" s="336"/>
      <c r="B11509" s="341">
        <v>302730</v>
      </c>
      <c r="C11509" s="341" t="s">
        <v>258</v>
      </c>
      <c r="D11509" s="341">
        <v>0.125</v>
      </c>
      <c r="E11509" s="341">
        <v>95.02</v>
      </c>
      <c r="F11509" s="342">
        <f t="shared" si="741"/>
        <v>11.8775</v>
      </c>
      <c r="G11509" s="343">
        <f t="shared" si="743"/>
        <v>20504.211249999818</v>
      </c>
      <c r="H11509" s="341">
        <v>302730</v>
      </c>
      <c r="I11509" s="341" t="s">
        <v>258</v>
      </c>
      <c r="J11509" s="341">
        <v>0.125</v>
      </c>
      <c r="K11509" s="341">
        <v>95.02</v>
      </c>
      <c r="L11509" s="342">
        <f t="shared" si="742"/>
        <v>11.8775</v>
      </c>
      <c r="M11509" s="343">
        <f t="shared" si="744"/>
        <v>20340.682499999908</v>
      </c>
      <c r="N11509" s="336"/>
    </row>
    <row r="11510" spans="1:14">
      <c r="A11510" s="336"/>
      <c r="B11510" s="341">
        <v>302730</v>
      </c>
      <c r="C11510" s="341" t="s">
        <v>259</v>
      </c>
      <c r="D11510" s="341">
        <v>0.1</v>
      </c>
      <c r="E11510" s="341">
        <v>97.02</v>
      </c>
      <c r="F11510" s="342">
        <f t="shared" si="741"/>
        <v>9.702</v>
      </c>
      <c r="G11510" s="343">
        <f t="shared" si="743"/>
        <v>16704.062999999798</v>
      </c>
      <c r="H11510" s="341">
        <v>302730</v>
      </c>
      <c r="I11510" s="341" t="s">
        <v>259</v>
      </c>
      <c r="J11510" s="341">
        <v>0.1</v>
      </c>
      <c r="K11510" s="341">
        <v>97.02</v>
      </c>
      <c r="L11510" s="342">
        <f t="shared" si="742"/>
        <v>9.702</v>
      </c>
      <c r="M11510" s="343">
        <f t="shared" si="744"/>
        <v>16571.162999999753</v>
      </c>
      <c r="N11510" s="336"/>
    </row>
    <row r="11511" spans="1:14">
      <c r="A11511" s="336"/>
      <c r="B11511" s="341">
        <v>302730</v>
      </c>
      <c r="C11511" s="341" t="s">
        <v>260</v>
      </c>
      <c r="D11511" s="341">
        <v>0.1</v>
      </c>
      <c r="E11511" s="341">
        <v>126.72</v>
      </c>
      <c r="F11511" s="342">
        <f t="shared" si="741"/>
        <v>12.672000000000001</v>
      </c>
      <c r="G11511" s="343">
        <f t="shared" si="743"/>
        <v>19954.057999999844</v>
      </c>
      <c r="H11511" s="341">
        <v>302730</v>
      </c>
      <c r="I11511" s="341" t="s">
        <v>260</v>
      </c>
      <c r="J11511" s="341">
        <v>0.1</v>
      </c>
      <c r="K11511" s="341">
        <v>126.72</v>
      </c>
      <c r="L11511" s="342">
        <f t="shared" si="742"/>
        <v>12.672000000000001</v>
      </c>
      <c r="M11511" s="343">
        <f t="shared" si="744"/>
        <v>19293.61099999999</v>
      </c>
      <c r="N11511" s="336"/>
    </row>
    <row r="11512" spans="1:14">
      <c r="A11512" s="336"/>
      <c r="B11512" s="341">
        <v>302740</v>
      </c>
      <c r="C11512" s="341" t="s">
        <v>255</v>
      </c>
      <c r="D11512" s="341">
        <v>0.04</v>
      </c>
      <c r="E11512" s="341">
        <v>90.02</v>
      </c>
      <c r="F11512" s="342">
        <f t="shared" si="741"/>
        <v>3.6008</v>
      </c>
      <c r="G11512" s="343">
        <f t="shared" si="743"/>
        <v>6204.1788000001106</v>
      </c>
      <c r="H11512" s="341">
        <v>302740</v>
      </c>
      <c r="I11512" s="341" t="s">
        <v>255</v>
      </c>
      <c r="J11512" s="341">
        <v>0.04</v>
      </c>
      <c r="K11512" s="341">
        <v>90.02</v>
      </c>
      <c r="L11512" s="342">
        <f t="shared" si="742"/>
        <v>3.6008</v>
      </c>
      <c r="M11512" s="343">
        <f t="shared" si="744"/>
        <v>6154.7720000000854</v>
      </c>
      <c r="N11512" s="336"/>
    </row>
    <row r="11513" spans="1:14">
      <c r="A11513" s="13"/>
      <c r="B11513" s="341">
        <v>302740</v>
      </c>
      <c r="C11513" s="341" t="s">
        <v>256</v>
      </c>
      <c r="D11513" s="341">
        <v>0.1</v>
      </c>
      <c r="E11513" s="341">
        <v>90.02</v>
      </c>
      <c r="F11513" s="342">
        <f t="shared" si="741"/>
        <v>9.0020000000000007</v>
      </c>
      <c r="G11513" s="343">
        <f t="shared" si="743"/>
        <v>15149.562600000267</v>
      </c>
      <c r="H11513" s="341">
        <v>302740</v>
      </c>
      <c r="I11513" s="341" t="s">
        <v>256</v>
      </c>
      <c r="J11513" s="341">
        <v>0.1</v>
      </c>
      <c r="K11513" s="341">
        <v>90.02</v>
      </c>
      <c r="L11513" s="342">
        <f t="shared" si="742"/>
        <v>9.0020000000000007</v>
      </c>
      <c r="M11513" s="343">
        <f t="shared" si="744"/>
        <v>15032.360800000266</v>
      </c>
      <c r="N11513" s="13"/>
    </row>
    <row r="11514" spans="1:14">
      <c r="A11514" s="336"/>
      <c r="B11514" s="341">
        <v>302740</v>
      </c>
      <c r="C11514" s="341" t="s">
        <v>257</v>
      </c>
      <c r="D11514" s="341">
        <v>0.125</v>
      </c>
      <c r="E11514" s="341">
        <v>92.52</v>
      </c>
      <c r="F11514" s="342">
        <f t="shared" si="741"/>
        <v>11.565</v>
      </c>
      <c r="G11514" s="343">
        <f t="shared" si="743"/>
        <v>20045.704999999864</v>
      </c>
      <c r="H11514" s="341">
        <v>302740</v>
      </c>
      <c r="I11514" s="341" t="s">
        <v>257</v>
      </c>
      <c r="J11514" s="341">
        <v>0.125</v>
      </c>
      <c r="K11514" s="341">
        <v>92.52</v>
      </c>
      <c r="L11514" s="342">
        <f t="shared" si="742"/>
        <v>11.565</v>
      </c>
      <c r="M11514" s="343">
        <f t="shared" si="744"/>
        <v>19885.566249999847</v>
      </c>
      <c r="N11514" s="336"/>
    </row>
    <row r="11515" spans="1:14">
      <c r="A11515" s="336"/>
      <c r="B11515" s="341">
        <v>302740</v>
      </c>
      <c r="C11515" s="341" t="s">
        <v>258</v>
      </c>
      <c r="D11515" s="341">
        <v>0.125</v>
      </c>
      <c r="E11515" s="341">
        <v>95.02</v>
      </c>
      <c r="F11515" s="342">
        <f t="shared" si="741"/>
        <v>11.8775</v>
      </c>
      <c r="G11515" s="343">
        <f t="shared" si="743"/>
        <v>20516.088749999817</v>
      </c>
      <c r="H11515" s="341">
        <v>302740</v>
      </c>
      <c r="I11515" s="341" t="s">
        <v>258</v>
      </c>
      <c r="J11515" s="341">
        <v>0.125</v>
      </c>
      <c r="K11515" s="341">
        <v>95.02</v>
      </c>
      <c r="L11515" s="342">
        <f t="shared" si="742"/>
        <v>11.8775</v>
      </c>
      <c r="M11515" s="343">
        <f t="shared" si="744"/>
        <v>20352.559999999907</v>
      </c>
      <c r="N11515" s="336"/>
    </row>
    <row r="11516" spans="1:14">
      <c r="A11516" s="336"/>
      <c r="B11516" s="341">
        <v>302740</v>
      </c>
      <c r="C11516" s="341" t="s">
        <v>259</v>
      </c>
      <c r="D11516" s="341">
        <v>0.1</v>
      </c>
      <c r="E11516" s="341">
        <v>97.02</v>
      </c>
      <c r="F11516" s="342">
        <f t="shared" si="741"/>
        <v>9.702</v>
      </c>
      <c r="G11516" s="343">
        <f t="shared" si="743"/>
        <v>16713.764999999799</v>
      </c>
      <c r="H11516" s="341">
        <v>302740</v>
      </c>
      <c r="I11516" s="341" t="s">
        <v>259</v>
      </c>
      <c r="J11516" s="341">
        <v>0.1</v>
      </c>
      <c r="K11516" s="341">
        <v>97.02</v>
      </c>
      <c r="L11516" s="342">
        <f t="shared" si="742"/>
        <v>9.702</v>
      </c>
      <c r="M11516" s="343">
        <f t="shared" si="744"/>
        <v>16580.864999999754</v>
      </c>
      <c r="N11516" s="336"/>
    </row>
    <row r="11517" spans="1:14">
      <c r="A11517" s="336"/>
      <c r="B11517" s="341">
        <v>302740</v>
      </c>
      <c r="C11517" s="341" t="s">
        <v>260</v>
      </c>
      <c r="D11517" s="341">
        <v>0.1</v>
      </c>
      <c r="E11517" s="341">
        <v>126.72</v>
      </c>
      <c r="F11517" s="342">
        <f t="shared" si="741"/>
        <v>12.672000000000001</v>
      </c>
      <c r="G11517" s="343">
        <f t="shared" si="743"/>
        <v>19966.729999999843</v>
      </c>
      <c r="H11517" s="341">
        <v>302740</v>
      </c>
      <c r="I11517" s="341" t="s">
        <v>260</v>
      </c>
      <c r="J11517" s="341">
        <v>0.1</v>
      </c>
      <c r="K11517" s="341">
        <v>126.72</v>
      </c>
      <c r="L11517" s="342">
        <f t="shared" si="742"/>
        <v>12.672000000000001</v>
      </c>
      <c r="M11517" s="343">
        <f t="shared" si="744"/>
        <v>19306.282999999989</v>
      </c>
      <c r="N11517" s="336"/>
    </row>
    <row r="11518" spans="1:14">
      <c r="A11518" s="336"/>
      <c r="B11518" s="341">
        <v>302750</v>
      </c>
      <c r="C11518" s="341" t="s">
        <v>255</v>
      </c>
      <c r="D11518" s="341">
        <v>0.04</v>
      </c>
      <c r="E11518" s="341">
        <v>90.02</v>
      </c>
      <c r="F11518" s="342">
        <f t="shared" si="741"/>
        <v>3.6008</v>
      </c>
      <c r="G11518" s="343">
        <f t="shared" si="743"/>
        <v>6207.7796000001108</v>
      </c>
      <c r="H11518" s="341">
        <v>302750</v>
      </c>
      <c r="I11518" s="341" t="s">
        <v>255</v>
      </c>
      <c r="J11518" s="341">
        <v>0.04</v>
      </c>
      <c r="K11518" s="341">
        <v>90.02</v>
      </c>
      <c r="L11518" s="342">
        <f t="shared" si="742"/>
        <v>3.6008</v>
      </c>
      <c r="M11518" s="343">
        <f t="shared" si="744"/>
        <v>6158.3728000000856</v>
      </c>
      <c r="N11518" s="336"/>
    </row>
    <row r="11519" spans="1:14">
      <c r="A11519" s="336"/>
      <c r="B11519" s="341">
        <v>302750</v>
      </c>
      <c r="C11519" s="341" t="s">
        <v>256</v>
      </c>
      <c r="D11519" s="341">
        <v>0.1</v>
      </c>
      <c r="E11519" s="341">
        <v>90.02</v>
      </c>
      <c r="F11519" s="342">
        <f t="shared" si="741"/>
        <v>9.0020000000000007</v>
      </c>
      <c r="G11519" s="343">
        <f t="shared" si="743"/>
        <v>15158.564600000267</v>
      </c>
      <c r="H11519" s="341">
        <v>302750</v>
      </c>
      <c r="I11519" s="341" t="s">
        <v>256</v>
      </c>
      <c r="J11519" s="341">
        <v>0.1</v>
      </c>
      <c r="K11519" s="341">
        <v>90.02</v>
      </c>
      <c r="L11519" s="342">
        <f t="shared" si="742"/>
        <v>9.0020000000000007</v>
      </c>
      <c r="M11519" s="343">
        <f t="shared" si="744"/>
        <v>15041.362800000266</v>
      </c>
      <c r="N11519" s="336"/>
    </row>
    <row r="11520" spans="1:14">
      <c r="A11520" s="13"/>
      <c r="B11520" s="341">
        <v>302750</v>
      </c>
      <c r="C11520" s="341" t="s">
        <v>257</v>
      </c>
      <c r="D11520" s="341">
        <v>0.125</v>
      </c>
      <c r="E11520" s="341">
        <v>92.52</v>
      </c>
      <c r="F11520" s="342">
        <f t="shared" si="741"/>
        <v>11.565</v>
      </c>
      <c r="G11520" s="343">
        <f t="shared" si="743"/>
        <v>20057.269999999862</v>
      </c>
      <c r="H11520" s="341">
        <v>302750</v>
      </c>
      <c r="I11520" s="341" t="s">
        <v>257</v>
      </c>
      <c r="J11520" s="341">
        <v>0.125</v>
      </c>
      <c r="K11520" s="341">
        <v>92.52</v>
      </c>
      <c r="L11520" s="342">
        <f t="shared" si="742"/>
        <v>11.565</v>
      </c>
      <c r="M11520" s="343">
        <f t="shared" si="744"/>
        <v>19897.131249999846</v>
      </c>
      <c r="N11520" s="13"/>
    </row>
    <row r="11521" spans="1:14">
      <c r="A11521" s="336"/>
      <c r="B11521" s="341">
        <v>302750</v>
      </c>
      <c r="C11521" s="341" t="s">
        <v>258</v>
      </c>
      <c r="D11521" s="341">
        <v>0.125</v>
      </c>
      <c r="E11521" s="341">
        <v>95.02</v>
      </c>
      <c r="F11521" s="342">
        <f t="shared" si="741"/>
        <v>11.8775</v>
      </c>
      <c r="G11521" s="343">
        <f t="shared" si="743"/>
        <v>20527.966249999816</v>
      </c>
      <c r="H11521" s="341">
        <v>302750</v>
      </c>
      <c r="I11521" s="341" t="s">
        <v>258</v>
      </c>
      <c r="J11521" s="341">
        <v>0.125</v>
      </c>
      <c r="K11521" s="341">
        <v>95.02</v>
      </c>
      <c r="L11521" s="342">
        <f t="shared" si="742"/>
        <v>11.8775</v>
      </c>
      <c r="M11521" s="343">
        <f t="shared" si="744"/>
        <v>20364.437499999905</v>
      </c>
      <c r="N11521" s="336"/>
    </row>
    <row r="11522" spans="1:14">
      <c r="A11522" s="336"/>
      <c r="B11522" s="341">
        <v>302750</v>
      </c>
      <c r="C11522" s="341" t="s">
        <v>259</v>
      </c>
      <c r="D11522" s="341">
        <v>0.1</v>
      </c>
      <c r="E11522" s="341">
        <v>97.02</v>
      </c>
      <c r="F11522" s="342">
        <f t="shared" si="741"/>
        <v>9.702</v>
      </c>
      <c r="G11522" s="343">
        <f t="shared" si="743"/>
        <v>16723.4669999998</v>
      </c>
      <c r="H11522" s="341">
        <v>302750</v>
      </c>
      <c r="I11522" s="341" t="s">
        <v>259</v>
      </c>
      <c r="J11522" s="341">
        <v>0.1</v>
      </c>
      <c r="K11522" s="341">
        <v>97.02</v>
      </c>
      <c r="L11522" s="342">
        <f t="shared" si="742"/>
        <v>9.702</v>
      </c>
      <c r="M11522" s="343">
        <f t="shared" si="744"/>
        <v>16590.566999999755</v>
      </c>
      <c r="N11522" s="336"/>
    </row>
    <row r="11523" spans="1:14">
      <c r="A11523" s="336"/>
      <c r="B11523" s="341">
        <v>302750</v>
      </c>
      <c r="C11523" s="341" t="s">
        <v>260</v>
      </c>
      <c r="D11523" s="341">
        <v>0.1</v>
      </c>
      <c r="E11523" s="341">
        <v>126.72</v>
      </c>
      <c r="F11523" s="342">
        <f t="shared" si="741"/>
        <v>12.672000000000001</v>
      </c>
      <c r="G11523" s="343">
        <f t="shared" si="743"/>
        <v>19979.401999999842</v>
      </c>
      <c r="H11523" s="341">
        <v>302750</v>
      </c>
      <c r="I11523" s="341" t="s">
        <v>260</v>
      </c>
      <c r="J11523" s="341">
        <v>0.1</v>
      </c>
      <c r="K11523" s="341">
        <v>126.72</v>
      </c>
      <c r="L11523" s="342">
        <f t="shared" si="742"/>
        <v>12.672000000000001</v>
      </c>
      <c r="M11523" s="343">
        <f t="shared" si="744"/>
        <v>19318.954999999987</v>
      </c>
      <c r="N11523" s="336"/>
    </row>
    <row r="11524" spans="1:14">
      <c r="A11524" s="336"/>
      <c r="B11524" s="341">
        <v>302760</v>
      </c>
      <c r="C11524" s="341" t="s">
        <v>255</v>
      </c>
      <c r="D11524" s="341">
        <v>0.04</v>
      </c>
      <c r="E11524" s="341">
        <v>90.02</v>
      </c>
      <c r="F11524" s="342">
        <f t="shared" si="741"/>
        <v>3.6008</v>
      </c>
      <c r="G11524" s="343">
        <f t="shared" si="743"/>
        <v>6211.380400000111</v>
      </c>
      <c r="H11524" s="341">
        <v>302760</v>
      </c>
      <c r="I11524" s="341" t="s">
        <v>255</v>
      </c>
      <c r="J11524" s="341">
        <v>0.04</v>
      </c>
      <c r="K11524" s="341">
        <v>90.02</v>
      </c>
      <c r="L11524" s="342">
        <f t="shared" si="742"/>
        <v>3.6008</v>
      </c>
      <c r="M11524" s="343">
        <f t="shared" si="744"/>
        <v>6161.9736000000858</v>
      </c>
      <c r="N11524" s="336"/>
    </row>
    <row r="11525" spans="1:14">
      <c r="A11525" s="336"/>
      <c r="B11525" s="341">
        <v>302760</v>
      </c>
      <c r="C11525" s="341" t="s">
        <v>256</v>
      </c>
      <c r="D11525" s="341">
        <v>0.1</v>
      </c>
      <c r="E11525" s="341">
        <v>90.02</v>
      </c>
      <c r="F11525" s="342">
        <f t="shared" si="741"/>
        <v>9.0020000000000007</v>
      </c>
      <c r="G11525" s="343">
        <f t="shared" si="743"/>
        <v>15167.566600000267</v>
      </c>
      <c r="H11525" s="341">
        <v>302760</v>
      </c>
      <c r="I11525" s="341" t="s">
        <v>256</v>
      </c>
      <c r="J11525" s="341">
        <v>0.1</v>
      </c>
      <c r="K11525" s="341">
        <v>90.02</v>
      </c>
      <c r="L11525" s="342">
        <f t="shared" si="742"/>
        <v>9.0020000000000007</v>
      </c>
      <c r="M11525" s="343">
        <f t="shared" si="744"/>
        <v>15050.364800000267</v>
      </c>
      <c r="N11525" s="336"/>
    </row>
    <row r="11526" spans="1:14">
      <c r="A11526" s="336"/>
      <c r="B11526" s="341">
        <v>302760</v>
      </c>
      <c r="C11526" s="341" t="s">
        <v>257</v>
      </c>
      <c r="D11526" s="341">
        <v>0.125</v>
      </c>
      <c r="E11526" s="341">
        <v>92.52</v>
      </c>
      <c r="F11526" s="342">
        <f t="shared" si="741"/>
        <v>11.565</v>
      </c>
      <c r="G11526" s="343">
        <f t="shared" si="743"/>
        <v>20068.834999999861</v>
      </c>
      <c r="H11526" s="341">
        <v>302760</v>
      </c>
      <c r="I11526" s="341" t="s">
        <v>257</v>
      </c>
      <c r="J11526" s="341">
        <v>0.125</v>
      </c>
      <c r="K11526" s="341">
        <v>92.52</v>
      </c>
      <c r="L11526" s="342">
        <f t="shared" si="742"/>
        <v>11.565</v>
      </c>
      <c r="M11526" s="343">
        <f t="shared" si="744"/>
        <v>19908.696249999844</v>
      </c>
      <c r="N11526" s="336"/>
    </row>
    <row r="11527" spans="1:14">
      <c r="A11527" s="13"/>
      <c r="B11527" s="341">
        <v>302760</v>
      </c>
      <c r="C11527" s="341" t="s">
        <v>258</v>
      </c>
      <c r="D11527" s="341">
        <v>0.125</v>
      </c>
      <c r="E11527" s="341">
        <v>95.02</v>
      </c>
      <c r="F11527" s="342">
        <f t="shared" si="741"/>
        <v>11.8775</v>
      </c>
      <c r="G11527" s="343">
        <f t="shared" si="743"/>
        <v>20539.843749999814</v>
      </c>
      <c r="H11527" s="341">
        <v>302760</v>
      </c>
      <c r="I11527" s="341" t="s">
        <v>258</v>
      </c>
      <c r="J11527" s="341">
        <v>0.125</v>
      </c>
      <c r="K11527" s="341">
        <v>95.02</v>
      </c>
      <c r="L11527" s="342">
        <f t="shared" si="742"/>
        <v>11.8775</v>
      </c>
      <c r="M11527" s="343">
        <f t="shared" si="744"/>
        <v>20376.314999999904</v>
      </c>
      <c r="N11527" s="13"/>
    </row>
    <row r="11528" spans="1:14">
      <c r="A11528" s="336"/>
      <c r="B11528" s="341">
        <v>302760</v>
      </c>
      <c r="C11528" s="341" t="s">
        <v>259</v>
      </c>
      <c r="D11528" s="341">
        <v>0.1</v>
      </c>
      <c r="E11528" s="341">
        <v>97.02</v>
      </c>
      <c r="F11528" s="342">
        <f t="shared" si="741"/>
        <v>9.702</v>
      </c>
      <c r="G11528" s="343">
        <f t="shared" si="743"/>
        <v>16733.168999999802</v>
      </c>
      <c r="H11528" s="341">
        <v>302760</v>
      </c>
      <c r="I11528" s="341" t="s">
        <v>259</v>
      </c>
      <c r="J11528" s="341">
        <v>0.1</v>
      </c>
      <c r="K11528" s="341">
        <v>97.02</v>
      </c>
      <c r="L11528" s="342">
        <f t="shared" si="742"/>
        <v>9.702</v>
      </c>
      <c r="M11528" s="343">
        <f t="shared" si="744"/>
        <v>16600.268999999756</v>
      </c>
      <c r="N11528" s="336"/>
    </row>
    <row r="11529" spans="1:14">
      <c r="A11529" s="336"/>
      <c r="B11529" s="341">
        <v>302760</v>
      </c>
      <c r="C11529" s="341" t="s">
        <v>260</v>
      </c>
      <c r="D11529" s="341">
        <v>0.1</v>
      </c>
      <c r="E11529" s="341">
        <v>126.72</v>
      </c>
      <c r="F11529" s="342">
        <f t="shared" si="741"/>
        <v>12.672000000000001</v>
      </c>
      <c r="G11529" s="343">
        <f t="shared" si="743"/>
        <v>19992.07399999984</v>
      </c>
      <c r="H11529" s="341">
        <v>302760</v>
      </c>
      <c r="I11529" s="341" t="s">
        <v>260</v>
      </c>
      <c r="J11529" s="341">
        <v>0.1</v>
      </c>
      <c r="K11529" s="341">
        <v>126.72</v>
      </c>
      <c r="L11529" s="342">
        <f t="shared" si="742"/>
        <v>12.672000000000001</v>
      </c>
      <c r="M11529" s="343">
        <f t="shared" si="744"/>
        <v>19331.626999999986</v>
      </c>
      <c r="N11529" s="336"/>
    </row>
    <row r="11530" spans="1:14">
      <c r="A11530" s="336"/>
      <c r="B11530" s="341">
        <v>302770</v>
      </c>
      <c r="C11530" s="341" t="s">
        <v>255</v>
      </c>
      <c r="D11530" s="341">
        <v>0.04</v>
      </c>
      <c r="E11530" s="341">
        <v>90.02</v>
      </c>
      <c r="F11530" s="342">
        <f t="shared" si="741"/>
        <v>3.6008</v>
      </c>
      <c r="G11530" s="343">
        <f t="shared" si="743"/>
        <v>6214.9812000001111</v>
      </c>
      <c r="H11530" s="341">
        <v>302770</v>
      </c>
      <c r="I11530" s="341" t="s">
        <v>255</v>
      </c>
      <c r="J11530" s="341">
        <v>0.04</v>
      </c>
      <c r="K11530" s="341">
        <v>90.02</v>
      </c>
      <c r="L11530" s="342">
        <f t="shared" si="742"/>
        <v>3.6008</v>
      </c>
      <c r="M11530" s="343">
        <f t="shared" si="744"/>
        <v>6165.5744000000859</v>
      </c>
      <c r="N11530" s="336"/>
    </row>
    <row r="11531" spans="1:14">
      <c r="A11531" s="336"/>
      <c r="B11531" s="341">
        <v>302770</v>
      </c>
      <c r="C11531" s="341" t="s">
        <v>256</v>
      </c>
      <c r="D11531" s="341">
        <v>0.1</v>
      </c>
      <c r="E11531" s="341">
        <v>90.02</v>
      </c>
      <c r="F11531" s="342">
        <f t="shared" si="741"/>
        <v>9.0020000000000007</v>
      </c>
      <c r="G11531" s="343">
        <f t="shared" si="743"/>
        <v>15176.568600000268</v>
      </c>
      <c r="H11531" s="341">
        <v>302770</v>
      </c>
      <c r="I11531" s="341" t="s">
        <v>256</v>
      </c>
      <c r="J11531" s="341">
        <v>0.1</v>
      </c>
      <c r="K11531" s="341">
        <v>90.02</v>
      </c>
      <c r="L11531" s="342">
        <f t="shared" si="742"/>
        <v>9.0020000000000007</v>
      </c>
      <c r="M11531" s="343">
        <f t="shared" si="744"/>
        <v>15059.366800000267</v>
      </c>
      <c r="N11531" s="336"/>
    </row>
    <row r="11532" spans="1:14">
      <c r="A11532" s="336"/>
      <c r="B11532" s="341">
        <v>302770</v>
      </c>
      <c r="C11532" s="341" t="s">
        <v>257</v>
      </c>
      <c r="D11532" s="341">
        <v>0.125</v>
      </c>
      <c r="E11532" s="341">
        <v>92.52</v>
      </c>
      <c r="F11532" s="342">
        <f t="shared" si="741"/>
        <v>11.565</v>
      </c>
      <c r="G11532" s="343">
        <f t="shared" si="743"/>
        <v>20080.39999999986</v>
      </c>
      <c r="H11532" s="341">
        <v>302770</v>
      </c>
      <c r="I11532" s="341" t="s">
        <v>257</v>
      </c>
      <c r="J11532" s="341">
        <v>0.125</v>
      </c>
      <c r="K11532" s="341">
        <v>92.52</v>
      </c>
      <c r="L11532" s="342">
        <f t="shared" si="742"/>
        <v>11.565</v>
      </c>
      <c r="M11532" s="343">
        <f t="shared" si="744"/>
        <v>19920.261249999843</v>
      </c>
      <c r="N11532" s="336"/>
    </row>
    <row r="11533" spans="1:14">
      <c r="A11533" s="336"/>
      <c r="B11533" s="341">
        <v>302770</v>
      </c>
      <c r="C11533" s="341" t="s">
        <v>258</v>
      </c>
      <c r="D11533" s="341">
        <v>0.125</v>
      </c>
      <c r="E11533" s="341">
        <v>95.02</v>
      </c>
      <c r="F11533" s="342">
        <f t="shared" si="741"/>
        <v>11.8775</v>
      </c>
      <c r="G11533" s="343">
        <f t="shared" si="743"/>
        <v>20551.721249999813</v>
      </c>
      <c r="H11533" s="341">
        <v>302770</v>
      </c>
      <c r="I11533" s="341" t="s">
        <v>258</v>
      </c>
      <c r="J11533" s="341">
        <v>0.125</v>
      </c>
      <c r="K11533" s="341">
        <v>95.02</v>
      </c>
      <c r="L11533" s="342">
        <f t="shared" si="742"/>
        <v>11.8775</v>
      </c>
      <c r="M11533" s="343">
        <f t="shared" si="744"/>
        <v>20388.192499999903</v>
      </c>
      <c r="N11533" s="336"/>
    </row>
    <row r="11534" spans="1:14">
      <c r="A11534" s="13"/>
      <c r="B11534" s="341">
        <v>302770</v>
      </c>
      <c r="C11534" s="341" t="s">
        <v>259</v>
      </c>
      <c r="D11534" s="341">
        <v>0.1</v>
      </c>
      <c r="E11534" s="341">
        <v>97.02</v>
      </c>
      <c r="F11534" s="342">
        <f t="shared" si="741"/>
        <v>9.702</v>
      </c>
      <c r="G11534" s="343">
        <f t="shared" si="743"/>
        <v>16742.870999999803</v>
      </c>
      <c r="H11534" s="341">
        <v>302770</v>
      </c>
      <c r="I11534" s="341" t="s">
        <v>259</v>
      </c>
      <c r="J11534" s="341">
        <v>0.1</v>
      </c>
      <c r="K11534" s="341">
        <v>97.02</v>
      </c>
      <c r="L11534" s="342">
        <f t="shared" si="742"/>
        <v>9.702</v>
      </c>
      <c r="M11534" s="343">
        <f t="shared" si="744"/>
        <v>16609.970999999758</v>
      </c>
      <c r="N11534" s="13"/>
    </row>
    <row r="11535" spans="1:14">
      <c r="A11535" s="336"/>
      <c r="B11535" s="341">
        <v>302770</v>
      </c>
      <c r="C11535" s="341" t="s">
        <v>260</v>
      </c>
      <c r="D11535" s="341">
        <v>0.1</v>
      </c>
      <c r="E11535" s="341">
        <v>126.72</v>
      </c>
      <c r="F11535" s="342">
        <f t="shared" si="741"/>
        <v>12.672000000000001</v>
      </c>
      <c r="G11535" s="343">
        <f t="shared" si="743"/>
        <v>20004.745999999839</v>
      </c>
      <c r="H11535" s="341">
        <v>302770</v>
      </c>
      <c r="I11535" s="341" t="s">
        <v>260</v>
      </c>
      <c r="J11535" s="341">
        <v>0.1</v>
      </c>
      <c r="K11535" s="341">
        <v>126.72</v>
      </c>
      <c r="L11535" s="342">
        <f t="shared" si="742"/>
        <v>12.672000000000001</v>
      </c>
      <c r="M11535" s="343">
        <f t="shared" si="744"/>
        <v>19344.298999999985</v>
      </c>
      <c r="N11535" s="336"/>
    </row>
    <row r="11536" spans="1:14">
      <c r="A11536" s="336"/>
      <c r="B11536" s="341">
        <v>302780</v>
      </c>
      <c r="C11536" s="341" t="s">
        <v>255</v>
      </c>
      <c r="D11536" s="341">
        <v>0.04</v>
      </c>
      <c r="E11536" s="341">
        <v>90.02</v>
      </c>
      <c r="F11536" s="342">
        <f t="shared" ref="F11536:F11599" si="745">D11536*E11536</f>
        <v>3.6008</v>
      </c>
      <c r="G11536" s="343">
        <f t="shared" si="743"/>
        <v>6218.5820000001113</v>
      </c>
      <c r="H11536" s="341">
        <v>302780</v>
      </c>
      <c r="I11536" s="341" t="s">
        <v>255</v>
      </c>
      <c r="J11536" s="341">
        <v>0.04</v>
      </c>
      <c r="K11536" s="341">
        <v>90.02</v>
      </c>
      <c r="L11536" s="342">
        <f t="shared" ref="L11536:L11599" si="746">J11536*K11536</f>
        <v>3.6008</v>
      </c>
      <c r="M11536" s="343">
        <f t="shared" si="744"/>
        <v>6169.1752000000861</v>
      </c>
      <c r="N11536" s="336"/>
    </row>
    <row r="11537" spans="1:14">
      <c r="A11537" s="336"/>
      <c r="B11537" s="341">
        <v>302780</v>
      </c>
      <c r="C11537" s="341" t="s">
        <v>256</v>
      </c>
      <c r="D11537" s="341">
        <v>0.1</v>
      </c>
      <c r="E11537" s="341">
        <v>90.02</v>
      </c>
      <c r="F11537" s="342">
        <f t="shared" si="745"/>
        <v>9.0020000000000007</v>
      </c>
      <c r="G11537" s="343">
        <f t="shared" si="743"/>
        <v>15185.570600000268</v>
      </c>
      <c r="H11537" s="341">
        <v>302780</v>
      </c>
      <c r="I11537" s="341" t="s">
        <v>256</v>
      </c>
      <c r="J11537" s="341">
        <v>0.1</v>
      </c>
      <c r="K11537" s="341">
        <v>90.02</v>
      </c>
      <c r="L11537" s="342">
        <f t="shared" si="746"/>
        <v>9.0020000000000007</v>
      </c>
      <c r="M11537" s="343">
        <f t="shared" si="744"/>
        <v>15068.368800000268</v>
      </c>
      <c r="N11537" s="336"/>
    </row>
    <row r="11538" spans="1:14">
      <c r="A11538" s="336"/>
      <c r="B11538" s="341">
        <v>302780</v>
      </c>
      <c r="C11538" s="341" t="s">
        <v>257</v>
      </c>
      <c r="D11538" s="341">
        <v>0.125</v>
      </c>
      <c r="E11538" s="341">
        <v>92.52</v>
      </c>
      <c r="F11538" s="342">
        <f t="shared" si="745"/>
        <v>11.565</v>
      </c>
      <c r="G11538" s="343">
        <f t="shared" si="743"/>
        <v>20091.964999999858</v>
      </c>
      <c r="H11538" s="341">
        <v>302780</v>
      </c>
      <c r="I11538" s="341" t="s">
        <v>257</v>
      </c>
      <c r="J11538" s="341">
        <v>0.125</v>
      </c>
      <c r="K11538" s="341">
        <v>92.52</v>
      </c>
      <c r="L11538" s="342">
        <f t="shared" si="746"/>
        <v>11.565</v>
      </c>
      <c r="M11538" s="343">
        <f t="shared" si="744"/>
        <v>19931.826249999842</v>
      </c>
      <c r="N11538" s="336"/>
    </row>
    <row r="11539" spans="1:14">
      <c r="A11539" s="336"/>
      <c r="B11539" s="341">
        <v>302780</v>
      </c>
      <c r="C11539" s="341" t="s">
        <v>258</v>
      </c>
      <c r="D11539" s="341">
        <v>0.125</v>
      </c>
      <c r="E11539" s="341">
        <v>95.02</v>
      </c>
      <c r="F11539" s="342">
        <f t="shared" si="745"/>
        <v>11.8775</v>
      </c>
      <c r="G11539" s="343">
        <f t="shared" si="743"/>
        <v>20563.598749999812</v>
      </c>
      <c r="H11539" s="341">
        <v>302780</v>
      </c>
      <c r="I11539" s="341" t="s">
        <v>258</v>
      </c>
      <c r="J11539" s="341">
        <v>0.125</v>
      </c>
      <c r="K11539" s="341">
        <v>95.02</v>
      </c>
      <c r="L11539" s="342">
        <f t="shared" si="746"/>
        <v>11.8775</v>
      </c>
      <c r="M11539" s="343">
        <f t="shared" si="744"/>
        <v>20400.069999999901</v>
      </c>
      <c r="N11539" s="336"/>
    </row>
    <row r="11540" spans="1:14">
      <c r="A11540" s="336"/>
      <c r="B11540" s="341">
        <v>302780</v>
      </c>
      <c r="C11540" s="341" t="s">
        <v>259</v>
      </c>
      <c r="D11540" s="341">
        <v>0.1</v>
      </c>
      <c r="E11540" s="341">
        <v>97.02</v>
      </c>
      <c r="F11540" s="342">
        <f t="shared" si="745"/>
        <v>9.702</v>
      </c>
      <c r="G11540" s="343">
        <f t="shared" si="743"/>
        <v>16752.572999999804</v>
      </c>
      <c r="H11540" s="341">
        <v>302780</v>
      </c>
      <c r="I11540" s="341" t="s">
        <v>259</v>
      </c>
      <c r="J11540" s="341">
        <v>0.1</v>
      </c>
      <c r="K11540" s="341">
        <v>97.02</v>
      </c>
      <c r="L11540" s="342">
        <f t="shared" si="746"/>
        <v>9.702</v>
      </c>
      <c r="M11540" s="343">
        <f t="shared" si="744"/>
        <v>16619.672999999759</v>
      </c>
      <c r="N11540" s="336"/>
    </row>
    <row r="11541" spans="1:14">
      <c r="A11541" s="13"/>
      <c r="B11541" s="341">
        <v>302780</v>
      </c>
      <c r="C11541" s="341" t="s">
        <v>260</v>
      </c>
      <c r="D11541" s="341">
        <v>0.1</v>
      </c>
      <c r="E11541" s="341">
        <v>126.72</v>
      </c>
      <c r="F11541" s="342">
        <f t="shared" si="745"/>
        <v>12.672000000000001</v>
      </c>
      <c r="G11541" s="343">
        <f t="shared" si="743"/>
        <v>20017.417999999838</v>
      </c>
      <c r="H11541" s="341">
        <v>302780</v>
      </c>
      <c r="I11541" s="341" t="s">
        <v>260</v>
      </c>
      <c r="J11541" s="341">
        <v>0.1</v>
      </c>
      <c r="K11541" s="341">
        <v>126.72</v>
      </c>
      <c r="L11541" s="342">
        <f t="shared" si="746"/>
        <v>12.672000000000001</v>
      </c>
      <c r="M11541" s="343">
        <f t="shared" si="744"/>
        <v>19356.970999999983</v>
      </c>
      <c r="N11541" s="13"/>
    </row>
    <row r="11542" spans="1:14">
      <c r="A11542" s="336"/>
      <c r="B11542" s="341">
        <v>302790</v>
      </c>
      <c r="C11542" s="341" t="s">
        <v>255</v>
      </c>
      <c r="D11542" s="341">
        <v>0.04</v>
      </c>
      <c r="E11542" s="341">
        <v>90.02</v>
      </c>
      <c r="F11542" s="342">
        <f t="shared" si="745"/>
        <v>3.6008</v>
      </c>
      <c r="G11542" s="343">
        <f t="shared" ref="G11542:G11605" si="747">G11536+F11542</f>
        <v>6222.1828000001115</v>
      </c>
      <c r="H11542" s="341">
        <v>302790</v>
      </c>
      <c r="I11542" s="341" t="s">
        <v>255</v>
      </c>
      <c r="J11542" s="341">
        <v>0.04</v>
      </c>
      <c r="K11542" s="341">
        <v>90.02</v>
      </c>
      <c r="L11542" s="342">
        <f t="shared" si="746"/>
        <v>3.6008</v>
      </c>
      <c r="M11542" s="343">
        <f t="shared" si="744"/>
        <v>6172.7760000000862</v>
      </c>
      <c r="N11542" s="336"/>
    </row>
    <row r="11543" spans="1:14">
      <c r="A11543" s="336"/>
      <c r="B11543" s="341">
        <v>302790</v>
      </c>
      <c r="C11543" s="341" t="s">
        <v>256</v>
      </c>
      <c r="D11543" s="341">
        <v>0.1</v>
      </c>
      <c r="E11543" s="341">
        <v>90.02</v>
      </c>
      <c r="F11543" s="342">
        <f t="shared" si="745"/>
        <v>9.0020000000000007</v>
      </c>
      <c r="G11543" s="343">
        <f t="shared" si="747"/>
        <v>15194.572600000269</v>
      </c>
      <c r="H11543" s="341">
        <v>302790</v>
      </c>
      <c r="I11543" s="341" t="s">
        <v>256</v>
      </c>
      <c r="J11543" s="341">
        <v>0.1</v>
      </c>
      <c r="K11543" s="341">
        <v>90.02</v>
      </c>
      <c r="L11543" s="342">
        <f t="shared" si="746"/>
        <v>9.0020000000000007</v>
      </c>
      <c r="M11543" s="343">
        <f t="shared" si="744"/>
        <v>15077.370800000268</v>
      </c>
      <c r="N11543" s="336"/>
    </row>
    <row r="11544" spans="1:14">
      <c r="A11544" s="336"/>
      <c r="B11544" s="341">
        <v>302790</v>
      </c>
      <c r="C11544" s="341" t="s">
        <v>257</v>
      </c>
      <c r="D11544" s="341">
        <v>0.125</v>
      </c>
      <c r="E11544" s="341">
        <v>92.52</v>
      </c>
      <c r="F11544" s="342">
        <f t="shared" si="745"/>
        <v>11.565</v>
      </c>
      <c r="G11544" s="343">
        <f t="shared" si="747"/>
        <v>20103.529999999857</v>
      </c>
      <c r="H11544" s="341">
        <v>302790</v>
      </c>
      <c r="I11544" s="341" t="s">
        <v>257</v>
      </c>
      <c r="J11544" s="341">
        <v>0.125</v>
      </c>
      <c r="K11544" s="341">
        <v>92.52</v>
      </c>
      <c r="L11544" s="342">
        <f t="shared" si="746"/>
        <v>11.565</v>
      </c>
      <c r="M11544" s="343">
        <f t="shared" ref="M11544:M11607" si="748">M11538+L11544</f>
        <v>19943.391249999841</v>
      </c>
      <c r="N11544" s="336"/>
    </row>
    <row r="11545" spans="1:14">
      <c r="A11545" s="336"/>
      <c r="B11545" s="341">
        <v>302790</v>
      </c>
      <c r="C11545" s="341" t="s">
        <v>258</v>
      </c>
      <c r="D11545" s="341">
        <v>0.125</v>
      </c>
      <c r="E11545" s="341">
        <v>95.02</v>
      </c>
      <c r="F11545" s="342">
        <f t="shared" si="745"/>
        <v>11.8775</v>
      </c>
      <c r="G11545" s="343">
        <f t="shared" si="747"/>
        <v>20575.476249999811</v>
      </c>
      <c r="H11545" s="341">
        <v>302790</v>
      </c>
      <c r="I11545" s="341" t="s">
        <v>258</v>
      </c>
      <c r="J11545" s="341">
        <v>0.125</v>
      </c>
      <c r="K11545" s="341">
        <v>95.02</v>
      </c>
      <c r="L11545" s="342">
        <f t="shared" si="746"/>
        <v>11.8775</v>
      </c>
      <c r="M11545" s="343">
        <f t="shared" si="748"/>
        <v>20411.9474999999</v>
      </c>
      <c r="N11545" s="336"/>
    </row>
    <row r="11546" spans="1:14">
      <c r="A11546" s="336"/>
      <c r="B11546" s="341">
        <v>302790</v>
      </c>
      <c r="C11546" s="341" t="s">
        <v>259</v>
      </c>
      <c r="D11546" s="341">
        <v>0.1</v>
      </c>
      <c r="E11546" s="341">
        <v>97.02</v>
      </c>
      <c r="F11546" s="342">
        <f t="shared" si="745"/>
        <v>9.702</v>
      </c>
      <c r="G11546" s="343">
        <f t="shared" si="747"/>
        <v>16762.274999999805</v>
      </c>
      <c r="H11546" s="341">
        <v>302790</v>
      </c>
      <c r="I11546" s="341" t="s">
        <v>259</v>
      </c>
      <c r="J11546" s="341">
        <v>0.1</v>
      </c>
      <c r="K11546" s="341">
        <v>97.02</v>
      </c>
      <c r="L11546" s="342">
        <f t="shared" si="746"/>
        <v>9.702</v>
      </c>
      <c r="M11546" s="343">
        <f t="shared" si="748"/>
        <v>16629.37499999976</v>
      </c>
      <c r="N11546" s="336"/>
    </row>
    <row r="11547" spans="1:14">
      <c r="A11547" s="336"/>
      <c r="B11547" s="341">
        <v>302790</v>
      </c>
      <c r="C11547" s="341" t="s">
        <v>260</v>
      </c>
      <c r="D11547" s="341">
        <v>0.1</v>
      </c>
      <c r="E11547" s="341">
        <v>126.72</v>
      </c>
      <c r="F11547" s="342">
        <f t="shared" si="745"/>
        <v>12.672000000000001</v>
      </c>
      <c r="G11547" s="343">
        <f t="shared" si="747"/>
        <v>20030.089999999836</v>
      </c>
      <c r="H11547" s="341">
        <v>302790</v>
      </c>
      <c r="I11547" s="341" t="s">
        <v>260</v>
      </c>
      <c r="J11547" s="341">
        <v>0.1</v>
      </c>
      <c r="K11547" s="341">
        <v>126.72</v>
      </c>
      <c r="L11547" s="342">
        <f t="shared" si="746"/>
        <v>12.672000000000001</v>
      </c>
      <c r="M11547" s="343">
        <f t="shared" si="748"/>
        <v>19369.642999999982</v>
      </c>
      <c r="N11547" s="336"/>
    </row>
    <row r="11548" spans="1:14">
      <c r="A11548" s="13"/>
      <c r="B11548" s="341">
        <v>302800</v>
      </c>
      <c r="C11548" s="341" t="s">
        <v>255</v>
      </c>
      <c r="D11548" s="341">
        <v>0.04</v>
      </c>
      <c r="E11548" s="341">
        <v>90.02</v>
      </c>
      <c r="F11548" s="342">
        <f t="shared" si="745"/>
        <v>3.6008</v>
      </c>
      <c r="G11548" s="343">
        <f t="shared" si="747"/>
        <v>6225.7836000001116</v>
      </c>
      <c r="H11548" s="341">
        <v>302800</v>
      </c>
      <c r="I11548" s="341" t="s">
        <v>255</v>
      </c>
      <c r="J11548" s="341">
        <v>0.04</v>
      </c>
      <c r="K11548" s="341">
        <v>90.02</v>
      </c>
      <c r="L11548" s="342">
        <f t="shared" si="746"/>
        <v>3.6008</v>
      </c>
      <c r="M11548" s="343">
        <f t="shared" si="748"/>
        <v>6176.3768000000864</v>
      </c>
      <c r="N11548" s="13"/>
    </row>
    <row r="11549" spans="1:14">
      <c r="A11549" s="336"/>
      <c r="B11549" s="341">
        <v>302800</v>
      </c>
      <c r="C11549" s="341" t="s">
        <v>256</v>
      </c>
      <c r="D11549" s="341">
        <v>0.1</v>
      </c>
      <c r="E11549" s="341">
        <v>90.02</v>
      </c>
      <c r="F11549" s="342">
        <f t="shared" si="745"/>
        <v>9.0020000000000007</v>
      </c>
      <c r="G11549" s="343">
        <f t="shared" si="747"/>
        <v>15203.574600000269</v>
      </c>
      <c r="H11549" s="341">
        <v>302800</v>
      </c>
      <c r="I11549" s="341" t="s">
        <v>256</v>
      </c>
      <c r="J11549" s="341">
        <v>0.1</v>
      </c>
      <c r="K11549" s="341">
        <v>90.02</v>
      </c>
      <c r="L11549" s="342">
        <f t="shared" si="746"/>
        <v>9.0020000000000007</v>
      </c>
      <c r="M11549" s="343">
        <f t="shared" si="748"/>
        <v>15086.372800000268</v>
      </c>
      <c r="N11549" s="336"/>
    </row>
    <row r="11550" spans="1:14">
      <c r="A11550" s="336"/>
      <c r="B11550" s="341">
        <v>302800</v>
      </c>
      <c r="C11550" s="341" t="s">
        <v>257</v>
      </c>
      <c r="D11550" s="341">
        <v>0.125</v>
      </c>
      <c r="E11550" s="341">
        <v>92.52</v>
      </c>
      <c r="F11550" s="342">
        <f t="shared" si="745"/>
        <v>11.565</v>
      </c>
      <c r="G11550" s="343">
        <f t="shared" si="747"/>
        <v>20115.094999999856</v>
      </c>
      <c r="H11550" s="341">
        <v>302800</v>
      </c>
      <c r="I11550" s="341" t="s">
        <v>257</v>
      </c>
      <c r="J11550" s="341">
        <v>0.125</v>
      </c>
      <c r="K11550" s="341">
        <v>92.52</v>
      </c>
      <c r="L11550" s="342">
        <f t="shared" si="746"/>
        <v>11.565</v>
      </c>
      <c r="M11550" s="343">
        <f t="shared" si="748"/>
        <v>19954.956249999839</v>
      </c>
      <c r="N11550" s="336"/>
    </row>
    <row r="11551" spans="1:14">
      <c r="A11551" s="336"/>
      <c r="B11551" s="341">
        <v>302800</v>
      </c>
      <c r="C11551" s="341" t="s">
        <v>258</v>
      </c>
      <c r="D11551" s="341">
        <v>0.125</v>
      </c>
      <c r="E11551" s="341">
        <v>95.02</v>
      </c>
      <c r="F11551" s="342">
        <f t="shared" si="745"/>
        <v>11.8775</v>
      </c>
      <c r="G11551" s="343">
        <f t="shared" si="747"/>
        <v>20587.353749999809</v>
      </c>
      <c r="H11551" s="341">
        <v>302800</v>
      </c>
      <c r="I11551" s="341" t="s">
        <v>258</v>
      </c>
      <c r="J11551" s="341">
        <v>0.125</v>
      </c>
      <c r="K11551" s="341">
        <v>95.02</v>
      </c>
      <c r="L11551" s="342">
        <f t="shared" si="746"/>
        <v>11.8775</v>
      </c>
      <c r="M11551" s="343">
        <f t="shared" si="748"/>
        <v>20423.824999999899</v>
      </c>
      <c r="N11551" s="336"/>
    </row>
    <row r="11552" spans="1:14">
      <c r="A11552" s="336"/>
      <c r="B11552" s="341">
        <v>302800</v>
      </c>
      <c r="C11552" s="341" t="s">
        <v>259</v>
      </c>
      <c r="D11552" s="341">
        <v>0.1</v>
      </c>
      <c r="E11552" s="341">
        <v>97.02</v>
      </c>
      <c r="F11552" s="342">
        <f t="shared" si="745"/>
        <v>9.702</v>
      </c>
      <c r="G11552" s="343">
        <f t="shared" si="747"/>
        <v>16771.976999999806</v>
      </c>
      <c r="H11552" s="341">
        <v>302800</v>
      </c>
      <c r="I11552" s="341" t="s">
        <v>259</v>
      </c>
      <c r="J11552" s="341">
        <v>0.1</v>
      </c>
      <c r="K11552" s="341">
        <v>97.02</v>
      </c>
      <c r="L11552" s="342">
        <f t="shared" si="746"/>
        <v>9.702</v>
      </c>
      <c r="M11552" s="343">
        <f t="shared" si="748"/>
        <v>16639.076999999761</v>
      </c>
      <c r="N11552" s="336"/>
    </row>
    <row r="11553" spans="1:14">
      <c r="A11553" s="336"/>
      <c r="B11553" s="341">
        <v>302800</v>
      </c>
      <c r="C11553" s="341" t="s">
        <v>260</v>
      </c>
      <c r="D11553" s="341">
        <v>0.1</v>
      </c>
      <c r="E11553" s="341">
        <v>126.72</v>
      </c>
      <c r="F11553" s="342">
        <f t="shared" si="745"/>
        <v>12.672000000000001</v>
      </c>
      <c r="G11553" s="343">
        <f t="shared" si="747"/>
        <v>20042.761999999835</v>
      </c>
      <c r="H11553" s="341">
        <v>302800</v>
      </c>
      <c r="I11553" s="341" t="s">
        <v>260</v>
      </c>
      <c r="J11553" s="341">
        <v>0.1</v>
      </c>
      <c r="K11553" s="341">
        <v>126.72</v>
      </c>
      <c r="L11553" s="342">
        <f t="shared" si="746"/>
        <v>12.672000000000001</v>
      </c>
      <c r="M11553" s="343">
        <f t="shared" si="748"/>
        <v>19382.314999999981</v>
      </c>
      <c r="N11553" s="336"/>
    </row>
    <row r="11554" spans="1:14">
      <c r="A11554" s="336"/>
      <c r="B11554" s="341">
        <v>302810</v>
      </c>
      <c r="C11554" s="341" t="s">
        <v>255</v>
      </c>
      <c r="D11554" s="341">
        <v>0.04</v>
      </c>
      <c r="E11554" s="341">
        <v>90.02</v>
      </c>
      <c r="F11554" s="342">
        <f t="shared" si="745"/>
        <v>3.6008</v>
      </c>
      <c r="G11554" s="343">
        <f t="shared" si="747"/>
        <v>6229.3844000001118</v>
      </c>
      <c r="H11554" s="341">
        <v>302810</v>
      </c>
      <c r="I11554" s="341" t="s">
        <v>255</v>
      </c>
      <c r="J11554" s="341">
        <v>0.04</v>
      </c>
      <c r="K11554" s="341">
        <v>90.02</v>
      </c>
      <c r="L11554" s="342">
        <f t="shared" si="746"/>
        <v>3.6008</v>
      </c>
      <c r="M11554" s="343">
        <f t="shared" si="748"/>
        <v>6179.9776000000866</v>
      </c>
      <c r="N11554" s="336"/>
    </row>
    <row r="11555" spans="1:14">
      <c r="A11555" s="13"/>
      <c r="B11555" s="341">
        <v>302810</v>
      </c>
      <c r="C11555" s="341" t="s">
        <v>256</v>
      </c>
      <c r="D11555" s="341">
        <v>0.1</v>
      </c>
      <c r="E11555" s="341">
        <v>90.02</v>
      </c>
      <c r="F11555" s="342">
        <f t="shared" si="745"/>
        <v>9.0020000000000007</v>
      </c>
      <c r="G11555" s="343">
        <f t="shared" si="747"/>
        <v>15212.57660000027</v>
      </c>
      <c r="H11555" s="341">
        <v>302810</v>
      </c>
      <c r="I11555" s="341" t="s">
        <v>256</v>
      </c>
      <c r="J11555" s="341">
        <v>0.1</v>
      </c>
      <c r="K11555" s="341">
        <v>90.02</v>
      </c>
      <c r="L11555" s="342">
        <f t="shared" si="746"/>
        <v>9.0020000000000007</v>
      </c>
      <c r="M11555" s="343">
        <f t="shared" si="748"/>
        <v>15095.374800000269</v>
      </c>
      <c r="N11555" s="13"/>
    </row>
    <row r="11556" spans="1:14">
      <c r="A11556" s="336"/>
      <c r="B11556" s="341">
        <v>302810</v>
      </c>
      <c r="C11556" s="341" t="s">
        <v>257</v>
      </c>
      <c r="D11556" s="341">
        <v>0.125</v>
      </c>
      <c r="E11556" s="341">
        <v>92.52</v>
      </c>
      <c r="F11556" s="342">
        <f t="shared" si="745"/>
        <v>11.565</v>
      </c>
      <c r="G11556" s="343">
        <f t="shared" si="747"/>
        <v>20126.659999999854</v>
      </c>
      <c r="H11556" s="341">
        <v>302810</v>
      </c>
      <c r="I11556" s="341" t="s">
        <v>257</v>
      </c>
      <c r="J11556" s="341">
        <v>0.125</v>
      </c>
      <c r="K11556" s="341">
        <v>92.52</v>
      </c>
      <c r="L11556" s="342">
        <f t="shared" si="746"/>
        <v>11.565</v>
      </c>
      <c r="M11556" s="343">
        <f t="shared" si="748"/>
        <v>19966.521249999838</v>
      </c>
      <c r="N11556" s="336"/>
    </row>
    <row r="11557" spans="1:14">
      <c r="A11557" s="336"/>
      <c r="B11557" s="341">
        <v>302810</v>
      </c>
      <c r="C11557" s="341" t="s">
        <v>258</v>
      </c>
      <c r="D11557" s="341">
        <v>0.125</v>
      </c>
      <c r="E11557" s="341">
        <v>95.02</v>
      </c>
      <c r="F11557" s="342">
        <f t="shared" si="745"/>
        <v>11.8775</v>
      </c>
      <c r="G11557" s="343">
        <f t="shared" si="747"/>
        <v>20599.231249999808</v>
      </c>
      <c r="H11557" s="341">
        <v>302810</v>
      </c>
      <c r="I11557" s="341" t="s">
        <v>258</v>
      </c>
      <c r="J11557" s="341">
        <v>0.125</v>
      </c>
      <c r="K11557" s="341">
        <v>95.02</v>
      </c>
      <c r="L11557" s="342">
        <f t="shared" si="746"/>
        <v>11.8775</v>
      </c>
      <c r="M11557" s="343">
        <f t="shared" si="748"/>
        <v>20435.702499999898</v>
      </c>
      <c r="N11557" s="336"/>
    </row>
    <row r="11558" spans="1:14">
      <c r="A11558" s="336"/>
      <c r="B11558" s="341">
        <v>302810</v>
      </c>
      <c r="C11558" s="341" t="s">
        <v>259</v>
      </c>
      <c r="D11558" s="341">
        <v>0.1</v>
      </c>
      <c r="E11558" s="341">
        <v>97.02</v>
      </c>
      <c r="F11558" s="342">
        <f t="shared" si="745"/>
        <v>9.702</v>
      </c>
      <c r="G11558" s="343">
        <f t="shared" si="747"/>
        <v>16781.678999999807</v>
      </c>
      <c r="H11558" s="341">
        <v>302810</v>
      </c>
      <c r="I11558" s="341" t="s">
        <v>259</v>
      </c>
      <c r="J11558" s="341">
        <v>0.1</v>
      </c>
      <c r="K11558" s="341">
        <v>97.02</v>
      </c>
      <c r="L11558" s="342">
        <f t="shared" si="746"/>
        <v>9.702</v>
      </c>
      <c r="M11558" s="343">
        <f t="shared" si="748"/>
        <v>16648.778999999762</v>
      </c>
      <c r="N11558" s="336"/>
    </row>
    <row r="11559" spans="1:14">
      <c r="A11559" s="336"/>
      <c r="B11559" s="341">
        <v>302810</v>
      </c>
      <c r="C11559" s="341" t="s">
        <v>260</v>
      </c>
      <c r="D11559" s="341">
        <v>0.1</v>
      </c>
      <c r="E11559" s="341">
        <v>126.72</v>
      </c>
      <c r="F11559" s="342">
        <f t="shared" si="745"/>
        <v>12.672000000000001</v>
      </c>
      <c r="G11559" s="343">
        <f t="shared" si="747"/>
        <v>20055.433999999834</v>
      </c>
      <c r="H11559" s="341">
        <v>302810</v>
      </c>
      <c r="I11559" s="341" t="s">
        <v>260</v>
      </c>
      <c r="J11559" s="341">
        <v>0.1</v>
      </c>
      <c r="K11559" s="341">
        <v>126.72</v>
      </c>
      <c r="L11559" s="342">
        <f t="shared" si="746"/>
        <v>12.672000000000001</v>
      </c>
      <c r="M11559" s="343">
        <f t="shared" si="748"/>
        <v>19394.986999999979</v>
      </c>
      <c r="N11559" s="336"/>
    </row>
    <row r="11560" spans="1:14">
      <c r="A11560" s="336"/>
      <c r="B11560" s="341">
        <v>302820</v>
      </c>
      <c r="C11560" s="341" t="s">
        <v>255</v>
      </c>
      <c r="D11560" s="341">
        <v>0.04</v>
      </c>
      <c r="E11560" s="341">
        <v>90.02</v>
      </c>
      <c r="F11560" s="342">
        <f t="shared" si="745"/>
        <v>3.6008</v>
      </c>
      <c r="G11560" s="343">
        <f t="shared" si="747"/>
        <v>6232.9852000001119</v>
      </c>
      <c r="H11560" s="341">
        <v>302820</v>
      </c>
      <c r="I11560" s="341" t="s">
        <v>255</v>
      </c>
      <c r="J11560" s="341">
        <v>0.04</v>
      </c>
      <c r="K11560" s="341">
        <v>90.02</v>
      </c>
      <c r="L11560" s="342">
        <f t="shared" si="746"/>
        <v>3.6008</v>
      </c>
      <c r="M11560" s="343">
        <f t="shared" si="748"/>
        <v>6183.5784000000867</v>
      </c>
      <c r="N11560" s="336"/>
    </row>
    <row r="11561" spans="1:14">
      <c r="A11561" s="336"/>
      <c r="B11561" s="341">
        <v>302820</v>
      </c>
      <c r="C11561" s="341" t="s">
        <v>256</v>
      </c>
      <c r="D11561" s="341">
        <v>0.1</v>
      </c>
      <c r="E11561" s="341">
        <v>90.02</v>
      </c>
      <c r="F11561" s="342">
        <f t="shared" si="745"/>
        <v>9.0020000000000007</v>
      </c>
      <c r="G11561" s="343">
        <f t="shared" si="747"/>
        <v>15221.57860000027</v>
      </c>
      <c r="H11561" s="341">
        <v>302820</v>
      </c>
      <c r="I11561" s="341" t="s">
        <v>256</v>
      </c>
      <c r="J11561" s="341">
        <v>0.1</v>
      </c>
      <c r="K11561" s="341">
        <v>90.02</v>
      </c>
      <c r="L11561" s="342">
        <f t="shared" si="746"/>
        <v>9.0020000000000007</v>
      </c>
      <c r="M11561" s="343">
        <f t="shared" si="748"/>
        <v>15104.376800000269</v>
      </c>
      <c r="N11561" s="336"/>
    </row>
    <row r="11562" spans="1:14">
      <c r="A11562" s="13"/>
      <c r="B11562" s="341">
        <v>302820</v>
      </c>
      <c r="C11562" s="341" t="s">
        <v>257</v>
      </c>
      <c r="D11562" s="341">
        <v>0.125</v>
      </c>
      <c r="E11562" s="341">
        <v>92.52</v>
      </c>
      <c r="F11562" s="342">
        <f t="shared" si="745"/>
        <v>11.565</v>
      </c>
      <c r="G11562" s="343">
        <f t="shared" si="747"/>
        <v>20138.224999999853</v>
      </c>
      <c r="H11562" s="341">
        <v>302820</v>
      </c>
      <c r="I11562" s="341" t="s">
        <v>257</v>
      </c>
      <c r="J11562" s="341">
        <v>0.125</v>
      </c>
      <c r="K11562" s="341">
        <v>92.52</v>
      </c>
      <c r="L11562" s="342">
        <f t="shared" si="746"/>
        <v>11.565</v>
      </c>
      <c r="M11562" s="343">
        <f t="shared" si="748"/>
        <v>19978.086249999837</v>
      </c>
      <c r="N11562" s="13"/>
    </row>
    <row r="11563" spans="1:14">
      <c r="A11563" s="336"/>
      <c r="B11563" s="341">
        <v>302820</v>
      </c>
      <c r="C11563" s="341" t="s">
        <v>258</v>
      </c>
      <c r="D11563" s="341">
        <v>0.125</v>
      </c>
      <c r="E11563" s="341">
        <v>95.02</v>
      </c>
      <c r="F11563" s="342">
        <f t="shared" si="745"/>
        <v>11.8775</v>
      </c>
      <c r="G11563" s="343">
        <f t="shared" si="747"/>
        <v>20611.108749999807</v>
      </c>
      <c r="H11563" s="341">
        <v>302820</v>
      </c>
      <c r="I11563" s="341" t="s">
        <v>258</v>
      </c>
      <c r="J11563" s="341">
        <v>0.125</v>
      </c>
      <c r="K11563" s="341">
        <v>95.02</v>
      </c>
      <c r="L11563" s="342">
        <f t="shared" si="746"/>
        <v>11.8775</v>
      </c>
      <c r="M11563" s="343">
        <f t="shared" si="748"/>
        <v>20447.579999999896</v>
      </c>
      <c r="N11563" s="336"/>
    </row>
    <row r="11564" spans="1:14">
      <c r="A11564" s="336"/>
      <c r="B11564" s="341">
        <v>302820</v>
      </c>
      <c r="C11564" s="341" t="s">
        <v>259</v>
      </c>
      <c r="D11564" s="341">
        <v>0.1</v>
      </c>
      <c r="E11564" s="341">
        <v>97.02</v>
      </c>
      <c r="F11564" s="342">
        <f t="shared" si="745"/>
        <v>9.702</v>
      </c>
      <c r="G11564" s="343">
        <f t="shared" si="747"/>
        <v>16791.380999999808</v>
      </c>
      <c r="H11564" s="341">
        <v>302820</v>
      </c>
      <c r="I11564" s="341" t="s">
        <v>259</v>
      </c>
      <c r="J11564" s="341">
        <v>0.1</v>
      </c>
      <c r="K11564" s="341">
        <v>97.02</v>
      </c>
      <c r="L11564" s="342">
        <f t="shared" si="746"/>
        <v>9.702</v>
      </c>
      <c r="M11564" s="343">
        <f t="shared" si="748"/>
        <v>16658.480999999763</v>
      </c>
      <c r="N11564" s="336"/>
    </row>
    <row r="11565" spans="1:14">
      <c r="A11565" s="336"/>
      <c r="B11565" s="341">
        <v>302820</v>
      </c>
      <c r="C11565" s="341" t="s">
        <v>260</v>
      </c>
      <c r="D11565" s="341">
        <v>0.1</v>
      </c>
      <c r="E11565" s="341">
        <v>126.72</v>
      </c>
      <c r="F11565" s="342">
        <f t="shared" si="745"/>
        <v>12.672000000000001</v>
      </c>
      <c r="G11565" s="343">
        <f t="shared" si="747"/>
        <v>20068.105999999832</v>
      </c>
      <c r="H11565" s="341">
        <v>302820</v>
      </c>
      <c r="I11565" s="341" t="s">
        <v>260</v>
      </c>
      <c r="J11565" s="341">
        <v>0.1</v>
      </c>
      <c r="K11565" s="341">
        <v>126.72</v>
      </c>
      <c r="L11565" s="342">
        <f t="shared" si="746"/>
        <v>12.672000000000001</v>
      </c>
      <c r="M11565" s="343">
        <f t="shared" si="748"/>
        <v>19407.658999999978</v>
      </c>
      <c r="N11565" s="336"/>
    </row>
    <row r="11566" spans="1:14">
      <c r="A11566" s="336"/>
      <c r="B11566" s="341">
        <v>302830</v>
      </c>
      <c r="C11566" s="341" t="s">
        <v>255</v>
      </c>
      <c r="D11566" s="341">
        <v>0.04</v>
      </c>
      <c r="E11566" s="341">
        <v>90.02</v>
      </c>
      <c r="F11566" s="342">
        <f t="shared" si="745"/>
        <v>3.6008</v>
      </c>
      <c r="G11566" s="343">
        <f t="shared" si="747"/>
        <v>6236.5860000001121</v>
      </c>
      <c r="H11566" s="341">
        <v>302830</v>
      </c>
      <c r="I11566" s="341" t="s">
        <v>255</v>
      </c>
      <c r="J11566" s="341">
        <v>0.04</v>
      </c>
      <c r="K11566" s="341">
        <v>90.02</v>
      </c>
      <c r="L11566" s="342">
        <f t="shared" si="746"/>
        <v>3.6008</v>
      </c>
      <c r="M11566" s="343">
        <f t="shared" si="748"/>
        <v>6187.1792000000869</v>
      </c>
      <c r="N11566" s="336"/>
    </row>
    <row r="11567" spans="1:14">
      <c r="A11567" s="336"/>
      <c r="B11567" s="341">
        <v>302830</v>
      </c>
      <c r="C11567" s="341" t="s">
        <v>256</v>
      </c>
      <c r="D11567" s="341">
        <v>0.1</v>
      </c>
      <c r="E11567" s="341">
        <v>90.02</v>
      </c>
      <c r="F11567" s="342">
        <f t="shared" si="745"/>
        <v>9.0020000000000007</v>
      </c>
      <c r="G11567" s="343">
        <f t="shared" si="747"/>
        <v>15230.58060000027</v>
      </c>
      <c r="H11567" s="341">
        <v>302830</v>
      </c>
      <c r="I11567" s="341" t="s">
        <v>256</v>
      </c>
      <c r="J11567" s="341">
        <v>0.1</v>
      </c>
      <c r="K11567" s="341">
        <v>90.02</v>
      </c>
      <c r="L11567" s="342">
        <f t="shared" si="746"/>
        <v>9.0020000000000007</v>
      </c>
      <c r="M11567" s="343">
        <f t="shared" si="748"/>
        <v>15113.37880000027</v>
      </c>
      <c r="N11567" s="336"/>
    </row>
    <row r="11568" spans="1:14">
      <c r="A11568" s="336"/>
      <c r="B11568" s="341">
        <v>302830</v>
      </c>
      <c r="C11568" s="341" t="s">
        <v>257</v>
      </c>
      <c r="D11568" s="341">
        <v>0.125</v>
      </c>
      <c r="E11568" s="341">
        <v>92.52</v>
      </c>
      <c r="F11568" s="342">
        <f t="shared" si="745"/>
        <v>11.565</v>
      </c>
      <c r="G11568" s="343">
        <f t="shared" si="747"/>
        <v>20149.789999999852</v>
      </c>
      <c r="H11568" s="341">
        <v>302830</v>
      </c>
      <c r="I11568" s="341" t="s">
        <v>257</v>
      </c>
      <c r="J11568" s="341">
        <v>0.125</v>
      </c>
      <c r="K11568" s="341">
        <v>92.52</v>
      </c>
      <c r="L11568" s="342">
        <f t="shared" si="746"/>
        <v>11.565</v>
      </c>
      <c r="M11568" s="343">
        <f t="shared" si="748"/>
        <v>19989.651249999835</v>
      </c>
      <c r="N11568" s="336"/>
    </row>
    <row r="11569" spans="1:14">
      <c r="A11569" s="13"/>
      <c r="B11569" s="341">
        <v>302830</v>
      </c>
      <c r="C11569" s="341" t="s">
        <v>258</v>
      </c>
      <c r="D11569" s="341">
        <v>0.125</v>
      </c>
      <c r="E11569" s="341">
        <v>95.02</v>
      </c>
      <c r="F11569" s="342">
        <f t="shared" si="745"/>
        <v>11.8775</v>
      </c>
      <c r="G11569" s="343">
        <f t="shared" si="747"/>
        <v>20622.986249999805</v>
      </c>
      <c r="H11569" s="341">
        <v>302830</v>
      </c>
      <c r="I11569" s="341" t="s">
        <v>258</v>
      </c>
      <c r="J11569" s="341">
        <v>0.125</v>
      </c>
      <c r="K11569" s="341">
        <v>95.02</v>
      </c>
      <c r="L11569" s="342">
        <f t="shared" si="746"/>
        <v>11.8775</v>
      </c>
      <c r="M11569" s="343">
        <f t="shared" si="748"/>
        <v>20459.457499999895</v>
      </c>
      <c r="N11569" s="13"/>
    </row>
    <row r="11570" spans="1:14">
      <c r="A11570" s="336"/>
      <c r="B11570" s="341">
        <v>302830</v>
      </c>
      <c r="C11570" s="341" t="s">
        <v>259</v>
      </c>
      <c r="D11570" s="341">
        <v>0.1</v>
      </c>
      <c r="E11570" s="341">
        <v>97.02</v>
      </c>
      <c r="F11570" s="342">
        <f t="shared" si="745"/>
        <v>9.702</v>
      </c>
      <c r="G11570" s="343">
        <f t="shared" si="747"/>
        <v>16801.08299999981</v>
      </c>
      <c r="H11570" s="341">
        <v>302830</v>
      </c>
      <c r="I11570" s="341" t="s">
        <v>259</v>
      </c>
      <c r="J11570" s="341">
        <v>0.1</v>
      </c>
      <c r="K11570" s="341">
        <v>97.02</v>
      </c>
      <c r="L11570" s="342">
        <f t="shared" si="746"/>
        <v>9.702</v>
      </c>
      <c r="M11570" s="343">
        <f t="shared" si="748"/>
        <v>16668.182999999764</v>
      </c>
      <c r="N11570" s="336"/>
    </row>
    <row r="11571" spans="1:14">
      <c r="A11571" s="336"/>
      <c r="B11571" s="341">
        <v>302830</v>
      </c>
      <c r="C11571" s="341" t="s">
        <v>260</v>
      </c>
      <c r="D11571" s="341">
        <v>0.1</v>
      </c>
      <c r="E11571" s="341">
        <v>126.72</v>
      </c>
      <c r="F11571" s="342">
        <f t="shared" si="745"/>
        <v>12.672000000000001</v>
      </c>
      <c r="G11571" s="343">
        <f t="shared" si="747"/>
        <v>20080.777999999831</v>
      </c>
      <c r="H11571" s="341">
        <v>302830</v>
      </c>
      <c r="I11571" s="341" t="s">
        <v>260</v>
      </c>
      <c r="J11571" s="341">
        <v>0.1</v>
      </c>
      <c r="K11571" s="341">
        <v>126.72</v>
      </c>
      <c r="L11571" s="342">
        <f t="shared" si="746"/>
        <v>12.672000000000001</v>
      </c>
      <c r="M11571" s="343">
        <f t="shared" si="748"/>
        <v>19420.330999999976</v>
      </c>
      <c r="N11571" s="336"/>
    </row>
    <row r="11572" spans="1:14">
      <c r="A11572" s="336"/>
      <c r="B11572" s="341">
        <v>302840</v>
      </c>
      <c r="C11572" s="341" t="s">
        <v>255</v>
      </c>
      <c r="D11572" s="341">
        <v>0.04</v>
      </c>
      <c r="E11572" s="341">
        <v>90.02</v>
      </c>
      <c r="F11572" s="342">
        <f t="shared" si="745"/>
        <v>3.6008</v>
      </c>
      <c r="G11572" s="343">
        <f t="shared" si="747"/>
        <v>6240.1868000001123</v>
      </c>
      <c r="H11572" s="341">
        <v>302840</v>
      </c>
      <c r="I11572" s="341" t="s">
        <v>255</v>
      </c>
      <c r="J11572" s="341">
        <v>0.04</v>
      </c>
      <c r="K11572" s="341">
        <v>90.02</v>
      </c>
      <c r="L11572" s="342">
        <f t="shared" si="746"/>
        <v>3.6008</v>
      </c>
      <c r="M11572" s="343">
        <f t="shared" si="748"/>
        <v>6190.7800000000871</v>
      </c>
      <c r="N11572" s="336"/>
    </row>
    <row r="11573" spans="1:14">
      <c r="A11573" s="336"/>
      <c r="B11573" s="341">
        <v>302840</v>
      </c>
      <c r="C11573" s="341" t="s">
        <v>256</v>
      </c>
      <c r="D11573" s="341">
        <v>0.1</v>
      </c>
      <c r="E11573" s="341">
        <v>90.02</v>
      </c>
      <c r="F11573" s="342">
        <f t="shared" si="745"/>
        <v>9.0020000000000007</v>
      </c>
      <c r="G11573" s="343">
        <f t="shared" si="747"/>
        <v>15239.582600000271</v>
      </c>
      <c r="H11573" s="341">
        <v>302840</v>
      </c>
      <c r="I11573" s="341" t="s">
        <v>256</v>
      </c>
      <c r="J11573" s="341">
        <v>0.1</v>
      </c>
      <c r="K11573" s="341">
        <v>90.02</v>
      </c>
      <c r="L11573" s="342">
        <f t="shared" si="746"/>
        <v>9.0020000000000007</v>
      </c>
      <c r="M11573" s="343">
        <f t="shared" si="748"/>
        <v>15122.38080000027</v>
      </c>
      <c r="N11573" s="336"/>
    </row>
    <row r="11574" spans="1:14">
      <c r="A11574" s="336"/>
      <c r="B11574" s="341">
        <v>302840</v>
      </c>
      <c r="C11574" s="341" t="s">
        <v>257</v>
      </c>
      <c r="D11574" s="341">
        <v>0.125</v>
      </c>
      <c r="E11574" s="341">
        <v>92.52</v>
      </c>
      <c r="F11574" s="342">
        <f t="shared" si="745"/>
        <v>11.565</v>
      </c>
      <c r="G11574" s="343">
        <f t="shared" si="747"/>
        <v>20161.35499999985</v>
      </c>
      <c r="H11574" s="341">
        <v>302840</v>
      </c>
      <c r="I11574" s="341" t="s">
        <v>257</v>
      </c>
      <c r="J11574" s="341">
        <v>0.125</v>
      </c>
      <c r="K11574" s="341">
        <v>92.52</v>
      </c>
      <c r="L11574" s="342">
        <f t="shared" si="746"/>
        <v>11.565</v>
      </c>
      <c r="M11574" s="343">
        <f t="shared" si="748"/>
        <v>20001.216249999834</v>
      </c>
      <c r="N11574" s="336"/>
    </row>
    <row r="11575" spans="1:14">
      <c r="A11575" s="336"/>
      <c r="B11575" s="341">
        <v>302840</v>
      </c>
      <c r="C11575" s="341" t="s">
        <v>258</v>
      </c>
      <c r="D11575" s="341">
        <v>0.125</v>
      </c>
      <c r="E11575" s="341">
        <v>95.02</v>
      </c>
      <c r="F11575" s="342">
        <f t="shared" si="745"/>
        <v>11.8775</v>
      </c>
      <c r="G11575" s="343">
        <f t="shared" si="747"/>
        <v>20634.863749999804</v>
      </c>
      <c r="H11575" s="341">
        <v>302840</v>
      </c>
      <c r="I11575" s="341" t="s">
        <v>258</v>
      </c>
      <c r="J11575" s="341">
        <v>0.125</v>
      </c>
      <c r="K11575" s="341">
        <v>95.02</v>
      </c>
      <c r="L11575" s="342">
        <f t="shared" si="746"/>
        <v>11.8775</v>
      </c>
      <c r="M11575" s="343">
        <f t="shared" si="748"/>
        <v>20471.334999999894</v>
      </c>
      <c r="N11575" s="336"/>
    </row>
    <row r="11576" spans="1:14">
      <c r="A11576" s="13"/>
      <c r="B11576" s="341">
        <v>302840</v>
      </c>
      <c r="C11576" s="341" t="s">
        <v>259</v>
      </c>
      <c r="D11576" s="341">
        <v>0.1</v>
      </c>
      <c r="E11576" s="341">
        <v>97.02</v>
      </c>
      <c r="F11576" s="342">
        <f t="shared" si="745"/>
        <v>9.702</v>
      </c>
      <c r="G11576" s="343">
        <f t="shared" si="747"/>
        <v>16810.784999999811</v>
      </c>
      <c r="H11576" s="341">
        <v>302840</v>
      </c>
      <c r="I11576" s="341" t="s">
        <v>259</v>
      </c>
      <c r="J11576" s="341">
        <v>0.1</v>
      </c>
      <c r="K11576" s="341">
        <v>97.02</v>
      </c>
      <c r="L11576" s="342">
        <f t="shared" si="746"/>
        <v>9.702</v>
      </c>
      <c r="M11576" s="343">
        <f t="shared" si="748"/>
        <v>16677.884999999766</v>
      </c>
      <c r="N11576" s="13"/>
    </row>
    <row r="11577" spans="1:14">
      <c r="A11577" s="336"/>
      <c r="B11577" s="341">
        <v>302840</v>
      </c>
      <c r="C11577" s="341" t="s">
        <v>260</v>
      </c>
      <c r="D11577" s="341">
        <v>0.1</v>
      </c>
      <c r="E11577" s="341">
        <v>126.72</v>
      </c>
      <c r="F11577" s="342">
        <f t="shared" si="745"/>
        <v>12.672000000000001</v>
      </c>
      <c r="G11577" s="343">
        <f t="shared" si="747"/>
        <v>20093.44999999983</v>
      </c>
      <c r="H11577" s="341">
        <v>302840</v>
      </c>
      <c r="I11577" s="341" t="s">
        <v>260</v>
      </c>
      <c r="J11577" s="341">
        <v>0.1</v>
      </c>
      <c r="K11577" s="341">
        <v>126.72</v>
      </c>
      <c r="L11577" s="342">
        <f t="shared" si="746"/>
        <v>12.672000000000001</v>
      </c>
      <c r="M11577" s="343">
        <f t="shared" si="748"/>
        <v>19433.002999999975</v>
      </c>
      <c r="N11577" s="336"/>
    </row>
    <row r="11578" spans="1:14">
      <c r="A11578" s="336"/>
      <c r="B11578" s="341">
        <v>302850</v>
      </c>
      <c r="C11578" s="341" t="s">
        <v>255</v>
      </c>
      <c r="D11578" s="341">
        <v>0.04</v>
      </c>
      <c r="E11578" s="341">
        <v>90.02</v>
      </c>
      <c r="F11578" s="342">
        <f t="shared" si="745"/>
        <v>3.6008</v>
      </c>
      <c r="G11578" s="343">
        <f t="shared" si="747"/>
        <v>6243.7876000001124</v>
      </c>
      <c r="H11578" s="341">
        <v>302850</v>
      </c>
      <c r="I11578" s="341" t="s">
        <v>255</v>
      </c>
      <c r="J11578" s="341">
        <v>0.04</v>
      </c>
      <c r="K11578" s="341">
        <v>90.02</v>
      </c>
      <c r="L11578" s="342">
        <f t="shared" si="746"/>
        <v>3.6008</v>
      </c>
      <c r="M11578" s="343">
        <f t="shared" si="748"/>
        <v>6194.3808000000872</v>
      </c>
      <c r="N11578" s="336"/>
    </row>
    <row r="11579" spans="1:14">
      <c r="A11579" s="336"/>
      <c r="B11579" s="341">
        <v>302850</v>
      </c>
      <c r="C11579" s="341" t="s">
        <v>256</v>
      </c>
      <c r="D11579" s="341">
        <v>0.1</v>
      </c>
      <c r="E11579" s="341">
        <v>90.02</v>
      </c>
      <c r="F11579" s="342">
        <f t="shared" si="745"/>
        <v>9.0020000000000007</v>
      </c>
      <c r="G11579" s="343">
        <f t="shared" si="747"/>
        <v>15248.584600000271</v>
      </c>
      <c r="H11579" s="341">
        <v>302850</v>
      </c>
      <c r="I11579" s="341" t="s">
        <v>256</v>
      </c>
      <c r="J11579" s="341">
        <v>0.1</v>
      </c>
      <c r="K11579" s="341">
        <v>90.02</v>
      </c>
      <c r="L11579" s="342">
        <f t="shared" si="746"/>
        <v>9.0020000000000007</v>
      </c>
      <c r="M11579" s="343">
        <f t="shared" si="748"/>
        <v>15131.38280000027</v>
      </c>
      <c r="N11579" s="336"/>
    </row>
    <row r="11580" spans="1:14">
      <c r="A11580" s="336"/>
      <c r="B11580" s="341">
        <v>302850</v>
      </c>
      <c r="C11580" s="341" t="s">
        <v>257</v>
      </c>
      <c r="D11580" s="341">
        <v>0.125</v>
      </c>
      <c r="E11580" s="341">
        <v>92.52</v>
      </c>
      <c r="F11580" s="342">
        <f t="shared" si="745"/>
        <v>11.565</v>
      </c>
      <c r="G11580" s="343">
        <f t="shared" si="747"/>
        <v>20172.919999999849</v>
      </c>
      <c r="H11580" s="341">
        <v>302850</v>
      </c>
      <c r="I11580" s="341" t="s">
        <v>257</v>
      </c>
      <c r="J11580" s="341">
        <v>0.125</v>
      </c>
      <c r="K11580" s="341">
        <v>92.52</v>
      </c>
      <c r="L11580" s="342">
        <f t="shared" si="746"/>
        <v>11.565</v>
      </c>
      <c r="M11580" s="343">
        <f t="shared" si="748"/>
        <v>20012.781249999833</v>
      </c>
      <c r="N11580" s="336"/>
    </row>
    <row r="11581" spans="1:14">
      <c r="A11581" s="336"/>
      <c r="B11581" s="341">
        <v>302850</v>
      </c>
      <c r="C11581" s="341" t="s">
        <v>258</v>
      </c>
      <c r="D11581" s="341">
        <v>0.125</v>
      </c>
      <c r="E11581" s="341">
        <v>95.02</v>
      </c>
      <c r="F11581" s="342">
        <f t="shared" si="745"/>
        <v>11.8775</v>
      </c>
      <c r="G11581" s="343">
        <f t="shared" si="747"/>
        <v>20646.741249999803</v>
      </c>
      <c r="H11581" s="341">
        <v>302850</v>
      </c>
      <c r="I11581" s="341" t="s">
        <v>258</v>
      </c>
      <c r="J11581" s="341">
        <v>0.125</v>
      </c>
      <c r="K11581" s="341">
        <v>95.02</v>
      </c>
      <c r="L11581" s="342">
        <f t="shared" si="746"/>
        <v>11.8775</v>
      </c>
      <c r="M11581" s="343">
        <f t="shared" si="748"/>
        <v>20483.212499999892</v>
      </c>
      <c r="N11581" s="336"/>
    </row>
    <row r="11582" spans="1:14">
      <c r="A11582" s="336"/>
      <c r="B11582" s="341">
        <v>302850</v>
      </c>
      <c r="C11582" s="341" t="s">
        <v>259</v>
      </c>
      <c r="D11582" s="341">
        <v>0.1</v>
      </c>
      <c r="E11582" s="341">
        <v>97.02</v>
      </c>
      <c r="F11582" s="342">
        <f t="shared" si="745"/>
        <v>9.702</v>
      </c>
      <c r="G11582" s="343">
        <f t="shared" si="747"/>
        <v>16820.486999999812</v>
      </c>
      <c r="H11582" s="341">
        <v>302850</v>
      </c>
      <c r="I11582" s="341" t="s">
        <v>259</v>
      </c>
      <c r="J11582" s="341">
        <v>0.1</v>
      </c>
      <c r="K11582" s="341">
        <v>97.02</v>
      </c>
      <c r="L11582" s="342">
        <f t="shared" si="746"/>
        <v>9.702</v>
      </c>
      <c r="M11582" s="343">
        <f t="shared" si="748"/>
        <v>16687.586999999767</v>
      </c>
      <c r="N11582" s="336"/>
    </row>
    <row r="11583" spans="1:14">
      <c r="A11583" s="13"/>
      <c r="B11583" s="341">
        <v>302850</v>
      </c>
      <c r="C11583" s="341" t="s">
        <v>260</v>
      </c>
      <c r="D11583" s="341">
        <v>0.1</v>
      </c>
      <c r="E11583" s="341">
        <v>126.72</v>
      </c>
      <c r="F11583" s="342">
        <f t="shared" si="745"/>
        <v>12.672000000000001</v>
      </c>
      <c r="G11583" s="343">
        <f t="shared" si="747"/>
        <v>20106.121999999828</v>
      </c>
      <c r="H11583" s="341">
        <v>302850</v>
      </c>
      <c r="I11583" s="341" t="s">
        <v>260</v>
      </c>
      <c r="J11583" s="341">
        <v>0.1</v>
      </c>
      <c r="K11583" s="341">
        <v>126.72</v>
      </c>
      <c r="L11583" s="342">
        <f t="shared" si="746"/>
        <v>12.672000000000001</v>
      </c>
      <c r="M11583" s="343">
        <f t="shared" si="748"/>
        <v>19445.674999999974</v>
      </c>
      <c r="N11583" s="13"/>
    </row>
    <row r="11584" spans="1:14">
      <c r="A11584" s="336"/>
      <c r="B11584" s="341">
        <v>302860</v>
      </c>
      <c r="C11584" s="341" t="s">
        <v>255</v>
      </c>
      <c r="D11584" s="341">
        <v>0.04</v>
      </c>
      <c r="E11584" s="341">
        <v>90.02</v>
      </c>
      <c r="F11584" s="342">
        <f t="shared" si="745"/>
        <v>3.6008</v>
      </c>
      <c r="G11584" s="343">
        <f t="shared" si="747"/>
        <v>6247.3884000001126</v>
      </c>
      <c r="H11584" s="341">
        <v>302860</v>
      </c>
      <c r="I11584" s="341" t="s">
        <v>255</v>
      </c>
      <c r="J11584" s="341">
        <v>0.04</v>
      </c>
      <c r="K11584" s="341">
        <v>90.02</v>
      </c>
      <c r="L11584" s="342">
        <f t="shared" si="746"/>
        <v>3.6008</v>
      </c>
      <c r="M11584" s="343">
        <f t="shared" si="748"/>
        <v>6197.9816000000874</v>
      </c>
      <c r="N11584" s="336"/>
    </row>
    <row r="11585" spans="1:14">
      <c r="A11585" s="336"/>
      <c r="B11585" s="341">
        <v>302860</v>
      </c>
      <c r="C11585" s="341" t="s">
        <v>256</v>
      </c>
      <c r="D11585" s="341">
        <v>0.1</v>
      </c>
      <c r="E11585" s="341">
        <v>90.02</v>
      </c>
      <c r="F11585" s="342">
        <f t="shared" si="745"/>
        <v>9.0020000000000007</v>
      </c>
      <c r="G11585" s="343">
        <f t="shared" si="747"/>
        <v>15257.586600000272</v>
      </c>
      <c r="H11585" s="341">
        <v>302860</v>
      </c>
      <c r="I11585" s="341" t="s">
        <v>256</v>
      </c>
      <c r="J11585" s="341">
        <v>0.1</v>
      </c>
      <c r="K11585" s="341">
        <v>90.02</v>
      </c>
      <c r="L11585" s="342">
        <f t="shared" si="746"/>
        <v>9.0020000000000007</v>
      </c>
      <c r="M11585" s="343">
        <f t="shared" si="748"/>
        <v>15140.384800000271</v>
      </c>
      <c r="N11585" s="336"/>
    </row>
    <row r="11586" spans="1:14">
      <c r="A11586" s="336"/>
      <c r="B11586" s="341">
        <v>302860</v>
      </c>
      <c r="C11586" s="341" t="s">
        <v>257</v>
      </c>
      <c r="D11586" s="341">
        <v>0.125</v>
      </c>
      <c r="E11586" s="341">
        <v>92.52</v>
      </c>
      <c r="F11586" s="342">
        <f t="shared" si="745"/>
        <v>11.565</v>
      </c>
      <c r="G11586" s="343">
        <f t="shared" si="747"/>
        <v>20184.484999999848</v>
      </c>
      <c r="H11586" s="341">
        <v>302860</v>
      </c>
      <c r="I11586" s="341" t="s">
        <v>257</v>
      </c>
      <c r="J11586" s="341">
        <v>0.125</v>
      </c>
      <c r="K11586" s="341">
        <v>92.52</v>
      </c>
      <c r="L11586" s="342">
        <f t="shared" si="746"/>
        <v>11.565</v>
      </c>
      <c r="M11586" s="343">
        <f t="shared" si="748"/>
        <v>20024.346249999831</v>
      </c>
      <c r="N11586" s="336"/>
    </row>
    <row r="11587" spans="1:14">
      <c r="A11587" s="336"/>
      <c r="B11587" s="341">
        <v>302860</v>
      </c>
      <c r="C11587" s="341" t="s">
        <v>258</v>
      </c>
      <c r="D11587" s="341">
        <v>0.125</v>
      </c>
      <c r="E11587" s="341">
        <v>95.02</v>
      </c>
      <c r="F11587" s="342">
        <f t="shared" si="745"/>
        <v>11.8775</v>
      </c>
      <c r="G11587" s="343">
        <f t="shared" si="747"/>
        <v>20658.618749999801</v>
      </c>
      <c r="H11587" s="341">
        <v>302860</v>
      </c>
      <c r="I11587" s="341" t="s">
        <v>258</v>
      </c>
      <c r="J11587" s="341">
        <v>0.125</v>
      </c>
      <c r="K11587" s="341">
        <v>95.02</v>
      </c>
      <c r="L11587" s="342">
        <f t="shared" si="746"/>
        <v>11.8775</v>
      </c>
      <c r="M11587" s="343">
        <f t="shared" si="748"/>
        <v>20495.089999999891</v>
      </c>
      <c r="N11587" s="336"/>
    </row>
    <row r="11588" spans="1:14">
      <c r="A11588" s="336"/>
      <c r="B11588" s="341">
        <v>302860</v>
      </c>
      <c r="C11588" s="341" t="s">
        <v>259</v>
      </c>
      <c r="D11588" s="341">
        <v>0.1</v>
      </c>
      <c r="E11588" s="341">
        <v>97.02</v>
      </c>
      <c r="F11588" s="342">
        <f t="shared" si="745"/>
        <v>9.702</v>
      </c>
      <c r="G11588" s="343">
        <f t="shared" si="747"/>
        <v>16830.188999999813</v>
      </c>
      <c r="H11588" s="341">
        <v>302860</v>
      </c>
      <c r="I11588" s="341" t="s">
        <v>259</v>
      </c>
      <c r="J11588" s="341">
        <v>0.1</v>
      </c>
      <c r="K11588" s="341">
        <v>97.02</v>
      </c>
      <c r="L11588" s="342">
        <f t="shared" si="746"/>
        <v>9.702</v>
      </c>
      <c r="M11588" s="343">
        <f t="shared" si="748"/>
        <v>16697.288999999768</v>
      </c>
      <c r="N11588" s="336"/>
    </row>
    <row r="11589" spans="1:14">
      <c r="A11589" s="336"/>
      <c r="B11589" s="341">
        <v>302860</v>
      </c>
      <c r="C11589" s="341" t="s">
        <v>260</v>
      </c>
      <c r="D11589" s="341">
        <v>0.1</v>
      </c>
      <c r="E11589" s="341">
        <v>126.72</v>
      </c>
      <c r="F11589" s="342">
        <f t="shared" si="745"/>
        <v>12.672000000000001</v>
      </c>
      <c r="G11589" s="343">
        <f t="shared" si="747"/>
        <v>20118.793999999827</v>
      </c>
      <c r="H11589" s="341">
        <v>302860</v>
      </c>
      <c r="I11589" s="341" t="s">
        <v>260</v>
      </c>
      <c r="J11589" s="341">
        <v>0.1</v>
      </c>
      <c r="K11589" s="341">
        <v>126.72</v>
      </c>
      <c r="L11589" s="342">
        <f t="shared" si="746"/>
        <v>12.672000000000001</v>
      </c>
      <c r="M11589" s="343">
        <f t="shared" si="748"/>
        <v>19458.346999999972</v>
      </c>
      <c r="N11589" s="336"/>
    </row>
    <row r="11590" spans="1:14">
      <c r="A11590" s="13"/>
      <c r="B11590" s="341">
        <v>302870</v>
      </c>
      <c r="C11590" s="341" t="s">
        <v>255</v>
      </c>
      <c r="D11590" s="341">
        <v>0.04</v>
      </c>
      <c r="E11590" s="341">
        <v>90.02</v>
      </c>
      <c r="F11590" s="342">
        <f t="shared" si="745"/>
        <v>3.6008</v>
      </c>
      <c r="G11590" s="343">
        <f t="shared" si="747"/>
        <v>6250.9892000001128</v>
      </c>
      <c r="H11590" s="341">
        <v>302870</v>
      </c>
      <c r="I11590" s="341" t="s">
        <v>255</v>
      </c>
      <c r="J11590" s="341">
        <v>0.04</v>
      </c>
      <c r="K11590" s="341">
        <v>90.02</v>
      </c>
      <c r="L11590" s="342">
        <f t="shared" si="746"/>
        <v>3.6008</v>
      </c>
      <c r="M11590" s="343">
        <f t="shared" si="748"/>
        <v>6201.5824000000875</v>
      </c>
      <c r="N11590" s="13"/>
    </row>
    <row r="11591" spans="1:14">
      <c r="A11591" s="336"/>
      <c r="B11591" s="341">
        <v>302870</v>
      </c>
      <c r="C11591" s="341" t="s">
        <v>256</v>
      </c>
      <c r="D11591" s="341">
        <v>0.1</v>
      </c>
      <c r="E11591" s="341">
        <v>90.02</v>
      </c>
      <c r="F11591" s="342">
        <f t="shared" si="745"/>
        <v>9.0020000000000007</v>
      </c>
      <c r="G11591" s="343">
        <f t="shared" si="747"/>
        <v>15266.588600000272</v>
      </c>
      <c r="H11591" s="341">
        <v>302870</v>
      </c>
      <c r="I11591" s="341" t="s">
        <v>256</v>
      </c>
      <c r="J11591" s="341">
        <v>0.1</v>
      </c>
      <c r="K11591" s="341">
        <v>90.02</v>
      </c>
      <c r="L11591" s="342">
        <f t="shared" si="746"/>
        <v>9.0020000000000007</v>
      </c>
      <c r="M11591" s="343">
        <f t="shared" si="748"/>
        <v>15149.386800000271</v>
      </c>
      <c r="N11591" s="336"/>
    </row>
    <row r="11592" spans="1:14">
      <c r="A11592" s="336"/>
      <c r="B11592" s="341">
        <v>302870</v>
      </c>
      <c r="C11592" s="341" t="s">
        <v>257</v>
      </c>
      <c r="D11592" s="341">
        <v>0.125</v>
      </c>
      <c r="E11592" s="341">
        <v>92.52</v>
      </c>
      <c r="F11592" s="342">
        <f t="shared" si="745"/>
        <v>11.565</v>
      </c>
      <c r="G11592" s="343">
        <f t="shared" si="747"/>
        <v>20196.049999999846</v>
      </c>
      <c r="H11592" s="341">
        <v>302870</v>
      </c>
      <c r="I11592" s="341" t="s">
        <v>257</v>
      </c>
      <c r="J11592" s="341">
        <v>0.125</v>
      </c>
      <c r="K11592" s="341">
        <v>92.52</v>
      </c>
      <c r="L11592" s="342">
        <f t="shared" si="746"/>
        <v>11.565</v>
      </c>
      <c r="M11592" s="343">
        <f t="shared" si="748"/>
        <v>20035.91124999983</v>
      </c>
      <c r="N11592" s="336"/>
    </row>
    <row r="11593" spans="1:14">
      <c r="A11593" s="336"/>
      <c r="B11593" s="341">
        <v>302870</v>
      </c>
      <c r="C11593" s="341" t="s">
        <v>258</v>
      </c>
      <c r="D11593" s="341">
        <v>0.125</v>
      </c>
      <c r="E11593" s="341">
        <v>95.02</v>
      </c>
      <c r="F11593" s="342">
        <f t="shared" si="745"/>
        <v>11.8775</v>
      </c>
      <c r="G11593" s="343">
        <f t="shared" si="747"/>
        <v>20670.4962499998</v>
      </c>
      <c r="H11593" s="341">
        <v>302870</v>
      </c>
      <c r="I11593" s="341" t="s">
        <v>258</v>
      </c>
      <c r="J11593" s="341">
        <v>0.125</v>
      </c>
      <c r="K11593" s="341">
        <v>95.02</v>
      </c>
      <c r="L11593" s="342">
        <f t="shared" si="746"/>
        <v>11.8775</v>
      </c>
      <c r="M11593" s="343">
        <f t="shared" si="748"/>
        <v>20506.96749999989</v>
      </c>
      <c r="N11593" s="336"/>
    </row>
    <row r="11594" spans="1:14">
      <c r="A11594" s="336"/>
      <c r="B11594" s="341">
        <v>302870</v>
      </c>
      <c r="C11594" s="341" t="s">
        <v>259</v>
      </c>
      <c r="D11594" s="341">
        <v>0.1</v>
      </c>
      <c r="E11594" s="341">
        <v>97.02</v>
      </c>
      <c r="F11594" s="342">
        <f t="shared" si="745"/>
        <v>9.702</v>
      </c>
      <c r="G11594" s="343">
        <f t="shared" si="747"/>
        <v>16839.890999999814</v>
      </c>
      <c r="H11594" s="341">
        <v>302870</v>
      </c>
      <c r="I11594" s="341" t="s">
        <v>259</v>
      </c>
      <c r="J11594" s="341">
        <v>0.1</v>
      </c>
      <c r="K11594" s="341">
        <v>97.02</v>
      </c>
      <c r="L11594" s="342">
        <f t="shared" si="746"/>
        <v>9.702</v>
      </c>
      <c r="M11594" s="343">
        <f t="shared" si="748"/>
        <v>16706.990999999769</v>
      </c>
      <c r="N11594" s="336"/>
    </row>
    <row r="11595" spans="1:14">
      <c r="A11595" s="336"/>
      <c r="B11595" s="341">
        <v>302870</v>
      </c>
      <c r="C11595" s="341" t="s">
        <v>260</v>
      </c>
      <c r="D11595" s="341">
        <v>0.1</v>
      </c>
      <c r="E11595" s="341">
        <v>126.72</v>
      </c>
      <c r="F11595" s="342">
        <f t="shared" si="745"/>
        <v>12.672000000000001</v>
      </c>
      <c r="G11595" s="343">
        <f t="shared" si="747"/>
        <v>20131.465999999826</v>
      </c>
      <c r="H11595" s="341">
        <v>302870</v>
      </c>
      <c r="I11595" s="341" t="s">
        <v>260</v>
      </c>
      <c r="J11595" s="341">
        <v>0.1</v>
      </c>
      <c r="K11595" s="341">
        <v>126.72</v>
      </c>
      <c r="L11595" s="342">
        <f t="shared" si="746"/>
        <v>12.672000000000001</v>
      </c>
      <c r="M11595" s="343">
        <f t="shared" si="748"/>
        <v>19471.018999999971</v>
      </c>
      <c r="N11595" s="336"/>
    </row>
    <row r="11596" spans="1:14">
      <c r="A11596" s="336"/>
      <c r="B11596" s="341">
        <v>302880</v>
      </c>
      <c r="C11596" s="341" t="s">
        <v>255</v>
      </c>
      <c r="D11596" s="341">
        <v>0.04</v>
      </c>
      <c r="E11596" s="341">
        <v>90.02</v>
      </c>
      <c r="F11596" s="342">
        <f t="shared" si="745"/>
        <v>3.6008</v>
      </c>
      <c r="G11596" s="343">
        <f t="shared" si="747"/>
        <v>6254.5900000001129</v>
      </c>
      <c r="H11596" s="341">
        <v>302880</v>
      </c>
      <c r="I11596" s="341" t="s">
        <v>255</v>
      </c>
      <c r="J11596" s="341">
        <v>0.04</v>
      </c>
      <c r="K11596" s="341">
        <v>90.02</v>
      </c>
      <c r="L11596" s="342">
        <f t="shared" si="746"/>
        <v>3.6008</v>
      </c>
      <c r="M11596" s="343">
        <f t="shared" si="748"/>
        <v>6205.1832000000877</v>
      </c>
      <c r="N11596" s="336"/>
    </row>
    <row r="11597" spans="1:14">
      <c r="A11597" s="13"/>
      <c r="B11597" s="341">
        <v>302880</v>
      </c>
      <c r="C11597" s="341" t="s">
        <v>256</v>
      </c>
      <c r="D11597" s="341">
        <v>0.1</v>
      </c>
      <c r="E11597" s="341">
        <v>90.02</v>
      </c>
      <c r="F11597" s="342">
        <f t="shared" si="745"/>
        <v>9.0020000000000007</v>
      </c>
      <c r="G11597" s="343">
        <f t="shared" si="747"/>
        <v>15275.590600000272</v>
      </c>
      <c r="H11597" s="341">
        <v>302880</v>
      </c>
      <c r="I11597" s="341" t="s">
        <v>256</v>
      </c>
      <c r="J11597" s="341">
        <v>0.1</v>
      </c>
      <c r="K11597" s="341">
        <v>90.02</v>
      </c>
      <c r="L11597" s="342">
        <f t="shared" si="746"/>
        <v>9.0020000000000007</v>
      </c>
      <c r="M11597" s="343">
        <f t="shared" si="748"/>
        <v>15158.388800000272</v>
      </c>
      <c r="N11597" s="13"/>
    </row>
    <row r="11598" spans="1:14">
      <c r="A11598" s="336"/>
      <c r="B11598" s="341">
        <v>302880</v>
      </c>
      <c r="C11598" s="341" t="s">
        <v>257</v>
      </c>
      <c r="D11598" s="341">
        <v>0.125</v>
      </c>
      <c r="E11598" s="341">
        <v>92.52</v>
      </c>
      <c r="F11598" s="342">
        <f t="shared" si="745"/>
        <v>11.565</v>
      </c>
      <c r="G11598" s="343">
        <f t="shared" si="747"/>
        <v>20207.614999999845</v>
      </c>
      <c r="H11598" s="341">
        <v>302880</v>
      </c>
      <c r="I11598" s="341" t="s">
        <v>257</v>
      </c>
      <c r="J11598" s="341">
        <v>0.125</v>
      </c>
      <c r="K11598" s="341">
        <v>92.52</v>
      </c>
      <c r="L11598" s="342">
        <f t="shared" si="746"/>
        <v>11.565</v>
      </c>
      <c r="M11598" s="343">
        <f t="shared" si="748"/>
        <v>20047.476249999829</v>
      </c>
      <c r="N11598" s="336"/>
    </row>
    <row r="11599" spans="1:14">
      <c r="A11599" s="336"/>
      <c r="B11599" s="341">
        <v>302880</v>
      </c>
      <c r="C11599" s="341" t="s">
        <v>258</v>
      </c>
      <c r="D11599" s="341">
        <v>0.125</v>
      </c>
      <c r="E11599" s="341">
        <v>95.02</v>
      </c>
      <c r="F11599" s="342">
        <f t="shared" si="745"/>
        <v>11.8775</v>
      </c>
      <c r="G11599" s="343">
        <f t="shared" si="747"/>
        <v>20682.373749999799</v>
      </c>
      <c r="H11599" s="341">
        <v>302880</v>
      </c>
      <c r="I11599" s="341" t="s">
        <v>258</v>
      </c>
      <c r="J11599" s="341">
        <v>0.125</v>
      </c>
      <c r="K11599" s="341">
        <v>95.02</v>
      </c>
      <c r="L11599" s="342">
        <f t="shared" si="746"/>
        <v>11.8775</v>
      </c>
      <c r="M11599" s="343">
        <f t="shared" si="748"/>
        <v>20518.844999999888</v>
      </c>
      <c r="N11599" s="336"/>
    </row>
    <row r="11600" spans="1:14">
      <c r="A11600" s="336"/>
      <c r="B11600" s="341">
        <v>302880</v>
      </c>
      <c r="C11600" s="341" t="s">
        <v>259</v>
      </c>
      <c r="D11600" s="341">
        <v>0.1</v>
      </c>
      <c r="E11600" s="341">
        <v>97.02</v>
      </c>
      <c r="F11600" s="342">
        <f t="shared" ref="F11600:F11663" si="749">D11600*E11600</f>
        <v>9.702</v>
      </c>
      <c r="G11600" s="343">
        <f t="shared" si="747"/>
        <v>16849.592999999815</v>
      </c>
      <c r="H11600" s="341">
        <v>302880</v>
      </c>
      <c r="I11600" s="341" t="s">
        <v>259</v>
      </c>
      <c r="J11600" s="341">
        <v>0.1</v>
      </c>
      <c r="K11600" s="341">
        <v>97.02</v>
      </c>
      <c r="L11600" s="342">
        <f t="shared" ref="L11600:L11663" si="750">J11600*K11600</f>
        <v>9.702</v>
      </c>
      <c r="M11600" s="343">
        <f t="shared" si="748"/>
        <v>16716.69299999977</v>
      </c>
      <c r="N11600" s="336"/>
    </row>
    <row r="11601" spans="1:14">
      <c r="A11601" s="336"/>
      <c r="B11601" s="341">
        <v>302880</v>
      </c>
      <c r="C11601" s="341" t="s">
        <v>260</v>
      </c>
      <c r="D11601" s="341">
        <v>0.1</v>
      </c>
      <c r="E11601" s="341">
        <v>126.72</v>
      </c>
      <c r="F11601" s="342">
        <f t="shared" si="749"/>
        <v>12.672000000000001</v>
      </c>
      <c r="G11601" s="343">
        <f t="shared" si="747"/>
        <v>20144.137999999824</v>
      </c>
      <c r="H11601" s="341">
        <v>302880</v>
      </c>
      <c r="I11601" s="341" t="s">
        <v>260</v>
      </c>
      <c r="J11601" s="341">
        <v>0.1</v>
      </c>
      <c r="K11601" s="341">
        <v>126.72</v>
      </c>
      <c r="L11601" s="342">
        <f t="shared" si="750"/>
        <v>12.672000000000001</v>
      </c>
      <c r="M11601" s="343">
        <f t="shared" si="748"/>
        <v>19483.69099999997</v>
      </c>
      <c r="N11601" s="336"/>
    </row>
    <row r="11602" spans="1:14">
      <c r="A11602" s="336"/>
      <c r="B11602" s="341">
        <v>302890</v>
      </c>
      <c r="C11602" s="341" t="s">
        <v>255</v>
      </c>
      <c r="D11602" s="341">
        <v>0.04</v>
      </c>
      <c r="E11602" s="341">
        <v>90.02</v>
      </c>
      <c r="F11602" s="342">
        <f t="shared" si="749"/>
        <v>3.6008</v>
      </c>
      <c r="G11602" s="343">
        <f t="shared" si="747"/>
        <v>6258.1908000001131</v>
      </c>
      <c r="H11602" s="341">
        <v>302890</v>
      </c>
      <c r="I11602" s="341" t="s">
        <v>255</v>
      </c>
      <c r="J11602" s="341">
        <v>0.04</v>
      </c>
      <c r="K11602" s="341">
        <v>90.02</v>
      </c>
      <c r="L11602" s="342">
        <f t="shared" si="750"/>
        <v>3.6008</v>
      </c>
      <c r="M11602" s="343">
        <f t="shared" si="748"/>
        <v>6208.7840000000879</v>
      </c>
      <c r="N11602" s="336"/>
    </row>
    <row r="11603" spans="1:14">
      <c r="A11603" s="336"/>
      <c r="B11603" s="341">
        <v>302890</v>
      </c>
      <c r="C11603" s="341" t="s">
        <v>256</v>
      </c>
      <c r="D11603" s="341">
        <v>0.1</v>
      </c>
      <c r="E11603" s="341">
        <v>90.02</v>
      </c>
      <c r="F11603" s="342">
        <f t="shared" si="749"/>
        <v>9.0020000000000007</v>
      </c>
      <c r="G11603" s="343">
        <f t="shared" si="747"/>
        <v>15284.592600000273</v>
      </c>
      <c r="H11603" s="341">
        <v>302890</v>
      </c>
      <c r="I11603" s="341" t="s">
        <v>256</v>
      </c>
      <c r="J11603" s="341">
        <v>0.1</v>
      </c>
      <c r="K11603" s="341">
        <v>90.02</v>
      </c>
      <c r="L11603" s="342">
        <f t="shared" si="750"/>
        <v>9.0020000000000007</v>
      </c>
      <c r="M11603" s="343">
        <f t="shared" si="748"/>
        <v>15167.390800000272</v>
      </c>
      <c r="N11603" s="336"/>
    </row>
    <row r="11604" spans="1:14">
      <c r="A11604" s="13"/>
      <c r="B11604" s="341">
        <v>302890</v>
      </c>
      <c r="C11604" s="341" t="s">
        <v>257</v>
      </c>
      <c r="D11604" s="341">
        <v>0.125</v>
      </c>
      <c r="E11604" s="341">
        <v>92.52</v>
      </c>
      <c r="F11604" s="342">
        <f t="shared" si="749"/>
        <v>11.565</v>
      </c>
      <c r="G11604" s="343">
        <f t="shared" si="747"/>
        <v>20219.179999999844</v>
      </c>
      <c r="H11604" s="341">
        <v>302890</v>
      </c>
      <c r="I11604" s="341" t="s">
        <v>257</v>
      </c>
      <c r="J11604" s="341">
        <v>0.125</v>
      </c>
      <c r="K11604" s="341">
        <v>92.52</v>
      </c>
      <c r="L11604" s="342">
        <f t="shared" si="750"/>
        <v>11.565</v>
      </c>
      <c r="M11604" s="343">
        <f t="shared" si="748"/>
        <v>20059.041249999827</v>
      </c>
      <c r="N11604" s="13"/>
    </row>
    <row r="11605" spans="1:14">
      <c r="A11605" s="336"/>
      <c r="B11605" s="341">
        <v>302890</v>
      </c>
      <c r="C11605" s="341" t="s">
        <v>258</v>
      </c>
      <c r="D11605" s="341">
        <v>0.125</v>
      </c>
      <c r="E11605" s="341">
        <v>95.02</v>
      </c>
      <c r="F11605" s="342">
        <f t="shared" si="749"/>
        <v>11.8775</v>
      </c>
      <c r="G11605" s="343">
        <f t="shared" si="747"/>
        <v>20694.251249999797</v>
      </c>
      <c r="H11605" s="341">
        <v>302890</v>
      </c>
      <c r="I11605" s="341" t="s">
        <v>258</v>
      </c>
      <c r="J11605" s="341">
        <v>0.125</v>
      </c>
      <c r="K11605" s="341">
        <v>95.02</v>
      </c>
      <c r="L11605" s="342">
        <f t="shared" si="750"/>
        <v>11.8775</v>
      </c>
      <c r="M11605" s="343">
        <f t="shared" si="748"/>
        <v>20530.722499999887</v>
      </c>
      <c r="N11605" s="336"/>
    </row>
    <row r="11606" spans="1:14">
      <c r="A11606" s="336"/>
      <c r="B11606" s="341">
        <v>302890</v>
      </c>
      <c r="C11606" s="341" t="s">
        <v>259</v>
      </c>
      <c r="D11606" s="341">
        <v>0.1</v>
      </c>
      <c r="E11606" s="341">
        <v>97.02</v>
      </c>
      <c r="F11606" s="342">
        <f t="shared" si="749"/>
        <v>9.702</v>
      </c>
      <c r="G11606" s="343">
        <f t="shared" ref="G11606:G11669" si="751">G11600+F11606</f>
        <v>16859.294999999816</v>
      </c>
      <c r="H11606" s="341">
        <v>302890</v>
      </c>
      <c r="I11606" s="341" t="s">
        <v>259</v>
      </c>
      <c r="J11606" s="341">
        <v>0.1</v>
      </c>
      <c r="K11606" s="341">
        <v>97.02</v>
      </c>
      <c r="L11606" s="342">
        <f t="shared" si="750"/>
        <v>9.702</v>
      </c>
      <c r="M11606" s="343">
        <f t="shared" si="748"/>
        <v>16726.394999999771</v>
      </c>
      <c r="N11606" s="336"/>
    </row>
    <row r="11607" spans="1:14">
      <c r="A11607" s="336"/>
      <c r="B11607" s="341">
        <v>302890</v>
      </c>
      <c r="C11607" s="341" t="s">
        <v>260</v>
      </c>
      <c r="D11607" s="341">
        <v>0.1</v>
      </c>
      <c r="E11607" s="341">
        <v>126.72</v>
      </c>
      <c r="F11607" s="342">
        <f t="shared" si="749"/>
        <v>12.672000000000001</v>
      </c>
      <c r="G11607" s="343">
        <f t="shared" si="751"/>
        <v>20156.809999999823</v>
      </c>
      <c r="H11607" s="341">
        <v>302890</v>
      </c>
      <c r="I11607" s="341" t="s">
        <v>260</v>
      </c>
      <c r="J11607" s="341">
        <v>0.1</v>
      </c>
      <c r="K11607" s="341">
        <v>126.72</v>
      </c>
      <c r="L11607" s="342">
        <f t="shared" si="750"/>
        <v>12.672000000000001</v>
      </c>
      <c r="M11607" s="343">
        <f t="shared" si="748"/>
        <v>19496.362999999968</v>
      </c>
      <c r="N11607" s="336"/>
    </row>
    <row r="11608" spans="1:14">
      <c r="A11608" s="336"/>
      <c r="B11608" s="341">
        <v>302900</v>
      </c>
      <c r="C11608" s="341" t="s">
        <v>255</v>
      </c>
      <c r="D11608" s="341">
        <v>0.04</v>
      </c>
      <c r="E11608" s="341">
        <v>90.02</v>
      </c>
      <c r="F11608" s="342">
        <f t="shared" si="749"/>
        <v>3.6008</v>
      </c>
      <c r="G11608" s="343">
        <f t="shared" si="751"/>
        <v>6261.7916000001132</v>
      </c>
      <c r="H11608" s="341">
        <v>302900</v>
      </c>
      <c r="I11608" s="341" t="s">
        <v>255</v>
      </c>
      <c r="J11608" s="341">
        <v>0.04</v>
      </c>
      <c r="K11608" s="341">
        <v>90.02</v>
      </c>
      <c r="L11608" s="342">
        <f t="shared" si="750"/>
        <v>3.6008</v>
      </c>
      <c r="M11608" s="343">
        <f t="shared" ref="M11608:M11671" si="752">M11602+L11608</f>
        <v>6212.384800000088</v>
      </c>
      <c r="N11608" s="336"/>
    </row>
    <row r="11609" spans="1:14">
      <c r="A11609" s="336"/>
      <c r="B11609" s="341">
        <v>302900</v>
      </c>
      <c r="C11609" s="341" t="s">
        <v>256</v>
      </c>
      <c r="D11609" s="341">
        <v>0.1</v>
      </c>
      <c r="E11609" s="341">
        <v>90.02</v>
      </c>
      <c r="F11609" s="342">
        <f t="shared" si="749"/>
        <v>9.0020000000000007</v>
      </c>
      <c r="G11609" s="343">
        <f t="shared" si="751"/>
        <v>15293.594600000273</v>
      </c>
      <c r="H11609" s="341">
        <v>302900</v>
      </c>
      <c r="I11609" s="341" t="s">
        <v>256</v>
      </c>
      <c r="J11609" s="341">
        <v>0.1</v>
      </c>
      <c r="K11609" s="341">
        <v>90.02</v>
      </c>
      <c r="L11609" s="342">
        <f t="shared" si="750"/>
        <v>9.0020000000000007</v>
      </c>
      <c r="M11609" s="343">
        <f t="shared" si="752"/>
        <v>15176.392800000272</v>
      </c>
      <c r="N11609" s="336"/>
    </row>
    <row r="11610" spans="1:14">
      <c r="A11610" s="336"/>
      <c r="B11610" s="341">
        <v>302900</v>
      </c>
      <c r="C11610" s="341" t="s">
        <v>257</v>
      </c>
      <c r="D11610" s="341">
        <v>0.125</v>
      </c>
      <c r="E11610" s="341">
        <v>92.52</v>
      </c>
      <c r="F11610" s="342">
        <f t="shared" si="749"/>
        <v>11.565</v>
      </c>
      <c r="G11610" s="343">
        <f t="shared" si="751"/>
        <v>20230.744999999843</v>
      </c>
      <c r="H11610" s="341">
        <v>302900</v>
      </c>
      <c r="I11610" s="341" t="s">
        <v>257</v>
      </c>
      <c r="J11610" s="341">
        <v>0.125</v>
      </c>
      <c r="K11610" s="341">
        <v>92.52</v>
      </c>
      <c r="L11610" s="342">
        <f t="shared" si="750"/>
        <v>11.565</v>
      </c>
      <c r="M11610" s="343">
        <f t="shared" si="752"/>
        <v>20070.606249999826</v>
      </c>
      <c r="N11610" s="336"/>
    </row>
    <row r="11611" spans="1:14">
      <c r="A11611" s="13"/>
      <c r="B11611" s="341">
        <v>302900</v>
      </c>
      <c r="C11611" s="341" t="s">
        <v>258</v>
      </c>
      <c r="D11611" s="341">
        <v>0.125</v>
      </c>
      <c r="E11611" s="341">
        <v>95.02</v>
      </c>
      <c r="F11611" s="342">
        <f t="shared" si="749"/>
        <v>11.8775</v>
      </c>
      <c r="G11611" s="343">
        <f t="shared" si="751"/>
        <v>20706.128749999796</v>
      </c>
      <c r="H11611" s="341">
        <v>302900</v>
      </c>
      <c r="I11611" s="341" t="s">
        <v>258</v>
      </c>
      <c r="J11611" s="341">
        <v>0.125</v>
      </c>
      <c r="K11611" s="341">
        <v>95.02</v>
      </c>
      <c r="L11611" s="342">
        <f t="shared" si="750"/>
        <v>11.8775</v>
      </c>
      <c r="M11611" s="343">
        <f t="shared" si="752"/>
        <v>20542.599999999886</v>
      </c>
      <c r="N11611" s="13"/>
    </row>
    <row r="11612" spans="1:14">
      <c r="A11612" s="336"/>
      <c r="B11612" s="341">
        <v>302900</v>
      </c>
      <c r="C11612" s="341" t="s">
        <v>259</v>
      </c>
      <c r="D11612" s="341">
        <v>0.1</v>
      </c>
      <c r="E11612" s="341">
        <v>97.02</v>
      </c>
      <c r="F11612" s="342">
        <f t="shared" si="749"/>
        <v>9.702</v>
      </c>
      <c r="G11612" s="343">
        <f t="shared" si="751"/>
        <v>16868.996999999817</v>
      </c>
      <c r="H11612" s="341">
        <v>302900</v>
      </c>
      <c r="I11612" s="341" t="s">
        <v>259</v>
      </c>
      <c r="J11612" s="341">
        <v>0.1</v>
      </c>
      <c r="K11612" s="341">
        <v>97.02</v>
      </c>
      <c r="L11612" s="342">
        <f t="shared" si="750"/>
        <v>9.702</v>
      </c>
      <c r="M11612" s="343">
        <f t="shared" si="752"/>
        <v>16736.096999999772</v>
      </c>
      <c r="N11612" s="336"/>
    </row>
    <row r="11613" spans="1:14">
      <c r="A11613" s="336"/>
      <c r="B11613" s="341">
        <v>302900</v>
      </c>
      <c r="C11613" s="341" t="s">
        <v>260</v>
      </c>
      <c r="D11613" s="341">
        <v>0.1</v>
      </c>
      <c r="E11613" s="341">
        <v>126.72</v>
      </c>
      <c r="F11613" s="342">
        <f t="shared" si="749"/>
        <v>12.672000000000001</v>
      </c>
      <c r="G11613" s="343">
        <f t="shared" si="751"/>
        <v>20169.481999999822</v>
      </c>
      <c r="H11613" s="341">
        <v>302900</v>
      </c>
      <c r="I11613" s="341" t="s">
        <v>260</v>
      </c>
      <c r="J11613" s="341">
        <v>0.1</v>
      </c>
      <c r="K11613" s="341">
        <v>126.72</v>
      </c>
      <c r="L11613" s="342">
        <f t="shared" si="750"/>
        <v>12.672000000000001</v>
      </c>
      <c r="M11613" s="343">
        <f t="shared" si="752"/>
        <v>19509.034999999967</v>
      </c>
      <c r="N11613" s="336"/>
    </row>
    <row r="11614" spans="1:14">
      <c r="A11614" s="336"/>
      <c r="B11614" s="341">
        <v>302910</v>
      </c>
      <c r="C11614" s="341" t="s">
        <v>255</v>
      </c>
      <c r="D11614" s="341">
        <v>0.04</v>
      </c>
      <c r="E11614" s="341">
        <v>90.02</v>
      </c>
      <c r="F11614" s="342">
        <f t="shared" si="749"/>
        <v>3.6008</v>
      </c>
      <c r="G11614" s="343">
        <f t="shared" si="751"/>
        <v>6265.3924000001134</v>
      </c>
      <c r="H11614" s="341">
        <v>302910</v>
      </c>
      <c r="I11614" s="341" t="s">
        <v>255</v>
      </c>
      <c r="J11614" s="341">
        <v>0.04</v>
      </c>
      <c r="K11614" s="341">
        <v>90.02</v>
      </c>
      <c r="L11614" s="342">
        <f t="shared" si="750"/>
        <v>3.6008</v>
      </c>
      <c r="M11614" s="343">
        <f t="shared" si="752"/>
        <v>6215.9856000000882</v>
      </c>
      <c r="N11614" s="336"/>
    </row>
    <row r="11615" spans="1:14">
      <c r="A11615" s="336"/>
      <c r="B11615" s="341">
        <v>302910</v>
      </c>
      <c r="C11615" s="341" t="s">
        <v>256</v>
      </c>
      <c r="D11615" s="341">
        <v>0.1</v>
      </c>
      <c r="E11615" s="341">
        <v>90.02</v>
      </c>
      <c r="F11615" s="342">
        <f t="shared" si="749"/>
        <v>9.0020000000000007</v>
      </c>
      <c r="G11615" s="343">
        <f t="shared" si="751"/>
        <v>15302.596600000274</v>
      </c>
      <c r="H11615" s="341">
        <v>302910</v>
      </c>
      <c r="I11615" s="341" t="s">
        <v>256</v>
      </c>
      <c r="J11615" s="341">
        <v>0.1</v>
      </c>
      <c r="K11615" s="341">
        <v>90.02</v>
      </c>
      <c r="L11615" s="342">
        <f t="shared" si="750"/>
        <v>9.0020000000000007</v>
      </c>
      <c r="M11615" s="343">
        <f t="shared" si="752"/>
        <v>15185.394800000273</v>
      </c>
      <c r="N11615" s="336"/>
    </row>
    <row r="11616" spans="1:14">
      <c r="A11616" s="336"/>
      <c r="B11616" s="341">
        <v>302910</v>
      </c>
      <c r="C11616" s="341" t="s">
        <v>257</v>
      </c>
      <c r="D11616" s="341">
        <v>0.125</v>
      </c>
      <c r="E11616" s="341">
        <v>92.52</v>
      </c>
      <c r="F11616" s="342">
        <f t="shared" si="749"/>
        <v>11.565</v>
      </c>
      <c r="G11616" s="343">
        <f t="shared" si="751"/>
        <v>20242.309999999841</v>
      </c>
      <c r="H11616" s="341">
        <v>302910</v>
      </c>
      <c r="I11616" s="341" t="s">
        <v>257</v>
      </c>
      <c r="J11616" s="341">
        <v>0.125</v>
      </c>
      <c r="K11616" s="341">
        <v>92.52</v>
      </c>
      <c r="L11616" s="342">
        <f t="shared" si="750"/>
        <v>11.565</v>
      </c>
      <c r="M11616" s="343">
        <f t="shared" si="752"/>
        <v>20082.171249999825</v>
      </c>
      <c r="N11616" s="336"/>
    </row>
    <row r="11617" spans="1:14">
      <c r="A11617" s="336"/>
      <c r="B11617" s="341">
        <v>302910</v>
      </c>
      <c r="C11617" s="341" t="s">
        <v>258</v>
      </c>
      <c r="D11617" s="341">
        <v>0.125</v>
      </c>
      <c r="E11617" s="341">
        <v>95.02</v>
      </c>
      <c r="F11617" s="342">
        <f t="shared" si="749"/>
        <v>11.8775</v>
      </c>
      <c r="G11617" s="343">
        <f t="shared" si="751"/>
        <v>20718.006249999795</v>
      </c>
      <c r="H11617" s="341">
        <v>302910</v>
      </c>
      <c r="I11617" s="341" t="s">
        <v>258</v>
      </c>
      <c r="J11617" s="341">
        <v>0.125</v>
      </c>
      <c r="K11617" s="341">
        <v>95.02</v>
      </c>
      <c r="L11617" s="342">
        <f t="shared" si="750"/>
        <v>11.8775</v>
      </c>
      <c r="M11617" s="343">
        <f t="shared" si="752"/>
        <v>20554.477499999884</v>
      </c>
      <c r="N11617" s="336"/>
    </row>
    <row r="11618" spans="1:14">
      <c r="A11618" s="13"/>
      <c r="B11618" s="341">
        <v>302910</v>
      </c>
      <c r="C11618" s="341" t="s">
        <v>259</v>
      </c>
      <c r="D11618" s="341">
        <v>0.1</v>
      </c>
      <c r="E11618" s="341">
        <v>97.02</v>
      </c>
      <c r="F11618" s="342">
        <f t="shared" si="749"/>
        <v>9.702</v>
      </c>
      <c r="G11618" s="343">
        <f t="shared" si="751"/>
        <v>16878.698999999819</v>
      </c>
      <c r="H11618" s="341">
        <v>302910</v>
      </c>
      <c r="I11618" s="341" t="s">
        <v>259</v>
      </c>
      <c r="J11618" s="341">
        <v>0.1</v>
      </c>
      <c r="K11618" s="341">
        <v>97.02</v>
      </c>
      <c r="L11618" s="342">
        <f t="shared" si="750"/>
        <v>9.702</v>
      </c>
      <c r="M11618" s="343">
        <f t="shared" si="752"/>
        <v>16745.798999999774</v>
      </c>
      <c r="N11618" s="13"/>
    </row>
    <row r="11619" spans="1:14">
      <c r="A11619" s="336"/>
      <c r="B11619" s="341">
        <v>302910</v>
      </c>
      <c r="C11619" s="341" t="s">
        <v>260</v>
      </c>
      <c r="D11619" s="341">
        <v>0.1</v>
      </c>
      <c r="E11619" s="341">
        <v>126.72</v>
      </c>
      <c r="F11619" s="342">
        <f t="shared" si="749"/>
        <v>12.672000000000001</v>
      </c>
      <c r="G11619" s="343">
        <f t="shared" si="751"/>
        <v>20182.15399999982</v>
      </c>
      <c r="H11619" s="341">
        <v>302910</v>
      </c>
      <c r="I11619" s="341" t="s">
        <v>260</v>
      </c>
      <c r="J11619" s="341">
        <v>0.1</v>
      </c>
      <c r="K11619" s="341">
        <v>126.72</v>
      </c>
      <c r="L11619" s="342">
        <f t="shared" si="750"/>
        <v>12.672000000000001</v>
      </c>
      <c r="M11619" s="343">
        <f t="shared" si="752"/>
        <v>19521.706999999966</v>
      </c>
      <c r="N11619" s="336"/>
    </row>
    <row r="11620" spans="1:14">
      <c r="A11620" s="336"/>
      <c r="B11620" s="341">
        <v>302920</v>
      </c>
      <c r="C11620" s="341" t="s">
        <v>255</v>
      </c>
      <c r="D11620" s="341">
        <v>0.04</v>
      </c>
      <c r="E11620" s="341">
        <v>90.02</v>
      </c>
      <c r="F11620" s="342">
        <f t="shared" si="749"/>
        <v>3.6008</v>
      </c>
      <c r="G11620" s="343">
        <f t="shared" si="751"/>
        <v>6268.9932000001136</v>
      </c>
      <c r="H11620" s="341">
        <v>302920</v>
      </c>
      <c r="I11620" s="341" t="s">
        <v>255</v>
      </c>
      <c r="J11620" s="341">
        <v>0.04</v>
      </c>
      <c r="K11620" s="341">
        <v>90.02</v>
      </c>
      <c r="L11620" s="342">
        <f t="shared" si="750"/>
        <v>3.6008</v>
      </c>
      <c r="M11620" s="343">
        <f t="shared" si="752"/>
        <v>6219.5864000000884</v>
      </c>
      <c r="N11620" s="336"/>
    </row>
    <row r="11621" spans="1:14">
      <c r="A11621" s="336"/>
      <c r="B11621" s="341">
        <v>302920</v>
      </c>
      <c r="C11621" s="341" t="s">
        <v>256</v>
      </c>
      <c r="D11621" s="341">
        <v>0.1</v>
      </c>
      <c r="E11621" s="341">
        <v>90.02</v>
      </c>
      <c r="F11621" s="342">
        <f t="shared" si="749"/>
        <v>9.0020000000000007</v>
      </c>
      <c r="G11621" s="343">
        <f t="shared" si="751"/>
        <v>15311.598600000274</v>
      </c>
      <c r="H11621" s="341">
        <v>302920</v>
      </c>
      <c r="I11621" s="341" t="s">
        <v>256</v>
      </c>
      <c r="J11621" s="341">
        <v>0.1</v>
      </c>
      <c r="K11621" s="341">
        <v>90.02</v>
      </c>
      <c r="L11621" s="342">
        <f t="shared" si="750"/>
        <v>9.0020000000000007</v>
      </c>
      <c r="M11621" s="343">
        <f t="shared" si="752"/>
        <v>15194.396800000273</v>
      </c>
      <c r="N11621" s="336"/>
    </row>
    <row r="11622" spans="1:14">
      <c r="A11622" s="336"/>
      <c r="B11622" s="341">
        <v>302920</v>
      </c>
      <c r="C11622" s="341" t="s">
        <v>257</v>
      </c>
      <c r="D11622" s="341">
        <v>0.125</v>
      </c>
      <c r="E11622" s="341">
        <v>92.52</v>
      </c>
      <c r="F11622" s="342">
        <f t="shared" si="749"/>
        <v>11.565</v>
      </c>
      <c r="G11622" s="343">
        <f t="shared" si="751"/>
        <v>20253.87499999984</v>
      </c>
      <c r="H11622" s="341">
        <v>302920</v>
      </c>
      <c r="I11622" s="341" t="s">
        <v>257</v>
      </c>
      <c r="J11622" s="341">
        <v>0.125</v>
      </c>
      <c r="K11622" s="341">
        <v>92.52</v>
      </c>
      <c r="L11622" s="342">
        <f t="shared" si="750"/>
        <v>11.565</v>
      </c>
      <c r="M11622" s="343">
        <f t="shared" si="752"/>
        <v>20093.736249999823</v>
      </c>
      <c r="N11622" s="336"/>
    </row>
    <row r="11623" spans="1:14">
      <c r="A11623" s="336"/>
      <c r="B11623" s="341">
        <v>302920</v>
      </c>
      <c r="C11623" s="341" t="s">
        <v>258</v>
      </c>
      <c r="D11623" s="341">
        <v>0.125</v>
      </c>
      <c r="E11623" s="341">
        <v>95.02</v>
      </c>
      <c r="F11623" s="342">
        <f t="shared" si="749"/>
        <v>11.8775</v>
      </c>
      <c r="G11623" s="343">
        <f t="shared" si="751"/>
        <v>20729.883749999794</v>
      </c>
      <c r="H11623" s="341">
        <v>302920</v>
      </c>
      <c r="I11623" s="341" t="s">
        <v>258</v>
      </c>
      <c r="J11623" s="341">
        <v>0.125</v>
      </c>
      <c r="K11623" s="341">
        <v>95.02</v>
      </c>
      <c r="L11623" s="342">
        <f t="shared" si="750"/>
        <v>11.8775</v>
      </c>
      <c r="M11623" s="343">
        <f t="shared" si="752"/>
        <v>20566.354999999883</v>
      </c>
      <c r="N11623" s="336"/>
    </row>
    <row r="11624" spans="1:14">
      <c r="A11624" s="336"/>
      <c r="B11624" s="341">
        <v>302920</v>
      </c>
      <c r="C11624" s="341" t="s">
        <v>259</v>
      </c>
      <c r="D11624" s="341">
        <v>0.1</v>
      </c>
      <c r="E11624" s="341">
        <v>97.02</v>
      </c>
      <c r="F11624" s="342">
        <f t="shared" si="749"/>
        <v>9.702</v>
      </c>
      <c r="G11624" s="343">
        <f t="shared" si="751"/>
        <v>16888.40099999982</v>
      </c>
      <c r="H11624" s="341">
        <v>302920</v>
      </c>
      <c r="I11624" s="341" t="s">
        <v>259</v>
      </c>
      <c r="J11624" s="341">
        <v>0.1</v>
      </c>
      <c r="K11624" s="341">
        <v>97.02</v>
      </c>
      <c r="L11624" s="342">
        <f t="shared" si="750"/>
        <v>9.702</v>
      </c>
      <c r="M11624" s="343">
        <f t="shared" si="752"/>
        <v>16755.500999999775</v>
      </c>
      <c r="N11624" s="336"/>
    </row>
    <row r="11625" spans="1:14">
      <c r="A11625" s="13"/>
      <c r="B11625" s="341">
        <v>302920</v>
      </c>
      <c r="C11625" s="341" t="s">
        <v>260</v>
      </c>
      <c r="D11625" s="341">
        <v>0.1</v>
      </c>
      <c r="E11625" s="341">
        <v>126.72</v>
      </c>
      <c r="F11625" s="342">
        <f t="shared" si="749"/>
        <v>12.672000000000001</v>
      </c>
      <c r="G11625" s="343">
        <f t="shared" si="751"/>
        <v>20194.825999999819</v>
      </c>
      <c r="H11625" s="341">
        <v>302920</v>
      </c>
      <c r="I11625" s="341" t="s">
        <v>260</v>
      </c>
      <c r="J11625" s="341">
        <v>0.1</v>
      </c>
      <c r="K11625" s="341">
        <v>126.72</v>
      </c>
      <c r="L11625" s="342">
        <f t="shared" si="750"/>
        <v>12.672000000000001</v>
      </c>
      <c r="M11625" s="343">
        <f t="shared" si="752"/>
        <v>19534.378999999964</v>
      </c>
      <c r="N11625" s="13"/>
    </row>
    <row r="11626" spans="1:14">
      <c r="A11626" s="336"/>
      <c r="B11626" s="341">
        <v>302930</v>
      </c>
      <c r="C11626" s="341" t="s">
        <v>255</v>
      </c>
      <c r="D11626" s="341">
        <v>0.04</v>
      </c>
      <c r="E11626" s="341">
        <v>90.02</v>
      </c>
      <c r="F11626" s="342">
        <f t="shared" si="749"/>
        <v>3.6008</v>
      </c>
      <c r="G11626" s="343">
        <f t="shared" si="751"/>
        <v>6272.5940000001137</v>
      </c>
      <c r="H11626" s="341">
        <v>302930</v>
      </c>
      <c r="I11626" s="341" t="s">
        <v>255</v>
      </c>
      <c r="J11626" s="341">
        <v>0.04</v>
      </c>
      <c r="K11626" s="341">
        <v>90.02</v>
      </c>
      <c r="L11626" s="342">
        <f t="shared" si="750"/>
        <v>3.6008</v>
      </c>
      <c r="M11626" s="343">
        <f t="shared" si="752"/>
        <v>6223.1872000000885</v>
      </c>
      <c r="N11626" s="336"/>
    </row>
    <row r="11627" spans="1:14">
      <c r="A11627" s="336"/>
      <c r="B11627" s="341">
        <v>302930</v>
      </c>
      <c r="C11627" s="341" t="s">
        <v>256</v>
      </c>
      <c r="D11627" s="341">
        <v>0.1</v>
      </c>
      <c r="E11627" s="341">
        <v>90.02</v>
      </c>
      <c r="F11627" s="342">
        <f t="shared" si="749"/>
        <v>9.0020000000000007</v>
      </c>
      <c r="G11627" s="343">
        <f t="shared" si="751"/>
        <v>15320.600600000274</v>
      </c>
      <c r="H11627" s="341">
        <v>302930</v>
      </c>
      <c r="I11627" s="341" t="s">
        <v>256</v>
      </c>
      <c r="J11627" s="341">
        <v>0.1</v>
      </c>
      <c r="K11627" s="341">
        <v>90.02</v>
      </c>
      <c r="L11627" s="342">
        <f t="shared" si="750"/>
        <v>9.0020000000000007</v>
      </c>
      <c r="M11627" s="343">
        <f t="shared" si="752"/>
        <v>15203.398800000274</v>
      </c>
      <c r="N11627" s="336"/>
    </row>
    <row r="11628" spans="1:14">
      <c r="A11628" s="336"/>
      <c r="B11628" s="341">
        <v>302930</v>
      </c>
      <c r="C11628" s="341" t="s">
        <v>257</v>
      </c>
      <c r="D11628" s="341">
        <v>0.125</v>
      </c>
      <c r="E11628" s="341">
        <v>92.52</v>
      </c>
      <c r="F11628" s="342">
        <f t="shared" si="749"/>
        <v>11.565</v>
      </c>
      <c r="G11628" s="343">
        <f t="shared" si="751"/>
        <v>20265.439999999839</v>
      </c>
      <c r="H11628" s="341">
        <v>302930</v>
      </c>
      <c r="I11628" s="341" t="s">
        <v>257</v>
      </c>
      <c r="J11628" s="341">
        <v>0.125</v>
      </c>
      <c r="K11628" s="341">
        <v>92.52</v>
      </c>
      <c r="L11628" s="342">
        <f t="shared" si="750"/>
        <v>11.565</v>
      </c>
      <c r="M11628" s="343">
        <f t="shared" si="752"/>
        <v>20105.301249999822</v>
      </c>
      <c r="N11628" s="336"/>
    </row>
    <row r="11629" spans="1:14">
      <c r="A11629" s="336"/>
      <c r="B11629" s="341">
        <v>302930</v>
      </c>
      <c r="C11629" s="341" t="s">
        <v>258</v>
      </c>
      <c r="D11629" s="341">
        <v>0.125</v>
      </c>
      <c r="E11629" s="341">
        <v>95.02</v>
      </c>
      <c r="F11629" s="342">
        <f t="shared" si="749"/>
        <v>11.8775</v>
      </c>
      <c r="G11629" s="343">
        <f t="shared" si="751"/>
        <v>20741.761249999792</v>
      </c>
      <c r="H11629" s="341">
        <v>302930</v>
      </c>
      <c r="I11629" s="341" t="s">
        <v>258</v>
      </c>
      <c r="J11629" s="341">
        <v>0.125</v>
      </c>
      <c r="K11629" s="341">
        <v>95.02</v>
      </c>
      <c r="L11629" s="342">
        <f t="shared" si="750"/>
        <v>11.8775</v>
      </c>
      <c r="M11629" s="343">
        <f t="shared" si="752"/>
        <v>20578.232499999882</v>
      </c>
      <c r="N11629" s="336"/>
    </row>
    <row r="11630" spans="1:14">
      <c r="A11630" s="336"/>
      <c r="B11630" s="341">
        <v>302930</v>
      </c>
      <c r="C11630" s="341" t="s">
        <v>259</v>
      </c>
      <c r="D11630" s="341">
        <v>0.1</v>
      </c>
      <c r="E11630" s="341">
        <v>97.02</v>
      </c>
      <c r="F11630" s="342">
        <f t="shared" si="749"/>
        <v>9.702</v>
      </c>
      <c r="G11630" s="343">
        <f t="shared" si="751"/>
        <v>16898.102999999821</v>
      </c>
      <c r="H11630" s="341">
        <v>302930</v>
      </c>
      <c r="I11630" s="341" t="s">
        <v>259</v>
      </c>
      <c r="J11630" s="341">
        <v>0.1</v>
      </c>
      <c r="K11630" s="341">
        <v>97.02</v>
      </c>
      <c r="L11630" s="342">
        <f t="shared" si="750"/>
        <v>9.702</v>
      </c>
      <c r="M11630" s="343">
        <f t="shared" si="752"/>
        <v>16765.202999999776</v>
      </c>
      <c r="N11630" s="336"/>
    </row>
    <row r="11631" spans="1:14">
      <c r="A11631" s="336"/>
      <c r="B11631" s="341">
        <v>302930</v>
      </c>
      <c r="C11631" s="341" t="s">
        <v>260</v>
      </c>
      <c r="D11631" s="341">
        <v>0.1</v>
      </c>
      <c r="E11631" s="341">
        <v>126.72</v>
      </c>
      <c r="F11631" s="342">
        <f t="shared" si="749"/>
        <v>12.672000000000001</v>
      </c>
      <c r="G11631" s="343">
        <f t="shared" si="751"/>
        <v>20207.497999999818</v>
      </c>
      <c r="H11631" s="341">
        <v>302930</v>
      </c>
      <c r="I11631" s="341" t="s">
        <v>260</v>
      </c>
      <c r="J11631" s="341">
        <v>0.1</v>
      </c>
      <c r="K11631" s="341">
        <v>126.72</v>
      </c>
      <c r="L11631" s="342">
        <f t="shared" si="750"/>
        <v>12.672000000000001</v>
      </c>
      <c r="M11631" s="343">
        <f t="shared" si="752"/>
        <v>19547.050999999963</v>
      </c>
      <c r="N11631" s="336"/>
    </row>
    <row r="11632" spans="1:14">
      <c r="A11632" s="13"/>
      <c r="B11632" s="341">
        <v>302940</v>
      </c>
      <c r="C11632" s="341" t="s">
        <v>255</v>
      </c>
      <c r="D11632" s="341">
        <v>0.04</v>
      </c>
      <c r="E11632" s="341">
        <v>90.02</v>
      </c>
      <c r="F11632" s="342">
        <f t="shared" si="749"/>
        <v>3.6008</v>
      </c>
      <c r="G11632" s="343">
        <f t="shared" si="751"/>
        <v>6276.1948000001139</v>
      </c>
      <c r="H11632" s="341">
        <v>302940</v>
      </c>
      <c r="I11632" s="341" t="s">
        <v>255</v>
      </c>
      <c r="J11632" s="341">
        <v>0.04</v>
      </c>
      <c r="K11632" s="341">
        <v>90.02</v>
      </c>
      <c r="L11632" s="342">
        <f t="shared" si="750"/>
        <v>3.6008</v>
      </c>
      <c r="M11632" s="343">
        <f t="shared" si="752"/>
        <v>6226.7880000000887</v>
      </c>
      <c r="N11632" s="13"/>
    </row>
    <row r="11633" spans="1:14">
      <c r="A11633" s="336"/>
      <c r="B11633" s="341">
        <v>302940</v>
      </c>
      <c r="C11633" s="341" t="s">
        <v>256</v>
      </c>
      <c r="D11633" s="341">
        <v>0.1</v>
      </c>
      <c r="E11633" s="341">
        <v>90.02</v>
      </c>
      <c r="F11633" s="342">
        <f t="shared" si="749"/>
        <v>9.0020000000000007</v>
      </c>
      <c r="G11633" s="343">
        <f t="shared" si="751"/>
        <v>15329.602600000275</v>
      </c>
      <c r="H11633" s="341">
        <v>302940</v>
      </c>
      <c r="I11633" s="341" t="s">
        <v>256</v>
      </c>
      <c r="J11633" s="341">
        <v>0.1</v>
      </c>
      <c r="K11633" s="341">
        <v>90.02</v>
      </c>
      <c r="L11633" s="342">
        <f t="shared" si="750"/>
        <v>9.0020000000000007</v>
      </c>
      <c r="M11633" s="343">
        <f t="shared" si="752"/>
        <v>15212.400800000274</v>
      </c>
      <c r="N11633" s="336"/>
    </row>
    <row r="11634" spans="1:14">
      <c r="A11634" s="336"/>
      <c r="B11634" s="341">
        <v>302940</v>
      </c>
      <c r="C11634" s="341" t="s">
        <v>257</v>
      </c>
      <c r="D11634" s="341">
        <v>0.125</v>
      </c>
      <c r="E11634" s="341">
        <v>92.52</v>
      </c>
      <c r="F11634" s="342">
        <f t="shared" si="749"/>
        <v>11.565</v>
      </c>
      <c r="G11634" s="343">
        <f t="shared" si="751"/>
        <v>20277.004999999837</v>
      </c>
      <c r="H11634" s="341">
        <v>302940</v>
      </c>
      <c r="I11634" s="341" t="s">
        <v>257</v>
      </c>
      <c r="J11634" s="341">
        <v>0.125</v>
      </c>
      <c r="K11634" s="341">
        <v>92.52</v>
      </c>
      <c r="L11634" s="342">
        <f t="shared" si="750"/>
        <v>11.565</v>
      </c>
      <c r="M11634" s="343">
        <f t="shared" si="752"/>
        <v>20116.866249999821</v>
      </c>
      <c r="N11634" s="336"/>
    </row>
    <row r="11635" spans="1:14">
      <c r="A11635" s="336"/>
      <c r="B11635" s="341">
        <v>302940</v>
      </c>
      <c r="C11635" s="341" t="s">
        <v>258</v>
      </c>
      <c r="D11635" s="341">
        <v>0.125</v>
      </c>
      <c r="E11635" s="341">
        <v>95.02</v>
      </c>
      <c r="F11635" s="342">
        <f t="shared" si="749"/>
        <v>11.8775</v>
      </c>
      <c r="G11635" s="343">
        <f t="shared" si="751"/>
        <v>20753.638749999791</v>
      </c>
      <c r="H11635" s="341">
        <v>302940</v>
      </c>
      <c r="I11635" s="341" t="s">
        <v>258</v>
      </c>
      <c r="J11635" s="341">
        <v>0.125</v>
      </c>
      <c r="K11635" s="341">
        <v>95.02</v>
      </c>
      <c r="L11635" s="342">
        <f t="shared" si="750"/>
        <v>11.8775</v>
      </c>
      <c r="M11635" s="343">
        <f t="shared" si="752"/>
        <v>20590.109999999881</v>
      </c>
      <c r="N11635" s="336"/>
    </row>
    <row r="11636" spans="1:14">
      <c r="A11636" s="336"/>
      <c r="B11636" s="341">
        <v>302940</v>
      </c>
      <c r="C11636" s="341" t="s">
        <v>259</v>
      </c>
      <c r="D11636" s="341">
        <v>0.1</v>
      </c>
      <c r="E11636" s="341">
        <v>97.02</v>
      </c>
      <c r="F11636" s="342">
        <f t="shared" si="749"/>
        <v>9.702</v>
      </c>
      <c r="G11636" s="343">
        <f t="shared" si="751"/>
        <v>16907.804999999822</v>
      </c>
      <c r="H11636" s="341">
        <v>302940</v>
      </c>
      <c r="I11636" s="341" t="s">
        <v>259</v>
      </c>
      <c r="J11636" s="341">
        <v>0.1</v>
      </c>
      <c r="K11636" s="341">
        <v>97.02</v>
      </c>
      <c r="L11636" s="342">
        <f t="shared" si="750"/>
        <v>9.702</v>
      </c>
      <c r="M11636" s="343">
        <f t="shared" si="752"/>
        <v>16774.904999999777</v>
      </c>
      <c r="N11636" s="336"/>
    </row>
    <row r="11637" spans="1:14">
      <c r="A11637" s="336"/>
      <c r="B11637" s="341">
        <v>302940</v>
      </c>
      <c r="C11637" s="341" t="s">
        <v>260</v>
      </c>
      <c r="D11637" s="341">
        <v>0.1</v>
      </c>
      <c r="E11637" s="341">
        <v>126.72</v>
      </c>
      <c r="F11637" s="342">
        <f t="shared" si="749"/>
        <v>12.672000000000001</v>
      </c>
      <c r="G11637" s="343">
        <f t="shared" si="751"/>
        <v>20220.169999999816</v>
      </c>
      <c r="H11637" s="341">
        <v>302940</v>
      </c>
      <c r="I11637" s="341" t="s">
        <v>260</v>
      </c>
      <c r="J11637" s="341">
        <v>0.1</v>
      </c>
      <c r="K11637" s="341">
        <v>126.72</v>
      </c>
      <c r="L11637" s="342">
        <f t="shared" si="750"/>
        <v>12.672000000000001</v>
      </c>
      <c r="M11637" s="343">
        <f t="shared" si="752"/>
        <v>19559.722999999962</v>
      </c>
      <c r="N11637" s="336"/>
    </row>
    <row r="11638" spans="1:14">
      <c r="A11638" s="336"/>
      <c r="B11638" s="341">
        <v>302950</v>
      </c>
      <c r="C11638" s="341" t="s">
        <v>255</v>
      </c>
      <c r="D11638" s="341">
        <v>0.04</v>
      </c>
      <c r="E11638" s="341">
        <v>90.02</v>
      </c>
      <c r="F11638" s="342">
        <f t="shared" si="749"/>
        <v>3.6008</v>
      </c>
      <c r="G11638" s="343">
        <f t="shared" si="751"/>
        <v>6279.7956000001141</v>
      </c>
      <c r="H11638" s="341">
        <v>302950</v>
      </c>
      <c r="I11638" s="341" t="s">
        <v>255</v>
      </c>
      <c r="J11638" s="341">
        <v>0.04</v>
      </c>
      <c r="K11638" s="341">
        <v>90.02</v>
      </c>
      <c r="L11638" s="342">
        <f t="shared" si="750"/>
        <v>3.6008</v>
      </c>
      <c r="M11638" s="343">
        <f t="shared" si="752"/>
        <v>6230.3888000000888</v>
      </c>
      <c r="N11638" s="336"/>
    </row>
    <row r="11639" spans="1:14">
      <c r="A11639" s="13"/>
      <c r="B11639" s="341">
        <v>302950</v>
      </c>
      <c r="C11639" s="341" t="s">
        <v>256</v>
      </c>
      <c r="D11639" s="341">
        <v>0.1</v>
      </c>
      <c r="E11639" s="341">
        <v>90.02</v>
      </c>
      <c r="F11639" s="342">
        <f t="shared" si="749"/>
        <v>9.0020000000000007</v>
      </c>
      <c r="G11639" s="343">
        <f t="shared" si="751"/>
        <v>15338.604600000275</v>
      </c>
      <c r="H11639" s="341">
        <v>302950</v>
      </c>
      <c r="I11639" s="341" t="s">
        <v>256</v>
      </c>
      <c r="J11639" s="341">
        <v>0.1</v>
      </c>
      <c r="K11639" s="341">
        <v>90.02</v>
      </c>
      <c r="L11639" s="342">
        <f t="shared" si="750"/>
        <v>9.0020000000000007</v>
      </c>
      <c r="M11639" s="343">
        <f t="shared" si="752"/>
        <v>15221.402800000275</v>
      </c>
      <c r="N11639" s="13"/>
    </row>
    <row r="11640" spans="1:14">
      <c r="A11640" s="336"/>
      <c r="B11640" s="341">
        <v>302950</v>
      </c>
      <c r="C11640" s="341" t="s">
        <v>257</v>
      </c>
      <c r="D11640" s="341">
        <v>0.125</v>
      </c>
      <c r="E11640" s="341">
        <v>92.52</v>
      </c>
      <c r="F11640" s="342">
        <f t="shared" si="749"/>
        <v>11.565</v>
      </c>
      <c r="G11640" s="343">
        <f t="shared" si="751"/>
        <v>20288.569999999836</v>
      </c>
      <c r="H11640" s="341">
        <v>302950</v>
      </c>
      <c r="I11640" s="341" t="s">
        <v>257</v>
      </c>
      <c r="J11640" s="341">
        <v>0.125</v>
      </c>
      <c r="K11640" s="341">
        <v>92.52</v>
      </c>
      <c r="L11640" s="342">
        <f t="shared" si="750"/>
        <v>11.565</v>
      </c>
      <c r="M11640" s="343">
        <f t="shared" si="752"/>
        <v>20128.43124999982</v>
      </c>
      <c r="N11640" s="336"/>
    </row>
    <row r="11641" spans="1:14">
      <c r="A11641" s="336"/>
      <c r="B11641" s="341">
        <v>302950</v>
      </c>
      <c r="C11641" s="341" t="s">
        <v>258</v>
      </c>
      <c r="D11641" s="341">
        <v>0.125</v>
      </c>
      <c r="E11641" s="341">
        <v>95.02</v>
      </c>
      <c r="F11641" s="342">
        <f t="shared" si="749"/>
        <v>11.8775</v>
      </c>
      <c r="G11641" s="343">
        <f t="shared" si="751"/>
        <v>20765.51624999979</v>
      </c>
      <c r="H11641" s="341">
        <v>302950</v>
      </c>
      <c r="I11641" s="341" t="s">
        <v>258</v>
      </c>
      <c r="J11641" s="341">
        <v>0.125</v>
      </c>
      <c r="K11641" s="341">
        <v>95.02</v>
      </c>
      <c r="L11641" s="342">
        <f t="shared" si="750"/>
        <v>11.8775</v>
      </c>
      <c r="M11641" s="343">
        <f t="shared" si="752"/>
        <v>20601.987499999879</v>
      </c>
      <c r="N11641" s="336"/>
    </row>
    <row r="11642" spans="1:14">
      <c r="A11642" s="336"/>
      <c r="B11642" s="341">
        <v>302950</v>
      </c>
      <c r="C11642" s="341" t="s">
        <v>259</v>
      </c>
      <c r="D11642" s="341">
        <v>0.1</v>
      </c>
      <c r="E11642" s="341">
        <v>97.02</v>
      </c>
      <c r="F11642" s="342">
        <f t="shared" si="749"/>
        <v>9.702</v>
      </c>
      <c r="G11642" s="343">
        <f t="shared" si="751"/>
        <v>16917.506999999823</v>
      </c>
      <c r="H11642" s="341">
        <v>302950</v>
      </c>
      <c r="I11642" s="341" t="s">
        <v>259</v>
      </c>
      <c r="J11642" s="341">
        <v>0.1</v>
      </c>
      <c r="K11642" s="341">
        <v>97.02</v>
      </c>
      <c r="L11642" s="342">
        <f t="shared" si="750"/>
        <v>9.702</v>
      </c>
      <c r="M11642" s="343">
        <f t="shared" si="752"/>
        <v>16784.606999999778</v>
      </c>
      <c r="N11642" s="336"/>
    </row>
    <row r="11643" spans="1:14">
      <c r="A11643" s="336"/>
      <c r="B11643" s="341">
        <v>302950</v>
      </c>
      <c r="C11643" s="341" t="s">
        <v>260</v>
      </c>
      <c r="D11643" s="341">
        <v>0.1</v>
      </c>
      <c r="E11643" s="341">
        <v>126.72</v>
      </c>
      <c r="F11643" s="342">
        <f t="shared" si="749"/>
        <v>12.672000000000001</v>
      </c>
      <c r="G11643" s="343">
        <f t="shared" si="751"/>
        <v>20232.841999999815</v>
      </c>
      <c r="H11643" s="341">
        <v>302950</v>
      </c>
      <c r="I11643" s="341" t="s">
        <v>260</v>
      </c>
      <c r="J11643" s="341">
        <v>0.1</v>
      </c>
      <c r="K11643" s="341">
        <v>126.72</v>
      </c>
      <c r="L11643" s="342">
        <f t="shared" si="750"/>
        <v>12.672000000000001</v>
      </c>
      <c r="M11643" s="343">
        <f t="shared" si="752"/>
        <v>19572.39499999996</v>
      </c>
      <c r="N11643" s="336"/>
    </row>
    <row r="11644" spans="1:14">
      <c r="A11644" s="336"/>
      <c r="B11644" s="341">
        <v>302953.59499999997</v>
      </c>
      <c r="C11644" s="341" t="s">
        <v>255</v>
      </c>
      <c r="D11644" s="341">
        <v>0.04</v>
      </c>
      <c r="E11644" s="341">
        <v>32.36</v>
      </c>
      <c r="F11644" s="342">
        <f t="shared" si="749"/>
        <v>1.2944</v>
      </c>
      <c r="G11644" s="343">
        <f t="shared" si="751"/>
        <v>6281.0900000001138</v>
      </c>
      <c r="H11644" s="341">
        <v>302953.59499999997</v>
      </c>
      <c r="I11644" s="341" t="s">
        <v>255</v>
      </c>
      <c r="J11644" s="341">
        <v>0.04</v>
      </c>
      <c r="K11644" s="341">
        <v>32.36</v>
      </c>
      <c r="L11644" s="342">
        <f t="shared" si="750"/>
        <v>1.2944</v>
      </c>
      <c r="M11644" s="343">
        <f t="shared" si="752"/>
        <v>6231.6832000000886</v>
      </c>
      <c r="N11644" s="336"/>
    </row>
    <row r="11645" spans="1:14">
      <c r="A11645" s="336"/>
      <c r="B11645" s="341">
        <v>302953.59499999997</v>
      </c>
      <c r="C11645" s="341" t="s">
        <v>256</v>
      </c>
      <c r="D11645" s="341">
        <v>0.1</v>
      </c>
      <c r="E11645" s="341">
        <v>32.36</v>
      </c>
      <c r="F11645" s="342">
        <f t="shared" si="749"/>
        <v>3.2360000000000002</v>
      </c>
      <c r="G11645" s="343">
        <f t="shared" si="751"/>
        <v>15341.840600000276</v>
      </c>
      <c r="H11645" s="341">
        <v>302953.59499999997</v>
      </c>
      <c r="I11645" s="341" t="s">
        <v>256</v>
      </c>
      <c r="J11645" s="341">
        <v>0.1</v>
      </c>
      <c r="K11645" s="341">
        <v>32.36</v>
      </c>
      <c r="L11645" s="342">
        <f t="shared" si="750"/>
        <v>3.2360000000000002</v>
      </c>
      <c r="M11645" s="343">
        <f t="shared" si="752"/>
        <v>15224.638800000275</v>
      </c>
      <c r="N11645" s="336"/>
    </row>
    <row r="11646" spans="1:14">
      <c r="A11646" s="13"/>
      <c r="B11646" s="341">
        <v>302953.59499999997</v>
      </c>
      <c r="C11646" s="341" t="s">
        <v>257</v>
      </c>
      <c r="D11646" s="341">
        <v>0.125</v>
      </c>
      <c r="E11646" s="341">
        <v>33.26</v>
      </c>
      <c r="F11646" s="342">
        <f t="shared" si="749"/>
        <v>4.1574999999999998</v>
      </c>
      <c r="G11646" s="343">
        <f t="shared" si="751"/>
        <v>20292.727499999837</v>
      </c>
      <c r="H11646" s="341">
        <v>302953.59499999997</v>
      </c>
      <c r="I11646" s="341" t="s">
        <v>257</v>
      </c>
      <c r="J11646" s="341">
        <v>0.125</v>
      </c>
      <c r="K11646" s="341">
        <v>33.26</v>
      </c>
      <c r="L11646" s="342">
        <f t="shared" si="750"/>
        <v>4.1574999999999998</v>
      </c>
      <c r="M11646" s="343">
        <f t="shared" si="752"/>
        <v>20132.588749999821</v>
      </c>
      <c r="N11646" s="13"/>
    </row>
    <row r="11647" spans="1:14">
      <c r="A11647" s="336"/>
      <c r="B11647" s="341">
        <v>302953.59499999997</v>
      </c>
      <c r="C11647" s="341" t="s">
        <v>258</v>
      </c>
      <c r="D11647" s="341">
        <v>0.125</v>
      </c>
      <c r="E11647" s="341">
        <v>34.159999999999997</v>
      </c>
      <c r="F11647" s="342">
        <f t="shared" si="749"/>
        <v>4.2699999999999996</v>
      </c>
      <c r="G11647" s="343">
        <f t="shared" si="751"/>
        <v>20769.78624999979</v>
      </c>
      <c r="H11647" s="341">
        <v>302953.59499999997</v>
      </c>
      <c r="I11647" s="341" t="s">
        <v>258</v>
      </c>
      <c r="J11647" s="341">
        <v>0.125</v>
      </c>
      <c r="K11647" s="341">
        <v>34.159999999999997</v>
      </c>
      <c r="L11647" s="342">
        <f t="shared" si="750"/>
        <v>4.2699999999999996</v>
      </c>
      <c r="M11647" s="343">
        <f t="shared" si="752"/>
        <v>20606.25749999988</v>
      </c>
      <c r="N11647" s="336"/>
    </row>
    <row r="11648" spans="1:14">
      <c r="A11648" s="336"/>
      <c r="B11648" s="341">
        <v>302953.59499999997</v>
      </c>
      <c r="C11648" s="341" t="s">
        <v>259</v>
      </c>
      <c r="D11648" s="341">
        <v>0.1</v>
      </c>
      <c r="E11648" s="341">
        <v>34.880000000000003</v>
      </c>
      <c r="F11648" s="342">
        <f t="shared" si="749"/>
        <v>3.4880000000000004</v>
      </c>
      <c r="G11648" s="343">
        <f t="shared" si="751"/>
        <v>16920.994999999824</v>
      </c>
      <c r="H11648" s="341">
        <v>302953.59499999997</v>
      </c>
      <c r="I11648" s="341" t="s">
        <v>259</v>
      </c>
      <c r="J11648" s="341">
        <v>0.1</v>
      </c>
      <c r="K11648" s="341">
        <v>34.880000000000003</v>
      </c>
      <c r="L11648" s="342">
        <f t="shared" si="750"/>
        <v>3.4880000000000004</v>
      </c>
      <c r="M11648" s="343">
        <f t="shared" si="752"/>
        <v>16788.094999999779</v>
      </c>
      <c r="N11648" s="336"/>
    </row>
    <row r="11649" spans="1:14">
      <c r="A11649" s="336"/>
      <c r="B11649" s="341">
        <v>302953.59499999997</v>
      </c>
      <c r="C11649" s="341" t="s">
        <v>260</v>
      </c>
      <c r="D11649" s="341">
        <v>0.1</v>
      </c>
      <c r="E11649" s="341">
        <v>45.56</v>
      </c>
      <c r="F11649" s="342">
        <f t="shared" si="749"/>
        <v>4.556</v>
      </c>
      <c r="G11649" s="343">
        <f t="shared" si="751"/>
        <v>20237.397999999816</v>
      </c>
      <c r="H11649" s="341">
        <v>302953.59499999997</v>
      </c>
      <c r="I11649" s="341" t="s">
        <v>260</v>
      </c>
      <c r="J11649" s="341">
        <v>0.1</v>
      </c>
      <c r="K11649" s="341">
        <v>45.56</v>
      </c>
      <c r="L11649" s="342">
        <f t="shared" si="750"/>
        <v>4.556</v>
      </c>
      <c r="M11649" s="343">
        <f t="shared" si="752"/>
        <v>19576.950999999961</v>
      </c>
      <c r="N11649" s="336"/>
    </row>
    <row r="11650" spans="1:14">
      <c r="A11650" s="336"/>
      <c r="B11650" s="341">
        <v>302960</v>
      </c>
      <c r="C11650" s="341" t="s">
        <v>255</v>
      </c>
      <c r="D11650" s="341">
        <v>0.04</v>
      </c>
      <c r="E11650" s="341">
        <v>57.68</v>
      </c>
      <c r="F11650" s="342">
        <f t="shared" si="749"/>
        <v>2.3071999999999999</v>
      </c>
      <c r="G11650" s="343">
        <f t="shared" si="751"/>
        <v>6283.397200000114</v>
      </c>
      <c r="H11650" s="341">
        <v>302960</v>
      </c>
      <c r="I11650" s="341" t="s">
        <v>255</v>
      </c>
      <c r="J11650" s="341">
        <v>0.04</v>
      </c>
      <c r="K11650" s="341">
        <v>57.63</v>
      </c>
      <c r="L11650" s="342">
        <f t="shared" si="750"/>
        <v>2.3052000000000001</v>
      </c>
      <c r="M11650" s="343">
        <f t="shared" si="752"/>
        <v>6233.9884000000884</v>
      </c>
      <c r="N11650" s="336"/>
    </row>
    <row r="11651" spans="1:14">
      <c r="A11651" s="336"/>
      <c r="B11651" s="341">
        <v>302960</v>
      </c>
      <c r="C11651" s="341" t="s">
        <v>256</v>
      </c>
      <c r="D11651" s="341">
        <v>0.1</v>
      </c>
      <c r="E11651" s="341">
        <v>57.68</v>
      </c>
      <c r="F11651" s="342">
        <f t="shared" si="749"/>
        <v>5.7680000000000007</v>
      </c>
      <c r="G11651" s="343">
        <f t="shared" si="751"/>
        <v>15347.608600000276</v>
      </c>
      <c r="H11651" s="341">
        <v>302960</v>
      </c>
      <c r="I11651" s="341" t="s">
        <v>256</v>
      </c>
      <c r="J11651" s="341">
        <v>0.1</v>
      </c>
      <c r="K11651" s="341">
        <v>57.63</v>
      </c>
      <c r="L11651" s="342">
        <f t="shared" si="750"/>
        <v>5.7630000000000008</v>
      </c>
      <c r="M11651" s="343">
        <f t="shared" si="752"/>
        <v>15230.401800000276</v>
      </c>
      <c r="N11651" s="336"/>
    </row>
    <row r="11652" spans="1:14">
      <c r="A11652" s="336"/>
      <c r="B11652" s="341">
        <v>302960</v>
      </c>
      <c r="C11652" s="341" t="s">
        <v>257</v>
      </c>
      <c r="D11652" s="341">
        <v>0.125</v>
      </c>
      <c r="E11652" s="341">
        <v>59.29</v>
      </c>
      <c r="F11652" s="342">
        <f t="shared" si="749"/>
        <v>7.4112499999999999</v>
      </c>
      <c r="G11652" s="343">
        <f t="shared" si="751"/>
        <v>20300.138749999838</v>
      </c>
      <c r="H11652" s="341">
        <v>302960</v>
      </c>
      <c r="I11652" s="341" t="s">
        <v>257</v>
      </c>
      <c r="J11652" s="341">
        <v>0.125</v>
      </c>
      <c r="K11652" s="341">
        <v>59.23</v>
      </c>
      <c r="L11652" s="342">
        <f t="shared" si="750"/>
        <v>7.4037499999999996</v>
      </c>
      <c r="M11652" s="343">
        <f t="shared" si="752"/>
        <v>20139.992499999822</v>
      </c>
      <c r="N11652" s="336"/>
    </row>
    <row r="11653" spans="1:14">
      <c r="A11653" s="13"/>
      <c r="B11653" s="341">
        <v>302960</v>
      </c>
      <c r="C11653" s="341" t="s">
        <v>258</v>
      </c>
      <c r="D11653" s="341">
        <v>0.125</v>
      </c>
      <c r="E11653" s="341">
        <v>60.89</v>
      </c>
      <c r="F11653" s="342">
        <f t="shared" si="749"/>
        <v>7.6112500000000001</v>
      </c>
      <c r="G11653" s="343">
        <f t="shared" si="751"/>
        <v>20777.397499999792</v>
      </c>
      <c r="H11653" s="341">
        <v>302960</v>
      </c>
      <c r="I11653" s="341" t="s">
        <v>258</v>
      </c>
      <c r="J11653" s="341">
        <v>0.125</v>
      </c>
      <c r="K11653" s="341">
        <v>60.83</v>
      </c>
      <c r="L11653" s="342">
        <f t="shared" si="750"/>
        <v>7.6037499999999998</v>
      </c>
      <c r="M11653" s="343">
        <f t="shared" si="752"/>
        <v>20613.861249999878</v>
      </c>
      <c r="N11653" s="13"/>
    </row>
    <row r="11654" spans="1:14">
      <c r="A11654" s="336"/>
      <c r="B11654" s="341">
        <v>302960</v>
      </c>
      <c r="C11654" s="341" t="s">
        <v>259</v>
      </c>
      <c r="D11654" s="341">
        <v>0.1</v>
      </c>
      <c r="E11654" s="341">
        <v>62.17</v>
      </c>
      <c r="F11654" s="342">
        <f t="shared" si="749"/>
        <v>6.2170000000000005</v>
      </c>
      <c r="G11654" s="343">
        <f t="shared" si="751"/>
        <v>16927.211999999825</v>
      </c>
      <c r="H11654" s="341">
        <v>302960</v>
      </c>
      <c r="I11654" s="341" t="s">
        <v>259</v>
      </c>
      <c r="J11654" s="341">
        <v>0.1</v>
      </c>
      <c r="K11654" s="341">
        <v>62.11</v>
      </c>
      <c r="L11654" s="342">
        <f t="shared" si="750"/>
        <v>6.2110000000000003</v>
      </c>
      <c r="M11654" s="343">
        <f t="shared" si="752"/>
        <v>16794.305999999779</v>
      </c>
      <c r="N11654" s="336"/>
    </row>
    <row r="11655" spans="1:14">
      <c r="A11655" s="336"/>
      <c r="B11655" s="341">
        <v>302960</v>
      </c>
      <c r="C11655" s="341" t="s">
        <v>260</v>
      </c>
      <c r="D11655" s="341">
        <v>0.1</v>
      </c>
      <c r="E11655" s="341">
        <v>81.209999999999994</v>
      </c>
      <c r="F11655" s="342">
        <f t="shared" si="749"/>
        <v>8.1210000000000004</v>
      </c>
      <c r="G11655" s="343">
        <f t="shared" si="751"/>
        <v>20245.518999999815</v>
      </c>
      <c r="H11655" s="341">
        <v>302960</v>
      </c>
      <c r="I11655" s="341" t="s">
        <v>260</v>
      </c>
      <c r="J11655" s="341">
        <v>0.1</v>
      </c>
      <c r="K11655" s="341">
        <v>81.02</v>
      </c>
      <c r="L11655" s="342">
        <f t="shared" si="750"/>
        <v>8.1020000000000003</v>
      </c>
      <c r="M11655" s="343">
        <f t="shared" si="752"/>
        <v>19585.05299999996</v>
      </c>
      <c r="N11655" s="336"/>
    </row>
    <row r="11656" spans="1:14">
      <c r="A11656" s="336"/>
      <c r="B11656" s="341">
        <v>302965.98599999998</v>
      </c>
      <c r="C11656" s="341" t="s">
        <v>255</v>
      </c>
      <c r="D11656" s="341">
        <v>0.04</v>
      </c>
      <c r="E11656" s="341">
        <v>53.96</v>
      </c>
      <c r="F11656" s="342">
        <f t="shared" si="749"/>
        <v>2.1583999999999999</v>
      </c>
      <c r="G11656" s="343">
        <f t="shared" si="751"/>
        <v>6285.5556000001143</v>
      </c>
      <c r="H11656" s="341">
        <v>302965.98599999998</v>
      </c>
      <c r="I11656" s="341" t="s">
        <v>255</v>
      </c>
      <c r="J11656" s="341">
        <v>0.04</v>
      </c>
      <c r="K11656" s="341">
        <v>53.82</v>
      </c>
      <c r="L11656" s="342">
        <f t="shared" si="750"/>
        <v>2.1528</v>
      </c>
      <c r="M11656" s="343">
        <f t="shared" si="752"/>
        <v>6236.1412000000882</v>
      </c>
      <c r="N11656" s="336"/>
    </row>
    <row r="11657" spans="1:14">
      <c r="A11657" s="336"/>
      <c r="B11657" s="341">
        <v>302965.98599999998</v>
      </c>
      <c r="C11657" s="341" t="s">
        <v>256</v>
      </c>
      <c r="D11657" s="341">
        <v>0.1</v>
      </c>
      <c r="E11657" s="341">
        <v>53.96</v>
      </c>
      <c r="F11657" s="342">
        <f t="shared" si="749"/>
        <v>5.3960000000000008</v>
      </c>
      <c r="G11657" s="343">
        <f t="shared" si="751"/>
        <v>15353.004600000277</v>
      </c>
      <c r="H11657" s="341">
        <v>302965.98599999998</v>
      </c>
      <c r="I11657" s="341" t="s">
        <v>256</v>
      </c>
      <c r="J11657" s="341">
        <v>0.1</v>
      </c>
      <c r="K11657" s="341">
        <v>53.82</v>
      </c>
      <c r="L11657" s="342">
        <f t="shared" si="750"/>
        <v>5.3820000000000006</v>
      </c>
      <c r="M11657" s="343">
        <f t="shared" si="752"/>
        <v>15235.783800000276</v>
      </c>
      <c r="N11657" s="336"/>
    </row>
    <row r="11658" spans="1:14">
      <c r="A11658" s="336"/>
      <c r="B11658" s="341">
        <v>302965.98599999998</v>
      </c>
      <c r="C11658" s="341" t="s">
        <v>257</v>
      </c>
      <c r="D11658" s="341">
        <v>0.125</v>
      </c>
      <c r="E11658" s="341">
        <v>55.46</v>
      </c>
      <c r="F11658" s="342">
        <f t="shared" si="749"/>
        <v>6.9325000000000001</v>
      </c>
      <c r="G11658" s="343">
        <f t="shared" si="751"/>
        <v>20307.071249999837</v>
      </c>
      <c r="H11658" s="341">
        <v>302965.98599999998</v>
      </c>
      <c r="I11658" s="341" t="s">
        <v>257</v>
      </c>
      <c r="J11658" s="341">
        <v>0.125</v>
      </c>
      <c r="K11658" s="341">
        <v>55.31</v>
      </c>
      <c r="L11658" s="342">
        <f t="shared" si="750"/>
        <v>6.9137500000000003</v>
      </c>
      <c r="M11658" s="343">
        <f t="shared" si="752"/>
        <v>20146.906249999822</v>
      </c>
      <c r="N11658" s="336"/>
    </row>
    <row r="11659" spans="1:14">
      <c r="A11659" s="336"/>
      <c r="B11659" s="341">
        <v>302965.98599999998</v>
      </c>
      <c r="C11659" s="341" t="s">
        <v>258</v>
      </c>
      <c r="D11659" s="341">
        <v>0.125</v>
      </c>
      <c r="E11659" s="341">
        <v>56.95</v>
      </c>
      <c r="F11659" s="342">
        <f t="shared" si="749"/>
        <v>7.1187500000000004</v>
      </c>
      <c r="G11659" s="343">
        <f t="shared" si="751"/>
        <v>20784.516249999793</v>
      </c>
      <c r="H11659" s="341">
        <v>302965.98599999998</v>
      </c>
      <c r="I11659" s="341" t="s">
        <v>258</v>
      </c>
      <c r="J11659" s="341">
        <v>0.125</v>
      </c>
      <c r="K11659" s="341">
        <v>56.81</v>
      </c>
      <c r="L11659" s="342">
        <f t="shared" si="750"/>
        <v>7.1012500000000003</v>
      </c>
      <c r="M11659" s="343">
        <f t="shared" si="752"/>
        <v>20620.962499999878</v>
      </c>
      <c r="N11659" s="336"/>
    </row>
    <row r="11660" spans="1:14">
      <c r="A11660" s="13"/>
      <c r="B11660" s="341">
        <v>302965.98599999998</v>
      </c>
      <c r="C11660" s="341" t="s">
        <v>259</v>
      </c>
      <c r="D11660" s="341">
        <v>0.1</v>
      </c>
      <c r="E11660" s="341">
        <v>58.15</v>
      </c>
      <c r="F11660" s="342">
        <f t="shared" si="749"/>
        <v>5.8150000000000004</v>
      </c>
      <c r="G11660" s="343">
        <f t="shared" si="751"/>
        <v>16933.026999999824</v>
      </c>
      <c r="H11660" s="341">
        <v>302965.98599999998</v>
      </c>
      <c r="I11660" s="341" t="s">
        <v>259</v>
      </c>
      <c r="J11660" s="341">
        <v>0.1</v>
      </c>
      <c r="K11660" s="341">
        <v>58</v>
      </c>
      <c r="L11660" s="342">
        <f t="shared" si="750"/>
        <v>5.8000000000000007</v>
      </c>
      <c r="M11660" s="343">
        <f t="shared" si="752"/>
        <v>16800.105999999778</v>
      </c>
      <c r="N11660" s="13"/>
    </row>
    <row r="11661" spans="1:14">
      <c r="A11661" s="336"/>
      <c r="B11661" s="341">
        <v>302965.98599999998</v>
      </c>
      <c r="C11661" s="341" t="s">
        <v>260</v>
      </c>
      <c r="D11661" s="341">
        <v>0.1</v>
      </c>
      <c r="E11661" s="341">
        <v>75.98</v>
      </c>
      <c r="F11661" s="342">
        <f t="shared" si="749"/>
        <v>7.5980000000000008</v>
      </c>
      <c r="G11661" s="343">
        <f t="shared" si="751"/>
        <v>20253.116999999816</v>
      </c>
      <c r="H11661" s="341">
        <v>302965.98599999998</v>
      </c>
      <c r="I11661" s="341" t="s">
        <v>260</v>
      </c>
      <c r="J11661" s="341">
        <v>0.1</v>
      </c>
      <c r="K11661" s="341">
        <v>75.459999999999994</v>
      </c>
      <c r="L11661" s="342">
        <f t="shared" si="750"/>
        <v>7.5459999999999994</v>
      </c>
      <c r="M11661" s="343">
        <f t="shared" si="752"/>
        <v>19592.598999999958</v>
      </c>
      <c r="N11661" s="336"/>
    </row>
    <row r="11662" spans="1:14">
      <c r="A11662" s="336"/>
      <c r="B11662" s="341">
        <v>302970</v>
      </c>
      <c r="C11662" s="341" t="s">
        <v>255</v>
      </c>
      <c r="D11662" s="341">
        <v>0.04</v>
      </c>
      <c r="E11662" s="341">
        <v>36.21</v>
      </c>
      <c r="F11662" s="342">
        <f t="shared" si="749"/>
        <v>1.4484000000000001</v>
      </c>
      <c r="G11662" s="343">
        <f t="shared" si="751"/>
        <v>6287.0040000001145</v>
      </c>
      <c r="H11662" s="341">
        <v>302970</v>
      </c>
      <c r="I11662" s="341" t="s">
        <v>255</v>
      </c>
      <c r="J11662" s="341">
        <v>0.04</v>
      </c>
      <c r="K11662" s="341">
        <v>36.06</v>
      </c>
      <c r="L11662" s="342">
        <f t="shared" si="750"/>
        <v>1.4424000000000001</v>
      </c>
      <c r="M11662" s="343">
        <f t="shared" si="752"/>
        <v>6237.5836000000882</v>
      </c>
      <c r="N11662" s="336"/>
    </row>
    <row r="11663" spans="1:14">
      <c r="A11663" s="336"/>
      <c r="B11663" s="341">
        <v>302970</v>
      </c>
      <c r="C11663" s="341" t="s">
        <v>256</v>
      </c>
      <c r="D11663" s="341">
        <v>0.1</v>
      </c>
      <c r="E11663" s="341">
        <v>36.21</v>
      </c>
      <c r="F11663" s="342">
        <f t="shared" si="749"/>
        <v>3.6210000000000004</v>
      </c>
      <c r="G11663" s="343">
        <f t="shared" si="751"/>
        <v>15356.625600000276</v>
      </c>
      <c r="H11663" s="341">
        <v>302970</v>
      </c>
      <c r="I11663" s="341" t="s">
        <v>256</v>
      </c>
      <c r="J11663" s="341">
        <v>0.1</v>
      </c>
      <c r="K11663" s="341">
        <v>36.06</v>
      </c>
      <c r="L11663" s="342">
        <f t="shared" si="750"/>
        <v>3.6060000000000003</v>
      </c>
      <c r="M11663" s="343">
        <f t="shared" si="752"/>
        <v>15239.389800000275</v>
      </c>
      <c r="N11663" s="336"/>
    </row>
    <row r="11664" spans="1:14">
      <c r="A11664" s="336"/>
      <c r="B11664" s="341">
        <v>302970</v>
      </c>
      <c r="C11664" s="341" t="s">
        <v>257</v>
      </c>
      <c r="D11664" s="341">
        <v>0.125</v>
      </c>
      <c r="E11664" s="341">
        <v>37.21</v>
      </c>
      <c r="F11664" s="342">
        <f t="shared" ref="F11664:F11727" si="753">D11664*E11664</f>
        <v>4.6512500000000001</v>
      </c>
      <c r="G11664" s="343">
        <f t="shared" si="751"/>
        <v>20311.722499999836</v>
      </c>
      <c r="H11664" s="341">
        <v>302970</v>
      </c>
      <c r="I11664" s="341" t="s">
        <v>257</v>
      </c>
      <c r="J11664" s="341">
        <v>0.125</v>
      </c>
      <c r="K11664" s="341">
        <v>37.06</v>
      </c>
      <c r="L11664" s="342">
        <f t="shared" ref="L11664:L11727" si="754">J11664*K11664</f>
        <v>4.6325000000000003</v>
      </c>
      <c r="M11664" s="343">
        <f t="shared" si="752"/>
        <v>20151.538749999821</v>
      </c>
      <c r="N11664" s="336"/>
    </row>
    <row r="11665" spans="1:14">
      <c r="A11665" s="336"/>
      <c r="B11665" s="341">
        <v>302970</v>
      </c>
      <c r="C11665" s="341" t="s">
        <v>258</v>
      </c>
      <c r="D11665" s="341">
        <v>0.125</v>
      </c>
      <c r="E11665" s="341">
        <v>38.22</v>
      </c>
      <c r="F11665" s="342">
        <f t="shared" si="753"/>
        <v>4.7774999999999999</v>
      </c>
      <c r="G11665" s="343">
        <f t="shared" si="751"/>
        <v>20789.293749999793</v>
      </c>
      <c r="H11665" s="341">
        <v>302970</v>
      </c>
      <c r="I11665" s="341" t="s">
        <v>258</v>
      </c>
      <c r="J11665" s="341">
        <v>0.125</v>
      </c>
      <c r="K11665" s="341">
        <v>38.07</v>
      </c>
      <c r="L11665" s="342">
        <f t="shared" si="754"/>
        <v>4.75875</v>
      </c>
      <c r="M11665" s="343">
        <f t="shared" si="752"/>
        <v>20625.721249999879</v>
      </c>
      <c r="N11665" s="336"/>
    </row>
    <row r="11666" spans="1:14">
      <c r="A11666" s="336"/>
      <c r="B11666" s="341">
        <v>302970</v>
      </c>
      <c r="C11666" s="341" t="s">
        <v>259</v>
      </c>
      <c r="D11666" s="341">
        <v>0.1</v>
      </c>
      <c r="E11666" s="341">
        <v>39.020000000000003</v>
      </c>
      <c r="F11666" s="342">
        <f t="shared" si="753"/>
        <v>3.9020000000000006</v>
      </c>
      <c r="G11666" s="343">
        <f t="shared" si="751"/>
        <v>16936.928999999822</v>
      </c>
      <c r="H11666" s="341">
        <v>302970</v>
      </c>
      <c r="I11666" s="341" t="s">
        <v>259</v>
      </c>
      <c r="J11666" s="341">
        <v>0.1</v>
      </c>
      <c r="K11666" s="341">
        <v>38.869999999999997</v>
      </c>
      <c r="L11666" s="342">
        <f t="shared" si="754"/>
        <v>3.887</v>
      </c>
      <c r="M11666" s="343">
        <f t="shared" si="752"/>
        <v>16803.992999999777</v>
      </c>
      <c r="N11666" s="336"/>
    </row>
    <row r="11667" spans="1:14">
      <c r="A11667" s="13"/>
      <c r="B11667" s="341">
        <v>302970</v>
      </c>
      <c r="C11667" s="341" t="s">
        <v>260</v>
      </c>
      <c r="D11667" s="341">
        <v>0.1</v>
      </c>
      <c r="E11667" s="341">
        <v>50.99</v>
      </c>
      <c r="F11667" s="342">
        <f t="shared" si="753"/>
        <v>5.0990000000000002</v>
      </c>
      <c r="G11667" s="343">
        <f t="shared" si="751"/>
        <v>20258.215999999815</v>
      </c>
      <c r="H11667" s="341">
        <v>302970</v>
      </c>
      <c r="I11667" s="341" t="s">
        <v>260</v>
      </c>
      <c r="J11667" s="341">
        <v>0.1</v>
      </c>
      <c r="K11667" s="341">
        <v>50.46</v>
      </c>
      <c r="L11667" s="342">
        <f t="shared" si="754"/>
        <v>5.0460000000000003</v>
      </c>
      <c r="M11667" s="343">
        <f t="shared" si="752"/>
        <v>19597.644999999957</v>
      </c>
      <c r="N11667" s="13"/>
    </row>
    <row r="11668" spans="1:14">
      <c r="A11668" s="336"/>
      <c r="B11668" s="341">
        <v>302980</v>
      </c>
      <c r="C11668" s="341" t="s">
        <v>255</v>
      </c>
      <c r="D11668" s="341">
        <v>0.04</v>
      </c>
      <c r="E11668" s="341">
        <v>90.29</v>
      </c>
      <c r="F11668" s="342">
        <f t="shared" si="753"/>
        <v>3.6116000000000001</v>
      </c>
      <c r="G11668" s="343">
        <f t="shared" si="751"/>
        <v>6290.6156000001147</v>
      </c>
      <c r="H11668" s="341">
        <v>302980</v>
      </c>
      <c r="I11668" s="341" t="s">
        <v>255</v>
      </c>
      <c r="J11668" s="341">
        <v>0.04</v>
      </c>
      <c r="K11668" s="341">
        <v>89.75</v>
      </c>
      <c r="L11668" s="342">
        <f t="shared" si="754"/>
        <v>3.59</v>
      </c>
      <c r="M11668" s="343">
        <f t="shared" si="752"/>
        <v>6241.1736000000883</v>
      </c>
      <c r="N11668" s="336"/>
    </row>
    <row r="11669" spans="1:14">
      <c r="A11669" s="336"/>
      <c r="B11669" s="341">
        <v>302980</v>
      </c>
      <c r="C11669" s="341" t="s">
        <v>256</v>
      </c>
      <c r="D11669" s="341">
        <v>0.1</v>
      </c>
      <c r="E11669" s="341">
        <v>90.29</v>
      </c>
      <c r="F11669" s="342">
        <f t="shared" si="753"/>
        <v>9.0290000000000017</v>
      </c>
      <c r="G11669" s="343">
        <f t="shared" si="751"/>
        <v>15365.654600000276</v>
      </c>
      <c r="H11669" s="341">
        <v>302980</v>
      </c>
      <c r="I11669" s="341" t="s">
        <v>256</v>
      </c>
      <c r="J11669" s="341">
        <v>0.1</v>
      </c>
      <c r="K11669" s="341">
        <v>89.75</v>
      </c>
      <c r="L11669" s="342">
        <f t="shared" si="754"/>
        <v>8.9749999999999996</v>
      </c>
      <c r="M11669" s="343">
        <f t="shared" si="752"/>
        <v>15248.364800000276</v>
      </c>
      <c r="N11669" s="336"/>
    </row>
    <row r="11670" spans="1:14">
      <c r="A11670" s="336"/>
      <c r="B11670" s="341">
        <v>302980</v>
      </c>
      <c r="C11670" s="341" t="s">
        <v>257</v>
      </c>
      <c r="D11670" s="341">
        <v>0.125</v>
      </c>
      <c r="E11670" s="341">
        <v>92.8</v>
      </c>
      <c r="F11670" s="342">
        <f t="shared" si="753"/>
        <v>11.6</v>
      </c>
      <c r="G11670" s="343">
        <f t="shared" ref="G11670:G11733" si="755">G11664+F11670</f>
        <v>20323.322499999835</v>
      </c>
      <c r="H11670" s="341">
        <v>302980</v>
      </c>
      <c r="I11670" s="341" t="s">
        <v>257</v>
      </c>
      <c r="J11670" s="341">
        <v>0.125</v>
      </c>
      <c r="K11670" s="341">
        <v>92.25</v>
      </c>
      <c r="L11670" s="342">
        <f t="shared" si="754"/>
        <v>11.53125</v>
      </c>
      <c r="M11670" s="343">
        <f t="shared" si="752"/>
        <v>20163.069999999821</v>
      </c>
      <c r="N11670" s="336"/>
    </row>
    <row r="11671" spans="1:14">
      <c r="A11671" s="336"/>
      <c r="B11671" s="341">
        <v>302980</v>
      </c>
      <c r="C11671" s="341" t="s">
        <v>258</v>
      </c>
      <c r="D11671" s="341">
        <v>0.125</v>
      </c>
      <c r="E11671" s="341">
        <v>95.3</v>
      </c>
      <c r="F11671" s="342">
        <f t="shared" si="753"/>
        <v>11.9125</v>
      </c>
      <c r="G11671" s="343">
        <f t="shared" si="755"/>
        <v>20801.206249999792</v>
      </c>
      <c r="H11671" s="341">
        <v>302980</v>
      </c>
      <c r="I11671" s="341" t="s">
        <v>258</v>
      </c>
      <c r="J11671" s="341">
        <v>0.125</v>
      </c>
      <c r="K11671" s="341">
        <v>94.74</v>
      </c>
      <c r="L11671" s="342">
        <f t="shared" si="754"/>
        <v>11.842499999999999</v>
      </c>
      <c r="M11671" s="343">
        <f t="shared" si="752"/>
        <v>20637.563749999877</v>
      </c>
      <c r="N11671" s="336"/>
    </row>
    <row r="11672" spans="1:14">
      <c r="A11672" s="336"/>
      <c r="B11672" s="341">
        <v>302980</v>
      </c>
      <c r="C11672" s="341" t="s">
        <v>259</v>
      </c>
      <c r="D11672" s="341">
        <v>0.1</v>
      </c>
      <c r="E11672" s="341">
        <v>97.31</v>
      </c>
      <c r="F11672" s="342">
        <f t="shared" si="753"/>
        <v>9.7310000000000016</v>
      </c>
      <c r="G11672" s="343">
        <f t="shared" si="755"/>
        <v>16946.659999999822</v>
      </c>
      <c r="H11672" s="341">
        <v>302980</v>
      </c>
      <c r="I11672" s="341" t="s">
        <v>259</v>
      </c>
      <c r="J11672" s="341">
        <v>0.1</v>
      </c>
      <c r="K11672" s="341">
        <v>96.73</v>
      </c>
      <c r="L11672" s="342">
        <f t="shared" si="754"/>
        <v>9.6730000000000018</v>
      </c>
      <c r="M11672" s="343">
        <f t="shared" ref="M11672:M11735" si="756">M11666+L11672</f>
        <v>16813.665999999776</v>
      </c>
      <c r="N11672" s="336"/>
    </row>
    <row r="11673" spans="1:14">
      <c r="A11673" s="336"/>
      <c r="B11673" s="341">
        <v>302980</v>
      </c>
      <c r="C11673" s="341" t="s">
        <v>260</v>
      </c>
      <c r="D11673" s="341">
        <v>0.1</v>
      </c>
      <c r="E11673" s="341">
        <v>127.18</v>
      </c>
      <c r="F11673" s="342">
        <f t="shared" si="753"/>
        <v>12.718000000000002</v>
      </c>
      <c r="G11673" s="343">
        <f t="shared" si="755"/>
        <v>20270.933999999816</v>
      </c>
      <c r="H11673" s="341">
        <v>302980</v>
      </c>
      <c r="I11673" s="341" t="s">
        <v>260</v>
      </c>
      <c r="J11673" s="341">
        <v>0.1</v>
      </c>
      <c r="K11673" s="341">
        <v>125.25</v>
      </c>
      <c r="L11673" s="342">
        <f t="shared" si="754"/>
        <v>12.525</v>
      </c>
      <c r="M11673" s="343">
        <f t="shared" si="756"/>
        <v>19610.169999999958</v>
      </c>
      <c r="N11673" s="336"/>
    </row>
    <row r="11674" spans="1:14">
      <c r="A11674" s="13"/>
      <c r="B11674" s="341">
        <v>302990</v>
      </c>
      <c r="C11674" s="341" t="s">
        <v>255</v>
      </c>
      <c r="D11674" s="341">
        <v>0.04</v>
      </c>
      <c r="E11674" s="341">
        <v>90.41</v>
      </c>
      <c r="F11674" s="342">
        <f t="shared" si="753"/>
        <v>3.6164000000000001</v>
      </c>
      <c r="G11674" s="343">
        <f t="shared" si="755"/>
        <v>6294.2320000001146</v>
      </c>
      <c r="H11674" s="341">
        <v>302990</v>
      </c>
      <c r="I11674" s="341" t="s">
        <v>255</v>
      </c>
      <c r="J11674" s="341">
        <v>0.04</v>
      </c>
      <c r="K11674" s="341">
        <v>89.63</v>
      </c>
      <c r="L11674" s="342">
        <f t="shared" si="754"/>
        <v>3.5851999999999999</v>
      </c>
      <c r="M11674" s="343">
        <f t="shared" si="756"/>
        <v>6244.7588000000887</v>
      </c>
      <c r="N11674" s="13"/>
    </row>
    <row r="11675" spans="1:14">
      <c r="A11675" s="336"/>
      <c r="B11675" s="341">
        <v>302990</v>
      </c>
      <c r="C11675" s="341" t="s">
        <v>256</v>
      </c>
      <c r="D11675" s="341">
        <v>0.1</v>
      </c>
      <c r="E11675" s="341">
        <v>90.41</v>
      </c>
      <c r="F11675" s="342">
        <f t="shared" si="753"/>
        <v>9.0410000000000004</v>
      </c>
      <c r="G11675" s="343">
        <f t="shared" si="755"/>
        <v>15374.695600000276</v>
      </c>
      <c r="H11675" s="341">
        <v>302990</v>
      </c>
      <c r="I11675" s="341" t="s">
        <v>256</v>
      </c>
      <c r="J11675" s="341">
        <v>0.1</v>
      </c>
      <c r="K11675" s="341">
        <v>89.63</v>
      </c>
      <c r="L11675" s="342">
        <f t="shared" si="754"/>
        <v>8.9629999999999992</v>
      </c>
      <c r="M11675" s="343">
        <f t="shared" si="756"/>
        <v>15257.327800000276</v>
      </c>
      <c r="N11675" s="336"/>
    </row>
    <row r="11676" spans="1:14">
      <c r="A11676" s="336"/>
      <c r="B11676" s="341">
        <v>302990</v>
      </c>
      <c r="C11676" s="341" t="s">
        <v>257</v>
      </c>
      <c r="D11676" s="341">
        <v>0.125</v>
      </c>
      <c r="E11676" s="341">
        <v>92.93</v>
      </c>
      <c r="F11676" s="342">
        <f t="shared" si="753"/>
        <v>11.616250000000001</v>
      </c>
      <c r="G11676" s="343">
        <f t="shared" si="755"/>
        <v>20334.938749999834</v>
      </c>
      <c r="H11676" s="341">
        <v>302990</v>
      </c>
      <c r="I11676" s="341" t="s">
        <v>257</v>
      </c>
      <c r="J11676" s="341">
        <v>0.125</v>
      </c>
      <c r="K11676" s="341">
        <v>92.12</v>
      </c>
      <c r="L11676" s="342">
        <f t="shared" si="754"/>
        <v>11.515000000000001</v>
      </c>
      <c r="M11676" s="343">
        <f t="shared" si="756"/>
        <v>20174.584999999821</v>
      </c>
      <c r="N11676" s="336"/>
    </row>
    <row r="11677" spans="1:14">
      <c r="A11677" s="336"/>
      <c r="B11677" s="341">
        <v>302990</v>
      </c>
      <c r="C11677" s="341" t="s">
        <v>258</v>
      </c>
      <c r="D11677" s="341">
        <v>0.125</v>
      </c>
      <c r="E11677" s="341">
        <v>95.44</v>
      </c>
      <c r="F11677" s="342">
        <f t="shared" si="753"/>
        <v>11.93</v>
      </c>
      <c r="G11677" s="343">
        <f t="shared" si="755"/>
        <v>20813.136249999792</v>
      </c>
      <c r="H11677" s="341">
        <v>302990</v>
      </c>
      <c r="I11677" s="341" t="s">
        <v>258</v>
      </c>
      <c r="J11677" s="341">
        <v>0.125</v>
      </c>
      <c r="K11677" s="341">
        <v>94.61</v>
      </c>
      <c r="L11677" s="342">
        <f t="shared" si="754"/>
        <v>11.82625</v>
      </c>
      <c r="M11677" s="343">
        <f t="shared" si="756"/>
        <v>20649.389999999876</v>
      </c>
      <c r="N11677" s="336"/>
    </row>
    <row r="11678" spans="1:14">
      <c r="A11678" s="336"/>
      <c r="B11678" s="341">
        <v>302990</v>
      </c>
      <c r="C11678" s="341" t="s">
        <v>259</v>
      </c>
      <c r="D11678" s="341">
        <v>0.1</v>
      </c>
      <c r="E11678" s="341">
        <v>97.45</v>
      </c>
      <c r="F11678" s="342">
        <f t="shared" si="753"/>
        <v>9.745000000000001</v>
      </c>
      <c r="G11678" s="343">
        <f t="shared" si="755"/>
        <v>16956.404999999821</v>
      </c>
      <c r="H11678" s="341">
        <v>302990</v>
      </c>
      <c r="I11678" s="341" t="s">
        <v>259</v>
      </c>
      <c r="J11678" s="341">
        <v>0.1</v>
      </c>
      <c r="K11678" s="341">
        <v>96.6</v>
      </c>
      <c r="L11678" s="342">
        <f t="shared" si="754"/>
        <v>9.66</v>
      </c>
      <c r="M11678" s="343">
        <f t="shared" si="756"/>
        <v>16823.325999999775</v>
      </c>
      <c r="N11678" s="336"/>
    </row>
    <row r="11679" spans="1:14">
      <c r="A11679" s="336"/>
      <c r="B11679" s="341">
        <v>302990</v>
      </c>
      <c r="C11679" s="341" t="s">
        <v>260</v>
      </c>
      <c r="D11679" s="341">
        <v>0.1</v>
      </c>
      <c r="E11679" s="341">
        <v>127.39</v>
      </c>
      <c r="F11679" s="342">
        <f t="shared" si="753"/>
        <v>12.739000000000001</v>
      </c>
      <c r="G11679" s="343">
        <f t="shared" si="755"/>
        <v>20283.672999999817</v>
      </c>
      <c r="H11679" s="341">
        <v>302990</v>
      </c>
      <c r="I11679" s="341" t="s">
        <v>260</v>
      </c>
      <c r="J11679" s="341">
        <v>0.1</v>
      </c>
      <c r="K11679" s="341">
        <v>124.59</v>
      </c>
      <c r="L11679" s="342">
        <f t="shared" si="754"/>
        <v>12.459000000000001</v>
      </c>
      <c r="M11679" s="343">
        <f t="shared" si="756"/>
        <v>19622.628999999957</v>
      </c>
      <c r="N11679" s="336"/>
    </row>
    <row r="11680" spans="1:14">
      <c r="A11680" s="336"/>
      <c r="B11680" s="341">
        <v>303000</v>
      </c>
      <c r="C11680" s="341" t="s">
        <v>255</v>
      </c>
      <c r="D11680" s="341">
        <v>0.04</v>
      </c>
      <c r="E11680" s="341">
        <v>90.54</v>
      </c>
      <c r="F11680" s="342">
        <f t="shared" si="753"/>
        <v>3.6216000000000004</v>
      </c>
      <c r="G11680" s="343">
        <f t="shared" si="755"/>
        <v>6297.853600000115</v>
      </c>
      <c r="H11680" s="341">
        <v>303000</v>
      </c>
      <c r="I11680" s="341" t="s">
        <v>255</v>
      </c>
      <c r="J11680" s="341">
        <v>0.04</v>
      </c>
      <c r="K11680" s="341">
        <v>89.5</v>
      </c>
      <c r="L11680" s="342">
        <f t="shared" si="754"/>
        <v>3.58</v>
      </c>
      <c r="M11680" s="343">
        <f t="shared" si="756"/>
        <v>6248.3388000000887</v>
      </c>
      <c r="N11680" s="336"/>
    </row>
    <row r="11681" spans="1:14">
      <c r="A11681" s="13"/>
      <c r="B11681" s="341">
        <v>303000</v>
      </c>
      <c r="C11681" s="341" t="s">
        <v>256</v>
      </c>
      <c r="D11681" s="341">
        <v>0.1</v>
      </c>
      <c r="E11681" s="341">
        <v>90.54</v>
      </c>
      <c r="F11681" s="342">
        <f t="shared" si="753"/>
        <v>9.0540000000000003</v>
      </c>
      <c r="G11681" s="343">
        <f t="shared" si="755"/>
        <v>15383.749600000276</v>
      </c>
      <c r="H11681" s="341">
        <v>303000</v>
      </c>
      <c r="I11681" s="341" t="s">
        <v>256</v>
      </c>
      <c r="J11681" s="341">
        <v>0.1</v>
      </c>
      <c r="K11681" s="341">
        <v>89.5</v>
      </c>
      <c r="L11681" s="342">
        <f t="shared" si="754"/>
        <v>8.9500000000000011</v>
      </c>
      <c r="M11681" s="343">
        <f t="shared" si="756"/>
        <v>15266.277800000276</v>
      </c>
      <c r="N11681" s="13"/>
    </row>
    <row r="11682" spans="1:14">
      <c r="A11682" s="336"/>
      <c r="B11682" s="341">
        <v>303000</v>
      </c>
      <c r="C11682" s="341" t="s">
        <v>257</v>
      </c>
      <c r="D11682" s="341">
        <v>0.125</v>
      </c>
      <c r="E11682" s="341">
        <v>93.05</v>
      </c>
      <c r="F11682" s="342">
        <f t="shared" si="753"/>
        <v>11.63125</v>
      </c>
      <c r="G11682" s="343">
        <f t="shared" si="755"/>
        <v>20346.569999999832</v>
      </c>
      <c r="H11682" s="341">
        <v>303000</v>
      </c>
      <c r="I11682" s="341" t="s">
        <v>257</v>
      </c>
      <c r="J11682" s="341">
        <v>0.125</v>
      </c>
      <c r="K11682" s="341">
        <v>91.99</v>
      </c>
      <c r="L11682" s="342">
        <f t="shared" si="754"/>
        <v>11.498749999999999</v>
      </c>
      <c r="M11682" s="343">
        <f t="shared" si="756"/>
        <v>20186.08374999982</v>
      </c>
      <c r="N11682" s="336"/>
    </row>
    <row r="11683" spans="1:14">
      <c r="A11683" s="336"/>
      <c r="B11683" s="341">
        <v>303000</v>
      </c>
      <c r="C11683" s="341" t="s">
        <v>258</v>
      </c>
      <c r="D11683" s="341">
        <v>0.125</v>
      </c>
      <c r="E11683" s="341">
        <v>95.57</v>
      </c>
      <c r="F11683" s="342">
        <f t="shared" si="753"/>
        <v>11.946249999999999</v>
      </c>
      <c r="G11683" s="343">
        <f t="shared" si="755"/>
        <v>20825.082499999793</v>
      </c>
      <c r="H11683" s="341">
        <v>303000</v>
      </c>
      <c r="I11683" s="341" t="s">
        <v>258</v>
      </c>
      <c r="J11683" s="341">
        <v>0.125</v>
      </c>
      <c r="K11683" s="341">
        <v>94.48</v>
      </c>
      <c r="L11683" s="342">
        <f t="shared" si="754"/>
        <v>11.81</v>
      </c>
      <c r="M11683" s="343">
        <f t="shared" si="756"/>
        <v>20661.199999999877</v>
      </c>
      <c r="N11683" s="336"/>
    </row>
    <row r="11684" spans="1:14">
      <c r="A11684" s="336"/>
      <c r="B11684" s="341">
        <v>303000</v>
      </c>
      <c r="C11684" s="341" t="s">
        <v>259</v>
      </c>
      <c r="D11684" s="341">
        <v>0.1</v>
      </c>
      <c r="E11684" s="341">
        <v>97.58</v>
      </c>
      <c r="F11684" s="342">
        <f t="shared" si="753"/>
        <v>9.7580000000000009</v>
      </c>
      <c r="G11684" s="343">
        <f t="shared" si="755"/>
        <v>16966.162999999822</v>
      </c>
      <c r="H11684" s="341">
        <v>303000</v>
      </c>
      <c r="I11684" s="341" t="s">
        <v>259</v>
      </c>
      <c r="J11684" s="341">
        <v>0.1</v>
      </c>
      <c r="K11684" s="341">
        <v>96.46</v>
      </c>
      <c r="L11684" s="342">
        <f t="shared" si="754"/>
        <v>9.6460000000000008</v>
      </c>
      <c r="M11684" s="343">
        <f t="shared" si="756"/>
        <v>16832.971999999776</v>
      </c>
      <c r="N11684" s="336"/>
    </row>
    <row r="11685" spans="1:14">
      <c r="A11685" s="336"/>
      <c r="B11685" s="341">
        <v>303000</v>
      </c>
      <c r="C11685" s="341" t="s">
        <v>260</v>
      </c>
      <c r="D11685" s="341">
        <v>0.1</v>
      </c>
      <c r="E11685" s="341">
        <v>127.6</v>
      </c>
      <c r="F11685" s="342">
        <f t="shared" si="753"/>
        <v>12.76</v>
      </c>
      <c r="G11685" s="343">
        <f t="shared" si="755"/>
        <v>20296.432999999815</v>
      </c>
      <c r="H11685" s="341">
        <v>303000</v>
      </c>
      <c r="I11685" s="341" t="s">
        <v>260</v>
      </c>
      <c r="J11685" s="341">
        <v>0.1</v>
      </c>
      <c r="K11685" s="341">
        <v>123.94</v>
      </c>
      <c r="L11685" s="342">
        <f t="shared" si="754"/>
        <v>12.394</v>
      </c>
      <c r="M11685" s="343">
        <f t="shared" si="756"/>
        <v>19635.022999999957</v>
      </c>
      <c r="N11685" s="336"/>
    </row>
    <row r="11686" spans="1:14">
      <c r="A11686" s="336"/>
      <c r="B11686" s="341">
        <v>303010</v>
      </c>
      <c r="C11686" s="341" t="s">
        <v>255</v>
      </c>
      <c r="D11686" s="341">
        <v>0.04</v>
      </c>
      <c r="E11686" s="341">
        <v>90.66</v>
      </c>
      <c r="F11686" s="342">
        <f t="shared" si="753"/>
        <v>3.6263999999999998</v>
      </c>
      <c r="G11686" s="343">
        <f t="shared" si="755"/>
        <v>6301.4800000001151</v>
      </c>
      <c r="H11686" s="341">
        <v>303010</v>
      </c>
      <c r="I11686" s="341" t="s">
        <v>255</v>
      </c>
      <c r="J11686" s="341">
        <v>0.04</v>
      </c>
      <c r="K11686" s="341">
        <v>89.38</v>
      </c>
      <c r="L11686" s="342">
        <f t="shared" si="754"/>
        <v>3.5751999999999997</v>
      </c>
      <c r="M11686" s="343">
        <f t="shared" si="756"/>
        <v>6251.9140000000889</v>
      </c>
      <c r="N11686" s="336"/>
    </row>
    <row r="11687" spans="1:14">
      <c r="A11687" s="336"/>
      <c r="B11687" s="341">
        <v>303010</v>
      </c>
      <c r="C11687" s="341" t="s">
        <v>256</v>
      </c>
      <c r="D11687" s="341">
        <v>0.1</v>
      </c>
      <c r="E11687" s="341">
        <v>90.66</v>
      </c>
      <c r="F11687" s="342">
        <f t="shared" si="753"/>
        <v>9.0660000000000007</v>
      </c>
      <c r="G11687" s="343">
        <f t="shared" si="755"/>
        <v>15392.815600000276</v>
      </c>
      <c r="H11687" s="341">
        <v>303010</v>
      </c>
      <c r="I11687" s="341" t="s">
        <v>256</v>
      </c>
      <c r="J11687" s="341">
        <v>0.1</v>
      </c>
      <c r="K11687" s="341">
        <v>89.38</v>
      </c>
      <c r="L11687" s="342">
        <f t="shared" si="754"/>
        <v>8.9380000000000006</v>
      </c>
      <c r="M11687" s="343">
        <f t="shared" si="756"/>
        <v>15275.215800000276</v>
      </c>
      <c r="N11687" s="336"/>
    </row>
    <row r="11688" spans="1:14">
      <c r="A11688" s="13"/>
      <c r="B11688" s="341">
        <v>303010</v>
      </c>
      <c r="C11688" s="341" t="s">
        <v>257</v>
      </c>
      <c r="D11688" s="341">
        <v>0.125</v>
      </c>
      <c r="E11688" s="341">
        <v>93.18</v>
      </c>
      <c r="F11688" s="342">
        <f t="shared" si="753"/>
        <v>11.647500000000001</v>
      </c>
      <c r="G11688" s="343">
        <f t="shared" si="755"/>
        <v>20358.217499999831</v>
      </c>
      <c r="H11688" s="341">
        <v>303010</v>
      </c>
      <c r="I11688" s="341" t="s">
        <v>257</v>
      </c>
      <c r="J11688" s="341">
        <v>0.125</v>
      </c>
      <c r="K11688" s="341">
        <v>91.86</v>
      </c>
      <c r="L11688" s="342">
        <f t="shared" si="754"/>
        <v>11.4825</v>
      </c>
      <c r="M11688" s="343">
        <f t="shared" si="756"/>
        <v>20197.566249999818</v>
      </c>
      <c r="N11688" s="13"/>
    </row>
    <row r="11689" spans="1:14">
      <c r="A11689" s="336"/>
      <c r="B11689" s="341">
        <v>303010</v>
      </c>
      <c r="C11689" s="341" t="s">
        <v>258</v>
      </c>
      <c r="D11689" s="341">
        <v>0.125</v>
      </c>
      <c r="E11689" s="341">
        <v>95.7</v>
      </c>
      <c r="F11689" s="342">
        <f t="shared" si="753"/>
        <v>11.9625</v>
      </c>
      <c r="G11689" s="343">
        <f t="shared" si="755"/>
        <v>20837.044999999795</v>
      </c>
      <c r="H11689" s="341">
        <v>303010</v>
      </c>
      <c r="I11689" s="341" t="s">
        <v>258</v>
      </c>
      <c r="J11689" s="341">
        <v>0.125</v>
      </c>
      <c r="K11689" s="341">
        <v>94.34</v>
      </c>
      <c r="L11689" s="342">
        <f t="shared" si="754"/>
        <v>11.7925</v>
      </c>
      <c r="M11689" s="343">
        <f t="shared" si="756"/>
        <v>20672.992499999877</v>
      </c>
      <c r="N11689" s="336"/>
    </row>
    <row r="11690" spans="1:14">
      <c r="A11690" s="336"/>
      <c r="B11690" s="341">
        <v>303010</v>
      </c>
      <c r="C11690" s="341" t="s">
        <v>259</v>
      </c>
      <c r="D11690" s="341">
        <v>0.1</v>
      </c>
      <c r="E11690" s="341">
        <v>97.71</v>
      </c>
      <c r="F11690" s="342">
        <f t="shared" si="753"/>
        <v>9.7710000000000008</v>
      </c>
      <c r="G11690" s="343">
        <f t="shared" si="755"/>
        <v>16975.933999999823</v>
      </c>
      <c r="H11690" s="341">
        <v>303010</v>
      </c>
      <c r="I11690" s="341" t="s">
        <v>259</v>
      </c>
      <c r="J11690" s="341">
        <v>0.1</v>
      </c>
      <c r="K11690" s="341">
        <v>96.33</v>
      </c>
      <c r="L11690" s="342">
        <f t="shared" si="754"/>
        <v>9.6330000000000009</v>
      </c>
      <c r="M11690" s="343">
        <f t="shared" si="756"/>
        <v>16842.604999999778</v>
      </c>
      <c r="N11690" s="336"/>
    </row>
    <row r="11691" spans="1:14">
      <c r="A11691" s="336"/>
      <c r="B11691" s="341">
        <v>303010</v>
      </c>
      <c r="C11691" s="341" t="s">
        <v>260</v>
      </c>
      <c r="D11691" s="341">
        <v>0.1</v>
      </c>
      <c r="E11691" s="341">
        <v>127.81</v>
      </c>
      <c r="F11691" s="342">
        <f t="shared" si="753"/>
        <v>12.781000000000001</v>
      </c>
      <c r="G11691" s="343">
        <f t="shared" si="755"/>
        <v>20309.213999999814</v>
      </c>
      <c r="H11691" s="341">
        <v>303010</v>
      </c>
      <c r="I11691" s="341" t="s">
        <v>260</v>
      </c>
      <c r="J11691" s="341">
        <v>0.1</v>
      </c>
      <c r="K11691" s="341">
        <v>123.31</v>
      </c>
      <c r="L11691" s="342">
        <f t="shared" si="754"/>
        <v>12.331000000000001</v>
      </c>
      <c r="M11691" s="343">
        <f t="shared" si="756"/>
        <v>19647.353999999956</v>
      </c>
      <c r="N11691" s="336"/>
    </row>
    <row r="11692" spans="1:14">
      <c r="A11692" s="336"/>
      <c r="B11692" s="341">
        <v>303020</v>
      </c>
      <c r="C11692" s="341" t="s">
        <v>255</v>
      </c>
      <c r="D11692" s="341">
        <v>0.04</v>
      </c>
      <c r="E11692" s="341">
        <v>90.79</v>
      </c>
      <c r="F11692" s="342">
        <f t="shared" si="753"/>
        <v>3.6316000000000002</v>
      </c>
      <c r="G11692" s="343">
        <f t="shared" si="755"/>
        <v>6305.1116000001148</v>
      </c>
      <c r="H11692" s="341">
        <v>303020</v>
      </c>
      <c r="I11692" s="341" t="s">
        <v>255</v>
      </c>
      <c r="J11692" s="341">
        <v>0.04</v>
      </c>
      <c r="K11692" s="341">
        <v>89.25</v>
      </c>
      <c r="L11692" s="342">
        <f t="shared" si="754"/>
        <v>3.5700000000000003</v>
      </c>
      <c r="M11692" s="343">
        <f t="shared" si="756"/>
        <v>6255.4840000000886</v>
      </c>
      <c r="N11692" s="336"/>
    </row>
    <row r="11693" spans="1:14">
      <c r="A11693" s="336"/>
      <c r="B11693" s="341">
        <v>303020</v>
      </c>
      <c r="C11693" s="341" t="s">
        <v>256</v>
      </c>
      <c r="D11693" s="341">
        <v>0.1</v>
      </c>
      <c r="E11693" s="341">
        <v>90.79</v>
      </c>
      <c r="F11693" s="342">
        <f t="shared" si="753"/>
        <v>9.0790000000000006</v>
      </c>
      <c r="G11693" s="343">
        <f t="shared" si="755"/>
        <v>15401.894600000276</v>
      </c>
      <c r="H11693" s="341">
        <v>303020</v>
      </c>
      <c r="I11693" s="341" t="s">
        <v>256</v>
      </c>
      <c r="J11693" s="341">
        <v>0.1</v>
      </c>
      <c r="K11693" s="341">
        <v>89.25</v>
      </c>
      <c r="L11693" s="342">
        <f t="shared" si="754"/>
        <v>8.9250000000000007</v>
      </c>
      <c r="M11693" s="343">
        <f t="shared" si="756"/>
        <v>15284.140800000276</v>
      </c>
      <c r="N11693" s="336"/>
    </row>
    <row r="11694" spans="1:14">
      <c r="A11694" s="336"/>
      <c r="B11694" s="341">
        <v>303020</v>
      </c>
      <c r="C11694" s="341" t="s">
        <v>257</v>
      </c>
      <c r="D11694" s="341">
        <v>0.125</v>
      </c>
      <c r="E11694" s="341">
        <v>93.31</v>
      </c>
      <c r="F11694" s="342">
        <f t="shared" si="753"/>
        <v>11.66375</v>
      </c>
      <c r="G11694" s="343">
        <f t="shared" si="755"/>
        <v>20369.881249999831</v>
      </c>
      <c r="H11694" s="341">
        <v>303020</v>
      </c>
      <c r="I11694" s="341" t="s">
        <v>257</v>
      </c>
      <c r="J11694" s="341">
        <v>0.125</v>
      </c>
      <c r="K11694" s="341">
        <v>91.73</v>
      </c>
      <c r="L11694" s="342">
        <f t="shared" si="754"/>
        <v>11.46625</v>
      </c>
      <c r="M11694" s="343">
        <f t="shared" si="756"/>
        <v>20209.032499999819</v>
      </c>
      <c r="N11694" s="336"/>
    </row>
    <row r="11695" spans="1:14">
      <c r="A11695" s="13"/>
      <c r="B11695" s="341">
        <v>303020</v>
      </c>
      <c r="C11695" s="341" t="s">
        <v>258</v>
      </c>
      <c r="D11695" s="341">
        <v>0.125</v>
      </c>
      <c r="E11695" s="341">
        <v>95.83</v>
      </c>
      <c r="F11695" s="342">
        <f t="shared" si="753"/>
        <v>11.97875</v>
      </c>
      <c r="G11695" s="343">
        <f t="shared" si="755"/>
        <v>20849.023749999793</v>
      </c>
      <c r="H11695" s="341">
        <v>303020</v>
      </c>
      <c r="I11695" s="341" t="s">
        <v>258</v>
      </c>
      <c r="J11695" s="341">
        <v>0.125</v>
      </c>
      <c r="K11695" s="341">
        <v>94.21</v>
      </c>
      <c r="L11695" s="342">
        <f t="shared" si="754"/>
        <v>11.776249999999999</v>
      </c>
      <c r="M11695" s="343">
        <f t="shared" si="756"/>
        <v>20684.768749999876</v>
      </c>
      <c r="N11695" s="13"/>
    </row>
    <row r="11696" spans="1:14">
      <c r="A11696" s="336"/>
      <c r="B11696" s="341">
        <v>303020</v>
      </c>
      <c r="C11696" s="341" t="s">
        <v>259</v>
      </c>
      <c r="D11696" s="341">
        <v>0.1</v>
      </c>
      <c r="E11696" s="341">
        <v>97.85</v>
      </c>
      <c r="F11696" s="342">
        <f t="shared" si="753"/>
        <v>9.7850000000000001</v>
      </c>
      <c r="G11696" s="343">
        <f t="shared" si="755"/>
        <v>16985.718999999823</v>
      </c>
      <c r="H11696" s="341">
        <v>303020</v>
      </c>
      <c r="I11696" s="341" t="s">
        <v>259</v>
      </c>
      <c r="J11696" s="341">
        <v>0.1</v>
      </c>
      <c r="K11696" s="341">
        <v>96.19</v>
      </c>
      <c r="L11696" s="342">
        <f t="shared" si="754"/>
        <v>9.6189999999999998</v>
      </c>
      <c r="M11696" s="343">
        <f t="shared" si="756"/>
        <v>16852.223999999776</v>
      </c>
      <c r="N11696" s="336"/>
    </row>
    <row r="11697" spans="1:14">
      <c r="A11697" s="336"/>
      <c r="B11697" s="341">
        <v>303020</v>
      </c>
      <c r="C11697" s="341" t="s">
        <v>260</v>
      </c>
      <c r="D11697" s="341">
        <v>0.1</v>
      </c>
      <c r="E11697" s="341">
        <v>128.03</v>
      </c>
      <c r="F11697" s="342">
        <f t="shared" si="753"/>
        <v>12.803000000000001</v>
      </c>
      <c r="G11697" s="343">
        <f t="shared" si="755"/>
        <v>20322.016999999814</v>
      </c>
      <c r="H11697" s="341">
        <v>303020</v>
      </c>
      <c r="I11697" s="341" t="s">
        <v>260</v>
      </c>
      <c r="J11697" s="341">
        <v>0.1</v>
      </c>
      <c r="K11697" s="341">
        <v>122.69</v>
      </c>
      <c r="L11697" s="342">
        <f t="shared" si="754"/>
        <v>12.269</v>
      </c>
      <c r="M11697" s="343">
        <f t="shared" si="756"/>
        <v>19659.622999999956</v>
      </c>
      <c r="N11697" s="336"/>
    </row>
    <row r="11698" spans="1:14">
      <c r="A11698" s="336"/>
      <c r="B11698" s="341">
        <v>303030</v>
      </c>
      <c r="C11698" s="341" t="s">
        <v>255</v>
      </c>
      <c r="D11698" s="341">
        <v>0.04</v>
      </c>
      <c r="E11698" s="341">
        <v>90.91</v>
      </c>
      <c r="F11698" s="342">
        <f t="shared" si="753"/>
        <v>3.6364000000000001</v>
      </c>
      <c r="G11698" s="343">
        <f t="shared" si="755"/>
        <v>6308.7480000001151</v>
      </c>
      <c r="H11698" s="341">
        <v>303030</v>
      </c>
      <c r="I11698" s="341" t="s">
        <v>255</v>
      </c>
      <c r="J11698" s="341">
        <v>0.04</v>
      </c>
      <c r="K11698" s="341">
        <v>89.13</v>
      </c>
      <c r="L11698" s="342">
        <f t="shared" si="754"/>
        <v>3.5651999999999999</v>
      </c>
      <c r="M11698" s="343">
        <f t="shared" si="756"/>
        <v>6259.0492000000886</v>
      </c>
      <c r="N11698" s="336"/>
    </row>
    <row r="11699" spans="1:14">
      <c r="A11699" s="336"/>
      <c r="B11699" s="341">
        <v>303030</v>
      </c>
      <c r="C11699" s="341" t="s">
        <v>256</v>
      </c>
      <c r="D11699" s="341">
        <v>0.1</v>
      </c>
      <c r="E11699" s="341">
        <v>90.91</v>
      </c>
      <c r="F11699" s="342">
        <f t="shared" si="753"/>
        <v>9.0909999999999993</v>
      </c>
      <c r="G11699" s="343">
        <f t="shared" si="755"/>
        <v>15410.985600000276</v>
      </c>
      <c r="H11699" s="341">
        <v>303030</v>
      </c>
      <c r="I11699" s="341" t="s">
        <v>256</v>
      </c>
      <c r="J11699" s="341">
        <v>0.1</v>
      </c>
      <c r="K11699" s="341">
        <v>89.13</v>
      </c>
      <c r="L11699" s="342">
        <f t="shared" si="754"/>
        <v>8.9130000000000003</v>
      </c>
      <c r="M11699" s="343">
        <f t="shared" si="756"/>
        <v>15293.053800000276</v>
      </c>
      <c r="N11699" s="336"/>
    </row>
    <row r="11700" spans="1:14">
      <c r="A11700" s="336"/>
      <c r="B11700" s="341">
        <v>303030</v>
      </c>
      <c r="C11700" s="341" t="s">
        <v>257</v>
      </c>
      <c r="D11700" s="341">
        <v>0.125</v>
      </c>
      <c r="E11700" s="341">
        <v>93.44</v>
      </c>
      <c r="F11700" s="342">
        <f t="shared" si="753"/>
        <v>11.68</v>
      </c>
      <c r="G11700" s="343">
        <f t="shared" si="755"/>
        <v>20381.561249999831</v>
      </c>
      <c r="H11700" s="341">
        <v>303030</v>
      </c>
      <c r="I11700" s="341" t="s">
        <v>257</v>
      </c>
      <c r="J11700" s="341">
        <v>0.125</v>
      </c>
      <c r="K11700" s="341">
        <v>91.6</v>
      </c>
      <c r="L11700" s="342">
        <f t="shared" si="754"/>
        <v>11.45</v>
      </c>
      <c r="M11700" s="343">
        <f t="shared" si="756"/>
        <v>20220.48249999982</v>
      </c>
      <c r="N11700" s="336"/>
    </row>
    <row r="11701" spans="1:14">
      <c r="A11701" s="336"/>
      <c r="B11701" s="341">
        <v>303030</v>
      </c>
      <c r="C11701" s="341" t="s">
        <v>258</v>
      </c>
      <c r="D11701" s="341">
        <v>0.125</v>
      </c>
      <c r="E11701" s="341">
        <v>95.96</v>
      </c>
      <c r="F11701" s="342">
        <f t="shared" si="753"/>
        <v>11.994999999999999</v>
      </c>
      <c r="G11701" s="343">
        <f t="shared" si="755"/>
        <v>20861.018749999792</v>
      </c>
      <c r="H11701" s="341">
        <v>303030</v>
      </c>
      <c r="I11701" s="341" t="s">
        <v>258</v>
      </c>
      <c r="J11701" s="341">
        <v>0.125</v>
      </c>
      <c r="K11701" s="341">
        <v>94.08</v>
      </c>
      <c r="L11701" s="342">
        <f t="shared" si="754"/>
        <v>11.76</v>
      </c>
      <c r="M11701" s="343">
        <f t="shared" si="756"/>
        <v>20696.528749999874</v>
      </c>
      <c r="N11701" s="336"/>
    </row>
    <row r="11702" spans="1:14">
      <c r="A11702" s="13"/>
      <c r="B11702" s="341">
        <v>303030</v>
      </c>
      <c r="C11702" s="341" t="s">
        <v>259</v>
      </c>
      <c r="D11702" s="341">
        <v>0.1</v>
      </c>
      <c r="E11702" s="341">
        <v>97.98</v>
      </c>
      <c r="F11702" s="342">
        <f t="shared" si="753"/>
        <v>9.7980000000000018</v>
      </c>
      <c r="G11702" s="343">
        <f t="shared" si="755"/>
        <v>16995.516999999822</v>
      </c>
      <c r="H11702" s="341">
        <v>303030</v>
      </c>
      <c r="I11702" s="341" t="s">
        <v>259</v>
      </c>
      <c r="J11702" s="341">
        <v>0.1</v>
      </c>
      <c r="K11702" s="341">
        <v>96.06</v>
      </c>
      <c r="L11702" s="342">
        <f t="shared" si="754"/>
        <v>9.6060000000000016</v>
      </c>
      <c r="M11702" s="343">
        <f t="shared" si="756"/>
        <v>16861.829999999776</v>
      </c>
      <c r="N11702" s="13"/>
    </row>
    <row r="11703" spans="1:14">
      <c r="A11703" s="336"/>
      <c r="B11703" s="341">
        <v>303030</v>
      </c>
      <c r="C11703" s="341" t="s">
        <v>260</v>
      </c>
      <c r="D11703" s="341">
        <v>0.1</v>
      </c>
      <c r="E11703" s="341">
        <v>128.44</v>
      </c>
      <c r="F11703" s="342">
        <f t="shared" si="753"/>
        <v>12.844000000000001</v>
      </c>
      <c r="G11703" s="343">
        <f t="shared" si="755"/>
        <v>20334.860999999815</v>
      </c>
      <c r="H11703" s="341">
        <v>303030</v>
      </c>
      <c r="I11703" s="341" t="s">
        <v>260</v>
      </c>
      <c r="J11703" s="341">
        <v>0.1</v>
      </c>
      <c r="K11703" s="341">
        <v>122.09</v>
      </c>
      <c r="L11703" s="342">
        <f t="shared" si="754"/>
        <v>12.209000000000001</v>
      </c>
      <c r="M11703" s="343">
        <f t="shared" si="756"/>
        <v>19671.831999999955</v>
      </c>
      <c r="N11703" s="336"/>
    </row>
    <row r="11704" spans="1:14">
      <c r="A11704" s="336"/>
      <c r="B11704" s="341">
        <v>303040</v>
      </c>
      <c r="C11704" s="341" t="s">
        <v>255</v>
      </c>
      <c r="D11704" s="341">
        <v>0.04</v>
      </c>
      <c r="E11704" s="341">
        <v>91.04</v>
      </c>
      <c r="F11704" s="342">
        <f t="shared" si="753"/>
        <v>3.6416000000000004</v>
      </c>
      <c r="G11704" s="343">
        <f t="shared" si="755"/>
        <v>6312.389600000115</v>
      </c>
      <c r="H11704" s="341">
        <v>303040</v>
      </c>
      <c r="I11704" s="341" t="s">
        <v>255</v>
      </c>
      <c r="J11704" s="341">
        <v>0.04</v>
      </c>
      <c r="K11704" s="341">
        <v>89</v>
      </c>
      <c r="L11704" s="342">
        <f t="shared" si="754"/>
        <v>3.56</v>
      </c>
      <c r="M11704" s="343">
        <f t="shared" si="756"/>
        <v>6262.609200000089</v>
      </c>
      <c r="N11704" s="336"/>
    </row>
    <row r="11705" spans="1:14">
      <c r="A11705" s="336"/>
      <c r="B11705" s="341">
        <v>303040</v>
      </c>
      <c r="C11705" s="341" t="s">
        <v>256</v>
      </c>
      <c r="D11705" s="341">
        <v>0.1</v>
      </c>
      <c r="E11705" s="341">
        <v>91.04</v>
      </c>
      <c r="F11705" s="342">
        <f t="shared" si="753"/>
        <v>9.104000000000001</v>
      </c>
      <c r="G11705" s="343">
        <f t="shared" si="755"/>
        <v>15420.089600000276</v>
      </c>
      <c r="H11705" s="341">
        <v>303040</v>
      </c>
      <c r="I11705" s="341" t="s">
        <v>256</v>
      </c>
      <c r="J11705" s="341">
        <v>0.1</v>
      </c>
      <c r="K11705" s="341">
        <v>89</v>
      </c>
      <c r="L11705" s="342">
        <f t="shared" si="754"/>
        <v>8.9</v>
      </c>
      <c r="M11705" s="343">
        <f t="shared" si="756"/>
        <v>15301.953800000276</v>
      </c>
      <c r="N11705" s="336"/>
    </row>
    <row r="11706" spans="1:14">
      <c r="A11706" s="336"/>
      <c r="B11706" s="341">
        <v>303040</v>
      </c>
      <c r="C11706" s="341" t="s">
        <v>257</v>
      </c>
      <c r="D11706" s="341">
        <v>0.125</v>
      </c>
      <c r="E11706" s="341">
        <v>93.57</v>
      </c>
      <c r="F11706" s="342">
        <f t="shared" si="753"/>
        <v>11.696249999999999</v>
      </c>
      <c r="G11706" s="343">
        <f t="shared" si="755"/>
        <v>20393.257499999832</v>
      </c>
      <c r="H11706" s="341">
        <v>303040</v>
      </c>
      <c r="I11706" s="341" t="s">
        <v>257</v>
      </c>
      <c r="J11706" s="341">
        <v>0.125</v>
      </c>
      <c r="K11706" s="341">
        <v>91.48</v>
      </c>
      <c r="L11706" s="342">
        <f t="shared" si="754"/>
        <v>11.435</v>
      </c>
      <c r="M11706" s="343">
        <f t="shared" si="756"/>
        <v>20231.917499999821</v>
      </c>
      <c r="N11706" s="336"/>
    </row>
    <row r="11707" spans="1:14">
      <c r="A11707" s="336"/>
      <c r="B11707" s="341">
        <v>303040</v>
      </c>
      <c r="C11707" s="341" t="s">
        <v>258</v>
      </c>
      <c r="D11707" s="341">
        <v>0.125</v>
      </c>
      <c r="E11707" s="341">
        <v>96.1</v>
      </c>
      <c r="F11707" s="342">
        <f t="shared" si="753"/>
        <v>12.012499999999999</v>
      </c>
      <c r="G11707" s="343">
        <f t="shared" si="755"/>
        <v>20873.031249999793</v>
      </c>
      <c r="H11707" s="341">
        <v>303040</v>
      </c>
      <c r="I11707" s="341" t="s">
        <v>258</v>
      </c>
      <c r="J11707" s="341">
        <v>0.125</v>
      </c>
      <c r="K11707" s="341">
        <v>93.95</v>
      </c>
      <c r="L11707" s="342">
        <f t="shared" si="754"/>
        <v>11.74375</v>
      </c>
      <c r="M11707" s="343">
        <f t="shared" si="756"/>
        <v>20708.272499999875</v>
      </c>
      <c r="N11707" s="336"/>
    </row>
    <row r="11708" spans="1:14">
      <c r="A11708" s="336"/>
      <c r="B11708" s="341">
        <v>303040</v>
      </c>
      <c r="C11708" s="341" t="s">
        <v>259</v>
      </c>
      <c r="D11708" s="341">
        <v>0.1</v>
      </c>
      <c r="E11708" s="341">
        <v>98.12</v>
      </c>
      <c r="F11708" s="342">
        <f t="shared" si="753"/>
        <v>9.8120000000000012</v>
      </c>
      <c r="G11708" s="343">
        <f t="shared" si="755"/>
        <v>17005.328999999823</v>
      </c>
      <c r="H11708" s="341">
        <v>303040</v>
      </c>
      <c r="I11708" s="341" t="s">
        <v>259</v>
      </c>
      <c r="J11708" s="341">
        <v>0.1</v>
      </c>
      <c r="K11708" s="341">
        <v>95.93</v>
      </c>
      <c r="L11708" s="342">
        <f t="shared" si="754"/>
        <v>9.5930000000000017</v>
      </c>
      <c r="M11708" s="343">
        <f t="shared" si="756"/>
        <v>16871.422999999777</v>
      </c>
      <c r="N11708" s="336"/>
    </row>
    <row r="11709" spans="1:14">
      <c r="A11709" s="13"/>
      <c r="B11709" s="341">
        <v>303040</v>
      </c>
      <c r="C11709" s="341" t="s">
        <v>260</v>
      </c>
      <c r="D11709" s="341">
        <v>0.1</v>
      </c>
      <c r="E11709" s="341">
        <v>129.07</v>
      </c>
      <c r="F11709" s="342">
        <f t="shared" si="753"/>
        <v>12.907</v>
      </c>
      <c r="G11709" s="343">
        <f t="shared" si="755"/>
        <v>20347.767999999814</v>
      </c>
      <c r="H11709" s="341">
        <v>303040</v>
      </c>
      <c r="I11709" s="341" t="s">
        <v>260</v>
      </c>
      <c r="J11709" s="341">
        <v>0.1</v>
      </c>
      <c r="K11709" s="341">
        <v>121.5</v>
      </c>
      <c r="L11709" s="342">
        <f t="shared" si="754"/>
        <v>12.15</v>
      </c>
      <c r="M11709" s="343">
        <f t="shared" si="756"/>
        <v>19683.981999999956</v>
      </c>
      <c r="N11709" s="13"/>
    </row>
    <row r="11710" spans="1:14">
      <c r="A11710" s="336"/>
      <c r="B11710" s="341">
        <v>303050</v>
      </c>
      <c r="C11710" s="341" t="s">
        <v>255</v>
      </c>
      <c r="D11710" s="341">
        <v>0.04</v>
      </c>
      <c r="E11710" s="341">
        <v>91.16</v>
      </c>
      <c r="F11710" s="342">
        <f t="shared" si="753"/>
        <v>3.6463999999999999</v>
      </c>
      <c r="G11710" s="343">
        <f t="shared" si="755"/>
        <v>6316.0360000001147</v>
      </c>
      <c r="H11710" s="341">
        <v>303050</v>
      </c>
      <c r="I11710" s="341" t="s">
        <v>255</v>
      </c>
      <c r="J11710" s="341">
        <v>0.04</v>
      </c>
      <c r="K11710" s="341">
        <v>88.88</v>
      </c>
      <c r="L11710" s="342">
        <f t="shared" si="754"/>
        <v>3.5551999999999997</v>
      </c>
      <c r="M11710" s="343">
        <f t="shared" si="756"/>
        <v>6266.1644000000888</v>
      </c>
      <c r="N11710" s="336"/>
    </row>
    <row r="11711" spans="1:14">
      <c r="A11711" s="336"/>
      <c r="B11711" s="341">
        <v>303050</v>
      </c>
      <c r="C11711" s="341" t="s">
        <v>256</v>
      </c>
      <c r="D11711" s="341">
        <v>0.1</v>
      </c>
      <c r="E11711" s="341">
        <v>91.16</v>
      </c>
      <c r="F11711" s="342">
        <f t="shared" si="753"/>
        <v>9.1159999999999997</v>
      </c>
      <c r="G11711" s="343">
        <f t="shared" si="755"/>
        <v>15429.205600000276</v>
      </c>
      <c r="H11711" s="341">
        <v>303050</v>
      </c>
      <c r="I11711" s="341" t="s">
        <v>256</v>
      </c>
      <c r="J11711" s="341">
        <v>0.1</v>
      </c>
      <c r="K11711" s="341">
        <v>88.88</v>
      </c>
      <c r="L11711" s="342">
        <f t="shared" si="754"/>
        <v>8.8879999999999999</v>
      </c>
      <c r="M11711" s="343">
        <f t="shared" si="756"/>
        <v>15310.841800000277</v>
      </c>
      <c r="N11711" s="336"/>
    </row>
    <row r="11712" spans="1:14">
      <c r="A11712" s="336"/>
      <c r="B11712" s="341">
        <v>303050</v>
      </c>
      <c r="C11712" s="341" t="s">
        <v>257</v>
      </c>
      <c r="D11712" s="341">
        <v>0.125</v>
      </c>
      <c r="E11712" s="341">
        <v>93.7</v>
      </c>
      <c r="F11712" s="342">
        <f t="shared" si="753"/>
        <v>11.7125</v>
      </c>
      <c r="G11712" s="343">
        <f t="shared" si="755"/>
        <v>20404.969999999834</v>
      </c>
      <c r="H11712" s="341">
        <v>303050</v>
      </c>
      <c r="I11712" s="341" t="s">
        <v>257</v>
      </c>
      <c r="J11712" s="341">
        <v>0.125</v>
      </c>
      <c r="K11712" s="341">
        <v>91.35</v>
      </c>
      <c r="L11712" s="342">
        <f t="shared" si="754"/>
        <v>11.418749999999999</v>
      </c>
      <c r="M11712" s="343">
        <f t="shared" si="756"/>
        <v>20243.336249999822</v>
      </c>
      <c r="N11712" s="336"/>
    </row>
    <row r="11713" spans="1:14">
      <c r="A11713" s="336"/>
      <c r="B11713" s="341">
        <v>303050</v>
      </c>
      <c r="C11713" s="341" t="s">
        <v>258</v>
      </c>
      <c r="D11713" s="341">
        <v>0.125</v>
      </c>
      <c r="E11713" s="341">
        <v>96.23</v>
      </c>
      <c r="F11713" s="342">
        <f t="shared" si="753"/>
        <v>12.02875</v>
      </c>
      <c r="G11713" s="343">
        <f t="shared" si="755"/>
        <v>20885.059999999794</v>
      </c>
      <c r="H11713" s="341">
        <v>303050</v>
      </c>
      <c r="I11713" s="341" t="s">
        <v>258</v>
      </c>
      <c r="J11713" s="341">
        <v>0.125</v>
      </c>
      <c r="K11713" s="341">
        <v>93.82</v>
      </c>
      <c r="L11713" s="342">
        <f t="shared" si="754"/>
        <v>11.727499999999999</v>
      </c>
      <c r="M11713" s="343">
        <f t="shared" si="756"/>
        <v>20719.999999999876</v>
      </c>
      <c r="N11713" s="336"/>
    </row>
    <row r="11714" spans="1:14">
      <c r="A11714" s="336"/>
      <c r="B11714" s="341">
        <v>303050</v>
      </c>
      <c r="C11714" s="341" t="s">
        <v>259</v>
      </c>
      <c r="D11714" s="341">
        <v>0.1</v>
      </c>
      <c r="E11714" s="341">
        <v>98.25</v>
      </c>
      <c r="F11714" s="342">
        <f t="shared" si="753"/>
        <v>9.8250000000000011</v>
      </c>
      <c r="G11714" s="343">
        <f t="shared" si="755"/>
        <v>17015.153999999824</v>
      </c>
      <c r="H11714" s="341">
        <v>303050</v>
      </c>
      <c r="I11714" s="341" t="s">
        <v>259</v>
      </c>
      <c r="J11714" s="341">
        <v>0.1</v>
      </c>
      <c r="K11714" s="341">
        <v>95.79</v>
      </c>
      <c r="L11714" s="342">
        <f t="shared" si="754"/>
        <v>9.5790000000000006</v>
      </c>
      <c r="M11714" s="343">
        <f t="shared" si="756"/>
        <v>16881.001999999778</v>
      </c>
      <c r="N11714" s="336"/>
    </row>
    <row r="11715" spans="1:14">
      <c r="A11715" s="336"/>
      <c r="B11715" s="341">
        <v>303050</v>
      </c>
      <c r="C11715" s="341" t="s">
        <v>260</v>
      </c>
      <c r="D11715" s="341">
        <v>0.1</v>
      </c>
      <c r="E11715" s="341">
        <v>129.74</v>
      </c>
      <c r="F11715" s="342">
        <f t="shared" si="753"/>
        <v>12.974000000000002</v>
      </c>
      <c r="G11715" s="343">
        <f t="shared" si="755"/>
        <v>20360.741999999813</v>
      </c>
      <c r="H11715" s="341">
        <v>303050</v>
      </c>
      <c r="I11715" s="341" t="s">
        <v>260</v>
      </c>
      <c r="J11715" s="341">
        <v>0.1</v>
      </c>
      <c r="K11715" s="341">
        <v>120.92</v>
      </c>
      <c r="L11715" s="342">
        <f t="shared" si="754"/>
        <v>12.092000000000001</v>
      </c>
      <c r="M11715" s="343">
        <f t="shared" si="756"/>
        <v>19696.073999999957</v>
      </c>
      <c r="N11715" s="336"/>
    </row>
    <row r="11716" spans="1:14">
      <c r="A11716" s="13"/>
      <c r="B11716" s="341">
        <v>303060</v>
      </c>
      <c r="C11716" s="341" t="s">
        <v>255</v>
      </c>
      <c r="D11716" s="341">
        <v>0.04</v>
      </c>
      <c r="E11716" s="341">
        <v>91.29</v>
      </c>
      <c r="F11716" s="342">
        <f t="shared" si="753"/>
        <v>3.6516000000000002</v>
      </c>
      <c r="G11716" s="343">
        <f t="shared" si="755"/>
        <v>6319.6876000001148</v>
      </c>
      <c r="H11716" s="341">
        <v>303060</v>
      </c>
      <c r="I11716" s="341" t="s">
        <v>255</v>
      </c>
      <c r="J11716" s="341">
        <v>0.04</v>
      </c>
      <c r="K11716" s="341">
        <v>88.75</v>
      </c>
      <c r="L11716" s="342">
        <f t="shared" si="754"/>
        <v>3.5500000000000003</v>
      </c>
      <c r="M11716" s="343">
        <f t="shared" si="756"/>
        <v>6269.714400000089</v>
      </c>
      <c r="N11716" s="13"/>
    </row>
    <row r="11717" spans="1:14">
      <c r="A11717" s="336"/>
      <c r="B11717" s="341">
        <v>303060</v>
      </c>
      <c r="C11717" s="341" t="s">
        <v>256</v>
      </c>
      <c r="D11717" s="341">
        <v>0.1</v>
      </c>
      <c r="E11717" s="341">
        <v>91.29</v>
      </c>
      <c r="F11717" s="342">
        <f t="shared" si="753"/>
        <v>9.1290000000000013</v>
      </c>
      <c r="G11717" s="343">
        <f t="shared" si="755"/>
        <v>15438.334600000277</v>
      </c>
      <c r="H11717" s="341">
        <v>303060</v>
      </c>
      <c r="I11717" s="341" t="s">
        <v>256</v>
      </c>
      <c r="J11717" s="341">
        <v>0.1</v>
      </c>
      <c r="K11717" s="341">
        <v>88.75</v>
      </c>
      <c r="L11717" s="342">
        <f t="shared" si="754"/>
        <v>8.875</v>
      </c>
      <c r="M11717" s="343">
        <f t="shared" si="756"/>
        <v>15319.716800000277</v>
      </c>
      <c r="N11717" s="336"/>
    </row>
    <row r="11718" spans="1:14">
      <c r="A11718" s="336"/>
      <c r="B11718" s="341">
        <v>303060</v>
      </c>
      <c r="C11718" s="341" t="s">
        <v>257</v>
      </c>
      <c r="D11718" s="341">
        <v>0.125</v>
      </c>
      <c r="E11718" s="341">
        <v>93.83</v>
      </c>
      <c r="F11718" s="342">
        <f t="shared" si="753"/>
        <v>11.72875</v>
      </c>
      <c r="G11718" s="343">
        <f t="shared" si="755"/>
        <v>20416.698749999832</v>
      </c>
      <c r="H11718" s="341">
        <v>303060</v>
      </c>
      <c r="I11718" s="341" t="s">
        <v>257</v>
      </c>
      <c r="J11718" s="341">
        <v>0.125</v>
      </c>
      <c r="K11718" s="341">
        <v>91.22</v>
      </c>
      <c r="L11718" s="342">
        <f t="shared" si="754"/>
        <v>11.4025</v>
      </c>
      <c r="M11718" s="343">
        <f t="shared" si="756"/>
        <v>20254.738749999822</v>
      </c>
      <c r="N11718" s="336"/>
    </row>
    <row r="11719" spans="1:14">
      <c r="A11719" s="336"/>
      <c r="B11719" s="341">
        <v>303060</v>
      </c>
      <c r="C11719" s="341" t="s">
        <v>258</v>
      </c>
      <c r="D11719" s="341">
        <v>0.125</v>
      </c>
      <c r="E11719" s="341">
        <v>96.36</v>
      </c>
      <c r="F11719" s="342">
        <f t="shared" si="753"/>
        <v>12.045</v>
      </c>
      <c r="G11719" s="343">
        <f t="shared" si="755"/>
        <v>20897.104999999792</v>
      </c>
      <c r="H11719" s="341">
        <v>303060</v>
      </c>
      <c r="I11719" s="341" t="s">
        <v>258</v>
      </c>
      <c r="J11719" s="341">
        <v>0.125</v>
      </c>
      <c r="K11719" s="341">
        <v>93.68</v>
      </c>
      <c r="L11719" s="342">
        <f t="shared" si="754"/>
        <v>11.71</v>
      </c>
      <c r="M11719" s="343">
        <f t="shared" si="756"/>
        <v>20731.709999999875</v>
      </c>
      <c r="N11719" s="336"/>
    </row>
    <row r="11720" spans="1:14">
      <c r="A11720" s="336"/>
      <c r="B11720" s="341">
        <v>303060</v>
      </c>
      <c r="C11720" s="341" t="s">
        <v>259</v>
      </c>
      <c r="D11720" s="341">
        <v>0.1</v>
      </c>
      <c r="E11720" s="341">
        <v>98.39</v>
      </c>
      <c r="F11720" s="342">
        <f t="shared" si="753"/>
        <v>9.8390000000000004</v>
      </c>
      <c r="G11720" s="343">
        <f t="shared" si="755"/>
        <v>17024.992999999824</v>
      </c>
      <c r="H11720" s="341">
        <v>303060</v>
      </c>
      <c r="I11720" s="341" t="s">
        <v>259</v>
      </c>
      <c r="J11720" s="341">
        <v>0.1</v>
      </c>
      <c r="K11720" s="341">
        <v>95.66</v>
      </c>
      <c r="L11720" s="342">
        <f t="shared" si="754"/>
        <v>9.5660000000000007</v>
      </c>
      <c r="M11720" s="343">
        <f t="shared" si="756"/>
        <v>16890.567999999777</v>
      </c>
      <c r="N11720" s="336"/>
    </row>
    <row r="11721" spans="1:14">
      <c r="A11721" s="336"/>
      <c r="B11721" s="341">
        <v>303060</v>
      </c>
      <c r="C11721" s="341" t="s">
        <v>260</v>
      </c>
      <c r="D11721" s="341">
        <v>0.1</v>
      </c>
      <c r="E11721" s="341">
        <v>130.43</v>
      </c>
      <c r="F11721" s="342">
        <f t="shared" si="753"/>
        <v>13.043000000000001</v>
      </c>
      <c r="G11721" s="343">
        <f t="shared" si="755"/>
        <v>20373.784999999814</v>
      </c>
      <c r="H11721" s="341">
        <v>303060</v>
      </c>
      <c r="I11721" s="341" t="s">
        <v>260</v>
      </c>
      <c r="J11721" s="341">
        <v>0.1</v>
      </c>
      <c r="K11721" s="341">
        <v>120.36</v>
      </c>
      <c r="L11721" s="342">
        <f t="shared" si="754"/>
        <v>12.036000000000001</v>
      </c>
      <c r="M11721" s="343">
        <f t="shared" si="756"/>
        <v>19708.109999999957</v>
      </c>
      <c r="N11721" s="336"/>
    </row>
    <row r="11722" spans="1:14">
      <c r="A11722" s="336"/>
      <c r="B11722" s="341">
        <v>303065.47100000002</v>
      </c>
      <c r="C11722" s="341" t="s">
        <v>255</v>
      </c>
      <c r="D11722" s="341">
        <v>0.04</v>
      </c>
      <c r="E11722" s="341">
        <v>49.62</v>
      </c>
      <c r="F11722" s="342">
        <f t="shared" si="753"/>
        <v>1.9847999999999999</v>
      </c>
      <c r="G11722" s="343">
        <f t="shared" si="755"/>
        <v>6321.672400000115</v>
      </c>
      <c r="H11722" s="341">
        <v>303065.47100000002</v>
      </c>
      <c r="I11722" s="341" t="s">
        <v>255</v>
      </c>
      <c r="J11722" s="341">
        <v>0.04</v>
      </c>
      <c r="K11722" s="341">
        <v>48.89</v>
      </c>
      <c r="L11722" s="342">
        <f t="shared" si="754"/>
        <v>1.9556</v>
      </c>
      <c r="M11722" s="343">
        <f t="shared" si="756"/>
        <v>6271.6700000000892</v>
      </c>
      <c r="N11722" s="336"/>
    </row>
    <row r="11723" spans="1:14">
      <c r="A11723" s="13"/>
      <c r="B11723" s="341">
        <v>303065.47100000002</v>
      </c>
      <c r="C11723" s="341" t="s">
        <v>256</v>
      </c>
      <c r="D11723" s="341">
        <v>0.1</v>
      </c>
      <c r="E11723" s="341">
        <v>49.62</v>
      </c>
      <c r="F11723" s="342">
        <f t="shared" si="753"/>
        <v>4.9619999999999997</v>
      </c>
      <c r="G11723" s="343">
        <f t="shared" si="755"/>
        <v>15443.296600000276</v>
      </c>
      <c r="H11723" s="341">
        <v>303065.47100000002</v>
      </c>
      <c r="I11723" s="341" t="s">
        <v>256</v>
      </c>
      <c r="J11723" s="341">
        <v>0.1</v>
      </c>
      <c r="K11723" s="341">
        <v>48.89</v>
      </c>
      <c r="L11723" s="342">
        <f t="shared" si="754"/>
        <v>4.8890000000000002</v>
      </c>
      <c r="M11723" s="343">
        <f t="shared" si="756"/>
        <v>15324.605800000276</v>
      </c>
      <c r="N11723" s="13"/>
    </row>
    <row r="11724" spans="1:14">
      <c r="A11724" s="336"/>
      <c r="B11724" s="341">
        <v>303065.47100000002</v>
      </c>
      <c r="C11724" s="341" t="s">
        <v>257</v>
      </c>
      <c r="D11724" s="341">
        <v>0.125</v>
      </c>
      <c r="E11724" s="341">
        <v>50.99</v>
      </c>
      <c r="F11724" s="342">
        <f t="shared" si="753"/>
        <v>6.3737500000000002</v>
      </c>
      <c r="G11724" s="343">
        <f t="shared" si="755"/>
        <v>20423.072499999831</v>
      </c>
      <c r="H11724" s="341">
        <v>303065.47100000002</v>
      </c>
      <c r="I11724" s="341" t="s">
        <v>257</v>
      </c>
      <c r="J11724" s="341">
        <v>0.125</v>
      </c>
      <c r="K11724" s="341">
        <v>50.24</v>
      </c>
      <c r="L11724" s="342">
        <f t="shared" si="754"/>
        <v>6.28</v>
      </c>
      <c r="M11724" s="343">
        <f t="shared" si="756"/>
        <v>20261.018749999821</v>
      </c>
      <c r="N11724" s="336"/>
    </row>
    <row r="11725" spans="1:14">
      <c r="A11725" s="336"/>
      <c r="B11725" s="341">
        <v>303065.47100000002</v>
      </c>
      <c r="C11725" s="341" t="s">
        <v>258</v>
      </c>
      <c r="D11725" s="341">
        <v>0.125</v>
      </c>
      <c r="E11725" s="341">
        <v>52.37</v>
      </c>
      <c r="F11725" s="342">
        <f t="shared" si="753"/>
        <v>6.5462499999999997</v>
      </c>
      <c r="G11725" s="343">
        <f t="shared" si="755"/>
        <v>20903.651249999792</v>
      </c>
      <c r="H11725" s="341">
        <v>303065.47100000002</v>
      </c>
      <c r="I11725" s="341" t="s">
        <v>258</v>
      </c>
      <c r="J11725" s="341">
        <v>0.125</v>
      </c>
      <c r="K11725" s="341">
        <v>51.6</v>
      </c>
      <c r="L11725" s="342">
        <f t="shared" si="754"/>
        <v>6.45</v>
      </c>
      <c r="M11725" s="343">
        <f t="shared" si="756"/>
        <v>20738.159999999876</v>
      </c>
      <c r="N11725" s="336"/>
    </row>
    <row r="11726" spans="1:14">
      <c r="A11726" s="336"/>
      <c r="B11726" s="341">
        <v>303065.47100000002</v>
      </c>
      <c r="C11726" s="341" t="s">
        <v>259</v>
      </c>
      <c r="D11726" s="341">
        <v>0.1</v>
      </c>
      <c r="E11726" s="341">
        <v>53.47</v>
      </c>
      <c r="F11726" s="342">
        <f t="shared" si="753"/>
        <v>5.3470000000000004</v>
      </c>
      <c r="G11726" s="343">
        <f t="shared" si="755"/>
        <v>17030.339999999826</v>
      </c>
      <c r="H11726" s="341">
        <v>303065.47100000002</v>
      </c>
      <c r="I11726" s="341" t="s">
        <v>259</v>
      </c>
      <c r="J11726" s="341">
        <v>0.1</v>
      </c>
      <c r="K11726" s="341">
        <v>52.69</v>
      </c>
      <c r="L11726" s="342">
        <f t="shared" si="754"/>
        <v>5.2690000000000001</v>
      </c>
      <c r="M11726" s="343">
        <f t="shared" si="756"/>
        <v>16895.836999999778</v>
      </c>
      <c r="N11726" s="336"/>
    </row>
    <row r="11727" spans="1:14">
      <c r="A11727" s="336"/>
      <c r="B11727" s="341">
        <v>303065.47100000002</v>
      </c>
      <c r="C11727" s="341" t="s">
        <v>260</v>
      </c>
      <c r="D11727" s="341">
        <v>0.1</v>
      </c>
      <c r="E11727" s="341">
        <v>62.79</v>
      </c>
      <c r="F11727" s="342">
        <f t="shared" si="753"/>
        <v>6.2789999999999999</v>
      </c>
      <c r="G11727" s="343">
        <f t="shared" si="755"/>
        <v>20380.063999999813</v>
      </c>
      <c r="H11727" s="341">
        <v>303065.47100000002</v>
      </c>
      <c r="I11727" s="341" t="s">
        <v>260</v>
      </c>
      <c r="J11727" s="341">
        <v>0.1</v>
      </c>
      <c r="K11727" s="341">
        <v>66.22</v>
      </c>
      <c r="L11727" s="342">
        <f t="shared" si="754"/>
        <v>6.6219999999999999</v>
      </c>
      <c r="M11727" s="343">
        <f t="shared" si="756"/>
        <v>19714.731999999956</v>
      </c>
      <c r="N11727" s="336"/>
    </row>
    <row r="11728" spans="1:14">
      <c r="A11728" s="336"/>
      <c r="B11728" s="341">
        <v>303070</v>
      </c>
      <c r="C11728" s="341" t="s">
        <v>255</v>
      </c>
      <c r="D11728" s="341">
        <v>0.04</v>
      </c>
      <c r="E11728" s="341">
        <v>41.1</v>
      </c>
      <c r="F11728" s="342">
        <f t="shared" ref="F11728:F11791" si="757">D11728*E11728</f>
        <v>1.6440000000000001</v>
      </c>
      <c r="G11728" s="343">
        <f t="shared" si="755"/>
        <v>6323.3164000001152</v>
      </c>
      <c r="H11728" s="341">
        <v>303070</v>
      </c>
      <c r="I11728" s="341" t="s">
        <v>255</v>
      </c>
      <c r="J11728" s="341">
        <v>0.04</v>
      </c>
      <c r="K11728" s="341">
        <v>40.44</v>
      </c>
      <c r="L11728" s="342">
        <f t="shared" ref="L11728:L11791" si="758">J11728*K11728</f>
        <v>1.6175999999999999</v>
      </c>
      <c r="M11728" s="343">
        <f t="shared" si="756"/>
        <v>6273.2876000000888</v>
      </c>
      <c r="N11728" s="336"/>
    </row>
    <row r="11729" spans="1:14">
      <c r="A11729" s="336"/>
      <c r="B11729" s="341">
        <v>303070</v>
      </c>
      <c r="C11729" s="341" t="s">
        <v>256</v>
      </c>
      <c r="D11729" s="341">
        <v>0.1</v>
      </c>
      <c r="E11729" s="341">
        <v>41.1</v>
      </c>
      <c r="F11729" s="342">
        <f t="shared" si="757"/>
        <v>4.1100000000000003</v>
      </c>
      <c r="G11729" s="343">
        <f t="shared" si="755"/>
        <v>15447.406600000277</v>
      </c>
      <c r="H11729" s="341">
        <v>303070</v>
      </c>
      <c r="I11729" s="341" t="s">
        <v>256</v>
      </c>
      <c r="J11729" s="341">
        <v>0.1</v>
      </c>
      <c r="K11729" s="341">
        <v>40.44</v>
      </c>
      <c r="L11729" s="342">
        <f t="shared" si="758"/>
        <v>4.0439999999999996</v>
      </c>
      <c r="M11729" s="343">
        <f t="shared" si="756"/>
        <v>15328.649800000276</v>
      </c>
      <c r="N11729" s="336"/>
    </row>
    <row r="11730" spans="1:14">
      <c r="A11730" s="13"/>
      <c r="B11730" s="341">
        <v>303070</v>
      </c>
      <c r="C11730" s="341" t="s">
        <v>257</v>
      </c>
      <c r="D11730" s="341">
        <v>0.125</v>
      </c>
      <c r="E11730" s="341">
        <v>42.24</v>
      </c>
      <c r="F11730" s="342">
        <f t="shared" si="757"/>
        <v>5.28</v>
      </c>
      <c r="G11730" s="343">
        <f t="shared" si="755"/>
        <v>20428.35249999983</v>
      </c>
      <c r="H11730" s="341">
        <v>303070</v>
      </c>
      <c r="I11730" s="341" t="s">
        <v>257</v>
      </c>
      <c r="J11730" s="341">
        <v>0.125</v>
      </c>
      <c r="K11730" s="341">
        <v>41.56</v>
      </c>
      <c r="L11730" s="342">
        <f t="shared" si="758"/>
        <v>5.1950000000000003</v>
      </c>
      <c r="M11730" s="343">
        <f t="shared" si="756"/>
        <v>20266.213749999821</v>
      </c>
      <c r="N11730" s="13"/>
    </row>
    <row r="11731" spans="1:14">
      <c r="A11731" s="336"/>
      <c r="B11731" s="341">
        <v>303070</v>
      </c>
      <c r="C11731" s="341" t="s">
        <v>258</v>
      </c>
      <c r="D11731" s="341">
        <v>0.125</v>
      </c>
      <c r="E11731" s="341">
        <v>43.38</v>
      </c>
      <c r="F11731" s="342">
        <f t="shared" si="757"/>
        <v>5.4225000000000003</v>
      </c>
      <c r="G11731" s="343">
        <f t="shared" si="755"/>
        <v>20909.073749999792</v>
      </c>
      <c r="H11731" s="341">
        <v>303070</v>
      </c>
      <c r="I11731" s="341" t="s">
        <v>258</v>
      </c>
      <c r="J11731" s="341">
        <v>0.125</v>
      </c>
      <c r="K11731" s="341">
        <v>42.69</v>
      </c>
      <c r="L11731" s="342">
        <f t="shared" si="758"/>
        <v>5.3362499999999997</v>
      </c>
      <c r="M11731" s="343">
        <f t="shared" si="756"/>
        <v>20743.496249999876</v>
      </c>
      <c r="N11731" s="336"/>
    </row>
    <row r="11732" spans="1:14">
      <c r="A11732" s="336"/>
      <c r="B11732" s="341">
        <v>303070</v>
      </c>
      <c r="C11732" s="341" t="s">
        <v>259</v>
      </c>
      <c r="D11732" s="341">
        <v>0.1</v>
      </c>
      <c r="E11732" s="341">
        <v>44.3</v>
      </c>
      <c r="F11732" s="342">
        <f t="shared" si="757"/>
        <v>4.43</v>
      </c>
      <c r="G11732" s="343">
        <f t="shared" si="755"/>
        <v>17034.769999999826</v>
      </c>
      <c r="H11732" s="341">
        <v>303070</v>
      </c>
      <c r="I11732" s="341" t="s">
        <v>259</v>
      </c>
      <c r="J11732" s="341">
        <v>0.1</v>
      </c>
      <c r="K11732" s="341">
        <v>43.59</v>
      </c>
      <c r="L11732" s="342">
        <f t="shared" si="758"/>
        <v>4.3590000000000009</v>
      </c>
      <c r="M11732" s="343">
        <f t="shared" si="756"/>
        <v>16900.195999999778</v>
      </c>
      <c r="N11732" s="336"/>
    </row>
    <row r="11733" spans="1:14">
      <c r="A11733" s="336"/>
      <c r="B11733" s="341">
        <v>303070</v>
      </c>
      <c r="C11733" s="341" t="s">
        <v>260</v>
      </c>
      <c r="D11733" s="341">
        <v>0.1</v>
      </c>
      <c r="E11733" s="341">
        <v>45.21</v>
      </c>
      <c r="F11733" s="342">
        <f t="shared" si="757"/>
        <v>4.5209999999999999</v>
      </c>
      <c r="G11733" s="343">
        <f t="shared" si="755"/>
        <v>20384.584999999814</v>
      </c>
      <c r="H11733" s="341">
        <v>303070</v>
      </c>
      <c r="I11733" s="341" t="s">
        <v>260</v>
      </c>
      <c r="J11733" s="341">
        <v>0.1</v>
      </c>
      <c r="K11733" s="341">
        <v>54.69</v>
      </c>
      <c r="L11733" s="342">
        <f t="shared" si="758"/>
        <v>5.4690000000000003</v>
      </c>
      <c r="M11733" s="343">
        <f t="shared" si="756"/>
        <v>19720.200999999957</v>
      </c>
      <c r="N11733" s="336"/>
    </row>
    <row r="11734" spans="1:14">
      <c r="A11734" s="336"/>
      <c r="B11734" s="341">
        <v>303080</v>
      </c>
      <c r="C11734" s="341" t="s">
        <v>255</v>
      </c>
      <c r="D11734" s="341">
        <v>0.04</v>
      </c>
      <c r="E11734" s="341">
        <v>91.54</v>
      </c>
      <c r="F11734" s="342">
        <f t="shared" si="757"/>
        <v>3.6616000000000004</v>
      </c>
      <c r="G11734" s="343">
        <f t="shared" ref="G11734:G11797" si="759">G11728+F11734</f>
        <v>6326.9780000001156</v>
      </c>
      <c r="H11734" s="341">
        <v>303080</v>
      </c>
      <c r="I11734" s="341" t="s">
        <v>255</v>
      </c>
      <c r="J11734" s="341">
        <v>0.04</v>
      </c>
      <c r="K11734" s="341">
        <v>88.5</v>
      </c>
      <c r="L11734" s="342">
        <f t="shared" si="758"/>
        <v>3.54</v>
      </c>
      <c r="M11734" s="343">
        <f t="shared" si="756"/>
        <v>6276.8276000000888</v>
      </c>
      <c r="N11734" s="336"/>
    </row>
    <row r="11735" spans="1:14">
      <c r="A11735" s="336"/>
      <c r="B11735" s="341">
        <v>303080</v>
      </c>
      <c r="C11735" s="341" t="s">
        <v>256</v>
      </c>
      <c r="D11735" s="341">
        <v>0.1</v>
      </c>
      <c r="E11735" s="341">
        <v>91.54</v>
      </c>
      <c r="F11735" s="342">
        <f t="shared" si="757"/>
        <v>9.1540000000000017</v>
      </c>
      <c r="G11735" s="343">
        <f t="shared" si="759"/>
        <v>15456.560600000277</v>
      </c>
      <c r="H11735" s="341">
        <v>303080</v>
      </c>
      <c r="I11735" s="341" t="s">
        <v>256</v>
      </c>
      <c r="J11735" s="341">
        <v>0.1</v>
      </c>
      <c r="K11735" s="341">
        <v>88.5</v>
      </c>
      <c r="L11735" s="342">
        <f t="shared" si="758"/>
        <v>8.85</v>
      </c>
      <c r="M11735" s="343">
        <f t="shared" si="756"/>
        <v>15337.499800000276</v>
      </c>
      <c r="N11735" s="336"/>
    </row>
    <row r="11736" spans="1:14">
      <c r="A11736" s="336"/>
      <c r="B11736" s="341">
        <v>303080</v>
      </c>
      <c r="C11736" s="341" t="s">
        <v>257</v>
      </c>
      <c r="D11736" s="341">
        <v>0.125</v>
      </c>
      <c r="E11736" s="341">
        <v>94.08</v>
      </c>
      <c r="F11736" s="342">
        <f t="shared" si="757"/>
        <v>11.76</v>
      </c>
      <c r="G11736" s="343">
        <f t="shared" si="759"/>
        <v>20440.112499999828</v>
      </c>
      <c r="H11736" s="341">
        <v>303080</v>
      </c>
      <c r="I11736" s="341" t="s">
        <v>257</v>
      </c>
      <c r="J11736" s="341">
        <v>0.125</v>
      </c>
      <c r="K11736" s="341">
        <v>90.96</v>
      </c>
      <c r="L11736" s="342">
        <f t="shared" si="758"/>
        <v>11.37</v>
      </c>
      <c r="M11736" s="343">
        <f t="shared" ref="M11736:M11799" si="760">M11730+L11736</f>
        <v>20277.58374999982</v>
      </c>
      <c r="N11736" s="336"/>
    </row>
    <row r="11737" spans="1:14">
      <c r="A11737" s="13"/>
      <c r="B11737" s="341">
        <v>303080</v>
      </c>
      <c r="C11737" s="341" t="s">
        <v>258</v>
      </c>
      <c r="D11737" s="341">
        <v>0.125</v>
      </c>
      <c r="E11737" s="341">
        <v>96.62</v>
      </c>
      <c r="F11737" s="342">
        <f t="shared" si="757"/>
        <v>12.077500000000001</v>
      </c>
      <c r="G11737" s="343">
        <f t="shared" si="759"/>
        <v>20921.151249999792</v>
      </c>
      <c r="H11737" s="341">
        <v>303080</v>
      </c>
      <c r="I11737" s="341" t="s">
        <v>258</v>
      </c>
      <c r="J11737" s="341">
        <v>0.125</v>
      </c>
      <c r="K11737" s="341">
        <v>93.42</v>
      </c>
      <c r="L11737" s="342">
        <f t="shared" si="758"/>
        <v>11.6775</v>
      </c>
      <c r="M11737" s="343">
        <f t="shared" si="760"/>
        <v>20755.173749999878</v>
      </c>
      <c r="N11737" s="13"/>
    </row>
    <row r="11738" spans="1:14">
      <c r="A11738" s="336"/>
      <c r="B11738" s="341">
        <v>303080</v>
      </c>
      <c r="C11738" s="341" t="s">
        <v>259</v>
      </c>
      <c r="D11738" s="341">
        <v>0.1</v>
      </c>
      <c r="E11738" s="341">
        <v>98.66</v>
      </c>
      <c r="F11738" s="342">
        <f t="shared" si="757"/>
        <v>9.8659999999999997</v>
      </c>
      <c r="G11738" s="343">
        <f t="shared" si="759"/>
        <v>17044.635999999828</v>
      </c>
      <c r="H11738" s="341">
        <v>303080</v>
      </c>
      <c r="I11738" s="341" t="s">
        <v>259</v>
      </c>
      <c r="J11738" s="341">
        <v>0.1</v>
      </c>
      <c r="K11738" s="341">
        <v>95.39</v>
      </c>
      <c r="L11738" s="342">
        <f t="shared" si="758"/>
        <v>9.5389999999999997</v>
      </c>
      <c r="M11738" s="343">
        <f t="shared" si="760"/>
        <v>16909.734999999779</v>
      </c>
      <c r="N11738" s="336"/>
    </row>
    <row r="11739" spans="1:14">
      <c r="A11739" s="336"/>
      <c r="B11739" s="341">
        <v>303080</v>
      </c>
      <c r="C11739" s="341" t="s">
        <v>260</v>
      </c>
      <c r="D11739" s="341">
        <v>0.1</v>
      </c>
      <c r="E11739" s="341">
        <v>100.69</v>
      </c>
      <c r="F11739" s="342">
        <f t="shared" si="757"/>
        <v>10.069000000000001</v>
      </c>
      <c r="G11739" s="343">
        <f t="shared" si="759"/>
        <v>20394.653999999813</v>
      </c>
      <c r="H11739" s="341">
        <v>303080</v>
      </c>
      <c r="I11739" s="341" t="s">
        <v>260</v>
      </c>
      <c r="J11739" s="341">
        <v>0.1</v>
      </c>
      <c r="K11739" s="341">
        <v>119.26</v>
      </c>
      <c r="L11739" s="342">
        <f t="shared" si="758"/>
        <v>11.926000000000002</v>
      </c>
      <c r="M11739" s="343">
        <f t="shared" si="760"/>
        <v>19732.126999999957</v>
      </c>
      <c r="N11739" s="336"/>
    </row>
    <row r="11740" spans="1:14">
      <c r="A11740" s="336"/>
      <c r="B11740" s="341">
        <v>303083.59499999997</v>
      </c>
      <c r="C11740" s="341" t="s">
        <v>255</v>
      </c>
      <c r="D11740" s="341">
        <v>0.04</v>
      </c>
      <c r="E11740" s="341">
        <v>32.94</v>
      </c>
      <c r="F11740" s="342">
        <f t="shared" si="757"/>
        <v>1.3175999999999999</v>
      </c>
      <c r="G11740" s="343">
        <f t="shared" si="759"/>
        <v>6328.2956000001159</v>
      </c>
      <c r="H11740" s="341">
        <v>303083.59499999997</v>
      </c>
      <c r="I11740" s="341" t="s">
        <v>255</v>
      </c>
      <c r="J11740" s="341">
        <v>0.04</v>
      </c>
      <c r="K11740" s="341">
        <v>31.79</v>
      </c>
      <c r="L11740" s="342">
        <f t="shared" si="758"/>
        <v>1.2716000000000001</v>
      </c>
      <c r="M11740" s="343">
        <f t="shared" si="760"/>
        <v>6278.0992000000888</v>
      </c>
      <c r="N11740" s="336"/>
    </row>
    <row r="11741" spans="1:14">
      <c r="A11741" s="336"/>
      <c r="B11741" s="341">
        <v>303083.59499999997</v>
      </c>
      <c r="C11741" s="341" t="s">
        <v>256</v>
      </c>
      <c r="D11741" s="341">
        <v>0.1</v>
      </c>
      <c r="E11741" s="341">
        <v>32.94</v>
      </c>
      <c r="F11741" s="342">
        <f t="shared" si="757"/>
        <v>3.294</v>
      </c>
      <c r="G11741" s="343">
        <f t="shared" si="759"/>
        <v>15459.854600000277</v>
      </c>
      <c r="H11741" s="341">
        <v>303083.59499999997</v>
      </c>
      <c r="I11741" s="341" t="s">
        <v>256</v>
      </c>
      <c r="J11741" s="341">
        <v>0.1</v>
      </c>
      <c r="K11741" s="341">
        <v>31.79</v>
      </c>
      <c r="L11741" s="342">
        <f t="shared" si="758"/>
        <v>3.1790000000000003</v>
      </c>
      <c r="M11741" s="343">
        <f t="shared" si="760"/>
        <v>15340.678800000276</v>
      </c>
      <c r="N11741" s="336"/>
    </row>
    <row r="11742" spans="1:14">
      <c r="A11742" s="336"/>
      <c r="B11742" s="341">
        <v>303083.59499999997</v>
      </c>
      <c r="C11742" s="341" t="s">
        <v>257</v>
      </c>
      <c r="D11742" s="341">
        <v>0.125</v>
      </c>
      <c r="E11742" s="341">
        <v>33.85</v>
      </c>
      <c r="F11742" s="342">
        <f t="shared" si="757"/>
        <v>4.2312500000000002</v>
      </c>
      <c r="G11742" s="343">
        <f t="shared" si="759"/>
        <v>20444.343749999829</v>
      </c>
      <c r="H11742" s="341">
        <v>303083.59499999997</v>
      </c>
      <c r="I11742" s="341" t="s">
        <v>257</v>
      </c>
      <c r="J11742" s="341">
        <v>0.125</v>
      </c>
      <c r="K11742" s="341">
        <v>32.67</v>
      </c>
      <c r="L11742" s="342">
        <f t="shared" si="758"/>
        <v>4.0837500000000002</v>
      </c>
      <c r="M11742" s="343">
        <f t="shared" si="760"/>
        <v>20281.667499999821</v>
      </c>
      <c r="N11742" s="336"/>
    </row>
    <row r="11743" spans="1:14">
      <c r="A11743" s="336"/>
      <c r="B11743" s="341">
        <v>303083.59499999997</v>
      </c>
      <c r="C11743" s="341" t="s">
        <v>258</v>
      </c>
      <c r="D11743" s="341">
        <v>0.125</v>
      </c>
      <c r="E11743" s="341">
        <v>34.770000000000003</v>
      </c>
      <c r="F11743" s="342">
        <f t="shared" si="757"/>
        <v>4.3462500000000004</v>
      </c>
      <c r="G11743" s="343">
        <f t="shared" si="759"/>
        <v>20925.49749999979</v>
      </c>
      <c r="H11743" s="341">
        <v>303083.59499999997</v>
      </c>
      <c r="I11743" s="341" t="s">
        <v>258</v>
      </c>
      <c r="J11743" s="341">
        <v>0.125</v>
      </c>
      <c r="K11743" s="341">
        <v>33.549999999999997</v>
      </c>
      <c r="L11743" s="342">
        <f t="shared" si="758"/>
        <v>4.1937499999999996</v>
      </c>
      <c r="M11743" s="343">
        <f t="shared" si="760"/>
        <v>20759.367499999877</v>
      </c>
      <c r="N11743" s="336"/>
    </row>
    <row r="11744" spans="1:14">
      <c r="A11744" s="13"/>
      <c r="B11744" s="341">
        <v>303083.59499999997</v>
      </c>
      <c r="C11744" s="341" t="s">
        <v>259</v>
      </c>
      <c r="D11744" s="341">
        <v>0.1</v>
      </c>
      <c r="E11744" s="341">
        <v>35.5</v>
      </c>
      <c r="F11744" s="342">
        <f t="shared" si="757"/>
        <v>3.5500000000000003</v>
      </c>
      <c r="G11744" s="343">
        <f t="shared" si="759"/>
        <v>17048.185999999827</v>
      </c>
      <c r="H11744" s="341">
        <v>303083.59499999997</v>
      </c>
      <c r="I11744" s="341" t="s">
        <v>259</v>
      </c>
      <c r="J11744" s="341">
        <v>0.1</v>
      </c>
      <c r="K11744" s="341">
        <v>34.26</v>
      </c>
      <c r="L11744" s="342">
        <f t="shared" si="758"/>
        <v>3.4260000000000002</v>
      </c>
      <c r="M11744" s="343">
        <f t="shared" si="760"/>
        <v>16913.160999999778</v>
      </c>
      <c r="N11744" s="13"/>
    </row>
    <row r="11745" spans="1:14">
      <c r="A11745" s="336"/>
      <c r="B11745" s="341">
        <v>303083.59499999997</v>
      </c>
      <c r="C11745" s="341" t="s">
        <v>260</v>
      </c>
      <c r="D11745" s="341">
        <v>0.1</v>
      </c>
      <c r="E11745" s="341">
        <v>36.229999999999997</v>
      </c>
      <c r="F11745" s="342">
        <f t="shared" si="757"/>
        <v>3.6229999999999998</v>
      </c>
      <c r="G11745" s="343">
        <f t="shared" si="759"/>
        <v>20398.276999999813</v>
      </c>
      <c r="H11745" s="341">
        <v>303083.59499999997</v>
      </c>
      <c r="I11745" s="341" t="s">
        <v>260</v>
      </c>
      <c r="J11745" s="341">
        <v>0.1</v>
      </c>
      <c r="K11745" s="341">
        <v>42.74</v>
      </c>
      <c r="L11745" s="342">
        <f t="shared" si="758"/>
        <v>4.274</v>
      </c>
      <c r="M11745" s="343">
        <f t="shared" si="760"/>
        <v>19736.400999999958</v>
      </c>
      <c r="N11745" s="336"/>
    </row>
    <row r="11746" spans="1:14">
      <c r="A11746" s="336"/>
      <c r="B11746" s="341">
        <v>303090</v>
      </c>
      <c r="C11746" s="341" t="s">
        <v>255</v>
      </c>
      <c r="D11746" s="341">
        <v>0.04</v>
      </c>
      <c r="E11746" s="341">
        <v>58.7</v>
      </c>
      <c r="F11746" s="342">
        <f t="shared" si="757"/>
        <v>2.3480000000000003</v>
      </c>
      <c r="G11746" s="343">
        <f t="shared" si="759"/>
        <v>6330.6436000001158</v>
      </c>
      <c r="H11746" s="341">
        <v>303090</v>
      </c>
      <c r="I11746" s="341" t="s">
        <v>255</v>
      </c>
      <c r="J11746" s="341">
        <v>0.04</v>
      </c>
      <c r="K11746" s="341">
        <v>56.62</v>
      </c>
      <c r="L11746" s="342">
        <f t="shared" si="758"/>
        <v>2.2648000000000001</v>
      </c>
      <c r="M11746" s="343">
        <f t="shared" si="760"/>
        <v>6280.3640000000887</v>
      </c>
      <c r="N11746" s="336"/>
    </row>
    <row r="11747" spans="1:14">
      <c r="A11747" s="336"/>
      <c r="B11747" s="341">
        <v>303090</v>
      </c>
      <c r="C11747" s="341" t="s">
        <v>256</v>
      </c>
      <c r="D11747" s="341">
        <v>0.1</v>
      </c>
      <c r="E11747" s="341">
        <v>58.7</v>
      </c>
      <c r="F11747" s="342">
        <f t="shared" si="757"/>
        <v>5.870000000000001</v>
      </c>
      <c r="G11747" s="343">
        <f t="shared" si="759"/>
        <v>15465.724600000278</v>
      </c>
      <c r="H11747" s="341">
        <v>303090</v>
      </c>
      <c r="I11747" s="341" t="s">
        <v>256</v>
      </c>
      <c r="J11747" s="341">
        <v>0.1</v>
      </c>
      <c r="K11747" s="341">
        <v>56.62</v>
      </c>
      <c r="L11747" s="342">
        <f t="shared" si="758"/>
        <v>5.6619999999999999</v>
      </c>
      <c r="M11747" s="343">
        <f t="shared" si="760"/>
        <v>15346.340800000276</v>
      </c>
      <c r="N11747" s="336"/>
    </row>
    <row r="11748" spans="1:14">
      <c r="A11748" s="336"/>
      <c r="B11748" s="341">
        <v>303090</v>
      </c>
      <c r="C11748" s="341" t="s">
        <v>257</v>
      </c>
      <c r="D11748" s="341">
        <v>0.125</v>
      </c>
      <c r="E11748" s="341">
        <v>60.33</v>
      </c>
      <c r="F11748" s="342">
        <f t="shared" si="757"/>
        <v>7.5412499999999998</v>
      </c>
      <c r="G11748" s="343">
        <f t="shared" si="759"/>
        <v>20451.884999999827</v>
      </c>
      <c r="H11748" s="341">
        <v>303090</v>
      </c>
      <c r="I11748" s="341" t="s">
        <v>257</v>
      </c>
      <c r="J11748" s="341">
        <v>0.125</v>
      </c>
      <c r="K11748" s="341">
        <v>58.19</v>
      </c>
      <c r="L11748" s="342">
        <f t="shared" si="758"/>
        <v>7.2737499999999997</v>
      </c>
      <c r="M11748" s="343">
        <f t="shared" si="760"/>
        <v>20288.941249999822</v>
      </c>
      <c r="N11748" s="336"/>
    </row>
    <row r="11749" spans="1:14">
      <c r="A11749" s="336"/>
      <c r="B11749" s="341">
        <v>303090</v>
      </c>
      <c r="C11749" s="341" t="s">
        <v>258</v>
      </c>
      <c r="D11749" s="341">
        <v>0.125</v>
      </c>
      <c r="E11749" s="341">
        <v>61.96</v>
      </c>
      <c r="F11749" s="342">
        <f t="shared" si="757"/>
        <v>7.7450000000000001</v>
      </c>
      <c r="G11749" s="343">
        <f t="shared" si="759"/>
        <v>20933.242499999789</v>
      </c>
      <c r="H11749" s="341">
        <v>303090</v>
      </c>
      <c r="I11749" s="341" t="s">
        <v>258</v>
      </c>
      <c r="J11749" s="341">
        <v>0.125</v>
      </c>
      <c r="K11749" s="341">
        <v>59.76</v>
      </c>
      <c r="L11749" s="342">
        <f t="shared" si="758"/>
        <v>7.47</v>
      </c>
      <c r="M11749" s="343">
        <f t="shared" si="760"/>
        <v>20766.837499999878</v>
      </c>
      <c r="N11749" s="336"/>
    </row>
    <row r="11750" spans="1:14">
      <c r="A11750" s="336"/>
      <c r="B11750" s="341">
        <v>303090</v>
      </c>
      <c r="C11750" s="341" t="s">
        <v>259</v>
      </c>
      <c r="D11750" s="341">
        <v>0.1</v>
      </c>
      <c r="E11750" s="341">
        <v>63.26</v>
      </c>
      <c r="F11750" s="342">
        <f t="shared" si="757"/>
        <v>6.3260000000000005</v>
      </c>
      <c r="G11750" s="343">
        <f t="shared" si="759"/>
        <v>17054.511999999828</v>
      </c>
      <c r="H11750" s="341">
        <v>303090</v>
      </c>
      <c r="I11750" s="341" t="s">
        <v>259</v>
      </c>
      <c r="J11750" s="341">
        <v>0.1</v>
      </c>
      <c r="K11750" s="341">
        <v>61.02</v>
      </c>
      <c r="L11750" s="342">
        <f t="shared" si="758"/>
        <v>6.1020000000000003</v>
      </c>
      <c r="M11750" s="343">
        <f t="shared" si="760"/>
        <v>16919.262999999777</v>
      </c>
      <c r="N11750" s="336"/>
    </row>
    <row r="11751" spans="1:14">
      <c r="A11751" s="13"/>
      <c r="B11751" s="341">
        <v>303090</v>
      </c>
      <c r="C11751" s="341" t="s">
        <v>260</v>
      </c>
      <c r="D11751" s="341">
        <v>0.1</v>
      </c>
      <c r="E11751" s="341">
        <v>64.569999999999993</v>
      </c>
      <c r="F11751" s="342">
        <f t="shared" si="757"/>
        <v>6.4569999999999999</v>
      </c>
      <c r="G11751" s="343">
        <f t="shared" si="759"/>
        <v>20404.733999999811</v>
      </c>
      <c r="H11751" s="341">
        <v>303090</v>
      </c>
      <c r="I11751" s="341" t="s">
        <v>260</v>
      </c>
      <c r="J11751" s="341">
        <v>0.1</v>
      </c>
      <c r="K11751" s="341">
        <v>76.09</v>
      </c>
      <c r="L11751" s="342">
        <f t="shared" si="758"/>
        <v>7.6090000000000009</v>
      </c>
      <c r="M11751" s="343">
        <f t="shared" si="760"/>
        <v>19744.009999999958</v>
      </c>
      <c r="N11751" s="13"/>
    </row>
    <row r="11752" spans="1:14">
      <c r="A11752" s="336"/>
      <c r="B11752" s="341">
        <v>303100</v>
      </c>
      <c r="C11752" s="341" t="s">
        <v>255</v>
      </c>
      <c r="D11752" s="341">
        <v>0.04</v>
      </c>
      <c r="E11752" s="341">
        <v>91.65</v>
      </c>
      <c r="F11752" s="342">
        <f t="shared" si="757"/>
        <v>3.6660000000000004</v>
      </c>
      <c r="G11752" s="343">
        <f t="shared" si="759"/>
        <v>6334.309600000116</v>
      </c>
      <c r="H11752" s="341">
        <v>303100</v>
      </c>
      <c r="I11752" s="341" t="s">
        <v>255</v>
      </c>
      <c r="J11752" s="341">
        <v>0.04</v>
      </c>
      <c r="K11752" s="341">
        <v>88.4</v>
      </c>
      <c r="L11752" s="342">
        <f t="shared" si="758"/>
        <v>3.5360000000000005</v>
      </c>
      <c r="M11752" s="343">
        <f t="shared" si="760"/>
        <v>6283.9000000000888</v>
      </c>
      <c r="N11752" s="336"/>
    </row>
    <row r="11753" spans="1:14">
      <c r="A11753" s="336"/>
      <c r="B11753" s="341">
        <v>303100</v>
      </c>
      <c r="C11753" s="341" t="s">
        <v>256</v>
      </c>
      <c r="D11753" s="341">
        <v>0.1</v>
      </c>
      <c r="E11753" s="341">
        <v>91.65</v>
      </c>
      <c r="F11753" s="342">
        <f t="shared" si="757"/>
        <v>9.1650000000000009</v>
      </c>
      <c r="G11753" s="343">
        <f t="shared" si="759"/>
        <v>15474.889600000279</v>
      </c>
      <c r="H11753" s="341">
        <v>303100</v>
      </c>
      <c r="I11753" s="341" t="s">
        <v>256</v>
      </c>
      <c r="J11753" s="341">
        <v>0.1</v>
      </c>
      <c r="K11753" s="341">
        <v>88.4</v>
      </c>
      <c r="L11753" s="342">
        <f t="shared" si="758"/>
        <v>8.8400000000000016</v>
      </c>
      <c r="M11753" s="343">
        <f t="shared" si="760"/>
        <v>15355.180800000277</v>
      </c>
      <c r="N11753" s="336"/>
    </row>
    <row r="11754" spans="1:14">
      <c r="A11754" s="336"/>
      <c r="B11754" s="341">
        <v>303100</v>
      </c>
      <c r="C11754" s="341" t="s">
        <v>257</v>
      </c>
      <c r="D11754" s="341">
        <v>0.125</v>
      </c>
      <c r="E11754" s="341">
        <v>94.19</v>
      </c>
      <c r="F11754" s="342">
        <f t="shared" si="757"/>
        <v>11.77375</v>
      </c>
      <c r="G11754" s="343">
        <f t="shared" si="759"/>
        <v>20463.658749999828</v>
      </c>
      <c r="H11754" s="341">
        <v>303100</v>
      </c>
      <c r="I11754" s="341" t="s">
        <v>257</v>
      </c>
      <c r="J11754" s="341">
        <v>0.125</v>
      </c>
      <c r="K11754" s="341">
        <v>90.85</v>
      </c>
      <c r="L11754" s="342">
        <f t="shared" si="758"/>
        <v>11.356249999999999</v>
      </c>
      <c r="M11754" s="343">
        <f t="shared" si="760"/>
        <v>20300.297499999822</v>
      </c>
      <c r="N11754" s="336"/>
    </row>
    <row r="11755" spans="1:14">
      <c r="A11755" s="336"/>
      <c r="B11755" s="341">
        <v>303100</v>
      </c>
      <c r="C11755" s="341" t="s">
        <v>258</v>
      </c>
      <c r="D11755" s="341">
        <v>0.125</v>
      </c>
      <c r="E11755" s="341">
        <v>96.74</v>
      </c>
      <c r="F11755" s="342">
        <f t="shared" si="757"/>
        <v>12.092499999999999</v>
      </c>
      <c r="G11755" s="343">
        <f t="shared" si="759"/>
        <v>20945.334999999788</v>
      </c>
      <c r="H11755" s="341">
        <v>303100</v>
      </c>
      <c r="I11755" s="341" t="s">
        <v>258</v>
      </c>
      <c r="J11755" s="341">
        <v>0.125</v>
      </c>
      <c r="K11755" s="341">
        <v>93.31</v>
      </c>
      <c r="L11755" s="342">
        <f t="shared" si="758"/>
        <v>11.66375</v>
      </c>
      <c r="M11755" s="343">
        <f t="shared" si="760"/>
        <v>20778.501249999877</v>
      </c>
      <c r="N11755" s="336"/>
    </row>
    <row r="11756" spans="1:14">
      <c r="A11756" s="336"/>
      <c r="B11756" s="341">
        <v>303100</v>
      </c>
      <c r="C11756" s="341" t="s">
        <v>259</v>
      </c>
      <c r="D11756" s="341">
        <v>0.1</v>
      </c>
      <c r="E11756" s="341">
        <v>98.77</v>
      </c>
      <c r="F11756" s="342">
        <f t="shared" si="757"/>
        <v>9.8770000000000007</v>
      </c>
      <c r="G11756" s="343">
        <f t="shared" si="759"/>
        <v>17064.388999999828</v>
      </c>
      <c r="H11756" s="341">
        <v>303100</v>
      </c>
      <c r="I11756" s="341" t="s">
        <v>259</v>
      </c>
      <c r="J11756" s="341">
        <v>0.1</v>
      </c>
      <c r="K11756" s="341">
        <v>95.27</v>
      </c>
      <c r="L11756" s="342">
        <f t="shared" si="758"/>
        <v>9.5269999999999992</v>
      </c>
      <c r="M11756" s="343">
        <f t="shared" si="760"/>
        <v>16928.789999999775</v>
      </c>
      <c r="N11756" s="336"/>
    </row>
    <row r="11757" spans="1:14">
      <c r="A11757" s="336"/>
      <c r="B11757" s="341">
        <v>303100</v>
      </c>
      <c r="C11757" s="341" t="s">
        <v>260</v>
      </c>
      <c r="D11757" s="341">
        <v>0.1</v>
      </c>
      <c r="E11757" s="341">
        <v>100.81</v>
      </c>
      <c r="F11757" s="342">
        <f t="shared" si="757"/>
        <v>10.081000000000001</v>
      </c>
      <c r="G11757" s="343">
        <f t="shared" si="759"/>
        <v>20414.81499999981</v>
      </c>
      <c r="H11757" s="341">
        <v>303100</v>
      </c>
      <c r="I11757" s="341" t="s">
        <v>260</v>
      </c>
      <c r="J11757" s="341">
        <v>0.1</v>
      </c>
      <c r="K11757" s="341">
        <v>118.8</v>
      </c>
      <c r="L11757" s="342">
        <f t="shared" si="758"/>
        <v>11.88</v>
      </c>
      <c r="M11757" s="343">
        <f t="shared" si="760"/>
        <v>19755.889999999959</v>
      </c>
      <c r="N11757" s="336"/>
    </row>
    <row r="11758" spans="1:14">
      <c r="A11758" s="13"/>
      <c r="B11758" s="341">
        <v>303110</v>
      </c>
      <c r="C11758" s="341" t="s">
        <v>255</v>
      </c>
      <c r="D11758" s="341">
        <v>0.04</v>
      </c>
      <c r="E11758" s="341">
        <v>91.65</v>
      </c>
      <c r="F11758" s="342">
        <f t="shared" si="757"/>
        <v>3.6660000000000004</v>
      </c>
      <c r="G11758" s="343">
        <f t="shared" si="759"/>
        <v>6337.9756000001162</v>
      </c>
      <c r="H11758" s="341">
        <v>303110</v>
      </c>
      <c r="I11758" s="341" t="s">
        <v>255</v>
      </c>
      <c r="J11758" s="341">
        <v>0.04</v>
      </c>
      <c r="K11758" s="341">
        <v>88.4</v>
      </c>
      <c r="L11758" s="342">
        <f t="shared" si="758"/>
        <v>3.5360000000000005</v>
      </c>
      <c r="M11758" s="343">
        <f t="shared" si="760"/>
        <v>6287.4360000000888</v>
      </c>
      <c r="N11758" s="13"/>
    </row>
    <row r="11759" spans="1:14">
      <c r="A11759" s="336"/>
      <c r="B11759" s="341">
        <v>303110</v>
      </c>
      <c r="C11759" s="341" t="s">
        <v>256</v>
      </c>
      <c r="D11759" s="341">
        <v>0.1</v>
      </c>
      <c r="E11759" s="341">
        <v>91.65</v>
      </c>
      <c r="F11759" s="342">
        <f t="shared" si="757"/>
        <v>9.1650000000000009</v>
      </c>
      <c r="G11759" s="343">
        <f t="shared" si="759"/>
        <v>15484.05460000028</v>
      </c>
      <c r="H11759" s="341">
        <v>303110</v>
      </c>
      <c r="I11759" s="341" t="s">
        <v>256</v>
      </c>
      <c r="J11759" s="341">
        <v>0.1</v>
      </c>
      <c r="K11759" s="341">
        <v>88.4</v>
      </c>
      <c r="L11759" s="342">
        <f t="shared" si="758"/>
        <v>8.8400000000000016</v>
      </c>
      <c r="M11759" s="343">
        <f t="shared" si="760"/>
        <v>15364.020800000277</v>
      </c>
      <c r="N11759" s="336"/>
    </row>
    <row r="11760" spans="1:14">
      <c r="A11760" s="336"/>
      <c r="B11760" s="341">
        <v>303110</v>
      </c>
      <c r="C11760" s="341" t="s">
        <v>257</v>
      </c>
      <c r="D11760" s="341">
        <v>0.125</v>
      </c>
      <c r="E11760" s="341">
        <v>94.19</v>
      </c>
      <c r="F11760" s="342">
        <f t="shared" si="757"/>
        <v>11.77375</v>
      </c>
      <c r="G11760" s="343">
        <f t="shared" si="759"/>
        <v>20475.432499999828</v>
      </c>
      <c r="H11760" s="341">
        <v>303110</v>
      </c>
      <c r="I11760" s="341" t="s">
        <v>257</v>
      </c>
      <c r="J11760" s="341">
        <v>0.125</v>
      </c>
      <c r="K11760" s="341">
        <v>90.85</v>
      </c>
      <c r="L11760" s="342">
        <f t="shared" si="758"/>
        <v>11.356249999999999</v>
      </c>
      <c r="M11760" s="343">
        <f t="shared" si="760"/>
        <v>20311.653749999823</v>
      </c>
      <c r="N11760" s="336"/>
    </row>
    <row r="11761" spans="1:14">
      <c r="A11761" s="336"/>
      <c r="B11761" s="341">
        <v>303110</v>
      </c>
      <c r="C11761" s="341" t="s">
        <v>258</v>
      </c>
      <c r="D11761" s="341">
        <v>0.125</v>
      </c>
      <c r="E11761" s="341">
        <v>96.74</v>
      </c>
      <c r="F11761" s="342">
        <f t="shared" si="757"/>
        <v>12.092499999999999</v>
      </c>
      <c r="G11761" s="343">
        <f t="shared" si="759"/>
        <v>20957.427499999787</v>
      </c>
      <c r="H11761" s="341">
        <v>303110</v>
      </c>
      <c r="I11761" s="341" t="s">
        <v>258</v>
      </c>
      <c r="J11761" s="341">
        <v>0.125</v>
      </c>
      <c r="K11761" s="341">
        <v>93.31</v>
      </c>
      <c r="L11761" s="342">
        <f t="shared" si="758"/>
        <v>11.66375</v>
      </c>
      <c r="M11761" s="343">
        <f t="shared" si="760"/>
        <v>20790.164999999877</v>
      </c>
      <c r="N11761" s="336"/>
    </row>
    <row r="11762" spans="1:14">
      <c r="A11762" s="336"/>
      <c r="B11762" s="341">
        <v>303110</v>
      </c>
      <c r="C11762" s="341" t="s">
        <v>259</v>
      </c>
      <c r="D11762" s="341">
        <v>0.1</v>
      </c>
      <c r="E11762" s="341">
        <v>98.77</v>
      </c>
      <c r="F11762" s="342">
        <f t="shared" si="757"/>
        <v>9.8770000000000007</v>
      </c>
      <c r="G11762" s="343">
        <f t="shared" si="759"/>
        <v>17074.265999999829</v>
      </c>
      <c r="H11762" s="341">
        <v>303110</v>
      </c>
      <c r="I11762" s="341" t="s">
        <v>259</v>
      </c>
      <c r="J11762" s="341">
        <v>0.1</v>
      </c>
      <c r="K11762" s="341">
        <v>95.27</v>
      </c>
      <c r="L11762" s="342">
        <f t="shared" si="758"/>
        <v>9.5269999999999992</v>
      </c>
      <c r="M11762" s="343">
        <f t="shared" si="760"/>
        <v>16938.316999999774</v>
      </c>
      <c r="N11762" s="336"/>
    </row>
    <row r="11763" spans="1:14">
      <c r="A11763" s="336"/>
      <c r="B11763" s="341">
        <v>303110</v>
      </c>
      <c r="C11763" s="341" t="s">
        <v>260</v>
      </c>
      <c r="D11763" s="341">
        <v>0.1</v>
      </c>
      <c r="E11763" s="341">
        <v>100.81</v>
      </c>
      <c r="F11763" s="342">
        <f t="shared" si="757"/>
        <v>10.081000000000001</v>
      </c>
      <c r="G11763" s="343">
        <f t="shared" si="759"/>
        <v>20424.895999999808</v>
      </c>
      <c r="H11763" s="341">
        <v>303110</v>
      </c>
      <c r="I11763" s="341" t="s">
        <v>260</v>
      </c>
      <c r="J11763" s="341">
        <v>0.1</v>
      </c>
      <c r="K11763" s="341">
        <v>118.8</v>
      </c>
      <c r="L11763" s="342">
        <f t="shared" si="758"/>
        <v>11.88</v>
      </c>
      <c r="M11763" s="343">
        <f t="shared" si="760"/>
        <v>19767.76999999996</v>
      </c>
      <c r="N11763" s="336"/>
    </row>
    <row r="11764" spans="1:14">
      <c r="A11764" s="336"/>
      <c r="B11764" s="341">
        <v>303115.98599999998</v>
      </c>
      <c r="C11764" s="341" t="s">
        <v>255</v>
      </c>
      <c r="D11764" s="341">
        <v>0.04</v>
      </c>
      <c r="E11764" s="341">
        <v>54.86</v>
      </c>
      <c r="F11764" s="342">
        <f t="shared" si="757"/>
        <v>2.1943999999999999</v>
      </c>
      <c r="G11764" s="343">
        <f t="shared" si="759"/>
        <v>6340.1700000001165</v>
      </c>
      <c r="H11764" s="341">
        <v>303115.98599999998</v>
      </c>
      <c r="I11764" s="341" t="s">
        <v>255</v>
      </c>
      <c r="J11764" s="341">
        <v>0.04</v>
      </c>
      <c r="K11764" s="341">
        <v>52.91</v>
      </c>
      <c r="L11764" s="342">
        <f t="shared" si="758"/>
        <v>2.1164000000000001</v>
      </c>
      <c r="M11764" s="343">
        <f t="shared" si="760"/>
        <v>6289.5524000000887</v>
      </c>
      <c r="N11764" s="336"/>
    </row>
    <row r="11765" spans="1:14">
      <c r="A11765" s="13"/>
      <c r="B11765" s="341">
        <v>303115.98599999998</v>
      </c>
      <c r="C11765" s="341" t="s">
        <v>256</v>
      </c>
      <c r="D11765" s="341">
        <v>0.1</v>
      </c>
      <c r="E11765" s="341">
        <v>54.86</v>
      </c>
      <c r="F11765" s="342">
        <f t="shared" si="757"/>
        <v>5.4860000000000007</v>
      </c>
      <c r="G11765" s="343">
        <f t="shared" si="759"/>
        <v>15489.54060000028</v>
      </c>
      <c r="H11765" s="341">
        <v>303115.98599999998</v>
      </c>
      <c r="I11765" s="341" t="s">
        <v>256</v>
      </c>
      <c r="J11765" s="341">
        <v>0.1</v>
      </c>
      <c r="K11765" s="341">
        <v>52.91</v>
      </c>
      <c r="L11765" s="342">
        <f t="shared" si="758"/>
        <v>5.2910000000000004</v>
      </c>
      <c r="M11765" s="343">
        <f t="shared" si="760"/>
        <v>15369.311800000276</v>
      </c>
      <c r="N11765" s="13"/>
    </row>
    <row r="11766" spans="1:14">
      <c r="A11766" s="336"/>
      <c r="B11766" s="341">
        <v>303115.98599999998</v>
      </c>
      <c r="C11766" s="341" t="s">
        <v>257</v>
      </c>
      <c r="D11766" s="341">
        <v>0.125</v>
      </c>
      <c r="E11766" s="341">
        <v>56.38</v>
      </c>
      <c r="F11766" s="342">
        <f t="shared" si="757"/>
        <v>7.0475000000000003</v>
      </c>
      <c r="G11766" s="343">
        <f t="shared" si="759"/>
        <v>20482.479999999829</v>
      </c>
      <c r="H11766" s="341">
        <v>303115.98599999998</v>
      </c>
      <c r="I11766" s="341" t="s">
        <v>257</v>
      </c>
      <c r="J11766" s="341">
        <v>0.125</v>
      </c>
      <c r="K11766" s="341">
        <v>54.38</v>
      </c>
      <c r="L11766" s="342">
        <f t="shared" si="758"/>
        <v>6.7975000000000003</v>
      </c>
      <c r="M11766" s="343">
        <f t="shared" si="760"/>
        <v>20318.451249999824</v>
      </c>
      <c r="N11766" s="336"/>
    </row>
    <row r="11767" spans="1:14">
      <c r="A11767" s="336"/>
      <c r="B11767" s="341">
        <v>303115.98599999998</v>
      </c>
      <c r="C11767" s="341" t="s">
        <v>258</v>
      </c>
      <c r="D11767" s="341">
        <v>0.125</v>
      </c>
      <c r="E11767" s="341">
        <v>57.91</v>
      </c>
      <c r="F11767" s="342">
        <f t="shared" si="757"/>
        <v>7.2387499999999996</v>
      </c>
      <c r="G11767" s="343">
        <f t="shared" si="759"/>
        <v>20964.666249999787</v>
      </c>
      <c r="H11767" s="341">
        <v>303115.98599999998</v>
      </c>
      <c r="I11767" s="341" t="s">
        <v>258</v>
      </c>
      <c r="J11767" s="341">
        <v>0.125</v>
      </c>
      <c r="K11767" s="341">
        <v>55.85</v>
      </c>
      <c r="L11767" s="342">
        <f t="shared" si="758"/>
        <v>6.9812500000000002</v>
      </c>
      <c r="M11767" s="343">
        <f t="shared" si="760"/>
        <v>20797.146249999878</v>
      </c>
      <c r="N11767" s="336"/>
    </row>
    <row r="11768" spans="1:14">
      <c r="A11768" s="336"/>
      <c r="B11768" s="341">
        <v>303115.98599999998</v>
      </c>
      <c r="C11768" s="341" t="s">
        <v>259</v>
      </c>
      <c r="D11768" s="341">
        <v>0.1</v>
      </c>
      <c r="E11768" s="341">
        <v>59.13</v>
      </c>
      <c r="F11768" s="342">
        <f t="shared" si="757"/>
        <v>5.9130000000000003</v>
      </c>
      <c r="G11768" s="343">
        <f t="shared" si="759"/>
        <v>17080.178999999829</v>
      </c>
      <c r="H11768" s="341">
        <v>303115.98599999998</v>
      </c>
      <c r="I11768" s="341" t="s">
        <v>259</v>
      </c>
      <c r="J11768" s="341">
        <v>0.1</v>
      </c>
      <c r="K11768" s="341">
        <v>57.03</v>
      </c>
      <c r="L11768" s="342">
        <f t="shared" si="758"/>
        <v>5.7030000000000003</v>
      </c>
      <c r="M11768" s="343">
        <f t="shared" si="760"/>
        <v>16944.019999999775</v>
      </c>
      <c r="N11768" s="336"/>
    </row>
    <row r="11769" spans="1:14">
      <c r="A11769" s="336"/>
      <c r="B11769" s="341">
        <v>303115.98599999998</v>
      </c>
      <c r="C11769" s="341" t="s">
        <v>260</v>
      </c>
      <c r="D11769" s="341">
        <v>0.1</v>
      </c>
      <c r="E11769" s="341">
        <v>60.34</v>
      </c>
      <c r="F11769" s="342">
        <f t="shared" si="757"/>
        <v>6.0340000000000007</v>
      </c>
      <c r="G11769" s="343">
        <f t="shared" si="759"/>
        <v>20430.929999999807</v>
      </c>
      <c r="H11769" s="341">
        <v>303115.98599999998</v>
      </c>
      <c r="I11769" s="341" t="s">
        <v>260</v>
      </c>
      <c r="J11769" s="341">
        <v>0.1</v>
      </c>
      <c r="K11769" s="341">
        <v>71.11</v>
      </c>
      <c r="L11769" s="342">
        <f t="shared" si="758"/>
        <v>7.1110000000000007</v>
      </c>
      <c r="M11769" s="343">
        <f t="shared" si="760"/>
        <v>19774.880999999961</v>
      </c>
      <c r="N11769" s="336"/>
    </row>
    <row r="11770" spans="1:14">
      <c r="A11770" s="336"/>
      <c r="B11770" s="341">
        <v>303120</v>
      </c>
      <c r="C11770" s="341" t="s">
        <v>255</v>
      </c>
      <c r="D11770" s="341">
        <v>0.04</v>
      </c>
      <c r="E11770" s="341">
        <v>36.79</v>
      </c>
      <c r="F11770" s="342">
        <f t="shared" si="757"/>
        <v>1.4716</v>
      </c>
      <c r="G11770" s="343">
        <f t="shared" si="759"/>
        <v>6341.6416000001163</v>
      </c>
      <c r="H11770" s="341">
        <v>303120</v>
      </c>
      <c r="I11770" s="341" t="s">
        <v>255</v>
      </c>
      <c r="J11770" s="341">
        <v>0.04</v>
      </c>
      <c r="K11770" s="341">
        <v>35.479999999999997</v>
      </c>
      <c r="L11770" s="342">
        <f t="shared" si="758"/>
        <v>1.4191999999999998</v>
      </c>
      <c r="M11770" s="343">
        <f t="shared" si="760"/>
        <v>6290.971600000089</v>
      </c>
      <c r="N11770" s="336"/>
    </row>
    <row r="11771" spans="1:14">
      <c r="A11771" s="336"/>
      <c r="B11771" s="341">
        <v>303120</v>
      </c>
      <c r="C11771" s="341" t="s">
        <v>256</v>
      </c>
      <c r="D11771" s="341">
        <v>0.1</v>
      </c>
      <c r="E11771" s="341">
        <v>36.79</v>
      </c>
      <c r="F11771" s="342">
        <f t="shared" si="757"/>
        <v>3.6790000000000003</v>
      </c>
      <c r="G11771" s="343">
        <f t="shared" si="759"/>
        <v>15493.21960000028</v>
      </c>
      <c r="H11771" s="341">
        <v>303120</v>
      </c>
      <c r="I11771" s="341" t="s">
        <v>256</v>
      </c>
      <c r="J11771" s="341">
        <v>0.1</v>
      </c>
      <c r="K11771" s="341">
        <v>35.479999999999997</v>
      </c>
      <c r="L11771" s="342">
        <f t="shared" si="758"/>
        <v>3.548</v>
      </c>
      <c r="M11771" s="343">
        <f t="shared" si="760"/>
        <v>15372.859800000277</v>
      </c>
      <c r="N11771" s="336"/>
    </row>
    <row r="11772" spans="1:14">
      <c r="A11772" s="13"/>
      <c r="B11772" s="341">
        <v>303120</v>
      </c>
      <c r="C11772" s="341" t="s">
        <v>257</v>
      </c>
      <c r="D11772" s="341">
        <v>0.125</v>
      </c>
      <c r="E11772" s="341">
        <v>37.81</v>
      </c>
      <c r="F11772" s="342">
        <f t="shared" si="757"/>
        <v>4.7262500000000003</v>
      </c>
      <c r="G11772" s="343">
        <f t="shared" si="759"/>
        <v>20487.206249999828</v>
      </c>
      <c r="H11772" s="341">
        <v>303120</v>
      </c>
      <c r="I11772" s="341" t="s">
        <v>257</v>
      </c>
      <c r="J11772" s="341">
        <v>0.125</v>
      </c>
      <c r="K11772" s="341">
        <v>36.47</v>
      </c>
      <c r="L11772" s="342">
        <f t="shared" si="758"/>
        <v>4.5587499999999999</v>
      </c>
      <c r="M11772" s="343">
        <f t="shared" si="760"/>
        <v>20323.009999999824</v>
      </c>
      <c r="N11772" s="13"/>
    </row>
    <row r="11773" spans="1:14">
      <c r="A11773" s="336"/>
      <c r="B11773" s="341">
        <v>303120</v>
      </c>
      <c r="C11773" s="341" t="s">
        <v>258</v>
      </c>
      <c r="D11773" s="341">
        <v>0.125</v>
      </c>
      <c r="E11773" s="341">
        <v>38.83</v>
      </c>
      <c r="F11773" s="342">
        <f t="shared" si="757"/>
        <v>4.8537499999999998</v>
      </c>
      <c r="G11773" s="343">
        <f t="shared" si="759"/>
        <v>20969.519999999786</v>
      </c>
      <c r="H11773" s="341">
        <v>303120</v>
      </c>
      <c r="I11773" s="341" t="s">
        <v>258</v>
      </c>
      <c r="J11773" s="341">
        <v>0.125</v>
      </c>
      <c r="K11773" s="341">
        <v>37.450000000000003</v>
      </c>
      <c r="L11773" s="342">
        <f t="shared" si="758"/>
        <v>4.6812500000000004</v>
      </c>
      <c r="M11773" s="343">
        <f t="shared" si="760"/>
        <v>20801.827499999879</v>
      </c>
      <c r="N11773" s="336"/>
    </row>
    <row r="11774" spans="1:14">
      <c r="A11774" s="336"/>
      <c r="B11774" s="341">
        <v>303120</v>
      </c>
      <c r="C11774" s="341" t="s">
        <v>259</v>
      </c>
      <c r="D11774" s="341">
        <v>0.1</v>
      </c>
      <c r="E11774" s="341">
        <v>39.65</v>
      </c>
      <c r="F11774" s="342">
        <f t="shared" si="757"/>
        <v>3.9649999999999999</v>
      </c>
      <c r="G11774" s="343">
        <f t="shared" si="759"/>
        <v>17084.143999999829</v>
      </c>
      <c r="H11774" s="341">
        <v>303120</v>
      </c>
      <c r="I11774" s="341" t="s">
        <v>259</v>
      </c>
      <c r="J11774" s="341">
        <v>0.1</v>
      </c>
      <c r="K11774" s="341">
        <v>38.24</v>
      </c>
      <c r="L11774" s="342">
        <f t="shared" si="758"/>
        <v>3.8240000000000003</v>
      </c>
      <c r="M11774" s="343">
        <f t="shared" si="760"/>
        <v>16947.843999999775</v>
      </c>
      <c r="N11774" s="336"/>
    </row>
    <row r="11775" spans="1:14">
      <c r="A11775" s="336"/>
      <c r="B11775" s="341">
        <v>303120</v>
      </c>
      <c r="C11775" s="341" t="s">
        <v>260</v>
      </c>
      <c r="D11775" s="341">
        <v>0.1</v>
      </c>
      <c r="E11775" s="341">
        <v>40.47</v>
      </c>
      <c r="F11775" s="342">
        <f t="shared" si="757"/>
        <v>4.0469999999999997</v>
      </c>
      <c r="G11775" s="343">
        <f t="shared" si="759"/>
        <v>20434.976999999806</v>
      </c>
      <c r="H11775" s="341">
        <v>303120</v>
      </c>
      <c r="I11775" s="341" t="s">
        <v>260</v>
      </c>
      <c r="J11775" s="341">
        <v>0.1</v>
      </c>
      <c r="K11775" s="341">
        <v>47.69</v>
      </c>
      <c r="L11775" s="342">
        <f t="shared" si="758"/>
        <v>4.7690000000000001</v>
      </c>
      <c r="M11775" s="343">
        <f t="shared" si="760"/>
        <v>19779.649999999961</v>
      </c>
      <c r="N11775" s="336"/>
    </row>
    <row r="11776" spans="1:14">
      <c r="A11776" s="336"/>
      <c r="B11776" s="341">
        <v>303130</v>
      </c>
      <c r="C11776" s="341" t="s">
        <v>255</v>
      </c>
      <c r="D11776" s="341">
        <v>0.04</v>
      </c>
      <c r="E11776" s="341">
        <v>91.65</v>
      </c>
      <c r="F11776" s="342">
        <f t="shared" si="757"/>
        <v>3.6660000000000004</v>
      </c>
      <c r="G11776" s="343">
        <f t="shared" si="759"/>
        <v>6345.3076000001165</v>
      </c>
      <c r="H11776" s="341">
        <v>303130</v>
      </c>
      <c r="I11776" s="341" t="s">
        <v>255</v>
      </c>
      <c r="J11776" s="341">
        <v>0.04</v>
      </c>
      <c r="K11776" s="341">
        <v>88.4</v>
      </c>
      <c r="L11776" s="342">
        <f t="shared" si="758"/>
        <v>3.5360000000000005</v>
      </c>
      <c r="M11776" s="343">
        <f t="shared" si="760"/>
        <v>6294.507600000089</v>
      </c>
      <c r="N11776" s="336"/>
    </row>
    <row r="11777" spans="1:14">
      <c r="A11777" s="336"/>
      <c r="B11777" s="341">
        <v>303130</v>
      </c>
      <c r="C11777" s="341" t="s">
        <v>256</v>
      </c>
      <c r="D11777" s="341">
        <v>0.1</v>
      </c>
      <c r="E11777" s="341">
        <v>91.65</v>
      </c>
      <c r="F11777" s="342">
        <f t="shared" si="757"/>
        <v>9.1650000000000009</v>
      </c>
      <c r="G11777" s="343">
        <f t="shared" si="759"/>
        <v>15502.384600000281</v>
      </c>
      <c r="H11777" s="341">
        <v>303130</v>
      </c>
      <c r="I11777" s="341" t="s">
        <v>256</v>
      </c>
      <c r="J11777" s="341">
        <v>0.1</v>
      </c>
      <c r="K11777" s="341">
        <v>88.4</v>
      </c>
      <c r="L11777" s="342">
        <f t="shared" si="758"/>
        <v>8.8400000000000016</v>
      </c>
      <c r="M11777" s="343">
        <f t="shared" si="760"/>
        <v>15381.699800000277</v>
      </c>
      <c r="N11777" s="336"/>
    </row>
    <row r="11778" spans="1:14">
      <c r="A11778" s="336"/>
      <c r="B11778" s="341">
        <v>303130</v>
      </c>
      <c r="C11778" s="341" t="s">
        <v>257</v>
      </c>
      <c r="D11778" s="341">
        <v>0.125</v>
      </c>
      <c r="E11778" s="341">
        <v>94.19</v>
      </c>
      <c r="F11778" s="342">
        <f t="shared" si="757"/>
        <v>11.77375</v>
      </c>
      <c r="G11778" s="343">
        <f t="shared" si="759"/>
        <v>20498.979999999829</v>
      </c>
      <c r="H11778" s="341">
        <v>303130</v>
      </c>
      <c r="I11778" s="341" t="s">
        <v>257</v>
      </c>
      <c r="J11778" s="341">
        <v>0.125</v>
      </c>
      <c r="K11778" s="341">
        <v>90.85</v>
      </c>
      <c r="L11778" s="342">
        <f t="shared" si="758"/>
        <v>11.356249999999999</v>
      </c>
      <c r="M11778" s="343">
        <f t="shared" si="760"/>
        <v>20334.366249999825</v>
      </c>
      <c r="N11778" s="336"/>
    </row>
    <row r="11779" spans="1:14">
      <c r="A11779" s="13"/>
      <c r="B11779" s="341">
        <v>303130</v>
      </c>
      <c r="C11779" s="341" t="s">
        <v>258</v>
      </c>
      <c r="D11779" s="341">
        <v>0.125</v>
      </c>
      <c r="E11779" s="341">
        <v>96.74</v>
      </c>
      <c r="F11779" s="342">
        <f t="shared" si="757"/>
        <v>12.092499999999999</v>
      </c>
      <c r="G11779" s="343">
        <f t="shared" si="759"/>
        <v>20981.612499999785</v>
      </c>
      <c r="H11779" s="341">
        <v>303130</v>
      </c>
      <c r="I11779" s="341" t="s">
        <v>258</v>
      </c>
      <c r="J11779" s="341">
        <v>0.125</v>
      </c>
      <c r="K11779" s="341">
        <v>93.31</v>
      </c>
      <c r="L11779" s="342">
        <f t="shared" si="758"/>
        <v>11.66375</v>
      </c>
      <c r="M11779" s="343">
        <f t="shared" si="760"/>
        <v>20813.491249999879</v>
      </c>
      <c r="N11779" s="13"/>
    </row>
    <row r="11780" spans="1:14">
      <c r="A11780" s="336"/>
      <c r="B11780" s="341">
        <v>303130</v>
      </c>
      <c r="C11780" s="341" t="s">
        <v>259</v>
      </c>
      <c r="D11780" s="341">
        <v>0.1</v>
      </c>
      <c r="E11780" s="341">
        <v>98.77</v>
      </c>
      <c r="F11780" s="342">
        <f t="shared" si="757"/>
        <v>9.8770000000000007</v>
      </c>
      <c r="G11780" s="343">
        <f t="shared" si="759"/>
        <v>17094.02099999983</v>
      </c>
      <c r="H11780" s="341">
        <v>303130</v>
      </c>
      <c r="I11780" s="341" t="s">
        <v>259</v>
      </c>
      <c r="J11780" s="341">
        <v>0.1</v>
      </c>
      <c r="K11780" s="341">
        <v>95.27</v>
      </c>
      <c r="L11780" s="342">
        <f t="shared" si="758"/>
        <v>9.5269999999999992</v>
      </c>
      <c r="M11780" s="343">
        <f t="shared" si="760"/>
        <v>16957.370999999774</v>
      </c>
      <c r="N11780" s="336"/>
    </row>
    <row r="11781" spans="1:14">
      <c r="A11781" s="336"/>
      <c r="B11781" s="341">
        <v>303130</v>
      </c>
      <c r="C11781" s="341" t="s">
        <v>260</v>
      </c>
      <c r="D11781" s="341">
        <v>0.1</v>
      </c>
      <c r="E11781" s="341">
        <v>100.81</v>
      </c>
      <c r="F11781" s="342">
        <f t="shared" si="757"/>
        <v>10.081000000000001</v>
      </c>
      <c r="G11781" s="343">
        <f t="shared" si="759"/>
        <v>20445.057999999804</v>
      </c>
      <c r="H11781" s="341">
        <v>303130</v>
      </c>
      <c r="I11781" s="341" t="s">
        <v>260</v>
      </c>
      <c r="J11781" s="341">
        <v>0.1</v>
      </c>
      <c r="K11781" s="341">
        <v>118.8</v>
      </c>
      <c r="L11781" s="342">
        <f t="shared" si="758"/>
        <v>11.88</v>
      </c>
      <c r="M11781" s="343">
        <f t="shared" si="760"/>
        <v>19791.529999999962</v>
      </c>
      <c r="N11781" s="336"/>
    </row>
    <row r="11782" spans="1:14">
      <c r="A11782" s="336"/>
      <c r="B11782" s="341">
        <v>303140</v>
      </c>
      <c r="C11782" s="341" t="s">
        <v>255</v>
      </c>
      <c r="D11782" s="341">
        <v>0.04</v>
      </c>
      <c r="E11782" s="341">
        <v>91.65</v>
      </c>
      <c r="F11782" s="342">
        <f t="shared" si="757"/>
        <v>3.6660000000000004</v>
      </c>
      <c r="G11782" s="343">
        <f t="shared" si="759"/>
        <v>6348.9736000001167</v>
      </c>
      <c r="H11782" s="341">
        <v>303140</v>
      </c>
      <c r="I11782" s="341" t="s">
        <v>255</v>
      </c>
      <c r="J11782" s="341">
        <v>0.04</v>
      </c>
      <c r="K11782" s="341">
        <v>88.4</v>
      </c>
      <c r="L11782" s="342">
        <f t="shared" si="758"/>
        <v>3.5360000000000005</v>
      </c>
      <c r="M11782" s="343">
        <f t="shared" si="760"/>
        <v>6298.0436000000891</v>
      </c>
      <c r="N11782" s="336"/>
    </row>
    <row r="11783" spans="1:14">
      <c r="A11783" s="336"/>
      <c r="B11783" s="341">
        <v>303140</v>
      </c>
      <c r="C11783" s="341" t="s">
        <v>256</v>
      </c>
      <c r="D11783" s="341">
        <v>0.1</v>
      </c>
      <c r="E11783" s="341">
        <v>91.65</v>
      </c>
      <c r="F11783" s="342">
        <f t="shared" si="757"/>
        <v>9.1650000000000009</v>
      </c>
      <c r="G11783" s="343">
        <f t="shared" si="759"/>
        <v>15511.549600000282</v>
      </c>
      <c r="H11783" s="341">
        <v>303140</v>
      </c>
      <c r="I11783" s="341" t="s">
        <v>256</v>
      </c>
      <c r="J11783" s="341">
        <v>0.1</v>
      </c>
      <c r="K11783" s="341">
        <v>88.4</v>
      </c>
      <c r="L11783" s="342">
        <f t="shared" si="758"/>
        <v>8.8400000000000016</v>
      </c>
      <c r="M11783" s="343">
        <f t="shared" si="760"/>
        <v>15390.539800000277</v>
      </c>
      <c r="N11783" s="336"/>
    </row>
    <row r="11784" spans="1:14">
      <c r="A11784" s="336"/>
      <c r="B11784" s="341">
        <v>303140</v>
      </c>
      <c r="C11784" s="341" t="s">
        <v>257</v>
      </c>
      <c r="D11784" s="341">
        <v>0.125</v>
      </c>
      <c r="E11784" s="341">
        <v>94.19</v>
      </c>
      <c r="F11784" s="342">
        <f t="shared" si="757"/>
        <v>11.77375</v>
      </c>
      <c r="G11784" s="343">
        <f t="shared" si="759"/>
        <v>20510.753749999829</v>
      </c>
      <c r="H11784" s="341">
        <v>303140</v>
      </c>
      <c r="I11784" s="341" t="s">
        <v>257</v>
      </c>
      <c r="J11784" s="341">
        <v>0.125</v>
      </c>
      <c r="K11784" s="341">
        <v>90.85</v>
      </c>
      <c r="L11784" s="342">
        <f t="shared" si="758"/>
        <v>11.356249999999999</v>
      </c>
      <c r="M11784" s="343">
        <f t="shared" si="760"/>
        <v>20345.722499999825</v>
      </c>
      <c r="N11784" s="336"/>
    </row>
    <row r="11785" spans="1:14">
      <c r="A11785" s="336"/>
      <c r="B11785" s="341">
        <v>303140</v>
      </c>
      <c r="C11785" s="341" t="s">
        <v>258</v>
      </c>
      <c r="D11785" s="341">
        <v>0.125</v>
      </c>
      <c r="E11785" s="341">
        <v>96.74</v>
      </c>
      <c r="F11785" s="342">
        <f t="shared" si="757"/>
        <v>12.092499999999999</v>
      </c>
      <c r="G11785" s="343">
        <f t="shared" si="759"/>
        <v>20993.704999999783</v>
      </c>
      <c r="H11785" s="341">
        <v>303140</v>
      </c>
      <c r="I11785" s="341" t="s">
        <v>258</v>
      </c>
      <c r="J11785" s="341">
        <v>0.125</v>
      </c>
      <c r="K11785" s="341">
        <v>93.31</v>
      </c>
      <c r="L11785" s="342">
        <f t="shared" si="758"/>
        <v>11.66375</v>
      </c>
      <c r="M11785" s="343">
        <f t="shared" si="760"/>
        <v>20825.154999999879</v>
      </c>
      <c r="N11785" s="336"/>
    </row>
    <row r="11786" spans="1:14">
      <c r="A11786" s="13"/>
      <c r="B11786" s="341">
        <v>303140</v>
      </c>
      <c r="C11786" s="341" t="s">
        <v>259</v>
      </c>
      <c r="D11786" s="341">
        <v>0.1</v>
      </c>
      <c r="E11786" s="341">
        <v>98.77</v>
      </c>
      <c r="F11786" s="342">
        <f t="shared" si="757"/>
        <v>9.8770000000000007</v>
      </c>
      <c r="G11786" s="343">
        <f t="shared" si="759"/>
        <v>17103.89799999983</v>
      </c>
      <c r="H11786" s="341">
        <v>303140</v>
      </c>
      <c r="I11786" s="341" t="s">
        <v>259</v>
      </c>
      <c r="J11786" s="341">
        <v>0.1</v>
      </c>
      <c r="K11786" s="341">
        <v>95.27</v>
      </c>
      <c r="L11786" s="342">
        <f t="shared" si="758"/>
        <v>9.5269999999999992</v>
      </c>
      <c r="M11786" s="343">
        <f t="shared" si="760"/>
        <v>16966.897999999772</v>
      </c>
      <c r="N11786" s="13"/>
    </row>
    <row r="11787" spans="1:14">
      <c r="A11787" s="336"/>
      <c r="B11787" s="341">
        <v>303140</v>
      </c>
      <c r="C11787" s="341" t="s">
        <v>260</v>
      </c>
      <c r="D11787" s="341">
        <v>0.1</v>
      </c>
      <c r="E11787" s="341">
        <v>100.81</v>
      </c>
      <c r="F11787" s="342">
        <f t="shared" si="757"/>
        <v>10.081000000000001</v>
      </c>
      <c r="G11787" s="343">
        <f t="shared" si="759"/>
        <v>20455.138999999803</v>
      </c>
      <c r="H11787" s="341">
        <v>303140</v>
      </c>
      <c r="I11787" s="341" t="s">
        <v>260</v>
      </c>
      <c r="J11787" s="341">
        <v>0.1</v>
      </c>
      <c r="K11787" s="341">
        <v>118.8</v>
      </c>
      <c r="L11787" s="342">
        <f t="shared" si="758"/>
        <v>11.88</v>
      </c>
      <c r="M11787" s="343">
        <f t="shared" si="760"/>
        <v>19803.409999999963</v>
      </c>
      <c r="N11787" s="336"/>
    </row>
    <row r="11788" spans="1:14">
      <c r="A11788" s="336"/>
      <c r="B11788" s="341">
        <v>303150</v>
      </c>
      <c r="C11788" s="341" t="s">
        <v>255</v>
      </c>
      <c r="D11788" s="341">
        <v>0.04</v>
      </c>
      <c r="E11788" s="341">
        <v>91.65</v>
      </c>
      <c r="F11788" s="342">
        <f t="shared" si="757"/>
        <v>3.6660000000000004</v>
      </c>
      <c r="G11788" s="343">
        <f t="shared" si="759"/>
        <v>6352.6396000001168</v>
      </c>
      <c r="H11788" s="341">
        <v>303150</v>
      </c>
      <c r="I11788" s="341" t="s">
        <v>255</v>
      </c>
      <c r="J11788" s="341">
        <v>0.04</v>
      </c>
      <c r="K11788" s="341">
        <v>88.4</v>
      </c>
      <c r="L11788" s="342">
        <f t="shared" si="758"/>
        <v>3.5360000000000005</v>
      </c>
      <c r="M11788" s="343">
        <f t="shared" si="760"/>
        <v>6301.5796000000892</v>
      </c>
      <c r="N11788" s="336"/>
    </row>
    <row r="11789" spans="1:14">
      <c r="A11789" s="336"/>
      <c r="B11789" s="341">
        <v>303150</v>
      </c>
      <c r="C11789" s="341" t="s">
        <v>256</v>
      </c>
      <c r="D11789" s="341">
        <v>0.1</v>
      </c>
      <c r="E11789" s="341">
        <v>91.65</v>
      </c>
      <c r="F11789" s="342">
        <f t="shared" si="757"/>
        <v>9.1650000000000009</v>
      </c>
      <c r="G11789" s="343">
        <f t="shared" si="759"/>
        <v>15520.714600000283</v>
      </c>
      <c r="H11789" s="341">
        <v>303150</v>
      </c>
      <c r="I11789" s="341" t="s">
        <v>256</v>
      </c>
      <c r="J11789" s="341">
        <v>0.1</v>
      </c>
      <c r="K11789" s="341">
        <v>88.4</v>
      </c>
      <c r="L11789" s="342">
        <f t="shared" si="758"/>
        <v>8.8400000000000016</v>
      </c>
      <c r="M11789" s="343">
        <f t="shared" si="760"/>
        <v>15399.379800000277</v>
      </c>
      <c r="N11789" s="336"/>
    </row>
    <row r="11790" spans="1:14">
      <c r="A11790" s="336"/>
      <c r="B11790" s="341">
        <v>303150</v>
      </c>
      <c r="C11790" s="341" t="s">
        <v>257</v>
      </c>
      <c r="D11790" s="341">
        <v>0.125</v>
      </c>
      <c r="E11790" s="341">
        <v>94.19</v>
      </c>
      <c r="F11790" s="342">
        <f t="shared" si="757"/>
        <v>11.77375</v>
      </c>
      <c r="G11790" s="343">
        <f t="shared" si="759"/>
        <v>20522.527499999829</v>
      </c>
      <c r="H11790" s="341">
        <v>303150</v>
      </c>
      <c r="I11790" s="341" t="s">
        <v>257</v>
      </c>
      <c r="J11790" s="341">
        <v>0.125</v>
      </c>
      <c r="K11790" s="341">
        <v>90.85</v>
      </c>
      <c r="L11790" s="342">
        <f t="shared" si="758"/>
        <v>11.356249999999999</v>
      </c>
      <c r="M11790" s="343">
        <f t="shared" si="760"/>
        <v>20357.078749999826</v>
      </c>
      <c r="N11790" s="336"/>
    </row>
    <row r="11791" spans="1:14">
      <c r="A11791" s="336"/>
      <c r="B11791" s="341">
        <v>303150</v>
      </c>
      <c r="C11791" s="341" t="s">
        <v>258</v>
      </c>
      <c r="D11791" s="341">
        <v>0.125</v>
      </c>
      <c r="E11791" s="341">
        <v>96.74</v>
      </c>
      <c r="F11791" s="342">
        <f t="shared" si="757"/>
        <v>12.092499999999999</v>
      </c>
      <c r="G11791" s="343">
        <f t="shared" si="759"/>
        <v>21005.797499999782</v>
      </c>
      <c r="H11791" s="341">
        <v>303150</v>
      </c>
      <c r="I11791" s="341" t="s">
        <v>258</v>
      </c>
      <c r="J11791" s="341">
        <v>0.125</v>
      </c>
      <c r="K11791" s="341">
        <v>93.31</v>
      </c>
      <c r="L11791" s="342">
        <f t="shared" si="758"/>
        <v>11.66375</v>
      </c>
      <c r="M11791" s="343">
        <f t="shared" si="760"/>
        <v>20836.818749999878</v>
      </c>
      <c r="N11791" s="336"/>
    </row>
    <row r="11792" spans="1:14">
      <c r="A11792" s="336"/>
      <c r="B11792" s="341">
        <v>303150</v>
      </c>
      <c r="C11792" s="341" t="s">
        <v>259</v>
      </c>
      <c r="D11792" s="341">
        <v>0.1</v>
      </c>
      <c r="E11792" s="341">
        <v>98.77</v>
      </c>
      <c r="F11792" s="342">
        <f t="shared" ref="F11792:F11855" si="761">D11792*E11792</f>
        <v>9.8770000000000007</v>
      </c>
      <c r="G11792" s="343">
        <f t="shared" si="759"/>
        <v>17113.77499999983</v>
      </c>
      <c r="H11792" s="341">
        <v>303150</v>
      </c>
      <c r="I11792" s="341" t="s">
        <v>259</v>
      </c>
      <c r="J11792" s="341">
        <v>0.1</v>
      </c>
      <c r="K11792" s="341">
        <v>95.27</v>
      </c>
      <c r="L11792" s="342">
        <f t="shared" ref="L11792:L11855" si="762">J11792*K11792</f>
        <v>9.5269999999999992</v>
      </c>
      <c r="M11792" s="343">
        <f t="shared" si="760"/>
        <v>16976.42499999977</v>
      </c>
      <c r="N11792" s="336"/>
    </row>
    <row r="11793" spans="1:14">
      <c r="A11793" s="13"/>
      <c r="B11793" s="341">
        <v>303150</v>
      </c>
      <c r="C11793" s="341" t="s">
        <v>260</v>
      </c>
      <c r="D11793" s="341">
        <v>0.1</v>
      </c>
      <c r="E11793" s="341">
        <v>100.81</v>
      </c>
      <c r="F11793" s="342">
        <f t="shared" si="761"/>
        <v>10.081000000000001</v>
      </c>
      <c r="G11793" s="343">
        <f t="shared" si="759"/>
        <v>20465.219999999801</v>
      </c>
      <c r="H11793" s="341">
        <v>303150</v>
      </c>
      <c r="I11793" s="341" t="s">
        <v>260</v>
      </c>
      <c r="J11793" s="341">
        <v>0.1</v>
      </c>
      <c r="K11793" s="341">
        <v>118.8</v>
      </c>
      <c r="L11793" s="342">
        <f t="shared" si="762"/>
        <v>11.88</v>
      </c>
      <c r="M11793" s="343">
        <f t="shared" si="760"/>
        <v>19815.289999999964</v>
      </c>
      <c r="N11793" s="13"/>
    </row>
    <row r="11794" spans="1:14">
      <c r="A11794" s="336"/>
      <c r="B11794" s="341">
        <v>303160</v>
      </c>
      <c r="C11794" s="341" t="s">
        <v>255</v>
      </c>
      <c r="D11794" s="341">
        <v>0.04</v>
      </c>
      <c r="E11794" s="341">
        <v>91.65</v>
      </c>
      <c r="F11794" s="342">
        <f t="shared" si="761"/>
        <v>3.6660000000000004</v>
      </c>
      <c r="G11794" s="343">
        <f t="shared" si="759"/>
        <v>6356.305600000117</v>
      </c>
      <c r="H11794" s="341">
        <v>303160</v>
      </c>
      <c r="I11794" s="341" t="s">
        <v>255</v>
      </c>
      <c r="J11794" s="341">
        <v>0.04</v>
      </c>
      <c r="K11794" s="341">
        <v>88.4</v>
      </c>
      <c r="L11794" s="342">
        <f t="shared" si="762"/>
        <v>3.5360000000000005</v>
      </c>
      <c r="M11794" s="343">
        <f t="shared" si="760"/>
        <v>6305.1156000000892</v>
      </c>
      <c r="N11794" s="336"/>
    </row>
    <row r="11795" spans="1:14">
      <c r="A11795" s="336"/>
      <c r="B11795" s="341">
        <v>303160</v>
      </c>
      <c r="C11795" s="341" t="s">
        <v>256</v>
      </c>
      <c r="D11795" s="341">
        <v>0.1</v>
      </c>
      <c r="E11795" s="341">
        <v>91.65</v>
      </c>
      <c r="F11795" s="342">
        <f t="shared" si="761"/>
        <v>9.1650000000000009</v>
      </c>
      <c r="G11795" s="343">
        <f t="shared" si="759"/>
        <v>15529.879600000284</v>
      </c>
      <c r="H11795" s="341">
        <v>303160</v>
      </c>
      <c r="I11795" s="341" t="s">
        <v>256</v>
      </c>
      <c r="J11795" s="341">
        <v>0.1</v>
      </c>
      <c r="K11795" s="341">
        <v>88.4</v>
      </c>
      <c r="L11795" s="342">
        <f t="shared" si="762"/>
        <v>8.8400000000000016</v>
      </c>
      <c r="M11795" s="343">
        <f t="shared" si="760"/>
        <v>15408.219800000277</v>
      </c>
      <c r="N11795" s="336"/>
    </row>
    <row r="11796" spans="1:14">
      <c r="A11796" s="336"/>
      <c r="B11796" s="341">
        <v>303160</v>
      </c>
      <c r="C11796" s="341" t="s">
        <v>257</v>
      </c>
      <c r="D11796" s="341">
        <v>0.125</v>
      </c>
      <c r="E11796" s="341">
        <v>94.19</v>
      </c>
      <c r="F11796" s="342">
        <f t="shared" si="761"/>
        <v>11.77375</v>
      </c>
      <c r="G11796" s="343">
        <f t="shared" si="759"/>
        <v>20534.301249999829</v>
      </c>
      <c r="H11796" s="341">
        <v>303160</v>
      </c>
      <c r="I11796" s="341" t="s">
        <v>257</v>
      </c>
      <c r="J11796" s="341">
        <v>0.125</v>
      </c>
      <c r="K11796" s="341">
        <v>90.85</v>
      </c>
      <c r="L11796" s="342">
        <f t="shared" si="762"/>
        <v>11.356249999999999</v>
      </c>
      <c r="M11796" s="343">
        <f t="shared" si="760"/>
        <v>20368.434999999827</v>
      </c>
      <c r="N11796" s="336"/>
    </row>
    <row r="11797" spans="1:14">
      <c r="A11797" s="336"/>
      <c r="B11797" s="341">
        <v>303160</v>
      </c>
      <c r="C11797" s="341" t="s">
        <v>258</v>
      </c>
      <c r="D11797" s="341">
        <v>0.125</v>
      </c>
      <c r="E11797" s="341">
        <v>96.74</v>
      </c>
      <c r="F11797" s="342">
        <f t="shared" si="761"/>
        <v>12.092499999999999</v>
      </c>
      <c r="G11797" s="343">
        <f t="shared" si="759"/>
        <v>21017.889999999781</v>
      </c>
      <c r="H11797" s="341">
        <v>303160</v>
      </c>
      <c r="I11797" s="341" t="s">
        <v>258</v>
      </c>
      <c r="J11797" s="341">
        <v>0.125</v>
      </c>
      <c r="K11797" s="341">
        <v>93.31</v>
      </c>
      <c r="L11797" s="342">
        <f t="shared" si="762"/>
        <v>11.66375</v>
      </c>
      <c r="M11797" s="343">
        <f t="shared" si="760"/>
        <v>20848.482499999878</v>
      </c>
      <c r="N11797" s="336"/>
    </row>
    <row r="11798" spans="1:14">
      <c r="A11798" s="336"/>
      <c r="B11798" s="341">
        <v>303160</v>
      </c>
      <c r="C11798" s="341" t="s">
        <v>259</v>
      </c>
      <c r="D11798" s="341">
        <v>0.1</v>
      </c>
      <c r="E11798" s="341">
        <v>98.77</v>
      </c>
      <c r="F11798" s="342">
        <f t="shared" si="761"/>
        <v>9.8770000000000007</v>
      </c>
      <c r="G11798" s="343">
        <f t="shared" ref="G11798:G11861" si="763">G11792+F11798</f>
        <v>17123.651999999831</v>
      </c>
      <c r="H11798" s="341">
        <v>303160</v>
      </c>
      <c r="I11798" s="341" t="s">
        <v>259</v>
      </c>
      <c r="J11798" s="341">
        <v>0.1</v>
      </c>
      <c r="K11798" s="341">
        <v>95.27</v>
      </c>
      <c r="L11798" s="342">
        <f t="shared" si="762"/>
        <v>9.5269999999999992</v>
      </c>
      <c r="M11798" s="343">
        <f t="shared" si="760"/>
        <v>16985.951999999768</v>
      </c>
      <c r="N11798" s="336"/>
    </row>
    <row r="11799" spans="1:14">
      <c r="A11799" s="336"/>
      <c r="B11799" s="341">
        <v>303160</v>
      </c>
      <c r="C11799" s="341" t="s">
        <v>260</v>
      </c>
      <c r="D11799" s="341">
        <v>0.1</v>
      </c>
      <c r="E11799" s="341">
        <v>100.81</v>
      </c>
      <c r="F11799" s="342">
        <f t="shared" si="761"/>
        <v>10.081000000000001</v>
      </c>
      <c r="G11799" s="343">
        <f t="shared" si="763"/>
        <v>20475.300999999799</v>
      </c>
      <c r="H11799" s="341">
        <v>303160</v>
      </c>
      <c r="I11799" s="341" t="s">
        <v>260</v>
      </c>
      <c r="J11799" s="341">
        <v>0.1</v>
      </c>
      <c r="K11799" s="341">
        <v>118.8</v>
      </c>
      <c r="L11799" s="342">
        <f t="shared" si="762"/>
        <v>11.88</v>
      </c>
      <c r="M11799" s="343">
        <f t="shared" si="760"/>
        <v>19827.169999999966</v>
      </c>
      <c r="N11799" s="336"/>
    </row>
    <row r="11800" spans="1:14">
      <c r="A11800" s="13"/>
      <c r="B11800" s="341">
        <v>303170</v>
      </c>
      <c r="C11800" s="341" t="s">
        <v>255</v>
      </c>
      <c r="D11800" s="341">
        <v>0.04</v>
      </c>
      <c r="E11800" s="341">
        <v>91.65</v>
      </c>
      <c r="F11800" s="342">
        <f t="shared" si="761"/>
        <v>3.6660000000000004</v>
      </c>
      <c r="G11800" s="343">
        <f t="shared" si="763"/>
        <v>6359.9716000001172</v>
      </c>
      <c r="H11800" s="341">
        <v>303170</v>
      </c>
      <c r="I11800" s="341" t="s">
        <v>255</v>
      </c>
      <c r="J11800" s="341">
        <v>0.04</v>
      </c>
      <c r="K11800" s="341">
        <v>88.4</v>
      </c>
      <c r="L11800" s="342">
        <f t="shared" si="762"/>
        <v>3.5360000000000005</v>
      </c>
      <c r="M11800" s="343">
        <f t="shared" ref="M11800:M11863" si="764">M11794+L11800</f>
        <v>6308.6516000000893</v>
      </c>
      <c r="N11800" s="13"/>
    </row>
    <row r="11801" spans="1:14">
      <c r="A11801" s="336"/>
      <c r="B11801" s="341">
        <v>303170</v>
      </c>
      <c r="C11801" s="341" t="s">
        <v>256</v>
      </c>
      <c r="D11801" s="341">
        <v>0.1</v>
      </c>
      <c r="E11801" s="341">
        <v>91.65</v>
      </c>
      <c r="F11801" s="342">
        <f t="shared" si="761"/>
        <v>9.1650000000000009</v>
      </c>
      <c r="G11801" s="343">
        <f t="shared" si="763"/>
        <v>15539.044600000285</v>
      </c>
      <c r="H11801" s="341">
        <v>303170</v>
      </c>
      <c r="I11801" s="341" t="s">
        <v>256</v>
      </c>
      <c r="J11801" s="341">
        <v>0.1</v>
      </c>
      <c r="K11801" s="341">
        <v>88.4</v>
      </c>
      <c r="L11801" s="342">
        <f t="shared" si="762"/>
        <v>8.8400000000000016</v>
      </c>
      <c r="M11801" s="343">
        <f t="shared" si="764"/>
        <v>15417.059800000277</v>
      </c>
      <c r="N11801" s="336"/>
    </row>
    <row r="11802" spans="1:14">
      <c r="A11802" s="336"/>
      <c r="B11802" s="341">
        <v>303170</v>
      </c>
      <c r="C11802" s="341" t="s">
        <v>257</v>
      </c>
      <c r="D11802" s="341">
        <v>0.125</v>
      </c>
      <c r="E11802" s="341">
        <v>94.19</v>
      </c>
      <c r="F11802" s="342">
        <f t="shared" si="761"/>
        <v>11.77375</v>
      </c>
      <c r="G11802" s="343">
        <f t="shared" si="763"/>
        <v>20546.07499999983</v>
      </c>
      <c r="H11802" s="341">
        <v>303170</v>
      </c>
      <c r="I11802" s="341" t="s">
        <v>257</v>
      </c>
      <c r="J11802" s="341">
        <v>0.125</v>
      </c>
      <c r="K11802" s="341">
        <v>90.85</v>
      </c>
      <c r="L11802" s="342">
        <f t="shared" si="762"/>
        <v>11.356249999999999</v>
      </c>
      <c r="M11802" s="343">
        <f t="shared" si="764"/>
        <v>20379.791249999827</v>
      </c>
      <c r="N11802" s="336"/>
    </row>
    <row r="11803" spans="1:14">
      <c r="A11803" s="336"/>
      <c r="B11803" s="341">
        <v>303170</v>
      </c>
      <c r="C11803" s="341" t="s">
        <v>258</v>
      </c>
      <c r="D11803" s="341">
        <v>0.125</v>
      </c>
      <c r="E11803" s="341">
        <v>96.74</v>
      </c>
      <c r="F11803" s="342">
        <f t="shared" si="761"/>
        <v>12.092499999999999</v>
      </c>
      <c r="G11803" s="343">
        <f t="shared" si="763"/>
        <v>21029.98249999978</v>
      </c>
      <c r="H11803" s="341">
        <v>303170</v>
      </c>
      <c r="I11803" s="341" t="s">
        <v>258</v>
      </c>
      <c r="J11803" s="341">
        <v>0.125</v>
      </c>
      <c r="K11803" s="341">
        <v>93.31</v>
      </c>
      <c r="L11803" s="342">
        <f t="shared" si="762"/>
        <v>11.66375</v>
      </c>
      <c r="M11803" s="343">
        <f t="shared" si="764"/>
        <v>20860.146249999878</v>
      </c>
      <c r="N11803" s="336"/>
    </row>
    <row r="11804" spans="1:14">
      <c r="A11804" s="336"/>
      <c r="B11804" s="341">
        <v>303170</v>
      </c>
      <c r="C11804" s="341" t="s">
        <v>259</v>
      </c>
      <c r="D11804" s="341">
        <v>0.1</v>
      </c>
      <c r="E11804" s="341">
        <v>98.77</v>
      </c>
      <c r="F11804" s="342">
        <f t="shared" si="761"/>
        <v>9.8770000000000007</v>
      </c>
      <c r="G11804" s="343">
        <f t="shared" si="763"/>
        <v>17133.528999999831</v>
      </c>
      <c r="H11804" s="341">
        <v>303170</v>
      </c>
      <c r="I11804" s="341" t="s">
        <v>259</v>
      </c>
      <c r="J11804" s="341">
        <v>0.1</v>
      </c>
      <c r="K11804" s="341">
        <v>95.27</v>
      </c>
      <c r="L11804" s="342">
        <f t="shared" si="762"/>
        <v>9.5269999999999992</v>
      </c>
      <c r="M11804" s="343">
        <f t="shared" si="764"/>
        <v>16995.478999999767</v>
      </c>
      <c r="N11804" s="336"/>
    </row>
    <row r="11805" spans="1:14">
      <c r="A11805" s="336"/>
      <c r="B11805" s="341">
        <v>303170</v>
      </c>
      <c r="C11805" s="341" t="s">
        <v>260</v>
      </c>
      <c r="D11805" s="341">
        <v>0.1</v>
      </c>
      <c r="E11805" s="341">
        <v>100.81</v>
      </c>
      <c r="F11805" s="342">
        <f t="shared" si="761"/>
        <v>10.081000000000001</v>
      </c>
      <c r="G11805" s="343">
        <f t="shared" si="763"/>
        <v>20485.381999999798</v>
      </c>
      <c r="H11805" s="341">
        <v>303170</v>
      </c>
      <c r="I11805" s="341" t="s">
        <v>260</v>
      </c>
      <c r="J11805" s="341">
        <v>0.1</v>
      </c>
      <c r="K11805" s="341">
        <v>118.8</v>
      </c>
      <c r="L11805" s="342">
        <f t="shared" si="762"/>
        <v>11.88</v>
      </c>
      <c r="M11805" s="343">
        <f t="shared" si="764"/>
        <v>19839.049999999967</v>
      </c>
      <c r="N11805" s="336"/>
    </row>
    <row r="11806" spans="1:14">
      <c r="A11806" s="336"/>
      <c r="B11806" s="341">
        <v>303180</v>
      </c>
      <c r="C11806" s="341" t="s">
        <v>255</v>
      </c>
      <c r="D11806" s="341">
        <v>0.04</v>
      </c>
      <c r="E11806" s="341">
        <v>91.65</v>
      </c>
      <c r="F11806" s="342">
        <f t="shared" si="761"/>
        <v>3.6660000000000004</v>
      </c>
      <c r="G11806" s="343">
        <f t="shared" si="763"/>
        <v>6363.6376000001173</v>
      </c>
      <c r="H11806" s="341">
        <v>303180</v>
      </c>
      <c r="I11806" s="341" t="s">
        <v>255</v>
      </c>
      <c r="J11806" s="341">
        <v>0.04</v>
      </c>
      <c r="K11806" s="341">
        <v>88.4</v>
      </c>
      <c r="L11806" s="342">
        <f t="shared" si="762"/>
        <v>3.5360000000000005</v>
      </c>
      <c r="M11806" s="343">
        <f t="shared" si="764"/>
        <v>6312.1876000000893</v>
      </c>
      <c r="N11806" s="336"/>
    </row>
    <row r="11807" spans="1:14">
      <c r="A11807" s="13"/>
      <c r="B11807" s="341">
        <v>303180</v>
      </c>
      <c r="C11807" s="341" t="s">
        <v>256</v>
      </c>
      <c r="D11807" s="341">
        <v>0.1</v>
      </c>
      <c r="E11807" s="341">
        <v>91.65</v>
      </c>
      <c r="F11807" s="342">
        <f t="shared" si="761"/>
        <v>9.1650000000000009</v>
      </c>
      <c r="G11807" s="343">
        <f t="shared" si="763"/>
        <v>15548.209600000286</v>
      </c>
      <c r="H11807" s="341">
        <v>303180</v>
      </c>
      <c r="I11807" s="341" t="s">
        <v>256</v>
      </c>
      <c r="J11807" s="341">
        <v>0.1</v>
      </c>
      <c r="K11807" s="341">
        <v>88.4</v>
      </c>
      <c r="L11807" s="342">
        <f t="shared" si="762"/>
        <v>8.8400000000000016</v>
      </c>
      <c r="M11807" s="343">
        <f t="shared" si="764"/>
        <v>15425.899800000278</v>
      </c>
      <c r="N11807" s="13"/>
    </row>
    <row r="11808" spans="1:14">
      <c r="A11808" s="336"/>
      <c r="B11808" s="341">
        <v>303180</v>
      </c>
      <c r="C11808" s="341" t="s">
        <v>257</v>
      </c>
      <c r="D11808" s="341">
        <v>0.125</v>
      </c>
      <c r="E11808" s="341">
        <v>94.19</v>
      </c>
      <c r="F11808" s="342">
        <f t="shared" si="761"/>
        <v>11.77375</v>
      </c>
      <c r="G11808" s="343">
        <f t="shared" si="763"/>
        <v>20557.84874999983</v>
      </c>
      <c r="H11808" s="341">
        <v>303180</v>
      </c>
      <c r="I11808" s="341" t="s">
        <v>257</v>
      </c>
      <c r="J11808" s="341">
        <v>0.125</v>
      </c>
      <c r="K11808" s="341">
        <v>90.85</v>
      </c>
      <c r="L11808" s="342">
        <f t="shared" si="762"/>
        <v>11.356249999999999</v>
      </c>
      <c r="M11808" s="343">
        <f t="shared" si="764"/>
        <v>20391.147499999828</v>
      </c>
      <c r="N11808" s="336"/>
    </row>
    <row r="11809" spans="1:14">
      <c r="A11809" s="336"/>
      <c r="B11809" s="341">
        <v>303180</v>
      </c>
      <c r="C11809" s="341" t="s">
        <v>258</v>
      </c>
      <c r="D11809" s="341">
        <v>0.125</v>
      </c>
      <c r="E11809" s="341">
        <v>96.74</v>
      </c>
      <c r="F11809" s="342">
        <f t="shared" si="761"/>
        <v>12.092499999999999</v>
      </c>
      <c r="G11809" s="343">
        <f t="shared" si="763"/>
        <v>21042.074999999779</v>
      </c>
      <c r="H11809" s="341">
        <v>303180</v>
      </c>
      <c r="I11809" s="341" t="s">
        <v>258</v>
      </c>
      <c r="J11809" s="341">
        <v>0.125</v>
      </c>
      <c r="K11809" s="341">
        <v>93.31</v>
      </c>
      <c r="L11809" s="342">
        <f t="shared" si="762"/>
        <v>11.66375</v>
      </c>
      <c r="M11809" s="343">
        <f t="shared" si="764"/>
        <v>20871.809999999878</v>
      </c>
      <c r="N11809" s="336"/>
    </row>
    <row r="11810" spans="1:14">
      <c r="A11810" s="336"/>
      <c r="B11810" s="341">
        <v>303180</v>
      </c>
      <c r="C11810" s="341" t="s">
        <v>259</v>
      </c>
      <c r="D11810" s="341">
        <v>0.1</v>
      </c>
      <c r="E11810" s="341">
        <v>98.77</v>
      </c>
      <c r="F11810" s="342">
        <f t="shared" si="761"/>
        <v>9.8770000000000007</v>
      </c>
      <c r="G11810" s="343">
        <f t="shared" si="763"/>
        <v>17143.405999999832</v>
      </c>
      <c r="H11810" s="341">
        <v>303180</v>
      </c>
      <c r="I11810" s="341" t="s">
        <v>259</v>
      </c>
      <c r="J11810" s="341">
        <v>0.1</v>
      </c>
      <c r="K11810" s="341">
        <v>95.27</v>
      </c>
      <c r="L11810" s="342">
        <f t="shared" si="762"/>
        <v>9.5269999999999992</v>
      </c>
      <c r="M11810" s="343">
        <f t="shared" si="764"/>
        <v>17005.005999999765</v>
      </c>
      <c r="N11810" s="336"/>
    </row>
    <row r="11811" spans="1:14">
      <c r="A11811" s="336"/>
      <c r="B11811" s="341">
        <v>303180</v>
      </c>
      <c r="C11811" s="341" t="s">
        <v>260</v>
      </c>
      <c r="D11811" s="341">
        <v>0.1</v>
      </c>
      <c r="E11811" s="341">
        <v>100.81</v>
      </c>
      <c r="F11811" s="342">
        <f t="shared" si="761"/>
        <v>10.081000000000001</v>
      </c>
      <c r="G11811" s="343">
        <f t="shared" si="763"/>
        <v>20495.462999999796</v>
      </c>
      <c r="H11811" s="341">
        <v>303180</v>
      </c>
      <c r="I11811" s="341" t="s">
        <v>260</v>
      </c>
      <c r="J11811" s="341">
        <v>0.1</v>
      </c>
      <c r="K11811" s="341">
        <v>118.8</v>
      </c>
      <c r="L11811" s="342">
        <f t="shared" si="762"/>
        <v>11.88</v>
      </c>
      <c r="M11811" s="343">
        <f t="shared" si="764"/>
        <v>19850.929999999968</v>
      </c>
      <c r="N11811" s="336"/>
    </row>
    <row r="11812" spans="1:14">
      <c r="A11812" s="336"/>
      <c r="B11812" s="341">
        <v>303190</v>
      </c>
      <c r="C11812" s="341" t="s">
        <v>255</v>
      </c>
      <c r="D11812" s="341">
        <v>0.04</v>
      </c>
      <c r="E11812" s="341">
        <v>91.65</v>
      </c>
      <c r="F11812" s="342">
        <f t="shared" si="761"/>
        <v>3.6660000000000004</v>
      </c>
      <c r="G11812" s="343">
        <f t="shared" si="763"/>
        <v>6367.3036000001175</v>
      </c>
      <c r="H11812" s="341">
        <v>303190</v>
      </c>
      <c r="I11812" s="341" t="s">
        <v>255</v>
      </c>
      <c r="J11812" s="341">
        <v>0.04</v>
      </c>
      <c r="K11812" s="341">
        <v>88.4</v>
      </c>
      <c r="L11812" s="342">
        <f t="shared" si="762"/>
        <v>3.5360000000000005</v>
      </c>
      <c r="M11812" s="343">
        <f t="shared" si="764"/>
        <v>6315.7236000000894</v>
      </c>
      <c r="N11812" s="336"/>
    </row>
    <row r="11813" spans="1:14">
      <c r="A11813" s="336"/>
      <c r="B11813" s="341">
        <v>303190</v>
      </c>
      <c r="C11813" s="341" t="s">
        <v>256</v>
      </c>
      <c r="D11813" s="341">
        <v>0.1</v>
      </c>
      <c r="E11813" s="341">
        <v>91.65</v>
      </c>
      <c r="F11813" s="342">
        <f t="shared" si="761"/>
        <v>9.1650000000000009</v>
      </c>
      <c r="G11813" s="343">
        <f t="shared" si="763"/>
        <v>15557.374600000287</v>
      </c>
      <c r="H11813" s="341">
        <v>303190</v>
      </c>
      <c r="I11813" s="341" t="s">
        <v>256</v>
      </c>
      <c r="J11813" s="341">
        <v>0.1</v>
      </c>
      <c r="K11813" s="341">
        <v>88.4</v>
      </c>
      <c r="L11813" s="342">
        <f t="shared" si="762"/>
        <v>8.8400000000000016</v>
      </c>
      <c r="M11813" s="343">
        <f t="shared" si="764"/>
        <v>15434.739800000278</v>
      </c>
      <c r="N11813" s="336"/>
    </row>
    <row r="11814" spans="1:14">
      <c r="A11814" s="13"/>
      <c r="B11814" s="341">
        <v>303190</v>
      </c>
      <c r="C11814" s="341" t="s">
        <v>257</v>
      </c>
      <c r="D11814" s="341">
        <v>0.125</v>
      </c>
      <c r="E11814" s="341">
        <v>94.19</v>
      </c>
      <c r="F11814" s="342">
        <f t="shared" si="761"/>
        <v>11.77375</v>
      </c>
      <c r="G11814" s="343">
        <f t="shared" si="763"/>
        <v>20569.62249999983</v>
      </c>
      <c r="H11814" s="341">
        <v>303190</v>
      </c>
      <c r="I11814" s="341" t="s">
        <v>257</v>
      </c>
      <c r="J11814" s="341">
        <v>0.125</v>
      </c>
      <c r="K11814" s="341">
        <v>90.85</v>
      </c>
      <c r="L11814" s="342">
        <f t="shared" si="762"/>
        <v>11.356249999999999</v>
      </c>
      <c r="M11814" s="343">
        <f t="shared" si="764"/>
        <v>20402.503749999829</v>
      </c>
      <c r="N11814" s="13"/>
    </row>
    <row r="11815" spans="1:14">
      <c r="A11815" s="336"/>
      <c r="B11815" s="341">
        <v>303190</v>
      </c>
      <c r="C11815" s="341" t="s">
        <v>258</v>
      </c>
      <c r="D11815" s="341">
        <v>0.125</v>
      </c>
      <c r="E11815" s="341">
        <v>96.74</v>
      </c>
      <c r="F11815" s="342">
        <f t="shared" si="761"/>
        <v>12.092499999999999</v>
      </c>
      <c r="G11815" s="343">
        <f t="shared" si="763"/>
        <v>21054.167499999778</v>
      </c>
      <c r="H11815" s="341">
        <v>303190</v>
      </c>
      <c r="I11815" s="341" t="s">
        <v>258</v>
      </c>
      <c r="J11815" s="341">
        <v>0.125</v>
      </c>
      <c r="K11815" s="341">
        <v>93.31</v>
      </c>
      <c r="L11815" s="342">
        <f t="shared" si="762"/>
        <v>11.66375</v>
      </c>
      <c r="M11815" s="343">
        <f t="shared" si="764"/>
        <v>20883.473749999877</v>
      </c>
      <c r="N11815" s="336"/>
    </row>
    <row r="11816" spans="1:14">
      <c r="A11816" s="336"/>
      <c r="B11816" s="341">
        <v>303190</v>
      </c>
      <c r="C11816" s="341" t="s">
        <v>259</v>
      </c>
      <c r="D11816" s="341">
        <v>0.1</v>
      </c>
      <c r="E11816" s="341">
        <v>98.77</v>
      </c>
      <c r="F11816" s="342">
        <f t="shared" si="761"/>
        <v>9.8770000000000007</v>
      </c>
      <c r="G11816" s="343">
        <f t="shared" si="763"/>
        <v>17153.282999999832</v>
      </c>
      <c r="H11816" s="341">
        <v>303190</v>
      </c>
      <c r="I11816" s="341" t="s">
        <v>259</v>
      </c>
      <c r="J11816" s="341">
        <v>0.1</v>
      </c>
      <c r="K11816" s="341">
        <v>95.27</v>
      </c>
      <c r="L11816" s="342">
        <f t="shared" si="762"/>
        <v>9.5269999999999992</v>
      </c>
      <c r="M11816" s="343">
        <f t="shared" si="764"/>
        <v>17014.532999999763</v>
      </c>
      <c r="N11816" s="336"/>
    </row>
    <row r="11817" spans="1:14">
      <c r="A11817" s="336"/>
      <c r="B11817" s="341">
        <v>303190</v>
      </c>
      <c r="C11817" s="341" t="s">
        <v>260</v>
      </c>
      <c r="D11817" s="341">
        <v>0.1</v>
      </c>
      <c r="E11817" s="341">
        <v>100.81</v>
      </c>
      <c r="F11817" s="342">
        <f t="shared" si="761"/>
        <v>10.081000000000001</v>
      </c>
      <c r="G11817" s="343">
        <f t="shared" si="763"/>
        <v>20505.543999999794</v>
      </c>
      <c r="H11817" s="341">
        <v>303190</v>
      </c>
      <c r="I11817" s="341" t="s">
        <v>260</v>
      </c>
      <c r="J11817" s="341">
        <v>0.1</v>
      </c>
      <c r="K11817" s="341">
        <v>118.8</v>
      </c>
      <c r="L11817" s="342">
        <f t="shared" si="762"/>
        <v>11.88</v>
      </c>
      <c r="M11817" s="343">
        <f t="shared" si="764"/>
        <v>19862.809999999969</v>
      </c>
      <c r="N11817" s="336"/>
    </row>
    <row r="11818" spans="1:14">
      <c r="A11818" s="336"/>
      <c r="B11818" s="341">
        <v>303200</v>
      </c>
      <c r="C11818" s="341" t="s">
        <v>255</v>
      </c>
      <c r="D11818" s="341">
        <v>0.04</v>
      </c>
      <c r="E11818" s="341">
        <v>91.65</v>
      </c>
      <c r="F11818" s="342">
        <f t="shared" si="761"/>
        <v>3.6660000000000004</v>
      </c>
      <c r="G11818" s="343">
        <f t="shared" si="763"/>
        <v>6370.9696000001177</v>
      </c>
      <c r="H11818" s="341">
        <v>303200</v>
      </c>
      <c r="I11818" s="341" t="s">
        <v>255</v>
      </c>
      <c r="J11818" s="341">
        <v>0.04</v>
      </c>
      <c r="K11818" s="341">
        <v>88.4</v>
      </c>
      <c r="L11818" s="342">
        <f t="shared" si="762"/>
        <v>3.5360000000000005</v>
      </c>
      <c r="M11818" s="343">
        <f t="shared" si="764"/>
        <v>6319.2596000000894</v>
      </c>
      <c r="N11818" s="336"/>
    </row>
    <row r="11819" spans="1:14">
      <c r="A11819" s="336"/>
      <c r="B11819" s="341">
        <v>303200</v>
      </c>
      <c r="C11819" s="341" t="s">
        <v>256</v>
      </c>
      <c r="D11819" s="341">
        <v>0.1</v>
      </c>
      <c r="E11819" s="341">
        <v>91.65</v>
      </c>
      <c r="F11819" s="342">
        <f t="shared" si="761"/>
        <v>9.1650000000000009</v>
      </c>
      <c r="G11819" s="343">
        <f t="shared" si="763"/>
        <v>15566.539600000287</v>
      </c>
      <c r="H11819" s="341">
        <v>303200</v>
      </c>
      <c r="I11819" s="341" t="s">
        <v>256</v>
      </c>
      <c r="J11819" s="341">
        <v>0.1</v>
      </c>
      <c r="K11819" s="341">
        <v>88.4</v>
      </c>
      <c r="L11819" s="342">
        <f t="shared" si="762"/>
        <v>8.8400000000000016</v>
      </c>
      <c r="M11819" s="343">
        <f t="shared" si="764"/>
        <v>15443.579800000278</v>
      </c>
      <c r="N11819" s="336"/>
    </row>
    <row r="11820" spans="1:14">
      <c r="A11820" s="336"/>
      <c r="B11820" s="341">
        <v>303200</v>
      </c>
      <c r="C11820" s="341" t="s">
        <v>257</v>
      </c>
      <c r="D11820" s="341">
        <v>0.125</v>
      </c>
      <c r="E11820" s="341">
        <v>94.19</v>
      </c>
      <c r="F11820" s="342">
        <f t="shared" si="761"/>
        <v>11.77375</v>
      </c>
      <c r="G11820" s="343">
        <f t="shared" si="763"/>
        <v>20581.396249999831</v>
      </c>
      <c r="H11820" s="341">
        <v>303200</v>
      </c>
      <c r="I11820" s="341" t="s">
        <v>257</v>
      </c>
      <c r="J11820" s="341">
        <v>0.125</v>
      </c>
      <c r="K11820" s="341">
        <v>90.85</v>
      </c>
      <c r="L11820" s="342">
        <f t="shared" si="762"/>
        <v>11.356249999999999</v>
      </c>
      <c r="M11820" s="343">
        <f t="shared" si="764"/>
        <v>20413.85999999983</v>
      </c>
      <c r="N11820" s="336"/>
    </row>
    <row r="11821" spans="1:14">
      <c r="A11821" s="13"/>
      <c r="B11821" s="341">
        <v>303200</v>
      </c>
      <c r="C11821" s="341" t="s">
        <v>258</v>
      </c>
      <c r="D11821" s="341">
        <v>0.125</v>
      </c>
      <c r="E11821" s="341">
        <v>96.74</v>
      </c>
      <c r="F11821" s="342">
        <f t="shared" si="761"/>
        <v>12.092499999999999</v>
      </c>
      <c r="G11821" s="343">
        <f t="shared" si="763"/>
        <v>21066.259999999776</v>
      </c>
      <c r="H11821" s="341">
        <v>303200</v>
      </c>
      <c r="I11821" s="341" t="s">
        <v>258</v>
      </c>
      <c r="J11821" s="341">
        <v>0.125</v>
      </c>
      <c r="K11821" s="341">
        <v>93.31</v>
      </c>
      <c r="L11821" s="342">
        <f t="shared" si="762"/>
        <v>11.66375</v>
      </c>
      <c r="M11821" s="343">
        <f t="shared" si="764"/>
        <v>20895.137499999877</v>
      </c>
      <c r="N11821" s="13"/>
    </row>
    <row r="11822" spans="1:14">
      <c r="A11822" s="336"/>
      <c r="B11822" s="341">
        <v>303200</v>
      </c>
      <c r="C11822" s="341" t="s">
        <v>259</v>
      </c>
      <c r="D11822" s="341">
        <v>0.1</v>
      </c>
      <c r="E11822" s="341">
        <v>98.77</v>
      </c>
      <c r="F11822" s="342">
        <f t="shared" si="761"/>
        <v>9.8770000000000007</v>
      </c>
      <c r="G11822" s="343">
        <f t="shared" si="763"/>
        <v>17163.159999999833</v>
      </c>
      <c r="H11822" s="341">
        <v>303200</v>
      </c>
      <c r="I11822" s="341" t="s">
        <v>259</v>
      </c>
      <c r="J11822" s="341">
        <v>0.1</v>
      </c>
      <c r="K11822" s="341">
        <v>95.27</v>
      </c>
      <c r="L11822" s="342">
        <f t="shared" si="762"/>
        <v>9.5269999999999992</v>
      </c>
      <c r="M11822" s="343">
        <f t="shared" si="764"/>
        <v>17024.059999999761</v>
      </c>
      <c r="N11822" s="336"/>
    </row>
    <row r="11823" spans="1:14">
      <c r="A11823" s="336"/>
      <c r="B11823" s="341">
        <v>303200</v>
      </c>
      <c r="C11823" s="341" t="s">
        <v>260</v>
      </c>
      <c r="D11823" s="341">
        <v>0.1</v>
      </c>
      <c r="E11823" s="341">
        <v>100.81</v>
      </c>
      <c r="F11823" s="342">
        <f t="shared" si="761"/>
        <v>10.081000000000001</v>
      </c>
      <c r="G11823" s="343">
        <f t="shared" si="763"/>
        <v>20515.624999999793</v>
      </c>
      <c r="H11823" s="341">
        <v>303200</v>
      </c>
      <c r="I11823" s="341" t="s">
        <v>260</v>
      </c>
      <c r="J11823" s="341">
        <v>0.1</v>
      </c>
      <c r="K11823" s="341">
        <v>118.8</v>
      </c>
      <c r="L11823" s="342">
        <f t="shared" si="762"/>
        <v>11.88</v>
      </c>
      <c r="M11823" s="343">
        <f t="shared" si="764"/>
        <v>19874.68999999997</v>
      </c>
      <c r="N11823" s="336"/>
    </row>
    <row r="11824" spans="1:14">
      <c r="A11824" s="336"/>
      <c r="B11824" s="341">
        <v>303210</v>
      </c>
      <c r="C11824" s="341" t="s">
        <v>255</v>
      </c>
      <c r="D11824" s="341">
        <v>0.04</v>
      </c>
      <c r="E11824" s="341">
        <v>91.65</v>
      </c>
      <c r="F11824" s="342">
        <f t="shared" si="761"/>
        <v>3.6660000000000004</v>
      </c>
      <c r="G11824" s="343">
        <f t="shared" si="763"/>
        <v>6374.6356000001178</v>
      </c>
      <c r="H11824" s="341">
        <v>303210</v>
      </c>
      <c r="I11824" s="341" t="s">
        <v>255</v>
      </c>
      <c r="J11824" s="341">
        <v>0.04</v>
      </c>
      <c r="K11824" s="341">
        <v>88.4</v>
      </c>
      <c r="L11824" s="342">
        <f t="shared" si="762"/>
        <v>3.5360000000000005</v>
      </c>
      <c r="M11824" s="343">
        <f t="shared" si="764"/>
        <v>6322.7956000000895</v>
      </c>
      <c r="N11824" s="336"/>
    </row>
    <row r="11825" spans="1:14">
      <c r="A11825" s="336"/>
      <c r="B11825" s="341">
        <v>303210</v>
      </c>
      <c r="C11825" s="341" t="s">
        <v>256</v>
      </c>
      <c r="D11825" s="341">
        <v>0.1</v>
      </c>
      <c r="E11825" s="341">
        <v>91.65</v>
      </c>
      <c r="F11825" s="342">
        <f t="shared" si="761"/>
        <v>9.1650000000000009</v>
      </c>
      <c r="G11825" s="343">
        <f t="shared" si="763"/>
        <v>15575.704600000288</v>
      </c>
      <c r="H11825" s="341">
        <v>303210</v>
      </c>
      <c r="I11825" s="341" t="s">
        <v>256</v>
      </c>
      <c r="J11825" s="341">
        <v>0.1</v>
      </c>
      <c r="K11825" s="341">
        <v>88.4</v>
      </c>
      <c r="L11825" s="342">
        <f t="shared" si="762"/>
        <v>8.8400000000000016</v>
      </c>
      <c r="M11825" s="343">
        <f t="shared" si="764"/>
        <v>15452.419800000278</v>
      </c>
      <c r="N11825" s="336"/>
    </row>
    <row r="11826" spans="1:14">
      <c r="A11826" s="336"/>
      <c r="B11826" s="341">
        <v>303210</v>
      </c>
      <c r="C11826" s="341" t="s">
        <v>257</v>
      </c>
      <c r="D11826" s="341">
        <v>0.125</v>
      </c>
      <c r="E11826" s="341">
        <v>94.19</v>
      </c>
      <c r="F11826" s="342">
        <f t="shared" si="761"/>
        <v>11.77375</v>
      </c>
      <c r="G11826" s="343">
        <f t="shared" si="763"/>
        <v>20593.169999999831</v>
      </c>
      <c r="H11826" s="341">
        <v>303210</v>
      </c>
      <c r="I11826" s="341" t="s">
        <v>257</v>
      </c>
      <c r="J11826" s="341">
        <v>0.125</v>
      </c>
      <c r="K11826" s="341">
        <v>90.85</v>
      </c>
      <c r="L11826" s="342">
        <f t="shared" si="762"/>
        <v>11.356249999999999</v>
      </c>
      <c r="M11826" s="343">
        <f t="shared" si="764"/>
        <v>20425.21624999983</v>
      </c>
      <c r="N11826" s="336"/>
    </row>
    <row r="11827" spans="1:14">
      <c r="A11827" s="336"/>
      <c r="B11827" s="341">
        <v>303210</v>
      </c>
      <c r="C11827" s="341" t="s">
        <v>258</v>
      </c>
      <c r="D11827" s="341">
        <v>0.125</v>
      </c>
      <c r="E11827" s="341">
        <v>96.74</v>
      </c>
      <c r="F11827" s="342">
        <f t="shared" si="761"/>
        <v>12.092499999999999</v>
      </c>
      <c r="G11827" s="343">
        <f t="shared" si="763"/>
        <v>21078.352499999775</v>
      </c>
      <c r="H11827" s="341">
        <v>303210</v>
      </c>
      <c r="I11827" s="341" t="s">
        <v>258</v>
      </c>
      <c r="J11827" s="341">
        <v>0.125</v>
      </c>
      <c r="K11827" s="341">
        <v>93.31</v>
      </c>
      <c r="L11827" s="342">
        <f t="shared" si="762"/>
        <v>11.66375</v>
      </c>
      <c r="M11827" s="343">
        <f t="shared" si="764"/>
        <v>20906.801249999877</v>
      </c>
      <c r="N11827" s="336"/>
    </row>
    <row r="11828" spans="1:14">
      <c r="A11828" s="13"/>
      <c r="B11828" s="341">
        <v>303210</v>
      </c>
      <c r="C11828" s="341" t="s">
        <v>259</v>
      </c>
      <c r="D11828" s="341">
        <v>0.1</v>
      </c>
      <c r="E11828" s="341">
        <v>98.77</v>
      </c>
      <c r="F11828" s="342">
        <f t="shared" si="761"/>
        <v>9.8770000000000007</v>
      </c>
      <c r="G11828" s="343">
        <f t="shared" si="763"/>
        <v>17173.036999999833</v>
      </c>
      <c r="H11828" s="341">
        <v>303210</v>
      </c>
      <c r="I11828" s="341" t="s">
        <v>259</v>
      </c>
      <c r="J11828" s="341">
        <v>0.1</v>
      </c>
      <c r="K11828" s="341">
        <v>95.27</v>
      </c>
      <c r="L11828" s="342">
        <f t="shared" si="762"/>
        <v>9.5269999999999992</v>
      </c>
      <c r="M11828" s="343">
        <f t="shared" si="764"/>
        <v>17033.586999999759</v>
      </c>
      <c r="N11828" s="13"/>
    </row>
    <row r="11829" spans="1:14">
      <c r="A11829" s="336"/>
      <c r="B11829" s="341">
        <v>303210</v>
      </c>
      <c r="C11829" s="341" t="s">
        <v>260</v>
      </c>
      <c r="D11829" s="341">
        <v>0.1</v>
      </c>
      <c r="E11829" s="341">
        <v>100.81</v>
      </c>
      <c r="F11829" s="342">
        <f t="shared" si="761"/>
        <v>10.081000000000001</v>
      </c>
      <c r="G11829" s="343">
        <f t="shared" si="763"/>
        <v>20525.705999999791</v>
      </c>
      <c r="H11829" s="341">
        <v>303210</v>
      </c>
      <c r="I11829" s="341" t="s">
        <v>260</v>
      </c>
      <c r="J11829" s="341">
        <v>0.1</v>
      </c>
      <c r="K11829" s="341">
        <v>118.8</v>
      </c>
      <c r="L11829" s="342">
        <f t="shared" si="762"/>
        <v>11.88</v>
      </c>
      <c r="M11829" s="343">
        <f t="shared" si="764"/>
        <v>19886.569999999971</v>
      </c>
      <c r="N11829" s="336"/>
    </row>
    <row r="11830" spans="1:14">
      <c r="A11830" s="336"/>
      <c r="B11830" s="341">
        <v>303220</v>
      </c>
      <c r="C11830" s="341" t="s">
        <v>255</v>
      </c>
      <c r="D11830" s="341">
        <v>0.04</v>
      </c>
      <c r="E11830" s="341">
        <v>91.65</v>
      </c>
      <c r="F11830" s="342">
        <f t="shared" si="761"/>
        <v>3.6660000000000004</v>
      </c>
      <c r="G11830" s="343">
        <f t="shared" si="763"/>
        <v>6378.301600000118</v>
      </c>
      <c r="H11830" s="341">
        <v>303220</v>
      </c>
      <c r="I11830" s="341" t="s">
        <v>255</v>
      </c>
      <c r="J11830" s="341">
        <v>0.04</v>
      </c>
      <c r="K11830" s="341">
        <v>88.4</v>
      </c>
      <c r="L11830" s="342">
        <f t="shared" si="762"/>
        <v>3.5360000000000005</v>
      </c>
      <c r="M11830" s="343">
        <f t="shared" si="764"/>
        <v>6326.3316000000896</v>
      </c>
      <c r="N11830" s="336"/>
    </row>
    <row r="11831" spans="1:14">
      <c r="A11831" s="336"/>
      <c r="B11831" s="341">
        <v>303220</v>
      </c>
      <c r="C11831" s="341" t="s">
        <v>256</v>
      </c>
      <c r="D11831" s="341">
        <v>0.1</v>
      </c>
      <c r="E11831" s="341">
        <v>91.65</v>
      </c>
      <c r="F11831" s="342">
        <f t="shared" si="761"/>
        <v>9.1650000000000009</v>
      </c>
      <c r="G11831" s="343">
        <f t="shared" si="763"/>
        <v>15584.869600000289</v>
      </c>
      <c r="H11831" s="341">
        <v>303220</v>
      </c>
      <c r="I11831" s="341" t="s">
        <v>256</v>
      </c>
      <c r="J11831" s="341">
        <v>0.1</v>
      </c>
      <c r="K11831" s="341">
        <v>88.4</v>
      </c>
      <c r="L11831" s="342">
        <f t="shared" si="762"/>
        <v>8.8400000000000016</v>
      </c>
      <c r="M11831" s="343">
        <f t="shared" si="764"/>
        <v>15461.259800000278</v>
      </c>
      <c r="N11831" s="336"/>
    </row>
    <row r="11832" spans="1:14">
      <c r="A11832" s="336"/>
      <c r="B11832" s="341">
        <v>303220</v>
      </c>
      <c r="C11832" s="341" t="s">
        <v>257</v>
      </c>
      <c r="D11832" s="341">
        <v>0.125</v>
      </c>
      <c r="E11832" s="341">
        <v>94.19</v>
      </c>
      <c r="F11832" s="342">
        <f t="shared" si="761"/>
        <v>11.77375</v>
      </c>
      <c r="G11832" s="343">
        <f t="shared" si="763"/>
        <v>20604.943749999831</v>
      </c>
      <c r="H11832" s="341">
        <v>303220</v>
      </c>
      <c r="I11832" s="341" t="s">
        <v>257</v>
      </c>
      <c r="J11832" s="341">
        <v>0.125</v>
      </c>
      <c r="K11832" s="341">
        <v>90.85</v>
      </c>
      <c r="L11832" s="342">
        <f t="shared" si="762"/>
        <v>11.356249999999999</v>
      </c>
      <c r="M11832" s="343">
        <f t="shared" si="764"/>
        <v>20436.572499999831</v>
      </c>
      <c r="N11832" s="336"/>
    </row>
    <row r="11833" spans="1:14">
      <c r="A11833" s="336"/>
      <c r="B11833" s="341">
        <v>303220</v>
      </c>
      <c r="C11833" s="341" t="s">
        <v>258</v>
      </c>
      <c r="D11833" s="341">
        <v>0.125</v>
      </c>
      <c r="E11833" s="341">
        <v>96.74</v>
      </c>
      <c r="F11833" s="342">
        <f t="shared" si="761"/>
        <v>12.092499999999999</v>
      </c>
      <c r="G11833" s="343">
        <f t="shared" si="763"/>
        <v>21090.444999999774</v>
      </c>
      <c r="H11833" s="341">
        <v>303220</v>
      </c>
      <c r="I11833" s="341" t="s">
        <v>258</v>
      </c>
      <c r="J11833" s="341">
        <v>0.125</v>
      </c>
      <c r="K11833" s="341">
        <v>93.31</v>
      </c>
      <c r="L11833" s="342">
        <f t="shared" si="762"/>
        <v>11.66375</v>
      </c>
      <c r="M11833" s="343">
        <f t="shared" si="764"/>
        <v>20918.464999999876</v>
      </c>
      <c r="N11833" s="336"/>
    </row>
    <row r="11834" spans="1:14">
      <c r="A11834" s="336"/>
      <c r="B11834" s="341">
        <v>303220</v>
      </c>
      <c r="C11834" s="341" t="s">
        <v>259</v>
      </c>
      <c r="D11834" s="341">
        <v>0.1</v>
      </c>
      <c r="E11834" s="341">
        <v>98.77</v>
      </c>
      <c r="F11834" s="342">
        <f t="shared" si="761"/>
        <v>9.8770000000000007</v>
      </c>
      <c r="G11834" s="343">
        <f t="shared" si="763"/>
        <v>17182.913999999833</v>
      </c>
      <c r="H11834" s="341">
        <v>303220</v>
      </c>
      <c r="I11834" s="341" t="s">
        <v>259</v>
      </c>
      <c r="J11834" s="341">
        <v>0.1</v>
      </c>
      <c r="K11834" s="341">
        <v>95.27</v>
      </c>
      <c r="L11834" s="342">
        <f t="shared" si="762"/>
        <v>9.5269999999999992</v>
      </c>
      <c r="M11834" s="343">
        <f t="shared" si="764"/>
        <v>17043.113999999758</v>
      </c>
      <c r="N11834" s="336"/>
    </row>
    <row r="11835" spans="1:14">
      <c r="A11835" s="13"/>
      <c r="B11835" s="341">
        <v>303220</v>
      </c>
      <c r="C11835" s="341" t="s">
        <v>260</v>
      </c>
      <c r="D11835" s="341">
        <v>0.1</v>
      </c>
      <c r="E11835" s="341">
        <v>100.81</v>
      </c>
      <c r="F11835" s="342">
        <f t="shared" si="761"/>
        <v>10.081000000000001</v>
      </c>
      <c r="G11835" s="343">
        <f t="shared" si="763"/>
        <v>20535.786999999789</v>
      </c>
      <c r="H11835" s="341">
        <v>303220</v>
      </c>
      <c r="I11835" s="341" t="s">
        <v>260</v>
      </c>
      <c r="J11835" s="341">
        <v>0.1</v>
      </c>
      <c r="K11835" s="341">
        <v>118.8</v>
      </c>
      <c r="L11835" s="342">
        <f t="shared" si="762"/>
        <v>11.88</v>
      </c>
      <c r="M11835" s="343">
        <f t="shared" si="764"/>
        <v>19898.449999999972</v>
      </c>
      <c r="N11835" s="13"/>
    </row>
    <row r="11836" spans="1:14">
      <c r="A11836" s="336"/>
      <c r="B11836" s="341">
        <v>303230</v>
      </c>
      <c r="C11836" s="341" t="s">
        <v>255</v>
      </c>
      <c r="D11836" s="341">
        <v>0.04</v>
      </c>
      <c r="E11836" s="341">
        <v>91.65</v>
      </c>
      <c r="F11836" s="342">
        <f t="shared" si="761"/>
        <v>3.6660000000000004</v>
      </c>
      <c r="G11836" s="343">
        <f t="shared" si="763"/>
        <v>6381.9676000001182</v>
      </c>
      <c r="H11836" s="341">
        <v>303230</v>
      </c>
      <c r="I11836" s="341" t="s">
        <v>255</v>
      </c>
      <c r="J11836" s="341">
        <v>0.04</v>
      </c>
      <c r="K11836" s="341">
        <v>88.4</v>
      </c>
      <c r="L11836" s="342">
        <f t="shared" si="762"/>
        <v>3.5360000000000005</v>
      </c>
      <c r="M11836" s="343">
        <f t="shared" si="764"/>
        <v>6329.8676000000896</v>
      </c>
      <c r="N11836" s="336"/>
    </row>
    <row r="11837" spans="1:14">
      <c r="A11837" s="336"/>
      <c r="B11837" s="341">
        <v>303230</v>
      </c>
      <c r="C11837" s="341" t="s">
        <v>256</v>
      </c>
      <c r="D11837" s="341">
        <v>0.1</v>
      </c>
      <c r="E11837" s="341">
        <v>91.65</v>
      </c>
      <c r="F11837" s="342">
        <f t="shared" si="761"/>
        <v>9.1650000000000009</v>
      </c>
      <c r="G11837" s="343">
        <f t="shared" si="763"/>
        <v>15594.03460000029</v>
      </c>
      <c r="H11837" s="341">
        <v>303230</v>
      </c>
      <c r="I11837" s="341" t="s">
        <v>256</v>
      </c>
      <c r="J11837" s="341">
        <v>0.1</v>
      </c>
      <c r="K11837" s="341">
        <v>88.4</v>
      </c>
      <c r="L11837" s="342">
        <f t="shared" si="762"/>
        <v>8.8400000000000016</v>
      </c>
      <c r="M11837" s="343">
        <f t="shared" si="764"/>
        <v>15470.099800000278</v>
      </c>
      <c r="N11837" s="336"/>
    </row>
    <row r="11838" spans="1:14">
      <c r="A11838" s="336"/>
      <c r="B11838" s="341">
        <v>303230</v>
      </c>
      <c r="C11838" s="341" t="s">
        <v>257</v>
      </c>
      <c r="D11838" s="341">
        <v>0.125</v>
      </c>
      <c r="E11838" s="341">
        <v>94.19</v>
      </c>
      <c r="F11838" s="342">
        <f t="shared" si="761"/>
        <v>11.77375</v>
      </c>
      <c r="G11838" s="343">
        <f t="shared" si="763"/>
        <v>20616.717499999831</v>
      </c>
      <c r="H11838" s="341">
        <v>303230</v>
      </c>
      <c r="I11838" s="341" t="s">
        <v>257</v>
      </c>
      <c r="J11838" s="341">
        <v>0.125</v>
      </c>
      <c r="K11838" s="341">
        <v>90.85</v>
      </c>
      <c r="L11838" s="342">
        <f t="shared" si="762"/>
        <v>11.356249999999999</v>
      </c>
      <c r="M11838" s="343">
        <f t="shared" si="764"/>
        <v>20447.928749999832</v>
      </c>
      <c r="N11838" s="336"/>
    </row>
    <row r="11839" spans="1:14">
      <c r="A11839" s="336"/>
      <c r="B11839" s="341">
        <v>303230</v>
      </c>
      <c r="C11839" s="341" t="s">
        <v>258</v>
      </c>
      <c r="D11839" s="341">
        <v>0.125</v>
      </c>
      <c r="E11839" s="341">
        <v>96.74</v>
      </c>
      <c r="F11839" s="342">
        <f t="shared" si="761"/>
        <v>12.092499999999999</v>
      </c>
      <c r="G11839" s="343">
        <f t="shared" si="763"/>
        <v>21102.537499999773</v>
      </c>
      <c r="H11839" s="341">
        <v>303230</v>
      </c>
      <c r="I11839" s="341" t="s">
        <v>258</v>
      </c>
      <c r="J11839" s="341">
        <v>0.125</v>
      </c>
      <c r="K11839" s="341">
        <v>93.31</v>
      </c>
      <c r="L11839" s="342">
        <f t="shared" si="762"/>
        <v>11.66375</v>
      </c>
      <c r="M11839" s="343">
        <f t="shared" si="764"/>
        <v>20930.128749999876</v>
      </c>
      <c r="N11839" s="336"/>
    </row>
    <row r="11840" spans="1:14">
      <c r="A11840" s="336"/>
      <c r="B11840" s="341">
        <v>303230</v>
      </c>
      <c r="C11840" s="341" t="s">
        <v>259</v>
      </c>
      <c r="D11840" s="341">
        <v>0.1</v>
      </c>
      <c r="E11840" s="341">
        <v>98.77</v>
      </c>
      <c r="F11840" s="342">
        <f t="shared" si="761"/>
        <v>9.8770000000000007</v>
      </c>
      <c r="G11840" s="343">
        <f t="shared" si="763"/>
        <v>17192.790999999834</v>
      </c>
      <c r="H11840" s="341">
        <v>303230</v>
      </c>
      <c r="I11840" s="341" t="s">
        <v>259</v>
      </c>
      <c r="J11840" s="341">
        <v>0.1</v>
      </c>
      <c r="K11840" s="341">
        <v>95.27</v>
      </c>
      <c r="L11840" s="342">
        <f t="shared" si="762"/>
        <v>9.5269999999999992</v>
      </c>
      <c r="M11840" s="343">
        <f t="shared" si="764"/>
        <v>17052.640999999756</v>
      </c>
      <c r="N11840" s="336"/>
    </row>
    <row r="11841" spans="1:14">
      <c r="A11841" s="336"/>
      <c r="B11841" s="341">
        <v>303230</v>
      </c>
      <c r="C11841" s="341" t="s">
        <v>260</v>
      </c>
      <c r="D11841" s="341">
        <v>0.1</v>
      </c>
      <c r="E11841" s="341">
        <v>100.81</v>
      </c>
      <c r="F11841" s="342">
        <f t="shared" si="761"/>
        <v>10.081000000000001</v>
      </c>
      <c r="G11841" s="343">
        <f t="shared" si="763"/>
        <v>20545.867999999788</v>
      </c>
      <c r="H11841" s="341">
        <v>303230</v>
      </c>
      <c r="I11841" s="341" t="s">
        <v>260</v>
      </c>
      <c r="J11841" s="341">
        <v>0.1</v>
      </c>
      <c r="K11841" s="341">
        <v>118.8</v>
      </c>
      <c r="L11841" s="342">
        <f t="shared" si="762"/>
        <v>11.88</v>
      </c>
      <c r="M11841" s="343">
        <f t="shared" si="764"/>
        <v>19910.329999999973</v>
      </c>
      <c r="N11841" s="336"/>
    </row>
    <row r="11842" spans="1:14">
      <c r="A11842" s="13"/>
      <c r="B11842" s="341">
        <v>303240</v>
      </c>
      <c r="C11842" s="341" t="s">
        <v>255</v>
      </c>
      <c r="D11842" s="341">
        <v>0.04</v>
      </c>
      <c r="E11842" s="341">
        <v>91.65</v>
      </c>
      <c r="F11842" s="342">
        <f t="shared" si="761"/>
        <v>3.6660000000000004</v>
      </c>
      <c r="G11842" s="343">
        <f t="shared" si="763"/>
        <v>6385.6336000001183</v>
      </c>
      <c r="H11842" s="341">
        <v>303240</v>
      </c>
      <c r="I11842" s="341" t="s">
        <v>255</v>
      </c>
      <c r="J11842" s="341">
        <v>0.04</v>
      </c>
      <c r="K11842" s="341">
        <v>88.4</v>
      </c>
      <c r="L11842" s="342">
        <f t="shared" si="762"/>
        <v>3.5360000000000005</v>
      </c>
      <c r="M11842" s="343">
        <f t="shared" si="764"/>
        <v>6333.4036000000897</v>
      </c>
      <c r="N11842" s="13"/>
    </row>
    <row r="11843" spans="1:14">
      <c r="A11843" s="336"/>
      <c r="B11843" s="341">
        <v>303240</v>
      </c>
      <c r="C11843" s="341" t="s">
        <v>256</v>
      </c>
      <c r="D11843" s="341">
        <v>0.1</v>
      </c>
      <c r="E11843" s="341">
        <v>91.65</v>
      </c>
      <c r="F11843" s="342">
        <f t="shared" si="761"/>
        <v>9.1650000000000009</v>
      </c>
      <c r="G11843" s="343">
        <f t="shared" si="763"/>
        <v>15603.199600000291</v>
      </c>
      <c r="H11843" s="341">
        <v>303240</v>
      </c>
      <c r="I11843" s="341" t="s">
        <v>256</v>
      </c>
      <c r="J11843" s="341">
        <v>0.1</v>
      </c>
      <c r="K11843" s="341">
        <v>88.4</v>
      </c>
      <c r="L11843" s="342">
        <f t="shared" si="762"/>
        <v>8.8400000000000016</v>
      </c>
      <c r="M11843" s="343">
        <f t="shared" si="764"/>
        <v>15478.939800000278</v>
      </c>
      <c r="N11843" s="336"/>
    </row>
    <row r="11844" spans="1:14">
      <c r="A11844" s="336"/>
      <c r="B11844" s="341">
        <v>303240</v>
      </c>
      <c r="C11844" s="341" t="s">
        <v>257</v>
      </c>
      <c r="D11844" s="341">
        <v>0.125</v>
      </c>
      <c r="E11844" s="341">
        <v>94.19</v>
      </c>
      <c r="F11844" s="342">
        <f t="shared" si="761"/>
        <v>11.77375</v>
      </c>
      <c r="G11844" s="343">
        <f t="shared" si="763"/>
        <v>20628.491249999832</v>
      </c>
      <c r="H11844" s="341">
        <v>303240</v>
      </c>
      <c r="I11844" s="341" t="s">
        <v>257</v>
      </c>
      <c r="J11844" s="341">
        <v>0.125</v>
      </c>
      <c r="K11844" s="341">
        <v>90.85</v>
      </c>
      <c r="L11844" s="342">
        <f t="shared" si="762"/>
        <v>11.356249999999999</v>
      </c>
      <c r="M11844" s="343">
        <f t="shared" si="764"/>
        <v>20459.284999999833</v>
      </c>
      <c r="N11844" s="336"/>
    </row>
    <row r="11845" spans="1:14">
      <c r="A11845" s="336"/>
      <c r="B11845" s="341">
        <v>303240</v>
      </c>
      <c r="C11845" s="341" t="s">
        <v>258</v>
      </c>
      <c r="D11845" s="341">
        <v>0.125</v>
      </c>
      <c r="E11845" s="341">
        <v>96.74</v>
      </c>
      <c r="F11845" s="342">
        <f t="shared" si="761"/>
        <v>12.092499999999999</v>
      </c>
      <c r="G11845" s="343">
        <f t="shared" si="763"/>
        <v>21114.629999999772</v>
      </c>
      <c r="H11845" s="341">
        <v>303240</v>
      </c>
      <c r="I11845" s="341" t="s">
        <v>258</v>
      </c>
      <c r="J11845" s="341">
        <v>0.125</v>
      </c>
      <c r="K11845" s="341">
        <v>93.31</v>
      </c>
      <c r="L11845" s="342">
        <f t="shared" si="762"/>
        <v>11.66375</v>
      </c>
      <c r="M11845" s="343">
        <f t="shared" si="764"/>
        <v>20941.792499999876</v>
      </c>
      <c r="N11845" s="336"/>
    </row>
    <row r="11846" spans="1:14">
      <c r="A11846" s="336"/>
      <c r="B11846" s="341">
        <v>303240</v>
      </c>
      <c r="C11846" s="341" t="s">
        <v>259</v>
      </c>
      <c r="D11846" s="341">
        <v>0.1</v>
      </c>
      <c r="E11846" s="341">
        <v>98.77</v>
      </c>
      <c r="F11846" s="342">
        <f t="shared" si="761"/>
        <v>9.8770000000000007</v>
      </c>
      <c r="G11846" s="343">
        <f t="shared" si="763"/>
        <v>17202.667999999834</v>
      </c>
      <c r="H11846" s="341">
        <v>303240</v>
      </c>
      <c r="I11846" s="341" t="s">
        <v>259</v>
      </c>
      <c r="J11846" s="341">
        <v>0.1</v>
      </c>
      <c r="K11846" s="341">
        <v>95.27</v>
      </c>
      <c r="L11846" s="342">
        <f t="shared" si="762"/>
        <v>9.5269999999999992</v>
      </c>
      <c r="M11846" s="343">
        <f t="shared" si="764"/>
        <v>17062.167999999754</v>
      </c>
      <c r="N11846" s="336"/>
    </row>
    <row r="11847" spans="1:14">
      <c r="A11847" s="336"/>
      <c r="B11847" s="341">
        <v>303240</v>
      </c>
      <c r="C11847" s="341" t="s">
        <v>260</v>
      </c>
      <c r="D11847" s="341">
        <v>0.1</v>
      </c>
      <c r="E11847" s="341">
        <v>100.81</v>
      </c>
      <c r="F11847" s="342">
        <f t="shared" si="761"/>
        <v>10.081000000000001</v>
      </c>
      <c r="G11847" s="343">
        <f t="shared" si="763"/>
        <v>20555.948999999786</v>
      </c>
      <c r="H11847" s="341">
        <v>303240</v>
      </c>
      <c r="I11847" s="341" t="s">
        <v>260</v>
      </c>
      <c r="J11847" s="341">
        <v>0.1</v>
      </c>
      <c r="K11847" s="341">
        <v>118.8</v>
      </c>
      <c r="L11847" s="342">
        <f t="shared" si="762"/>
        <v>11.88</v>
      </c>
      <c r="M11847" s="343">
        <f t="shared" si="764"/>
        <v>19922.209999999974</v>
      </c>
      <c r="N11847" s="336"/>
    </row>
    <row r="11848" spans="1:14">
      <c r="A11848" s="336"/>
      <c r="B11848" s="341">
        <v>303244.39299999998</v>
      </c>
      <c r="C11848" s="341" t="s">
        <v>255</v>
      </c>
      <c r="D11848" s="341">
        <v>0.04</v>
      </c>
      <c r="E11848" s="341">
        <v>40.26</v>
      </c>
      <c r="F11848" s="342">
        <f t="shared" si="761"/>
        <v>1.6104000000000001</v>
      </c>
      <c r="G11848" s="343">
        <f t="shared" si="763"/>
        <v>6387.2440000001179</v>
      </c>
      <c r="H11848" s="341">
        <v>303244.39299999998</v>
      </c>
      <c r="I11848" s="341" t="s">
        <v>255</v>
      </c>
      <c r="J11848" s="341">
        <v>0.04</v>
      </c>
      <c r="K11848" s="341">
        <v>38.83</v>
      </c>
      <c r="L11848" s="342">
        <f t="shared" si="762"/>
        <v>1.5531999999999999</v>
      </c>
      <c r="M11848" s="343">
        <f t="shared" si="764"/>
        <v>6334.95680000009</v>
      </c>
      <c r="N11848" s="336"/>
    </row>
    <row r="11849" spans="1:14">
      <c r="A11849" s="13"/>
      <c r="B11849" s="341">
        <v>303244.39299999998</v>
      </c>
      <c r="C11849" s="341" t="s">
        <v>256</v>
      </c>
      <c r="D11849" s="341">
        <v>0.1</v>
      </c>
      <c r="E11849" s="341">
        <v>40.26</v>
      </c>
      <c r="F11849" s="342">
        <f t="shared" si="761"/>
        <v>4.0259999999999998</v>
      </c>
      <c r="G11849" s="343">
        <f t="shared" si="763"/>
        <v>15607.225600000291</v>
      </c>
      <c r="H11849" s="341">
        <v>303244.39299999998</v>
      </c>
      <c r="I11849" s="341" t="s">
        <v>256</v>
      </c>
      <c r="J11849" s="341">
        <v>0.1</v>
      </c>
      <c r="K11849" s="341">
        <v>38.83</v>
      </c>
      <c r="L11849" s="342">
        <f t="shared" si="762"/>
        <v>3.883</v>
      </c>
      <c r="M11849" s="343">
        <f t="shared" si="764"/>
        <v>15482.822800000278</v>
      </c>
      <c r="N11849" s="13"/>
    </row>
    <row r="11850" spans="1:14">
      <c r="A11850" s="336"/>
      <c r="B11850" s="341">
        <v>303244.39299999998</v>
      </c>
      <c r="C11850" s="341" t="s">
        <v>257</v>
      </c>
      <c r="D11850" s="341">
        <v>0.125</v>
      </c>
      <c r="E11850" s="341">
        <v>41.38</v>
      </c>
      <c r="F11850" s="342">
        <f t="shared" si="761"/>
        <v>5.1725000000000003</v>
      </c>
      <c r="G11850" s="343">
        <f t="shared" si="763"/>
        <v>20633.663749999832</v>
      </c>
      <c r="H11850" s="341">
        <v>303244.39299999998</v>
      </c>
      <c r="I11850" s="341" t="s">
        <v>257</v>
      </c>
      <c r="J11850" s="341">
        <v>0.125</v>
      </c>
      <c r="K11850" s="341">
        <v>39.909999999999997</v>
      </c>
      <c r="L11850" s="342">
        <f t="shared" si="762"/>
        <v>4.9887499999999996</v>
      </c>
      <c r="M11850" s="343">
        <f t="shared" si="764"/>
        <v>20464.273749999833</v>
      </c>
      <c r="N11850" s="336"/>
    </row>
    <row r="11851" spans="1:14">
      <c r="A11851" s="336"/>
      <c r="B11851" s="341">
        <v>303244.39299999998</v>
      </c>
      <c r="C11851" s="341" t="s">
        <v>258</v>
      </c>
      <c r="D11851" s="341">
        <v>0.125</v>
      </c>
      <c r="E11851" s="341">
        <v>42.5</v>
      </c>
      <c r="F11851" s="342">
        <f t="shared" si="761"/>
        <v>5.3125</v>
      </c>
      <c r="G11851" s="343">
        <f t="shared" si="763"/>
        <v>21119.942499999772</v>
      </c>
      <c r="H11851" s="341">
        <v>303244.39299999998</v>
      </c>
      <c r="I11851" s="341" t="s">
        <v>258</v>
      </c>
      <c r="J11851" s="341">
        <v>0.125</v>
      </c>
      <c r="K11851" s="341">
        <v>40.99</v>
      </c>
      <c r="L11851" s="342">
        <f t="shared" si="762"/>
        <v>5.1237500000000002</v>
      </c>
      <c r="M11851" s="343">
        <f t="shared" si="764"/>
        <v>20946.916249999875</v>
      </c>
      <c r="N11851" s="336"/>
    </row>
    <row r="11852" spans="1:14">
      <c r="A11852" s="336"/>
      <c r="B11852" s="341">
        <v>303244.39299999998</v>
      </c>
      <c r="C11852" s="341" t="s">
        <v>259</v>
      </c>
      <c r="D11852" s="341">
        <v>0.1</v>
      </c>
      <c r="E11852" s="341">
        <v>43.39</v>
      </c>
      <c r="F11852" s="342">
        <f t="shared" si="761"/>
        <v>4.3390000000000004</v>
      </c>
      <c r="G11852" s="343">
        <f t="shared" si="763"/>
        <v>17207.006999999834</v>
      </c>
      <c r="H11852" s="341">
        <v>303244.39299999998</v>
      </c>
      <c r="I11852" s="341" t="s">
        <v>259</v>
      </c>
      <c r="J11852" s="341">
        <v>0.1</v>
      </c>
      <c r="K11852" s="341">
        <v>41.85</v>
      </c>
      <c r="L11852" s="342">
        <f t="shared" si="762"/>
        <v>4.1850000000000005</v>
      </c>
      <c r="M11852" s="343">
        <f t="shared" si="764"/>
        <v>17066.352999999755</v>
      </c>
      <c r="N11852" s="336"/>
    </row>
    <row r="11853" spans="1:14">
      <c r="A11853" s="336"/>
      <c r="B11853" s="341">
        <v>303244.39299999998</v>
      </c>
      <c r="C11853" s="341" t="s">
        <v>260</v>
      </c>
      <c r="D11853" s="341">
        <v>0.1</v>
      </c>
      <c r="E11853" s="341">
        <v>51.23</v>
      </c>
      <c r="F11853" s="342">
        <f t="shared" si="761"/>
        <v>5.1230000000000002</v>
      </c>
      <c r="G11853" s="343">
        <f t="shared" si="763"/>
        <v>20561.071999999785</v>
      </c>
      <c r="H11853" s="341">
        <v>303244.39299999998</v>
      </c>
      <c r="I11853" s="341" t="s">
        <v>260</v>
      </c>
      <c r="J11853" s="341">
        <v>0.1</v>
      </c>
      <c r="K11853" s="341">
        <v>52.19</v>
      </c>
      <c r="L11853" s="342">
        <f t="shared" si="762"/>
        <v>5.2190000000000003</v>
      </c>
      <c r="M11853" s="343">
        <f t="shared" si="764"/>
        <v>19927.428999999975</v>
      </c>
      <c r="N11853" s="336"/>
    </row>
    <row r="11854" spans="1:14">
      <c r="A11854" s="336"/>
      <c r="B11854" s="341">
        <v>303250</v>
      </c>
      <c r="C11854" s="341" t="s">
        <v>255</v>
      </c>
      <c r="D11854" s="341">
        <v>0.04</v>
      </c>
      <c r="E11854" s="341">
        <v>51.39</v>
      </c>
      <c r="F11854" s="342">
        <f t="shared" si="761"/>
        <v>2.0556000000000001</v>
      </c>
      <c r="G11854" s="343">
        <f t="shared" si="763"/>
        <v>6389.2996000001176</v>
      </c>
      <c r="H11854" s="341">
        <v>303250</v>
      </c>
      <c r="I11854" s="341" t="s">
        <v>255</v>
      </c>
      <c r="J11854" s="341">
        <v>0.04</v>
      </c>
      <c r="K11854" s="341">
        <v>49.56</v>
      </c>
      <c r="L11854" s="342">
        <f t="shared" si="762"/>
        <v>1.9824000000000002</v>
      </c>
      <c r="M11854" s="343">
        <f t="shared" si="764"/>
        <v>6336.9392000000898</v>
      </c>
      <c r="N11854" s="336"/>
    </row>
    <row r="11855" spans="1:14">
      <c r="A11855" s="336"/>
      <c r="B11855" s="341">
        <v>303250</v>
      </c>
      <c r="C11855" s="341" t="s">
        <v>256</v>
      </c>
      <c r="D11855" s="341">
        <v>0.1</v>
      </c>
      <c r="E11855" s="341">
        <v>51.39</v>
      </c>
      <c r="F11855" s="342">
        <f t="shared" si="761"/>
        <v>5.1390000000000002</v>
      </c>
      <c r="G11855" s="343">
        <f t="shared" si="763"/>
        <v>15612.36460000029</v>
      </c>
      <c r="H11855" s="341">
        <v>303250</v>
      </c>
      <c r="I11855" s="341" t="s">
        <v>256</v>
      </c>
      <c r="J11855" s="341">
        <v>0.1</v>
      </c>
      <c r="K11855" s="341">
        <v>49.56</v>
      </c>
      <c r="L11855" s="342">
        <f t="shared" si="762"/>
        <v>4.9560000000000004</v>
      </c>
      <c r="M11855" s="343">
        <f t="shared" si="764"/>
        <v>15487.778800000278</v>
      </c>
      <c r="N11855" s="336"/>
    </row>
    <row r="11856" spans="1:14">
      <c r="A11856" s="13"/>
      <c r="B11856" s="341">
        <v>303250</v>
      </c>
      <c r="C11856" s="341" t="s">
        <v>257</v>
      </c>
      <c r="D11856" s="341">
        <v>0.125</v>
      </c>
      <c r="E11856" s="341">
        <v>52.81</v>
      </c>
      <c r="F11856" s="342">
        <f t="shared" ref="F11856:F11919" si="765">D11856*E11856</f>
        <v>6.6012500000000003</v>
      </c>
      <c r="G11856" s="343">
        <f t="shared" si="763"/>
        <v>20640.264999999832</v>
      </c>
      <c r="H11856" s="341">
        <v>303250</v>
      </c>
      <c r="I11856" s="341" t="s">
        <v>257</v>
      </c>
      <c r="J11856" s="341">
        <v>0.125</v>
      </c>
      <c r="K11856" s="341">
        <v>50.94</v>
      </c>
      <c r="L11856" s="342">
        <f t="shared" ref="L11856:L11919" si="766">J11856*K11856</f>
        <v>6.3674999999999997</v>
      </c>
      <c r="M11856" s="343">
        <f t="shared" si="764"/>
        <v>20470.641249999833</v>
      </c>
      <c r="N11856" s="13"/>
    </row>
    <row r="11857" spans="1:14">
      <c r="A11857" s="336"/>
      <c r="B11857" s="341">
        <v>303250</v>
      </c>
      <c r="C11857" s="341" t="s">
        <v>258</v>
      </c>
      <c r="D11857" s="341">
        <v>0.125</v>
      </c>
      <c r="E11857" s="341">
        <v>54.24</v>
      </c>
      <c r="F11857" s="342">
        <f t="shared" si="765"/>
        <v>6.78</v>
      </c>
      <c r="G11857" s="343">
        <f t="shared" si="763"/>
        <v>21126.722499999771</v>
      </c>
      <c r="H11857" s="341">
        <v>303250</v>
      </c>
      <c r="I11857" s="341" t="s">
        <v>258</v>
      </c>
      <c r="J11857" s="341">
        <v>0.125</v>
      </c>
      <c r="K11857" s="341">
        <v>52.32</v>
      </c>
      <c r="L11857" s="342">
        <f t="shared" si="766"/>
        <v>6.54</v>
      </c>
      <c r="M11857" s="343">
        <f t="shared" si="764"/>
        <v>20953.456249999876</v>
      </c>
      <c r="N11857" s="336"/>
    </row>
    <row r="11858" spans="1:14">
      <c r="A11858" s="336"/>
      <c r="B11858" s="341">
        <v>303250</v>
      </c>
      <c r="C11858" s="341" t="s">
        <v>259</v>
      </c>
      <c r="D11858" s="341">
        <v>0.1</v>
      </c>
      <c r="E11858" s="341">
        <v>55.38</v>
      </c>
      <c r="F11858" s="342">
        <f t="shared" si="765"/>
        <v>5.5380000000000003</v>
      </c>
      <c r="G11858" s="343">
        <f t="shared" si="763"/>
        <v>17212.544999999835</v>
      </c>
      <c r="H11858" s="341">
        <v>303250</v>
      </c>
      <c r="I11858" s="341" t="s">
        <v>259</v>
      </c>
      <c r="J11858" s="341">
        <v>0.1</v>
      </c>
      <c r="K11858" s="341">
        <v>53.42</v>
      </c>
      <c r="L11858" s="342">
        <f t="shared" si="766"/>
        <v>5.3420000000000005</v>
      </c>
      <c r="M11858" s="343">
        <f t="shared" si="764"/>
        <v>17071.694999999756</v>
      </c>
      <c r="N11858" s="336"/>
    </row>
    <row r="11859" spans="1:14">
      <c r="A11859" s="336"/>
      <c r="B11859" s="341">
        <v>303250</v>
      </c>
      <c r="C11859" s="341" t="s">
        <v>260</v>
      </c>
      <c r="D11859" s="341">
        <v>0.1</v>
      </c>
      <c r="E11859" s="341">
        <v>74.290000000000006</v>
      </c>
      <c r="F11859" s="342">
        <f t="shared" si="765"/>
        <v>7.4290000000000012</v>
      </c>
      <c r="G11859" s="343">
        <f t="shared" si="763"/>
        <v>20568.500999999786</v>
      </c>
      <c r="H11859" s="341">
        <v>303250</v>
      </c>
      <c r="I11859" s="341" t="s">
        <v>260</v>
      </c>
      <c r="J11859" s="341">
        <v>0.1</v>
      </c>
      <c r="K11859" s="341">
        <v>66.61</v>
      </c>
      <c r="L11859" s="342">
        <f t="shared" si="766"/>
        <v>6.6610000000000005</v>
      </c>
      <c r="M11859" s="343">
        <f t="shared" si="764"/>
        <v>19934.089999999975</v>
      </c>
      <c r="N11859" s="336"/>
    </row>
    <row r="11860" spans="1:14">
      <c r="A11860" s="336"/>
      <c r="B11860" s="341">
        <v>303260</v>
      </c>
      <c r="C11860" s="341" t="s">
        <v>255</v>
      </c>
      <c r="D11860" s="341">
        <v>0.04</v>
      </c>
      <c r="E11860" s="341">
        <v>91.65</v>
      </c>
      <c r="F11860" s="342">
        <f t="shared" si="765"/>
        <v>3.6660000000000004</v>
      </c>
      <c r="G11860" s="343">
        <f t="shared" si="763"/>
        <v>6392.9656000001178</v>
      </c>
      <c r="H11860" s="341">
        <v>303260</v>
      </c>
      <c r="I11860" s="341" t="s">
        <v>255</v>
      </c>
      <c r="J11860" s="341">
        <v>0.04</v>
      </c>
      <c r="K11860" s="341">
        <v>88.4</v>
      </c>
      <c r="L11860" s="342">
        <f t="shared" si="766"/>
        <v>3.5360000000000005</v>
      </c>
      <c r="M11860" s="343">
        <f t="shared" si="764"/>
        <v>6340.4752000000899</v>
      </c>
      <c r="N11860" s="336"/>
    </row>
    <row r="11861" spans="1:14">
      <c r="A11861" s="336"/>
      <c r="B11861" s="341">
        <v>303260</v>
      </c>
      <c r="C11861" s="341" t="s">
        <v>256</v>
      </c>
      <c r="D11861" s="341">
        <v>0.1</v>
      </c>
      <c r="E11861" s="341">
        <v>91.65</v>
      </c>
      <c r="F11861" s="342">
        <f t="shared" si="765"/>
        <v>9.1650000000000009</v>
      </c>
      <c r="G11861" s="343">
        <f t="shared" si="763"/>
        <v>15621.529600000291</v>
      </c>
      <c r="H11861" s="341">
        <v>303260</v>
      </c>
      <c r="I11861" s="341" t="s">
        <v>256</v>
      </c>
      <c r="J11861" s="341">
        <v>0.1</v>
      </c>
      <c r="K11861" s="341">
        <v>88.4</v>
      </c>
      <c r="L11861" s="342">
        <f t="shared" si="766"/>
        <v>8.8400000000000016</v>
      </c>
      <c r="M11861" s="343">
        <f t="shared" si="764"/>
        <v>15496.618800000278</v>
      </c>
      <c r="N11861" s="336"/>
    </row>
    <row r="11862" spans="1:14">
      <c r="A11862" s="336"/>
      <c r="B11862" s="341">
        <v>303260</v>
      </c>
      <c r="C11862" s="341" t="s">
        <v>257</v>
      </c>
      <c r="D11862" s="341">
        <v>0.125</v>
      </c>
      <c r="E11862" s="341">
        <v>94.19</v>
      </c>
      <c r="F11862" s="342">
        <f t="shared" si="765"/>
        <v>11.77375</v>
      </c>
      <c r="G11862" s="343">
        <f t="shared" ref="G11862:G11925" si="767">G11856+F11862</f>
        <v>20652.038749999832</v>
      </c>
      <c r="H11862" s="341">
        <v>303260</v>
      </c>
      <c r="I11862" s="341" t="s">
        <v>257</v>
      </c>
      <c r="J11862" s="341">
        <v>0.125</v>
      </c>
      <c r="K11862" s="341">
        <v>90.85</v>
      </c>
      <c r="L11862" s="342">
        <f t="shared" si="766"/>
        <v>11.356249999999999</v>
      </c>
      <c r="M11862" s="343">
        <f t="shared" si="764"/>
        <v>20481.997499999834</v>
      </c>
      <c r="N11862" s="336"/>
    </row>
    <row r="11863" spans="1:14">
      <c r="A11863" s="13"/>
      <c r="B11863" s="341">
        <v>303260</v>
      </c>
      <c r="C11863" s="341" t="s">
        <v>258</v>
      </c>
      <c r="D11863" s="341">
        <v>0.125</v>
      </c>
      <c r="E11863" s="341">
        <v>96.74</v>
      </c>
      <c r="F11863" s="342">
        <f t="shared" si="765"/>
        <v>12.092499999999999</v>
      </c>
      <c r="G11863" s="343">
        <f t="shared" si="767"/>
        <v>21138.814999999769</v>
      </c>
      <c r="H11863" s="341">
        <v>303260</v>
      </c>
      <c r="I11863" s="341" t="s">
        <v>258</v>
      </c>
      <c r="J11863" s="341">
        <v>0.125</v>
      </c>
      <c r="K11863" s="341">
        <v>93.31</v>
      </c>
      <c r="L11863" s="342">
        <f t="shared" si="766"/>
        <v>11.66375</v>
      </c>
      <c r="M11863" s="343">
        <f t="shared" si="764"/>
        <v>20965.119999999875</v>
      </c>
      <c r="N11863" s="13"/>
    </row>
    <row r="11864" spans="1:14">
      <c r="A11864" s="336"/>
      <c r="B11864" s="341">
        <v>303260</v>
      </c>
      <c r="C11864" s="341" t="s">
        <v>259</v>
      </c>
      <c r="D11864" s="341">
        <v>0.1</v>
      </c>
      <c r="E11864" s="341">
        <v>98.77</v>
      </c>
      <c r="F11864" s="342">
        <f t="shared" si="765"/>
        <v>9.8770000000000007</v>
      </c>
      <c r="G11864" s="343">
        <f t="shared" si="767"/>
        <v>17222.421999999835</v>
      </c>
      <c r="H11864" s="341">
        <v>303260</v>
      </c>
      <c r="I11864" s="341" t="s">
        <v>259</v>
      </c>
      <c r="J11864" s="341">
        <v>0.1</v>
      </c>
      <c r="K11864" s="341">
        <v>95.27</v>
      </c>
      <c r="L11864" s="342">
        <f t="shared" si="766"/>
        <v>9.5269999999999992</v>
      </c>
      <c r="M11864" s="343">
        <f t="shared" ref="M11864:M11927" si="768">M11858+L11864</f>
        <v>17081.221999999754</v>
      </c>
      <c r="N11864" s="336"/>
    </row>
    <row r="11865" spans="1:14">
      <c r="A11865" s="336"/>
      <c r="B11865" s="341">
        <v>303260</v>
      </c>
      <c r="C11865" s="341" t="s">
        <v>260</v>
      </c>
      <c r="D11865" s="341">
        <v>0.1</v>
      </c>
      <c r="E11865" s="341">
        <v>132.5</v>
      </c>
      <c r="F11865" s="342">
        <f t="shared" si="765"/>
        <v>13.25</v>
      </c>
      <c r="G11865" s="343">
        <f t="shared" si="767"/>
        <v>20581.750999999786</v>
      </c>
      <c r="H11865" s="341">
        <v>303260</v>
      </c>
      <c r="I11865" s="341" t="s">
        <v>260</v>
      </c>
      <c r="J11865" s="341">
        <v>0.1</v>
      </c>
      <c r="K11865" s="341">
        <v>118.8</v>
      </c>
      <c r="L11865" s="342">
        <f t="shared" si="766"/>
        <v>11.88</v>
      </c>
      <c r="M11865" s="343">
        <f t="shared" si="768"/>
        <v>19945.969999999976</v>
      </c>
      <c r="N11865" s="336"/>
    </row>
    <row r="11866" spans="1:14">
      <c r="A11866" s="336"/>
      <c r="B11866" s="341">
        <v>303270</v>
      </c>
      <c r="C11866" s="341" t="s">
        <v>255</v>
      </c>
      <c r="D11866" s="341">
        <v>0.04</v>
      </c>
      <c r="E11866" s="341">
        <v>91.65</v>
      </c>
      <c r="F11866" s="342">
        <f t="shared" si="765"/>
        <v>3.6660000000000004</v>
      </c>
      <c r="G11866" s="343">
        <f t="shared" si="767"/>
        <v>6396.6316000001179</v>
      </c>
      <c r="H11866" s="341">
        <v>303270</v>
      </c>
      <c r="I11866" s="341" t="s">
        <v>255</v>
      </c>
      <c r="J11866" s="341">
        <v>0.04</v>
      </c>
      <c r="K11866" s="341">
        <v>88.4</v>
      </c>
      <c r="L11866" s="342">
        <f t="shared" si="766"/>
        <v>3.5360000000000005</v>
      </c>
      <c r="M11866" s="343">
        <f t="shared" si="768"/>
        <v>6344.01120000009</v>
      </c>
      <c r="N11866" s="336"/>
    </row>
    <row r="11867" spans="1:14">
      <c r="A11867" s="336"/>
      <c r="B11867" s="341">
        <v>303270</v>
      </c>
      <c r="C11867" s="341" t="s">
        <v>256</v>
      </c>
      <c r="D11867" s="341">
        <v>0.1</v>
      </c>
      <c r="E11867" s="341">
        <v>91.65</v>
      </c>
      <c r="F11867" s="342">
        <f t="shared" si="765"/>
        <v>9.1650000000000009</v>
      </c>
      <c r="G11867" s="343">
        <f t="shared" si="767"/>
        <v>15630.694600000292</v>
      </c>
      <c r="H11867" s="341">
        <v>303270</v>
      </c>
      <c r="I11867" s="341" t="s">
        <v>256</v>
      </c>
      <c r="J11867" s="341">
        <v>0.1</v>
      </c>
      <c r="K11867" s="341">
        <v>88.4</v>
      </c>
      <c r="L11867" s="342">
        <f t="shared" si="766"/>
        <v>8.8400000000000016</v>
      </c>
      <c r="M11867" s="343">
        <f t="shared" si="768"/>
        <v>15505.458800000279</v>
      </c>
      <c r="N11867" s="336"/>
    </row>
    <row r="11868" spans="1:14">
      <c r="A11868" s="336"/>
      <c r="B11868" s="341">
        <v>303270</v>
      </c>
      <c r="C11868" s="341" t="s">
        <v>257</v>
      </c>
      <c r="D11868" s="341">
        <v>0.125</v>
      </c>
      <c r="E11868" s="341">
        <v>94.19</v>
      </c>
      <c r="F11868" s="342">
        <f t="shared" si="765"/>
        <v>11.77375</v>
      </c>
      <c r="G11868" s="343">
        <f t="shared" si="767"/>
        <v>20663.812499999833</v>
      </c>
      <c r="H11868" s="341">
        <v>303270</v>
      </c>
      <c r="I11868" s="341" t="s">
        <v>257</v>
      </c>
      <c r="J11868" s="341">
        <v>0.125</v>
      </c>
      <c r="K11868" s="341">
        <v>90.85</v>
      </c>
      <c r="L11868" s="342">
        <f t="shared" si="766"/>
        <v>11.356249999999999</v>
      </c>
      <c r="M11868" s="343">
        <f t="shared" si="768"/>
        <v>20493.353749999835</v>
      </c>
      <c r="N11868" s="336"/>
    </row>
    <row r="11869" spans="1:14">
      <c r="A11869" s="336"/>
      <c r="B11869" s="341">
        <v>303270</v>
      </c>
      <c r="C11869" s="341" t="s">
        <v>258</v>
      </c>
      <c r="D11869" s="341">
        <v>0.125</v>
      </c>
      <c r="E11869" s="341">
        <v>96.74</v>
      </c>
      <c r="F11869" s="342">
        <f t="shared" si="765"/>
        <v>12.092499999999999</v>
      </c>
      <c r="G11869" s="343">
        <f t="shared" si="767"/>
        <v>21150.907499999768</v>
      </c>
      <c r="H11869" s="341">
        <v>303270</v>
      </c>
      <c r="I11869" s="341" t="s">
        <v>258</v>
      </c>
      <c r="J11869" s="341">
        <v>0.125</v>
      </c>
      <c r="K11869" s="341">
        <v>93.31</v>
      </c>
      <c r="L11869" s="342">
        <f t="shared" si="766"/>
        <v>11.66375</v>
      </c>
      <c r="M11869" s="343">
        <f t="shared" si="768"/>
        <v>20976.783749999875</v>
      </c>
      <c r="N11869" s="336"/>
    </row>
    <row r="11870" spans="1:14">
      <c r="A11870" s="13"/>
      <c r="B11870" s="341">
        <v>303270</v>
      </c>
      <c r="C11870" s="341" t="s">
        <v>259</v>
      </c>
      <c r="D11870" s="341">
        <v>0.1</v>
      </c>
      <c r="E11870" s="341">
        <v>98.77</v>
      </c>
      <c r="F11870" s="342">
        <f t="shared" si="765"/>
        <v>9.8770000000000007</v>
      </c>
      <c r="G11870" s="343">
        <f t="shared" si="767"/>
        <v>17232.298999999835</v>
      </c>
      <c r="H11870" s="341">
        <v>303270</v>
      </c>
      <c r="I11870" s="341" t="s">
        <v>259</v>
      </c>
      <c r="J11870" s="341">
        <v>0.1</v>
      </c>
      <c r="K11870" s="341">
        <v>95.27</v>
      </c>
      <c r="L11870" s="342">
        <f t="shared" si="766"/>
        <v>9.5269999999999992</v>
      </c>
      <c r="M11870" s="343">
        <f t="shared" si="768"/>
        <v>17090.748999999752</v>
      </c>
      <c r="N11870" s="13"/>
    </row>
    <row r="11871" spans="1:14">
      <c r="A11871" s="336"/>
      <c r="B11871" s="341">
        <v>303270</v>
      </c>
      <c r="C11871" s="341" t="s">
        <v>260</v>
      </c>
      <c r="D11871" s="341">
        <v>0.1</v>
      </c>
      <c r="E11871" s="341">
        <v>132.5</v>
      </c>
      <c r="F11871" s="342">
        <f t="shared" si="765"/>
        <v>13.25</v>
      </c>
      <c r="G11871" s="343">
        <f t="shared" si="767"/>
        <v>20595.000999999786</v>
      </c>
      <c r="H11871" s="341">
        <v>303270</v>
      </c>
      <c r="I11871" s="341" t="s">
        <v>260</v>
      </c>
      <c r="J11871" s="341">
        <v>0.1</v>
      </c>
      <c r="K11871" s="341">
        <v>118.8</v>
      </c>
      <c r="L11871" s="342">
        <f t="shared" si="766"/>
        <v>11.88</v>
      </c>
      <c r="M11871" s="343">
        <f t="shared" si="768"/>
        <v>19957.849999999977</v>
      </c>
      <c r="N11871" s="336"/>
    </row>
    <row r="11872" spans="1:14">
      <c r="A11872" s="336"/>
      <c r="B11872" s="341">
        <v>303280</v>
      </c>
      <c r="C11872" s="341" t="s">
        <v>255</v>
      </c>
      <c r="D11872" s="341">
        <v>0.04</v>
      </c>
      <c r="E11872" s="341">
        <v>91.65</v>
      </c>
      <c r="F11872" s="342">
        <f t="shared" si="765"/>
        <v>3.6660000000000004</v>
      </c>
      <c r="G11872" s="343">
        <f t="shared" si="767"/>
        <v>6400.2976000001181</v>
      </c>
      <c r="H11872" s="341">
        <v>303280</v>
      </c>
      <c r="I11872" s="341" t="s">
        <v>255</v>
      </c>
      <c r="J11872" s="341">
        <v>0.04</v>
      </c>
      <c r="K11872" s="341">
        <v>88.4</v>
      </c>
      <c r="L11872" s="342">
        <f t="shared" si="766"/>
        <v>3.5360000000000005</v>
      </c>
      <c r="M11872" s="343">
        <f t="shared" si="768"/>
        <v>6347.54720000009</v>
      </c>
      <c r="N11872" s="336"/>
    </row>
    <row r="11873" spans="1:14">
      <c r="A11873" s="336"/>
      <c r="B11873" s="341">
        <v>303280</v>
      </c>
      <c r="C11873" s="341" t="s">
        <v>256</v>
      </c>
      <c r="D11873" s="341">
        <v>0.1</v>
      </c>
      <c r="E11873" s="341">
        <v>91.65</v>
      </c>
      <c r="F11873" s="342">
        <f t="shared" si="765"/>
        <v>9.1650000000000009</v>
      </c>
      <c r="G11873" s="343">
        <f t="shared" si="767"/>
        <v>15639.859600000293</v>
      </c>
      <c r="H11873" s="341">
        <v>303280</v>
      </c>
      <c r="I11873" s="341" t="s">
        <v>256</v>
      </c>
      <c r="J11873" s="341">
        <v>0.1</v>
      </c>
      <c r="K11873" s="341">
        <v>88.4</v>
      </c>
      <c r="L11873" s="342">
        <f t="shared" si="766"/>
        <v>8.8400000000000016</v>
      </c>
      <c r="M11873" s="343">
        <f t="shared" si="768"/>
        <v>15514.298800000279</v>
      </c>
      <c r="N11873" s="336"/>
    </row>
    <row r="11874" spans="1:14">
      <c r="A11874" s="336"/>
      <c r="B11874" s="341">
        <v>303280</v>
      </c>
      <c r="C11874" s="341" t="s">
        <v>257</v>
      </c>
      <c r="D11874" s="341">
        <v>0.125</v>
      </c>
      <c r="E11874" s="341">
        <v>94.19</v>
      </c>
      <c r="F11874" s="342">
        <f t="shared" si="765"/>
        <v>11.77375</v>
      </c>
      <c r="G11874" s="343">
        <f t="shared" si="767"/>
        <v>20675.586249999833</v>
      </c>
      <c r="H11874" s="341">
        <v>303280</v>
      </c>
      <c r="I11874" s="341" t="s">
        <v>257</v>
      </c>
      <c r="J11874" s="341">
        <v>0.125</v>
      </c>
      <c r="K11874" s="341">
        <v>90.85</v>
      </c>
      <c r="L11874" s="342">
        <f t="shared" si="766"/>
        <v>11.356249999999999</v>
      </c>
      <c r="M11874" s="343">
        <f t="shared" si="768"/>
        <v>20504.709999999835</v>
      </c>
      <c r="N11874" s="336"/>
    </row>
    <row r="11875" spans="1:14">
      <c r="A11875" s="336"/>
      <c r="B11875" s="341">
        <v>303280</v>
      </c>
      <c r="C11875" s="341" t="s">
        <v>258</v>
      </c>
      <c r="D11875" s="341">
        <v>0.125</v>
      </c>
      <c r="E11875" s="341">
        <v>96.74</v>
      </c>
      <c r="F11875" s="342">
        <f t="shared" si="765"/>
        <v>12.092499999999999</v>
      </c>
      <c r="G11875" s="343">
        <f t="shared" si="767"/>
        <v>21162.999999999767</v>
      </c>
      <c r="H11875" s="341">
        <v>303280</v>
      </c>
      <c r="I11875" s="341" t="s">
        <v>258</v>
      </c>
      <c r="J11875" s="341">
        <v>0.125</v>
      </c>
      <c r="K11875" s="341">
        <v>93.31</v>
      </c>
      <c r="L11875" s="342">
        <f t="shared" si="766"/>
        <v>11.66375</v>
      </c>
      <c r="M11875" s="343">
        <f t="shared" si="768"/>
        <v>20988.447499999875</v>
      </c>
      <c r="N11875" s="336"/>
    </row>
    <row r="11876" spans="1:14">
      <c r="A11876" s="336"/>
      <c r="B11876" s="341">
        <v>303280</v>
      </c>
      <c r="C11876" s="341" t="s">
        <v>259</v>
      </c>
      <c r="D11876" s="341">
        <v>0.1</v>
      </c>
      <c r="E11876" s="341">
        <v>98.77</v>
      </c>
      <c r="F11876" s="342">
        <f t="shared" si="765"/>
        <v>9.8770000000000007</v>
      </c>
      <c r="G11876" s="343">
        <f t="shared" si="767"/>
        <v>17242.175999999836</v>
      </c>
      <c r="H11876" s="341">
        <v>303280</v>
      </c>
      <c r="I11876" s="341" t="s">
        <v>259</v>
      </c>
      <c r="J11876" s="341">
        <v>0.1</v>
      </c>
      <c r="K11876" s="341">
        <v>95.27</v>
      </c>
      <c r="L11876" s="342">
        <f t="shared" si="766"/>
        <v>9.5269999999999992</v>
      </c>
      <c r="M11876" s="343">
        <f t="shared" si="768"/>
        <v>17100.275999999751</v>
      </c>
      <c r="N11876" s="336"/>
    </row>
    <row r="11877" spans="1:14">
      <c r="A11877" s="13"/>
      <c r="B11877" s="341">
        <v>303280</v>
      </c>
      <c r="C11877" s="341" t="s">
        <v>260</v>
      </c>
      <c r="D11877" s="341">
        <v>0.1</v>
      </c>
      <c r="E11877" s="341">
        <v>132.5</v>
      </c>
      <c r="F11877" s="342">
        <f t="shared" si="765"/>
        <v>13.25</v>
      </c>
      <c r="G11877" s="343">
        <f t="shared" si="767"/>
        <v>20608.250999999786</v>
      </c>
      <c r="H11877" s="341">
        <v>303280</v>
      </c>
      <c r="I11877" s="341" t="s">
        <v>260</v>
      </c>
      <c r="J11877" s="341">
        <v>0.1</v>
      </c>
      <c r="K11877" s="341">
        <v>118.8</v>
      </c>
      <c r="L11877" s="342">
        <f t="shared" si="766"/>
        <v>11.88</v>
      </c>
      <c r="M11877" s="343">
        <f t="shared" si="768"/>
        <v>19969.729999999978</v>
      </c>
      <c r="N11877" s="13"/>
    </row>
    <row r="11878" spans="1:14">
      <c r="A11878" s="336"/>
      <c r="B11878" s="341">
        <v>303290</v>
      </c>
      <c r="C11878" s="341" t="s">
        <v>255</v>
      </c>
      <c r="D11878" s="341">
        <v>0.04</v>
      </c>
      <c r="E11878" s="341">
        <v>91.65</v>
      </c>
      <c r="F11878" s="342">
        <f t="shared" si="765"/>
        <v>3.6660000000000004</v>
      </c>
      <c r="G11878" s="343">
        <f t="shared" si="767"/>
        <v>6403.9636000001183</v>
      </c>
      <c r="H11878" s="341">
        <v>303290</v>
      </c>
      <c r="I11878" s="341" t="s">
        <v>255</v>
      </c>
      <c r="J11878" s="341">
        <v>0.04</v>
      </c>
      <c r="K11878" s="341">
        <v>88.4</v>
      </c>
      <c r="L11878" s="342">
        <f t="shared" si="766"/>
        <v>3.5360000000000005</v>
      </c>
      <c r="M11878" s="343">
        <f t="shared" si="768"/>
        <v>6351.0832000000901</v>
      </c>
      <c r="N11878" s="336"/>
    </row>
    <row r="11879" spans="1:14">
      <c r="A11879" s="336"/>
      <c r="B11879" s="341">
        <v>303290</v>
      </c>
      <c r="C11879" s="341" t="s">
        <v>256</v>
      </c>
      <c r="D11879" s="341">
        <v>0.1</v>
      </c>
      <c r="E11879" s="341">
        <v>91.65</v>
      </c>
      <c r="F11879" s="342">
        <f t="shared" si="765"/>
        <v>9.1650000000000009</v>
      </c>
      <c r="G11879" s="343">
        <f t="shared" si="767"/>
        <v>15649.024600000294</v>
      </c>
      <c r="H11879" s="341">
        <v>303290</v>
      </c>
      <c r="I11879" s="341" t="s">
        <v>256</v>
      </c>
      <c r="J11879" s="341">
        <v>0.1</v>
      </c>
      <c r="K11879" s="341">
        <v>88.4</v>
      </c>
      <c r="L11879" s="342">
        <f t="shared" si="766"/>
        <v>8.8400000000000016</v>
      </c>
      <c r="M11879" s="343">
        <f t="shared" si="768"/>
        <v>15523.138800000279</v>
      </c>
      <c r="N11879" s="336"/>
    </row>
    <row r="11880" spans="1:14">
      <c r="A11880" s="336"/>
      <c r="B11880" s="341">
        <v>303290</v>
      </c>
      <c r="C11880" s="341" t="s">
        <v>257</v>
      </c>
      <c r="D11880" s="341">
        <v>0.125</v>
      </c>
      <c r="E11880" s="341">
        <v>94.19</v>
      </c>
      <c r="F11880" s="342">
        <f t="shared" si="765"/>
        <v>11.77375</v>
      </c>
      <c r="G11880" s="343">
        <f t="shared" si="767"/>
        <v>20687.359999999833</v>
      </c>
      <c r="H11880" s="341">
        <v>303290</v>
      </c>
      <c r="I11880" s="341" t="s">
        <v>257</v>
      </c>
      <c r="J11880" s="341">
        <v>0.125</v>
      </c>
      <c r="K11880" s="341">
        <v>90.85</v>
      </c>
      <c r="L11880" s="342">
        <f t="shared" si="766"/>
        <v>11.356249999999999</v>
      </c>
      <c r="M11880" s="343">
        <f t="shared" si="768"/>
        <v>20516.066249999836</v>
      </c>
      <c r="N11880" s="336"/>
    </row>
    <row r="11881" spans="1:14">
      <c r="A11881" s="336"/>
      <c r="B11881" s="341">
        <v>303290</v>
      </c>
      <c r="C11881" s="341" t="s">
        <v>258</v>
      </c>
      <c r="D11881" s="341">
        <v>0.125</v>
      </c>
      <c r="E11881" s="341">
        <v>96.74</v>
      </c>
      <c r="F11881" s="342">
        <f t="shared" si="765"/>
        <v>12.092499999999999</v>
      </c>
      <c r="G11881" s="343">
        <f t="shared" si="767"/>
        <v>21175.092499999766</v>
      </c>
      <c r="H11881" s="341">
        <v>303290</v>
      </c>
      <c r="I11881" s="341" t="s">
        <v>258</v>
      </c>
      <c r="J11881" s="341">
        <v>0.125</v>
      </c>
      <c r="K11881" s="341">
        <v>93.31</v>
      </c>
      <c r="L11881" s="342">
        <f t="shared" si="766"/>
        <v>11.66375</v>
      </c>
      <c r="M11881" s="343">
        <f t="shared" si="768"/>
        <v>21000.111249999874</v>
      </c>
      <c r="N11881" s="336"/>
    </row>
    <row r="11882" spans="1:14">
      <c r="A11882" s="336"/>
      <c r="B11882" s="341">
        <v>303290</v>
      </c>
      <c r="C11882" s="341" t="s">
        <v>259</v>
      </c>
      <c r="D11882" s="341">
        <v>0.1</v>
      </c>
      <c r="E11882" s="341">
        <v>98.77</v>
      </c>
      <c r="F11882" s="342">
        <f t="shared" si="765"/>
        <v>9.8770000000000007</v>
      </c>
      <c r="G11882" s="343">
        <f t="shared" si="767"/>
        <v>17252.052999999836</v>
      </c>
      <c r="H11882" s="341">
        <v>303290</v>
      </c>
      <c r="I11882" s="341" t="s">
        <v>259</v>
      </c>
      <c r="J11882" s="341">
        <v>0.1</v>
      </c>
      <c r="K11882" s="341">
        <v>95.27</v>
      </c>
      <c r="L11882" s="342">
        <f t="shared" si="766"/>
        <v>9.5269999999999992</v>
      </c>
      <c r="M11882" s="343">
        <f t="shared" si="768"/>
        <v>17109.802999999749</v>
      </c>
      <c r="N11882" s="336"/>
    </row>
    <row r="11883" spans="1:14">
      <c r="A11883" s="336"/>
      <c r="B11883" s="341">
        <v>303290</v>
      </c>
      <c r="C11883" s="341" t="s">
        <v>260</v>
      </c>
      <c r="D11883" s="341">
        <v>0.1</v>
      </c>
      <c r="E11883" s="341">
        <v>116.62</v>
      </c>
      <c r="F11883" s="342">
        <f t="shared" si="765"/>
        <v>11.662000000000001</v>
      </c>
      <c r="G11883" s="343">
        <f t="shared" si="767"/>
        <v>20619.912999999786</v>
      </c>
      <c r="H11883" s="341">
        <v>303290</v>
      </c>
      <c r="I11883" s="341" t="s">
        <v>260</v>
      </c>
      <c r="J11883" s="341">
        <v>0.1</v>
      </c>
      <c r="K11883" s="341">
        <v>118.8</v>
      </c>
      <c r="L11883" s="342">
        <f t="shared" si="766"/>
        <v>11.88</v>
      </c>
      <c r="M11883" s="343">
        <f t="shared" si="768"/>
        <v>19981.609999999979</v>
      </c>
      <c r="N11883" s="336"/>
    </row>
    <row r="11884" spans="1:14">
      <c r="A11884" s="13"/>
      <c r="B11884" s="341">
        <v>303300</v>
      </c>
      <c r="C11884" s="341" t="s">
        <v>255</v>
      </c>
      <c r="D11884" s="341">
        <v>0.04</v>
      </c>
      <c r="E11884" s="341">
        <v>91.65</v>
      </c>
      <c r="F11884" s="342">
        <f t="shared" si="765"/>
        <v>3.6660000000000004</v>
      </c>
      <c r="G11884" s="343">
        <f t="shared" si="767"/>
        <v>6407.6296000001184</v>
      </c>
      <c r="H11884" s="341">
        <v>303300</v>
      </c>
      <c r="I11884" s="341" t="s">
        <v>255</v>
      </c>
      <c r="J11884" s="341">
        <v>0.04</v>
      </c>
      <c r="K11884" s="341">
        <v>88.4</v>
      </c>
      <c r="L11884" s="342">
        <f t="shared" si="766"/>
        <v>3.5360000000000005</v>
      </c>
      <c r="M11884" s="343">
        <f t="shared" si="768"/>
        <v>6354.6192000000901</v>
      </c>
      <c r="N11884" s="13"/>
    </row>
    <row r="11885" spans="1:14">
      <c r="A11885" s="336"/>
      <c r="B11885" s="341">
        <v>303300</v>
      </c>
      <c r="C11885" s="341" t="s">
        <v>256</v>
      </c>
      <c r="D11885" s="341">
        <v>0.1</v>
      </c>
      <c r="E11885" s="341">
        <v>91.65</v>
      </c>
      <c r="F11885" s="342">
        <f t="shared" si="765"/>
        <v>9.1650000000000009</v>
      </c>
      <c r="G11885" s="343">
        <f t="shared" si="767"/>
        <v>15658.189600000294</v>
      </c>
      <c r="H11885" s="341">
        <v>303300</v>
      </c>
      <c r="I11885" s="341" t="s">
        <v>256</v>
      </c>
      <c r="J11885" s="341">
        <v>0.1</v>
      </c>
      <c r="K11885" s="341">
        <v>88.4</v>
      </c>
      <c r="L11885" s="342">
        <f t="shared" si="766"/>
        <v>8.8400000000000016</v>
      </c>
      <c r="M11885" s="343">
        <f t="shared" si="768"/>
        <v>15531.978800000279</v>
      </c>
      <c r="N11885" s="336"/>
    </row>
    <row r="11886" spans="1:14">
      <c r="A11886" s="336"/>
      <c r="B11886" s="341">
        <v>303300</v>
      </c>
      <c r="C11886" s="341" t="s">
        <v>257</v>
      </c>
      <c r="D11886" s="341">
        <v>0.125</v>
      </c>
      <c r="E11886" s="341">
        <v>94.19</v>
      </c>
      <c r="F11886" s="342">
        <f t="shared" si="765"/>
        <v>11.77375</v>
      </c>
      <c r="G11886" s="343">
        <f t="shared" si="767"/>
        <v>20699.133749999834</v>
      </c>
      <c r="H11886" s="341">
        <v>303300</v>
      </c>
      <c r="I11886" s="341" t="s">
        <v>257</v>
      </c>
      <c r="J11886" s="341">
        <v>0.125</v>
      </c>
      <c r="K11886" s="341">
        <v>90.85</v>
      </c>
      <c r="L11886" s="342">
        <f t="shared" si="766"/>
        <v>11.356249999999999</v>
      </c>
      <c r="M11886" s="343">
        <f t="shared" si="768"/>
        <v>20527.422499999837</v>
      </c>
      <c r="N11886" s="336"/>
    </row>
    <row r="11887" spans="1:14">
      <c r="A11887" s="336"/>
      <c r="B11887" s="341">
        <v>303300</v>
      </c>
      <c r="C11887" s="341" t="s">
        <v>258</v>
      </c>
      <c r="D11887" s="341">
        <v>0.125</v>
      </c>
      <c r="E11887" s="341">
        <v>96.74</v>
      </c>
      <c r="F11887" s="342">
        <f t="shared" si="765"/>
        <v>12.092499999999999</v>
      </c>
      <c r="G11887" s="343">
        <f t="shared" si="767"/>
        <v>21187.184999999765</v>
      </c>
      <c r="H11887" s="341">
        <v>303300</v>
      </c>
      <c r="I11887" s="341" t="s">
        <v>258</v>
      </c>
      <c r="J11887" s="341">
        <v>0.125</v>
      </c>
      <c r="K11887" s="341">
        <v>93.31</v>
      </c>
      <c r="L11887" s="342">
        <f t="shared" si="766"/>
        <v>11.66375</v>
      </c>
      <c r="M11887" s="343">
        <f t="shared" si="768"/>
        <v>21011.774999999874</v>
      </c>
      <c r="N11887" s="336"/>
    </row>
    <row r="11888" spans="1:14">
      <c r="A11888" s="336"/>
      <c r="B11888" s="341">
        <v>303300</v>
      </c>
      <c r="C11888" s="341" t="s">
        <v>259</v>
      </c>
      <c r="D11888" s="341">
        <v>0.1</v>
      </c>
      <c r="E11888" s="341">
        <v>98.77</v>
      </c>
      <c r="F11888" s="342">
        <f t="shared" si="765"/>
        <v>9.8770000000000007</v>
      </c>
      <c r="G11888" s="343">
        <f t="shared" si="767"/>
        <v>17261.929999999837</v>
      </c>
      <c r="H11888" s="341">
        <v>303300</v>
      </c>
      <c r="I11888" s="341" t="s">
        <v>259</v>
      </c>
      <c r="J11888" s="341">
        <v>0.1</v>
      </c>
      <c r="K11888" s="341">
        <v>95.27</v>
      </c>
      <c r="L11888" s="342">
        <f t="shared" si="766"/>
        <v>9.5269999999999992</v>
      </c>
      <c r="M11888" s="343">
        <f t="shared" si="768"/>
        <v>17119.329999999747</v>
      </c>
      <c r="N11888" s="336"/>
    </row>
    <row r="11889" spans="1:14">
      <c r="A11889" s="336"/>
      <c r="B11889" s="341">
        <v>303300</v>
      </c>
      <c r="C11889" s="341" t="s">
        <v>260</v>
      </c>
      <c r="D11889" s="341">
        <v>0.1</v>
      </c>
      <c r="E11889" s="341">
        <v>100.81</v>
      </c>
      <c r="F11889" s="342">
        <f t="shared" si="765"/>
        <v>10.081000000000001</v>
      </c>
      <c r="G11889" s="343">
        <f t="shared" si="767"/>
        <v>20629.993999999784</v>
      </c>
      <c r="H11889" s="341">
        <v>303300</v>
      </c>
      <c r="I11889" s="341" t="s">
        <v>260</v>
      </c>
      <c r="J11889" s="341">
        <v>0.1</v>
      </c>
      <c r="K11889" s="341">
        <v>118.8</v>
      </c>
      <c r="L11889" s="342">
        <f t="shared" si="766"/>
        <v>11.88</v>
      </c>
      <c r="M11889" s="343">
        <f t="shared" si="768"/>
        <v>19993.48999999998</v>
      </c>
      <c r="N11889" s="336"/>
    </row>
    <row r="11890" spans="1:14">
      <c r="A11890" s="336"/>
      <c r="B11890" s="341">
        <v>303310</v>
      </c>
      <c r="C11890" s="341" t="s">
        <v>255</v>
      </c>
      <c r="D11890" s="341">
        <v>0.04</v>
      </c>
      <c r="E11890" s="341">
        <v>91.65</v>
      </c>
      <c r="F11890" s="342">
        <f t="shared" si="765"/>
        <v>3.6660000000000004</v>
      </c>
      <c r="G11890" s="343">
        <f t="shared" si="767"/>
        <v>6411.2956000001186</v>
      </c>
      <c r="H11890" s="341">
        <v>303310</v>
      </c>
      <c r="I11890" s="341" t="s">
        <v>255</v>
      </c>
      <c r="J11890" s="341">
        <v>0.04</v>
      </c>
      <c r="K11890" s="341">
        <v>88.4</v>
      </c>
      <c r="L11890" s="342">
        <f t="shared" si="766"/>
        <v>3.5360000000000005</v>
      </c>
      <c r="M11890" s="343">
        <f t="shared" si="768"/>
        <v>6358.1552000000902</v>
      </c>
      <c r="N11890" s="336"/>
    </row>
    <row r="11891" spans="1:14">
      <c r="A11891" s="13"/>
      <c r="B11891" s="341">
        <v>303310</v>
      </c>
      <c r="C11891" s="341" t="s">
        <v>256</v>
      </c>
      <c r="D11891" s="341">
        <v>0.1</v>
      </c>
      <c r="E11891" s="341">
        <v>91.65</v>
      </c>
      <c r="F11891" s="342">
        <f t="shared" si="765"/>
        <v>9.1650000000000009</v>
      </c>
      <c r="G11891" s="343">
        <f t="shared" si="767"/>
        <v>15667.354600000295</v>
      </c>
      <c r="H11891" s="341">
        <v>303310</v>
      </c>
      <c r="I11891" s="341" t="s">
        <v>256</v>
      </c>
      <c r="J11891" s="341">
        <v>0.1</v>
      </c>
      <c r="K11891" s="341">
        <v>88.4</v>
      </c>
      <c r="L11891" s="342">
        <f t="shared" si="766"/>
        <v>8.8400000000000016</v>
      </c>
      <c r="M11891" s="343">
        <f t="shared" si="768"/>
        <v>15540.818800000279</v>
      </c>
      <c r="N11891" s="13"/>
    </row>
    <row r="11892" spans="1:14">
      <c r="A11892" s="336"/>
      <c r="B11892" s="341">
        <v>303310</v>
      </c>
      <c r="C11892" s="341" t="s">
        <v>257</v>
      </c>
      <c r="D11892" s="341">
        <v>0.125</v>
      </c>
      <c r="E11892" s="341">
        <v>94.19</v>
      </c>
      <c r="F11892" s="342">
        <f t="shared" si="765"/>
        <v>11.77375</v>
      </c>
      <c r="G11892" s="343">
        <f t="shared" si="767"/>
        <v>20710.907499999834</v>
      </c>
      <c r="H11892" s="341">
        <v>303310</v>
      </c>
      <c r="I11892" s="341" t="s">
        <v>257</v>
      </c>
      <c r="J11892" s="341">
        <v>0.125</v>
      </c>
      <c r="K11892" s="341">
        <v>90.85</v>
      </c>
      <c r="L11892" s="342">
        <f t="shared" si="766"/>
        <v>11.356249999999999</v>
      </c>
      <c r="M11892" s="343">
        <f t="shared" si="768"/>
        <v>20538.778749999838</v>
      </c>
      <c r="N11892" s="336"/>
    </row>
    <row r="11893" spans="1:14">
      <c r="A11893" s="336"/>
      <c r="B11893" s="341">
        <v>303310</v>
      </c>
      <c r="C11893" s="341" t="s">
        <v>258</v>
      </c>
      <c r="D11893" s="341">
        <v>0.125</v>
      </c>
      <c r="E11893" s="341">
        <v>96.74</v>
      </c>
      <c r="F11893" s="342">
        <f t="shared" si="765"/>
        <v>12.092499999999999</v>
      </c>
      <c r="G11893" s="343">
        <f t="shared" si="767"/>
        <v>21199.277499999764</v>
      </c>
      <c r="H11893" s="341">
        <v>303310</v>
      </c>
      <c r="I11893" s="341" t="s">
        <v>258</v>
      </c>
      <c r="J11893" s="341">
        <v>0.125</v>
      </c>
      <c r="K11893" s="341">
        <v>93.31</v>
      </c>
      <c r="L11893" s="342">
        <f t="shared" si="766"/>
        <v>11.66375</v>
      </c>
      <c r="M11893" s="343">
        <f t="shared" si="768"/>
        <v>21023.438749999874</v>
      </c>
      <c r="N11893" s="336"/>
    </row>
    <row r="11894" spans="1:14">
      <c r="A11894" s="336"/>
      <c r="B11894" s="341">
        <v>303310</v>
      </c>
      <c r="C11894" s="341" t="s">
        <v>259</v>
      </c>
      <c r="D11894" s="341">
        <v>0.1</v>
      </c>
      <c r="E11894" s="341">
        <v>98.77</v>
      </c>
      <c r="F11894" s="342">
        <f t="shared" si="765"/>
        <v>9.8770000000000007</v>
      </c>
      <c r="G11894" s="343">
        <f t="shared" si="767"/>
        <v>17271.806999999837</v>
      </c>
      <c r="H11894" s="341">
        <v>303310</v>
      </c>
      <c r="I11894" s="341" t="s">
        <v>259</v>
      </c>
      <c r="J11894" s="341">
        <v>0.1</v>
      </c>
      <c r="K11894" s="341">
        <v>95.27</v>
      </c>
      <c r="L11894" s="342">
        <f t="shared" si="766"/>
        <v>9.5269999999999992</v>
      </c>
      <c r="M11894" s="343">
        <f t="shared" si="768"/>
        <v>17128.856999999745</v>
      </c>
      <c r="N11894" s="336"/>
    </row>
    <row r="11895" spans="1:14">
      <c r="A11895" s="336"/>
      <c r="B11895" s="341">
        <v>303310</v>
      </c>
      <c r="C11895" s="341" t="s">
        <v>260</v>
      </c>
      <c r="D11895" s="341">
        <v>0.1</v>
      </c>
      <c r="E11895" s="341">
        <v>100.81</v>
      </c>
      <c r="F11895" s="342">
        <f t="shared" si="765"/>
        <v>10.081000000000001</v>
      </c>
      <c r="G11895" s="343">
        <f t="shared" si="767"/>
        <v>20640.074999999782</v>
      </c>
      <c r="H11895" s="341">
        <v>303310</v>
      </c>
      <c r="I11895" s="341" t="s">
        <v>260</v>
      </c>
      <c r="J11895" s="341">
        <v>0.1</v>
      </c>
      <c r="K11895" s="341">
        <v>118.8</v>
      </c>
      <c r="L11895" s="342">
        <f t="shared" si="766"/>
        <v>11.88</v>
      </c>
      <c r="M11895" s="343">
        <f t="shared" si="768"/>
        <v>20005.369999999981</v>
      </c>
      <c r="N11895" s="336"/>
    </row>
    <row r="11896" spans="1:14">
      <c r="A11896" s="336"/>
      <c r="B11896" s="341">
        <v>303319.39199999999</v>
      </c>
      <c r="C11896" s="341" t="s">
        <v>255</v>
      </c>
      <c r="D11896" s="341">
        <v>0.04</v>
      </c>
      <c r="E11896" s="341">
        <v>86.08</v>
      </c>
      <c r="F11896" s="342">
        <f t="shared" si="765"/>
        <v>3.4432</v>
      </c>
      <c r="G11896" s="343">
        <f t="shared" si="767"/>
        <v>6414.7388000001183</v>
      </c>
      <c r="H11896" s="341">
        <v>303319.39199999999</v>
      </c>
      <c r="I11896" s="341" t="s">
        <v>255</v>
      </c>
      <c r="J11896" s="341">
        <v>0.04</v>
      </c>
      <c r="K11896" s="341">
        <v>83.02</v>
      </c>
      <c r="L11896" s="342">
        <f t="shared" si="766"/>
        <v>3.3207999999999998</v>
      </c>
      <c r="M11896" s="343">
        <f t="shared" si="768"/>
        <v>6361.4760000000906</v>
      </c>
      <c r="N11896" s="336"/>
    </row>
    <row r="11897" spans="1:14">
      <c r="A11897" s="336"/>
      <c r="B11897" s="341">
        <v>303319.39199999999</v>
      </c>
      <c r="C11897" s="341" t="s">
        <v>256</v>
      </c>
      <c r="D11897" s="341">
        <v>0.1</v>
      </c>
      <c r="E11897" s="341">
        <v>86.08</v>
      </c>
      <c r="F11897" s="342">
        <f t="shared" si="765"/>
        <v>8.6080000000000005</v>
      </c>
      <c r="G11897" s="343">
        <f t="shared" si="767"/>
        <v>15675.962600000295</v>
      </c>
      <c r="H11897" s="341">
        <v>303319.39199999999</v>
      </c>
      <c r="I11897" s="341" t="s">
        <v>256</v>
      </c>
      <c r="J11897" s="341">
        <v>0.1</v>
      </c>
      <c r="K11897" s="341">
        <v>83.02</v>
      </c>
      <c r="L11897" s="342">
        <f t="shared" si="766"/>
        <v>8.3019999999999996</v>
      </c>
      <c r="M11897" s="343">
        <f t="shared" si="768"/>
        <v>15549.120800000279</v>
      </c>
      <c r="N11897" s="336"/>
    </row>
    <row r="11898" spans="1:14">
      <c r="A11898" s="13"/>
      <c r="B11898" s="341">
        <v>303319.39199999999</v>
      </c>
      <c r="C11898" s="341" t="s">
        <v>257</v>
      </c>
      <c r="D11898" s="341">
        <v>0.125</v>
      </c>
      <c r="E11898" s="341">
        <v>88.47</v>
      </c>
      <c r="F11898" s="342">
        <f t="shared" si="765"/>
        <v>11.05875</v>
      </c>
      <c r="G11898" s="343">
        <f t="shared" si="767"/>
        <v>20721.966249999834</v>
      </c>
      <c r="H11898" s="341">
        <v>303319.39199999999</v>
      </c>
      <c r="I11898" s="341" t="s">
        <v>257</v>
      </c>
      <c r="J11898" s="341">
        <v>0.125</v>
      </c>
      <c r="K11898" s="341">
        <v>85.33</v>
      </c>
      <c r="L11898" s="342">
        <f t="shared" si="766"/>
        <v>10.66625</v>
      </c>
      <c r="M11898" s="343">
        <f t="shared" si="768"/>
        <v>20549.444999999836</v>
      </c>
      <c r="N11898" s="13"/>
    </row>
    <row r="11899" spans="1:14">
      <c r="A11899" s="336"/>
      <c r="B11899" s="341">
        <v>303319.39199999999</v>
      </c>
      <c r="C11899" s="341" t="s">
        <v>258</v>
      </c>
      <c r="D11899" s="341">
        <v>0.125</v>
      </c>
      <c r="E11899" s="341">
        <v>90.86</v>
      </c>
      <c r="F11899" s="342">
        <f t="shared" si="765"/>
        <v>11.3575</v>
      </c>
      <c r="G11899" s="343">
        <f t="shared" si="767"/>
        <v>21210.634999999762</v>
      </c>
      <c r="H11899" s="341">
        <v>303319.39199999999</v>
      </c>
      <c r="I11899" s="341" t="s">
        <v>258</v>
      </c>
      <c r="J11899" s="341">
        <v>0.125</v>
      </c>
      <c r="K11899" s="341">
        <v>87.63</v>
      </c>
      <c r="L11899" s="342">
        <f t="shared" si="766"/>
        <v>10.953749999999999</v>
      </c>
      <c r="M11899" s="343">
        <f t="shared" si="768"/>
        <v>21034.392499999874</v>
      </c>
      <c r="N11899" s="336"/>
    </row>
    <row r="11900" spans="1:14">
      <c r="A11900" s="336"/>
      <c r="B11900" s="341">
        <v>303319.39199999999</v>
      </c>
      <c r="C11900" s="341" t="s">
        <v>259</v>
      </c>
      <c r="D11900" s="341">
        <v>0.1</v>
      </c>
      <c r="E11900" s="341">
        <v>92.77</v>
      </c>
      <c r="F11900" s="342">
        <f t="shared" si="765"/>
        <v>9.2769999999999992</v>
      </c>
      <c r="G11900" s="343">
        <f t="shared" si="767"/>
        <v>17281.083999999835</v>
      </c>
      <c r="H11900" s="341">
        <v>303319.39199999999</v>
      </c>
      <c r="I11900" s="341" t="s">
        <v>259</v>
      </c>
      <c r="J11900" s="341">
        <v>0.1</v>
      </c>
      <c r="K11900" s="341">
        <v>89.48</v>
      </c>
      <c r="L11900" s="342">
        <f t="shared" si="766"/>
        <v>8.9480000000000004</v>
      </c>
      <c r="M11900" s="343">
        <f t="shared" si="768"/>
        <v>17137.804999999746</v>
      </c>
      <c r="N11900" s="336"/>
    </row>
    <row r="11901" spans="1:14">
      <c r="A11901" s="336"/>
      <c r="B11901" s="341">
        <v>303319.39199999999</v>
      </c>
      <c r="C11901" s="341" t="s">
        <v>260</v>
      </c>
      <c r="D11901" s="341">
        <v>0.1</v>
      </c>
      <c r="E11901" s="341">
        <v>94.68</v>
      </c>
      <c r="F11901" s="342">
        <f t="shared" si="765"/>
        <v>9.4680000000000017</v>
      </c>
      <c r="G11901" s="343">
        <f t="shared" si="767"/>
        <v>20649.542999999783</v>
      </c>
      <c r="H11901" s="341">
        <v>303319.39199999999</v>
      </c>
      <c r="I11901" s="341" t="s">
        <v>260</v>
      </c>
      <c r="J11901" s="341">
        <v>0.1</v>
      </c>
      <c r="K11901" s="341">
        <v>111.58</v>
      </c>
      <c r="L11901" s="342">
        <f t="shared" si="766"/>
        <v>11.158000000000001</v>
      </c>
      <c r="M11901" s="343">
        <f t="shared" si="768"/>
        <v>20016.52799999998</v>
      </c>
      <c r="N11901" s="336"/>
    </row>
    <row r="11902" spans="1:14">
      <c r="A11902" s="336"/>
      <c r="B11902" s="341">
        <v>303320</v>
      </c>
      <c r="C11902" s="341" t="s">
        <v>255</v>
      </c>
      <c r="D11902" s="341">
        <v>0.04</v>
      </c>
      <c r="E11902" s="341">
        <v>5.57</v>
      </c>
      <c r="F11902" s="342">
        <f t="shared" si="765"/>
        <v>0.22280000000000003</v>
      </c>
      <c r="G11902" s="343">
        <f t="shared" si="767"/>
        <v>6414.9616000001179</v>
      </c>
      <c r="H11902" s="341">
        <v>303320</v>
      </c>
      <c r="I11902" s="341" t="s">
        <v>255</v>
      </c>
      <c r="J11902" s="341">
        <v>0.04</v>
      </c>
      <c r="K11902" s="341">
        <v>5.37</v>
      </c>
      <c r="L11902" s="342">
        <f t="shared" si="766"/>
        <v>0.21480000000000002</v>
      </c>
      <c r="M11902" s="343">
        <f t="shared" si="768"/>
        <v>6361.6908000000903</v>
      </c>
      <c r="N11902" s="336"/>
    </row>
    <row r="11903" spans="1:14">
      <c r="A11903" s="336"/>
      <c r="B11903" s="341">
        <v>303320</v>
      </c>
      <c r="C11903" s="341" t="s">
        <v>256</v>
      </c>
      <c r="D11903" s="341">
        <v>0.1</v>
      </c>
      <c r="E11903" s="341">
        <v>5.57</v>
      </c>
      <c r="F11903" s="342">
        <f t="shared" si="765"/>
        <v>0.55700000000000005</v>
      </c>
      <c r="G11903" s="343">
        <f t="shared" si="767"/>
        <v>15676.519600000296</v>
      </c>
      <c r="H11903" s="341">
        <v>303320</v>
      </c>
      <c r="I11903" s="341" t="s">
        <v>256</v>
      </c>
      <c r="J11903" s="341">
        <v>0.1</v>
      </c>
      <c r="K11903" s="341">
        <v>5.37</v>
      </c>
      <c r="L11903" s="342">
        <f t="shared" si="766"/>
        <v>0.53700000000000003</v>
      </c>
      <c r="M11903" s="343">
        <f t="shared" si="768"/>
        <v>15549.657800000279</v>
      </c>
      <c r="N11903" s="336"/>
    </row>
    <row r="11904" spans="1:14">
      <c r="A11904" s="336"/>
      <c r="B11904" s="341">
        <v>303320</v>
      </c>
      <c r="C11904" s="341" t="s">
        <v>257</v>
      </c>
      <c r="D11904" s="341">
        <v>0.125</v>
      </c>
      <c r="E11904" s="341">
        <v>5.73</v>
      </c>
      <c r="F11904" s="342">
        <f t="shared" si="765"/>
        <v>0.71625000000000005</v>
      </c>
      <c r="G11904" s="343">
        <f t="shared" si="767"/>
        <v>20722.682499999835</v>
      </c>
      <c r="H11904" s="341">
        <v>303320</v>
      </c>
      <c r="I11904" s="341" t="s">
        <v>257</v>
      </c>
      <c r="J11904" s="341">
        <v>0.125</v>
      </c>
      <c r="K11904" s="341">
        <v>5.52</v>
      </c>
      <c r="L11904" s="342">
        <f t="shared" si="766"/>
        <v>0.69</v>
      </c>
      <c r="M11904" s="343">
        <f t="shared" si="768"/>
        <v>20550.134999999835</v>
      </c>
      <c r="N11904" s="336"/>
    </row>
    <row r="11905" spans="1:14">
      <c r="A11905" s="13"/>
      <c r="B11905" s="341">
        <v>303320</v>
      </c>
      <c r="C11905" s="341" t="s">
        <v>258</v>
      </c>
      <c r="D11905" s="341">
        <v>0.125</v>
      </c>
      <c r="E11905" s="341">
        <v>5.88</v>
      </c>
      <c r="F11905" s="342">
        <f t="shared" si="765"/>
        <v>0.73499999999999999</v>
      </c>
      <c r="G11905" s="343">
        <f t="shared" si="767"/>
        <v>21211.369999999763</v>
      </c>
      <c r="H11905" s="341">
        <v>303320</v>
      </c>
      <c r="I11905" s="341" t="s">
        <v>258</v>
      </c>
      <c r="J11905" s="341">
        <v>0.125</v>
      </c>
      <c r="K11905" s="341">
        <v>5.67</v>
      </c>
      <c r="L11905" s="342">
        <f t="shared" si="766"/>
        <v>0.70874999999999999</v>
      </c>
      <c r="M11905" s="343">
        <f t="shared" si="768"/>
        <v>21035.101249999876</v>
      </c>
      <c r="N11905" s="13"/>
    </row>
    <row r="11906" spans="1:14">
      <c r="A11906" s="336"/>
      <c r="B11906" s="341">
        <v>303320</v>
      </c>
      <c r="C11906" s="341" t="s">
        <v>259</v>
      </c>
      <c r="D11906" s="341">
        <v>0.1</v>
      </c>
      <c r="E11906" s="341">
        <v>6.01</v>
      </c>
      <c r="F11906" s="342">
        <f t="shared" si="765"/>
        <v>0.60099999999999998</v>
      </c>
      <c r="G11906" s="343">
        <f t="shared" si="767"/>
        <v>17281.684999999834</v>
      </c>
      <c r="H11906" s="341">
        <v>303320</v>
      </c>
      <c r="I11906" s="341" t="s">
        <v>259</v>
      </c>
      <c r="J11906" s="341">
        <v>0.1</v>
      </c>
      <c r="K11906" s="341">
        <v>5.79</v>
      </c>
      <c r="L11906" s="342">
        <f t="shared" si="766"/>
        <v>0.57900000000000007</v>
      </c>
      <c r="M11906" s="343">
        <f t="shared" si="768"/>
        <v>17138.383999999747</v>
      </c>
      <c r="N11906" s="336"/>
    </row>
    <row r="11907" spans="1:14">
      <c r="A11907" s="336"/>
      <c r="B11907" s="341">
        <v>303320</v>
      </c>
      <c r="C11907" s="341" t="s">
        <v>260</v>
      </c>
      <c r="D11907" s="341">
        <v>0.1</v>
      </c>
      <c r="E11907" s="341">
        <v>6.13</v>
      </c>
      <c r="F11907" s="342">
        <f t="shared" si="765"/>
        <v>0.61299999999999999</v>
      </c>
      <c r="G11907" s="343">
        <f t="shared" si="767"/>
        <v>20650.155999999784</v>
      </c>
      <c r="H11907" s="341">
        <v>303320</v>
      </c>
      <c r="I11907" s="341" t="s">
        <v>260</v>
      </c>
      <c r="J11907" s="341">
        <v>0.1</v>
      </c>
      <c r="K11907" s="341">
        <v>7.22</v>
      </c>
      <c r="L11907" s="342">
        <f t="shared" si="766"/>
        <v>0.72199999999999998</v>
      </c>
      <c r="M11907" s="343">
        <f t="shared" si="768"/>
        <v>20017.249999999982</v>
      </c>
      <c r="N11907" s="336"/>
    </row>
    <row r="11908" spans="1:14">
      <c r="A11908" s="336"/>
      <c r="B11908" s="341">
        <v>303330</v>
      </c>
      <c r="C11908" s="341" t="s">
        <v>255</v>
      </c>
      <c r="D11908" s="341">
        <v>0.04</v>
      </c>
      <c r="E11908" s="341">
        <v>91.65</v>
      </c>
      <c r="F11908" s="342">
        <f t="shared" si="765"/>
        <v>3.6660000000000004</v>
      </c>
      <c r="G11908" s="343">
        <f t="shared" si="767"/>
        <v>6418.627600000118</v>
      </c>
      <c r="H11908" s="341">
        <v>303330</v>
      </c>
      <c r="I11908" s="341" t="s">
        <v>255</v>
      </c>
      <c r="J11908" s="341">
        <v>0.04</v>
      </c>
      <c r="K11908" s="341">
        <v>88.4</v>
      </c>
      <c r="L11908" s="342">
        <f t="shared" si="766"/>
        <v>3.5360000000000005</v>
      </c>
      <c r="M11908" s="343">
        <f t="shared" si="768"/>
        <v>6365.2268000000904</v>
      </c>
      <c r="N11908" s="336"/>
    </row>
    <row r="11909" spans="1:14">
      <c r="A11909" s="336"/>
      <c r="B11909" s="341">
        <v>303330</v>
      </c>
      <c r="C11909" s="341" t="s">
        <v>256</v>
      </c>
      <c r="D11909" s="341">
        <v>0.1</v>
      </c>
      <c r="E11909" s="341">
        <v>91.65</v>
      </c>
      <c r="F11909" s="342">
        <f t="shared" si="765"/>
        <v>9.1650000000000009</v>
      </c>
      <c r="G11909" s="343">
        <f t="shared" si="767"/>
        <v>15685.684600000297</v>
      </c>
      <c r="H11909" s="341">
        <v>303330</v>
      </c>
      <c r="I11909" s="341" t="s">
        <v>256</v>
      </c>
      <c r="J11909" s="341">
        <v>0.1</v>
      </c>
      <c r="K11909" s="341">
        <v>88.4</v>
      </c>
      <c r="L11909" s="342">
        <f t="shared" si="766"/>
        <v>8.8400000000000016</v>
      </c>
      <c r="M11909" s="343">
        <f t="shared" si="768"/>
        <v>15558.497800000279</v>
      </c>
      <c r="N11909" s="336"/>
    </row>
    <row r="11910" spans="1:14">
      <c r="A11910" s="336"/>
      <c r="B11910" s="341">
        <v>303330</v>
      </c>
      <c r="C11910" s="341" t="s">
        <v>257</v>
      </c>
      <c r="D11910" s="341">
        <v>0.125</v>
      </c>
      <c r="E11910" s="341">
        <v>94.19</v>
      </c>
      <c r="F11910" s="342">
        <f t="shared" si="765"/>
        <v>11.77375</v>
      </c>
      <c r="G11910" s="343">
        <f t="shared" si="767"/>
        <v>20734.456249999836</v>
      </c>
      <c r="H11910" s="341">
        <v>303330</v>
      </c>
      <c r="I11910" s="341" t="s">
        <v>257</v>
      </c>
      <c r="J11910" s="341">
        <v>0.125</v>
      </c>
      <c r="K11910" s="341">
        <v>90.85</v>
      </c>
      <c r="L11910" s="342">
        <f t="shared" si="766"/>
        <v>11.356249999999999</v>
      </c>
      <c r="M11910" s="343">
        <f t="shared" si="768"/>
        <v>20561.491249999835</v>
      </c>
      <c r="N11910" s="336"/>
    </row>
    <row r="11911" spans="1:14">
      <c r="A11911" s="336"/>
      <c r="B11911" s="341">
        <v>303330</v>
      </c>
      <c r="C11911" s="341" t="s">
        <v>258</v>
      </c>
      <c r="D11911" s="341">
        <v>0.125</v>
      </c>
      <c r="E11911" s="341">
        <v>96.74</v>
      </c>
      <c r="F11911" s="342">
        <f t="shared" si="765"/>
        <v>12.092499999999999</v>
      </c>
      <c r="G11911" s="343">
        <f t="shared" si="767"/>
        <v>21223.462499999761</v>
      </c>
      <c r="H11911" s="341">
        <v>303330</v>
      </c>
      <c r="I11911" s="341" t="s">
        <v>258</v>
      </c>
      <c r="J11911" s="341">
        <v>0.125</v>
      </c>
      <c r="K11911" s="341">
        <v>93.31</v>
      </c>
      <c r="L11911" s="342">
        <f t="shared" si="766"/>
        <v>11.66375</v>
      </c>
      <c r="M11911" s="343">
        <f t="shared" si="768"/>
        <v>21046.764999999876</v>
      </c>
      <c r="N11911" s="336"/>
    </row>
    <row r="11912" spans="1:14">
      <c r="A11912" s="13"/>
      <c r="B11912" s="341">
        <v>303330</v>
      </c>
      <c r="C11912" s="341" t="s">
        <v>259</v>
      </c>
      <c r="D11912" s="341">
        <v>0.1</v>
      </c>
      <c r="E11912" s="341">
        <v>98.77</v>
      </c>
      <c r="F11912" s="342">
        <f t="shared" si="765"/>
        <v>9.8770000000000007</v>
      </c>
      <c r="G11912" s="343">
        <f t="shared" si="767"/>
        <v>17291.561999999834</v>
      </c>
      <c r="H11912" s="341">
        <v>303330</v>
      </c>
      <c r="I11912" s="341" t="s">
        <v>259</v>
      </c>
      <c r="J11912" s="341">
        <v>0.1</v>
      </c>
      <c r="K11912" s="341">
        <v>95.27</v>
      </c>
      <c r="L11912" s="342">
        <f t="shared" si="766"/>
        <v>9.5269999999999992</v>
      </c>
      <c r="M11912" s="343">
        <f t="shared" si="768"/>
        <v>17147.910999999745</v>
      </c>
      <c r="N11912" s="13"/>
    </row>
    <row r="11913" spans="1:14">
      <c r="A11913" s="336"/>
      <c r="B11913" s="341">
        <v>303330</v>
      </c>
      <c r="C11913" s="341" t="s">
        <v>260</v>
      </c>
      <c r="D11913" s="341">
        <v>0.1</v>
      </c>
      <c r="E11913" s="341">
        <v>100.81</v>
      </c>
      <c r="F11913" s="342">
        <f t="shared" si="765"/>
        <v>10.081000000000001</v>
      </c>
      <c r="G11913" s="343">
        <f t="shared" si="767"/>
        <v>20660.236999999783</v>
      </c>
      <c r="H11913" s="341">
        <v>303330</v>
      </c>
      <c r="I11913" s="341" t="s">
        <v>260</v>
      </c>
      <c r="J11913" s="341">
        <v>0.1</v>
      </c>
      <c r="K11913" s="341">
        <v>118.8</v>
      </c>
      <c r="L11913" s="342">
        <f t="shared" si="766"/>
        <v>11.88</v>
      </c>
      <c r="M11913" s="343">
        <f t="shared" si="768"/>
        <v>20029.129999999983</v>
      </c>
      <c r="N11913" s="336"/>
    </row>
    <row r="11914" spans="1:14">
      <c r="A11914" s="336"/>
      <c r="B11914" s="341">
        <v>303340</v>
      </c>
      <c r="C11914" s="341" t="s">
        <v>255</v>
      </c>
      <c r="D11914" s="341">
        <v>0.04</v>
      </c>
      <c r="E11914" s="341">
        <v>91.65</v>
      </c>
      <c r="F11914" s="342">
        <f t="shared" si="765"/>
        <v>3.6660000000000004</v>
      </c>
      <c r="G11914" s="343">
        <f t="shared" si="767"/>
        <v>6422.2936000001182</v>
      </c>
      <c r="H11914" s="341">
        <v>303340</v>
      </c>
      <c r="I11914" s="341" t="s">
        <v>255</v>
      </c>
      <c r="J11914" s="341">
        <v>0.04</v>
      </c>
      <c r="K11914" s="341">
        <v>88.4</v>
      </c>
      <c r="L11914" s="342">
        <f t="shared" si="766"/>
        <v>3.5360000000000005</v>
      </c>
      <c r="M11914" s="343">
        <f t="shared" si="768"/>
        <v>6368.7628000000905</v>
      </c>
      <c r="N11914" s="336"/>
    </row>
    <row r="11915" spans="1:14">
      <c r="A11915" s="336"/>
      <c r="B11915" s="341">
        <v>303340</v>
      </c>
      <c r="C11915" s="341" t="s">
        <v>256</v>
      </c>
      <c r="D11915" s="341">
        <v>0.1</v>
      </c>
      <c r="E11915" s="341">
        <v>91.65</v>
      </c>
      <c r="F11915" s="342">
        <f t="shared" si="765"/>
        <v>9.1650000000000009</v>
      </c>
      <c r="G11915" s="343">
        <f t="shared" si="767"/>
        <v>15694.849600000298</v>
      </c>
      <c r="H11915" s="341">
        <v>303340</v>
      </c>
      <c r="I11915" s="341" t="s">
        <v>256</v>
      </c>
      <c r="J11915" s="341">
        <v>0.1</v>
      </c>
      <c r="K11915" s="341">
        <v>88.4</v>
      </c>
      <c r="L11915" s="342">
        <f t="shared" si="766"/>
        <v>8.8400000000000016</v>
      </c>
      <c r="M11915" s="343">
        <f t="shared" si="768"/>
        <v>15567.337800000279</v>
      </c>
      <c r="N11915" s="336"/>
    </row>
    <row r="11916" spans="1:14">
      <c r="A11916" s="336"/>
      <c r="B11916" s="341">
        <v>303340</v>
      </c>
      <c r="C11916" s="341" t="s">
        <v>257</v>
      </c>
      <c r="D11916" s="341">
        <v>0.125</v>
      </c>
      <c r="E11916" s="341">
        <v>94.19</v>
      </c>
      <c r="F11916" s="342">
        <f t="shared" si="765"/>
        <v>11.77375</v>
      </c>
      <c r="G11916" s="343">
        <f t="shared" si="767"/>
        <v>20746.229999999836</v>
      </c>
      <c r="H11916" s="341">
        <v>303340</v>
      </c>
      <c r="I11916" s="341" t="s">
        <v>257</v>
      </c>
      <c r="J11916" s="341">
        <v>0.125</v>
      </c>
      <c r="K11916" s="341">
        <v>90.85</v>
      </c>
      <c r="L11916" s="342">
        <f t="shared" si="766"/>
        <v>11.356249999999999</v>
      </c>
      <c r="M11916" s="343">
        <f t="shared" si="768"/>
        <v>20572.847499999836</v>
      </c>
      <c r="N11916" s="336"/>
    </row>
    <row r="11917" spans="1:14">
      <c r="A11917" s="336"/>
      <c r="B11917" s="341">
        <v>303340</v>
      </c>
      <c r="C11917" s="341" t="s">
        <v>258</v>
      </c>
      <c r="D11917" s="341">
        <v>0.125</v>
      </c>
      <c r="E11917" s="341">
        <v>96.74</v>
      </c>
      <c r="F11917" s="342">
        <f t="shared" si="765"/>
        <v>12.092499999999999</v>
      </c>
      <c r="G11917" s="343">
        <f t="shared" si="767"/>
        <v>21235.55499999976</v>
      </c>
      <c r="H11917" s="341">
        <v>303340</v>
      </c>
      <c r="I11917" s="341" t="s">
        <v>258</v>
      </c>
      <c r="J11917" s="341">
        <v>0.125</v>
      </c>
      <c r="K11917" s="341">
        <v>93.31</v>
      </c>
      <c r="L11917" s="342">
        <f t="shared" si="766"/>
        <v>11.66375</v>
      </c>
      <c r="M11917" s="343">
        <f t="shared" si="768"/>
        <v>21058.428749999875</v>
      </c>
      <c r="N11917" s="336"/>
    </row>
    <row r="11918" spans="1:14">
      <c r="A11918" s="336"/>
      <c r="B11918" s="341">
        <v>303340</v>
      </c>
      <c r="C11918" s="341" t="s">
        <v>259</v>
      </c>
      <c r="D11918" s="341">
        <v>0.1</v>
      </c>
      <c r="E11918" s="341">
        <v>98.77</v>
      </c>
      <c r="F11918" s="342">
        <f t="shared" si="765"/>
        <v>9.8770000000000007</v>
      </c>
      <c r="G11918" s="343">
        <f t="shared" si="767"/>
        <v>17301.438999999835</v>
      </c>
      <c r="H11918" s="341">
        <v>303340</v>
      </c>
      <c r="I11918" s="341" t="s">
        <v>259</v>
      </c>
      <c r="J11918" s="341">
        <v>0.1</v>
      </c>
      <c r="K11918" s="341">
        <v>95.27</v>
      </c>
      <c r="L11918" s="342">
        <f t="shared" si="766"/>
        <v>9.5269999999999992</v>
      </c>
      <c r="M11918" s="343">
        <f t="shared" si="768"/>
        <v>17157.437999999744</v>
      </c>
      <c r="N11918" s="336"/>
    </row>
    <row r="11919" spans="1:14">
      <c r="A11919" s="13"/>
      <c r="B11919" s="341">
        <v>303340</v>
      </c>
      <c r="C11919" s="341" t="s">
        <v>260</v>
      </c>
      <c r="D11919" s="341">
        <v>0.1</v>
      </c>
      <c r="E11919" s="341">
        <v>100.81</v>
      </c>
      <c r="F11919" s="342">
        <f t="shared" si="765"/>
        <v>10.081000000000001</v>
      </c>
      <c r="G11919" s="343">
        <f t="shared" si="767"/>
        <v>20670.317999999781</v>
      </c>
      <c r="H11919" s="341">
        <v>303340</v>
      </c>
      <c r="I11919" s="341" t="s">
        <v>260</v>
      </c>
      <c r="J11919" s="341">
        <v>0.1</v>
      </c>
      <c r="K11919" s="341">
        <v>118.8</v>
      </c>
      <c r="L11919" s="342">
        <f t="shared" si="766"/>
        <v>11.88</v>
      </c>
      <c r="M11919" s="343">
        <f t="shared" si="768"/>
        <v>20041.009999999984</v>
      </c>
      <c r="N11919" s="13"/>
    </row>
    <row r="11920" spans="1:14">
      <c r="A11920" s="336"/>
      <c r="B11920" s="341">
        <v>303350</v>
      </c>
      <c r="C11920" s="341" t="s">
        <v>255</v>
      </c>
      <c r="D11920" s="341">
        <v>0.04</v>
      </c>
      <c r="E11920" s="341">
        <v>91.65</v>
      </c>
      <c r="F11920" s="342">
        <f t="shared" ref="F11920:F11983" si="769">D11920*E11920</f>
        <v>3.6660000000000004</v>
      </c>
      <c r="G11920" s="343">
        <f t="shared" si="767"/>
        <v>6425.9596000001184</v>
      </c>
      <c r="H11920" s="341">
        <v>303350</v>
      </c>
      <c r="I11920" s="341" t="s">
        <v>255</v>
      </c>
      <c r="J11920" s="341">
        <v>0.04</v>
      </c>
      <c r="K11920" s="341">
        <v>88.4</v>
      </c>
      <c r="L11920" s="342">
        <f t="shared" ref="L11920:L11983" si="770">J11920*K11920</f>
        <v>3.5360000000000005</v>
      </c>
      <c r="M11920" s="343">
        <f t="shared" si="768"/>
        <v>6372.2988000000905</v>
      </c>
      <c r="N11920" s="336"/>
    </row>
    <row r="11921" spans="1:14">
      <c r="A11921" s="336"/>
      <c r="B11921" s="341">
        <v>303350</v>
      </c>
      <c r="C11921" s="341" t="s">
        <v>256</v>
      </c>
      <c r="D11921" s="341">
        <v>0.1</v>
      </c>
      <c r="E11921" s="341">
        <v>91.65</v>
      </c>
      <c r="F11921" s="342">
        <f t="shared" si="769"/>
        <v>9.1650000000000009</v>
      </c>
      <c r="G11921" s="343">
        <f t="shared" si="767"/>
        <v>15704.014600000299</v>
      </c>
      <c r="H11921" s="341">
        <v>303350</v>
      </c>
      <c r="I11921" s="341" t="s">
        <v>256</v>
      </c>
      <c r="J11921" s="341">
        <v>0.1</v>
      </c>
      <c r="K11921" s="341">
        <v>88.4</v>
      </c>
      <c r="L11921" s="342">
        <f t="shared" si="770"/>
        <v>8.8400000000000016</v>
      </c>
      <c r="M11921" s="343">
        <f t="shared" si="768"/>
        <v>15576.17780000028</v>
      </c>
      <c r="N11921" s="336"/>
    </row>
    <row r="11922" spans="1:14">
      <c r="A11922" s="336"/>
      <c r="B11922" s="341">
        <v>303350</v>
      </c>
      <c r="C11922" s="341" t="s">
        <v>257</v>
      </c>
      <c r="D11922" s="341">
        <v>0.125</v>
      </c>
      <c r="E11922" s="341">
        <v>94.19</v>
      </c>
      <c r="F11922" s="342">
        <f t="shared" si="769"/>
        <v>11.77375</v>
      </c>
      <c r="G11922" s="343">
        <f t="shared" si="767"/>
        <v>20758.003749999836</v>
      </c>
      <c r="H11922" s="341">
        <v>303350</v>
      </c>
      <c r="I11922" s="341" t="s">
        <v>257</v>
      </c>
      <c r="J11922" s="341">
        <v>0.125</v>
      </c>
      <c r="K11922" s="341">
        <v>90.85</v>
      </c>
      <c r="L11922" s="342">
        <f t="shared" si="770"/>
        <v>11.356249999999999</v>
      </c>
      <c r="M11922" s="343">
        <f t="shared" si="768"/>
        <v>20584.203749999837</v>
      </c>
      <c r="N11922" s="336"/>
    </row>
    <row r="11923" spans="1:14">
      <c r="A11923" s="336"/>
      <c r="B11923" s="341">
        <v>303350</v>
      </c>
      <c r="C11923" s="341" t="s">
        <v>258</v>
      </c>
      <c r="D11923" s="341">
        <v>0.125</v>
      </c>
      <c r="E11923" s="341">
        <v>96.74</v>
      </c>
      <c r="F11923" s="342">
        <f t="shared" si="769"/>
        <v>12.092499999999999</v>
      </c>
      <c r="G11923" s="343">
        <f t="shared" si="767"/>
        <v>21247.647499999759</v>
      </c>
      <c r="H11923" s="341">
        <v>303350</v>
      </c>
      <c r="I11923" s="341" t="s">
        <v>258</v>
      </c>
      <c r="J11923" s="341">
        <v>0.125</v>
      </c>
      <c r="K11923" s="341">
        <v>93.31</v>
      </c>
      <c r="L11923" s="342">
        <f t="shared" si="770"/>
        <v>11.66375</v>
      </c>
      <c r="M11923" s="343">
        <f t="shared" si="768"/>
        <v>21070.092499999875</v>
      </c>
      <c r="N11923" s="336"/>
    </row>
    <row r="11924" spans="1:14">
      <c r="A11924" s="336"/>
      <c r="B11924" s="341">
        <v>303350</v>
      </c>
      <c r="C11924" s="341" t="s">
        <v>259</v>
      </c>
      <c r="D11924" s="341">
        <v>0.1</v>
      </c>
      <c r="E11924" s="341">
        <v>98.77</v>
      </c>
      <c r="F11924" s="342">
        <f t="shared" si="769"/>
        <v>9.8770000000000007</v>
      </c>
      <c r="G11924" s="343">
        <f t="shared" si="767"/>
        <v>17311.315999999835</v>
      </c>
      <c r="H11924" s="341">
        <v>303350</v>
      </c>
      <c r="I11924" s="341" t="s">
        <v>259</v>
      </c>
      <c r="J11924" s="341">
        <v>0.1</v>
      </c>
      <c r="K11924" s="341">
        <v>95.27</v>
      </c>
      <c r="L11924" s="342">
        <f t="shared" si="770"/>
        <v>9.5269999999999992</v>
      </c>
      <c r="M11924" s="343">
        <f t="shared" si="768"/>
        <v>17166.964999999742</v>
      </c>
      <c r="N11924" s="336"/>
    </row>
    <row r="11925" spans="1:14">
      <c r="A11925" s="336"/>
      <c r="B11925" s="341">
        <v>303350</v>
      </c>
      <c r="C11925" s="341" t="s">
        <v>260</v>
      </c>
      <c r="D11925" s="341">
        <v>0.1</v>
      </c>
      <c r="E11925" s="341">
        <v>100.81</v>
      </c>
      <c r="F11925" s="342">
        <f t="shared" si="769"/>
        <v>10.081000000000001</v>
      </c>
      <c r="G11925" s="343">
        <f t="shared" si="767"/>
        <v>20680.398999999779</v>
      </c>
      <c r="H11925" s="341">
        <v>303350</v>
      </c>
      <c r="I11925" s="341" t="s">
        <v>260</v>
      </c>
      <c r="J11925" s="341">
        <v>0.1</v>
      </c>
      <c r="K11925" s="341">
        <v>118.8</v>
      </c>
      <c r="L11925" s="342">
        <f t="shared" si="770"/>
        <v>11.88</v>
      </c>
      <c r="M11925" s="343">
        <f t="shared" si="768"/>
        <v>20052.889999999985</v>
      </c>
      <c r="N11925" s="336"/>
    </row>
    <row r="11926" spans="1:14">
      <c r="A11926" s="13"/>
      <c r="B11926" s="341">
        <v>303360</v>
      </c>
      <c r="C11926" s="341" t="s">
        <v>255</v>
      </c>
      <c r="D11926" s="341">
        <v>0.04</v>
      </c>
      <c r="E11926" s="341">
        <v>91.65</v>
      </c>
      <c r="F11926" s="342">
        <f t="shared" si="769"/>
        <v>3.6660000000000004</v>
      </c>
      <c r="G11926" s="343">
        <f t="shared" ref="G11926:G11989" si="771">G11920+F11926</f>
        <v>6429.6256000001185</v>
      </c>
      <c r="H11926" s="341">
        <v>303360</v>
      </c>
      <c r="I11926" s="341" t="s">
        <v>255</v>
      </c>
      <c r="J11926" s="341">
        <v>0.04</v>
      </c>
      <c r="K11926" s="341">
        <v>88.4</v>
      </c>
      <c r="L11926" s="342">
        <f t="shared" si="770"/>
        <v>3.5360000000000005</v>
      </c>
      <c r="M11926" s="343">
        <f t="shared" si="768"/>
        <v>6375.8348000000906</v>
      </c>
      <c r="N11926" s="13"/>
    </row>
    <row r="11927" spans="1:14">
      <c r="A11927" s="336"/>
      <c r="B11927" s="341">
        <v>303360</v>
      </c>
      <c r="C11927" s="341" t="s">
        <v>256</v>
      </c>
      <c r="D11927" s="341">
        <v>0.1</v>
      </c>
      <c r="E11927" s="341">
        <v>91.65</v>
      </c>
      <c r="F11927" s="342">
        <f t="shared" si="769"/>
        <v>9.1650000000000009</v>
      </c>
      <c r="G11927" s="343">
        <f t="shared" si="771"/>
        <v>15713.1796000003</v>
      </c>
      <c r="H11927" s="341">
        <v>303360</v>
      </c>
      <c r="I11927" s="341" t="s">
        <v>256</v>
      </c>
      <c r="J11927" s="341">
        <v>0.1</v>
      </c>
      <c r="K11927" s="341">
        <v>88.4</v>
      </c>
      <c r="L11927" s="342">
        <f t="shared" si="770"/>
        <v>8.8400000000000016</v>
      </c>
      <c r="M11927" s="343">
        <f t="shared" si="768"/>
        <v>15585.01780000028</v>
      </c>
      <c r="N11927" s="336"/>
    </row>
    <row r="11928" spans="1:14">
      <c r="A11928" s="336"/>
      <c r="B11928" s="341">
        <v>303360</v>
      </c>
      <c r="C11928" s="341" t="s">
        <v>257</v>
      </c>
      <c r="D11928" s="341">
        <v>0.125</v>
      </c>
      <c r="E11928" s="341">
        <v>94.19</v>
      </c>
      <c r="F11928" s="342">
        <f t="shared" si="769"/>
        <v>11.77375</v>
      </c>
      <c r="G11928" s="343">
        <f t="shared" si="771"/>
        <v>20769.777499999836</v>
      </c>
      <c r="H11928" s="341">
        <v>303360</v>
      </c>
      <c r="I11928" s="341" t="s">
        <v>257</v>
      </c>
      <c r="J11928" s="341">
        <v>0.125</v>
      </c>
      <c r="K11928" s="341">
        <v>90.85</v>
      </c>
      <c r="L11928" s="342">
        <f t="shared" si="770"/>
        <v>11.356249999999999</v>
      </c>
      <c r="M11928" s="343">
        <f t="shared" ref="M11928:M11991" si="772">M11922+L11928</f>
        <v>20595.559999999838</v>
      </c>
      <c r="N11928" s="336"/>
    </row>
    <row r="11929" spans="1:14">
      <c r="A11929" s="336"/>
      <c r="B11929" s="341">
        <v>303360</v>
      </c>
      <c r="C11929" s="341" t="s">
        <v>258</v>
      </c>
      <c r="D11929" s="341">
        <v>0.125</v>
      </c>
      <c r="E11929" s="341">
        <v>96.74</v>
      </c>
      <c r="F11929" s="342">
        <f t="shared" si="769"/>
        <v>12.092499999999999</v>
      </c>
      <c r="G11929" s="343">
        <f t="shared" si="771"/>
        <v>21259.739999999758</v>
      </c>
      <c r="H11929" s="341">
        <v>303360</v>
      </c>
      <c r="I11929" s="341" t="s">
        <v>258</v>
      </c>
      <c r="J11929" s="341">
        <v>0.125</v>
      </c>
      <c r="K11929" s="341">
        <v>93.31</v>
      </c>
      <c r="L11929" s="342">
        <f t="shared" si="770"/>
        <v>11.66375</v>
      </c>
      <c r="M11929" s="343">
        <f t="shared" si="772"/>
        <v>21081.756249999875</v>
      </c>
      <c r="N11929" s="336"/>
    </row>
    <row r="11930" spans="1:14">
      <c r="A11930" s="336"/>
      <c r="B11930" s="341">
        <v>303360</v>
      </c>
      <c r="C11930" s="341" t="s">
        <v>259</v>
      </c>
      <c r="D11930" s="341">
        <v>0.1</v>
      </c>
      <c r="E11930" s="341">
        <v>98.77</v>
      </c>
      <c r="F11930" s="342">
        <f t="shared" si="769"/>
        <v>9.8770000000000007</v>
      </c>
      <c r="G11930" s="343">
        <f t="shared" si="771"/>
        <v>17321.192999999836</v>
      </c>
      <c r="H11930" s="341">
        <v>303360</v>
      </c>
      <c r="I11930" s="341" t="s">
        <v>259</v>
      </c>
      <c r="J11930" s="341">
        <v>0.1</v>
      </c>
      <c r="K11930" s="341">
        <v>95.27</v>
      </c>
      <c r="L11930" s="342">
        <f t="shared" si="770"/>
        <v>9.5269999999999992</v>
      </c>
      <c r="M11930" s="343">
        <f t="shared" si="772"/>
        <v>17176.49199999974</v>
      </c>
      <c r="N11930" s="336"/>
    </row>
    <row r="11931" spans="1:14">
      <c r="A11931" s="336"/>
      <c r="B11931" s="341">
        <v>303360</v>
      </c>
      <c r="C11931" s="341" t="s">
        <v>260</v>
      </c>
      <c r="D11931" s="341">
        <v>0.1</v>
      </c>
      <c r="E11931" s="341">
        <v>100.81</v>
      </c>
      <c r="F11931" s="342">
        <f t="shared" si="769"/>
        <v>10.081000000000001</v>
      </c>
      <c r="G11931" s="343">
        <f t="shared" si="771"/>
        <v>20690.479999999778</v>
      </c>
      <c r="H11931" s="341">
        <v>303360</v>
      </c>
      <c r="I11931" s="341" t="s">
        <v>260</v>
      </c>
      <c r="J11931" s="341">
        <v>0.1</v>
      </c>
      <c r="K11931" s="341">
        <v>118.8</v>
      </c>
      <c r="L11931" s="342">
        <f t="shared" si="770"/>
        <v>11.88</v>
      </c>
      <c r="M11931" s="343">
        <f t="shared" si="772"/>
        <v>20064.769999999986</v>
      </c>
      <c r="N11931" s="336"/>
    </row>
    <row r="11932" spans="1:14">
      <c r="A11932" s="336"/>
      <c r="B11932" s="341">
        <v>303370</v>
      </c>
      <c r="C11932" s="341" t="s">
        <v>255</v>
      </c>
      <c r="D11932" s="341">
        <v>0.04</v>
      </c>
      <c r="E11932" s="341">
        <v>91.65</v>
      </c>
      <c r="F11932" s="342">
        <f t="shared" si="769"/>
        <v>3.6660000000000004</v>
      </c>
      <c r="G11932" s="343">
        <f t="shared" si="771"/>
        <v>6433.2916000001187</v>
      </c>
      <c r="H11932" s="341">
        <v>303370</v>
      </c>
      <c r="I11932" s="341" t="s">
        <v>255</v>
      </c>
      <c r="J11932" s="341">
        <v>0.04</v>
      </c>
      <c r="K11932" s="341">
        <v>88.4</v>
      </c>
      <c r="L11932" s="342">
        <f t="shared" si="770"/>
        <v>3.5360000000000005</v>
      </c>
      <c r="M11932" s="343">
        <f t="shared" si="772"/>
        <v>6379.3708000000906</v>
      </c>
      <c r="N11932" s="336"/>
    </row>
    <row r="11933" spans="1:14">
      <c r="A11933" s="13"/>
      <c r="B11933" s="341">
        <v>303370</v>
      </c>
      <c r="C11933" s="341" t="s">
        <v>256</v>
      </c>
      <c r="D11933" s="341">
        <v>0.1</v>
      </c>
      <c r="E11933" s="341">
        <v>91.65</v>
      </c>
      <c r="F11933" s="342">
        <f t="shared" si="769"/>
        <v>9.1650000000000009</v>
      </c>
      <c r="G11933" s="343">
        <f t="shared" si="771"/>
        <v>15722.3446000003</v>
      </c>
      <c r="H11933" s="341">
        <v>303370</v>
      </c>
      <c r="I11933" s="341" t="s">
        <v>256</v>
      </c>
      <c r="J11933" s="341">
        <v>0.1</v>
      </c>
      <c r="K11933" s="341">
        <v>88.4</v>
      </c>
      <c r="L11933" s="342">
        <f t="shared" si="770"/>
        <v>8.8400000000000016</v>
      </c>
      <c r="M11933" s="343">
        <f t="shared" si="772"/>
        <v>15593.85780000028</v>
      </c>
      <c r="N11933" s="13"/>
    </row>
    <row r="11934" spans="1:14">
      <c r="A11934" s="336"/>
      <c r="B11934" s="341">
        <v>303370</v>
      </c>
      <c r="C11934" s="341" t="s">
        <v>257</v>
      </c>
      <c r="D11934" s="341">
        <v>0.125</v>
      </c>
      <c r="E11934" s="341">
        <v>94.19</v>
      </c>
      <c r="F11934" s="342">
        <f t="shared" si="769"/>
        <v>11.77375</v>
      </c>
      <c r="G11934" s="343">
        <f t="shared" si="771"/>
        <v>20781.551249999837</v>
      </c>
      <c r="H11934" s="341">
        <v>303370</v>
      </c>
      <c r="I11934" s="341" t="s">
        <v>257</v>
      </c>
      <c r="J11934" s="341">
        <v>0.125</v>
      </c>
      <c r="K11934" s="341">
        <v>90.85</v>
      </c>
      <c r="L11934" s="342">
        <f t="shared" si="770"/>
        <v>11.356249999999999</v>
      </c>
      <c r="M11934" s="343">
        <f t="shared" si="772"/>
        <v>20606.916249999838</v>
      </c>
      <c r="N11934" s="336"/>
    </row>
    <row r="11935" spans="1:14">
      <c r="A11935" s="336"/>
      <c r="B11935" s="341">
        <v>303370</v>
      </c>
      <c r="C11935" s="341" t="s">
        <v>258</v>
      </c>
      <c r="D11935" s="341">
        <v>0.125</v>
      </c>
      <c r="E11935" s="341">
        <v>96.74</v>
      </c>
      <c r="F11935" s="342">
        <f t="shared" si="769"/>
        <v>12.092499999999999</v>
      </c>
      <c r="G11935" s="343">
        <f t="shared" si="771"/>
        <v>21271.832499999757</v>
      </c>
      <c r="H11935" s="341">
        <v>303370</v>
      </c>
      <c r="I11935" s="341" t="s">
        <v>258</v>
      </c>
      <c r="J11935" s="341">
        <v>0.125</v>
      </c>
      <c r="K11935" s="341">
        <v>93.31</v>
      </c>
      <c r="L11935" s="342">
        <f t="shared" si="770"/>
        <v>11.66375</v>
      </c>
      <c r="M11935" s="343">
        <f t="shared" si="772"/>
        <v>21093.419999999875</v>
      </c>
      <c r="N11935" s="336"/>
    </row>
    <row r="11936" spans="1:14">
      <c r="A11936" s="336"/>
      <c r="B11936" s="341">
        <v>303370</v>
      </c>
      <c r="C11936" s="341" t="s">
        <v>259</v>
      </c>
      <c r="D11936" s="341">
        <v>0.1</v>
      </c>
      <c r="E11936" s="341">
        <v>98.77</v>
      </c>
      <c r="F11936" s="342">
        <f t="shared" si="769"/>
        <v>9.8770000000000007</v>
      </c>
      <c r="G11936" s="343">
        <f t="shared" si="771"/>
        <v>17331.069999999836</v>
      </c>
      <c r="H11936" s="341">
        <v>303370</v>
      </c>
      <c r="I11936" s="341" t="s">
        <v>259</v>
      </c>
      <c r="J11936" s="341">
        <v>0.1</v>
      </c>
      <c r="K11936" s="341">
        <v>95.27</v>
      </c>
      <c r="L11936" s="342">
        <f t="shared" si="770"/>
        <v>9.5269999999999992</v>
      </c>
      <c r="M11936" s="343">
        <f t="shared" si="772"/>
        <v>17186.018999999738</v>
      </c>
      <c r="N11936" s="336"/>
    </row>
    <row r="11937" spans="1:14">
      <c r="A11937" s="336"/>
      <c r="B11937" s="341">
        <v>303370</v>
      </c>
      <c r="C11937" s="341" t="s">
        <v>260</v>
      </c>
      <c r="D11937" s="341">
        <v>0.1</v>
      </c>
      <c r="E11937" s="341">
        <v>100.81</v>
      </c>
      <c r="F11937" s="342">
        <f t="shared" si="769"/>
        <v>10.081000000000001</v>
      </c>
      <c r="G11937" s="343">
        <f t="shared" si="771"/>
        <v>20700.560999999776</v>
      </c>
      <c r="H11937" s="341">
        <v>303370</v>
      </c>
      <c r="I11937" s="341" t="s">
        <v>260</v>
      </c>
      <c r="J11937" s="341">
        <v>0.1</v>
      </c>
      <c r="K11937" s="341">
        <v>118.8</v>
      </c>
      <c r="L11937" s="342">
        <f t="shared" si="770"/>
        <v>11.88</v>
      </c>
      <c r="M11937" s="343">
        <f t="shared" si="772"/>
        <v>20076.649999999987</v>
      </c>
      <c r="N11937" s="336"/>
    </row>
    <row r="11938" spans="1:14">
      <c r="A11938" s="336"/>
      <c r="B11938" s="341">
        <v>303380</v>
      </c>
      <c r="C11938" s="341" t="s">
        <v>255</v>
      </c>
      <c r="D11938" s="341">
        <v>0.04</v>
      </c>
      <c r="E11938" s="341">
        <v>91.65</v>
      </c>
      <c r="F11938" s="342">
        <f t="shared" si="769"/>
        <v>3.6660000000000004</v>
      </c>
      <c r="G11938" s="343">
        <f t="shared" si="771"/>
        <v>6436.9576000001189</v>
      </c>
      <c r="H11938" s="341">
        <v>303380</v>
      </c>
      <c r="I11938" s="341" t="s">
        <v>255</v>
      </c>
      <c r="J11938" s="341">
        <v>0.04</v>
      </c>
      <c r="K11938" s="341">
        <v>88.4</v>
      </c>
      <c r="L11938" s="342">
        <f t="shared" si="770"/>
        <v>3.5360000000000005</v>
      </c>
      <c r="M11938" s="343">
        <f t="shared" si="772"/>
        <v>6382.9068000000907</v>
      </c>
      <c r="N11938" s="336"/>
    </row>
    <row r="11939" spans="1:14">
      <c r="A11939" s="336"/>
      <c r="B11939" s="341">
        <v>303380</v>
      </c>
      <c r="C11939" s="341" t="s">
        <v>256</v>
      </c>
      <c r="D11939" s="341">
        <v>0.1</v>
      </c>
      <c r="E11939" s="341">
        <v>91.65</v>
      </c>
      <c r="F11939" s="342">
        <f t="shared" si="769"/>
        <v>9.1650000000000009</v>
      </c>
      <c r="G11939" s="343">
        <f t="shared" si="771"/>
        <v>15731.509600000301</v>
      </c>
      <c r="H11939" s="341">
        <v>303380</v>
      </c>
      <c r="I11939" s="341" t="s">
        <v>256</v>
      </c>
      <c r="J11939" s="341">
        <v>0.1</v>
      </c>
      <c r="K11939" s="341">
        <v>88.4</v>
      </c>
      <c r="L11939" s="342">
        <f t="shared" si="770"/>
        <v>8.8400000000000016</v>
      </c>
      <c r="M11939" s="343">
        <f t="shared" si="772"/>
        <v>15602.69780000028</v>
      </c>
      <c r="N11939" s="336"/>
    </row>
    <row r="11940" spans="1:14">
      <c r="A11940" s="13"/>
      <c r="B11940" s="341">
        <v>303380</v>
      </c>
      <c r="C11940" s="341" t="s">
        <v>257</v>
      </c>
      <c r="D11940" s="341">
        <v>0.125</v>
      </c>
      <c r="E11940" s="341">
        <v>94.19</v>
      </c>
      <c r="F11940" s="342">
        <f t="shared" si="769"/>
        <v>11.77375</v>
      </c>
      <c r="G11940" s="343">
        <f t="shared" si="771"/>
        <v>20793.324999999837</v>
      </c>
      <c r="H11940" s="341">
        <v>303380</v>
      </c>
      <c r="I11940" s="341" t="s">
        <v>257</v>
      </c>
      <c r="J11940" s="341">
        <v>0.125</v>
      </c>
      <c r="K11940" s="341">
        <v>90.85</v>
      </c>
      <c r="L11940" s="342">
        <f t="shared" si="770"/>
        <v>11.356249999999999</v>
      </c>
      <c r="M11940" s="343">
        <f t="shared" si="772"/>
        <v>20618.272499999839</v>
      </c>
      <c r="N11940" s="13"/>
    </row>
    <row r="11941" spans="1:14">
      <c r="A11941" s="336"/>
      <c r="B11941" s="341">
        <v>303380</v>
      </c>
      <c r="C11941" s="341" t="s">
        <v>258</v>
      </c>
      <c r="D11941" s="341">
        <v>0.125</v>
      </c>
      <c r="E11941" s="341">
        <v>96.74</v>
      </c>
      <c r="F11941" s="342">
        <f t="shared" si="769"/>
        <v>12.092499999999999</v>
      </c>
      <c r="G11941" s="343">
        <f t="shared" si="771"/>
        <v>21283.924999999756</v>
      </c>
      <c r="H11941" s="341">
        <v>303380</v>
      </c>
      <c r="I11941" s="341" t="s">
        <v>258</v>
      </c>
      <c r="J11941" s="341">
        <v>0.125</v>
      </c>
      <c r="K11941" s="341">
        <v>93.31</v>
      </c>
      <c r="L11941" s="342">
        <f t="shared" si="770"/>
        <v>11.66375</v>
      </c>
      <c r="M11941" s="343">
        <f t="shared" si="772"/>
        <v>21105.083749999874</v>
      </c>
      <c r="N11941" s="336"/>
    </row>
    <row r="11942" spans="1:14">
      <c r="A11942" s="336"/>
      <c r="B11942" s="341">
        <v>303380</v>
      </c>
      <c r="C11942" s="341" t="s">
        <v>259</v>
      </c>
      <c r="D11942" s="341">
        <v>0.1</v>
      </c>
      <c r="E11942" s="341">
        <v>98.77</v>
      </c>
      <c r="F11942" s="342">
        <f t="shared" si="769"/>
        <v>9.8770000000000007</v>
      </c>
      <c r="G11942" s="343">
        <f t="shared" si="771"/>
        <v>17340.946999999836</v>
      </c>
      <c r="H11942" s="341">
        <v>303380</v>
      </c>
      <c r="I11942" s="341" t="s">
        <v>259</v>
      </c>
      <c r="J11942" s="341">
        <v>0.1</v>
      </c>
      <c r="K11942" s="341">
        <v>95.27</v>
      </c>
      <c r="L11942" s="342">
        <f t="shared" si="770"/>
        <v>9.5269999999999992</v>
      </c>
      <c r="M11942" s="343">
        <f t="shared" si="772"/>
        <v>17195.545999999737</v>
      </c>
      <c r="N11942" s="336"/>
    </row>
    <row r="11943" spans="1:14">
      <c r="A11943" s="336"/>
      <c r="B11943" s="341">
        <v>303380</v>
      </c>
      <c r="C11943" s="341" t="s">
        <v>260</v>
      </c>
      <c r="D11943" s="341">
        <v>0.1</v>
      </c>
      <c r="E11943" s="341">
        <v>100.81</v>
      </c>
      <c r="F11943" s="342">
        <f t="shared" si="769"/>
        <v>10.081000000000001</v>
      </c>
      <c r="G11943" s="343">
        <f t="shared" si="771"/>
        <v>20710.641999999774</v>
      </c>
      <c r="H11943" s="341">
        <v>303380</v>
      </c>
      <c r="I11943" s="341" t="s">
        <v>260</v>
      </c>
      <c r="J11943" s="341">
        <v>0.1</v>
      </c>
      <c r="K11943" s="341">
        <v>118.8</v>
      </c>
      <c r="L11943" s="342">
        <f t="shared" si="770"/>
        <v>11.88</v>
      </c>
      <c r="M11943" s="343">
        <f t="shared" si="772"/>
        <v>20088.529999999988</v>
      </c>
      <c r="N11943" s="336"/>
    </row>
    <row r="11944" spans="1:14">
      <c r="A11944" s="336"/>
      <c r="B11944" s="341">
        <v>303390</v>
      </c>
      <c r="C11944" s="341" t="s">
        <v>255</v>
      </c>
      <c r="D11944" s="341">
        <v>0.04</v>
      </c>
      <c r="E11944" s="341">
        <v>91.65</v>
      </c>
      <c r="F11944" s="342">
        <f t="shared" si="769"/>
        <v>3.6660000000000004</v>
      </c>
      <c r="G11944" s="343">
        <f t="shared" si="771"/>
        <v>6440.623600000119</v>
      </c>
      <c r="H11944" s="341">
        <v>303390</v>
      </c>
      <c r="I11944" s="341" t="s">
        <v>255</v>
      </c>
      <c r="J11944" s="341">
        <v>0.04</v>
      </c>
      <c r="K11944" s="341">
        <v>88.4</v>
      </c>
      <c r="L11944" s="342">
        <f t="shared" si="770"/>
        <v>3.5360000000000005</v>
      </c>
      <c r="M11944" s="343">
        <f t="shared" si="772"/>
        <v>6386.4428000000908</v>
      </c>
      <c r="N11944" s="336"/>
    </row>
    <row r="11945" spans="1:14">
      <c r="A11945" s="336"/>
      <c r="B11945" s="341">
        <v>303390</v>
      </c>
      <c r="C11945" s="341" t="s">
        <v>256</v>
      </c>
      <c r="D11945" s="341">
        <v>0.1</v>
      </c>
      <c r="E11945" s="341">
        <v>91.65</v>
      </c>
      <c r="F11945" s="342">
        <f t="shared" si="769"/>
        <v>9.1650000000000009</v>
      </c>
      <c r="G11945" s="343">
        <f t="shared" si="771"/>
        <v>15740.674600000302</v>
      </c>
      <c r="H11945" s="341">
        <v>303390</v>
      </c>
      <c r="I11945" s="341" t="s">
        <v>256</v>
      </c>
      <c r="J11945" s="341">
        <v>0.1</v>
      </c>
      <c r="K11945" s="341">
        <v>88.4</v>
      </c>
      <c r="L11945" s="342">
        <f t="shared" si="770"/>
        <v>8.8400000000000016</v>
      </c>
      <c r="M11945" s="343">
        <f t="shared" si="772"/>
        <v>15611.53780000028</v>
      </c>
      <c r="N11945" s="336"/>
    </row>
    <row r="11946" spans="1:14">
      <c r="A11946" s="336"/>
      <c r="B11946" s="341">
        <v>303390</v>
      </c>
      <c r="C11946" s="341" t="s">
        <v>257</v>
      </c>
      <c r="D11946" s="341">
        <v>0.125</v>
      </c>
      <c r="E11946" s="341">
        <v>94.19</v>
      </c>
      <c r="F11946" s="342">
        <f t="shared" si="769"/>
        <v>11.77375</v>
      </c>
      <c r="G11946" s="343">
        <f t="shared" si="771"/>
        <v>20805.098749999837</v>
      </c>
      <c r="H11946" s="341">
        <v>303390</v>
      </c>
      <c r="I11946" s="341" t="s">
        <v>257</v>
      </c>
      <c r="J11946" s="341">
        <v>0.125</v>
      </c>
      <c r="K11946" s="341">
        <v>90.85</v>
      </c>
      <c r="L11946" s="342">
        <f t="shared" si="770"/>
        <v>11.356249999999999</v>
      </c>
      <c r="M11946" s="343">
        <f t="shared" si="772"/>
        <v>20629.62874999984</v>
      </c>
      <c r="N11946" s="336"/>
    </row>
    <row r="11947" spans="1:14">
      <c r="A11947" s="13"/>
      <c r="B11947" s="341">
        <v>303390</v>
      </c>
      <c r="C11947" s="341" t="s">
        <v>258</v>
      </c>
      <c r="D11947" s="341">
        <v>0.125</v>
      </c>
      <c r="E11947" s="341">
        <v>96.74</v>
      </c>
      <c r="F11947" s="342">
        <f t="shared" si="769"/>
        <v>12.092499999999999</v>
      </c>
      <c r="G11947" s="343">
        <f t="shared" si="771"/>
        <v>21296.017499999754</v>
      </c>
      <c r="H11947" s="341">
        <v>303390</v>
      </c>
      <c r="I11947" s="341" t="s">
        <v>258</v>
      </c>
      <c r="J11947" s="341">
        <v>0.125</v>
      </c>
      <c r="K11947" s="341">
        <v>93.31</v>
      </c>
      <c r="L11947" s="342">
        <f t="shared" si="770"/>
        <v>11.66375</v>
      </c>
      <c r="M11947" s="343">
        <f t="shared" si="772"/>
        <v>21116.747499999874</v>
      </c>
      <c r="N11947" s="13"/>
    </row>
    <row r="11948" spans="1:14">
      <c r="A11948" s="336"/>
      <c r="B11948" s="341">
        <v>303390</v>
      </c>
      <c r="C11948" s="341" t="s">
        <v>259</v>
      </c>
      <c r="D11948" s="341">
        <v>0.1</v>
      </c>
      <c r="E11948" s="341">
        <v>98.77</v>
      </c>
      <c r="F11948" s="342">
        <f t="shared" si="769"/>
        <v>9.8770000000000007</v>
      </c>
      <c r="G11948" s="343">
        <f t="shared" si="771"/>
        <v>17350.823999999837</v>
      </c>
      <c r="H11948" s="341">
        <v>303390</v>
      </c>
      <c r="I11948" s="341" t="s">
        <v>259</v>
      </c>
      <c r="J11948" s="341">
        <v>0.1</v>
      </c>
      <c r="K11948" s="341">
        <v>95.27</v>
      </c>
      <c r="L11948" s="342">
        <f t="shared" si="770"/>
        <v>9.5269999999999992</v>
      </c>
      <c r="M11948" s="343">
        <f t="shared" si="772"/>
        <v>17205.072999999735</v>
      </c>
      <c r="N11948" s="336"/>
    </row>
    <row r="11949" spans="1:14">
      <c r="A11949" s="336"/>
      <c r="B11949" s="341">
        <v>303390</v>
      </c>
      <c r="C11949" s="341" t="s">
        <v>260</v>
      </c>
      <c r="D11949" s="341">
        <v>0.1</v>
      </c>
      <c r="E11949" s="341">
        <v>100.81</v>
      </c>
      <c r="F11949" s="342">
        <f t="shared" si="769"/>
        <v>10.081000000000001</v>
      </c>
      <c r="G11949" s="343">
        <f t="shared" si="771"/>
        <v>20720.722999999773</v>
      </c>
      <c r="H11949" s="341">
        <v>303390</v>
      </c>
      <c r="I11949" s="341" t="s">
        <v>260</v>
      </c>
      <c r="J11949" s="341">
        <v>0.1</v>
      </c>
      <c r="K11949" s="341">
        <v>118.8</v>
      </c>
      <c r="L11949" s="342">
        <f t="shared" si="770"/>
        <v>11.88</v>
      </c>
      <c r="M11949" s="343">
        <f t="shared" si="772"/>
        <v>20100.409999999989</v>
      </c>
      <c r="N11949" s="336"/>
    </row>
    <row r="11950" spans="1:14">
      <c r="A11950" s="336"/>
      <c r="B11950" s="341">
        <v>303394.39299999998</v>
      </c>
      <c r="C11950" s="341" t="s">
        <v>255</v>
      </c>
      <c r="D11950" s="341">
        <v>0.04</v>
      </c>
      <c r="E11950" s="341">
        <v>40.26</v>
      </c>
      <c r="F11950" s="342">
        <f t="shared" si="769"/>
        <v>1.6104000000000001</v>
      </c>
      <c r="G11950" s="343">
        <f t="shared" si="771"/>
        <v>6442.2340000001186</v>
      </c>
      <c r="H11950" s="341">
        <v>303394.39299999998</v>
      </c>
      <c r="I11950" s="341" t="s">
        <v>255</v>
      </c>
      <c r="J11950" s="341">
        <v>0.04</v>
      </c>
      <c r="K11950" s="341">
        <v>38.83</v>
      </c>
      <c r="L11950" s="342">
        <f t="shared" si="770"/>
        <v>1.5531999999999999</v>
      </c>
      <c r="M11950" s="343">
        <f t="shared" si="772"/>
        <v>6387.996000000091</v>
      </c>
      <c r="N11950" s="336"/>
    </row>
    <row r="11951" spans="1:14">
      <c r="A11951" s="336"/>
      <c r="B11951" s="341">
        <v>303394.39299999998</v>
      </c>
      <c r="C11951" s="341" t="s">
        <v>256</v>
      </c>
      <c r="D11951" s="341">
        <v>0.1</v>
      </c>
      <c r="E11951" s="341">
        <v>40.26</v>
      </c>
      <c r="F11951" s="342">
        <f t="shared" si="769"/>
        <v>4.0259999999999998</v>
      </c>
      <c r="G11951" s="343">
        <f t="shared" si="771"/>
        <v>15744.700600000302</v>
      </c>
      <c r="H11951" s="341">
        <v>303394.39299999998</v>
      </c>
      <c r="I11951" s="341" t="s">
        <v>256</v>
      </c>
      <c r="J11951" s="341">
        <v>0.1</v>
      </c>
      <c r="K11951" s="341">
        <v>38.83</v>
      </c>
      <c r="L11951" s="342">
        <f t="shared" si="770"/>
        <v>3.883</v>
      </c>
      <c r="M11951" s="343">
        <f t="shared" si="772"/>
        <v>15615.42080000028</v>
      </c>
      <c r="N11951" s="336"/>
    </row>
    <row r="11952" spans="1:14">
      <c r="A11952" s="336"/>
      <c r="B11952" s="341">
        <v>303394.39299999998</v>
      </c>
      <c r="C11952" s="341" t="s">
        <v>257</v>
      </c>
      <c r="D11952" s="341">
        <v>0.125</v>
      </c>
      <c r="E11952" s="341">
        <v>41.38</v>
      </c>
      <c r="F11952" s="342">
        <f t="shared" si="769"/>
        <v>5.1725000000000003</v>
      </c>
      <c r="G11952" s="343">
        <f t="shared" si="771"/>
        <v>20810.271249999838</v>
      </c>
      <c r="H11952" s="341">
        <v>303394.39299999998</v>
      </c>
      <c r="I11952" s="341" t="s">
        <v>257</v>
      </c>
      <c r="J11952" s="341">
        <v>0.125</v>
      </c>
      <c r="K11952" s="341">
        <v>39.909999999999997</v>
      </c>
      <c r="L11952" s="342">
        <f t="shared" si="770"/>
        <v>4.9887499999999996</v>
      </c>
      <c r="M11952" s="343">
        <f t="shared" si="772"/>
        <v>20634.61749999984</v>
      </c>
      <c r="N11952" s="336"/>
    </row>
    <row r="11953" spans="1:14">
      <c r="A11953" s="336"/>
      <c r="B11953" s="341">
        <v>303394.39299999998</v>
      </c>
      <c r="C11953" s="341" t="s">
        <v>258</v>
      </c>
      <c r="D11953" s="341">
        <v>0.125</v>
      </c>
      <c r="E11953" s="341">
        <v>42.5</v>
      </c>
      <c r="F11953" s="342">
        <f t="shared" si="769"/>
        <v>5.3125</v>
      </c>
      <c r="G11953" s="343">
        <f t="shared" si="771"/>
        <v>21301.329999999754</v>
      </c>
      <c r="H11953" s="341">
        <v>303394.39299999998</v>
      </c>
      <c r="I11953" s="341" t="s">
        <v>258</v>
      </c>
      <c r="J11953" s="341">
        <v>0.125</v>
      </c>
      <c r="K11953" s="341">
        <v>40.99</v>
      </c>
      <c r="L11953" s="342">
        <f t="shared" si="770"/>
        <v>5.1237500000000002</v>
      </c>
      <c r="M11953" s="343">
        <f t="shared" si="772"/>
        <v>21121.871249999873</v>
      </c>
      <c r="N11953" s="336"/>
    </row>
    <row r="11954" spans="1:14">
      <c r="A11954" s="13"/>
      <c r="B11954" s="341">
        <v>303394.39299999998</v>
      </c>
      <c r="C11954" s="341" t="s">
        <v>259</v>
      </c>
      <c r="D11954" s="341">
        <v>0.1</v>
      </c>
      <c r="E11954" s="341">
        <v>43.39</v>
      </c>
      <c r="F11954" s="342">
        <f t="shared" si="769"/>
        <v>4.3390000000000004</v>
      </c>
      <c r="G11954" s="343">
        <f t="shared" si="771"/>
        <v>17355.162999999837</v>
      </c>
      <c r="H11954" s="341">
        <v>303394.39299999998</v>
      </c>
      <c r="I11954" s="341" t="s">
        <v>259</v>
      </c>
      <c r="J11954" s="341">
        <v>0.1</v>
      </c>
      <c r="K11954" s="341">
        <v>41.85</v>
      </c>
      <c r="L11954" s="342">
        <f t="shared" si="770"/>
        <v>4.1850000000000005</v>
      </c>
      <c r="M11954" s="343">
        <f t="shared" si="772"/>
        <v>17209.257999999736</v>
      </c>
      <c r="N11954" s="13"/>
    </row>
    <row r="11955" spans="1:14">
      <c r="A11955" s="336"/>
      <c r="B11955" s="341">
        <v>303394.39299999998</v>
      </c>
      <c r="C11955" s="341" t="s">
        <v>260</v>
      </c>
      <c r="D11955" s="341">
        <v>0.1</v>
      </c>
      <c r="E11955" s="341">
        <v>44.29</v>
      </c>
      <c r="F11955" s="342">
        <f t="shared" si="769"/>
        <v>4.4290000000000003</v>
      </c>
      <c r="G11955" s="343">
        <f t="shared" si="771"/>
        <v>20725.151999999773</v>
      </c>
      <c r="H11955" s="341">
        <v>303394.39299999998</v>
      </c>
      <c r="I11955" s="341" t="s">
        <v>260</v>
      </c>
      <c r="J11955" s="341">
        <v>0.1</v>
      </c>
      <c r="K11955" s="341">
        <v>52.19</v>
      </c>
      <c r="L11955" s="342">
        <f t="shared" si="770"/>
        <v>5.2190000000000003</v>
      </c>
      <c r="M11955" s="343">
        <f t="shared" si="772"/>
        <v>20105.62899999999</v>
      </c>
      <c r="N11955" s="336"/>
    </row>
    <row r="11956" spans="1:14">
      <c r="A11956" s="336"/>
      <c r="B11956" s="341">
        <v>303400</v>
      </c>
      <c r="C11956" s="341" t="s">
        <v>255</v>
      </c>
      <c r="D11956" s="341">
        <v>0.04</v>
      </c>
      <c r="E11956" s="341">
        <v>51.39</v>
      </c>
      <c r="F11956" s="342">
        <f t="shared" si="769"/>
        <v>2.0556000000000001</v>
      </c>
      <c r="G11956" s="343">
        <f t="shared" si="771"/>
        <v>6444.2896000001183</v>
      </c>
      <c r="H11956" s="341">
        <v>303400</v>
      </c>
      <c r="I11956" s="341" t="s">
        <v>255</v>
      </c>
      <c r="J11956" s="341">
        <v>0.04</v>
      </c>
      <c r="K11956" s="341">
        <v>49.56</v>
      </c>
      <c r="L11956" s="342">
        <f t="shared" si="770"/>
        <v>1.9824000000000002</v>
      </c>
      <c r="M11956" s="343">
        <f t="shared" si="772"/>
        <v>6389.9784000000909</v>
      </c>
      <c r="N11956" s="336"/>
    </row>
    <row r="11957" spans="1:14">
      <c r="A11957" s="336"/>
      <c r="B11957" s="341">
        <v>303400</v>
      </c>
      <c r="C11957" s="341" t="s">
        <v>256</v>
      </c>
      <c r="D11957" s="341">
        <v>0.1</v>
      </c>
      <c r="E11957" s="341">
        <v>51.39</v>
      </c>
      <c r="F11957" s="342">
        <f t="shared" si="769"/>
        <v>5.1390000000000002</v>
      </c>
      <c r="G11957" s="343">
        <f t="shared" si="771"/>
        <v>15749.839600000301</v>
      </c>
      <c r="H11957" s="341">
        <v>303400</v>
      </c>
      <c r="I11957" s="341" t="s">
        <v>256</v>
      </c>
      <c r="J11957" s="341">
        <v>0.1</v>
      </c>
      <c r="K11957" s="341">
        <v>49.56</v>
      </c>
      <c r="L11957" s="342">
        <f t="shared" si="770"/>
        <v>4.9560000000000004</v>
      </c>
      <c r="M11957" s="343">
        <f t="shared" si="772"/>
        <v>15620.37680000028</v>
      </c>
      <c r="N11957" s="336"/>
    </row>
    <row r="11958" spans="1:14">
      <c r="A11958" s="336"/>
      <c r="B11958" s="341">
        <v>303400</v>
      </c>
      <c r="C11958" s="341" t="s">
        <v>257</v>
      </c>
      <c r="D11958" s="341">
        <v>0.125</v>
      </c>
      <c r="E11958" s="341">
        <v>52.81</v>
      </c>
      <c r="F11958" s="342">
        <f t="shared" si="769"/>
        <v>6.6012500000000003</v>
      </c>
      <c r="G11958" s="343">
        <f t="shared" si="771"/>
        <v>20816.872499999838</v>
      </c>
      <c r="H11958" s="341">
        <v>303400</v>
      </c>
      <c r="I11958" s="341" t="s">
        <v>257</v>
      </c>
      <c r="J11958" s="341">
        <v>0.125</v>
      </c>
      <c r="K11958" s="341">
        <v>50.94</v>
      </c>
      <c r="L11958" s="342">
        <f t="shared" si="770"/>
        <v>6.3674999999999997</v>
      </c>
      <c r="M11958" s="343">
        <f t="shared" si="772"/>
        <v>20640.984999999841</v>
      </c>
      <c r="N11958" s="336"/>
    </row>
    <row r="11959" spans="1:14">
      <c r="A11959" s="336"/>
      <c r="B11959" s="341">
        <v>303400</v>
      </c>
      <c r="C11959" s="341" t="s">
        <v>258</v>
      </c>
      <c r="D11959" s="341">
        <v>0.125</v>
      </c>
      <c r="E11959" s="341">
        <v>54.24</v>
      </c>
      <c r="F11959" s="342">
        <f t="shared" si="769"/>
        <v>6.78</v>
      </c>
      <c r="G11959" s="343">
        <f t="shared" si="771"/>
        <v>21308.109999999753</v>
      </c>
      <c r="H11959" s="341">
        <v>303400</v>
      </c>
      <c r="I11959" s="341" t="s">
        <v>258</v>
      </c>
      <c r="J11959" s="341">
        <v>0.125</v>
      </c>
      <c r="K11959" s="341">
        <v>52.32</v>
      </c>
      <c r="L11959" s="342">
        <f t="shared" si="770"/>
        <v>6.54</v>
      </c>
      <c r="M11959" s="343">
        <f t="shared" si="772"/>
        <v>21128.411249999874</v>
      </c>
      <c r="N11959" s="336"/>
    </row>
    <row r="11960" spans="1:14">
      <c r="A11960" s="336"/>
      <c r="B11960" s="341">
        <v>303400</v>
      </c>
      <c r="C11960" s="341" t="s">
        <v>259</v>
      </c>
      <c r="D11960" s="341">
        <v>0.1</v>
      </c>
      <c r="E11960" s="341">
        <v>55.38</v>
      </c>
      <c r="F11960" s="342">
        <f t="shared" si="769"/>
        <v>5.5380000000000003</v>
      </c>
      <c r="G11960" s="343">
        <f t="shared" si="771"/>
        <v>17360.700999999837</v>
      </c>
      <c r="H11960" s="341">
        <v>303400</v>
      </c>
      <c r="I11960" s="341" t="s">
        <v>259</v>
      </c>
      <c r="J11960" s="341">
        <v>0.1</v>
      </c>
      <c r="K11960" s="341">
        <v>53.42</v>
      </c>
      <c r="L11960" s="342">
        <f t="shared" si="770"/>
        <v>5.3420000000000005</v>
      </c>
      <c r="M11960" s="343">
        <f t="shared" si="772"/>
        <v>17214.599999999737</v>
      </c>
      <c r="N11960" s="336"/>
    </row>
    <row r="11961" spans="1:14">
      <c r="A11961" s="13"/>
      <c r="B11961" s="341">
        <v>303400</v>
      </c>
      <c r="C11961" s="341" t="s">
        <v>260</v>
      </c>
      <c r="D11961" s="341">
        <v>0.1</v>
      </c>
      <c r="E11961" s="341">
        <v>56.52</v>
      </c>
      <c r="F11961" s="342">
        <f t="shared" si="769"/>
        <v>5.652000000000001</v>
      </c>
      <c r="G11961" s="343">
        <f t="shared" si="771"/>
        <v>20730.803999999771</v>
      </c>
      <c r="H11961" s="341">
        <v>303400</v>
      </c>
      <c r="I11961" s="341" t="s">
        <v>260</v>
      </c>
      <c r="J11961" s="341">
        <v>0.1</v>
      </c>
      <c r="K11961" s="341">
        <v>66.61</v>
      </c>
      <c r="L11961" s="342">
        <f t="shared" si="770"/>
        <v>6.6610000000000005</v>
      </c>
      <c r="M11961" s="343">
        <f t="shared" si="772"/>
        <v>20112.28999999999</v>
      </c>
      <c r="N11961" s="13"/>
    </row>
    <row r="11962" spans="1:14">
      <c r="A11962" s="336"/>
      <c r="B11962" s="341">
        <v>303410</v>
      </c>
      <c r="C11962" s="341" t="s">
        <v>255</v>
      </c>
      <c r="D11962" s="341">
        <v>0.04</v>
      </c>
      <c r="E11962" s="341">
        <v>91.65</v>
      </c>
      <c r="F11962" s="342">
        <f t="shared" si="769"/>
        <v>3.6660000000000004</v>
      </c>
      <c r="G11962" s="343">
        <f t="shared" si="771"/>
        <v>6447.9556000001185</v>
      </c>
      <c r="H11962" s="341">
        <v>303410</v>
      </c>
      <c r="I11962" s="341" t="s">
        <v>255</v>
      </c>
      <c r="J11962" s="341">
        <v>0.04</v>
      </c>
      <c r="K11962" s="341">
        <v>88.4</v>
      </c>
      <c r="L11962" s="342">
        <f t="shared" si="770"/>
        <v>3.5360000000000005</v>
      </c>
      <c r="M11962" s="343">
        <f t="shared" si="772"/>
        <v>6393.514400000091</v>
      </c>
      <c r="N11962" s="336"/>
    </row>
    <row r="11963" spans="1:14">
      <c r="A11963" s="336"/>
      <c r="B11963" s="341">
        <v>303410</v>
      </c>
      <c r="C11963" s="341" t="s">
        <v>256</v>
      </c>
      <c r="D11963" s="341">
        <v>0.1</v>
      </c>
      <c r="E11963" s="341">
        <v>91.65</v>
      </c>
      <c r="F11963" s="342">
        <f t="shared" si="769"/>
        <v>9.1650000000000009</v>
      </c>
      <c r="G11963" s="343">
        <f t="shared" si="771"/>
        <v>15759.004600000302</v>
      </c>
      <c r="H11963" s="341">
        <v>303410</v>
      </c>
      <c r="I11963" s="341" t="s">
        <v>256</v>
      </c>
      <c r="J11963" s="341">
        <v>0.1</v>
      </c>
      <c r="K11963" s="341">
        <v>88.4</v>
      </c>
      <c r="L11963" s="342">
        <f t="shared" si="770"/>
        <v>8.8400000000000016</v>
      </c>
      <c r="M11963" s="343">
        <f t="shared" si="772"/>
        <v>15629.21680000028</v>
      </c>
      <c r="N11963" s="336"/>
    </row>
    <row r="11964" spans="1:14">
      <c r="A11964" s="336"/>
      <c r="B11964" s="341">
        <v>303410</v>
      </c>
      <c r="C11964" s="341" t="s">
        <v>257</v>
      </c>
      <c r="D11964" s="341">
        <v>0.125</v>
      </c>
      <c r="E11964" s="341">
        <v>94.19</v>
      </c>
      <c r="F11964" s="342">
        <f t="shared" si="769"/>
        <v>11.77375</v>
      </c>
      <c r="G11964" s="343">
        <f t="shared" si="771"/>
        <v>20828.646249999838</v>
      </c>
      <c r="H11964" s="341">
        <v>303410</v>
      </c>
      <c r="I11964" s="341" t="s">
        <v>257</v>
      </c>
      <c r="J11964" s="341">
        <v>0.125</v>
      </c>
      <c r="K11964" s="341">
        <v>90.85</v>
      </c>
      <c r="L11964" s="342">
        <f t="shared" si="770"/>
        <v>11.356249999999999</v>
      </c>
      <c r="M11964" s="343">
        <f t="shared" si="772"/>
        <v>20652.341249999841</v>
      </c>
      <c r="N11964" s="336"/>
    </row>
    <row r="11965" spans="1:14">
      <c r="A11965" s="336"/>
      <c r="B11965" s="341">
        <v>303410</v>
      </c>
      <c r="C11965" s="341" t="s">
        <v>258</v>
      </c>
      <c r="D11965" s="341">
        <v>0.125</v>
      </c>
      <c r="E11965" s="341">
        <v>96.74</v>
      </c>
      <c r="F11965" s="342">
        <f t="shared" si="769"/>
        <v>12.092499999999999</v>
      </c>
      <c r="G11965" s="343">
        <f t="shared" si="771"/>
        <v>21320.202499999752</v>
      </c>
      <c r="H11965" s="341">
        <v>303410</v>
      </c>
      <c r="I11965" s="341" t="s">
        <v>258</v>
      </c>
      <c r="J11965" s="341">
        <v>0.125</v>
      </c>
      <c r="K11965" s="341">
        <v>93.31</v>
      </c>
      <c r="L11965" s="342">
        <f t="shared" si="770"/>
        <v>11.66375</v>
      </c>
      <c r="M11965" s="343">
        <f t="shared" si="772"/>
        <v>21140.074999999873</v>
      </c>
      <c r="N11965" s="336"/>
    </row>
    <row r="11966" spans="1:14">
      <c r="A11966" s="336"/>
      <c r="B11966" s="341">
        <v>303410</v>
      </c>
      <c r="C11966" s="341" t="s">
        <v>259</v>
      </c>
      <c r="D11966" s="341">
        <v>0.1</v>
      </c>
      <c r="E11966" s="341">
        <v>98.77</v>
      </c>
      <c r="F11966" s="342">
        <f t="shared" si="769"/>
        <v>9.8770000000000007</v>
      </c>
      <c r="G11966" s="343">
        <f t="shared" si="771"/>
        <v>17370.577999999838</v>
      </c>
      <c r="H11966" s="341">
        <v>303410</v>
      </c>
      <c r="I11966" s="341" t="s">
        <v>259</v>
      </c>
      <c r="J11966" s="341">
        <v>0.1</v>
      </c>
      <c r="K11966" s="341">
        <v>95.27</v>
      </c>
      <c r="L11966" s="342">
        <f t="shared" si="770"/>
        <v>9.5269999999999992</v>
      </c>
      <c r="M11966" s="343">
        <f t="shared" si="772"/>
        <v>17224.126999999735</v>
      </c>
      <c r="N11966" s="336"/>
    </row>
    <row r="11967" spans="1:14">
      <c r="A11967" s="336"/>
      <c r="B11967" s="341">
        <v>303410</v>
      </c>
      <c r="C11967" s="341" t="s">
        <v>260</v>
      </c>
      <c r="D11967" s="341">
        <v>0.1</v>
      </c>
      <c r="E11967" s="341">
        <v>116.62</v>
      </c>
      <c r="F11967" s="342">
        <f t="shared" si="769"/>
        <v>11.662000000000001</v>
      </c>
      <c r="G11967" s="343">
        <f t="shared" si="771"/>
        <v>20742.465999999771</v>
      </c>
      <c r="H11967" s="341">
        <v>303410</v>
      </c>
      <c r="I11967" s="341" t="s">
        <v>260</v>
      </c>
      <c r="J11967" s="341">
        <v>0.1</v>
      </c>
      <c r="K11967" s="341">
        <v>118.8</v>
      </c>
      <c r="L11967" s="342">
        <f t="shared" si="770"/>
        <v>11.88</v>
      </c>
      <c r="M11967" s="343">
        <f t="shared" si="772"/>
        <v>20124.169999999991</v>
      </c>
      <c r="N11967" s="336"/>
    </row>
    <row r="11968" spans="1:14">
      <c r="A11968" s="13"/>
      <c r="B11968" s="341">
        <v>303420</v>
      </c>
      <c r="C11968" s="341" t="s">
        <v>255</v>
      </c>
      <c r="D11968" s="341">
        <v>0.04</v>
      </c>
      <c r="E11968" s="341">
        <v>91.65</v>
      </c>
      <c r="F11968" s="342">
        <f t="shared" si="769"/>
        <v>3.6660000000000004</v>
      </c>
      <c r="G11968" s="343">
        <f t="shared" si="771"/>
        <v>6451.6216000001186</v>
      </c>
      <c r="H11968" s="341">
        <v>303420</v>
      </c>
      <c r="I11968" s="341" t="s">
        <v>255</v>
      </c>
      <c r="J11968" s="341">
        <v>0.04</v>
      </c>
      <c r="K11968" s="341">
        <v>88.4</v>
      </c>
      <c r="L11968" s="342">
        <f t="shared" si="770"/>
        <v>3.5360000000000005</v>
      </c>
      <c r="M11968" s="343">
        <f t="shared" si="772"/>
        <v>6397.050400000091</v>
      </c>
      <c r="N11968" s="13"/>
    </row>
    <row r="11969" spans="1:14">
      <c r="A11969" s="336"/>
      <c r="B11969" s="341">
        <v>303420</v>
      </c>
      <c r="C11969" s="341" t="s">
        <v>256</v>
      </c>
      <c r="D11969" s="341">
        <v>0.1</v>
      </c>
      <c r="E11969" s="341">
        <v>91.65</v>
      </c>
      <c r="F11969" s="342">
        <f t="shared" si="769"/>
        <v>9.1650000000000009</v>
      </c>
      <c r="G11969" s="343">
        <f t="shared" si="771"/>
        <v>15768.169600000303</v>
      </c>
      <c r="H11969" s="341">
        <v>303420</v>
      </c>
      <c r="I11969" s="341" t="s">
        <v>256</v>
      </c>
      <c r="J11969" s="341">
        <v>0.1</v>
      </c>
      <c r="K11969" s="341">
        <v>88.4</v>
      </c>
      <c r="L11969" s="342">
        <f t="shared" si="770"/>
        <v>8.8400000000000016</v>
      </c>
      <c r="M11969" s="343">
        <f t="shared" si="772"/>
        <v>15638.05680000028</v>
      </c>
      <c r="N11969" s="336"/>
    </row>
    <row r="11970" spans="1:14">
      <c r="A11970" s="336"/>
      <c r="B11970" s="341">
        <v>303420</v>
      </c>
      <c r="C11970" s="341" t="s">
        <v>257</v>
      </c>
      <c r="D11970" s="341">
        <v>0.125</v>
      </c>
      <c r="E11970" s="341">
        <v>94.19</v>
      </c>
      <c r="F11970" s="342">
        <f t="shared" si="769"/>
        <v>11.77375</v>
      </c>
      <c r="G11970" s="343">
        <f t="shared" si="771"/>
        <v>20840.419999999838</v>
      </c>
      <c r="H11970" s="341">
        <v>303420</v>
      </c>
      <c r="I11970" s="341" t="s">
        <v>257</v>
      </c>
      <c r="J11970" s="341">
        <v>0.125</v>
      </c>
      <c r="K11970" s="341">
        <v>90.85</v>
      </c>
      <c r="L11970" s="342">
        <f t="shared" si="770"/>
        <v>11.356249999999999</v>
      </c>
      <c r="M11970" s="343">
        <f t="shared" si="772"/>
        <v>20663.697499999842</v>
      </c>
      <c r="N11970" s="336"/>
    </row>
    <row r="11971" spans="1:14">
      <c r="A11971" s="336"/>
      <c r="B11971" s="341">
        <v>303420</v>
      </c>
      <c r="C11971" s="341" t="s">
        <v>258</v>
      </c>
      <c r="D11971" s="341">
        <v>0.125</v>
      </c>
      <c r="E11971" s="341">
        <v>96.74</v>
      </c>
      <c r="F11971" s="342">
        <f t="shared" si="769"/>
        <v>12.092499999999999</v>
      </c>
      <c r="G11971" s="343">
        <f t="shared" si="771"/>
        <v>21332.294999999751</v>
      </c>
      <c r="H11971" s="341">
        <v>303420</v>
      </c>
      <c r="I11971" s="341" t="s">
        <v>258</v>
      </c>
      <c r="J11971" s="341">
        <v>0.125</v>
      </c>
      <c r="K11971" s="341">
        <v>93.31</v>
      </c>
      <c r="L11971" s="342">
        <f t="shared" si="770"/>
        <v>11.66375</v>
      </c>
      <c r="M11971" s="343">
        <f t="shared" si="772"/>
        <v>21151.738749999873</v>
      </c>
      <c r="N11971" s="336"/>
    </row>
    <row r="11972" spans="1:14">
      <c r="A11972" s="336"/>
      <c r="B11972" s="341">
        <v>303420</v>
      </c>
      <c r="C11972" s="341" t="s">
        <v>259</v>
      </c>
      <c r="D11972" s="341">
        <v>0.1</v>
      </c>
      <c r="E11972" s="341">
        <v>98.77</v>
      </c>
      <c r="F11972" s="342">
        <f t="shared" si="769"/>
        <v>9.8770000000000007</v>
      </c>
      <c r="G11972" s="343">
        <f t="shared" si="771"/>
        <v>17380.454999999838</v>
      </c>
      <c r="H11972" s="341">
        <v>303420</v>
      </c>
      <c r="I11972" s="341" t="s">
        <v>259</v>
      </c>
      <c r="J11972" s="341">
        <v>0.1</v>
      </c>
      <c r="K11972" s="341">
        <v>95.27</v>
      </c>
      <c r="L11972" s="342">
        <f t="shared" si="770"/>
        <v>9.5269999999999992</v>
      </c>
      <c r="M11972" s="343">
        <f t="shared" si="772"/>
        <v>17233.653999999733</v>
      </c>
      <c r="N11972" s="336"/>
    </row>
    <row r="11973" spans="1:14">
      <c r="A11973" s="336"/>
      <c r="B11973" s="341">
        <v>303420</v>
      </c>
      <c r="C11973" s="341" t="s">
        <v>260</v>
      </c>
      <c r="D11973" s="341">
        <v>0.1</v>
      </c>
      <c r="E11973" s="341">
        <v>132.5</v>
      </c>
      <c r="F11973" s="342">
        <f t="shared" si="769"/>
        <v>13.25</v>
      </c>
      <c r="G11973" s="343">
        <f t="shared" si="771"/>
        <v>20755.715999999771</v>
      </c>
      <c r="H11973" s="341">
        <v>303420</v>
      </c>
      <c r="I11973" s="341" t="s">
        <v>260</v>
      </c>
      <c r="J11973" s="341">
        <v>0.1</v>
      </c>
      <c r="K11973" s="341">
        <v>118.8</v>
      </c>
      <c r="L11973" s="342">
        <f t="shared" si="770"/>
        <v>11.88</v>
      </c>
      <c r="M11973" s="343">
        <f t="shared" si="772"/>
        <v>20136.049999999992</v>
      </c>
      <c r="N11973" s="336"/>
    </row>
    <row r="11974" spans="1:14">
      <c r="A11974" s="336"/>
      <c r="B11974" s="341">
        <v>303430</v>
      </c>
      <c r="C11974" s="341" t="s">
        <v>255</v>
      </c>
      <c r="D11974" s="341">
        <v>0.04</v>
      </c>
      <c r="E11974" s="341">
        <v>91.65</v>
      </c>
      <c r="F11974" s="342">
        <f t="shared" si="769"/>
        <v>3.6660000000000004</v>
      </c>
      <c r="G11974" s="343">
        <f t="shared" si="771"/>
        <v>6455.2876000001188</v>
      </c>
      <c r="H11974" s="341">
        <v>303430</v>
      </c>
      <c r="I11974" s="341" t="s">
        <v>255</v>
      </c>
      <c r="J11974" s="341">
        <v>0.04</v>
      </c>
      <c r="K11974" s="341">
        <v>88.4</v>
      </c>
      <c r="L11974" s="342">
        <f t="shared" si="770"/>
        <v>3.5360000000000005</v>
      </c>
      <c r="M11974" s="343">
        <f t="shared" si="772"/>
        <v>6400.5864000000911</v>
      </c>
      <c r="N11974" s="336"/>
    </row>
    <row r="11975" spans="1:14">
      <c r="A11975" s="13"/>
      <c r="B11975" s="341">
        <v>303430</v>
      </c>
      <c r="C11975" s="341" t="s">
        <v>256</v>
      </c>
      <c r="D11975" s="341">
        <v>0.1</v>
      </c>
      <c r="E11975" s="341">
        <v>91.65</v>
      </c>
      <c r="F11975" s="342">
        <f t="shared" si="769"/>
        <v>9.1650000000000009</v>
      </c>
      <c r="G11975" s="343">
        <f t="shared" si="771"/>
        <v>15777.334600000304</v>
      </c>
      <c r="H11975" s="341">
        <v>303430</v>
      </c>
      <c r="I11975" s="341" t="s">
        <v>256</v>
      </c>
      <c r="J11975" s="341">
        <v>0.1</v>
      </c>
      <c r="K11975" s="341">
        <v>88.4</v>
      </c>
      <c r="L11975" s="342">
        <f t="shared" si="770"/>
        <v>8.8400000000000016</v>
      </c>
      <c r="M11975" s="343">
        <f t="shared" si="772"/>
        <v>15646.896800000281</v>
      </c>
      <c r="N11975" s="13"/>
    </row>
    <row r="11976" spans="1:14">
      <c r="A11976" s="336"/>
      <c r="B11976" s="341">
        <v>303430</v>
      </c>
      <c r="C11976" s="341" t="s">
        <v>257</v>
      </c>
      <c r="D11976" s="341">
        <v>0.125</v>
      </c>
      <c r="E11976" s="341">
        <v>94.19</v>
      </c>
      <c r="F11976" s="342">
        <f t="shared" si="769"/>
        <v>11.77375</v>
      </c>
      <c r="G11976" s="343">
        <f t="shared" si="771"/>
        <v>20852.193749999838</v>
      </c>
      <c r="H11976" s="341">
        <v>303430</v>
      </c>
      <c r="I11976" s="341" t="s">
        <v>257</v>
      </c>
      <c r="J11976" s="341">
        <v>0.125</v>
      </c>
      <c r="K11976" s="341">
        <v>90.85</v>
      </c>
      <c r="L11976" s="342">
        <f t="shared" si="770"/>
        <v>11.356249999999999</v>
      </c>
      <c r="M11976" s="343">
        <f t="shared" si="772"/>
        <v>20675.053749999843</v>
      </c>
      <c r="N11976" s="336"/>
    </row>
    <row r="11977" spans="1:14">
      <c r="A11977" s="336"/>
      <c r="B11977" s="341">
        <v>303430</v>
      </c>
      <c r="C11977" s="341" t="s">
        <v>258</v>
      </c>
      <c r="D11977" s="341">
        <v>0.125</v>
      </c>
      <c r="E11977" s="341">
        <v>96.74</v>
      </c>
      <c r="F11977" s="342">
        <f t="shared" si="769"/>
        <v>12.092499999999999</v>
      </c>
      <c r="G11977" s="343">
        <f t="shared" si="771"/>
        <v>21344.38749999975</v>
      </c>
      <c r="H11977" s="341">
        <v>303430</v>
      </c>
      <c r="I11977" s="341" t="s">
        <v>258</v>
      </c>
      <c r="J11977" s="341">
        <v>0.125</v>
      </c>
      <c r="K11977" s="341">
        <v>93.31</v>
      </c>
      <c r="L11977" s="342">
        <f t="shared" si="770"/>
        <v>11.66375</v>
      </c>
      <c r="M11977" s="343">
        <f t="shared" si="772"/>
        <v>21163.402499999873</v>
      </c>
      <c r="N11977" s="336"/>
    </row>
    <row r="11978" spans="1:14">
      <c r="A11978" s="336"/>
      <c r="B11978" s="341">
        <v>303430</v>
      </c>
      <c r="C11978" s="341" t="s">
        <v>259</v>
      </c>
      <c r="D11978" s="341">
        <v>0.1</v>
      </c>
      <c r="E11978" s="341">
        <v>98.77</v>
      </c>
      <c r="F11978" s="342">
        <f t="shared" si="769"/>
        <v>9.8770000000000007</v>
      </c>
      <c r="G11978" s="343">
        <f t="shared" si="771"/>
        <v>17390.331999999838</v>
      </c>
      <c r="H11978" s="341">
        <v>303430</v>
      </c>
      <c r="I11978" s="341" t="s">
        <v>259</v>
      </c>
      <c r="J11978" s="341">
        <v>0.1</v>
      </c>
      <c r="K11978" s="341">
        <v>95.27</v>
      </c>
      <c r="L11978" s="342">
        <f t="shared" si="770"/>
        <v>9.5269999999999992</v>
      </c>
      <c r="M11978" s="343">
        <f t="shared" si="772"/>
        <v>17243.180999999731</v>
      </c>
      <c r="N11978" s="336"/>
    </row>
    <row r="11979" spans="1:14">
      <c r="A11979" s="336"/>
      <c r="B11979" s="341">
        <v>303430</v>
      </c>
      <c r="C11979" s="341" t="s">
        <v>260</v>
      </c>
      <c r="D11979" s="341">
        <v>0.1</v>
      </c>
      <c r="E11979" s="341">
        <v>116.62</v>
      </c>
      <c r="F11979" s="342">
        <f t="shared" si="769"/>
        <v>11.662000000000001</v>
      </c>
      <c r="G11979" s="343">
        <f t="shared" si="771"/>
        <v>20767.377999999771</v>
      </c>
      <c r="H11979" s="341">
        <v>303430</v>
      </c>
      <c r="I11979" s="341" t="s">
        <v>260</v>
      </c>
      <c r="J11979" s="341">
        <v>0.1</v>
      </c>
      <c r="K11979" s="341">
        <v>118.8</v>
      </c>
      <c r="L11979" s="342">
        <f t="shared" si="770"/>
        <v>11.88</v>
      </c>
      <c r="M11979" s="343">
        <f t="shared" si="772"/>
        <v>20147.929999999993</v>
      </c>
      <c r="N11979" s="336"/>
    </row>
    <row r="11980" spans="1:14">
      <c r="A11980" s="336"/>
      <c r="B11980" s="341">
        <v>303440</v>
      </c>
      <c r="C11980" s="341" t="s">
        <v>255</v>
      </c>
      <c r="D11980" s="341">
        <v>0.04</v>
      </c>
      <c r="E11980" s="341">
        <v>91.65</v>
      </c>
      <c r="F11980" s="342">
        <f t="shared" si="769"/>
        <v>3.6660000000000004</v>
      </c>
      <c r="G11980" s="343">
        <f t="shared" si="771"/>
        <v>6458.953600000119</v>
      </c>
      <c r="H11980" s="341">
        <v>303440</v>
      </c>
      <c r="I11980" s="341" t="s">
        <v>255</v>
      </c>
      <c r="J11980" s="341">
        <v>0.04</v>
      </c>
      <c r="K11980" s="341">
        <v>88.4</v>
      </c>
      <c r="L11980" s="342">
        <f t="shared" si="770"/>
        <v>3.5360000000000005</v>
      </c>
      <c r="M11980" s="343">
        <f t="shared" si="772"/>
        <v>6404.1224000000911</v>
      </c>
      <c r="N11980" s="336"/>
    </row>
    <row r="11981" spans="1:14">
      <c r="A11981" s="336"/>
      <c r="B11981" s="341">
        <v>303440</v>
      </c>
      <c r="C11981" s="341" t="s">
        <v>256</v>
      </c>
      <c r="D11981" s="341">
        <v>0.1</v>
      </c>
      <c r="E11981" s="341">
        <v>91.65</v>
      </c>
      <c r="F11981" s="342">
        <f t="shared" si="769"/>
        <v>9.1650000000000009</v>
      </c>
      <c r="G11981" s="343">
        <f t="shared" si="771"/>
        <v>15786.499600000305</v>
      </c>
      <c r="H11981" s="341">
        <v>303440</v>
      </c>
      <c r="I11981" s="341" t="s">
        <v>256</v>
      </c>
      <c r="J11981" s="341">
        <v>0.1</v>
      </c>
      <c r="K11981" s="341">
        <v>88.4</v>
      </c>
      <c r="L11981" s="342">
        <f t="shared" si="770"/>
        <v>8.8400000000000016</v>
      </c>
      <c r="M11981" s="343">
        <f t="shared" si="772"/>
        <v>15655.736800000281</v>
      </c>
      <c r="N11981" s="336"/>
    </row>
    <row r="11982" spans="1:14">
      <c r="A11982" s="13"/>
      <c r="B11982" s="341">
        <v>303440</v>
      </c>
      <c r="C11982" s="341" t="s">
        <v>257</v>
      </c>
      <c r="D11982" s="341">
        <v>0.125</v>
      </c>
      <c r="E11982" s="341">
        <v>94.19</v>
      </c>
      <c r="F11982" s="342">
        <f t="shared" si="769"/>
        <v>11.77375</v>
      </c>
      <c r="G11982" s="343">
        <f t="shared" si="771"/>
        <v>20863.967499999839</v>
      </c>
      <c r="H11982" s="341">
        <v>303440</v>
      </c>
      <c r="I11982" s="341" t="s">
        <v>257</v>
      </c>
      <c r="J11982" s="341">
        <v>0.125</v>
      </c>
      <c r="K11982" s="341">
        <v>90.85</v>
      </c>
      <c r="L11982" s="342">
        <f t="shared" si="770"/>
        <v>11.356249999999999</v>
      </c>
      <c r="M11982" s="343">
        <f t="shared" si="772"/>
        <v>20686.409999999843</v>
      </c>
      <c r="N11982" s="13"/>
    </row>
    <row r="11983" spans="1:14">
      <c r="A11983" s="336"/>
      <c r="B11983" s="341">
        <v>303440</v>
      </c>
      <c r="C11983" s="341" t="s">
        <v>258</v>
      </c>
      <c r="D11983" s="341">
        <v>0.125</v>
      </c>
      <c r="E11983" s="341">
        <v>96.74</v>
      </c>
      <c r="F11983" s="342">
        <f t="shared" si="769"/>
        <v>12.092499999999999</v>
      </c>
      <c r="G11983" s="343">
        <f t="shared" si="771"/>
        <v>21356.479999999749</v>
      </c>
      <c r="H11983" s="341">
        <v>303440</v>
      </c>
      <c r="I11983" s="341" t="s">
        <v>258</v>
      </c>
      <c r="J11983" s="341">
        <v>0.125</v>
      </c>
      <c r="K11983" s="341">
        <v>93.31</v>
      </c>
      <c r="L11983" s="342">
        <f t="shared" si="770"/>
        <v>11.66375</v>
      </c>
      <c r="M11983" s="343">
        <f t="shared" si="772"/>
        <v>21175.066249999873</v>
      </c>
      <c r="N11983" s="336"/>
    </row>
    <row r="11984" spans="1:14">
      <c r="A11984" s="336"/>
      <c r="B11984" s="341">
        <v>303440</v>
      </c>
      <c r="C11984" s="341" t="s">
        <v>259</v>
      </c>
      <c r="D11984" s="341">
        <v>0.1</v>
      </c>
      <c r="E11984" s="341">
        <v>98.77</v>
      </c>
      <c r="F11984" s="342">
        <f t="shared" ref="F11984:F12047" si="773">D11984*E11984</f>
        <v>9.8770000000000007</v>
      </c>
      <c r="G11984" s="343">
        <f t="shared" si="771"/>
        <v>17400.208999999839</v>
      </c>
      <c r="H11984" s="341">
        <v>303440</v>
      </c>
      <c r="I11984" s="341" t="s">
        <v>259</v>
      </c>
      <c r="J11984" s="341">
        <v>0.1</v>
      </c>
      <c r="K11984" s="341">
        <v>95.27</v>
      </c>
      <c r="L11984" s="342">
        <f t="shared" ref="L11984:L12047" si="774">J11984*K11984</f>
        <v>9.5269999999999992</v>
      </c>
      <c r="M11984" s="343">
        <f t="shared" si="772"/>
        <v>17252.70799999973</v>
      </c>
      <c r="N11984" s="336"/>
    </row>
    <row r="11985" spans="1:14">
      <c r="A11985" s="336"/>
      <c r="B11985" s="341">
        <v>303440</v>
      </c>
      <c r="C11985" s="341" t="s">
        <v>260</v>
      </c>
      <c r="D11985" s="341">
        <v>0.1</v>
      </c>
      <c r="E11985" s="341">
        <v>100.81</v>
      </c>
      <c r="F11985" s="342">
        <f t="shared" si="773"/>
        <v>10.081000000000001</v>
      </c>
      <c r="G11985" s="343">
        <f t="shared" si="771"/>
        <v>20777.45899999977</v>
      </c>
      <c r="H11985" s="341">
        <v>303440</v>
      </c>
      <c r="I11985" s="341" t="s">
        <v>260</v>
      </c>
      <c r="J11985" s="341">
        <v>0.1</v>
      </c>
      <c r="K11985" s="341">
        <v>118.8</v>
      </c>
      <c r="L11985" s="342">
        <f t="shared" si="774"/>
        <v>11.88</v>
      </c>
      <c r="M11985" s="343">
        <f t="shared" si="772"/>
        <v>20159.809999999994</v>
      </c>
      <c r="N11985" s="336"/>
    </row>
    <row r="11986" spans="1:14">
      <c r="A11986" s="336"/>
      <c r="B11986" s="341">
        <v>303450</v>
      </c>
      <c r="C11986" s="341" t="s">
        <v>255</v>
      </c>
      <c r="D11986" s="341">
        <v>0.04</v>
      </c>
      <c r="E11986" s="341">
        <v>91.65</v>
      </c>
      <c r="F11986" s="342">
        <f t="shared" si="773"/>
        <v>3.6660000000000004</v>
      </c>
      <c r="G11986" s="343">
        <f t="shared" si="771"/>
        <v>6462.6196000001191</v>
      </c>
      <c r="H11986" s="341">
        <v>303450</v>
      </c>
      <c r="I11986" s="341" t="s">
        <v>255</v>
      </c>
      <c r="J11986" s="341">
        <v>0.04</v>
      </c>
      <c r="K11986" s="341">
        <v>88.4</v>
      </c>
      <c r="L11986" s="342">
        <f t="shared" si="774"/>
        <v>3.5360000000000005</v>
      </c>
      <c r="M11986" s="343">
        <f t="shared" si="772"/>
        <v>6407.6584000000912</v>
      </c>
      <c r="N11986" s="336"/>
    </row>
    <row r="11987" spans="1:14">
      <c r="A11987" s="336"/>
      <c r="B11987" s="341">
        <v>303450</v>
      </c>
      <c r="C11987" s="341" t="s">
        <v>256</v>
      </c>
      <c r="D11987" s="341">
        <v>0.1</v>
      </c>
      <c r="E11987" s="341">
        <v>91.65</v>
      </c>
      <c r="F11987" s="342">
        <f t="shared" si="773"/>
        <v>9.1650000000000009</v>
      </c>
      <c r="G11987" s="343">
        <f t="shared" si="771"/>
        <v>15795.664600000306</v>
      </c>
      <c r="H11987" s="341">
        <v>303450</v>
      </c>
      <c r="I11987" s="341" t="s">
        <v>256</v>
      </c>
      <c r="J11987" s="341">
        <v>0.1</v>
      </c>
      <c r="K11987" s="341">
        <v>88.4</v>
      </c>
      <c r="L11987" s="342">
        <f t="shared" si="774"/>
        <v>8.8400000000000016</v>
      </c>
      <c r="M11987" s="343">
        <f t="shared" si="772"/>
        <v>15664.576800000281</v>
      </c>
      <c r="N11987" s="336"/>
    </row>
    <row r="11988" spans="1:14">
      <c r="A11988" s="336"/>
      <c r="B11988" s="341">
        <v>303450</v>
      </c>
      <c r="C11988" s="341" t="s">
        <v>257</v>
      </c>
      <c r="D11988" s="341">
        <v>0.125</v>
      </c>
      <c r="E11988" s="341">
        <v>94.19</v>
      </c>
      <c r="F11988" s="342">
        <f t="shared" si="773"/>
        <v>11.77375</v>
      </c>
      <c r="G11988" s="343">
        <f t="shared" si="771"/>
        <v>20875.741249999839</v>
      </c>
      <c r="H11988" s="341">
        <v>303450</v>
      </c>
      <c r="I11988" s="341" t="s">
        <v>257</v>
      </c>
      <c r="J11988" s="341">
        <v>0.125</v>
      </c>
      <c r="K11988" s="341">
        <v>90.85</v>
      </c>
      <c r="L11988" s="342">
        <f t="shared" si="774"/>
        <v>11.356249999999999</v>
      </c>
      <c r="M11988" s="343">
        <f t="shared" si="772"/>
        <v>20697.766249999844</v>
      </c>
      <c r="N11988" s="336"/>
    </row>
    <row r="11989" spans="1:14">
      <c r="A11989" s="13"/>
      <c r="B11989" s="341">
        <v>303450</v>
      </c>
      <c r="C11989" s="341" t="s">
        <v>258</v>
      </c>
      <c r="D11989" s="341">
        <v>0.125</v>
      </c>
      <c r="E11989" s="341">
        <v>96.74</v>
      </c>
      <c r="F11989" s="342">
        <f t="shared" si="773"/>
        <v>12.092499999999999</v>
      </c>
      <c r="G11989" s="343">
        <f t="shared" si="771"/>
        <v>21368.572499999747</v>
      </c>
      <c r="H11989" s="341">
        <v>303450</v>
      </c>
      <c r="I11989" s="341" t="s">
        <v>258</v>
      </c>
      <c r="J11989" s="341">
        <v>0.125</v>
      </c>
      <c r="K11989" s="341">
        <v>93.31</v>
      </c>
      <c r="L11989" s="342">
        <f t="shared" si="774"/>
        <v>11.66375</v>
      </c>
      <c r="M11989" s="343">
        <f t="shared" si="772"/>
        <v>21186.729999999872</v>
      </c>
      <c r="N11989" s="13"/>
    </row>
    <row r="11990" spans="1:14">
      <c r="A11990" s="336"/>
      <c r="B11990" s="341">
        <v>303450</v>
      </c>
      <c r="C11990" s="341" t="s">
        <v>259</v>
      </c>
      <c r="D11990" s="341">
        <v>0.1</v>
      </c>
      <c r="E11990" s="341">
        <v>98.77</v>
      </c>
      <c r="F11990" s="342">
        <f t="shared" si="773"/>
        <v>9.8770000000000007</v>
      </c>
      <c r="G11990" s="343">
        <f t="shared" ref="G11990:G12053" si="775">G11984+F11990</f>
        <v>17410.085999999839</v>
      </c>
      <c r="H11990" s="341">
        <v>303450</v>
      </c>
      <c r="I11990" s="341" t="s">
        <v>259</v>
      </c>
      <c r="J11990" s="341">
        <v>0.1</v>
      </c>
      <c r="K11990" s="341">
        <v>95.27</v>
      </c>
      <c r="L11990" s="342">
        <f t="shared" si="774"/>
        <v>9.5269999999999992</v>
      </c>
      <c r="M11990" s="343">
        <f t="shared" si="772"/>
        <v>17262.234999999728</v>
      </c>
      <c r="N11990" s="336"/>
    </row>
    <row r="11991" spans="1:14">
      <c r="A11991" s="336"/>
      <c r="B11991" s="341">
        <v>303450</v>
      </c>
      <c r="C11991" s="341" t="s">
        <v>260</v>
      </c>
      <c r="D11991" s="341">
        <v>0.1</v>
      </c>
      <c r="E11991" s="341">
        <v>100.81</v>
      </c>
      <c r="F11991" s="342">
        <f t="shared" si="773"/>
        <v>10.081000000000001</v>
      </c>
      <c r="G11991" s="343">
        <f t="shared" si="775"/>
        <v>20787.539999999768</v>
      </c>
      <c r="H11991" s="341">
        <v>303450</v>
      </c>
      <c r="I11991" s="341" t="s">
        <v>260</v>
      </c>
      <c r="J11991" s="341">
        <v>0.1</v>
      </c>
      <c r="K11991" s="341">
        <v>118.8</v>
      </c>
      <c r="L11991" s="342">
        <f t="shared" si="774"/>
        <v>11.88</v>
      </c>
      <c r="M11991" s="343">
        <f t="shared" si="772"/>
        <v>20171.689999999995</v>
      </c>
      <c r="N11991" s="336"/>
    </row>
    <row r="11992" spans="1:14">
      <c r="A11992" s="336"/>
      <c r="B11992" s="341">
        <v>303460</v>
      </c>
      <c r="C11992" s="341" t="s">
        <v>255</v>
      </c>
      <c r="D11992" s="341">
        <v>0.04</v>
      </c>
      <c r="E11992" s="341">
        <v>91.65</v>
      </c>
      <c r="F11992" s="342">
        <f t="shared" si="773"/>
        <v>3.6660000000000004</v>
      </c>
      <c r="G11992" s="343">
        <f t="shared" si="775"/>
        <v>6466.2856000001193</v>
      </c>
      <c r="H11992" s="341">
        <v>303460</v>
      </c>
      <c r="I11992" s="341" t="s">
        <v>255</v>
      </c>
      <c r="J11992" s="341">
        <v>0.04</v>
      </c>
      <c r="K11992" s="341">
        <v>88.4</v>
      </c>
      <c r="L11992" s="342">
        <f t="shared" si="774"/>
        <v>3.5360000000000005</v>
      </c>
      <c r="M11992" s="343">
        <f t="shared" ref="M11992:M12055" si="776">M11986+L11992</f>
        <v>6411.1944000000913</v>
      </c>
      <c r="N11992" s="336"/>
    </row>
    <row r="11993" spans="1:14">
      <c r="A11993" s="336"/>
      <c r="B11993" s="341">
        <v>303460</v>
      </c>
      <c r="C11993" s="341" t="s">
        <v>256</v>
      </c>
      <c r="D11993" s="341">
        <v>0.1</v>
      </c>
      <c r="E11993" s="341">
        <v>91.65</v>
      </c>
      <c r="F11993" s="342">
        <f t="shared" si="773"/>
        <v>9.1650000000000009</v>
      </c>
      <c r="G11993" s="343">
        <f t="shared" si="775"/>
        <v>15804.829600000307</v>
      </c>
      <c r="H11993" s="341">
        <v>303460</v>
      </c>
      <c r="I11993" s="341" t="s">
        <v>256</v>
      </c>
      <c r="J11993" s="341">
        <v>0.1</v>
      </c>
      <c r="K11993" s="341">
        <v>88.4</v>
      </c>
      <c r="L11993" s="342">
        <f t="shared" si="774"/>
        <v>8.8400000000000016</v>
      </c>
      <c r="M11993" s="343">
        <f t="shared" si="776"/>
        <v>15673.416800000281</v>
      </c>
      <c r="N11993" s="336"/>
    </row>
    <row r="11994" spans="1:14">
      <c r="A11994" s="336"/>
      <c r="B11994" s="341">
        <v>303460</v>
      </c>
      <c r="C11994" s="341" t="s">
        <v>257</v>
      </c>
      <c r="D11994" s="341">
        <v>0.125</v>
      </c>
      <c r="E11994" s="341">
        <v>94.19</v>
      </c>
      <c r="F11994" s="342">
        <f t="shared" si="773"/>
        <v>11.77375</v>
      </c>
      <c r="G11994" s="343">
        <f t="shared" si="775"/>
        <v>20887.514999999839</v>
      </c>
      <c r="H11994" s="341">
        <v>303460</v>
      </c>
      <c r="I11994" s="341" t="s">
        <v>257</v>
      </c>
      <c r="J11994" s="341">
        <v>0.125</v>
      </c>
      <c r="K11994" s="341">
        <v>90.85</v>
      </c>
      <c r="L11994" s="342">
        <f t="shared" si="774"/>
        <v>11.356249999999999</v>
      </c>
      <c r="M11994" s="343">
        <f t="shared" si="776"/>
        <v>20709.122499999845</v>
      </c>
      <c r="N11994" s="336"/>
    </row>
    <row r="11995" spans="1:14">
      <c r="A11995" s="336"/>
      <c r="B11995" s="341">
        <v>303460</v>
      </c>
      <c r="C11995" s="341" t="s">
        <v>258</v>
      </c>
      <c r="D11995" s="341">
        <v>0.125</v>
      </c>
      <c r="E11995" s="341">
        <v>96.74</v>
      </c>
      <c r="F11995" s="342">
        <f t="shared" si="773"/>
        <v>12.092499999999999</v>
      </c>
      <c r="G11995" s="343">
        <f t="shared" si="775"/>
        <v>21380.664999999746</v>
      </c>
      <c r="H11995" s="341">
        <v>303460</v>
      </c>
      <c r="I11995" s="341" t="s">
        <v>258</v>
      </c>
      <c r="J11995" s="341">
        <v>0.125</v>
      </c>
      <c r="K11995" s="341">
        <v>93.31</v>
      </c>
      <c r="L11995" s="342">
        <f t="shared" si="774"/>
        <v>11.66375</v>
      </c>
      <c r="M11995" s="343">
        <f t="shared" si="776"/>
        <v>21198.393749999872</v>
      </c>
      <c r="N11995" s="336"/>
    </row>
    <row r="11996" spans="1:14">
      <c r="A11996" s="13"/>
      <c r="B11996" s="341">
        <v>303460</v>
      </c>
      <c r="C11996" s="341" t="s">
        <v>259</v>
      </c>
      <c r="D11996" s="341">
        <v>0.1</v>
      </c>
      <c r="E11996" s="341">
        <v>98.77</v>
      </c>
      <c r="F11996" s="342">
        <f t="shared" si="773"/>
        <v>9.8770000000000007</v>
      </c>
      <c r="G11996" s="343">
        <f t="shared" si="775"/>
        <v>17419.96299999984</v>
      </c>
      <c r="H11996" s="341">
        <v>303460</v>
      </c>
      <c r="I11996" s="341" t="s">
        <v>259</v>
      </c>
      <c r="J11996" s="341">
        <v>0.1</v>
      </c>
      <c r="K11996" s="341">
        <v>95.27</v>
      </c>
      <c r="L11996" s="342">
        <f t="shared" si="774"/>
        <v>9.5269999999999992</v>
      </c>
      <c r="M11996" s="343">
        <f t="shared" si="776"/>
        <v>17271.761999999726</v>
      </c>
      <c r="N11996" s="13"/>
    </row>
    <row r="11997" spans="1:14">
      <c r="A11997" s="336"/>
      <c r="B11997" s="341">
        <v>303460</v>
      </c>
      <c r="C11997" s="341" t="s">
        <v>260</v>
      </c>
      <c r="D11997" s="341">
        <v>0.1</v>
      </c>
      <c r="E11997" s="341">
        <v>100.81</v>
      </c>
      <c r="F11997" s="342">
        <f t="shared" si="773"/>
        <v>10.081000000000001</v>
      </c>
      <c r="G11997" s="343">
        <f t="shared" si="775"/>
        <v>20797.620999999766</v>
      </c>
      <c r="H11997" s="341">
        <v>303460</v>
      </c>
      <c r="I11997" s="341" t="s">
        <v>260</v>
      </c>
      <c r="J11997" s="341">
        <v>0.1</v>
      </c>
      <c r="K11997" s="341">
        <v>118.8</v>
      </c>
      <c r="L11997" s="342">
        <f t="shared" si="774"/>
        <v>11.88</v>
      </c>
      <c r="M11997" s="343">
        <f t="shared" si="776"/>
        <v>20183.569999999996</v>
      </c>
      <c r="N11997" s="336"/>
    </row>
    <row r="11998" spans="1:14">
      <c r="A11998" s="336"/>
      <c r="B11998" s="341">
        <v>303470</v>
      </c>
      <c r="C11998" s="341" t="s">
        <v>255</v>
      </c>
      <c r="D11998" s="341">
        <v>0.04</v>
      </c>
      <c r="E11998" s="341">
        <v>91.65</v>
      </c>
      <c r="F11998" s="342">
        <f t="shared" si="773"/>
        <v>3.6660000000000004</v>
      </c>
      <c r="G11998" s="343">
        <f t="shared" si="775"/>
        <v>6469.9516000001195</v>
      </c>
      <c r="H11998" s="341">
        <v>303470</v>
      </c>
      <c r="I11998" s="341" t="s">
        <v>255</v>
      </c>
      <c r="J11998" s="341">
        <v>0.04</v>
      </c>
      <c r="K11998" s="341">
        <v>88.4</v>
      </c>
      <c r="L11998" s="342">
        <f t="shared" si="774"/>
        <v>3.5360000000000005</v>
      </c>
      <c r="M11998" s="343">
        <f t="shared" si="776"/>
        <v>6414.7304000000913</v>
      </c>
      <c r="N11998" s="336"/>
    </row>
    <row r="11999" spans="1:14">
      <c r="A11999" s="336"/>
      <c r="B11999" s="341">
        <v>303470</v>
      </c>
      <c r="C11999" s="341" t="s">
        <v>256</v>
      </c>
      <c r="D11999" s="341">
        <v>0.1</v>
      </c>
      <c r="E11999" s="341">
        <v>91.65</v>
      </c>
      <c r="F11999" s="342">
        <f t="shared" si="773"/>
        <v>9.1650000000000009</v>
      </c>
      <c r="G11999" s="343">
        <f t="shared" si="775"/>
        <v>15813.994600000307</v>
      </c>
      <c r="H11999" s="341">
        <v>303470</v>
      </c>
      <c r="I11999" s="341" t="s">
        <v>256</v>
      </c>
      <c r="J11999" s="341">
        <v>0.1</v>
      </c>
      <c r="K11999" s="341">
        <v>88.4</v>
      </c>
      <c r="L11999" s="342">
        <f t="shared" si="774"/>
        <v>8.8400000000000016</v>
      </c>
      <c r="M11999" s="343">
        <f t="shared" si="776"/>
        <v>15682.256800000281</v>
      </c>
      <c r="N11999" s="336"/>
    </row>
    <row r="12000" spans="1:14">
      <c r="A12000" s="336"/>
      <c r="B12000" s="341">
        <v>303470</v>
      </c>
      <c r="C12000" s="341" t="s">
        <v>257</v>
      </c>
      <c r="D12000" s="341">
        <v>0.125</v>
      </c>
      <c r="E12000" s="341">
        <v>94.19</v>
      </c>
      <c r="F12000" s="342">
        <f t="shared" si="773"/>
        <v>11.77375</v>
      </c>
      <c r="G12000" s="343">
        <f t="shared" si="775"/>
        <v>20899.28874999984</v>
      </c>
      <c r="H12000" s="341">
        <v>303470</v>
      </c>
      <c r="I12000" s="341" t="s">
        <v>257</v>
      </c>
      <c r="J12000" s="341">
        <v>0.125</v>
      </c>
      <c r="K12000" s="341">
        <v>90.85</v>
      </c>
      <c r="L12000" s="342">
        <f t="shared" si="774"/>
        <v>11.356249999999999</v>
      </c>
      <c r="M12000" s="343">
        <f t="shared" si="776"/>
        <v>20720.478749999846</v>
      </c>
      <c r="N12000" s="336"/>
    </row>
    <row r="12001" spans="1:14">
      <c r="A12001" s="336"/>
      <c r="B12001" s="341">
        <v>303470</v>
      </c>
      <c r="C12001" s="341" t="s">
        <v>258</v>
      </c>
      <c r="D12001" s="341">
        <v>0.125</v>
      </c>
      <c r="E12001" s="341">
        <v>96.74</v>
      </c>
      <c r="F12001" s="342">
        <f t="shared" si="773"/>
        <v>12.092499999999999</v>
      </c>
      <c r="G12001" s="343">
        <f t="shared" si="775"/>
        <v>21392.757499999745</v>
      </c>
      <c r="H12001" s="341">
        <v>303470</v>
      </c>
      <c r="I12001" s="341" t="s">
        <v>258</v>
      </c>
      <c r="J12001" s="341">
        <v>0.125</v>
      </c>
      <c r="K12001" s="341">
        <v>93.31</v>
      </c>
      <c r="L12001" s="342">
        <f t="shared" si="774"/>
        <v>11.66375</v>
      </c>
      <c r="M12001" s="343">
        <f t="shared" si="776"/>
        <v>21210.057499999872</v>
      </c>
      <c r="N12001" s="336"/>
    </row>
    <row r="12002" spans="1:14">
      <c r="A12002" s="336"/>
      <c r="B12002" s="341">
        <v>303470</v>
      </c>
      <c r="C12002" s="341" t="s">
        <v>259</v>
      </c>
      <c r="D12002" s="341">
        <v>0.1</v>
      </c>
      <c r="E12002" s="341">
        <v>98.77</v>
      </c>
      <c r="F12002" s="342">
        <f t="shared" si="773"/>
        <v>9.8770000000000007</v>
      </c>
      <c r="G12002" s="343">
        <f t="shared" si="775"/>
        <v>17429.83999999984</v>
      </c>
      <c r="H12002" s="341">
        <v>303470</v>
      </c>
      <c r="I12002" s="341" t="s">
        <v>259</v>
      </c>
      <c r="J12002" s="341">
        <v>0.1</v>
      </c>
      <c r="K12002" s="341">
        <v>95.27</v>
      </c>
      <c r="L12002" s="342">
        <f t="shared" si="774"/>
        <v>9.5269999999999992</v>
      </c>
      <c r="M12002" s="343">
        <f t="shared" si="776"/>
        <v>17281.288999999724</v>
      </c>
      <c r="N12002" s="336"/>
    </row>
    <row r="12003" spans="1:14">
      <c r="A12003" s="13"/>
      <c r="B12003" s="341">
        <v>303470</v>
      </c>
      <c r="C12003" s="341" t="s">
        <v>260</v>
      </c>
      <c r="D12003" s="341">
        <v>0.1</v>
      </c>
      <c r="E12003" s="341">
        <v>100.81</v>
      </c>
      <c r="F12003" s="342">
        <f t="shared" si="773"/>
        <v>10.081000000000001</v>
      </c>
      <c r="G12003" s="343">
        <f t="shared" si="775"/>
        <v>20807.701999999765</v>
      </c>
      <c r="H12003" s="341">
        <v>303470</v>
      </c>
      <c r="I12003" s="341" t="s">
        <v>260</v>
      </c>
      <c r="J12003" s="341">
        <v>0.1</v>
      </c>
      <c r="K12003" s="341">
        <v>118.8</v>
      </c>
      <c r="L12003" s="342">
        <f t="shared" si="774"/>
        <v>11.88</v>
      </c>
      <c r="M12003" s="343">
        <f t="shared" si="776"/>
        <v>20195.449999999997</v>
      </c>
      <c r="N12003" s="13"/>
    </row>
    <row r="12004" spans="1:14">
      <c r="A12004" s="336"/>
      <c r="B12004" s="341">
        <v>303480</v>
      </c>
      <c r="C12004" s="341" t="s">
        <v>255</v>
      </c>
      <c r="D12004" s="341">
        <v>0.04</v>
      </c>
      <c r="E12004" s="341">
        <v>91.65</v>
      </c>
      <c r="F12004" s="342">
        <f t="shared" si="773"/>
        <v>3.6660000000000004</v>
      </c>
      <c r="G12004" s="343">
        <f t="shared" si="775"/>
        <v>6473.6176000001196</v>
      </c>
      <c r="H12004" s="341">
        <v>303480</v>
      </c>
      <c r="I12004" s="341" t="s">
        <v>255</v>
      </c>
      <c r="J12004" s="341">
        <v>0.04</v>
      </c>
      <c r="K12004" s="341">
        <v>88.4</v>
      </c>
      <c r="L12004" s="342">
        <f t="shared" si="774"/>
        <v>3.5360000000000005</v>
      </c>
      <c r="M12004" s="343">
        <f t="shared" si="776"/>
        <v>6418.2664000000914</v>
      </c>
      <c r="N12004" s="336"/>
    </row>
    <row r="12005" spans="1:14">
      <c r="A12005" s="336"/>
      <c r="B12005" s="341">
        <v>303480</v>
      </c>
      <c r="C12005" s="341" t="s">
        <v>256</v>
      </c>
      <c r="D12005" s="341">
        <v>0.1</v>
      </c>
      <c r="E12005" s="341">
        <v>91.65</v>
      </c>
      <c r="F12005" s="342">
        <f t="shared" si="773"/>
        <v>9.1650000000000009</v>
      </c>
      <c r="G12005" s="343">
        <f t="shared" si="775"/>
        <v>15823.159600000308</v>
      </c>
      <c r="H12005" s="341">
        <v>303480</v>
      </c>
      <c r="I12005" s="341" t="s">
        <v>256</v>
      </c>
      <c r="J12005" s="341">
        <v>0.1</v>
      </c>
      <c r="K12005" s="341">
        <v>88.4</v>
      </c>
      <c r="L12005" s="342">
        <f t="shared" si="774"/>
        <v>8.8400000000000016</v>
      </c>
      <c r="M12005" s="343">
        <f t="shared" si="776"/>
        <v>15691.096800000281</v>
      </c>
      <c r="N12005" s="336"/>
    </row>
    <row r="12006" spans="1:14">
      <c r="A12006" s="336"/>
      <c r="B12006" s="341">
        <v>303480</v>
      </c>
      <c r="C12006" s="341" t="s">
        <v>257</v>
      </c>
      <c r="D12006" s="341">
        <v>0.125</v>
      </c>
      <c r="E12006" s="341">
        <v>94.19</v>
      </c>
      <c r="F12006" s="342">
        <f t="shared" si="773"/>
        <v>11.77375</v>
      </c>
      <c r="G12006" s="343">
        <f t="shared" si="775"/>
        <v>20911.06249999984</v>
      </c>
      <c r="H12006" s="341">
        <v>303480</v>
      </c>
      <c r="I12006" s="341" t="s">
        <v>257</v>
      </c>
      <c r="J12006" s="341">
        <v>0.125</v>
      </c>
      <c r="K12006" s="341">
        <v>90.85</v>
      </c>
      <c r="L12006" s="342">
        <f t="shared" si="774"/>
        <v>11.356249999999999</v>
      </c>
      <c r="M12006" s="343">
        <f t="shared" si="776"/>
        <v>20731.834999999846</v>
      </c>
      <c r="N12006" s="336"/>
    </row>
    <row r="12007" spans="1:14">
      <c r="A12007" s="336"/>
      <c r="B12007" s="341">
        <v>303480</v>
      </c>
      <c r="C12007" s="341" t="s">
        <v>258</v>
      </c>
      <c r="D12007" s="341">
        <v>0.125</v>
      </c>
      <c r="E12007" s="341">
        <v>96.74</v>
      </c>
      <c r="F12007" s="342">
        <f t="shared" si="773"/>
        <v>12.092499999999999</v>
      </c>
      <c r="G12007" s="343">
        <f t="shared" si="775"/>
        <v>21404.849999999744</v>
      </c>
      <c r="H12007" s="341">
        <v>303480</v>
      </c>
      <c r="I12007" s="341" t="s">
        <v>258</v>
      </c>
      <c r="J12007" s="341">
        <v>0.125</v>
      </c>
      <c r="K12007" s="341">
        <v>93.31</v>
      </c>
      <c r="L12007" s="342">
        <f t="shared" si="774"/>
        <v>11.66375</v>
      </c>
      <c r="M12007" s="343">
        <f t="shared" si="776"/>
        <v>21221.721249999871</v>
      </c>
      <c r="N12007" s="336"/>
    </row>
    <row r="12008" spans="1:14">
      <c r="A12008" s="336"/>
      <c r="B12008" s="341">
        <v>303480</v>
      </c>
      <c r="C12008" s="341" t="s">
        <v>259</v>
      </c>
      <c r="D12008" s="341">
        <v>0.1</v>
      </c>
      <c r="E12008" s="341">
        <v>98.77</v>
      </c>
      <c r="F12008" s="342">
        <f t="shared" si="773"/>
        <v>9.8770000000000007</v>
      </c>
      <c r="G12008" s="343">
        <f t="shared" si="775"/>
        <v>17439.71699999984</v>
      </c>
      <c r="H12008" s="341">
        <v>303480</v>
      </c>
      <c r="I12008" s="341" t="s">
        <v>259</v>
      </c>
      <c r="J12008" s="341">
        <v>0.1</v>
      </c>
      <c r="K12008" s="341">
        <v>95.27</v>
      </c>
      <c r="L12008" s="342">
        <f t="shared" si="774"/>
        <v>9.5269999999999992</v>
      </c>
      <c r="M12008" s="343">
        <f t="shared" si="776"/>
        <v>17290.815999999722</v>
      </c>
      <c r="N12008" s="336"/>
    </row>
    <row r="12009" spans="1:14">
      <c r="A12009" s="336"/>
      <c r="B12009" s="341">
        <v>303480</v>
      </c>
      <c r="C12009" s="341" t="s">
        <v>260</v>
      </c>
      <c r="D12009" s="341">
        <v>0.1</v>
      </c>
      <c r="E12009" s="341">
        <v>100.81</v>
      </c>
      <c r="F12009" s="342">
        <f t="shared" si="773"/>
        <v>10.081000000000001</v>
      </c>
      <c r="G12009" s="343">
        <f t="shared" si="775"/>
        <v>20817.782999999763</v>
      </c>
      <c r="H12009" s="341">
        <v>303480</v>
      </c>
      <c r="I12009" s="341" t="s">
        <v>260</v>
      </c>
      <c r="J12009" s="341">
        <v>0.1</v>
      </c>
      <c r="K12009" s="341">
        <v>118.8</v>
      </c>
      <c r="L12009" s="342">
        <f t="shared" si="774"/>
        <v>11.88</v>
      </c>
      <c r="M12009" s="343">
        <f t="shared" si="776"/>
        <v>20207.329999999998</v>
      </c>
      <c r="N12009" s="336"/>
    </row>
    <row r="12010" spans="1:14">
      <c r="A12010" s="13"/>
      <c r="B12010" s="341">
        <v>303481.114</v>
      </c>
      <c r="C12010" s="341" t="s">
        <v>255</v>
      </c>
      <c r="D12010" s="341">
        <v>0.04</v>
      </c>
      <c r="E12010" s="341">
        <v>10.210000000000001</v>
      </c>
      <c r="F12010" s="342">
        <f t="shared" si="773"/>
        <v>0.40840000000000004</v>
      </c>
      <c r="G12010" s="343">
        <f t="shared" si="775"/>
        <v>6474.0260000001199</v>
      </c>
      <c r="H12010" s="341">
        <v>303481.114</v>
      </c>
      <c r="I12010" s="341" t="s">
        <v>255</v>
      </c>
      <c r="J12010" s="341">
        <v>0.04</v>
      </c>
      <c r="K12010" s="341">
        <v>9.85</v>
      </c>
      <c r="L12010" s="342">
        <f t="shared" si="774"/>
        <v>0.39400000000000002</v>
      </c>
      <c r="M12010" s="343">
        <f t="shared" si="776"/>
        <v>6418.6604000000916</v>
      </c>
      <c r="N12010" s="13"/>
    </row>
    <row r="12011" spans="1:14">
      <c r="A12011" s="336"/>
      <c r="B12011" s="341">
        <v>303481.114</v>
      </c>
      <c r="C12011" s="341" t="s">
        <v>256</v>
      </c>
      <c r="D12011" s="341">
        <v>0.1</v>
      </c>
      <c r="E12011" s="341">
        <v>10.210000000000001</v>
      </c>
      <c r="F12011" s="342">
        <f t="shared" si="773"/>
        <v>1.0210000000000001</v>
      </c>
      <c r="G12011" s="343">
        <f t="shared" si="775"/>
        <v>15824.180600000309</v>
      </c>
      <c r="H12011" s="341">
        <v>303481.114</v>
      </c>
      <c r="I12011" s="341" t="s">
        <v>256</v>
      </c>
      <c r="J12011" s="341">
        <v>0.1</v>
      </c>
      <c r="K12011" s="341">
        <v>9.85</v>
      </c>
      <c r="L12011" s="342">
        <f t="shared" si="774"/>
        <v>0.98499999999999999</v>
      </c>
      <c r="M12011" s="343">
        <f t="shared" si="776"/>
        <v>15692.081800000282</v>
      </c>
      <c r="N12011" s="336"/>
    </row>
    <row r="12012" spans="1:14">
      <c r="A12012" s="336"/>
      <c r="B12012" s="341">
        <v>303481.114</v>
      </c>
      <c r="C12012" s="341" t="s">
        <v>257</v>
      </c>
      <c r="D12012" s="341">
        <v>0.125</v>
      </c>
      <c r="E12012" s="341">
        <v>10.49</v>
      </c>
      <c r="F12012" s="342">
        <f t="shared" si="773"/>
        <v>1.31125</v>
      </c>
      <c r="G12012" s="343">
        <f t="shared" si="775"/>
        <v>20912.373749999839</v>
      </c>
      <c r="H12012" s="341">
        <v>303481.114</v>
      </c>
      <c r="I12012" s="341" t="s">
        <v>257</v>
      </c>
      <c r="J12012" s="341">
        <v>0.125</v>
      </c>
      <c r="K12012" s="341">
        <v>10.119999999999999</v>
      </c>
      <c r="L12012" s="342">
        <f t="shared" si="774"/>
        <v>1.2649999999999999</v>
      </c>
      <c r="M12012" s="343">
        <f t="shared" si="776"/>
        <v>20733.099999999846</v>
      </c>
      <c r="N12012" s="336"/>
    </row>
    <row r="12013" spans="1:14">
      <c r="A12013" s="336"/>
      <c r="B12013" s="341">
        <v>303481.114</v>
      </c>
      <c r="C12013" s="341" t="s">
        <v>258</v>
      </c>
      <c r="D12013" s="341">
        <v>0.125</v>
      </c>
      <c r="E12013" s="341">
        <v>10.78</v>
      </c>
      <c r="F12013" s="342">
        <f t="shared" si="773"/>
        <v>1.3474999999999999</v>
      </c>
      <c r="G12013" s="343">
        <f t="shared" si="775"/>
        <v>21406.197499999744</v>
      </c>
      <c r="H12013" s="341">
        <v>303481.114</v>
      </c>
      <c r="I12013" s="341" t="s">
        <v>258</v>
      </c>
      <c r="J12013" s="341">
        <v>0.125</v>
      </c>
      <c r="K12013" s="341">
        <v>10.39</v>
      </c>
      <c r="L12013" s="342">
        <f t="shared" si="774"/>
        <v>1.2987500000000001</v>
      </c>
      <c r="M12013" s="343">
        <f t="shared" si="776"/>
        <v>21223.019999999873</v>
      </c>
      <c r="N12013" s="336"/>
    </row>
    <row r="12014" spans="1:14">
      <c r="A12014" s="336"/>
      <c r="B12014" s="341">
        <v>303481.114</v>
      </c>
      <c r="C12014" s="341" t="s">
        <v>259</v>
      </c>
      <c r="D12014" s="341">
        <v>0.1</v>
      </c>
      <c r="E12014" s="341">
        <v>11</v>
      </c>
      <c r="F12014" s="342">
        <f t="shared" si="773"/>
        <v>1.1000000000000001</v>
      </c>
      <c r="G12014" s="343">
        <f t="shared" si="775"/>
        <v>17440.816999999839</v>
      </c>
      <c r="H12014" s="341">
        <v>303481.114</v>
      </c>
      <c r="I12014" s="341" t="s">
        <v>259</v>
      </c>
      <c r="J12014" s="341">
        <v>0.1</v>
      </c>
      <c r="K12014" s="341">
        <v>10.61</v>
      </c>
      <c r="L12014" s="342">
        <f t="shared" si="774"/>
        <v>1.0609999999999999</v>
      </c>
      <c r="M12014" s="343">
        <f t="shared" si="776"/>
        <v>17291.876999999724</v>
      </c>
      <c r="N12014" s="336"/>
    </row>
    <row r="12015" spans="1:14">
      <c r="A12015" s="336"/>
      <c r="B12015" s="341">
        <v>303481.114</v>
      </c>
      <c r="C12015" s="341" t="s">
        <v>260</v>
      </c>
      <c r="D12015" s="341">
        <v>0.1</v>
      </c>
      <c r="E12015" s="341">
        <v>11.23</v>
      </c>
      <c r="F12015" s="342">
        <f t="shared" si="773"/>
        <v>1.123</v>
      </c>
      <c r="G12015" s="343">
        <f t="shared" si="775"/>
        <v>20818.905999999763</v>
      </c>
      <c r="H12015" s="341">
        <v>303481.114</v>
      </c>
      <c r="I12015" s="341" t="s">
        <v>260</v>
      </c>
      <c r="J12015" s="341">
        <v>0.1</v>
      </c>
      <c r="K12015" s="341">
        <v>13.23</v>
      </c>
      <c r="L12015" s="342">
        <f t="shared" si="774"/>
        <v>1.3230000000000002</v>
      </c>
      <c r="M12015" s="343">
        <f t="shared" si="776"/>
        <v>20208.652999999998</v>
      </c>
      <c r="N12015" s="336"/>
    </row>
    <row r="12016" spans="1:14">
      <c r="A12016" s="336"/>
      <c r="B12016" s="341">
        <v>303490</v>
      </c>
      <c r="C12016" s="341" t="s">
        <v>255</v>
      </c>
      <c r="D12016" s="341">
        <v>0.04</v>
      </c>
      <c r="E12016" s="341">
        <v>81.39</v>
      </c>
      <c r="F12016" s="342">
        <f t="shared" si="773"/>
        <v>3.2556000000000003</v>
      </c>
      <c r="G12016" s="343">
        <f t="shared" si="775"/>
        <v>6477.2816000001203</v>
      </c>
      <c r="H12016" s="341">
        <v>303490</v>
      </c>
      <c r="I12016" s="341" t="s">
        <v>255</v>
      </c>
      <c r="J12016" s="341">
        <v>0.04</v>
      </c>
      <c r="K12016" s="341">
        <v>78.599999999999994</v>
      </c>
      <c r="L12016" s="342">
        <f t="shared" si="774"/>
        <v>3.1439999999999997</v>
      </c>
      <c r="M12016" s="343">
        <f t="shared" si="776"/>
        <v>6421.8044000000918</v>
      </c>
      <c r="N12016" s="336"/>
    </row>
    <row r="12017" spans="1:14">
      <c r="A12017" s="13"/>
      <c r="B12017" s="341">
        <v>303490</v>
      </c>
      <c r="C12017" s="341" t="s">
        <v>256</v>
      </c>
      <c r="D12017" s="341">
        <v>0.1</v>
      </c>
      <c r="E12017" s="341">
        <v>81.39</v>
      </c>
      <c r="F12017" s="342">
        <f t="shared" si="773"/>
        <v>8.1390000000000011</v>
      </c>
      <c r="G12017" s="343">
        <f t="shared" si="775"/>
        <v>15832.319600000308</v>
      </c>
      <c r="H12017" s="341">
        <v>303490</v>
      </c>
      <c r="I12017" s="341" t="s">
        <v>256</v>
      </c>
      <c r="J12017" s="341">
        <v>0.1</v>
      </c>
      <c r="K12017" s="341">
        <v>78.599999999999994</v>
      </c>
      <c r="L12017" s="342">
        <f t="shared" si="774"/>
        <v>7.8599999999999994</v>
      </c>
      <c r="M12017" s="343">
        <f t="shared" si="776"/>
        <v>15699.941800000282</v>
      </c>
      <c r="N12017" s="13"/>
    </row>
    <row r="12018" spans="1:14">
      <c r="A12018" s="336"/>
      <c r="B12018" s="341">
        <v>303490</v>
      </c>
      <c r="C12018" s="341" t="s">
        <v>257</v>
      </c>
      <c r="D12018" s="341">
        <v>0.125</v>
      </c>
      <c r="E12018" s="341">
        <v>83.65</v>
      </c>
      <c r="F12018" s="342">
        <f t="shared" si="773"/>
        <v>10.456250000000001</v>
      </c>
      <c r="G12018" s="343">
        <f t="shared" si="775"/>
        <v>20922.829999999838</v>
      </c>
      <c r="H12018" s="341">
        <v>303490</v>
      </c>
      <c r="I12018" s="341" t="s">
        <v>257</v>
      </c>
      <c r="J12018" s="341">
        <v>0.125</v>
      </c>
      <c r="K12018" s="341">
        <v>80.78</v>
      </c>
      <c r="L12018" s="342">
        <f t="shared" si="774"/>
        <v>10.0975</v>
      </c>
      <c r="M12018" s="343">
        <f t="shared" si="776"/>
        <v>20743.197499999846</v>
      </c>
      <c r="N12018" s="336"/>
    </row>
    <row r="12019" spans="1:14">
      <c r="A12019" s="336"/>
      <c r="B12019" s="341">
        <v>303490</v>
      </c>
      <c r="C12019" s="341" t="s">
        <v>258</v>
      </c>
      <c r="D12019" s="341">
        <v>0.125</v>
      </c>
      <c r="E12019" s="341">
        <v>85.91</v>
      </c>
      <c r="F12019" s="342">
        <f t="shared" si="773"/>
        <v>10.73875</v>
      </c>
      <c r="G12019" s="343">
        <f t="shared" si="775"/>
        <v>21416.936249999744</v>
      </c>
      <c r="H12019" s="341">
        <v>303490</v>
      </c>
      <c r="I12019" s="341" t="s">
        <v>258</v>
      </c>
      <c r="J12019" s="341">
        <v>0.125</v>
      </c>
      <c r="K12019" s="341">
        <v>82.96</v>
      </c>
      <c r="L12019" s="342">
        <f t="shared" si="774"/>
        <v>10.37</v>
      </c>
      <c r="M12019" s="343">
        <f t="shared" si="776"/>
        <v>21233.389999999872</v>
      </c>
      <c r="N12019" s="336"/>
    </row>
    <row r="12020" spans="1:14">
      <c r="A12020" s="336"/>
      <c r="B12020" s="341">
        <v>303490</v>
      </c>
      <c r="C12020" s="341" t="s">
        <v>259</v>
      </c>
      <c r="D12020" s="341">
        <v>0.1</v>
      </c>
      <c r="E12020" s="341">
        <v>87.72</v>
      </c>
      <c r="F12020" s="342">
        <f t="shared" si="773"/>
        <v>8.7720000000000002</v>
      </c>
      <c r="G12020" s="343">
        <f t="shared" si="775"/>
        <v>17449.58899999984</v>
      </c>
      <c r="H12020" s="341">
        <v>303490</v>
      </c>
      <c r="I12020" s="341" t="s">
        <v>259</v>
      </c>
      <c r="J12020" s="341">
        <v>0.1</v>
      </c>
      <c r="K12020" s="341">
        <v>84.71</v>
      </c>
      <c r="L12020" s="342">
        <f t="shared" si="774"/>
        <v>8.4710000000000001</v>
      </c>
      <c r="M12020" s="343">
        <f t="shared" si="776"/>
        <v>17300.347999999725</v>
      </c>
      <c r="N12020" s="336"/>
    </row>
    <row r="12021" spans="1:14">
      <c r="A12021" s="336"/>
      <c r="B12021" s="341">
        <v>303490</v>
      </c>
      <c r="C12021" s="341" t="s">
        <v>260</v>
      </c>
      <c r="D12021" s="341">
        <v>0.1</v>
      </c>
      <c r="E12021" s="341">
        <v>89.53</v>
      </c>
      <c r="F12021" s="342">
        <f t="shared" si="773"/>
        <v>8.9530000000000012</v>
      </c>
      <c r="G12021" s="343">
        <f t="shared" si="775"/>
        <v>20827.858999999764</v>
      </c>
      <c r="H12021" s="341">
        <v>303490</v>
      </c>
      <c r="I12021" s="341" t="s">
        <v>260</v>
      </c>
      <c r="J12021" s="341">
        <v>0.1</v>
      </c>
      <c r="K12021" s="341">
        <v>105.78</v>
      </c>
      <c r="L12021" s="342">
        <f t="shared" si="774"/>
        <v>10.578000000000001</v>
      </c>
      <c r="M12021" s="343">
        <f t="shared" si="776"/>
        <v>20219.231</v>
      </c>
      <c r="N12021" s="336"/>
    </row>
    <row r="12022" spans="1:14">
      <c r="A12022" s="336"/>
      <c r="B12022" s="341">
        <v>303500</v>
      </c>
      <c r="C12022" s="341" t="s">
        <v>255</v>
      </c>
      <c r="D12022" s="341">
        <v>0.04</v>
      </c>
      <c r="E12022" s="341">
        <v>91.47</v>
      </c>
      <c r="F12022" s="342">
        <f t="shared" si="773"/>
        <v>3.6587999999999998</v>
      </c>
      <c r="G12022" s="343">
        <f t="shared" si="775"/>
        <v>6480.9404000001205</v>
      </c>
      <c r="H12022" s="341">
        <v>303500</v>
      </c>
      <c r="I12022" s="341" t="s">
        <v>255</v>
      </c>
      <c r="J12022" s="341">
        <v>0.04</v>
      </c>
      <c r="K12022" s="341">
        <v>88.57</v>
      </c>
      <c r="L12022" s="342">
        <f t="shared" si="774"/>
        <v>3.5427999999999997</v>
      </c>
      <c r="M12022" s="343">
        <f t="shared" si="776"/>
        <v>6425.347200000092</v>
      </c>
      <c r="N12022" s="336"/>
    </row>
    <row r="12023" spans="1:14">
      <c r="A12023" s="336"/>
      <c r="B12023" s="341">
        <v>303500</v>
      </c>
      <c r="C12023" s="341" t="s">
        <v>256</v>
      </c>
      <c r="D12023" s="341">
        <v>0.1</v>
      </c>
      <c r="E12023" s="341">
        <v>91.47</v>
      </c>
      <c r="F12023" s="342">
        <f t="shared" si="773"/>
        <v>9.1470000000000002</v>
      </c>
      <c r="G12023" s="343">
        <f t="shared" si="775"/>
        <v>15841.466600000309</v>
      </c>
      <c r="H12023" s="341">
        <v>303500</v>
      </c>
      <c r="I12023" s="341" t="s">
        <v>256</v>
      </c>
      <c r="J12023" s="341">
        <v>0.1</v>
      </c>
      <c r="K12023" s="341">
        <v>88.57</v>
      </c>
      <c r="L12023" s="342">
        <f t="shared" si="774"/>
        <v>8.8569999999999993</v>
      </c>
      <c r="M12023" s="343">
        <f t="shared" si="776"/>
        <v>15708.798800000282</v>
      </c>
      <c r="N12023" s="336"/>
    </row>
    <row r="12024" spans="1:14">
      <c r="A12024" s="13"/>
      <c r="B12024" s="341">
        <v>303500</v>
      </c>
      <c r="C12024" s="341" t="s">
        <v>257</v>
      </c>
      <c r="D12024" s="341">
        <v>0.125</v>
      </c>
      <c r="E12024" s="341">
        <v>94.01</v>
      </c>
      <c r="F12024" s="342">
        <f t="shared" si="773"/>
        <v>11.751250000000001</v>
      </c>
      <c r="G12024" s="343">
        <f t="shared" si="775"/>
        <v>20934.581249999839</v>
      </c>
      <c r="H12024" s="341">
        <v>303500</v>
      </c>
      <c r="I12024" s="341" t="s">
        <v>257</v>
      </c>
      <c r="J12024" s="341">
        <v>0.125</v>
      </c>
      <c r="K12024" s="341">
        <v>91.03</v>
      </c>
      <c r="L12024" s="342">
        <f t="shared" si="774"/>
        <v>11.37875</v>
      </c>
      <c r="M12024" s="343">
        <f t="shared" si="776"/>
        <v>20754.576249999845</v>
      </c>
      <c r="N12024" s="13"/>
    </row>
    <row r="12025" spans="1:14">
      <c r="A12025" s="336"/>
      <c r="B12025" s="341">
        <v>303500</v>
      </c>
      <c r="C12025" s="341" t="s">
        <v>258</v>
      </c>
      <c r="D12025" s="341">
        <v>0.125</v>
      </c>
      <c r="E12025" s="341">
        <v>96.55</v>
      </c>
      <c r="F12025" s="342">
        <f t="shared" si="773"/>
        <v>12.06875</v>
      </c>
      <c r="G12025" s="343">
        <f t="shared" si="775"/>
        <v>21429.004999999743</v>
      </c>
      <c r="H12025" s="341">
        <v>303500</v>
      </c>
      <c r="I12025" s="341" t="s">
        <v>258</v>
      </c>
      <c r="J12025" s="341">
        <v>0.125</v>
      </c>
      <c r="K12025" s="341">
        <v>93.49</v>
      </c>
      <c r="L12025" s="342">
        <f t="shared" si="774"/>
        <v>11.686249999999999</v>
      </c>
      <c r="M12025" s="343">
        <f t="shared" si="776"/>
        <v>21245.076249999871</v>
      </c>
      <c r="N12025" s="336"/>
    </row>
    <row r="12026" spans="1:14">
      <c r="A12026" s="336"/>
      <c r="B12026" s="341">
        <v>303500</v>
      </c>
      <c r="C12026" s="341" t="s">
        <v>259</v>
      </c>
      <c r="D12026" s="341">
        <v>0.1</v>
      </c>
      <c r="E12026" s="341">
        <v>98.59</v>
      </c>
      <c r="F12026" s="342">
        <f t="shared" si="773"/>
        <v>9.8590000000000018</v>
      </c>
      <c r="G12026" s="343">
        <f t="shared" si="775"/>
        <v>17459.44799999984</v>
      </c>
      <c r="H12026" s="341">
        <v>303500</v>
      </c>
      <c r="I12026" s="341" t="s">
        <v>259</v>
      </c>
      <c r="J12026" s="341">
        <v>0.1</v>
      </c>
      <c r="K12026" s="341">
        <v>95.46</v>
      </c>
      <c r="L12026" s="342">
        <f t="shared" si="774"/>
        <v>9.5459999999999994</v>
      </c>
      <c r="M12026" s="343">
        <f t="shared" si="776"/>
        <v>17309.893999999724</v>
      </c>
      <c r="N12026" s="336"/>
    </row>
    <row r="12027" spans="1:14">
      <c r="A12027" s="336"/>
      <c r="B12027" s="341">
        <v>303500</v>
      </c>
      <c r="C12027" s="341" t="s">
        <v>260</v>
      </c>
      <c r="D12027" s="341">
        <v>0.1</v>
      </c>
      <c r="E12027" s="341">
        <v>100.62</v>
      </c>
      <c r="F12027" s="342">
        <f t="shared" si="773"/>
        <v>10.062000000000001</v>
      </c>
      <c r="G12027" s="343">
        <f t="shared" si="775"/>
        <v>20837.920999999766</v>
      </c>
      <c r="H12027" s="341">
        <v>303500</v>
      </c>
      <c r="I12027" s="341" t="s">
        <v>260</v>
      </c>
      <c r="J12027" s="341">
        <v>0.1</v>
      </c>
      <c r="K12027" s="341">
        <v>119.55</v>
      </c>
      <c r="L12027" s="342">
        <f t="shared" si="774"/>
        <v>11.955</v>
      </c>
      <c r="M12027" s="343">
        <f t="shared" si="776"/>
        <v>20231.186000000002</v>
      </c>
      <c r="N12027" s="336"/>
    </row>
    <row r="12028" spans="1:14">
      <c r="A12028" s="336"/>
      <c r="B12028" s="341">
        <v>303510</v>
      </c>
      <c r="C12028" s="341" t="s">
        <v>255</v>
      </c>
      <c r="D12028" s="341">
        <v>0.04</v>
      </c>
      <c r="E12028" s="341">
        <v>91.35</v>
      </c>
      <c r="F12028" s="342">
        <f t="shared" si="773"/>
        <v>3.6539999999999999</v>
      </c>
      <c r="G12028" s="343">
        <f t="shared" si="775"/>
        <v>6484.5944000001209</v>
      </c>
      <c r="H12028" s="341">
        <v>303510</v>
      </c>
      <c r="I12028" s="341" t="s">
        <v>255</v>
      </c>
      <c r="J12028" s="341">
        <v>0.04</v>
      </c>
      <c r="K12028" s="341">
        <v>88.7</v>
      </c>
      <c r="L12028" s="342">
        <f t="shared" si="774"/>
        <v>3.548</v>
      </c>
      <c r="M12028" s="343">
        <f t="shared" si="776"/>
        <v>6428.8952000000918</v>
      </c>
      <c r="N12028" s="336"/>
    </row>
    <row r="12029" spans="1:14">
      <c r="A12029" s="336"/>
      <c r="B12029" s="341">
        <v>303510</v>
      </c>
      <c r="C12029" s="341" t="s">
        <v>256</v>
      </c>
      <c r="D12029" s="341">
        <v>0.1</v>
      </c>
      <c r="E12029" s="341">
        <v>91.35</v>
      </c>
      <c r="F12029" s="342">
        <f t="shared" si="773"/>
        <v>9.1349999999999998</v>
      </c>
      <c r="G12029" s="343">
        <f t="shared" si="775"/>
        <v>15850.601600000309</v>
      </c>
      <c r="H12029" s="341">
        <v>303510</v>
      </c>
      <c r="I12029" s="341" t="s">
        <v>256</v>
      </c>
      <c r="J12029" s="341">
        <v>0.1</v>
      </c>
      <c r="K12029" s="341">
        <v>88.7</v>
      </c>
      <c r="L12029" s="342">
        <f t="shared" si="774"/>
        <v>8.870000000000001</v>
      </c>
      <c r="M12029" s="343">
        <f t="shared" si="776"/>
        <v>15717.668800000283</v>
      </c>
      <c r="N12029" s="336"/>
    </row>
    <row r="12030" spans="1:14">
      <c r="A12030" s="336"/>
      <c r="B12030" s="341">
        <v>303510</v>
      </c>
      <c r="C12030" s="341" t="s">
        <v>257</v>
      </c>
      <c r="D12030" s="341">
        <v>0.125</v>
      </c>
      <c r="E12030" s="341">
        <v>93.89</v>
      </c>
      <c r="F12030" s="342">
        <f t="shared" si="773"/>
        <v>11.73625</v>
      </c>
      <c r="G12030" s="343">
        <f t="shared" si="775"/>
        <v>20946.317499999841</v>
      </c>
      <c r="H12030" s="341">
        <v>303510</v>
      </c>
      <c r="I12030" s="341" t="s">
        <v>257</v>
      </c>
      <c r="J12030" s="341">
        <v>0.125</v>
      </c>
      <c r="K12030" s="341">
        <v>91.16</v>
      </c>
      <c r="L12030" s="342">
        <f t="shared" si="774"/>
        <v>11.395</v>
      </c>
      <c r="M12030" s="343">
        <f t="shared" si="776"/>
        <v>20765.971249999846</v>
      </c>
      <c r="N12030" s="336"/>
    </row>
    <row r="12031" spans="1:14">
      <c r="A12031" s="13"/>
      <c r="B12031" s="341">
        <v>303510</v>
      </c>
      <c r="C12031" s="341" t="s">
        <v>258</v>
      </c>
      <c r="D12031" s="341">
        <v>0.125</v>
      </c>
      <c r="E12031" s="341">
        <v>96.42</v>
      </c>
      <c r="F12031" s="342">
        <f t="shared" si="773"/>
        <v>12.0525</v>
      </c>
      <c r="G12031" s="343">
        <f t="shared" si="775"/>
        <v>21441.057499999744</v>
      </c>
      <c r="H12031" s="341">
        <v>303510</v>
      </c>
      <c r="I12031" s="341" t="s">
        <v>258</v>
      </c>
      <c r="J12031" s="341">
        <v>0.125</v>
      </c>
      <c r="K12031" s="341">
        <v>93.62</v>
      </c>
      <c r="L12031" s="342">
        <f t="shared" si="774"/>
        <v>11.702500000000001</v>
      </c>
      <c r="M12031" s="343">
        <f t="shared" si="776"/>
        <v>21256.77874999987</v>
      </c>
      <c r="N12031" s="13"/>
    </row>
    <row r="12032" spans="1:14">
      <c r="A12032" s="336"/>
      <c r="B12032" s="341">
        <v>303510</v>
      </c>
      <c r="C12032" s="341" t="s">
        <v>259</v>
      </c>
      <c r="D12032" s="341">
        <v>0.1</v>
      </c>
      <c r="E12032" s="341">
        <v>98.45</v>
      </c>
      <c r="F12032" s="342">
        <f t="shared" si="773"/>
        <v>9.8450000000000006</v>
      </c>
      <c r="G12032" s="343">
        <f t="shared" si="775"/>
        <v>17469.292999999841</v>
      </c>
      <c r="H12032" s="341">
        <v>303510</v>
      </c>
      <c r="I12032" s="341" t="s">
        <v>259</v>
      </c>
      <c r="J12032" s="341">
        <v>0.1</v>
      </c>
      <c r="K12032" s="341">
        <v>95.59</v>
      </c>
      <c r="L12032" s="342">
        <f t="shared" si="774"/>
        <v>9.5590000000000011</v>
      </c>
      <c r="M12032" s="343">
        <f t="shared" si="776"/>
        <v>17319.452999999725</v>
      </c>
      <c r="N12032" s="336"/>
    </row>
    <row r="12033" spans="1:14">
      <c r="A12033" s="336"/>
      <c r="B12033" s="341">
        <v>303510</v>
      </c>
      <c r="C12033" s="341" t="s">
        <v>260</v>
      </c>
      <c r="D12033" s="341">
        <v>0.1</v>
      </c>
      <c r="E12033" s="341">
        <v>100.48</v>
      </c>
      <c r="F12033" s="342">
        <f t="shared" si="773"/>
        <v>10.048000000000002</v>
      </c>
      <c r="G12033" s="343">
        <f t="shared" si="775"/>
        <v>20847.968999999764</v>
      </c>
      <c r="H12033" s="341">
        <v>303510</v>
      </c>
      <c r="I12033" s="341" t="s">
        <v>260</v>
      </c>
      <c r="J12033" s="341">
        <v>0.1</v>
      </c>
      <c r="K12033" s="341">
        <v>120.09</v>
      </c>
      <c r="L12033" s="342">
        <f t="shared" si="774"/>
        <v>12.009</v>
      </c>
      <c r="M12033" s="343">
        <f t="shared" si="776"/>
        <v>20243.195</v>
      </c>
      <c r="N12033" s="336"/>
    </row>
    <row r="12034" spans="1:14">
      <c r="A12034" s="336"/>
      <c r="B12034" s="341">
        <v>303520</v>
      </c>
      <c r="C12034" s="341" t="s">
        <v>255</v>
      </c>
      <c r="D12034" s="341">
        <v>0.04</v>
      </c>
      <c r="E12034" s="341">
        <v>91.22</v>
      </c>
      <c r="F12034" s="342">
        <f t="shared" si="773"/>
        <v>3.6488</v>
      </c>
      <c r="G12034" s="343">
        <f t="shared" si="775"/>
        <v>6488.2432000001209</v>
      </c>
      <c r="H12034" s="341">
        <v>303520</v>
      </c>
      <c r="I12034" s="341" t="s">
        <v>255</v>
      </c>
      <c r="J12034" s="341">
        <v>0.04</v>
      </c>
      <c r="K12034" s="341">
        <v>88.82</v>
      </c>
      <c r="L12034" s="342">
        <f t="shared" si="774"/>
        <v>3.5528</v>
      </c>
      <c r="M12034" s="343">
        <f t="shared" si="776"/>
        <v>6432.4480000000922</v>
      </c>
      <c r="N12034" s="336"/>
    </row>
    <row r="12035" spans="1:14">
      <c r="A12035" s="336"/>
      <c r="B12035" s="341">
        <v>303520</v>
      </c>
      <c r="C12035" s="341" t="s">
        <v>256</v>
      </c>
      <c r="D12035" s="341">
        <v>0.1</v>
      </c>
      <c r="E12035" s="341">
        <v>91.22</v>
      </c>
      <c r="F12035" s="342">
        <f t="shared" si="773"/>
        <v>9.1219999999999999</v>
      </c>
      <c r="G12035" s="343">
        <f t="shared" si="775"/>
        <v>15859.723600000309</v>
      </c>
      <c r="H12035" s="341">
        <v>303520</v>
      </c>
      <c r="I12035" s="341" t="s">
        <v>256</v>
      </c>
      <c r="J12035" s="341">
        <v>0.1</v>
      </c>
      <c r="K12035" s="341">
        <v>88.82</v>
      </c>
      <c r="L12035" s="342">
        <f t="shared" si="774"/>
        <v>8.8819999999999997</v>
      </c>
      <c r="M12035" s="343">
        <f t="shared" si="776"/>
        <v>15726.550800000283</v>
      </c>
      <c r="N12035" s="336"/>
    </row>
    <row r="12036" spans="1:14">
      <c r="A12036" s="336"/>
      <c r="B12036" s="341">
        <v>303520</v>
      </c>
      <c r="C12036" s="341" t="s">
        <v>257</v>
      </c>
      <c r="D12036" s="341">
        <v>0.125</v>
      </c>
      <c r="E12036" s="341">
        <v>93.76</v>
      </c>
      <c r="F12036" s="342">
        <f t="shared" si="773"/>
        <v>11.72</v>
      </c>
      <c r="G12036" s="343">
        <f t="shared" si="775"/>
        <v>20958.037499999842</v>
      </c>
      <c r="H12036" s="341">
        <v>303520</v>
      </c>
      <c r="I12036" s="341" t="s">
        <v>257</v>
      </c>
      <c r="J12036" s="341">
        <v>0.125</v>
      </c>
      <c r="K12036" s="341">
        <v>91.29</v>
      </c>
      <c r="L12036" s="342">
        <f t="shared" si="774"/>
        <v>11.411250000000001</v>
      </c>
      <c r="M12036" s="343">
        <f t="shared" si="776"/>
        <v>20777.382499999847</v>
      </c>
      <c r="N12036" s="336"/>
    </row>
    <row r="12037" spans="1:14">
      <c r="A12037" s="336"/>
      <c r="B12037" s="341">
        <v>303520</v>
      </c>
      <c r="C12037" s="341" t="s">
        <v>258</v>
      </c>
      <c r="D12037" s="341">
        <v>0.125</v>
      </c>
      <c r="E12037" s="341">
        <v>96.29</v>
      </c>
      <c r="F12037" s="342">
        <f t="shared" si="773"/>
        <v>12.036250000000001</v>
      </c>
      <c r="G12037" s="343">
        <f t="shared" si="775"/>
        <v>21453.093749999745</v>
      </c>
      <c r="H12037" s="341">
        <v>303520</v>
      </c>
      <c r="I12037" s="341" t="s">
        <v>258</v>
      </c>
      <c r="J12037" s="341">
        <v>0.125</v>
      </c>
      <c r="K12037" s="341">
        <v>93.75</v>
      </c>
      <c r="L12037" s="342">
        <f t="shared" si="774"/>
        <v>11.71875</v>
      </c>
      <c r="M12037" s="343">
        <f t="shared" si="776"/>
        <v>21268.49749999987</v>
      </c>
      <c r="N12037" s="336"/>
    </row>
    <row r="12038" spans="1:14">
      <c r="A12038" s="13"/>
      <c r="B12038" s="341">
        <v>303520</v>
      </c>
      <c r="C12038" s="341" t="s">
        <v>259</v>
      </c>
      <c r="D12038" s="341">
        <v>0.1</v>
      </c>
      <c r="E12038" s="341">
        <v>98.32</v>
      </c>
      <c r="F12038" s="342">
        <f t="shared" si="773"/>
        <v>9.8320000000000007</v>
      </c>
      <c r="G12038" s="343">
        <f t="shared" si="775"/>
        <v>17479.12499999984</v>
      </c>
      <c r="H12038" s="341">
        <v>303520</v>
      </c>
      <c r="I12038" s="341" t="s">
        <v>259</v>
      </c>
      <c r="J12038" s="341">
        <v>0.1</v>
      </c>
      <c r="K12038" s="341">
        <v>95.73</v>
      </c>
      <c r="L12038" s="342">
        <f t="shared" si="774"/>
        <v>9.5730000000000004</v>
      </c>
      <c r="M12038" s="343">
        <f t="shared" si="776"/>
        <v>17329.025999999725</v>
      </c>
      <c r="N12038" s="13"/>
    </row>
    <row r="12039" spans="1:14">
      <c r="A12039" s="336"/>
      <c r="B12039" s="341">
        <v>303520</v>
      </c>
      <c r="C12039" s="341" t="s">
        <v>260</v>
      </c>
      <c r="D12039" s="341">
        <v>0.1</v>
      </c>
      <c r="E12039" s="341">
        <v>100.34</v>
      </c>
      <c r="F12039" s="342">
        <f t="shared" si="773"/>
        <v>10.034000000000001</v>
      </c>
      <c r="G12039" s="343">
        <f t="shared" si="775"/>
        <v>20858.002999999764</v>
      </c>
      <c r="H12039" s="341">
        <v>303520</v>
      </c>
      <c r="I12039" s="341" t="s">
        <v>260</v>
      </c>
      <c r="J12039" s="341">
        <v>0.1</v>
      </c>
      <c r="K12039" s="341">
        <v>120.65</v>
      </c>
      <c r="L12039" s="342">
        <f t="shared" si="774"/>
        <v>12.065000000000001</v>
      </c>
      <c r="M12039" s="343">
        <f t="shared" si="776"/>
        <v>20255.259999999998</v>
      </c>
      <c r="N12039" s="336"/>
    </row>
    <row r="12040" spans="1:14">
      <c r="A12040" s="336"/>
      <c r="B12040" s="341">
        <v>303530</v>
      </c>
      <c r="C12040" s="341" t="s">
        <v>255</v>
      </c>
      <c r="D12040" s="341">
        <v>0.04</v>
      </c>
      <c r="E12040" s="341">
        <v>91.1</v>
      </c>
      <c r="F12040" s="342">
        <f t="shared" si="773"/>
        <v>3.6439999999999997</v>
      </c>
      <c r="G12040" s="343">
        <f t="shared" si="775"/>
        <v>6491.8872000001211</v>
      </c>
      <c r="H12040" s="341">
        <v>303530</v>
      </c>
      <c r="I12040" s="341" t="s">
        <v>255</v>
      </c>
      <c r="J12040" s="341">
        <v>0.04</v>
      </c>
      <c r="K12040" s="341">
        <v>88.95</v>
      </c>
      <c r="L12040" s="342">
        <f t="shared" si="774"/>
        <v>3.5580000000000003</v>
      </c>
      <c r="M12040" s="343">
        <f t="shared" si="776"/>
        <v>6436.0060000000922</v>
      </c>
      <c r="N12040" s="336"/>
    </row>
    <row r="12041" spans="1:14">
      <c r="A12041" s="336"/>
      <c r="B12041" s="341">
        <v>303530</v>
      </c>
      <c r="C12041" s="341" t="s">
        <v>256</v>
      </c>
      <c r="D12041" s="341">
        <v>0.1</v>
      </c>
      <c r="E12041" s="341">
        <v>91.1</v>
      </c>
      <c r="F12041" s="342">
        <f t="shared" si="773"/>
        <v>9.11</v>
      </c>
      <c r="G12041" s="343">
        <f t="shared" si="775"/>
        <v>15868.833600000309</v>
      </c>
      <c r="H12041" s="341">
        <v>303530</v>
      </c>
      <c r="I12041" s="341" t="s">
        <v>256</v>
      </c>
      <c r="J12041" s="341">
        <v>0.1</v>
      </c>
      <c r="K12041" s="341">
        <v>88.95</v>
      </c>
      <c r="L12041" s="342">
        <f t="shared" si="774"/>
        <v>8.8950000000000014</v>
      </c>
      <c r="M12041" s="343">
        <f t="shared" si="776"/>
        <v>15735.445800000283</v>
      </c>
      <c r="N12041" s="336"/>
    </row>
    <row r="12042" spans="1:14">
      <c r="A12042" s="336"/>
      <c r="B12042" s="341">
        <v>303530</v>
      </c>
      <c r="C12042" s="341" t="s">
        <v>257</v>
      </c>
      <c r="D12042" s="341">
        <v>0.125</v>
      </c>
      <c r="E12042" s="341">
        <v>93.63</v>
      </c>
      <c r="F12042" s="342">
        <f t="shared" si="773"/>
        <v>11.703749999999999</v>
      </c>
      <c r="G12042" s="343">
        <f t="shared" si="775"/>
        <v>20969.741249999843</v>
      </c>
      <c r="H12042" s="341">
        <v>303530</v>
      </c>
      <c r="I12042" s="341" t="s">
        <v>257</v>
      </c>
      <c r="J12042" s="341">
        <v>0.125</v>
      </c>
      <c r="K12042" s="341">
        <v>91.42</v>
      </c>
      <c r="L12042" s="342">
        <f t="shared" si="774"/>
        <v>11.4275</v>
      </c>
      <c r="M12042" s="343">
        <f t="shared" si="776"/>
        <v>20788.809999999849</v>
      </c>
      <c r="N12042" s="336"/>
    </row>
    <row r="12043" spans="1:14">
      <c r="A12043" s="336"/>
      <c r="B12043" s="341">
        <v>303530</v>
      </c>
      <c r="C12043" s="341" t="s">
        <v>258</v>
      </c>
      <c r="D12043" s="341">
        <v>0.125</v>
      </c>
      <c r="E12043" s="341">
        <v>96.16</v>
      </c>
      <c r="F12043" s="342">
        <f t="shared" si="773"/>
        <v>12.02</v>
      </c>
      <c r="G12043" s="343">
        <f t="shared" si="775"/>
        <v>21465.113749999746</v>
      </c>
      <c r="H12043" s="341">
        <v>303530</v>
      </c>
      <c r="I12043" s="341" t="s">
        <v>258</v>
      </c>
      <c r="J12043" s="341">
        <v>0.125</v>
      </c>
      <c r="K12043" s="341">
        <v>93.89</v>
      </c>
      <c r="L12043" s="342">
        <f t="shared" si="774"/>
        <v>11.73625</v>
      </c>
      <c r="M12043" s="343">
        <f t="shared" si="776"/>
        <v>21280.233749999872</v>
      </c>
      <c r="N12043" s="336"/>
    </row>
    <row r="12044" spans="1:14">
      <c r="A12044" s="336"/>
      <c r="B12044" s="341">
        <v>303530</v>
      </c>
      <c r="C12044" s="341" t="s">
        <v>259</v>
      </c>
      <c r="D12044" s="341">
        <v>0.1</v>
      </c>
      <c r="E12044" s="341">
        <v>98.18</v>
      </c>
      <c r="F12044" s="342">
        <f t="shared" si="773"/>
        <v>9.8180000000000014</v>
      </c>
      <c r="G12044" s="343">
        <f t="shared" si="775"/>
        <v>17488.942999999839</v>
      </c>
      <c r="H12044" s="341">
        <v>303530</v>
      </c>
      <c r="I12044" s="341" t="s">
        <v>259</v>
      </c>
      <c r="J12044" s="341">
        <v>0.1</v>
      </c>
      <c r="K12044" s="341">
        <v>95.86</v>
      </c>
      <c r="L12044" s="342">
        <f t="shared" si="774"/>
        <v>9.5860000000000003</v>
      </c>
      <c r="M12044" s="343">
        <f t="shared" si="776"/>
        <v>17338.611999999725</v>
      </c>
      <c r="N12044" s="336"/>
    </row>
    <row r="12045" spans="1:14">
      <c r="A12045" s="13"/>
      <c r="B12045" s="341">
        <v>303530</v>
      </c>
      <c r="C12045" s="341" t="s">
        <v>260</v>
      </c>
      <c r="D12045" s="341">
        <v>0.1</v>
      </c>
      <c r="E12045" s="341">
        <v>114.66</v>
      </c>
      <c r="F12045" s="342">
        <f t="shared" si="773"/>
        <v>11.466000000000001</v>
      </c>
      <c r="G12045" s="343">
        <f t="shared" si="775"/>
        <v>20869.468999999764</v>
      </c>
      <c r="H12045" s="341">
        <v>303530</v>
      </c>
      <c r="I12045" s="341" t="s">
        <v>260</v>
      </c>
      <c r="J12045" s="341">
        <v>0.1</v>
      </c>
      <c r="K12045" s="341">
        <v>121.22</v>
      </c>
      <c r="L12045" s="342">
        <f t="shared" si="774"/>
        <v>12.122</v>
      </c>
      <c r="M12045" s="343">
        <f t="shared" si="776"/>
        <v>20267.381999999998</v>
      </c>
      <c r="N12045" s="13"/>
    </row>
    <row r="12046" spans="1:14">
      <c r="A12046" s="336"/>
      <c r="B12046" s="341">
        <v>303540</v>
      </c>
      <c r="C12046" s="341" t="s">
        <v>255</v>
      </c>
      <c r="D12046" s="341">
        <v>0.04</v>
      </c>
      <c r="E12046" s="341">
        <v>90.97</v>
      </c>
      <c r="F12046" s="342">
        <f t="shared" si="773"/>
        <v>3.6387999999999998</v>
      </c>
      <c r="G12046" s="343">
        <f t="shared" si="775"/>
        <v>6495.5260000001208</v>
      </c>
      <c r="H12046" s="341">
        <v>303540</v>
      </c>
      <c r="I12046" s="341" t="s">
        <v>255</v>
      </c>
      <c r="J12046" s="341">
        <v>0.04</v>
      </c>
      <c r="K12046" s="341">
        <v>89.07</v>
      </c>
      <c r="L12046" s="342">
        <f t="shared" si="774"/>
        <v>3.5627999999999997</v>
      </c>
      <c r="M12046" s="343">
        <f t="shared" si="776"/>
        <v>6439.5688000000919</v>
      </c>
      <c r="N12046" s="336"/>
    </row>
    <row r="12047" spans="1:14">
      <c r="A12047" s="336"/>
      <c r="B12047" s="341">
        <v>303540</v>
      </c>
      <c r="C12047" s="341" t="s">
        <v>256</v>
      </c>
      <c r="D12047" s="341">
        <v>0.1</v>
      </c>
      <c r="E12047" s="341">
        <v>90.97</v>
      </c>
      <c r="F12047" s="342">
        <f t="shared" si="773"/>
        <v>9.0969999999999995</v>
      </c>
      <c r="G12047" s="343">
        <f t="shared" si="775"/>
        <v>15877.930600000309</v>
      </c>
      <c r="H12047" s="341">
        <v>303540</v>
      </c>
      <c r="I12047" s="341" t="s">
        <v>256</v>
      </c>
      <c r="J12047" s="341">
        <v>0.1</v>
      </c>
      <c r="K12047" s="341">
        <v>89.07</v>
      </c>
      <c r="L12047" s="342">
        <f t="shared" si="774"/>
        <v>8.907</v>
      </c>
      <c r="M12047" s="343">
        <f t="shared" si="776"/>
        <v>15744.352800000283</v>
      </c>
      <c r="N12047" s="336"/>
    </row>
    <row r="12048" spans="1:14">
      <c r="A12048" s="336"/>
      <c r="B12048" s="341">
        <v>303540</v>
      </c>
      <c r="C12048" s="341" t="s">
        <v>257</v>
      </c>
      <c r="D12048" s="341">
        <v>0.125</v>
      </c>
      <c r="E12048" s="341">
        <v>93.5</v>
      </c>
      <c r="F12048" s="342">
        <f t="shared" ref="F12048:F12111" si="777">D12048*E12048</f>
        <v>11.6875</v>
      </c>
      <c r="G12048" s="343">
        <f t="shared" si="775"/>
        <v>20981.428749999843</v>
      </c>
      <c r="H12048" s="341">
        <v>303540</v>
      </c>
      <c r="I12048" s="341" t="s">
        <v>257</v>
      </c>
      <c r="J12048" s="341">
        <v>0.125</v>
      </c>
      <c r="K12048" s="341">
        <v>91.54</v>
      </c>
      <c r="L12048" s="342">
        <f t="shared" ref="L12048:L12111" si="778">J12048*K12048</f>
        <v>11.442500000000001</v>
      </c>
      <c r="M12048" s="343">
        <f t="shared" si="776"/>
        <v>20800.25249999985</v>
      </c>
      <c r="N12048" s="336"/>
    </row>
    <row r="12049" spans="1:14">
      <c r="A12049" s="336"/>
      <c r="B12049" s="341">
        <v>303540</v>
      </c>
      <c r="C12049" s="341" t="s">
        <v>258</v>
      </c>
      <c r="D12049" s="341">
        <v>0.125</v>
      </c>
      <c r="E12049" s="341">
        <v>96.03</v>
      </c>
      <c r="F12049" s="342">
        <f t="shared" si="777"/>
        <v>12.00375</v>
      </c>
      <c r="G12049" s="343">
        <f t="shared" si="775"/>
        <v>21477.117499999746</v>
      </c>
      <c r="H12049" s="341">
        <v>303540</v>
      </c>
      <c r="I12049" s="341" t="s">
        <v>258</v>
      </c>
      <c r="J12049" s="341">
        <v>0.125</v>
      </c>
      <c r="K12049" s="341">
        <v>94.02</v>
      </c>
      <c r="L12049" s="342">
        <f t="shared" si="778"/>
        <v>11.7525</v>
      </c>
      <c r="M12049" s="343">
        <f t="shared" si="776"/>
        <v>21291.986249999871</v>
      </c>
      <c r="N12049" s="336"/>
    </row>
    <row r="12050" spans="1:14">
      <c r="A12050" s="336"/>
      <c r="B12050" s="341">
        <v>303540</v>
      </c>
      <c r="C12050" s="341" t="s">
        <v>259</v>
      </c>
      <c r="D12050" s="341">
        <v>0.1</v>
      </c>
      <c r="E12050" s="341">
        <v>98.05</v>
      </c>
      <c r="F12050" s="342">
        <f t="shared" si="777"/>
        <v>9.8049999999999997</v>
      </c>
      <c r="G12050" s="343">
        <f t="shared" si="775"/>
        <v>17498.74799999984</v>
      </c>
      <c r="H12050" s="341">
        <v>303540</v>
      </c>
      <c r="I12050" s="341" t="s">
        <v>259</v>
      </c>
      <c r="J12050" s="341">
        <v>0.1</v>
      </c>
      <c r="K12050" s="341">
        <v>96</v>
      </c>
      <c r="L12050" s="342">
        <f t="shared" si="778"/>
        <v>9.6000000000000014</v>
      </c>
      <c r="M12050" s="343">
        <f t="shared" si="776"/>
        <v>17348.211999999723</v>
      </c>
      <c r="N12050" s="336"/>
    </row>
    <row r="12051" spans="1:14">
      <c r="A12051" s="336"/>
      <c r="B12051" s="341">
        <v>303540</v>
      </c>
      <c r="C12051" s="341" t="s">
        <v>260</v>
      </c>
      <c r="D12051" s="341">
        <v>0.1</v>
      </c>
      <c r="E12051" s="341">
        <v>128.71</v>
      </c>
      <c r="F12051" s="342">
        <f t="shared" si="777"/>
        <v>12.871000000000002</v>
      </c>
      <c r="G12051" s="343">
        <f t="shared" si="775"/>
        <v>20882.339999999764</v>
      </c>
      <c r="H12051" s="341">
        <v>303540</v>
      </c>
      <c r="I12051" s="341" t="s">
        <v>260</v>
      </c>
      <c r="J12051" s="341">
        <v>0.1</v>
      </c>
      <c r="K12051" s="341">
        <v>121.81</v>
      </c>
      <c r="L12051" s="342">
        <f t="shared" si="778"/>
        <v>12.181000000000001</v>
      </c>
      <c r="M12051" s="343">
        <f t="shared" si="776"/>
        <v>20279.562999999998</v>
      </c>
      <c r="N12051" s="336"/>
    </row>
    <row r="12052" spans="1:14">
      <c r="A12052" s="13"/>
      <c r="B12052" s="341">
        <v>303550</v>
      </c>
      <c r="C12052" s="341" t="s">
        <v>255</v>
      </c>
      <c r="D12052" s="341">
        <v>0.04</v>
      </c>
      <c r="E12052" s="341">
        <v>90.85</v>
      </c>
      <c r="F12052" s="342">
        <f t="shared" si="777"/>
        <v>3.6339999999999999</v>
      </c>
      <c r="G12052" s="343">
        <f t="shared" si="775"/>
        <v>6499.1600000001208</v>
      </c>
      <c r="H12052" s="341">
        <v>303550</v>
      </c>
      <c r="I12052" s="341" t="s">
        <v>255</v>
      </c>
      <c r="J12052" s="341">
        <v>0.04</v>
      </c>
      <c r="K12052" s="341">
        <v>89.2</v>
      </c>
      <c r="L12052" s="342">
        <f t="shared" si="778"/>
        <v>3.5680000000000001</v>
      </c>
      <c r="M12052" s="343">
        <f t="shared" si="776"/>
        <v>6443.1368000000921</v>
      </c>
      <c r="N12052" s="13"/>
    </row>
    <row r="12053" spans="1:14">
      <c r="A12053" s="336"/>
      <c r="B12053" s="341">
        <v>303550</v>
      </c>
      <c r="C12053" s="341" t="s">
        <v>256</v>
      </c>
      <c r="D12053" s="341">
        <v>0.1</v>
      </c>
      <c r="E12053" s="341">
        <v>90.85</v>
      </c>
      <c r="F12053" s="342">
        <f t="shared" si="777"/>
        <v>9.0849999999999991</v>
      </c>
      <c r="G12053" s="343">
        <f t="shared" si="775"/>
        <v>15887.015600000308</v>
      </c>
      <c r="H12053" s="341">
        <v>303550</v>
      </c>
      <c r="I12053" s="341" t="s">
        <v>256</v>
      </c>
      <c r="J12053" s="341">
        <v>0.1</v>
      </c>
      <c r="K12053" s="341">
        <v>89.2</v>
      </c>
      <c r="L12053" s="342">
        <f t="shared" si="778"/>
        <v>8.92</v>
      </c>
      <c r="M12053" s="343">
        <f t="shared" si="776"/>
        <v>15753.272800000283</v>
      </c>
      <c r="N12053" s="336"/>
    </row>
    <row r="12054" spans="1:14">
      <c r="A12054" s="336"/>
      <c r="B12054" s="341">
        <v>303550</v>
      </c>
      <c r="C12054" s="341" t="s">
        <v>257</v>
      </c>
      <c r="D12054" s="341">
        <v>0.125</v>
      </c>
      <c r="E12054" s="341">
        <v>93.37</v>
      </c>
      <c r="F12054" s="342">
        <f t="shared" si="777"/>
        <v>11.671250000000001</v>
      </c>
      <c r="G12054" s="343">
        <f t="shared" ref="G12054:G12117" si="779">G12048+F12054</f>
        <v>20993.099999999842</v>
      </c>
      <c r="H12054" s="341">
        <v>303550</v>
      </c>
      <c r="I12054" s="341" t="s">
        <v>257</v>
      </c>
      <c r="J12054" s="341">
        <v>0.125</v>
      </c>
      <c r="K12054" s="341">
        <v>91.67</v>
      </c>
      <c r="L12054" s="342">
        <f t="shared" si="778"/>
        <v>11.45875</v>
      </c>
      <c r="M12054" s="343">
        <f t="shared" si="776"/>
        <v>20811.711249999851</v>
      </c>
      <c r="N12054" s="336"/>
    </row>
    <row r="12055" spans="1:14">
      <c r="A12055" s="336"/>
      <c r="B12055" s="341">
        <v>303550</v>
      </c>
      <c r="C12055" s="341" t="s">
        <v>258</v>
      </c>
      <c r="D12055" s="341">
        <v>0.125</v>
      </c>
      <c r="E12055" s="341">
        <v>95.89</v>
      </c>
      <c r="F12055" s="342">
        <f t="shared" si="777"/>
        <v>11.98625</v>
      </c>
      <c r="G12055" s="343">
        <f t="shared" si="779"/>
        <v>21489.103749999747</v>
      </c>
      <c r="H12055" s="341">
        <v>303550</v>
      </c>
      <c r="I12055" s="341" t="s">
        <v>258</v>
      </c>
      <c r="J12055" s="341">
        <v>0.125</v>
      </c>
      <c r="K12055" s="341">
        <v>94.15</v>
      </c>
      <c r="L12055" s="342">
        <f t="shared" si="778"/>
        <v>11.768750000000001</v>
      </c>
      <c r="M12055" s="343">
        <f t="shared" si="776"/>
        <v>21303.75499999987</v>
      </c>
      <c r="N12055" s="336"/>
    </row>
    <row r="12056" spans="1:14">
      <c r="A12056" s="336"/>
      <c r="B12056" s="341">
        <v>303550</v>
      </c>
      <c r="C12056" s="341" t="s">
        <v>259</v>
      </c>
      <c r="D12056" s="341">
        <v>0.1</v>
      </c>
      <c r="E12056" s="341">
        <v>97.91</v>
      </c>
      <c r="F12056" s="342">
        <f t="shared" si="777"/>
        <v>9.7910000000000004</v>
      </c>
      <c r="G12056" s="343">
        <f t="shared" si="779"/>
        <v>17508.538999999841</v>
      </c>
      <c r="H12056" s="341">
        <v>303550</v>
      </c>
      <c r="I12056" s="341" t="s">
        <v>259</v>
      </c>
      <c r="J12056" s="341">
        <v>0.1</v>
      </c>
      <c r="K12056" s="341">
        <v>96.13</v>
      </c>
      <c r="L12056" s="342">
        <f t="shared" si="778"/>
        <v>9.6129999999999995</v>
      </c>
      <c r="M12056" s="343">
        <f t="shared" ref="M12056:M12119" si="780">M12050+L12056</f>
        <v>17357.824999999724</v>
      </c>
      <c r="N12056" s="336"/>
    </row>
    <row r="12057" spans="1:14">
      <c r="A12057" s="336"/>
      <c r="B12057" s="341">
        <v>303550</v>
      </c>
      <c r="C12057" s="341" t="s">
        <v>260</v>
      </c>
      <c r="D12057" s="341">
        <v>0.1</v>
      </c>
      <c r="E12057" s="341">
        <v>128.19</v>
      </c>
      <c r="F12057" s="342">
        <f t="shared" si="777"/>
        <v>12.819000000000001</v>
      </c>
      <c r="G12057" s="343">
        <f t="shared" si="779"/>
        <v>20895.158999999763</v>
      </c>
      <c r="H12057" s="341">
        <v>303550</v>
      </c>
      <c r="I12057" s="341" t="s">
        <v>260</v>
      </c>
      <c r="J12057" s="341">
        <v>0.1</v>
      </c>
      <c r="K12057" s="341">
        <v>122.41</v>
      </c>
      <c r="L12057" s="342">
        <f t="shared" si="778"/>
        <v>12.241</v>
      </c>
      <c r="M12057" s="343">
        <f t="shared" si="780"/>
        <v>20291.804</v>
      </c>
      <c r="N12057" s="336"/>
    </row>
    <row r="12058" spans="1:14">
      <c r="A12058" s="336"/>
      <c r="B12058" s="341">
        <v>303560</v>
      </c>
      <c r="C12058" s="341" t="s">
        <v>255</v>
      </c>
      <c r="D12058" s="341">
        <v>0.04</v>
      </c>
      <c r="E12058" s="341">
        <v>90.72</v>
      </c>
      <c r="F12058" s="342">
        <f t="shared" si="777"/>
        <v>3.6288</v>
      </c>
      <c r="G12058" s="343">
        <f t="shared" si="779"/>
        <v>6502.7888000001212</v>
      </c>
      <c r="H12058" s="341">
        <v>303560</v>
      </c>
      <c r="I12058" s="341" t="s">
        <v>255</v>
      </c>
      <c r="J12058" s="341">
        <v>0.04</v>
      </c>
      <c r="K12058" s="341">
        <v>89.32</v>
      </c>
      <c r="L12058" s="342">
        <f t="shared" si="778"/>
        <v>3.5728</v>
      </c>
      <c r="M12058" s="343">
        <f t="shared" si="780"/>
        <v>6446.709600000092</v>
      </c>
      <c r="N12058" s="336"/>
    </row>
    <row r="12059" spans="1:14">
      <c r="A12059" s="13"/>
      <c r="B12059" s="341">
        <v>303560</v>
      </c>
      <c r="C12059" s="341" t="s">
        <v>256</v>
      </c>
      <c r="D12059" s="341">
        <v>0.1</v>
      </c>
      <c r="E12059" s="341">
        <v>90.72</v>
      </c>
      <c r="F12059" s="342">
        <f t="shared" si="777"/>
        <v>9.072000000000001</v>
      </c>
      <c r="G12059" s="343">
        <f t="shared" si="779"/>
        <v>15896.087600000308</v>
      </c>
      <c r="H12059" s="341">
        <v>303560</v>
      </c>
      <c r="I12059" s="341" t="s">
        <v>256</v>
      </c>
      <c r="J12059" s="341">
        <v>0.1</v>
      </c>
      <c r="K12059" s="341">
        <v>89.32</v>
      </c>
      <c r="L12059" s="342">
        <f t="shared" si="778"/>
        <v>8.9320000000000004</v>
      </c>
      <c r="M12059" s="343">
        <f t="shared" si="780"/>
        <v>15762.204800000283</v>
      </c>
      <c r="N12059" s="13"/>
    </row>
    <row r="12060" spans="1:14">
      <c r="A12060" s="336"/>
      <c r="B12060" s="341">
        <v>303560</v>
      </c>
      <c r="C12060" s="341" t="s">
        <v>257</v>
      </c>
      <c r="D12060" s="341">
        <v>0.125</v>
      </c>
      <c r="E12060" s="341">
        <v>93.24</v>
      </c>
      <c r="F12060" s="342">
        <f t="shared" si="777"/>
        <v>11.654999999999999</v>
      </c>
      <c r="G12060" s="343">
        <f t="shared" si="779"/>
        <v>21004.754999999841</v>
      </c>
      <c r="H12060" s="341">
        <v>303560</v>
      </c>
      <c r="I12060" s="341" t="s">
        <v>257</v>
      </c>
      <c r="J12060" s="341">
        <v>0.125</v>
      </c>
      <c r="K12060" s="341">
        <v>91.8</v>
      </c>
      <c r="L12060" s="342">
        <f t="shared" si="778"/>
        <v>11.475</v>
      </c>
      <c r="M12060" s="343">
        <f t="shared" si="780"/>
        <v>20823.18624999985</v>
      </c>
      <c r="N12060" s="336"/>
    </row>
    <row r="12061" spans="1:14">
      <c r="A12061" s="336"/>
      <c r="B12061" s="341">
        <v>303560</v>
      </c>
      <c r="C12061" s="341" t="s">
        <v>258</v>
      </c>
      <c r="D12061" s="341">
        <v>0.125</v>
      </c>
      <c r="E12061" s="341">
        <v>95.76</v>
      </c>
      <c r="F12061" s="342">
        <f t="shared" si="777"/>
        <v>11.97</v>
      </c>
      <c r="G12061" s="343">
        <f t="shared" si="779"/>
        <v>21501.073749999749</v>
      </c>
      <c r="H12061" s="341">
        <v>303560</v>
      </c>
      <c r="I12061" s="341" t="s">
        <v>258</v>
      </c>
      <c r="J12061" s="341">
        <v>0.125</v>
      </c>
      <c r="K12061" s="341">
        <v>94.28</v>
      </c>
      <c r="L12061" s="342">
        <f t="shared" si="778"/>
        <v>11.785</v>
      </c>
      <c r="M12061" s="343">
        <f t="shared" si="780"/>
        <v>21315.53999999987</v>
      </c>
      <c r="N12061" s="336"/>
    </row>
    <row r="12062" spans="1:14">
      <c r="A12062" s="336"/>
      <c r="B12062" s="341">
        <v>303560</v>
      </c>
      <c r="C12062" s="341" t="s">
        <v>259</v>
      </c>
      <c r="D12062" s="341">
        <v>0.1</v>
      </c>
      <c r="E12062" s="341">
        <v>97.78</v>
      </c>
      <c r="F12062" s="342">
        <f t="shared" si="777"/>
        <v>9.7780000000000005</v>
      </c>
      <c r="G12062" s="343">
        <f t="shared" si="779"/>
        <v>17518.316999999839</v>
      </c>
      <c r="H12062" s="341">
        <v>303560</v>
      </c>
      <c r="I12062" s="341" t="s">
        <v>259</v>
      </c>
      <c r="J12062" s="341">
        <v>0.1</v>
      </c>
      <c r="K12062" s="341">
        <v>96.27</v>
      </c>
      <c r="L12062" s="342">
        <f t="shared" si="778"/>
        <v>9.6270000000000007</v>
      </c>
      <c r="M12062" s="343">
        <f t="shared" si="780"/>
        <v>17367.451999999725</v>
      </c>
      <c r="N12062" s="336"/>
    </row>
    <row r="12063" spans="1:14">
      <c r="A12063" s="336"/>
      <c r="B12063" s="341">
        <v>303560</v>
      </c>
      <c r="C12063" s="341" t="s">
        <v>260</v>
      </c>
      <c r="D12063" s="341">
        <v>0.1</v>
      </c>
      <c r="E12063" s="341">
        <v>127.91</v>
      </c>
      <c r="F12063" s="342">
        <f t="shared" si="777"/>
        <v>12.791</v>
      </c>
      <c r="G12063" s="343">
        <f t="shared" si="779"/>
        <v>20907.949999999764</v>
      </c>
      <c r="H12063" s="341">
        <v>303560</v>
      </c>
      <c r="I12063" s="341" t="s">
        <v>260</v>
      </c>
      <c r="J12063" s="341">
        <v>0.1</v>
      </c>
      <c r="K12063" s="341">
        <v>123.02</v>
      </c>
      <c r="L12063" s="342">
        <f t="shared" si="778"/>
        <v>12.302</v>
      </c>
      <c r="M12063" s="343">
        <f t="shared" si="780"/>
        <v>20304.106</v>
      </c>
      <c r="N12063" s="336"/>
    </row>
    <row r="12064" spans="1:14">
      <c r="A12064" s="336"/>
      <c r="B12064" s="341">
        <v>303570</v>
      </c>
      <c r="C12064" s="341" t="s">
        <v>255</v>
      </c>
      <c r="D12064" s="341">
        <v>0.04</v>
      </c>
      <c r="E12064" s="341">
        <v>90.6</v>
      </c>
      <c r="F12064" s="342">
        <f t="shared" si="777"/>
        <v>3.6239999999999997</v>
      </c>
      <c r="G12064" s="343">
        <f t="shared" si="779"/>
        <v>6506.412800000121</v>
      </c>
      <c r="H12064" s="341">
        <v>303570</v>
      </c>
      <c r="I12064" s="341" t="s">
        <v>255</v>
      </c>
      <c r="J12064" s="341">
        <v>0.04</v>
      </c>
      <c r="K12064" s="341">
        <v>89.45</v>
      </c>
      <c r="L12064" s="342">
        <f t="shared" si="778"/>
        <v>3.5780000000000003</v>
      </c>
      <c r="M12064" s="343">
        <f t="shared" si="780"/>
        <v>6450.2876000000924</v>
      </c>
      <c r="N12064" s="336"/>
    </row>
    <row r="12065" spans="1:14">
      <c r="A12065" s="336"/>
      <c r="B12065" s="341">
        <v>303570</v>
      </c>
      <c r="C12065" s="341" t="s">
        <v>256</v>
      </c>
      <c r="D12065" s="341">
        <v>0.1</v>
      </c>
      <c r="E12065" s="341">
        <v>90.6</v>
      </c>
      <c r="F12065" s="342">
        <f t="shared" si="777"/>
        <v>9.06</v>
      </c>
      <c r="G12065" s="343">
        <f t="shared" si="779"/>
        <v>15905.147600000308</v>
      </c>
      <c r="H12065" s="341">
        <v>303570</v>
      </c>
      <c r="I12065" s="341" t="s">
        <v>256</v>
      </c>
      <c r="J12065" s="341">
        <v>0.1</v>
      </c>
      <c r="K12065" s="341">
        <v>89.45</v>
      </c>
      <c r="L12065" s="342">
        <f t="shared" si="778"/>
        <v>8.9450000000000003</v>
      </c>
      <c r="M12065" s="343">
        <f t="shared" si="780"/>
        <v>15771.149800000283</v>
      </c>
      <c r="N12065" s="336"/>
    </row>
    <row r="12066" spans="1:14">
      <c r="A12066" s="13"/>
      <c r="B12066" s="341">
        <v>303570</v>
      </c>
      <c r="C12066" s="341" t="s">
        <v>257</v>
      </c>
      <c r="D12066" s="341">
        <v>0.125</v>
      </c>
      <c r="E12066" s="341">
        <v>93.11</v>
      </c>
      <c r="F12066" s="342">
        <f t="shared" si="777"/>
        <v>11.63875</v>
      </c>
      <c r="G12066" s="343">
        <f t="shared" si="779"/>
        <v>21016.393749999839</v>
      </c>
      <c r="H12066" s="341">
        <v>303570</v>
      </c>
      <c r="I12066" s="341" t="s">
        <v>257</v>
      </c>
      <c r="J12066" s="341">
        <v>0.125</v>
      </c>
      <c r="K12066" s="341">
        <v>91.93</v>
      </c>
      <c r="L12066" s="342">
        <f t="shared" si="778"/>
        <v>11.491250000000001</v>
      </c>
      <c r="M12066" s="343">
        <f t="shared" si="780"/>
        <v>20834.677499999849</v>
      </c>
      <c r="N12066" s="13"/>
    </row>
    <row r="12067" spans="1:14">
      <c r="A12067" s="336"/>
      <c r="B12067" s="341">
        <v>303570</v>
      </c>
      <c r="C12067" s="341" t="s">
        <v>258</v>
      </c>
      <c r="D12067" s="341">
        <v>0.125</v>
      </c>
      <c r="E12067" s="341">
        <v>95.63</v>
      </c>
      <c r="F12067" s="342">
        <f t="shared" si="777"/>
        <v>11.953749999999999</v>
      </c>
      <c r="G12067" s="343">
        <f t="shared" si="779"/>
        <v>21513.027499999749</v>
      </c>
      <c r="H12067" s="341">
        <v>303570</v>
      </c>
      <c r="I12067" s="341" t="s">
        <v>258</v>
      </c>
      <c r="J12067" s="341">
        <v>0.125</v>
      </c>
      <c r="K12067" s="341">
        <v>94.41</v>
      </c>
      <c r="L12067" s="342">
        <f t="shared" si="778"/>
        <v>11.80125</v>
      </c>
      <c r="M12067" s="343">
        <f t="shared" si="780"/>
        <v>21327.34124999987</v>
      </c>
      <c r="N12067" s="336"/>
    </row>
    <row r="12068" spans="1:14">
      <c r="A12068" s="336"/>
      <c r="B12068" s="341">
        <v>303570</v>
      </c>
      <c r="C12068" s="341" t="s">
        <v>259</v>
      </c>
      <c r="D12068" s="341">
        <v>0.1</v>
      </c>
      <c r="E12068" s="341">
        <v>97.64</v>
      </c>
      <c r="F12068" s="342">
        <f t="shared" si="777"/>
        <v>9.7640000000000011</v>
      </c>
      <c r="G12068" s="343">
        <f t="shared" si="779"/>
        <v>17528.080999999838</v>
      </c>
      <c r="H12068" s="341">
        <v>303570</v>
      </c>
      <c r="I12068" s="341" t="s">
        <v>259</v>
      </c>
      <c r="J12068" s="341">
        <v>0.1</v>
      </c>
      <c r="K12068" s="341">
        <v>96.4</v>
      </c>
      <c r="L12068" s="342">
        <f t="shared" si="778"/>
        <v>9.64</v>
      </c>
      <c r="M12068" s="343">
        <f t="shared" si="780"/>
        <v>17377.091999999724</v>
      </c>
      <c r="N12068" s="336"/>
    </row>
    <row r="12069" spans="1:14">
      <c r="A12069" s="336"/>
      <c r="B12069" s="341">
        <v>303570</v>
      </c>
      <c r="C12069" s="341" t="s">
        <v>260</v>
      </c>
      <c r="D12069" s="341">
        <v>0.1</v>
      </c>
      <c r="E12069" s="341">
        <v>127.7</v>
      </c>
      <c r="F12069" s="342">
        <f t="shared" si="777"/>
        <v>12.770000000000001</v>
      </c>
      <c r="G12069" s="343">
        <f t="shared" si="779"/>
        <v>20920.719999999765</v>
      </c>
      <c r="H12069" s="341">
        <v>303570</v>
      </c>
      <c r="I12069" s="341" t="s">
        <v>260</v>
      </c>
      <c r="J12069" s="341">
        <v>0.1</v>
      </c>
      <c r="K12069" s="341">
        <v>123.64</v>
      </c>
      <c r="L12069" s="342">
        <f t="shared" si="778"/>
        <v>12.364000000000001</v>
      </c>
      <c r="M12069" s="343">
        <f t="shared" si="780"/>
        <v>20316.47</v>
      </c>
      <c r="N12069" s="336"/>
    </row>
    <row r="12070" spans="1:14">
      <c r="A12070" s="336"/>
      <c r="B12070" s="341">
        <v>303580</v>
      </c>
      <c r="C12070" s="341" t="s">
        <v>255</v>
      </c>
      <c r="D12070" s="341">
        <v>0.04</v>
      </c>
      <c r="E12070" s="341">
        <v>90.47</v>
      </c>
      <c r="F12070" s="342">
        <f t="shared" si="777"/>
        <v>3.6188000000000002</v>
      </c>
      <c r="G12070" s="343">
        <f t="shared" si="779"/>
        <v>6510.0316000001212</v>
      </c>
      <c r="H12070" s="341">
        <v>303580</v>
      </c>
      <c r="I12070" s="341" t="s">
        <v>255</v>
      </c>
      <c r="J12070" s="341">
        <v>0.04</v>
      </c>
      <c r="K12070" s="341">
        <v>89.57</v>
      </c>
      <c r="L12070" s="342">
        <f t="shared" si="778"/>
        <v>3.5827999999999998</v>
      </c>
      <c r="M12070" s="343">
        <f t="shared" si="780"/>
        <v>6453.8704000000926</v>
      </c>
      <c r="N12070" s="336"/>
    </row>
    <row r="12071" spans="1:14">
      <c r="A12071" s="336"/>
      <c r="B12071" s="341">
        <v>303580</v>
      </c>
      <c r="C12071" s="341" t="s">
        <v>256</v>
      </c>
      <c r="D12071" s="341">
        <v>0.1</v>
      </c>
      <c r="E12071" s="341">
        <v>90.47</v>
      </c>
      <c r="F12071" s="342">
        <f t="shared" si="777"/>
        <v>9.0470000000000006</v>
      </c>
      <c r="G12071" s="343">
        <f t="shared" si="779"/>
        <v>15914.194600000308</v>
      </c>
      <c r="H12071" s="341">
        <v>303580</v>
      </c>
      <c r="I12071" s="341" t="s">
        <v>256</v>
      </c>
      <c r="J12071" s="341">
        <v>0.1</v>
      </c>
      <c r="K12071" s="341">
        <v>89.57</v>
      </c>
      <c r="L12071" s="342">
        <f t="shared" si="778"/>
        <v>8.956999999999999</v>
      </c>
      <c r="M12071" s="343">
        <f t="shared" si="780"/>
        <v>15780.106800000283</v>
      </c>
      <c r="N12071" s="336"/>
    </row>
    <row r="12072" spans="1:14">
      <c r="A12072" s="336"/>
      <c r="B12072" s="341">
        <v>303580</v>
      </c>
      <c r="C12072" s="341" t="s">
        <v>257</v>
      </c>
      <c r="D12072" s="341">
        <v>0.125</v>
      </c>
      <c r="E12072" s="341">
        <v>92.99</v>
      </c>
      <c r="F12072" s="342">
        <f t="shared" si="777"/>
        <v>11.623749999999999</v>
      </c>
      <c r="G12072" s="343">
        <f t="shared" si="779"/>
        <v>21028.017499999838</v>
      </c>
      <c r="H12072" s="341">
        <v>303580</v>
      </c>
      <c r="I12072" s="341" t="s">
        <v>257</v>
      </c>
      <c r="J12072" s="341">
        <v>0.125</v>
      </c>
      <c r="K12072" s="341">
        <v>92.06</v>
      </c>
      <c r="L12072" s="342">
        <f t="shared" si="778"/>
        <v>11.5075</v>
      </c>
      <c r="M12072" s="343">
        <f t="shared" si="780"/>
        <v>20846.184999999849</v>
      </c>
      <c r="N12072" s="336"/>
    </row>
    <row r="12073" spans="1:14">
      <c r="A12073" s="13"/>
      <c r="B12073" s="341">
        <v>303580</v>
      </c>
      <c r="C12073" s="341" t="s">
        <v>258</v>
      </c>
      <c r="D12073" s="341">
        <v>0.125</v>
      </c>
      <c r="E12073" s="341">
        <v>95.5</v>
      </c>
      <c r="F12073" s="342">
        <f t="shared" si="777"/>
        <v>11.9375</v>
      </c>
      <c r="G12073" s="343">
        <f t="shared" si="779"/>
        <v>21524.964999999749</v>
      </c>
      <c r="H12073" s="341">
        <v>303580</v>
      </c>
      <c r="I12073" s="341" t="s">
        <v>258</v>
      </c>
      <c r="J12073" s="341">
        <v>0.125</v>
      </c>
      <c r="K12073" s="341">
        <v>94.55</v>
      </c>
      <c r="L12073" s="342">
        <f t="shared" si="778"/>
        <v>11.81875</v>
      </c>
      <c r="M12073" s="343">
        <f t="shared" si="780"/>
        <v>21339.159999999869</v>
      </c>
      <c r="N12073" s="13"/>
    </row>
    <row r="12074" spans="1:14">
      <c r="A12074" s="336"/>
      <c r="B12074" s="341">
        <v>303580</v>
      </c>
      <c r="C12074" s="341" t="s">
        <v>259</v>
      </c>
      <c r="D12074" s="341">
        <v>0.1</v>
      </c>
      <c r="E12074" s="341">
        <v>97.51</v>
      </c>
      <c r="F12074" s="342">
        <f t="shared" si="777"/>
        <v>9.7510000000000012</v>
      </c>
      <c r="G12074" s="343">
        <f t="shared" si="779"/>
        <v>17537.831999999838</v>
      </c>
      <c r="H12074" s="341">
        <v>303580</v>
      </c>
      <c r="I12074" s="341" t="s">
        <v>259</v>
      </c>
      <c r="J12074" s="341">
        <v>0.1</v>
      </c>
      <c r="K12074" s="341">
        <v>96.54</v>
      </c>
      <c r="L12074" s="342">
        <f t="shared" si="778"/>
        <v>9.6540000000000017</v>
      </c>
      <c r="M12074" s="343">
        <f t="shared" si="780"/>
        <v>17386.745999999723</v>
      </c>
      <c r="N12074" s="336"/>
    </row>
    <row r="12075" spans="1:14">
      <c r="A12075" s="336"/>
      <c r="B12075" s="341">
        <v>303580</v>
      </c>
      <c r="C12075" s="341" t="s">
        <v>260</v>
      </c>
      <c r="D12075" s="341">
        <v>0.1</v>
      </c>
      <c r="E12075" s="341">
        <v>127.49</v>
      </c>
      <c r="F12075" s="342">
        <f t="shared" si="777"/>
        <v>12.749000000000001</v>
      </c>
      <c r="G12075" s="343">
        <f t="shared" si="779"/>
        <v>20933.468999999764</v>
      </c>
      <c r="H12075" s="341">
        <v>303580</v>
      </c>
      <c r="I12075" s="341" t="s">
        <v>260</v>
      </c>
      <c r="J12075" s="341">
        <v>0.1</v>
      </c>
      <c r="K12075" s="341">
        <v>124.28</v>
      </c>
      <c r="L12075" s="342">
        <f t="shared" si="778"/>
        <v>12.428000000000001</v>
      </c>
      <c r="M12075" s="343">
        <f t="shared" si="780"/>
        <v>20328.898000000001</v>
      </c>
      <c r="N12075" s="336"/>
    </row>
    <row r="12076" spans="1:14">
      <c r="A12076" s="336"/>
      <c r="B12076" s="341">
        <v>303590</v>
      </c>
      <c r="C12076" s="341" t="s">
        <v>255</v>
      </c>
      <c r="D12076" s="341">
        <v>0.04</v>
      </c>
      <c r="E12076" s="341">
        <v>90.35</v>
      </c>
      <c r="F12076" s="342">
        <f t="shared" si="777"/>
        <v>3.6139999999999999</v>
      </c>
      <c r="G12076" s="343">
        <f t="shared" si="779"/>
        <v>6513.6456000001208</v>
      </c>
      <c r="H12076" s="341">
        <v>303590</v>
      </c>
      <c r="I12076" s="341" t="s">
        <v>255</v>
      </c>
      <c r="J12076" s="341">
        <v>0.04</v>
      </c>
      <c r="K12076" s="341">
        <v>89.7</v>
      </c>
      <c r="L12076" s="342">
        <f t="shared" si="778"/>
        <v>3.5880000000000001</v>
      </c>
      <c r="M12076" s="343">
        <f t="shared" si="780"/>
        <v>6457.4584000000923</v>
      </c>
      <c r="N12076" s="336"/>
    </row>
    <row r="12077" spans="1:14">
      <c r="A12077" s="336"/>
      <c r="B12077" s="341">
        <v>303590</v>
      </c>
      <c r="C12077" s="341" t="s">
        <v>256</v>
      </c>
      <c r="D12077" s="341">
        <v>0.1</v>
      </c>
      <c r="E12077" s="341">
        <v>90.35</v>
      </c>
      <c r="F12077" s="342">
        <f t="shared" si="777"/>
        <v>9.0350000000000001</v>
      </c>
      <c r="G12077" s="343">
        <f t="shared" si="779"/>
        <v>15923.229600000308</v>
      </c>
      <c r="H12077" s="341">
        <v>303590</v>
      </c>
      <c r="I12077" s="341" t="s">
        <v>256</v>
      </c>
      <c r="J12077" s="341">
        <v>0.1</v>
      </c>
      <c r="K12077" s="341">
        <v>89.7</v>
      </c>
      <c r="L12077" s="342">
        <f t="shared" si="778"/>
        <v>8.9700000000000006</v>
      </c>
      <c r="M12077" s="343">
        <f t="shared" si="780"/>
        <v>15789.076800000283</v>
      </c>
      <c r="N12077" s="336"/>
    </row>
    <row r="12078" spans="1:14">
      <c r="A12078" s="336"/>
      <c r="B12078" s="341">
        <v>303590</v>
      </c>
      <c r="C12078" s="341" t="s">
        <v>257</v>
      </c>
      <c r="D12078" s="341">
        <v>0.125</v>
      </c>
      <c r="E12078" s="341">
        <v>92.86</v>
      </c>
      <c r="F12078" s="342">
        <f t="shared" si="777"/>
        <v>11.6075</v>
      </c>
      <c r="G12078" s="343">
        <f t="shared" si="779"/>
        <v>21039.624999999836</v>
      </c>
      <c r="H12078" s="341">
        <v>303590</v>
      </c>
      <c r="I12078" s="341" t="s">
        <v>257</v>
      </c>
      <c r="J12078" s="341">
        <v>0.125</v>
      </c>
      <c r="K12078" s="341">
        <v>92.19</v>
      </c>
      <c r="L12078" s="342">
        <f t="shared" si="778"/>
        <v>11.52375</v>
      </c>
      <c r="M12078" s="343">
        <f t="shared" si="780"/>
        <v>20857.708749999849</v>
      </c>
      <c r="N12078" s="336"/>
    </row>
    <row r="12079" spans="1:14">
      <c r="A12079" s="336"/>
      <c r="B12079" s="341">
        <v>303590</v>
      </c>
      <c r="C12079" s="341" t="s">
        <v>258</v>
      </c>
      <c r="D12079" s="341">
        <v>0.125</v>
      </c>
      <c r="E12079" s="341">
        <v>95.37</v>
      </c>
      <c r="F12079" s="342">
        <f t="shared" si="777"/>
        <v>11.921250000000001</v>
      </c>
      <c r="G12079" s="343">
        <f t="shared" si="779"/>
        <v>21536.886249999749</v>
      </c>
      <c r="H12079" s="341">
        <v>303590</v>
      </c>
      <c r="I12079" s="341" t="s">
        <v>258</v>
      </c>
      <c r="J12079" s="341">
        <v>0.125</v>
      </c>
      <c r="K12079" s="341">
        <v>94.68</v>
      </c>
      <c r="L12079" s="342">
        <f t="shared" si="778"/>
        <v>11.835000000000001</v>
      </c>
      <c r="M12079" s="343">
        <f t="shared" si="780"/>
        <v>21350.994999999868</v>
      </c>
      <c r="N12079" s="336"/>
    </row>
    <row r="12080" spans="1:14">
      <c r="A12080" s="13"/>
      <c r="B12080" s="341">
        <v>303590</v>
      </c>
      <c r="C12080" s="341" t="s">
        <v>259</v>
      </c>
      <c r="D12080" s="341">
        <v>0.1</v>
      </c>
      <c r="E12080" s="341">
        <v>97.37</v>
      </c>
      <c r="F12080" s="342">
        <f t="shared" si="777"/>
        <v>9.7370000000000019</v>
      </c>
      <c r="G12080" s="343">
        <f t="shared" si="779"/>
        <v>17547.568999999839</v>
      </c>
      <c r="H12080" s="341">
        <v>303590</v>
      </c>
      <c r="I12080" s="341" t="s">
        <v>259</v>
      </c>
      <c r="J12080" s="341">
        <v>0.1</v>
      </c>
      <c r="K12080" s="341">
        <v>96.67</v>
      </c>
      <c r="L12080" s="342">
        <f t="shared" si="778"/>
        <v>9.6670000000000016</v>
      </c>
      <c r="M12080" s="343">
        <f t="shared" si="780"/>
        <v>17396.412999999724</v>
      </c>
      <c r="N12080" s="13"/>
    </row>
    <row r="12081" spans="1:14">
      <c r="A12081" s="336"/>
      <c r="B12081" s="341">
        <v>303590</v>
      </c>
      <c r="C12081" s="341" t="s">
        <v>260</v>
      </c>
      <c r="D12081" s="341">
        <v>0.1</v>
      </c>
      <c r="E12081" s="341">
        <v>127.28</v>
      </c>
      <c r="F12081" s="342">
        <f t="shared" si="777"/>
        <v>12.728000000000002</v>
      </c>
      <c r="G12081" s="343">
        <f t="shared" si="779"/>
        <v>20946.196999999764</v>
      </c>
      <c r="H12081" s="341">
        <v>303590</v>
      </c>
      <c r="I12081" s="341" t="s">
        <v>260</v>
      </c>
      <c r="J12081" s="341">
        <v>0.1</v>
      </c>
      <c r="K12081" s="341">
        <v>124.93</v>
      </c>
      <c r="L12081" s="342">
        <f t="shared" si="778"/>
        <v>12.493000000000002</v>
      </c>
      <c r="M12081" s="343">
        <f t="shared" si="780"/>
        <v>20341.391</v>
      </c>
      <c r="N12081" s="336"/>
    </row>
    <row r="12082" spans="1:14">
      <c r="A12082" s="336"/>
      <c r="B12082" s="341">
        <v>303600</v>
      </c>
      <c r="C12082" s="341" t="s">
        <v>255</v>
      </c>
      <c r="D12082" s="341">
        <v>0.04</v>
      </c>
      <c r="E12082" s="341">
        <v>90.22</v>
      </c>
      <c r="F12082" s="342">
        <f t="shared" si="777"/>
        <v>3.6088</v>
      </c>
      <c r="G12082" s="343">
        <f t="shared" si="779"/>
        <v>6517.2544000001208</v>
      </c>
      <c r="H12082" s="341">
        <v>303600</v>
      </c>
      <c r="I12082" s="341" t="s">
        <v>255</v>
      </c>
      <c r="J12082" s="341">
        <v>0.04</v>
      </c>
      <c r="K12082" s="341">
        <v>89.82</v>
      </c>
      <c r="L12082" s="342">
        <f t="shared" si="778"/>
        <v>3.5928</v>
      </c>
      <c r="M12082" s="343">
        <f t="shared" si="780"/>
        <v>6461.0512000000926</v>
      </c>
      <c r="N12082" s="336"/>
    </row>
    <row r="12083" spans="1:14">
      <c r="A12083" s="336"/>
      <c r="B12083" s="341">
        <v>303600</v>
      </c>
      <c r="C12083" s="341" t="s">
        <v>256</v>
      </c>
      <c r="D12083" s="341">
        <v>0.1</v>
      </c>
      <c r="E12083" s="341">
        <v>90.22</v>
      </c>
      <c r="F12083" s="342">
        <f t="shared" si="777"/>
        <v>9.0220000000000002</v>
      </c>
      <c r="G12083" s="343">
        <f t="shared" si="779"/>
        <v>15932.251600000309</v>
      </c>
      <c r="H12083" s="341">
        <v>303600</v>
      </c>
      <c r="I12083" s="341" t="s">
        <v>256</v>
      </c>
      <c r="J12083" s="341">
        <v>0.1</v>
      </c>
      <c r="K12083" s="341">
        <v>89.82</v>
      </c>
      <c r="L12083" s="342">
        <f t="shared" si="778"/>
        <v>8.9819999999999993</v>
      </c>
      <c r="M12083" s="343">
        <f t="shared" si="780"/>
        <v>15798.058800000283</v>
      </c>
      <c r="N12083" s="336"/>
    </row>
    <row r="12084" spans="1:14">
      <c r="A12084" s="336"/>
      <c r="B12084" s="341">
        <v>303600</v>
      </c>
      <c r="C12084" s="341" t="s">
        <v>257</v>
      </c>
      <c r="D12084" s="341">
        <v>0.125</v>
      </c>
      <c r="E12084" s="341">
        <v>92.73</v>
      </c>
      <c r="F12084" s="342">
        <f t="shared" si="777"/>
        <v>11.59125</v>
      </c>
      <c r="G12084" s="343">
        <f t="shared" si="779"/>
        <v>21051.216249999838</v>
      </c>
      <c r="H12084" s="341">
        <v>303600</v>
      </c>
      <c r="I12084" s="341" t="s">
        <v>257</v>
      </c>
      <c r="J12084" s="341">
        <v>0.125</v>
      </c>
      <c r="K12084" s="341">
        <v>92.31</v>
      </c>
      <c r="L12084" s="342">
        <f t="shared" si="778"/>
        <v>11.53875</v>
      </c>
      <c r="M12084" s="343">
        <f t="shared" si="780"/>
        <v>20869.247499999849</v>
      </c>
      <c r="N12084" s="336"/>
    </row>
    <row r="12085" spans="1:14">
      <c r="A12085" s="336"/>
      <c r="B12085" s="341">
        <v>303600</v>
      </c>
      <c r="C12085" s="341" t="s">
        <v>258</v>
      </c>
      <c r="D12085" s="341">
        <v>0.125</v>
      </c>
      <c r="E12085" s="341">
        <v>95.23</v>
      </c>
      <c r="F12085" s="342">
        <f t="shared" si="777"/>
        <v>11.90375</v>
      </c>
      <c r="G12085" s="343">
        <f t="shared" si="779"/>
        <v>21548.78999999975</v>
      </c>
      <c r="H12085" s="341">
        <v>303600</v>
      </c>
      <c r="I12085" s="341" t="s">
        <v>258</v>
      </c>
      <c r="J12085" s="341">
        <v>0.125</v>
      </c>
      <c r="K12085" s="341">
        <v>94.81</v>
      </c>
      <c r="L12085" s="342">
        <f t="shared" si="778"/>
        <v>11.85125</v>
      </c>
      <c r="M12085" s="343">
        <f t="shared" si="780"/>
        <v>21362.846249999868</v>
      </c>
      <c r="N12085" s="336"/>
    </row>
    <row r="12086" spans="1:14">
      <c r="A12086" s="336"/>
      <c r="B12086" s="341">
        <v>303600</v>
      </c>
      <c r="C12086" s="341" t="s">
        <v>259</v>
      </c>
      <c r="D12086" s="341">
        <v>0.1</v>
      </c>
      <c r="E12086" s="341">
        <v>97.24</v>
      </c>
      <c r="F12086" s="342">
        <f t="shared" si="777"/>
        <v>9.7240000000000002</v>
      </c>
      <c r="G12086" s="343">
        <f t="shared" si="779"/>
        <v>17557.292999999838</v>
      </c>
      <c r="H12086" s="341">
        <v>303600</v>
      </c>
      <c r="I12086" s="341" t="s">
        <v>259</v>
      </c>
      <c r="J12086" s="341">
        <v>0.1</v>
      </c>
      <c r="K12086" s="341">
        <v>96.8</v>
      </c>
      <c r="L12086" s="342">
        <f t="shared" si="778"/>
        <v>9.68</v>
      </c>
      <c r="M12086" s="343">
        <f t="shared" si="780"/>
        <v>17406.092999999724</v>
      </c>
      <c r="N12086" s="336"/>
    </row>
    <row r="12087" spans="1:14">
      <c r="A12087" s="13"/>
      <c r="B12087" s="341">
        <v>303600</v>
      </c>
      <c r="C12087" s="341" t="s">
        <v>260</v>
      </c>
      <c r="D12087" s="341">
        <v>0.1</v>
      </c>
      <c r="E12087" s="341">
        <v>127.06</v>
      </c>
      <c r="F12087" s="342">
        <f t="shared" si="777"/>
        <v>12.706000000000001</v>
      </c>
      <c r="G12087" s="343">
        <f t="shared" si="779"/>
        <v>20958.902999999762</v>
      </c>
      <c r="H12087" s="341">
        <v>303600</v>
      </c>
      <c r="I12087" s="341" t="s">
        <v>260</v>
      </c>
      <c r="J12087" s="341">
        <v>0.1</v>
      </c>
      <c r="K12087" s="341">
        <v>125.6</v>
      </c>
      <c r="L12087" s="342">
        <f t="shared" si="778"/>
        <v>12.56</v>
      </c>
      <c r="M12087" s="343">
        <f t="shared" si="780"/>
        <v>20353.951000000001</v>
      </c>
      <c r="N12087" s="13"/>
    </row>
    <row r="12088" spans="1:14">
      <c r="A12088" s="336"/>
      <c r="B12088" s="341">
        <v>303610</v>
      </c>
      <c r="C12088" s="341" t="s">
        <v>255</v>
      </c>
      <c r="D12088" s="341">
        <v>0.04</v>
      </c>
      <c r="E12088" s="341">
        <v>90.1</v>
      </c>
      <c r="F12088" s="342">
        <f t="shared" si="777"/>
        <v>3.6039999999999996</v>
      </c>
      <c r="G12088" s="343">
        <f t="shared" si="779"/>
        <v>6520.858400000121</v>
      </c>
      <c r="H12088" s="341">
        <v>303610</v>
      </c>
      <c r="I12088" s="341" t="s">
        <v>255</v>
      </c>
      <c r="J12088" s="341">
        <v>0.04</v>
      </c>
      <c r="K12088" s="341">
        <v>89.95</v>
      </c>
      <c r="L12088" s="342">
        <f t="shared" si="778"/>
        <v>3.5980000000000003</v>
      </c>
      <c r="M12088" s="343">
        <f t="shared" si="780"/>
        <v>6464.6492000000926</v>
      </c>
      <c r="N12088" s="336"/>
    </row>
    <row r="12089" spans="1:14">
      <c r="A12089" s="336"/>
      <c r="B12089" s="341">
        <v>303610</v>
      </c>
      <c r="C12089" s="341" t="s">
        <v>256</v>
      </c>
      <c r="D12089" s="341">
        <v>0.1</v>
      </c>
      <c r="E12089" s="341">
        <v>90.1</v>
      </c>
      <c r="F12089" s="342">
        <f t="shared" si="777"/>
        <v>9.01</v>
      </c>
      <c r="G12089" s="343">
        <f t="shared" si="779"/>
        <v>15941.261600000309</v>
      </c>
      <c r="H12089" s="341">
        <v>303610</v>
      </c>
      <c r="I12089" s="341" t="s">
        <v>256</v>
      </c>
      <c r="J12089" s="341">
        <v>0.1</v>
      </c>
      <c r="K12089" s="341">
        <v>89.95</v>
      </c>
      <c r="L12089" s="342">
        <f t="shared" si="778"/>
        <v>8.995000000000001</v>
      </c>
      <c r="M12089" s="343">
        <f t="shared" si="780"/>
        <v>15807.053800000283</v>
      </c>
      <c r="N12089" s="336"/>
    </row>
    <row r="12090" spans="1:14">
      <c r="A12090" s="336"/>
      <c r="B12090" s="341">
        <v>303610</v>
      </c>
      <c r="C12090" s="341" t="s">
        <v>257</v>
      </c>
      <c r="D12090" s="341">
        <v>0.125</v>
      </c>
      <c r="E12090" s="341">
        <v>92.6</v>
      </c>
      <c r="F12090" s="342">
        <f t="shared" si="777"/>
        <v>11.574999999999999</v>
      </c>
      <c r="G12090" s="343">
        <f t="shared" si="779"/>
        <v>21062.791249999838</v>
      </c>
      <c r="H12090" s="341">
        <v>303610</v>
      </c>
      <c r="I12090" s="341" t="s">
        <v>257</v>
      </c>
      <c r="J12090" s="341">
        <v>0.125</v>
      </c>
      <c r="K12090" s="341">
        <v>92.44</v>
      </c>
      <c r="L12090" s="342">
        <f t="shared" si="778"/>
        <v>11.555</v>
      </c>
      <c r="M12090" s="343">
        <f t="shared" si="780"/>
        <v>20880.802499999849</v>
      </c>
      <c r="N12090" s="336"/>
    </row>
    <row r="12091" spans="1:14">
      <c r="A12091" s="336"/>
      <c r="B12091" s="341">
        <v>303610</v>
      </c>
      <c r="C12091" s="341" t="s">
        <v>258</v>
      </c>
      <c r="D12091" s="341">
        <v>0.125</v>
      </c>
      <c r="E12091" s="341">
        <v>95.1</v>
      </c>
      <c r="F12091" s="342">
        <f t="shared" si="777"/>
        <v>11.887499999999999</v>
      </c>
      <c r="G12091" s="343">
        <f t="shared" si="779"/>
        <v>21560.677499999751</v>
      </c>
      <c r="H12091" s="341">
        <v>303610</v>
      </c>
      <c r="I12091" s="341" t="s">
        <v>258</v>
      </c>
      <c r="J12091" s="341">
        <v>0.125</v>
      </c>
      <c r="K12091" s="341">
        <v>94.94</v>
      </c>
      <c r="L12091" s="342">
        <f t="shared" si="778"/>
        <v>11.8675</v>
      </c>
      <c r="M12091" s="343">
        <f t="shared" si="780"/>
        <v>21374.713749999868</v>
      </c>
      <c r="N12091" s="336"/>
    </row>
    <row r="12092" spans="1:14">
      <c r="A12092" s="336"/>
      <c r="B12092" s="341">
        <v>303610</v>
      </c>
      <c r="C12092" s="341" t="s">
        <v>259</v>
      </c>
      <c r="D12092" s="341">
        <v>0.1</v>
      </c>
      <c r="E12092" s="341">
        <v>97.1</v>
      </c>
      <c r="F12092" s="342">
        <f t="shared" si="777"/>
        <v>9.7100000000000009</v>
      </c>
      <c r="G12092" s="343">
        <f t="shared" si="779"/>
        <v>17567.002999999837</v>
      </c>
      <c r="H12092" s="341">
        <v>303610</v>
      </c>
      <c r="I12092" s="341" t="s">
        <v>259</v>
      </c>
      <c r="J12092" s="341">
        <v>0.1</v>
      </c>
      <c r="K12092" s="341">
        <v>96.94</v>
      </c>
      <c r="L12092" s="342">
        <f t="shared" si="778"/>
        <v>9.6940000000000008</v>
      </c>
      <c r="M12092" s="343">
        <f t="shared" si="780"/>
        <v>17415.786999999724</v>
      </c>
      <c r="N12092" s="336"/>
    </row>
    <row r="12093" spans="1:14">
      <c r="A12093" s="336"/>
      <c r="B12093" s="341">
        <v>303610</v>
      </c>
      <c r="C12093" s="341" t="s">
        <v>260</v>
      </c>
      <c r="D12093" s="341">
        <v>0.1</v>
      </c>
      <c r="E12093" s="341">
        <v>126.85</v>
      </c>
      <c r="F12093" s="342">
        <f t="shared" si="777"/>
        <v>12.685</v>
      </c>
      <c r="G12093" s="343">
        <f t="shared" si="779"/>
        <v>20971.587999999763</v>
      </c>
      <c r="H12093" s="341">
        <v>303610</v>
      </c>
      <c r="I12093" s="341" t="s">
        <v>260</v>
      </c>
      <c r="J12093" s="341">
        <v>0.1</v>
      </c>
      <c r="K12093" s="341">
        <v>126.29</v>
      </c>
      <c r="L12093" s="342">
        <f t="shared" si="778"/>
        <v>12.629000000000001</v>
      </c>
      <c r="M12093" s="343">
        <f t="shared" si="780"/>
        <v>20366.580000000002</v>
      </c>
      <c r="N12093" s="336"/>
    </row>
    <row r="12094" spans="1:14">
      <c r="A12094" s="13"/>
      <c r="B12094" s="341">
        <v>303611.114</v>
      </c>
      <c r="C12094" s="341" t="s">
        <v>255</v>
      </c>
      <c r="D12094" s="341">
        <v>0.04</v>
      </c>
      <c r="E12094" s="341">
        <v>10.029999999999999</v>
      </c>
      <c r="F12094" s="342">
        <f t="shared" si="777"/>
        <v>0.4012</v>
      </c>
      <c r="G12094" s="343">
        <f t="shared" si="779"/>
        <v>6521.2596000001213</v>
      </c>
      <c r="H12094" s="341">
        <v>303611.114</v>
      </c>
      <c r="I12094" s="341" t="s">
        <v>255</v>
      </c>
      <c r="J12094" s="341">
        <v>0.04</v>
      </c>
      <c r="K12094" s="341">
        <v>10.029999999999999</v>
      </c>
      <c r="L12094" s="342">
        <f t="shared" si="778"/>
        <v>0.4012</v>
      </c>
      <c r="M12094" s="343">
        <f t="shared" si="780"/>
        <v>6465.0504000000928</v>
      </c>
      <c r="N12094" s="13"/>
    </row>
    <row r="12095" spans="1:14">
      <c r="A12095" s="336"/>
      <c r="B12095" s="341">
        <v>303611.114</v>
      </c>
      <c r="C12095" s="341" t="s">
        <v>256</v>
      </c>
      <c r="D12095" s="341">
        <v>0.1</v>
      </c>
      <c r="E12095" s="341">
        <v>10.029999999999999</v>
      </c>
      <c r="F12095" s="342">
        <f t="shared" si="777"/>
        <v>1.0029999999999999</v>
      </c>
      <c r="G12095" s="343">
        <f t="shared" si="779"/>
        <v>15942.26460000031</v>
      </c>
      <c r="H12095" s="341">
        <v>303611.114</v>
      </c>
      <c r="I12095" s="341" t="s">
        <v>256</v>
      </c>
      <c r="J12095" s="341">
        <v>0.1</v>
      </c>
      <c r="K12095" s="341">
        <v>10.029999999999999</v>
      </c>
      <c r="L12095" s="342">
        <f t="shared" si="778"/>
        <v>1.0029999999999999</v>
      </c>
      <c r="M12095" s="343">
        <f t="shared" si="780"/>
        <v>15808.056800000284</v>
      </c>
      <c r="N12095" s="336"/>
    </row>
    <row r="12096" spans="1:14">
      <c r="A12096" s="336"/>
      <c r="B12096" s="341">
        <v>303611.114</v>
      </c>
      <c r="C12096" s="341" t="s">
        <v>257</v>
      </c>
      <c r="D12096" s="341">
        <v>0.125</v>
      </c>
      <c r="E12096" s="341">
        <v>10.31</v>
      </c>
      <c r="F12096" s="342">
        <f t="shared" si="777"/>
        <v>1.2887500000000001</v>
      </c>
      <c r="G12096" s="343">
        <f t="shared" si="779"/>
        <v>21064.079999999838</v>
      </c>
      <c r="H12096" s="341">
        <v>303611.114</v>
      </c>
      <c r="I12096" s="341" t="s">
        <v>257</v>
      </c>
      <c r="J12096" s="341">
        <v>0.125</v>
      </c>
      <c r="K12096" s="341">
        <v>10.31</v>
      </c>
      <c r="L12096" s="342">
        <f t="shared" si="778"/>
        <v>1.2887500000000001</v>
      </c>
      <c r="M12096" s="343">
        <f t="shared" si="780"/>
        <v>20882.091249999849</v>
      </c>
      <c r="N12096" s="336"/>
    </row>
    <row r="12097" spans="1:14">
      <c r="A12097" s="336"/>
      <c r="B12097" s="341">
        <v>303611.114</v>
      </c>
      <c r="C12097" s="341" t="s">
        <v>258</v>
      </c>
      <c r="D12097" s="341">
        <v>0.125</v>
      </c>
      <c r="E12097" s="341">
        <v>10.59</v>
      </c>
      <c r="F12097" s="342">
        <f t="shared" si="777"/>
        <v>1.32375</v>
      </c>
      <c r="G12097" s="343">
        <f t="shared" si="779"/>
        <v>21562.00124999975</v>
      </c>
      <c r="H12097" s="341">
        <v>303611.114</v>
      </c>
      <c r="I12097" s="341" t="s">
        <v>258</v>
      </c>
      <c r="J12097" s="341">
        <v>0.125</v>
      </c>
      <c r="K12097" s="341">
        <v>10.58</v>
      </c>
      <c r="L12097" s="342">
        <f t="shared" si="778"/>
        <v>1.3225</v>
      </c>
      <c r="M12097" s="343">
        <f t="shared" si="780"/>
        <v>21376.036249999866</v>
      </c>
      <c r="N12097" s="336"/>
    </row>
    <row r="12098" spans="1:14">
      <c r="A12098" s="336"/>
      <c r="B12098" s="341">
        <v>303611.114</v>
      </c>
      <c r="C12098" s="341" t="s">
        <v>259</v>
      </c>
      <c r="D12098" s="341">
        <v>0.1</v>
      </c>
      <c r="E12098" s="341">
        <v>10.81</v>
      </c>
      <c r="F12098" s="342">
        <f t="shared" si="777"/>
        <v>1.0810000000000002</v>
      </c>
      <c r="G12098" s="343">
        <f t="shared" si="779"/>
        <v>17568.083999999835</v>
      </c>
      <c r="H12098" s="341">
        <v>303611.114</v>
      </c>
      <c r="I12098" s="341" t="s">
        <v>259</v>
      </c>
      <c r="J12098" s="341">
        <v>0.1</v>
      </c>
      <c r="K12098" s="341">
        <v>10.81</v>
      </c>
      <c r="L12098" s="342">
        <f t="shared" si="778"/>
        <v>1.0810000000000002</v>
      </c>
      <c r="M12098" s="343">
        <f t="shared" si="780"/>
        <v>17416.867999999722</v>
      </c>
      <c r="N12098" s="336"/>
    </row>
    <row r="12099" spans="1:14">
      <c r="A12099" s="336"/>
      <c r="B12099" s="341">
        <v>303611.114</v>
      </c>
      <c r="C12099" s="341" t="s">
        <v>260</v>
      </c>
      <c r="D12099" s="341">
        <v>0.1</v>
      </c>
      <c r="E12099" s="341">
        <v>14.12</v>
      </c>
      <c r="F12099" s="342">
        <f t="shared" si="777"/>
        <v>1.4119999999999999</v>
      </c>
      <c r="G12099" s="343">
        <f t="shared" si="779"/>
        <v>20972.999999999764</v>
      </c>
      <c r="H12099" s="341">
        <v>303611.114</v>
      </c>
      <c r="I12099" s="341" t="s">
        <v>260</v>
      </c>
      <c r="J12099" s="341">
        <v>0.1</v>
      </c>
      <c r="K12099" s="341">
        <v>14.11</v>
      </c>
      <c r="L12099" s="342">
        <f t="shared" si="778"/>
        <v>1.411</v>
      </c>
      <c r="M12099" s="343">
        <f t="shared" si="780"/>
        <v>20367.991000000002</v>
      </c>
      <c r="N12099" s="336"/>
    </row>
    <row r="12100" spans="1:14">
      <c r="A12100" s="336"/>
      <c r="B12100" s="341">
        <v>303620</v>
      </c>
      <c r="C12100" s="341" t="s">
        <v>255</v>
      </c>
      <c r="D12100" s="341">
        <v>0.04</v>
      </c>
      <c r="E12100" s="341">
        <v>79.989999999999995</v>
      </c>
      <c r="F12100" s="342">
        <f t="shared" si="777"/>
        <v>3.1995999999999998</v>
      </c>
      <c r="G12100" s="343">
        <f t="shared" si="779"/>
        <v>6524.4592000001212</v>
      </c>
      <c r="H12100" s="341">
        <v>303620</v>
      </c>
      <c r="I12100" s="341" t="s">
        <v>255</v>
      </c>
      <c r="J12100" s="341">
        <v>0.04</v>
      </c>
      <c r="K12100" s="341">
        <v>79.989999999999995</v>
      </c>
      <c r="L12100" s="342">
        <f t="shared" si="778"/>
        <v>3.1995999999999998</v>
      </c>
      <c r="M12100" s="343">
        <f t="shared" si="780"/>
        <v>6468.2500000000928</v>
      </c>
      <c r="N12100" s="336"/>
    </row>
    <row r="12101" spans="1:14">
      <c r="A12101" s="13"/>
      <c r="B12101" s="341">
        <v>303620</v>
      </c>
      <c r="C12101" s="341" t="s">
        <v>256</v>
      </c>
      <c r="D12101" s="341">
        <v>0.1</v>
      </c>
      <c r="E12101" s="341">
        <v>79.989999999999995</v>
      </c>
      <c r="F12101" s="342">
        <f t="shared" si="777"/>
        <v>7.9989999999999997</v>
      </c>
      <c r="G12101" s="343">
        <f t="shared" si="779"/>
        <v>15950.263600000309</v>
      </c>
      <c r="H12101" s="341">
        <v>303620</v>
      </c>
      <c r="I12101" s="341" t="s">
        <v>256</v>
      </c>
      <c r="J12101" s="341">
        <v>0.1</v>
      </c>
      <c r="K12101" s="341">
        <v>79.989999999999995</v>
      </c>
      <c r="L12101" s="342">
        <f t="shared" si="778"/>
        <v>7.9989999999999997</v>
      </c>
      <c r="M12101" s="343">
        <f t="shared" si="780"/>
        <v>15816.055800000284</v>
      </c>
      <c r="N12101" s="13"/>
    </row>
    <row r="12102" spans="1:14">
      <c r="A12102" s="336"/>
      <c r="B12102" s="341">
        <v>303620</v>
      </c>
      <c r="C12102" s="341" t="s">
        <v>257</v>
      </c>
      <c r="D12102" s="341">
        <v>0.125</v>
      </c>
      <c r="E12102" s="341">
        <v>82.22</v>
      </c>
      <c r="F12102" s="342">
        <f t="shared" si="777"/>
        <v>10.2775</v>
      </c>
      <c r="G12102" s="343">
        <f t="shared" si="779"/>
        <v>21074.357499999838</v>
      </c>
      <c r="H12102" s="341">
        <v>303620</v>
      </c>
      <c r="I12102" s="341" t="s">
        <v>257</v>
      </c>
      <c r="J12102" s="341">
        <v>0.125</v>
      </c>
      <c r="K12102" s="341">
        <v>82.21</v>
      </c>
      <c r="L12102" s="342">
        <f t="shared" si="778"/>
        <v>10.276249999999999</v>
      </c>
      <c r="M12102" s="343">
        <f t="shared" si="780"/>
        <v>20892.367499999847</v>
      </c>
      <c r="N12102" s="336"/>
    </row>
    <row r="12103" spans="1:14">
      <c r="A12103" s="336"/>
      <c r="B12103" s="341">
        <v>303620</v>
      </c>
      <c r="C12103" s="341" t="s">
        <v>258</v>
      </c>
      <c r="D12103" s="341">
        <v>0.125</v>
      </c>
      <c r="E12103" s="341">
        <v>84.44</v>
      </c>
      <c r="F12103" s="342">
        <f t="shared" si="777"/>
        <v>10.555</v>
      </c>
      <c r="G12103" s="343">
        <f t="shared" si="779"/>
        <v>21572.55624999975</v>
      </c>
      <c r="H12103" s="341">
        <v>303620</v>
      </c>
      <c r="I12103" s="341" t="s">
        <v>258</v>
      </c>
      <c r="J12103" s="341">
        <v>0.125</v>
      </c>
      <c r="K12103" s="341">
        <v>84.44</v>
      </c>
      <c r="L12103" s="342">
        <f t="shared" si="778"/>
        <v>10.555</v>
      </c>
      <c r="M12103" s="343">
        <f t="shared" si="780"/>
        <v>21386.591249999867</v>
      </c>
      <c r="N12103" s="336"/>
    </row>
    <row r="12104" spans="1:14">
      <c r="A12104" s="336"/>
      <c r="B12104" s="341">
        <v>303620</v>
      </c>
      <c r="C12104" s="341" t="s">
        <v>259</v>
      </c>
      <c r="D12104" s="341">
        <v>0.1</v>
      </c>
      <c r="E12104" s="341">
        <v>86.21</v>
      </c>
      <c r="F12104" s="342">
        <f t="shared" si="777"/>
        <v>8.6210000000000004</v>
      </c>
      <c r="G12104" s="343">
        <f t="shared" si="779"/>
        <v>17576.704999999834</v>
      </c>
      <c r="H12104" s="341">
        <v>303620</v>
      </c>
      <c r="I12104" s="341" t="s">
        <v>259</v>
      </c>
      <c r="J12104" s="341">
        <v>0.1</v>
      </c>
      <c r="K12104" s="341">
        <v>86.21</v>
      </c>
      <c r="L12104" s="342">
        <f t="shared" si="778"/>
        <v>8.6210000000000004</v>
      </c>
      <c r="M12104" s="343">
        <f t="shared" si="780"/>
        <v>17425.488999999721</v>
      </c>
      <c r="N12104" s="336"/>
    </row>
    <row r="12105" spans="1:14">
      <c r="A12105" s="336"/>
      <c r="B12105" s="341">
        <v>303620</v>
      </c>
      <c r="C12105" s="341" t="s">
        <v>260</v>
      </c>
      <c r="D12105" s="341">
        <v>0.1</v>
      </c>
      <c r="E12105" s="341">
        <v>112.6</v>
      </c>
      <c r="F12105" s="342">
        <f t="shared" si="777"/>
        <v>11.26</v>
      </c>
      <c r="G12105" s="343">
        <f t="shared" si="779"/>
        <v>20984.259999999762</v>
      </c>
      <c r="H12105" s="341">
        <v>303620</v>
      </c>
      <c r="I12105" s="341" t="s">
        <v>260</v>
      </c>
      <c r="J12105" s="341">
        <v>0.1</v>
      </c>
      <c r="K12105" s="341">
        <v>112.6</v>
      </c>
      <c r="L12105" s="342">
        <f t="shared" si="778"/>
        <v>11.26</v>
      </c>
      <c r="M12105" s="343">
        <f t="shared" si="780"/>
        <v>20379.251</v>
      </c>
      <c r="N12105" s="336"/>
    </row>
    <row r="12106" spans="1:14">
      <c r="A12106" s="336"/>
      <c r="B12106" s="341">
        <v>303630</v>
      </c>
      <c r="C12106" s="341" t="s">
        <v>255</v>
      </c>
      <c r="D12106" s="341">
        <v>0.04</v>
      </c>
      <c r="E12106" s="341">
        <v>90.02</v>
      </c>
      <c r="F12106" s="342">
        <f t="shared" si="777"/>
        <v>3.6008</v>
      </c>
      <c r="G12106" s="343">
        <f t="shared" si="779"/>
        <v>6528.0600000001214</v>
      </c>
      <c r="H12106" s="341">
        <v>303630</v>
      </c>
      <c r="I12106" s="341" t="s">
        <v>255</v>
      </c>
      <c r="J12106" s="341">
        <v>0.04</v>
      </c>
      <c r="K12106" s="341">
        <v>90.02</v>
      </c>
      <c r="L12106" s="342">
        <f t="shared" si="778"/>
        <v>3.6008</v>
      </c>
      <c r="M12106" s="343">
        <f t="shared" si="780"/>
        <v>6471.8508000000929</v>
      </c>
      <c r="N12106" s="336"/>
    </row>
    <row r="12107" spans="1:14">
      <c r="A12107" s="336"/>
      <c r="B12107" s="341">
        <v>303630</v>
      </c>
      <c r="C12107" s="341" t="s">
        <v>256</v>
      </c>
      <c r="D12107" s="341">
        <v>0.1</v>
      </c>
      <c r="E12107" s="341">
        <v>90.02</v>
      </c>
      <c r="F12107" s="342">
        <f t="shared" si="777"/>
        <v>9.0020000000000007</v>
      </c>
      <c r="G12107" s="343">
        <f t="shared" si="779"/>
        <v>15959.26560000031</v>
      </c>
      <c r="H12107" s="341">
        <v>303630</v>
      </c>
      <c r="I12107" s="341" t="s">
        <v>256</v>
      </c>
      <c r="J12107" s="341">
        <v>0.1</v>
      </c>
      <c r="K12107" s="341">
        <v>90.02</v>
      </c>
      <c r="L12107" s="342">
        <f t="shared" si="778"/>
        <v>9.0020000000000007</v>
      </c>
      <c r="M12107" s="343">
        <f t="shared" si="780"/>
        <v>15825.057800000284</v>
      </c>
      <c r="N12107" s="336"/>
    </row>
    <row r="12108" spans="1:14">
      <c r="A12108" s="13"/>
      <c r="B12108" s="341">
        <v>303630</v>
      </c>
      <c r="C12108" s="341" t="s">
        <v>257</v>
      </c>
      <c r="D12108" s="341">
        <v>0.125</v>
      </c>
      <c r="E12108" s="341">
        <v>92.52</v>
      </c>
      <c r="F12108" s="342">
        <f t="shared" si="777"/>
        <v>11.565</v>
      </c>
      <c r="G12108" s="343">
        <f t="shared" si="779"/>
        <v>21085.922499999837</v>
      </c>
      <c r="H12108" s="341">
        <v>303630</v>
      </c>
      <c r="I12108" s="341" t="s">
        <v>257</v>
      </c>
      <c r="J12108" s="341">
        <v>0.125</v>
      </c>
      <c r="K12108" s="341">
        <v>92.52</v>
      </c>
      <c r="L12108" s="342">
        <f t="shared" si="778"/>
        <v>11.565</v>
      </c>
      <c r="M12108" s="343">
        <f t="shared" si="780"/>
        <v>20903.932499999846</v>
      </c>
      <c r="N12108" s="13"/>
    </row>
    <row r="12109" spans="1:14">
      <c r="A12109" s="336"/>
      <c r="B12109" s="341">
        <v>303630</v>
      </c>
      <c r="C12109" s="341" t="s">
        <v>258</v>
      </c>
      <c r="D12109" s="341">
        <v>0.125</v>
      </c>
      <c r="E12109" s="341">
        <v>95.02</v>
      </c>
      <c r="F12109" s="342">
        <f t="shared" si="777"/>
        <v>11.8775</v>
      </c>
      <c r="G12109" s="343">
        <f t="shared" si="779"/>
        <v>21584.433749999749</v>
      </c>
      <c r="H12109" s="341">
        <v>303630</v>
      </c>
      <c r="I12109" s="341" t="s">
        <v>258</v>
      </c>
      <c r="J12109" s="341">
        <v>0.125</v>
      </c>
      <c r="K12109" s="341">
        <v>95.02</v>
      </c>
      <c r="L12109" s="342">
        <f t="shared" si="778"/>
        <v>11.8775</v>
      </c>
      <c r="M12109" s="343">
        <f t="shared" si="780"/>
        <v>21398.468749999865</v>
      </c>
      <c r="N12109" s="336"/>
    </row>
    <row r="12110" spans="1:14">
      <c r="A12110" s="336"/>
      <c r="B12110" s="341">
        <v>303630</v>
      </c>
      <c r="C12110" s="341" t="s">
        <v>259</v>
      </c>
      <c r="D12110" s="341">
        <v>0.1</v>
      </c>
      <c r="E12110" s="341">
        <v>97.02</v>
      </c>
      <c r="F12110" s="342">
        <f t="shared" si="777"/>
        <v>9.702</v>
      </c>
      <c r="G12110" s="343">
        <f t="shared" si="779"/>
        <v>17586.406999999836</v>
      </c>
      <c r="H12110" s="341">
        <v>303630</v>
      </c>
      <c r="I12110" s="341" t="s">
        <v>259</v>
      </c>
      <c r="J12110" s="341">
        <v>0.1</v>
      </c>
      <c r="K12110" s="341">
        <v>97.02</v>
      </c>
      <c r="L12110" s="342">
        <f t="shared" si="778"/>
        <v>9.702</v>
      </c>
      <c r="M12110" s="343">
        <f t="shared" si="780"/>
        <v>17435.190999999722</v>
      </c>
      <c r="N12110" s="336"/>
    </row>
    <row r="12111" spans="1:14">
      <c r="A12111" s="336"/>
      <c r="B12111" s="341">
        <v>303630</v>
      </c>
      <c r="C12111" s="341" t="s">
        <v>260</v>
      </c>
      <c r="D12111" s="341">
        <v>0.1</v>
      </c>
      <c r="E12111" s="341">
        <v>126.72</v>
      </c>
      <c r="F12111" s="342">
        <f t="shared" si="777"/>
        <v>12.672000000000001</v>
      </c>
      <c r="G12111" s="343">
        <f t="shared" si="779"/>
        <v>20996.931999999761</v>
      </c>
      <c r="H12111" s="341">
        <v>303630</v>
      </c>
      <c r="I12111" s="341" t="s">
        <v>260</v>
      </c>
      <c r="J12111" s="341">
        <v>0.1</v>
      </c>
      <c r="K12111" s="341">
        <v>126.72</v>
      </c>
      <c r="L12111" s="342">
        <f t="shared" si="778"/>
        <v>12.672000000000001</v>
      </c>
      <c r="M12111" s="343">
        <f t="shared" si="780"/>
        <v>20391.922999999999</v>
      </c>
      <c r="N12111" s="336"/>
    </row>
    <row r="12112" spans="1:14">
      <c r="A12112" s="336"/>
      <c r="B12112" s="341">
        <v>303640</v>
      </c>
      <c r="C12112" s="341" t="s">
        <v>255</v>
      </c>
      <c r="D12112" s="341">
        <v>0.04</v>
      </c>
      <c r="E12112" s="341">
        <v>90.02</v>
      </c>
      <c r="F12112" s="342">
        <f t="shared" ref="F12112:F12175" si="781">D12112*E12112</f>
        <v>3.6008</v>
      </c>
      <c r="G12112" s="343">
        <f t="shared" si="779"/>
        <v>6531.6608000001215</v>
      </c>
      <c r="H12112" s="341">
        <v>303640</v>
      </c>
      <c r="I12112" s="341" t="s">
        <v>255</v>
      </c>
      <c r="J12112" s="341">
        <v>0.04</v>
      </c>
      <c r="K12112" s="341">
        <v>90.02</v>
      </c>
      <c r="L12112" s="342">
        <f t="shared" ref="L12112:L12175" si="782">J12112*K12112</f>
        <v>3.6008</v>
      </c>
      <c r="M12112" s="343">
        <f t="shared" si="780"/>
        <v>6475.4516000000931</v>
      </c>
      <c r="N12112" s="336"/>
    </row>
    <row r="12113" spans="1:14">
      <c r="A12113" s="336"/>
      <c r="B12113" s="341">
        <v>303640</v>
      </c>
      <c r="C12113" s="341" t="s">
        <v>256</v>
      </c>
      <c r="D12113" s="341">
        <v>0.1</v>
      </c>
      <c r="E12113" s="341">
        <v>90.02</v>
      </c>
      <c r="F12113" s="342">
        <f t="shared" si="781"/>
        <v>9.0020000000000007</v>
      </c>
      <c r="G12113" s="343">
        <f t="shared" si="779"/>
        <v>15968.26760000031</v>
      </c>
      <c r="H12113" s="341">
        <v>303640</v>
      </c>
      <c r="I12113" s="341" t="s">
        <v>256</v>
      </c>
      <c r="J12113" s="341">
        <v>0.1</v>
      </c>
      <c r="K12113" s="341">
        <v>90.02</v>
      </c>
      <c r="L12113" s="342">
        <f t="shared" si="782"/>
        <v>9.0020000000000007</v>
      </c>
      <c r="M12113" s="343">
        <f t="shared" si="780"/>
        <v>15834.059800000285</v>
      </c>
      <c r="N12113" s="336"/>
    </row>
    <row r="12114" spans="1:14">
      <c r="A12114" s="336"/>
      <c r="B12114" s="341">
        <v>303640</v>
      </c>
      <c r="C12114" s="341" t="s">
        <v>257</v>
      </c>
      <c r="D12114" s="341">
        <v>0.125</v>
      </c>
      <c r="E12114" s="341">
        <v>92.52</v>
      </c>
      <c r="F12114" s="342">
        <f t="shared" si="781"/>
        <v>11.565</v>
      </c>
      <c r="G12114" s="343">
        <f t="shared" si="779"/>
        <v>21097.487499999836</v>
      </c>
      <c r="H12114" s="341">
        <v>303640</v>
      </c>
      <c r="I12114" s="341" t="s">
        <v>257</v>
      </c>
      <c r="J12114" s="341">
        <v>0.125</v>
      </c>
      <c r="K12114" s="341">
        <v>92.52</v>
      </c>
      <c r="L12114" s="342">
        <f t="shared" si="782"/>
        <v>11.565</v>
      </c>
      <c r="M12114" s="343">
        <f t="shared" si="780"/>
        <v>20915.497499999845</v>
      </c>
      <c r="N12114" s="336"/>
    </row>
    <row r="12115" spans="1:14">
      <c r="A12115" s="13"/>
      <c r="B12115" s="341">
        <v>303640</v>
      </c>
      <c r="C12115" s="341" t="s">
        <v>258</v>
      </c>
      <c r="D12115" s="341">
        <v>0.125</v>
      </c>
      <c r="E12115" s="341">
        <v>95.02</v>
      </c>
      <c r="F12115" s="342">
        <f t="shared" si="781"/>
        <v>11.8775</v>
      </c>
      <c r="G12115" s="343">
        <f t="shared" si="779"/>
        <v>21596.311249999748</v>
      </c>
      <c r="H12115" s="341">
        <v>303640</v>
      </c>
      <c r="I12115" s="341" t="s">
        <v>258</v>
      </c>
      <c r="J12115" s="341">
        <v>0.125</v>
      </c>
      <c r="K12115" s="341">
        <v>95.02</v>
      </c>
      <c r="L12115" s="342">
        <f t="shared" si="782"/>
        <v>11.8775</v>
      </c>
      <c r="M12115" s="343">
        <f t="shared" si="780"/>
        <v>21410.346249999864</v>
      </c>
      <c r="N12115" s="13"/>
    </row>
    <row r="12116" spans="1:14">
      <c r="A12116" s="336"/>
      <c r="B12116" s="341">
        <v>303640</v>
      </c>
      <c r="C12116" s="341" t="s">
        <v>259</v>
      </c>
      <c r="D12116" s="341">
        <v>0.1</v>
      </c>
      <c r="E12116" s="341">
        <v>97.02</v>
      </c>
      <c r="F12116" s="342">
        <f t="shared" si="781"/>
        <v>9.702</v>
      </c>
      <c r="G12116" s="343">
        <f t="shared" si="779"/>
        <v>17596.108999999837</v>
      </c>
      <c r="H12116" s="341">
        <v>303640</v>
      </c>
      <c r="I12116" s="341" t="s">
        <v>259</v>
      </c>
      <c r="J12116" s="341">
        <v>0.1</v>
      </c>
      <c r="K12116" s="341">
        <v>97.02</v>
      </c>
      <c r="L12116" s="342">
        <f t="shared" si="782"/>
        <v>9.702</v>
      </c>
      <c r="M12116" s="343">
        <f t="shared" si="780"/>
        <v>17444.892999999724</v>
      </c>
      <c r="N12116" s="336"/>
    </row>
    <row r="12117" spans="1:14">
      <c r="A12117" s="336"/>
      <c r="B12117" s="341">
        <v>303640</v>
      </c>
      <c r="C12117" s="341" t="s">
        <v>260</v>
      </c>
      <c r="D12117" s="341">
        <v>0.1</v>
      </c>
      <c r="E12117" s="341">
        <v>126.72</v>
      </c>
      <c r="F12117" s="342">
        <f t="shared" si="781"/>
        <v>12.672000000000001</v>
      </c>
      <c r="G12117" s="343">
        <f t="shared" si="779"/>
        <v>21009.603999999759</v>
      </c>
      <c r="H12117" s="341">
        <v>303640</v>
      </c>
      <c r="I12117" s="341" t="s">
        <v>260</v>
      </c>
      <c r="J12117" s="341">
        <v>0.1</v>
      </c>
      <c r="K12117" s="341">
        <v>126.72</v>
      </c>
      <c r="L12117" s="342">
        <f t="shared" si="782"/>
        <v>12.672000000000001</v>
      </c>
      <c r="M12117" s="343">
        <f t="shared" si="780"/>
        <v>20404.594999999998</v>
      </c>
      <c r="N12117" s="336"/>
    </row>
    <row r="12118" spans="1:14">
      <c r="A12118" s="336"/>
      <c r="B12118" s="341">
        <v>303650</v>
      </c>
      <c r="C12118" s="341" t="s">
        <v>255</v>
      </c>
      <c r="D12118" s="341">
        <v>0.04</v>
      </c>
      <c r="E12118" s="341">
        <v>90.02</v>
      </c>
      <c r="F12118" s="342">
        <f t="shared" si="781"/>
        <v>3.6008</v>
      </c>
      <c r="G12118" s="343">
        <f t="shared" ref="G12118:G12181" si="783">G12112+F12118</f>
        <v>6535.2616000001217</v>
      </c>
      <c r="H12118" s="341">
        <v>303650</v>
      </c>
      <c r="I12118" s="341" t="s">
        <v>255</v>
      </c>
      <c r="J12118" s="341">
        <v>0.04</v>
      </c>
      <c r="K12118" s="341">
        <v>90.02</v>
      </c>
      <c r="L12118" s="342">
        <f t="shared" si="782"/>
        <v>3.6008</v>
      </c>
      <c r="M12118" s="343">
        <f t="shared" si="780"/>
        <v>6479.0524000000933</v>
      </c>
      <c r="N12118" s="336"/>
    </row>
    <row r="12119" spans="1:14">
      <c r="A12119" s="336"/>
      <c r="B12119" s="341">
        <v>303650</v>
      </c>
      <c r="C12119" s="341" t="s">
        <v>256</v>
      </c>
      <c r="D12119" s="341">
        <v>0.1</v>
      </c>
      <c r="E12119" s="341">
        <v>90.02</v>
      </c>
      <c r="F12119" s="342">
        <f t="shared" si="781"/>
        <v>9.0020000000000007</v>
      </c>
      <c r="G12119" s="343">
        <f t="shared" si="783"/>
        <v>15977.269600000311</v>
      </c>
      <c r="H12119" s="341">
        <v>303650</v>
      </c>
      <c r="I12119" s="341" t="s">
        <v>256</v>
      </c>
      <c r="J12119" s="341">
        <v>0.1</v>
      </c>
      <c r="K12119" s="341">
        <v>90.02</v>
      </c>
      <c r="L12119" s="342">
        <f t="shared" si="782"/>
        <v>9.0020000000000007</v>
      </c>
      <c r="M12119" s="343">
        <f t="shared" si="780"/>
        <v>15843.061800000285</v>
      </c>
      <c r="N12119" s="336"/>
    </row>
    <row r="12120" spans="1:14">
      <c r="A12120" s="336"/>
      <c r="B12120" s="341">
        <v>303650</v>
      </c>
      <c r="C12120" s="341" t="s">
        <v>257</v>
      </c>
      <c r="D12120" s="341">
        <v>0.125</v>
      </c>
      <c r="E12120" s="341">
        <v>92.52</v>
      </c>
      <c r="F12120" s="342">
        <f t="shared" si="781"/>
        <v>11.565</v>
      </c>
      <c r="G12120" s="343">
        <f t="shared" si="783"/>
        <v>21109.052499999834</v>
      </c>
      <c r="H12120" s="341">
        <v>303650</v>
      </c>
      <c r="I12120" s="341" t="s">
        <v>257</v>
      </c>
      <c r="J12120" s="341">
        <v>0.125</v>
      </c>
      <c r="K12120" s="341">
        <v>92.52</v>
      </c>
      <c r="L12120" s="342">
        <f t="shared" si="782"/>
        <v>11.565</v>
      </c>
      <c r="M12120" s="343">
        <f t="shared" ref="M12120:M12183" si="784">M12114+L12120</f>
        <v>20927.062499999844</v>
      </c>
      <c r="N12120" s="336"/>
    </row>
    <row r="12121" spans="1:14">
      <c r="A12121" s="336"/>
      <c r="B12121" s="341">
        <v>303650</v>
      </c>
      <c r="C12121" s="341" t="s">
        <v>258</v>
      </c>
      <c r="D12121" s="341">
        <v>0.125</v>
      </c>
      <c r="E12121" s="341">
        <v>95.02</v>
      </c>
      <c r="F12121" s="342">
        <f t="shared" si="781"/>
        <v>11.8775</v>
      </c>
      <c r="G12121" s="343">
        <f t="shared" si="783"/>
        <v>21608.188749999747</v>
      </c>
      <c r="H12121" s="341">
        <v>303650</v>
      </c>
      <c r="I12121" s="341" t="s">
        <v>258</v>
      </c>
      <c r="J12121" s="341">
        <v>0.125</v>
      </c>
      <c r="K12121" s="341">
        <v>95.02</v>
      </c>
      <c r="L12121" s="342">
        <f t="shared" si="782"/>
        <v>11.8775</v>
      </c>
      <c r="M12121" s="343">
        <f t="shared" si="784"/>
        <v>21422.223749999863</v>
      </c>
      <c r="N12121" s="336"/>
    </row>
    <row r="12122" spans="1:14">
      <c r="A12122" s="13"/>
      <c r="B12122" s="341">
        <v>303650</v>
      </c>
      <c r="C12122" s="341" t="s">
        <v>259</v>
      </c>
      <c r="D12122" s="341">
        <v>0.1</v>
      </c>
      <c r="E12122" s="341">
        <v>97.02</v>
      </c>
      <c r="F12122" s="342">
        <f t="shared" si="781"/>
        <v>9.702</v>
      </c>
      <c r="G12122" s="343">
        <f t="shared" si="783"/>
        <v>17605.810999999838</v>
      </c>
      <c r="H12122" s="341">
        <v>303650</v>
      </c>
      <c r="I12122" s="341" t="s">
        <v>259</v>
      </c>
      <c r="J12122" s="341">
        <v>0.1</v>
      </c>
      <c r="K12122" s="341">
        <v>97.02</v>
      </c>
      <c r="L12122" s="342">
        <f t="shared" si="782"/>
        <v>9.702</v>
      </c>
      <c r="M12122" s="343">
        <f t="shared" si="784"/>
        <v>17454.594999999725</v>
      </c>
      <c r="N12122" s="13"/>
    </row>
    <row r="12123" spans="1:14">
      <c r="A12123" s="336"/>
      <c r="B12123" s="341">
        <v>303650</v>
      </c>
      <c r="C12123" s="341" t="s">
        <v>260</v>
      </c>
      <c r="D12123" s="341">
        <v>0.1</v>
      </c>
      <c r="E12123" s="341">
        <v>126.72</v>
      </c>
      <c r="F12123" s="342">
        <f t="shared" si="781"/>
        <v>12.672000000000001</v>
      </c>
      <c r="G12123" s="343">
        <f t="shared" si="783"/>
        <v>21022.275999999758</v>
      </c>
      <c r="H12123" s="341">
        <v>303650</v>
      </c>
      <c r="I12123" s="341" t="s">
        <v>260</v>
      </c>
      <c r="J12123" s="341">
        <v>0.1</v>
      </c>
      <c r="K12123" s="341">
        <v>126.72</v>
      </c>
      <c r="L12123" s="342">
        <f t="shared" si="782"/>
        <v>12.672000000000001</v>
      </c>
      <c r="M12123" s="343">
        <f t="shared" si="784"/>
        <v>20417.266999999996</v>
      </c>
      <c r="N12123" s="336"/>
    </row>
    <row r="12124" spans="1:14">
      <c r="A12124" s="336"/>
      <c r="B12124" s="341">
        <v>303660</v>
      </c>
      <c r="C12124" s="341" t="s">
        <v>255</v>
      </c>
      <c r="D12124" s="341">
        <v>0.04</v>
      </c>
      <c r="E12124" s="341">
        <v>90.02</v>
      </c>
      <c r="F12124" s="342">
        <f t="shared" si="781"/>
        <v>3.6008</v>
      </c>
      <c r="G12124" s="343">
        <f t="shared" si="783"/>
        <v>6538.8624000001219</v>
      </c>
      <c r="H12124" s="341">
        <v>303660</v>
      </c>
      <c r="I12124" s="341" t="s">
        <v>255</v>
      </c>
      <c r="J12124" s="341">
        <v>0.04</v>
      </c>
      <c r="K12124" s="341">
        <v>90.02</v>
      </c>
      <c r="L12124" s="342">
        <f t="shared" si="782"/>
        <v>3.6008</v>
      </c>
      <c r="M12124" s="343">
        <f t="shared" si="784"/>
        <v>6482.6532000000934</v>
      </c>
      <c r="N12124" s="336"/>
    </row>
    <row r="12125" spans="1:14">
      <c r="A12125" s="336"/>
      <c r="B12125" s="341">
        <v>303660</v>
      </c>
      <c r="C12125" s="341" t="s">
        <v>256</v>
      </c>
      <c r="D12125" s="341">
        <v>0.1</v>
      </c>
      <c r="E12125" s="341">
        <v>90.02</v>
      </c>
      <c r="F12125" s="342">
        <f t="shared" si="781"/>
        <v>9.0020000000000007</v>
      </c>
      <c r="G12125" s="343">
        <f t="shared" si="783"/>
        <v>15986.271600000311</v>
      </c>
      <c r="H12125" s="341">
        <v>303660</v>
      </c>
      <c r="I12125" s="341" t="s">
        <v>256</v>
      </c>
      <c r="J12125" s="341">
        <v>0.1</v>
      </c>
      <c r="K12125" s="341">
        <v>90.02</v>
      </c>
      <c r="L12125" s="342">
        <f t="shared" si="782"/>
        <v>9.0020000000000007</v>
      </c>
      <c r="M12125" s="343">
        <f t="shared" si="784"/>
        <v>15852.063800000285</v>
      </c>
      <c r="N12125" s="336"/>
    </row>
    <row r="12126" spans="1:14">
      <c r="A12126" s="336"/>
      <c r="B12126" s="341">
        <v>303660</v>
      </c>
      <c r="C12126" s="341" t="s">
        <v>257</v>
      </c>
      <c r="D12126" s="341">
        <v>0.125</v>
      </c>
      <c r="E12126" s="341">
        <v>92.52</v>
      </c>
      <c r="F12126" s="342">
        <f t="shared" si="781"/>
        <v>11.565</v>
      </c>
      <c r="G12126" s="343">
        <f t="shared" si="783"/>
        <v>21120.617499999833</v>
      </c>
      <c r="H12126" s="341">
        <v>303660</v>
      </c>
      <c r="I12126" s="341" t="s">
        <v>257</v>
      </c>
      <c r="J12126" s="341">
        <v>0.125</v>
      </c>
      <c r="K12126" s="341">
        <v>92.52</v>
      </c>
      <c r="L12126" s="342">
        <f t="shared" si="782"/>
        <v>11.565</v>
      </c>
      <c r="M12126" s="343">
        <f t="shared" si="784"/>
        <v>20938.627499999842</v>
      </c>
      <c r="N12126" s="336"/>
    </row>
    <row r="12127" spans="1:14">
      <c r="A12127" s="336"/>
      <c r="B12127" s="341">
        <v>303660</v>
      </c>
      <c r="C12127" s="341" t="s">
        <v>258</v>
      </c>
      <c r="D12127" s="341">
        <v>0.125</v>
      </c>
      <c r="E12127" s="341">
        <v>95.02</v>
      </c>
      <c r="F12127" s="342">
        <f t="shared" si="781"/>
        <v>11.8775</v>
      </c>
      <c r="G12127" s="343">
        <f t="shared" si="783"/>
        <v>21620.066249999745</v>
      </c>
      <c r="H12127" s="341">
        <v>303660</v>
      </c>
      <c r="I12127" s="341" t="s">
        <v>258</v>
      </c>
      <c r="J12127" s="341">
        <v>0.125</v>
      </c>
      <c r="K12127" s="341">
        <v>95.02</v>
      </c>
      <c r="L12127" s="342">
        <f t="shared" si="782"/>
        <v>11.8775</v>
      </c>
      <c r="M12127" s="343">
        <f t="shared" si="784"/>
        <v>21434.101249999861</v>
      </c>
      <c r="N12127" s="336"/>
    </row>
    <row r="12128" spans="1:14">
      <c r="A12128" s="336"/>
      <c r="B12128" s="341">
        <v>303660</v>
      </c>
      <c r="C12128" s="341" t="s">
        <v>259</v>
      </c>
      <c r="D12128" s="341">
        <v>0.1</v>
      </c>
      <c r="E12128" s="341">
        <v>97.02</v>
      </c>
      <c r="F12128" s="342">
        <f t="shared" si="781"/>
        <v>9.702</v>
      </c>
      <c r="G12128" s="343">
        <f t="shared" si="783"/>
        <v>17615.512999999839</v>
      </c>
      <c r="H12128" s="341">
        <v>303660</v>
      </c>
      <c r="I12128" s="341" t="s">
        <v>259</v>
      </c>
      <c r="J12128" s="341">
        <v>0.1</v>
      </c>
      <c r="K12128" s="341">
        <v>97.02</v>
      </c>
      <c r="L12128" s="342">
        <f t="shared" si="782"/>
        <v>9.702</v>
      </c>
      <c r="M12128" s="343">
        <f t="shared" si="784"/>
        <v>17464.296999999726</v>
      </c>
      <c r="N12128" s="336"/>
    </row>
    <row r="12129" spans="1:14">
      <c r="A12129" s="13"/>
      <c r="B12129" s="341">
        <v>303660</v>
      </c>
      <c r="C12129" s="341" t="s">
        <v>260</v>
      </c>
      <c r="D12129" s="341">
        <v>0.1</v>
      </c>
      <c r="E12129" s="341">
        <v>126.72</v>
      </c>
      <c r="F12129" s="342">
        <f t="shared" si="781"/>
        <v>12.672000000000001</v>
      </c>
      <c r="G12129" s="343">
        <f t="shared" si="783"/>
        <v>21034.947999999757</v>
      </c>
      <c r="H12129" s="341">
        <v>303660</v>
      </c>
      <c r="I12129" s="341" t="s">
        <v>260</v>
      </c>
      <c r="J12129" s="341">
        <v>0.1</v>
      </c>
      <c r="K12129" s="341">
        <v>126.72</v>
      </c>
      <c r="L12129" s="342">
        <f t="shared" si="782"/>
        <v>12.672000000000001</v>
      </c>
      <c r="M12129" s="343">
        <f t="shared" si="784"/>
        <v>20429.938999999995</v>
      </c>
      <c r="N12129" s="13"/>
    </row>
    <row r="12130" spans="1:14">
      <c r="A12130" s="336"/>
      <c r="B12130" s="341">
        <v>303670</v>
      </c>
      <c r="C12130" s="341" t="s">
        <v>255</v>
      </c>
      <c r="D12130" s="341">
        <v>0.04</v>
      </c>
      <c r="E12130" s="341">
        <v>90.02</v>
      </c>
      <c r="F12130" s="342">
        <f t="shared" si="781"/>
        <v>3.6008</v>
      </c>
      <c r="G12130" s="343">
        <f t="shared" si="783"/>
        <v>6542.463200000122</v>
      </c>
      <c r="H12130" s="341">
        <v>303670</v>
      </c>
      <c r="I12130" s="341" t="s">
        <v>255</v>
      </c>
      <c r="J12130" s="341">
        <v>0.04</v>
      </c>
      <c r="K12130" s="341">
        <v>90.02</v>
      </c>
      <c r="L12130" s="342">
        <f t="shared" si="782"/>
        <v>3.6008</v>
      </c>
      <c r="M12130" s="343">
        <f t="shared" si="784"/>
        <v>6486.2540000000936</v>
      </c>
      <c r="N12130" s="336"/>
    </row>
    <row r="12131" spans="1:14">
      <c r="A12131" s="336"/>
      <c r="B12131" s="341">
        <v>303670</v>
      </c>
      <c r="C12131" s="341" t="s">
        <v>256</v>
      </c>
      <c r="D12131" s="341">
        <v>0.1</v>
      </c>
      <c r="E12131" s="341">
        <v>90.02</v>
      </c>
      <c r="F12131" s="342">
        <f t="shared" si="781"/>
        <v>9.0020000000000007</v>
      </c>
      <c r="G12131" s="343">
        <f t="shared" si="783"/>
        <v>15995.273600000311</v>
      </c>
      <c r="H12131" s="341">
        <v>303670</v>
      </c>
      <c r="I12131" s="341" t="s">
        <v>256</v>
      </c>
      <c r="J12131" s="341">
        <v>0.1</v>
      </c>
      <c r="K12131" s="341">
        <v>90.02</v>
      </c>
      <c r="L12131" s="342">
        <f t="shared" si="782"/>
        <v>9.0020000000000007</v>
      </c>
      <c r="M12131" s="343">
        <f t="shared" si="784"/>
        <v>15861.065800000286</v>
      </c>
      <c r="N12131" s="336"/>
    </row>
    <row r="12132" spans="1:14">
      <c r="A12132" s="336"/>
      <c r="B12132" s="341">
        <v>303670</v>
      </c>
      <c r="C12132" s="341" t="s">
        <v>257</v>
      </c>
      <c r="D12132" s="341">
        <v>0.125</v>
      </c>
      <c r="E12132" s="341">
        <v>92.52</v>
      </c>
      <c r="F12132" s="342">
        <f t="shared" si="781"/>
        <v>11.565</v>
      </c>
      <c r="G12132" s="343">
        <f t="shared" si="783"/>
        <v>21132.182499999832</v>
      </c>
      <c r="H12132" s="341">
        <v>303670</v>
      </c>
      <c r="I12132" s="341" t="s">
        <v>257</v>
      </c>
      <c r="J12132" s="341">
        <v>0.125</v>
      </c>
      <c r="K12132" s="341">
        <v>92.52</v>
      </c>
      <c r="L12132" s="342">
        <f t="shared" si="782"/>
        <v>11.565</v>
      </c>
      <c r="M12132" s="343">
        <f t="shared" si="784"/>
        <v>20950.192499999841</v>
      </c>
      <c r="N12132" s="336"/>
    </row>
    <row r="12133" spans="1:14">
      <c r="A12133" s="336"/>
      <c r="B12133" s="341">
        <v>303670</v>
      </c>
      <c r="C12133" s="341" t="s">
        <v>258</v>
      </c>
      <c r="D12133" s="341">
        <v>0.125</v>
      </c>
      <c r="E12133" s="341">
        <v>95.02</v>
      </c>
      <c r="F12133" s="342">
        <f t="shared" si="781"/>
        <v>11.8775</v>
      </c>
      <c r="G12133" s="343">
        <f t="shared" si="783"/>
        <v>21631.943749999744</v>
      </c>
      <c r="H12133" s="341">
        <v>303670</v>
      </c>
      <c r="I12133" s="341" t="s">
        <v>258</v>
      </c>
      <c r="J12133" s="341">
        <v>0.125</v>
      </c>
      <c r="K12133" s="341">
        <v>95.02</v>
      </c>
      <c r="L12133" s="342">
        <f t="shared" si="782"/>
        <v>11.8775</v>
      </c>
      <c r="M12133" s="343">
        <f t="shared" si="784"/>
        <v>21445.97874999986</v>
      </c>
      <c r="N12133" s="336"/>
    </row>
    <row r="12134" spans="1:14">
      <c r="A12134" s="336"/>
      <c r="B12134" s="341">
        <v>303670</v>
      </c>
      <c r="C12134" s="341" t="s">
        <v>259</v>
      </c>
      <c r="D12134" s="341">
        <v>0.1</v>
      </c>
      <c r="E12134" s="341">
        <v>97.02</v>
      </c>
      <c r="F12134" s="342">
        <f t="shared" si="781"/>
        <v>9.702</v>
      </c>
      <c r="G12134" s="343">
        <f t="shared" si="783"/>
        <v>17625.21499999984</v>
      </c>
      <c r="H12134" s="341">
        <v>303670</v>
      </c>
      <c r="I12134" s="341" t="s">
        <v>259</v>
      </c>
      <c r="J12134" s="341">
        <v>0.1</v>
      </c>
      <c r="K12134" s="341">
        <v>97.02</v>
      </c>
      <c r="L12134" s="342">
        <f t="shared" si="782"/>
        <v>9.702</v>
      </c>
      <c r="M12134" s="343">
        <f t="shared" si="784"/>
        <v>17473.998999999727</v>
      </c>
      <c r="N12134" s="336"/>
    </row>
    <row r="12135" spans="1:14">
      <c r="A12135" s="336"/>
      <c r="B12135" s="341">
        <v>303670</v>
      </c>
      <c r="C12135" s="341" t="s">
        <v>260</v>
      </c>
      <c r="D12135" s="341">
        <v>0.1</v>
      </c>
      <c r="E12135" s="341">
        <v>126.72</v>
      </c>
      <c r="F12135" s="342">
        <f t="shared" si="781"/>
        <v>12.672000000000001</v>
      </c>
      <c r="G12135" s="343">
        <f t="shared" si="783"/>
        <v>21047.619999999755</v>
      </c>
      <c r="H12135" s="341">
        <v>303670</v>
      </c>
      <c r="I12135" s="341" t="s">
        <v>260</v>
      </c>
      <c r="J12135" s="341">
        <v>0.1</v>
      </c>
      <c r="K12135" s="341">
        <v>112.87</v>
      </c>
      <c r="L12135" s="342">
        <f t="shared" si="782"/>
        <v>11.287000000000001</v>
      </c>
      <c r="M12135" s="343">
        <f t="shared" si="784"/>
        <v>20441.225999999995</v>
      </c>
      <c r="N12135" s="336"/>
    </row>
    <row r="12136" spans="1:14">
      <c r="A12136" s="13"/>
      <c r="B12136" s="341">
        <v>303680</v>
      </c>
      <c r="C12136" s="341" t="s">
        <v>255</v>
      </c>
      <c r="D12136" s="341">
        <v>0.04</v>
      </c>
      <c r="E12136" s="341">
        <v>90.02</v>
      </c>
      <c r="F12136" s="342">
        <f t="shared" si="781"/>
        <v>3.6008</v>
      </c>
      <c r="G12136" s="343">
        <f t="shared" si="783"/>
        <v>6546.0640000001222</v>
      </c>
      <c r="H12136" s="341">
        <v>303680</v>
      </c>
      <c r="I12136" s="341" t="s">
        <v>255</v>
      </c>
      <c r="J12136" s="341">
        <v>0.04</v>
      </c>
      <c r="K12136" s="341">
        <v>90.02</v>
      </c>
      <c r="L12136" s="342">
        <f t="shared" si="782"/>
        <v>3.6008</v>
      </c>
      <c r="M12136" s="343">
        <f t="shared" si="784"/>
        <v>6489.8548000000937</v>
      </c>
      <c r="N12136" s="13"/>
    </row>
    <row r="12137" spans="1:14">
      <c r="A12137" s="336"/>
      <c r="B12137" s="341">
        <v>303680</v>
      </c>
      <c r="C12137" s="341" t="s">
        <v>256</v>
      </c>
      <c r="D12137" s="341">
        <v>0.1</v>
      </c>
      <c r="E12137" s="341">
        <v>90.02</v>
      </c>
      <c r="F12137" s="342">
        <f t="shared" si="781"/>
        <v>9.0020000000000007</v>
      </c>
      <c r="G12137" s="343">
        <f t="shared" si="783"/>
        <v>16004.275600000312</v>
      </c>
      <c r="H12137" s="341">
        <v>303680</v>
      </c>
      <c r="I12137" s="341" t="s">
        <v>256</v>
      </c>
      <c r="J12137" s="341">
        <v>0.1</v>
      </c>
      <c r="K12137" s="341">
        <v>90.02</v>
      </c>
      <c r="L12137" s="342">
        <f t="shared" si="782"/>
        <v>9.0020000000000007</v>
      </c>
      <c r="M12137" s="343">
        <f t="shared" si="784"/>
        <v>15870.067800000286</v>
      </c>
      <c r="N12137" s="336"/>
    </row>
    <row r="12138" spans="1:14">
      <c r="A12138" s="336"/>
      <c r="B12138" s="341">
        <v>303680</v>
      </c>
      <c r="C12138" s="341" t="s">
        <v>257</v>
      </c>
      <c r="D12138" s="341">
        <v>0.125</v>
      </c>
      <c r="E12138" s="341">
        <v>92.52</v>
      </c>
      <c r="F12138" s="342">
        <f t="shared" si="781"/>
        <v>11.565</v>
      </c>
      <c r="G12138" s="343">
        <f t="shared" si="783"/>
        <v>21143.74749999983</v>
      </c>
      <c r="H12138" s="341">
        <v>303680</v>
      </c>
      <c r="I12138" s="341" t="s">
        <v>257</v>
      </c>
      <c r="J12138" s="341">
        <v>0.125</v>
      </c>
      <c r="K12138" s="341">
        <v>92.52</v>
      </c>
      <c r="L12138" s="342">
        <f t="shared" si="782"/>
        <v>11.565</v>
      </c>
      <c r="M12138" s="343">
        <f t="shared" si="784"/>
        <v>20961.75749999984</v>
      </c>
      <c r="N12138" s="336"/>
    </row>
    <row r="12139" spans="1:14">
      <c r="A12139" s="336"/>
      <c r="B12139" s="341">
        <v>303680</v>
      </c>
      <c r="C12139" s="341" t="s">
        <v>258</v>
      </c>
      <c r="D12139" s="341">
        <v>0.125</v>
      </c>
      <c r="E12139" s="341">
        <v>95.02</v>
      </c>
      <c r="F12139" s="342">
        <f t="shared" si="781"/>
        <v>11.8775</v>
      </c>
      <c r="G12139" s="343">
        <f t="shared" si="783"/>
        <v>21643.821249999743</v>
      </c>
      <c r="H12139" s="341">
        <v>303680</v>
      </c>
      <c r="I12139" s="341" t="s">
        <v>258</v>
      </c>
      <c r="J12139" s="341">
        <v>0.125</v>
      </c>
      <c r="K12139" s="341">
        <v>95.02</v>
      </c>
      <c r="L12139" s="342">
        <f t="shared" si="782"/>
        <v>11.8775</v>
      </c>
      <c r="M12139" s="343">
        <f t="shared" si="784"/>
        <v>21457.856249999859</v>
      </c>
      <c r="N12139" s="336"/>
    </row>
    <row r="12140" spans="1:14">
      <c r="A12140" s="336"/>
      <c r="B12140" s="341">
        <v>303680</v>
      </c>
      <c r="C12140" s="341" t="s">
        <v>259</v>
      </c>
      <c r="D12140" s="341">
        <v>0.1</v>
      </c>
      <c r="E12140" s="341">
        <v>97.02</v>
      </c>
      <c r="F12140" s="342">
        <f t="shared" si="781"/>
        <v>9.702</v>
      </c>
      <c r="G12140" s="343">
        <f t="shared" si="783"/>
        <v>17634.916999999841</v>
      </c>
      <c r="H12140" s="341">
        <v>303680</v>
      </c>
      <c r="I12140" s="341" t="s">
        <v>259</v>
      </c>
      <c r="J12140" s="341">
        <v>0.1</v>
      </c>
      <c r="K12140" s="341">
        <v>97.02</v>
      </c>
      <c r="L12140" s="342">
        <f t="shared" si="782"/>
        <v>9.702</v>
      </c>
      <c r="M12140" s="343">
        <f t="shared" si="784"/>
        <v>17483.700999999728</v>
      </c>
      <c r="N12140" s="336"/>
    </row>
    <row r="12141" spans="1:14">
      <c r="A12141" s="336"/>
      <c r="B12141" s="341">
        <v>303680</v>
      </c>
      <c r="C12141" s="341" t="s">
        <v>260</v>
      </c>
      <c r="D12141" s="341">
        <v>0.1</v>
      </c>
      <c r="E12141" s="341">
        <v>112.87</v>
      </c>
      <c r="F12141" s="342">
        <f t="shared" si="781"/>
        <v>11.287000000000001</v>
      </c>
      <c r="G12141" s="343">
        <f t="shared" si="783"/>
        <v>21058.906999999755</v>
      </c>
      <c r="H12141" s="341">
        <v>303680</v>
      </c>
      <c r="I12141" s="341" t="s">
        <v>260</v>
      </c>
      <c r="J12141" s="341">
        <v>0.1</v>
      </c>
      <c r="K12141" s="341">
        <v>99.02</v>
      </c>
      <c r="L12141" s="342">
        <f t="shared" si="782"/>
        <v>9.902000000000001</v>
      </c>
      <c r="M12141" s="343">
        <f t="shared" si="784"/>
        <v>20451.127999999993</v>
      </c>
      <c r="N12141" s="336"/>
    </row>
    <row r="12142" spans="1:14">
      <c r="A12142" s="336"/>
      <c r="B12142" s="341">
        <v>303690</v>
      </c>
      <c r="C12142" s="341" t="s">
        <v>255</v>
      </c>
      <c r="D12142" s="341">
        <v>0.04</v>
      </c>
      <c r="E12142" s="341">
        <v>90.02</v>
      </c>
      <c r="F12142" s="342">
        <f t="shared" si="781"/>
        <v>3.6008</v>
      </c>
      <c r="G12142" s="343">
        <f t="shared" si="783"/>
        <v>6549.6648000001223</v>
      </c>
      <c r="H12142" s="341">
        <v>303690</v>
      </c>
      <c r="I12142" s="341" t="s">
        <v>255</v>
      </c>
      <c r="J12142" s="341">
        <v>0.04</v>
      </c>
      <c r="K12142" s="341">
        <v>90.02</v>
      </c>
      <c r="L12142" s="342">
        <f t="shared" si="782"/>
        <v>3.6008</v>
      </c>
      <c r="M12142" s="343">
        <f t="shared" si="784"/>
        <v>6493.4556000000939</v>
      </c>
      <c r="N12142" s="336"/>
    </row>
    <row r="12143" spans="1:14">
      <c r="A12143" s="13"/>
      <c r="B12143" s="341">
        <v>303690</v>
      </c>
      <c r="C12143" s="341" t="s">
        <v>256</v>
      </c>
      <c r="D12143" s="341">
        <v>0.1</v>
      </c>
      <c r="E12143" s="341">
        <v>90.02</v>
      </c>
      <c r="F12143" s="342">
        <f t="shared" si="781"/>
        <v>9.0020000000000007</v>
      </c>
      <c r="G12143" s="343">
        <f t="shared" si="783"/>
        <v>16013.277600000312</v>
      </c>
      <c r="H12143" s="341">
        <v>303690</v>
      </c>
      <c r="I12143" s="341" t="s">
        <v>256</v>
      </c>
      <c r="J12143" s="341">
        <v>0.1</v>
      </c>
      <c r="K12143" s="341">
        <v>90.02</v>
      </c>
      <c r="L12143" s="342">
        <f t="shared" si="782"/>
        <v>9.0020000000000007</v>
      </c>
      <c r="M12143" s="343">
        <f t="shared" si="784"/>
        <v>15879.069800000287</v>
      </c>
      <c r="N12143" s="13"/>
    </row>
    <row r="12144" spans="1:14">
      <c r="A12144" s="336"/>
      <c r="B12144" s="341">
        <v>303690</v>
      </c>
      <c r="C12144" s="341" t="s">
        <v>257</v>
      </c>
      <c r="D12144" s="341">
        <v>0.125</v>
      </c>
      <c r="E12144" s="341">
        <v>92.52</v>
      </c>
      <c r="F12144" s="342">
        <f t="shared" si="781"/>
        <v>11.565</v>
      </c>
      <c r="G12144" s="343">
        <f t="shared" si="783"/>
        <v>21155.312499999829</v>
      </c>
      <c r="H12144" s="341">
        <v>303690</v>
      </c>
      <c r="I12144" s="341" t="s">
        <v>257</v>
      </c>
      <c r="J12144" s="341">
        <v>0.125</v>
      </c>
      <c r="K12144" s="341">
        <v>92.52</v>
      </c>
      <c r="L12144" s="342">
        <f t="shared" si="782"/>
        <v>11.565</v>
      </c>
      <c r="M12144" s="343">
        <f t="shared" si="784"/>
        <v>20973.322499999838</v>
      </c>
      <c r="N12144" s="336"/>
    </row>
    <row r="12145" spans="1:14">
      <c r="A12145" s="336"/>
      <c r="B12145" s="341">
        <v>303690</v>
      </c>
      <c r="C12145" s="341" t="s">
        <v>258</v>
      </c>
      <c r="D12145" s="341">
        <v>0.125</v>
      </c>
      <c r="E12145" s="341">
        <v>95.02</v>
      </c>
      <c r="F12145" s="342">
        <f t="shared" si="781"/>
        <v>11.8775</v>
      </c>
      <c r="G12145" s="343">
        <f t="shared" si="783"/>
        <v>21655.698749999741</v>
      </c>
      <c r="H12145" s="341">
        <v>303690</v>
      </c>
      <c r="I12145" s="341" t="s">
        <v>258</v>
      </c>
      <c r="J12145" s="341">
        <v>0.125</v>
      </c>
      <c r="K12145" s="341">
        <v>95.02</v>
      </c>
      <c r="L12145" s="342">
        <f t="shared" si="782"/>
        <v>11.8775</v>
      </c>
      <c r="M12145" s="343">
        <f t="shared" si="784"/>
        <v>21469.733749999858</v>
      </c>
      <c r="N12145" s="336"/>
    </row>
    <row r="12146" spans="1:14">
      <c r="A12146" s="336"/>
      <c r="B12146" s="341">
        <v>303690</v>
      </c>
      <c r="C12146" s="341" t="s">
        <v>259</v>
      </c>
      <c r="D12146" s="341">
        <v>0.1</v>
      </c>
      <c r="E12146" s="341">
        <v>97.02</v>
      </c>
      <c r="F12146" s="342">
        <f t="shared" si="781"/>
        <v>9.702</v>
      </c>
      <c r="G12146" s="343">
        <f t="shared" si="783"/>
        <v>17644.618999999842</v>
      </c>
      <c r="H12146" s="341">
        <v>303690</v>
      </c>
      <c r="I12146" s="341" t="s">
        <v>259</v>
      </c>
      <c r="J12146" s="341">
        <v>0.1</v>
      </c>
      <c r="K12146" s="341">
        <v>97.02</v>
      </c>
      <c r="L12146" s="342">
        <f t="shared" si="782"/>
        <v>9.702</v>
      </c>
      <c r="M12146" s="343">
        <f t="shared" si="784"/>
        <v>17493.402999999729</v>
      </c>
      <c r="N12146" s="336"/>
    </row>
    <row r="12147" spans="1:14">
      <c r="A12147" s="336"/>
      <c r="B12147" s="341">
        <v>303690</v>
      </c>
      <c r="C12147" s="341" t="s">
        <v>260</v>
      </c>
      <c r="D12147" s="341">
        <v>0.1</v>
      </c>
      <c r="E12147" s="341">
        <v>99.02</v>
      </c>
      <c r="F12147" s="342">
        <f t="shared" si="781"/>
        <v>9.902000000000001</v>
      </c>
      <c r="G12147" s="343">
        <f t="shared" si="783"/>
        <v>21068.808999999754</v>
      </c>
      <c r="H12147" s="341">
        <v>303690</v>
      </c>
      <c r="I12147" s="341" t="s">
        <v>260</v>
      </c>
      <c r="J12147" s="341">
        <v>0.1</v>
      </c>
      <c r="K12147" s="341">
        <v>99.02</v>
      </c>
      <c r="L12147" s="342">
        <f t="shared" si="782"/>
        <v>9.902000000000001</v>
      </c>
      <c r="M12147" s="343">
        <f t="shared" si="784"/>
        <v>20461.029999999992</v>
      </c>
      <c r="N12147" s="336"/>
    </row>
    <row r="12148" spans="1:14">
      <c r="A12148" s="336"/>
      <c r="B12148" s="341">
        <v>303700</v>
      </c>
      <c r="C12148" s="341" t="s">
        <v>255</v>
      </c>
      <c r="D12148" s="341">
        <v>0.04</v>
      </c>
      <c r="E12148" s="341">
        <v>90.02</v>
      </c>
      <c r="F12148" s="342">
        <f t="shared" si="781"/>
        <v>3.6008</v>
      </c>
      <c r="G12148" s="343">
        <f t="shared" si="783"/>
        <v>6553.2656000001225</v>
      </c>
      <c r="H12148" s="341">
        <v>303700</v>
      </c>
      <c r="I12148" s="341" t="s">
        <v>255</v>
      </c>
      <c r="J12148" s="341">
        <v>0.04</v>
      </c>
      <c r="K12148" s="341">
        <v>90.02</v>
      </c>
      <c r="L12148" s="342">
        <f t="shared" si="782"/>
        <v>3.6008</v>
      </c>
      <c r="M12148" s="343">
        <f t="shared" si="784"/>
        <v>6497.0564000000941</v>
      </c>
      <c r="N12148" s="336"/>
    </row>
    <row r="12149" spans="1:14">
      <c r="A12149" s="336"/>
      <c r="B12149" s="341">
        <v>303700</v>
      </c>
      <c r="C12149" s="341" t="s">
        <v>256</v>
      </c>
      <c r="D12149" s="341">
        <v>0.1</v>
      </c>
      <c r="E12149" s="341">
        <v>90.02</v>
      </c>
      <c r="F12149" s="342">
        <f t="shared" si="781"/>
        <v>9.0020000000000007</v>
      </c>
      <c r="G12149" s="343">
        <f t="shared" si="783"/>
        <v>16022.279600000313</v>
      </c>
      <c r="H12149" s="341">
        <v>303700</v>
      </c>
      <c r="I12149" s="341" t="s">
        <v>256</v>
      </c>
      <c r="J12149" s="341">
        <v>0.1</v>
      </c>
      <c r="K12149" s="341">
        <v>90.02</v>
      </c>
      <c r="L12149" s="342">
        <f t="shared" si="782"/>
        <v>9.0020000000000007</v>
      </c>
      <c r="M12149" s="343">
        <f t="shared" si="784"/>
        <v>15888.071800000287</v>
      </c>
      <c r="N12149" s="336"/>
    </row>
    <row r="12150" spans="1:14">
      <c r="A12150" s="13"/>
      <c r="B12150" s="341">
        <v>303700</v>
      </c>
      <c r="C12150" s="341" t="s">
        <v>257</v>
      </c>
      <c r="D12150" s="341">
        <v>0.125</v>
      </c>
      <c r="E12150" s="341">
        <v>92.52</v>
      </c>
      <c r="F12150" s="342">
        <f t="shared" si="781"/>
        <v>11.565</v>
      </c>
      <c r="G12150" s="343">
        <f t="shared" si="783"/>
        <v>21166.877499999828</v>
      </c>
      <c r="H12150" s="341">
        <v>303700</v>
      </c>
      <c r="I12150" s="341" t="s">
        <v>257</v>
      </c>
      <c r="J12150" s="341">
        <v>0.125</v>
      </c>
      <c r="K12150" s="341">
        <v>92.52</v>
      </c>
      <c r="L12150" s="342">
        <f t="shared" si="782"/>
        <v>11.565</v>
      </c>
      <c r="M12150" s="343">
        <f t="shared" si="784"/>
        <v>20984.887499999837</v>
      </c>
      <c r="N12150" s="13"/>
    </row>
    <row r="12151" spans="1:14">
      <c r="A12151" s="336"/>
      <c r="B12151" s="341">
        <v>303700</v>
      </c>
      <c r="C12151" s="341" t="s">
        <v>258</v>
      </c>
      <c r="D12151" s="341">
        <v>0.125</v>
      </c>
      <c r="E12151" s="341">
        <v>95.02</v>
      </c>
      <c r="F12151" s="342">
        <f t="shared" si="781"/>
        <v>11.8775</v>
      </c>
      <c r="G12151" s="343">
        <f t="shared" si="783"/>
        <v>21667.57624999974</v>
      </c>
      <c r="H12151" s="341">
        <v>303700</v>
      </c>
      <c r="I12151" s="341" t="s">
        <v>258</v>
      </c>
      <c r="J12151" s="341">
        <v>0.125</v>
      </c>
      <c r="K12151" s="341">
        <v>95.02</v>
      </c>
      <c r="L12151" s="342">
        <f t="shared" si="782"/>
        <v>11.8775</v>
      </c>
      <c r="M12151" s="343">
        <f t="shared" si="784"/>
        <v>21481.611249999856</v>
      </c>
      <c r="N12151" s="336"/>
    </row>
    <row r="12152" spans="1:14">
      <c r="A12152" s="336"/>
      <c r="B12152" s="341">
        <v>303700</v>
      </c>
      <c r="C12152" s="341" t="s">
        <v>259</v>
      </c>
      <c r="D12152" s="341">
        <v>0.1</v>
      </c>
      <c r="E12152" s="341">
        <v>97.02</v>
      </c>
      <c r="F12152" s="342">
        <f t="shared" si="781"/>
        <v>9.702</v>
      </c>
      <c r="G12152" s="343">
        <f t="shared" si="783"/>
        <v>17654.320999999843</v>
      </c>
      <c r="H12152" s="341">
        <v>303700</v>
      </c>
      <c r="I12152" s="341" t="s">
        <v>259</v>
      </c>
      <c r="J12152" s="341">
        <v>0.1</v>
      </c>
      <c r="K12152" s="341">
        <v>97.02</v>
      </c>
      <c r="L12152" s="342">
        <f t="shared" si="782"/>
        <v>9.702</v>
      </c>
      <c r="M12152" s="343">
        <f t="shared" si="784"/>
        <v>17503.10499999973</v>
      </c>
      <c r="N12152" s="336"/>
    </row>
    <row r="12153" spans="1:14">
      <c r="A12153" s="336"/>
      <c r="B12153" s="341">
        <v>303700</v>
      </c>
      <c r="C12153" s="341" t="s">
        <v>260</v>
      </c>
      <c r="D12153" s="341">
        <v>0.1</v>
      </c>
      <c r="E12153" s="341">
        <v>99.02</v>
      </c>
      <c r="F12153" s="342">
        <f t="shared" si="781"/>
        <v>9.902000000000001</v>
      </c>
      <c r="G12153" s="343">
        <f t="shared" si="783"/>
        <v>21078.710999999752</v>
      </c>
      <c r="H12153" s="341">
        <v>303700</v>
      </c>
      <c r="I12153" s="341" t="s">
        <v>260</v>
      </c>
      <c r="J12153" s="341">
        <v>0.1</v>
      </c>
      <c r="K12153" s="341">
        <v>99.02</v>
      </c>
      <c r="L12153" s="342">
        <f t="shared" si="782"/>
        <v>9.902000000000001</v>
      </c>
      <c r="M12153" s="343">
        <f t="shared" si="784"/>
        <v>20470.93199999999</v>
      </c>
      <c r="N12153" s="336"/>
    </row>
    <row r="12154" spans="1:14">
      <c r="A12154" s="336"/>
      <c r="B12154" s="341">
        <v>303710</v>
      </c>
      <c r="C12154" s="341" t="s">
        <v>255</v>
      </c>
      <c r="D12154" s="341">
        <v>0.04</v>
      </c>
      <c r="E12154" s="341">
        <v>90.02</v>
      </c>
      <c r="F12154" s="342">
        <f t="shared" si="781"/>
        <v>3.6008</v>
      </c>
      <c r="G12154" s="343">
        <f t="shared" si="783"/>
        <v>6556.8664000001227</v>
      </c>
      <c r="H12154" s="341">
        <v>303710</v>
      </c>
      <c r="I12154" s="341" t="s">
        <v>255</v>
      </c>
      <c r="J12154" s="341">
        <v>0.04</v>
      </c>
      <c r="K12154" s="341">
        <v>90.02</v>
      </c>
      <c r="L12154" s="342">
        <f t="shared" si="782"/>
        <v>3.6008</v>
      </c>
      <c r="M12154" s="343">
        <f t="shared" si="784"/>
        <v>6500.6572000000942</v>
      </c>
      <c r="N12154" s="336"/>
    </row>
    <row r="12155" spans="1:14">
      <c r="A12155" s="336"/>
      <c r="B12155" s="341">
        <v>303710</v>
      </c>
      <c r="C12155" s="341" t="s">
        <v>256</v>
      </c>
      <c r="D12155" s="341">
        <v>0.1</v>
      </c>
      <c r="E12155" s="341">
        <v>90.02</v>
      </c>
      <c r="F12155" s="342">
        <f t="shared" si="781"/>
        <v>9.0020000000000007</v>
      </c>
      <c r="G12155" s="343">
        <f t="shared" si="783"/>
        <v>16031.281600000313</v>
      </c>
      <c r="H12155" s="341">
        <v>303710</v>
      </c>
      <c r="I12155" s="341" t="s">
        <v>256</v>
      </c>
      <c r="J12155" s="341">
        <v>0.1</v>
      </c>
      <c r="K12155" s="341">
        <v>90.02</v>
      </c>
      <c r="L12155" s="342">
        <f t="shared" si="782"/>
        <v>9.0020000000000007</v>
      </c>
      <c r="M12155" s="343">
        <f t="shared" si="784"/>
        <v>15897.073800000288</v>
      </c>
      <c r="N12155" s="336"/>
    </row>
    <row r="12156" spans="1:14">
      <c r="A12156" s="336"/>
      <c r="B12156" s="341">
        <v>303710</v>
      </c>
      <c r="C12156" s="341" t="s">
        <v>257</v>
      </c>
      <c r="D12156" s="341">
        <v>0.125</v>
      </c>
      <c r="E12156" s="341">
        <v>92.52</v>
      </c>
      <c r="F12156" s="342">
        <f t="shared" si="781"/>
        <v>11.565</v>
      </c>
      <c r="G12156" s="343">
        <f t="shared" si="783"/>
        <v>21178.442499999826</v>
      </c>
      <c r="H12156" s="341">
        <v>303710</v>
      </c>
      <c r="I12156" s="341" t="s">
        <v>257</v>
      </c>
      <c r="J12156" s="341">
        <v>0.125</v>
      </c>
      <c r="K12156" s="341">
        <v>92.52</v>
      </c>
      <c r="L12156" s="342">
        <f t="shared" si="782"/>
        <v>11.565</v>
      </c>
      <c r="M12156" s="343">
        <f t="shared" si="784"/>
        <v>20996.452499999836</v>
      </c>
      <c r="N12156" s="336"/>
    </row>
    <row r="12157" spans="1:14">
      <c r="A12157" s="13"/>
      <c r="B12157" s="341">
        <v>303710</v>
      </c>
      <c r="C12157" s="341" t="s">
        <v>258</v>
      </c>
      <c r="D12157" s="341">
        <v>0.125</v>
      </c>
      <c r="E12157" s="341">
        <v>95.02</v>
      </c>
      <c r="F12157" s="342">
        <f t="shared" si="781"/>
        <v>11.8775</v>
      </c>
      <c r="G12157" s="343">
        <f t="shared" si="783"/>
        <v>21679.453749999739</v>
      </c>
      <c r="H12157" s="341">
        <v>303710</v>
      </c>
      <c r="I12157" s="341" t="s">
        <v>258</v>
      </c>
      <c r="J12157" s="341">
        <v>0.125</v>
      </c>
      <c r="K12157" s="341">
        <v>95.02</v>
      </c>
      <c r="L12157" s="342">
        <f t="shared" si="782"/>
        <v>11.8775</v>
      </c>
      <c r="M12157" s="343">
        <f t="shared" si="784"/>
        <v>21493.488749999855</v>
      </c>
      <c r="N12157" s="13"/>
    </row>
    <row r="12158" spans="1:14">
      <c r="A12158" s="336"/>
      <c r="B12158" s="341">
        <v>303710</v>
      </c>
      <c r="C12158" s="341" t="s">
        <v>259</v>
      </c>
      <c r="D12158" s="341">
        <v>0.1</v>
      </c>
      <c r="E12158" s="341">
        <v>97.02</v>
      </c>
      <c r="F12158" s="342">
        <f t="shared" si="781"/>
        <v>9.702</v>
      </c>
      <c r="G12158" s="343">
        <f t="shared" si="783"/>
        <v>17664.022999999845</v>
      </c>
      <c r="H12158" s="341">
        <v>303710</v>
      </c>
      <c r="I12158" s="341" t="s">
        <v>259</v>
      </c>
      <c r="J12158" s="341">
        <v>0.1</v>
      </c>
      <c r="K12158" s="341">
        <v>97.02</v>
      </c>
      <c r="L12158" s="342">
        <f t="shared" si="782"/>
        <v>9.702</v>
      </c>
      <c r="M12158" s="343">
        <f t="shared" si="784"/>
        <v>17512.806999999731</v>
      </c>
      <c r="N12158" s="336"/>
    </row>
    <row r="12159" spans="1:14">
      <c r="A12159" s="336"/>
      <c r="B12159" s="341">
        <v>303710</v>
      </c>
      <c r="C12159" s="341" t="s">
        <v>260</v>
      </c>
      <c r="D12159" s="341">
        <v>0.1</v>
      </c>
      <c r="E12159" s="341">
        <v>112.87</v>
      </c>
      <c r="F12159" s="342">
        <f t="shared" si="781"/>
        <v>11.287000000000001</v>
      </c>
      <c r="G12159" s="343">
        <f t="shared" si="783"/>
        <v>21089.997999999752</v>
      </c>
      <c r="H12159" s="341">
        <v>303710</v>
      </c>
      <c r="I12159" s="341" t="s">
        <v>260</v>
      </c>
      <c r="J12159" s="341">
        <v>0.1</v>
      </c>
      <c r="K12159" s="341">
        <v>99.02</v>
      </c>
      <c r="L12159" s="342">
        <f t="shared" si="782"/>
        <v>9.902000000000001</v>
      </c>
      <c r="M12159" s="343">
        <f t="shared" si="784"/>
        <v>20480.833999999988</v>
      </c>
      <c r="N12159" s="336"/>
    </row>
    <row r="12160" spans="1:14">
      <c r="A12160" s="336"/>
      <c r="B12160" s="341">
        <v>303720</v>
      </c>
      <c r="C12160" s="341" t="s">
        <v>255</v>
      </c>
      <c r="D12160" s="341">
        <v>0.04</v>
      </c>
      <c r="E12160" s="341">
        <v>90.02</v>
      </c>
      <c r="F12160" s="342">
        <f t="shared" si="781"/>
        <v>3.6008</v>
      </c>
      <c r="G12160" s="343">
        <f t="shared" si="783"/>
        <v>6560.4672000001228</v>
      </c>
      <c r="H12160" s="341">
        <v>303720</v>
      </c>
      <c r="I12160" s="341" t="s">
        <v>255</v>
      </c>
      <c r="J12160" s="341">
        <v>0.04</v>
      </c>
      <c r="K12160" s="341">
        <v>90.02</v>
      </c>
      <c r="L12160" s="342">
        <f t="shared" si="782"/>
        <v>3.6008</v>
      </c>
      <c r="M12160" s="343">
        <f t="shared" si="784"/>
        <v>6504.2580000000944</v>
      </c>
      <c r="N12160" s="336"/>
    </row>
    <row r="12161" spans="1:14">
      <c r="A12161" s="336"/>
      <c r="B12161" s="341">
        <v>303720</v>
      </c>
      <c r="C12161" s="341" t="s">
        <v>256</v>
      </c>
      <c r="D12161" s="341">
        <v>0.1</v>
      </c>
      <c r="E12161" s="341">
        <v>90.02</v>
      </c>
      <c r="F12161" s="342">
        <f t="shared" si="781"/>
        <v>9.0020000000000007</v>
      </c>
      <c r="G12161" s="343">
        <f t="shared" si="783"/>
        <v>16040.283600000314</v>
      </c>
      <c r="H12161" s="341">
        <v>303720</v>
      </c>
      <c r="I12161" s="341" t="s">
        <v>256</v>
      </c>
      <c r="J12161" s="341">
        <v>0.1</v>
      </c>
      <c r="K12161" s="341">
        <v>90.02</v>
      </c>
      <c r="L12161" s="342">
        <f t="shared" si="782"/>
        <v>9.0020000000000007</v>
      </c>
      <c r="M12161" s="343">
        <f t="shared" si="784"/>
        <v>15906.075800000288</v>
      </c>
      <c r="N12161" s="336"/>
    </row>
    <row r="12162" spans="1:14">
      <c r="A12162" s="336"/>
      <c r="B12162" s="341">
        <v>303720</v>
      </c>
      <c r="C12162" s="341" t="s">
        <v>257</v>
      </c>
      <c r="D12162" s="341">
        <v>0.125</v>
      </c>
      <c r="E12162" s="341">
        <v>92.52</v>
      </c>
      <c r="F12162" s="342">
        <f t="shared" si="781"/>
        <v>11.565</v>
      </c>
      <c r="G12162" s="343">
        <f t="shared" si="783"/>
        <v>21190.007499999825</v>
      </c>
      <c r="H12162" s="341">
        <v>303720</v>
      </c>
      <c r="I12162" s="341" t="s">
        <v>257</v>
      </c>
      <c r="J12162" s="341">
        <v>0.125</v>
      </c>
      <c r="K12162" s="341">
        <v>92.52</v>
      </c>
      <c r="L12162" s="342">
        <f t="shared" si="782"/>
        <v>11.565</v>
      </c>
      <c r="M12162" s="343">
        <f t="shared" si="784"/>
        <v>21008.017499999834</v>
      </c>
      <c r="N12162" s="336"/>
    </row>
    <row r="12163" spans="1:14">
      <c r="A12163" s="336"/>
      <c r="B12163" s="341">
        <v>303720</v>
      </c>
      <c r="C12163" s="341" t="s">
        <v>258</v>
      </c>
      <c r="D12163" s="341">
        <v>0.125</v>
      </c>
      <c r="E12163" s="341">
        <v>95.02</v>
      </c>
      <c r="F12163" s="342">
        <f t="shared" si="781"/>
        <v>11.8775</v>
      </c>
      <c r="G12163" s="343">
        <f t="shared" si="783"/>
        <v>21691.331249999737</v>
      </c>
      <c r="H12163" s="341">
        <v>303720</v>
      </c>
      <c r="I12163" s="341" t="s">
        <v>258</v>
      </c>
      <c r="J12163" s="341">
        <v>0.125</v>
      </c>
      <c r="K12163" s="341">
        <v>95.02</v>
      </c>
      <c r="L12163" s="342">
        <f t="shared" si="782"/>
        <v>11.8775</v>
      </c>
      <c r="M12163" s="343">
        <f t="shared" si="784"/>
        <v>21505.366249999854</v>
      </c>
      <c r="N12163" s="336"/>
    </row>
    <row r="12164" spans="1:14">
      <c r="A12164" s="13"/>
      <c r="B12164" s="341">
        <v>303720</v>
      </c>
      <c r="C12164" s="341" t="s">
        <v>259</v>
      </c>
      <c r="D12164" s="341">
        <v>0.1</v>
      </c>
      <c r="E12164" s="341">
        <v>97.02</v>
      </c>
      <c r="F12164" s="342">
        <f t="shared" si="781"/>
        <v>9.702</v>
      </c>
      <c r="G12164" s="343">
        <f t="shared" si="783"/>
        <v>17673.724999999846</v>
      </c>
      <c r="H12164" s="341">
        <v>303720</v>
      </c>
      <c r="I12164" s="341" t="s">
        <v>259</v>
      </c>
      <c r="J12164" s="341">
        <v>0.1</v>
      </c>
      <c r="K12164" s="341">
        <v>97.02</v>
      </c>
      <c r="L12164" s="342">
        <f t="shared" si="782"/>
        <v>9.702</v>
      </c>
      <c r="M12164" s="343">
        <f t="shared" si="784"/>
        <v>17522.508999999733</v>
      </c>
      <c r="N12164" s="13"/>
    </row>
    <row r="12165" spans="1:14">
      <c r="A12165" s="336"/>
      <c r="B12165" s="341">
        <v>303720</v>
      </c>
      <c r="C12165" s="341" t="s">
        <v>260</v>
      </c>
      <c r="D12165" s="341">
        <v>0.1</v>
      </c>
      <c r="E12165" s="341">
        <v>112.87</v>
      </c>
      <c r="F12165" s="342">
        <f t="shared" si="781"/>
        <v>11.287000000000001</v>
      </c>
      <c r="G12165" s="343">
        <f t="shared" si="783"/>
        <v>21101.284999999752</v>
      </c>
      <c r="H12165" s="341">
        <v>303720</v>
      </c>
      <c r="I12165" s="341" t="s">
        <v>260</v>
      </c>
      <c r="J12165" s="341">
        <v>0.1</v>
      </c>
      <c r="K12165" s="341">
        <v>99.02</v>
      </c>
      <c r="L12165" s="342">
        <f t="shared" si="782"/>
        <v>9.902000000000001</v>
      </c>
      <c r="M12165" s="343">
        <f t="shared" si="784"/>
        <v>20490.735999999986</v>
      </c>
      <c r="N12165" s="336"/>
    </row>
    <row r="12166" spans="1:14">
      <c r="A12166" s="336"/>
      <c r="B12166" s="341">
        <v>303730</v>
      </c>
      <c r="C12166" s="341" t="s">
        <v>255</v>
      </c>
      <c r="D12166" s="341">
        <v>0.04</v>
      </c>
      <c r="E12166" s="341">
        <v>90.02</v>
      </c>
      <c r="F12166" s="342">
        <f t="shared" si="781"/>
        <v>3.6008</v>
      </c>
      <c r="G12166" s="343">
        <f t="shared" si="783"/>
        <v>6564.068000000123</v>
      </c>
      <c r="H12166" s="341">
        <v>303730</v>
      </c>
      <c r="I12166" s="341" t="s">
        <v>255</v>
      </c>
      <c r="J12166" s="341">
        <v>0.04</v>
      </c>
      <c r="K12166" s="341">
        <v>90.02</v>
      </c>
      <c r="L12166" s="342">
        <f t="shared" si="782"/>
        <v>3.6008</v>
      </c>
      <c r="M12166" s="343">
        <f t="shared" si="784"/>
        <v>6507.8588000000946</v>
      </c>
      <c r="N12166" s="336"/>
    </row>
    <row r="12167" spans="1:14">
      <c r="A12167" s="336"/>
      <c r="B12167" s="341">
        <v>303730</v>
      </c>
      <c r="C12167" s="341" t="s">
        <v>256</v>
      </c>
      <c r="D12167" s="341">
        <v>0.1</v>
      </c>
      <c r="E12167" s="341">
        <v>90.02</v>
      </c>
      <c r="F12167" s="342">
        <f t="shared" si="781"/>
        <v>9.0020000000000007</v>
      </c>
      <c r="G12167" s="343">
        <f t="shared" si="783"/>
        <v>16049.285600000314</v>
      </c>
      <c r="H12167" s="341">
        <v>303730</v>
      </c>
      <c r="I12167" s="341" t="s">
        <v>256</v>
      </c>
      <c r="J12167" s="341">
        <v>0.1</v>
      </c>
      <c r="K12167" s="341">
        <v>90.02</v>
      </c>
      <c r="L12167" s="342">
        <f t="shared" si="782"/>
        <v>9.0020000000000007</v>
      </c>
      <c r="M12167" s="343">
        <f t="shared" si="784"/>
        <v>15915.077800000288</v>
      </c>
      <c r="N12167" s="336"/>
    </row>
    <row r="12168" spans="1:14">
      <c r="A12168" s="336"/>
      <c r="B12168" s="341">
        <v>303730</v>
      </c>
      <c r="C12168" s="341" t="s">
        <v>257</v>
      </c>
      <c r="D12168" s="341">
        <v>0.125</v>
      </c>
      <c r="E12168" s="341">
        <v>92.52</v>
      </c>
      <c r="F12168" s="342">
        <f t="shared" si="781"/>
        <v>11.565</v>
      </c>
      <c r="G12168" s="343">
        <f t="shared" si="783"/>
        <v>21201.572499999824</v>
      </c>
      <c r="H12168" s="341">
        <v>303730</v>
      </c>
      <c r="I12168" s="341" t="s">
        <v>257</v>
      </c>
      <c r="J12168" s="341">
        <v>0.125</v>
      </c>
      <c r="K12168" s="341">
        <v>92.52</v>
      </c>
      <c r="L12168" s="342">
        <f t="shared" si="782"/>
        <v>11.565</v>
      </c>
      <c r="M12168" s="343">
        <f t="shared" si="784"/>
        <v>21019.582499999833</v>
      </c>
      <c r="N12168" s="336"/>
    </row>
    <row r="12169" spans="1:14">
      <c r="A12169" s="336"/>
      <c r="B12169" s="341">
        <v>303730</v>
      </c>
      <c r="C12169" s="341" t="s">
        <v>258</v>
      </c>
      <c r="D12169" s="341">
        <v>0.125</v>
      </c>
      <c r="E12169" s="341">
        <v>95.02</v>
      </c>
      <c r="F12169" s="342">
        <f t="shared" si="781"/>
        <v>11.8775</v>
      </c>
      <c r="G12169" s="343">
        <f t="shared" si="783"/>
        <v>21703.208749999736</v>
      </c>
      <c r="H12169" s="341">
        <v>303730</v>
      </c>
      <c r="I12169" s="341" t="s">
        <v>258</v>
      </c>
      <c r="J12169" s="341">
        <v>0.125</v>
      </c>
      <c r="K12169" s="341">
        <v>95.02</v>
      </c>
      <c r="L12169" s="342">
        <f t="shared" si="782"/>
        <v>11.8775</v>
      </c>
      <c r="M12169" s="343">
        <f t="shared" si="784"/>
        <v>21517.243749999852</v>
      </c>
      <c r="N12169" s="336"/>
    </row>
    <row r="12170" spans="1:14">
      <c r="A12170" s="336"/>
      <c r="B12170" s="341">
        <v>303730</v>
      </c>
      <c r="C12170" s="341" t="s">
        <v>259</v>
      </c>
      <c r="D12170" s="341">
        <v>0.1</v>
      </c>
      <c r="E12170" s="341">
        <v>97.02</v>
      </c>
      <c r="F12170" s="342">
        <f t="shared" si="781"/>
        <v>9.702</v>
      </c>
      <c r="G12170" s="343">
        <f t="shared" si="783"/>
        <v>17683.426999999847</v>
      </c>
      <c r="H12170" s="341">
        <v>303730</v>
      </c>
      <c r="I12170" s="341" t="s">
        <v>259</v>
      </c>
      <c r="J12170" s="341">
        <v>0.1</v>
      </c>
      <c r="K12170" s="341">
        <v>97.02</v>
      </c>
      <c r="L12170" s="342">
        <f t="shared" si="782"/>
        <v>9.702</v>
      </c>
      <c r="M12170" s="343">
        <f t="shared" si="784"/>
        <v>17532.210999999734</v>
      </c>
      <c r="N12170" s="336"/>
    </row>
    <row r="12171" spans="1:14">
      <c r="A12171" s="13"/>
      <c r="B12171" s="341">
        <v>303730</v>
      </c>
      <c r="C12171" s="341" t="s">
        <v>260</v>
      </c>
      <c r="D12171" s="341">
        <v>0.1</v>
      </c>
      <c r="E12171" s="341">
        <v>112.87</v>
      </c>
      <c r="F12171" s="342">
        <f t="shared" si="781"/>
        <v>11.287000000000001</v>
      </c>
      <c r="G12171" s="343">
        <f t="shared" si="783"/>
        <v>21112.571999999753</v>
      </c>
      <c r="H12171" s="341">
        <v>303730</v>
      </c>
      <c r="I12171" s="341" t="s">
        <v>260</v>
      </c>
      <c r="J12171" s="341">
        <v>0.1</v>
      </c>
      <c r="K12171" s="341">
        <v>99.02</v>
      </c>
      <c r="L12171" s="342">
        <f t="shared" si="782"/>
        <v>9.902000000000001</v>
      </c>
      <c r="M12171" s="343">
        <f t="shared" si="784"/>
        <v>20500.637999999984</v>
      </c>
      <c r="N12171" s="13"/>
    </row>
    <row r="12172" spans="1:14">
      <c r="A12172" s="336"/>
      <c r="B12172" s="341">
        <v>303740</v>
      </c>
      <c r="C12172" s="341" t="s">
        <v>255</v>
      </c>
      <c r="D12172" s="341">
        <v>0.04</v>
      </c>
      <c r="E12172" s="341">
        <v>90.02</v>
      </c>
      <c r="F12172" s="342">
        <f t="shared" si="781"/>
        <v>3.6008</v>
      </c>
      <c r="G12172" s="343">
        <f t="shared" si="783"/>
        <v>6567.6688000001232</v>
      </c>
      <c r="H12172" s="341">
        <v>303740</v>
      </c>
      <c r="I12172" s="341" t="s">
        <v>255</v>
      </c>
      <c r="J12172" s="341">
        <v>0.04</v>
      </c>
      <c r="K12172" s="341">
        <v>90.02</v>
      </c>
      <c r="L12172" s="342">
        <f t="shared" si="782"/>
        <v>3.6008</v>
      </c>
      <c r="M12172" s="343">
        <f t="shared" si="784"/>
        <v>6511.4596000000947</v>
      </c>
      <c r="N12172" s="336"/>
    </row>
    <row r="12173" spans="1:14">
      <c r="A12173" s="336"/>
      <c r="B12173" s="341">
        <v>303740</v>
      </c>
      <c r="C12173" s="341" t="s">
        <v>256</v>
      </c>
      <c r="D12173" s="341">
        <v>0.1</v>
      </c>
      <c r="E12173" s="341">
        <v>90.02</v>
      </c>
      <c r="F12173" s="342">
        <f t="shared" si="781"/>
        <v>9.0020000000000007</v>
      </c>
      <c r="G12173" s="343">
        <f t="shared" si="783"/>
        <v>16058.287600000314</v>
      </c>
      <c r="H12173" s="341">
        <v>303740</v>
      </c>
      <c r="I12173" s="341" t="s">
        <v>256</v>
      </c>
      <c r="J12173" s="341">
        <v>0.1</v>
      </c>
      <c r="K12173" s="341">
        <v>90.02</v>
      </c>
      <c r="L12173" s="342">
        <f t="shared" si="782"/>
        <v>9.0020000000000007</v>
      </c>
      <c r="M12173" s="343">
        <f t="shared" si="784"/>
        <v>15924.079800000289</v>
      </c>
      <c r="N12173" s="336"/>
    </row>
    <row r="12174" spans="1:14">
      <c r="A12174" s="336"/>
      <c r="B12174" s="341">
        <v>303740</v>
      </c>
      <c r="C12174" s="341" t="s">
        <v>257</v>
      </c>
      <c r="D12174" s="341">
        <v>0.125</v>
      </c>
      <c r="E12174" s="341">
        <v>92.52</v>
      </c>
      <c r="F12174" s="342">
        <f t="shared" si="781"/>
        <v>11.565</v>
      </c>
      <c r="G12174" s="343">
        <f t="shared" si="783"/>
        <v>21213.137499999822</v>
      </c>
      <c r="H12174" s="341">
        <v>303740</v>
      </c>
      <c r="I12174" s="341" t="s">
        <v>257</v>
      </c>
      <c r="J12174" s="341">
        <v>0.125</v>
      </c>
      <c r="K12174" s="341">
        <v>92.52</v>
      </c>
      <c r="L12174" s="342">
        <f t="shared" si="782"/>
        <v>11.565</v>
      </c>
      <c r="M12174" s="343">
        <f t="shared" si="784"/>
        <v>21031.147499999832</v>
      </c>
      <c r="N12174" s="336"/>
    </row>
    <row r="12175" spans="1:14">
      <c r="A12175" s="336"/>
      <c r="B12175" s="341">
        <v>303740</v>
      </c>
      <c r="C12175" s="341" t="s">
        <v>258</v>
      </c>
      <c r="D12175" s="341">
        <v>0.125</v>
      </c>
      <c r="E12175" s="341">
        <v>95.02</v>
      </c>
      <c r="F12175" s="342">
        <f t="shared" si="781"/>
        <v>11.8775</v>
      </c>
      <c r="G12175" s="343">
        <f t="shared" si="783"/>
        <v>21715.086249999735</v>
      </c>
      <c r="H12175" s="341">
        <v>303740</v>
      </c>
      <c r="I12175" s="341" t="s">
        <v>258</v>
      </c>
      <c r="J12175" s="341">
        <v>0.125</v>
      </c>
      <c r="K12175" s="341">
        <v>95.02</v>
      </c>
      <c r="L12175" s="342">
        <f t="shared" si="782"/>
        <v>11.8775</v>
      </c>
      <c r="M12175" s="343">
        <f t="shared" si="784"/>
        <v>21529.121249999851</v>
      </c>
      <c r="N12175" s="336"/>
    </row>
    <row r="12176" spans="1:14">
      <c r="A12176" s="336"/>
      <c r="B12176" s="341">
        <v>303740</v>
      </c>
      <c r="C12176" s="341" t="s">
        <v>259</v>
      </c>
      <c r="D12176" s="341">
        <v>0.1</v>
      </c>
      <c r="E12176" s="341">
        <v>97.02</v>
      </c>
      <c r="F12176" s="342">
        <f t="shared" ref="F12176:F12239" si="785">D12176*E12176</f>
        <v>9.702</v>
      </c>
      <c r="G12176" s="343">
        <f t="shared" si="783"/>
        <v>17693.128999999848</v>
      </c>
      <c r="H12176" s="341">
        <v>303740</v>
      </c>
      <c r="I12176" s="341" t="s">
        <v>259</v>
      </c>
      <c r="J12176" s="341">
        <v>0.1</v>
      </c>
      <c r="K12176" s="341">
        <v>97.02</v>
      </c>
      <c r="L12176" s="342">
        <f t="shared" ref="L12176:L12239" si="786">J12176*K12176</f>
        <v>9.702</v>
      </c>
      <c r="M12176" s="343">
        <f t="shared" si="784"/>
        <v>17541.912999999735</v>
      </c>
      <c r="N12176" s="336"/>
    </row>
    <row r="12177" spans="1:14">
      <c r="A12177" s="336"/>
      <c r="B12177" s="341">
        <v>303740</v>
      </c>
      <c r="C12177" s="341" t="s">
        <v>260</v>
      </c>
      <c r="D12177" s="341">
        <v>0.1</v>
      </c>
      <c r="E12177" s="341">
        <v>112.87</v>
      </c>
      <c r="F12177" s="342">
        <f t="shared" si="785"/>
        <v>11.287000000000001</v>
      </c>
      <c r="G12177" s="343">
        <f t="shared" si="783"/>
        <v>21123.858999999753</v>
      </c>
      <c r="H12177" s="341">
        <v>303740</v>
      </c>
      <c r="I12177" s="341" t="s">
        <v>260</v>
      </c>
      <c r="J12177" s="341">
        <v>0.1</v>
      </c>
      <c r="K12177" s="341">
        <v>99.02</v>
      </c>
      <c r="L12177" s="342">
        <f t="shared" si="786"/>
        <v>9.902000000000001</v>
      </c>
      <c r="M12177" s="343">
        <f t="shared" si="784"/>
        <v>20510.539999999983</v>
      </c>
      <c r="N12177" s="336"/>
    </row>
    <row r="12178" spans="1:14">
      <c r="A12178" s="13"/>
      <c r="B12178" s="341">
        <v>303750</v>
      </c>
      <c r="C12178" s="341" t="s">
        <v>255</v>
      </c>
      <c r="D12178" s="341">
        <v>0.04</v>
      </c>
      <c r="E12178" s="341">
        <v>92.52</v>
      </c>
      <c r="F12178" s="342">
        <f t="shared" si="785"/>
        <v>3.7008000000000001</v>
      </c>
      <c r="G12178" s="343">
        <f t="shared" si="783"/>
        <v>6571.3696000001228</v>
      </c>
      <c r="H12178" s="341">
        <v>303750</v>
      </c>
      <c r="I12178" s="341" t="s">
        <v>255</v>
      </c>
      <c r="J12178" s="341">
        <v>0.04</v>
      </c>
      <c r="K12178" s="341">
        <v>92.52</v>
      </c>
      <c r="L12178" s="342">
        <f t="shared" si="786"/>
        <v>3.7008000000000001</v>
      </c>
      <c r="M12178" s="343">
        <f t="shared" si="784"/>
        <v>6515.1604000000943</v>
      </c>
      <c r="N12178" s="13"/>
    </row>
    <row r="12179" spans="1:14">
      <c r="A12179" s="336"/>
      <c r="B12179" s="341">
        <v>303750</v>
      </c>
      <c r="C12179" s="341" t="s">
        <v>256</v>
      </c>
      <c r="D12179" s="341">
        <v>0.1</v>
      </c>
      <c r="E12179" s="341">
        <v>92.52</v>
      </c>
      <c r="F12179" s="342">
        <f t="shared" si="785"/>
        <v>9.2520000000000007</v>
      </c>
      <c r="G12179" s="343">
        <f t="shared" si="783"/>
        <v>16067.539600000315</v>
      </c>
      <c r="H12179" s="341">
        <v>303750</v>
      </c>
      <c r="I12179" s="341" t="s">
        <v>256</v>
      </c>
      <c r="J12179" s="341">
        <v>0.1</v>
      </c>
      <c r="K12179" s="341">
        <v>92.52</v>
      </c>
      <c r="L12179" s="342">
        <f t="shared" si="786"/>
        <v>9.2520000000000007</v>
      </c>
      <c r="M12179" s="343">
        <f t="shared" si="784"/>
        <v>15933.331800000289</v>
      </c>
      <c r="N12179" s="336"/>
    </row>
    <row r="12180" spans="1:14">
      <c r="A12180" s="336"/>
      <c r="B12180" s="341">
        <v>303750</v>
      </c>
      <c r="C12180" s="341" t="s">
        <v>257</v>
      </c>
      <c r="D12180" s="341">
        <v>0.125</v>
      </c>
      <c r="E12180" s="341">
        <v>95.02</v>
      </c>
      <c r="F12180" s="342">
        <f t="shared" si="785"/>
        <v>11.8775</v>
      </c>
      <c r="G12180" s="343">
        <f t="shared" si="783"/>
        <v>21225.014999999821</v>
      </c>
      <c r="H12180" s="341">
        <v>303750</v>
      </c>
      <c r="I12180" s="341" t="s">
        <v>257</v>
      </c>
      <c r="J12180" s="341">
        <v>0.125</v>
      </c>
      <c r="K12180" s="341">
        <v>95.02</v>
      </c>
      <c r="L12180" s="342">
        <f t="shared" si="786"/>
        <v>11.8775</v>
      </c>
      <c r="M12180" s="343">
        <f t="shared" si="784"/>
        <v>21043.02499999983</v>
      </c>
      <c r="N12180" s="336"/>
    </row>
    <row r="12181" spans="1:14">
      <c r="A12181" s="336"/>
      <c r="B12181" s="341">
        <v>303750</v>
      </c>
      <c r="C12181" s="341" t="s">
        <v>258</v>
      </c>
      <c r="D12181" s="341">
        <v>0.125</v>
      </c>
      <c r="E12181" s="341">
        <v>97.52</v>
      </c>
      <c r="F12181" s="342">
        <f t="shared" si="785"/>
        <v>12.19</v>
      </c>
      <c r="G12181" s="343">
        <f t="shared" si="783"/>
        <v>21727.276249999733</v>
      </c>
      <c r="H12181" s="341">
        <v>303750</v>
      </c>
      <c r="I12181" s="341" t="s">
        <v>258</v>
      </c>
      <c r="J12181" s="341">
        <v>0.125</v>
      </c>
      <c r="K12181" s="341">
        <v>97.52</v>
      </c>
      <c r="L12181" s="342">
        <f t="shared" si="786"/>
        <v>12.19</v>
      </c>
      <c r="M12181" s="343">
        <f t="shared" si="784"/>
        <v>21541.31124999985</v>
      </c>
      <c r="N12181" s="336"/>
    </row>
    <row r="12182" spans="1:14">
      <c r="A12182" s="336"/>
      <c r="B12182" s="341">
        <v>303750</v>
      </c>
      <c r="C12182" s="341" t="s">
        <v>259</v>
      </c>
      <c r="D12182" s="341">
        <v>0.1</v>
      </c>
      <c r="E12182" s="341">
        <v>99.52</v>
      </c>
      <c r="F12182" s="342">
        <f t="shared" si="785"/>
        <v>9.952</v>
      </c>
      <c r="G12182" s="343">
        <f t="shared" ref="G12182:G12245" si="787">G12176+F12182</f>
        <v>17703.080999999849</v>
      </c>
      <c r="H12182" s="341">
        <v>303750</v>
      </c>
      <c r="I12182" s="341" t="s">
        <v>259</v>
      </c>
      <c r="J12182" s="341">
        <v>0.1</v>
      </c>
      <c r="K12182" s="341">
        <v>99.52</v>
      </c>
      <c r="L12182" s="342">
        <f t="shared" si="786"/>
        <v>9.952</v>
      </c>
      <c r="M12182" s="343">
        <f t="shared" si="784"/>
        <v>17551.864999999736</v>
      </c>
      <c r="N12182" s="336"/>
    </row>
    <row r="12183" spans="1:14">
      <c r="A12183" s="336"/>
      <c r="B12183" s="341">
        <v>303750</v>
      </c>
      <c r="C12183" s="341" t="s">
        <v>260</v>
      </c>
      <c r="D12183" s="341">
        <v>0.1</v>
      </c>
      <c r="E12183" s="341">
        <v>101.52</v>
      </c>
      <c r="F12183" s="342">
        <f t="shared" si="785"/>
        <v>10.152000000000001</v>
      </c>
      <c r="G12183" s="343">
        <f t="shared" si="787"/>
        <v>21134.010999999751</v>
      </c>
      <c r="H12183" s="341">
        <v>303750</v>
      </c>
      <c r="I12183" s="341" t="s">
        <v>260</v>
      </c>
      <c r="J12183" s="341">
        <v>0.1</v>
      </c>
      <c r="K12183" s="341">
        <v>101.52</v>
      </c>
      <c r="L12183" s="342">
        <f t="shared" si="786"/>
        <v>10.152000000000001</v>
      </c>
      <c r="M12183" s="343">
        <f t="shared" si="784"/>
        <v>20520.691999999981</v>
      </c>
      <c r="N12183" s="336"/>
    </row>
    <row r="12184" spans="1:14">
      <c r="A12184" s="336"/>
      <c r="B12184" s="341">
        <v>303760</v>
      </c>
      <c r="C12184" s="341" t="s">
        <v>255</v>
      </c>
      <c r="D12184" s="341">
        <v>0.04</v>
      </c>
      <c r="E12184" s="341">
        <v>97.52</v>
      </c>
      <c r="F12184" s="342">
        <f t="shared" si="785"/>
        <v>3.9007999999999998</v>
      </c>
      <c r="G12184" s="343">
        <f t="shared" si="787"/>
        <v>6575.2704000001231</v>
      </c>
      <c r="H12184" s="341">
        <v>303760</v>
      </c>
      <c r="I12184" s="341" t="s">
        <v>255</v>
      </c>
      <c r="J12184" s="341">
        <v>0.04</v>
      </c>
      <c r="K12184" s="341">
        <v>97.52</v>
      </c>
      <c r="L12184" s="342">
        <f t="shared" si="786"/>
        <v>3.9007999999999998</v>
      </c>
      <c r="M12184" s="343">
        <f t="shared" ref="M12184:M12247" si="788">M12178+L12184</f>
        <v>6519.0612000000947</v>
      </c>
      <c r="N12184" s="336"/>
    </row>
    <row r="12185" spans="1:14">
      <c r="A12185" s="13"/>
      <c r="B12185" s="341">
        <v>303760</v>
      </c>
      <c r="C12185" s="341" t="s">
        <v>256</v>
      </c>
      <c r="D12185" s="341">
        <v>0.1</v>
      </c>
      <c r="E12185" s="341">
        <v>97.52</v>
      </c>
      <c r="F12185" s="342">
        <f t="shared" si="785"/>
        <v>9.7520000000000007</v>
      </c>
      <c r="G12185" s="343">
        <f t="shared" si="787"/>
        <v>16077.291600000315</v>
      </c>
      <c r="H12185" s="341">
        <v>303760</v>
      </c>
      <c r="I12185" s="341" t="s">
        <v>256</v>
      </c>
      <c r="J12185" s="341">
        <v>0.1</v>
      </c>
      <c r="K12185" s="341">
        <v>97.52</v>
      </c>
      <c r="L12185" s="342">
        <f t="shared" si="786"/>
        <v>9.7520000000000007</v>
      </c>
      <c r="M12185" s="343">
        <f t="shared" si="788"/>
        <v>15943.08380000029</v>
      </c>
      <c r="N12185" s="13"/>
    </row>
    <row r="12186" spans="1:14">
      <c r="A12186" s="336"/>
      <c r="B12186" s="341">
        <v>303760</v>
      </c>
      <c r="C12186" s="341" t="s">
        <v>257</v>
      </c>
      <c r="D12186" s="341">
        <v>0.125</v>
      </c>
      <c r="E12186" s="341">
        <v>100.02</v>
      </c>
      <c r="F12186" s="342">
        <f t="shared" si="785"/>
        <v>12.5025</v>
      </c>
      <c r="G12186" s="343">
        <f t="shared" si="787"/>
        <v>21237.51749999982</v>
      </c>
      <c r="H12186" s="341">
        <v>303760</v>
      </c>
      <c r="I12186" s="341" t="s">
        <v>257</v>
      </c>
      <c r="J12186" s="341">
        <v>0.125</v>
      </c>
      <c r="K12186" s="341">
        <v>100.02</v>
      </c>
      <c r="L12186" s="342">
        <f t="shared" si="786"/>
        <v>12.5025</v>
      </c>
      <c r="M12186" s="343">
        <f t="shared" si="788"/>
        <v>21055.527499999829</v>
      </c>
      <c r="N12186" s="336"/>
    </row>
    <row r="12187" spans="1:14">
      <c r="A12187" s="336"/>
      <c r="B12187" s="341">
        <v>303760</v>
      </c>
      <c r="C12187" s="341" t="s">
        <v>258</v>
      </c>
      <c r="D12187" s="341">
        <v>0.125</v>
      </c>
      <c r="E12187" s="341">
        <v>102.52</v>
      </c>
      <c r="F12187" s="342">
        <f t="shared" si="785"/>
        <v>12.815</v>
      </c>
      <c r="G12187" s="343">
        <f t="shared" si="787"/>
        <v>21740.091249999732</v>
      </c>
      <c r="H12187" s="341">
        <v>303760</v>
      </c>
      <c r="I12187" s="341" t="s">
        <v>258</v>
      </c>
      <c r="J12187" s="341">
        <v>0.125</v>
      </c>
      <c r="K12187" s="341">
        <v>102.52</v>
      </c>
      <c r="L12187" s="342">
        <f t="shared" si="786"/>
        <v>12.815</v>
      </c>
      <c r="M12187" s="343">
        <f t="shared" si="788"/>
        <v>21554.126249999848</v>
      </c>
      <c r="N12187" s="336"/>
    </row>
    <row r="12188" spans="1:14">
      <c r="A12188" s="336"/>
      <c r="B12188" s="341">
        <v>303760</v>
      </c>
      <c r="C12188" s="341" t="s">
        <v>259</v>
      </c>
      <c r="D12188" s="341">
        <v>0.1</v>
      </c>
      <c r="E12188" s="341">
        <v>104.52</v>
      </c>
      <c r="F12188" s="342">
        <f t="shared" si="785"/>
        <v>10.452</v>
      </c>
      <c r="G12188" s="343">
        <f t="shared" si="787"/>
        <v>17713.53299999985</v>
      </c>
      <c r="H12188" s="341">
        <v>303760</v>
      </c>
      <c r="I12188" s="341" t="s">
        <v>259</v>
      </c>
      <c r="J12188" s="341">
        <v>0.1</v>
      </c>
      <c r="K12188" s="341">
        <v>104.52</v>
      </c>
      <c r="L12188" s="342">
        <f t="shared" si="786"/>
        <v>10.452</v>
      </c>
      <c r="M12188" s="343">
        <f t="shared" si="788"/>
        <v>17562.316999999737</v>
      </c>
      <c r="N12188" s="336"/>
    </row>
    <row r="12189" spans="1:14">
      <c r="A12189" s="336"/>
      <c r="B12189" s="341">
        <v>303760</v>
      </c>
      <c r="C12189" s="341" t="s">
        <v>260</v>
      </c>
      <c r="D12189" s="341">
        <v>0.1</v>
      </c>
      <c r="E12189" s="341">
        <v>106.52</v>
      </c>
      <c r="F12189" s="342">
        <f t="shared" si="785"/>
        <v>10.652000000000001</v>
      </c>
      <c r="G12189" s="343">
        <f t="shared" si="787"/>
        <v>21144.662999999749</v>
      </c>
      <c r="H12189" s="341">
        <v>303760</v>
      </c>
      <c r="I12189" s="341" t="s">
        <v>260</v>
      </c>
      <c r="J12189" s="341">
        <v>0.1</v>
      </c>
      <c r="K12189" s="341">
        <v>106.52</v>
      </c>
      <c r="L12189" s="342">
        <f t="shared" si="786"/>
        <v>10.652000000000001</v>
      </c>
      <c r="M12189" s="343">
        <f t="shared" si="788"/>
        <v>20531.343999999979</v>
      </c>
      <c r="N12189" s="336"/>
    </row>
    <row r="12190" spans="1:14">
      <c r="A12190" s="336"/>
      <c r="B12190" s="341">
        <v>303770</v>
      </c>
      <c r="C12190" s="341" t="s">
        <v>255</v>
      </c>
      <c r="D12190" s="341">
        <v>0.04</v>
      </c>
      <c r="E12190" s="341">
        <v>102.52</v>
      </c>
      <c r="F12190" s="342">
        <f t="shared" si="785"/>
        <v>4.1007999999999996</v>
      </c>
      <c r="G12190" s="343">
        <f t="shared" si="787"/>
        <v>6579.3712000001233</v>
      </c>
      <c r="H12190" s="341">
        <v>303770</v>
      </c>
      <c r="I12190" s="341" t="s">
        <v>255</v>
      </c>
      <c r="J12190" s="341">
        <v>0.04</v>
      </c>
      <c r="K12190" s="341">
        <v>102.52</v>
      </c>
      <c r="L12190" s="342">
        <f t="shared" si="786"/>
        <v>4.1007999999999996</v>
      </c>
      <c r="M12190" s="343">
        <f t="shared" si="788"/>
        <v>6523.1620000000948</v>
      </c>
      <c r="N12190" s="336"/>
    </row>
    <row r="12191" spans="1:14">
      <c r="A12191" s="336"/>
      <c r="B12191" s="341">
        <v>303770</v>
      </c>
      <c r="C12191" s="341" t="s">
        <v>256</v>
      </c>
      <c r="D12191" s="341">
        <v>0.1</v>
      </c>
      <c r="E12191" s="341">
        <v>102.52</v>
      </c>
      <c r="F12191" s="342">
        <f t="shared" si="785"/>
        <v>10.252000000000001</v>
      </c>
      <c r="G12191" s="343">
        <f t="shared" si="787"/>
        <v>16087.543600000316</v>
      </c>
      <c r="H12191" s="341">
        <v>303770</v>
      </c>
      <c r="I12191" s="341" t="s">
        <v>256</v>
      </c>
      <c r="J12191" s="341">
        <v>0.1</v>
      </c>
      <c r="K12191" s="341">
        <v>102.52</v>
      </c>
      <c r="L12191" s="342">
        <f t="shared" si="786"/>
        <v>10.252000000000001</v>
      </c>
      <c r="M12191" s="343">
        <f t="shared" si="788"/>
        <v>15953.33580000029</v>
      </c>
      <c r="N12191" s="336"/>
    </row>
    <row r="12192" spans="1:14">
      <c r="A12192" s="13"/>
      <c r="B12192" s="341">
        <v>303770</v>
      </c>
      <c r="C12192" s="341" t="s">
        <v>257</v>
      </c>
      <c r="D12192" s="341">
        <v>0.125</v>
      </c>
      <c r="E12192" s="341">
        <v>105.02</v>
      </c>
      <c r="F12192" s="342">
        <f t="shared" si="785"/>
        <v>13.1275</v>
      </c>
      <c r="G12192" s="343">
        <f t="shared" si="787"/>
        <v>21250.644999999819</v>
      </c>
      <c r="H12192" s="341">
        <v>303770</v>
      </c>
      <c r="I12192" s="341" t="s">
        <v>257</v>
      </c>
      <c r="J12192" s="341">
        <v>0.125</v>
      </c>
      <c r="K12192" s="341">
        <v>105.02</v>
      </c>
      <c r="L12192" s="342">
        <f t="shared" si="786"/>
        <v>13.1275</v>
      </c>
      <c r="M12192" s="343">
        <f t="shared" si="788"/>
        <v>21068.654999999828</v>
      </c>
      <c r="N12192" s="13"/>
    </row>
    <row r="12193" spans="1:14">
      <c r="A12193" s="336"/>
      <c r="B12193" s="341">
        <v>303770</v>
      </c>
      <c r="C12193" s="341" t="s">
        <v>258</v>
      </c>
      <c r="D12193" s="341">
        <v>0.125</v>
      </c>
      <c r="E12193" s="341">
        <v>107.52</v>
      </c>
      <c r="F12193" s="342">
        <f t="shared" si="785"/>
        <v>13.44</v>
      </c>
      <c r="G12193" s="343">
        <f t="shared" si="787"/>
        <v>21753.531249999731</v>
      </c>
      <c r="H12193" s="341">
        <v>303770</v>
      </c>
      <c r="I12193" s="341" t="s">
        <v>258</v>
      </c>
      <c r="J12193" s="341">
        <v>0.125</v>
      </c>
      <c r="K12193" s="341">
        <v>107.52</v>
      </c>
      <c r="L12193" s="342">
        <f t="shared" si="786"/>
        <v>13.44</v>
      </c>
      <c r="M12193" s="343">
        <f t="shared" si="788"/>
        <v>21567.566249999847</v>
      </c>
      <c r="N12193" s="336"/>
    </row>
    <row r="12194" spans="1:14">
      <c r="A12194" s="336"/>
      <c r="B12194" s="341">
        <v>303770</v>
      </c>
      <c r="C12194" s="341" t="s">
        <v>259</v>
      </c>
      <c r="D12194" s="341">
        <v>0.1</v>
      </c>
      <c r="E12194" s="341">
        <v>109.52</v>
      </c>
      <c r="F12194" s="342">
        <f t="shared" si="785"/>
        <v>10.952</v>
      </c>
      <c r="G12194" s="343">
        <f t="shared" si="787"/>
        <v>17724.484999999851</v>
      </c>
      <c r="H12194" s="341">
        <v>303770</v>
      </c>
      <c r="I12194" s="341" t="s">
        <v>259</v>
      </c>
      <c r="J12194" s="341">
        <v>0.1</v>
      </c>
      <c r="K12194" s="341">
        <v>109.52</v>
      </c>
      <c r="L12194" s="342">
        <f t="shared" si="786"/>
        <v>10.952</v>
      </c>
      <c r="M12194" s="343">
        <f t="shared" si="788"/>
        <v>17573.268999999738</v>
      </c>
      <c r="N12194" s="336"/>
    </row>
    <row r="12195" spans="1:14">
      <c r="A12195" s="336"/>
      <c r="B12195" s="341">
        <v>303770</v>
      </c>
      <c r="C12195" s="341" t="s">
        <v>260</v>
      </c>
      <c r="D12195" s="341">
        <v>0.1</v>
      </c>
      <c r="E12195" s="341">
        <v>111.52</v>
      </c>
      <c r="F12195" s="342">
        <f t="shared" si="785"/>
        <v>11.152000000000001</v>
      </c>
      <c r="G12195" s="343">
        <f t="shared" si="787"/>
        <v>21155.814999999748</v>
      </c>
      <c r="H12195" s="341">
        <v>303770</v>
      </c>
      <c r="I12195" s="341" t="s">
        <v>260</v>
      </c>
      <c r="J12195" s="341">
        <v>0.1</v>
      </c>
      <c r="K12195" s="341">
        <v>111.52</v>
      </c>
      <c r="L12195" s="342">
        <f t="shared" si="786"/>
        <v>11.152000000000001</v>
      </c>
      <c r="M12195" s="343">
        <f t="shared" si="788"/>
        <v>20542.495999999977</v>
      </c>
      <c r="N12195" s="336"/>
    </row>
    <row r="12196" spans="1:14">
      <c r="A12196" s="336"/>
      <c r="B12196" s="341">
        <v>303780</v>
      </c>
      <c r="C12196" s="341" t="s">
        <v>255</v>
      </c>
      <c r="D12196" s="341">
        <v>0.04</v>
      </c>
      <c r="E12196" s="341">
        <v>107.52</v>
      </c>
      <c r="F12196" s="342">
        <f t="shared" si="785"/>
        <v>4.3007999999999997</v>
      </c>
      <c r="G12196" s="343">
        <f t="shared" si="787"/>
        <v>6583.6720000001233</v>
      </c>
      <c r="H12196" s="341">
        <v>303780</v>
      </c>
      <c r="I12196" s="341" t="s">
        <v>255</v>
      </c>
      <c r="J12196" s="341">
        <v>0.04</v>
      </c>
      <c r="K12196" s="341">
        <v>107.52</v>
      </c>
      <c r="L12196" s="342">
        <f t="shared" si="786"/>
        <v>4.3007999999999997</v>
      </c>
      <c r="M12196" s="343">
        <f t="shared" si="788"/>
        <v>6527.4628000000948</v>
      </c>
      <c r="N12196" s="336"/>
    </row>
    <row r="12197" spans="1:14">
      <c r="A12197" s="336"/>
      <c r="B12197" s="341">
        <v>303780</v>
      </c>
      <c r="C12197" s="341" t="s">
        <v>256</v>
      </c>
      <c r="D12197" s="341">
        <v>0.1</v>
      </c>
      <c r="E12197" s="341">
        <v>107.52</v>
      </c>
      <c r="F12197" s="342">
        <f t="shared" si="785"/>
        <v>10.752000000000001</v>
      </c>
      <c r="G12197" s="343">
        <f t="shared" si="787"/>
        <v>16098.295600000316</v>
      </c>
      <c r="H12197" s="341">
        <v>303780</v>
      </c>
      <c r="I12197" s="341" t="s">
        <v>256</v>
      </c>
      <c r="J12197" s="341">
        <v>0.1</v>
      </c>
      <c r="K12197" s="341">
        <v>107.52</v>
      </c>
      <c r="L12197" s="342">
        <f t="shared" si="786"/>
        <v>10.752000000000001</v>
      </c>
      <c r="M12197" s="343">
        <f t="shared" si="788"/>
        <v>15964.08780000029</v>
      </c>
      <c r="N12197" s="336"/>
    </row>
    <row r="12198" spans="1:14">
      <c r="A12198" s="336"/>
      <c r="B12198" s="341">
        <v>303780</v>
      </c>
      <c r="C12198" s="341" t="s">
        <v>257</v>
      </c>
      <c r="D12198" s="341">
        <v>0.125</v>
      </c>
      <c r="E12198" s="341">
        <v>110.02</v>
      </c>
      <c r="F12198" s="342">
        <f t="shared" si="785"/>
        <v>13.7525</v>
      </c>
      <c r="G12198" s="343">
        <f t="shared" si="787"/>
        <v>21264.397499999817</v>
      </c>
      <c r="H12198" s="341">
        <v>303780</v>
      </c>
      <c r="I12198" s="341" t="s">
        <v>257</v>
      </c>
      <c r="J12198" s="341">
        <v>0.125</v>
      </c>
      <c r="K12198" s="341">
        <v>110.02</v>
      </c>
      <c r="L12198" s="342">
        <f t="shared" si="786"/>
        <v>13.7525</v>
      </c>
      <c r="M12198" s="343">
        <f t="shared" si="788"/>
        <v>21082.407499999827</v>
      </c>
      <c r="N12198" s="336"/>
    </row>
    <row r="12199" spans="1:14">
      <c r="A12199" s="13"/>
      <c r="B12199" s="341">
        <v>303780</v>
      </c>
      <c r="C12199" s="341" t="s">
        <v>258</v>
      </c>
      <c r="D12199" s="341">
        <v>0.125</v>
      </c>
      <c r="E12199" s="341">
        <v>112.52</v>
      </c>
      <c r="F12199" s="342">
        <f t="shared" si="785"/>
        <v>14.065</v>
      </c>
      <c r="G12199" s="343">
        <f t="shared" si="787"/>
        <v>21767.596249999729</v>
      </c>
      <c r="H12199" s="341">
        <v>303780</v>
      </c>
      <c r="I12199" s="341" t="s">
        <v>258</v>
      </c>
      <c r="J12199" s="341">
        <v>0.125</v>
      </c>
      <c r="K12199" s="341">
        <v>112.52</v>
      </c>
      <c r="L12199" s="342">
        <f t="shared" si="786"/>
        <v>14.065</v>
      </c>
      <c r="M12199" s="343">
        <f t="shared" si="788"/>
        <v>21581.631249999846</v>
      </c>
      <c r="N12199" s="13"/>
    </row>
    <row r="12200" spans="1:14">
      <c r="A12200" s="336"/>
      <c r="B12200" s="341">
        <v>303780</v>
      </c>
      <c r="C12200" s="341" t="s">
        <v>259</v>
      </c>
      <c r="D12200" s="341">
        <v>0.1</v>
      </c>
      <c r="E12200" s="341">
        <v>114.52</v>
      </c>
      <c r="F12200" s="342">
        <f t="shared" si="785"/>
        <v>11.452</v>
      </c>
      <c r="G12200" s="343">
        <f t="shared" si="787"/>
        <v>17735.936999999853</v>
      </c>
      <c r="H12200" s="341">
        <v>303780</v>
      </c>
      <c r="I12200" s="341" t="s">
        <v>259</v>
      </c>
      <c r="J12200" s="341">
        <v>0.1</v>
      </c>
      <c r="K12200" s="341">
        <v>114.52</v>
      </c>
      <c r="L12200" s="342">
        <f t="shared" si="786"/>
        <v>11.452</v>
      </c>
      <c r="M12200" s="343">
        <f t="shared" si="788"/>
        <v>17584.720999999739</v>
      </c>
      <c r="N12200" s="336"/>
    </row>
    <row r="12201" spans="1:14">
      <c r="A12201" s="336"/>
      <c r="B12201" s="341">
        <v>303780</v>
      </c>
      <c r="C12201" s="341" t="s">
        <v>260</v>
      </c>
      <c r="D12201" s="341">
        <v>0.1</v>
      </c>
      <c r="E12201" s="341">
        <v>116.52</v>
      </c>
      <c r="F12201" s="342">
        <f t="shared" si="785"/>
        <v>11.652000000000001</v>
      </c>
      <c r="G12201" s="343">
        <f t="shared" si="787"/>
        <v>21167.466999999746</v>
      </c>
      <c r="H12201" s="341">
        <v>303780</v>
      </c>
      <c r="I12201" s="341" t="s">
        <v>260</v>
      </c>
      <c r="J12201" s="341">
        <v>0.1</v>
      </c>
      <c r="K12201" s="341">
        <v>116.52</v>
      </c>
      <c r="L12201" s="342">
        <f t="shared" si="786"/>
        <v>11.652000000000001</v>
      </c>
      <c r="M12201" s="343">
        <f t="shared" si="788"/>
        <v>20554.147999999976</v>
      </c>
      <c r="N12201" s="336"/>
    </row>
    <row r="12202" spans="1:14">
      <c r="A12202" s="336"/>
      <c r="B12202" s="341">
        <v>303790</v>
      </c>
      <c r="C12202" s="341" t="s">
        <v>255</v>
      </c>
      <c r="D12202" s="341">
        <v>0.04</v>
      </c>
      <c r="E12202" s="341">
        <v>112.52</v>
      </c>
      <c r="F12202" s="342">
        <f t="shared" si="785"/>
        <v>4.5007999999999999</v>
      </c>
      <c r="G12202" s="343">
        <f t="shared" si="787"/>
        <v>6588.1728000001231</v>
      </c>
      <c r="H12202" s="341">
        <v>303790</v>
      </c>
      <c r="I12202" s="341" t="s">
        <v>255</v>
      </c>
      <c r="J12202" s="341">
        <v>0.04</v>
      </c>
      <c r="K12202" s="341">
        <v>112.52</v>
      </c>
      <c r="L12202" s="342">
        <f t="shared" si="786"/>
        <v>4.5007999999999999</v>
      </c>
      <c r="M12202" s="343">
        <f t="shared" si="788"/>
        <v>6531.9636000000946</v>
      </c>
      <c r="N12202" s="336"/>
    </row>
    <row r="12203" spans="1:14">
      <c r="A12203" s="336"/>
      <c r="B12203" s="341">
        <v>303790</v>
      </c>
      <c r="C12203" s="341" t="s">
        <v>256</v>
      </c>
      <c r="D12203" s="341">
        <v>0.1</v>
      </c>
      <c r="E12203" s="341">
        <v>112.52</v>
      </c>
      <c r="F12203" s="342">
        <f t="shared" si="785"/>
        <v>11.252000000000001</v>
      </c>
      <c r="G12203" s="343">
        <f t="shared" si="787"/>
        <v>16109.547600000316</v>
      </c>
      <c r="H12203" s="341">
        <v>303790</v>
      </c>
      <c r="I12203" s="341" t="s">
        <v>256</v>
      </c>
      <c r="J12203" s="341">
        <v>0.1</v>
      </c>
      <c r="K12203" s="341">
        <v>112.52</v>
      </c>
      <c r="L12203" s="342">
        <f t="shared" si="786"/>
        <v>11.252000000000001</v>
      </c>
      <c r="M12203" s="343">
        <f t="shared" si="788"/>
        <v>15975.339800000291</v>
      </c>
      <c r="N12203" s="336"/>
    </row>
    <row r="12204" spans="1:14">
      <c r="A12204" s="336"/>
      <c r="B12204" s="341">
        <v>303790</v>
      </c>
      <c r="C12204" s="341" t="s">
        <v>257</v>
      </c>
      <c r="D12204" s="341">
        <v>0.125</v>
      </c>
      <c r="E12204" s="341">
        <v>115.02</v>
      </c>
      <c r="F12204" s="342">
        <f t="shared" si="785"/>
        <v>14.3775</v>
      </c>
      <c r="G12204" s="343">
        <f t="shared" si="787"/>
        <v>21278.774999999816</v>
      </c>
      <c r="H12204" s="341">
        <v>303790</v>
      </c>
      <c r="I12204" s="341" t="s">
        <v>257</v>
      </c>
      <c r="J12204" s="341">
        <v>0.125</v>
      </c>
      <c r="K12204" s="341">
        <v>115.02</v>
      </c>
      <c r="L12204" s="342">
        <f t="shared" si="786"/>
        <v>14.3775</v>
      </c>
      <c r="M12204" s="343">
        <f t="shared" si="788"/>
        <v>21096.784999999825</v>
      </c>
      <c r="N12204" s="336"/>
    </row>
    <row r="12205" spans="1:14">
      <c r="A12205" s="336"/>
      <c r="B12205" s="341">
        <v>303790</v>
      </c>
      <c r="C12205" s="341" t="s">
        <v>258</v>
      </c>
      <c r="D12205" s="341">
        <v>0.125</v>
      </c>
      <c r="E12205" s="341">
        <v>117.52</v>
      </c>
      <c r="F12205" s="342">
        <f t="shared" si="785"/>
        <v>14.69</v>
      </c>
      <c r="G12205" s="343">
        <f t="shared" si="787"/>
        <v>21782.286249999728</v>
      </c>
      <c r="H12205" s="341">
        <v>303790</v>
      </c>
      <c r="I12205" s="341" t="s">
        <v>258</v>
      </c>
      <c r="J12205" s="341">
        <v>0.125</v>
      </c>
      <c r="K12205" s="341">
        <v>117.52</v>
      </c>
      <c r="L12205" s="342">
        <f t="shared" si="786"/>
        <v>14.69</v>
      </c>
      <c r="M12205" s="343">
        <f t="shared" si="788"/>
        <v>21596.321249999844</v>
      </c>
      <c r="N12205" s="336"/>
    </row>
    <row r="12206" spans="1:14">
      <c r="A12206" s="13"/>
      <c r="B12206" s="341">
        <v>303790</v>
      </c>
      <c r="C12206" s="341" t="s">
        <v>259</v>
      </c>
      <c r="D12206" s="341">
        <v>0.1</v>
      </c>
      <c r="E12206" s="341">
        <v>119.52</v>
      </c>
      <c r="F12206" s="342">
        <f t="shared" si="785"/>
        <v>11.952</v>
      </c>
      <c r="G12206" s="343">
        <f t="shared" si="787"/>
        <v>17747.888999999854</v>
      </c>
      <c r="H12206" s="341">
        <v>303790</v>
      </c>
      <c r="I12206" s="341" t="s">
        <v>259</v>
      </c>
      <c r="J12206" s="341">
        <v>0.1</v>
      </c>
      <c r="K12206" s="341">
        <v>119.52</v>
      </c>
      <c r="L12206" s="342">
        <f t="shared" si="786"/>
        <v>11.952</v>
      </c>
      <c r="M12206" s="343">
        <f t="shared" si="788"/>
        <v>17596.672999999741</v>
      </c>
      <c r="N12206" s="13"/>
    </row>
    <row r="12207" spans="1:14">
      <c r="A12207" s="336"/>
      <c r="B12207" s="341">
        <v>303790</v>
      </c>
      <c r="C12207" s="341" t="s">
        <v>260</v>
      </c>
      <c r="D12207" s="341">
        <v>0.1</v>
      </c>
      <c r="E12207" s="341">
        <v>121.52</v>
      </c>
      <c r="F12207" s="342">
        <f t="shared" si="785"/>
        <v>12.152000000000001</v>
      </c>
      <c r="G12207" s="343">
        <f t="shared" si="787"/>
        <v>21179.618999999744</v>
      </c>
      <c r="H12207" s="341">
        <v>303790</v>
      </c>
      <c r="I12207" s="341" t="s">
        <v>260</v>
      </c>
      <c r="J12207" s="341">
        <v>0.1</v>
      </c>
      <c r="K12207" s="341">
        <v>121.52</v>
      </c>
      <c r="L12207" s="342">
        <f t="shared" si="786"/>
        <v>12.152000000000001</v>
      </c>
      <c r="M12207" s="343">
        <f t="shared" si="788"/>
        <v>20566.299999999974</v>
      </c>
      <c r="N12207" s="336"/>
    </row>
    <row r="12208" spans="1:14">
      <c r="A12208" s="336"/>
      <c r="B12208" s="341">
        <v>303800</v>
      </c>
      <c r="C12208" s="341" t="s">
        <v>255</v>
      </c>
      <c r="D12208" s="341">
        <v>0.04</v>
      </c>
      <c r="E12208" s="341">
        <v>117.52</v>
      </c>
      <c r="F12208" s="342">
        <f t="shared" si="785"/>
        <v>4.7008000000000001</v>
      </c>
      <c r="G12208" s="343">
        <f t="shared" si="787"/>
        <v>6592.8736000001227</v>
      </c>
      <c r="H12208" s="341">
        <v>303800</v>
      </c>
      <c r="I12208" s="341" t="s">
        <v>255</v>
      </c>
      <c r="J12208" s="341">
        <v>0.04</v>
      </c>
      <c r="K12208" s="341">
        <v>117.52</v>
      </c>
      <c r="L12208" s="342">
        <f t="shared" si="786"/>
        <v>4.7008000000000001</v>
      </c>
      <c r="M12208" s="343">
        <f t="shared" si="788"/>
        <v>6536.6644000000942</v>
      </c>
      <c r="N12208" s="336"/>
    </row>
    <row r="12209" spans="1:14">
      <c r="A12209" s="336"/>
      <c r="B12209" s="341">
        <v>303800</v>
      </c>
      <c r="C12209" s="341" t="s">
        <v>256</v>
      </c>
      <c r="D12209" s="341">
        <v>0.1</v>
      </c>
      <c r="E12209" s="341">
        <v>117.52</v>
      </c>
      <c r="F12209" s="342">
        <f t="shared" si="785"/>
        <v>11.752000000000001</v>
      </c>
      <c r="G12209" s="343">
        <f t="shared" si="787"/>
        <v>16121.299600000317</v>
      </c>
      <c r="H12209" s="341">
        <v>303800</v>
      </c>
      <c r="I12209" s="341" t="s">
        <v>256</v>
      </c>
      <c r="J12209" s="341">
        <v>0.1</v>
      </c>
      <c r="K12209" s="341">
        <v>117.52</v>
      </c>
      <c r="L12209" s="342">
        <f t="shared" si="786"/>
        <v>11.752000000000001</v>
      </c>
      <c r="M12209" s="343">
        <f t="shared" si="788"/>
        <v>15987.091800000291</v>
      </c>
      <c r="N12209" s="336"/>
    </row>
    <row r="12210" spans="1:14">
      <c r="A12210" s="336"/>
      <c r="B12210" s="341">
        <v>303800</v>
      </c>
      <c r="C12210" s="341" t="s">
        <v>257</v>
      </c>
      <c r="D12210" s="341">
        <v>0.125</v>
      </c>
      <c r="E12210" s="341">
        <v>120.02</v>
      </c>
      <c r="F12210" s="342">
        <f t="shared" si="785"/>
        <v>15.0025</v>
      </c>
      <c r="G12210" s="343">
        <f t="shared" si="787"/>
        <v>21293.777499999815</v>
      </c>
      <c r="H12210" s="341">
        <v>303800</v>
      </c>
      <c r="I12210" s="341" t="s">
        <v>257</v>
      </c>
      <c r="J12210" s="341">
        <v>0.125</v>
      </c>
      <c r="K12210" s="341">
        <v>120.02</v>
      </c>
      <c r="L12210" s="342">
        <f t="shared" si="786"/>
        <v>15.0025</v>
      </c>
      <c r="M12210" s="343">
        <f t="shared" si="788"/>
        <v>21111.787499999824</v>
      </c>
      <c r="N12210" s="336"/>
    </row>
    <row r="12211" spans="1:14">
      <c r="A12211" s="336"/>
      <c r="B12211" s="341">
        <v>303800</v>
      </c>
      <c r="C12211" s="341" t="s">
        <v>258</v>
      </c>
      <c r="D12211" s="341">
        <v>0.125</v>
      </c>
      <c r="E12211" s="341">
        <v>122.52</v>
      </c>
      <c r="F12211" s="342">
        <f t="shared" si="785"/>
        <v>15.315</v>
      </c>
      <c r="G12211" s="343">
        <f t="shared" si="787"/>
        <v>21797.601249999727</v>
      </c>
      <c r="H12211" s="341">
        <v>303800</v>
      </c>
      <c r="I12211" s="341" t="s">
        <v>258</v>
      </c>
      <c r="J12211" s="341">
        <v>0.125</v>
      </c>
      <c r="K12211" s="341">
        <v>122.52</v>
      </c>
      <c r="L12211" s="342">
        <f t="shared" si="786"/>
        <v>15.315</v>
      </c>
      <c r="M12211" s="343">
        <f t="shared" si="788"/>
        <v>21611.636249999843</v>
      </c>
      <c r="N12211" s="336"/>
    </row>
    <row r="12212" spans="1:14">
      <c r="A12212" s="336"/>
      <c r="B12212" s="341">
        <v>303800</v>
      </c>
      <c r="C12212" s="341" t="s">
        <v>259</v>
      </c>
      <c r="D12212" s="341">
        <v>0.1</v>
      </c>
      <c r="E12212" s="341">
        <v>124.52</v>
      </c>
      <c r="F12212" s="342">
        <f t="shared" si="785"/>
        <v>12.452</v>
      </c>
      <c r="G12212" s="343">
        <f t="shared" si="787"/>
        <v>17760.340999999855</v>
      </c>
      <c r="H12212" s="341">
        <v>303800</v>
      </c>
      <c r="I12212" s="341" t="s">
        <v>259</v>
      </c>
      <c r="J12212" s="341">
        <v>0.1</v>
      </c>
      <c r="K12212" s="341">
        <v>124.52</v>
      </c>
      <c r="L12212" s="342">
        <f t="shared" si="786"/>
        <v>12.452</v>
      </c>
      <c r="M12212" s="343">
        <f t="shared" si="788"/>
        <v>17609.124999999742</v>
      </c>
      <c r="N12212" s="336"/>
    </row>
    <row r="12213" spans="1:14">
      <c r="A12213" s="13"/>
      <c r="B12213" s="341">
        <v>303800</v>
      </c>
      <c r="C12213" s="341" t="s">
        <v>260</v>
      </c>
      <c r="D12213" s="341">
        <v>0.1</v>
      </c>
      <c r="E12213" s="341">
        <v>126.52</v>
      </c>
      <c r="F12213" s="342">
        <f t="shared" si="785"/>
        <v>12.652000000000001</v>
      </c>
      <c r="G12213" s="343">
        <f t="shared" si="787"/>
        <v>21192.270999999742</v>
      </c>
      <c r="H12213" s="341">
        <v>303800</v>
      </c>
      <c r="I12213" s="341" t="s">
        <v>260</v>
      </c>
      <c r="J12213" s="341">
        <v>0.1</v>
      </c>
      <c r="K12213" s="341">
        <v>126.52</v>
      </c>
      <c r="L12213" s="342">
        <f t="shared" si="786"/>
        <v>12.652000000000001</v>
      </c>
      <c r="M12213" s="343">
        <f t="shared" si="788"/>
        <v>20578.951999999972</v>
      </c>
      <c r="N12213" s="13"/>
    </row>
    <row r="12214" spans="1:14">
      <c r="A12214" s="336"/>
      <c r="B12214" s="341">
        <v>303810</v>
      </c>
      <c r="C12214" s="341" t="s">
        <v>255</v>
      </c>
      <c r="D12214" s="341">
        <v>0.04</v>
      </c>
      <c r="E12214" s="341">
        <v>122.52</v>
      </c>
      <c r="F12214" s="342">
        <f t="shared" si="785"/>
        <v>4.9008000000000003</v>
      </c>
      <c r="G12214" s="343">
        <f t="shared" si="787"/>
        <v>6597.774400000123</v>
      </c>
      <c r="H12214" s="341">
        <v>303810</v>
      </c>
      <c r="I12214" s="341" t="s">
        <v>255</v>
      </c>
      <c r="J12214" s="341">
        <v>0.04</v>
      </c>
      <c r="K12214" s="341">
        <v>122.52</v>
      </c>
      <c r="L12214" s="342">
        <f t="shared" si="786"/>
        <v>4.9008000000000003</v>
      </c>
      <c r="M12214" s="343">
        <f t="shared" si="788"/>
        <v>6541.5652000000946</v>
      </c>
      <c r="N12214" s="336"/>
    </row>
    <row r="12215" spans="1:14">
      <c r="A12215" s="336"/>
      <c r="B12215" s="341">
        <v>303810</v>
      </c>
      <c r="C12215" s="341" t="s">
        <v>256</v>
      </c>
      <c r="D12215" s="341">
        <v>0.1</v>
      </c>
      <c r="E12215" s="341">
        <v>122.52</v>
      </c>
      <c r="F12215" s="342">
        <f t="shared" si="785"/>
        <v>12.252000000000001</v>
      </c>
      <c r="G12215" s="343">
        <f t="shared" si="787"/>
        <v>16133.551600000317</v>
      </c>
      <c r="H12215" s="341">
        <v>303810</v>
      </c>
      <c r="I12215" s="341" t="s">
        <v>256</v>
      </c>
      <c r="J12215" s="341">
        <v>0.1</v>
      </c>
      <c r="K12215" s="341">
        <v>122.52</v>
      </c>
      <c r="L12215" s="342">
        <f t="shared" si="786"/>
        <v>12.252000000000001</v>
      </c>
      <c r="M12215" s="343">
        <f t="shared" si="788"/>
        <v>15999.343800000292</v>
      </c>
      <c r="N12215" s="336"/>
    </row>
    <row r="12216" spans="1:14">
      <c r="A12216" s="336"/>
      <c r="B12216" s="341">
        <v>303810</v>
      </c>
      <c r="C12216" s="341" t="s">
        <v>257</v>
      </c>
      <c r="D12216" s="341">
        <v>0.125</v>
      </c>
      <c r="E12216" s="341">
        <v>125.02</v>
      </c>
      <c r="F12216" s="342">
        <f t="shared" si="785"/>
        <v>15.6275</v>
      </c>
      <c r="G12216" s="343">
        <f t="shared" si="787"/>
        <v>21309.404999999813</v>
      </c>
      <c r="H12216" s="341">
        <v>303810</v>
      </c>
      <c r="I12216" s="341" t="s">
        <v>257</v>
      </c>
      <c r="J12216" s="341">
        <v>0.125</v>
      </c>
      <c r="K12216" s="341">
        <v>125.02</v>
      </c>
      <c r="L12216" s="342">
        <f t="shared" si="786"/>
        <v>15.6275</v>
      </c>
      <c r="M12216" s="343">
        <f t="shared" si="788"/>
        <v>21127.414999999823</v>
      </c>
      <c r="N12216" s="336"/>
    </row>
    <row r="12217" spans="1:14">
      <c r="A12217" s="336"/>
      <c r="B12217" s="341">
        <v>303810</v>
      </c>
      <c r="C12217" s="341" t="s">
        <v>258</v>
      </c>
      <c r="D12217" s="341">
        <v>0.125</v>
      </c>
      <c r="E12217" s="341">
        <v>127.52</v>
      </c>
      <c r="F12217" s="342">
        <f t="shared" si="785"/>
        <v>15.94</v>
      </c>
      <c r="G12217" s="343">
        <f t="shared" si="787"/>
        <v>21813.541249999726</v>
      </c>
      <c r="H12217" s="341">
        <v>303810</v>
      </c>
      <c r="I12217" s="341" t="s">
        <v>258</v>
      </c>
      <c r="J12217" s="341">
        <v>0.125</v>
      </c>
      <c r="K12217" s="341">
        <v>127.52</v>
      </c>
      <c r="L12217" s="342">
        <f t="shared" si="786"/>
        <v>15.94</v>
      </c>
      <c r="M12217" s="343">
        <f t="shared" si="788"/>
        <v>21627.576249999842</v>
      </c>
      <c r="N12217" s="336"/>
    </row>
    <row r="12218" spans="1:14">
      <c r="A12218" s="336"/>
      <c r="B12218" s="341">
        <v>303810</v>
      </c>
      <c r="C12218" s="341" t="s">
        <v>259</v>
      </c>
      <c r="D12218" s="341">
        <v>0.1</v>
      </c>
      <c r="E12218" s="341">
        <v>129.52000000000001</v>
      </c>
      <c r="F12218" s="342">
        <f t="shared" si="785"/>
        <v>12.952000000000002</v>
      </c>
      <c r="G12218" s="343">
        <f t="shared" si="787"/>
        <v>17773.292999999856</v>
      </c>
      <c r="H12218" s="341">
        <v>303810</v>
      </c>
      <c r="I12218" s="341" t="s">
        <v>259</v>
      </c>
      <c r="J12218" s="341">
        <v>0.1</v>
      </c>
      <c r="K12218" s="341">
        <v>129.52000000000001</v>
      </c>
      <c r="L12218" s="342">
        <f t="shared" si="786"/>
        <v>12.952000000000002</v>
      </c>
      <c r="M12218" s="343">
        <f t="shared" si="788"/>
        <v>17622.076999999743</v>
      </c>
      <c r="N12218" s="336"/>
    </row>
    <row r="12219" spans="1:14">
      <c r="A12219" s="336"/>
      <c r="B12219" s="341">
        <v>303810</v>
      </c>
      <c r="C12219" s="341" t="s">
        <v>260</v>
      </c>
      <c r="D12219" s="341">
        <v>0.1</v>
      </c>
      <c r="E12219" s="341">
        <v>145.37</v>
      </c>
      <c r="F12219" s="342">
        <f t="shared" si="785"/>
        <v>14.537000000000001</v>
      </c>
      <c r="G12219" s="343">
        <f t="shared" si="787"/>
        <v>21206.807999999743</v>
      </c>
      <c r="H12219" s="341">
        <v>303810</v>
      </c>
      <c r="I12219" s="341" t="s">
        <v>260</v>
      </c>
      <c r="J12219" s="341">
        <v>0.1</v>
      </c>
      <c r="K12219" s="341">
        <v>131.52000000000001</v>
      </c>
      <c r="L12219" s="342">
        <f t="shared" si="786"/>
        <v>13.152000000000001</v>
      </c>
      <c r="M12219" s="343">
        <f t="shared" si="788"/>
        <v>20592.10399999997</v>
      </c>
      <c r="N12219" s="336"/>
    </row>
    <row r="12220" spans="1:14">
      <c r="A12220" s="13"/>
      <c r="B12220" s="341">
        <v>303820</v>
      </c>
      <c r="C12220" s="341" t="s">
        <v>255</v>
      </c>
      <c r="D12220" s="341">
        <v>0.04</v>
      </c>
      <c r="E12220" s="341">
        <v>127.52</v>
      </c>
      <c r="F12220" s="342">
        <f t="shared" si="785"/>
        <v>5.1007999999999996</v>
      </c>
      <c r="G12220" s="343">
        <f t="shared" si="787"/>
        <v>6602.8752000001232</v>
      </c>
      <c r="H12220" s="341">
        <v>303820</v>
      </c>
      <c r="I12220" s="341" t="s">
        <v>255</v>
      </c>
      <c r="J12220" s="341">
        <v>0.04</v>
      </c>
      <c r="K12220" s="341">
        <v>127.52</v>
      </c>
      <c r="L12220" s="342">
        <f t="shared" si="786"/>
        <v>5.1007999999999996</v>
      </c>
      <c r="M12220" s="343">
        <f t="shared" si="788"/>
        <v>6546.6660000000948</v>
      </c>
      <c r="N12220" s="13"/>
    </row>
    <row r="12221" spans="1:14">
      <c r="A12221" s="336"/>
      <c r="B12221" s="341">
        <v>303820</v>
      </c>
      <c r="C12221" s="341" t="s">
        <v>256</v>
      </c>
      <c r="D12221" s="341">
        <v>0.1</v>
      </c>
      <c r="E12221" s="341">
        <v>127.52</v>
      </c>
      <c r="F12221" s="342">
        <f t="shared" si="785"/>
        <v>12.752000000000001</v>
      </c>
      <c r="G12221" s="343">
        <f t="shared" si="787"/>
        <v>16146.303600000318</v>
      </c>
      <c r="H12221" s="341">
        <v>303820</v>
      </c>
      <c r="I12221" s="341" t="s">
        <v>256</v>
      </c>
      <c r="J12221" s="341">
        <v>0.1</v>
      </c>
      <c r="K12221" s="341">
        <v>127.52</v>
      </c>
      <c r="L12221" s="342">
        <f t="shared" si="786"/>
        <v>12.752000000000001</v>
      </c>
      <c r="M12221" s="343">
        <f t="shared" si="788"/>
        <v>16012.095800000292</v>
      </c>
      <c r="N12221" s="336"/>
    </row>
    <row r="12222" spans="1:14">
      <c r="A12222" s="336"/>
      <c r="B12222" s="341">
        <v>303820</v>
      </c>
      <c r="C12222" s="341" t="s">
        <v>257</v>
      </c>
      <c r="D12222" s="341">
        <v>0.125</v>
      </c>
      <c r="E12222" s="341">
        <v>130.02000000000001</v>
      </c>
      <c r="F12222" s="342">
        <f t="shared" si="785"/>
        <v>16.252500000000001</v>
      </c>
      <c r="G12222" s="343">
        <f t="shared" si="787"/>
        <v>21325.657499999812</v>
      </c>
      <c r="H12222" s="341">
        <v>303820</v>
      </c>
      <c r="I12222" s="341" t="s">
        <v>257</v>
      </c>
      <c r="J12222" s="341">
        <v>0.125</v>
      </c>
      <c r="K12222" s="341">
        <v>130.02000000000001</v>
      </c>
      <c r="L12222" s="342">
        <f t="shared" si="786"/>
        <v>16.252500000000001</v>
      </c>
      <c r="M12222" s="343">
        <f t="shared" si="788"/>
        <v>21143.667499999821</v>
      </c>
      <c r="N12222" s="336"/>
    </row>
    <row r="12223" spans="1:14">
      <c r="A12223" s="336"/>
      <c r="B12223" s="341">
        <v>303820</v>
      </c>
      <c r="C12223" s="341" t="s">
        <v>258</v>
      </c>
      <c r="D12223" s="341">
        <v>0.125</v>
      </c>
      <c r="E12223" s="341">
        <v>132.52000000000001</v>
      </c>
      <c r="F12223" s="342">
        <f t="shared" si="785"/>
        <v>16.565000000000001</v>
      </c>
      <c r="G12223" s="343">
        <f t="shared" si="787"/>
        <v>21830.106249999724</v>
      </c>
      <c r="H12223" s="341">
        <v>303820</v>
      </c>
      <c r="I12223" s="341" t="s">
        <v>258</v>
      </c>
      <c r="J12223" s="341">
        <v>0.125</v>
      </c>
      <c r="K12223" s="341">
        <v>132.52000000000001</v>
      </c>
      <c r="L12223" s="342">
        <f t="shared" si="786"/>
        <v>16.565000000000001</v>
      </c>
      <c r="M12223" s="343">
        <f t="shared" si="788"/>
        <v>21644.141249999841</v>
      </c>
      <c r="N12223" s="336"/>
    </row>
    <row r="12224" spans="1:14">
      <c r="A12224" s="336"/>
      <c r="B12224" s="341">
        <v>303820</v>
      </c>
      <c r="C12224" s="341" t="s">
        <v>259</v>
      </c>
      <c r="D12224" s="341">
        <v>0.1</v>
      </c>
      <c r="E12224" s="341">
        <v>134.52000000000001</v>
      </c>
      <c r="F12224" s="342">
        <f t="shared" si="785"/>
        <v>13.452000000000002</v>
      </c>
      <c r="G12224" s="343">
        <f t="shared" si="787"/>
        <v>17786.744999999857</v>
      </c>
      <c r="H12224" s="341">
        <v>303820</v>
      </c>
      <c r="I12224" s="341" t="s">
        <v>259</v>
      </c>
      <c r="J12224" s="341">
        <v>0.1</v>
      </c>
      <c r="K12224" s="341">
        <v>134.52000000000001</v>
      </c>
      <c r="L12224" s="342">
        <f t="shared" si="786"/>
        <v>13.452000000000002</v>
      </c>
      <c r="M12224" s="343">
        <f t="shared" si="788"/>
        <v>17635.528999999744</v>
      </c>
      <c r="N12224" s="336"/>
    </row>
    <row r="12225" spans="1:14">
      <c r="A12225" s="336"/>
      <c r="B12225" s="341">
        <v>303820</v>
      </c>
      <c r="C12225" s="341" t="s">
        <v>260</v>
      </c>
      <c r="D12225" s="341">
        <v>0.1</v>
      </c>
      <c r="E12225" s="341">
        <v>164.22</v>
      </c>
      <c r="F12225" s="342">
        <f t="shared" si="785"/>
        <v>16.422000000000001</v>
      </c>
      <c r="G12225" s="343">
        <f t="shared" si="787"/>
        <v>21223.229999999741</v>
      </c>
      <c r="H12225" s="341">
        <v>303820</v>
      </c>
      <c r="I12225" s="341" t="s">
        <v>260</v>
      </c>
      <c r="J12225" s="341">
        <v>0.1</v>
      </c>
      <c r="K12225" s="341">
        <v>136.52000000000001</v>
      </c>
      <c r="L12225" s="342">
        <f t="shared" si="786"/>
        <v>13.652000000000001</v>
      </c>
      <c r="M12225" s="343">
        <f t="shared" si="788"/>
        <v>20605.755999999968</v>
      </c>
      <c r="N12225" s="336"/>
    </row>
    <row r="12226" spans="1:14">
      <c r="A12226" s="336"/>
      <c r="B12226" s="341">
        <v>303830</v>
      </c>
      <c r="C12226" s="341" t="s">
        <v>255</v>
      </c>
      <c r="D12226" s="341">
        <v>0.04</v>
      </c>
      <c r="E12226" s="341">
        <v>132.52000000000001</v>
      </c>
      <c r="F12226" s="342">
        <f t="shared" si="785"/>
        <v>5.3008000000000006</v>
      </c>
      <c r="G12226" s="343">
        <f t="shared" si="787"/>
        <v>6608.1760000001232</v>
      </c>
      <c r="H12226" s="341">
        <v>303830</v>
      </c>
      <c r="I12226" s="341" t="s">
        <v>255</v>
      </c>
      <c r="J12226" s="341">
        <v>0.04</v>
      </c>
      <c r="K12226" s="341">
        <v>132.52000000000001</v>
      </c>
      <c r="L12226" s="342">
        <f t="shared" si="786"/>
        <v>5.3008000000000006</v>
      </c>
      <c r="M12226" s="343">
        <f t="shared" si="788"/>
        <v>6551.9668000000947</v>
      </c>
      <c r="N12226" s="336"/>
    </row>
    <row r="12227" spans="1:14">
      <c r="A12227" s="13"/>
      <c r="B12227" s="341">
        <v>303830</v>
      </c>
      <c r="C12227" s="341" t="s">
        <v>256</v>
      </c>
      <c r="D12227" s="341">
        <v>0.1</v>
      </c>
      <c r="E12227" s="341">
        <v>132.52000000000001</v>
      </c>
      <c r="F12227" s="342">
        <f t="shared" si="785"/>
        <v>13.252000000000002</v>
      </c>
      <c r="G12227" s="343">
        <f t="shared" si="787"/>
        <v>16159.555600000318</v>
      </c>
      <c r="H12227" s="341">
        <v>303830</v>
      </c>
      <c r="I12227" s="341" t="s">
        <v>256</v>
      </c>
      <c r="J12227" s="341">
        <v>0.1</v>
      </c>
      <c r="K12227" s="341">
        <v>132.52000000000001</v>
      </c>
      <c r="L12227" s="342">
        <f t="shared" si="786"/>
        <v>13.252000000000002</v>
      </c>
      <c r="M12227" s="343">
        <f t="shared" si="788"/>
        <v>16025.347800000292</v>
      </c>
      <c r="N12227" s="13"/>
    </row>
    <row r="12228" spans="1:14">
      <c r="A12228" s="336"/>
      <c r="B12228" s="341">
        <v>303830</v>
      </c>
      <c r="C12228" s="341" t="s">
        <v>257</v>
      </c>
      <c r="D12228" s="341">
        <v>0.125</v>
      </c>
      <c r="E12228" s="341">
        <v>135.02000000000001</v>
      </c>
      <c r="F12228" s="342">
        <f t="shared" si="785"/>
        <v>16.877500000000001</v>
      </c>
      <c r="G12228" s="343">
        <f t="shared" si="787"/>
        <v>21342.534999999811</v>
      </c>
      <c r="H12228" s="341">
        <v>303830</v>
      </c>
      <c r="I12228" s="341" t="s">
        <v>257</v>
      </c>
      <c r="J12228" s="341">
        <v>0.125</v>
      </c>
      <c r="K12228" s="341">
        <v>135.02000000000001</v>
      </c>
      <c r="L12228" s="342">
        <f t="shared" si="786"/>
        <v>16.877500000000001</v>
      </c>
      <c r="M12228" s="343">
        <f t="shared" si="788"/>
        <v>21160.54499999982</v>
      </c>
      <c r="N12228" s="336"/>
    </row>
    <row r="12229" spans="1:14">
      <c r="A12229" s="336"/>
      <c r="B12229" s="341">
        <v>303830</v>
      </c>
      <c r="C12229" s="341" t="s">
        <v>258</v>
      </c>
      <c r="D12229" s="341">
        <v>0.125</v>
      </c>
      <c r="E12229" s="341">
        <v>137.52000000000001</v>
      </c>
      <c r="F12229" s="342">
        <f t="shared" si="785"/>
        <v>17.190000000000001</v>
      </c>
      <c r="G12229" s="343">
        <f t="shared" si="787"/>
        <v>21847.296249999723</v>
      </c>
      <c r="H12229" s="341">
        <v>303830</v>
      </c>
      <c r="I12229" s="341" t="s">
        <v>258</v>
      </c>
      <c r="J12229" s="341">
        <v>0.125</v>
      </c>
      <c r="K12229" s="341">
        <v>137.52000000000001</v>
      </c>
      <c r="L12229" s="342">
        <f t="shared" si="786"/>
        <v>17.190000000000001</v>
      </c>
      <c r="M12229" s="343">
        <f t="shared" si="788"/>
        <v>21661.331249999839</v>
      </c>
      <c r="N12229" s="336"/>
    </row>
    <row r="12230" spans="1:14">
      <c r="A12230" s="336"/>
      <c r="B12230" s="341">
        <v>303830</v>
      </c>
      <c r="C12230" s="341" t="s">
        <v>259</v>
      </c>
      <c r="D12230" s="341">
        <v>0.1</v>
      </c>
      <c r="E12230" s="341">
        <v>139.52000000000001</v>
      </c>
      <c r="F12230" s="342">
        <f t="shared" si="785"/>
        <v>13.952000000000002</v>
      </c>
      <c r="G12230" s="343">
        <f t="shared" si="787"/>
        <v>17800.696999999858</v>
      </c>
      <c r="H12230" s="341">
        <v>303830</v>
      </c>
      <c r="I12230" s="341" t="s">
        <v>259</v>
      </c>
      <c r="J12230" s="341">
        <v>0.1</v>
      </c>
      <c r="K12230" s="341">
        <v>139.52000000000001</v>
      </c>
      <c r="L12230" s="342">
        <f t="shared" si="786"/>
        <v>13.952000000000002</v>
      </c>
      <c r="M12230" s="343">
        <f t="shared" si="788"/>
        <v>17649.480999999745</v>
      </c>
      <c r="N12230" s="336"/>
    </row>
    <row r="12231" spans="1:14">
      <c r="A12231" s="336"/>
      <c r="B12231" s="341">
        <v>303830</v>
      </c>
      <c r="C12231" s="341" t="s">
        <v>260</v>
      </c>
      <c r="D12231" s="341">
        <v>0.1</v>
      </c>
      <c r="E12231" s="341">
        <v>169.22</v>
      </c>
      <c r="F12231" s="342">
        <f t="shared" si="785"/>
        <v>16.922000000000001</v>
      </c>
      <c r="G12231" s="343">
        <f t="shared" si="787"/>
        <v>21240.15199999974</v>
      </c>
      <c r="H12231" s="341">
        <v>303830</v>
      </c>
      <c r="I12231" s="341" t="s">
        <v>260</v>
      </c>
      <c r="J12231" s="341">
        <v>0.1</v>
      </c>
      <c r="K12231" s="341">
        <v>141.52000000000001</v>
      </c>
      <c r="L12231" s="342">
        <f t="shared" si="786"/>
        <v>14.152000000000001</v>
      </c>
      <c r="M12231" s="343">
        <f t="shared" si="788"/>
        <v>20619.907999999967</v>
      </c>
      <c r="N12231" s="336"/>
    </row>
    <row r="12232" spans="1:14">
      <c r="A12232" s="336"/>
      <c r="B12232" s="341">
        <v>303840</v>
      </c>
      <c r="C12232" s="341" t="s">
        <v>255</v>
      </c>
      <c r="D12232" s="341">
        <v>0.04</v>
      </c>
      <c r="E12232" s="341">
        <v>137.52000000000001</v>
      </c>
      <c r="F12232" s="342">
        <f t="shared" si="785"/>
        <v>5.5008000000000008</v>
      </c>
      <c r="G12232" s="343">
        <f t="shared" si="787"/>
        <v>6613.676800000123</v>
      </c>
      <c r="H12232" s="341">
        <v>303840</v>
      </c>
      <c r="I12232" s="341" t="s">
        <v>255</v>
      </c>
      <c r="J12232" s="341">
        <v>0.04</v>
      </c>
      <c r="K12232" s="341">
        <v>137.52000000000001</v>
      </c>
      <c r="L12232" s="342">
        <f t="shared" si="786"/>
        <v>5.5008000000000008</v>
      </c>
      <c r="M12232" s="343">
        <f t="shared" si="788"/>
        <v>6557.4676000000945</v>
      </c>
      <c r="N12232" s="336"/>
    </row>
    <row r="12233" spans="1:14">
      <c r="A12233" s="336"/>
      <c r="B12233" s="341">
        <v>303840</v>
      </c>
      <c r="C12233" s="341" t="s">
        <v>256</v>
      </c>
      <c r="D12233" s="341">
        <v>0.1</v>
      </c>
      <c r="E12233" s="341">
        <v>137.52000000000001</v>
      </c>
      <c r="F12233" s="342">
        <f t="shared" si="785"/>
        <v>13.752000000000002</v>
      </c>
      <c r="G12233" s="343">
        <f t="shared" si="787"/>
        <v>16173.307600000318</v>
      </c>
      <c r="H12233" s="341">
        <v>303840</v>
      </c>
      <c r="I12233" s="341" t="s">
        <v>256</v>
      </c>
      <c r="J12233" s="341">
        <v>0.1</v>
      </c>
      <c r="K12233" s="341">
        <v>137.52000000000001</v>
      </c>
      <c r="L12233" s="342">
        <f t="shared" si="786"/>
        <v>13.752000000000002</v>
      </c>
      <c r="M12233" s="343">
        <f t="shared" si="788"/>
        <v>16039.099800000293</v>
      </c>
      <c r="N12233" s="336"/>
    </row>
    <row r="12234" spans="1:14">
      <c r="A12234" s="13"/>
      <c r="B12234" s="341">
        <v>303840</v>
      </c>
      <c r="C12234" s="341" t="s">
        <v>257</v>
      </c>
      <c r="D12234" s="341">
        <v>0.125</v>
      </c>
      <c r="E12234" s="341">
        <v>140.02000000000001</v>
      </c>
      <c r="F12234" s="342">
        <f t="shared" si="785"/>
        <v>17.502500000000001</v>
      </c>
      <c r="G12234" s="343">
        <f t="shared" si="787"/>
        <v>21360.037499999809</v>
      </c>
      <c r="H12234" s="341">
        <v>303840</v>
      </c>
      <c r="I12234" s="341" t="s">
        <v>257</v>
      </c>
      <c r="J12234" s="341">
        <v>0.125</v>
      </c>
      <c r="K12234" s="341">
        <v>140.02000000000001</v>
      </c>
      <c r="L12234" s="342">
        <f t="shared" si="786"/>
        <v>17.502500000000001</v>
      </c>
      <c r="M12234" s="343">
        <f t="shared" si="788"/>
        <v>21178.047499999819</v>
      </c>
      <c r="N12234" s="13"/>
    </row>
    <row r="12235" spans="1:14">
      <c r="A12235" s="336"/>
      <c r="B12235" s="341">
        <v>303840</v>
      </c>
      <c r="C12235" s="341" t="s">
        <v>258</v>
      </c>
      <c r="D12235" s="341">
        <v>0.125</v>
      </c>
      <c r="E12235" s="341">
        <v>142.52000000000001</v>
      </c>
      <c r="F12235" s="342">
        <f t="shared" si="785"/>
        <v>17.815000000000001</v>
      </c>
      <c r="G12235" s="343">
        <f t="shared" si="787"/>
        <v>21865.111249999722</v>
      </c>
      <c r="H12235" s="341">
        <v>303840</v>
      </c>
      <c r="I12235" s="341" t="s">
        <v>258</v>
      </c>
      <c r="J12235" s="341">
        <v>0.125</v>
      </c>
      <c r="K12235" s="341">
        <v>142.52000000000001</v>
      </c>
      <c r="L12235" s="342">
        <f t="shared" si="786"/>
        <v>17.815000000000001</v>
      </c>
      <c r="M12235" s="343">
        <f t="shared" si="788"/>
        <v>21679.146249999838</v>
      </c>
      <c r="N12235" s="336"/>
    </row>
    <row r="12236" spans="1:14">
      <c r="A12236" s="336"/>
      <c r="B12236" s="341">
        <v>303840</v>
      </c>
      <c r="C12236" s="341" t="s">
        <v>259</v>
      </c>
      <c r="D12236" s="341">
        <v>0.1</v>
      </c>
      <c r="E12236" s="341">
        <v>144.52000000000001</v>
      </c>
      <c r="F12236" s="342">
        <f t="shared" si="785"/>
        <v>14.452000000000002</v>
      </c>
      <c r="G12236" s="343">
        <f t="shared" si="787"/>
        <v>17815.148999999859</v>
      </c>
      <c r="H12236" s="341">
        <v>303840</v>
      </c>
      <c r="I12236" s="341" t="s">
        <v>259</v>
      </c>
      <c r="J12236" s="341">
        <v>0.1</v>
      </c>
      <c r="K12236" s="341">
        <v>144.52000000000001</v>
      </c>
      <c r="L12236" s="342">
        <f t="shared" si="786"/>
        <v>14.452000000000002</v>
      </c>
      <c r="M12236" s="343">
        <f t="shared" si="788"/>
        <v>17663.932999999746</v>
      </c>
      <c r="N12236" s="336"/>
    </row>
    <row r="12237" spans="1:14">
      <c r="A12237" s="336"/>
      <c r="B12237" s="341">
        <v>303840</v>
      </c>
      <c r="C12237" s="341" t="s">
        <v>260</v>
      </c>
      <c r="D12237" s="341">
        <v>0.1</v>
      </c>
      <c r="E12237" s="341">
        <v>174.22</v>
      </c>
      <c r="F12237" s="342">
        <f t="shared" si="785"/>
        <v>17.422000000000001</v>
      </c>
      <c r="G12237" s="343">
        <f t="shared" si="787"/>
        <v>21257.573999999739</v>
      </c>
      <c r="H12237" s="341">
        <v>303840</v>
      </c>
      <c r="I12237" s="341" t="s">
        <v>260</v>
      </c>
      <c r="J12237" s="341">
        <v>0.1</v>
      </c>
      <c r="K12237" s="341">
        <v>146.52000000000001</v>
      </c>
      <c r="L12237" s="342">
        <f t="shared" si="786"/>
        <v>14.652000000000001</v>
      </c>
      <c r="M12237" s="343">
        <f t="shared" si="788"/>
        <v>20634.559999999965</v>
      </c>
      <c r="N12237" s="336"/>
    </row>
    <row r="12238" spans="1:14">
      <c r="A12238" s="336"/>
      <c r="B12238" s="341">
        <v>303850</v>
      </c>
      <c r="C12238" s="341" t="s">
        <v>255</v>
      </c>
      <c r="D12238" s="341">
        <v>0.04</v>
      </c>
      <c r="E12238" s="341">
        <v>140.02000000000001</v>
      </c>
      <c r="F12238" s="342">
        <f t="shared" si="785"/>
        <v>5.6008000000000004</v>
      </c>
      <c r="G12238" s="343">
        <f t="shared" si="787"/>
        <v>6619.2776000001231</v>
      </c>
      <c r="H12238" s="341">
        <v>303850</v>
      </c>
      <c r="I12238" s="341" t="s">
        <v>255</v>
      </c>
      <c r="J12238" s="341">
        <v>0.04</v>
      </c>
      <c r="K12238" s="341">
        <v>140.02000000000001</v>
      </c>
      <c r="L12238" s="342">
        <f t="shared" si="786"/>
        <v>5.6008000000000004</v>
      </c>
      <c r="M12238" s="343">
        <f t="shared" si="788"/>
        <v>6563.0684000000947</v>
      </c>
      <c r="N12238" s="336"/>
    </row>
    <row r="12239" spans="1:14">
      <c r="A12239" s="336"/>
      <c r="B12239" s="341">
        <v>303850</v>
      </c>
      <c r="C12239" s="341" t="s">
        <v>256</v>
      </c>
      <c r="D12239" s="341">
        <v>0.1</v>
      </c>
      <c r="E12239" s="341">
        <v>140.02000000000001</v>
      </c>
      <c r="F12239" s="342">
        <f t="shared" si="785"/>
        <v>14.002000000000002</v>
      </c>
      <c r="G12239" s="343">
        <f t="shared" si="787"/>
        <v>16187.309600000319</v>
      </c>
      <c r="H12239" s="341">
        <v>303850</v>
      </c>
      <c r="I12239" s="341" t="s">
        <v>256</v>
      </c>
      <c r="J12239" s="341">
        <v>0.1</v>
      </c>
      <c r="K12239" s="341">
        <v>140.02000000000001</v>
      </c>
      <c r="L12239" s="342">
        <f t="shared" si="786"/>
        <v>14.002000000000002</v>
      </c>
      <c r="M12239" s="343">
        <f t="shared" si="788"/>
        <v>16053.101800000293</v>
      </c>
      <c r="N12239" s="336"/>
    </row>
    <row r="12240" spans="1:14">
      <c r="A12240" s="336"/>
      <c r="B12240" s="341">
        <v>303850</v>
      </c>
      <c r="C12240" s="341" t="s">
        <v>257</v>
      </c>
      <c r="D12240" s="341">
        <v>0.125</v>
      </c>
      <c r="E12240" s="341">
        <v>142.52000000000001</v>
      </c>
      <c r="F12240" s="342">
        <f t="shared" ref="F12240:F12303" si="789">D12240*E12240</f>
        <v>17.815000000000001</v>
      </c>
      <c r="G12240" s="343">
        <f t="shared" si="787"/>
        <v>21377.852499999808</v>
      </c>
      <c r="H12240" s="341">
        <v>303850</v>
      </c>
      <c r="I12240" s="341" t="s">
        <v>257</v>
      </c>
      <c r="J12240" s="341">
        <v>0.125</v>
      </c>
      <c r="K12240" s="341">
        <v>142.52000000000001</v>
      </c>
      <c r="L12240" s="342">
        <f t="shared" ref="L12240:L12303" si="790">J12240*K12240</f>
        <v>17.815000000000001</v>
      </c>
      <c r="M12240" s="343">
        <f t="shared" si="788"/>
        <v>21195.862499999817</v>
      </c>
      <c r="N12240" s="336"/>
    </row>
    <row r="12241" spans="1:14">
      <c r="A12241" s="13"/>
      <c r="B12241" s="341">
        <v>303850</v>
      </c>
      <c r="C12241" s="341" t="s">
        <v>258</v>
      </c>
      <c r="D12241" s="341">
        <v>0.125</v>
      </c>
      <c r="E12241" s="341">
        <v>145.02000000000001</v>
      </c>
      <c r="F12241" s="342">
        <f t="shared" si="789"/>
        <v>18.127500000000001</v>
      </c>
      <c r="G12241" s="343">
        <f t="shared" si="787"/>
        <v>21883.23874999972</v>
      </c>
      <c r="H12241" s="341">
        <v>303850</v>
      </c>
      <c r="I12241" s="341" t="s">
        <v>258</v>
      </c>
      <c r="J12241" s="341">
        <v>0.125</v>
      </c>
      <c r="K12241" s="341">
        <v>145.02000000000001</v>
      </c>
      <c r="L12241" s="342">
        <f t="shared" si="790"/>
        <v>18.127500000000001</v>
      </c>
      <c r="M12241" s="343">
        <f t="shared" si="788"/>
        <v>21697.273749999837</v>
      </c>
      <c r="N12241" s="13"/>
    </row>
    <row r="12242" spans="1:14">
      <c r="A12242" s="336"/>
      <c r="B12242" s="341">
        <v>303850</v>
      </c>
      <c r="C12242" s="341" t="s">
        <v>259</v>
      </c>
      <c r="D12242" s="341">
        <v>0.1</v>
      </c>
      <c r="E12242" s="341">
        <v>147.02000000000001</v>
      </c>
      <c r="F12242" s="342">
        <f t="shared" si="789"/>
        <v>14.702000000000002</v>
      </c>
      <c r="G12242" s="343">
        <f t="shared" si="787"/>
        <v>17829.850999999861</v>
      </c>
      <c r="H12242" s="341">
        <v>303850</v>
      </c>
      <c r="I12242" s="341" t="s">
        <v>259</v>
      </c>
      <c r="J12242" s="341">
        <v>0.1</v>
      </c>
      <c r="K12242" s="341">
        <v>147.02000000000001</v>
      </c>
      <c r="L12242" s="342">
        <f t="shared" si="790"/>
        <v>14.702000000000002</v>
      </c>
      <c r="M12242" s="343">
        <f t="shared" si="788"/>
        <v>17678.634999999747</v>
      </c>
      <c r="N12242" s="336"/>
    </row>
    <row r="12243" spans="1:14">
      <c r="A12243" s="336"/>
      <c r="B12243" s="341">
        <v>303850</v>
      </c>
      <c r="C12243" s="341" t="s">
        <v>260</v>
      </c>
      <c r="D12243" s="341">
        <v>0.1</v>
      </c>
      <c r="E12243" s="341">
        <v>176.72</v>
      </c>
      <c r="F12243" s="342">
        <f t="shared" si="789"/>
        <v>17.672000000000001</v>
      </c>
      <c r="G12243" s="343">
        <f t="shared" si="787"/>
        <v>21275.245999999737</v>
      </c>
      <c r="H12243" s="341">
        <v>303850</v>
      </c>
      <c r="I12243" s="341" t="s">
        <v>260</v>
      </c>
      <c r="J12243" s="341">
        <v>0.1</v>
      </c>
      <c r="K12243" s="341">
        <v>149.02000000000001</v>
      </c>
      <c r="L12243" s="342">
        <f t="shared" si="790"/>
        <v>14.902000000000001</v>
      </c>
      <c r="M12243" s="343">
        <f t="shared" si="788"/>
        <v>20649.461999999963</v>
      </c>
      <c r="N12243" s="336"/>
    </row>
    <row r="12244" spans="1:14">
      <c r="A12244" s="336"/>
      <c r="B12244" s="341">
        <v>303860</v>
      </c>
      <c r="C12244" s="341" t="s">
        <v>255</v>
      </c>
      <c r="D12244" s="341">
        <v>0.04</v>
      </c>
      <c r="E12244" s="341">
        <v>138.77000000000001</v>
      </c>
      <c r="F12244" s="342">
        <f t="shared" si="789"/>
        <v>5.5508000000000006</v>
      </c>
      <c r="G12244" s="343">
        <f t="shared" si="787"/>
        <v>6624.8284000001231</v>
      </c>
      <c r="H12244" s="341">
        <v>303860</v>
      </c>
      <c r="I12244" s="341" t="s">
        <v>255</v>
      </c>
      <c r="J12244" s="341">
        <v>0.04</v>
      </c>
      <c r="K12244" s="341">
        <v>138.77000000000001</v>
      </c>
      <c r="L12244" s="342">
        <f t="shared" si="790"/>
        <v>5.5508000000000006</v>
      </c>
      <c r="M12244" s="343">
        <f t="shared" si="788"/>
        <v>6568.6192000000947</v>
      </c>
      <c r="N12244" s="336"/>
    </row>
    <row r="12245" spans="1:14">
      <c r="A12245" s="336"/>
      <c r="B12245" s="341">
        <v>303860</v>
      </c>
      <c r="C12245" s="341" t="s">
        <v>256</v>
      </c>
      <c r="D12245" s="341">
        <v>0.1</v>
      </c>
      <c r="E12245" s="341">
        <v>138.77000000000001</v>
      </c>
      <c r="F12245" s="342">
        <f t="shared" si="789"/>
        <v>13.877000000000002</v>
      </c>
      <c r="G12245" s="343">
        <f t="shared" si="787"/>
        <v>16201.186600000319</v>
      </c>
      <c r="H12245" s="341">
        <v>303860</v>
      </c>
      <c r="I12245" s="341" t="s">
        <v>256</v>
      </c>
      <c r="J12245" s="341">
        <v>0.1</v>
      </c>
      <c r="K12245" s="341">
        <v>138.77000000000001</v>
      </c>
      <c r="L12245" s="342">
        <f t="shared" si="790"/>
        <v>13.877000000000002</v>
      </c>
      <c r="M12245" s="343">
        <f t="shared" si="788"/>
        <v>16066.978800000294</v>
      </c>
      <c r="N12245" s="336"/>
    </row>
    <row r="12246" spans="1:14">
      <c r="A12246" s="336"/>
      <c r="B12246" s="341">
        <v>303860</v>
      </c>
      <c r="C12246" s="341" t="s">
        <v>257</v>
      </c>
      <c r="D12246" s="341">
        <v>0.125</v>
      </c>
      <c r="E12246" s="341">
        <v>141.27000000000001</v>
      </c>
      <c r="F12246" s="342">
        <f t="shared" si="789"/>
        <v>17.658750000000001</v>
      </c>
      <c r="G12246" s="343">
        <f t="shared" ref="G12246:G12309" si="791">G12240+F12246</f>
        <v>21395.511249999807</v>
      </c>
      <c r="H12246" s="341">
        <v>303860</v>
      </c>
      <c r="I12246" s="341" t="s">
        <v>257</v>
      </c>
      <c r="J12246" s="341">
        <v>0.125</v>
      </c>
      <c r="K12246" s="341">
        <v>141.27000000000001</v>
      </c>
      <c r="L12246" s="342">
        <f t="shared" si="790"/>
        <v>17.658750000000001</v>
      </c>
      <c r="M12246" s="343">
        <f t="shared" si="788"/>
        <v>21213.521249999816</v>
      </c>
      <c r="N12246" s="336"/>
    </row>
    <row r="12247" spans="1:14">
      <c r="A12247" s="336"/>
      <c r="B12247" s="341">
        <v>303860</v>
      </c>
      <c r="C12247" s="341" t="s">
        <v>258</v>
      </c>
      <c r="D12247" s="341">
        <v>0.125</v>
      </c>
      <c r="E12247" s="341">
        <v>143.77000000000001</v>
      </c>
      <c r="F12247" s="342">
        <f t="shared" si="789"/>
        <v>17.971250000000001</v>
      </c>
      <c r="G12247" s="343">
        <f t="shared" si="791"/>
        <v>21901.209999999719</v>
      </c>
      <c r="H12247" s="341">
        <v>303860</v>
      </c>
      <c r="I12247" s="341" t="s">
        <v>258</v>
      </c>
      <c r="J12247" s="341">
        <v>0.125</v>
      </c>
      <c r="K12247" s="341">
        <v>143.77000000000001</v>
      </c>
      <c r="L12247" s="342">
        <f t="shared" si="790"/>
        <v>17.971250000000001</v>
      </c>
      <c r="M12247" s="343">
        <f t="shared" si="788"/>
        <v>21715.244999999835</v>
      </c>
      <c r="N12247" s="336"/>
    </row>
    <row r="12248" spans="1:14">
      <c r="A12248" s="13"/>
      <c r="B12248" s="341">
        <v>303860</v>
      </c>
      <c r="C12248" s="341" t="s">
        <v>259</v>
      </c>
      <c r="D12248" s="341">
        <v>0.1</v>
      </c>
      <c r="E12248" s="341">
        <v>145.77000000000001</v>
      </c>
      <c r="F12248" s="342">
        <f t="shared" si="789"/>
        <v>14.577000000000002</v>
      </c>
      <c r="G12248" s="343">
        <f t="shared" si="791"/>
        <v>17844.427999999862</v>
      </c>
      <c r="H12248" s="341">
        <v>303860</v>
      </c>
      <c r="I12248" s="341" t="s">
        <v>259</v>
      </c>
      <c r="J12248" s="341">
        <v>0.1</v>
      </c>
      <c r="K12248" s="341">
        <v>145.77000000000001</v>
      </c>
      <c r="L12248" s="342">
        <f t="shared" si="790"/>
        <v>14.577000000000002</v>
      </c>
      <c r="M12248" s="343">
        <f t="shared" ref="M12248:M12311" si="792">M12242+L12248</f>
        <v>17693.211999999749</v>
      </c>
      <c r="N12248" s="13"/>
    </row>
    <row r="12249" spans="1:14">
      <c r="A12249" s="336"/>
      <c r="B12249" s="341">
        <v>303860</v>
      </c>
      <c r="C12249" s="341" t="s">
        <v>260</v>
      </c>
      <c r="D12249" s="341">
        <v>0.1</v>
      </c>
      <c r="E12249" s="341">
        <v>175.47</v>
      </c>
      <c r="F12249" s="342">
        <f t="shared" si="789"/>
        <v>17.547000000000001</v>
      </c>
      <c r="G12249" s="343">
        <f t="shared" si="791"/>
        <v>21292.792999999736</v>
      </c>
      <c r="H12249" s="341">
        <v>303860</v>
      </c>
      <c r="I12249" s="341" t="s">
        <v>260</v>
      </c>
      <c r="J12249" s="341">
        <v>0.1</v>
      </c>
      <c r="K12249" s="341">
        <v>147.77000000000001</v>
      </c>
      <c r="L12249" s="342">
        <f t="shared" si="790"/>
        <v>14.777000000000001</v>
      </c>
      <c r="M12249" s="343">
        <f t="shared" si="792"/>
        <v>20664.238999999961</v>
      </c>
      <c r="N12249" s="336"/>
    </row>
    <row r="12250" spans="1:14">
      <c r="A12250" s="336"/>
      <c r="B12250" s="341">
        <v>303870</v>
      </c>
      <c r="C12250" s="341" t="s">
        <v>255</v>
      </c>
      <c r="D12250" s="341">
        <v>0.04</v>
      </c>
      <c r="E12250" s="341">
        <v>135.02000000000001</v>
      </c>
      <c r="F12250" s="342">
        <f t="shared" si="789"/>
        <v>5.4008000000000003</v>
      </c>
      <c r="G12250" s="343">
        <f t="shared" si="791"/>
        <v>6630.2292000001235</v>
      </c>
      <c r="H12250" s="341">
        <v>303870</v>
      </c>
      <c r="I12250" s="341" t="s">
        <v>255</v>
      </c>
      <c r="J12250" s="341">
        <v>0.04</v>
      </c>
      <c r="K12250" s="341">
        <v>135.02000000000001</v>
      </c>
      <c r="L12250" s="342">
        <f t="shared" si="790"/>
        <v>5.4008000000000003</v>
      </c>
      <c r="M12250" s="343">
        <f t="shared" si="792"/>
        <v>6574.020000000095</v>
      </c>
      <c r="N12250" s="336"/>
    </row>
    <row r="12251" spans="1:14">
      <c r="A12251" s="336"/>
      <c r="B12251" s="341">
        <v>303870</v>
      </c>
      <c r="C12251" s="341" t="s">
        <v>256</v>
      </c>
      <c r="D12251" s="341">
        <v>0.1</v>
      </c>
      <c r="E12251" s="341">
        <v>135.02000000000001</v>
      </c>
      <c r="F12251" s="342">
        <f t="shared" si="789"/>
        <v>13.502000000000002</v>
      </c>
      <c r="G12251" s="343">
        <f t="shared" si="791"/>
        <v>16214.68860000032</v>
      </c>
      <c r="H12251" s="341">
        <v>303870</v>
      </c>
      <c r="I12251" s="341" t="s">
        <v>256</v>
      </c>
      <c r="J12251" s="341">
        <v>0.1</v>
      </c>
      <c r="K12251" s="341">
        <v>135.02000000000001</v>
      </c>
      <c r="L12251" s="342">
        <f t="shared" si="790"/>
        <v>13.502000000000002</v>
      </c>
      <c r="M12251" s="343">
        <f t="shared" si="792"/>
        <v>16080.480800000294</v>
      </c>
      <c r="N12251" s="336"/>
    </row>
    <row r="12252" spans="1:14">
      <c r="A12252" s="336"/>
      <c r="B12252" s="341">
        <v>303870</v>
      </c>
      <c r="C12252" s="341" t="s">
        <v>257</v>
      </c>
      <c r="D12252" s="341">
        <v>0.125</v>
      </c>
      <c r="E12252" s="341">
        <v>137.52000000000001</v>
      </c>
      <c r="F12252" s="342">
        <f t="shared" si="789"/>
        <v>17.190000000000001</v>
      </c>
      <c r="G12252" s="343">
        <f t="shared" si="791"/>
        <v>21412.701249999805</v>
      </c>
      <c r="H12252" s="341">
        <v>303870</v>
      </c>
      <c r="I12252" s="341" t="s">
        <v>257</v>
      </c>
      <c r="J12252" s="341">
        <v>0.125</v>
      </c>
      <c r="K12252" s="341">
        <v>137.52000000000001</v>
      </c>
      <c r="L12252" s="342">
        <f t="shared" si="790"/>
        <v>17.190000000000001</v>
      </c>
      <c r="M12252" s="343">
        <f t="shared" si="792"/>
        <v>21230.711249999815</v>
      </c>
      <c r="N12252" s="336"/>
    </row>
    <row r="12253" spans="1:14">
      <c r="A12253" s="336"/>
      <c r="B12253" s="341">
        <v>303870</v>
      </c>
      <c r="C12253" s="341" t="s">
        <v>258</v>
      </c>
      <c r="D12253" s="341">
        <v>0.125</v>
      </c>
      <c r="E12253" s="341">
        <v>140.02000000000001</v>
      </c>
      <c r="F12253" s="342">
        <f t="shared" si="789"/>
        <v>17.502500000000001</v>
      </c>
      <c r="G12253" s="343">
        <f t="shared" si="791"/>
        <v>21918.712499999718</v>
      </c>
      <c r="H12253" s="341">
        <v>303870</v>
      </c>
      <c r="I12253" s="341" t="s">
        <v>258</v>
      </c>
      <c r="J12253" s="341">
        <v>0.125</v>
      </c>
      <c r="K12253" s="341">
        <v>140.02000000000001</v>
      </c>
      <c r="L12253" s="342">
        <f t="shared" si="790"/>
        <v>17.502500000000001</v>
      </c>
      <c r="M12253" s="343">
        <f t="shared" si="792"/>
        <v>21732.747499999834</v>
      </c>
      <c r="N12253" s="336"/>
    </row>
    <row r="12254" spans="1:14">
      <c r="A12254" s="336"/>
      <c r="B12254" s="341">
        <v>303870</v>
      </c>
      <c r="C12254" s="341" t="s">
        <v>259</v>
      </c>
      <c r="D12254" s="341">
        <v>0.1</v>
      </c>
      <c r="E12254" s="341">
        <v>142.02000000000001</v>
      </c>
      <c r="F12254" s="342">
        <f t="shared" si="789"/>
        <v>14.202000000000002</v>
      </c>
      <c r="G12254" s="343">
        <f t="shared" si="791"/>
        <v>17858.629999999863</v>
      </c>
      <c r="H12254" s="341">
        <v>303870</v>
      </c>
      <c r="I12254" s="341" t="s">
        <v>259</v>
      </c>
      <c r="J12254" s="341">
        <v>0.1</v>
      </c>
      <c r="K12254" s="341">
        <v>142.02000000000001</v>
      </c>
      <c r="L12254" s="342">
        <f t="shared" si="790"/>
        <v>14.202000000000002</v>
      </c>
      <c r="M12254" s="343">
        <f t="shared" si="792"/>
        <v>17707.41399999975</v>
      </c>
      <c r="N12254" s="336"/>
    </row>
    <row r="12255" spans="1:14">
      <c r="A12255" s="13"/>
      <c r="B12255" s="341">
        <v>303870</v>
      </c>
      <c r="C12255" s="341" t="s">
        <v>260</v>
      </c>
      <c r="D12255" s="341">
        <v>0.1</v>
      </c>
      <c r="E12255" s="341">
        <v>157.87</v>
      </c>
      <c r="F12255" s="342">
        <f t="shared" si="789"/>
        <v>15.787000000000001</v>
      </c>
      <c r="G12255" s="343">
        <f t="shared" si="791"/>
        <v>21308.579999999736</v>
      </c>
      <c r="H12255" s="341">
        <v>303870</v>
      </c>
      <c r="I12255" s="341" t="s">
        <v>260</v>
      </c>
      <c r="J12255" s="341">
        <v>0.1</v>
      </c>
      <c r="K12255" s="341">
        <v>144.02000000000001</v>
      </c>
      <c r="L12255" s="342">
        <f t="shared" si="790"/>
        <v>14.402000000000001</v>
      </c>
      <c r="M12255" s="343">
        <f t="shared" si="792"/>
        <v>20678.64099999996</v>
      </c>
      <c r="N12255" s="13"/>
    </row>
    <row r="12256" spans="1:14">
      <c r="A12256" s="336"/>
      <c r="B12256" s="341">
        <v>303880</v>
      </c>
      <c r="C12256" s="341" t="s">
        <v>255</v>
      </c>
      <c r="D12256" s="341">
        <v>0.04</v>
      </c>
      <c r="E12256" s="341">
        <v>130.02000000000001</v>
      </c>
      <c r="F12256" s="342">
        <f t="shared" si="789"/>
        <v>5.2008000000000001</v>
      </c>
      <c r="G12256" s="343">
        <f t="shared" si="791"/>
        <v>6635.4300000001231</v>
      </c>
      <c r="H12256" s="341">
        <v>303880</v>
      </c>
      <c r="I12256" s="341" t="s">
        <v>255</v>
      </c>
      <c r="J12256" s="341">
        <v>0.04</v>
      </c>
      <c r="K12256" s="341">
        <v>130.02000000000001</v>
      </c>
      <c r="L12256" s="342">
        <f t="shared" si="790"/>
        <v>5.2008000000000001</v>
      </c>
      <c r="M12256" s="343">
        <f t="shared" si="792"/>
        <v>6579.2208000000946</v>
      </c>
      <c r="N12256" s="336"/>
    </row>
    <row r="12257" spans="1:14">
      <c r="A12257" s="336"/>
      <c r="B12257" s="341">
        <v>303880</v>
      </c>
      <c r="C12257" s="341" t="s">
        <v>256</v>
      </c>
      <c r="D12257" s="341">
        <v>0.1</v>
      </c>
      <c r="E12257" s="341">
        <v>130.02000000000001</v>
      </c>
      <c r="F12257" s="342">
        <f t="shared" si="789"/>
        <v>13.002000000000002</v>
      </c>
      <c r="G12257" s="343">
        <f t="shared" si="791"/>
        <v>16227.69060000032</v>
      </c>
      <c r="H12257" s="341">
        <v>303880</v>
      </c>
      <c r="I12257" s="341" t="s">
        <v>256</v>
      </c>
      <c r="J12257" s="341">
        <v>0.1</v>
      </c>
      <c r="K12257" s="341">
        <v>130.02000000000001</v>
      </c>
      <c r="L12257" s="342">
        <f t="shared" si="790"/>
        <v>13.002000000000002</v>
      </c>
      <c r="M12257" s="343">
        <f t="shared" si="792"/>
        <v>16093.482800000294</v>
      </c>
      <c r="N12257" s="336"/>
    </row>
    <row r="12258" spans="1:14">
      <c r="A12258" s="336"/>
      <c r="B12258" s="341">
        <v>303880</v>
      </c>
      <c r="C12258" s="341" t="s">
        <v>257</v>
      </c>
      <c r="D12258" s="341">
        <v>0.125</v>
      </c>
      <c r="E12258" s="341">
        <v>132.52000000000001</v>
      </c>
      <c r="F12258" s="342">
        <f t="shared" si="789"/>
        <v>16.565000000000001</v>
      </c>
      <c r="G12258" s="343">
        <f t="shared" si="791"/>
        <v>21429.266249999804</v>
      </c>
      <c r="H12258" s="341">
        <v>303880</v>
      </c>
      <c r="I12258" s="341" t="s">
        <v>257</v>
      </c>
      <c r="J12258" s="341">
        <v>0.125</v>
      </c>
      <c r="K12258" s="341">
        <v>132.52000000000001</v>
      </c>
      <c r="L12258" s="342">
        <f t="shared" si="790"/>
        <v>16.565000000000001</v>
      </c>
      <c r="M12258" s="343">
        <f t="shared" si="792"/>
        <v>21247.276249999813</v>
      </c>
      <c r="N12258" s="336"/>
    </row>
    <row r="12259" spans="1:14">
      <c r="A12259" s="336"/>
      <c r="B12259" s="341">
        <v>303880</v>
      </c>
      <c r="C12259" s="341" t="s">
        <v>258</v>
      </c>
      <c r="D12259" s="341">
        <v>0.125</v>
      </c>
      <c r="E12259" s="341">
        <v>135.02000000000001</v>
      </c>
      <c r="F12259" s="342">
        <f t="shared" si="789"/>
        <v>16.877500000000001</v>
      </c>
      <c r="G12259" s="343">
        <f t="shared" si="791"/>
        <v>21935.589999999716</v>
      </c>
      <c r="H12259" s="341">
        <v>303880</v>
      </c>
      <c r="I12259" s="341" t="s">
        <v>258</v>
      </c>
      <c r="J12259" s="341">
        <v>0.125</v>
      </c>
      <c r="K12259" s="341">
        <v>135.02000000000001</v>
      </c>
      <c r="L12259" s="342">
        <f t="shared" si="790"/>
        <v>16.877500000000001</v>
      </c>
      <c r="M12259" s="343">
        <f t="shared" si="792"/>
        <v>21749.624999999833</v>
      </c>
      <c r="N12259" s="336"/>
    </row>
    <row r="12260" spans="1:14">
      <c r="A12260" s="336"/>
      <c r="B12260" s="341">
        <v>303880</v>
      </c>
      <c r="C12260" s="341" t="s">
        <v>259</v>
      </c>
      <c r="D12260" s="341">
        <v>0.1</v>
      </c>
      <c r="E12260" s="341">
        <v>137.02000000000001</v>
      </c>
      <c r="F12260" s="342">
        <f t="shared" si="789"/>
        <v>13.702000000000002</v>
      </c>
      <c r="G12260" s="343">
        <f t="shared" si="791"/>
        <v>17872.331999999864</v>
      </c>
      <c r="H12260" s="341">
        <v>303880</v>
      </c>
      <c r="I12260" s="341" t="s">
        <v>259</v>
      </c>
      <c r="J12260" s="341">
        <v>0.1</v>
      </c>
      <c r="K12260" s="341">
        <v>137.02000000000001</v>
      </c>
      <c r="L12260" s="342">
        <f t="shared" si="790"/>
        <v>13.702000000000002</v>
      </c>
      <c r="M12260" s="343">
        <f t="shared" si="792"/>
        <v>17721.115999999751</v>
      </c>
      <c r="N12260" s="336"/>
    </row>
    <row r="12261" spans="1:14">
      <c r="A12261" s="336"/>
      <c r="B12261" s="341">
        <v>303880</v>
      </c>
      <c r="C12261" s="341" t="s">
        <v>260</v>
      </c>
      <c r="D12261" s="341">
        <v>0.1</v>
      </c>
      <c r="E12261" s="341">
        <v>139.02000000000001</v>
      </c>
      <c r="F12261" s="342">
        <f t="shared" si="789"/>
        <v>13.902000000000001</v>
      </c>
      <c r="G12261" s="343">
        <f t="shared" si="791"/>
        <v>21322.481999999734</v>
      </c>
      <c r="H12261" s="341">
        <v>303880</v>
      </c>
      <c r="I12261" s="341" t="s">
        <v>260</v>
      </c>
      <c r="J12261" s="341">
        <v>0.1</v>
      </c>
      <c r="K12261" s="341">
        <v>139.02000000000001</v>
      </c>
      <c r="L12261" s="342">
        <f t="shared" si="790"/>
        <v>13.902000000000001</v>
      </c>
      <c r="M12261" s="343">
        <f t="shared" si="792"/>
        <v>20692.542999999958</v>
      </c>
      <c r="N12261" s="336"/>
    </row>
    <row r="12262" spans="1:14">
      <c r="A12262" s="13"/>
      <c r="B12262" s="341">
        <v>303890</v>
      </c>
      <c r="C12262" s="341" t="s">
        <v>255</v>
      </c>
      <c r="D12262" s="341">
        <v>0.04</v>
      </c>
      <c r="E12262" s="341">
        <v>125.02</v>
      </c>
      <c r="F12262" s="342">
        <f t="shared" si="789"/>
        <v>5.0007999999999999</v>
      </c>
      <c r="G12262" s="343">
        <f t="shared" si="791"/>
        <v>6640.4308000001229</v>
      </c>
      <c r="H12262" s="341">
        <v>303890</v>
      </c>
      <c r="I12262" s="341" t="s">
        <v>255</v>
      </c>
      <c r="J12262" s="341">
        <v>0.04</v>
      </c>
      <c r="K12262" s="341">
        <v>125.02</v>
      </c>
      <c r="L12262" s="342">
        <f t="shared" si="790"/>
        <v>5.0007999999999999</v>
      </c>
      <c r="M12262" s="343">
        <f t="shared" si="792"/>
        <v>6584.2216000000944</v>
      </c>
      <c r="N12262" s="13"/>
    </row>
    <row r="12263" spans="1:14">
      <c r="A12263" s="336"/>
      <c r="B12263" s="341">
        <v>303890</v>
      </c>
      <c r="C12263" s="341" t="s">
        <v>256</v>
      </c>
      <c r="D12263" s="341">
        <v>0.1</v>
      </c>
      <c r="E12263" s="341">
        <v>125.02</v>
      </c>
      <c r="F12263" s="342">
        <f t="shared" si="789"/>
        <v>12.502000000000001</v>
      </c>
      <c r="G12263" s="343">
        <f t="shared" si="791"/>
        <v>16240.19260000032</v>
      </c>
      <c r="H12263" s="341">
        <v>303890</v>
      </c>
      <c r="I12263" s="341" t="s">
        <v>256</v>
      </c>
      <c r="J12263" s="341">
        <v>0.1</v>
      </c>
      <c r="K12263" s="341">
        <v>125.02</v>
      </c>
      <c r="L12263" s="342">
        <f t="shared" si="790"/>
        <v>12.502000000000001</v>
      </c>
      <c r="M12263" s="343">
        <f t="shared" si="792"/>
        <v>16105.984800000295</v>
      </c>
      <c r="N12263" s="336"/>
    </row>
    <row r="12264" spans="1:14">
      <c r="A12264" s="336"/>
      <c r="B12264" s="341">
        <v>303890</v>
      </c>
      <c r="C12264" s="341" t="s">
        <v>257</v>
      </c>
      <c r="D12264" s="341">
        <v>0.125</v>
      </c>
      <c r="E12264" s="341">
        <v>127.52</v>
      </c>
      <c r="F12264" s="342">
        <f t="shared" si="789"/>
        <v>15.94</v>
      </c>
      <c r="G12264" s="343">
        <f t="shared" si="791"/>
        <v>21445.206249999803</v>
      </c>
      <c r="H12264" s="341">
        <v>303890</v>
      </c>
      <c r="I12264" s="341" t="s">
        <v>257</v>
      </c>
      <c r="J12264" s="341">
        <v>0.125</v>
      </c>
      <c r="K12264" s="341">
        <v>127.52</v>
      </c>
      <c r="L12264" s="342">
        <f t="shared" si="790"/>
        <v>15.94</v>
      </c>
      <c r="M12264" s="343">
        <f t="shared" si="792"/>
        <v>21263.216249999812</v>
      </c>
      <c r="N12264" s="336"/>
    </row>
    <row r="12265" spans="1:14">
      <c r="A12265" s="336"/>
      <c r="B12265" s="341">
        <v>303890</v>
      </c>
      <c r="C12265" s="341" t="s">
        <v>258</v>
      </c>
      <c r="D12265" s="341">
        <v>0.125</v>
      </c>
      <c r="E12265" s="341">
        <v>130.02000000000001</v>
      </c>
      <c r="F12265" s="342">
        <f t="shared" si="789"/>
        <v>16.252500000000001</v>
      </c>
      <c r="G12265" s="343">
        <f t="shared" si="791"/>
        <v>21951.842499999715</v>
      </c>
      <c r="H12265" s="341">
        <v>303890</v>
      </c>
      <c r="I12265" s="341" t="s">
        <v>258</v>
      </c>
      <c r="J12265" s="341">
        <v>0.125</v>
      </c>
      <c r="K12265" s="341">
        <v>130.02000000000001</v>
      </c>
      <c r="L12265" s="342">
        <f t="shared" si="790"/>
        <v>16.252500000000001</v>
      </c>
      <c r="M12265" s="343">
        <f t="shared" si="792"/>
        <v>21765.877499999831</v>
      </c>
      <c r="N12265" s="336"/>
    </row>
    <row r="12266" spans="1:14">
      <c r="A12266" s="336"/>
      <c r="B12266" s="341">
        <v>303890</v>
      </c>
      <c r="C12266" s="341" t="s">
        <v>259</v>
      </c>
      <c r="D12266" s="341">
        <v>0.1</v>
      </c>
      <c r="E12266" s="341">
        <v>132.02000000000001</v>
      </c>
      <c r="F12266" s="342">
        <f t="shared" si="789"/>
        <v>13.202000000000002</v>
      </c>
      <c r="G12266" s="343">
        <f t="shared" si="791"/>
        <v>17885.533999999865</v>
      </c>
      <c r="H12266" s="341">
        <v>303890</v>
      </c>
      <c r="I12266" s="341" t="s">
        <v>259</v>
      </c>
      <c r="J12266" s="341">
        <v>0.1</v>
      </c>
      <c r="K12266" s="341">
        <v>132.02000000000001</v>
      </c>
      <c r="L12266" s="342">
        <f t="shared" si="790"/>
        <v>13.202000000000002</v>
      </c>
      <c r="M12266" s="343">
        <f t="shared" si="792"/>
        <v>17734.317999999752</v>
      </c>
      <c r="N12266" s="336"/>
    </row>
    <row r="12267" spans="1:14">
      <c r="A12267" s="336"/>
      <c r="B12267" s="341">
        <v>303890</v>
      </c>
      <c r="C12267" s="341" t="s">
        <v>260</v>
      </c>
      <c r="D12267" s="341">
        <v>0.1</v>
      </c>
      <c r="E12267" s="341">
        <v>147.87</v>
      </c>
      <c r="F12267" s="342">
        <f t="shared" si="789"/>
        <v>14.787000000000001</v>
      </c>
      <c r="G12267" s="343">
        <f t="shared" si="791"/>
        <v>21337.268999999735</v>
      </c>
      <c r="H12267" s="341">
        <v>303890</v>
      </c>
      <c r="I12267" s="341" t="s">
        <v>260</v>
      </c>
      <c r="J12267" s="341">
        <v>0.1</v>
      </c>
      <c r="K12267" s="341">
        <v>134.02000000000001</v>
      </c>
      <c r="L12267" s="342">
        <f t="shared" si="790"/>
        <v>13.402000000000001</v>
      </c>
      <c r="M12267" s="343">
        <f t="shared" si="792"/>
        <v>20705.944999999956</v>
      </c>
      <c r="N12267" s="336"/>
    </row>
    <row r="12268" spans="1:14">
      <c r="A12268" s="336"/>
      <c r="B12268" s="341">
        <v>303900</v>
      </c>
      <c r="C12268" s="341" t="s">
        <v>255</v>
      </c>
      <c r="D12268" s="341">
        <v>0.04</v>
      </c>
      <c r="E12268" s="341">
        <v>120.02</v>
      </c>
      <c r="F12268" s="342">
        <f t="shared" si="789"/>
        <v>4.8007999999999997</v>
      </c>
      <c r="G12268" s="343">
        <f t="shared" si="791"/>
        <v>6645.2316000001229</v>
      </c>
      <c r="H12268" s="341">
        <v>303900</v>
      </c>
      <c r="I12268" s="341" t="s">
        <v>255</v>
      </c>
      <c r="J12268" s="341">
        <v>0.04</v>
      </c>
      <c r="K12268" s="341">
        <v>120.02</v>
      </c>
      <c r="L12268" s="342">
        <f t="shared" si="790"/>
        <v>4.8007999999999997</v>
      </c>
      <c r="M12268" s="343">
        <f t="shared" si="792"/>
        <v>6589.0224000000944</v>
      </c>
      <c r="N12268" s="336"/>
    </row>
    <row r="12269" spans="1:14">
      <c r="A12269" s="13"/>
      <c r="B12269" s="341">
        <v>303900</v>
      </c>
      <c r="C12269" s="341" t="s">
        <v>256</v>
      </c>
      <c r="D12269" s="341">
        <v>0.1</v>
      </c>
      <c r="E12269" s="341">
        <v>120.02</v>
      </c>
      <c r="F12269" s="342">
        <f t="shared" si="789"/>
        <v>12.002000000000001</v>
      </c>
      <c r="G12269" s="343">
        <f t="shared" si="791"/>
        <v>16252.194600000321</v>
      </c>
      <c r="H12269" s="341">
        <v>303900</v>
      </c>
      <c r="I12269" s="341" t="s">
        <v>256</v>
      </c>
      <c r="J12269" s="341">
        <v>0.1</v>
      </c>
      <c r="K12269" s="341">
        <v>120.02</v>
      </c>
      <c r="L12269" s="342">
        <f t="shared" si="790"/>
        <v>12.002000000000001</v>
      </c>
      <c r="M12269" s="343">
        <f t="shared" si="792"/>
        <v>16117.986800000295</v>
      </c>
      <c r="N12269" s="13"/>
    </row>
    <row r="12270" spans="1:14">
      <c r="A12270" s="336"/>
      <c r="B12270" s="341">
        <v>303900</v>
      </c>
      <c r="C12270" s="341" t="s">
        <v>257</v>
      </c>
      <c r="D12270" s="341">
        <v>0.125</v>
      </c>
      <c r="E12270" s="341">
        <v>122.52</v>
      </c>
      <c r="F12270" s="342">
        <f t="shared" si="789"/>
        <v>15.315</v>
      </c>
      <c r="G12270" s="343">
        <f t="shared" si="791"/>
        <v>21460.521249999802</v>
      </c>
      <c r="H12270" s="341">
        <v>303900</v>
      </c>
      <c r="I12270" s="341" t="s">
        <v>257</v>
      </c>
      <c r="J12270" s="341">
        <v>0.125</v>
      </c>
      <c r="K12270" s="341">
        <v>122.52</v>
      </c>
      <c r="L12270" s="342">
        <f t="shared" si="790"/>
        <v>15.315</v>
      </c>
      <c r="M12270" s="343">
        <f t="shared" si="792"/>
        <v>21278.531249999811</v>
      </c>
      <c r="N12270" s="336"/>
    </row>
    <row r="12271" spans="1:14">
      <c r="A12271" s="336"/>
      <c r="B12271" s="341">
        <v>303900</v>
      </c>
      <c r="C12271" s="341" t="s">
        <v>258</v>
      </c>
      <c r="D12271" s="341">
        <v>0.125</v>
      </c>
      <c r="E12271" s="341">
        <v>125.02</v>
      </c>
      <c r="F12271" s="342">
        <f t="shared" si="789"/>
        <v>15.6275</v>
      </c>
      <c r="G12271" s="343">
        <f t="shared" si="791"/>
        <v>21967.469999999714</v>
      </c>
      <c r="H12271" s="341">
        <v>303900</v>
      </c>
      <c r="I12271" s="341" t="s">
        <v>258</v>
      </c>
      <c r="J12271" s="341">
        <v>0.125</v>
      </c>
      <c r="K12271" s="341">
        <v>125.02</v>
      </c>
      <c r="L12271" s="342">
        <f t="shared" si="790"/>
        <v>15.6275</v>
      </c>
      <c r="M12271" s="343">
        <f t="shared" si="792"/>
        <v>21781.50499999983</v>
      </c>
      <c r="N12271" s="336"/>
    </row>
    <row r="12272" spans="1:14">
      <c r="A12272" s="336"/>
      <c r="B12272" s="341">
        <v>303900</v>
      </c>
      <c r="C12272" s="341" t="s">
        <v>259</v>
      </c>
      <c r="D12272" s="341">
        <v>0.1</v>
      </c>
      <c r="E12272" s="341">
        <v>127.02</v>
      </c>
      <c r="F12272" s="342">
        <f t="shared" si="789"/>
        <v>12.702</v>
      </c>
      <c r="G12272" s="343">
        <f t="shared" si="791"/>
        <v>17898.235999999866</v>
      </c>
      <c r="H12272" s="341">
        <v>303900</v>
      </c>
      <c r="I12272" s="341" t="s">
        <v>259</v>
      </c>
      <c r="J12272" s="341">
        <v>0.1</v>
      </c>
      <c r="K12272" s="341">
        <v>127.02</v>
      </c>
      <c r="L12272" s="342">
        <f t="shared" si="790"/>
        <v>12.702</v>
      </c>
      <c r="M12272" s="343">
        <f t="shared" si="792"/>
        <v>17747.019999999753</v>
      </c>
      <c r="N12272" s="336"/>
    </row>
    <row r="12273" spans="1:14">
      <c r="A12273" s="336"/>
      <c r="B12273" s="341">
        <v>303900</v>
      </c>
      <c r="C12273" s="341" t="s">
        <v>260</v>
      </c>
      <c r="D12273" s="341">
        <v>0.1</v>
      </c>
      <c r="E12273" s="341">
        <v>156.72</v>
      </c>
      <c r="F12273" s="342">
        <f t="shared" si="789"/>
        <v>15.672000000000001</v>
      </c>
      <c r="G12273" s="343">
        <f t="shared" si="791"/>
        <v>21352.940999999733</v>
      </c>
      <c r="H12273" s="341">
        <v>303900</v>
      </c>
      <c r="I12273" s="341" t="s">
        <v>260</v>
      </c>
      <c r="J12273" s="341">
        <v>0.1</v>
      </c>
      <c r="K12273" s="341">
        <v>129.02000000000001</v>
      </c>
      <c r="L12273" s="342">
        <f t="shared" si="790"/>
        <v>12.902000000000001</v>
      </c>
      <c r="M12273" s="343">
        <f t="shared" si="792"/>
        <v>20718.846999999954</v>
      </c>
      <c r="N12273" s="336"/>
    </row>
    <row r="12274" spans="1:14">
      <c r="A12274" s="336"/>
      <c r="B12274" s="341">
        <v>303910</v>
      </c>
      <c r="C12274" s="341" t="s">
        <v>255</v>
      </c>
      <c r="D12274" s="341">
        <v>0.04</v>
      </c>
      <c r="E12274" s="341">
        <v>115.02</v>
      </c>
      <c r="F12274" s="342">
        <f t="shared" si="789"/>
        <v>4.6007999999999996</v>
      </c>
      <c r="G12274" s="343">
        <f t="shared" si="791"/>
        <v>6649.832400000123</v>
      </c>
      <c r="H12274" s="341">
        <v>303910</v>
      </c>
      <c r="I12274" s="341" t="s">
        <v>255</v>
      </c>
      <c r="J12274" s="341">
        <v>0.04</v>
      </c>
      <c r="K12274" s="341">
        <v>115.02</v>
      </c>
      <c r="L12274" s="342">
        <f t="shared" si="790"/>
        <v>4.6007999999999996</v>
      </c>
      <c r="M12274" s="343">
        <f t="shared" si="792"/>
        <v>6593.6232000000946</v>
      </c>
      <c r="N12274" s="336"/>
    </row>
    <row r="12275" spans="1:14">
      <c r="A12275" s="336"/>
      <c r="B12275" s="341">
        <v>303910</v>
      </c>
      <c r="C12275" s="341" t="s">
        <v>256</v>
      </c>
      <c r="D12275" s="341">
        <v>0.1</v>
      </c>
      <c r="E12275" s="341">
        <v>115.02</v>
      </c>
      <c r="F12275" s="342">
        <f t="shared" si="789"/>
        <v>11.502000000000001</v>
      </c>
      <c r="G12275" s="343">
        <f t="shared" si="791"/>
        <v>16263.696600000321</v>
      </c>
      <c r="H12275" s="341">
        <v>303910</v>
      </c>
      <c r="I12275" s="341" t="s">
        <v>256</v>
      </c>
      <c r="J12275" s="341">
        <v>0.1</v>
      </c>
      <c r="K12275" s="341">
        <v>115.02</v>
      </c>
      <c r="L12275" s="342">
        <f t="shared" si="790"/>
        <v>11.502000000000001</v>
      </c>
      <c r="M12275" s="343">
        <f t="shared" si="792"/>
        <v>16129.488800000296</v>
      </c>
      <c r="N12275" s="336"/>
    </row>
    <row r="12276" spans="1:14">
      <c r="A12276" s="13"/>
      <c r="B12276" s="341">
        <v>303910</v>
      </c>
      <c r="C12276" s="341" t="s">
        <v>257</v>
      </c>
      <c r="D12276" s="341">
        <v>0.125</v>
      </c>
      <c r="E12276" s="341">
        <v>117.52</v>
      </c>
      <c r="F12276" s="342">
        <f t="shared" si="789"/>
        <v>14.69</v>
      </c>
      <c r="G12276" s="343">
        <f t="shared" si="791"/>
        <v>21475.2112499998</v>
      </c>
      <c r="H12276" s="341">
        <v>303910</v>
      </c>
      <c r="I12276" s="341" t="s">
        <v>257</v>
      </c>
      <c r="J12276" s="341">
        <v>0.125</v>
      </c>
      <c r="K12276" s="341">
        <v>117.52</v>
      </c>
      <c r="L12276" s="342">
        <f t="shared" si="790"/>
        <v>14.69</v>
      </c>
      <c r="M12276" s="343">
        <f t="shared" si="792"/>
        <v>21293.22124999981</v>
      </c>
      <c r="N12276" s="13"/>
    </row>
    <row r="12277" spans="1:14">
      <c r="A12277" s="336"/>
      <c r="B12277" s="341">
        <v>303910</v>
      </c>
      <c r="C12277" s="341" t="s">
        <v>258</v>
      </c>
      <c r="D12277" s="341">
        <v>0.125</v>
      </c>
      <c r="E12277" s="341">
        <v>120.02</v>
      </c>
      <c r="F12277" s="342">
        <f t="shared" si="789"/>
        <v>15.0025</v>
      </c>
      <c r="G12277" s="343">
        <f t="shared" si="791"/>
        <v>21982.472499999712</v>
      </c>
      <c r="H12277" s="341">
        <v>303910</v>
      </c>
      <c r="I12277" s="341" t="s">
        <v>258</v>
      </c>
      <c r="J12277" s="341">
        <v>0.125</v>
      </c>
      <c r="K12277" s="341">
        <v>120.02</v>
      </c>
      <c r="L12277" s="342">
        <f t="shared" si="790"/>
        <v>15.0025</v>
      </c>
      <c r="M12277" s="343">
        <f t="shared" si="792"/>
        <v>21796.507499999829</v>
      </c>
      <c r="N12277" s="336"/>
    </row>
    <row r="12278" spans="1:14">
      <c r="A12278" s="336"/>
      <c r="B12278" s="341">
        <v>303910</v>
      </c>
      <c r="C12278" s="341" t="s">
        <v>259</v>
      </c>
      <c r="D12278" s="341">
        <v>0.1</v>
      </c>
      <c r="E12278" s="341">
        <v>122.02</v>
      </c>
      <c r="F12278" s="342">
        <f t="shared" si="789"/>
        <v>12.202</v>
      </c>
      <c r="G12278" s="343">
        <f t="shared" si="791"/>
        <v>17910.437999999867</v>
      </c>
      <c r="H12278" s="341">
        <v>303910</v>
      </c>
      <c r="I12278" s="341" t="s">
        <v>259</v>
      </c>
      <c r="J12278" s="341">
        <v>0.1</v>
      </c>
      <c r="K12278" s="341">
        <v>122.02</v>
      </c>
      <c r="L12278" s="342">
        <f t="shared" si="790"/>
        <v>12.202</v>
      </c>
      <c r="M12278" s="343">
        <f t="shared" si="792"/>
        <v>17759.221999999754</v>
      </c>
      <c r="N12278" s="336"/>
    </row>
    <row r="12279" spans="1:14">
      <c r="A12279" s="336"/>
      <c r="B12279" s="341">
        <v>303910</v>
      </c>
      <c r="C12279" s="341" t="s">
        <v>260</v>
      </c>
      <c r="D12279" s="341">
        <v>0.1</v>
      </c>
      <c r="E12279" s="341">
        <v>137.87</v>
      </c>
      <c r="F12279" s="342">
        <f t="shared" si="789"/>
        <v>13.787000000000001</v>
      </c>
      <c r="G12279" s="343">
        <f t="shared" si="791"/>
        <v>21366.727999999734</v>
      </c>
      <c r="H12279" s="341">
        <v>303910</v>
      </c>
      <c r="I12279" s="341" t="s">
        <v>260</v>
      </c>
      <c r="J12279" s="341">
        <v>0.1</v>
      </c>
      <c r="K12279" s="341">
        <v>124.02</v>
      </c>
      <c r="L12279" s="342">
        <f t="shared" si="790"/>
        <v>12.402000000000001</v>
      </c>
      <c r="M12279" s="343">
        <f t="shared" si="792"/>
        <v>20731.248999999953</v>
      </c>
      <c r="N12279" s="336"/>
    </row>
    <row r="12280" spans="1:14">
      <c r="A12280" s="336"/>
      <c r="B12280" s="341">
        <v>303920</v>
      </c>
      <c r="C12280" s="341" t="s">
        <v>255</v>
      </c>
      <c r="D12280" s="341">
        <v>0.04</v>
      </c>
      <c r="E12280" s="341">
        <v>110.02</v>
      </c>
      <c r="F12280" s="342">
        <f t="shared" si="789"/>
        <v>4.4008000000000003</v>
      </c>
      <c r="G12280" s="343">
        <f t="shared" si="791"/>
        <v>6654.2332000001234</v>
      </c>
      <c r="H12280" s="341">
        <v>303920</v>
      </c>
      <c r="I12280" s="341" t="s">
        <v>255</v>
      </c>
      <c r="J12280" s="341">
        <v>0.04</v>
      </c>
      <c r="K12280" s="341">
        <v>110.02</v>
      </c>
      <c r="L12280" s="342">
        <f t="shared" si="790"/>
        <v>4.4008000000000003</v>
      </c>
      <c r="M12280" s="343">
        <f t="shared" si="792"/>
        <v>6598.0240000000949</v>
      </c>
      <c r="N12280" s="336"/>
    </row>
    <row r="12281" spans="1:14">
      <c r="A12281" s="336"/>
      <c r="B12281" s="341">
        <v>303920</v>
      </c>
      <c r="C12281" s="341" t="s">
        <v>256</v>
      </c>
      <c r="D12281" s="341">
        <v>0.1</v>
      </c>
      <c r="E12281" s="341">
        <v>110.02</v>
      </c>
      <c r="F12281" s="342">
        <f t="shared" si="789"/>
        <v>11.002000000000001</v>
      </c>
      <c r="G12281" s="343">
        <f t="shared" si="791"/>
        <v>16274.698600000322</v>
      </c>
      <c r="H12281" s="341">
        <v>303920</v>
      </c>
      <c r="I12281" s="341" t="s">
        <v>256</v>
      </c>
      <c r="J12281" s="341">
        <v>0.1</v>
      </c>
      <c r="K12281" s="341">
        <v>110.02</v>
      </c>
      <c r="L12281" s="342">
        <f t="shared" si="790"/>
        <v>11.002000000000001</v>
      </c>
      <c r="M12281" s="343">
        <f t="shared" si="792"/>
        <v>16140.490800000296</v>
      </c>
      <c r="N12281" s="336"/>
    </row>
    <row r="12282" spans="1:14">
      <c r="A12282" s="336"/>
      <c r="B12282" s="341">
        <v>303920</v>
      </c>
      <c r="C12282" s="341" t="s">
        <v>257</v>
      </c>
      <c r="D12282" s="341">
        <v>0.125</v>
      </c>
      <c r="E12282" s="341">
        <v>112.52</v>
      </c>
      <c r="F12282" s="342">
        <f t="shared" si="789"/>
        <v>14.065</v>
      </c>
      <c r="G12282" s="343">
        <f t="shared" si="791"/>
        <v>21489.276249999799</v>
      </c>
      <c r="H12282" s="341">
        <v>303920</v>
      </c>
      <c r="I12282" s="341" t="s">
        <v>257</v>
      </c>
      <c r="J12282" s="341">
        <v>0.125</v>
      </c>
      <c r="K12282" s="341">
        <v>112.52</v>
      </c>
      <c r="L12282" s="342">
        <f t="shared" si="790"/>
        <v>14.065</v>
      </c>
      <c r="M12282" s="343">
        <f t="shared" si="792"/>
        <v>21307.286249999808</v>
      </c>
      <c r="N12282" s="336"/>
    </row>
    <row r="12283" spans="1:14">
      <c r="A12283" s="13"/>
      <c r="B12283" s="341">
        <v>303920</v>
      </c>
      <c r="C12283" s="341" t="s">
        <v>258</v>
      </c>
      <c r="D12283" s="341">
        <v>0.125</v>
      </c>
      <c r="E12283" s="341">
        <v>115.02</v>
      </c>
      <c r="F12283" s="342">
        <f t="shared" si="789"/>
        <v>14.3775</v>
      </c>
      <c r="G12283" s="343">
        <f t="shared" si="791"/>
        <v>21996.849999999711</v>
      </c>
      <c r="H12283" s="341">
        <v>303920</v>
      </c>
      <c r="I12283" s="341" t="s">
        <v>258</v>
      </c>
      <c r="J12283" s="341">
        <v>0.125</v>
      </c>
      <c r="K12283" s="341">
        <v>115.02</v>
      </c>
      <c r="L12283" s="342">
        <f t="shared" si="790"/>
        <v>14.3775</v>
      </c>
      <c r="M12283" s="343">
        <f t="shared" si="792"/>
        <v>21810.884999999827</v>
      </c>
      <c r="N12283" s="13"/>
    </row>
    <row r="12284" spans="1:14">
      <c r="A12284" s="336"/>
      <c r="B12284" s="341">
        <v>303920</v>
      </c>
      <c r="C12284" s="341" t="s">
        <v>259</v>
      </c>
      <c r="D12284" s="341">
        <v>0.1</v>
      </c>
      <c r="E12284" s="341">
        <v>117.02</v>
      </c>
      <c r="F12284" s="342">
        <f t="shared" si="789"/>
        <v>11.702</v>
      </c>
      <c r="G12284" s="343">
        <f t="shared" si="791"/>
        <v>17922.139999999868</v>
      </c>
      <c r="H12284" s="341">
        <v>303920</v>
      </c>
      <c r="I12284" s="341" t="s">
        <v>259</v>
      </c>
      <c r="J12284" s="341">
        <v>0.1</v>
      </c>
      <c r="K12284" s="341">
        <v>117.02</v>
      </c>
      <c r="L12284" s="342">
        <f t="shared" si="790"/>
        <v>11.702</v>
      </c>
      <c r="M12284" s="343">
        <f t="shared" si="792"/>
        <v>17770.923999999755</v>
      </c>
      <c r="N12284" s="336"/>
    </row>
    <row r="12285" spans="1:14">
      <c r="A12285" s="336"/>
      <c r="B12285" s="341">
        <v>303920</v>
      </c>
      <c r="C12285" s="341" t="s">
        <v>260</v>
      </c>
      <c r="D12285" s="341">
        <v>0.1</v>
      </c>
      <c r="E12285" s="341">
        <v>119.02</v>
      </c>
      <c r="F12285" s="342">
        <f t="shared" si="789"/>
        <v>11.902000000000001</v>
      </c>
      <c r="G12285" s="343">
        <f t="shared" si="791"/>
        <v>21378.629999999732</v>
      </c>
      <c r="H12285" s="341">
        <v>303920</v>
      </c>
      <c r="I12285" s="341" t="s">
        <v>260</v>
      </c>
      <c r="J12285" s="341">
        <v>0.1</v>
      </c>
      <c r="K12285" s="341">
        <v>119.02</v>
      </c>
      <c r="L12285" s="342">
        <f t="shared" si="790"/>
        <v>11.902000000000001</v>
      </c>
      <c r="M12285" s="343">
        <f t="shared" si="792"/>
        <v>20743.150999999951</v>
      </c>
      <c r="N12285" s="336"/>
    </row>
    <row r="12286" spans="1:14">
      <c r="A12286" s="336"/>
      <c r="B12286" s="341">
        <v>303930</v>
      </c>
      <c r="C12286" s="341" t="s">
        <v>255</v>
      </c>
      <c r="D12286" s="341">
        <v>0.04</v>
      </c>
      <c r="E12286" s="341">
        <v>105.02</v>
      </c>
      <c r="F12286" s="342">
        <f t="shared" si="789"/>
        <v>4.2008000000000001</v>
      </c>
      <c r="G12286" s="343">
        <f t="shared" si="791"/>
        <v>6658.434000000123</v>
      </c>
      <c r="H12286" s="341">
        <v>303930</v>
      </c>
      <c r="I12286" s="341" t="s">
        <v>255</v>
      </c>
      <c r="J12286" s="341">
        <v>0.04</v>
      </c>
      <c r="K12286" s="341">
        <v>105.02</v>
      </c>
      <c r="L12286" s="342">
        <f t="shared" si="790"/>
        <v>4.2008000000000001</v>
      </c>
      <c r="M12286" s="343">
        <f t="shared" si="792"/>
        <v>6602.2248000000945</v>
      </c>
      <c r="N12286" s="336"/>
    </row>
    <row r="12287" spans="1:14">
      <c r="A12287" s="336"/>
      <c r="B12287" s="341">
        <v>303930</v>
      </c>
      <c r="C12287" s="341" t="s">
        <v>256</v>
      </c>
      <c r="D12287" s="341">
        <v>0.1</v>
      </c>
      <c r="E12287" s="341">
        <v>105.02</v>
      </c>
      <c r="F12287" s="342">
        <f t="shared" si="789"/>
        <v>10.502000000000001</v>
      </c>
      <c r="G12287" s="343">
        <f t="shared" si="791"/>
        <v>16285.200600000322</v>
      </c>
      <c r="H12287" s="341">
        <v>303930</v>
      </c>
      <c r="I12287" s="341" t="s">
        <v>256</v>
      </c>
      <c r="J12287" s="341">
        <v>0.1</v>
      </c>
      <c r="K12287" s="341">
        <v>105.02</v>
      </c>
      <c r="L12287" s="342">
        <f t="shared" si="790"/>
        <v>10.502000000000001</v>
      </c>
      <c r="M12287" s="343">
        <f t="shared" si="792"/>
        <v>16150.992800000296</v>
      </c>
      <c r="N12287" s="336"/>
    </row>
    <row r="12288" spans="1:14">
      <c r="A12288" s="336"/>
      <c r="B12288" s="341">
        <v>303930</v>
      </c>
      <c r="C12288" s="341" t="s">
        <v>257</v>
      </c>
      <c r="D12288" s="341">
        <v>0.125</v>
      </c>
      <c r="E12288" s="341">
        <v>107.52</v>
      </c>
      <c r="F12288" s="342">
        <f t="shared" si="789"/>
        <v>13.44</v>
      </c>
      <c r="G12288" s="343">
        <f t="shared" si="791"/>
        <v>21502.716249999798</v>
      </c>
      <c r="H12288" s="341">
        <v>303930</v>
      </c>
      <c r="I12288" s="341" t="s">
        <v>257</v>
      </c>
      <c r="J12288" s="341">
        <v>0.125</v>
      </c>
      <c r="K12288" s="341">
        <v>107.52</v>
      </c>
      <c r="L12288" s="342">
        <f t="shared" si="790"/>
        <v>13.44</v>
      </c>
      <c r="M12288" s="343">
        <f t="shared" si="792"/>
        <v>21320.726249999807</v>
      </c>
      <c r="N12288" s="336"/>
    </row>
    <row r="12289" spans="1:14">
      <c r="A12289" s="336"/>
      <c r="B12289" s="341">
        <v>303930</v>
      </c>
      <c r="C12289" s="341" t="s">
        <v>258</v>
      </c>
      <c r="D12289" s="341">
        <v>0.125</v>
      </c>
      <c r="E12289" s="341">
        <v>110.02</v>
      </c>
      <c r="F12289" s="342">
        <f t="shared" si="789"/>
        <v>13.7525</v>
      </c>
      <c r="G12289" s="343">
        <f t="shared" si="791"/>
        <v>22010.60249999971</v>
      </c>
      <c r="H12289" s="341">
        <v>303930</v>
      </c>
      <c r="I12289" s="341" t="s">
        <v>258</v>
      </c>
      <c r="J12289" s="341">
        <v>0.125</v>
      </c>
      <c r="K12289" s="341">
        <v>110.02</v>
      </c>
      <c r="L12289" s="342">
        <f t="shared" si="790"/>
        <v>13.7525</v>
      </c>
      <c r="M12289" s="343">
        <f t="shared" si="792"/>
        <v>21824.637499999826</v>
      </c>
      <c r="N12289" s="336"/>
    </row>
    <row r="12290" spans="1:14">
      <c r="A12290" s="13"/>
      <c r="B12290" s="341">
        <v>303930</v>
      </c>
      <c r="C12290" s="341" t="s">
        <v>259</v>
      </c>
      <c r="D12290" s="341">
        <v>0.1</v>
      </c>
      <c r="E12290" s="341">
        <v>112.02</v>
      </c>
      <c r="F12290" s="342">
        <f t="shared" si="789"/>
        <v>11.202</v>
      </c>
      <c r="G12290" s="343">
        <f t="shared" si="791"/>
        <v>17933.34199999987</v>
      </c>
      <c r="H12290" s="341">
        <v>303930</v>
      </c>
      <c r="I12290" s="341" t="s">
        <v>259</v>
      </c>
      <c r="J12290" s="341">
        <v>0.1</v>
      </c>
      <c r="K12290" s="341">
        <v>112.02</v>
      </c>
      <c r="L12290" s="342">
        <f t="shared" si="790"/>
        <v>11.202</v>
      </c>
      <c r="M12290" s="343">
        <f t="shared" si="792"/>
        <v>17782.125999999756</v>
      </c>
      <c r="N12290" s="13"/>
    </row>
    <row r="12291" spans="1:14">
      <c r="A12291" s="336"/>
      <c r="B12291" s="341">
        <v>303930</v>
      </c>
      <c r="C12291" s="341" t="s">
        <v>260</v>
      </c>
      <c r="D12291" s="341">
        <v>0.1</v>
      </c>
      <c r="E12291" s="341">
        <v>127.87</v>
      </c>
      <c r="F12291" s="342">
        <f t="shared" si="789"/>
        <v>12.787000000000001</v>
      </c>
      <c r="G12291" s="343">
        <f t="shared" si="791"/>
        <v>21391.416999999732</v>
      </c>
      <c r="H12291" s="341">
        <v>303930</v>
      </c>
      <c r="I12291" s="341" t="s">
        <v>260</v>
      </c>
      <c r="J12291" s="341">
        <v>0.1</v>
      </c>
      <c r="K12291" s="341">
        <v>114.02</v>
      </c>
      <c r="L12291" s="342">
        <f t="shared" si="790"/>
        <v>11.402000000000001</v>
      </c>
      <c r="M12291" s="343">
        <f t="shared" si="792"/>
        <v>20754.552999999949</v>
      </c>
      <c r="N12291" s="336"/>
    </row>
    <row r="12292" spans="1:14">
      <c r="A12292" s="336"/>
      <c r="B12292" s="341">
        <v>303940</v>
      </c>
      <c r="C12292" s="341" t="s">
        <v>255</v>
      </c>
      <c r="D12292" s="341">
        <v>0.04</v>
      </c>
      <c r="E12292" s="341">
        <v>100.02</v>
      </c>
      <c r="F12292" s="342">
        <f t="shared" si="789"/>
        <v>4.0007999999999999</v>
      </c>
      <c r="G12292" s="343">
        <f t="shared" si="791"/>
        <v>6662.4348000001228</v>
      </c>
      <c r="H12292" s="341">
        <v>303940</v>
      </c>
      <c r="I12292" s="341" t="s">
        <v>255</v>
      </c>
      <c r="J12292" s="341">
        <v>0.04</v>
      </c>
      <c r="K12292" s="341">
        <v>100.02</v>
      </c>
      <c r="L12292" s="342">
        <f t="shared" si="790"/>
        <v>4.0007999999999999</v>
      </c>
      <c r="M12292" s="343">
        <f t="shared" si="792"/>
        <v>6606.2256000000943</v>
      </c>
      <c r="N12292" s="336"/>
    </row>
    <row r="12293" spans="1:14">
      <c r="A12293" s="336"/>
      <c r="B12293" s="341">
        <v>303940</v>
      </c>
      <c r="C12293" s="341" t="s">
        <v>256</v>
      </c>
      <c r="D12293" s="341">
        <v>0.1</v>
      </c>
      <c r="E12293" s="341">
        <v>100.02</v>
      </c>
      <c r="F12293" s="342">
        <f t="shared" si="789"/>
        <v>10.002000000000001</v>
      </c>
      <c r="G12293" s="343">
        <f t="shared" si="791"/>
        <v>16295.202600000322</v>
      </c>
      <c r="H12293" s="341">
        <v>303940</v>
      </c>
      <c r="I12293" s="341" t="s">
        <v>256</v>
      </c>
      <c r="J12293" s="341">
        <v>0.1</v>
      </c>
      <c r="K12293" s="341">
        <v>100.02</v>
      </c>
      <c r="L12293" s="342">
        <f t="shared" si="790"/>
        <v>10.002000000000001</v>
      </c>
      <c r="M12293" s="343">
        <f t="shared" si="792"/>
        <v>16160.994800000297</v>
      </c>
      <c r="N12293" s="336"/>
    </row>
    <row r="12294" spans="1:14">
      <c r="A12294" s="336"/>
      <c r="B12294" s="341">
        <v>303940</v>
      </c>
      <c r="C12294" s="341" t="s">
        <v>257</v>
      </c>
      <c r="D12294" s="341">
        <v>0.125</v>
      </c>
      <c r="E12294" s="341">
        <v>102.52</v>
      </c>
      <c r="F12294" s="342">
        <f t="shared" si="789"/>
        <v>12.815</v>
      </c>
      <c r="G12294" s="343">
        <f t="shared" si="791"/>
        <v>21515.531249999796</v>
      </c>
      <c r="H12294" s="341">
        <v>303940</v>
      </c>
      <c r="I12294" s="341" t="s">
        <v>257</v>
      </c>
      <c r="J12294" s="341">
        <v>0.125</v>
      </c>
      <c r="K12294" s="341">
        <v>102.52</v>
      </c>
      <c r="L12294" s="342">
        <f t="shared" si="790"/>
        <v>12.815</v>
      </c>
      <c r="M12294" s="343">
        <f t="shared" si="792"/>
        <v>21333.541249999806</v>
      </c>
      <c r="N12294" s="336"/>
    </row>
    <row r="12295" spans="1:14">
      <c r="A12295" s="336"/>
      <c r="B12295" s="341">
        <v>303940</v>
      </c>
      <c r="C12295" s="341" t="s">
        <v>258</v>
      </c>
      <c r="D12295" s="341">
        <v>0.125</v>
      </c>
      <c r="E12295" s="341">
        <v>105.02</v>
      </c>
      <c r="F12295" s="342">
        <f t="shared" si="789"/>
        <v>13.1275</v>
      </c>
      <c r="G12295" s="343">
        <f t="shared" si="791"/>
        <v>22023.729999999709</v>
      </c>
      <c r="H12295" s="341">
        <v>303940</v>
      </c>
      <c r="I12295" s="341" t="s">
        <v>258</v>
      </c>
      <c r="J12295" s="341">
        <v>0.125</v>
      </c>
      <c r="K12295" s="341">
        <v>105.02</v>
      </c>
      <c r="L12295" s="342">
        <f t="shared" si="790"/>
        <v>13.1275</v>
      </c>
      <c r="M12295" s="343">
        <f t="shared" si="792"/>
        <v>21837.764999999825</v>
      </c>
      <c r="N12295" s="336"/>
    </row>
    <row r="12296" spans="1:14">
      <c r="A12296" s="336"/>
      <c r="B12296" s="341">
        <v>303940</v>
      </c>
      <c r="C12296" s="341" t="s">
        <v>259</v>
      </c>
      <c r="D12296" s="341">
        <v>0.1</v>
      </c>
      <c r="E12296" s="341">
        <v>107.02</v>
      </c>
      <c r="F12296" s="342">
        <f t="shared" si="789"/>
        <v>10.702</v>
      </c>
      <c r="G12296" s="343">
        <f t="shared" si="791"/>
        <v>17944.043999999871</v>
      </c>
      <c r="H12296" s="341">
        <v>303940</v>
      </c>
      <c r="I12296" s="341" t="s">
        <v>259</v>
      </c>
      <c r="J12296" s="341">
        <v>0.1</v>
      </c>
      <c r="K12296" s="341">
        <v>107.02</v>
      </c>
      <c r="L12296" s="342">
        <f t="shared" si="790"/>
        <v>10.702</v>
      </c>
      <c r="M12296" s="343">
        <f t="shared" si="792"/>
        <v>17792.827999999758</v>
      </c>
      <c r="N12296" s="336"/>
    </row>
    <row r="12297" spans="1:14">
      <c r="A12297" s="13"/>
      <c r="B12297" s="341">
        <v>303940</v>
      </c>
      <c r="C12297" s="341" t="s">
        <v>260</v>
      </c>
      <c r="D12297" s="341">
        <v>0.1</v>
      </c>
      <c r="E12297" s="341">
        <v>136.72</v>
      </c>
      <c r="F12297" s="342">
        <f t="shared" si="789"/>
        <v>13.672000000000001</v>
      </c>
      <c r="G12297" s="343">
        <f t="shared" si="791"/>
        <v>21405.088999999731</v>
      </c>
      <c r="H12297" s="341">
        <v>303940</v>
      </c>
      <c r="I12297" s="341" t="s">
        <v>260</v>
      </c>
      <c r="J12297" s="341">
        <v>0.1</v>
      </c>
      <c r="K12297" s="341">
        <v>109.02</v>
      </c>
      <c r="L12297" s="342">
        <f t="shared" si="790"/>
        <v>10.902000000000001</v>
      </c>
      <c r="M12297" s="343">
        <f t="shared" si="792"/>
        <v>20765.454999999947</v>
      </c>
      <c r="N12297" s="13"/>
    </row>
    <row r="12298" spans="1:14">
      <c r="A12298" s="336"/>
      <c r="B12298" s="341">
        <v>303950</v>
      </c>
      <c r="C12298" s="341" t="s">
        <v>255</v>
      </c>
      <c r="D12298" s="341">
        <v>0.04</v>
      </c>
      <c r="E12298" s="341">
        <v>95.02</v>
      </c>
      <c r="F12298" s="342">
        <f t="shared" si="789"/>
        <v>3.8007999999999997</v>
      </c>
      <c r="G12298" s="343">
        <f t="shared" si="791"/>
        <v>6666.2356000001228</v>
      </c>
      <c r="H12298" s="341">
        <v>303950</v>
      </c>
      <c r="I12298" s="341" t="s">
        <v>255</v>
      </c>
      <c r="J12298" s="341">
        <v>0.04</v>
      </c>
      <c r="K12298" s="341">
        <v>95.02</v>
      </c>
      <c r="L12298" s="342">
        <f t="shared" si="790"/>
        <v>3.8007999999999997</v>
      </c>
      <c r="M12298" s="343">
        <f t="shared" si="792"/>
        <v>6610.0264000000943</v>
      </c>
      <c r="N12298" s="336"/>
    </row>
    <row r="12299" spans="1:14">
      <c r="A12299" s="336"/>
      <c r="B12299" s="341">
        <v>303950</v>
      </c>
      <c r="C12299" s="341" t="s">
        <v>256</v>
      </c>
      <c r="D12299" s="341">
        <v>0.1</v>
      </c>
      <c r="E12299" s="341">
        <v>95.02</v>
      </c>
      <c r="F12299" s="342">
        <f t="shared" si="789"/>
        <v>9.5020000000000007</v>
      </c>
      <c r="G12299" s="343">
        <f t="shared" si="791"/>
        <v>16304.704600000323</v>
      </c>
      <c r="H12299" s="341">
        <v>303950</v>
      </c>
      <c r="I12299" s="341" t="s">
        <v>256</v>
      </c>
      <c r="J12299" s="341">
        <v>0.1</v>
      </c>
      <c r="K12299" s="341">
        <v>95.02</v>
      </c>
      <c r="L12299" s="342">
        <f t="shared" si="790"/>
        <v>9.5020000000000007</v>
      </c>
      <c r="M12299" s="343">
        <f t="shared" si="792"/>
        <v>16170.496800000297</v>
      </c>
      <c r="N12299" s="336"/>
    </row>
    <row r="12300" spans="1:14">
      <c r="A12300" s="336"/>
      <c r="B12300" s="341">
        <v>303950</v>
      </c>
      <c r="C12300" s="341" t="s">
        <v>257</v>
      </c>
      <c r="D12300" s="341">
        <v>0.125</v>
      </c>
      <c r="E12300" s="341">
        <v>97.52</v>
      </c>
      <c r="F12300" s="342">
        <f t="shared" si="789"/>
        <v>12.19</v>
      </c>
      <c r="G12300" s="343">
        <f t="shared" si="791"/>
        <v>21527.721249999795</v>
      </c>
      <c r="H12300" s="341">
        <v>303950</v>
      </c>
      <c r="I12300" s="341" t="s">
        <v>257</v>
      </c>
      <c r="J12300" s="341">
        <v>0.125</v>
      </c>
      <c r="K12300" s="341">
        <v>97.52</v>
      </c>
      <c r="L12300" s="342">
        <f t="shared" si="790"/>
        <v>12.19</v>
      </c>
      <c r="M12300" s="343">
        <f t="shared" si="792"/>
        <v>21345.731249999804</v>
      </c>
      <c r="N12300" s="336"/>
    </row>
    <row r="12301" spans="1:14">
      <c r="A12301" s="336"/>
      <c r="B12301" s="341">
        <v>303950</v>
      </c>
      <c r="C12301" s="341" t="s">
        <v>258</v>
      </c>
      <c r="D12301" s="341">
        <v>0.125</v>
      </c>
      <c r="E12301" s="341">
        <v>100.02</v>
      </c>
      <c r="F12301" s="342">
        <f t="shared" si="789"/>
        <v>12.5025</v>
      </c>
      <c r="G12301" s="343">
        <f t="shared" si="791"/>
        <v>22036.232499999707</v>
      </c>
      <c r="H12301" s="341">
        <v>303950</v>
      </c>
      <c r="I12301" s="341" t="s">
        <v>258</v>
      </c>
      <c r="J12301" s="341">
        <v>0.125</v>
      </c>
      <c r="K12301" s="341">
        <v>100.02</v>
      </c>
      <c r="L12301" s="342">
        <f t="shared" si="790"/>
        <v>12.5025</v>
      </c>
      <c r="M12301" s="343">
        <f t="shared" si="792"/>
        <v>21850.267499999823</v>
      </c>
      <c r="N12301" s="336"/>
    </row>
    <row r="12302" spans="1:14">
      <c r="A12302" s="336"/>
      <c r="B12302" s="341">
        <v>303950</v>
      </c>
      <c r="C12302" s="341" t="s">
        <v>259</v>
      </c>
      <c r="D12302" s="341">
        <v>0.1</v>
      </c>
      <c r="E12302" s="341">
        <v>102.02</v>
      </c>
      <c r="F12302" s="342">
        <f t="shared" si="789"/>
        <v>10.202</v>
      </c>
      <c r="G12302" s="343">
        <f t="shared" si="791"/>
        <v>17954.245999999872</v>
      </c>
      <c r="H12302" s="341">
        <v>303950</v>
      </c>
      <c r="I12302" s="341" t="s">
        <v>259</v>
      </c>
      <c r="J12302" s="341">
        <v>0.1</v>
      </c>
      <c r="K12302" s="341">
        <v>102.02</v>
      </c>
      <c r="L12302" s="342">
        <f t="shared" si="790"/>
        <v>10.202</v>
      </c>
      <c r="M12302" s="343">
        <f t="shared" si="792"/>
        <v>17803.029999999759</v>
      </c>
      <c r="N12302" s="336"/>
    </row>
    <row r="12303" spans="1:14">
      <c r="A12303" s="336"/>
      <c r="B12303" s="341">
        <v>303950</v>
      </c>
      <c r="C12303" s="341" t="s">
        <v>260</v>
      </c>
      <c r="D12303" s="341">
        <v>0.1</v>
      </c>
      <c r="E12303" s="341">
        <v>131.72</v>
      </c>
      <c r="F12303" s="342">
        <f t="shared" si="789"/>
        <v>13.172000000000001</v>
      </c>
      <c r="G12303" s="343">
        <f t="shared" si="791"/>
        <v>21418.260999999729</v>
      </c>
      <c r="H12303" s="341">
        <v>303950</v>
      </c>
      <c r="I12303" s="341" t="s">
        <v>260</v>
      </c>
      <c r="J12303" s="341">
        <v>0.1</v>
      </c>
      <c r="K12303" s="341">
        <v>104.02</v>
      </c>
      <c r="L12303" s="342">
        <f t="shared" si="790"/>
        <v>10.402000000000001</v>
      </c>
      <c r="M12303" s="343">
        <f t="shared" si="792"/>
        <v>20775.856999999945</v>
      </c>
      <c r="N12303" s="336"/>
    </row>
    <row r="12304" spans="1:14">
      <c r="A12304" s="13"/>
      <c r="B12304" s="341">
        <v>303960</v>
      </c>
      <c r="C12304" s="341" t="s">
        <v>255</v>
      </c>
      <c r="D12304" s="341">
        <v>0.04</v>
      </c>
      <c r="E12304" s="341">
        <v>91.27</v>
      </c>
      <c r="F12304" s="342">
        <f t="shared" ref="F12304:F12367" si="793">D12304*E12304</f>
        <v>3.6507999999999998</v>
      </c>
      <c r="G12304" s="343">
        <f t="shared" si="791"/>
        <v>6669.8864000001231</v>
      </c>
      <c r="H12304" s="341">
        <v>303960</v>
      </c>
      <c r="I12304" s="341" t="s">
        <v>255</v>
      </c>
      <c r="J12304" s="341">
        <v>0.04</v>
      </c>
      <c r="K12304" s="341">
        <v>91.27</v>
      </c>
      <c r="L12304" s="342">
        <f t="shared" ref="L12304:L12367" si="794">J12304*K12304</f>
        <v>3.6507999999999998</v>
      </c>
      <c r="M12304" s="343">
        <f t="shared" si="792"/>
        <v>6613.6772000000947</v>
      </c>
      <c r="N12304" s="13"/>
    </row>
    <row r="12305" spans="1:14">
      <c r="A12305" s="336"/>
      <c r="B12305" s="341">
        <v>303960</v>
      </c>
      <c r="C12305" s="341" t="s">
        <v>256</v>
      </c>
      <c r="D12305" s="341">
        <v>0.1</v>
      </c>
      <c r="E12305" s="341">
        <v>91.27</v>
      </c>
      <c r="F12305" s="342">
        <f t="shared" si="793"/>
        <v>9.1270000000000007</v>
      </c>
      <c r="G12305" s="343">
        <f t="shared" si="791"/>
        <v>16313.831600000323</v>
      </c>
      <c r="H12305" s="341">
        <v>303960</v>
      </c>
      <c r="I12305" s="341" t="s">
        <v>256</v>
      </c>
      <c r="J12305" s="341">
        <v>0.1</v>
      </c>
      <c r="K12305" s="341">
        <v>91.27</v>
      </c>
      <c r="L12305" s="342">
        <f t="shared" si="794"/>
        <v>9.1270000000000007</v>
      </c>
      <c r="M12305" s="343">
        <f t="shared" si="792"/>
        <v>16179.623800000298</v>
      </c>
      <c r="N12305" s="336"/>
    </row>
    <row r="12306" spans="1:14">
      <c r="A12306" s="336"/>
      <c r="B12306" s="341">
        <v>303960</v>
      </c>
      <c r="C12306" s="341" t="s">
        <v>257</v>
      </c>
      <c r="D12306" s="341">
        <v>0.125</v>
      </c>
      <c r="E12306" s="341">
        <v>93.77</v>
      </c>
      <c r="F12306" s="342">
        <f t="shared" si="793"/>
        <v>11.72125</v>
      </c>
      <c r="G12306" s="343">
        <f t="shared" si="791"/>
        <v>21539.442499999794</v>
      </c>
      <c r="H12306" s="341">
        <v>303960</v>
      </c>
      <c r="I12306" s="341" t="s">
        <v>257</v>
      </c>
      <c r="J12306" s="341">
        <v>0.125</v>
      </c>
      <c r="K12306" s="341">
        <v>93.77</v>
      </c>
      <c r="L12306" s="342">
        <f t="shared" si="794"/>
        <v>11.72125</v>
      </c>
      <c r="M12306" s="343">
        <f t="shared" si="792"/>
        <v>21357.452499999803</v>
      </c>
      <c r="N12306" s="336"/>
    </row>
    <row r="12307" spans="1:14">
      <c r="A12307" s="336"/>
      <c r="B12307" s="341">
        <v>303960</v>
      </c>
      <c r="C12307" s="341" t="s">
        <v>258</v>
      </c>
      <c r="D12307" s="341">
        <v>0.125</v>
      </c>
      <c r="E12307" s="341">
        <v>96.27</v>
      </c>
      <c r="F12307" s="342">
        <f t="shared" si="793"/>
        <v>12.03375</v>
      </c>
      <c r="G12307" s="343">
        <f t="shared" si="791"/>
        <v>22048.266249999706</v>
      </c>
      <c r="H12307" s="341">
        <v>303960</v>
      </c>
      <c r="I12307" s="341" t="s">
        <v>258</v>
      </c>
      <c r="J12307" s="341">
        <v>0.125</v>
      </c>
      <c r="K12307" s="341">
        <v>96.27</v>
      </c>
      <c r="L12307" s="342">
        <f t="shared" si="794"/>
        <v>12.03375</v>
      </c>
      <c r="M12307" s="343">
        <f t="shared" si="792"/>
        <v>21862.301249999822</v>
      </c>
      <c r="N12307" s="336"/>
    </row>
    <row r="12308" spans="1:14">
      <c r="A12308" s="336"/>
      <c r="B12308" s="341">
        <v>303960</v>
      </c>
      <c r="C12308" s="341" t="s">
        <v>259</v>
      </c>
      <c r="D12308" s="341">
        <v>0.1</v>
      </c>
      <c r="E12308" s="341">
        <v>98.27</v>
      </c>
      <c r="F12308" s="342">
        <f t="shared" si="793"/>
        <v>9.827</v>
      </c>
      <c r="G12308" s="343">
        <f t="shared" si="791"/>
        <v>17964.072999999873</v>
      </c>
      <c r="H12308" s="341">
        <v>303960</v>
      </c>
      <c r="I12308" s="341" t="s">
        <v>259</v>
      </c>
      <c r="J12308" s="341">
        <v>0.1</v>
      </c>
      <c r="K12308" s="341">
        <v>98.27</v>
      </c>
      <c r="L12308" s="342">
        <f t="shared" si="794"/>
        <v>9.827</v>
      </c>
      <c r="M12308" s="343">
        <f t="shared" si="792"/>
        <v>17812.85699999976</v>
      </c>
      <c r="N12308" s="336"/>
    </row>
    <row r="12309" spans="1:14">
      <c r="A12309" s="336"/>
      <c r="B12309" s="341">
        <v>303960</v>
      </c>
      <c r="C12309" s="341" t="s">
        <v>260</v>
      </c>
      <c r="D12309" s="341">
        <v>0.1</v>
      </c>
      <c r="E12309" s="341">
        <v>127.97</v>
      </c>
      <c r="F12309" s="342">
        <f t="shared" si="793"/>
        <v>12.797000000000001</v>
      </c>
      <c r="G12309" s="343">
        <f t="shared" si="791"/>
        <v>21431.057999999728</v>
      </c>
      <c r="H12309" s="341">
        <v>303960</v>
      </c>
      <c r="I12309" s="341" t="s">
        <v>260</v>
      </c>
      <c r="J12309" s="341">
        <v>0.1</v>
      </c>
      <c r="K12309" s="341">
        <v>100.27</v>
      </c>
      <c r="L12309" s="342">
        <f t="shared" si="794"/>
        <v>10.027000000000001</v>
      </c>
      <c r="M12309" s="343">
        <f t="shared" si="792"/>
        <v>20785.883999999944</v>
      </c>
      <c r="N12309" s="336"/>
    </row>
    <row r="12310" spans="1:14">
      <c r="A12310" s="336"/>
      <c r="B12310" s="341">
        <v>303970</v>
      </c>
      <c r="C12310" s="341" t="s">
        <v>255</v>
      </c>
      <c r="D12310" s="341">
        <v>0.04</v>
      </c>
      <c r="E12310" s="341">
        <v>90.02</v>
      </c>
      <c r="F12310" s="342">
        <f t="shared" si="793"/>
        <v>3.6008</v>
      </c>
      <c r="G12310" s="343">
        <f t="shared" ref="G12310:G12373" si="795">G12304+F12310</f>
        <v>6673.4872000001233</v>
      </c>
      <c r="H12310" s="341">
        <v>303970</v>
      </c>
      <c r="I12310" s="341" t="s">
        <v>255</v>
      </c>
      <c r="J12310" s="341">
        <v>0.04</v>
      </c>
      <c r="K12310" s="341">
        <v>90.02</v>
      </c>
      <c r="L12310" s="342">
        <f t="shared" si="794"/>
        <v>3.6008</v>
      </c>
      <c r="M12310" s="343">
        <f t="shared" si="792"/>
        <v>6617.2780000000948</v>
      </c>
      <c r="N12310" s="336"/>
    </row>
    <row r="12311" spans="1:14">
      <c r="A12311" s="13"/>
      <c r="B12311" s="341">
        <v>303970</v>
      </c>
      <c r="C12311" s="341" t="s">
        <v>256</v>
      </c>
      <c r="D12311" s="341">
        <v>0.1</v>
      </c>
      <c r="E12311" s="341">
        <v>90.02</v>
      </c>
      <c r="F12311" s="342">
        <f t="shared" si="793"/>
        <v>9.0020000000000007</v>
      </c>
      <c r="G12311" s="343">
        <f t="shared" si="795"/>
        <v>16322.833600000324</v>
      </c>
      <c r="H12311" s="341">
        <v>303970</v>
      </c>
      <c r="I12311" s="341" t="s">
        <v>256</v>
      </c>
      <c r="J12311" s="341">
        <v>0.1</v>
      </c>
      <c r="K12311" s="341">
        <v>90.02</v>
      </c>
      <c r="L12311" s="342">
        <f t="shared" si="794"/>
        <v>9.0020000000000007</v>
      </c>
      <c r="M12311" s="343">
        <f t="shared" si="792"/>
        <v>16188.625800000298</v>
      </c>
      <c r="N12311" s="13"/>
    </row>
    <row r="12312" spans="1:14">
      <c r="A12312" s="336"/>
      <c r="B12312" s="341">
        <v>303970</v>
      </c>
      <c r="C12312" s="341" t="s">
        <v>257</v>
      </c>
      <c r="D12312" s="341">
        <v>0.125</v>
      </c>
      <c r="E12312" s="341">
        <v>92.52</v>
      </c>
      <c r="F12312" s="342">
        <f t="shared" si="793"/>
        <v>11.565</v>
      </c>
      <c r="G12312" s="343">
        <f t="shared" si="795"/>
        <v>21551.007499999792</v>
      </c>
      <c r="H12312" s="341">
        <v>303970</v>
      </c>
      <c r="I12312" s="341" t="s">
        <v>257</v>
      </c>
      <c r="J12312" s="341">
        <v>0.125</v>
      </c>
      <c r="K12312" s="341">
        <v>92.52</v>
      </c>
      <c r="L12312" s="342">
        <f t="shared" si="794"/>
        <v>11.565</v>
      </c>
      <c r="M12312" s="343">
        <f t="shared" ref="M12312:M12375" si="796">M12306+L12312</f>
        <v>21369.017499999802</v>
      </c>
      <c r="N12312" s="336"/>
    </row>
    <row r="12313" spans="1:14">
      <c r="A12313" s="336"/>
      <c r="B12313" s="341">
        <v>303970</v>
      </c>
      <c r="C12313" s="341" t="s">
        <v>258</v>
      </c>
      <c r="D12313" s="341">
        <v>0.125</v>
      </c>
      <c r="E12313" s="341">
        <v>95.02</v>
      </c>
      <c r="F12313" s="342">
        <f t="shared" si="793"/>
        <v>11.8775</v>
      </c>
      <c r="G12313" s="343">
        <f t="shared" si="795"/>
        <v>22060.143749999705</v>
      </c>
      <c r="H12313" s="341">
        <v>303970</v>
      </c>
      <c r="I12313" s="341" t="s">
        <v>258</v>
      </c>
      <c r="J12313" s="341">
        <v>0.125</v>
      </c>
      <c r="K12313" s="341">
        <v>95.02</v>
      </c>
      <c r="L12313" s="342">
        <f t="shared" si="794"/>
        <v>11.8775</v>
      </c>
      <c r="M12313" s="343">
        <f t="shared" si="796"/>
        <v>21874.178749999821</v>
      </c>
      <c r="N12313" s="336"/>
    </row>
    <row r="12314" spans="1:14">
      <c r="A12314" s="336"/>
      <c r="B12314" s="341">
        <v>303970</v>
      </c>
      <c r="C12314" s="341" t="s">
        <v>259</v>
      </c>
      <c r="D12314" s="341">
        <v>0.1</v>
      </c>
      <c r="E12314" s="341">
        <v>97.02</v>
      </c>
      <c r="F12314" s="342">
        <f t="shared" si="793"/>
        <v>9.702</v>
      </c>
      <c r="G12314" s="343">
        <f t="shared" si="795"/>
        <v>17973.774999999874</v>
      </c>
      <c r="H12314" s="341">
        <v>303970</v>
      </c>
      <c r="I12314" s="341" t="s">
        <v>259</v>
      </c>
      <c r="J12314" s="341">
        <v>0.1</v>
      </c>
      <c r="K12314" s="341">
        <v>97.02</v>
      </c>
      <c r="L12314" s="342">
        <f t="shared" si="794"/>
        <v>9.702</v>
      </c>
      <c r="M12314" s="343">
        <f t="shared" si="796"/>
        <v>17822.558999999761</v>
      </c>
      <c r="N12314" s="336"/>
    </row>
    <row r="12315" spans="1:14">
      <c r="A12315" s="336"/>
      <c r="B12315" s="341">
        <v>303970</v>
      </c>
      <c r="C12315" s="341" t="s">
        <v>260</v>
      </c>
      <c r="D12315" s="341">
        <v>0.1</v>
      </c>
      <c r="E12315" s="341">
        <v>126.72</v>
      </c>
      <c r="F12315" s="342">
        <f t="shared" si="793"/>
        <v>12.672000000000001</v>
      </c>
      <c r="G12315" s="343">
        <f t="shared" si="795"/>
        <v>21443.729999999727</v>
      </c>
      <c r="H12315" s="341">
        <v>303970</v>
      </c>
      <c r="I12315" s="341" t="s">
        <v>260</v>
      </c>
      <c r="J12315" s="341">
        <v>0.1</v>
      </c>
      <c r="K12315" s="341">
        <v>99.02</v>
      </c>
      <c r="L12315" s="342">
        <f t="shared" si="794"/>
        <v>9.902000000000001</v>
      </c>
      <c r="M12315" s="343">
        <f t="shared" si="796"/>
        <v>20795.785999999942</v>
      </c>
      <c r="N12315" s="336"/>
    </row>
    <row r="12316" spans="1:14">
      <c r="A12316" s="336"/>
      <c r="B12316" s="341">
        <v>303980</v>
      </c>
      <c r="C12316" s="341" t="s">
        <v>255</v>
      </c>
      <c r="D12316" s="341">
        <v>0.04</v>
      </c>
      <c r="E12316" s="341">
        <v>90.02</v>
      </c>
      <c r="F12316" s="342">
        <f t="shared" si="793"/>
        <v>3.6008</v>
      </c>
      <c r="G12316" s="343">
        <f t="shared" si="795"/>
        <v>6677.0880000001234</v>
      </c>
      <c r="H12316" s="341">
        <v>303980</v>
      </c>
      <c r="I12316" s="341" t="s">
        <v>255</v>
      </c>
      <c r="J12316" s="341">
        <v>0.04</v>
      </c>
      <c r="K12316" s="341">
        <v>90.02</v>
      </c>
      <c r="L12316" s="342">
        <f t="shared" si="794"/>
        <v>3.6008</v>
      </c>
      <c r="M12316" s="343">
        <f t="shared" si="796"/>
        <v>6620.878800000095</v>
      </c>
      <c r="N12316" s="336"/>
    </row>
    <row r="12317" spans="1:14">
      <c r="A12317" s="336"/>
      <c r="B12317" s="341">
        <v>303980</v>
      </c>
      <c r="C12317" s="341" t="s">
        <v>256</v>
      </c>
      <c r="D12317" s="341">
        <v>0.1</v>
      </c>
      <c r="E12317" s="341">
        <v>90.02</v>
      </c>
      <c r="F12317" s="342">
        <f t="shared" si="793"/>
        <v>9.0020000000000007</v>
      </c>
      <c r="G12317" s="343">
        <f t="shared" si="795"/>
        <v>16331.835600000324</v>
      </c>
      <c r="H12317" s="341">
        <v>303980</v>
      </c>
      <c r="I12317" s="341" t="s">
        <v>256</v>
      </c>
      <c r="J12317" s="341">
        <v>0.1</v>
      </c>
      <c r="K12317" s="341">
        <v>90.02</v>
      </c>
      <c r="L12317" s="342">
        <f t="shared" si="794"/>
        <v>9.0020000000000007</v>
      </c>
      <c r="M12317" s="343">
        <f t="shared" si="796"/>
        <v>16197.627800000299</v>
      </c>
      <c r="N12317" s="336"/>
    </row>
    <row r="12318" spans="1:14">
      <c r="A12318" s="13"/>
      <c r="B12318" s="341">
        <v>303980</v>
      </c>
      <c r="C12318" s="341" t="s">
        <v>257</v>
      </c>
      <c r="D12318" s="341">
        <v>0.125</v>
      </c>
      <c r="E12318" s="341">
        <v>92.52</v>
      </c>
      <c r="F12318" s="342">
        <f t="shared" si="793"/>
        <v>11.565</v>
      </c>
      <c r="G12318" s="343">
        <f t="shared" si="795"/>
        <v>21562.572499999791</v>
      </c>
      <c r="H12318" s="341">
        <v>303980</v>
      </c>
      <c r="I12318" s="341" t="s">
        <v>257</v>
      </c>
      <c r="J12318" s="341">
        <v>0.125</v>
      </c>
      <c r="K12318" s="341">
        <v>92.52</v>
      </c>
      <c r="L12318" s="342">
        <f t="shared" si="794"/>
        <v>11.565</v>
      </c>
      <c r="M12318" s="343">
        <f t="shared" si="796"/>
        <v>21380.5824999998</v>
      </c>
      <c r="N12318" s="13"/>
    </row>
    <row r="12319" spans="1:14">
      <c r="A12319" s="336"/>
      <c r="B12319" s="341">
        <v>303980</v>
      </c>
      <c r="C12319" s="341" t="s">
        <v>258</v>
      </c>
      <c r="D12319" s="341">
        <v>0.125</v>
      </c>
      <c r="E12319" s="341">
        <v>95.02</v>
      </c>
      <c r="F12319" s="342">
        <f t="shared" si="793"/>
        <v>11.8775</v>
      </c>
      <c r="G12319" s="343">
        <f t="shared" si="795"/>
        <v>22072.021249999703</v>
      </c>
      <c r="H12319" s="341">
        <v>303980</v>
      </c>
      <c r="I12319" s="341" t="s">
        <v>258</v>
      </c>
      <c r="J12319" s="341">
        <v>0.125</v>
      </c>
      <c r="K12319" s="341">
        <v>95.02</v>
      </c>
      <c r="L12319" s="342">
        <f t="shared" si="794"/>
        <v>11.8775</v>
      </c>
      <c r="M12319" s="343">
        <f t="shared" si="796"/>
        <v>21886.05624999982</v>
      </c>
      <c r="N12319" s="336"/>
    </row>
    <row r="12320" spans="1:14">
      <c r="A12320" s="336"/>
      <c r="B12320" s="341">
        <v>303980</v>
      </c>
      <c r="C12320" s="341" t="s">
        <v>259</v>
      </c>
      <c r="D12320" s="341">
        <v>0.1</v>
      </c>
      <c r="E12320" s="341">
        <v>97.02</v>
      </c>
      <c r="F12320" s="342">
        <f t="shared" si="793"/>
        <v>9.702</v>
      </c>
      <c r="G12320" s="343">
        <f t="shared" si="795"/>
        <v>17983.476999999875</v>
      </c>
      <c r="H12320" s="341">
        <v>303980</v>
      </c>
      <c r="I12320" s="341" t="s">
        <v>259</v>
      </c>
      <c r="J12320" s="341">
        <v>0.1</v>
      </c>
      <c r="K12320" s="341">
        <v>97.02</v>
      </c>
      <c r="L12320" s="342">
        <f t="shared" si="794"/>
        <v>9.702</v>
      </c>
      <c r="M12320" s="343">
        <f t="shared" si="796"/>
        <v>17832.260999999762</v>
      </c>
      <c r="N12320" s="336"/>
    </row>
    <row r="12321" spans="1:14">
      <c r="A12321" s="336"/>
      <c r="B12321" s="341">
        <v>303980</v>
      </c>
      <c r="C12321" s="341" t="s">
        <v>260</v>
      </c>
      <c r="D12321" s="341">
        <v>0.1</v>
      </c>
      <c r="E12321" s="341">
        <v>126.72</v>
      </c>
      <c r="F12321" s="342">
        <f t="shared" si="793"/>
        <v>12.672000000000001</v>
      </c>
      <c r="G12321" s="343">
        <f t="shared" si="795"/>
        <v>21456.401999999725</v>
      </c>
      <c r="H12321" s="341">
        <v>303980</v>
      </c>
      <c r="I12321" s="341" t="s">
        <v>260</v>
      </c>
      <c r="J12321" s="341">
        <v>0.1</v>
      </c>
      <c r="K12321" s="341">
        <v>99.02</v>
      </c>
      <c r="L12321" s="342">
        <f t="shared" si="794"/>
        <v>9.902000000000001</v>
      </c>
      <c r="M12321" s="343">
        <f t="shared" si="796"/>
        <v>20805.68799999994</v>
      </c>
      <c r="N12321" s="336"/>
    </row>
    <row r="12322" spans="1:14">
      <c r="A12322" s="336"/>
      <c r="B12322" s="341">
        <v>303990</v>
      </c>
      <c r="C12322" s="341" t="s">
        <v>255</v>
      </c>
      <c r="D12322" s="341">
        <v>0.04</v>
      </c>
      <c r="E12322" s="341">
        <v>90.02</v>
      </c>
      <c r="F12322" s="342">
        <f t="shared" si="793"/>
        <v>3.6008</v>
      </c>
      <c r="G12322" s="343">
        <f t="shared" si="795"/>
        <v>6680.6888000001236</v>
      </c>
      <c r="H12322" s="341">
        <v>303990</v>
      </c>
      <c r="I12322" s="341" t="s">
        <v>255</v>
      </c>
      <c r="J12322" s="341">
        <v>0.04</v>
      </c>
      <c r="K12322" s="341">
        <v>90.02</v>
      </c>
      <c r="L12322" s="342">
        <f t="shared" si="794"/>
        <v>3.6008</v>
      </c>
      <c r="M12322" s="343">
        <f t="shared" si="796"/>
        <v>6624.4796000000952</v>
      </c>
      <c r="N12322" s="336"/>
    </row>
    <row r="12323" spans="1:14">
      <c r="A12323" s="336"/>
      <c r="B12323" s="341">
        <v>303990</v>
      </c>
      <c r="C12323" s="341" t="s">
        <v>256</v>
      </c>
      <c r="D12323" s="341">
        <v>0.1</v>
      </c>
      <c r="E12323" s="341">
        <v>90.02</v>
      </c>
      <c r="F12323" s="342">
        <f t="shared" si="793"/>
        <v>9.0020000000000007</v>
      </c>
      <c r="G12323" s="343">
        <f t="shared" si="795"/>
        <v>16340.837600000325</v>
      </c>
      <c r="H12323" s="341">
        <v>303990</v>
      </c>
      <c r="I12323" s="341" t="s">
        <v>256</v>
      </c>
      <c r="J12323" s="341">
        <v>0.1</v>
      </c>
      <c r="K12323" s="341">
        <v>90.02</v>
      </c>
      <c r="L12323" s="342">
        <f t="shared" si="794"/>
        <v>9.0020000000000007</v>
      </c>
      <c r="M12323" s="343">
        <f t="shared" si="796"/>
        <v>16206.629800000299</v>
      </c>
      <c r="N12323" s="336"/>
    </row>
    <row r="12324" spans="1:14">
      <c r="A12324" s="336"/>
      <c r="B12324" s="341">
        <v>303990</v>
      </c>
      <c r="C12324" s="341" t="s">
        <v>257</v>
      </c>
      <c r="D12324" s="341">
        <v>0.125</v>
      </c>
      <c r="E12324" s="341">
        <v>92.52</v>
      </c>
      <c r="F12324" s="342">
        <f t="shared" si="793"/>
        <v>11.565</v>
      </c>
      <c r="G12324" s="343">
        <f t="shared" si="795"/>
        <v>21574.13749999979</v>
      </c>
      <c r="H12324" s="341">
        <v>303990</v>
      </c>
      <c r="I12324" s="341" t="s">
        <v>257</v>
      </c>
      <c r="J12324" s="341">
        <v>0.125</v>
      </c>
      <c r="K12324" s="341">
        <v>92.52</v>
      </c>
      <c r="L12324" s="342">
        <f t="shared" si="794"/>
        <v>11.565</v>
      </c>
      <c r="M12324" s="343">
        <f t="shared" si="796"/>
        <v>21392.147499999799</v>
      </c>
      <c r="N12324" s="336"/>
    </row>
    <row r="12325" spans="1:14">
      <c r="A12325" s="13"/>
      <c r="B12325" s="341">
        <v>303990</v>
      </c>
      <c r="C12325" s="341" t="s">
        <v>258</v>
      </c>
      <c r="D12325" s="341">
        <v>0.125</v>
      </c>
      <c r="E12325" s="341">
        <v>95.02</v>
      </c>
      <c r="F12325" s="342">
        <f t="shared" si="793"/>
        <v>11.8775</v>
      </c>
      <c r="G12325" s="343">
        <f t="shared" si="795"/>
        <v>22083.898749999702</v>
      </c>
      <c r="H12325" s="341">
        <v>303990</v>
      </c>
      <c r="I12325" s="341" t="s">
        <v>258</v>
      </c>
      <c r="J12325" s="341">
        <v>0.125</v>
      </c>
      <c r="K12325" s="341">
        <v>95.02</v>
      </c>
      <c r="L12325" s="342">
        <f t="shared" si="794"/>
        <v>11.8775</v>
      </c>
      <c r="M12325" s="343">
        <f t="shared" si="796"/>
        <v>21897.933749999818</v>
      </c>
      <c r="N12325" s="13"/>
    </row>
    <row r="12326" spans="1:14">
      <c r="A12326" s="336"/>
      <c r="B12326" s="341">
        <v>303990</v>
      </c>
      <c r="C12326" s="341" t="s">
        <v>259</v>
      </c>
      <c r="D12326" s="341">
        <v>0.1</v>
      </c>
      <c r="E12326" s="341">
        <v>97.02</v>
      </c>
      <c r="F12326" s="342">
        <f t="shared" si="793"/>
        <v>9.702</v>
      </c>
      <c r="G12326" s="343">
        <f t="shared" si="795"/>
        <v>17993.178999999876</v>
      </c>
      <c r="H12326" s="341">
        <v>303990</v>
      </c>
      <c r="I12326" s="341" t="s">
        <v>259</v>
      </c>
      <c r="J12326" s="341">
        <v>0.1</v>
      </c>
      <c r="K12326" s="341">
        <v>97.02</v>
      </c>
      <c r="L12326" s="342">
        <f t="shared" si="794"/>
        <v>9.702</v>
      </c>
      <c r="M12326" s="343">
        <f t="shared" si="796"/>
        <v>17841.962999999763</v>
      </c>
      <c r="N12326" s="336"/>
    </row>
    <row r="12327" spans="1:14">
      <c r="A12327" s="336"/>
      <c r="B12327" s="341">
        <v>303990</v>
      </c>
      <c r="C12327" s="341" t="s">
        <v>260</v>
      </c>
      <c r="D12327" s="341">
        <v>0.1</v>
      </c>
      <c r="E12327" s="341">
        <v>126.72</v>
      </c>
      <c r="F12327" s="342">
        <f t="shared" si="793"/>
        <v>12.672000000000001</v>
      </c>
      <c r="G12327" s="343">
        <f t="shared" si="795"/>
        <v>21469.073999999724</v>
      </c>
      <c r="H12327" s="341">
        <v>303990</v>
      </c>
      <c r="I12327" s="341" t="s">
        <v>260</v>
      </c>
      <c r="J12327" s="341">
        <v>0.1</v>
      </c>
      <c r="K12327" s="341">
        <v>99.02</v>
      </c>
      <c r="L12327" s="342">
        <f t="shared" si="794"/>
        <v>9.902000000000001</v>
      </c>
      <c r="M12327" s="343">
        <f t="shared" si="796"/>
        <v>20815.589999999938</v>
      </c>
      <c r="N12327" s="336"/>
    </row>
    <row r="12328" spans="1:14">
      <c r="A12328" s="336"/>
      <c r="B12328" s="341">
        <v>304000</v>
      </c>
      <c r="C12328" s="341" t="s">
        <v>255</v>
      </c>
      <c r="D12328" s="341">
        <v>0.04</v>
      </c>
      <c r="E12328" s="341">
        <v>90.02</v>
      </c>
      <c r="F12328" s="342">
        <f t="shared" si="793"/>
        <v>3.6008</v>
      </c>
      <c r="G12328" s="343">
        <f t="shared" si="795"/>
        <v>6684.2896000001238</v>
      </c>
      <c r="H12328" s="341">
        <v>304000</v>
      </c>
      <c r="I12328" s="341" t="s">
        <v>255</v>
      </c>
      <c r="J12328" s="341">
        <v>0.04</v>
      </c>
      <c r="K12328" s="341">
        <v>90.02</v>
      </c>
      <c r="L12328" s="342">
        <f t="shared" si="794"/>
        <v>3.6008</v>
      </c>
      <c r="M12328" s="343">
        <f t="shared" si="796"/>
        <v>6628.0804000000953</v>
      </c>
      <c r="N12328" s="336"/>
    </row>
    <row r="12329" spans="1:14">
      <c r="A12329" s="336"/>
      <c r="B12329" s="341">
        <v>304000</v>
      </c>
      <c r="C12329" s="341" t="s">
        <v>256</v>
      </c>
      <c r="D12329" s="341">
        <v>0.1</v>
      </c>
      <c r="E12329" s="341">
        <v>90.02</v>
      </c>
      <c r="F12329" s="342">
        <f t="shared" si="793"/>
        <v>9.0020000000000007</v>
      </c>
      <c r="G12329" s="343">
        <f t="shared" si="795"/>
        <v>16349.839600000325</v>
      </c>
      <c r="H12329" s="341">
        <v>304000</v>
      </c>
      <c r="I12329" s="341" t="s">
        <v>256</v>
      </c>
      <c r="J12329" s="341">
        <v>0.1</v>
      </c>
      <c r="K12329" s="341">
        <v>90.02</v>
      </c>
      <c r="L12329" s="342">
        <f t="shared" si="794"/>
        <v>9.0020000000000007</v>
      </c>
      <c r="M12329" s="343">
        <f t="shared" si="796"/>
        <v>16215.631800000299</v>
      </c>
      <c r="N12329" s="336"/>
    </row>
    <row r="12330" spans="1:14">
      <c r="A12330" s="336"/>
      <c r="B12330" s="341">
        <v>304000</v>
      </c>
      <c r="C12330" s="341" t="s">
        <v>257</v>
      </c>
      <c r="D12330" s="341">
        <v>0.125</v>
      </c>
      <c r="E12330" s="341">
        <v>92.52</v>
      </c>
      <c r="F12330" s="342">
        <f t="shared" si="793"/>
        <v>11.565</v>
      </c>
      <c r="G12330" s="343">
        <f t="shared" si="795"/>
        <v>21585.702499999788</v>
      </c>
      <c r="H12330" s="341">
        <v>304000</v>
      </c>
      <c r="I12330" s="341" t="s">
        <v>257</v>
      </c>
      <c r="J12330" s="341">
        <v>0.125</v>
      </c>
      <c r="K12330" s="341">
        <v>92.52</v>
      </c>
      <c r="L12330" s="342">
        <f t="shared" si="794"/>
        <v>11.565</v>
      </c>
      <c r="M12330" s="343">
        <f t="shared" si="796"/>
        <v>21403.712499999798</v>
      </c>
      <c r="N12330" s="336"/>
    </row>
    <row r="12331" spans="1:14">
      <c r="A12331" s="336"/>
      <c r="B12331" s="341">
        <v>304000</v>
      </c>
      <c r="C12331" s="341" t="s">
        <v>258</v>
      </c>
      <c r="D12331" s="341">
        <v>0.125</v>
      </c>
      <c r="E12331" s="341">
        <v>95.02</v>
      </c>
      <c r="F12331" s="342">
        <f t="shared" si="793"/>
        <v>11.8775</v>
      </c>
      <c r="G12331" s="343">
        <f t="shared" si="795"/>
        <v>22095.776249999701</v>
      </c>
      <c r="H12331" s="341">
        <v>304000</v>
      </c>
      <c r="I12331" s="341" t="s">
        <v>258</v>
      </c>
      <c r="J12331" s="341">
        <v>0.125</v>
      </c>
      <c r="K12331" s="341">
        <v>95.02</v>
      </c>
      <c r="L12331" s="342">
        <f t="shared" si="794"/>
        <v>11.8775</v>
      </c>
      <c r="M12331" s="343">
        <f t="shared" si="796"/>
        <v>21909.811249999817</v>
      </c>
      <c r="N12331" s="336"/>
    </row>
    <row r="12332" spans="1:14">
      <c r="A12332" s="13"/>
      <c r="B12332" s="341">
        <v>304000</v>
      </c>
      <c r="C12332" s="341" t="s">
        <v>259</v>
      </c>
      <c r="D12332" s="341">
        <v>0.1</v>
      </c>
      <c r="E12332" s="341">
        <v>97.02</v>
      </c>
      <c r="F12332" s="342">
        <f t="shared" si="793"/>
        <v>9.702</v>
      </c>
      <c r="G12332" s="343">
        <f t="shared" si="795"/>
        <v>18002.880999999878</v>
      </c>
      <c r="H12332" s="341">
        <v>304000</v>
      </c>
      <c r="I12332" s="341" t="s">
        <v>259</v>
      </c>
      <c r="J12332" s="341">
        <v>0.1</v>
      </c>
      <c r="K12332" s="341">
        <v>97.02</v>
      </c>
      <c r="L12332" s="342">
        <f t="shared" si="794"/>
        <v>9.702</v>
      </c>
      <c r="M12332" s="343">
        <f t="shared" si="796"/>
        <v>17851.664999999764</v>
      </c>
      <c r="N12332" s="13"/>
    </row>
    <row r="12333" spans="1:14">
      <c r="A12333" s="336"/>
      <c r="B12333" s="341">
        <v>304000</v>
      </c>
      <c r="C12333" s="341" t="s">
        <v>260</v>
      </c>
      <c r="D12333" s="341">
        <v>0.1</v>
      </c>
      <c r="E12333" s="341">
        <v>126.72</v>
      </c>
      <c r="F12333" s="342">
        <f t="shared" si="793"/>
        <v>12.672000000000001</v>
      </c>
      <c r="G12333" s="343">
        <f t="shared" si="795"/>
        <v>21481.745999999723</v>
      </c>
      <c r="H12333" s="341">
        <v>304000</v>
      </c>
      <c r="I12333" s="341" t="s">
        <v>260</v>
      </c>
      <c r="J12333" s="341">
        <v>0.1</v>
      </c>
      <c r="K12333" s="341">
        <v>99.02</v>
      </c>
      <c r="L12333" s="342">
        <f t="shared" si="794"/>
        <v>9.902000000000001</v>
      </c>
      <c r="M12333" s="343">
        <f t="shared" si="796"/>
        <v>20825.491999999937</v>
      </c>
      <c r="N12333" s="336"/>
    </row>
    <row r="12334" spans="1:14">
      <c r="A12334" s="336"/>
      <c r="B12334" s="341">
        <v>304010</v>
      </c>
      <c r="C12334" s="341" t="s">
        <v>255</v>
      </c>
      <c r="D12334" s="341">
        <v>0.04</v>
      </c>
      <c r="E12334" s="341">
        <v>90.02</v>
      </c>
      <c r="F12334" s="342">
        <f t="shared" si="793"/>
        <v>3.6008</v>
      </c>
      <c r="G12334" s="343">
        <f t="shared" si="795"/>
        <v>6687.8904000001239</v>
      </c>
      <c r="H12334" s="341">
        <v>304010</v>
      </c>
      <c r="I12334" s="341" t="s">
        <v>255</v>
      </c>
      <c r="J12334" s="341">
        <v>0.04</v>
      </c>
      <c r="K12334" s="341">
        <v>90.02</v>
      </c>
      <c r="L12334" s="342">
        <f t="shared" si="794"/>
        <v>3.6008</v>
      </c>
      <c r="M12334" s="343">
        <f t="shared" si="796"/>
        <v>6631.6812000000955</v>
      </c>
      <c r="N12334" s="336"/>
    </row>
    <row r="12335" spans="1:14">
      <c r="A12335" s="336"/>
      <c r="B12335" s="341">
        <v>304010</v>
      </c>
      <c r="C12335" s="341" t="s">
        <v>256</v>
      </c>
      <c r="D12335" s="341">
        <v>0.1</v>
      </c>
      <c r="E12335" s="341">
        <v>90.02</v>
      </c>
      <c r="F12335" s="342">
        <f t="shared" si="793"/>
        <v>9.0020000000000007</v>
      </c>
      <c r="G12335" s="343">
        <f t="shared" si="795"/>
        <v>16358.841600000325</v>
      </c>
      <c r="H12335" s="341">
        <v>304010</v>
      </c>
      <c r="I12335" s="341" t="s">
        <v>256</v>
      </c>
      <c r="J12335" s="341">
        <v>0.1</v>
      </c>
      <c r="K12335" s="341">
        <v>90.02</v>
      </c>
      <c r="L12335" s="342">
        <f t="shared" si="794"/>
        <v>9.0020000000000007</v>
      </c>
      <c r="M12335" s="343">
        <f t="shared" si="796"/>
        <v>16224.6338000003</v>
      </c>
      <c r="N12335" s="336"/>
    </row>
    <row r="12336" spans="1:14">
      <c r="A12336" s="336"/>
      <c r="B12336" s="341">
        <v>304010</v>
      </c>
      <c r="C12336" s="341" t="s">
        <v>257</v>
      </c>
      <c r="D12336" s="341">
        <v>0.125</v>
      </c>
      <c r="E12336" s="341">
        <v>92.52</v>
      </c>
      <c r="F12336" s="342">
        <f t="shared" si="793"/>
        <v>11.565</v>
      </c>
      <c r="G12336" s="343">
        <f t="shared" si="795"/>
        <v>21597.267499999787</v>
      </c>
      <c r="H12336" s="341">
        <v>304010</v>
      </c>
      <c r="I12336" s="341" t="s">
        <v>257</v>
      </c>
      <c r="J12336" s="341">
        <v>0.125</v>
      </c>
      <c r="K12336" s="341">
        <v>92.52</v>
      </c>
      <c r="L12336" s="342">
        <f t="shared" si="794"/>
        <v>11.565</v>
      </c>
      <c r="M12336" s="343">
        <f t="shared" si="796"/>
        <v>21415.277499999796</v>
      </c>
      <c r="N12336" s="336"/>
    </row>
    <row r="12337" spans="1:14">
      <c r="A12337" s="336"/>
      <c r="B12337" s="341">
        <v>304010</v>
      </c>
      <c r="C12337" s="341" t="s">
        <v>258</v>
      </c>
      <c r="D12337" s="341">
        <v>0.125</v>
      </c>
      <c r="E12337" s="341">
        <v>95.02</v>
      </c>
      <c r="F12337" s="342">
        <f t="shared" si="793"/>
        <v>11.8775</v>
      </c>
      <c r="G12337" s="343">
        <f t="shared" si="795"/>
        <v>22107.653749999699</v>
      </c>
      <c r="H12337" s="341">
        <v>304010</v>
      </c>
      <c r="I12337" s="341" t="s">
        <v>258</v>
      </c>
      <c r="J12337" s="341">
        <v>0.125</v>
      </c>
      <c r="K12337" s="341">
        <v>95.02</v>
      </c>
      <c r="L12337" s="342">
        <f t="shared" si="794"/>
        <v>11.8775</v>
      </c>
      <c r="M12337" s="343">
        <f t="shared" si="796"/>
        <v>21921.688749999816</v>
      </c>
      <c r="N12337" s="336"/>
    </row>
    <row r="12338" spans="1:14">
      <c r="A12338" s="336"/>
      <c r="B12338" s="341">
        <v>304010</v>
      </c>
      <c r="C12338" s="341" t="s">
        <v>259</v>
      </c>
      <c r="D12338" s="341">
        <v>0.1</v>
      </c>
      <c r="E12338" s="341">
        <v>97.02</v>
      </c>
      <c r="F12338" s="342">
        <f t="shared" si="793"/>
        <v>9.702</v>
      </c>
      <c r="G12338" s="343">
        <f t="shared" si="795"/>
        <v>18012.582999999879</v>
      </c>
      <c r="H12338" s="341">
        <v>304010</v>
      </c>
      <c r="I12338" s="341" t="s">
        <v>259</v>
      </c>
      <c r="J12338" s="341">
        <v>0.1</v>
      </c>
      <c r="K12338" s="341">
        <v>97.02</v>
      </c>
      <c r="L12338" s="342">
        <f t="shared" si="794"/>
        <v>9.702</v>
      </c>
      <c r="M12338" s="343">
        <f t="shared" si="796"/>
        <v>17861.366999999766</v>
      </c>
      <c r="N12338" s="336"/>
    </row>
    <row r="12339" spans="1:14">
      <c r="A12339" s="13"/>
      <c r="B12339" s="341">
        <v>304010</v>
      </c>
      <c r="C12339" s="341" t="s">
        <v>260</v>
      </c>
      <c r="D12339" s="341">
        <v>0.1</v>
      </c>
      <c r="E12339" s="341">
        <v>126.72</v>
      </c>
      <c r="F12339" s="342">
        <f t="shared" si="793"/>
        <v>12.672000000000001</v>
      </c>
      <c r="G12339" s="343">
        <f t="shared" si="795"/>
        <v>21494.417999999721</v>
      </c>
      <c r="H12339" s="341">
        <v>304010</v>
      </c>
      <c r="I12339" s="341" t="s">
        <v>260</v>
      </c>
      <c r="J12339" s="341">
        <v>0.1</v>
      </c>
      <c r="K12339" s="341">
        <v>99.02</v>
      </c>
      <c r="L12339" s="342">
        <f t="shared" si="794"/>
        <v>9.902000000000001</v>
      </c>
      <c r="M12339" s="343">
        <f t="shared" si="796"/>
        <v>20835.393999999935</v>
      </c>
      <c r="N12339" s="13"/>
    </row>
    <row r="12340" spans="1:14">
      <c r="A12340" s="336"/>
      <c r="B12340" s="341">
        <v>304020</v>
      </c>
      <c r="C12340" s="341" t="s">
        <v>255</v>
      </c>
      <c r="D12340" s="341">
        <v>0.04</v>
      </c>
      <c r="E12340" s="341">
        <v>90.02</v>
      </c>
      <c r="F12340" s="342">
        <f t="shared" si="793"/>
        <v>3.6008</v>
      </c>
      <c r="G12340" s="343">
        <f t="shared" si="795"/>
        <v>6691.4912000001241</v>
      </c>
      <c r="H12340" s="341">
        <v>304020</v>
      </c>
      <c r="I12340" s="341" t="s">
        <v>255</v>
      </c>
      <c r="J12340" s="341">
        <v>0.04</v>
      </c>
      <c r="K12340" s="341">
        <v>90.02</v>
      </c>
      <c r="L12340" s="342">
        <f t="shared" si="794"/>
        <v>3.6008</v>
      </c>
      <c r="M12340" s="343">
        <f t="shared" si="796"/>
        <v>6635.2820000000956</v>
      </c>
      <c r="N12340" s="336"/>
    </row>
    <row r="12341" spans="1:14">
      <c r="A12341" s="336"/>
      <c r="B12341" s="341">
        <v>304020</v>
      </c>
      <c r="C12341" s="341" t="s">
        <v>256</v>
      </c>
      <c r="D12341" s="341">
        <v>0.1</v>
      </c>
      <c r="E12341" s="341">
        <v>90.02</v>
      </c>
      <c r="F12341" s="342">
        <f t="shared" si="793"/>
        <v>9.0020000000000007</v>
      </c>
      <c r="G12341" s="343">
        <f t="shared" si="795"/>
        <v>16367.843600000326</v>
      </c>
      <c r="H12341" s="341">
        <v>304020</v>
      </c>
      <c r="I12341" s="341" t="s">
        <v>256</v>
      </c>
      <c r="J12341" s="341">
        <v>0.1</v>
      </c>
      <c r="K12341" s="341">
        <v>90.02</v>
      </c>
      <c r="L12341" s="342">
        <f t="shared" si="794"/>
        <v>9.0020000000000007</v>
      </c>
      <c r="M12341" s="343">
        <f t="shared" si="796"/>
        <v>16233.6358000003</v>
      </c>
      <c r="N12341" s="336"/>
    </row>
    <row r="12342" spans="1:14">
      <c r="A12342" s="336"/>
      <c r="B12342" s="341">
        <v>304020</v>
      </c>
      <c r="C12342" s="341" t="s">
        <v>257</v>
      </c>
      <c r="D12342" s="341">
        <v>0.125</v>
      </c>
      <c r="E12342" s="341">
        <v>92.52</v>
      </c>
      <c r="F12342" s="342">
        <f t="shared" si="793"/>
        <v>11.565</v>
      </c>
      <c r="G12342" s="343">
        <f t="shared" si="795"/>
        <v>21608.832499999786</v>
      </c>
      <c r="H12342" s="341">
        <v>304020</v>
      </c>
      <c r="I12342" s="341" t="s">
        <v>257</v>
      </c>
      <c r="J12342" s="341">
        <v>0.125</v>
      </c>
      <c r="K12342" s="341">
        <v>92.52</v>
      </c>
      <c r="L12342" s="342">
        <f t="shared" si="794"/>
        <v>11.565</v>
      </c>
      <c r="M12342" s="343">
        <f t="shared" si="796"/>
        <v>21426.842499999795</v>
      </c>
      <c r="N12342" s="336"/>
    </row>
    <row r="12343" spans="1:14">
      <c r="A12343" s="336"/>
      <c r="B12343" s="341">
        <v>304020</v>
      </c>
      <c r="C12343" s="341" t="s">
        <v>258</v>
      </c>
      <c r="D12343" s="341">
        <v>0.125</v>
      </c>
      <c r="E12343" s="341">
        <v>95.02</v>
      </c>
      <c r="F12343" s="342">
        <f t="shared" si="793"/>
        <v>11.8775</v>
      </c>
      <c r="G12343" s="343">
        <f t="shared" si="795"/>
        <v>22119.531249999698</v>
      </c>
      <c r="H12343" s="341">
        <v>304020</v>
      </c>
      <c r="I12343" s="341" t="s">
        <v>258</v>
      </c>
      <c r="J12343" s="341">
        <v>0.125</v>
      </c>
      <c r="K12343" s="341">
        <v>95.02</v>
      </c>
      <c r="L12343" s="342">
        <f t="shared" si="794"/>
        <v>11.8775</v>
      </c>
      <c r="M12343" s="343">
        <f t="shared" si="796"/>
        <v>21933.566249999814</v>
      </c>
      <c r="N12343" s="336"/>
    </row>
    <row r="12344" spans="1:14">
      <c r="A12344" s="336"/>
      <c r="B12344" s="341">
        <v>304020</v>
      </c>
      <c r="C12344" s="341" t="s">
        <v>259</v>
      </c>
      <c r="D12344" s="341">
        <v>0.1</v>
      </c>
      <c r="E12344" s="341">
        <v>97.02</v>
      </c>
      <c r="F12344" s="342">
        <f t="shared" si="793"/>
        <v>9.702</v>
      </c>
      <c r="G12344" s="343">
        <f t="shared" si="795"/>
        <v>18022.28499999988</v>
      </c>
      <c r="H12344" s="341">
        <v>304020</v>
      </c>
      <c r="I12344" s="341" t="s">
        <v>259</v>
      </c>
      <c r="J12344" s="341">
        <v>0.1</v>
      </c>
      <c r="K12344" s="341">
        <v>97.02</v>
      </c>
      <c r="L12344" s="342">
        <f t="shared" si="794"/>
        <v>9.702</v>
      </c>
      <c r="M12344" s="343">
        <f t="shared" si="796"/>
        <v>17871.068999999767</v>
      </c>
      <c r="N12344" s="336"/>
    </row>
    <row r="12345" spans="1:14">
      <c r="A12345" s="336"/>
      <c r="B12345" s="341">
        <v>304020</v>
      </c>
      <c r="C12345" s="341" t="s">
        <v>260</v>
      </c>
      <c r="D12345" s="341">
        <v>0.1</v>
      </c>
      <c r="E12345" s="341">
        <v>126.72</v>
      </c>
      <c r="F12345" s="342">
        <f t="shared" si="793"/>
        <v>12.672000000000001</v>
      </c>
      <c r="G12345" s="343">
        <f t="shared" si="795"/>
        <v>21507.08999999972</v>
      </c>
      <c r="H12345" s="341">
        <v>304020</v>
      </c>
      <c r="I12345" s="341" t="s">
        <v>260</v>
      </c>
      <c r="J12345" s="341">
        <v>0.1</v>
      </c>
      <c r="K12345" s="341">
        <v>99.02</v>
      </c>
      <c r="L12345" s="342">
        <f t="shared" si="794"/>
        <v>9.902000000000001</v>
      </c>
      <c r="M12345" s="343">
        <f t="shared" si="796"/>
        <v>20845.295999999933</v>
      </c>
      <c r="N12345" s="336"/>
    </row>
    <row r="12346" spans="1:14">
      <c r="A12346" s="13"/>
      <c r="B12346" s="341">
        <v>304030</v>
      </c>
      <c r="C12346" s="341" t="s">
        <v>255</v>
      </c>
      <c r="D12346" s="341">
        <v>0.04</v>
      </c>
      <c r="E12346" s="341">
        <v>90.02</v>
      </c>
      <c r="F12346" s="342">
        <f t="shared" si="793"/>
        <v>3.6008</v>
      </c>
      <c r="G12346" s="343">
        <f t="shared" si="795"/>
        <v>6695.0920000001242</v>
      </c>
      <c r="H12346" s="341">
        <v>304030</v>
      </c>
      <c r="I12346" s="341" t="s">
        <v>255</v>
      </c>
      <c r="J12346" s="341">
        <v>0.04</v>
      </c>
      <c r="K12346" s="341">
        <v>90.02</v>
      </c>
      <c r="L12346" s="342">
        <f t="shared" si="794"/>
        <v>3.6008</v>
      </c>
      <c r="M12346" s="343">
        <f t="shared" si="796"/>
        <v>6638.8828000000958</v>
      </c>
      <c r="N12346" s="13"/>
    </row>
    <row r="12347" spans="1:14">
      <c r="A12347" s="336"/>
      <c r="B12347" s="341">
        <v>304030</v>
      </c>
      <c r="C12347" s="341" t="s">
        <v>256</v>
      </c>
      <c r="D12347" s="341">
        <v>0.1</v>
      </c>
      <c r="E12347" s="341">
        <v>90.02</v>
      </c>
      <c r="F12347" s="342">
        <f t="shared" si="793"/>
        <v>9.0020000000000007</v>
      </c>
      <c r="G12347" s="343">
        <f t="shared" si="795"/>
        <v>16376.845600000326</v>
      </c>
      <c r="H12347" s="341">
        <v>304030</v>
      </c>
      <c r="I12347" s="341" t="s">
        <v>256</v>
      </c>
      <c r="J12347" s="341">
        <v>0.1</v>
      </c>
      <c r="K12347" s="341">
        <v>90.02</v>
      </c>
      <c r="L12347" s="342">
        <f t="shared" si="794"/>
        <v>9.0020000000000007</v>
      </c>
      <c r="M12347" s="343">
        <f t="shared" si="796"/>
        <v>16242.637800000301</v>
      </c>
      <c r="N12347" s="336"/>
    </row>
    <row r="12348" spans="1:14">
      <c r="A12348" s="336"/>
      <c r="B12348" s="341">
        <v>304030</v>
      </c>
      <c r="C12348" s="341" t="s">
        <v>257</v>
      </c>
      <c r="D12348" s="341">
        <v>0.125</v>
      </c>
      <c r="E12348" s="341">
        <v>92.52</v>
      </c>
      <c r="F12348" s="342">
        <f t="shared" si="793"/>
        <v>11.565</v>
      </c>
      <c r="G12348" s="343">
        <f t="shared" si="795"/>
        <v>21620.397499999784</v>
      </c>
      <c r="H12348" s="341">
        <v>304030</v>
      </c>
      <c r="I12348" s="341" t="s">
        <v>257</v>
      </c>
      <c r="J12348" s="341">
        <v>0.125</v>
      </c>
      <c r="K12348" s="341">
        <v>92.52</v>
      </c>
      <c r="L12348" s="342">
        <f t="shared" si="794"/>
        <v>11.565</v>
      </c>
      <c r="M12348" s="343">
        <f t="shared" si="796"/>
        <v>21438.407499999794</v>
      </c>
      <c r="N12348" s="336"/>
    </row>
    <row r="12349" spans="1:14">
      <c r="A12349" s="336"/>
      <c r="B12349" s="341">
        <v>304030</v>
      </c>
      <c r="C12349" s="341" t="s">
        <v>258</v>
      </c>
      <c r="D12349" s="341">
        <v>0.125</v>
      </c>
      <c r="E12349" s="341">
        <v>95.02</v>
      </c>
      <c r="F12349" s="342">
        <f t="shared" si="793"/>
        <v>11.8775</v>
      </c>
      <c r="G12349" s="343">
        <f t="shared" si="795"/>
        <v>22131.408749999697</v>
      </c>
      <c r="H12349" s="341">
        <v>304030</v>
      </c>
      <c r="I12349" s="341" t="s">
        <v>258</v>
      </c>
      <c r="J12349" s="341">
        <v>0.125</v>
      </c>
      <c r="K12349" s="341">
        <v>95.02</v>
      </c>
      <c r="L12349" s="342">
        <f t="shared" si="794"/>
        <v>11.8775</v>
      </c>
      <c r="M12349" s="343">
        <f t="shared" si="796"/>
        <v>21945.443749999813</v>
      </c>
      <c r="N12349" s="336"/>
    </row>
    <row r="12350" spans="1:14">
      <c r="A12350" s="336"/>
      <c r="B12350" s="341">
        <v>304030</v>
      </c>
      <c r="C12350" s="341" t="s">
        <v>259</v>
      </c>
      <c r="D12350" s="341">
        <v>0.1</v>
      </c>
      <c r="E12350" s="341">
        <v>97.02</v>
      </c>
      <c r="F12350" s="342">
        <f t="shared" si="793"/>
        <v>9.702</v>
      </c>
      <c r="G12350" s="343">
        <f t="shared" si="795"/>
        <v>18031.986999999881</v>
      </c>
      <c r="H12350" s="341">
        <v>304030</v>
      </c>
      <c r="I12350" s="341" t="s">
        <v>259</v>
      </c>
      <c r="J12350" s="341">
        <v>0.1</v>
      </c>
      <c r="K12350" s="341">
        <v>97.02</v>
      </c>
      <c r="L12350" s="342">
        <f t="shared" si="794"/>
        <v>9.702</v>
      </c>
      <c r="M12350" s="343">
        <f t="shared" si="796"/>
        <v>17880.770999999768</v>
      </c>
      <c r="N12350" s="336"/>
    </row>
    <row r="12351" spans="1:14">
      <c r="A12351" s="336"/>
      <c r="B12351" s="341">
        <v>304030</v>
      </c>
      <c r="C12351" s="341" t="s">
        <v>260</v>
      </c>
      <c r="D12351" s="341">
        <v>0.1</v>
      </c>
      <c r="E12351" s="341">
        <v>126.72</v>
      </c>
      <c r="F12351" s="342">
        <f t="shared" si="793"/>
        <v>12.672000000000001</v>
      </c>
      <c r="G12351" s="343">
        <f t="shared" si="795"/>
        <v>21519.761999999719</v>
      </c>
      <c r="H12351" s="341">
        <v>304030</v>
      </c>
      <c r="I12351" s="341" t="s">
        <v>260</v>
      </c>
      <c r="J12351" s="341">
        <v>0.1</v>
      </c>
      <c r="K12351" s="341">
        <v>99.02</v>
      </c>
      <c r="L12351" s="342">
        <f t="shared" si="794"/>
        <v>9.902000000000001</v>
      </c>
      <c r="M12351" s="343">
        <f t="shared" si="796"/>
        <v>20855.197999999931</v>
      </c>
      <c r="N12351" s="336"/>
    </row>
    <row r="12352" spans="1:14">
      <c r="A12352" s="336"/>
      <c r="B12352" s="341">
        <v>304040</v>
      </c>
      <c r="C12352" s="341" t="s">
        <v>255</v>
      </c>
      <c r="D12352" s="341">
        <v>0.04</v>
      </c>
      <c r="E12352" s="341">
        <v>90.02</v>
      </c>
      <c r="F12352" s="342">
        <f t="shared" si="793"/>
        <v>3.6008</v>
      </c>
      <c r="G12352" s="343">
        <f t="shared" si="795"/>
        <v>6698.6928000001244</v>
      </c>
      <c r="H12352" s="341">
        <v>304040</v>
      </c>
      <c r="I12352" s="341" t="s">
        <v>255</v>
      </c>
      <c r="J12352" s="341">
        <v>0.04</v>
      </c>
      <c r="K12352" s="341">
        <v>90.02</v>
      </c>
      <c r="L12352" s="342">
        <f t="shared" si="794"/>
        <v>3.6008</v>
      </c>
      <c r="M12352" s="343">
        <f t="shared" si="796"/>
        <v>6642.483600000096</v>
      </c>
      <c r="N12352" s="336"/>
    </row>
    <row r="12353" spans="1:14">
      <c r="A12353" s="13"/>
      <c r="B12353" s="341">
        <v>304040</v>
      </c>
      <c r="C12353" s="341" t="s">
        <v>256</v>
      </c>
      <c r="D12353" s="341">
        <v>0.1</v>
      </c>
      <c r="E12353" s="341">
        <v>90.02</v>
      </c>
      <c r="F12353" s="342">
        <f t="shared" si="793"/>
        <v>9.0020000000000007</v>
      </c>
      <c r="G12353" s="343">
        <f t="shared" si="795"/>
        <v>16385.847600000325</v>
      </c>
      <c r="H12353" s="341">
        <v>304040</v>
      </c>
      <c r="I12353" s="341" t="s">
        <v>256</v>
      </c>
      <c r="J12353" s="341">
        <v>0.1</v>
      </c>
      <c r="K12353" s="341">
        <v>90.02</v>
      </c>
      <c r="L12353" s="342">
        <f t="shared" si="794"/>
        <v>9.0020000000000007</v>
      </c>
      <c r="M12353" s="343">
        <f t="shared" si="796"/>
        <v>16251.639800000301</v>
      </c>
      <c r="N12353" s="13"/>
    </row>
    <row r="12354" spans="1:14">
      <c r="A12354" s="336"/>
      <c r="B12354" s="341">
        <v>304040</v>
      </c>
      <c r="C12354" s="341" t="s">
        <v>257</v>
      </c>
      <c r="D12354" s="341">
        <v>0.125</v>
      </c>
      <c r="E12354" s="341">
        <v>92.52</v>
      </c>
      <c r="F12354" s="342">
        <f t="shared" si="793"/>
        <v>11.565</v>
      </c>
      <c r="G12354" s="343">
        <f t="shared" si="795"/>
        <v>21631.962499999783</v>
      </c>
      <c r="H12354" s="341">
        <v>304040</v>
      </c>
      <c r="I12354" s="341" t="s">
        <v>257</v>
      </c>
      <c r="J12354" s="341">
        <v>0.125</v>
      </c>
      <c r="K12354" s="341">
        <v>92.52</v>
      </c>
      <c r="L12354" s="342">
        <f t="shared" si="794"/>
        <v>11.565</v>
      </c>
      <c r="M12354" s="343">
        <f t="shared" si="796"/>
        <v>21449.972499999792</v>
      </c>
      <c r="N12354" s="336"/>
    </row>
    <row r="12355" spans="1:14">
      <c r="A12355" s="336"/>
      <c r="B12355" s="341">
        <v>304040</v>
      </c>
      <c r="C12355" s="341" t="s">
        <v>258</v>
      </c>
      <c r="D12355" s="341">
        <v>0.125</v>
      </c>
      <c r="E12355" s="341">
        <v>95.02</v>
      </c>
      <c r="F12355" s="342">
        <f t="shared" si="793"/>
        <v>11.8775</v>
      </c>
      <c r="G12355" s="343">
        <f t="shared" si="795"/>
        <v>22143.286249999695</v>
      </c>
      <c r="H12355" s="341">
        <v>304040</v>
      </c>
      <c r="I12355" s="341" t="s">
        <v>258</v>
      </c>
      <c r="J12355" s="341">
        <v>0.125</v>
      </c>
      <c r="K12355" s="341">
        <v>95.02</v>
      </c>
      <c r="L12355" s="342">
        <f t="shared" si="794"/>
        <v>11.8775</v>
      </c>
      <c r="M12355" s="343">
        <f t="shared" si="796"/>
        <v>21957.321249999812</v>
      </c>
      <c r="N12355" s="336"/>
    </row>
    <row r="12356" spans="1:14">
      <c r="A12356" s="336"/>
      <c r="B12356" s="341">
        <v>304040</v>
      </c>
      <c r="C12356" s="341" t="s">
        <v>259</v>
      </c>
      <c r="D12356" s="341">
        <v>0.1</v>
      </c>
      <c r="E12356" s="341">
        <v>97.02</v>
      </c>
      <c r="F12356" s="342">
        <f t="shared" si="793"/>
        <v>9.702</v>
      </c>
      <c r="G12356" s="343">
        <f t="shared" si="795"/>
        <v>18041.688999999882</v>
      </c>
      <c r="H12356" s="341">
        <v>304040</v>
      </c>
      <c r="I12356" s="341" t="s">
        <v>259</v>
      </c>
      <c r="J12356" s="341">
        <v>0.1</v>
      </c>
      <c r="K12356" s="341">
        <v>97.02</v>
      </c>
      <c r="L12356" s="342">
        <f t="shared" si="794"/>
        <v>9.702</v>
      </c>
      <c r="M12356" s="343">
        <f t="shared" si="796"/>
        <v>17890.472999999769</v>
      </c>
      <c r="N12356" s="336"/>
    </row>
    <row r="12357" spans="1:14">
      <c r="A12357" s="336"/>
      <c r="B12357" s="341">
        <v>304040</v>
      </c>
      <c r="C12357" s="341" t="s">
        <v>260</v>
      </c>
      <c r="D12357" s="341">
        <v>0.1</v>
      </c>
      <c r="E12357" s="341">
        <v>126.58</v>
      </c>
      <c r="F12357" s="342">
        <f t="shared" si="793"/>
        <v>12.658000000000001</v>
      </c>
      <c r="G12357" s="343">
        <f t="shared" si="795"/>
        <v>21532.419999999718</v>
      </c>
      <c r="H12357" s="341">
        <v>304040</v>
      </c>
      <c r="I12357" s="341" t="s">
        <v>260</v>
      </c>
      <c r="J12357" s="341">
        <v>0.1</v>
      </c>
      <c r="K12357" s="341">
        <v>99.02</v>
      </c>
      <c r="L12357" s="342">
        <f t="shared" si="794"/>
        <v>9.902000000000001</v>
      </c>
      <c r="M12357" s="343">
        <f t="shared" si="796"/>
        <v>20865.099999999929</v>
      </c>
      <c r="N12357" s="336"/>
    </row>
    <row r="12358" spans="1:14">
      <c r="A12358" s="336"/>
      <c r="B12358" s="341">
        <v>304050</v>
      </c>
      <c r="C12358" s="341" t="s">
        <v>255</v>
      </c>
      <c r="D12358" s="341">
        <v>0.04</v>
      </c>
      <c r="E12358" s="341">
        <v>90.02</v>
      </c>
      <c r="F12358" s="342">
        <f t="shared" si="793"/>
        <v>3.6008</v>
      </c>
      <c r="G12358" s="343">
        <f t="shared" si="795"/>
        <v>6702.2936000001246</v>
      </c>
      <c r="H12358" s="341">
        <v>304050</v>
      </c>
      <c r="I12358" s="341" t="s">
        <v>255</v>
      </c>
      <c r="J12358" s="341">
        <v>0.04</v>
      </c>
      <c r="K12358" s="341">
        <v>90.02</v>
      </c>
      <c r="L12358" s="342">
        <f t="shared" si="794"/>
        <v>3.6008</v>
      </c>
      <c r="M12358" s="343">
        <f t="shared" si="796"/>
        <v>6646.0844000000961</v>
      </c>
      <c r="N12358" s="336"/>
    </row>
    <row r="12359" spans="1:14">
      <c r="A12359" s="336"/>
      <c r="B12359" s="341">
        <v>304050</v>
      </c>
      <c r="C12359" s="341" t="s">
        <v>256</v>
      </c>
      <c r="D12359" s="341">
        <v>0.1</v>
      </c>
      <c r="E12359" s="341">
        <v>90.02</v>
      </c>
      <c r="F12359" s="342">
        <f t="shared" si="793"/>
        <v>9.0020000000000007</v>
      </c>
      <c r="G12359" s="343">
        <f t="shared" si="795"/>
        <v>16394.849600000325</v>
      </c>
      <c r="H12359" s="341">
        <v>304050</v>
      </c>
      <c r="I12359" s="341" t="s">
        <v>256</v>
      </c>
      <c r="J12359" s="341">
        <v>0.1</v>
      </c>
      <c r="K12359" s="341">
        <v>90.02</v>
      </c>
      <c r="L12359" s="342">
        <f t="shared" si="794"/>
        <v>9.0020000000000007</v>
      </c>
      <c r="M12359" s="343">
        <f t="shared" si="796"/>
        <v>16260.641800000301</v>
      </c>
      <c r="N12359" s="336"/>
    </row>
    <row r="12360" spans="1:14">
      <c r="A12360" s="13"/>
      <c r="B12360" s="341">
        <v>304050</v>
      </c>
      <c r="C12360" s="341" t="s">
        <v>257</v>
      </c>
      <c r="D12360" s="341">
        <v>0.125</v>
      </c>
      <c r="E12360" s="341">
        <v>92.52</v>
      </c>
      <c r="F12360" s="342">
        <f t="shared" si="793"/>
        <v>11.565</v>
      </c>
      <c r="G12360" s="343">
        <f t="shared" si="795"/>
        <v>21643.527499999782</v>
      </c>
      <c r="H12360" s="341">
        <v>304050</v>
      </c>
      <c r="I12360" s="341" t="s">
        <v>257</v>
      </c>
      <c r="J12360" s="341">
        <v>0.125</v>
      </c>
      <c r="K12360" s="341">
        <v>92.52</v>
      </c>
      <c r="L12360" s="342">
        <f t="shared" si="794"/>
        <v>11.565</v>
      </c>
      <c r="M12360" s="343">
        <f t="shared" si="796"/>
        <v>21461.537499999791</v>
      </c>
      <c r="N12360" s="13"/>
    </row>
    <row r="12361" spans="1:14">
      <c r="A12361" s="336"/>
      <c r="B12361" s="341">
        <v>304050</v>
      </c>
      <c r="C12361" s="341" t="s">
        <v>258</v>
      </c>
      <c r="D12361" s="341">
        <v>0.125</v>
      </c>
      <c r="E12361" s="341">
        <v>95.02</v>
      </c>
      <c r="F12361" s="342">
        <f t="shared" si="793"/>
        <v>11.8775</v>
      </c>
      <c r="G12361" s="343">
        <f t="shared" si="795"/>
        <v>22155.163749999694</v>
      </c>
      <c r="H12361" s="341">
        <v>304050</v>
      </c>
      <c r="I12361" s="341" t="s">
        <v>258</v>
      </c>
      <c r="J12361" s="341">
        <v>0.125</v>
      </c>
      <c r="K12361" s="341">
        <v>95.02</v>
      </c>
      <c r="L12361" s="342">
        <f t="shared" si="794"/>
        <v>11.8775</v>
      </c>
      <c r="M12361" s="343">
        <f t="shared" si="796"/>
        <v>21969.19874999981</v>
      </c>
      <c r="N12361" s="336"/>
    </row>
    <row r="12362" spans="1:14">
      <c r="A12362" s="336"/>
      <c r="B12362" s="341">
        <v>304050</v>
      </c>
      <c r="C12362" s="341" t="s">
        <v>259</v>
      </c>
      <c r="D12362" s="341">
        <v>0.1</v>
      </c>
      <c r="E12362" s="341">
        <v>97.02</v>
      </c>
      <c r="F12362" s="342">
        <f t="shared" si="793"/>
        <v>9.702</v>
      </c>
      <c r="G12362" s="343">
        <f t="shared" si="795"/>
        <v>18051.390999999883</v>
      </c>
      <c r="H12362" s="341">
        <v>304050</v>
      </c>
      <c r="I12362" s="341" t="s">
        <v>259</v>
      </c>
      <c r="J12362" s="341">
        <v>0.1</v>
      </c>
      <c r="K12362" s="341">
        <v>97.02</v>
      </c>
      <c r="L12362" s="342">
        <f t="shared" si="794"/>
        <v>9.702</v>
      </c>
      <c r="M12362" s="343">
        <f t="shared" si="796"/>
        <v>17900.17499999977</v>
      </c>
      <c r="N12362" s="336"/>
    </row>
    <row r="12363" spans="1:14">
      <c r="A12363" s="336"/>
      <c r="B12363" s="341">
        <v>304050</v>
      </c>
      <c r="C12363" s="341" t="s">
        <v>260</v>
      </c>
      <c r="D12363" s="341">
        <v>0.1</v>
      </c>
      <c r="E12363" s="341">
        <v>126.14</v>
      </c>
      <c r="F12363" s="342">
        <f t="shared" si="793"/>
        <v>12.614000000000001</v>
      </c>
      <c r="G12363" s="343">
        <f t="shared" si="795"/>
        <v>21545.03399999972</v>
      </c>
      <c r="H12363" s="341">
        <v>304050</v>
      </c>
      <c r="I12363" s="341" t="s">
        <v>260</v>
      </c>
      <c r="J12363" s="341">
        <v>0.1</v>
      </c>
      <c r="K12363" s="341">
        <v>99.02</v>
      </c>
      <c r="L12363" s="342">
        <f t="shared" si="794"/>
        <v>9.902000000000001</v>
      </c>
      <c r="M12363" s="343">
        <f t="shared" si="796"/>
        <v>20875.001999999928</v>
      </c>
      <c r="N12363" s="336"/>
    </row>
    <row r="12364" spans="1:14">
      <c r="A12364" s="336"/>
      <c r="B12364" s="341">
        <v>304060</v>
      </c>
      <c r="C12364" s="341" t="s">
        <v>255</v>
      </c>
      <c r="D12364" s="341">
        <v>0.04</v>
      </c>
      <c r="E12364" s="341">
        <v>90.02</v>
      </c>
      <c r="F12364" s="342">
        <f t="shared" si="793"/>
        <v>3.6008</v>
      </c>
      <c r="G12364" s="343">
        <f t="shared" si="795"/>
        <v>6705.8944000001247</v>
      </c>
      <c r="H12364" s="341">
        <v>304060</v>
      </c>
      <c r="I12364" s="341" t="s">
        <v>255</v>
      </c>
      <c r="J12364" s="341">
        <v>0.04</v>
      </c>
      <c r="K12364" s="341">
        <v>90.02</v>
      </c>
      <c r="L12364" s="342">
        <f t="shared" si="794"/>
        <v>3.6008</v>
      </c>
      <c r="M12364" s="343">
        <f t="shared" si="796"/>
        <v>6649.6852000000963</v>
      </c>
      <c r="N12364" s="336"/>
    </row>
    <row r="12365" spans="1:14">
      <c r="A12365" s="336"/>
      <c r="B12365" s="341">
        <v>304060</v>
      </c>
      <c r="C12365" s="341" t="s">
        <v>256</v>
      </c>
      <c r="D12365" s="341">
        <v>0.1</v>
      </c>
      <c r="E12365" s="341">
        <v>90.02</v>
      </c>
      <c r="F12365" s="342">
        <f t="shared" si="793"/>
        <v>9.0020000000000007</v>
      </c>
      <c r="G12365" s="343">
        <f t="shared" si="795"/>
        <v>16403.851600000326</v>
      </c>
      <c r="H12365" s="341">
        <v>304060</v>
      </c>
      <c r="I12365" s="341" t="s">
        <v>256</v>
      </c>
      <c r="J12365" s="341">
        <v>0.1</v>
      </c>
      <c r="K12365" s="341">
        <v>90.02</v>
      </c>
      <c r="L12365" s="342">
        <f t="shared" si="794"/>
        <v>9.0020000000000007</v>
      </c>
      <c r="M12365" s="343">
        <f t="shared" si="796"/>
        <v>16269.643800000302</v>
      </c>
      <c r="N12365" s="336"/>
    </row>
    <row r="12366" spans="1:14">
      <c r="A12366" s="336"/>
      <c r="B12366" s="341">
        <v>304060</v>
      </c>
      <c r="C12366" s="341" t="s">
        <v>257</v>
      </c>
      <c r="D12366" s="341">
        <v>0.125</v>
      </c>
      <c r="E12366" s="341">
        <v>92.52</v>
      </c>
      <c r="F12366" s="342">
        <f t="shared" si="793"/>
        <v>11.565</v>
      </c>
      <c r="G12366" s="343">
        <f t="shared" si="795"/>
        <v>21655.092499999781</v>
      </c>
      <c r="H12366" s="341">
        <v>304060</v>
      </c>
      <c r="I12366" s="341" t="s">
        <v>257</v>
      </c>
      <c r="J12366" s="341">
        <v>0.125</v>
      </c>
      <c r="K12366" s="341">
        <v>92.52</v>
      </c>
      <c r="L12366" s="342">
        <f t="shared" si="794"/>
        <v>11.565</v>
      </c>
      <c r="M12366" s="343">
        <f t="shared" si="796"/>
        <v>21473.10249999979</v>
      </c>
      <c r="N12366" s="336"/>
    </row>
    <row r="12367" spans="1:14">
      <c r="A12367" s="13"/>
      <c r="B12367" s="341">
        <v>304060</v>
      </c>
      <c r="C12367" s="341" t="s">
        <v>258</v>
      </c>
      <c r="D12367" s="341">
        <v>0.125</v>
      </c>
      <c r="E12367" s="341">
        <v>95.02</v>
      </c>
      <c r="F12367" s="342">
        <f t="shared" si="793"/>
        <v>11.8775</v>
      </c>
      <c r="G12367" s="343">
        <f t="shared" si="795"/>
        <v>22167.041249999693</v>
      </c>
      <c r="H12367" s="341">
        <v>304060</v>
      </c>
      <c r="I12367" s="341" t="s">
        <v>258</v>
      </c>
      <c r="J12367" s="341">
        <v>0.125</v>
      </c>
      <c r="K12367" s="341">
        <v>95.02</v>
      </c>
      <c r="L12367" s="342">
        <f t="shared" si="794"/>
        <v>11.8775</v>
      </c>
      <c r="M12367" s="343">
        <f t="shared" si="796"/>
        <v>21981.076249999809</v>
      </c>
      <c r="N12367" s="13"/>
    </row>
    <row r="12368" spans="1:14">
      <c r="A12368" s="336"/>
      <c r="B12368" s="341">
        <v>304060</v>
      </c>
      <c r="C12368" s="341" t="s">
        <v>259</v>
      </c>
      <c r="D12368" s="341">
        <v>0.1</v>
      </c>
      <c r="E12368" s="341">
        <v>97.02</v>
      </c>
      <c r="F12368" s="342">
        <f t="shared" ref="F12368:F12431" si="797">D12368*E12368</f>
        <v>9.702</v>
      </c>
      <c r="G12368" s="343">
        <f t="shared" si="795"/>
        <v>18061.092999999884</v>
      </c>
      <c r="H12368" s="341">
        <v>304060</v>
      </c>
      <c r="I12368" s="341" t="s">
        <v>259</v>
      </c>
      <c r="J12368" s="341">
        <v>0.1</v>
      </c>
      <c r="K12368" s="341">
        <v>97.02</v>
      </c>
      <c r="L12368" s="342">
        <f t="shared" ref="L12368:L12431" si="798">J12368*K12368</f>
        <v>9.702</v>
      </c>
      <c r="M12368" s="343">
        <f t="shared" si="796"/>
        <v>17909.876999999771</v>
      </c>
      <c r="N12368" s="336"/>
    </row>
    <row r="12369" spans="1:14">
      <c r="A12369" s="336"/>
      <c r="B12369" s="341">
        <v>304060</v>
      </c>
      <c r="C12369" s="341" t="s">
        <v>260</v>
      </c>
      <c r="D12369" s="341">
        <v>0.1</v>
      </c>
      <c r="E12369" s="341">
        <v>125.56</v>
      </c>
      <c r="F12369" s="342">
        <f t="shared" si="797"/>
        <v>12.556000000000001</v>
      </c>
      <c r="G12369" s="343">
        <f t="shared" si="795"/>
        <v>21557.58999999972</v>
      </c>
      <c r="H12369" s="341">
        <v>304060</v>
      </c>
      <c r="I12369" s="341" t="s">
        <v>260</v>
      </c>
      <c r="J12369" s="341">
        <v>0.1</v>
      </c>
      <c r="K12369" s="341">
        <v>99.02</v>
      </c>
      <c r="L12369" s="342">
        <f t="shared" si="798"/>
        <v>9.902000000000001</v>
      </c>
      <c r="M12369" s="343">
        <f t="shared" si="796"/>
        <v>20884.903999999926</v>
      </c>
      <c r="N12369" s="336"/>
    </row>
    <row r="12370" spans="1:14">
      <c r="A12370" s="336"/>
      <c r="B12370" s="341">
        <v>304062.82199999999</v>
      </c>
      <c r="C12370" s="341" t="s">
        <v>255</v>
      </c>
      <c r="D12370" s="341">
        <v>0.04</v>
      </c>
      <c r="E12370" s="341">
        <v>25.4</v>
      </c>
      <c r="F12370" s="342">
        <f t="shared" si="797"/>
        <v>1.016</v>
      </c>
      <c r="G12370" s="343">
        <f t="shared" si="795"/>
        <v>6706.9104000001244</v>
      </c>
      <c r="H12370" s="341">
        <v>304062.82199999999</v>
      </c>
      <c r="I12370" s="341" t="s">
        <v>255</v>
      </c>
      <c r="J12370" s="341">
        <v>0.04</v>
      </c>
      <c r="K12370" s="341">
        <v>25.4</v>
      </c>
      <c r="L12370" s="342">
        <f t="shared" si="798"/>
        <v>1.016</v>
      </c>
      <c r="M12370" s="343">
        <f t="shared" si="796"/>
        <v>6650.7012000000959</v>
      </c>
      <c r="N12370" s="336"/>
    </row>
    <row r="12371" spans="1:14">
      <c r="A12371" s="336"/>
      <c r="B12371" s="341">
        <v>304062.82199999999</v>
      </c>
      <c r="C12371" s="341" t="s">
        <v>256</v>
      </c>
      <c r="D12371" s="341">
        <v>0.1</v>
      </c>
      <c r="E12371" s="341">
        <v>25.4</v>
      </c>
      <c r="F12371" s="342">
        <f t="shared" si="797"/>
        <v>2.54</v>
      </c>
      <c r="G12371" s="343">
        <f t="shared" si="795"/>
        <v>16406.391600000326</v>
      </c>
      <c r="H12371" s="341">
        <v>304062.82199999999</v>
      </c>
      <c r="I12371" s="341" t="s">
        <v>256</v>
      </c>
      <c r="J12371" s="341">
        <v>0.1</v>
      </c>
      <c r="K12371" s="341">
        <v>25.4</v>
      </c>
      <c r="L12371" s="342">
        <f t="shared" si="798"/>
        <v>2.54</v>
      </c>
      <c r="M12371" s="343">
        <f t="shared" si="796"/>
        <v>16272.183800000303</v>
      </c>
      <c r="N12371" s="336"/>
    </row>
    <row r="12372" spans="1:14">
      <c r="A12372" s="336"/>
      <c r="B12372" s="341">
        <v>304062.82199999999</v>
      </c>
      <c r="C12372" s="341" t="s">
        <v>257</v>
      </c>
      <c r="D12372" s="341">
        <v>0.125</v>
      </c>
      <c r="E12372" s="341">
        <v>26.11</v>
      </c>
      <c r="F12372" s="342">
        <f t="shared" si="797"/>
        <v>3.2637499999999999</v>
      </c>
      <c r="G12372" s="343">
        <f t="shared" si="795"/>
        <v>21658.356249999779</v>
      </c>
      <c r="H12372" s="341">
        <v>304062.82199999999</v>
      </c>
      <c r="I12372" s="341" t="s">
        <v>257</v>
      </c>
      <c r="J12372" s="341">
        <v>0.125</v>
      </c>
      <c r="K12372" s="341">
        <v>26.11</v>
      </c>
      <c r="L12372" s="342">
        <f t="shared" si="798"/>
        <v>3.2637499999999999</v>
      </c>
      <c r="M12372" s="343">
        <f t="shared" si="796"/>
        <v>21476.366249999788</v>
      </c>
      <c r="N12372" s="336"/>
    </row>
    <row r="12373" spans="1:14">
      <c r="A12373" s="336"/>
      <c r="B12373" s="341">
        <v>304062.82199999999</v>
      </c>
      <c r="C12373" s="341" t="s">
        <v>258</v>
      </c>
      <c r="D12373" s="341">
        <v>0.125</v>
      </c>
      <c r="E12373" s="341">
        <v>26.82</v>
      </c>
      <c r="F12373" s="342">
        <f t="shared" si="797"/>
        <v>3.3525</v>
      </c>
      <c r="G12373" s="343">
        <f t="shared" si="795"/>
        <v>22170.393749999694</v>
      </c>
      <c r="H12373" s="341">
        <v>304062.82199999999</v>
      </c>
      <c r="I12373" s="341" t="s">
        <v>258</v>
      </c>
      <c r="J12373" s="341">
        <v>0.125</v>
      </c>
      <c r="K12373" s="341">
        <v>26.82</v>
      </c>
      <c r="L12373" s="342">
        <f t="shared" si="798"/>
        <v>3.3525</v>
      </c>
      <c r="M12373" s="343">
        <f t="shared" si="796"/>
        <v>21984.42874999981</v>
      </c>
      <c r="N12373" s="336"/>
    </row>
    <row r="12374" spans="1:14">
      <c r="A12374" s="13"/>
      <c r="B12374" s="341">
        <v>304062.82199999999</v>
      </c>
      <c r="C12374" s="341" t="s">
        <v>259</v>
      </c>
      <c r="D12374" s="341">
        <v>0.1</v>
      </c>
      <c r="E12374" s="341">
        <v>27.38</v>
      </c>
      <c r="F12374" s="342">
        <f t="shared" si="797"/>
        <v>2.738</v>
      </c>
      <c r="G12374" s="343">
        <f t="shared" ref="G12374:G12437" si="799">G12368+F12374</f>
        <v>18063.830999999886</v>
      </c>
      <c r="H12374" s="341">
        <v>304062.82199999999</v>
      </c>
      <c r="I12374" s="341" t="s">
        <v>259</v>
      </c>
      <c r="J12374" s="341">
        <v>0.1</v>
      </c>
      <c r="K12374" s="341">
        <v>27.38</v>
      </c>
      <c r="L12374" s="342">
        <f t="shared" si="798"/>
        <v>2.738</v>
      </c>
      <c r="M12374" s="343">
        <f t="shared" si="796"/>
        <v>17912.614999999772</v>
      </c>
      <c r="N12374" s="13"/>
    </row>
    <row r="12375" spans="1:14">
      <c r="A12375" s="336"/>
      <c r="B12375" s="341">
        <v>304062.82199999999</v>
      </c>
      <c r="C12375" s="341" t="s">
        <v>260</v>
      </c>
      <c r="D12375" s="341">
        <v>0.1</v>
      </c>
      <c r="E12375" s="341">
        <v>35.33</v>
      </c>
      <c r="F12375" s="342">
        <f t="shared" si="797"/>
        <v>3.5329999999999999</v>
      </c>
      <c r="G12375" s="343">
        <f t="shared" si="799"/>
        <v>21561.122999999719</v>
      </c>
      <c r="H12375" s="341">
        <v>304062.82199999999</v>
      </c>
      <c r="I12375" s="341" t="s">
        <v>260</v>
      </c>
      <c r="J12375" s="341">
        <v>0.1</v>
      </c>
      <c r="K12375" s="341">
        <v>27.94</v>
      </c>
      <c r="L12375" s="342">
        <f t="shared" si="798"/>
        <v>2.7940000000000005</v>
      </c>
      <c r="M12375" s="343">
        <f t="shared" si="796"/>
        <v>20887.697999999928</v>
      </c>
      <c r="N12375" s="336"/>
    </row>
    <row r="12376" spans="1:14">
      <c r="A12376" s="336"/>
      <c r="B12376" s="341">
        <v>304070</v>
      </c>
      <c r="C12376" s="341" t="s">
        <v>255</v>
      </c>
      <c r="D12376" s="341">
        <v>0.04</v>
      </c>
      <c r="E12376" s="341">
        <v>64.650000000000006</v>
      </c>
      <c r="F12376" s="342">
        <f t="shared" si="797"/>
        <v>2.5860000000000003</v>
      </c>
      <c r="G12376" s="343">
        <f t="shared" si="799"/>
        <v>6709.4964000001246</v>
      </c>
      <c r="H12376" s="341">
        <v>304070</v>
      </c>
      <c r="I12376" s="341" t="s">
        <v>255</v>
      </c>
      <c r="J12376" s="341">
        <v>0.04</v>
      </c>
      <c r="K12376" s="341">
        <v>64.59</v>
      </c>
      <c r="L12376" s="342">
        <f t="shared" si="798"/>
        <v>2.5836000000000001</v>
      </c>
      <c r="M12376" s="343">
        <f t="shared" ref="M12376:M12439" si="800">M12370+L12376</f>
        <v>6653.2848000000959</v>
      </c>
      <c r="N12376" s="336"/>
    </row>
    <row r="12377" spans="1:14">
      <c r="A12377" s="336"/>
      <c r="B12377" s="341">
        <v>304070</v>
      </c>
      <c r="C12377" s="341" t="s">
        <v>256</v>
      </c>
      <c r="D12377" s="341">
        <v>0.1</v>
      </c>
      <c r="E12377" s="341">
        <v>64.650000000000006</v>
      </c>
      <c r="F12377" s="342">
        <f t="shared" si="797"/>
        <v>6.4650000000000007</v>
      </c>
      <c r="G12377" s="343">
        <f t="shared" si="799"/>
        <v>16412.856600000327</v>
      </c>
      <c r="H12377" s="341">
        <v>304070</v>
      </c>
      <c r="I12377" s="341" t="s">
        <v>256</v>
      </c>
      <c r="J12377" s="341">
        <v>0.1</v>
      </c>
      <c r="K12377" s="341">
        <v>64.59</v>
      </c>
      <c r="L12377" s="342">
        <f t="shared" si="798"/>
        <v>6.4590000000000005</v>
      </c>
      <c r="M12377" s="343">
        <f t="shared" si="800"/>
        <v>16278.642800000303</v>
      </c>
      <c r="N12377" s="336"/>
    </row>
    <row r="12378" spans="1:14">
      <c r="A12378" s="336"/>
      <c r="B12378" s="341">
        <v>304070</v>
      </c>
      <c r="C12378" s="341" t="s">
        <v>257</v>
      </c>
      <c r="D12378" s="341">
        <v>0.125</v>
      </c>
      <c r="E12378" s="341">
        <v>66.44</v>
      </c>
      <c r="F12378" s="342">
        <f t="shared" si="797"/>
        <v>8.3049999999999997</v>
      </c>
      <c r="G12378" s="343">
        <f t="shared" si="799"/>
        <v>21666.661249999779</v>
      </c>
      <c r="H12378" s="341">
        <v>304070</v>
      </c>
      <c r="I12378" s="341" t="s">
        <v>257</v>
      </c>
      <c r="J12378" s="341">
        <v>0.125</v>
      </c>
      <c r="K12378" s="341">
        <v>66.38</v>
      </c>
      <c r="L12378" s="342">
        <f t="shared" si="798"/>
        <v>8.2974999999999994</v>
      </c>
      <c r="M12378" s="343">
        <f t="shared" si="800"/>
        <v>21484.663749999789</v>
      </c>
      <c r="N12378" s="336"/>
    </row>
    <row r="12379" spans="1:14">
      <c r="A12379" s="336"/>
      <c r="B12379" s="341">
        <v>304070</v>
      </c>
      <c r="C12379" s="341" t="s">
        <v>258</v>
      </c>
      <c r="D12379" s="341">
        <v>0.125</v>
      </c>
      <c r="E12379" s="341">
        <v>68.239999999999995</v>
      </c>
      <c r="F12379" s="342">
        <f t="shared" si="797"/>
        <v>8.5299999999999994</v>
      </c>
      <c r="G12379" s="343">
        <f t="shared" si="799"/>
        <v>22178.923749999693</v>
      </c>
      <c r="H12379" s="341">
        <v>304070</v>
      </c>
      <c r="I12379" s="341" t="s">
        <v>258</v>
      </c>
      <c r="J12379" s="341">
        <v>0.125</v>
      </c>
      <c r="K12379" s="341">
        <v>68.17</v>
      </c>
      <c r="L12379" s="342">
        <f t="shared" si="798"/>
        <v>8.5212500000000002</v>
      </c>
      <c r="M12379" s="343">
        <f t="shared" si="800"/>
        <v>21992.949999999812</v>
      </c>
      <c r="N12379" s="336"/>
    </row>
    <row r="12380" spans="1:14">
      <c r="A12380" s="336"/>
      <c r="B12380" s="341">
        <v>304070</v>
      </c>
      <c r="C12380" s="341" t="s">
        <v>259</v>
      </c>
      <c r="D12380" s="341">
        <v>0.1</v>
      </c>
      <c r="E12380" s="341">
        <v>69.680000000000007</v>
      </c>
      <c r="F12380" s="342">
        <f t="shared" si="797"/>
        <v>6.9680000000000009</v>
      </c>
      <c r="G12380" s="343">
        <f t="shared" si="799"/>
        <v>18070.798999999886</v>
      </c>
      <c r="H12380" s="341">
        <v>304070</v>
      </c>
      <c r="I12380" s="341" t="s">
        <v>259</v>
      </c>
      <c r="J12380" s="341">
        <v>0.1</v>
      </c>
      <c r="K12380" s="341">
        <v>69.61</v>
      </c>
      <c r="L12380" s="342">
        <f t="shared" si="798"/>
        <v>6.9610000000000003</v>
      </c>
      <c r="M12380" s="343">
        <f t="shared" si="800"/>
        <v>17919.575999999772</v>
      </c>
      <c r="N12380" s="336"/>
    </row>
    <row r="12381" spans="1:14">
      <c r="A12381" s="13"/>
      <c r="B12381" s="341">
        <v>304070</v>
      </c>
      <c r="C12381" s="341" t="s">
        <v>260</v>
      </c>
      <c r="D12381" s="341">
        <v>0.1</v>
      </c>
      <c r="E12381" s="341">
        <v>89.71</v>
      </c>
      <c r="F12381" s="342">
        <f t="shared" si="797"/>
        <v>8.9710000000000001</v>
      </c>
      <c r="G12381" s="343">
        <f t="shared" si="799"/>
        <v>21570.093999999721</v>
      </c>
      <c r="H12381" s="341">
        <v>304070</v>
      </c>
      <c r="I12381" s="341" t="s">
        <v>260</v>
      </c>
      <c r="J12381" s="341">
        <v>0.1</v>
      </c>
      <c r="K12381" s="341">
        <v>71.040000000000006</v>
      </c>
      <c r="L12381" s="342">
        <f t="shared" si="798"/>
        <v>7.104000000000001</v>
      </c>
      <c r="M12381" s="343">
        <f t="shared" si="800"/>
        <v>20894.801999999927</v>
      </c>
      <c r="N12381" s="13"/>
    </row>
    <row r="12382" spans="1:14">
      <c r="A12382" s="336"/>
      <c r="B12382" s="341">
        <v>304080</v>
      </c>
      <c r="C12382" s="341" t="s">
        <v>255</v>
      </c>
      <c r="D12382" s="341">
        <v>0.04</v>
      </c>
      <c r="E12382" s="341">
        <v>90.17</v>
      </c>
      <c r="F12382" s="342">
        <f t="shared" si="797"/>
        <v>3.6068000000000002</v>
      </c>
      <c r="G12382" s="343">
        <f t="shared" si="799"/>
        <v>6713.1032000001242</v>
      </c>
      <c r="H12382" s="341">
        <v>304080</v>
      </c>
      <c r="I12382" s="341" t="s">
        <v>255</v>
      </c>
      <c r="J12382" s="341">
        <v>0.04</v>
      </c>
      <c r="K12382" s="341">
        <v>89.88</v>
      </c>
      <c r="L12382" s="342">
        <f t="shared" si="798"/>
        <v>3.5951999999999997</v>
      </c>
      <c r="M12382" s="343">
        <f t="shared" si="800"/>
        <v>6656.8800000000956</v>
      </c>
      <c r="N12382" s="336"/>
    </row>
    <row r="12383" spans="1:14">
      <c r="A12383" s="336"/>
      <c r="B12383" s="341">
        <v>304080</v>
      </c>
      <c r="C12383" s="341" t="s">
        <v>256</v>
      </c>
      <c r="D12383" s="341">
        <v>0.1</v>
      </c>
      <c r="E12383" s="341">
        <v>90.17</v>
      </c>
      <c r="F12383" s="342">
        <f t="shared" si="797"/>
        <v>9.0170000000000012</v>
      </c>
      <c r="G12383" s="343">
        <f t="shared" si="799"/>
        <v>16421.873600000326</v>
      </c>
      <c r="H12383" s="341">
        <v>304080</v>
      </c>
      <c r="I12383" s="341" t="s">
        <v>256</v>
      </c>
      <c r="J12383" s="341">
        <v>0.1</v>
      </c>
      <c r="K12383" s="341">
        <v>89.88</v>
      </c>
      <c r="L12383" s="342">
        <f t="shared" si="798"/>
        <v>8.9879999999999995</v>
      </c>
      <c r="M12383" s="343">
        <f t="shared" si="800"/>
        <v>16287.630800000303</v>
      </c>
      <c r="N12383" s="336"/>
    </row>
    <row r="12384" spans="1:14">
      <c r="A12384" s="336"/>
      <c r="B12384" s="341">
        <v>304080</v>
      </c>
      <c r="C12384" s="341" t="s">
        <v>257</v>
      </c>
      <c r="D12384" s="341">
        <v>0.125</v>
      </c>
      <c r="E12384" s="341">
        <v>92.67</v>
      </c>
      <c r="F12384" s="342">
        <f t="shared" si="797"/>
        <v>11.58375</v>
      </c>
      <c r="G12384" s="343">
        <f t="shared" si="799"/>
        <v>21678.244999999781</v>
      </c>
      <c r="H12384" s="341">
        <v>304080</v>
      </c>
      <c r="I12384" s="341" t="s">
        <v>257</v>
      </c>
      <c r="J12384" s="341">
        <v>0.125</v>
      </c>
      <c r="K12384" s="341">
        <v>92.37</v>
      </c>
      <c r="L12384" s="342">
        <f t="shared" si="798"/>
        <v>11.546250000000001</v>
      </c>
      <c r="M12384" s="343">
        <f t="shared" si="800"/>
        <v>21496.209999999788</v>
      </c>
      <c r="N12384" s="336"/>
    </row>
    <row r="12385" spans="1:14">
      <c r="A12385" s="336"/>
      <c r="B12385" s="341">
        <v>304080</v>
      </c>
      <c r="C12385" s="341" t="s">
        <v>258</v>
      </c>
      <c r="D12385" s="341">
        <v>0.125</v>
      </c>
      <c r="E12385" s="341">
        <v>95.18</v>
      </c>
      <c r="F12385" s="342">
        <f t="shared" si="797"/>
        <v>11.897500000000001</v>
      </c>
      <c r="G12385" s="343">
        <f t="shared" si="799"/>
        <v>22190.821249999692</v>
      </c>
      <c r="H12385" s="341">
        <v>304080</v>
      </c>
      <c r="I12385" s="341" t="s">
        <v>258</v>
      </c>
      <c r="J12385" s="341">
        <v>0.125</v>
      </c>
      <c r="K12385" s="341">
        <v>94.87</v>
      </c>
      <c r="L12385" s="342">
        <f t="shared" si="798"/>
        <v>11.858750000000001</v>
      </c>
      <c r="M12385" s="343">
        <f t="shared" si="800"/>
        <v>22004.808749999811</v>
      </c>
      <c r="N12385" s="336"/>
    </row>
    <row r="12386" spans="1:14">
      <c r="A12386" s="336"/>
      <c r="B12386" s="341">
        <v>304080</v>
      </c>
      <c r="C12386" s="341" t="s">
        <v>259</v>
      </c>
      <c r="D12386" s="341">
        <v>0.1</v>
      </c>
      <c r="E12386" s="341">
        <v>97.18</v>
      </c>
      <c r="F12386" s="342">
        <f t="shared" si="797"/>
        <v>9.7180000000000017</v>
      </c>
      <c r="G12386" s="343">
        <f t="shared" si="799"/>
        <v>18080.516999999887</v>
      </c>
      <c r="H12386" s="341">
        <v>304080</v>
      </c>
      <c r="I12386" s="341" t="s">
        <v>259</v>
      </c>
      <c r="J12386" s="341">
        <v>0.1</v>
      </c>
      <c r="K12386" s="341">
        <v>96.86</v>
      </c>
      <c r="L12386" s="342">
        <f t="shared" si="798"/>
        <v>9.6859999999999999</v>
      </c>
      <c r="M12386" s="343">
        <f t="shared" si="800"/>
        <v>17929.261999999773</v>
      </c>
      <c r="N12386" s="336"/>
    </row>
    <row r="12387" spans="1:14">
      <c r="A12387" s="336"/>
      <c r="B12387" s="341">
        <v>304080</v>
      </c>
      <c r="C12387" s="341" t="s">
        <v>260</v>
      </c>
      <c r="D12387" s="341">
        <v>0.1</v>
      </c>
      <c r="E12387" s="341">
        <v>124.69</v>
      </c>
      <c r="F12387" s="342">
        <f t="shared" si="797"/>
        <v>12.469000000000001</v>
      </c>
      <c r="G12387" s="343">
        <f t="shared" si="799"/>
        <v>21582.562999999722</v>
      </c>
      <c r="H12387" s="341">
        <v>304080</v>
      </c>
      <c r="I12387" s="341" t="s">
        <v>260</v>
      </c>
      <c r="J12387" s="341">
        <v>0.1</v>
      </c>
      <c r="K12387" s="341">
        <v>98.86</v>
      </c>
      <c r="L12387" s="342">
        <f t="shared" si="798"/>
        <v>9.886000000000001</v>
      </c>
      <c r="M12387" s="343">
        <f t="shared" si="800"/>
        <v>20904.687999999926</v>
      </c>
      <c r="N12387" s="336"/>
    </row>
    <row r="12388" spans="1:14">
      <c r="A12388" s="13"/>
      <c r="B12388" s="341">
        <v>304090</v>
      </c>
      <c r="C12388" s="341" t="s">
        <v>255</v>
      </c>
      <c r="D12388" s="341">
        <v>0.04</v>
      </c>
      <c r="E12388" s="341">
        <v>90.29</v>
      </c>
      <c r="F12388" s="342">
        <f t="shared" si="797"/>
        <v>3.6116000000000001</v>
      </c>
      <c r="G12388" s="343">
        <f t="shared" si="799"/>
        <v>6716.7148000001243</v>
      </c>
      <c r="H12388" s="341">
        <v>304090</v>
      </c>
      <c r="I12388" s="341" t="s">
        <v>255</v>
      </c>
      <c r="J12388" s="341">
        <v>0.04</v>
      </c>
      <c r="K12388" s="341">
        <v>89.76</v>
      </c>
      <c r="L12388" s="342">
        <f t="shared" si="798"/>
        <v>3.5904000000000003</v>
      </c>
      <c r="M12388" s="343">
        <f t="shared" si="800"/>
        <v>6660.4704000000957</v>
      </c>
      <c r="N12388" s="13"/>
    </row>
    <row r="12389" spans="1:14">
      <c r="A12389" s="336"/>
      <c r="B12389" s="341">
        <v>304090</v>
      </c>
      <c r="C12389" s="341" t="s">
        <v>256</v>
      </c>
      <c r="D12389" s="341">
        <v>0.1</v>
      </c>
      <c r="E12389" s="341">
        <v>90.29</v>
      </c>
      <c r="F12389" s="342">
        <f t="shared" si="797"/>
        <v>9.0290000000000017</v>
      </c>
      <c r="G12389" s="343">
        <f t="shared" si="799"/>
        <v>16430.902600000325</v>
      </c>
      <c r="H12389" s="341">
        <v>304090</v>
      </c>
      <c r="I12389" s="341" t="s">
        <v>256</v>
      </c>
      <c r="J12389" s="341">
        <v>0.1</v>
      </c>
      <c r="K12389" s="341">
        <v>89.76</v>
      </c>
      <c r="L12389" s="342">
        <f t="shared" si="798"/>
        <v>8.9760000000000009</v>
      </c>
      <c r="M12389" s="343">
        <f t="shared" si="800"/>
        <v>16296.606800000303</v>
      </c>
      <c r="N12389" s="336"/>
    </row>
    <row r="12390" spans="1:14">
      <c r="A12390" s="336"/>
      <c r="B12390" s="341">
        <v>304090</v>
      </c>
      <c r="C12390" s="341" t="s">
        <v>257</v>
      </c>
      <c r="D12390" s="341">
        <v>0.125</v>
      </c>
      <c r="E12390" s="341">
        <v>92.8</v>
      </c>
      <c r="F12390" s="342">
        <f t="shared" si="797"/>
        <v>11.6</v>
      </c>
      <c r="G12390" s="343">
        <f t="shared" si="799"/>
        <v>21689.844999999779</v>
      </c>
      <c r="H12390" s="341">
        <v>304090</v>
      </c>
      <c r="I12390" s="341" t="s">
        <v>257</v>
      </c>
      <c r="J12390" s="341">
        <v>0.125</v>
      </c>
      <c r="K12390" s="341">
        <v>92.25</v>
      </c>
      <c r="L12390" s="342">
        <f t="shared" si="798"/>
        <v>11.53125</v>
      </c>
      <c r="M12390" s="343">
        <f t="shared" si="800"/>
        <v>21507.741249999788</v>
      </c>
      <c r="N12390" s="336"/>
    </row>
    <row r="12391" spans="1:14">
      <c r="A12391" s="336"/>
      <c r="B12391" s="341">
        <v>304090</v>
      </c>
      <c r="C12391" s="341" t="s">
        <v>258</v>
      </c>
      <c r="D12391" s="341">
        <v>0.125</v>
      </c>
      <c r="E12391" s="341">
        <v>95.3</v>
      </c>
      <c r="F12391" s="342">
        <f t="shared" si="797"/>
        <v>11.9125</v>
      </c>
      <c r="G12391" s="343">
        <f t="shared" si="799"/>
        <v>22202.73374999969</v>
      </c>
      <c r="H12391" s="341">
        <v>304090</v>
      </c>
      <c r="I12391" s="341" t="s">
        <v>258</v>
      </c>
      <c r="J12391" s="341">
        <v>0.125</v>
      </c>
      <c r="K12391" s="341">
        <v>94.74</v>
      </c>
      <c r="L12391" s="342">
        <f t="shared" si="798"/>
        <v>11.842499999999999</v>
      </c>
      <c r="M12391" s="343">
        <f t="shared" si="800"/>
        <v>22016.65124999981</v>
      </c>
      <c r="N12391" s="336"/>
    </row>
    <row r="12392" spans="1:14">
      <c r="A12392" s="336"/>
      <c r="B12392" s="341">
        <v>304090</v>
      </c>
      <c r="C12392" s="341" t="s">
        <v>259</v>
      </c>
      <c r="D12392" s="341">
        <v>0.1</v>
      </c>
      <c r="E12392" s="341">
        <v>97.31</v>
      </c>
      <c r="F12392" s="342">
        <f t="shared" si="797"/>
        <v>9.7310000000000016</v>
      </c>
      <c r="G12392" s="343">
        <f t="shared" si="799"/>
        <v>18090.247999999887</v>
      </c>
      <c r="H12392" s="341">
        <v>304090</v>
      </c>
      <c r="I12392" s="341" t="s">
        <v>259</v>
      </c>
      <c r="J12392" s="341">
        <v>0.1</v>
      </c>
      <c r="K12392" s="341">
        <v>96.74</v>
      </c>
      <c r="L12392" s="342">
        <f t="shared" si="798"/>
        <v>9.6739999999999995</v>
      </c>
      <c r="M12392" s="343">
        <f t="shared" si="800"/>
        <v>17938.935999999772</v>
      </c>
      <c r="N12392" s="336"/>
    </row>
    <row r="12393" spans="1:14">
      <c r="A12393" s="336"/>
      <c r="B12393" s="341">
        <v>304090</v>
      </c>
      <c r="C12393" s="341" t="s">
        <v>260</v>
      </c>
      <c r="D12393" s="341">
        <v>0.1</v>
      </c>
      <c r="E12393" s="341">
        <v>124.36</v>
      </c>
      <c r="F12393" s="342">
        <f t="shared" si="797"/>
        <v>12.436</v>
      </c>
      <c r="G12393" s="343">
        <f t="shared" si="799"/>
        <v>21594.998999999723</v>
      </c>
      <c r="H12393" s="341">
        <v>304090</v>
      </c>
      <c r="I12393" s="341" t="s">
        <v>260</v>
      </c>
      <c r="J12393" s="341">
        <v>0.1</v>
      </c>
      <c r="K12393" s="341">
        <v>98.73</v>
      </c>
      <c r="L12393" s="342">
        <f t="shared" si="798"/>
        <v>9.8730000000000011</v>
      </c>
      <c r="M12393" s="343">
        <f t="shared" si="800"/>
        <v>20914.560999999925</v>
      </c>
      <c r="N12393" s="336"/>
    </row>
    <row r="12394" spans="1:14">
      <c r="A12394" s="336"/>
      <c r="B12394" s="341">
        <v>304100</v>
      </c>
      <c r="C12394" s="341" t="s">
        <v>255</v>
      </c>
      <c r="D12394" s="341">
        <v>0.04</v>
      </c>
      <c r="E12394" s="341">
        <v>90.41</v>
      </c>
      <c r="F12394" s="342">
        <f t="shared" si="797"/>
        <v>3.6164000000000001</v>
      </c>
      <c r="G12394" s="343">
        <f t="shared" si="799"/>
        <v>6720.3312000001242</v>
      </c>
      <c r="H12394" s="341">
        <v>304100</v>
      </c>
      <c r="I12394" s="341" t="s">
        <v>255</v>
      </c>
      <c r="J12394" s="341">
        <v>0.04</v>
      </c>
      <c r="K12394" s="341">
        <v>89.64</v>
      </c>
      <c r="L12394" s="342">
        <f t="shared" si="798"/>
        <v>3.5855999999999999</v>
      </c>
      <c r="M12394" s="343">
        <f t="shared" si="800"/>
        <v>6664.056000000096</v>
      </c>
      <c r="N12394" s="336"/>
    </row>
    <row r="12395" spans="1:14">
      <c r="A12395" s="13"/>
      <c r="B12395" s="341">
        <v>304100</v>
      </c>
      <c r="C12395" s="341" t="s">
        <v>256</v>
      </c>
      <c r="D12395" s="341">
        <v>0.1</v>
      </c>
      <c r="E12395" s="341">
        <v>90.41</v>
      </c>
      <c r="F12395" s="342">
        <f t="shared" si="797"/>
        <v>9.0410000000000004</v>
      </c>
      <c r="G12395" s="343">
        <f t="shared" si="799"/>
        <v>16439.943600000326</v>
      </c>
      <c r="H12395" s="341">
        <v>304100</v>
      </c>
      <c r="I12395" s="341" t="s">
        <v>256</v>
      </c>
      <c r="J12395" s="341">
        <v>0.1</v>
      </c>
      <c r="K12395" s="341">
        <v>89.64</v>
      </c>
      <c r="L12395" s="342">
        <f t="shared" si="798"/>
        <v>8.9640000000000004</v>
      </c>
      <c r="M12395" s="343">
        <f t="shared" si="800"/>
        <v>16305.570800000303</v>
      </c>
      <c r="N12395" s="13"/>
    </row>
    <row r="12396" spans="1:14">
      <c r="A12396" s="336"/>
      <c r="B12396" s="341">
        <v>304100</v>
      </c>
      <c r="C12396" s="341" t="s">
        <v>257</v>
      </c>
      <c r="D12396" s="341">
        <v>0.125</v>
      </c>
      <c r="E12396" s="341">
        <v>92.92</v>
      </c>
      <c r="F12396" s="342">
        <f t="shared" si="797"/>
        <v>11.615</v>
      </c>
      <c r="G12396" s="343">
        <f t="shared" si="799"/>
        <v>21701.459999999781</v>
      </c>
      <c r="H12396" s="341">
        <v>304100</v>
      </c>
      <c r="I12396" s="341" t="s">
        <v>257</v>
      </c>
      <c r="J12396" s="341">
        <v>0.125</v>
      </c>
      <c r="K12396" s="341">
        <v>92.13</v>
      </c>
      <c r="L12396" s="342">
        <f t="shared" si="798"/>
        <v>11.516249999999999</v>
      </c>
      <c r="M12396" s="343">
        <f t="shared" si="800"/>
        <v>21519.257499999789</v>
      </c>
      <c r="N12396" s="336"/>
    </row>
    <row r="12397" spans="1:14">
      <c r="A12397" s="336"/>
      <c r="B12397" s="341">
        <v>304100</v>
      </c>
      <c r="C12397" s="341" t="s">
        <v>258</v>
      </c>
      <c r="D12397" s="341">
        <v>0.125</v>
      </c>
      <c r="E12397" s="341">
        <v>95.43</v>
      </c>
      <c r="F12397" s="342">
        <f t="shared" si="797"/>
        <v>11.928750000000001</v>
      </c>
      <c r="G12397" s="343">
        <f t="shared" si="799"/>
        <v>22214.662499999689</v>
      </c>
      <c r="H12397" s="341">
        <v>304100</v>
      </c>
      <c r="I12397" s="341" t="s">
        <v>258</v>
      </c>
      <c r="J12397" s="341">
        <v>0.125</v>
      </c>
      <c r="K12397" s="341">
        <v>94.61</v>
      </c>
      <c r="L12397" s="342">
        <f t="shared" si="798"/>
        <v>11.82625</v>
      </c>
      <c r="M12397" s="343">
        <f t="shared" si="800"/>
        <v>22028.477499999808</v>
      </c>
      <c r="N12397" s="336"/>
    </row>
    <row r="12398" spans="1:14">
      <c r="A12398" s="336"/>
      <c r="B12398" s="341">
        <v>304100</v>
      </c>
      <c r="C12398" s="341" t="s">
        <v>259</v>
      </c>
      <c r="D12398" s="341">
        <v>0.1</v>
      </c>
      <c r="E12398" s="341">
        <v>97.44</v>
      </c>
      <c r="F12398" s="342">
        <f t="shared" si="797"/>
        <v>9.7439999999999998</v>
      </c>
      <c r="G12398" s="343">
        <f t="shared" si="799"/>
        <v>18099.991999999886</v>
      </c>
      <c r="H12398" s="341">
        <v>304100</v>
      </c>
      <c r="I12398" s="341" t="s">
        <v>259</v>
      </c>
      <c r="J12398" s="341">
        <v>0.1</v>
      </c>
      <c r="K12398" s="341">
        <v>96.61</v>
      </c>
      <c r="L12398" s="342">
        <f t="shared" si="798"/>
        <v>9.6610000000000014</v>
      </c>
      <c r="M12398" s="343">
        <f t="shared" si="800"/>
        <v>17948.596999999772</v>
      </c>
      <c r="N12398" s="336"/>
    </row>
    <row r="12399" spans="1:14">
      <c r="A12399" s="336"/>
      <c r="B12399" s="341">
        <v>304100</v>
      </c>
      <c r="C12399" s="341" t="s">
        <v>260</v>
      </c>
      <c r="D12399" s="341">
        <v>0.1</v>
      </c>
      <c r="E12399" s="341">
        <v>124.05</v>
      </c>
      <c r="F12399" s="342">
        <f t="shared" si="797"/>
        <v>12.405000000000001</v>
      </c>
      <c r="G12399" s="343">
        <f t="shared" si="799"/>
        <v>21607.403999999722</v>
      </c>
      <c r="H12399" s="341">
        <v>304100</v>
      </c>
      <c r="I12399" s="341" t="s">
        <v>260</v>
      </c>
      <c r="J12399" s="341">
        <v>0.1</v>
      </c>
      <c r="K12399" s="341">
        <v>98.6</v>
      </c>
      <c r="L12399" s="342">
        <f t="shared" si="798"/>
        <v>9.86</v>
      </c>
      <c r="M12399" s="343">
        <f t="shared" si="800"/>
        <v>20924.420999999926</v>
      </c>
      <c r="N12399" s="336"/>
    </row>
    <row r="12400" spans="1:14">
      <c r="A12400" s="336"/>
      <c r="B12400" s="341">
        <v>304110</v>
      </c>
      <c r="C12400" s="341" t="s">
        <v>255</v>
      </c>
      <c r="D12400" s="341">
        <v>0.04</v>
      </c>
      <c r="E12400" s="341">
        <v>90.53</v>
      </c>
      <c r="F12400" s="342">
        <f t="shared" si="797"/>
        <v>3.6212</v>
      </c>
      <c r="G12400" s="343">
        <f t="shared" si="799"/>
        <v>6723.9524000001238</v>
      </c>
      <c r="H12400" s="341">
        <v>304110</v>
      </c>
      <c r="I12400" s="341" t="s">
        <v>255</v>
      </c>
      <c r="J12400" s="341">
        <v>0.04</v>
      </c>
      <c r="K12400" s="341">
        <v>89.52</v>
      </c>
      <c r="L12400" s="342">
        <f t="shared" si="798"/>
        <v>3.5808</v>
      </c>
      <c r="M12400" s="343">
        <f t="shared" si="800"/>
        <v>6667.6368000000957</v>
      </c>
      <c r="N12400" s="336"/>
    </row>
    <row r="12401" spans="1:14">
      <c r="A12401" s="336"/>
      <c r="B12401" s="341">
        <v>304110</v>
      </c>
      <c r="C12401" s="341" t="s">
        <v>256</v>
      </c>
      <c r="D12401" s="341">
        <v>0.1</v>
      </c>
      <c r="E12401" s="341">
        <v>90.53</v>
      </c>
      <c r="F12401" s="342">
        <f t="shared" si="797"/>
        <v>9.0530000000000008</v>
      </c>
      <c r="G12401" s="343">
        <f t="shared" si="799"/>
        <v>16448.996600000326</v>
      </c>
      <c r="H12401" s="341">
        <v>304110</v>
      </c>
      <c r="I12401" s="341" t="s">
        <v>256</v>
      </c>
      <c r="J12401" s="341">
        <v>0.1</v>
      </c>
      <c r="K12401" s="341">
        <v>89.52</v>
      </c>
      <c r="L12401" s="342">
        <f t="shared" si="798"/>
        <v>8.952</v>
      </c>
      <c r="M12401" s="343">
        <f t="shared" si="800"/>
        <v>16314.522800000303</v>
      </c>
      <c r="N12401" s="336"/>
    </row>
    <row r="12402" spans="1:14">
      <c r="A12402" s="13"/>
      <c r="B12402" s="341">
        <v>304110</v>
      </c>
      <c r="C12402" s="341" t="s">
        <v>257</v>
      </c>
      <c r="D12402" s="341">
        <v>0.125</v>
      </c>
      <c r="E12402" s="341">
        <v>93.04</v>
      </c>
      <c r="F12402" s="342">
        <f t="shared" si="797"/>
        <v>11.63</v>
      </c>
      <c r="G12402" s="343">
        <f t="shared" si="799"/>
        <v>21713.089999999782</v>
      </c>
      <c r="H12402" s="341">
        <v>304110</v>
      </c>
      <c r="I12402" s="341" t="s">
        <v>257</v>
      </c>
      <c r="J12402" s="341">
        <v>0.125</v>
      </c>
      <c r="K12402" s="341">
        <v>92</v>
      </c>
      <c r="L12402" s="342">
        <f t="shared" si="798"/>
        <v>11.5</v>
      </c>
      <c r="M12402" s="343">
        <f t="shared" si="800"/>
        <v>21530.757499999789</v>
      </c>
      <c r="N12402" s="13"/>
    </row>
    <row r="12403" spans="1:14">
      <c r="A12403" s="336"/>
      <c r="B12403" s="341">
        <v>304110</v>
      </c>
      <c r="C12403" s="341" t="s">
        <v>258</v>
      </c>
      <c r="D12403" s="341">
        <v>0.125</v>
      </c>
      <c r="E12403" s="341">
        <v>95.56</v>
      </c>
      <c r="F12403" s="342">
        <f t="shared" si="797"/>
        <v>11.945</v>
      </c>
      <c r="G12403" s="343">
        <f t="shared" si="799"/>
        <v>22226.607499999689</v>
      </c>
      <c r="H12403" s="341">
        <v>304110</v>
      </c>
      <c r="I12403" s="341" t="s">
        <v>258</v>
      </c>
      <c r="J12403" s="341">
        <v>0.125</v>
      </c>
      <c r="K12403" s="341">
        <v>94.49</v>
      </c>
      <c r="L12403" s="342">
        <f t="shared" si="798"/>
        <v>11.811249999999999</v>
      </c>
      <c r="M12403" s="343">
        <f t="shared" si="800"/>
        <v>22040.288749999807</v>
      </c>
      <c r="N12403" s="336"/>
    </row>
    <row r="12404" spans="1:14">
      <c r="A12404" s="336"/>
      <c r="B12404" s="341">
        <v>304110</v>
      </c>
      <c r="C12404" s="341" t="s">
        <v>259</v>
      </c>
      <c r="D12404" s="341">
        <v>0.1</v>
      </c>
      <c r="E12404" s="341">
        <v>97.57</v>
      </c>
      <c r="F12404" s="342">
        <f t="shared" si="797"/>
        <v>9.7569999999999997</v>
      </c>
      <c r="G12404" s="343">
        <f t="shared" si="799"/>
        <v>18109.748999999887</v>
      </c>
      <c r="H12404" s="341">
        <v>304110</v>
      </c>
      <c r="I12404" s="341" t="s">
        <v>259</v>
      </c>
      <c r="J12404" s="341">
        <v>0.1</v>
      </c>
      <c r="K12404" s="341">
        <v>96.48</v>
      </c>
      <c r="L12404" s="342">
        <f t="shared" si="798"/>
        <v>9.6480000000000015</v>
      </c>
      <c r="M12404" s="343">
        <f t="shared" si="800"/>
        <v>17958.244999999773</v>
      </c>
      <c r="N12404" s="336"/>
    </row>
    <row r="12405" spans="1:14">
      <c r="A12405" s="336"/>
      <c r="B12405" s="341">
        <v>304110</v>
      </c>
      <c r="C12405" s="341" t="s">
        <v>260</v>
      </c>
      <c r="D12405" s="341">
        <v>0.1</v>
      </c>
      <c r="E12405" s="341">
        <v>123.75</v>
      </c>
      <c r="F12405" s="342">
        <f t="shared" si="797"/>
        <v>12.375</v>
      </c>
      <c r="G12405" s="343">
        <f t="shared" si="799"/>
        <v>21619.778999999722</v>
      </c>
      <c r="H12405" s="341">
        <v>304110</v>
      </c>
      <c r="I12405" s="341" t="s">
        <v>260</v>
      </c>
      <c r="J12405" s="341">
        <v>0.1</v>
      </c>
      <c r="K12405" s="341">
        <v>98.47</v>
      </c>
      <c r="L12405" s="342">
        <f t="shared" si="798"/>
        <v>9.8470000000000013</v>
      </c>
      <c r="M12405" s="343">
        <f t="shared" si="800"/>
        <v>20934.267999999927</v>
      </c>
      <c r="N12405" s="336"/>
    </row>
    <row r="12406" spans="1:14">
      <c r="A12406" s="336"/>
      <c r="B12406" s="341">
        <v>304120</v>
      </c>
      <c r="C12406" s="341" t="s">
        <v>255</v>
      </c>
      <c r="D12406" s="341">
        <v>0.04</v>
      </c>
      <c r="E12406" s="341">
        <v>90.65</v>
      </c>
      <c r="F12406" s="342">
        <f t="shared" si="797"/>
        <v>3.6260000000000003</v>
      </c>
      <c r="G12406" s="343">
        <f t="shared" si="799"/>
        <v>6727.578400000124</v>
      </c>
      <c r="H12406" s="341">
        <v>304120</v>
      </c>
      <c r="I12406" s="341" t="s">
        <v>255</v>
      </c>
      <c r="J12406" s="341">
        <v>0.04</v>
      </c>
      <c r="K12406" s="341">
        <v>89.4</v>
      </c>
      <c r="L12406" s="342">
        <f t="shared" si="798"/>
        <v>3.5760000000000005</v>
      </c>
      <c r="M12406" s="343">
        <f t="shared" si="800"/>
        <v>6671.2128000000957</v>
      </c>
      <c r="N12406" s="336"/>
    </row>
    <row r="12407" spans="1:14">
      <c r="A12407" s="336"/>
      <c r="B12407" s="341">
        <v>304120</v>
      </c>
      <c r="C12407" s="341" t="s">
        <v>256</v>
      </c>
      <c r="D12407" s="341">
        <v>0.1</v>
      </c>
      <c r="E12407" s="341">
        <v>90.65</v>
      </c>
      <c r="F12407" s="342">
        <f t="shared" si="797"/>
        <v>9.0650000000000013</v>
      </c>
      <c r="G12407" s="343">
        <f t="shared" si="799"/>
        <v>16458.061600000325</v>
      </c>
      <c r="H12407" s="341">
        <v>304120</v>
      </c>
      <c r="I12407" s="341" t="s">
        <v>256</v>
      </c>
      <c r="J12407" s="341">
        <v>0.1</v>
      </c>
      <c r="K12407" s="341">
        <v>89.4</v>
      </c>
      <c r="L12407" s="342">
        <f t="shared" si="798"/>
        <v>8.9400000000000013</v>
      </c>
      <c r="M12407" s="343">
        <f t="shared" si="800"/>
        <v>16323.462800000303</v>
      </c>
      <c r="N12407" s="336"/>
    </row>
    <row r="12408" spans="1:14">
      <c r="A12408" s="336"/>
      <c r="B12408" s="341">
        <v>304120</v>
      </c>
      <c r="C12408" s="341" t="s">
        <v>257</v>
      </c>
      <c r="D12408" s="341">
        <v>0.125</v>
      </c>
      <c r="E12408" s="341">
        <v>93.17</v>
      </c>
      <c r="F12408" s="342">
        <f t="shared" si="797"/>
        <v>11.64625</v>
      </c>
      <c r="G12408" s="343">
        <f t="shared" si="799"/>
        <v>21724.736249999783</v>
      </c>
      <c r="H12408" s="341">
        <v>304120</v>
      </c>
      <c r="I12408" s="341" t="s">
        <v>257</v>
      </c>
      <c r="J12408" s="341">
        <v>0.125</v>
      </c>
      <c r="K12408" s="341">
        <v>91.88</v>
      </c>
      <c r="L12408" s="342">
        <f t="shared" si="798"/>
        <v>11.484999999999999</v>
      </c>
      <c r="M12408" s="343">
        <f t="shared" si="800"/>
        <v>21542.242499999789</v>
      </c>
      <c r="N12408" s="336"/>
    </row>
    <row r="12409" spans="1:14">
      <c r="A12409" s="13"/>
      <c r="B12409" s="341">
        <v>304120</v>
      </c>
      <c r="C12409" s="341" t="s">
        <v>258</v>
      </c>
      <c r="D12409" s="341">
        <v>0.125</v>
      </c>
      <c r="E12409" s="341">
        <v>95.68</v>
      </c>
      <c r="F12409" s="342">
        <f t="shared" si="797"/>
        <v>11.96</v>
      </c>
      <c r="G12409" s="343">
        <f t="shared" si="799"/>
        <v>22238.567499999688</v>
      </c>
      <c r="H12409" s="341">
        <v>304120</v>
      </c>
      <c r="I12409" s="341" t="s">
        <v>258</v>
      </c>
      <c r="J12409" s="341">
        <v>0.125</v>
      </c>
      <c r="K12409" s="341">
        <v>94.36</v>
      </c>
      <c r="L12409" s="342">
        <f t="shared" si="798"/>
        <v>11.795</v>
      </c>
      <c r="M12409" s="343">
        <f t="shared" si="800"/>
        <v>22052.083749999805</v>
      </c>
      <c r="N12409" s="13"/>
    </row>
    <row r="12410" spans="1:14">
      <c r="A12410" s="336"/>
      <c r="B12410" s="341">
        <v>304120</v>
      </c>
      <c r="C12410" s="341" t="s">
        <v>259</v>
      </c>
      <c r="D12410" s="341">
        <v>0.1</v>
      </c>
      <c r="E12410" s="341">
        <v>97.7</v>
      </c>
      <c r="F12410" s="342">
        <f t="shared" si="797"/>
        <v>9.7700000000000014</v>
      </c>
      <c r="G12410" s="343">
        <f t="shared" si="799"/>
        <v>18119.518999999887</v>
      </c>
      <c r="H12410" s="341">
        <v>304120</v>
      </c>
      <c r="I12410" s="341" t="s">
        <v>259</v>
      </c>
      <c r="J12410" s="341">
        <v>0.1</v>
      </c>
      <c r="K12410" s="341">
        <v>96.35</v>
      </c>
      <c r="L12410" s="342">
        <f t="shared" si="798"/>
        <v>9.6349999999999998</v>
      </c>
      <c r="M12410" s="343">
        <f t="shared" si="800"/>
        <v>17967.879999999772</v>
      </c>
      <c r="N12410" s="336"/>
    </row>
    <row r="12411" spans="1:14">
      <c r="A12411" s="336"/>
      <c r="B12411" s="341">
        <v>304120</v>
      </c>
      <c r="C12411" s="341" t="s">
        <v>260</v>
      </c>
      <c r="D12411" s="341">
        <v>0.1</v>
      </c>
      <c r="E12411" s="341">
        <v>123.47</v>
      </c>
      <c r="F12411" s="342">
        <f t="shared" si="797"/>
        <v>12.347000000000001</v>
      </c>
      <c r="G12411" s="343">
        <f t="shared" si="799"/>
        <v>21632.125999999724</v>
      </c>
      <c r="H12411" s="341">
        <v>304120</v>
      </c>
      <c r="I12411" s="341" t="s">
        <v>260</v>
      </c>
      <c r="J12411" s="341">
        <v>0.1</v>
      </c>
      <c r="K12411" s="341">
        <v>98.33</v>
      </c>
      <c r="L12411" s="342">
        <f t="shared" si="798"/>
        <v>9.8330000000000002</v>
      </c>
      <c r="M12411" s="343">
        <f t="shared" si="800"/>
        <v>20944.100999999926</v>
      </c>
      <c r="N12411" s="336"/>
    </row>
    <row r="12412" spans="1:14">
      <c r="A12412" s="336"/>
      <c r="B12412" s="341">
        <v>304127.82199999999</v>
      </c>
      <c r="C12412" s="341" t="s">
        <v>255</v>
      </c>
      <c r="D12412" s="341">
        <v>0.04</v>
      </c>
      <c r="E12412" s="341">
        <v>70.989999999999995</v>
      </c>
      <c r="F12412" s="342">
        <f t="shared" si="797"/>
        <v>2.8395999999999999</v>
      </c>
      <c r="G12412" s="343">
        <f t="shared" si="799"/>
        <v>6730.4180000001243</v>
      </c>
      <c r="H12412" s="341">
        <v>304127.82199999999</v>
      </c>
      <c r="I12412" s="341" t="s">
        <v>255</v>
      </c>
      <c r="J12412" s="341">
        <v>0.04</v>
      </c>
      <c r="K12412" s="341">
        <v>69.84</v>
      </c>
      <c r="L12412" s="342">
        <f t="shared" si="798"/>
        <v>2.7936000000000001</v>
      </c>
      <c r="M12412" s="343">
        <f t="shared" si="800"/>
        <v>6674.0064000000957</v>
      </c>
      <c r="N12412" s="336"/>
    </row>
    <row r="12413" spans="1:14">
      <c r="A12413" s="336"/>
      <c r="B12413" s="341">
        <v>304127.82199999999</v>
      </c>
      <c r="C12413" s="341" t="s">
        <v>256</v>
      </c>
      <c r="D12413" s="341">
        <v>0.1</v>
      </c>
      <c r="E12413" s="341">
        <v>70.989999999999995</v>
      </c>
      <c r="F12413" s="342">
        <f t="shared" si="797"/>
        <v>7.0990000000000002</v>
      </c>
      <c r="G12413" s="343">
        <f t="shared" si="799"/>
        <v>16465.160600000323</v>
      </c>
      <c r="H12413" s="341">
        <v>304127.82199999999</v>
      </c>
      <c r="I12413" s="341" t="s">
        <v>256</v>
      </c>
      <c r="J12413" s="341">
        <v>0.1</v>
      </c>
      <c r="K12413" s="341">
        <v>69.84</v>
      </c>
      <c r="L12413" s="342">
        <f t="shared" si="798"/>
        <v>6.9840000000000009</v>
      </c>
      <c r="M12413" s="343">
        <f t="shared" si="800"/>
        <v>16330.446800000303</v>
      </c>
      <c r="N12413" s="336"/>
    </row>
    <row r="12414" spans="1:14">
      <c r="A12414" s="336"/>
      <c r="B12414" s="341">
        <v>304127.82199999999</v>
      </c>
      <c r="C12414" s="341" t="s">
        <v>257</v>
      </c>
      <c r="D12414" s="341">
        <v>0.125</v>
      </c>
      <c r="E12414" s="341">
        <v>72.959999999999994</v>
      </c>
      <c r="F12414" s="342">
        <f t="shared" si="797"/>
        <v>9.1199999999999992</v>
      </c>
      <c r="G12414" s="343">
        <f t="shared" si="799"/>
        <v>21733.856249999782</v>
      </c>
      <c r="H12414" s="341">
        <v>304127.82199999999</v>
      </c>
      <c r="I12414" s="341" t="s">
        <v>257</v>
      </c>
      <c r="J12414" s="341">
        <v>0.125</v>
      </c>
      <c r="K12414" s="341">
        <v>71.78</v>
      </c>
      <c r="L12414" s="342">
        <f t="shared" si="798"/>
        <v>8.9725000000000001</v>
      </c>
      <c r="M12414" s="343">
        <f t="shared" si="800"/>
        <v>21551.214999999789</v>
      </c>
      <c r="N12414" s="336"/>
    </row>
    <row r="12415" spans="1:14">
      <c r="A12415" s="336"/>
      <c r="B12415" s="341">
        <v>304127.82199999999</v>
      </c>
      <c r="C12415" s="341" t="s">
        <v>258</v>
      </c>
      <c r="D12415" s="341">
        <v>0.125</v>
      </c>
      <c r="E12415" s="341">
        <v>74.930000000000007</v>
      </c>
      <c r="F12415" s="342">
        <f t="shared" si="797"/>
        <v>9.3662500000000009</v>
      </c>
      <c r="G12415" s="343">
        <f t="shared" si="799"/>
        <v>22247.933749999687</v>
      </c>
      <c r="H12415" s="341">
        <v>304127.82199999999</v>
      </c>
      <c r="I12415" s="341" t="s">
        <v>258</v>
      </c>
      <c r="J12415" s="341">
        <v>0.125</v>
      </c>
      <c r="K12415" s="341">
        <v>73.72</v>
      </c>
      <c r="L12415" s="342">
        <f t="shared" si="798"/>
        <v>9.2149999999999999</v>
      </c>
      <c r="M12415" s="343">
        <f t="shared" si="800"/>
        <v>22061.298749999805</v>
      </c>
      <c r="N12415" s="336"/>
    </row>
    <row r="12416" spans="1:14">
      <c r="A12416" s="13"/>
      <c r="B12416" s="341">
        <v>304127.82199999999</v>
      </c>
      <c r="C12416" s="341" t="s">
        <v>259</v>
      </c>
      <c r="D12416" s="341">
        <v>0.1</v>
      </c>
      <c r="E12416" s="341">
        <v>76.510000000000005</v>
      </c>
      <c r="F12416" s="342">
        <f t="shared" si="797"/>
        <v>7.6510000000000007</v>
      </c>
      <c r="G12416" s="343">
        <f t="shared" si="799"/>
        <v>18127.169999999889</v>
      </c>
      <c r="H12416" s="341">
        <v>304127.82199999999</v>
      </c>
      <c r="I12416" s="341" t="s">
        <v>259</v>
      </c>
      <c r="J12416" s="341">
        <v>0.1</v>
      </c>
      <c r="K12416" s="341">
        <v>75.27</v>
      </c>
      <c r="L12416" s="342">
        <f t="shared" si="798"/>
        <v>7.5270000000000001</v>
      </c>
      <c r="M12416" s="343">
        <f t="shared" si="800"/>
        <v>17975.40699999977</v>
      </c>
      <c r="N12416" s="13"/>
    </row>
    <row r="12417" spans="1:14">
      <c r="A12417" s="336"/>
      <c r="B12417" s="341">
        <v>304127.82199999999</v>
      </c>
      <c r="C12417" s="341" t="s">
        <v>260</v>
      </c>
      <c r="D12417" s="341">
        <v>0.1</v>
      </c>
      <c r="E12417" s="341">
        <v>96.38</v>
      </c>
      <c r="F12417" s="342">
        <f t="shared" si="797"/>
        <v>9.6379999999999999</v>
      </c>
      <c r="G12417" s="343">
        <f t="shared" si="799"/>
        <v>21641.763999999723</v>
      </c>
      <c r="H12417" s="341">
        <v>304127.82199999999</v>
      </c>
      <c r="I12417" s="341" t="s">
        <v>260</v>
      </c>
      <c r="J12417" s="341">
        <v>0.1</v>
      </c>
      <c r="K12417" s="341">
        <v>76.819999999999993</v>
      </c>
      <c r="L12417" s="342">
        <f t="shared" si="798"/>
        <v>7.6819999999999995</v>
      </c>
      <c r="M12417" s="343">
        <f t="shared" si="800"/>
        <v>20951.782999999927</v>
      </c>
      <c r="N12417" s="336"/>
    </row>
    <row r="12418" spans="1:14">
      <c r="A12418" s="336"/>
      <c r="B12418" s="341">
        <v>304130</v>
      </c>
      <c r="C12418" s="341" t="s">
        <v>255</v>
      </c>
      <c r="D12418" s="341">
        <v>0.04</v>
      </c>
      <c r="E12418" s="341">
        <v>19.78</v>
      </c>
      <c r="F12418" s="342">
        <f t="shared" si="797"/>
        <v>0.79120000000000001</v>
      </c>
      <c r="G12418" s="343">
        <f t="shared" si="799"/>
        <v>6731.2092000001239</v>
      </c>
      <c r="H12418" s="341">
        <v>304130</v>
      </c>
      <c r="I12418" s="341" t="s">
        <v>255</v>
      </c>
      <c r="J12418" s="341">
        <v>0.04</v>
      </c>
      <c r="K12418" s="341">
        <v>19.440000000000001</v>
      </c>
      <c r="L12418" s="342">
        <f t="shared" si="798"/>
        <v>0.77760000000000007</v>
      </c>
      <c r="M12418" s="343">
        <f t="shared" si="800"/>
        <v>6674.7840000000961</v>
      </c>
      <c r="N12418" s="336"/>
    </row>
    <row r="12419" spans="1:14">
      <c r="A12419" s="336"/>
      <c r="B12419" s="341">
        <v>304130</v>
      </c>
      <c r="C12419" s="341" t="s">
        <v>256</v>
      </c>
      <c r="D12419" s="341">
        <v>0.1</v>
      </c>
      <c r="E12419" s="341">
        <v>19.78</v>
      </c>
      <c r="F12419" s="342">
        <f t="shared" si="797"/>
        <v>1.9780000000000002</v>
      </c>
      <c r="G12419" s="343">
        <f t="shared" si="799"/>
        <v>16467.138600000322</v>
      </c>
      <c r="H12419" s="341">
        <v>304130</v>
      </c>
      <c r="I12419" s="341" t="s">
        <v>256</v>
      </c>
      <c r="J12419" s="341">
        <v>0.1</v>
      </c>
      <c r="K12419" s="341">
        <v>19.440000000000001</v>
      </c>
      <c r="L12419" s="342">
        <f t="shared" si="798"/>
        <v>1.9440000000000002</v>
      </c>
      <c r="M12419" s="343">
        <f t="shared" si="800"/>
        <v>16332.390800000303</v>
      </c>
      <c r="N12419" s="336"/>
    </row>
    <row r="12420" spans="1:14">
      <c r="A12420" s="336"/>
      <c r="B12420" s="341">
        <v>304130</v>
      </c>
      <c r="C12420" s="341" t="s">
        <v>257</v>
      </c>
      <c r="D12420" s="341">
        <v>0.125</v>
      </c>
      <c r="E12420" s="341">
        <v>20.329999999999998</v>
      </c>
      <c r="F12420" s="342">
        <f t="shared" si="797"/>
        <v>2.5412499999999998</v>
      </c>
      <c r="G12420" s="343">
        <f t="shared" si="799"/>
        <v>21736.397499999781</v>
      </c>
      <c r="H12420" s="341">
        <v>304130</v>
      </c>
      <c r="I12420" s="341" t="s">
        <v>257</v>
      </c>
      <c r="J12420" s="341">
        <v>0.125</v>
      </c>
      <c r="K12420" s="341">
        <v>19.98</v>
      </c>
      <c r="L12420" s="342">
        <f t="shared" si="798"/>
        <v>2.4975000000000001</v>
      </c>
      <c r="M12420" s="343">
        <f t="shared" si="800"/>
        <v>21553.71249999979</v>
      </c>
      <c r="N12420" s="336"/>
    </row>
    <row r="12421" spans="1:14">
      <c r="A12421" s="336"/>
      <c r="B12421" s="341">
        <v>304130</v>
      </c>
      <c r="C12421" s="341" t="s">
        <v>258</v>
      </c>
      <c r="D12421" s="341">
        <v>0.125</v>
      </c>
      <c r="E12421" s="341">
        <v>20.88</v>
      </c>
      <c r="F12421" s="342">
        <f t="shared" si="797"/>
        <v>2.61</v>
      </c>
      <c r="G12421" s="343">
        <f t="shared" si="799"/>
        <v>22250.543749999688</v>
      </c>
      <c r="H12421" s="341">
        <v>304130</v>
      </c>
      <c r="I12421" s="341" t="s">
        <v>258</v>
      </c>
      <c r="J12421" s="341">
        <v>0.125</v>
      </c>
      <c r="K12421" s="341">
        <v>20.52</v>
      </c>
      <c r="L12421" s="342">
        <f t="shared" si="798"/>
        <v>2.5649999999999999</v>
      </c>
      <c r="M12421" s="343">
        <f t="shared" si="800"/>
        <v>22063.863749999804</v>
      </c>
      <c r="N12421" s="336"/>
    </row>
    <row r="12422" spans="1:14">
      <c r="A12422" s="336"/>
      <c r="B12422" s="341">
        <v>304130</v>
      </c>
      <c r="C12422" s="341" t="s">
        <v>259</v>
      </c>
      <c r="D12422" s="341">
        <v>0.1</v>
      </c>
      <c r="E12422" s="341">
        <v>21.31</v>
      </c>
      <c r="F12422" s="342">
        <f t="shared" si="797"/>
        <v>2.1309999999999998</v>
      </c>
      <c r="G12422" s="343">
        <f t="shared" si="799"/>
        <v>18129.30099999989</v>
      </c>
      <c r="H12422" s="341">
        <v>304130</v>
      </c>
      <c r="I12422" s="341" t="s">
        <v>259</v>
      </c>
      <c r="J12422" s="341">
        <v>0.1</v>
      </c>
      <c r="K12422" s="341">
        <v>20.95</v>
      </c>
      <c r="L12422" s="342">
        <f t="shared" si="798"/>
        <v>2.0950000000000002</v>
      </c>
      <c r="M12422" s="343">
        <f t="shared" si="800"/>
        <v>17977.501999999771</v>
      </c>
      <c r="N12422" s="336"/>
    </row>
    <row r="12423" spans="1:14">
      <c r="A12423" s="13"/>
      <c r="B12423" s="341">
        <v>304130</v>
      </c>
      <c r="C12423" s="341" t="s">
        <v>260</v>
      </c>
      <c r="D12423" s="341">
        <v>0.1</v>
      </c>
      <c r="E12423" s="341">
        <v>26.81</v>
      </c>
      <c r="F12423" s="342">
        <f t="shared" si="797"/>
        <v>2.681</v>
      </c>
      <c r="G12423" s="343">
        <f t="shared" si="799"/>
        <v>21644.444999999723</v>
      </c>
      <c r="H12423" s="341">
        <v>304130</v>
      </c>
      <c r="I12423" s="341" t="s">
        <v>260</v>
      </c>
      <c r="J12423" s="341">
        <v>0.1</v>
      </c>
      <c r="K12423" s="341">
        <v>21.38</v>
      </c>
      <c r="L12423" s="342">
        <f t="shared" si="798"/>
        <v>2.1379999999999999</v>
      </c>
      <c r="M12423" s="343">
        <f t="shared" si="800"/>
        <v>20953.920999999926</v>
      </c>
      <c r="N12423" s="13"/>
    </row>
    <row r="12424" spans="1:14">
      <c r="A12424" s="336"/>
      <c r="B12424" s="341">
        <v>304140</v>
      </c>
      <c r="C12424" s="341" t="s">
        <v>255</v>
      </c>
      <c r="D12424" s="341">
        <v>0.04</v>
      </c>
      <c r="E12424" s="341">
        <v>90.8</v>
      </c>
      <c r="F12424" s="342">
        <f t="shared" si="797"/>
        <v>3.6320000000000001</v>
      </c>
      <c r="G12424" s="343">
        <f t="shared" si="799"/>
        <v>6734.8412000001235</v>
      </c>
      <c r="H12424" s="341">
        <v>304140</v>
      </c>
      <c r="I12424" s="341" t="s">
        <v>255</v>
      </c>
      <c r="J12424" s="341">
        <v>0.04</v>
      </c>
      <c r="K12424" s="341">
        <v>89.24</v>
      </c>
      <c r="L12424" s="342">
        <f t="shared" si="798"/>
        <v>3.5695999999999999</v>
      </c>
      <c r="M12424" s="343">
        <f t="shared" si="800"/>
        <v>6678.3536000000959</v>
      </c>
      <c r="N12424" s="336"/>
    </row>
    <row r="12425" spans="1:14">
      <c r="A12425" s="336"/>
      <c r="B12425" s="341">
        <v>304140</v>
      </c>
      <c r="C12425" s="341" t="s">
        <v>256</v>
      </c>
      <c r="D12425" s="341">
        <v>0.1</v>
      </c>
      <c r="E12425" s="341">
        <v>90.8</v>
      </c>
      <c r="F12425" s="342">
        <f t="shared" si="797"/>
        <v>9.08</v>
      </c>
      <c r="G12425" s="343">
        <f t="shared" si="799"/>
        <v>16476.218600000324</v>
      </c>
      <c r="H12425" s="341">
        <v>304140</v>
      </c>
      <c r="I12425" s="341" t="s">
        <v>256</v>
      </c>
      <c r="J12425" s="341">
        <v>0.1</v>
      </c>
      <c r="K12425" s="341">
        <v>89.24</v>
      </c>
      <c r="L12425" s="342">
        <f t="shared" si="798"/>
        <v>8.9239999999999995</v>
      </c>
      <c r="M12425" s="343">
        <f t="shared" si="800"/>
        <v>16341.314800000304</v>
      </c>
      <c r="N12425" s="336"/>
    </row>
    <row r="12426" spans="1:14">
      <c r="A12426" s="336"/>
      <c r="B12426" s="341">
        <v>304140</v>
      </c>
      <c r="C12426" s="341" t="s">
        <v>257</v>
      </c>
      <c r="D12426" s="341">
        <v>0.125</v>
      </c>
      <c r="E12426" s="341">
        <v>93.32</v>
      </c>
      <c r="F12426" s="342">
        <f t="shared" si="797"/>
        <v>11.664999999999999</v>
      </c>
      <c r="G12426" s="343">
        <f t="shared" si="799"/>
        <v>21748.062499999782</v>
      </c>
      <c r="H12426" s="341">
        <v>304140</v>
      </c>
      <c r="I12426" s="341" t="s">
        <v>257</v>
      </c>
      <c r="J12426" s="341">
        <v>0.125</v>
      </c>
      <c r="K12426" s="341">
        <v>91.72</v>
      </c>
      <c r="L12426" s="342">
        <f t="shared" si="798"/>
        <v>11.465</v>
      </c>
      <c r="M12426" s="343">
        <f t="shared" si="800"/>
        <v>21565.177499999791</v>
      </c>
      <c r="N12426" s="336"/>
    </row>
    <row r="12427" spans="1:14">
      <c r="A12427" s="336"/>
      <c r="B12427" s="341">
        <v>304140</v>
      </c>
      <c r="C12427" s="341" t="s">
        <v>258</v>
      </c>
      <c r="D12427" s="341">
        <v>0.125</v>
      </c>
      <c r="E12427" s="341">
        <v>95.85</v>
      </c>
      <c r="F12427" s="342">
        <f t="shared" si="797"/>
        <v>11.981249999999999</v>
      </c>
      <c r="G12427" s="343">
        <f t="shared" si="799"/>
        <v>22262.524999999689</v>
      </c>
      <c r="H12427" s="341">
        <v>304140</v>
      </c>
      <c r="I12427" s="341" t="s">
        <v>258</v>
      </c>
      <c r="J12427" s="341">
        <v>0.125</v>
      </c>
      <c r="K12427" s="341">
        <v>94.2</v>
      </c>
      <c r="L12427" s="342">
        <f t="shared" si="798"/>
        <v>11.775</v>
      </c>
      <c r="M12427" s="343">
        <f t="shared" si="800"/>
        <v>22075.638749999805</v>
      </c>
      <c r="N12427" s="336"/>
    </row>
    <row r="12428" spans="1:14">
      <c r="A12428" s="336"/>
      <c r="B12428" s="341">
        <v>304140</v>
      </c>
      <c r="C12428" s="341" t="s">
        <v>259</v>
      </c>
      <c r="D12428" s="341">
        <v>0.1</v>
      </c>
      <c r="E12428" s="341">
        <v>97.86</v>
      </c>
      <c r="F12428" s="342">
        <f t="shared" si="797"/>
        <v>9.7860000000000014</v>
      </c>
      <c r="G12428" s="343">
        <f t="shared" si="799"/>
        <v>18139.08699999989</v>
      </c>
      <c r="H12428" s="341">
        <v>304140</v>
      </c>
      <c r="I12428" s="341" t="s">
        <v>259</v>
      </c>
      <c r="J12428" s="341">
        <v>0.1</v>
      </c>
      <c r="K12428" s="341">
        <v>96.18</v>
      </c>
      <c r="L12428" s="342">
        <f t="shared" si="798"/>
        <v>9.6180000000000021</v>
      </c>
      <c r="M12428" s="343">
        <f t="shared" si="800"/>
        <v>17987.11999999977</v>
      </c>
      <c r="N12428" s="336"/>
    </row>
    <row r="12429" spans="1:14">
      <c r="A12429" s="336"/>
      <c r="B12429" s="341">
        <v>304140</v>
      </c>
      <c r="C12429" s="341" t="s">
        <v>260</v>
      </c>
      <c r="D12429" s="341">
        <v>0.1</v>
      </c>
      <c r="E12429" s="341">
        <v>123.12</v>
      </c>
      <c r="F12429" s="342">
        <f t="shared" si="797"/>
        <v>12.312000000000001</v>
      </c>
      <c r="G12429" s="343">
        <f t="shared" si="799"/>
        <v>21656.756999999725</v>
      </c>
      <c r="H12429" s="341">
        <v>304140</v>
      </c>
      <c r="I12429" s="341" t="s">
        <v>260</v>
      </c>
      <c r="J12429" s="341">
        <v>0.1</v>
      </c>
      <c r="K12429" s="341">
        <v>98.16</v>
      </c>
      <c r="L12429" s="342">
        <f t="shared" si="798"/>
        <v>9.8160000000000007</v>
      </c>
      <c r="M12429" s="343">
        <f t="shared" si="800"/>
        <v>20963.736999999925</v>
      </c>
      <c r="N12429" s="336"/>
    </row>
    <row r="12430" spans="1:14">
      <c r="A12430" s="13"/>
      <c r="B12430" s="341">
        <v>304150</v>
      </c>
      <c r="C12430" s="341" t="s">
        <v>255</v>
      </c>
      <c r="D12430" s="341">
        <v>0.04</v>
      </c>
      <c r="E12430" s="341">
        <v>90.8</v>
      </c>
      <c r="F12430" s="342">
        <f t="shared" si="797"/>
        <v>3.6320000000000001</v>
      </c>
      <c r="G12430" s="343">
        <f t="shared" si="799"/>
        <v>6738.4732000001231</v>
      </c>
      <c r="H12430" s="341">
        <v>304150</v>
      </c>
      <c r="I12430" s="341" t="s">
        <v>255</v>
      </c>
      <c r="J12430" s="341">
        <v>0.04</v>
      </c>
      <c r="K12430" s="341">
        <v>89.24</v>
      </c>
      <c r="L12430" s="342">
        <f t="shared" si="798"/>
        <v>3.5695999999999999</v>
      </c>
      <c r="M12430" s="343">
        <f t="shared" si="800"/>
        <v>6681.9232000000957</v>
      </c>
      <c r="N12430" s="13"/>
    </row>
    <row r="12431" spans="1:14">
      <c r="A12431" s="336"/>
      <c r="B12431" s="341">
        <v>304150</v>
      </c>
      <c r="C12431" s="341" t="s">
        <v>256</v>
      </c>
      <c r="D12431" s="341">
        <v>0.1</v>
      </c>
      <c r="E12431" s="341">
        <v>90.8</v>
      </c>
      <c r="F12431" s="342">
        <f t="shared" si="797"/>
        <v>9.08</v>
      </c>
      <c r="G12431" s="343">
        <f t="shared" si="799"/>
        <v>16485.298600000326</v>
      </c>
      <c r="H12431" s="341">
        <v>304150</v>
      </c>
      <c r="I12431" s="341" t="s">
        <v>256</v>
      </c>
      <c r="J12431" s="341">
        <v>0.1</v>
      </c>
      <c r="K12431" s="341">
        <v>89.24</v>
      </c>
      <c r="L12431" s="342">
        <f t="shared" si="798"/>
        <v>8.9239999999999995</v>
      </c>
      <c r="M12431" s="343">
        <f t="shared" si="800"/>
        <v>16350.238800000305</v>
      </c>
      <c r="N12431" s="336"/>
    </row>
    <row r="12432" spans="1:14">
      <c r="A12432" s="336"/>
      <c r="B12432" s="341">
        <v>304150</v>
      </c>
      <c r="C12432" s="341" t="s">
        <v>257</v>
      </c>
      <c r="D12432" s="341">
        <v>0.125</v>
      </c>
      <c r="E12432" s="341">
        <v>93.32</v>
      </c>
      <c r="F12432" s="342">
        <f t="shared" ref="F12432:F12495" si="801">D12432*E12432</f>
        <v>11.664999999999999</v>
      </c>
      <c r="G12432" s="343">
        <f t="shared" si="799"/>
        <v>21759.727499999783</v>
      </c>
      <c r="H12432" s="341">
        <v>304150</v>
      </c>
      <c r="I12432" s="341" t="s">
        <v>257</v>
      </c>
      <c r="J12432" s="341">
        <v>0.125</v>
      </c>
      <c r="K12432" s="341">
        <v>91.72</v>
      </c>
      <c r="L12432" s="342">
        <f t="shared" ref="L12432:L12495" si="802">J12432*K12432</f>
        <v>11.465</v>
      </c>
      <c r="M12432" s="343">
        <f t="shared" si="800"/>
        <v>21576.642499999791</v>
      </c>
      <c r="N12432" s="336"/>
    </row>
    <row r="12433" spans="1:14">
      <c r="A12433" s="336"/>
      <c r="B12433" s="341">
        <v>304150</v>
      </c>
      <c r="C12433" s="341" t="s">
        <v>258</v>
      </c>
      <c r="D12433" s="341">
        <v>0.125</v>
      </c>
      <c r="E12433" s="341">
        <v>95.85</v>
      </c>
      <c r="F12433" s="342">
        <f t="shared" si="801"/>
        <v>11.981249999999999</v>
      </c>
      <c r="G12433" s="343">
        <f t="shared" si="799"/>
        <v>22274.506249999689</v>
      </c>
      <c r="H12433" s="341">
        <v>304150</v>
      </c>
      <c r="I12433" s="341" t="s">
        <v>258</v>
      </c>
      <c r="J12433" s="341">
        <v>0.125</v>
      </c>
      <c r="K12433" s="341">
        <v>94.2</v>
      </c>
      <c r="L12433" s="342">
        <f t="shared" si="802"/>
        <v>11.775</v>
      </c>
      <c r="M12433" s="343">
        <f t="shared" si="800"/>
        <v>22087.413749999807</v>
      </c>
      <c r="N12433" s="336"/>
    </row>
    <row r="12434" spans="1:14">
      <c r="A12434" s="336"/>
      <c r="B12434" s="341">
        <v>304150</v>
      </c>
      <c r="C12434" s="341" t="s">
        <v>259</v>
      </c>
      <c r="D12434" s="341">
        <v>0.1</v>
      </c>
      <c r="E12434" s="341">
        <v>97.86</v>
      </c>
      <c r="F12434" s="342">
        <f t="shared" si="801"/>
        <v>9.7860000000000014</v>
      </c>
      <c r="G12434" s="343">
        <f t="shared" si="799"/>
        <v>18148.87299999989</v>
      </c>
      <c r="H12434" s="341">
        <v>304150</v>
      </c>
      <c r="I12434" s="341" t="s">
        <v>259</v>
      </c>
      <c r="J12434" s="341">
        <v>0.1</v>
      </c>
      <c r="K12434" s="341">
        <v>96.18</v>
      </c>
      <c r="L12434" s="342">
        <f t="shared" si="802"/>
        <v>9.6180000000000021</v>
      </c>
      <c r="M12434" s="343">
        <f t="shared" si="800"/>
        <v>17996.737999999768</v>
      </c>
      <c r="N12434" s="336"/>
    </row>
    <row r="12435" spans="1:14">
      <c r="A12435" s="336"/>
      <c r="B12435" s="341">
        <v>304150</v>
      </c>
      <c r="C12435" s="341" t="s">
        <v>260</v>
      </c>
      <c r="D12435" s="341">
        <v>0.1</v>
      </c>
      <c r="E12435" s="341">
        <v>123.12</v>
      </c>
      <c r="F12435" s="342">
        <f t="shared" si="801"/>
        <v>12.312000000000001</v>
      </c>
      <c r="G12435" s="343">
        <f t="shared" si="799"/>
        <v>21669.068999999727</v>
      </c>
      <c r="H12435" s="341">
        <v>304150</v>
      </c>
      <c r="I12435" s="341" t="s">
        <v>260</v>
      </c>
      <c r="J12435" s="341">
        <v>0.1</v>
      </c>
      <c r="K12435" s="341">
        <v>98.16</v>
      </c>
      <c r="L12435" s="342">
        <f t="shared" si="802"/>
        <v>9.8160000000000007</v>
      </c>
      <c r="M12435" s="343">
        <f t="shared" si="800"/>
        <v>20973.552999999923</v>
      </c>
      <c r="N12435" s="336"/>
    </row>
    <row r="12436" spans="1:14">
      <c r="A12436" s="336"/>
      <c r="B12436" s="341">
        <v>304160</v>
      </c>
      <c r="C12436" s="341" t="s">
        <v>255</v>
      </c>
      <c r="D12436" s="341">
        <v>0.04</v>
      </c>
      <c r="E12436" s="341">
        <v>90.8</v>
      </c>
      <c r="F12436" s="342">
        <f t="shared" si="801"/>
        <v>3.6320000000000001</v>
      </c>
      <c r="G12436" s="343">
        <f t="shared" si="799"/>
        <v>6742.1052000001227</v>
      </c>
      <c r="H12436" s="341">
        <v>304160</v>
      </c>
      <c r="I12436" s="341" t="s">
        <v>255</v>
      </c>
      <c r="J12436" s="341">
        <v>0.04</v>
      </c>
      <c r="K12436" s="341">
        <v>89.24</v>
      </c>
      <c r="L12436" s="342">
        <f t="shared" si="802"/>
        <v>3.5695999999999999</v>
      </c>
      <c r="M12436" s="343">
        <f t="shared" si="800"/>
        <v>6685.4928000000955</v>
      </c>
      <c r="N12436" s="336"/>
    </row>
    <row r="12437" spans="1:14">
      <c r="A12437" s="13"/>
      <c r="B12437" s="341">
        <v>304160</v>
      </c>
      <c r="C12437" s="341" t="s">
        <v>256</v>
      </c>
      <c r="D12437" s="341">
        <v>0.1</v>
      </c>
      <c r="E12437" s="341">
        <v>90.8</v>
      </c>
      <c r="F12437" s="342">
        <f t="shared" si="801"/>
        <v>9.08</v>
      </c>
      <c r="G12437" s="343">
        <f t="shared" si="799"/>
        <v>16494.378600000327</v>
      </c>
      <c r="H12437" s="341">
        <v>304160</v>
      </c>
      <c r="I12437" s="341" t="s">
        <v>256</v>
      </c>
      <c r="J12437" s="341">
        <v>0.1</v>
      </c>
      <c r="K12437" s="341">
        <v>89.24</v>
      </c>
      <c r="L12437" s="342">
        <f t="shared" si="802"/>
        <v>8.9239999999999995</v>
      </c>
      <c r="M12437" s="343">
        <f t="shared" si="800"/>
        <v>16359.162800000306</v>
      </c>
      <c r="N12437" s="13"/>
    </row>
    <row r="12438" spans="1:14">
      <c r="A12438" s="336"/>
      <c r="B12438" s="341">
        <v>304160</v>
      </c>
      <c r="C12438" s="341" t="s">
        <v>257</v>
      </c>
      <c r="D12438" s="341">
        <v>0.125</v>
      </c>
      <c r="E12438" s="341">
        <v>93.32</v>
      </c>
      <c r="F12438" s="342">
        <f t="shared" si="801"/>
        <v>11.664999999999999</v>
      </c>
      <c r="G12438" s="343">
        <f t="shared" ref="G12438:G12501" si="803">G12432+F12438</f>
        <v>21771.392499999783</v>
      </c>
      <c r="H12438" s="341">
        <v>304160</v>
      </c>
      <c r="I12438" s="341" t="s">
        <v>257</v>
      </c>
      <c r="J12438" s="341">
        <v>0.125</v>
      </c>
      <c r="K12438" s="341">
        <v>91.72</v>
      </c>
      <c r="L12438" s="342">
        <f t="shared" si="802"/>
        <v>11.465</v>
      </c>
      <c r="M12438" s="343">
        <f t="shared" si="800"/>
        <v>21588.107499999791</v>
      </c>
      <c r="N12438" s="336"/>
    </row>
    <row r="12439" spans="1:14">
      <c r="A12439" s="336"/>
      <c r="B12439" s="341">
        <v>304160</v>
      </c>
      <c r="C12439" s="341" t="s">
        <v>258</v>
      </c>
      <c r="D12439" s="341">
        <v>0.125</v>
      </c>
      <c r="E12439" s="341">
        <v>95.85</v>
      </c>
      <c r="F12439" s="342">
        <f t="shared" si="801"/>
        <v>11.981249999999999</v>
      </c>
      <c r="G12439" s="343">
        <f t="shared" si="803"/>
        <v>22286.48749999969</v>
      </c>
      <c r="H12439" s="341">
        <v>304160</v>
      </c>
      <c r="I12439" s="341" t="s">
        <v>258</v>
      </c>
      <c r="J12439" s="341">
        <v>0.125</v>
      </c>
      <c r="K12439" s="341">
        <v>94.2</v>
      </c>
      <c r="L12439" s="342">
        <f t="shared" si="802"/>
        <v>11.775</v>
      </c>
      <c r="M12439" s="343">
        <f t="shared" si="800"/>
        <v>22099.188749999808</v>
      </c>
      <c r="N12439" s="336"/>
    </row>
    <row r="12440" spans="1:14">
      <c r="A12440" s="336"/>
      <c r="B12440" s="341">
        <v>304160</v>
      </c>
      <c r="C12440" s="341" t="s">
        <v>259</v>
      </c>
      <c r="D12440" s="341">
        <v>0.1</v>
      </c>
      <c r="E12440" s="341">
        <v>97.86</v>
      </c>
      <c r="F12440" s="342">
        <f t="shared" si="801"/>
        <v>9.7860000000000014</v>
      </c>
      <c r="G12440" s="343">
        <f t="shared" si="803"/>
        <v>18158.658999999891</v>
      </c>
      <c r="H12440" s="341">
        <v>304160</v>
      </c>
      <c r="I12440" s="341" t="s">
        <v>259</v>
      </c>
      <c r="J12440" s="341">
        <v>0.1</v>
      </c>
      <c r="K12440" s="341">
        <v>96.18</v>
      </c>
      <c r="L12440" s="342">
        <f t="shared" si="802"/>
        <v>9.6180000000000021</v>
      </c>
      <c r="M12440" s="343">
        <f t="shared" ref="M12440:M12503" si="804">M12434+L12440</f>
        <v>18006.355999999767</v>
      </c>
      <c r="N12440" s="336"/>
    </row>
    <row r="12441" spans="1:14">
      <c r="A12441" s="336"/>
      <c r="B12441" s="341">
        <v>304160</v>
      </c>
      <c r="C12441" s="341" t="s">
        <v>260</v>
      </c>
      <c r="D12441" s="341">
        <v>0.1</v>
      </c>
      <c r="E12441" s="341">
        <v>119.99</v>
      </c>
      <c r="F12441" s="342">
        <f t="shared" si="801"/>
        <v>11.999000000000001</v>
      </c>
      <c r="G12441" s="343">
        <f t="shared" si="803"/>
        <v>21681.067999999726</v>
      </c>
      <c r="H12441" s="341">
        <v>304160</v>
      </c>
      <c r="I12441" s="341" t="s">
        <v>260</v>
      </c>
      <c r="J12441" s="341">
        <v>0.1</v>
      </c>
      <c r="K12441" s="341">
        <v>98.16</v>
      </c>
      <c r="L12441" s="342">
        <f t="shared" si="802"/>
        <v>9.8160000000000007</v>
      </c>
      <c r="M12441" s="343">
        <f t="shared" si="804"/>
        <v>20983.368999999922</v>
      </c>
      <c r="N12441" s="336"/>
    </row>
    <row r="12442" spans="1:14">
      <c r="A12442" s="336"/>
      <c r="B12442" s="341">
        <v>304170</v>
      </c>
      <c r="C12442" s="341" t="s">
        <v>255</v>
      </c>
      <c r="D12442" s="341">
        <v>0.04</v>
      </c>
      <c r="E12442" s="341">
        <v>90.8</v>
      </c>
      <c r="F12442" s="342">
        <f t="shared" si="801"/>
        <v>3.6320000000000001</v>
      </c>
      <c r="G12442" s="343">
        <f t="shared" si="803"/>
        <v>6745.7372000001224</v>
      </c>
      <c r="H12442" s="341">
        <v>304170</v>
      </c>
      <c r="I12442" s="341" t="s">
        <v>255</v>
      </c>
      <c r="J12442" s="341">
        <v>0.04</v>
      </c>
      <c r="K12442" s="341">
        <v>89.24</v>
      </c>
      <c r="L12442" s="342">
        <f t="shared" si="802"/>
        <v>3.5695999999999999</v>
      </c>
      <c r="M12442" s="343">
        <f t="shared" si="804"/>
        <v>6689.0624000000953</v>
      </c>
      <c r="N12442" s="336"/>
    </row>
    <row r="12443" spans="1:14">
      <c r="A12443" s="336"/>
      <c r="B12443" s="341">
        <v>304170</v>
      </c>
      <c r="C12443" s="341" t="s">
        <v>256</v>
      </c>
      <c r="D12443" s="341">
        <v>0.1</v>
      </c>
      <c r="E12443" s="341">
        <v>90.8</v>
      </c>
      <c r="F12443" s="342">
        <f t="shared" si="801"/>
        <v>9.08</v>
      </c>
      <c r="G12443" s="343">
        <f t="shared" si="803"/>
        <v>16503.458600000329</v>
      </c>
      <c r="H12443" s="341">
        <v>304170</v>
      </c>
      <c r="I12443" s="341" t="s">
        <v>256</v>
      </c>
      <c r="J12443" s="341">
        <v>0.1</v>
      </c>
      <c r="K12443" s="341">
        <v>89.24</v>
      </c>
      <c r="L12443" s="342">
        <f t="shared" si="802"/>
        <v>8.9239999999999995</v>
      </c>
      <c r="M12443" s="343">
        <f t="shared" si="804"/>
        <v>16368.086800000307</v>
      </c>
      <c r="N12443" s="336"/>
    </row>
    <row r="12444" spans="1:14">
      <c r="A12444" s="13"/>
      <c r="B12444" s="341">
        <v>304170</v>
      </c>
      <c r="C12444" s="341" t="s">
        <v>257</v>
      </c>
      <c r="D12444" s="341">
        <v>0.125</v>
      </c>
      <c r="E12444" s="341">
        <v>93.32</v>
      </c>
      <c r="F12444" s="342">
        <f t="shared" si="801"/>
        <v>11.664999999999999</v>
      </c>
      <c r="G12444" s="343">
        <f t="shared" si="803"/>
        <v>21783.057499999784</v>
      </c>
      <c r="H12444" s="341">
        <v>304170</v>
      </c>
      <c r="I12444" s="341" t="s">
        <v>257</v>
      </c>
      <c r="J12444" s="341">
        <v>0.125</v>
      </c>
      <c r="K12444" s="341">
        <v>91.72</v>
      </c>
      <c r="L12444" s="342">
        <f t="shared" si="802"/>
        <v>11.465</v>
      </c>
      <c r="M12444" s="343">
        <f t="shared" si="804"/>
        <v>21599.572499999791</v>
      </c>
      <c r="N12444" s="13"/>
    </row>
    <row r="12445" spans="1:14">
      <c r="A12445" s="336"/>
      <c r="B12445" s="341">
        <v>304170</v>
      </c>
      <c r="C12445" s="341" t="s">
        <v>258</v>
      </c>
      <c r="D12445" s="341">
        <v>0.125</v>
      </c>
      <c r="E12445" s="341">
        <v>95.85</v>
      </c>
      <c r="F12445" s="342">
        <f t="shared" si="801"/>
        <v>11.981249999999999</v>
      </c>
      <c r="G12445" s="343">
        <f t="shared" si="803"/>
        <v>22298.468749999691</v>
      </c>
      <c r="H12445" s="341">
        <v>304170</v>
      </c>
      <c r="I12445" s="341" t="s">
        <v>258</v>
      </c>
      <c r="J12445" s="341">
        <v>0.125</v>
      </c>
      <c r="K12445" s="341">
        <v>94.2</v>
      </c>
      <c r="L12445" s="342">
        <f t="shared" si="802"/>
        <v>11.775</v>
      </c>
      <c r="M12445" s="343">
        <f t="shared" si="804"/>
        <v>22110.96374999981</v>
      </c>
      <c r="N12445" s="336"/>
    </row>
    <row r="12446" spans="1:14">
      <c r="A12446" s="336"/>
      <c r="B12446" s="341">
        <v>304170</v>
      </c>
      <c r="C12446" s="341" t="s">
        <v>259</v>
      </c>
      <c r="D12446" s="341">
        <v>0.1</v>
      </c>
      <c r="E12446" s="341">
        <v>97.86</v>
      </c>
      <c r="F12446" s="342">
        <f t="shared" si="801"/>
        <v>9.7860000000000014</v>
      </c>
      <c r="G12446" s="343">
        <f t="shared" si="803"/>
        <v>18168.444999999891</v>
      </c>
      <c r="H12446" s="341">
        <v>304170</v>
      </c>
      <c r="I12446" s="341" t="s">
        <v>259</v>
      </c>
      <c r="J12446" s="341">
        <v>0.1</v>
      </c>
      <c r="K12446" s="341">
        <v>96.18</v>
      </c>
      <c r="L12446" s="342">
        <f t="shared" si="802"/>
        <v>9.6180000000000021</v>
      </c>
      <c r="M12446" s="343">
        <f t="shared" si="804"/>
        <v>18015.973999999766</v>
      </c>
      <c r="N12446" s="336"/>
    </row>
    <row r="12447" spans="1:14">
      <c r="A12447" s="336"/>
      <c r="B12447" s="341">
        <v>304170</v>
      </c>
      <c r="C12447" s="341" t="s">
        <v>260</v>
      </c>
      <c r="D12447" s="341">
        <v>0.1</v>
      </c>
      <c r="E12447" s="341">
        <v>116.86</v>
      </c>
      <c r="F12447" s="342">
        <f t="shared" si="801"/>
        <v>11.686</v>
      </c>
      <c r="G12447" s="343">
        <f t="shared" si="803"/>
        <v>21692.753999999728</v>
      </c>
      <c r="H12447" s="341">
        <v>304170</v>
      </c>
      <c r="I12447" s="341" t="s">
        <v>260</v>
      </c>
      <c r="J12447" s="341">
        <v>0.1</v>
      </c>
      <c r="K12447" s="341">
        <v>98.16</v>
      </c>
      <c r="L12447" s="342">
        <f t="shared" si="802"/>
        <v>9.8160000000000007</v>
      </c>
      <c r="M12447" s="343">
        <f t="shared" si="804"/>
        <v>20993.184999999921</v>
      </c>
      <c r="N12447" s="336"/>
    </row>
    <row r="12448" spans="1:14">
      <c r="A12448" s="336"/>
      <c r="B12448" s="341">
        <v>304180</v>
      </c>
      <c r="C12448" s="341" t="s">
        <v>255</v>
      </c>
      <c r="D12448" s="341">
        <v>0.04</v>
      </c>
      <c r="E12448" s="341">
        <v>90.8</v>
      </c>
      <c r="F12448" s="342">
        <f t="shared" si="801"/>
        <v>3.6320000000000001</v>
      </c>
      <c r="G12448" s="343">
        <f t="shared" si="803"/>
        <v>6749.369200000122</v>
      </c>
      <c r="H12448" s="341">
        <v>304180</v>
      </c>
      <c r="I12448" s="341" t="s">
        <v>255</v>
      </c>
      <c r="J12448" s="341">
        <v>0.04</v>
      </c>
      <c r="K12448" s="341">
        <v>89.24</v>
      </c>
      <c r="L12448" s="342">
        <f t="shared" si="802"/>
        <v>3.5695999999999999</v>
      </c>
      <c r="M12448" s="343">
        <f t="shared" si="804"/>
        <v>6692.6320000000951</v>
      </c>
      <c r="N12448" s="336"/>
    </row>
    <row r="12449" spans="1:14">
      <c r="A12449" s="336"/>
      <c r="B12449" s="341">
        <v>304180</v>
      </c>
      <c r="C12449" s="341" t="s">
        <v>256</v>
      </c>
      <c r="D12449" s="341">
        <v>0.1</v>
      </c>
      <c r="E12449" s="341">
        <v>90.8</v>
      </c>
      <c r="F12449" s="342">
        <f t="shared" si="801"/>
        <v>9.08</v>
      </c>
      <c r="G12449" s="343">
        <f t="shared" si="803"/>
        <v>16512.538600000331</v>
      </c>
      <c r="H12449" s="341">
        <v>304180</v>
      </c>
      <c r="I12449" s="341" t="s">
        <v>256</v>
      </c>
      <c r="J12449" s="341">
        <v>0.1</v>
      </c>
      <c r="K12449" s="341">
        <v>89.24</v>
      </c>
      <c r="L12449" s="342">
        <f t="shared" si="802"/>
        <v>8.9239999999999995</v>
      </c>
      <c r="M12449" s="343">
        <f t="shared" si="804"/>
        <v>16377.010800000307</v>
      </c>
      <c r="N12449" s="336"/>
    </row>
    <row r="12450" spans="1:14">
      <c r="A12450" s="336"/>
      <c r="B12450" s="341">
        <v>304180</v>
      </c>
      <c r="C12450" s="341" t="s">
        <v>257</v>
      </c>
      <c r="D12450" s="341">
        <v>0.125</v>
      </c>
      <c r="E12450" s="341">
        <v>93.32</v>
      </c>
      <c r="F12450" s="342">
        <f t="shared" si="801"/>
        <v>11.664999999999999</v>
      </c>
      <c r="G12450" s="343">
        <f t="shared" si="803"/>
        <v>21794.722499999785</v>
      </c>
      <c r="H12450" s="341">
        <v>304180</v>
      </c>
      <c r="I12450" s="341" t="s">
        <v>257</v>
      </c>
      <c r="J12450" s="341">
        <v>0.125</v>
      </c>
      <c r="K12450" s="341">
        <v>91.72</v>
      </c>
      <c r="L12450" s="342">
        <f t="shared" si="802"/>
        <v>11.465</v>
      </c>
      <c r="M12450" s="343">
        <f t="shared" si="804"/>
        <v>21611.037499999791</v>
      </c>
      <c r="N12450" s="336"/>
    </row>
    <row r="12451" spans="1:14">
      <c r="A12451" s="13"/>
      <c r="B12451" s="341">
        <v>304180</v>
      </c>
      <c r="C12451" s="341" t="s">
        <v>258</v>
      </c>
      <c r="D12451" s="341">
        <v>0.125</v>
      </c>
      <c r="E12451" s="341">
        <v>95.85</v>
      </c>
      <c r="F12451" s="342">
        <f t="shared" si="801"/>
        <v>11.981249999999999</v>
      </c>
      <c r="G12451" s="343">
        <f t="shared" si="803"/>
        <v>22310.449999999691</v>
      </c>
      <c r="H12451" s="341">
        <v>304180</v>
      </c>
      <c r="I12451" s="341" t="s">
        <v>258</v>
      </c>
      <c r="J12451" s="341">
        <v>0.125</v>
      </c>
      <c r="K12451" s="341">
        <v>94.2</v>
      </c>
      <c r="L12451" s="342">
        <f t="shared" si="802"/>
        <v>11.775</v>
      </c>
      <c r="M12451" s="343">
        <f t="shared" si="804"/>
        <v>22122.738749999811</v>
      </c>
      <c r="N12451" s="13"/>
    </row>
    <row r="12452" spans="1:14">
      <c r="A12452" s="336"/>
      <c r="B12452" s="341">
        <v>304180</v>
      </c>
      <c r="C12452" s="341" t="s">
        <v>259</v>
      </c>
      <c r="D12452" s="341">
        <v>0.1</v>
      </c>
      <c r="E12452" s="341">
        <v>97.86</v>
      </c>
      <c r="F12452" s="342">
        <f t="shared" si="801"/>
        <v>9.7860000000000014</v>
      </c>
      <c r="G12452" s="343">
        <f t="shared" si="803"/>
        <v>18178.230999999891</v>
      </c>
      <c r="H12452" s="341">
        <v>304180</v>
      </c>
      <c r="I12452" s="341" t="s">
        <v>259</v>
      </c>
      <c r="J12452" s="341">
        <v>0.1</v>
      </c>
      <c r="K12452" s="341">
        <v>96.18</v>
      </c>
      <c r="L12452" s="342">
        <f t="shared" si="802"/>
        <v>9.6180000000000021</v>
      </c>
      <c r="M12452" s="343">
        <f t="shared" si="804"/>
        <v>18025.591999999764</v>
      </c>
      <c r="N12452" s="336"/>
    </row>
    <row r="12453" spans="1:14">
      <c r="A12453" s="336"/>
      <c r="B12453" s="341">
        <v>304180</v>
      </c>
      <c r="C12453" s="341" t="s">
        <v>260</v>
      </c>
      <c r="D12453" s="341">
        <v>0.1</v>
      </c>
      <c r="E12453" s="341">
        <v>116.86</v>
      </c>
      <c r="F12453" s="342">
        <f t="shared" si="801"/>
        <v>11.686</v>
      </c>
      <c r="G12453" s="343">
        <f t="shared" si="803"/>
        <v>21704.439999999729</v>
      </c>
      <c r="H12453" s="341">
        <v>304180</v>
      </c>
      <c r="I12453" s="341" t="s">
        <v>260</v>
      </c>
      <c r="J12453" s="341">
        <v>0.1</v>
      </c>
      <c r="K12453" s="341">
        <v>98.16</v>
      </c>
      <c r="L12453" s="342">
        <f t="shared" si="802"/>
        <v>9.8160000000000007</v>
      </c>
      <c r="M12453" s="343">
        <f t="shared" si="804"/>
        <v>21003.00099999992</v>
      </c>
      <c r="N12453" s="336"/>
    </row>
    <row r="12454" spans="1:14">
      <c r="A12454" s="336"/>
      <c r="B12454" s="341">
        <v>304190</v>
      </c>
      <c r="C12454" s="341" t="s">
        <v>255</v>
      </c>
      <c r="D12454" s="341">
        <v>0.04</v>
      </c>
      <c r="E12454" s="341">
        <v>90.8</v>
      </c>
      <c r="F12454" s="342">
        <f t="shared" si="801"/>
        <v>3.6320000000000001</v>
      </c>
      <c r="G12454" s="343">
        <f t="shared" si="803"/>
        <v>6753.0012000001216</v>
      </c>
      <c r="H12454" s="341">
        <v>304190</v>
      </c>
      <c r="I12454" s="341" t="s">
        <v>255</v>
      </c>
      <c r="J12454" s="341">
        <v>0.04</v>
      </c>
      <c r="K12454" s="341">
        <v>89.24</v>
      </c>
      <c r="L12454" s="342">
        <f t="shared" si="802"/>
        <v>3.5695999999999999</v>
      </c>
      <c r="M12454" s="343">
        <f t="shared" si="804"/>
        <v>6696.2016000000949</v>
      </c>
      <c r="N12454" s="336"/>
    </row>
    <row r="12455" spans="1:14">
      <c r="A12455" s="336"/>
      <c r="B12455" s="341">
        <v>304190</v>
      </c>
      <c r="C12455" s="341" t="s">
        <v>256</v>
      </c>
      <c r="D12455" s="341">
        <v>0.1</v>
      </c>
      <c r="E12455" s="341">
        <v>90.8</v>
      </c>
      <c r="F12455" s="342">
        <f t="shared" si="801"/>
        <v>9.08</v>
      </c>
      <c r="G12455" s="343">
        <f t="shared" si="803"/>
        <v>16521.618600000333</v>
      </c>
      <c r="H12455" s="341">
        <v>304190</v>
      </c>
      <c r="I12455" s="341" t="s">
        <v>256</v>
      </c>
      <c r="J12455" s="341">
        <v>0.1</v>
      </c>
      <c r="K12455" s="341">
        <v>89.24</v>
      </c>
      <c r="L12455" s="342">
        <f t="shared" si="802"/>
        <v>8.9239999999999995</v>
      </c>
      <c r="M12455" s="343">
        <f t="shared" si="804"/>
        <v>16385.934800000308</v>
      </c>
      <c r="N12455" s="336"/>
    </row>
    <row r="12456" spans="1:14">
      <c r="A12456" s="336"/>
      <c r="B12456" s="341">
        <v>304190</v>
      </c>
      <c r="C12456" s="341" t="s">
        <v>257</v>
      </c>
      <c r="D12456" s="341">
        <v>0.125</v>
      </c>
      <c r="E12456" s="341">
        <v>93.32</v>
      </c>
      <c r="F12456" s="342">
        <f t="shared" si="801"/>
        <v>11.664999999999999</v>
      </c>
      <c r="G12456" s="343">
        <f t="shared" si="803"/>
        <v>21806.387499999786</v>
      </c>
      <c r="H12456" s="341">
        <v>304190</v>
      </c>
      <c r="I12456" s="341" t="s">
        <v>257</v>
      </c>
      <c r="J12456" s="341">
        <v>0.125</v>
      </c>
      <c r="K12456" s="341">
        <v>91.72</v>
      </c>
      <c r="L12456" s="342">
        <f t="shared" si="802"/>
        <v>11.465</v>
      </c>
      <c r="M12456" s="343">
        <f t="shared" si="804"/>
        <v>21622.502499999791</v>
      </c>
      <c r="N12456" s="336"/>
    </row>
    <row r="12457" spans="1:14">
      <c r="A12457" s="336"/>
      <c r="B12457" s="341">
        <v>304190</v>
      </c>
      <c r="C12457" s="341" t="s">
        <v>258</v>
      </c>
      <c r="D12457" s="341">
        <v>0.125</v>
      </c>
      <c r="E12457" s="341">
        <v>95.85</v>
      </c>
      <c r="F12457" s="342">
        <f t="shared" si="801"/>
        <v>11.981249999999999</v>
      </c>
      <c r="G12457" s="343">
        <f t="shared" si="803"/>
        <v>22322.431249999692</v>
      </c>
      <c r="H12457" s="341">
        <v>304190</v>
      </c>
      <c r="I12457" s="341" t="s">
        <v>258</v>
      </c>
      <c r="J12457" s="341">
        <v>0.125</v>
      </c>
      <c r="K12457" s="341">
        <v>94.2</v>
      </c>
      <c r="L12457" s="342">
        <f t="shared" si="802"/>
        <v>11.775</v>
      </c>
      <c r="M12457" s="343">
        <f t="shared" si="804"/>
        <v>22134.513749999813</v>
      </c>
      <c r="N12457" s="336"/>
    </row>
    <row r="12458" spans="1:14">
      <c r="A12458" s="13"/>
      <c r="B12458" s="341">
        <v>304190</v>
      </c>
      <c r="C12458" s="341" t="s">
        <v>259</v>
      </c>
      <c r="D12458" s="341">
        <v>0.1</v>
      </c>
      <c r="E12458" s="341">
        <v>97.86</v>
      </c>
      <c r="F12458" s="342">
        <f t="shared" si="801"/>
        <v>9.7860000000000014</v>
      </c>
      <c r="G12458" s="343">
        <f t="shared" si="803"/>
        <v>18188.016999999891</v>
      </c>
      <c r="H12458" s="341">
        <v>304190</v>
      </c>
      <c r="I12458" s="341" t="s">
        <v>259</v>
      </c>
      <c r="J12458" s="341">
        <v>0.1</v>
      </c>
      <c r="K12458" s="341">
        <v>96.18</v>
      </c>
      <c r="L12458" s="342">
        <f t="shared" si="802"/>
        <v>9.6180000000000021</v>
      </c>
      <c r="M12458" s="343">
        <f t="shared" si="804"/>
        <v>18035.209999999763</v>
      </c>
      <c r="N12458" s="13"/>
    </row>
    <row r="12459" spans="1:14">
      <c r="A12459" s="336"/>
      <c r="B12459" s="341">
        <v>304190</v>
      </c>
      <c r="C12459" s="341" t="s">
        <v>260</v>
      </c>
      <c r="D12459" s="341">
        <v>0.1</v>
      </c>
      <c r="E12459" s="341">
        <v>116.86</v>
      </c>
      <c r="F12459" s="342">
        <f t="shared" si="801"/>
        <v>11.686</v>
      </c>
      <c r="G12459" s="343">
        <f t="shared" si="803"/>
        <v>21716.125999999731</v>
      </c>
      <c r="H12459" s="341">
        <v>304190</v>
      </c>
      <c r="I12459" s="341" t="s">
        <v>260</v>
      </c>
      <c r="J12459" s="341">
        <v>0.1</v>
      </c>
      <c r="K12459" s="341">
        <v>98.16</v>
      </c>
      <c r="L12459" s="342">
        <f t="shared" si="802"/>
        <v>9.8160000000000007</v>
      </c>
      <c r="M12459" s="343">
        <f t="shared" si="804"/>
        <v>21012.816999999919</v>
      </c>
      <c r="N12459" s="336"/>
    </row>
    <row r="12460" spans="1:14">
      <c r="A12460" s="336"/>
      <c r="B12460" s="341">
        <v>304200</v>
      </c>
      <c r="C12460" s="341" t="s">
        <v>255</v>
      </c>
      <c r="D12460" s="341">
        <v>0.04</v>
      </c>
      <c r="E12460" s="341">
        <v>90.8</v>
      </c>
      <c r="F12460" s="342">
        <f t="shared" si="801"/>
        <v>3.6320000000000001</v>
      </c>
      <c r="G12460" s="343">
        <f t="shared" si="803"/>
        <v>6756.6332000001212</v>
      </c>
      <c r="H12460" s="341">
        <v>304200</v>
      </c>
      <c r="I12460" s="341" t="s">
        <v>255</v>
      </c>
      <c r="J12460" s="341">
        <v>0.04</v>
      </c>
      <c r="K12460" s="341">
        <v>89.24</v>
      </c>
      <c r="L12460" s="342">
        <f t="shared" si="802"/>
        <v>3.5695999999999999</v>
      </c>
      <c r="M12460" s="343">
        <f t="shared" si="804"/>
        <v>6699.7712000000947</v>
      </c>
      <c r="N12460" s="336"/>
    </row>
    <row r="12461" spans="1:14">
      <c r="A12461" s="336"/>
      <c r="B12461" s="341">
        <v>304200</v>
      </c>
      <c r="C12461" s="341" t="s">
        <v>256</v>
      </c>
      <c r="D12461" s="341">
        <v>0.1</v>
      </c>
      <c r="E12461" s="341">
        <v>90.8</v>
      </c>
      <c r="F12461" s="342">
        <f t="shared" si="801"/>
        <v>9.08</v>
      </c>
      <c r="G12461" s="343">
        <f t="shared" si="803"/>
        <v>16530.698600000334</v>
      </c>
      <c r="H12461" s="341">
        <v>304200</v>
      </c>
      <c r="I12461" s="341" t="s">
        <v>256</v>
      </c>
      <c r="J12461" s="341">
        <v>0.1</v>
      </c>
      <c r="K12461" s="341">
        <v>89.24</v>
      </c>
      <c r="L12461" s="342">
        <f t="shared" si="802"/>
        <v>8.9239999999999995</v>
      </c>
      <c r="M12461" s="343">
        <f t="shared" si="804"/>
        <v>16394.858800000307</v>
      </c>
      <c r="N12461" s="336"/>
    </row>
    <row r="12462" spans="1:14">
      <c r="A12462" s="336"/>
      <c r="B12462" s="341">
        <v>304200</v>
      </c>
      <c r="C12462" s="341" t="s">
        <v>257</v>
      </c>
      <c r="D12462" s="341">
        <v>0.125</v>
      </c>
      <c r="E12462" s="341">
        <v>93.32</v>
      </c>
      <c r="F12462" s="342">
        <f t="shared" si="801"/>
        <v>11.664999999999999</v>
      </c>
      <c r="G12462" s="343">
        <f t="shared" si="803"/>
        <v>21818.052499999787</v>
      </c>
      <c r="H12462" s="341">
        <v>304200</v>
      </c>
      <c r="I12462" s="341" t="s">
        <v>257</v>
      </c>
      <c r="J12462" s="341">
        <v>0.125</v>
      </c>
      <c r="K12462" s="341">
        <v>91.72</v>
      </c>
      <c r="L12462" s="342">
        <f t="shared" si="802"/>
        <v>11.465</v>
      </c>
      <c r="M12462" s="343">
        <f t="shared" si="804"/>
        <v>21633.967499999791</v>
      </c>
      <c r="N12462" s="336"/>
    </row>
    <row r="12463" spans="1:14">
      <c r="A12463" s="336"/>
      <c r="B12463" s="341">
        <v>304200</v>
      </c>
      <c r="C12463" s="341" t="s">
        <v>258</v>
      </c>
      <c r="D12463" s="341">
        <v>0.125</v>
      </c>
      <c r="E12463" s="341">
        <v>95.85</v>
      </c>
      <c r="F12463" s="342">
        <f t="shared" si="801"/>
        <v>11.981249999999999</v>
      </c>
      <c r="G12463" s="343">
        <f t="shared" si="803"/>
        <v>22334.412499999693</v>
      </c>
      <c r="H12463" s="341">
        <v>304200</v>
      </c>
      <c r="I12463" s="341" t="s">
        <v>258</v>
      </c>
      <c r="J12463" s="341">
        <v>0.125</v>
      </c>
      <c r="K12463" s="341">
        <v>94.2</v>
      </c>
      <c r="L12463" s="342">
        <f t="shared" si="802"/>
        <v>11.775</v>
      </c>
      <c r="M12463" s="343">
        <f t="shared" si="804"/>
        <v>22146.288749999814</v>
      </c>
      <c r="N12463" s="336"/>
    </row>
    <row r="12464" spans="1:14">
      <c r="A12464" s="336"/>
      <c r="B12464" s="341">
        <v>304200</v>
      </c>
      <c r="C12464" s="341" t="s">
        <v>259</v>
      </c>
      <c r="D12464" s="341">
        <v>0.1</v>
      </c>
      <c r="E12464" s="341">
        <v>97.86</v>
      </c>
      <c r="F12464" s="342">
        <f t="shared" si="801"/>
        <v>9.7860000000000014</v>
      </c>
      <c r="G12464" s="343">
        <f t="shared" si="803"/>
        <v>18197.802999999891</v>
      </c>
      <c r="H12464" s="341">
        <v>304200</v>
      </c>
      <c r="I12464" s="341" t="s">
        <v>259</v>
      </c>
      <c r="J12464" s="341">
        <v>0.1</v>
      </c>
      <c r="K12464" s="341">
        <v>96.18</v>
      </c>
      <c r="L12464" s="342">
        <f t="shared" si="802"/>
        <v>9.6180000000000021</v>
      </c>
      <c r="M12464" s="343">
        <f t="shared" si="804"/>
        <v>18044.827999999761</v>
      </c>
      <c r="N12464" s="336"/>
    </row>
    <row r="12465" spans="1:14">
      <c r="A12465" s="13"/>
      <c r="B12465" s="341">
        <v>304200</v>
      </c>
      <c r="C12465" s="341" t="s">
        <v>260</v>
      </c>
      <c r="D12465" s="341">
        <v>0.1</v>
      </c>
      <c r="E12465" s="341">
        <v>116.86</v>
      </c>
      <c r="F12465" s="342">
        <f t="shared" si="801"/>
        <v>11.686</v>
      </c>
      <c r="G12465" s="343">
        <f t="shared" si="803"/>
        <v>21727.811999999733</v>
      </c>
      <c r="H12465" s="341">
        <v>304200</v>
      </c>
      <c r="I12465" s="341" t="s">
        <v>260</v>
      </c>
      <c r="J12465" s="341">
        <v>0.1</v>
      </c>
      <c r="K12465" s="341">
        <v>98.16</v>
      </c>
      <c r="L12465" s="342">
        <f t="shared" si="802"/>
        <v>9.8160000000000007</v>
      </c>
      <c r="M12465" s="343">
        <f t="shared" si="804"/>
        <v>21022.632999999918</v>
      </c>
      <c r="N12465" s="13"/>
    </row>
    <row r="12466" spans="1:14">
      <c r="A12466" s="336"/>
      <c r="B12466" s="341">
        <v>304210</v>
      </c>
      <c r="C12466" s="341" t="s">
        <v>255</v>
      </c>
      <c r="D12466" s="341">
        <v>0.04</v>
      </c>
      <c r="E12466" s="341">
        <v>90.8</v>
      </c>
      <c r="F12466" s="342">
        <f t="shared" si="801"/>
        <v>3.6320000000000001</v>
      </c>
      <c r="G12466" s="343">
        <f t="shared" si="803"/>
        <v>6760.2652000001208</v>
      </c>
      <c r="H12466" s="341">
        <v>304210</v>
      </c>
      <c r="I12466" s="341" t="s">
        <v>255</v>
      </c>
      <c r="J12466" s="341">
        <v>0.04</v>
      </c>
      <c r="K12466" s="341">
        <v>89.24</v>
      </c>
      <c r="L12466" s="342">
        <f t="shared" si="802"/>
        <v>3.5695999999999999</v>
      </c>
      <c r="M12466" s="343">
        <f t="shared" si="804"/>
        <v>6703.3408000000945</v>
      </c>
      <c r="N12466" s="336"/>
    </row>
    <row r="12467" spans="1:14">
      <c r="A12467" s="336"/>
      <c r="B12467" s="341">
        <v>304210</v>
      </c>
      <c r="C12467" s="341" t="s">
        <v>256</v>
      </c>
      <c r="D12467" s="341">
        <v>0.1</v>
      </c>
      <c r="E12467" s="341">
        <v>90.8</v>
      </c>
      <c r="F12467" s="342">
        <f t="shared" si="801"/>
        <v>9.08</v>
      </c>
      <c r="G12467" s="343">
        <f t="shared" si="803"/>
        <v>16539.778600000336</v>
      </c>
      <c r="H12467" s="341">
        <v>304210</v>
      </c>
      <c r="I12467" s="341" t="s">
        <v>256</v>
      </c>
      <c r="J12467" s="341">
        <v>0.1</v>
      </c>
      <c r="K12467" s="341">
        <v>89.24</v>
      </c>
      <c r="L12467" s="342">
        <f t="shared" si="802"/>
        <v>8.9239999999999995</v>
      </c>
      <c r="M12467" s="343">
        <f t="shared" si="804"/>
        <v>16403.782800000306</v>
      </c>
      <c r="N12467" s="336"/>
    </row>
    <row r="12468" spans="1:14">
      <c r="A12468" s="336"/>
      <c r="B12468" s="341">
        <v>304210</v>
      </c>
      <c r="C12468" s="341" t="s">
        <v>257</v>
      </c>
      <c r="D12468" s="341">
        <v>0.125</v>
      </c>
      <c r="E12468" s="341">
        <v>93.32</v>
      </c>
      <c r="F12468" s="342">
        <f t="shared" si="801"/>
        <v>11.664999999999999</v>
      </c>
      <c r="G12468" s="343">
        <f t="shared" si="803"/>
        <v>21829.717499999788</v>
      </c>
      <c r="H12468" s="341">
        <v>304210</v>
      </c>
      <c r="I12468" s="341" t="s">
        <v>257</v>
      </c>
      <c r="J12468" s="341">
        <v>0.125</v>
      </c>
      <c r="K12468" s="341">
        <v>91.72</v>
      </c>
      <c r="L12468" s="342">
        <f t="shared" si="802"/>
        <v>11.465</v>
      </c>
      <c r="M12468" s="343">
        <f t="shared" si="804"/>
        <v>21645.432499999792</v>
      </c>
      <c r="N12468" s="336"/>
    </row>
    <row r="12469" spans="1:14">
      <c r="A12469" s="336"/>
      <c r="B12469" s="341">
        <v>304210</v>
      </c>
      <c r="C12469" s="341" t="s">
        <v>258</v>
      </c>
      <c r="D12469" s="341">
        <v>0.125</v>
      </c>
      <c r="E12469" s="341">
        <v>95.85</v>
      </c>
      <c r="F12469" s="342">
        <f t="shared" si="801"/>
        <v>11.981249999999999</v>
      </c>
      <c r="G12469" s="343">
        <f t="shared" si="803"/>
        <v>22346.393749999694</v>
      </c>
      <c r="H12469" s="341">
        <v>304210</v>
      </c>
      <c r="I12469" s="341" t="s">
        <v>258</v>
      </c>
      <c r="J12469" s="341">
        <v>0.125</v>
      </c>
      <c r="K12469" s="341">
        <v>94.2</v>
      </c>
      <c r="L12469" s="342">
        <f t="shared" si="802"/>
        <v>11.775</v>
      </c>
      <c r="M12469" s="343">
        <f t="shared" si="804"/>
        <v>22158.063749999816</v>
      </c>
      <c r="N12469" s="336"/>
    </row>
    <row r="12470" spans="1:14">
      <c r="A12470" s="336"/>
      <c r="B12470" s="341">
        <v>304210</v>
      </c>
      <c r="C12470" s="341" t="s">
        <v>259</v>
      </c>
      <c r="D12470" s="341">
        <v>0.1</v>
      </c>
      <c r="E12470" s="341">
        <v>97.86</v>
      </c>
      <c r="F12470" s="342">
        <f t="shared" si="801"/>
        <v>9.7860000000000014</v>
      </c>
      <c r="G12470" s="343">
        <f t="shared" si="803"/>
        <v>18207.588999999891</v>
      </c>
      <c r="H12470" s="341">
        <v>304210</v>
      </c>
      <c r="I12470" s="341" t="s">
        <v>259</v>
      </c>
      <c r="J12470" s="341">
        <v>0.1</v>
      </c>
      <c r="K12470" s="341">
        <v>96.18</v>
      </c>
      <c r="L12470" s="342">
        <f t="shared" si="802"/>
        <v>9.6180000000000021</v>
      </c>
      <c r="M12470" s="343">
        <f t="shared" si="804"/>
        <v>18054.44599999976</v>
      </c>
      <c r="N12470" s="336"/>
    </row>
    <row r="12471" spans="1:14">
      <c r="A12471" s="336"/>
      <c r="B12471" s="341">
        <v>304210</v>
      </c>
      <c r="C12471" s="341" t="s">
        <v>260</v>
      </c>
      <c r="D12471" s="341">
        <v>0.1</v>
      </c>
      <c r="E12471" s="341">
        <v>116.86</v>
      </c>
      <c r="F12471" s="342">
        <f t="shared" si="801"/>
        <v>11.686</v>
      </c>
      <c r="G12471" s="343">
        <f t="shared" si="803"/>
        <v>21739.497999999734</v>
      </c>
      <c r="H12471" s="341">
        <v>304210</v>
      </c>
      <c r="I12471" s="341" t="s">
        <v>260</v>
      </c>
      <c r="J12471" s="341">
        <v>0.1</v>
      </c>
      <c r="K12471" s="341">
        <v>98.16</v>
      </c>
      <c r="L12471" s="342">
        <f t="shared" si="802"/>
        <v>9.8160000000000007</v>
      </c>
      <c r="M12471" s="343">
        <f t="shared" si="804"/>
        <v>21032.448999999917</v>
      </c>
      <c r="N12471" s="336"/>
    </row>
    <row r="12472" spans="1:14">
      <c r="A12472" s="13"/>
      <c r="B12472" s="341">
        <v>304220</v>
      </c>
      <c r="C12472" s="341" t="s">
        <v>255</v>
      </c>
      <c r="D12472" s="341">
        <v>0.04</v>
      </c>
      <c r="E12472" s="341">
        <v>90.8</v>
      </c>
      <c r="F12472" s="342">
        <f t="shared" si="801"/>
        <v>3.6320000000000001</v>
      </c>
      <c r="G12472" s="343">
        <f t="shared" si="803"/>
        <v>6763.8972000001204</v>
      </c>
      <c r="H12472" s="341">
        <v>304220</v>
      </c>
      <c r="I12472" s="341" t="s">
        <v>255</v>
      </c>
      <c r="J12472" s="341">
        <v>0.04</v>
      </c>
      <c r="K12472" s="341">
        <v>89.24</v>
      </c>
      <c r="L12472" s="342">
        <f t="shared" si="802"/>
        <v>3.5695999999999999</v>
      </c>
      <c r="M12472" s="343">
        <f t="shared" si="804"/>
        <v>6706.9104000000943</v>
      </c>
      <c r="N12472" s="13"/>
    </row>
    <row r="12473" spans="1:14">
      <c r="A12473" s="336"/>
      <c r="B12473" s="341">
        <v>304220</v>
      </c>
      <c r="C12473" s="341" t="s">
        <v>256</v>
      </c>
      <c r="D12473" s="341">
        <v>0.1</v>
      </c>
      <c r="E12473" s="341">
        <v>90.8</v>
      </c>
      <c r="F12473" s="342">
        <f t="shared" si="801"/>
        <v>9.08</v>
      </c>
      <c r="G12473" s="343">
        <f t="shared" si="803"/>
        <v>16548.858600000338</v>
      </c>
      <c r="H12473" s="341">
        <v>304220</v>
      </c>
      <c r="I12473" s="341" t="s">
        <v>256</v>
      </c>
      <c r="J12473" s="341">
        <v>0.1</v>
      </c>
      <c r="K12473" s="341">
        <v>89.24</v>
      </c>
      <c r="L12473" s="342">
        <f t="shared" si="802"/>
        <v>8.9239999999999995</v>
      </c>
      <c r="M12473" s="343">
        <f t="shared" si="804"/>
        <v>16412.706800000306</v>
      </c>
      <c r="N12473" s="336"/>
    </row>
    <row r="12474" spans="1:14">
      <c r="A12474" s="336"/>
      <c r="B12474" s="341">
        <v>304220</v>
      </c>
      <c r="C12474" s="341" t="s">
        <v>257</v>
      </c>
      <c r="D12474" s="341">
        <v>0.125</v>
      </c>
      <c r="E12474" s="341">
        <v>93.32</v>
      </c>
      <c r="F12474" s="342">
        <f t="shared" si="801"/>
        <v>11.664999999999999</v>
      </c>
      <c r="G12474" s="343">
        <f t="shared" si="803"/>
        <v>21841.382499999789</v>
      </c>
      <c r="H12474" s="341">
        <v>304220</v>
      </c>
      <c r="I12474" s="341" t="s">
        <v>257</v>
      </c>
      <c r="J12474" s="341">
        <v>0.125</v>
      </c>
      <c r="K12474" s="341">
        <v>91.72</v>
      </c>
      <c r="L12474" s="342">
        <f t="shared" si="802"/>
        <v>11.465</v>
      </c>
      <c r="M12474" s="343">
        <f t="shared" si="804"/>
        <v>21656.897499999792</v>
      </c>
      <c r="N12474" s="336"/>
    </row>
    <row r="12475" spans="1:14">
      <c r="A12475" s="336"/>
      <c r="B12475" s="341">
        <v>304220</v>
      </c>
      <c r="C12475" s="341" t="s">
        <v>258</v>
      </c>
      <c r="D12475" s="341">
        <v>0.125</v>
      </c>
      <c r="E12475" s="341">
        <v>95.85</v>
      </c>
      <c r="F12475" s="342">
        <f t="shared" si="801"/>
        <v>11.981249999999999</v>
      </c>
      <c r="G12475" s="343">
        <f t="shared" si="803"/>
        <v>22358.374999999694</v>
      </c>
      <c r="H12475" s="341">
        <v>304220</v>
      </c>
      <c r="I12475" s="341" t="s">
        <v>258</v>
      </c>
      <c r="J12475" s="341">
        <v>0.125</v>
      </c>
      <c r="K12475" s="341">
        <v>94.2</v>
      </c>
      <c r="L12475" s="342">
        <f t="shared" si="802"/>
        <v>11.775</v>
      </c>
      <c r="M12475" s="343">
        <f t="shared" si="804"/>
        <v>22169.838749999817</v>
      </c>
      <c r="N12475" s="336"/>
    </row>
    <row r="12476" spans="1:14">
      <c r="A12476" s="336"/>
      <c r="B12476" s="341">
        <v>304220</v>
      </c>
      <c r="C12476" s="341" t="s">
        <v>259</v>
      </c>
      <c r="D12476" s="341">
        <v>0.1</v>
      </c>
      <c r="E12476" s="341">
        <v>97.86</v>
      </c>
      <c r="F12476" s="342">
        <f t="shared" si="801"/>
        <v>9.7860000000000014</v>
      </c>
      <c r="G12476" s="343">
        <f t="shared" si="803"/>
        <v>18217.374999999891</v>
      </c>
      <c r="H12476" s="341">
        <v>304220</v>
      </c>
      <c r="I12476" s="341" t="s">
        <v>259</v>
      </c>
      <c r="J12476" s="341">
        <v>0.1</v>
      </c>
      <c r="K12476" s="341">
        <v>96.18</v>
      </c>
      <c r="L12476" s="342">
        <f t="shared" si="802"/>
        <v>9.6180000000000021</v>
      </c>
      <c r="M12476" s="343">
        <f t="shared" si="804"/>
        <v>18064.063999999758</v>
      </c>
      <c r="N12476" s="336"/>
    </row>
    <row r="12477" spans="1:14">
      <c r="A12477" s="336"/>
      <c r="B12477" s="341">
        <v>304220</v>
      </c>
      <c r="C12477" s="341" t="s">
        <v>260</v>
      </c>
      <c r="D12477" s="341">
        <v>0.1</v>
      </c>
      <c r="E12477" s="341">
        <v>108.36</v>
      </c>
      <c r="F12477" s="342">
        <f t="shared" si="801"/>
        <v>10.836</v>
      </c>
      <c r="G12477" s="343">
        <f t="shared" si="803"/>
        <v>21750.333999999733</v>
      </c>
      <c r="H12477" s="341">
        <v>304220</v>
      </c>
      <c r="I12477" s="341" t="s">
        <v>260</v>
      </c>
      <c r="J12477" s="341">
        <v>0.1</v>
      </c>
      <c r="K12477" s="341">
        <v>98.16</v>
      </c>
      <c r="L12477" s="342">
        <f t="shared" si="802"/>
        <v>9.8160000000000007</v>
      </c>
      <c r="M12477" s="343">
        <f t="shared" si="804"/>
        <v>21042.264999999916</v>
      </c>
      <c r="N12477" s="336"/>
    </row>
    <row r="12478" spans="1:14">
      <c r="A12478" s="336"/>
      <c r="B12478" s="341">
        <v>304230</v>
      </c>
      <c r="C12478" s="341" t="s">
        <v>255</v>
      </c>
      <c r="D12478" s="341">
        <v>0.04</v>
      </c>
      <c r="E12478" s="341">
        <v>90.8</v>
      </c>
      <c r="F12478" s="342">
        <f t="shared" si="801"/>
        <v>3.6320000000000001</v>
      </c>
      <c r="G12478" s="343">
        <f t="shared" si="803"/>
        <v>6767.52920000012</v>
      </c>
      <c r="H12478" s="341">
        <v>304230</v>
      </c>
      <c r="I12478" s="341" t="s">
        <v>255</v>
      </c>
      <c r="J12478" s="341">
        <v>0.04</v>
      </c>
      <c r="K12478" s="341">
        <v>89.24</v>
      </c>
      <c r="L12478" s="342">
        <f t="shared" si="802"/>
        <v>3.5695999999999999</v>
      </c>
      <c r="M12478" s="343">
        <f t="shared" si="804"/>
        <v>6710.4800000000942</v>
      </c>
      <c r="N12478" s="336"/>
    </row>
    <row r="12479" spans="1:14">
      <c r="A12479" s="13"/>
      <c r="B12479" s="341">
        <v>304230</v>
      </c>
      <c r="C12479" s="341" t="s">
        <v>256</v>
      </c>
      <c r="D12479" s="341">
        <v>0.1</v>
      </c>
      <c r="E12479" s="341">
        <v>90.8</v>
      </c>
      <c r="F12479" s="342">
        <f t="shared" si="801"/>
        <v>9.08</v>
      </c>
      <c r="G12479" s="343">
        <f t="shared" si="803"/>
        <v>16557.93860000034</v>
      </c>
      <c r="H12479" s="341">
        <v>304230</v>
      </c>
      <c r="I12479" s="341" t="s">
        <v>256</v>
      </c>
      <c r="J12479" s="341">
        <v>0.1</v>
      </c>
      <c r="K12479" s="341">
        <v>89.24</v>
      </c>
      <c r="L12479" s="342">
        <f t="shared" si="802"/>
        <v>8.9239999999999995</v>
      </c>
      <c r="M12479" s="343">
        <f t="shared" si="804"/>
        <v>16421.630800000305</v>
      </c>
      <c r="N12479" s="13"/>
    </row>
    <row r="12480" spans="1:14">
      <c r="A12480" s="336"/>
      <c r="B12480" s="341">
        <v>304230</v>
      </c>
      <c r="C12480" s="341" t="s">
        <v>257</v>
      </c>
      <c r="D12480" s="341">
        <v>0.125</v>
      </c>
      <c r="E12480" s="341">
        <v>93.32</v>
      </c>
      <c r="F12480" s="342">
        <f t="shared" si="801"/>
        <v>11.664999999999999</v>
      </c>
      <c r="G12480" s="343">
        <f t="shared" si="803"/>
        <v>21853.04749999979</v>
      </c>
      <c r="H12480" s="341">
        <v>304230</v>
      </c>
      <c r="I12480" s="341" t="s">
        <v>257</v>
      </c>
      <c r="J12480" s="341">
        <v>0.125</v>
      </c>
      <c r="K12480" s="341">
        <v>91.72</v>
      </c>
      <c r="L12480" s="342">
        <f t="shared" si="802"/>
        <v>11.465</v>
      </c>
      <c r="M12480" s="343">
        <f t="shared" si="804"/>
        <v>21668.362499999792</v>
      </c>
      <c r="N12480" s="336"/>
    </row>
    <row r="12481" spans="1:14">
      <c r="A12481" s="336"/>
      <c r="B12481" s="341">
        <v>304230</v>
      </c>
      <c r="C12481" s="341" t="s">
        <v>258</v>
      </c>
      <c r="D12481" s="341">
        <v>0.125</v>
      </c>
      <c r="E12481" s="341">
        <v>95.85</v>
      </c>
      <c r="F12481" s="342">
        <f t="shared" si="801"/>
        <v>11.981249999999999</v>
      </c>
      <c r="G12481" s="343">
        <f t="shared" si="803"/>
        <v>22370.356249999695</v>
      </c>
      <c r="H12481" s="341">
        <v>304230</v>
      </c>
      <c r="I12481" s="341" t="s">
        <v>258</v>
      </c>
      <c r="J12481" s="341">
        <v>0.125</v>
      </c>
      <c r="K12481" s="341">
        <v>94.2</v>
      </c>
      <c r="L12481" s="342">
        <f t="shared" si="802"/>
        <v>11.775</v>
      </c>
      <c r="M12481" s="343">
        <f t="shared" si="804"/>
        <v>22181.613749999819</v>
      </c>
      <c r="N12481" s="336"/>
    </row>
    <row r="12482" spans="1:14">
      <c r="A12482" s="336"/>
      <c r="B12482" s="341">
        <v>304230</v>
      </c>
      <c r="C12482" s="341" t="s">
        <v>259</v>
      </c>
      <c r="D12482" s="341">
        <v>0.1</v>
      </c>
      <c r="E12482" s="341">
        <v>97.86</v>
      </c>
      <c r="F12482" s="342">
        <f t="shared" si="801"/>
        <v>9.7860000000000014</v>
      </c>
      <c r="G12482" s="343">
        <f t="shared" si="803"/>
        <v>18227.160999999891</v>
      </c>
      <c r="H12482" s="341">
        <v>304230</v>
      </c>
      <c r="I12482" s="341" t="s">
        <v>259</v>
      </c>
      <c r="J12482" s="341">
        <v>0.1</v>
      </c>
      <c r="K12482" s="341">
        <v>96.18</v>
      </c>
      <c r="L12482" s="342">
        <f t="shared" si="802"/>
        <v>9.6180000000000021</v>
      </c>
      <c r="M12482" s="343">
        <f t="shared" si="804"/>
        <v>18073.681999999757</v>
      </c>
      <c r="N12482" s="336"/>
    </row>
    <row r="12483" spans="1:14">
      <c r="A12483" s="336"/>
      <c r="B12483" s="341">
        <v>304230</v>
      </c>
      <c r="C12483" s="341" t="s">
        <v>260</v>
      </c>
      <c r="D12483" s="341">
        <v>0.1</v>
      </c>
      <c r="E12483" s="341">
        <v>111.49</v>
      </c>
      <c r="F12483" s="342">
        <f t="shared" si="801"/>
        <v>11.149000000000001</v>
      </c>
      <c r="G12483" s="343">
        <f t="shared" si="803"/>
        <v>21761.482999999735</v>
      </c>
      <c r="H12483" s="341">
        <v>304230</v>
      </c>
      <c r="I12483" s="341" t="s">
        <v>260</v>
      </c>
      <c r="J12483" s="341">
        <v>0.1</v>
      </c>
      <c r="K12483" s="341">
        <v>98.16</v>
      </c>
      <c r="L12483" s="342">
        <f t="shared" si="802"/>
        <v>9.8160000000000007</v>
      </c>
      <c r="M12483" s="343">
        <f t="shared" si="804"/>
        <v>21052.080999999915</v>
      </c>
      <c r="N12483" s="336"/>
    </row>
    <row r="12484" spans="1:14">
      <c r="A12484" s="336"/>
      <c r="B12484" s="341">
        <v>304240</v>
      </c>
      <c r="C12484" s="341" t="s">
        <v>255</v>
      </c>
      <c r="D12484" s="341">
        <v>0.04</v>
      </c>
      <c r="E12484" s="341">
        <v>90.8</v>
      </c>
      <c r="F12484" s="342">
        <f t="shared" si="801"/>
        <v>3.6320000000000001</v>
      </c>
      <c r="G12484" s="343">
        <f t="shared" si="803"/>
        <v>6771.1612000001196</v>
      </c>
      <c r="H12484" s="341">
        <v>304240</v>
      </c>
      <c r="I12484" s="341" t="s">
        <v>255</v>
      </c>
      <c r="J12484" s="341">
        <v>0.04</v>
      </c>
      <c r="K12484" s="341">
        <v>89.24</v>
      </c>
      <c r="L12484" s="342">
        <f t="shared" si="802"/>
        <v>3.5695999999999999</v>
      </c>
      <c r="M12484" s="343">
        <f t="shared" si="804"/>
        <v>6714.049600000094</v>
      </c>
      <c r="N12484" s="336"/>
    </row>
    <row r="12485" spans="1:14">
      <c r="A12485" s="336"/>
      <c r="B12485" s="341">
        <v>304240</v>
      </c>
      <c r="C12485" s="341" t="s">
        <v>256</v>
      </c>
      <c r="D12485" s="341">
        <v>0.1</v>
      </c>
      <c r="E12485" s="341">
        <v>90.8</v>
      </c>
      <c r="F12485" s="342">
        <f t="shared" si="801"/>
        <v>9.08</v>
      </c>
      <c r="G12485" s="343">
        <f t="shared" si="803"/>
        <v>16567.018600000341</v>
      </c>
      <c r="H12485" s="341">
        <v>304240</v>
      </c>
      <c r="I12485" s="341" t="s">
        <v>256</v>
      </c>
      <c r="J12485" s="341">
        <v>0.1</v>
      </c>
      <c r="K12485" s="341">
        <v>89.24</v>
      </c>
      <c r="L12485" s="342">
        <f t="shared" si="802"/>
        <v>8.9239999999999995</v>
      </c>
      <c r="M12485" s="343">
        <f t="shared" si="804"/>
        <v>16430.554800000304</v>
      </c>
      <c r="N12485" s="336"/>
    </row>
    <row r="12486" spans="1:14">
      <c r="A12486" s="13"/>
      <c r="B12486" s="341">
        <v>304240</v>
      </c>
      <c r="C12486" s="341" t="s">
        <v>257</v>
      </c>
      <c r="D12486" s="341">
        <v>0.125</v>
      </c>
      <c r="E12486" s="341">
        <v>93.32</v>
      </c>
      <c r="F12486" s="342">
        <f t="shared" si="801"/>
        <v>11.664999999999999</v>
      </c>
      <c r="G12486" s="343">
        <f t="shared" si="803"/>
        <v>21864.71249999979</v>
      </c>
      <c r="H12486" s="341">
        <v>304240</v>
      </c>
      <c r="I12486" s="341" t="s">
        <v>257</v>
      </c>
      <c r="J12486" s="341">
        <v>0.125</v>
      </c>
      <c r="K12486" s="341">
        <v>91.72</v>
      </c>
      <c r="L12486" s="342">
        <f t="shared" si="802"/>
        <v>11.465</v>
      </c>
      <c r="M12486" s="343">
        <f t="shared" si="804"/>
        <v>21679.827499999792</v>
      </c>
      <c r="N12486" s="13"/>
    </row>
    <row r="12487" spans="1:14">
      <c r="A12487" s="336"/>
      <c r="B12487" s="341">
        <v>304240</v>
      </c>
      <c r="C12487" s="341" t="s">
        <v>258</v>
      </c>
      <c r="D12487" s="341">
        <v>0.125</v>
      </c>
      <c r="E12487" s="341">
        <v>95.85</v>
      </c>
      <c r="F12487" s="342">
        <f t="shared" si="801"/>
        <v>11.981249999999999</v>
      </c>
      <c r="G12487" s="343">
        <f t="shared" si="803"/>
        <v>22382.337499999696</v>
      </c>
      <c r="H12487" s="341">
        <v>304240</v>
      </c>
      <c r="I12487" s="341" t="s">
        <v>258</v>
      </c>
      <c r="J12487" s="341">
        <v>0.125</v>
      </c>
      <c r="K12487" s="341">
        <v>94.2</v>
      </c>
      <c r="L12487" s="342">
        <f t="shared" si="802"/>
        <v>11.775</v>
      </c>
      <c r="M12487" s="343">
        <f t="shared" si="804"/>
        <v>22193.38874999982</v>
      </c>
      <c r="N12487" s="336"/>
    </row>
    <row r="12488" spans="1:14">
      <c r="A12488" s="336"/>
      <c r="B12488" s="341">
        <v>304240</v>
      </c>
      <c r="C12488" s="341" t="s">
        <v>259</v>
      </c>
      <c r="D12488" s="341">
        <v>0.1</v>
      </c>
      <c r="E12488" s="341">
        <v>97.86</v>
      </c>
      <c r="F12488" s="342">
        <f t="shared" si="801"/>
        <v>9.7860000000000014</v>
      </c>
      <c r="G12488" s="343">
        <f t="shared" si="803"/>
        <v>18236.946999999891</v>
      </c>
      <c r="H12488" s="341">
        <v>304240</v>
      </c>
      <c r="I12488" s="341" t="s">
        <v>259</v>
      </c>
      <c r="J12488" s="341">
        <v>0.1</v>
      </c>
      <c r="K12488" s="341">
        <v>96.18</v>
      </c>
      <c r="L12488" s="342">
        <f t="shared" si="802"/>
        <v>9.6180000000000021</v>
      </c>
      <c r="M12488" s="343">
        <f t="shared" si="804"/>
        <v>18083.299999999756</v>
      </c>
      <c r="N12488" s="336"/>
    </row>
    <row r="12489" spans="1:14">
      <c r="A12489" s="336"/>
      <c r="B12489" s="341">
        <v>304240</v>
      </c>
      <c r="C12489" s="341" t="s">
        <v>260</v>
      </c>
      <c r="D12489" s="341">
        <v>0.1</v>
      </c>
      <c r="E12489" s="341">
        <v>123.12</v>
      </c>
      <c r="F12489" s="342">
        <f t="shared" si="801"/>
        <v>12.312000000000001</v>
      </c>
      <c r="G12489" s="343">
        <f t="shared" si="803"/>
        <v>21773.794999999736</v>
      </c>
      <c r="H12489" s="341">
        <v>304240</v>
      </c>
      <c r="I12489" s="341" t="s">
        <v>260</v>
      </c>
      <c r="J12489" s="341">
        <v>0.1</v>
      </c>
      <c r="K12489" s="341">
        <v>98.16</v>
      </c>
      <c r="L12489" s="342">
        <f t="shared" si="802"/>
        <v>9.8160000000000007</v>
      </c>
      <c r="M12489" s="343">
        <f t="shared" si="804"/>
        <v>21061.896999999914</v>
      </c>
      <c r="N12489" s="336"/>
    </row>
    <row r="12490" spans="1:14">
      <c r="A12490" s="336"/>
      <c r="B12490" s="341">
        <v>304250</v>
      </c>
      <c r="C12490" s="341" t="s">
        <v>255</v>
      </c>
      <c r="D12490" s="341">
        <v>0.04</v>
      </c>
      <c r="E12490" s="341">
        <v>90.8</v>
      </c>
      <c r="F12490" s="342">
        <f t="shared" si="801"/>
        <v>3.6320000000000001</v>
      </c>
      <c r="G12490" s="343">
        <f t="shared" si="803"/>
        <v>6774.7932000001192</v>
      </c>
      <c r="H12490" s="341">
        <v>304250</v>
      </c>
      <c r="I12490" s="341" t="s">
        <v>255</v>
      </c>
      <c r="J12490" s="341">
        <v>0.04</v>
      </c>
      <c r="K12490" s="341">
        <v>89.24</v>
      </c>
      <c r="L12490" s="342">
        <f t="shared" si="802"/>
        <v>3.5695999999999999</v>
      </c>
      <c r="M12490" s="343">
        <f t="shared" si="804"/>
        <v>6717.6192000000938</v>
      </c>
      <c r="N12490" s="336"/>
    </row>
    <row r="12491" spans="1:14">
      <c r="A12491" s="336"/>
      <c r="B12491" s="341">
        <v>304250</v>
      </c>
      <c r="C12491" s="341" t="s">
        <v>256</v>
      </c>
      <c r="D12491" s="341">
        <v>0.1</v>
      </c>
      <c r="E12491" s="341">
        <v>90.8</v>
      </c>
      <c r="F12491" s="342">
        <f t="shared" si="801"/>
        <v>9.08</v>
      </c>
      <c r="G12491" s="343">
        <f t="shared" si="803"/>
        <v>16576.098600000343</v>
      </c>
      <c r="H12491" s="341">
        <v>304250</v>
      </c>
      <c r="I12491" s="341" t="s">
        <v>256</v>
      </c>
      <c r="J12491" s="341">
        <v>0.1</v>
      </c>
      <c r="K12491" s="341">
        <v>89.24</v>
      </c>
      <c r="L12491" s="342">
        <f t="shared" si="802"/>
        <v>8.9239999999999995</v>
      </c>
      <c r="M12491" s="343">
        <f t="shared" si="804"/>
        <v>16439.478800000303</v>
      </c>
      <c r="N12491" s="336"/>
    </row>
    <row r="12492" spans="1:14">
      <c r="A12492" s="336"/>
      <c r="B12492" s="341">
        <v>304250</v>
      </c>
      <c r="C12492" s="341" t="s">
        <v>257</v>
      </c>
      <c r="D12492" s="341">
        <v>0.125</v>
      </c>
      <c r="E12492" s="341">
        <v>93.32</v>
      </c>
      <c r="F12492" s="342">
        <f t="shared" si="801"/>
        <v>11.664999999999999</v>
      </c>
      <c r="G12492" s="343">
        <f t="shared" si="803"/>
        <v>21876.377499999791</v>
      </c>
      <c r="H12492" s="341">
        <v>304250</v>
      </c>
      <c r="I12492" s="341" t="s">
        <v>257</v>
      </c>
      <c r="J12492" s="341">
        <v>0.125</v>
      </c>
      <c r="K12492" s="341">
        <v>91.72</v>
      </c>
      <c r="L12492" s="342">
        <f t="shared" si="802"/>
        <v>11.465</v>
      </c>
      <c r="M12492" s="343">
        <f t="shared" si="804"/>
        <v>21691.292499999792</v>
      </c>
      <c r="N12492" s="336"/>
    </row>
    <row r="12493" spans="1:14">
      <c r="A12493" s="13"/>
      <c r="B12493" s="341">
        <v>304250</v>
      </c>
      <c r="C12493" s="341" t="s">
        <v>258</v>
      </c>
      <c r="D12493" s="341">
        <v>0.125</v>
      </c>
      <c r="E12493" s="341">
        <v>95.85</v>
      </c>
      <c r="F12493" s="342">
        <f t="shared" si="801"/>
        <v>11.981249999999999</v>
      </c>
      <c r="G12493" s="343">
        <f t="shared" si="803"/>
        <v>22394.318749999697</v>
      </c>
      <c r="H12493" s="341">
        <v>304250</v>
      </c>
      <c r="I12493" s="341" t="s">
        <v>258</v>
      </c>
      <c r="J12493" s="341">
        <v>0.125</v>
      </c>
      <c r="K12493" s="341">
        <v>94.2</v>
      </c>
      <c r="L12493" s="342">
        <f t="shared" si="802"/>
        <v>11.775</v>
      </c>
      <c r="M12493" s="343">
        <f t="shared" si="804"/>
        <v>22205.163749999821</v>
      </c>
      <c r="N12493" s="13"/>
    </row>
    <row r="12494" spans="1:14">
      <c r="A12494" s="336"/>
      <c r="B12494" s="341">
        <v>304250</v>
      </c>
      <c r="C12494" s="341" t="s">
        <v>259</v>
      </c>
      <c r="D12494" s="341">
        <v>0.1</v>
      </c>
      <c r="E12494" s="341">
        <v>97.86</v>
      </c>
      <c r="F12494" s="342">
        <f t="shared" si="801"/>
        <v>9.7860000000000014</v>
      </c>
      <c r="G12494" s="343">
        <f t="shared" si="803"/>
        <v>18246.732999999891</v>
      </c>
      <c r="H12494" s="341">
        <v>304250</v>
      </c>
      <c r="I12494" s="341" t="s">
        <v>259</v>
      </c>
      <c r="J12494" s="341">
        <v>0.1</v>
      </c>
      <c r="K12494" s="341">
        <v>96.18</v>
      </c>
      <c r="L12494" s="342">
        <f t="shared" si="802"/>
        <v>9.6180000000000021</v>
      </c>
      <c r="M12494" s="343">
        <f t="shared" si="804"/>
        <v>18092.917999999754</v>
      </c>
      <c r="N12494" s="336"/>
    </row>
    <row r="12495" spans="1:14">
      <c r="A12495" s="336"/>
      <c r="B12495" s="341">
        <v>304250</v>
      </c>
      <c r="C12495" s="341" t="s">
        <v>260</v>
      </c>
      <c r="D12495" s="341">
        <v>0.1</v>
      </c>
      <c r="E12495" s="341">
        <v>123.12</v>
      </c>
      <c r="F12495" s="342">
        <f t="shared" si="801"/>
        <v>12.312000000000001</v>
      </c>
      <c r="G12495" s="343">
        <f t="shared" si="803"/>
        <v>21786.106999999738</v>
      </c>
      <c r="H12495" s="341">
        <v>304250</v>
      </c>
      <c r="I12495" s="341" t="s">
        <v>260</v>
      </c>
      <c r="J12495" s="341">
        <v>0.1</v>
      </c>
      <c r="K12495" s="341">
        <v>112.85</v>
      </c>
      <c r="L12495" s="342">
        <f t="shared" si="802"/>
        <v>11.285</v>
      </c>
      <c r="M12495" s="343">
        <f t="shared" si="804"/>
        <v>21073.181999999913</v>
      </c>
      <c r="N12495" s="336"/>
    </row>
    <row r="12496" spans="1:14">
      <c r="A12496" s="336"/>
      <c r="B12496" s="341">
        <v>304260</v>
      </c>
      <c r="C12496" s="341" t="s">
        <v>255</v>
      </c>
      <c r="D12496" s="341">
        <v>0.04</v>
      </c>
      <c r="E12496" s="341">
        <v>90.8</v>
      </c>
      <c r="F12496" s="342">
        <f t="shared" ref="F12496:F12559" si="805">D12496*E12496</f>
        <v>3.6320000000000001</v>
      </c>
      <c r="G12496" s="343">
        <f t="shared" si="803"/>
        <v>6778.4252000001188</v>
      </c>
      <c r="H12496" s="341">
        <v>304260</v>
      </c>
      <c r="I12496" s="341" t="s">
        <v>255</v>
      </c>
      <c r="J12496" s="341">
        <v>0.04</v>
      </c>
      <c r="K12496" s="341">
        <v>89.24</v>
      </c>
      <c r="L12496" s="342">
        <f t="shared" ref="L12496:L12559" si="806">J12496*K12496</f>
        <v>3.5695999999999999</v>
      </c>
      <c r="M12496" s="343">
        <f t="shared" si="804"/>
        <v>6721.1888000000936</v>
      </c>
      <c r="N12496" s="336"/>
    </row>
    <row r="12497" spans="1:14">
      <c r="A12497" s="336"/>
      <c r="B12497" s="341">
        <v>304260</v>
      </c>
      <c r="C12497" s="341" t="s">
        <v>256</v>
      </c>
      <c r="D12497" s="341">
        <v>0.1</v>
      </c>
      <c r="E12497" s="341">
        <v>90.8</v>
      </c>
      <c r="F12497" s="342">
        <f t="shared" si="805"/>
        <v>9.08</v>
      </c>
      <c r="G12497" s="343">
        <f t="shared" si="803"/>
        <v>16585.178600000345</v>
      </c>
      <c r="H12497" s="341">
        <v>304260</v>
      </c>
      <c r="I12497" s="341" t="s">
        <v>256</v>
      </c>
      <c r="J12497" s="341">
        <v>0.1</v>
      </c>
      <c r="K12497" s="341">
        <v>89.24</v>
      </c>
      <c r="L12497" s="342">
        <f t="shared" si="806"/>
        <v>8.9239999999999995</v>
      </c>
      <c r="M12497" s="343">
        <f t="shared" si="804"/>
        <v>16448.402800000302</v>
      </c>
      <c r="N12497" s="336"/>
    </row>
    <row r="12498" spans="1:14">
      <c r="A12498" s="336"/>
      <c r="B12498" s="341">
        <v>304260</v>
      </c>
      <c r="C12498" s="341" t="s">
        <v>257</v>
      </c>
      <c r="D12498" s="341">
        <v>0.125</v>
      </c>
      <c r="E12498" s="341">
        <v>93.32</v>
      </c>
      <c r="F12498" s="342">
        <f t="shared" si="805"/>
        <v>11.664999999999999</v>
      </c>
      <c r="G12498" s="343">
        <f t="shared" si="803"/>
        <v>21888.042499999792</v>
      </c>
      <c r="H12498" s="341">
        <v>304260</v>
      </c>
      <c r="I12498" s="341" t="s">
        <v>257</v>
      </c>
      <c r="J12498" s="341">
        <v>0.125</v>
      </c>
      <c r="K12498" s="341">
        <v>91.72</v>
      </c>
      <c r="L12498" s="342">
        <f t="shared" si="806"/>
        <v>11.465</v>
      </c>
      <c r="M12498" s="343">
        <f t="shared" si="804"/>
        <v>21702.757499999792</v>
      </c>
      <c r="N12498" s="336"/>
    </row>
    <row r="12499" spans="1:14">
      <c r="A12499" s="336"/>
      <c r="B12499" s="341">
        <v>304260</v>
      </c>
      <c r="C12499" s="341" t="s">
        <v>258</v>
      </c>
      <c r="D12499" s="341">
        <v>0.125</v>
      </c>
      <c r="E12499" s="341">
        <v>95.85</v>
      </c>
      <c r="F12499" s="342">
        <f t="shared" si="805"/>
        <v>11.981249999999999</v>
      </c>
      <c r="G12499" s="343">
        <f t="shared" si="803"/>
        <v>22406.299999999697</v>
      </c>
      <c r="H12499" s="341">
        <v>304260</v>
      </c>
      <c r="I12499" s="341" t="s">
        <v>258</v>
      </c>
      <c r="J12499" s="341">
        <v>0.125</v>
      </c>
      <c r="K12499" s="341">
        <v>94.2</v>
      </c>
      <c r="L12499" s="342">
        <f t="shared" si="806"/>
        <v>11.775</v>
      </c>
      <c r="M12499" s="343">
        <f t="shared" si="804"/>
        <v>22216.938749999823</v>
      </c>
      <c r="N12499" s="336"/>
    </row>
    <row r="12500" spans="1:14">
      <c r="A12500" s="13"/>
      <c r="B12500" s="341">
        <v>304260</v>
      </c>
      <c r="C12500" s="341" t="s">
        <v>259</v>
      </c>
      <c r="D12500" s="341">
        <v>0.1</v>
      </c>
      <c r="E12500" s="341">
        <v>97.86</v>
      </c>
      <c r="F12500" s="342">
        <f t="shared" si="805"/>
        <v>9.7860000000000014</v>
      </c>
      <c r="G12500" s="343">
        <f t="shared" si="803"/>
        <v>18256.518999999891</v>
      </c>
      <c r="H12500" s="341">
        <v>304260</v>
      </c>
      <c r="I12500" s="341" t="s">
        <v>259</v>
      </c>
      <c r="J12500" s="341">
        <v>0.1</v>
      </c>
      <c r="K12500" s="341">
        <v>96.18</v>
      </c>
      <c r="L12500" s="342">
        <f t="shared" si="806"/>
        <v>9.6180000000000021</v>
      </c>
      <c r="M12500" s="343">
        <f t="shared" si="804"/>
        <v>18102.535999999753</v>
      </c>
      <c r="N12500" s="13"/>
    </row>
    <row r="12501" spans="1:14">
      <c r="A12501" s="336"/>
      <c r="B12501" s="341">
        <v>304260</v>
      </c>
      <c r="C12501" s="341" t="s">
        <v>260</v>
      </c>
      <c r="D12501" s="341">
        <v>0.1</v>
      </c>
      <c r="E12501" s="341">
        <v>123.12</v>
      </c>
      <c r="F12501" s="342">
        <f t="shared" si="805"/>
        <v>12.312000000000001</v>
      </c>
      <c r="G12501" s="343">
        <f t="shared" si="803"/>
        <v>21798.41899999974</v>
      </c>
      <c r="H12501" s="341">
        <v>304260</v>
      </c>
      <c r="I12501" s="341" t="s">
        <v>260</v>
      </c>
      <c r="J12501" s="341">
        <v>0.1</v>
      </c>
      <c r="K12501" s="341">
        <v>127.51</v>
      </c>
      <c r="L12501" s="342">
        <f t="shared" si="806"/>
        <v>12.751000000000001</v>
      </c>
      <c r="M12501" s="343">
        <f t="shared" si="804"/>
        <v>21085.932999999914</v>
      </c>
      <c r="N12501" s="336"/>
    </row>
    <row r="12502" spans="1:14">
      <c r="A12502" s="336"/>
      <c r="B12502" s="341">
        <v>304270</v>
      </c>
      <c r="C12502" s="341" t="s">
        <v>255</v>
      </c>
      <c r="D12502" s="341">
        <v>0.04</v>
      </c>
      <c r="E12502" s="341">
        <v>90.8</v>
      </c>
      <c r="F12502" s="342">
        <f t="shared" si="805"/>
        <v>3.6320000000000001</v>
      </c>
      <c r="G12502" s="343">
        <f t="shared" ref="G12502:G12565" si="807">G12496+F12502</f>
        <v>6782.0572000001184</v>
      </c>
      <c r="H12502" s="341">
        <v>304270</v>
      </c>
      <c r="I12502" s="341" t="s">
        <v>255</v>
      </c>
      <c r="J12502" s="341">
        <v>0.04</v>
      </c>
      <c r="K12502" s="341">
        <v>89.24</v>
      </c>
      <c r="L12502" s="342">
        <f t="shared" si="806"/>
        <v>3.5695999999999999</v>
      </c>
      <c r="M12502" s="343">
        <f t="shared" si="804"/>
        <v>6724.7584000000934</v>
      </c>
      <c r="N12502" s="336"/>
    </row>
    <row r="12503" spans="1:14">
      <c r="A12503" s="336"/>
      <c r="B12503" s="341">
        <v>304270</v>
      </c>
      <c r="C12503" s="341" t="s">
        <v>256</v>
      </c>
      <c r="D12503" s="341">
        <v>0.1</v>
      </c>
      <c r="E12503" s="341">
        <v>90.8</v>
      </c>
      <c r="F12503" s="342">
        <f t="shared" si="805"/>
        <v>9.08</v>
      </c>
      <c r="G12503" s="343">
        <f t="shared" si="807"/>
        <v>16594.258600000347</v>
      </c>
      <c r="H12503" s="341">
        <v>304270</v>
      </c>
      <c r="I12503" s="341" t="s">
        <v>256</v>
      </c>
      <c r="J12503" s="341">
        <v>0.1</v>
      </c>
      <c r="K12503" s="341">
        <v>89.24</v>
      </c>
      <c r="L12503" s="342">
        <f t="shared" si="806"/>
        <v>8.9239999999999995</v>
      </c>
      <c r="M12503" s="343">
        <f t="shared" si="804"/>
        <v>16457.326800000301</v>
      </c>
      <c r="N12503" s="336"/>
    </row>
    <row r="12504" spans="1:14">
      <c r="A12504" s="336"/>
      <c r="B12504" s="341">
        <v>304270</v>
      </c>
      <c r="C12504" s="341" t="s">
        <v>257</v>
      </c>
      <c r="D12504" s="341">
        <v>0.125</v>
      </c>
      <c r="E12504" s="341">
        <v>93.32</v>
      </c>
      <c r="F12504" s="342">
        <f t="shared" si="805"/>
        <v>11.664999999999999</v>
      </c>
      <c r="G12504" s="343">
        <f t="shared" si="807"/>
        <v>21899.707499999793</v>
      </c>
      <c r="H12504" s="341">
        <v>304270</v>
      </c>
      <c r="I12504" s="341" t="s">
        <v>257</v>
      </c>
      <c r="J12504" s="341">
        <v>0.125</v>
      </c>
      <c r="K12504" s="341">
        <v>91.72</v>
      </c>
      <c r="L12504" s="342">
        <f t="shared" si="806"/>
        <v>11.465</v>
      </c>
      <c r="M12504" s="343">
        <f t="shared" ref="M12504:M12567" si="808">M12498+L12504</f>
        <v>21714.222499999792</v>
      </c>
      <c r="N12504" s="336"/>
    </row>
    <row r="12505" spans="1:14">
      <c r="A12505" s="336"/>
      <c r="B12505" s="341">
        <v>304270</v>
      </c>
      <c r="C12505" s="341" t="s">
        <v>258</v>
      </c>
      <c r="D12505" s="341">
        <v>0.125</v>
      </c>
      <c r="E12505" s="341">
        <v>95.85</v>
      </c>
      <c r="F12505" s="342">
        <f t="shared" si="805"/>
        <v>11.981249999999999</v>
      </c>
      <c r="G12505" s="343">
        <f t="shared" si="807"/>
        <v>22418.281249999698</v>
      </c>
      <c r="H12505" s="341">
        <v>304270</v>
      </c>
      <c r="I12505" s="341" t="s">
        <v>258</v>
      </c>
      <c r="J12505" s="341">
        <v>0.125</v>
      </c>
      <c r="K12505" s="341">
        <v>94.2</v>
      </c>
      <c r="L12505" s="342">
        <f t="shared" si="806"/>
        <v>11.775</v>
      </c>
      <c r="M12505" s="343">
        <f t="shared" si="808"/>
        <v>22228.713749999824</v>
      </c>
      <c r="N12505" s="336"/>
    </row>
    <row r="12506" spans="1:14">
      <c r="A12506" s="336"/>
      <c r="B12506" s="341">
        <v>304270</v>
      </c>
      <c r="C12506" s="341" t="s">
        <v>259</v>
      </c>
      <c r="D12506" s="341">
        <v>0.1</v>
      </c>
      <c r="E12506" s="341">
        <v>97.86</v>
      </c>
      <c r="F12506" s="342">
        <f t="shared" si="805"/>
        <v>9.7860000000000014</v>
      </c>
      <c r="G12506" s="343">
        <f t="shared" si="807"/>
        <v>18266.304999999891</v>
      </c>
      <c r="H12506" s="341">
        <v>304270</v>
      </c>
      <c r="I12506" s="341" t="s">
        <v>259</v>
      </c>
      <c r="J12506" s="341">
        <v>0.1</v>
      </c>
      <c r="K12506" s="341">
        <v>96.18</v>
      </c>
      <c r="L12506" s="342">
        <f t="shared" si="806"/>
        <v>9.6180000000000021</v>
      </c>
      <c r="M12506" s="343">
        <f t="shared" si="808"/>
        <v>18112.153999999751</v>
      </c>
      <c r="N12506" s="336"/>
    </row>
    <row r="12507" spans="1:14">
      <c r="A12507" s="13"/>
      <c r="B12507" s="341">
        <v>304270</v>
      </c>
      <c r="C12507" s="341" t="s">
        <v>260</v>
      </c>
      <c r="D12507" s="341">
        <v>0.1</v>
      </c>
      <c r="E12507" s="341">
        <v>123.12</v>
      </c>
      <c r="F12507" s="342">
        <f t="shared" si="805"/>
        <v>12.312000000000001</v>
      </c>
      <c r="G12507" s="343">
        <f t="shared" si="807"/>
        <v>21810.730999999741</v>
      </c>
      <c r="H12507" s="341">
        <v>304270</v>
      </c>
      <c r="I12507" s="341" t="s">
        <v>260</v>
      </c>
      <c r="J12507" s="341">
        <v>0.1</v>
      </c>
      <c r="K12507" s="341">
        <v>127.51</v>
      </c>
      <c r="L12507" s="342">
        <f t="shared" si="806"/>
        <v>12.751000000000001</v>
      </c>
      <c r="M12507" s="343">
        <f t="shared" si="808"/>
        <v>21098.683999999914</v>
      </c>
      <c r="N12507" s="13"/>
    </row>
    <row r="12508" spans="1:14">
      <c r="A12508" s="336"/>
      <c r="B12508" s="341">
        <v>304280</v>
      </c>
      <c r="C12508" s="341" t="s">
        <v>255</v>
      </c>
      <c r="D12508" s="341">
        <v>0.04</v>
      </c>
      <c r="E12508" s="341">
        <v>90.8</v>
      </c>
      <c r="F12508" s="342">
        <f t="shared" si="805"/>
        <v>3.6320000000000001</v>
      </c>
      <c r="G12508" s="343">
        <f t="shared" si="807"/>
        <v>6785.689200000118</v>
      </c>
      <c r="H12508" s="341">
        <v>304280</v>
      </c>
      <c r="I12508" s="341" t="s">
        <v>255</v>
      </c>
      <c r="J12508" s="341">
        <v>0.04</v>
      </c>
      <c r="K12508" s="341">
        <v>89.24</v>
      </c>
      <c r="L12508" s="342">
        <f t="shared" si="806"/>
        <v>3.5695999999999999</v>
      </c>
      <c r="M12508" s="343">
        <f t="shared" si="808"/>
        <v>6728.3280000000932</v>
      </c>
      <c r="N12508" s="336"/>
    </row>
    <row r="12509" spans="1:14">
      <c r="A12509" s="336"/>
      <c r="B12509" s="341">
        <v>304280</v>
      </c>
      <c r="C12509" s="341" t="s">
        <v>256</v>
      </c>
      <c r="D12509" s="341">
        <v>0.1</v>
      </c>
      <c r="E12509" s="341">
        <v>90.8</v>
      </c>
      <c r="F12509" s="342">
        <f t="shared" si="805"/>
        <v>9.08</v>
      </c>
      <c r="G12509" s="343">
        <f t="shared" si="807"/>
        <v>16603.338600000348</v>
      </c>
      <c r="H12509" s="341">
        <v>304280</v>
      </c>
      <c r="I12509" s="341" t="s">
        <v>256</v>
      </c>
      <c r="J12509" s="341">
        <v>0.1</v>
      </c>
      <c r="K12509" s="341">
        <v>89.24</v>
      </c>
      <c r="L12509" s="342">
        <f t="shared" si="806"/>
        <v>8.9239999999999995</v>
      </c>
      <c r="M12509" s="343">
        <f t="shared" si="808"/>
        <v>16466.2508000003</v>
      </c>
      <c r="N12509" s="336"/>
    </row>
    <row r="12510" spans="1:14">
      <c r="A12510" s="336"/>
      <c r="B12510" s="341">
        <v>304280</v>
      </c>
      <c r="C12510" s="341" t="s">
        <v>257</v>
      </c>
      <c r="D12510" s="341">
        <v>0.125</v>
      </c>
      <c r="E12510" s="341">
        <v>93.32</v>
      </c>
      <c r="F12510" s="342">
        <f t="shared" si="805"/>
        <v>11.664999999999999</v>
      </c>
      <c r="G12510" s="343">
        <f t="shared" si="807"/>
        <v>21911.372499999794</v>
      </c>
      <c r="H12510" s="341">
        <v>304280</v>
      </c>
      <c r="I12510" s="341" t="s">
        <v>257</v>
      </c>
      <c r="J12510" s="341">
        <v>0.125</v>
      </c>
      <c r="K12510" s="341">
        <v>91.72</v>
      </c>
      <c r="L12510" s="342">
        <f t="shared" si="806"/>
        <v>11.465</v>
      </c>
      <c r="M12510" s="343">
        <f t="shared" si="808"/>
        <v>21725.687499999793</v>
      </c>
      <c r="N12510" s="336"/>
    </row>
    <row r="12511" spans="1:14">
      <c r="A12511" s="336"/>
      <c r="B12511" s="341">
        <v>304280</v>
      </c>
      <c r="C12511" s="341" t="s">
        <v>258</v>
      </c>
      <c r="D12511" s="341">
        <v>0.125</v>
      </c>
      <c r="E12511" s="341">
        <v>95.85</v>
      </c>
      <c r="F12511" s="342">
        <f t="shared" si="805"/>
        <v>11.981249999999999</v>
      </c>
      <c r="G12511" s="343">
        <f t="shared" si="807"/>
        <v>22430.262499999699</v>
      </c>
      <c r="H12511" s="341">
        <v>304280</v>
      </c>
      <c r="I12511" s="341" t="s">
        <v>258</v>
      </c>
      <c r="J12511" s="341">
        <v>0.125</v>
      </c>
      <c r="K12511" s="341">
        <v>94.2</v>
      </c>
      <c r="L12511" s="342">
        <f t="shared" si="806"/>
        <v>11.775</v>
      </c>
      <c r="M12511" s="343">
        <f t="shared" si="808"/>
        <v>22240.488749999826</v>
      </c>
      <c r="N12511" s="336"/>
    </row>
    <row r="12512" spans="1:14">
      <c r="A12512" s="336"/>
      <c r="B12512" s="341">
        <v>304280</v>
      </c>
      <c r="C12512" s="341" t="s">
        <v>259</v>
      </c>
      <c r="D12512" s="341">
        <v>0.1</v>
      </c>
      <c r="E12512" s="341">
        <v>97.86</v>
      </c>
      <c r="F12512" s="342">
        <f t="shared" si="805"/>
        <v>9.7860000000000014</v>
      </c>
      <c r="G12512" s="343">
        <f t="shared" si="807"/>
        <v>18276.090999999891</v>
      </c>
      <c r="H12512" s="341">
        <v>304280</v>
      </c>
      <c r="I12512" s="341" t="s">
        <v>259</v>
      </c>
      <c r="J12512" s="341">
        <v>0.1</v>
      </c>
      <c r="K12512" s="341">
        <v>96.18</v>
      </c>
      <c r="L12512" s="342">
        <f t="shared" si="806"/>
        <v>9.6180000000000021</v>
      </c>
      <c r="M12512" s="343">
        <f t="shared" si="808"/>
        <v>18121.77199999975</v>
      </c>
      <c r="N12512" s="336"/>
    </row>
    <row r="12513" spans="1:14">
      <c r="A12513" s="336"/>
      <c r="B12513" s="341">
        <v>304280</v>
      </c>
      <c r="C12513" s="341" t="s">
        <v>260</v>
      </c>
      <c r="D12513" s="341">
        <v>0.1</v>
      </c>
      <c r="E12513" s="341">
        <v>123.12</v>
      </c>
      <c r="F12513" s="342">
        <f t="shared" si="805"/>
        <v>12.312000000000001</v>
      </c>
      <c r="G12513" s="343">
        <f t="shared" si="807"/>
        <v>21823.042999999743</v>
      </c>
      <c r="H12513" s="341">
        <v>304280</v>
      </c>
      <c r="I12513" s="341" t="s">
        <v>260</v>
      </c>
      <c r="J12513" s="341">
        <v>0.1</v>
      </c>
      <c r="K12513" s="341">
        <v>112.85</v>
      </c>
      <c r="L12513" s="342">
        <f t="shared" si="806"/>
        <v>11.285</v>
      </c>
      <c r="M12513" s="343">
        <f t="shared" si="808"/>
        <v>21109.968999999914</v>
      </c>
      <c r="N12513" s="336"/>
    </row>
    <row r="12514" spans="1:14">
      <c r="A12514" s="13"/>
      <c r="B12514" s="341">
        <v>304290</v>
      </c>
      <c r="C12514" s="341" t="s">
        <v>255</v>
      </c>
      <c r="D12514" s="341">
        <v>0.04</v>
      </c>
      <c r="E12514" s="341">
        <v>90.8</v>
      </c>
      <c r="F12514" s="342">
        <f t="shared" si="805"/>
        <v>3.6320000000000001</v>
      </c>
      <c r="G12514" s="343">
        <f t="shared" si="807"/>
        <v>6789.3212000001176</v>
      </c>
      <c r="H12514" s="341">
        <v>304290</v>
      </c>
      <c r="I12514" s="341" t="s">
        <v>255</v>
      </c>
      <c r="J12514" s="341">
        <v>0.04</v>
      </c>
      <c r="K12514" s="341">
        <v>89.24</v>
      </c>
      <c r="L12514" s="342">
        <f t="shared" si="806"/>
        <v>3.5695999999999999</v>
      </c>
      <c r="M12514" s="343">
        <f t="shared" si="808"/>
        <v>6731.897600000093</v>
      </c>
      <c r="N12514" s="13"/>
    </row>
    <row r="12515" spans="1:14">
      <c r="A12515" s="336"/>
      <c r="B12515" s="341">
        <v>304290</v>
      </c>
      <c r="C12515" s="341" t="s">
        <v>256</v>
      </c>
      <c r="D12515" s="341">
        <v>0.1</v>
      </c>
      <c r="E12515" s="341">
        <v>90.8</v>
      </c>
      <c r="F12515" s="342">
        <f t="shared" si="805"/>
        <v>9.08</v>
      </c>
      <c r="G12515" s="343">
        <f t="shared" si="807"/>
        <v>16612.41860000035</v>
      </c>
      <c r="H12515" s="341">
        <v>304290</v>
      </c>
      <c r="I12515" s="341" t="s">
        <v>256</v>
      </c>
      <c r="J12515" s="341">
        <v>0.1</v>
      </c>
      <c r="K12515" s="341">
        <v>89.24</v>
      </c>
      <c r="L12515" s="342">
        <f t="shared" si="806"/>
        <v>8.9239999999999995</v>
      </c>
      <c r="M12515" s="343">
        <f t="shared" si="808"/>
        <v>16475.174800000299</v>
      </c>
      <c r="N12515" s="336"/>
    </row>
    <row r="12516" spans="1:14">
      <c r="A12516" s="336"/>
      <c r="B12516" s="341">
        <v>304290</v>
      </c>
      <c r="C12516" s="341" t="s">
        <v>257</v>
      </c>
      <c r="D12516" s="341">
        <v>0.125</v>
      </c>
      <c r="E12516" s="341">
        <v>93.32</v>
      </c>
      <c r="F12516" s="342">
        <f t="shared" si="805"/>
        <v>11.664999999999999</v>
      </c>
      <c r="G12516" s="343">
        <f t="shared" si="807"/>
        <v>21923.037499999795</v>
      </c>
      <c r="H12516" s="341">
        <v>304290</v>
      </c>
      <c r="I12516" s="341" t="s">
        <v>257</v>
      </c>
      <c r="J12516" s="341">
        <v>0.125</v>
      </c>
      <c r="K12516" s="341">
        <v>91.72</v>
      </c>
      <c r="L12516" s="342">
        <f t="shared" si="806"/>
        <v>11.465</v>
      </c>
      <c r="M12516" s="343">
        <f t="shared" si="808"/>
        <v>21737.152499999793</v>
      </c>
      <c r="N12516" s="336"/>
    </row>
    <row r="12517" spans="1:14">
      <c r="A12517" s="336"/>
      <c r="B12517" s="341">
        <v>304290</v>
      </c>
      <c r="C12517" s="341" t="s">
        <v>258</v>
      </c>
      <c r="D12517" s="341">
        <v>0.125</v>
      </c>
      <c r="E12517" s="341">
        <v>95.85</v>
      </c>
      <c r="F12517" s="342">
        <f t="shared" si="805"/>
        <v>11.981249999999999</v>
      </c>
      <c r="G12517" s="343">
        <f t="shared" si="807"/>
        <v>22442.2437499997</v>
      </c>
      <c r="H12517" s="341">
        <v>304290</v>
      </c>
      <c r="I12517" s="341" t="s">
        <v>258</v>
      </c>
      <c r="J12517" s="341">
        <v>0.125</v>
      </c>
      <c r="K12517" s="341">
        <v>94.2</v>
      </c>
      <c r="L12517" s="342">
        <f t="shared" si="806"/>
        <v>11.775</v>
      </c>
      <c r="M12517" s="343">
        <f t="shared" si="808"/>
        <v>22252.263749999827</v>
      </c>
      <c r="N12517" s="336"/>
    </row>
    <row r="12518" spans="1:14">
      <c r="A12518" s="336"/>
      <c r="B12518" s="341">
        <v>304290</v>
      </c>
      <c r="C12518" s="341" t="s">
        <v>259</v>
      </c>
      <c r="D12518" s="341">
        <v>0.1</v>
      </c>
      <c r="E12518" s="341">
        <v>97.86</v>
      </c>
      <c r="F12518" s="342">
        <f t="shared" si="805"/>
        <v>9.7860000000000014</v>
      </c>
      <c r="G12518" s="343">
        <f t="shared" si="807"/>
        <v>18285.876999999891</v>
      </c>
      <c r="H12518" s="341">
        <v>304290</v>
      </c>
      <c r="I12518" s="341" t="s">
        <v>259</v>
      </c>
      <c r="J12518" s="341">
        <v>0.1</v>
      </c>
      <c r="K12518" s="341">
        <v>96.18</v>
      </c>
      <c r="L12518" s="342">
        <f t="shared" si="806"/>
        <v>9.6180000000000021</v>
      </c>
      <c r="M12518" s="343">
        <f t="shared" si="808"/>
        <v>18131.389999999748</v>
      </c>
      <c r="N12518" s="336"/>
    </row>
    <row r="12519" spans="1:14">
      <c r="A12519" s="336"/>
      <c r="B12519" s="341">
        <v>304290</v>
      </c>
      <c r="C12519" s="341" t="s">
        <v>260</v>
      </c>
      <c r="D12519" s="341">
        <v>0.1</v>
      </c>
      <c r="E12519" s="341">
        <v>123.12</v>
      </c>
      <c r="F12519" s="342">
        <f t="shared" si="805"/>
        <v>12.312000000000001</v>
      </c>
      <c r="G12519" s="343">
        <f t="shared" si="807"/>
        <v>21835.354999999745</v>
      </c>
      <c r="H12519" s="341">
        <v>304290</v>
      </c>
      <c r="I12519" s="341" t="s">
        <v>260</v>
      </c>
      <c r="J12519" s="341">
        <v>0.1</v>
      </c>
      <c r="K12519" s="341">
        <v>112.85</v>
      </c>
      <c r="L12519" s="342">
        <f t="shared" si="806"/>
        <v>11.285</v>
      </c>
      <c r="M12519" s="343">
        <f t="shared" si="808"/>
        <v>21121.253999999914</v>
      </c>
      <c r="N12519" s="336"/>
    </row>
    <row r="12520" spans="1:14">
      <c r="A12520" s="336"/>
      <c r="B12520" s="341">
        <v>304300</v>
      </c>
      <c r="C12520" s="341" t="s">
        <v>255</v>
      </c>
      <c r="D12520" s="341">
        <v>0.04</v>
      </c>
      <c r="E12520" s="341">
        <v>90.8</v>
      </c>
      <c r="F12520" s="342">
        <f t="shared" si="805"/>
        <v>3.6320000000000001</v>
      </c>
      <c r="G12520" s="343">
        <f t="shared" si="807"/>
        <v>6792.9532000001172</v>
      </c>
      <c r="H12520" s="341">
        <v>304300</v>
      </c>
      <c r="I12520" s="341" t="s">
        <v>255</v>
      </c>
      <c r="J12520" s="341">
        <v>0.04</v>
      </c>
      <c r="K12520" s="341">
        <v>89.24</v>
      </c>
      <c r="L12520" s="342">
        <f t="shared" si="806"/>
        <v>3.5695999999999999</v>
      </c>
      <c r="M12520" s="343">
        <f t="shared" si="808"/>
        <v>6735.4672000000928</v>
      </c>
      <c r="N12520" s="336"/>
    </row>
    <row r="12521" spans="1:14">
      <c r="A12521" s="13"/>
      <c r="B12521" s="341">
        <v>304300</v>
      </c>
      <c r="C12521" s="341" t="s">
        <v>256</v>
      </c>
      <c r="D12521" s="341">
        <v>0.1</v>
      </c>
      <c r="E12521" s="341">
        <v>90.8</v>
      </c>
      <c r="F12521" s="342">
        <f t="shared" si="805"/>
        <v>9.08</v>
      </c>
      <c r="G12521" s="343">
        <f t="shared" si="807"/>
        <v>16621.498600000352</v>
      </c>
      <c r="H12521" s="341">
        <v>304300</v>
      </c>
      <c r="I12521" s="341" t="s">
        <v>256</v>
      </c>
      <c r="J12521" s="341">
        <v>0.1</v>
      </c>
      <c r="K12521" s="341">
        <v>89.24</v>
      </c>
      <c r="L12521" s="342">
        <f t="shared" si="806"/>
        <v>8.9239999999999995</v>
      </c>
      <c r="M12521" s="343">
        <f t="shared" si="808"/>
        <v>16484.098800000298</v>
      </c>
      <c r="N12521" s="13"/>
    </row>
    <row r="12522" spans="1:14">
      <c r="A12522" s="336"/>
      <c r="B12522" s="341">
        <v>304300</v>
      </c>
      <c r="C12522" s="341" t="s">
        <v>257</v>
      </c>
      <c r="D12522" s="341">
        <v>0.125</v>
      </c>
      <c r="E12522" s="341">
        <v>93.32</v>
      </c>
      <c r="F12522" s="342">
        <f t="shared" si="805"/>
        <v>11.664999999999999</v>
      </c>
      <c r="G12522" s="343">
        <f t="shared" si="807"/>
        <v>21934.702499999796</v>
      </c>
      <c r="H12522" s="341">
        <v>304300</v>
      </c>
      <c r="I12522" s="341" t="s">
        <v>257</v>
      </c>
      <c r="J12522" s="341">
        <v>0.125</v>
      </c>
      <c r="K12522" s="341">
        <v>91.72</v>
      </c>
      <c r="L12522" s="342">
        <f t="shared" si="806"/>
        <v>11.465</v>
      </c>
      <c r="M12522" s="343">
        <f t="shared" si="808"/>
        <v>21748.617499999793</v>
      </c>
      <c r="N12522" s="336"/>
    </row>
    <row r="12523" spans="1:14">
      <c r="A12523" s="336"/>
      <c r="B12523" s="341">
        <v>304300</v>
      </c>
      <c r="C12523" s="341" t="s">
        <v>258</v>
      </c>
      <c r="D12523" s="341">
        <v>0.125</v>
      </c>
      <c r="E12523" s="341">
        <v>95.85</v>
      </c>
      <c r="F12523" s="342">
        <f t="shared" si="805"/>
        <v>11.981249999999999</v>
      </c>
      <c r="G12523" s="343">
        <f t="shared" si="807"/>
        <v>22454.2249999997</v>
      </c>
      <c r="H12523" s="341">
        <v>304300</v>
      </c>
      <c r="I12523" s="341" t="s">
        <v>258</v>
      </c>
      <c r="J12523" s="341">
        <v>0.125</v>
      </c>
      <c r="K12523" s="341">
        <v>94.2</v>
      </c>
      <c r="L12523" s="342">
        <f t="shared" si="806"/>
        <v>11.775</v>
      </c>
      <c r="M12523" s="343">
        <f t="shared" si="808"/>
        <v>22264.038749999829</v>
      </c>
      <c r="N12523" s="336"/>
    </row>
    <row r="12524" spans="1:14">
      <c r="A12524" s="336"/>
      <c r="B12524" s="341">
        <v>304300</v>
      </c>
      <c r="C12524" s="341" t="s">
        <v>259</v>
      </c>
      <c r="D12524" s="341">
        <v>0.1</v>
      </c>
      <c r="E12524" s="341">
        <v>97.86</v>
      </c>
      <c r="F12524" s="342">
        <f t="shared" si="805"/>
        <v>9.7860000000000014</v>
      </c>
      <c r="G12524" s="343">
        <f t="shared" si="807"/>
        <v>18295.662999999891</v>
      </c>
      <c r="H12524" s="341">
        <v>304300</v>
      </c>
      <c r="I12524" s="341" t="s">
        <v>259</v>
      </c>
      <c r="J12524" s="341">
        <v>0.1</v>
      </c>
      <c r="K12524" s="341">
        <v>96.18</v>
      </c>
      <c r="L12524" s="342">
        <f t="shared" si="806"/>
        <v>9.6180000000000021</v>
      </c>
      <c r="M12524" s="343">
        <f t="shared" si="808"/>
        <v>18141.007999999747</v>
      </c>
      <c r="N12524" s="336"/>
    </row>
    <row r="12525" spans="1:14">
      <c r="A12525" s="336"/>
      <c r="B12525" s="341">
        <v>304300</v>
      </c>
      <c r="C12525" s="341" t="s">
        <v>260</v>
      </c>
      <c r="D12525" s="341">
        <v>0.1</v>
      </c>
      <c r="E12525" s="341">
        <v>123.12</v>
      </c>
      <c r="F12525" s="342">
        <f t="shared" si="805"/>
        <v>12.312000000000001</v>
      </c>
      <c r="G12525" s="343">
        <f t="shared" si="807"/>
        <v>21847.666999999747</v>
      </c>
      <c r="H12525" s="341">
        <v>304300</v>
      </c>
      <c r="I12525" s="341" t="s">
        <v>260</v>
      </c>
      <c r="J12525" s="341">
        <v>0.1</v>
      </c>
      <c r="K12525" s="341">
        <v>127.51</v>
      </c>
      <c r="L12525" s="342">
        <f t="shared" si="806"/>
        <v>12.751000000000001</v>
      </c>
      <c r="M12525" s="343">
        <f t="shared" si="808"/>
        <v>21134.004999999914</v>
      </c>
      <c r="N12525" s="336"/>
    </row>
    <row r="12526" spans="1:14">
      <c r="A12526" s="336"/>
      <c r="B12526" s="341">
        <v>304310</v>
      </c>
      <c r="C12526" s="341" t="s">
        <v>255</v>
      </c>
      <c r="D12526" s="341">
        <v>0.04</v>
      </c>
      <c r="E12526" s="341">
        <v>90.8</v>
      </c>
      <c r="F12526" s="342">
        <f t="shared" si="805"/>
        <v>3.6320000000000001</v>
      </c>
      <c r="G12526" s="343">
        <f t="shared" si="807"/>
        <v>6796.5852000001169</v>
      </c>
      <c r="H12526" s="341">
        <v>304310</v>
      </c>
      <c r="I12526" s="341" t="s">
        <v>255</v>
      </c>
      <c r="J12526" s="341">
        <v>0.04</v>
      </c>
      <c r="K12526" s="341">
        <v>89.24</v>
      </c>
      <c r="L12526" s="342">
        <f t="shared" si="806"/>
        <v>3.5695999999999999</v>
      </c>
      <c r="M12526" s="343">
        <f t="shared" si="808"/>
        <v>6739.0368000000926</v>
      </c>
      <c r="N12526" s="336"/>
    </row>
    <row r="12527" spans="1:14">
      <c r="A12527" s="336"/>
      <c r="B12527" s="341">
        <v>304310</v>
      </c>
      <c r="C12527" s="341" t="s">
        <v>256</v>
      </c>
      <c r="D12527" s="341">
        <v>0.1</v>
      </c>
      <c r="E12527" s="341">
        <v>90.8</v>
      </c>
      <c r="F12527" s="342">
        <f t="shared" si="805"/>
        <v>9.08</v>
      </c>
      <c r="G12527" s="343">
        <f t="shared" si="807"/>
        <v>16630.578600000354</v>
      </c>
      <c r="H12527" s="341">
        <v>304310</v>
      </c>
      <c r="I12527" s="341" t="s">
        <v>256</v>
      </c>
      <c r="J12527" s="341">
        <v>0.1</v>
      </c>
      <c r="K12527" s="341">
        <v>89.24</v>
      </c>
      <c r="L12527" s="342">
        <f t="shared" si="806"/>
        <v>8.9239999999999995</v>
      </c>
      <c r="M12527" s="343">
        <f t="shared" si="808"/>
        <v>16493.022800000297</v>
      </c>
      <c r="N12527" s="336"/>
    </row>
    <row r="12528" spans="1:14">
      <c r="A12528" s="13"/>
      <c r="B12528" s="341">
        <v>304310</v>
      </c>
      <c r="C12528" s="341" t="s">
        <v>257</v>
      </c>
      <c r="D12528" s="341">
        <v>0.125</v>
      </c>
      <c r="E12528" s="341">
        <v>93.32</v>
      </c>
      <c r="F12528" s="342">
        <f t="shared" si="805"/>
        <v>11.664999999999999</v>
      </c>
      <c r="G12528" s="343">
        <f t="shared" si="807"/>
        <v>21946.367499999797</v>
      </c>
      <c r="H12528" s="341">
        <v>304310</v>
      </c>
      <c r="I12528" s="341" t="s">
        <v>257</v>
      </c>
      <c r="J12528" s="341">
        <v>0.125</v>
      </c>
      <c r="K12528" s="341">
        <v>91.72</v>
      </c>
      <c r="L12528" s="342">
        <f t="shared" si="806"/>
        <v>11.465</v>
      </c>
      <c r="M12528" s="343">
        <f t="shared" si="808"/>
        <v>21760.082499999793</v>
      </c>
      <c r="N12528" s="13"/>
    </row>
    <row r="12529" spans="1:14">
      <c r="A12529" s="336"/>
      <c r="B12529" s="341">
        <v>304310</v>
      </c>
      <c r="C12529" s="341" t="s">
        <v>258</v>
      </c>
      <c r="D12529" s="341">
        <v>0.125</v>
      </c>
      <c r="E12529" s="341">
        <v>95.85</v>
      </c>
      <c r="F12529" s="342">
        <f t="shared" si="805"/>
        <v>11.981249999999999</v>
      </c>
      <c r="G12529" s="343">
        <f t="shared" si="807"/>
        <v>22466.206249999701</v>
      </c>
      <c r="H12529" s="341">
        <v>304310</v>
      </c>
      <c r="I12529" s="341" t="s">
        <v>258</v>
      </c>
      <c r="J12529" s="341">
        <v>0.125</v>
      </c>
      <c r="K12529" s="341">
        <v>94.2</v>
      </c>
      <c r="L12529" s="342">
        <f t="shared" si="806"/>
        <v>11.775</v>
      </c>
      <c r="M12529" s="343">
        <f t="shared" si="808"/>
        <v>22275.81374999983</v>
      </c>
      <c r="N12529" s="336"/>
    </row>
    <row r="12530" spans="1:14">
      <c r="A12530" s="336"/>
      <c r="B12530" s="341">
        <v>304310</v>
      </c>
      <c r="C12530" s="341" t="s">
        <v>259</v>
      </c>
      <c r="D12530" s="341">
        <v>0.1</v>
      </c>
      <c r="E12530" s="341">
        <v>97.86</v>
      </c>
      <c r="F12530" s="342">
        <f t="shared" si="805"/>
        <v>9.7860000000000014</v>
      </c>
      <c r="G12530" s="343">
        <f t="shared" si="807"/>
        <v>18305.448999999891</v>
      </c>
      <c r="H12530" s="341">
        <v>304310</v>
      </c>
      <c r="I12530" s="341" t="s">
        <v>259</v>
      </c>
      <c r="J12530" s="341">
        <v>0.1</v>
      </c>
      <c r="K12530" s="341">
        <v>96.18</v>
      </c>
      <c r="L12530" s="342">
        <f t="shared" si="806"/>
        <v>9.6180000000000021</v>
      </c>
      <c r="M12530" s="343">
        <f t="shared" si="808"/>
        <v>18150.625999999746</v>
      </c>
      <c r="N12530" s="336"/>
    </row>
    <row r="12531" spans="1:14">
      <c r="A12531" s="336"/>
      <c r="B12531" s="341">
        <v>304310</v>
      </c>
      <c r="C12531" s="341" t="s">
        <v>260</v>
      </c>
      <c r="D12531" s="341">
        <v>0.1</v>
      </c>
      <c r="E12531" s="341">
        <v>123.12</v>
      </c>
      <c r="F12531" s="342">
        <f t="shared" si="805"/>
        <v>12.312000000000001</v>
      </c>
      <c r="G12531" s="343">
        <f t="shared" si="807"/>
        <v>21859.978999999748</v>
      </c>
      <c r="H12531" s="341">
        <v>304310</v>
      </c>
      <c r="I12531" s="341" t="s">
        <v>260</v>
      </c>
      <c r="J12531" s="341">
        <v>0.1</v>
      </c>
      <c r="K12531" s="341">
        <v>127.51</v>
      </c>
      <c r="L12531" s="342">
        <f t="shared" si="806"/>
        <v>12.751000000000001</v>
      </c>
      <c r="M12531" s="343">
        <f t="shared" si="808"/>
        <v>21146.755999999914</v>
      </c>
      <c r="N12531" s="336"/>
    </row>
    <row r="12532" spans="1:14">
      <c r="A12532" s="336"/>
      <c r="B12532" s="341">
        <v>304320</v>
      </c>
      <c r="C12532" s="341" t="s">
        <v>255</v>
      </c>
      <c r="D12532" s="341">
        <v>0.04</v>
      </c>
      <c r="E12532" s="341">
        <v>90.8</v>
      </c>
      <c r="F12532" s="342">
        <f t="shared" si="805"/>
        <v>3.6320000000000001</v>
      </c>
      <c r="G12532" s="343">
        <f t="shared" si="807"/>
        <v>6800.2172000001165</v>
      </c>
      <c r="H12532" s="341">
        <v>304320</v>
      </c>
      <c r="I12532" s="341" t="s">
        <v>255</v>
      </c>
      <c r="J12532" s="341">
        <v>0.04</v>
      </c>
      <c r="K12532" s="341">
        <v>89.24</v>
      </c>
      <c r="L12532" s="342">
        <f t="shared" si="806"/>
        <v>3.5695999999999999</v>
      </c>
      <c r="M12532" s="343">
        <f t="shared" si="808"/>
        <v>6742.6064000000924</v>
      </c>
      <c r="N12532" s="336"/>
    </row>
    <row r="12533" spans="1:14">
      <c r="A12533" s="336"/>
      <c r="B12533" s="341">
        <v>304320</v>
      </c>
      <c r="C12533" s="341" t="s">
        <v>256</v>
      </c>
      <c r="D12533" s="341">
        <v>0.1</v>
      </c>
      <c r="E12533" s="341">
        <v>90.8</v>
      </c>
      <c r="F12533" s="342">
        <f t="shared" si="805"/>
        <v>9.08</v>
      </c>
      <c r="G12533" s="343">
        <f t="shared" si="807"/>
        <v>16639.658600000355</v>
      </c>
      <c r="H12533" s="341">
        <v>304320</v>
      </c>
      <c r="I12533" s="341" t="s">
        <v>256</v>
      </c>
      <c r="J12533" s="341">
        <v>0.1</v>
      </c>
      <c r="K12533" s="341">
        <v>89.24</v>
      </c>
      <c r="L12533" s="342">
        <f t="shared" si="806"/>
        <v>8.9239999999999995</v>
      </c>
      <c r="M12533" s="343">
        <f t="shared" si="808"/>
        <v>16501.946800000296</v>
      </c>
      <c r="N12533" s="336"/>
    </row>
    <row r="12534" spans="1:14">
      <c r="A12534" s="336"/>
      <c r="B12534" s="341">
        <v>304320</v>
      </c>
      <c r="C12534" s="341" t="s">
        <v>257</v>
      </c>
      <c r="D12534" s="341">
        <v>0.125</v>
      </c>
      <c r="E12534" s="341">
        <v>93.32</v>
      </c>
      <c r="F12534" s="342">
        <f t="shared" si="805"/>
        <v>11.664999999999999</v>
      </c>
      <c r="G12534" s="343">
        <f t="shared" si="807"/>
        <v>21958.032499999797</v>
      </c>
      <c r="H12534" s="341">
        <v>304320</v>
      </c>
      <c r="I12534" s="341" t="s">
        <v>257</v>
      </c>
      <c r="J12534" s="341">
        <v>0.125</v>
      </c>
      <c r="K12534" s="341">
        <v>91.72</v>
      </c>
      <c r="L12534" s="342">
        <f t="shared" si="806"/>
        <v>11.465</v>
      </c>
      <c r="M12534" s="343">
        <f t="shared" si="808"/>
        <v>21771.547499999793</v>
      </c>
      <c r="N12534" s="336"/>
    </row>
    <row r="12535" spans="1:14">
      <c r="A12535" s="13"/>
      <c r="B12535" s="341">
        <v>304320</v>
      </c>
      <c r="C12535" s="341" t="s">
        <v>258</v>
      </c>
      <c r="D12535" s="341">
        <v>0.125</v>
      </c>
      <c r="E12535" s="341">
        <v>95.85</v>
      </c>
      <c r="F12535" s="342">
        <f t="shared" si="805"/>
        <v>11.981249999999999</v>
      </c>
      <c r="G12535" s="343">
        <f t="shared" si="807"/>
        <v>22478.187499999702</v>
      </c>
      <c r="H12535" s="341">
        <v>304320</v>
      </c>
      <c r="I12535" s="341" t="s">
        <v>258</v>
      </c>
      <c r="J12535" s="341">
        <v>0.125</v>
      </c>
      <c r="K12535" s="341">
        <v>94.2</v>
      </c>
      <c r="L12535" s="342">
        <f t="shared" si="806"/>
        <v>11.775</v>
      </c>
      <c r="M12535" s="343">
        <f t="shared" si="808"/>
        <v>22287.588749999832</v>
      </c>
      <c r="N12535" s="13"/>
    </row>
    <row r="12536" spans="1:14">
      <c r="A12536" s="336"/>
      <c r="B12536" s="341">
        <v>304320</v>
      </c>
      <c r="C12536" s="341" t="s">
        <v>259</v>
      </c>
      <c r="D12536" s="341">
        <v>0.1</v>
      </c>
      <c r="E12536" s="341">
        <v>97.86</v>
      </c>
      <c r="F12536" s="342">
        <f t="shared" si="805"/>
        <v>9.7860000000000014</v>
      </c>
      <c r="G12536" s="343">
        <f t="shared" si="807"/>
        <v>18315.234999999891</v>
      </c>
      <c r="H12536" s="341">
        <v>304320</v>
      </c>
      <c r="I12536" s="341" t="s">
        <v>259</v>
      </c>
      <c r="J12536" s="341">
        <v>0.1</v>
      </c>
      <c r="K12536" s="341">
        <v>96.18</v>
      </c>
      <c r="L12536" s="342">
        <f t="shared" si="806"/>
        <v>9.6180000000000021</v>
      </c>
      <c r="M12536" s="343">
        <f t="shared" si="808"/>
        <v>18160.243999999744</v>
      </c>
      <c r="N12536" s="336"/>
    </row>
    <row r="12537" spans="1:14">
      <c r="A12537" s="336"/>
      <c r="B12537" s="341">
        <v>304320</v>
      </c>
      <c r="C12537" s="341" t="s">
        <v>260</v>
      </c>
      <c r="D12537" s="341">
        <v>0.1</v>
      </c>
      <c r="E12537" s="341">
        <v>123.12</v>
      </c>
      <c r="F12537" s="342">
        <f t="shared" si="805"/>
        <v>12.312000000000001</v>
      </c>
      <c r="G12537" s="343">
        <f t="shared" si="807"/>
        <v>21872.29099999975</v>
      </c>
      <c r="H12537" s="341">
        <v>304320</v>
      </c>
      <c r="I12537" s="341" t="s">
        <v>260</v>
      </c>
      <c r="J12537" s="341">
        <v>0.1</v>
      </c>
      <c r="K12537" s="341">
        <v>127.51</v>
      </c>
      <c r="L12537" s="342">
        <f t="shared" si="806"/>
        <v>12.751000000000001</v>
      </c>
      <c r="M12537" s="343">
        <f t="shared" si="808"/>
        <v>21159.506999999914</v>
      </c>
      <c r="N12537" s="336"/>
    </row>
    <row r="12538" spans="1:14">
      <c r="A12538" s="336"/>
      <c r="B12538" s="341">
        <v>304330</v>
      </c>
      <c r="C12538" s="341" t="s">
        <v>255</v>
      </c>
      <c r="D12538" s="341">
        <v>0.04</v>
      </c>
      <c r="E12538" s="341">
        <v>90.8</v>
      </c>
      <c r="F12538" s="342">
        <f t="shared" si="805"/>
        <v>3.6320000000000001</v>
      </c>
      <c r="G12538" s="343">
        <f t="shared" si="807"/>
        <v>6803.8492000001161</v>
      </c>
      <c r="H12538" s="341">
        <v>304330</v>
      </c>
      <c r="I12538" s="341" t="s">
        <v>255</v>
      </c>
      <c r="J12538" s="341">
        <v>0.04</v>
      </c>
      <c r="K12538" s="341">
        <v>89.24</v>
      </c>
      <c r="L12538" s="342">
        <f t="shared" si="806"/>
        <v>3.5695999999999999</v>
      </c>
      <c r="M12538" s="343">
        <f t="shared" si="808"/>
        <v>6746.1760000000922</v>
      </c>
      <c r="N12538" s="336"/>
    </row>
    <row r="12539" spans="1:14">
      <c r="A12539" s="336"/>
      <c r="B12539" s="341">
        <v>304330</v>
      </c>
      <c r="C12539" s="341" t="s">
        <v>256</v>
      </c>
      <c r="D12539" s="341">
        <v>0.1</v>
      </c>
      <c r="E12539" s="341">
        <v>90.8</v>
      </c>
      <c r="F12539" s="342">
        <f t="shared" si="805"/>
        <v>9.08</v>
      </c>
      <c r="G12539" s="343">
        <f t="shared" si="807"/>
        <v>16648.738600000357</v>
      </c>
      <c r="H12539" s="341">
        <v>304330</v>
      </c>
      <c r="I12539" s="341" t="s">
        <v>256</v>
      </c>
      <c r="J12539" s="341">
        <v>0.1</v>
      </c>
      <c r="K12539" s="341">
        <v>89.24</v>
      </c>
      <c r="L12539" s="342">
        <f t="shared" si="806"/>
        <v>8.9239999999999995</v>
      </c>
      <c r="M12539" s="343">
        <f t="shared" si="808"/>
        <v>16510.870800000295</v>
      </c>
      <c r="N12539" s="336"/>
    </row>
    <row r="12540" spans="1:14">
      <c r="A12540" s="336"/>
      <c r="B12540" s="341">
        <v>304330</v>
      </c>
      <c r="C12540" s="341" t="s">
        <v>257</v>
      </c>
      <c r="D12540" s="341">
        <v>0.125</v>
      </c>
      <c r="E12540" s="341">
        <v>93.32</v>
      </c>
      <c r="F12540" s="342">
        <f t="shared" si="805"/>
        <v>11.664999999999999</v>
      </c>
      <c r="G12540" s="343">
        <f t="shared" si="807"/>
        <v>21969.697499999798</v>
      </c>
      <c r="H12540" s="341">
        <v>304330</v>
      </c>
      <c r="I12540" s="341" t="s">
        <v>257</v>
      </c>
      <c r="J12540" s="341">
        <v>0.125</v>
      </c>
      <c r="K12540" s="341">
        <v>91.72</v>
      </c>
      <c r="L12540" s="342">
        <f t="shared" si="806"/>
        <v>11.465</v>
      </c>
      <c r="M12540" s="343">
        <f t="shared" si="808"/>
        <v>21783.012499999793</v>
      </c>
      <c r="N12540" s="336"/>
    </row>
    <row r="12541" spans="1:14">
      <c r="A12541" s="336"/>
      <c r="B12541" s="341">
        <v>304330</v>
      </c>
      <c r="C12541" s="341" t="s">
        <v>258</v>
      </c>
      <c r="D12541" s="341">
        <v>0.125</v>
      </c>
      <c r="E12541" s="341">
        <v>95.85</v>
      </c>
      <c r="F12541" s="342">
        <f t="shared" si="805"/>
        <v>11.981249999999999</v>
      </c>
      <c r="G12541" s="343">
        <f t="shared" si="807"/>
        <v>22490.168749999702</v>
      </c>
      <c r="H12541" s="341">
        <v>304330</v>
      </c>
      <c r="I12541" s="341" t="s">
        <v>258</v>
      </c>
      <c r="J12541" s="341">
        <v>0.125</v>
      </c>
      <c r="K12541" s="341">
        <v>94.2</v>
      </c>
      <c r="L12541" s="342">
        <f t="shared" si="806"/>
        <v>11.775</v>
      </c>
      <c r="M12541" s="343">
        <f t="shared" si="808"/>
        <v>22299.363749999833</v>
      </c>
      <c r="N12541" s="336"/>
    </row>
    <row r="12542" spans="1:14">
      <c r="A12542" s="13"/>
      <c r="B12542" s="341">
        <v>304330</v>
      </c>
      <c r="C12542" s="341" t="s">
        <v>259</v>
      </c>
      <c r="D12542" s="341">
        <v>0.1</v>
      </c>
      <c r="E12542" s="341">
        <v>97.86</v>
      </c>
      <c r="F12542" s="342">
        <f t="shared" si="805"/>
        <v>9.7860000000000014</v>
      </c>
      <c r="G12542" s="343">
        <f t="shared" si="807"/>
        <v>18325.020999999892</v>
      </c>
      <c r="H12542" s="341">
        <v>304330</v>
      </c>
      <c r="I12542" s="341" t="s">
        <v>259</v>
      </c>
      <c r="J12542" s="341">
        <v>0.1</v>
      </c>
      <c r="K12542" s="341">
        <v>96.18</v>
      </c>
      <c r="L12542" s="342">
        <f t="shared" si="806"/>
        <v>9.6180000000000021</v>
      </c>
      <c r="M12542" s="343">
        <f t="shared" si="808"/>
        <v>18169.861999999743</v>
      </c>
      <c r="N12542" s="13"/>
    </row>
    <row r="12543" spans="1:14">
      <c r="A12543" s="336"/>
      <c r="B12543" s="341">
        <v>304330</v>
      </c>
      <c r="C12543" s="341" t="s">
        <v>260</v>
      </c>
      <c r="D12543" s="341">
        <v>0.1</v>
      </c>
      <c r="E12543" s="341">
        <v>123.12</v>
      </c>
      <c r="F12543" s="342">
        <f t="shared" si="805"/>
        <v>12.312000000000001</v>
      </c>
      <c r="G12543" s="343">
        <f t="shared" si="807"/>
        <v>21884.602999999752</v>
      </c>
      <c r="H12543" s="341">
        <v>304330</v>
      </c>
      <c r="I12543" s="341" t="s">
        <v>260</v>
      </c>
      <c r="J12543" s="341">
        <v>0.1</v>
      </c>
      <c r="K12543" s="341">
        <v>127.51</v>
      </c>
      <c r="L12543" s="342">
        <f t="shared" si="806"/>
        <v>12.751000000000001</v>
      </c>
      <c r="M12543" s="343">
        <f t="shared" si="808"/>
        <v>21172.257999999914</v>
      </c>
      <c r="N12543" s="336"/>
    </row>
    <row r="12544" spans="1:14">
      <c r="A12544" s="336"/>
      <c r="B12544" s="341">
        <v>304340</v>
      </c>
      <c r="C12544" s="341" t="s">
        <v>255</v>
      </c>
      <c r="D12544" s="341">
        <v>0.04</v>
      </c>
      <c r="E12544" s="341">
        <v>90.8</v>
      </c>
      <c r="F12544" s="342">
        <f t="shared" si="805"/>
        <v>3.6320000000000001</v>
      </c>
      <c r="G12544" s="343">
        <f t="shared" si="807"/>
        <v>6807.4812000001157</v>
      </c>
      <c r="H12544" s="341">
        <v>304340</v>
      </c>
      <c r="I12544" s="341" t="s">
        <v>255</v>
      </c>
      <c r="J12544" s="341">
        <v>0.04</v>
      </c>
      <c r="K12544" s="341">
        <v>89.24</v>
      </c>
      <c r="L12544" s="342">
        <f t="shared" si="806"/>
        <v>3.5695999999999999</v>
      </c>
      <c r="M12544" s="343">
        <f t="shared" si="808"/>
        <v>6749.7456000000921</v>
      </c>
      <c r="N12544" s="336"/>
    </row>
    <row r="12545" spans="1:14">
      <c r="A12545" s="336"/>
      <c r="B12545" s="341">
        <v>304340</v>
      </c>
      <c r="C12545" s="341" t="s">
        <v>256</v>
      </c>
      <c r="D12545" s="341">
        <v>0.1</v>
      </c>
      <c r="E12545" s="341">
        <v>90.8</v>
      </c>
      <c r="F12545" s="342">
        <f t="shared" si="805"/>
        <v>9.08</v>
      </c>
      <c r="G12545" s="343">
        <f t="shared" si="807"/>
        <v>16657.818600000359</v>
      </c>
      <c r="H12545" s="341">
        <v>304340</v>
      </c>
      <c r="I12545" s="341" t="s">
        <v>256</v>
      </c>
      <c r="J12545" s="341">
        <v>0.1</v>
      </c>
      <c r="K12545" s="341">
        <v>89.24</v>
      </c>
      <c r="L12545" s="342">
        <f t="shared" si="806"/>
        <v>8.9239999999999995</v>
      </c>
      <c r="M12545" s="343">
        <f t="shared" si="808"/>
        <v>16519.794800000294</v>
      </c>
      <c r="N12545" s="336"/>
    </row>
    <row r="12546" spans="1:14">
      <c r="A12546" s="336"/>
      <c r="B12546" s="341">
        <v>304340</v>
      </c>
      <c r="C12546" s="341" t="s">
        <v>257</v>
      </c>
      <c r="D12546" s="341">
        <v>0.125</v>
      </c>
      <c r="E12546" s="341">
        <v>93.32</v>
      </c>
      <c r="F12546" s="342">
        <f t="shared" si="805"/>
        <v>11.664999999999999</v>
      </c>
      <c r="G12546" s="343">
        <f t="shared" si="807"/>
        <v>21981.362499999799</v>
      </c>
      <c r="H12546" s="341">
        <v>304340</v>
      </c>
      <c r="I12546" s="341" t="s">
        <v>257</v>
      </c>
      <c r="J12546" s="341">
        <v>0.125</v>
      </c>
      <c r="K12546" s="341">
        <v>91.72</v>
      </c>
      <c r="L12546" s="342">
        <f t="shared" si="806"/>
        <v>11.465</v>
      </c>
      <c r="M12546" s="343">
        <f t="shared" si="808"/>
        <v>21794.477499999794</v>
      </c>
      <c r="N12546" s="336"/>
    </row>
    <row r="12547" spans="1:14">
      <c r="A12547" s="336"/>
      <c r="B12547" s="341">
        <v>304340</v>
      </c>
      <c r="C12547" s="341" t="s">
        <v>258</v>
      </c>
      <c r="D12547" s="341">
        <v>0.125</v>
      </c>
      <c r="E12547" s="341">
        <v>95.85</v>
      </c>
      <c r="F12547" s="342">
        <f t="shared" si="805"/>
        <v>11.981249999999999</v>
      </c>
      <c r="G12547" s="343">
        <f t="shared" si="807"/>
        <v>22502.149999999703</v>
      </c>
      <c r="H12547" s="341">
        <v>304340</v>
      </c>
      <c r="I12547" s="341" t="s">
        <v>258</v>
      </c>
      <c r="J12547" s="341">
        <v>0.125</v>
      </c>
      <c r="K12547" s="341">
        <v>94.2</v>
      </c>
      <c r="L12547" s="342">
        <f t="shared" si="806"/>
        <v>11.775</v>
      </c>
      <c r="M12547" s="343">
        <f t="shared" si="808"/>
        <v>22311.138749999835</v>
      </c>
      <c r="N12547" s="336"/>
    </row>
    <row r="12548" spans="1:14">
      <c r="A12548" s="336"/>
      <c r="B12548" s="341">
        <v>304340</v>
      </c>
      <c r="C12548" s="341" t="s">
        <v>259</v>
      </c>
      <c r="D12548" s="341">
        <v>0.1</v>
      </c>
      <c r="E12548" s="341">
        <v>97.86</v>
      </c>
      <c r="F12548" s="342">
        <f t="shared" si="805"/>
        <v>9.7860000000000014</v>
      </c>
      <c r="G12548" s="343">
        <f t="shared" si="807"/>
        <v>18334.806999999892</v>
      </c>
      <c r="H12548" s="341">
        <v>304340</v>
      </c>
      <c r="I12548" s="341" t="s">
        <v>259</v>
      </c>
      <c r="J12548" s="341">
        <v>0.1</v>
      </c>
      <c r="K12548" s="341">
        <v>96.18</v>
      </c>
      <c r="L12548" s="342">
        <f t="shared" si="806"/>
        <v>9.6180000000000021</v>
      </c>
      <c r="M12548" s="343">
        <f t="shared" si="808"/>
        <v>18179.479999999741</v>
      </c>
      <c r="N12548" s="336"/>
    </row>
    <row r="12549" spans="1:14">
      <c r="A12549" s="13"/>
      <c r="B12549" s="341">
        <v>304340</v>
      </c>
      <c r="C12549" s="341" t="s">
        <v>260</v>
      </c>
      <c r="D12549" s="341">
        <v>0.1</v>
      </c>
      <c r="E12549" s="341">
        <v>123.12</v>
      </c>
      <c r="F12549" s="342">
        <f t="shared" si="805"/>
        <v>12.312000000000001</v>
      </c>
      <c r="G12549" s="343">
        <f t="shared" si="807"/>
        <v>21896.914999999753</v>
      </c>
      <c r="H12549" s="341">
        <v>304340</v>
      </c>
      <c r="I12549" s="341" t="s">
        <v>260</v>
      </c>
      <c r="J12549" s="341">
        <v>0.1</v>
      </c>
      <c r="K12549" s="341">
        <v>127.51</v>
      </c>
      <c r="L12549" s="342">
        <f t="shared" si="806"/>
        <v>12.751000000000001</v>
      </c>
      <c r="M12549" s="343">
        <f t="shared" si="808"/>
        <v>21185.008999999915</v>
      </c>
      <c r="N12549" s="13"/>
    </row>
    <row r="12550" spans="1:14">
      <c r="A12550" s="336"/>
      <c r="B12550" s="341">
        <v>304350</v>
      </c>
      <c r="C12550" s="341" t="s">
        <v>255</v>
      </c>
      <c r="D12550" s="341">
        <v>0.04</v>
      </c>
      <c r="E12550" s="341">
        <v>90.8</v>
      </c>
      <c r="F12550" s="342">
        <f t="shared" si="805"/>
        <v>3.6320000000000001</v>
      </c>
      <c r="G12550" s="343">
        <f t="shared" si="807"/>
        <v>6811.1132000001153</v>
      </c>
      <c r="H12550" s="341">
        <v>304350</v>
      </c>
      <c r="I12550" s="341" t="s">
        <v>255</v>
      </c>
      <c r="J12550" s="341">
        <v>0.04</v>
      </c>
      <c r="K12550" s="341">
        <v>89.24</v>
      </c>
      <c r="L12550" s="342">
        <f t="shared" si="806"/>
        <v>3.5695999999999999</v>
      </c>
      <c r="M12550" s="343">
        <f t="shared" si="808"/>
        <v>6753.3152000000919</v>
      </c>
      <c r="N12550" s="336"/>
    </row>
    <row r="12551" spans="1:14">
      <c r="A12551" s="336"/>
      <c r="B12551" s="341">
        <v>304350</v>
      </c>
      <c r="C12551" s="341" t="s">
        <v>256</v>
      </c>
      <c r="D12551" s="341">
        <v>0.1</v>
      </c>
      <c r="E12551" s="341">
        <v>90.8</v>
      </c>
      <c r="F12551" s="342">
        <f t="shared" si="805"/>
        <v>9.08</v>
      </c>
      <c r="G12551" s="343">
        <f t="shared" si="807"/>
        <v>16666.898600000361</v>
      </c>
      <c r="H12551" s="341">
        <v>304350</v>
      </c>
      <c r="I12551" s="341" t="s">
        <v>256</v>
      </c>
      <c r="J12551" s="341">
        <v>0.1</v>
      </c>
      <c r="K12551" s="341">
        <v>89.24</v>
      </c>
      <c r="L12551" s="342">
        <f t="shared" si="806"/>
        <v>8.9239999999999995</v>
      </c>
      <c r="M12551" s="343">
        <f t="shared" si="808"/>
        <v>16528.718800000293</v>
      </c>
      <c r="N12551" s="336"/>
    </row>
    <row r="12552" spans="1:14">
      <c r="A12552" s="336"/>
      <c r="B12552" s="341">
        <v>304350</v>
      </c>
      <c r="C12552" s="341" t="s">
        <v>257</v>
      </c>
      <c r="D12552" s="341">
        <v>0.125</v>
      </c>
      <c r="E12552" s="341">
        <v>93.32</v>
      </c>
      <c r="F12552" s="342">
        <f t="shared" si="805"/>
        <v>11.664999999999999</v>
      </c>
      <c r="G12552" s="343">
        <f t="shared" si="807"/>
        <v>21993.0274999998</v>
      </c>
      <c r="H12552" s="341">
        <v>304350</v>
      </c>
      <c r="I12552" s="341" t="s">
        <v>257</v>
      </c>
      <c r="J12552" s="341">
        <v>0.125</v>
      </c>
      <c r="K12552" s="341">
        <v>91.72</v>
      </c>
      <c r="L12552" s="342">
        <f t="shared" si="806"/>
        <v>11.465</v>
      </c>
      <c r="M12552" s="343">
        <f t="shared" si="808"/>
        <v>21805.942499999794</v>
      </c>
      <c r="N12552" s="336"/>
    </row>
    <row r="12553" spans="1:14">
      <c r="A12553" s="336"/>
      <c r="B12553" s="341">
        <v>304350</v>
      </c>
      <c r="C12553" s="341" t="s">
        <v>258</v>
      </c>
      <c r="D12553" s="341">
        <v>0.125</v>
      </c>
      <c r="E12553" s="341">
        <v>95.85</v>
      </c>
      <c r="F12553" s="342">
        <f t="shared" si="805"/>
        <v>11.981249999999999</v>
      </c>
      <c r="G12553" s="343">
        <f t="shared" si="807"/>
        <v>22514.131249999704</v>
      </c>
      <c r="H12553" s="341">
        <v>304350</v>
      </c>
      <c r="I12553" s="341" t="s">
        <v>258</v>
      </c>
      <c r="J12553" s="341">
        <v>0.125</v>
      </c>
      <c r="K12553" s="341">
        <v>94.2</v>
      </c>
      <c r="L12553" s="342">
        <f t="shared" si="806"/>
        <v>11.775</v>
      </c>
      <c r="M12553" s="343">
        <f t="shared" si="808"/>
        <v>22322.913749999836</v>
      </c>
      <c r="N12553" s="336"/>
    </row>
    <row r="12554" spans="1:14">
      <c r="A12554" s="336"/>
      <c r="B12554" s="341">
        <v>304350</v>
      </c>
      <c r="C12554" s="341" t="s">
        <v>259</v>
      </c>
      <c r="D12554" s="341">
        <v>0.1</v>
      </c>
      <c r="E12554" s="341">
        <v>97.86</v>
      </c>
      <c r="F12554" s="342">
        <f t="shared" si="805"/>
        <v>9.7860000000000014</v>
      </c>
      <c r="G12554" s="343">
        <f t="shared" si="807"/>
        <v>18344.592999999892</v>
      </c>
      <c r="H12554" s="341">
        <v>304350</v>
      </c>
      <c r="I12554" s="341" t="s">
        <v>259</v>
      </c>
      <c r="J12554" s="341">
        <v>0.1</v>
      </c>
      <c r="K12554" s="341">
        <v>96.18</v>
      </c>
      <c r="L12554" s="342">
        <f t="shared" si="806"/>
        <v>9.6180000000000021</v>
      </c>
      <c r="M12554" s="343">
        <f t="shared" si="808"/>
        <v>18189.09799999974</v>
      </c>
      <c r="N12554" s="336"/>
    </row>
    <row r="12555" spans="1:14">
      <c r="A12555" s="336"/>
      <c r="B12555" s="341">
        <v>304350</v>
      </c>
      <c r="C12555" s="341" t="s">
        <v>260</v>
      </c>
      <c r="D12555" s="341">
        <v>0.1</v>
      </c>
      <c r="E12555" s="341">
        <v>123.12</v>
      </c>
      <c r="F12555" s="342">
        <f t="shared" si="805"/>
        <v>12.312000000000001</v>
      </c>
      <c r="G12555" s="343">
        <f t="shared" si="807"/>
        <v>21909.226999999755</v>
      </c>
      <c r="H12555" s="341">
        <v>304350</v>
      </c>
      <c r="I12555" s="341" t="s">
        <v>260</v>
      </c>
      <c r="J12555" s="341">
        <v>0.1</v>
      </c>
      <c r="K12555" s="341">
        <v>127.51</v>
      </c>
      <c r="L12555" s="342">
        <f t="shared" si="806"/>
        <v>12.751000000000001</v>
      </c>
      <c r="M12555" s="343">
        <f t="shared" si="808"/>
        <v>21197.759999999915</v>
      </c>
      <c r="N12555" s="336"/>
    </row>
    <row r="12556" spans="1:14">
      <c r="A12556" s="13"/>
      <c r="B12556" s="341">
        <v>304360</v>
      </c>
      <c r="C12556" s="341" t="s">
        <v>255</v>
      </c>
      <c r="D12556" s="341">
        <v>0.04</v>
      </c>
      <c r="E12556" s="341">
        <v>90.8</v>
      </c>
      <c r="F12556" s="342">
        <f t="shared" si="805"/>
        <v>3.6320000000000001</v>
      </c>
      <c r="G12556" s="343">
        <f t="shared" si="807"/>
        <v>6814.7452000001149</v>
      </c>
      <c r="H12556" s="341">
        <v>304360</v>
      </c>
      <c r="I12556" s="341" t="s">
        <v>255</v>
      </c>
      <c r="J12556" s="341">
        <v>0.04</v>
      </c>
      <c r="K12556" s="341">
        <v>89.24</v>
      </c>
      <c r="L12556" s="342">
        <f t="shared" si="806"/>
        <v>3.5695999999999999</v>
      </c>
      <c r="M12556" s="343">
        <f t="shared" si="808"/>
        <v>6756.8848000000917</v>
      </c>
      <c r="N12556" s="13"/>
    </row>
    <row r="12557" spans="1:14">
      <c r="A12557" s="336"/>
      <c r="B12557" s="341">
        <v>304360</v>
      </c>
      <c r="C12557" s="341" t="s">
        <v>256</v>
      </c>
      <c r="D12557" s="341">
        <v>0.1</v>
      </c>
      <c r="E12557" s="341">
        <v>90.8</v>
      </c>
      <c r="F12557" s="342">
        <f t="shared" si="805"/>
        <v>9.08</v>
      </c>
      <c r="G12557" s="343">
        <f t="shared" si="807"/>
        <v>16675.978600000362</v>
      </c>
      <c r="H12557" s="341">
        <v>304360</v>
      </c>
      <c r="I12557" s="341" t="s">
        <v>256</v>
      </c>
      <c r="J12557" s="341">
        <v>0.1</v>
      </c>
      <c r="K12557" s="341">
        <v>89.24</v>
      </c>
      <c r="L12557" s="342">
        <f t="shared" si="806"/>
        <v>8.9239999999999995</v>
      </c>
      <c r="M12557" s="343">
        <f t="shared" si="808"/>
        <v>16537.642800000292</v>
      </c>
      <c r="N12557" s="336"/>
    </row>
    <row r="12558" spans="1:14">
      <c r="A12558" s="336"/>
      <c r="B12558" s="341">
        <v>304360</v>
      </c>
      <c r="C12558" s="341" t="s">
        <v>257</v>
      </c>
      <c r="D12558" s="341">
        <v>0.125</v>
      </c>
      <c r="E12558" s="341">
        <v>93.32</v>
      </c>
      <c r="F12558" s="342">
        <f t="shared" si="805"/>
        <v>11.664999999999999</v>
      </c>
      <c r="G12558" s="343">
        <f t="shared" si="807"/>
        <v>22004.692499999801</v>
      </c>
      <c r="H12558" s="341">
        <v>304360</v>
      </c>
      <c r="I12558" s="341" t="s">
        <v>257</v>
      </c>
      <c r="J12558" s="341">
        <v>0.125</v>
      </c>
      <c r="K12558" s="341">
        <v>91.72</v>
      </c>
      <c r="L12558" s="342">
        <f t="shared" si="806"/>
        <v>11.465</v>
      </c>
      <c r="M12558" s="343">
        <f t="shared" si="808"/>
        <v>21817.407499999794</v>
      </c>
      <c r="N12558" s="336"/>
    </row>
    <row r="12559" spans="1:14">
      <c r="A12559" s="336"/>
      <c r="B12559" s="341">
        <v>304360</v>
      </c>
      <c r="C12559" s="341" t="s">
        <v>258</v>
      </c>
      <c r="D12559" s="341">
        <v>0.125</v>
      </c>
      <c r="E12559" s="341">
        <v>95.85</v>
      </c>
      <c r="F12559" s="342">
        <f t="shared" si="805"/>
        <v>11.981249999999999</v>
      </c>
      <c r="G12559" s="343">
        <f t="shared" si="807"/>
        <v>22526.112499999705</v>
      </c>
      <c r="H12559" s="341">
        <v>304360</v>
      </c>
      <c r="I12559" s="341" t="s">
        <v>258</v>
      </c>
      <c r="J12559" s="341">
        <v>0.125</v>
      </c>
      <c r="K12559" s="341">
        <v>94.2</v>
      </c>
      <c r="L12559" s="342">
        <f t="shared" si="806"/>
        <v>11.775</v>
      </c>
      <c r="M12559" s="343">
        <f t="shared" si="808"/>
        <v>22334.688749999837</v>
      </c>
      <c r="N12559" s="336"/>
    </row>
    <row r="12560" spans="1:14">
      <c r="A12560" s="336"/>
      <c r="B12560" s="341">
        <v>304360</v>
      </c>
      <c r="C12560" s="341" t="s">
        <v>259</v>
      </c>
      <c r="D12560" s="341">
        <v>0.1</v>
      </c>
      <c r="E12560" s="341">
        <v>97.86</v>
      </c>
      <c r="F12560" s="342">
        <f t="shared" ref="F12560:F12623" si="809">D12560*E12560</f>
        <v>9.7860000000000014</v>
      </c>
      <c r="G12560" s="343">
        <f t="shared" si="807"/>
        <v>18354.378999999892</v>
      </c>
      <c r="H12560" s="341">
        <v>304360</v>
      </c>
      <c r="I12560" s="341" t="s">
        <v>259</v>
      </c>
      <c r="J12560" s="341">
        <v>0.1</v>
      </c>
      <c r="K12560" s="341">
        <v>96.18</v>
      </c>
      <c r="L12560" s="342">
        <f t="shared" ref="L12560:L12623" si="810">J12560*K12560</f>
        <v>9.6180000000000021</v>
      </c>
      <c r="M12560" s="343">
        <f t="shared" si="808"/>
        <v>18198.715999999738</v>
      </c>
      <c r="N12560" s="336"/>
    </row>
    <row r="12561" spans="1:14">
      <c r="A12561" s="336"/>
      <c r="B12561" s="341">
        <v>304360</v>
      </c>
      <c r="C12561" s="341" t="s">
        <v>260</v>
      </c>
      <c r="D12561" s="341">
        <v>0.1</v>
      </c>
      <c r="E12561" s="341">
        <v>123.12</v>
      </c>
      <c r="F12561" s="342">
        <f t="shared" si="809"/>
        <v>12.312000000000001</v>
      </c>
      <c r="G12561" s="343">
        <f t="shared" si="807"/>
        <v>21921.538999999757</v>
      </c>
      <c r="H12561" s="341">
        <v>304360</v>
      </c>
      <c r="I12561" s="341" t="s">
        <v>260</v>
      </c>
      <c r="J12561" s="341">
        <v>0.1</v>
      </c>
      <c r="K12561" s="341">
        <v>127.51</v>
      </c>
      <c r="L12561" s="342">
        <f t="shared" si="810"/>
        <v>12.751000000000001</v>
      </c>
      <c r="M12561" s="343">
        <f t="shared" si="808"/>
        <v>21210.510999999915</v>
      </c>
      <c r="N12561" s="336"/>
    </row>
    <row r="12562" spans="1:14">
      <c r="A12562" s="336"/>
      <c r="B12562" s="341">
        <v>304365.59299999999</v>
      </c>
      <c r="C12562" s="341" t="s">
        <v>255</v>
      </c>
      <c r="D12562" s="341">
        <v>0.04</v>
      </c>
      <c r="E12562" s="341">
        <v>50.79</v>
      </c>
      <c r="F12562" s="342">
        <f t="shared" si="809"/>
        <v>2.0316000000000001</v>
      </c>
      <c r="G12562" s="343">
        <f t="shared" si="807"/>
        <v>6816.7768000001151</v>
      </c>
      <c r="H12562" s="341">
        <v>304365.59299999999</v>
      </c>
      <c r="I12562" s="341" t="s">
        <v>255</v>
      </c>
      <c r="J12562" s="341">
        <v>0.04</v>
      </c>
      <c r="K12562" s="341">
        <v>49.91</v>
      </c>
      <c r="L12562" s="342">
        <f t="shared" si="810"/>
        <v>1.9964</v>
      </c>
      <c r="M12562" s="343">
        <f t="shared" si="808"/>
        <v>6758.8812000000917</v>
      </c>
      <c r="N12562" s="336"/>
    </row>
    <row r="12563" spans="1:14">
      <c r="A12563" s="13"/>
      <c r="B12563" s="341">
        <v>304365.59299999999</v>
      </c>
      <c r="C12563" s="341" t="s">
        <v>256</v>
      </c>
      <c r="D12563" s="341">
        <v>0.1</v>
      </c>
      <c r="E12563" s="341">
        <v>50.79</v>
      </c>
      <c r="F12563" s="342">
        <f t="shared" si="809"/>
        <v>5.0790000000000006</v>
      </c>
      <c r="G12563" s="343">
        <f t="shared" si="807"/>
        <v>16681.057600000364</v>
      </c>
      <c r="H12563" s="341">
        <v>304365.59299999999</v>
      </c>
      <c r="I12563" s="341" t="s">
        <v>256</v>
      </c>
      <c r="J12563" s="341">
        <v>0.1</v>
      </c>
      <c r="K12563" s="341">
        <v>49.91</v>
      </c>
      <c r="L12563" s="342">
        <f t="shared" si="810"/>
        <v>4.9909999999999997</v>
      </c>
      <c r="M12563" s="343">
        <f t="shared" si="808"/>
        <v>16542.633800000294</v>
      </c>
      <c r="N12563" s="13"/>
    </row>
    <row r="12564" spans="1:14">
      <c r="A12564" s="336"/>
      <c r="B12564" s="341">
        <v>304365.59299999999</v>
      </c>
      <c r="C12564" s="341" t="s">
        <v>257</v>
      </c>
      <c r="D12564" s="341">
        <v>0.125</v>
      </c>
      <c r="E12564" s="341">
        <v>52.2</v>
      </c>
      <c r="F12564" s="342">
        <f t="shared" si="809"/>
        <v>6.5250000000000004</v>
      </c>
      <c r="G12564" s="343">
        <f t="shared" si="807"/>
        <v>22011.217499999802</v>
      </c>
      <c r="H12564" s="341">
        <v>304365.59299999999</v>
      </c>
      <c r="I12564" s="341" t="s">
        <v>257</v>
      </c>
      <c r="J12564" s="341">
        <v>0.125</v>
      </c>
      <c r="K12564" s="341">
        <v>51.3</v>
      </c>
      <c r="L12564" s="342">
        <f t="shared" si="810"/>
        <v>6.4124999999999996</v>
      </c>
      <c r="M12564" s="343">
        <f t="shared" si="808"/>
        <v>21823.819999999792</v>
      </c>
      <c r="N12564" s="336"/>
    </row>
    <row r="12565" spans="1:14">
      <c r="A12565" s="336"/>
      <c r="B12565" s="341">
        <v>304365.59299999999</v>
      </c>
      <c r="C12565" s="341" t="s">
        <v>258</v>
      </c>
      <c r="D12565" s="341">
        <v>0.125</v>
      </c>
      <c r="E12565" s="341">
        <v>53.61</v>
      </c>
      <c r="F12565" s="342">
        <f t="shared" si="809"/>
        <v>6.7012499999999999</v>
      </c>
      <c r="G12565" s="343">
        <f t="shared" si="807"/>
        <v>22532.813749999703</v>
      </c>
      <c r="H12565" s="341">
        <v>304365.59299999999</v>
      </c>
      <c r="I12565" s="341" t="s">
        <v>258</v>
      </c>
      <c r="J12565" s="341">
        <v>0.125</v>
      </c>
      <c r="K12565" s="341">
        <v>52.69</v>
      </c>
      <c r="L12565" s="342">
        <f t="shared" si="810"/>
        <v>6.5862499999999997</v>
      </c>
      <c r="M12565" s="343">
        <f t="shared" si="808"/>
        <v>22341.274999999838</v>
      </c>
      <c r="N12565" s="336"/>
    </row>
    <row r="12566" spans="1:14">
      <c r="A12566" s="336"/>
      <c r="B12566" s="341">
        <v>304365.59299999999</v>
      </c>
      <c r="C12566" s="341" t="s">
        <v>259</v>
      </c>
      <c r="D12566" s="341">
        <v>0.1</v>
      </c>
      <c r="E12566" s="341">
        <v>54.73</v>
      </c>
      <c r="F12566" s="342">
        <f t="shared" si="809"/>
        <v>5.4729999999999999</v>
      </c>
      <c r="G12566" s="343">
        <f t="shared" ref="G12566:G12629" si="811">G12560+F12566</f>
        <v>18359.851999999893</v>
      </c>
      <c r="H12566" s="341">
        <v>304365.59299999999</v>
      </c>
      <c r="I12566" s="341" t="s">
        <v>259</v>
      </c>
      <c r="J12566" s="341">
        <v>0.1</v>
      </c>
      <c r="K12566" s="341">
        <v>53.79</v>
      </c>
      <c r="L12566" s="342">
        <f t="shared" si="810"/>
        <v>5.3790000000000004</v>
      </c>
      <c r="M12566" s="343">
        <f t="shared" si="808"/>
        <v>18204.094999999739</v>
      </c>
      <c r="N12566" s="336"/>
    </row>
    <row r="12567" spans="1:14">
      <c r="A12567" s="336"/>
      <c r="B12567" s="341">
        <v>304365.59299999999</v>
      </c>
      <c r="C12567" s="341" t="s">
        <v>260</v>
      </c>
      <c r="D12567" s="341">
        <v>0.1</v>
      </c>
      <c r="E12567" s="341">
        <v>68.86</v>
      </c>
      <c r="F12567" s="342">
        <f t="shared" si="809"/>
        <v>6.8860000000000001</v>
      </c>
      <c r="G12567" s="343">
        <f t="shared" si="811"/>
        <v>21928.424999999756</v>
      </c>
      <c r="H12567" s="341">
        <v>304365.59299999999</v>
      </c>
      <c r="I12567" s="341" t="s">
        <v>260</v>
      </c>
      <c r="J12567" s="341">
        <v>0.1</v>
      </c>
      <c r="K12567" s="341">
        <v>71.319999999999993</v>
      </c>
      <c r="L12567" s="342">
        <f t="shared" si="810"/>
        <v>7.1319999999999997</v>
      </c>
      <c r="M12567" s="343">
        <f t="shared" si="808"/>
        <v>21217.642999999916</v>
      </c>
      <c r="N12567" s="336"/>
    </row>
    <row r="12568" spans="1:14">
      <c r="A12568" s="336"/>
      <c r="B12568" s="341">
        <v>304370</v>
      </c>
      <c r="C12568" s="341" t="s">
        <v>255</v>
      </c>
      <c r="D12568" s="341">
        <v>0.04</v>
      </c>
      <c r="E12568" s="341">
        <v>40.020000000000003</v>
      </c>
      <c r="F12568" s="342">
        <f t="shared" si="809"/>
        <v>1.6008000000000002</v>
      </c>
      <c r="G12568" s="343">
        <f t="shared" si="811"/>
        <v>6818.3776000001153</v>
      </c>
      <c r="H12568" s="341">
        <v>304370</v>
      </c>
      <c r="I12568" s="341" t="s">
        <v>255</v>
      </c>
      <c r="J12568" s="341">
        <v>0.04</v>
      </c>
      <c r="K12568" s="341">
        <v>39.33</v>
      </c>
      <c r="L12568" s="342">
        <f t="shared" si="810"/>
        <v>1.5731999999999999</v>
      </c>
      <c r="M12568" s="343">
        <f t="shared" ref="M12568:M12631" si="812">M12562+L12568</f>
        <v>6760.4544000000915</v>
      </c>
      <c r="N12568" s="336"/>
    </row>
    <row r="12569" spans="1:14">
      <c r="A12569" s="336"/>
      <c r="B12569" s="341">
        <v>304370</v>
      </c>
      <c r="C12569" s="341" t="s">
        <v>256</v>
      </c>
      <c r="D12569" s="341">
        <v>0.1</v>
      </c>
      <c r="E12569" s="341">
        <v>40.020000000000003</v>
      </c>
      <c r="F12569" s="342">
        <f t="shared" si="809"/>
        <v>4.0020000000000007</v>
      </c>
      <c r="G12569" s="343">
        <f t="shared" si="811"/>
        <v>16685.059600000364</v>
      </c>
      <c r="H12569" s="341">
        <v>304370</v>
      </c>
      <c r="I12569" s="341" t="s">
        <v>256</v>
      </c>
      <c r="J12569" s="341">
        <v>0.1</v>
      </c>
      <c r="K12569" s="341">
        <v>39.33</v>
      </c>
      <c r="L12569" s="342">
        <f t="shared" si="810"/>
        <v>3.9329999999999998</v>
      </c>
      <c r="M12569" s="343">
        <f t="shared" si="812"/>
        <v>16546.566800000295</v>
      </c>
      <c r="N12569" s="336"/>
    </row>
    <row r="12570" spans="1:14">
      <c r="A12570" s="13"/>
      <c r="B12570" s="341">
        <v>304370</v>
      </c>
      <c r="C12570" s="341" t="s">
        <v>257</v>
      </c>
      <c r="D12570" s="341">
        <v>0.125</v>
      </c>
      <c r="E12570" s="341">
        <v>41.13</v>
      </c>
      <c r="F12570" s="342">
        <f t="shared" si="809"/>
        <v>5.1412500000000003</v>
      </c>
      <c r="G12570" s="343">
        <f t="shared" si="811"/>
        <v>22016.358749999803</v>
      </c>
      <c r="H12570" s="341">
        <v>304370</v>
      </c>
      <c r="I12570" s="341" t="s">
        <v>257</v>
      </c>
      <c r="J12570" s="341">
        <v>0.125</v>
      </c>
      <c r="K12570" s="341">
        <v>40.42</v>
      </c>
      <c r="L12570" s="342">
        <f t="shared" si="810"/>
        <v>5.0525000000000002</v>
      </c>
      <c r="M12570" s="343">
        <f t="shared" si="812"/>
        <v>21828.872499999794</v>
      </c>
      <c r="N12570" s="13"/>
    </row>
    <row r="12571" spans="1:14">
      <c r="A12571" s="336"/>
      <c r="B12571" s="341">
        <v>304370</v>
      </c>
      <c r="C12571" s="341" t="s">
        <v>258</v>
      </c>
      <c r="D12571" s="341">
        <v>0.125</v>
      </c>
      <c r="E12571" s="341">
        <v>42.24</v>
      </c>
      <c r="F12571" s="342">
        <f t="shared" si="809"/>
        <v>5.28</v>
      </c>
      <c r="G12571" s="343">
        <f t="shared" si="811"/>
        <v>22538.093749999702</v>
      </c>
      <c r="H12571" s="341">
        <v>304370</v>
      </c>
      <c r="I12571" s="341" t="s">
        <v>258</v>
      </c>
      <c r="J12571" s="341">
        <v>0.125</v>
      </c>
      <c r="K12571" s="341">
        <v>41.51</v>
      </c>
      <c r="L12571" s="342">
        <f t="shared" si="810"/>
        <v>5.1887499999999998</v>
      </c>
      <c r="M12571" s="343">
        <f t="shared" si="812"/>
        <v>22346.463749999839</v>
      </c>
      <c r="N12571" s="336"/>
    </row>
    <row r="12572" spans="1:14">
      <c r="A12572" s="336"/>
      <c r="B12572" s="341">
        <v>304370</v>
      </c>
      <c r="C12572" s="341" t="s">
        <v>259</v>
      </c>
      <c r="D12572" s="341">
        <v>0.1</v>
      </c>
      <c r="E12572" s="341">
        <v>43.13</v>
      </c>
      <c r="F12572" s="342">
        <f t="shared" si="809"/>
        <v>4.3130000000000006</v>
      </c>
      <c r="G12572" s="343">
        <f t="shared" si="811"/>
        <v>18364.164999999892</v>
      </c>
      <c r="H12572" s="341">
        <v>304370</v>
      </c>
      <c r="I12572" s="341" t="s">
        <v>259</v>
      </c>
      <c r="J12572" s="341">
        <v>0.1</v>
      </c>
      <c r="K12572" s="341">
        <v>42.39</v>
      </c>
      <c r="L12572" s="342">
        <f t="shared" si="810"/>
        <v>4.2389999999999999</v>
      </c>
      <c r="M12572" s="343">
        <f t="shared" si="812"/>
        <v>18208.333999999741</v>
      </c>
      <c r="N12572" s="336"/>
    </row>
    <row r="12573" spans="1:14">
      <c r="A12573" s="336"/>
      <c r="B12573" s="341">
        <v>304370</v>
      </c>
      <c r="C12573" s="341" t="s">
        <v>260</v>
      </c>
      <c r="D12573" s="341">
        <v>0.1</v>
      </c>
      <c r="E12573" s="341">
        <v>54.26</v>
      </c>
      <c r="F12573" s="342">
        <f t="shared" si="809"/>
        <v>5.4260000000000002</v>
      </c>
      <c r="G12573" s="343">
        <f t="shared" si="811"/>
        <v>21933.850999999755</v>
      </c>
      <c r="H12573" s="341">
        <v>304370</v>
      </c>
      <c r="I12573" s="341" t="s">
        <v>260</v>
      </c>
      <c r="J12573" s="341">
        <v>0.1</v>
      </c>
      <c r="K12573" s="341">
        <v>56.2</v>
      </c>
      <c r="L12573" s="342">
        <f t="shared" si="810"/>
        <v>5.620000000000001</v>
      </c>
      <c r="M12573" s="343">
        <f t="shared" si="812"/>
        <v>21223.262999999915</v>
      </c>
      <c r="N12573" s="336"/>
    </row>
    <row r="12574" spans="1:14">
      <c r="A12574" s="336"/>
      <c r="B12574" s="341">
        <v>304380</v>
      </c>
      <c r="C12574" s="341" t="s">
        <v>255</v>
      </c>
      <c r="D12574" s="341">
        <v>0.04</v>
      </c>
      <c r="E12574" s="341">
        <v>90.8</v>
      </c>
      <c r="F12574" s="342">
        <f t="shared" si="809"/>
        <v>3.6320000000000001</v>
      </c>
      <c r="G12574" s="343">
        <f t="shared" si="811"/>
        <v>6822.0096000001149</v>
      </c>
      <c r="H12574" s="341">
        <v>304380</v>
      </c>
      <c r="I12574" s="341" t="s">
        <v>255</v>
      </c>
      <c r="J12574" s="341">
        <v>0.04</v>
      </c>
      <c r="K12574" s="341">
        <v>89.24</v>
      </c>
      <c r="L12574" s="342">
        <f t="shared" si="810"/>
        <v>3.5695999999999999</v>
      </c>
      <c r="M12574" s="343">
        <f t="shared" si="812"/>
        <v>6764.0240000000913</v>
      </c>
      <c r="N12574" s="336"/>
    </row>
    <row r="12575" spans="1:14">
      <c r="A12575" s="336"/>
      <c r="B12575" s="341">
        <v>304380</v>
      </c>
      <c r="C12575" s="341" t="s">
        <v>256</v>
      </c>
      <c r="D12575" s="341">
        <v>0.1</v>
      </c>
      <c r="E12575" s="341">
        <v>90.8</v>
      </c>
      <c r="F12575" s="342">
        <f t="shared" si="809"/>
        <v>9.08</v>
      </c>
      <c r="G12575" s="343">
        <f t="shared" si="811"/>
        <v>16694.139600000366</v>
      </c>
      <c r="H12575" s="341">
        <v>304380</v>
      </c>
      <c r="I12575" s="341" t="s">
        <v>256</v>
      </c>
      <c r="J12575" s="341">
        <v>0.1</v>
      </c>
      <c r="K12575" s="341">
        <v>89.24</v>
      </c>
      <c r="L12575" s="342">
        <f t="shared" si="810"/>
        <v>8.9239999999999995</v>
      </c>
      <c r="M12575" s="343">
        <f t="shared" si="812"/>
        <v>16555.490800000294</v>
      </c>
      <c r="N12575" s="336"/>
    </row>
    <row r="12576" spans="1:14">
      <c r="A12576" s="336"/>
      <c r="B12576" s="341">
        <v>304380</v>
      </c>
      <c r="C12576" s="341" t="s">
        <v>257</v>
      </c>
      <c r="D12576" s="341">
        <v>0.125</v>
      </c>
      <c r="E12576" s="341">
        <v>93.32</v>
      </c>
      <c r="F12576" s="342">
        <f t="shared" si="809"/>
        <v>11.664999999999999</v>
      </c>
      <c r="G12576" s="343">
        <f t="shared" si="811"/>
        <v>22028.023749999804</v>
      </c>
      <c r="H12576" s="341">
        <v>304380</v>
      </c>
      <c r="I12576" s="341" t="s">
        <v>257</v>
      </c>
      <c r="J12576" s="341">
        <v>0.125</v>
      </c>
      <c r="K12576" s="341">
        <v>91.72</v>
      </c>
      <c r="L12576" s="342">
        <f t="shared" si="810"/>
        <v>11.465</v>
      </c>
      <c r="M12576" s="343">
        <f t="shared" si="812"/>
        <v>21840.337499999794</v>
      </c>
      <c r="N12576" s="336"/>
    </row>
    <row r="12577" spans="1:14">
      <c r="A12577" s="13"/>
      <c r="B12577" s="341">
        <v>304380</v>
      </c>
      <c r="C12577" s="341" t="s">
        <v>258</v>
      </c>
      <c r="D12577" s="341">
        <v>0.125</v>
      </c>
      <c r="E12577" s="341">
        <v>95.85</v>
      </c>
      <c r="F12577" s="342">
        <f t="shared" si="809"/>
        <v>11.981249999999999</v>
      </c>
      <c r="G12577" s="343">
        <f t="shared" si="811"/>
        <v>22550.074999999702</v>
      </c>
      <c r="H12577" s="341">
        <v>304380</v>
      </c>
      <c r="I12577" s="341" t="s">
        <v>258</v>
      </c>
      <c r="J12577" s="341">
        <v>0.125</v>
      </c>
      <c r="K12577" s="341">
        <v>94.2</v>
      </c>
      <c r="L12577" s="342">
        <f t="shared" si="810"/>
        <v>11.775</v>
      </c>
      <c r="M12577" s="343">
        <f t="shared" si="812"/>
        <v>22358.23874999984</v>
      </c>
      <c r="N12577" s="13"/>
    </row>
    <row r="12578" spans="1:14">
      <c r="A12578" s="336"/>
      <c r="B12578" s="341">
        <v>304380</v>
      </c>
      <c r="C12578" s="341" t="s">
        <v>259</v>
      </c>
      <c r="D12578" s="341">
        <v>0.1</v>
      </c>
      <c r="E12578" s="341">
        <v>97.86</v>
      </c>
      <c r="F12578" s="342">
        <f t="shared" si="809"/>
        <v>9.7860000000000014</v>
      </c>
      <c r="G12578" s="343">
        <f t="shared" si="811"/>
        <v>18373.950999999892</v>
      </c>
      <c r="H12578" s="341">
        <v>304380</v>
      </c>
      <c r="I12578" s="341" t="s">
        <v>259</v>
      </c>
      <c r="J12578" s="341">
        <v>0.1</v>
      </c>
      <c r="K12578" s="341">
        <v>96.18</v>
      </c>
      <c r="L12578" s="342">
        <f t="shared" si="810"/>
        <v>9.6180000000000021</v>
      </c>
      <c r="M12578" s="343">
        <f t="shared" si="812"/>
        <v>18217.951999999739</v>
      </c>
      <c r="N12578" s="336"/>
    </row>
    <row r="12579" spans="1:14">
      <c r="A12579" s="336"/>
      <c r="B12579" s="341">
        <v>304380</v>
      </c>
      <c r="C12579" s="341" t="s">
        <v>260</v>
      </c>
      <c r="D12579" s="341">
        <v>0.1</v>
      </c>
      <c r="E12579" s="341">
        <v>123.12</v>
      </c>
      <c r="F12579" s="342">
        <f t="shared" si="809"/>
        <v>12.312000000000001</v>
      </c>
      <c r="G12579" s="343">
        <f t="shared" si="811"/>
        <v>21946.162999999757</v>
      </c>
      <c r="H12579" s="341">
        <v>304380</v>
      </c>
      <c r="I12579" s="341" t="s">
        <v>260</v>
      </c>
      <c r="J12579" s="341">
        <v>0.1</v>
      </c>
      <c r="K12579" s="341">
        <v>127.51</v>
      </c>
      <c r="L12579" s="342">
        <f t="shared" si="810"/>
        <v>12.751000000000001</v>
      </c>
      <c r="M12579" s="343">
        <f t="shared" si="812"/>
        <v>21236.013999999916</v>
      </c>
      <c r="N12579" s="336"/>
    </row>
    <row r="12580" spans="1:14">
      <c r="A12580" s="336"/>
      <c r="B12580" s="341">
        <v>304390</v>
      </c>
      <c r="C12580" s="341" t="s">
        <v>255</v>
      </c>
      <c r="D12580" s="341">
        <v>0.04</v>
      </c>
      <c r="E12580" s="341">
        <v>90.8</v>
      </c>
      <c r="F12580" s="342">
        <f t="shared" si="809"/>
        <v>3.6320000000000001</v>
      </c>
      <c r="G12580" s="343">
        <f t="shared" si="811"/>
        <v>6825.6416000001145</v>
      </c>
      <c r="H12580" s="341">
        <v>304390</v>
      </c>
      <c r="I12580" s="341" t="s">
        <v>255</v>
      </c>
      <c r="J12580" s="341">
        <v>0.04</v>
      </c>
      <c r="K12580" s="341">
        <v>89.24</v>
      </c>
      <c r="L12580" s="342">
        <f t="shared" si="810"/>
        <v>3.5695999999999999</v>
      </c>
      <c r="M12580" s="343">
        <f t="shared" si="812"/>
        <v>6767.5936000000911</v>
      </c>
      <c r="N12580" s="336"/>
    </row>
    <row r="12581" spans="1:14">
      <c r="A12581" s="336"/>
      <c r="B12581" s="341">
        <v>304390</v>
      </c>
      <c r="C12581" s="341" t="s">
        <v>256</v>
      </c>
      <c r="D12581" s="341">
        <v>0.1</v>
      </c>
      <c r="E12581" s="341">
        <v>90.8</v>
      </c>
      <c r="F12581" s="342">
        <f t="shared" si="809"/>
        <v>9.08</v>
      </c>
      <c r="G12581" s="343">
        <f t="shared" si="811"/>
        <v>16703.219600000368</v>
      </c>
      <c r="H12581" s="341">
        <v>304390</v>
      </c>
      <c r="I12581" s="341" t="s">
        <v>256</v>
      </c>
      <c r="J12581" s="341">
        <v>0.1</v>
      </c>
      <c r="K12581" s="341">
        <v>89.24</v>
      </c>
      <c r="L12581" s="342">
        <f t="shared" si="810"/>
        <v>8.9239999999999995</v>
      </c>
      <c r="M12581" s="343">
        <f t="shared" si="812"/>
        <v>16564.414800000293</v>
      </c>
      <c r="N12581" s="336"/>
    </row>
    <row r="12582" spans="1:14">
      <c r="A12582" s="336"/>
      <c r="B12582" s="341">
        <v>304390</v>
      </c>
      <c r="C12582" s="341" t="s">
        <v>257</v>
      </c>
      <c r="D12582" s="341">
        <v>0.125</v>
      </c>
      <c r="E12582" s="341">
        <v>93.32</v>
      </c>
      <c r="F12582" s="342">
        <f t="shared" si="809"/>
        <v>11.664999999999999</v>
      </c>
      <c r="G12582" s="343">
        <f t="shared" si="811"/>
        <v>22039.688749999805</v>
      </c>
      <c r="H12582" s="341">
        <v>304390</v>
      </c>
      <c r="I12582" s="341" t="s">
        <v>257</v>
      </c>
      <c r="J12582" s="341">
        <v>0.125</v>
      </c>
      <c r="K12582" s="341">
        <v>91.72</v>
      </c>
      <c r="L12582" s="342">
        <f t="shared" si="810"/>
        <v>11.465</v>
      </c>
      <c r="M12582" s="343">
        <f t="shared" si="812"/>
        <v>21851.802499999794</v>
      </c>
      <c r="N12582" s="336"/>
    </row>
    <row r="12583" spans="1:14">
      <c r="A12583" s="336"/>
      <c r="B12583" s="341">
        <v>304390</v>
      </c>
      <c r="C12583" s="341" t="s">
        <v>258</v>
      </c>
      <c r="D12583" s="341">
        <v>0.125</v>
      </c>
      <c r="E12583" s="341">
        <v>95.85</v>
      </c>
      <c r="F12583" s="342">
        <f t="shared" si="809"/>
        <v>11.981249999999999</v>
      </c>
      <c r="G12583" s="343">
        <f t="shared" si="811"/>
        <v>22562.056249999703</v>
      </c>
      <c r="H12583" s="341">
        <v>304390</v>
      </c>
      <c r="I12583" s="341" t="s">
        <v>258</v>
      </c>
      <c r="J12583" s="341">
        <v>0.125</v>
      </c>
      <c r="K12583" s="341">
        <v>94.2</v>
      </c>
      <c r="L12583" s="342">
        <f t="shared" si="810"/>
        <v>11.775</v>
      </c>
      <c r="M12583" s="343">
        <f t="shared" si="812"/>
        <v>22370.013749999842</v>
      </c>
      <c r="N12583" s="336"/>
    </row>
    <row r="12584" spans="1:14">
      <c r="A12584" s="13"/>
      <c r="B12584" s="341">
        <v>304390</v>
      </c>
      <c r="C12584" s="341" t="s">
        <v>259</v>
      </c>
      <c r="D12584" s="341">
        <v>0.1</v>
      </c>
      <c r="E12584" s="341">
        <v>97.86</v>
      </c>
      <c r="F12584" s="342">
        <f t="shared" si="809"/>
        <v>9.7860000000000014</v>
      </c>
      <c r="G12584" s="343">
        <f t="shared" si="811"/>
        <v>18383.736999999892</v>
      </c>
      <c r="H12584" s="341">
        <v>304390</v>
      </c>
      <c r="I12584" s="341" t="s">
        <v>259</v>
      </c>
      <c r="J12584" s="341">
        <v>0.1</v>
      </c>
      <c r="K12584" s="341">
        <v>96.18</v>
      </c>
      <c r="L12584" s="342">
        <f t="shared" si="810"/>
        <v>9.6180000000000021</v>
      </c>
      <c r="M12584" s="343">
        <f t="shared" si="812"/>
        <v>18227.569999999738</v>
      </c>
      <c r="N12584" s="13"/>
    </row>
    <row r="12585" spans="1:14">
      <c r="A12585" s="336"/>
      <c r="B12585" s="341">
        <v>304390</v>
      </c>
      <c r="C12585" s="341" t="s">
        <v>260</v>
      </c>
      <c r="D12585" s="341">
        <v>0.1</v>
      </c>
      <c r="E12585" s="341">
        <v>123.12</v>
      </c>
      <c r="F12585" s="342">
        <f t="shared" si="809"/>
        <v>12.312000000000001</v>
      </c>
      <c r="G12585" s="343">
        <f t="shared" si="811"/>
        <v>21958.474999999758</v>
      </c>
      <c r="H12585" s="341">
        <v>304390</v>
      </c>
      <c r="I12585" s="341" t="s">
        <v>260</v>
      </c>
      <c r="J12585" s="341">
        <v>0.1</v>
      </c>
      <c r="K12585" s="341">
        <v>127.51</v>
      </c>
      <c r="L12585" s="342">
        <f t="shared" si="810"/>
        <v>12.751000000000001</v>
      </c>
      <c r="M12585" s="343">
        <f t="shared" si="812"/>
        <v>21248.764999999916</v>
      </c>
      <c r="N12585" s="336"/>
    </row>
    <row r="12586" spans="1:14">
      <c r="A12586" s="336"/>
      <c r="B12586" s="341">
        <v>304400</v>
      </c>
      <c r="C12586" s="341" t="s">
        <v>255</v>
      </c>
      <c r="D12586" s="341">
        <v>0.04</v>
      </c>
      <c r="E12586" s="341">
        <v>90.8</v>
      </c>
      <c r="F12586" s="342">
        <f t="shared" si="809"/>
        <v>3.6320000000000001</v>
      </c>
      <c r="G12586" s="343">
        <f t="shared" si="811"/>
        <v>6829.2736000001141</v>
      </c>
      <c r="H12586" s="341">
        <v>304400</v>
      </c>
      <c r="I12586" s="341" t="s">
        <v>255</v>
      </c>
      <c r="J12586" s="341">
        <v>0.04</v>
      </c>
      <c r="K12586" s="341">
        <v>89.24</v>
      </c>
      <c r="L12586" s="342">
        <f t="shared" si="810"/>
        <v>3.5695999999999999</v>
      </c>
      <c r="M12586" s="343">
        <f t="shared" si="812"/>
        <v>6771.1632000000909</v>
      </c>
      <c r="N12586" s="336"/>
    </row>
    <row r="12587" spans="1:14">
      <c r="A12587" s="336"/>
      <c r="B12587" s="341">
        <v>304400</v>
      </c>
      <c r="C12587" s="341" t="s">
        <v>256</v>
      </c>
      <c r="D12587" s="341">
        <v>0.1</v>
      </c>
      <c r="E12587" s="341">
        <v>90.8</v>
      </c>
      <c r="F12587" s="342">
        <f t="shared" si="809"/>
        <v>9.08</v>
      </c>
      <c r="G12587" s="343">
        <f t="shared" si="811"/>
        <v>16712.29960000037</v>
      </c>
      <c r="H12587" s="341">
        <v>304400</v>
      </c>
      <c r="I12587" s="341" t="s">
        <v>256</v>
      </c>
      <c r="J12587" s="341">
        <v>0.1</v>
      </c>
      <c r="K12587" s="341">
        <v>89.24</v>
      </c>
      <c r="L12587" s="342">
        <f t="shared" si="810"/>
        <v>8.9239999999999995</v>
      </c>
      <c r="M12587" s="343">
        <f t="shared" si="812"/>
        <v>16573.338800000292</v>
      </c>
      <c r="N12587" s="336"/>
    </row>
    <row r="12588" spans="1:14">
      <c r="A12588" s="336"/>
      <c r="B12588" s="341">
        <v>304400</v>
      </c>
      <c r="C12588" s="341" t="s">
        <v>257</v>
      </c>
      <c r="D12588" s="341">
        <v>0.125</v>
      </c>
      <c r="E12588" s="341">
        <v>93.32</v>
      </c>
      <c r="F12588" s="342">
        <f t="shared" si="809"/>
        <v>11.664999999999999</v>
      </c>
      <c r="G12588" s="343">
        <f t="shared" si="811"/>
        <v>22051.353749999806</v>
      </c>
      <c r="H12588" s="341">
        <v>304400</v>
      </c>
      <c r="I12588" s="341" t="s">
        <v>257</v>
      </c>
      <c r="J12588" s="341">
        <v>0.125</v>
      </c>
      <c r="K12588" s="341">
        <v>91.72</v>
      </c>
      <c r="L12588" s="342">
        <f t="shared" si="810"/>
        <v>11.465</v>
      </c>
      <c r="M12588" s="343">
        <f t="shared" si="812"/>
        <v>21863.267499999794</v>
      </c>
      <c r="N12588" s="336"/>
    </row>
    <row r="12589" spans="1:14">
      <c r="A12589" s="336"/>
      <c r="B12589" s="341">
        <v>304400</v>
      </c>
      <c r="C12589" s="341" t="s">
        <v>258</v>
      </c>
      <c r="D12589" s="341">
        <v>0.125</v>
      </c>
      <c r="E12589" s="341">
        <v>95.85</v>
      </c>
      <c r="F12589" s="342">
        <f t="shared" si="809"/>
        <v>11.981249999999999</v>
      </c>
      <c r="G12589" s="343">
        <f t="shared" si="811"/>
        <v>22574.037499999704</v>
      </c>
      <c r="H12589" s="341">
        <v>304400</v>
      </c>
      <c r="I12589" s="341" t="s">
        <v>258</v>
      </c>
      <c r="J12589" s="341">
        <v>0.125</v>
      </c>
      <c r="K12589" s="341">
        <v>94.2</v>
      </c>
      <c r="L12589" s="342">
        <f t="shared" si="810"/>
        <v>11.775</v>
      </c>
      <c r="M12589" s="343">
        <f t="shared" si="812"/>
        <v>22381.788749999843</v>
      </c>
      <c r="N12589" s="336"/>
    </row>
    <row r="12590" spans="1:14">
      <c r="A12590" s="336"/>
      <c r="B12590" s="341">
        <v>304400</v>
      </c>
      <c r="C12590" s="341" t="s">
        <v>259</v>
      </c>
      <c r="D12590" s="341">
        <v>0.1</v>
      </c>
      <c r="E12590" s="341">
        <v>97.86</v>
      </c>
      <c r="F12590" s="342">
        <f t="shared" si="809"/>
        <v>9.7860000000000014</v>
      </c>
      <c r="G12590" s="343">
        <f t="shared" si="811"/>
        <v>18393.522999999892</v>
      </c>
      <c r="H12590" s="341">
        <v>304400</v>
      </c>
      <c r="I12590" s="341" t="s">
        <v>259</v>
      </c>
      <c r="J12590" s="341">
        <v>0.1</v>
      </c>
      <c r="K12590" s="341">
        <v>96.18</v>
      </c>
      <c r="L12590" s="342">
        <f t="shared" si="810"/>
        <v>9.6180000000000021</v>
      </c>
      <c r="M12590" s="343">
        <f t="shared" si="812"/>
        <v>18237.187999999736</v>
      </c>
      <c r="N12590" s="336"/>
    </row>
    <row r="12591" spans="1:14">
      <c r="A12591" s="13"/>
      <c r="B12591" s="341">
        <v>304400</v>
      </c>
      <c r="C12591" s="341" t="s">
        <v>260</v>
      </c>
      <c r="D12591" s="341">
        <v>0.1</v>
      </c>
      <c r="E12591" s="341">
        <v>123.12</v>
      </c>
      <c r="F12591" s="342">
        <f t="shared" si="809"/>
        <v>12.312000000000001</v>
      </c>
      <c r="G12591" s="343">
        <f t="shared" si="811"/>
        <v>21970.78699999976</v>
      </c>
      <c r="H12591" s="341">
        <v>304400</v>
      </c>
      <c r="I12591" s="341" t="s">
        <v>260</v>
      </c>
      <c r="J12591" s="341">
        <v>0.1</v>
      </c>
      <c r="K12591" s="341">
        <v>112.85</v>
      </c>
      <c r="L12591" s="342">
        <f t="shared" si="810"/>
        <v>11.285</v>
      </c>
      <c r="M12591" s="343">
        <f t="shared" si="812"/>
        <v>21260.049999999916</v>
      </c>
      <c r="N12591" s="13"/>
    </row>
    <row r="12592" spans="1:14">
      <c r="A12592" s="336"/>
      <c r="B12592" s="341">
        <v>304410</v>
      </c>
      <c r="C12592" s="341" t="s">
        <v>255</v>
      </c>
      <c r="D12592" s="341">
        <v>0.04</v>
      </c>
      <c r="E12592" s="341">
        <v>90.8</v>
      </c>
      <c r="F12592" s="342">
        <f t="shared" si="809"/>
        <v>3.6320000000000001</v>
      </c>
      <c r="G12592" s="343">
        <f t="shared" si="811"/>
        <v>6832.9056000001137</v>
      </c>
      <c r="H12592" s="341">
        <v>304410</v>
      </c>
      <c r="I12592" s="341" t="s">
        <v>255</v>
      </c>
      <c r="J12592" s="341">
        <v>0.04</v>
      </c>
      <c r="K12592" s="341">
        <v>89.24</v>
      </c>
      <c r="L12592" s="342">
        <f t="shared" si="810"/>
        <v>3.5695999999999999</v>
      </c>
      <c r="M12592" s="343">
        <f t="shared" si="812"/>
        <v>6774.7328000000907</v>
      </c>
      <c r="N12592" s="336"/>
    </row>
    <row r="12593" spans="1:14">
      <c r="A12593" s="336"/>
      <c r="B12593" s="341">
        <v>304410</v>
      </c>
      <c r="C12593" s="341" t="s">
        <v>256</v>
      </c>
      <c r="D12593" s="341">
        <v>0.1</v>
      </c>
      <c r="E12593" s="341">
        <v>90.8</v>
      </c>
      <c r="F12593" s="342">
        <f t="shared" si="809"/>
        <v>9.08</v>
      </c>
      <c r="G12593" s="343">
        <f t="shared" si="811"/>
        <v>16721.379600000371</v>
      </c>
      <c r="H12593" s="341">
        <v>304410</v>
      </c>
      <c r="I12593" s="341" t="s">
        <v>256</v>
      </c>
      <c r="J12593" s="341">
        <v>0.1</v>
      </c>
      <c r="K12593" s="341">
        <v>89.24</v>
      </c>
      <c r="L12593" s="342">
        <f t="shared" si="810"/>
        <v>8.9239999999999995</v>
      </c>
      <c r="M12593" s="343">
        <f t="shared" si="812"/>
        <v>16582.262800000291</v>
      </c>
      <c r="N12593" s="336"/>
    </row>
    <row r="12594" spans="1:14">
      <c r="A12594" s="336"/>
      <c r="B12594" s="341">
        <v>304410</v>
      </c>
      <c r="C12594" s="341" t="s">
        <v>257</v>
      </c>
      <c r="D12594" s="341">
        <v>0.125</v>
      </c>
      <c r="E12594" s="341">
        <v>93.32</v>
      </c>
      <c r="F12594" s="342">
        <f t="shared" si="809"/>
        <v>11.664999999999999</v>
      </c>
      <c r="G12594" s="343">
        <f t="shared" si="811"/>
        <v>22063.018749999806</v>
      </c>
      <c r="H12594" s="341">
        <v>304410</v>
      </c>
      <c r="I12594" s="341" t="s">
        <v>257</v>
      </c>
      <c r="J12594" s="341">
        <v>0.125</v>
      </c>
      <c r="K12594" s="341">
        <v>91.72</v>
      </c>
      <c r="L12594" s="342">
        <f t="shared" si="810"/>
        <v>11.465</v>
      </c>
      <c r="M12594" s="343">
        <f t="shared" si="812"/>
        <v>21874.732499999795</v>
      </c>
      <c r="N12594" s="336"/>
    </row>
    <row r="12595" spans="1:14">
      <c r="A12595" s="336"/>
      <c r="B12595" s="341">
        <v>304410</v>
      </c>
      <c r="C12595" s="341" t="s">
        <v>258</v>
      </c>
      <c r="D12595" s="341">
        <v>0.125</v>
      </c>
      <c r="E12595" s="341">
        <v>95.85</v>
      </c>
      <c r="F12595" s="342">
        <f t="shared" si="809"/>
        <v>11.981249999999999</v>
      </c>
      <c r="G12595" s="343">
        <f t="shared" si="811"/>
        <v>22586.018749999705</v>
      </c>
      <c r="H12595" s="341">
        <v>304410</v>
      </c>
      <c r="I12595" s="341" t="s">
        <v>258</v>
      </c>
      <c r="J12595" s="341">
        <v>0.125</v>
      </c>
      <c r="K12595" s="341">
        <v>94.2</v>
      </c>
      <c r="L12595" s="342">
        <f t="shared" si="810"/>
        <v>11.775</v>
      </c>
      <c r="M12595" s="343">
        <f t="shared" si="812"/>
        <v>22393.563749999845</v>
      </c>
      <c r="N12595" s="336"/>
    </row>
    <row r="12596" spans="1:14">
      <c r="A12596" s="336"/>
      <c r="B12596" s="341">
        <v>304410</v>
      </c>
      <c r="C12596" s="341" t="s">
        <v>259</v>
      </c>
      <c r="D12596" s="341">
        <v>0.1</v>
      </c>
      <c r="E12596" s="341">
        <v>97.86</v>
      </c>
      <c r="F12596" s="342">
        <f t="shared" si="809"/>
        <v>9.7860000000000014</v>
      </c>
      <c r="G12596" s="343">
        <f t="shared" si="811"/>
        <v>18403.308999999892</v>
      </c>
      <c r="H12596" s="341">
        <v>304410</v>
      </c>
      <c r="I12596" s="341" t="s">
        <v>259</v>
      </c>
      <c r="J12596" s="341">
        <v>0.1</v>
      </c>
      <c r="K12596" s="341">
        <v>96.18</v>
      </c>
      <c r="L12596" s="342">
        <f t="shared" si="810"/>
        <v>9.6180000000000021</v>
      </c>
      <c r="M12596" s="343">
        <f t="shared" si="812"/>
        <v>18246.805999999735</v>
      </c>
      <c r="N12596" s="336"/>
    </row>
    <row r="12597" spans="1:14">
      <c r="A12597" s="336"/>
      <c r="B12597" s="341">
        <v>304410</v>
      </c>
      <c r="C12597" s="341" t="s">
        <v>260</v>
      </c>
      <c r="D12597" s="341">
        <v>0.1</v>
      </c>
      <c r="E12597" s="341">
        <v>123.12</v>
      </c>
      <c r="F12597" s="342">
        <f t="shared" si="809"/>
        <v>12.312000000000001</v>
      </c>
      <c r="G12597" s="343">
        <f t="shared" si="811"/>
        <v>21983.098999999762</v>
      </c>
      <c r="H12597" s="341">
        <v>304410</v>
      </c>
      <c r="I12597" s="341" t="s">
        <v>260</v>
      </c>
      <c r="J12597" s="341">
        <v>0.1</v>
      </c>
      <c r="K12597" s="341">
        <v>98.16</v>
      </c>
      <c r="L12597" s="342">
        <f t="shared" si="810"/>
        <v>9.8160000000000007</v>
      </c>
      <c r="M12597" s="343">
        <f t="shared" si="812"/>
        <v>21269.865999999914</v>
      </c>
      <c r="N12597" s="336"/>
    </row>
    <row r="12598" spans="1:14">
      <c r="A12598" s="13"/>
      <c r="B12598" s="341">
        <v>304420</v>
      </c>
      <c r="C12598" s="341" t="s">
        <v>255</v>
      </c>
      <c r="D12598" s="341">
        <v>0.04</v>
      </c>
      <c r="E12598" s="341">
        <v>90.8</v>
      </c>
      <c r="F12598" s="342">
        <f t="shared" si="809"/>
        <v>3.6320000000000001</v>
      </c>
      <c r="G12598" s="343">
        <f t="shared" si="811"/>
        <v>6836.5376000001133</v>
      </c>
      <c r="H12598" s="341">
        <v>304420</v>
      </c>
      <c r="I12598" s="341" t="s">
        <v>255</v>
      </c>
      <c r="J12598" s="341">
        <v>0.04</v>
      </c>
      <c r="K12598" s="341">
        <v>89.24</v>
      </c>
      <c r="L12598" s="342">
        <f t="shared" si="810"/>
        <v>3.5695999999999999</v>
      </c>
      <c r="M12598" s="343">
        <f t="shared" si="812"/>
        <v>6778.3024000000905</v>
      </c>
      <c r="N12598" s="13"/>
    </row>
    <row r="12599" spans="1:14">
      <c r="A12599" s="336"/>
      <c r="B12599" s="341">
        <v>304420</v>
      </c>
      <c r="C12599" s="341" t="s">
        <v>256</v>
      </c>
      <c r="D12599" s="341">
        <v>0.1</v>
      </c>
      <c r="E12599" s="341">
        <v>90.8</v>
      </c>
      <c r="F12599" s="342">
        <f t="shared" si="809"/>
        <v>9.08</v>
      </c>
      <c r="G12599" s="343">
        <f t="shared" si="811"/>
        <v>16730.459600000373</v>
      </c>
      <c r="H12599" s="341">
        <v>304420</v>
      </c>
      <c r="I12599" s="341" t="s">
        <v>256</v>
      </c>
      <c r="J12599" s="341">
        <v>0.1</v>
      </c>
      <c r="K12599" s="341">
        <v>89.24</v>
      </c>
      <c r="L12599" s="342">
        <f t="shared" si="810"/>
        <v>8.9239999999999995</v>
      </c>
      <c r="M12599" s="343">
        <f t="shared" si="812"/>
        <v>16591.186800000291</v>
      </c>
      <c r="N12599" s="336"/>
    </row>
    <row r="12600" spans="1:14">
      <c r="A12600" s="336"/>
      <c r="B12600" s="341">
        <v>304420</v>
      </c>
      <c r="C12600" s="341" t="s">
        <v>257</v>
      </c>
      <c r="D12600" s="341">
        <v>0.125</v>
      </c>
      <c r="E12600" s="341">
        <v>93.32</v>
      </c>
      <c r="F12600" s="342">
        <f t="shared" si="809"/>
        <v>11.664999999999999</v>
      </c>
      <c r="G12600" s="343">
        <f t="shared" si="811"/>
        <v>22074.683749999807</v>
      </c>
      <c r="H12600" s="341">
        <v>304420</v>
      </c>
      <c r="I12600" s="341" t="s">
        <v>257</v>
      </c>
      <c r="J12600" s="341">
        <v>0.125</v>
      </c>
      <c r="K12600" s="341">
        <v>91.72</v>
      </c>
      <c r="L12600" s="342">
        <f t="shared" si="810"/>
        <v>11.465</v>
      </c>
      <c r="M12600" s="343">
        <f t="shared" si="812"/>
        <v>21886.197499999795</v>
      </c>
      <c r="N12600" s="336"/>
    </row>
    <row r="12601" spans="1:14">
      <c r="A12601" s="336"/>
      <c r="B12601" s="341">
        <v>304420</v>
      </c>
      <c r="C12601" s="341" t="s">
        <v>258</v>
      </c>
      <c r="D12601" s="341">
        <v>0.125</v>
      </c>
      <c r="E12601" s="341">
        <v>95.85</v>
      </c>
      <c r="F12601" s="342">
        <f t="shared" si="809"/>
        <v>11.981249999999999</v>
      </c>
      <c r="G12601" s="343">
        <f t="shared" si="811"/>
        <v>22597.999999999705</v>
      </c>
      <c r="H12601" s="341">
        <v>304420</v>
      </c>
      <c r="I12601" s="341" t="s">
        <v>258</v>
      </c>
      <c r="J12601" s="341">
        <v>0.125</v>
      </c>
      <c r="K12601" s="341">
        <v>94.2</v>
      </c>
      <c r="L12601" s="342">
        <f t="shared" si="810"/>
        <v>11.775</v>
      </c>
      <c r="M12601" s="343">
        <f t="shared" si="812"/>
        <v>22405.338749999846</v>
      </c>
      <c r="N12601" s="336"/>
    </row>
    <row r="12602" spans="1:14">
      <c r="A12602" s="336"/>
      <c r="B12602" s="341">
        <v>304420</v>
      </c>
      <c r="C12602" s="341" t="s">
        <v>259</v>
      </c>
      <c r="D12602" s="341">
        <v>0.1</v>
      </c>
      <c r="E12602" s="341">
        <v>97.86</v>
      </c>
      <c r="F12602" s="342">
        <f t="shared" si="809"/>
        <v>9.7860000000000014</v>
      </c>
      <c r="G12602" s="343">
        <f t="shared" si="811"/>
        <v>18413.094999999892</v>
      </c>
      <c r="H12602" s="341">
        <v>304420</v>
      </c>
      <c r="I12602" s="341" t="s">
        <v>259</v>
      </c>
      <c r="J12602" s="341">
        <v>0.1</v>
      </c>
      <c r="K12602" s="341">
        <v>96.18</v>
      </c>
      <c r="L12602" s="342">
        <f t="shared" si="810"/>
        <v>9.6180000000000021</v>
      </c>
      <c r="M12602" s="343">
        <f t="shared" si="812"/>
        <v>18256.423999999733</v>
      </c>
      <c r="N12602" s="336"/>
    </row>
    <row r="12603" spans="1:14">
      <c r="A12603" s="336"/>
      <c r="B12603" s="341">
        <v>304420</v>
      </c>
      <c r="C12603" s="341" t="s">
        <v>260</v>
      </c>
      <c r="D12603" s="341">
        <v>0.1</v>
      </c>
      <c r="E12603" s="341">
        <v>123.12</v>
      </c>
      <c r="F12603" s="342">
        <f t="shared" si="809"/>
        <v>12.312000000000001</v>
      </c>
      <c r="G12603" s="343">
        <f t="shared" si="811"/>
        <v>21995.410999999764</v>
      </c>
      <c r="H12603" s="341">
        <v>304420</v>
      </c>
      <c r="I12603" s="341" t="s">
        <v>260</v>
      </c>
      <c r="J12603" s="341">
        <v>0.1</v>
      </c>
      <c r="K12603" s="341">
        <v>98.16</v>
      </c>
      <c r="L12603" s="342">
        <f t="shared" si="810"/>
        <v>9.8160000000000007</v>
      </c>
      <c r="M12603" s="343">
        <f t="shared" si="812"/>
        <v>21279.681999999913</v>
      </c>
      <c r="N12603" s="336"/>
    </row>
    <row r="12604" spans="1:14">
      <c r="A12604" s="336"/>
      <c r="B12604" s="341">
        <v>304430</v>
      </c>
      <c r="C12604" s="341" t="s">
        <v>255</v>
      </c>
      <c r="D12604" s="341">
        <v>0.04</v>
      </c>
      <c r="E12604" s="341">
        <v>90.8</v>
      </c>
      <c r="F12604" s="342">
        <f t="shared" si="809"/>
        <v>3.6320000000000001</v>
      </c>
      <c r="G12604" s="343">
        <f t="shared" si="811"/>
        <v>6840.169600000113</v>
      </c>
      <c r="H12604" s="341">
        <v>304430</v>
      </c>
      <c r="I12604" s="341" t="s">
        <v>255</v>
      </c>
      <c r="J12604" s="341">
        <v>0.04</v>
      </c>
      <c r="K12604" s="341">
        <v>89.24</v>
      </c>
      <c r="L12604" s="342">
        <f t="shared" si="810"/>
        <v>3.5695999999999999</v>
      </c>
      <c r="M12604" s="343">
        <f t="shared" si="812"/>
        <v>6781.8720000000903</v>
      </c>
      <c r="N12604" s="336"/>
    </row>
    <row r="12605" spans="1:14">
      <c r="A12605" s="13"/>
      <c r="B12605" s="341">
        <v>304430</v>
      </c>
      <c r="C12605" s="341" t="s">
        <v>256</v>
      </c>
      <c r="D12605" s="341">
        <v>0.1</v>
      </c>
      <c r="E12605" s="341">
        <v>90.8</v>
      </c>
      <c r="F12605" s="342">
        <f t="shared" si="809"/>
        <v>9.08</v>
      </c>
      <c r="G12605" s="343">
        <f t="shared" si="811"/>
        <v>16739.539600000375</v>
      </c>
      <c r="H12605" s="341">
        <v>304430</v>
      </c>
      <c r="I12605" s="341" t="s">
        <v>256</v>
      </c>
      <c r="J12605" s="341">
        <v>0.1</v>
      </c>
      <c r="K12605" s="341">
        <v>89.24</v>
      </c>
      <c r="L12605" s="342">
        <f t="shared" si="810"/>
        <v>8.9239999999999995</v>
      </c>
      <c r="M12605" s="343">
        <f t="shared" si="812"/>
        <v>16600.11080000029</v>
      </c>
      <c r="N12605" s="13"/>
    </row>
    <row r="12606" spans="1:14">
      <c r="A12606" s="336"/>
      <c r="B12606" s="341">
        <v>304430</v>
      </c>
      <c r="C12606" s="341" t="s">
        <v>257</v>
      </c>
      <c r="D12606" s="341">
        <v>0.125</v>
      </c>
      <c r="E12606" s="341">
        <v>93.32</v>
      </c>
      <c r="F12606" s="342">
        <f t="shared" si="809"/>
        <v>11.664999999999999</v>
      </c>
      <c r="G12606" s="343">
        <f t="shared" si="811"/>
        <v>22086.348749999808</v>
      </c>
      <c r="H12606" s="341">
        <v>304430</v>
      </c>
      <c r="I12606" s="341" t="s">
        <v>257</v>
      </c>
      <c r="J12606" s="341">
        <v>0.125</v>
      </c>
      <c r="K12606" s="341">
        <v>91.72</v>
      </c>
      <c r="L12606" s="342">
        <f t="shared" si="810"/>
        <v>11.465</v>
      </c>
      <c r="M12606" s="343">
        <f t="shared" si="812"/>
        <v>21897.662499999795</v>
      </c>
      <c r="N12606" s="336"/>
    </row>
    <row r="12607" spans="1:14">
      <c r="A12607" s="336"/>
      <c r="B12607" s="341">
        <v>304430</v>
      </c>
      <c r="C12607" s="341" t="s">
        <v>258</v>
      </c>
      <c r="D12607" s="341">
        <v>0.125</v>
      </c>
      <c r="E12607" s="341">
        <v>95.85</v>
      </c>
      <c r="F12607" s="342">
        <f t="shared" si="809"/>
        <v>11.981249999999999</v>
      </c>
      <c r="G12607" s="343">
        <f t="shared" si="811"/>
        <v>22609.981249999706</v>
      </c>
      <c r="H12607" s="341">
        <v>304430</v>
      </c>
      <c r="I12607" s="341" t="s">
        <v>258</v>
      </c>
      <c r="J12607" s="341">
        <v>0.125</v>
      </c>
      <c r="K12607" s="341">
        <v>94.2</v>
      </c>
      <c r="L12607" s="342">
        <f t="shared" si="810"/>
        <v>11.775</v>
      </c>
      <c r="M12607" s="343">
        <f t="shared" si="812"/>
        <v>22417.113749999848</v>
      </c>
      <c r="N12607" s="336"/>
    </row>
    <row r="12608" spans="1:14">
      <c r="A12608" s="336"/>
      <c r="B12608" s="341">
        <v>304430</v>
      </c>
      <c r="C12608" s="341" t="s">
        <v>259</v>
      </c>
      <c r="D12608" s="341">
        <v>0.1</v>
      </c>
      <c r="E12608" s="341">
        <v>97.86</v>
      </c>
      <c r="F12608" s="342">
        <f t="shared" si="809"/>
        <v>9.7860000000000014</v>
      </c>
      <c r="G12608" s="343">
        <f t="shared" si="811"/>
        <v>18422.880999999892</v>
      </c>
      <c r="H12608" s="341">
        <v>304430</v>
      </c>
      <c r="I12608" s="341" t="s">
        <v>259</v>
      </c>
      <c r="J12608" s="341">
        <v>0.1</v>
      </c>
      <c r="K12608" s="341">
        <v>96.18</v>
      </c>
      <c r="L12608" s="342">
        <f t="shared" si="810"/>
        <v>9.6180000000000021</v>
      </c>
      <c r="M12608" s="343">
        <f t="shared" si="812"/>
        <v>18266.041999999732</v>
      </c>
      <c r="N12608" s="336"/>
    </row>
    <row r="12609" spans="1:14">
      <c r="A12609" s="336"/>
      <c r="B12609" s="341">
        <v>304430</v>
      </c>
      <c r="C12609" s="341" t="s">
        <v>260</v>
      </c>
      <c r="D12609" s="341">
        <v>0.1</v>
      </c>
      <c r="E12609" s="341">
        <v>111.49</v>
      </c>
      <c r="F12609" s="342">
        <f t="shared" si="809"/>
        <v>11.149000000000001</v>
      </c>
      <c r="G12609" s="343">
        <f t="shared" si="811"/>
        <v>22006.559999999765</v>
      </c>
      <c r="H12609" s="341">
        <v>304430</v>
      </c>
      <c r="I12609" s="341" t="s">
        <v>260</v>
      </c>
      <c r="J12609" s="341">
        <v>0.1</v>
      </c>
      <c r="K12609" s="341">
        <v>98.16</v>
      </c>
      <c r="L12609" s="342">
        <f t="shared" si="810"/>
        <v>9.8160000000000007</v>
      </c>
      <c r="M12609" s="343">
        <f t="shared" si="812"/>
        <v>21289.497999999912</v>
      </c>
      <c r="N12609" s="336"/>
    </row>
    <row r="12610" spans="1:14">
      <c r="A12610" s="336"/>
      <c r="B12610" s="341">
        <v>304440</v>
      </c>
      <c r="C12610" s="341" t="s">
        <v>255</v>
      </c>
      <c r="D12610" s="341">
        <v>0.04</v>
      </c>
      <c r="E12610" s="341">
        <v>90.8</v>
      </c>
      <c r="F12610" s="342">
        <f t="shared" si="809"/>
        <v>3.6320000000000001</v>
      </c>
      <c r="G12610" s="343">
        <f t="shared" si="811"/>
        <v>6843.8016000001126</v>
      </c>
      <c r="H12610" s="341">
        <v>304440</v>
      </c>
      <c r="I12610" s="341" t="s">
        <v>255</v>
      </c>
      <c r="J12610" s="341">
        <v>0.04</v>
      </c>
      <c r="K12610" s="341">
        <v>89.24</v>
      </c>
      <c r="L12610" s="342">
        <f t="shared" si="810"/>
        <v>3.5695999999999999</v>
      </c>
      <c r="M12610" s="343">
        <f t="shared" si="812"/>
        <v>6785.4416000000901</v>
      </c>
      <c r="N12610" s="336"/>
    </row>
    <row r="12611" spans="1:14">
      <c r="A12611" s="336"/>
      <c r="B12611" s="341">
        <v>304440</v>
      </c>
      <c r="C12611" s="341" t="s">
        <v>256</v>
      </c>
      <c r="D12611" s="341">
        <v>0.1</v>
      </c>
      <c r="E12611" s="341">
        <v>90.8</v>
      </c>
      <c r="F12611" s="342">
        <f t="shared" si="809"/>
        <v>9.08</v>
      </c>
      <c r="G12611" s="343">
        <f t="shared" si="811"/>
        <v>16748.619600000377</v>
      </c>
      <c r="H12611" s="341">
        <v>304440</v>
      </c>
      <c r="I12611" s="341" t="s">
        <v>256</v>
      </c>
      <c r="J12611" s="341">
        <v>0.1</v>
      </c>
      <c r="K12611" s="341">
        <v>89.24</v>
      </c>
      <c r="L12611" s="342">
        <f t="shared" si="810"/>
        <v>8.9239999999999995</v>
      </c>
      <c r="M12611" s="343">
        <f t="shared" si="812"/>
        <v>16609.034800000289</v>
      </c>
      <c r="N12611" s="336"/>
    </row>
    <row r="12612" spans="1:14">
      <c r="A12612" s="13"/>
      <c r="B12612" s="341">
        <v>304440</v>
      </c>
      <c r="C12612" s="341" t="s">
        <v>257</v>
      </c>
      <c r="D12612" s="341">
        <v>0.125</v>
      </c>
      <c r="E12612" s="341">
        <v>93.32</v>
      </c>
      <c r="F12612" s="342">
        <f t="shared" si="809"/>
        <v>11.664999999999999</v>
      </c>
      <c r="G12612" s="343">
        <f t="shared" si="811"/>
        <v>22098.013749999809</v>
      </c>
      <c r="H12612" s="341">
        <v>304440</v>
      </c>
      <c r="I12612" s="341" t="s">
        <v>257</v>
      </c>
      <c r="J12612" s="341">
        <v>0.125</v>
      </c>
      <c r="K12612" s="341">
        <v>91.72</v>
      </c>
      <c r="L12612" s="342">
        <f t="shared" si="810"/>
        <v>11.465</v>
      </c>
      <c r="M12612" s="343">
        <f t="shared" si="812"/>
        <v>21909.127499999795</v>
      </c>
      <c r="N12612" s="13"/>
    </row>
    <row r="12613" spans="1:14">
      <c r="A12613" s="336"/>
      <c r="B12613" s="341">
        <v>304440</v>
      </c>
      <c r="C12613" s="341" t="s">
        <v>258</v>
      </c>
      <c r="D12613" s="341">
        <v>0.125</v>
      </c>
      <c r="E12613" s="341">
        <v>95.85</v>
      </c>
      <c r="F12613" s="342">
        <f t="shared" si="809"/>
        <v>11.981249999999999</v>
      </c>
      <c r="G12613" s="343">
        <f t="shared" si="811"/>
        <v>22621.962499999707</v>
      </c>
      <c r="H12613" s="341">
        <v>304440</v>
      </c>
      <c r="I12613" s="341" t="s">
        <v>258</v>
      </c>
      <c r="J12613" s="341">
        <v>0.125</v>
      </c>
      <c r="K12613" s="341">
        <v>94.2</v>
      </c>
      <c r="L12613" s="342">
        <f t="shared" si="810"/>
        <v>11.775</v>
      </c>
      <c r="M12613" s="343">
        <f t="shared" si="812"/>
        <v>22428.888749999849</v>
      </c>
      <c r="N12613" s="336"/>
    </row>
    <row r="12614" spans="1:14">
      <c r="A12614" s="336"/>
      <c r="B12614" s="341">
        <v>304440</v>
      </c>
      <c r="C12614" s="341" t="s">
        <v>259</v>
      </c>
      <c r="D12614" s="341">
        <v>0.1</v>
      </c>
      <c r="E12614" s="341">
        <v>97.86</v>
      </c>
      <c r="F12614" s="342">
        <f t="shared" si="809"/>
        <v>9.7860000000000014</v>
      </c>
      <c r="G12614" s="343">
        <f t="shared" si="811"/>
        <v>18432.666999999892</v>
      </c>
      <c r="H12614" s="341">
        <v>304440</v>
      </c>
      <c r="I12614" s="341" t="s">
        <v>259</v>
      </c>
      <c r="J12614" s="341">
        <v>0.1</v>
      </c>
      <c r="K12614" s="341">
        <v>96.18</v>
      </c>
      <c r="L12614" s="342">
        <f t="shared" si="810"/>
        <v>9.6180000000000021</v>
      </c>
      <c r="M12614" s="343">
        <f t="shared" si="812"/>
        <v>18275.659999999731</v>
      </c>
      <c r="N12614" s="336"/>
    </row>
    <row r="12615" spans="1:14">
      <c r="A12615" s="336"/>
      <c r="B12615" s="341">
        <v>304440</v>
      </c>
      <c r="C12615" s="341" t="s">
        <v>260</v>
      </c>
      <c r="D12615" s="341">
        <v>0.1</v>
      </c>
      <c r="E12615" s="341">
        <v>99.88</v>
      </c>
      <c r="F12615" s="342">
        <f t="shared" si="809"/>
        <v>9.9879999999999995</v>
      </c>
      <c r="G12615" s="343">
        <f t="shared" si="811"/>
        <v>22016.547999999766</v>
      </c>
      <c r="H12615" s="341">
        <v>304440</v>
      </c>
      <c r="I12615" s="341" t="s">
        <v>260</v>
      </c>
      <c r="J12615" s="341">
        <v>0.1</v>
      </c>
      <c r="K12615" s="341">
        <v>98.16</v>
      </c>
      <c r="L12615" s="342">
        <f t="shared" si="810"/>
        <v>9.8160000000000007</v>
      </c>
      <c r="M12615" s="343">
        <f t="shared" si="812"/>
        <v>21299.313999999911</v>
      </c>
      <c r="N12615" s="336"/>
    </row>
    <row r="12616" spans="1:14">
      <c r="A12616" s="336"/>
      <c r="B12616" s="341">
        <v>304449.08299999998</v>
      </c>
      <c r="C12616" s="341" t="s">
        <v>255</v>
      </c>
      <c r="D12616" s="341">
        <v>0.04</v>
      </c>
      <c r="E12616" s="341">
        <v>82.48</v>
      </c>
      <c r="F12616" s="342">
        <f t="shared" si="809"/>
        <v>3.2992000000000004</v>
      </c>
      <c r="G12616" s="343">
        <f t="shared" si="811"/>
        <v>6847.1008000001129</v>
      </c>
      <c r="H12616" s="341">
        <v>304449.08299999998</v>
      </c>
      <c r="I12616" s="341" t="s">
        <v>255</v>
      </c>
      <c r="J12616" s="341">
        <v>0.04</v>
      </c>
      <c r="K12616" s="341">
        <v>81.06</v>
      </c>
      <c r="L12616" s="342">
        <f t="shared" si="810"/>
        <v>3.2423999999999999</v>
      </c>
      <c r="M12616" s="343">
        <f t="shared" si="812"/>
        <v>6788.6840000000902</v>
      </c>
      <c r="N12616" s="336"/>
    </row>
    <row r="12617" spans="1:14">
      <c r="A12617" s="336"/>
      <c r="B12617" s="341">
        <v>304449.08299999998</v>
      </c>
      <c r="C12617" s="341" t="s">
        <v>256</v>
      </c>
      <c r="D12617" s="341">
        <v>0.1</v>
      </c>
      <c r="E12617" s="341">
        <v>82.48</v>
      </c>
      <c r="F12617" s="342">
        <f t="shared" si="809"/>
        <v>8.2480000000000011</v>
      </c>
      <c r="G12617" s="343">
        <f t="shared" si="811"/>
        <v>16756.867600000376</v>
      </c>
      <c r="H12617" s="341">
        <v>304449.08299999998</v>
      </c>
      <c r="I12617" s="341" t="s">
        <v>256</v>
      </c>
      <c r="J12617" s="341">
        <v>0.1</v>
      </c>
      <c r="K12617" s="341">
        <v>81.06</v>
      </c>
      <c r="L12617" s="342">
        <f t="shared" si="810"/>
        <v>8.1059999999999999</v>
      </c>
      <c r="M12617" s="343">
        <f t="shared" si="812"/>
        <v>16617.140800000288</v>
      </c>
      <c r="N12617" s="336"/>
    </row>
    <row r="12618" spans="1:14">
      <c r="A12618" s="336"/>
      <c r="B12618" s="341">
        <v>304449.08299999998</v>
      </c>
      <c r="C12618" s="341" t="s">
        <v>257</v>
      </c>
      <c r="D12618" s="341">
        <v>0.125</v>
      </c>
      <c r="E12618" s="341">
        <v>84.77</v>
      </c>
      <c r="F12618" s="342">
        <f t="shared" si="809"/>
        <v>10.59625</v>
      </c>
      <c r="G12618" s="343">
        <f t="shared" si="811"/>
        <v>22108.609999999808</v>
      </c>
      <c r="H12618" s="341">
        <v>304449.08299999998</v>
      </c>
      <c r="I12618" s="341" t="s">
        <v>257</v>
      </c>
      <c r="J12618" s="341">
        <v>0.125</v>
      </c>
      <c r="K12618" s="341">
        <v>83.31</v>
      </c>
      <c r="L12618" s="342">
        <f t="shared" si="810"/>
        <v>10.41375</v>
      </c>
      <c r="M12618" s="343">
        <f t="shared" si="812"/>
        <v>21919.541249999795</v>
      </c>
      <c r="N12618" s="336"/>
    </row>
    <row r="12619" spans="1:14">
      <c r="A12619" s="13"/>
      <c r="B12619" s="341">
        <v>304449.08299999998</v>
      </c>
      <c r="C12619" s="341" t="s">
        <v>258</v>
      </c>
      <c r="D12619" s="341">
        <v>0.125</v>
      </c>
      <c r="E12619" s="341">
        <v>87.06</v>
      </c>
      <c r="F12619" s="342">
        <f t="shared" si="809"/>
        <v>10.8825</v>
      </c>
      <c r="G12619" s="343">
        <f t="shared" si="811"/>
        <v>22632.844999999706</v>
      </c>
      <c r="H12619" s="341">
        <v>304449.08299999998</v>
      </c>
      <c r="I12619" s="341" t="s">
        <v>258</v>
      </c>
      <c r="J12619" s="341">
        <v>0.125</v>
      </c>
      <c r="K12619" s="341">
        <v>85.56</v>
      </c>
      <c r="L12619" s="342">
        <f t="shared" si="810"/>
        <v>10.695</v>
      </c>
      <c r="M12619" s="343">
        <f t="shared" si="812"/>
        <v>22439.583749999849</v>
      </c>
      <c r="N12619" s="13"/>
    </row>
    <row r="12620" spans="1:14">
      <c r="A12620" s="336"/>
      <c r="B12620" s="341">
        <v>304449.08299999998</v>
      </c>
      <c r="C12620" s="341" t="s">
        <v>259</v>
      </c>
      <c r="D12620" s="341">
        <v>0.1</v>
      </c>
      <c r="E12620" s="341">
        <v>88.89</v>
      </c>
      <c r="F12620" s="342">
        <f t="shared" si="809"/>
        <v>8.8890000000000011</v>
      </c>
      <c r="G12620" s="343">
        <f t="shared" si="811"/>
        <v>18441.555999999891</v>
      </c>
      <c r="H12620" s="341">
        <v>304449.08299999998</v>
      </c>
      <c r="I12620" s="341" t="s">
        <v>259</v>
      </c>
      <c r="J12620" s="341">
        <v>0.1</v>
      </c>
      <c r="K12620" s="341">
        <v>87.36</v>
      </c>
      <c r="L12620" s="342">
        <f t="shared" si="810"/>
        <v>8.7360000000000007</v>
      </c>
      <c r="M12620" s="343">
        <f t="shared" si="812"/>
        <v>18284.395999999731</v>
      </c>
      <c r="N12620" s="336"/>
    </row>
    <row r="12621" spans="1:14">
      <c r="A12621" s="336"/>
      <c r="B12621" s="341">
        <v>304449.08299999998</v>
      </c>
      <c r="C12621" s="341" t="s">
        <v>260</v>
      </c>
      <c r="D12621" s="341">
        <v>0.1</v>
      </c>
      <c r="E12621" s="341">
        <v>90.72</v>
      </c>
      <c r="F12621" s="342">
        <f t="shared" si="809"/>
        <v>9.072000000000001</v>
      </c>
      <c r="G12621" s="343">
        <f t="shared" si="811"/>
        <v>22025.619999999766</v>
      </c>
      <c r="H12621" s="341">
        <v>304449.08299999998</v>
      </c>
      <c r="I12621" s="341" t="s">
        <v>260</v>
      </c>
      <c r="J12621" s="341">
        <v>0.1</v>
      </c>
      <c r="K12621" s="341">
        <v>89.16</v>
      </c>
      <c r="L12621" s="342">
        <f t="shared" si="810"/>
        <v>8.9160000000000004</v>
      </c>
      <c r="M12621" s="343">
        <f t="shared" si="812"/>
        <v>21308.229999999912</v>
      </c>
      <c r="N12621" s="336"/>
    </row>
    <row r="12622" spans="1:14">
      <c r="A12622" s="336"/>
      <c r="B12622" s="341">
        <v>304450</v>
      </c>
      <c r="C12622" s="341" t="s">
        <v>255</v>
      </c>
      <c r="D12622" s="341">
        <v>0.04</v>
      </c>
      <c r="E12622" s="341">
        <v>8.33</v>
      </c>
      <c r="F12622" s="342">
        <f t="shared" si="809"/>
        <v>0.3332</v>
      </c>
      <c r="G12622" s="343">
        <f t="shared" si="811"/>
        <v>6847.434000000113</v>
      </c>
      <c r="H12622" s="341">
        <v>304450</v>
      </c>
      <c r="I12622" s="341" t="s">
        <v>255</v>
      </c>
      <c r="J12622" s="341">
        <v>0.04</v>
      </c>
      <c r="K12622" s="341">
        <v>8.18</v>
      </c>
      <c r="L12622" s="342">
        <f t="shared" si="810"/>
        <v>0.32719999999999999</v>
      </c>
      <c r="M12622" s="343">
        <f t="shared" si="812"/>
        <v>6789.01120000009</v>
      </c>
      <c r="N12622" s="336"/>
    </row>
    <row r="12623" spans="1:14">
      <c r="A12623" s="336"/>
      <c r="B12623" s="341">
        <v>304450</v>
      </c>
      <c r="C12623" s="341" t="s">
        <v>256</v>
      </c>
      <c r="D12623" s="341">
        <v>0.1</v>
      </c>
      <c r="E12623" s="341">
        <v>8.33</v>
      </c>
      <c r="F12623" s="342">
        <f t="shared" si="809"/>
        <v>0.83300000000000007</v>
      </c>
      <c r="G12623" s="343">
        <f t="shared" si="811"/>
        <v>16757.700600000375</v>
      </c>
      <c r="H12623" s="341">
        <v>304450</v>
      </c>
      <c r="I12623" s="341" t="s">
        <v>256</v>
      </c>
      <c r="J12623" s="341">
        <v>0.1</v>
      </c>
      <c r="K12623" s="341">
        <v>8.18</v>
      </c>
      <c r="L12623" s="342">
        <f t="shared" si="810"/>
        <v>0.81800000000000006</v>
      </c>
      <c r="M12623" s="343">
        <f t="shared" si="812"/>
        <v>16617.958800000288</v>
      </c>
      <c r="N12623" s="336"/>
    </row>
    <row r="12624" spans="1:14">
      <c r="A12624" s="336"/>
      <c r="B12624" s="341">
        <v>304450</v>
      </c>
      <c r="C12624" s="341" t="s">
        <v>257</v>
      </c>
      <c r="D12624" s="341">
        <v>0.125</v>
      </c>
      <c r="E12624" s="341">
        <v>8.56</v>
      </c>
      <c r="F12624" s="342">
        <f t="shared" ref="F12624:F12687" si="813">D12624*E12624</f>
        <v>1.07</v>
      </c>
      <c r="G12624" s="343">
        <f t="shared" si="811"/>
        <v>22109.679999999807</v>
      </c>
      <c r="H12624" s="341">
        <v>304450</v>
      </c>
      <c r="I12624" s="341" t="s">
        <v>257</v>
      </c>
      <c r="J12624" s="341">
        <v>0.125</v>
      </c>
      <c r="K12624" s="341">
        <v>8.41</v>
      </c>
      <c r="L12624" s="342">
        <f t="shared" ref="L12624:L12687" si="814">J12624*K12624</f>
        <v>1.05125</v>
      </c>
      <c r="M12624" s="343">
        <f t="shared" si="812"/>
        <v>21920.592499999795</v>
      </c>
      <c r="N12624" s="336"/>
    </row>
    <row r="12625" spans="1:14">
      <c r="A12625" s="336"/>
      <c r="B12625" s="341">
        <v>304450</v>
      </c>
      <c r="C12625" s="341" t="s">
        <v>258</v>
      </c>
      <c r="D12625" s="341">
        <v>0.125</v>
      </c>
      <c r="E12625" s="341">
        <v>8.7899999999999991</v>
      </c>
      <c r="F12625" s="342">
        <f t="shared" si="813"/>
        <v>1.0987499999999999</v>
      </c>
      <c r="G12625" s="343">
        <f t="shared" si="811"/>
        <v>22633.943749999708</v>
      </c>
      <c r="H12625" s="341">
        <v>304450</v>
      </c>
      <c r="I12625" s="341" t="s">
        <v>258</v>
      </c>
      <c r="J12625" s="341">
        <v>0.125</v>
      </c>
      <c r="K12625" s="341">
        <v>8.64</v>
      </c>
      <c r="L12625" s="342">
        <f t="shared" si="814"/>
        <v>1.08</v>
      </c>
      <c r="M12625" s="343">
        <f t="shared" si="812"/>
        <v>22440.663749999851</v>
      </c>
      <c r="N12625" s="336"/>
    </row>
    <row r="12626" spans="1:14">
      <c r="A12626" s="13"/>
      <c r="B12626" s="341">
        <v>304450</v>
      </c>
      <c r="C12626" s="341" t="s">
        <v>259</v>
      </c>
      <c r="D12626" s="341">
        <v>0.1</v>
      </c>
      <c r="E12626" s="341">
        <v>8.9700000000000006</v>
      </c>
      <c r="F12626" s="342">
        <f t="shared" si="813"/>
        <v>0.89700000000000013</v>
      </c>
      <c r="G12626" s="343">
        <f t="shared" si="811"/>
        <v>18442.452999999892</v>
      </c>
      <c r="H12626" s="341">
        <v>304450</v>
      </c>
      <c r="I12626" s="341" t="s">
        <v>259</v>
      </c>
      <c r="J12626" s="341">
        <v>0.1</v>
      </c>
      <c r="K12626" s="341">
        <v>8.82</v>
      </c>
      <c r="L12626" s="342">
        <f t="shared" si="814"/>
        <v>0.88200000000000012</v>
      </c>
      <c r="M12626" s="343">
        <f t="shared" si="812"/>
        <v>18285.277999999733</v>
      </c>
      <c r="N12626" s="13"/>
    </row>
    <row r="12627" spans="1:14">
      <c r="A12627" s="336"/>
      <c r="B12627" s="341">
        <v>304450</v>
      </c>
      <c r="C12627" s="341" t="s">
        <v>260</v>
      </c>
      <c r="D12627" s="341">
        <v>0.1</v>
      </c>
      <c r="E12627" s="341">
        <v>9.16</v>
      </c>
      <c r="F12627" s="342">
        <f t="shared" si="813"/>
        <v>0.91600000000000004</v>
      </c>
      <c r="G12627" s="343">
        <f t="shared" si="811"/>
        <v>22026.535999999767</v>
      </c>
      <c r="H12627" s="341">
        <v>304450</v>
      </c>
      <c r="I12627" s="341" t="s">
        <v>260</v>
      </c>
      <c r="J12627" s="341">
        <v>0.1</v>
      </c>
      <c r="K12627" s="341">
        <v>9</v>
      </c>
      <c r="L12627" s="342">
        <f t="shared" si="814"/>
        <v>0.9</v>
      </c>
      <c r="M12627" s="343">
        <f t="shared" si="812"/>
        <v>21309.129999999914</v>
      </c>
      <c r="N12627" s="336"/>
    </row>
    <row r="12628" spans="1:14">
      <c r="A12628" s="336"/>
      <c r="B12628" s="341">
        <v>304460</v>
      </c>
      <c r="C12628" s="341" t="s">
        <v>255</v>
      </c>
      <c r="D12628" s="341">
        <v>0.04</v>
      </c>
      <c r="E12628" s="341">
        <v>90.73</v>
      </c>
      <c r="F12628" s="342">
        <f t="shared" si="813"/>
        <v>3.6292000000000004</v>
      </c>
      <c r="G12628" s="343">
        <f t="shared" si="811"/>
        <v>6851.0632000001133</v>
      </c>
      <c r="H12628" s="341">
        <v>304460</v>
      </c>
      <c r="I12628" s="341" t="s">
        <v>255</v>
      </c>
      <c r="J12628" s="341">
        <v>0.04</v>
      </c>
      <c r="K12628" s="341">
        <v>89.31</v>
      </c>
      <c r="L12628" s="342">
        <f t="shared" si="814"/>
        <v>3.5724</v>
      </c>
      <c r="M12628" s="343">
        <f t="shared" si="812"/>
        <v>6792.58360000009</v>
      </c>
      <c r="N12628" s="336"/>
    </row>
    <row r="12629" spans="1:14">
      <c r="A12629" s="336"/>
      <c r="B12629" s="341">
        <v>304460</v>
      </c>
      <c r="C12629" s="341" t="s">
        <v>256</v>
      </c>
      <c r="D12629" s="341">
        <v>0.1</v>
      </c>
      <c r="E12629" s="341">
        <v>90.73</v>
      </c>
      <c r="F12629" s="342">
        <f t="shared" si="813"/>
        <v>9.0730000000000004</v>
      </c>
      <c r="G12629" s="343">
        <f t="shared" si="811"/>
        <v>16766.773600000375</v>
      </c>
      <c r="H12629" s="341">
        <v>304460</v>
      </c>
      <c r="I12629" s="341" t="s">
        <v>256</v>
      </c>
      <c r="J12629" s="341">
        <v>0.1</v>
      </c>
      <c r="K12629" s="341">
        <v>89.31</v>
      </c>
      <c r="L12629" s="342">
        <f t="shared" si="814"/>
        <v>8.9310000000000009</v>
      </c>
      <c r="M12629" s="343">
        <f t="shared" si="812"/>
        <v>16626.889800000288</v>
      </c>
      <c r="N12629" s="336"/>
    </row>
    <row r="12630" spans="1:14">
      <c r="A12630" s="336"/>
      <c r="B12630" s="341">
        <v>304460</v>
      </c>
      <c r="C12630" s="341" t="s">
        <v>257</v>
      </c>
      <c r="D12630" s="341">
        <v>0.125</v>
      </c>
      <c r="E12630" s="341">
        <v>93.25</v>
      </c>
      <c r="F12630" s="342">
        <f t="shared" si="813"/>
        <v>11.65625</v>
      </c>
      <c r="G12630" s="343">
        <f t="shared" ref="G12630:G12693" si="815">G12624+F12630</f>
        <v>22121.336249999807</v>
      </c>
      <c r="H12630" s="341">
        <v>304460</v>
      </c>
      <c r="I12630" s="341" t="s">
        <v>257</v>
      </c>
      <c r="J12630" s="341">
        <v>0.125</v>
      </c>
      <c r="K12630" s="341">
        <v>91.79</v>
      </c>
      <c r="L12630" s="342">
        <f t="shared" si="814"/>
        <v>11.473750000000001</v>
      </c>
      <c r="M12630" s="343">
        <f t="shared" si="812"/>
        <v>21932.066249999796</v>
      </c>
      <c r="N12630" s="336"/>
    </row>
    <row r="12631" spans="1:14">
      <c r="A12631" s="336"/>
      <c r="B12631" s="341">
        <v>304460</v>
      </c>
      <c r="C12631" s="341" t="s">
        <v>258</v>
      </c>
      <c r="D12631" s="341">
        <v>0.125</v>
      </c>
      <c r="E12631" s="341">
        <v>95.77</v>
      </c>
      <c r="F12631" s="342">
        <f t="shared" si="813"/>
        <v>11.97125</v>
      </c>
      <c r="G12631" s="343">
        <f t="shared" si="815"/>
        <v>22645.914999999706</v>
      </c>
      <c r="H12631" s="341">
        <v>304460</v>
      </c>
      <c r="I12631" s="341" t="s">
        <v>258</v>
      </c>
      <c r="J12631" s="341">
        <v>0.125</v>
      </c>
      <c r="K12631" s="341">
        <v>94.27</v>
      </c>
      <c r="L12631" s="342">
        <f t="shared" si="814"/>
        <v>11.78375</v>
      </c>
      <c r="M12631" s="343">
        <f t="shared" si="812"/>
        <v>22452.447499999849</v>
      </c>
      <c r="N12631" s="336"/>
    </row>
    <row r="12632" spans="1:14">
      <c r="A12632" s="336"/>
      <c r="B12632" s="341">
        <v>304460</v>
      </c>
      <c r="C12632" s="341" t="s">
        <v>259</v>
      </c>
      <c r="D12632" s="341">
        <v>0.1</v>
      </c>
      <c r="E12632" s="341">
        <v>97.79</v>
      </c>
      <c r="F12632" s="342">
        <f t="shared" si="813"/>
        <v>9.7790000000000017</v>
      </c>
      <c r="G12632" s="343">
        <f t="shared" si="815"/>
        <v>18452.231999999891</v>
      </c>
      <c r="H12632" s="341">
        <v>304460</v>
      </c>
      <c r="I12632" s="341" t="s">
        <v>259</v>
      </c>
      <c r="J12632" s="341">
        <v>0.1</v>
      </c>
      <c r="K12632" s="341">
        <v>96.26</v>
      </c>
      <c r="L12632" s="342">
        <f t="shared" si="814"/>
        <v>9.6260000000000012</v>
      </c>
      <c r="M12632" s="343">
        <f t="shared" ref="M12632:M12695" si="816">M12626+L12632</f>
        <v>18294.903999999733</v>
      </c>
      <c r="N12632" s="336"/>
    </row>
    <row r="12633" spans="1:14">
      <c r="A12633" s="13"/>
      <c r="B12633" s="341">
        <v>304460</v>
      </c>
      <c r="C12633" s="341" t="s">
        <v>260</v>
      </c>
      <c r="D12633" s="341">
        <v>0.1</v>
      </c>
      <c r="E12633" s="341">
        <v>99.8</v>
      </c>
      <c r="F12633" s="342">
        <f t="shared" si="813"/>
        <v>9.98</v>
      </c>
      <c r="G12633" s="343">
        <f t="shared" si="815"/>
        <v>22036.515999999767</v>
      </c>
      <c r="H12633" s="341">
        <v>304460</v>
      </c>
      <c r="I12633" s="341" t="s">
        <v>260</v>
      </c>
      <c r="J12633" s="341">
        <v>0.1</v>
      </c>
      <c r="K12633" s="341">
        <v>98.24</v>
      </c>
      <c r="L12633" s="342">
        <f t="shared" si="814"/>
        <v>9.8239999999999998</v>
      </c>
      <c r="M12633" s="343">
        <f t="shared" si="816"/>
        <v>21318.953999999914</v>
      </c>
      <c r="N12633" s="13"/>
    </row>
    <row r="12634" spans="1:14">
      <c r="A12634" s="336"/>
      <c r="B12634" s="341">
        <v>304465.59299999999</v>
      </c>
      <c r="C12634" s="341" t="s">
        <v>255</v>
      </c>
      <c r="D12634" s="341">
        <v>0.04</v>
      </c>
      <c r="E12634" s="341">
        <v>50.69</v>
      </c>
      <c r="F12634" s="342">
        <f t="shared" si="813"/>
        <v>2.0276000000000001</v>
      </c>
      <c r="G12634" s="343">
        <f t="shared" si="815"/>
        <v>6853.0908000001136</v>
      </c>
      <c r="H12634" s="341">
        <v>304465.59299999999</v>
      </c>
      <c r="I12634" s="341" t="s">
        <v>255</v>
      </c>
      <c r="J12634" s="341">
        <v>0.04</v>
      </c>
      <c r="K12634" s="341">
        <v>50.01</v>
      </c>
      <c r="L12634" s="342">
        <f t="shared" si="814"/>
        <v>2.0004</v>
      </c>
      <c r="M12634" s="343">
        <f t="shared" si="816"/>
        <v>6794.5840000000899</v>
      </c>
      <c r="N12634" s="336"/>
    </row>
    <row r="12635" spans="1:14">
      <c r="A12635" s="336"/>
      <c r="B12635" s="341">
        <v>304465.59299999999</v>
      </c>
      <c r="C12635" s="341" t="s">
        <v>256</v>
      </c>
      <c r="D12635" s="341">
        <v>0.1</v>
      </c>
      <c r="E12635" s="341">
        <v>50.69</v>
      </c>
      <c r="F12635" s="342">
        <f t="shared" si="813"/>
        <v>5.069</v>
      </c>
      <c r="G12635" s="343">
        <f t="shared" si="815"/>
        <v>16771.842600000375</v>
      </c>
      <c r="H12635" s="341">
        <v>304465.59299999999</v>
      </c>
      <c r="I12635" s="341" t="s">
        <v>256</v>
      </c>
      <c r="J12635" s="341">
        <v>0.1</v>
      </c>
      <c r="K12635" s="341">
        <v>50.01</v>
      </c>
      <c r="L12635" s="342">
        <f t="shared" si="814"/>
        <v>5.0010000000000003</v>
      </c>
      <c r="M12635" s="343">
        <f t="shared" si="816"/>
        <v>16631.890800000288</v>
      </c>
      <c r="N12635" s="336"/>
    </row>
    <row r="12636" spans="1:14">
      <c r="A12636" s="336"/>
      <c r="B12636" s="341">
        <v>304465.59299999999</v>
      </c>
      <c r="C12636" s="341" t="s">
        <v>257</v>
      </c>
      <c r="D12636" s="341">
        <v>0.125</v>
      </c>
      <c r="E12636" s="341">
        <v>52.1</v>
      </c>
      <c r="F12636" s="342">
        <f t="shared" si="813"/>
        <v>6.5125000000000002</v>
      </c>
      <c r="G12636" s="343">
        <f t="shared" si="815"/>
        <v>22127.848749999808</v>
      </c>
      <c r="H12636" s="341">
        <v>304465.59299999999</v>
      </c>
      <c r="I12636" s="341" t="s">
        <v>257</v>
      </c>
      <c r="J12636" s="341">
        <v>0.125</v>
      </c>
      <c r="K12636" s="341">
        <v>51.39</v>
      </c>
      <c r="L12636" s="342">
        <f t="shared" si="814"/>
        <v>6.4237500000000001</v>
      </c>
      <c r="M12636" s="343">
        <f t="shared" si="816"/>
        <v>21938.489999999798</v>
      </c>
      <c r="N12636" s="336"/>
    </row>
    <row r="12637" spans="1:14">
      <c r="A12637" s="336"/>
      <c r="B12637" s="341">
        <v>304465.59299999999</v>
      </c>
      <c r="C12637" s="341" t="s">
        <v>258</v>
      </c>
      <c r="D12637" s="341">
        <v>0.125</v>
      </c>
      <c r="E12637" s="341">
        <v>53.51</v>
      </c>
      <c r="F12637" s="342">
        <f t="shared" si="813"/>
        <v>6.6887499999999998</v>
      </c>
      <c r="G12637" s="343">
        <f t="shared" si="815"/>
        <v>22652.603749999707</v>
      </c>
      <c r="H12637" s="341">
        <v>304465.59299999999</v>
      </c>
      <c r="I12637" s="341" t="s">
        <v>258</v>
      </c>
      <c r="J12637" s="341">
        <v>0.125</v>
      </c>
      <c r="K12637" s="341">
        <v>52.78</v>
      </c>
      <c r="L12637" s="342">
        <f t="shared" si="814"/>
        <v>6.5975000000000001</v>
      </c>
      <c r="M12637" s="343">
        <f t="shared" si="816"/>
        <v>22459.044999999849</v>
      </c>
      <c r="N12637" s="336"/>
    </row>
    <row r="12638" spans="1:14">
      <c r="A12638" s="336"/>
      <c r="B12638" s="341">
        <v>304465.59299999999</v>
      </c>
      <c r="C12638" s="341" t="s">
        <v>259</v>
      </c>
      <c r="D12638" s="341">
        <v>0.1</v>
      </c>
      <c r="E12638" s="341">
        <v>54.64</v>
      </c>
      <c r="F12638" s="342">
        <f t="shared" si="813"/>
        <v>5.4640000000000004</v>
      </c>
      <c r="G12638" s="343">
        <f t="shared" si="815"/>
        <v>18457.695999999891</v>
      </c>
      <c r="H12638" s="341">
        <v>304465.59299999999</v>
      </c>
      <c r="I12638" s="341" t="s">
        <v>259</v>
      </c>
      <c r="J12638" s="341">
        <v>0.1</v>
      </c>
      <c r="K12638" s="341">
        <v>53.89</v>
      </c>
      <c r="L12638" s="342">
        <f t="shared" si="814"/>
        <v>5.3890000000000002</v>
      </c>
      <c r="M12638" s="343">
        <f t="shared" si="816"/>
        <v>18300.292999999732</v>
      </c>
      <c r="N12638" s="336"/>
    </row>
    <row r="12639" spans="1:14">
      <c r="A12639" s="336"/>
      <c r="B12639" s="341">
        <v>304465.59299999999</v>
      </c>
      <c r="C12639" s="341" t="s">
        <v>260</v>
      </c>
      <c r="D12639" s="341">
        <v>0.1</v>
      </c>
      <c r="E12639" s="341">
        <v>55.76</v>
      </c>
      <c r="F12639" s="342">
        <f t="shared" si="813"/>
        <v>5.5760000000000005</v>
      </c>
      <c r="G12639" s="343">
        <f t="shared" si="815"/>
        <v>22042.091999999768</v>
      </c>
      <c r="H12639" s="341">
        <v>304465.59299999999</v>
      </c>
      <c r="I12639" s="341" t="s">
        <v>260</v>
      </c>
      <c r="J12639" s="341">
        <v>0.1</v>
      </c>
      <c r="K12639" s="341">
        <v>55</v>
      </c>
      <c r="L12639" s="342">
        <f t="shared" si="814"/>
        <v>5.5</v>
      </c>
      <c r="M12639" s="343">
        <f t="shared" si="816"/>
        <v>21324.453999999914</v>
      </c>
      <c r="N12639" s="336"/>
    </row>
    <row r="12640" spans="1:14">
      <c r="A12640" s="13"/>
      <c r="B12640" s="341">
        <v>304470</v>
      </c>
      <c r="C12640" s="341" t="s">
        <v>255</v>
      </c>
      <c r="D12640" s="341">
        <v>0.04</v>
      </c>
      <c r="E12640" s="341">
        <v>39.92</v>
      </c>
      <c r="F12640" s="342">
        <f t="shared" si="813"/>
        <v>1.5968</v>
      </c>
      <c r="G12640" s="343">
        <f t="shared" si="815"/>
        <v>6854.6876000001139</v>
      </c>
      <c r="H12640" s="341">
        <v>304470</v>
      </c>
      <c r="I12640" s="341" t="s">
        <v>255</v>
      </c>
      <c r="J12640" s="341">
        <v>0.04</v>
      </c>
      <c r="K12640" s="341">
        <v>39.43</v>
      </c>
      <c r="L12640" s="342">
        <f t="shared" si="814"/>
        <v>1.5771999999999999</v>
      </c>
      <c r="M12640" s="343">
        <f t="shared" si="816"/>
        <v>6796.1612000000896</v>
      </c>
      <c r="N12640" s="13"/>
    </row>
    <row r="12641" spans="1:14">
      <c r="A12641" s="336"/>
      <c r="B12641" s="341">
        <v>304470</v>
      </c>
      <c r="C12641" s="341" t="s">
        <v>256</v>
      </c>
      <c r="D12641" s="341">
        <v>0.1</v>
      </c>
      <c r="E12641" s="341">
        <v>39.92</v>
      </c>
      <c r="F12641" s="342">
        <f t="shared" si="813"/>
        <v>3.9920000000000004</v>
      </c>
      <c r="G12641" s="343">
        <f t="shared" si="815"/>
        <v>16775.834600000373</v>
      </c>
      <c r="H12641" s="341">
        <v>304470</v>
      </c>
      <c r="I12641" s="341" t="s">
        <v>256</v>
      </c>
      <c r="J12641" s="341">
        <v>0.1</v>
      </c>
      <c r="K12641" s="341">
        <v>39.43</v>
      </c>
      <c r="L12641" s="342">
        <f t="shared" si="814"/>
        <v>3.9430000000000001</v>
      </c>
      <c r="M12641" s="343">
        <f t="shared" si="816"/>
        <v>16635.833800000288</v>
      </c>
      <c r="N12641" s="336"/>
    </row>
    <row r="12642" spans="1:14">
      <c r="A12642" s="336"/>
      <c r="B12642" s="341">
        <v>304470</v>
      </c>
      <c r="C12642" s="341" t="s">
        <v>257</v>
      </c>
      <c r="D12642" s="341">
        <v>0.125</v>
      </c>
      <c r="E12642" s="341">
        <v>41.03</v>
      </c>
      <c r="F12642" s="342">
        <f t="shared" si="813"/>
        <v>5.1287500000000001</v>
      </c>
      <c r="G12642" s="343">
        <f t="shared" si="815"/>
        <v>22132.977499999808</v>
      </c>
      <c r="H12642" s="341">
        <v>304470</v>
      </c>
      <c r="I12642" s="341" t="s">
        <v>257</v>
      </c>
      <c r="J12642" s="341">
        <v>0.125</v>
      </c>
      <c r="K12642" s="341">
        <v>40.520000000000003</v>
      </c>
      <c r="L12642" s="342">
        <f t="shared" si="814"/>
        <v>5.0650000000000004</v>
      </c>
      <c r="M12642" s="343">
        <f t="shared" si="816"/>
        <v>21943.554999999797</v>
      </c>
      <c r="N12642" s="336"/>
    </row>
    <row r="12643" spans="1:14">
      <c r="A12643" s="336"/>
      <c r="B12643" s="341">
        <v>304470</v>
      </c>
      <c r="C12643" s="341" t="s">
        <v>258</v>
      </c>
      <c r="D12643" s="341">
        <v>0.125</v>
      </c>
      <c r="E12643" s="341">
        <v>42.13</v>
      </c>
      <c r="F12643" s="342">
        <f t="shared" si="813"/>
        <v>5.2662500000000003</v>
      </c>
      <c r="G12643" s="343">
        <f t="shared" si="815"/>
        <v>22657.869999999708</v>
      </c>
      <c r="H12643" s="341">
        <v>304470</v>
      </c>
      <c r="I12643" s="341" t="s">
        <v>258</v>
      </c>
      <c r="J12643" s="341">
        <v>0.125</v>
      </c>
      <c r="K12643" s="341">
        <v>41.62</v>
      </c>
      <c r="L12643" s="342">
        <f t="shared" si="814"/>
        <v>5.2024999999999997</v>
      </c>
      <c r="M12643" s="343">
        <f t="shared" si="816"/>
        <v>22464.247499999849</v>
      </c>
      <c r="N12643" s="336"/>
    </row>
    <row r="12644" spans="1:14">
      <c r="A12644" s="336"/>
      <c r="B12644" s="341">
        <v>304470</v>
      </c>
      <c r="C12644" s="341" t="s">
        <v>259</v>
      </c>
      <c r="D12644" s="341">
        <v>0.1</v>
      </c>
      <c r="E12644" s="341">
        <v>43.02</v>
      </c>
      <c r="F12644" s="342">
        <f t="shared" si="813"/>
        <v>4.3020000000000005</v>
      </c>
      <c r="G12644" s="343">
        <f t="shared" si="815"/>
        <v>18461.99799999989</v>
      </c>
      <c r="H12644" s="341">
        <v>304470</v>
      </c>
      <c r="I12644" s="341" t="s">
        <v>259</v>
      </c>
      <c r="J12644" s="341">
        <v>0.1</v>
      </c>
      <c r="K12644" s="341">
        <v>42.49</v>
      </c>
      <c r="L12644" s="342">
        <f t="shared" si="814"/>
        <v>4.2490000000000006</v>
      </c>
      <c r="M12644" s="343">
        <f t="shared" si="816"/>
        <v>18304.541999999732</v>
      </c>
      <c r="N12644" s="336"/>
    </row>
    <row r="12645" spans="1:14">
      <c r="A12645" s="336"/>
      <c r="B12645" s="341">
        <v>304470</v>
      </c>
      <c r="C12645" s="341" t="s">
        <v>260</v>
      </c>
      <c r="D12645" s="341">
        <v>0.1</v>
      </c>
      <c r="E12645" s="341">
        <v>43.91</v>
      </c>
      <c r="F12645" s="342">
        <f t="shared" si="813"/>
        <v>4.391</v>
      </c>
      <c r="G12645" s="343">
        <f t="shared" si="815"/>
        <v>22046.482999999767</v>
      </c>
      <c r="H12645" s="341">
        <v>304470</v>
      </c>
      <c r="I12645" s="341" t="s">
        <v>260</v>
      </c>
      <c r="J12645" s="341">
        <v>0.1</v>
      </c>
      <c r="K12645" s="341">
        <v>43.37</v>
      </c>
      <c r="L12645" s="342">
        <f t="shared" si="814"/>
        <v>4.3369999999999997</v>
      </c>
      <c r="M12645" s="343">
        <f t="shared" si="816"/>
        <v>21328.790999999914</v>
      </c>
      <c r="N12645" s="336"/>
    </row>
    <row r="12646" spans="1:14">
      <c r="A12646" s="336"/>
      <c r="B12646" s="341">
        <v>304480</v>
      </c>
      <c r="C12646" s="341" t="s">
        <v>255</v>
      </c>
      <c r="D12646" s="341">
        <v>0.04</v>
      </c>
      <c r="E12646" s="341">
        <v>90.49</v>
      </c>
      <c r="F12646" s="342">
        <f t="shared" si="813"/>
        <v>3.6195999999999997</v>
      </c>
      <c r="G12646" s="343">
        <f t="shared" si="815"/>
        <v>6858.3072000001139</v>
      </c>
      <c r="H12646" s="341">
        <v>304480</v>
      </c>
      <c r="I12646" s="341" t="s">
        <v>255</v>
      </c>
      <c r="J12646" s="341">
        <v>0.04</v>
      </c>
      <c r="K12646" s="341">
        <v>89.55</v>
      </c>
      <c r="L12646" s="342">
        <f t="shared" si="814"/>
        <v>3.5819999999999999</v>
      </c>
      <c r="M12646" s="343">
        <f t="shared" si="816"/>
        <v>6799.7432000000899</v>
      </c>
      <c r="N12646" s="336"/>
    </row>
    <row r="12647" spans="1:14">
      <c r="A12647" s="13"/>
      <c r="B12647" s="341">
        <v>304480</v>
      </c>
      <c r="C12647" s="341" t="s">
        <v>256</v>
      </c>
      <c r="D12647" s="341">
        <v>0.1</v>
      </c>
      <c r="E12647" s="341">
        <v>90.49</v>
      </c>
      <c r="F12647" s="342">
        <f t="shared" si="813"/>
        <v>9.0489999999999995</v>
      </c>
      <c r="G12647" s="343">
        <f t="shared" si="815"/>
        <v>16784.883600000372</v>
      </c>
      <c r="H12647" s="341">
        <v>304480</v>
      </c>
      <c r="I12647" s="341" t="s">
        <v>256</v>
      </c>
      <c r="J12647" s="341">
        <v>0.1</v>
      </c>
      <c r="K12647" s="341">
        <v>89.55</v>
      </c>
      <c r="L12647" s="342">
        <f t="shared" si="814"/>
        <v>8.9550000000000001</v>
      </c>
      <c r="M12647" s="343">
        <f t="shared" si="816"/>
        <v>16644.788800000289</v>
      </c>
      <c r="N12647" s="13"/>
    </row>
    <row r="12648" spans="1:14">
      <c r="A12648" s="336"/>
      <c r="B12648" s="341">
        <v>304480</v>
      </c>
      <c r="C12648" s="341" t="s">
        <v>257</v>
      </c>
      <c r="D12648" s="341">
        <v>0.125</v>
      </c>
      <c r="E12648" s="341">
        <v>93</v>
      </c>
      <c r="F12648" s="342">
        <f t="shared" si="813"/>
        <v>11.625</v>
      </c>
      <c r="G12648" s="343">
        <f t="shared" si="815"/>
        <v>22144.602499999808</v>
      </c>
      <c r="H12648" s="341">
        <v>304480</v>
      </c>
      <c r="I12648" s="341" t="s">
        <v>257</v>
      </c>
      <c r="J12648" s="341">
        <v>0.125</v>
      </c>
      <c r="K12648" s="341">
        <v>92.04</v>
      </c>
      <c r="L12648" s="342">
        <f t="shared" si="814"/>
        <v>11.505000000000001</v>
      </c>
      <c r="M12648" s="343">
        <f t="shared" si="816"/>
        <v>21955.059999999798</v>
      </c>
      <c r="N12648" s="336"/>
    </row>
    <row r="12649" spans="1:14">
      <c r="A12649" s="336"/>
      <c r="B12649" s="341">
        <v>304480</v>
      </c>
      <c r="C12649" s="341" t="s">
        <v>258</v>
      </c>
      <c r="D12649" s="341">
        <v>0.125</v>
      </c>
      <c r="E12649" s="341">
        <v>95.52</v>
      </c>
      <c r="F12649" s="342">
        <f t="shared" si="813"/>
        <v>11.94</v>
      </c>
      <c r="G12649" s="343">
        <f t="shared" si="815"/>
        <v>22669.809999999707</v>
      </c>
      <c r="H12649" s="341">
        <v>304480</v>
      </c>
      <c r="I12649" s="341" t="s">
        <v>258</v>
      </c>
      <c r="J12649" s="341">
        <v>0.125</v>
      </c>
      <c r="K12649" s="341">
        <v>94.53</v>
      </c>
      <c r="L12649" s="342">
        <f t="shared" si="814"/>
        <v>11.81625</v>
      </c>
      <c r="M12649" s="343">
        <f t="shared" si="816"/>
        <v>22476.063749999848</v>
      </c>
      <c r="N12649" s="336"/>
    </row>
    <row r="12650" spans="1:14">
      <c r="A12650" s="336"/>
      <c r="B12650" s="341">
        <v>304480</v>
      </c>
      <c r="C12650" s="341" t="s">
        <v>259</v>
      </c>
      <c r="D12650" s="341">
        <v>0.1</v>
      </c>
      <c r="E12650" s="341">
        <v>97.53</v>
      </c>
      <c r="F12650" s="342">
        <f t="shared" si="813"/>
        <v>9.7530000000000001</v>
      </c>
      <c r="G12650" s="343">
        <f t="shared" si="815"/>
        <v>18471.750999999891</v>
      </c>
      <c r="H12650" s="341">
        <v>304480</v>
      </c>
      <c r="I12650" s="341" t="s">
        <v>259</v>
      </c>
      <c r="J12650" s="341">
        <v>0.1</v>
      </c>
      <c r="K12650" s="341">
        <v>96.52</v>
      </c>
      <c r="L12650" s="342">
        <f t="shared" si="814"/>
        <v>9.652000000000001</v>
      </c>
      <c r="M12650" s="343">
        <f t="shared" si="816"/>
        <v>18314.19399999973</v>
      </c>
      <c r="N12650" s="336"/>
    </row>
    <row r="12651" spans="1:14">
      <c r="A12651" s="336"/>
      <c r="B12651" s="341">
        <v>304480</v>
      </c>
      <c r="C12651" s="341" t="s">
        <v>260</v>
      </c>
      <c r="D12651" s="341">
        <v>0.1</v>
      </c>
      <c r="E12651" s="341">
        <v>99.54</v>
      </c>
      <c r="F12651" s="342">
        <f t="shared" si="813"/>
        <v>9.9540000000000006</v>
      </c>
      <c r="G12651" s="343">
        <f t="shared" si="815"/>
        <v>22056.436999999769</v>
      </c>
      <c r="H12651" s="341">
        <v>304480</v>
      </c>
      <c r="I12651" s="341" t="s">
        <v>260</v>
      </c>
      <c r="J12651" s="341">
        <v>0.1</v>
      </c>
      <c r="K12651" s="341">
        <v>98.51</v>
      </c>
      <c r="L12651" s="342">
        <f t="shared" si="814"/>
        <v>9.8510000000000009</v>
      </c>
      <c r="M12651" s="343">
        <f t="shared" si="816"/>
        <v>21338.641999999913</v>
      </c>
      <c r="N12651" s="336"/>
    </row>
    <row r="12652" spans="1:14">
      <c r="A12652" s="336"/>
      <c r="B12652" s="341">
        <v>304490</v>
      </c>
      <c r="C12652" s="341" t="s">
        <v>255</v>
      </c>
      <c r="D12652" s="341">
        <v>0.04</v>
      </c>
      <c r="E12652" s="341">
        <v>90.37</v>
      </c>
      <c r="F12652" s="342">
        <f t="shared" si="813"/>
        <v>3.6148000000000002</v>
      </c>
      <c r="G12652" s="343">
        <f t="shared" si="815"/>
        <v>6861.9220000001142</v>
      </c>
      <c r="H12652" s="341">
        <v>304490</v>
      </c>
      <c r="I12652" s="341" t="s">
        <v>255</v>
      </c>
      <c r="J12652" s="341">
        <v>0.04</v>
      </c>
      <c r="K12652" s="341">
        <v>89.67</v>
      </c>
      <c r="L12652" s="342">
        <f t="shared" si="814"/>
        <v>3.5868000000000002</v>
      </c>
      <c r="M12652" s="343">
        <f t="shared" si="816"/>
        <v>6803.33000000009</v>
      </c>
      <c r="N12652" s="336"/>
    </row>
    <row r="12653" spans="1:14">
      <c r="A12653" s="336"/>
      <c r="B12653" s="341">
        <v>304490</v>
      </c>
      <c r="C12653" s="341" t="s">
        <v>256</v>
      </c>
      <c r="D12653" s="341">
        <v>0.1</v>
      </c>
      <c r="E12653" s="341">
        <v>90.37</v>
      </c>
      <c r="F12653" s="342">
        <f t="shared" si="813"/>
        <v>9.0370000000000008</v>
      </c>
      <c r="G12653" s="343">
        <f t="shared" si="815"/>
        <v>16793.920600000372</v>
      </c>
      <c r="H12653" s="341">
        <v>304490</v>
      </c>
      <c r="I12653" s="341" t="s">
        <v>256</v>
      </c>
      <c r="J12653" s="341">
        <v>0.1</v>
      </c>
      <c r="K12653" s="341">
        <v>89.67</v>
      </c>
      <c r="L12653" s="342">
        <f t="shared" si="814"/>
        <v>8.9670000000000005</v>
      </c>
      <c r="M12653" s="343">
        <f t="shared" si="816"/>
        <v>16653.75580000029</v>
      </c>
      <c r="N12653" s="336"/>
    </row>
    <row r="12654" spans="1:14">
      <c r="A12654" s="13"/>
      <c r="B12654" s="341">
        <v>304490</v>
      </c>
      <c r="C12654" s="341" t="s">
        <v>257</v>
      </c>
      <c r="D12654" s="341">
        <v>0.125</v>
      </c>
      <c r="E12654" s="341">
        <v>92.88</v>
      </c>
      <c r="F12654" s="342">
        <f t="shared" si="813"/>
        <v>11.61</v>
      </c>
      <c r="G12654" s="343">
        <f t="shared" si="815"/>
        <v>22156.212499999809</v>
      </c>
      <c r="H12654" s="341">
        <v>304490</v>
      </c>
      <c r="I12654" s="341" t="s">
        <v>257</v>
      </c>
      <c r="J12654" s="341">
        <v>0.125</v>
      </c>
      <c r="K12654" s="341">
        <v>92.16</v>
      </c>
      <c r="L12654" s="342">
        <f t="shared" si="814"/>
        <v>11.52</v>
      </c>
      <c r="M12654" s="343">
        <f t="shared" si="816"/>
        <v>21966.579999999798</v>
      </c>
      <c r="N12654" s="13"/>
    </row>
    <row r="12655" spans="1:14">
      <c r="A12655" s="336"/>
      <c r="B12655" s="341">
        <v>304490</v>
      </c>
      <c r="C12655" s="341" t="s">
        <v>258</v>
      </c>
      <c r="D12655" s="341">
        <v>0.125</v>
      </c>
      <c r="E12655" s="341">
        <v>95.39</v>
      </c>
      <c r="F12655" s="342">
        <f t="shared" si="813"/>
        <v>11.92375</v>
      </c>
      <c r="G12655" s="343">
        <f t="shared" si="815"/>
        <v>22681.733749999708</v>
      </c>
      <c r="H12655" s="341">
        <v>304490</v>
      </c>
      <c r="I12655" s="341" t="s">
        <v>258</v>
      </c>
      <c r="J12655" s="341">
        <v>0.125</v>
      </c>
      <c r="K12655" s="341">
        <v>94.65</v>
      </c>
      <c r="L12655" s="342">
        <f t="shared" si="814"/>
        <v>11.831250000000001</v>
      </c>
      <c r="M12655" s="343">
        <f t="shared" si="816"/>
        <v>22487.894999999848</v>
      </c>
      <c r="N12655" s="336"/>
    </row>
    <row r="12656" spans="1:14">
      <c r="A12656" s="336"/>
      <c r="B12656" s="341">
        <v>304490</v>
      </c>
      <c r="C12656" s="341" t="s">
        <v>259</v>
      </c>
      <c r="D12656" s="341">
        <v>0.1</v>
      </c>
      <c r="E12656" s="341">
        <v>97.4</v>
      </c>
      <c r="F12656" s="342">
        <f t="shared" si="813"/>
        <v>9.740000000000002</v>
      </c>
      <c r="G12656" s="343">
        <f t="shared" si="815"/>
        <v>18481.490999999893</v>
      </c>
      <c r="H12656" s="341">
        <v>304490</v>
      </c>
      <c r="I12656" s="341" t="s">
        <v>259</v>
      </c>
      <c r="J12656" s="341">
        <v>0.1</v>
      </c>
      <c r="K12656" s="341">
        <v>96.65</v>
      </c>
      <c r="L12656" s="342">
        <f t="shared" si="814"/>
        <v>9.6650000000000009</v>
      </c>
      <c r="M12656" s="343">
        <f t="shared" si="816"/>
        <v>18323.858999999731</v>
      </c>
      <c r="N12656" s="336"/>
    </row>
    <row r="12657" spans="1:14">
      <c r="A12657" s="336"/>
      <c r="B12657" s="341">
        <v>304490</v>
      </c>
      <c r="C12657" s="341" t="s">
        <v>260</v>
      </c>
      <c r="D12657" s="341">
        <v>0.1</v>
      </c>
      <c r="E12657" s="341">
        <v>99.41</v>
      </c>
      <c r="F12657" s="342">
        <f t="shared" si="813"/>
        <v>9.9410000000000007</v>
      </c>
      <c r="G12657" s="343">
        <f t="shared" si="815"/>
        <v>22066.377999999768</v>
      </c>
      <c r="H12657" s="341">
        <v>304490</v>
      </c>
      <c r="I12657" s="341" t="s">
        <v>260</v>
      </c>
      <c r="J12657" s="341">
        <v>0.1</v>
      </c>
      <c r="K12657" s="341">
        <v>98.64</v>
      </c>
      <c r="L12657" s="342">
        <f t="shared" si="814"/>
        <v>9.8640000000000008</v>
      </c>
      <c r="M12657" s="343">
        <f t="shared" si="816"/>
        <v>21348.505999999914</v>
      </c>
      <c r="N12657" s="336"/>
    </row>
    <row r="12658" spans="1:14">
      <c r="A12658" s="336"/>
      <c r="B12658" s="341">
        <v>304500</v>
      </c>
      <c r="C12658" s="341" t="s">
        <v>255</v>
      </c>
      <c r="D12658" s="341">
        <v>0.04</v>
      </c>
      <c r="E12658" s="341">
        <v>90.25</v>
      </c>
      <c r="F12658" s="342">
        <f t="shared" si="813"/>
        <v>3.61</v>
      </c>
      <c r="G12658" s="343">
        <f t="shared" si="815"/>
        <v>6865.5320000001138</v>
      </c>
      <c r="H12658" s="341">
        <v>304500</v>
      </c>
      <c r="I12658" s="341" t="s">
        <v>255</v>
      </c>
      <c r="J12658" s="341">
        <v>0.04</v>
      </c>
      <c r="K12658" s="341">
        <v>89.79</v>
      </c>
      <c r="L12658" s="342">
        <f t="shared" si="814"/>
        <v>3.5916000000000001</v>
      </c>
      <c r="M12658" s="343">
        <f t="shared" si="816"/>
        <v>6806.9216000000897</v>
      </c>
      <c r="N12658" s="336"/>
    </row>
    <row r="12659" spans="1:14">
      <c r="A12659" s="336"/>
      <c r="B12659" s="341">
        <v>304500</v>
      </c>
      <c r="C12659" s="341" t="s">
        <v>256</v>
      </c>
      <c r="D12659" s="341">
        <v>0.1</v>
      </c>
      <c r="E12659" s="341">
        <v>90.25</v>
      </c>
      <c r="F12659" s="342">
        <f t="shared" si="813"/>
        <v>9.0250000000000004</v>
      </c>
      <c r="G12659" s="343">
        <f t="shared" si="815"/>
        <v>16802.945600000374</v>
      </c>
      <c r="H12659" s="341">
        <v>304500</v>
      </c>
      <c r="I12659" s="341" t="s">
        <v>256</v>
      </c>
      <c r="J12659" s="341">
        <v>0.1</v>
      </c>
      <c r="K12659" s="341">
        <v>89.79</v>
      </c>
      <c r="L12659" s="342">
        <f t="shared" si="814"/>
        <v>8.979000000000001</v>
      </c>
      <c r="M12659" s="343">
        <f t="shared" si="816"/>
        <v>16662.734800000289</v>
      </c>
      <c r="N12659" s="336"/>
    </row>
    <row r="12660" spans="1:14">
      <c r="A12660" s="336"/>
      <c r="B12660" s="341">
        <v>304500</v>
      </c>
      <c r="C12660" s="341" t="s">
        <v>257</v>
      </c>
      <c r="D12660" s="341">
        <v>0.125</v>
      </c>
      <c r="E12660" s="341">
        <v>92.76</v>
      </c>
      <c r="F12660" s="342">
        <f t="shared" si="813"/>
        <v>11.595000000000001</v>
      </c>
      <c r="G12660" s="343">
        <f t="shared" si="815"/>
        <v>22167.80749999981</v>
      </c>
      <c r="H12660" s="341">
        <v>304500</v>
      </c>
      <c r="I12660" s="341" t="s">
        <v>257</v>
      </c>
      <c r="J12660" s="341">
        <v>0.125</v>
      </c>
      <c r="K12660" s="341">
        <v>92.29</v>
      </c>
      <c r="L12660" s="342">
        <f t="shared" si="814"/>
        <v>11.536250000000001</v>
      </c>
      <c r="M12660" s="343">
        <f t="shared" si="816"/>
        <v>21978.116249999799</v>
      </c>
      <c r="N12660" s="336"/>
    </row>
    <row r="12661" spans="1:14">
      <c r="A12661" s="13"/>
      <c r="B12661" s="341">
        <v>304500</v>
      </c>
      <c r="C12661" s="341" t="s">
        <v>258</v>
      </c>
      <c r="D12661" s="341">
        <v>0.125</v>
      </c>
      <c r="E12661" s="341">
        <v>95.26</v>
      </c>
      <c r="F12661" s="342">
        <f t="shared" si="813"/>
        <v>11.907500000000001</v>
      </c>
      <c r="G12661" s="343">
        <f t="shared" si="815"/>
        <v>22693.64124999971</v>
      </c>
      <c r="H12661" s="341">
        <v>304500</v>
      </c>
      <c r="I12661" s="341" t="s">
        <v>258</v>
      </c>
      <c r="J12661" s="341">
        <v>0.125</v>
      </c>
      <c r="K12661" s="341">
        <v>94.78</v>
      </c>
      <c r="L12661" s="342">
        <f t="shared" si="814"/>
        <v>11.8475</v>
      </c>
      <c r="M12661" s="343">
        <f t="shared" si="816"/>
        <v>22499.742499999847</v>
      </c>
      <c r="N12661" s="13"/>
    </row>
    <row r="12662" spans="1:14">
      <c r="A12662" s="336"/>
      <c r="B12662" s="341">
        <v>304500</v>
      </c>
      <c r="C12662" s="341" t="s">
        <v>259</v>
      </c>
      <c r="D12662" s="341">
        <v>0.1</v>
      </c>
      <c r="E12662" s="341">
        <v>97.27</v>
      </c>
      <c r="F12662" s="342">
        <f t="shared" si="813"/>
        <v>9.7270000000000003</v>
      </c>
      <c r="G12662" s="343">
        <f t="shared" si="815"/>
        <v>18491.217999999892</v>
      </c>
      <c r="H12662" s="341">
        <v>304500</v>
      </c>
      <c r="I12662" s="341" t="s">
        <v>259</v>
      </c>
      <c r="J12662" s="341">
        <v>0.1</v>
      </c>
      <c r="K12662" s="341">
        <v>96.78</v>
      </c>
      <c r="L12662" s="342">
        <f t="shared" si="814"/>
        <v>9.6780000000000008</v>
      </c>
      <c r="M12662" s="343">
        <f t="shared" si="816"/>
        <v>18333.536999999731</v>
      </c>
      <c r="N12662" s="336"/>
    </row>
    <row r="12663" spans="1:14">
      <c r="A12663" s="336"/>
      <c r="B12663" s="341">
        <v>304500</v>
      </c>
      <c r="C12663" s="341" t="s">
        <v>260</v>
      </c>
      <c r="D12663" s="341">
        <v>0.1</v>
      </c>
      <c r="E12663" s="341">
        <v>99.27</v>
      </c>
      <c r="F12663" s="342">
        <f t="shared" si="813"/>
        <v>9.9269999999999996</v>
      </c>
      <c r="G12663" s="343">
        <f t="shared" si="815"/>
        <v>22076.304999999767</v>
      </c>
      <c r="H12663" s="341">
        <v>304500</v>
      </c>
      <c r="I12663" s="341" t="s">
        <v>260</v>
      </c>
      <c r="J12663" s="341">
        <v>0.1</v>
      </c>
      <c r="K12663" s="341">
        <v>98.77</v>
      </c>
      <c r="L12663" s="342">
        <f t="shared" si="814"/>
        <v>9.8770000000000007</v>
      </c>
      <c r="M12663" s="343">
        <f t="shared" si="816"/>
        <v>21358.382999999914</v>
      </c>
      <c r="N12663" s="336"/>
    </row>
    <row r="12664" spans="1:14">
      <c r="A12664" s="336"/>
      <c r="B12664" s="341">
        <v>304510</v>
      </c>
      <c r="C12664" s="341" t="s">
        <v>255</v>
      </c>
      <c r="D12664" s="341">
        <v>0.04</v>
      </c>
      <c r="E12664" s="341">
        <v>90.13</v>
      </c>
      <c r="F12664" s="342">
        <f t="shared" si="813"/>
        <v>3.6052</v>
      </c>
      <c r="G12664" s="343">
        <f t="shared" si="815"/>
        <v>6869.1372000001138</v>
      </c>
      <c r="H12664" s="341">
        <v>304510</v>
      </c>
      <c r="I12664" s="341" t="s">
        <v>255</v>
      </c>
      <c r="J12664" s="341">
        <v>0.04</v>
      </c>
      <c r="K12664" s="341">
        <v>89.91</v>
      </c>
      <c r="L12664" s="342">
        <f t="shared" si="814"/>
        <v>3.5964</v>
      </c>
      <c r="M12664" s="343">
        <f t="shared" si="816"/>
        <v>6810.5180000000901</v>
      </c>
      <c r="N12664" s="336"/>
    </row>
    <row r="12665" spans="1:14">
      <c r="A12665" s="336"/>
      <c r="B12665" s="341">
        <v>304510</v>
      </c>
      <c r="C12665" s="341" t="s">
        <v>256</v>
      </c>
      <c r="D12665" s="341">
        <v>0.1</v>
      </c>
      <c r="E12665" s="341">
        <v>90.13</v>
      </c>
      <c r="F12665" s="342">
        <f t="shared" si="813"/>
        <v>9.0129999999999999</v>
      </c>
      <c r="G12665" s="343">
        <f t="shared" si="815"/>
        <v>16811.958600000373</v>
      </c>
      <c r="H12665" s="341">
        <v>304510</v>
      </c>
      <c r="I12665" s="341" t="s">
        <v>256</v>
      </c>
      <c r="J12665" s="341">
        <v>0.1</v>
      </c>
      <c r="K12665" s="341">
        <v>89.91</v>
      </c>
      <c r="L12665" s="342">
        <f t="shared" si="814"/>
        <v>8.9909999999999997</v>
      </c>
      <c r="M12665" s="343">
        <f t="shared" si="816"/>
        <v>16671.725800000291</v>
      </c>
      <c r="N12665" s="336"/>
    </row>
    <row r="12666" spans="1:14">
      <c r="A12666" s="336"/>
      <c r="B12666" s="341">
        <v>304510</v>
      </c>
      <c r="C12666" s="341" t="s">
        <v>257</v>
      </c>
      <c r="D12666" s="341">
        <v>0.125</v>
      </c>
      <c r="E12666" s="341">
        <v>92.63</v>
      </c>
      <c r="F12666" s="342">
        <f t="shared" si="813"/>
        <v>11.578749999999999</v>
      </c>
      <c r="G12666" s="343">
        <f t="shared" si="815"/>
        <v>22179.38624999981</v>
      </c>
      <c r="H12666" s="341">
        <v>304510</v>
      </c>
      <c r="I12666" s="341" t="s">
        <v>257</v>
      </c>
      <c r="J12666" s="341">
        <v>0.125</v>
      </c>
      <c r="K12666" s="341">
        <v>92.41</v>
      </c>
      <c r="L12666" s="342">
        <f t="shared" si="814"/>
        <v>11.55125</v>
      </c>
      <c r="M12666" s="343">
        <f t="shared" si="816"/>
        <v>21989.667499999799</v>
      </c>
      <c r="N12666" s="336"/>
    </row>
    <row r="12667" spans="1:14">
      <c r="A12667" s="336"/>
      <c r="B12667" s="341">
        <v>304510</v>
      </c>
      <c r="C12667" s="341" t="s">
        <v>258</v>
      </c>
      <c r="D12667" s="341">
        <v>0.125</v>
      </c>
      <c r="E12667" s="341">
        <v>95.14</v>
      </c>
      <c r="F12667" s="342">
        <f t="shared" si="813"/>
        <v>11.8925</v>
      </c>
      <c r="G12667" s="343">
        <f t="shared" si="815"/>
        <v>22705.533749999711</v>
      </c>
      <c r="H12667" s="341">
        <v>304510</v>
      </c>
      <c r="I12667" s="341" t="s">
        <v>258</v>
      </c>
      <c r="J12667" s="341">
        <v>0.125</v>
      </c>
      <c r="K12667" s="341">
        <v>94.91</v>
      </c>
      <c r="L12667" s="342">
        <f t="shared" si="814"/>
        <v>11.86375</v>
      </c>
      <c r="M12667" s="343">
        <f t="shared" si="816"/>
        <v>22511.606249999848</v>
      </c>
      <c r="N12667" s="336"/>
    </row>
    <row r="12668" spans="1:14">
      <c r="A12668" s="13"/>
      <c r="B12668" s="341">
        <v>304510</v>
      </c>
      <c r="C12668" s="341" t="s">
        <v>259</v>
      </c>
      <c r="D12668" s="341">
        <v>0.1</v>
      </c>
      <c r="E12668" s="341">
        <v>97.14</v>
      </c>
      <c r="F12668" s="342">
        <f t="shared" si="813"/>
        <v>9.7140000000000004</v>
      </c>
      <c r="G12668" s="343">
        <f t="shared" si="815"/>
        <v>18500.931999999892</v>
      </c>
      <c r="H12668" s="341">
        <v>304510</v>
      </c>
      <c r="I12668" s="341" t="s">
        <v>259</v>
      </c>
      <c r="J12668" s="341">
        <v>0.1</v>
      </c>
      <c r="K12668" s="341">
        <v>96.9</v>
      </c>
      <c r="L12668" s="342">
        <f t="shared" si="814"/>
        <v>9.6900000000000013</v>
      </c>
      <c r="M12668" s="343">
        <f t="shared" si="816"/>
        <v>18343.22699999973</v>
      </c>
      <c r="N12668" s="13"/>
    </row>
    <row r="12669" spans="1:14">
      <c r="A12669" s="336"/>
      <c r="B12669" s="341">
        <v>304510</v>
      </c>
      <c r="C12669" s="341" t="s">
        <v>260</v>
      </c>
      <c r="D12669" s="341">
        <v>0.1</v>
      </c>
      <c r="E12669" s="341">
        <v>99.14</v>
      </c>
      <c r="F12669" s="342">
        <f t="shared" si="813"/>
        <v>9.9140000000000015</v>
      </c>
      <c r="G12669" s="343">
        <f t="shared" si="815"/>
        <v>22086.218999999768</v>
      </c>
      <c r="H12669" s="341">
        <v>304510</v>
      </c>
      <c r="I12669" s="341" t="s">
        <v>260</v>
      </c>
      <c r="J12669" s="341">
        <v>0.1</v>
      </c>
      <c r="K12669" s="341">
        <v>98.9</v>
      </c>
      <c r="L12669" s="342">
        <f t="shared" si="814"/>
        <v>9.89</v>
      </c>
      <c r="M12669" s="343">
        <f t="shared" si="816"/>
        <v>21368.272999999914</v>
      </c>
      <c r="N12669" s="336"/>
    </row>
    <row r="12670" spans="1:14">
      <c r="A12670" s="336"/>
      <c r="B12670" s="341">
        <v>304514.08299999998</v>
      </c>
      <c r="C12670" s="341" t="s">
        <v>255</v>
      </c>
      <c r="D12670" s="341">
        <v>0.04</v>
      </c>
      <c r="E12670" s="341">
        <v>36.770000000000003</v>
      </c>
      <c r="F12670" s="342">
        <f t="shared" si="813"/>
        <v>1.4708000000000001</v>
      </c>
      <c r="G12670" s="343">
        <f t="shared" si="815"/>
        <v>6870.6080000001139</v>
      </c>
      <c r="H12670" s="341">
        <v>304514.08299999998</v>
      </c>
      <c r="I12670" s="341" t="s">
        <v>255</v>
      </c>
      <c r="J12670" s="341">
        <v>0.04</v>
      </c>
      <c r="K12670" s="341">
        <v>36.75</v>
      </c>
      <c r="L12670" s="342">
        <f t="shared" si="814"/>
        <v>1.47</v>
      </c>
      <c r="M12670" s="343">
        <f t="shared" si="816"/>
        <v>6811.9880000000903</v>
      </c>
      <c r="N12670" s="336"/>
    </row>
    <row r="12671" spans="1:14">
      <c r="A12671" s="336"/>
      <c r="B12671" s="341">
        <v>304514.08299999998</v>
      </c>
      <c r="C12671" s="341" t="s">
        <v>256</v>
      </c>
      <c r="D12671" s="341">
        <v>0.1</v>
      </c>
      <c r="E12671" s="341">
        <v>36.770000000000003</v>
      </c>
      <c r="F12671" s="342">
        <f t="shared" si="813"/>
        <v>3.6770000000000005</v>
      </c>
      <c r="G12671" s="343">
        <f t="shared" si="815"/>
        <v>16815.635600000373</v>
      </c>
      <c r="H12671" s="341">
        <v>304514.08299999998</v>
      </c>
      <c r="I12671" s="341" t="s">
        <v>256</v>
      </c>
      <c r="J12671" s="341">
        <v>0.1</v>
      </c>
      <c r="K12671" s="341">
        <v>36.75</v>
      </c>
      <c r="L12671" s="342">
        <f t="shared" si="814"/>
        <v>3.6750000000000003</v>
      </c>
      <c r="M12671" s="343">
        <f t="shared" si="816"/>
        <v>16675.40080000029</v>
      </c>
      <c r="N12671" s="336"/>
    </row>
    <row r="12672" spans="1:14">
      <c r="A12672" s="336"/>
      <c r="B12672" s="341">
        <v>304514.08299999998</v>
      </c>
      <c r="C12672" s="341" t="s">
        <v>257</v>
      </c>
      <c r="D12672" s="341">
        <v>0.125</v>
      </c>
      <c r="E12672" s="341">
        <v>37.79</v>
      </c>
      <c r="F12672" s="342">
        <f t="shared" si="813"/>
        <v>4.7237499999999999</v>
      </c>
      <c r="G12672" s="343">
        <f t="shared" si="815"/>
        <v>22184.109999999811</v>
      </c>
      <c r="H12672" s="341">
        <v>304514.08299999998</v>
      </c>
      <c r="I12672" s="341" t="s">
        <v>257</v>
      </c>
      <c r="J12672" s="341">
        <v>0.125</v>
      </c>
      <c r="K12672" s="341">
        <v>37.770000000000003</v>
      </c>
      <c r="L12672" s="342">
        <f t="shared" si="814"/>
        <v>4.7212500000000004</v>
      </c>
      <c r="M12672" s="343">
        <f t="shared" si="816"/>
        <v>21994.388749999798</v>
      </c>
      <c r="N12672" s="336"/>
    </row>
    <row r="12673" spans="1:14">
      <c r="A12673" s="336"/>
      <c r="B12673" s="341">
        <v>304514.08299999998</v>
      </c>
      <c r="C12673" s="341" t="s">
        <v>258</v>
      </c>
      <c r="D12673" s="341">
        <v>0.125</v>
      </c>
      <c r="E12673" s="341">
        <v>38.81</v>
      </c>
      <c r="F12673" s="342">
        <f t="shared" si="813"/>
        <v>4.8512500000000003</v>
      </c>
      <c r="G12673" s="343">
        <f t="shared" si="815"/>
        <v>22710.384999999711</v>
      </c>
      <c r="H12673" s="341">
        <v>304514.08299999998</v>
      </c>
      <c r="I12673" s="341" t="s">
        <v>258</v>
      </c>
      <c r="J12673" s="341">
        <v>0.125</v>
      </c>
      <c r="K12673" s="341">
        <v>38.79</v>
      </c>
      <c r="L12673" s="342">
        <f t="shared" si="814"/>
        <v>4.8487499999999999</v>
      </c>
      <c r="M12673" s="343">
        <f t="shared" si="816"/>
        <v>22516.454999999849</v>
      </c>
      <c r="N12673" s="336"/>
    </row>
    <row r="12674" spans="1:14">
      <c r="A12674" s="336"/>
      <c r="B12674" s="341">
        <v>304514.08299999998</v>
      </c>
      <c r="C12674" s="341" t="s">
        <v>259</v>
      </c>
      <c r="D12674" s="341">
        <v>0.1</v>
      </c>
      <c r="E12674" s="341">
        <v>39.619999999999997</v>
      </c>
      <c r="F12674" s="342">
        <f t="shared" si="813"/>
        <v>3.9619999999999997</v>
      </c>
      <c r="G12674" s="343">
        <f t="shared" si="815"/>
        <v>18504.893999999891</v>
      </c>
      <c r="H12674" s="341">
        <v>304514.08299999998</v>
      </c>
      <c r="I12674" s="341" t="s">
        <v>259</v>
      </c>
      <c r="J12674" s="341">
        <v>0.1</v>
      </c>
      <c r="K12674" s="341">
        <v>39.6</v>
      </c>
      <c r="L12674" s="342">
        <f t="shared" si="814"/>
        <v>3.9600000000000004</v>
      </c>
      <c r="M12674" s="343">
        <f t="shared" si="816"/>
        <v>18347.186999999729</v>
      </c>
      <c r="N12674" s="336"/>
    </row>
    <row r="12675" spans="1:14">
      <c r="A12675" s="13"/>
      <c r="B12675" s="341">
        <v>304514.08299999998</v>
      </c>
      <c r="C12675" s="341" t="s">
        <v>260</v>
      </c>
      <c r="D12675" s="341">
        <v>0.1</v>
      </c>
      <c r="E12675" s="341">
        <v>40.44</v>
      </c>
      <c r="F12675" s="342">
        <f t="shared" si="813"/>
        <v>4.0439999999999996</v>
      </c>
      <c r="G12675" s="343">
        <f t="shared" si="815"/>
        <v>22090.26299999977</v>
      </c>
      <c r="H12675" s="341">
        <v>304514.08299999998</v>
      </c>
      <c r="I12675" s="341" t="s">
        <v>260</v>
      </c>
      <c r="J12675" s="341">
        <v>0.1</v>
      </c>
      <c r="K12675" s="341">
        <v>40.42</v>
      </c>
      <c r="L12675" s="342">
        <f t="shared" si="814"/>
        <v>4.0420000000000007</v>
      </c>
      <c r="M12675" s="343">
        <f t="shared" si="816"/>
        <v>21372.314999999915</v>
      </c>
      <c r="N12675" s="13"/>
    </row>
    <row r="12676" spans="1:14">
      <c r="A12676" s="336"/>
      <c r="B12676" s="341">
        <v>304520</v>
      </c>
      <c r="C12676" s="341" t="s">
        <v>255</v>
      </c>
      <c r="D12676" s="341">
        <v>0.04</v>
      </c>
      <c r="E12676" s="341">
        <v>53.27</v>
      </c>
      <c r="F12676" s="342">
        <f t="shared" si="813"/>
        <v>2.1308000000000002</v>
      </c>
      <c r="G12676" s="343">
        <f t="shared" si="815"/>
        <v>6872.7388000001138</v>
      </c>
      <c r="H12676" s="341">
        <v>304520</v>
      </c>
      <c r="I12676" s="341" t="s">
        <v>255</v>
      </c>
      <c r="J12676" s="341">
        <v>0.04</v>
      </c>
      <c r="K12676" s="341">
        <v>53.27</v>
      </c>
      <c r="L12676" s="342">
        <f t="shared" si="814"/>
        <v>2.1308000000000002</v>
      </c>
      <c r="M12676" s="343">
        <f t="shared" si="816"/>
        <v>6814.1188000000902</v>
      </c>
      <c r="N12676" s="336"/>
    </row>
    <row r="12677" spans="1:14">
      <c r="A12677" s="336"/>
      <c r="B12677" s="341">
        <v>304520</v>
      </c>
      <c r="C12677" s="341" t="s">
        <v>256</v>
      </c>
      <c r="D12677" s="341">
        <v>0.1</v>
      </c>
      <c r="E12677" s="341">
        <v>53.27</v>
      </c>
      <c r="F12677" s="342">
        <f t="shared" si="813"/>
        <v>5.3270000000000008</v>
      </c>
      <c r="G12677" s="343">
        <f t="shared" si="815"/>
        <v>16820.962600000374</v>
      </c>
      <c r="H12677" s="341">
        <v>304520</v>
      </c>
      <c r="I12677" s="341" t="s">
        <v>256</v>
      </c>
      <c r="J12677" s="341">
        <v>0.1</v>
      </c>
      <c r="K12677" s="341">
        <v>53.27</v>
      </c>
      <c r="L12677" s="342">
        <f t="shared" si="814"/>
        <v>5.3270000000000008</v>
      </c>
      <c r="M12677" s="343">
        <f t="shared" si="816"/>
        <v>16680.727800000292</v>
      </c>
      <c r="N12677" s="336"/>
    </row>
    <row r="12678" spans="1:14">
      <c r="A12678" s="336"/>
      <c r="B12678" s="341">
        <v>304520</v>
      </c>
      <c r="C12678" s="341" t="s">
        <v>257</v>
      </c>
      <c r="D12678" s="341">
        <v>0.125</v>
      </c>
      <c r="E12678" s="341">
        <v>54.75</v>
      </c>
      <c r="F12678" s="342">
        <f t="shared" si="813"/>
        <v>6.84375</v>
      </c>
      <c r="G12678" s="343">
        <f t="shared" si="815"/>
        <v>22190.953749999811</v>
      </c>
      <c r="H12678" s="341">
        <v>304520</v>
      </c>
      <c r="I12678" s="341" t="s">
        <v>257</v>
      </c>
      <c r="J12678" s="341">
        <v>0.125</v>
      </c>
      <c r="K12678" s="341">
        <v>54.74</v>
      </c>
      <c r="L12678" s="342">
        <f t="shared" si="814"/>
        <v>6.8425000000000002</v>
      </c>
      <c r="M12678" s="343">
        <f t="shared" si="816"/>
        <v>22001.231249999797</v>
      </c>
      <c r="N12678" s="336"/>
    </row>
    <row r="12679" spans="1:14">
      <c r="A12679" s="336"/>
      <c r="B12679" s="341">
        <v>304520</v>
      </c>
      <c r="C12679" s="341" t="s">
        <v>258</v>
      </c>
      <c r="D12679" s="341">
        <v>0.125</v>
      </c>
      <c r="E12679" s="341">
        <v>56.22</v>
      </c>
      <c r="F12679" s="342">
        <f t="shared" si="813"/>
        <v>7.0274999999999999</v>
      </c>
      <c r="G12679" s="343">
        <f t="shared" si="815"/>
        <v>22717.412499999711</v>
      </c>
      <c r="H12679" s="341">
        <v>304520</v>
      </c>
      <c r="I12679" s="341" t="s">
        <v>258</v>
      </c>
      <c r="J12679" s="341">
        <v>0.125</v>
      </c>
      <c r="K12679" s="341">
        <v>56.22</v>
      </c>
      <c r="L12679" s="342">
        <f t="shared" si="814"/>
        <v>7.0274999999999999</v>
      </c>
      <c r="M12679" s="343">
        <f t="shared" si="816"/>
        <v>22523.482499999849</v>
      </c>
      <c r="N12679" s="336"/>
    </row>
    <row r="12680" spans="1:14">
      <c r="A12680" s="336"/>
      <c r="B12680" s="341">
        <v>304520</v>
      </c>
      <c r="C12680" s="341" t="s">
        <v>259</v>
      </c>
      <c r="D12680" s="341">
        <v>0.1</v>
      </c>
      <c r="E12680" s="341">
        <v>57.41</v>
      </c>
      <c r="F12680" s="342">
        <f t="shared" si="813"/>
        <v>5.7409999999999997</v>
      </c>
      <c r="G12680" s="343">
        <f t="shared" si="815"/>
        <v>18510.634999999893</v>
      </c>
      <c r="H12680" s="341">
        <v>304520</v>
      </c>
      <c r="I12680" s="341" t="s">
        <v>259</v>
      </c>
      <c r="J12680" s="341">
        <v>0.1</v>
      </c>
      <c r="K12680" s="341">
        <v>57.41</v>
      </c>
      <c r="L12680" s="342">
        <f t="shared" si="814"/>
        <v>5.7409999999999997</v>
      </c>
      <c r="M12680" s="343">
        <f t="shared" si="816"/>
        <v>18352.927999999731</v>
      </c>
      <c r="N12680" s="336"/>
    </row>
    <row r="12681" spans="1:14">
      <c r="A12681" s="336"/>
      <c r="B12681" s="341">
        <v>304520</v>
      </c>
      <c r="C12681" s="341" t="s">
        <v>260</v>
      </c>
      <c r="D12681" s="341">
        <v>0.1</v>
      </c>
      <c r="E12681" s="341">
        <v>58.59</v>
      </c>
      <c r="F12681" s="342">
        <f t="shared" si="813"/>
        <v>5.8590000000000009</v>
      </c>
      <c r="G12681" s="343">
        <f t="shared" si="815"/>
        <v>22096.12199999977</v>
      </c>
      <c r="H12681" s="341">
        <v>304520</v>
      </c>
      <c r="I12681" s="341" t="s">
        <v>260</v>
      </c>
      <c r="J12681" s="341">
        <v>0.1</v>
      </c>
      <c r="K12681" s="341">
        <v>58.59</v>
      </c>
      <c r="L12681" s="342">
        <f t="shared" si="814"/>
        <v>5.8590000000000009</v>
      </c>
      <c r="M12681" s="343">
        <f t="shared" si="816"/>
        <v>21378.173999999915</v>
      </c>
      <c r="N12681" s="336"/>
    </row>
    <row r="12682" spans="1:14">
      <c r="A12682" s="13"/>
      <c r="B12682" s="341">
        <v>304530</v>
      </c>
      <c r="C12682" s="341" t="s">
        <v>255</v>
      </c>
      <c r="D12682" s="341">
        <v>0.04</v>
      </c>
      <c r="E12682" s="341">
        <v>90.02</v>
      </c>
      <c r="F12682" s="342">
        <f t="shared" si="813"/>
        <v>3.6008</v>
      </c>
      <c r="G12682" s="343">
        <f t="shared" si="815"/>
        <v>6876.3396000001139</v>
      </c>
      <c r="H12682" s="341">
        <v>304530</v>
      </c>
      <c r="I12682" s="341" t="s">
        <v>255</v>
      </c>
      <c r="J12682" s="341">
        <v>0.04</v>
      </c>
      <c r="K12682" s="341">
        <v>90.02</v>
      </c>
      <c r="L12682" s="342">
        <f t="shared" si="814"/>
        <v>3.6008</v>
      </c>
      <c r="M12682" s="343">
        <f t="shared" si="816"/>
        <v>6817.7196000000904</v>
      </c>
      <c r="N12682" s="13"/>
    </row>
    <row r="12683" spans="1:14">
      <c r="A12683" s="336"/>
      <c r="B12683" s="341">
        <v>304530</v>
      </c>
      <c r="C12683" s="341" t="s">
        <v>256</v>
      </c>
      <c r="D12683" s="341">
        <v>0.1</v>
      </c>
      <c r="E12683" s="341">
        <v>90.02</v>
      </c>
      <c r="F12683" s="342">
        <f t="shared" si="813"/>
        <v>9.0020000000000007</v>
      </c>
      <c r="G12683" s="343">
        <f t="shared" si="815"/>
        <v>16829.964600000374</v>
      </c>
      <c r="H12683" s="341">
        <v>304530</v>
      </c>
      <c r="I12683" s="341" t="s">
        <v>256</v>
      </c>
      <c r="J12683" s="341">
        <v>0.1</v>
      </c>
      <c r="K12683" s="341">
        <v>90.02</v>
      </c>
      <c r="L12683" s="342">
        <f t="shared" si="814"/>
        <v>9.0020000000000007</v>
      </c>
      <c r="M12683" s="343">
        <f t="shared" si="816"/>
        <v>16689.729800000292</v>
      </c>
      <c r="N12683" s="336"/>
    </row>
    <row r="12684" spans="1:14">
      <c r="A12684" s="336"/>
      <c r="B12684" s="341">
        <v>304530</v>
      </c>
      <c r="C12684" s="341" t="s">
        <v>257</v>
      </c>
      <c r="D12684" s="341">
        <v>0.125</v>
      </c>
      <c r="E12684" s="341">
        <v>92.52</v>
      </c>
      <c r="F12684" s="342">
        <f t="shared" si="813"/>
        <v>11.565</v>
      </c>
      <c r="G12684" s="343">
        <f t="shared" si="815"/>
        <v>22202.51874999981</v>
      </c>
      <c r="H12684" s="341">
        <v>304530</v>
      </c>
      <c r="I12684" s="341" t="s">
        <v>257</v>
      </c>
      <c r="J12684" s="341">
        <v>0.125</v>
      </c>
      <c r="K12684" s="341">
        <v>92.52</v>
      </c>
      <c r="L12684" s="342">
        <f t="shared" si="814"/>
        <v>11.565</v>
      </c>
      <c r="M12684" s="343">
        <f t="shared" si="816"/>
        <v>22012.796249999796</v>
      </c>
      <c r="N12684" s="336"/>
    </row>
    <row r="12685" spans="1:14">
      <c r="A12685" s="336"/>
      <c r="B12685" s="341">
        <v>304530</v>
      </c>
      <c r="C12685" s="341" t="s">
        <v>258</v>
      </c>
      <c r="D12685" s="341">
        <v>0.125</v>
      </c>
      <c r="E12685" s="341">
        <v>95.02</v>
      </c>
      <c r="F12685" s="342">
        <f t="shared" si="813"/>
        <v>11.8775</v>
      </c>
      <c r="G12685" s="343">
        <f t="shared" si="815"/>
        <v>22729.28999999971</v>
      </c>
      <c r="H12685" s="341">
        <v>304530</v>
      </c>
      <c r="I12685" s="341" t="s">
        <v>258</v>
      </c>
      <c r="J12685" s="341">
        <v>0.125</v>
      </c>
      <c r="K12685" s="341">
        <v>95.02</v>
      </c>
      <c r="L12685" s="342">
        <f t="shared" si="814"/>
        <v>11.8775</v>
      </c>
      <c r="M12685" s="343">
        <f t="shared" si="816"/>
        <v>22535.359999999848</v>
      </c>
      <c r="N12685" s="336"/>
    </row>
    <row r="12686" spans="1:14">
      <c r="A12686" s="336"/>
      <c r="B12686" s="341">
        <v>304530</v>
      </c>
      <c r="C12686" s="341" t="s">
        <v>259</v>
      </c>
      <c r="D12686" s="341">
        <v>0.1</v>
      </c>
      <c r="E12686" s="341">
        <v>97.02</v>
      </c>
      <c r="F12686" s="342">
        <f t="shared" si="813"/>
        <v>9.702</v>
      </c>
      <c r="G12686" s="343">
        <f t="shared" si="815"/>
        <v>18520.336999999894</v>
      </c>
      <c r="H12686" s="341">
        <v>304530</v>
      </c>
      <c r="I12686" s="341" t="s">
        <v>259</v>
      </c>
      <c r="J12686" s="341">
        <v>0.1</v>
      </c>
      <c r="K12686" s="341">
        <v>97.02</v>
      </c>
      <c r="L12686" s="342">
        <f t="shared" si="814"/>
        <v>9.702</v>
      </c>
      <c r="M12686" s="343">
        <f t="shared" si="816"/>
        <v>18362.629999999732</v>
      </c>
      <c r="N12686" s="336"/>
    </row>
    <row r="12687" spans="1:14">
      <c r="A12687" s="336"/>
      <c r="B12687" s="341">
        <v>304530</v>
      </c>
      <c r="C12687" s="341" t="s">
        <v>260</v>
      </c>
      <c r="D12687" s="341">
        <v>0.1</v>
      </c>
      <c r="E12687" s="341">
        <v>99.02</v>
      </c>
      <c r="F12687" s="342">
        <f t="shared" si="813"/>
        <v>9.902000000000001</v>
      </c>
      <c r="G12687" s="343">
        <f t="shared" si="815"/>
        <v>22106.023999999768</v>
      </c>
      <c r="H12687" s="341">
        <v>304530</v>
      </c>
      <c r="I12687" s="341" t="s">
        <v>260</v>
      </c>
      <c r="J12687" s="341">
        <v>0.1</v>
      </c>
      <c r="K12687" s="341">
        <v>99.02</v>
      </c>
      <c r="L12687" s="342">
        <f t="shared" si="814"/>
        <v>9.902000000000001</v>
      </c>
      <c r="M12687" s="343">
        <f t="shared" si="816"/>
        <v>21388.075999999914</v>
      </c>
      <c r="N12687" s="336"/>
    </row>
    <row r="12688" spans="1:14">
      <c r="A12688" s="336"/>
      <c r="B12688" s="341">
        <v>304540</v>
      </c>
      <c r="C12688" s="341" t="s">
        <v>255</v>
      </c>
      <c r="D12688" s="341">
        <v>0.04</v>
      </c>
      <c r="E12688" s="341">
        <v>90.02</v>
      </c>
      <c r="F12688" s="342">
        <f t="shared" ref="F12688:F12751" si="817">D12688*E12688</f>
        <v>3.6008</v>
      </c>
      <c r="G12688" s="343">
        <f t="shared" si="815"/>
        <v>6879.9404000001141</v>
      </c>
      <c r="H12688" s="341">
        <v>304540</v>
      </c>
      <c r="I12688" s="341" t="s">
        <v>255</v>
      </c>
      <c r="J12688" s="341">
        <v>0.04</v>
      </c>
      <c r="K12688" s="341">
        <v>90.02</v>
      </c>
      <c r="L12688" s="342">
        <f t="shared" ref="L12688:L12751" si="818">J12688*K12688</f>
        <v>3.6008</v>
      </c>
      <c r="M12688" s="343">
        <f t="shared" si="816"/>
        <v>6821.3204000000906</v>
      </c>
      <c r="N12688" s="336"/>
    </row>
    <row r="12689" spans="1:14">
      <c r="A12689" s="13"/>
      <c r="B12689" s="341">
        <v>304540</v>
      </c>
      <c r="C12689" s="341" t="s">
        <v>256</v>
      </c>
      <c r="D12689" s="341">
        <v>0.1</v>
      </c>
      <c r="E12689" s="341">
        <v>90.02</v>
      </c>
      <c r="F12689" s="342">
        <f t="shared" si="817"/>
        <v>9.0020000000000007</v>
      </c>
      <c r="G12689" s="343">
        <f t="shared" si="815"/>
        <v>16838.966600000374</v>
      </c>
      <c r="H12689" s="341">
        <v>304540</v>
      </c>
      <c r="I12689" s="341" t="s">
        <v>256</v>
      </c>
      <c r="J12689" s="341">
        <v>0.1</v>
      </c>
      <c r="K12689" s="341">
        <v>90.02</v>
      </c>
      <c r="L12689" s="342">
        <f t="shared" si="818"/>
        <v>9.0020000000000007</v>
      </c>
      <c r="M12689" s="343">
        <f t="shared" si="816"/>
        <v>16698.731800000292</v>
      </c>
      <c r="N12689" s="13"/>
    </row>
    <row r="12690" spans="1:14">
      <c r="A12690" s="336"/>
      <c r="B12690" s="341">
        <v>304540</v>
      </c>
      <c r="C12690" s="341" t="s">
        <v>257</v>
      </c>
      <c r="D12690" s="341">
        <v>0.125</v>
      </c>
      <c r="E12690" s="341">
        <v>92.52</v>
      </c>
      <c r="F12690" s="342">
        <f t="shared" si="817"/>
        <v>11.565</v>
      </c>
      <c r="G12690" s="343">
        <f t="shared" si="815"/>
        <v>22214.083749999809</v>
      </c>
      <c r="H12690" s="341">
        <v>304540</v>
      </c>
      <c r="I12690" s="341" t="s">
        <v>257</v>
      </c>
      <c r="J12690" s="341">
        <v>0.125</v>
      </c>
      <c r="K12690" s="341">
        <v>92.52</v>
      </c>
      <c r="L12690" s="342">
        <f t="shared" si="818"/>
        <v>11.565</v>
      </c>
      <c r="M12690" s="343">
        <f t="shared" si="816"/>
        <v>22024.361249999794</v>
      </c>
      <c r="N12690" s="336"/>
    </row>
    <row r="12691" spans="1:14">
      <c r="A12691" s="336"/>
      <c r="B12691" s="341">
        <v>304540</v>
      </c>
      <c r="C12691" s="341" t="s">
        <v>258</v>
      </c>
      <c r="D12691" s="341">
        <v>0.125</v>
      </c>
      <c r="E12691" s="341">
        <v>95.02</v>
      </c>
      <c r="F12691" s="342">
        <f t="shared" si="817"/>
        <v>11.8775</v>
      </c>
      <c r="G12691" s="343">
        <f t="shared" si="815"/>
        <v>22741.167499999709</v>
      </c>
      <c r="H12691" s="341">
        <v>304540</v>
      </c>
      <c r="I12691" s="341" t="s">
        <v>258</v>
      </c>
      <c r="J12691" s="341">
        <v>0.125</v>
      </c>
      <c r="K12691" s="341">
        <v>95.02</v>
      </c>
      <c r="L12691" s="342">
        <f t="shared" si="818"/>
        <v>11.8775</v>
      </c>
      <c r="M12691" s="343">
        <f t="shared" si="816"/>
        <v>22547.237499999846</v>
      </c>
      <c r="N12691" s="336"/>
    </row>
    <row r="12692" spans="1:14">
      <c r="A12692" s="336"/>
      <c r="B12692" s="341">
        <v>304540</v>
      </c>
      <c r="C12692" s="341" t="s">
        <v>259</v>
      </c>
      <c r="D12692" s="341">
        <v>0.1</v>
      </c>
      <c r="E12692" s="341">
        <v>97.02</v>
      </c>
      <c r="F12692" s="342">
        <f t="shared" si="817"/>
        <v>9.702</v>
      </c>
      <c r="G12692" s="343">
        <f t="shared" si="815"/>
        <v>18530.038999999895</v>
      </c>
      <c r="H12692" s="341">
        <v>304540</v>
      </c>
      <c r="I12692" s="341" t="s">
        <v>259</v>
      </c>
      <c r="J12692" s="341">
        <v>0.1</v>
      </c>
      <c r="K12692" s="341">
        <v>97.02</v>
      </c>
      <c r="L12692" s="342">
        <f t="shared" si="818"/>
        <v>9.702</v>
      </c>
      <c r="M12692" s="343">
        <f t="shared" si="816"/>
        <v>18372.331999999733</v>
      </c>
      <c r="N12692" s="336"/>
    </row>
    <row r="12693" spans="1:14">
      <c r="A12693" s="336"/>
      <c r="B12693" s="341">
        <v>304540</v>
      </c>
      <c r="C12693" s="341" t="s">
        <v>260</v>
      </c>
      <c r="D12693" s="341">
        <v>0.1</v>
      </c>
      <c r="E12693" s="341">
        <v>99.02</v>
      </c>
      <c r="F12693" s="342">
        <f t="shared" si="817"/>
        <v>9.902000000000001</v>
      </c>
      <c r="G12693" s="343">
        <f t="shared" si="815"/>
        <v>22115.925999999767</v>
      </c>
      <c r="H12693" s="341">
        <v>304540</v>
      </c>
      <c r="I12693" s="341" t="s">
        <v>260</v>
      </c>
      <c r="J12693" s="341">
        <v>0.1</v>
      </c>
      <c r="K12693" s="341">
        <v>99.02</v>
      </c>
      <c r="L12693" s="342">
        <f t="shared" si="818"/>
        <v>9.902000000000001</v>
      </c>
      <c r="M12693" s="343">
        <f t="shared" si="816"/>
        <v>21397.977999999912</v>
      </c>
      <c r="N12693" s="336"/>
    </row>
    <row r="12694" spans="1:14">
      <c r="A12694" s="336"/>
      <c r="B12694" s="341">
        <v>304550</v>
      </c>
      <c r="C12694" s="341" t="s">
        <v>255</v>
      </c>
      <c r="D12694" s="341">
        <v>0.04</v>
      </c>
      <c r="E12694" s="341">
        <v>90.02</v>
      </c>
      <c r="F12694" s="342">
        <f t="shared" si="817"/>
        <v>3.6008</v>
      </c>
      <c r="G12694" s="343">
        <f t="shared" ref="G12694:G12757" si="819">G12688+F12694</f>
        <v>6883.5412000001143</v>
      </c>
      <c r="H12694" s="341">
        <v>304550</v>
      </c>
      <c r="I12694" s="341" t="s">
        <v>255</v>
      </c>
      <c r="J12694" s="341">
        <v>0.04</v>
      </c>
      <c r="K12694" s="341">
        <v>90.02</v>
      </c>
      <c r="L12694" s="342">
        <f t="shared" si="818"/>
        <v>3.6008</v>
      </c>
      <c r="M12694" s="343">
        <f t="shared" si="816"/>
        <v>6824.9212000000907</v>
      </c>
      <c r="N12694" s="336"/>
    </row>
    <row r="12695" spans="1:14">
      <c r="A12695" s="336"/>
      <c r="B12695" s="341">
        <v>304550</v>
      </c>
      <c r="C12695" s="341" t="s">
        <v>256</v>
      </c>
      <c r="D12695" s="341">
        <v>0.1</v>
      </c>
      <c r="E12695" s="341">
        <v>90.02</v>
      </c>
      <c r="F12695" s="342">
        <f t="shared" si="817"/>
        <v>9.0020000000000007</v>
      </c>
      <c r="G12695" s="343">
        <f t="shared" si="819"/>
        <v>16847.968600000375</v>
      </c>
      <c r="H12695" s="341">
        <v>304550</v>
      </c>
      <c r="I12695" s="341" t="s">
        <v>256</v>
      </c>
      <c r="J12695" s="341">
        <v>0.1</v>
      </c>
      <c r="K12695" s="341">
        <v>90.02</v>
      </c>
      <c r="L12695" s="342">
        <f t="shared" si="818"/>
        <v>9.0020000000000007</v>
      </c>
      <c r="M12695" s="343">
        <f t="shared" si="816"/>
        <v>16707.733800000293</v>
      </c>
      <c r="N12695" s="336"/>
    </row>
    <row r="12696" spans="1:14">
      <c r="A12696" s="13"/>
      <c r="B12696" s="341">
        <v>304550</v>
      </c>
      <c r="C12696" s="341" t="s">
        <v>257</v>
      </c>
      <c r="D12696" s="341">
        <v>0.125</v>
      </c>
      <c r="E12696" s="341">
        <v>92.52</v>
      </c>
      <c r="F12696" s="342">
        <f t="shared" si="817"/>
        <v>11.565</v>
      </c>
      <c r="G12696" s="343">
        <f t="shared" si="819"/>
        <v>22225.648749999807</v>
      </c>
      <c r="H12696" s="341">
        <v>304550</v>
      </c>
      <c r="I12696" s="341" t="s">
        <v>257</v>
      </c>
      <c r="J12696" s="341">
        <v>0.125</v>
      </c>
      <c r="K12696" s="341">
        <v>92.52</v>
      </c>
      <c r="L12696" s="342">
        <f t="shared" si="818"/>
        <v>11.565</v>
      </c>
      <c r="M12696" s="343">
        <f t="shared" ref="M12696:M12759" si="820">M12690+L12696</f>
        <v>22035.926249999793</v>
      </c>
      <c r="N12696" s="13"/>
    </row>
    <row r="12697" spans="1:14">
      <c r="A12697" s="336"/>
      <c r="B12697" s="341">
        <v>304550</v>
      </c>
      <c r="C12697" s="341" t="s">
        <v>258</v>
      </c>
      <c r="D12697" s="341">
        <v>0.125</v>
      </c>
      <c r="E12697" s="341">
        <v>95.02</v>
      </c>
      <c r="F12697" s="342">
        <f t="shared" si="817"/>
        <v>11.8775</v>
      </c>
      <c r="G12697" s="343">
        <f t="shared" si="819"/>
        <v>22753.044999999707</v>
      </c>
      <c r="H12697" s="341">
        <v>304550</v>
      </c>
      <c r="I12697" s="341" t="s">
        <v>258</v>
      </c>
      <c r="J12697" s="341">
        <v>0.125</v>
      </c>
      <c r="K12697" s="341">
        <v>95.02</v>
      </c>
      <c r="L12697" s="342">
        <f t="shared" si="818"/>
        <v>11.8775</v>
      </c>
      <c r="M12697" s="343">
        <f t="shared" si="820"/>
        <v>22559.114999999845</v>
      </c>
      <c r="N12697" s="336"/>
    </row>
    <row r="12698" spans="1:14">
      <c r="A12698" s="336"/>
      <c r="B12698" s="341">
        <v>304550</v>
      </c>
      <c r="C12698" s="341" t="s">
        <v>259</v>
      </c>
      <c r="D12698" s="341">
        <v>0.1</v>
      </c>
      <c r="E12698" s="341">
        <v>97.02</v>
      </c>
      <c r="F12698" s="342">
        <f t="shared" si="817"/>
        <v>9.702</v>
      </c>
      <c r="G12698" s="343">
        <f t="shared" si="819"/>
        <v>18539.740999999896</v>
      </c>
      <c r="H12698" s="341">
        <v>304550</v>
      </c>
      <c r="I12698" s="341" t="s">
        <v>259</v>
      </c>
      <c r="J12698" s="341">
        <v>0.1</v>
      </c>
      <c r="K12698" s="341">
        <v>97.02</v>
      </c>
      <c r="L12698" s="342">
        <f t="shared" si="818"/>
        <v>9.702</v>
      </c>
      <c r="M12698" s="343">
        <f t="shared" si="820"/>
        <v>18382.033999999734</v>
      </c>
      <c r="N12698" s="336"/>
    </row>
    <row r="12699" spans="1:14">
      <c r="A12699" s="336"/>
      <c r="B12699" s="341">
        <v>304550</v>
      </c>
      <c r="C12699" s="341" t="s">
        <v>260</v>
      </c>
      <c r="D12699" s="341">
        <v>0.1</v>
      </c>
      <c r="E12699" s="341">
        <v>99.02</v>
      </c>
      <c r="F12699" s="342">
        <f t="shared" si="817"/>
        <v>9.902000000000001</v>
      </c>
      <c r="G12699" s="343">
        <f t="shared" si="819"/>
        <v>22125.827999999765</v>
      </c>
      <c r="H12699" s="341">
        <v>304550</v>
      </c>
      <c r="I12699" s="341" t="s">
        <v>260</v>
      </c>
      <c r="J12699" s="341">
        <v>0.1</v>
      </c>
      <c r="K12699" s="341">
        <v>99.02</v>
      </c>
      <c r="L12699" s="342">
        <f t="shared" si="818"/>
        <v>9.902000000000001</v>
      </c>
      <c r="M12699" s="343">
        <f t="shared" si="820"/>
        <v>21407.87999999991</v>
      </c>
      <c r="N12699" s="336"/>
    </row>
    <row r="12700" spans="1:14">
      <c r="A12700" s="336"/>
      <c r="B12700" s="341">
        <v>304560</v>
      </c>
      <c r="C12700" s="341" t="s">
        <v>255</v>
      </c>
      <c r="D12700" s="341">
        <v>0.04</v>
      </c>
      <c r="E12700" s="341">
        <v>90.02</v>
      </c>
      <c r="F12700" s="342">
        <f t="shared" si="817"/>
        <v>3.6008</v>
      </c>
      <c r="G12700" s="343">
        <f t="shared" si="819"/>
        <v>6887.1420000001144</v>
      </c>
      <c r="H12700" s="341">
        <v>304560</v>
      </c>
      <c r="I12700" s="341" t="s">
        <v>255</v>
      </c>
      <c r="J12700" s="341">
        <v>0.04</v>
      </c>
      <c r="K12700" s="341">
        <v>90.02</v>
      </c>
      <c r="L12700" s="342">
        <f t="shared" si="818"/>
        <v>3.6008</v>
      </c>
      <c r="M12700" s="343">
        <f t="shared" si="820"/>
        <v>6828.5220000000909</v>
      </c>
      <c r="N12700" s="336"/>
    </row>
    <row r="12701" spans="1:14">
      <c r="A12701" s="336"/>
      <c r="B12701" s="341">
        <v>304560</v>
      </c>
      <c r="C12701" s="341" t="s">
        <v>256</v>
      </c>
      <c r="D12701" s="341">
        <v>0.1</v>
      </c>
      <c r="E12701" s="341">
        <v>90.02</v>
      </c>
      <c r="F12701" s="342">
        <f t="shared" si="817"/>
        <v>9.0020000000000007</v>
      </c>
      <c r="G12701" s="343">
        <f t="shared" si="819"/>
        <v>16856.970600000375</v>
      </c>
      <c r="H12701" s="341">
        <v>304560</v>
      </c>
      <c r="I12701" s="341" t="s">
        <v>256</v>
      </c>
      <c r="J12701" s="341">
        <v>0.1</v>
      </c>
      <c r="K12701" s="341">
        <v>90.02</v>
      </c>
      <c r="L12701" s="342">
        <f t="shared" si="818"/>
        <v>9.0020000000000007</v>
      </c>
      <c r="M12701" s="343">
        <f t="shared" si="820"/>
        <v>16716.735800000293</v>
      </c>
      <c r="N12701" s="336"/>
    </row>
    <row r="12702" spans="1:14">
      <c r="A12702" s="336"/>
      <c r="B12702" s="341">
        <v>304560</v>
      </c>
      <c r="C12702" s="341" t="s">
        <v>257</v>
      </c>
      <c r="D12702" s="341">
        <v>0.125</v>
      </c>
      <c r="E12702" s="341">
        <v>92.52</v>
      </c>
      <c r="F12702" s="342">
        <f t="shared" si="817"/>
        <v>11.565</v>
      </c>
      <c r="G12702" s="343">
        <f t="shared" si="819"/>
        <v>22237.213749999806</v>
      </c>
      <c r="H12702" s="341">
        <v>304560</v>
      </c>
      <c r="I12702" s="341" t="s">
        <v>257</v>
      </c>
      <c r="J12702" s="341">
        <v>0.125</v>
      </c>
      <c r="K12702" s="341">
        <v>92.52</v>
      </c>
      <c r="L12702" s="342">
        <f t="shared" si="818"/>
        <v>11.565</v>
      </c>
      <c r="M12702" s="343">
        <f t="shared" si="820"/>
        <v>22047.491249999792</v>
      </c>
      <c r="N12702" s="336"/>
    </row>
    <row r="12703" spans="1:14">
      <c r="A12703" s="13"/>
      <c r="B12703" s="341">
        <v>304560</v>
      </c>
      <c r="C12703" s="341" t="s">
        <v>258</v>
      </c>
      <c r="D12703" s="341">
        <v>0.125</v>
      </c>
      <c r="E12703" s="341">
        <v>95.02</v>
      </c>
      <c r="F12703" s="342">
        <f t="shared" si="817"/>
        <v>11.8775</v>
      </c>
      <c r="G12703" s="343">
        <f t="shared" si="819"/>
        <v>22764.922499999706</v>
      </c>
      <c r="H12703" s="341">
        <v>304560</v>
      </c>
      <c r="I12703" s="341" t="s">
        <v>258</v>
      </c>
      <c r="J12703" s="341">
        <v>0.125</v>
      </c>
      <c r="K12703" s="341">
        <v>95.02</v>
      </c>
      <c r="L12703" s="342">
        <f t="shared" si="818"/>
        <v>11.8775</v>
      </c>
      <c r="M12703" s="343">
        <f t="shared" si="820"/>
        <v>22570.992499999844</v>
      </c>
      <c r="N12703" s="13"/>
    </row>
    <row r="12704" spans="1:14">
      <c r="A12704" s="336"/>
      <c r="B12704" s="341">
        <v>304560</v>
      </c>
      <c r="C12704" s="341" t="s">
        <v>259</v>
      </c>
      <c r="D12704" s="341">
        <v>0.1</v>
      </c>
      <c r="E12704" s="341">
        <v>97.02</v>
      </c>
      <c r="F12704" s="342">
        <f t="shared" si="817"/>
        <v>9.702</v>
      </c>
      <c r="G12704" s="343">
        <f t="shared" si="819"/>
        <v>18549.442999999897</v>
      </c>
      <c r="H12704" s="341">
        <v>304560</v>
      </c>
      <c r="I12704" s="341" t="s">
        <v>259</v>
      </c>
      <c r="J12704" s="341">
        <v>0.1</v>
      </c>
      <c r="K12704" s="341">
        <v>97.02</v>
      </c>
      <c r="L12704" s="342">
        <f t="shared" si="818"/>
        <v>9.702</v>
      </c>
      <c r="M12704" s="343">
        <f t="shared" si="820"/>
        <v>18391.735999999735</v>
      </c>
      <c r="N12704" s="336"/>
    </row>
    <row r="12705" spans="1:14">
      <c r="A12705" s="336"/>
      <c r="B12705" s="341">
        <v>304560</v>
      </c>
      <c r="C12705" s="341" t="s">
        <v>260</v>
      </c>
      <c r="D12705" s="341">
        <v>0.1</v>
      </c>
      <c r="E12705" s="341">
        <v>99.02</v>
      </c>
      <c r="F12705" s="342">
        <f t="shared" si="817"/>
        <v>9.902000000000001</v>
      </c>
      <c r="G12705" s="343">
        <f t="shared" si="819"/>
        <v>22135.729999999763</v>
      </c>
      <c r="H12705" s="341">
        <v>304560</v>
      </c>
      <c r="I12705" s="341" t="s">
        <v>260</v>
      </c>
      <c r="J12705" s="341">
        <v>0.1</v>
      </c>
      <c r="K12705" s="341">
        <v>99.02</v>
      </c>
      <c r="L12705" s="342">
        <f t="shared" si="818"/>
        <v>9.902000000000001</v>
      </c>
      <c r="M12705" s="343">
        <f t="shared" si="820"/>
        <v>21417.781999999908</v>
      </c>
      <c r="N12705" s="336"/>
    </row>
    <row r="12706" spans="1:14">
      <c r="A12706" s="336"/>
      <c r="B12706" s="341">
        <v>304570</v>
      </c>
      <c r="C12706" s="341" t="s">
        <v>255</v>
      </c>
      <c r="D12706" s="341">
        <v>0.04</v>
      </c>
      <c r="E12706" s="341">
        <v>90.02</v>
      </c>
      <c r="F12706" s="342">
        <f t="shared" si="817"/>
        <v>3.6008</v>
      </c>
      <c r="G12706" s="343">
        <f t="shared" si="819"/>
        <v>6890.7428000001146</v>
      </c>
      <c r="H12706" s="341">
        <v>304570</v>
      </c>
      <c r="I12706" s="341" t="s">
        <v>255</v>
      </c>
      <c r="J12706" s="341">
        <v>0.04</v>
      </c>
      <c r="K12706" s="341">
        <v>90.02</v>
      </c>
      <c r="L12706" s="342">
        <f t="shared" si="818"/>
        <v>3.6008</v>
      </c>
      <c r="M12706" s="343">
        <f t="shared" si="820"/>
        <v>6832.122800000091</v>
      </c>
      <c r="N12706" s="336"/>
    </row>
    <row r="12707" spans="1:14">
      <c r="A12707" s="336"/>
      <c r="B12707" s="341">
        <v>304570</v>
      </c>
      <c r="C12707" s="341" t="s">
        <v>256</v>
      </c>
      <c r="D12707" s="341">
        <v>0.1</v>
      </c>
      <c r="E12707" s="341">
        <v>90.02</v>
      </c>
      <c r="F12707" s="342">
        <f t="shared" si="817"/>
        <v>9.0020000000000007</v>
      </c>
      <c r="G12707" s="343">
        <f t="shared" si="819"/>
        <v>16865.972600000376</v>
      </c>
      <c r="H12707" s="341">
        <v>304570</v>
      </c>
      <c r="I12707" s="341" t="s">
        <v>256</v>
      </c>
      <c r="J12707" s="341">
        <v>0.1</v>
      </c>
      <c r="K12707" s="341">
        <v>90.02</v>
      </c>
      <c r="L12707" s="342">
        <f t="shared" si="818"/>
        <v>9.0020000000000007</v>
      </c>
      <c r="M12707" s="343">
        <f t="shared" si="820"/>
        <v>16725.737800000294</v>
      </c>
      <c r="N12707" s="336"/>
    </row>
    <row r="12708" spans="1:14">
      <c r="A12708" s="336"/>
      <c r="B12708" s="341">
        <v>304570</v>
      </c>
      <c r="C12708" s="341" t="s">
        <v>257</v>
      </c>
      <c r="D12708" s="341">
        <v>0.125</v>
      </c>
      <c r="E12708" s="341">
        <v>92.52</v>
      </c>
      <c r="F12708" s="342">
        <f t="shared" si="817"/>
        <v>11.565</v>
      </c>
      <c r="G12708" s="343">
        <f t="shared" si="819"/>
        <v>22248.778749999805</v>
      </c>
      <c r="H12708" s="341">
        <v>304570</v>
      </c>
      <c r="I12708" s="341" t="s">
        <v>257</v>
      </c>
      <c r="J12708" s="341">
        <v>0.125</v>
      </c>
      <c r="K12708" s="341">
        <v>92.52</v>
      </c>
      <c r="L12708" s="342">
        <f t="shared" si="818"/>
        <v>11.565</v>
      </c>
      <c r="M12708" s="343">
        <f t="shared" si="820"/>
        <v>22059.05624999979</v>
      </c>
      <c r="N12708" s="336"/>
    </row>
    <row r="12709" spans="1:14">
      <c r="A12709" s="336"/>
      <c r="B12709" s="341">
        <v>304570</v>
      </c>
      <c r="C12709" s="341" t="s">
        <v>258</v>
      </c>
      <c r="D12709" s="341">
        <v>0.125</v>
      </c>
      <c r="E12709" s="341">
        <v>95.02</v>
      </c>
      <c r="F12709" s="342">
        <f t="shared" si="817"/>
        <v>11.8775</v>
      </c>
      <c r="G12709" s="343">
        <f t="shared" si="819"/>
        <v>22776.799999999705</v>
      </c>
      <c r="H12709" s="341">
        <v>304570</v>
      </c>
      <c r="I12709" s="341" t="s">
        <v>258</v>
      </c>
      <c r="J12709" s="341">
        <v>0.125</v>
      </c>
      <c r="K12709" s="341">
        <v>95.02</v>
      </c>
      <c r="L12709" s="342">
        <f t="shared" si="818"/>
        <v>11.8775</v>
      </c>
      <c r="M12709" s="343">
        <f t="shared" si="820"/>
        <v>22582.869999999843</v>
      </c>
      <c r="N12709" s="336"/>
    </row>
    <row r="12710" spans="1:14">
      <c r="A12710" s="13"/>
      <c r="B12710" s="341">
        <v>304570</v>
      </c>
      <c r="C12710" s="341" t="s">
        <v>259</v>
      </c>
      <c r="D12710" s="341">
        <v>0.1</v>
      </c>
      <c r="E12710" s="341">
        <v>97.02</v>
      </c>
      <c r="F12710" s="342">
        <f t="shared" si="817"/>
        <v>9.702</v>
      </c>
      <c r="G12710" s="343">
        <f t="shared" si="819"/>
        <v>18559.144999999899</v>
      </c>
      <c r="H12710" s="341">
        <v>304570</v>
      </c>
      <c r="I12710" s="341" t="s">
        <v>259</v>
      </c>
      <c r="J12710" s="341">
        <v>0.1</v>
      </c>
      <c r="K12710" s="341">
        <v>97.02</v>
      </c>
      <c r="L12710" s="342">
        <f t="shared" si="818"/>
        <v>9.702</v>
      </c>
      <c r="M12710" s="343">
        <f t="shared" si="820"/>
        <v>18401.437999999736</v>
      </c>
      <c r="N12710" s="13"/>
    </row>
    <row r="12711" spans="1:14">
      <c r="A12711" s="336"/>
      <c r="B12711" s="341">
        <v>304570</v>
      </c>
      <c r="C12711" s="341" t="s">
        <v>260</v>
      </c>
      <c r="D12711" s="341">
        <v>0.1</v>
      </c>
      <c r="E12711" s="341">
        <v>99.02</v>
      </c>
      <c r="F12711" s="342">
        <f t="shared" si="817"/>
        <v>9.902000000000001</v>
      </c>
      <c r="G12711" s="343">
        <f t="shared" si="819"/>
        <v>22145.631999999761</v>
      </c>
      <c r="H12711" s="341">
        <v>304570</v>
      </c>
      <c r="I12711" s="341" t="s">
        <v>260</v>
      </c>
      <c r="J12711" s="341">
        <v>0.1</v>
      </c>
      <c r="K12711" s="341">
        <v>99.02</v>
      </c>
      <c r="L12711" s="342">
        <f t="shared" si="818"/>
        <v>9.902000000000001</v>
      </c>
      <c r="M12711" s="343">
        <f t="shared" si="820"/>
        <v>21427.683999999907</v>
      </c>
      <c r="N12711" s="336"/>
    </row>
    <row r="12712" spans="1:14">
      <c r="A12712" s="336"/>
      <c r="B12712" s="341">
        <v>304580</v>
      </c>
      <c r="C12712" s="341" t="s">
        <v>255</v>
      </c>
      <c r="D12712" s="341">
        <v>0.04</v>
      </c>
      <c r="E12712" s="341">
        <v>90.02</v>
      </c>
      <c r="F12712" s="342">
        <f t="shared" si="817"/>
        <v>3.6008</v>
      </c>
      <c r="G12712" s="343">
        <f t="shared" si="819"/>
        <v>6894.3436000001147</v>
      </c>
      <c r="H12712" s="341">
        <v>304580</v>
      </c>
      <c r="I12712" s="341" t="s">
        <v>255</v>
      </c>
      <c r="J12712" s="341">
        <v>0.04</v>
      </c>
      <c r="K12712" s="341">
        <v>90.02</v>
      </c>
      <c r="L12712" s="342">
        <f t="shared" si="818"/>
        <v>3.6008</v>
      </c>
      <c r="M12712" s="343">
        <f t="shared" si="820"/>
        <v>6835.7236000000912</v>
      </c>
      <c r="N12712" s="336"/>
    </row>
    <row r="12713" spans="1:14">
      <c r="A12713" s="336"/>
      <c r="B12713" s="341">
        <v>304580</v>
      </c>
      <c r="C12713" s="341" t="s">
        <v>256</v>
      </c>
      <c r="D12713" s="341">
        <v>0.1</v>
      </c>
      <c r="E12713" s="341">
        <v>90.02</v>
      </c>
      <c r="F12713" s="342">
        <f t="shared" si="817"/>
        <v>9.0020000000000007</v>
      </c>
      <c r="G12713" s="343">
        <f t="shared" si="819"/>
        <v>16874.974600000376</v>
      </c>
      <c r="H12713" s="341">
        <v>304580</v>
      </c>
      <c r="I12713" s="341" t="s">
        <v>256</v>
      </c>
      <c r="J12713" s="341">
        <v>0.1</v>
      </c>
      <c r="K12713" s="341">
        <v>90.02</v>
      </c>
      <c r="L12713" s="342">
        <f t="shared" si="818"/>
        <v>9.0020000000000007</v>
      </c>
      <c r="M12713" s="343">
        <f t="shared" si="820"/>
        <v>16734.739800000294</v>
      </c>
      <c r="N12713" s="336"/>
    </row>
    <row r="12714" spans="1:14">
      <c r="A12714" s="336"/>
      <c r="B12714" s="341">
        <v>304580</v>
      </c>
      <c r="C12714" s="341" t="s">
        <v>257</v>
      </c>
      <c r="D12714" s="341">
        <v>0.125</v>
      </c>
      <c r="E12714" s="341">
        <v>92.52</v>
      </c>
      <c r="F12714" s="342">
        <f t="shared" si="817"/>
        <v>11.565</v>
      </c>
      <c r="G12714" s="343">
        <f t="shared" si="819"/>
        <v>22260.343749999804</v>
      </c>
      <c r="H12714" s="341">
        <v>304580</v>
      </c>
      <c r="I12714" s="341" t="s">
        <v>257</v>
      </c>
      <c r="J12714" s="341">
        <v>0.125</v>
      </c>
      <c r="K12714" s="341">
        <v>92.52</v>
      </c>
      <c r="L12714" s="342">
        <f t="shared" si="818"/>
        <v>11.565</v>
      </c>
      <c r="M12714" s="343">
        <f t="shared" si="820"/>
        <v>22070.621249999789</v>
      </c>
      <c r="N12714" s="336"/>
    </row>
    <row r="12715" spans="1:14">
      <c r="A12715" s="336"/>
      <c r="B12715" s="341">
        <v>304580</v>
      </c>
      <c r="C12715" s="341" t="s">
        <v>258</v>
      </c>
      <c r="D12715" s="341">
        <v>0.125</v>
      </c>
      <c r="E12715" s="341">
        <v>95.02</v>
      </c>
      <c r="F12715" s="342">
        <f t="shared" si="817"/>
        <v>11.8775</v>
      </c>
      <c r="G12715" s="343">
        <f t="shared" si="819"/>
        <v>22788.677499999703</v>
      </c>
      <c r="H12715" s="341">
        <v>304580</v>
      </c>
      <c r="I12715" s="341" t="s">
        <v>258</v>
      </c>
      <c r="J12715" s="341">
        <v>0.125</v>
      </c>
      <c r="K12715" s="341">
        <v>95.02</v>
      </c>
      <c r="L12715" s="342">
        <f t="shared" si="818"/>
        <v>11.8775</v>
      </c>
      <c r="M12715" s="343">
        <f t="shared" si="820"/>
        <v>22594.747499999841</v>
      </c>
      <c r="N12715" s="336"/>
    </row>
    <row r="12716" spans="1:14">
      <c r="A12716" s="336"/>
      <c r="B12716" s="341">
        <v>304580</v>
      </c>
      <c r="C12716" s="341" t="s">
        <v>259</v>
      </c>
      <c r="D12716" s="341">
        <v>0.1</v>
      </c>
      <c r="E12716" s="341">
        <v>97.02</v>
      </c>
      <c r="F12716" s="342">
        <f t="shared" si="817"/>
        <v>9.702</v>
      </c>
      <c r="G12716" s="343">
        <f t="shared" si="819"/>
        <v>18568.8469999999</v>
      </c>
      <c r="H12716" s="341">
        <v>304580</v>
      </c>
      <c r="I12716" s="341" t="s">
        <v>259</v>
      </c>
      <c r="J12716" s="341">
        <v>0.1</v>
      </c>
      <c r="K12716" s="341">
        <v>97.02</v>
      </c>
      <c r="L12716" s="342">
        <f t="shared" si="818"/>
        <v>9.702</v>
      </c>
      <c r="M12716" s="343">
        <f t="shared" si="820"/>
        <v>18411.139999999737</v>
      </c>
      <c r="N12716" s="336"/>
    </row>
    <row r="12717" spans="1:14">
      <c r="A12717" s="13"/>
      <c r="B12717" s="341">
        <v>304580</v>
      </c>
      <c r="C12717" s="341" t="s">
        <v>260</v>
      </c>
      <c r="D12717" s="341">
        <v>0.1</v>
      </c>
      <c r="E12717" s="341">
        <v>112.87</v>
      </c>
      <c r="F12717" s="342">
        <f t="shared" si="817"/>
        <v>11.287000000000001</v>
      </c>
      <c r="G12717" s="343">
        <f t="shared" si="819"/>
        <v>22156.918999999762</v>
      </c>
      <c r="H12717" s="341">
        <v>304580</v>
      </c>
      <c r="I12717" s="341" t="s">
        <v>260</v>
      </c>
      <c r="J12717" s="341">
        <v>0.1</v>
      </c>
      <c r="K12717" s="341">
        <v>99.02</v>
      </c>
      <c r="L12717" s="342">
        <f t="shared" si="818"/>
        <v>9.902000000000001</v>
      </c>
      <c r="M12717" s="343">
        <f t="shared" si="820"/>
        <v>21437.585999999905</v>
      </c>
      <c r="N12717" s="13"/>
    </row>
    <row r="12718" spans="1:14">
      <c r="A12718" s="336"/>
      <c r="B12718" s="341">
        <v>304590</v>
      </c>
      <c r="C12718" s="341" t="s">
        <v>255</v>
      </c>
      <c r="D12718" s="341">
        <v>0.04</v>
      </c>
      <c r="E12718" s="341">
        <v>90.02</v>
      </c>
      <c r="F12718" s="342">
        <f t="shared" si="817"/>
        <v>3.6008</v>
      </c>
      <c r="G12718" s="343">
        <f t="shared" si="819"/>
        <v>6897.9444000001149</v>
      </c>
      <c r="H12718" s="341">
        <v>304590</v>
      </c>
      <c r="I12718" s="341" t="s">
        <v>255</v>
      </c>
      <c r="J12718" s="341">
        <v>0.04</v>
      </c>
      <c r="K12718" s="341">
        <v>90.02</v>
      </c>
      <c r="L12718" s="342">
        <f t="shared" si="818"/>
        <v>3.6008</v>
      </c>
      <c r="M12718" s="343">
        <f t="shared" si="820"/>
        <v>6839.3244000000914</v>
      </c>
      <c r="N12718" s="336"/>
    </row>
    <row r="12719" spans="1:14">
      <c r="A12719" s="336"/>
      <c r="B12719" s="341">
        <v>304590</v>
      </c>
      <c r="C12719" s="341" t="s">
        <v>256</v>
      </c>
      <c r="D12719" s="341">
        <v>0.1</v>
      </c>
      <c r="E12719" s="341">
        <v>90.02</v>
      </c>
      <c r="F12719" s="342">
        <f t="shared" si="817"/>
        <v>9.0020000000000007</v>
      </c>
      <c r="G12719" s="343">
        <f t="shared" si="819"/>
        <v>16883.976600000376</v>
      </c>
      <c r="H12719" s="341">
        <v>304590</v>
      </c>
      <c r="I12719" s="341" t="s">
        <v>256</v>
      </c>
      <c r="J12719" s="341">
        <v>0.1</v>
      </c>
      <c r="K12719" s="341">
        <v>90.02</v>
      </c>
      <c r="L12719" s="342">
        <f t="shared" si="818"/>
        <v>9.0020000000000007</v>
      </c>
      <c r="M12719" s="343">
        <f t="shared" si="820"/>
        <v>16743.741800000294</v>
      </c>
      <c r="N12719" s="336"/>
    </row>
    <row r="12720" spans="1:14">
      <c r="A12720" s="336"/>
      <c r="B12720" s="341">
        <v>304590</v>
      </c>
      <c r="C12720" s="341" t="s">
        <v>257</v>
      </c>
      <c r="D12720" s="341">
        <v>0.125</v>
      </c>
      <c r="E12720" s="341">
        <v>92.52</v>
      </c>
      <c r="F12720" s="342">
        <f t="shared" si="817"/>
        <v>11.565</v>
      </c>
      <c r="G12720" s="343">
        <f t="shared" si="819"/>
        <v>22271.908749999802</v>
      </c>
      <c r="H12720" s="341">
        <v>304590</v>
      </c>
      <c r="I12720" s="341" t="s">
        <v>257</v>
      </c>
      <c r="J12720" s="341">
        <v>0.125</v>
      </c>
      <c r="K12720" s="341">
        <v>92.52</v>
      </c>
      <c r="L12720" s="342">
        <f t="shared" si="818"/>
        <v>11.565</v>
      </c>
      <c r="M12720" s="343">
        <f t="shared" si="820"/>
        <v>22082.186249999788</v>
      </c>
      <c r="N12720" s="336"/>
    </row>
    <row r="12721" spans="1:14">
      <c r="A12721" s="336"/>
      <c r="B12721" s="341">
        <v>304590</v>
      </c>
      <c r="C12721" s="341" t="s">
        <v>258</v>
      </c>
      <c r="D12721" s="341">
        <v>0.125</v>
      </c>
      <c r="E12721" s="341">
        <v>95.02</v>
      </c>
      <c r="F12721" s="342">
        <f t="shared" si="817"/>
        <v>11.8775</v>
      </c>
      <c r="G12721" s="343">
        <f t="shared" si="819"/>
        <v>22800.554999999702</v>
      </c>
      <c r="H12721" s="341">
        <v>304590</v>
      </c>
      <c r="I12721" s="341" t="s">
        <v>258</v>
      </c>
      <c r="J12721" s="341">
        <v>0.125</v>
      </c>
      <c r="K12721" s="341">
        <v>95.02</v>
      </c>
      <c r="L12721" s="342">
        <f t="shared" si="818"/>
        <v>11.8775</v>
      </c>
      <c r="M12721" s="343">
        <f t="shared" si="820"/>
        <v>22606.62499999984</v>
      </c>
      <c r="N12721" s="336"/>
    </row>
    <row r="12722" spans="1:14">
      <c r="A12722" s="336"/>
      <c r="B12722" s="341">
        <v>304590</v>
      </c>
      <c r="C12722" s="341" t="s">
        <v>259</v>
      </c>
      <c r="D12722" s="341">
        <v>0.1</v>
      </c>
      <c r="E12722" s="341">
        <v>97.02</v>
      </c>
      <c r="F12722" s="342">
        <f t="shared" si="817"/>
        <v>9.702</v>
      </c>
      <c r="G12722" s="343">
        <f t="shared" si="819"/>
        <v>18578.548999999901</v>
      </c>
      <c r="H12722" s="341">
        <v>304590</v>
      </c>
      <c r="I12722" s="341" t="s">
        <v>259</v>
      </c>
      <c r="J12722" s="341">
        <v>0.1</v>
      </c>
      <c r="K12722" s="341">
        <v>97.02</v>
      </c>
      <c r="L12722" s="342">
        <f t="shared" si="818"/>
        <v>9.702</v>
      </c>
      <c r="M12722" s="343">
        <f t="shared" si="820"/>
        <v>18420.841999999739</v>
      </c>
      <c r="N12722" s="336"/>
    </row>
    <row r="12723" spans="1:14">
      <c r="A12723" s="336"/>
      <c r="B12723" s="341">
        <v>304590</v>
      </c>
      <c r="C12723" s="341" t="s">
        <v>260</v>
      </c>
      <c r="D12723" s="341">
        <v>0.1</v>
      </c>
      <c r="E12723" s="341">
        <v>126.72</v>
      </c>
      <c r="F12723" s="342">
        <f t="shared" si="817"/>
        <v>12.672000000000001</v>
      </c>
      <c r="G12723" s="343">
        <f t="shared" si="819"/>
        <v>22169.59099999976</v>
      </c>
      <c r="H12723" s="341">
        <v>304590</v>
      </c>
      <c r="I12723" s="341" t="s">
        <v>260</v>
      </c>
      <c r="J12723" s="341">
        <v>0.1</v>
      </c>
      <c r="K12723" s="341">
        <v>99.02</v>
      </c>
      <c r="L12723" s="342">
        <f t="shared" si="818"/>
        <v>9.902000000000001</v>
      </c>
      <c r="M12723" s="343">
        <f t="shared" si="820"/>
        <v>21447.487999999903</v>
      </c>
      <c r="N12723" s="336"/>
    </row>
    <row r="12724" spans="1:14">
      <c r="A12724" s="13"/>
      <c r="B12724" s="341">
        <v>304600</v>
      </c>
      <c r="C12724" s="341" t="s">
        <v>255</v>
      </c>
      <c r="D12724" s="341">
        <v>0.04</v>
      </c>
      <c r="E12724" s="341">
        <v>90.02</v>
      </c>
      <c r="F12724" s="342">
        <f t="shared" si="817"/>
        <v>3.6008</v>
      </c>
      <c r="G12724" s="343">
        <f t="shared" si="819"/>
        <v>6901.5452000001151</v>
      </c>
      <c r="H12724" s="341">
        <v>304600</v>
      </c>
      <c r="I12724" s="341" t="s">
        <v>255</v>
      </c>
      <c r="J12724" s="341">
        <v>0.04</v>
      </c>
      <c r="K12724" s="341">
        <v>90.02</v>
      </c>
      <c r="L12724" s="342">
        <f t="shared" si="818"/>
        <v>3.6008</v>
      </c>
      <c r="M12724" s="343">
        <f t="shared" si="820"/>
        <v>6842.9252000000915</v>
      </c>
      <c r="N12724" s="13"/>
    </row>
    <row r="12725" spans="1:14">
      <c r="A12725" s="336"/>
      <c r="B12725" s="341">
        <v>304600</v>
      </c>
      <c r="C12725" s="341" t="s">
        <v>256</v>
      </c>
      <c r="D12725" s="341">
        <v>0.1</v>
      </c>
      <c r="E12725" s="341">
        <v>90.02</v>
      </c>
      <c r="F12725" s="342">
        <f t="shared" si="817"/>
        <v>9.0020000000000007</v>
      </c>
      <c r="G12725" s="343">
        <f t="shared" si="819"/>
        <v>16892.978600000377</v>
      </c>
      <c r="H12725" s="341">
        <v>304600</v>
      </c>
      <c r="I12725" s="341" t="s">
        <v>256</v>
      </c>
      <c r="J12725" s="341">
        <v>0.1</v>
      </c>
      <c r="K12725" s="341">
        <v>90.02</v>
      </c>
      <c r="L12725" s="342">
        <f t="shared" si="818"/>
        <v>9.0020000000000007</v>
      </c>
      <c r="M12725" s="343">
        <f t="shared" si="820"/>
        <v>16752.743800000295</v>
      </c>
      <c r="N12725" s="336"/>
    </row>
    <row r="12726" spans="1:14">
      <c r="A12726" s="336"/>
      <c r="B12726" s="341">
        <v>304600</v>
      </c>
      <c r="C12726" s="341" t="s">
        <v>257</v>
      </c>
      <c r="D12726" s="341">
        <v>0.125</v>
      </c>
      <c r="E12726" s="341">
        <v>92.52</v>
      </c>
      <c r="F12726" s="342">
        <f t="shared" si="817"/>
        <v>11.565</v>
      </c>
      <c r="G12726" s="343">
        <f t="shared" si="819"/>
        <v>22283.473749999801</v>
      </c>
      <c r="H12726" s="341">
        <v>304600</v>
      </c>
      <c r="I12726" s="341" t="s">
        <v>257</v>
      </c>
      <c r="J12726" s="341">
        <v>0.125</v>
      </c>
      <c r="K12726" s="341">
        <v>92.52</v>
      </c>
      <c r="L12726" s="342">
        <f t="shared" si="818"/>
        <v>11.565</v>
      </c>
      <c r="M12726" s="343">
        <f t="shared" si="820"/>
        <v>22093.751249999787</v>
      </c>
      <c r="N12726" s="336"/>
    </row>
    <row r="12727" spans="1:14">
      <c r="A12727" s="336"/>
      <c r="B12727" s="341">
        <v>304600</v>
      </c>
      <c r="C12727" s="341" t="s">
        <v>258</v>
      </c>
      <c r="D12727" s="341">
        <v>0.125</v>
      </c>
      <c r="E12727" s="341">
        <v>95.02</v>
      </c>
      <c r="F12727" s="342">
        <f t="shared" si="817"/>
        <v>11.8775</v>
      </c>
      <c r="G12727" s="343">
        <f t="shared" si="819"/>
        <v>22812.432499999701</v>
      </c>
      <c r="H12727" s="341">
        <v>304600</v>
      </c>
      <c r="I12727" s="341" t="s">
        <v>258</v>
      </c>
      <c r="J12727" s="341">
        <v>0.125</v>
      </c>
      <c r="K12727" s="341">
        <v>95.02</v>
      </c>
      <c r="L12727" s="342">
        <f t="shared" si="818"/>
        <v>11.8775</v>
      </c>
      <c r="M12727" s="343">
        <f t="shared" si="820"/>
        <v>22618.502499999839</v>
      </c>
      <c r="N12727" s="336"/>
    </row>
    <row r="12728" spans="1:14">
      <c r="A12728" s="336"/>
      <c r="B12728" s="341">
        <v>304600</v>
      </c>
      <c r="C12728" s="341" t="s">
        <v>259</v>
      </c>
      <c r="D12728" s="341">
        <v>0.1</v>
      </c>
      <c r="E12728" s="341">
        <v>97.02</v>
      </c>
      <c r="F12728" s="342">
        <f t="shared" si="817"/>
        <v>9.702</v>
      </c>
      <c r="G12728" s="343">
        <f t="shared" si="819"/>
        <v>18588.250999999902</v>
      </c>
      <c r="H12728" s="341">
        <v>304600</v>
      </c>
      <c r="I12728" s="341" t="s">
        <v>259</v>
      </c>
      <c r="J12728" s="341">
        <v>0.1</v>
      </c>
      <c r="K12728" s="341">
        <v>97.02</v>
      </c>
      <c r="L12728" s="342">
        <f t="shared" si="818"/>
        <v>9.702</v>
      </c>
      <c r="M12728" s="343">
        <f t="shared" si="820"/>
        <v>18430.54399999974</v>
      </c>
      <c r="N12728" s="336"/>
    </row>
    <row r="12729" spans="1:14">
      <c r="A12729" s="336"/>
      <c r="B12729" s="341">
        <v>304600</v>
      </c>
      <c r="C12729" s="341" t="s">
        <v>260</v>
      </c>
      <c r="D12729" s="341">
        <v>0.1</v>
      </c>
      <c r="E12729" s="341">
        <v>126.72</v>
      </c>
      <c r="F12729" s="342">
        <f t="shared" si="817"/>
        <v>12.672000000000001</v>
      </c>
      <c r="G12729" s="343">
        <f t="shared" si="819"/>
        <v>22182.262999999759</v>
      </c>
      <c r="H12729" s="341">
        <v>304600</v>
      </c>
      <c r="I12729" s="341" t="s">
        <v>260</v>
      </c>
      <c r="J12729" s="341">
        <v>0.1</v>
      </c>
      <c r="K12729" s="341">
        <v>99.02</v>
      </c>
      <c r="L12729" s="342">
        <f t="shared" si="818"/>
        <v>9.902000000000001</v>
      </c>
      <c r="M12729" s="343">
        <f t="shared" si="820"/>
        <v>21457.389999999901</v>
      </c>
      <c r="N12729" s="336"/>
    </row>
    <row r="12730" spans="1:14">
      <c r="A12730" s="336"/>
      <c r="B12730" s="341">
        <v>304610</v>
      </c>
      <c r="C12730" s="341" t="s">
        <v>255</v>
      </c>
      <c r="D12730" s="341">
        <v>0.04</v>
      </c>
      <c r="E12730" s="341">
        <v>90.02</v>
      </c>
      <c r="F12730" s="342">
        <f t="shared" si="817"/>
        <v>3.6008</v>
      </c>
      <c r="G12730" s="343">
        <f t="shared" si="819"/>
        <v>6905.1460000001152</v>
      </c>
      <c r="H12730" s="341">
        <v>304610</v>
      </c>
      <c r="I12730" s="341" t="s">
        <v>255</v>
      </c>
      <c r="J12730" s="341">
        <v>0.04</v>
      </c>
      <c r="K12730" s="341">
        <v>90.02</v>
      </c>
      <c r="L12730" s="342">
        <f t="shared" si="818"/>
        <v>3.6008</v>
      </c>
      <c r="M12730" s="343">
        <f t="shared" si="820"/>
        <v>6846.5260000000917</v>
      </c>
      <c r="N12730" s="336"/>
    </row>
    <row r="12731" spans="1:14">
      <c r="A12731" s="13"/>
      <c r="B12731" s="341">
        <v>304610</v>
      </c>
      <c r="C12731" s="341" t="s">
        <v>256</v>
      </c>
      <c r="D12731" s="341">
        <v>0.1</v>
      </c>
      <c r="E12731" s="341">
        <v>90.02</v>
      </c>
      <c r="F12731" s="342">
        <f t="shared" si="817"/>
        <v>9.0020000000000007</v>
      </c>
      <c r="G12731" s="343">
        <f t="shared" si="819"/>
        <v>16901.980600000377</v>
      </c>
      <c r="H12731" s="341">
        <v>304610</v>
      </c>
      <c r="I12731" s="341" t="s">
        <v>256</v>
      </c>
      <c r="J12731" s="341">
        <v>0.1</v>
      </c>
      <c r="K12731" s="341">
        <v>90.02</v>
      </c>
      <c r="L12731" s="342">
        <f t="shared" si="818"/>
        <v>9.0020000000000007</v>
      </c>
      <c r="M12731" s="343">
        <f t="shared" si="820"/>
        <v>16761.745800000295</v>
      </c>
      <c r="N12731" s="13"/>
    </row>
    <row r="12732" spans="1:14">
      <c r="A12732" s="336"/>
      <c r="B12732" s="341">
        <v>304610</v>
      </c>
      <c r="C12732" s="341" t="s">
        <v>257</v>
      </c>
      <c r="D12732" s="341">
        <v>0.125</v>
      </c>
      <c r="E12732" s="341">
        <v>92.52</v>
      </c>
      <c r="F12732" s="342">
        <f t="shared" si="817"/>
        <v>11.565</v>
      </c>
      <c r="G12732" s="343">
        <f t="shared" si="819"/>
        <v>22295.0387499998</v>
      </c>
      <c r="H12732" s="341">
        <v>304610</v>
      </c>
      <c r="I12732" s="341" t="s">
        <v>257</v>
      </c>
      <c r="J12732" s="341">
        <v>0.125</v>
      </c>
      <c r="K12732" s="341">
        <v>92.52</v>
      </c>
      <c r="L12732" s="342">
        <f t="shared" si="818"/>
        <v>11.565</v>
      </c>
      <c r="M12732" s="343">
        <f t="shared" si="820"/>
        <v>22105.316249999785</v>
      </c>
      <c r="N12732" s="336"/>
    </row>
    <row r="12733" spans="1:14">
      <c r="A12733" s="336"/>
      <c r="B12733" s="341">
        <v>304610</v>
      </c>
      <c r="C12733" s="341" t="s">
        <v>258</v>
      </c>
      <c r="D12733" s="341">
        <v>0.125</v>
      </c>
      <c r="E12733" s="341">
        <v>95.02</v>
      </c>
      <c r="F12733" s="342">
        <f t="shared" si="817"/>
        <v>11.8775</v>
      </c>
      <c r="G12733" s="343">
        <f t="shared" si="819"/>
        <v>22824.309999999699</v>
      </c>
      <c r="H12733" s="341">
        <v>304610</v>
      </c>
      <c r="I12733" s="341" t="s">
        <v>258</v>
      </c>
      <c r="J12733" s="341">
        <v>0.125</v>
      </c>
      <c r="K12733" s="341">
        <v>95.02</v>
      </c>
      <c r="L12733" s="342">
        <f t="shared" si="818"/>
        <v>11.8775</v>
      </c>
      <c r="M12733" s="343">
        <f t="shared" si="820"/>
        <v>22630.379999999837</v>
      </c>
      <c r="N12733" s="336"/>
    </row>
    <row r="12734" spans="1:14">
      <c r="A12734" s="336"/>
      <c r="B12734" s="341">
        <v>304610</v>
      </c>
      <c r="C12734" s="341" t="s">
        <v>259</v>
      </c>
      <c r="D12734" s="341">
        <v>0.1</v>
      </c>
      <c r="E12734" s="341">
        <v>97.02</v>
      </c>
      <c r="F12734" s="342">
        <f t="shared" si="817"/>
        <v>9.702</v>
      </c>
      <c r="G12734" s="343">
        <f t="shared" si="819"/>
        <v>18597.952999999903</v>
      </c>
      <c r="H12734" s="341">
        <v>304610</v>
      </c>
      <c r="I12734" s="341" t="s">
        <v>259</v>
      </c>
      <c r="J12734" s="341">
        <v>0.1</v>
      </c>
      <c r="K12734" s="341">
        <v>97.02</v>
      </c>
      <c r="L12734" s="342">
        <f t="shared" si="818"/>
        <v>9.702</v>
      </c>
      <c r="M12734" s="343">
        <f t="shared" si="820"/>
        <v>18440.245999999741</v>
      </c>
      <c r="N12734" s="336"/>
    </row>
    <row r="12735" spans="1:14">
      <c r="A12735" s="336"/>
      <c r="B12735" s="341">
        <v>304610</v>
      </c>
      <c r="C12735" s="341" t="s">
        <v>260</v>
      </c>
      <c r="D12735" s="341">
        <v>0.1</v>
      </c>
      <c r="E12735" s="341">
        <v>126.72</v>
      </c>
      <c r="F12735" s="342">
        <f t="shared" si="817"/>
        <v>12.672000000000001</v>
      </c>
      <c r="G12735" s="343">
        <f t="shared" si="819"/>
        <v>22194.934999999758</v>
      </c>
      <c r="H12735" s="341">
        <v>304610</v>
      </c>
      <c r="I12735" s="341" t="s">
        <v>260</v>
      </c>
      <c r="J12735" s="341">
        <v>0.1</v>
      </c>
      <c r="K12735" s="341">
        <v>99.02</v>
      </c>
      <c r="L12735" s="342">
        <f t="shared" si="818"/>
        <v>9.902000000000001</v>
      </c>
      <c r="M12735" s="343">
        <f t="shared" si="820"/>
        <v>21467.291999999899</v>
      </c>
      <c r="N12735" s="336"/>
    </row>
    <row r="12736" spans="1:14">
      <c r="A12736" s="336"/>
      <c r="B12736" s="341">
        <v>304620</v>
      </c>
      <c r="C12736" s="341" t="s">
        <v>255</v>
      </c>
      <c r="D12736" s="341">
        <v>0.04</v>
      </c>
      <c r="E12736" s="341">
        <v>90.02</v>
      </c>
      <c r="F12736" s="342">
        <f t="shared" si="817"/>
        <v>3.6008</v>
      </c>
      <c r="G12736" s="343">
        <f t="shared" si="819"/>
        <v>6908.7468000001154</v>
      </c>
      <c r="H12736" s="341">
        <v>304620</v>
      </c>
      <c r="I12736" s="341" t="s">
        <v>255</v>
      </c>
      <c r="J12736" s="341">
        <v>0.04</v>
      </c>
      <c r="K12736" s="341">
        <v>90.02</v>
      </c>
      <c r="L12736" s="342">
        <f t="shared" si="818"/>
        <v>3.6008</v>
      </c>
      <c r="M12736" s="343">
        <f t="shared" si="820"/>
        <v>6850.1268000000919</v>
      </c>
      <c r="N12736" s="336"/>
    </row>
    <row r="12737" spans="1:14">
      <c r="A12737" s="336"/>
      <c r="B12737" s="341">
        <v>304620</v>
      </c>
      <c r="C12737" s="341" t="s">
        <v>256</v>
      </c>
      <c r="D12737" s="341">
        <v>0.1</v>
      </c>
      <c r="E12737" s="341">
        <v>90.02</v>
      </c>
      <c r="F12737" s="342">
        <f t="shared" si="817"/>
        <v>9.0020000000000007</v>
      </c>
      <c r="G12737" s="343">
        <f t="shared" si="819"/>
        <v>16910.982600000378</v>
      </c>
      <c r="H12737" s="341">
        <v>304620</v>
      </c>
      <c r="I12737" s="341" t="s">
        <v>256</v>
      </c>
      <c r="J12737" s="341">
        <v>0.1</v>
      </c>
      <c r="K12737" s="341">
        <v>90.02</v>
      </c>
      <c r="L12737" s="342">
        <f t="shared" si="818"/>
        <v>9.0020000000000007</v>
      </c>
      <c r="M12737" s="343">
        <f t="shared" si="820"/>
        <v>16770.747800000296</v>
      </c>
      <c r="N12737" s="336"/>
    </row>
    <row r="12738" spans="1:14">
      <c r="A12738" s="13"/>
      <c r="B12738" s="341">
        <v>304620</v>
      </c>
      <c r="C12738" s="341" t="s">
        <v>257</v>
      </c>
      <c r="D12738" s="341">
        <v>0.125</v>
      </c>
      <c r="E12738" s="341">
        <v>92.52</v>
      </c>
      <c r="F12738" s="342">
        <f t="shared" si="817"/>
        <v>11.565</v>
      </c>
      <c r="G12738" s="343">
        <f t="shared" si="819"/>
        <v>22306.603749999798</v>
      </c>
      <c r="H12738" s="341">
        <v>304620</v>
      </c>
      <c r="I12738" s="341" t="s">
        <v>257</v>
      </c>
      <c r="J12738" s="341">
        <v>0.125</v>
      </c>
      <c r="K12738" s="341">
        <v>92.52</v>
      </c>
      <c r="L12738" s="342">
        <f t="shared" si="818"/>
        <v>11.565</v>
      </c>
      <c r="M12738" s="343">
        <f t="shared" si="820"/>
        <v>22116.881249999784</v>
      </c>
      <c r="N12738" s="13"/>
    </row>
    <row r="12739" spans="1:14">
      <c r="A12739" s="336"/>
      <c r="B12739" s="341">
        <v>304620</v>
      </c>
      <c r="C12739" s="341" t="s">
        <v>258</v>
      </c>
      <c r="D12739" s="341">
        <v>0.125</v>
      </c>
      <c r="E12739" s="341">
        <v>95.02</v>
      </c>
      <c r="F12739" s="342">
        <f t="shared" si="817"/>
        <v>11.8775</v>
      </c>
      <c r="G12739" s="343">
        <f t="shared" si="819"/>
        <v>22836.187499999698</v>
      </c>
      <c r="H12739" s="341">
        <v>304620</v>
      </c>
      <c r="I12739" s="341" t="s">
        <v>258</v>
      </c>
      <c r="J12739" s="341">
        <v>0.125</v>
      </c>
      <c r="K12739" s="341">
        <v>95.02</v>
      </c>
      <c r="L12739" s="342">
        <f t="shared" si="818"/>
        <v>11.8775</v>
      </c>
      <c r="M12739" s="343">
        <f t="shared" si="820"/>
        <v>22642.257499999836</v>
      </c>
      <c r="N12739" s="336"/>
    </row>
    <row r="12740" spans="1:14">
      <c r="A12740" s="336"/>
      <c r="B12740" s="341">
        <v>304620</v>
      </c>
      <c r="C12740" s="341" t="s">
        <v>259</v>
      </c>
      <c r="D12740" s="341">
        <v>0.1</v>
      </c>
      <c r="E12740" s="341">
        <v>97.02</v>
      </c>
      <c r="F12740" s="342">
        <f t="shared" si="817"/>
        <v>9.702</v>
      </c>
      <c r="G12740" s="343">
        <f t="shared" si="819"/>
        <v>18607.654999999904</v>
      </c>
      <c r="H12740" s="341">
        <v>304620</v>
      </c>
      <c r="I12740" s="341" t="s">
        <v>259</v>
      </c>
      <c r="J12740" s="341">
        <v>0.1</v>
      </c>
      <c r="K12740" s="341">
        <v>97.02</v>
      </c>
      <c r="L12740" s="342">
        <f t="shared" si="818"/>
        <v>9.702</v>
      </c>
      <c r="M12740" s="343">
        <f t="shared" si="820"/>
        <v>18449.947999999742</v>
      </c>
      <c r="N12740" s="336"/>
    </row>
    <row r="12741" spans="1:14">
      <c r="A12741" s="336"/>
      <c r="B12741" s="341">
        <v>304620</v>
      </c>
      <c r="C12741" s="341" t="s">
        <v>260</v>
      </c>
      <c r="D12741" s="341">
        <v>0.1</v>
      </c>
      <c r="E12741" s="341">
        <v>126.72</v>
      </c>
      <c r="F12741" s="342">
        <f t="shared" si="817"/>
        <v>12.672000000000001</v>
      </c>
      <c r="G12741" s="343">
        <f t="shared" si="819"/>
        <v>22207.606999999756</v>
      </c>
      <c r="H12741" s="341">
        <v>304620</v>
      </c>
      <c r="I12741" s="341" t="s">
        <v>260</v>
      </c>
      <c r="J12741" s="341">
        <v>0.1</v>
      </c>
      <c r="K12741" s="341">
        <v>112.87</v>
      </c>
      <c r="L12741" s="342">
        <f t="shared" si="818"/>
        <v>11.287000000000001</v>
      </c>
      <c r="M12741" s="343">
        <f t="shared" si="820"/>
        <v>21478.5789999999</v>
      </c>
      <c r="N12741" s="336"/>
    </row>
    <row r="12742" spans="1:14">
      <c r="A12742" s="336"/>
      <c r="B12742" s="341">
        <v>304630</v>
      </c>
      <c r="C12742" s="341" t="s">
        <v>255</v>
      </c>
      <c r="D12742" s="341">
        <v>0.04</v>
      </c>
      <c r="E12742" s="341">
        <v>90.02</v>
      </c>
      <c r="F12742" s="342">
        <f t="shared" si="817"/>
        <v>3.6008</v>
      </c>
      <c r="G12742" s="343">
        <f t="shared" si="819"/>
        <v>6912.3476000001156</v>
      </c>
      <c r="H12742" s="341">
        <v>304630</v>
      </c>
      <c r="I12742" s="341" t="s">
        <v>255</v>
      </c>
      <c r="J12742" s="341">
        <v>0.04</v>
      </c>
      <c r="K12742" s="341">
        <v>90.02</v>
      </c>
      <c r="L12742" s="342">
        <f t="shared" si="818"/>
        <v>3.6008</v>
      </c>
      <c r="M12742" s="343">
        <f t="shared" si="820"/>
        <v>6853.727600000092</v>
      </c>
      <c r="N12742" s="336"/>
    </row>
    <row r="12743" spans="1:14">
      <c r="A12743" s="336"/>
      <c r="B12743" s="341">
        <v>304630</v>
      </c>
      <c r="C12743" s="341" t="s">
        <v>256</v>
      </c>
      <c r="D12743" s="341">
        <v>0.1</v>
      </c>
      <c r="E12743" s="341">
        <v>90.02</v>
      </c>
      <c r="F12743" s="342">
        <f t="shared" si="817"/>
        <v>9.0020000000000007</v>
      </c>
      <c r="G12743" s="343">
        <f t="shared" si="819"/>
        <v>16919.984600000378</v>
      </c>
      <c r="H12743" s="341">
        <v>304630</v>
      </c>
      <c r="I12743" s="341" t="s">
        <v>256</v>
      </c>
      <c r="J12743" s="341">
        <v>0.1</v>
      </c>
      <c r="K12743" s="341">
        <v>90.02</v>
      </c>
      <c r="L12743" s="342">
        <f t="shared" si="818"/>
        <v>9.0020000000000007</v>
      </c>
      <c r="M12743" s="343">
        <f t="shared" si="820"/>
        <v>16779.749800000296</v>
      </c>
      <c r="N12743" s="336"/>
    </row>
    <row r="12744" spans="1:14">
      <c r="A12744" s="336"/>
      <c r="B12744" s="341">
        <v>304630</v>
      </c>
      <c r="C12744" s="341" t="s">
        <v>257</v>
      </c>
      <c r="D12744" s="341">
        <v>0.125</v>
      </c>
      <c r="E12744" s="341">
        <v>92.52</v>
      </c>
      <c r="F12744" s="342">
        <f t="shared" si="817"/>
        <v>11.565</v>
      </c>
      <c r="G12744" s="343">
        <f t="shared" si="819"/>
        <v>22318.168749999797</v>
      </c>
      <c r="H12744" s="341">
        <v>304630</v>
      </c>
      <c r="I12744" s="341" t="s">
        <v>257</v>
      </c>
      <c r="J12744" s="341">
        <v>0.125</v>
      </c>
      <c r="K12744" s="341">
        <v>92.52</v>
      </c>
      <c r="L12744" s="342">
        <f t="shared" si="818"/>
        <v>11.565</v>
      </c>
      <c r="M12744" s="343">
        <f t="shared" si="820"/>
        <v>22128.446249999783</v>
      </c>
      <c r="N12744" s="336"/>
    </row>
    <row r="12745" spans="1:14">
      <c r="A12745" s="13"/>
      <c r="B12745" s="341">
        <v>304630</v>
      </c>
      <c r="C12745" s="341" t="s">
        <v>258</v>
      </c>
      <c r="D12745" s="341">
        <v>0.125</v>
      </c>
      <c r="E12745" s="341">
        <v>95.02</v>
      </c>
      <c r="F12745" s="342">
        <f t="shared" si="817"/>
        <v>11.8775</v>
      </c>
      <c r="G12745" s="343">
        <f t="shared" si="819"/>
        <v>22848.064999999697</v>
      </c>
      <c r="H12745" s="341">
        <v>304630</v>
      </c>
      <c r="I12745" s="341" t="s">
        <v>258</v>
      </c>
      <c r="J12745" s="341">
        <v>0.125</v>
      </c>
      <c r="K12745" s="341">
        <v>95.02</v>
      </c>
      <c r="L12745" s="342">
        <f t="shared" si="818"/>
        <v>11.8775</v>
      </c>
      <c r="M12745" s="343">
        <f t="shared" si="820"/>
        <v>22654.134999999835</v>
      </c>
      <c r="N12745" s="13"/>
    </row>
    <row r="12746" spans="1:14">
      <c r="A12746" s="336"/>
      <c r="B12746" s="341">
        <v>304630</v>
      </c>
      <c r="C12746" s="341" t="s">
        <v>259</v>
      </c>
      <c r="D12746" s="341">
        <v>0.1</v>
      </c>
      <c r="E12746" s="341">
        <v>97.02</v>
      </c>
      <c r="F12746" s="342">
        <f t="shared" si="817"/>
        <v>9.702</v>
      </c>
      <c r="G12746" s="343">
        <f t="shared" si="819"/>
        <v>18617.356999999905</v>
      </c>
      <c r="H12746" s="341">
        <v>304630</v>
      </c>
      <c r="I12746" s="341" t="s">
        <v>259</v>
      </c>
      <c r="J12746" s="341">
        <v>0.1</v>
      </c>
      <c r="K12746" s="341">
        <v>97.02</v>
      </c>
      <c r="L12746" s="342">
        <f t="shared" si="818"/>
        <v>9.702</v>
      </c>
      <c r="M12746" s="343">
        <f t="shared" si="820"/>
        <v>18459.649999999743</v>
      </c>
      <c r="N12746" s="336"/>
    </row>
    <row r="12747" spans="1:14">
      <c r="A12747" s="336"/>
      <c r="B12747" s="341">
        <v>304630</v>
      </c>
      <c r="C12747" s="341" t="s">
        <v>260</v>
      </c>
      <c r="D12747" s="341">
        <v>0.1</v>
      </c>
      <c r="E12747" s="341">
        <v>126.72</v>
      </c>
      <c r="F12747" s="342">
        <f t="shared" si="817"/>
        <v>12.672000000000001</v>
      </c>
      <c r="G12747" s="343">
        <f t="shared" si="819"/>
        <v>22220.278999999755</v>
      </c>
      <c r="H12747" s="341">
        <v>304630</v>
      </c>
      <c r="I12747" s="341" t="s">
        <v>260</v>
      </c>
      <c r="J12747" s="341">
        <v>0.1</v>
      </c>
      <c r="K12747" s="341">
        <v>126.72</v>
      </c>
      <c r="L12747" s="342">
        <f t="shared" si="818"/>
        <v>12.672000000000001</v>
      </c>
      <c r="M12747" s="343">
        <f t="shared" si="820"/>
        <v>21491.250999999898</v>
      </c>
      <c r="N12747" s="336"/>
    </row>
    <row r="12748" spans="1:14">
      <c r="A12748" s="336"/>
      <c r="B12748" s="341">
        <v>304636.826</v>
      </c>
      <c r="C12748" s="341" t="s">
        <v>255</v>
      </c>
      <c r="D12748" s="341">
        <v>0.04</v>
      </c>
      <c r="E12748" s="341">
        <v>61.45</v>
      </c>
      <c r="F12748" s="342">
        <f t="shared" si="817"/>
        <v>2.4580000000000002</v>
      </c>
      <c r="G12748" s="343">
        <f t="shared" si="819"/>
        <v>6914.8056000001152</v>
      </c>
      <c r="H12748" s="341">
        <v>304636.826</v>
      </c>
      <c r="I12748" s="341" t="s">
        <v>255</v>
      </c>
      <c r="J12748" s="341">
        <v>0.04</v>
      </c>
      <c r="K12748" s="341">
        <v>61.45</v>
      </c>
      <c r="L12748" s="342">
        <f t="shared" si="818"/>
        <v>2.4580000000000002</v>
      </c>
      <c r="M12748" s="343">
        <f t="shared" si="820"/>
        <v>6856.1856000000917</v>
      </c>
      <c r="N12748" s="336"/>
    </row>
    <row r="12749" spans="1:14">
      <c r="A12749" s="336"/>
      <c r="B12749" s="341">
        <v>304636.826</v>
      </c>
      <c r="C12749" s="341" t="s">
        <v>256</v>
      </c>
      <c r="D12749" s="341">
        <v>0.1</v>
      </c>
      <c r="E12749" s="341">
        <v>61.45</v>
      </c>
      <c r="F12749" s="342">
        <f t="shared" si="817"/>
        <v>6.1450000000000005</v>
      </c>
      <c r="G12749" s="343">
        <f t="shared" si="819"/>
        <v>16926.129600000379</v>
      </c>
      <c r="H12749" s="341">
        <v>304636.826</v>
      </c>
      <c r="I12749" s="341" t="s">
        <v>256</v>
      </c>
      <c r="J12749" s="341">
        <v>0.1</v>
      </c>
      <c r="K12749" s="341">
        <v>61.45</v>
      </c>
      <c r="L12749" s="342">
        <f t="shared" si="818"/>
        <v>6.1450000000000005</v>
      </c>
      <c r="M12749" s="343">
        <f t="shared" si="820"/>
        <v>16785.894800000297</v>
      </c>
      <c r="N12749" s="336"/>
    </row>
    <row r="12750" spans="1:14">
      <c r="A12750" s="336"/>
      <c r="B12750" s="341">
        <v>304636.826</v>
      </c>
      <c r="C12750" s="341" t="s">
        <v>257</v>
      </c>
      <c r="D12750" s="341">
        <v>0.125</v>
      </c>
      <c r="E12750" s="341">
        <v>63.16</v>
      </c>
      <c r="F12750" s="342">
        <f t="shared" si="817"/>
        <v>7.8949999999999996</v>
      </c>
      <c r="G12750" s="343">
        <f t="shared" si="819"/>
        <v>22326.063749999797</v>
      </c>
      <c r="H12750" s="341">
        <v>304636.826</v>
      </c>
      <c r="I12750" s="341" t="s">
        <v>257</v>
      </c>
      <c r="J12750" s="341">
        <v>0.125</v>
      </c>
      <c r="K12750" s="341">
        <v>63.16</v>
      </c>
      <c r="L12750" s="342">
        <f t="shared" si="818"/>
        <v>7.8949999999999996</v>
      </c>
      <c r="M12750" s="343">
        <f t="shared" si="820"/>
        <v>22136.341249999783</v>
      </c>
      <c r="N12750" s="336"/>
    </row>
    <row r="12751" spans="1:14">
      <c r="A12751" s="336"/>
      <c r="B12751" s="341">
        <v>304636.826</v>
      </c>
      <c r="C12751" s="341" t="s">
        <v>258</v>
      </c>
      <c r="D12751" s="341">
        <v>0.125</v>
      </c>
      <c r="E12751" s="341">
        <v>64.86</v>
      </c>
      <c r="F12751" s="342">
        <f t="shared" si="817"/>
        <v>8.1074999999999999</v>
      </c>
      <c r="G12751" s="343">
        <f t="shared" si="819"/>
        <v>22856.172499999695</v>
      </c>
      <c r="H12751" s="341">
        <v>304636.826</v>
      </c>
      <c r="I12751" s="341" t="s">
        <v>258</v>
      </c>
      <c r="J12751" s="341">
        <v>0.125</v>
      </c>
      <c r="K12751" s="341">
        <v>64.86</v>
      </c>
      <c r="L12751" s="342">
        <f t="shared" si="818"/>
        <v>8.1074999999999999</v>
      </c>
      <c r="M12751" s="343">
        <f t="shared" si="820"/>
        <v>22662.242499999833</v>
      </c>
      <c r="N12751" s="336"/>
    </row>
    <row r="12752" spans="1:14">
      <c r="A12752" s="13"/>
      <c r="B12752" s="341">
        <v>304636.826</v>
      </c>
      <c r="C12752" s="341" t="s">
        <v>259</v>
      </c>
      <c r="D12752" s="341">
        <v>0.1</v>
      </c>
      <c r="E12752" s="341">
        <v>66.23</v>
      </c>
      <c r="F12752" s="342">
        <f t="shared" ref="F12752:F12815" si="821">D12752*E12752</f>
        <v>6.6230000000000011</v>
      </c>
      <c r="G12752" s="343">
        <f t="shared" si="819"/>
        <v>18623.979999999905</v>
      </c>
      <c r="H12752" s="341">
        <v>304636.826</v>
      </c>
      <c r="I12752" s="341" t="s">
        <v>259</v>
      </c>
      <c r="J12752" s="341">
        <v>0.1</v>
      </c>
      <c r="K12752" s="341">
        <v>66.23</v>
      </c>
      <c r="L12752" s="342">
        <f t="shared" ref="L12752:L12815" si="822">J12752*K12752</f>
        <v>6.6230000000000011</v>
      </c>
      <c r="M12752" s="343">
        <f t="shared" si="820"/>
        <v>18466.272999999743</v>
      </c>
      <c r="N12752" s="13"/>
    </row>
    <row r="12753" spans="1:14">
      <c r="A12753" s="336"/>
      <c r="B12753" s="341">
        <v>304636.826</v>
      </c>
      <c r="C12753" s="341" t="s">
        <v>260</v>
      </c>
      <c r="D12753" s="341">
        <v>0.1</v>
      </c>
      <c r="E12753" s="341">
        <v>86.5</v>
      </c>
      <c r="F12753" s="342">
        <f t="shared" si="821"/>
        <v>8.65</v>
      </c>
      <c r="G12753" s="343">
        <f t="shared" si="819"/>
        <v>22228.928999999756</v>
      </c>
      <c r="H12753" s="341">
        <v>304636.826</v>
      </c>
      <c r="I12753" s="341" t="s">
        <v>260</v>
      </c>
      <c r="J12753" s="341">
        <v>0.1</v>
      </c>
      <c r="K12753" s="341">
        <v>86.5</v>
      </c>
      <c r="L12753" s="342">
        <f t="shared" si="822"/>
        <v>8.65</v>
      </c>
      <c r="M12753" s="343">
        <f t="shared" si="820"/>
        <v>21499.9009999999</v>
      </c>
      <c r="N12753" s="336"/>
    </row>
    <row r="12754" spans="1:14">
      <c r="A12754" s="336"/>
      <c r="B12754" s="341">
        <v>304640</v>
      </c>
      <c r="C12754" s="341" t="s">
        <v>255</v>
      </c>
      <c r="D12754" s="341">
        <v>0.04</v>
      </c>
      <c r="E12754" s="341">
        <v>28.57</v>
      </c>
      <c r="F12754" s="342">
        <f t="shared" si="821"/>
        <v>1.1428</v>
      </c>
      <c r="G12754" s="343">
        <f t="shared" si="819"/>
        <v>6915.9484000001148</v>
      </c>
      <c r="H12754" s="341">
        <v>304640</v>
      </c>
      <c r="I12754" s="341" t="s">
        <v>255</v>
      </c>
      <c r="J12754" s="341">
        <v>0.04</v>
      </c>
      <c r="K12754" s="341">
        <v>28.57</v>
      </c>
      <c r="L12754" s="342">
        <f t="shared" si="822"/>
        <v>1.1428</v>
      </c>
      <c r="M12754" s="343">
        <f t="shared" si="820"/>
        <v>6857.3284000000913</v>
      </c>
      <c r="N12754" s="336"/>
    </row>
    <row r="12755" spans="1:14">
      <c r="A12755" s="336"/>
      <c r="B12755" s="341">
        <v>304640</v>
      </c>
      <c r="C12755" s="341" t="s">
        <v>256</v>
      </c>
      <c r="D12755" s="341">
        <v>0.1</v>
      </c>
      <c r="E12755" s="341">
        <v>28.57</v>
      </c>
      <c r="F12755" s="342">
        <f t="shared" si="821"/>
        <v>2.8570000000000002</v>
      </c>
      <c r="G12755" s="343">
        <f t="shared" si="819"/>
        <v>16928.986600000379</v>
      </c>
      <c r="H12755" s="341">
        <v>304640</v>
      </c>
      <c r="I12755" s="341" t="s">
        <v>256</v>
      </c>
      <c r="J12755" s="341">
        <v>0.1</v>
      </c>
      <c r="K12755" s="341">
        <v>28.57</v>
      </c>
      <c r="L12755" s="342">
        <f t="shared" si="822"/>
        <v>2.8570000000000002</v>
      </c>
      <c r="M12755" s="343">
        <f t="shared" si="820"/>
        <v>16788.751800000296</v>
      </c>
      <c r="N12755" s="336"/>
    </row>
    <row r="12756" spans="1:14">
      <c r="A12756" s="336"/>
      <c r="B12756" s="341">
        <v>304640</v>
      </c>
      <c r="C12756" s="341" t="s">
        <v>257</v>
      </c>
      <c r="D12756" s="341">
        <v>0.125</v>
      </c>
      <c r="E12756" s="341">
        <v>29.37</v>
      </c>
      <c r="F12756" s="342">
        <f t="shared" si="821"/>
        <v>3.6712500000000001</v>
      </c>
      <c r="G12756" s="343">
        <f t="shared" si="819"/>
        <v>22329.734999999797</v>
      </c>
      <c r="H12756" s="341">
        <v>304640</v>
      </c>
      <c r="I12756" s="341" t="s">
        <v>257</v>
      </c>
      <c r="J12756" s="341">
        <v>0.125</v>
      </c>
      <c r="K12756" s="341">
        <v>29.37</v>
      </c>
      <c r="L12756" s="342">
        <f t="shared" si="822"/>
        <v>3.6712500000000001</v>
      </c>
      <c r="M12756" s="343">
        <f t="shared" si="820"/>
        <v>22140.012499999782</v>
      </c>
      <c r="N12756" s="336"/>
    </row>
    <row r="12757" spans="1:14">
      <c r="A12757" s="336"/>
      <c r="B12757" s="341">
        <v>304640</v>
      </c>
      <c r="C12757" s="341" t="s">
        <v>258</v>
      </c>
      <c r="D12757" s="341">
        <v>0.125</v>
      </c>
      <c r="E12757" s="341">
        <v>30.16</v>
      </c>
      <c r="F12757" s="342">
        <f t="shared" si="821"/>
        <v>3.77</v>
      </c>
      <c r="G12757" s="343">
        <f t="shared" si="819"/>
        <v>22859.942499999695</v>
      </c>
      <c r="H12757" s="341">
        <v>304640</v>
      </c>
      <c r="I12757" s="341" t="s">
        <v>258</v>
      </c>
      <c r="J12757" s="341">
        <v>0.125</v>
      </c>
      <c r="K12757" s="341">
        <v>30.16</v>
      </c>
      <c r="L12757" s="342">
        <f t="shared" si="822"/>
        <v>3.77</v>
      </c>
      <c r="M12757" s="343">
        <f t="shared" si="820"/>
        <v>22666.012499999833</v>
      </c>
      <c r="N12757" s="336"/>
    </row>
    <row r="12758" spans="1:14">
      <c r="A12758" s="336"/>
      <c r="B12758" s="341">
        <v>304640</v>
      </c>
      <c r="C12758" s="341" t="s">
        <v>259</v>
      </c>
      <c r="D12758" s="341">
        <v>0.1</v>
      </c>
      <c r="E12758" s="341">
        <v>30.79</v>
      </c>
      <c r="F12758" s="342">
        <f t="shared" si="821"/>
        <v>3.0790000000000002</v>
      </c>
      <c r="G12758" s="343">
        <f t="shared" ref="G12758:G12821" si="823">G12752+F12758</f>
        <v>18627.058999999907</v>
      </c>
      <c r="H12758" s="341">
        <v>304640</v>
      </c>
      <c r="I12758" s="341" t="s">
        <v>259</v>
      </c>
      <c r="J12758" s="341">
        <v>0.1</v>
      </c>
      <c r="K12758" s="341">
        <v>30.79</v>
      </c>
      <c r="L12758" s="342">
        <f t="shared" si="822"/>
        <v>3.0790000000000002</v>
      </c>
      <c r="M12758" s="343">
        <f t="shared" si="820"/>
        <v>18469.351999999744</v>
      </c>
      <c r="N12758" s="336"/>
    </row>
    <row r="12759" spans="1:14">
      <c r="A12759" s="13"/>
      <c r="B12759" s="341">
        <v>304640</v>
      </c>
      <c r="C12759" s="341" t="s">
        <v>260</v>
      </c>
      <c r="D12759" s="341">
        <v>0.1</v>
      </c>
      <c r="E12759" s="341">
        <v>40.22</v>
      </c>
      <c r="F12759" s="342">
        <f t="shared" si="821"/>
        <v>4.0220000000000002</v>
      </c>
      <c r="G12759" s="343">
        <f t="shared" si="823"/>
        <v>22232.950999999757</v>
      </c>
      <c r="H12759" s="341">
        <v>304640</v>
      </c>
      <c r="I12759" s="341" t="s">
        <v>260</v>
      </c>
      <c r="J12759" s="341">
        <v>0.1</v>
      </c>
      <c r="K12759" s="341">
        <v>40.22</v>
      </c>
      <c r="L12759" s="342">
        <f t="shared" si="822"/>
        <v>4.0220000000000002</v>
      </c>
      <c r="M12759" s="343">
        <f t="shared" si="820"/>
        <v>21503.922999999901</v>
      </c>
      <c r="N12759" s="13"/>
    </row>
    <row r="12760" spans="1:14">
      <c r="A12760" s="336"/>
      <c r="B12760" s="341">
        <v>304650</v>
      </c>
      <c r="C12760" s="341" t="s">
        <v>255</v>
      </c>
      <c r="D12760" s="341">
        <v>0.04</v>
      </c>
      <c r="E12760" s="341">
        <v>90.02</v>
      </c>
      <c r="F12760" s="342">
        <f t="shared" si="821"/>
        <v>3.6008</v>
      </c>
      <c r="G12760" s="343">
        <f t="shared" si="823"/>
        <v>6919.549200000115</v>
      </c>
      <c r="H12760" s="341">
        <v>304650</v>
      </c>
      <c r="I12760" s="341" t="s">
        <v>255</v>
      </c>
      <c r="J12760" s="341">
        <v>0.04</v>
      </c>
      <c r="K12760" s="341">
        <v>90.02</v>
      </c>
      <c r="L12760" s="342">
        <f t="shared" si="822"/>
        <v>3.6008</v>
      </c>
      <c r="M12760" s="343">
        <f t="shared" ref="M12760:M12823" si="824">M12754+L12760</f>
        <v>6860.9292000000914</v>
      </c>
      <c r="N12760" s="336"/>
    </row>
    <row r="12761" spans="1:14">
      <c r="A12761" s="336"/>
      <c r="B12761" s="341">
        <v>304650</v>
      </c>
      <c r="C12761" s="341" t="s">
        <v>256</v>
      </c>
      <c r="D12761" s="341">
        <v>0.1</v>
      </c>
      <c r="E12761" s="341">
        <v>90.02</v>
      </c>
      <c r="F12761" s="342">
        <f t="shared" si="821"/>
        <v>9.0020000000000007</v>
      </c>
      <c r="G12761" s="343">
        <f t="shared" si="823"/>
        <v>16937.988600000379</v>
      </c>
      <c r="H12761" s="341">
        <v>304650</v>
      </c>
      <c r="I12761" s="341" t="s">
        <v>256</v>
      </c>
      <c r="J12761" s="341">
        <v>0.1</v>
      </c>
      <c r="K12761" s="341">
        <v>90.02</v>
      </c>
      <c r="L12761" s="342">
        <f t="shared" si="822"/>
        <v>9.0020000000000007</v>
      </c>
      <c r="M12761" s="343">
        <f t="shared" si="824"/>
        <v>16797.753800000297</v>
      </c>
      <c r="N12761" s="336"/>
    </row>
    <row r="12762" spans="1:14">
      <c r="A12762" s="336"/>
      <c r="B12762" s="341">
        <v>304650</v>
      </c>
      <c r="C12762" s="341" t="s">
        <v>257</v>
      </c>
      <c r="D12762" s="341">
        <v>0.125</v>
      </c>
      <c r="E12762" s="341">
        <v>92.52</v>
      </c>
      <c r="F12762" s="342">
        <f t="shared" si="821"/>
        <v>11.565</v>
      </c>
      <c r="G12762" s="343">
        <f t="shared" si="823"/>
        <v>22341.299999999796</v>
      </c>
      <c r="H12762" s="341">
        <v>304650</v>
      </c>
      <c r="I12762" s="341" t="s">
        <v>257</v>
      </c>
      <c r="J12762" s="341">
        <v>0.125</v>
      </c>
      <c r="K12762" s="341">
        <v>92.52</v>
      </c>
      <c r="L12762" s="342">
        <f t="shared" si="822"/>
        <v>11.565</v>
      </c>
      <c r="M12762" s="343">
        <f t="shared" si="824"/>
        <v>22151.577499999781</v>
      </c>
      <c r="N12762" s="336"/>
    </row>
    <row r="12763" spans="1:14">
      <c r="A12763" s="336"/>
      <c r="B12763" s="341">
        <v>304650</v>
      </c>
      <c r="C12763" s="341" t="s">
        <v>258</v>
      </c>
      <c r="D12763" s="341">
        <v>0.125</v>
      </c>
      <c r="E12763" s="341">
        <v>95.02</v>
      </c>
      <c r="F12763" s="342">
        <f t="shared" si="821"/>
        <v>11.8775</v>
      </c>
      <c r="G12763" s="343">
        <f t="shared" si="823"/>
        <v>22871.819999999694</v>
      </c>
      <c r="H12763" s="341">
        <v>304650</v>
      </c>
      <c r="I12763" s="341" t="s">
        <v>258</v>
      </c>
      <c r="J12763" s="341">
        <v>0.125</v>
      </c>
      <c r="K12763" s="341">
        <v>95.02</v>
      </c>
      <c r="L12763" s="342">
        <f t="shared" si="822"/>
        <v>11.8775</v>
      </c>
      <c r="M12763" s="343">
        <f t="shared" si="824"/>
        <v>22677.889999999832</v>
      </c>
      <c r="N12763" s="336"/>
    </row>
    <row r="12764" spans="1:14">
      <c r="A12764" s="336"/>
      <c r="B12764" s="341">
        <v>304650</v>
      </c>
      <c r="C12764" s="341" t="s">
        <v>259</v>
      </c>
      <c r="D12764" s="341">
        <v>0.1</v>
      </c>
      <c r="E12764" s="341">
        <v>97.02</v>
      </c>
      <c r="F12764" s="342">
        <f t="shared" si="821"/>
        <v>9.702</v>
      </c>
      <c r="G12764" s="343">
        <f t="shared" si="823"/>
        <v>18636.760999999908</v>
      </c>
      <c r="H12764" s="341">
        <v>304650</v>
      </c>
      <c r="I12764" s="341" t="s">
        <v>259</v>
      </c>
      <c r="J12764" s="341">
        <v>0.1</v>
      </c>
      <c r="K12764" s="341">
        <v>97.02</v>
      </c>
      <c r="L12764" s="342">
        <f t="shared" si="822"/>
        <v>9.702</v>
      </c>
      <c r="M12764" s="343">
        <f t="shared" si="824"/>
        <v>18479.053999999745</v>
      </c>
      <c r="N12764" s="336"/>
    </row>
    <row r="12765" spans="1:14">
      <c r="A12765" s="336"/>
      <c r="B12765" s="341">
        <v>304650</v>
      </c>
      <c r="C12765" s="341" t="s">
        <v>260</v>
      </c>
      <c r="D12765" s="341">
        <v>0.1</v>
      </c>
      <c r="E12765" s="341">
        <v>126.72</v>
      </c>
      <c r="F12765" s="342">
        <f t="shared" si="821"/>
        <v>12.672000000000001</v>
      </c>
      <c r="G12765" s="343">
        <f t="shared" si="823"/>
        <v>22245.622999999756</v>
      </c>
      <c r="H12765" s="341">
        <v>304650</v>
      </c>
      <c r="I12765" s="341" t="s">
        <v>260</v>
      </c>
      <c r="J12765" s="341">
        <v>0.1</v>
      </c>
      <c r="K12765" s="341">
        <v>126.72</v>
      </c>
      <c r="L12765" s="342">
        <f t="shared" si="822"/>
        <v>12.672000000000001</v>
      </c>
      <c r="M12765" s="343">
        <f t="shared" si="824"/>
        <v>21516.594999999899</v>
      </c>
      <c r="N12765" s="336"/>
    </row>
    <row r="12766" spans="1:14">
      <c r="A12766" s="13"/>
      <c r="B12766" s="341">
        <v>304660</v>
      </c>
      <c r="C12766" s="341" t="s">
        <v>255</v>
      </c>
      <c r="D12766" s="341">
        <v>0.04</v>
      </c>
      <c r="E12766" s="341">
        <v>90.02</v>
      </c>
      <c r="F12766" s="342">
        <f t="shared" si="821"/>
        <v>3.6008</v>
      </c>
      <c r="G12766" s="343">
        <f t="shared" si="823"/>
        <v>6923.1500000001151</v>
      </c>
      <c r="H12766" s="341">
        <v>304660</v>
      </c>
      <c r="I12766" s="341" t="s">
        <v>255</v>
      </c>
      <c r="J12766" s="341">
        <v>0.04</v>
      </c>
      <c r="K12766" s="341">
        <v>90.02</v>
      </c>
      <c r="L12766" s="342">
        <f t="shared" si="822"/>
        <v>3.6008</v>
      </c>
      <c r="M12766" s="343">
        <f t="shared" si="824"/>
        <v>6864.5300000000916</v>
      </c>
      <c r="N12766" s="13"/>
    </row>
    <row r="12767" spans="1:14">
      <c r="A12767" s="336"/>
      <c r="B12767" s="341">
        <v>304660</v>
      </c>
      <c r="C12767" s="341" t="s">
        <v>256</v>
      </c>
      <c r="D12767" s="341">
        <v>0.1</v>
      </c>
      <c r="E12767" s="341">
        <v>90.02</v>
      </c>
      <c r="F12767" s="342">
        <f t="shared" si="821"/>
        <v>9.0020000000000007</v>
      </c>
      <c r="G12767" s="343">
        <f t="shared" si="823"/>
        <v>16946.990600000379</v>
      </c>
      <c r="H12767" s="341">
        <v>304660</v>
      </c>
      <c r="I12767" s="341" t="s">
        <v>256</v>
      </c>
      <c r="J12767" s="341">
        <v>0.1</v>
      </c>
      <c r="K12767" s="341">
        <v>90.02</v>
      </c>
      <c r="L12767" s="342">
        <f t="shared" si="822"/>
        <v>9.0020000000000007</v>
      </c>
      <c r="M12767" s="343">
        <f t="shared" si="824"/>
        <v>16806.755800000297</v>
      </c>
      <c r="N12767" s="336"/>
    </row>
    <row r="12768" spans="1:14">
      <c r="A12768" s="336"/>
      <c r="B12768" s="341">
        <v>304660</v>
      </c>
      <c r="C12768" s="341" t="s">
        <v>257</v>
      </c>
      <c r="D12768" s="341">
        <v>0.125</v>
      </c>
      <c r="E12768" s="341">
        <v>92.52</v>
      </c>
      <c r="F12768" s="342">
        <f t="shared" si="821"/>
        <v>11.565</v>
      </c>
      <c r="G12768" s="343">
        <f t="shared" si="823"/>
        <v>22352.864999999794</v>
      </c>
      <c r="H12768" s="341">
        <v>304660</v>
      </c>
      <c r="I12768" s="341" t="s">
        <v>257</v>
      </c>
      <c r="J12768" s="341">
        <v>0.125</v>
      </c>
      <c r="K12768" s="341">
        <v>92.52</v>
      </c>
      <c r="L12768" s="342">
        <f t="shared" si="822"/>
        <v>11.565</v>
      </c>
      <c r="M12768" s="343">
        <f t="shared" si="824"/>
        <v>22163.14249999978</v>
      </c>
      <c r="N12768" s="336"/>
    </row>
    <row r="12769" spans="1:14">
      <c r="A12769" s="336"/>
      <c r="B12769" s="341">
        <v>304660</v>
      </c>
      <c r="C12769" s="341" t="s">
        <v>258</v>
      </c>
      <c r="D12769" s="341">
        <v>0.125</v>
      </c>
      <c r="E12769" s="341">
        <v>95.02</v>
      </c>
      <c r="F12769" s="342">
        <f t="shared" si="821"/>
        <v>11.8775</v>
      </c>
      <c r="G12769" s="343">
        <f t="shared" si="823"/>
        <v>22883.697499999693</v>
      </c>
      <c r="H12769" s="341">
        <v>304660</v>
      </c>
      <c r="I12769" s="341" t="s">
        <v>258</v>
      </c>
      <c r="J12769" s="341">
        <v>0.125</v>
      </c>
      <c r="K12769" s="341">
        <v>95.02</v>
      </c>
      <c r="L12769" s="342">
        <f t="shared" si="822"/>
        <v>11.8775</v>
      </c>
      <c r="M12769" s="343">
        <f t="shared" si="824"/>
        <v>22689.767499999831</v>
      </c>
      <c r="N12769" s="336"/>
    </row>
    <row r="12770" spans="1:14">
      <c r="A12770" s="336"/>
      <c r="B12770" s="341">
        <v>304660</v>
      </c>
      <c r="C12770" s="341" t="s">
        <v>259</v>
      </c>
      <c r="D12770" s="341">
        <v>0.1</v>
      </c>
      <c r="E12770" s="341">
        <v>97.02</v>
      </c>
      <c r="F12770" s="342">
        <f t="shared" si="821"/>
        <v>9.702</v>
      </c>
      <c r="G12770" s="343">
        <f t="shared" si="823"/>
        <v>18646.462999999909</v>
      </c>
      <c r="H12770" s="341">
        <v>304660</v>
      </c>
      <c r="I12770" s="341" t="s">
        <v>259</v>
      </c>
      <c r="J12770" s="341">
        <v>0.1</v>
      </c>
      <c r="K12770" s="341">
        <v>97.02</v>
      </c>
      <c r="L12770" s="342">
        <f t="shared" si="822"/>
        <v>9.702</v>
      </c>
      <c r="M12770" s="343">
        <f t="shared" si="824"/>
        <v>18488.755999999747</v>
      </c>
      <c r="N12770" s="336"/>
    </row>
    <row r="12771" spans="1:14">
      <c r="A12771" s="336"/>
      <c r="B12771" s="341">
        <v>304660</v>
      </c>
      <c r="C12771" s="341" t="s">
        <v>260</v>
      </c>
      <c r="D12771" s="341">
        <v>0.1</v>
      </c>
      <c r="E12771" s="341">
        <v>112.87</v>
      </c>
      <c r="F12771" s="342">
        <f t="shared" si="821"/>
        <v>11.287000000000001</v>
      </c>
      <c r="G12771" s="343">
        <f t="shared" si="823"/>
        <v>22256.909999999756</v>
      </c>
      <c r="H12771" s="341">
        <v>304660</v>
      </c>
      <c r="I12771" s="341" t="s">
        <v>260</v>
      </c>
      <c r="J12771" s="341">
        <v>0.1</v>
      </c>
      <c r="K12771" s="341">
        <v>126.72</v>
      </c>
      <c r="L12771" s="342">
        <f t="shared" si="822"/>
        <v>12.672000000000001</v>
      </c>
      <c r="M12771" s="343">
        <f t="shared" si="824"/>
        <v>21529.266999999898</v>
      </c>
      <c r="N12771" s="336"/>
    </row>
    <row r="12772" spans="1:14">
      <c r="A12772" s="336"/>
      <c r="B12772" s="341">
        <v>304670</v>
      </c>
      <c r="C12772" s="341" t="s">
        <v>255</v>
      </c>
      <c r="D12772" s="341">
        <v>0.04</v>
      </c>
      <c r="E12772" s="341">
        <v>90.02</v>
      </c>
      <c r="F12772" s="342">
        <f t="shared" si="821"/>
        <v>3.6008</v>
      </c>
      <c r="G12772" s="343">
        <f t="shared" si="823"/>
        <v>6926.7508000001153</v>
      </c>
      <c r="H12772" s="341">
        <v>304670</v>
      </c>
      <c r="I12772" s="341" t="s">
        <v>255</v>
      </c>
      <c r="J12772" s="341">
        <v>0.04</v>
      </c>
      <c r="K12772" s="341">
        <v>90.02</v>
      </c>
      <c r="L12772" s="342">
        <f t="shared" si="822"/>
        <v>3.6008</v>
      </c>
      <c r="M12772" s="343">
        <f t="shared" si="824"/>
        <v>6868.1308000000918</v>
      </c>
      <c r="N12772" s="336"/>
    </row>
    <row r="12773" spans="1:14">
      <c r="A12773" s="13"/>
      <c r="B12773" s="341">
        <v>304670</v>
      </c>
      <c r="C12773" s="341" t="s">
        <v>256</v>
      </c>
      <c r="D12773" s="341">
        <v>0.1</v>
      </c>
      <c r="E12773" s="341">
        <v>90.02</v>
      </c>
      <c r="F12773" s="342">
        <f t="shared" si="821"/>
        <v>9.0020000000000007</v>
      </c>
      <c r="G12773" s="343">
        <f t="shared" si="823"/>
        <v>16955.99260000038</v>
      </c>
      <c r="H12773" s="341">
        <v>304670</v>
      </c>
      <c r="I12773" s="341" t="s">
        <v>256</v>
      </c>
      <c r="J12773" s="341">
        <v>0.1</v>
      </c>
      <c r="K12773" s="341">
        <v>90.02</v>
      </c>
      <c r="L12773" s="342">
        <f t="shared" si="822"/>
        <v>9.0020000000000007</v>
      </c>
      <c r="M12773" s="343">
        <f t="shared" si="824"/>
        <v>16815.757800000298</v>
      </c>
      <c r="N12773" s="13"/>
    </row>
    <row r="12774" spans="1:14">
      <c r="A12774" s="336"/>
      <c r="B12774" s="341">
        <v>304670</v>
      </c>
      <c r="C12774" s="341" t="s">
        <v>257</v>
      </c>
      <c r="D12774" s="341">
        <v>0.125</v>
      </c>
      <c r="E12774" s="341">
        <v>92.52</v>
      </c>
      <c r="F12774" s="342">
        <f t="shared" si="821"/>
        <v>11.565</v>
      </c>
      <c r="G12774" s="343">
        <f t="shared" si="823"/>
        <v>22364.429999999793</v>
      </c>
      <c r="H12774" s="341">
        <v>304670</v>
      </c>
      <c r="I12774" s="341" t="s">
        <v>257</v>
      </c>
      <c r="J12774" s="341">
        <v>0.125</v>
      </c>
      <c r="K12774" s="341">
        <v>92.52</v>
      </c>
      <c r="L12774" s="342">
        <f t="shared" si="822"/>
        <v>11.565</v>
      </c>
      <c r="M12774" s="343">
        <f t="shared" si="824"/>
        <v>22174.707499999779</v>
      </c>
      <c r="N12774" s="336"/>
    </row>
    <row r="12775" spans="1:14">
      <c r="A12775" s="336"/>
      <c r="B12775" s="341">
        <v>304670</v>
      </c>
      <c r="C12775" s="341" t="s">
        <v>258</v>
      </c>
      <c r="D12775" s="341">
        <v>0.125</v>
      </c>
      <c r="E12775" s="341">
        <v>95.02</v>
      </c>
      <c r="F12775" s="342">
        <f t="shared" si="821"/>
        <v>11.8775</v>
      </c>
      <c r="G12775" s="343">
        <f t="shared" si="823"/>
        <v>22895.574999999691</v>
      </c>
      <c r="H12775" s="341">
        <v>304670</v>
      </c>
      <c r="I12775" s="341" t="s">
        <v>258</v>
      </c>
      <c r="J12775" s="341">
        <v>0.125</v>
      </c>
      <c r="K12775" s="341">
        <v>95.02</v>
      </c>
      <c r="L12775" s="342">
        <f t="shared" si="822"/>
        <v>11.8775</v>
      </c>
      <c r="M12775" s="343">
        <f t="shared" si="824"/>
        <v>22701.644999999829</v>
      </c>
      <c r="N12775" s="336"/>
    </row>
    <row r="12776" spans="1:14">
      <c r="A12776" s="336"/>
      <c r="B12776" s="341">
        <v>304670</v>
      </c>
      <c r="C12776" s="341" t="s">
        <v>259</v>
      </c>
      <c r="D12776" s="341">
        <v>0.1</v>
      </c>
      <c r="E12776" s="341">
        <v>97.02</v>
      </c>
      <c r="F12776" s="342">
        <f t="shared" si="821"/>
        <v>9.702</v>
      </c>
      <c r="G12776" s="343">
        <f t="shared" si="823"/>
        <v>18656.16499999991</v>
      </c>
      <c r="H12776" s="341">
        <v>304670</v>
      </c>
      <c r="I12776" s="341" t="s">
        <v>259</v>
      </c>
      <c r="J12776" s="341">
        <v>0.1</v>
      </c>
      <c r="K12776" s="341">
        <v>97.02</v>
      </c>
      <c r="L12776" s="342">
        <f t="shared" si="822"/>
        <v>9.702</v>
      </c>
      <c r="M12776" s="343">
        <f t="shared" si="824"/>
        <v>18498.457999999748</v>
      </c>
      <c r="N12776" s="336"/>
    </row>
    <row r="12777" spans="1:14">
      <c r="A12777" s="336"/>
      <c r="B12777" s="341">
        <v>304670</v>
      </c>
      <c r="C12777" s="341" t="s">
        <v>260</v>
      </c>
      <c r="D12777" s="341">
        <v>0.1</v>
      </c>
      <c r="E12777" s="341">
        <v>112.87</v>
      </c>
      <c r="F12777" s="342">
        <f t="shared" si="821"/>
        <v>11.287000000000001</v>
      </c>
      <c r="G12777" s="343">
        <f t="shared" si="823"/>
        <v>22268.196999999756</v>
      </c>
      <c r="H12777" s="341">
        <v>304670</v>
      </c>
      <c r="I12777" s="341" t="s">
        <v>260</v>
      </c>
      <c r="J12777" s="341">
        <v>0.1</v>
      </c>
      <c r="K12777" s="341">
        <v>126.72</v>
      </c>
      <c r="L12777" s="342">
        <f t="shared" si="822"/>
        <v>12.672000000000001</v>
      </c>
      <c r="M12777" s="343">
        <f t="shared" si="824"/>
        <v>21541.938999999897</v>
      </c>
      <c r="N12777" s="336"/>
    </row>
    <row r="12778" spans="1:14">
      <c r="A12778" s="336"/>
      <c r="B12778" s="341">
        <v>304680</v>
      </c>
      <c r="C12778" s="341" t="s">
        <v>255</v>
      </c>
      <c r="D12778" s="341">
        <v>0.04</v>
      </c>
      <c r="E12778" s="341">
        <v>90.02</v>
      </c>
      <c r="F12778" s="342">
        <f t="shared" si="821"/>
        <v>3.6008</v>
      </c>
      <c r="G12778" s="343">
        <f t="shared" si="823"/>
        <v>6930.3516000001155</v>
      </c>
      <c r="H12778" s="341">
        <v>304680</v>
      </c>
      <c r="I12778" s="341" t="s">
        <v>255</v>
      </c>
      <c r="J12778" s="341">
        <v>0.04</v>
      </c>
      <c r="K12778" s="341">
        <v>90.02</v>
      </c>
      <c r="L12778" s="342">
        <f t="shared" si="822"/>
        <v>3.6008</v>
      </c>
      <c r="M12778" s="343">
        <f t="shared" si="824"/>
        <v>6871.7316000000919</v>
      </c>
      <c r="N12778" s="336"/>
    </row>
    <row r="12779" spans="1:14">
      <c r="A12779" s="336"/>
      <c r="B12779" s="341">
        <v>304680</v>
      </c>
      <c r="C12779" s="341" t="s">
        <v>256</v>
      </c>
      <c r="D12779" s="341">
        <v>0.1</v>
      </c>
      <c r="E12779" s="341">
        <v>90.02</v>
      </c>
      <c r="F12779" s="342">
        <f t="shared" si="821"/>
        <v>9.0020000000000007</v>
      </c>
      <c r="G12779" s="343">
        <f t="shared" si="823"/>
        <v>16964.99460000038</v>
      </c>
      <c r="H12779" s="341">
        <v>304680</v>
      </c>
      <c r="I12779" s="341" t="s">
        <v>256</v>
      </c>
      <c r="J12779" s="341">
        <v>0.1</v>
      </c>
      <c r="K12779" s="341">
        <v>90.02</v>
      </c>
      <c r="L12779" s="342">
        <f t="shared" si="822"/>
        <v>9.0020000000000007</v>
      </c>
      <c r="M12779" s="343">
        <f t="shared" si="824"/>
        <v>16824.759800000298</v>
      </c>
      <c r="N12779" s="336"/>
    </row>
    <row r="12780" spans="1:14">
      <c r="A12780" s="13"/>
      <c r="B12780" s="341">
        <v>304680</v>
      </c>
      <c r="C12780" s="341" t="s">
        <v>257</v>
      </c>
      <c r="D12780" s="341">
        <v>0.125</v>
      </c>
      <c r="E12780" s="341">
        <v>92.52</v>
      </c>
      <c r="F12780" s="342">
        <f t="shared" si="821"/>
        <v>11.565</v>
      </c>
      <c r="G12780" s="343">
        <f t="shared" si="823"/>
        <v>22375.994999999792</v>
      </c>
      <c r="H12780" s="341">
        <v>304680</v>
      </c>
      <c r="I12780" s="341" t="s">
        <v>257</v>
      </c>
      <c r="J12780" s="341">
        <v>0.125</v>
      </c>
      <c r="K12780" s="341">
        <v>92.52</v>
      </c>
      <c r="L12780" s="342">
        <f t="shared" si="822"/>
        <v>11.565</v>
      </c>
      <c r="M12780" s="343">
        <f t="shared" si="824"/>
        <v>22186.272499999777</v>
      </c>
      <c r="N12780" s="13"/>
    </row>
    <row r="12781" spans="1:14">
      <c r="A12781" s="336"/>
      <c r="B12781" s="341">
        <v>304680</v>
      </c>
      <c r="C12781" s="341" t="s">
        <v>258</v>
      </c>
      <c r="D12781" s="341">
        <v>0.125</v>
      </c>
      <c r="E12781" s="341">
        <v>95.02</v>
      </c>
      <c r="F12781" s="342">
        <f t="shared" si="821"/>
        <v>11.8775</v>
      </c>
      <c r="G12781" s="343">
        <f t="shared" si="823"/>
        <v>22907.45249999969</v>
      </c>
      <c r="H12781" s="341">
        <v>304680</v>
      </c>
      <c r="I12781" s="341" t="s">
        <v>258</v>
      </c>
      <c r="J12781" s="341">
        <v>0.125</v>
      </c>
      <c r="K12781" s="341">
        <v>95.02</v>
      </c>
      <c r="L12781" s="342">
        <f t="shared" si="822"/>
        <v>11.8775</v>
      </c>
      <c r="M12781" s="343">
        <f t="shared" si="824"/>
        <v>22713.522499999828</v>
      </c>
      <c r="N12781" s="336"/>
    </row>
    <row r="12782" spans="1:14">
      <c r="A12782" s="336"/>
      <c r="B12782" s="341">
        <v>304680</v>
      </c>
      <c r="C12782" s="341" t="s">
        <v>259</v>
      </c>
      <c r="D12782" s="341">
        <v>0.1</v>
      </c>
      <c r="E12782" s="341">
        <v>97.02</v>
      </c>
      <c r="F12782" s="342">
        <f t="shared" si="821"/>
        <v>9.702</v>
      </c>
      <c r="G12782" s="343">
        <f t="shared" si="823"/>
        <v>18665.866999999911</v>
      </c>
      <c r="H12782" s="341">
        <v>304680</v>
      </c>
      <c r="I12782" s="341" t="s">
        <v>259</v>
      </c>
      <c r="J12782" s="341">
        <v>0.1</v>
      </c>
      <c r="K12782" s="341">
        <v>97.02</v>
      </c>
      <c r="L12782" s="342">
        <f t="shared" si="822"/>
        <v>9.702</v>
      </c>
      <c r="M12782" s="343">
        <f t="shared" si="824"/>
        <v>18508.159999999749</v>
      </c>
      <c r="N12782" s="336"/>
    </row>
    <row r="12783" spans="1:14">
      <c r="A12783" s="336"/>
      <c r="B12783" s="341">
        <v>304680</v>
      </c>
      <c r="C12783" s="341" t="s">
        <v>260</v>
      </c>
      <c r="D12783" s="341">
        <v>0.1</v>
      </c>
      <c r="E12783" s="341">
        <v>126.72</v>
      </c>
      <c r="F12783" s="342">
        <f t="shared" si="821"/>
        <v>12.672000000000001</v>
      </c>
      <c r="G12783" s="343">
        <f t="shared" si="823"/>
        <v>22280.868999999755</v>
      </c>
      <c r="H12783" s="341">
        <v>304680</v>
      </c>
      <c r="I12783" s="341" t="s">
        <v>260</v>
      </c>
      <c r="J12783" s="341">
        <v>0.1</v>
      </c>
      <c r="K12783" s="341">
        <v>126.72</v>
      </c>
      <c r="L12783" s="342">
        <f t="shared" si="822"/>
        <v>12.672000000000001</v>
      </c>
      <c r="M12783" s="343">
        <f t="shared" si="824"/>
        <v>21554.610999999895</v>
      </c>
      <c r="N12783" s="336"/>
    </row>
    <row r="12784" spans="1:14">
      <c r="A12784" s="336"/>
      <c r="B12784" s="341">
        <v>304690</v>
      </c>
      <c r="C12784" s="341" t="s">
        <v>255</v>
      </c>
      <c r="D12784" s="341">
        <v>0.04</v>
      </c>
      <c r="E12784" s="341">
        <v>90.02</v>
      </c>
      <c r="F12784" s="342">
        <f t="shared" si="821"/>
        <v>3.6008</v>
      </c>
      <c r="G12784" s="343">
        <f t="shared" si="823"/>
        <v>6933.9524000001156</v>
      </c>
      <c r="H12784" s="341">
        <v>304690</v>
      </c>
      <c r="I12784" s="341" t="s">
        <v>255</v>
      </c>
      <c r="J12784" s="341">
        <v>0.04</v>
      </c>
      <c r="K12784" s="341">
        <v>90.02</v>
      </c>
      <c r="L12784" s="342">
        <f t="shared" si="822"/>
        <v>3.6008</v>
      </c>
      <c r="M12784" s="343">
        <f t="shared" si="824"/>
        <v>6875.3324000000921</v>
      </c>
      <c r="N12784" s="336"/>
    </row>
    <row r="12785" spans="1:14">
      <c r="A12785" s="336"/>
      <c r="B12785" s="341">
        <v>304690</v>
      </c>
      <c r="C12785" s="341" t="s">
        <v>256</v>
      </c>
      <c r="D12785" s="341">
        <v>0.1</v>
      </c>
      <c r="E12785" s="341">
        <v>90.02</v>
      </c>
      <c r="F12785" s="342">
        <f t="shared" si="821"/>
        <v>9.0020000000000007</v>
      </c>
      <c r="G12785" s="343">
        <f t="shared" si="823"/>
        <v>16973.996600000381</v>
      </c>
      <c r="H12785" s="341">
        <v>304690</v>
      </c>
      <c r="I12785" s="341" t="s">
        <v>256</v>
      </c>
      <c r="J12785" s="341">
        <v>0.1</v>
      </c>
      <c r="K12785" s="341">
        <v>90.02</v>
      </c>
      <c r="L12785" s="342">
        <f t="shared" si="822"/>
        <v>9.0020000000000007</v>
      </c>
      <c r="M12785" s="343">
        <f t="shared" si="824"/>
        <v>16833.761800000299</v>
      </c>
      <c r="N12785" s="336"/>
    </row>
    <row r="12786" spans="1:14">
      <c r="A12786" s="336"/>
      <c r="B12786" s="341">
        <v>304690</v>
      </c>
      <c r="C12786" s="341" t="s">
        <v>257</v>
      </c>
      <c r="D12786" s="341">
        <v>0.125</v>
      </c>
      <c r="E12786" s="341">
        <v>92.52</v>
      </c>
      <c r="F12786" s="342">
        <f t="shared" si="821"/>
        <v>11.565</v>
      </c>
      <c r="G12786" s="343">
        <f t="shared" si="823"/>
        <v>22387.55999999979</v>
      </c>
      <c r="H12786" s="341">
        <v>304690</v>
      </c>
      <c r="I12786" s="341" t="s">
        <v>257</v>
      </c>
      <c r="J12786" s="341">
        <v>0.125</v>
      </c>
      <c r="K12786" s="341">
        <v>92.52</v>
      </c>
      <c r="L12786" s="342">
        <f t="shared" si="822"/>
        <v>11.565</v>
      </c>
      <c r="M12786" s="343">
        <f t="shared" si="824"/>
        <v>22197.837499999776</v>
      </c>
      <c r="N12786" s="336"/>
    </row>
    <row r="12787" spans="1:14">
      <c r="A12787" s="13"/>
      <c r="B12787" s="341">
        <v>304690</v>
      </c>
      <c r="C12787" s="341" t="s">
        <v>258</v>
      </c>
      <c r="D12787" s="341">
        <v>0.125</v>
      </c>
      <c r="E12787" s="341">
        <v>95.02</v>
      </c>
      <c r="F12787" s="342">
        <f t="shared" si="821"/>
        <v>11.8775</v>
      </c>
      <c r="G12787" s="343">
        <f t="shared" si="823"/>
        <v>22919.329999999689</v>
      </c>
      <c r="H12787" s="341">
        <v>304690</v>
      </c>
      <c r="I12787" s="341" t="s">
        <v>258</v>
      </c>
      <c r="J12787" s="341">
        <v>0.125</v>
      </c>
      <c r="K12787" s="341">
        <v>95.02</v>
      </c>
      <c r="L12787" s="342">
        <f t="shared" si="822"/>
        <v>11.8775</v>
      </c>
      <c r="M12787" s="343">
        <f t="shared" si="824"/>
        <v>22725.399999999827</v>
      </c>
      <c r="N12787" s="13"/>
    </row>
    <row r="12788" spans="1:14">
      <c r="A12788" s="336"/>
      <c r="B12788" s="341">
        <v>304690</v>
      </c>
      <c r="C12788" s="341" t="s">
        <v>259</v>
      </c>
      <c r="D12788" s="341">
        <v>0.1</v>
      </c>
      <c r="E12788" s="341">
        <v>97.02</v>
      </c>
      <c r="F12788" s="342">
        <f t="shared" si="821"/>
        <v>9.702</v>
      </c>
      <c r="G12788" s="343">
        <f t="shared" si="823"/>
        <v>18675.568999999912</v>
      </c>
      <c r="H12788" s="341">
        <v>304690</v>
      </c>
      <c r="I12788" s="341" t="s">
        <v>259</v>
      </c>
      <c r="J12788" s="341">
        <v>0.1</v>
      </c>
      <c r="K12788" s="341">
        <v>97.02</v>
      </c>
      <c r="L12788" s="342">
        <f t="shared" si="822"/>
        <v>9.702</v>
      </c>
      <c r="M12788" s="343">
        <f t="shared" si="824"/>
        <v>18517.86199999975</v>
      </c>
      <c r="N12788" s="336"/>
    </row>
    <row r="12789" spans="1:14">
      <c r="A12789" s="336"/>
      <c r="B12789" s="341">
        <v>304690</v>
      </c>
      <c r="C12789" s="341" t="s">
        <v>260</v>
      </c>
      <c r="D12789" s="341">
        <v>0.1</v>
      </c>
      <c r="E12789" s="341">
        <v>126.72</v>
      </c>
      <c r="F12789" s="342">
        <f t="shared" si="821"/>
        <v>12.672000000000001</v>
      </c>
      <c r="G12789" s="343">
        <f t="shared" si="823"/>
        <v>22293.540999999754</v>
      </c>
      <c r="H12789" s="341">
        <v>304690</v>
      </c>
      <c r="I12789" s="341" t="s">
        <v>260</v>
      </c>
      <c r="J12789" s="341">
        <v>0.1</v>
      </c>
      <c r="K12789" s="341">
        <v>126.72</v>
      </c>
      <c r="L12789" s="342">
        <f t="shared" si="822"/>
        <v>12.672000000000001</v>
      </c>
      <c r="M12789" s="343">
        <f t="shared" si="824"/>
        <v>21567.282999999894</v>
      </c>
      <c r="N12789" s="336"/>
    </row>
    <row r="12790" spans="1:14">
      <c r="A12790" s="336"/>
      <c r="B12790" s="341">
        <v>304700</v>
      </c>
      <c r="C12790" s="341" t="s">
        <v>255</v>
      </c>
      <c r="D12790" s="341">
        <v>0.04</v>
      </c>
      <c r="E12790" s="341">
        <v>90.02</v>
      </c>
      <c r="F12790" s="342">
        <f t="shared" si="821"/>
        <v>3.6008</v>
      </c>
      <c r="G12790" s="343">
        <f t="shared" si="823"/>
        <v>6937.5532000001158</v>
      </c>
      <c r="H12790" s="341">
        <v>304700</v>
      </c>
      <c r="I12790" s="341" t="s">
        <v>255</v>
      </c>
      <c r="J12790" s="341">
        <v>0.04</v>
      </c>
      <c r="K12790" s="341">
        <v>90.02</v>
      </c>
      <c r="L12790" s="342">
        <f t="shared" si="822"/>
        <v>3.6008</v>
      </c>
      <c r="M12790" s="343">
        <f t="shared" si="824"/>
        <v>6878.9332000000923</v>
      </c>
      <c r="N12790" s="336"/>
    </row>
    <row r="12791" spans="1:14">
      <c r="A12791" s="336"/>
      <c r="B12791" s="341">
        <v>304700</v>
      </c>
      <c r="C12791" s="341" t="s">
        <v>256</v>
      </c>
      <c r="D12791" s="341">
        <v>0.1</v>
      </c>
      <c r="E12791" s="341">
        <v>90.02</v>
      </c>
      <c r="F12791" s="342">
        <f t="shared" si="821"/>
        <v>9.0020000000000007</v>
      </c>
      <c r="G12791" s="343">
        <f t="shared" si="823"/>
        <v>16982.998600000381</v>
      </c>
      <c r="H12791" s="341">
        <v>304700</v>
      </c>
      <c r="I12791" s="341" t="s">
        <v>256</v>
      </c>
      <c r="J12791" s="341">
        <v>0.1</v>
      </c>
      <c r="K12791" s="341">
        <v>90.02</v>
      </c>
      <c r="L12791" s="342">
        <f t="shared" si="822"/>
        <v>9.0020000000000007</v>
      </c>
      <c r="M12791" s="343">
        <f t="shared" si="824"/>
        <v>16842.763800000299</v>
      </c>
      <c r="N12791" s="336"/>
    </row>
    <row r="12792" spans="1:14">
      <c r="A12792" s="336"/>
      <c r="B12792" s="341">
        <v>304700</v>
      </c>
      <c r="C12792" s="341" t="s">
        <v>257</v>
      </c>
      <c r="D12792" s="341">
        <v>0.125</v>
      </c>
      <c r="E12792" s="341">
        <v>92.52</v>
      </c>
      <c r="F12792" s="342">
        <f t="shared" si="821"/>
        <v>11.565</v>
      </c>
      <c r="G12792" s="343">
        <f t="shared" si="823"/>
        <v>22399.124999999789</v>
      </c>
      <c r="H12792" s="341">
        <v>304700</v>
      </c>
      <c r="I12792" s="341" t="s">
        <v>257</v>
      </c>
      <c r="J12792" s="341">
        <v>0.125</v>
      </c>
      <c r="K12792" s="341">
        <v>92.52</v>
      </c>
      <c r="L12792" s="342">
        <f t="shared" si="822"/>
        <v>11.565</v>
      </c>
      <c r="M12792" s="343">
        <f t="shared" si="824"/>
        <v>22209.402499999775</v>
      </c>
      <c r="N12792" s="336"/>
    </row>
    <row r="12793" spans="1:14">
      <c r="A12793" s="336"/>
      <c r="B12793" s="341">
        <v>304700</v>
      </c>
      <c r="C12793" s="341" t="s">
        <v>258</v>
      </c>
      <c r="D12793" s="341">
        <v>0.125</v>
      </c>
      <c r="E12793" s="341">
        <v>95.02</v>
      </c>
      <c r="F12793" s="342">
        <f t="shared" si="821"/>
        <v>11.8775</v>
      </c>
      <c r="G12793" s="343">
        <f t="shared" si="823"/>
        <v>22931.207499999688</v>
      </c>
      <c r="H12793" s="341">
        <v>304700</v>
      </c>
      <c r="I12793" s="341" t="s">
        <v>258</v>
      </c>
      <c r="J12793" s="341">
        <v>0.125</v>
      </c>
      <c r="K12793" s="341">
        <v>95.02</v>
      </c>
      <c r="L12793" s="342">
        <f t="shared" si="822"/>
        <v>11.8775</v>
      </c>
      <c r="M12793" s="343">
        <f t="shared" si="824"/>
        <v>22737.277499999826</v>
      </c>
      <c r="N12793" s="336"/>
    </row>
    <row r="12794" spans="1:14">
      <c r="A12794" s="13"/>
      <c r="B12794" s="341">
        <v>304700</v>
      </c>
      <c r="C12794" s="341" t="s">
        <v>259</v>
      </c>
      <c r="D12794" s="341">
        <v>0.1</v>
      </c>
      <c r="E12794" s="341">
        <v>97.02</v>
      </c>
      <c r="F12794" s="342">
        <f t="shared" si="821"/>
        <v>9.702</v>
      </c>
      <c r="G12794" s="343">
        <f t="shared" si="823"/>
        <v>18685.270999999913</v>
      </c>
      <c r="H12794" s="341">
        <v>304700</v>
      </c>
      <c r="I12794" s="341" t="s">
        <v>259</v>
      </c>
      <c r="J12794" s="341">
        <v>0.1</v>
      </c>
      <c r="K12794" s="341">
        <v>97.02</v>
      </c>
      <c r="L12794" s="342">
        <f t="shared" si="822"/>
        <v>9.702</v>
      </c>
      <c r="M12794" s="343">
        <f t="shared" si="824"/>
        <v>18527.563999999751</v>
      </c>
      <c r="N12794" s="13"/>
    </row>
    <row r="12795" spans="1:14">
      <c r="A12795" s="336"/>
      <c r="B12795" s="341">
        <v>304700</v>
      </c>
      <c r="C12795" s="341" t="s">
        <v>260</v>
      </c>
      <c r="D12795" s="341">
        <v>0.1</v>
      </c>
      <c r="E12795" s="341">
        <v>126.72</v>
      </c>
      <c r="F12795" s="342">
        <f t="shared" si="821"/>
        <v>12.672000000000001</v>
      </c>
      <c r="G12795" s="343">
        <f t="shared" si="823"/>
        <v>22306.212999999752</v>
      </c>
      <c r="H12795" s="341">
        <v>304700</v>
      </c>
      <c r="I12795" s="341" t="s">
        <v>260</v>
      </c>
      <c r="J12795" s="341">
        <v>0.1</v>
      </c>
      <c r="K12795" s="341">
        <v>126.72</v>
      </c>
      <c r="L12795" s="342">
        <f t="shared" si="822"/>
        <v>12.672000000000001</v>
      </c>
      <c r="M12795" s="343">
        <f t="shared" si="824"/>
        <v>21579.954999999893</v>
      </c>
      <c r="N12795" s="336"/>
    </row>
    <row r="12796" spans="1:14">
      <c r="A12796" s="336"/>
      <c r="B12796" s="341">
        <v>304710</v>
      </c>
      <c r="C12796" s="341" t="s">
        <v>255</v>
      </c>
      <c r="D12796" s="341">
        <v>0.04</v>
      </c>
      <c r="E12796" s="341">
        <v>92.52</v>
      </c>
      <c r="F12796" s="342">
        <f t="shared" si="821"/>
        <v>3.7008000000000001</v>
      </c>
      <c r="G12796" s="343">
        <f t="shared" si="823"/>
        <v>6941.2540000001154</v>
      </c>
      <c r="H12796" s="341">
        <v>304710</v>
      </c>
      <c r="I12796" s="341" t="s">
        <v>255</v>
      </c>
      <c r="J12796" s="341">
        <v>0.04</v>
      </c>
      <c r="K12796" s="341">
        <v>92.52</v>
      </c>
      <c r="L12796" s="342">
        <f t="shared" si="822"/>
        <v>3.7008000000000001</v>
      </c>
      <c r="M12796" s="343">
        <f t="shared" si="824"/>
        <v>6882.6340000000919</v>
      </c>
      <c r="N12796" s="336"/>
    </row>
    <row r="12797" spans="1:14">
      <c r="A12797" s="336"/>
      <c r="B12797" s="341">
        <v>304710</v>
      </c>
      <c r="C12797" s="341" t="s">
        <v>256</v>
      </c>
      <c r="D12797" s="341">
        <v>0.1</v>
      </c>
      <c r="E12797" s="341">
        <v>92.52</v>
      </c>
      <c r="F12797" s="342">
        <f t="shared" si="821"/>
        <v>9.2520000000000007</v>
      </c>
      <c r="G12797" s="343">
        <f t="shared" si="823"/>
        <v>16992.250600000381</v>
      </c>
      <c r="H12797" s="341">
        <v>304710</v>
      </c>
      <c r="I12797" s="341" t="s">
        <v>256</v>
      </c>
      <c r="J12797" s="341">
        <v>0.1</v>
      </c>
      <c r="K12797" s="341">
        <v>92.52</v>
      </c>
      <c r="L12797" s="342">
        <f t="shared" si="822"/>
        <v>9.2520000000000007</v>
      </c>
      <c r="M12797" s="343">
        <f t="shared" si="824"/>
        <v>16852.015800000299</v>
      </c>
      <c r="N12797" s="336"/>
    </row>
    <row r="12798" spans="1:14">
      <c r="A12798" s="336"/>
      <c r="B12798" s="341">
        <v>304710</v>
      </c>
      <c r="C12798" s="341" t="s">
        <v>257</v>
      </c>
      <c r="D12798" s="341">
        <v>0.125</v>
      </c>
      <c r="E12798" s="341">
        <v>95.02</v>
      </c>
      <c r="F12798" s="342">
        <f t="shared" si="821"/>
        <v>11.8775</v>
      </c>
      <c r="G12798" s="343">
        <f t="shared" si="823"/>
        <v>22411.002499999788</v>
      </c>
      <c r="H12798" s="341">
        <v>304710</v>
      </c>
      <c r="I12798" s="341" t="s">
        <v>257</v>
      </c>
      <c r="J12798" s="341">
        <v>0.125</v>
      </c>
      <c r="K12798" s="341">
        <v>95.02</v>
      </c>
      <c r="L12798" s="342">
        <f t="shared" si="822"/>
        <v>11.8775</v>
      </c>
      <c r="M12798" s="343">
        <f t="shared" si="824"/>
        <v>22221.279999999773</v>
      </c>
      <c r="N12798" s="336"/>
    </row>
    <row r="12799" spans="1:14">
      <c r="A12799" s="336"/>
      <c r="B12799" s="341">
        <v>304710</v>
      </c>
      <c r="C12799" s="341" t="s">
        <v>258</v>
      </c>
      <c r="D12799" s="341">
        <v>0.125</v>
      </c>
      <c r="E12799" s="341">
        <v>97.52</v>
      </c>
      <c r="F12799" s="342">
        <f t="shared" si="821"/>
        <v>12.19</v>
      </c>
      <c r="G12799" s="343">
        <f t="shared" si="823"/>
        <v>22943.397499999686</v>
      </c>
      <c r="H12799" s="341">
        <v>304710</v>
      </c>
      <c r="I12799" s="341" t="s">
        <v>258</v>
      </c>
      <c r="J12799" s="341">
        <v>0.125</v>
      </c>
      <c r="K12799" s="341">
        <v>97.52</v>
      </c>
      <c r="L12799" s="342">
        <f t="shared" si="822"/>
        <v>12.19</v>
      </c>
      <c r="M12799" s="343">
        <f t="shared" si="824"/>
        <v>22749.467499999824</v>
      </c>
      <c r="N12799" s="336"/>
    </row>
    <row r="12800" spans="1:14">
      <c r="A12800" s="336"/>
      <c r="B12800" s="341">
        <v>304710</v>
      </c>
      <c r="C12800" s="341" t="s">
        <v>259</v>
      </c>
      <c r="D12800" s="341">
        <v>0.1</v>
      </c>
      <c r="E12800" s="341">
        <v>99.52</v>
      </c>
      <c r="F12800" s="342">
        <f t="shared" si="821"/>
        <v>9.952</v>
      </c>
      <c r="G12800" s="343">
        <f t="shared" si="823"/>
        <v>18695.222999999914</v>
      </c>
      <c r="H12800" s="341">
        <v>304710</v>
      </c>
      <c r="I12800" s="341" t="s">
        <v>259</v>
      </c>
      <c r="J12800" s="341">
        <v>0.1</v>
      </c>
      <c r="K12800" s="341">
        <v>99.52</v>
      </c>
      <c r="L12800" s="342">
        <f t="shared" si="822"/>
        <v>9.952</v>
      </c>
      <c r="M12800" s="343">
        <f t="shared" si="824"/>
        <v>18537.515999999752</v>
      </c>
      <c r="N12800" s="336"/>
    </row>
    <row r="12801" spans="1:14">
      <c r="A12801" s="13"/>
      <c r="B12801" s="341">
        <v>304710</v>
      </c>
      <c r="C12801" s="341" t="s">
        <v>260</v>
      </c>
      <c r="D12801" s="341">
        <v>0.1</v>
      </c>
      <c r="E12801" s="341">
        <v>129.22999999999999</v>
      </c>
      <c r="F12801" s="342">
        <f t="shared" si="821"/>
        <v>12.923</v>
      </c>
      <c r="G12801" s="343">
        <f t="shared" si="823"/>
        <v>22319.135999999751</v>
      </c>
      <c r="H12801" s="341">
        <v>304710</v>
      </c>
      <c r="I12801" s="341" t="s">
        <v>260</v>
      </c>
      <c r="J12801" s="341">
        <v>0.1</v>
      </c>
      <c r="K12801" s="341">
        <v>129.22</v>
      </c>
      <c r="L12801" s="342">
        <f t="shared" si="822"/>
        <v>12.922000000000001</v>
      </c>
      <c r="M12801" s="343">
        <f t="shared" si="824"/>
        <v>21592.876999999891</v>
      </c>
      <c r="N12801" s="13"/>
    </row>
    <row r="12802" spans="1:14">
      <c r="A12802" s="336"/>
      <c r="B12802" s="341">
        <v>304720</v>
      </c>
      <c r="C12802" s="341" t="s">
        <v>255</v>
      </c>
      <c r="D12802" s="341">
        <v>0.04</v>
      </c>
      <c r="E12802" s="341">
        <v>97.52</v>
      </c>
      <c r="F12802" s="342">
        <f t="shared" si="821"/>
        <v>3.9007999999999998</v>
      </c>
      <c r="G12802" s="343">
        <f t="shared" si="823"/>
        <v>6945.1548000001158</v>
      </c>
      <c r="H12802" s="341">
        <v>304720</v>
      </c>
      <c r="I12802" s="341" t="s">
        <v>255</v>
      </c>
      <c r="J12802" s="341">
        <v>0.04</v>
      </c>
      <c r="K12802" s="341">
        <v>97.52</v>
      </c>
      <c r="L12802" s="342">
        <f t="shared" si="822"/>
        <v>3.9007999999999998</v>
      </c>
      <c r="M12802" s="343">
        <f t="shared" si="824"/>
        <v>6886.5348000000922</v>
      </c>
      <c r="N12802" s="336"/>
    </row>
    <row r="12803" spans="1:14">
      <c r="A12803" s="336"/>
      <c r="B12803" s="341">
        <v>304720</v>
      </c>
      <c r="C12803" s="341" t="s">
        <v>256</v>
      </c>
      <c r="D12803" s="341">
        <v>0.1</v>
      </c>
      <c r="E12803" s="341">
        <v>97.52</v>
      </c>
      <c r="F12803" s="342">
        <f t="shared" si="821"/>
        <v>9.7520000000000007</v>
      </c>
      <c r="G12803" s="343">
        <f t="shared" si="823"/>
        <v>17002.002600000382</v>
      </c>
      <c r="H12803" s="341">
        <v>304720</v>
      </c>
      <c r="I12803" s="341" t="s">
        <v>256</v>
      </c>
      <c r="J12803" s="341">
        <v>0.1</v>
      </c>
      <c r="K12803" s="341">
        <v>97.52</v>
      </c>
      <c r="L12803" s="342">
        <f t="shared" si="822"/>
        <v>9.7520000000000007</v>
      </c>
      <c r="M12803" s="343">
        <f t="shared" si="824"/>
        <v>16861.7678000003</v>
      </c>
      <c r="N12803" s="336"/>
    </row>
    <row r="12804" spans="1:14">
      <c r="A12804" s="336"/>
      <c r="B12804" s="341">
        <v>304720</v>
      </c>
      <c r="C12804" s="341" t="s">
        <v>257</v>
      </c>
      <c r="D12804" s="341">
        <v>0.125</v>
      </c>
      <c r="E12804" s="341">
        <v>100.02</v>
      </c>
      <c r="F12804" s="342">
        <f t="shared" si="821"/>
        <v>12.5025</v>
      </c>
      <c r="G12804" s="343">
        <f t="shared" si="823"/>
        <v>22423.504999999786</v>
      </c>
      <c r="H12804" s="341">
        <v>304720</v>
      </c>
      <c r="I12804" s="341" t="s">
        <v>257</v>
      </c>
      <c r="J12804" s="341">
        <v>0.125</v>
      </c>
      <c r="K12804" s="341">
        <v>100.02</v>
      </c>
      <c r="L12804" s="342">
        <f t="shared" si="822"/>
        <v>12.5025</v>
      </c>
      <c r="M12804" s="343">
        <f t="shared" si="824"/>
        <v>22233.782499999772</v>
      </c>
      <c r="N12804" s="336"/>
    </row>
    <row r="12805" spans="1:14">
      <c r="A12805" s="336"/>
      <c r="B12805" s="341">
        <v>304720</v>
      </c>
      <c r="C12805" s="341" t="s">
        <v>258</v>
      </c>
      <c r="D12805" s="341">
        <v>0.125</v>
      </c>
      <c r="E12805" s="341">
        <v>102.52</v>
      </c>
      <c r="F12805" s="342">
        <f t="shared" si="821"/>
        <v>12.815</v>
      </c>
      <c r="G12805" s="343">
        <f t="shared" si="823"/>
        <v>22956.212499999685</v>
      </c>
      <c r="H12805" s="341">
        <v>304720</v>
      </c>
      <c r="I12805" s="341" t="s">
        <v>258</v>
      </c>
      <c r="J12805" s="341">
        <v>0.125</v>
      </c>
      <c r="K12805" s="341">
        <v>102.52</v>
      </c>
      <c r="L12805" s="342">
        <f t="shared" si="822"/>
        <v>12.815</v>
      </c>
      <c r="M12805" s="343">
        <f t="shared" si="824"/>
        <v>22762.282499999823</v>
      </c>
      <c r="N12805" s="336"/>
    </row>
    <row r="12806" spans="1:14">
      <c r="A12806" s="336"/>
      <c r="B12806" s="341">
        <v>304720</v>
      </c>
      <c r="C12806" s="341" t="s">
        <v>259</v>
      </c>
      <c r="D12806" s="341">
        <v>0.1</v>
      </c>
      <c r="E12806" s="341">
        <v>104.52</v>
      </c>
      <c r="F12806" s="342">
        <f t="shared" si="821"/>
        <v>10.452</v>
      </c>
      <c r="G12806" s="343">
        <f t="shared" si="823"/>
        <v>18705.674999999916</v>
      </c>
      <c r="H12806" s="341">
        <v>304720</v>
      </c>
      <c r="I12806" s="341" t="s">
        <v>259</v>
      </c>
      <c r="J12806" s="341">
        <v>0.1</v>
      </c>
      <c r="K12806" s="341">
        <v>104.52</v>
      </c>
      <c r="L12806" s="342">
        <f t="shared" si="822"/>
        <v>10.452</v>
      </c>
      <c r="M12806" s="343">
        <f t="shared" si="824"/>
        <v>18547.967999999753</v>
      </c>
      <c r="N12806" s="336"/>
    </row>
    <row r="12807" spans="1:14">
      <c r="A12807" s="336"/>
      <c r="B12807" s="341">
        <v>304720</v>
      </c>
      <c r="C12807" s="341" t="s">
        <v>260</v>
      </c>
      <c r="D12807" s="341">
        <v>0.1</v>
      </c>
      <c r="E12807" s="341">
        <v>134.22</v>
      </c>
      <c r="F12807" s="342">
        <f t="shared" si="821"/>
        <v>13.422000000000001</v>
      </c>
      <c r="G12807" s="343">
        <f t="shared" si="823"/>
        <v>22332.55799999975</v>
      </c>
      <c r="H12807" s="341">
        <v>304720</v>
      </c>
      <c r="I12807" s="341" t="s">
        <v>260</v>
      </c>
      <c r="J12807" s="341">
        <v>0.1</v>
      </c>
      <c r="K12807" s="341">
        <v>134.22</v>
      </c>
      <c r="L12807" s="342">
        <f t="shared" si="822"/>
        <v>13.422000000000001</v>
      </c>
      <c r="M12807" s="343">
        <f t="shared" si="824"/>
        <v>21606.29899999989</v>
      </c>
      <c r="N12807" s="336"/>
    </row>
    <row r="12808" spans="1:14">
      <c r="A12808" s="13"/>
      <c r="B12808" s="341">
        <v>304730</v>
      </c>
      <c r="C12808" s="341" t="s">
        <v>255</v>
      </c>
      <c r="D12808" s="341">
        <v>0.04</v>
      </c>
      <c r="E12808" s="341">
        <v>102.52</v>
      </c>
      <c r="F12808" s="342">
        <f t="shared" si="821"/>
        <v>4.1007999999999996</v>
      </c>
      <c r="G12808" s="343">
        <f t="shared" si="823"/>
        <v>6949.2556000001159</v>
      </c>
      <c r="H12808" s="341">
        <v>304730</v>
      </c>
      <c r="I12808" s="341" t="s">
        <v>255</v>
      </c>
      <c r="J12808" s="341">
        <v>0.04</v>
      </c>
      <c r="K12808" s="341">
        <v>102.52</v>
      </c>
      <c r="L12808" s="342">
        <f t="shared" si="822"/>
        <v>4.1007999999999996</v>
      </c>
      <c r="M12808" s="343">
        <f t="shared" si="824"/>
        <v>6890.6356000000924</v>
      </c>
      <c r="N12808" s="13"/>
    </row>
    <row r="12809" spans="1:14">
      <c r="A12809" s="336"/>
      <c r="B12809" s="341">
        <v>304730</v>
      </c>
      <c r="C12809" s="341" t="s">
        <v>256</v>
      </c>
      <c r="D12809" s="341">
        <v>0.1</v>
      </c>
      <c r="E12809" s="341">
        <v>102.52</v>
      </c>
      <c r="F12809" s="342">
        <f t="shared" si="821"/>
        <v>10.252000000000001</v>
      </c>
      <c r="G12809" s="343">
        <f t="shared" si="823"/>
        <v>17012.254600000382</v>
      </c>
      <c r="H12809" s="341">
        <v>304730</v>
      </c>
      <c r="I12809" s="341" t="s">
        <v>256</v>
      </c>
      <c r="J12809" s="341">
        <v>0.1</v>
      </c>
      <c r="K12809" s="341">
        <v>102.52</v>
      </c>
      <c r="L12809" s="342">
        <f t="shared" si="822"/>
        <v>10.252000000000001</v>
      </c>
      <c r="M12809" s="343">
        <f t="shared" si="824"/>
        <v>16872.0198000003</v>
      </c>
      <c r="N12809" s="336"/>
    </row>
    <row r="12810" spans="1:14">
      <c r="A12810" s="336"/>
      <c r="B12810" s="341">
        <v>304730</v>
      </c>
      <c r="C12810" s="341" t="s">
        <v>257</v>
      </c>
      <c r="D12810" s="341">
        <v>0.125</v>
      </c>
      <c r="E12810" s="341">
        <v>105.02</v>
      </c>
      <c r="F12810" s="342">
        <f t="shared" si="821"/>
        <v>13.1275</v>
      </c>
      <c r="G12810" s="343">
        <f t="shared" si="823"/>
        <v>22436.632499999785</v>
      </c>
      <c r="H12810" s="341">
        <v>304730</v>
      </c>
      <c r="I12810" s="341" t="s">
        <v>257</v>
      </c>
      <c r="J12810" s="341">
        <v>0.125</v>
      </c>
      <c r="K12810" s="341">
        <v>105.02</v>
      </c>
      <c r="L12810" s="342">
        <f t="shared" si="822"/>
        <v>13.1275</v>
      </c>
      <c r="M12810" s="343">
        <f t="shared" si="824"/>
        <v>22246.909999999771</v>
      </c>
      <c r="N12810" s="336"/>
    </row>
    <row r="12811" spans="1:14">
      <c r="A12811" s="336"/>
      <c r="B12811" s="341">
        <v>304730</v>
      </c>
      <c r="C12811" s="341" t="s">
        <v>258</v>
      </c>
      <c r="D12811" s="341">
        <v>0.125</v>
      </c>
      <c r="E12811" s="341">
        <v>107.52</v>
      </c>
      <c r="F12811" s="342">
        <f t="shared" si="821"/>
        <v>13.44</v>
      </c>
      <c r="G12811" s="343">
        <f t="shared" si="823"/>
        <v>22969.652499999684</v>
      </c>
      <c r="H12811" s="341">
        <v>304730</v>
      </c>
      <c r="I12811" s="341" t="s">
        <v>258</v>
      </c>
      <c r="J12811" s="341">
        <v>0.125</v>
      </c>
      <c r="K12811" s="341">
        <v>107.52</v>
      </c>
      <c r="L12811" s="342">
        <f t="shared" si="822"/>
        <v>13.44</v>
      </c>
      <c r="M12811" s="343">
        <f t="shared" si="824"/>
        <v>22775.722499999822</v>
      </c>
      <c r="N12811" s="336"/>
    </row>
    <row r="12812" spans="1:14">
      <c r="A12812" s="336"/>
      <c r="B12812" s="341">
        <v>304730</v>
      </c>
      <c r="C12812" s="341" t="s">
        <v>259</v>
      </c>
      <c r="D12812" s="341">
        <v>0.1</v>
      </c>
      <c r="E12812" s="341">
        <v>109.52</v>
      </c>
      <c r="F12812" s="342">
        <f t="shared" si="821"/>
        <v>10.952</v>
      </c>
      <c r="G12812" s="343">
        <f t="shared" si="823"/>
        <v>18716.626999999917</v>
      </c>
      <c r="H12812" s="341">
        <v>304730</v>
      </c>
      <c r="I12812" s="341" t="s">
        <v>259</v>
      </c>
      <c r="J12812" s="341">
        <v>0.1</v>
      </c>
      <c r="K12812" s="341">
        <v>109.52</v>
      </c>
      <c r="L12812" s="342">
        <f t="shared" si="822"/>
        <v>10.952</v>
      </c>
      <c r="M12812" s="343">
        <f t="shared" si="824"/>
        <v>18558.919999999755</v>
      </c>
      <c r="N12812" s="336"/>
    </row>
    <row r="12813" spans="1:14">
      <c r="A12813" s="336"/>
      <c r="B12813" s="341">
        <v>304730</v>
      </c>
      <c r="C12813" s="341" t="s">
        <v>260</v>
      </c>
      <c r="D12813" s="341">
        <v>0.1</v>
      </c>
      <c r="E12813" s="341">
        <v>139.22</v>
      </c>
      <c r="F12813" s="342">
        <f t="shared" si="821"/>
        <v>13.922000000000001</v>
      </c>
      <c r="G12813" s="343">
        <f t="shared" si="823"/>
        <v>22346.479999999749</v>
      </c>
      <c r="H12813" s="341">
        <v>304730</v>
      </c>
      <c r="I12813" s="341" t="s">
        <v>260</v>
      </c>
      <c r="J12813" s="341">
        <v>0.1</v>
      </c>
      <c r="K12813" s="341">
        <v>139.22</v>
      </c>
      <c r="L12813" s="342">
        <f t="shared" si="822"/>
        <v>13.922000000000001</v>
      </c>
      <c r="M12813" s="343">
        <f t="shared" si="824"/>
        <v>21620.220999999889</v>
      </c>
      <c r="N12813" s="336"/>
    </row>
    <row r="12814" spans="1:14">
      <c r="A12814" s="336"/>
      <c r="B12814" s="341">
        <v>304736.826</v>
      </c>
      <c r="C12814" s="341" t="s">
        <v>255</v>
      </c>
      <c r="D12814" s="341">
        <v>0.04</v>
      </c>
      <c r="E12814" s="341">
        <v>72.849999999999994</v>
      </c>
      <c r="F12814" s="342">
        <f t="shared" si="821"/>
        <v>2.9139999999999997</v>
      </c>
      <c r="G12814" s="343">
        <f t="shared" si="823"/>
        <v>6952.1696000001157</v>
      </c>
      <c r="H12814" s="341">
        <v>304736.826</v>
      </c>
      <c r="I12814" s="341" t="s">
        <v>255</v>
      </c>
      <c r="J12814" s="341">
        <v>0.04</v>
      </c>
      <c r="K12814" s="341">
        <v>72.849999999999994</v>
      </c>
      <c r="L12814" s="342">
        <f t="shared" si="822"/>
        <v>2.9139999999999997</v>
      </c>
      <c r="M12814" s="343">
        <f t="shared" si="824"/>
        <v>6893.5496000000921</v>
      </c>
      <c r="N12814" s="336"/>
    </row>
    <row r="12815" spans="1:14">
      <c r="A12815" s="13"/>
      <c r="B12815" s="341">
        <v>304736.826</v>
      </c>
      <c r="C12815" s="341" t="s">
        <v>256</v>
      </c>
      <c r="D12815" s="341">
        <v>0.1</v>
      </c>
      <c r="E12815" s="341">
        <v>72.849999999999994</v>
      </c>
      <c r="F12815" s="342">
        <f t="shared" si="821"/>
        <v>7.2850000000000001</v>
      </c>
      <c r="G12815" s="343">
        <f t="shared" si="823"/>
        <v>17019.539600000382</v>
      </c>
      <c r="H12815" s="341">
        <v>304736.826</v>
      </c>
      <c r="I12815" s="341" t="s">
        <v>256</v>
      </c>
      <c r="J12815" s="341">
        <v>0.1</v>
      </c>
      <c r="K12815" s="341">
        <v>72.849999999999994</v>
      </c>
      <c r="L12815" s="342">
        <f t="shared" si="822"/>
        <v>7.2850000000000001</v>
      </c>
      <c r="M12815" s="343">
        <f t="shared" si="824"/>
        <v>16879.3048000003</v>
      </c>
      <c r="N12815" s="13"/>
    </row>
    <row r="12816" spans="1:14">
      <c r="A12816" s="336"/>
      <c r="B12816" s="341">
        <v>304736.826</v>
      </c>
      <c r="C12816" s="341" t="s">
        <v>257</v>
      </c>
      <c r="D12816" s="341">
        <v>0.125</v>
      </c>
      <c r="E12816" s="341">
        <v>74.56</v>
      </c>
      <c r="F12816" s="342">
        <f t="shared" ref="F12816:F12879" si="825">D12816*E12816</f>
        <v>9.32</v>
      </c>
      <c r="G12816" s="343">
        <f t="shared" si="823"/>
        <v>22445.952499999785</v>
      </c>
      <c r="H12816" s="341">
        <v>304736.826</v>
      </c>
      <c r="I12816" s="341" t="s">
        <v>257</v>
      </c>
      <c r="J12816" s="341">
        <v>0.125</v>
      </c>
      <c r="K12816" s="341">
        <v>74.56</v>
      </c>
      <c r="L12816" s="342">
        <f t="shared" ref="L12816:L12879" si="826">J12816*K12816</f>
        <v>9.32</v>
      </c>
      <c r="M12816" s="343">
        <f t="shared" si="824"/>
        <v>22256.22999999977</v>
      </c>
      <c r="N12816" s="336"/>
    </row>
    <row r="12817" spans="1:14">
      <c r="A12817" s="336"/>
      <c r="B12817" s="341">
        <v>304736.826</v>
      </c>
      <c r="C12817" s="341" t="s">
        <v>258</v>
      </c>
      <c r="D12817" s="341">
        <v>0.125</v>
      </c>
      <c r="E12817" s="341">
        <v>76.27</v>
      </c>
      <c r="F12817" s="342">
        <f t="shared" si="825"/>
        <v>9.5337499999999995</v>
      </c>
      <c r="G12817" s="343">
        <f t="shared" si="823"/>
        <v>22979.186249999682</v>
      </c>
      <c r="H12817" s="341">
        <v>304736.826</v>
      </c>
      <c r="I12817" s="341" t="s">
        <v>258</v>
      </c>
      <c r="J12817" s="341">
        <v>0.125</v>
      </c>
      <c r="K12817" s="341">
        <v>76.27</v>
      </c>
      <c r="L12817" s="342">
        <f t="shared" si="826"/>
        <v>9.5337499999999995</v>
      </c>
      <c r="M12817" s="343">
        <f t="shared" si="824"/>
        <v>22785.25624999982</v>
      </c>
      <c r="N12817" s="336"/>
    </row>
    <row r="12818" spans="1:14">
      <c r="A12818" s="336"/>
      <c r="B12818" s="341">
        <v>304736.826</v>
      </c>
      <c r="C12818" s="341" t="s">
        <v>259</v>
      </c>
      <c r="D12818" s="341">
        <v>0.1</v>
      </c>
      <c r="E12818" s="341">
        <v>77.63</v>
      </c>
      <c r="F12818" s="342">
        <f t="shared" si="825"/>
        <v>7.7629999999999999</v>
      </c>
      <c r="G12818" s="343">
        <f t="shared" si="823"/>
        <v>18724.389999999916</v>
      </c>
      <c r="H12818" s="341">
        <v>304736.826</v>
      </c>
      <c r="I12818" s="341" t="s">
        <v>259</v>
      </c>
      <c r="J12818" s="341">
        <v>0.1</v>
      </c>
      <c r="K12818" s="341">
        <v>77.63</v>
      </c>
      <c r="L12818" s="342">
        <f t="shared" si="826"/>
        <v>7.7629999999999999</v>
      </c>
      <c r="M12818" s="343">
        <f t="shared" si="824"/>
        <v>18566.682999999754</v>
      </c>
      <c r="N12818" s="336"/>
    </row>
    <row r="12819" spans="1:14">
      <c r="A12819" s="336"/>
      <c r="B12819" s="341">
        <v>304736.826</v>
      </c>
      <c r="C12819" s="341" t="s">
        <v>260</v>
      </c>
      <c r="D12819" s="341">
        <v>0.1</v>
      </c>
      <c r="E12819" s="341">
        <v>97.9</v>
      </c>
      <c r="F12819" s="342">
        <f t="shared" si="825"/>
        <v>9.7900000000000009</v>
      </c>
      <c r="G12819" s="343">
        <f t="shared" si="823"/>
        <v>22356.269999999749</v>
      </c>
      <c r="H12819" s="341">
        <v>304736.826</v>
      </c>
      <c r="I12819" s="341" t="s">
        <v>260</v>
      </c>
      <c r="J12819" s="341">
        <v>0.1</v>
      </c>
      <c r="K12819" s="341">
        <v>97.9</v>
      </c>
      <c r="L12819" s="342">
        <f t="shared" si="826"/>
        <v>9.7900000000000009</v>
      </c>
      <c r="M12819" s="343">
        <f t="shared" si="824"/>
        <v>21630.010999999889</v>
      </c>
      <c r="N12819" s="336"/>
    </row>
    <row r="12820" spans="1:14">
      <c r="A12820" s="336"/>
      <c r="B12820" s="341">
        <v>304740</v>
      </c>
      <c r="C12820" s="341" t="s">
        <v>255</v>
      </c>
      <c r="D12820" s="341">
        <v>0.04</v>
      </c>
      <c r="E12820" s="341">
        <v>34.67</v>
      </c>
      <c r="F12820" s="342">
        <f t="shared" si="825"/>
        <v>1.3868</v>
      </c>
      <c r="G12820" s="343">
        <f t="shared" si="823"/>
        <v>6953.5564000001159</v>
      </c>
      <c r="H12820" s="341">
        <v>304740</v>
      </c>
      <c r="I12820" s="341" t="s">
        <v>255</v>
      </c>
      <c r="J12820" s="341">
        <v>0.04</v>
      </c>
      <c r="K12820" s="341">
        <v>34.67</v>
      </c>
      <c r="L12820" s="342">
        <f t="shared" si="826"/>
        <v>1.3868</v>
      </c>
      <c r="M12820" s="343">
        <f t="shared" si="824"/>
        <v>6894.9364000000924</v>
      </c>
      <c r="N12820" s="336"/>
    </row>
    <row r="12821" spans="1:14">
      <c r="A12821" s="336"/>
      <c r="B12821" s="341">
        <v>304740</v>
      </c>
      <c r="C12821" s="341" t="s">
        <v>256</v>
      </c>
      <c r="D12821" s="341">
        <v>0.1</v>
      </c>
      <c r="E12821" s="341">
        <v>34.67</v>
      </c>
      <c r="F12821" s="342">
        <f t="shared" si="825"/>
        <v>3.4670000000000005</v>
      </c>
      <c r="G12821" s="343">
        <f t="shared" si="823"/>
        <v>17023.006600000383</v>
      </c>
      <c r="H12821" s="341">
        <v>304740</v>
      </c>
      <c r="I12821" s="341" t="s">
        <v>256</v>
      </c>
      <c r="J12821" s="341">
        <v>0.1</v>
      </c>
      <c r="K12821" s="341">
        <v>34.67</v>
      </c>
      <c r="L12821" s="342">
        <f t="shared" si="826"/>
        <v>3.4670000000000005</v>
      </c>
      <c r="M12821" s="343">
        <f t="shared" si="824"/>
        <v>16882.771800000301</v>
      </c>
      <c r="N12821" s="336"/>
    </row>
    <row r="12822" spans="1:14">
      <c r="A12822" s="13"/>
      <c r="B12822" s="341">
        <v>304740</v>
      </c>
      <c r="C12822" s="341" t="s">
        <v>257</v>
      </c>
      <c r="D12822" s="341">
        <v>0.125</v>
      </c>
      <c r="E12822" s="341">
        <v>35.46</v>
      </c>
      <c r="F12822" s="342">
        <f t="shared" si="825"/>
        <v>4.4325000000000001</v>
      </c>
      <c r="G12822" s="343">
        <f t="shared" ref="G12822:G12885" si="827">G12816+F12822</f>
        <v>22450.384999999784</v>
      </c>
      <c r="H12822" s="341">
        <v>304740</v>
      </c>
      <c r="I12822" s="341" t="s">
        <v>257</v>
      </c>
      <c r="J12822" s="341">
        <v>0.125</v>
      </c>
      <c r="K12822" s="341">
        <v>35.46</v>
      </c>
      <c r="L12822" s="342">
        <f t="shared" si="826"/>
        <v>4.4325000000000001</v>
      </c>
      <c r="M12822" s="343">
        <f t="shared" si="824"/>
        <v>22260.662499999769</v>
      </c>
      <c r="N12822" s="13"/>
    </row>
    <row r="12823" spans="1:14">
      <c r="A12823" s="336"/>
      <c r="B12823" s="341">
        <v>304740</v>
      </c>
      <c r="C12823" s="341" t="s">
        <v>258</v>
      </c>
      <c r="D12823" s="341">
        <v>0.125</v>
      </c>
      <c r="E12823" s="341">
        <v>36.26</v>
      </c>
      <c r="F12823" s="342">
        <f t="shared" si="825"/>
        <v>4.5324999999999998</v>
      </c>
      <c r="G12823" s="343">
        <f t="shared" si="827"/>
        <v>22983.718749999683</v>
      </c>
      <c r="H12823" s="341">
        <v>304740</v>
      </c>
      <c r="I12823" s="341" t="s">
        <v>258</v>
      </c>
      <c r="J12823" s="341">
        <v>0.125</v>
      </c>
      <c r="K12823" s="341">
        <v>36.26</v>
      </c>
      <c r="L12823" s="342">
        <f t="shared" si="826"/>
        <v>4.5324999999999998</v>
      </c>
      <c r="M12823" s="343">
        <f t="shared" si="824"/>
        <v>22789.788749999821</v>
      </c>
      <c r="N12823" s="336"/>
    </row>
    <row r="12824" spans="1:14">
      <c r="A12824" s="336"/>
      <c r="B12824" s="341">
        <v>304740</v>
      </c>
      <c r="C12824" s="341" t="s">
        <v>259</v>
      </c>
      <c r="D12824" s="341">
        <v>0.1</v>
      </c>
      <c r="E12824" s="341">
        <v>36.89</v>
      </c>
      <c r="F12824" s="342">
        <f t="shared" si="825"/>
        <v>3.6890000000000001</v>
      </c>
      <c r="G12824" s="343">
        <f t="shared" si="827"/>
        <v>18728.078999999914</v>
      </c>
      <c r="H12824" s="341">
        <v>304740</v>
      </c>
      <c r="I12824" s="341" t="s">
        <v>259</v>
      </c>
      <c r="J12824" s="341">
        <v>0.1</v>
      </c>
      <c r="K12824" s="341">
        <v>36.89</v>
      </c>
      <c r="L12824" s="342">
        <f t="shared" si="826"/>
        <v>3.6890000000000001</v>
      </c>
      <c r="M12824" s="343">
        <f t="shared" ref="M12824:M12887" si="828">M12818+L12824</f>
        <v>18570.371999999752</v>
      </c>
      <c r="N12824" s="336"/>
    </row>
    <row r="12825" spans="1:14">
      <c r="A12825" s="336"/>
      <c r="B12825" s="341">
        <v>304740</v>
      </c>
      <c r="C12825" s="341" t="s">
        <v>260</v>
      </c>
      <c r="D12825" s="341">
        <v>0.1</v>
      </c>
      <c r="E12825" s="341">
        <v>46.32</v>
      </c>
      <c r="F12825" s="342">
        <f t="shared" si="825"/>
        <v>4.6320000000000006</v>
      </c>
      <c r="G12825" s="343">
        <f t="shared" si="827"/>
        <v>22360.901999999751</v>
      </c>
      <c r="H12825" s="341">
        <v>304740</v>
      </c>
      <c r="I12825" s="341" t="s">
        <v>260</v>
      </c>
      <c r="J12825" s="341">
        <v>0.1</v>
      </c>
      <c r="K12825" s="341">
        <v>46.32</v>
      </c>
      <c r="L12825" s="342">
        <f t="shared" si="826"/>
        <v>4.6320000000000006</v>
      </c>
      <c r="M12825" s="343">
        <f t="shared" si="828"/>
        <v>21634.642999999891</v>
      </c>
      <c r="N12825" s="336"/>
    </row>
    <row r="12826" spans="1:14">
      <c r="A12826" s="336"/>
      <c r="B12826" s="341">
        <v>304750</v>
      </c>
      <c r="C12826" s="341" t="s">
        <v>255</v>
      </c>
      <c r="D12826" s="341">
        <v>0.04</v>
      </c>
      <c r="E12826" s="341">
        <v>112.52</v>
      </c>
      <c r="F12826" s="342">
        <f t="shared" si="825"/>
        <v>4.5007999999999999</v>
      </c>
      <c r="G12826" s="343">
        <f t="shared" si="827"/>
        <v>6958.0572000001157</v>
      </c>
      <c r="H12826" s="341">
        <v>304750</v>
      </c>
      <c r="I12826" s="341" t="s">
        <v>255</v>
      </c>
      <c r="J12826" s="341">
        <v>0.04</v>
      </c>
      <c r="K12826" s="341">
        <v>112.52</v>
      </c>
      <c r="L12826" s="342">
        <f t="shared" si="826"/>
        <v>4.5007999999999999</v>
      </c>
      <c r="M12826" s="343">
        <f t="shared" si="828"/>
        <v>6899.4372000000922</v>
      </c>
      <c r="N12826" s="336"/>
    </row>
    <row r="12827" spans="1:14">
      <c r="A12827" s="336"/>
      <c r="B12827" s="341">
        <v>304750</v>
      </c>
      <c r="C12827" s="341" t="s">
        <v>256</v>
      </c>
      <c r="D12827" s="341">
        <v>0.1</v>
      </c>
      <c r="E12827" s="341">
        <v>112.52</v>
      </c>
      <c r="F12827" s="342">
        <f t="shared" si="825"/>
        <v>11.252000000000001</v>
      </c>
      <c r="G12827" s="343">
        <f t="shared" si="827"/>
        <v>17034.258600000383</v>
      </c>
      <c r="H12827" s="341">
        <v>304750</v>
      </c>
      <c r="I12827" s="341" t="s">
        <v>256</v>
      </c>
      <c r="J12827" s="341">
        <v>0.1</v>
      </c>
      <c r="K12827" s="341">
        <v>112.52</v>
      </c>
      <c r="L12827" s="342">
        <f t="shared" si="826"/>
        <v>11.252000000000001</v>
      </c>
      <c r="M12827" s="343">
        <f t="shared" si="828"/>
        <v>16894.023800000301</v>
      </c>
      <c r="N12827" s="336"/>
    </row>
    <row r="12828" spans="1:14">
      <c r="A12828" s="336"/>
      <c r="B12828" s="341">
        <v>304750</v>
      </c>
      <c r="C12828" s="341" t="s">
        <v>257</v>
      </c>
      <c r="D12828" s="341">
        <v>0.125</v>
      </c>
      <c r="E12828" s="341">
        <v>115.02</v>
      </c>
      <c r="F12828" s="342">
        <f t="shared" si="825"/>
        <v>14.3775</v>
      </c>
      <c r="G12828" s="343">
        <f t="shared" si="827"/>
        <v>22464.762499999782</v>
      </c>
      <c r="H12828" s="341">
        <v>304750</v>
      </c>
      <c r="I12828" s="341" t="s">
        <v>257</v>
      </c>
      <c r="J12828" s="341">
        <v>0.125</v>
      </c>
      <c r="K12828" s="341">
        <v>115.02</v>
      </c>
      <c r="L12828" s="342">
        <f t="shared" si="826"/>
        <v>14.3775</v>
      </c>
      <c r="M12828" s="343">
        <f t="shared" si="828"/>
        <v>22275.039999999768</v>
      </c>
      <c r="N12828" s="336"/>
    </row>
    <row r="12829" spans="1:14">
      <c r="A12829" s="13"/>
      <c r="B12829" s="341">
        <v>304750</v>
      </c>
      <c r="C12829" s="341" t="s">
        <v>258</v>
      </c>
      <c r="D12829" s="341">
        <v>0.125</v>
      </c>
      <c r="E12829" s="341">
        <v>117.52</v>
      </c>
      <c r="F12829" s="342">
        <f t="shared" si="825"/>
        <v>14.69</v>
      </c>
      <c r="G12829" s="343">
        <f t="shared" si="827"/>
        <v>22998.408749999682</v>
      </c>
      <c r="H12829" s="341">
        <v>304750</v>
      </c>
      <c r="I12829" s="341" t="s">
        <v>258</v>
      </c>
      <c r="J12829" s="341">
        <v>0.125</v>
      </c>
      <c r="K12829" s="341">
        <v>117.52</v>
      </c>
      <c r="L12829" s="342">
        <f t="shared" si="826"/>
        <v>14.69</v>
      </c>
      <c r="M12829" s="343">
        <f t="shared" si="828"/>
        <v>22804.47874999982</v>
      </c>
      <c r="N12829" s="13"/>
    </row>
    <row r="12830" spans="1:14">
      <c r="A12830" s="336"/>
      <c r="B12830" s="341">
        <v>304750</v>
      </c>
      <c r="C12830" s="341" t="s">
        <v>259</v>
      </c>
      <c r="D12830" s="341">
        <v>0.1</v>
      </c>
      <c r="E12830" s="341">
        <v>119.52</v>
      </c>
      <c r="F12830" s="342">
        <f t="shared" si="825"/>
        <v>11.952</v>
      </c>
      <c r="G12830" s="343">
        <f t="shared" si="827"/>
        <v>18740.030999999915</v>
      </c>
      <c r="H12830" s="341">
        <v>304750</v>
      </c>
      <c r="I12830" s="341" t="s">
        <v>259</v>
      </c>
      <c r="J12830" s="341">
        <v>0.1</v>
      </c>
      <c r="K12830" s="341">
        <v>119.52</v>
      </c>
      <c r="L12830" s="342">
        <f t="shared" si="826"/>
        <v>11.952</v>
      </c>
      <c r="M12830" s="343">
        <f t="shared" si="828"/>
        <v>18582.323999999753</v>
      </c>
      <c r="N12830" s="336"/>
    </row>
    <row r="12831" spans="1:14">
      <c r="A12831" s="336"/>
      <c r="B12831" s="341">
        <v>304750</v>
      </c>
      <c r="C12831" s="341" t="s">
        <v>260</v>
      </c>
      <c r="D12831" s="341">
        <v>0.1</v>
      </c>
      <c r="E12831" s="341">
        <v>149.22</v>
      </c>
      <c r="F12831" s="342">
        <f t="shared" si="825"/>
        <v>14.922000000000001</v>
      </c>
      <c r="G12831" s="343">
        <f t="shared" si="827"/>
        <v>22375.82399999975</v>
      </c>
      <c r="H12831" s="341">
        <v>304750</v>
      </c>
      <c r="I12831" s="341" t="s">
        <v>260</v>
      </c>
      <c r="J12831" s="341">
        <v>0.1</v>
      </c>
      <c r="K12831" s="341">
        <v>149.22</v>
      </c>
      <c r="L12831" s="342">
        <f t="shared" si="826"/>
        <v>14.922000000000001</v>
      </c>
      <c r="M12831" s="343">
        <f t="shared" si="828"/>
        <v>21649.56499999989</v>
      </c>
      <c r="N12831" s="336"/>
    </row>
    <row r="12832" spans="1:14">
      <c r="A12832" s="336"/>
      <c r="B12832" s="341">
        <v>304760</v>
      </c>
      <c r="C12832" s="341" t="s">
        <v>255</v>
      </c>
      <c r="D12832" s="341">
        <v>0.04</v>
      </c>
      <c r="E12832" s="341">
        <v>117.52</v>
      </c>
      <c r="F12832" s="342">
        <f t="shared" si="825"/>
        <v>4.7008000000000001</v>
      </c>
      <c r="G12832" s="343">
        <f t="shared" si="827"/>
        <v>6962.7580000001153</v>
      </c>
      <c r="H12832" s="341">
        <v>304760</v>
      </c>
      <c r="I12832" s="341" t="s">
        <v>255</v>
      </c>
      <c r="J12832" s="341">
        <v>0.04</v>
      </c>
      <c r="K12832" s="341">
        <v>117.52</v>
      </c>
      <c r="L12832" s="342">
        <f t="shared" si="826"/>
        <v>4.7008000000000001</v>
      </c>
      <c r="M12832" s="343">
        <f t="shared" si="828"/>
        <v>6904.1380000000918</v>
      </c>
      <c r="N12832" s="336"/>
    </row>
    <row r="12833" spans="1:14">
      <c r="A12833" s="336"/>
      <c r="B12833" s="341">
        <v>304760</v>
      </c>
      <c r="C12833" s="341" t="s">
        <v>256</v>
      </c>
      <c r="D12833" s="341">
        <v>0.1</v>
      </c>
      <c r="E12833" s="341">
        <v>117.52</v>
      </c>
      <c r="F12833" s="342">
        <f t="shared" si="825"/>
        <v>11.752000000000001</v>
      </c>
      <c r="G12833" s="343">
        <f t="shared" si="827"/>
        <v>17046.010600000383</v>
      </c>
      <c r="H12833" s="341">
        <v>304760</v>
      </c>
      <c r="I12833" s="341" t="s">
        <v>256</v>
      </c>
      <c r="J12833" s="341">
        <v>0.1</v>
      </c>
      <c r="K12833" s="341">
        <v>117.52</v>
      </c>
      <c r="L12833" s="342">
        <f t="shared" si="826"/>
        <v>11.752000000000001</v>
      </c>
      <c r="M12833" s="343">
        <f t="shared" si="828"/>
        <v>16905.775800000301</v>
      </c>
      <c r="N12833" s="336"/>
    </row>
    <row r="12834" spans="1:14">
      <c r="A12834" s="336"/>
      <c r="B12834" s="341">
        <v>304760</v>
      </c>
      <c r="C12834" s="341" t="s">
        <v>257</v>
      </c>
      <c r="D12834" s="341">
        <v>0.125</v>
      </c>
      <c r="E12834" s="341">
        <v>120.02</v>
      </c>
      <c r="F12834" s="342">
        <f t="shared" si="825"/>
        <v>15.0025</v>
      </c>
      <c r="G12834" s="343">
        <f t="shared" si="827"/>
        <v>22479.764999999781</v>
      </c>
      <c r="H12834" s="341">
        <v>304760</v>
      </c>
      <c r="I12834" s="341" t="s">
        <v>257</v>
      </c>
      <c r="J12834" s="341">
        <v>0.125</v>
      </c>
      <c r="K12834" s="341">
        <v>120.02</v>
      </c>
      <c r="L12834" s="342">
        <f t="shared" si="826"/>
        <v>15.0025</v>
      </c>
      <c r="M12834" s="343">
        <f t="shared" si="828"/>
        <v>22290.042499999767</v>
      </c>
      <c r="N12834" s="336"/>
    </row>
    <row r="12835" spans="1:14">
      <c r="A12835" s="336"/>
      <c r="B12835" s="341">
        <v>304760</v>
      </c>
      <c r="C12835" s="341" t="s">
        <v>258</v>
      </c>
      <c r="D12835" s="341">
        <v>0.125</v>
      </c>
      <c r="E12835" s="341">
        <v>122.52</v>
      </c>
      <c r="F12835" s="342">
        <f t="shared" si="825"/>
        <v>15.315</v>
      </c>
      <c r="G12835" s="343">
        <f t="shared" si="827"/>
        <v>23013.723749999681</v>
      </c>
      <c r="H12835" s="341">
        <v>304760</v>
      </c>
      <c r="I12835" s="341" t="s">
        <v>258</v>
      </c>
      <c r="J12835" s="341">
        <v>0.125</v>
      </c>
      <c r="K12835" s="341">
        <v>122.52</v>
      </c>
      <c r="L12835" s="342">
        <f t="shared" si="826"/>
        <v>15.315</v>
      </c>
      <c r="M12835" s="343">
        <f t="shared" si="828"/>
        <v>22819.793749999819</v>
      </c>
      <c r="N12835" s="336"/>
    </row>
    <row r="12836" spans="1:14">
      <c r="A12836" s="13"/>
      <c r="B12836" s="341">
        <v>304760</v>
      </c>
      <c r="C12836" s="341" t="s">
        <v>259</v>
      </c>
      <c r="D12836" s="341">
        <v>0.1</v>
      </c>
      <c r="E12836" s="341">
        <v>124.52</v>
      </c>
      <c r="F12836" s="342">
        <f t="shared" si="825"/>
        <v>12.452</v>
      </c>
      <c r="G12836" s="343">
        <f t="shared" si="827"/>
        <v>18752.482999999917</v>
      </c>
      <c r="H12836" s="341">
        <v>304760</v>
      </c>
      <c r="I12836" s="341" t="s">
        <v>259</v>
      </c>
      <c r="J12836" s="341">
        <v>0.1</v>
      </c>
      <c r="K12836" s="341">
        <v>124.52</v>
      </c>
      <c r="L12836" s="342">
        <f t="shared" si="826"/>
        <v>12.452</v>
      </c>
      <c r="M12836" s="343">
        <f t="shared" si="828"/>
        <v>18594.775999999754</v>
      </c>
      <c r="N12836" s="13"/>
    </row>
    <row r="12837" spans="1:14">
      <c r="A12837" s="336"/>
      <c r="B12837" s="341">
        <v>304760</v>
      </c>
      <c r="C12837" s="341" t="s">
        <v>260</v>
      </c>
      <c r="D12837" s="341">
        <v>0.1</v>
      </c>
      <c r="E12837" s="341">
        <v>154.22</v>
      </c>
      <c r="F12837" s="342">
        <f t="shared" si="825"/>
        <v>15.422000000000001</v>
      </c>
      <c r="G12837" s="343">
        <f t="shared" si="827"/>
        <v>22391.245999999748</v>
      </c>
      <c r="H12837" s="341">
        <v>304760</v>
      </c>
      <c r="I12837" s="341" t="s">
        <v>260</v>
      </c>
      <c r="J12837" s="341">
        <v>0.1</v>
      </c>
      <c r="K12837" s="341">
        <v>154.22</v>
      </c>
      <c r="L12837" s="342">
        <f t="shared" si="826"/>
        <v>15.422000000000001</v>
      </c>
      <c r="M12837" s="343">
        <f t="shared" si="828"/>
        <v>21664.986999999888</v>
      </c>
      <c r="N12837" s="336"/>
    </row>
    <row r="12838" spans="1:14">
      <c r="A12838" s="336"/>
      <c r="B12838" s="341">
        <v>304770</v>
      </c>
      <c r="C12838" s="341" t="s">
        <v>255</v>
      </c>
      <c r="D12838" s="341">
        <v>0.04</v>
      </c>
      <c r="E12838" s="341">
        <v>122.52</v>
      </c>
      <c r="F12838" s="342">
        <f t="shared" si="825"/>
        <v>4.9008000000000003</v>
      </c>
      <c r="G12838" s="343">
        <f t="shared" si="827"/>
        <v>6967.6588000001157</v>
      </c>
      <c r="H12838" s="341">
        <v>304770</v>
      </c>
      <c r="I12838" s="341" t="s">
        <v>255</v>
      </c>
      <c r="J12838" s="341">
        <v>0.04</v>
      </c>
      <c r="K12838" s="341">
        <v>122.52</v>
      </c>
      <c r="L12838" s="342">
        <f t="shared" si="826"/>
        <v>4.9008000000000003</v>
      </c>
      <c r="M12838" s="343">
        <f t="shared" si="828"/>
        <v>6909.0388000000921</v>
      </c>
      <c r="N12838" s="336"/>
    </row>
    <row r="12839" spans="1:14">
      <c r="A12839" s="336"/>
      <c r="B12839" s="341">
        <v>304770</v>
      </c>
      <c r="C12839" s="341" t="s">
        <v>256</v>
      </c>
      <c r="D12839" s="341">
        <v>0.1</v>
      </c>
      <c r="E12839" s="341">
        <v>122.52</v>
      </c>
      <c r="F12839" s="342">
        <f t="shared" si="825"/>
        <v>12.252000000000001</v>
      </c>
      <c r="G12839" s="343">
        <f t="shared" si="827"/>
        <v>17058.262600000384</v>
      </c>
      <c r="H12839" s="341">
        <v>304770</v>
      </c>
      <c r="I12839" s="341" t="s">
        <v>256</v>
      </c>
      <c r="J12839" s="341">
        <v>0.1</v>
      </c>
      <c r="K12839" s="341">
        <v>122.52</v>
      </c>
      <c r="L12839" s="342">
        <f t="shared" si="826"/>
        <v>12.252000000000001</v>
      </c>
      <c r="M12839" s="343">
        <f t="shared" si="828"/>
        <v>16918.027800000302</v>
      </c>
      <c r="N12839" s="336"/>
    </row>
    <row r="12840" spans="1:14">
      <c r="A12840" s="336"/>
      <c r="B12840" s="341">
        <v>304770</v>
      </c>
      <c r="C12840" s="341" t="s">
        <v>257</v>
      </c>
      <c r="D12840" s="341">
        <v>0.125</v>
      </c>
      <c r="E12840" s="341">
        <v>125.02</v>
      </c>
      <c r="F12840" s="342">
        <f t="shared" si="825"/>
        <v>15.6275</v>
      </c>
      <c r="G12840" s="343">
        <f t="shared" si="827"/>
        <v>22495.39249999978</v>
      </c>
      <c r="H12840" s="341">
        <v>304770</v>
      </c>
      <c r="I12840" s="341" t="s">
        <v>257</v>
      </c>
      <c r="J12840" s="341">
        <v>0.125</v>
      </c>
      <c r="K12840" s="341">
        <v>125.02</v>
      </c>
      <c r="L12840" s="342">
        <f t="shared" si="826"/>
        <v>15.6275</v>
      </c>
      <c r="M12840" s="343">
        <f t="shared" si="828"/>
        <v>22305.669999999765</v>
      </c>
      <c r="N12840" s="336"/>
    </row>
    <row r="12841" spans="1:14">
      <c r="A12841" s="336"/>
      <c r="B12841" s="341">
        <v>304770</v>
      </c>
      <c r="C12841" s="341" t="s">
        <v>258</v>
      </c>
      <c r="D12841" s="341">
        <v>0.125</v>
      </c>
      <c r="E12841" s="341">
        <v>127.52</v>
      </c>
      <c r="F12841" s="342">
        <f t="shared" si="825"/>
        <v>15.94</v>
      </c>
      <c r="G12841" s="343">
        <f t="shared" si="827"/>
        <v>23029.66374999968</v>
      </c>
      <c r="H12841" s="341">
        <v>304770</v>
      </c>
      <c r="I12841" s="341" t="s">
        <v>258</v>
      </c>
      <c r="J12841" s="341">
        <v>0.125</v>
      </c>
      <c r="K12841" s="341">
        <v>127.52</v>
      </c>
      <c r="L12841" s="342">
        <f t="shared" si="826"/>
        <v>15.94</v>
      </c>
      <c r="M12841" s="343">
        <f t="shared" si="828"/>
        <v>22835.733749999818</v>
      </c>
      <c r="N12841" s="336"/>
    </row>
    <row r="12842" spans="1:14">
      <c r="A12842" s="336"/>
      <c r="B12842" s="341">
        <v>304770</v>
      </c>
      <c r="C12842" s="341" t="s">
        <v>259</v>
      </c>
      <c r="D12842" s="341">
        <v>0.1</v>
      </c>
      <c r="E12842" s="341">
        <v>129.52000000000001</v>
      </c>
      <c r="F12842" s="342">
        <f t="shared" si="825"/>
        <v>12.952000000000002</v>
      </c>
      <c r="G12842" s="343">
        <f t="shared" si="827"/>
        <v>18765.434999999918</v>
      </c>
      <c r="H12842" s="341">
        <v>304770</v>
      </c>
      <c r="I12842" s="341" t="s">
        <v>259</v>
      </c>
      <c r="J12842" s="341">
        <v>0.1</v>
      </c>
      <c r="K12842" s="341">
        <v>129.52000000000001</v>
      </c>
      <c r="L12842" s="342">
        <f t="shared" si="826"/>
        <v>12.952000000000002</v>
      </c>
      <c r="M12842" s="343">
        <f t="shared" si="828"/>
        <v>18607.727999999755</v>
      </c>
      <c r="N12842" s="336"/>
    </row>
    <row r="12843" spans="1:14">
      <c r="A12843" s="13"/>
      <c r="B12843" s="341">
        <v>304770</v>
      </c>
      <c r="C12843" s="341" t="s">
        <v>260</v>
      </c>
      <c r="D12843" s="341">
        <v>0.1</v>
      </c>
      <c r="E12843" s="341">
        <v>159.22</v>
      </c>
      <c r="F12843" s="342">
        <f t="shared" si="825"/>
        <v>15.922000000000001</v>
      </c>
      <c r="G12843" s="343">
        <f t="shared" si="827"/>
        <v>22407.167999999747</v>
      </c>
      <c r="H12843" s="341">
        <v>304770</v>
      </c>
      <c r="I12843" s="341" t="s">
        <v>260</v>
      </c>
      <c r="J12843" s="341">
        <v>0.1</v>
      </c>
      <c r="K12843" s="341">
        <v>159.22</v>
      </c>
      <c r="L12843" s="342">
        <f t="shared" si="826"/>
        <v>15.922000000000001</v>
      </c>
      <c r="M12843" s="343">
        <f t="shared" si="828"/>
        <v>21680.908999999887</v>
      </c>
      <c r="N12843" s="13"/>
    </row>
    <row r="12844" spans="1:14">
      <c r="A12844" s="336"/>
      <c r="B12844" s="341">
        <v>304780</v>
      </c>
      <c r="C12844" s="341" t="s">
        <v>255</v>
      </c>
      <c r="D12844" s="341">
        <v>0.04</v>
      </c>
      <c r="E12844" s="341">
        <v>127.52</v>
      </c>
      <c r="F12844" s="342">
        <f t="shared" si="825"/>
        <v>5.1007999999999996</v>
      </c>
      <c r="G12844" s="343">
        <f t="shared" si="827"/>
        <v>6972.7596000001158</v>
      </c>
      <c r="H12844" s="341">
        <v>304780</v>
      </c>
      <c r="I12844" s="341" t="s">
        <v>255</v>
      </c>
      <c r="J12844" s="341">
        <v>0.04</v>
      </c>
      <c r="K12844" s="341">
        <v>127.52</v>
      </c>
      <c r="L12844" s="342">
        <f t="shared" si="826"/>
        <v>5.1007999999999996</v>
      </c>
      <c r="M12844" s="343">
        <f t="shared" si="828"/>
        <v>6914.1396000000923</v>
      </c>
      <c r="N12844" s="336"/>
    </row>
    <row r="12845" spans="1:14">
      <c r="A12845" s="336"/>
      <c r="B12845" s="341">
        <v>304780</v>
      </c>
      <c r="C12845" s="341" t="s">
        <v>256</v>
      </c>
      <c r="D12845" s="341">
        <v>0.1</v>
      </c>
      <c r="E12845" s="341">
        <v>127.52</v>
      </c>
      <c r="F12845" s="342">
        <f t="shared" si="825"/>
        <v>12.752000000000001</v>
      </c>
      <c r="G12845" s="343">
        <f t="shared" si="827"/>
        <v>17071.014600000384</v>
      </c>
      <c r="H12845" s="341">
        <v>304780</v>
      </c>
      <c r="I12845" s="341" t="s">
        <v>256</v>
      </c>
      <c r="J12845" s="341">
        <v>0.1</v>
      </c>
      <c r="K12845" s="341">
        <v>127.52</v>
      </c>
      <c r="L12845" s="342">
        <f t="shared" si="826"/>
        <v>12.752000000000001</v>
      </c>
      <c r="M12845" s="343">
        <f t="shared" si="828"/>
        <v>16930.779800000302</v>
      </c>
      <c r="N12845" s="336"/>
    </row>
    <row r="12846" spans="1:14">
      <c r="A12846" s="336"/>
      <c r="B12846" s="341">
        <v>304780</v>
      </c>
      <c r="C12846" s="341" t="s">
        <v>257</v>
      </c>
      <c r="D12846" s="341">
        <v>0.125</v>
      </c>
      <c r="E12846" s="341">
        <v>130.02000000000001</v>
      </c>
      <c r="F12846" s="342">
        <f t="shared" si="825"/>
        <v>16.252500000000001</v>
      </c>
      <c r="G12846" s="343">
        <f t="shared" si="827"/>
        <v>22511.644999999779</v>
      </c>
      <c r="H12846" s="341">
        <v>304780</v>
      </c>
      <c r="I12846" s="341" t="s">
        <v>257</v>
      </c>
      <c r="J12846" s="341">
        <v>0.125</v>
      </c>
      <c r="K12846" s="341">
        <v>130.02000000000001</v>
      </c>
      <c r="L12846" s="342">
        <f t="shared" si="826"/>
        <v>16.252500000000001</v>
      </c>
      <c r="M12846" s="343">
        <f t="shared" si="828"/>
        <v>22321.922499999764</v>
      </c>
      <c r="N12846" s="336"/>
    </row>
    <row r="12847" spans="1:14">
      <c r="A12847" s="336"/>
      <c r="B12847" s="341">
        <v>304780</v>
      </c>
      <c r="C12847" s="341" t="s">
        <v>258</v>
      </c>
      <c r="D12847" s="341">
        <v>0.125</v>
      </c>
      <c r="E12847" s="341">
        <v>132.52000000000001</v>
      </c>
      <c r="F12847" s="342">
        <f t="shared" si="825"/>
        <v>16.565000000000001</v>
      </c>
      <c r="G12847" s="343">
        <f t="shared" si="827"/>
        <v>23046.228749999678</v>
      </c>
      <c r="H12847" s="341">
        <v>304780</v>
      </c>
      <c r="I12847" s="341" t="s">
        <v>258</v>
      </c>
      <c r="J12847" s="341">
        <v>0.125</v>
      </c>
      <c r="K12847" s="341">
        <v>132.52000000000001</v>
      </c>
      <c r="L12847" s="342">
        <f t="shared" si="826"/>
        <v>16.565000000000001</v>
      </c>
      <c r="M12847" s="343">
        <f t="shared" si="828"/>
        <v>22852.298749999816</v>
      </c>
      <c r="N12847" s="336"/>
    </row>
    <row r="12848" spans="1:14">
      <c r="A12848" s="336"/>
      <c r="B12848" s="341">
        <v>304780</v>
      </c>
      <c r="C12848" s="341" t="s">
        <v>259</v>
      </c>
      <c r="D12848" s="341">
        <v>0.1</v>
      </c>
      <c r="E12848" s="341">
        <v>134.52000000000001</v>
      </c>
      <c r="F12848" s="342">
        <f t="shared" si="825"/>
        <v>13.452000000000002</v>
      </c>
      <c r="G12848" s="343">
        <f t="shared" si="827"/>
        <v>18778.886999999919</v>
      </c>
      <c r="H12848" s="341">
        <v>304780</v>
      </c>
      <c r="I12848" s="341" t="s">
        <v>259</v>
      </c>
      <c r="J12848" s="341">
        <v>0.1</v>
      </c>
      <c r="K12848" s="341">
        <v>134.52000000000001</v>
      </c>
      <c r="L12848" s="342">
        <f t="shared" si="826"/>
        <v>13.452000000000002</v>
      </c>
      <c r="M12848" s="343">
        <f t="shared" si="828"/>
        <v>18621.179999999757</v>
      </c>
      <c r="N12848" s="336"/>
    </row>
    <row r="12849" spans="1:14">
      <c r="A12849" s="336"/>
      <c r="B12849" s="341">
        <v>304780</v>
      </c>
      <c r="C12849" s="341" t="s">
        <v>260</v>
      </c>
      <c r="D12849" s="341">
        <v>0.1</v>
      </c>
      <c r="E12849" s="341">
        <v>164.22</v>
      </c>
      <c r="F12849" s="342">
        <f t="shared" si="825"/>
        <v>16.422000000000001</v>
      </c>
      <c r="G12849" s="343">
        <f t="shared" si="827"/>
        <v>22423.589999999745</v>
      </c>
      <c r="H12849" s="341">
        <v>304780</v>
      </c>
      <c r="I12849" s="341" t="s">
        <v>260</v>
      </c>
      <c r="J12849" s="341">
        <v>0.1</v>
      </c>
      <c r="K12849" s="341">
        <v>164.22</v>
      </c>
      <c r="L12849" s="342">
        <f t="shared" si="826"/>
        <v>16.422000000000001</v>
      </c>
      <c r="M12849" s="343">
        <f t="shared" si="828"/>
        <v>21697.330999999886</v>
      </c>
      <c r="N12849" s="336"/>
    </row>
    <row r="12850" spans="1:14">
      <c r="A12850" s="13"/>
      <c r="B12850" s="341">
        <v>304790</v>
      </c>
      <c r="C12850" s="341" t="s">
        <v>255</v>
      </c>
      <c r="D12850" s="341">
        <v>0.04</v>
      </c>
      <c r="E12850" s="341">
        <v>132.52000000000001</v>
      </c>
      <c r="F12850" s="342">
        <f t="shared" si="825"/>
        <v>5.3008000000000006</v>
      </c>
      <c r="G12850" s="343">
        <f t="shared" si="827"/>
        <v>6978.0604000001158</v>
      </c>
      <c r="H12850" s="341">
        <v>304790</v>
      </c>
      <c r="I12850" s="341" t="s">
        <v>255</v>
      </c>
      <c r="J12850" s="341">
        <v>0.04</v>
      </c>
      <c r="K12850" s="341">
        <v>132.52000000000001</v>
      </c>
      <c r="L12850" s="342">
        <f t="shared" si="826"/>
        <v>5.3008000000000006</v>
      </c>
      <c r="M12850" s="343">
        <f t="shared" si="828"/>
        <v>6919.4404000000923</v>
      </c>
      <c r="N12850" s="13"/>
    </row>
    <row r="12851" spans="1:14">
      <c r="A12851" s="336"/>
      <c r="B12851" s="341">
        <v>304790</v>
      </c>
      <c r="C12851" s="341" t="s">
        <v>256</v>
      </c>
      <c r="D12851" s="341">
        <v>0.1</v>
      </c>
      <c r="E12851" s="341">
        <v>132.52000000000001</v>
      </c>
      <c r="F12851" s="342">
        <f t="shared" si="825"/>
        <v>13.252000000000002</v>
      </c>
      <c r="G12851" s="343">
        <f t="shared" si="827"/>
        <v>17084.266600000385</v>
      </c>
      <c r="H12851" s="341">
        <v>304790</v>
      </c>
      <c r="I12851" s="341" t="s">
        <v>256</v>
      </c>
      <c r="J12851" s="341">
        <v>0.1</v>
      </c>
      <c r="K12851" s="341">
        <v>132.52000000000001</v>
      </c>
      <c r="L12851" s="342">
        <f t="shared" si="826"/>
        <v>13.252000000000002</v>
      </c>
      <c r="M12851" s="343">
        <f t="shared" si="828"/>
        <v>16944.031800000303</v>
      </c>
      <c r="N12851" s="336"/>
    </row>
    <row r="12852" spans="1:14">
      <c r="A12852" s="336"/>
      <c r="B12852" s="341">
        <v>304790</v>
      </c>
      <c r="C12852" s="341" t="s">
        <v>257</v>
      </c>
      <c r="D12852" s="341">
        <v>0.125</v>
      </c>
      <c r="E12852" s="341">
        <v>135.02000000000001</v>
      </c>
      <c r="F12852" s="342">
        <f t="shared" si="825"/>
        <v>16.877500000000001</v>
      </c>
      <c r="G12852" s="343">
        <f t="shared" si="827"/>
        <v>22528.522499999777</v>
      </c>
      <c r="H12852" s="341">
        <v>304790</v>
      </c>
      <c r="I12852" s="341" t="s">
        <v>257</v>
      </c>
      <c r="J12852" s="341">
        <v>0.125</v>
      </c>
      <c r="K12852" s="341">
        <v>135.02000000000001</v>
      </c>
      <c r="L12852" s="342">
        <f t="shared" si="826"/>
        <v>16.877500000000001</v>
      </c>
      <c r="M12852" s="343">
        <f t="shared" si="828"/>
        <v>22338.799999999763</v>
      </c>
      <c r="N12852" s="336"/>
    </row>
    <row r="12853" spans="1:14">
      <c r="A12853" s="336"/>
      <c r="B12853" s="341">
        <v>304790</v>
      </c>
      <c r="C12853" s="341" t="s">
        <v>258</v>
      </c>
      <c r="D12853" s="341">
        <v>0.125</v>
      </c>
      <c r="E12853" s="341">
        <v>137.52000000000001</v>
      </c>
      <c r="F12853" s="342">
        <f t="shared" si="825"/>
        <v>17.190000000000001</v>
      </c>
      <c r="G12853" s="343">
        <f t="shared" si="827"/>
        <v>23063.418749999677</v>
      </c>
      <c r="H12853" s="341">
        <v>304790</v>
      </c>
      <c r="I12853" s="341" t="s">
        <v>258</v>
      </c>
      <c r="J12853" s="341">
        <v>0.125</v>
      </c>
      <c r="K12853" s="341">
        <v>137.52000000000001</v>
      </c>
      <c r="L12853" s="342">
        <f t="shared" si="826"/>
        <v>17.190000000000001</v>
      </c>
      <c r="M12853" s="343">
        <f t="shared" si="828"/>
        <v>22869.488749999815</v>
      </c>
      <c r="N12853" s="336"/>
    </row>
    <row r="12854" spans="1:14">
      <c r="A12854" s="336"/>
      <c r="B12854" s="341">
        <v>304790</v>
      </c>
      <c r="C12854" s="341" t="s">
        <v>259</v>
      </c>
      <c r="D12854" s="341">
        <v>0.1</v>
      </c>
      <c r="E12854" s="341">
        <v>139.52000000000001</v>
      </c>
      <c r="F12854" s="342">
        <f t="shared" si="825"/>
        <v>13.952000000000002</v>
      </c>
      <c r="G12854" s="343">
        <f t="shared" si="827"/>
        <v>18792.83899999992</v>
      </c>
      <c r="H12854" s="341">
        <v>304790</v>
      </c>
      <c r="I12854" s="341" t="s">
        <v>259</v>
      </c>
      <c r="J12854" s="341">
        <v>0.1</v>
      </c>
      <c r="K12854" s="341">
        <v>139.52000000000001</v>
      </c>
      <c r="L12854" s="342">
        <f t="shared" si="826"/>
        <v>13.952000000000002</v>
      </c>
      <c r="M12854" s="343">
        <f t="shared" si="828"/>
        <v>18635.131999999758</v>
      </c>
      <c r="N12854" s="336"/>
    </row>
    <row r="12855" spans="1:14">
      <c r="A12855" s="336"/>
      <c r="B12855" s="341">
        <v>304790</v>
      </c>
      <c r="C12855" s="341" t="s">
        <v>260</v>
      </c>
      <c r="D12855" s="341">
        <v>0.1</v>
      </c>
      <c r="E12855" s="341">
        <v>169.22</v>
      </c>
      <c r="F12855" s="342">
        <f t="shared" si="825"/>
        <v>16.922000000000001</v>
      </c>
      <c r="G12855" s="343">
        <f t="shared" si="827"/>
        <v>22440.511999999744</v>
      </c>
      <c r="H12855" s="341">
        <v>304790</v>
      </c>
      <c r="I12855" s="341" t="s">
        <v>260</v>
      </c>
      <c r="J12855" s="341">
        <v>0.1</v>
      </c>
      <c r="K12855" s="341">
        <v>169.22</v>
      </c>
      <c r="L12855" s="342">
        <f t="shared" si="826"/>
        <v>16.922000000000001</v>
      </c>
      <c r="M12855" s="343">
        <f t="shared" si="828"/>
        <v>21714.252999999884</v>
      </c>
      <c r="N12855" s="336"/>
    </row>
    <row r="12856" spans="1:14">
      <c r="A12856" s="336"/>
      <c r="B12856" s="341">
        <v>304800</v>
      </c>
      <c r="C12856" s="341" t="s">
        <v>255</v>
      </c>
      <c r="D12856" s="341">
        <v>0.04</v>
      </c>
      <c r="E12856" s="341">
        <v>137.52000000000001</v>
      </c>
      <c r="F12856" s="342">
        <f t="shared" si="825"/>
        <v>5.5008000000000008</v>
      </c>
      <c r="G12856" s="343">
        <f t="shared" si="827"/>
        <v>6983.5612000001156</v>
      </c>
      <c r="H12856" s="341">
        <v>304800</v>
      </c>
      <c r="I12856" s="341" t="s">
        <v>255</v>
      </c>
      <c r="J12856" s="341">
        <v>0.04</v>
      </c>
      <c r="K12856" s="341">
        <v>137.52000000000001</v>
      </c>
      <c r="L12856" s="342">
        <f t="shared" si="826"/>
        <v>5.5008000000000008</v>
      </c>
      <c r="M12856" s="343">
        <f t="shared" si="828"/>
        <v>6924.9412000000921</v>
      </c>
      <c r="N12856" s="336"/>
    </row>
    <row r="12857" spans="1:14">
      <c r="A12857" s="13"/>
      <c r="B12857" s="341">
        <v>304800</v>
      </c>
      <c r="C12857" s="341" t="s">
        <v>256</v>
      </c>
      <c r="D12857" s="341">
        <v>0.1</v>
      </c>
      <c r="E12857" s="341">
        <v>137.52000000000001</v>
      </c>
      <c r="F12857" s="342">
        <f t="shared" si="825"/>
        <v>13.752000000000002</v>
      </c>
      <c r="G12857" s="343">
        <f t="shared" si="827"/>
        <v>17098.018600000385</v>
      </c>
      <c r="H12857" s="341">
        <v>304800</v>
      </c>
      <c r="I12857" s="341" t="s">
        <v>256</v>
      </c>
      <c r="J12857" s="341">
        <v>0.1</v>
      </c>
      <c r="K12857" s="341">
        <v>137.52000000000001</v>
      </c>
      <c r="L12857" s="342">
        <f t="shared" si="826"/>
        <v>13.752000000000002</v>
      </c>
      <c r="M12857" s="343">
        <f t="shared" si="828"/>
        <v>16957.783800000303</v>
      </c>
      <c r="N12857" s="13"/>
    </row>
    <row r="12858" spans="1:14">
      <c r="A12858" s="336"/>
      <c r="B12858" s="341">
        <v>304800</v>
      </c>
      <c r="C12858" s="341" t="s">
        <v>257</v>
      </c>
      <c r="D12858" s="341">
        <v>0.125</v>
      </c>
      <c r="E12858" s="341">
        <v>140.02000000000001</v>
      </c>
      <c r="F12858" s="342">
        <f t="shared" si="825"/>
        <v>17.502500000000001</v>
      </c>
      <c r="G12858" s="343">
        <f t="shared" si="827"/>
        <v>22546.024999999776</v>
      </c>
      <c r="H12858" s="341">
        <v>304800</v>
      </c>
      <c r="I12858" s="341" t="s">
        <v>257</v>
      </c>
      <c r="J12858" s="341">
        <v>0.125</v>
      </c>
      <c r="K12858" s="341">
        <v>140.02000000000001</v>
      </c>
      <c r="L12858" s="342">
        <f t="shared" si="826"/>
        <v>17.502500000000001</v>
      </c>
      <c r="M12858" s="343">
        <f t="shared" si="828"/>
        <v>22356.302499999761</v>
      </c>
      <c r="N12858" s="336"/>
    </row>
    <row r="12859" spans="1:14">
      <c r="A12859" s="336"/>
      <c r="B12859" s="341">
        <v>304800</v>
      </c>
      <c r="C12859" s="341" t="s">
        <v>258</v>
      </c>
      <c r="D12859" s="341">
        <v>0.125</v>
      </c>
      <c r="E12859" s="341">
        <v>142.52000000000001</v>
      </c>
      <c r="F12859" s="342">
        <f t="shared" si="825"/>
        <v>17.815000000000001</v>
      </c>
      <c r="G12859" s="343">
        <f t="shared" si="827"/>
        <v>23081.233749999676</v>
      </c>
      <c r="H12859" s="341">
        <v>304800</v>
      </c>
      <c r="I12859" s="341" t="s">
        <v>258</v>
      </c>
      <c r="J12859" s="341">
        <v>0.125</v>
      </c>
      <c r="K12859" s="341">
        <v>142.52000000000001</v>
      </c>
      <c r="L12859" s="342">
        <f t="shared" si="826"/>
        <v>17.815000000000001</v>
      </c>
      <c r="M12859" s="343">
        <f t="shared" si="828"/>
        <v>22887.303749999814</v>
      </c>
      <c r="N12859" s="336"/>
    </row>
    <row r="12860" spans="1:14">
      <c r="A12860" s="336"/>
      <c r="B12860" s="341">
        <v>304800</v>
      </c>
      <c r="C12860" s="341" t="s">
        <v>259</v>
      </c>
      <c r="D12860" s="341">
        <v>0.1</v>
      </c>
      <c r="E12860" s="341">
        <v>144.52000000000001</v>
      </c>
      <c r="F12860" s="342">
        <f t="shared" si="825"/>
        <v>14.452000000000002</v>
      </c>
      <c r="G12860" s="343">
        <f t="shared" si="827"/>
        <v>18807.290999999921</v>
      </c>
      <c r="H12860" s="341">
        <v>304800</v>
      </c>
      <c r="I12860" s="341" t="s">
        <v>259</v>
      </c>
      <c r="J12860" s="341">
        <v>0.1</v>
      </c>
      <c r="K12860" s="341">
        <v>144.52000000000001</v>
      </c>
      <c r="L12860" s="342">
        <f t="shared" si="826"/>
        <v>14.452000000000002</v>
      </c>
      <c r="M12860" s="343">
        <f t="shared" si="828"/>
        <v>18649.583999999759</v>
      </c>
      <c r="N12860" s="336"/>
    </row>
    <row r="12861" spans="1:14">
      <c r="A12861" s="336"/>
      <c r="B12861" s="341">
        <v>304800</v>
      </c>
      <c r="C12861" s="341" t="s">
        <v>260</v>
      </c>
      <c r="D12861" s="341">
        <v>0.1</v>
      </c>
      <c r="E12861" s="341">
        <v>174.22</v>
      </c>
      <c r="F12861" s="342">
        <f t="shared" si="825"/>
        <v>17.422000000000001</v>
      </c>
      <c r="G12861" s="343">
        <f t="shared" si="827"/>
        <v>22457.933999999743</v>
      </c>
      <c r="H12861" s="341">
        <v>304800</v>
      </c>
      <c r="I12861" s="341" t="s">
        <v>260</v>
      </c>
      <c r="J12861" s="341">
        <v>0.1</v>
      </c>
      <c r="K12861" s="341">
        <v>174.22</v>
      </c>
      <c r="L12861" s="342">
        <f t="shared" si="826"/>
        <v>17.422000000000001</v>
      </c>
      <c r="M12861" s="343">
        <f t="shared" si="828"/>
        <v>21731.674999999883</v>
      </c>
      <c r="N12861" s="336"/>
    </row>
    <row r="12862" spans="1:14">
      <c r="A12862" s="336"/>
      <c r="B12862" s="341">
        <v>304810</v>
      </c>
      <c r="C12862" s="341" t="s">
        <v>255</v>
      </c>
      <c r="D12862" s="341">
        <v>0.04</v>
      </c>
      <c r="E12862" s="341">
        <v>140.02000000000001</v>
      </c>
      <c r="F12862" s="342">
        <f t="shared" si="825"/>
        <v>5.6008000000000004</v>
      </c>
      <c r="G12862" s="343">
        <f t="shared" si="827"/>
        <v>6989.1620000001158</v>
      </c>
      <c r="H12862" s="341">
        <v>304810</v>
      </c>
      <c r="I12862" s="341" t="s">
        <v>255</v>
      </c>
      <c r="J12862" s="341">
        <v>0.04</v>
      </c>
      <c r="K12862" s="341">
        <v>140.02000000000001</v>
      </c>
      <c r="L12862" s="342">
        <f t="shared" si="826"/>
        <v>5.6008000000000004</v>
      </c>
      <c r="M12862" s="343">
        <f t="shared" si="828"/>
        <v>6930.5420000000922</v>
      </c>
      <c r="N12862" s="336"/>
    </row>
    <row r="12863" spans="1:14">
      <c r="A12863" s="336"/>
      <c r="B12863" s="341">
        <v>304810</v>
      </c>
      <c r="C12863" s="341" t="s">
        <v>256</v>
      </c>
      <c r="D12863" s="341">
        <v>0.1</v>
      </c>
      <c r="E12863" s="341">
        <v>140.02000000000001</v>
      </c>
      <c r="F12863" s="342">
        <f t="shared" si="825"/>
        <v>14.002000000000002</v>
      </c>
      <c r="G12863" s="343">
        <f t="shared" si="827"/>
        <v>17112.020600000385</v>
      </c>
      <c r="H12863" s="341">
        <v>304810</v>
      </c>
      <c r="I12863" s="341" t="s">
        <v>256</v>
      </c>
      <c r="J12863" s="341">
        <v>0.1</v>
      </c>
      <c r="K12863" s="341">
        <v>140.02000000000001</v>
      </c>
      <c r="L12863" s="342">
        <f t="shared" si="826"/>
        <v>14.002000000000002</v>
      </c>
      <c r="M12863" s="343">
        <f t="shared" si="828"/>
        <v>16971.785800000303</v>
      </c>
      <c r="N12863" s="336"/>
    </row>
    <row r="12864" spans="1:14">
      <c r="A12864" s="13"/>
      <c r="B12864" s="341">
        <v>304810</v>
      </c>
      <c r="C12864" s="341" t="s">
        <v>257</v>
      </c>
      <c r="D12864" s="341">
        <v>0.125</v>
      </c>
      <c r="E12864" s="341">
        <v>142.52000000000001</v>
      </c>
      <c r="F12864" s="342">
        <f t="shared" si="825"/>
        <v>17.815000000000001</v>
      </c>
      <c r="G12864" s="343">
        <f t="shared" si="827"/>
        <v>22563.839999999775</v>
      </c>
      <c r="H12864" s="341">
        <v>304810</v>
      </c>
      <c r="I12864" s="341" t="s">
        <v>257</v>
      </c>
      <c r="J12864" s="341">
        <v>0.125</v>
      </c>
      <c r="K12864" s="341">
        <v>142.52000000000001</v>
      </c>
      <c r="L12864" s="342">
        <f t="shared" si="826"/>
        <v>17.815000000000001</v>
      </c>
      <c r="M12864" s="343">
        <f t="shared" si="828"/>
        <v>22374.11749999976</v>
      </c>
      <c r="N12864" s="13"/>
    </row>
    <row r="12865" spans="1:14">
      <c r="A12865" s="336"/>
      <c r="B12865" s="341">
        <v>304810</v>
      </c>
      <c r="C12865" s="341" t="s">
        <v>258</v>
      </c>
      <c r="D12865" s="341">
        <v>0.125</v>
      </c>
      <c r="E12865" s="341">
        <v>145.02000000000001</v>
      </c>
      <c r="F12865" s="342">
        <f t="shared" si="825"/>
        <v>18.127500000000001</v>
      </c>
      <c r="G12865" s="343">
        <f t="shared" si="827"/>
        <v>23099.361249999674</v>
      </c>
      <c r="H12865" s="341">
        <v>304810</v>
      </c>
      <c r="I12865" s="341" t="s">
        <v>258</v>
      </c>
      <c r="J12865" s="341">
        <v>0.125</v>
      </c>
      <c r="K12865" s="341">
        <v>145.02000000000001</v>
      </c>
      <c r="L12865" s="342">
        <f t="shared" si="826"/>
        <v>18.127500000000001</v>
      </c>
      <c r="M12865" s="343">
        <f t="shared" si="828"/>
        <v>22905.431249999812</v>
      </c>
      <c r="N12865" s="336"/>
    </row>
    <row r="12866" spans="1:14">
      <c r="A12866" s="336"/>
      <c r="B12866" s="341">
        <v>304810</v>
      </c>
      <c r="C12866" s="341" t="s">
        <v>259</v>
      </c>
      <c r="D12866" s="341">
        <v>0.1</v>
      </c>
      <c r="E12866" s="341">
        <v>147.02000000000001</v>
      </c>
      <c r="F12866" s="342">
        <f t="shared" si="825"/>
        <v>14.702000000000002</v>
      </c>
      <c r="G12866" s="343">
        <f t="shared" si="827"/>
        <v>18821.992999999922</v>
      </c>
      <c r="H12866" s="341">
        <v>304810</v>
      </c>
      <c r="I12866" s="341" t="s">
        <v>259</v>
      </c>
      <c r="J12866" s="341">
        <v>0.1</v>
      </c>
      <c r="K12866" s="341">
        <v>147.02000000000001</v>
      </c>
      <c r="L12866" s="342">
        <f t="shared" si="826"/>
        <v>14.702000000000002</v>
      </c>
      <c r="M12866" s="343">
        <f t="shared" si="828"/>
        <v>18664.28599999976</v>
      </c>
      <c r="N12866" s="336"/>
    </row>
    <row r="12867" spans="1:14">
      <c r="A12867" s="336"/>
      <c r="B12867" s="341">
        <v>304810</v>
      </c>
      <c r="C12867" s="341" t="s">
        <v>260</v>
      </c>
      <c r="D12867" s="341">
        <v>0.1</v>
      </c>
      <c r="E12867" s="341">
        <v>176.72</v>
      </c>
      <c r="F12867" s="342">
        <f t="shared" si="825"/>
        <v>17.672000000000001</v>
      </c>
      <c r="G12867" s="343">
        <f t="shared" si="827"/>
        <v>22475.605999999741</v>
      </c>
      <c r="H12867" s="341">
        <v>304810</v>
      </c>
      <c r="I12867" s="341" t="s">
        <v>260</v>
      </c>
      <c r="J12867" s="341">
        <v>0.1</v>
      </c>
      <c r="K12867" s="341">
        <v>176.72</v>
      </c>
      <c r="L12867" s="342">
        <f t="shared" si="826"/>
        <v>17.672000000000001</v>
      </c>
      <c r="M12867" s="343">
        <f t="shared" si="828"/>
        <v>21749.346999999882</v>
      </c>
      <c r="N12867" s="336"/>
    </row>
    <row r="12868" spans="1:14">
      <c r="A12868" s="336"/>
      <c r="B12868" s="341">
        <v>304820</v>
      </c>
      <c r="C12868" s="341" t="s">
        <v>255</v>
      </c>
      <c r="D12868" s="341">
        <v>0.04</v>
      </c>
      <c r="E12868" s="341">
        <v>138.77000000000001</v>
      </c>
      <c r="F12868" s="342">
        <f t="shared" si="825"/>
        <v>5.5508000000000006</v>
      </c>
      <c r="G12868" s="343">
        <f t="shared" si="827"/>
        <v>6994.7128000001157</v>
      </c>
      <c r="H12868" s="341">
        <v>304820</v>
      </c>
      <c r="I12868" s="341" t="s">
        <v>255</v>
      </c>
      <c r="J12868" s="341">
        <v>0.04</v>
      </c>
      <c r="K12868" s="341">
        <v>138.77000000000001</v>
      </c>
      <c r="L12868" s="342">
        <f t="shared" si="826"/>
        <v>5.5508000000000006</v>
      </c>
      <c r="M12868" s="343">
        <f t="shared" si="828"/>
        <v>6936.0928000000922</v>
      </c>
      <c r="N12868" s="336"/>
    </row>
    <row r="12869" spans="1:14">
      <c r="A12869" s="336"/>
      <c r="B12869" s="341">
        <v>304820</v>
      </c>
      <c r="C12869" s="341" t="s">
        <v>256</v>
      </c>
      <c r="D12869" s="341">
        <v>0.1</v>
      </c>
      <c r="E12869" s="341">
        <v>138.77000000000001</v>
      </c>
      <c r="F12869" s="342">
        <f t="shared" si="825"/>
        <v>13.877000000000002</v>
      </c>
      <c r="G12869" s="343">
        <f t="shared" si="827"/>
        <v>17125.897600000386</v>
      </c>
      <c r="H12869" s="341">
        <v>304820</v>
      </c>
      <c r="I12869" s="341" t="s">
        <v>256</v>
      </c>
      <c r="J12869" s="341">
        <v>0.1</v>
      </c>
      <c r="K12869" s="341">
        <v>138.77000000000001</v>
      </c>
      <c r="L12869" s="342">
        <f t="shared" si="826"/>
        <v>13.877000000000002</v>
      </c>
      <c r="M12869" s="343">
        <f t="shared" si="828"/>
        <v>16985.662800000304</v>
      </c>
      <c r="N12869" s="336"/>
    </row>
    <row r="12870" spans="1:14">
      <c r="A12870" s="336"/>
      <c r="B12870" s="341">
        <v>304820</v>
      </c>
      <c r="C12870" s="341" t="s">
        <v>257</v>
      </c>
      <c r="D12870" s="341">
        <v>0.125</v>
      </c>
      <c r="E12870" s="341">
        <v>141.27000000000001</v>
      </c>
      <c r="F12870" s="342">
        <f t="shared" si="825"/>
        <v>17.658750000000001</v>
      </c>
      <c r="G12870" s="343">
        <f t="shared" si="827"/>
        <v>22581.498749999773</v>
      </c>
      <c r="H12870" s="341">
        <v>304820</v>
      </c>
      <c r="I12870" s="341" t="s">
        <v>257</v>
      </c>
      <c r="J12870" s="341">
        <v>0.125</v>
      </c>
      <c r="K12870" s="341">
        <v>141.27000000000001</v>
      </c>
      <c r="L12870" s="342">
        <f t="shared" si="826"/>
        <v>17.658750000000001</v>
      </c>
      <c r="M12870" s="343">
        <f t="shared" si="828"/>
        <v>22391.776249999759</v>
      </c>
      <c r="N12870" s="336"/>
    </row>
    <row r="12871" spans="1:14">
      <c r="A12871" s="13"/>
      <c r="B12871" s="341">
        <v>304820</v>
      </c>
      <c r="C12871" s="341" t="s">
        <v>258</v>
      </c>
      <c r="D12871" s="341">
        <v>0.125</v>
      </c>
      <c r="E12871" s="341">
        <v>143.77000000000001</v>
      </c>
      <c r="F12871" s="342">
        <f t="shared" si="825"/>
        <v>17.971250000000001</v>
      </c>
      <c r="G12871" s="343">
        <f t="shared" si="827"/>
        <v>23117.332499999673</v>
      </c>
      <c r="H12871" s="341">
        <v>304820</v>
      </c>
      <c r="I12871" s="341" t="s">
        <v>258</v>
      </c>
      <c r="J12871" s="341">
        <v>0.125</v>
      </c>
      <c r="K12871" s="341">
        <v>143.77000000000001</v>
      </c>
      <c r="L12871" s="342">
        <f t="shared" si="826"/>
        <v>17.971250000000001</v>
      </c>
      <c r="M12871" s="343">
        <f t="shared" si="828"/>
        <v>22923.402499999811</v>
      </c>
      <c r="N12871" s="13"/>
    </row>
    <row r="12872" spans="1:14">
      <c r="A12872" s="336"/>
      <c r="B12872" s="341">
        <v>304820</v>
      </c>
      <c r="C12872" s="341" t="s">
        <v>259</v>
      </c>
      <c r="D12872" s="341">
        <v>0.1</v>
      </c>
      <c r="E12872" s="341">
        <v>145.77000000000001</v>
      </c>
      <c r="F12872" s="342">
        <f t="shared" si="825"/>
        <v>14.577000000000002</v>
      </c>
      <c r="G12872" s="343">
        <f t="shared" si="827"/>
        <v>18836.569999999923</v>
      </c>
      <c r="H12872" s="341">
        <v>304820</v>
      </c>
      <c r="I12872" s="341" t="s">
        <v>259</v>
      </c>
      <c r="J12872" s="341">
        <v>0.1</v>
      </c>
      <c r="K12872" s="341">
        <v>145.77000000000001</v>
      </c>
      <c r="L12872" s="342">
        <f t="shared" si="826"/>
        <v>14.577000000000002</v>
      </c>
      <c r="M12872" s="343">
        <f t="shared" si="828"/>
        <v>18678.862999999761</v>
      </c>
      <c r="N12872" s="336"/>
    </row>
    <row r="12873" spans="1:14">
      <c r="A12873" s="336"/>
      <c r="B12873" s="341">
        <v>304820</v>
      </c>
      <c r="C12873" s="341" t="s">
        <v>260</v>
      </c>
      <c r="D12873" s="341">
        <v>0.1</v>
      </c>
      <c r="E12873" s="341">
        <v>175.47</v>
      </c>
      <c r="F12873" s="342">
        <f t="shared" si="825"/>
        <v>17.547000000000001</v>
      </c>
      <c r="G12873" s="343">
        <f t="shared" si="827"/>
        <v>22493.15299999974</v>
      </c>
      <c r="H12873" s="341">
        <v>304820</v>
      </c>
      <c r="I12873" s="341" t="s">
        <v>260</v>
      </c>
      <c r="J12873" s="341">
        <v>0.1</v>
      </c>
      <c r="K12873" s="341">
        <v>175.47</v>
      </c>
      <c r="L12873" s="342">
        <f t="shared" si="826"/>
        <v>17.547000000000001</v>
      </c>
      <c r="M12873" s="343">
        <f t="shared" si="828"/>
        <v>21766.89399999988</v>
      </c>
      <c r="N12873" s="336"/>
    </row>
    <row r="12874" spans="1:14">
      <c r="A12874" s="336"/>
      <c r="B12874" s="341">
        <v>304830</v>
      </c>
      <c r="C12874" s="341" t="s">
        <v>255</v>
      </c>
      <c r="D12874" s="341">
        <v>0.04</v>
      </c>
      <c r="E12874" s="341">
        <v>135.02000000000001</v>
      </c>
      <c r="F12874" s="342">
        <f t="shared" si="825"/>
        <v>5.4008000000000003</v>
      </c>
      <c r="G12874" s="343">
        <f t="shared" si="827"/>
        <v>7000.1136000001161</v>
      </c>
      <c r="H12874" s="341">
        <v>304830</v>
      </c>
      <c r="I12874" s="341" t="s">
        <v>255</v>
      </c>
      <c r="J12874" s="341">
        <v>0.04</v>
      </c>
      <c r="K12874" s="341">
        <v>135.02000000000001</v>
      </c>
      <c r="L12874" s="342">
        <f t="shared" si="826"/>
        <v>5.4008000000000003</v>
      </c>
      <c r="M12874" s="343">
        <f t="shared" si="828"/>
        <v>6941.4936000000926</v>
      </c>
      <c r="N12874" s="336"/>
    </row>
    <row r="12875" spans="1:14">
      <c r="A12875" s="336"/>
      <c r="B12875" s="341">
        <v>304830</v>
      </c>
      <c r="C12875" s="341" t="s">
        <v>256</v>
      </c>
      <c r="D12875" s="341">
        <v>0.1</v>
      </c>
      <c r="E12875" s="341">
        <v>135.02000000000001</v>
      </c>
      <c r="F12875" s="342">
        <f t="shared" si="825"/>
        <v>13.502000000000002</v>
      </c>
      <c r="G12875" s="343">
        <f t="shared" si="827"/>
        <v>17139.399600000386</v>
      </c>
      <c r="H12875" s="341">
        <v>304830</v>
      </c>
      <c r="I12875" s="341" t="s">
        <v>256</v>
      </c>
      <c r="J12875" s="341">
        <v>0.1</v>
      </c>
      <c r="K12875" s="341">
        <v>135.02000000000001</v>
      </c>
      <c r="L12875" s="342">
        <f t="shared" si="826"/>
        <v>13.502000000000002</v>
      </c>
      <c r="M12875" s="343">
        <f t="shared" si="828"/>
        <v>16999.164800000304</v>
      </c>
      <c r="N12875" s="336"/>
    </row>
    <row r="12876" spans="1:14">
      <c r="A12876" s="336"/>
      <c r="B12876" s="341">
        <v>304830</v>
      </c>
      <c r="C12876" s="341" t="s">
        <v>257</v>
      </c>
      <c r="D12876" s="341">
        <v>0.125</v>
      </c>
      <c r="E12876" s="341">
        <v>137.52000000000001</v>
      </c>
      <c r="F12876" s="342">
        <f t="shared" si="825"/>
        <v>17.190000000000001</v>
      </c>
      <c r="G12876" s="343">
        <f t="shared" si="827"/>
        <v>22598.688749999772</v>
      </c>
      <c r="H12876" s="341">
        <v>304830</v>
      </c>
      <c r="I12876" s="341" t="s">
        <v>257</v>
      </c>
      <c r="J12876" s="341">
        <v>0.125</v>
      </c>
      <c r="K12876" s="341">
        <v>137.52000000000001</v>
      </c>
      <c r="L12876" s="342">
        <f t="shared" si="826"/>
        <v>17.190000000000001</v>
      </c>
      <c r="M12876" s="343">
        <f t="shared" si="828"/>
        <v>22408.966249999758</v>
      </c>
      <c r="N12876" s="336"/>
    </row>
    <row r="12877" spans="1:14">
      <c r="A12877" s="336"/>
      <c r="B12877" s="341">
        <v>304830</v>
      </c>
      <c r="C12877" s="341" t="s">
        <v>258</v>
      </c>
      <c r="D12877" s="341">
        <v>0.125</v>
      </c>
      <c r="E12877" s="341">
        <v>140.02000000000001</v>
      </c>
      <c r="F12877" s="342">
        <f t="shared" si="825"/>
        <v>17.502500000000001</v>
      </c>
      <c r="G12877" s="343">
        <f t="shared" si="827"/>
        <v>23134.834999999672</v>
      </c>
      <c r="H12877" s="341">
        <v>304830</v>
      </c>
      <c r="I12877" s="341" t="s">
        <v>258</v>
      </c>
      <c r="J12877" s="341">
        <v>0.125</v>
      </c>
      <c r="K12877" s="341">
        <v>140.02000000000001</v>
      </c>
      <c r="L12877" s="342">
        <f t="shared" si="826"/>
        <v>17.502500000000001</v>
      </c>
      <c r="M12877" s="343">
        <f t="shared" si="828"/>
        <v>22940.90499999981</v>
      </c>
      <c r="N12877" s="336"/>
    </row>
    <row r="12878" spans="1:14">
      <c r="A12878" s="13"/>
      <c r="B12878" s="341">
        <v>304830</v>
      </c>
      <c r="C12878" s="341" t="s">
        <v>259</v>
      </c>
      <c r="D12878" s="341">
        <v>0.1</v>
      </c>
      <c r="E12878" s="341">
        <v>142.02000000000001</v>
      </c>
      <c r="F12878" s="342">
        <f t="shared" si="825"/>
        <v>14.202000000000002</v>
      </c>
      <c r="G12878" s="343">
        <f t="shared" si="827"/>
        <v>18850.771999999924</v>
      </c>
      <c r="H12878" s="341">
        <v>304830</v>
      </c>
      <c r="I12878" s="341" t="s">
        <v>259</v>
      </c>
      <c r="J12878" s="341">
        <v>0.1</v>
      </c>
      <c r="K12878" s="341">
        <v>142.02000000000001</v>
      </c>
      <c r="L12878" s="342">
        <f t="shared" si="826"/>
        <v>14.202000000000002</v>
      </c>
      <c r="M12878" s="343">
        <f t="shared" si="828"/>
        <v>18693.064999999762</v>
      </c>
      <c r="N12878" s="13"/>
    </row>
    <row r="12879" spans="1:14">
      <c r="A12879" s="336"/>
      <c r="B12879" s="341">
        <v>304830</v>
      </c>
      <c r="C12879" s="341" t="s">
        <v>260</v>
      </c>
      <c r="D12879" s="341">
        <v>0.1</v>
      </c>
      <c r="E12879" s="341">
        <v>171.72</v>
      </c>
      <c r="F12879" s="342">
        <f t="shared" si="825"/>
        <v>17.172000000000001</v>
      </c>
      <c r="G12879" s="343">
        <f t="shared" si="827"/>
        <v>22510.324999999739</v>
      </c>
      <c r="H12879" s="341">
        <v>304830</v>
      </c>
      <c r="I12879" s="341" t="s">
        <v>260</v>
      </c>
      <c r="J12879" s="341">
        <v>0.1</v>
      </c>
      <c r="K12879" s="341">
        <v>171.72</v>
      </c>
      <c r="L12879" s="342">
        <f t="shared" si="826"/>
        <v>17.172000000000001</v>
      </c>
      <c r="M12879" s="343">
        <f t="shared" si="828"/>
        <v>21784.065999999879</v>
      </c>
      <c r="N12879" s="336"/>
    </row>
    <row r="12880" spans="1:14">
      <c r="A12880" s="336"/>
      <c r="B12880" s="341">
        <v>304840</v>
      </c>
      <c r="C12880" s="341" t="s">
        <v>255</v>
      </c>
      <c r="D12880" s="341">
        <v>0.04</v>
      </c>
      <c r="E12880" s="341">
        <v>130.02000000000001</v>
      </c>
      <c r="F12880" s="342">
        <f t="shared" ref="F12880:F12943" si="829">D12880*E12880</f>
        <v>5.2008000000000001</v>
      </c>
      <c r="G12880" s="343">
        <f t="shared" si="827"/>
        <v>7005.3144000001157</v>
      </c>
      <c r="H12880" s="341">
        <v>304840</v>
      </c>
      <c r="I12880" s="341" t="s">
        <v>255</v>
      </c>
      <c r="J12880" s="341">
        <v>0.04</v>
      </c>
      <c r="K12880" s="341">
        <v>130.02000000000001</v>
      </c>
      <c r="L12880" s="342">
        <f t="shared" ref="L12880:L12943" si="830">J12880*K12880</f>
        <v>5.2008000000000001</v>
      </c>
      <c r="M12880" s="343">
        <f t="shared" si="828"/>
        <v>6946.6944000000922</v>
      </c>
      <c r="N12880" s="336"/>
    </row>
    <row r="12881" spans="1:14">
      <c r="A12881" s="336"/>
      <c r="B12881" s="341">
        <v>304840</v>
      </c>
      <c r="C12881" s="341" t="s">
        <v>256</v>
      </c>
      <c r="D12881" s="341">
        <v>0.1</v>
      </c>
      <c r="E12881" s="341">
        <v>130.02000000000001</v>
      </c>
      <c r="F12881" s="342">
        <f t="shared" si="829"/>
        <v>13.002000000000002</v>
      </c>
      <c r="G12881" s="343">
        <f t="shared" si="827"/>
        <v>17152.401600000387</v>
      </c>
      <c r="H12881" s="341">
        <v>304840</v>
      </c>
      <c r="I12881" s="341" t="s">
        <v>256</v>
      </c>
      <c r="J12881" s="341">
        <v>0.1</v>
      </c>
      <c r="K12881" s="341">
        <v>130.02000000000001</v>
      </c>
      <c r="L12881" s="342">
        <f t="shared" si="830"/>
        <v>13.002000000000002</v>
      </c>
      <c r="M12881" s="343">
        <f t="shared" si="828"/>
        <v>17012.166800000305</v>
      </c>
      <c r="N12881" s="336"/>
    </row>
    <row r="12882" spans="1:14">
      <c r="A12882" s="336"/>
      <c r="B12882" s="341">
        <v>304840</v>
      </c>
      <c r="C12882" s="341" t="s">
        <v>257</v>
      </c>
      <c r="D12882" s="341">
        <v>0.125</v>
      </c>
      <c r="E12882" s="341">
        <v>132.52000000000001</v>
      </c>
      <c r="F12882" s="342">
        <f t="shared" si="829"/>
        <v>16.565000000000001</v>
      </c>
      <c r="G12882" s="343">
        <f t="shared" si="827"/>
        <v>22615.253749999771</v>
      </c>
      <c r="H12882" s="341">
        <v>304840</v>
      </c>
      <c r="I12882" s="341" t="s">
        <v>257</v>
      </c>
      <c r="J12882" s="341">
        <v>0.125</v>
      </c>
      <c r="K12882" s="341">
        <v>132.52000000000001</v>
      </c>
      <c r="L12882" s="342">
        <f t="shared" si="830"/>
        <v>16.565000000000001</v>
      </c>
      <c r="M12882" s="343">
        <f t="shared" si="828"/>
        <v>22425.531249999756</v>
      </c>
      <c r="N12882" s="336"/>
    </row>
    <row r="12883" spans="1:14">
      <c r="A12883" s="336"/>
      <c r="B12883" s="341">
        <v>304840</v>
      </c>
      <c r="C12883" s="341" t="s">
        <v>258</v>
      </c>
      <c r="D12883" s="341">
        <v>0.125</v>
      </c>
      <c r="E12883" s="341">
        <v>135.02000000000001</v>
      </c>
      <c r="F12883" s="342">
        <f t="shared" si="829"/>
        <v>16.877500000000001</v>
      </c>
      <c r="G12883" s="343">
        <f t="shared" si="827"/>
        <v>23151.71249999967</v>
      </c>
      <c r="H12883" s="341">
        <v>304840</v>
      </c>
      <c r="I12883" s="341" t="s">
        <v>258</v>
      </c>
      <c r="J12883" s="341">
        <v>0.125</v>
      </c>
      <c r="K12883" s="341">
        <v>135.02000000000001</v>
      </c>
      <c r="L12883" s="342">
        <f t="shared" si="830"/>
        <v>16.877500000000001</v>
      </c>
      <c r="M12883" s="343">
        <f t="shared" si="828"/>
        <v>22957.782499999808</v>
      </c>
      <c r="N12883" s="336"/>
    </row>
    <row r="12884" spans="1:14">
      <c r="A12884" s="336"/>
      <c r="B12884" s="341">
        <v>304840</v>
      </c>
      <c r="C12884" s="341" t="s">
        <v>259</v>
      </c>
      <c r="D12884" s="341">
        <v>0.1</v>
      </c>
      <c r="E12884" s="341">
        <v>137.02000000000001</v>
      </c>
      <c r="F12884" s="342">
        <f t="shared" si="829"/>
        <v>13.702000000000002</v>
      </c>
      <c r="G12884" s="343">
        <f t="shared" si="827"/>
        <v>18864.473999999926</v>
      </c>
      <c r="H12884" s="341">
        <v>304840</v>
      </c>
      <c r="I12884" s="341" t="s">
        <v>259</v>
      </c>
      <c r="J12884" s="341">
        <v>0.1</v>
      </c>
      <c r="K12884" s="341">
        <v>137.02000000000001</v>
      </c>
      <c r="L12884" s="342">
        <f t="shared" si="830"/>
        <v>13.702000000000002</v>
      </c>
      <c r="M12884" s="343">
        <f t="shared" si="828"/>
        <v>18706.766999999763</v>
      </c>
      <c r="N12884" s="336"/>
    </row>
    <row r="12885" spans="1:14">
      <c r="A12885" s="13"/>
      <c r="B12885" s="341">
        <v>304840</v>
      </c>
      <c r="C12885" s="341" t="s">
        <v>260</v>
      </c>
      <c r="D12885" s="341">
        <v>0.1</v>
      </c>
      <c r="E12885" s="341">
        <v>166.72</v>
      </c>
      <c r="F12885" s="342">
        <f t="shared" si="829"/>
        <v>16.672000000000001</v>
      </c>
      <c r="G12885" s="343">
        <f t="shared" si="827"/>
        <v>22526.996999999737</v>
      </c>
      <c r="H12885" s="341">
        <v>304840</v>
      </c>
      <c r="I12885" s="341" t="s">
        <v>260</v>
      </c>
      <c r="J12885" s="341">
        <v>0.1</v>
      </c>
      <c r="K12885" s="341">
        <v>166.72</v>
      </c>
      <c r="L12885" s="342">
        <f t="shared" si="830"/>
        <v>16.672000000000001</v>
      </c>
      <c r="M12885" s="343">
        <f t="shared" si="828"/>
        <v>21800.737999999878</v>
      </c>
      <c r="N12885" s="13"/>
    </row>
    <row r="12886" spans="1:14">
      <c r="A12886" s="336"/>
      <c r="B12886" s="341">
        <v>304850</v>
      </c>
      <c r="C12886" s="341" t="s">
        <v>255</v>
      </c>
      <c r="D12886" s="341">
        <v>0.04</v>
      </c>
      <c r="E12886" s="341">
        <v>125.02</v>
      </c>
      <c r="F12886" s="342">
        <f t="shared" si="829"/>
        <v>5.0007999999999999</v>
      </c>
      <c r="G12886" s="343">
        <f t="shared" ref="G12886:G12949" si="831">G12880+F12886</f>
        <v>7010.3152000001155</v>
      </c>
      <c r="H12886" s="341">
        <v>304850</v>
      </c>
      <c r="I12886" s="341" t="s">
        <v>255</v>
      </c>
      <c r="J12886" s="341">
        <v>0.04</v>
      </c>
      <c r="K12886" s="341">
        <v>125.02</v>
      </c>
      <c r="L12886" s="342">
        <f t="shared" si="830"/>
        <v>5.0007999999999999</v>
      </c>
      <c r="M12886" s="343">
        <f t="shared" si="828"/>
        <v>6951.695200000092</v>
      </c>
      <c r="N12886" s="336"/>
    </row>
    <row r="12887" spans="1:14">
      <c r="A12887" s="336"/>
      <c r="B12887" s="341">
        <v>304850</v>
      </c>
      <c r="C12887" s="341" t="s">
        <v>256</v>
      </c>
      <c r="D12887" s="341">
        <v>0.1</v>
      </c>
      <c r="E12887" s="341">
        <v>125.02</v>
      </c>
      <c r="F12887" s="342">
        <f t="shared" si="829"/>
        <v>12.502000000000001</v>
      </c>
      <c r="G12887" s="343">
        <f t="shared" si="831"/>
        <v>17164.903600000387</v>
      </c>
      <c r="H12887" s="341">
        <v>304850</v>
      </c>
      <c r="I12887" s="341" t="s">
        <v>256</v>
      </c>
      <c r="J12887" s="341">
        <v>0.1</v>
      </c>
      <c r="K12887" s="341">
        <v>125.02</v>
      </c>
      <c r="L12887" s="342">
        <f t="shared" si="830"/>
        <v>12.502000000000001</v>
      </c>
      <c r="M12887" s="343">
        <f t="shared" si="828"/>
        <v>17024.668800000305</v>
      </c>
      <c r="N12887" s="336"/>
    </row>
    <row r="12888" spans="1:14">
      <c r="A12888" s="336"/>
      <c r="B12888" s="341">
        <v>304850</v>
      </c>
      <c r="C12888" s="341" t="s">
        <v>257</v>
      </c>
      <c r="D12888" s="341">
        <v>0.125</v>
      </c>
      <c r="E12888" s="341">
        <v>127.52</v>
      </c>
      <c r="F12888" s="342">
        <f t="shared" si="829"/>
        <v>15.94</v>
      </c>
      <c r="G12888" s="343">
        <f t="shared" si="831"/>
        <v>22631.193749999769</v>
      </c>
      <c r="H12888" s="341">
        <v>304850</v>
      </c>
      <c r="I12888" s="341" t="s">
        <v>257</v>
      </c>
      <c r="J12888" s="341">
        <v>0.125</v>
      </c>
      <c r="K12888" s="341">
        <v>127.52</v>
      </c>
      <c r="L12888" s="342">
        <f t="shared" si="830"/>
        <v>15.94</v>
      </c>
      <c r="M12888" s="343">
        <f t="shared" ref="M12888:M12951" si="832">M12882+L12888</f>
        <v>22441.471249999755</v>
      </c>
      <c r="N12888" s="336"/>
    </row>
    <row r="12889" spans="1:14">
      <c r="A12889" s="336"/>
      <c r="B12889" s="341">
        <v>304850</v>
      </c>
      <c r="C12889" s="341" t="s">
        <v>258</v>
      </c>
      <c r="D12889" s="341">
        <v>0.125</v>
      </c>
      <c r="E12889" s="341">
        <v>130.02000000000001</v>
      </c>
      <c r="F12889" s="342">
        <f t="shared" si="829"/>
        <v>16.252500000000001</v>
      </c>
      <c r="G12889" s="343">
        <f t="shared" si="831"/>
        <v>23167.964999999669</v>
      </c>
      <c r="H12889" s="341">
        <v>304850</v>
      </c>
      <c r="I12889" s="341" t="s">
        <v>258</v>
      </c>
      <c r="J12889" s="341">
        <v>0.125</v>
      </c>
      <c r="K12889" s="341">
        <v>130.02000000000001</v>
      </c>
      <c r="L12889" s="342">
        <f t="shared" si="830"/>
        <v>16.252500000000001</v>
      </c>
      <c r="M12889" s="343">
        <f t="shared" si="832"/>
        <v>22974.034999999807</v>
      </c>
      <c r="N12889" s="336"/>
    </row>
    <row r="12890" spans="1:14">
      <c r="A12890" s="336"/>
      <c r="B12890" s="341">
        <v>304850</v>
      </c>
      <c r="C12890" s="341" t="s">
        <v>259</v>
      </c>
      <c r="D12890" s="341">
        <v>0.1</v>
      </c>
      <c r="E12890" s="341">
        <v>132.02000000000001</v>
      </c>
      <c r="F12890" s="342">
        <f t="shared" si="829"/>
        <v>13.202000000000002</v>
      </c>
      <c r="G12890" s="343">
        <f t="shared" si="831"/>
        <v>18877.675999999927</v>
      </c>
      <c r="H12890" s="341">
        <v>304850</v>
      </c>
      <c r="I12890" s="341" t="s">
        <v>259</v>
      </c>
      <c r="J12890" s="341">
        <v>0.1</v>
      </c>
      <c r="K12890" s="341">
        <v>132.02000000000001</v>
      </c>
      <c r="L12890" s="342">
        <f t="shared" si="830"/>
        <v>13.202000000000002</v>
      </c>
      <c r="M12890" s="343">
        <f t="shared" si="832"/>
        <v>18719.968999999764</v>
      </c>
      <c r="N12890" s="336"/>
    </row>
    <row r="12891" spans="1:14">
      <c r="A12891" s="336"/>
      <c r="B12891" s="341">
        <v>304850</v>
      </c>
      <c r="C12891" s="341" t="s">
        <v>260</v>
      </c>
      <c r="D12891" s="341">
        <v>0.1</v>
      </c>
      <c r="E12891" s="341">
        <v>161.72</v>
      </c>
      <c r="F12891" s="342">
        <f t="shared" si="829"/>
        <v>16.172000000000001</v>
      </c>
      <c r="G12891" s="343">
        <f t="shared" si="831"/>
        <v>22543.168999999736</v>
      </c>
      <c r="H12891" s="341">
        <v>304850</v>
      </c>
      <c r="I12891" s="341" t="s">
        <v>260</v>
      </c>
      <c r="J12891" s="341">
        <v>0.1</v>
      </c>
      <c r="K12891" s="341">
        <v>161.72</v>
      </c>
      <c r="L12891" s="342">
        <f t="shared" si="830"/>
        <v>16.172000000000001</v>
      </c>
      <c r="M12891" s="343">
        <f t="shared" si="832"/>
        <v>21816.909999999876</v>
      </c>
      <c r="N12891" s="336"/>
    </row>
    <row r="12892" spans="1:14">
      <c r="A12892" s="13"/>
      <c r="B12892" s="341">
        <v>304860</v>
      </c>
      <c r="C12892" s="341" t="s">
        <v>255</v>
      </c>
      <c r="D12892" s="341">
        <v>0.04</v>
      </c>
      <c r="E12892" s="341">
        <v>120.02</v>
      </c>
      <c r="F12892" s="342">
        <f t="shared" si="829"/>
        <v>4.8007999999999997</v>
      </c>
      <c r="G12892" s="343">
        <f t="shared" si="831"/>
        <v>7015.1160000001155</v>
      </c>
      <c r="H12892" s="341">
        <v>304860</v>
      </c>
      <c r="I12892" s="341" t="s">
        <v>255</v>
      </c>
      <c r="J12892" s="341">
        <v>0.04</v>
      </c>
      <c r="K12892" s="341">
        <v>120.02</v>
      </c>
      <c r="L12892" s="342">
        <f t="shared" si="830"/>
        <v>4.8007999999999997</v>
      </c>
      <c r="M12892" s="343">
        <f t="shared" si="832"/>
        <v>6956.496000000092</v>
      </c>
      <c r="N12892" s="13"/>
    </row>
    <row r="12893" spans="1:14">
      <c r="A12893" s="336"/>
      <c r="B12893" s="341">
        <v>304860</v>
      </c>
      <c r="C12893" s="341" t="s">
        <v>256</v>
      </c>
      <c r="D12893" s="341">
        <v>0.1</v>
      </c>
      <c r="E12893" s="341">
        <v>120.02</v>
      </c>
      <c r="F12893" s="342">
        <f t="shared" si="829"/>
        <v>12.002000000000001</v>
      </c>
      <c r="G12893" s="343">
        <f t="shared" si="831"/>
        <v>17176.905600000387</v>
      </c>
      <c r="H12893" s="341">
        <v>304860</v>
      </c>
      <c r="I12893" s="341" t="s">
        <v>256</v>
      </c>
      <c r="J12893" s="341">
        <v>0.1</v>
      </c>
      <c r="K12893" s="341">
        <v>120.02</v>
      </c>
      <c r="L12893" s="342">
        <f t="shared" si="830"/>
        <v>12.002000000000001</v>
      </c>
      <c r="M12893" s="343">
        <f t="shared" si="832"/>
        <v>17036.670800000305</v>
      </c>
      <c r="N12893" s="336"/>
    </row>
    <row r="12894" spans="1:14">
      <c r="A12894" s="336"/>
      <c r="B12894" s="341">
        <v>304860</v>
      </c>
      <c r="C12894" s="341" t="s">
        <v>257</v>
      </c>
      <c r="D12894" s="341">
        <v>0.125</v>
      </c>
      <c r="E12894" s="341">
        <v>122.52</v>
      </c>
      <c r="F12894" s="342">
        <f t="shared" si="829"/>
        <v>15.315</v>
      </c>
      <c r="G12894" s="343">
        <f t="shared" si="831"/>
        <v>22646.508749999768</v>
      </c>
      <c r="H12894" s="341">
        <v>304860</v>
      </c>
      <c r="I12894" s="341" t="s">
        <v>257</v>
      </c>
      <c r="J12894" s="341">
        <v>0.125</v>
      </c>
      <c r="K12894" s="341">
        <v>122.52</v>
      </c>
      <c r="L12894" s="342">
        <f t="shared" si="830"/>
        <v>15.315</v>
      </c>
      <c r="M12894" s="343">
        <f t="shared" si="832"/>
        <v>22456.786249999754</v>
      </c>
      <c r="N12894" s="336"/>
    </row>
    <row r="12895" spans="1:14">
      <c r="A12895" s="336"/>
      <c r="B12895" s="341">
        <v>304860</v>
      </c>
      <c r="C12895" s="341" t="s">
        <v>258</v>
      </c>
      <c r="D12895" s="341">
        <v>0.125</v>
      </c>
      <c r="E12895" s="341">
        <v>125.02</v>
      </c>
      <c r="F12895" s="342">
        <f t="shared" si="829"/>
        <v>15.6275</v>
      </c>
      <c r="G12895" s="343">
        <f t="shared" si="831"/>
        <v>23183.592499999668</v>
      </c>
      <c r="H12895" s="341">
        <v>304860</v>
      </c>
      <c r="I12895" s="341" t="s">
        <v>258</v>
      </c>
      <c r="J12895" s="341">
        <v>0.125</v>
      </c>
      <c r="K12895" s="341">
        <v>125.02</v>
      </c>
      <c r="L12895" s="342">
        <f t="shared" si="830"/>
        <v>15.6275</v>
      </c>
      <c r="M12895" s="343">
        <f t="shared" si="832"/>
        <v>22989.662499999806</v>
      </c>
      <c r="N12895" s="336"/>
    </row>
    <row r="12896" spans="1:14">
      <c r="A12896" s="336"/>
      <c r="B12896" s="341">
        <v>304860</v>
      </c>
      <c r="C12896" s="341" t="s">
        <v>259</v>
      </c>
      <c r="D12896" s="341">
        <v>0.1</v>
      </c>
      <c r="E12896" s="341">
        <v>127.02</v>
      </c>
      <c r="F12896" s="342">
        <f t="shared" si="829"/>
        <v>12.702</v>
      </c>
      <c r="G12896" s="343">
        <f t="shared" si="831"/>
        <v>18890.377999999928</v>
      </c>
      <c r="H12896" s="341">
        <v>304860</v>
      </c>
      <c r="I12896" s="341" t="s">
        <v>259</v>
      </c>
      <c r="J12896" s="341">
        <v>0.1</v>
      </c>
      <c r="K12896" s="341">
        <v>127.02</v>
      </c>
      <c r="L12896" s="342">
        <f t="shared" si="830"/>
        <v>12.702</v>
      </c>
      <c r="M12896" s="343">
        <f t="shared" si="832"/>
        <v>18732.670999999766</v>
      </c>
      <c r="N12896" s="336"/>
    </row>
    <row r="12897" spans="1:14">
      <c r="A12897" s="336"/>
      <c r="B12897" s="341">
        <v>304860</v>
      </c>
      <c r="C12897" s="341" t="s">
        <v>260</v>
      </c>
      <c r="D12897" s="341">
        <v>0.1</v>
      </c>
      <c r="E12897" s="341">
        <v>156.72</v>
      </c>
      <c r="F12897" s="342">
        <f t="shared" si="829"/>
        <v>15.672000000000001</v>
      </c>
      <c r="G12897" s="343">
        <f t="shared" si="831"/>
        <v>22558.840999999735</v>
      </c>
      <c r="H12897" s="341">
        <v>304860</v>
      </c>
      <c r="I12897" s="341" t="s">
        <v>260</v>
      </c>
      <c r="J12897" s="341">
        <v>0.1</v>
      </c>
      <c r="K12897" s="341">
        <v>156.72</v>
      </c>
      <c r="L12897" s="342">
        <f t="shared" si="830"/>
        <v>15.672000000000001</v>
      </c>
      <c r="M12897" s="343">
        <f t="shared" si="832"/>
        <v>21832.581999999875</v>
      </c>
      <c r="N12897" s="336"/>
    </row>
    <row r="12898" spans="1:14">
      <c r="A12898" s="336"/>
      <c r="B12898" s="341">
        <v>304870</v>
      </c>
      <c r="C12898" s="341" t="s">
        <v>255</v>
      </c>
      <c r="D12898" s="341">
        <v>0.04</v>
      </c>
      <c r="E12898" s="341">
        <v>115.02</v>
      </c>
      <c r="F12898" s="342">
        <f t="shared" si="829"/>
        <v>4.6007999999999996</v>
      </c>
      <c r="G12898" s="343">
        <f t="shared" si="831"/>
        <v>7019.7168000001157</v>
      </c>
      <c r="H12898" s="341">
        <v>304870</v>
      </c>
      <c r="I12898" s="341" t="s">
        <v>255</v>
      </c>
      <c r="J12898" s="341">
        <v>0.04</v>
      </c>
      <c r="K12898" s="341">
        <v>115.02</v>
      </c>
      <c r="L12898" s="342">
        <f t="shared" si="830"/>
        <v>4.6007999999999996</v>
      </c>
      <c r="M12898" s="343">
        <f t="shared" si="832"/>
        <v>6961.0968000000921</v>
      </c>
      <c r="N12898" s="336"/>
    </row>
    <row r="12899" spans="1:14">
      <c r="A12899" s="13"/>
      <c r="B12899" s="341">
        <v>304870</v>
      </c>
      <c r="C12899" s="341" t="s">
        <v>256</v>
      </c>
      <c r="D12899" s="341">
        <v>0.1</v>
      </c>
      <c r="E12899" s="341">
        <v>115.02</v>
      </c>
      <c r="F12899" s="342">
        <f t="shared" si="829"/>
        <v>11.502000000000001</v>
      </c>
      <c r="G12899" s="343">
        <f t="shared" si="831"/>
        <v>17188.407600000388</v>
      </c>
      <c r="H12899" s="341">
        <v>304870</v>
      </c>
      <c r="I12899" s="341" t="s">
        <v>256</v>
      </c>
      <c r="J12899" s="341">
        <v>0.1</v>
      </c>
      <c r="K12899" s="341">
        <v>115.02</v>
      </c>
      <c r="L12899" s="342">
        <f t="shared" si="830"/>
        <v>11.502000000000001</v>
      </c>
      <c r="M12899" s="343">
        <f t="shared" si="832"/>
        <v>17048.172800000306</v>
      </c>
      <c r="N12899" s="13"/>
    </row>
    <row r="12900" spans="1:14">
      <c r="A12900" s="336"/>
      <c r="B12900" s="341">
        <v>304870</v>
      </c>
      <c r="C12900" s="341" t="s">
        <v>257</v>
      </c>
      <c r="D12900" s="341">
        <v>0.125</v>
      </c>
      <c r="E12900" s="341">
        <v>117.52</v>
      </c>
      <c r="F12900" s="342">
        <f t="shared" si="829"/>
        <v>14.69</v>
      </c>
      <c r="G12900" s="343">
        <f t="shared" si="831"/>
        <v>22661.198749999767</v>
      </c>
      <c r="H12900" s="341">
        <v>304870</v>
      </c>
      <c r="I12900" s="341" t="s">
        <v>257</v>
      </c>
      <c r="J12900" s="341">
        <v>0.125</v>
      </c>
      <c r="K12900" s="341">
        <v>117.52</v>
      </c>
      <c r="L12900" s="342">
        <f t="shared" si="830"/>
        <v>14.69</v>
      </c>
      <c r="M12900" s="343">
        <f t="shared" si="832"/>
        <v>22471.476249999752</v>
      </c>
      <c r="N12900" s="336"/>
    </row>
    <row r="12901" spans="1:14">
      <c r="A12901" s="336"/>
      <c r="B12901" s="341">
        <v>304870</v>
      </c>
      <c r="C12901" s="341" t="s">
        <v>258</v>
      </c>
      <c r="D12901" s="341">
        <v>0.125</v>
      </c>
      <c r="E12901" s="341">
        <v>120.02</v>
      </c>
      <c r="F12901" s="342">
        <f t="shared" si="829"/>
        <v>15.0025</v>
      </c>
      <c r="G12901" s="343">
        <f t="shared" si="831"/>
        <v>23198.594999999666</v>
      </c>
      <c r="H12901" s="341">
        <v>304870</v>
      </c>
      <c r="I12901" s="341" t="s">
        <v>258</v>
      </c>
      <c r="J12901" s="341">
        <v>0.125</v>
      </c>
      <c r="K12901" s="341">
        <v>120.02</v>
      </c>
      <c r="L12901" s="342">
        <f t="shared" si="830"/>
        <v>15.0025</v>
      </c>
      <c r="M12901" s="343">
        <f t="shared" si="832"/>
        <v>23004.664999999804</v>
      </c>
      <c r="N12901" s="336"/>
    </row>
    <row r="12902" spans="1:14">
      <c r="A12902" s="336"/>
      <c r="B12902" s="341">
        <v>304870</v>
      </c>
      <c r="C12902" s="341" t="s">
        <v>259</v>
      </c>
      <c r="D12902" s="341">
        <v>0.1</v>
      </c>
      <c r="E12902" s="341">
        <v>122.02</v>
      </c>
      <c r="F12902" s="342">
        <f t="shared" si="829"/>
        <v>12.202</v>
      </c>
      <c r="G12902" s="343">
        <f t="shared" si="831"/>
        <v>18902.579999999929</v>
      </c>
      <c r="H12902" s="341">
        <v>304870</v>
      </c>
      <c r="I12902" s="341" t="s">
        <v>259</v>
      </c>
      <c r="J12902" s="341">
        <v>0.1</v>
      </c>
      <c r="K12902" s="341">
        <v>122.02</v>
      </c>
      <c r="L12902" s="342">
        <f t="shared" si="830"/>
        <v>12.202</v>
      </c>
      <c r="M12902" s="343">
        <f t="shared" si="832"/>
        <v>18744.872999999767</v>
      </c>
      <c r="N12902" s="336"/>
    </row>
    <row r="12903" spans="1:14">
      <c r="A12903" s="336"/>
      <c r="B12903" s="341">
        <v>304870</v>
      </c>
      <c r="C12903" s="341" t="s">
        <v>260</v>
      </c>
      <c r="D12903" s="341">
        <v>0.1</v>
      </c>
      <c r="E12903" s="341">
        <v>151.72</v>
      </c>
      <c r="F12903" s="342">
        <f t="shared" si="829"/>
        <v>15.172000000000001</v>
      </c>
      <c r="G12903" s="343">
        <f t="shared" si="831"/>
        <v>22574.012999999733</v>
      </c>
      <c r="H12903" s="341">
        <v>304870</v>
      </c>
      <c r="I12903" s="341" t="s">
        <v>260</v>
      </c>
      <c r="J12903" s="341">
        <v>0.1</v>
      </c>
      <c r="K12903" s="341">
        <v>151.72</v>
      </c>
      <c r="L12903" s="342">
        <f t="shared" si="830"/>
        <v>15.172000000000001</v>
      </c>
      <c r="M12903" s="343">
        <f t="shared" si="832"/>
        <v>21847.753999999873</v>
      </c>
      <c r="N12903" s="336"/>
    </row>
    <row r="12904" spans="1:14">
      <c r="A12904" s="336"/>
      <c r="B12904" s="341">
        <v>304880</v>
      </c>
      <c r="C12904" s="341" t="s">
        <v>255</v>
      </c>
      <c r="D12904" s="341">
        <v>0.04</v>
      </c>
      <c r="E12904" s="341">
        <v>110.02</v>
      </c>
      <c r="F12904" s="342">
        <f t="shared" si="829"/>
        <v>4.4008000000000003</v>
      </c>
      <c r="G12904" s="343">
        <f t="shared" si="831"/>
        <v>7024.117600000116</v>
      </c>
      <c r="H12904" s="341">
        <v>304880</v>
      </c>
      <c r="I12904" s="341" t="s">
        <v>255</v>
      </c>
      <c r="J12904" s="341">
        <v>0.04</v>
      </c>
      <c r="K12904" s="341">
        <v>110.02</v>
      </c>
      <c r="L12904" s="342">
        <f t="shared" si="830"/>
        <v>4.4008000000000003</v>
      </c>
      <c r="M12904" s="343">
        <f t="shared" si="832"/>
        <v>6965.4976000000925</v>
      </c>
      <c r="N12904" s="336"/>
    </row>
    <row r="12905" spans="1:14">
      <c r="A12905" s="336"/>
      <c r="B12905" s="341">
        <v>304880</v>
      </c>
      <c r="C12905" s="341" t="s">
        <v>256</v>
      </c>
      <c r="D12905" s="341">
        <v>0.1</v>
      </c>
      <c r="E12905" s="341">
        <v>110.02</v>
      </c>
      <c r="F12905" s="342">
        <f t="shared" si="829"/>
        <v>11.002000000000001</v>
      </c>
      <c r="G12905" s="343">
        <f t="shared" si="831"/>
        <v>17199.409600000388</v>
      </c>
      <c r="H12905" s="341">
        <v>304880</v>
      </c>
      <c r="I12905" s="341" t="s">
        <v>256</v>
      </c>
      <c r="J12905" s="341">
        <v>0.1</v>
      </c>
      <c r="K12905" s="341">
        <v>110.02</v>
      </c>
      <c r="L12905" s="342">
        <f t="shared" si="830"/>
        <v>11.002000000000001</v>
      </c>
      <c r="M12905" s="343">
        <f t="shared" si="832"/>
        <v>17059.174800000306</v>
      </c>
      <c r="N12905" s="336"/>
    </row>
    <row r="12906" spans="1:14">
      <c r="A12906" s="13"/>
      <c r="B12906" s="341">
        <v>304880</v>
      </c>
      <c r="C12906" s="341" t="s">
        <v>257</v>
      </c>
      <c r="D12906" s="341">
        <v>0.125</v>
      </c>
      <c r="E12906" s="341">
        <v>112.52</v>
      </c>
      <c r="F12906" s="342">
        <f t="shared" si="829"/>
        <v>14.065</v>
      </c>
      <c r="G12906" s="343">
        <f t="shared" si="831"/>
        <v>22675.263749999765</v>
      </c>
      <c r="H12906" s="341">
        <v>304880</v>
      </c>
      <c r="I12906" s="341" t="s">
        <v>257</v>
      </c>
      <c r="J12906" s="341">
        <v>0.125</v>
      </c>
      <c r="K12906" s="341">
        <v>112.52</v>
      </c>
      <c r="L12906" s="342">
        <f t="shared" si="830"/>
        <v>14.065</v>
      </c>
      <c r="M12906" s="343">
        <f t="shared" si="832"/>
        <v>22485.541249999751</v>
      </c>
      <c r="N12906" s="13"/>
    </row>
    <row r="12907" spans="1:14">
      <c r="A12907" s="336"/>
      <c r="B12907" s="341">
        <v>304880</v>
      </c>
      <c r="C12907" s="341" t="s">
        <v>258</v>
      </c>
      <c r="D12907" s="341">
        <v>0.125</v>
      </c>
      <c r="E12907" s="341">
        <v>115.02</v>
      </c>
      <c r="F12907" s="342">
        <f t="shared" si="829"/>
        <v>14.3775</v>
      </c>
      <c r="G12907" s="343">
        <f t="shared" si="831"/>
        <v>23212.972499999665</v>
      </c>
      <c r="H12907" s="341">
        <v>304880</v>
      </c>
      <c r="I12907" s="341" t="s">
        <v>258</v>
      </c>
      <c r="J12907" s="341">
        <v>0.125</v>
      </c>
      <c r="K12907" s="341">
        <v>115.02</v>
      </c>
      <c r="L12907" s="342">
        <f t="shared" si="830"/>
        <v>14.3775</v>
      </c>
      <c r="M12907" s="343">
        <f t="shared" si="832"/>
        <v>23019.042499999803</v>
      </c>
      <c r="N12907" s="336"/>
    </row>
    <row r="12908" spans="1:14">
      <c r="A12908" s="336"/>
      <c r="B12908" s="341">
        <v>304880</v>
      </c>
      <c r="C12908" s="341" t="s">
        <v>259</v>
      </c>
      <c r="D12908" s="341">
        <v>0.1</v>
      </c>
      <c r="E12908" s="341">
        <v>117.02</v>
      </c>
      <c r="F12908" s="342">
        <f t="shared" si="829"/>
        <v>11.702</v>
      </c>
      <c r="G12908" s="343">
        <f t="shared" si="831"/>
        <v>18914.28199999993</v>
      </c>
      <c r="H12908" s="341">
        <v>304880</v>
      </c>
      <c r="I12908" s="341" t="s">
        <v>259</v>
      </c>
      <c r="J12908" s="341">
        <v>0.1</v>
      </c>
      <c r="K12908" s="341">
        <v>117.02</v>
      </c>
      <c r="L12908" s="342">
        <f t="shared" si="830"/>
        <v>11.702</v>
      </c>
      <c r="M12908" s="343">
        <f t="shared" si="832"/>
        <v>18756.574999999768</v>
      </c>
      <c r="N12908" s="336"/>
    </row>
    <row r="12909" spans="1:14">
      <c r="A12909" s="336"/>
      <c r="B12909" s="341">
        <v>304880</v>
      </c>
      <c r="C12909" s="341" t="s">
        <v>260</v>
      </c>
      <c r="D12909" s="341">
        <v>0.1</v>
      </c>
      <c r="E12909" s="341">
        <v>146.72</v>
      </c>
      <c r="F12909" s="342">
        <f t="shared" si="829"/>
        <v>14.672000000000001</v>
      </c>
      <c r="G12909" s="343">
        <f t="shared" si="831"/>
        <v>22588.684999999732</v>
      </c>
      <c r="H12909" s="341">
        <v>304880</v>
      </c>
      <c r="I12909" s="341" t="s">
        <v>260</v>
      </c>
      <c r="J12909" s="341">
        <v>0.1</v>
      </c>
      <c r="K12909" s="341">
        <v>146.72</v>
      </c>
      <c r="L12909" s="342">
        <f t="shared" si="830"/>
        <v>14.672000000000001</v>
      </c>
      <c r="M12909" s="343">
        <f t="shared" si="832"/>
        <v>21862.425999999872</v>
      </c>
      <c r="N12909" s="336"/>
    </row>
    <row r="12910" spans="1:14">
      <c r="A12910" s="336"/>
      <c r="B12910" s="341">
        <v>304890</v>
      </c>
      <c r="C12910" s="341" t="s">
        <v>255</v>
      </c>
      <c r="D12910" s="341">
        <v>0.04</v>
      </c>
      <c r="E12910" s="341">
        <v>105.02</v>
      </c>
      <c r="F12910" s="342">
        <f t="shared" si="829"/>
        <v>4.2008000000000001</v>
      </c>
      <c r="G12910" s="343">
        <f t="shared" si="831"/>
        <v>7028.3184000001156</v>
      </c>
      <c r="H12910" s="341">
        <v>304890</v>
      </c>
      <c r="I12910" s="341" t="s">
        <v>255</v>
      </c>
      <c r="J12910" s="341">
        <v>0.04</v>
      </c>
      <c r="K12910" s="341">
        <v>105.02</v>
      </c>
      <c r="L12910" s="342">
        <f t="shared" si="830"/>
        <v>4.2008000000000001</v>
      </c>
      <c r="M12910" s="343">
        <f t="shared" si="832"/>
        <v>6969.6984000000921</v>
      </c>
      <c r="N12910" s="336"/>
    </row>
    <row r="12911" spans="1:14">
      <c r="A12911" s="336"/>
      <c r="B12911" s="341">
        <v>304890</v>
      </c>
      <c r="C12911" s="341" t="s">
        <v>256</v>
      </c>
      <c r="D12911" s="341">
        <v>0.1</v>
      </c>
      <c r="E12911" s="341">
        <v>105.02</v>
      </c>
      <c r="F12911" s="342">
        <f t="shared" si="829"/>
        <v>10.502000000000001</v>
      </c>
      <c r="G12911" s="343">
        <f t="shared" si="831"/>
        <v>17209.911600000389</v>
      </c>
      <c r="H12911" s="341">
        <v>304890</v>
      </c>
      <c r="I12911" s="341" t="s">
        <v>256</v>
      </c>
      <c r="J12911" s="341">
        <v>0.1</v>
      </c>
      <c r="K12911" s="341">
        <v>105.02</v>
      </c>
      <c r="L12911" s="342">
        <f t="shared" si="830"/>
        <v>10.502000000000001</v>
      </c>
      <c r="M12911" s="343">
        <f t="shared" si="832"/>
        <v>17069.676800000307</v>
      </c>
      <c r="N12911" s="336"/>
    </row>
    <row r="12912" spans="1:14">
      <c r="A12912" s="336"/>
      <c r="B12912" s="341">
        <v>304890</v>
      </c>
      <c r="C12912" s="341" t="s">
        <v>257</v>
      </c>
      <c r="D12912" s="341">
        <v>0.125</v>
      </c>
      <c r="E12912" s="341">
        <v>107.52</v>
      </c>
      <c r="F12912" s="342">
        <f t="shared" si="829"/>
        <v>13.44</v>
      </c>
      <c r="G12912" s="343">
        <f t="shared" si="831"/>
        <v>22688.703749999764</v>
      </c>
      <c r="H12912" s="341">
        <v>304890</v>
      </c>
      <c r="I12912" s="341" t="s">
        <v>257</v>
      </c>
      <c r="J12912" s="341">
        <v>0.125</v>
      </c>
      <c r="K12912" s="341">
        <v>107.52</v>
      </c>
      <c r="L12912" s="342">
        <f t="shared" si="830"/>
        <v>13.44</v>
      </c>
      <c r="M12912" s="343">
        <f t="shared" si="832"/>
        <v>22498.98124999975</v>
      </c>
      <c r="N12912" s="336"/>
    </row>
    <row r="12913" spans="1:14">
      <c r="A12913" s="13"/>
      <c r="B12913" s="341">
        <v>304890</v>
      </c>
      <c r="C12913" s="341" t="s">
        <v>258</v>
      </c>
      <c r="D12913" s="341">
        <v>0.125</v>
      </c>
      <c r="E12913" s="341">
        <v>110.02</v>
      </c>
      <c r="F12913" s="342">
        <f t="shared" si="829"/>
        <v>13.7525</v>
      </c>
      <c r="G12913" s="343">
        <f t="shared" si="831"/>
        <v>23226.724999999664</v>
      </c>
      <c r="H12913" s="341">
        <v>304890</v>
      </c>
      <c r="I12913" s="341" t="s">
        <v>258</v>
      </c>
      <c r="J12913" s="341">
        <v>0.125</v>
      </c>
      <c r="K12913" s="341">
        <v>110.02</v>
      </c>
      <c r="L12913" s="342">
        <f t="shared" si="830"/>
        <v>13.7525</v>
      </c>
      <c r="M12913" s="343">
        <f t="shared" si="832"/>
        <v>23032.794999999802</v>
      </c>
      <c r="N12913" s="13"/>
    </row>
    <row r="12914" spans="1:14">
      <c r="A12914" s="336"/>
      <c r="B12914" s="341">
        <v>304890</v>
      </c>
      <c r="C12914" s="341" t="s">
        <v>259</v>
      </c>
      <c r="D12914" s="341">
        <v>0.1</v>
      </c>
      <c r="E12914" s="341">
        <v>112.02</v>
      </c>
      <c r="F12914" s="342">
        <f t="shared" si="829"/>
        <v>11.202</v>
      </c>
      <c r="G12914" s="343">
        <f t="shared" si="831"/>
        <v>18925.483999999931</v>
      </c>
      <c r="H12914" s="341">
        <v>304890</v>
      </c>
      <c r="I12914" s="341" t="s">
        <v>259</v>
      </c>
      <c r="J12914" s="341">
        <v>0.1</v>
      </c>
      <c r="K12914" s="341">
        <v>112.02</v>
      </c>
      <c r="L12914" s="342">
        <f t="shared" si="830"/>
        <v>11.202</v>
      </c>
      <c r="M12914" s="343">
        <f t="shared" si="832"/>
        <v>18767.776999999769</v>
      </c>
      <c r="N12914" s="336"/>
    </row>
    <row r="12915" spans="1:14">
      <c r="A12915" s="336"/>
      <c r="B12915" s="341">
        <v>304890</v>
      </c>
      <c r="C12915" s="341" t="s">
        <v>260</v>
      </c>
      <c r="D12915" s="341">
        <v>0.1</v>
      </c>
      <c r="E12915" s="341">
        <v>141.72</v>
      </c>
      <c r="F12915" s="342">
        <f t="shared" si="829"/>
        <v>14.172000000000001</v>
      </c>
      <c r="G12915" s="343">
        <f t="shared" si="831"/>
        <v>22602.856999999731</v>
      </c>
      <c r="H12915" s="341">
        <v>304890</v>
      </c>
      <c r="I12915" s="341" t="s">
        <v>260</v>
      </c>
      <c r="J12915" s="341">
        <v>0.1</v>
      </c>
      <c r="K12915" s="341">
        <v>141.72</v>
      </c>
      <c r="L12915" s="342">
        <f t="shared" si="830"/>
        <v>14.172000000000001</v>
      </c>
      <c r="M12915" s="343">
        <f t="shared" si="832"/>
        <v>21876.597999999871</v>
      </c>
      <c r="N12915" s="336"/>
    </row>
    <row r="12916" spans="1:14">
      <c r="A12916" s="336"/>
      <c r="B12916" s="341">
        <v>304900</v>
      </c>
      <c r="C12916" s="341" t="s">
        <v>255</v>
      </c>
      <c r="D12916" s="341">
        <v>0.04</v>
      </c>
      <c r="E12916" s="341">
        <v>100.02</v>
      </c>
      <c r="F12916" s="342">
        <f t="shared" si="829"/>
        <v>4.0007999999999999</v>
      </c>
      <c r="G12916" s="343">
        <f t="shared" si="831"/>
        <v>7032.3192000001154</v>
      </c>
      <c r="H12916" s="341">
        <v>304900</v>
      </c>
      <c r="I12916" s="341" t="s">
        <v>255</v>
      </c>
      <c r="J12916" s="341">
        <v>0.04</v>
      </c>
      <c r="K12916" s="341">
        <v>100.02</v>
      </c>
      <c r="L12916" s="342">
        <f t="shared" si="830"/>
        <v>4.0007999999999999</v>
      </c>
      <c r="M12916" s="343">
        <f t="shared" si="832"/>
        <v>6973.6992000000919</v>
      </c>
      <c r="N12916" s="336"/>
    </row>
    <row r="12917" spans="1:14">
      <c r="A12917" s="336"/>
      <c r="B12917" s="341">
        <v>304900</v>
      </c>
      <c r="C12917" s="341" t="s">
        <v>256</v>
      </c>
      <c r="D12917" s="341">
        <v>0.1</v>
      </c>
      <c r="E12917" s="341">
        <v>100.02</v>
      </c>
      <c r="F12917" s="342">
        <f t="shared" si="829"/>
        <v>10.002000000000001</v>
      </c>
      <c r="G12917" s="343">
        <f t="shared" si="831"/>
        <v>17219.913600000389</v>
      </c>
      <c r="H12917" s="341">
        <v>304900</v>
      </c>
      <c r="I12917" s="341" t="s">
        <v>256</v>
      </c>
      <c r="J12917" s="341">
        <v>0.1</v>
      </c>
      <c r="K12917" s="341">
        <v>100.02</v>
      </c>
      <c r="L12917" s="342">
        <f t="shared" si="830"/>
        <v>10.002000000000001</v>
      </c>
      <c r="M12917" s="343">
        <f t="shared" si="832"/>
        <v>17079.678800000307</v>
      </c>
      <c r="N12917" s="336"/>
    </row>
    <row r="12918" spans="1:14">
      <c r="A12918" s="336"/>
      <c r="B12918" s="341">
        <v>304900</v>
      </c>
      <c r="C12918" s="341" t="s">
        <v>257</v>
      </c>
      <c r="D12918" s="341">
        <v>0.125</v>
      </c>
      <c r="E12918" s="341">
        <v>102.52</v>
      </c>
      <c r="F12918" s="342">
        <f t="shared" si="829"/>
        <v>12.815</v>
      </c>
      <c r="G12918" s="343">
        <f t="shared" si="831"/>
        <v>22701.518749999763</v>
      </c>
      <c r="H12918" s="341">
        <v>304900</v>
      </c>
      <c r="I12918" s="341" t="s">
        <v>257</v>
      </c>
      <c r="J12918" s="341">
        <v>0.125</v>
      </c>
      <c r="K12918" s="341">
        <v>102.52</v>
      </c>
      <c r="L12918" s="342">
        <f t="shared" si="830"/>
        <v>12.815</v>
      </c>
      <c r="M12918" s="343">
        <f t="shared" si="832"/>
        <v>22511.796249999748</v>
      </c>
      <c r="N12918" s="336"/>
    </row>
    <row r="12919" spans="1:14">
      <c r="A12919" s="336"/>
      <c r="B12919" s="341">
        <v>304900</v>
      </c>
      <c r="C12919" s="341" t="s">
        <v>258</v>
      </c>
      <c r="D12919" s="341">
        <v>0.125</v>
      </c>
      <c r="E12919" s="341">
        <v>105.02</v>
      </c>
      <c r="F12919" s="342">
        <f t="shared" si="829"/>
        <v>13.1275</v>
      </c>
      <c r="G12919" s="343">
        <f t="shared" si="831"/>
        <v>23239.852499999663</v>
      </c>
      <c r="H12919" s="341">
        <v>304900</v>
      </c>
      <c r="I12919" s="341" t="s">
        <v>258</v>
      </c>
      <c r="J12919" s="341">
        <v>0.125</v>
      </c>
      <c r="K12919" s="341">
        <v>105.02</v>
      </c>
      <c r="L12919" s="342">
        <f t="shared" si="830"/>
        <v>13.1275</v>
      </c>
      <c r="M12919" s="343">
        <f t="shared" si="832"/>
        <v>23045.9224999998</v>
      </c>
      <c r="N12919" s="336"/>
    </row>
    <row r="12920" spans="1:14">
      <c r="A12920" s="13"/>
      <c r="B12920" s="341">
        <v>304900</v>
      </c>
      <c r="C12920" s="341" t="s">
        <v>259</v>
      </c>
      <c r="D12920" s="341">
        <v>0.1</v>
      </c>
      <c r="E12920" s="341">
        <v>107.02</v>
      </c>
      <c r="F12920" s="342">
        <f t="shared" si="829"/>
        <v>10.702</v>
      </c>
      <c r="G12920" s="343">
        <f t="shared" si="831"/>
        <v>18936.185999999932</v>
      </c>
      <c r="H12920" s="341">
        <v>304900</v>
      </c>
      <c r="I12920" s="341" t="s">
        <v>259</v>
      </c>
      <c r="J12920" s="341">
        <v>0.1</v>
      </c>
      <c r="K12920" s="341">
        <v>107.02</v>
      </c>
      <c r="L12920" s="342">
        <f t="shared" si="830"/>
        <v>10.702</v>
      </c>
      <c r="M12920" s="343">
        <f t="shared" si="832"/>
        <v>18778.47899999977</v>
      </c>
      <c r="N12920" s="13"/>
    </row>
    <row r="12921" spans="1:14">
      <c r="A12921" s="336"/>
      <c r="B12921" s="341">
        <v>304900</v>
      </c>
      <c r="C12921" s="341" t="s">
        <v>260</v>
      </c>
      <c r="D12921" s="341">
        <v>0.1</v>
      </c>
      <c r="E12921" s="341">
        <v>136.72</v>
      </c>
      <c r="F12921" s="342">
        <f t="shared" si="829"/>
        <v>13.672000000000001</v>
      </c>
      <c r="G12921" s="343">
        <f t="shared" si="831"/>
        <v>22616.528999999729</v>
      </c>
      <c r="H12921" s="341">
        <v>304900</v>
      </c>
      <c r="I12921" s="341" t="s">
        <v>260</v>
      </c>
      <c r="J12921" s="341">
        <v>0.1</v>
      </c>
      <c r="K12921" s="341">
        <v>136.72</v>
      </c>
      <c r="L12921" s="342">
        <f t="shared" si="830"/>
        <v>13.672000000000001</v>
      </c>
      <c r="M12921" s="343">
        <f t="shared" si="832"/>
        <v>21890.269999999869</v>
      </c>
      <c r="N12921" s="336"/>
    </row>
    <row r="12922" spans="1:14">
      <c r="A12922" s="336"/>
      <c r="B12922" s="341">
        <v>304910</v>
      </c>
      <c r="C12922" s="341" t="s">
        <v>255</v>
      </c>
      <c r="D12922" s="341">
        <v>0.04</v>
      </c>
      <c r="E12922" s="341">
        <v>95.02</v>
      </c>
      <c r="F12922" s="342">
        <f t="shared" si="829"/>
        <v>3.8007999999999997</v>
      </c>
      <c r="G12922" s="343">
        <f t="shared" si="831"/>
        <v>7036.1200000001154</v>
      </c>
      <c r="H12922" s="341">
        <v>304910</v>
      </c>
      <c r="I12922" s="341" t="s">
        <v>255</v>
      </c>
      <c r="J12922" s="341">
        <v>0.04</v>
      </c>
      <c r="K12922" s="341">
        <v>95.02</v>
      </c>
      <c r="L12922" s="342">
        <f t="shared" si="830"/>
        <v>3.8007999999999997</v>
      </c>
      <c r="M12922" s="343">
        <f t="shared" si="832"/>
        <v>6977.5000000000919</v>
      </c>
      <c r="N12922" s="336"/>
    </row>
    <row r="12923" spans="1:14">
      <c r="A12923" s="336"/>
      <c r="B12923" s="341">
        <v>304910</v>
      </c>
      <c r="C12923" s="341" t="s">
        <v>256</v>
      </c>
      <c r="D12923" s="341">
        <v>0.1</v>
      </c>
      <c r="E12923" s="341">
        <v>95.02</v>
      </c>
      <c r="F12923" s="342">
        <f t="shared" si="829"/>
        <v>9.5020000000000007</v>
      </c>
      <c r="G12923" s="343">
        <f t="shared" si="831"/>
        <v>17229.41560000039</v>
      </c>
      <c r="H12923" s="341">
        <v>304910</v>
      </c>
      <c r="I12923" s="341" t="s">
        <v>256</v>
      </c>
      <c r="J12923" s="341">
        <v>0.1</v>
      </c>
      <c r="K12923" s="341">
        <v>95.02</v>
      </c>
      <c r="L12923" s="342">
        <f t="shared" si="830"/>
        <v>9.5020000000000007</v>
      </c>
      <c r="M12923" s="343">
        <f t="shared" si="832"/>
        <v>17089.180800000307</v>
      </c>
      <c r="N12923" s="336"/>
    </row>
    <row r="12924" spans="1:14">
      <c r="A12924" s="336"/>
      <c r="B12924" s="341">
        <v>304910</v>
      </c>
      <c r="C12924" s="341" t="s">
        <v>257</v>
      </c>
      <c r="D12924" s="341">
        <v>0.125</v>
      </c>
      <c r="E12924" s="341">
        <v>97.52</v>
      </c>
      <c r="F12924" s="342">
        <f t="shared" si="829"/>
        <v>12.19</v>
      </c>
      <c r="G12924" s="343">
        <f t="shared" si="831"/>
        <v>22713.708749999761</v>
      </c>
      <c r="H12924" s="341">
        <v>304910</v>
      </c>
      <c r="I12924" s="341" t="s">
        <v>257</v>
      </c>
      <c r="J12924" s="341">
        <v>0.125</v>
      </c>
      <c r="K12924" s="341">
        <v>97.52</v>
      </c>
      <c r="L12924" s="342">
        <f t="shared" si="830"/>
        <v>12.19</v>
      </c>
      <c r="M12924" s="343">
        <f t="shared" si="832"/>
        <v>22523.986249999747</v>
      </c>
      <c r="N12924" s="336"/>
    </row>
    <row r="12925" spans="1:14">
      <c r="A12925" s="336"/>
      <c r="B12925" s="341">
        <v>304910</v>
      </c>
      <c r="C12925" s="341" t="s">
        <v>258</v>
      </c>
      <c r="D12925" s="341">
        <v>0.125</v>
      </c>
      <c r="E12925" s="341">
        <v>100.02</v>
      </c>
      <c r="F12925" s="342">
        <f t="shared" si="829"/>
        <v>12.5025</v>
      </c>
      <c r="G12925" s="343">
        <f t="shared" si="831"/>
        <v>23252.354999999661</v>
      </c>
      <c r="H12925" s="341">
        <v>304910</v>
      </c>
      <c r="I12925" s="341" t="s">
        <v>258</v>
      </c>
      <c r="J12925" s="341">
        <v>0.125</v>
      </c>
      <c r="K12925" s="341">
        <v>100.02</v>
      </c>
      <c r="L12925" s="342">
        <f t="shared" si="830"/>
        <v>12.5025</v>
      </c>
      <c r="M12925" s="343">
        <f t="shared" si="832"/>
        <v>23058.424999999799</v>
      </c>
      <c r="N12925" s="336"/>
    </row>
    <row r="12926" spans="1:14">
      <c r="A12926" s="336"/>
      <c r="B12926" s="341">
        <v>304910</v>
      </c>
      <c r="C12926" s="341" t="s">
        <v>259</v>
      </c>
      <c r="D12926" s="341">
        <v>0.1</v>
      </c>
      <c r="E12926" s="341">
        <v>102.02</v>
      </c>
      <c r="F12926" s="342">
        <f t="shared" si="829"/>
        <v>10.202</v>
      </c>
      <c r="G12926" s="343">
        <f t="shared" si="831"/>
        <v>18946.387999999934</v>
      </c>
      <c r="H12926" s="341">
        <v>304910</v>
      </c>
      <c r="I12926" s="341" t="s">
        <v>259</v>
      </c>
      <c r="J12926" s="341">
        <v>0.1</v>
      </c>
      <c r="K12926" s="341">
        <v>102.02</v>
      </c>
      <c r="L12926" s="342">
        <f t="shared" si="830"/>
        <v>10.202</v>
      </c>
      <c r="M12926" s="343">
        <f t="shared" si="832"/>
        <v>18788.680999999771</v>
      </c>
      <c r="N12926" s="336"/>
    </row>
    <row r="12927" spans="1:14">
      <c r="A12927" s="13"/>
      <c r="B12927" s="341">
        <v>304910</v>
      </c>
      <c r="C12927" s="341" t="s">
        <v>260</v>
      </c>
      <c r="D12927" s="341">
        <v>0.1</v>
      </c>
      <c r="E12927" s="341">
        <v>117.87</v>
      </c>
      <c r="F12927" s="342">
        <f t="shared" si="829"/>
        <v>11.787000000000001</v>
      </c>
      <c r="G12927" s="343">
        <f t="shared" si="831"/>
        <v>22628.31599999973</v>
      </c>
      <c r="H12927" s="341">
        <v>304910</v>
      </c>
      <c r="I12927" s="341" t="s">
        <v>260</v>
      </c>
      <c r="J12927" s="341">
        <v>0.1</v>
      </c>
      <c r="K12927" s="341">
        <v>131.72</v>
      </c>
      <c r="L12927" s="342">
        <f t="shared" si="830"/>
        <v>13.172000000000001</v>
      </c>
      <c r="M12927" s="343">
        <f t="shared" si="832"/>
        <v>21903.441999999868</v>
      </c>
      <c r="N12927" s="13"/>
    </row>
    <row r="12928" spans="1:14">
      <c r="A12928" s="336"/>
      <c r="B12928" s="341">
        <v>304920</v>
      </c>
      <c r="C12928" s="341" t="s">
        <v>255</v>
      </c>
      <c r="D12928" s="341">
        <v>0.04</v>
      </c>
      <c r="E12928" s="341">
        <v>91.27</v>
      </c>
      <c r="F12928" s="342">
        <f t="shared" si="829"/>
        <v>3.6507999999999998</v>
      </c>
      <c r="G12928" s="343">
        <f t="shared" si="831"/>
        <v>7039.7708000001157</v>
      </c>
      <c r="H12928" s="341">
        <v>304920</v>
      </c>
      <c r="I12928" s="341" t="s">
        <v>255</v>
      </c>
      <c r="J12928" s="341">
        <v>0.04</v>
      </c>
      <c r="K12928" s="341">
        <v>91.27</v>
      </c>
      <c r="L12928" s="342">
        <f t="shared" si="830"/>
        <v>3.6507999999999998</v>
      </c>
      <c r="M12928" s="343">
        <f t="shared" si="832"/>
        <v>6981.1508000000922</v>
      </c>
      <c r="N12928" s="336"/>
    </row>
    <row r="12929" spans="1:14">
      <c r="A12929" s="336"/>
      <c r="B12929" s="341">
        <v>304920</v>
      </c>
      <c r="C12929" s="341" t="s">
        <v>256</v>
      </c>
      <c r="D12929" s="341">
        <v>0.1</v>
      </c>
      <c r="E12929" s="341">
        <v>91.27</v>
      </c>
      <c r="F12929" s="342">
        <f t="shared" si="829"/>
        <v>9.1270000000000007</v>
      </c>
      <c r="G12929" s="343">
        <f t="shared" si="831"/>
        <v>17238.54260000039</v>
      </c>
      <c r="H12929" s="341">
        <v>304920</v>
      </c>
      <c r="I12929" s="341" t="s">
        <v>256</v>
      </c>
      <c r="J12929" s="341">
        <v>0.1</v>
      </c>
      <c r="K12929" s="341">
        <v>91.27</v>
      </c>
      <c r="L12929" s="342">
        <f t="shared" si="830"/>
        <v>9.1270000000000007</v>
      </c>
      <c r="M12929" s="343">
        <f t="shared" si="832"/>
        <v>17098.307800000308</v>
      </c>
      <c r="N12929" s="336"/>
    </row>
    <row r="12930" spans="1:14">
      <c r="A12930" s="336"/>
      <c r="B12930" s="341">
        <v>304920</v>
      </c>
      <c r="C12930" s="341" t="s">
        <v>257</v>
      </c>
      <c r="D12930" s="341">
        <v>0.125</v>
      </c>
      <c r="E12930" s="341">
        <v>93.77</v>
      </c>
      <c r="F12930" s="342">
        <f t="shared" si="829"/>
        <v>11.72125</v>
      </c>
      <c r="G12930" s="343">
        <f t="shared" si="831"/>
        <v>22725.42999999976</v>
      </c>
      <c r="H12930" s="341">
        <v>304920</v>
      </c>
      <c r="I12930" s="341" t="s">
        <v>257</v>
      </c>
      <c r="J12930" s="341">
        <v>0.125</v>
      </c>
      <c r="K12930" s="341">
        <v>93.77</v>
      </c>
      <c r="L12930" s="342">
        <f t="shared" si="830"/>
        <v>11.72125</v>
      </c>
      <c r="M12930" s="343">
        <f t="shared" si="832"/>
        <v>22535.707499999746</v>
      </c>
      <c r="N12930" s="336"/>
    </row>
    <row r="12931" spans="1:14">
      <c r="A12931" s="336"/>
      <c r="B12931" s="341">
        <v>304920</v>
      </c>
      <c r="C12931" s="341" t="s">
        <v>258</v>
      </c>
      <c r="D12931" s="341">
        <v>0.125</v>
      </c>
      <c r="E12931" s="341">
        <v>96.27</v>
      </c>
      <c r="F12931" s="342">
        <f t="shared" si="829"/>
        <v>12.03375</v>
      </c>
      <c r="G12931" s="343">
        <f t="shared" si="831"/>
        <v>23264.38874999966</v>
      </c>
      <c r="H12931" s="341">
        <v>304920</v>
      </c>
      <c r="I12931" s="341" t="s">
        <v>258</v>
      </c>
      <c r="J12931" s="341">
        <v>0.125</v>
      </c>
      <c r="K12931" s="341">
        <v>96.27</v>
      </c>
      <c r="L12931" s="342">
        <f t="shared" si="830"/>
        <v>12.03375</v>
      </c>
      <c r="M12931" s="343">
        <f t="shared" si="832"/>
        <v>23070.458749999798</v>
      </c>
      <c r="N12931" s="336"/>
    </row>
    <row r="12932" spans="1:14">
      <c r="A12932" s="336"/>
      <c r="B12932" s="341">
        <v>304920</v>
      </c>
      <c r="C12932" s="341" t="s">
        <v>259</v>
      </c>
      <c r="D12932" s="341">
        <v>0.1</v>
      </c>
      <c r="E12932" s="341">
        <v>98.27</v>
      </c>
      <c r="F12932" s="342">
        <f t="shared" si="829"/>
        <v>9.827</v>
      </c>
      <c r="G12932" s="343">
        <f t="shared" si="831"/>
        <v>18956.214999999935</v>
      </c>
      <c r="H12932" s="341">
        <v>304920</v>
      </c>
      <c r="I12932" s="341" t="s">
        <v>259</v>
      </c>
      <c r="J12932" s="341">
        <v>0.1</v>
      </c>
      <c r="K12932" s="341">
        <v>98.27</v>
      </c>
      <c r="L12932" s="342">
        <f t="shared" si="830"/>
        <v>9.827</v>
      </c>
      <c r="M12932" s="343">
        <f t="shared" si="832"/>
        <v>18798.507999999772</v>
      </c>
      <c r="N12932" s="336"/>
    </row>
    <row r="12933" spans="1:14">
      <c r="A12933" s="336"/>
      <c r="B12933" s="341">
        <v>304920</v>
      </c>
      <c r="C12933" s="341" t="s">
        <v>260</v>
      </c>
      <c r="D12933" s="341">
        <v>0.1</v>
      </c>
      <c r="E12933" s="341">
        <v>100.27</v>
      </c>
      <c r="F12933" s="342">
        <f t="shared" si="829"/>
        <v>10.027000000000001</v>
      </c>
      <c r="G12933" s="343">
        <f t="shared" si="831"/>
        <v>22638.342999999728</v>
      </c>
      <c r="H12933" s="341">
        <v>304920</v>
      </c>
      <c r="I12933" s="341" t="s">
        <v>260</v>
      </c>
      <c r="J12933" s="341">
        <v>0.1</v>
      </c>
      <c r="K12933" s="341">
        <v>127.97</v>
      </c>
      <c r="L12933" s="342">
        <f t="shared" si="830"/>
        <v>12.797000000000001</v>
      </c>
      <c r="M12933" s="343">
        <f t="shared" si="832"/>
        <v>21916.238999999867</v>
      </c>
      <c r="N12933" s="336"/>
    </row>
    <row r="12934" spans="1:14">
      <c r="A12934" s="13"/>
      <c r="B12934" s="341">
        <v>304930</v>
      </c>
      <c r="C12934" s="341" t="s">
        <v>255</v>
      </c>
      <c r="D12934" s="341">
        <v>0.04</v>
      </c>
      <c r="E12934" s="341">
        <v>90.02</v>
      </c>
      <c r="F12934" s="342">
        <f t="shared" si="829"/>
        <v>3.6008</v>
      </c>
      <c r="G12934" s="343">
        <f t="shared" si="831"/>
        <v>7043.3716000001159</v>
      </c>
      <c r="H12934" s="341">
        <v>304930</v>
      </c>
      <c r="I12934" s="341" t="s">
        <v>255</v>
      </c>
      <c r="J12934" s="341">
        <v>0.04</v>
      </c>
      <c r="K12934" s="341">
        <v>90.02</v>
      </c>
      <c r="L12934" s="342">
        <f t="shared" si="830"/>
        <v>3.6008</v>
      </c>
      <c r="M12934" s="343">
        <f t="shared" si="832"/>
        <v>6984.7516000000924</v>
      </c>
      <c r="N12934" s="13"/>
    </row>
    <row r="12935" spans="1:14">
      <c r="A12935" s="336"/>
      <c r="B12935" s="341">
        <v>304930</v>
      </c>
      <c r="C12935" s="341" t="s">
        <v>256</v>
      </c>
      <c r="D12935" s="341">
        <v>0.1</v>
      </c>
      <c r="E12935" s="341">
        <v>90.02</v>
      </c>
      <c r="F12935" s="342">
        <f t="shared" si="829"/>
        <v>9.0020000000000007</v>
      </c>
      <c r="G12935" s="343">
        <f t="shared" si="831"/>
        <v>17247.54460000039</v>
      </c>
      <c r="H12935" s="341">
        <v>304930</v>
      </c>
      <c r="I12935" s="341" t="s">
        <v>256</v>
      </c>
      <c r="J12935" s="341">
        <v>0.1</v>
      </c>
      <c r="K12935" s="341">
        <v>90.02</v>
      </c>
      <c r="L12935" s="342">
        <f t="shared" si="830"/>
        <v>9.0020000000000007</v>
      </c>
      <c r="M12935" s="343">
        <f t="shared" si="832"/>
        <v>17107.309800000308</v>
      </c>
      <c r="N12935" s="336"/>
    </row>
    <row r="12936" spans="1:14">
      <c r="A12936" s="336"/>
      <c r="B12936" s="341">
        <v>304930</v>
      </c>
      <c r="C12936" s="341" t="s">
        <v>257</v>
      </c>
      <c r="D12936" s="341">
        <v>0.125</v>
      </c>
      <c r="E12936" s="341">
        <v>92.52</v>
      </c>
      <c r="F12936" s="342">
        <f t="shared" si="829"/>
        <v>11.565</v>
      </c>
      <c r="G12936" s="343">
        <f t="shared" si="831"/>
        <v>22736.994999999759</v>
      </c>
      <c r="H12936" s="341">
        <v>304930</v>
      </c>
      <c r="I12936" s="341" t="s">
        <v>257</v>
      </c>
      <c r="J12936" s="341">
        <v>0.125</v>
      </c>
      <c r="K12936" s="341">
        <v>92.52</v>
      </c>
      <c r="L12936" s="342">
        <f t="shared" si="830"/>
        <v>11.565</v>
      </c>
      <c r="M12936" s="343">
        <f t="shared" si="832"/>
        <v>22547.272499999744</v>
      </c>
      <c r="N12936" s="336"/>
    </row>
    <row r="12937" spans="1:14">
      <c r="A12937" s="336"/>
      <c r="B12937" s="341">
        <v>304930</v>
      </c>
      <c r="C12937" s="341" t="s">
        <v>258</v>
      </c>
      <c r="D12937" s="341">
        <v>0.125</v>
      </c>
      <c r="E12937" s="341">
        <v>95.02</v>
      </c>
      <c r="F12937" s="342">
        <f t="shared" si="829"/>
        <v>11.8775</v>
      </c>
      <c r="G12937" s="343">
        <f t="shared" si="831"/>
        <v>23276.266249999659</v>
      </c>
      <c r="H12937" s="341">
        <v>304930</v>
      </c>
      <c r="I12937" s="341" t="s">
        <v>258</v>
      </c>
      <c r="J12937" s="341">
        <v>0.125</v>
      </c>
      <c r="K12937" s="341">
        <v>95.02</v>
      </c>
      <c r="L12937" s="342">
        <f t="shared" si="830"/>
        <v>11.8775</v>
      </c>
      <c r="M12937" s="343">
        <f t="shared" si="832"/>
        <v>23082.336249999797</v>
      </c>
      <c r="N12937" s="336"/>
    </row>
    <row r="12938" spans="1:14">
      <c r="A12938" s="336"/>
      <c r="B12938" s="341">
        <v>304930</v>
      </c>
      <c r="C12938" s="341" t="s">
        <v>259</v>
      </c>
      <c r="D12938" s="341">
        <v>0.1</v>
      </c>
      <c r="E12938" s="341">
        <v>97.02</v>
      </c>
      <c r="F12938" s="342">
        <f t="shared" si="829"/>
        <v>9.702</v>
      </c>
      <c r="G12938" s="343">
        <f t="shared" si="831"/>
        <v>18965.916999999936</v>
      </c>
      <c r="H12938" s="341">
        <v>304930</v>
      </c>
      <c r="I12938" s="341" t="s">
        <v>259</v>
      </c>
      <c r="J12938" s="341">
        <v>0.1</v>
      </c>
      <c r="K12938" s="341">
        <v>97.02</v>
      </c>
      <c r="L12938" s="342">
        <f t="shared" si="830"/>
        <v>9.702</v>
      </c>
      <c r="M12938" s="343">
        <f t="shared" si="832"/>
        <v>18808.209999999774</v>
      </c>
      <c r="N12938" s="336"/>
    </row>
    <row r="12939" spans="1:14">
      <c r="A12939" s="336"/>
      <c r="B12939" s="341">
        <v>304930</v>
      </c>
      <c r="C12939" s="341" t="s">
        <v>260</v>
      </c>
      <c r="D12939" s="341">
        <v>0.1</v>
      </c>
      <c r="E12939" s="341">
        <v>112.87</v>
      </c>
      <c r="F12939" s="342">
        <f t="shared" si="829"/>
        <v>11.287000000000001</v>
      </c>
      <c r="G12939" s="343">
        <f t="shared" si="831"/>
        <v>22649.629999999728</v>
      </c>
      <c r="H12939" s="341">
        <v>304930</v>
      </c>
      <c r="I12939" s="341" t="s">
        <v>260</v>
      </c>
      <c r="J12939" s="341">
        <v>0.1</v>
      </c>
      <c r="K12939" s="341">
        <v>126.72</v>
      </c>
      <c r="L12939" s="342">
        <f t="shared" si="830"/>
        <v>12.672000000000001</v>
      </c>
      <c r="M12939" s="343">
        <f t="shared" si="832"/>
        <v>21928.910999999865</v>
      </c>
      <c r="N12939" s="336"/>
    </row>
    <row r="12940" spans="1:14">
      <c r="A12940" s="336"/>
      <c r="B12940" s="341">
        <v>304940</v>
      </c>
      <c r="C12940" s="341" t="s">
        <v>255</v>
      </c>
      <c r="D12940" s="341">
        <v>0.04</v>
      </c>
      <c r="E12940" s="341">
        <v>90.02</v>
      </c>
      <c r="F12940" s="342">
        <f t="shared" si="829"/>
        <v>3.6008</v>
      </c>
      <c r="G12940" s="343">
        <f t="shared" si="831"/>
        <v>7046.9724000001161</v>
      </c>
      <c r="H12940" s="341">
        <v>304940</v>
      </c>
      <c r="I12940" s="341" t="s">
        <v>255</v>
      </c>
      <c r="J12940" s="341">
        <v>0.04</v>
      </c>
      <c r="K12940" s="341">
        <v>90.02</v>
      </c>
      <c r="L12940" s="342">
        <f t="shared" si="830"/>
        <v>3.6008</v>
      </c>
      <c r="M12940" s="343">
        <f t="shared" si="832"/>
        <v>6988.3524000000925</v>
      </c>
      <c r="N12940" s="336"/>
    </row>
    <row r="12941" spans="1:14">
      <c r="A12941" s="13"/>
      <c r="B12941" s="341">
        <v>304940</v>
      </c>
      <c r="C12941" s="341" t="s">
        <v>256</v>
      </c>
      <c r="D12941" s="341">
        <v>0.1</v>
      </c>
      <c r="E12941" s="341">
        <v>90.02</v>
      </c>
      <c r="F12941" s="342">
        <f t="shared" si="829"/>
        <v>9.0020000000000007</v>
      </c>
      <c r="G12941" s="343">
        <f t="shared" si="831"/>
        <v>17256.546600000391</v>
      </c>
      <c r="H12941" s="341">
        <v>304940</v>
      </c>
      <c r="I12941" s="341" t="s">
        <v>256</v>
      </c>
      <c r="J12941" s="341">
        <v>0.1</v>
      </c>
      <c r="K12941" s="341">
        <v>90.02</v>
      </c>
      <c r="L12941" s="342">
        <f t="shared" si="830"/>
        <v>9.0020000000000007</v>
      </c>
      <c r="M12941" s="343">
        <f t="shared" si="832"/>
        <v>17116.311800000309</v>
      </c>
      <c r="N12941" s="13"/>
    </row>
    <row r="12942" spans="1:14">
      <c r="A12942" s="336"/>
      <c r="B12942" s="341">
        <v>304940</v>
      </c>
      <c r="C12942" s="341" t="s">
        <v>257</v>
      </c>
      <c r="D12942" s="341">
        <v>0.125</v>
      </c>
      <c r="E12942" s="341">
        <v>92.52</v>
      </c>
      <c r="F12942" s="342">
        <f t="shared" si="829"/>
        <v>11.565</v>
      </c>
      <c r="G12942" s="343">
        <f t="shared" si="831"/>
        <v>22748.559999999758</v>
      </c>
      <c r="H12942" s="341">
        <v>304940</v>
      </c>
      <c r="I12942" s="341" t="s">
        <v>257</v>
      </c>
      <c r="J12942" s="341">
        <v>0.125</v>
      </c>
      <c r="K12942" s="341">
        <v>92.52</v>
      </c>
      <c r="L12942" s="342">
        <f t="shared" si="830"/>
        <v>11.565</v>
      </c>
      <c r="M12942" s="343">
        <f t="shared" si="832"/>
        <v>22558.837499999743</v>
      </c>
      <c r="N12942" s="336"/>
    </row>
    <row r="12943" spans="1:14">
      <c r="A12943" s="336"/>
      <c r="B12943" s="341">
        <v>304940</v>
      </c>
      <c r="C12943" s="341" t="s">
        <v>258</v>
      </c>
      <c r="D12943" s="341">
        <v>0.125</v>
      </c>
      <c r="E12943" s="341">
        <v>95.02</v>
      </c>
      <c r="F12943" s="342">
        <f t="shared" si="829"/>
        <v>11.8775</v>
      </c>
      <c r="G12943" s="343">
        <f t="shared" si="831"/>
        <v>23288.143749999657</v>
      </c>
      <c r="H12943" s="341">
        <v>304940</v>
      </c>
      <c r="I12943" s="341" t="s">
        <v>258</v>
      </c>
      <c r="J12943" s="341">
        <v>0.125</v>
      </c>
      <c r="K12943" s="341">
        <v>95.02</v>
      </c>
      <c r="L12943" s="342">
        <f t="shared" si="830"/>
        <v>11.8775</v>
      </c>
      <c r="M12943" s="343">
        <f t="shared" si="832"/>
        <v>23094.213749999795</v>
      </c>
      <c r="N12943" s="336"/>
    </row>
    <row r="12944" spans="1:14">
      <c r="A12944" s="336"/>
      <c r="B12944" s="341">
        <v>304940</v>
      </c>
      <c r="C12944" s="341" t="s">
        <v>259</v>
      </c>
      <c r="D12944" s="341">
        <v>0.1</v>
      </c>
      <c r="E12944" s="341">
        <v>97.02</v>
      </c>
      <c r="F12944" s="342">
        <f t="shared" ref="F12944:F13007" si="833">D12944*E12944</f>
        <v>9.702</v>
      </c>
      <c r="G12944" s="343">
        <f t="shared" si="831"/>
        <v>18975.618999999937</v>
      </c>
      <c r="H12944" s="341">
        <v>304940</v>
      </c>
      <c r="I12944" s="341" t="s">
        <v>259</v>
      </c>
      <c r="J12944" s="341">
        <v>0.1</v>
      </c>
      <c r="K12944" s="341">
        <v>97.02</v>
      </c>
      <c r="L12944" s="342">
        <f t="shared" ref="L12944:L13007" si="834">J12944*K12944</f>
        <v>9.702</v>
      </c>
      <c r="M12944" s="343">
        <f t="shared" si="832"/>
        <v>18817.911999999775</v>
      </c>
      <c r="N12944" s="336"/>
    </row>
    <row r="12945" spans="1:14">
      <c r="A12945" s="336"/>
      <c r="B12945" s="341">
        <v>304940</v>
      </c>
      <c r="C12945" s="341" t="s">
        <v>260</v>
      </c>
      <c r="D12945" s="341">
        <v>0.1</v>
      </c>
      <c r="E12945" s="341">
        <v>126.72</v>
      </c>
      <c r="F12945" s="342">
        <f t="shared" si="833"/>
        <v>12.672000000000001</v>
      </c>
      <c r="G12945" s="343">
        <f t="shared" si="831"/>
        <v>22662.301999999727</v>
      </c>
      <c r="H12945" s="341">
        <v>304940</v>
      </c>
      <c r="I12945" s="341" t="s">
        <v>260</v>
      </c>
      <c r="J12945" s="341">
        <v>0.1</v>
      </c>
      <c r="K12945" s="341">
        <v>126.72</v>
      </c>
      <c r="L12945" s="342">
        <f t="shared" si="834"/>
        <v>12.672000000000001</v>
      </c>
      <c r="M12945" s="343">
        <f t="shared" si="832"/>
        <v>21941.582999999864</v>
      </c>
      <c r="N12945" s="336"/>
    </row>
    <row r="12946" spans="1:14">
      <c r="A12946" s="336"/>
      <c r="B12946" s="341">
        <v>304950</v>
      </c>
      <c r="C12946" s="341" t="s">
        <v>255</v>
      </c>
      <c r="D12946" s="341">
        <v>0.04</v>
      </c>
      <c r="E12946" s="341">
        <v>90.02</v>
      </c>
      <c r="F12946" s="342">
        <f t="shared" si="833"/>
        <v>3.6008</v>
      </c>
      <c r="G12946" s="343">
        <f t="shared" si="831"/>
        <v>7050.5732000001162</v>
      </c>
      <c r="H12946" s="341">
        <v>304950</v>
      </c>
      <c r="I12946" s="341" t="s">
        <v>255</v>
      </c>
      <c r="J12946" s="341">
        <v>0.04</v>
      </c>
      <c r="K12946" s="341">
        <v>90.02</v>
      </c>
      <c r="L12946" s="342">
        <f t="shared" si="834"/>
        <v>3.6008</v>
      </c>
      <c r="M12946" s="343">
        <f t="shared" si="832"/>
        <v>6991.9532000000927</v>
      </c>
      <c r="N12946" s="336"/>
    </row>
    <row r="12947" spans="1:14">
      <c r="A12947" s="336"/>
      <c r="B12947" s="341">
        <v>304950</v>
      </c>
      <c r="C12947" s="341" t="s">
        <v>256</v>
      </c>
      <c r="D12947" s="341">
        <v>0.1</v>
      </c>
      <c r="E12947" s="341">
        <v>90.02</v>
      </c>
      <c r="F12947" s="342">
        <f t="shared" si="833"/>
        <v>9.0020000000000007</v>
      </c>
      <c r="G12947" s="343">
        <f t="shared" si="831"/>
        <v>17265.548600000391</v>
      </c>
      <c r="H12947" s="341">
        <v>304950</v>
      </c>
      <c r="I12947" s="341" t="s">
        <v>256</v>
      </c>
      <c r="J12947" s="341">
        <v>0.1</v>
      </c>
      <c r="K12947" s="341">
        <v>90.02</v>
      </c>
      <c r="L12947" s="342">
        <f t="shared" si="834"/>
        <v>9.0020000000000007</v>
      </c>
      <c r="M12947" s="343">
        <f t="shared" si="832"/>
        <v>17125.313800000309</v>
      </c>
      <c r="N12947" s="336"/>
    </row>
    <row r="12948" spans="1:14">
      <c r="A12948" s="13"/>
      <c r="B12948" s="341">
        <v>304950</v>
      </c>
      <c r="C12948" s="341" t="s">
        <v>257</v>
      </c>
      <c r="D12948" s="341">
        <v>0.125</v>
      </c>
      <c r="E12948" s="341">
        <v>92.52</v>
      </c>
      <c r="F12948" s="342">
        <f t="shared" si="833"/>
        <v>11.565</v>
      </c>
      <c r="G12948" s="343">
        <f t="shared" si="831"/>
        <v>22760.124999999756</v>
      </c>
      <c r="H12948" s="341">
        <v>304950</v>
      </c>
      <c r="I12948" s="341" t="s">
        <v>257</v>
      </c>
      <c r="J12948" s="341">
        <v>0.125</v>
      </c>
      <c r="K12948" s="341">
        <v>92.52</v>
      </c>
      <c r="L12948" s="342">
        <f t="shared" si="834"/>
        <v>11.565</v>
      </c>
      <c r="M12948" s="343">
        <f t="shared" si="832"/>
        <v>22570.402499999742</v>
      </c>
      <c r="N12948" s="13"/>
    </row>
    <row r="12949" spans="1:14">
      <c r="A12949" s="336"/>
      <c r="B12949" s="341">
        <v>304950</v>
      </c>
      <c r="C12949" s="341" t="s">
        <v>258</v>
      </c>
      <c r="D12949" s="341">
        <v>0.125</v>
      </c>
      <c r="E12949" s="341">
        <v>95.02</v>
      </c>
      <c r="F12949" s="342">
        <f t="shared" si="833"/>
        <v>11.8775</v>
      </c>
      <c r="G12949" s="343">
        <f t="shared" si="831"/>
        <v>23300.021249999656</v>
      </c>
      <c r="H12949" s="341">
        <v>304950</v>
      </c>
      <c r="I12949" s="341" t="s">
        <v>258</v>
      </c>
      <c r="J12949" s="341">
        <v>0.125</v>
      </c>
      <c r="K12949" s="341">
        <v>95.02</v>
      </c>
      <c r="L12949" s="342">
        <f t="shared" si="834"/>
        <v>11.8775</v>
      </c>
      <c r="M12949" s="343">
        <f t="shared" si="832"/>
        <v>23106.091249999794</v>
      </c>
      <c r="N12949" s="336"/>
    </row>
    <row r="12950" spans="1:14">
      <c r="A12950" s="336"/>
      <c r="B12950" s="341">
        <v>304950</v>
      </c>
      <c r="C12950" s="341" t="s">
        <v>259</v>
      </c>
      <c r="D12950" s="341">
        <v>0.1</v>
      </c>
      <c r="E12950" s="341">
        <v>97.02</v>
      </c>
      <c r="F12950" s="342">
        <f t="shared" si="833"/>
        <v>9.702</v>
      </c>
      <c r="G12950" s="343">
        <f t="shared" ref="G12950:G13013" si="835">G12944+F12950</f>
        <v>18985.320999999938</v>
      </c>
      <c r="H12950" s="341">
        <v>304950</v>
      </c>
      <c r="I12950" s="341" t="s">
        <v>259</v>
      </c>
      <c r="J12950" s="341">
        <v>0.1</v>
      </c>
      <c r="K12950" s="341">
        <v>97.02</v>
      </c>
      <c r="L12950" s="342">
        <f t="shared" si="834"/>
        <v>9.702</v>
      </c>
      <c r="M12950" s="343">
        <f t="shared" si="832"/>
        <v>18827.613999999776</v>
      </c>
      <c r="N12950" s="336"/>
    </row>
    <row r="12951" spans="1:14">
      <c r="A12951" s="336"/>
      <c r="B12951" s="341">
        <v>304950</v>
      </c>
      <c r="C12951" s="341" t="s">
        <v>260</v>
      </c>
      <c r="D12951" s="341">
        <v>0.1</v>
      </c>
      <c r="E12951" s="341">
        <v>126.72</v>
      </c>
      <c r="F12951" s="342">
        <f t="shared" si="833"/>
        <v>12.672000000000001</v>
      </c>
      <c r="G12951" s="343">
        <f t="shared" si="835"/>
        <v>22674.973999999725</v>
      </c>
      <c r="H12951" s="341">
        <v>304950</v>
      </c>
      <c r="I12951" s="341" t="s">
        <v>260</v>
      </c>
      <c r="J12951" s="341">
        <v>0.1</v>
      </c>
      <c r="K12951" s="341">
        <v>126.72</v>
      </c>
      <c r="L12951" s="342">
        <f t="shared" si="834"/>
        <v>12.672000000000001</v>
      </c>
      <c r="M12951" s="343">
        <f t="shared" si="832"/>
        <v>21954.254999999863</v>
      </c>
      <c r="N12951" s="336"/>
    </row>
    <row r="12952" spans="1:14">
      <c r="A12952" s="336"/>
      <c r="B12952" s="341">
        <v>304960</v>
      </c>
      <c r="C12952" s="341" t="s">
        <v>255</v>
      </c>
      <c r="D12952" s="341">
        <v>0.04</v>
      </c>
      <c r="E12952" s="341">
        <v>90.02</v>
      </c>
      <c r="F12952" s="342">
        <f t="shared" si="833"/>
        <v>3.6008</v>
      </c>
      <c r="G12952" s="343">
        <f t="shared" si="835"/>
        <v>7054.1740000001164</v>
      </c>
      <c r="H12952" s="341">
        <v>304960</v>
      </c>
      <c r="I12952" s="341" t="s">
        <v>255</v>
      </c>
      <c r="J12952" s="341">
        <v>0.04</v>
      </c>
      <c r="K12952" s="341">
        <v>90.02</v>
      </c>
      <c r="L12952" s="342">
        <f t="shared" si="834"/>
        <v>3.6008</v>
      </c>
      <c r="M12952" s="343">
        <f t="shared" ref="M12952:M13015" si="836">M12946+L12952</f>
        <v>6995.5540000000929</v>
      </c>
      <c r="N12952" s="336"/>
    </row>
    <row r="12953" spans="1:14">
      <c r="A12953" s="336"/>
      <c r="B12953" s="341">
        <v>304960</v>
      </c>
      <c r="C12953" s="341" t="s">
        <v>256</v>
      </c>
      <c r="D12953" s="341">
        <v>0.1</v>
      </c>
      <c r="E12953" s="341">
        <v>90.02</v>
      </c>
      <c r="F12953" s="342">
        <f t="shared" si="833"/>
        <v>9.0020000000000007</v>
      </c>
      <c r="G12953" s="343">
        <f t="shared" si="835"/>
        <v>17274.550600000392</v>
      </c>
      <c r="H12953" s="341">
        <v>304960</v>
      </c>
      <c r="I12953" s="341" t="s">
        <v>256</v>
      </c>
      <c r="J12953" s="341">
        <v>0.1</v>
      </c>
      <c r="K12953" s="341">
        <v>90.02</v>
      </c>
      <c r="L12953" s="342">
        <f t="shared" si="834"/>
        <v>9.0020000000000007</v>
      </c>
      <c r="M12953" s="343">
        <f t="shared" si="836"/>
        <v>17134.31580000031</v>
      </c>
      <c r="N12953" s="336"/>
    </row>
    <row r="12954" spans="1:14">
      <c r="A12954" s="336"/>
      <c r="B12954" s="341">
        <v>304960</v>
      </c>
      <c r="C12954" s="341" t="s">
        <v>257</v>
      </c>
      <c r="D12954" s="341">
        <v>0.125</v>
      </c>
      <c r="E12954" s="341">
        <v>92.52</v>
      </c>
      <c r="F12954" s="342">
        <f t="shared" si="833"/>
        <v>11.565</v>
      </c>
      <c r="G12954" s="343">
        <f t="shared" si="835"/>
        <v>22771.689999999755</v>
      </c>
      <c r="H12954" s="341">
        <v>304960</v>
      </c>
      <c r="I12954" s="341" t="s">
        <v>257</v>
      </c>
      <c r="J12954" s="341">
        <v>0.125</v>
      </c>
      <c r="K12954" s="341">
        <v>92.52</v>
      </c>
      <c r="L12954" s="342">
        <f t="shared" si="834"/>
        <v>11.565</v>
      </c>
      <c r="M12954" s="343">
        <f t="shared" si="836"/>
        <v>22581.967499999741</v>
      </c>
      <c r="N12954" s="336"/>
    </row>
    <row r="12955" spans="1:14">
      <c r="A12955" s="13"/>
      <c r="B12955" s="341">
        <v>304960</v>
      </c>
      <c r="C12955" s="341" t="s">
        <v>258</v>
      </c>
      <c r="D12955" s="341">
        <v>0.125</v>
      </c>
      <c r="E12955" s="341">
        <v>95.02</v>
      </c>
      <c r="F12955" s="342">
        <f t="shared" si="833"/>
        <v>11.8775</v>
      </c>
      <c r="G12955" s="343">
        <f t="shared" si="835"/>
        <v>23311.898749999655</v>
      </c>
      <c r="H12955" s="341">
        <v>304960</v>
      </c>
      <c r="I12955" s="341" t="s">
        <v>258</v>
      </c>
      <c r="J12955" s="341">
        <v>0.125</v>
      </c>
      <c r="K12955" s="341">
        <v>95.02</v>
      </c>
      <c r="L12955" s="342">
        <f t="shared" si="834"/>
        <v>11.8775</v>
      </c>
      <c r="M12955" s="343">
        <f t="shared" si="836"/>
        <v>23117.968749999793</v>
      </c>
      <c r="N12955" s="13"/>
    </row>
    <row r="12956" spans="1:14">
      <c r="A12956" s="336"/>
      <c r="B12956" s="341">
        <v>304960</v>
      </c>
      <c r="C12956" s="341" t="s">
        <v>259</v>
      </c>
      <c r="D12956" s="341">
        <v>0.1</v>
      </c>
      <c r="E12956" s="341">
        <v>97.02</v>
      </c>
      <c r="F12956" s="342">
        <f t="shared" si="833"/>
        <v>9.702</v>
      </c>
      <c r="G12956" s="343">
        <f t="shared" si="835"/>
        <v>18995.022999999939</v>
      </c>
      <c r="H12956" s="341">
        <v>304960</v>
      </c>
      <c r="I12956" s="341" t="s">
        <v>259</v>
      </c>
      <c r="J12956" s="341">
        <v>0.1</v>
      </c>
      <c r="K12956" s="341">
        <v>97.02</v>
      </c>
      <c r="L12956" s="342">
        <f t="shared" si="834"/>
        <v>9.702</v>
      </c>
      <c r="M12956" s="343">
        <f t="shared" si="836"/>
        <v>18837.315999999777</v>
      </c>
      <c r="N12956" s="336"/>
    </row>
    <row r="12957" spans="1:14">
      <c r="A12957" s="336"/>
      <c r="B12957" s="341">
        <v>304960</v>
      </c>
      <c r="C12957" s="341" t="s">
        <v>260</v>
      </c>
      <c r="D12957" s="341">
        <v>0.1</v>
      </c>
      <c r="E12957" s="341">
        <v>126.72</v>
      </c>
      <c r="F12957" s="342">
        <f t="shared" si="833"/>
        <v>12.672000000000001</v>
      </c>
      <c r="G12957" s="343">
        <f t="shared" si="835"/>
        <v>22687.645999999724</v>
      </c>
      <c r="H12957" s="341">
        <v>304960</v>
      </c>
      <c r="I12957" s="341" t="s">
        <v>260</v>
      </c>
      <c r="J12957" s="341">
        <v>0.1</v>
      </c>
      <c r="K12957" s="341">
        <v>126.72</v>
      </c>
      <c r="L12957" s="342">
        <f t="shared" si="834"/>
        <v>12.672000000000001</v>
      </c>
      <c r="M12957" s="343">
        <f t="shared" si="836"/>
        <v>21966.926999999861</v>
      </c>
      <c r="N12957" s="336"/>
    </row>
    <row r="12958" spans="1:14">
      <c r="A12958" s="336"/>
      <c r="B12958" s="341">
        <v>304970</v>
      </c>
      <c r="C12958" s="341" t="s">
        <v>255</v>
      </c>
      <c r="D12958" s="341">
        <v>0.04</v>
      </c>
      <c r="E12958" s="341">
        <v>90.02</v>
      </c>
      <c r="F12958" s="342">
        <f t="shared" si="833"/>
        <v>3.6008</v>
      </c>
      <c r="G12958" s="343">
        <f t="shared" si="835"/>
        <v>7057.7748000001166</v>
      </c>
      <c r="H12958" s="341">
        <v>304970</v>
      </c>
      <c r="I12958" s="341" t="s">
        <v>255</v>
      </c>
      <c r="J12958" s="341">
        <v>0.04</v>
      </c>
      <c r="K12958" s="341">
        <v>90.02</v>
      </c>
      <c r="L12958" s="342">
        <f t="shared" si="834"/>
        <v>3.6008</v>
      </c>
      <c r="M12958" s="343">
        <f t="shared" si="836"/>
        <v>6999.154800000093</v>
      </c>
      <c r="N12958" s="336"/>
    </row>
    <row r="12959" spans="1:14">
      <c r="A12959" s="336"/>
      <c r="B12959" s="341">
        <v>304970</v>
      </c>
      <c r="C12959" s="341" t="s">
        <v>256</v>
      </c>
      <c r="D12959" s="341">
        <v>0.1</v>
      </c>
      <c r="E12959" s="341">
        <v>90.02</v>
      </c>
      <c r="F12959" s="342">
        <f t="shared" si="833"/>
        <v>9.0020000000000007</v>
      </c>
      <c r="G12959" s="343">
        <f t="shared" si="835"/>
        <v>17283.552600000392</v>
      </c>
      <c r="H12959" s="341">
        <v>304970</v>
      </c>
      <c r="I12959" s="341" t="s">
        <v>256</v>
      </c>
      <c r="J12959" s="341">
        <v>0.1</v>
      </c>
      <c r="K12959" s="341">
        <v>90.02</v>
      </c>
      <c r="L12959" s="342">
        <f t="shared" si="834"/>
        <v>9.0020000000000007</v>
      </c>
      <c r="M12959" s="343">
        <f t="shared" si="836"/>
        <v>17143.31780000031</v>
      </c>
      <c r="N12959" s="336"/>
    </row>
    <row r="12960" spans="1:14">
      <c r="A12960" s="336"/>
      <c r="B12960" s="341">
        <v>304970</v>
      </c>
      <c r="C12960" s="341" t="s">
        <v>257</v>
      </c>
      <c r="D12960" s="341">
        <v>0.125</v>
      </c>
      <c r="E12960" s="341">
        <v>92.52</v>
      </c>
      <c r="F12960" s="342">
        <f t="shared" si="833"/>
        <v>11.565</v>
      </c>
      <c r="G12960" s="343">
        <f t="shared" si="835"/>
        <v>22783.254999999754</v>
      </c>
      <c r="H12960" s="341">
        <v>304970</v>
      </c>
      <c r="I12960" s="341" t="s">
        <v>257</v>
      </c>
      <c r="J12960" s="341">
        <v>0.125</v>
      </c>
      <c r="K12960" s="341">
        <v>92.52</v>
      </c>
      <c r="L12960" s="342">
        <f t="shared" si="834"/>
        <v>11.565</v>
      </c>
      <c r="M12960" s="343">
        <f t="shared" si="836"/>
        <v>22593.532499999739</v>
      </c>
      <c r="N12960" s="336"/>
    </row>
    <row r="12961" spans="1:14">
      <c r="A12961" s="336"/>
      <c r="B12961" s="341">
        <v>304970</v>
      </c>
      <c r="C12961" s="341" t="s">
        <v>258</v>
      </c>
      <c r="D12961" s="341">
        <v>0.125</v>
      </c>
      <c r="E12961" s="341">
        <v>95.02</v>
      </c>
      <c r="F12961" s="342">
        <f t="shared" si="833"/>
        <v>11.8775</v>
      </c>
      <c r="G12961" s="343">
        <f t="shared" si="835"/>
        <v>23323.776249999653</v>
      </c>
      <c r="H12961" s="341">
        <v>304970</v>
      </c>
      <c r="I12961" s="341" t="s">
        <v>258</v>
      </c>
      <c r="J12961" s="341">
        <v>0.125</v>
      </c>
      <c r="K12961" s="341">
        <v>95.02</v>
      </c>
      <c r="L12961" s="342">
        <f t="shared" si="834"/>
        <v>11.8775</v>
      </c>
      <c r="M12961" s="343">
        <f t="shared" si="836"/>
        <v>23129.846249999791</v>
      </c>
      <c r="N12961" s="336"/>
    </row>
    <row r="12962" spans="1:14">
      <c r="A12962" s="13"/>
      <c r="B12962" s="341">
        <v>304970</v>
      </c>
      <c r="C12962" s="341" t="s">
        <v>259</v>
      </c>
      <c r="D12962" s="341">
        <v>0.1</v>
      </c>
      <c r="E12962" s="341">
        <v>97.02</v>
      </c>
      <c r="F12962" s="342">
        <f t="shared" si="833"/>
        <v>9.702</v>
      </c>
      <c r="G12962" s="343">
        <f t="shared" si="835"/>
        <v>19004.72499999994</v>
      </c>
      <c r="H12962" s="341">
        <v>304970</v>
      </c>
      <c r="I12962" s="341" t="s">
        <v>259</v>
      </c>
      <c r="J12962" s="341">
        <v>0.1</v>
      </c>
      <c r="K12962" s="341">
        <v>97.02</v>
      </c>
      <c r="L12962" s="342">
        <f t="shared" si="834"/>
        <v>9.702</v>
      </c>
      <c r="M12962" s="343">
        <f t="shared" si="836"/>
        <v>18847.017999999778</v>
      </c>
      <c r="N12962" s="13"/>
    </row>
    <row r="12963" spans="1:14">
      <c r="A12963" s="336"/>
      <c r="B12963" s="341">
        <v>304970</v>
      </c>
      <c r="C12963" s="341" t="s">
        <v>260</v>
      </c>
      <c r="D12963" s="341">
        <v>0.1</v>
      </c>
      <c r="E12963" s="341">
        <v>126.72</v>
      </c>
      <c r="F12963" s="342">
        <f t="shared" si="833"/>
        <v>12.672000000000001</v>
      </c>
      <c r="G12963" s="343">
        <f t="shared" si="835"/>
        <v>22700.317999999723</v>
      </c>
      <c r="H12963" s="341">
        <v>304970</v>
      </c>
      <c r="I12963" s="341" t="s">
        <v>260</v>
      </c>
      <c r="J12963" s="341">
        <v>0.1</v>
      </c>
      <c r="K12963" s="341">
        <v>126.72</v>
      </c>
      <c r="L12963" s="342">
        <f t="shared" si="834"/>
        <v>12.672000000000001</v>
      </c>
      <c r="M12963" s="343">
        <f t="shared" si="836"/>
        <v>21979.59899999986</v>
      </c>
      <c r="N12963" s="336"/>
    </row>
    <row r="12964" spans="1:14">
      <c r="A12964" s="336"/>
      <c r="B12964" s="341">
        <v>304980</v>
      </c>
      <c r="C12964" s="341" t="s">
        <v>255</v>
      </c>
      <c r="D12964" s="341">
        <v>0.04</v>
      </c>
      <c r="E12964" s="341">
        <v>90.02</v>
      </c>
      <c r="F12964" s="342">
        <f t="shared" si="833"/>
        <v>3.6008</v>
      </c>
      <c r="G12964" s="343">
        <f t="shared" si="835"/>
        <v>7061.3756000001167</v>
      </c>
      <c r="H12964" s="341">
        <v>304980</v>
      </c>
      <c r="I12964" s="341" t="s">
        <v>255</v>
      </c>
      <c r="J12964" s="341">
        <v>0.04</v>
      </c>
      <c r="K12964" s="341">
        <v>90.02</v>
      </c>
      <c r="L12964" s="342">
        <f t="shared" si="834"/>
        <v>3.6008</v>
      </c>
      <c r="M12964" s="343">
        <f t="shared" si="836"/>
        <v>7002.7556000000932</v>
      </c>
      <c r="N12964" s="336"/>
    </row>
    <row r="12965" spans="1:14">
      <c r="A12965" s="336"/>
      <c r="B12965" s="341">
        <v>304980</v>
      </c>
      <c r="C12965" s="341" t="s">
        <v>256</v>
      </c>
      <c r="D12965" s="341">
        <v>0.1</v>
      </c>
      <c r="E12965" s="341">
        <v>90.02</v>
      </c>
      <c r="F12965" s="342">
        <f t="shared" si="833"/>
        <v>9.0020000000000007</v>
      </c>
      <c r="G12965" s="343">
        <f t="shared" si="835"/>
        <v>17292.554600000392</v>
      </c>
      <c r="H12965" s="341">
        <v>304980</v>
      </c>
      <c r="I12965" s="341" t="s">
        <v>256</v>
      </c>
      <c r="J12965" s="341">
        <v>0.1</v>
      </c>
      <c r="K12965" s="341">
        <v>90.02</v>
      </c>
      <c r="L12965" s="342">
        <f t="shared" si="834"/>
        <v>9.0020000000000007</v>
      </c>
      <c r="M12965" s="343">
        <f t="shared" si="836"/>
        <v>17152.31980000031</v>
      </c>
      <c r="N12965" s="336"/>
    </row>
    <row r="12966" spans="1:14">
      <c r="A12966" s="336"/>
      <c r="B12966" s="341">
        <v>304980</v>
      </c>
      <c r="C12966" s="341" t="s">
        <v>257</v>
      </c>
      <c r="D12966" s="341">
        <v>0.125</v>
      </c>
      <c r="E12966" s="341">
        <v>92.52</v>
      </c>
      <c r="F12966" s="342">
        <f t="shared" si="833"/>
        <v>11.565</v>
      </c>
      <c r="G12966" s="343">
        <f t="shared" si="835"/>
        <v>22794.819999999752</v>
      </c>
      <c r="H12966" s="341">
        <v>304980</v>
      </c>
      <c r="I12966" s="341" t="s">
        <v>257</v>
      </c>
      <c r="J12966" s="341">
        <v>0.125</v>
      </c>
      <c r="K12966" s="341">
        <v>92.52</v>
      </c>
      <c r="L12966" s="342">
        <f t="shared" si="834"/>
        <v>11.565</v>
      </c>
      <c r="M12966" s="343">
        <f t="shared" si="836"/>
        <v>22605.097499999738</v>
      </c>
      <c r="N12966" s="336"/>
    </row>
    <row r="12967" spans="1:14">
      <c r="A12967" s="336"/>
      <c r="B12967" s="341">
        <v>304980</v>
      </c>
      <c r="C12967" s="341" t="s">
        <v>258</v>
      </c>
      <c r="D12967" s="341">
        <v>0.125</v>
      </c>
      <c r="E12967" s="341">
        <v>95.02</v>
      </c>
      <c r="F12967" s="342">
        <f t="shared" si="833"/>
        <v>11.8775</v>
      </c>
      <c r="G12967" s="343">
        <f t="shared" si="835"/>
        <v>23335.653749999652</v>
      </c>
      <c r="H12967" s="341">
        <v>304980</v>
      </c>
      <c r="I12967" s="341" t="s">
        <v>258</v>
      </c>
      <c r="J12967" s="341">
        <v>0.125</v>
      </c>
      <c r="K12967" s="341">
        <v>95.02</v>
      </c>
      <c r="L12967" s="342">
        <f t="shared" si="834"/>
        <v>11.8775</v>
      </c>
      <c r="M12967" s="343">
        <f t="shared" si="836"/>
        <v>23141.72374999979</v>
      </c>
      <c r="N12967" s="336"/>
    </row>
    <row r="12968" spans="1:14">
      <c r="A12968" s="336"/>
      <c r="B12968" s="341">
        <v>304980</v>
      </c>
      <c r="C12968" s="341" t="s">
        <v>259</v>
      </c>
      <c r="D12968" s="341">
        <v>0.1</v>
      </c>
      <c r="E12968" s="341">
        <v>97.02</v>
      </c>
      <c r="F12968" s="342">
        <f t="shared" si="833"/>
        <v>9.702</v>
      </c>
      <c r="G12968" s="343">
        <f t="shared" si="835"/>
        <v>19014.426999999941</v>
      </c>
      <c r="H12968" s="341">
        <v>304980</v>
      </c>
      <c r="I12968" s="341" t="s">
        <v>259</v>
      </c>
      <c r="J12968" s="341">
        <v>0.1</v>
      </c>
      <c r="K12968" s="341">
        <v>97.02</v>
      </c>
      <c r="L12968" s="342">
        <f t="shared" si="834"/>
        <v>9.702</v>
      </c>
      <c r="M12968" s="343">
        <f t="shared" si="836"/>
        <v>18856.719999999779</v>
      </c>
      <c r="N12968" s="336"/>
    </row>
    <row r="12969" spans="1:14">
      <c r="A12969" s="13"/>
      <c r="B12969" s="341">
        <v>304980</v>
      </c>
      <c r="C12969" s="341" t="s">
        <v>260</v>
      </c>
      <c r="D12969" s="341">
        <v>0.1</v>
      </c>
      <c r="E12969" s="341">
        <v>126.72</v>
      </c>
      <c r="F12969" s="342">
        <f t="shared" si="833"/>
        <v>12.672000000000001</v>
      </c>
      <c r="G12969" s="343">
        <f t="shared" si="835"/>
        <v>22712.989999999721</v>
      </c>
      <c r="H12969" s="341">
        <v>304980</v>
      </c>
      <c r="I12969" s="341" t="s">
        <v>260</v>
      </c>
      <c r="J12969" s="341">
        <v>0.1</v>
      </c>
      <c r="K12969" s="341">
        <v>126.72</v>
      </c>
      <c r="L12969" s="342">
        <f t="shared" si="834"/>
        <v>12.672000000000001</v>
      </c>
      <c r="M12969" s="343">
        <f t="shared" si="836"/>
        <v>21992.270999999859</v>
      </c>
      <c r="N12969" s="13"/>
    </row>
    <row r="12970" spans="1:14">
      <c r="A12970" s="336"/>
      <c r="B12970" s="341">
        <v>304990</v>
      </c>
      <c r="C12970" s="341" t="s">
        <v>255</v>
      </c>
      <c r="D12970" s="341">
        <v>0.04</v>
      </c>
      <c r="E12970" s="341">
        <v>90.02</v>
      </c>
      <c r="F12970" s="342">
        <f t="shared" si="833"/>
        <v>3.6008</v>
      </c>
      <c r="G12970" s="343">
        <f t="shared" si="835"/>
        <v>7064.9764000001169</v>
      </c>
      <c r="H12970" s="341">
        <v>304990</v>
      </c>
      <c r="I12970" s="341" t="s">
        <v>255</v>
      </c>
      <c r="J12970" s="341">
        <v>0.04</v>
      </c>
      <c r="K12970" s="341">
        <v>90.02</v>
      </c>
      <c r="L12970" s="342">
        <f t="shared" si="834"/>
        <v>3.6008</v>
      </c>
      <c r="M12970" s="343">
        <f t="shared" si="836"/>
        <v>7006.3564000000933</v>
      </c>
      <c r="N12970" s="336"/>
    </row>
    <row r="12971" spans="1:14">
      <c r="A12971" s="336"/>
      <c r="B12971" s="341">
        <v>304990</v>
      </c>
      <c r="C12971" s="341" t="s">
        <v>256</v>
      </c>
      <c r="D12971" s="341">
        <v>0.1</v>
      </c>
      <c r="E12971" s="341">
        <v>90.02</v>
      </c>
      <c r="F12971" s="342">
        <f t="shared" si="833"/>
        <v>9.0020000000000007</v>
      </c>
      <c r="G12971" s="343">
        <f t="shared" si="835"/>
        <v>17301.556600000393</v>
      </c>
      <c r="H12971" s="341">
        <v>304990</v>
      </c>
      <c r="I12971" s="341" t="s">
        <v>256</v>
      </c>
      <c r="J12971" s="341">
        <v>0.1</v>
      </c>
      <c r="K12971" s="341">
        <v>90.02</v>
      </c>
      <c r="L12971" s="342">
        <f t="shared" si="834"/>
        <v>9.0020000000000007</v>
      </c>
      <c r="M12971" s="343">
        <f t="shared" si="836"/>
        <v>17161.321800000311</v>
      </c>
      <c r="N12971" s="336"/>
    </row>
    <row r="12972" spans="1:14">
      <c r="A12972" s="336"/>
      <c r="B12972" s="341">
        <v>304990</v>
      </c>
      <c r="C12972" s="341" t="s">
        <v>257</v>
      </c>
      <c r="D12972" s="341">
        <v>0.125</v>
      </c>
      <c r="E12972" s="341">
        <v>92.52</v>
      </c>
      <c r="F12972" s="342">
        <f t="shared" si="833"/>
        <v>11.565</v>
      </c>
      <c r="G12972" s="343">
        <f t="shared" si="835"/>
        <v>22806.384999999751</v>
      </c>
      <c r="H12972" s="341">
        <v>304990</v>
      </c>
      <c r="I12972" s="341" t="s">
        <v>257</v>
      </c>
      <c r="J12972" s="341">
        <v>0.125</v>
      </c>
      <c r="K12972" s="341">
        <v>92.52</v>
      </c>
      <c r="L12972" s="342">
        <f t="shared" si="834"/>
        <v>11.565</v>
      </c>
      <c r="M12972" s="343">
        <f t="shared" si="836"/>
        <v>22616.662499999737</v>
      </c>
      <c r="N12972" s="336"/>
    </row>
    <row r="12973" spans="1:14">
      <c r="A12973" s="336"/>
      <c r="B12973" s="341">
        <v>304990</v>
      </c>
      <c r="C12973" s="341" t="s">
        <v>258</v>
      </c>
      <c r="D12973" s="341">
        <v>0.125</v>
      </c>
      <c r="E12973" s="341">
        <v>95.02</v>
      </c>
      <c r="F12973" s="342">
        <f t="shared" si="833"/>
        <v>11.8775</v>
      </c>
      <c r="G12973" s="343">
        <f t="shared" si="835"/>
        <v>23347.531249999651</v>
      </c>
      <c r="H12973" s="341">
        <v>304990</v>
      </c>
      <c r="I12973" s="341" t="s">
        <v>258</v>
      </c>
      <c r="J12973" s="341">
        <v>0.125</v>
      </c>
      <c r="K12973" s="341">
        <v>95.02</v>
      </c>
      <c r="L12973" s="342">
        <f t="shared" si="834"/>
        <v>11.8775</v>
      </c>
      <c r="M12973" s="343">
        <f t="shared" si="836"/>
        <v>23153.601249999789</v>
      </c>
      <c r="N12973" s="336"/>
    </row>
    <row r="12974" spans="1:14">
      <c r="A12974" s="336"/>
      <c r="B12974" s="341">
        <v>304990</v>
      </c>
      <c r="C12974" s="341" t="s">
        <v>259</v>
      </c>
      <c r="D12974" s="341">
        <v>0.1</v>
      </c>
      <c r="E12974" s="341">
        <v>97.02</v>
      </c>
      <c r="F12974" s="342">
        <f t="shared" si="833"/>
        <v>9.702</v>
      </c>
      <c r="G12974" s="343">
        <f t="shared" si="835"/>
        <v>19024.128999999943</v>
      </c>
      <c r="H12974" s="341">
        <v>304990</v>
      </c>
      <c r="I12974" s="341" t="s">
        <v>259</v>
      </c>
      <c r="J12974" s="341">
        <v>0.1</v>
      </c>
      <c r="K12974" s="341">
        <v>97.02</v>
      </c>
      <c r="L12974" s="342">
        <f t="shared" si="834"/>
        <v>9.702</v>
      </c>
      <c r="M12974" s="343">
        <f t="shared" si="836"/>
        <v>18866.42199999978</v>
      </c>
      <c r="N12974" s="336"/>
    </row>
    <row r="12975" spans="1:14">
      <c r="A12975" s="336"/>
      <c r="B12975" s="341">
        <v>304990</v>
      </c>
      <c r="C12975" s="341" t="s">
        <v>260</v>
      </c>
      <c r="D12975" s="341">
        <v>0.1</v>
      </c>
      <c r="E12975" s="341">
        <v>126.72</v>
      </c>
      <c r="F12975" s="342">
        <f t="shared" si="833"/>
        <v>12.672000000000001</v>
      </c>
      <c r="G12975" s="343">
        <f t="shared" si="835"/>
        <v>22725.66199999972</v>
      </c>
      <c r="H12975" s="341">
        <v>304990</v>
      </c>
      <c r="I12975" s="341" t="s">
        <v>260</v>
      </c>
      <c r="J12975" s="341">
        <v>0.1</v>
      </c>
      <c r="K12975" s="341">
        <v>126.72</v>
      </c>
      <c r="L12975" s="342">
        <f t="shared" si="834"/>
        <v>12.672000000000001</v>
      </c>
      <c r="M12975" s="343">
        <f t="shared" si="836"/>
        <v>22004.942999999857</v>
      </c>
      <c r="N12975" s="336"/>
    </row>
    <row r="12976" spans="1:14">
      <c r="A12976" s="13"/>
      <c r="B12976" s="341">
        <v>305000</v>
      </c>
      <c r="C12976" s="341" t="s">
        <v>255</v>
      </c>
      <c r="D12976" s="341">
        <v>0.04</v>
      </c>
      <c r="E12976" s="341">
        <v>90.02</v>
      </c>
      <c r="F12976" s="342">
        <f t="shared" si="833"/>
        <v>3.6008</v>
      </c>
      <c r="G12976" s="343">
        <f t="shared" si="835"/>
        <v>7068.577200000117</v>
      </c>
      <c r="H12976" s="341">
        <v>305000</v>
      </c>
      <c r="I12976" s="341" t="s">
        <v>255</v>
      </c>
      <c r="J12976" s="341">
        <v>0.04</v>
      </c>
      <c r="K12976" s="341">
        <v>90.02</v>
      </c>
      <c r="L12976" s="342">
        <f t="shared" si="834"/>
        <v>3.6008</v>
      </c>
      <c r="M12976" s="343">
        <f t="shared" si="836"/>
        <v>7009.9572000000935</v>
      </c>
      <c r="N12976" s="13"/>
    </row>
    <row r="12977" spans="1:14">
      <c r="A12977" s="336"/>
      <c r="B12977" s="341">
        <v>305000</v>
      </c>
      <c r="C12977" s="341" t="s">
        <v>256</v>
      </c>
      <c r="D12977" s="341">
        <v>0.1</v>
      </c>
      <c r="E12977" s="341">
        <v>90.02</v>
      </c>
      <c r="F12977" s="342">
        <f t="shared" si="833"/>
        <v>9.0020000000000007</v>
      </c>
      <c r="G12977" s="343">
        <f t="shared" si="835"/>
        <v>17310.558600000393</v>
      </c>
      <c r="H12977" s="341">
        <v>305000</v>
      </c>
      <c r="I12977" s="341" t="s">
        <v>256</v>
      </c>
      <c r="J12977" s="341">
        <v>0.1</v>
      </c>
      <c r="K12977" s="341">
        <v>90.02</v>
      </c>
      <c r="L12977" s="342">
        <f t="shared" si="834"/>
        <v>9.0020000000000007</v>
      </c>
      <c r="M12977" s="343">
        <f t="shared" si="836"/>
        <v>17170.323800000311</v>
      </c>
      <c r="N12977" s="336"/>
    </row>
    <row r="12978" spans="1:14">
      <c r="A12978" s="336"/>
      <c r="B12978" s="341">
        <v>305000</v>
      </c>
      <c r="C12978" s="341" t="s">
        <v>257</v>
      </c>
      <c r="D12978" s="341">
        <v>0.125</v>
      </c>
      <c r="E12978" s="341">
        <v>92.52</v>
      </c>
      <c r="F12978" s="342">
        <f t="shared" si="833"/>
        <v>11.565</v>
      </c>
      <c r="G12978" s="343">
        <f t="shared" si="835"/>
        <v>22817.94999999975</v>
      </c>
      <c r="H12978" s="341">
        <v>305000</v>
      </c>
      <c r="I12978" s="341" t="s">
        <v>257</v>
      </c>
      <c r="J12978" s="341">
        <v>0.125</v>
      </c>
      <c r="K12978" s="341">
        <v>92.52</v>
      </c>
      <c r="L12978" s="342">
        <f t="shared" si="834"/>
        <v>11.565</v>
      </c>
      <c r="M12978" s="343">
        <f t="shared" si="836"/>
        <v>22628.227499999735</v>
      </c>
      <c r="N12978" s="336"/>
    </row>
    <row r="12979" spans="1:14">
      <c r="A12979" s="336"/>
      <c r="B12979" s="341">
        <v>305000</v>
      </c>
      <c r="C12979" s="341" t="s">
        <v>258</v>
      </c>
      <c r="D12979" s="341">
        <v>0.125</v>
      </c>
      <c r="E12979" s="341">
        <v>95.02</v>
      </c>
      <c r="F12979" s="342">
        <f t="shared" si="833"/>
        <v>11.8775</v>
      </c>
      <c r="G12979" s="343">
        <f t="shared" si="835"/>
        <v>23359.408749999649</v>
      </c>
      <c r="H12979" s="341">
        <v>305000</v>
      </c>
      <c r="I12979" s="341" t="s">
        <v>258</v>
      </c>
      <c r="J12979" s="341">
        <v>0.125</v>
      </c>
      <c r="K12979" s="341">
        <v>95.02</v>
      </c>
      <c r="L12979" s="342">
        <f t="shared" si="834"/>
        <v>11.8775</v>
      </c>
      <c r="M12979" s="343">
        <f t="shared" si="836"/>
        <v>23165.478749999787</v>
      </c>
      <c r="N12979" s="336"/>
    </row>
    <row r="12980" spans="1:14">
      <c r="A12980" s="336"/>
      <c r="B12980" s="341">
        <v>305000</v>
      </c>
      <c r="C12980" s="341" t="s">
        <v>259</v>
      </c>
      <c r="D12980" s="341">
        <v>0.1</v>
      </c>
      <c r="E12980" s="341">
        <v>97.02</v>
      </c>
      <c r="F12980" s="342">
        <f t="shared" si="833"/>
        <v>9.702</v>
      </c>
      <c r="G12980" s="343">
        <f t="shared" si="835"/>
        <v>19033.830999999944</v>
      </c>
      <c r="H12980" s="341">
        <v>305000</v>
      </c>
      <c r="I12980" s="341" t="s">
        <v>259</v>
      </c>
      <c r="J12980" s="341">
        <v>0.1</v>
      </c>
      <c r="K12980" s="341">
        <v>97.02</v>
      </c>
      <c r="L12980" s="342">
        <f t="shared" si="834"/>
        <v>9.702</v>
      </c>
      <c r="M12980" s="343">
        <f t="shared" si="836"/>
        <v>18876.123999999782</v>
      </c>
      <c r="N12980" s="336"/>
    </row>
    <row r="12981" spans="1:14">
      <c r="A12981" s="336"/>
      <c r="B12981" s="341">
        <v>305000</v>
      </c>
      <c r="C12981" s="341" t="s">
        <v>260</v>
      </c>
      <c r="D12981" s="341">
        <v>0.1</v>
      </c>
      <c r="E12981" s="341">
        <v>126.72</v>
      </c>
      <c r="F12981" s="342">
        <f t="shared" si="833"/>
        <v>12.672000000000001</v>
      </c>
      <c r="G12981" s="343">
        <f t="shared" si="835"/>
        <v>22738.333999999719</v>
      </c>
      <c r="H12981" s="341">
        <v>305000</v>
      </c>
      <c r="I12981" s="341" t="s">
        <v>260</v>
      </c>
      <c r="J12981" s="341">
        <v>0.1</v>
      </c>
      <c r="K12981" s="341">
        <v>126.72</v>
      </c>
      <c r="L12981" s="342">
        <f t="shared" si="834"/>
        <v>12.672000000000001</v>
      </c>
      <c r="M12981" s="343">
        <f t="shared" si="836"/>
        <v>22017.614999999856</v>
      </c>
      <c r="N12981" s="336"/>
    </row>
    <row r="12982" spans="1:14">
      <c r="A12982" s="336"/>
      <c r="B12982" s="341">
        <v>305010</v>
      </c>
      <c r="C12982" s="341" t="s">
        <v>255</v>
      </c>
      <c r="D12982" s="341">
        <v>0.04</v>
      </c>
      <c r="E12982" s="341">
        <v>90.02</v>
      </c>
      <c r="F12982" s="342">
        <f t="shared" si="833"/>
        <v>3.6008</v>
      </c>
      <c r="G12982" s="343">
        <f t="shared" si="835"/>
        <v>7072.1780000001172</v>
      </c>
      <c r="H12982" s="341">
        <v>305010</v>
      </c>
      <c r="I12982" s="341" t="s">
        <v>255</v>
      </c>
      <c r="J12982" s="341">
        <v>0.04</v>
      </c>
      <c r="K12982" s="341">
        <v>90.02</v>
      </c>
      <c r="L12982" s="342">
        <f t="shared" si="834"/>
        <v>3.6008</v>
      </c>
      <c r="M12982" s="343">
        <f t="shared" si="836"/>
        <v>7013.5580000000937</v>
      </c>
      <c r="N12982" s="336"/>
    </row>
    <row r="12983" spans="1:14">
      <c r="A12983" s="13"/>
      <c r="B12983" s="341">
        <v>305010</v>
      </c>
      <c r="C12983" s="341" t="s">
        <v>256</v>
      </c>
      <c r="D12983" s="341">
        <v>0.1</v>
      </c>
      <c r="E12983" s="341">
        <v>90.02</v>
      </c>
      <c r="F12983" s="342">
        <f t="shared" si="833"/>
        <v>9.0020000000000007</v>
      </c>
      <c r="G12983" s="343">
        <f t="shared" si="835"/>
        <v>17319.560600000394</v>
      </c>
      <c r="H12983" s="341">
        <v>305010</v>
      </c>
      <c r="I12983" s="341" t="s">
        <v>256</v>
      </c>
      <c r="J12983" s="341">
        <v>0.1</v>
      </c>
      <c r="K12983" s="341">
        <v>90.02</v>
      </c>
      <c r="L12983" s="342">
        <f t="shared" si="834"/>
        <v>9.0020000000000007</v>
      </c>
      <c r="M12983" s="343">
        <f t="shared" si="836"/>
        <v>17179.325800000312</v>
      </c>
      <c r="N12983" s="13"/>
    </row>
    <row r="12984" spans="1:14">
      <c r="A12984" s="336"/>
      <c r="B12984" s="341">
        <v>305010</v>
      </c>
      <c r="C12984" s="341" t="s">
        <v>257</v>
      </c>
      <c r="D12984" s="341">
        <v>0.125</v>
      </c>
      <c r="E12984" s="341">
        <v>92.52</v>
      </c>
      <c r="F12984" s="342">
        <f t="shared" si="833"/>
        <v>11.565</v>
      </c>
      <c r="G12984" s="343">
        <f t="shared" si="835"/>
        <v>22829.514999999748</v>
      </c>
      <c r="H12984" s="341">
        <v>305010</v>
      </c>
      <c r="I12984" s="341" t="s">
        <v>257</v>
      </c>
      <c r="J12984" s="341">
        <v>0.125</v>
      </c>
      <c r="K12984" s="341">
        <v>92.52</v>
      </c>
      <c r="L12984" s="342">
        <f t="shared" si="834"/>
        <v>11.565</v>
      </c>
      <c r="M12984" s="343">
        <f t="shared" si="836"/>
        <v>22639.792499999734</v>
      </c>
      <c r="N12984" s="336"/>
    </row>
    <row r="12985" spans="1:14">
      <c r="A12985" s="336"/>
      <c r="B12985" s="341">
        <v>305010</v>
      </c>
      <c r="C12985" s="341" t="s">
        <v>258</v>
      </c>
      <c r="D12985" s="341">
        <v>0.125</v>
      </c>
      <c r="E12985" s="341">
        <v>95.02</v>
      </c>
      <c r="F12985" s="342">
        <f t="shared" si="833"/>
        <v>11.8775</v>
      </c>
      <c r="G12985" s="343">
        <f t="shared" si="835"/>
        <v>23371.286249999648</v>
      </c>
      <c r="H12985" s="341">
        <v>305010</v>
      </c>
      <c r="I12985" s="341" t="s">
        <v>258</v>
      </c>
      <c r="J12985" s="341">
        <v>0.125</v>
      </c>
      <c r="K12985" s="341">
        <v>95.02</v>
      </c>
      <c r="L12985" s="342">
        <f t="shared" si="834"/>
        <v>11.8775</v>
      </c>
      <c r="M12985" s="343">
        <f t="shared" si="836"/>
        <v>23177.356249999786</v>
      </c>
      <c r="N12985" s="336"/>
    </row>
    <row r="12986" spans="1:14">
      <c r="A12986" s="336"/>
      <c r="B12986" s="341">
        <v>305010</v>
      </c>
      <c r="C12986" s="341" t="s">
        <v>259</v>
      </c>
      <c r="D12986" s="341">
        <v>0.1</v>
      </c>
      <c r="E12986" s="341">
        <v>97.02</v>
      </c>
      <c r="F12986" s="342">
        <f t="shared" si="833"/>
        <v>9.702</v>
      </c>
      <c r="G12986" s="343">
        <f t="shared" si="835"/>
        <v>19043.532999999945</v>
      </c>
      <c r="H12986" s="341">
        <v>305010</v>
      </c>
      <c r="I12986" s="341" t="s">
        <v>259</v>
      </c>
      <c r="J12986" s="341">
        <v>0.1</v>
      </c>
      <c r="K12986" s="341">
        <v>97.02</v>
      </c>
      <c r="L12986" s="342">
        <f t="shared" si="834"/>
        <v>9.702</v>
      </c>
      <c r="M12986" s="343">
        <f t="shared" si="836"/>
        <v>18885.825999999783</v>
      </c>
      <c r="N12986" s="336"/>
    </row>
    <row r="12987" spans="1:14">
      <c r="A12987" s="336"/>
      <c r="B12987" s="341">
        <v>305010</v>
      </c>
      <c r="C12987" s="341" t="s">
        <v>260</v>
      </c>
      <c r="D12987" s="341">
        <v>0.1</v>
      </c>
      <c r="E12987" s="341">
        <v>126.72</v>
      </c>
      <c r="F12987" s="342">
        <f t="shared" si="833"/>
        <v>12.672000000000001</v>
      </c>
      <c r="G12987" s="343">
        <f t="shared" si="835"/>
        <v>22751.005999999717</v>
      </c>
      <c r="H12987" s="341">
        <v>305010</v>
      </c>
      <c r="I12987" s="341" t="s">
        <v>260</v>
      </c>
      <c r="J12987" s="341">
        <v>0.1</v>
      </c>
      <c r="K12987" s="341">
        <v>126.72</v>
      </c>
      <c r="L12987" s="342">
        <f t="shared" si="834"/>
        <v>12.672000000000001</v>
      </c>
      <c r="M12987" s="343">
        <f t="shared" si="836"/>
        <v>22030.286999999855</v>
      </c>
      <c r="N12987" s="336"/>
    </row>
    <row r="12988" spans="1:14">
      <c r="A12988" s="336"/>
      <c r="B12988" s="341">
        <v>305020</v>
      </c>
      <c r="C12988" s="341" t="s">
        <v>255</v>
      </c>
      <c r="D12988" s="341">
        <v>0.04</v>
      </c>
      <c r="E12988" s="341">
        <v>90.02</v>
      </c>
      <c r="F12988" s="342">
        <f t="shared" si="833"/>
        <v>3.6008</v>
      </c>
      <c r="G12988" s="343">
        <f t="shared" si="835"/>
        <v>7075.7788000001174</v>
      </c>
      <c r="H12988" s="341">
        <v>305020</v>
      </c>
      <c r="I12988" s="341" t="s">
        <v>255</v>
      </c>
      <c r="J12988" s="341">
        <v>0.04</v>
      </c>
      <c r="K12988" s="341">
        <v>90.02</v>
      </c>
      <c r="L12988" s="342">
        <f t="shared" si="834"/>
        <v>3.6008</v>
      </c>
      <c r="M12988" s="343">
        <f t="shared" si="836"/>
        <v>7017.1588000000938</v>
      </c>
      <c r="N12988" s="336"/>
    </row>
    <row r="12989" spans="1:14">
      <c r="A12989" s="336"/>
      <c r="B12989" s="341">
        <v>305020</v>
      </c>
      <c r="C12989" s="341" t="s">
        <v>256</v>
      </c>
      <c r="D12989" s="341">
        <v>0.1</v>
      </c>
      <c r="E12989" s="341">
        <v>90.02</v>
      </c>
      <c r="F12989" s="342">
        <f t="shared" si="833"/>
        <v>9.0020000000000007</v>
      </c>
      <c r="G12989" s="343">
        <f t="shared" si="835"/>
        <v>17328.562600000394</v>
      </c>
      <c r="H12989" s="341">
        <v>305020</v>
      </c>
      <c r="I12989" s="341" t="s">
        <v>256</v>
      </c>
      <c r="J12989" s="341">
        <v>0.1</v>
      </c>
      <c r="K12989" s="341">
        <v>90.02</v>
      </c>
      <c r="L12989" s="342">
        <f t="shared" si="834"/>
        <v>9.0020000000000007</v>
      </c>
      <c r="M12989" s="343">
        <f t="shared" si="836"/>
        <v>17188.327800000312</v>
      </c>
      <c r="N12989" s="336"/>
    </row>
    <row r="12990" spans="1:14">
      <c r="A12990" s="13"/>
      <c r="B12990" s="341">
        <v>305020</v>
      </c>
      <c r="C12990" s="341" t="s">
        <v>257</v>
      </c>
      <c r="D12990" s="341">
        <v>0.125</v>
      </c>
      <c r="E12990" s="341">
        <v>92.52</v>
      </c>
      <c r="F12990" s="342">
        <f t="shared" si="833"/>
        <v>11.565</v>
      </c>
      <c r="G12990" s="343">
        <f t="shared" si="835"/>
        <v>22841.079999999747</v>
      </c>
      <c r="H12990" s="341">
        <v>305020</v>
      </c>
      <c r="I12990" s="341" t="s">
        <v>257</v>
      </c>
      <c r="J12990" s="341">
        <v>0.125</v>
      </c>
      <c r="K12990" s="341">
        <v>92.52</v>
      </c>
      <c r="L12990" s="342">
        <f t="shared" si="834"/>
        <v>11.565</v>
      </c>
      <c r="M12990" s="343">
        <f t="shared" si="836"/>
        <v>22651.357499999733</v>
      </c>
      <c r="N12990" s="13"/>
    </row>
    <row r="12991" spans="1:14">
      <c r="A12991" s="336"/>
      <c r="B12991" s="341">
        <v>305020</v>
      </c>
      <c r="C12991" s="341" t="s">
        <v>258</v>
      </c>
      <c r="D12991" s="341">
        <v>0.125</v>
      </c>
      <c r="E12991" s="341">
        <v>95.02</v>
      </c>
      <c r="F12991" s="342">
        <f t="shared" si="833"/>
        <v>11.8775</v>
      </c>
      <c r="G12991" s="343">
        <f t="shared" si="835"/>
        <v>23383.163749999647</v>
      </c>
      <c r="H12991" s="341">
        <v>305020</v>
      </c>
      <c r="I12991" s="341" t="s">
        <v>258</v>
      </c>
      <c r="J12991" s="341">
        <v>0.125</v>
      </c>
      <c r="K12991" s="341">
        <v>95.02</v>
      </c>
      <c r="L12991" s="342">
        <f t="shared" si="834"/>
        <v>11.8775</v>
      </c>
      <c r="M12991" s="343">
        <f t="shared" si="836"/>
        <v>23189.233749999785</v>
      </c>
      <c r="N12991" s="336"/>
    </row>
    <row r="12992" spans="1:14">
      <c r="A12992" s="336"/>
      <c r="B12992" s="341">
        <v>305020</v>
      </c>
      <c r="C12992" s="341" t="s">
        <v>259</v>
      </c>
      <c r="D12992" s="341">
        <v>0.1</v>
      </c>
      <c r="E12992" s="341">
        <v>97.02</v>
      </c>
      <c r="F12992" s="342">
        <f t="shared" si="833"/>
        <v>9.702</v>
      </c>
      <c r="G12992" s="343">
        <f t="shared" si="835"/>
        <v>19053.234999999946</v>
      </c>
      <c r="H12992" s="341">
        <v>305020</v>
      </c>
      <c r="I12992" s="341" t="s">
        <v>259</v>
      </c>
      <c r="J12992" s="341">
        <v>0.1</v>
      </c>
      <c r="K12992" s="341">
        <v>97.02</v>
      </c>
      <c r="L12992" s="342">
        <f t="shared" si="834"/>
        <v>9.702</v>
      </c>
      <c r="M12992" s="343">
        <f t="shared" si="836"/>
        <v>18895.527999999784</v>
      </c>
      <c r="N12992" s="336"/>
    </row>
    <row r="12993" spans="1:14">
      <c r="A12993" s="336"/>
      <c r="B12993" s="341">
        <v>305020</v>
      </c>
      <c r="C12993" s="341" t="s">
        <v>260</v>
      </c>
      <c r="D12993" s="341">
        <v>0.1</v>
      </c>
      <c r="E12993" s="341">
        <v>126.72</v>
      </c>
      <c r="F12993" s="342">
        <f t="shared" si="833"/>
        <v>12.672000000000001</v>
      </c>
      <c r="G12993" s="343">
        <f t="shared" si="835"/>
        <v>22763.677999999716</v>
      </c>
      <c r="H12993" s="341">
        <v>305020</v>
      </c>
      <c r="I12993" s="341" t="s">
        <v>260</v>
      </c>
      <c r="J12993" s="341">
        <v>0.1</v>
      </c>
      <c r="K12993" s="341">
        <v>112.87</v>
      </c>
      <c r="L12993" s="342">
        <f t="shared" si="834"/>
        <v>11.287000000000001</v>
      </c>
      <c r="M12993" s="343">
        <f t="shared" si="836"/>
        <v>22041.573999999855</v>
      </c>
      <c r="N12993" s="336"/>
    </row>
    <row r="12994" spans="1:14">
      <c r="A12994" s="336"/>
      <c r="B12994" s="341">
        <v>305030</v>
      </c>
      <c r="C12994" s="341" t="s">
        <v>255</v>
      </c>
      <c r="D12994" s="341">
        <v>0.04</v>
      </c>
      <c r="E12994" s="341">
        <v>90.02</v>
      </c>
      <c r="F12994" s="342">
        <f t="shared" si="833"/>
        <v>3.6008</v>
      </c>
      <c r="G12994" s="343">
        <f t="shared" si="835"/>
        <v>7079.3796000001175</v>
      </c>
      <c r="H12994" s="341">
        <v>305030</v>
      </c>
      <c r="I12994" s="341" t="s">
        <v>255</v>
      </c>
      <c r="J12994" s="341">
        <v>0.04</v>
      </c>
      <c r="K12994" s="341">
        <v>90.02</v>
      </c>
      <c r="L12994" s="342">
        <f t="shared" si="834"/>
        <v>3.6008</v>
      </c>
      <c r="M12994" s="343">
        <f t="shared" si="836"/>
        <v>7020.759600000094</v>
      </c>
      <c r="N12994" s="336"/>
    </row>
    <row r="12995" spans="1:14">
      <c r="A12995" s="336"/>
      <c r="B12995" s="341">
        <v>305030</v>
      </c>
      <c r="C12995" s="341" t="s">
        <v>256</v>
      </c>
      <c r="D12995" s="341">
        <v>0.1</v>
      </c>
      <c r="E12995" s="341">
        <v>90.02</v>
      </c>
      <c r="F12995" s="342">
        <f t="shared" si="833"/>
        <v>9.0020000000000007</v>
      </c>
      <c r="G12995" s="343">
        <f t="shared" si="835"/>
        <v>17337.564600000394</v>
      </c>
      <c r="H12995" s="341">
        <v>305030</v>
      </c>
      <c r="I12995" s="341" t="s">
        <v>256</v>
      </c>
      <c r="J12995" s="341">
        <v>0.1</v>
      </c>
      <c r="K12995" s="341">
        <v>90.02</v>
      </c>
      <c r="L12995" s="342">
        <f t="shared" si="834"/>
        <v>9.0020000000000007</v>
      </c>
      <c r="M12995" s="343">
        <f t="shared" si="836"/>
        <v>17197.329800000312</v>
      </c>
      <c r="N12995" s="336"/>
    </row>
    <row r="12996" spans="1:14">
      <c r="A12996" s="336"/>
      <c r="B12996" s="341">
        <v>305030</v>
      </c>
      <c r="C12996" s="341" t="s">
        <v>257</v>
      </c>
      <c r="D12996" s="341">
        <v>0.125</v>
      </c>
      <c r="E12996" s="341">
        <v>92.52</v>
      </c>
      <c r="F12996" s="342">
        <f t="shared" si="833"/>
        <v>11.565</v>
      </c>
      <c r="G12996" s="343">
        <f t="shared" si="835"/>
        <v>22852.644999999746</v>
      </c>
      <c r="H12996" s="341">
        <v>305030</v>
      </c>
      <c r="I12996" s="341" t="s">
        <v>257</v>
      </c>
      <c r="J12996" s="341">
        <v>0.125</v>
      </c>
      <c r="K12996" s="341">
        <v>92.52</v>
      </c>
      <c r="L12996" s="342">
        <f t="shared" si="834"/>
        <v>11.565</v>
      </c>
      <c r="M12996" s="343">
        <f t="shared" si="836"/>
        <v>22662.922499999731</v>
      </c>
      <c r="N12996" s="336"/>
    </row>
    <row r="12997" spans="1:14">
      <c r="A12997" s="13"/>
      <c r="B12997" s="341">
        <v>305030</v>
      </c>
      <c r="C12997" s="341" t="s">
        <v>258</v>
      </c>
      <c r="D12997" s="341">
        <v>0.125</v>
      </c>
      <c r="E12997" s="341">
        <v>95.02</v>
      </c>
      <c r="F12997" s="342">
        <f t="shared" si="833"/>
        <v>11.8775</v>
      </c>
      <c r="G12997" s="343">
        <f t="shared" si="835"/>
        <v>23395.041249999646</v>
      </c>
      <c r="H12997" s="341">
        <v>305030</v>
      </c>
      <c r="I12997" s="341" t="s">
        <v>258</v>
      </c>
      <c r="J12997" s="341">
        <v>0.125</v>
      </c>
      <c r="K12997" s="341">
        <v>95.02</v>
      </c>
      <c r="L12997" s="342">
        <f t="shared" si="834"/>
        <v>11.8775</v>
      </c>
      <c r="M12997" s="343">
        <f t="shared" si="836"/>
        <v>23201.111249999783</v>
      </c>
      <c r="N12997" s="13"/>
    </row>
    <row r="12998" spans="1:14">
      <c r="A12998" s="336"/>
      <c r="B12998" s="341">
        <v>305030</v>
      </c>
      <c r="C12998" s="341" t="s">
        <v>259</v>
      </c>
      <c r="D12998" s="341">
        <v>0.1</v>
      </c>
      <c r="E12998" s="341">
        <v>97.02</v>
      </c>
      <c r="F12998" s="342">
        <f t="shared" si="833"/>
        <v>9.702</v>
      </c>
      <c r="G12998" s="343">
        <f t="shared" si="835"/>
        <v>19062.936999999947</v>
      </c>
      <c r="H12998" s="341">
        <v>305030</v>
      </c>
      <c r="I12998" s="341" t="s">
        <v>259</v>
      </c>
      <c r="J12998" s="341">
        <v>0.1</v>
      </c>
      <c r="K12998" s="341">
        <v>97.02</v>
      </c>
      <c r="L12998" s="342">
        <f t="shared" si="834"/>
        <v>9.702</v>
      </c>
      <c r="M12998" s="343">
        <f t="shared" si="836"/>
        <v>18905.229999999785</v>
      </c>
      <c r="N12998" s="336"/>
    </row>
    <row r="12999" spans="1:14">
      <c r="A12999" s="336"/>
      <c r="B12999" s="341">
        <v>305030</v>
      </c>
      <c r="C12999" s="341" t="s">
        <v>260</v>
      </c>
      <c r="D12999" s="341">
        <v>0.1</v>
      </c>
      <c r="E12999" s="341">
        <v>126.72</v>
      </c>
      <c r="F12999" s="342">
        <f t="shared" si="833"/>
        <v>12.672000000000001</v>
      </c>
      <c r="G12999" s="343">
        <f t="shared" si="835"/>
        <v>22776.349999999715</v>
      </c>
      <c r="H12999" s="341">
        <v>305030</v>
      </c>
      <c r="I12999" s="341" t="s">
        <v>260</v>
      </c>
      <c r="J12999" s="341">
        <v>0.1</v>
      </c>
      <c r="K12999" s="341">
        <v>112.87</v>
      </c>
      <c r="L12999" s="342">
        <f t="shared" si="834"/>
        <v>11.287000000000001</v>
      </c>
      <c r="M12999" s="343">
        <f t="shared" si="836"/>
        <v>22052.860999999855</v>
      </c>
      <c r="N12999" s="336"/>
    </row>
    <row r="13000" spans="1:14">
      <c r="A13000" s="336"/>
      <c r="B13000" s="341">
        <v>305040</v>
      </c>
      <c r="C13000" s="341" t="s">
        <v>255</v>
      </c>
      <c r="D13000" s="341">
        <v>0.04</v>
      </c>
      <c r="E13000" s="341">
        <v>90.02</v>
      </c>
      <c r="F13000" s="342">
        <f t="shared" si="833"/>
        <v>3.6008</v>
      </c>
      <c r="G13000" s="343">
        <f t="shared" si="835"/>
        <v>7082.9804000001177</v>
      </c>
      <c r="H13000" s="341">
        <v>305040</v>
      </c>
      <c r="I13000" s="341" t="s">
        <v>255</v>
      </c>
      <c r="J13000" s="341">
        <v>0.04</v>
      </c>
      <c r="K13000" s="341">
        <v>90.02</v>
      </c>
      <c r="L13000" s="342">
        <f t="shared" si="834"/>
        <v>3.6008</v>
      </c>
      <c r="M13000" s="343">
        <f t="shared" si="836"/>
        <v>7024.3604000000942</v>
      </c>
      <c r="N13000" s="336"/>
    </row>
    <row r="13001" spans="1:14">
      <c r="A13001" s="336"/>
      <c r="B13001" s="341">
        <v>305040</v>
      </c>
      <c r="C13001" s="341" t="s">
        <v>256</v>
      </c>
      <c r="D13001" s="341">
        <v>0.1</v>
      </c>
      <c r="E13001" s="341">
        <v>90.02</v>
      </c>
      <c r="F13001" s="342">
        <f t="shared" si="833"/>
        <v>9.0020000000000007</v>
      </c>
      <c r="G13001" s="343">
        <f t="shared" si="835"/>
        <v>17346.566600000395</v>
      </c>
      <c r="H13001" s="341">
        <v>305040</v>
      </c>
      <c r="I13001" s="341" t="s">
        <v>256</v>
      </c>
      <c r="J13001" s="341">
        <v>0.1</v>
      </c>
      <c r="K13001" s="341">
        <v>90.02</v>
      </c>
      <c r="L13001" s="342">
        <f t="shared" si="834"/>
        <v>9.0020000000000007</v>
      </c>
      <c r="M13001" s="343">
        <f t="shared" si="836"/>
        <v>17206.331800000313</v>
      </c>
      <c r="N13001" s="336"/>
    </row>
    <row r="13002" spans="1:14">
      <c r="A13002" s="336"/>
      <c r="B13002" s="341">
        <v>305040</v>
      </c>
      <c r="C13002" s="341" t="s">
        <v>257</v>
      </c>
      <c r="D13002" s="341">
        <v>0.125</v>
      </c>
      <c r="E13002" s="341">
        <v>92.52</v>
      </c>
      <c r="F13002" s="342">
        <f t="shared" si="833"/>
        <v>11.565</v>
      </c>
      <c r="G13002" s="343">
        <f t="shared" si="835"/>
        <v>22864.209999999744</v>
      </c>
      <c r="H13002" s="341">
        <v>305040</v>
      </c>
      <c r="I13002" s="341" t="s">
        <v>257</v>
      </c>
      <c r="J13002" s="341">
        <v>0.125</v>
      </c>
      <c r="K13002" s="341">
        <v>92.52</v>
      </c>
      <c r="L13002" s="342">
        <f t="shared" si="834"/>
        <v>11.565</v>
      </c>
      <c r="M13002" s="343">
        <f t="shared" si="836"/>
        <v>22674.48749999973</v>
      </c>
      <c r="N13002" s="336"/>
    </row>
    <row r="13003" spans="1:14">
      <c r="A13003" s="336"/>
      <c r="B13003" s="341">
        <v>305040</v>
      </c>
      <c r="C13003" s="341" t="s">
        <v>258</v>
      </c>
      <c r="D13003" s="341">
        <v>0.125</v>
      </c>
      <c r="E13003" s="341">
        <v>95.02</v>
      </c>
      <c r="F13003" s="342">
        <f t="shared" si="833"/>
        <v>11.8775</v>
      </c>
      <c r="G13003" s="343">
        <f t="shared" si="835"/>
        <v>23406.918749999644</v>
      </c>
      <c r="H13003" s="341">
        <v>305040</v>
      </c>
      <c r="I13003" s="341" t="s">
        <v>258</v>
      </c>
      <c r="J13003" s="341">
        <v>0.125</v>
      </c>
      <c r="K13003" s="341">
        <v>95.02</v>
      </c>
      <c r="L13003" s="342">
        <f t="shared" si="834"/>
        <v>11.8775</v>
      </c>
      <c r="M13003" s="343">
        <f t="shared" si="836"/>
        <v>23212.988749999782</v>
      </c>
      <c r="N13003" s="336"/>
    </row>
    <row r="13004" spans="1:14">
      <c r="A13004" s="13"/>
      <c r="B13004" s="341">
        <v>305040</v>
      </c>
      <c r="C13004" s="341" t="s">
        <v>259</v>
      </c>
      <c r="D13004" s="341">
        <v>0.1</v>
      </c>
      <c r="E13004" s="341">
        <v>97.02</v>
      </c>
      <c r="F13004" s="342">
        <f t="shared" si="833"/>
        <v>9.702</v>
      </c>
      <c r="G13004" s="343">
        <f t="shared" si="835"/>
        <v>19072.638999999948</v>
      </c>
      <c r="H13004" s="341">
        <v>305040</v>
      </c>
      <c r="I13004" s="341" t="s">
        <v>259</v>
      </c>
      <c r="J13004" s="341">
        <v>0.1</v>
      </c>
      <c r="K13004" s="341">
        <v>97.02</v>
      </c>
      <c r="L13004" s="342">
        <f t="shared" si="834"/>
        <v>9.702</v>
      </c>
      <c r="M13004" s="343">
        <f t="shared" si="836"/>
        <v>18914.931999999786</v>
      </c>
      <c r="N13004" s="13"/>
    </row>
    <row r="13005" spans="1:14">
      <c r="A13005" s="336"/>
      <c r="B13005" s="341">
        <v>305040</v>
      </c>
      <c r="C13005" s="341" t="s">
        <v>260</v>
      </c>
      <c r="D13005" s="341">
        <v>0.1</v>
      </c>
      <c r="E13005" s="341">
        <v>126.72</v>
      </c>
      <c r="F13005" s="342">
        <f t="shared" si="833"/>
        <v>12.672000000000001</v>
      </c>
      <c r="G13005" s="343">
        <f t="shared" si="835"/>
        <v>22789.021999999713</v>
      </c>
      <c r="H13005" s="341">
        <v>305040</v>
      </c>
      <c r="I13005" s="341" t="s">
        <v>260</v>
      </c>
      <c r="J13005" s="341">
        <v>0.1</v>
      </c>
      <c r="K13005" s="341">
        <v>126.72</v>
      </c>
      <c r="L13005" s="342">
        <f t="shared" si="834"/>
        <v>12.672000000000001</v>
      </c>
      <c r="M13005" s="343">
        <f t="shared" si="836"/>
        <v>22065.532999999854</v>
      </c>
      <c r="N13005" s="336"/>
    </row>
    <row r="13006" spans="1:14">
      <c r="A13006" s="336"/>
      <c r="B13006" s="341">
        <v>305050</v>
      </c>
      <c r="C13006" s="341" t="s">
        <v>255</v>
      </c>
      <c r="D13006" s="341">
        <v>0.04</v>
      </c>
      <c r="E13006" s="341">
        <v>90.02</v>
      </c>
      <c r="F13006" s="342">
        <f t="shared" si="833"/>
        <v>3.6008</v>
      </c>
      <c r="G13006" s="343">
        <f t="shared" si="835"/>
        <v>7086.5812000001179</v>
      </c>
      <c r="H13006" s="341">
        <v>305050</v>
      </c>
      <c r="I13006" s="341" t="s">
        <v>255</v>
      </c>
      <c r="J13006" s="341">
        <v>0.04</v>
      </c>
      <c r="K13006" s="341">
        <v>90.02</v>
      </c>
      <c r="L13006" s="342">
        <f t="shared" si="834"/>
        <v>3.6008</v>
      </c>
      <c r="M13006" s="343">
        <f t="shared" si="836"/>
        <v>7027.9612000000943</v>
      </c>
      <c r="N13006" s="336"/>
    </row>
    <row r="13007" spans="1:14">
      <c r="A13007" s="336"/>
      <c r="B13007" s="341">
        <v>305050</v>
      </c>
      <c r="C13007" s="341" t="s">
        <v>256</v>
      </c>
      <c r="D13007" s="341">
        <v>0.1</v>
      </c>
      <c r="E13007" s="341">
        <v>90.02</v>
      </c>
      <c r="F13007" s="342">
        <f t="shared" si="833"/>
        <v>9.0020000000000007</v>
      </c>
      <c r="G13007" s="343">
        <f t="shared" si="835"/>
        <v>17355.568600000395</v>
      </c>
      <c r="H13007" s="341">
        <v>305050</v>
      </c>
      <c r="I13007" s="341" t="s">
        <v>256</v>
      </c>
      <c r="J13007" s="341">
        <v>0.1</v>
      </c>
      <c r="K13007" s="341">
        <v>90.02</v>
      </c>
      <c r="L13007" s="342">
        <f t="shared" si="834"/>
        <v>9.0020000000000007</v>
      </c>
      <c r="M13007" s="343">
        <f t="shared" si="836"/>
        <v>17215.333800000313</v>
      </c>
      <c r="N13007" s="336"/>
    </row>
    <row r="13008" spans="1:14">
      <c r="A13008" s="336"/>
      <c r="B13008" s="341">
        <v>305050</v>
      </c>
      <c r="C13008" s="341" t="s">
        <v>257</v>
      </c>
      <c r="D13008" s="341">
        <v>0.125</v>
      </c>
      <c r="E13008" s="341">
        <v>92.52</v>
      </c>
      <c r="F13008" s="342">
        <f t="shared" ref="F13008:F13071" si="837">D13008*E13008</f>
        <v>11.565</v>
      </c>
      <c r="G13008" s="343">
        <f t="shared" si="835"/>
        <v>22875.774999999743</v>
      </c>
      <c r="H13008" s="341">
        <v>305050</v>
      </c>
      <c r="I13008" s="341" t="s">
        <v>257</v>
      </c>
      <c r="J13008" s="341">
        <v>0.125</v>
      </c>
      <c r="K13008" s="341">
        <v>92.52</v>
      </c>
      <c r="L13008" s="342">
        <f t="shared" ref="L13008:L13071" si="838">J13008*K13008</f>
        <v>11.565</v>
      </c>
      <c r="M13008" s="343">
        <f t="shared" si="836"/>
        <v>22686.052499999729</v>
      </c>
      <c r="N13008" s="336"/>
    </row>
    <row r="13009" spans="1:14">
      <c r="A13009" s="336"/>
      <c r="B13009" s="341">
        <v>305050</v>
      </c>
      <c r="C13009" s="341" t="s">
        <v>258</v>
      </c>
      <c r="D13009" s="341">
        <v>0.125</v>
      </c>
      <c r="E13009" s="341">
        <v>95.02</v>
      </c>
      <c r="F13009" s="342">
        <f t="shared" si="837"/>
        <v>11.8775</v>
      </c>
      <c r="G13009" s="343">
        <f t="shared" si="835"/>
        <v>23418.796249999643</v>
      </c>
      <c r="H13009" s="341">
        <v>305050</v>
      </c>
      <c r="I13009" s="341" t="s">
        <v>258</v>
      </c>
      <c r="J13009" s="341">
        <v>0.125</v>
      </c>
      <c r="K13009" s="341">
        <v>95.02</v>
      </c>
      <c r="L13009" s="342">
        <f t="shared" si="838"/>
        <v>11.8775</v>
      </c>
      <c r="M13009" s="343">
        <f t="shared" si="836"/>
        <v>23224.866249999781</v>
      </c>
      <c r="N13009" s="336"/>
    </row>
    <row r="13010" spans="1:14">
      <c r="A13010" s="336"/>
      <c r="B13010" s="341">
        <v>305050</v>
      </c>
      <c r="C13010" s="341" t="s">
        <v>259</v>
      </c>
      <c r="D13010" s="341">
        <v>0.1</v>
      </c>
      <c r="E13010" s="341">
        <v>97.02</v>
      </c>
      <c r="F13010" s="342">
        <f t="shared" si="837"/>
        <v>9.702</v>
      </c>
      <c r="G13010" s="343">
        <f t="shared" si="835"/>
        <v>19082.340999999949</v>
      </c>
      <c r="H13010" s="341">
        <v>305050</v>
      </c>
      <c r="I13010" s="341" t="s">
        <v>259</v>
      </c>
      <c r="J13010" s="341">
        <v>0.1</v>
      </c>
      <c r="K13010" s="341">
        <v>97.02</v>
      </c>
      <c r="L13010" s="342">
        <f t="shared" si="838"/>
        <v>9.702</v>
      </c>
      <c r="M13010" s="343">
        <f t="shared" si="836"/>
        <v>18924.633999999787</v>
      </c>
      <c r="N13010" s="336"/>
    </row>
    <row r="13011" spans="1:14">
      <c r="A13011" s="13"/>
      <c r="B13011" s="341">
        <v>305050</v>
      </c>
      <c r="C13011" s="341" t="s">
        <v>260</v>
      </c>
      <c r="D13011" s="341">
        <v>0.1</v>
      </c>
      <c r="E13011" s="341">
        <v>126.72</v>
      </c>
      <c r="F13011" s="342">
        <f t="shared" si="837"/>
        <v>12.672000000000001</v>
      </c>
      <c r="G13011" s="343">
        <f t="shared" si="835"/>
        <v>22801.693999999712</v>
      </c>
      <c r="H13011" s="341">
        <v>305050</v>
      </c>
      <c r="I13011" s="341" t="s">
        <v>260</v>
      </c>
      <c r="J13011" s="341">
        <v>0.1</v>
      </c>
      <c r="K13011" s="341">
        <v>126.72</v>
      </c>
      <c r="L13011" s="342">
        <f t="shared" si="838"/>
        <v>12.672000000000001</v>
      </c>
      <c r="M13011" s="343">
        <f t="shared" si="836"/>
        <v>22078.204999999853</v>
      </c>
      <c r="N13011" s="13"/>
    </row>
    <row r="13012" spans="1:14">
      <c r="A13012" s="336"/>
      <c r="B13012" s="341">
        <v>305060</v>
      </c>
      <c r="C13012" s="341" t="s">
        <v>255</v>
      </c>
      <c r="D13012" s="341">
        <v>0.04</v>
      </c>
      <c r="E13012" s="341">
        <v>90.02</v>
      </c>
      <c r="F13012" s="342">
        <f t="shared" si="837"/>
        <v>3.6008</v>
      </c>
      <c r="G13012" s="343">
        <f t="shared" si="835"/>
        <v>7090.182000000118</v>
      </c>
      <c r="H13012" s="341">
        <v>305060</v>
      </c>
      <c r="I13012" s="341" t="s">
        <v>255</v>
      </c>
      <c r="J13012" s="341">
        <v>0.04</v>
      </c>
      <c r="K13012" s="341">
        <v>90.02</v>
      </c>
      <c r="L13012" s="342">
        <f t="shared" si="838"/>
        <v>3.6008</v>
      </c>
      <c r="M13012" s="343">
        <f t="shared" si="836"/>
        <v>7031.5620000000945</v>
      </c>
      <c r="N13012" s="336"/>
    </row>
    <row r="13013" spans="1:14">
      <c r="A13013" s="336"/>
      <c r="B13013" s="341">
        <v>305060</v>
      </c>
      <c r="C13013" s="341" t="s">
        <v>256</v>
      </c>
      <c r="D13013" s="341">
        <v>0.1</v>
      </c>
      <c r="E13013" s="341">
        <v>90.02</v>
      </c>
      <c r="F13013" s="342">
        <f t="shared" si="837"/>
        <v>9.0020000000000007</v>
      </c>
      <c r="G13013" s="343">
        <f t="shared" si="835"/>
        <v>17364.570600000396</v>
      </c>
      <c r="H13013" s="341">
        <v>305060</v>
      </c>
      <c r="I13013" s="341" t="s">
        <v>256</v>
      </c>
      <c r="J13013" s="341">
        <v>0.1</v>
      </c>
      <c r="K13013" s="341">
        <v>90.02</v>
      </c>
      <c r="L13013" s="342">
        <f t="shared" si="838"/>
        <v>9.0020000000000007</v>
      </c>
      <c r="M13013" s="343">
        <f t="shared" si="836"/>
        <v>17224.335800000314</v>
      </c>
      <c r="N13013" s="336"/>
    </row>
    <row r="13014" spans="1:14">
      <c r="A13014" s="336"/>
      <c r="B13014" s="341">
        <v>305060</v>
      </c>
      <c r="C13014" s="341" t="s">
        <v>257</v>
      </c>
      <c r="D13014" s="341">
        <v>0.125</v>
      </c>
      <c r="E13014" s="341">
        <v>92.52</v>
      </c>
      <c r="F13014" s="342">
        <f t="shared" si="837"/>
        <v>11.565</v>
      </c>
      <c r="G13014" s="343">
        <f t="shared" ref="G13014:G13077" si="839">G13008+F13014</f>
        <v>22887.339999999742</v>
      </c>
      <c r="H13014" s="341">
        <v>305060</v>
      </c>
      <c r="I13014" s="341" t="s">
        <v>257</v>
      </c>
      <c r="J13014" s="341">
        <v>0.125</v>
      </c>
      <c r="K13014" s="341">
        <v>92.52</v>
      </c>
      <c r="L13014" s="342">
        <f t="shared" si="838"/>
        <v>11.565</v>
      </c>
      <c r="M13014" s="343">
        <f t="shared" si="836"/>
        <v>22697.617499999727</v>
      </c>
      <c r="N13014" s="336"/>
    </row>
    <row r="13015" spans="1:14">
      <c r="A13015" s="336"/>
      <c r="B13015" s="341">
        <v>305060</v>
      </c>
      <c r="C13015" s="341" t="s">
        <v>258</v>
      </c>
      <c r="D13015" s="341">
        <v>0.125</v>
      </c>
      <c r="E13015" s="341">
        <v>95.02</v>
      </c>
      <c r="F13015" s="342">
        <f t="shared" si="837"/>
        <v>11.8775</v>
      </c>
      <c r="G13015" s="343">
        <f t="shared" si="839"/>
        <v>23430.673749999642</v>
      </c>
      <c r="H13015" s="341">
        <v>305060</v>
      </c>
      <c r="I13015" s="341" t="s">
        <v>258</v>
      </c>
      <c r="J13015" s="341">
        <v>0.125</v>
      </c>
      <c r="K13015" s="341">
        <v>95.02</v>
      </c>
      <c r="L13015" s="342">
        <f t="shared" si="838"/>
        <v>11.8775</v>
      </c>
      <c r="M13015" s="343">
        <f t="shared" si="836"/>
        <v>23236.74374999978</v>
      </c>
      <c r="N13015" s="336"/>
    </row>
    <row r="13016" spans="1:14">
      <c r="A13016" s="336"/>
      <c r="B13016" s="341">
        <v>305060</v>
      </c>
      <c r="C13016" s="341" t="s">
        <v>259</v>
      </c>
      <c r="D13016" s="341">
        <v>0.1</v>
      </c>
      <c r="E13016" s="341">
        <v>97.02</v>
      </c>
      <c r="F13016" s="342">
        <f t="shared" si="837"/>
        <v>9.702</v>
      </c>
      <c r="G13016" s="343">
        <f t="shared" si="839"/>
        <v>19092.042999999951</v>
      </c>
      <c r="H13016" s="341">
        <v>305060</v>
      </c>
      <c r="I13016" s="341" t="s">
        <v>259</v>
      </c>
      <c r="J13016" s="341">
        <v>0.1</v>
      </c>
      <c r="K13016" s="341">
        <v>97.02</v>
      </c>
      <c r="L13016" s="342">
        <f t="shared" si="838"/>
        <v>9.702</v>
      </c>
      <c r="M13016" s="343">
        <f t="shared" ref="M13016:M13079" si="840">M13010+L13016</f>
        <v>18934.335999999788</v>
      </c>
      <c r="N13016" s="336"/>
    </row>
    <row r="13017" spans="1:14">
      <c r="A13017" s="336"/>
      <c r="B13017" s="341">
        <v>305060</v>
      </c>
      <c r="C13017" s="341" t="s">
        <v>260</v>
      </c>
      <c r="D13017" s="341">
        <v>0.1</v>
      </c>
      <c r="E13017" s="341">
        <v>126.72</v>
      </c>
      <c r="F13017" s="342">
        <f t="shared" si="837"/>
        <v>12.672000000000001</v>
      </c>
      <c r="G13017" s="343">
        <f t="shared" si="839"/>
        <v>22814.365999999711</v>
      </c>
      <c r="H13017" s="341">
        <v>305060</v>
      </c>
      <c r="I13017" s="341" t="s">
        <v>260</v>
      </c>
      <c r="J13017" s="341">
        <v>0.1</v>
      </c>
      <c r="K13017" s="341">
        <v>126.72</v>
      </c>
      <c r="L13017" s="342">
        <f t="shared" si="838"/>
        <v>12.672000000000001</v>
      </c>
      <c r="M13017" s="343">
        <f t="shared" si="840"/>
        <v>22090.876999999851</v>
      </c>
      <c r="N13017" s="336"/>
    </row>
    <row r="13018" spans="1:14">
      <c r="A13018" s="13"/>
      <c r="B13018" s="341">
        <v>305070</v>
      </c>
      <c r="C13018" s="341" t="s">
        <v>255</v>
      </c>
      <c r="D13018" s="341">
        <v>0.04</v>
      </c>
      <c r="E13018" s="341">
        <v>90.02</v>
      </c>
      <c r="F13018" s="342">
        <f t="shared" si="837"/>
        <v>3.6008</v>
      </c>
      <c r="G13018" s="343">
        <f t="shared" si="839"/>
        <v>7093.7828000001182</v>
      </c>
      <c r="H13018" s="341">
        <v>305070</v>
      </c>
      <c r="I13018" s="341" t="s">
        <v>255</v>
      </c>
      <c r="J13018" s="341">
        <v>0.04</v>
      </c>
      <c r="K13018" s="341">
        <v>90.02</v>
      </c>
      <c r="L13018" s="342">
        <f t="shared" si="838"/>
        <v>3.6008</v>
      </c>
      <c r="M13018" s="343">
        <f t="shared" si="840"/>
        <v>7035.1628000000946</v>
      </c>
      <c r="N13018" s="13"/>
    </row>
    <row r="13019" spans="1:14">
      <c r="A13019" s="336"/>
      <c r="B13019" s="341">
        <v>305070</v>
      </c>
      <c r="C13019" s="341" t="s">
        <v>256</v>
      </c>
      <c r="D13019" s="341">
        <v>0.1</v>
      </c>
      <c r="E13019" s="341">
        <v>90.02</v>
      </c>
      <c r="F13019" s="342">
        <f t="shared" si="837"/>
        <v>9.0020000000000007</v>
      </c>
      <c r="G13019" s="343">
        <f t="shared" si="839"/>
        <v>17373.572600000396</v>
      </c>
      <c r="H13019" s="341">
        <v>305070</v>
      </c>
      <c r="I13019" s="341" t="s">
        <v>256</v>
      </c>
      <c r="J13019" s="341">
        <v>0.1</v>
      </c>
      <c r="K13019" s="341">
        <v>90.02</v>
      </c>
      <c r="L13019" s="342">
        <f t="shared" si="838"/>
        <v>9.0020000000000007</v>
      </c>
      <c r="M13019" s="343">
        <f t="shared" si="840"/>
        <v>17233.337800000314</v>
      </c>
      <c r="N13019" s="336"/>
    </row>
    <row r="13020" spans="1:14">
      <c r="A13020" s="336"/>
      <c r="B13020" s="341">
        <v>305070</v>
      </c>
      <c r="C13020" s="341" t="s">
        <v>257</v>
      </c>
      <c r="D13020" s="341">
        <v>0.125</v>
      </c>
      <c r="E13020" s="341">
        <v>92.52</v>
      </c>
      <c r="F13020" s="342">
        <f t="shared" si="837"/>
        <v>11.565</v>
      </c>
      <c r="G13020" s="343">
        <f t="shared" si="839"/>
        <v>22898.904999999741</v>
      </c>
      <c r="H13020" s="341">
        <v>305070</v>
      </c>
      <c r="I13020" s="341" t="s">
        <v>257</v>
      </c>
      <c r="J13020" s="341">
        <v>0.125</v>
      </c>
      <c r="K13020" s="341">
        <v>92.52</v>
      </c>
      <c r="L13020" s="342">
        <f t="shared" si="838"/>
        <v>11.565</v>
      </c>
      <c r="M13020" s="343">
        <f t="shared" si="840"/>
        <v>22709.182499999726</v>
      </c>
      <c r="N13020" s="336"/>
    </row>
    <row r="13021" spans="1:14">
      <c r="A13021" s="336"/>
      <c r="B13021" s="341">
        <v>305070</v>
      </c>
      <c r="C13021" s="341" t="s">
        <v>258</v>
      </c>
      <c r="D13021" s="341">
        <v>0.125</v>
      </c>
      <c r="E13021" s="341">
        <v>95.02</v>
      </c>
      <c r="F13021" s="342">
        <f t="shared" si="837"/>
        <v>11.8775</v>
      </c>
      <c r="G13021" s="343">
        <f t="shared" si="839"/>
        <v>23442.55124999964</v>
      </c>
      <c r="H13021" s="341">
        <v>305070</v>
      </c>
      <c r="I13021" s="341" t="s">
        <v>258</v>
      </c>
      <c r="J13021" s="341">
        <v>0.125</v>
      </c>
      <c r="K13021" s="341">
        <v>95.02</v>
      </c>
      <c r="L13021" s="342">
        <f t="shared" si="838"/>
        <v>11.8775</v>
      </c>
      <c r="M13021" s="343">
        <f t="shared" si="840"/>
        <v>23248.621249999778</v>
      </c>
      <c r="N13021" s="336"/>
    </row>
    <row r="13022" spans="1:14">
      <c r="A13022" s="336"/>
      <c r="B13022" s="341">
        <v>305070</v>
      </c>
      <c r="C13022" s="341" t="s">
        <v>259</v>
      </c>
      <c r="D13022" s="341">
        <v>0.1</v>
      </c>
      <c r="E13022" s="341">
        <v>97.02</v>
      </c>
      <c r="F13022" s="342">
        <f t="shared" si="837"/>
        <v>9.702</v>
      </c>
      <c r="G13022" s="343">
        <f t="shared" si="839"/>
        <v>19101.744999999952</v>
      </c>
      <c r="H13022" s="341">
        <v>305070</v>
      </c>
      <c r="I13022" s="341" t="s">
        <v>259</v>
      </c>
      <c r="J13022" s="341">
        <v>0.1</v>
      </c>
      <c r="K13022" s="341">
        <v>97.02</v>
      </c>
      <c r="L13022" s="342">
        <f t="shared" si="838"/>
        <v>9.702</v>
      </c>
      <c r="M13022" s="343">
        <f t="shared" si="840"/>
        <v>18944.037999999789</v>
      </c>
      <c r="N13022" s="336"/>
    </row>
    <row r="13023" spans="1:14">
      <c r="A13023" s="336"/>
      <c r="B13023" s="341">
        <v>305070</v>
      </c>
      <c r="C13023" s="341" t="s">
        <v>260</v>
      </c>
      <c r="D13023" s="341">
        <v>0.1</v>
      </c>
      <c r="E13023" s="341">
        <v>112.87</v>
      </c>
      <c r="F13023" s="342">
        <f t="shared" si="837"/>
        <v>11.287000000000001</v>
      </c>
      <c r="G13023" s="343">
        <f t="shared" si="839"/>
        <v>22825.652999999711</v>
      </c>
      <c r="H13023" s="341">
        <v>305070</v>
      </c>
      <c r="I13023" s="341" t="s">
        <v>260</v>
      </c>
      <c r="J13023" s="341">
        <v>0.1</v>
      </c>
      <c r="K13023" s="341">
        <v>126.72</v>
      </c>
      <c r="L13023" s="342">
        <f t="shared" si="838"/>
        <v>12.672000000000001</v>
      </c>
      <c r="M13023" s="343">
        <f t="shared" si="840"/>
        <v>22103.54899999985</v>
      </c>
      <c r="N13023" s="336"/>
    </row>
    <row r="13024" spans="1:14">
      <c r="A13024" s="336"/>
      <c r="B13024" s="341">
        <v>305080</v>
      </c>
      <c r="C13024" s="341" t="s">
        <v>255</v>
      </c>
      <c r="D13024" s="341">
        <v>0.04</v>
      </c>
      <c r="E13024" s="341">
        <v>90.02</v>
      </c>
      <c r="F13024" s="342">
        <f t="shared" si="837"/>
        <v>3.6008</v>
      </c>
      <c r="G13024" s="343">
        <f t="shared" si="839"/>
        <v>7097.3836000001183</v>
      </c>
      <c r="H13024" s="341">
        <v>305080</v>
      </c>
      <c r="I13024" s="341" t="s">
        <v>255</v>
      </c>
      <c r="J13024" s="341">
        <v>0.04</v>
      </c>
      <c r="K13024" s="341">
        <v>90.02</v>
      </c>
      <c r="L13024" s="342">
        <f t="shared" si="838"/>
        <v>3.6008</v>
      </c>
      <c r="M13024" s="343">
        <f t="shared" si="840"/>
        <v>7038.7636000000948</v>
      </c>
      <c r="N13024" s="336"/>
    </row>
    <row r="13025" spans="1:14">
      <c r="A13025" s="13"/>
      <c r="B13025" s="341">
        <v>305080</v>
      </c>
      <c r="C13025" s="341" t="s">
        <v>256</v>
      </c>
      <c r="D13025" s="341">
        <v>0.1</v>
      </c>
      <c r="E13025" s="341">
        <v>90.02</v>
      </c>
      <c r="F13025" s="342">
        <f t="shared" si="837"/>
        <v>9.0020000000000007</v>
      </c>
      <c r="G13025" s="343">
        <f t="shared" si="839"/>
        <v>17382.574600000396</v>
      </c>
      <c r="H13025" s="341">
        <v>305080</v>
      </c>
      <c r="I13025" s="341" t="s">
        <v>256</v>
      </c>
      <c r="J13025" s="341">
        <v>0.1</v>
      </c>
      <c r="K13025" s="341">
        <v>90.02</v>
      </c>
      <c r="L13025" s="342">
        <f t="shared" si="838"/>
        <v>9.0020000000000007</v>
      </c>
      <c r="M13025" s="343">
        <f t="shared" si="840"/>
        <v>17242.339800000314</v>
      </c>
      <c r="N13025" s="13"/>
    </row>
    <row r="13026" spans="1:14">
      <c r="A13026" s="336"/>
      <c r="B13026" s="341">
        <v>305080</v>
      </c>
      <c r="C13026" s="341" t="s">
        <v>257</v>
      </c>
      <c r="D13026" s="341">
        <v>0.125</v>
      </c>
      <c r="E13026" s="341">
        <v>92.52</v>
      </c>
      <c r="F13026" s="342">
        <f t="shared" si="837"/>
        <v>11.565</v>
      </c>
      <c r="G13026" s="343">
        <f t="shared" si="839"/>
        <v>22910.469999999739</v>
      </c>
      <c r="H13026" s="341">
        <v>305080</v>
      </c>
      <c r="I13026" s="341" t="s">
        <v>257</v>
      </c>
      <c r="J13026" s="341">
        <v>0.125</v>
      </c>
      <c r="K13026" s="341">
        <v>92.52</v>
      </c>
      <c r="L13026" s="342">
        <f t="shared" si="838"/>
        <v>11.565</v>
      </c>
      <c r="M13026" s="343">
        <f t="shared" si="840"/>
        <v>22720.747499999725</v>
      </c>
      <c r="N13026" s="336"/>
    </row>
    <row r="13027" spans="1:14">
      <c r="A13027" s="336"/>
      <c r="B13027" s="341">
        <v>305080</v>
      </c>
      <c r="C13027" s="341" t="s">
        <v>258</v>
      </c>
      <c r="D13027" s="341">
        <v>0.125</v>
      </c>
      <c r="E13027" s="341">
        <v>95.02</v>
      </c>
      <c r="F13027" s="342">
        <f t="shared" si="837"/>
        <v>11.8775</v>
      </c>
      <c r="G13027" s="343">
        <f t="shared" si="839"/>
        <v>23454.428749999639</v>
      </c>
      <c r="H13027" s="341">
        <v>305080</v>
      </c>
      <c r="I13027" s="341" t="s">
        <v>258</v>
      </c>
      <c r="J13027" s="341">
        <v>0.125</v>
      </c>
      <c r="K13027" s="341">
        <v>95.02</v>
      </c>
      <c r="L13027" s="342">
        <f t="shared" si="838"/>
        <v>11.8775</v>
      </c>
      <c r="M13027" s="343">
        <f t="shared" si="840"/>
        <v>23260.498749999777</v>
      </c>
      <c r="N13027" s="336"/>
    </row>
    <row r="13028" spans="1:14">
      <c r="A13028" s="336"/>
      <c r="B13028" s="341">
        <v>305080</v>
      </c>
      <c r="C13028" s="341" t="s">
        <v>259</v>
      </c>
      <c r="D13028" s="341">
        <v>0.1</v>
      </c>
      <c r="E13028" s="341">
        <v>97.02</v>
      </c>
      <c r="F13028" s="342">
        <f t="shared" si="837"/>
        <v>9.702</v>
      </c>
      <c r="G13028" s="343">
        <f t="shared" si="839"/>
        <v>19111.446999999953</v>
      </c>
      <c r="H13028" s="341">
        <v>305080</v>
      </c>
      <c r="I13028" s="341" t="s">
        <v>259</v>
      </c>
      <c r="J13028" s="341">
        <v>0.1</v>
      </c>
      <c r="K13028" s="341">
        <v>97.02</v>
      </c>
      <c r="L13028" s="342">
        <f t="shared" si="838"/>
        <v>9.702</v>
      </c>
      <c r="M13028" s="343">
        <f t="shared" si="840"/>
        <v>18953.739999999791</v>
      </c>
      <c r="N13028" s="336"/>
    </row>
    <row r="13029" spans="1:14">
      <c r="A13029" s="336"/>
      <c r="B13029" s="341">
        <v>305080</v>
      </c>
      <c r="C13029" s="341" t="s">
        <v>260</v>
      </c>
      <c r="D13029" s="341">
        <v>0.1</v>
      </c>
      <c r="E13029" s="341">
        <v>99.02</v>
      </c>
      <c r="F13029" s="342">
        <f t="shared" si="837"/>
        <v>9.902000000000001</v>
      </c>
      <c r="G13029" s="343">
        <f t="shared" si="839"/>
        <v>22835.554999999709</v>
      </c>
      <c r="H13029" s="341">
        <v>305080</v>
      </c>
      <c r="I13029" s="341" t="s">
        <v>260</v>
      </c>
      <c r="J13029" s="341">
        <v>0.1</v>
      </c>
      <c r="K13029" s="341">
        <v>126.72</v>
      </c>
      <c r="L13029" s="342">
        <f t="shared" si="838"/>
        <v>12.672000000000001</v>
      </c>
      <c r="M13029" s="343">
        <f t="shared" si="840"/>
        <v>22116.220999999849</v>
      </c>
      <c r="N13029" s="336"/>
    </row>
    <row r="13030" spans="1:14">
      <c r="A13030" s="336"/>
      <c r="B13030" s="341">
        <v>305090</v>
      </c>
      <c r="C13030" s="341" t="s">
        <v>255</v>
      </c>
      <c r="D13030" s="341">
        <v>0.04</v>
      </c>
      <c r="E13030" s="341">
        <v>90.02</v>
      </c>
      <c r="F13030" s="342">
        <f t="shared" si="837"/>
        <v>3.6008</v>
      </c>
      <c r="G13030" s="343">
        <f t="shared" si="839"/>
        <v>7100.9844000001185</v>
      </c>
      <c r="H13030" s="341">
        <v>305090</v>
      </c>
      <c r="I13030" s="341" t="s">
        <v>255</v>
      </c>
      <c r="J13030" s="341">
        <v>0.04</v>
      </c>
      <c r="K13030" s="341">
        <v>90.02</v>
      </c>
      <c r="L13030" s="342">
        <f t="shared" si="838"/>
        <v>3.6008</v>
      </c>
      <c r="M13030" s="343">
        <f t="shared" si="840"/>
        <v>7042.364400000095</v>
      </c>
      <c r="N13030" s="336"/>
    </row>
    <row r="13031" spans="1:14">
      <c r="A13031" s="336"/>
      <c r="B13031" s="341">
        <v>305090</v>
      </c>
      <c r="C13031" s="341" t="s">
        <v>256</v>
      </c>
      <c r="D13031" s="341">
        <v>0.1</v>
      </c>
      <c r="E13031" s="341">
        <v>90.02</v>
      </c>
      <c r="F13031" s="342">
        <f t="shared" si="837"/>
        <v>9.0020000000000007</v>
      </c>
      <c r="G13031" s="343">
        <f t="shared" si="839"/>
        <v>17391.576600000397</v>
      </c>
      <c r="H13031" s="341">
        <v>305090</v>
      </c>
      <c r="I13031" s="341" t="s">
        <v>256</v>
      </c>
      <c r="J13031" s="341">
        <v>0.1</v>
      </c>
      <c r="K13031" s="341">
        <v>90.02</v>
      </c>
      <c r="L13031" s="342">
        <f t="shared" si="838"/>
        <v>9.0020000000000007</v>
      </c>
      <c r="M13031" s="343">
        <f t="shared" si="840"/>
        <v>17251.341800000315</v>
      </c>
      <c r="N13031" s="336"/>
    </row>
    <row r="13032" spans="1:14">
      <c r="A13032" s="13"/>
      <c r="B13032" s="341">
        <v>305090</v>
      </c>
      <c r="C13032" s="341" t="s">
        <v>257</v>
      </c>
      <c r="D13032" s="341">
        <v>0.125</v>
      </c>
      <c r="E13032" s="341">
        <v>92.52</v>
      </c>
      <c r="F13032" s="342">
        <f t="shared" si="837"/>
        <v>11.565</v>
      </c>
      <c r="G13032" s="343">
        <f t="shared" si="839"/>
        <v>22922.034999999738</v>
      </c>
      <c r="H13032" s="341">
        <v>305090</v>
      </c>
      <c r="I13032" s="341" t="s">
        <v>257</v>
      </c>
      <c r="J13032" s="341">
        <v>0.125</v>
      </c>
      <c r="K13032" s="341">
        <v>92.52</v>
      </c>
      <c r="L13032" s="342">
        <f t="shared" si="838"/>
        <v>11.565</v>
      </c>
      <c r="M13032" s="343">
        <f t="shared" si="840"/>
        <v>22732.312499999724</v>
      </c>
      <c r="N13032" s="13"/>
    </row>
    <row r="13033" spans="1:14">
      <c r="A13033" s="336"/>
      <c r="B13033" s="341">
        <v>305090</v>
      </c>
      <c r="C13033" s="341" t="s">
        <v>258</v>
      </c>
      <c r="D13033" s="341">
        <v>0.125</v>
      </c>
      <c r="E13033" s="341">
        <v>95.02</v>
      </c>
      <c r="F13033" s="342">
        <f t="shared" si="837"/>
        <v>11.8775</v>
      </c>
      <c r="G13033" s="343">
        <f t="shared" si="839"/>
        <v>23466.306249999638</v>
      </c>
      <c r="H13033" s="341">
        <v>305090</v>
      </c>
      <c r="I13033" s="341" t="s">
        <v>258</v>
      </c>
      <c r="J13033" s="341">
        <v>0.125</v>
      </c>
      <c r="K13033" s="341">
        <v>95.02</v>
      </c>
      <c r="L13033" s="342">
        <f t="shared" si="838"/>
        <v>11.8775</v>
      </c>
      <c r="M13033" s="343">
        <f t="shared" si="840"/>
        <v>23272.376249999776</v>
      </c>
      <c r="N13033" s="336"/>
    </row>
    <row r="13034" spans="1:14">
      <c r="A13034" s="336"/>
      <c r="B13034" s="341">
        <v>305090</v>
      </c>
      <c r="C13034" s="341" t="s">
        <v>259</v>
      </c>
      <c r="D13034" s="341">
        <v>0.1</v>
      </c>
      <c r="E13034" s="341">
        <v>97.02</v>
      </c>
      <c r="F13034" s="342">
        <f t="shared" si="837"/>
        <v>9.702</v>
      </c>
      <c r="G13034" s="343">
        <f t="shared" si="839"/>
        <v>19121.148999999954</v>
      </c>
      <c r="H13034" s="341">
        <v>305090</v>
      </c>
      <c r="I13034" s="341" t="s">
        <v>259</v>
      </c>
      <c r="J13034" s="341">
        <v>0.1</v>
      </c>
      <c r="K13034" s="341">
        <v>97.02</v>
      </c>
      <c r="L13034" s="342">
        <f t="shared" si="838"/>
        <v>9.702</v>
      </c>
      <c r="M13034" s="343">
        <f t="shared" si="840"/>
        <v>18963.441999999792</v>
      </c>
      <c r="N13034" s="336"/>
    </row>
    <row r="13035" spans="1:14">
      <c r="A13035" s="336"/>
      <c r="B13035" s="341">
        <v>305090</v>
      </c>
      <c r="C13035" s="341" t="s">
        <v>260</v>
      </c>
      <c r="D13035" s="341">
        <v>0.1</v>
      </c>
      <c r="E13035" s="341">
        <v>112.87</v>
      </c>
      <c r="F13035" s="342">
        <f t="shared" si="837"/>
        <v>11.287000000000001</v>
      </c>
      <c r="G13035" s="343">
        <f t="shared" si="839"/>
        <v>22846.84199999971</v>
      </c>
      <c r="H13035" s="341">
        <v>305090</v>
      </c>
      <c r="I13035" s="341" t="s">
        <v>260</v>
      </c>
      <c r="J13035" s="341">
        <v>0.1</v>
      </c>
      <c r="K13035" s="341">
        <v>126.72</v>
      </c>
      <c r="L13035" s="342">
        <f t="shared" si="838"/>
        <v>12.672000000000001</v>
      </c>
      <c r="M13035" s="343">
        <f t="shared" si="840"/>
        <v>22128.892999999847</v>
      </c>
      <c r="N13035" s="336"/>
    </row>
    <row r="13036" spans="1:14">
      <c r="A13036" s="336"/>
      <c r="B13036" s="341">
        <v>305100</v>
      </c>
      <c r="C13036" s="341" t="s">
        <v>255</v>
      </c>
      <c r="D13036" s="341">
        <v>0.04</v>
      </c>
      <c r="E13036" s="341">
        <v>90.02</v>
      </c>
      <c r="F13036" s="342">
        <f t="shared" si="837"/>
        <v>3.6008</v>
      </c>
      <c r="G13036" s="343">
        <f t="shared" si="839"/>
        <v>7104.5852000001187</v>
      </c>
      <c r="H13036" s="341">
        <v>305100</v>
      </c>
      <c r="I13036" s="341" t="s">
        <v>255</v>
      </c>
      <c r="J13036" s="341">
        <v>0.04</v>
      </c>
      <c r="K13036" s="341">
        <v>90.02</v>
      </c>
      <c r="L13036" s="342">
        <f t="shared" si="838"/>
        <v>3.6008</v>
      </c>
      <c r="M13036" s="343">
        <f t="shared" si="840"/>
        <v>7045.9652000000951</v>
      </c>
      <c r="N13036" s="336"/>
    </row>
    <row r="13037" spans="1:14">
      <c r="A13037" s="336"/>
      <c r="B13037" s="341">
        <v>305100</v>
      </c>
      <c r="C13037" s="341" t="s">
        <v>256</v>
      </c>
      <c r="D13037" s="341">
        <v>0.1</v>
      </c>
      <c r="E13037" s="341">
        <v>90.02</v>
      </c>
      <c r="F13037" s="342">
        <f t="shared" si="837"/>
        <v>9.0020000000000007</v>
      </c>
      <c r="G13037" s="343">
        <f t="shared" si="839"/>
        <v>17400.578600000397</v>
      </c>
      <c r="H13037" s="341">
        <v>305100</v>
      </c>
      <c r="I13037" s="341" t="s">
        <v>256</v>
      </c>
      <c r="J13037" s="341">
        <v>0.1</v>
      </c>
      <c r="K13037" s="341">
        <v>90.02</v>
      </c>
      <c r="L13037" s="342">
        <f t="shared" si="838"/>
        <v>9.0020000000000007</v>
      </c>
      <c r="M13037" s="343">
        <f t="shared" si="840"/>
        <v>17260.343800000315</v>
      </c>
      <c r="N13037" s="336"/>
    </row>
    <row r="13038" spans="1:14">
      <c r="A13038" s="336"/>
      <c r="B13038" s="341">
        <v>305100</v>
      </c>
      <c r="C13038" s="341" t="s">
        <v>257</v>
      </c>
      <c r="D13038" s="341">
        <v>0.125</v>
      </c>
      <c r="E13038" s="341">
        <v>92.52</v>
      </c>
      <c r="F13038" s="342">
        <f t="shared" si="837"/>
        <v>11.565</v>
      </c>
      <c r="G13038" s="343">
        <f t="shared" si="839"/>
        <v>22933.599999999737</v>
      </c>
      <c r="H13038" s="341">
        <v>305100</v>
      </c>
      <c r="I13038" s="341" t="s">
        <v>257</v>
      </c>
      <c r="J13038" s="341">
        <v>0.125</v>
      </c>
      <c r="K13038" s="341">
        <v>92.52</v>
      </c>
      <c r="L13038" s="342">
        <f t="shared" si="838"/>
        <v>11.565</v>
      </c>
      <c r="M13038" s="343">
        <f t="shared" si="840"/>
        <v>22743.877499999722</v>
      </c>
      <c r="N13038" s="336"/>
    </row>
    <row r="13039" spans="1:14">
      <c r="A13039" s="13"/>
      <c r="B13039" s="341">
        <v>305100</v>
      </c>
      <c r="C13039" s="341" t="s">
        <v>258</v>
      </c>
      <c r="D13039" s="341">
        <v>0.125</v>
      </c>
      <c r="E13039" s="341">
        <v>95.02</v>
      </c>
      <c r="F13039" s="342">
        <f t="shared" si="837"/>
        <v>11.8775</v>
      </c>
      <c r="G13039" s="343">
        <f t="shared" si="839"/>
        <v>23478.183749999636</v>
      </c>
      <c r="H13039" s="341">
        <v>305100</v>
      </c>
      <c r="I13039" s="341" t="s">
        <v>258</v>
      </c>
      <c r="J13039" s="341">
        <v>0.125</v>
      </c>
      <c r="K13039" s="341">
        <v>95.02</v>
      </c>
      <c r="L13039" s="342">
        <f t="shared" si="838"/>
        <v>11.8775</v>
      </c>
      <c r="M13039" s="343">
        <f t="shared" si="840"/>
        <v>23284.253749999774</v>
      </c>
      <c r="N13039" s="13"/>
    </row>
    <row r="13040" spans="1:14">
      <c r="A13040" s="336"/>
      <c r="B13040" s="341">
        <v>305100</v>
      </c>
      <c r="C13040" s="341" t="s">
        <v>259</v>
      </c>
      <c r="D13040" s="341">
        <v>0.1</v>
      </c>
      <c r="E13040" s="341">
        <v>97.02</v>
      </c>
      <c r="F13040" s="342">
        <f t="shared" si="837"/>
        <v>9.702</v>
      </c>
      <c r="G13040" s="343">
        <f t="shared" si="839"/>
        <v>19130.850999999955</v>
      </c>
      <c r="H13040" s="341">
        <v>305100</v>
      </c>
      <c r="I13040" s="341" t="s">
        <v>259</v>
      </c>
      <c r="J13040" s="341">
        <v>0.1</v>
      </c>
      <c r="K13040" s="341">
        <v>97.02</v>
      </c>
      <c r="L13040" s="342">
        <f t="shared" si="838"/>
        <v>9.702</v>
      </c>
      <c r="M13040" s="343">
        <f t="shared" si="840"/>
        <v>18973.143999999793</v>
      </c>
      <c r="N13040" s="336"/>
    </row>
    <row r="13041" spans="1:14">
      <c r="A13041" s="336"/>
      <c r="B13041" s="341">
        <v>305100</v>
      </c>
      <c r="C13041" s="341" t="s">
        <v>260</v>
      </c>
      <c r="D13041" s="341">
        <v>0.1</v>
      </c>
      <c r="E13041" s="341">
        <v>126.72</v>
      </c>
      <c r="F13041" s="342">
        <f t="shared" si="837"/>
        <v>12.672000000000001</v>
      </c>
      <c r="G13041" s="343">
        <f t="shared" si="839"/>
        <v>22859.513999999708</v>
      </c>
      <c r="H13041" s="341">
        <v>305100</v>
      </c>
      <c r="I13041" s="341" t="s">
        <v>260</v>
      </c>
      <c r="J13041" s="341">
        <v>0.1</v>
      </c>
      <c r="K13041" s="341">
        <v>126.72</v>
      </c>
      <c r="L13041" s="342">
        <f t="shared" si="838"/>
        <v>12.672000000000001</v>
      </c>
      <c r="M13041" s="343">
        <f t="shared" si="840"/>
        <v>22141.564999999846</v>
      </c>
      <c r="N13041" s="336"/>
    </row>
    <row r="13042" spans="1:14">
      <c r="A13042" s="336"/>
      <c r="B13042" s="341">
        <v>305110</v>
      </c>
      <c r="C13042" s="341" t="s">
        <v>255</v>
      </c>
      <c r="D13042" s="341">
        <v>0.04</v>
      </c>
      <c r="E13042" s="341">
        <v>90.02</v>
      </c>
      <c r="F13042" s="342">
        <f t="shared" si="837"/>
        <v>3.6008</v>
      </c>
      <c r="G13042" s="343">
        <f t="shared" si="839"/>
        <v>7108.1860000001188</v>
      </c>
      <c r="H13042" s="341">
        <v>305110</v>
      </c>
      <c r="I13042" s="341" t="s">
        <v>255</v>
      </c>
      <c r="J13042" s="341">
        <v>0.04</v>
      </c>
      <c r="K13042" s="341">
        <v>90.02</v>
      </c>
      <c r="L13042" s="342">
        <f t="shared" si="838"/>
        <v>3.6008</v>
      </c>
      <c r="M13042" s="343">
        <f t="shared" si="840"/>
        <v>7049.5660000000953</v>
      </c>
      <c r="N13042" s="336"/>
    </row>
    <row r="13043" spans="1:14">
      <c r="A13043" s="336"/>
      <c r="B13043" s="341">
        <v>305110</v>
      </c>
      <c r="C13043" s="341" t="s">
        <v>256</v>
      </c>
      <c r="D13043" s="341">
        <v>0.1</v>
      </c>
      <c r="E13043" s="341">
        <v>90.02</v>
      </c>
      <c r="F13043" s="342">
        <f t="shared" si="837"/>
        <v>9.0020000000000007</v>
      </c>
      <c r="G13043" s="343">
        <f t="shared" si="839"/>
        <v>17409.580600000398</v>
      </c>
      <c r="H13043" s="341">
        <v>305110</v>
      </c>
      <c r="I13043" s="341" t="s">
        <v>256</v>
      </c>
      <c r="J13043" s="341">
        <v>0.1</v>
      </c>
      <c r="K13043" s="341">
        <v>90.02</v>
      </c>
      <c r="L13043" s="342">
        <f t="shared" si="838"/>
        <v>9.0020000000000007</v>
      </c>
      <c r="M13043" s="343">
        <f t="shared" si="840"/>
        <v>17269.345800000316</v>
      </c>
      <c r="N13043" s="336"/>
    </row>
    <row r="13044" spans="1:14">
      <c r="A13044" s="336"/>
      <c r="B13044" s="341">
        <v>305110</v>
      </c>
      <c r="C13044" s="341" t="s">
        <v>257</v>
      </c>
      <c r="D13044" s="341">
        <v>0.125</v>
      </c>
      <c r="E13044" s="341">
        <v>92.52</v>
      </c>
      <c r="F13044" s="342">
        <f t="shared" si="837"/>
        <v>11.565</v>
      </c>
      <c r="G13044" s="343">
        <f t="shared" si="839"/>
        <v>22945.164999999735</v>
      </c>
      <c r="H13044" s="341">
        <v>305110</v>
      </c>
      <c r="I13044" s="341" t="s">
        <v>257</v>
      </c>
      <c r="J13044" s="341">
        <v>0.125</v>
      </c>
      <c r="K13044" s="341">
        <v>92.52</v>
      </c>
      <c r="L13044" s="342">
        <f t="shared" si="838"/>
        <v>11.565</v>
      </c>
      <c r="M13044" s="343">
        <f t="shared" si="840"/>
        <v>22755.442499999721</v>
      </c>
      <c r="N13044" s="336"/>
    </row>
    <row r="13045" spans="1:14">
      <c r="A13045" s="336"/>
      <c r="B13045" s="341">
        <v>305110</v>
      </c>
      <c r="C13045" s="341" t="s">
        <v>258</v>
      </c>
      <c r="D13045" s="341">
        <v>0.125</v>
      </c>
      <c r="E13045" s="341">
        <v>95.02</v>
      </c>
      <c r="F13045" s="342">
        <f t="shared" si="837"/>
        <v>11.8775</v>
      </c>
      <c r="G13045" s="343">
        <f t="shared" si="839"/>
        <v>23490.061249999635</v>
      </c>
      <c r="H13045" s="341">
        <v>305110</v>
      </c>
      <c r="I13045" s="341" t="s">
        <v>258</v>
      </c>
      <c r="J13045" s="341">
        <v>0.125</v>
      </c>
      <c r="K13045" s="341">
        <v>95.02</v>
      </c>
      <c r="L13045" s="342">
        <f t="shared" si="838"/>
        <v>11.8775</v>
      </c>
      <c r="M13045" s="343">
        <f t="shared" si="840"/>
        <v>23296.131249999773</v>
      </c>
      <c r="N13045" s="336"/>
    </row>
    <row r="13046" spans="1:14">
      <c r="A13046" s="13"/>
      <c r="B13046" s="341">
        <v>305110</v>
      </c>
      <c r="C13046" s="341" t="s">
        <v>259</v>
      </c>
      <c r="D13046" s="341">
        <v>0.1</v>
      </c>
      <c r="E13046" s="341">
        <v>97.02</v>
      </c>
      <c r="F13046" s="342">
        <f t="shared" si="837"/>
        <v>9.702</v>
      </c>
      <c r="G13046" s="343">
        <f t="shared" si="839"/>
        <v>19140.552999999956</v>
      </c>
      <c r="H13046" s="341">
        <v>305110</v>
      </c>
      <c r="I13046" s="341" t="s">
        <v>259</v>
      </c>
      <c r="J13046" s="341">
        <v>0.1</v>
      </c>
      <c r="K13046" s="341">
        <v>97.02</v>
      </c>
      <c r="L13046" s="342">
        <f t="shared" si="838"/>
        <v>9.702</v>
      </c>
      <c r="M13046" s="343">
        <f t="shared" si="840"/>
        <v>18982.845999999794</v>
      </c>
      <c r="N13046" s="13"/>
    </row>
    <row r="13047" spans="1:14">
      <c r="A13047" s="336"/>
      <c r="B13047" s="341">
        <v>305110</v>
      </c>
      <c r="C13047" s="341" t="s">
        <v>260</v>
      </c>
      <c r="D13047" s="341">
        <v>0.1</v>
      </c>
      <c r="E13047" s="341">
        <v>126.72</v>
      </c>
      <c r="F13047" s="342">
        <f t="shared" si="837"/>
        <v>12.672000000000001</v>
      </c>
      <c r="G13047" s="343">
        <f t="shared" si="839"/>
        <v>22872.185999999707</v>
      </c>
      <c r="H13047" s="341">
        <v>305110</v>
      </c>
      <c r="I13047" s="341" t="s">
        <v>260</v>
      </c>
      <c r="J13047" s="341">
        <v>0.1</v>
      </c>
      <c r="K13047" s="341">
        <v>112.87</v>
      </c>
      <c r="L13047" s="342">
        <f t="shared" si="838"/>
        <v>11.287000000000001</v>
      </c>
      <c r="M13047" s="343">
        <f t="shared" si="840"/>
        <v>22152.851999999846</v>
      </c>
      <c r="N13047" s="336"/>
    </row>
    <row r="13048" spans="1:14">
      <c r="A13048" s="336"/>
      <c r="B13048" s="341">
        <v>305120</v>
      </c>
      <c r="C13048" s="341" t="s">
        <v>255</v>
      </c>
      <c r="D13048" s="341">
        <v>0.04</v>
      </c>
      <c r="E13048" s="341">
        <v>90.02</v>
      </c>
      <c r="F13048" s="342">
        <f t="shared" si="837"/>
        <v>3.6008</v>
      </c>
      <c r="G13048" s="343">
        <f t="shared" si="839"/>
        <v>7111.786800000119</v>
      </c>
      <c r="H13048" s="341">
        <v>305120</v>
      </c>
      <c r="I13048" s="341" t="s">
        <v>255</v>
      </c>
      <c r="J13048" s="341">
        <v>0.04</v>
      </c>
      <c r="K13048" s="341">
        <v>90.02</v>
      </c>
      <c r="L13048" s="342">
        <f t="shared" si="838"/>
        <v>3.6008</v>
      </c>
      <c r="M13048" s="343">
        <f t="shared" si="840"/>
        <v>7053.1668000000955</v>
      </c>
      <c r="N13048" s="336"/>
    </row>
    <row r="13049" spans="1:14">
      <c r="A13049" s="336"/>
      <c r="B13049" s="341">
        <v>305120</v>
      </c>
      <c r="C13049" s="341" t="s">
        <v>256</v>
      </c>
      <c r="D13049" s="341">
        <v>0.1</v>
      </c>
      <c r="E13049" s="341">
        <v>90.02</v>
      </c>
      <c r="F13049" s="342">
        <f t="shared" si="837"/>
        <v>9.0020000000000007</v>
      </c>
      <c r="G13049" s="343">
        <f t="shared" si="839"/>
        <v>17418.582600000398</v>
      </c>
      <c r="H13049" s="341">
        <v>305120</v>
      </c>
      <c r="I13049" s="341" t="s">
        <v>256</v>
      </c>
      <c r="J13049" s="341">
        <v>0.1</v>
      </c>
      <c r="K13049" s="341">
        <v>90.02</v>
      </c>
      <c r="L13049" s="342">
        <f t="shared" si="838"/>
        <v>9.0020000000000007</v>
      </c>
      <c r="M13049" s="343">
        <f t="shared" si="840"/>
        <v>17278.347800000316</v>
      </c>
      <c r="N13049" s="336"/>
    </row>
    <row r="13050" spans="1:14">
      <c r="A13050" s="336"/>
      <c r="B13050" s="341">
        <v>305120</v>
      </c>
      <c r="C13050" s="341" t="s">
        <v>257</v>
      </c>
      <c r="D13050" s="341">
        <v>0.125</v>
      </c>
      <c r="E13050" s="341">
        <v>92.52</v>
      </c>
      <c r="F13050" s="342">
        <f t="shared" si="837"/>
        <v>11.565</v>
      </c>
      <c r="G13050" s="343">
        <f t="shared" si="839"/>
        <v>22956.729999999734</v>
      </c>
      <c r="H13050" s="341">
        <v>305120</v>
      </c>
      <c r="I13050" s="341" t="s">
        <v>257</v>
      </c>
      <c r="J13050" s="341">
        <v>0.125</v>
      </c>
      <c r="K13050" s="341">
        <v>92.52</v>
      </c>
      <c r="L13050" s="342">
        <f t="shared" si="838"/>
        <v>11.565</v>
      </c>
      <c r="M13050" s="343">
        <f t="shared" si="840"/>
        <v>22767.00749999972</v>
      </c>
      <c r="N13050" s="336"/>
    </row>
    <row r="13051" spans="1:14">
      <c r="A13051" s="336"/>
      <c r="B13051" s="341">
        <v>305120</v>
      </c>
      <c r="C13051" s="341" t="s">
        <v>258</v>
      </c>
      <c r="D13051" s="341">
        <v>0.125</v>
      </c>
      <c r="E13051" s="341">
        <v>95.02</v>
      </c>
      <c r="F13051" s="342">
        <f t="shared" si="837"/>
        <v>11.8775</v>
      </c>
      <c r="G13051" s="343">
        <f t="shared" si="839"/>
        <v>23501.938749999634</v>
      </c>
      <c r="H13051" s="341">
        <v>305120</v>
      </c>
      <c r="I13051" s="341" t="s">
        <v>258</v>
      </c>
      <c r="J13051" s="341">
        <v>0.125</v>
      </c>
      <c r="K13051" s="341">
        <v>95.02</v>
      </c>
      <c r="L13051" s="342">
        <f t="shared" si="838"/>
        <v>11.8775</v>
      </c>
      <c r="M13051" s="343">
        <f t="shared" si="840"/>
        <v>23308.008749999772</v>
      </c>
      <c r="N13051" s="336"/>
    </row>
    <row r="13052" spans="1:14">
      <c r="A13052" s="336"/>
      <c r="B13052" s="341">
        <v>305120</v>
      </c>
      <c r="C13052" s="341" t="s">
        <v>259</v>
      </c>
      <c r="D13052" s="341">
        <v>0.1</v>
      </c>
      <c r="E13052" s="341">
        <v>97.02</v>
      </c>
      <c r="F13052" s="342">
        <f t="shared" si="837"/>
        <v>9.702</v>
      </c>
      <c r="G13052" s="343">
        <f t="shared" si="839"/>
        <v>19150.254999999957</v>
      </c>
      <c r="H13052" s="341">
        <v>305120</v>
      </c>
      <c r="I13052" s="341" t="s">
        <v>259</v>
      </c>
      <c r="J13052" s="341">
        <v>0.1</v>
      </c>
      <c r="K13052" s="341">
        <v>97.02</v>
      </c>
      <c r="L13052" s="342">
        <f t="shared" si="838"/>
        <v>9.702</v>
      </c>
      <c r="M13052" s="343">
        <f t="shared" si="840"/>
        <v>18992.547999999795</v>
      </c>
      <c r="N13052" s="336"/>
    </row>
    <row r="13053" spans="1:14">
      <c r="A13053" s="13"/>
      <c r="B13053" s="341">
        <v>305120</v>
      </c>
      <c r="C13053" s="341" t="s">
        <v>260</v>
      </c>
      <c r="D13053" s="341">
        <v>0.1</v>
      </c>
      <c r="E13053" s="341">
        <v>126.72</v>
      </c>
      <c r="F13053" s="342">
        <f t="shared" si="837"/>
        <v>12.672000000000001</v>
      </c>
      <c r="G13053" s="343">
        <f t="shared" si="839"/>
        <v>22884.857999999705</v>
      </c>
      <c r="H13053" s="341">
        <v>305120</v>
      </c>
      <c r="I13053" s="341" t="s">
        <v>260</v>
      </c>
      <c r="J13053" s="341">
        <v>0.1</v>
      </c>
      <c r="K13053" s="341">
        <v>99.02</v>
      </c>
      <c r="L13053" s="342">
        <f t="shared" si="838"/>
        <v>9.902000000000001</v>
      </c>
      <c r="M13053" s="343">
        <f t="shared" si="840"/>
        <v>22162.753999999844</v>
      </c>
      <c r="N13053" s="13"/>
    </row>
    <row r="13054" spans="1:14">
      <c r="A13054" s="336"/>
      <c r="B13054" s="341">
        <v>305130</v>
      </c>
      <c r="C13054" s="341" t="s">
        <v>255</v>
      </c>
      <c r="D13054" s="341">
        <v>0.04</v>
      </c>
      <c r="E13054" s="341">
        <v>90.02</v>
      </c>
      <c r="F13054" s="342">
        <f t="shared" si="837"/>
        <v>3.6008</v>
      </c>
      <c r="G13054" s="343">
        <f t="shared" si="839"/>
        <v>7115.3876000001192</v>
      </c>
      <c r="H13054" s="341">
        <v>305130</v>
      </c>
      <c r="I13054" s="341" t="s">
        <v>255</v>
      </c>
      <c r="J13054" s="341">
        <v>0.04</v>
      </c>
      <c r="K13054" s="341">
        <v>90.02</v>
      </c>
      <c r="L13054" s="342">
        <f t="shared" si="838"/>
        <v>3.6008</v>
      </c>
      <c r="M13054" s="343">
        <f t="shared" si="840"/>
        <v>7056.7676000000956</v>
      </c>
      <c r="N13054" s="336"/>
    </row>
    <row r="13055" spans="1:14">
      <c r="A13055" s="336"/>
      <c r="B13055" s="341">
        <v>305130</v>
      </c>
      <c r="C13055" s="341" t="s">
        <v>256</v>
      </c>
      <c r="D13055" s="341">
        <v>0.1</v>
      </c>
      <c r="E13055" s="341">
        <v>90.02</v>
      </c>
      <c r="F13055" s="342">
        <f t="shared" si="837"/>
        <v>9.0020000000000007</v>
      </c>
      <c r="G13055" s="343">
        <f t="shared" si="839"/>
        <v>17427.584600000398</v>
      </c>
      <c r="H13055" s="341">
        <v>305130</v>
      </c>
      <c r="I13055" s="341" t="s">
        <v>256</v>
      </c>
      <c r="J13055" s="341">
        <v>0.1</v>
      </c>
      <c r="K13055" s="341">
        <v>90.02</v>
      </c>
      <c r="L13055" s="342">
        <f t="shared" si="838"/>
        <v>9.0020000000000007</v>
      </c>
      <c r="M13055" s="343">
        <f t="shared" si="840"/>
        <v>17287.349800000316</v>
      </c>
      <c r="N13055" s="336"/>
    </row>
    <row r="13056" spans="1:14">
      <c r="A13056" s="336"/>
      <c r="B13056" s="341">
        <v>305130</v>
      </c>
      <c r="C13056" s="341" t="s">
        <v>257</v>
      </c>
      <c r="D13056" s="341">
        <v>0.125</v>
      </c>
      <c r="E13056" s="341">
        <v>92.52</v>
      </c>
      <c r="F13056" s="342">
        <f t="shared" si="837"/>
        <v>11.565</v>
      </c>
      <c r="G13056" s="343">
        <f t="shared" si="839"/>
        <v>22968.294999999733</v>
      </c>
      <c r="H13056" s="341">
        <v>305130</v>
      </c>
      <c r="I13056" s="341" t="s">
        <v>257</v>
      </c>
      <c r="J13056" s="341">
        <v>0.125</v>
      </c>
      <c r="K13056" s="341">
        <v>92.52</v>
      </c>
      <c r="L13056" s="342">
        <f t="shared" si="838"/>
        <v>11.565</v>
      </c>
      <c r="M13056" s="343">
        <f t="shared" si="840"/>
        <v>22778.572499999718</v>
      </c>
      <c r="N13056" s="336"/>
    </row>
    <row r="13057" spans="1:14">
      <c r="A13057" s="336"/>
      <c r="B13057" s="341">
        <v>305130</v>
      </c>
      <c r="C13057" s="341" t="s">
        <v>258</v>
      </c>
      <c r="D13057" s="341">
        <v>0.125</v>
      </c>
      <c r="E13057" s="341">
        <v>95.02</v>
      </c>
      <c r="F13057" s="342">
        <f t="shared" si="837"/>
        <v>11.8775</v>
      </c>
      <c r="G13057" s="343">
        <f t="shared" si="839"/>
        <v>23513.816249999632</v>
      </c>
      <c r="H13057" s="341">
        <v>305130</v>
      </c>
      <c r="I13057" s="341" t="s">
        <v>258</v>
      </c>
      <c r="J13057" s="341">
        <v>0.125</v>
      </c>
      <c r="K13057" s="341">
        <v>95.02</v>
      </c>
      <c r="L13057" s="342">
        <f t="shared" si="838"/>
        <v>11.8775</v>
      </c>
      <c r="M13057" s="343">
        <f t="shared" si="840"/>
        <v>23319.88624999977</v>
      </c>
      <c r="N13057" s="336"/>
    </row>
    <row r="13058" spans="1:14">
      <c r="A13058" s="336"/>
      <c r="B13058" s="341">
        <v>305130</v>
      </c>
      <c r="C13058" s="341" t="s">
        <v>259</v>
      </c>
      <c r="D13058" s="341">
        <v>0.1</v>
      </c>
      <c r="E13058" s="341">
        <v>97.02</v>
      </c>
      <c r="F13058" s="342">
        <f t="shared" si="837"/>
        <v>9.702</v>
      </c>
      <c r="G13058" s="343">
        <f t="shared" si="839"/>
        <v>19159.956999999958</v>
      </c>
      <c r="H13058" s="341">
        <v>305130</v>
      </c>
      <c r="I13058" s="341" t="s">
        <v>259</v>
      </c>
      <c r="J13058" s="341">
        <v>0.1</v>
      </c>
      <c r="K13058" s="341">
        <v>97.02</v>
      </c>
      <c r="L13058" s="342">
        <f t="shared" si="838"/>
        <v>9.702</v>
      </c>
      <c r="M13058" s="343">
        <f t="shared" si="840"/>
        <v>19002.249999999796</v>
      </c>
      <c r="N13058" s="336"/>
    </row>
    <row r="13059" spans="1:14">
      <c r="A13059" s="336"/>
      <c r="B13059" s="341">
        <v>305130</v>
      </c>
      <c r="C13059" s="341" t="s">
        <v>260</v>
      </c>
      <c r="D13059" s="341">
        <v>0.1</v>
      </c>
      <c r="E13059" s="341">
        <v>126.72</v>
      </c>
      <c r="F13059" s="342">
        <f t="shared" si="837"/>
        <v>12.672000000000001</v>
      </c>
      <c r="G13059" s="343">
        <f t="shared" si="839"/>
        <v>22897.529999999704</v>
      </c>
      <c r="H13059" s="341">
        <v>305130</v>
      </c>
      <c r="I13059" s="341" t="s">
        <v>260</v>
      </c>
      <c r="J13059" s="341">
        <v>0.1</v>
      </c>
      <c r="K13059" s="341">
        <v>112.87</v>
      </c>
      <c r="L13059" s="342">
        <f t="shared" si="838"/>
        <v>11.287000000000001</v>
      </c>
      <c r="M13059" s="343">
        <f t="shared" si="840"/>
        <v>22174.040999999845</v>
      </c>
      <c r="N13059" s="336"/>
    </row>
    <row r="13060" spans="1:14">
      <c r="A13060" s="13"/>
      <c r="B13060" s="341">
        <v>305130.16200000001</v>
      </c>
      <c r="C13060" s="341" t="s">
        <v>255</v>
      </c>
      <c r="D13060" s="341">
        <v>0.04</v>
      </c>
      <c r="E13060" s="341">
        <v>1.46</v>
      </c>
      <c r="F13060" s="342">
        <f t="shared" si="837"/>
        <v>5.8400000000000001E-2</v>
      </c>
      <c r="G13060" s="343">
        <f t="shared" si="839"/>
        <v>7115.4460000001191</v>
      </c>
      <c r="H13060" s="341">
        <v>305130.16200000001</v>
      </c>
      <c r="I13060" s="341" t="s">
        <v>255</v>
      </c>
      <c r="J13060" s="341">
        <v>0.04</v>
      </c>
      <c r="K13060" s="341">
        <v>1.46</v>
      </c>
      <c r="L13060" s="342">
        <f t="shared" si="838"/>
        <v>5.8400000000000001E-2</v>
      </c>
      <c r="M13060" s="343">
        <f t="shared" si="840"/>
        <v>7056.8260000000955</v>
      </c>
      <c r="N13060" s="13"/>
    </row>
    <row r="13061" spans="1:14">
      <c r="A13061" s="336"/>
      <c r="B13061" s="341">
        <v>305130.16200000001</v>
      </c>
      <c r="C13061" s="341" t="s">
        <v>256</v>
      </c>
      <c r="D13061" s="341">
        <v>0.1</v>
      </c>
      <c r="E13061" s="341">
        <v>1.46</v>
      </c>
      <c r="F13061" s="342">
        <f t="shared" si="837"/>
        <v>0.14599999999999999</v>
      </c>
      <c r="G13061" s="343">
        <f t="shared" si="839"/>
        <v>17427.730600000399</v>
      </c>
      <c r="H13061" s="341">
        <v>305130.16200000001</v>
      </c>
      <c r="I13061" s="341" t="s">
        <v>256</v>
      </c>
      <c r="J13061" s="341">
        <v>0.1</v>
      </c>
      <c r="K13061" s="341">
        <v>1.46</v>
      </c>
      <c r="L13061" s="342">
        <f t="shared" si="838"/>
        <v>0.14599999999999999</v>
      </c>
      <c r="M13061" s="343">
        <f t="shared" si="840"/>
        <v>17287.495800000317</v>
      </c>
      <c r="N13061" s="336"/>
    </row>
    <row r="13062" spans="1:14">
      <c r="A13062" s="336"/>
      <c r="B13062" s="341">
        <v>305130.16200000001</v>
      </c>
      <c r="C13062" s="341" t="s">
        <v>257</v>
      </c>
      <c r="D13062" s="341">
        <v>0.125</v>
      </c>
      <c r="E13062" s="341">
        <v>1.5</v>
      </c>
      <c r="F13062" s="342">
        <f t="shared" si="837"/>
        <v>0.1875</v>
      </c>
      <c r="G13062" s="343">
        <f t="shared" si="839"/>
        <v>22968.482499999733</v>
      </c>
      <c r="H13062" s="341">
        <v>305130.16200000001</v>
      </c>
      <c r="I13062" s="341" t="s">
        <v>257</v>
      </c>
      <c r="J13062" s="341">
        <v>0.125</v>
      </c>
      <c r="K13062" s="341">
        <v>1.5</v>
      </c>
      <c r="L13062" s="342">
        <f t="shared" si="838"/>
        <v>0.1875</v>
      </c>
      <c r="M13062" s="343">
        <f t="shared" si="840"/>
        <v>22778.759999999718</v>
      </c>
      <c r="N13062" s="336"/>
    </row>
    <row r="13063" spans="1:14">
      <c r="A13063" s="336"/>
      <c r="B13063" s="341">
        <v>305130.16200000001</v>
      </c>
      <c r="C13063" s="341" t="s">
        <v>258</v>
      </c>
      <c r="D13063" s="341">
        <v>0.125</v>
      </c>
      <c r="E13063" s="341">
        <v>1.54</v>
      </c>
      <c r="F13063" s="342">
        <f t="shared" si="837"/>
        <v>0.1925</v>
      </c>
      <c r="G13063" s="343">
        <f t="shared" si="839"/>
        <v>23514.008749999633</v>
      </c>
      <c r="H13063" s="341">
        <v>305130.16200000001</v>
      </c>
      <c r="I13063" s="341" t="s">
        <v>258</v>
      </c>
      <c r="J13063" s="341">
        <v>0.125</v>
      </c>
      <c r="K13063" s="341">
        <v>1.54</v>
      </c>
      <c r="L13063" s="342">
        <f t="shared" si="838"/>
        <v>0.1925</v>
      </c>
      <c r="M13063" s="343">
        <f t="shared" si="840"/>
        <v>23320.078749999771</v>
      </c>
      <c r="N13063" s="336"/>
    </row>
    <row r="13064" spans="1:14">
      <c r="A13064" s="336"/>
      <c r="B13064" s="341">
        <v>305130.16200000001</v>
      </c>
      <c r="C13064" s="341" t="s">
        <v>259</v>
      </c>
      <c r="D13064" s="341">
        <v>0.1</v>
      </c>
      <c r="E13064" s="341">
        <v>1.57</v>
      </c>
      <c r="F13064" s="342">
        <f t="shared" si="837"/>
        <v>0.15700000000000003</v>
      </c>
      <c r="G13064" s="343">
        <f t="shared" si="839"/>
        <v>19160.113999999958</v>
      </c>
      <c r="H13064" s="341">
        <v>305130.16200000001</v>
      </c>
      <c r="I13064" s="341" t="s">
        <v>259</v>
      </c>
      <c r="J13064" s="341">
        <v>0.1</v>
      </c>
      <c r="K13064" s="341">
        <v>1.57</v>
      </c>
      <c r="L13064" s="342">
        <f t="shared" si="838"/>
        <v>0.15700000000000003</v>
      </c>
      <c r="M13064" s="343">
        <f t="shared" si="840"/>
        <v>19002.406999999796</v>
      </c>
      <c r="N13064" s="336"/>
    </row>
    <row r="13065" spans="1:14">
      <c r="A13065" s="336"/>
      <c r="B13065" s="341">
        <v>305130.16200000001</v>
      </c>
      <c r="C13065" s="341" t="s">
        <v>260</v>
      </c>
      <c r="D13065" s="341">
        <v>0.1</v>
      </c>
      <c r="E13065" s="341">
        <v>2.0499999999999998</v>
      </c>
      <c r="F13065" s="342">
        <f t="shared" si="837"/>
        <v>0.20499999999999999</v>
      </c>
      <c r="G13065" s="343">
        <f t="shared" si="839"/>
        <v>22897.734999999706</v>
      </c>
      <c r="H13065" s="341">
        <v>305130.16200000001</v>
      </c>
      <c r="I13065" s="341" t="s">
        <v>260</v>
      </c>
      <c r="J13065" s="341">
        <v>0.1</v>
      </c>
      <c r="K13065" s="341">
        <v>2.0499999999999998</v>
      </c>
      <c r="L13065" s="342">
        <f t="shared" si="838"/>
        <v>0.20499999999999999</v>
      </c>
      <c r="M13065" s="343">
        <f t="shared" si="840"/>
        <v>22174.245999999846</v>
      </c>
      <c r="N13065" s="336"/>
    </row>
    <row r="13066" spans="1:14">
      <c r="A13066" s="336"/>
      <c r="B13066" s="341">
        <v>305140</v>
      </c>
      <c r="C13066" s="341" t="s">
        <v>255</v>
      </c>
      <c r="D13066" s="341">
        <v>0.04</v>
      </c>
      <c r="E13066" s="341">
        <v>88.56</v>
      </c>
      <c r="F13066" s="342">
        <f t="shared" si="837"/>
        <v>3.5424000000000002</v>
      </c>
      <c r="G13066" s="343">
        <f t="shared" si="839"/>
        <v>7118.9884000001193</v>
      </c>
      <c r="H13066" s="341">
        <v>305140</v>
      </c>
      <c r="I13066" s="341" t="s">
        <v>255</v>
      </c>
      <c r="J13066" s="341">
        <v>0.04</v>
      </c>
      <c r="K13066" s="341">
        <v>88.56</v>
      </c>
      <c r="L13066" s="342">
        <f t="shared" si="838"/>
        <v>3.5424000000000002</v>
      </c>
      <c r="M13066" s="343">
        <f t="shared" si="840"/>
        <v>7060.3684000000958</v>
      </c>
      <c r="N13066" s="336"/>
    </row>
    <row r="13067" spans="1:14">
      <c r="A13067" s="13"/>
      <c r="B13067" s="341">
        <v>305140</v>
      </c>
      <c r="C13067" s="341" t="s">
        <v>256</v>
      </c>
      <c r="D13067" s="341">
        <v>0.1</v>
      </c>
      <c r="E13067" s="341">
        <v>88.56</v>
      </c>
      <c r="F13067" s="342">
        <f t="shared" si="837"/>
        <v>8.8559999999999999</v>
      </c>
      <c r="G13067" s="343">
        <f t="shared" si="839"/>
        <v>17436.586600000399</v>
      </c>
      <c r="H13067" s="341">
        <v>305140</v>
      </c>
      <c r="I13067" s="341" t="s">
        <v>256</v>
      </c>
      <c r="J13067" s="341">
        <v>0.1</v>
      </c>
      <c r="K13067" s="341">
        <v>88.56</v>
      </c>
      <c r="L13067" s="342">
        <f t="shared" si="838"/>
        <v>8.8559999999999999</v>
      </c>
      <c r="M13067" s="343">
        <f t="shared" si="840"/>
        <v>17296.351800000317</v>
      </c>
      <c r="N13067" s="13"/>
    </row>
    <row r="13068" spans="1:14">
      <c r="A13068" s="336"/>
      <c r="B13068" s="341">
        <v>305140</v>
      </c>
      <c r="C13068" s="341" t="s">
        <v>257</v>
      </c>
      <c r="D13068" s="341">
        <v>0.125</v>
      </c>
      <c r="E13068" s="341">
        <v>91.02</v>
      </c>
      <c r="F13068" s="342">
        <f t="shared" si="837"/>
        <v>11.3775</v>
      </c>
      <c r="G13068" s="343">
        <f t="shared" si="839"/>
        <v>22979.859999999731</v>
      </c>
      <c r="H13068" s="341">
        <v>305140</v>
      </c>
      <c r="I13068" s="341" t="s">
        <v>257</v>
      </c>
      <c r="J13068" s="341">
        <v>0.125</v>
      </c>
      <c r="K13068" s="341">
        <v>91.02</v>
      </c>
      <c r="L13068" s="342">
        <f t="shared" si="838"/>
        <v>11.3775</v>
      </c>
      <c r="M13068" s="343">
        <f t="shared" si="840"/>
        <v>22790.137499999717</v>
      </c>
      <c r="N13068" s="336"/>
    </row>
    <row r="13069" spans="1:14">
      <c r="A13069" s="336"/>
      <c r="B13069" s="341">
        <v>305140</v>
      </c>
      <c r="C13069" s="341" t="s">
        <v>258</v>
      </c>
      <c r="D13069" s="341">
        <v>0.125</v>
      </c>
      <c r="E13069" s="341">
        <v>93.48</v>
      </c>
      <c r="F13069" s="342">
        <f t="shared" si="837"/>
        <v>11.685</v>
      </c>
      <c r="G13069" s="343">
        <f t="shared" si="839"/>
        <v>23525.693749999635</v>
      </c>
      <c r="H13069" s="341">
        <v>305140</v>
      </c>
      <c r="I13069" s="341" t="s">
        <v>258</v>
      </c>
      <c r="J13069" s="341">
        <v>0.125</v>
      </c>
      <c r="K13069" s="341">
        <v>93.48</v>
      </c>
      <c r="L13069" s="342">
        <f t="shared" si="838"/>
        <v>11.685</v>
      </c>
      <c r="M13069" s="343">
        <f t="shared" si="840"/>
        <v>23331.763749999773</v>
      </c>
      <c r="N13069" s="336"/>
    </row>
    <row r="13070" spans="1:14">
      <c r="A13070" s="336"/>
      <c r="B13070" s="341">
        <v>305140</v>
      </c>
      <c r="C13070" s="341" t="s">
        <v>259</v>
      </c>
      <c r="D13070" s="341">
        <v>0.1</v>
      </c>
      <c r="E13070" s="341">
        <v>95.45</v>
      </c>
      <c r="F13070" s="342">
        <f t="shared" si="837"/>
        <v>9.5449999999999999</v>
      </c>
      <c r="G13070" s="343">
        <f t="shared" si="839"/>
        <v>19169.658999999956</v>
      </c>
      <c r="H13070" s="341">
        <v>305140</v>
      </c>
      <c r="I13070" s="341" t="s">
        <v>259</v>
      </c>
      <c r="J13070" s="341">
        <v>0.1</v>
      </c>
      <c r="K13070" s="341">
        <v>95.45</v>
      </c>
      <c r="L13070" s="342">
        <f t="shared" si="838"/>
        <v>9.5449999999999999</v>
      </c>
      <c r="M13070" s="343">
        <f t="shared" si="840"/>
        <v>19011.951999999794</v>
      </c>
      <c r="N13070" s="336"/>
    </row>
    <row r="13071" spans="1:14">
      <c r="A13071" s="336"/>
      <c r="B13071" s="341">
        <v>305140</v>
      </c>
      <c r="C13071" s="341" t="s">
        <v>260</v>
      </c>
      <c r="D13071" s="341">
        <v>0.1</v>
      </c>
      <c r="E13071" s="341">
        <v>124.67</v>
      </c>
      <c r="F13071" s="342">
        <f t="shared" si="837"/>
        <v>12.467000000000001</v>
      </c>
      <c r="G13071" s="343">
        <f t="shared" si="839"/>
        <v>22910.201999999706</v>
      </c>
      <c r="H13071" s="341">
        <v>305140</v>
      </c>
      <c r="I13071" s="341" t="s">
        <v>260</v>
      </c>
      <c r="J13071" s="341">
        <v>0.1</v>
      </c>
      <c r="K13071" s="341">
        <v>111.04</v>
      </c>
      <c r="L13071" s="342">
        <f t="shared" si="838"/>
        <v>11.104000000000001</v>
      </c>
      <c r="M13071" s="343">
        <f t="shared" si="840"/>
        <v>22185.349999999846</v>
      </c>
      <c r="N13071" s="336"/>
    </row>
    <row r="13072" spans="1:14">
      <c r="A13072" s="336"/>
      <c r="B13072" s="341">
        <v>305150</v>
      </c>
      <c r="C13072" s="341" t="s">
        <v>255</v>
      </c>
      <c r="D13072" s="341">
        <v>0.04</v>
      </c>
      <c r="E13072" s="341">
        <v>90.02</v>
      </c>
      <c r="F13072" s="342">
        <f t="shared" ref="F13072:F13135" si="841">D13072*E13072</f>
        <v>3.6008</v>
      </c>
      <c r="G13072" s="343">
        <f t="shared" si="839"/>
        <v>7122.5892000001195</v>
      </c>
      <c r="H13072" s="341">
        <v>305150</v>
      </c>
      <c r="I13072" s="341" t="s">
        <v>255</v>
      </c>
      <c r="J13072" s="341">
        <v>0.04</v>
      </c>
      <c r="K13072" s="341">
        <v>90.02</v>
      </c>
      <c r="L13072" s="342">
        <f t="shared" ref="L13072:L13135" si="842">J13072*K13072</f>
        <v>3.6008</v>
      </c>
      <c r="M13072" s="343">
        <f t="shared" si="840"/>
        <v>7063.969200000096</v>
      </c>
      <c r="N13072" s="336"/>
    </row>
    <row r="13073" spans="1:14">
      <c r="A13073" s="336"/>
      <c r="B13073" s="341">
        <v>305150</v>
      </c>
      <c r="C13073" s="341" t="s">
        <v>256</v>
      </c>
      <c r="D13073" s="341">
        <v>0.1</v>
      </c>
      <c r="E13073" s="341">
        <v>90.02</v>
      </c>
      <c r="F13073" s="342">
        <f t="shared" si="841"/>
        <v>9.0020000000000007</v>
      </c>
      <c r="G13073" s="343">
        <f t="shared" si="839"/>
        <v>17445.588600000399</v>
      </c>
      <c r="H13073" s="341">
        <v>305150</v>
      </c>
      <c r="I13073" s="341" t="s">
        <v>256</v>
      </c>
      <c r="J13073" s="341">
        <v>0.1</v>
      </c>
      <c r="K13073" s="341">
        <v>90.02</v>
      </c>
      <c r="L13073" s="342">
        <f t="shared" si="842"/>
        <v>9.0020000000000007</v>
      </c>
      <c r="M13073" s="343">
        <f t="shared" si="840"/>
        <v>17305.353800000317</v>
      </c>
      <c r="N13073" s="336"/>
    </row>
    <row r="13074" spans="1:14">
      <c r="A13074" s="13"/>
      <c r="B13074" s="341">
        <v>305150</v>
      </c>
      <c r="C13074" s="341" t="s">
        <v>257</v>
      </c>
      <c r="D13074" s="341">
        <v>0.125</v>
      </c>
      <c r="E13074" s="341">
        <v>92.52</v>
      </c>
      <c r="F13074" s="342">
        <f t="shared" si="841"/>
        <v>11.565</v>
      </c>
      <c r="G13074" s="343">
        <f t="shared" si="839"/>
        <v>22991.42499999973</v>
      </c>
      <c r="H13074" s="341">
        <v>305150</v>
      </c>
      <c r="I13074" s="341" t="s">
        <v>257</v>
      </c>
      <c r="J13074" s="341">
        <v>0.125</v>
      </c>
      <c r="K13074" s="341">
        <v>92.52</v>
      </c>
      <c r="L13074" s="342">
        <f t="shared" si="842"/>
        <v>11.565</v>
      </c>
      <c r="M13074" s="343">
        <f t="shared" si="840"/>
        <v>22801.702499999716</v>
      </c>
      <c r="N13074" s="13"/>
    </row>
    <row r="13075" spans="1:14">
      <c r="A13075" s="336"/>
      <c r="B13075" s="341">
        <v>305150</v>
      </c>
      <c r="C13075" s="341" t="s">
        <v>258</v>
      </c>
      <c r="D13075" s="341">
        <v>0.125</v>
      </c>
      <c r="E13075" s="341">
        <v>95.02</v>
      </c>
      <c r="F13075" s="342">
        <f t="shared" si="841"/>
        <v>11.8775</v>
      </c>
      <c r="G13075" s="343">
        <f t="shared" si="839"/>
        <v>23537.571249999633</v>
      </c>
      <c r="H13075" s="341">
        <v>305150</v>
      </c>
      <c r="I13075" s="341" t="s">
        <v>258</v>
      </c>
      <c r="J13075" s="341">
        <v>0.125</v>
      </c>
      <c r="K13075" s="341">
        <v>95.02</v>
      </c>
      <c r="L13075" s="342">
        <f t="shared" si="842"/>
        <v>11.8775</v>
      </c>
      <c r="M13075" s="343">
        <f t="shared" si="840"/>
        <v>23343.641249999771</v>
      </c>
      <c r="N13075" s="336"/>
    </row>
    <row r="13076" spans="1:14">
      <c r="A13076" s="336"/>
      <c r="B13076" s="341">
        <v>305150</v>
      </c>
      <c r="C13076" s="341" t="s">
        <v>259</v>
      </c>
      <c r="D13076" s="341">
        <v>0.1</v>
      </c>
      <c r="E13076" s="341">
        <v>97.02</v>
      </c>
      <c r="F13076" s="342">
        <f t="shared" si="841"/>
        <v>9.702</v>
      </c>
      <c r="G13076" s="343">
        <f t="shared" si="839"/>
        <v>19179.360999999957</v>
      </c>
      <c r="H13076" s="341">
        <v>305150</v>
      </c>
      <c r="I13076" s="341" t="s">
        <v>259</v>
      </c>
      <c r="J13076" s="341">
        <v>0.1</v>
      </c>
      <c r="K13076" s="341">
        <v>97.02</v>
      </c>
      <c r="L13076" s="342">
        <f t="shared" si="842"/>
        <v>9.702</v>
      </c>
      <c r="M13076" s="343">
        <f t="shared" si="840"/>
        <v>19021.653999999795</v>
      </c>
      <c r="N13076" s="336"/>
    </row>
    <row r="13077" spans="1:14">
      <c r="A13077" s="336"/>
      <c r="B13077" s="341">
        <v>305150</v>
      </c>
      <c r="C13077" s="341" t="s">
        <v>260</v>
      </c>
      <c r="D13077" s="341">
        <v>0.1</v>
      </c>
      <c r="E13077" s="341">
        <v>126.72</v>
      </c>
      <c r="F13077" s="342">
        <f t="shared" si="841"/>
        <v>12.672000000000001</v>
      </c>
      <c r="G13077" s="343">
        <f t="shared" si="839"/>
        <v>22922.873999999705</v>
      </c>
      <c r="H13077" s="341">
        <v>305150</v>
      </c>
      <c r="I13077" s="341" t="s">
        <v>260</v>
      </c>
      <c r="J13077" s="341">
        <v>0.1</v>
      </c>
      <c r="K13077" s="341">
        <v>99.02</v>
      </c>
      <c r="L13077" s="342">
        <f t="shared" si="842"/>
        <v>9.902000000000001</v>
      </c>
      <c r="M13077" s="343">
        <f t="shared" si="840"/>
        <v>22195.251999999844</v>
      </c>
      <c r="N13077" s="336"/>
    </row>
    <row r="13078" spans="1:14">
      <c r="A13078" s="336"/>
      <c r="B13078" s="341">
        <v>305160</v>
      </c>
      <c r="C13078" s="341" t="s">
        <v>255</v>
      </c>
      <c r="D13078" s="341">
        <v>0.04</v>
      </c>
      <c r="E13078" s="341">
        <v>90.02</v>
      </c>
      <c r="F13078" s="342">
        <f t="shared" si="841"/>
        <v>3.6008</v>
      </c>
      <c r="G13078" s="343">
        <f t="shared" ref="G13078:G13141" si="843">G13072+F13078</f>
        <v>7126.1900000001197</v>
      </c>
      <c r="H13078" s="341">
        <v>305160</v>
      </c>
      <c r="I13078" s="341" t="s">
        <v>255</v>
      </c>
      <c r="J13078" s="341">
        <v>0.04</v>
      </c>
      <c r="K13078" s="341">
        <v>90.02</v>
      </c>
      <c r="L13078" s="342">
        <f t="shared" si="842"/>
        <v>3.6008</v>
      </c>
      <c r="M13078" s="343">
        <f t="shared" si="840"/>
        <v>7067.5700000000961</v>
      </c>
      <c r="N13078" s="336"/>
    </row>
    <row r="13079" spans="1:14">
      <c r="A13079" s="336"/>
      <c r="B13079" s="341">
        <v>305160</v>
      </c>
      <c r="C13079" s="341" t="s">
        <v>256</v>
      </c>
      <c r="D13079" s="341">
        <v>0.1</v>
      </c>
      <c r="E13079" s="341">
        <v>90.02</v>
      </c>
      <c r="F13079" s="342">
        <f t="shared" si="841"/>
        <v>9.0020000000000007</v>
      </c>
      <c r="G13079" s="343">
        <f t="shared" si="843"/>
        <v>17454.5906000004</v>
      </c>
      <c r="H13079" s="341">
        <v>305160</v>
      </c>
      <c r="I13079" s="341" t="s">
        <v>256</v>
      </c>
      <c r="J13079" s="341">
        <v>0.1</v>
      </c>
      <c r="K13079" s="341">
        <v>90.02</v>
      </c>
      <c r="L13079" s="342">
        <f t="shared" si="842"/>
        <v>9.0020000000000007</v>
      </c>
      <c r="M13079" s="343">
        <f t="shared" si="840"/>
        <v>17314.355800000318</v>
      </c>
      <c r="N13079" s="336"/>
    </row>
    <row r="13080" spans="1:14">
      <c r="A13080" s="336"/>
      <c r="B13080" s="341">
        <v>305160</v>
      </c>
      <c r="C13080" s="341" t="s">
        <v>257</v>
      </c>
      <c r="D13080" s="341">
        <v>0.125</v>
      </c>
      <c r="E13080" s="341">
        <v>92.52</v>
      </c>
      <c r="F13080" s="342">
        <f t="shared" si="841"/>
        <v>11.565</v>
      </c>
      <c r="G13080" s="343">
        <f t="shared" si="843"/>
        <v>23002.989999999729</v>
      </c>
      <c r="H13080" s="341">
        <v>305160</v>
      </c>
      <c r="I13080" s="341" t="s">
        <v>257</v>
      </c>
      <c r="J13080" s="341">
        <v>0.125</v>
      </c>
      <c r="K13080" s="341">
        <v>92.52</v>
      </c>
      <c r="L13080" s="342">
        <f t="shared" si="842"/>
        <v>11.565</v>
      </c>
      <c r="M13080" s="343">
        <f t="shared" ref="M13080:M13143" si="844">M13074+L13080</f>
        <v>22813.267499999714</v>
      </c>
      <c r="N13080" s="336"/>
    </row>
    <row r="13081" spans="1:14">
      <c r="A13081" s="13"/>
      <c r="B13081" s="341">
        <v>305160</v>
      </c>
      <c r="C13081" s="341" t="s">
        <v>258</v>
      </c>
      <c r="D13081" s="341">
        <v>0.125</v>
      </c>
      <c r="E13081" s="341">
        <v>95.02</v>
      </c>
      <c r="F13081" s="342">
        <f t="shared" si="841"/>
        <v>11.8775</v>
      </c>
      <c r="G13081" s="343">
        <f t="shared" si="843"/>
        <v>23549.448749999632</v>
      </c>
      <c r="H13081" s="341">
        <v>305160</v>
      </c>
      <c r="I13081" s="341" t="s">
        <v>258</v>
      </c>
      <c r="J13081" s="341">
        <v>0.125</v>
      </c>
      <c r="K13081" s="341">
        <v>95.02</v>
      </c>
      <c r="L13081" s="342">
        <f t="shared" si="842"/>
        <v>11.8775</v>
      </c>
      <c r="M13081" s="343">
        <f t="shared" si="844"/>
        <v>23355.51874999977</v>
      </c>
      <c r="N13081" s="13"/>
    </row>
    <row r="13082" spans="1:14">
      <c r="A13082" s="336"/>
      <c r="B13082" s="341">
        <v>305160</v>
      </c>
      <c r="C13082" s="341" t="s">
        <v>259</v>
      </c>
      <c r="D13082" s="341">
        <v>0.1</v>
      </c>
      <c r="E13082" s="341">
        <v>97.02</v>
      </c>
      <c r="F13082" s="342">
        <f t="shared" si="841"/>
        <v>9.702</v>
      </c>
      <c r="G13082" s="343">
        <f t="shared" si="843"/>
        <v>19189.062999999958</v>
      </c>
      <c r="H13082" s="341">
        <v>305160</v>
      </c>
      <c r="I13082" s="341" t="s">
        <v>259</v>
      </c>
      <c r="J13082" s="341">
        <v>0.1</v>
      </c>
      <c r="K13082" s="341">
        <v>97.02</v>
      </c>
      <c r="L13082" s="342">
        <f t="shared" si="842"/>
        <v>9.702</v>
      </c>
      <c r="M13082" s="343">
        <f t="shared" si="844"/>
        <v>19031.355999999796</v>
      </c>
      <c r="N13082" s="336"/>
    </row>
    <row r="13083" spans="1:14">
      <c r="A13083" s="336"/>
      <c r="B13083" s="341">
        <v>305160</v>
      </c>
      <c r="C13083" s="341" t="s">
        <v>260</v>
      </c>
      <c r="D13083" s="341">
        <v>0.1</v>
      </c>
      <c r="E13083" s="341">
        <v>126.72</v>
      </c>
      <c r="F13083" s="342">
        <f t="shared" si="841"/>
        <v>12.672000000000001</v>
      </c>
      <c r="G13083" s="343">
        <f t="shared" si="843"/>
        <v>22935.545999999704</v>
      </c>
      <c r="H13083" s="341">
        <v>305160</v>
      </c>
      <c r="I13083" s="341" t="s">
        <v>260</v>
      </c>
      <c r="J13083" s="341">
        <v>0.1</v>
      </c>
      <c r="K13083" s="341">
        <v>99.02</v>
      </c>
      <c r="L13083" s="342">
        <f t="shared" si="842"/>
        <v>9.902000000000001</v>
      </c>
      <c r="M13083" s="343">
        <f t="shared" si="844"/>
        <v>22205.153999999842</v>
      </c>
      <c r="N13083" s="336"/>
    </row>
    <row r="13084" spans="1:14">
      <c r="A13084" s="336"/>
      <c r="B13084" s="341">
        <v>305170</v>
      </c>
      <c r="C13084" s="341" t="s">
        <v>255</v>
      </c>
      <c r="D13084" s="341">
        <v>0.04</v>
      </c>
      <c r="E13084" s="341">
        <v>90.02</v>
      </c>
      <c r="F13084" s="342">
        <f t="shared" si="841"/>
        <v>3.6008</v>
      </c>
      <c r="G13084" s="343">
        <f t="shared" si="843"/>
        <v>7129.7908000001198</v>
      </c>
      <c r="H13084" s="341">
        <v>305170</v>
      </c>
      <c r="I13084" s="341" t="s">
        <v>255</v>
      </c>
      <c r="J13084" s="341">
        <v>0.04</v>
      </c>
      <c r="K13084" s="341">
        <v>90.02</v>
      </c>
      <c r="L13084" s="342">
        <f t="shared" si="842"/>
        <v>3.6008</v>
      </c>
      <c r="M13084" s="343">
        <f t="shared" si="844"/>
        <v>7071.1708000000963</v>
      </c>
      <c r="N13084" s="336"/>
    </row>
    <row r="13085" spans="1:14">
      <c r="A13085" s="336"/>
      <c r="B13085" s="341">
        <v>305170</v>
      </c>
      <c r="C13085" s="341" t="s">
        <v>256</v>
      </c>
      <c r="D13085" s="341">
        <v>0.1</v>
      </c>
      <c r="E13085" s="341">
        <v>90.02</v>
      </c>
      <c r="F13085" s="342">
        <f t="shared" si="841"/>
        <v>9.0020000000000007</v>
      </c>
      <c r="G13085" s="343">
        <f t="shared" si="843"/>
        <v>17463.5926000004</v>
      </c>
      <c r="H13085" s="341">
        <v>305170</v>
      </c>
      <c r="I13085" s="341" t="s">
        <v>256</v>
      </c>
      <c r="J13085" s="341">
        <v>0.1</v>
      </c>
      <c r="K13085" s="341">
        <v>90.02</v>
      </c>
      <c r="L13085" s="342">
        <f t="shared" si="842"/>
        <v>9.0020000000000007</v>
      </c>
      <c r="M13085" s="343">
        <f t="shared" si="844"/>
        <v>17323.357800000318</v>
      </c>
      <c r="N13085" s="336"/>
    </row>
    <row r="13086" spans="1:14">
      <c r="A13086" s="336"/>
      <c r="B13086" s="341">
        <v>305170</v>
      </c>
      <c r="C13086" s="341" t="s">
        <v>257</v>
      </c>
      <c r="D13086" s="341">
        <v>0.125</v>
      </c>
      <c r="E13086" s="341">
        <v>92.52</v>
      </c>
      <c r="F13086" s="342">
        <f t="shared" si="841"/>
        <v>11.565</v>
      </c>
      <c r="G13086" s="343">
        <f t="shared" si="843"/>
        <v>23014.554999999727</v>
      </c>
      <c r="H13086" s="341">
        <v>305170</v>
      </c>
      <c r="I13086" s="341" t="s">
        <v>257</v>
      </c>
      <c r="J13086" s="341">
        <v>0.125</v>
      </c>
      <c r="K13086" s="341">
        <v>92.52</v>
      </c>
      <c r="L13086" s="342">
        <f t="shared" si="842"/>
        <v>11.565</v>
      </c>
      <c r="M13086" s="343">
        <f t="shared" si="844"/>
        <v>22824.832499999713</v>
      </c>
      <c r="N13086" s="336"/>
    </row>
    <row r="13087" spans="1:14">
      <c r="A13087" s="336"/>
      <c r="B13087" s="341">
        <v>305170</v>
      </c>
      <c r="C13087" s="341" t="s">
        <v>258</v>
      </c>
      <c r="D13087" s="341">
        <v>0.125</v>
      </c>
      <c r="E13087" s="341">
        <v>95.02</v>
      </c>
      <c r="F13087" s="342">
        <f t="shared" si="841"/>
        <v>11.8775</v>
      </c>
      <c r="G13087" s="343">
        <f t="shared" si="843"/>
        <v>23561.326249999631</v>
      </c>
      <c r="H13087" s="341">
        <v>305170</v>
      </c>
      <c r="I13087" s="341" t="s">
        <v>258</v>
      </c>
      <c r="J13087" s="341">
        <v>0.125</v>
      </c>
      <c r="K13087" s="341">
        <v>95.02</v>
      </c>
      <c r="L13087" s="342">
        <f t="shared" si="842"/>
        <v>11.8775</v>
      </c>
      <c r="M13087" s="343">
        <f t="shared" si="844"/>
        <v>23367.396249999769</v>
      </c>
      <c r="N13087" s="336"/>
    </row>
    <row r="13088" spans="1:14">
      <c r="A13088" s="13"/>
      <c r="B13088" s="341">
        <v>305170</v>
      </c>
      <c r="C13088" s="341" t="s">
        <v>259</v>
      </c>
      <c r="D13088" s="341">
        <v>0.1</v>
      </c>
      <c r="E13088" s="341">
        <v>97.02</v>
      </c>
      <c r="F13088" s="342">
        <f t="shared" si="841"/>
        <v>9.702</v>
      </c>
      <c r="G13088" s="343">
        <f t="shared" si="843"/>
        <v>19198.764999999959</v>
      </c>
      <c r="H13088" s="341">
        <v>305170</v>
      </c>
      <c r="I13088" s="341" t="s">
        <v>259</v>
      </c>
      <c r="J13088" s="341">
        <v>0.1</v>
      </c>
      <c r="K13088" s="341">
        <v>97.02</v>
      </c>
      <c r="L13088" s="342">
        <f t="shared" si="842"/>
        <v>9.702</v>
      </c>
      <c r="M13088" s="343">
        <f t="shared" si="844"/>
        <v>19041.057999999797</v>
      </c>
      <c r="N13088" s="13"/>
    </row>
    <row r="13089" spans="1:14">
      <c r="A13089" s="336"/>
      <c r="B13089" s="341">
        <v>305170</v>
      </c>
      <c r="C13089" s="341" t="s">
        <v>260</v>
      </c>
      <c r="D13089" s="341">
        <v>0.1</v>
      </c>
      <c r="E13089" s="341">
        <v>126.72</v>
      </c>
      <c r="F13089" s="342">
        <f t="shared" si="841"/>
        <v>12.672000000000001</v>
      </c>
      <c r="G13089" s="343">
        <f t="shared" si="843"/>
        <v>22948.217999999702</v>
      </c>
      <c r="H13089" s="341">
        <v>305170</v>
      </c>
      <c r="I13089" s="341" t="s">
        <v>260</v>
      </c>
      <c r="J13089" s="341">
        <v>0.1</v>
      </c>
      <c r="K13089" s="341">
        <v>99.02</v>
      </c>
      <c r="L13089" s="342">
        <f t="shared" si="842"/>
        <v>9.902000000000001</v>
      </c>
      <c r="M13089" s="343">
        <f t="shared" si="844"/>
        <v>22215.05599999984</v>
      </c>
      <c r="N13089" s="336"/>
    </row>
    <row r="13090" spans="1:14">
      <c r="A13090" s="336"/>
      <c r="B13090" s="341">
        <v>305180</v>
      </c>
      <c r="C13090" s="341" t="s">
        <v>255</v>
      </c>
      <c r="D13090" s="341">
        <v>0.04</v>
      </c>
      <c r="E13090" s="341">
        <v>90.02</v>
      </c>
      <c r="F13090" s="342">
        <f t="shared" si="841"/>
        <v>3.6008</v>
      </c>
      <c r="G13090" s="343">
        <f t="shared" si="843"/>
        <v>7133.39160000012</v>
      </c>
      <c r="H13090" s="341">
        <v>305180</v>
      </c>
      <c r="I13090" s="341" t="s">
        <v>255</v>
      </c>
      <c r="J13090" s="341">
        <v>0.04</v>
      </c>
      <c r="K13090" s="341">
        <v>90.02</v>
      </c>
      <c r="L13090" s="342">
        <f t="shared" si="842"/>
        <v>3.6008</v>
      </c>
      <c r="M13090" s="343">
        <f t="shared" si="844"/>
        <v>7074.7716000000964</v>
      </c>
      <c r="N13090" s="336"/>
    </row>
    <row r="13091" spans="1:14">
      <c r="A13091" s="336"/>
      <c r="B13091" s="341">
        <v>305180</v>
      </c>
      <c r="C13091" s="341" t="s">
        <v>256</v>
      </c>
      <c r="D13091" s="341">
        <v>0.1</v>
      </c>
      <c r="E13091" s="341">
        <v>90.02</v>
      </c>
      <c r="F13091" s="342">
        <f t="shared" si="841"/>
        <v>9.0020000000000007</v>
      </c>
      <c r="G13091" s="343">
        <f t="shared" si="843"/>
        <v>17472.594600000401</v>
      </c>
      <c r="H13091" s="341">
        <v>305180</v>
      </c>
      <c r="I13091" s="341" t="s">
        <v>256</v>
      </c>
      <c r="J13091" s="341">
        <v>0.1</v>
      </c>
      <c r="K13091" s="341">
        <v>90.02</v>
      </c>
      <c r="L13091" s="342">
        <f t="shared" si="842"/>
        <v>9.0020000000000007</v>
      </c>
      <c r="M13091" s="343">
        <f t="shared" si="844"/>
        <v>17332.359800000319</v>
      </c>
      <c r="N13091" s="336"/>
    </row>
    <row r="13092" spans="1:14">
      <c r="A13092" s="336"/>
      <c r="B13092" s="341">
        <v>305180</v>
      </c>
      <c r="C13092" s="341" t="s">
        <v>257</v>
      </c>
      <c r="D13092" s="341">
        <v>0.125</v>
      </c>
      <c r="E13092" s="341">
        <v>92.52</v>
      </c>
      <c r="F13092" s="342">
        <f t="shared" si="841"/>
        <v>11.565</v>
      </c>
      <c r="G13092" s="343">
        <f t="shared" si="843"/>
        <v>23026.119999999726</v>
      </c>
      <c r="H13092" s="341">
        <v>305180</v>
      </c>
      <c r="I13092" s="341" t="s">
        <v>257</v>
      </c>
      <c r="J13092" s="341">
        <v>0.125</v>
      </c>
      <c r="K13092" s="341">
        <v>92.52</v>
      </c>
      <c r="L13092" s="342">
        <f t="shared" si="842"/>
        <v>11.565</v>
      </c>
      <c r="M13092" s="343">
        <f t="shared" si="844"/>
        <v>22836.397499999712</v>
      </c>
      <c r="N13092" s="336"/>
    </row>
    <row r="13093" spans="1:14">
      <c r="A13093" s="336"/>
      <c r="B13093" s="341">
        <v>305180</v>
      </c>
      <c r="C13093" s="341" t="s">
        <v>258</v>
      </c>
      <c r="D13093" s="341">
        <v>0.125</v>
      </c>
      <c r="E13093" s="341">
        <v>95.02</v>
      </c>
      <c r="F13093" s="342">
        <f t="shared" si="841"/>
        <v>11.8775</v>
      </c>
      <c r="G13093" s="343">
        <f t="shared" si="843"/>
        <v>23573.20374999963</v>
      </c>
      <c r="H13093" s="341">
        <v>305180</v>
      </c>
      <c r="I13093" s="341" t="s">
        <v>258</v>
      </c>
      <c r="J13093" s="341">
        <v>0.125</v>
      </c>
      <c r="K13093" s="341">
        <v>95.02</v>
      </c>
      <c r="L13093" s="342">
        <f t="shared" si="842"/>
        <v>11.8775</v>
      </c>
      <c r="M13093" s="343">
        <f t="shared" si="844"/>
        <v>23379.273749999767</v>
      </c>
      <c r="N13093" s="336"/>
    </row>
    <row r="13094" spans="1:14">
      <c r="A13094" s="336"/>
      <c r="B13094" s="341">
        <v>305180</v>
      </c>
      <c r="C13094" s="341" t="s">
        <v>259</v>
      </c>
      <c r="D13094" s="341">
        <v>0.1</v>
      </c>
      <c r="E13094" s="341">
        <v>97.02</v>
      </c>
      <c r="F13094" s="342">
        <f t="shared" si="841"/>
        <v>9.702</v>
      </c>
      <c r="G13094" s="343">
        <f t="shared" si="843"/>
        <v>19208.466999999961</v>
      </c>
      <c r="H13094" s="341">
        <v>305180</v>
      </c>
      <c r="I13094" s="341" t="s">
        <v>259</v>
      </c>
      <c r="J13094" s="341">
        <v>0.1</v>
      </c>
      <c r="K13094" s="341">
        <v>97.02</v>
      </c>
      <c r="L13094" s="342">
        <f t="shared" si="842"/>
        <v>9.702</v>
      </c>
      <c r="M13094" s="343">
        <f t="shared" si="844"/>
        <v>19050.759999999798</v>
      </c>
      <c r="N13094" s="336"/>
    </row>
    <row r="13095" spans="1:14">
      <c r="A13095" s="13"/>
      <c r="B13095" s="341">
        <v>305180</v>
      </c>
      <c r="C13095" s="341" t="s">
        <v>260</v>
      </c>
      <c r="D13095" s="341">
        <v>0.1</v>
      </c>
      <c r="E13095" s="341">
        <v>126.72</v>
      </c>
      <c r="F13095" s="342">
        <f t="shared" si="841"/>
        <v>12.672000000000001</v>
      </c>
      <c r="G13095" s="343">
        <f t="shared" si="843"/>
        <v>22960.889999999701</v>
      </c>
      <c r="H13095" s="341">
        <v>305180</v>
      </c>
      <c r="I13095" s="341" t="s">
        <v>260</v>
      </c>
      <c r="J13095" s="341">
        <v>0.1</v>
      </c>
      <c r="K13095" s="341">
        <v>99.02</v>
      </c>
      <c r="L13095" s="342">
        <f t="shared" si="842"/>
        <v>9.902000000000001</v>
      </c>
      <c r="M13095" s="343">
        <f t="shared" si="844"/>
        <v>22224.957999999839</v>
      </c>
      <c r="N13095" s="13"/>
    </row>
    <row r="13096" spans="1:14">
      <c r="A13096" s="336"/>
      <c r="B13096" s="341">
        <v>305190</v>
      </c>
      <c r="C13096" s="341" t="s">
        <v>255</v>
      </c>
      <c r="D13096" s="341">
        <v>0.04</v>
      </c>
      <c r="E13096" s="341">
        <v>90.02</v>
      </c>
      <c r="F13096" s="342">
        <f t="shared" si="841"/>
        <v>3.6008</v>
      </c>
      <c r="G13096" s="343">
        <f t="shared" si="843"/>
        <v>7136.9924000001201</v>
      </c>
      <c r="H13096" s="341">
        <v>305190</v>
      </c>
      <c r="I13096" s="341" t="s">
        <v>255</v>
      </c>
      <c r="J13096" s="341">
        <v>0.04</v>
      </c>
      <c r="K13096" s="341">
        <v>90.02</v>
      </c>
      <c r="L13096" s="342">
        <f t="shared" si="842"/>
        <v>3.6008</v>
      </c>
      <c r="M13096" s="343">
        <f t="shared" si="844"/>
        <v>7078.3724000000966</v>
      </c>
      <c r="N13096" s="336"/>
    </row>
    <row r="13097" spans="1:14">
      <c r="A13097" s="336"/>
      <c r="B13097" s="341">
        <v>305190</v>
      </c>
      <c r="C13097" s="341" t="s">
        <v>256</v>
      </c>
      <c r="D13097" s="341">
        <v>0.1</v>
      </c>
      <c r="E13097" s="341">
        <v>90.02</v>
      </c>
      <c r="F13097" s="342">
        <f t="shared" si="841"/>
        <v>9.0020000000000007</v>
      </c>
      <c r="G13097" s="343">
        <f t="shared" si="843"/>
        <v>17481.596600000401</v>
      </c>
      <c r="H13097" s="341">
        <v>305190</v>
      </c>
      <c r="I13097" s="341" t="s">
        <v>256</v>
      </c>
      <c r="J13097" s="341">
        <v>0.1</v>
      </c>
      <c r="K13097" s="341">
        <v>90.02</v>
      </c>
      <c r="L13097" s="342">
        <f t="shared" si="842"/>
        <v>9.0020000000000007</v>
      </c>
      <c r="M13097" s="343">
        <f t="shared" si="844"/>
        <v>17341.361800000319</v>
      </c>
      <c r="N13097" s="336"/>
    </row>
    <row r="13098" spans="1:14">
      <c r="A13098" s="336"/>
      <c r="B13098" s="341">
        <v>305190</v>
      </c>
      <c r="C13098" s="341" t="s">
        <v>257</v>
      </c>
      <c r="D13098" s="341">
        <v>0.125</v>
      </c>
      <c r="E13098" s="341">
        <v>92.52</v>
      </c>
      <c r="F13098" s="342">
        <f t="shared" si="841"/>
        <v>11.565</v>
      </c>
      <c r="G13098" s="343">
        <f t="shared" si="843"/>
        <v>23037.684999999725</v>
      </c>
      <c r="H13098" s="341">
        <v>305190</v>
      </c>
      <c r="I13098" s="341" t="s">
        <v>257</v>
      </c>
      <c r="J13098" s="341">
        <v>0.125</v>
      </c>
      <c r="K13098" s="341">
        <v>92.52</v>
      </c>
      <c r="L13098" s="342">
        <f t="shared" si="842"/>
        <v>11.565</v>
      </c>
      <c r="M13098" s="343">
        <f t="shared" si="844"/>
        <v>22847.96249999971</v>
      </c>
      <c r="N13098" s="336"/>
    </row>
    <row r="13099" spans="1:14">
      <c r="A13099" s="336"/>
      <c r="B13099" s="341">
        <v>305190</v>
      </c>
      <c r="C13099" s="341" t="s">
        <v>258</v>
      </c>
      <c r="D13099" s="341">
        <v>0.125</v>
      </c>
      <c r="E13099" s="341">
        <v>95.02</v>
      </c>
      <c r="F13099" s="342">
        <f t="shared" si="841"/>
        <v>11.8775</v>
      </c>
      <c r="G13099" s="343">
        <f t="shared" si="843"/>
        <v>23585.081249999628</v>
      </c>
      <c r="H13099" s="341">
        <v>305190</v>
      </c>
      <c r="I13099" s="341" t="s">
        <v>258</v>
      </c>
      <c r="J13099" s="341">
        <v>0.125</v>
      </c>
      <c r="K13099" s="341">
        <v>95.02</v>
      </c>
      <c r="L13099" s="342">
        <f t="shared" si="842"/>
        <v>11.8775</v>
      </c>
      <c r="M13099" s="343">
        <f t="shared" si="844"/>
        <v>23391.151249999766</v>
      </c>
      <c r="N13099" s="336"/>
    </row>
    <row r="13100" spans="1:14">
      <c r="A13100" s="336"/>
      <c r="B13100" s="341">
        <v>305190</v>
      </c>
      <c r="C13100" s="341" t="s">
        <v>259</v>
      </c>
      <c r="D13100" s="341">
        <v>0.1</v>
      </c>
      <c r="E13100" s="341">
        <v>97.02</v>
      </c>
      <c r="F13100" s="342">
        <f t="shared" si="841"/>
        <v>9.702</v>
      </c>
      <c r="G13100" s="343">
        <f t="shared" si="843"/>
        <v>19218.168999999962</v>
      </c>
      <c r="H13100" s="341">
        <v>305190</v>
      </c>
      <c r="I13100" s="341" t="s">
        <v>259</v>
      </c>
      <c r="J13100" s="341">
        <v>0.1</v>
      </c>
      <c r="K13100" s="341">
        <v>97.02</v>
      </c>
      <c r="L13100" s="342">
        <f t="shared" si="842"/>
        <v>9.702</v>
      </c>
      <c r="M13100" s="343">
        <f t="shared" si="844"/>
        <v>19060.461999999799</v>
      </c>
      <c r="N13100" s="336"/>
    </row>
    <row r="13101" spans="1:14">
      <c r="A13101" s="336"/>
      <c r="B13101" s="341">
        <v>305190</v>
      </c>
      <c r="C13101" s="341" t="s">
        <v>260</v>
      </c>
      <c r="D13101" s="341">
        <v>0.1</v>
      </c>
      <c r="E13101" s="341">
        <v>112.87</v>
      </c>
      <c r="F13101" s="342">
        <f t="shared" si="841"/>
        <v>11.287000000000001</v>
      </c>
      <c r="G13101" s="343">
        <f t="shared" si="843"/>
        <v>22972.176999999701</v>
      </c>
      <c r="H13101" s="341">
        <v>305190</v>
      </c>
      <c r="I13101" s="341" t="s">
        <v>260</v>
      </c>
      <c r="J13101" s="341">
        <v>0.1</v>
      </c>
      <c r="K13101" s="341">
        <v>99.02</v>
      </c>
      <c r="L13101" s="342">
        <f t="shared" si="842"/>
        <v>9.902000000000001</v>
      </c>
      <c r="M13101" s="343">
        <f t="shared" si="844"/>
        <v>22234.859999999837</v>
      </c>
      <c r="N13101" s="336"/>
    </row>
    <row r="13102" spans="1:14">
      <c r="A13102" s="13"/>
      <c r="B13102" s="341">
        <v>305200</v>
      </c>
      <c r="C13102" s="341" t="s">
        <v>255</v>
      </c>
      <c r="D13102" s="341">
        <v>0.04</v>
      </c>
      <c r="E13102" s="341">
        <v>90.02</v>
      </c>
      <c r="F13102" s="342">
        <f t="shared" si="841"/>
        <v>3.6008</v>
      </c>
      <c r="G13102" s="343">
        <f t="shared" si="843"/>
        <v>7140.5932000001203</v>
      </c>
      <c r="H13102" s="341">
        <v>305200</v>
      </c>
      <c r="I13102" s="341" t="s">
        <v>255</v>
      </c>
      <c r="J13102" s="341">
        <v>0.04</v>
      </c>
      <c r="K13102" s="341">
        <v>90.02</v>
      </c>
      <c r="L13102" s="342">
        <f t="shared" si="842"/>
        <v>3.6008</v>
      </c>
      <c r="M13102" s="343">
        <f t="shared" si="844"/>
        <v>7081.9732000000968</v>
      </c>
      <c r="N13102" s="13"/>
    </row>
    <row r="13103" spans="1:14">
      <c r="A13103" s="336"/>
      <c r="B13103" s="341">
        <v>305200</v>
      </c>
      <c r="C13103" s="341" t="s">
        <v>256</v>
      </c>
      <c r="D13103" s="341">
        <v>0.1</v>
      </c>
      <c r="E13103" s="341">
        <v>90.02</v>
      </c>
      <c r="F13103" s="342">
        <f t="shared" si="841"/>
        <v>9.0020000000000007</v>
      </c>
      <c r="G13103" s="343">
        <f t="shared" si="843"/>
        <v>17490.598600000401</v>
      </c>
      <c r="H13103" s="341">
        <v>305200</v>
      </c>
      <c r="I13103" s="341" t="s">
        <v>256</v>
      </c>
      <c r="J13103" s="341">
        <v>0.1</v>
      </c>
      <c r="K13103" s="341">
        <v>90.02</v>
      </c>
      <c r="L13103" s="342">
        <f t="shared" si="842"/>
        <v>9.0020000000000007</v>
      </c>
      <c r="M13103" s="343">
        <f t="shared" si="844"/>
        <v>17350.363800000319</v>
      </c>
      <c r="N13103" s="336"/>
    </row>
    <row r="13104" spans="1:14">
      <c r="A13104" s="336"/>
      <c r="B13104" s="341">
        <v>305200</v>
      </c>
      <c r="C13104" s="341" t="s">
        <v>257</v>
      </c>
      <c r="D13104" s="341">
        <v>0.125</v>
      </c>
      <c r="E13104" s="341">
        <v>92.52</v>
      </c>
      <c r="F13104" s="342">
        <f t="shared" si="841"/>
        <v>11.565</v>
      </c>
      <c r="G13104" s="343">
        <f t="shared" si="843"/>
        <v>23049.249999999724</v>
      </c>
      <c r="H13104" s="341">
        <v>305200</v>
      </c>
      <c r="I13104" s="341" t="s">
        <v>257</v>
      </c>
      <c r="J13104" s="341">
        <v>0.125</v>
      </c>
      <c r="K13104" s="341">
        <v>92.52</v>
      </c>
      <c r="L13104" s="342">
        <f t="shared" si="842"/>
        <v>11.565</v>
      </c>
      <c r="M13104" s="343">
        <f t="shared" si="844"/>
        <v>22859.527499999709</v>
      </c>
      <c r="N13104" s="336"/>
    </row>
    <row r="13105" spans="1:14">
      <c r="A13105" s="336"/>
      <c r="B13105" s="341">
        <v>305200</v>
      </c>
      <c r="C13105" s="341" t="s">
        <v>258</v>
      </c>
      <c r="D13105" s="341">
        <v>0.125</v>
      </c>
      <c r="E13105" s="341">
        <v>95.02</v>
      </c>
      <c r="F13105" s="342">
        <f t="shared" si="841"/>
        <v>11.8775</v>
      </c>
      <c r="G13105" s="343">
        <f t="shared" si="843"/>
        <v>23596.958749999627</v>
      </c>
      <c r="H13105" s="341">
        <v>305200</v>
      </c>
      <c r="I13105" s="341" t="s">
        <v>258</v>
      </c>
      <c r="J13105" s="341">
        <v>0.125</v>
      </c>
      <c r="K13105" s="341">
        <v>95.02</v>
      </c>
      <c r="L13105" s="342">
        <f t="shared" si="842"/>
        <v>11.8775</v>
      </c>
      <c r="M13105" s="343">
        <f t="shared" si="844"/>
        <v>23403.028749999765</v>
      </c>
      <c r="N13105" s="336"/>
    </row>
    <row r="13106" spans="1:14">
      <c r="A13106" s="336"/>
      <c r="B13106" s="341">
        <v>305200</v>
      </c>
      <c r="C13106" s="341" t="s">
        <v>259</v>
      </c>
      <c r="D13106" s="341">
        <v>0.1</v>
      </c>
      <c r="E13106" s="341">
        <v>97.02</v>
      </c>
      <c r="F13106" s="342">
        <f t="shared" si="841"/>
        <v>9.702</v>
      </c>
      <c r="G13106" s="343">
        <f t="shared" si="843"/>
        <v>19227.870999999963</v>
      </c>
      <c r="H13106" s="341">
        <v>305200</v>
      </c>
      <c r="I13106" s="341" t="s">
        <v>259</v>
      </c>
      <c r="J13106" s="341">
        <v>0.1</v>
      </c>
      <c r="K13106" s="341">
        <v>97.02</v>
      </c>
      <c r="L13106" s="342">
        <f t="shared" si="842"/>
        <v>9.702</v>
      </c>
      <c r="M13106" s="343">
        <f t="shared" si="844"/>
        <v>19070.163999999801</v>
      </c>
      <c r="N13106" s="336"/>
    </row>
    <row r="13107" spans="1:14">
      <c r="A13107" s="336"/>
      <c r="B13107" s="341">
        <v>305200</v>
      </c>
      <c r="C13107" s="341" t="s">
        <v>260</v>
      </c>
      <c r="D13107" s="341">
        <v>0.1</v>
      </c>
      <c r="E13107" s="341">
        <v>112.87</v>
      </c>
      <c r="F13107" s="342">
        <f t="shared" si="841"/>
        <v>11.287000000000001</v>
      </c>
      <c r="G13107" s="343">
        <f t="shared" si="843"/>
        <v>22983.463999999702</v>
      </c>
      <c r="H13107" s="341">
        <v>305200</v>
      </c>
      <c r="I13107" s="341" t="s">
        <v>260</v>
      </c>
      <c r="J13107" s="341">
        <v>0.1</v>
      </c>
      <c r="K13107" s="341">
        <v>112.87</v>
      </c>
      <c r="L13107" s="342">
        <f t="shared" si="842"/>
        <v>11.287000000000001</v>
      </c>
      <c r="M13107" s="343">
        <f t="shared" si="844"/>
        <v>22246.146999999837</v>
      </c>
      <c r="N13107" s="336"/>
    </row>
    <row r="13108" spans="1:14">
      <c r="A13108" s="336"/>
      <c r="B13108" s="341">
        <v>305210</v>
      </c>
      <c r="C13108" s="341" t="s">
        <v>255</v>
      </c>
      <c r="D13108" s="341">
        <v>0.04</v>
      </c>
      <c r="E13108" s="341">
        <v>90.02</v>
      </c>
      <c r="F13108" s="342">
        <f t="shared" si="841"/>
        <v>3.6008</v>
      </c>
      <c r="G13108" s="343">
        <f t="shared" si="843"/>
        <v>7144.1940000001205</v>
      </c>
      <c r="H13108" s="341">
        <v>305210</v>
      </c>
      <c r="I13108" s="341" t="s">
        <v>255</v>
      </c>
      <c r="J13108" s="341">
        <v>0.04</v>
      </c>
      <c r="K13108" s="341">
        <v>90.02</v>
      </c>
      <c r="L13108" s="342">
        <f t="shared" si="842"/>
        <v>3.6008</v>
      </c>
      <c r="M13108" s="343">
        <f t="shared" si="844"/>
        <v>7085.5740000000969</v>
      </c>
      <c r="N13108" s="336"/>
    </row>
    <row r="13109" spans="1:14">
      <c r="A13109" s="13"/>
      <c r="B13109" s="341">
        <v>305210</v>
      </c>
      <c r="C13109" s="341" t="s">
        <v>256</v>
      </c>
      <c r="D13109" s="341">
        <v>0.1</v>
      </c>
      <c r="E13109" s="341">
        <v>90.02</v>
      </c>
      <c r="F13109" s="342">
        <f t="shared" si="841"/>
        <v>9.0020000000000007</v>
      </c>
      <c r="G13109" s="343">
        <f t="shared" si="843"/>
        <v>17499.600600000402</v>
      </c>
      <c r="H13109" s="341">
        <v>305210</v>
      </c>
      <c r="I13109" s="341" t="s">
        <v>256</v>
      </c>
      <c r="J13109" s="341">
        <v>0.1</v>
      </c>
      <c r="K13109" s="341">
        <v>90.02</v>
      </c>
      <c r="L13109" s="342">
        <f t="shared" si="842"/>
        <v>9.0020000000000007</v>
      </c>
      <c r="M13109" s="343">
        <f t="shared" si="844"/>
        <v>17359.36580000032</v>
      </c>
      <c r="N13109" s="13"/>
    </row>
    <row r="13110" spans="1:14">
      <c r="A13110" s="336"/>
      <c r="B13110" s="341">
        <v>305210</v>
      </c>
      <c r="C13110" s="341" t="s">
        <v>257</v>
      </c>
      <c r="D13110" s="341">
        <v>0.125</v>
      </c>
      <c r="E13110" s="341">
        <v>92.52</v>
      </c>
      <c r="F13110" s="342">
        <f t="shared" si="841"/>
        <v>11.565</v>
      </c>
      <c r="G13110" s="343">
        <f t="shared" si="843"/>
        <v>23060.814999999722</v>
      </c>
      <c r="H13110" s="341">
        <v>305210</v>
      </c>
      <c r="I13110" s="341" t="s">
        <v>257</v>
      </c>
      <c r="J13110" s="341">
        <v>0.125</v>
      </c>
      <c r="K13110" s="341">
        <v>92.52</v>
      </c>
      <c r="L13110" s="342">
        <f t="shared" si="842"/>
        <v>11.565</v>
      </c>
      <c r="M13110" s="343">
        <f t="shared" si="844"/>
        <v>22871.092499999708</v>
      </c>
      <c r="N13110" s="336"/>
    </row>
    <row r="13111" spans="1:14">
      <c r="A13111" s="336"/>
      <c r="B13111" s="341">
        <v>305210</v>
      </c>
      <c r="C13111" s="341" t="s">
        <v>258</v>
      </c>
      <c r="D13111" s="341">
        <v>0.125</v>
      </c>
      <c r="E13111" s="341">
        <v>95.02</v>
      </c>
      <c r="F13111" s="342">
        <f t="shared" si="841"/>
        <v>11.8775</v>
      </c>
      <c r="G13111" s="343">
        <f t="shared" si="843"/>
        <v>23608.836249999626</v>
      </c>
      <c r="H13111" s="341">
        <v>305210</v>
      </c>
      <c r="I13111" s="341" t="s">
        <v>258</v>
      </c>
      <c r="J13111" s="341">
        <v>0.125</v>
      </c>
      <c r="K13111" s="341">
        <v>95.02</v>
      </c>
      <c r="L13111" s="342">
        <f t="shared" si="842"/>
        <v>11.8775</v>
      </c>
      <c r="M13111" s="343">
        <f t="shared" si="844"/>
        <v>23414.906249999764</v>
      </c>
      <c r="N13111" s="336"/>
    </row>
    <row r="13112" spans="1:14">
      <c r="A13112" s="336"/>
      <c r="B13112" s="341">
        <v>305210</v>
      </c>
      <c r="C13112" s="341" t="s">
        <v>259</v>
      </c>
      <c r="D13112" s="341">
        <v>0.1</v>
      </c>
      <c r="E13112" s="341">
        <v>97.02</v>
      </c>
      <c r="F13112" s="342">
        <f t="shared" si="841"/>
        <v>9.702</v>
      </c>
      <c r="G13112" s="343">
        <f t="shared" si="843"/>
        <v>19237.572999999964</v>
      </c>
      <c r="H13112" s="341">
        <v>305210</v>
      </c>
      <c r="I13112" s="341" t="s">
        <v>259</v>
      </c>
      <c r="J13112" s="341">
        <v>0.1</v>
      </c>
      <c r="K13112" s="341">
        <v>97.02</v>
      </c>
      <c r="L13112" s="342">
        <f t="shared" si="842"/>
        <v>9.702</v>
      </c>
      <c r="M13112" s="343">
        <f t="shared" si="844"/>
        <v>19079.865999999802</v>
      </c>
      <c r="N13112" s="336"/>
    </row>
    <row r="13113" spans="1:14">
      <c r="A13113" s="336"/>
      <c r="B13113" s="341">
        <v>305210</v>
      </c>
      <c r="C13113" s="341" t="s">
        <v>260</v>
      </c>
      <c r="D13113" s="341">
        <v>0.1</v>
      </c>
      <c r="E13113" s="341">
        <v>112.87</v>
      </c>
      <c r="F13113" s="342">
        <f t="shared" si="841"/>
        <v>11.287000000000001</v>
      </c>
      <c r="G13113" s="343">
        <f t="shared" si="843"/>
        <v>22994.750999999702</v>
      </c>
      <c r="H13113" s="341">
        <v>305210</v>
      </c>
      <c r="I13113" s="341" t="s">
        <v>260</v>
      </c>
      <c r="J13113" s="341">
        <v>0.1</v>
      </c>
      <c r="K13113" s="341">
        <v>126.72</v>
      </c>
      <c r="L13113" s="342">
        <f t="shared" si="842"/>
        <v>12.672000000000001</v>
      </c>
      <c r="M13113" s="343">
        <f t="shared" si="844"/>
        <v>22258.818999999836</v>
      </c>
      <c r="N13113" s="336"/>
    </row>
    <row r="13114" spans="1:14">
      <c r="A13114" s="336"/>
      <c r="B13114" s="341">
        <v>305220</v>
      </c>
      <c r="C13114" s="341" t="s">
        <v>255</v>
      </c>
      <c r="D13114" s="341">
        <v>0.04</v>
      </c>
      <c r="E13114" s="341">
        <v>90.02</v>
      </c>
      <c r="F13114" s="342">
        <f t="shared" si="841"/>
        <v>3.6008</v>
      </c>
      <c r="G13114" s="343">
        <f t="shared" si="843"/>
        <v>7147.7948000001206</v>
      </c>
      <c r="H13114" s="341">
        <v>305220</v>
      </c>
      <c r="I13114" s="341" t="s">
        <v>255</v>
      </c>
      <c r="J13114" s="341">
        <v>0.04</v>
      </c>
      <c r="K13114" s="341">
        <v>90.02</v>
      </c>
      <c r="L13114" s="342">
        <f t="shared" si="842"/>
        <v>3.6008</v>
      </c>
      <c r="M13114" s="343">
        <f t="shared" si="844"/>
        <v>7089.1748000000971</v>
      </c>
      <c r="N13114" s="336"/>
    </row>
    <row r="13115" spans="1:14">
      <c r="A13115" s="336"/>
      <c r="B13115" s="341">
        <v>305220</v>
      </c>
      <c r="C13115" s="341" t="s">
        <v>256</v>
      </c>
      <c r="D13115" s="341">
        <v>0.1</v>
      </c>
      <c r="E13115" s="341">
        <v>90.02</v>
      </c>
      <c r="F13115" s="342">
        <f t="shared" si="841"/>
        <v>9.0020000000000007</v>
      </c>
      <c r="G13115" s="343">
        <f t="shared" si="843"/>
        <v>17508.602600000402</v>
      </c>
      <c r="H13115" s="341">
        <v>305220</v>
      </c>
      <c r="I13115" s="341" t="s">
        <v>256</v>
      </c>
      <c r="J13115" s="341">
        <v>0.1</v>
      </c>
      <c r="K13115" s="341">
        <v>90.02</v>
      </c>
      <c r="L13115" s="342">
        <f t="shared" si="842"/>
        <v>9.0020000000000007</v>
      </c>
      <c r="M13115" s="343">
        <f t="shared" si="844"/>
        <v>17368.36780000032</v>
      </c>
      <c r="N13115" s="336"/>
    </row>
    <row r="13116" spans="1:14">
      <c r="A13116" s="13"/>
      <c r="B13116" s="341">
        <v>305220</v>
      </c>
      <c r="C13116" s="341" t="s">
        <v>257</v>
      </c>
      <c r="D13116" s="341">
        <v>0.125</v>
      </c>
      <c r="E13116" s="341">
        <v>92.52</v>
      </c>
      <c r="F13116" s="342">
        <f t="shared" si="841"/>
        <v>11.565</v>
      </c>
      <c r="G13116" s="343">
        <f t="shared" si="843"/>
        <v>23072.379999999721</v>
      </c>
      <c r="H13116" s="341">
        <v>305220</v>
      </c>
      <c r="I13116" s="341" t="s">
        <v>257</v>
      </c>
      <c r="J13116" s="341">
        <v>0.125</v>
      </c>
      <c r="K13116" s="341">
        <v>92.52</v>
      </c>
      <c r="L13116" s="342">
        <f t="shared" si="842"/>
        <v>11.565</v>
      </c>
      <c r="M13116" s="343">
        <f t="shared" si="844"/>
        <v>22882.657499999706</v>
      </c>
      <c r="N13116" s="13"/>
    </row>
    <row r="13117" spans="1:14">
      <c r="A13117" s="336"/>
      <c r="B13117" s="341">
        <v>305220</v>
      </c>
      <c r="C13117" s="341" t="s">
        <v>258</v>
      </c>
      <c r="D13117" s="341">
        <v>0.125</v>
      </c>
      <c r="E13117" s="341">
        <v>95.02</v>
      </c>
      <c r="F13117" s="342">
        <f t="shared" si="841"/>
        <v>11.8775</v>
      </c>
      <c r="G13117" s="343">
        <f t="shared" si="843"/>
        <v>23620.713749999624</v>
      </c>
      <c r="H13117" s="341">
        <v>305220</v>
      </c>
      <c r="I13117" s="341" t="s">
        <v>258</v>
      </c>
      <c r="J13117" s="341">
        <v>0.125</v>
      </c>
      <c r="K13117" s="341">
        <v>95.02</v>
      </c>
      <c r="L13117" s="342">
        <f t="shared" si="842"/>
        <v>11.8775</v>
      </c>
      <c r="M13117" s="343">
        <f t="shared" si="844"/>
        <v>23426.783749999762</v>
      </c>
      <c r="N13117" s="336"/>
    </row>
    <row r="13118" spans="1:14">
      <c r="A13118" s="336"/>
      <c r="B13118" s="341">
        <v>305220</v>
      </c>
      <c r="C13118" s="341" t="s">
        <v>259</v>
      </c>
      <c r="D13118" s="341">
        <v>0.1</v>
      </c>
      <c r="E13118" s="341">
        <v>97.02</v>
      </c>
      <c r="F13118" s="342">
        <f t="shared" si="841"/>
        <v>9.702</v>
      </c>
      <c r="G13118" s="343">
        <f t="shared" si="843"/>
        <v>19247.274999999965</v>
      </c>
      <c r="H13118" s="341">
        <v>305220</v>
      </c>
      <c r="I13118" s="341" t="s">
        <v>259</v>
      </c>
      <c r="J13118" s="341">
        <v>0.1</v>
      </c>
      <c r="K13118" s="341">
        <v>97.02</v>
      </c>
      <c r="L13118" s="342">
        <f t="shared" si="842"/>
        <v>9.702</v>
      </c>
      <c r="M13118" s="343">
        <f t="shared" si="844"/>
        <v>19089.567999999803</v>
      </c>
      <c r="N13118" s="336"/>
    </row>
    <row r="13119" spans="1:14">
      <c r="A13119" s="336"/>
      <c r="B13119" s="341">
        <v>305220</v>
      </c>
      <c r="C13119" s="341" t="s">
        <v>260</v>
      </c>
      <c r="D13119" s="341">
        <v>0.1</v>
      </c>
      <c r="E13119" s="341">
        <v>99.02</v>
      </c>
      <c r="F13119" s="342">
        <f t="shared" si="841"/>
        <v>9.902000000000001</v>
      </c>
      <c r="G13119" s="343">
        <f t="shared" si="843"/>
        <v>23004.6529999997</v>
      </c>
      <c r="H13119" s="341">
        <v>305220</v>
      </c>
      <c r="I13119" s="341" t="s">
        <v>260</v>
      </c>
      <c r="J13119" s="341">
        <v>0.1</v>
      </c>
      <c r="K13119" s="341">
        <v>126.72</v>
      </c>
      <c r="L13119" s="342">
        <f t="shared" si="842"/>
        <v>12.672000000000001</v>
      </c>
      <c r="M13119" s="343">
        <f t="shared" si="844"/>
        <v>22271.490999999834</v>
      </c>
      <c r="N13119" s="336"/>
    </row>
    <row r="13120" spans="1:14">
      <c r="A13120" s="336"/>
      <c r="B13120" s="341">
        <v>305230</v>
      </c>
      <c r="C13120" s="341" t="s">
        <v>255</v>
      </c>
      <c r="D13120" s="341">
        <v>0.04</v>
      </c>
      <c r="E13120" s="341">
        <v>90.02</v>
      </c>
      <c r="F13120" s="342">
        <f t="shared" si="841"/>
        <v>3.6008</v>
      </c>
      <c r="G13120" s="343">
        <f t="shared" si="843"/>
        <v>7151.3956000001208</v>
      </c>
      <c r="H13120" s="341">
        <v>305230</v>
      </c>
      <c r="I13120" s="341" t="s">
        <v>255</v>
      </c>
      <c r="J13120" s="341">
        <v>0.04</v>
      </c>
      <c r="K13120" s="341">
        <v>90.02</v>
      </c>
      <c r="L13120" s="342">
        <f t="shared" si="842"/>
        <v>3.6008</v>
      </c>
      <c r="M13120" s="343">
        <f t="shared" si="844"/>
        <v>7092.7756000000973</v>
      </c>
      <c r="N13120" s="336"/>
    </row>
    <row r="13121" spans="1:14">
      <c r="A13121" s="336"/>
      <c r="B13121" s="341">
        <v>305230</v>
      </c>
      <c r="C13121" s="341" t="s">
        <v>256</v>
      </c>
      <c r="D13121" s="341">
        <v>0.1</v>
      </c>
      <c r="E13121" s="341">
        <v>90.02</v>
      </c>
      <c r="F13121" s="342">
        <f t="shared" si="841"/>
        <v>9.0020000000000007</v>
      </c>
      <c r="G13121" s="343">
        <f t="shared" si="843"/>
        <v>17517.604600000403</v>
      </c>
      <c r="H13121" s="341">
        <v>305230</v>
      </c>
      <c r="I13121" s="341" t="s">
        <v>256</v>
      </c>
      <c r="J13121" s="341">
        <v>0.1</v>
      </c>
      <c r="K13121" s="341">
        <v>90.02</v>
      </c>
      <c r="L13121" s="342">
        <f t="shared" si="842"/>
        <v>9.0020000000000007</v>
      </c>
      <c r="M13121" s="343">
        <f t="shared" si="844"/>
        <v>17377.369800000321</v>
      </c>
      <c r="N13121" s="336"/>
    </row>
    <row r="13122" spans="1:14">
      <c r="A13122" s="336"/>
      <c r="B13122" s="341">
        <v>305230</v>
      </c>
      <c r="C13122" s="341" t="s">
        <v>257</v>
      </c>
      <c r="D13122" s="341">
        <v>0.125</v>
      </c>
      <c r="E13122" s="341">
        <v>92.52</v>
      </c>
      <c r="F13122" s="342">
        <f t="shared" si="841"/>
        <v>11.565</v>
      </c>
      <c r="G13122" s="343">
        <f t="shared" si="843"/>
        <v>23083.94499999972</v>
      </c>
      <c r="H13122" s="341">
        <v>305230</v>
      </c>
      <c r="I13122" s="341" t="s">
        <v>257</v>
      </c>
      <c r="J13122" s="341">
        <v>0.125</v>
      </c>
      <c r="K13122" s="341">
        <v>92.52</v>
      </c>
      <c r="L13122" s="342">
        <f t="shared" si="842"/>
        <v>11.565</v>
      </c>
      <c r="M13122" s="343">
        <f t="shared" si="844"/>
        <v>22894.222499999705</v>
      </c>
      <c r="N13122" s="336"/>
    </row>
    <row r="13123" spans="1:14">
      <c r="A13123" s="13"/>
      <c r="B13123" s="341">
        <v>305230</v>
      </c>
      <c r="C13123" s="341" t="s">
        <v>258</v>
      </c>
      <c r="D13123" s="341">
        <v>0.125</v>
      </c>
      <c r="E13123" s="341">
        <v>95.02</v>
      </c>
      <c r="F13123" s="342">
        <f t="shared" si="841"/>
        <v>11.8775</v>
      </c>
      <c r="G13123" s="343">
        <f t="shared" si="843"/>
        <v>23632.591249999623</v>
      </c>
      <c r="H13123" s="341">
        <v>305230</v>
      </c>
      <c r="I13123" s="341" t="s">
        <v>258</v>
      </c>
      <c r="J13123" s="341">
        <v>0.125</v>
      </c>
      <c r="K13123" s="341">
        <v>95.02</v>
      </c>
      <c r="L13123" s="342">
        <f t="shared" si="842"/>
        <v>11.8775</v>
      </c>
      <c r="M13123" s="343">
        <f t="shared" si="844"/>
        <v>23438.661249999761</v>
      </c>
      <c r="N13123" s="13"/>
    </row>
    <row r="13124" spans="1:14">
      <c r="A13124" s="336"/>
      <c r="B13124" s="341">
        <v>305230</v>
      </c>
      <c r="C13124" s="341" t="s">
        <v>259</v>
      </c>
      <c r="D13124" s="341">
        <v>0.1</v>
      </c>
      <c r="E13124" s="341">
        <v>97.02</v>
      </c>
      <c r="F13124" s="342">
        <f t="shared" si="841"/>
        <v>9.702</v>
      </c>
      <c r="G13124" s="343">
        <f t="shared" si="843"/>
        <v>19256.976999999966</v>
      </c>
      <c r="H13124" s="341">
        <v>305230</v>
      </c>
      <c r="I13124" s="341" t="s">
        <v>259</v>
      </c>
      <c r="J13124" s="341">
        <v>0.1</v>
      </c>
      <c r="K13124" s="341">
        <v>97.02</v>
      </c>
      <c r="L13124" s="342">
        <f t="shared" si="842"/>
        <v>9.702</v>
      </c>
      <c r="M13124" s="343">
        <f t="shared" si="844"/>
        <v>19099.269999999804</v>
      </c>
      <c r="N13124" s="336"/>
    </row>
    <row r="13125" spans="1:14">
      <c r="A13125" s="336"/>
      <c r="B13125" s="341">
        <v>305230</v>
      </c>
      <c r="C13125" s="341" t="s">
        <v>260</v>
      </c>
      <c r="D13125" s="341">
        <v>0.1</v>
      </c>
      <c r="E13125" s="341">
        <v>99.02</v>
      </c>
      <c r="F13125" s="342">
        <f t="shared" si="841"/>
        <v>9.902000000000001</v>
      </c>
      <c r="G13125" s="343">
        <f t="shared" si="843"/>
        <v>23014.554999999698</v>
      </c>
      <c r="H13125" s="341">
        <v>305230</v>
      </c>
      <c r="I13125" s="341" t="s">
        <v>260</v>
      </c>
      <c r="J13125" s="341">
        <v>0.1</v>
      </c>
      <c r="K13125" s="341">
        <v>126.72</v>
      </c>
      <c r="L13125" s="342">
        <f t="shared" si="842"/>
        <v>12.672000000000001</v>
      </c>
      <c r="M13125" s="343">
        <f t="shared" si="844"/>
        <v>22284.162999999833</v>
      </c>
      <c r="N13125" s="336"/>
    </row>
    <row r="13126" spans="1:14">
      <c r="A13126" s="336"/>
      <c r="B13126" s="341">
        <v>305230.15999999997</v>
      </c>
      <c r="C13126" s="341" t="s">
        <v>255</v>
      </c>
      <c r="D13126" s="341">
        <v>0.04</v>
      </c>
      <c r="E13126" s="341">
        <v>1.44</v>
      </c>
      <c r="F13126" s="342">
        <f t="shared" si="841"/>
        <v>5.7599999999999998E-2</v>
      </c>
      <c r="G13126" s="343">
        <f t="shared" si="843"/>
        <v>7151.4532000001209</v>
      </c>
      <c r="H13126" s="341">
        <v>305230.15999999997</v>
      </c>
      <c r="I13126" s="341" t="s">
        <v>255</v>
      </c>
      <c r="J13126" s="341">
        <v>0.04</v>
      </c>
      <c r="K13126" s="341">
        <v>1.44</v>
      </c>
      <c r="L13126" s="342">
        <f t="shared" si="842"/>
        <v>5.7599999999999998E-2</v>
      </c>
      <c r="M13126" s="343">
        <f t="shared" si="844"/>
        <v>7092.8332000000973</v>
      </c>
      <c r="N13126" s="336"/>
    </row>
    <row r="13127" spans="1:14">
      <c r="A13127" s="336"/>
      <c r="B13127" s="341">
        <v>305230.15999999997</v>
      </c>
      <c r="C13127" s="341" t="s">
        <v>256</v>
      </c>
      <c r="D13127" s="341">
        <v>0.1</v>
      </c>
      <c r="E13127" s="341">
        <v>1.44</v>
      </c>
      <c r="F13127" s="342">
        <f t="shared" si="841"/>
        <v>0.14399999999999999</v>
      </c>
      <c r="G13127" s="343">
        <f t="shared" si="843"/>
        <v>17517.748600000403</v>
      </c>
      <c r="H13127" s="341">
        <v>305230.15999999997</v>
      </c>
      <c r="I13127" s="341" t="s">
        <v>256</v>
      </c>
      <c r="J13127" s="341">
        <v>0.1</v>
      </c>
      <c r="K13127" s="341">
        <v>1.44</v>
      </c>
      <c r="L13127" s="342">
        <f t="shared" si="842"/>
        <v>0.14399999999999999</v>
      </c>
      <c r="M13127" s="343">
        <f t="shared" si="844"/>
        <v>17377.513800000321</v>
      </c>
      <c r="N13127" s="336"/>
    </row>
    <row r="13128" spans="1:14">
      <c r="A13128" s="336"/>
      <c r="B13128" s="341">
        <v>305230.15999999997</v>
      </c>
      <c r="C13128" s="341" t="s">
        <v>257</v>
      </c>
      <c r="D13128" s="341">
        <v>0.125</v>
      </c>
      <c r="E13128" s="341">
        <v>1.48</v>
      </c>
      <c r="F13128" s="342">
        <f t="shared" si="841"/>
        <v>0.185</v>
      </c>
      <c r="G13128" s="343">
        <f t="shared" si="843"/>
        <v>23084.129999999721</v>
      </c>
      <c r="H13128" s="341">
        <v>305230.15999999997</v>
      </c>
      <c r="I13128" s="341" t="s">
        <v>257</v>
      </c>
      <c r="J13128" s="341">
        <v>0.125</v>
      </c>
      <c r="K13128" s="341">
        <v>1.48</v>
      </c>
      <c r="L13128" s="342">
        <f t="shared" si="842"/>
        <v>0.185</v>
      </c>
      <c r="M13128" s="343">
        <f t="shared" si="844"/>
        <v>22894.407499999706</v>
      </c>
      <c r="N13128" s="336"/>
    </row>
    <row r="13129" spans="1:14">
      <c r="A13129" s="336"/>
      <c r="B13129" s="341">
        <v>305230.15999999997</v>
      </c>
      <c r="C13129" s="341" t="s">
        <v>258</v>
      </c>
      <c r="D13129" s="341">
        <v>0.125</v>
      </c>
      <c r="E13129" s="341">
        <v>1.52</v>
      </c>
      <c r="F13129" s="342">
        <f t="shared" si="841"/>
        <v>0.19</v>
      </c>
      <c r="G13129" s="343">
        <f t="shared" si="843"/>
        <v>23632.781249999622</v>
      </c>
      <c r="H13129" s="341">
        <v>305230.15999999997</v>
      </c>
      <c r="I13129" s="341" t="s">
        <v>258</v>
      </c>
      <c r="J13129" s="341">
        <v>0.125</v>
      </c>
      <c r="K13129" s="341">
        <v>1.52</v>
      </c>
      <c r="L13129" s="342">
        <f t="shared" si="842"/>
        <v>0.19</v>
      </c>
      <c r="M13129" s="343">
        <f t="shared" si="844"/>
        <v>23438.85124999976</v>
      </c>
      <c r="N13129" s="336"/>
    </row>
    <row r="13130" spans="1:14">
      <c r="A13130" s="13"/>
      <c r="B13130" s="341">
        <v>305230.15999999997</v>
      </c>
      <c r="C13130" s="341" t="s">
        <v>259</v>
      </c>
      <c r="D13130" s="341">
        <v>0.1</v>
      </c>
      <c r="E13130" s="341">
        <v>1.55</v>
      </c>
      <c r="F13130" s="342">
        <f t="shared" si="841"/>
        <v>0.15500000000000003</v>
      </c>
      <c r="G13130" s="343">
        <f t="shared" si="843"/>
        <v>19257.131999999965</v>
      </c>
      <c r="H13130" s="341">
        <v>305230.15999999997</v>
      </c>
      <c r="I13130" s="341" t="s">
        <v>259</v>
      </c>
      <c r="J13130" s="341">
        <v>0.1</v>
      </c>
      <c r="K13130" s="341">
        <v>1.55</v>
      </c>
      <c r="L13130" s="342">
        <f t="shared" si="842"/>
        <v>0.15500000000000003</v>
      </c>
      <c r="M13130" s="343">
        <f t="shared" si="844"/>
        <v>19099.424999999803</v>
      </c>
      <c r="N13130" s="13"/>
    </row>
    <row r="13131" spans="1:14">
      <c r="A13131" s="336"/>
      <c r="B13131" s="341">
        <v>305230.15999999997</v>
      </c>
      <c r="C13131" s="341" t="s">
        <v>260</v>
      </c>
      <c r="D13131" s="341">
        <v>0.1</v>
      </c>
      <c r="E13131" s="341">
        <v>1.58</v>
      </c>
      <c r="F13131" s="342">
        <f t="shared" si="841"/>
        <v>0.15800000000000003</v>
      </c>
      <c r="G13131" s="343">
        <f t="shared" si="843"/>
        <v>23014.712999999698</v>
      </c>
      <c r="H13131" s="341">
        <v>305230.15999999997</v>
      </c>
      <c r="I13131" s="341" t="s">
        <v>260</v>
      </c>
      <c r="J13131" s="341">
        <v>0.1</v>
      </c>
      <c r="K13131" s="341">
        <v>2.0299999999999998</v>
      </c>
      <c r="L13131" s="342">
        <f t="shared" si="842"/>
        <v>0.20299999999999999</v>
      </c>
      <c r="M13131" s="343">
        <f t="shared" si="844"/>
        <v>22284.365999999834</v>
      </c>
      <c r="N13131" s="336"/>
    </row>
    <row r="13132" spans="1:14">
      <c r="A13132" s="336"/>
      <c r="B13132" s="341">
        <v>305240</v>
      </c>
      <c r="C13132" s="341" t="s">
        <v>255</v>
      </c>
      <c r="D13132" s="341">
        <v>0.04</v>
      </c>
      <c r="E13132" s="341">
        <v>88.58</v>
      </c>
      <c r="F13132" s="342">
        <f t="shared" si="841"/>
        <v>3.5432000000000001</v>
      </c>
      <c r="G13132" s="343">
        <f t="shared" si="843"/>
        <v>7154.996400000121</v>
      </c>
      <c r="H13132" s="341">
        <v>305240</v>
      </c>
      <c r="I13132" s="341" t="s">
        <v>255</v>
      </c>
      <c r="J13132" s="341">
        <v>0.04</v>
      </c>
      <c r="K13132" s="341">
        <v>88.58</v>
      </c>
      <c r="L13132" s="342">
        <f t="shared" si="842"/>
        <v>3.5432000000000001</v>
      </c>
      <c r="M13132" s="343">
        <f t="shared" si="844"/>
        <v>7096.3764000000974</v>
      </c>
      <c r="N13132" s="336"/>
    </row>
    <row r="13133" spans="1:14">
      <c r="A13133" s="336"/>
      <c r="B13133" s="341">
        <v>305240</v>
      </c>
      <c r="C13133" s="341" t="s">
        <v>256</v>
      </c>
      <c r="D13133" s="341">
        <v>0.1</v>
      </c>
      <c r="E13133" s="341">
        <v>88.58</v>
      </c>
      <c r="F13133" s="342">
        <f t="shared" si="841"/>
        <v>8.8580000000000005</v>
      </c>
      <c r="G13133" s="343">
        <f t="shared" si="843"/>
        <v>17526.606600000403</v>
      </c>
      <c r="H13133" s="341">
        <v>305240</v>
      </c>
      <c r="I13133" s="341" t="s">
        <v>256</v>
      </c>
      <c r="J13133" s="341">
        <v>0.1</v>
      </c>
      <c r="K13133" s="341">
        <v>88.58</v>
      </c>
      <c r="L13133" s="342">
        <f t="shared" si="842"/>
        <v>8.8580000000000005</v>
      </c>
      <c r="M13133" s="343">
        <f t="shared" si="844"/>
        <v>17386.371800000321</v>
      </c>
      <c r="N13133" s="336"/>
    </row>
    <row r="13134" spans="1:14">
      <c r="A13134" s="336"/>
      <c r="B13134" s="341">
        <v>305240</v>
      </c>
      <c r="C13134" s="341" t="s">
        <v>257</v>
      </c>
      <c r="D13134" s="341">
        <v>0.125</v>
      </c>
      <c r="E13134" s="341">
        <v>91.04</v>
      </c>
      <c r="F13134" s="342">
        <f t="shared" si="841"/>
        <v>11.38</v>
      </c>
      <c r="G13134" s="343">
        <f t="shared" si="843"/>
        <v>23095.509999999722</v>
      </c>
      <c r="H13134" s="341">
        <v>305240</v>
      </c>
      <c r="I13134" s="341" t="s">
        <v>257</v>
      </c>
      <c r="J13134" s="341">
        <v>0.125</v>
      </c>
      <c r="K13134" s="341">
        <v>91.04</v>
      </c>
      <c r="L13134" s="342">
        <f t="shared" si="842"/>
        <v>11.38</v>
      </c>
      <c r="M13134" s="343">
        <f t="shared" si="844"/>
        <v>22905.787499999708</v>
      </c>
      <c r="N13134" s="336"/>
    </row>
    <row r="13135" spans="1:14">
      <c r="A13135" s="336"/>
      <c r="B13135" s="341">
        <v>305240</v>
      </c>
      <c r="C13135" s="341" t="s">
        <v>258</v>
      </c>
      <c r="D13135" s="341">
        <v>0.125</v>
      </c>
      <c r="E13135" s="341">
        <v>93.5</v>
      </c>
      <c r="F13135" s="342">
        <f t="shared" si="841"/>
        <v>11.6875</v>
      </c>
      <c r="G13135" s="343">
        <f t="shared" si="843"/>
        <v>23644.468749999622</v>
      </c>
      <c r="H13135" s="341">
        <v>305240</v>
      </c>
      <c r="I13135" s="341" t="s">
        <v>258</v>
      </c>
      <c r="J13135" s="341">
        <v>0.125</v>
      </c>
      <c r="K13135" s="341">
        <v>93.5</v>
      </c>
      <c r="L13135" s="342">
        <f t="shared" si="842"/>
        <v>11.6875</v>
      </c>
      <c r="M13135" s="343">
        <f t="shared" si="844"/>
        <v>23450.53874999976</v>
      </c>
      <c r="N13135" s="336"/>
    </row>
    <row r="13136" spans="1:14">
      <c r="A13136" s="336"/>
      <c r="B13136" s="341">
        <v>305240</v>
      </c>
      <c r="C13136" s="341" t="s">
        <v>259</v>
      </c>
      <c r="D13136" s="341">
        <v>0.1</v>
      </c>
      <c r="E13136" s="341">
        <v>95.47</v>
      </c>
      <c r="F13136" s="342">
        <f t="shared" ref="F13136:F13199" si="845">D13136*E13136</f>
        <v>9.5470000000000006</v>
      </c>
      <c r="G13136" s="343">
        <f t="shared" si="843"/>
        <v>19266.678999999964</v>
      </c>
      <c r="H13136" s="341">
        <v>305240</v>
      </c>
      <c r="I13136" s="341" t="s">
        <v>259</v>
      </c>
      <c r="J13136" s="341">
        <v>0.1</v>
      </c>
      <c r="K13136" s="341">
        <v>95.47</v>
      </c>
      <c r="L13136" s="342">
        <f t="shared" ref="L13136:L13199" si="846">J13136*K13136</f>
        <v>9.5470000000000006</v>
      </c>
      <c r="M13136" s="343">
        <f t="shared" si="844"/>
        <v>19108.971999999801</v>
      </c>
      <c r="N13136" s="336"/>
    </row>
    <row r="13137" spans="1:14">
      <c r="A13137" s="13"/>
      <c r="B13137" s="341">
        <v>305240</v>
      </c>
      <c r="C13137" s="341" t="s">
        <v>260</v>
      </c>
      <c r="D13137" s="341">
        <v>0.1</v>
      </c>
      <c r="E13137" s="341">
        <v>97.44</v>
      </c>
      <c r="F13137" s="342">
        <f t="shared" si="845"/>
        <v>9.7439999999999998</v>
      </c>
      <c r="G13137" s="343">
        <f t="shared" si="843"/>
        <v>23024.456999999697</v>
      </c>
      <c r="H13137" s="341">
        <v>305240</v>
      </c>
      <c r="I13137" s="341" t="s">
        <v>260</v>
      </c>
      <c r="J13137" s="341">
        <v>0.1</v>
      </c>
      <c r="K13137" s="341">
        <v>124.69</v>
      </c>
      <c r="L13137" s="342">
        <f t="shared" si="846"/>
        <v>12.469000000000001</v>
      </c>
      <c r="M13137" s="343">
        <f t="shared" si="844"/>
        <v>22296.834999999835</v>
      </c>
      <c r="N13137" s="13"/>
    </row>
    <row r="13138" spans="1:14">
      <c r="A13138" s="336"/>
      <c r="B13138" s="341">
        <v>305250</v>
      </c>
      <c r="C13138" s="341" t="s">
        <v>255</v>
      </c>
      <c r="D13138" s="341">
        <v>0.04</v>
      </c>
      <c r="E13138" s="341">
        <v>90.02</v>
      </c>
      <c r="F13138" s="342">
        <f t="shared" si="845"/>
        <v>3.6008</v>
      </c>
      <c r="G13138" s="343">
        <f t="shared" si="843"/>
        <v>7158.5972000001211</v>
      </c>
      <c r="H13138" s="341">
        <v>305250</v>
      </c>
      <c r="I13138" s="341" t="s">
        <v>255</v>
      </c>
      <c r="J13138" s="341">
        <v>0.04</v>
      </c>
      <c r="K13138" s="341">
        <v>90.02</v>
      </c>
      <c r="L13138" s="342">
        <f t="shared" si="846"/>
        <v>3.6008</v>
      </c>
      <c r="M13138" s="343">
        <f t="shared" si="844"/>
        <v>7099.9772000000976</v>
      </c>
      <c r="N13138" s="336"/>
    </row>
    <row r="13139" spans="1:14">
      <c r="A13139" s="336"/>
      <c r="B13139" s="341">
        <v>305250</v>
      </c>
      <c r="C13139" s="341" t="s">
        <v>256</v>
      </c>
      <c r="D13139" s="341">
        <v>0.1</v>
      </c>
      <c r="E13139" s="341">
        <v>90.02</v>
      </c>
      <c r="F13139" s="342">
        <f t="shared" si="845"/>
        <v>9.0020000000000007</v>
      </c>
      <c r="G13139" s="343">
        <f t="shared" si="843"/>
        <v>17535.608600000403</v>
      </c>
      <c r="H13139" s="341">
        <v>305250</v>
      </c>
      <c r="I13139" s="341" t="s">
        <v>256</v>
      </c>
      <c r="J13139" s="341">
        <v>0.1</v>
      </c>
      <c r="K13139" s="341">
        <v>90.02</v>
      </c>
      <c r="L13139" s="342">
        <f t="shared" si="846"/>
        <v>9.0020000000000007</v>
      </c>
      <c r="M13139" s="343">
        <f t="shared" si="844"/>
        <v>17395.373800000321</v>
      </c>
      <c r="N13139" s="336"/>
    </row>
    <row r="13140" spans="1:14">
      <c r="A13140" s="336"/>
      <c r="B13140" s="341">
        <v>305250</v>
      </c>
      <c r="C13140" s="341" t="s">
        <v>257</v>
      </c>
      <c r="D13140" s="341">
        <v>0.125</v>
      </c>
      <c r="E13140" s="341">
        <v>92.52</v>
      </c>
      <c r="F13140" s="342">
        <f t="shared" si="845"/>
        <v>11.565</v>
      </c>
      <c r="G13140" s="343">
        <f t="shared" si="843"/>
        <v>23107.074999999721</v>
      </c>
      <c r="H13140" s="341">
        <v>305250</v>
      </c>
      <c r="I13140" s="341" t="s">
        <v>257</v>
      </c>
      <c r="J13140" s="341">
        <v>0.125</v>
      </c>
      <c r="K13140" s="341">
        <v>92.52</v>
      </c>
      <c r="L13140" s="342">
        <f t="shared" si="846"/>
        <v>11.565</v>
      </c>
      <c r="M13140" s="343">
        <f t="shared" si="844"/>
        <v>22917.352499999706</v>
      </c>
      <c r="N13140" s="336"/>
    </row>
    <row r="13141" spans="1:14">
      <c r="A13141" s="336"/>
      <c r="B13141" s="341">
        <v>305250</v>
      </c>
      <c r="C13141" s="341" t="s">
        <v>258</v>
      </c>
      <c r="D13141" s="341">
        <v>0.125</v>
      </c>
      <c r="E13141" s="341">
        <v>95.02</v>
      </c>
      <c r="F13141" s="342">
        <f t="shared" si="845"/>
        <v>11.8775</v>
      </c>
      <c r="G13141" s="343">
        <f t="shared" si="843"/>
        <v>23656.34624999962</v>
      </c>
      <c r="H13141" s="341">
        <v>305250</v>
      </c>
      <c r="I13141" s="341" t="s">
        <v>258</v>
      </c>
      <c r="J13141" s="341">
        <v>0.125</v>
      </c>
      <c r="K13141" s="341">
        <v>95.02</v>
      </c>
      <c r="L13141" s="342">
        <f t="shared" si="846"/>
        <v>11.8775</v>
      </c>
      <c r="M13141" s="343">
        <f t="shared" si="844"/>
        <v>23462.416249999758</v>
      </c>
      <c r="N13141" s="336"/>
    </row>
    <row r="13142" spans="1:14">
      <c r="A13142" s="336"/>
      <c r="B13142" s="341">
        <v>305250</v>
      </c>
      <c r="C13142" s="341" t="s">
        <v>259</v>
      </c>
      <c r="D13142" s="341">
        <v>0.1</v>
      </c>
      <c r="E13142" s="341">
        <v>97.02</v>
      </c>
      <c r="F13142" s="342">
        <f t="shared" si="845"/>
        <v>9.702</v>
      </c>
      <c r="G13142" s="343">
        <f t="shared" ref="G13142:G13205" si="847">G13136+F13142</f>
        <v>19276.380999999965</v>
      </c>
      <c r="H13142" s="341">
        <v>305250</v>
      </c>
      <c r="I13142" s="341" t="s">
        <v>259</v>
      </c>
      <c r="J13142" s="341">
        <v>0.1</v>
      </c>
      <c r="K13142" s="341">
        <v>97.02</v>
      </c>
      <c r="L13142" s="342">
        <f t="shared" si="846"/>
        <v>9.702</v>
      </c>
      <c r="M13142" s="343">
        <f t="shared" si="844"/>
        <v>19118.673999999803</v>
      </c>
      <c r="N13142" s="336"/>
    </row>
    <row r="13143" spans="1:14">
      <c r="A13143" s="336"/>
      <c r="B13143" s="341">
        <v>305250</v>
      </c>
      <c r="C13143" s="341" t="s">
        <v>260</v>
      </c>
      <c r="D13143" s="341">
        <v>0.1</v>
      </c>
      <c r="E13143" s="341">
        <v>99.02</v>
      </c>
      <c r="F13143" s="342">
        <f t="shared" si="845"/>
        <v>9.902000000000001</v>
      </c>
      <c r="G13143" s="343">
        <f t="shared" si="847"/>
        <v>23034.358999999695</v>
      </c>
      <c r="H13143" s="341">
        <v>305250</v>
      </c>
      <c r="I13143" s="341" t="s">
        <v>260</v>
      </c>
      <c r="J13143" s="341">
        <v>0.1</v>
      </c>
      <c r="K13143" s="341">
        <v>126.72</v>
      </c>
      <c r="L13143" s="342">
        <f t="shared" si="846"/>
        <v>12.672000000000001</v>
      </c>
      <c r="M13143" s="343">
        <f t="shared" si="844"/>
        <v>22309.506999999834</v>
      </c>
      <c r="N13143" s="336"/>
    </row>
    <row r="13144" spans="1:14">
      <c r="A13144" s="13"/>
      <c r="B13144" s="341">
        <v>305260</v>
      </c>
      <c r="C13144" s="341" t="s">
        <v>255</v>
      </c>
      <c r="D13144" s="341">
        <v>0.04</v>
      </c>
      <c r="E13144" s="341">
        <v>90.02</v>
      </c>
      <c r="F13144" s="342">
        <f t="shared" si="845"/>
        <v>3.6008</v>
      </c>
      <c r="G13144" s="343">
        <f t="shared" si="847"/>
        <v>7162.1980000001213</v>
      </c>
      <c r="H13144" s="341">
        <v>305260</v>
      </c>
      <c r="I13144" s="341" t="s">
        <v>255</v>
      </c>
      <c r="J13144" s="341">
        <v>0.04</v>
      </c>
      <c r="K13144" s="341">
        <v>90.02</v>
      </c>
      <c r="L13144" s="342">
        <f t="shared" si="846"/>
        <v>3.6008</v>
      </c>
      <c r="M13144" s="343">
        <f t="shared" ref="M13144:M13207" si="848">M13138+L13144</f>
        <v>7103.5780000000977</v>
      </c>
      <c r="N13144" s="13"/>
    </row>
    <row r="13145" spans="1:14">
      <c r="A13145" s="336"/>
      <c r="B13145" s="341">
        <v>305260</v>
      </c>
      <c r="C13145" s="341" t="s">
        <v>256</v>
      </c>
      <c r="D13145" s="341">
        <v>0.1</v>
      </c>
      <c r="E13145" s="341">
        <v>90.02</v>
      </c>
      <c r="F13145" s="342">
        <f t="shared" si="845"/>
        <v>9.0020000000000007</v>
      </c>
      <c r="G13145" s="343">
        <f t="shared" si="847"/>
        <v>17544.610600000404</v>
      </c>
      <c r="H13145" s="341">
        <v>305260</v>
      </c>
      <c r="I13145" s="341" t="s">
        <v>256</v>
      </c>
      <c r="J13145" s="341">
        <v>0.1</v>
      </c>
      <c r="K13145" s="341">
        <v>90.02</v>
      </c>
      <c r="L13145" s="342">
        <f t="shared" si="846"/>
        <v>9.0020000000000007</v>
      </c>
      <c r="M13145" s="343">
        <f t="shared" si="848"/>
        <v>17404.375800000322</v>
      </c>
      <c r="N13145" s="336"/>
    </row>
    <row r="13146" spans="1:14">
      <c r="A13146" s="336"/>
      <c r="B13146" s="341">
        <v>305260</v>
      </c>
      <c r="C13146" s="341" t="s">
        <v>257</v>
      </c>
      <c r="D13146" s="341">
        <v>0.125</v>
      </c>
      <c r="E13146" s="341">
        <v>92.52</v>
      </c>
      <c r="F13146" s="342">
        <f t="shared" si="845"/>
        <v>11.565</v>
      </c>
      <c r="G13146" s="343">
        <f t="shared" si="847"/>
        <v>23118.639999999719</v>
      </c>
      <c r="H13146" s="341">
        <v>305260</v>
      </c>
      <c r="I13146" s="341" t="s">
        <v>257</v>
      </c>
      <c r="J13146" s="341">
        <v>0.125</v>
      </c>
      <c r="K13146" s="341">
        <v>92.52</v>
      </c>
      <c r="L13146" s="342">
        <f t="shared" si="846"/>
        <v>11.565</v>
      </c>
      <c r="M13146" s="343">
        <f t="shared" si="848"/>
        <v>22928.917499999705</v>
      </c>
      <c r="N13146" s="336"/>
    </row>
    <row r="13147" spans="1:14">
      <c r="A13147" s="336"/>
      <c r="B13147" s="341">
        <v>305260</v>
      </c>
      <c r="C13147" s="341" t="s">
        <v>258</v>
      </c>
      <c r="D13147" s="341">
        <v>0.125</v>
      </c>
      <c r="E13147" s="341">
        <v>95.02</v>
      </c>
      <c r="F13147" s="342">
        <f t="shared" si="845"/>
        <v>11.8775</v>
      </c>
      <c r="G13147" s="343">
        <f t="shared" si="847"/>
        <v>23668.223749999619</v>
      </c>
      <c r="H13147" s="341">
        <v>305260</v>
      </c>
      <c r="I13147" s="341" t="s">
        <v>258</v>
      </c>
      <c r="J13147" s="341">
        <v>0.125</v>
      </c>
      <c r="K13147" s="341">
        <v>95.02</v>
      </c>
      <c r="L13147" s="342">
        <f t="shared" si="846"/>
        <v>11.8775</v>
      </c>
      <c r="M13147" s="343">
        <f t="shared" si="848"/>
        <v>23474.293749999757</v>
      </c>
      <c r="N13147" s="336"/>
    </row>
    <row r="13148" spans="1:14">
      <c r="A13148" s="336"/>
      <c r="B13148" s="341">
        <v>305260</v>
      </c>
      <c r="C13148" s="341" t="s">
        <v>259</v>
      </c>
      <c r="D13148" s="341">
        <v>0.1</v>
      </c>
      <c r="E13148" s="341">
        <v>97.02</v>
      </c>
      <c r="F13148" s="342">
        <f t="shared" si="845"/>
        <v>9.702</v>
      </c>
      <c r="G13148" s="343">
        <f t="shared" si="847"/>
        <v>19286.082999999966</v>
      </c>
      <c r="H13148" s="341">
        <v>305260</v>
      </c>
      <c r="I13148" s="341" t="s">
        <v>259</v>
      </c>
      <c r="J13148" s="341">
        <v>0.1</v>
      </c>
      <c r="K13148" s="341">
        <v>97.02</v>
      </c>
      <c r="L13148" s="342">
        <f t="shared" si="846"/>
        <v>9.702</v>
      </c>
      <c r="M13148" s="343">
        <f t="shared" si="848"/>
        <v>19128.375999999804</v>
      </c>
      <c r="N13148" s="336"/>
    </row>
    <row r="13149" spans="1:14">
      <c r="A13149" s="336"/>
      <c r="B13149" s="341">
        <v>305260</v>
      </c>
      <c r="C13149" s="341" t="s">
        <v>260</v>
      </c>
      <c r="D13149" s="341">
        <v>0.1</v>
      </c>
      <c r="E13149" s="341">
        <v>99.02</v>
      </c>
      <c r="F13149" s="342">
        <f t="shared" si="845"/>
        <v>9.902000000000001</v>
      </c>
      <c r="G13149" s="343">
        <f t="shared" si="847"/>
        <v>23044.260999999693</v>
      </c>
      <c r="H13149" s="341">
        <v>305260</v>
      </c>
      <c r="I13149" s="341" t="s">
        <v>260</v>
      </c>
      <c r="J13149" s="341">
        <v>0.1</v>
      </c>
      <c r="K13149" s="341">
        <v>126.72</v>
      </c>
      <c r="L13149" s="342">
        <f t="shared" si="846"/>
        <v>12.672000000000001</v>
      </c>
      <c r="M13149" s="343">
        <f t="shared" si="848"/>
        <v>22322.178999999833</v>
      </c>
      <c r="N13149" s="336"/>
    </row>
    <row r="13150" spans="1:14">
      <c r="A13150" s="336"/>
      <c r="B13150" s="341">
        <v>305270</v>
      </c>
      <c r="C13150" s="341" t="s">
        <v>255</v>
      </c>
      <c r="D13150" s="341">
        <v>0.04</v>
      </c>
      <c r="E13150" s="341">
        <v>90.02</v>
      </c>
      <c r="F13150" s="342">
        <f t="shared" si="845"/>
        <v>3.6008</v>
      </c>
      <c r="G13150" s="343">
        <f t="shared" si="847"/>
        <v>7165.7988000001214</v>
      </c>
      <c r="H13150" s="341">
        <v>305270</v>
      </c>
      <c r="I13150" s="341" t="s">
        <v>255</v>
      </c>
      <c r="J13150" s="341">
        <v>0.04</v>
      </c>
      <c r="K13150" s="341">
        <v>90.02</v>
      </c>
      <c r="L13150" s="342">
        <f t="shared" si="846"/>
        <v>3.6008</v>
      </c>
      <c r="M13150" s="343">
        <f t="shared" si="848"/>
        <v>7107.1788000000979</v>
      </c>
      <c r="N13150" s="336"/>
    </row>
    <row r="13151" spans="1:14">
      <c r="A13151" s="13"/>
      <c r="B13151" s="341">
        <v>305270</v>
      </c>
      <c r="C13151" s="341" t="s">
        <v>256</v>
      </c>
      <c r="D13151" s="341">
        <v>0.1</v>
      </c>
      <c r="E13151" s="341">
        <v>90.02</v>
      </c>
      <c r="F13151" s="342">
        <f t="shared" si="845"/>
        <v>9.0020000000000007</v>
      </c>
      <c r="G13151" s="343">
        <f t="shared" si="847"/>
        <v>17553.612600000404</v>
      </c>
      <c r="H13151" s="341">
        <v>305270</v>
      </c>
      <c r="I13151" s="341" t="s">
        <v>256</v>
      </c>
      <c r="J13151" s="341">
        <v>0.1</v>
      </c>
      <c r="K13151" s="341">
        <v>90.02</v>
      </c>
      <c r="L13151" s="342">
        <f t="shared" si="846"/>
        <v>9.0020000000000007</v>
      </c>
      <c r="M13151" s="343">
        <f t="shared" si="848"/>
        <v>17413.377800000322</v>
      </c>
      <c r="N13151" s="13"/>
    </row>
    <row r="13152" spans="1:14">
      <c r="A13152" s="336"/>
      <c r="B13152" s="341">
        <v>305270</v>
      </c>
      <c r="C13152" s="341" t="s">
        <v>257</v>
      </c>
      <c r="D13152" s="341">
        <v>0.125</v>
      </c>
      <c r="E13152" s="341">
        <v>92.52</v>
      </c>
      <c r="F13152" s="342">
        <f t="shared" si="845"/>
        <v>11.565</v>
      </c>
      <c r="G13152" s="343">
        <f t="shared" si="847"/>
        <v>23130.204999999718</v>
      </c>
      <c r="H13152" s="341">
        <v>305270</v>
      </c>
      <c r="I13152" s="341" t="s">
        <v>257</v>
      </c>
      <c r="J13152" s="341">
        <v>0.125</v>
      </c>
      <c r="K13152" s="341">
        <v>92.52</v>
      </c>
      <c r="L13152" s="342">
        <f t="shared" si="846"/>
        <v>11.565</v>
      </c>
      <c r="M13152" s="343">
        <f t="shared" si="848"/>
        <v>22940.482499999704</v>
      </c>
      <c r="N13152" s="336"/>
    </row>
    <row r="13153" spans="1:14">
      <c r="A13153" s="336"/>
      <c r="B13153" s="341">
        <v>305270</v>
      </c>
      <c r="C13153" s="341" t="s">
        <v>258</v>
      </c>
      <c r="D13153" s="341">
        <v>0.125</v>
      </c>
      <c r="E13153" s="341">
        <v>95.02</v>
      </c>
      <c r="F13153" s="342">
        <f t="shared" si="845"/>
        <v>11.8775</v>
      </c>
      <c r="G13153" s="343">
        <f t="shared" si="847"/>
        <v>23680.101249999618</v>
      </c>
      <c r="H13153" s="341">
        <v>305270</v>
      </c>
      <c r="I13153" s="341" t="s">
        <v>258</v>
      </c>
      <c r="J13153" s="341">
        <v>0.125</v>
      </c>
      <c r="K13153" s="341">
        <v>95.02</v>
      </c>
      <c r="L13153" s="342">
        <f t="shared" si="846"/>
        <v>11.8775</v>
      </c>
      <c r="M13153" s="343">
        <f t="shared" si="848"/>
        <v>23486.171249999756</v>
      </c>
      <c r="N13153" s="336"/>
    </row>
    <row r="13154" spans="1:14">
      <c r="A13154" s="336"/>
      <c r="B13154" s="341">
        <v>305270</v>
      </c>
      <c r="C13154" s="341" t="s">
        <v>259</v>
      </c>
      <c r="D13154" s="341">
        <v>0.1</v>
      </c>
      <c r="E13154" s="341">
        <v>97.02</v>
      </c>
      <c r="F13154" s="342">
        <f t="shared" si="845"/>
        <v>9.702</v>
      </c>
      <c r="G13154" s="343">
        <f t="shared" si="847"/>
        <v>19295.784999999967</v>
      </c>
      <c r="H13154" s="341">
        <v>305270</v>
      </c>
      <c r="I13154" s="341" t="s">
        <v>259</v>
      </c>
      <c r="J13154" s="341">
        <v>0.1</v>
      </c>
      <c r="K13154" s="341">
        <v>97.02</v>
      </c>
      <c r="L13154" s="342">
        <f t="shared" si="846"/>
        <v>9.702</v>
      </c>
      <c r="M13154" s="343">
        <f t="shared" si="848"/>
        <v>19138.077999999805</v>
      </c>
      <c r="N13154" s="336"/>
    </row>
    <row r="13155" spans="1:14">
      <c r="A13155" s="336"/>
      <c r="B13155" s="341">
        <v>305270</v>
      </c>
      <c r="C13155" s="341" t="s">
        <v>260</v>
      </c>
      <c r="D13155" s="341">
        <v>0.1</v>
      </c>
      <c r="E13155" s="341">
        <v>99.02</v>
      </c>
      <c r="F13155" s="342">
        <f t="shared" si="845"/>
        <v>9.902000000000001</v>
      </c>
      <c r="G13155" s="343">
        <f t="shared" si="847"/>
        <v>23054.162999999691</v>
      </c>
      <c r="H13155" s="341">
        <v>305270</v>
      </c>
      <c r="I13155" s="341" t="s">
        <v>260</v>
      </c>
      <c r="J13155" s="341">
        <v>0.1</v>
      </c>
      <c r="K13155" s="341">
        <v>126.72</v>
      </c>
      <c r="L13155" s="342">
        <f t="shared" si="846"/>
        <v>12.672000000000001</v>
      </c>
      <c r="M13155" s="343">
        <f t="shared" si="848"/>
        <v>22334.850999999831</v>
      </c>
      <c r="N13155" s="336"/>
    </row>
    <row r="13156" spans="1:14">
      <c r="A13156" s="336"/>
      <c r="B13156" s="341">
        <v>305280</v>
      </c>
      <c r="C13156" s="341" t="s">
        <v>255</v>
      </c>
      <c r="D13156" s="341">
        <v>0.04</v>
      </c>
      <c r="E13156" s="341">
        <v>90.02</v>
      </c>
      <c r="F13156" s="342">
        <f t="shared" si="845"/>
        <v>3.6008</v>
      </c>
      <c r="G13156" s="343">
        <f t="shared" si="847"/>
        <v>7169.3996000001216</v>
      </c>
      <c r="H13156" s="341">
        <v>305280</v>
      </c>
      <c r="I13156" s="341" t="s">
        <v>255</v>
      </c>
      <c r="J13156" s="341">
        <v>0.04</v>
      </c>
      <c r="K13156" s="341">
        <v>90.02</v>
      </c>
      <c r="L13156" s="342">
        <f t="shared" si="846"/>
        <v>3.6008</v>
      </c>
      <c r="M13156" s="343">
        <f t="shared" si="848"/>
        <v>7110.7796000000981</v>
      </c>
      <c r="N13156" s="336"/>
    </row>
    <row r="13157" spans="1:14">
      <c r="A13157" s="336"/>
      <c r="B13157" s="341">
        <v>305280</v>
      </c>
      <c r="C13157" s="341" t="s">
        <v>256</v>
      </c>
      <c r="D13157" s="341">
        <v>0.1</v>
      </c>
      <c r="E13157" s="341">
        <v>90.02</v>
      </c>
      <c r="F13157" s="342">
        <f t="shared" si="845"/>
        <v>9.0020000000000007</v>
      </c>
      <c r="G13157" s="343">
        <f t="shared" si="847"/>
        <v>17562.614600000405</v>
      </c>
      <c r="H13157" s="341">
        <v>305280</v>
      </c>
      <c r="I13157" s="341" t="s">
        <v>256</v>
      </c>
      <c r="J13157" s="341">
        <v>0.1</v>
      </c>
      <c r="K13157" s="341">
        <v>90.02</v>
      </c>
      <c r="L13157" s="342">
        <f t="shared" si="846"/>
        <v>9.0020000000000007</v>
      </c>
      <c r="M13157" s="343">
        <f t="shared" si="848"/>
        <v>17422.379800000323</v>
      </c>
      <c r="N13157" s="336"/>
    </row>
    <row r="13158" spans="1:14">
      <c r="A13158" s="13"/>
      <c r="B13158" s="341">
        <v>305280</v>
      </c>
      <c r="C13158" s="341" t="s">
        <v>257</v>
      </c>
      <c r="D13158" s="341">
        <v>0.125</v>
      </c>
      <c r="E13158" s="341">
        <v>92.52</v>
      </c>
      <c r="F13158" s="342">
        <f t="shared" si="845"/>
        <v>11.565</v>
      </c>
      <c r="G13158" s="343">
        <f t="shared" si="847"/>
        <v>23141.769999999717</v>
      </c>
      <c r="H13158" s="341">
        <v>305280</v>
      </c>
      <c r="I13158" s="341" t="s">
        <v>257</v>
      </c>
      <c r="J13158" s="341">
        <v>0.125</v>
      </c>
      <c r="K13158" s="341">
        <v>92.52</v>
      </c>
      <c r="L13158" s="342">
        <f t="shared" si="846"/>
        <v>11.565</v>
      </c>
      <c r="M13158" s="343">
        <f t="shared" si="848"/>
        <v>22952.047499999702</v>
      </c>
      <c r="N13158" s="13"/>
    </row>
    <row r="13159" spans="1:14">
      <c r="A13159" s="336"/>
      <c r="B13159" s="341">
        <v>305280</v>
      </c>
      <c r="C13159" s="341" t="s">
        <v>258</v>
      </c>
      <c r="D13159" s="341">
        <v>0.125</v>
      </c>
      <c r="E13159" s="341">
        <v>95.02</v>
      </c>
      <c r="F13159" s="342">
        <f t="shared" si="845"/>
        <v>11.8775</v>
      </c>
      <c r="G13159" s="343">
        <f t="shared" si="847"/>
        <v>23691.978749999616</v>
      </c>
      <c r="H13159" s="341">
        <v>305280</v>
      </c>
      <c r="I13159" s="341" t="s">
        <v>258</v>
      </c>
      <c r="J13159" s="341">
        <v>0.125</v>
      </c>
      <c r="K13159" s="341">
        <v>95.02</v>
      </c>
      <c r="L13159" s="342">
        <f t="shared" si="846"/>
        <v>11.8775</v>
      </c>
      <c r="M13159" s="343">
        <f t="shared" si="848"/>
        <v>23498.048749999754</v>
      </c>
      <c r="N13159" s="336"/>
    </row>
    <row r="13160" spans="1:14">
      <c r="A13160" s="336"/>
      <c r="B13160" s="341">
        <v>305280</v>
      </c>
      <c r="C13160" s="341" t="s">
        <v>259</v>
      </c>
      <c r="D13160" s="341">
        <v>0.1</v>
      </c>
      <c r="E13160" s="341">
        <v>97.02</v>
      </c>
      <c r="F13160" s="342">
        <f t="shared" si="845"/>
        <v>9.702</v>
      </c>
      <c r="G13160" s="343">
        <f t="shared" si="847"/>
        <v>19305.486999999968</v>
      </c>
      <c r="H13160" s="341">
        <v>305280</v>
      </c>
      <c r="I13160" s="341" t="s">
        <v>259</v>
      </c>
      <c r="J13160" s="341">
        <v>0.1</v>
      </c>
      <c r="K13160" s="341">
        <v>97.02</v>
      </c>
      <c r="L13160" s="342">
        <f t="shared" si="846"/>
        <v>9.702</v>
      </c>
      <c r="M13160" s="343">
        <f t="shared" si="848"/>
        <v>19147.779999999806</v>
      </c>
      <c r="N13160" s="336"/>
    </row>
    <row r="13161" spans="1:14">
      <c r="A13161" s="336"/>
      <c r="B13161" s="341">
        <v>305280</v>
      </c>
      <c r="C13161" s="341" t="s">
        <v>260</v>
      </c>
      <c r="D13161" s="341">
        <v>0.1</v>
      </c>
      <c r="E13161" s="341">
        <v>99.02</v>
      </c>
      <c r="F13161" s="342">
        <f t="shared" si="845"/>
        <v>9.902000000000001</v>
      </c>
      <c r="G13161" s="343">
        <f t="shared" si="847"/>
        <v>23064.064999999689</v>
      </c>
      <c r="H13161" s="341">
        <v>305280</v>
      </c>
      <c r="I13161" s="341" t="s">
        <v>260</v>
      </c>
      <c r="J13161" s="341">
        <v>0.1</v>
      </c>
      <c r="K13161" s="341">
        <v>112.87</v>
      </c>
      <c r="L13161" s="342">
        <f t="shared" si="846"/>
        <v>11.287000000000001</v>
      </c>
      <c r="M13161" s="343">
        <f t="shared" si="848"/>
        <v>22346.137999999832</v>
      </c>
      <c r="N13161" s="336"/>
    </row>
    <row r="13162" spans="1:14">
      <c r="A13162" s="336"/>
      <c r="B13162" s="341">
        <v>305290</v>
      </c>
      <c r="C13162" s="341" t="s">
        <v>255</v>
      </c>
      <c r="D13162" s="341">
        <v>0.04</v>
      </c>
      <c r="E13162" s="341">
        <v>90.02</v>
      </c>
      <c r="F13162" s="342">
        <f t="shared" si="845"/>
        <v>3.6008</v>
      </c>
      <c r="G13162" s="343">
        <f t="shared" si="847"/>
        <v>7173.0004000001218</v>
      </c>
      <c r="H13162" s="341">
        <v>305290</v>
      </c>
      <c r="I13162" s="341" t="s">
        <v>255</v>
      </c>
      <c r="J13162" s="341">
        <v>0.04</v>
      </c>
      <c r="K13162" s="341">
        <v>90.02</v>
      </c>
      <c r="L13162" s="342">
        <f t="shared" si="846"/>
        <v>3.6008</v>
      </c>
      <c r="M13162" s="343">
        <f t="shared" si="848"/>
        <v>7114.3804000000982</v>
      </c>
      <c r="N13162" s="336"/>
    </row>
    <row r="13163" spans="1:14">
      <c r="A13163" s="336"/>
      <c r="B13163" s="341">
        <v>305290</v>
      </c>
      <c r="C13163" s="341" t="s">
        <v>256</v>
      </c>
      <c r="D13163" s="341">
        <v>0.1</v>
      </c>
      <c r="E13163" s="341">
        <v>90.02</v>
      </c>
      <c r="F13163" s="342">
        <f t="shared" si="845"/>
        <v>9.0020000000000007</v>
      </c>
      <c r="G13163" s="343">
        <f t="shared" si="847"/>
        <v>17571.616600000405</v>
      </c>
      <c r="H13163" s="341">
        <v>305290</v>
      </c>
      <c r="I13163" s="341" t="s">
        <v>256</v>
      </c>
      <c r="J13163" s="341">
        <v>0.1</v>
      </c>
      <c r="K13163" s="341">
        <v>90.02</v>
      </c>
      <c r="L13163" s="342">
        <f t="shared" si="846"/>
        <v>9.0020000000000007</v>
      </c>
      <c r="M13163" s="343">
        <f t="shared" si="848"/>
        <v>17431.381800000323</v>
      </c>
      <c r="N13163" s="336"/>
    </row>
    <row r="13164" spans="1:14">
      <c r="A13164" s="336"/>
      <c r="B13164" s="341">
        <v>305290</v>
      </c>
      <c r="C13164" s="341" t="s">
        <v>257</v>
      </c>
      <c r="D13164" s="341">
        <v>0.125</v>
      </c>
      <c r="E13164" s="341">
        <v>92.52</v>
      </c>
      <c r="F13164" s="342">
        <f t="shared" si="845"/>
        <v>11.565</v>
      </c>
      <c r="G13164" s="343">
        <f t="shared" si="847"/>
        <v>23153.334999999715</v>
      </c>
      <c r="H13164" s="341">
        <v>305290</v>
      </c>
      <c r="I13164" s="341" t="s">
        <v>257</v>
      </c>
      <c r="J13164" s="341">
        <v>0.125</v>
      </c>
      <c r="K13164" s="341">
        <v>92.52</v>
      </c>
      <c r="L13164" s="342">
        <f t="shared" si="846"/>
        <v>11.565</v>
      </c>
      <c r="M13164" s="343">
        <f t="shared" si="848"/>
        <v>22963.612499999701</v>
      </c>
      <c r="N13164" s="336"/>
    </row>
    <row r="13165" spans="1:14">
      <c r="A13165" s="13"/>
      <c r="B13165" s="341">
        <v>305290</v>
      </c>
      <c r="C13165" s="341" t="s">
        <v>258</v>
      </c>
      <c r="D13165" s="341">
        <v>0.125</v>
      </c>
      <c r="E13165" s="341">
        <v>95.02</v>
      </c>
      <c r="F13165" s="342">
        <f t="shared" si="845"/>
        <v>11.8775</v>
      </c>
      <c r="G13165" s="343">
        <f t="shared" si="847"/>
        <v>23703.856249999615</v>
      </c>
      <c r="H13165" s="341">
        <v>305290</v>
      </c>
      <c r="I13165" s="341" t="s">
        <v>258</v>
      </c>
      <c r="J13165" s="341">
        <v>0.125</v>
      </c>
      <c r="K13165" s="341">
        <v>95.02</v>
      </c>
      <c r="L13165" s="342">
        <f t="shared" si="846"/>
        <v>11.8775</v>
      </c>
      <c r="M13165" s="343">
        <f t="shared" si="848"/>
        <v>23509.926249999753</v>
      </c>
      <c r="N13165" s="13"/>
    </row>
    <row r="13166" spans="1:14">
      <c r="A13166" s="336"/>
      <c r="B13166" s="341">
        <v>305290</v>
      </c>
      <c r="C13166" s="341" t="s">
        <v>259</v>
      </c>
      <c r="D13166" s="341">
        <v>0.1</v>
      </c>
      <c r="E13166" s="341">
        <v>97.02</v>
      </c>
      <c r="F13166" s="342">
        <f t="shared" si="845"/>
        <v>9.702</v>
      </c>
      <c r="G13166" s="343">
        <f t="shared" si="847"/>
        <v>19315.188999999969</v>
      </c>
      <c r="H13166" s="341">
        <v>305290</v>
      </c>
      <c r="I13166" s="341" t="s">
        <v>259</v>
      </c>
      <c r="J13166" s="341">
        <v>0.1</v>
      </c>
      <c r="K13166" s="341">
        <v>97.02</v>
      </c>
      <c r="L13166" s="342">
        <f t="shared" si="846"/>
        <v>9.702</v>
      </c>
      <c r="M13166" s="343">
        <f t="shared" si="848"/>
        <v>19157.481999999807</v>
      </c>
      <c r="N13166" s="336"/>
    </row>
    <row r="13167" spans="1:14">
      <c r="A13167" s="336"/>
      <c r="B13167" s="341">
        <v>305290</v>
      </c>
      <c r="C13167" s="341" t="s">
        <v>260</v>
      </c>
      <c r="D13167" s="341">
        <v>0.1</v>
      </c>
      <c r="E13167" s="341">
        <v>112.87</v>
      </c>
      <c r="F13167" s="342">
        <f t="shared" si="845"/>
        <v>11.287000000000001</v>
      </c>
      <c r="G13167" s="343">
        <f t="shared" si="847"/>
        <v>23075.35199999969</v>
      </c>
      <c r="H13167" s="341">
        <v>305290</v>
      </c>
      <c r="I13167" s="341" t="s">
        <v>260</v>
      </c>
      <c r="J13167" s="341">
        <v>0.1</v>
      </c>
      <c r="K13167" s="341">
        <v>99.02</v>
      </c>
      <c r="L13167" s="342">
        <f t="shared" si="846"/>
        <v>9.902000000000001</v>
      </c>
      <c r="M13167" s="343">
        <f t="shared" si="848"/>
        <v>22356.03999999983</v>
      </c>
      <c r="N13167" s="336"/>
    </row>
    <row r="13168" spans="1:14">
      <c r="A13168" s="336"/>
      <c r="B13168" s="341">
        <v>305300</v>
      </c>
      <c r="C13168" s="341" t="s">
        <v>255</v>
      </c>
      <c r="D13168" s="341">
        <v>0.04</v>
      </c>
      <c r="E13168" s="341">
        <v>90.02</v>
      </c>
      <c r="F13168" s="342">
        <f t="shared" si="845"/>
        <v>3.6008</v>
      </c>
      <c r="G13168" s="343">
        <f t="shared" si="847"/>
        <v>7176.6012000001219</v>
      </c>
      <c r="H13168" s="341">
        <v>305300</v>
      </c>
      <c r="I13168" s="341" t="s">
        <v>255</v>
      </c>
      <c r="J13168" s="341">
        <v>0.04</v>
      </c>
      <c r="K13168" s="341">
        <v>90.02</v>
      </c>
      <c r="L13168" s="342">
        <f t="shared" si="846"/>
        <v>3.6008</v>
      </c>
      <c r="M13168" s="343">
        <f t="shared" si="848"/>
        <v>7117.9812000000984</v>
      </c>
      <c r="N13168" s="336"/>
    </row>
    <row r="13169" spans="1:14">
      <c r="A13169" s="336"/>
      <c r="B13169" s="341">
        <v>305300</v>
      </c>
      <c r="C13169" s="341" t="s">
        <v>256</v>
      </c>
      <c r="D13169" s="341">
        <v>0.1</v>
      </c>
      <c r="E13169" s="341">
        <v>90.02</v>
      </c>
      <c r="F13169" s="342">
        <f t="shared" si="845"/>
        <v>9.0020000000000007</v>
      </c>
      <c r="G13169" s="343">
        <f t="shared" si="847"/>
        <v>17580.618600000405</v>
      </c>
      <c r="H13169" s="341">
        <v>305300</v>
      </c>
      <c r="I13169" s="341" t="s">
        <v>256</v>
      </c>
      <c r="J13169" s="341">
        <v>0.1</v>
      </c>
      <c r="K13169" s="341">
        <v>90.02</v>
      </c>
      <c r="L13169" s="342">
        <f t="shared" si="846"/>
        <v>9.0020000000000007</v>
      </c>
      <c r="M13169" s="343">
        <f t="shared" si="848"/>
        <v>17440.383800000323</v>
      </c>
      <c r="N13169" s="336"/>
    </row>
    <row r="13170" spans="1:14">
      <c r="A13170" s="336"/>
      <c r="B13170" s="341">
        <v>305300</v>
      </c>
      <c r="C13170" s="341" t="s">
        <v>257</v>
      </c>
      <c r="D13170" s="341">
        <v>0.125</v>
      </c>
      <c r="E13170" s="341">
        <v>92.52</v>
      </c>
      <c r="F13170" s="342">
        <f t="shared" si="845"/>
        <v>11.565</v>
      </c>
      <c r="G13170" s="343">
        <f t="shared" si="847"/>
        <v>23164.899999999714</v>
      </c>
      <c r="H13170" s="341">
        <v>305300</v>
      </c>
      <c r="I13170" s="341" t="s">
        <v>257</v>
      </c>
      <c r="J13170" s="341">
        <v>0.125</v>
      </c>
      <c r="K13170" s="341">
        <v>92.52</v>
      </c>
      <c r="L13170" s="342">
        <f t="shared" si="846"/>
        <v>11.565</v>
      </c>
      <c r="M13170" s="343">
        <f t="shared" si="848"/>
        <v>22975.1774999997</v>
      </c>
      <c r="N13170" s="336"/>
    </row>
    <row r="13171" spans="1:14">
      <c r="A13171" s="336"/>
      <c r="B13171" s="341">
        <v>305300</v>
      </c>
      <c r="C13171" s="341" t="s">
        <v>258</v>
      </c>
      <c r="D13171" s="341">
        <v>0.125</v>
      </c>
      <c r="E13171" s="341">
        <v>95.02</v>
      </c>
      <c r="F13171" s="342">
        <f t="shared" si="845"/>
        <v>11.8775</v>
      </c>
      <c r="G13171" s="343">
        <f t="shared" si="847"/>
        <v>23715.733749999614</v>
      </c>
      <c r="H13171" s="341">
        <v>305300</v>
      </c>
      <c r="I13171" s="341" t="s">
        <v>258</v>
      </c>
      <c r="J13171" s="341">
        <v>0.125</v>
      </c>
      <c r="K13171" s="341">
        <v>95.02</v>
      </c>
      <c r="L13171" s="342">
        <f t="shared" si="846"/>
        <v>11.8775</v>
      </c>
      <c r="M13171" s="343">
        <f t="shared" si="848"/>
        <v>23521.803749999752</v>
      </c>
      <c r="N13171" s="336"/>
    </row>
    <row r="13172" spans="1:14">
      <c r="A13172" s="13"/>
      <c r="B13172" s="341">
        <v>305300</v>
      </c>
      <c r="C13172" s="341" t="s">
        <v>259</v>
      </c>
      <c r="D13172" s="341">
        <v>0.1</v>
      </c>
      <c r="E13172" s="341">
        <v>97.02</v>
      </c>
      <c r="F13172" s="342">
        <f t="shared" si="845"/>
        <v>9.702</v>
      </c>
      <c r="G13172" s="343">
        <f t="shared" si="847"/>
        <v>19324.890999999971</v>
      </c>
      <c r="H13172" s="341">
        <v>305300</v>
      </c>
      <c r="I13172" s="341" t="s">
        <v>259</v>
      </c>
      <c r="J13172" s="341">
        <v>0.1</v>
      </c>
      <c r="K13172" s="341">
        <v>97.02</v>
      </c>
      <c r="L13172" s="342">
        <f t="shared" si="846"/>
        <v>9.702</v>
      </c>
      <c r="M13172" s="343">
        <f t="shared" si="848"/>
        <v>19167.183999999808</v>
      </c>
      <c r="N13172" s="13"/>
    </row>
    <row r="13173" spans="1:14">
      <c r="A13173" s="336"/>
      <c r="B13173" s="341">
        <v>305300</v>
      </c>
      <c r="C13173" s="341" t="s">
        <v>260</v>
      </c>
      <c r="D13173" s="341">
        <v>0.1</v>
      </c>
      <c r="E13173" s="341">
        <v>126.72</v>
      </c>
      <c r="F13173" s="342">
        <f t="shared" si="845"/>
        <v>12.672000000000001</v>
      </c>
      <c r="G13173" s="343">
        <f t="shared" si="847"/>
        <v>23088.023999999688</v>
      </c>
      <c r="H13173" s="341">
        <v>305300</v>
      </c>
      <c r="I13173" s="341" t="s">
        <v>260</v>
      </c>
      <c r="J13173" s="341">
        <v>0.1</v>
      </c>
      <c r="K13173" s="341">
        <v>112.87</v>
      </c>
      <c r="L13173" s="342">
        <f t="shared" si="846"/>
        <v>11.287000000000001</v>
      </c>
      <c r="M13173" s="343">
        <f t="shared" si="848"/>
        <v>22367.32699999983</v>
      </c>
      <c r="N13173" s="336"/>
    </row>
    <row r="13174" spans="1:14">
      <c r="A13174" s="336"/>
      <c r="B13174" s="341">
        <v>305310</v>
      </c>
      <c r="C13174" s="341" t="s">
        <v>255</v>
      </c>
      <c r="D13174" s="341">
        <v>0.04</v>
      </c>
      <c r="E13174" s="341">
        <v>90.02</v>
      </c>
      <c r="F13174" s="342">
        <f t="shared" si="845"/>
        <v>3.6008</v>
      </c>
      <c r="G13174" s="343">
        <f t="shared" si="847"/>
        <v>7180.2020000001221</v>
      </c>
      <c r="H13174" s="341">
        <v>305310</v>
      </c>
      <c r="I13174" s="341" t="s">
        <v>255</v>
      </c>
      <c r="J13174" s="341">
        <v>0.04</v>
      </c>
      <c r="K13174" s="341">
        <v>90.02</v>
      </c>
      <c r="L13174" s="342">
        <f t="shared" si="846"/>
        <v>3.6008</v>
      </c>
      <c r="M13174" s="343">
        <f t="shared" si="848"/>
        <v>7121.5820000000986</v>
      </c>
      <c r="N13174" s="336"/>
    </row>
    <row r="13175" spans="1:14">
      <c r="A13175" s="336"/>
      <c r="B13175" s="341">
        <v>305310</v>
      </c>
      <c r="C13175" s="341" t="s">
        <v>256</v>
      </c>
      <c r="D13175" s="341">
        <v>0.1</v>
      </c>
      <c r="E13175" s="341">
        <v>90.02</v>
      </c>
      <c r="F13175" s="342">
        <f t="shared" si="845"/>
        <v>9.0020000000000007</v>
      </c>
      <c r="G13175" s="343">
        <f t="shared" si="847"/>
        <v>17589.620600000406</v>
      </c>
      <c r="H13175" s="341">
        <v>305310</v>
      </c>
      <c r="I13175" s="341" t="s">
        <v>256</v>
      </c>
      <c r="J13175" s="341">
        <v>0.1</v>
      </c>
      <c r="K13175" s="341">
        <v>90.02</v>
      </c>
      <c r="L13175" s="342">
        <f t="shared" si="846"/>
        <v>9.0020000000000007</v>
      </c>
      <c r="M13175" s="343">
        <f t="shared" si="848"/>
        <v>17449.385800000324</v>
      </c>
      <c r="N13175" s="336"/>
    </row>
    <row r="13176" spans="1:14">
      <c r="A13176" s="336"/>
      <c r="B13176" s="341">
        <v>305310</v>
      </c>
      <c r="C13176" s="341" t="s">
        <v>257</v>
      </c>
      <c r="D13176" s="341">
        <v>0.125</v>
      </c>
      <c r="E13176" s="341">
        <v>92.52</v>
      </c>
      <c r="F13176" s="342">
        <f t="shared" si="845"/>
        <v>11.565</v>
      </c>
      <c r="G13176" s="343">
        <f t="shared" si="847"/>
        <v>23176.464999999713</v>
      </c>
      <c r="H13176" s="341">
        <v>305310</v>
      </c>
      <c r="I13176" s="341" t="s">
        <v>257</v>
      </c>
      <c r="J13176" s="341">
        <v>0.125</v>
      </c>
      <c r="K13176" s="341">
        <v>92.52</v>
      </c>
      <c r="L13176" s="342">
        <f t="shared" si="846"/>
        <v>11.565</v>
      </c>
      <c r="M13176" s="343">
        <f t="shared" si="848"/>
        <v>22986.742499999698</v>
      </c>
      <c r="N13176" s="336"/>
    </row>
    <row r="13177" spans="1:14">
      <c r="A13177" s="336"/>
      <c r="B13177" s="341">
        <v>305310</v>
      </c>
      <c r="C13177" s="341" t="s">
        <v>258</v>
      </c>
      <c r="D13177" s="341">
        <v>0.125</v>
      </c>
      <c r="E13177" s="341">
        <v>95.02</v>
      </c>
      <c r="F13177" s="342">
        <f t="shared" si="845"/>
        <v>11.8775</v>
      </c>
      <c r="G13177" s="343">
        <f t="shared" si="847"/>
        <v>23727.611249999612</v>
      </c>
      <c r="H13177" s="341">
        <v>305310</v>
      </c>
      <c r="I13177" s="341" t="s">
        <v>258</v>
      </c>
      <c r="J13177" s="341">
        <v>0.125</v>
      </c>
      <c r="K13177" s="341">
        <v>95.02</v>
      </c>
      <c r="L13177" s="342">
        <f t="shared" si="846"/>
        <v>11.8775</v>
      </c>
      <c r="M13177" s="343">
        <f t="shared" si="848"/>
        <v>23533.68124999975</v>
      </c>
      <c r="N13177" s="336"/>
    </row>
    <row r="13178" spans="1:14">
      <c r="A13178" s="336"/>
      <c r="B13178" s="341">
        <v>305310</v>
      </c>
      <c r="C13178" s="341" t="s">
        <v>259</v>
      </c>
      <c r="D13178" s="341">
        <v>0.1</v>
      </c>
      <c r="E13178" s="341">
        <v>97.02</v>
      </c>
      <c r="F13178" s="342">
        <f t="shared" si="845"/>
        <v>9.702</v>
      </c>
      <c r="G13178" s="343">
        <f t="shared" si="847"/>
        <v>19334.592999999972</v>
      </c>
      <c r="H13178" s="341">
        <v>305310</v>
      </c>
      <c r="I13178" s="341" t="s">
        <v>259</v>
      </c>
      <c r="J13178" s="341">
        <v>0.1</v>
      </c>
      <c r="K13178" s="341">
        <v>97.02</v>
      </c>
      <c r="L13178" s="342">
        <f t="shared" si="846"/>
        <v>9.702</v>
      </c>
      <c r="M13178" s="343">
        <f t="shared" si="848"/>
        <v>19176.885999999809</v>
      </c>
      <c r="N13178" s="336"/>
    </row>
    <row r="13179" spans="1:14">
      <c r="A13179" s="13"/>
      <c r="B13179" s="341">
        <v>305310</v>
      </c>
      <c r="C13179" s="341" t="s">
        <v>260</v>
      </c>
      <c r="D13179" s="341">
        <v>0.1</v>
      </c>
      <c r="E13179" s="341">
        <v>126.72</v>
      </c>
      <c r="F13179" s="342">
        <f t="shared" si="845"/>
        <v>12.672000000000001</v>
      </c>
      <c r="G13179" s="343">
        <f t="shared" si="847"/>
        <v>23100.695999999687</v>
      </c>
      <c r="H13179" s="341">
        <v>305310</v>
      </c>
      <c r="I13179" s="341" t="s">
        <v>260</v>
      </c>
      <c r="J13179" s="341">
        <v>0.1</v>
      </c>
      <c r="K13179" s="341">
        <v>112.87</v>
      </c>
      <c r="L13179" s="342">
        <f t="shared" si="846"/>
        <v>11.287000000000001</v>
      </c>
      <c r="M13179" s="343">
        <f t="shared" si="848"/>
        <v>22378.61399999983</v>
      </c>
      <c r="N13179" s="13"/>
    </row>
    <row r="13180" spans="1:14">
      <c r="A13180" s="336"/>
      <c r="B13180" s="341">
        <v>305320</v>
      </c>
      <c r="C13180" s="341" t="s">
        <v>255</v>
      </c>
      <c r="D13180" s="341">
        <v>0.04</v>
      </c>
      <c r="E13180" s="341">
        <v>90.02</v>
      </c>
      <c r="F13180" s="342">
        <f t="shared" si="845"/>
        <v>3.6008</v>
      </c>
      <c r="G13180" s="343">
        <f t="shared" si="847"/>
        <v>7183.8028000001223</v>
      </c>
      <c r="H13180" s="341">
        <v>305320</v>
      </c>
      <c r="I13180" s="341" t="s">
        <v>255</v>
      </c>
      <c r="J13180" s="341">
        <v>0.04</v>
      </c>
      <c r="K13180" s="341">
        <v>90.02</v>
      </c>
      <c r="L13180" s="342">
        <f t="shared" si="846"/>
        <v>3.6008</v>
      </c>
      <c r="M13180" s="343">
        <f t="shared" si="848"/>
        <v>7125.1828000000987</v>
      </c>
      <c r="N13180" s="336"/>
    </row>
    <row r="13181" spans="1:14">
      <c r="A13181" s="336"/>
      <c r="B13181" s="341">
        <v>305320</v>
      </c>
      <c r="C13181" s="341" t="s">
        <v>256</v>
      </c>
      <c r="D13181" s="341">
        <v>0.1</v>
      </c>
      <c r="E13181" s="341">
        <v>90.02</v>
      </c>
      <c r="F13181" s="342">
        <f t="shared" si="845"/>
        <v>9.0020000000000007</v>
      </c>
      <c r="G13181" s="343">
        <f t="shared" si="847"/>
        <v>17598.622600000406</v>
      </c>
      <c r="H13181" s="341">
        <v>305320</v>
      </c>
      <c r="I13181" s="341" t="s">
        <v>256</v>
      </c>
      <c r="J13181" s="341">
        <v>0.1</v>
      </c>
      <c r="K13181" s="341">
        <v>90.02</v>
      </c>
      <c r="L13181" s="342">
        <f t="shared" si="846"/>
        <v>9.0020000000000007</v>
      </c>
      <c r="M13181" s="343">
        <f t="shared" si="848"/>
        <v>17458.387800000324</v>
      </c>
      <c r="N13181" s="336"/>
    </row>
    <row r="13182" spans="1:14">
      <c r="A13182" s="336"/>
      <c r="B13182" s="341">
        <v>305320</v>
      </c>
      <c r="C13182" s="341" t="s">
        <v>257</v>
      </c>
      <c r="D13182" s="341">
        <v>0.125</v>
      </c>
      <c r="E13182" s="341">
        <v>92.52</v>
      </c>
      <c r="F13182" s="342">
        <f t="shared" si="845"/>
        <v>11.565</v>
      </c>
      <c r="G13182" s="343">
        <f t="shared" si="847"/>
        <v>23188.029999999711</v>
      </c>
      <c r="H13182" s="341">
        <v>305320</v>
      </c>
      <c r="I13182" s="341" t="s">
        <v>257</v>
      </c>
      <c r="J13182" s="341">
        <v>0.125</v>
      </c>
      <c r="K13182" s="341">
        <v>92.52</v>
      </c>
      <c r="L13182" s="342">
        <f t="shared" si="846"/>
        <v>11.565</v>
      </c>
      <c r="M13182" s="343">
        <f t="shared" si="848"/>
        <v>22998.307499999697</v>
      </c>
      <c r="N13182" s="336"/>
    </row>
    <row r="13183" spans="1:14">
      <c r="A13183" s="336"/>
      <c r="B13183" s="341">
        <v>305320</v>
      </c>
      <c r="C13183" s="341" t="s">
        <v>258</v>
      </c>
      <c r="D13183" s="341">
        <v>0.125</v>
      </c>
      <c r="E13183" s="341">
        <v>95.02</v>
      </c>
      <c r="F13183" s="342">
        <f t="shared" si="845"/>
        <v>11.8775</v>
      </c>
      <c r="G13183" s="343">
        <f t="shared" si="847"/>
        <v>23739.488749999611</v>
      </c>
      <c r="H13183" s="341">
        <v>305320</v>
      </c>
      <c r="I13183" s="341" t="s">
        <v>258</v>
      </c>
      <c r="J13183" s="341">
        <v>0.125</v>
      </c>
      <c r="K13183" s="341">
        <v>95.02</v>
      </c>
      <c r="L13183" s="342">
        <f t="shared" si="846"/>
        <v>11.8775</v>
      </c>
      <c r="M13183" s="343">
        <f t="shared" si="848"/>
        <v>23545.558749999749</v>
      </c>
      <c r="N13183" s="336"/>
    </row>
    <row r="13184" spans="1:14">
      <c r="A13184" s="336"/>
      <c r="B13184" s="341">
        <v>305320</v>
      </c>
      <c r="C13184" s="341" t="s">
        <v>259</v>
      </c>
      <c r="D13184" s="341">
        <v>0.1</v>
      </c>
      <c r="E13184" s="341">
        <v>97.02</v>
      </c>
      <c r="F13184" s="342">
        <f t="shared" si="845"/>
        <v>9.702</v>
      </c>
      <c r="G13184" s="343">
        <f t="shared" si="847"/>
        <v>19344.294999999973</v>
      </c>
      <c r="H13184" s="341">
        <v>305320</v>
      </c>
      <c r="I13184" s="341" t="s">
        <v>259</v>
      </c>
      <c r="J13184" s="341">
        <v>0.1</v>
      </c>
      <c r="K13184" s="341">
        <v>97.02</v>
      </c>
      <c r="L13184" s="342">
        <f t="shared" si="846"/>
        <v>9.702</v>
      </c>
      <c r="M13184" s="343">
        <f t="shared" si="848"/>
        <v>19186.587999999811</v>
      </c>
      <c r="N13184" s="336"/>
    </row>
    <row r="13185" spans="1:14">
      <c r="A13185" s="336"/>
      <c r="B13185" s="341">
        <v>305320</v>
      </c>
      <c r="C13185" s="341" t="s">
        <v>260</v>
      </c>
      <c r="D13185" s="341">
        <v>0.1</v>
      </c>
      <c r="E13185" s="341">
        <v>126.72</v>
      </c>
      <c r="F13185" s="342">
        <f t="shared" si="845"/>
        <v>12.672000000000001</v>
      </c>
      <c r="G13185" s="343">
        <f t="shared" si="847"/>
        <v>23113.367999999686</v>
      </c>
      <c r="H13185" s="341">
        <v>305320</v>
      </c>
      <c r="I13185" s="341" t="s">
        <v>260</v>
      </c>
      <c r="J13185" s="341">
        <v>0.1</v>
      </c>
      <c r="K13185" s="341">
        <v>112.87</v>
      </c>
      <c r="L13185" s="342">
        <f t="shared" si="846"/>
        <v>11.287000000000001</v>
      </c>
      <c r="M13185" s="343">
        <f t="shared" si="848"/>
        <v>22389.900999999831</v>
      </c>
      <c r="N13185" s="336"/>
    </row>
    <row r="13186" spans="1:14">
      <c r="A13186" s="13"/>
      <c r="B13186" s="341">
        <v>305330</v>
      </c>
      <c r="C13186" s="341" t="s">
        <v>255</v>
      </c>
      <c r="D13186" s="341">
        <v>0.04</v>
      </c>
      <c r="E13186" s="341">
        <v>90.02</v>
      </c>
      <c r="F13186" s="342">
        <f t="shared" si="845"/>
        <v>3.6008</v>
      </c>
      <c r="G13186" s="343">
        <f t="shared" si="847"/>
        <v>7187.4036000001224</v>
      </c>
      <c r="H13186" s="341">
        <v>305330</v>
      </c>
      <c r="I13186" s="341" t="s">
        <v>255</v>
      </c>
      <c r="J13186" s="341">
        <v>0.04</v>
      </c>
      <c r="K13186" s="341">
        <v>90.02</v>
      </c>
      <c r="L13186" s="342">
        <f t="shared" si="846"/>
        <v>3.6008</v>
      </c>
      <c r="M13186" s="343">
        <f t="shared" si="848"/>
        <v>7128.7836000000989</v>
      </c>
      <c r="N13186" s="13"/>
    </row>
    <row r="13187" spans="1:14">
      <c r="A13187" s="336"/>
      <c r="B13187" s="341">
        <v>305330</v>
      </c>
      <c r="C13187" s="341" t="s">
        <v>256</v>
      </c>
      <c r="D13187" s="341">
        <v>0.1</v>
      </c>
      <c r="E13187" s="341">
        <v>90.02</v>
      </c>
      <c r="F13187" s="342">
        <f t="shared" si="845"/>
        <v>9.0020000000000007</v>
      </c>
      <c r="G13187" s="343">
        <f t="shared" si="847"/>
        <v>17607.624600000407</v>
      </c>
      <c r="H13187" s="341">
        <v>305330</v>
      </c>
      <c r="I13187" s="341" t="s">
        <v>256</v>
      </c>
      <c r="J13187" s="341">
        <v>0.1</v>
      </c>
      <c r="K13187" s="341">
        <v>90.02</v>
      </c>
      <c r="L13187" s="342">
        <f t="shared" si="846"/>
        <v>9.0020000000000007</v>
      </c>
      <c r="M13187" s="343">
        <f t="shared" si="848"/>
        <v>17467.389800000325</v>
      </c>
      <c r="N13187" s="336"/>
    </row>
    <row r="13188" spans="1:14">
      <c r="A13188" s="336"/>
      <c r="B13188" s="341">
        <v>305330</v>
      </c>
      <c r="C13188" s="341" t="s">
        <v>257</v>
      </c>
      <c r="D13188" s="341">
        <v>0.125</v>
      </c>
      <c r="E13188" s="341">
        <v>92.52</v>
      </c>
      <c r="F13188" s="342">
        <f t="shared" si="845"/>
        <v>11.565</v>
      </c>
      <c r="G13188" s="343">
        <f t="shared" si="847"/>
        <v>23199.59499999971</v>
      </c>
      <c r="H13188" s="341">
        <v>305330</v>
      </c>
      <c r="I13188" s="341" t="s">
        <v>257</v>
      </c>
      <c r="J13188" s="341">
        <v>0.125</v>
      </c>
      <c r="K13188" s="341">
        <v>92.52</v>
      </c>
      <c r="L13188" s="342">
        <f t="shared" si="846"/>
        <v>11.565</v>
      </c>
      <c r="M13188" s="343">
        <f t="shared" si="848"/>
        <v>23009.872499999696</v>
      </c>
      <c r="N13188" s="336"/>
    </row>
    <row r="13189" spans="1:14">
      <c r="A13189" s="336"/>
      <c r="B13189" s="341">
        <v>305330</v>
      </c>
      <c r="C13189" s="341" t="s">
        <v>258</v>
      </c>
      <c r="D13189" s="341">
        <v>0.125</v>
      </c>
      <c r="E13189" s="341">
        <v>95.02</v>
      </c>
      <c r="F13189" s="342">
        <f t="shared" si="845"/>
        <v>11.8775</v>
      </c>
      <c r="G13189" s="343">
        <f t="shared" si="847"/>
        <v>23751.36624999961</v>
      </c>
      <c r="H13189" s="341">
        <v>305330</v>
      </c>
      <c r="I13189" s="341" t="s">
        <v>258</v>
      </c>
      <c r="J13189" s="341">
        <v>0.125</v>
      </c>
      <c r="K13189" s="341">
        <v>95.02</v>
      </c>
      <c r="L13189" s="342">
        <f t="shared" si="846"/>
        <v>11.8775</v>
      </c>
      <c r="M13189" s="343">
        <f t="shared" si="848"/>
        <v>23557.436249999748</v>
      </c>
      <c r="N13189" s="336"/>
    </row>
    <row r="13190" spans="1:14">
      <c r="A13190" s="336"/>
      <c r="B13190" s="341">
        <v>305330</v>
      </c>
      <c r="C13190" s="341" t="s">
        <v>259</v>
      </c>
      <c r="D13190" s="341">
        <v>0.1</v>
      </c>
      <c r="E13190" s="341">
        <v>97.02</v>
      </c>
      <c r="F13190" s="342">
        <f t="shared" si="845"/>
        <v>9.702</v>
      </c>
      <c r="G13190" s="343">
        <f t="shared" si="847"/>
        <v>19353.996999999974</v>
      </c>
      <c r="H13190" s="341">
        <v>305330</v>
      </c>
      <c r="I13190" s="341" t="s">
        <v>259</v>
      </c>
      <c r="J13190" s="341">
        <v>0.1</v>
      </c>
      <c r="K13190" s="341">
        <v>97.02</v>
      </c>
      <c r="L13190" s="342">
        <f t="shared" si="846"/>
        <v>9.702</v>
      </c>
      <c r="M13190" s="343">
        <f t="shared" si="848"/>
        <v>19196.289999999812</v>
      </c>
      <c r="N13190" s="336"/>
    </row>
    <row r="13191" spans="1:14">
      <c r="A13191" s="336"/>
      <c r="B13191" s="341">
        <v>305330</v>
      </c>
      <c r="C13191" s="341" t="s">
        <v>260</v>
      </c>
      <c r="D13191" s="341">
        <v>0.1</v>
      </c>
      <c r="E13191" s="341">
        <v>126.72</v>
      </c>
      <c r="F13191" s="342">
        <f t="shared" si="845"/>
        <v>12.672000000000001</v>
      </c>
      <c r="G13191" s="343">
        <f t="shared" si="847"/>
        <v>23126.039999999684</v>
      </c>
      <c r="H13191" s="341">
        <v>305330</v>
      </c>
      <c r="I13191" s="341" t="s">
        <v>260</v>
      </c>
      <c r="J13191" s="341">
        <v>0.1</v>
      </c>
      <c r="K13191" s="341">
        <v>126.72</v>
      </c>
      <c r="L13191" s="342">
        <f t="shared" si="846"/>
        <v>12.672000000000001</v>
      </c>
      <c r="M13191" s="343">
        <f t="shared" si="848"/>
        <v>22402.572999999829</v>
      </c>
      <c r="N13191" s="336"/>
    </row>
    <row r="13192" spans="1:14">
      <c r="A13192" s="336"/>
      <c r="B13192" s="341">
        <v>305330.16200000001</v>
      </c>
      <c r="C13192" s="341" t="s">
        <v>255</v>
      </c>
      <c r="D13192" s="341">
        <v>0.04</v>
      </c>
      <c r="E13192" s="341">
        <v>1.46</v>
      </c>
      <c r="F13192" s="342">
        <f t="shared" si="845"/>
        <v>5.8400000000000001E-2</v>
      </c>
      <c r="G13192" s="343">
        <f t="shared" si="847"/>
        <v>7187.4620000001223</v>
      </c>
      <c r="H13192" s="341">
        <v>305330.16200000001</v>
      </c>
      <c r="I13192" s="341" t="s">
        <v>255</v>
      </c>
      <c r="J13192" s="341">
        <v>0.04</v>
      </c>
      <c r="K13192" s="341">
        <v>1.46</v>
      </c>
      <c r="L13192" s="342">
        <f t="shared" si="846"/>
        <v>5.8400000000000001E-2</v>
      </c>
      <c r="M13192" s="343">
        <f t="shared" si="848"/>
        <v>7128.8420000000988</v>
      </c>
      <c r="N13192" s="336"/>
    </row>
    <row r="13193" spans="1:14">
      <c r="A13193" s="13"/>
      <c r="B13193" s="341">
        <v>305330.16200000001</v>
      </c>
      <c r="C13193" s="341" t="s">
        <v>256</v>
      </c>
      <c r="D13193" s="341">
        <v>0.1</v>
      </c>
      <c r="E13193" s="341">
        <v>1.46</v>
      </c>
      <c r="F13193" s="342">
        <f t="shared" si="845"/>
        <v>0.14599999999999999</v>
      </c>
      <c r="G13193" s="343">
        <f t="shared" si="847"/>
        <v>17607.770600000407</v>
      </c>
      <c r="H13193" s="341">
        <v>305330.16200000001</v>
      </c>
      <c r="I13193" s="341" t="s">
        <v>256</v>
      </c>
      <c r="J13193" s="341">
        <v>0.1</v>
      </c>
      <c r="K13193" s="341">
        <v>1.46</v>
      </c>
      <c r="L13193" s="342">
        <f t="shared" si="846"/>
        <v>0.14599999999999999</v>
      </c>
      <c r="M13193" s="343">
        <f t="shared" si="848"/>
        <v>17467.535800000325</v>
      </c>
      <c r="N13193" s="13"/>
    </row>
    <row r="13194" spans="1:14">
      <c r="A13194" s="336"/>
      <c r="B13194" s="341">
        <v>305330.16200000001</v>
      </c>
      <c r="C13194" s="341" t="s">
        <v>257</v>
      </c>
      <c r="D13194" s="341">
        <v>0.125</v>
      </c>
      <c r="E13194" s="341">
        <v>1.5</v>
      </c>
      <c r="F13194" s="342">
        <f t="shared" si="845"/>
        <v>0.1875</v>
      </c>
      <c r="G13194" s="343">
        <f t="shared" si="847"/>
        <v>23199.78249999971</v>
      </c>
      <c r="H13194" s="341">
        <v>305330.16200000001</v>
      </c>
      <c r="I13194" s="341" t="s">
        <v>257</v>
      </c>
      <c r="J13194" s="341">
        <v>0.125</v>
      </c>
      <c r="K13194" s="341">
        <v>1.5</v>
      </c>
      <c r="L13194" s="342">
        <f t="shared" si="846"/>
        <v>0.1875</v>
      </c>
      <c r="M13194" s="343">
        <f t="shared" si="848"/>
        <v>23010.059999999696</v>
      </c>
      <c r="N13194" s="336"/>
    </row>
    <row r="13195" spans="1:14">
      <c r="A13195" s="336"/>
      <c r="B13195" s="341">
        <v>305330.16200000001</v>
      </c>
      <c r="C13195" s="341" t="s">
        <v>258</v>
      </c>
      <c r="D13195" s="341">
        <v>0.125</v>
      </c>
      <c r="E13195" s="341">
        <v>1.54</v>
      </c>
      <c r="F13195" s="342">
        <f t="shared" si="845"/>
        <v>0.1925</v>
      </c>
      <c r="G13195" s="343">
        <f t="shared" si="847"/>
        <v>23751.558749999611</v>
      </c>
      <c r="H13195" s="341">
        <v>305330.16200000001</v>
      </c>
      <c r="I13195" s="341" t="s">
        <v>258</v>
      </c>
      <c r="J13195" s="341">
        <v>0.125</v>
      </c>
      <c r="K13195" s="341">
        <v>1.54</v>
      </c>
      <c r="L13195" s="342">
        <f t="shared" si="846"/>
        <v>0.1925</v>
      </c>
      <c r="M13195" s="343">
        <f t="shared" si="848"/>
        <v>23557.628749999749</v>
      </c>
      <c r="N13195" s="336"/>
    </row>
    <row r="13196" spans="1:14">
      <c r="A13196" s="336"/>
      <c r="B13196" s="341">
        <v>305330.16200000001</v>
      </c>
      <c r="C13196" s="341" t="s">
        <v>259</v>
      </c>
      <c r="D13196" s="341">
        <v>0.1</v>
      </c>
      <c r="E13196" s="341">
        <v>1.57</v>
      </c>
      <c r="F13196" s="342">
        <f t="shared" si="845"/>
        <v>0.15700000000000003</v>
      </c>
      <c r="G13196" s="343">
        <f t="shared" si="847"/>
        <v>19354.153999999973</v>
      </c>
      <c r="H13196" s="341">
        <v>305330.16200000001</v>
      </c>
      <c r="I13196" s="341" t="s">
        <v>259</v>
      </c>
      <c r="J13196" s="341">
        <v>0.1</v>
      </c>
      <c r="K13196" s="341">
        <v>1.57</v>
      </c>
      <c r="L13196" s="342">
        <f t="shared" si="846"/>
        <v>0.15700000000000003</v>
      </c>
      <c r="M13196" s="343">
        <f t="shared" si="848"/>
        <v>19196.446999999811</v>
      </c>
      <c r="N13196" s="336"/>
    </row>
    <row r="13197" spans="1:14">
      <c r="A13197" s="336"/>
      <c r="B13197" s="341">
        <v>305330.16200000001</v>
      </c>
      <c r="C13197" s="341" t="s">
        <v>260</v>
      </c>
      <c r="D13197" s="341">
        <v>0.1</v>
      </c>
      <c r="E13197" s="341">
        <v>2.0499999999999998</v>
      </c>
      <c r="F13197" s="342">
        <f t="shared" si="845"/>
        <v>0.20499999999999999</v>
      </c>
      <c r="G13197" s="343">
        <f t="shared" si="847"/>
        <v>23126.244999999686</v>
      </c>
      <c r="H13197" s="341">
        <v>305330.16200000001</v>
      </c>
      <c r="I13197" s="341" t="s">
        <v>260</v>
      </c>
      <c r="J13197" s="341">
        <v>0.1</v>
      </c>
      <c r="K13197" s="341">
        <v>2.0499999999999998</v>
      </c>
      <c r="L13197" s="342">
        <f t="shared" si="846"/>
        <v>0.20499999999999999</v>
      </c>
      <c r="M13197" s="343">
        <f t="shared" si="848"/>
        <v>22402.777999999831</v>
      </c>
      <c r="N13197" s="336"/>
    </row>
    <row r="13198" spans="1:14">
      <c r="A13198" s="336"/>
      <c r="B13198" s="341">
        <v>305340</v>
      </c>
      <c r="C13198" s="341" t="s">
        <v>255</v>
      </c>
      <c r="D13198" s="341">
        <v>0.04</v>
      </c>
      <c r="E13198" s="341">
        <v>88.56</v>
      </c>
      <c r="F13198" s="342">
        <f t="shared" si="845"/>
        <v>3.5424000000000002</v>
      </c>
      <c r="G13198" s="343">
        <f t="shared" si="847"/>
        <v>7191.0044000001226</v>
      </c>
      <c r="H13198" s="341">
        <v>305340</v>
      </c>
      <c r="I13198" s="341" t="s">
        <v>255</v>
      </c>
      <c r="J13198" s="341">
        <v>0.04</v>
      </c>
      <c r="K13198" s="341">
        <v>88.56</v>
      </c>
      <c r="L13198" s="342">
        <f t="shared" si="846"/>
        <v>3.5424000000000002</v>
      </c>
      <c r="M13198" s="343">
        <f t="shared" si="848"/>
        <v>7132.384400000099</v>
      </c>
      <c r="N13198" s="336"/>
    </row>
    <row r="13199" spans="1:14">
      <c r="A13199" s="336"/>
      <c r="B13199" s="341">
        <v>305340</v>
      </c>
      <c r="C13199" s="341" t="s">
        <v>256</v>
      </c>
      <c r="D13199" s="341">
        <v>0.1</v>
      </c>
      <c r="E13199" s="341">
        <v>88.56</v>
      </c>
      <c r="F13199" s="342">
        <f t="shared" si="845"/>
        <v>8.8559999999999999</v>
      </c>
      <c r="G13199" s="343">
        <f t="shared" si="847"/>
        <v>17616.626600000407</v>
      </c>
      <c r="H13199" s="341">
        <v>305340</v>
      </c>
      <c r="I13199" s="341" t="s">
        <v>256</v>
      </c>
      <c r="J13199" s="341">
        <v>0.1</v>
      </c>
      <c r="K13199" s="341">
        <v>88.56</v>
      </c>
      <c r="L13199" s="342">
        <f t="shared" si="846"/>
        <v>8.8559999999999999</v>
      </c>
      <c r="M13199" s="343">
        <f t="shared" si="848"/>
        <v>17476.391800000325</v>
      </c>
      <c r="N13199" s="336"/>
    </row>
    <row r="13200" spans="1:14">
      <c r="A13200" s="13"/>
      <c r="B13200" s="341">
        <v>305340</v>
      </c>
      <c r="C13200" s="341" t="s">
        <v>257</v>
      </c>
      <c r="D13200" s="341">
        <v>0.125</v>
      </c>
      <c r="E13200" s="341">
        <v>91.02</v>
      </c>
      <c r="F13200" s="342">
        <f t="shared" ref="F13200:F13263" si="849">D13200*E13200</f>
        <v>11.3775</v>
      </c>
      <c r="G13200" s="343">
        <f t="shared" si="847"/>
        <v>23211.159999999709</v>
      </c>
      <c r="H13200" s="341">
        <v>305340</v>
      </c>
      <c r="I13200" s="341" t="s">
        <v>257</v>
      </c>
      <c r="J13200" s="341">
        <v>0.125</v>
      </c>
      <c r="K13200" s="341">
        <v>91.02</v>
      </c>
      <c r="L13200" s="342">
        <f t="shared" ref="L13200:L13263" si="850">J13200*K13200</f>
        <v>11.3775</v>
      </c>
      <c r="M13200" s="343">
        <f t="shared" si="848"/>
        <v>23021.437499999694</v>
      </c>
      <c r="N13200" s="13"/>
    </row>
    <row r="13201" spans="1:14">
      <c r="A13201" s="336"/>
      <c r="B13201" s="341">
        <v>305340</v>
      </c>
      <c r="C13201" s="341" t="s">
        <v>258</v>
      </c>
      <c r="D13201" s="341">
        <v>0.125</v>
      </c>
      <c r="E13201" s="341">
        <v>93.48</v>
      </c>
      <c r="F13201" s="342">
        <f t="shared" si="849"/>
        <v>11.685</v>
      </c>
      <c r="G13201" s="343">
        <f t="shared" si="847"/>
        <v>23763.243749999612</v>
      </c>
      <c r="H13201" s="341">
        <v>305340</v>
      </c>
      <c r="I13201" s="341" t="s">
        <v>258</v>
      </c>
      <c r="J13201" s="341">
        <v>0.125</v>
      </c>
      <c r="K13201" s="341">
        <v>93.48</v>
      </c>
      <c r="L13201" s="342">
        <f t="shared" si="850"/>
        <v>11.685</v>
      </c>
      <c r="M13201" s="343">
        <f t="shared" si="848"/>
        <v>23569.31374999975</v>
      </c>
      <c r="N13201" s="336"/>
    </row>
    <row r="13202" spans="1:14">
      <c r="A13202" s="336"/>
      <c r="B13202" s="341">
        <v>305340</v>
      </c>
      <c r="C13202" s="341" t="s">
        <v>259</v>
      </c>
      <c r="D13202" s="341">
        <v>0.1</v>
      </c>
      <c r="E13202" s="341">
        <v>95.45</v>
      </c>
      <c r="F13202" s="342">
        <f t="shared" si="849"/>
        <v>9.5449999999999999</v>
      </c>
      <c r="G13202" s="343">
        <f t="shared" si="847"/>
        <v>19363.698999999971</v>
      </c>
      <c r="H13202" s="341">
        <v>305340</v>
      </c>
      <c r="I13202" s="341" t="s">
        <v>259</v>
      </c>
      <c r="J13202" s="341">
        <v>0.1</v>
      </c>
      <c r="K13202" s="341">
        <v>95.45</v>
      </c>
      <c r="L13202" s="342">
        <f t="shared" si="850"/>
        <v>9.5449999999999999</v>
      </c>
      <c r="M13202" s="343">
        <f t="shared" si="848"/>
        <v>19205.991999999809</v>
      </c>
      <c r="N13202" s="336"/>
    </row>
    <row r="13203" spans="1:14">
      <c r="A13203" s="336"/>
      <c r="B13203" s="341">
        <v>305340</v>
      </c>
      <c r="C13203" s="341" t="s">
        <v>260</v>
      </c>
      <c r="D13203" s="341">
        <v>0.1</v>
      </c>
      <c r="E13203" s="341">
        <v>124.67</v>
      </c>
      <c r="F13203" s="342">
        <f t="shared" si="849"/>
        <v>12.467000000000001</v>
      </c>
      <c r="G13203" s="343">
        <f t="shared" si="847"/>
        <v>23138.711999999687</v>
      </c>
      <c r="H13203" s="341">
        <v>305340</v>
      </c>
      <c r="I13203" s="341" t="s">
        <v>260</v>
      </c>
      <c r="J13203" s="341">
        <v>0.1</v>
      </c>
      <c r="K13203" s="341">
        <v>124.67</v>
      </c>
      <c r="L13203" s="342">
        <f t="shared" si="850"/>
        <v>12.467000000000001</v>
      </c>
      <c r="M13203" s="343">
        <f t="shared" si="848"/>
        <v>22415.244999999832</v>
      </c>
      <c r="N13203" s="336"/>
    </row>
    <row r="13204" spans="1:14">
      <c r="A13204" s="336"/>
      <c r="B13204" s="341">
        <v>305350</v>
      </c>
      <c r="C13204" s="341" t="s">
        <v>255</v>
      </c>
      <c r="D13204" s="341">
        <v>0.04</v>
      </c>
      <c r="E13204" s="341">
        <v>90.02</v>
      </c>
      <c r="F13204" s="342">
        <f t="shared" si="849"/>
        <v>3.6008</v>
      </c>
      <c r="G13204" s="343">
        <f t="shared" si="847"/>
        <v>7194.6052000001227</v>
      </c>
      <c r="H13204" s="341">
        <v>305350</v>
      </c>
      <c r="I13204" s="341" t="s">
        <v>255</v>
      </c>
      <c r="J13204" s="341">
        <v>0.04</v>
      </c>
      <c r="K13204" s="341">
        <v>90.02</v>
      </c>
      <c r="L13204" s="342">
        <f t="shared" si="850"/>
        <v>3.6008</v>
      </c>
      <c r="M13204" s="343">
        <f t="shared" si="848"/>
        <v>7135.9852000000992</v>
      </c>
      <c r="N13204" s="336"/>
    </row>
    <row r="13205" spans="1:14">
      <c r="A13205" s="336"/>
      <c r="B13205" s="341">
        <v>305350</v>
      </c>
      <c r="C13205" s="341" t="s">
        <v>256</v>
      </c>
      <c r="D13205" s="341">
        <v>0.1</v>
      </c>
      <c r="E13205" s="341">
        <v>90.02</v>
      </c>
      <c r="F13205" s="342">
        <f t="shared" si="849"/>
        <v>9.0020000000000007</v>
      </c>
      <c r="G13205" s="343">
        <f t="shared" si="847"/>
        <v>17625.628600000407</v>
      </c>
      <c r="H13205" s="341">
        <v>305350</v>
      </c>
      <c r="I13205" s="341" t="s">
        <v>256</v>
      </c>
      <c r="J13205" s="341">
        <v>0.1</v>
      </c>
      <c r="K13205" s="341">
        <v>90.02</v>
      </c>
      <c r="L13205" s="342">
        <f t="shared" si="850"/>
        <v>9.0020000000000007</v>
      </c>
      <c r="M13205" s="343">
        <f t="shared" si="848"/>
        <v>17485.393800000325</v>
      </c>
      <c r="N13205" s="336"/>
    </row>
    <row r="13206" spans="1:14">
      <c r="A13206" s="336"/>
      <c r="B13206" s="341">
        <v>305350</v>
      </c>
      <c r="C13206" s="341" t="s">
        <v>257</v>
      </c>
      <c r="D13206" s="341">
        <v>0.125</v>
      </c>
      <c r="E13206" s="341">
        <v>92.52</v>
      </c>
      <c r="F13206" s="342">
        <f t="shared" si="849"/>
        <v>11.565</v>
      </c>
      <c r="G13206" s="343">
        <f t="shared" ref="G13206:G13269" si="851">G13200+F13206</f>
        <v>23222.724999999708</v>
      </c>
      <c r="H13206" s="341">
        <v>305350</v>
      </c>
      <c r="I13206" s="341" t="s">
        <v>257</v>
      </c>
      <c r="J13206" s="341">
        <v>0.125</v>
      </c>
      <c r="K13206" s="341">
        <v>92.52</v>
      </c>
      <c r="L13206" s="342">
        <f t="shared" si="850"/>
        <v>11.565</v>
      </c>
      <c r="M13206" s="343">
        <f t="shared" si="848"/>
        <v>23033.002499999693</v>
      </c>
      <c r="N13206" s="336"/>
    </row>
    <row r="13207" spans="1:14">
      <c r="A13207" s="13"/>
      <c r="B13207" s="341">
        <v>305350</v>
      </c>
      <c r="C13207" s="341" t="s">
        <v>258</v>
      </c>
      <c r="D13207" s="341">
        <v>0.125</v>
      </c>
      <c r="E13207" s="341">
        <v>95.02</v>
      </c>
      <c r="F13207" s="342">
        <f t="shared" si="849"/>
        <v>11.8775</v>
      </c>
      <c r="G13207" s="343">
        <f t="shared" si="851"/>
        <v>23775.121249999611</v>
      </c>
      <c r="H13207" s="341">
        <v>305350</v>
      </c>
      <c r="I13207" s="341" t="s">
        <v>258</v>
      </c>
      <c r="J13207" s="341">
        <v>0.125</v>
      </c>
      <c r="K13207" s="341">
        <v>95.02</v>
      </c>
      <c r="L13207" s="342">
        <f t="shared" si="850"/>
        <v>11.8775</v>
      </c>
      <c r="M13207" s="343">
        <f t="shared" si="848"/>
        <v>23581.191249999749</v>
      </c>
      <c r="N13207" s="13"/>
    </row>
    <row r="13208" spans="1:14">
      <c r="A13208" s="336"/>
      <c r="B13208" s="341">
        <v>305350</v>
      </c>
      <c r="C13208" s="341" t="s">
        <v>259</v>
      </c>
      <c r="D13208" s="341">
        <v>0.1</v>
      </c>
      <c r="E13208" s="341">
        <v>97.02</v>
      </c>
      <c r="F13208" s="342">
        <f t="shared" si="849"/>
        <v>9.702</v>
      </c>
      <c r="G13208" s="343">
        <f t="shared" si="851"/>
        <v>19373.400999999973</v>
      </c>
      <c r="H13208" s="341">
        <v>305350</v>
      </c>
      <c r="I13208" s="341" t="s">
        <v>259</v>
      </c>
      <c r="J13208" s="341">
        <v>0.1</v>
      </c>
      <c r="K13208" s="341">
        <v>97.02</v>
      </c>
      <c r="L13208" s="342">
        <f t="shared" si="850"/>
        <v>9.702</v>
      </c>
      <c r="M13208" s="343">
        <f t="shared" ref="M13208:M13271" si="852">M13202+L13208</f>
        <v>19215.69399999981</v>
      </c>
      <c r="N13208" s="336"/>
    </row>
    <row r="13209" spans="1:14">
      <c r="A13209" s="336"/>
      <c r="B13209" s="341">
        <v>305350</v>
      </c>
      <c r="C13209" s="341" t="s">
        <v>260</v>
      </c>
      <c r="D13209" s="341">
        <v>0.1</v>
      </c>
      <c r="E13209" s="341">
        <v>126.72</v>
      </c>
      <c r="F13209" s="342">
        <f t="shared" si="849"/>
        <v>12.672000000000001</v>
      </c>
      <c r="G13209" s="343">
        <f t="shared" si="851"/>
        <v>23151.383999999685</v>
      </c>
      <c r="H13209" s="341">
        <v>305350</v>
      </c>
      <c r="I13209" s="341" t="s">
        <v>260</v>
      </c>
      <c r="J13209" s="341">
        <v>0.1</v>
      </c>
      <c r="K13209" s="341">
        <v>126.72</v>
      </c>
      <c r="L13209" s="342">
        <f t="shared" si="850"/>
        <v>12.672000000000001</v>
      </c>
      <c r="M13209" s="343">
        <f t="shared" si="852"/>
        <v>22427.91699999983</v>
      </c>
      <c r="N13209" s="336"/>
    </row>
    <row r="13210" spans="1:14">
      <c r="A13210" s="336"/>
      <c r="B13210" s="341">
        <v>305360</v>
      </c>
      <c r="C13210" s="341" t="s">
        <v>255</v>
      </c>
      <c r="D13210" s="341">
        <v>0.04</v>
      </c>
      <c r="E13210" s="341">
        <v>90.02</v>
      </c>
      <c r="F13210" s="342">
        <f t="shared" si="849"/>
        <v>3.6008</v>
      </c>
      <c r="G13210" s="343">
        <f t="shared" si="851"/>
        <v>7198.2060000001229</v>
      </c>
      <c r="H13210" s="341">
        <v>305360</v>
      </c>
      <c r="I13210" s="341" t="s">
        <v>255</v>
      </c>
      <c r="J13210" s="341">
        <v>0.04</v>
      </c>
      <c r="K13210" s="341">
        <v>90.02</v>
      </c>
      <c r="L13210" s="342">
        <f t="shared" si="850"/>
        <v>3.6008</v>
      </c>
      <c r="M13210" s="343">
        <f t="shared" si="852"/>
        <v>7139.5860000000994</v>
      </c>
      <c r="N13210" s="336"/>
    </row>
    <row r="13211" spans="1:14">
      <c r="A13211" s="336"/>
      <c r="B13211" s="341">
        <v>305360</v>
      </c>
      <c r="C13211" s="341" t="s">
        <v>256</v>
      </c>
      <c r="D13211" s="341">
        <v>0.1</v>
      </c>
      <c r="E13211" s="341">
        <v>90.02</v>
      </c>
      <c r="F13211" s="342">
        <f t="shared" si="849"/>
        <v>9.0020000000000007</v>
      </c>
      <c r="G13211" s="343">
        <f t="shared" si="851"/>
        <v>17634.630600000408</v>
      </c>
      <c r="H13211" s="341">
        <v>305360</v>
      </c>
      <c r="I13211" s="341" t="s">
        <v>256</v>
      </c>
      <c r="J13211" s="341">
        <v>0.1</v>
      </c>
      <c r="K13211" s="341">
        <v>90.02</v>
      </c>
      <c r="L13211" s="342">
        <f t="shared" si="850"/>
        <v>9.0020000000000007</v>
      </c>
      <c r="M13211" s="343">
        <f t="shared" si="852"/>
        <v>17494.395800000326</v>
      </c>
      <c r="N13211" s="336"/>
    </row>
    <row r="13212" spans="1:14">
      <c r="A13212" s="336"/>
      <c r="B13212" s="341">
        <v>305360</v>
      </c>
      <c r="C13212" s="341" t="s">
        <v>257</v>
      </c>
      <c r="D13212" s="341">
        <v>0.125</v>
      </c>
      <c r="E13212" s="341">
        <v>92.52</v>
      </c>
      <c r="F13212" s="342">
        <f t="shared" si="849"/>
        <v>11.565</v>
      </c>
      <c r="G13212" s="343">
        <f t="shared" si="851"/>
        <v>23234.289999999706</v>
      </c>
      <c r="H13212" s="341">
        <v>305360</v>
      </c>
      <c r="I13212" s="341" t="s">
        <v>257</v>
      </c>
      <c r="J13212" s="341">
        <v>0.125</v>
      </c>
      <c r="K13212" s="341">
        <v>92.52</v>
      </c>
      <c r="L13212" s="342">
        <f t="shared" si="850"/>
        <v>11.565</v>
      </c>
      <c r="M13212" s="343">
        <f t="shared" si="852"/>
        <v>23044.567499999692</v>
      </c>
      <c r="N13212" s="336"/>
    </row>
    <row r="13213" spans="1:14">
      <c r="A13213" s="336"/>
      <c r="B13213" s="341">
        <v>305360</v>
      </c>
      <c r="C13213" s="341" t="s">
        <v>258</v>
      </c>
      <c r="D13213" s="341">
        <v>0.125</v>
      </c>
      <c r="E13213" s="341">
        <v>95.02</v>
      </c>
      <c r="F13213" s="342">
        <f t="shared" si="849"/>
        <v>11.8775</v>
      </c>
      <c r="G13213" s="343">
        <f t="shared" si="851"/>
        <v>23786.99874999961</v>
      </c>
      <c r="H13213" s="341">
        <v>305360</v>
      </c>
      <c r="I13213" s="341" t="s">
        <v>258</v>
      </c>
      <c r="J13213" s="341">
        <v>0.125</v>
      </c>
      <c r="K13213" s="341">
        <v>95.02</v>
      </c>
      <c r="L13213" s="342">
        <f t="shared" si="850"/>
        <v>11.8775</v>
      </c>
      <c r="M13213" s="343">
        <f t="shared" si="852"/>
        <v>23593.068749999748</v>
      </c>
      <c r="N13213" s="336"/>
    </row>
    <row r="13214" spans="1:14">
      <c r="A13214" s="13"/>
      <c r="B13214" s="341">
        <v>305360</v>
      </c>
      <c r="C13214" s="341" t="s">
        <v>259</v>
      </c>
      <c r="D13214" s="341">
        <v>0.1</v>
      </c>
      <c r="E13214" s="341">
        <v>97.02</v>
      </c>
      <c r="F13214" s="342">
        <f t="shared" si="849"/>
        <v>9.702</v>
      </c>
      <c r="G13214" s="343">
        <f t="shared" si="851"/>
        <v>19383.102999999974</v>
      </c>
      <c r="H13214" s="341">
        <v>305360</v>
      </c>
      <c r="I13214" s="341" t="s">
        <v>259</v>
      </c>
      <c r="J13214" s="341">
        <v>0.1</v>
      </c>
      <c r="K13214" s="341">
        <v>97.02</v>
      </c>
      <c r="L13214" s="342">
        <f t="shared" si="850"/>
        <v>9.702</v>
      </c>
      <c r="M13214" s="343">
        <f t="shared" si="852"/>
        <v>19225.395999999811</v>
      </c>
      <c r="N13214" s="13"/>
    </row>
    <row r="13215" spans="1:14">
      <c r="A13215" s="336"/>
      <c r="B13215" s="341">
        <v>305360</v>
      </c>
      <c r="C13215" s="341" t="s">
        <v>260</v>
      </c>
      <c r="D13215" s="341">
        <v>0.1</v>
      </c>
      <c r="E13215" s="341">
        <v>126.72</v>
      </c>
      <c r="F13215" s="342">
        <f t="shared" si="849"/>
        <v>12.672000000000001</v>
      </c>
      <c r="G13215" s="343">
        <f t="shared" si="851"/>
        <v>23164.055999999684</v>
      </c>
      <c r="H13215" s="341">
        <v>305360</v>
      </c>
      <c r="I13215" s="341" t="s">
        <v>260</v>
      </c>
      <c r="J13215" s="341">
        <v>0.1</v>
      </c>
      <c r="K13215" s="341">
        <v>126.72</v>
      </c>
      <c r="L13215" s="342">
        <f t="shared" si="850"/>
        <v>12.672000000000001</v>
      </c>
      <c r="M13215" s="343">
        <f t="shared" si="852"/>
        <v>22440.588999999829</v>
      </c>
      <c r="N13215" s="336"/>
    </row>
    <row r="13216" spans="1:14">
      <c r="A13216" s="336"/>
      <c r="B13216" s="341">
        <v>305367.685</v>
      </c>
      <c r="C13216" s="341" t="s">
        <v>255</v>
      </c>
      <c r="D13216" s="341">
        <v>0.04</v>
      </c>
      <c r="E13216" s="341">
        <v>69.180000000000007</v>
      </c>
      <c r="F13216" s="342">
        <f t="shared" si="849"/>
        <v>2.7672000000000003</v>
      </c>
      <c r="G13216" s="343">
        <f t="shared" si="851"/>
        <v>7200.9732000001231</v>
      </c>
      <c r="H13216" s="341">
        <v>305367.685</v>
      </c>
      <c r="I13216" s="341" t="s">
        <v>255</v>
      </c>
      <c r="J13216" s="341">
        <v>0.04</v>
      </c>
      <c r="K13216" s="341">
        <v>69.180000000000007</v>
      </c>
      <c r="L13216" s="342">
        <f t="shared" si="850"/>
        <v>2.7672000000000003</v>
      </c>
      <c r="M13216" s="343">
        <f t="shared" si="852"/>
        <v>7142.3532000000996</v>
      </c>
      <c r="N13216" s="336"/>
    </row>
    <row r="13217" spans="1:14">
      <c r="A13217" s="336"/>
      <c r="B13217" s="341">
        <v>305367.685</v>
      </c>
      <c r="C13217" s="341" t="s">
        <v>256</v>
      </c>
      <c r="D13217" s="341">
        <v>0.1</v>
      </c>
      <c r="E13217" s="341">
        <v>69.180000000000007</v>
      </c>
      <c r="F13217" s="342">
        <f t="shared" si="849"/>
        <v>6.918000000000001</v>
      </c>
      <c r="G13217" s="343">
        <f t="shared" si="851"/>
        <v>17641.548600000409</v>
      </c>
      <c r="H13217" s="341">
        <v>305367.685</v>
      </c>
      <c r="I13217" s="341" t="s">
        <v>256</v>
      </c>
      <c r="J13217" s="341">
        <v>0.1</v>
      </c>
      <c r="K13217" s="341">
        <v>69.180000000000007</v>
      </c>
      <c r="L13217" s="342">
        <f t="shared" si="850"/>
        <v>6.918000000000001</v>
      </c>
      <c r="M13217" s="343">
        <f t="shared" si="852"/>
        <v>17501.313800000327</v>
      </c>
      <c r="N13217" s="336"/>
    </row>
    <row r="13218" spans="1:14">
      <c r="A13218" s="336"/>
      <c r="B13218" s="341">
        <v>305367.685</v>
      </c>
      <c r="C13218" s="341" t="s">
        <v>257</v>
      </c>
      <c r="D13218" s="341">
        <v>0.125</v>
      </c>
      <c r="E13218" s="341">
        <v>71.099999999999994</v>
      </c>
      <c r="F13218" s="342">
        <f t="shared" si="849"/>
        <v>8.8874999999999993</v>
      </c>
      <c r="G13218" s="343">
        <f t="shared" si="851"/>
        <v>23243.177499999707</v>
      </c>
      <c r="H13218" s="341">
        <v>305367.685</v>
      </c>
      <c r="I13218" s="341" t="s">
        <v>257</v>
      </c>
      <c r="J13218" s="341">
        <v>0.125</v>
      </c>
      <c r="K13218" s="341">
        <v>71.099999999999994</v>
      </c>
      <c r="L13218" s="342">
        <f t="shared" si="850"/>
        <v>8.8874999999999993</v>
      </c>
      <c r="M13218" s="343">
        <f t="shared" si="852"/>
        <v>23053.454999999693</v>
      </c>
      <c r="N13218" s="336"/>
    </row>
    <row r="13219" spans="1:14">
      <c r="A13219" s="336"/>
      <c r="B13219" s="341">
        <v>305367.685</v>
      </c>
      <c r="C13219" s="341" t="s">
        <v>258</v>
      </c>
      <c r="D13219" s="341">
        <v>0.125</v>
      </c>
      <c r="E13219" s="341">
        <v>73.02</v>
      </c>
      <c r="F13219" s="342">
        <f t="shared" si="849"/>
        <v>9.1274999999999995</v>
      </c>
      <c r="G13219" s="343">
        <f t="shared" si="851"/>
        <v>23796.126249999608</v>
      </c>
      <c r="H13219" s="341">
        <v>305367.685</v>
      </c>
      <c r="I13219" s="341" t="s">
        <v>258</v>
      </c>
      <c r="J13219" s="341">
        <v>0.125</v>
      </c>
      <c r="K13219" s="341">
        <v>73.02</v>
      </c>
      <c r="L13219" s="342">
        <f t="shared" si="850"/>
        <v>9.1274999999999995</v>
      </c>
      <c r="M13219" s="343">
        <f t="shared" si="852"/>
        <v>23602.196249999746</v>
      </c>
      <c r="N13219" s="336"/>
    </row>
    <row r="13220" spans="1:14">
      <c r="A13220" s="336"/>
      <c r="B13220" s="341">
        <v>305367.685</v>
      </c>
      <c r="C13220" s="341" t="s">
        <v>259</v>
      </c>
      <c r="D13220" s="341">
        <v>0.1</v>
      </c>
      <c r="E13220" s="341">
        <v>74.56</v>
      </c>
      <c r="F13220" s="342">
        <f t="shared" si="849"/>
        <v>7.4560000000000004</v>
      </c>
      <c r="G13220" s="343">
        <f t="shared" si="851"/>
        <v>19390.558999999972</v>
      </c>
      <c r="H13220" s="341">
        <v>305367.685</v>
      </c>
      <c r="I13220" s="341" t="s">
        <v>259</v>
      </c>
      <c r="J13220" s="341">
        <v>0.1</v>
      </c>
      <c r="K13220" s="341">
        <v>74.56</v>
      </c>
      <c r="L13220" s="342">
        <f t="shared" si="850"/>
        <v>7.4560000000000004</v>
      </c>
      <c r="M13220" s="343">
        <f t="shared" si="852"/>
        <v>19232.85199999981</v>
      </c>
      <c r="N13220" s="336"/>
    </row>
    <row r="13221" spans="1:14">
      <c r="A13221" s="13"/>
      <c r="B13221" s="341">
        <v>305367.685</v>
      </c>
      <c r="C13221" s="341" t="s">
        <v>260</v>
      </c>
      <c r="D13221" s="341">
        <v>0.1</v>
      </c>
      <c r="E13221" s="341">
        <v>97.39</v>
      </c>
      <c r="F13221" s="342">
        <f t="shared" si="849"/>
        <v>9.7390000000000008</v>
      </c>
      <c r="G13221" s="343">
        <f t="shared" si="851"/>
        <v>23173.794999999685</v>
      </c>
      <c r="H13221" s="341">
        <v>305367.685</v>
      </c>
      <c r="I13221" s="341" t="s">
        <v>260</v>
      </c>
      <c r="J13221" s="341">
        <v>0.1</v>
      </c>
      <c r="K13221" s="341">
        <v>97.38</v>
      </c>
      <c r="L13221" s="342">
        <f t="shared" si="850"/>
        <v>9.7379999999999995</v>
      </c>
      <c r="M13221" s="343">
        <f t="shared" si="852"/>
        <v>22450.32699999983</v>
      </c>
      <c r="N13221" s="13"/>
    </row>
    <row r="13222" spans="1:14">
      <c r="A13222" s="336"/>
      <c r="B13222" s="341">
        <v>305370</v>
      </c>
      <c r="C13222" s="341" t="s">
        <v>255</v>
      </c>
      <c r="D13222" s="341">
        <v>0.04</v>
      </c>
      <c r="E13222" s="341">
        <v>20.84</v>
      </c>
      <c r="F13222" s="342">
        <f t="shared" si="849"/>
        <v>0.83360000000000001</v>
      </c>
      <c r="G13222" s="343">
        <f t="shared" si="851"/>
        <v>7201.8068000001231</v>
      </c>
      <c r="H13222" s="341">
        <v>305370</v>
      </c>
      <c r="I13222" s="341" t="s">
        <v>255</v>
      </c>
      <c r="J13222" s="341">
        <v>0.04</v>
      </c>
      <c r="K13222" s="341">
        <v>20.84</v>
      </c>
      <c r="L13222" s="342">
        <f t="shared" si="850"/>
        <v>0.83360000000000001</v>
      </c>
      <c r="M13222" s="343">
        <f t="shared" si="852"/>
        <v>7143.1868000000995</v>
      </c>
      <c r="N13222" s="336"/>
    </row>
    <row r="13223" spans="1:14">
      <c r="A13223" s="336"/>
      <c r="B13223" s="341">
        <v>305370</v>
      </c>
      <c r="C13223" s="341" t="s">
        <v>256</v>
      </c>
      <c r="D13223" s="341">
        <v>0.1</v>
      </c>
      <c r="E13223" s="341">
        <v>20.84</v>
      </c>
      <c r="F13223" s="342">
        <f t="shared" si="849"/>
        <v>2.0840000000000001</v>
      </c>
      <c r="G13223" s="343">
        <f t="shared" si="851"/>
        <v>17643.632600000408</v>
      </c>
      <c r="H13223" s="341">
        <v>305370</v>
      </c>
      <c r="I13223" s="341" t="s">
        <v>256</v>
      </c>
      <c r="J13223" s="341">
        <v>0.1</v>
      </c>
      <c r="K13223" s="341">
        <v>20.84</v>
      </c>
      <c r="L13223" s="342">
        <f t="shared" si="850"/>
        <v>2.0840000000000001</v>
      </c>
      <c r="M13223" s="343">
        <f t="shared" si="852"/>
        <v>17503.397800000326</v>
      </c>
      <c r="N13223" s="336"/>
    </row>
    <row r="13224" spans="1:14">
      <c r="A13224" s="336"/>
      <c r="B13224" s="341">
        <v>305370</v>
      </c>
      <c r="C13224" s="341" t="s">
        <v>257</v>
      </c>
      <c r="D13224" s="341">
        <v>0.125</v>
      </c>
      <c r="E13224" s="341">
        <v>21.42</v>
      </c>
      <c r="F13224" s="342">
        <f t="shared" si="849"/>
        <v>2.6775000000000002</v>
      </c>
      <c r="G13224" s="343">
        <f t="shared" si="851"/>
        <v>23245.854999999709</v>
      </c>
      <c r="H13224" s="341">
        <v>305370</v>
      </c>
      <c r="I13224" s="341" t="s">
        <v>257</v>
      </c>
      <c r="J13224" s="341">
        <v>0.125</v>
      </c>
      <c r="K13224" s="341">
        <v>21.42</v>
      </c>
      <c r="L13224" s="342">
        <f t="shared" si="850"/>
        <v>2.6775000000000002</v>
      </c>
      <c r="M13224" s="343">
        <f t="shared" si="852"/>
        <v>23056.132499999694</v>
      </c>
      <c r="N13224" s="336"/>
    </row>
    <row r="13225" spans="1:14">
      <c r="A13225" s="336"/>
      <c r="B13225" s="341">
        <v>305370</v>
      </c>
      <c r="C13225" s="341" t="s">
        <v>258</v>
      </c>
      <c r="D13225" s="341">
        <v>0.125</v>
      </c>
      <c r="E13225" s="341">
        <v>22</v>
      </c>
      <c r="F13225" s="342">
        <f t="shared" si="849"/>
        <v>2.75</v>
      </c>
      <c r="G13225" s="343">
        <f t="shared" si="851"/>
        <v>23798.876249999608</v>
      </c>
      <c r="H13225" s="341">
        <v>305370</v>
      </c>
      <c r="I13225" s="341" t="s">
        <v>258</v>
      </c>
      <c r="J13225" s="341">
        <v>0.125</v>
      </c>
      <c r="K13225" s="341">
        <v>22</v>
      </c>
      <c r="L13225" s="342">
        <f t="shared" si="850"/>
        <v>2.75</v>
      </c>
      <c r="M13225" s="343">
        <f t="shared" si="852"/>
        <v>23604.946249999746</v>
      </c>
      <c r="N13225" s="336"/>
    </row>
    <row r="13226" spans="1:14">
      <c r="A13226" s="336"/>
      <c r="B13226" s="341">
        <v>305370</v>
      </c>
      <c r="C13226" s="341" t="s">
        <v>259</v>
      </c>
      <c r="D13226" s="341">
        <v>0.1</v>
      </c>
      <c r="E13226" s="341">
        <v>22.46</v>
      </c>
      <c r="F13226" s="342">
        <f t="shared" si="849"/>
        <v>2.246</v>
      </c>
      <c r="G13226" s="343">
        <f t="shared" si="851"/>
        <v>19392.804999999971</v>
      </c>
      <c r="H13226" s="341">
        <v>305370</v>
      </c>
      <c r="I13226" s="341" t="s">
        <v>259</v>
      </c>
      <c r="J13226" s="341">
        <v>0.1</v>
      </c>
      <c r="K13226" s="341">
        <v>22.46</v>
      </c>
      <c r="L13226" s="342">
        <f t="shared" si="850"/>
        <v>2.246</v>
      </c>
      <c r="M13226" s="343">
        <f t="shared" si="852"/>
        <v>19235.097999999809</v>
      </c>
      <c r="N13226" s="336"/>
    </row>
    <row r="13227" spans="1:14">
      <c r="A13227" s="336"/>
      <c r="B13227" s="341">
        <v>305370</v>
      </c>
      <c r="C13227" s="341" t="s">
        <v>260</v>
      </c>
      <c r="D13227" s="341">
        <v>0.1</v>
      </c>
      <c r="E13227" s="341">
        <v>29.34</v>
      </c>
      <c r="F13227" s="342">
        <f t="shared" si="849"/>
        <v>2.9340000000000002</v>
      </c>
      <c r="G13227" s="343">
        <f t="shared" si="851"/>
        <v>23176.728999999686</v>
      </c>
      <c r="H13227" s="341">
        <v>305370</v>
      </c>
      <c r="I13227" s="341" t="s">
        <v>260</v>
      </c>
      <c r="J13227" s="341">
        <v>0.1</v>
      </c>
      <c r="K13227" s="341">
        <v>29.34</v>
      </c>
      <c r="L13227" s="342">
        <f t="shared" si="850"/>
        <v>2.9340000000000002</v>
      </c>
      <c r="M13227" s="343">
        <f t="shared" si="852"/>
        <v>22453.260999999831</v>
      </c>
      <c r="N13227" s="336"/>
    </row>
    <row r="13228" spans="1:14">
      <c r="A13228" s="13"/>
      <c r="B13228" s="341">
        <v>305380</v>
      </c>
      <c r="C13228" s="341" t="s">
        <v>255</v>
      </c>
      <c r="D13228" s="341">
        <v>0.04</v>
      </c>
      <c r="E13228" s="341">
        <v>90.02</v>
      </c>
      <c r="F13228" s="342">
        <f t="shared" si="849"/>
        <v>3.6008</v>
      </c>
      <c r="G13228" s="343">
        <f t="shared" si="851"/>
        <v>7205.4076000001232</v>
      </c>
      <c r="H13228" s="341">
        <v>305380</v>
      </c>
      <c r="I13228" s="341" t="s">
        <v>255</v>
      </c>
      <c r="J13228" s="341">
        <v>0.04</v>
      </c>
      <c r="K13228" s="341">
        <v>90.02</v>
      </c>
      <c r="L13228" s="342">
        <f t="shared" si="850"/>
        <v>3.6008</v>
      </c>
      <c r="M13228" s="343">
        <f t="shared" si="852"/>
        <v>7146.7876000000997</v>
      </c>
      <c r="N13228" s="13"/>
    </row>
    <row r="13229" spans="1:14">
      <c r="A13229" s="336"/>
      <c r="B13229" s="341">
        <v>305380</v>
      </c>
      <c r="C13229" s="341" t="s">
        <v>256</v>
      </c>
      <c r="D13229" s="341">
        <v>0.1</v>
      </c>
      <c r="E13229" s="341">
        <v>90.02</v>
      </c>
      <c r="F13229" s="342">
        <f t="shared" si="849"/>
        <v>9.0020000000000007</v>
      </c>
      <c r="G13229" s="343">
        <f t="shared" si="851"/>
        <v>17652.634600000409</v>
      </c>
      <c r="H13229" s="341">
        <v>305380</v>
      </c>
      <c r="I13229" s="341" t="s">
        <v>256</v>
      </c>
      <c r="J13229" s="341">
        <v>0.1</v>
      </c>
      <c r="K13229" s="341">
        <v>90.02</v>
      </c>
      <c r="L13229" s="342">
        <f t="shared" si="850"/>
        <v>9.0020000000000007</v>
      </c>
      <c r="M13229" s="343">
        <f t="shared" si="852"/>
        <v>17512.399800000327</v>
      </c>
      <c r="N13229" s="336"/>
    </row>
    <row r="13230" spans="1:14">
      <c r="A13230" s="336"/>
      <c r="B13230" s="341">
        <v>305380</v>
      </c>
      <c r="C13230" s="341" t="s">
        <v>257</v>
      </c>
      <c r="D13230" s="341">
        <v>0.125</v>
      </c>
      <c r="E13230" s="341">
        <v>92.52</v>
      </c>
      <c r="F13230" s="342">
        <f t="shared" si="849"/>
        <v>11.565</v>
      </c>
      <c r="G13230" s="343">
        <f t="shared" si="851"/>
        <v>23257.419999999707</v>
      </c>
      <c r="H13230" s="341">
        <v>305380</v>
      </c>
      <c r="I13230" s="341" t="s">
        <v>257</v>
      </c>
      <c r="J13230" s="341">
        <v>0.125</v>
      </c>
      <c r="K13230" s="341">
        <v>92.52</v>
      </c>
      <c r="L13230" s="342">
        <f t="shared" si="850"/>
        <v>11.565</v>
      </c>
      <c r="M13230" s="343">
        <f t="shared" si="852"/>
        <v>23067.697499999693</v>
      </c>
      <c r="N13230" s="336"/>
    </row>
    <row r="13231" spans="1:14">
      <c r="A13231" s="336"/>
      <c r="B13231" s="341">
        <v>305380</v>
      </c>
      <c r="C13231" s="341" t="s">
        <v>258</v>
      </c>
      <c r="D13231" s="341">
        <v>0.125</v>
      </c>
      <c r="E13231" s="341">
        <v>95.02</v>
      </c>
      <c r="F13231" s="342">
        <f t="shared" si="849"/>
        <v>11.8775</v>
      </c>
      <c r="G13231" s="343">
        <f t="shared" si="851"/>
        <v>23810.753749999607</v>
      </c>
      <c r="H13231" s="341">
        <v>305380</v>
      </c>
      <c r="I13231" s="341" t="s">
        <v>258</v>
      </c>
      <c r="J13231" s="341">
        <v>0.125</v>
      </c>
      <c r="K13231" s="341">
        <v>95.02</v>
      </c>
      <c r="L13231" s="342">
        <f t="shared" si="850"/>
        <v>11.8775</v>
      </c>
      <c r="M13231" s="343">
        <f t="shared" si="852"/>
        <v>23616.823749999745</v>
      </c>
      <c r="N13231" s="336"/>
    </row>
    <row r="13232" spans="1:14">
      <c r="A13232" s="336"/>
      <c r="B13232" s="341">
        <v>305380</v>
      </c>
      <c r="C13232" s="341" t="s">
        <v>259</v>
      </c>
      <c r="D13232" s="341">
        <v>0.1</v>
      </c>
      <c r="E13232" s="341">
        <v>97.02</v>
      </c>
      <c r="F13232" s="342">
        <f t="shared" si="849"/>
        <v>9.702</v>
      </c>
      <c r="G13232" s="343">
        <f t="shared" si="851"/>
        <v>19402.506999999972</v>
      </c>
      <c r="H13232" s="341">
        <v>305380</v>
      </c>
      <c r="I13232" s="341" t="s">
        <v>259</v>
      </c>
      <c r="J13232" s="341">
        <v>0.1</v>
      </c>
      <c r="K13232" s="341">
        <v>97.02</v>
      </c>
      <c r="L13232" s="342">
        <f t="shared" si="850"/>
        <v>9.702</v>
      </c>
      <c r="M13232" s="343">
        <f t="shared" si="852"/>
        <v>19244.79999999981</v>
      </c>
      <c r="N13232" s="336"/>
    </row>
    <row r="13233" spans="1:14">
      <c r="A13233" s="336"/>
      <c r="B13233" s="341">
        <v>305380</v>
      </c>
      <c r="C13233" s="341" t="s">
        <v>260</v>
      </c>
      <c r="D13233" s="341">
        <v>0.1</v>
      </c>
      <c r="E13233" s="341">
        <v>126.72</v>
      </c>
      <c r="F13233" s="342">
        <f t="shared" si="849"/>
        <v>12.672000000000001</v>
      </c>
      <c r="G13233" s="343">
        <f t="shared" si="851"/>
        <v>23189.400999999685</v>
      </c>
      <c r="H13233" s="341">
        <v>305380</v>
      </c>
      <c r="I13233" s="341" t="s">
        <v>260</v>
      </c>
      <c r="J13233" s="341">
        <v>0.1</v>
      </c>
      <c r="K13233" s="341">
        <v>126.72</v>
      </c>
      <c r="L13233" s="342">
        <f t="shared" si="850"/>
        <v>12.672000000000001</v>
      </c>
      <c r="M13233" s="343">
        <f t="shared" si="852"/>
        <v>22465.93299999983</v>
      </c>
      <c r="N13233" s="336"/>
    </row>
    <row r="13234" spans="1:14">
      <c r="A13234" s="336"/>
      <c r="B13234" s="341">
        <v>305390</v>
      </c>
      <c r="C13234" s="341" t="s">
        <v>255</v>
      </c>
      <c r="D13234" s="341">
        <v>0.04</v>
      </c>
      <c r="E13234" s="341">
        <v>90.02</v>
      </c>
      <c r="F13234" s="342">
        <f t="shared" si="849"/>
        <v>3.6008</v>
      </c>
      <c r="G13234" s="343">
        <f t="shared" si="851"/>
        <v>7209.0084000001234</v>
      </c>
      <c r="H13234" s="341">
        <v>305390</v>
      </c>
      <c r="I13234" s="341" t="s">
        <v>255</v>
      </c>
      <c r="J13234" s="341">
        <v>0.04</v>
      </c>
      <c r="K13234" s="341">
        <v>90.02</v>
      </c>
      <c r="L13234" s="342">
        <f t="shared" si="850"/>
        <v>3.6008</v>
      </c>
      <c r="M13234" s="343">
        <f t="shared" si="852"/>
        <v>7150.3884000000999</v>
      </c>
      <c r="N13234" s="336"/>
    </row>
    <row r="13235" spans="1:14">
      <c r="A13235" s="13"/>
      <c r="B13235" s="341">
        <v>305390</v>
      </c>
      <c r="C13235" s="341" t="s">
        <v>256</v>
      </c>
      <c r="D13235" s="341">
        <v>0.1</v>
      </c>
      <c r="E13235" s="341">
        <v>90.02</v>
      </c>
      <c r="F13235" s="342">
        <f t="shared" si="849"/>
        <v>9.0020000000000007</v>
      </c>
      <c r="G13235" s="343">
        <f t="shared" si="851"/>
        <v>17661.636600000409</v>
      </c>
      <c r="H13235" s="341">
        <v>305390</v>
      </c>
      <c r="I13235" s="341" t="s">
        <v>256</v>
      </c>
      <c r="J13235" s="341">
        <v>0.1</v>
      </c>
      <c r="K13235" s="341">
        <v>90.02</v>
      </c>
      <c r="L13235" s="342">
        <f t="shared" si="850"/>
        <v>9.0020000000000007</v>
      </c>
      <c r="M13235" s="343">
        <f t="shared" si="852"/>
        <v>17521.401800000327</v>
      </c>
      <c r="N13235" s="13"/>
    </row>
    <row r="13236" spans="1:14">
      <c r="A13236" s="336"/>
      <c r="B13236" s="341">
        <v>305390</v>
      </c>
      <c r="C13236" s="341" t="s">
        <v>257</v>
      </c>
      <c r="D13236" s="341">
        <v>0.125</v>
      </c>
      <c r="E13236" s="341">
        <v>92.52</v>
      </c>
      <c r="F13236" s="342">
        <f t="shared" si="849"/>
        <v>11.565</v>
      </c>
      <c r="G13236" s="343">
        <f t="shared" si="851"/>
        <v>23268.984999999706</v>
      </c>
      <c r="H13236" s="341">
        <v>305390</v>
      </c>
      <c r="I13236" s="341" t="s">
        <v>257</v>
      </c>
      <c r="J13236" s="341">
        <v>0.125</v>
      </c>
      <c r="K13236" s="341">
        <v>92.52</v>
      </c>
      <c r="L13236" s="342">
        <f t="shared" si="850"/>
        <v>11.565</v>
      </c>
      <c r="M13236" s="343">
        <f t="shared" si="852"/>
        <v>23079.262499999691</v>
      </c>
      <c r="N13236" s="336"/>
    </row>
    <row r="13237" spans="1:14">
      <c r="A13237" s="336"/>
      <c r="B13237" s="341">
        <v>305390</v>
      </c>
      <c r="C13237" s="341" t="s">
        <v>258</v>
      </c>
      <c r="D13237" s="341">
        <v>0.125</v>
      </c>
      <c r="E13237" s="341">
        <v>95.02</v>
      </c>
      <c r="F13237" s="342">
        <f t="shared" si="849"/>
        <v>11.8775</v>
      </c>
      <c r="G13237" s="343">
        <f t="shared" si="851"/>
        <v>23822.631249999606</v>
      </c>
      <c r="H13237" s="341">
        <v>305390</v>
      </c>
      <c r="I13237" s="341" t="s">
        <v>258</v>
      </c>
      <c r="J13237" s="341">
        <v>0.125</v>
      </c>
      <c r="K13237" s="341">
        <v>95.02</v>
      </c>
      <c r="L13237" s="342">
        <f t="shared" si="850"/>
        <v>11.8775</v>
      </c>
      <c r="M13237" s="343">
        <f t="shared" si="852"/>
        <v>23628.701249999744</v>
      </c>
      <c r="N13237" s="336"/>
    </row>
    <row r="13238" spans="1:14">
      <c r="A13238" s="336"/>
      <c r="B13238" s="341">
        <v>305390</v>
      </c>
      <c r="C13238" s="341" t="s">
        <v>259</v>
      </c>
      <c r="D13238" s="341">
        <v>0.1</v>
      </c>
      <c r="E13238" s="341">
        <v>97.02</v>
      </c>
      <c r="F13238" s="342">
        <f t="shared" si="849"/>
        <v>9.702</v>
      </c>
      <c r="G13238" s="343">
        <f t="shared" si="851"/>
        <v>19412.208999999973</v>
      </c>
      <c r="H13238" s="341">
        <v>305390</v>
      </c>
      <c r="I13238" s="341" t="s">
        <v>259</v>
      </c>
      <c r="J13238" s="341">
        <v>0.1</v>
      </c>
      <c r="K13238" s="341">
        <v>97.02</v>
      </c>
      <c r="L13238" s="342">
        <f t="shared" si="850"/>
        <v>9.702</v>
      </c>
      <c r="M13238" s="343">
        <f t="shared" si="852"/>
        <v>19254.501999999811</v>
      </c>
      <c r="N13238" s="336"/>
    </row>
    <row r="13239" spans="1:14">
      <c r="A13239" s="336"/>
      <c r="B13239" s="341">
        <v>305390</v>
      </c>
      <c r="C13239" s="341" t="s">
        <v>260</v>
      </c>
      <c r="D13239" s="341">
        <v>0.1</v>
      </c>
      <c r="E13239" s="341">
        <v>126.72</v>
      </c>
      <c r="F13239" s="342">
        <f t="shared" si="849"/>
        <v>12.672000000000001</v>
      </c>
      <c r="G13239" s="343">
        <f t="shared" si="851"/>
        <v>23202.072999999684</v>
      </c>
      <c r="H13239" s="341">
        <v>305390</v>
      </c>
      <c r="I13239" s="341" t="s">
        <v>260</v>
      </c>
      <c r="J13239" s="341">
        <v>0.1</v>
      </c>
      <c r="K13239" s="341">
        <v>126.72</v>
      </c>
      <c r="L13239" s="342">
        <f t="shared" si="850"/>
        <v>12.672000000000001</v>
      </c>
      <c r="M13239" s="343">
        <f t="shared" si="852"/>
        <v>22478.604999999829</v>
      </c>
      <c r="N13239" s="336"/>
    </row>
    <row r="13240" spans="1:14">
      <c r="A13240" s="336"/>
      <c r="B13240" s="341">
        <v>305400</v>
      </c>
      <c r="C13240" s="341" t="s">
        <v>255</v>
      </c>
      <c r="D13240" s="341">
        <v>0.04</v>
      </c>
      <c r="E13240" s="341">
        <v>90.02</v>
      </c>
      <c r="F13240" s="342">
        <f t="shared" si="849"/>
        <v>3.6008</v>
      </c>
      <c r="G13240" s="343">
        <f t="shared" si="851"/>
        <v>7212.6092000001236</v>
      </c>
      <c r="H13240" s="341">
        <v>305400</v>
      </c>
      <c r="I13240" s="341" t="s">
        <v>255</v>
      </c>
      <c r="J13240" s="341">
        <v>0.04</v>
      </c>
      <c r="K13240" s="341">
        <v>90.02</v>
      </c>
      <c r="L13240" s="342">
        <f t="shared" si="850"/>
        <v>3.6008</v>
      </c>
      <c r="M13240" s="343">
        <f t="shared" si="852"/>
        <v>7153.9892000001</v>
      </c>
      <c r="N13240" s="336"/>
    </row>
    <row r="13241" spans="1:14">
      <c r="A13241" s="336"/>
      <c r="B13241" s="341">
        <v>305400</v>
      </c>
      <c r="C13241" s="341" t="s">
        <v>256</v>
      </c>
      <c r="D13241" s="341">
        <v>0.1</v>
      </c>
      <c r="E13241" s="341">
        <v>90.02</v>
      </c>
      <c r="F13241" s="342">
        <f t="shared" si="849"/>
        <v>9.0020000000000007</v>
      </c>
      <c r="G13241" s="343">
        <f t="shared" si="851"/>
        <v>17670.638600000409</v>
      </c>
      <c r="H13241" s="341">
        <v>305400</v>
      </c>
      <c r="I13241" s="341" t="s">
        <v>256</v>
      </c>
      <c r="J13241" s="341">
        <v>0.1</v>
      </c>
      <c r="K13241" s="341">
        <v>90.02</v>
      </c>
      <c r="L13241" s="342">
        <f t="shared" si="850"/>
        <v>9.0020000000000007</v>
      </c>
      <c r="M13241" s="343">
        <f t="shared" si="852"/>
        <v>17530.403800000327</v>
      </c>
      <c r="N13241" s="336"/>
    </row>
    <row r="13242" spans="1:14">
      <c r="A13242" s="13"/>
      <c r="B13242" s="341">
        <v>305400</v>
      </c>
      <c r="C13242" s="341" t="s">
        <v>257</v>
      </c>
      <c r="D13242" s="341">
        <v>0.125</v>
      </c>
      <c r="E13242" s="341">
        <v>92.52</v>
      </c>
      <c r="F13242" s="342">
        <f t="shared" si="849"/>
        <v>11.565</v>
      </c>
      <c r="G13242" s="343">
        <f t="shared" si="851"/>
        <v>23280.549999999705</v>
      </c>
      <c r="H13242" s="341">
        <v>305400</v>
      </c>
      <c r="I13242" s="341" t="s">
        <v>257</v>
      </c>
      <c r="J13242" s="341">
        <v>0.125</v>
      </c>
      <c r="K13242" s="341">
        <v>92.52</v>
      </c>
      <c r="L13242" s="342">
        <f t="shared" si="850"/>
        <v>11.565</v>
      </c>
      <c r="M13242" s="343">
        <f t="shared" si="852"/>
        <v>23090.82749999969</v>
      </c>
      <c r="N13242" s="13"/>
    </row>
    <row r="13243" spans="1:14">
      <c r="A13243" s="336"/>
      <c r="B13243" s="341">
        <v>305400</v>
      </c>
      <c r="C13243" s="341" t="s">
        <v>258</v>
      </c>
      <c r="D13243" s="341">
        <v>0.125</v>
      </c>
      <c r="E13243" s="341">
        <v>95.02</v>
      </c>
      <c r="F13243" s="342">
        <f t="shared" si="849"/>
        <v>11.8775</v>
      </c>
      <c r="G13243" s="343">
        <f t="shared" si="851"/>
        <v>23834.508749999604</v>
      </c>
      <c r="H13243" s="341">
        <v>305400</v>
      </c>
      <c r="I13243" s="341" t="s">
        <v>258</v>
      </c>
      <c r="J13243" s="341">
        <v>0.125</v>
      </c>
      <c r="K13243" s="341">
        <v>95.02</v>
      </c>
      <c r="L13243" s="342">
        <f t="shared" si="850"/>
        <v>11.8775</v>
      </c>
      <c r="M13243" s="343">
        <f t="shared" si="852"/>
        <v>23640.578749999742</v>
      </c>
      <c r="N13243" s="336"/>
    </row>
    <row r="13244" spans="1:14">
      <c r="A13244" s="336"/>
      <c r="B13244" s="341">
        <v>305400</v>
      </c>
      <c r="C13244" s="341" t="s">
        <v>259</v>
      </c>
      <c r="D13244" s="341">
        <v>0.1</v>
      </c>
      <c r="E13244" s="341">
        <v>97.02</v>
      </c>
      <c r="F13244" s="342">
        <f t="shared" si="849"/>
        <v>9.702</v>
      </c>
      <c r="G13244" s="343">
        <f t="shared" si="851"/>
        <v>19421.910999999975</v>
      </c>
      <c r="H13244" s="341">
        <v>305400</v>
      </c>
      <c r="I13244" s="341" t="s">
        <v>259</v>
      </c>
      <c r="J13244" s="341">
        <v>0.1</v>
      </c>
      <c r="K13244" s="341">
        <v>97.02</v>
      </c>
      <c r="L13244" s="342">
        <f t="shared" si="850"/>
        <v>9.702</v>
      </c>
      <c r="M13244" s="343">
        <f t="shared" si="852"/>
        <v>19264.203999999812</v>
      </c>
      <c r="N13244" s="336"/>
    </row>
    <row r="13245" spans="1:14">
      <c r="A13245" s="336"/>
      <c r="B13245" s="341">
        <v>305400</v>
      </c>
      <c r="C13245" s="341" t="s">
        <v>260</v>
      </c>
      <c r="D13245" s="341">
        <v>0.1</v>
      </c>
      <c r="E13245" s="341">
        <v>126.72</v>
      </c>
      <c r="F13245" s="342">
        <f t="shared" si="849"/>
        <v>12.672000000000001</v>
      </c>
      <c r="G13245" s="343">
        <f t="shared" si="851"/>
        <v>23214.744999999682</v>
      </c>
      <c r="H13245" s="341">
        <v>305400</v>
      </c>
      <c r="I13245" s="341" t="s">
        <v>260</v>
      </c>
      <c r="J13245" s="341">
        <v>0.1</v>
      </c>
      <c r="K13245" s="341">
        <v>126.72</v>
      </c>
      <c r="L13245" s="342">
        <f t="shared" si="850"/>
        <v>12.672000000000001</v>
      </c>
      <c r="M13245" s="343">
        <f t="shared" si="852"/>
        <v>22491.276999999827</v>
      </c>
      <c r="N13245" s="336"/>
    </row>
    <row r="13246" spans="1:14">
      <c r="A13246" s="336"/>
      <c r="B13246" s="341">
        <v>305410</v>
      </c>
      <c r="C13246" s="341" t="s">
        <v>255</v>
      </c>
      <c r="D13246" s="341">
        <v>0.04</v>
      </c>
      <c r="E13246" s="341">
        <v>90.02</v>
      </c>
      <c r="F13246" s="342">
        <f t="shared" si="849"/>
        <v>3.6008</v>
      </c>
      <c r="G13246" s="343">
        <f t="shared" si="851"/>
        <v>7216.2100000001237</v>
      </c>
      <c r="H13246" s="341">
        <v>305410</v>
      </c>
      <c r="I13246" s="341" t="s">
        <v>255</v>
      </c>
      <c r="J13246" s="341">
        <v>0.04</v>
      </c>
      <c r="K13246" s="341">
        <v>90.02</v>
      </c>
      <c r="L13246" s="342">
        <f t="shared" si="850"/>
        <v>3.6008</v>
      </c>
      <c r="M13246" s="343">
        <f t="shared" si="852"/>
        <v>7157.5900000001002</v>
      </c>
      <c r="N13246" s="336"/>
    </row>
    <row r="13247" spans="1:14">
      <c r="A13247" s="336"/>
      <c r="B13247" s="341">
        <v>305410</v>
      </c>
      <c r="C13247" s="341" t="s">
        <v>256</v>
      </c>
      <c r="D13247" s="341">
        <v>0.1</v>
      </c>
      <c r="E13247" s="341">
        <v>90.02</v>
      </c>
      <c r="F13247" s="342">
        <f t="shared" si="849"/>
        <v>9.0020000000000007</v>
      </c>
      <c r="G13247" s="343">
        <f t="shared" si="851"/>
        <v>17679.64060000041</v>
      </c>
      <c r="H13247" s="341">
        <v>305410</v>
      </c>
      <c r="I13247" s="341" t="s">
        <v>256</v>
      </c>
      <c r="J13247" s="341">
        <v>0.1</v>
      </c>
      <c r="K13247" s="341">
        <v>90.02</v>
      </c>
      <c r="L13247" s="342">
        <f t="shared" si="850"/>
        <v>9.0020000000000007</v>
      </c>
      <c r="M13247" s="343">
        <f t="shared" si="852"/>
        <v>17539.405800000328</v>
      </c>
      <c r="N13247" s="336"/>
    </row>
    <row r="13248" spans="1:14">
      <c r="A13248" s="336"/>
      <c r="B13248" s="341">
        <v>305410</v>
      </c>
      <c r="C13248" s="341" t="s">
        <v>257</v>
      </c>
      <c r="D13248" s="341">
        <v>0.125</v>
      </c>
      <c r="E13248" s="341">
        <v>92.52</v>
      </c>
      <c r="F13248" s="342">
        <f t="shared" si="849"/>
        <v>11.565</v>
      </c>
      <c r="G13248" s="343">
        <f t="shared" si="851"/>
        <v>23292.114999999703</v>
      </c>
      <c r="H13248" s="341">
        <v>305410</v>
      </c>
      <c r="I13248" s="341" t="s">
        <v>257</v>
      </c>
      <c r="J13248" s="341">
        <v>0.125</v>
      </c>
      <c r="K13248" s="341">
        <v>92.52</v>
      </c>
      <c r="L13248" s="342">
        <f t="shared" si="850"/>
        <v>11.565</v>
      </c>
      <c r="M13248" s="343">
        <f t="shared" si="852"/>
        <v>23102.392499999689</v>
      </c>
      <c r="N13248" s="336"/>
    </row>
    <row r="13249" spans="1:14">
      <c r="A13249" s="13"/>
      <c r="B13249" s="341">
        <v>305410</v>
      </c>
      <c r="C13249" s="341" t="s">
        <v>258</v>
      </c>
      <c r="D13249" s="341">
        <v>0.125</v>
      </c>
      <c r="E13249" s="341">
        <v>95.02</v>
      </c>
      <c r="F13249" s="342">
        <f t="shared" si="849"/>
        <v>11.8775</v>
      </c>
      <c r="G13249" s="343">
        <f t="shared" si="851"/>
        <v>23846.386249999603</v>
      </c>
      <c r="H13249" s="341">
        <v>305410</v>
      </c>
      <c r="I13249" s="341" t="s">
        <v>258</v>
      </c>
      <c r="J13249" s="341">
        <v>0.125</v>
      </c>
      <c r="K13249" s="341">
        <v>95.02</v>
      </c>
      <c r="L13249" s="342">
        <f t="shared" si="850"/>
        <v>11.8775</v>
      </c>
      <c r="M13249" s="343">
        <f t="shared" si="852"/>
        <v>23652.456249999741</v>
      </c>
      <c r="N13249" s="13"/>
    </row>
    <row r="13250" spans="1:14">
      <c r="A13250" s="336"/>
      <c r="B13250" s="341">
        <v>305410</v>
      </c>
      <c r="C13250" s="341" t="s">
        <v>259</v>
      </c>
      <c r="D13250" s="341">
        <v>0.1</v>
      </c>
      <c r="E13250" s="341">
        <v>97.02</v>
      </c>
      <c r="F13250" s="342">
        <f t="shared" si="849"/>
        <v>9.702</v>
      </c>
      <c r="G13250" s="343">
        <f t="shared" si="851"/>
        <v>19431.612999999976</v>
      </c>
      <c r="H13250" s="341">
        <v>305410</v>
      </c>
      <c r="I13250" s="341" t="s">
        <v>259</v>
      </c>
      <c r="J13250" s="341">
        <v>0.1</v>
      </c>
      <c r="K13250" s="341">
        <v>97.02</v>
      </c>
      <c r="L13250" s="342">
        <f t="shared" si="850"/>
        <v>9.702</v>
      </c>
      <c r="M13250" s="343">
        <f t="shared" si="852"/>
        <v>19273.905999999814</v>
      </c>
      <c r="N13250" s="336"/>
    </row>
    <row r="13251" spans="1:14">
      <c r="A13251" s="336"/>
      <c r="B13251" s="341">
        <v>305410</v>
      </c>
      <c r="C13251" s="341" t="s">
        <v>260</v>
      </c>
      <c r="D13251" s="341">
        <v>0.1</v>
      </c>
      <c r="E13251" s="341">
        <v>126.72</v>
      </c>
      <c r="F13251" s="342">
        <f t="shared" si="849"/>
        <v>12.672000000000001</v>
      </c>
      <c r="G13251" s="343">
        <f t="shared" si="851"/>
        <v>23227.416999999681</v>
      </c>
      <c r="H13251" s="341">
        <v>305410</v>
      </c>
      <c r="I13251" s="341" t="s">
        <v>260</v>
      </c>
      <c r="J13251" s="341">
        <v>0.1</v>
      </c>
      <c r="K13251" s="341">
        <v>126.72</v>
      </c>
      <c r="L13251" s="342">
        <f t="shared" si="850"/>
        <v>12.672000000000001</v>
      </c>
      <c r="M13251" s="343">
        <f t="shared" si="852"/>
        <v>22503.948999999826</v>
      </c>
      <c r="N13251" s="336"/>
    </row>
    <row r="13252" spans="1:14">
      <c r="A13252" s="336"/>
      <c r="B13252" s="341">
        <v>305420</v>
      </c>
      <c r="C13252" s="341" t="s">
        <v>255</v>
      </c>
      <c r="D13252" s="341">
        <v>0.04</v>
      </c>
      <c r="E13252" s="341">
        <v>90.02</v>
      </c>
      <c r="F13252" s="342">
        <f t="shared" si="849"/>
        <v>3.6008</v>
      </c>
      <c r="G13252" s="343">
        <f t="shared" si="851"/>
        <v>7219.8108000001239</v>
      </c>
      <c r="H13252" s="341">
        <v>305420</v>
      </c>
      <c r="I13252" s="341" t="s">
        <v>255</v>
      </c>
      <c r="J13252" s="341">
        <v>0.04</v>
      </c>
      <c r="K13252" s="341">
        <v>90.02</v>
      </c>
      <c r="L13252" s="342">
        <f t="shared" si="850"/>
        <v>3.6008</v>
      </c>
      <c r="M13252" s="343">
        <f t="shared" si="852"/>
        <v>7161.1908000001004</v>
      </c>
      <c r="N13252" s="336"/>
    </row>
    <row r="13253" spans="1:14">
      <c r="A13253" s="336"/>
      <c r="B13253" s="341">
        <v>305420</v>
      </c>
      <c r="C13253" s="341" t="s">
        <v>256</v>
      </c>
      <c r="D13253" s="341">
        <v>0.1</v>
      </c>
      <c r="E13253" s="341">
        <v>90.02</v>
      </c>
      <c r="F13253" s="342">
        <f t="shared" si="849"/>
        <v>9.0020000000000007</v>
      </c>
      <c r="G13253" s="343">
        <f t="shared" si="851"/>
        <v>17688.64260000041</v>
      </c>
      <c r="H13253" s="341">
        <v>305420</v>
      </c>
      <c r="I13253" s="341" t="s">
        <v>256</v>
      </c>
      <c r="J13253" s="341">
        <v>0.1</v>
      </c>
      <c r="K13253" s="341">
        <v>90.02</v>
      </c>
      <c r="L13253" s="342">
        <f t="shared" si="850"/>
        <v>9.0020000000000007</v>
      </c>
      <c r="M13253" s="343">
        <f t="shared" si="852"/>
        <v>17548.407800000328</v>
      </c>
      <c r="N13253" s="336"/>
    </row>
    <row r="13254" spans="1:14">
      <c r="A13254" s="336"/>
      <c r="B13254" s="341">
        <v>305420</v>
      </c>
      <c r="C13254" s="341" t="s">
        <v>257</v>
      </c>
      <c r="D13254" s="341">
        <v>0.125</v>
      </c>
      <c r="E13254" s="341">
        <v>92.52</v>
      </c>
      <c r="F13254" s="342">
        <f t="shared" si="849"/>
        <v>11.565</v>
      </c>
      <c r="G13254" s="343">
        <f t="shared" si="851"/>
        <v>23303.679999999702</v>
      </c>
      <c r="H13254" s="341">
        <v>305420</v>
      </c>
      <c r="I13254" s="341" t="s">
        <v>257</v>
      </c>
      <c r="J13254" s="341">
        <v>0.125</v>
      </c>
      <c r="K13254" s="341">
        <v>92.52</v>
      </c>
      <c r="L13254" s="342">
        <f t="shared" si="850"/>
        <v>11.565</v>
      </c>
      <c r="M13254" s="343">
        <f t="shared" si="852"/>
        <v>23113.957499999688</v>
      </c>
      <c r="N13254" s="336"/>
    </row>
    <row r="13255" spans="1:14">
      <c r="A13255" s="336"/>
      <c r="B13255" s="341">
        <v>305420</v>
      </c>
      <c r="C13255" s="341" t="s">
        <v>258</v>
      </c>
      <c r="D13255" s="341">
        <v>0.125</v>
      </c>
      <c r="E13255" s="341">
        <v>95.02</v>
      </c>
      <c r="F13255" s="342">
        <f t="shared" si="849"/>
        <v>11.8775</v>
      </c>
      <c r="G13255" s="343">
        <f t="shared" si="851"/>
        <v>23858.263749999602</v>
      </c>
      <c r="H13255" s="341">
        <v>305420</v>
      </c>
      <c r="I13255" s="341" t="s">
        <v>258</v>
      </c>
      <c r="J13255" s="341">
        <v>0.125</v>
      </c>
      <c r="K13255" s="341">
        <v>95.02</v>
      </c>
      <c r="L13255" s="342">
        <f t="shared" si="850"/>
        <v>11.8775</v>
      </c>
      <c r="M13255" s="343">
        <f t="shared" si="852"/>
        <v>23664.33374999974</v>
      </c>
      <c r="N13255" s="336"/>
    </row>
    <row r="13256" spans="1:14">
      <c r="A13256" s="13"/>
      <c r="B13256" s="341">
        <v>305420</v>
      </c>
      <c r="C13256" s="341" t="s">
        <v>259</v>
      </c>
      <c r="D13256" s="341">
        <v>0.1</v>
      </c>
      <c r="E13256" s="341">
        <v>97.02</v>
      </c>
      <c r="F13256" s="342">
        <f t="shared" si="849"/>
        <v>9.702</v>
      </c>
      <c r="G13256" s="343">
        <f t="shared" si="851"/>
        <v>19441.314999999977</v>
      </c>
      <c r="H13256" s="341">
        <v>305420</v>
      </c>
      <c r="I13256" s="341" t="s">
        <v>259</v>
      </c>
      <c r="J13256" s="341">
        <v>0.1</v>
      </c>
      <c r="K13256" s="341">
        <v>97.02</v>
      </c>
      <c r="L13256" s="342">
        <f t="shared" si="850"/>
        <v>9.702</v>
      </c>
      <c r="M13256" s="343">
        <f t="shared" si="852"/>
        <v>19283.607999999815</v>
      </c>
      <c r="N13256" s="13"/>
    </row>
    <row r="13257" spans="1:14">
      <c r="A13257" s="336"/>
      <c r="B13257" s="341">
        <v>305420</v>
      </c>
      <c r="C13257" s="341" t="s">
        <v>260</v>
      </c>
      <c r="D13257" s="341">
        <v>0.1</v>
      </c>
      <c r="E13257" s="341">
        <v>126.72</v>
      </c>
      <c r="F13257" s="342">
        <f t="shared" si="849"/>
        <v>12.672000000000001</v>
      </c>
      <c r="G13257" s="343">
        <f t="shared" si="851"/>
        <v>23240.08899999968</v>
      </c>
      <c r="H13257" s="341">
        <v>305420</v>
      </c>
      <c r="I13257" s="341" t="s">
        <v>260</v>
      </c>
      <c r="J13257" s="341">
        <v>0.1</v>
      </c>
      <c r="K13257" s="341">
        <v>126.72</v>
      </c>
      <c r="L13257" s="342">
        <f t="shared" si="850"/>
        <v>12.672000000000001</v>
      </c>
      <c r="M13257" s="343">
        <f t="shared" si="852"/>
        <v>22516.620999999825</v>
      </c>
      <c r="N13257" s="336"/>
    </row>
    <row r="13258" spans="1:14">
      <c r="A13258" s="336"/>
      <c r="B13258" s="341">
        <v>305430</v>
      </c>
      <c r="C13258" s="341" t="s">
        <v>255</v>
      </c>
      <c r="D13258" s="341">
        <v>0.04</v>
      </c>
      <c r="E13258" s="341">
        <v>90.02</v>
      </c>
      <c r="F13258" s="342">
        <f t="shared" si="849"/>
        <v>3.6008</v>
      </c>
      <c r="G13258" s="343">
        <f t="shared" si="851"/>
        <v>7223.4116000001241</v>
      </c>
      <c r="H13258" s="341">
        <v>305430</v>
      </c>
      <c r="I13258" s="341" t="s">
        <v>255</v>
      </c>
      <c r="J13258" s="341">
        <v>0.04</v>
      </c>
      <c r="K13258" s="341">
        <v>90.02</v>
      </c>
      <c r="L13258" s="342">
        <f t="shared" si="850"/>
        <v>3.6008</v>
      </c>
      <c r="M13258" s="343">
        <f t="shared" si="852"/>
        <v>7164.7916000001005</v>
      </c>
      <c r="N13258" s="336"/>
    </row>
    <row r="13259" spans="1:14">
      <c r="A13259" s="336"/>
      <c r="B13259" s="341">
        <v>305430</v>
      </c>
      <c r="C13259" s="341" t="s">
        <v>256</v>
      </c>
      <c r="D13259" s="341">
        <v>0.1</v>
      </c>
      <c r="E13259" s="341">
        <v>90.02</v>
      </c>
      <c r="F13259" s="342">
        <f t="shared" si="849"/>
        <v>9.0020000000000007</v>
      </c>
      <c r="G13259" s="343">
        <f t="shared" si="851"/>
        <v>17697.644600000411</v>
      </c>
      <c r="H13259" s="341">
        <v>305430</v>
      </c>
      <c r="I13259" s="341" t="s">
        <v>256</v>
      </c>
      <c r="J13259" s="341">
        <v>0.1</v>
      </c>
      <c r="K13259" s="341">
        <v>90.02</v>
      </c>
      <c r="L13259" s="342">
        <f t="shared" si="850"/>
        <v>9.0020000000000007</v>
      </c>
      <c r="M13259" s="343">
        <f t="shared" si="852"/>
        <v>17557.409800000329</v>
      </c>
      <c r="N13259" s="336"/>
    </row>
    <row r="13260" spans="1:14">
      <c r="A13260" s="336"/>
      <c r="B13260" s="341">
        <v>305430</v>
      </c>
      <c r="C13260" s="341" t="s">
        <v>257</v>
      </c>
      <c r="D13260" s="341">
        <v>0.125</v>
      </c>
      <c r="E13260" s="341">
        <v>92.52</v>
      </c>
      <c r="F13260" s="342">
        <f t="shared" si="849"/>
        <v>11.565</v>
      </c>
      <c r="G13260" s="343">
        <f t="shared" si="851"/>
        <v>23315.244999999701</v>
      </c>
      <c r="H13260" s="341">
        <v>305430</v>
      </c>
      <c r="I13260" s="341" t="s">
        <v>257</v>
      </c>
      <c r="J13260" s="341">
        <v>0.125</v>
      </c>
      <c r="K13260" s="341">
        <v>92.52</v>
      </c>
      <c r="L13260" s="342">
        <f t="shared" si="850"/>
        <v>11.565</v>
      </c>
      <c r="M13260" s="343">
        <f t="shared" si="852"/>
        <v>23125.522499999686</v>
      </c>
      <c r="N13260" s="336"/>
    </row>
    <row r="13261" spans="1:14">
      <c r="A13261" s="336"/>
      <c r="B13261" s="341">
        <v>305430</v>
      </c>
      <c r="C13261" s="341" t="s">
        <v>258</v>
      </c>
      <c r="D13261" s="341">
        <v>0.125</v>
      </c>
      <c r="E13261" s="341">
        <v>95.02</v>
      </c>
      <c r="F13261" s="342">
        <f t="shared" si="849"/>
        <v>11.8775</v>
      </c>
      <c r="G13261" s="343">
        <f t="shared" si="851"/>
        <v>23870.1412499996</v>
      </c>
      <c r="H13261" s="341">
        <v>305430</v>
      </c>
      <c r="I13261" s="341" t="s">
        <v>258</v>
      </c>
      <c r="J13261" s="341">
        <v>0.125</v>
      </c>
      <c r="K13261" s="341">
        <v>95.02</v>
      </c>
      <c r="L13261" s="342">
        <f t="shared" si="850"/>
        <v>11.8775</v>
      </c>
      <c r="M13261" s="343">
        <f t="shared" si="852"/>
        <v>23676.211249999738</v>
      </c>
      <c r="N13261" s="336"/>
    </row>
    <row r="13262" spans="1:14">
      <c r="A13262" s="336"/>
      <c r="B13262" s="341">
        <v>305430</v>
      </c>
      <c r="C13262" s="341" t="s">
        <v>259</v>
      </c>
      <c r="D13262" s="341">
        <v>0.1</v>
      </c>
      <c r="E13262" s="341">
        <v>97.02</v>
      </c>
      <c r="F13262" s="342">
        <f t="shared" si="849"/>
        <v>9.702</v>
      </c>
      <c r="G13262" s="343">
        <f t="shared" si="851"/>
        <v>19451.016999999978</v>
      </c>
      <c r="H13262" s="341">
        <v>305430</v>
      </c>
      <c r="I13262" s="341" t="s">
        <v>259</v>
      </c>
      <c r="J13262" s="341">
        <v>0.1</v>
      </c>
      <c r="K13262" s="341">
        <v>97.02</v>
      </c>
      <c r="L13262" s="342">
        <f t="shared" si="850"/>
        <v>9.702</v>
      </c>
      <c r="M13262" s="343">
        <f t="shared" si="852"/>
        <v>19293.309999999816</v>
      </c>
      <c r="N13262" s="336"/>
    </row>
    <row r="13263" spans="1:14">
      <c r="A13263" s="13"/>
      <c r="B13263" s="341">
        <v>305430</v>
      </c>
      <c r="C13263" s="341" t="s">
        <v>260</v>
      </c>
      <c r="D13263" s="341">
        <v>0.1</v>
      </c>
      <c r="E13263" s="341">
        <v>126.72</v>
      </c>
      <c r="F13263" s="342">
        <f t="shared" si="849"/>
        <v>12.672000000000001</v>
      </c>
      <c r="G13263" s="343">
        <f t="shared" si="851"/>
        <v>23252.760999999678</v>
      </c>
      <c r="H13263" s="341">
        <v>305430</v>
      </c>
      <c r="I13263" s="341" t="s">
        <v>260</v>
      </c>
      <c r="J13263" s="341">
        <v>0.1</v>
      </c>
      <c r="K13263" s="341">
        <v>126.72</v>
      </c>
      <c r="L13263" s="342">
        <f t="shared" si="850"/>
        <v>12.672000000000001</v>
      </c>
      <c r="M13263" s="343">
        <f t="shared" si="852"/>
        <v>22529.292999999823</v>
      </c>
      <c r="N13263" s="13"/>
    </row>
    <row r="13264" spans="1:14">
      <c r="A13264" s="336"/>
      <c r="B13264" s="341">
        <v>305440</v>
      </c>
      <c r="C13264" s="341" t="s">
        <v>255</v>
      </c>
      <c r="D13264" s="341">
        <v>0.04</v>
      </c>
      <c r="E13264" s="341">
        <v>90.02</v>
      </c>
      <c r="F13264" s="342">
        <f t="shared" ref="F13264:F13327" si="853">D13264*E13264</f>
        <v>3.6008</v>
      </c>
      <c r="G13264" s="343">
        <f t="shared" si="851"/>
        <v>7227.0124000001242</v>
      </c>
      <c r="H13264" s="341">
        <v>305440</v>
      </c>
      <c r="I13264" s="341" t="s">
        <v>255</v>
      </c>
      <c r="J13264" s="341">
        <v>0.04</v>
      </c>
      <c r="K13264" s="341">
        <v>90.02</v>
      </c>
      <c r="L13264" s="342">
        <f t="shared" ref="L13264:L13327" si="854">J13264*K13264</f>
        <v>3.6008</v>
      </c>
      <c r="M13264" s="343">
        <f t="shared" si="852"/>
        <v>7168.3924000001007</v>
      </c>
      <c r="N13264" s="336"/>
    </row>
    <row r="13265" spans="1:14">
      <c r="A13265" s="336"/>
      <c r="B13265" s="341">
        <v>305440</v>
      </c>
      <c r="C13265" s="341" t="s">
        <v>256</v>
      </c>
      <c r="D13265" s="341">
        <v>0.1</v>
      </c>
      <c r="E13265" s="341">
        <v>90.02</v>
      </c>
      <c r="F13265" s="342">
        <f t="shared" si="853"/>
        <v>9.0020000000000007</v>
      </c>
      <c r="G13265" s="343">
        <f t="shared" si="851"/>
        <v>17706.646600000411</v>
      </c>
      <c r="H13265" s="341">
        <v>305440</v>
      </c>
      <c r="I13265" s="341" t="s">
        <v>256</v>
      </c>
      <c r="J13265" s="341">
        <v>0.1</v>
      </c>
      <c r="K13265" s="341">
        <v>90.02</v>
      </c>
      <c r="L13265" s="342">
        <f t="shared" si="854"/>
        <v>9.0020000000000007</v>
      </c>
      <c r="M13265" s="343">
        <f t="shared" si="852"/>
        <v>17566.411800000329</v>
      </c>
      <c r="N13265" s="336"/>
    </row>
    <row r="13266" spans="1:14">
      <c r="A13266" s="336"/>
      <c r="B13266" s="341">
        <v>305440</v>
      </c>
      <c r="C13266" s="341" t="s">
        <v>257</v>
      </c>
      <c r="D13266" s="341">
        <v>0.125</v>
      </c>
      <c r="E13266" s="341">
        <v>92.52</v>
      </c>
      <c r="F13266" s="342">
        <f t="shared" si="853"/>
        <v>11.565</v>
      </c>
      <c r="G13266" s="343">
        <f t="shared" si="851"/>
        <v>23326.809999999699</v>
      </c>
      <c r="H13266" s="341">
        <v>305440</v>
      </c>
      <c r="I13266" s="341" t="s">
        <v>257</v>
      </c>
      <c r="J13266" s="341">
        <v>0.125</v>
      </c>
      <c r="K13266" s="341">
        <v>92.52</v>
      </c>
      <c r="L13266" s="342">
        <f t="shared" si="854"/>
        <v>11.565</v>
      </c>
      <c r="M13266" s="343">
        <f t="shared" si="852"/>
        <v>23137.087499999685</v>
      </c>
      <c r="N13266" s="336"/>
    </row>
    <row r="13267" spans="1:14">
      <c r="A13267" s="336"/>
      <c r="B13267" s="341">
        <v>305440</v>
      </c>
      <c r="C13267" s="341" t="s">
        <v>258</v>
      </c>
      <c r="D13267" s="341">
        <v>0.125</v>
      </c>
      <c r="E13267" s="341">
        <v>95.02</v>
      </c>
      <c r="F13267" s="342">
        <f t="shared" si="853"/>
        <v>11.8775</v>
      </c>
      <c r="G13267" s="343">
        <f t="shared" si="851"/>
        <v>23882.018749999599</v>
      </c>
      <c r="H13267" s="341">
        <v>305440</v>
      </c>
      <c r="I13267" s="341" t="s">
        <v>258</v>
      </c>
      <c r="J13267" s="341">
        <v>0.125</v>
      </c>
      <c r="K13267" s="341">
        <v>95.02</v>
      </c>
      <c r="L13267" s="342">
        <f t="shared" si="854"/>
        <v>11.8775</v>
      </c>
      <c r="M13267" s="343">
        <f t="shared" si="852"/>
        <v>23688.088749999737</v>
      </c>
      <c r="N13267" s="336"/>
    </row>
    <row r="13268" spans="1:14">
      <c r="A13268" s="336"/>
      <c r="B13268" s="341">
        <v>305440</v>
      </c>
      <c r="C13268" s="341" t="s">
        <v>259</v>
      </c>
      <c r="D13268" s="341">
        <v>0.1</v>
      </c>
      <c r="E13268" s="341">
        <v>97.02</v>
      </c>
      <c r="F13268" s="342">
        <f t="shared" si="853"/>
        <v>9.702</v>
      </c>
      <c r="G13268" s="343">
        <f t="shared" si="851"/>
        <v>19460.718999999979</v>
      </c>
      <c r="H13268" s="341">
        <v>305440</v>
      </c>
      <c r="I13268" s="341" t="s">
        <v>259</v>
      </c>
      <c r="J13268" s="341">
        <v>0.1</v>
      </c>
      <c r="K13268" s="341">
        <v>97.02</v>
      </c>
      <c r="L13268" s="342">
        <f t="shared" si="854"/>
        <v>9.702</v>
      </c>
      <c r="M13268" s="343">
        <f t="shared" si="852"/>
        <v>19303.011999999817</v>
      </c>
      <c r="N13268" s="336"/>
    </row>
    <row r="13269" spans="1:14">
      <c r="A13269" s="336"/>
      <c r="B13269" s="341">
        <v>305440</v>
      </c>
      <c r="C13269" s="341" t="s">
        <v>260</v>
      </c>
      <c r="D13269" s="341">
        <v>0.1</v>
      </c>
      <c r="E13269" s="341">
        <v>126.73</v>
      </c>
      <c r="F13269" s="342">
        <f t="shared" si="853"/>
        <v>12.673000000000002</v>
      </c>
      <c r="G13269" s="343">
        <f t="shared" si="851"/>
        <v>23265.433999999677</v>
      </c>
      <c r="H13269" s="341">
        <v>305440</v>
      </c>
      <c r="I13269" s="341" t="s">
        <v>260</v>
      </c>
      <c r="J13269" s="341">
        <v>0.1</v>
      </c>
      <c r="K13269" s="341">
        <v>126.72</v>
      </c>
      <c r="L13269" s="342">
        <f t="shared" si="854"/>
        <v>12.672000000000001</v>
      </c>
      <c r="M13269" s="343">
        <f t="shared" si="852"/>
        <v>22541.964999999822</v>
      </c>
      <c r="N13269" s="336"/>
    </row>
    <row r="13270" spans="1:14">
      <c r="A13270" s="13"/>
      <c r="B13270" s="341">
        <v>305450</v>
      </c>
      <c r="C13270" s="341" t="s">
        <v>255</v>
      </c>
      <c r="D13270" s="341">
        <v>0.04</v>
      </c>
      <c r="E13270" s="341">
        <v>90.02</v>
      </c>
      <c r="F13270" s="342">
        <f t="shared" si="853"/>
        <v>3.6008</v>
      </c>
      <c r="G13270" s="343">
        <f t="shared" ref="G13270:G13333" si="855">G13264+F13270</f>
        <v>7230.6132000001244</v>
      </c>
      <c r="H13270" s="341">
        <v>305450</v>
      </c>
      <c r="I13270" s="341" t="s">
        <v>255</v>
      </c>
      <c r="J13270" s="341">
        <v>0.04</v>
      </c>
      <c r="K13270" s="341">
        <v>90.02</v>
      </c>
      <c r="L13270" s="342">
        <f t="shared" si="854"/>
        <v>3.6008</v>
      </c>
      <c r="M13270" s="343">
        <f t="shared" si="852"/>
        <v>7171.9932000001008</v>
      </c>
      <c r="N13270" s="13"/>
    </row>
    <row r="13271" spans="1:14">
      <c r="A13271" s="336"/>
      <c r="B13271" s="341">
        <v>305450</v>
      </c>
      <c r="C13271" s="341" t="s">
        <v>256</v>
      </c>
      <c r="D13271" s="341">
        <v>0.1</v>
      </c>
      <c r="E13271" s="341">
        <v>90.02</v>
      </c>
      <c r="F13271" s="342">
        <f t="shared" si="853"/>
        <v>9.0020000000000007</v>
      </c>
      <c r="G13271" s="343">
        <f t="shared" si="855"/>
        <v>17715.648600000412</v>
      </c>
      <c r="H13271" s="341">
        <v>305450</v>
      </c>
      <c r="I13271" s="341" t="s">
        <v>256</v>
      </c>
      <c r="J13271" s="341">
        <v>0.1</v>
      </c>
      <c r="K13271" s="341">
        <v>90.02</v>
      </c>
      <c r="L13271" s="342">
        <f t="shared" si="854"/>
        <v>9.0020000000000007</v>
      </c>
      <c r="M13271" s="343">
        <f t="shared" si="852"/>
        <v>17575.41380000033</v>
      </c>
      <c r="N13271" s="336"/>
    </row>
    <row r="13272" spans="1:14">
      <c r="A13272" s="336"/>
      <c r="B13272" s="341">
        <v>305450</v>
      </c>
      <c r="C13272" s="341" t="s">
        <v>257</v>
      </c>
      <c r="D13272" s="341">
        <v>0.125</v>
      </c>
      <c r="E13272" s="341">
        <v>92.52</v>
      </c>
      <c r="F13272" s="342">
        <f t="shared" si="853"/>
        <v>11.565</v>
      </c>
      <c r="G13272" s="343">
        <f t="shared" si="855"/>
        <v>23338.374999999698</v>
      </c>
      <c r="H13272" s="341">
        <v>305450</v>
      </c>
      <c r="I13272" s="341" t="s">
        <v>257</v>
      </c>
      <c r="J13272" s="341">
        <v>0.125</v>
      </c>
      <c r="K13272" s="341">
        <v>92.52</v>
      </c>
      <c r="L13272" s="342">
        <f t="shared" si="854"/>
        <v>11.565</v>
      </c>
      <c r="M13272" s="343">
        <f t="shared" ref="M13272:M13335" si="856">M13266+L13272</f>
        <v>23148.652499999684</v>
      </c>
      <c r="N13272" s="336"/>
    </row>
    <row r="13273" spans="1:14">
      <c r="A13273" s="336"/>
      <c r="B13273" s="341">
        <v>305450</v>
      </c>
      <c r="C13273" s="341" t="s">
        <v>258</v>
      </c>
      <c r="D13273" s="341">
        <v>0.125</v>
      </c>
      <c r="E13273" s="341">
        <v>95.02</v>
      </c>
      <c r="F13273" s="342">
        <f t="shared" si="853"/>
        <v>11.8775</v>
      </c>
      <c r="G13273" s="343">
        <f t="shared" si="855"/>
        <v>23893.896249999598</v>
      </c>
      <c r="H13273" s="341">
        <v>305450</v>
      </c>
      <c r="I13273" s="341" t="s">
        <v>258</v>
      </c>
      <c r="J13273" s="341">
        <v>0.125</v>
      </c>
      <c r="K13273" s="341">
        <v>95.02</v>
      </c>
      <c r="L13273" s="342">
        <f t="shared" si="854"/>
        <v>11.8775</v>
      </c>
      <c r="M13273" s="343">
        <f t="shared" si="856"/>
        <v>23699.966249999736</v>
      </c>
      <c r="N13273" s="336"/>
    </row>
    <row r="13274" spans="1:14">
      <c r="A13274" s="336"/>
      <c r="B13274" s="341">
        <v>305450</v>
      </c>
      <c r="C13274" s="341" t="s">
        <v>259</v>
      </c>
      <c r="D13274" s="341">
        <v>0.1</v>
      </c>
      <c r="E13274" s="341">
        <v>97.02</v>
      </c>
      <c r="F13274" s="342">
        <f t="shared" si="853"/>
        <v>9.702</v>
      </c>
      <c r="G13274" s="343">
        <f t="shared" si="855"/>
        <v>19470.42099999998</v>
      </c>
      <c r="H13274" s="341">
        <v>305450</v>
      </c>
      <c r="I13274" s="341" t="s">
        <v>259</v>
      </c>
      <c r="J13274" s="341">
        <v>0.1</v>
      </c>
      <c r="K13274" s="341">
        <v>97.02</v>
      </c>
      <c r="L13274" s="342">
        <f t="shared" si="854"/>
        <v>9.702</v>
      </c>
      <c r="M13274" s="343">
        <f t="shared" si="856"/>
        <v>19312.713999999818</v>
      </c>
      <c r="N13274" s="336"/>
    </row>
    <row r="13275" spans="1:14">
      <c r="A13275" s="336"/>
      <c r="B13275" s="341">
        <v>305450</v>
      </c>
      <c r="C13275" s="341" t="s">
        <v>260</v>
      </c>
      <c r="D13275" s="341">
        <v>0.1</v>
      </c>
      <c r="E13275" s="341">
        <v>126.73</v>
      </c>
      <c r="F13275" s="342">
        <f t="shared" si="853"/>
        <v>12.673000000000002</v>
      </c>
      <c r="G13275" s="343">
        <f t="shared" si="855"/>
        <v>23278.106999999676</v>
      </c>
      <c r="H13275" s="341">
        <v>305450</v>
      </c>
      <c r="I13275" s="341" t="s">
        <v>260</v>
      </c>
      <c r="J13275" s="341">
        <v>0.1</v>
      </c>
      <c r="K13275" s="341">
        <v>126.72</v>
      </c>
      <c r="L13275" s="342">
        <f t="shared" si="854"/>
        <v>12.672000000000001</v>
      </c>
      <c r="M13275" s="343">
        <f t="shared" si="856"/>
        <v>22554.636999999821</v>
      </c>
      <c r="N13275" s="336"/>
    </row>
    <row r="13276" spans="1:14">
      <c r="A13276" s="336"/>
      <c r="B13276" s="341">
        <v>305460</v>
      </c>
      <c r="C13276" s="341" t="s">
        <v>255</v>
      </c>
      <c r="D13276" s="341">
        <v>0.04</v>
      </c>
      <c r="E13276" s="341">
        <v>90.02</v>
      </c>
      <c r="F13276" s="342">
        <f t="shared" si="853"/>
        <v>3.6008</v>
      </c>
      <c r="G13276" s="343">
        <f t="shared" si="855"/>
        <v>7234.2140000001245</v>
      </c>
      <c r="H13276" s="341">
        <v>305460</v>
      </c>
      <c r="I13276" s="341" t="s">
        <v>255</v>
      </c>
      <c r="J13276" s="341">
        <v>0.04</v>
      </c>
      <c r="K13276" s="341">
        <v>90.02</v>
      </c>
      <c r="L13276" s="342">
        <f t="shared" si="854"/>
        <v>3.6008</v>
      </c>
      <c r="M13276" s="343">
        <f t="shared" si="856"/>
        <v>7175.594000000101</v>
      </c>
      <c r="N13276" s="336"/>
    </row>
    <row r="13277" spans="1:14">
      <c r="A13277" s="13"/>
      <c r="B13277" s="341">
        <v>305460</v>
      </c>
      <c r="C13277" s="341" t="s">
        <v>256</v>
      </c>
      <c r="D13277" s="341">
        <v>0.1</v>
      </c>
      <c r="E13277" s="341">
        <v>90.02</v>
      </c>
      <c r="F13277" s="342">
        <f t="shared" si="853"/>
        <v>9.0020000000000007</v>
      </c>
      <c r="G13277" s="343">
        <f t="shared" si="855"/>
        <v>17724.650600000412</v>
      </c>
      <c r="H13277" s="341">
        <v>305460</v>
      </c>
      <c r="I13277" s="341" t="s">
        <v>256</v>
      </c>
      <c r="J13277" s="341">
        <v>0.1</v>
      </c>
      <c r="K13277" s="341">
        <v>90.02</v>
      </c>
      <c r="L13277" s="342">
        <f t="shared" si="854"/>
        <v>9.0020000000000007</v>
      </c>
      <c r="M13277" s="343">
        <f t="shared" si="856"/>
        <v>17584.41580000033</v>
      </c>
      <c r="N13277" s="13"/>
    </row>
    <row r="13278" spans="1:14">
      <c r="A13278" s="336"/>
      <c r="B13278" s="341">
        <v>305460</v>
      </c>
      <c r="C13278" s="341" t="s">
        <v>257</v>
      </c>
      <c r="D13278" s="341">
        <v>0.125</v>
      </c>
      <c r="E13278" s="341">
        <v>92.52</v>
      </c>
      <c r="F13278" s="342">
        <f t="shared" si="853"/>
        <v>11.565</v>
      </c>
      <c r="G13278" s="343">
        <f t="shared" si="855"/>
        <v>23349.939999999697</v>
      </c>
      <c r="H13278" s="341">
        <v>305460</v>
      </c>
      <c r="I13278" s="341" t="s">
        <v>257</v>
      </c>
      <c r="J13278" s="341">
        <v>0.125</v>
      </c>
      <c r="K13278" s="341">
        <v>92.52</v>
      </c>
      <c r="L13278" s="342">
        <f t="shared" si="854"/>
        <v>11.565</v>
      </c>
      <c r="M13278" s="343">
        <f t="shared" si="856"/>
        <v>23160.217499999682</v>
      </c>
      <c r="N13278" s="336"/>
    </row>
    <row r="13279" spans="1:14">
      <c r="A13279" s="336"/>
      <c r="B13279" s="341">
        <v>305460</v>
      </c>
      <c r="C13279" s="341" t="s">
        <v>258</v>
      </c>
      <c r="D13279" s="341">
        <v>0.125</v>
      </c>
      <c r="E13279" s="341">
        <v>95.02</v>
      </c>
      <c r="F13279" s="342">
        <f t="shared" si="853"/>
        <v>11.8775</v>
      </c>
      <c r="G13279" s="343">
        <f t="shared" si="855"/>
        <v>23905.773749999596</v>
      </c>
      <c r="H13279" s="341">
        <v>305460</v>
      </c>
      <c r="I13279" s="341" t="s">
        <v>258</v>
      </c>
      <c r="J13279" s="341">
        <v>0.125</v>
      </c>
      <c r="K13279" s="341">
        <v>95.02</v>
      </c>
      <c r="L13279" s="342">
        <f t="shared" si="854"/>
        <v>11.8775</v>
      </c>
      <c r="M13279" s="343">
        <f t="shared" si="856"/>
        <v>23711.843749999734</v>
      </c>
      <c r="N13279" s="336"/>
    </row>
    <row r="13280" spans="1:14">
      <c r="A13280" s="336"/>
      <c r="B13280" s="341">
        <v>305460</v>
      </c>
      <c r="C13280" s="341" t="s">
        <v>259</v>
      </c>
      <c r="D13280" s="341">
        <v>0.1</v>
      </c>
      <c r="E13280" s="341">
        <v>97.02</v>
      </c>
      <c r="F13280" s="342">
        <f t="shared" si="853"/>
        <v>9.702</v>
      </c>
      <c r="G13280" s="343">
        <f t="shared" si="855"/>
        <v>19480.122999999981</v>
      </c>
      <c r="H13280" s="341">
        <v>305460</v>
      </c>
      <c r="I13280" s="341" t="s">
        <v>259</v>
      </c>
      <c r="J13280" s="341">
        <v>0.1</v>
      </c>
      <c r="K13280" s="341">
        <v>97.02</v>
      </c>
      <c r="L13280" s="342">
        <f t="shared" si="854"/>
        <v>9.702</v>
      </c>
      <c r="M13280" s="343">
        <f t="shared" si="856"/>
        <v>19322.415999999819</v>
      </c>
      <c r="N13280" s="336"/>
    </row>
    <row r="13281" spans="1:14">
      <c r="A13281" s="336"/>
      <c r="B13281" s="341">
        <v>305460</v>
      </c>
      <c r="C13281" s="341" t="s">
        <v>260</v>
      </c>
      <c r="D13281" s="341">
        <v>0.1</v>
      </c>
      <c r="E13281" s="341">
        <v>126.72</v>
      </c>
      <c r="F13281" s="342">
        <f t="shared" si="853"/>
        <v>12.672000000000001</v>
      </c>
      <c r="G13281" s="343">
        <f t="shared" si="855"/>
        <v>23290.778999999675</v>
      </c>
      <c r="H13281" s="341">
        <v>305460</v>
      </c>
      <c r="I13281" s="341" t="s">
        <v>260</v>
      </c>
      <c r="J13281" s="341">
        <v>0.1</v>
      </c>
      <c r="K13281" s="341">
        <v>126.72</v>
      </c>
      <c r="L13281" s="342">
        <f t="shared" si="854"/>
        <v>12.672000000000001</v>
      </c>
      <c r="M13281" s="343">
        <f t="shared" si="856"/>
        <v>22567.308999999819</v>
      </c>
      <c r="N13281" s="336"/>
    </row>
    <row r="13282" spans="1:14">
      <c r="A13282" s="336"/>
      <c r="B13282" s="341">
        <v>305470</v>
      </c>
      <c r="C13282" s="341" t="s">
        <v>255</v>
      </c>
      <c r="D13282" s="341">
        <v>0.04</v>
      </c>
      <c r="E13282" s="341">
        <v>90.02</v>
      </c>
      <c r="F13282" s="342">
        <f t="shared" si="853"/>
        <v>3.6008</v>
      </c>
      <c r="G13282" s="343">
        <f t="shared" si="855"/>
        <v>7237.8148000001247</v>
      </c>
      <c r="H13282" s="341">
        <v>305470</v>
      </c>
      <c r="I13282" s="341" t="s">
        <v>255</v>
      </c>
      <c r="J13282" s="341">
        <v>0.04</v>
      </c>
      <c r="K13282" s="341">
        <v>90.02</v>
      </c>
      <c r="L13282" s="342">
        <f t="shared" si="854"/>
        <v>3.6008</v>
      </c>
      <c r="M13282" s="343">
        <f t="shared" si="856"/>
        <v>7179.1948000001012</v>
      </c>
      <c r="N13282" s="336"/>
    </row>
    <row r="13283" spans="1:14">
      <c r="A13283" s="336"/>
      <c r="B13283" s="341">
        <v>305470</v>
      </c>
      <c r="C13283" s="341" t="s">
        <v>256</v>
      </c>
      <c r="D13283" s="341">
        <v>0.1</v>
      </c>
      <c r="E13283" s="341">
        <v>90.02</v>
      </c>
      <c r="F13283" s="342">
        <f t="shared" si="853"/>
        <v>9.0020000000000007</v>
      </c>
      <c r="G13283" s="343">
        <f t="shared" si="855"/>
        <v>17733.652600000412</v>
      </c>
      <c r="H13283" s="341">
        <v>305470</v>
      </c>
      <c r="I13283" s="341" t="s">
        <v>256</v>
      </c>
      <c r="J13283" s="341">
        <v>0.1</v>
      </c>
      <c r="K13283" s="341">
        <v>90.02</v>
      </c>
      <c r="L13283" s="342">
        <f t="shared" si="854"/>
        <v>9.0020000000000007</v>
      </c>
      <c r="M13283" s="343">
        <f t="shared" si="856"/>
        <v>17593.41780000033</v>
      </c>
      <c r="N13283" s="336"/>
    </row>
    <row r="13284" spans="1:14">
      <c r="A13284" s="13"/>
      <c r="B13284" s="341">
        <v>305470</v>
      </c>
      <c r="C13284" s="341" t="s">
        <v>257</v>
      </c>
      <c r="D13284" s="341">
        <v>0.125</v>
      </c>
      <c r="E13284" s="341">
        <v>92.52</v>
      </c>
      <c r="F13284" s="342">
        <f t="shared" si="853"/>
        <v>11.565</v>
      </c>
      <c r="G13284" s="343">
        <f t="shared" si="855"/>
        <v>23361.504999999695</v>
      </c>
      <c r="H13284" s="341">
        <v>305470</v>
      </c>
      <c r="I13284" s="341" t="s">
        <v>257</v>
      </c>
      <c r="J13284" s="341">
        <v>0.125</v>
      </c>
      <c r="K13284" s="341">
        <v>92.52</v>
      </c>
      <c r="L13284" s="342">
        <f t="shared" si="854"/>
        <v>11.565</v>
      </c>
      <c r="M13284" s="343">
        <f t="shared" si="856"/>
        <v>23171.782499999681</v>
      </c>
      <c r="N13284" s="13"/>
    </row>
    <row r="13285" spans="1:14">
      <c r="A13285" s="336"/>
      <c r="B13285" s="341">
        <v>305470</v>
      </c>
      <c r="C13285" s="341" t="s">
        <v>258</v>
      </c>
      <c r="D13285" s="341">
        <v>0.125</v>
      </c>
      <c r="E13285" s="341">
        <v>95.02</v>
      </c>
      <c r="F13285" s="342">
        <f t="shared" si="853"/>
        <v>11.8775</v>
      </c>
      <c r="G13285" s="343">
        <f t="shared" si="855"/>
        <v>23917.651249999595</v>
      </c>
      <c r="H13285" s="341">
        <v>305470</v>
      </c>
      <c r="I13285" s="341" t="s">
        <v>258</v>
      </c>
      <c r="J13285" s="341">
        <v>0.125</v>
      </c>
      <c r="K13285" s="341">
        <v>95.02</v>
      </c>
      <c r="L13285" s="342">
        <f t="shared" si="854"/>
        <v>11.8775</v>
      </c>
      <c r="M13285" s="343">
        <f t="shared" si="856"/>
        <v>23723.721249999733</v>
      </c>
      <c r="N13285" s="336"/>
    </row>
    <row r="13286" spans="1:14">
      <c r="A13286" s="336"/>
      <c r="B13286" s="341">
        <v>305470</v>
      </c>
      <c r="C13286" s="341" t="s">
        <v>259</v>
      </c>
      <c r="D13286" s="341">
        <v>0.1</v>
      </c>
      <c r="E13286" s="341">
        <v>97.02</v>
      </c>
      <c r="F13286" s="342">
        <f t="shared" si="853"/>
        <v>9.702</v>
      </c>
      <c r="G13286" s="343">
        <f t="shared" si="855"/>
        <v>19489.824999999983</v>
      </c>
      <c r="H13286" s="341">
        <v>305470</v>
      </c>
      <c r="I13286" s="341" t="s">
        <v>259</v>
      </c>
      <c r="J13286" s="341">
        <v>0.1</v>
      </c>
      <c r="K13286" s="341">
        <v>97.02</v>
      </c>
      <c r="L13286" s="342">
        <f t="shared" si="854"/>
        <v>9.702</v>
      </c>
      <c r="M13286" s="343">
        <f t="shared" si="856"/>
        <v>19332.11799999982</v>
      </c>
      <c r="N13286" s="336"/>
    </row>
    <row r="13287" spans="1:14">
      <c r="A13287" s="336"/>
      <c r="B13287" s="341">
        <v>305470</v>
      </c>
      <c r="C13287" s="341" t="s">
        <v>260</v>
      </c>
      <c r="D13287" s="341">
        <v>0.1</v>
      </c>
      <c r="E13287" s="341">
        <v>126.72</v>
      </c>
      <c r="F13287" s="342">
        <f t="shared" si="853"/>
        <v>12.672000000000001</v>
      </c>
      <c r="G13287" s="343">
        <f t="shared" si="855"/>
        <v>23303.450999999674</v>
      </c>
      <c r="H13287" s="341">
        <v>305470</v>
      </c>
      <c r="I13287" s="341" t="s">
        <v>260</v>
      </c>
      <c r="J13287" s="341">
        <v>0.1</v>
      </c>
      <c r="K13287" s="341">
        <v>126.72</v>
      </c>
      <c r="L13287" s="342">
        <f t="shared" si="854"/>
        <v>12.672000000000001</v>
      </c>
      <c r="M13287" s="343">
        <f t="shared" si="856"/>
        <v>22579.980999999818</v>
      </c>
      <c r="N13287" s="336"/>
    </row>
    <row r="13288" spans="1:14">
      <c r="A13288" s="336"/>
      <c r="B13288" s="341">
        <v>305480</v>
      </c>
      <c r="C13288" s="341" t="s">
        <v>255</v>
      </c>
      <c r="D13288" s="341">
        <v>0.04</v>
      </c>
      <c r="E13288" s="341">
        <v>90.02</v>
      </c>
      <c r="F13288" s="342">
        <f t="shared" si="853"/>
        <v>3.6008</v>
      </c>
      <c r="G13288" s="343">
        <f t="shared" si="855"/>
        <v>7241.4156000001249</v>
      </c>
      <c r="H13288" s="341">
        <v>305480</v>
      </c>
      <c r="I13288" s="341" t="s">
        <v>255</v>
      </c>
      <c r="J13288" s="341">
        <v>0.04</v>
      </c>
      <c r="K13288" s="341">
        <v>90.02</v>
      </c>
      <c r="L13288" s="342">
        <f t="shared" si="854"/>
        <v>3.6008</v>
      </c>
      <c r="M13288" s="343">
        <f t="shared" si="856"/>
        <v>7182.7956000001013</v>
      </c>
      <c r="N13288" s="336"/>
    </row>
    <row r="13289" spans="1:14">
      <c r="A13289" s="336"/>
      <c r="B13289" s="341">
        <v>305480</v>
      </c>
      <c r="C13289" s="341" t="s">
        <v>256</v>
      </c>
      <c r="D13289" s="341">
        <v>0.1</v>
      </c>
      <c r="E13289" s="341">
        <v>90.02</v>
      </c>
      <c r="F13289" s="342">
        <f t="shared" si="853"/>
        <v>9.0020000000000007</v>
      </c>
      <c r="G13289" s="343">
        <f t="shared" si="855"/>
        <v>17742.654600000413</v>
      </c>
      <c r="H13289" s="341">
        <v>305480</v>
      </c>
      <c r="I13289" s="341" t="s">
        <v>256</v>
      </c>
      <c r="J13289" s="341">
        <v>0.1</v>
      </c>
      <c r="K13289" s="341">
        <v>90.02</v>
      </c>
      <c r="L13289" s="342">
        <f t="shared" si="854"/>
        <v>9.0020000000000007</v>
      </c>
      <c r="M13289" s="343">
        <f t="shared" si="856"/>
        <v>17602.419800000331</v>
      </c>
      <c r="N13289" s="336"/>
    </row>
    <row r="13290" spans="1:14">
      <c r="A13290" s="336"/>
      <c r="B13290" s="341">
        <v>305480</v>
      </c>
      <c r="C13290" s="341" t="s">
        <v>257</v>
      </c>
      <c r="D13290" s="341">
        <v>0.125</v>
      </c>
      <c r="E13290" s="341">
        <v>92.52</v>
      </c>
      <c r="F13290" s="342">
        <f t="shared" si="853"/>
        <v>11.565</v>
      </c>
      <c r="G13290" s="343">
        <f t="shared" si="855"/>
        <v>23373.069999999694</v>
      </c>
      <c r="H13290" s="341">
        <v>305480</v>
      </c>
      <c r="I13290" s="341" t="s">
        <v>257</v>
      </c>
      <c r="J13290" s="341">
        <v>0.125</v>
      </c>
      <c r="K13290" s="341">
        <v>92.52</v>
      </c>
      <c r="L13290" s="342">
        <f t="shared" si="854"/>
        <v>11.565</v>
      </c>
      <c r="M13290" s="343">
        <f t="shared" si="856"/>
        <v>23183.34749999968</v>
      </c>
      <c r="N13290" s="336"/>
    </row>
    <row r="13291" spans="1:14">
      <c r="A13291" s="13"/>
      <c r="B13291" s="341">
        <v>305480</v>
      </c>
      <c r="C13291" s="341" t="s">
        <v>258</v>
      </c>
      <c r="D13291" s="341">
        <v>0.125</v>
      </c>
      <c r="E13291" s="341">
        <v>95.02</v>
      </c>
      <c r="F13291" s="342">
        <f t="shared" si="853"/>
        <v>11.8775</v>
      </c>
      <c r="G13291" s="343">
        <f t="shared" si="855"/>
        <v>23929.528749999594</v>
      </c>
      <c r="H13291" s="341">
        <v>305480</v>
      </c>
      <c r="I13291" s="341" t="s">
        <v>258</v>
      </c>
      <c r="J13291" s="341">
        <v>0.125</v>
      </c>
      <c r="K13291" s="341">
        <v>95.02</v>
      </c>
      <c r="L13291" s="342">
        <f t="shared" si="854"/>
        <v>11.8775</v>
      </c>
      <c r="M13291" s="343">
        <f t="shared" si="856"/>
        <v>23735.598749999732</v>
      </c>
      <c r="N13291" s="13"/>
    </row>
    <row r="13292" spans="1:14">
      <c r="A13292" s="336"/>
      <c r="B13292" s="341">
        <v>305480</v>
      </c>
      <c r="C13292" s="341" t="s">
        <v>259</v>
      </c>
      <c r="D13292" s="341">
        <v>0.1</v>
      </c>
      <c r="E13292" s="341">
        <v>97.02</v>
      </c>
      <c r="F13292" s="342">
        <f t="shared" si="853"/>
        <v>9.702</v>
      </c>
      <c r="G13292" s="343">
        <f t="shared" si="855"/>
        <v>19499.526999999984</v>
      </c>
      <c r="H13292" s="341">
        <v>305480</v>
      </c>
      <c r="I13292" s="341" t="s">
        <v>259</v>
      </c>
      <c r="J13292" s="341">
        <v>0.1</v>
      </c>
      <c r="K13292" s="341">
        <v>97.02</v>
      </c>
      <c r="L13292" s="342">
        <f t="shared" si="854"/>
        <v>9.702</v>
      </c>
      <c r="M13292" s="343">
        <f t="shared" si="856"/>
        <v>19341.819999999821</v>
      </c>
      <c r="N13292" s="336"/>
    </row>
    <row r="13293" spans="1:14">
      <c r="A13293" s="336"/>
      <c r="B13293" s="341">
        <v>305480</v>
      </c>
      <c r="C13293" s="341" t="s">
        <v>260</v>
      </c>
      <c r="D13293" s="341">
        <v>0.1</v>
      </c>
      <c r="E13293" s="341">
        <v>126.73</v>
      </c>
      <c r="F13293" s="342">
        <f t="shared" si="853"/>
        <v>12.673000000000002</v>
      </c>
      <c r="G13293" s="343">
        <f t="shared" si="855"/>
        <v>23316.123999999672</v>
      </c>
      <c r="H13293" s="341">
        <v>305480</v>
      </c>
      <c r="I13293" s="341" t="s">
        <v>260</v>
      </c>
      <c r="J13293" s="341">
        <v>0.1</v>
      </c>
      <c r="K13293" s="341">
        <v>126.72</v>
      </c>
      <c r="L13293" s="342">
        <f t="shared" si="854"/>
        <v>12.672000000000001</v>
      </c>
      <c r="M13293" s="343">
        <f t="shared" si="856"/>
        <v>22592.652999999817</v>
      </c>
      <c r="N13293" s="336"/>
    </row>
    <row r="13294" spans="1:14">
      <c r="A13294" s="336"/>
      <c r="B13294" s="341">
        <v>305490</v>
      </c>
      <c r="C13294" s="341" t="s">
        <v>255</v>
      </c>
      <c r="D13294" s="341">
        <v>0.04</v>
      </c>
      <c r="E13294" s="341">
        <v>90.02</v>
      </c>
      <c r="F13294" s="342">
        <f t="shared" si="853"/>
        <v>3.6008</v>
      </c>
      <c r="G13294" s="343">
        <f t="shared" si="855"/>
        <v>7245.016400000125</v>
      </c>
      <c r="H13294" s="341">
        <v>305490</v>
      </c>
      <c r="I13294" s="341" t="s">
        <v>255</v>
      </c>
      <c r="J13294" s="341">
        <v>0.04</v>
      </c>
      <c r="K13294" s="341">
        <v>90.02</v>
      </c>
      <c r="L13294" s="342">
        <f t="shared" si="854"/>
        <v>3.6008</v>
      </c>
      <c r="M13294" s="343">
        <f t="shared" si="856"/>
        <v>7186.3964000001015</v>
      </c>
      <c r="N13294" s="336"/>
    </row>
    <row r="13295" spans="1:14">
      <c r="A13295" s="336"/>
      <c r="B13295" s="341">
        <v>305490</v>
      </c>
      <c r="C13295" s="341" t="s">
        <v>256</v>
      </c>
      <c r="D13295" s="341">
        <v>0.1</v>
      </c>
      <c r="E13295" s="341">
        <v>90.02</v>
      </c>
      <c r="F13295" s="342">
        <f t="shared" si="853"/>
        <v>9.0020000000000007</v>
      </c>
      <c r="G13295" s="343">
        <f t="shared" si="855"/>
        <v>17751.656600000413</v>
      </c>
      <c r="H13295" s="341">
        <v>305490</v>
      </c>
      <c r="I13295" s="341" t="s">
        <v>256</v>
      </c>
      <c r="J13295" s="341">
        <v>0.1</v>
      </c>
      <c r="K13295" s="341">
        <v>90.02</v>
      </c>
      <c r="L13295" s="342">
        <f t="shared" si="854"/>
        <v>9.0020000000000007</v>
      </c>
      <c r="M13295" s="343">
        <f t="shared" si="856"/>
        <v>17611.421800000331</v>
      </c>
      <c r="N13295" s="336"/>
    </row>
    <row r="13296" spans="1:14">
      <c r="A13296" s="336"/>
      <c r="B13296" s="341">
        <v>305490</v>
      </c>
      <c r="C13296" s="341" t="s">
        <v>257</v>
      </c>
      <c r="D13296" s="341">
        <v>0.125</v>
      </c>
      <c r="E13296" s="341">
        <v>92.52</v>
      </c>
      <c r="F13296" s="342">
        <f t="shared" si="853"/>
        <v>11.565</v>
      </c>
      <c r="G13296" s="343">
        <f t="shared" si="855"/>
        <v>23384.634999999693</v>
      </c>
      <c r="H13296" s="341">
        <v>305490</v>
      </c>
      <c r="I13296" s="341" t="s">
        <v>257</v>
      </c>
      <c r="J13296" s="341">
        <v>0.125</v>
      </c>
      <c r="K13296" s="341">
        <v>92.52</v>
      </c>
      <c r="L13296" s="342">
        <f t="shared" si="854"/>
        <v>11.565</v>
      </c>
      <c r="M13296" s="343">
        <f t="shared" si="856"/>
        <v>23194.912499999678</v>
      </c>
      <c r="N13296" s="336"/>
    </row>
    <row r="13297" spans="1:14">
      <c r="A13297" s="336"/>
      <c r="B13297" s="341">
        <v>305490</v>
      </c>
      <c r="C13297" s="341" t="s">
        <v>258</v>
      </c>
      <c r="D13297" s="341">
        <v>0.125</v>
      </c>
      <c r="E13297" s="341">
        <v>95.02</v>
      </c>
      <c r="F13297" s="342">
        <f t="shared" si="853"/>
        <v>11.8775</v>
      </c>
      <c r="G13297" s="343">
        <f t="shared" si="855"/>
        <v>23941.406249999593</v>
      </c>
      <c r="H13297" s="341">
        <v>305490</v>
      </c>
      <c r="I13297" s="341" t="s">
        <v>258</v>
      </c>
      <c r="J13297" s="341">
        <v>0.125</v>
      </c>
      <c r="K13297" s="341">
        <v>95.02</v>
      </c>
      <c r="L13297" s="342">
        <f t="shared" si="854"/>
        <v>11.8775</v>
      </c>
      <c r="M13297" s="343">
        <f t="shared" si="856"/>
        <v>23747.47624999973</v>
      </c>
      <c r="N13297" s="336"/>
    </row>
    <row r="13298" spans="1:14">
      <c r="A13298" s="13"/>
      <c r="B13298" s="341">
        <v>305490</v>
      </c>
      <c r="C13298" s="341" t="s">
        <v>259</v>
      </c>
      <c r="D13298" s="341">
        <v>0.1</v>
      </c>
      <c r="E13298" s="341">
        <v>97.02</v>
      </c>
      <c r="F13298" s="342">
        <f t="shared" si="853"/>
        <v>9.702</v>
      </c>
      <c r="G13298" s="343">
        <f t="shared" si="855"/>
        <v>19509.228999999985</v>
      </c>
      <c r="H13298" s="341">
        <v>305490</v>
      </c>
      <c r="I13298" s="341" t="s">
        <v>259</v>
      </c>
      <c r="J13298" s="341">
        <v>0.1</v>
      </c>
      <c r="K13298" s="341">
        <v>97.02</v>
      </c>
      <c r="L13298" s="342">
        <f t="shared" si="854"/>
        <v>9.702</v>
      </c>
      <c r="M13298" s="343">
        <f t="shared" si="856"/>
        <v>19351.521999999823</v>
      </c>
      <c r="N13298" s="13"/>
    </row>
    <row r="13299" spans="1:14">
      <c r="A13299" s="336"/>
      <c r="B13299" s="341">
        <v>305490</v>
      </c>
      <c r="C13299" s="341" t="s">
        <v>260</v>
      </c>
      <c r="D13299" s="341">
        <v>0.1</v>
      </c>
      <c r="E13299" s="341">
        <v>126.73</v>
      </c>
      <c r="F13299" s="342">
        <f t="shared" si="853"/>
        <v>12.673000000000002</v>
      </c>
      <c r="G13299" s="343">
        <f t="shared" si="855"/>
        <v>23328.796999999671</v>
      </c>
      <c r="H13299" s="341">
        <v>305490</v>
      </c>
      <c r="I13299" s="341" t="s">
        <v>260</v>
      </c>
      <c r="J13299" s="341">
        <v>0.1</v>
      </c>
      <c r="K13299" s="341">
        <v>126.72</v>
      </c>
      <c r="L13299" s="342">
        <f t="shared" si="854"/>
        <v>12.672000000000001</v>
      </c>
      <c r="M13299" s="343">
        <f t="shared" si="856"/>
        <v>22605.324999999815</v>
      </c>
      <c r="N13299" s="336"/>
    </row>
    <row r="13300" spans="1:14">
      <c r="A13300" s="336"/>
      <c r="B13300" s="341">
        <v>305500</v>
      </c>
      <c r="C13300" s="341" t="s">
        <v>255</v>
      </c>
      <c r="D13300" s="341">
        <v>0.04</v>
      </c>
      <c r="E13300" s="341">
        <v>90.02</v>
      </c>
      <c r="F13300" s="342">
        <f t="shared" si="853"/>
        <v>3.6008</v>
      </c>
      <c r="G13300" s="343">
        <f t="shared" si="855"/>
        <v>7248.6172000001252</v>
      </c>
      <c r="H13300" s="341">
        <v>305500</v>
      </c>
      <c r="I13300" s="341" t="s">
        <v>255</v>
      </c>
      <c r="J13300" s="341">
        <v>0.04</v>
      </c>
      <c r="K13300" s="341">
        <v>90.02</v>
      </c>
      <c r="L13300" s="342">
        <f t="shared" si="854"/>
        <v>3.6008</v>
      </c>
      <c r="M13300" s="343">
        <f t="shared" si="856"/>
        <v>7189.9972000001017</v>
      </c>
      <c r="N13300" s="336"/>
    </row>
    <row r="13301" spans="1:14">
      <c r="A13301" s="336"/>
      <c r="B13301" s="341">
        <v>305500</v>
      </c>
      <c r="C13301" s="341" t="s">
        <v>256</v>
      </c>
      <c r="D13301" s="341">
        <v>0.1</v>
      </c>
      <c r="E13301" s="341">
        <v>90.02</v>
      </c>
      <c r="F13301" s="342">
        <f t="shared" si="853"/>
        <v>9.0020000000000007</v>
      </c>
      <c r="G13301" s="343">
        <f t="shared" si="855"/>
        <v>17760.658600000414</v>
      </c>
      <c r="H13301" s="341">
        <v>305500</v>
      </c>
      <c r="I13301" s="341" t="s">
        <v>256</v>
      </c>
      <c r="J13301" s="341">
        <v>0.1</v>
      </c>
      <c r="K13301" s="341">
        <v>90.02</v>
      </c>
      <c r="L13301" s="342">
        <f t="shared" si="854"/>
        <v>9.0020000000000007</v>
      </c>
      <c r="M13301" s="343">
        <f t="shared" si="856"/>
        <v>17620.423800000332</v>
      </c>
      <c r="N13301" s="336"/>
    </row>
    <row r="13302" spans="1:14">
      <c r="A13302" s="336"/>
      <c r="B13302" s="341">
        <v>305500</v>
      </c>
      <c r="C13302" s="341" t="s">
        <v>257</v>
      </c>
      <c r="D13302" s="341">
        <v>0.125</v>
      </c>
      <c r="E13302" s="341">
        <v>92.52</v>
      </c>
      <c r="F13302" s="342">
        <f t="shared" si="853"/>
        <v>11.565</v>
      </c>
      <c r="G13302" s="343">
        <f t="shared" si="855"/>
        <v>23396.199999999691</v>
      </c>
      <c r="H13302" s="341">
        <v>305500</v>
      </c>
      <c r="I13302" s="341" t="s">
        <v>257</v>
      </c>
      <c r="J13302" s="341">
        <v>0.125</v>
      </c>
      <c r="K13302" s="341">
        <v>92.52</v>
      </c>
      <c r="L13302" s="342">
        <f t="shared" si="854"/>
        <v>11.565</v>
      </c>
      <c r="M13302" s="343">
        <f t="shared" si="856"/>
        <v>23206.477499999677</v>
      </c>
      <c r="N13302" s="336"/>
    </row>
    <row r="13303" spans="1:14">
      <c r="A13303" s="336"/>
      <c r="B13303" s="341">
        <v>305500</v>
      </c>
      <c r="C13303" s="341" t="s">
        <v>258</v>
      </c>
      <c r="D13303" s="341">
        <v>0.125</v>
      </c>
      <c r="E13303" s="341">
        <v>95.02</v>
      </c>
      <c r="F13303" s="342">
        <f t="shared" si="853"/>
        <v>11.8775</v>
      </c>
      <c r="G13303" s="343">
        <f t="shared" si="855"/>
        <v>23953.283749999591</v>
      </c>
      <c r="H13303" s="341">
        <v>305500</v>
      </c>
      <c r="I13303" s="341" t="s">
        <v>258</v>
      </c>
      <c r="J13303" s="341">
        <v>0.125</v>
      </c>
      <c r="K13303" s="341">
        <v>95.02</v>
      </c>
      <c r="L13303" s="342">
        <f t="shared" si="854"/>
        <v>11.8775</v>
      </c>
      <c r="M13303" s="343">
        <f t="shared" si="856"/>
        <v>23759.353749999729</v>
      </c>
      <c r="N13303" s="336"/>
    </row>
    <row r="13304" spans="1:14">
      <c r="A13304" s="336"/>
      <c r="B13304" s="341">
        <v>305500</v>
      </c>
      <c r="C13304" s="341" t="s">
        <v>259</v>
      </c>
      <c r="D13304" s="341">
        <v>0.1</v>
      </c>
      <c r="E13304" s="341">
        <v>97.02</v>
      </c>
      <c r="F13304" s="342">
        <f t="shared" si="853"/>
        <v>9.702</v>
      </c>
      <c r="G13304" s="343">
        <f t="shared" si="855"/>
        <v>19518.930999999986</v>
      </c>
      <c r="H13304" s="341">
        <v>305500</v>
      </c>
      <c r="I13304" s="341" t="s">
        <v>259</v>
      </c>
      <c r="J13304" s="341">
        <v>0.1</v>
      </c>
      <c r="K13304" s="341">
        <v>97.02</v>
      </c>
      <c r="L13304" s="342">
        <f t="shared" si="854"/>
        <v>9.702</v>
      </c>
      <c r="M13304" s="343">
        <f t="shared" si="856"/>
        <v>19361.223999999824</v>
      </c>
      <c r="N13304" s="336"/>
    </row>
    <row r="13305" spans="1:14">
      <c r="A13305" s="13"/>
      <c r="B13305" s="341">
        <v>305500</v>
      </c>
      <c r="C13305" s="341" t="s">
        <v>260</v>
      </c>
      <c r="D13305" s="341">
        <v>0.1</v>
      </c>
      <c r="E13305" s="341">
        <v>126.72</v>
      </c>
      <c r="F13305" s="342">
        <f t="shared" si="853"/>
        <v>12.672000000000001</v>
      </c>
      <c r="G13305" s="343">
        <f t="shared" si="855"/>
        <v>23341.46899999967</v>
      </c>
      <c r="H13305" s="341">
        <v>305500</v>
      </c>
      <c r="I13305" s="341" t="s">
        <v>260</v>
      </c>
      <c r="J13305" s="341">
        <v>0.1</v>
      </c>
      <c r="K13305" s="341">
        <v>126.72</v>
      </c>
      <c r="L13305" s="342">
        <f t="shared" si="854"/>
        <v>12.672000000000001</v>
      </c>
      <c r="M13305" s="343">
        <f t="shared" si="856"/>
        <v>22617.996999999814</v>
      </c>
      <c r="N13305" s="13"/>
    </row>
    <row r="13306" spans="1:14">
      <c r="A13306" s="336"/>
      <c r="B13306" s="341">
        <v>305510</v>
      </c>
      <c r="C13306" s="341" t="s">
        <v>255</v>
      </c>
      <c r="D13306" s="341">
        <v>0.04</v>
      </c>
      <c r="E13306" s="341">
        <v>90.02</v>
      </c>
      <c r="F13306" s="342">
        <f t="shared" si="853"/>
        <v>3.6008</v>
      </c>
      <c r="G13306" s="343">
        <f t="shared" si="855"/>
        <v>7252.2180000001254</v>
      </c>
      <c r="H13306" s="341">
        <v>305510</v>
      </c>
      <c r="I13306" s="341" t="s">
        <v>255</v>
      </c>
      <c r="J13306" s="341">
        <v>0.04</v>
      </c>
      <c r="K13306" s="341">
        <v>90.02</v>
      </c>
      <c r="L13306" s="342">
        <f t="shared" si="854"/>
        <v>3.6008</v>
      </c>
      <c r="M13306" s="343">
        <f t="shared" si="856"/>
        <v>7193.5980000001018</v>
      </c>
      <c r="N13306" s="336"/>
    </row>
    <row r="13307" spans="1:14">
      <c r="A13307" s="336"/>
      <c r="B13307" s="341">
        <v>305510</v>
      </c>
      <c r="C13307" s="341" t="s">
        <v>256</v>
      </c>
      <c r="D13307" s="341">
        <v>0.1</v>
      </c>
      <c r="E13307" s="341">
        <v>90.02</v>
      </c>
      <c r="F13307" s="342">
        <f t="shared" si="853"/>
        <v>9.0020000000000007</v>
      </c>
      <c r="G13307" s="343">
        <f t="shared" si="855"/>
        <v>17769.660600000414</v>
      </c>
      <c r="H13307" s="341">
        <v>305510</v>
      </c>
      <c r="I13307" s="341" t="s">
        <v>256</v>
      </c>
      <c r="J13307" s="341">
        <v>0.1</v>
      </c>
      <c r="K13307" s="341">
        <v>90.02</v>
      </c>
      <c r="L13307" s="342">
        <f t="shared" si="854"/>
        <v>9.0020000000000007</v>
      </c>
      <c r="M13307" s="343">
        <f t="shared" si="856"/>
        <v>17629.425800000332</v>
      </c>
      <c r="N13307" s="336"/>
    </row>
    <row r="13308" spans="1:14">
      <c r="A13308" s="336"/>
      <c r="B13308" s="341">
        <v>305510</v>
      </c>
      <c r="C13308" s="341" t="s">
        <v>257</v>
      </c>
      <c r="D13308" s="341">
        <v>0.125</v>
      </c>
      <c r="E13308" s="341">
        <v>92.52</v>
      </c>
      <c r="F13308" s="342">
        <f t="shared" si="853"/>
        <v>11.565</v>
      </c>
      <c r="G13308" s="343">
        <f t="shared" si="855"/>
        <v>23407.76499999969</v>
      </c>
      <c r="H13308" s="341">
        <v>305510</v>
      </c>
      <c r="I13308" s="341" t="s">
        <v>257</v>
      </c>
      <c r="J13308" s="341">
        <v>0.125</v>
      </c>
      <c r="K13308" s="341">
        <v>92.52</v>
      </c>
      <c r="L13308" s="342">
        <f t="shared" si="854"/>
        <v>11.565</v>
      </c>
      <c r="M13308" s="343">
        <f t="shared" si="856"/>
        <v>23218.042499999676</v>
      </c>
      <c r="N13308" s="336"/>
    </row>
    <row r="13309" spans="1:14">
      <c r="A13309" s="336"/>
      <c r="B13309" s="341">
        <v>305510</v>
      </c>
      <c r="C13309" s="341" t="s">
        <v>258</v>
      </c>
      <c r="D13309" s="341">
        <v>0.125</v>
      </c>
      <c r="E13309" s="341">
        <v>95.02</v>
      </c>
      <c r="F13309" s="342">
        <f t="shared" si="853"/>
        <v>11.8775</v>
      </c>
      <c r="G13309" s="343">
        <f t="shared" si="855"/>
        <v>23965.16124999959</v>
      </c>
      <c r="H13309" s="341">
        <v>305510</v>
      </c>
      <c r="I13309" s="341" t="s">
        <v>258</v>
      </c>
      <c r="J13309" s="341">
        <v>0.125</v>
      </c>
      <c r="K13309" s="341">
        <v>95.02</v>
      </c>
      <c r="L13309" s="342">
        <f t="shared" si="854"/>
        <v>11.8775</v>
      </c>
      <c r="M13309" s="343">
        <f t="shared" si="856"/>
        <v>23771.231249999728</v>
      </c>
      <c r="N13309" s="336"/>
    </row>
    <row r="13310" spans="1:14">
      <c r="A13310" s="336"/>
      <c r="B13310" s="341">
        <v>305510</v>
      </c>
      <c r="C13310" s="341" t="s">
        <v>259</v>
      </c>
      <c r="D13310" s="341">
        <v>0.1</v>
      </c>
      <c r="E13310" s="341">
        <v>97.02</v>
      </c>
      <c r="F13310" s="342">
        <f t="shared" si="853"/>
        <v>9.702</v>
      </c>
      <c r="G13310" s="343">
        <f t="shared" si="855"/>
        <v>19528.632999999987</v>
      </c>
      <c r="H13310" s="341">
        <v>305510</v>
      </c>
      <c r="I13310" s="341" t="s">
        <v>259</v>
      </c>
      <c r="J13310" s="341">
        <v>0.1</v>
      </c>
      <c r="K13310" s="341">
        <v>97.02</v>
      </c>
      <c r="L13310" s="342">
        <f t="shared" si="854"/>
        <v>9.702</v>
      </c>
      <c r="M13310" s="343">
        <f t="shared" si="856"/>
        <v>19370.925999999825</v>
      </c>
      <c r="N13310" s="336"/>
    </row>
    <row r="13311" spans="1:14">
      <c r="A13311" s="336"/>
      <c r="B13311" s="341">
        <v>305510</v>
      </c>
      <c r="C13311" s="341" t="s">
        <v>260</v>
      </c>
      <c r="D13311" s="341">
        <v>0.1</v>
      </c>
      <c r="E13311" s="341">
        <v>126.72</v>
      </c>
      <c r="F13311" s="342">
        <f t="shared" si="853"/>
        <v>12.672000000000001</v>
      </c>
      <c r="G13311" s="343">
        <f t="shared" si="855"/>
        <v>23354.140999999669</v>
      </c>
      <c r="H13311" s="341">
        <v>305510</v>
      </c>
      <c r="I13311" s="341" t="s">
        <v>260</v>
      </c>
      <c r="J13311" s="341">
        <v>0.1</v>
      </c>
      <c r="K13311" s="341">
        <v>126.72</v>
      </c>
      <c r="L13311" s="342">
        <f t="shared" si="854"/>
        <v>12.672000000000001</v>
      </c>
      <c r="M13311" s="343">
        <f t="shared" si="856"/>
        <v>22630.668999999813</v>
      </c>
      <c r="N13311" s="336"/>
    </row>
    <row r="13312" spans="1:14">
      <c r="A13312" s="13"/>
      <c r="B13312" s="341">
        <v>305517.685</v>
      </c>
      <c r="C13312" s="341" t="s">
        <v>255</v>
      </c>
      <c r="D13312" s="341">
        <v>0.04</v>
      </c>
      <c r="E13312" s="341">
        <v>69.180000000000007</v>
      </c>
      <c r="F13312" s="342">
        <f t="shared" si="853"/>
        <v>2.7672000000000003</v>
      </c>
      <c r="G13312" s="343">
        <f t="shared" si="855"/>
        <v>7254.9852000001256</v>
      </c>
      <c r="H13312" s="341">
        <v>305517.685</v>
      </c>
      <c r="I13312" s="341" t="s">
        <v>255</v>
      </c>
      <c r="J13312" s="341">
        <v>0.04</v>
      </c>
      <c r="K13312" s="341">
        <v>69.180000000000007</v>
      </c>
      <c r="L13312" s="342">
        <f t="shared" si="854"/>
        <v>2.7672000000000003</v>
      </c>
      <c r="M13312" s="343">
        <f t="shared" si="856"/>
        <v>7196.365200000102</v>
      </c>
      <c r="N13312" s="13"/>
    </row>
    <row r="13313" spans="1:14">
      <c r="A13313" s="336"/>
      <c r="B13313" s="341">
        <v>305517.685</v>
      </c>
      <c r="C13313" s="341" t="s">
        <v>256</v>
      </c>
      <c r="D13313" s="341">
        <v>0.1</v>
      </c>
      <c r="E13313" s="341">
        <v>69.180000000000007</v>
      </c>
      <c r="F13313" s="342">
        <f t="shared" si="853"/>
        <v>6.918000000000001</v>
      </c>
      <c r="G13313" s="343">
        <f t="shared" si="855"/>
        <v>17776.578600000415</v>
      </c>
      <c r="H13313" s="341">
        <v>305517.685</v>
      </c>
      <c r="I13313" s="341" t="s">
        <v>256</v>
      </c>
      <c r="J13313" s="341">
        <v>0.1</v>
      </c>
      <c r="K13313" s="341">
        <v>69.180000000000007</v>
      </c>
      <c r="L13313" s="342">
        <f t="shared" si="854"/>
        <v>6.918000000000001</v>
      </c>
      <c r="M13313" s="343">
        <f t="shared" si="856"/>
        <v>17636.343800000333</v>
      </c>
      <c r="N13313" s="336"/>
    </row>
    <row r="13314" spans="1:14">
      <c r="A13314" s="336"/>
      <c r="B13314" s="341">
        <v>305517.685</v>
      </c>
      <c r="C13314" s="341" t="s">
        <v>257</v>
      </c>
      <c r="D13314" s="341">
        <v>0.125</v>
      </c>
      <c r="E13314" s="341">
        <v>71.099999999999994</v>
      </c>
      <c r="F13314" s="342">
        <f t="shared" si="853"/>
        <v>8.8874999999999993</v>
      </c>
      <c r="G13314" s="343">
        <f t="shared" si="855"/>
        <v>23416.652499999691</v>
      </c>
      <c r="H13314" s="341">
        <v>305517.685</v>
      </c>
      <c r="I13314" s="341" t="s">
        <v>257</v>
      </c>
      <c r="J13314" s="341">
        <v>0.125</v>
      </c>
      <c r="K13314" s="341">
        <v>71.099999999999994</v>
      </c>
      <c r="L13314" s="342">
        <f t="shared" si="854"/>
        <v>8.8874999999999993</v>
      </c>
      <c r="M13314" s="343">
        <f t="shared" si="856"/>
        <v>23226.929999999677</v>
      </c>
      <c r="N13314" s="336"/>
    </row>
    <row r="13315" spans="1:14">
      <c r="A13315" s="336"/>
      <c r="B13315" s="341">
        <v>305517.685</v>
      </c>
      <c r="C13315" s="341" t="s">
        <v>258</v>
      </c>
      <c r="D13315" s="341">
        <v>0.125</v>
      </c>
      <c r="E13315" s="341">
        <v>73.02</v>
      </c>
      <c r="F13315" s="342">
        <f t="shared" si="853"/>
        <v>9.1274999999999995</v>
      </c>
      <c r="G13315" s="343">
        <f t="shared" si="855"/>
        <v>23974.288749999589</v>
      </c>
      <c r="H13315" s="341">
        <v>305517.685</v>
      </c>
      <c r="I13315" s="341" t="s">
        <v>258</v>
      </c>
      <c r="J13315" s="341">
        <v>0.125</v>
      </c>
      <c r="K13315" s="341">
        <v>73.02</v>
      </c>
      <c r="L13315" s="342">
        <f t="shared" si="854"/>
        <v>9.1274999999999995</v>
      </c>
      <c r="M13315" s="343">
        <f t="shared" si="856"/>
        <v>23780.358749999727</v>
      </c>
      <c r="N13315" s="336"/>
    </row>
    <row r="13316" spans="1:14">
      <c r="A13316" s="336"/>
      <c r="B13316" s="341">
        <v>305517.685</v>
      </c>
      <c r="C13316" s="341" t="s">
        <v>259</v>
      </c>
      <c r="D13316" s="341">
        <v>0.1</v>
      </c>
      <c r="E13316" s="341">
        <v>74.56</v>
      </c>
      <c r="F13316" s="342">
        <f t="shared" si="853"/>
        <v>7.4560000000000004</v>
      </c>
      <c r="G13316" s="343">
        <f t="shared" si="855"/>
        <v>19536.088999999985</v>
      </c>
      <c r="H13316" s="341">
        <v>305517.685</v>
      </c>
      <c r="I13316" s="341" t="s">
        <v>259</v>
      </c>
      <c r="J13316" s="341">
        <v>0.1</v>
      </c>
      <c r="K13316" s="341">
        <v>74.56</v>
      </c>
      <c r="L13316" s="342">
        <f t="shared" si="854"/>
        <v>7.4560000000000004</v>
      </c>
      <c r="M13316" s="343">
        <f t="shared" si="856"/>
        <v>19378.381999999823</v>
      </c>
      <c r="N13316" s="336"/>
    </row>
    <row r="13317" spans="1:14">
      <c r="A13317" s="336"/>
      <c r="B13317" s="341">
        <v>305517.685</v>
      </c>
      <c r="C13317" s="341" t="s">
        <v>260</v>
      </c>
      <c r="D13317" s="341">
        <v>0.1</v>
      </c>
      <c r="E13317" s="341">
        <v>97.39</v>
      </c>
      <c r="F13317" s="342">
        <f t="shared" si="853"/>
        <v>9.7390000000000008</v>
      </c>
      <c r="G13317" s="343">
        <f t="shared" si="855"/>
        <v>23363.87999999967</v>
      </c>
      <c r="H13317" s="341">
        <v>305517.685</v>
      </c>
      <c r="I13317" s="341" t="s">
        <v>260</v>
      </c>
      <c r="J13317" s="341">
        <v>0.1</v>
      </c>
      <c r="K13317" s="341">
        <v>97.38</v>
      </c>
      <c r="L13317" s="342">
        <f t="shared" si="854"/>
        <v>9.7379999999999995</v>
      </c>
      <c r="M13317" s="343">
        <f t="shared" si="856"/>
        <v>22640.406999999814</v>
      </c>
      <c r="N13317" s="336"/>
    </row>
    <row r="13318" spans="1:14">
      <c r="A13318" s="336"/>
      <c r="B13318" s="341">
        <v>305520</v>
      </c>
      <c r="C13318" s="341" t="s">
        <v>255</v>
      </c>
      <c r="D13318" s="341">
        <v>0.04</v>
      </c>
      <c r="E13318" s="341">
        <v>20.84</v>
      </c>
      <c r="F13318" s="342">
        <f t="shared" si="853"/>
        <v>0.83360000000000001</v>
      </c>
      <c r="G13318" s="343">
        <f t="shared" si="855"/>
        <v>7255.8188000001255</v>
      </c>
      <c r="H13318" s="341">
        <v>305520</v>
      </c>
      <c r="I13318" s="341" t="s">
        <v>255</v>
      </c>
      <c r="J13318" s="341">
        <v>0.04</v>
      </c>
      <c r="K13318" s="341">
        <v>20.84</v>
      </c>
      <c r="L13318" s="342">
        <f t="shared" si="854"/>
        <v>0.83360000000000001</v>
      </c>
      <c r="M13318" s="343">
        <f t="shared" si="856"/>
        <v>7197.198800000102</v>
      </c>
      <c r="N13318" s="336"/>
    </row>
    <row r="13319" spans="1:14">
      <c r="A13319" s="13"/>
      <c r="B13319" s="341">
        <v>305520</v>
      </c>
      <c r="C13319" s="341" t="s">
        <v>256</v>
      </c>
      <c r="D13319" s="341">
        <v>0.1</v>
      </c>
      <c r="E13319" s="341">
        <v>20.84</v>
      </c>
      <c r="F13319" s="342">
        <f t="shared" si="853"/>
        <v>2.0840000000000001</v>
      </c>
      <c r="G13319" s="343">
        <f t="shared" si="855"/>
        <v>17778.662600000414</v>
      </c>
      <c r="H13319" s="341">
        <v>305520</v>
      </c>
      <c r="I13319" s="341" t="s">
        <v>256</v>
      </c>
      <c r="J13319" s="341">
        <v>0.1</v>
      </c>
      <c r="K13319" s="341">
        <v>20.84</v>
      </c>
      <c r="L13319" s="342">
        <f t="shared" si="854"/>
        <v>2.0840000000000001</v>
      </c>
      <c r="M13319" s="343">
        <f t="shared" si="856"/>
        <v>17638.427800000332</v>
      </c>
      <c r="N13319" s="13"/>
    </row>
    <row r="13320" spans="1:14">
      <c r="A13320" s="336"/>
      <c r="B13320" s="341">
        <v>305520</v>
      </c>
      <c r="C13320" s="341" t="s">
        <v>257</v>
      </c>
      <c r="D13320" s="341">
        <v>0.125</v>
      </c>
      <c r="E13320" s="341">
        <v>21.42</v>
      </c>
      <c r="F13320" s="342">
        <f t="shared" si="853"/>
        <v>2.6775000000000002</v>
      </c>
      <c r="G13320" s="343">
        <f t="shared" si="855"/>
        <v>23419.329999999693</v>
      </c>
      <c r="H13320" s="341">
        <v>305520</v>
      </c>
      <c r="I13320" s="341" t="s">
        <v>257</v>
      </c>
      <c r="J13320" s="341">
        <v>0.125</v>
      </c>
      <c r="K13320" s="341">
        <v>21.42</v>
      </c>
      <c r="L13320" s="342">
        <f t="shared" si="854"/>
        <v>2.6775000000000002</v>
      </c>
      <c r="M13320" s="343">
        <f t="shared" si="856"/>
        <v>23229.607499999678</v>
      </c>
      <c r="N13320" s="336"/>
    </row>
    <row r="13321" spans="1:14">
      <c r="A13321" s="336"/>
      <c r="B13321" s="341">
        <v>305520</v>
      </c>
      <c r="C13321" s="341" t="s">
        <v>258</v>
      </c>
      <c r="D13321" s="341">
        <v>0.125</v>
      </c>
      <c r="E13321" s="341">
        <v>22</v>
      </c>
      <c r="F13321" s="342">
        <f t="shared" si="853"/>
        <v>2.75</v>
      </c>
      <c r="G13321" s="343">
        <f t="shared" si="855"/>
        <v>23977.038749999589</v>
      </c>
      <c r="H13321" s="341">
        <v>305520</v>
      </c>
      <c r="I13321" s="341" t="s">
        <v>258</v>
      </c>
      <c r="J13321" s="341">
        <v>0.125</v>
      </c>
      <c r="K13321" s="341">
        <v>22</v>
      </c>
      <c r="L13321" s="342">
        <f t="shared" si="854"/>
        <v>2.75</v>
      </c>
      <c r="M13321" s="343">
        <f t="shared" si="856"/>
        <v>23783.108749999727</v>
      </c>
      <c r="N13321" s="336"/>
    </row>
    <row r="13322" spans="1:14">
      <c r="A13322" s="336"/>
      <c r="B13322" s="341">
        <v>305520</v>
      </c>
      <c r="C13322" s="341" t="s">
        <v>259</v>
      </c>
      <c r="D13322" s="341">
        <v>0.1</v>
      </c>
      <c r="E13322" s="341">
        <v>22.46</v>
      </c>
      <c r="F13322" s="342">
        <f t="shared" si="853"/>
        <v>2.246</v>
      </c>
      <c r="G13322" s="343">
        <f t="shared" si="855"/>
        <v>19538.334999999985</v>
      </c>
      <c r="H13322" s="341">
        <v>305520</v>
      </c>
      <c r="I13322" s="341" t="s">
        <v>259</v>
      </c>
      <c r="J13322" s="341">
        <v>0.1</v>
      </c>
      <c r="K13322" s="341">
        <v>22.46</v>
      </c>
      <c r="L13322" s="342">
        <f t="shared" si="854"/>
        <v>2.246</v>
      </c>
      <c r="M13322" s="343">
        <f t="shared" si="856"/>
        <v>19380.627999999822</v>
      </c>
      <c r="N13322" s="336"/>
    </row>
    <row r="13323" spans="1:14">
      <c r="A13323" s="336"/>
      <c r="B13323" s="341">
        <v>305520</v>
      </c>
      <c r="C13323" s="341" t="s">
        <v>260</v>
      </c>
      <c r="D13323" s="341">
        <v>0.1</v>
      </c>
      <c r="E13323" s="341">
        <v>29.34</v>
      </c>
      <c r="F13323" s="342">
        <f t="shared" si="853"/>
        <v>2.9340000000000002</v>
      </c>
      <c r="G13323" s="343">
        <f t="shared" si="855"/>
        <v>23366.813999999671</v>
      </c>
      <c r="H13323" s="341">
        <v>305520</v>
      </c>
      <c r="I13323" s="341" t="s">
        <v>260</v>
      </c>
      <c r="J13323" s="341">
        <v>0.1</v>
      </c>
      <c r="K13323" s="341">
        <v>29.34</v>
      </c>
      <c r="L13323" s="342">
        <f t="shared" si="854"/>
        <v>2.9340000000000002</v>
      </c>
      <c r="M13323" s="343">
        <f t="shared" si="856"/>
        <v>22643.340999999815</v>
      </c>
      <c r="N13323" s="336"/>
    </row>
    <row r="13324" spans="1:14">
      <c r="A13324" s="336"/>
      <c r="B13324" s="341">
        <v>305530</v>
      </c>
      <c r="C13324" s="341" t="s">
        <v>255</v>
      </c>
      <c r="D13324" s="341">
        <v>0.04</v>
      </c>
      <c r="E13324" s="341">
        <v>90.02</v>
      </c>
      <c r="F13324" s="342">
        <f t="shared" si="853"/>
        <v>3.6008</v>
      </c>
      <c r="G13324" s="343">
        <f t="shared" si="855"/>
        <v>7259.4196000001257</v>
      </c>
      <c r="H13324" s="341">
        <v>305530</v>
      </c>
      <c r="I13324" s="341" t="s">
        <v>255</v>
      </c>
      <c r="J13324" s="341">
        <v>0.04</v>
      </c>
      <c r="K13324" s="341">
        <v>90.02</v>
      </c>
      <c r="L13324" s="342">
        <f t="shared" si="854"/>
        <v>3.6008</v>
      </c>
      <c r="M13324" s="343">
        <f t="shared" si="856"/>
        <v>7200.7996000001021</v>
      </c>
      <c r="N13324" s="336"/>
    </row>
    <row r="13325" spans="1:14">
      <c r="A13325" s="336"/>
      <c r="B13325" s="341">
        <v>305530</v>
      </c>
      <c r="C13325" s="341" t="s">
        <v>256</v>
      </c>
      <c r="D13325" s="341">
        <v>0.1</v>
      </c>
      <c r="E13325" s="341">
        <v>90.02</v>
      </c>
      <c r="F13325" s="342">
        <f t="shared" si="853"/>
        <v>9.0020000000000007</v>
      </c>
      <c r="G13325" s="343">
        <f t="shared" si="855"/>
        <v>17787.664600000415</v>
      </c>
      <c r="H13325" s="341">
        <v>305530</v>
      </c>
      <c r="I13325" s="341" t="s">
        <v>256</v>
      </c>
      <c r="J13325" s="341">
        <v>0.1</v>
      </c>
      <c r="K13325" s="341">
        <v>90.02</v>
      </c>
      <c r="L13325" s="342">
        <f t="shared" si="854"/>
        <v>9.0020000000000007</v>
      </c>
      <c r="M13325" s="343">
        <f t="shared" si="856"/>
        <v>17647.429800000333</v>
      </c>
      <c r="N13325" s="336"/>
    </row>
    <row r="13326" spans="1:14">
      <c r="A13326" s="13"/>
      <c r="B13326" s="341">
        <v>305530</v>
      </c>
      <c r="C13326" s="341" t="s">
        <v>257</v>
      </c>
      <c r="D13326" s="341">
        <v>0.125</v>
      </c>
      <c r="E13326" s="341">
        <v>92.52</v>
      </c>
      <c r="F13326" s="342">
        <f t="shared" si="853"/>
        <v>11.565</v>
      </c>
      <c r="G13326" s="343">
        <f t="shared" si="855"/>
        <v>23430.894999999691</v>
      </c>
      <c r="H13326" s="341">
        <v>305530</v>
      </c>
      <c r="I13326" s="341" t="s">
        <v>257</v>
      </c>
      <c r="J13326" s="341">
        <v>0.125</v>
      </c>
      <c r="K13326" s="341">
        <v>92.52</v>
      </c>
      <c r="L13326" s="342">
        <f t="shared" si="854"/>
        <v>11.565</v>
      </c>
      <c r="M13326" s="343">
        <f t="shared" si="856"/>
        <v>23241.172499999677</v>
      </c>
      <c r="N13326" s="13"/>
    </row>
    <row r="13327" spans="1:14">
      <c r="A13327" s="336"/>
      <c r="B13327" s="341">
        <v>305530</v>
      </c>
      <c r="C13327" s="341" t="s">
        <v>258</v>
      </c>
      <c r="D13327" s="341">
        <v>0.125</v>
      </c>
      <c r="E13327" s="341">
        <v>95.02</v>
      </c>
      <c r="F13327" s="342">
        <f t="shared" si="853"/>
        <v>11.8775</v>
      </c>
      <c r="G13327" s="343">
        <f t="shared" si="855"/>
        <v>23988.916249999587</v>
      </c>
      <c r="H13327" s="341">
        <v>305530</v>
      </c>
      <c r="I13327" s="341" t="s">
        <v>258</v>
      </c>
      <c r="J13327" s="341">
        <v>0.125</v>
      </c>
      <c r="K13327" s="341">
        <v>95.02</v>
      </c>
      <c r="L13327" s="342">
        <f t="shared" si="854"/>
        <v>11.8775</v>
      </c>
      <c r="M13327" s="343">
        <f t="shared" si="856"/>
        <v>23794.986249999725</v>
      </c>
      <c r="N13327" s="336"/>
    </row>
    <row r="13328" spans="1:14">
      <c r="A13328" s="336"/>
      <c r="B13328" s="341">
        <v>305530</v>
      </c>
      <c r="C13328" s="341" t="s">
        <v>259</v>
      </c>
      <c r="D13328" s="341">
        <v>0.1</v>
      </c>
      <c r="E13328" s="341">
        <v>97.02</v>
      </c>
      <c r="F13328" s="342">
        <f t="shared" ref="F13328:F13391" si="857">D13328*E13328</f>
        <v>9.702</v>
      </c>
      <c r="G13328" s="343">
        <f t="shared" si="855"/>
        <v>19548.036999999986</v>
      </c>
      <c r="H13328" s="341">
        <v>305530</v>
      </c>
      <c r="I13328" s="341" t="s">
        <v>259</v>
      </c>
      <c r="J13328" s="341">
        <v>0.1</v>
      </c>
      <c r="K13328" s="341">
        <v>97.02</v>
      </c>
      <c r="L13328" s="342">
        <f t="shared" ref="L13328:L13391" si="858">J13328*K13328</f>
        <v>9.702</v>
      </c>
      <c r="M13328" s="343">
        <f t="shared" si="856"/>
        <v>19390.329999999823</v>
      </c>
      <c r="N13328" s="336"/>
    </row>
    <row r="13329" spans="1:14">
      <c r="A13329" s="336"/>
      <c r="B13329" s="341">
        <v>305530</v>
      </c>
      <c r="C13329" s="341" t="s">
        <v>260</v>
      </c>
      <c r="D13329" s="341">
        <v>0.1</v>
      </c>
      <c r="E13329" s="341">
        <v>126.73</v>
      </c>
      <c r="F13329" s="342">
        <f t="shared" si="857"/>
        <v>12.673000000000002</v>
      </c>
      <c r="G13329" s="343">
        <f t="shared" si="855"/>
        <v>23379.48699999967</v>
      </c>
      <c r="H13329" s="341">
        <v>305530</v>
      </c>
      <c r="I13329" s="341" t="s">
        <v>260</v>
      </c>
      <c r="J13329" s="341">
        <v>0.1</v>
      </c>
      <c r="K13329" s="341">
        <v>126.72</v>
      </c>
      <c r="L13329" s="342">
        <f t="shared" si="858"/>
        <v>12.672000000000001</v>
      </c>
      <c r="M13329" s="343">
        <f t="shared" si="856"/>
        <v>22656.012999999813</v>
      </c>
      <c r="N13329" s="336"/>
    </row>
    <row r="13330" spans="1:14">
      <c r="A13330" s="336"/>
      <c r="B13330" s="341">
        <v>305540</v>
      </c>
      <c r="C13330" s="341" t="s">
        <v>255</v>
      </c>
      <c r="D13330" s="341">
        <v>0.04</v>
      </c>
      <c r="E13330" s="341">
        <v>90.02</v>
      </c>
      <c r="F13330" s="342">
        <f t="shared" si="857"/>
        <v>3.6008</v>
      </c>
      <c r="G13330" s="343">
        <f t="shared" si="855"/>
        <v>7263.0204000001258</v>
      </c>
      <c r="H13330" s="341">
        <v>305540</v>
      </c>
      <c r="I13330" s="341" t="s">
        <v>255</v>
      </c>
      <c r="J13330" s="341">
        <v>0.04</v>
      </c>
      <c r="K13330" s="341">
        <v>90.02</v>
      </c>
      <c r="L13330" s="342">
        <f t="shared" si="858"/>
        <v>3.6008</v>
      </c>
      <c r="M13330" s="343">
        <f t="shared" si="856"/>
        <v>7204.4004000001023</v>
      </c>
      <c r="N13330" s="336"/>
    </row>
    <row r="13331" spans="1:14">
      <c r="A13331" s="336"/>
      <c r="B13331" s="341">
        <v>305540</v>
      </c>
      <c r="C13331" s="341" t="s">
        <v>256</v>
      </c>
      <c r="D13331" s="341">
        <v>0.1</v>
      </c>
      <c r="E13331" s="341">
        <v>90.02</v>
      </c>
      <c r="F13331" s="342">
        <f t="shared" si="857"/>
        <v>9.0020000000000007</v>
      </c>
      <c r="G13331" s="343">
        <f t="shared" si="855"/>
        <v>17796.666600000415</v>
      </c>
      <c r="H13331" s="341">
        <v>305540</v>
      </c>
      <c r="I13331" s="341" t="s">
        <v>256</v>
      </c>
      <c r="J13331" s="341">
        <v>0.1</v>
      </c>
      <c r="K13331" s="341">
        <v>90.02</v>
      </c>
      <c r="L13331" s="342">
        <f t="shared" si="858"/>
        <v>9.0020000000000007</v>
      </c>
      <c r="M13331" s="343">
        <f t="shared" si="856"/>
        <v>17656.431800000333</v>
      </c>
      <c r="N13331" s="336"/>
    </row>
    <row r="13332" spans="1:14">
      <c r="A13332" s="336"/>
      <c r="B13332" s="341">
        <v>305540</v>
      </c>
      <c r="C13332" s="341" t="s">
        <v>257</v>
      </c>
      <c r="D13332" s="341">
        <v>0.125</v>
      </c>
      <c r="E13332" s="341">
        <v>92.52</v>
      </c>
      <c r="F13332" s="342">
        <f t="shared" si="857"/>
        <v>11.565</v>
      </c>
      <c r="G13332" s="343">
        <f t="shared" si="855"/>
        <v>23442.45999999969</v>
      </c>
      <c r="H13332" s="341">
        <v>305540</v>
      </c>
      <c r="I13332" s="341" t="s">
        <v>257</v>
      </c>
      <c r="J13332" s="341">
        <v>0.125</v>
      </c>
      <c r="K13332" s="341">
        <v>92.52</v>
      </c>
      <c r="L13332" s="342">
        <f t="shared" si="858"/>
        <v>11.565</v>
      </c>
      <c r="M13332" s="343">
        <f t="shared" si="856"/>
        <v>23252.737499999675</v>
      </c>
      <c r="N13332" s="336"/>
    </row>
    <row r="13333" spans="1:14">
      <c r="A13333" s="13"/>
      <c r="B13333" s="341">
        <v>305540</v>
      </c>
      <c r="C13333" s="341" t="s">
        <v>258</v>
      </c>
      <c r="D13333" s="341">
        <v>0.125</v>
      </c>
      <c r="E13333" s="341">
        <v>95.02</v>
      </c>
      <c r="F13333" s="342">
        <f t="shared" si="857"/>
        <v>11.8775</v>
      </c>
      <c r="G13333" s="343">
        <f t="shared" si="855"/>
        <v>24000.793749999586</v>
      </c>
      <c r="H13333" s="341">
        <v>305540</v>
      </c>
      <c r="I13333" s="341" t="s">
        <v>258</v>
      </c>
      <c r="J13333" s="341">
        <v>0.125</v>
      </c>
      <c r="K13333" s="341">
        <v>95.02</v>
      </c>
      <c r="L13333" s="342">
        <f t="shared" si="858"/>
        <v>11.8775</v>
      </c>
      <c r="M13333" s="343">
        <f t="shared" si="856"/>
        <v>23806.863749999724</v>
      </c>
      <c r="N13333" s="13"/>
    </row>
    <row r="13334" spans="1:14">
      <c r="A13334" s="336"/>
      <c r="B13334" s="341">
        <v>305540</v>
      </c>
      <c r="C13334" s="341" t="s">
        <v>259</v>
      </c>
      <c r="D13334" s="341">
        <v>0.1</v>
      </c>
      <c r="E13334" s="341">
        <v>97.02</v>
      </c>
      <c r="F13334" s="342">
        <f t="shared" si="857"/>
        <v>9.702</v>
      </c>
      <c r="G13334" s="343">
        <f t="shared" ref="G13334:G13397" si="859">G13328+F13334</f>
        <v>19557.738999999987</v>
      </c>
      <c r="H13334" s="341">
        <v>305540</v>
      </c>
      <c r="I13334" s="341" t="s">
        <v>259</v>
      </c>
      <c r="J13334" s="341">
        <v>0.1</v>
      </c>
      <c r="K13334" s="341">
        <v>97.02</v>
      </c>
      <c r="L13334" s="342">
        <f t="shared" si="858"/>
        <v>9.702</v>
      </c>
      <c r="M13334" s="343">
        <f t="shared" si="856"/>
        <v>19400.031999999825</v>
      </c>
      <c r="N13334" s="336"/>
    </row>
    <row r="13335" spans="1:14">
      <c r="A13335" s="336"/>
      <c r="B13335" s="341">
        <v>305540</v>
      </c>
      <c r="C13335" s="341" t="s">
        <v>260</v>
      </c>
      <c r="D13335" s="341">
        <v>0.1</v>
      </c>
      <c r="E13335" s="341">
        <v>126.73</v>
      </c>
      <c r="F13335" s="342">
        <f t="shared" si="857"/>
        <v>12.673000000000002</v>
      </c>
      <c r="G13335" s="343">
        <f t="shared" si="859"/>
        <v>23392.159999999669</v>
      </c>
      <c r="H13335" s="341">
        <v>305540</v>
      </c>
      <c r="I13335" s="341" t="s">
        <v>260</v>
      </c>
      <c r="J13335" s="341">
        <v>0.1</v>
      </c>
      <c r="K13335" s="341">
        <v>126.72</v>
      </c>
      <c r="L13335" s="342">
        <f t="shared" si="858"/>
        <v>12.672000000000001</v>
      </c>
      <c r="M13335" s="343">
        <f t="shared" si="856"/>
        <v>22668.684999999812</v>
      </c>
      <c r="N13335" s="336"/>
    </row>
    <row r="13336" spans="1:14">
      <c r="A13336" s="336"/>
      <c r="B13336" s="341">
        <v>305550</v>
      </c>
      <c r="C13336" s="341" t="s">
        <v>255</v>
      </c>
      <c r="D13336" s="341">
        <v>0.04</v>
      </c>
      <c r="E13336" s="341">
        <v>90.02</v>
      </c>
      <c r="F13336" s="342">
        <f t="shared" si="857"/>
        <v>3.6008</v>
      </c>
      <c r="G13336" s="343">
        <f t="shared" si="859"/>
        <v>7266.621200000126</v>
      </c>
      <c r="H13336" s="341">
        <v>305550</v>
      </c>
      <c r="I13336" s="341" t="s">
        <v>255</v>
      </c>
      <c r="J13336" s="341">
        <v>0.04</v>
      </c>
      <c r="K13336" s="341">
        <v>90.02</v>
      </c>
      <c r="L13336" s="342">
        <f t="shared" si="858"/>
        <v>3.6008</v>
      </c>
      <c r="M13336" s="343">
        <f t="shared" ref="M13336:M13399" si="860">M13330+L13336</f>
        <v>7208.0012000001025</v>
      </c>
      <c r="N13336" s="336"/>
    </row>
    <row r="13337" spans="1:14">
      <c r="A13337" s="336"/>
      <c r="B13337" s="341">
        <v>305550</v>
      </c>
      <c r="C13337" s="341" t="s">
        <v>256</v>
      </c>
      <c r="D13337" s="341">
        <v>0.1</v>
      </c>
      <c r="E13337" s="341">
        <v>90.02</v>
      </c>
      <c r="F13337" s="342">
        <f t="shared" si="857"/>
        <v>9.0020000000000007</v>
      </c>
      <c r="G13337" s="343">
        <f t="shared" si="859"/>
        <v>17805.668600000416</v>
      </c>
      <c r="H13337" s="341">
        <v>305550</v>
      </c>
      <c r="I13337" s="341" t="s">
        <v>256</v>
      </c>
      <c r="J13337" s="341">
        <v>0.1</v>
      </c>
      <c r="K13337" s="341">
        <v>90.02</v>
      </c>
      <c r="L13337" s="342">
        <f t="shared" si="858"/>
        <v>9.0020000000000007</v>
      </c>
      <c r="M13337" s="343">
        <f t="shared" si="860"/>
        <v>17665.433800000334</v>
      </c>
      <c r="N13337" s="336"/>
    </row>
    <row r="13338" spans="1:14">
      <c r="A13338" s="336"/>
      <c r="B13338" s="341">
        <v>305550</v>
      </c>
      <c r="C13338" s="341" t="s">
        <v>257</v>
      </c>
      <c r="D13338" s="341">
        <v>0.125</v>
      </c>
      <c r="E13338" s="341">
        <v>92.52</v>
      </c>
      <c r="F13338" s="342">
        <f t="shared" si="857"/>
        <v>11.565</v>
      </c>
      <c r="G13338" s="343">
        <f t="shared" si="859"/>
        <v>23454.024999999689</v>
      </c>
      <c r="H13338" s="341">
        <v>305550</v>
      </c>
      <c r="I13338" s="341" t="s">
        <v>257</v>
      </c>
      <c r="J13338" s="341">
        <v>0.125</v>
      </c>
      <c r="K13338" s="341">
        <v>92.52</v>
      </c>
      <c r="L13338" s="342">
        <f t="shared" si="858"/>
        <v>11.565</v>
      </c>
      <c r="M13338" s="343">
        <f t="shared" si="860"/>
        <v>23264.302499999674</v>
      </c>
      <c r="N13338" s="336"/>
    </row>
    <row r="13339" spans="1:14">
      <c r="A13339" s="336"/>
      <c r="B13339" s="341">
        <v>305550</v>
      </c>
      <c r="C13339" s="341" t="s">
        <v>258</v>
      </c>
      <c r="D13339" s="341">
        <v>0.125</v>
      </c>
      <c r="E13339" s="341">
        <v>95.02</v>
      </c>
      <c r="F13339" s="342">
        <f t="shared" si="857"/>
        <v>11.8775</v>
      </c>
      <c r="G13339" s="343">
        <f t="shared" si="859"/>
        <v>24012.671249999585</v>
      </c>
      <c r="H13339" s="341">
        <v>305550</v>
      </c>
      <c r="I13339" s="341" t="s">
        <v>258</v>
      </c>
      <c r="J13339" s="341">
        <v>0.125</v>
      </c>
      <c r="K13339" s="341">
        <v>95.02</v>
      </c>
      <c r="L13339" s="342">
        <f t="shared" si="858"/>
        <v>11.8775</v>
      </c>
      <c r="M13339" s="343">
        <f t="shared" si="860"/>
        <v>23818.741249999723</v>
      </c>
      <c r="N13339" s="336"/>
    </row>
    <row r="13340" spans="1:14">
      <c r="A13340" s="13"/>
      <c r="B13340" s="341">
        <v>305550</v>
      </c>
      <c r="C13340" s="341" t="s">
        <v>259</v>
      </c>
      <c r="D13340" s="341">
        <v>0.1</v>
      </c>
      <c r="E13340" s="341">
        <v>97.02</v>
      </c>
      <c r="F13340" s="342">
        <f t="shared" si="857"/>
        <v>9.702</v>
      </c>
      <c r="G13340" s="343">
        <f t="shared" si="859"/>
        <v>19567.440999999988</v>
      </c>
      <c r="H13340" s="341">
        <v>305550</v>
      </c>
      <c r="I13340" s="341" t="s">
        <v>259</v>
      </c>
      <c r="J13340" s="341">
        <v>0.1</v>
      </c>
      <c r="K13340" s="341">
        <v>97.02</v>
      </c>
      <c r="L13340" s="342">
        <f t="shared" si="858"/>
        <v>9.702</v>
      </c>
      <c r="M13340" s="343">
        <f t="shared" si="860"/>
        <v>19409.733999999826</v>
      </c>
      <c r="N13340" s="13"/>
    </row>
    <row r="13341" spans="1:14">
      <c r="A13341" s="336"/>
      <c r="B13341" s="341">
        <v>305550</v>
      </c>
      <c r="C13341" s="341" t="s">
        <v>260</v>
      </c>
      <c r="D13341" s="341">
        <v>0.1</v>
      </c>
      <c r="E13341" s="341">
        <v>126.72</v>
      </c>
      <c r="F13341" s="342">
        <f t="shared" si="857"/>
        <v>12.672000000000001</v>
      </c>
      <c r="G13341" s="343">
        <f t="shared" si="859"/>
        <v>23404.831999999667</v>
      </c>
      <c r="H13341" s="341">
        <v>305550</v>
      </c>
      <c r="I13341" s="341" t="s">
        <v>260</v>
      </c>
      <c r="J13341" s="341">
        <v>0.1</v>
      </c>
      <c r="K13341" s="341">
        <v>126.72</v>
      </c>
      <c r="L13341" s="342">
        <f t="shared" si="858"/>
        <v>12.672000000000001</v>
      </c>
      <c r="M13341" s="343">
        <f t="shared" si="860"/>
        <v>22681.356999999811</v>
      </c>
      <c r="N13341" s="336"/>
    </row>
    <row r="13342" spans="1:14">
      <c r="A13342" s="336"/>
      <c r="B13342" s="341">
        <v>305560</v>
      </c>
      <c r="C13342" s="341" t="s">
        <v>255</v>
      </c>
      <c r="D13342" s="341">
        <v>0.04</v>
      </c>
      <c r="E13342" s="341">
        <v>90.02</v>
      </c>
      <c r="F13342" s="342">
        <f t="shared" si="857"/>
        <v>3.6008</v>
      </c>
      <c r="G13342" s="343">
        <f t="shared" si="859"/>
        <v>7270.2220000001262</v>
      </c>
      <c r="H13342" s="341">
        <v>305560</v>
      </c>
      <c r="I13342" s="341" t="s">
        <v>255</v>
      </c>
      <c r="J13342" s="341">
        <v>0.04</v>
      </c>
      <c r="K13342" s="341">
        <v>90.02</v>
      </c>
      <c r="L13342" s="342">
        <f t="shared" si="858"/>
        <v>3.6008</v>
      </c>
      <c r="M13342" s="343">
        <f t="shared" si="860"/>
        <v>7211.6020000001026</v>
      </c>
      <c r="N13342" s="336"/>
    </row>
    <row r="13343" spans="1:14">
      <c r="A13343" s="336"/>
      <c r="B13343" s="341">
        <v>305560</v>
      </c>
      <c r="C13343" s="341" t="s">
        <v>256</v>
      </c>
      <c r="D13343" s="341">
        <v>0.1</v>
      </c>
      <c r="E13343" s="341">
        <v>90.02</v>
      </c>
      <c r="F13343" s="342">
        <f t="shared" si="857"/>
        <v>9.0020000000000007</v>
      </c>
      <c r="G13343" s="343">
        <f t="shared" si="859"/>
        <v>17814.670600000416</v>
      </c>
      <c r="H13343" s="341">
        <v>305560</v>
      </c>
      <c r="I13343" s="341" t="s">
        <v>256</v>
      </c>
      <c r="J13343" s="341">
        <v>0.1</v>
      </c>
      <c r="K13343" s="341">
        <v>90.02</v>
      </c>
      <c r="L13343" s="342">
        <f t="shared" si="858"/>
        <v>9.0020000000000007</v>
      </c>
      <c r="M13343" s="343">
        <f t="shared" si="860"/>
        <v>17674.435800000334</v>
      </c>
      <c r="N13343" s="336"/>
    </row>
    <row r="13344" spans="1:14">
      <c r="A13344" s="336"/>
      <c r="B13344" s="341">
        <v>305560</v>
      </c>
      <c r="C13344" s="341" t="s">
        <v>257</v>
      </c>
      <c r="D13344" s="341">
        <v>0.125</v>
      </c>
      <c r="E13344" s="341">
        <v>92.52</v>
      </c>
      <c r="F13344" s="342">
        <f t="shared" si="857"/>
        <v>11.565</v>
      </c>
      <c r="G13344" s="343">
        <f t="shared" si="859"/>
        <v>23465.589999999687</v>
      </c>
      <c r="H13344" s="341">
        <v>305560</v>
      </c>
      <c r="I13344" s="341" t="s">
        <v>257</v>
      </c>
      <c r="J13344" s="341">
        <v>0.125</v>
      </c>
      <c r="K13344" s="341">
        <v>92.52</v>
      </c>
      <c r="L13344" s="342">
        <f t="shared" si="858"/>
        <v>11.565</v>
      </c>
      <c r="M13344" s="343">
        <f t="shared" si="860"/>
        <v>23275.867499999673</v>
      </c>
      <c r="N13344" s="336"/>
    </row>
    <row r="13345" spans="1:14">
      <c r="A13345" s="336"/>
      <c r="B13345" s="341">
        <v>305560</v>
      </c>
      <c r="C13345" s="341" t="s">
        <v>258</v>
      </c>
      <c r="D13345" s="341">
        <v>0.125</v>
      </c>
      <c r="E13345" s="341">
        <v>95.02</v>
      </c>
      <c r="F13345" s="342">
        <f t="shared" si="857"/>
        <v>11.8775</v>
      </c>
      <c r="G13345" s="343">
        <f t="shared" si="859"/>
        <v>24024.548749999583</v>
      </c>
      <c r="H13345" s="341">
        <v>305560</v>
      </c>
      <c r="I13345" s="341" t="s">
        <v>258</v>
      </c>
      <c r="J13345" s="341">
        <v>0.125</v>
      </c>
      <c r="K13345" s="341">
        <v>95.02</v>
      </c>
      <c r="L13345" s="342">
        <f t="shared" si="858"/>
        <v>11.8775</v>
      </c>
      <c r="M13345" s="343">
        <f t="shared" si="860"/>
        <v>23830.618749999721</v>
      </c>
      <c r="N13345" s="336"/>
    </row>
    <row r="13346" spans="1:14">
      <c r="A13346" s="336"/>
      <c r="B13346" s="341">
        <v>305560</v>
      </c>
      <c r="C13346" s="341" t="s">
        <v>259</v>
      </c>
      <c r="D13346" s="341">
        <v>0.1</v>
      </c>
      <c r="E13346" s="341">
        <v>97.02</v>
      </c>
      <c r="F13346" s="342">
        <f t="shared" si="857"/>
        <v>9.702</v>
      </c>
      <c r="G13346" s="343">
        <f t="shared" si="859"/>
        <v>19577.142999999989</v>
      </c>
      <c r="H13346" s="341">
        <v>305560</v>
      </c>
      <c r="I13346" s="341" t="s">
        <v>259</v>
      </c>
      <c r="J13346" s="341">
        <v>0.1</v>
      </c>
      <c r="K13346" s="341">
        <v>97.02</v>
      </c>
      <c r="L13346" s="342">
        <f t="shared" si="858"/>
        <v>9.702</v>
      </c>
      <c r="M13346" s="343">
        <f t="shared" si="860"/>
        <v>19419.435999999827</v>
      </c>
      <c r="N13346" s="336"/>
    </row>
    <row r="13347" spans="1:14">
      <c r="A13347" s="13"/>
      <c r="B13347" s="341">
        <v>305560</v>
      </c>
      <c r="C13347" s="341" t="s">
        <v>260</v>
      </c>
      <c r="D13347" s="341">
        <v>0.1</v>
      </c>
      <c r="E13347" s="341">
        <v>126.72</v>
      </c>
      <c r="F13347" s="342">
        <f t="shared" si="857"/>
        <v>12.672000000000001</v>
      </c>
      <c r="G13347" s="343">
        <f t="shared" si="859"/>
        <v>23417.503999999666</v>
      </c>
      <c r="H13347" s="341">
        <v>305560</v>
      </c>
      <c r="I13347" s="341" t="s">
        <v>260</v>
      </c>
      <c r="J13347" s="341">
        <v>0.1</v>
      </c>
      <c r="K13347" s="341">
        <v>126.72</v>
      </c>
      <c r="L13347" s="342">
        <f t="shared" si="858"/>
        <v>12.672000000000001</v>
      </c>
      <c r="M13347" s="343">
        <f t="shared" si="860"/>
        <v>22694.028999999809</v>
      </c>
      <c r="N13347" s="13"/>
    </row>
    <row r="13348" spans="1:14">
      <c r="A13348" s="336"/>
      <c r="B13348" s="341">
        <v>305570</v>
      </c>
      <c r="C13348" s="341" t="s">
        <v>255</v>
      </c>
      <c r="D13348" s="341">
        <v>0.04</v>
      </c>
      <c r="E13348" s="341">
        <v>90.02</v>
      </c>
      <c r="F13348" s="342">
        <f t="shared" si="857"/>
        <v>3.6008</v>
      </c>
      <c r="G13348" s="343">
        <f t="shared" si="859"/>
        <v>7273.8228000001263</v>
      </c>
      <c r="H13348" s="341">
        <v>305570</v>
      </c>
      <c r="I13348" s="341" t="s">
        <v>255</v>
      </c>
      <c r="J13348" s="341">
        <v>0.04</v>
      </c>
      <c r="K13348" s="341">
        <v>90.02</v>
      </c>
      <c r="L13348" s="342">
        <f t="shared" si="858"/>
        <v>3.6008</v>
      </c>
      <c r="M13348" s="343">
        <f t="shared" si="860"/>
        <v>7215.2028000001028</v>
      </c>
      <c r="N13348" s="336"/>
    </row>
    <row r="13349" spans="1:14">
      <c r="A13349" s="336"/>
      <c r="B13349" s="341">
        <v>305570</v>
      </c>
      <c r="C13349" s="341" t="s">
        <v>256</v>
      </c>
      <c r="D13349" s="341">
        <v>0.1</v>
      </c>
      <c r="E13349" s="341">
        <v>90.02</v>
      </c>
      <c r="F13349" s="342">
        <f t="shared" si="857"/>
        <v>9.0020000000000007</v>
      </c>
      <c r="G13349" s="343">
        <f t="shared" si="859"/>
        <v>17823.672600000416</v>
      </c>
      <c r="H13349" s="341">
        <v>305570</v>
      </c>
      <c r="I13349" s="341" t="s">
        <v>256</v>
      </c>
      <c r="J13349" s="341">
        <v>0.1</v>
      </c>
      <c r="K13349" s="341">
        <v>90.02</v>
      </c>
      <c r="L13349" s="342">
        <f t="shared" si="858"/>
        <v>9.0020000000000007</v>
      </c>
      <c r="M13349" s="343">
        <f t="shared" si="860"/>
        <v>17683.437800000334</v>
      </c>
      <c r="N13349" s="336"/>
    </row>
    <row r="13350" spans="1:14">
      <c r="A13350" s="336"/>
      <c r="B13350" s="341">
        <v>305570</v>
      </c>
      <c r="C13350" s="341" t="s">
        <v>257</v>
      </c>
      <c r="D13350" s="341">
        <v>0.125</v>
      </c>
      <c r="E13350" s="341">
        <v>92.52</v>
      </c>
      <c r="F13350" s="342">
        <f t="shared" si="857"/>
        <v>11.565</v>
      </c>
      <c r="G13350" s="343">
        <f t="shared" si="859"/>
        <v>23477.154999999686</v>
      </c>
      <c r="H13350" s="341">
        <v>305570</v>
      </c>
      <c r="I13350" s="341" t="s">
        <v>257</v>
      </c>
      <c r="J13350" s="341">
        <v>0.125</v>
      </c>
      <c r="K13350" s="341">
        <v>92.52</v>
      </c>
      <c r="L13350" s="342">
        <f t="shared" si="858"/>
        <v>11.565</v>
      </c>
      <c r="M13350" s="343">
        <f t="shared" si="860"/>
        <v>23287.432499999672</v>
      </c>
      <c r="N13350" s="336"/>
    </row>
    <row r="13351" spans="1:14">
      <c r="A13351" s="336"/>
      <c r="B13351" s="341">
        <v>305570</v>
      </c>
      <c r="C13351" s="341" t="s">
        <v>258</v>
      </c>
      <c r="D13351" s="341">
        <v>0.125</v>
      </c>
      <c r="E13351" s="341">
        <v>95.02</v>
      </c>
      <c r="F13351" s="342">
        <f t="shared" si="857"/>
        <v>11.8775</v>
      </c>
      <c r="G13351" s="343">
        <f t="shared" si="859"/>
        <v>24036.426249999582</v>
      </c>
      <c r="H13351" s="341">
        <v>305570</v>
      </c>
      <c r="I13351" s="341" t="s">
        <v>258</v>
      </c>
      <c r="J13351" s="341">
        <v>0.125</v>
      </c>
      <c r="K13351" s="341">
        <v>95.02</v>
      </c>
      <c r="L13351" s="342">
        <f t="shared" si="858"/>
        <v>11.8775</v>
      </c>
      <c r="M13351" s="343">
        <f t="shared" si="860"/>
        <v>23842.49624999972</v>
      </c>
      <c r="N13351" s="336"/>
    </row>
    <row r="13352" spans="1:14">
      <c r="A13352" s="336"/>
      <c r="B13352" s="341">
        <v>305570</v>
      </c>
      <c r="C13352" s="341" t="s">
        <v>259</v>
      </c>
      <c r="D13352" s="341">
        <v>0.1</v>
      </c>
      <c r="E13352" s="341">
        <v>97.02</v>
      </c>
      <c r="F13352" s="342">
        <f t="shared" si="857"/>
        <v>9.702</v>
      </c>
      <c r="G13352" s="343">
        <f t="shared" si="859"/>
        <v>19586.84499999999</v>
      </c>
      <c r="H13352" s="341">
        <v>305570</v>
      </c>
      <c r="I13352" s="341" t="s">
        <v>259</v>
      </c>
      <c r="J13352" s="341">
        <v>0.1</v>
      </c>
      <c r="K13352" s="341">
        <v>97.02</v>
      </c>
      <c r="L13352" s="342">
        <f t="shared" si="858"/>
        <v>9.702</v>
      </c>
      <c r="M13352" s="343">
        <f t="shared" si="860"/>
        <v>19429.137999999828</v>
      </c>
      <c r="N13352" s="336"/>
    </row>
    <row r="13353" spans="1:14">
      <c r="A13353" s="336"/>
      <c r="B13353" s="341">
        <v>305570</v>
      </c>
      <c r="C13353" s="341" t="s">
        <v>260</v>
      </c>
      <c r="D13353" s="341">
        <v>0.1</v>
      </c>
      <c r="E13353" s="341">
        <v>126.72</v>
      </c>
      <c r="F13353" s="342">
        <f t="shared" si="857"/>
        <v>12.672000000000001</v>
      </c>
      <c r="G13353" s="343">
        <f t="shared" si="859"/>
        <v>23430.175999999665</v>
      </c>
      <c r="H13353" s="341">
        <v>305570</v>
      </c>
      <c r="I13353" s="341" t="s">
        <v>260</v>
      </c>
      <c r="J13353" s="341">
        <v>0.1</v>
      </c>
      <c r="K13353" s="341">
        <v>126.72</v>
      </c>
      <c r="L13353" s="342">
        <f t="shared" si="858"/>
        <v>12.672000000000001</v>
      </c>
      <c r="M13353" s="343">
        <f t="shared" si="860"/>
        <v>22706.700999999808</v>
      </c>
      <c r="N13353" s="336"/>
    </row>
    <row r="13354" spans="1:14">
      <c r="A13354" s="13"/>
      <c r="B13354" s="341">
        <v>305580</v>
      </c>
      <c r="C13354" s="341" t="s">
        <v>255</v>
      </c>
      <c r="D13354" s="341">
        <v>0.04</v>
      </c>
      <c r="E13354" s="341">
        <v>90.02</v>
      </c>
      <c r="F13354" s="342">
        <f t="shared" si="857"/>
        <v>3.6008</v>
      </c>
      <c r="G13354" s="343">
        <f t="shared" si="859"/>
        <v>7277.4236000001265</v>
      </c>
      <c r="H13354" s="341">
        <v>305580</v>
      </c>
      <c r="I13354" s="341" t="s">
        <v>255</v>
      </c>
      <c r="J13354" s="341">
        <v>0.04</v>
      </c>
      <c r="K13354" s="341">
        <v>90.02</v>
      </c>
      <c r="L13354" s="342">
        <f t="shared" si="858"/>
        <v>3.6008</v>
      </c>
      <c r="M13354" s="343">
        <f t="shared" si="860"/>
        <v>7218.803600000103</v>
      </c>
      <c r="N13354" s="13"/>
    </row>
    <row r="13355" spans="1:14">
      <c r="A13355" s="336"/>
      <c r="B13355" s="341">
        <v>305580</v>
      </c>
      <c r="C13355" s="341" t="s">
        <v>256</v>
      </c>
      <c r="D13355" s="341">
        <v>0.1</v>
      </c>
      <c r="E13355" s="341">
        <v>90.02</v>
      </c>
      <c r="F13355" s="342">
        <f t="shared" si="857"/>
        <v>9.0020000000000007</v>
      </c>
      <c r="G13355" s="343">
        <f t="shared" si="859"/>
        <v>17832.674600000417</v>
      </c>
      <c r="H13355" s="341">
        <v>305580</v>
      </c>
      <c r="I13355" s="341" t="s">
        <v>256</v>
      </c>
      <c r="J13355" s="341">
        <v>0.1</v>
      </c>
      <c r="K13355" s="341">
        <v>90.02</v>
      </c>
      <c r="L13355" s="342">
        <f t="shared" si="858"/>
        <v>9.0020000000000007</v>
      </c>
      <c r="M13355" s="343">
        <f t="shared" si="860"/>
        <v>17692.439800000335</v>
      </c>
      <c r="N13355" s="336"/>
    </row>
    <row r="13356" spans="1:14">
      <c r="A13356" s="336"/>
      <c r="B13356" s="341">
        <v>305580</v>
      </c>
      <c r="C13356" s="341" t="s">
        <v>257</v>
      </c>
      <c r="D13356" s="341">
        <v>0.125</v>
      </c>
      <c r="E13356" s="341">
        <v>92.52</v>
      </c>
      <c r="F13356" s="342">
        <f t="shared" si="857"/>
        <v>11.565</v>
      </c>
      <c r="G13356" s="343">
        <f t="shared" si="859"/>
        <v>23488.719999999685</v>
      </c>
      <c r="H13356" s="341">
        <v>305580</v>
      </c>
      <c r="I13356" s="341" t="s">
        <v>257</v>
      </c>
      <c r="J13356" s="341">
        <v>0.125</v>
      </c>
      <c r="K13356" s="341">
        <v>92.52</v>
      </c>
      <c r="L13356" s="342">
        <f t="shared" si="858"/>
        <v>11.565</v>
      </c>
      <c r="M13356" s="343">
        <f t="shared" si="860"/>
        <v>23298.99749999967</v>
      </c>
      <c r="N13356" s="336"/>
    </row>
    <row r="13357" spans="1:14">
      <c r="A13357" s="336"/>
      <c r="B13357" s="341">
        <v>305580</v>
      </c>
      <c r="C13357" s="341" t="s">
        <v>258</v>
      </c>
      <c r="D13357" s="341">
        <v>0.125</v>
      </c>
      <c r="E13357" s="341">
        <v>95.02</v>
      </c>
      <c r="F13357" s="342">
        <f t="shared" si="857"/>
        <v>11.8775</v>
      </c>
      <c r="G13357" s="343">
        <f t="shared" si="859"/>
        <v>24048.303749999581</v>
      </c>
      <c r="H13357" s="341">
        <v>305580</v>
      </c>
      <c r="I13357" s="341" t="s">
        <v>258</v>
      </c>
      <c r="J13357" s="341">
        <v>0.125</v>
      </c>
      <c r="K13357" s="341">
        <v>95.02</v>
      </c>
      <c r="L13357" s="342">
        <f t="shared" si="858"/>
        <v>11.8775</v>
      </c>
      <c r="M13357" s="343">
        <f t="shared" si="860"/>
        <v>23854.373749999719</v>
      </c>
      <c r="N13357" s="336"/>
    </row>
    <row r="13358" spans="1:14">
      <c r="A13358" s="336"/>
      <c r="B13358" s="341">
        <v>305580</v>
      </c>
      <c r="C13358" s="341" t="s">
        <v>259</v>
      </c>
      <c r="D13358" s="341">
        <v>0.1</v>
      </c>
      <c r="E13358" s="341">
        <v>97.02</v>
      </c>
      <c r="F13358" s="342">
        <f t="shared" si="857"/>
        <v>9.702</v>
      </c>
      <c r="G13358" s="343">
        <f t="shared" si="859"/>
        <v>19596.546999999991</v>
      </c>
      <c r="H13358" s="341">
        <v>305580</v>
      </c>
      <c r="I13358" s="341" t="s">
        <v>259</v>
      </c>
      <c r="J13358" s="341">
        <v>0.1</v>
      </c>
      <c r="K13358" s="341">
        <v>97.02</v>
      </c>
      <c r="L13358" s="342">
        <f t="shared" si="858"/>
        <v>9.702</v>
      </c>
      <c r="M13358" s="343">
        <f t="shared" si="860"/>
        <v>19438.839999999829</v>
      </c>
      <c r="N13358" s="336"/>
    </row>
    <row r="13359" spans="1:14">
      <c r="A13359" s="336"/>
      <c r="B13359" s="341">
        <v>305580</v>
      </c>
      <c r="C13359" s="341" t="s">
        <v>260</v>
      </c>
      <c r="D13359" s="341">
        <v>0.1</v>
      </c>
      <c r="E13359" s="341">
        <v>126.72</v>
      </c>
      <c r="F13359" s="342">
        <f t="shared" si="857"/>
        <v>12.672000000000001</v>
      </c>
      <c r="G13359" s="343">
        <f t="shared" si="859"/>
        <v>23442.847999999663</v>
      </c>
      <c r="H13359" s="341">
        <v>305580</v>
      </c>
      <c r="I13359" s="341" t="s">
        <v>260</v>
      </c>
      <c r="J13359" s="341">
        <v>0.1</v>
      </c>
      <c r="K13359" s="341">
        <v>126.72</v>
      </c>
      <c r="L13359" s="342">
        <f t="shared" si="858"/>
        <v>12.672000000000001</v>
      </c>
      <c r="M13359" s="343">
        <f t="shared" si="860"/>
        <v>22719.372999999807</v>
      </c>
      <c r="N13359" s="336"/>
    </row>
    <row r="13360" spans="1:14">
      <c r="A13360" s="336"/>
      <c r="B13360" s="341">
        <v>305590</v>
      </c>
      <c r="C13360" s="341" t="s">
        <v>255</v>
      </c>
      <c r="D13360" s="341">
        <v>0.04</v>
      </c>
      <c r="E13360" s="341">
        <v>90.02</v>
      </c>
      <c r="F13360" s="342">
        <f t="shared" si="857"/>
        <v>3.6008</v>
      </c>
      <c r="G13360" s="343">
        <f t="shared" si="859"/>
        <v>7281.0244000001267</v>
      </c>
      <c r="H13360" s="341">
        <v>305590</v>
      </c>
      <c r="I13360" s="341" t="s">
        <v>255</v>
      </c>
      <c r="J13360" s="341">
        <v>0.04</v>
      </c>
      <c r="K13360" s="341">
        <v>90.02</v>
      </c>
      <c r="L13360" s="342">
        <f t="shared" si="858"/>
        <v>3.6008</v>
      </c>
      <c r="M13360" s="343">
        <f t="shared" si="860"/>
        <v>7222.4044000001031</v>
      </c>
      <c r="N13360" s="336"/>
    </row>
    <row r="13361" spans="1:14">
      <c r="A13361" s="13"/>
      <c r="B13361" s="341">
        <v>305590</v>
      </c>
      <c r="C13361" s="341" t="s">
        <v>256</v>
      </c>
      <c r="D13361" s="341">
        <v>0.1</v>
      </c>
      <c r="E13361" s="341">
        <v>90.02</v>
      </c>
      <c r="F13361" s="342">
        <f t="shared" si="857"/>
        <v>9.0020000000000007</v>
      </c>
      <c r="G13361" s="343">
        <f t="shared" si="859"/>
        <v>17841.676600000417</v>
      </c>
      <c r="H13361" s="341">
        <v>305590</v>
      </c>
      <c r="I13361" s="341" t="s">
        <v>256</v>
      </c>
      <c r="J13361" s="341">
        <v>0.1</v>
      </c>
      <c r="K13361" s="341">
        <v>90.02</v>
      </c>
      <c r="L13361" s="342">
        <f t="shared" si="858"/>
        <v>9.0020000000000007</v>
      </c>
      <c r="M13361" s="343">
        <f t="shared" si="860"/>
        <v>17701.441800000335</v>
      </c>
      <c r="N13361" s="13"/>
    </row>
    <row r="13362" spans="1:14">
      <c r="A13362" s="336"/>
      <c r="B13362" s="341">
        <v>305590</v>
      </c>
      <c r="C13362" s="341" t="s">
        <v>257</v>
      </c>
      <c r="D13362" s="341">
        <v>0.125</v>
      </c>
      <c r="E13362" s="341">
        <v>92.52</v>
      </c>
      <c r="F13362" s="342">
        <f t="shared" si="857"/>
        <v>11.565</v>
      </c>
      <c r="G13362" s="343">
        <f t="shared" si="859"/>
        <v>23500.284999999683</v>
      </c>
      <c r="H13362" s="341">
        <v>305590</v>
      </c>
      <c r="I13362" s="341" t="s">
        <v>257</v>
      </c>
      <c r="J13362" s="341">
        <v>0.125</v>
      </c>
      <c r="K13362" s="341">
        <v>92.52</v>
      </c>
      <c r="L13362" s="342">
        <f t="shared" si="858"/>
        <v>11.565</v>
      </c>
      <c r="M13362" s="343">
        <f t="shared" si="860"/>
        <v>23310.562499999669</v>
      </c>
      <c r="N13362" s="336"/>
    </row>
    <row r="13363" spans="1:14">
      <c r="A13363" s="336"/>
      <c r="B13363" s="341">
        <v>305590</v>
      </c>
      <c r="C13363" s="341" t="s">
        <v>258</v>
      </c>
      <c r="D13363" s="341">
        <v>0.125</v>
      </c>
      <c r="E13363" s="341">
        <v>95.02</v>
      </c>
      <c r="F13363" s="342">
        <f t="shared" si="857"/>
        <v>11.8775</v>
      </c>
      <c r="G13363" s="343">
        <f t="shared" si="859"/>
        <v>24060.181249999579</v>
      </c>
      <c r="H13363" s="341">
        <v>305590</v>
      </c>
      <c r="I13363" s="341" t="s">
        <v>258</v>
      </c>
      <c r="J13363" s="341">
        <v>0.125</v>
      </c>
      <c r="K13363" s="341">
        <v>95.02</v>
      </c>
      <c r="L13363" s="342">
        <f t="shared" si="858"/>
        <v>11.8775</v>
      </c>
      <c r="M13363" s="343">
        <f t="shared" si="860"/>
        <v>23866.251249999717</v>
      </c>
      <c r="N13363" s="336"/>
    </row>
    <row r="13364" spans="1:14">
      <c r="A13364" s="336"/>
      <c r="B13364" s="341">
        <v>305590</v>
      </c>
      <c r="C13364" s="341" t="s">
        <v>259</v>
      </c>
      <c r="D13364" s="341">
        <v>0.1</v>
      </c>
      <c r="E13364" s="341">
        <v>97.02</v>
      </c>
      <c r="F13364" s="342">
        <f t="shared" si="857"/>
        <v>9.702</v>
      </c>
      <c r="G13364" s="343">
        <f t="shared" si="859"/>
        <v>19606.248999999993</v>
      </c>
      <c r="H13364" s="341">
        <v>305590</v>
      </c>
      <c r="I13364" s="341" t="s">
        <v>259</v>
      </c>
      <c r="J13364" s="341">
        <v>0.1</v>
      </c>
      <c r="K13364" s="341">
        <v>97.02</v>
      </c>
      <c r="L13364" s="342">
        <f t="shared" si="858"/>
        <v>9.702</v>
      </c>
      <c r="M13364" s="343">
        <f t="shared" si="860"/>
        <v>19448.54199999983</v>
      </c>
      <c r="N13364" s="336"/>
    </row>
    <row r="13365" spans="1:14">
      <c r="A13365" s="336"/>
      <c r="B13365" s="341">
        <v>305590</v>
      </c>
      <c r="C13365" s="341" t="s">
        <v>260</v>
      </c>
      <c r="D13365" s="341">
        <v>0.1</v>
      </c>
      <c r="E13365" s="341">
        <v>126.72</v>
      </c>
      <c r="F13365" s="342">
        <f t="shared" si="857"/>
        <v>12.672000000000001</v>
      </c>
      <c r="G13365" s="343">
        <f t="shared" si="859"/>
        <v>23455.519999999662</v>
      </c>
      <c r="H13365" s="341">
        <v>305590</v>
      </c>
      <c r="I13365" s="341" t="s">
        <v>260</v>
      </c>
      <c r="J13365" s="341">
        <v>0.1</v>
      </c>
      <c r="K13365" s="341">
        <v>126.72</v>
      </c>
      <c r="L13365" s="342">
        <f t="shared" si="858"/>
        <v>12.672000000000001</v>
      </c>
      <c r="M13365" s="343">
        <f t="shared" si="860"/>
        <v>22732.044999999805</v>
      </c>
      <c r="N13365" s="336"/>
    </row>
    <row r="13366" spans="1:14">
      <c r="A13366" s="336"/>
      <c r="B13366" s="341">
        <v>305600</v>
      </c>
      <c r="C13366" s="341" t="s">
        <v>255</v>
      </c>
      <c r="D13366" s="341">
        <v>0.04</v>
      </c>
      <c r="E13366" s="341">
        <v>90.02</v>
      </c>
      <c r="F13366" s="342">
        <f t="shared" si="857"/>
        <v>3.6008</v>
      </c>
      <c r="G13366" s="343">
        <f t="shared" si="859"/>
        <v>7284.6252000001268</v>
      </c>
      <c r="H13366" s="341">
        <v>305600</v>
      </c>
      <c r="I13366" s="341" t="s">
        <v>255</v>
      </c>
      <c r="J13366" s="341">
        <v>0.04</v>
      </c>
      <c r="K13366" s="341">
        <v>90.02</v>
      </c>
      <c r="L13366" s="342">
        <f t="shared" si="858"/>
        <v>3.6008</v>
      </c>
      <c r="M13366" s="343">
        <f t="shared" si="860"/>
        <v>7226.0052000001033</v>
      </c>
      <c r="N13366" s="336"/>
    </row>
    <row r="13367" spans="1:14">
      <c r="A13367" s="336"/>
      <c r="B13367" s="341">
        <v>305600</v>
      </c>
      <c r="C13367" s="341" t="s">
        <v>256</v>
      </c>
      <c r="D13367" s="341">
        <v>0.1</v>
      </c>
      <c r="E13367" s="341">
        <v>90.02</v>
      </c>
      <c r="F13367" s="342">
        <f t="shared" si="857"/>
        <v>9.0020000000000007</v>
      </c>
      <c r="G13367" s="343">
        <f t="shared" si="859"/>
        <v>17850.678600000418</v>
      </c>
      <c r="H13367" s="341">
        <v>305600</v>
      </c>
      <c r="I13367" s="341" t="s">
        <v>256</v>
      </c>
      <c r="J13367" s="341">
        <v>0.1</v>
      </c>
      <c r="K13367" s="341">
        <v>90.02</v>
      </c>
      <c r="L13367" s="342">
        <f t="shared" si="858"/>
        <v>9.0020000000000007</v>
      </c>
      <c r="M13367" s="343">
        <f t="shared" si="860"/>
        <v>17710.443800000336</v>
      </c>
      <c r="N13367" s="336"/>
    </row>
    <row r="13368" spans="1:14">
      <c r="A13368" s="13"/>
      <c r="B13368" s="341">
        <v>305600</v>
      </c>
      <c r="C13368" s="341" t="s">
        <v>257</v>
      </c>
      <c r="D13368" s="341">
        <v>0.125</v>
      </c>
      <c r="E13368" s="341">
        <v>92.52</v>
      </c>
      <c r="F13368" s="342">
        <f t="shared" si="857"/>
        <v>11.565</v>
      </c>
      <c r="G13368" s="343">
        <f t="shared" si="859"/>
        <v>23511.849999999682</v>
      </c>
      <c r="H13368" s="341">
        <v>305600</v>
      </c>
      <c r="I13368" s="341" t="s">
        <v>257</v>
      </c>
      <c r="J13368" s="341">
        <v>0.125</v>
      </c>
      <c r="K13368" s="341">
        <v>92.52</v>
      </c>
      <c r="L13368" s="342">
        <f t="shared" si="858"/>
        <v>11.565</v>
      </c>
      <c r="M13368" s="343">
        <f t="shared" si="860"/>
        <v>23322.127499999668</v>
      </c>
      <c r="N13368" s="13"/>
    </row>
    <row r="13369" spans="1:14">
      <c r="A13369" s="336"/>
      <c r="B13369" s="341">
        <v>305600</v>
      </c>
      <c r="C13369" s="341" t="s">
        <v>258</v>
      </c>
      <c r="D13369" s="341">
        <v>0.125</v>
      </c>
      <c r="E13369" s="341">
        <v>95.02</v>
      </c>
      <c r="F13369" s="342">
        <f t="shared" si="857"/>
        <v>11.8775</v>
      </c>
      <c r="G13369" s="343">
        <f t="shared" si="859"/>
        <v>24072.058749999578</v>
      </c>
      <c r="H13369" s="341">
        <v>305600</v>
      </c>
      <c r="I13369" s="341" t="s">
        <v>258</v>
      </c>
      <c r="J13369" s="341">
        <v>0.125</v>
      </c>
      <c r="K13369" s="341">
        <v>95.02</v>
      </c>
      <c r="L13369" s="342">
        <f t="shared" si="858"/>
        <v>11.8775</v>
      </c>
      <c r="M13369" s="343">
        <f t="shared" si="860"/>
        <v>23878.128749999716</v>
      </c>
      <c r="N13369" s="336"/>
    </row>
    <row r="13370" spans="1:14">
      <c r="A13370" s="336"/>
      <c r="B13370" s="341">
        <v>305600</v>
      </c>
      <c r="C13370" s="341" t="s">
        <v>259</v>
      </c>
      <c r="D13370" s="341">
        <v>0.1</v>
      </c>
      <c r="E13370" s="341">
        <v>97.02</v>
      </c>
      <c r="F13370" s="342">
        <f t="shared" si="857"/>
        <v>9.702</v>
      </c>
      <c r="G13370" s="343">
        <f t="shared" si="859"/>
        <v>19615.950999999994</v>
      </c>
      <c r="H13370" s="341">
        <v>305600</v>
      </c>
      <c r="I13370" s="341" t="s">
        <v>259</v>
      </c>
      <c r="J13370" s="341">
        <v>0.1</v>
      </c>
      <c r="K13370" s="341">
        <v>97.02</v>
      </c>
      <c r="L13370" s="342">
        <f t="shared" si="858"/>
        <v>9.702</v>
      </c>
      <c r="M13370" s="343">
        <f t="shared" si="860"/>
        <v>19458.243999999831</v>
      </c>
      <c r="N13370" s="336"/>
    </row>
    <row r="13371" spans="1:14">
      <c r="A13371" s="336"/>
      <c r="B13371" s="341">
        <v>305600</v>
      </c>
      <c r="C13371" s="341" t="s">
        <v>260</v>
      </c>
      <c r="D13371" s="341">
        <v>0.1</v>
      </c>
      <c r="E13371" s="341">
        <v>126.72</v>
      </c>
      <c r="F13371" s="342">
        <f t="shared" si="857"/>
        <v>12.672000000000001</v>
      </c>
      <c r="G13371" s="343">
        <f t="shared" si="859"/>
        <v>23468.191999999661</v>
      </c>
      <c r="H13371" s="341">
        <v>305600</v>
      </c>
      <c r="I13371" s="341" t="s">
        <v>260</v>
      </c>
      <c r="J13371" s="341">
        <v>0.1</v>
      </c>
      <c r="K13371" s="341">
        <v>126.72</v>
      </c>
      <c r="L13371" s="342">
        <f t="shared" si="858"/>
        <v>12.672000000000001</v>
      </c>
      <c r="M13371" s="343">
        <f t="shared" si="860"/>
        <v>22744.716999999804</v>
      </c>
      <c r="N13371" s="336"/>
    </row>
    <row r="13372" spans="1:14">
      <c r="A13372" s="336"/>
      <c r="B13372" s="341">
        <v>305610</v>
      </c>
      <c r="C13372" s="341" t="s">
        <v>255</v>
      </c>
      <c r="D13372" s="341">
        <v>0.04</v>
      </c>
      <c r="E13372" s="341">
        <v>90.02</v>
      </c>
      <c r="F13372" s="342">
        <f t="shared" si="857"/>
        <v>3.6008</v>
      </c>
      <c r="G13372" s="343">
        <f t="shared" si="859"/>
        <v>7288.226000000127</v>
      </c>
      <c r="H13372" s="341">
        <v>305610</v>
      </c>
      <c r="I13372" s="341" t="s">
        <v>255</v>
      </c>
      <c r="J13372" s="341">
        <v>0.04</v>
      </c>
      <c r="K13372" s="341">
        <v>90.02</v>
      </c>
      <c r="L13372" s="342">
        <f t="shared" si="858"/>
        <v>3.6008</v>
      </c>
      <c r="M13372" s="343">
        <f t="shared" si="860"/>
        <v>7229.6060000001034</v>
      </c>
      <c r="N13372" s="336"/>
    </row>
    <row r="13373" spans="1:14">
      <c r="A13373" s="336"/>
      <c r="B13373" s="341">
        <v>305610</v>
      </c>
      <c r="C13373" s="341" t="s">
        <v>256</v>
      </c>
      <c r="D13373" s="341">
        <v>0.1</v>
      </c>
      <c r="E13373" s="341">
        <v>90.02</v>
      </c>
      <c r="F13373" s="342">
        <f t="shared" si="857"/>
        <v>9.0020000000000007</v>
      </c>
      <c r="G13373" s="343">
        <f t="shared" si="859"/>
        <v>17859.680600000418</v>
      </c>
      <c r="H13373" s="341">
        <v>305610</v>
      </c>
      <c r="I13373" s="341" t="s">
        <v>256</v>
      </c>
      <c r="J13373" s="341">
        <v>0.1</v>
      </c>
      <c r="K13373" s="341">
        <v>90.02</v>
      </c>
      <c r="L13373" s="342">
        <f t="shared" si="858"/>
        <v>9.0020000000000007</v>
      </c>
      <c r="M13373" s="343">
        <f t="shared" si="860"/>
        <v>17719.445800000336</v>
      </c>
      <c r="N13373" s="336"/>
    </row>
    <row r="13374" spans="1:14">
      <c r="A13374" s="336"/>
      <c r="B13374" s="341">
        <v>305610</v>
      </c>
      <c r="C13374" s="341" t="s">
        <v>257</v>
      </c>
      <c r="D13374" s="341">
        <v>0.125</v>
      </c>
      <c r="E13374" s="341">
        <v>92.52</v>
      </c>
      <c r="F13374" s="342">
        <f t="shared" si="857"/>
        <v>11.565</v>
      </c>
      <c r="G13374" s="343">
        <f t="shared" si="859"/>
        <v>23523.414999999681</v>
      </c>
      <c r="H13374" s="341">
        <v>305610</v>
      </c>
      <c r="I13374" s="341" t="s">
        <v>257</v>
      </c>
      <c r="J13374" s="341">
        <v>0.125</v>
      </c>
      <c r="K13374" s="341">
        <v>92.52</v>
      </c>
      <c r="L13374" s="342">
        <f t="shared" si="858"/>
        <v>11.565</v>
      </c>
      <c r="M13374" s="343">
        <f t="shared" si="860"/>
        <v>23333.692499999666</v>
      </c>
      <c r="N13374" s="336"/>
    </row>
    <row r="13375" spans="1:14">
      <c r="A13375" s="13"/>
      <c r="B13375" s="341">
        <v>305610</v>
      </c>
      <c r="C13375" s="341" t="s">
        <v>258</v>
      </c>
      <c r="D13375" s="341">
        <v>0.125</v>
      </c>
      <c r="E13375" s="341">
        <v>95.02</v>
      </c>
      <c r="F13375" s="342">
        <f t="shared" si="857"/>
        <v>11.8775</v>
      </c>
      <c r="G13375" s="343">
        <f t="shared" si="859"/>
        <v>24083.936249999577</v>
      </c>
      <c r="H13375" s="341">
        <v>305610</v>
      </c>
      <c r="I13375" s="341" t="s">
        <v>258</v>
      </c>
      <c r="J13375" s="341">
        <v>0.125</v>
      </c>
      <c r="K13375" s="341">
        <v>95.02</v>
      </c>
      <c r="L13375" s="342">
        <f t="shared" si="858"/>
        <v>11.8775</v>
      </c>
      <c r="M13375" s="343">
        <f t="shared" si="860"/>
        <v>23890.006249999715</v>
      </c>
      <c r="N13375" s="13"/>
    </row>
    <row r="13376" spans="1:14">
      <c r="A13376" s="336"/>
      <c r="B13376" s="341">
        <v>305610</v>
      </c>
      <c r="C13376" s="341" t="s">
        <v>259</v>
      </c>
      <c r="D13376" s="341">
        <v>0.1</v>
      </c>
      <c r="E13376" s="341">
        <v>97.02</v>
      </c>
      <c r="F13376" s="342">
        <f t="shared" si="857"/>
        <v>9.702</v>
      </c>
      <c r="G13376" s="343">
        <f t="shared" si="859"/>
        <v>19625.652999999995</v>
      </c>
      <c r="H13376" s="341">
        <v>305610</v>
      </c>
      <c r="I13376" s="341" t="s">
        <v>259</v>
      </c>
      <c r="J13376" s="341">
        <v>0.1</v>
      </c>
      <c r="K13376" s="341">
        <v>97.02</v>
      </c>
      <c r="L13376" s="342">
        <f t="shared" si="858"/>
        <v>9.702</v>
      </c>
      <c r="M13376" s="343">
        <f t="shared" si="860"/>
        <v>19467.945999999833</v>
      </c>
      <c r="N13376" s="336"/>
    </row>
    <row r="13377" spans="1:14">
      <c r="A13377" s="336"/>
      <c r="B13377" s="341">
        <v>305610</v>
      </c>
      <c r="C13377" s="341" t="s">
        <v>260</v>
      </c>
      <c r="D13377" s="341">
        <v>0.1</v>
      </c>
      <c r="E13377" s="341">
        <v>126.72</v>
      </c>
      <c r="F13377" s="342">
        <f t="shared" si="857"/>
        <v>12.672000000000001</v>
      </c>
      <c r="G13377" s="343">
        <f t="shared" si="859"/>
        <v>23480.863999999659</v>
      </c>
      <c r="H13377" s="341">
        <v>305610</v>
      </c>
      <c r="I13377" s="341" t="s">
        <v>260</v>
      </c>
      <c r="J13377" s="341">
        <v>0.1</v>
      </c>
      <c r="K13377" s="341">
        <v>126.72</v>
      </c>
      <c r="L13377" s="342">
        <f t="shared" si="858"/>
        <v>12.672000000000001</v>
      </c>
      <c r="M13377" s="343">
        <f t="shared" si="860"/>
        <v>22757.388999999803</v>
      </c>
      <c r="N13377" s="336"/>
    </row>
    <row r="13378" spans="1:14">
      <c r="A13378" s="336"/>
      <c r="B13378" s="341">
        <v>305620</v>
      </c>
      <c r="C13378" s="341" t="s">
        <v>255</v>
      </c>
      <c r="D13378" s="341">
        <v>0.04</v>
      </c>
      <c r="E13378" s="341">
        <v>90.02</v>
      </c>
      <c r="F13378" s="342">
        <f t="shared" si="857"/>
        <v>3.6008</v>
      </c>
      <c r="G13378" s="343">
        <f t="shared" si="859"/>
        <v>7291.8268000001272</v>
      </c>
      <c r="H13378" s="341">
        <v>305620</v>
      </c>
      <c r="I13378" s="341" t="s">
        <v>255</v>
      </c>
      <c r="J13378" s="341">
        <v>0.04</v>
      </c>
      <c r="K13378" s="341">
        <v>90.02</v>
      </c>
      <c r="L13378" s="342">
        <f t="shared" si="858"/>
        <v>3.6008</v>
      </c>
      <c r="M13378" s="343">
        <f t="shared" si="860"/>
        <v>7233.2068000001036</v>
      </c>
      <c r="N13378" s="336"/>
    </row>
    <row r="13379" spans="1:14">
      <c r="A13379" s="336"/>
      <c r="B13379" s="341">
        <v>305620</v>
      </c>
      <c r="C13379" s="341" t="s">
        <v>256</v>
      </c>
      <c r="D13379" s="341">
        <v>0.1</v>
      </c>
      <c r="E13379" s="341">
        <v>90.02</v>
      </c>
      <c r="F13379" s="342">
        <f t="shared" si="857"/>
        <v>9.0020000000000007</v>
      </c>
      <c r="G13379" s="343">
        <f t="shared" si="859"/>
        <v>17868.682600000418</v>
      </c>
      <c r="H13379" s="341">
        <v>305620</v>
      </c>
      <c r="I13379" s="341" t="s">
        <v>256</v>
      </c>
      <c r="J13379" s="341">
        <v>0.1</v>
      </c>
      <c r="K13379" s="341">
        <v>90.02</v>
      </c>
      <c r="L13379" s="342">
        <f t="shared" si="858"/>
        <v>9.0020000000000007</v>
      </c>
      <c r="M13379" s="343">
        <f t="shared" si="860"/>
        <v>17728.447800000336</v>
      </c>
      <c r="N13379" s="336"/>
    </row>
    <row r="13380" spans="1:14">
      <c r="A13380" s="336"/>
      <c r="B13380" s="341">
        <v>305620</v>
      </c>
      <c r="C13380" s="341" t="s">
        <v>257</v>
      </c>
      <c r="D13380" s="341">
        <v>0.125</v>
      </c>
      <c r="E13380" s="341">
        <v>92.52</v>
      </c>
      <c r="F13380" s="342">
        <f t="shared" si="857"/>
        <v>11.565</v>
      </c>
      <c r="G13380" s="343">
        <f t="shared" si="859"/>
        <v>23534.979999999679</v>
      </c>
      <c r="H13380" s="341">
        <v>305620</v>
      </c>
      <c r="I13380" s="341" t="s">
        <v>257</v>
      </c>
      <c r="J13380" s="341">
        <v>0.125</v>
      </c>
      <c r="K13380" s="341">
        <v>92.52</v>
      </c>
      <c r="L13380" s="342">
        <f t="shared" si="858"/>
        <v>11.565</v>
      </c>
      <c r="M13380" s="343">
        <f t="shared" si="860"/>
        <v>23345.257499999665</v>
      </c>
      <c r="N13380" s="336"/>
    </row>
    <row r="13381" spans="1:14">
      <c r="A13381" s="336"/>
      <c r="B13381" s="341">
        <v>305620</v>
      </c>
      <c r="C13381" s="341" t="s">
        <v>258</v>
      </c>
      <c r="D13381" s="341">
        <v>0.125</v>
      </c>
      <c r="E13381" s="341">
        <v>95.02</v>
      </c>
      <c r="F13381" s="342">
        <f t="shared" si="857"/>
        <v>11.8775</v>
      </c>
      <c r="G13381" s="343">
        <f t="shared" si="859"/>
        <v>24095.813749999576</v>
      </c>
      <c r="H13381" s="341">
        <v>305620</v>
      </c>
      <c r="I13381" s="341" t="s">
        <v>258</v>
      </c>
      <c r="J13381" s="341">
        <v>0.125</v>
      </c>
      <c r="K13381" s="341">
        <v>95.02</v>
      </c>
      <c r="L13381" s="342">
        <f t="shared" si="858"/>
        <v>11.8775</v>
      </c>
      <c r="M13381" s="343">
        <f t="shared" si="860"/>
        <v>23901.883749999713</v>
      </c>
      <c r="N13381" s="336"/>
    </row>
    <row r="13382" spans="1:14">
      <c r="A13382" s="13"/>
      <c r="B13382" s="341">
        <v>305620</v>
      </c>
      <c r="C13382" s="341" t="s">
        <v>259</v>
      </c>
      <c r="D13382" s="341">
        <v>0.1</v>
      </c>
      <c r="E13382" s="341">
        <v>97.02</v>
      </c>
      <c r="F13382" s="342">
        <f t="shared" si="857"/>
        <v>9.702</v>
      </c>
      <c r="G13382" s="343">
        <f t="shared" si="859"/>
        <v>19635.354999999996</v>
      </c>
      <c r="H13382" s="341">
        <v>305620</v>
      </c>
      <c r="I13382" s="341" t="s">
        <v>259</v>
      </c>
      <c r="J13382" s="341">
        <v>0.1</v>
      </c>
      <c r="K13382" s="341">
        <v>97.02</v>
      </c>
      <c r="L13382" s="342">
        <f t="shared" si="858"/>
        <v>9.702</v>
      </c>
      <c r="M13382" s="343">
        <f t="shared" si="860"/>
        <v>19477.647999999834</v>
      </c>
      <c r="N13382" s="13"/>
    </row>
    <row r="13383" spans="1:14">
      <c r="A13383" s="336"/>
      <c r="B13383" s="341">
        <v>305620</v>
      </c>
      <c r="C13383" s="341" t="s">
        <v>260</v>
      </c>
      <c r="D13383" s="341">
        <v>0.1</v>
      </c>
      <c r="E13383" s="341">
        <v>126.72</v>
      </c>
      <c r="F13383" s="342">
        <f t="shared" si="857"/>
        <v>12.672000000000001</v>
      </c>
      <c r="G13383" s="343">
        <f t="shared" si="859"/>
        <v>23493.535999999658</v>
      </c>
      <c r="H13383" s="341">
        <v>305620</v>
      </c>
      <c r="I13383" s="341" t="s">
        <v>260</v>
      </c>
      <c r="J13383" s="341">
        <v>0.1</v>
      </c>
      <c r="K13383" s="341">
        <v>126.72</v>
      </c>
      <c r="L13383" s="342">
        <f t="shared" si="858"/>
        <v>12.672000000000001</v>
      </c>
      <c r="M13383" s="343">
        <f t="shared" si="860"/>
        <v>22770.060999999801</v>
      </c>
      <c r="N13383" s="336"/>
    </row>
    <row r="13384" spans="1:14">
      <c r="A13384" s="336"/>
      <c r="B13384" s="341">
        <v>305630</v>
      </c>
      <c r="C13384" s="341" t="s">
        <v>255</v>
      </c>
      <c r="D13384" s="341">
        <v>0.04</v>
      </c>
      <c r="E13384" s="341">
        <v>90.02</v>
      </c>
      <c r="F13384" s="342">
        <f t="shared" si="857"/>
        <v>3.6008</v>
      </c>
      <c r="G13384" s="343">
        <f t="shared" si="859"/>
        <v>7295.4276000001273</v>
      </c>
      <c r="H13384" s="341">
        <v>305630</v>
      </c>
      <c r="I13384" s="341" t="s">
        <v>255</v>
      </c>
      <c r="J13384" s="341">
        <v>0.04</v>
      </c>
      <c r="K13384" s="341">
        <v>90.02</v>
      </c>
      <c r="L13384" s="342">
        <f t="shared" si="858"/>
        <v>3.6008</v>
      </c>
      <c r="M13384" s="343">
        <f t="shared" si="860"/>
        <v>7236.8076000001038</v>
      </c>
      <c r="N13384" s="336"/>
    </row>
    <row r="13385" spans="1:14">
      <c r="A13385" s="336"/>
      <c r="B13385" s="341">
        <v>305630</v>
      </c>
      <c r="C13385" s="341" t="s">
        <v>256</v>
      </c>
      <c r="D13385" s="341">
        <v>0.1</v>
      </c>
      <c r="E13385" s="341">
        <v>90.02</v>
      </c>
      <c r="F13385" s="342">
        <f t="shared" si="857"/>
        <v>9.0020000000000007</v>
      </c>
      <c r="G13385" s="343">
        <f t="shared" si="859"/>
        <v>17877.684600000419</v>
      </c>
      <c r="H13385" s="341">
        <v>305630</v>
      </c>
      <c r="I13385" s="341" t="s">
        <v>256</v>
      </c>
      <c r="J13385" s="341">
        <v>0.1</v>
      </c>
      <c r="K13385" s="341">
        <v>90.02</v>
      </c>
      <c r="L13385" s="342">
        <f t="shared" si="858"/>
        <v>9.0020000000000007</v>
      </c>
      <c r="M13385" s="343">
        <f t="shared" si="860"/>
        <v>17737.449800000337</v>
      </c>
      <c r="N13385" s="336"/>
    </row>
    <row r="13386" spans="1:14">
      <c r="A13386" s="336"/>
      <c r="B13386" s="341">
        <v>305630</v>
      </c>
      <c r="C13386" s="341" t="s">
        <v>257</v>
      </c>
      <c r="D13386" s="341">
        <v>0.125</v>
      </c>
      <c r="E13386" s="341">
        <v>92.52</v>
      </c>
      <c r="F13386" s="342">
        <f t="shared" si="857"/>
        <v>11.565</v>
      </c>
      <c r="G13386" s="343">
        <f t="shared" si="859"/>
        <v>23546.544999999678</v>
      </c>
      <c r="H13386" s="341">
        <v>305630</v>
      </c>
      <c r="I13386" s="341" t="s">
        <v>257</v>
      </c>
      <c r="J13386" s="341">
        <v>0.125</v>
      </c>
      <c r="K13386" s="341">
        <v>92.52</v>
      </c>
      <c r="L13386" s="342">
        <f t="shared" si="858"/>
        <v>11.565</v>
      </c>
      <c r="M13386" s="343">
        <f t="shared" si="860"/>
        <v>23356.822499999664</v>
      </c>
      <c r="N13386" s="336"/>
    </row>
    <row r="13387" spans="1:14">
      <c r="A13387" s="336"/>
      <c r="B13387" s="341">
        <v>305630</v>
      </c>
      <c r="C13387" s="341" t="s">
        <v>258</v>
      </c>
      <c r="D13387" s="341">
        <v>0.125</v>
      </c>
      <c r="E13387" s="341">
        <v>95.02</v>
      </c>
      <c r="F13387" s="342">
        <f t="shared" si="857"/>
        <v>11.8775</v>
      </c>
      <c r="G13387" s="343">
        <f t="shared" si="859"/>
        <v>24107.691249999574</v>
      </c>
      <c r="H13387" s="341">
        <v>305630</v>
      </c>
      <c r="I13387" s="341" t="s">
        <v>258</v>
      </c>
      <c r="J13387" s="341">
        <v>0.125</v>
      </c>
      <c r="K13387" s="341">
        <v>95.02</v>
      </c>
      <c r="L13387" s="342">
        <f t="shared" si="858"/>
        <v>11.8775</v>
      </c>
      <c r="M13387" s="343">
        <f t="shared" si="860"/>
        <v>23913.761249999712</v>
      </c>
      <c r="N13387" s="336"/>
    </row>
    <row r="13388" spans="1:14">
      <c r="A13388" s="336"/>
      <c r="B13388" s="341">
        <v>305630</v>
      </c>
      <c r="C13388" s="341" t="s">
        <v>259</v>
      </c>
      <c r="D13388" s="341">
        <v>0.1</v>
      </c>
      <c r="E13388" s="341">
        <v>97.02</v>
      </c>
      <c r="F13388" s="342">
        <f t="shared" si="857"/>
        <v>9.702</v>
      </c>
      <c r="G13388" s="343">
        <f t="shared" si="859"/>
        <v>19645.056999999997</v>
      </c>
      <c r="H13388" s="341">
        <v>305630</v>
      </c>
      <c r="I13388" s="341" t="s">
        <v>259</v>
      </c>
      <c r="J13388" s="341">
        <v>0.1</v>
      </c>
      <c r="K13388" s="341">
        <v>97.02</v>
      </c>
      <c r="L13388" s="342">
        <f t="shared" si="858"/>
        <v>9.702</v>
      </c>
      <c r="M13388" s="343">
        <f t="shared" si="860"/>
        <v>19487.349999999835</v>
      </c>
      <c r="N13388" s="336"/>
    </row>
    <row r="13389" spans="1:14">
      <c r="A13389" s="13"/>
      <c r="B13389" s="341">
        <v>305630</v>
      </c>
      <c r="C13389" s="341" t="s">
        <v>260</v>
      </c>
      <c r="D13389" s="341">
        <v>0.1</v>
      </c>
      <c r="E13389" s="341">
        <v>126.72</v>
      </c>
      <c r="F13389" s="342">
        <f t="shared" si="857"/>
        <v>12.672000000000001</v>
      </c>
      <c r="G13389" s="343">
        <f t="shared" si="859"/>
        <v>23506.207999999657</v>
      </c>
      <c r="H13389" s="341">
        <v>305630</v>
      </c>
      <c r="I13389" s="341" t="s">
        <v>260</v>
      </c>
      <c r="J13389" s="341">
        <v>0.1</v>
      </c>
      <c r="K13389" s="341">
        <v>126.72</v>
      </c>
      <c r="L13389" s="342">
        <f t="shared" si="858"/>
        <v>12.672000000000001</v>
      </c>
      <c r="M13389" s="343">
        <f t="shared" si="860"/>
        <v>22782.7329999998</v>
      </c>
      <c r="N13389" s="13"/>
    </row>
    <row r="13390" spans="1:14">
      <c r="A13390" s="336"/>
      <c r="B13390" s="341">
        <v>305640</v>
      </c>
      <c r="C13390" s="341" t="s">
        <v>255</v>
      </c>
      <c r="D13390" s="341">
        <v>0.04</v>
      </c>
      <c r="E13390" s="341">
        <v>90.02</v>
      </c>
      <c r="F13390" s="342">
        <f t="shared" si="857"/>
        <v>3.6008</v>
      </c>
      <c r="G13390" s="343">
        <f t="shared" si="859"/>
        <v>7299.0284000001275</v>
      </c>
      <c r="H13390" s="341">
        <v>305640</v>
      </c>
      <c r="I13390" s="341" t="s">
        <v>255</v>
      </c>
      <c r="J13390" s="341">
        <v>0.04</v>
      </c>
      <c r="K13390" s="341">
        <v>90.02</v>
      </c>
      <c r="L13390" s="342">
        <f t="shared" si="858"/>
        <v>3.6008</v>
      </c>
      <c r="M13390" s="343">
        <f t="shared" si="860"/>
        <v>7240.4084000001039</v>
      </c>
      <c r="N13390" s="336"/>
    </row>
    <row r="13391" spans="1:14">
      <c r="A13391" s="336"/>
      <c r="B13391" s="341">
        <v>305640</v>
      </c>
      <c r="C13391" s="341" t="s">
        <v>256</v>
      </c>
      <c r="D13391" s="341">
        <v>0.1</v>
      </c>
      <c r="E13391" s="341">
        <v>90.02</v>
      </c>
      <c r="F13391" s="342">
        <f t="shared" si="857"/>
        <v>9.0020000000000007</v>
      </c>
      <c r="G13391" s="343">
        <f t="shared" si="859"/>
        <v>17886.686600000419</v>
      </c>
      <c r="H13391" s="341">
        <v>305640</v>
      </c>
      <c r="I13391" s="341" t="s">
        <v>256</v>
      </c>
      <c r="J13391" s="341">
        <v>0.1</v>
      </c>
      <c r="K13391" s="341">
        <v>90.02</v>
      </c>
      <c r="L13391" s="342">
        <f t="shared" si="858"/>
        <v>9.0020000000000007</v>
      </c>
      <c r="M13391" s="343">
        <f t="shared" si="860"/>
        <v>17746.451800000337</v>
      </c>
      <c r="N13391" s="336"/>
    </row>
    <row r="13392" spans="1:14">
      <c r="A13392" s="336"/>
      <c r="B13392" s="341">
        <v>305640</v>
      </c>
      <c r="C13392" s="341" t="s">
        <v>257</v>
      </c>
      <c r="D13392" s="341">
        <v>0.125</v>
      </c>
      <c r="E13392" s="341">
        <v>92.52</v>
      </c>
      <c r="F13392" s="342">
        <f t="shared" ref="F13392:F13455" si="861">D13392*E13392</f>
        <v>11.565</v>
      </c>
      <c r="G13392" s="343">
        <f t="shared" si="859"/>
        <v>23558.109999999677</v>
      </c>
      <c r="H13392" s="341">
        <v>305640</v>
      </c>
      <c r="I13392" s="341" t="s">
        <v>257</v>
      </c>
      <c r="J13392" s="341">
        <v>0.125</v>
      </c>
      <c r="K13392" s="341">
        <v>92.52</v>
      </c>
      <c r="L13392" s="342">
        <f t="shared" ref="L13392:L13455" si="862">J13392*K13392</f>
        <v>11.565</v>
      </c>
      <c r="M13392" s="343">
        <f t="shared" si="860"/>
        <v>23368.387499999662</v>
      </c>
      <c r="N13392" s="336"/>
    </row>
    <row r="13393" spans="1:14">
      <c r="A13393" s="336"/>
      <c r="B13393" s="341">
        <v>305640</v>
      </c>
      <c r="C13393" s="341" t="s">
        <v>258</v>
      </c>
      <c r="D13393" s="341">
        <v>0.125</v>
      </c>
      <c r="E13393" s="341">
        <v>95.02</v>
      </c>
      <c r="F13393" s="342">
        <f t="shared" si="861"/>
        <v>11.8775</v>
      </c>
      <c r="G13393" s="343">
        <f t="shared" si="859"/>
        <v>24119.568749999573</v>
      </c>
      <c r="H13393" s="341">
        <v>305640</v>
      </c>
      <c r="I13393" s="341" t="s">
        <v>258</v>
      </c>
      <c r="J13393" s="341">
        <v>0.125</v>
      </c>
      <c r="K13393" s="341">
        <v>95.02</v>
      </c>
      <c r="L13393" s="342">
        <f t="shared" si="862"/>
        <v>11.8775</v>
      </c>
      <c r="M13393" s="343">
        <f t="shared" si="860"/>
        <v>23925.638749999711</v>
      </c>
      <c r="N13393" s="336"/>
    </row>
    <row r="13394" spans="1:14">
      <c r="A13394" s="336"/>
      <c r="B13394" s="341">
        <v>305640</v>
      </c>
      <c r="C13394" s="341" t="s">
        <v>259</v>
      </c>
      <c r="D13394" s="341">
        <v>0.1</v>
      </c>
      <c r="E13394" s="341">
        <v>97.02</v>
      </c>
      <c r="F13394" s="342">
        <f t="shared" si="861"/>
        <v>9.702</v>
      </c>
      <c r="G13394" s="343">
        <f t="shared" si="859"/>
        <v>19654.758999999998</v>
      </c>
      <c r="H13394" s="341">
        <v>305640</v>
      </c>
      <c r="I13394" s="341" t="s">
        <v>259</v>
      </c>
      <c r="J13394" s="341">
        <v>0.1</v>
      </c>
      <c r="K13394" s="341">
        <v>97.02</v>
      </c>
      <c r="L13394" s="342">
        <f t="shared" si="862"/>
        <v>9.702</v>
      </c>
      <c r="M13394" s="343">
        <f t="shared" si="860"/>
        <v>19497.051999999836</v>
      </c>
      <c r="N13394" s="336"/>
    </row>
    <row r="13395" spans="1:14">
      <c r="A13395" s="336"/>
      <c r="B13395" s="341">
        <v>305640</v>
      </c>
      <c r="C13395" s="341" t="s">
        <v>260</v>
      </c>
      <c r="D13395" s="341">
        <v>0.1</v>
      </c>
      <c r="E13395" s="341">
        <v>126.72</v>
      </c>
      <c r="F13395" s="342">
        <f t="shared" si="861"/>
        <v>12.672000000000001</v>
      </c>
      <c r="G13395" s="343">
        <f t="shared" si="859"/>
        <v>23518.879999999655</v>
      </c>
      <c r="H13395" s="341">
        <v>305640</v>
      </c>
      <c r="I13395" s="341" t="s">
        <v>260</v>
      </c>
      <c r="J13395" s="341">
        <v>0.1</v>
      </c>
      <c r="K13395" s="341">
        <v>126.72</v>
      </c>
      <c r="L13395" s="342">
        <f t="shared" si="862"/>
        <v>12.672000000000001</v>
      </c>
      <c r="M13395" s="343">
        <f t="shared" si="860"/>
        <v>22795.404999999799</v>
      </c>
      <c r="N13395" s="336"/>
    </row>
    <row r="13396" spans="1:14">
      <c r="A13396" s="13"/>
      <c r="B13396" s="341">
        <v>305650</v>
      </c>
      <c r="C13396" s="341" t="s">
        <v>255</v>
      </c>
      <c r="D13396" s="341">
        <v>0.04</v>
      </c>
      <c r="E13396" s="341">
        <v>92.52</v>
      </c>
      <c r="F13396" s="342">
        <f t="shared" si="861"/>
        <v>3.7008000000000001</v>
      </c>
      <c r="G13396" s="343">
        <f t="shared" si="859"/>
        <v>7302.7292000001271</v>
      </c>
      <c r="H13396" s="341">
        <v>305650</v>
      </c>
      <c r="I13396" s="341" t="s">
        <v>255</v>
      </c>
      <c r="J13396" s="341">
        <v>0.04</v>
      </c>
      <c r="K13396" s="341">
        <v>90.02</v>
      </c>
      <c r="L13396" s="342">
        <f t="shared" si="862"/>
        <v>3.6008</v>
      </c>
      <c r="M13396" s="343">
        <f t="shared" si="860"/>
        <v>7244.0092000001041</v>
      </c>
      <c r="N13396" s="13"/>
    </row>
    <row r="13397" spans="1:14">
      <c r="A13397" s="336"/>
      <c r="B13397" s="341">
        <v>305650</v>
      </c>
      <c r="C13397" s="341" t="s">
        <v>256</v>
      </c>
      <c r="D13397" s="341">
        <v>0.1</v>
      </c>
      <c r="E13397" s="341">
        <v>92.52</v>
      </c>
      <c r="F13397" s="342">
        <f t="shared" si="861"/>
        <v>9.2520000000000007</v>
      </c>
      <c r="G13397" s="343">
        <f t="shared" si="859"/>
        <v>17895.93860000042</v>
      </c>
      <c r="H13397" s="341">
        <v>305650</v>
      </c>
      <c r="I13397" s="341" t="s">
        <v>256</v>
      </c>
      <c r="J13397" s="341">
        <v>0.1</v>
      </c>
      <c r="K13397" s="341">
        <v>90.02</v>
      </c>
      <c r="L13397" s="342">
        <f t="shared" si="862"/>
        <v>9.0020000000000007</v>
      </c>
      <c r="M13397" s="343">
        <f t="shared" si="860"/>
        <v>17755.453800000338</v>
      </c>
      <c r="N13397" s="336"/>
    </row>
    <row r="13398" spans="1:14">
      <c r="A13398" s="336"/>
      <c r="B13398" s="341">
        <v>305650</v>
      </c>
      <c r="C13398" s="341" t="s">
        <v>257</v>
      </c>
      <c r="D13398" s="341">
        <v>0.125</v>
      </c>
      <c r="E13398" s="341">
        <v>95.02</v>
      </c>
      <c r="F13398" s="342">
        <f t="shared" si="861"/>
        <v>11.8775</v>
      </c>
      <c r="G13398" s="343">
        <f t="shared" ref="G13398:G13461" si="863">G13392+F13398</f>
        <v>23569.987499999675</v>
      </c>
      <c r="H13398" s="341">
        <v>305650</v>
      </c>
      <c r="I13398" s="341" t="s">
        <v>257</v>
      </c>
      <c r="J13398" s="341">
        <v>0.125</v>
      </c>
      <c r="K13398" s="341">
        <v>92.52</v>
      </c>
      <c r="L13398" s="342">
        <f t="shared" si="862"/>
        <v>11.565</v>
      </c>
      <c r="M13398" s="343">
        <f t="shared" si="860"/>
        <v>23379.952499999661</v>
      </c>
      <c r="N13398" s="336"/>
    </row>
    <row r="13399" spans="1:14">
      <c r="A13399" s="336"/>
      <c r="B13399" s="341">
        <v>305650</v>
      </c>
      <c r="C13399" s="341" t="s">
        <v>258</v>
      </c>
      <c r="D13399" s="341">
        <v>0.125</v>
      </c>
      <c r="E13399" s="341">
        <v>97.52</v>
      </c>
      <c r="F13399" s="342">
        <f t="shared" si="861"/>
        <v>12.19</v>
      </c>
      <c r="G13399" s="343">
        <f t="shared" si="863"/>
        <v>24131.758749999572</v>
      </c>
      <c r="H13399" s="341">
        <v>305650</v>
      </c>
      <c r="I13399" s="341" t="s">
        <v>258</v>
      </c>
      <c r="J13399" s="341">
        <v>0.125</v>
      </c>
      <c r="K13399" s="341">
        <v>95.02</v>
      </c>
      <c r="L13399" s="342">
        <f t="shared" si="862"/>
        <v>11.8775</v>
      </c>
      <c r="M13399" s="343">
        <f t="shared" si="860"/>
        <v>23937.51624999971</v>
      </c>
      <c r="N13399" s="336"/>
    </row>
    <row r="13400" spans="1:14">
      <c r="A13400" s="336"/>
      <c r="B13400" s="341">
        <v>305650</v>
      </c>
      <c r="C13400" s="341" t="s">
        <v>259</v>
      </c>
      <c r="D13400" s="341">
        <v>0.1</v>
      </c>
      <c r="E13400" s="341">
        <v>99.52</v>
      </c>
      <c r="F13400" s="342">
        <f t="shared" si="861"/>
        <v>9.952</v>
      </c>
      <c r="G13400" s="343">
        <f t="shared" si="863"/>
        <v>19664.710999999999</v>
      </c>
      <c r="H13400" s="341">
        <v>305650</v>
      </c>
      <c r="I13400" s="341" t="s">
        <v>259</v>
      </c>
      <c r="J13400" s="341">
        <v>0.1</v>
      </c>
      <c r="K13400" s="341">
        <v>97.02</v>
      </c>
      <c r="L13400" s="342">
        <f t="shared" si="862"/>
        <v>9.702</v>
      </c>
      <c r="M13400" s="343">
        <f t="shared" ref="M13400:M13463" si="864">M13394+L13400</f>
        <v>19506.753999999837</v>
      </c>
      <c r="N13400" s="336"/>
    </row>
    <row r="13401" spans="1:14">
      <c r="A13401" s="336"/>
      <c r="B13401" s="341">
        <v>305650</v>
      </c>
      <c r="C13401" s="341" t="s">
        <v>260</v>
      </c>
      <c r="D13401" s="341">
        <v>0.1</v>
      </c>
      <c r="E13401" s="341">
        <v>129.22</v>
      </c>
      <c r="F13401" s="342">
        <f t="shared" si="861"/>
        <v>12.922000000000001</v>
      </c>
      <c r="G13401" s="343">
        <f t="shared" si="863"/>
        <v>23531.801999999654</v>
      </c>
      <c r="H13401" s="341">
        <v>305650</v>
      </c>
      <c r="I13401" s="341" t="s">
        <v>260</v>
      </c>
      <c r="J13401" s="341">
        <v>0.1</v>
      </c>
      <c r="K13401" s="341">
        <v>126.72</v>
      </c>
      <c r="L13401" s="342">
        <f t="shared" si="862"/>
        <v>12.672000000000001</v>
      </c>
      <c r="M13401" s="343">
        <f t="shared" si="864"/>
        <v>22808.076999999797</v>
      </c>
      <c r="N13401" s="336"/>
    </row>
    <row r="13402" spans="1:14">
      <c r="A13402" s="336"/>
      <c r="B13402" s="341">
        <v>305660</v>
      </c>
      <c r="C13402" s="341" t="s">
        <v>255</v>
      </c>
      <c r="D13402" s="341">
        <v>0.04</v>
      </c>
      <c r="E13402" s="341">
        <v>100.02</v>
      </c>
      <c r="F13402" s="342">
        <f t="shared" si="861"/>
        <v>4.0007999999999999</v>
      </c>
      <c r="G13402" s="343">
        <f t="shared" si="863"/>
        <v>7306.7300000001269</v>
      </c>
      <c r="H13402" s="341">
        <v>305660</v>
      </c>
      <c r="I13402" s="341" t="s">
        <v>255</v>
      </c>
      <c r="J13402" s="341">
        <v>0.04</v>
      </c>
      <c r="K13402" s="341">
        <v>90.02</v>
      </c>
      <c r="L13402" s="342">
        <f t="shared" si="862"/>
        <v>3.6008</v>
      </c>
      <c r="M13402" s="343">
        <f t="shared" si="864"/>
        <v>7247.6100000001043</v>
      </c>
      <c r="N13402" s="336"/>
    </row>
    <row r="13403" spans="1:14">
      <c r="A13403" s="13"/>
      <c r="B13403" s="341">
        <v>305660</v>
      </c>
      <c r="C13403" s="341" t="s">
        <v>256</v>
      </c>
      <c r="D13403" s="341">
        <v>0.1</v>
      </c>
      <c r="E13403" s="341">
        <v>100.02</v>
      </c>
      <c r="F13403" s="342">
        <f t="shared" si="861"/>
        <v>10.002000000000001</v>
      </c>
      <c r="G13403" s="343">
        <f t="shared" si="863"/>
        <v>17905.94060000042</v>
      </c>
      <c r="H13403" s="341">
        <v>305660</v>
      </c>
      <c r="I13403" s="341" t="s">
        <v>256</v>
      </c>
      <c r="J13403" s="341">
        <v>0.1</v>
      </c>
      <c r="K13403" s="341">
        <v>90.02</v>
      </c>
      <c r="L13403" s="342">
        <f t="shared" si="862"/>
        <v>9.0020000000000007</v>
      </c>
      <c r="M13403" s="343">
        <f t="shared" si="864"/>
        <v>17764.455800000338</v>
      </c>
      <c r="N13403" s="13"/>
    </row>
    <row r="13404" spans="1:14">
      <c r="A13404" s="336"/>
      <c r="B13404" s="341">
        <v>305660</v>
      </c>
      <c r="C13404" s="341" t="s">
        <v>257</v>
      </c>
      <c r="D13404" s="341">
        <v>0.125</v>
      </c>
      <c r="E13404" s="341">
        <v>102.52</v>
      </c>
      <c r="F13404" s="342">
        <f t="shared" si="861"/>
        <v>12.815</v>
      </c>
      <c r="G13404" s="343">
        <f t="shared" si="863"/>
        <v>23582.802499999674</v>
      </c>
      <c r="H13404" s="341">
        <v>305660</v>
      </c>
      <c r="I13404" s="341" t="s">
        <v>257</v>
      </c>
      <c r="J13404" s="341">
        <v>0.125</v>
      </c>
      <c r="K13404" s="341">
        <v>92.52</v>
      </c>
      <c r="L13404" s="342">
        <f t="shared" si="862"/>
        <v>11.565</v>
      </c>
      <c r="M13404" s="343">
        <f t="shared" si="864"/>
        <v>23391.51749999966</v>
      </c>
      <c r="N13404" s="336"/>
    </row>
    <row r="13405" spans="1:14">
      <c r="A13405" s="336"/>
      <c r="B13405" s="341">
        <v>305660</v>
      </c>
      <c r="C13405" s="341" t="s">
        <v>258</v>
      </c>
      <c r="D13405" s="341">
        <v>0.125</v>
      </c>
      <c r="E13405" s="341">
        <v>105.02</v>
      </c>
      <c r="F13405" s="342">
        <f t="shared" si="861"/>
        <v>13.1275</v>
      </c>
      <c r="G13405" s="343">
        <f t="shared" si="863"/>
        <v>24144.88624999957</v>
      </c>
      <c r="H13405" s="341">
        <v>305660</v>
      </c>
      <c r="I13405" s="341" t="s">
        <v>258</v>
      </c>
      <c r="J13405" s="341">
        <v>0.125</v>
      </c>
      <c r="K13405" s="341">
        <v>95.02</v>
      </c>
      <c r="L13405" s="342">
        <f t="shared" si="862"/>
        <v>11.8775</v>
      </c>
      <c r="M13405" s="343">
        <f t="shared" si="864"/>
        <v>23949.393749999708</v>
      </c>
      <c r="N13405" s="336"/>
    </row>
    <row r="13406" spans="1:14">
      <c r="A13406" s="336"/>
      <c r="B13406" s="341">
        <v>305660</v>
      </c>
      <c r="C13406" s="341" t="s">
        <v>259</v>
      </c>
      <c r="D13406" s="341">
        <v>0.1</v>
      </c>
      <c r="E13406" s="341">
        <v>107.02</v>
      </c>
      <c r="F13406" s="342">
        <f t="shared" si="861"/>
        <v>10.702</v>
      </c>
      <c r="G13406" s="343">
        <f t="shared" si="863"/>
        <v>19675.413</v>
      </c>
      <c r="H13406" s="341">
        <v>305660</v>
      </c>
      <c r="I13406" s="341" t="s">
        <v>259</v>
      </c>
      <c r="J13406" s="341">
        <v>0.1</v>
      </c>
      <c r="K13406" s="341">
        <v>97.02</v>
      </c>
      <c r="L13406" s="342">
        <f t="shared" si="862"/>
        <v>9.702</v>
      </c>
      <c r="M13406" s="343">
        <f t="shared" si="864"/>
        <v>19516.455999999838</v>
      </c>
      <c r="N13406" s="336"/>
    </row>
    <row r="13407" spans="1:14">
      <c r="A13407" s="336"/>
      <c r="B13407" s="341">
        <v>305660</v>
      </c>
      <c r="C13407" s="341" t="s">
        <v>260</v>
      </c>
      <c r="D13407" s="341">
        <v>0.1</v>
      </c>
      <c r="E13407" s="341">
        <v>136.72</v>
      </c>
      <c r="F13407" s="342">
        <f t="shared" si="861"/>
        <v>13.672000000000001</v>
      </c>
      <c r="G13407" s="343">
        <f t="shared" si="863"/>
        <v>23545.473999999653</v>
      </c>
      <c r="H13407" s="341">
        <v>305660</v>
      </c>
      <c r="I13407" s="341" t="s">
        <v>260</v>
      </c>
      <c r="J13407" s="341">
        <v>0.1</v>
      </c>
      <c r="K13407" s="341">
        <v>126.72</v>
      </c>
      <c r="L13407" s="342">
        <f t="shared" si="862"/>
        <v>12.672000000000001</v>
      </c>
      <c r="M13407" s="343">
        <f t="shared" si="864"/>
        <v>22820.748999999796</v>
      </c>
      <c r="N13407" s="336"/>
    </row>
    <row r="13408" spans="1:14">
      <c r="A13408" s="336"/>
      <c r="B13408" s="341">
        <v>305667.685</v>
      </c>
      <c r="C13408" s="341" t="s">
        <v>255</v>
      </c>
      <c r="D13408" s="341">
        <v>0.04</v>
      </c>
      <c r="E13408" s="341">
        <v>83.66</v>
      </c>
      <c r="F13408" s="342">
        <f t="shared" si="861"/>
        <v>3.3464</v>
      </c>
      <c r="G13408" s="343">
        <f t="shared" si="863"/>
        <v>7310.0764000001273</v>
      </c>
      <c r="H13408" s="341">
        <v>305667.685</v>
      </c>
      <c r="I13408" s="341" t="s">
        <v>255</v>
      </c>
      <c r="J13408" s="341">
        <v>0.04</v>
      </c>
      <c r="K13408" s="341">
        <v>69.180000000000007</v>
      </c>
      <c r="L13408" s="342">
        <f t="shared" si="862"/>
        <v>2.7672000000000003</v>
      </c>
      <c r="M13408" s="343">
        <f t="shared" si="864"/>
        <v>7250.3772000001045</v>
      </c>
      <c r="N13408" s="336"/>
    </row>
    <row r="13409" spans="1:14">
      <c r="A13409" s="336"/>
      <c r="B13409" s="341">
        <v>305667.685</v>
      </c>
      <c r="C13409" s="341" t="s">
        <v>256</v>
      </c>
      <c r="D13409" s="341">
        <v>0.1</v>
      </c>
      <c r="E13409" s="341">
        <v>83.66</v>
      </c>
      <c r="F13409" s="342">
        <f t="shared" si="861"/>
        <v>8.3659999999999997</v>
      </c>
      <c r="G13409" s="343">
        <f t="shared" si="863"/>
        <v>17914.306600000422</v>
      </c>
      <c r="H13409" s="341">
        <v>305667.685</v>
      </c>
      <c r="I13409" s="341" t="s">
        <v>256</v>
      </c>
      <c r="J13409" s="341">
        <v>0.1</v>
      </c>
      <c r="K13409" s="341">
        <v>69.180000000000007</v>
      </c>
      <c r="L13409" s="342">
        <f t="shared" si="862"/>
        <v>6.918000000000001</v>
      </c>
      <c r="M13409" s="343">
        <f t="shared" si="864"/>
        <v>17771.37380000034</v>
      </c>
      <c r="N13409" s="336"/>
    </row>
    <row r="13410" spans="1:14">
      <c r="A13410" s="13"/>
      <c r="B13410" s="341">
        <v>305667.685</v>
      </c>
      <c r="C13410" s="341" t="s">
        <v>257</v>
      </c>
      <c r="D13410" s="341">
        <v>0.125</v>
      </c>
      <c r="E13410" s="341">
        <v>85.58</v>
      </c>
      <c r="F13410" s="342">
        <f t="shared" si="861"/>
        <v>10.6975</v>
      </c>
      <c r="G13410" s="343">
        <f t="shared" si="863"/>
        <v>23593.499999999673</v>
      </c>
      <c r="H13410" s="341">
        <v>305667.685</v>
      </c>
      <c r="I13410" s="341" t="s">
        <v>257</v>
      </c>
      <c r="J13410" s="341">
        <v>0.125</v>
      </c>
      <c r="K13410" s="341">
        <v>71.099999999999994</v>
      </c>
      <c r="L13410" s="342">
        <f t="shared" si="862"/>
        <v>8.8874999999999993</v>
      </c>
      <c r="M13410" s="343">
        <f t="shared" si="864"/>
        <v>23400.404999999661</v>
      </c>
      <c r="N13410" s="13"/>
    </row>
    <row r="13411" spans="1:14">
      <c r="A13411" s="336"/>
      <c r="B13411" s="341">
        <v>305667.685</v>
      </c>
      <c r="C13411" s="341" t="s">
        <v>258</v>
      </c>
      <c r="D13411" s="341">
        <v>0.125</v>
      </c>
      <c r="E13411" s="341">
        <v>87.51</v>
      </c>
      <c r="F13411" s="342">
        <f t="shared" si="861"/>
        <v>10.938750000000001</v>
      </c>
      <c r="G13411" s="343">
        <f t="shared" si="863"/>
        <v>24155.824999999571</v>
      </c>
      <c r="H13411" s="341">
        <v>305667.685</v>
      </c>
      <c r="I13411" s="341" t="s">
        <v>258</v>
      </c>
      <c r="J13411" s="341">
        <v>0.125</v>
      </c>
      <c r="K13411" s="341">
        <v>73.02</v>
      </c>
      <c r="L13411" s="342">
        <f t="shared" si="862"/>
        <v>9.1274999999999995</v>
      </c>
      <c r="M13411" s="343">
        <f t="shared" si="864"/>
        <v>23958.521249999707</v>
      </c>
      <c r="N13411" s="336"/>
    </row>
    <row r="13412" spans="1:14">
      <c r="A13412" s="336"/>
      <c r="B13412" s="341">
        <v>305667.685</v>
      </c>
      <c r="C13412" s="341" t="s">
        <v>259</v>
      </c>
      <c r="D13412" s="341">
        <v>0.1</v>
      </c>
      <c r="E13412" s="341">
        <v>89.04</v>
      </c>
      <c r="F13412" s="342">
        <f t="shared" si="861"/>
        <v>8.9040000000000017</v>
      </c>
      <c r="G13412" s="343">
        <f t="shared" si="863"/>
        <v>19684.316999999999</v>
      </c>
      <c r="H13412" s="341">
        <v>305667.685</v>
      </c>
      <c r="I13412" s="341" t="s">
        <v>259</v>
      </c>
      <c r="J13412" s="341">
        <v>0.1</v>
      </c>
      <c r="K13412" s="341">
        <v>74.56</v>
      </c>
      <c r="L13412" s="342">
        <f t="shared" si="862"/>
        <v>7.4560000000000004</v>
      </c>
      <c r="M13412" s="343">
        <f t="shared" si="864"/>
        <v>19523.911999999837</v>
      </c>
      <c r="N13412" s="336"/>
    </row>
    <row r="13413" spans="1:14">
      <c r="A13413" s="336"/>
      <c r="B13413" s="341">
        <v>305667.685</v>
      </c>
      <c r="C13413" s="341" t="s">
        <v>260</v>
      </c>
      <c r="D13413" s="341">
        <v>0.1</v>
      </c>
      <c r="E13413" s="341">
        <v>111.87</v>
      </c>
      <c r="F13413" s="342">
        <f t="shared" si="861"/>
        <v>11.187000000000001</v>
      </c>
      <c r="G13413" s="343">
        <f t="shared" si="863"/>
        <v>23556.660999999654</v>
      </c>
      <c r="H13413" s="341">
        <v>305667.685</v>
      </c>
      <c r="I13413" s="341" t="s">
        <v>260</v>
      </c>
      <c r="J13413" s="341">
        <v>0.1</v>
      </c>
      <c r="K13413" s="341">
        <v>97.38</v>
      </c>
      <c r="L13413" s="342">
        <f t="shared" si="862"/>
        <v>9.7379999999999995</v>
      </c>
      <c r="M13413" s="343">
        <f t="shared" si="864"/>
        <v>22830.486999999797</v>
      </c>
      <c r="N13413" s="336"/>
    </row>
    <row r="13414" spans="1:14">
      <c r="A13414" s="336"/>
      <c r="B13414" s="341">
        <v>305670</v>
      </c>
      <c r="C13414" s="341" t="s">
        <v>255</v>
      </c>
      <c r="D13414" s="341">
        <v>0.04</v>
      </c>
      <c r="E13414" s="341">
        <v>26.36</v>
      </c>
      <c r="F13414" s="342">
        <f t="shared" si="861"/>
        <v>1.0544</v>
      </c>
      <c r="G13414" s="343">
        <f t="shared" si="863"/>
        <v>7311.1308000001272</v>
      </c>
      <c r="H13414" s="341">
        <v>305670</v>
      </c>
      <c r="I13414" s="341" t="s">
        <v>255</v>
      </c>
      <c r="J13414" s="341">
        <v>0.04</v>
      </c>
      <c r="K13414" s="341">
        <v>20.84</v>
      </c>
      <c r="L13414" s="342">
        <f t="shared" si="862"/>
        <v>0.83360000000000001</v>
      </c>
      <c r="M13414" s="343">
        <f t="shared" si="864"/>
        <v>7251.2108000001044</v>
      </c>
      <c r="N13414" s="336"/>
    </row>
    <row r="13415" spans="1:14">
      <c r="A13415" s="336"/>
      <c r="B13415" s="341">
        <v>305670</v>
      </c>
      <c r="C13415" s="341" t="s">
        <v>256</v>
      </c>
      <c r="D13415" s="341">
        <v>0.1</v>
      </c>
      <c r="E13415" s="341">
        <v>26.36</v>
      </c>
      <c r="F13415" s="342">
        <f t="shared" si="861"/>
        <v>2.6360000000000001</v>
      </c>
      <c r="G13415" s="343">
        <f t="shared" si="863"/>
        <v>17916.94260000042</v>
      </c>
      <c r="H13415" s="341">
        <v>305670</v>
      </c>
      <c r="I13415" s="341" t="s">
        <v>256</v>
      </c>
      <c r="J13415" s="341">
        <v>0.1</v>
      </c>
      <c r="K13415" s="341">
        <v>20.84</v>
      </c>
      <c r="L13415" s="342">
        <f t="shared" si="862"/>
        <v>2.0840000000000001</v>
      </c>
      <c r="M13415" s="343">
        <f t="shared" si="864"/>
        <v>17773.457800000338</v>
      </c>
      <c r="N13415" s="336"/>
    </row>
    <row r="13416" spans="1:14">
      <c r="A13416" s="336"/>
      <c r="B13416" s="341">
        <v>305670</v>
      </c>
      <c r="C13416" s="341" t="s">
        <v>257</v>
      </c>
      <c r="D13416" s="341">
        <v>0.125</v>
      </c>
      <c r="E13416" s="341">
        <v>26.94</v>
      </c>
      <c r="F13416" s="342">
        <f t="shared" si="861"/>
        <v>3.3675000000000002</v>
      </c>
      <c r="G13416" s="343">
        <f t="shared" si="863"/>
        <v>23596.867499999673</v>
      </c>
      <c r="H13416" s="341">
        <v>305670</v>
      </c>
      <c r="I13416" s="341" t="s">
        <v>257</v>
      </c>
      <c r="J13416" s="341">
        <v>0.125</v>
      </c>
      <c r="K13416" s="341">
        <v>21.42</v>
      </c>
      <c r="L13416" s="342">
        <f t="shared" si="862"/>
        <v>2.6775000000000002</v>
      </c>
      <c r="M13416" s="343">
        <f t="shared" si="864"/>
        <v>23403.082499999662</v>
      </c>
      <c r="N13416" s="336"/>
    </row>
    <row r="13417" spans="1:14">
      <c r="A13417" s="13"/>
      <c r="B13417" s="341">
        <v>305670</v>
      </c>
      <c r="C13417" s="341" t="s">
        <v>258</v>
      </c>
      <c r="D13417" s="341">
        <v>0.125</v>
      </c>
      <c r="E13417" s="341">
        <v>27.52</v>
      </c>
      <c r="F13417" s="342">
        <f t="shared" si="861"/>
        <v>3.44</v>
      </c>
      <c r="G13417" s="343">
        <f t="shared" si="863"/>
        <v>24159.26499999957</v>
      </c>
      <c r="H13417" s="341">
        <v>305670</v>
      </c>
      <c r="I13417" s="341" t="s">
        <v>258</v>
      </c>
      <c r="J13417" s="341">
        <v>0.125</v>
      </c>
      <c r="K13417" s="341">
        <v>22</v>
      </c>
      <c r="L13417" s="342">
        <f t="shared" si="862"/>
        <v>2.75</v>
      </c>
      <c r="M13417" s="343">
        <f t="shared" si="864"/>
        <v>23961.271249999707</v>
      </c>
      <c r="N13417" s="13"/>
    </row>
    <row r="13418" spans="1:14">
      <c r="A13418" s="336"/>
      <c r="B13418" s="341">
        <v>305670</v>
      </c>
      <c r="C13418" s="341" t="s">
        <v>259</v>
      </c>
      <c r="D13418" s="341">
        <v>0.1</v>
      </c>
      <c r="E13418" s="341">
        <v>27.98</v>
      </c>
      <c r="F13418" s="342">
        <f t="shared" si="861"/>
        <v>2.798</v>
      </c>
      <c r="G13418" s="343">
        <f t="shared" si="863"/>
        <v>19687.114999999998</v>
      </c>
      <c r="H13418" s="341">
        <v>305670</v>
      </c>
      <c r="I13418" s="341" t="s">
        <v>259</v>
      </c>
      <c r="J13418" s="341">
        <v>0.1</v>
      </c>
      <c r="K13418" s="341">
        <v>22.46</v>
      </c>
      <c r="L13418" s="342">
        <f t="shared" si="862"/>
        <v>2.246</v>
      </c>
      <c r="M13418" s="343">
        <f t="shared" si="864"/>
        <v>19526.157999999836</v>
      </c>
      <c r="N13418" s="336"/>
    </row>
    <row r="13419" spans="1:14">
      <c r="A13419" s="336"/>
      <c r="B13419" s="341">
        <v>305670</v>
      </c>
      <c r="C13419" s="341" t="s">
        <v>260</v>
      </c>
      <c r="D13419" s="341">
        <v>0.1</v>
      </c>
      <c r="E13419" s="341">
        <v>34.86</v>
      </c>
      <c r="F13419" s="342">
        <f t="shared" si="861"/>
        <v>3.4860000000000002</v>
      </c>
      <c r="G13419" s="343">
        <f t="shared" si="863"/>
        <v>23560.146999999655</v>
      </c>
      <c r="H13419" s="341">
        <v>305670</v>
      </c>
      <c r="I13419" s="341" t="s">
        <v>260</v>
      </c>
      <c r="J13419" s="341">
        <v>0.1</v>
      </c>
      <c r="K13419" s="341">
        <v>29.34</v>
      </c>
      <c r="L13419" s="342">
        <f t="shared" si="862"/>
        <v>2.9340000000000002</v>
      </c>
      <c r="M13419" s="343">
        <f t="shared" si="864"/>
        <v>22833.420999999798</v>
      </c>
      <c r="N13419" s="336"/>
    </row>
    <row r="13420" spans="1:14">
      <c r="A13420" s="336"/>
      <c r="B13420" s="341">
        <v>305680</v>
      </c>
      <c r="C13420" s="341" t="s">
        <v>255</v>
      </c>
      <c r="D13420" s="341">
        <v>0.04</v>
      </c>
      <c r="E13420" s="341">
        <v>120.02</v>
      </c>
      <c r="F13420" s="342">
        <f t="shared" si="861"/>
        <v>4.8007999999999997</v>
      </c>
      <c r="G13420" s="343">
        <f t="shared" si="863"/>
        <v>7315.9316000001272</v>
      </c>
      <c r="H13420" s="341">
        <v>305680</v>
      </c>
      <c r="I13420" s="341" t="s">
        <v>255</v>
      </c>
      <c r="J13420" s="341">
        <v>0.04</v>
      </c>
      <c r="K13420" s="341">
        <v>90.02</v>
      </c>
      <c r="L13420" s="342">
        <f t="shared" si="862"/>
        <v>3.6008</v>
      </c>
      <c r="M13420" s="343">
        <f t="shared" si="864"/>
        <v>7254.8116000001046</v>
      </c>
      <c r="N13420" s="336"/>
    </row>
    <row r="13421" spans="1:14">
      <c r="A13421" s="336"/>
      <c r="B13421" s="341">
        <v>305680</v>
      </c>
      <c r="C13421" s="341" t="s">
        <v>256</v>
      </c>
      <c r="D13421" s="341">
        <v>0.1</v>
      </c>
      <c r="E13421" s="341">
        <v>120.02</v>
      </c>
      <c r="F13421" s="342">
        <f t="shared" si="861"/>
        <v>12.002000000000001</v>
      </c>
      <c r="G13421" s="343">
        <f t="shared" si="863"/>
        <v>17928.944600000421</v>
      </c>
      <c r="H13421" s="341">
        <v>305680</v>
      </c>
      <c r="I13421" s="341" t="s">
        <v>256</v>
      </c>
      <c r="J13421" s="341">
        <v>0.1</v>
      </c>
      <c r="K13421" s="341">
        <v>90.02</v>
      </c>
      <c r="L13421" s="342">
        <f t="shared" si="862"/>
        <v>9.0020000000000007</v>
      </c>
      <c r="M13421" s="343">
        <f t="shared" si="864"/>
        <v>17782.459800000339</v>
      </c>
      <c r="N13421" s="336"/>
    </row>
    <row r="13422" spans="1:14">
      <c r="A13422" s="336"/>
      <c r="B13422" s="341">
        <v>305680</v>
      </c>
      <c r="C13422" s="341" t="s">
        <v>257</v>
      </c>
      <c r="D13422" s="341">
        <v>0.125</v>
      </c>
      <c r="E13422" s="341">
        <v>122.52</v>
      </c>
      <c r="F13422" s="342">
        <f t="shared" si="861"/>
        <v>15.315</v>
      </c>
      <c r="G13422" s="343">
        <f t="shared" si="863"/>
        <v>23612.182499999672</v>
      </c>
      <c r="H13422" s="341">
        <v>305680</v>
      </c>
      <c r="I13422" s="341" t="s">
        <v>257</v>
      </c>
      <c r="J13422" s="341">
        <v>0.125</v>
      </c>
      <c r="K13422" s="341">
        <v>92.52</v>
      </c>
      <c r="L13422" s="342">
        <f t="shared" si="862"/>
        <v>11.565</v>
      </c>
      <c r="M13422" s="343">
        <f t="shared" si="864"/>
        <v>23414.647499999661</v>
      </c>
      <c r="N13422" s="336"/>
    </row>
    <row r="13423" spans="1:14">
      <c r="A13423" s="336"/>
      <c r="B13423" s="341">
        <v>305680</v>
      </c>
      <c r="C13423" s="341" t="s">
        <v>258</v>
      </c>
      <c r="D13423" s="341">
        <v>0.125</v>
      </c>
      <c r="E13423" s="341">
        <v>125.02</v>
      </c>
      <c r="F13423" s="342">
        <f t="shared" si="861"/>
        <v>15.6275</v>
      </c>
      <c r="G13423" s="343">
        <f t="shared" si="863"/>
        <v>24174.892499999569</v>
      </c>
      <c r="H13423" s="341">
        <v>305680</v>
      </c>
      <c r="I13423" s="341" t="s">
        <v>258</v>
      </c>
      <c r="J13423" s="341">
        <v>0.125</v>
      </c>
      <c r="K13423" s="341">
        <v>95.02</v>
      </c>
      <c r="L13423" s="342">
        <f t="shared" si="862"/>
        <v>11.8775</v>
      </c>
      <c r="M13423" s="343">
        <f t="shared" si="864"/>
        <v>23973.148749999706</v>
      </c>
      <c r="N13423" s="336"/>
    </row>
    <row r="13424" spans="1:14">
      <c r="A13424" s="13"/>
      <c r="B13424" s="341">
        <v>305680</v>
      </c>
      <c r="C13424" s="341" t="s">
        <v>259</v>
      </c>
      <c r="D13424" s="341">
        <v>0.1</v>
      </c>
      <c r="E13424" s="341">
        <v>127.02</v>
      </c>
      <c r="F13424" s="342">
        <f t="shared" si="861"/>
        <v>12.702</v>
      </c>
      <c r="G13424" s="343">
        <f t="shared" si="863"/>
        <v>19699.816999999999</v>
      </c>
      <c r="H13424" s="341">
        <v>305680</v>
      </c>
      <c r="I13424" s="341" t="s">
        <v>259</v>
      </c>
      <c r="J13424" s="341">
        <v>0.1</v>
      </c>
      <c r="K13424" s="341">
        <v>97.02</v>
      </c>
      <c r="L13424" s="342">
        <f t="shared" si="862"/>
        <v>9.702</v>
      </c>
      <c r="M13424" s="343">
        <f t="shared" si="864"/>
        <v>19535.859999999837</v>
      </c>
      <c r="N13424" s="13"/>
    </row>
    <row r="13425" spans="1:14">
      <c r="A13425" s="336"/>
      <c r="B13425" s="341">
        <v>305680</v>
      </c>
      <c r="C13425" s="341" t="s">
        <v>260</v>
      </c>
      <c r="D13425" s="341">
        <v>0.1</v>
      </c>
      <c r="E13425" s="341">
        <v>156.72</v>
      </c>
      <c r="F13425" s="342">
        <f t="shared" si="861"/>
        <v>15.672000000000001</v>
      </c>
      <c r="G13425" s="343">
        <f t="shared" si="863"/>
        <v>23575.818999999654</v>
      </c>
      <c r="H13425" s="341">
        <v>305680</v>
      </c>
      <c r="I13425" s="341" t="s">
        <v>260</v>
      </c>
      <c r="J13425" s="341">
        <v>0.1</v>
      </c>
      <c r="K13425" s="341">
        <v>126.72</v>
      </c>
      <c r="L13425" s="342">
        <f t="shared" si="862"/>
        <v>12.672000000000001</v>
      </c>
      <c r="M13425" s="343">
        <f t="shared" si="864"/>
        <v>22846.092999999797</v>
      </c>
      <c r="N13425" s="336"/>
    </row>
    <row r="13426" spans="1:14">
      <c r="A13426" s="336"/>
      <c r="B13426" s="341">
        <v>305690</v>
      </c>
      <c r="C13426" s="341" t="s">
        <v>255</v>
      </c>
      <c r="D13426" s="341">
        <v>0.04</v>
      </c>
      <c r="E13426" s="341">
        <v>130.02000000000001</v>
      </c>
      <c r="F13426" s="342">
        <f t="shared" si="861"/>
        <v>5.2008000000000001</v>
      </c>
      <c r="G13426" s="343">
        <f t="shared" si="863"/>
        <v>7321.1324000001268</v>
      </c>
      <c r="H13426" s="341">
        <v>305690</v>
      </c>
      <c r="I13426" s="341" t="s">
        <v>255</v>
      </c>
      <c r="J13426" s="341">
        <v>0.04</v>
      </c>
      <c r="K13426" s="341">
        <v>90.02</v>
      </c>
      <c r="L13426" s="342">
        <f t="shared" si="862"/>
        <v>3.6008</v>
      </c>
      <c r="M13426" s="343">
        <f t="shared" si="864"/>
        <v>7258.4124000001048</v>
      </c>
      <c r="N13426" s="336"/>
    </row>
    <row r="13427" spans="1:14">
      <c r="A13427" s="336"/>
      <c r="B13427" s="341">
        <v>305690</v>
      </c>
      <c r="C13427" s="341" t="s">
        <v>256</v>
      </c>
      <c r="D13427" s="341">
        <v>0.1</v>
      </c>
      <c r="E13427" s="341">
        <v>130.02000000000001</v>
      </c>
      <c r="F13427" s="342">
        <f t="shared" si="861"/>
        <v>13.002000000000002</v>
      </c>
      <c r="G13427" s="343">
        <f t="shared" si="863"/>
        <v>17941.946600000421</v>
      </c>
      <c r="H13427" s="341">
        <v>305690</v>
      </c>
      <c r="I13427" s="341" t="s">
        <v>256</v>
      </c>
      <c r="J13427" s="341">
        <v>0.1</v>
      </c>
      <c r="K13427" s="341">
        <v>90.02</v>
      </c>
      <c r="L13427" s="342">
        <f t="shared" si="862"/>
        <v>9.0020000000000007</v>
      </c>
      <c r="M13427" s="343">
        <f t="shared" si="864"/>
        <v>17791.461800000339</v>
      </c>
      <c r="N13427" s="336"/>
    </row>
    <row r="13428" spans="1:14">
      <c r="A13428" s="336"/>
      <c r="B13428" s="341">
        <v>305690</v>
      </c>
      <c r="C13428" s="341" t="s">
        <v>257</v>
      </c>
      <c r="D13428" s="341">
        <v>0.125</v>
      </c>
      <c r="E13428" s="341">
        <v>132.52000000000001</v>
      </c>
      <c r="F13428" s="342">
        <f t="shared" si="861"/>
        <v>16.565000000000001</v>
      </c>
      <c r="G13428" s="343">
        <f t="shared" si="863"/>
        <v>23628.74749999967</v>
      </c>
      <c r="H13428" s="341">
        <v>305690</v>
      </c>
      <c r="I13428" s="341" t="s">
        <v>257</v>
      </c>
      <c r="J13428" s="341">
        <v>0.125</v>
      </c>
      <c r="K13428" s="341">
        <v>92.52</v>
      </c>
      <c r="L13428" s="342">
        <f t="shared" si="862"/>
        <v>11.565</v>
      </c>
      <c r="M13428" s="343">
        <f t="shared" si="864"/>
        <v>23426.212499999659</v>
      </c>
      <c r="N13428" s="336"/>
    </row>
    <row r="13429" spans="1:14">
      <c r="A13429" s="336"/>
      <c r="B13429" s="341">
        <v>305690</v>
      </c>
      <c r="C13429" s="341" t="s">
        <v>258</v>
      </c>
      <c r="D13429" s="341">
        <v>0.125</v>
      </c>
      <c r="E13429" s="341">
        <v>135.02000000000001</v>
      </c>
      <c r="F13429" s="342">
        <f t="shared" si="861"/>
        <v>16.877500000000001</v>
      </c>
      <c r="G13429" s="343">
        <f t="shared" si="863"/>
        <v>24191.769999999568</v>
      </c>
      <c r="H13429" s="341">
        <v>305690</v>
      </c>
      <c r="I13429" s="341" t="s">
        <v>258</v>
      </c>
      <c r="J13429" s="341">
        <v>0.125</v>
      </c>
      <c r="K13429" s="341">
        <v>95.02</v>
      </c>
      <c r="L13429" s="342">
        <f t="shared" si="862"/>
        <v>11.8775</v>
      </c>
      <c r="M13429" s="343">
        <f t="shared" si="864"/>
        <v>23985.026249999704</v>
      </c>
      <c r="N13429" s="336"/>
    </row>
    <row r="13430" spans="1:14">
      <c r="A13430" s="336"/>
      <c r="B13430" s="341">
        <v>305690</v>
      </c>
      <c r="C13430" s="341" t="s">
        <v>259</v>
      </c>
      <c r="D13430" s="341">
        <v>0.1</v>
      </c>
      <c r="E13430" s="341">
        <v>137.02000000000001</v>
      </c>
      <c r="F13430" s="342">
        <f t="shared" si="861"/>
        <v>13.702000000000002</v>
      </c>
      <c r="G13430" s="343">
        <f t="shared" si="863"/>
        <v>19713.519</v>
      </c>
      <c r="H13430" s="341">
        <v>305690</v>
      </c>
      <c r="I13430" s="341" t="s">
        <v>259</v>
      </c>
      <c r="J13430" s="341">
        <v>0.1</v>
      </c>
      <c r="K13430" s="341">
        <v>97.02</v>
      </c>
      <c r="L13430" s="342">
        <f t="shared" si="862"/>
        <v>9.702</v>
      </c>
      <c r="M13430" s="343">
        <f t="shared" si="864"/>
        <v>19545.561999999838</v>
      </c>
      <c r="N13430" s="336"/>
    </row>
    <row r="13431" spans="1:14">
      <c r="A13431" s="13"/>
      <c r="B13431" s="341">
        <v>305690</v>
      </c>
      <c r="C13431" s="341" t="s">
        <v>260</v>
      </c>
      <c r="D13431" s="341">
        <v>0.1</v>
      </c>
      <c r="E13431" s="341">
        <v>166.72</v>
      </c>
      <c r="F13431" s="342">
        <f t="shared" si="861"/>
        <v>16.672000000000001</v>
      </c>
      <c r="G13431" s="343">
        <f t="shared" si="863"/>
        <v>23592.490999999653</v>
      </c>
      <c r="H13431" s="341">
        <v>305690</v>
      </c>
      <c r="I13431" s="341" t="s">
        <v>260</v>
      </c>
      <c r="J13431" s="341">
        <v>0.1</v>
      </c>
      <c r="K13431" s="341">
        <v>126.72</v>
      </c>
      <c r="L13431" s="342">
        <f t="shared" si="862"/>
        <v>12.672000000000001</v>
      </c>
      <c r="M13431" s="343">
        <f t="shared" si="864"/>
        <v>22858.764999999796</v>
      </c>
      <c r="N13431" s="13"/>
    </row>
    <row r="13432" spans="1:14">
      <c r="A13432" s="336"/>
      <c r="B13432" s="341">
        <v>305700</v>
      </c>
      <c r="C13432" s="341" t="s">
        <v>255</v>
      </c>
      <c r="D13432" s="341">
        <v>0.04</v>
      </c>
      <c r="E13432" s="341">
        <v>137.52000000000001</v>
      </c>
      <c r="F13432" s="342">
        <f t="shared" si="861"/>
        <v>5.5008000000000008</v>
      </c>
      <c r="G13432" s="343">
        <f t="shared" si="863"/>
        <v>7326.6332000001266</v>
      </c>
      <c r="H13432" s="341">
        <v>305700</v>
      </c>
      <c r="I13432" s="341" t="s">
        <v>255</v>
      </c>
      <c r="J13432" s="341">
        <v>0.04</v>
      </c>
      <c r="K13432" s="341">
        <v>91.27</v>
      </c>
      <c r="L13432" s="342">
        <f t="shared" si="862"/>
        <v>3.6507999999999998</v>
      </c>
      <c r="M13432" s="343">
        <f t="shared" si="864"/>
        <v>7262.0632000001051</v>
      </c>
      <c r="N13432" s="336"/>
    </row>
    <row r="13433" spans="1:14">
      <c r="A13433" s="336"/>
      <c r="B13433" s="341">
        <v>305700</v>
      </c>
      <c r="C13433" s="341" t="s">
        <v>256</v>
      </c>
      <c r="D13433" s="341">
        <v>0.1</v>
      </c>
      <c r="E13433" s="341">
        <v>137.52000000000001</v>
      </c>
      <c r="F13433" s="342">
        <f t="shared" si="861"/>
        <v>13.752000000000002</v>
      </c>
      <c r="G13433" s="343">
        <f t="shared" si="863"/>
        <v>17955.698600000422</v>
      </c>
      <c r="H13433" s="341">
        <v>305700</v>
      </c>
      <c r="I13433" s="341" t="s">
        <v>256</v>
      </c>
      <c r="J13433" s="341">
        <v>0.1</v>
      </c>
      <c r="K13433" s="341">
        <v>91.27</v>
      </c>
      <c r="L13433" s="342">
        <f t="shared" si="862"/>
        <v>9.1270000000000007</v>
      </c>
      <c r="M13433" s="343">
        <f t="shared" si="864"/>
        <v>17800.58880000034</v>
      </c>
      <c r="N13433" s="336"/>
    </row>
    <row r="13434" spans="1:14">
      <c r="A13434" s="336"/>
      <c r="B13434" s="341">
        <v>305700</v>
      </c>
      <c r="C13434" s="341" t="s">
        <v>257</v>
      </c>
      <c r="D13434" s="341">
        <v>0.125</v>
      </c>
      <c r="E13434" s="341">
        <v>140.02000000000001</v>
      </c>
      <c r="F13434" s="342">
        <f t="shared" si="861"/>
        <v>17.502500000000001</v>
      </c>
      <c r="G13434" s="343">
        <f t="shared" si="863"/>
        <v>23646.249999999669</v>
      </c>
      <c r="H13434" s="341">
        <v>305700</v>
      </c>
      <c r="I13434" s="341" t="s">
        <v>257</v>
      </c>
      <c r="J13434" s="341">
        <v>0.125</v>
      </c>
      <c r="K13434" s="341">
        <v>93.77</v>
      </c>
      <c r="L13434" s="342">
        <f t="shared" si="862"/>
        <v>11.72125</v>
      </c>
      <c r="M13434" s="343">
        <f t="shared" si="864"/>
        <v>23437.933749999658</v>
      </c>
      <c r="N13434" s="336"/>
    </row>
    <row r="13435" spans="1:14">
      <c r="A13435" s="336"/>
      <c r="B13435" s="341">
        <v>305700</v>
      </c>
      <c r="C13435" s="341" t="s">
        <v>258</v>
      </c>
      <c r="D13435" s="341">
        <v>0.125</v>
      </c>
      <c r="E13435" s="341">
        <v>142.52000000000001</v>
      </c>
      <c r="F13435" s="342">
        <f t="shared" si="861"/>
        <v>17.815000000000001</v>
      </c>
      <c r="G13435" s="343">
        <f t="shared" si="863"/>
        <v>24209.584999999566</v>
      </c>
      <c r="H13435" s="341">
        <v>305700</v>
      </c>
      <c r="I13435" s="341" t="s">
        <v>258</v>
      </c>
      <c r="J13435" s="341">
        <v>0.125</v>
      </c>
      <c r="K13435" s="341">
        <v>96.27</v>
      </c>
      <c r="L13435" s="342">
        <f t="shared" si="862"/>
        <v>12.03375</v>
      </c>
      <c r="M13435" s="343">
        <f t="shared" si="864"/>
        <v>23997.059999999703</v>
      </c>
      <c r="N13435" s="336"/>
    </row>
    <row r="13436" spans="1:14">
      <c r="A13436" s="336"/>
      <c r="B13436" s="341">
        <v>305700</v>
      </c>
      <c r="C13436" s="341" t="s">
        <v>259</v>
      </c>
      <c r="D13436" s="341">
        <v>0.1</v>
      </c>
      <c r="E13436" s="341">
        <v>144.52000000000001</v>
      </c>
      <c r="F13436" s="342">
        <f t="shared" si="861"/>
        <v>14.452000000000002</v>
      </c>
      <c r="G13436" s="343">
        <f t="shared" si="863"/>
        <v>19727.971000000001</v>
      </c>
      <c r="H13436" s="341">
        <v>305700</v>
      </c>
      <c r="I13436" s="341" t="s">
        <v>259</v>
      </c>
      <c r="J13436" s="341">
        <v>0.1</v>
      </c>
      <c r="K13436" s="341">
        <v>98.27</v>
      </c>
      <c r="L13436" s="342">
        <f t="shared" si="862"/>
        <v>9.827</v>
      </c>
      <c r="M13436" s="343">
        <f t="shared" si="864"/>
        <v>19555.388999999839</v>
      </c>
      <c r="N13436" s="336"/>
    </row>
    <row r="13437" spans="1:14">
      <c r="A13437" s="336"/>
      <c r="B13437" s="341">
        <v>305700</v>
      </c>
      <c r="C13437" s="341" t="s">
        <v>260</v>
      </c>
      <c r="D13437" s="341">
        <v>0.1</v>
      </c>
      <c r="E13437" s="341">
        <v>174.22</v>
      </c>
      <c r="F13437" s="342">
        <f t="shared" si="861"/>
        <v>17.422000000000001</v>
      </c>
      <c r="G13437" s="343">
        <f t="shared" si="863"/>
        <v>23609.912999999651</v>
      </c>
      <c r="H13437" s="341">
        <v>305700</v>
      </c>
      <c r="I13437" s="341" t="s">
        <v>260</v>
      </c>
      <c r="J13437" s="341">
        <v>0.1</v>
      </c>
      <c r="K13437" s="341">
        <v>127.97</v>
      </c>
      <c r="L13437" s="342">
        <f t="shared" si="862"/>
        <v>12.797000000000001</v>
      </c>
      <c r="M13437" s="343">
        <f t="shared" si="864"/>
        <v>22871.561999999794</v>
      </c>
      <c r="N13437" s="336"/>
    </row>
    <row r="13438" spans="1:14">
      <c r="A13438" s="13"/>
      <c r="B13438" s="341">
        <v>305710</v>
      </c>
      <c r="C13438" s="341" t="s">
        <v>255</v>
      </c>
      <c r="D13438" s="341">
        <v>0.04</v>
      </c>
      <c r="E13438" s="341">
        <v>140.02000000000001</v>
      </c>
      <c r="F13438" s="342">
        <f t="shared" si="861"/>
        <v>5.6008000000000004</v>
      </c>
      <c r="G13438" s="343">
        <f t="shared" si="863"/>
        <v>7332.2340000001268</v>
      </c>
      <c r="H13438" s="341">
        <v>305710</v>
      </c>
      <c r="I13438" s="341" t="s">
        <v>255</v>
      </c>
      <c r="J13438" s="341">
        <v>0.04</v>
      </c>
      <c r="K13438" s="341">
        <v>95.02</v>
      </c>
      <c r="L13438" s="342">
        <f t="shared" si="862"/>
        <v>3.8007999999999997</v>
      </c>
      <c r="M13438" s="343">
        <f t="shared" si="864"/>
        <v>7265.8640000001051</v>
      </c>
      <c r="N13438" s="13"/>
    </row>
    <row r="13439" spans="1:14">
      <c r="A13439" s="336"/>
      <c r="B13439" s="341">
        <v>305710</v>
      </c>
      <c r="C13439" s="341" t="s">
        <v>256</v>
      </c>
      <c r="D13439" s="341">
        <v>0.1</v>
      </c>
      <c r="E13439" s="341">
        <v>140.02000000000001</v>
      </c>
      <c r="F13439" s="342">
        <f t="shared" si="861"/>
        <v>14.002000000000002</v>
      </c>
      <c r="G13439" s="343">
        <f t="shared" si="863"/>
        <v>17969.700600000422</v>
      </c>
      <c r="H13439" s="341">
        <v>305710</v>
      </c>
      <c r="I13439" s="341" t="s">
        <v>256</v>
      </c>
      <c r="J13439" s="341">
        <v>0.1</v>
      </c>
      <c r="K13439" s="341">
        <v>95.02</v>
      </c>
      <c r="L13439" s="342">
        <f t="shared" si="862"/>
        <v>9.5020000000000007</v>
      </c>
      <c r="M13439" s="343">
        <f t="shared" si="864"/>
        <v>17810.09080000034</v>
      </c>
      <c r="N13439" s="336"/>
    </row>
    <row r="13440" spans="1:14">
      <c r="A13440" s="336"/>
      <c r="B13440" s="341">
        <v>305710</v>
      </c>
      <c r="C13440" s="341" t="s">
        <v>257</v>
      </c>
      <c r="D13440" s="341">
        <v>0.125</v>
      </c>
      <c r="E13440" s="341">
        <v>142.52000000000001</v>
      </c>
      <c r="F13440" s="342">
        <f t="shared" si="861"/>
        <v>17.815000000000001</v>
      </c>
      <c r="G13440" s="343">
        <f t="shared" si="863"/>
        <v>23664.064999999668</v>
      </c>
      <c r="H13440" s="341">
        <v>305710</v>
      </c>
      <c r="I13440" s="341" t="s">
        <v>257</v>
      </c>
      <c r="J13440" s="341">
        <v>0.125</v>
      </c>
      <c r="K13440" s="341">
        <v>97.52</v>
      </c>
      <c r="L13440" s="342">
        <f t="shared" si="862"/>
        <v>12.19</v>
      </c>
      <c r="M13440" s="343">
        <f t="shared" si="864"/>
        <v>23450.123749999657</v>
      </c>
      <c r="N13440" s="336"/>
    </row>
    <row r="13441" spans="1:14">
      <c r="A13441" s="336"/>
      <c r="B13441" s="341">
        <v>305710</v>
      </c>
      <c r="C13441" s="341" t="s">
        <v>258</v>
      </c>
      <c r="D13441" s="341">
        <v>0.125</v>
      </c>
      <c r="E13441" s="341">
        <v>145.02000000000001</v>
      </c>
      <c r="F13441" s="342">
        <f t="shared" si="861"/>
        <v>18.127500000000001</v>
      </c>
      <c r="G13441" s="343">
        <f t="shared" si="863"/>
        <v>24227.712499999565</v>
      </c>
      <c r="H13441" s="341">
        <v>305710</v>
      </c>
      <c r="I13441" s="341" t="s">
        <v>258</v>
      </c>
      <c r="J13441" s="341">
        <v>0.125</v>
      </c>
      <c r="K13441" s="341">
        <v>100.02</v>
      </c>
      <c r="L13441" s="342">
        <f t="shared" si="862"/>
        <v>12.5025</v>
      </c>
      <c r="M13441" s="343">
        <f t="shared" si="864"/>
        <v>24009.562499999702</v>
      </c>
      <c r="N13441" s="336"/>
    </row>
    <row r="13442" spans="1:14">
      <c r="A13442" s="336"/>
      <c r="B13442" s="341">
        <v>305710</v>
      </c>
      <c r="C13442" s="341" t="s">
        <v>259</v>
      </c>
      <c r="D13442" s="341">
        <v>0.1</v>
      </c>
      <c r="E13442" s="341">
        <v>147.02000000000001</v>
      </c>
      <c r="F13442" s="342">
        <f t="shared" si="861"/>
        <v>14.702000000000002</v>
      </c>
      <c r="G13442" s="343">
        <f t="shared" si="863"/>
        <v>19742.673000000003</v>
      </c>
      <c r="H13442" s="341">
        <v>305710</v>
      </c>
      <c r="I13442" s="341" t="s">
        <v>259</v>
      </c>
      <c r="J13442" s="341">
        <v>0.1</v>
      </c>
      <c r="K13442" s="341">
        <v>102.02</v>
      </c>
      <c r="L13442" s="342">
        <f t="shared" si="862"/>
        <v>10.202</v>
      </c>
      <c r="M13442" s="343">
        <f t="shared" si="864"/>
        <v>19565.59099999984</v>
      </c>
      <c r="N13442" s="336"/>
    </row>
    <row r="13443" spans="1:14">
      <c r="A13443" s="336"/>
      <c r="B13443" s="341">
        <v>305710</v>
      </c>
      <c r="C13443" s="341" t="s">
        <v>260</v>
      </c>
      <c r="D13443" s="341">
        <v>0.1</v>
      </c>
      <c r="E13443" s="341">
        <v>176.72</v>
      </c>
      <c r="F13443" s="342">
        <f t="shared" si="861"/>
        <v>17.672000000000001</v>
      </c>
      <c r="G13443" s="343">
        <f t="shared" si="863"/>
        <v>23627.58499999965</v>
      </c>
      <c r="H13443" s="341">
        <v>305710</v>
      </c>
      <c r="I13443" s="341" t="s">
        <v>260</v>
      </c>
      <c r="J13443" s="341">
        <v>0.1</v>
      </c>
      <c r="K13443" s="341">
        <v>131.72</v>
      </c>
      <c r="L13443" s="342">
        <f t="shared" si="862"/>
        <v>13.172000000000001</v>
      </c>
      <c r="M13443" s="343">
        <f t="shared" si="864"/>
        <v>22884.733999999793</v>
      </c>
      <c r="N13443" s="336"/>
    </row>
    <row r="13444" spans="1:14">
      <c r="A13444" s="336"/>
      <c r="B13444" s="341">
        <v>305720</v>
      </c>
      <c r="C13444" s="341" t="s">
        <v>255</v>
      </c>
      <c r="D13444" s="341">
        <v>0.04</v>
      </c>
      <c r="E13444" s="341">
        <v>135.02000000000001</v>
      </c>
      <c r="F13444" s="342">
        <f t="shared" si="861"/>
        <v>5.4008000000000003</v>
      </c>
      <c r="G13444" s="343">
        <f t="shared" si="863"/>
        <v>7337.6348000001271</v>
      </c>
      <c r="H13444" s="341">
        <v>305720</v>
      </c>
      <c r="I13444" s="341" t="s">
        <v>255</v>
      </c>
      <c r="J13444" s="341">
        <v>0.04</v>
      </c>
      <c r="K13444" s="341">
        <v>100.02</v>
      </c>
      <c r="L13444" s="342">
        <f t="shared" si="862"/>
        <v>4.0007999999999999</v>
      </c>
      <c r="M13444" s="343">
        <f t="shared" si="864"/>
        <v>7269.8648000001049</v>
      </c>
      <c r="N13444" s="336"/>
    </row>
    <row r="13445" spans="1:14">
      <c r="A13445" s="13"/>
      <c r="B13445" s="341">
        <v>305720</v>
      </c>
      <c r="C13445" s="341" t="s">
        <v>256</v>
      </c>
      <c r="D13445" s="341">
        <v>0.1</v>
      </c>
      <c r="E13445" s="341">
        <v>135.02000000000001</v>
      </c>
      <c r="F13445" s="342">
        <f t="shared" si="861"/>
        <v>13.502000000000002</v>
      </c>
      <c r="G13445" s="343">
        <f t="shared" si="863"/>
        <v>17983.202600000423</v>
      </c>
      <c r="H13445" s="341">
        <v>305720</v>
      </c>
      <c r="I13445" s="341" t="s">
        <v>256</v>
      </c>
      <c r="J13445" s="341">
        <v>0.1</v>
      </c>
      <c r="K13445" s="341">
        <v>100.02</v>
      </c>
      <c r="L13445" s="342">
        <f t="shared" si="862"/>
        <v>10.002000000000001</v>
      </c>
      <c r="M13445" s="343">
        <f t="shared" si="864"/>
        <v>17820.092800000341</v>
      </c>
      <c r="N13445" s="13"/>
    </row>
    <row r="13446" spans="1:14">
      <c r="A13446" s="336"/>
      <c r="B13446" s="341">
        <v>305720</v>
      </c>
      <c r="C13446" s="341" t="s">
        <v>257</v>
      </c>
      <c r="D13446" s="341">
        <v>0.125</v>
      </c>
      <c r="E13446" s="341">
        <v>137.52000000000001</v>
      </c>
      <c r="F13446" s="342">
        <f t="shared" si="861"/>
        <v>17.190000000000001</v>
      </c>
      <c r="G13446" s="343">
        <f t="shared" si="863"/>
        <v>23681.254999999666</v>
      </c>
      <c r="H13446" s="341">
        <v>305720</v>
      </c>
      <c r="I13446" s="341" t="s">
        <v>257</v>
      </c>
      <c r="J13446" s="341">
        <v>0.125</v>
      </c>
      <c r="K13446" s="341">
        <v>102.52</v>
      </c>
      <c r="L13446" s="342">
        <f t="shared" si="862"/>
        <v>12.815</v>
      </c>
      <c r="M13446" s="343">
        <f t="shared" si="864"/>
        <v>23462.938749999656</v>
      </c>
      <c r="N13446" s="336"/>
    </row>
    <row r="13447" spans="1:14">
      <c r="A13447" s="336"/>
      <c r="B13447" s="341">
        <v>305720</v>
      </c>
      <c r="C13447" s="341" t="s">
        <v>258</v>
      </c>
      <c r="D13447" s="341">
        <v>0.125</v>
      </c>
      <c r="E13447" s="341">
        <v>140.02000000000001</v>
      </c>
      <c r="F13447" s="342">
        <f t="shared" si="861"/>
        <v>17.502500000000001</v>
      </c>
      <c r="G13447" s="343">
        <f t="shared" si="863"/>
        <v>24245.214999999564</v>
      </c>
      <c r="H13447" s="341">
        <v>305720</v>
      </c>
      <c r="I13447" s="341" t="s">
        <v>258</v>
      </c>
      <c r="J13447" s="341">
        <v>0.125</v>
      </c>
      <c r="K13447" s="341">
        <v>105.02</v>
      </c>
      <c r="L13447" s="342">
        <f t="shared" si="862"/>
        <v>13.1275</v>
      </c>
      <c r="M13447" s="343">
        <f t="shared" si="864"/>
        <v>24022.6899999997</v>
      </c>
      <c r="N13447" s="336"/>
    </row>
    <row r="13448" spans="1:14">
      <c r="A13448" s="336"/>
      <c r="B13448" s="341">
        <v>305720</v>
      </c>
      <c r="C13448" s="341" t="s">
        <v>259</v>
      </c>
      <c r="D13448" s="341">
        <v>0.1</v>
      </c>
      <c r="E13448" s="341">
        <v>142.02000000000001</v>
      </c>
      <c r="F13448" s="342">
        <f t="shared" si="861"/>
        <v>14.202000000000002</v>
      </c>
      <c r="G13448" s="343">
        <f t="shared" si="863"/>
        <v>19756.875000000004</v>
      </c>
      <c r="H13448" s="341">
        <v>305720</v>
      </c>
      <c r="I13448" s="341" t="s">
        <v>259</v>
      </c>
      <c r="J13448" s="341">
        <v>0.1</v>
      </c>
      <c r="K13448" s="341">
        <v>107.02</v>
      </c>
      <c r="L13448" s="342">
        <f t="shared" si="862"/>
        <v>10.702</v>
      </c>
      <c r="M13448" s="343">
        <f t="shared" si="864"/>
        <v>19576.292999999841</v>
      </c>
      <c r="N13448" s="336"/>
    </row>
    <row r="13449" spans="1:14">
      <c r="A13449" s="336"/>
      <c r="B13449" s="341">
        <v>305720</v>
      </c>
      <c r="C13449" s="341" t="s">
        <v>260</v>
      </c>
      <c r="D13449" s="341">
        <v>0.1</v>
      </c>
      <c r="E13449" s="341">
        <v>171.72</v>
      </c>
      <c r="F13449" s="342">
        <f t="shared" si="861"/>
        <v>17.172000000000001</v>
      </c>
      <c r="G13449" s="343">
        <f t="shared" si="863"/>
        <v>23644.756999999649</v>
      </c>
      <c r="H13449" s="341">
        <v>305720</v>
      </c>
      <c r="I13449" s="341" t="s">
        <v>260</v>
      </c>
      <c r="J13449" s="341">
        <v>0.1</v>
      </c>
      <c r="K13449" s="341">
        <v>136.72</v>
      </c>
      <c r="L13449" s="342">
        <f t="shared" si="862"/>
        <v>13.672000000000001</v>
      </c>
      <c r="M13449" s="343">
        <f t="shared" si="864"/>
        <v>22898.405999999792</v>
      </c>
      <c r="N13449" s="336"/>
    </row>
    <row r="13450" spans="1:14">
      <c r="A13450" s="336"/>
      <c r="B13450" s="341">
        <v>305730</v>
      </c>
      <c r="C13450" s="341" t="s">
        <v>255</v>
      </c>
      <c r="D13450" s="341">
        <v>0.04</v>
      </c>
      <c r="E13450" s="341">
        <v>125.02</v>
      </c>
      <c r="F13450" s="342">
        <f t="shared" si="861"/>
        <v>5.0007999999999999</v>
      </c>
      <c r="G13450" s="343">
        <f t="shared" si="863"/>
        <v>7342.6356000001269</v>
      </c>
      <c r="H13450" s="341">
        <v>305730</v>
      </c>
      <c r="I13450" s="341" t="s">
        <v>255</v>
      </c>
      <c r="J13450" s="341">
        <v>0.04</v>
      </c>
      <c r="K13450" s="341">
        <v>105.02</v>
      </c>
      <c r="L13450" s="342">
        <f t="shared" si="862"/>
        <v>4.2008000000000001</v>
      </c>
      <c r="M13450" s="343">
        <f t="shared" si="864"/>
        <v>7274.0656000001045</v>
      </c>
      <c r="N13450" s="336"/>
    </row>
    <row r="13451" spans="1:14">
      <c r="A13451" s="336"/>
      <c r="B13451" s="341">
        <v>305730</v>
      </c>
      <c r="C13451" s="341" t="s">
        <v>256</v>
      </c>
      <c r="D13451" s="341">
        <v>0.1</v>
      </c>
      <c r="E13451" s="341">
        <v>125.02</v>
      </c>
      <c r="F13451" s="342">
        <f t="shared" si="861"/>
        <v>12.502000000000001</v>
      </c>
      <c r="G13451" s="343">
        <f t="shared" si="863"/>
        <v>17995.704600000423</v>
      </c>
      <c r="H13451" s="341">
        <v>305730</v>
      </c>
      <c r="I13451" s="341" t="s">
        <v>256</v>
      </c>
      <c r="J13451" s="341">
        <v>0.1</v>
      </c>
      <c r="K13451" s="341">
        <v>105.02</v>
      </c>
      <c r="L13451" s="342">
        <f t="shared" si="862"/>
        <v>10.502000000000001</v>
      </c>
      <c r="M13451" s="343">
        <f t="shared" si="864"/>
        <v>17830.594800000341</v>
      </c>
      <c r="N13451" s="336"/>
    </row>
    <row r="13452" spans="1:14">
      <c r="A13452" s="13"/>
      <c r="B13452" s="341">
        <v>305730</v>
      </c>
      <c r="C13452" s="341" t="s">
        <v>257</v>
      </c>
      <c r="D13452" s="341">
        <v>0.125</v>
      </c>
      <c r="E13452" s="341">
        <v>127.52</v>
      </c>
      <c r="F13452" s="342">
        <f t="shared" si="861"/>
        <v>15.94</v>
      </c>
      <c r="G13452" s="343">
        <f t="shared" si="863"/>
        <v>23697.194999999665</v>
      </c>
      <c r="H13452" s="341">
        <v>305730</v>
      </c>
      <c r="I13452" s="341" t="s">
        <v>257</v>
      </c>
      <c r="J13452" s="341">
        <v>0.125</v>
      </c>
      <c r="K13452" s="341">
        <v>107.52</v>
      </c>
      <c r="L13452" s="342">
        <f t="shared" si="862"/>
        <v>13.44</v>
      </c>
      <c r="M13452" s="343">
        <f t="shared" si="864"/>
        <v>23476.378749999654</v>
      </c>
      <c r="N13452" s="13"/>
    </row>
    <row r="13453" spans="1:14">
      <c r="A13453" s="336"/>
      <c r="B13453" s="341">
        <v>305730</v>
      </c>
      <c r="C13453" s="341" t="s">
        <v>258</v>
      </c>
      <c r="D13453" s="341">
        <v>0.125</v>
      </c>
      <c r="E13453" s="341">
        <v>130.02000000000001</v>
      </c>
      <c r="F13453" s="342">
        <f t="shared" si="861"/>
        <v>16.252500000000001</v>
      </c>
      <c r="G13453" s="343">
        <f t="shared" si="863"/>
        <v>24261.467499999562</v>
      </c>
      <c r="H13453" s="341">
        <v>305730</v>
      </c>
      <c r="I13453" s="341" t="s">
        <v>258</v>
      </c>
      <c r="J13453" s="341">
        <v>0.125</v>
      </c>
      <c r="K13453" s="341">
        <v>110.02</v>
      </c>
      <c r="L13453" s="342">
        <f t="shared" si="862"/>
        <v>13.7525</v>
      </c>
      <c r="M13453" s="343">
        <f t="shared" si="864"/>
        <v>24036.442499999699</v>
      </c>
      <c r="N13453" s="336"/>
    </row>
    <row r="13454" spans="1:14">
      <c r="A13454" s="336"/>
      <c r="B13454" s="341">
        <v>305730</v>
      </c>
      <c r="C13454" s="341" t="s">
        <v>259</v>
      </c>
      <c r="D13454" s="341">
        <v>0.1</v>
      </c>
      <c r="E13454" s="341">
        <v>132.02000000000001</v>
      </c>
      <c r="F13454" s="342">
        <f t="shared" si="861"/>
        <v>13.202000000000002</v>
      </c>
      <c r="G13454" s="343">
        <f t="shared" si="863"/>
        <v>19770.077000000005</v>
      </c>
      <c r="H13454" s="341">
        <v>305730</v>
      </c>
      <c r="I13454" s="341" t="s">
        <v>259</v>
      </c>
      <c r="J13454" s="341">
        <v>0.1</v>
      </c>
      <c r="K13454" s="341">
        <v>112.02</v>
      </c>
      <c r="L13454" s="342">
        <f t="shared" si="862"/>
        <v>11.202</v>
      </c>
      <c r="M13454" s="343">
        <f t="shared" si="864"/>
        <v>19587.494999999843</v>
      </c>
      <c r="N13454" s="336"/>
    </row>
    <row r="13455" spans="1:14">
      <c r="A13455" s="336"/>
      <c r="B13455" s="341">
        <v>305730</v>
      </c>
      <c r="C13455" s="341" t="s">
        <v>260</v>
      </c>
      <c r="D13455" s="341">
        <v>0.1</v>
      </c>
      <c r="E13455" s="341">
        <v>161.72</v>
      </c>
      <c r="F13455" s="342">
        <f t="shared" si="861"/>
        <v>16.172000000000001</v>
      </c>
      <c r="G13455" s="343">
        <f t="shared" si="863"/>
        <v>23660.928999999647</v>
      </c>
      <c r="H13455" s="341">
        <v>305730</v>
      </c>
      <c r="I13455" s="341" t="s">
        <v>260</v>
      </c>
      <c r="J13455" s="341">
        <v>0.1</v>
      </c>
      <c r="K13455" s="341">
        <v>141.72</v>
      </c>
      <c r="L13455" s="342">
        <f t="shared" si="862"/>
        <v>14.172000000000001</v>
      </c>
      <c r="M13455" s="343">
        <f t="shared" si="864"/>
        <v>22912.57799999979</v>
      </c>
      <c r="N13455" s="336"/>
    </row>
    <row r="13456" spans="1:14">
      <c r="A13456" s="336"/>
      <c r="B13456" s="341">
        <v>305740</v>
      </c>
      <c r="C13456" s="341" t="s">
        <v>255</v>
      </c>
      <c r="D13456" s="341">
        <v>0.04</v>
      </c>
      <c r="E13456" s="341">
        <v>115.02</v>
      </c>
      <c r="F13456" s="342">
        <f t="shared" ref="F13456:F13519" si="865">D13456*E13456</f>
        <v>4.6007999999999996</v>
      </c>
      <c r="G13456" s="343">
        <f t="shared" si="863"/>
        <v>7347.2364000001271</v>
      </c>
      <c r="H13456" s="341">
        <v>305740</v>
      </c>
      <c r="I13456" s="341" t="s">
        <v>255</v>
      </c>
      <c r="J13456" s="341">
        <v>0.04</v>
      </c>
      <c r="K13456" s="341">
        <v>110.02</v>
      </c>
      <c r="L13456" s="342">
        <f t="shared" ref="L13456:L13519" si="866">J13456*K13456</f>
        <v>4.4008000000000003</v>
      </c>
      <c r="M13456" s="343">
        <f t="shared" si="864"/>
        <v>7278.4664000001048</v>
      </c>
      <c r="N13456" s="336"/>
    </row>
    <row r="13457" spans="1:14">
      <c r="A13457" s="336"/>
      <c r="B13457" s="341">
        <v>305740</v>
      </c>
      <c r="C13457" s="341" t="s">
        <v>256</v>
      </c>
      <c r="D13457" s="341">
        <v>0.1</v>
      </c>
      <c r="E13457" s="341">
        <v>115.02</v>
      </c>
      <c r="F13457" s="342">
        <f t="shared" si="865"/>
        <v>11.502000000000001</v>
      </c>
      <c r="G13457" s="343">
        <f t="shared" si="863"/>
        <v>18007.206600000423</v>
      </c>
      <c r="H13457" s="341">
        <v>305740</v>
      </c>
      <c r="I13457" s="341" t="s">
        <v>256</v>
      </c>
      <c r="J13457" s="341">
        <v>0.1</v>
      </c>
      <c r="K13457" s="341">
        <v>110.02</v>
      </c>
      <c r="L13457" s="342">
        <f t="shared" si="866"/>
        <v>11.002000000000001</v>
      </c>
      <c r="M13457" s="343">
        <f t="shared" si="864"/>
        <v>17841.596800000341</v>
      </c>
      <c r="N13457" s="336"/>
    </row>
    <row r="13458" spans="1:14">
      <c r="A13458" s="336"/>
      <c r="B13458" s="341">
        <v>305740</v>
      </c>
      <c r="C13458" s="341" t="s">
        <v>257</v>
      </c>
      <c r="D13458" s="341">
        <v>0.125</v>
      </c>
      <c r="E13458" s="341">
        <v>117.52</v>
      </c>
      <c r="F13458" s="342">
        <f t="shared" si="865"/>
        <v>14.69</v>
      </c>
      <c r="G13458" s="343">
        <f t="shared" si="863"/>
        <v>23711.884999999664</v>
      </c>
      <c r="H13458" s="341">
        <v>305740</v>
      </c>
      <c r="I13458" s="341" t="s">
        <v>257</v>
      </c>
      <c r="J13458" s="341">
        <v>0.125</v>
      </c>
      <c r="K13458" s="341">
        <v>112.52</v>
      </c>
      <c r="L13458" s="342">
        <f t="shared" si="866"/>
        <v>14.065</v>
      </c>
      <c r="M13458" s="343">
        <f t="shared" si="864"/>
        <v>23490.443749999653</v>
      </c>
      <c r="N13458" s="336"/>
    </row>
    <row r="13459" spans="1:14">
      <c r="A13459" s="13"/>
      <c r="B13459" s="341">
        <v>305740</v>
      </c>
      <c r="C13459" s="341" t="s">
        <v>258</v>
      </c>
      <c r="D13459" s="341">
        <v>0.125</v>
      </c>
      <c r="E13459" s="341">
        <v>120.02</v>
      </c>
      <c r="F13459" s="342">
        <f t="shared" si="865"/>
        <v>15.0025</v>
      </c>
      <c r="G13459" s="343">
        <f t="shared" si="863"/>
        <v>24276.469999999561</v>
      </c>
      <c r="H13459" s="341">
        <v>305740</v>
      </c>
      <c r="I13459" s="341" t="s">
        <v>258</v>
      </c>
      <c r="J13459" s="341">
        <v>0.125</v>
      </c>
      <c r="K13459" s="341">
        <v>115.02</v>
      </c>
      <c r="L13459" s="342">
        <f t="shared" si="866"/>
        <v>14.3775</v>
      </c>
      <c r="M13459" s="343">
        <f t="shared" si="864"/>
        <v>24050.819999999698</v>
      </c>
      <c r="N13459" s="13"/>
    </row>
    <row r="13460" spans="1:14">
      <c r="A13460" s="336"/>
      <c r="B13460" s="341">
        <v>305740</v>
      </c>
      <c r="C13460" s="341" t="s">
        <v>259</v>
      </c>
      <c r="D13460" s="341">
        <v>0.1</v>
      </c>
      <c r="E13460" s="341">
        <v>122.02</v>
      </c>
      <c r="F13460" s="342">
        <f t="shared" si="865"/>
        <v>12.202</v>
      </c>
      <c r="G13460" s="343">
        <f t="shared" si="863"/>
        <v>19782.279000000006</v>
      </c>
      <c r="H13460" s="341">
        <v>305740</v>
      </c>
      <c r="I13460" s="341" t="s">
        <v>259</v>
      </c>
      <c r="J13460" s="341">
        <v>0.1</v>
      </c>
      <c r="K13460" s="341">
        <v>117.02</v>
      </c>
      <c r="L13460" s="342">
        <f t="shared" si="866"/>
        <v>11.702</v>
      </c>
      <c r="M13460" s="343">
        <f t="shared" si="864"/>
        <v>19599.196999999844</v>
      </c>
      <c r="N13460" s="336"/>
    </row>
    <row r="13461" spans="1:14">
      <c r="A13461" s="336"/>
      <c r="B13461" s="341">
        <v>305740</v>
      </c>
      <c r="C13461" s="341" t="s">
        <v>260</v>
      </c>
      <c r="D13461" s="341">
        <v>0.1</v>
      </c>
      <c r="E13461" s="341">
        <v>151.72</v>
      </c>
      <c r="F13461" s="342">
        <f t="shared" si="865"/>
        <v>15.172000000000001</v>
      </c>
      <c r="G13461" s="343">
        <f t="shared" si="863"/>
        <v>23676.100999999646</v>
      </c>
      <c r="H13461" s="341">
        <v>305740</v>
      </c>
      <c r="I13461" s="341" t="s">
        <v>260</v>
      </c>
      <c r="J13461" s="341">
        <v>0.1</v>
      </c>
      <c r="K13461" s="341">
        <v>146.72</v>
      </c>
      <c r="L13461" s="342">
        <f t="shared" si="866"/>
        <v>14.672000000000001</v>
      </c>
      <c r="M13461" s="343">
        <f t="shared" si="864"/>
        <v>22927.249999999789</v>
      </c>
      <c r="N13461" s="336"/>
    </row>
    <row r="13462" spans="1:14">
      <c r="A13462" s="336"/>
      <c r="B13462" s="341">
        <v>305750</v>
      </c>
      <c r="C13462" s="341" t="s">
        <v>255</v>
      </c>
      <c r="D13462" s="341">
        <v>0.04</v>
      </c>
      <c r="E13462" s="341">
        <v>105.02</v>
      </c>
      <c r="F13462" s="342">
        <f t="shared" si="865"/>
        <v>4.2008000000000001</v>
      </c>
      <c r="G13462" s="343">
        <f t="shared" ref="G13462:G13525" si="867">G13456+F13462</f>
        <v>7351.4372000001267</v>
      </c>
      <c r="H13462" s="341">
        <v>305750</v>
      </c>
      <c r="I13462" s="341" t="s">
        <v>255</v>
      </c>
      <c r="J13462" s="341">
        <v>0.04</v>
      </c>
      <c r="K13462" s="341">
        <v>115.02</v>
      </c>
      <c r="L13462" s="342">
        <f t="shared" si="866"/>
        <v>4.6007999999999996</v>
      </c>
      <c r="M13462" s="343">
        <f t="shared" si="864"/>
        <v>7283.067200000105</v>
      </c>
      <c r="N13462" s="336"/>
    </row>
    <row r="13463" spans="1:14">
      <c r="A13463" s="336"/>
      <c r="B13463" s="341">
        <v>305750</v>
      </c>
      <c r="C13463" s="341" t="s">
        <v>256</v>
      </c>
      <c r="D13463" s="341">
        <v>0.1</v>
      </c>
      <c r="E13463" s="341">
        <v>105.02</v>
      </c>
      <c r="F13463" s="342">
        <f t="shared" si="865"/>
        <v>10.502000000000001</v>
      </c>
      <c r="G13463" s="343">
        <f t="shared" si="867"/>
        <v>18017.708600000424</v>
      </c>
      <c r="H13463" s="341">
        <v>305750</v>
      </c>
      <c r="I13463" s="341" t="s">
        <v>256</v>
      </c>
      <c r="J13463" s="341">
        <v>0.1</v>
      </c>
      <c r="K13463" s="341">
        <v>115.02</v>
      </c>
      <c r="L13463" s="342">
        <f t="shared" si="866"/>
        <v>11.502000000000001</v>
      </c>
      <c r="M13463" s="343">
        <f t="shared" si="864"/>
        <v>17853.098800000342</v>
      </c>
      <c r="N13463" s="336"/>
    </row>
    <row r="13464" spans="1:14">
      <c r="A13464" s="336"/>
      <c r="B13464" s="341">
        <v>305750</v>
      </c>
      <c r="C13464" s="341" t="s">
        <v>257</v>
      </c>
      <c r="D13464" s="341">
        <v>0.125</v>
      </c>
      <c r="E13464" s="341">
        <v>107.52</v>
      </c>
      <c r="F13464" s="342">
        <f t="shared" si="865"/>
        <v>13.44</v>
      </c>
      <c r="G13464" s="343">
        <f t="shared" si="867"/>
        <v>23725.324999999662</v>
      </c>
      <c r="H13464" s="341">
        <v>305750</v>
      </c>
      <c r="I13464" s="341" t="s">
        <v>257</v>
      </c>
      <c r="J13464" s="341">
        <v>0.125</v>
      </c>
      <c r="K13464" s="341">
        <v>117.52</v>
      </c>
      <c r="L13464" s="342">
        <f t="shared" si="866"/>
        <v>14.69</v>
      </c>
      <c r="M13464" s="343">
        <f t="shared" ref="M13464:M13527" si="868">M13458+L13464</f>
        <v>23505.133749999652</v>
      </c>
      <c r="N13464" s="336"/>
    </row>
    <row r="13465" spans="1:14">
      <c r="A13465" s="336"/>
      <c r="B13465" s="341">
        <v>305750</v>
      </c>
      <c r="C13465" s="341" t="s">
        <v>258</v>
      </c>
      <c r="D13465" s="341">
        <v>0.125</v>
      </c>
      <c r="E13465" s="341">
        <v>110.02</v>
      </c>
      <c r="F13465" s="342">
        <f t="shared" si="865"/>
        <v>13.7525</v>
      </c>
      <c r="G13465" s="343">
        <f t="shared" si="867"/>
        <v>24290.22249999956</v>
      </c>
      <c r="H13465" s="341">
        <v>305750</v>
      </c>
      <c r="I13465" s="341" t="s">
        <v>258</v>
      </c>
      <c r="J13465" s="341">
        <v>0.125</v>
      </c>
      <c r="K13465" s="341">
        <v>120.02</v>
      </c>
      <c r="L13465" s="342">
        <f t="shared" si="866"/>
        <v>15.0025</v>
      </c>
      <c r="M13465" s="343">
        <f t="shared" si="868"/>
        <v>24065.822499999696</v>
      </c>
      <c r="N13465" s="336"/>
    </row>
    <row r="13466" spans="1:14">
      <c r="A13466" s="13"/>
      <c r="B13466" s="341">
        <v>305750</v>
      </c>
      <c r="C13466" s="341" t="s">
        <v>259</v>
      </c>
      <c r="D13466" s="341">
        <v>0.1</v>
      </c>
      <c r="E13466" s="341">
        <v>112.02</v>
      </c>
      <c r="F13466" s="342">
        <f t="shared" si="865"/>
        <v>11.202</v>
      </c>
      <c r="G13466" s="343">
        <f t="shared" si="867"/>
        <v>19793.481000000007</v>
      </c>
      <c r="H13466" s="341">
        <v>305750</v>
      </c>
      <c r="I13466" s="341" t="s">
        <v>259</v>
      </c>
      <c r="J13466" s="341">
        <v>0.1</v>
      </c>
      <c r="K13466" s="341">
        <v>122.02</v>
      </c>
      <c r="L13466" s="342">
        <f t="shared" si="866"/>
        <v>12.202</v>
      </c>
      <c r="M13466" s="343">
        <f t="shared" si="868"/>
        <v>19611.398999999845</v>
      </c>
      <c r="N13466" s="13"/>
    </row>
    <row r="13467" spans="1:14">
      <c r="A13467" s="336"/>
      <c r="B13467" s="341">
        <v>305750</v>
      </c>
      <c r="C13467" s="341" t="s">
        <v>260</v>
      </c>
      <c r="D13467" s="341">
        <v>0.1</v>
      </c>
      <c r="E13467" s="341">
        <v>141.72</v>
      </c>
      <c r="F13467" s="342">
        <f t="shared" si="865"/>
        <v>14.172000000000001</v>
      </c>
      <c r="G13467" s="343">
        <f t="shared" si="867"/>
        <v>23690.272999999645</v>
      </c>
      <c r="H13467" s="341">
        <v>305750</v>
      </c>
      <c r="I13467" s="341" t="s">
        <v>260</v>
      </c>
      <c r="J13467" s="341">
        <v>0.1</v>
      </c>
      <c r="K13467" s="341">
        <v>151.72</v>
      </c>
      <c r="L13467" s="342">
        <f t="shared" si="866"/>
        <v>15.172000000000001</v>
      </c>
      <c r="M13467" s="343">
        <f t="shared" si="868"/>
        <v>22942.421999999788</v>
      </c>
      <c r="N13467" s="336"/>
    </row>
    <row r="13468" spans="1:14">
      <c r="A13468" s="336"/>
      <c r="B13468" s="341">
        <v>305760</v>
      </c>
      <c r="C13468" s="341" t="s">
        <v>255</v>
      </c>
      <c r="D13468" s="341">
        <v>0.04</v>
      </c>
      <c r="E13468" s="341">
        <v>95.02</v>
      </c>
      <c r="F13468" s="342">
        <f t="shared" si="865"/>
        <v>3.8007999999999997</v>
      </c>
      <c r="G13468" s="343">
        <f t="shared" si="867"/>
        <v>7355.2380000001267</v>
      </c>
      <c r="H13468" s="341">
        <v>305760</v>
      </c>
      <c r="I13468" s="341" t="s">
        <v>255</v>
      </c>
      <c r="J13468" s="341">
        <v>0.04</v>
      </c>
      <c r="K13468" s="341">
        <v>120.02</v>
      </c>
      <c r="L13468" s="342">
        <f t="shared" si="866"/>
        <v>4.8007999999999997</v>
      </c>
      <c r="M13468" s="343">
        <f t="shared" si="868"/>
        <v>7287.868000000105</v>
      </c>
      <c r="N13468" s="336"/>
    </row>
    <row r="13469" spans="1:14">
      <c r="A13469" s="336"/>
      <c r="B13469" s="341">
        <v>305760</v>
      </c>
      <c r="C13469" s="341" t="s">
        <v>256</v>
      </c>
      <c r="D13469" s="341">
        <v>0.1</v>
      </c>
      <c r="E13469" s="341">
        <v>95.02</v>
      </c>
      <c r="F13469" s="342">
        <f t="shared" si="865"/>
        <v>9.5020000000000007</v>
      </c>
      <c r="G13469" s="343">
        <f t="shared" si="867"/>
        <v>18027.210600000424</v>
      </c>
      <c r="H13469" s="341">
        <v>305760</v>
      </c>
      <c r="I13469" s="341" t="s">
        <v>256</v>
      </c>
      <c r="J13469" s="341">
        <v>0.1</v>
      </c>
      <c r="K13469" s="341">
        <v>120.02</v>
      </c>
      <c r="L13469" s="342">
        <f t="shared" si="866"/>
        <v>12.002000000000001</v>
      </c>
      <c r="M13469" s="343">
        <f t="shared" si="868"/>
        <v>17865.100800000342</v>
      </c>
      <c r="N13469" s="336"/>
    </row>
    <row r="13470" spans="1:14">
      <c r="A13470" s="336"/>
      <c r="B13470" s="341">
        <v>305760</v>
      </c>
      <c r="C13470" s="341" t="s">
        <v>257</v>
      </c>
      <c r="D13470" s="341">
        <v>0.125</v>
      </c>
      <c r="E13470" s="341">
        <v>97.52</v>
      </c>
      <c r="F13470" s="342">
        <f t="shared" si="865"/>
        <v>12.19</v>
      </c>
      <c r="G13470" s="343">
        <f t="shared" si="867"/>
        <v>23737.514999999661</v>
      </c>
      <c r="H13470" s="341">
        <v>305760</v>
      </c>
      <c r="I13470" s="341" t="s">
        <v>257</v>
      </c>
      <c r="J13470" s="341">
        <v>0.125</v>
      </c>
      <c r="K13470" s="341">
        <v>122.52</v>
      </c>
      <c r="L13470" s="342">
        <f t="shared" si="866"/>
        <v>15.315</v>
      </c>
      <c r="M13470" s="343">
        <f t="shared" si="868"/>
        <v>23520.44874999965</v>
      </c>
      <c r="N13470" s="336"/>
    </row>
    <row r="13471" spans="1:14">
      <c r="A13471" s="336"/>
      <c r="B13471" s="341">
        <v>305760</v>
      </c>
      <c r="C13471" s="341" t="s">
        <v>258</v>
      </c>
      <c r="D13471" s="341">
        <v>0.125</v>
      </c>
      <c r="E13471" s="341">
        <v>100.02</v>
      </c>
      <c r="F13471" s="342">
        <f t="shared" si="865"/>
        <v>12.5025</v>
      </c>
      <c r="G13471" s="343">
        <f t="shared" si="867"/>
        <v>24302.724999999558</v>
      </c>
      <c r="H13471" s="341">
        <v>305760</v>
      </c>
      <c r="I13471" s="341" t="s">
        <v>258</v>
      </c>
      <c r="J13471" s="341">
        <v>0.125</v>
      </c>
      <c r="K13471" s="341">
        <v>125.02</v>
      </c>
      <c r="L13471" s="342">
        <f t="shared" si="866"/>
        <v>15.6275</v>
      </c>
      <c r="M13471" s="343">
        <f t="shared" si="868"/>
        <v>24081.449999999695</v>
      </c>
      <c r="N13471" s="336"/>
    </row>
    <row r="13472" spans="1:14">
      <c r="A13472" s="336"/>
      <c r="B13472" s="341">
        <v>305760</v>
      </c>
      <c r="C13472" s="341" t="s">
        <v>259</v>
      </c>
      <c r="D13472" s="341">
        <v>0.1</v>
      </c>
      <c r="E13472" s="341">
        <v>102.02</v>
      </c>
      <c r="F13472" s="342">
        <f t="shared" si="865"/>
        <v>10.202</v>
      </c>
      <c r="G13472" s="343">
        <f t="shared" si="867"/>
        <v>19803.683000000008</v>
      </c>
      <c r="H13472" s="341">
        <v>305760</v>
      </c>
      <c r="I13472" s="341" t="s">
        <v>259</v>
      </c>
      <c r="J13472" s="341">
        <v>0.1</v>
      </c>
      <c r="K13472" s="341">
        <v>127.02</v>
      </c>
      <c r="L13472" s="342">
        <f t="shared" si="866"/>
        <v>12.702</v>
      </c>
      <c r="M13472" s="343">
        <f t="shared" si="868"/>
        <v>19624.100999999846</v>
      </c>
      <c r="N13472" s="336"/>
    </row>
    <row r="13473" spans="1:14">
      <c r="A13473" s="13"/>
      <c r="B13473" s="341">
        <v>305760</v>
      </c>
      <c r="C13473" s="341" t="s">
        <v>260</v>
      </c>
      <c r="D13473" s="341">
        <v>0.1</v>
      </c>
      <c r="E13473" s="341">
        <v>131.72</v>
      </c>
      <c r="F13473" s="342">
        <f t="shared" si="865"/>
        <v>13.172000000000001</v>
      </c>
      <c r="G13473" s="343">
        <f t="shared" si="867"/>
        <v>23703.444999999643</v>
      </c>
      <c r="H13473" s="341">
        <v>305760</v>
      </c>
      <c r="I13473" s="341" t="s">
        <v>260</v>
      </c>
      <c r="J13473" s="341">
        <v>0.1</v>
      </c>
      <c r="K13473" s="341">
        <v>156.72</v>
      </c>
      <c r="L13473" s="342">
        <f t="shared" si="866"/>
        <v>15.672000000000001</v>
      </c>
      <c r="M13473" s="343">
        <f t="shared" si="868"/>
        <v>22958.093999999786</v>
      </c>
      <c r="N13473" s="13"/>
    </row>
    <row r="13474" spans="1:14">
      <c r="A13474" s="336"/>
      <c r="B13474" s="341">
        <v>305770</v>
      </c>
      <c r="C13474" s="341" t="s">
        <v>255</v>
      </c>
      <c r="D13474" s="341">
        <v>0.04</v>
      </c>
      <c r="E13474" s="341">
        <v>90.02</v>
      </c>
      <c r="F13474" s="342">
        <f t="shared" si="865"/>
        <v>3.6008</v>
      </c>
      <c r="G13474" s="343">
        <f t="shared" si="867"/>
        <v>7358.8388000001269</v>
      </c>
      <c r="H13474" s="341">
        <v>305770</v>
      </c>
      <c r="I13474" s="341" t="s">
        <v>255</v>
      </c>
      <c r="J13474" s="341">
        <v>0.04</v>
      </c>
      <c r="K13474" s="341">
        <v>125.02</v>
      </c>
      <c r="L13474" s="342">
        <f t="shared" si="866"/>
        <v>5.0007999999999999</v>
      </c>
      <c r="M13474" s="343">
        <f t="shared" si="868"/>
        <v>7292.8688000001048</v>
      </c>
      <c r="N13474" s="336"/>
    </row>
    <row r="13475" spans="1:14">
      <c r="A13475" s="336"/>
      <c r="B13475" s="341">
        <v>305770</v>
      </c>
      <c r="C13475" s="341" t="s">
        <v>256</v>
      </c>
      <c r="D13475" s="341">
        <v>0.1</v>
      </c>
      <c r="E13475" s="341">
        <v>90.02</v>
      </c>
      <c r="F13475" s="342">
        <f t="shared" si="865"/>
        <v>9.0020000000000007</v>
      </c>
      <c r="G13475" s="343">
        <f t="shared" si="867"/>
        <v>18036.212600000425</v>
      </c>
      <c r="H13475" s="341">
        <v>305770</v>
      </c>
      <c r="I13475" s="341" t="s">
        <v>256</v>
      </c>
      <c r="J13475" s="341">
        <v>0.1</v>
      </c>
      <c r="K13475" s="341">
        <v>125.02</v>
      </c>
      <c r="L13475" s="342">
        <f t="shared" si="866"/>
        <v>12.502000000000001</v>
      </c>
      <c r="M13475" s="343">
        <f t="shared" si="868"/>
        <v>17877.602800000343</v>
      </c>
      <c r="N13475" s="336"/>
    </row>
    <row r="13476" spans="1:14">
      <c r="A13476" s="336"/>
      <c r="B13476" s="341">
        <v>305770</v>
      </c>
      <c r="C13476" s="341" t="s">
        <v>257</v>
      </c>
      <c r="D13476" s="341">
        <v>0.125</v>
      </c>
      <c r="E13476" s="341">
        <v>92.52</v>
      </c>
      <c r="F13476" s="342">
        <f t="shared" si="865"/>
        <v>11.565</v>
      </c>
      <c r="G13476" s="343">
        <f t="shared" si="867"/>
        <v>23749.07999999966</v>
      </c>
      <c r="H13476" s="341">
        <v>305770</v>
      </c>
      <c r="I13476" s="341" t="s">
        <v>257</v>
      </c>
      <c r="J13476" s="341">
        <v>0.125</v>
      </c>
      <c r="K13476" s="341">
        <v>127.52</v>
      </c>
      <c r="L13476" s="342">
        <f t="shared" si="866"/>
        <v>15.94</v>
      </c>
      <c r="M13476" s="343">
        <f t="shared" si="868"/>
        <v>23536.388749999649</v>
      </c>
      <c r="N13476" s="336"/>
    </row>
    <row r="13477" spans="1:14">
      <c r="A13477" s="336"/>
      <c r="B13477" s="341">
        <v>305770</v>
      </c>
      <c r="C13477" s="341" t="s">
        <v>258</v>
      </c>
      <c r="D13477" s="341">
        <v>0.125</v>
      </c>
      <c r="E13477" s="341">
        <v>95.02</v>
      </c>
      <c r="F13477" s="342">
        <f t="shared" si="865"/>
        <v>11.8775</v>
      </c>
      <c r="G13477" s="343">
        <f t="shared" si="867"/>
        <v>24314.602499999557</v>
      </c>
      <c r="H13477" s="341">
        <v>305770</v>
      </c>
      <c r="I13477" s="341" t="s">
        <v>258</v>
      </c>
      <c r="J13477" s="341">
        <v>0.125</v>
      </c>
      <c r="K13477" s="341">
        <v>130.02000000000001</v>
      </c>
      <c r="L13477" s="342">
        <f t="shared" si="866"/>
        <v>16.252500000000001</v>
      </c>
      <c r="M13477" s="343">
        <f t="shared" si="868"/>
        <v>24097.702499999694</v>
      </c>
      <c r="N13477" s="336"/>
    </row>
    <row r="13478" spans="1:14">
      <c r="A13478" s="336"/>
      <c r="B13478" s="341">
        <v>305770</v>
      </c>
      <c r="C13478" s="341" t="s">
        <v>259</v>
      </c>
      <c r="D13478" s="341">
        <v>0.1</v>
      </c>
      <c r="E13478" s="341">
        <v>97.02</v>
      </c>
      <c r="F13478" s="342">
        <f t="shared" si="865"/>
        <v>9.702</v>
      </c>
      <c r="G13478" s="343">
        <f t="shared" si="867"/>
        <v>19813.385000000009</v>
      </c>
      <c r="H13478" s="341">
        <v>305770</v>
      </c>
      <c r="I13478" s="341" t="s">
        <v>259</v>
      </c>
      <c r="J13478" s="341">
        <v>0.1</v>
      </c>
      <c r="K13478" s="341">
        <v>132.02000000000001</v>
      </c>
      <c r="L13478" s="342">
        <f t="shared" si="866"/>
        <v>13.202000000000002</v>
      </c>
      <c r="M13478" s="343">
        <f t="shared" si="868"/>
        <v>19637.302999999847</v>
      </c>
      <c r="N13478" s="336"/>
    </row>
    <row r="13479" spans="1:14">
      <c r="A13479" s="336"/>
      <c r="B13479" s="341">
        <v>305770</v>
      </c>
      <c r="C13479" s="341" t="s">
        <v>260</v>
      </c>
      <c r="D13479" s="341">
        <v>0.1</v>
      </c>
      <c r="E13479" s="341">
        <v>126.72</v>
      </c>
      <c r="F13479" s="342">
        <f t="shared" si="865"/>
        <v>12.672000000000001</v>
      </c>
      <c r="G13479" s="343">
        <f t="shared" si="867"/>
        <v>23716.116999999642</v>
      </c>
      <c r="H13479" s="341">
        <v>305770</v>
      </c>
      <c r="I13479" s="341" t="s">
        <v>260</v>
      </c>
      <c r="J13479" s="341">
        <v>0.1</v>
      </c>
      <c r="K13479" s="341">
        <v>161.72</v>
      </c>
      <c r="L13479" s="342">
        <f t="shared" si="866"/>
        <v>16.172000000000001</v>
      </c>
      <c r="M13479" s="343">
        <f t="shared" si="868"/>
        <v>22974.265999999785</v>
      </c>
      <c r="N13479" s="336"/>
    </row>
    <row r="13480" spans="1:14">
      <c r="A13480" s="13"/>
      <c r="B13480" s="341">
        <v>305780</v>
      </c>
      <c r="C13480" s="341" t="s">
        <v>255</v>
      </c>
      <c r="D13480" s="341">
        <v>0.04</v>
      </c>
      <c r="E13480" s="341">
        <v>90.02</v>
      </c>
      <c r="F13480" s="342">
        <f t="shared" si="865"/>
        <v>3.6008</v>
      </c>
      <c r="G13480" s="343">
        <f t="shared" si="867"/>
        <v>7362.439600000127</v>
      </c>
      <c r="H13480" s="341">
        <v>305780</v>
      </c>
      <c r="I13480" s="341" t="s">
        <v>255</v>
      </c>
      <c r="J13480" s="341">
        <v>0.04</v>
      </c>
      <c r="K13480" s="341">
        <v>130.02000000000001</v>
      </c>
      <c r="L13480" s="342">
        <f t="shared" si="866"/>
        <v>5.2008000000000001</v>
      </c>
      <c r="M13480" s="343">
        <f t="shared" si="868"/>
        <v>7298.0696000001044</v>
      </c>
      <c r="N13480" s="13"/>
    </row>
    <row r="13481" spans="1:14">
      <c r="A13481" s="336"/>
      <c r="B13481" s="341">
        <v>305780</v>
      </c>
      <c r="C13481" s="341" t="s">
        <v>256</v>
      </c>
      <c r="D13481" s="341">
        <v>0.1</v>
      </c>
      <c r="E13481" s="341">
        <v>90.02</v>
      </c>
      <c r="F13481" s="342">
        <f t="shared" si="865"/>
        <v>9.0020000000000007</v>
      </c>
      <c r="G13481" s="343">
        <f t="shared" si="867"/>
        <v>18045.214600000425</v>
      </c>
      <c r="H13481" s="341">
        <v>305780</v>
      </c>
      <c r="I13481" s="341" t="s">
        <v>256</v>
      </c>
      <c r="J13481" s="341">
        <v>0.1</v>
      </c>
      <c r="K13481" s="341">
        <v>130.02000000000001</v>
      </c>
      <c r="L13481" s="342">
        <f t="shared" si="866"/>
        <v>13.002000000000002</v>
      </c>
      <c r="M13481" s="343">
        <f t="shared" si="868"/>
        <v>17890.604800000343</v>
      </c>
      <c r="N13481" s="336"/>
    </row>
    <row r="13482" spans="1:14">
      <c r="A13482" s="336"/>
      <c r="B13482" s="341">
        <v>305780</v>
      </c>
      <c r="C13482" s="341" t="s">
        <v>257</v>
      </c>
      <c r="D13482" s="341">
        <v>0.125</v>
      </c>
      <c r="E13482" s="341">
        <v>92.52</v>
      </c>
      <c r="F13482" s="342">
        <f t="shared" si="865"/>
        <v>11.565</v>
      </c>
      <c r="G13482" s="343">
        <f t="shared" si="867"/>
        <v>23760.644999999658</v>
      </c>
      <c r="H13482" s="341">
        <v>305780</v>
      </c>
      <c r="I13482" s="341" t="s">
        <v>257</v>
      </c>
      <c r="J13482" s="341">
        <v>0.125</v>
      </c>
      <c r="K13482" s="341">
        <v>132.52000000000001</v>
      </c>
      <c r="L13482" s="342">
        <f t="shared" si="866"/>
        <v>16.565000000000001</v>
      </c>
      <c r="M13482" s="343">
        <f t="shared" si="868"/>
        <v>23552.953749999648</v>
      </c>
      <c r="N13482" s="336"/>
    </row>
    <row r="13483" spans="1:14">
      <c r="A13483" s="336"/>
      <c r="B13483" s="341">
        <v>305780</v>
      </c>
      <c r="C13483" s="341" t="s">
        <v>258</v>
      </c>
      <c r="D13483" s="341">
        <v>0.125</v>
      </c>
      <c r="E13483" s="341">
        <v>95.02</v>
      </c>
      <c r="F13483" s="342">
        <f t="shared" si="865"/>
        <v>11.8775</v>
      </c>
      <c r="G13483" s="343">
        <f t="shared" si="867"/>
        <v>24326.479999999556</v>
      </c>
      <c r="H13483" s="341">
        <v>305780</v>
      </c>
      <c r="I13483" s="341" t="s">
        <v>258</v>
      </c>
      <c r="J13483" s="341">
        <v>0.125</v>
      </c>
      <c r="K13483" s="341">
        <v>135.02000000000001</v>
      </c>
      <c r="L13483" s="342">
        <f t="shared" si="866"/>
        <v>16.877500000000001</v>
      </c>
      <c r="M13483" s="343">
        <f t="shared" si="868"/>
        <v>24114.579999999693</v>
      </c>
      <c r="N13483" s="336"/>
    </row>
    <row r="13484" spans="1:14">
      <c r="A13484" s="336"/>
      <c r="B13484" s="341">
        <v>305780</v>
      </c>
      <c r="C13484" s="341" t="s">
        <v>259</v>
      </c>
      <c r="D13484" s="341">
        <v>0.1</v>
      </c>
      <c r="E13484" s="341">
        <v>97.02</v>
      </c>
      <c r="F13484" s="342">
        <f t="shared" si="865"/>
        <v>9.702</v>
      </c>
      <c r="G13484" s="343">
        <f t="shared" si="867"/>
        <v>19823.08700000001</v>
      </c>
      <c r="H13484" s="341">
        <v>305780</v>
      </c>
      <c r="I13484" s="341" t="s">
        <v>259</v>
      </c>
      <c r="J13484" s="341">
        <v>0.1</v>
      </c>
      <c r="K13484" s="341">
        <v>137.02000000000001</v>
      </c>
      <c r="L13484" s="342">
        <f t="shared" si="866"/>
        <v>13.702000000000002</v>
      </c>
      <c r="M13484" s="343">
        <f t="shared" si="868"/>
        <v>19651.004999999848</v>
      </c>
      <c r="N13484" s="336"/>
    </row>
    <row r="13485" spans="1:14">
      <c r="A13485" s="336"/>
      <c r="B13485" s="341">
        <v>305780</v>
      </c>
      <c r="C13485" s="341" t="s">
        <v>260</v>
      </c>
      <c r="D13485" s="341">
        <v>0.1</v>
      </c>
      <c r="E13485" s="341">
        <v>126.72</v>
      </c>
      <c r="F13485" s="342">
        <f t="shared" si="865"/>
        <v>12.672000000000001</v>
      </c>
      <c r="G13485" s="343">
        <f t="shared" si="867"/>
        <v>23728.788999999641</v>
      </c>
      <c r="H13485" s="341">
        <v>305780</v>
      </c>
      <c r="I13485" s="341" t="s">
        <v>260</v>
      </c>
      <c r="J13485" s="341">
        <v>0.1</v>
      </c>
      <c r="K13485" s="341">
        <v>166.72</v>
      </c>
      <c r="L13485" s="342">
        <f t="shared" si="866"/>
        <v>16.672000000000001</v>
      </c>
      <c r="M13485" s="343">
        <f t="shared" si="868"/>
        <v>22990.937999999784</v>
      </c>
      <c r="N13485" s="336"/>
    </row>
    <row r="13486" spans="1:14">
      <c r="A13486" s="336"/>
      <c r="B13486" s="341">
        <v>305790</v>
      </c>
      <c r="C13486" s="341" t="s">
        <v>255</v>
      </c>
      <c r="D13486" s="341">
        <v>0.04</v>
      </c>
      <c r="E13486" s="341">
        <v>90.02</v>
      </c>
      <c r="F13486" s="342">
        <f t="shared" si="865"/>
        <v>3.6008</v>
      </c>
      <c r="G13486" s="343">
        <f t="shared" si="867"/>
        <v>7366.0404000001272</v>
      </c>
      <c r="H13486" s="341">
        <v>305790</v>
      </c>
      <c r="I13486" s="341" t="s">
        <v>255</v>
      </c>
      <c r="J13486" s="341">
        <v>0.04</v>
      </c>
      <c r="K13486" s="341">
        <v>135.02000000000001</v>
      </c>
      <c r="L13486" s="342">
        <f t="shared" si="866"/>
        <v>5.4008000000000003</v>
      </c>
      <c r="M13486" s="343">
        <f t="shared" si="868"/>
        <v>7303.4704000001047</v>
      </c>
      <c r="N13486" s="336"/>
    </row>
    <row r="13487" spans="1:14">
      <c r="A13487" s="13"/>
      <c r="B13487" s="341">
        <v>305790</v>
      </c>
      <c r="C13487" s="341" t="s">
        <v>256</v>
      </c>
      <c r="D13487" s="341">
        <v>0.1</v>
      </c>
      <c r="E13487" s="341">
        <v>90.02</v>
      </c>
      <c r="F13487" s="342">
        <f t="shared" si="865"/>
        <v>9.0020000000000007</v>
      </c>
      <c r="G13487" s="343">
        <f t="shared" si="867"/>
        <v>18054.216600000425</v>
      </c>
      <c r="H13487" s="341">
        <v>305790</v>
      </c>
      <c r="I13487" s="341" t="s">
        <v>256</v>
      </c>
      <c r="J13487" s="341">
        <v>0.1</v>
      </c>
      <c r="K13487" s="341">
        <v>135.02000000000001</v>
      </c>
      <c r="L13487" s="342">
        <f t="shared" si="866"/>
        <v>13.502000000000002</v>
      </c>
      <c r="M13487" s="343">
        <f t="shared" si="868"/>
        <v>17904.106800000343</v>
      </c>
      <c r="N13487" s="13"/>
    </row>
    <row r="13488" spans="1:14">
      <c r="A13488" s="336"/>
      <c r="B13488" s="341">
        <v>305790</v>
      </c>
      <c r="C13488" s="341" t="s">
        <v>257</v>
      </c>
      <c r="D13488" s="341">
        <v>0.125</v>
      </c>
      <c r="E13488" s="341">
        <v>92.52</v>
      </c>
      <c r="F13488" s="342">
        <f t="shared" si="865"/>
        <v>11.565</v>
      </c>
      <c r="G13488" s="343">
        <f t="shared" si="867"/>
        <v>23772.209999999657</v>
      </c>
      <c r="H13488" s="341">
        <v>305790</v>
      </c>
      <c r="I13488" s="341" t="s">
        <v>257</v>
      </c>
      <c r="J13488" s="341">
        <v>0.125</v>
      </c>
      <c r="K13488" s="341">
        <v>137.52000000000001</v>
      </c>
      <c r="L13488" s="342">
        <f t="shared" si="866"/>
        <v>17.190000000000001</v>
      </c>
      <c r="M13488" s="343">
        <f t="shared" si="868"/>
        <v>23570.143749999646</v>
      </c>
      <c r="N13488" s="336"/>
    </row>
    <row r="13489" spans="1:14">
      <c r="A13489" s="336"/>
      <c r="B13489" s="341">
        <v>305790</v>
      </c>
      <c r="C13489" s="341" t="s">
        <v>258</v>
      </c>
      <c r="D13489" s="341">
        <v>0.125</v>
      </c>
      <c r="E13489" s="341">
        <v>95.02</v>
      </c>
      <c r="F13489" s="342">
        <f t="shared" si="865"/>
        <v>11.8775</v>
      </c>
      <c r="G13489" s="343">
        <f t="shared" si="867"/>
        <v>24338.357499999554</v>
      </c>
      <c r="H13489" s="341">
        <v>305790</v>
      </c>
      <c r="I13489" s="341" t="s">
        <v>258</v>
      </c>
      <c r="J13489" s="341">
        <v>0.125</v>
      </c>
      <c r="K13489" s="341">
        <v>140.02000000000001</v>
      </c>
      <c r="L13489" s="342">
        <f t="shared" si="866"/>
        <v>17.502500000000001</v>
      </c>
      <c r="M13489" s="343">
        <f t="shared" si="868"/>
        <v>24132.082499999691</v>
      </c>
      <c r="N13489" s="336"/>
    </row>
    <row r="13490" spans="1:14">
      <c r="A13490" s="336"/>
      <c r="B13490" s="341">
        <v>305790</v>
      </c>
      <c r="C13490" s="341" t="s">
        <v>259</v>
      </c>
      <c r="D13490" s="341">
        <v>0.1</v>
      </c>
      <c r="E13490" s="341">
        <v>97.02</v>
      </c>
      <c r="F13490" s="342">
        <f t="shared" si="865"/>
        <v>9.702</v>
      </c>
      <c r="G13490" s="343">
        <f t="shared" si="867"/>
        <v>19832.789000000012</v>
      </c>
      <c r="H13490" s="341">
        <v>305790</v>
      </c>
      <c r="I13490" s="341" t="s">
        <v>259</v>
      </c>
      <c r="J13490" s="341">
        <v>0.1</v>
      </c>
      <c r="K13490" s="341">
        <v>142.02000000000001</v>
      </c>
      <c r="L13490" s="342">
        <f t="shared" si="866"/>
        <v>14.202000000000002</v>
      </c>
      <c r="M13490" s="343">
        <f t="shared" si="868"/>
        <v>19665.206999999849</v>
      </c>
      <c r="N13490" s="336"/>
    </row>
    <row r="13491" spans="1:14">
      <c r="A13491" s="336"/>
      <c r="B13491" s="341">
        <v>305790</v>
      </c>
      <c r="C13491" s="341" t="s">
        <v>260</v>
      </c>
      <c r="D13491" s="341">
        <v>0.1</v>
      </c>
      <c r="E13491" s="341">
        <v>126.72</v>
      </c>
      <c r="F13491" s="342">
        <f t="shared" si="865"/>
        <v>12.672000000000001</v>
      </c>
      <c r="G13491" s="343">
        <f t="shared" si="867"/>
        <v>23741.460999999639</v>
      </c>
      <c r="H13491" s="341">
        <v>305790</v>
      </c>
      <c r="I13491" s="341" t="s">
        <v>260</v>
      </c>
      <c r="J13491" s="341">
        <v>0.1</v>
      </c>
      <c r="K13491" s="341">
        <v>171.72</v>
      </c>
      <c r="L13491" s="342">
        <f t="shared" si="866"/>
        <v>17.172000000000001</v>
      </c>
      <c r="M13491" s="343">
        <f t="shared" si="868"/>
        <v>23008.109999999782</v>
      </c>
      <c r="N13491" s="336"/>
    </row>
    <row r="13492" spans="1:14">
      <c r="A13492" s="336"/>
      <c r="B13492" s="341">
        <v>305800</v>
      </c>
      <c r="C13492" s="341" t="s">
        <v>255</v>
      </c>
      <c r="D13492" s="341">
        <v>0.04</v>
      </c>
      <c r="E13492" s="341">
        <v>90.02</v>
      </c>
      <c r="F13492" s="342">
        <f t="shared" si="865"/>
        <v>3.6008</v>
      </c>
      <c r="G13492" s="343">
        <f t="shared" si="867"/>
        <v>7369.6412000001274</v>
      </c>
      <c r="H13492" s="341">
        <v>305800</v>
      </c>
      <c r="I13492" s="341" t="s">
        <v>255</v>
      </c>
      <c r="J13492" s="341">
        <v>0.04</v>
      </c>
      <c r="K13492" s="341">
        <v>138.77000000000001</v>
      </c>
      <c r="L13492" s="342">
        <f t="shared" si="866"/>
        <v>5.5508000000000006</v>
      </c>
      <c r="M13492" s="343">
        <f t="shared" si="868"/>
        <v>7309.0212000001047</v>
      </c>
      <c r="N13492" s="336"/>
    </row>
    <row r="13493" spans="1:14">
      <c r="A13493" s="336"/>
      <c r="B13493" s="341">
        <v>305800</v>
      </c>
      <c r="C13493" s="341" t="s">
        <v>256</v>
      </c>
      <c r="D13493" s="341">
        <v>0.1</v>
      </c>
      <c r="E13493" s="341">
        <v>90.02</v>
      </c>
      <c r="F13493" s="342">
        <f t="shared" si="865"/>
        <v>9.0020000000000007</v>
      </c>
      <c r="G13493" s="343">
        <f t="shared" si="867"/>
        <v>18063.218600000426</v>
      </c>
      <c r="H13493" s="341">
        <v>305800</v>
      </c>
      <c r="I13493" s="341" t="s">
        <v>256</v>
      </c>
      <c r="J13493" s="341">
        <v>0.1</v>
      </c>
      <c r="K13493" s="341">
        <v>138.77000000000001</v>
      </c>
      <c r="L13493" s="342">
        <f t="shared" si="866"/>
        <v>13.877000000000002</v>
      </c>
      <c r="M13493" s="343">
        <f t="shared" si="868"/>
        <v>17917.983800000344</v>
      </c>
      <c r="N13493" s="336"/>
    </row>
    <row r="13494" spans="1:14">
      <c r="A13494" s="13"/>
      <c r="B13494" s="341">
        <v>305800</v>
      </c>
      <c r="C13494" s="341" t="s">
        <v>257</v>
      </c>
      <c r="D13494" s="341">
        <v>0.125</v>
      </c>
      <c r="E13494" s="341">
        <v>92.52</v>
      </c>
      <c r="F13494" s="342">
        <f t="shared" si="865"/>
        <v>11.565</v>
      </c>
      <c r="G13494" s="343">
        <f t="shared" si="867"/>
        <v>23783.774999999656</v>
      </c>
      <c r="H13494" s="341">
        <v>305800</v>
      </c>
      <c r="I13494" s="341" t="s">
        <v>257</v>
      </c>
      <c r="J13494" s="341">
        <v>0.125</v>
      </c>
      <c r="K13494" s="341">
        <v>141.27000000000001</v>
      </c>
      <c r="L13494" s="342">
        <f t="shared" si="866"/>
        <v>17.658750000000001</v>
      </c>
      <c r="M13494" s="343">
        <f t="shared" si="868"/>
        <v>23587.802499999645</v>
      </c>
      <c r="N13494" s="13"/>
    </row>
    <row r="13495" spans="1:14">
      <c r="A13495" s="336"/>
      <c r="B13495" s="341">
        <v>305800</v>
      </c>
      <c r="C13495" s="341" t="s">
        <v>258</v>
      </c>
      <c r="D13495" s="341">
        <v>0.125</v>
      </c>
      <c r="E13495" s="341">
        <v>95.02</v>
      </c>
      <c r="F13495" s="342">
        <f t="shared" si="865"/>
        <v>11.8775</v>
      </c>
      <c r="G13495" s="343">
        <f t="shared" si="867"/>
        <v>24350.234999999553</v>
      </c>
      <c r="H13495" s="341">
        <v>305800</v>
      </c>
      <c r="I13495" s="341" t="s">
        <v>258</v>
      </c>
      <c r="J13495" s="341">
        <v>0.125</v>
      </c>
      <c r="K13495" s="341">
        <v>143.77000000000001</v>
      </c>
      <c r="L13495" s="342">
        <f t="shared" si="866"/>
        <v>17.971250000000001</v>
      </c>
      <c r="M13495" s="343">
        <f t="shared" si="868"/>
        <v>24150.05374999969</v>
      </c>
      <c r="N13495" s="336"/>
    </row>
    <row r="13496" spans="1:14">
      <c r="A13496" s="336"/>
      <c r="B13496" s="341">
        <v>305800</v>
      </c>
      <c r="C13496" s="341" t="s">
        <v>259</v>
      </c>
      <c r="D13496" s="341">
        <v>0.1</v>
      </c>
      <c r="E13496" s="341">
        <v>97.02</v>
      </c>
      <c r="F13496" s="342">
        <f t="shared" si="865"/>
        <v>9.702</v>
      </c>
      <c r="G13496" s="343">
        <f t="shared" si="867"/>
        <v>19842.491000000013</v>
      </c>
      <c r="H13496" s="341">
        <v>305800</v>
      </c>
      <c r="I13496" s="341" t="s">
        <v>259</v>
      </c>
      <c r="J13496" s="341">
        <v>0.1</v>
      </c>
      <c r="K13496" s="341">
        <v>145.77000000000001</v>
      </c>
      <c r="L13496" s="342">
        <f t="shared" si="866"/>
        <v>14.577000000000002</v>
      </c>
      <c r="M13496" s="343">
        <f t="shared" si="868"/>
        <v>19679.78399999985</v>
      </c>
      <c r="N13496" s="336"/>
    </row>
    <row r="13497" spans="1:14">
      <c r="A13497" s="336"/>
      <c r="B13497" s="341">
        <v>305800</v>
      </c>
      <c r="C13497" s="341" t="s">
        <v>260</v>
      </c>
      <c r="D13497" s="341">
        <v>0.1</v>
      </c>
      <c r="E13497" s="341">
        <v>126.72</v>
      </c>
      <c r="F13497" s="342">
        <f t="shared" si="865"/>
        <v>12.672000000000001</v>
      </c>
      <c r="G13497" s="343">
        <f t="shared" si="867"/>
        <v>23754.132999999638</v>
      </c>
      <c r="H13497" s="341">
        <v>305800</v>
      </c>
      <c r="I13497" s="341" t="s">
        <v>260</v>
      </c>
      <c r="J13497" s="341">
        <v>0.1</v>
      </c>
      <c r="K13497" s="341">
        <v>175.47</v>
      </c>
      <c r="L13497" s="342">
        <f t="shared" si="866"/>
        <v>17.547000000000001</v>
      </c>
      <c r="M13497" s="343">
        <f t="shared" si="868"/>
        <v>23025.656999999781</v>
      </c>
      <c r="N13497" s="336"/>
    </row>
    <row r="13498" spans="1:14">
      <c r="A13498" s="336"/>
      <c r="B13498" s="341">
        <v>305810</v>
      </c>
      <c r="C13498" s="341" t="s">
        <v>255</v>
      </c>
      <c r="D13498" s="341">
        <v>0.04</v>
      </c>
      <c r="E13498" s="341">
        <v>90.02</v>
      </c>
      <c r="F13498" s="342">
        <f t="shared" si="865"/>
        <v>3.6008</v>
      </c>
      <c r="G13498" s="343">
        <f t="shared" si="867"/>
        <v>7373.2420000001275</v>
      </c>
      <c r="H13498" s="341">
        <v>305810</v>
      </c>
      <c r="I13498" s="341" t="s">
        <v>255</v>
      </c>
      <c r="J13498" s="341">
        <v>0.04</v>
      </c>
      <c r="K13498" s="341">
        <v>140.02000000000001</v>
      </c>
      <c r="L13498" s="342">
        <f t="shared" si="866"/>
        <v>5.6008000000000004</v>
      </c>
      <c r="M13498" s="343">
        <f t="shared" si="868"/>
        <v>7314.6220000001049</v>
      </c>
      <c r="N13498" s="336"/>
    </row>
    <row r="13499" spans="1:14">
      <c r="A13499" s="336"/>
      <c r="B13499" s="341">
        <v>305810</v>
      </c>
      <c r="C13499" s="341" t="s">
        <v>256</v>
      </c>
      <c r="D13499" s="341">
        <v>0.1</v>
      </c>
      <c r="E13499" s="341">
        <v>90.02</v>
      </c>
      <c r="F13499" s="342">
        <f t="shared" si="865"/>
        <v>9.0020000000000007</v>
      </c>
      <c r="G13499" s="343">
        <f t="shared" si="867"/>
        <v>18072.220600000426</v>
      </c>
      <c r="H13499" s="341">
        <v>305810</v>
      </c>
      <c r="I13499" s="341" t="s">
        <v>256</v>
      </c>
      <c r="J13499" s="341">
        <v>0.1</v>
      </c>
      <c r="K13499" s="341">
        <v>140.02000000000001</v>
      </c>
      <c r="L13499" s="342">
        <f t="shared" si="866"/>
        <v>14.002000000000002</v>
      </c>
      <c r="M13499" s="343">
        <f t="shared" si="868"/>
        <v>17931.985800000344</v>
      </c>
      <c r="N13499" s="336"/>
    </row>
    <row r="13500" spans="1:14">
      <c r="A13500" s="336"/>
      <c r="B13500" s="341">
        <v>305810</v>
      </c>
      <c r="C13500" s="341" t="s">
        <v>257</v>
      </c>
      <c r="D13500" s="341">
        <v>0.125</v>
      </c>
      <c r="E13500" s="341">
        <v>92.52</v>
      </c>
      <c r="F13500" s="342">
        <f t="shared" si="865"/>
        <v>11.565</v>
      </c>
      <c r="G13500" s="343">
        <f t="shared" si="867"/>
        <v>23795.339999999655</v>
      </c>
      <c r="H13500" s="341">
        <v>305810</v>
      </c>
      <c r="I13500" s="341" t="s">
        <v>257</v>
      </c>
      <c r="J13500" s="341">
        <v>0.125</v>
      </c>
      <c r="K13500" s="341">
        <v>142.52000000000001</v>
      </c>
      <c r="L13500" s="342">
        <f t="shared" si="866"/>
        <v>17.815000000000001</v>
      </c>
      <c r="M13500" s="343">
        <f t="shared" si="868"/>
        <v>23605.617499999644</v>
      </c>
      <c r="N13500" s="336"/>
    </row>
    <row r="13501" spans="1:14">
      <c r="A13501" s="13"/>
      <c r="B13501" s="341">
        <v>305810</v>
      </c>
      <c r="C13501" s="341" t="s">
        <v>258</v>
      </c>
      <c r="D13501" s="341">
        <v>0.125</v>
      </c>
      <c r="E13501" s="341">
        <v>95.02</v>
      </c>
      <c r="F13501" s="342">
        <f t="shared" si="865"/>
        <v>11.8775</v>
      </c>
      <c r="G13501" s="343">
        <f t="shared" si="867"/>
        <v>24362.112499999552</v>
      </c>
      <c r="H13501" s="341">
        <v>305810</v>
      </c>
      <c r="I13501" s="341" t="s">
        <v>258</v>
      </c>
      <c r="J13501" s="341">
        <v>0.125</v>
      </c>
      <c r="K13501" s="341">
        <v>145.02000000000001</v>
      </c>
      <c r="L13501" s="342">
        <f t="shared" si="866"/>
        <v>18.127500000000001</v>
      </c>
      <c r="M13501" s="343">
        <f t="shared" si="868"/>
        <v>24168.181249999689</v>
      </c>
      <c r="N13501" s="13"/>
    </row>
    <row r="13502" spans="1:14">
      <c r="A13502" s="336"/>
      <c r="B13502" s="341">
        <v>305810</v>
      </c>
      <c r="C13502" s="341" t="s">
        <v>259</v>
      </c>
      <c r="D13502" s="341">
        <v>0.1</v>
      </c>
      <c r="E13502" s="341">
        <v>97.02</v>
      </c>
      <c r="F13502" s="342">
        <f t="shared" si="865"/>
        <v>9.702</v>
      </c>
      <c r="G13502" s="343">
        <f t="shared" si="867"/>
        <v>19852.193000000014</v>
      </c>
      <c r="H13502" s="341">
        <v>305810</v>
      </c>
      <c r="I13502" s="341" t="s">
        <v>259</v>
      </c>
      <c r="J13502" s="341">
        <v>0.1</v>
      </c>
      <c r="K13502" s="341">
        <v>147.02000000000001</v>
      </c>
      <c r="L13502" s="342">
        <f t="shared" si="866"/>
        <v>14.702000000000002</v>
      </c>
      <c r="M13502" s="343">
        <f t="shared" si="868"/>
        <v>19694.485999999852</v>
      </c>
      <c r="N13502" s="336"/>
    </row>
    <row r="13503" spans="1:14">
      <c r="A13503" s="336"/>
      <c r="B13503" s="341">
        <v>305810</v>
      </c>
      <c r="C13503" s="341" t="s">
        <v>260</v>
      </c>
      <c r="D13503" s="341">
        <v>0.1</v>
      </c>
      <c r="E13503" s="341">
        <v>126.72</v>
      </c>
      <c r="F13503" s="342">
        <f t="shared" si="865"/>
        <v>12.672000000000001</v>
      </c>
      <c r="G13503" s="343">
        <f t="shared" si="867"/>
        <v>23766.804999999636</v>
      </c>
      <c r="H13503" s="341">
        <v>305810</v>
      </c>
      <c r="I13503" s="341" t="s">
        <v>260</v>
      </c>
      <c r="J13503" s="341">
        <v>0.1</v>
      </c>
      <c r="K13503" s="341">
        <v>176.72</v>
      </c>
      <c r="L13503" s="342">
        <f t="shared" si="866"/>
        <v>17.672000000000001</v>
      </c>
      <c r="M13503" s="343">
        <f t="shared" si="868"/>
        <v>23043.32899999978</v>
      </c>
      <c r="N13503" s="336"/>
    </row>
    <row r="13504" spans="1:14">
      <c r="A13504" s="336"/>
      <c r="B13504" s="341">
        <v>305820</v>
      </c>
      <c r="C13504" s="341" t="s">
        <v>255</v>
      </c>
      <c r="D13504" s="341">
        <v>0.04</v>
      </c>
      <c r="E13504" s="341">
        <v>90.02</v>
      </c>
      <c r="F13504" s="342">
        <f t="shared" si="865"/>
        <v>3.6008</v>
      </c>
      <c r="G13504" s="343">
        <f t="shared" si="867"/>
        <v>7376.8428000001277</v>
      </c>
      <c r="H13504" s="341">
        <v>305820</v>
      </c>
      <c r="I13504" s="341" t="s">
        <v>255</v>
      </c>
      <c r="J13504" s="341">
        <v>0.04</v>
      </c>
      <c r="K13504" s="341">
        <v>137.52000000000001</v>
      </c>
      <c r="L13504" s="342">
        <f t="shared" si="866"/>
        <v>5.5008000000000008</v>
      </c>
      <c r="M13504" s="343">
        <f t="shared" si="868"/>
        <v>7320.1228000001047</v>
      </c>
      <c r="N13504" s="336"/>
    </row>
    <row r="13505" spans="1:14">
      <c r="A13505" s="336"/>
      <c r="B13505" s="341">
        <v>305820</v>
      </c>
      <c r="C13505" s="341" t="s">
        <v>256</v>
      </c>
      <c r="D13505" s="341">
        <v>0.1</v>
      </c>
      <c r="E13505" s="341">
        <v>90.02</v>
      </c>
      <c r="F13505" s="342">
        <f t="shared" si="865"/>
        <v>9.0020000000000007</v>
      </c>
      <c r="G13505" s="343">
        <f t="shared" si="867"/>
        <v>18081.222600000427</v>
      </c>
      <c r="H13505" s="341">
        <v>305820</v>
      </c>
      <c r="I13505" s="341" t="s">
        <v>256</v>
      </c>
      <c r="J13505" s="341">
        <v>0.1</v>
      </c>
      <c r="K13505" s="341">
        <v>137.52000000000001</v>
      </c>
      <c r="L13505" s="342">
        <f t="shared" si="866"/>
        <v>13.752000000000002</v>
      </c>
      <c r="M13505" s="343">
        <f t="shared" si="868"/>
        <v>17945.737800000345</v>
      </c>
      <c r="N13505" s="336"/>
    </row>
    <row r="13506" spans="1:14">
      <c r="A13506" s="336"/>
      <c r="B13506" s="341">
        <v>305820</v>
      </c>
      <c r="C13506" s="341" t="s">
        <v>257</v>
      </c>
      <c r="D13506" s="341">
        <v>0.125</v>
      </c>
      <c r="E13506" s="341">
        <v>92.52</v>
      </c>
      <c r="F13506" s="342">
        <f t="shared" si="865"/>
        <v>11.565</v>
      </c>
      <c r="G13506" s="343">
        <f t="shared" si="867"/>
        <v>23806.904999999653</v>
      </c>
      <c r="H13506" s="341">
        <v>305820</v>
      </c>
      <c r="I13506" s="341" t="s">
        <v>257</v>
      </c>
      <c r="J13506" s="341">
        <v>0.125</v>
      </c>
      <c r="K13506" s="341">
        <v>140.02000000000001</v>
      </c>
      <c r="L13506" s="342">
        <f t="shared" si="866"/>
        <v>17.502500000000001</v>
      </c>
      <c r="M13506" s="343">
        <f t="shared" si="868"/>
        <v>23623.119999999642</v>
      </c>
      <c r="N13506" s="336"/>
    </row>
    <row r="13507" spans="1:14">
      <c r="A13507" s="336"/>
      <c r="B13507" s="341">
        <v>305820</v>
      </c>
      <c r="C13507" s="341" t="s">
        <v>258</v>
      </c>
      <c r="D13507" s="341">
        <v>0.125</v>
      </c>
      <c r="E13507" s="341">
        <v>95.02</v>
      </c>
      <c r="F13507" s="342">
        <f t="shared" si="865"/>
        <v>11.8775</v>
      </c>
      <c r="G13507" s="343">
        <f t="shared" si="867"/>
        <v>24373.98999999955</v>
      </c>
      <c r="H13507" s="341">
        <v>305820</v>
      </c>
      <c r="I13507" s="341" t="s">
        <v>258</v>
      </c>
      <c r="J13507" s="341">
        <v>0.125</v>
      </c>
      <c r="K13507" s="341">
        <v>142.52000000000001</v>
      </c>
      <c r="L13507" s="342">
        <f t="shared" si="866"/>
        <v>17.815000000000001</v>
      </c>
      <c r="M13507" s="343">
        <f t="shared" si="868"/>
        <v>24185.996249999687</v>
      </c>
      <c r="N13507" s="336"/>
    </row>
    <row r="13508" spans="1:14">
      <c r="A13508" s="13"/>
      <c r="B13508" s="341">
        <v>305820</v>
      </c>
      <c r="C13508" s="341" t="s">
        <v>259</v>
      </c>
      <c r="D13508" s="341">
        <v>0.1</v>
      </c>
      <c r="E13508" s="341">
        <v>97.02</v>
      </c>
      <c r="F13508" s="342">
        <f t="shared" si="865"/>
        <v>9.702</v>
      </c>
      <c r="G13508" s="343">
        <f t="shared" si="867"/>
        <v>19861.895000000015</v>
      </c>
      <c r="H13508" s="341">
        <v>305820</v>
      </c>
      <c r="I13508" s="341" t="s">
        <v>259</v>
      </c>
      <c r="J13508" s="341">
        <v>0.1</v>
      </c>
      <c r="K13508" s="341">
        <v>144.52000000000001</v>
      </c>
      <c r="L13508" s="342">
        <f t="shared" si="866"/>
        <v>14.452000000000002</v>
      </c>
      <c r="M13508" s="343">
        <f t="shared" si="868"/>
        <v>19708.937999999853</v>
      </c>
      <c r="N13508" s="13"/>
    </row>
    <row r="13509" spans="1:14">
      <c r="A13509" s="336"/>
      <c r="B13509" s="341">
        <v>305820</v>
      </c>
      <c r="C13509" s="341" t="s">
        <v>260</v>
      </c>
      <c r="D13509" s="341">
        <v>0.1</v>
      </c>
      <c r="E13509" s="341">
        <v>126.72</v>
      </c>
      <c r="F13509" s="342">
        <f t="shared" si="865"/>
        <v>12.672000000000001</v>
      </c>
      <c r="G13509" s="343">
        <f t="shared" si="867"/>
        <v>23779.476999999635</v>
      </c>
      <c r="H13509" s="341">
        <v>305820</v>
      </c>
      <c r="I13509" s="341" t="s">
        <v>260</v>
      </c>
      <c r="J13509" s="341">
        <v>0.1</v>
      </c>
      <c r="K13509" s="341">
        <v>174.22</v>
      </c>
      <c r="L13509" s="342">
        <f t="shared" si="866"/>
        <v>17.422000000000001</v>
      </c>
      <c r="M13509" s="343">
        <f t="shared" si="868"/>
        <v>23060.750999999778</v>
      </c>
      <c r="N13509" s="336"/>
    </row>
    <row r="13510" spans="1:14">
      <c r="A13510" s="336"/>
      <c r="B13510" s="341">
        <v>305830</v>
      </c>
      <c r="C13510" s="341" t="s">
        <v>255</v>
      </c>
      <c r="D13510" s="341">
        <v>0.04</v>
      </c>
      <c r="E13510" s="341">
        <v>90.02</v>
      </c>
      <c r="F13510" s="342">
        <f t="shared" si="865"/>
        <v>3.6008</v>
      </c>
      <c r="G13510" s="343">
        <f t="shared" si="867"/>
        <v>7380.4436000001278</v>
      </c>
      <c r="H13510" s="341">
        <v>305830</v>
      </c>
      <c r="I13510" s="341" t="s">
        <v>255</v>
      </c>
      <c r="J13510" s="341">
        <v>0.04</v>
      </c>
      <c r="K13510" s="341">
        <v>132.52000000000001</v>
      </c>
      <c r="L13510" s="342">
        <f t="shared" si="866"/>
        <v>5.3008000000000006</v>
      </c>
      <c r="M13510" s="343">
        <f t="shared" si="868"/>
        <v>7325.4236000001047</v>
      </c>
      <c r="N13510" s="336"/>
    </row>
    <row r="13511" spans="1:14">
      <c r="A13511" s="336"/>
      <c r="B13511" s="341">
        <v>305830</v>
      </c>
      <c r="C13511" s="341" t="s">
        <v>256</v>
      </c>
      <c r="D13511" s="341">
        <v>0.1</v>
      </c>
      <c r="E13511" s="341">
        <v>90.02</v>
      </c>
      <c r="F13511" s="342">
        <f t="shared" si="865"/>
        <v>9.0020000000000007</v>
      </c>
      <c r="G13511" s="343">
        <f t="shared" si="867"/>
        <v>18090.224600000427</v>
      </c>
      <c r="H13511" s="341">
        <v>305830</v>
      </c>
      <c r="I13511" s="341" t="s">
        <v>256</v>
      </c>
      <c r="J13511" s="341">
        <v>0.1</v>
      </c>
      <c r="K13511" s="341">
        <v>132.52000000000001</v>
      </c>
      <c r="L13511" s="342">
        <f t="shared" si="866"/>
        <v>13.252000000000002</v>
      </c>
      <c r="M13511" s="343">
        <f t="shared" si="868"/>
        <v>17958.989800000345</v>
      </c>
      <c r="N13511" s="336"/>
    </row>
    <row r="13512" spans="1:14">
      <c r="A13512" s="336"/>
      <c r="B13512" s="341">
        <v>305830</v>
      </c>
      <c r="C13512" s="341" t="s">
        <v>257</v>
      </c>
      <c r="D13512" s="341">
        <v>0.125</v>
      </c>
      <c r="E13512" s="341">
        <v>92.52</v>
      </c>
      <c r="F13512" s="342">
        <f t="shared" si="865"/>
        <v>11.565</v>
      </c>
      <c r="G13512" s="343">
        <f t="shared" si="867"/>
        <v>23818.469999999652</v>
      </c>
      <c r="H13512" s="341">
        <v>305830</v>
      </c>
      <c r="I13512" s="341" t="s">
        <v>257</v>
      </c>
      <c r="J13512" s="341">
        <v>0.125</v>
      </c>
      <c r="K13512" s="341">
        <v>135.02000000000001</v>
      </c>
      <c r="L13512" s="342">
        <f t="shared" si="866"/>
        <v>16.877500000000001</v>
      </c>
      <c r="M13512" s="343">
        <f t="shared" si="868"/>
        <v>23639.997499999641</v>
      </c>
      <c r="N13512" s="336"/>
    </row>
    <row r="13513" spans="1:14">
      <c r="A13513" s="336"/>
      <c r="B13513" s="341">
        <v>305830</v>
      </c>
      <c r="C13513" s="341" t="s">
        <v>258</v>
      </c>
      <c r="D13513" s="341">
        <v>0.125</v>
      </c>
      <c r="E13513" s="341">
        <v>95.02</v>
      </c>
      <c r="F13513" s="342">
        <f t="shared" si="865"/>
        <v>11.8775</v>
      </c>
      <c r="G13513" s="343">
        <f t="shared" si="867"/>
        <v>24385.867499999549</v>
      </c>
      <c r="H13513" s="341">
        <v>305830</v>
      </c>
      <c r="I13513" s="341" t="s">
        <v>258</v>
      </c>
      <c r="J13513" s="341">
        <v>0.125</v>
      </c>
      <c r="K13513" s="341">
        <v>137.52000000000001</v>
      </c>
      <c r="L13513" s="342">
        <f t="shared" si="866"/>
        <v>17.190000000000001</v>
      </c>
      <c r="M13513" s="343">
        <f t="shared" si="868"/>
        <v>24203.186249999686</v>
      </c>
      <c r="N13513" s="336"/>
    </row>
    <row r="13514" spans="1:14">
      <c r="A13514" s="336"/>
      <c r="B13514" s="341">
        <v>305830</v>
      </c>
      <c r="C13514" s="341" t="s">
        <v>259</v>
      </c>
      <c r="D13514" s="341">
        <v>0.1</v>
      </c>
      <c r="E13514" s="341">
        <v>97.02</v>
      </c>
      <c r="F13514" s="342">
        <f t="shared" si="865"/>
        <v>9.702</v>
      </c>
      <c r="G13514" s="343">
        <f t="shared" si="867"/>
        <v>19871.597000000016</v>
      </c>
      <c r="H13514" s="341">
        <v>305830</v>
      </c>
      <c r="I13514" s="341" t="s">
        <v>259</v>
      </c>
      <c r="J13514" s="341">
        <v>0.1</v>
      </c>
      <c r="K13514" s="341">
        <v>139.52000000000001</v>
      </c>
      <c r="L13514" s="342">
        <f t="shared" si="866"/>
        <v>13.952000000000002</v>
      </c>
      <c r="M13514" s="343">
        <f t="shared" si="868"/>
        <v>19722.889999999854</v>
      </c>
      <c r="N13514" s="336"/>
    </row>
    <row r="13515" spans="1:14">
      <c r="A13515" s="13"/>
      <c r="B13515" s="341">
        <v>305830</v>
      </c>
      <c r="C13515" s="341" t="s">
        <v>260</v>
      </c>
      <c r="D13515" s="341">
        <v>0.1</v>
      </c>
      <c r="E13515" s="341">
        <v>126.72</v>
      </c>
      <c r="F13515" s="342">
        <f t="shared" si="865"/>
        <v>12.672000000000001</v>
      </c>
      <c r="G13515" s="343">
        <f t="shared" si="867"/>
        <v>23792.148999999634</v>
      </c>
      <c r="H13515" s="341">
        <v>305830</v>
      </c>
      <c r="I13515" s="341" t="s">
        <v>260</v>
      </c>
      <c r="J13515" s="341">
        <v>0.1</v>
      </c>
      <c r="K13515" s="341">
        <v>169.22</v>
      </c>
      <c r="L13515" s="342">
        <f t="shared" si="866"/>
        <v>16.922000000000001</v>
      </c>
      <c r="M13515" s="343">
        <f t="shared" si="868"/>
        <v>23077.672999999777</v>
      </c>
      <c r="N13515" s="13"/>
    </row>
    <row r="13516" spans="1:14">
      <c r="A13516" s="336"/>
      <c r="B13516" s="341">
        <v>305840</v>
      </c>
      <c r="C13516" s="341" t="s">
        <v>255</v>
      </c>
      <c r="D13516" s="341">
        <v>0.04</v>
      </c>
      <c r="E13516" s="341">
        <v>90.02</v>
      </c>
      <c r="F13516" s="342">
        <f t="shared" si="865"/>
        <v>3.6008</v>
      </c>
      <c r="G13516" s="343">
        <f t="shared" si="867"/>
        <v>7384.044400000128</v>
      </c>
      <c r="H13516" s="341">
        <v>305840</v>
      </c>
      <c r="I13516" s="341" t="s">
        <v>255</v>
      </c>
      <c r="J13516" s="341">
        <v>0.04</v>
      </c>
      <c r="K13516" s="341">
        <v>127.52</v>
      </c>
      <c r="L13516" s="342">
        <f t="shared" si="866"/>
        <v>5.1007999999999996</v>
      </c>
      <c r="M13516" s="343">
        <f t="shared" si="868"/>
        <v>7330.5244000001048</v>
      </c>
      <c r="N13516" s="336"/>
    </row>
    <row r="13517" spans="1:14">
      <c r="A13517" s="336"/>
      <c r="B13517" s="341">
        <v>305840</v>
      </c>
      <c r="C13517" s="341" t="s">
        <v>256</v>
      </c>
      <c r="D13517" s="341">
        <v>0.1</v>
      </c>
      <c r="E13517" s="341">
        <v>90.02</v>
      </c>
      <c r="F13517" s="342">
        <f t="shared" si="865"/>
        <v>9.0020000000000007</v>
      </c>
      <c r="G13517" s="343">
        <f t="shared" si="867"/>
        <v>18099.226600000427</v>
      </c>
      <c r="H13517" s="341">
        <v>305840</v>
      </c>
      <c r="I13517" s="341" t="s">
        <v>256</v>
      </c>
      <c r="J13517" s="341">
        <v>0.1</v>
      </c>
      <c r="K13517" s="341">
        <v>127.52</v>
      </c>
      <c r="L13517" s="342">
        <f t="shared" si="866"/>
        <v>12.752000000000001</v>
      </c>
      <c r="M13517" s="343">
        <f t="shared" si="868"/>
        <v>17971.741800000345</v>
      </c>
      <c r="N13517" s="336"/>
    </row>
    <row r="13518" spans="1:14">
      <c r="A13518" s="336"/>
      <c r="B13518" s="341">
        <v>305840</v>
      </c>
      <c r="C13518" s="341" t="s">
        <v>257</v>
      </c>
      <c r="D13518" s="341">
        <v>0.125</v>
      </c>
      <c r="E13518" s="341">
        <v>92.52</v>
      </c>
      <c r="F13518" s="342">
        <f t="shared" si="865"/>
        <v>11.565</v>
      </c>
      <c r="G13518" s="343">
        <f t="shared" si="867"/>
        <v>23830.034999999651</v>
      </c>
      <c r="H13518" s="341">
        <v>305840</v>
      </c>
      <c r="I13518" s="341" t="s">
        <v>257</v>
      </c>
      <c r="J13518" s="341">
        <v>0.125</v>
      </c>
      <c r="K13518" s="341">
        <v>130.02000000000001</v>
      </c>
      <c r="L13518" s="342">
        <f t="shared" si="866"/>
        <v>16.252500000000001</v>
      </c>
      <c r="M13518" s="343">
        <f t="shared" si="868"/>
        <v>23656.24999999964</v>
      </c>
      <c r="N13518" s="336"/>
    </row>
    <row r="13519" spans="1:14">
      <c r="A13519" s="336"/>
      <c r="B13519" s="341">
        <v>305840</v>
      </c>
      <c r="C13519" s="341" t="s">
        <v>258</v>
      </c>
      <c r="D13519" s="341">
        <v>0.125</v>
      </c>
      <c r="E13519" s="341">
        <v>95.02</v>
      </c>
      <c r="F13519" s="342">
        <f t="shared" si="865"/>
        <v>11.8775</v>
      </c>
      <c r="G13519" s="343">
        <f t="shared" si="867"/>
        <v>24397.744999999548</v>
      </c>
      <c r="H13519" s="341">
        <v>305840</v>
      </c>
      <c r="I13519" s="341" t="s">
        <v>258</v>
      </c>
      <c r="J13519" s="341">
        <v>0.125</v>
      </c>
      <c r="K13519" s="341">
        <v>132.52000000000001</v>
      </c>
      <c r="L13519" s="342">
        <f t="shared" si="866"/>
        <v>16.565000000000001</v>
      </c>
      <c r="M13519" s="343">
        <f t="shared" si="868"/>
        <v>24219.751249999685</v>
      </c>
      <c r="N13519" s="336"/>
    </row>
    <row r="13520" spans="1:14">
      <c r="A13520" s="336"/>
      <c r="B13520" s="341">
        <v>305840</v>
      </c>
      <c r="C13520" s="341" t="s">
        <v>259</v>
      </c>
      <c r="D13520" s="341">
        <v>0.1</v>
      </c>
      <c r="E13520" s="341">
        <v>97.02</v>
      </c>
      <c r="F13520" s="342">
        <f t="shared" ref="F13520:F13583" si="869">D13520*E13520</f>
        <v>9.702</v>
      </c>
      <c r="G13520" s="343">
        <f t="shared" si="867"/>
        <v>19881.299000000017</v>
      </c>
      <c r="H13520" s="341">
        <v>305840</v>
      </c>
      <c r="I13520" s="341" t="s">
        <v>259</v>
      </c>
      <c r="J13520" s="341">
        <v>0.1</v>
      </c>
      <c r="K13520" s="341">
        <v>134.52000000000001</v>
      </c>
      <c r="L13520" s="342">
        <f t="shared" ref="L13520:L13583" si="870">J13520*K13520</f>
        <v>13.452000000000002</v>
      </c>
      <c r="M13520" s="343">
        <f t="shared" si="868"/>
        <v>19736.341999999855</v>
      </c>
      <c r="N13520" s="336"/>
    </row>
    <row r="13521" spans="1:14">
      <c r="A13521" s="336"/>
      <c r="B13521" s="341">
        <v>305840</v>
      </c>
      <c r="C13521" s="341" t="s">
        <v>260</v>
      </c>
      <c r="D13521" s="341">
        <v>0.1</v>
      </c>
      <c r="E13521" s="341">
        <v>126.72</v>
      </c>
      <c r="F13521" s="342">
        <f t="shared" si="869"/>
        <v>12.672000000000001</v>
      </c>
      <c r="G13521" s="343">
        <f t="shared" si="867"/>
        <v>23804.820999999632</v>
      </c>
      <c r="H13521" s="341">
        <v>305840</v>
      </c>
      <c r="I13521" s="341" t="s">
        <v>260</v>
      </c>
      <c r="J13521" s="341">
        <v>0.1</v>
      </c>
      <c r="K13521" s="341">
        <v>164.22</v>
      </c>
      <c r="L13521" s="342">
        <f t="shared" si="870"/>
        <v>16.422000000000001</v>
      </c>
      <c r="M13521" s="343">
        <f t="shared" si="868"/>
        <v>23094.094999999776</v>
      </c>
      <c r="N13521" s="336"/>
    </row>
    <row r="13522" spans="1:14">
      <c r="A13522" s="13"/>
      <c r="B13522" s="341">
        <v>305850</v>
      </c>
      <c r="C13522" s="341" t="s">
        <v>255</v>
      </c>
      <c r="D13522" s="341">
        <v>0.04</v>
      </c>
      <c r="E13522" s="341">
        <v>90.02</v>
      </c>
      <c r="F13522" s="342">
        <f t="shared" si="869"/>
        <v>3.6008</v>
      </c>
      <c r="G13522" s="343">
        <f t="shared" si="867"/>
        <v>7387.6452000001282</v>
      </c>
      <c r="H13522" s="341">
        <v>305850</v>
      </c>
      <c r="I13522" s="341" t="s">
        <v>255</v>
      </c>
      <c r="J13522" s="341">
        <v>0.04</v>
      </c>
      <c r="K13522" s="341">
        <v>122.52</v>
      </c>
      <c r="L13522" s="342">
        <f t="shared" si="870"/>
        <v>4.9008000000000003</v>
      </c>
      <c r="M13522" s="343">
        <f t="shared" si="868"/>
        <v>7335.4252000001052</v>
      </c>
      <c r="N13522" s="13"/>
    </row>
    <row r="13523" spans="1:14">
      <c r="A13523" s="336"/>
      <c r="B13523" s="341">
        <v>305850</v>
      </c>
      <c r="C13523" s="341" t="s">
        <v>256</v>
      </c>
      <c r="D13523" s="341">
        <v>0.1</v>
      </c>
      <c r="E13523" s="341">
        <v>90.02</v>
      </c>
      <c r="F13523" s="342">
        <f t="shared" si="869"/>
        <v>9.0020000000000007</v>
      </c>
      <c r="G13523" s="343">
        <f t="shared" si="867"/>
        <v>18108.228600000428</v>
      </c>
      <c r="H13523" s="341">
        <v>305850</v>
      </c>
      <c r="I13523" s="341" t="s">
        <v>256</v>
      </c>
      <c r="J13523" s="341">
        <v>0.1</v>
      </c>
      <c r="K13523" s="341">
        <v>122.52</v>
      </c>
      <c r="L13523" s="342">
        <f t="shared" si="870"/>
        <v>12.252000000000001</v>
      </c>
      <c r="M13523" s="343">
        <f t="shared" si="868"/>
        <v>17983.993800000346</v>
      </c>
      <c r="N13523" s="336"/>
    </row>
    <row r="13524" spans="1:14">
      <c r="A13524" s="336"/>
      <c r="B13524" s="341">
        <v>305850</v>
      </c>
      <c r="C13524" s="341" t="s">
        <v>257</v>
      </c>
      <c r="D13524" s="341">
        <v>0.125</v>
      </c>
      <c r="E13524" s="341">
        <v>92.52</v>
      </c>
      <c r="F13524" s="342">
        <f t="shared" si="869"/>
        <v>11.565</v>
      </c>
      <c r="G13524" s="343">
        <f t="shared" si="867"/>
        <v>23841.599999999649</v>
      </c>
      <c r="H13524" s="341">
        <v>305850</v>
      </c>
      <c r="I13524" s="341" t="s">
        <v>257</v>
      </c>
      <c r="J13524" s="341">
        <v>0.125</v>
      </c>
      <c r="K13524" s="341">
        <v>125.02</v>
      </c>
      <c r="L13524" s="342">
        <f t="shared" si="870"/>
        <v>15.6275</v>
      </c>
      <c r="M13524" s="343">
        <f t="shared" si="868"/>
        <v>23671.877499999639</v>
      </c>
      <c r="N13524" s="336"/>
    </row>
    <row r="13525" spans="1:14">
      <c r="A13525" s="336"/>
      <c r="B13525" s="341">
        <v>305850</v>
      </c>
      <c r="C13525" s="341" t="s">
        <v>258</v>
      </c>
      <c r="D13525" s="341">
        <v>0.125</v>
      </c>
      <c r="E13525" s="341">
        <v>95.02</v>
      </c>
      <c r="F13525" s="342">
        <f t="shared" si="869"/>
        <v>11.8775</v>
      </c>
      <c r="G13525" s="343">
        <f t="shared" si="867"/>
        <v>24409.622499999547</v>
      </c>
      <c r="H13525" s="341">
        <v>305850</v>
      </c>
      <c r="I13525" s="341" t="s">
        <v>258</v>
      </c>
      <c r="J13525" s="341">
        <v>0.125</v>
      </c>
      <c r="K13525" s="341">
        <v>127.52</v>
      </c>
      <c r="L13525" s="342">
        <f t="shared" si="870"/>
        <v>15.94</v>
      </c>
      <c r="M13525" s="343">
        <f t="shared" si="868"/>
        <v>24235.691249999683</v>
      </c>
      <c r="N13525" s="336"/>
    </row>
    <row r="13526" spans="1:14">
      <c r="A13526" s="336"/>
      <c r="B13526" s="341">
        <v>305850</v>
      </c>
      <c r="C13526" s="341" t="s">
        <v>259</v>
      </c>
      <c r="D13526" s="341">
        <v>0.1</v>
      </c>
      <c r="E13526" s="341">
        <v>97.02</v>
      </c>
      <c r="F13526" s="342">
        <f t="shared" si="869"/>
        <v>9.702</v>
      </c>
      <c r="G13526" s="343">
        <f t="shared" ref="G13526:G13589" si="871">G13520+F13526</f>
        <v>19891.001000000018</v>
      </c>
      <c r="H13526" s="341">
        <v>305850</v>
      </c>
      <c r="I13526" s="341" t="s">
        <v>259</v>
      </c>
      <c r="J13526" s="341">
        <v>0.1</v>
      </c>
      <c r="K13526" s="341">
        <v>129.52000000000001</v>
      </c>
      <c r="L13526" s="342">
        <f t="shared" si="870"/>
        <v>12.952000000000002</v>
      </c>
      <c r="M13526" s="343">
        <f t="shared" si="868"/>
        <v>19749.293999999856</v>
      </c>
      <c r="N13526" s="336"/>
    </row>
    <row r="13527" spans="1:14">
      <c r="A13527" s="336"/>
      <c r="B13527" s="341">
        <v>305850</v>
      </c>
      <c r="C13527" s="341" t="s">
        <v>260</v>
      </c>
      <c r="D13527" s="341">
        <v>0.1</v>
      </c>
      <c r="E13527" s="341">
        <v>112.87</v>
      </c>
      <c r="F13527" s="342">
        <f t="shared" si="869"/>
        <v>11.287000000000001</v>
      </c>
      <c r="G13527" s="343">
        <f t="shared" si="871"/>
        <v>23816.107999999633</v>
      </c>
      <c r="H13527" s="341">
        <v>305850</v>
      </c>
      <c r="I13527" s="341" t="s">
        <v>260</v>
      </c>
      <c r="J13527" s="341">
        <v>0.1</v>
      </c>
      <c r="K13527" s="341">
        <v>159.22</v>
      </c>
      <c r="L13527" s="342">
        <f t="shared" si="870"/>
        <v>15.922000000000001</v>
      </c>
      <c r="M13527" s="343">
        <f t="shared" si="868"/>
        <v>23110.016999999774</v>
      </c>
      <c r="N13527" s="336"/>
    </row>
    <row r="13528" spans="1:14">
      <c r="A13528" s="336"/>
      <c r="B13528" s="341">
        <v>305860</v>
      </c>
      <c r="C13528" s="341" t="s">
        <v>255</v>
      </c>
      <c r="D13528" s="341">
        <v>0.04</v>
      </c>
      <c r="E13528" s="341">
        <v>90.02</v>
      </c>
      <c r="F13528" s="342">
        <f t="shared" si="869"/>
        <v>3.6008</v>
      </c>
      <c r="G13528" s="343">
        <f t="shared" si="871"/>
        <v>7391.2460000001283</v>
      </c>
      <c r="H13528" s="341">
        <v>305860</v>
      </c>
      <c r="I13528" s="341" t="s">
        <v>255</v>
      </c>
      <c r="J13528" s="341">
        <v>0.04</v>
      </c>
      <c r="K13528" s="341">
        <v>117.52</v>
      </c>
      <c r="L13528" s="342">
        <f t="shared" si="870"/>
        <v>4.7008000000000001</v>
      </c>
      <c r="M13528" s="343">
        <f t="shared" ref="M13528:M13591" si="872">M13522+L13528</f>
        <v>7340.1260000001048</v>
      </c>
      <c r="N13528" s="336"/>
    </row>
    <row r="13529" spans="1:14">
      <c r="A13529" s="13"/>
      <c r="B13529" s="341">
        <v>305860</v>
      </c>
      <c r="C13529" s="341" t="s">
        <v>256</v>
      </c>
      <c r="D13529" s="341">
        <v>0.1</v>
      </c>
      <c r="E13529" s="341">
        <v>90.02</v>
      </c>
      <c r="F13529" s="342">
        <f t="shared" si="869"/>
        <v>9.0020000000000007</v>
      </c>
      <c r="G13529" s="343">
        <f t="shared" si="871"/>
        <v>18117.230600000428</v>
      </c>
      <c r="H13529" s="341">
        <v>305860</v>
      </c>
      <c r="I13529" s="341" t="s">
        <v>256</v>
      </c>
      <c r="J13529" s="341">
        <v>0.1</v>
      </c>
      <c r="K13529" s="341">
        <v>117.52</v>
      </c>
      <c r="L13529" s="342">
        <f t="shared" si="870"/>
        <v>11.752000000000001</v>
      </c>
      <c r="M13529" s="343">
        <f t="shared" si="872"/>
        <v>17995.745800000346</v>
      </c>
      <c r="N13529" s="13"/>
    </row>
    <row r="13530" spans="1:14">
      <c r="A13530" s="336"/>
      <c r="B13530" s="341">
        <v>305860</v>
      </c>
      <c r="C13530" s="341" t="s">
        <v>257</v>
      </c>
      <c r="D13530" s="341">
        <v>0.125</v>
      </c>
      <c r="E13530" s="341">
        <v>92.52</v>
      </c>
      <c r="F13530" s="342">
        <f t="shared" si="869"/>
        <v>11.565</v>
      </c>
      <c r="G13530" s="343">
        <f t="shared" si="871"/>
        <v>23853.164999999648</v>
      </c>
      <c r="H13530" s="341">
        <v>305860</v>
      </c>
      <c r="I13530" s="341" t="s">
        <v>257</v>
      </c>
      <c r="J13530" s="341">
        <v>0.125</v>
      </c>
      <c r="K13530" s="341">
        <v>120.02</v>
      </c>
      <c r="L13530" s="342">
        <f t="shared" si="870"/>
        <v>15.0025</v>
      </c>
      <c r="M13530" s="343">
        <f t="shared" si="872"/>
        <v>23686.879999999637</v>
      </c>
      <c r="N13530" s="336"/>
    </row>
    <row r="13531" spans="1:14">
      <c r="A13531" s="336"/>
      <c r="B13531" s="341">
        <v>305860</v>
      </c>
      <c r="C13531" s="341" t="s">
        <v>258</v>
      </c>
      <c r="D13531" s="341">
        <v>0.125</v>
      </c>
      <c r="E13531" s="341">
        <v>95.02</v>
      </c>
      <c r="F13531" s="342">
        <f t="shared" si="869"/>
        <v>11.8775</v>
      </c>
      <c r="G13531" s="343">
        <f t="shared" si="871"/>
        <v>24421.499999999545</v>
      </c>
      <c r="H13531" s="341">
        <v>305860</v>
      </c>
      <c r="I13531" s="341" t="s">
        <v>258</v>
      </c>
      <c r="J13531" s="341">
        <v>0.125</v>
      </c>
      <c r="K13531" s="341">
        <v>122.52</v>
      </c>
      <c r="L13531" s="342">
        <f t="shared" si="870"/>
        <v>15.315</v>
      </c>
      <c r="M13531" s="343">
        <f t="shared" si="872"/>
        <v>24251.006249999682</v>
      </c>
      <c r="N13531" s="336"/>
    </row>
    <row r="13532" spans="1:14">
      <c r="A13532" s="336"/>
      <c r="B13532" s="341">
        <v>305860</v>
      </c>
      <c r="C13532" s="341" t="s">
        <v>259</v>
      </c>
      <c r="D13532" s="341">
        <v>0.1</v>
      </c>
      <c r="E13532" s="341">
        <v>97.02</v>
      </c>
      <c r="F13532" s="342">
        <f t="shared" si="869"/>
        <v>9.702</v>
      </c>
      <c r="G13532" s="343">
        <f t="shared" si="871"/>
        <v>19900.70300000002</v>
      </c>
      <c r="H13532" s="341">
        <v>305860</v>
      </c>
      <c r="I13532" s="341" t="s">
        <v>259</v>
      </c>
      <c r="J13532" s="341">
        <v>0.1</v>
      </c>
      <c r="K13532" s="341">
        <v>124.52</v>
      </c>
      <c r="L13532" s="342">
        <f t="shared" si="870"/>
        <v>12.452</v>
      </c>
      <c r="M13532" s="343">
        <f t="shared" si="872"/>
        <v>19761.745999999857</v>
      </c>
      <c r="N13532" s="336"/>
    </row>
    <row r="13533" spans="1:14">
      <c r="A13533" s="336"/>
      <c r="B13533" s="341">
        <v>305860</v>
      </c>
      <c r="C13533" s="341" t="s">
        <v>260</v>
      </c>
      <c r="D13533" s="341">
        <v>0.1</v>
      </c>
      <c r="E13533" s="341">
        <v>112.87</v>
      </c>
      <c r="F13533" s="342">
        <f t="shared" si="869"/>
        <v>11.287000000000001</v>
      </c>
      <c r="G13533" s="343">
        <f t="shared" si="871"/>
        <v>23827.394999999633</v>
      </c>
      <c r="H13533" s="341">
        <v>305860</v>
      </c>
      <c r="I13533" s="341" t="s">
        <v>260</v>
      </c>
      <c r="J13533" s="341">
        <v>0.1</v>
      </c>
      <c r="K13533" s="341">
        <v>154.22</v>
      </c>
      <c r="L13533" s="342">
        <f t="shared" si="870"/>
        <v>15.422000000000001</v>
      </c>
      <c r="M13533" s="343">
        <f t="shared" si="872"/>
        <v>23125.438999999773</v>
      </c>
      <c r="N13533" s="336"/>
    </row>
    <row r="13534" spans="1:14">
      <c r="A13534" s="336"/>
      <c r="B13534" s="341">
        <v>305870</v>
      </c>
      <c r="C13534" s="341" t="s">
        <v>255</v>
      </c>
      <c r="D13534" s="341">
        <v>0.04</v>
      </c>
      <c r="E13534" s="341">
        <v>90.02</v>
      </c>
      <c r="F13534" s="342">
        <f t="shared" si="869"/>
        <v>3.6008</v>
      </c>
      <c r="G13534" s="343">
        <f t="shared" si="871"/>
        <v>7394.8468000001285</v>
      </c>
      <c r="H13534" s="341">
        <v>305870</v>
      </c>
      <c r="I13534" s="341" t="s">
        <v>255</v>
      </c>
      <c r="J13534" s="341">
        <v>0.04</v>
      </c>
      <c r="K13534" s="341">
        <v>112.52</v>
      </c>
      <c r="L13534" s="342">
        <f t="shared" si="870"/>
        <v>4.5007999999999999</v>
      </c>
      <c r="M13534" s="343">
        <f t="shared" si="872"/>
        <v>7344.6268000001046</v>
      </c>
      <c r="N13534" s="336"/>
    </row>
    <row r="13535" spans="1:14">
      <c r="A13535" s="336"/>
      <c r="B13535" s="341">
        <v>305870</v>
      </c>
      <c r="C13535" s="341" t="s">
        <v>256</v>
      </c>
      <c r="D13535" s="341">
        <v>0.1</v>
      </c>
      <c r="E13535" s="341">
        <v>90.02</v>
      </c>
      <c r="F13535" s="342">
        <f t="shared" si="869"/>
        <v>9.0020000000000007</v>
      </c>
      <c r="G13535" s="343">
        <f t="shared" si="871"/>
        <v>18126.232600000429</v>
      </c>
      <c r="H13535" s="341">
        <v>305870</v>
      </c>
      <c r="I13535" s="341" t="s">
        <v>256</v>
      </c>
      <c r="J13535" s="341">
        <v>0.1</v>
      </c>
      <c r="K13535" s="341">
        <v>112.52</v>
      </c>
      <c r="L13535" s="342">
        <f t="shared" si="870"/>
        <v>11.252000000000001</v>
      </c>
      <c r="M13535" s="343">
        <f t="shared" si="872"/>
        <v>18006.997800000347</v>
      </c>
      <c r="N13535" s="336"/>
    </row>
    <row r="13536" spans="1:14">
      <c r="A13536" s="13"/>
      <c r="B13536" s="341">
        <v>305870</v>
      </c>
      <c r="C13536" s="341" t="s">
        <v>257</v>
      </c>
      <c r="D13536" s="341">
        <v>0.125</v>
      </c>
      <c r="E13536" s="341">
        <v>92.52</v>
      </c>
      <c r="F13536" s="342">
        <f t="shared" si="869"/>
        <v>11.565</v>
      </c>
      <c r="G13536" s="343">
        <f t="shared" si="871"/>
        <v>23864.729999999647</v>
      </c>
      <c r="H13536" s="341">
        <v>305870</v>
      </c>
      <c r="I13536" s="341" t="s">
        <v>257</v>
      </c>
      <c r="J13536" s="341">
        <v>0.125</v>
      </c>
      <c r="K13536" s="341">
        <v>115.02</v>
      </c>
      <c r="L13536" s="342">
        <f t="shared" si="870"/>
        <v>14.3775</v>
      </c>
      <c r="M13536" s="343">
        <f t="shared" si="872"/>
        <v>23701.257499999636</v>
      </c>
      <c r="N13536" s="13"/>
    </row>
    <row r="13537" spans="1:14">
      <c r="A13537" s="336"/>
      <c r="B13537" s="341">
        <v>305870</v>
      </c>
      <c r="C13537" s="341" t="s">
        <v>258</v>
      </c>
      <c r="D13537" s="341">
        <v>0.125</v>
      </c>
      <c r="E13537" s="341">
        <v>95.02</v>
      </c>
      <c r="F13537" s="342">
        <f t="shared" si="869"/>
        <v>11.8775</v>
      </c>
      <c r="G13537" s="343">
        <f t="shared" si="871"/>
        <v>24433.377499999544</v>
      </c>
      <c r="H13537" s="341">
        <v>305870</v>
      </c>
      <c r="I13537" s="341" t="s">
        <v>258</v>
      </c>
      <c r="J13537" s="341">
        <v>0.125</v>
      </c>
      <c r="K13537" s="341">
        <v>117.52</v>
      </c>
      <c r="L13537" s="342">
        <f t="shared" si="870"/>
        <v>14.69</v>
      </c>
      <c r="M13537" s="343">
        <f t="shared" si="872"/>
        <v>24265.696249999681</v>
      </c>
      <c r="N13537" s="336"/>
    </row>
    <row r="13538" spans="1:14">
      <c r="A13538" s="336"/>
      <c r="B13538" s="341">
        <v>305870</v>
      </c>
      <c r="C13538" s="341" t="s">
        <v>259</v>
      </c>
      <c r="D13538" s="341">
        <v>0.1</v>
      </c>
      <c r="E13538" s="341">
        <v>97.02</v>
      </c>
      <c r="F13538" s="342">
        <f t="shared" si="869"/>
        <v>9.702</v>
      </c>
      <c r="G13538" s="343">
        <f t="shared" si="871"/>
        <v>19910.405000000021</v>
      </c>
      <c r="H13538" s="341">
        <v>305870</v>
      </c>
      <c r="I13538" s="341" t="s">
        <v>259</v>
      </c>
      <c r="J13538" s="341">
        <v>0.1</v>
      </c>
      <c r="K13538" s="341">
        <v>119.52</v>
      </c>
      <c r="L13538" s="342">
        <f t="shared" si="870"/>
        <v>11.952</v>
      </c>
      <c r="M13538" s="343">
        <f t="shared" si="872"/>
        <v>19773.697999999858</v>
      </c>
      <c r="N13538" s="336"/>
    </row>
    <row r="13539" spans="1:14">
      <c r="A13539" s="336"/>
      <c r="B13539" s="341">
        <v>305870</v>
      </c>
      <c r="C13539" s="341" t="s">
        <v>260</v>
      </c>
      <c r="D13539" s="341">
        <v>0.1</v>
      </c>
      <c r="E13539" s="341">
        <v>126.72</v>
      </c>
      <c r="F13539" s="342">
        <f t="shared" si="869"/>
        <v>12.672000000000001</v>
      </c>
      <c r="G13539" s="343">
        <f t="shared" si="871"/>
        <v>23840.066999999632</v>
      </c>
      <c r="H13539" s="341">
        <v>305870</v>
      </c>
      <c r="I13539" s="341" t="s">
        <v>260</v>
      </c>
      <c r="J13539" s="341">
        <v>0.1</v>
      </c>
      <c r="K13539" s="341">
        <v>149.22</v>
      </c>
      <c r="L13539" s="342">
        <f t="shared" si="870"/>
        <v>14.922000000000001</v>
      </c>
      <c r="M13539" s="343">
        <f t="shared" si="872"/>
        <v>23140.360999999772</v>
      </c>
      <c r="N13539" s="336"/>
    </row>
    <row r="13540" spans="1:14">
      <c r="A13540" s="336"/>
      <c r="B13540" s="341">
        <v>305880</v>
      </c>
      <c r="C13540" s="341" t="s">
        <v>255</v>
      </c>
      <c r="D13540" s="341">
        <v>0.04</v>
      </c>
      <c r="E13540" s="341">
        <v>90.02</v>
      </c>
      <c r="F13540" s="342">
        <f t="shared" si="869"/>
        <v>3.6008</v>
      </c>
      <c r="G13540" s="343">
        <f t="shared" si="871"/>
        <v>7398.4476000001287</v>
      </c>
      <c r="H13540" s="341">
        <v>305880</v>
      </c>
      <c r="I13540" s="341" t="s">
        <v>255</v>
      </c>
      <c r="J13540" s="341">
        <v>0.04</v>
      </c>
      <c r="K13540" s="341">
        <v>107.52</v>
      </c>
      <c r="L13540" s="342">
        <f t="shared" si="870"/>
        <v>4.3007999999999997</v>
      </c>
      <c r="M13540" s="343">
        <f t="shared" si="872"/>
        <v>7348.9276000001046</v>
      </c>
      <c r="N13540" s="336"/>
    </row>
    <row r="13541" spans="1:14">
      <c r="A13541" s="336"/>
      <c r="B13541" s="341">
        <v>305880</v>
      </c>
      <c r="C13541" s="341" t="s">
        <v>256</v>
      </c>
      <c r="D13541" s="341">
        <v>0.1</v>
      </c>
      <c r="E13541" s="341">
        <v>90.02</v>
      </c>
      <c r="F13541" s="342">
        <f t="shared" si="869"/>
        <v>9.0020000000000007</v>
      </c>
      <c r="G13541" s="343">
        <f t="shared" si="871"/>
        <v>18135.234600000429</v>
      </c>
      <c r="H13541" s="341">
        <v>305880</v>
      </c>
      <c r="I13541" s="341" t="s">
        <v>256</v>
      </c>
      <c r="J13541" s="341">
        <v>0.1</v>
      </c>
      <c r="K13541" s="341">
        <v>107.52</v>
      </c>
      <c r="L13541" s="342">
        <f t="shared" si="870"/>
        <v>10.752000000000001</v>
      </c>
      <c r="M13541" s="343">
        <f t="shared" si="872"/>
        <v>18017.749800000347</v>
      </c>
      <c r="N13541" s="336"/>
    </row>
    <row r="13542" spans="1:14">
      <c r="A13542" s="336"/>
      <c r="B13542" s="341">
        <v>305880</v>
      </c>
      <c r="C13542" s="341" t="s">
        <v>257</v>
      </c>
      <c r="D13542" s="341">
        <v>0.125</v>
      </c>
      <c r="E13542" s="341">
        <v>92.52</v>
      </c>
      <c r="F13542" s="342">
        <f t="shared" si="869"/>
        <v>11.565</v>
      </c>
      <c r="G13542" s="343">
        <f t="shared" si="871"/>
        <v>23876.294999999645</v>
      </c>
      <c r="H13542" s="341">
        <v>305880</v>
      </c>
      <c r="I13542" s="341" t="s">
        <v>257</v>
      </c>
      <c r="J13542" s="341">
        <v>0.125</v>
      </c>
      <c r="K13542" s="341">
        <v>110.02</v>
      </c>
      <c r="L13542" s="342">
        <f t="shared" si="870"/>
        <v>13.7525</v>
      </c>
      <c r="M13542" s="343">
        <f t="shared" si="872"/>
        <v>23715.009999999635</v>
      </c>
      <c r="N13542" s="336"/>
    </row>
    <row r="13543" spans="1:14">
      <c r="A13543" s="13"/>
      <c r="B13543" s="341">
        <v>305880</v>
      </c>
      <c r="C13543" s="341" t="s">
        <v>258</v>
      </c>
      <c r="D13543" s="341">
        <v>0.125</v>
      </c>
      <c r="E13543" s="341">
        <v>95.02</v>
      </c>
      <c r="F13543" s="342">
        <f t="shared" si="869"/>
        <v>11.8775</v>
      </c>
      <c r="G13543" s="343">
        <f t="shared" si="871"/>
        <v>24445.254999999543</v>
      </c>
      <c r="H13543" s="341">
        <v>305880</v>
      </c>
      <c r="I13543" s="341" t="s">
        <v>258</v>
      </c>
      <c r="J13543" s="341">
        <v>0.125</v>
      </c>
      <c r="K13543" s="341">
        <v>112.52</v>
      </c>
      <c r="L13543" s="342">
        <f t="shared" si="870"/>
        <v>14.065</v>
      </c>
      <c r="M13543" s="343">
        <f t="shared" si="872"/>
        <v>24279.761249999679</v>
      </c>
      <c r="N13543" s="13"/>
    </row>
    <row r="13544" spans="1:14">
      <c r="A13544" s="336"/>
      <c r="B13544" s="341">
        <v>305880</v>
      </c>
      <c r="C13544" s="341" t="s">
        <v>259</v>
      </c>
      <c r="D13544" s="341">
        <v>0.1</v>
      </c>
      <c r="E13544" s="341">
        <v>97.02</v>
      </c>
      <c r="F13544" s="342">
        <f t="shared" si="869"/>
        <v>9.702</v>
      </c>
      <c r="G13544" s="343">
        <f t="shared" si="871"/>
        <v>19920.107000000022</v>
      </c>
      <c r="H13544" s="341">
        <v>305880</v>
      </c>
      <c r="I13544" s="341" t="s">
        <v>259</v>
      </c>
      <c r="J13544" s="341">
        <v>0.1</v>
      </c>
      <c r="K13544" s="341">
        <v>114.52</v>
      </c>
      <c r="L13544" s="342">
        <f t="shared" si="870"/>
        <v>11.452</v>
      </c>
      <c r="M13544" s="343">
        <f t="shared" si="872"/>
        <v>19785.14999999986</v>
      </c>
      <c r="N13544" s="336"/>
    </row>
    <row r="13545" spans="1:14">
      <c r="A13545" s="336"/>
      <c r="B13545" s="341">
        <v>305880</v>
      </c>
      <c r="C13545" s="341" t="s">
        <v>260</v>
      </c>
      <c r="D13545" s="341">
        <v>0.1</v>
      </c>
      <c r="E13545" s="341">
        <v>126.72</v>
      </c>
      <c r="F13545" s="342">
        <f t="shared" si="869"/>
        <v>12.672000000000001</v>
      </c>
      <c r="G13545" s="343">
        <f t="shared" si="871"/>
        <v>23852.73899999963</v>
      </c>
      <c r="H13545" s="341">
        <v>305880</v>
      </c>
      <c r="I13545" s="341" t="s">
        <v>260</v>
      </c>
      <c r="J13545" s="341">
        <v>0.1</v>
      </c>
      <c r="K13545" s="341">
        <v>144.22</v>
      </c>
      <c r="L13545" s="342">
        <f t="shared" si="870"/>
        <v>14.422000000000001</v>
      </c>
      <c r="M13545" s="343">
        <f t="shared" si="872"/>
        <v>23154.78299999977</v>
      </c>
      <c r="N13545" s="336"/>
    </row>
    <row r="13546" spans="1:14">
      <c r="A13546" s="336"/>
      <c r="B13546" s="341">
        <v>305890</v>
      </c>
      <c r="C13546" s="341" t="s">
        <v>255</v>
      </c>
      <c r="D13546" s="341">
        <v>0.04</v>
      </c>
      <c r="E13546" s="341">
        <v>90.02</v>
      </c>
      <c r="F13546" s="342">
        <f t="shared" si="869"/>
        <v>3.6008</v>
      </c>
      <c r="G13546" s="343">
        <f t="shared" si="871"/>
        <v>7402.0484000001288</v>
      </c>
      <c r="H13546" s="341">
        <v>305890</v>
      </c>
      <c r="I13546" s="341" t="s">
        <v>255</v>
      </c>
      <c r="J13546" s="341">
        <v>0.04</v>
      </c>
      <c r="K13546" s="341">
        <v>102.52</v>
      </c>
      <c r="L13546" s="342">
        <f t="shared" si="870"/>
        <v>4.1007999999999996</v>
      </c>
      <c r="M13546" s="343">
        <f t="shared" si="872"/>
        <v>7353.0284000001047</v>
      </c>
      <c r="N13546" s="336"/>
    </row>
    <row r="13547" spans="1:14">
      <c r="A13547" s="336"/>
      <c r="B13547" s="341">
        <v>305890</v>
      </c>
      <c r="C13547" s="341" t="s">
        <v>256</v>
      </c>
      <c r="D13547" s="341">
        <v>0.1</v>
      </c>
      <c r="E13547" s="341">
        <v>90.02</v>
      </c>
      <c r="F13547" s="342">
        <f t="shared" si="869"/>
        <v>9.0020000000000007</v>
      </c>
      <c r="G13547" s="343">
        <f t="shared" si="871"/>
        <v>18144.236600000429</v>
      </c>
      <c r="H13547" s="341">
        <v>305890</v>
      </c>
      <c r="I13547" s="341" t="s">
        <v>256</v>
      </c>
      <c r="J13547" s="341">
        <v>0.1</v>
      </c>
      <c r="K13547" s="341">
        <v>102.52</v>
      </c>
      <c r="L13547" s="342">
        <f t="shared" si="870"/>
        <v>10.252000000000001</v>
      </c>
      <c r="M13547" s="343">
        <f t="shared" si="872"/>
        <v>18028.001800000347</v>
      </c>
      <c r="N13547" s="336"/>
    </row>
    <row r="13548" spans="1:14">
      <c r="A13548" s="336"/>
      <c r="B13548" s="341">
        <v>305890</v>
      </c>
      <c r="C13548" s="341" t="s">
        <v>257</v>
      </c>
      <c r="D13548" s="341">
        <v>0.125</v>
      </c>
      <c r="E13548" s="341">
        <v>92.52</v>
      </c>
      <c r="F13548" s="342">
        <f t="shared" si="869"/>
        <v>11.565</v>
      </c>
      <c r="G13548" s="343">
        <f t="shared" si="871"/>
        <v>23887.859999999644</v>
      </c>
      <c r="H13548" s="341">
        <v>305890</v>
      </c>
      <c r="I13548" s="341" t="s">
        <v>257</v>
      </c>
      <c r="J13548" s="341">
        <v>0.125</v>
      </c>
      <c r="K13548" s="341">
        <v>105.02</v>
      </c>
      <c r="L13548" s="342">
        <f t="shared" si="870"/>
        <v>13.1275</v>
      </c>
      <c r="M13548" s="343">
        <f t="shared" si="872"/>
        <v>23728.137499999633</v>
      </c>
      <c r="N13548" s="336"/>
    </row>
    <row r="13549" spans="1:14">
      <c r="A13549" s="336"/>
      <c r="B13549" s="341">
        <v>305890</v>
      </c>
      <c r="C13549" s="341" t="s">
        <v>258</v>
      </c>
      <c r="D13549" s="341">
        <v>0.125</v>
      </c>
      <c r="E13549" s="341">
        <v>95.02</v>
      </c>
      <c r="F13549" s="342">
        <f t="shared" si="869"/>
        <v>11.8775</v>
      </c>
      <c r="G13549" s="343">
        <f t="shared" si="871"/>
        <v>24457.132499999541</v>
      </c>
      <c r="H13549" s="341">
        <v>305890</v>
      </c>
      <c r="I13549" s="341" t="s">
        <v>258</v>
      </c>
      <c r="J13549" s="341">
        <v>0.125</v>
      </c>
      <c r="K13549" s="341">
        <v>107.52</v>
      </c>
      <c r="L13549" s="342">
        <f t="shared" si="870"/>
        <v>13.44</v>
      </c>
      <c r="M13549" s="343">
        <f t="shared" si="872"/>
        <v>24293.201249999678</v>
      </c>
      <c r="N13549" s="336"/>
    </row>
    <row r="13550" spans="1:14">
      <c r="A13550" s="13"/>
      <c r="B13550" s="341">
        <v>305890</v>
      </c>
      <c r="C13550" s="341" t="s">
        <v>259</v>
      </c>
      <c r="D13550" s="341">
        <v>0.1</v>
      </c>
      <c r="E13550" s="341">
        <v>97.02</v>
      </c>
      <c r="F13550" s="342">
        <f t="shared" si="869"/>
        <v>9.702</v>
      </c>
      <c r="G13550" s="343">
        <f t="shared" si="871"/>
        <v>19929.809000000023</v>
      </c>
      <c r="H13550" s="341">
        <v>305890</v>
      </c>
      <c r="I13550" s="341" t="s">
        <v>259</v>
      </c>
      <c r="J13550" s="341">
        <v>0.1</v>
      </c>
      <c r="K13550" s="341">
        <v>109.52</v>
      </c>
      <c r="L13550" s="342">
        <f t="shared" si="870"/>
        <v>10.952</v>
      </c>
      <c r="M13550" s="343">
        <f t="shared" si="872"/>
        <v>19796.101999999861</v>
      </c>
      <c r="N13550" s="13"/>
    </row>
    <row r="13551" spans="1:14">
      <c r="A13551" s="336"/>
      <c r="B13551" s="341">
        <v>305890</v>
      </c>
      <c r="C13551" s="341" t="s">
        <v>260</v>
      </c>
      <c r="D13551" s="341">
        <v>0.1</v>
      </c>
      <c r="E13551" s="341">
        <v>126.72</v>
      </c>
      <c r="F13551" s="342">
        <f t="shared" si="869"/>
        <v>12.672000000000001</v>
      </c>
      <c r="G13551" s="343">
        <f t="shared" si="871"/>
        <v>23865.410999999629</v>
      </c>
      <c r="H13551" s="341">
        <v>305890</v>
      </c>
      <c r="I13551" s="341" t="s">
        <v>260</v>
      </c>
      <c r="J13551" s="341">
        <v>0.1</v>
      </c>
      <c r="K13551" s="341">
        <v>125.37</v>
      </c>
      <c r="L13551" s="342">
        <f t="shared" si="870"/>
        <v>12.537000000000001</v>
      </c>
      <c r="M13551" s="343">
        <f t="shared" si="872"/>
        <v>23167.319999999771</v>
      </c>
      <c r="N13551" s="336"/>
    </row>
    <row r="13552" spans="1:14">
      <c r="A13552" s="336"/>
      <c r="B13552" s="341">
        <v>305900</v>
      </c>
      <c r="C13552" s="341" t="s">
        <v>255</v>
      </c>
      <c r="D13552" s="341">
        <v>0.04</v>
      </c>
      <c r="E13552" s="341">
        <v>90.02</v>
      </c>
      <c r="F13552" s="342">
        <f t="shared" si="869"/>
        <v>3.6008</v>
      </c>
      <c r="G13552" s="343">
        <f t="shared" si="871"/>
        <v>7405.649200000129</v>
      </c>
      <c r="H13552" s="341">
        <v>305900</v>
      </c>
      <c r="I13552" s="341" t="s">
        <v>255</v>
      </c>
      <c r="J13552" s="341">
        <v>0.04</v>
      </c>
      <c r="K13552" s="341">
        <v>97.52</v>
      </c>
      <c r="L13552" s="342">
        <f t="shared" si="870"/>
        <v>3.9007999999999998</v>
      </c>
      <c r="M13552" s="343">
        <f t="shared" si="872"/>
        <v>7356.9292000001051</v>
      </c>
      <c r="N13552" s="336"/>
    </row>
    <row r="13553" spans="1:14">
      <c r="A13553" s="336"/>
      <c r="B13553" s="341">
        <v>305900</v>
      </c>
      <c r="C13553" s="341" t="s">
        <v>256</v>
      </c>
      <c r="D13553" s="341">
        <v>0.1</v>
      </c>
      <c r="E13553" s="341">
        <v>90.02</v>
      </c>
      <c r="F13553" s="342">
        <f t="shared" si="869"/>
        <v>9.0020000000000007</v>
      </c>
      <c r="G13553" s="343">
        <f t="shared" si="871"/>
        <v>18153.23860000043</v>
      </c>
      <c r="H13553" s="341">
        <v>305900</v>
      </c>
      <c r="I13553" s="341" t="s">
        <v>256</v>
      </c>
      <c r="J13553" s="341">
        <v>0.1</v>
      </c>
      <c r="K13553" s="341">
        <v>97.52</v>
      </c>
      <c r="L13553" s="342">
        <f t="shared" si="870"/>
        <v>9.7520000000000007</v>
      </c>
      <c r="M13553" s="343">
        <f t="shared" si="872"/>
        <v>18037.753800000348</v>
      </c>
      <c r="N13553" s="336"/>
    </row>
    <row r="13554" spans="1:14">
      <c r="A13554" s="336"/>
      <c r="B13554" s="341">
        <v>305900</v>
      </c>
      <c r="C13554" s="341" t="s">
        <v>257</v>
      </c>
      <c r="D13554" s="341">
        <v>0.125</v>
      </c>
      <c r="E13554" s="341">
        <v>92.52</v>
      </c>
      <c r="F13554" s="342">
        <f t="shared" si="869"/>
        <v>11.565</v>
      </c>
      <c r="G13554" s="343">
        <f t="shared" si="871"/>
        <v>23899.424999999643</v>
      </c>
      <c r="H13554" s="341">
        <v>305900</v>
      </c>
      <c r="I13554" s="341" t="s">
        <v>257</v>
      </c>
      <c r="J13554" s="341">
        <v>0.125</v>
      </c>
      <c r="K13554" s="341">
        <v>100.02</v>
      </c>
      <c r="L13554" s="342">
        <f t="shared" si="870"/>
        <v>12.5025</v>
      </c>
      <c r="M13554" s="343">
        <f t="shared" si="872"/>
        <v>23740.639999999632</v>
      </c>
      <c r="N13554" s="336"/>
    </row>
    <row r="13555" spans="1:14">
      <c r="A13555" s="336"/>
      <c r="B13555" s="341">
        <v>305900</v>
      </c>
      <c r="C13555" s="341" t="s">
        <v>258</v>
      </c>
      <c r="D13555" s="341">
        <v>0.125</v>
      </c>
      <c r="E13555" s="341">
        <v>95.02</v>
      </c>
      <c r="F13555" s="342">
        <f t="shared" si="869"/>
        <v>11.8775</v>
      </c>
      <c r="G13555" s="343">
        <f t="shared" si="871"/>
        <v>24469.00999999954</v>
      </c>
      <c r="H13555" s="341">
        <v>305900</v>
      </c>
      <c r="I13555" s="341" t="s">
        <v>258</v>
      </c>
      <c r="J13555" s="341">
        <v>0.125</v>
      </c>
      <c r="K13555" s="341">
        <v>102.52</v>
      </c>
      <c r="L13555" s="342">
        <f t="shared" si="870"/>
        <v>12.815</v>
      </c>
      <c r="M13555" s="343">
        <f t="shared" si="872"/>
        <v>24306.016249999677</v>
      </c>
      <c r="N13555" s="336"/>
    </row>
    <row r="13556" spans="1:14">
      <c r="A13556" s="336"/>
      <c r="B13556" s="341">
        <v>305900</v>
      </c>
      <c r="C13556" s="341" t="s">
        <v>259</v>
      </c>
      <c r="D13556" s="341">
        <v>0.1</v>
      </c>
      <c r="E13556" s="341">
        <v>97.02</v>
      </c>
      <c r="F13556" s="342">
        <f t="shared" si="869"/>
        <v>9.702</v>
      </c>
      <c r="G13556" s="343">
        <f t="shared" si="871"/>
        <v>19939.511000000024</v>
      </c>
      <c r="H13556" s="341">
        <v>305900</v>
      </c>
      <c r="I13556" s="341" t="s">
        <v>259</v>
      </c>
      <c r="J13556" s="341">
        <v>0.1</v>
      </c>
      <c r="K13556" s="341">
        <v>104.52</v>
      </c>
      <c r="L13556" s="342">
        <f t="shared" si="870"/>
        <v>10.452</v>
      </c>
      <c r="M13556" s="343">
        <f t="shared" si="872"/>
        <v>19806.553999999862</v>
      </c>
      <c r="N13556" s="336"/>
    </row>
    <row r="13557" spans="1:14">
      <c r="A13557" s="13"/>
      <c r="B13557" s="341">
        <v>305900</v>
      </c>
      <c r="C13557" s="341" t="s">
        <v>260</v>
      </c>
      <c r="D13557" s="341">
        <v>0.1</v>
      </c>
      <c r="E13557" s="341">
        <v>126.72</v>
      </c>
      <c r="F13557" s="342">
        <f t="shared" si="869"/>
        <v>12.672000000000001</v>
      </c>
      <c r="G13557" s="343">
        <f t="shared" si="871"/>
        <v>23878.082999999628</v>
      </c>
      <c r="H13557" s="341">
        <v>305900</v>
      </c>
      <c r="I13557" s="341" t="s">
        <v>260</v>
      </c>
      <c r="J13557" s="341">
        <v>0.1</v>
      </c>
      <c r="K13557" s="341">
        <v>106.52</v>
      </c>
      <c r="L13557" s="342">
        <f t="shared" si="870"/>
        <v>10.652000000000001</v>
      </c>
      <c r="M13557" s="343">
        <f t="shared" si="872"/>
        <v>23177.971999999769</v>
      </c>
      <c r="N13557" s="13"/>
    </row>
    <row r="13558" spans="1:14">
      <c r="A13558" s="336"/>
      <c r="B13558" s="341">
        <v>305910</v>
      </c>
      <c r="C13558" s="341" t="s">
        <v>255</v>
      </c>
      <c r="D13558" s="341">
        <v>0.04</v>
      </c>
      <c r="E13558" s="341">
        <v>90.02</v>
      </c>
      <c r="F13558" s="342">
        <f t="shared" si="869"/>
        <v>3.6008</v>
      </c>
      <c r="G13558" s="343">
        <f t="shared" si="871"/>
        <v>7409.2500000001291</v>
      </c>
      <c r="H13558" s="341">
        <v>305910</v>
      </c>
      <c r="I13558" s="341" t="s">
        <v>255</v>
      </c>
      <c r="J13558" s="341">
        <v>0.04</v>
      </c>
      <c r="K13558" s="341">
        <v>92.52</v>
      </c>
      <c r="L13558" s="342">
        <f t="shared" si="870"/>
        <v>3.7008000000000001</v>
      </c>
      <c r="M13558" s="343">
        <f t="shared" si="872"/>
        <v>7360.6300000001047</v>
      </c>
      <c r="N13558" s="336"/>
    </row>
    <row r="13559" spans="1:14">
      <c r="A13559" s="336"/>
      <c r="B13559" s="341">
        <v>305910</v>
      </c>
      <c r="C13559" s="341" t="s">
        <v>256</v>
      </c>
      <c r="D13559" s="341">
        <v>0.1</v>
      </c>
      <c r="E13559" s="341">
        <v>90.02</v>
      </c>
      <c r="F13559" s="342">
        <f t="shared" si="869"/>
        <v>9.0020000000000007</v>
      </c>
      <c r="G13559" s="343">
        <f t="shared" si="871"/>
        <v>18162.24060000043</v>
      </c>
      <c r="H13559" s="341">
        <v>305910</v>
      </c>
      <c r="I13559" s="341" t="s">
        <v>256</v>
      </c>
      <c r="J13559" s="341">
        <v>0.1</v>
      </c>
      <c r="K13559" s="341">
        <v>92.52</v>
      </c>
      <c r="L13559" s="342">
        <f t="shared" si="870"/>
        <v>9.2520000000000007</v>
      </c>
      <c r="M13559" s="343">
        <f t="shared" si="872"/>
        <v>18047.005800000348</v>
      </c>
      <c r="N13559" s="336"/>
    </row>
    <row r="13560" spans="1:14">
      <c r="A13560" s="336"/>
      <c r="B13560" s="341">
        <v>305910</v>
      </c>
      <c r="C13560" s="341" t="s">
        <v>257</v>
      </c>
      <c r="D13560" s="341">
        <v>0.125</v>
      </c>
      <c r="E13560" s="341">
        <v>92.52</v>
      </c>
      <c r="F13560" s="342">
        <f t="shared" si="869"/>
        <v>11.565</v>
      </c>
      <c r="G13560" s="343">
        <f t="shared" si="871"/>
        <v>23910.989999999641</v>
      </c>
      <c r="H13560" s="341">
        <v>305910</v>
      </c>
      <c r="I13560" s="341" t="s">
        <v>257</v>
      </c>
      <c r="J13560" s="341">
        <v>0.125</v>
      </c>
      <c r="K13560" s="341">
        <v>95.02</v>
      </c>
      <c r="L13560" s="342">
        <f t="shared" si="870"/>
        <v>11.8775</v>
      </c>
      <c r="M13560" s="343">
        <f t="shared" si="872"/>
        <v>23752.517499999631</v>
      </c>
      <c r="N13560" s="336"/>
    </row>
    <row r="13561" spans="1:14">
      <c r="A13561" s="336"/>
      <c r="B13561" s="341">
        <v>305910</v>
      </c>
      <c r="C13561" s="341" t="s">
        <v>258</v>
      </c>
      <c r="D13561" s="341">
        <v>0.125</v>
      </c>
      <c r="E13561" s="341">
        <v>95.02</v>
      </c>
      <c r="F13561" s="342">
        <f t="shared" si="869"/>
        <v>11.8775</v>
      </c>
      <c r="G13561" s="343">
        <f t="shared" si="871"/>
        <v>24480.887499999539</v>
      </c>
      <c r="H13561" s="341">
        <v>305910</v>
      </c>
      <c r="I13561" s="341" t="s">
        <v>258</v>
      </c>
      <c r="J13561" s="341">
        <v>0.125</v>
      </c>
      <c r="K13561" s="341">
        <v>97.52</v>
      </c>
      <c r="L13561" s="342">
        <f t="shared" si="870"/>
        <v>12.19</v>
      </c>
      <c r="M13561" s="343">
        <f t="shared" si="872"/>
        <v>24318.206249999675</v>
      </c>
      <c r="N13561" s="336"/>
    </row>
    <row r="13562" spans="1:14">
      <c r="A13562" s="336"/>
      <c r="B13562" s="341">
        <v>305910</v>
      </c>
      <c r="C13562" s="341" t="s">
        <v>259</v>
      </c>
      <c r="D13562" s="341">
        <v>0.1</v>
      </c>
      <c r="E13562" s="341">
        <v>97.02</v>
      </c>
      <c r="F13562" s="342">
        <f t="shared" si="869"/>
        <v>9.702</v>
      </c>
      <c r="G13562" s="343">
        <f t="shared" si="871"/>
        <v>19949.213000000025</v>
      </c>
      <c r="H13562" s="341">
        <v>305910</v>
      </c>
      <c r="I13562" s="341" t="s">
        <v>259</v>
      </c>
      <c r="J13562" s="341">
        <v>0.1</v>
      </c>
      <c r="K13562" s="341">
        <v>99.52</v>
      </c>
      <c r="L13562" s="342">
        <f t="shared" si="870"/>
        <v>9.952</v>
      </c>
      <c r="M13562" s="343">
        <f t="shared" si="872"/>
        <v>19816.505999999863</v>
      </c>
      <c r="N13562" s="336"/>
    </row>
    <row r="13563" spans="1:14">
      <c r="A13563" s="336"/>
      <c r="B13563" s="341">
        <v>305910</v>
      </c>
      <c r="C13563" s="341" t="s">
        <v>260</v>
      </c>
      <c r="D13563" s="341">
        <v>0.1</v>
      </c>
      <c r="E13563" s="341">
        <v>112.87</v>
      </c>
      <c r="F13563" s="342">
        <f t="shared" si="869"/>
        <v>11.287000000000001</v>
      </c>
      <c r="G13563" s="343">
        <f t="shared" si="871"/>
        <v>23889.369999999628</v>
      </c>
      <c r="H13563" s="341">
        <v>305910</v>
      </c>
      <c r="I13563" s="341" t="s">
        <v>260</v>
      </c>
      <c r="J13563" s="341">
        <v>0.1</v>
      </c>
      <c r="K13563" s="341">
        <v>101.52</v>
      </c>
      <c r="L13563" s="342">
        <f t="shared" si="870"/>
        <v>10.152000000000001</v>
      </c>
      <c r="M13563" s="343">
        <f t="shared" si="872"/>
        <v>23188.123999999767</v>
      </c>
      <c r="N13563" s="336"/>
    </row>
    <row r="13564" spans="1:14">
      <c r="A13564" s="13"/>
      <c r="B13564" s="341">
        <v>305920</v>
      </c>
      <c r="C13564" s="341" t="s">
        <v>255</v>
      </c>
      <c r="D13564" s="341">
        <v>0.04</v>
      </c>
      <c r="E13564" s="341">
        <v>90.02</v>
      </c>
      <c r="F13564" s="342">
        <f t="shared" si="869"/>
        <v>3.6008</v>
      </c>
      <c r="G13564" s="343">
        <f t="shared" si="871"/>
        <v>7412.8508000001293</v>
      </c>
      <c r="H13564" s="341">
        <v>305920</v>
      </c>
      <c r="I13564" s="341" t="s">
        <v>255</v>
      </c>
      <c r="J13564" s="341">
        <v>0.04</v>
      </c>
      <c r="K13564" s="341">
        <v>90.02</v>
      </c>
      <c r="L13564" s="342">
        <f t="shared" si="870"/>
        <v>3.6008</v>
      </c>
      <c r="M13564" s="343">
        <f t="shared" si="872"/>
        <v>7364.2308000001049</v>
      </c>
      <c r="N13564" s="13"/>
    </row>
    <row r="13565" spans="1:14">
      <c r="A13565" s="336"/>
      <c r="B13565" s="341">
        <v>305920</v>
      </c>
      <c r="C13565" s="341" t="s">
        <v>256</v>
      </c>
      <c r="D13565" s="341">
        <v>0.1</v>
      </c>
      <c r="E13565" s="341">
        <v>90.02</v>
      </c>
      <c r="F13565" s="342">
        <f t="shared" si="869"/>
        <v>9.0020000000000007</v>
      </c>
      <c r="G13565" s="343">
        <f t="shared" si="871"/>
        <v>18171.242600000431</v>
      </c>
      <c r="H13565" s="341">
        <v>305920</v>
      </c>
      <c r="I13565" s="341" t="s">
        <v>256</v>
      </c>
      <c r="J13565" s="341">
        <v>0.1</v>
      </c>
      <c r="K13565" s="341">
        <v>90.02</v>
      </c>
      <c r="L13565" s="342">
        <f t="shared" si="870"/>
        <v>9.0020000000000007</v>
      </c>
      <c r="M13565" s="343">
        <f t="shared" si="872"/>
        <v>18056.007800000349</v>
      </c>
      <c r="N13565" s="336"/>
    </row>
    <row r="13566" spans="1:14">
      <c r="A13566" s="336"/>
      <c r="B13566" s="341">
        <v>305920</v>
      </c>
      <c r="C13566" s="341" t="s">
        <v>257</v>
      </c>
      <c r="D13566" s="341">
        <v>0.125</v>
      </c>
      <c r="E13566" s="341">
        <v>92.52</v>
      </c>
      <c r="F13566" s="342">
        <f t="shared" si="869"/>
        <v>11.565</v>
      </c>
      <c r="G13566" s="343">
        <f t="shared" si="871"/>
        <v>23922.55499999964</v>
      </c>
      <c r="H13566" s="341">
        <v>305920</v>
      </c>
      <c r="I13566" s="341" t="s">
        <v>257</v>
      </c>
      <c r="J13566" s="341">
        <v>0.125</v>
      </c>
      <c r="K13566" s="341">
        <v>92.52</v>
      </c>
      <c r="L13566" s="342">
        <f t="shared" si="870"/>
        <v>11.565</v>
      </c>
      <c r="M13566" s="343">
        <f t="shared" si="872"/>
        <v>23764.082499999629</v>
      </c>
      <c r="N13566" s="336"/>
    </row>
    <row r="13567" spans="1:14">
      <c r="A13567" s="336"/>
      <c r="B13567" s="341">
        <v>305920</v>
      </c>
      <c r="C13567" s="341" t="s">
        <v>258</v>
      </c>
      <c r="D13567" s="341">
        <v>0.125</v>
      </c>
      <c r="E13567" s="341">
        <v>95.02</v>
      </c>
      <c r="F13567" s="342">
        <f t="shared" si="869"/>
        <v>11.8775</v>
      </c>
      <c r="G13567" s="343">
        <f t="shared" si="871"/>
        <v>24492.764999999537</v>
      </c>
      <c r="H13567" s="341">
        <v>305920</v>
      </c>
      <c r="I13567" s="341" t="s">
        <v>258</v>
      </c>
      <c r="J13567" s="341">
        <v>0.125</v>
      </c>
      <c r="K13567" s="341">
        <v>95.02</v>
      </c>
      <c r="L13567" s="342">
        <f t="shared" si="870"/>
        <v>11.8775</v>
      </c>
      <c r="M13567" s="343">
        <f t="shared" si="872"/>
        <v>24330.083749999674</v>
      </c>
      <c r="N13567" s="336"/>
    </row>
    <row r="13568" spans="1:14">
      <c r="A13568" s="336"/>
      <c r="B13568" s="341">
        <v>305920</v>
      </c>
      <c r="C13568" s="341" t="s">
        <v>259</v>
      </c>
      <c r="D13568" s="341">
        <v>0.1</v>
      </c>
      <c r="E13568" s="341">
        <v>97.02</v>
      </c>
      <c r="F13568" s="342">
        <f t="shared" si="869"/>
        <v>9.702</v>
      </c>
      <c r="G13568" s="343">
        <f t="shared" si="871"/>
        <v>19958.915000000026</v>
      </c>
      <c r="H13568" s="341">
        <v>305920</v>
      </c>
      <c r="I13568" s="341" t="s">
        <v>259</v>
      </c>
      <c r="J13568" s="341">
        <v>0.1</v>
      </c>
      <c r="K13568" s="341">
        <v>97.02</v>
      </c>
      <c r="L13568" s="342">
        <f t="shared" si="870"/>
        <v>9.702</v>
      </c>
      <c r="M13568" s="343">
        <f t="shared" si="872"/>
        <v>19826.207999999864</v>
      </c>
      <c r="N13568" s="336"/>
    </row>
    <row r="13569" spans="1:14">
      <c r="A13569" s="336"/>
      <c r="B13569" s="341">
        <v>305920</v>
      </c>
      <c r="C13569" s="341" t="s">
        <v>260</v>
      </c>
      <c r="D13569" s="341">
        <v>0.1</v>
      </c>
      <c r="E13569" s="341">
        <v>99.02</v>
      </c>
      <c r="F13569" s="342">
        <f t="shared" si="869"/>
        <v>9.902000000000001</v>
      </c>
      <c r="G13569" s="343">
        <f t="shared" si="871"/>
        <v>23899.271999999626</v>
      </c>
      <c r="H13569" s="341">
        <v>305920</v>
      </c>
      <c r="I13569" s="341" t="s">
        <v>260</v>
      </c>
      <c r="J13569" s="341">
        <v>0.1</v>
      </c>
      <c r="K13569" s="341">
        <v>99.02</v>
      </c>
      <c r="L13569" s="342">
        <f t="shared" si="870"/>
        <v>9.902000000000001</v>
      </c>
      <c r="M13569" s="343">
        <f t="shared" si="872"/>
        <v>23198.025999999765</v>
      </c>
      <c r="N13569" s="336"/>
    </row>
    <row r="13570" spans="1:14">
      <c r="A13570" s="336"/>
      <c r="B13570" s="341">
        <v>305930</v>
      </c>
      <c r="C13570" s="341" t="s">
        <v>255</v>
      </c>
      <c r="D13570" s="341">
        <v>0.04</v>
      </c>
      <c r="E13570" s="341">
        <v>90.02</v>
      </c>
      <c r="F13570" s="342">
        <f t="shared" si="869"/>
        <v>3.6008</v>
      </c>
      <c r="G13570" s="343">
        <f t="shared" si="871"/>
        <v>7416.4516000001295</v>
      </c>
      <c r="H13570" s="341">
        <v>305930</v>
      </c>
      <c r="I13570" s="341" t="s">
        <v>255</v>
      </c>
      <c r="J13570" s="341">
        <v>0.04</v>
      </c>
      <c r="K13570" s="341">
        <v>90.02</v>
      </c>
      <c r="L13570" s="342">
        <f t="shared" si="870"/>
        <v>3.6008</v>
      </c>
      <c r="M13570" s="343">
        <f t="shared" si="872"/>
        <v>7367.831600000105</v>
      </c>
      <c r="N13570" s="336"/>
    </row>
    <row r="13571" spans="1:14">
      <c r="A13571" s="13"/>
      <c r="B13571" s="341">
        <v>305930</v>
      </c>
      <c r="C13571" s="341" t="s">
        <v>256</v>
      </c>
      <c r="D13571" s="341">
        <v>0.1</v>
      </c>
      <c r="E13571" s="341">
        <v>90.02</v>
      </c>
      <c r="F13571" s="342">
        <f t="shared" si="869"/>
        <v>9.0020000000000007</v>
      </c>
      <c r="G13571" s="343">
        <f t="shared" si="871"/>
        <v>18180.244600000431</v>
      </c>
      <c r="H13571" s="341">
        <v>305930</v>
      </c>
      <c r="I13571" s="341" t="s">
        <v>256</v>
      </c>
      <c r="J13571" s="341">
        <v>0.1</v>
      </c>
      <c r="K13571" s="341">
        <v>90.02</v>
      </c>
      <c r="L13571" s="342">
        <f t="shared" si="870"/>
        <v>9.0020000000000007</v>
      </c>
      <c r="M13571" s="343">
        <f t="shared" si="872"/>
        <v>18065.009800000349</v>
      </c>
      <c r="N13571" s="13"/>
    </row>
    <row r="13572" spans="1:14">
      <c r="A13572" s="336"/>
      <c r="B13572" s="341">
        <v>305930</v>
      </c>
      <c r="C13572" s="341" t="s">
        <v>257</v>
      </c>
      <c r="D13572" s="341">
        <v>0.125</v>
      </c>
      <c r="E13572" s="341">
        <v>92.52</v>
      </c>
      <c r="F13572" s="342">
        <f t="shared" si="869"/>
        <v>11.565</v>
      </c>
      <c r="G13572" s="343">
        <f t="shared" si="871"/>
        <v>23934.119999999639</v>
      </c>
      <c r="H13572" s="341">
        <v>305930</v>
      </c>
      <c r="I13572" s="341" t="s">
        <v>257</v>
      </c>
      <c r="J13572" s="341">
        <v>0.125</v>
      </c>
      <c r="K13572" s="341">
        <v>92.52</v>
      </c>
      <c r="L13572" s="342">
        <f t="shared" si="870"/>
        <v>11.565</v>
      </c>
      <c r="M13572" s="343">
        <f t="shared" si="872"/>
        <v>23775.647499999628</v>
      </c>
      <c r="N13572" s="336"/>
    </row>
    <row r="13573" spans="1:14">
      <c r="A13573" s="336"/>
      <c r="B13573" s="341">
        <v>305930</v>
      </c>
      <c r="C13573" s="341" t="s">
        <v>258</v>
      </c>
      <c r="D13573" s="341">
        <v>0.125</v>
      </c>
      <c r="E13573" s="341">
        <v>95.02</v>
      </c>
      <c r="F13573" s="342">
        <f t="shared" si="869"/>
        <v>11.8775</v>
      </c>
      <c r="G13573" s="343">
        <f t="shared" si="871"/>
        <v>24504.642499999536</v>
      </c>
      <c r="H13573" s="341">
        <v>305930</v>
      </c>
      <c r="I13573" s="341" t="s">
        <v>258</v>
      </c>
      <c r="J13573" s="341">
        <v>0.125</v>
      </c>
      <c r="K13573" s="341">
        <v>95.02</v>
      </c>
      <c r="L13573" s="342">
        <f t="shared" si="870"/>
        <v>11.8775</v>
      </c>
      <c r="M13573" s="343">
        <f t="shared" si="872"/>
        <v>24341.961249999673</v>
      </c>
      <c r="N13573" s="336"/>
    </row>
    <row r="13574" spans="1:14">
      <c r="A13574" s="336"/>
      <c r="B13574" s="341">
        <v>305930</v>
      </c>
      <c r="C13574" s="341" t="s">
        <v>259</v>
      </c>
      <c r="D13574" s="341">
        <v>0.1</v>
      </c>
      <c r="E13574" s="341">
        <v>97.02</v>
      </c>
      <c r="F13574" s="342">
        <f t="shared" si="869"/>
        <v>9.702</v>
      </c>
      <c r="G13574" s="343">
        <f t="shared" si="871"/>
        <v>19968.617000000027</v>
      </c>
      <c r="H13574" s="341">
        <v>305930</v>
      </c>
      <c r="I13574" s="341" t="s">
        <v>259</v>
      </c>
      <c r="J13574" s="341">
        <v>0.1</v>
      </c>
      <c r="K13574" s="341">
        <v>97.02</v>
      </c>
      <c r="L13574" s="342">
        <f t="shared" si="870"/>
        <v>9.702</v>
      </c>
      <c r="M13574" s="343">
        <f t="shared" si="872"/>
        <v>19835.909999999865</v>
      </c>
      <c r="N13574" s="336"/>
    </row>
    <row r="13575" spans="1:14">
      <c r="A13575" s="336"/>
      <c r="B13575" s="341">
        <v>305930</v>
      </c>
      <c r="C13575" s="341" t="s">
        <v>260</v>
      </c>
      <c r="D13575" s="341">
        <v>0.1</v>
      </c>
      <c r="E13575" s="341">
        <v>99.02</v>
      </c>
      <c r="F13575" s="342">
        <f t="shared" si="869"/>
        <v>9.902000000000001</v>
      </c>
      <c r="G13575" s="343">
        <f t="shared" si="871"/>
        <v>23909.173999999624</v>
      </c>
      <c r="H13575" s="341">
        <v>305930</v>
      </c>
      <c r="I13575" s="341" t="s">
        <v>260</v>
      </c>
      <c r="J13575" s="341">
        <v>0.1</v>
      </c>
      <c r="K13575" s="341">
        <v>112.87</v>
      </c>
      <c r="L13575" s="342">
        <f t="shared" si="870"/>
        <v>11.287000000000001</v>
      </c>
      <c r="M13575" s="343">
        <f t="shared" si="872"/>
        <v>23209.312999999765</v>
      </c>
      <c r="N13575" s="336"/>
    </row>
    <row r="13576" spans="1:14">
      <c r="A13576" s="336"/>
      <c r="B13576" s="341">
        <v>305940</v>
      </c>
      <c r="C13576" s="341" t="s">
        <v>255</v>
      </c>
      <c r="D13576" s="341">
        <v>0.04</v>
      </c>
      <c r="E13576" s="341">
        <v>90.02</v>
      </c>
      <c r="F13576" s="342">
        <f t="shared" si="869"/>
        <v>3.6008</v>
      </c>
      <c r="G13576" s="343">
        <f t="shared" si="871"/>
        <v>7420.0524000001296</v>
      </c>
      <c r="H13576" s="341">
        <v>305940</v>
      </c>
      <c r="I13576" s="341" t="s">
        <v>255</v>
      </c>
      <c r="J13576" s="341">
        <v>0.04</v>
      </c>
      <c r="K13576" s="341">
        <v>90.02</v>
      </c>
      <c r="L13576" s="342">
        <f t="shared" si="870"/>
        <v>3.6008</v>
      </c>
      <c r="M13576" s="343">
        <f t="shared" si="872"/>
        <v>7371.4324000001052</v>
      </c>
      <c r="N13576" s="336"/>
    </row>
    <row r="13577" spans="1:14">
      <c r="A13577" s="336"/>
      <c r="B13577" s="341">
        <v>305940</v>
      </c>
      <c r="C13577" s="341" t="s">
        <v>256</v>
      </c>
      <c r="D13577" s="341">
        <v>0.1</v>
      </c>
      <c r="E13577" s="341">
        <v>90.02</v>
      </c>
      <c r="F13577" s="342">
        <f t="shared" si="869"/>
        <v>9.0020000000000007</v>
      </c>
      <c r="G13577" s="343">
        <f t="shared" si="871"/>
        <v>18189.246600000431</v>
      </c>
      <c r="H13577" s="341">
        <v>305940</v>
      </c>
      <c r="I13577" s="341" t="s">
        <v>256</v>
      </c>
      <c r="J13577" s="341">
        <v>0.1</v>
      </c>
      <c r="K13577" s="341">
        <v>90.02</v>
      </c>
      <c r="L13577" s="342">
        <f t="shared" si="870"/>
        <v>9.0020000000000007</v>
      </c>
      <c r="M13577" s="343">
        <f t="shared" si="872"/>
        <v>18074.011800000349</v>
      </c>
      <c r="N13577" s="336"/>
    </row>
    <row r="13578" spans="1:14">
      <c r="A13578" s="13"/>
      <c r="B13578" s="341">
        <v>305940</v>
      </c>
      <c r="C13578" s="341" t="s">
        <v>257</v>
      </c>
      <c r="D13578" s="341">
        <v>0.125</v>
      </c>
      <c r="E13578" s="341">
        <v>92.52</v>
      </c>
      <c r="F13578" s="342">
        <f t="shared" si="869"/>
        <v>11.565</v>
      </c>
      <c r="G13578" s="343">
        <f t="shared" si="871"/>
        <v>23945.684999999638</v>
      </c>
      <c r="H13578" s="341">
        <v>305940</v>
      </c>
      <c r="I13578" s="341" t="s">
        <v>257</v>
      </c>
      <c r="J13578" s="341">
        <v>0.125</v>
      </c>
      <c r="K13578" s="341">
        <v>92.52</v>
      </c>
      <c r="L13578" s="342">
        <f t="shared" si="870"/>
        <v>11.565</v>
      </c>
      <c r="M13578" s="343">
        <f t="shared" si="872"/>
        <v>23787.212499999627</v>
      </c>
      <c r="N13578" s="13"/>
    </row>
    <row r="13579" spans="1:14">
      <c r="A13579" s="336"/>
      <c r="B13579" s="341">
        <v>305940</v>
      </c>
      <c r="C13579" s="341" t="s">
        <v>258</v>
      </c>
      <c r="D13579" s="341">
        <v>0.125</v>
      </c>
      <c r="E13579" s="341">
        <v>95.02</v>
      </c>
      <c r="F13579" s="342">
        <f t="shared" si="869"/>
        <v>11.8775</v>
      </c>
      <c r="G13579" s="343">
        <f t="shared" si="871"/>
        <v>24516.519999999535</v>
      </c>
      <c r="H13579" s="341">
        <v>305940</v>
      </c>
      <c r="I13579" s="341" t="s">
        <v>258</v>
      </c>
      <c r="J13579" s="341">
        <v>0.125</v>
      </c>
      <c r="K13579" s="341">
        <v>95.02</v>
      </c>
      <c r="L13579" s="342">
        <f t="shared" si="870"/>
        <v>11.8775</v>
      </c>
      <c r="M13579" s="343">
        <f t="shared" si="872"/>
        <v>24353.838749999672</v>
      </c>
      <c r="N13579" s="336"/>
    </row>
    <row r="13580" spans="1:14">
      <c r="A13580" s="336"/>
      <c r="B13580" s="341">
        <v>305940</v>
      </c>
      <c r="C13580" s="341" t="s">
        <v>259</v>
      </c>
      <c r="D13580" s="341">
        <v>0.1</v>
      </c>
      <c r="E13580" s="341">
        <v>97.02</v>
      </c>
      <c r="F13580" s="342">
        <f t="shared" si="869"/>
        <v>9.702</v>
      </c>
      <c r="G13580" s="343">
        <f t="shared" si="871"/>
        <v>19978.319000000029</v>
      </c>
      <c r="H13580" s="341">
        <v>305940</v>
      </c>
      <c r="I13580" s="341" t="s">
        <v>259</v>
      </c>
      <c r="J13580" s="341">
        <v>0.1</v>
      </c>
      <c r="K13580" s="341">
        <v>97.02</v>
      </c>
      <c r="L13580" s="342">
        <f t="shared" si="870"/>
        <v>9.702</v>
      </c>
      <c r="M13580" s="343">
        <f t="shared" si="872"/>
        <v>19845.611999999866</v>
      </c>
      <c r="N13580" s="336"/>
    </row>
    <row r="13581" spans="1:14">
      <c r="A13581" s="336"/>
      <c r="B13581" s="341">
        <v>305940</v>
      </c>
      <c r="C13581" s="341" t="s">
        <v>260</v>
      </c>
      <c r="D13581" s="341">
        <v>0.1</v>
      </c>
      <c r="E13581" s="341">
        <v>99.02</v>
      </c>
      <c r="F13581" s="342">
        <f t="shared" si="869"/>
        <v>9.902000000000001</v>
      </c>
      <c r="G13581" s="343">
        <f t="shared" si="871"/>
        <v>23919.075999999623</v>
      </c>
      <c r="H13581" s="341">
        <v>305940</v>
      </c>
      <c r="I13581" s="341" t="s">
        <v>260</v>
      </c>
      <c r="J13581" s="341">
        <v>0.1</v>
      </c>
      <c r="K13581" s="341">
        <v>126.72</v>
      </c>
      <c r="L13581" s="342">
        <f t="shared" si="870"/>
        <v>12.672000000000001</v>
      </c>
      <c r="M13581" s="343">
        <f t="shared" si="872"/>
        <v>23221.984999999764</v>
      </c>
      <c r="N13581" s="336"/>
    </row>
    <row r="13582" spans="1:14">
      <c r="A13582" s="336"/>
      <c r="B13582" s="341">
        <v>305950</v>
      </c>
      <c r="C13582" s="341" t="s">
        <v>255</v>
      </c>
      <c r="D13582" s="341">
        <v>0.04</v>
      </c>
      <c r="E13582" s="341">
        <v>90.02</v>
      </c>
      <c r="F13582" s="342">
        <f t="shared" si="869"/>
        <v>3.6008</v>
      </c>
      <c r="G13582" s="343">
        <f t="shared" si="871"/>
        <v>7423.6532000001298</v>
      </c>
      <c r="H13582" s="341">
        <v>305950</v>
      </c>
      <c r="I13582" s="341" t="s">
        <v>255</v>
      </c>
      <c r="J13582" s="341">
        <v>0.04</v>
      </c>
      <c r="K13582" s="341">
        <v>90.02</v>
      </c>
      <c r="L13582" s="342">
        <f t="shared" si="870"/>
        <v>3.6008</v>
      </c>
      <c r="M13582" s="343">
        <f t="shared" si="872"/>
        <v>7375.0332000001054</v>
      </c>
      <c r="N13582" s="336"/>
    </row>
    <row r="13583" spans="1:14">
      <c r="A13583" s="336"/>
      <c r="B13583" s="341">
        <v>305950</v>
      </c>
      <c r="C13583" s="341" t="s">
        <v>256</v>
      </c>
      <c r="D13583" s="341">
        <v>0.1</v>
      </c>
      <c r="E13583" s="341">
        <v>90.02</v>
      </c>
      <c r="F13583" s="342">
        <f t="shared" si="869"/>
        <v>9.0020000000000007</v>
      </c>
      <c r="G13583" s="343">
        <f t="shared" si="871"/>
        <v>18198.248600000432</v>
      </c>
      <c r="H13583" s="341">
        <v>305950</v>
      </c>
      <c r="I13583" s="341" t="s">
        <v>256</v>
      </c>
      <c r="J13583" s="341">
        <v>0.1</v>
      </c>
      <c r="K13583" s="341">
        <v>90.02</v>
      </c>
      <c r="L13583" s="342">
        <f t="shared" si="870"/>
        <v>9.0020000000000007</v>
      </c>
      <c r="M13583" s="343">
        <f t="shared" si="872"/>
        <v>18083.01380000035</v>
      </c>
      <c r="N13583" s="336"/>
    </row>
    <row r="13584" spans="1:14">
      <c r="A13584" s="336"/>
      <c r="B13584" s="341">
        <v>305950</v>
      </c>
      <c r="C13584" s="341" t="s">
        <v>257</v>
      </c>
      <c r="D13584" s="341">
        <v>0.125</v>
      </c>
      <c r="E13584" s="341">
        <v>92.52</v>
      </c>
      <c r="F13584" s="342">
        <f t="shared" ref="F13584:F13647" si="873">D13584*E13584</f>
        <v>11.565</v>
      </c>
      <c r="G13584" s="343">
        <f t="shared" si="871"/>
        <v>23957.249999999636</v>
      </c>
      <c r="H13584" s="341">
        <v>305950</v>
      </c>
      <c r="I13584" s="341" t="s">
        <v>257</v>
      </c>
      <c r="J13584" s="341">
        <v>0.125</v>
      </c>
      <c r="K13584" s="341">
        <v>92.52</v>
      </c>
      <c r="L13584" s="342">
        <f t="shared" ref="L13584:L13647" si="874">J13584*K13584</f>
        <v>11.565</v>
      </c>
      <c r="M13584" s="343">
        <f t="shared" si="872"/>
        <v>23798.777499999625</v>
      </c>
      <c r="N13584" s="336"/>
    </row>
    <row r="13585" spans="1:14">
      <c r="A13585" s="13"/>
      <c r="B13585" s="341">
        <v>305950</v>
      </c>
      <c r="C13585" s="341" t="s">
        <v>258</v>
      </c>
      <c r="D13585" s="341">
        <v>0.125</v>
      </c>
      <c r="E13585" s="341">
        <v>95.02</v>
      </c>
      <c r="F13585" s="342">
        <f t="shared" si="873"/>
        <v>11.8775</v>
      </c>
      <c r="G13585" s="343">
        <f t="shared" si="871"/>
        <v>24528.397499999533</v>
      </c>
      <c r="H13585" s="341">
        <v>305950</v>
      </c>
      <c r="I13585" s="341" t="s">
        <v>258</v>
      </c>
      <c r="J13585" s="341">
        <v>0.125</v>
      </c>
      <c r="K13585" s="341">
        <v>95.02</v>
      </c>
      <c r="L13585" s="342">
        <f t="shared" si="874"/>
        <v>11.8775</v>
      </c>
      <c r="M13585" s="343">
        <f t="shared" si="872"/>
        <v>24365.71624999967</v>
      </c>
      <c r="N13585" s="13"/>
    </row>
    <row r="13586" spans="1:14">
      <c r="A13586" s="336"/>
      <c r="B13586" s="341">
        <v>305950</v>
      </c>
      <c r="C13586" s="341" t="s">
        <v>259</v>
      </c>
      <c r="D13586" s="341">
        <v>0.1</v>
      </c>
      <c r="E13586" s="341">
        <v>97.02</v>
      </c>
      <c r="F13586" s="342">
        <f t="shared" si="873"/>
        <v>9.702</v>
      </c>
      <c r="G13586" s="343">
        <f t="shared" si="871"/>
        <v>19988.02100000003</v>
      </c>
      <c r="H13586" s="341">
        <v>305950</v>
      </c>
      <c r="I13586" s="341" t="s">
        <v>259</v>
      </c>
      <c r="J13586" s="341">
        <v>0.1</v>
      </c>
      <c r="K13586" s="341">
        <v>97.02</v>
      </c>
      <c r="L13586" s="342">
        <f t="shared" si="874"/>
        <v>9.702</v>
      </c>
      <c r="M13586" s="343">
        <f t="shared" si="872"/>
        <v>19855.313999999868</v>
      </c>
      <c r="N13586" s="336"/>
    </row>
    <row r="13587" spans="1:14">
      <c r="A13587" s="336"/>
      <c r="B13587" s="341">
        <v>305950</v>
      </c>
      <c r="C13587" s="341" t="s">
        <v>260</v>
      </c>
      <c r="D13587" s="341">
        <v>0.1</v>
      </c>
      <c r="E13587" s="341">
        <v>99.02</v>
      </c>
      <c r="F13587" s="342">
        <f t="shared" si="873"/>
        <v>9.902000000000001</v>
      </c>
      <c r="G13587" s="343">
        <f t="shared" si="871"/>
        <v>23928.977999999621</v>
      </c>
      <c r="H13587" s="341">
        <v>305950</v>
      </c>
      <c r="I13587" s="341" t="s">
        <v>260</v>
      </c>
      <c r="J13587" s="341">
        <v>0.1</v>
      </c>
      <c r="K13587" s="341">
        <v>112.87</v>
      </c>
      <c r="L13587" s="342">
        <f t="shared" si="874"/>
        <v>11.287000000000001</v>
      </c>
      <c r="M13587" s="343">
        <f t="shared" si="872"/>
        <v>23233.271999999764</v>
      </c>
      <c r="N13587" s="336"/>
    </row>
    <row r="13588" spans="1:14">
      <c r="A13588" s="336"/>
      <c r="B13588" s="341">
        <v>305960</v>
      </c>
      <c r="C13588" s="341" t="s">
        <v>255</v>
      </c>
      <c r="D13588" s="341">
        <v>0.04</v>
      </c>
      <c r="E13588" s="341">
        <v>90.02</v>
      </c>
      <c r="F13588" s="342">
        <f t="shared" si="873"/>
        <v>3.6008</v>
      </c>
      <c r="G13588" s="343">
        <f t="shared" si="871"/>
        <v>7427.25400000013</v>
      </c>
      <c r="H13588" s="341">
        <v>305960</v>
      </c>
      <c r="I13588" s="341" t="s">
        <v>255</v>
      </c>
      <c r="J13588" s="341">
        <v>0.04</v>
      </c>
      <c r="K13588" s="341">
        <v>90.02</v>
      </c>
      <c r="L13588" s="342">
        <f t="shared" si="874"/>
        <v>3.6008</v>
      </c>
      <c r="M13588" s="343">
        <f t="shared" si="872"/>
        <v>7378.6340000001055</v>
      </c>
      <c r="N13588" s="336"/>
    </row>
    <row r="13589" spans="1:14">
      <c r="A13589" s="336"/>
      <c r="B13589" s="341">
        <v>305960</v>
      </c>
      <c r="C13589" s="341" t="s">
        <v>256</v>
      </c>
      <c r="D13589" s="341">
        <v>0.1</v>
      </c>
      <c r="E13589" s="341">
        <v>90.02</v>
      </c>
      <c r="F13589" s="342">
        <f t="shared" si="873"/>
        <v>9.0020000000000007</v>
      </c>
      <c r="G13589" s="343">
        <f t="shared" si="871"/>
        <v>18207.250600000432</v>
      </c>
      <c r="H13589" s="341">
        <v>305960</v>
      </c>
      <c r="I13589" s="341" t="s">
        <v>256</v>
      </c>
      <c r="J13589" s="341">
        <v>0.1</v>
      </c>
      <c r="K13589" s="341">
        <v>90.02</v>
      </c>
      <c r="L13589" s="342">
        <f t="shared" si="874"/>
        <v>9.0020000000000007</v>
      </c>
      <c r="M13589" s="343">
        <f t="shared" si="872"/>
        <v>18092.01580000035</v>
      </c>
      <c r="N13589" s="336"/>
    </row>
    <row r="13590" spans="1:14">
      <c r="A13590" s="336"/>
      <c r="B13590" s="341">
        <v>305960</v>
      </c>
      <c r="C13590" s="341" t="s">
        <v>257</v>
      </c>
      <c r="D13590" s="341">
        <v>0.125</v>
      </c>
      <c r="E13590" s="341">
        <v>92.52</v>
      </c>
      <c r="F13590" s="342">
        <f t="shared" si="873"/>
        <v>11.565</v>
      </c>
      <c r="G13590" s="343">
        <f t="shared" ref="G13590:G13653" si="875">G13584+F13590</f>
        <v>23968.814999999635</v>
      </c>
      <c r="H13590" s="341">
        <v>305960</v>
      </c>
      <c r="I13590" s="341" t="s">
        <v>257</v>
      </c>
      <c r="J13590" s="341">
        <v>0.125</v>
      </c>
      <c r="K13590" s="341">
        <v>92.52</v>
      </c>
      <c r="L13590" s="342">
        <f t="shared" si="874"/>
        <v>11.565</v>
      </c>
      <c r="M13590" s="343">
        <f t="shared" si="872"/>
        <v>23810.342499999624</v>
      </c>
      <c r="N13590" s="336"/>
    </row>
    <row r="13591" spans="1:14">
      <c r="A13591" s="336"/>
      <c r="B13591" s="341">
        <v>305960</v>
      </c>
      <c r="C13591" s="341" t="s">
        <v>258</v>
      </c>
      <c r="D13591" s="341">
        <v>0.125</v>
      </c>
      <c r="E13591" s="341">
        <v>95.02</v>
      </c>
      <c r="F13591" s="342">
        <f t="shared" si="873"/>
        <v>11.8775</v>
      </c>
      <c r="G13591" s="343">
        <f t="shared" si="875"/>
        <v>24540.274999999532</v>
      </c>
      <c r="H13591" s="341">
        <v>305960</v>
      </c>
      <c r="I13591" s="341" t="s">
        <v>258</v>
      </c>
      <c r="J13591" s="341">
        <v>0.125</v>
      </c>
      <c r="K13591" s="341">
        <v>95.02</v>
      </c>
      <c r="L13591" s="342">
        <f t="shared" si="874"/>
        <v>11.8775</v>
      </c>
      <c r="M13591" s="343">
        <f t="shared" si="872"/>
        <v>24377.593749999669</v>
      </c>
      <c r="N13591" s="336"/>
    </row>
    <row r="13592" spans="1:14">
      <c r="A13592" s="13"/>
      <c r="B13592" s="341">
        <v>305960</v>
      </c>
      <c r="C13592" s="341" t="s">
        <v>259</v>
      </c>
      <c r="D13592" s="341">
        <v>0.1</v>
      </c>
      <c r="E13592" s="341">
        <v>97.02</v>
      </c>
      <c r="F13592" s="342">
        <f t="shared" si="873"/>
        <v>9.702</v>
      </c>
      <c r="G13592" s="343">
        <f t="shared" si="875"/>
        <v>19997.723000000031</v>
      </c>
      <c r="H13592" s="341">
        <v>305960</v>
      </c>
      <c r="I13592" s="341" t="s">
        <v>259</v>
      </c>
      <c r="J13592" s="341">
        <v>0.1</v>
      </c>
      <c r="K13592" s="341">
        <v>97.02</v>
      </c>
      <c r="L13592" s="342">
        <f t="shared" si="874"/>
        <v>9.702</v>
      </c>
      <c r="M13592" s="343">
        <f t="shared" ref="M13592:M13655" si="876">M13586+L13592</f>
        <v>19865.015999999869</v>
      </c>
      <c r="N13592" s="13"/>
    </row>
    <row r="13593" spans="1:14">
      <c r="A13593" s="336"/>
      <c r="B13593" s="341">
        <v>305960</v>
      </c>
      <c r="C13593" s="341" t="s">
        <v>260</v>
      </c>
      <c r="D13593" s="341">
        <v>0.1</v>
      </c>
      <c r="E13593" s="341">
        <v>99.02</v>
      </c>
      <c r="F13593" s="342">
        <f t="shared" si="873"/>
        <v>9.902000000000001</v>
      </c>
      <c r="G13593" s="343">
        <f t="shared" si="875"/>
        <v>23938.879999999619</v>
      </c>
      <c r="H13593" s="341">
        <v>305960</v>
      </c>
      <c r="I13593" s="341" t="s">
        <v>260</v>
      </c>
      <c r="J13593" s="341">
        <v>0.1</v>
      </c>
      <c r="K13593" s="341">
        <v>112.87</v>
      </c>
      <c r="L13593" s="342">
        <f t="shared" si="874"/>
        <v>11.287000000000001</v>
      </c>
      <c r="M13593" s="343">
        <f t="shared" si="876"/>
        <v>23244.558999999765</v>
      </c>
      <c r="N13593" s="336"/>
    </row>
    <row r="13594" spans="1:14">
      <c r="A13594" s="336"/>
      <c r="B13594" s="341">
        <v>305970</v>
      </c>
      <c r="C13594" s="341" t="s">
        <v>255</v>
      </c>
      <c r="D13594" s="341">
        <v>0.04</v>
      </c>
      <c r="E13594" s="341">
        <v>90.02</v>
      </c>
      <c r="F13594" s="342">
        <f t="shared" si="873"/>
        <v>3.6008</v>
      </c>
      <c r="G13594" s="343">
        <f t="shared" si="875"/>
        <v>7430.8548000001301</v>
      </c>
      <c r="H13594" s="341">
        <v>305970</v>
      </c>
      <c r="I13594" s="341" t="s">
        <v>255</v>
      </c>
      <c r="J13594" s="341">
        <v>0.04</v>
      </c>
      <c r="K13594" s="341">
        <v>90.02</v>
      </c>
      <c r="L13594" s="342">
        <f t="shared" si="874"/>
        <v>3.6008</v>
      </c>
      <c r="M13594" s="343">
        <f t="shared" si="876"/>
        <v>7382.2348000001057</v>
      </c>
      <c r="N13594" s="336"/>
    </row>
    <row r="13595" spans="1:14">
      <c r="A13595" s="336"/>
      <c r="B13595" s="341">
        <v>305970</v>
      </c>
      <c r="C13595" s="341" t="s">
        <v>256</v>
      </c>
      <c r="D13595" s="341">
        <v>0.1</v>
      </c>
      <c r="E13595" s="341">
        <v>90.02</v>
      </c>
      <c r="F13595" s="342">
        <f t="shared" si="873"/>
        <v>9.0020000000000007</v>
      </c>
      <c r="G13595" s="343">
        <f t="shared" si="875"/>
        <v>18216.252600000433</v>
      </c>
      <c r="H13595" s="341">
        <v>305970</v>
      </c>
      <c r="I13595" s="341" t="s">
        <v>256</v>
      </c>
      <c r="J13595" s="341">
        <v>0.1</v>
      </c>
      <c r="K13595" s="341">
        <v>90.02</v>
      </c>
      <c r="L13595" s="342">
        <f t="shared" si="874"/>
        <v>9.0020000000000007</v>
      </c>
      <c r="M13595" s="343">
        <f t="shared" si="876"/>
        <v>18101.017800000351</v>
      </c>
      <c r="N13595" s="336"/>
    </row>
    <row r="13596" spans="1:14">
      <c r="A13596" s="336"/>
      <c r="B13596" s="341">
        <v>305970</v>
      </c>
      <c r="C13596" s="341" t="s">
        <v>257</v>
      </c>
      <c r="D13596" s="341">
        <v>0.125</v>
      </c>
      <c r="E13596" s="341">
        <v>92.52</v>
      </c>
      <c r="F13596" s="342">
        <f t="shared" si="873"/>
        <v>11.565</v>
      </c>
      <c r="G13596" s="343">
        <f t="shared" si="875"/>
        <v>23980.379999999634</v>
      </c>
      <c r="H13596" s="341">
        <v>305970</v>
      </c>
      <c r="I13596" s="341" t="s">
        <v>257</v>
      </c>
      <c r="J13596" s="341">
        <v>0.125</v>
      </c>
      <c r="K13596" s="341">
        <v>92.52</v>
      </c>
      <c r="L13596" s="342">
        <f t="shared" si="874"/>
        <v>11.565</v>
      </c>
      <c r="M13596" s="343">
        <f t="shared" si="876"/>
        <v>23821.907499999623</v>
      </c>
      <c r="N13596" s="336"/>
    </row>
    <row r="13597" spans="1:14">
      <c r="A13597" s="336"/>
      <c r="B13597" s="341">
        <v>305970</v>
      </c>
      <c r="C13597" s="341" t="s">
        <v>258</v>
      </c>
      <c r="D13597" s="341">
        <v>0.125</v>
      </c>
      <c r="E13597" s="341">
        <v>95.02</v>
      </c>
      <c r="F13597" s="342">
        <f t="shared" si="873"/>
        <v>11.8775</v>
      </c>
      <c r="G13597" s="343">
        <f t="shared" si="875"/>
        <v>24552.152499999531</v>
      </c>
      <c r="H13597" s="341">
        <v>305970</v>
      </c>
      <c r="I13597" s="341" t="s">
        <v>258</v>
      </c>
      <c r="J13597" s="341">
        <v>0.125</v>
      </c>
      <c r="K13597" s="341">
        <v>95.02</v>
      </c>
      <c r="L13597" s="342">
        <f t="shared" si="874"/>
        <v>11.8775</v>
      </c>
      <c r="M13597" s="343">
        <f t="shared" si="876"/>
        <v>24389.471249999668</v>
      </c>
      <c r="N13597" s="336"/>
    </row>
    <row r="13598" spans="1:14">
      <c r="A13598" s="336"/>
      <c r="B13598" s="341">
        <v>305970</v>
      </c>
      <c r="C13598" s="341" t="s">
        <v>259</v>
      </c>
      <c r="D13598" s="341">
        <v>0.1</v>
      </c>
      <c r="E13598" s="341">
        <v>97.02</v>
      </c>
      <c r="F13598" s="342">
        <f t="shared" si="873"/>
        <v>9.702</v>
      </c>
      <c r="G13598" s="343">
        <f t="shared" si="875"/>
        <v>20007.425000000032</v>
      </c>
      <c r="H13598" s="341">
        <v>305970</v>
      </c>
      <c r="I13598" s="341" t="s">
        <v>259</v>
      </c>
      <c r="J13598" s="341">
        <v>0.1</v>
      </c>
      <c r="K13598" s="341">
        <v>97.02</v>
      </c>
      <c r="L13598" s="342">
        <f t="shared" si="874"/>
        <v>9.702</v>
      </c>
      <c r="M13598" s="343">
        <f t="shared" si="876"/>
        <v>19874.71799999987</v>
      </c>
      <c r="N13598" s="336"/>
    </row>
    <row r="13599" spans="1:14">
      <c r="A13599" s="13"/>
      <c r="B13599" s="341">
        <v>305970</v>
      </c>
      <c r="C13599" s="341" t="s">
        <v>260</v>
      </c>
      <c r="D13599" s="341">
        <v>0.1</v>
      </c>
      <c r="E13599" s="341">
        <v>99.02</v>
      </c>
      <c r="F13599" s="342">
        <f t="shared" si="873"/>
        <v>9.902000000000001</v>
      </c>
      <c r="G13599" s="343">
        <f t="shared" si="875"/>
        <v>23948.781999999617</v>
      </c>
      <c r="H13599" s="341">
        <v>305970</v>
      </c>
      <c r="I13599" s="341" t="s">
        <v>260</v>
      </c>
      <c r="J13599" s="341">
        <v>0.1</v>
      </c>
      <c r="K13599" s="341">
        <v>126.72</v>
      </c>
      <c r="L13599" s="342">
        <f t="shared" si="874"/>
        <v>12.672000000000001</v>
      </c>
      <c r="M13599" s="343">
        <f t="shared" si="876"/>
        <v>23257.230999999763</v>
      </c>
      <c r="N13599" s="13"/>
    </row>
    <row r="13600" spans="1:14">
      <c r="A13600" s="336"/>
      <c r="B13600" s="341">
        <v>305980</v>
      </c>
      <c r="C13600" s="341" t="s">
        <v>255</v>
      </c>
      <c r="D13600" s="341">
        <v>0.04</v>
      </c>
      <c r="E13600" s="341">
        <v>90.02</v>
      </c>
      <c r="F13600" s="342">
        <f t="shared" si="873"/>
        <v>3.6008</v>
      </c>
      <c r="G13600" s="343">
        <f t="shared" si="875"/>
        <v>7434.4556000001303</v>
      </c>
      <c r="H13600" s="341">
        <v>305980</v>
      </c>
      <c r="I13600" s="341" t="s">
        <v>255</v>
      </c>
      <c r="J13600" s="341">
        <v>0.04</v>
      </c>
      <c r="K13600" s="341">
        <v>90.02</v>
      </c>
      <c r="L13600" s="342">
        <f t="shared" si="874"/>
        <v>3.6008</v>
      </c>
      <c r="M13600" s="343">
        <f t="shared" si="876"/>
        <v>7385.8356000001058</v>
      </c>
      <c r="N13600" s="336"/>
    </row>
    <row r="13601" spans="1:14">
      <c r="A13601" s="336"/>
      <c r="B13601" s="341">
        <v>305980</v>
      </c>
      <c r="C13601" s="341" t="s">
        <v>256</v>
      </c>
      <c r="D13601" s="341">
        <v>0.1</v>
      </c>
      <c r="E13601" s="341">
        <v>90.02</v>
      </c>
      <c r="F13601" s="342">
        <f t="shared" si="873"/>
        <v>9.0020000000000007</v>
      </c>
      <c r="G13601" s="343">
        <f t="shared" si="875"/>
        <v>18225.254600000433</v>
      </c>
      <c r="H13601" s="341">
        <v>305980</v>
      </c>
      <c r="I13601" s="341" t="s">
        <v>256</v>
      </c>
      <c r="J13601" s="341">
        <v>0.1</v>
      </c>
      <c r="K13601" s="341">
        <v>90.02</v>
      </c>
      <c r="L13601" s="342">
        <f t="shared" si="874"/>
        <v>9.0020000000000007</v>
      </c>
      <c r="M13601" s="343">
        <f t="shared" si="876"/>
        <v>18110.019800000351</v>
      </c>
      <c r="N13601" s="336"/>
    </row>
    <row r="13602" spans="1:14">
      <c r="A13602" s="336"/>
      <c r="B13602" s="341">
        <v>305980</v>
      </c>
      <c r="C13602" s="341" t="s">
        <v>257</v>
      </c>
      <c r="D13602" s="341">
        <v>0.125</v>
      </c>
      <c r="E13602" s="341">
        <v>92.52</v>
      </c>
      <c r="F13602" s="342">
        <f t="shared" si="873"/>
        <v>11.565</v>
      </c>
      <c r="G13602" s="343">
        <f t="shared" si="875"/>
        <v>23991.944999999632</v>
      </c>
      <c r="H13602" s="341">
        <v>305980</v>
      </c>
      <c r="I13602" s="341" t="s">
        <v>257</v>
      </c>
      <c r="J13602" s="341">
        <v>0.125</v>
      </c>
      <c r="K13602" s="341">
        <v>92.52</v>
      </c>
      <c r="L13602" s="342">
        <f t="shared" si="874"/>
        <v>11.565</v>
      </c>
      <c r="M13602" s="343">
        <f t="shared" si="876"/>
        <v>23833.472499999622</v>
      </c>
      <c r="N13602" s="336"/>
    </row>
    <row r="13603" spans="1:14">
      <c r="A13603" s="336"/>
      <c r="B13603" s="341">
        <v>305980</v>
      </c>
      <c r="C13603" s="341" t="s">
        <v>258</v>
      </c>
      <c r="D13603" s="341">
        <v>0.125</v>
      </c>
      <c r="E13603" s="341">
        <v>95.02</v>
      </c>
      <c r="F13603" s="342">
        <f t="shared" si="873"/>
        <v>11.8775</v>
      </c>
      <c r="G13603" s="343">
        <f t="shared" si="875"/>
        <v>24564.02999999953</v>
      </c>
      <c r="H13603" s="341">
        <v>305980</v>
      </c>
      <c r="I13603" s="341" t="s">
        <v>258</v>
      </c>
      <c r="J13603" s="341">
        <v>0.125</v>
      </c>
      <c r="K13603" s="341">
        <v>95.02</v>
      </c>
      <c r="L13603" s="342">
        <f t="shared" si="874"/>
        <v>11.8775</v>
      </c>
      <c r="M13603" s="343">
        <f t="shared" si="876"/>
        <v>24401.348749999666</v>
      </c>
      <c r="N13603" s="336"/>
    </row>
    <row r="13604" spans="1:14">
      <c r="A13604" s="336"/>
      <c r="B13604" s="341">
        <v>305980</v>
      </c>
      <c r="C13604" s="341" t="s">
        <v>259</v>
      </c>
      <c r="D13604" s="341">
        <v>0.1</v>
      </c>
      <c r="E13604" s="341">
        <v>97.02</v>
      </c>
      <c r="F13604" s="342">
        <f t="shared" si="873"/>
        <v>9.702</v>
      </c>
      <c r="G13604" s="343">
        <f t="shared" si="875"/>
        <v>20017.127000000033</v>
      </c>
      <c r="H13604" s="341">
        <v>305980</v>
      </c>
      <c r="I13604" s="341" t="s">
        <v>259</v>
      </c>
      <c r="J13604" s="341">
        <v>0.1</v>
      </c>
      <c r="K13604" s="341">
        <v>97.02</v>
      </c>
      <c r="L13604" s="342">
        <f t="shared" si="874"/>
        <v>9.702</v>
      </c>
      <c r="M13604" s="343">
        <f t="shared" si="876"/>
        <v>19884.419999999871</v>
      </c>
      <c r="N13604" s="336"/>
    </row>
    <row r="13605" spans="1:14">
      <c r="A13605" s="336"/>
      <c r="B13605" s="341">
        <v>305980</v>
      </c>
      <c r="C13605" s="341" t="s">
        <v>260</v>
      </c>
      <c r="D13605" s="341">
        <v>0.1</v>
      </c>
      <c r="E13605" s="341">
        <v>99.02</v>
      </c>
      <c r="F13605" s="342">
        <f t="shared" si="873"/>
        <v>9.902000000000001</v>
      </c>
      <c r="G13605" s="343">
        <f t="shared" si="875"/>
        <v>23958.683999999615</v>
      </c>
      <c r="H13605" s="341">
        <v>305980</v>
      </c>
      <c r="I13605" s="341" t="s">
        <v>260</v>
      </c>
      <c r="J13605" s="341">
        <v>0.1</v>
      </c>
      <c r="K13605" s="341">
        <v>126.72</v>
      </c>
      <c r="L13605" s="342">
        <f t="shared" si="874"/>
        <v>12.672000000000001</v>
      </c>
      <c r="M13605" s="343">
        <f t="shared" si="876"/>
        <v>23269.902999999762</v>
      </c>
      <c r="N13605" s="336"/>
    </row>
    <row r="13606" spans="1:14">
      <c r="A13606" s="13"/>
      <c r="B13606" s="341">
        <v>305980.00300000003</v>
      </c>
      <c r="C13606" s="341" t="s">
        <v>255</v>
      </c>
      <c r="D13606" s="341">
        <v>0.04</v>
      </c>
      <c r="E13606" s="341">
        <v>0</v>
      </c>
      <c r="F13606" s="342">
        <f t="shared" si="873"/>
        <v>0</v>
      </c>
      <c r="G13606" s="343">
        <f t="shared" si="875"/>
        <v>7434.4556000001303</v>
      </c>
      <c r="H13606" s="341">
        <v>305980.00300000003</v>
      </c>
      <c r="I13606" s="341" t="s">
        <v>255</v>
      </c>
      <c r="J13606" s="341">
        <v>0.04</v>
      </c>
      <c r="K13606" s="341">
        <v>0</v>
      </c>
      <c r="L13606" s="342">
        <f t="shared" si="874"/>
        <v>0</v>
      </c>
      <c r="M13606" s="343">
        <f t="shared" si="876"/>
        <v>7385.8356000001058</v>
      </c>
      <c r="N13606" s="13"/>
    </row>
    <row r="13607" spans="1:14">
      <c r="A13607" s="336"/>
      <c r="B13607" s="341">
        <v>305980.00300000003</v>
      </c>
      <c r="C13607" s="341" t="s">
        <v>256</v>
      </c>
      <c r="D13607" s="341">
        <v>0.1</v>
      </c>
      <c r="E13607" s="341">
        <v>0</v>
      </c>
      <c r="F13607" s="342">
        <f t="shared" si="873"/>
        <v>0</v>
      </c>
      <c r="G13607" s="343">
        <f t="shared" si="875"/>
        <v>18225.254600000433</v>
      </c>
      <c r="H13607" s="341">
        <v>305980.00300000003</v>
      </c>
      <c r="I13607" s="341" t="s">
        <v>256</v>
      </c>
      <c r="J13607" s="341">
        <v>0.1</v>
      </c>
      <c r="K13607" s="341">
        <v>0</v>
      </c>
      <c r="L13607" s="342">
        <f t="shared" si="874"/>
        <v>0</v>
      </c>
      <c r="M13607" s="343">
        <f t="shared" si="876"/>
        <v>18110.019800000351</v>
      </c>
      <c r="N13607" s="336"/>
    </row>
    <row r="13608" spans="1:14">
      <c r="A13608" s="336"/>
      <c r="B13608" s="341">
        <v>305980.00300000003</v>
      </c>
      <c r="C13608" s="341" t="s">
        <v>257</v>
      </c>
      <c r="D13608" s="341">
        <v>0.125</v>
      </c>
      <c r="E13608" s="341">
        <v>0</v>
      </c>
      <c r="F13608" s="342">
        <f t="shared" si="873"/>
        <v>0</v>
      </c>
      <c r="G13608" s="343">
        <f t="shared" si="875"/>
        <v>23991.944999999632</v>
      </c>
      <c r="H13608" s="341">
        <v>305980.00300000003</v>
      </c>
      <c r="I13608" s="341" t="s">
        <v>257</v>
      </c>
      <c r="J13608" s="341">
        <v>0.125</v>
      </c>
      <c r="K13608" s="341">
        <v>0</v>
      </c>
      <c r="L13608" s="342">
        <f t="shared" si="874"/>
        <v>0</v>
      </c>
      <c r="M13608" s="343">
        <f t="shared" si="876"/>
        <v>23833.472499999622</v>
      </c>
      <c r="N13608" s="336"/>
    </row>
    <row r="13609" spans="1:14">
      <c r="A13609" s="336"/>
      <c r="B13609" s="341">
        <v>305980.00300000003</v>
      </c>
      <c r="C13609" s="341" t="s">
        <v>258</v>
      </c>
      <c r="D13609" s="341">
        <v>0.125</v>
      </c>
      <c r="E13609" s="341">
        <v>0</v>
      </c>
      <c r="F13609" s="342">
        <f t="shared" si="873"/>
        <v>0</v>
      </c>
      <c r="G13609" s="343">
        <f t="shared" si="875"/>
        <v>24564.02999999953</v>
      </c>
      <c r="H13609" s="341">
        <v>305980.00300000003</v>
      </c>
      <c r="I13609" s="341" t="s">
        <v>258</v>
      </c>
      <c r="J13609" s="341">
        <v>0.125</v>
      </c>
      <c r="K13609" s="341">
        <v>0</v>
      </c>
      <c r="L13609" s="342">
        <f t="shared" si="874"/>
        <v>0</v>
      </c>
      <c r="M13609" s="343">
        <f t="shared" si="876"/>
        <v>24401.348749999666</v>
      </c>
      <c r="N13609" s="336"/>
    </row>
    <row r="13610" spans="1:14">
      <c r="A13610" s="336"/>
      <c r="B13610" s="341">
        <v>305980.00300000003</v>
      </c>
      <c r="C13610" s="341" t="s">
        <v>259</v>
      </c>
      <c r="D13610" s="341">
        <v>0.1</v>
      </c>
      <c r="E13610" s="341">
        <v>0</v>
      </c>
      <c r="F13610" s="342">
        <f t="shared" si="873"/>
        <v>0</v>
      </c>
      <c r="G13610" s="343">
        <f t="shared" si="875"/>
        <v>20017.127000000033</v>
      </c>
      <c r="H13610" s="341">
        <v>305980.00300000003</v>
      </c>
      <c r="I13610" s="341" t="s">
        <v>259</v>
      </c>
      <c r="J13610" s="341">
        <v>0.1</v>
      </c>
      <c r="K13610" s="341">
        <v>0</v>
      </c>
      <c r="L13610" s="342">
        <f t="shared" si="874"/>
        <v>0</v>
      </c>
      <c r="M13610" s="343">
        <f t="shared" si="876"/>
        <v>19884.419999999871</v>
      </c>
      <c r="N13610" s="336"/>
    </row>
    <row r="13611" spans="1:14">
      <c r="A13611" s="336"/>
      <c r="B13611" s="341">
        <v>305980.00300000003</v>
      </c>
      <c r="C13611" s="341" t="s">
        <v>260</v>
      </c>
      <c r="D13611" s="341">
        <v>0.1</v>
      </c>
      <c r="E13611" s="341">
        <v>0</v>
      </c>
      <c r="F13611" s="342">
        <f t="shared" si="873"/>
        <v>0</v>
      </c>
      <c r="G13611" s="343">
        <f t="shared" si="875"/>
        <v>23958.683999999615</v>
      </c>
      <c r="H13611" s="341">
        <v>305980.00300000003</v>
      </c>
      <c r="I13611" s="341" t="s">
        <v>260</v>
      </c>
      <c r="J13611" s="341">
        <v>0.1</v>
      </c>
      <c r="K13611" s="341">
        <v>0</v>
      </c>
      <c r="L13611" s="342">
        <f t="shared" si="874"/>
        <v>0</v>
      </c>
      <c r="M13611" s="343">
        <f t="shared" si="876"/>
        <v>23269.902999999762</v>
      </c>
      <c r="N13611" s="336"/>
    </row>
    <row r="13612" spans="1:14">
      <c r="A13612" s="336"/>
      <c r="B13612" s="341">
        <v>305990</v>
      </c>
      <c r="C13612" s="341" t="s">
        <v>255</v>
      </c>
      <c r="D13612" s="341">
        <v>0.04</v>
      </c>
      <c r="E13612" s="341">
        <v>90</v>
      </c>
      <c r="F13612" s="342">
        <f t="shared" si="873"/>
        <v>3.6</v>
      </c>
      <c r="G13612" s="343">
        <f t="shared" si="875"/>
        <v>7438.0556000001307</v>
      </c>
      <c r="H13612" s="341">
        <v>305990</v>
      </c>
      <c r="I13612" s="341" t="s">
        <v>255</v>
      </c>
      <c r="J13612" s="341">
        <v>0.04</v>
      </c>
      <c r="K13612" s="341">
        <v>89.99</v>
      </c>
      <c r="L13612" s="342">
        <f t="shared" si="874"/>
        <v>3.5995999999999997</v>
      </c>
      <c r="M13612" s="343">
        <f t="shared" si="876"/>
        <v>7389.4352000001054</v>
      </c>
      <c r="N13612" s="336"/>
    </row>
    <row r="13613" spans="1:14">
      <c r="A13613" s="13"/>
      <c r="B13613" s="341">
        <v>305990</v>
      </c>
      <c r="C13613" s="341" t="s">
        <v>256</v>
      </c>
      <c r="D13613" s="341">
        <v>0.1</v>
      </c>
      <c r="E13613" s="341">
        <v>90</v>
      </c>
      <c r="F13613" s="342">
        <f t="shared" si="873"/>
        <v>9</v>
      </c>
      <c r="G13613" s="343">
        <f t="shared" si="875"/>
        <v>18234.254600000433</v>
      </c>
      <c r="H13613" s="341">
        <v>305990</v>
      </c>
      <c r="I13613" s="341" t="s">
        <v>256</v>
      </c>
      <c r="J13613" s="341">
        <v>0.1</v>
      </c>
      <c r="K13613" s="341">
        <v>89.99</v>
      </c>
      <c r="L13613" s="342">
        <f t="shared" si="874"/>
        <v>8.9990000000000006</v>
      </c>
      <c r="M13613" s="343">
        <f t="shared" si="876"/>
        <v>18119.018800000351</v>
      </c>
      <c r="N13613" s="13"/>
    </row>
    <row r="13614" spans="1:14">
      <c r="A13614" s="336"/>
      <c r="B13614" s="341">
        <v>305990</v>
      </c>
      <c r="C13614" s="341" t="s">
        <v>257</v>
      </c>
      <c r="D13614" s="341">
        <v>0.125</v>
      </c>
      <c r="E13614" s="341">
        <v>92.49</v>
      </c>
      <c r="F13614" s="342">
        <f t="shared" si="873"/>
        <v>11.561249999999999</v>
      </c>
      <c r="G13614" s="343">
        <f t="shared" si="875"/>
        <v>24003.506249999631</v>
      </c>
      <c r="H13614" s="341">
        <v>305990</v>
      </c>
      <c r="I13614" s="341" t="s">
        <v>257</v>
      </c>
      <c r="J13614" s="341">
        <v>0.125</v>
      </c>
      <c r="K13614" s="341">
        <v>92.49</v>
      </c>
      <c r="L13614" s="342">
        <f t="shared" si="874"/>
        <v>11.561249999999999</v>
      </c>
      <c r="M13614" s="343">
        <f t="shared" si="876"/>
        <v>23845.03374999962</v>
      </c>
      <c r="N13614" s="336"/>
    </row>
    <row r="13615" spans="1:14">
      <c r="A13615" s="336"/>
      <c r="B13615" s="341">
        <v>305990</v>
      </c>
      <c r="C13615" s="341" t="s">
        <v>258</v>
      </c>
      <c r="D13615" s="341">
        <v>0.125</v>
      </c>
      <c r="E13615" s="341">
        <v>94.99</v>
      </c>
      <c r="F13615" s="342">
        <f t="shared" si="873"/>
        <v>11.873749999999999</v>
      </c>
      <c r="G13615" s="343">
        <f t="shared" si="875"/>
        <v>24575.903749999528</v>
      </c>
      <c r="H13615" s="341">
        <v>305990</v>
      </c>
      <c r="I13615" s="341" t="s">
        <v>258</v>
      </c>
      <c r="J13615" s="341">
        <v>0.125</v>
      </c>
      <c r="K13615" s="341">
        <v>94.99</v>
      </c>
      <c r="L13615" s="342">
        <f t="shared" si="874"/>
        <v>11.873749999999999</v>
      </c>
      <c r="M13615" s="343">
        <f t="shared" si="876"/>
        <v>24413.222499999665</v>
      </c>
      <c r="N13615" s="336"/>
    </row>
    <row r="13616" spans="1:14">
      <c r="A13616" s="336"/>
      <c r="B13616" s="341">
        <v>305990</v>
      </c>
      <c r="C13616" s="341" t="s">
        <v>259</v>
      </c>
      <c r="D13616" s="341">
        <v>0.1</v>
      </c>
      <c r="E13616" s="341">
        <v>96.99</v>
      </c>
      <c r="F13616" s="342">
        <f t="shared" si="873"/>
        <v>9.6989999999999998</v>
      </c>
      <c r="G13616" s="343">
        <f t="shared" si="875"/>
        <v>20026.826000000034</v>
      </c>
      <c r="H13616" s="341">
        <v>305990</v>
      </c>
      <c r="I13616" s="341" t="s">
        <v>259</v>
      </c>
      <c r="J13616" s="341">
        <v>0.1</v>
      </c>
      <c r="K13616" s="341">
        <v>96.99</v>
      </c>
      <c r="L13616" s="342">
        <f t="shared" si="874"/>
        <v>9.6989999999999998</v>
      </c>
      <c r="M13616" s="343">
        <f t="shared" si="876"/>
        <v>19894.118999999871</v>
      </c>
      <c r="N13616" s="336"/>
    </row>
    <row r="13617" spans="1:14">
      <c r="A13617" s="336"/>
      <c r="B13617" s="341">
        <v>305990</v>
      </c>
      <c r="C13617" s="341" t="s">
        <v>260</v>
      </c>
      <c r="D13617" s="341">
        <v>0.1</v>
      </c>
      <c r="E13617" s="341">
        <v>112.84</v>
      </c>
      <c r="F13617" s="342">
        <f t="shared" si="873"/>
        <v>11.284000000000001</v>
      </c>
      <c r="G13617" s="343">
        <f t="shared" si="875"/>
        <v>23969.967999999615</v>
      </c>
      <c r="H13617" s="341">
        <v>305990</v>
      </c>
      <c r="I13617" s="341" t="s">
        <v>260</v>
      </c>
      <c r="J13617" s="341">
        <v>0.1</v>
      </c>
      <c r="K13617" s="341">
        <v>126.68</v>
      </c>
      <c r="L13617" s="342">
        <f t="shared" si="874"/>
        <v>12.668000000000001</v>
      </c>
      <c r="M13617" s="343">
        <f t="shared" si="876"/>
        <v>23282.570999999763</v>
      </c>
      <c r="N13617" s="336"/>
    </row>
    <row r="13618" spans="1:14">
      <c r="A13618" s="336"/>
      <c r="B13618" s="341">
        <v>306000</v>
      </c>
      <c r="C13618" s="341" t="s">
        <v>255</v>
      </c>
      <c r="D13618" s="341">
        <v>0.04</v>
      </c>
      <c r="E13618" s="341">
        <v>90.02</v>
      </c>
      <c r="F13618" s="342">
        <f t="shared" si="873"/>
        <v>3.6008</v>
      </c>
      <c r="G13618" s="343">
        <f t="shared" si="875"/>
        <v>7441.6564000001308</v>
      </c>
      <c r="H13618" s="341">
        <v>306000</v>
      </c>
      <c r="I13618" s="341" t="s">
        <v>255</v>
      </c>
      <c r="J13618" s="341">
        <v>0.04</v>
      </c>
      <c r="K13618" s="341">
        <v>90.02</v>
      </c>
      <c r="L13618" s="342">
        <f t="shared" si="874"/>
        <v>3.6008</v>
      </c>
      <c r="M13618" s="343">
        <f t="shared" si="876"/>
        <v>7393.0360000001056</v>
      </c>
      <c r="N13618" s="336"/>
    </row>
    <row r="13619" spans="1:14">
      <c r="A13619" s="336"/>
      <c r="B13619" s="341">
        <v>306000</v>
      </c>
      <c r="C13619" s="341" t="s">
        <v>256</v>
      </c>
      <c r="D13619" s="341">
        <v>0.1</v>
      </c>
      <c r="E13619" s="341">
        <v>90.02</v>
      </c>
      <c r="F13619" s="342">
        <f t="shared" si="873"/>
        <v>9.0020000000000007</v>
      </c>
      <c r="G13619" s="343">
        <f t="shared" si="875"/>
        <v>18243.256600000434</v>
      </c>
      <c r="H13619" s="341">
        <v>306000</v>
      </c>
      <c r="I13619" s="341" t="s">
        <v>256</v>
      </c>
      <c r="J13619" s="341">
        <v>0.1</v>
      </c>
      <c r="K13619" s="341">
        <v>90.02</v>
      </c>
      <c r="L13619" s="342">
        <f t="shared" si="874"/>
        <v>9.0020000000000007</v>
      </c>
      <c r="M13619" s="343">
        <f t="shared" si="876"/>
        <v>18128.020800000351</v>
      </c>
      <c r="N13619" s="336"/>
    </row>
    <row r="13620" spans="1:14">
      <c r="A13620" s="13"/>
      <c r="B13620" s="341">
        <v>306000</v>
      </c>
      <c r="C13620" s="341" t="s">
        <v>257</v>
      </c>
      <c r="D13620" s="341">
        <v>0.125</v>
      </c>
      <c r="E13620" s="341">
        <v>92.52</v>
      </c>
      <c r="F13620" s="342">
        <f t="shared" si="873"/>
        <v>11.565</v>
      </c>
      <c r="G13620" s="343">
        <f t="shared" si="875"/>
        <v>24015.07124999963</v>
      </c>
      <c r="H13620" s="341">
        <v>306000</v>
      </c>
      <c r="I13620" s="341" t="s">
        <v>257</v>
      </c>
      <c r="J13620" s="341">
        <v>0.125</v>
      </c>
      <c r="K13620" s="341">
        <v>92.52</v>
      </c>
      <c r="L13620" s="342">
        <f t="shared" si="874"/>
        <v>11.565</v>
      </c>
      <c r="M13620" s="343">
        <f t="shared" si="876"/>
        <v>23856.598749999619</v>
      </c>
      <c r="N13620" s="13"/>
    </row>
    <row r="13621" spans="1:14">
      <c r="A13621" s="336"/>
      <c r="B13621" s="341">
        <v>306000</v>
      </c>
      <c r="C13621" s="341" t="s">
        <v>258</v>
      </c>
      <c r="D13621" s="341">
        <v>0.125</v>
      </c>
      <c r="E13621" s="341">
        <v>95.02</v>
      </c>
      <c r="F13621" s="342">
        <f t="shared" si="873"/>
        <v>11.8775</v>
      </c>
      <c r="G13621" s="343">
        <f t="shared" si="875"/>
        <v>24587.781249999527</v>
      </c>
      <c r="H13621" s="341">
        <v>306000</v>
      </c>
      <c r="I13621" s="341" t="s">
        <v>258</v>
      </c>
      <c r="J13621" s="341">
        <v>0.125</v>
      </c>
      <c r="K13621" s="341">
        <v>95.02</v>
      </c>
      <c r="L13621" s="342">
        <f t="shared" si="874"/>
        <v>11.8775</v>
      </c>
      <c r="M13621" s="343">
        <f t="shared" si="876"/>
        <v>24425.099999999664</v>
      </c>
      <c r="N13621" s="336"/>
    </row>
    <row r="13622" spans="1:14">
      <c r="A13622" s="336"/>
      <c r="B13622" s="341">
        <v>306000</v>
      </c>
      <c r="C13622" s="341" t="s">
        <v>259</v>
      </c>
      <c r="D13622" s="341">
        <v>0.1</v>
      </c>
      <c r="E13622" s="341">
        <v>97.02</v>
      </c>
      <c r="F13622" s="342">
        <f t="shared" si="873"/>
        <v>9.702</v>
      </c>
      <c r="G13622" s="343">
        <f t="shared" si="875"/>
        <v>20036.528000000035</v>
      </c>
      <c r="H13622" s="341">
        <v>306000</v>
      </c>
      <c r="I13622" s="341" t="s">
        <v>259</v>
      </c>
      <c r="J13622" s="341">
        <v>0.1</v>
      </c>
      <c r="K13622" s="341">
        <v>97.02</v>
      </c>
      <c r="L13622" s="342">
        <f t="shared" si="874"/>
        <v>9.702</v>
      </c>
      <c r="M13622" s="343">
        <f t="shared" si="876"/>
        <v>19903.820999999873</v>
      </c>
      <c r="N13622" s="336"/>
    </row>
    <row r="13623" spans="1:14">
      <c r="A13623" s="336"/>
      <c r="B13623" s="341">
        <v>306000</v>
      </c>
      <c r="C13623" s="341" t="s">
        <v>260</v>
      </c>
      <c r="D13623" s="341">
        <v>0.1</v>
      </c>
      <c r="E13623" s="341">
        <v>112.87</v>
      </c>
      <c r="F13623" s="342">
        <f t="shared" si="873"/>
        <v>11.287000000000001</v>
      </c>
      <c r="G13623" s="343">
        <f t="shared" si="875"/>
        <v>23981.254999999615</v>
      </c>
      <c r="H13623" s="341">
        <v>306000</v>
      </c>
      <c r="I13623" s="341" t="s">
        <v>260</v>
      </c>
      <c r="J13623" s="341">
        <v>0.1</v>
      </c>
      <c r="K13623" s="341">
        <v>126.72</v>
      </c>
      <c r="L13623" s="342">
        <f t="shared" si="874"/>
        <v>12.672000000000001</v>
      </c>
      <c r="M13623" s="343">
        <f t="shared" si="876"/>
        <v>23295.242999999762</v>
      </c>
      <c r="N13623" s="336"/>
    </row>
    <row r="13624" spans="1:14">
      <c r="A13624" s="336"/>
      <c r="B13624" s="341">
        <v>306010</v>
      </c>
      <c r="C13624" s="341" t="s">
        <v>255</v>
      </c>
      <c r="D13624" s="341">
        <v>0.04</v>
      </c>
      <c r="E13624" s="341">
        <v>90.02</v>
      </c>
      <c r="F13624" s="342">
        <f t="shared" si="873"/>
        <v>3.6008</v>
      </c>
      <c r="G13624" s="343">
        <f t="shared" si="875"/>
        <v>7445.257200000131</v>
      </c>
      <c r="H13624" s="341">
        <v>306010</v>
      </c>
      <c r="I13624" s="341" t="s">
        <v>255</v>
      </c>
      <c r="J13624" s="341">
        <v>0.04</v>
      </c>
      <c r="K13624" s="341">
        <v>90.02</v>
      </c>
      <c r="L13624" s="342">
        <f t="shared" si="874"/>
        <v>3.6008</v>
      </c>
      <c r="M13624" s="343">
        <f t="shared" si="876"/>
        <v>7396.6368000001057</v>
      </c>
      <c r="N13624" s="336"/>
    </row>
    <row r="13625" spans="1:14">
      <c r="A13625" s="336"/>
      <c r="B13625" s="341">
        <v>306010</v>
      </c>
      <c r="C13625" s="341" t="s">
        <v>256</v>
      </c>
      <c r="D13625" s="341">
        <v>0.1</v>
      </c>
      <c r="E13625" s="341">
        <v>90.02</v>
      </c>
      <c r="F13625" s="342">
        <f t="shared" si="873"/>
        <v>9.0020000000000007</v>
      </c>
      <c r="G13625" s="343">
        <f t="shared" si="875"/>
        <v>18252.258600000434</v>
      </c>
      <c r="H13625" s="341">
        <v>306010</v>
      </c>
      <c r="I13625" s="341" t="s">
        <v>256</v>
      </c>
      <c r="J13625" s="341">
        <v>0.1</v>
      </c>
      <c r="K13625" s="341">
        <v>90.02</v>
      </c>
      <c r="L13625" s="342">
        <f t="shared" si="874"/>
        <v>9.0020000000000007</v>
      </c>
      <c r="M13625" s="343">
        <f t="shared" si="876"/>
        <v>18137.022800000352</v>
      </c>
      <c r="N13625" s="336"/>
    </row>
    <row r="13626" spans="1:14">
      <c r="A13626" s="336"/>
      <c r="B13626" s="341">
        <v>306010</v>
      </c>
      <c r="C13626" s="341" t="s">
        <v>257</v>
      </c>
      <c r="D13626" s="341">
        <v>0.125</v>
      </c>
      <c r="E13626" s="341">
        <v>92.52</v>
      </c>
      <c r="F13626" s="342">
        <f t="shared" si="873"/>
        <v>11.565</v>
      </c>
      <c r="G13626" s="343">
        <f t="shared" si="875"/>
        <v>24026.636249999628</v>
      </c>
      <c r="H13626" s="341">
        <v>306010</v>
      </c>
      <c r="I13626" s="341" t="s">
        <v>257</v>
      </c>
      <c r="J13626" s="341">
        <v>0.125</v>
      </c>
      <c r="K13626" s="341">
        <v>92.52</v>
      </c>
      <c r="L13626" s="342">
        <f t="shared" si="874"/>
        <v>11.565</v>
      </c>
      <c r="M13626" s="343">
        <f t="shared" si="876"/>
        <v>23868.163749999618</v>
      </c>
      <c r="N13626" s="336"/>
    </row>
    <row r="13627" spans="1:14">
      <c r="A13627" s="13"/>
      <c r="B13627" s="341">
        <v>306010</v>
      </c>
      <c r="C13627" s="341" t="s">
        <v>258</v>
      </c>
      <c r="D13627" s="341">
        <v>0.125</v>
      </c>
      <c r="E13627" s="341">
        <v>95.02</v>
      </c>
      <c r="F13627" s="342">
        <f t="shared" si="873"/>
        <v>11.8775</v>
      </c>
      <c r="G13627" s="343">
        <f t="shared" si="875"/>
        <v>24599.658749999526</v>
      </c>
      <c r="H13627" s="341">
        <v>306010</v>
      </c>
      <c r="I13627" s="341" t="s">
        <v>258</v>
      </c>
      <c r="J13627" s="341">
        <v>0.125</v>
      </c>
      <c r="K13627" s="341">
        <v>95.02</v>
      </c>
      <c r="L13627" s="342">
        <f t="shared" si="874"/>
        <v>11.8775</v>
      </c>
      <c r="M13627" s="343">
        <f t="shared" si="876"/>
        <v>24436.977499999663</v>
      </c>
      <c r="N13627" s="13"/>
    </row>
    <row r="13628" spans="1:14">
      <c r="A13628" s="336"/>
      <c r="B13628" s="341">
        <v>306010</v>
      </c>
      <c r="C13628" s="341" t="s">
        <v>259</v>
      </c>
      <c r="D13628" s="341">
        <v>0.1</v>
      </c>
      <c r="E13628" s="341">
        <v>97.02</v>
      </c>
      <c r="F13628" s="342">
        <f t="shared" si="873"/>
        <v>9.702</v>
      </c>
      <c r="G13628" s="343">
        <f t="shared" si="875"/>
        <v>20046.230000000036</v>
      </c>
      <c r="H13628" s="341">
        <v>306010</v>
      </c>
      <c r="I13628" s="341" t="s">
        <v>259</v>
      </c>
      <c r="J13628" s="341">
        <v>0.1</v>
      </c>
      <c r="K13628" s="341">
        <v>97.02</v>
      </c>
      <c r="L13628" s="342">
        <f t="shared" si="874"/>
        <v>9.702</v>
      </c>
      <c r="M13628" s="343">
        <f t="shared" si="876"/>
        <v>19913.522999999874</v>
      </c>
      <c r="N13628" s="336"/>
    </row>
    <row r="13629" spans="1:14">
      <c r="A13629" s="336"/>
      <c r="B13629" s="341">
        <v>306010</v>
      </c>
      <c r="C13629" s="341" t="s">
        <v>260</v>
      </c>
      <c r="D13629" s="341">
        <v>0.1</v>
      </c>
      <c r="E13629" s="341">
        <v>112.87</v>
      </c>
      <c r="F13629" s="342">
        <f t="shared" si="873"/>
        <v>11.287000000000001</v>
      </c>
      <c r="G13629" s="343">
        <f t="shared" si="875"/>
        <v>23992.541999999616</v>
      </c>
      <c r="H13629" s="341">
        <v>306010</v>
      </c>
      <c r="I13629" s="341" t="s">
        <v>260</v>
      </c>
      <c r="J13629" s="341">
        <v>0.1</v>
      </c>
      <c r="K13629" s="341">
        <v>126.72</v>
      </c>
      <c r="L13629" s="342">
        <f t="shared" si="874"/>
        <v>12.672000000000001</v>
      </c>
      <c r="M13629" s="343">
        <f t="shared" si="876"/>
        <v>23307.914999999761</v>
      </c>
      <c r="N13629" s="336"/>
    </row>
    <row r="13630" spans="1:14">
      <c r="A13630" s="336"/>
      <c r="B13630" s="341">
        <v>306020</v>
      </c>
      <c r="C13630" s="341" t="s">
        <v>255</v>
      </c>
      <c r="D13630" s="341">
        <v>0.04</v>
      </c>
      <c r="E13630" s="341">
        <v>90.02</v>
      </c>
      <c r="F13630" s="342">
        <f t="shared" si="873"/>
        <v>3.6008</v>
      </c>
      <c r="G13630" s="343">
        <f t="shared" si="875"/>
        <v>7448.8580000001311</v>
      </c>
      <c r="H13630" s="341">
        <v>306020</v>
      </c>
      <c r="I13630" s="341" t="s">
        <v>255</v>
      </c>
      <c r="J13630" s="341">
        <v>0.04</v>
      </c>
      <c r="K13630" s="341">
        <v>90.02</v>
      </c>
      <c r="L13630" s="342">
        <f t="shared" si="874"/>
        <v>3.6008</v>
      </c>
      <c r="M13630" s="343">
        <f t="shared" si="876"/>
        <v>7400.2376000001059</v>
      </c>
      <c r="N13630" s="336"/>
    </row>
    <row r="13631" spans="1:14">
      <c r="A13631" s="336"/>
      <c r="B13631" s="341">
        <v>306020</v>
      </c>
      <c r="C13631" s="341" t="s">
        <v>256</v>
      </c>
      <c r="D13631" s="341">
        <v>0.1</v>
      </c>
      <c r="E13631" s="341">
        <v>90.02</v>
      </c>
      <c r="F13631" s="342">
        <f t="shared" si="873"/>
        <v>9.0020000000000007</v>
      </c>
      <c r="G13631" s="343">
        <f t="shared" si="875"/>
        <v>18261.260600000434</v>
      </c>
      <c r="H13631" s="341">
        <v>306020</v>
      </c>
      <c r="I13631" s="341" t="s">
        <v>256</v>
      </c>
      <c r="J13631" s="341">
        <v>0.1</v>
      </c>
      <c r="K13631" s="341">
        <v>90.02</v>
      </c>
      <c r="L13631" s="342">
        <f t="shared" si="874"/>
        <v>9.0020000000000007</v>
      </c>
      <c r="M13631" s="343">
        <f t="shared" si="876"/>
        <v>18146.024800000352</v>
      </c>
      <c r="N13631" s="336"/>
    </row>
    <row r="13632" spans="1:14">
      <c r="A13632" s="336"/>
      <c r="B13632" s="341">
        <v>306020</v>
      </c>
      <c r="C13632" s="341" t="s">
        <v>257</v>
      </c>
      <c r="D13632" s="341">
        <v>0.125</v>
      </c>
      <c r="E13632" s="341">
        <v>92.52</v>
      </c>
      <c r="F13632" s="342">
        <f t="shared" si="873"/>
        <v>11.565</v>
      </c>
      <c r="G13632" s="343">
        <f t="shared" si="875"/>
        <v>24038.201249999627</v>
      </c>
      <c r="H13632" s="341">
        <v>306020</v>
      </c>
      <c r="I13632" s="341" t="s">
        <v>257</v>
      </c>
      <c r="J13632" s="341">
        <v>0.125</v>
      </c>
      <c r="K13632" s="341">
        <v>92.52</v>
      </c>
      <c r="L13632" s="342">
        <f t="shared" si="874"/>
        <v>11.565</v>
      </c>
      <c r="M13632" s="343">
        <f t="shared" si="876"/>
        <v>23879.728749999616</v>
      </c>
      <c r="N13632" s="336"/>
    </row>
    <row r="13633" spans="1:14">
      <c r="A13633" s="336"/>
      <c r="B13633" s="341">
        <v>306020</v>
      </c>
      <c r="C13633" s="341" t="s">
        <v>258</v>
      </c>
      <c r="D13633" s="341">
        <v>0.125</v>
      </c>
      <c r="E13633" s="341">
        <v>95.02</v>
      </c>
      <c r="F13633" s="342">
        <f t="shared" si="873"/>
        <v>11.8775</v>
      </c>
      <c r="G13633" s="343">
        <f t="shared" si="875"/>
        <v>24611.536249999524</v>
      </c>
      <c r="H13633" s="341">
        <v>306020</v>
      </c>
      <c r="I13633" s="341" t="s">
        <v>258</v>
      </c>
      <c r="J13633" s="341">
        <v>0.125</v>
      </c>
      <c r="K13633" s="341">
        <v>95.02</v>
      </c>
      <c r="L13633" s="342">
        <f t="shared" si="874"/>
        <v>11.8775</v>
      </c>
      <c r="M13633" s="343">
        <f t="shared" si="876"/>
        <v>24448.854999999661</v>
      </c>
      <c r="N13633" s="336"/>
    </row>
    <row r="13634" spans="1:14">
      <c r="A13634" s="13"/>
      <c r="B13634" s="341">
        <v>306020</v>
      </c>
      <c r="C13634" s="341" t="s">
        <v>259</v>
      </c>
      <c r="D13634" s="341">
        <v>0.1</v>
      </c>
      <c r="E13634" s="341">
        <v>97.02</v>
      </c>
      <c r="F13634" s="342">
        <f t="shared" si="873"/>
        <v>9.702</v>
      </c>
      <c r="G13634" s="343">
        <f t="shared" si="875"/>
        <v>20055.932000000037</v>
      </c>
      <c r="H13634" s="341">
        <v>306020</v>
      </c>
      <c r="I13634" s="341" t="s">
        <v>259</v>
      </c>
      <c r="J13634" s="341">
        <v>0.1</v>
      </c>
      <c r="K13634" s="341">
        <v>97.02</v>
      </c>
      <c r="L13634" s="342">
        <f t="shared" si="874"/>
        <v>9.702</v>
      </c>
      <c r="M13634" s="343">
        <f t="shared" si="876"/>
        <v>19923.224999999875</v>
      </c>
      <c r="N13634" s="13"/>
    </row>
    <row r="13635" spans="1:14">
      <c r="A13635" s="336"/>
      <c r="B13635" s="341">
        <v>306020</v>
      </c>
      <c r="C13635" s="341" t="s">
        <v>260</v>
      </c>
      <c r="D13635" s="341">
        <v>0.1</v>
      </c>
      <c r="E13635" s="341">
        <v>126.72</v>
      </c>
      <c r="F13635" s="342">
        <f t="shared" si="873"/>
        <v>12.672000000000001</v>
      </c>
      <c r="G13635" s="343">
        <f t="shared" si="875"/>
        <v>24005.213999999614</v>
      </c>
      <c r="H13635" s="341">
        <v>306020</v>
      </c>
      <c r="I13635" s="341" t="s">
        <v>260</v>
      </c>
      <c r="J13635" s="341">
        <v>0.1</v>
      </c>
      <c r="K13635" s="341">
        <v>126.72</v>
      </c>
      <c r="L13635" s="342">
        <f t="shared" si="874"/>
        <v>12.672000000000001</v>
      </c>
      <c r="M13635" s="343">
        <f t="shared" si="876"/>
        <v>23320.586999999759</v>
      </c>
      <c r="N13635" s="336"/>
    </row>
    <row r="13636" spans="1:14">
      <c r="A13636" s="336"/>
      <c r="B13636" s="341">
        <v>306030</v>
      </c>
      <c r="C13636" s="341" t="s">
        <v>255</v>
      </c>
      <c r="D13636" s="341">
        <v>0.04</v>
      </c>
      <c r="E13636" s="341">
        <v>90.02</v>
      </c>
      <c r="F13636" s="342">
        <f t="shared" si="873"/>
        <v>3.6008</v>
      </c>
      <c r="G13636" s="343">
        <f t="shared" si="875"/>
        <v>7452.4588000001313</v>
      </c>
      <c r="H13636" s="341">
        <v>306030</v>
      </c>
      <c r="I13636" s="341" t="s">
        <v>255</v>
      </c>
      <c r="J13636" s="341">
        <v>0.04</v>
      </c>
      <c r="K13636" s="341">
        <v>90.02</v>
      </c>
      <c r="L13636" s="342">
        <f t="shared" si="874"/>
        <v>3.6008</v>
      </c>
      <c r="M13636" s="343">
        <f t="shared" si="876"/>
        <v>7403.838400000106</v>
      </c>
      <c r="N13636" s="336"/>
    </row>
    <row r="13637" spans="1:14">
      <c r="A13637" s="336"/>
      <c r="B13637" s="341">
        <v>306030</v>
      </c>
      <c r="C13637" s="341" t="s">
        <v>256</v>
      </c>
      <c r="D13637" s="341">
        <v>0.1</v>
      </c>
      <c r="E13637" s="341">
        <v>90.02</v>
      </c>
      <c r="F13637" s="342">
        <f t="shared" si="873"/>
        <v>9.0020000000000007</v>
      </c>
      <c r="G13637" s="343">
        <f t="shared" si="875"/>
        <v>18270.262600000435</v>
      </c>
      <c r="H13637" s="341">
        <v>306030</v>
      </c>
      <c r="I13637" s="341" t="s">
        <v>256</v>
      </c>
      <c r="J13637" s="341">
        <v>0.1</v>
      </c>
      <c r="K13637" s="341">
        <v>90.02</v>
      </c>
      <c r="L13637" s="342">
        <f t="shared" si="874"/>
        <v>9.0020000000000007</v>
      </c>
      <c r="M13637" s="343">
        <f t="shared" si="876"/>
        <v>18155.026800000353</v>
      </c>
      <c r="N13637" s="336"/>
    </row>
    <row r="13638" spans="1:14">
      <c r="A13638" s="336"/>
      <c r="B13638" s="341">
        <v>306030</v>
      </c>
      <c r="C13638" s="341" t="s">
        <v>257</v>
      </c>
      <c r="D13638" s="341">
        <v>0.125</v>
      </c>
      <c r="E13638" s="341">
        <v>92.52</v>
      </c>
      <c r="F13638" s="342">
        <f t="shared" si="873"/>
        <v>11.565</v>
      </c>
      <c r="G13638" s="343">
        <f t="shared" si="875"/>
        <v>24049.766249999626</v>
      </c>
      <c r="H13638" s="341">
        <v>306030</v>
      </c>
      <c r="I13638" s="341" t="s">
        <v>257</v>
      </c>
      <c r="J13638" s="341">
        <v>0.125</v>
      </c>
      <c r="K13638" s="341">
        <v>92.52</v>
      </c>
      <c r="L13638" s="342">
        <f t="shared" si="874"/>
        <v>11.565</v>
      </c>
      <c r="M13638" s="343">
        <f t="shared" si="876"/>
        <v>23891.293749999615</v>
      </c>
      <c r="N13638" s="336"/>
    </row>
    <row r="13639" spans="1:14">
      <c r="A13639" s="336"/>
      <c r="B13639" s="341">
        <v>306030</v>
      </c>
      <c r="C13639" s="341" t="s">
        <v>258</v>
      </c>
      <c r="D13639" s="341">
        <v>0.125</v>
      </c>
      <c r="E13639" s="341">
        <v>95.02</v>
      </c>
      <c r="F13639" s="342">
        <f t="shared" si="873"/>
        <v>11.8775</v>
      </c>
      <c r="G13639" s="343">
        <f t="shared" si="875"/>
        <v>24623.413749999523</v>
      </c>
      <c r="H13639" s="341">
        <v>306030</v>
      </c>
      <c r="I13639" s="341" t="s">
        <v>258</v>
      </c>
      <c r="J13639" s="341">
        <v>0.125</v>
      </c>
      <c r="K13639" s="341">
        <v>95.02</v>
      </c>
      <c r="L13639" s="342">
        <f t="shared" si="874"/>
        <v>11.8775</v>
      </c>
      <c r="M13639" s="343">
        <f t="shared" si="876"/>
        <v>24460.73249999966</v>
      </c>
      <c r="N13639" s="336"/>
    </row>
    <row r="13640" spans="1:14">
      <c r="A13640" s="336"/>
      <c r="B13640" s="341">
        <v>306030</v>
      </c>
      <c r="C13640" s="341" t="s">
        <v>259</v>
      </c>
      <c r="D13640" s="341">
        <v>0.1</v>
      </c>
      <c r="E13640" s="341">
        <v>97.02</v>
      </c>
      <c r="F13640" s="342">
        <f t="shared" si="873"/>
        <v>9.702</v>
      </c>
      <c r="G13640" s="343">
        <f t="shared" si="875"/>
        <v>20065.634000000038</v>
      </c>
      <c r="H13640" s="341">
        <v>306030</v>
      </c>
      <c r="I13640" s="341" t="s">
        <v>259</v>
      </c>
      <c r="J13640" s="341">
        <v>0.1</v>
      </c>
      <c r="K13640" s="341">
        <v>97.02</v>
      </c>
      <c r="L13640" s="342">
        <f t="shared" si="874"/>
        <v>9.702</v>
      </c>
      <c r="M13640" s="343">
        <f t="shared" si="876"/>
        <v>19932.926999999876</v>
      </c>
      <c r="N13640" s="336"/>
    </row>
    <row r="13641" spans="1:14">
      <c r="A13641" s="13"/>
      <c r="B13641" s="341">
        <v>306030</v>
      </c>
      <c r="C13641" s="341" t="s">
        <v>260</v>
      </c>
      <c r="D13641" s="341">
        <v>0.1</v>
      </c>
      <c r="E13641" s="341">
        <v>126.72</v>
      </c>
      <c r="F13641" s="342">
        <f t="shared" si="873"/>
        <v>12.672000000000001</v>
      </c>
      <c r="G13641" s="343">
        <f t="shared" si="875"/>
        <v>24017.885999999613</v>
      </c>
      <c r="H13641" s="341">
        <v>306030</v>
      </c>
      <c r="I13641" s="341" t="s">
        <v>260</v>
      </c>
      <c r="J13641" s="341">
        <v>0.1</v>
      </c>
      <c r="K13641" s="341">
        <v>126.72</v>
      </c>
      <c r="L13641" s="342">
        <f t="shared" si="874"/>
        <v>12.672000000000001</v>
      </c>
      <c r="M13641" s="343">
        <f t="shared" si="876"/>
        <v>23333.258999999758</v>
      </c>
      <c r="N13641" s="13"/>
    </row>
    <row r="13642" spans="1:14">
      <c r="A13642" s="336"/>
      <c r="B13642" s="341">
        <v>306040</v>
      </c>
      <c r="C13642" s="341" t="s">
        <v>255</v>
      </c>
      <c r="D13642" s="341">
        <v>0.04</v>
      </c>
      <c r="E13642" s="341">
        <v>90.02</v>
      </c>
      <c r="F13642" s="342">
        <f t="shared" si="873"/>
        <v>3.6008</v>
      </c>
      <c r="G13642" s="343">
        <f t="shared" si="875"/>
        <v>7456.0596000001315</v>
      </c>
      <c r="H13642" s="341">
        <v>306040</v>
      </c>
      <c r="I13642" s="341" t="s">
        <v>255</v>
      </c>
      <c r="J13642" s="341">
        <v>0.04</v>
      </c>
      <c r="K13642" s="341">
        <v>90.02</v>
      </c>
      <c r="L13642" s="342">
        <f t="shared" si="874"/>
        <v>3.6008</v>
      </c>
      <c r="M13642" s="343">
        <f t="shared" si="876"/>
        <v>7407.4392000001062</v>
      </c>
      <c r="N13642" s="336"/>
    </row>
    <row r="13643" spans="1:14">
      <c r="A13643" s="336"/>
      <c r="B13643" s="341">
        <v>306040</v>
      </c>
      <c r="C13643" s="341" t="s">
        <v>256</v>
      </c>
      <c r="D13643" s="341">
        <v>0.1</v>
      </c>
      <c r="E13643" s="341">
        <v>90.02</v>
      </c>
      <c r="F13643" s="342">
        <f t="shared" si="873"/>
        <v>9.0020000000000007</v>
      </c>
      <c r="G13643" s="343">
        <f t="shared" si="875"/>
        <v>18279.264600000435</v>
      </c>
      <c r="H13643" s="341">
        <v>306040</v>
      </c>
      <c r="I13643" s="341" t="s">
        <v>256</v>
      </c>
      <c r="J13643" s="341">
        <v>0.1</v>
      </c>
      <c r="K13643" s="341">
        <v>90.02</v>
      </c>
      <c r="L13643" s="342">
        <f t="shared" si="874"/>
        <v>9.0020000000000007</v>
      </c>
      <c r="M13643" s="343">
        <f t="shared" si="876"/>
        <v>18164.028800000353</v>
      </c>
      <c r="N13643" s="336"/>
    </row>
    <row r="13644" spans="1:14">
      <c r="A13644" s="336"/>
      <c r="B13644" s="341">
        <v>306040</v>
      </c>
      <c r="C13644" s="341" t="s">
        <v>257</v>
      </c>
      <c r="D13644" s="341">
        <v>0.125</v>
      </c>
      <c r="E13644" s="341">
        <v>92.52</v>
      </c>
      <c r="F13644" s="342">
        <f t="shared" si="873"/>
        <v>11.565</v>
      </c>
      <c r="G13644" s="343">
        <f t="shared" si="875"/>
        <v>24061.331249999625</v>
      </c>
      <c r="H13644" s="341">
        <v>306040</v>
      </c>
      <c r="I13644" s="341" t="s">
        <v>257</v>
      </c>
      <c r="J13644" s="341">
        <v>0.125</v>
      </c>
      <c r="K13644" s="341">
        <v>92.52</v>
      </c>
      <c r="L13644" s="342">
        <f t="shared" si="874"/>
        <v>11.565</v>
      </c>
      <c r="M13644" s="343">
        <f t="shared" si="876"/>
        <v>23902.858749999614</v>
      </c>
      <c r="N13644" s="336"/>
    </row>
    <row r="13645" spans="1:14">
      <c r="A13645" s="336"/>
      <c r="B13645" s="341">
        <v>306040</v>
      </c>
      <c r="C13645" s="341" t="s">
        <v>258</v>
      </c>
      <c r="D13645" s="341">
        <v>0.125</v>
      </c>
      <c r="E13645" s="341">
        <v>95.02</v>
      </c>
      <c r="F13645" s="342">
        <f t="shared" si="873"/>
        <v>11.8775</v>
      </c>
      <c r="G13645" s="343">
        <f t="shared" si="875"/>
        <v>24635.291249999522</v>
      </c>
      <c r="H13645" s="341">
        <v>306040</v>
      </c>
      <c r="I13645" s="341" t="s">
        <v>258</v>
      </c>
      <c r="J13645" s="341">
        <v>0.125</v>
      </c>
      <c r="K13645" s="341">
        <v>95.02</v>
      </c>
      <c r="L13645" s="342">
        <f t="shared" si="874"/>
        <v>11.8775</v>
      </c>
      <c r="M13645" s="343">
        <f t="shared" si="876"/>
        <v>24472.609999999659</v>
      </c>
      <c r="N13645" s="336"/>
    </row>
    <row r="13646" spans="1:14">
      <c r="A13646" s="336"/>
      <c r="B13646" s="341">
        <v>306040</v>
      </c>
      <c r="C13646" s="341" t="s">
        <v>259</v>
      </c>
      <c r="D13646" s="341">
        <v>0.1</v>
      </c>
      <c r="E13646" s="341">
        <v>97.02</v>
      </c>
      <c r="F13646" s="342">
        <f t="shared" si="873"/>
        <v>9.702</v>
      </c>
      <c r="G13646" s="343">
        <f t="shared" si="875"/>
        <v>20075.336000000039</v>
      </c>
      <c r="H13646" s="341">
        <v>306040</v>
      </c>
      <c r="I13646" s="341" t="s">
        <v>259</v>
      </c>
      <c r="J13646" s="341">
        <v>0.1</v>
      </c>
      <c r="K13646" s="341">
        <v>97.02</v>
      </c>
      <c r="L13646" s="342">
        <f t="shared" si="874"/>
        <v>9.702</v>
      </c>
      <c r="M13646" s="343">
        <f t="shared" si="876"/>
        <v>19942.628999999877</v>
      </c>
      <c r="N13646" s="336"/>
    </row>
    <row r="13647" spans="1:14">
      <c r="A13647" s="336"/>
      <c r="B13647" s="341">
        <v>306040</v>
      </c>
      <c r="C13647" s="341" t="s">
        <v>260</v>
      </c>
      <c r="D13647" s="341">
        <v>0.1</v>
      </c>
      <c r="E13647" s="341">
        <v>112.87</v>
      </c>
      <c r="F13647" s="342">
        <f t="shared" si="873"/>
        <v>11.287000000000001</v>
      </c>
      <c r="G13647" s="343">
        <f t="shared" si="875"/>
        <v>24029.172999999613</v>
      </c>
      <c r="H13647" s="341">
        <v>306040</v>
      </c>
      <c r="I13647" s="341" t="s">
        <v>260</v>
      </c>
      <c r="J13647" s="341">
        <v>0.1</v>
      </c>
      <c r="K13647" s="341">
        <v>126.72</v>
      </c>
      <c r="L13647" s="342">
        <f t="shared" si="874"/>
        <v>12.672000000000001</v>
      </c>
      <c r="M13647" s="343">
        <f t="shared" si="876"/>
        <v>23345.930999999757</v>
      </c>
      <c r="N13647" s="336"/>
    </row>
    <row r="13648" spans="1:14">
      <c r="A13648" s="13"/>
      <c r="B13648" s="341">
        <v>306050</v>
      </c>
      <c r="C13648" s="341" t="s">
        <v>255</v>
      </c>
      <c r="D13648" s="341">
        <v>0.04</v>
      </c>
      <c r="E13648" s="341">
        <v>90.02</v>
      </c>
      <c r="F13648" s="342">
        <f t="shared" ref="F13648:F13711" si="877">D13648*E13648</f>
        <v>3.6008</v>
      </c>
      <c r="G13648" s="343">
        <f t="shared" si="875"/>
        <v>7459.6604000001316</v>
      </c>
      <c r="H13648" s="341">
        <v>306050</v>
      </c>
      <c r="I13648" s="341" t="s">
        <v>255</v>
      </c>
      <c r="J13648" s="341">
        <v>0.04</v>
      </c>
      <c r="K13648" s="341">
        <v>90.02</v>
      </c>
      <c r="L13648" s="342">
        <f t="shared" ref="L13648:L13711" si="878">J13648*K13648</f>
        <v>3.6008</v>
      </c>
      <c r="M13648" s="343">
        <f t="shared" si="876"/>
        <v>7411.0400000001064</v>
      </c>
      <c r="N13648" s="13"/>
    </row>
    <row r="13649" spans="1:14">
      <c r="A13649" s="336"/>
      <c r="B13649" s="341">
        <v>306050</v>
      </c>
      <c r="C13649" s="341" t="s">
        <v>256</v>
      </c>
      <c r="D13649" s="341">
        <v>0.1</v>
      </c>
      <c r="E13649" s="341">
        <v>90.02</v>
      </c>
      <c r="F13649" s="342">
        <f t="shared" si="877"/>
        <v>9.0020000000000007</v>
      </c>
      <c r="G13649" s="343">
        <f t="shared" si="875"/>
        <v>18288.266600000436</v>
      </c>
      <c r="H13649" s="341">
        <v>306050</v>
      </c>
      <c r="I13649" s="341" t="s">
        <v>256</v>
      </c>
      <c r="J13649" s="341">
        <v>0.1</v>
      </c>
      <c r="K13649" s="341">
        <v>90.02</v>
      </c>
      <c r="L13649" s="342">
        <f t="shared" si="878"/>
        <v>9.0020000000000007</v>
      </c>
      <c r="M13649" s="343">
        <f t="shared" si="876"/>
        <v>18173.030800000353</v>
      </c>
      <c r="N13649" s="336"/>
    </row>
    <row r="13650" spans="1:14">
      <c r="A13650" s="336"/>
      <c r="B13650" s="341">
        <v>306050</v>
      </c>
      <c r="C13650" s="341" t="s">
        <v>257</v>
      </c>
      <c r="D13650" s="341">
        <v>0.125</v>
      </c>
      <c r="E13650" s="341">
        <v>92.52</v>
      </c>
      <c r="F13650" s="342">
        <f t="shared" si="877"/>
        <v>11.565</v>
      </c>
      <c r="G13650" s="343">
        <f t="shared" si="875"/>
        <v>24072.896249999623</v>
      </c>
      <c r="H13650" s="341">
        <v>306050</v>
      </c>
      <c r="I13650" s="341" t="s">
        <v>257</v>
      </c>
      <c r="J13650" s="341">
        <v>0.125</v>
      </c>
      <c r="K13650" s="341">
        <v>92.52</v>
      </c>
      <c r="L13650" s="342">
        <f t="shared" si="878"/>
        <v>11.565</v>
      </c>
      <c r="M13650" s="343">
        <f t="shared" si="876"/>
        <v>23914.423749999612</v>
      </c>
      <c r="N13650" s="336"/>
    </row>
    <row r="13651" spans="1:14">
      <c r="A13651" s="336"/>
      <c r="B13651" s="341">
        <v>306050</v>
      </c>
      <c r="C13651" s="341" t="s">
        <v>258</v>
      </c>
      <c r="D13651" s="341">
        <v>0.125</v>
      </c>
      <c r="E13651" s="341">
        <v>95.02</v>
      </c>
      <c r="F13651" s="342">
        <f t="shared" si="877"/>
        <v>11.8775</v>
      </c>
      <c r="G13651" s="343">
        <f t="shared" si="875"/>
        <v>24647.168749999521</v>
      </c>
      <c r="H13651" s="341">
        <v>306050</v>
      </c>
      <c r="I13651" s="341" t="s">
        <v>258</v>
      </c>
      <c r="J13651" s="341">
        <v>0.125</v>
      </c>
      <c r="K13651" s="341">
        <v>95.02</v>
      </c>
      <c r="L13651" s="342">
        <f t="shared" si="878"/>
        <v>11.8775</v>
      </c>
      <c r="M13651" s="343">
        <f t="shared" si="876"/>
        <v>24484.487499999657</v>
      </c>
      <c r="N13651" s="336"/>
    </row>
    <row r="13652" spans="1:14">
      <c r="A13652" s="336"/>
      <c r="B13652" s="341">
        <v>306050</v>
      </c>
      <c r="C13652" s="341" t="s">
        <v>259</v>
      </c>
      <c r="D13652" s="341">
        <v>0.1</v>
      </c>
      <c r="E13652" s="341">
        <v>97.02</v>
      </c>
      <c r="F13652" s="342">
        <f t="shared" si="877"/>
        <v>9.702</v>
      </c>
      <c r="G13652" s="343">
        <f t="shared" si="875"/>
        <v>20085.03800000004</v>
      </c>
      <c r="H13652" s="341">
        <v>306050</v>
      </c>
      <c r="I13652" s="341" t="s">
        <v>259</v>
      </c>
      <c r="J13652" s="341">
        <v>0.1</v>
      </c>
      <c r="K13652" s="341">
        <v>97.02</v>
      </c>
      <c r="L13652" s="342">
        <f t="shared" si="878"/>
        <v>9.702</v>
      </c>
      <c r="M13652" s="343">
        <f t="shared" si="876"/>
        <v>19952.330999999878</v>
      </c>
      <c r="N13652" s="336"/>
    </row>
    <row r="13653" spans="1:14">
      <c r="A13653" s="336"/>
      <c r="B13653" s="341">
        <v>306050</v>
      </c>
      <c r="C13653" s="341" t="s">
        <v>260</v>
      </c>
      <c r="D13653" s="341">
        <v>0.1</v>
      </c>
      <c r="E13653" s="341">
        <v>112.87</v>
      </c>
      <c r="F13653" s="342">
        <f t="shared" si="877"/>
        <v>11.287000000000001</v>
      </c>
      <c r="G13653" s="343">
        <f t="shared" si="875"/>
        <v>24040.459999999614</v>
      </c>
      <c r="H13653" s="341">
        <v>306050</v>
      </c>
      <c r="I13653" s="341" t="s">
        <v>260</v>
      </c>
      <c r="J13653" s="341">
        <v>0.1</v>
      </c>
      <c r="K13653" s="341">
        <v>112.87</v>
      </c>
      <c r="L13653" s="342">
        <f t="shared" si="878"/>
        <v>11.287000000000001</v>
      </c>
      <c r="M13653" s="343">
        <f t="shared" si="876"/>
        <v>23357.217999999757</v>
      </c>
      <c r="N13653" s="336"/>
    </row>
    <row r="13654" spans="1:14">
      <c r="A13654" s="336"/>
      <c r="B13654" s="341">
        <v>306060</v>
      </c>
      <c r="C13654" s="341" t="s">
        <v>255</v>
      </c>
      <c r="D13654" s="341">
        <v>0.04</v>
      </c>
      <c r="E13654" s="341">
        <v>90.02</v>
      </c>
      <c r="F13654" s="342">
        <f t="shared" si="877"/>
        <v>3.6008</v>
      </c>
      <c r="G13654" s="343">
        <f t="shared" ref="G13654:G13717" si="879">G13648+F13654</f>
        <v>7463.2612000001318</v>
      </c>
      <c r="H13654" s="341">
        <v>306060</v>
      </c>
      <c r="I13654" s="341" t="s">
        <v>255</v>
      </c>
      <c r="J13654" s="341">
        <v>0.04</v>
      </c>
      <c r="K13654" s="341">
        <v>90.02</v>
      </c>
      <c r="L13654" s="342">
        <f t="shared" si="878"/>
        <v>3.6008</v>
      </c>
      <c r="M13654" s="343">
        <f t="shared" si="876"/>
        <v>7414.6408000001065</v>
      </c>
      <c r="N13654" s="336"/>
    </row>
    <row r="13655" spans="1:14">
      <c r="A13655" s="13"/>
      <c r="B13655" s="341">
        <v>306060</v>
      </c>
      <c r="C13655" s="341" t="s">
        <v>256</v>
      </c>
      <c r="D13655" s="341">
        <v>0.1</v>
      </c>
      <c r="E13655" s="341">
        <v>90.02</v>
      </c>
      <c r="F13655" s="342">
        <f t="shared" si="877"/>
        <v>9.0020000000000007</v>
      </c>
      <c r="G13655" s="343">
        <f t="shared" si="879"/>
        <v>18297.268600000436</v>
      </c>
      <c r="H13655" s="341">
        <v>306060</v>
      </c>
      <c r="I13655" s="341" t="s">
        <v>256</v>
      </c>
      <c r="J13655" s="341">
        <v>0.1</v>
      </c>
      <c r="K13655" s="341">
        <v>90.02</v>
      </c>
      <c r="L13655" s="342">
        <f t="shared" si="878"/>
        <v>9.0020000000000007</v>
      </c>
      <c r="M13655" s="343">
        <f t="shared" si="876"/>
        <v>18182.032800000354</v>
      </c>
      <c r="N13655" s="13"/>
    </row>
    <row r="13656" spans="1:14">
      <c r="A13656" s="336"/>
      <c r="B13656" s="341">
        <v>306060</v>
      </c>
      <c r="C13656" s="341" t="s">
        <v>257</v>
      </c>
      <c r="D13656" s="341">
        <v>0.125</v>
      </c>
      <c r="E13656" s="341">
        <v>92.52</v>
      </c>
      <c r="F13656" s="342">
        <f t="shared" si="877"/>
        <v>11.565</v>
      </c>
      <c r="G13656" s="343">
        <f t="shared" si="879"/>
        <v>24084.461249999622</v>
      </c>
      <c r="H13656" s="341">
        <v>306060</v>
      </c>
      <c r="I13656" s="341" t="s">
        <v>257</v>
      </c>
      <c r="J13656" s="341">
        <v>0.125</v>
      </c>
      <c r="K13656" s="341">
        <v>92.52</v>
      </c>
      <c r="L13656" s="342">
        <f t="shared" si="878"/>
        <v>11.565</v>
      </c>
      <c r="M13656" s="343">
        <f t="shared" ref="M13656:M13719" si="880">M13650+L13656</f>
        <v>23925.988749999611</v>
      </c>
      <c r="N13656" s="336"/>
    </row>
    <row r="13657" spans="1:14">
      <c r="A13657" s="336"/>
      <c r="B13657" s="341">
        <v>306060</v>
      </c>
      <c r="C13657" s="341" t="s">
        <v>258</v>
      </c>
      <c r="D13657" s="341">
        <v>0.125</v>
      </c>
      <c r="E13657" s="341">
        <v>95.02</v>
      </c>
      <c r="F13657" s="342">
        <f t="shared" si="877"/>
        <v>11.8775</v>
      </c>
      <c r="G13657" s="343">
        <f t="shared" si="879"/>
        <v>24659.046249999519</v>
      </c>
      <c r="H13657" s="341">
        <v>306060</v>
      </c>
      <c r="I13657" s="341" t="s">
        <v>258</v>
      </c>
      <c r="J13657" s="341">
        <v>0.125</v>
      </c>
      <c r="K13657" s="341">
        <v>95.02</v>
      </c>
      <c r="L13657" s="342">
        <f t="shared" si="878"/>
        <v>11.8775</v>
      </c>
      <c r="M13657" s="343">
        <f t="shared" si="880"/>
        <v>24496.364999999656</v>
      </c>
      <c r="N13657" s="336"/>
    </row>
    <row r="13658" spans="1:14">
      <c r="A13658" s="336"/>
      <c r="B13658" s="341">
        <v>306060</v>
      </c>
      <c r="C13658" s="341" t="s">
        <v>259</v>
      </c>
      <c r="D13658" s="341">
        <v>0.1</v>
      </c>
      <c r="E13658" s="341">
        <v>97.02</v>
      </c>
      <c r="F13658" s="342">
        <f t="shared" si="877"/>
        <v>9.702</v>
      </c>
      <c r="G13658" s="343">
        <f t="shared" si="879"/>
        <v>20094.740000000042</v>
      </c>
      <c r="H13658" s="341">
        <v>306060</v>
      </c>
      <c r="I13658" s="341" t="s">
        <v>259</v>
      </c>
      <c r="J13658" s="341">
        <v>0.1</v>
      </c>
      <c r="K13658" s="341">
        <v>97.02</v>
      </c>
      <c r="L13658" s="342">
        <f t="shared" si="878"/>
        <v>9.702</v>
      </c>
      <c r="M13658" s="343">
        <f t="shared" si="880"/>
        <v>19962.032999999879</v>
      </c>
      <c r="N13658" s="336"/>
    </row>
    <row r="13659" spans="1:14">
      <c r="A13659" s="336"/>
      <c r="B13659" s="341">
        <v>306060</v>
      </c>
      <c r="C13659" s="341" t="s">
        <v>260</v>
      </c>
      <c r="D13659" s="341">
        <v>0.1</v>
      </c>
      <c r="E13659" s="341">
        <v>126.72</v>
      </c>
      <c r="F13659" s="342">
        <f t="shared" si="877"/>
        <v>12.672000000000001</v>
      </c>
      <c r="G13659" s="343">
        <f t="shared" si="879"/>
        <v>24053.131999999612</v>
      </c>
      <c r="H13659" s="341">
        <v>306060</v>
      </c>
      <c r="I13659" s="341" t="s">
        <v>260</v>
      </c>
      <c r="J13659" s="341">
        <v>0.1</v>
      </c>
      <c r="K13659" s="341">
        <v>112.87</v>
      </c>
      <c r="L13659" s="342">
        <f t="shared" si="878"/>
        <v>11.287000000000001</v>
      </c>
      <c r="M13659" s="343">
        <f t="shared" si="880"/>
        <v>23368.504999999757</v>
      </c>
      <c r="N13659" s="336"/>
    </row>
    <row r="13660" spans="1:14">
      <c r="A13660" s="336"/>
      <c r="B13660" s="341">
        <v>306070</v>
      </c>
      <c r="C13660" s="341" t="s">
        <v>255</v>
      </c>
      <c r="D13660" s="341">
        <v>0.04</v>
      </c>
      <c r="E13660" s="341">
        <v>90.02</v>
      </c>
      <c r="F13660" s="342">
        <f t="shared" si="877"/>
        <v>3.6008</v>
      </c>
      <c r="G13660" s="343">
        <f t="shared" si="879"/>
        <v>7466.862000000132</v>
      </c>
      <c r="H13660" s="341">
        <v>306070</v>
      </c>
      <c r="I13660" s="341" t="s">
        <v>255</v>
      </c>
      <c r="J13660" s="341">
        <v>0.04</v>
      </c>
      <c r="K13660" s="341">
        <v>90.02</v>
      </c>
      <c r="L13660" s="342">
        <f t="shared" si="878"/>
        <v>3.6008</v>
      </c>
      <c r="M13660" s="343">
        <f t="shared" si="880"/>
        <v>7418.2416000001067</v>
      </c>
      <c r="N13660" s="336"/>
    </row>
    <row r="13661" spans="1:14">
      <c r="A13661" s="336"/>
      <c r="B13661" s="341">
        <v>306070</v>
      </c>
      <c r="C13661" s="341" t="s">
        <v>256</v>
      </c>
      <c r="D13661" s="341">
        <v>0.1</v>
      </c>
      <c r="E13661" s="341">
        <v>90.02</v>
      </c>
      <c r="F13661" s="342">
        <f t="shared" si="877"/>
        <v>9.0020000000000007</v>
      </c>
      <c r="G13661" s="343">
        <f t="shared" si="879"/>
        <v>18306.270600000436</v>
      </c>
      <c r="H13661" s="341">
        <v>306070</v>
      </c>
      <c r="I13661" s="341" t="s">
        <v>256</v>
      </c>
      <c r="J13661" s="341">
        <v>0.1</v>
      </c>
      <c r="K13661" s="341">
        <v>90.02</v>
      </c>
      <c r="L13661" s="342">
        <f t="shared" si="878"/>
        <v>9.0020000000000007</v>
      </c>
      <c r="M13661" s="343">
        <f t="shared" si="880"/>
        <v>18191.034800000354</v>
      </c>
      <c r="N13661" s="336"/>
    </row>
    <row r="13662" spans="1:14">
      <c r="A13662" s="13"/>
      <c r="B13662" s="341">
        <v>306070</v>
      </c>
      <c r="C13662" s="341" t="s">
        <v>257</v>
      </c>
      <c r="D13662" s="341">
        <v>0.125</v>
      </c>
      <c r="E13662" s="341">
        <v>92.52</v>
      </c>
      <c r="F13662" s="342">
        <f t="shared" si="877"/>
        <v>11.565</v>
      </c>
      <c r="G13662" s="343">
        <f t="shared" si="879"/>
        <v>24096.026249999621</v>
      </c>
      <c r="H13662" s="341">
        <v>306070</v>
      </c>
      <c r="I13662" s="341" t="s">
        <v>257</v>
      </c>
      <c r="J13662" s="341">
        <v>0.125</v>
      </c>
      <c r="K13662" s="341">
        <v>92.52</v>
      </c>
      <c r="L13662" s="342">
        <f t="shared" si="878"/>
        <v>11.565</v>
      </c>
      <c r="M13662" s="343">
        <f t="shared" si="880"/>
        <v>23937.55374999961</v>
      </c>
      <c r="N13662" s="13"/>
    </row>
    <row r="13663" spans="1:14">
      <c r="A13663" s="336"/>
      <c r="B13663" s="341">
        <v>306070</v>
      </c>
      <c r="C13663" s="341" t="s">
        <v>258</v>
      </c>
      <c r="D13663" s="341">
        <v>0.125</v>
      </c>
      <c r="E13663" s="341">
        <v>95.02</v>
      </c>
      <c r="F13663" s="342">
        <f t="shared" si="877"/>
        <v>11.8775</v>
      </c>
      <c r="G13663" s="343">
        <f t="shared" si="879"/>
        <v>24670.923749999518</v>
      </c>
      <c r="H13663" s="341">
        <v>306070</v>
      </c>
      <c r="I13663" s="341" t="s">
        <v>258</v>
      </c>
      <c r="J13663" s="341">
        <v>0.125</v>
      </c>
      <c r="K13663" s="341">
        <v>95.02</v>
      </c>
      <c r="L13663" s="342">
        <f t="shared" si="878"/>
        <v>11.8775</v>
      </c>
      <c r="M13663" s="343">
        <f t="shared" si="880"/>
        <v>24508.242499999655</v>
      </c>
      <c r="N13663" s="336"/>
    </row>
    <row r="13664" spans="1:14">
      <c r="A13664" s="336"/>
      <c r="B13664" s="341">
        <v>306070</v>
      </c>
      <c r="C13664" s="341" t="s">
        <v>259</v>
      </c>
      <c r="D13664" s="341">
        <v>0.1</v>
      </c>
      <c r="E13664" s="341">
        <v>97.02</v>
      </c>
      <c r="F13664" s="342">
        <f t="shared" si="877"/>
        <v>9.702</v>
      </c>
      <c r="G13664" s="343">
        <f t="shared" si="879"/>
        <v>20104.442000000043</v>
      </c>
      <c r="H13664" s="341">
        <v>306070</v>
      </c>
      <c r="I13664" s="341" t="s">
        <v>259</v>
      </c>
      <c r="J13664" s="341">
        <v>0.1</v>
      </c>
      <c r="K13664" s="341">
        <v>97.02</v>
      </c>
      <c r="L13664" s="342">
        <f t="shared" si="878"/>
        <v>9.702</v>
      </c>
      <c r="M13664" s="343">
        <f t="shared" si="880"/>
        <v>19971.734999999881</v>
      </c>
      <c r="N13664" s="336"/>
    </row>
    <row r="13665" spans="1:14">
      <c r="A13665" s="336"/>
      <c r="B13665" s="341">
        <v>306070</v>
      </c>
      <c r="C13665" s="341" t="s">
        <v>260</v>
      </c>
      <c r="D13665" s="341">
        <v>0.1</v>
      </c>
      <c r="E13665" s="341">
        <v>126.72</v>
      </c>
      <c r="F13665" s="342">
        <f t="shared" si="877"/>
        <v>12.672000000000001</v>
      </c>
      <c r="G13665" s="343">
        <f t="shared" si="879"/>
        <v>24065.803999999611</v>
      </c>
      <c r="H13665" s="341">
        <v>306070</v>
      </c>
      <c r="I13665" s="341" t="s">
        <v>260</v>
      </c>
      <c r="J13665" s="341">
        <v>0.1</v>
      </c>
      <c r="K13665" s="341">
        <v>126.72</v>
      </c>
      <c r="L13665" s="342">
        <f t="shared" si="878"/>
        <v>12.672000000000001</v>
      </c>
      <c r="M13665" s="343">
        <f t="shared" si="880"/>
        <v>23381.176999999756</v>
      </c>
      <c r="N13665" s="336"/>
    </row>
    <row r="13666" spans="1:14">
      <c r="A13666" s="336"/>
      <c r="B13666" s="341">
        <v>306080</v>
      </c>
      <c r="C13666" s="341" t="s">
        <v>255</v>
      </c>
      <c r="D13666" s="341">
        <v>0.04</v>
      </c>
      <c r="E13666" s="341">
        <v>90.02</v>
      </c>
      <c r="F13666" s="342">
        <f t="shared" si="877"/>
        <v>3.6008</v>
      </c>
      <c r="G13666" s="343">
        <f t="shared" si="879"/>
        <v>7470.4628000001321</v>
      </c>
      <c r="H13666" s="341">
        <v>306080</v>
      </c>
      <c r="I13666" s="341" t="s">
        <v>255</v>
      </c>
      <c r="J13666" s="341">
        <v>0.04</v>
      </c>
      <c r="K13666" s="341">
        <v>90.02</v>
      </c>
      <c r="L13666" s="342">
        <f t="shared" si="878"/>
        <v>3.6008</v>
      </c>
      <c r="M13666" s="343">
        <f t="shared" si="880"/>
        <v>7421.8424000001069</v>
      </c>
      <c r="N13666" s="336"/>
    </row>
    <row r="13667" spans="1:14">
      <c r="A13667" s="336"/>
      <c r="B13667" s="341">
        <v>306080</v>
      </c>
      <c r="C13667" s="341" t="s">
        <v>256</v>
      </c>
      <c r="D13667" s="341">
        <v>0.1</v>
      </c>
      <c r="E13667" s="341">
        <v>90.02</v>
      </c>
      <c r="F13667" s="342">
        <f t="shared" si="877"/>
        <v>9.0020000000000007</v>
      </c>
      <c r="G13667" s="343">
        <f t="shared" si="879"/>
        <v>18315.272600000437</v>
      </c>
      <c r="H13667" s="341">
        <v>306080</v>
      </c>
      <c r="I13667" s="341" t="s">
        <v>256</v>
      </c>
      <c r="J13667" s="341">
        <v>0.1</v>
      </c>
      <c r="K13667" s="341">
        <v>90.02</v>
      </c>
      <c r="L13667" s="342">
        <f t="shared" si="878"/>
        <v>9.0020000000000007</v>
      </c>
      <c r="M13667" s="343">
        <f t="shared" si="880"/>
        <v>18200.036800000355</v>
      </c>
      <c r="N13667" s="336"/>
    </row>
    <row r="13668" spans="1:14">
      <c r="A13668" s="336"/>
      <c r="B13668" s="341">
        <v>306080</v>
      </c>
      <c r="C13668" s="341" t="s">
        <v>257</v>
      </c>
      <c r="D13668" s="341">
        <v>0.125</v>
      </c>
      <c r="E13668" s="341">
        <v>92.52</v>
      </c>
      <c r="F13668" s="342">
        <f t="shared" si="877"/>
        <v>11.565</v>
      </c>
      <c r="G13668" s="343">
        <f t="shared" si="879"/>
        <v>24107.591249999619</v>
      </c>
      <c r="H13668" s="341">
        <v>306080</v>
      </c>
      <c r="I13668" s="341" t="s">
        <v>257</v>
      </c>
      <c r="J13668" s="341">
        <v>0.125</v>
      </c>
      <c r="K13668" s="341">
        <v>92.52</v>
      </c>
      <c r="L13668" s="342">
        <f t="shared" si="878"/>
        <v>11.565</v>
      </c>
      <c r="M13668" s="343">
        <f t="shared" si="880"/>
        <v>23949.118749999609</v>
      </c>
      <c r="N13668" s="336"/>
    </row>
    <row r="13669" spans="1:14">
      <c r="A13669" s="13"/>
      <c r="B13669" s="341">
        <v>306080</v>
      </c>
      <c r="C13669" s="341" t="s">
        <v>258</v>
      </c>
      <c r="D13669" s="341">
        <v>0.125</v>
      </c>
      <c r="E13669" s="341">
        <v>95.02</v>
      </c>
      <c r="F13669" s="342">
        <f t="shared" si="877"/>
        <v>11.8775</v>
      </c>
      <c r="G13669" s="343">
        <f t="shared" si="879"/>
        <v>24682.801249999517</v>
      </c>
      <c r="H13669" s="341">
        <v>306080</v>
      </c>
      <c r="I13669" s="341" t="s">
        <v>258</v>
      </c>
      <c r="J13669" s="341">
        <v>0.125</v>
      </c>
      <c r="K13669" s="341">
        <v>95.02</v>
      </c>
      <c r="L13669" s="342">
        <f t="shared" si="878"/>
        <v>11.8775</v>
      </c>
      <c r="M13669" s="343">
        <f t="shared" si="880"/>
        <v>24520.119999999653</v>
      </c>
      <c r="N13669" s="13"/>
    </row>
    <row r="13670" spans="1:14">
      <c r="A13670" s="336"/>
      <c r="B13670" s="341">
        <v>306080</v>
      </c>
      <c r="C13670" s="341" t="s">
        <v>259</v>
      </c>
      <c r="D13670" s="341">
        <v>0.1</v>
      </c>
      <c r="E13670" s="341">
        <v>97.02</v>
      </c>
      <c r="F13670" s="342">
        <f t="shared" si="877"/>
        <v>9.702</v>
      </c>
      <c r="G13670" s="343">
        <f t="shared" si="879"/>
        <v>20114.144000000044</v>
      </c>
      <c r="H13670" s="341">
        <v>306080</v>
      </c>
      <c r="I13670" s="341" t="s">
        <v>259</v>
      </c>
      <c r="J13670" s="341">
        <v>0.1</v>
      </c>
      <c r="K13670" s="341">
        <v>97.02</v>
      </c>
      <c r="L13670" s="342">
        <f t="shared" si="878"/>
        <v>9.702</v>
      </c>
      <c r="M13670" s="343">
        <f t="shared" si="880"/>
        <v>19981.436999999882</v>
      </c>
      <c r="N13670" s="336"/>
    </row>
    <row r="13671" spans="1:14">
      <c r="A13671" s="336"/>
      <c r="B13671" s="341">
        <v>306080</v>
      </c>
      <c r="C13671" s="341" t="s">
        <v>260</v>
      </c>
      <c r="D13671" s="341">
        <v>0.1</v>
      </c>
      <c r="E13671" s="341">
        <v>126.72</v>
      </c>
      <c r="F13671" s="342">
        <f t="shared" si="877"/>
        <v>12.672000000000001</v>
      </c>
      <c r="G13671" s="343">
        <f t="shared" si="879"/>
        <v>24078.475999999609</v>
      </c>
      <c r="H13671" s="341">
        <v>306080</v>
      </c>
      <c r="I13671" s="341" t="s">
        <v>260</v>
      </c>
      <c r="J13671" s="341">
        <v>0.1</v>
      </c>
      <c r="K13671" s="341">
        <v>126.72</v>
      </c>
      <c r="L13671" s="342">
        <f t="shared" si="878"/>
        <v>12.672000000000001</v>
      </c>
      <c r="M13671" s="343">
        <f t="shared" si="880"/>
        <v>23393.848999999755</v>
      </c>
      <c r="N13671" s="336"/>
    </row>
    <row r="13672" spans="1:14">
      <c r="A13672" s="336"/>
      <c r="B13672" s="341">
        <v>306090</v>
      </c>
      <c r="C13672" s="341" t="s">
        <v>255</v>
      </c>
      <c r="D13672" s="341">
        <v>0.04</v>
      </c>
      <c r="E13672" s="341">
        <v>90.02</v>
      </c>
      <c r="F13672" s="342">
        <f t="shared" si="877"/>
        <v>3.6008</v>
      </c>
      <c r="G13672" s="343">
        <f t="shared" si="879"/>
        <v>7474.0636000001323</v>
      </c>
      <c r="H13672" s="341">
        <v>306090</v>
      </c>
      <c r="I13672" s="341" t="s">
        <v>255</v>
      </c>
      <c r="J13672" s="341">
        <v>0.04</v>
      </c>
      <c r="K13672" s="341">
        <v>90.02</v>
      </c>
      <c r="L13672" s="342">
        <f t="shared" si="878"/>
        <v>3.6008</v>
      </c>
      <c r="M13672" s="343">
        <f t="shared" si="880"/>
        <v>7425.443200000107</v>
      </c>
      <c r="N13672" s="336"/>
    </row>
    <row r="13673" spans="1:14">
      <c r="A13673" s="336"/>
      <c r="B13673" s="341">
        <v>306090</v>
      </c>
      <c r="C13673" s="341" t="s">
        <v>256</v>
      </c>
      <c r="D13673" s="341">
        <v>0.1</v>
      </c>
      <c r="E13673" s="341">
        <v>90.02</v>
      </c>
      <c r="F13673" s="342">
        <f t="shared" si="877"/>
        <v>9.0020000000000007</v>
      </c>
      <c r="G13673" s="343">
        <f t="shared" si="879"/>
        <v>18324.274600000437</v>
      </c>
      <c r="H13673" s="341">
        <v>306090</v>
      </c>
      <c r="I13673" s="341" t="s">
        <v>256</v>
      </c>
      <c r="J13673" s="341">
        <v>0.1</v>
      </c>
      <c r="K13673" s="341">
        <v>90.02</v>
      </c>
      <c r="L13673" s="342">
        <f t="shared" si="878"/>
        <v>9.0020000000000007</v>
      </c>
      <c r="M13673" s="343">
        <f t="shared" si="880"/>
        <v>18209.038800000355</v>
      </c>
      <c r="N13673" s="336"/>
    </row>
    <row r="13674" spans="1:14">
      <c r="A13674" s="336"/>
      <c r="B13674" s="341">
        <v>306090</v>
      </c>
      <c r="C13674" s="341" t="s">
        <v>257</v>
      </c>
      <c r="D13674" s="341">
        <v>0.125</v>
      </c>
      <c r="E13674" s="341">
        <v>92.52</v>
      </c>
      <c r="F13674" s="342">
        <f t="shared" si="877"/>
        <v>11.565</v>
      </c>
      <c r="G13674" s="343">
        <f t="shared" si="879"/>
        <v>24119.156249999618</v>
      </c>
      <c r="H13674" s="341">
        <v>306090</v>
      </c>
      <c r="I13674" s="341" t="s">
        <v>257</v>
      </c>
      <c r="J13674" s="341">
        <v>0.125</v>
      </c>
      <c r="K13674" s="341">
        <v>92.52</v>
      </c>
      <c r="L13674" s="342">
        <f t="shared" si="878"/>
        <v>11.565</v>
      </c>
      <c r="M13674" s="343">
        <f t="shared" si="880"/>
        <v>23960.683749999607</v>
      </c>
      <c r="N13674" s="336"/>
    </row>
    <row r="13675" spans="1:14">
      <c r="A13675" s="336"/>
      <c r="B13675" s="341">
        <v>306090</v>
      </c>
      <c r="C13675" s="341" t="s">
        <v>258</v>
      </c>
      <c r="D13675" s="341">
        <v>0.125</v>
      </c>
      <c r="E13675" s="341">
        <v>95.02</v>
      </c>
      <c r="F13675" s="342">
        <f t="shared" si="877"/>
        <v>11.8775</v>
      </c>
      <c r="G13675" s="343">
        <f t="shared" si="879"/>
        <v>24694.678749999515</v>
      </c>
      <c r="H13675" s="341">
        <v>306090</v>
      </c>
      <c r="I13675" s="341" t="s">
        <v>258</v>
      </c>
      <c r="J13675" s="341">
        <v>0.125</v>
      </c>
      <c r="K13675" s="341">
        <v>95.02</v>
      </c>
      <c r="L13675" s="342">
        <f t="shared" si="878"/>
        <v>11.8775</v>
      </c>
      <c r="M13675" s="343">
        <f t="shared" si="880"/>
        <v>24531.997499999652</v>
      </c>
      <c r="N13675" s="336"/>
    </row>
    <row r="13676" spans="1:14">
      <c r="A13676" s="13"/>
      <c r="B13676" s="341">
        <v>306090</v>
      </c>
      <c r="C13676" s="341" t="s">
        <v>259</v>
      </c>
      <c r="D13676" s="341">
        <v>0.1</v>
      </c>
      <c r="E13676" s="341">
        <v>97.02</v>
      </c>
      <c r="F13676" s="342">
        <f t="shared" si="877"/>
        <v>9.702</v>
      </c>
      <c r="G13676" s="343">
        <f t="shared" si="879"/>
        <v>20123.846000000045</v>
      </c>
      <c r="H13676" s="341">
        <v>306090</v>
      </c>
      <c r="I13676" s="341" t="s">
        <v>259</v>
      </c>
      <c r="J13676" s="341">
        <v>0.1</v>
      </c>
      <c r="K13676" s="341">
        <v>97.02</v>
      </c>
      <c r="L13676" s="342">
        <f t="shared" si="878"/>
        <v>9.702</v>
      </c>
      <c r="M13676" s="343">
        <f t="shared" si="880"/>
        <v>19991.138999999883</v>
      </c>
      <c r="N13676" s="13"/>
    </row>
    <row r="13677" spans="1:14">
      <c r="A13677" s="336"/>
      <c r="B13677" s="341">
        <v>306090</v>
      </c>
      <c r="C13677" s="341" t="s">
        <v>260</v>
      </c>
      <c r="D13677" s="341">
        <v>0.1</v>
      </c>
      <c r="E13677" s="341">
        <v>126.72</v>
      </c>
      <c r="F13677" s="342">
        <f t="shared" si="877"/>
        <v>12.672000000000001</v>
      </c>
      <c r="G13677" s="343">
        <f t="shared" si="879"/>
        <v>24091.147999999608</v>
      </c>
      <c r="H13677" s="341">
        <v>306090</v>
      </c>
      <c r="I13677" s="341" t="s">
        <v>260</v>
      </c>
      <c r="J13677" s="341">
        <v>0.1</v>
      </c>
      <c r="K13677" s="341">
        <v>126.72</v>
      </c>
      <c r="L13677" s="342">
        <f t="shared" si="878"/>
        <v>12.672000000000001</v>
      </c>
      <c r="M13677" s="343">
        <f t="shared" si="880"/>
        <v>23406.520999999753</v>
      </c>
      <c r="N13677" s="336"/>
    </row>
    <row r="13678" spans="1:14">
      <c r="A13678" s="336"/>
      <c r="B13678" s="341">
        <v>306100</v>
      </c>
      <c r="C13678" s="341" t="s">
        <v>255</v>
      </c>
      <c r="D13678" s="341">
        <v>0.04</v>
      </c>
      <c r="E13678" s="341">
        <v>90.02</v>
      </c>
      <c r="F13678" s="342">
        <f t="shared" si="877"/>
        <v>3.6008</v>
      </c>
      <c r="G13678" s="343">
        <f t="shared" si="879"/>
        <v>7477.6644000001324</v>
      </c>
      <c r="H13678" s="341">
        <v>306100</v>
      </c>
      <c r="I13678" s="341" t="s">
        <v>255</v>
      </c>
      <c r="J13678" s="341">
        <v>0.04</v>
      </c>
      <c r="K13678" s="341">
        <v>90.02</v>
      </c>
      <c r="L13678" s="342">
        <f t="shared" si="878"/>
        <v>3.6008</v>
      </c>
      <c r="M13678" s="343">
        <f t="shared" si="880"/>
        <v>7429.0440000001072</v>
      </c>
      <c r="N13678" s="336"/>
    </row>
    <row r="13679" spans="1:14">
      <c r="A13679" s="336"/>
      <c r="B13679" s="341">
        <v>306100</v>
      </c>
      <c r="C13679" s="341" t="s">
        <v>256</v>
      </c>
      <c r="D13679" s="341">
        <v>0.1</v>
      </c>
      <c r="E13679" s="341">
        <v>90.02</v>
      </c>
      <c r="F13679" s="342">
        <f t="shared" si="877"/>
        <v>9.0020000000000007</v>
      </c>
      <c r="G13679" s="343">
        <f t="shared" si="879"/>
        <v>18333.276600000438</v>
      </c>
      <c r="H13679" s="341">
        <v>306100</v>
      </c>
      <c r="I13679" s="341" t="s">
        <v>256</v>
      </c>
      <c r="J13679" s="341">
        <v>0.1</v>
      </c>
      <c r="K13679" s="341">
        <v>90.02</v>
      </c>
      <c r="L13679" s="342">
        <f t="shared" si="878"/>
        <v>9.0020000000000007</v>
      </c>
      <c r="M13679" s="343">
        <f t="shared" si="880"/>
        <v>18218.040800000355</v>
      </c>
      <c r="N13679" s="336"/>
    </row>
    <row r="13680" spans="1:14">
      <c r="A13680" s="336"/>
      <c r="B13680" s="341">
        <v>306100</v>
      </c>
      <c r="C13680" s="341" t="s">
        <v>257</v>
      </c>
      <c r="D13680" s="341">
        <v>0.125</v>
      </c>
      <c r="E13680" s="341">
        <v>92.52</v>
      </c>
      <c r="F13680" s="342">
        <f t="shared" si="877"/>
        <v>11.565</v>
      </c>
      <c r="G13680" s="343">
        <f t="shared" si="879"/>
        <v>24130.721249999617</v>
      </c>
      <c r="H13680" s="341">
        <v>306100</v>
      </c>
      <c r="I13680" s="341" t="s">
        <v>257</v>
      </c>
      <c r="J13680" s="341">
        <v>0.125</v>
      </c>
      <c r="K13680" s="341">
        <v>92.52</v>
      </c>
      <c r="L13680" s="342">
        <f t="shared" si="878"/>
        <v>11.565</v>
      </c>
      <c r="M13680" s="343">
        <f t="shared" si="880"/>
        <v>23972.248749999606</v>
      </c>
      <c r="N13680" s="336"/>
    </row>
    <row r="13681" spans="1:14">
      <c r="A13681" s="336"/>
      <c r="B13681" s="341">
        <v>306100</v>
      </c>
      <c r="C13681" s="341" t="s">
        <v>258</v>
      </c>
      <c r="D13681" s="341">
        <v>0.125</v>
      </c>
      <c r="E13681" s="341">
        <v>95.02</v>
      </c>
      <c r="F13681" s="342">
        <f t="shared" si="877"/>
        <v>11.8775</v>
      </c>
      <c r="G13681" s="343">
        <f t="shared" si="879"/>
        <v>24706.556249999514</v>
      </c>
      <c r="H13681" s="341">
        <v>306100</v>
      </c>
      <c r="I13681" s="341" t="s">
        <v>258</v>
      </c>
      <c r="J13681" s="341">
        <v>0.125</v>
      </c>
      <c r="K13681" s="341">
        <v>95.02</v>
      </c>
      <c r="L13681" s="342">
        <f t="shared" si="878"/>
        <v>11.8775</v>
      </c>
      <c r="M13681" s="343">
        <f t="shared" si="880"/>
        <v>24543.874999999651</v>
      </c>
      <c r="N13681" s="336"/>
    </row>
    <row r="13682" spans="1:14">
      <c r="A13682" s="336"/>
      <c r="B13682" s="341">
        <v>306100</v>
      </c>
      <c r="C13682" s="341" t="s">
        <v>259</v>
      </c>
      <c r="D13682" s="341">
        <v>0.1</v>
      </c>
      <c r="E13682" s="341">
        <v>97.02</v>
      </c>
      <c r="F13682" s="342">
        <f t="shared" si="877"/>
        <v>9.702</v>
      </c>
      <c r="G13682" s="343">
        <f t="shared" si="879"/>
        <v>20133.548000000046</v>
      </c>
      <c r="H13682" s="341">
        <v>306100</v>
      </c>
      <c r="I13682" s="341" t="s">
        <v>259</v>
      </c>
      <c r="J13682" s="341">
        <v>0.1</v>
      </c>
      <c r="K13682" s="341">
        <v>97.02</v>
      </c>
      <c r="L13682" s="342">
        <f t="shared" si="878"/>
        <v>9.702</v>
      </c>
      <c r="M13682" s="343">
        <f t="shared" si="880"/>
        <v>20000.840999999884</v>
      </c>
      <c r="N13682" s="336"/>
    </row>
    <row r="13683" spans="1:14">
      <c r="A13683" s="13"/>
      <c r="B13683" s="341">
        <v>306100</v>
      </c>
      <c r="C13683" s="341" t="s">
        <v>260</v>
      </c>
      <c r="D13683" s="341">
        <v>0.1</v>
      </c>
      <c r="E13683" s="341">
        <v>112.87</v>
      </c>
      <c r="F13683" s="342">
        <f t="shared" si="877"/>
        <v>11.287000000000001</v>
      </c>
      <c r="G13683" s="343">
        <f t="shared" si="879"/>
        <v>24102.434999999608</v>
      </c>
      <c r="H13683" s="341">
        <v>306100</v>
      </c>
      <c r="I13683" s="341" t="s">
        <v>260</v>
      </c>
      <c r="J13683" s="341">
        <v>0.1</v>
      </c>
      <c r="K13683" s="341">
        <v>126.72</v>
      </c>
      <c r="L13683" s="342">
        <f t="shared" si="878"/>
        <v>12.672000000000001</v>
      </c>
      <c r="M13683" s="343">
        <f t="shared" si="880"/>
        <v>23419.192999999752</v>
      </c>
      <c r="N13683" s="13"/>
    </row>
    <row r="13684" spans="1:14">
      <c r="A13684" s="336"/>
      <c r="B13684" s="341">
        <v>306110</v>
      </c>
      <c r="C13684" s="341" t="s">
        <v>255</v>
      </c>
      <c r="D13684" s="341">
        <v>0.04</v>
      </c>
      <c r="E13684" s="341">
        <v>90.02</v>
      </c>
      <c r="F13684" s="342">
        <f t="shared" si="877"/>
        <v>3.6008</v>
      </c>
      <c r="G13684" s="343">
        <f t="shared" si="879"/>
        <v>7481.2652000001326</v>
      </c>
      <c r="H13684" s="341">
        <v>306110</v>
      </c>
      <c r="I13684" s="341" t="s">
        <v>255</v>
      </c>
      <c r="J13684" s="341">
        <v>0.04</v>
      </c>
      <c r="K13684" s="341">
        <v>90.02</v>
      </c>
      <c r="L13684" s="342">
        <f t="shared" si="878"/>
        <v>3.6008</v>
      </c>
      <c r="M13684" s="343">
        <f t="shared" si="880"/>
        <v>7432.6448000001074</v>
      </c>
      <c r="N13684" s="336"/>
    </row>
    <row r="13685" spans="1:14">
      <c r="A13685" s="336"/>
      <c r="B13685" s="341">
        <v>306110</v>
      </c>
      <c r="C13685" s="341" t="s">
        <v>256</v>
      </c>
      <c r="D13685" s="341">
        <v>0.1</v>
      </c>
      <c r="E13685" s="341">
        <v>90.02</v>
      </c>
      <c r="F13685" s="342">
        <f t="shared" si="877"/>
        <v>9.0020000000000007</v>
      </c>
      <c r="G13685" s="343">
        <f t="shared" si="879"/>
        <v>18342.278600000438</v>
      </c>
      <c r="H13685" s="341">
        <v>306110</v>
      </c>
      <c r="I13685" s="341" t="s">
        <v>256</v>
      </c>
      <c r="J13685" s="341">
        <v>0.1</v>
      </c>
      <c r="K13685" s="341">
        <v>90.02</v>
      </c>
      <c r="L13685" s="342">
        <f t="shared" si="878"/>
        <v>9.0020000000000007</v>
      </c>
      <c r="M13685" s="343">
        <f t="shared" si="880"/>
        <v>18227.042800000356</v>
      </c>
      <c r="N13685" s="336"/>
    </row>
    <row r="13686" spans="1:14">
      <c r="A13686" s="336"/>
      <c r="B13686" s="341">
        <v>306110</v>
      </c>
      <c r="C13686" s="341" t="s">
        <v>257</v>
      </c>
      <c r="D13686" s="341">
        <v>0.125</v>
      </c>
      <c r="E13686" s="341">
        <v>92.52</v>
      </c>
      <c r="F13686" s="342">
        <f t="shared" si="877"/>
        <v>11.565</v>
      </c>
      <c r="G13686" s="343">
        <f t="shared" si="879"/>
        <v>24142.286249999615</v>
      </c>
      <c r="H13686" s="341">
        <v>306110</v>
      </c>
      <c r="I13686" s="341" t="s">
        <v>257</v>
      </c>
      <c r="J13686" s="341">
        <v>0.125</v>
      </c>
      <c r="K13686" s="341">
        <v>92.52</v>
      </c>
      <c r="L13686" s="342">
        <f t="shared" si="878"/>
        <v>11.565</v>
      </c>
      <c r="M13686" s="343">
        <f t="shared" si="880"/>
        <v>23983.813749999605</v>
      </c>
      <c r="N13686" s="336"/>
    </row>
    <row r="13687" spans="1:14">
      <c r="A13687" s="336"/>
      <c r="B13687" s="341">
        <v>306110</v>
      </c>
      <c r="C13687" s="341" t="s">
        <v>258</v>
      </c>
      <c r="D13687" s="341">
        <v>0.125</v>
      </c>
      <c r="E13687" s="341">
        <v>95.02</v>
      </c>
      <c r="F13687" s="342">
        <f t="shared" si="877"/>
        <v>11.8775</v>
      </c>
      <c r="G13687" s="343">
        <f t="shared" si="879"/>
        <v>24718.433749999513</v>
      </c>
      <c r="H13687" s="341">
        <v>306110</v>
      </c>
      <c r="I13687" s="341" t="s">
        <v>258</v>
      </c>
      <c r="J13687" s="341">
        <v>0.125</v>
      </c>
      <c r="K13687" s="341">
        <v>95.02</v>
      </c>
      <c r="L13687" s="342">
        <f t="shared" si="878"/>
        <v>11.8775</v>
      </c>
      <c r="M13687" s="343">
        <f t="shared" si="880"/>
        <v>24555.752499999649</v>
      </c>
      <c r="N13687" s="336"/>
    </row>
    <row r="13688" spans="1:14">
      <c r="A13688" s="336"/>
      <c r="B13688" s="341">
        <v>306110</v>
      </c>
      <c r="C13688" s="341" t="s">
        <v>259</v>
      </c>
      <c r="D13688" s="341">
        <v>0.1</v>
      </c>
      <c r="E13688" s="341">
        <v>97.02</v>
      </c>
      <c r="F13688" s="342">
        <f t="shared" si="877"/>
        <v>9.702</v>
      </c>
      <c r="G13688" s="343">
        <f t="shared" si="879"/>
        <v>20143.250000000047</v>
      </c>
      <c r="H13688" s="341">
        <v>306110</v>
      </c>
      <c r="I13688" s="341" t="s">
        <v>259</v>
      </c>
      <c r="J13688" s="341">
        <v>0.1</v>
      </c>
      <c r="K13688" s="341">
        <v>97.02</v>
      </c>
      <c r="L13688" s="342">
        <f t="shared" si="878"/>
        <v>9.702</v>
      </c>
      <c r="M13688" s="343">
        <f t="shared" si="880"/>
        <v>20010.542999999885</v>
      </c>
      <c r="N13688" s="336"/>
    </row>
    <row r="13689" spans="1:14">
      <c r="A13689" s="336"/>
      <c r="B13689" s="341">
        <v>306110</v>
      </c>
      <c r="C13689" s="341" t="s">
        <v>260</v>
      </c>
      <c r="D13689" s="341">
        <v>0.1</v>
      </c>
      <c r="E13689" s="341">
        <v>99.02</v>
      </c>
      <c r="F13689" s="342">
        <f t="shared" si="877"/>
        <v>9.902000000000001</v>
      </c>
      <c r="G13689" s="343">
        <f t="shared" si="879"/>
        <v>24112.336999999607</v>
      </c>
      <c r="H13689" s="341">
        <v>306110</v>
      </c>
      <c r="I13689" s="341" t="s">
        <v>260</v>
      </c>
      <c r="J13689" s="341">
        <v>0.1</v>
      </c>
      <c r="K13689" s="341">
        <v>126.72</v>
      </c>
      <c r="L13689" s="342">
        <f t="shared" si="878"/>
        <v>12.672000000000001</v>
      </c>
      <c r="M13689" s="343">
        <f t="shared" si="880"/>
        <v>23431.864999999751</v>
      </c>
      <c r="N13689" s="336"/>
    </row>
    <row r="13690" spans="1:14">
      <c r="A13690" s="13"/>
      <c r="B13690" s="341">
        <v>306120</v>
      </c>
      <c r="C13690" s="341" t="s">
        <v>255</v>
      </c>
      <c r="D13690" s="341">
        <v>0.04</v>
      </c>
      <c r="E13690" s="341">
        <v>90.02</v>
      </c>
      <c r="F13690" s="342">
        <f t="shared" si="877"/>
        <v>3.6008</v>
      </c>
      <c r="G13690" s="343">
        <f t="shared" si="879"/>
        <v>7484.8660000001328</v>
      </c>
      <c r="H13690" s="341">
        <v>306120</v>
      </c>
      <c r="I13690" s="341" t="s">
        <v>255</v>
      </c>
      <c r="J13690" s="341">
        <v>0.04</v>
      </c>
      <c r="K13690" s="341">
        <v>90.02</v>
      </c>
      <c r="L13690" s="342">
        <f t="shared" si="878"/>
        <v>3.6008</v>
      </c>
      <c r="M13690" s="343">
        <f t="shared" si="880"/>
        <v>7436.2456000001075</v>
      </c>
      <c r="N13690" s="13"/>
    </row>
    <row r="13691" spans="1:14">
      <c r="A13691" s="336"/>
      <c r="B13691" s="341">
        <v>306120</v>
      </c>
      <c r="C13691" s="341" t="s">
        <v>256</v>
      </c>
      <c r="D13691" s="341">
        <v>0.1</v>
      </c>
      <c r="E13691" s="341">
        <v>90.02</v>
      </c>
      <c r="F13691" s="342">
        <f t="shared" si="877"/>
        <v>9.0020000000000007</v>
      </c>
      <c r="G13691" s="343">
        <f t="shared" si="879"/>
        <v>18351.280600000438</v>
      </c>
      <c r="H13691" s="341">
        <v>306120</v>
      </c>
      <c r="I13691" s="341" t="s">
        <v>256</v>
      </c>
      <c r="J13691" s="341">
        <v>0.1</v>
      </c>
      <c r="K13691" s="341">
        <v>90.02</v>
      </c>
      <c r="L13691" s="342">
        <f t="shared" si="878"/>
        <v>9.0020000000000007</v>
      </c>
      <c r="M13691" s="343">
        <f t="shared" si="880"/>
        <v>18236.044800000356</v>
      </c>
      <c r="N13691" s="336"/>
    </row>
    <row r="13692" spans="1:14">
      <c r="A13692" s="336"/>
      <c r="B13692" s="341">
        <v>306120</v>
      </c>
      <c r="C13692" s="341" t="s">
        <v>257</v>
      </c>
      <c r="D13692" s="341">
        <v>0.125</v>
      </c>
      <c r="E13692" s="341">
        <v>92.52</v>
      </c>
      <c r="F13692" s="342">
        <f t="shared" si="877"/>
        <v>11.565</v>
      </c>
      <c r="G13692" s="343">
        <f t="shared" si="879"/>
        <v>24153.851249999614</v>
      </c>
      <c r="H13692" s="341">
        <v>306120</v>
      </c>
      <c r="I13692" s="341" t="s">
        <v>257</v>
      </c>
      <c r="J13692" s="341">
        <v>0.125</v>
      </c>
      <c r="K13692" s="341">
        <v>92.52</v>
      </c>
      <c r="L13692" s="342">
        <f t="shared" si="878"/>
        <v>11.565</v>
      </c>
      <c r="M13692" s="343">
        <f t="shared" si="880"/>
        <v>23995.378749999603</v>
      </c>
      <c r="N13692" s="336"/>
    </row>
    <row r="13693" spans="1:14">
      <c r="A13693" s="336"/>
      <c r="B13693" s="341">
        <v>306120</v>
      </c>
      <c r="C13693" s="341" t="s">
        <v>258</v>
      </c>
      <c r="D13693" s="341">
        <v>0.125</v>
      </c>
      <c r="E13693" s="341">
        <v>95.02</v>
      </c>
      <c r="F13693" s="342">
        <f t="shared" si="877"/>
        <v>11.8775</v>
      </c>
      <c r="G13693" s="343">
        <f t="shared" si="879"/>
        <v>24730.311249999511</v>
      </c>
      <c r="H13693" s="341">
        <v>306120</v>
      </c>
      <c r="I13693" s="341" t="s">
        <v>258</v>
      </c>
      <c r="J13693" s="341">
        <v>0.125</v>
      </c>
      <c r="K13693" s="341">
        <v>95.02</v>
      </c>
      <c r="L13693" s="342">
        <f t="shared" si="878"/>
        <v>11.8775</v>
      </c>
      <c r="M13693" s="343">
        <f t="shared" si="880"/>
        <v>24567.629999999648</v>
      </c>
      <c r="N13693" s="336"/>
    </row>
    <row r="13694" spans="1:14">
      <c r="A13694" s="336"/>
      <c r="B13694" s="341">
        <v>306120</v>
      </c>
      <c r="C13694" s="341" t="s">
        <v>259</v>
      </c>
      <c r="D13694" s="341">
        <v>0.1</v>
      </c>
      <c r="E13694" s="341">
        <v>97.02</v>
      </c>
      <c r="F13694" s="342">
        <f t="shared" si="877"/>
        <v>9.702</v>
      </c>
      <c r="G13694" s="343">
        <f t="shared" si="879"/>
        <v>20152.952000000048</v>
      </c>
      <c r="H13694" s="341">
        <v>306120</v>
      </c>
      <c r="I13694" s="341" t="s">
        <v>259</v>
      </c>
      <c r="J13694" s="341">
        <v>0.1</v>
      </c>
      <c r="K13694" s="341">
        <v>97.02</v>
      </c>
      <c r="L13694" s="342">
        <f t="shared" si="878"/>
        <v>9.702</v>
      </c>
      <c r="M13694" s="343">
        <f t="shared" si="880"/>
        <v>20020.244999999886</v>
      </c>
      <c r="N13694" s="336"/>
    </row>
    <row r="13695" spans="1:14">
      <c r="A13695" s="336"/>
      <c r="B13695" s="341">
        <v>306120</v>
      </c>
      <c r="C13695" s="341" t="s">
        <v>260</v>
      </c>
      <c r="D13695" s="341">
        <v>0.1</v>
      </c>
      <c r="E13695" s="341">
        <v>112.87</v>
      </c>
      <c r="F13695" s="342">
        <f t="shared" si="877"/>
        <v>11.287000000000001</v>
      </c>
      <c r="G13695" s="343">
        <f t="shared" si="879"/>
        <v>24123.623999999607</v>
      </c>
      <c r="H13695" s="341">
        <v>306120</v>
      </c>
      <c r="I13695" s="341" t="s">
        <v>260</v>
      </c>
      <c r="J13695" s="341">
        <v>0.1</v>
      </c>
      <c r="K13695" s="341">
        <v>126.72</v>
      </c>
      <c r="L13695" s="342">
        <f t="shared" si="878"/>
        <v>12.672000000000001</v>
      </c>
      <c r="M13695" s="343">
        <f t="shared" si="880"/>
        <v>23444.536999999749</v>
      </c>
      <c r="N13695" s="336"/>
    </row>
    <row r="13696" spans="1:14">
      <c r="A13696" s="336"/>
      <c r="B13696" s="341">
        <v>306130</v>
      </c>
      <c r="C13696" s="341" t="s">
        <v>255</v>
      </c>
      <c r="D13696" s="341">
        <v>0.04</v>
      </c>
      <c r="E13696" s="341">
        <v>90.02</v>
      </c>
      <c r="F13696" s="342">
        <f t="shared" si="877"/>
        <v>3.6008</v>
      </c>
      <c r="G13696" s="343">
        <f t="shared" si="879"/>
        <v>7488.4668000001329</v>
      </c>
      <c r="H13696" s="341">
        <v>306130</v>
      </c>
      <c r="I13696" s="341" t="s">
        <v>255</v>
      </c>
      <c r="J13696" s="341">
        <v>0.04</v>
      </c>
      <c r="K13696" s="341">
        <v>90.02</v>
      </c>
      <c r="L13696" s="342">
        <f t="shared" si="878"/>
        <v>3.6008</v>
      </c>
      <c r="M13696" s="343">
        <f t="shared" si="880"/>
        <v>7439.8464000001077</v>
      </c>
      <c r="N13696" s="336"/>
    </row>
    <row r="13697" spans="1:14">
      <c r="A13697" s="13"/>
      <c r="B13697" s="341">
        <v>306130</v>
      </c>
      <c r="C13697" s="341" t="s">
        <v>256</v>
      </c>
      <c r="D13697" s="341">
        <v>0.1</v>
      </c>
      <c r="E13697" s="341">
        <v>90.02</v>
      </c>
      <c r="F13697" s="342">
        <f t="shared" si="877"/>
        <v>9.0020000000000007</v>
      </c>
      <c r="G13697" s="343">
        <f t="shared" si="879"/>
        <v>18360.282600000439</v>
      </c>
      <c r="H13697" s="341">
        <v>306130</v>
      </c>
      <c r="I13697" s="341" t="s">
        <v>256</v>
      </c>
      <c r="J13697" s="341">
        <v>0.1</v>
      </c>
      <c r="K13697" s="341">
        <v>90.02</v>
      </c>
      <c r="L13697" s="342">
        <f t="shared" si="878"/>
        <v>9.0020000000000007</v>
      </c>
      <c r="M13697" s="343">
        <f t="shared" si="880"/>
        <v>18245.046800000357</v>
      </c>
      <c r="N13697" s="13"/>
    </row>
    <row r="13698" spans="1:14">
      <c r="A13698" s="336"/>
      <c r="B13698" s="341">
        <v>306130</v>
      </c>
      <c r="C13698" s="341" t="s">
        <v>257</v>
      </c>
      <c r="D13698" s="341">
        <v>0.125</v>
      </c>
      <c r="E13698" s="341">
        <v>92.52</v>
      </c>
      <c r="F13698" s="342">
        <f t="shared" si="877"/>
        <v>11.565</v>
      </c>
      <c r="G13698" s="343">
        <f t="shared" si="879"/>
        <v>24165.416249999613</v>
      </c>
      <c r="H13698" s="341">
        <v>306130</v>
      </c>
      <c r="I13698" s="341" t="s">
        <v>257</v>
      </c>
      <c r="J13698" s="341">
        <v>0.125</v>
      </c>
      <c r="K13698" s="341">
        <v>92.52</v>
      </c>
      <c r="L13698" s="342">
        <f t="shared" si="878"/>
        <v>11.565</v>
      </c>
      <c r="M13698" s="343">
        <f t="shared" si="880"/>
        <v>24006.943749999602</v>
      </c>
      <c r="N13698" s="336"/>
    </row>
    <row r="13699" spans="1:14">
      <c r="A13699" s="336"/>
      <c r="B13699" s="341">
        <v>306130</v>
      </c>
      <c r="C13699" s="341" t="s">
        <v>258</v>
      </c>
      <c r="D13699" s="341">
        <v>0.125</v>
      </c>
      <c r="E13699" s="341">
        <v>95.02</v>
      </c>
      <c r="F13699" s="342">
        <f t="shared" si="877"/>
        <v>11.8775</v>
      </c>
      <c r="G13699" s="343">
        <f t="shared" si="879"/>
        <v>24742.18874999951</v>
      </c>
      <c r="H13699" s="341">
        <v>306130</v>
      </c>
      <c r="I13699" s="341" t="s">
        <v>258</v>
      </c>
      <c r="J13699" s="341">
        <v>0.125</v>
      </c>
      <c r="K13699" s="341">
        <v>95.02</v>
      </c>
      <c r="L13699" s="342">
        <f t="shared" si="878"/>
        <v>11.8775</v>
      </c>
      <c r="M13699" s="343">
        <f t="shared" si="880"/>
        <v>24579.507499999647</v>
      </c>
      <c r="N13699" s="336"/>
    </row>
    <row r="13700" spans="1:14">
      <c r="A13700" s="336"/>
      <c r="B13700" s="341">
        <v>306130</v>
      </c>
      <c r="C13700" s="341" t="s">
        <v>259</v>
      </c>
      <c r="D13700" s="341">
        <v>0.1</v>
      </c>
      <c r="E13700" s="341">
        <v>97.02</v>
      </c>
      <c r="F13700" s="342">
        <f t="shared" si="877"/>
        <v>9.702</v>
      </c>
      <c r="G13700" s="343">
        <f t="shared" si="879"/>
        <v>20162.65400000005</v>
      </c>
      <c r="H13700" s="341">
        <v>306130</v>
      </c>
      <c r="I13700" s="341" t="s">
        <v>259</v>
      </c>
      <c r="J13700" s="341">
        <v>0.1</v>
      </c>
      <c r="K13700" s="341">
        <v>97.02</v>
      </c>
      <c r="L13700" s="342">
        <f t="shared" si="878"/>
        <v>9.702</v>
      </c>
      <c r="M13700" s="343">
        <f t="shared" si="880"/>
        <v>20029.946999999887</v>
      </c>
      <c r="N13700" s="336"/>
    </row>
    <row r="13701" spans="1:14">
      <c r="A13701" s="336"/>
      <c r="B13701" s="341">
        <v>306130</v>
      </c>
      <c r="C13701" s="341" t="s">
        <v>260</v>
      </c>
      <c r="D13701" s="341">
        <v>0.1</v>
      </c>
      <c r="E13701" s="341">
        <v>112.87</v>
      </c>
      <c r="F13701" s="342">
        <f t="shared" si="877"/>
        <v>11.287000000000001</v>
      </c>
      <c r="G13701" s="343">
        <f t="shared" si="879"/>
        <v>24134.910999999607</v>
      </c>
      <c r="H13701" s="341">
        <v>306130</v>
      </c>
      <c r="I13701" s="341" t="s">
        <v>260</v>
      </c>
      <c r="J13701" s="341">
        <v>0.1</v>
      </c>
      <c r="K13701" s="341">
        <v>126.72</v>
      </c>
      <c r="L13701" s="342">
        <f t="shared" si="878"/>
        <v>12.672000000000001</v>
      </c>
      <c r="M13701" s="343">
        <f t="shared" si="880"/>
        <v>23457.208999999748</v>
      </c>
      <c r="N13701" s="336"/>
    </row>
    <row r="13702" spans="1:14">
      <c r="A13702" s="336"/>
      <c r="B13702" s="341">
        <v>306140</v>
      </c>
      <c r="C13702" s="341" t="s">
        <v>255</v>
      </c>
      <c r="D13702" s="341">
        <v>0.04</v>
      </c>
      <c r="E13702" s="341">
        <v>90.02</v>
      </c>
      <c r="F13702" s="342">
        <f t="shared" si="877"/>
        <v>3.6008</v>
      </c>
      <c r="G13702" s="343">
        <f t="shared" si="879"/>
        <v>7492.0676000001331</v>
      </c>
      <c r="H13702" s="341">
        <v>306140</v>
      </c>
      <c r="I13702" s="341" t="s">
        <v>255</v>
      </c>
      <c r="J13702" s="341">
        <v>0.04</v>
      </c>
      <c r="K13702" s="341">
        <v>90.02</v>
      </c>
      <c r="L13702" s="342">
        <f t="shared" si="878"/>
        <v>3.6008</v>
      </c>
      <c r="M13702" s="343">
        <f t="shared" si="880"/>
        <v>7443.4472000001078</v>
      </c>
      <c r="N13702" s="336"/>
    </row>
    <row r="13703" spans="1:14">
      <c r="A13703" s="336"/>
      <c r="B13703" s="341">
        <v>306140</v>
      </c>
      <c r="C13703" s="341" t="s">
        <v>256</v>
      </c>
      <c r="D13703" s="341">
        <v>0.1</v>
      </c>
      <c r="E13703" s="341">
        <v>90.02</v>
      </c>
      <c r="F13703" s="342">
        <f t="shared" si="877"/>
        <v>9.0020000000000007</v>
      </c>
      <c r="G13703" s="343">
        <f t="shared" si="879"/>
        <v>18369.284600000439</v>
      </c>
      <c r="H13703" s="341">
        <v>306140</v>
      </c>
      <c r="I13703" s="341" t="s">
        <v>256</v>
      </c>
      <c r="J13703" s="341">
        <v>0.1</v>
      </c>
      <c r="K13703" s="341">
        <v>90.02</v>
      </c>
      <c r="L13703" s="342">
        <f t="shared" si="878"/>
        <v>9.0020000000000007</v>
      </c>
      <c r="M13703" s="343">
        <f t="shared" si="880"/>
        <v>18254.048800000357</v>
      </c>
      <c r="N13703" s="336"/>
    </row>
    <row r="13704" spans="1:14">
      <c r="A13704" s="13"/>
      <c r="B13704" s="341">
        <v>306140</v>
      </c>
      <c r="C13704" s="341" t="s">
        <v>257</v>
      </c>
      <c r="D13704" s="341">
        <v>0.125</v>
      </c>
      <c r="E13704" s="341">
        <v>92.52</v>
      </c>
      <c r="F13704" s="342">
        <f t="shared" si="877"/>
        <v>11.565</v>
      </c>
      <c r="G13704" s="343">
        <f t="shared" si="879"/>
        <v>24176.981249999611</v>
      </c>
      <c r="H13704" s="341">
        <v>306140</v>
      </c>
      <c r="I13704" s="341" t="s">
        <v>257</v>
      </c>
      <c r="J13704" s="341">
        <v>0.125</v>
      </c>
      <c r="K13704" s="341">
        <v>92.52</v>
      </c>
      <c r="L13704" s="342">
        <f t="shared" si="878"/>
        <v>11.565</v>
      </c>
      <c r="M13704" s="343">
        <f t="shared" si="880"/>
        <v>24018.508749999601</v>
      </c>
      <c r="N13704" s="13"/>
    </row>
    <row r="13705" spans="1:14">
      <c r="A13705" s="336"/>
      <c r="B13705" s="341">
        <v>306140</v>
      </c>
      <c r="C13705" s="341" t="s">
        <v>258</v>
      </c>
      <c r="D13705" s="341">
        <v>0.125</v>
      </c>
      <c r="E13705" s="341">
        <v>95.02</v>
      </c>
      <c r="F13705" s="342">
        <f t="shared" si="877"/>
        <v>11.8775</v>
      </c>
      <c r="G13705" s="343">
        <f t="shared" si="879"/>
        <v>24754.066249999509</v>
      </c>
      <c r="H13705" s="341">
        <v>306140</v>
      </c>
      <c r="I13705" s="341" t="s">
        <v>258</v>
      </c>
      <c r="J13705" s="341">
        <v>0.125</v>
      </c>
      <c r="K13705" s="341">
        <v>95.02</v>
      </c>
      <c r="L13705" s="342">
        <f t="shared" si="878"/>
        <v>11.8775</v>
      </c>
      <c r="M13705" s="343">
        <f t="shared" si="880"/>
        <v>24591.384999999646</v>
      </c>
      <c r="N13705" s="336"/>
    </row>
    <row r="13706" spans="1:14">
      <c r="A13706" s="336"/>
      <c r="B13706" s="341">
        <v>306140</v>
      </c>
      <c r="C13706" s="341" t="s">
        <v>259</v>
      </c>
      <c r="D13706" s="341">
        <v>0.1</v>
      </c>
      <c r="E13706" s="341">
        <v>97.02</v>
      </c>
      <c r="F13706" s="342">
        <f t="shared" si="877"/>
        <v>9.702</v>
      </c>
      <c r="G13706" s="343">
        <f t="shared" si="879"/>
        <v>20172.356000000051</v>
      </c>
      <c r="H13706" s="341">
        <v>306140</v>
      </c>
      <c r="I13706" s="341" t="s">
        <v>259</v>
      </c>
      <c r="J13706" s="341">
        <v>0.1</v>
      </c>
      <c r="K13706" s="341">
        <v>97.02</v>
      </c>
      <c r="L13706" s="342">
        <f t="shared" si="878"/>
        <v>9.702</v>
      </c>
      <c r="M13706" s="343">
        <f t="shared" si="880"/>
        <v>20039.648999999888</v>
      </c>
      <c r="N13706" s="336"/>
    </row>
    <row r="13707" spans="1:14">
      <c r="A13707" s="336"/>
      <c r="B13707" s="341">
        <v>306140</v>
      </c>
      <c r="C13707" s="341" t="s">
        <v>260</v>
      </c>
      <c r="D13707" s="341">
        <v>0.1</v>
      </c>
      <c r="E13707" s="341">
        <v>112.87</v>
      </c>
      <c r="F13707" s="342">
        <f t="shared" si="877"/>
        <v>11.287000000000001</v>
      </c>
      <c r="G13707" s="343">
        <f t="shared" si="879"/>
        <v>24146.197999999607</v>
      </c>
      <c r="H13707" s="341">
        <v>306140</v>
      </c>
      <c r="I13707" s="341" t="s">
        <v>260</v>
      </c>
      <c r="J13707" s="341">
        <v>0.1</v>
      </c>
      <c r="K13707" s="341">
        <v>126.72</v>
      </c>
      <c r="L13707" s="342">
        <f t="shared" si="878"/>
        <v>12.672000000000001</v>
      </c>
      <c r="M13707" s="343">
        <f t="shared" si="880"/>
        <v>23469.880999999747</v>
      </c>
      <c r="N13707" s="336"/>
    </row>
    <row r="13708" spans="1:14">
      <c r="A13708" s="336"/>
      <c r="B13708" s="341">
        <v>306150</v>
      </c>
      <c r="C13708" s="341" t="s">
        <v>255</v>
      </c>
      <c r="D13708" s="341">
        <v>0.04</v>
      </c>
      <c r="E13708" s="341">
        <v>90.02</v>
      </c>
      <c r="F13708" s="342">
        <f t="shared" si="877"/>
        <v>3.6008</v>
      </c>
      <c r="G13708" s="343">
        <f t="shared" si="879"/>
        <v>7495.6684000001333</v>
      </c>
      <c r="H13708" s="341">
        <v>306150</v>
      </c>
      <c r="I13708" s="341" t="s">
        <v>255</v>
      </c>
      <c r="J13708" s="341">
        <v>0.04</v>
      </c>
      <c r="K13708" s="341">
        <v>90.02</v>
      </c>
      <c r="L13708" s="342">
        <f t="shared" si="878"/>
        <v>3.6008</v>
      </c>
      <c r="M13708" s="343">
        <f t="shared" si="880"/>
        <v>7447.048000000108</v>
      </c>
      <c r="N13708" s="336"/>
    </row>
    <row r="13709" spans="1:14">
      <c r="A13709" s="336"/>
      <c r="B13709" s="341">
        <v>306150</v>
      </c>
      <c r="C13709" s="341" t="s">
        <v>256</v>
      </c>
      <c r="D13709" s="341">
        <v>0.1</v>
      </c>
      <c r="E13709" s="341">
        <v>90.02</v>
      </c>
      <c r="F13709" s="342">
        <f t="shared" si="877"/>
        <v>9.0020000000000007</v>
      </c>
      <c r="G13709" s="343">
        <f t="shared" si="879"/>
        <v>18378.28660000044</v>
      </c>
      <c r="H13709" s="341">
        <v>306150</v>
      </c>
      <c r="I13709" s="341" t="s">
        <v>256</v>
      </c>
      <c r="J13709" s="341">
        <v>0.1</v>
      </c>
      <c r="K13709" s="341">
        <v>90.02</v>
      </c>
      <c r="L13709" s="342">
        <f t="shared" si="878"/>
        <v>9.0020000000000007</v>
      </c>
      <c r="M13709" s="343">
        <f t="shared" si="880"/>
        <v>18263.050800000357</v>
      </c>
      <c r="N13709" s="336"/>
    </row>
    <row r="13710" spans="1:14">
      <c r="A13710" s="336"/>
      <c r="B13710" s="341">
        <v>306150</v>
      </c>
      <c r="C13710" s="341" t="s">
        <v>257</v>
      </c>
      <c r="D13710" s="341">
        <v>0.125</v>
      </c>
      <c r="E13710" s="341">
        <v>92.52</v>
      </c>
      <c r="F13710" s="342">
        <f t="shared" si="877"/>
        <v>11.565</v>
      </c>
      <c r="G13710" s="343">
        <f t="shared" si="879"/>
        <v>24188.54624999961</v>
      </c>
      <c r="H13710" s="341">
        <v>306150</v>
      </c>
      <c r="I13710" s="341" t="s">
        <v>257</v>
      </c>
      <c r="J13710" s="341">
        <v>0.125</v>
      </c>
      <c r="K13710" s="341">
        <v>92.52</v>
      </c>
      <c r="L13710" s="342">
        <f t="shared" si="878"/>
        <v>11.565</v>
      </c>
      <c r="M13710" s="343">
        <f t="shared" si="880"/>
        <v>24030.073749999599</v>
      </c>
      <c r="N13710" s="336"/>
    </row>
    <row r="13711" spans="1:14">
      <c r="A13711" s="13"/>
      <c r="B13711" s="341">
        <v>306150</v>
      </c>
      <c r="C13711" s="341" t="s">
        <v>258</v>
      </c>
      <c r="D13711" s="341">
        <v>0.125</v>
      </c>
      <c r="E13711" s="341">
        <v>95.02</v>
      </c>
      <c r="F13711" s="342">
        <f t="shared" si="877"/>
        <v>11.8775</v>
      </c>
      <c r="G13711" s="343">
        <f t="shared" si="879"/>
        <v>24765.943749999507</v>
      </c>
      <c r="H13711" s="341">
        <v>306150</v>
      </c>
      <c r="I13711" s="341" t="s">
        <v>258</v>
      </c>
      <c r="J13711" s="341">
        <v>0.125</v>
      </c>
      <c r="K13711" s="341">
        <v>95.02</v>
      </c>
      <c r="L13711" s="342">
        <f t="shared" si="878"/>
        <v>11.8775</v>
      </c>
      <c r="M13711" s="343">
        <f t="shared" si="880"/>
        <v>24603.262499999644</v>
      </c>
      <c r="N13711" s="13"/>
    </row>
    <row r="13712" spans="1:14">
      <c r="A13712" s="336"/>
      <c r="B13712" s="341">
        <v>306150</v>
      </c>
      <c r="C13712" s="341" t="s">
        <v>259</v>
      </c>
      <c r="D13712" s="341">
        <v>0.1</v>
      </c>
      <c r="E13712" s="341">
        <v>97.02</v>
      </c>
      <c r="F13712" s="342">
        <f t="shared" ref="F13712:F13775" si="881">D13712*E13712</f>
        <v>9.702</v>
      </c>
      <c r="G13712" s="343">
        <f t="shared" si="879"/>
        <v>20182.058000000052</v>
      </c>
      <c r="H13712" s="341">
        <v>306150</v>
      </c>
      <c r="I13712" s="341" t="s">
        <v>259</v>
      </c>
      <c r="J13712" s="341">
        <v>0.1</v>
      </c>
      <c r="K13712" s="341">
        <v>97.02</v>
      </c>
      <c r="L13712" s="342">
        <f t="shared" ref="L13712:L13775" si="882">J13712*K13712</f>
        <v>9.702</v>
      </c>
      <c r="M13712" s="343">
        <f t="shared" si="880"/>
        <v>20049.35099999989</v>
      </c>
      <c r="N13712" s="336"/>
    </row>
    <row r="13713" spans="1:14">
      <c r="A13713" s="336"/>
      <c r="B13713" s="341">
        <v>306150</v>
      </c>
      <c r="C13713" s="341" t="s">
        <v>260</v>
      </c>
      <c r="D13713" s="341">
        <v>0.1</v>
      </c>
      <c r="E13713" s="341">
        <v>126.72</v>
      </c>
      <c r="F13713" s="342">
        <f t="shared" si="881"/>
        <v>12.672000000000001</v>
      </c>
      <c r="G13713" s="343">
        <f t="shared" si="879"/>
        <v>24158.869999999606</v>
      </c>
      <c r="H13713" s="341">
        <v>306150</v>
      </c>
      <c r="I13713" s="341" t="s">
        <v>260</v>
      </c>
      <c r="J13713" s="341">
        <v>0.1</v>
      </c>
      <c r="K13713" s="341">
        <v>126.72</v>
      </c>
      <c r="L13713" s="342">
        <f t="shared" si="882"/>
        <v>12.672000000000001</v>
      </c>
      <c r="M13713" s="343">
        <f t="shared" si="880"/>
        <v>23482.552999999745</v>
      </c>
      <c r="N13713" s="336"/>
    </row>
    <row r="13714" spans="1:14">
      <c r="A13714" s="336"/>
      <c r="B13714" s="341">
        <v>306160</v>
      </c>
      <c r="C13714" s="341" t="s">
        <v>255</v>
      </c>
      <c r="D13714" s="341">
        <v>0.04</v>
      </c>
      <c r="E13714" s="341">
        <v>90.02</v>
      </c>
      <c r="F13714" s="342">
        <f t="shared" si="881"/>
        <v>3.6008</v>
      </c>
      <c r="G13714" s="343">
        <f t="shared" si="879"/>
        <v>7499.2692000001334</v>
      </c>
      <c r="H13714" s="341">
        <v>306160</v>
      </c>
      <c r="I13714" s="341" t="s">
        <v>255</v>
      </c>
      <c r="J13714" s="341">
        <v>0.04</v>
      </c>
      <c r="K13714" s="341">
        <v>90.02</v>
      </c>
      <c r="L13714" s="342">
        <f t="shared" si="882"/>
        <v>3.6008</v>
      </c>
      <c r="M13714" s="343">
        <f t="shared" si="880"/>
        <v>7450.6488000001082</v>
      </c>
      <c r="N13714" s="336"/>
    </row>
    <row r="13715" spans="1:14">
      <c r="A13715" s="336"/>
      <c r="B13715" s="341">
        <v>306160</v>
      </c>
      <c r="C13715" s="341" t="s">
        <v>256</v>
      </c>
      <c r="D13715" s="341">
        <v>0.1</v>
      </c>
      <c r="E13715" s="341">
        <v>90.02</v>
      </c>
      <c r="F13715" s="342">
        <f t="shared" si="881"/>
        <v>9.0020000000000007</v>
      </c>
      <c r="G13715" s="343">
        <f t="shared" si="879"/>
        <v>18387.28860000044</v>
      </c>
      <c r="H13715" s="341">
        <v>306160</v>
      </c>
      <c r="I13715" s="341" t="s">
        <v>256</v>
      </c>
      <c r="J13715" s="341">
        <v>0.1</v>
      </c>
      <c r="K13715" s="341">
        <v>90.02</v>
      </c>
      <c r="L13715" s="342">
        <f t="shared" si="882"/>
        <v>9.0020000000000007</v>
      </c>
      <c r="M13715" s="343">
        <f t="shared" si="880"/>
        <v>18272.052800000358</v>
      </c>
      <c r="N13715" s="336"/>
    </row>
    <row r="13716" spans="1:14">
      <c r="A13716" s="336"/>
      <c r="B13716" s="341">
        <v>306160</v>
      </c>
      <c r="C13716" s="341" t="s">
        <v>257</v>
      </c>
      <c r="D13716" s="341">
        <v>0.125</v>
      </c>
      <c r="E13716" s="341">
        <v>92.52</v>
      </c>
      <c r="F13716" s="342">
        <f t="shared" si="881"/>
        <v>11.565</v>
      </c>
      <c r="G13716" s="343">
        <f t="shared" si="879"/>
        <v>24200.111249999609</v>
      </c>
      <c r="H13716" s="341">
        <v>306160</v>
      </c>
      <c r="I13716" s="341" t="s">
        <v>257</v>
      </c>
      <c r="J13716" s="341">
        <v>0.125</v>
      </c>
      <c r="K13716" s="341">
        <v>92.52</v>
      </c>
      <c r="L13716" s="342">
        <f t="shared" si="882"/>
        <v>11.565</v>
      </c>
      <c r="M13716" s="343">
        <f t="shared" si="880"/>
        <v>24041.638749999598</v>
      </c>
      <c r="N13716" s="336"/>
    </row>
    <row r="13717" spans="1:14">
      <c r="A13717" s="336"/>
      <c r="B13717" s="341">
        <v>306160</v>
      </c>
      <c r="C13717" s="341" t="s">
        <v>258</v>
      </c>
      <c r="D13717" s="341">
        <v>0.125</v>
      </c>
      <c r="E13717" s="341">
        <v>95.02</v>
      </c>
      <c r="F13717" s="342">
        <f t="shared" si="881"/>
        <v>11.8775</v>
      </c>
      <c r="G13717" s="343">
        <f t="shared" si="879"/>
        <v>24777.821249999506</v>
      </c>
      <c r="H13717" s="341">
        <v>306160</v>
      </c>
      <c r="I13717" s="341" t="s">
        <v>258</v>
      </c>
      <c r="J13717" s="341">
        <v>0.125</v>
      </c>
      <c r="K13717" s="341">
        <v>95.02</v>
      </c>
      <c r="L13717" s="342">
        <f t="shared" si="882"/>
        <v>11.8775</v>
      </c>
      <c r="M13717" s="343">
        <f t="shared" si="880"/>
        <v>24615.139999999643</v>
      </c>
      <c r="N13717" s="336"/>
    </row>
    <row r="13718" spans="1:14">
      <c r="A13718" s="13"/>
      <c r="B13718" s="341">
        <v>306160</v>
      </c>
      <c r="C13718" s="341" t="s">
        <v>259</v>
      </c>
      <c r="D13718" s="341">
        <v>0.1</v>
      </c>
      <c r="E13718" s="341">
        <v>97.02</v>
      </c>
      <c r="F13718" s="342">
        <f t="shared" si="881"/>
        <v>9.702</v>
      </c>
      <c r="G13718" s="343">
        <f t="shared" ref="G13718:G13781" si="883">G13712+F13718</f>
        <v>20191.760000000053</v>
      </c>
      <c r="H13718" s="341">
        <v>306160</v>
      </c>
      <c r="I13718" s="341" t="s">
        <v>259</v>
      </c>
      <c r="J13718" s="341">
        <v>0.1</v>
      </c>
      <c r="K13718" s="341">
        <v>97.02</v>
      </c>
      <c r="L13718" s="342">
        <f t="shared" si="882"/>
        <v>9.702</v>
      </c>
      <c r="M13718" s="343">
        <f t="shared" si="880"/>
        <v>20059.052999999891</v>
      </c>
      <c r="N13718" s="13"/>
    </row>
    <row r="13719" spans="1:14">
      <c r="A13719" s="336"/>
      <c r="B13719" s="341">
        <v>306160</v>
      </c>
      <c r="C13719" s="341" t="s">
        <v>260</v>
      </c>
      <c r="D13719" s="341">
        <v>0.1</v>
      </c>
      <c r="E13719" s="341">
        <v>126.72</v>
      </c>
      <c r="F13719" s="342">
        <f t="shared" si="881"/>
        <v>12.672000000000001</v>
      </c>
      <c r="G13719" s="343">
        <f t="shared" si="883"/>
        <v>24171.541999999605</v>
      </c>
      <c r="H13719" s="341">
        <v>306160</v>
      </c>
      <c r="I13719" s="341" t="s">
        <v>260</v>
      </c>
      <c r="J13719" s="341">
        <v>0.1</v>
      </c>
      <c r="K13719" s="341">
        <v>126.72</v>
      </c>
      <c r="L13719" s="342">
        <f t="shared" si="882"/>
        <v>12.672000000000001</v>
      </c>
      <c r="M13719" s="343">
        <f t="shared" si="880"/>
        <v>23495.224999999744</v>
      </c>
      <c r="N13719" s="336"/>
    </row>
    <row r="13720" spans="1:14">
      <c r="A13720" s="336"/>
      <c r="B13720" s="341">
        <v>306170</v>
      </c>
      <c r="C13720" s="341" t="s">
        <v>255</v>
      </c>
      <c r="D13720" s="341">
        <v>0.04</v>
      </c>
      <c r="E13720" s="341">
        <v>90.02</v>
      </c>
      <c r="F13720" s="342">
        <f t="shared" si="881"/>
        <v>3.6008</v>
      </c>
      <c r="G13720" s="343">
        <f t="shared" si="883"/>
        <v>7502.8700000001336</v>
      </c>
      <c r="H13720" s="341">
        <v>306170</v>
      </c>
      <c r="I13720" s="341" t="s">
        <v>255</v>
      </c>
      <c r="J13720" s="341">
        <v>0.04</v>
      </c>
      <c r="K13720" s="341">
        <v>90.02</v>
      </c>
      <c r="L13720" s="342">
        <f t="shared" si="882"/>
        <v>3.6008</v>
      </c>
      <c r="M13720" s="343">
        <f t="shared" ref="M13720:M13783" si="884">M13714+L13720</f>
        <v>7454.2496000001083</v>
      </c>
      <c r="N13720" s="336"/>
    </row>
    <row r="13721" spans="1:14">
      <c r="A13721" s="336"/>
      <c r="B13721" s="341">
        <v>306170</v>
      </c>
      <c r="C13721" s="341" t="s">
        <v>256</v>
      </c>
      <c r="D13721" s="341">
        <v>0.1</v>
      </c>
      <c r="E13721" s="341">
        <v>90.02</v>
      </c>
      <c r="F13721" s="342">
        <f t="shared" si="881"/>
        <v>9.0020000000000007</v>
      </c>
      <c r="G13721" s="343">
        <f t="shared" si="883"/>
        <v>18396.29060000044</v>
      </c>
      <c r="H13721" s="341">
        <v>306170</v>
      </c>
      <c r="I13721" s="341" t="s">
        <v>256</v>
      </c>
      <c r="J13721" s="341">
        <v>0.1</v>
      </c>
      <c r="K13721" s="341">
        <v>90.02</v>
      </c>
      <c r="L13721" s="342">
        <f t="shared" si="882"/>
        <v>9.0020000000000007</v>
      </c>
      <c r="M13721" s="343">
        <f t="shared" si="884"/>
        <v>18281.054800000358</v>
      </c>
      <c r="N13721" s="336"/>
    </row>
    <row r="13722" spans="1:14">
      <c r="A13722" s="336"/>
      <c r="B13722" s="341">
        <v>306170</v>
      </c>
      <c r="C13722" s="341" t="s">
        <v>257</v>
      </c>
      <c r="D13722" s="341">
        <v>0.125</v>
      </c>
      <c r="E13722" s="341">
        <v>92.52</v>
      </c>
      <c r="F13722" s="342">
        <f t="shared" si="881"/>
        <v>11.565</v>
      </c>
      <c r="G13722" s="343">
        <f t="shared" si="883"/>
        <v>24211.676249999608</v>
      </c>
      <c r="H13722" s="341">
        <v>306170</v>
      </c>
      <c r="I13722" s="341" t="s">
        <v>257</v>
      </c>
      <c r="J13722" s="341">
        <v>0.125</v>
      </c>
      <c r="K13722" s="341">
        <v>92.52</v>
      </c>
      <c r="L13722" s="342">
        <f t="shared" si="882"/>
        <v>11.565</v>
      </c>
      <c r="M13722" s="343">
        <f t="shared" si="884"/>
        <v>24053.203749999597</v>
      </c>
      <c r="N13722" s="336"/>
    </row>
    <row r="13723" spans="1:14">
      <c r="A13723" s="336"/>
      <c r="B13723" s="341">
        <v>306170</v>
      </c>
      <c r="C13723" s="341" t="s">
        <v>258</v>
      </c>
      <c r="D13723" s="341">
        <v>0.125</v>
      </c>
      <c r="E13723" s="341">
        <v>95.02</v>
      </c>
      <c r="F13723" s="342">
        <f t="shared" si="881"/>
        <v>11.8775</v>
      </c>
      <c r="G13723" s="343">
        <f t="shared" si="883"/>
        <v>24789.698749999505</v>
      </c>
      <c r="H13723" s="341">
        <v>306170</v>
      </c>
      <c r="I13723" s="341" t="s">
        <v>258</v>
      </c>
      <c r="J13723" s="341">
        <v>0.125</v>
      </c>
      <c r="K13723" s="341">
        <v>95.02</v>
      </c>
      <c r="L13723" s="342">
        <f t="shared" si="882"/>
        <v>11.8775</v>
      </c>
      <c r="M13723" s="343">
        <f t="shared" si="884"/>
        <v>24627.017499999642</v>
      </c>
      <c r="N13723" s="336"/>
    </row>
    <row r="13724" spans="1:14">
      <c r="A13724" s="336"/>
      <c r="B13724" s="341">
        <v>306170</v>
      </c>
      <c r="C13724" s="341" t="s">
        <v>259</v>
      </c>
      <c r="D13724" s="341">
        <v>0.1</v>
      </c>
      <c r="E13724" s="341">
        <v>97.02</v>
      </c>
      <c r="F13724" s="342">
        <f t="shared" si="881"/>
        <v>9.702</v>
      </c>
      <c r="G13724" s="343">
        <f t="shared" si="883"/>
        <v>20201.462000000054</v>
      </c>
      <c r="H13724" s="341">
        <v>306170</v>
      </c>
      <c r="I13724" s="341" t="s">
        <v>259</v>
      </c>
      <c r="J13724" s="341">
        <v>0.1</v>
      </c>
      <c r="K13724" s="341">
        <v>97.02</v>
      </c>
      <c r="L13724" s="342">
        <f t="shared" si="882"/>
        <v>9.702</v>
      </c>
      <c r="M13724" s="343">
        <f t="shared" si="884"/>
        <v>20068.754999999892</v>
      </c>
      <c r="N13724" s="336"/>
    </row>
    <row r="13725" spans="1:14">
      <c r="A13725" s="13"/>
      <c r="B13725" s="341">
        <v>306170</v>
      </c>
      <c r="C13725" s="341" t="s">
        <v>260</v>
      </c>
      <c r="D13725" s="341">
        <v>0.1</v>
      </c>
      <c r="E13725" s="341">
        <v>126.72</v>
      </c>
      <c r="F13725" s="342">
        <f t="shared" si="881"/>
        <v>12.672000000000001</v>
      </c>
      <c r="G13725" s="343">
        <f t="shared" si="883"/>
        <v>24184.213999999603</v>
      </c>
      <c r="H13725" s="341">
        <v>306170</v>
      </c>
      <c r="I13725" s="341" t="s">
        <v>260</v>
      </c>
      <c r="J13725" s="341">
        <v>0.1</v>
      </c>
      <c r="K13725" s="341">
        <v>126.72</v>
      </c>
      <c r="L13725" s="342">
        <f t="shared" si="882"/>
        <v>12.672000000000001</v>
      </c>
      <c r="M13725" s="343">
        <f t="shared" si="884"/>
        <v>23507.896999999743</v>
      </c>
      <c r="N13725" s="13"/>
    </row>
    <row r="13726" spans="1:14">
      <c r="A13726" s="336"/>
      <c r="B13726" s="341">
        <v>306180</v>
      </c>
      <c r="C13726" s="341" t="s">
        <v>255</v>
      </c>
      <c r="D13726" s="341">
        <v>0.04</v>
      </c>
      <c r="E13726" s="341">
        <v>90.02</v>
      </c>
      <c r="F13726" s="342">
        <f t="shared" si="881"/>
        <v>3.6008</v>
      </c>
      <c r="G13726" s="343">
        <f t="shared" si="883"/>
        <v>7506.4708000001337</v>
      </c>
      <c r="H13726" s="341">
        <v>306180</v>
      </c>
      <c r="I13726" s="341" t="s">
        <v>255</v>
      </c>
      <c r="J13726" s="341">
        <v>0.04</v>
      </c>
      <c r="K13726" s="341">
        <v>90.02</v>
      </c>
      <c r="L13726" s="342">
        <f t="shared" si="882"/>
        <v>3.6008</v>
      </c>
      <c r="M13726" s="343">
        <f t="shared" si="884"/>
        <v>7457.8504000001085</v>
      </c>
      <c r="N13726" s="336"/>
    </row>
    <row r="13727" spans="1:14">
      <c r="A13727" s="336"/>
      <c r="B13727" s="341">
        <v>306180</v>
      </c>
      <c r="C13727" s="341" t="s">
        <v>256</v>
      </c>
      <c r="D13727" s="341">
        <v>0.1</v>
      </c>
      <c r="E13727" s="341">
        <v>90.02</v>
      </c>
      <c r="F13727" s="342">
        <f t="shared" si="881"/>
        <v>9.0020000000000007</v>
      </c>
      <c r="G13727" s="343">
        <f t="shared" si="883"/>
        <v>18405.292600000441</v>
      </c>
      <c r="H13727" s="341">
        <v>306180</v>
      </c>
      <c r="I13727" s="341" t="s">
        <v>256</v>
      </c>
      <c r="J13727" s="341">
        <v>0.1</v>
      </c>
      <c r="K13727" s="341">
        <v>90.02</v>
      </c>
      <c r="L13727" s="342">
        <f t="shared" si="882"/>
        <v>9.0020000000000007</v>
      </c>
      <c r="M13727" s="343">
        <f t="shared" si="884"/>
        <v>18290.056800000359</v>
      </c>
      <c r="N13727" s="336"/>
    </row>
    <row r="13728" spans="1:14">
      <c r="A13728" s="336"/>
      <c r="B13728" s="341">
        <v>306180</v>
      </c>
      <c r="C13728" s="341" t="s">
        <v>257</v>
      </c>
      <c r="D13728" s="341">
        <v>0.125</v>
      </c>
      <c r="E13728" s="341">
        <v>92.52</v>
      </c>
      <c r="F13728" s="342">
        <f t="shared" si="881"/>
        <v>11.565</v>
      </c>
      <c r="G13728" s="343">
        <f t="shared" si="883"/>
        <v>24223.241249999606</v>
      </c>
      <c r="H13728" s="341">
        <v>306180</v>
      </c>
      <c r="I13728" s="341" t="s">
        <v>257</v>
      </c>
      <c r="J13728" s="341">
        <v>0.125</v>
      </c>
      <c r="K13728" s="341">
        <v>92.52</v>
      </c>
      <c r="L13728" s="342">
        <f t="shared" si="882"/>
        <v>11.565</v>
      </c>
      <c r="M13728" s="343">
        <f t="shared" si="884"/>
        <v>24064.768749999595</v>
      </c>
      <c r="N13728" s="336"/>
    </row>
    <row r="13729" spans="1:14">
      <c r="A13729" s="336"/>
      <c r="B13729" s="341">
        <v>306180</v>
      </c>
      <c r="C13729" s="341" t="s">
        <v>258</v>
      </c>
      <c r="D13729" s="341">
        <v>0.125</v>
      </c>
      <c r="E13729" s="341">
        <v>95.02</v>
      </c>
      <c r="F13729" s="342">
        <f t="shared" si="881"/>
        <v>11.8775</v>
      </c>
      <c r="G13729" s="343">
        <f t="shared" si="883"/>
        <v>24801.576249999503</v>
      </c>
      <c r="H13729" s="341">
        <v>306180</v>
      </c>
      <c r="I13729" s="341" t="s">
        <v>258</v>
      </c>
      <c r="J13729" s="341">
        <v>0.125</v>
      </c>
      <c r="K13729" s="341">
        <v>95.02</v>
      </c>
      <c r="L13729" s="342">
        <f t="shared" si="882"/>
        <v>11.8775</v>
      </c>
      <c r="M13729" s="343">
        <f t="shared" si="884"/>
        <v>24638.89499999964</v>
      </c>
      <c r="N13729" s="336"/>
    </row>
    <row r="13730" spans="1:14">
      <c r="A13730" s="336"/>
      <c r="B13730" s="341">
        <v>306180</v>
      </c>
      <c r="C13730" s="341" t="s">
        <v>259</v>
      </c>
      <c r="D13730" s="341">
        <v>0.1</v>
      </c>
      <c r="E13730" s="341">
        <v>97.02</v>
      </c>
      <c r="F13730" s="342">
        <f t="shared" si="881"/>
        <v>9.702</v>
      </c>
      <c r="G13730" s="343">
        <f t="shared" si="883"/>
        <v>20211.164000000055</v>
      </c>
      <c r="H13730" s="341">
        <v>306180</v>
      </c>
      <c r="I13730" s="341" t="s">
        <v>259</v>
      </c>
      <c r="J13730" s="341">
        <v>0.1</v>
      </c>
      <c r="K13730" s="341">
        <v>97.02</v>
      </c>
      <c r="L13730" s="342">
        <f t="shared" si="882"/>
        <v>9.702</v>
      </c>
      <c r="M13730" s="343">
        <f t="shared" si="884"/>
        <v>20078.456999999893</v>
      </c>
      <c r="N13730" s="336"/>
    </row>
    <row r="13731" spans="1:14">
      <c r="A13731" s="336"/>
      <c r="B13731" s="341">
        <v>306180</v>
      </c>
      <c r="C13731" s="341" t="s">
        <v>260</v>
      </c>
      <c r="D13731" s="341">
        <v>0.1</v>
      </c>
      <c r="E13731" s="341">
        <v>126.72</v>
      </c>
      <c r="F13731" s="342">
        <f t="shared" si="881"/>
        <v>12.672000000000001</v>
      </c>
      <c r="G13731" s="343">
        <f t="shared" si="883"/>
        <v>24196.885999999602</v>
      </c>
      <c r="H13731" s="341">
        <v>306180</v>
      </c>
      <c r="I13731" s="341" t="s">
        <v>260</v>
      </c>
      <c r="J13731" s="341">
        <v>0.1</v>
      </c>
      <c r="K13731" s="341">
        <v>126.72</v>
      </c>
      <c r="L13731" s="342">
        <f t="shared" si="882"/>
        <v>12.672000000000001</v>
      </c>
      <c r="M13731" s="343">
        <f t="shared" si="884"/>
        <v>23520.568999999741</v>
      </c>
      <c r="N13731" s="336"/>
    </row>
    <row r="13732" spans="1:14">
      <c r="A13732" s="13"/>
      <c r="B13732" s="341">
        <v>306190</v>
      </c>
      <c r="C13732" s="341" t="s">
        <v>255</v>
      </c>
      <c r="D13732" s="341">
        <v>0.04</v>
      </c>
      <c r="E13732" s="341">
        <v>90.02</v>
      </c>
      <c r="F13732" s="342">
        <f t="shared" si="881"/>
        <v>3.6008</v>
      </c>
      <c r="G13732" s="343">
        <f t="shared" si="883"/>
        <v>7510.0716000001339</v>
      </c>
      <c r="H13732" s="341">
        <v>306190</v>
      </c>
      <c r="I13732" s="341" t="s">
        <v>255</v>
      </c>
      <c r="J13732" s="341">
        <v>0.04</v>
      </c>
      <c r="K13732" s="341">
        <v>90.02</v>
      </c>
      <c r="L13732" s="342">
        <f t="shared" si="882"/>
        <v>3.6008</v>
      </c>
      <c r="M13732" s="343">
        <f t="shared" si="884"/>
        <v>7461.4512000001087</v>
      </c>
      <c r="N13732" s="13"/>
    </row>
    <row r="13733" spans="1:14">
      <c r="A13733" s="336"/>
      <c r="B13733" s="341">
        <v>306190</v>
      </c>
      <c r="C13733" s="341" t="s">
        <v>256</v>
      </c>
      <c r="D13733" s="341">
        <v>0.1</v>
      </c>
      <c r="E13733" s="341">
        <v>90.02</v>
      </c>
      <c r="F13733" s="342">
        <f t="shared" si="881"/>
        <v>9.0020000000000007</v>
      </c>
      <c r="G13733" s="343">
        <f t="shared" si="883"/>
        <v>18414.294600000441</v>
      </c>
      <c r="H13733" s="341">
        <v>306190</v>
      </c>
      <c r="I13733" s="341" t="s">
        <v>256</v>
      </c>
      <c r="J13733" s="341">
        <v>0.1</v>
      </c>
      <c r="K13733" s="341">
        <v>90.02</v>
      </c>
      <c r="L13733" s="342">
        <f t="shared" si="882"/>
        <v>9.0020000000000007</v>
      </c>
      <c r="M13733" s="343">
        <f t="shared" si="884"/>
        <v>18299.058800000359</v>
      </c>
      <c r="N13733" s="336"/>
    </row>
    <row r="13734" spans="1:14">
      <c r="A13734" s="336"/>
      <c r="B13734" s="341">
        <v>306190</v>
      </c>
      <c r="C13734" s="341" t="s">
        <v>257</v>
      </c>
      <c r="D13734" s="341">
        <v>0.125</v>
      </c>
      <c r="E13734" s="341">
        <v>92.52</v>
      </c>
      <c r="F13734" s="342">
        <f t="shared" si="881"/>
        <v>11.565</v>
      </c>
      <c r="G13734" s="343">
        <f t="shared" si="883"/>
        <v>24234.806249999605</v>
      </c>
      <c r="H13734" s="341">
        <v>306190</v>
      </c>
      <c r="I13734" s="341" t="s">
        <v>257</v>
      </c>
      <c r="J13734" s="341">
        <v>0.125</v>
      </c>
      <c r="K13734" s="341">
        <v>92.52</v>
      </c>
      <c r="L13734" s="342">
        <f t="shared" si="882"/>
        <v>11.565</v>
      </c>
      <c r="M13734" s="343">
        <f t="shared" si="884"/>
        <v>24076.333749999594</v>
      </c>
      <c r="N13734" s="336"/>
    </row>
    <row r="13735" spans="1:14">
      <c r="A13735" s="336"/>
      <c r="B13735" s="341">
        <v>306190</v>
      </c>
      <c r="C13735" s="341" t="s">
        <v>258</v>
      </c>
      <c r="D13735" s="341">
        <v>0.125</v>
      </c>
      <c r="E13735" s="341">
        <v>95.02</v>
      </c>
      <c r="F13735" s="342">
        <f t="shared" si="881"/>
        <v>11.8775</v>
      </c>
      <c r="G13735" s="343">
        <f t="shared" si="883"/>
        <v>24813.453749999502</v>
      </c>
      <c r="H13735" s="341">
        <v>306190</v>
      </c>
      <c r="I13735" s="341" t="s">
        <v>258</v>
      </c>
      <c r="J13735" s="341">
        <v>0.125</v>
      </c>
      <c r="K13735" s="341">
        <v>95.02</v>
      </c>
      <c r="L13735" s="342">
        <f t="shared" si="882"/>
        <v>11.8775</v>
      </c>
      <c r="M13735" s="343">
        <f t="shared" si="884"/>
        <v>24650.772499999639</v>
      </c>
      <c r="N13735" s="336"/>
    </row>
    <row r="13736" spans="1:14">
      <c r="A13736" s="336"/>
      <c r="B13736" s="341">
        <v>306190</v>
      </c>
      <c r="C13736" s="341" t="s">
        <v>259</v>
      </c>
      <c r="D13736" s="341">
        <v>0.1</v>
      </c>
      <c r="E13736" s="341">
        <v>97.02</v>
      </c>
      <c r="F13736" s="342">
        <f t="shared" si="881"/>
        <v>9.702</v>
      </c>
      <c r="G13736" s="343">
        <f t="shared" si="883"/>
        <v>20220.866000000056</v>
      </c>
      <c r="H13736" s="341">
        <v>306190</v>
      </c>
      <c r="I13736" s="341" t="s">
        <v>259</v>
      </c>
      <c r="J13736" s="341">
        <v>0.1</v>
      </c>
      <c r="K13736" s="341">
        <v>97.02</v>
      </c>
      <c r="L13736" s="342">
        <f t="shared" si="882"/>
        <v>9.702</v>
      </c>
      <c r="M13736" s="343">
        <f t="shared" si="884"/>
        <v>20088.158999999894</v>
      </c>
      <c r="N13736" s="336"/>
    </row>
    <row r="13737" spans="1:14">
      <c r="A13737" s="336"/>
      <c r="B13737" s="341">
        <v>306190</v>
      </c>
      <c r="C13737" s="341" t="s">
        <v>260</v>
      </c>
      <c r="D13737" s="341">
        <v>0.1</v>
      </c>
      <c r="E13737" s="341">
        <v>126.72</v>
      </c>
      <c r="F13737" s="342">
        <f t="shared" si="881"/>
        <v>12.672000000000001</v>
      </c>
      <c r="G13737" s="343">
        <f t="shared" si="883"/>
        <v>24209.557999999601</v>
      </c>
      <c r="H13737" s="341">
        <v>306190</v>
      </c>
      <c r="I13737" s="341" t="s">
        <v>260</v>
      </c>
      <c r="J13737" s="341">
        <v>0.1</v>
      </c>
      <c r="K13737" s="341">
        <v>126.72</v>
      </c>
      <c r="L13737" s="342">
        <f t="shared" si="882"/>
        <v>12.672000000000001</v>
      </c>
      <c r="M13737" s="343">
        <f t="shared" si="884"/>
        <v>23533.24099999974</v>
      </c>
      <c r="N13737" s="336"/>
    </row>
    <row r="13738" spans="1:14">
      <c r="A13738" s="336"/>
      <c r="B13738" s="341">
        <v>306200</v>
      </c>
      <c r="C13738" s="341" t="s">
        <v>255</v>
      </c>
      <c r="D13738" s="341">
        <v>0.04</v>
      </c>
      <c r="E13738" s="341">
        <v>90.02</v>
      </c>
      <c r="F13738" s="342">
        <f t="shared" si="881"/>
        <v>3.6008</v>
      </c>
      <c r="G13738" s="343">
        <f t="shared" si="883"/>
        <v>7513.6724000001341</v>
      </c>
      <c r="H13738" s="341">
        <v>306200</v>
      </c>
      <c r="I13738" s="341" t="s">
        <v>255</v>
      </c>
      <c r="J13738" s="341">
        <v>0.04</v>
      </c>
      <c r="K13738" s="341">
        <v>90.02</v>
      </c>
      <c r="L13738" s="342">
        <f t="shared" si="882"/>
        <v>3.6008</v>
      </c>
      <c r="M13738" s="343">
        <f t="shared" si="884"/>
        <v>7465.0520000001088</v>
      </c>
      <c r="N13738" s="336"/>
    </row>
    <row r="13739" spans="1:14">
      <c r="A13739" s="13"/>
      <c r="B13739" s="341">
        <v>306200</v>
      </c>
      <c r="C13739" s="341" t="s">
        <v>256</v>
      </c>
      <c r="D13739" s="341">
        <v>0.1</v>
      </c>
      <c r="E13739" s="341">
        <v>90.02</v>
      </c>
      <c r="F13739" s="342">
        <f t="shared" si="881"/>
        <v>9.0020000000000007</v>
      </c>
      <c r="G13739" s="343">
        <f t="shared" si="883"/>
        <v>18423.296600000442</v>
      </c>
      <c r="H13739" s="341">
        <v>306200</v>
      </c>
      <c r="I13739" s="341" t="s">
        <v>256</v>
      </c>
      <c r="J13739" s="341">
        <v>0.1</v>
      </c>
      <c r="K13739" s="341">
        <v>90.02</v>
      </c>
      <c r="L13739" s="342">
        <f t="shared" si="882"/>
        <v>9.0020000000000007</v>
      </c>
      <c r="M13739" s="343">
        <f t="shared" si="884"/>
        <v>18308.060800000359</v>
      </c>
      <c r="N13739" s="13"/>
    </row>
    <row r="13740" spans="1:14">
      <c r="A13740" s="336"/>
      <c r="B13740" s="341">
        <v>306200</v>
      </c>
      <c r="C13740" s="341" t="s">
        <v>257</v>
      </c>
      <c r="D13740" s="341">
        <v>0.125</v>
      </c>
      <c r="E13740" s="341">
        <v>92.52</v>
      </c>
      <c r="F13740" s="342">
        <f t="shared" si="881"/>
        <v>11.565</v>
      </c>
      <c r="G13740" s="343">
        <f t="shared" si="883"/>
        <v>24246.371249999604</v>
      </c>
      <c r="H13740" s="341">
        <v>306200</v>
      </c>
      <c r="I13740" s="341" t="s">
        <v>257</v>
      </c>
      <c r="J13740" s="341">
        <v>0.125</v>
      </c>
      <c r="K13740" s="341">
        <v>92.52</v>
      </c>
      <c r="L13740" s="342">
        <f t="shared" si="882"/>
        <v>11.565</v>
      </c>
      <c r="M13740" s="343">
        <f t="shared" si="884"/>
        <v>24087.898749999593</v>
      </c>
      <c r="N13740" s="336"/>
    </row>
    <row r="13741" spans="1:14">
      <c r="A13741" s="336"/>
      <c r="B13741" s="341">
        <v>306200</v>
      </c>
      <c r="C13741" s="341" t="s">
        <v>258</v>
      </c>
      <c r="D13741" s="341">
        <v>0.125</v>
      </c>
      <c r="E13741" s="341">
        <v>95.02</v>
      </c>
      <c r="F13741" s="342">
        <f t="shared" si="881"/>
        <v>11.8775</v>
      </c>
      <c r="G13741" s="343">
        <f t="shared" si="883"/>
        <v>24825.331249999501</v>
      </c>
      <c r="H13741" s="341">
        <v>306200</v>
      </c>
      <c r="I13741" s="341" t="s">
        <v>258</v>
      </c>
      <c r="J13741" s="341">
        <v>0.125</v>
      </c>
      <c r="K13741" s="341">
        <v>95.02</v>
      </c>
      <c r="L13741" s="342">
        <f t="shared" si="882"/>
        <v>11.8775</v>
      </c>
      <c r="M13741" s="343">
        <f t="shared" si="884"/>
        <v>24662.649999999638</v>
      </c>
      <c r="N13741" s="336"/>
    </row>
    <row r="13742" spans="1:14">
      <c r="A13742" s="336"/>
      <c r="B13742" s="341">
        <v>306200</v>
      </c>
      <c r="C13742" s="341" t="s">
        <v>259</v>
      </c>
      <c r="D13742" s="341">
        <v>0.1</v>
      </c>
      <c r="E13742" s="341">
        <v>97.02</v>
      </c>
      <c r="F13742" s="342">
        <f t="shared" si="881"/>
        <v>9.702</v>
      </c>
      <c r="G13742" s="343">
        <f t="shared" si="883"/>
        <v>20230.568000000058</v>
      </c>
      <c r="H13742" s="341">
        <v>306200</v>
      </c>
      <c r="I13742" s="341" t="s">
        <v>259</v>
      </c>
      <c r="J13742" s="341">
        <v>0.1</v>
      </c>
      <c r="K13742" s="341">
        <v>97.02</v>
      </c>
      <c r="L13742" s="342">
        <f t="shared" si="882"/>
        <v>9.702</v>
      </c>
      <c r="M13742" s="343">
        <f t="shared" si="884"/>
        <v>20097.860999999895</v>
      </c>
      <c r="N13742" s="336"/>
    </row>
    <row r="13743" spans="1:14">
      <c r="A13743" s="336"/>
      <c r="B13743" s="341">
        <v>306200</v>
      </c>
      <c r="C13743" s="341" t="s">
        <v>260</v>
      </c>
      <c r="D13743" s="341">
        <v>0.1</v>
      </c>
      <c r="E13743" s="341">
        <v>126.72</v>
      </c>
      <c r="F13743" s="342">
        <f t="shared" si="881"/>
        <v>12.672000000000001</v>
      </c>
      <c r="G13743" s="343">
        <f t="shared" si="883"/>
        <v>24222.229999999599</v>
      </c>
      <c r="H13743" s="341">
        <v>306200</v>
      </c>
      <c r="I13743" s="341" t="s">
        <v>260</v>
      </c>
      <c r="J13743" s="341">
        <v>0.1</v>
      </c>
      <c r="K13743" s="341">
        <v>126.72</v>
      </c>
      <c r="L13743" s="342">
        <f t="shared" si="882"/>
        <v>12.672000000000001</v>
      </c>
      <c r="M13743" s="343">
        <f t="shared" si="884"/>
        <v>23545.912999999739</v>
      </c>
      <c r="N13743" s="336"/>
    </row>
    <row r="13744" spans="1:14">
      <c r="A13744" s="336"/>
      <c r="B13744" s="341">
        <v>306210</v>
      </c>
      <c r="C13744" s="341" t="s">
        <v>255</v>
      </c>
      <c r="D13744" s="341">
        <v>0.04</v>
      </c>
      <c r="E13744" s="341">
        <v>90.02</v>
      </c>
      <c r="F13744" s="342">
        <f t="shared" si="881"/>
        <v>3.6008</v>
      </c>
      <c r="G13744" s="343">
        <f t="shared" si="883"/>
        <v>7517.2732000001342</v>
      </c>
      <c r="H13744" s="341">
        <v>306210</v>
      </c>
      <c r="I13744" s="341" t="s">
        <v>255</v>
      </c>
      <c r="J13744" s="341">
        <v>0.04</v>
      </c>
      <c r="K13744" s="341">
        <v>90.02</v>
      </c>
      <c r="L13744" s="342">
        <f t="shared" si="882"/>
        <v>3.6008</v>
      </c>
      <c r="M13744" s="343">
        <f t="shared" si="884"/>
        <v>7468.652800000109</v>
      </c>
      <c r="N13744" s="336"/>
    </row>
    <row r="13745" spans="1:14">
      <c r="A13745" s="336"/>
      <c r="B13745" s="341">
        <v>306210</v>
      </c>
      <c r="C13745" s="341" t="s">
        <v>256</v>
      </c>
      <c r="D13745" s="341">
        <v>0.1</v>
      </c>
      <c r="E13745" s="341">
        <v>90.02</v>
      </c>
      <c r="F13745" s="342">
        <f t="shared" si="881"/>
        <v>9.0020000000000007</v>
      </c>
      <c r="G13745" s="343">
        <f t="shared" si="883"/>
        <v>18432.298600000442</v>
      </c>
      <c r="H13745" s="341">
        <v>306210</v>
      </c>
      <c r="I13745" s="341" t="s">
        <v>256</v>
      </c>
      <c r="J13745" s="341">
        <v>0.1</v>
      </c>
      <c r="K13745" s="341">
        <v>90.02</v>
      </c>
      <c r="L13745" s="342">
        <f t="shared" si="882"/>
        <v>9.0020000000000007</v>
      </c>
      <c r="M13745" s="343">
        <f t="shared" si="884"/>
        <v>18317.06280000036</v>
      </c>
      <c r="N13745" s="336"/>
    </row>
    <row r="13746" spans="1:14">
      <c r="A13746" s="13"/>
      <c r="B13746" s="341">
        <v>306210</v>
      </c>
      <c r="C13746" s="341" t="s">
        <v>257</v>
      </c>
      <c r="D13746" s="341">
        <v>0.125</v>
      </c>
      <c r="E13746" s="341">
        <v>92.52</v>
      </c>
      <c r="F13746" s="342">
        <f t="shared" si="881"/>
        <v>11.565</v>
      </c>
      <c r="G13746" s="343">
        <f t="shared" si="883"/>
        <v>24257.936249999602</v>
      </c>
      <c r="H13746" s="341">
        <v>306210</v>
      </c>
      <c r="I13746" s="341" t="s">
        <v>257</v>
      </c>
      <c r="J13746" s="341">
        <v>0.125</v>
      </c>
      <c r="K13746" s="341">
        <v>92.52</v>
      </c>
      <c r="L13746" s="342">
        <f t="shared" si="882"/>
        <v>11.565</v>
      </c>
      <c r="M13746" s="343">
        <f t="shared" si="884"/>
        <v>24099.463749999592</v>
      </c>
      <c r="N13746" s="13"/>
    </row>
    <row r="13747" spans="1:14">
      <c r="A13747" s="336"/>
      <c r="B13747" s="341">
        <v>306210</v>
      </c>
      <c r="C13747" s="341" t="s">
        <v>258</v>
      </c>
      <c r="D13747" s="341">
        <v>0.125</v>
      </c>
      <c r="E13747" s="341">
        <v>95.02</v>
      </c>
      <c r="F13747" s="342">
        <f t="shared" si="881"/>
        <v>11.8775</v>
      </c>
      <c r="G13747" s="343">
        <f t="shared" si="883"/>
        <v>24837.2087499995</v>
      </c>
      <c r="H13747" s="341">
        <v>306210</v>
      </c>
      <c r="I13747" s="341" t="s">
        <v>258</v>
      </c>
      <c r="J13747" s="341">
        <v>0.125</v>
      </c>
      <c r="K13747" s="341">
        <v>95.02</v>
      </c>
      <c r="L13747" s="342">
        <f t="shared" si="882"/>
        <v>11.8775</v>
      </c>
      <c r="M13747" s="343">
        <f t="shared" si="884"/>
        <v>24674.527499999636</v>
      </c>
      <c r="N13747" s="336"/>
    </row>
    <row r="13748" spans="1:14">
      <c r="A13748" s="336"/>
      <c r="B13748" s="341">
        <v>306210</v>
      </c>
      <c r="C13748" s="341" t="s">
        <v>259</v>
      </c>
      <c r="D13748" s="341">
        <v>0.1</v>
      </c>
      <c r="E13748" s="341">
        <v>97.02</v>
      </c>
      <c r="F13748" s="342">
        <f t="shared" si="881"/>
        <v>9.702</v>
      </c>
      <c r="G13748" s="343">
        <f t="shared" si="883"/>
        <v>20240.270000000059</v>
      </c>
      <c r="H13748" s="341">
        <v>306210</v>
      </c>
      <c r="I13748" s="341" t="s">
        <v>259</v>
      </c>
      <c r="J13748" s="341">
        <v>0.1</v>
      </c>
      <c r="K13748" s="341">
        <v>97.02</v>
      </c>
      <c r="L13748" s="342">
        <f t="shared" si="882"/>
        <v>9.702</v>
      </c>
      <c r="M13748" s="343">
        <f t="shared" si="884"/>
        <v>20107.562999999896</v>
      </c>
      <c r="N13748" s="336"/>
    </row>
    <row r="13749" spans="1:14">
      <c r="A13749" s="336"/>
      <c r="B13749" s="341">
        <v>306210</v>
      </c>
      <c r="C13749" s="341" t="s">
        <v>260</v>
      </c>
      <c r="D13749" s="341">
        <v>0.1</v>
      </c>
      <c r="E13749" s="341">
        <v>126.72</v>
      </c>
      <c r="F13749" s="342">
        <f t="shared" si="881"/>
        <v>12.672000000000001</v>
      </c>
      <c r="G13749" s="343">
        <f t="shared" si="883"/>
        <v>24234.901999999598</v>
      </c>
      <c r="H13749" s="341">
        <v>306210</v>
      </c>
      <c r="I13749" s="341" t="s">
        <v>260</v>
      </c>
      <c r="J13749" s="341">
        <v>0.1</v>
      </c>
      <c r="K13749" s="341">
        <v>126.72</v>
      </c>
      <c r="L13749" s="342">
        <f t="shared" si="882"/>
        <v>12.672000000000001</v>
      </c>
      <c r="M13749" s="343">
        <f t="shared" si="884"/>
        <v>23558.584999999737</v>
      </c>
      <c r="N13749" s="336"/>
    </row>
    <row r="13750" spans="1:14">
      <c r="A13750" s="336"/>
      <c r="B13750" s="341">
        <v>306220</v>
      </c>
      <c r="C13750" s="341" t="s">
        <v>255</v>
      </c>
      <c r="D13750" s="341">
        <v>0.04</v>
      </c>
      <c r="E13750" s="341">
        <v>90.02</v>
      </c>
      <c r="F13750" s="342">
        <f t="shared" si="881"/>
        <v>3.6008</v>
      </c>
      <c r="G13750" s="343">
        <f t="shared" si="883"/>
        <v>7520.8740000001344</v>
      </c>
      <c r="H13750" s="341">
        <v>306220</v>
      </c>
      <c r="I13750" s="341" t="s">
        <v>255</v>
      </c>
      <c r="J13750" s="341">
        <v>0.04</v>
      </c>
      <c r="K13750" s="341">
        <v>90.02</v>
      </c>
      <c r="L13750" s="342">
        <f t="shared" si="882"/>
        <v>3.6008</v>
      </c>
      <c r="M13750" s="343">
        <f t="shared" si="884"/>
        <v>7472.2536000001091</v>
      </c>
      <c r="N13750" s="336"/>
    </row>
    <row r="13751" spans="1:14">
      <c r="A13751" s="336"/>
      <c r="B13751" s="341">
        <v>306220</v>
      </c>
      <c r="C13751" s="341" t="s">
        <v>256</v>
      </c>
      <c r="D13751" s="341">
        <v>0.1</v>
      </c>
      <c r="E13751" s="341">
        <v>90.02</v>
      </c>
      <c r="F13751" s="342">
        <f t="shared" si="881"/>
        <v>9.0020000000000007</v>
      </c>
      <c r="G13751" s="343">
        <f t="shared" si="883"/>
        <v>18441.300600000443</v>
      </c>
      <c r="H13751" s="341">
        <v>306220</v>
      </c>
      <c r="I13751" s="341" t="s">
        <v>256</v>
      </c>
      <c r="J13751" s="341">
        <v>0.1</v>
      </c>
      <c r="K13751" s="341">
        <v>90.02</v>
      </c>
      <c r="L13751" s="342">
        <f t="shared" si="882"/>
        <v>9.0020000000000007</v>
      </c>
      <c r="M13751" s="343">
        <f t="shared" si="884"/>
        <v>18326.06480000036</v>
      </c>
      <c r="N13751" s="336"/>
    </row>
    <row r="13752" spans="1:14">
      <c r="A13752" s="336"/>
      <c r="B13752" s="341">
        <v>306220</v>
      </c>
      <c r="C13752" s="341" t="s">
        <v>257</v>
      </c>
      <c r="D13752" s="341">
        <v>0.125</v>
      </c>
      <c r="E13752" s="341">
        <v>92.52</v>
      </c>
      <c r="F13752" s="342">
        <f t="shared" si="881"/>
        <v>11.565</v>
      </c>
      <c r="G13752" s="343">
        <f t="shared" si="883"/>
        <v>24269.501249999601</v>
      </c>
      <c r="H13752" s="341">
        <v>306220</v>
      </c>
      <c r="I13752" s="341" t="s">
        <v>257</v>
      </c>
      <c r="J13752" s="341">
        <v>0.125</v>
      </c>
      <c r="K13752" s="341">
        <v>92.52</v>
      </c>
      <c r="L13752" s="342">
        <f t="shared" si="882"/>
        <v>11.565</v>
      </c>
      <c r="M13752" s="343">
        <f t="shared" si="884"/>
        <v>24111.02874999959</v>
      </c>
      <c r="N13752" s="336"/>
    </row>
    <row r="13753" spans="1:14">
      <c r="A13753" s="13"/>
      <c r="B13753" s="341">
        <v>306220</v>
      </c>
      <c r="C13753" s="341" t="s">
        <v>258</v>
      </c>
      <c r="D13753" s="341">
        <v>0.125</v>
      </c>
      <c r="E13753" s="341">
        <v>95.02</v>
      </c>
      <c r="F13753" s="342">
        <f t="shared" si="881"/>
        <v>11.8775</v>
      </c>
      <c r="G13753" s="343">
        <f t="shared" si="883"/>
        <v>24849.086249999498</v>
      </c>
      <c r="H13753" s="341">
        <v>306220</v>
      </c>
      <c r="I13753" s="341" t="s">
        <v>258</v>
      </c>
      <c r="J13753" s="341">
        <v>0.125</v>
      </c>
      <c r="K13753" s="341">
        <v>95.02</v>
      </c>
      <c r="L13753" s="342">
        <f t="shared" si="882"/>
        <v>11.8775</v>
      </c>
      <c r="M13753" s="343">
        <f t="shared" si="884"/>
        <v>24686.404999999635</v>
      </c>
      <c r="N13753" s="13"/>
    </row>
    <row r="13754" spans="1:14">
      <c r="A13754" s="336"/>
      <c r="B13754" s="341">
        <v>306220</v>
      </c>
      <c r="C13754" s="341" t="s">
        <v>259</v>
      </c>
      <c r="D13754" s="341">
        <v>0.1</v>
      </c>
      <c r="E13754" s="341">
        <v>97.02</v>
      </c>
      <c r="F13754" s="342">
        <f t="shared" si="881"/>
        <v>9.702</v>
      </c>
      <c r="G13754" s="343">
        <f t="shared" si="883"/>
        <v>20249.97200000006</v>
      </c>
      <c r="H13754" s="341">
        <v>306220</v>
      </c>
      <c r="I13754" s="341" t="s">
        <v>259</v>
      </c>
      <c r="J13754" s="341">
        <v>0.1</v>
      </c>
      <c r="K13754" s="341">
        <v>97.02</v>
      </c>
      <c r="L13754" s="342">
        <f t="shared" si="882"/>
        <v>9.702</v>
      </c>
      <c r="M13754" s="343">
        <f t="shared" si="884"/>
        <v>20117.264999999898</v>
      </c>
      <c r="N13754" s="336"/>
    </row>
    <row r="13755" spans="1:14">
      <c r="A13755" s="336"/>
      <c r="B13755" s="341">
        <v>306220</v>
      </c>
      <c r="C13755" s="341" t="s">
        <v>260</v>
      </c>
      <c r="D13755" s="341">
        <v>0.1</v>
      </c>
      <c r="E13755" s="341">
        <v>126.72</v>
      </c>
      <c r="F13755" s="342">
        <f t="shared" si="881"/>
        <v>12.672000000000001</v>
      </c>
      <c r="G13755" s="343">
        <f t="shared" si="883"/>
        <v>24247.573999999597</v>
      </c>
      <c r="H13755" s="341">
        <v>306220</v>
      </c>
      <c r="I13755" s="341" t="s">
        <v>260</v>
      </c>
      <c r="J13755" s="341">
        <v>0.1</v>
      </c>
      <c r="K13755" s="341">
        <v>126.72</v>
      </c>
      <c r="L13755" s="342">
        <f t="shared" si="882"/>
        <v>12.672000000000001</v>
      </c>
      <c r="M13755" s="343">
        <f t="shared" si="884"/>
        <v>23571.256999999736</v>
      </c>
      <c r="N13755" s="336"/>
    </row>
    <row r="13756" spans="1:14">
      <c r="A13756" s="336"/>
      <c r="B13756" s="341">
        <v>306230</v>
      </c>
      <c r="C13756" s="341" t="s">
        <v>255</v>
      </c>
      <c r="D13756" s="341">
        <v>0.04</v>
      </c>
      <c r="E13756" s="341">
        <v>90.02</v>
      </c>
      <c r="F13756" s="342">
        <f t="shared" si="881"/>
        <v>3.6008</v>
      </c>
      <c r="G13756" s="343">
        <f t="shared" si="883"/>
        <v>7524.4748000001346</v>
      </c>
      <c r="H13756" s="341">
        <v>306230</v>
      </c>
      <c r="I13756" s="341" t="s">
        <v>255</v>
      </c>
      <c r="J13756" s="341">
        <v>0.04</v>
      </c>
      <c r="K13756" s="341">
        <v>90.02</v>
      </c>
      <c r="L13756" s="342">
        <f t="shared" si="882"/>
        <v>3.6008</v>
      </c>
      <c r="M13756" s="343">
        <f t="shared" si="884"/>
        <v>7475.8544000001093</v>
      </c>
      <c r="N13756" s="336"/>
    </row>
    <row r="13757" spans="1:14">
      <c r="A13757" s="336"/>
      <c r="B13757" s="341">
        <v>306230</v>
      </c>
      <c r="C13757" s="341" t="s">
        <v>256</v>
      </c>
      <c r="D13757" s="341">
        <v>0.1</v>
      </c>
      <c r="E13757" s="341">
        <v>90.02</v>
      </c>
      <c r="F13757" s="342">
        <f t="shared" si="881"/>
        <v>9.0020000000000007</v>
      </c>
      <c r="G13757" s="343">
        <f t="shared" si="883"/>
        <v>18450.302600000443</v>
      </c>
      <c r="H13757" s="341">
        <v>306230</v>
      </c>
      <c r="I13757" s="341" t="s">
        <v>256</v>
      </c>
      <c r="J13757" s="341">
        <v>0.1</v>
      </c>
      <c r="K13757" s="341">
        <v>90.02</v>
      </c>
      <c r="L13757" s="342">
        <f t="shared" si="882"/>
        <v>9.0020000000000007</v>
      </c>
      <c r="M13757" s="343">
        <f t="shared" si="884"/>
        <v>18335.066800000361</v>
      </c>
      <c r="N13757" s="336"/>
    </row>
    <row r="13758" spans="1:14">
      <c r="A13758" s="336"/>
      <c r="B13758" s="341">
        <v>306230</v>
      </c>
      <c r="C13758" s="341" t="s">
        <v>257</v>
      </c>
      <c r="D13758" s="341">
        <v>0.125</v>
      </c>
      <c r="E13758" s="341">
        <v>92.52</v>
      </c>
      <c r="F13758" s="342">
        <f t="shared" si="881"/>
        <v>11.565</v>
      </c>
      <c r="G13758" s="343">
        <f t="shared" si="883"/>
        <v>24281.0662499996</v>
      </c>
      <c r="H13758" s="341">
        <v>306230</v>
      </c>
      <c r="I13758" s="341" t="s">
        <v>257</v>
      </c>
      <c r="J13758" s="341">
        <v>0.125</v>
      </c>
      <c r="K13758" s="341">
        <v>92.52</v>
      </c>
      <c r="L13758" s="342">
        <f t="shared" si="882"/>
        <v>11.565</v>
      </c>
      <c r="M13758" s="343">
        <f t="shared" si="884"/>
        <v>24122.593749999589</v>
      </c>
      <c r="N13758" s="336"/>
    </row>
    <row r="13759" spans="1:14">
      <c r="A13759" s="336"/>
      <c r="B13759" s="341">
        <v>306230</v>
      </c>
      <c r="C13759" s="341" t="s">
        <v>258</v>
      </c>
      <c r="D13759" s="341">
        <v>0.125</v>
      </c>
      <c r="E13759" s="341">
        <v>95.02</v>
      </c>
      <c r="F13759" s="342">
        <f t="shared" si="881"/>
        <v>11.8775</v>
      </c>
      <c r="G13759" s="343">
        <f t="shared" si="883"/>
        <v>24860.963749999497</v>
      </c>
      <c r="H13759" s="341">
        <v>306230</v>
      </c>
      <c r="I13759" s="341" t="s">
        <v>258</v>
      </c>
      <c r="J13759" s="341">
        <v>0.125</v>
      </c>
      <c r="K13759" s="341">
        <v>95.02</v>
      </c>
      <c r="L13759" s="342">
        <f t="shared" si="882"/>
        <v>11.8775</v>
      </c>
      <c r="M13759" s="343">
        <f t="shared" si="884"/>
        <v>24698.282499999634</v>
      </c>
      <c r="N13759" s="336"/>
    </row>
    <row r="13760" spans="1:14">
      <c r="A13760" s="13"/>
      <c r="B13760" s="341">
        <v>306230</v>
      </c>
      <c r="C13760" s="341" t="s">
        <v>259</v>
      </c>
      <c r="D13760" s="341">
        <v>0.1</v>
      </c>
      <c r="E13760" s="341">
        <v>97.02</v>
      </c>
      <c r="F13760" s="342">
        <f t="shared" si="881"/>
        <v>9.702</v>
      </c>
      <c r="G13760" s="343">
        <f t="shared" si="883"/>
        <v>20259.674000000061</v>
      </c>
      <c r="H13760" s="341">
        <v>306230</v>
      </c>
      <c r="I13760" s="341" t="s">
        <v>259</v>
      </c>
      <c r="J13760" s="341">
        <v>0.1</v>
      </c>
      <c r="K13760" s="341">
        <v>97.02</v>
      </c>
      <c r="L13760" s="342">
        <f t="shared" si="882"/>
        <v>9.702</v>
      </c>
      <c r="M13760" s="343">
        <f t="shared" si="884"/>
        <v>20126.966999999899</v>
      </c>
      <c r="N13760" s="13"/>
    </row>
    <row r="13761" spans="1:14">
      <c r="A13761" s="336"/>
      <c r="B13761" s="341">
        <v>306230</v>
      </c>
      <c r="C13761" s="341" t="s">
        <v>260</v>
      </c>
      <c r="D13761" s="341">
        <v>0.1</v>
      </c>
      <c r="E13761" s="341">
        <v>126.72</v>
      </c>
      <c r="F13761" s="342">
        <f t="shared" si="881"/>
        <v>12.672000000000001</v>
      </c>
      <c r="G13761" s="343">
        <f t="shared" si="883"/>
        <v>24260.245999999595</v>
      </c>
      <c r="H13761" s="341">
        <v>306230</v>
      </c>
      <c r="I13761" s="341" t="s">
        <v>260</v>
      </c>
      <c r="J13761" s="341">
        <v>0.1</v>
      </c>
      <c r="K13761" s="341">
        <v>126.72</v>
      </c>
      <c r="L13761" s="342">
        <f t="shared" si="882"/>
        <v>12.672000000000001</v>
      </c>
      <c r="M13761" s="343">
        <f t="shared" si="884"/>
        <v>23583.928999999735</v>
      </c>
      <c r="N13761" s="336"/>
    </row>
    <row r="13762" spans="1:14">
      <c r="A13762" s="336"/>
      <c r="B13762" s="341">
        <v>306240</v>
      </c>
      <c r="C13762" s="341" t="s">
        <v>255</v>
      </c>
      <c r="D13762" s="341">
        <v>0.04</v>
      </c>
      <c r="E13762" s="341">
        <v>90.02</v>
      </c>
      <c r="F13762" s="342">
        <f t="shared" si="881"/>
        <v>3.6008</v>
      </c>
      <c r="G13762" s="343">
        <f t="shared" si="883"/>
        <v>7528.0756000001347</v>
      </c>
      <c r="H13762" s="341">
        <v>306240</v>
      </c>
      <c r="I13762" s="341" t="s">
        <v>255</v>
      </c>
      <c r="J13762" s="341">
        <v>0.04</v>
      </c>
      <c r="K13762" s="341">
        <v>90.02</v>
      </c>
      <c r="L13762" s="342">
        <f t="shared" si="882"/>
        <v>3.6008</v>
      </c>
      <c r="M13762" s="343">
        <f t="shared" si="884"/>
        <v>7479.4552000001095</v>
      </c>
      <c r="N13762" s="336"/>
    </row>
    <row r="13763" spans="1:14">
      <c r="A13763" s="336"/>
      <c r="B13763" s="341">
        <v>306240</v>
      </c>
      <c r="C13763" s="341" t="s">
        <v>256</v>
      </c>
      <c r="D13763" s="341">
        <v>0.1</v>
      </c>
      <c r="E13763" s="341">
        <v>90.02</v>
      </c>
      <c r="F13763" s="342">
        <f t="shared" si="881"/>
        <v>9.0020000000000007</v>
      </c>
      <c r="G13763" s="343">
        <f t="shared" si="883"/>
        <v>18459.304600000443</v>
      </c>
      <c r="H13763" s="341">
        <v>306240</v>
      </c>
      <c r="I13763" s="341" t="s">
        <v>256</v>
      </c>
      <c r="J13763" s="341">
        <v>0.1</v>
      </c>
      <c r="K13763" s="341">
        <v>90.02</v>
      </c>
      <c r="L13763" s="342">
        <f t="shared" si="882"/>
        <v>9.0020000000000007</v>
      </c>
      <c r="M13763" s="343">
        <f t="shared" si="884"/>
        <v>18344.068800000361</v>
      </c>
      <c r="N13763" s="336"/>
    </row>
    <row r="13764" spans="1:14">
      <c r="A13764" s="336"/>
      <c r="B13764" s="341">
        <v>306240</v>
      </c>
      <c r="C13764" s="341" t="s">
        <v>257</v>
      </c>
      <c r="D13764" s="341">
        <v>0.125</v>
      </c>
      <c r="E13764" s="341">
        <v>92.52</v>
      </c>
      <c r="F13764" s="342">
        <f t="shared" si="881"/>
        <v>11.565</v>
      </c>
      <c r="G13764" s="343">
        <f t="shared" si="883"/>
        <v>24292.631249999598</v>
      </c>
      <c r="H13764" s="341">
        <v>306240</v>
      </c>
      <c r="I13764" s="341" t="s">
        <v>257</v>
      </c>
      <c r="J13764" s="341">
        <v>0.125</v>
      </c>
      <c r="K13764" s="341">
        <v>92.52</v>
      </c>
      <c r="L13764" s="342">
        <f t="shared" si="882"/>
        <v>11.565</v>
      </c>
      <c r="M13764" s="343">
        <f t="shared" si="884"/>
        <v>24134.158749999588</v>
      </c>
      <c r="N13764" s="336"/>
    </row>
    <row r="13765" spans="1:14">
      <c r="A13765" s="336"/>
      <c r="B13765" s="341">
        <v>306240</v>
      </c>
      <c r="C13765" s="341" t="s">
        <v>258</v>
      </c>
      <c r="D13765" s="341">
        <v>0.125</v>
      </c>
      <c r="E13765" s="341">
        <v>95.02</v>
      </c>
      <c r="F13765" s="342">
        <f t="shared" si="881"/>
        <v>11.8775</v>
      </c>
      <c r="G13765" s="343">
        <f t="shared" si="883"/>
        <v>24872.841249999496</v>
      </c>
      <c r="H13765" s="341">
        <v>306240</v>
      </c>
      <c r="I13765" s="341" t="s">
        <v>258</v>
      </c>
      <c r="J13765" s="341">
        <v>0.125</v>
      </c>
      <c r="K13765" s="341">
        <v>95.02</v>
      </c>
      <c r="L13765" s="342">
        <f t="shared" si="882"/>
        <v>11.8775</v>
      </c>
      <c r="M13765" s="343">
        <f t="shared" si="884"/>
        <v>24710.159999999632</v>
      </c>
      <c r="N13765" s="336"/>
    </row>
    <row r="13766" spans="1:14">
      <c r="A13766" s="336"/>
      <c r="B13766" s="341">
        <v>306240</v>
      </c>
      <c r="C13766" s="341" t="s">
        <v>259</v>
      </c>
      <c r="D13766" s="341">
        <v>0.1</v>
      </c>
      <c r="E13766" s="341">
        <v>97.02</v>
      </c>
      <c r="F13766" s="342">
        <f t="shared" si="881"/>
        <v>9.702</v>
      </c>
      <c r="G13766" s="343">
        <f t="shared" si="883"/>
        <v>20269.376000000062</v>
      </c>
      <c r="H13766" s="341">
        <v>306240</v>
      </c>
      <c r="I13766" s="341" t="s">
        <v>259</v>
      </c>
      <c r="J13766" s="341">
        <v>0.1</v>
      </c>
      <c r="K13766" s="341">
        <v>97.02</v>
      </c>
      <c r="L13766" s="342">
        <f t="shared" si="882"/>
        <v>9.702</v>
      </c>
      <c r="M13766" s="343">
        <f t="shared" si="884"/>
        <v>20136.6689999999</v>
      </c>
      <c r="N13766" s="336"/>
    </row>
    <row r="13767" spans="1:14">
      <c r="A13767" s="13"/>
      <c r="B13767" s="341">
        <v>306240</v>
      </c>
      <c r="C13767" s="341" t="s">
        <v>260</v>
      </c>
      <c r="D13767" s="341">
        <v>0.1</v>
      </c>
      <c r="E13767" s="341">
        <v>126.72</v>
      </c>
      <c r="F13767" s="342">
        <f t="shared" si="881"/>
        <v>12.672000000000001</v>
      </c>
      <c r="G13767" s="343">
        <f t="shared" si="883"/>
        <v>24272.917999999594</v>
      </c>
      <c r="H13767" s="341">
        <v>306240</v>
      </c>
      <c r="I13767" s="341" t="s">
        <v>260</v>
      </c>
      <c r="J13767" s="341">
        <v>0.1</v>
      </c>
      <c r="K13767" s="341">
        <v>126.72</v>
      </c>
      <c r="L13767" s="342">
        <f t="shared" si="882"/>
        <v>12.672000000000001</v>
      </c>
      <c r="M13767" s="343">
        <f t="shared" si="884"/>
        <v>23596.600999999733</v>
      </c>
      <c r="N13767" s="13"/>
    </row>
    <row r="13768" spans="1:14">
      <c r="A13768" s="336"/>
      <c r="B13768" s="341">
        <v>306250</v>
      </c>
      <c r="C13768" s="341" t="s">
        <v>255</v>
      </c>
      <c r="D13768" s="341">
        <v>0.04</v>
      </c>
      <c r="E13768" s="341">
        <v>90.02</v>
      </c>
      <c r="F13768" s="342">
        <f t="shared" si="881"/>
        <v>3.6008</v>
      </c>
      <c r="G13768" s="343">
        <f t="shared" si="883"/>
        <v>7531.6764000001349</v>
      </c>
      <c r="H13768" s="341">
        <v>306250</v>
      </c>
      <c r="I13768" s="341" t="s">
        <v>255</v>
      </c>
      <c r="J13768" s="341">
        <v>0.04</v>
      </c>
      <c r="K13768" s="341">
        <v>90.02</v>
      </c>
      <c r="L13768" s="342">
        <f t="shared" si="882"/>
        <v>3.6008</v>
      </c>
      <c r="M13768" s="343">
        <f t="shared" si="884"/>
        <v>7483.0560000001096</v>
      </c>
      <c r="N13768" s="336"/>
    </row>
    <row r="13769" spans="1:14">
      <c r="A13769" s="336"/>
      <c r="B13769" s="341">
        <v>306250</v>
      </c>
      <c r="C13769" s="341" t="s">
        <v>256</v>
      </c>
      <c r="D13769" s="341">
        <v>0.1</v>
      </c>
      <c r="E13769" s="341">
        <v>90.02</v>
      </c>
      <c r="F13769" s="342">
        <f t="shared" si="881"/>
        <v>9.0020000000000007</v>
      </c>
      <c r="G13769" s="343">
        <f t="shared" si="883"/>
        <v>18468.306600000444</v>
      </c>
      <c r="H13769" s="341">
        <v>306250</v>
      </c>
      <c r="I13769" s="341" t="s">
        <v>256</v>
      </c>
      <c r="J13769" s="341">
        <v>0.1</v>
      </c>
      <c r="K13769" s="341">
        <v>90.02</v>
      </c>
      <c r="L13769" s="342">
        <f t="shared" si="882"/>
        <v>9.0020000000000007</v>
      </c>
      <c r="M13769" s="343">
        <f t="shared" si="884"/>
        <v>18353.070800000361</v>
      </c>
      <c r="N13769" s="336"/>
    </row>
    <row r="13770" spans="1:14">
      <c r="A13770" s="336"/>
      <c r="B13770" s="341">
        <v>306250</v>
      </c>
      <c r="C13770" s="341" t="s">
        <v>257</v>
      </c>
      <c r="D13770" s="341">
        <v>0.125</v>
      </c>
      <c r="E13770" s="341">
        <v>92.52</v>
      </c>
      <c r="F13770" s="342">
        <f t="shared" si="881"/>
        <v>11.565</v>
      </c>
      <c r="G13770" s="343">
        <f t="shared" si="883"/>
        <v>24304.196249999597</v>
      </c>
      <c r="H13770" s="341">
        <v>306250</v>
      </c>
      <c r="I13770" s="341" t="s">
        <v>257</v>
      </c>
      <c r="J13770" s="341">
        <v>0.125</v>
      </c>
      <c r="K13770" s="341">
        <v>92.52</v>
      </c>
      <c r="L13770" s="342">
        <f t="shared" si="882"/>
        <v>11.565</v>
      </c>
      <c r="M13770" s="343">
        <f t="shared" si="884"/>
        <v>24145.723749999586</v>
      </c>
      <c r="N13770" s="336"/>
    </row>
    <row r="13771" spans="1:14">
      <c r="A13771" s="336"/>
      <c r="B13771" s="341">
        <v>306250</v>
      </c>
      <c r="C13771" s="341" t="s">
        <v>258</v>
      </c>
      <c r="D13771" s="341">
        <v>0.125</v>
      </c>
      <c r="E13771" s="341">
        <v>95.02</v>
      </c>
      <c r="F13771" s="342">
        <f t="shared" si="881"/>
        <v>11.8775</v>
      </c>
      <c r="G13771" s="343">
        <f t="shared" si="883"/>
        <v>24884.718749999494</v>
      </c>
      <c r="H13771" s="341">
        <v>306250</v>
      </c>
      <c r="I13771" s="341" t="s">
        <v>258</v>
      </c>
      <c r="J13771" s="341">
        <v>0.125</v>
      </c>
      <c r="K13771" s="341">
        <v>95.02</v>
      </c>
      <c r="L13771" s="342">
        <f t="shared" si="882"/>
        <v>11.8775</v>
      </c>
      <c r="M13771" s="343">
        <f t="shared" si="884"/>
        <v>24722.037499999631</v>
      </c>
      <c r="N13771" s="336"/>
    </row>
    <row r="13772" spans="1:14">
      <c r="A13772" s="336"/>
      <c r="B13772" s="341">
        <v>306250</v>
      </c>
      <c r="C13772" s="341" t="s">
        <v>259</v>
      </c>
      <c r="D13772" s="341">
        <v>0.1</v>
      </c>
      <c r="E13772" s="341">
        <v>97.02</v>
      </c>
      <c r="F13772" s="342">
        <f t="shared" si="881"/>
        <v>9.702</v>
      </c>
      <c r="G13772" s="343">
        <f t="shared" si="883"/>
        <v>20279.078000000063</v>
      </c>
      <c r="H13772" s="341">
        <v>306250</v>
      </c>
      <c r="I13772" s="341" t="s">
        <v>259</v>
      </c>
      <c r="J13772" s="341">
        <v>0.1</v>
      </c>
      <c r="K13772" s="341">
        <v>97.02</v>
      </c>
      <c r="L13772" s="342">
        <f t="shared" si="882"/>
        <v>9.702</v>
      </c>
      <c r="M13772" s="343">
        <f t="shared" si="884"/>
        <v>20146.370999999901</v>
      </c>
      <c r="N13772" s="336"/>
    </row>
    <row r="13773" spans="1:14">
      <c r="A13773" s="336"/>
      <c r="B13773" s="341">
        <v>306250</v>
      </c>
      <c r="C13773" s="341" t="s">
        <v>260</v>
      </c>
      <c r="D13773" s="341">
        <v>0.1</v>
      </c>
      <c r="E13773" s="341">
        <v>126.72</v>
      </c>
      <c r="F13773" s="342">
        <f t="shared" si="881"/>
        <v>12.672000000000001</v>
      </c>
      <c r="G13773" s="343">
        <f t="shared" si="883"/>
        <v>24285.589999999593</v>
      </c>
      <c r="H13773" s="341">
        <v>306250</v>
      </c>
      <c r="I13773" s="341" t="s">
        <v>260</v>
      </c>
      <c r="J13773" s="341">
        <v>0.1</v>
      </c>
      <c r="K13773" s="341">
        <v>126.72</v>
      </c>
      <c r="L13773" s="342">
        <f t="shared" si="882"/>
        <v>12.672000000000001</v>
      </c>
      <c r="M13773" s="343">
        <f t="shared" si="884"/>
        <v>23609.272999999732</v>
      </c>
      <c r="N13773" s="336"/>
    </row>
    <row r="13774" spans="1:14">
      <c r="A13774" s="13"/>
      <c r="B13774" s="341">
        <v>306260</v>
      </c>
      <c r="C13774" s="341" t="s">
        <v>255</v>
      </c>
      <c r="D13774" s="341">
        <v>0.04</v>
      </c>
      <c r="E13774" s="341">
        <v>90.02</v>
      </c>
      <c r="F13774" s="342">
        <f t="shared" si="881"/>
        <v>3.6008</v>
      </c>
      <c r="G13774" s="343">
        <f t="shared" si="883"/>
        <v>7535.2772000001351</v>
      </c>
      <c r="H13774" s="341">
        <v>306260</v>
      </c>
      <c r="I13774" s="341" t="s">
        <v>255</v>
      </c>
      <c r="J13774" s="341">
        <v>0.04</v>
      </c>
      <c r="K13774" s="341">
        <v>90.02</v>
      </c>
      <c r="L13774" s="342">
        <f t="shared" si="882"/>
        <v>3.6008</v>
      </c>
      <c r="M13774" s="343">
        <f t="shared" si="884"/>
        <v>7486.6568000001098</v>
      </c>
      <c r="N13774" s="13"/>
    </row>
    <row r="13775" spans="1:14">
      <c r="A13775" s="336"/>
      <c r="B13775" s="341">
        <v>306260</v>
      </c>
      <c r="C13775" s="341" t="s">
        <v>256</v>
      </c>
      <c r="D13775" s="341">
        <v>0.1</v>
      </c>
      <c r="E13775" s="341">
        <v>90.02</v>
      </c>
      <c r="F13775" s="342">
        <f t="shared" si="881"/>
        <v>9.0020000000000007</v>
      </c>
      <c r="G13775" s="343">
        <f t="shared" si="883"/>
        <v>18477.308600000444</v>
      </c>
      <c r="H13775" s="341">
        <v>306260</v>
      </c>
      <c r="I13775" s="341" t="s">
        <v>256</v>
      </c>
      <c r="J13775" s="341">
        <v>0.1</v>
      </c>
      <c r="K13775" s="341">
        <v>90.02</v>
      </c>
      <c r="L13775" s="342">
        <f t="shared" si="882"/>
        <v>9.0020000000000007</v>
      </c>
      <c r="M13775" s="343">
        <f t="shared" si="884"/>
        <v>18362.072800000362</v>
      </c>
      <c r="N13775" s="336"/>
    </row>
    <row r="13776" spans="1:14">
      <c r="A13776" s="336"/>
      <c r="B13776" s="341">
        <v>306260</v>
      </c>
      <c r="C13776" s="341" t="s">
        <v>257</v>
      </c>
      <c r="D13776" s="341">
        <v>0.125</v>
      </c>
      <c r="E13776" s="341">
        <v>92.52</v>
      </c>
      <c r="F13776" s="342">
        <f t="shared" ref="F13776:F13839" si="885">D13776*E13776</f>
        <v>11.565</v>
      </c>
      <c r="G13776" s="343">
        <f t="shared" si="883"/>
        <v>24315.761249999596</v>
      </c>
      <c r="H13776" s="341">
        <v>306260</v>
      </c>
      <c r="I13776" s="341" t="s">
        <v>257</v>
      </c>
      <c r="J13776" s="341">
        <v>0.125</v>
      </c>
      <c r="K13776" s="341">
        <v>92.52</v>
      </c>
      <c r="L13776" s="342">
        <f t="shared" ref="L13776:L13839" si="886">J13776*K13776</f>
        <v>11.565</v>
      </c>
      <c r="M13776" s="343">
        <f t="shared" si="884"/>
        <v>24157.288749999585</v>
      </c>
      <c r="N13776" s="336"/>
    </row>
    <row r="13777" spans="1:14">
      <c r="A13777" s="336"/>
      <c r="B13777" s="341">
        <v>306260</v>
      </c>
      <c r="C13777" s="341" t="s">
        <v>258</v>
      </c>
      <c r="D13777" s="341">
        <v>0.125</v>
      </c>
      <c r="E13777" s="341">
        <v>95.02</v>
      </c>
      <c r="F13777" s="342">
        <f t="shared" si="885"/>
        <v>11.8775</v>
      </c>
      <c r="G13777" s="343">
        <f t="shared" si="883"/>
        <v>24896.596249999493</v>
      </c>
      <c r="H13777" s="341">
        <v>306260</v>
      </c>
      <c r="I13777" s="341" t="s">
        <v>258</v>
      </c>
      <c r="J13777" s="341">
        <v>0.125</v>
      </c>
      <c r="K13777" s="341">
        <v>95.02</v>
      </c>
      <c r="L13777" s="342">
        <f t="shared" si="886"/>
        <v>11.8775</v>
      </c>
      <c r="M13777" s="343">
        <f t="shared" si="884"/>
        <v>24733.91499999963</v>
      </c>
      <c r="N13777" s="336"/>
    </row>
    <row r="13778" spans="1:14">
      <c r="A13778" s="336"/>
      <c r="B13778" s="341">
        <v>306260</v>
      </c>
      <c r="C13778" s="341" t="s">
        <v>259</v>
      </c>
      <c r="D13778" s="341">
        <v>0.1</v>
      </c>
      <c r="E13778" s="341">
        <v>97.02</v>
      </c>
      <c r="F13778" s="342">
        <f t="shared" si="885"/>
        <v>9.702</v>
      </c>
      <c r="G13778" s="343">
        <f t="shared" si="883"/>
        <v>20288.780000000064</v>
      </c>
      <c r="H13778" s="341">
        <v>306260</v>
      </c>
      <c r="I13778" s="341" t="s">
        <v>259</v>
      </c>
      <c r="J13778" s="341">
        <v>0.1</v>
      </c>
      <c r="K13778" s="341">
        <v>97.02</v>
      </c>
      <c r="L13778" s="342">
        <f t="shared" si="886"/>
        <v>9.702</v>
      </c>
      <c r="M13778" s="343">
        <f t="shared" si="884"/>
        <v>20156.072999999902</v>
      </c>
      <c r="N13778" s="336"/>
    </row>
    <row r="13779" spans="1:14">
      <c r="A13779" s="336"/>
      <c r="B13779" s="341">
        <v>306260</v>
      </c>
      <c r="C13779" s="341" t="s">
        <v>260</v>
      </c>
      <c r="D13779" s="341">
        <v>0.1</v>
      </c>
      <c r="E13779" s="341">
        <v>126.72</v>
      </c>
      <c r="F13779" s="342">
        <f t="shared" si="885"/>
        <v>12.672000000000001</v>
      </c>
      <c r="G13779" s="343">
        <f t="shared" si="883"/>
        <v>24298.261999999591</v>
      </c>
      <c r="H13779" s="341">
        <v>306260</v>
      </c>
      <c r="I13779" s="341" t="s">
        <v>260</v>
      </c>
      <c r="J13779" s="341">
        <v>0.1</v>
      </c>
      <c r="K13779" s="341">
        <v>126.72</v>
      </c>
      <c r="L13779" s="342">
        <f t="shared" si="886"/>
        <v>12.672000000000001</v>
      </c>
      <c r="M13779" s="343">
        <f t="shared" si="884"/>
        <v>23621.94499999973</v>
      </c>
      <c r="N13779" s="336"/>
    </row>
    <row r="13780" spans="1:14">
      <c r="A13780" s="336"/>
      <c r="B13780" s="341">
        <v>306270</v>
      </c>
      <c r="C13780" s="341" t="s">
        <v>255</v>
      </c>
      <c r="D13780" s="341">
        <v>0.04</v>
      </c>
      <c r="E13780" s="341">
        <v>90.02</v>
      </c>
      <c r="F13780" s="342">
        <f t="shared" si="885"/>
        <v>3.6008</v>
      </c>
      <c r="G13780" s="343">
        <f t="shared" si="883"/>
        <v>7538.8780000001352</v>
      </c>
      <c r="H13780" s="341">
        <v>306270</v>
      </c>
      <c r="I13780" s="341" t="s">
        <v>255</v>
      </c>
      <c r="J13780" s="341">
        <v>0.04</v>
      </c>
      <c r="K13780" s="341">
        <v>90.02</v>
      </c>
      <c r="L13780" s="342">
        <f t="shared" si="886"/>
        <v>3.6008</v>
      </c>
      <c r="M13780" s="343">
        <f t="shared" si="884"/>
        <v>7490.25760000011</v>
      </c>
      <c r="N13780" s="336"/>
    </row>
    <row r="13781" spans="1:14">
      <c r="A13781" s="13"/>
      <c r="B13781" s="341">
        <v>306270</v>
      </c>
      <c r="C13781" s="341" t="s">
        <v>256</v>
      </c>
      <c r="D13781" s="341">
        <v>0.1</v>
      </c>
      <c r="E13781" s="341">
        <v>90.02</v>
      </c>
      <c r="F13781" s="342">
        <f t="shared" si="885"/>
        <v>9.0020000000000007</v>
      </c>
      <c r="G13781" s="343">
        <f t="shared" si="883"/>
        <v>18486.310600000445</v>
      </c>
      <c r="H13781" s="341">
        <v>306270</v>
      </c>
      <c r="I13781" s="341" t="s">
        <v>256</v>
      </c>
      <c r="J13781" s="341">
        <v>0.1</v>
      </c>
      <c r="K13781" s="341">
        <v>90.02</v>
      </c>
      <c r="L13781" s="342">
        <f t="shared" si="886"/>
        <v>9.0020000000000007</v>
      </c>
      <c r="M13781" s="343">
        <f t="shared" si="884"/>
        <v>18371.074800000362</v>
      </c>
      <c r="N13781" s="13"/>
    </row>
    <row r="13782" spans="1:14">
      <c r="A13782" s="336"/>
      <c r="B13782" s="341">
        <v>306270</v>
      </c>
      <c r="C13782" s="341" t="s">
        <v>257</v>
      </c>
      <c r="D13782" s="341">
        <v>0.125</v>
      </c>
      <c r="E13782" s="341">
        <v>92.52</v>
      </c>
      <c r="F13782" s="342">
        <f t="shared" si="885"/>
        <v>11.565</v>
      </c>
      <c r="G13782" s="343">
        <f t="shared" ref="G13782:G13845" si="887">G13776+F13782</f>
        <v>24327.326249999594</v>
      </c>
      <c r="H13782" s="341">
        <v>306270</v>
      </c>
      <c r="I13782" s="341" t="s">
        <v>257</v>
      </c>
      <c r="J13782" s="341">
        <v>0.125</v>
      </c>
      <c r="K13782" s="341">
        <v>92.52</v>
      </c>
      <c r="L13782" s="342">
        <f t="shared" si="886"/>
        <v>11.565</v>
      </c>
      <c r="M13782" s="343">
        <f t="shared" si="884"/>
        <v>24168.853749999584</v>
      </c>
      <c r="N13782" s="336"/>
    </row>
    <row r="13783" spans="1:14">
      <c r="A13783" s="336"/>
      <c r="B13783" s="341">
        <v>306270</v>
      </c>
      <c r="C13783" s="341" t="s">
        <v>258</v>
      </c>
      <c r="D13783" s="341">
        <v>0.125</v>
      </c>
      <c r="E13783" s="341">
        <v>95.02</v>
      </c>
      <c r="F13783" s="342">
        <f t="shared" si="885"/>
        <v>11.8775</v>
      </c>
      <c r="G13783" s="343">
        <f t="shared" si="887"/>
        <v>24908.473749999492</v>
      </c>
      <c r="H13783" s="341">
        <v>306270</v>
      </c>
      <c r="I13783" s="341" t="s">
        <v>258</v>
      </c>
      <c r="J13783" s="341">
        <v>0.125</v>
      </c>
      <c r="K13783" s="341">
        <v>95.02</v>
      </c>
      <c r="L13783" s="342">
        <f t="shared" si="886"/>
        <v>11.8775</v>
      </c>
      <c r="M13783" s="343">
        <f t="shared" si="884"/>
        <v>24745.792499999628</v>
      </c>
      <c r="N13783" s="336"/>
    </row>
    <row r="13784" spans="1:14">
      <c r="A13784" s="336"/>
      <c r="B13784" s="341">
        <v>306270</v>
      </c>
      <c r="C13784" s="341" t="s">
        <v>259</v>
      </c>
      <c r="D13784" s="341">
        <v>0.1</v>
      </c>
      <c r="E13784" s="341">
        <v>97.02</v>
      </c>
      <c r="F13784" s="342">
        <f t="shared" si="885"/>
        <v>9.702</v>
      </c>
      <c r="G13784" s="343">
        <f t="shared" si="887"/>
        <v>20298.482000000065</v>
      </c>
      <c r="H13784" s="341">
        <v>306270</v>
      </c>
      <c r="I13784" s="341" t="s">
        <v>259</v>
      </c>
      <c r="J13784" s="341">
        <v>0.1</v>
      </c>
      <c r="K13784" s="341">
        <v>97.02</v>
      </c>
      <c r="L13784" s="342">
        <f t="shared" si="886"/>
        <v>9.702</v>
      </c>
      <c r="M13784" s="343">
        <f t="shared" ref="M13784:M13847" si="888">M13778+L13784</f>
        <v>20165.774999999903</v>
      </c>
      <c r="N13784" s="336"/>
    </row>
    <row r="13785" spans="1:14">
      <c r="A13785" s="336"/>
      <c r="B13785" s="341">
        <v>306270</v>
      </c>
      <c r="C13785" s="341" t="s">
        <v>260</v>
      </c>
      <c r="D13785" s="341">
        <v>0.1</v>
      </c>
      <c r="E13785" s="341">
        <v>126.72</v>
      </c>
      <c r="F13785" s="342">
        <f t="shared" si="885"/>
        <v>12.672000000000001</v>
      </c>
      <c r="G13785" s="343">
        <f t="shared" si="887"/>
        <v>24310.93399999959</v>
      </c>
      <c r="H13785" s="341">
        <v>306270</v>
      </c>
      <c r="I13785" s="341" t="s">
        <v>260</v>
      </c>
      <c r="J13785" s="341">
        <v>0.1</v>
      </c>
      <c r="K13785" s="341">
        <v>126.72</v>
      </c>
      <c r="L13785" s="342">
        <f t="shared" si="886"/>
        <v>12.672000000000001</v>
      </c>
      <c r="M13785" s="343">
        <f t="shared" si="888"/>
        <v>23634.616999999729</v>
      </c>
      <c r="N13785" s="336"/>
    </row>
    <row r="13786" spans="1:14">
      <c r="A13786" s="336"/>
      <c r="B13786" s="341">
        <v>306274.70199999999</v>
      </c>
      <c r="C13786" s="341" t="s">
        <v>255</v>
      </c>
      <c r="D13786" s="341">
        <v>0.04</v>
      </c>
      <c r="E13786" s="341">
        <v>42.33</v>
      </c>
      <c r="F13786" s="342">
        <f t="shared" si="885"/>
        <v>1.6932</v>
      </c>
      <c r="G13786" s="343">
        <f t="shared" si="887"/>
        <v>7540.5712000001349</v>
      </c>
      <c r="H13786" s="341">
        <v>306274.70199999999</v>
      </c>
      <c r="I13786" s="341" t="s">
        <v>255</v>
      </c>
      <c r="J13786" s="341">
        <v>0.04</v>
      </c>
      <c r="K13786" s="341">
        <v>42.33</v>
      </c>
      <c r="L13786" s="342">
        <f t="shared" si="886"/>
        <v>1.6932</v>
      </c>
      <c r="M13786" s="343">
        <f t="shared" si="888"/>
        <v>7491.9508000001097</v>
      </c>
      <c r="N13786" s="336"/>
    </row>
    <row r="13787" spans="1:14">
      <c r="A13787" s="336"/>
      <c r="B13787" s="341">
        <v>306274.70199999999</v>
      </c>
      <c r="C13787" s="341" t="s">
        <v>256</v>
      </c>
      <c r="D13787" s="341">
        <v>0.1</v>
      </c>
      <c r="E13787" s="341">
        <v>42.33</v>
      </c>
      <c r="F13787" s="342">
        <f t="shared" si="885"/>
        <v>4.2329999999999997</v>
      </c>
      <c r="G13787" s="343">
        <f t="shared" si="887"/>
        <v>18490.543600000445</v>
      </c>
      <c r="H13787" s="341">
        <v>306274.70199999999</v>
      </c>
      <c r="I13787" s="341" t="s">
        <v>256</v>
      </c>
      <c r="J13787" s="341">
        <v>0.1</v>
      </c>
      <c r="K13787" s="341">
        <v>42.33</v>
      </c>
      <c r="L13787" s="342">
        <f t="shared" si="886"/>
        <v>4.2329999999999997</v>
      </c>
      <c r="M13787" s="343">
        <f t="shared" si="888"/>
        <v>18375.307800000362</v>
      </c>
      <c r="N13787" s="336"/>
    </row>
    <row r="13788" spans="1:14">
      <c r="A13788" s="13"/>
      <c r="B13788" s="341">
        <v>306274.70199999999</v>
      </c>
      <c r="C13788" s="341" t="s">
        <v>257</v>
      </c>
      <c r="D13788" s="341">
        <v>0.125</v>
      </c>
      <c r="E13788" s="341">
        <v>43.5</v>
      </c>
      <c r="F13788" s="342">
        <f t="shared" si="885"/>
        <v>5.4375</v>
      </c>
      <c r="G13788" s="343">
        <f t="shared" si="887"/>
        <v>24332.763749999594</v>
      </c>
      <c r="H13788" s="341">
        <v>306274.70199999999</v>
      </c>
      <c r="I13788" s="341" t="s">
        <v>257</v>
      </c>
      <c r="J13788" s="341">
        <v>0.125</v>
      </c>
      <c r="K13788" s="341">
        <v>43.5</v>
      </c>
      <c r="L13788" s="342">
        <f t="shared" si="886"/>
        <v>5.4375</v>
      </c>
      <c r="M13788" s="343">
        <f t="shared" si="888"/>
        <v>24174.291249999584</v>
      </c>
      <c r="N13788" s="13"/>
    </row>
    <row r="13789" spans="1:14">
      <c r="A13789" s="336"/>
      <c r="B13789" s="341">
        <v>306274.70199999999</v>
      </c>
      <c r="C13789" s="341" t="s">
        <v>258</v>
      </c>
      <c r="D13789" s="341">
        <v>0.125</v>
      </c>
      <c r="E13789" s="341">
        <v>44.68</v>
      </c>
      <c r="F13789" s="342">
        <f t="shared" si="885"/>
        <v>5.585</v>
      </c>
      <c r="G13789" s="343">
        <f t="shared" si="887"/>
        <v>24914.058749999491</v>
      </c>
      <c r="H13789" s="341">
        <v>306274.70199999999</v>
      </c>
      <c r="I13789" s="341" t="s">
        <v>258</v>
      </c>
      <c r="J13789" s="341">
        <v>0.125</v>
      </c>
      <c r="K13789" s="341">
        <v>44.68</v>
      </c>
      <c r="L13789" s="342">
        <f t="shared" si="886"/>
        <v>5.585</v>
      </c>
      <c r="M13789" s="343">
        <f t="shared" si="888"/>
        <v>24751.377499999628</v>
      </c>
      <c r="N13789" s="336"/>
    </row>
    <row r="13790" spans="1:14">
      <c r="A13790" s="336"/>
      <c r="B13790" s="341">
        <v>306274.70199999999</v>
      </c>
      <c r="C13790" s="341" t="s">
        <v>259</v>
      </c>
      <c r="D13790" s="341">
        <v>0.1</v>
      </c>
      <c r="E13790" s="341">
        <v>45.62</v>
      </c>
      <c r="F13790" s="342">
        <f t="shared" si="885"/>
        <v>4.5620000000000003</v>
      </c>
      <c r="G13790" s="343">
        <f t="shared" si="887"/>
        <v>20303.044000000067</v>
      </c>
      <c r="H13790" s="341">
        <v>306274.70199999999</v>
      </c>
      <c r="I13790" s="341" t="s">
        <v>259</v>
      </c>
      <c r="J13790" s="341">
        <v>0.1</v>
      </c>
      <c r="K13790" s="341">
        <v>45.62</v>
      </c>
      <c r="L13790" s="342">
        <f t="shared" si="886"/>
        <v>4.5620000000000003</v>
      </c>
      <c r="M13790" s="343">
        <f t="shared" si="888"/>
        <v>20170.336999999905</v>
      </c>
      <c r="N13790" s="336"/>
    </row>
    <row r="13791" spans="1:14">
      <c r="A13791" s="336"/>
      <c r="B13791" s="341">
        <v>306274.70199999999</v>
      </c>
      <c r="C13791" s="341" t="s">
        <v>260</v>
      </c>
      <c r="D13791" s="341">
        <v>0.1</v>
      </c>
      <c r="E13791" s="341">
        <v>59.58</v>
      </c>
      <c r="F13791" s="342">
        <f t="shared" si="885"/>
        <v>5.9580000000000002</v>
      </c>
      <c r="G13791" s="343">
        <f t="shared" si="887"/>
        <v>24316.891999999589</v>
      </c>
      <c r="H13791" s="341">
        <v>306274.70199999999</v>
      </c>
      <c r="I13791" s="341" t="s">
        <v>260</v>
      </c>
      <c r="J13791" s="341">
        <v>0.1</v>
      </c>
      <c r="K13791" s="341">
        <v>59.58</v>
      </c>
      <c r="L13791" s="342">
        <f t="shared" si="886"/>
        <v>5.9580000000000002</v>
      </c>
      <c r="M13791" s="343">
        <f t="shared" si="888"/>
        <v>23640.574999999728</v>
      </c>
      <c r="N13791" s="336"/>
    </row>
    <row r="13792" spans="1:14">
      <c r="A13792" s="336"/>
      <c r="B13792" s="341">
        <v>306280</v>
      </c>
      <c r="C13792" s="341" t="s">
        <v>255</v>
      </c>
      <c r="D13792" s="341">
        <v>0.04</v>
      </c>
      <c r="E13792" s="341">
        <v>47.69</v>
      </c>
      <c r="F13792" s="342">
        <f t="shared" si="885"/>
        <v>1.9076</v>
      </c>
      <c r="G13792" s="343">
        <f t="shared" si="887"/>
        <v>7542.4788000001345</v>
      </c>
      <c r="H13792" s="341">
        <v>306280</v>
      </c>
      <c r="I13792" s="341" t="s">
        <v>255</v>
      </c>
      <c r="J13792" s="341">
        <v>0.04</v>
      </c>
      <c r="K13792" s="341">
        <v>47.69</v>
      </c>
      <c r="L13792" s="342">
        <f t="shared" si="886"/>
        <v>1.9076</v>
      </c>
      <c r="M13792" s="343">
        <f t="shared" si="888"/>
        <v>7493.8584000001092</v>
      </c>
      <c r="N13792" s="336"/>
    </row>
    <row r="13793" spans="1:14">
      <c r="A13793" s="336"/>
      <c r="B13793" s="341">
        <v>306280</v>
      </c>
      <c r="C13793" s="341" t="s">
        <v>256</v>
      </c>
      <c r="D13793" s="341">
        <v>0.1</v>
      </c>
      <c r="E13793" s="341">
        <v>47.69</v>
      </c>
      <c r="F13793" s="342">
        <f t="shared" si="885"/>
        <v>4.7690000000000001</v>
      </c>
      <c r="G13793" s="343">
        <f t="shared" si="887"/>
        <v>18495.312600000445</v>
      </c>
      <c r="H13793" s="341">
        <v>306280</v>
      </c>
      <c r="I13793" s="341" t="s">
        <v>256</v>
      </c>
      <c r="J13793" s="341">
        <v>0.1</v>
      </c>
      <c r="K13793" s="341">
        <v>47.69</v>
      </c>
      <c r="L13793" s="342">
        <f t="shared" si="886"/>
        <v>4.7690000000000001</v>
      </c>
      <c r="M13793" s="343">
        <f t="shared" si="888"/>
        <v>18380.076800000363</v>
      </c>
      <c r="N13793" s="336"/>
    </row>
    <row r="13794" spans="1:14">
      <c r="A13794" s="336"/>
      <c r="B13794" s="341">
        <v>306280</v>
      </c>
      <c r="C13794" s="341" t="s">
        <v>257</v>
      </c>
      <c r="D13794" s="341">
        <v>0.125</v>
      </c>
      <c r="E13794" s="341">
        <v>49.02</v>
      </c>
      <c r="F13794" s="342">
        <f t="shared" si="885"/>
        <v>6.1275000000000004</v>
      </c>
      <c r="G13794" s="343">
        <f t="shared" si="887"/>
        <v>24338.891249999593</v>
      </c>
      <c r="H13794" s="341">
        <v>306280</v>
      </c>
      <c r="I13794" s="341" t="s">
        <v>257</v>
      </c>
      <c r="J13794" s="341">
        <v>0.125</v>
      </c>
      <c r="K13794" s="341">
        <v>49.02</v>
      </c>
      <c r="L13794" s="342">
        <f t="shared" si="886"/>
        <v>6.1275000000000004</v>
      </c>
      <c r="M13794" s="343">
        <f t="shared" si="888"/>
        <v>24180.418749999582</v>
      </c>
      <c r="N13794" s="336"/>
    </row>
    <row r="13795" spans="1:14">
      <c r="A13795" s="13"/>
      <c r="B13795" s="341">
        <v>306280</v>
      </c>
      <c r="C13795" s="341" t="s">
        <v>258</v>
      </c>
      <c r="D13795" s="341">
        <v>0.125</v>
      </c>
      <c r="E13795" s="341">
        <v>50.34</v>
      </c>
      <c r="F13795" s="342">
        <f t="shared" si="885"/>
        <v>6.2925000000000004</v>
      </c>
      <c r="G13795" s="343">
        <f t="shared" si="887"/>
        <v>24920.35124999949</v>
      </c>
      <c r="H13795" s="341">
        <v>306280</v>
      </c>
      <c r="I13795" s="341" t="s">
        <v>258</v>
      </c>
      <c r="J13795" s="341">
        <v>0.125</v>
      </c>
      <c r="K13795" s="341">
        <v>50.34</v>
      </c>
      <c r="L13795" s="342">
        <f t="shared" si="886"/>
        <v>6.2925000000000004</v>
      </c>
      <c r="M13795" s="343">
        <f t="shared" si="888"/>
        <v>24757.669999999627</v>
      </c>
      <c r="N13795" s="13"/>
    </row>
    <row r="13796" spans="1:14">
      <c r="A13796" s="336"/>
      <c r="B13796" s="341">
        <v>306280</v>
      </c>
      <c r="C13796" s="341" t="s">
        <v>259</v>
      </c>
      <c r="D13796" s="341">
        <v>0.1</v>
      </c>
      <c r="E13796" s="341">
        <v>51.4</v>
      </c>
      <c r="F13796" s="342">
        <f t="shared" si="885"/>
        <v>5.1400000000000006</v>
      </c>
      <c r="G13796" s="343">
        <f t="shared" si="887"/>
        <v>20308.184000000067</v>
      </c>
      <c r="H13796" s="341">
        <v>306280</v>
      </c>
      <c r="I13796" s="341" t="s">
        <v>259</v>
      </c>
      <c r="J13796" s="341">
        <v>0.1</v>
      </c>
      <c r="K13796" s="341">
        <v>51.4</v>
      </c>
      <c r="L13796" s="342">
        <f t="shared" si="886"/>
        <v>5.1400000000000006</v>
      </c>
      <c r="M13796" s="343">
        <f t="shared" si="888"/>
        <v>20175.476999999904</v>
      </c>
      <c r="N13796" s="336"/>
    </row>
    <row r="13797" spans="1:14">
      <c r="A13797" s="336"/>
      <c r="B13797" s="341">
        <v>306280</v>
      </c>
      <c r="C13797" s="341" t="s">
        <v>260</v>
      </c>
      <c r="D13797" s="341">
        <v>0.1</v>
      </c>
      <c r="E13797" s="341">
        <v>67.14</v>
      </c>
      <c r="F13797" s="342">
        <f t="shared" si="885"/>
        <v>6.7140000000000004</v>
      </c>
      <c r="G13797" s="343">
        <f t="shared" si="887"/>
        <v>24323.605999999589</v>
      </c>
      <c r="H13797" s="341">
        <v>306280</v>
      </c>
      <c r="I13797" s="341" t="s">
        <v>260</v>
      </c>
      <c r="J13797" s="341">
        <v>0.1</v>
      </c>
      <c r="K13797" s="341">
        <v>67.14</v>
      </c>
      <c r="L13797" s="342">
        <f t="shared" si="886"/>
        <v>6.7140000000000004</v>
      </c>
      <c r="M13797" s="343">
        <f t="shared" si="888"/>
        <v>23647.288999999728</v>
      </c>
      <c r="N13797" s="336"/>
    </row>
    <row r="13798" spans="1:14">
      <c r="A13798" s="336"/>
      <c r="B13798" s="341">
        <v>306290</v>
      </c>
      <c r="C13798" s="341" t="s">
        <v>255</v>
      </c>
      <c r="D13798" s="341">
        <v>0.04</v>
      </c>
      <c r="E13798" s="341">
        <v>90.02</v>
      </c>
      <c r="F13798" s="342">
        <f t="shared" si="885"/>
        <v>3.6008</v>
      </c>
      <c r="G13798" s="343">
        <f t="shared" si="887"/>
        <v>7546.0796000001346</v>
      </c>
      <c r="H13798" s="341">
        <v>306290</v>
      </c>
      <c r="I13798" s="341" t="s">
        <v>255</v>
      </c>
      <c r="J13798" s="341">
        <v>0.04</v>
      </c>
      <c r="K13798" s="341">
        <v>90.02</v>
      </c>
      <c r="L13798" s="342">
        <f t="shared" si="886"/>
        <v>3.6008</v>
      </c>
      <c r="M13798" s="343">
        <f t="shared" si="888"/>
        <v>7497.4592000001094</v>
      </c>
      <c r="N13798" s="336"/>
    </row>
    <row r="13799" spans="1:14">
      <c r="A13799" s="336"/>
      <c r="B13799" s="341">
        <v>306290</v>
      </c>
      <c r="C13799" s="341" t="s">
        <v>256</v>
      </c>
      <c r="D13799" s="341">
        <v>0.1</v>
      </c>
      <c r="E13799" s="341">
        <v>90.02</v>
      </c>
      <c r="F13799" s="342">
        <f t="shared" si="885"/>
        <v>9.0020000000000007</v>
      </c>
      <c r="G13799" s="343">
        <f t="shared" si="887"/>
        <v>18504.314600000445</v>
      </c>
      <c r="H13799" s="341">
        <v>306290</v>
      </c>
      <c r="I13799" s="341" t="s">
        <v>256</v>
      </c>
      <c r="J13799" s="341">
        <v>0.1</v>
      </c>
      <c r="K13799" s="341">
        <v>90.02</v>
      </c>
      <c r="L13799" s="342">
        <f t="shared" si="886"/>
        <v>9.0020000000000007</v>
      </c>
      <c r="M13799" s="343">
        <f t="shared" si="888"/>
        <v>18389.078800000363</v>
      </c>
      <c r="N13799" s="336"/>
    </row>
    <row r="13800" spans="1:14">
      <c r="A13800" s="336"/>
      <c r="B13800" s="341">
        <v>306290</v>
      </c>
      <c r="C13800" s="341" t="s">
        <v>257</v>
      </c>
      <c r="D13800" s="341">
        <v>0.125</v>
      </c>
      <c r="E13800" s="341">
        <v>92.52</v>
      </c>
      <c r="F13800" s="342">
        <f t="shared" si="885"/>
        <v>11.565</v>
      </c>
      <c r="G13800" s="343">
        <f t="shared" si="887"/>
        <v>24350.456249999592</v>
      </c>
      <c r="H13800" s="341">
        <v>306290</v>
      </c>
      <c r="I13800" s="341" t="s">
        <v>257</v>
      </c>
      <c r="J13800" s="341">
        <v>0.125</v>
      </c>
      <c r="K13800" s="341">
        <v>92.52</v>
      </c>
      <c r="L13800" s="342">
        <f t="shared" si="886"/>
        <v>11.565</v>
      </c>
      <c r="M13800" s="343">
        <f t="shared" si="888"/>
        <v>24191.983749999581</v>
      </c>
      <c r="N13800" s="336"/>
    </row>
    <row r="13801" spans="1:14">
      <c r="A13801" s="336"/>
      <c r="B13801" s="341">
        <v>306290</v>
      </c>
      <c r="C13801" s="341" t="s">
        <v>258</v>
      </c>
      <c r="D13801" s="341">
        <v>0.125</v>
      </c>
      <c r="E13801" s="341">
        <v>95.02</v>
      </c>
      <c r="F13801" s="342">
        <f t="shared" si="885"/>
        <v>11.8775</v>
      </c>
      <c r="G13801" s="343">
        <f t="shared" si="887"/>
        <v>24932.228749999489</v>
      </c>
      <c r="H13801" s="341">
        <v>306290</v>
      </c>
      <c r="I13801" s="341" t="s">
        <v>258</v>
      </c>
      <c r="J13801" s="341">
        <v>0.125</v>
      </c>
      <c r="K13801" s="341">
        <v>95.02</v>
      </c>
      <c r="L13801" s="342">
        <f t="shared" si="886"/>
        <v>11.8775</v>
      </c>
      <c r="M13801" s="343">
        <f t="shared" si="888"/>
        <v>24769.547499999626</v>
      </c>
      <c r="N13801" s="336"/>
    </row>
    <row r="13802" spans="1:14">
      <c r="A13802" s="13"/>
      <c r="B13802" s="341">
        <v>306290</v>
      </c>
      <c r="C13802" s="341" t="s">
        <v>259</v>
      </c>
      <c r="D13802" s="341">
        <v>0.1</v>
      </c>
      <c r="E13802" s="341">
        <v>97.02</v>
      </c>
      <c r="F13802" s="342">
        <f t="shared" si="885"/>
        <v>9.702</v>
      </c>
      <c r="G13802" s="343">
        <f t="shared" si="887"/>
        <v>20317.886000000068</v>
      </c>
      <c r="H13802" s="341">
        <v>306290</v>
      </c>
      <c r="I13802" s="341" t="s">
        <v>259</v>
      </c>
      <c r="J13802" s="341">
        <v>0.1</v>
      </c>
      <c r="K13802" s="341">
        <v>97.02</v>
      </c>
      <c r="L13802" s="342">
        <f t="shared" si="886"/>
        <v>9.702</v>
      </c>
      <c r="M13802" s="343">
        <f t="shared" si="888"/>
        <v>20185.178999999905</v>
      </c>
      <c r="N13802" s="13"/>
    </row>
    <row r="13803" spans="1:14">
      <c r="A13803" s="336"/>
      <c r="B13803" s="341">
        <v>306290</v>
      </c>
      <c r="C13803" s="341" t="s">
        <v>260</v>
      </c>
      <c r="D13803" s="341">
        <v>0.1</v>
      </c>
      <c r="E13803" s="341">
        <v>126.72</v>
      </c>
      <c r="F13803" s="342">
        <f t="shared" si="885"/>
        <v>12.672000000000001</v>
      </c>
      <c r="G13803" s="343">
        <f t="shared" si="887"/>
        <v>24336.277999999587</v>
      </c>
      <c r="H13803" s="341">
        <v>306290</v>
      </c>
      <c r="I13803" s="341" t="s">
        <v>260</v>
      </c>
      <c r="J13803" s="341">
        <v>0.1</v>
      </c>
      <c r="K13803" s="341">
        <v>126.72</v>
      </c>
      <c r="L13803" s="342">
        <f t="shared" si="886"/>
        <v>12.672000000000001</v>
      </c>
      <c r="M13803" s="343">
        <f t="shared" si="888"/>
        <v>23659.960999999726</v>
      </c>
      <c r="N13803" s="336"/>
    </row>
    <row r="13804" spans="1:14">
      <c r="A13804" s="336"/>
      <c r="B13804" s="341">
        <v>306300</v>
      </c>
      <c r="C13804" s="341" t="s">
        <v>255</v>
      </c>
      <c r="D13804" s="341">
        <v>0.04</v>
      </c>
      <c r="E13804" s="341">
        <v>90.02</v>
      </c>
      <c r="F13804" s="342">
        <f t="shared" si="885"/>
        <v>3.6008</v>
      </c>
      <c r="G13804" s="343">
        <f t="shared" si="887"/>
        <v>7549.6804000001348</v>
      </c>
      <c r="H13804" s="341">
        <v>306300</v>
      </c>
      <c r="I13804" s="341" t="s">
        <v>255</v>
      </c>
      <c r="J13804" s="341">
        <v>0.04</v>
      </c>
      <c r="K13804" s="341">
        <v>90.02</v>
      </c>
      <c r="L13804" s="342">
        <f t="shared" si="886"/>
        <v>3.6008</v>
      </c>
      <c r="M13804" s="343">
        <f t="shared" si="888"/>
        <v>7501.0600000001095</v>
      </c>
      <c r="N13804" s="336"/>
    </row>
    <row r="13805" spans="1:14">
      <c r="A13805" s="336"/>
      <c r="B13805" s="341">
        <v>306300</v>
      </c>
      <c r="C13805" s="341" t="s">
        <v>256</v>
      </c>
      <c r="D13805" s="341">
        <v>0.1</v>
      </c>
      <c r="E13805" s="341">
        <v>90.02</v>
      </c>
      <c r="F13805" s="342">
        <f t="shared" si="885"/>
        <v>9.0020000000000007</v>
      </c>
      <c r="G13805" s="343">
        <f t="shared" si="887"/>
        <v>18513.316600000446</v>
      </c>
      <c r="H13805" s="341">
        <v>306300</v>
      </c>
      <c r="I13805" s="341" t="s">
        <v>256</v>
      </c>
      <c r="J13805" s="341">
        <v>0.1</v>
      </c>
      <c r="K13805" s="341">
        <v>90.02</v>
      </c>
      <c r="L13805" s="342">
        <f t="shared" si="886"/>
        <v>9.0020000000000007</v>
      </c>
      <c r="M13805" s="343">
        <f t="shared" si="888"/>
        <v>18398.080800000364</v>
      </c>
      <c r="N13805" s="336"/>
    </row>
    <row r="13806" spans="1:14">
      <c r="A13806" s="336"/>
      <c r="B13806" s="341">
        <v>306300</v>
      </c>
      <c r="C13806" s="341" t="s">
        <v>257</v>
      </c>
      <c r="D13806" s="341">
        <v>0.125</v>
      </c>
      <c r="E13806" s="341">
        <v>92.52</v>
      </c>
      <c r="F13806" s="342">
        <f t="shared" si="885"/>
        <v>11.565</v>
      </c>
      <c r="G13806" s="343">
        <f t="shared" si="887"/>
        <v>24362.021249999591</v>
      </c>
      <c r="H13806" s="341">
        <v>306300</v>
      </c>
      <c r="I13806" s="341" t="s">
        <v>257</v>
      </c>
      <c r="J13806" s="341">
        <v>0.125</v>
      </c>
      <c r="K13806" s="341">
        <v>92.52</v>
      </c>
      <c r="L13806" s="342">
        <f t="shared" si="886"/>
        <v>11.565</v>
      </c>
      <c r="M13806" s="343">
        <f t="shared" si="888"/>
        <v>24203.54874999958</v>
      </c>
      <c r="N13806" s="336"/>
    </row>
    <row r="13807" spans="1:14">
      <c r="A13807" s="336"/>
      <c r="B13807" s="341">
        <v>306300</v>
      </c>
      <c r="C13807" s="341" t="s">
        <v>258</v>
      </c>
      <c r="D13807" s="341">
        <v>0.125</v>
      </c>
      <c r="E13807" s="341">
        <v>95.02</v>
      </c>
      <c r="F13807" s="342">
        <f t="shared" si="885"/>
        <v>11.8775</v>
      </c>
      <c r="G13807" s="343">
        <f t="shared" si="887"/>
        <v>24944.106249999488</v>
      </c>
      <c r="H13807" s="341">
        <v>306300</v>
      </c>
      <c r="I13807" s="341" t="s">
        <v>258</v>
      </c>
      <c r="J13807" s="341">
        <v>0.125</v>
      </c>
      <c r="K13807" s="341">
        <v>95.02</v>
      </c>
      <c r="L13807" s="342">
        <f t="shared" si="886"/>
        <v>11.8775</v>
      </c>
      <c r="M13807" s="343">
        <f t="shared" si="888"/>
        <v>24781.424999999625</v>
      </c>
      <c r="N13807" s="336"/>
    </row>
    <row r="13808" spans="1:14">
      <c r="A13808" s="336"/>
      <c r="B13808" s="341">
        <v>306300</v>
      </c>
      <c r="C13808" s="341" t="s">
        <v>259</v>
      </c>
      <c r="D13808" s="341">
        <v>0.1</v>
      </c>
      <c r="E13808" s="341">
        <v>97.02</v>
      </c>
      <c r="F13808" s="342">
        <f t="shared" si="885"/>
        <v>9.702</v>
      </c>
      <c r="G13808" s="343">
        <f t="shared" si="887"/>
        <v>20327.588000000069</v>
      </c>
      <c r="H13808" s="341">
        <v>306300</v>
      </c>
      <c r="I13808" s="341" t="s">
        <v>259</v>
      </c>
      <c r="J13808" s="341">
        <v>0.1</v>
      </c>
      <c r="K13808" s="341">
        <v>97.02</v>
      </c>
      <c r="L13808" s="342">
        <f t="shared" si="886"/>
        <v>9.702</v>
      </c>
      <c r="M13808" s="343">
        <f t="shared" si="888"/>
        <v>20194.880999999907</v>
      </c>
      <c r="N13808" s="336"/>
    </row>
    <row r="13809" spans="1:14">
      <c r="A13809" s="13"/>
      <c r="B13809" s="341">
        <v>306300</v>
      </c>
      <c r="C13809" s="341" t="s">
        <v>260</v>
      </c>
      <c r="D13809" s="341">
        <v>0.1</v>
      </c>
      <c r="E13809" s="341">
        <v>126.72</v>
      </c>
      <c r="F13809" s="342">
        <f t="shared" si="885"/>
        <v>12.672000000000001</v>
      </c>
      <c r="G13809" s="343">
        <f t="shared" si="887"/>
        <v>24348.949999999586</v>
      </c>
      <c r="H13809" s="341">
        <v>306300</v>
      </c>
      <c r="I13809" s="341" t="s">
        <v>260</v>
      </c>
      <c r="J13809" s="341">
        <v>0.1</v>
      </c>
      <c r="K13809" s="341">
        <v>126.72</v>
      </c>
      <c r="L13809" s="342">
        <f t="shared" si="886"/>
        <v>12.672000000000001</v>
      </c>
      <c r="M13809" s="343">
        <f t="shared" si="888"/>
        <v>23672.632999999725</v>
      </c>
      <c r="N13809" s="13"/>
    </row>
    <row r="13810" spans="1:14">
      <c r="A13810" s="336"/>
      <c r="B13810" s="341">
        <v>306310</v>
      </c>
      <c r="C13810" s="341" t="s">
        <v>255</v>
      </c>
      <c r="D13810" s="341">
        <v>0.04</v>
      </c>
      <c r="E13810" s="341">
        <v>90.02</v>
      </c>
      <c r="F13810" s="342">
        <f t="shared" si="885"/>
        <v>3.6008</v>
      </c>
      <c r="G13810" s="343">
        <f t="shared" si="887"/>
        <v>7553.281200000135</v>
      </c>
      <c r="H13810" s="341">
        <v>306310</v>
      </c>
      <c r="I13810" s="341" t="s">
        <v>255</v>
      </c>
      <c r="J13810" s="341">
        <v>0.04</v>
      </c>
      <c r="K13810" s="341">
        <v>90.02</v>
      </c>
      <c r="L13810" s="342">
        <f t="shared" si="886"/>
        <v>3.6008</v>
      </c>
      <c r="M13810" s="343">
        <f t="shared" si="888"/>
        <v>7504.6608000001097</v>
      </c>
      <c r="N13810" s="336"/>
    </row>
    <row r="13811" spans="1:14">
      <c r="A13811" s="336"/>
      <c r="B13811" s="341">
        <v>306310</v>
      </c>
      <c r="C13811" s="341" t="s">
        <v>256</v>
      </c>
      <c r="D13811" s="341">
        <v>0.1</v>
      </c>
      <c r="E13811" s="341">
        <v>90.02</v>
      </c>
      <c r="F13811" s="342">
        <f t="shared" si="885"/>
        <v>9.0020000000000007</v>
      </c>
      <c r="G13811" s="343">
        <f t="shared" si="887"/>
        <v>18522.318600000446</v>
      </c>
      <c r="H13811" s="341">
        <v>306310</v>
      </c>
      <c r="I13811" s="341" t="s">
        <v>256</v>
      </c>
      <c r="J13811" s="341">
        <v>0.1</v>
      </c>
      <c r="K13811" s="341">
        <v>90.02</v>
      </c>
      <c r="L13811" s="342">
        <f t="shared" si="886"/>
        <v>9.0020000000000007</v>
      </c>
      <c r="M13811" s="343">
        <f t="shared" si="888"/>
        <v>18407.082800000364</v>
      </c>
      <c r="N13811" s="336"/>
    </row>
    <row r="13812" spans="1:14">
      <c r="A13812" s="336"/>
      <c r="B13812" s="341">
        <v>306310</v>
      </c>
      <c r="C13812" s="341" t="s">
        <v>257</v>
      </c>
      <c r="D13812" s="341">
        <v>0.125</v>
      </c>
      <c r="E13812" s="341">
        <v>92.52</v>
      </c>
      <c r="F13812" s="342">
        <f t="shared" si="885"/>
        <v>11.565</v>
      </c>
      <c r="G13812" s="343">
        <f t="shared" si="887"/>
        <v>24373.586249999589</v>
      </c>
      <c r="H13812" s="341">
        <v>306310</v>
      </c>
      <c r="I13812" s="341" t="s">
        <v>257</v>
      </c>
      <c r="J13812" s="341">
        <v>0.125</v>
      </c>
      <c r="K13812" s="341">
        <v>92.52</v>
      </c>
      <c r="L13812" s="342">
        <f t="shared" si="886"/>
        <v>11.565</v>
      </c>
      <c r="M13812" s="343">
        <f t="shared" si="888"/>
        <v>24215.113749999578</v>
      </c>
      <c r="N13812" s="336"/>
    </row>
    <row r="13813" spans="1:14">
      <c r="A13813" s="336"/>
      <c r="B13813" s="341">
        <v>306310</v>
      </c>
      <c r="C13813" s="341" t="s">
        <v>258</v>
      </c>
      <c r="D13813" s="341">
        <v>0.125</v>
      </c>
      <c r="E13813" s="341">
        <v>95.02</v>
      </c>
      <c r="F13813" s="342">
        <f t="shared" si="885"/>
        <v>11.8775</v>
      </c>
      <c r="G13813" s="343">
        <f t="shared" si="887"/>
        <v>24955.983749999486</v>
      </c>
      <c r="H13813" s="341">
        <v>306310</v>
      </c>
      <c r="I13813" s="341" t="s">
        <v>258</v>
      </c>
      <c r="J13813" s="341">
        <v>0.125</v>
      </c>
      <c r="K13813" s="341">
        <v>95.02</v>
      </c>
      <c r="L13813" s="342">
        <f t="shared" si="886"/>
        <v>11.8775</v>
      </c>
      <c r="M13813" s="343">
        <f t="shared" si="888"/>
        <v>24793.302499999623</v>
      </c>
      <c r="N13813" s="336"/>
    </row>
    <row r="13814" spans="1:14">
      <c r="A13814" s="336"/>
      <c r="B13814" s="341">
        <v>306310</v>
      </c>
      <c r="C13814" s="341" t="s">
        <v>259</v>
      </c>
      <c r="D13814" s="341">
        <v>0.1</v>
      </c>
      <c r="E13814" s="341">
        <v>97.02</v>
      </c>
      <c r="F13814" s="342">
        <f t="shared" si="885"/>
        <v>9.702</v>
      </c>
      <c r="G13814" s="343">
        <f t="shared" si="887"/>
        <v>20337.29000000007</v>
      </c>
      <c r="H13814" s="341">
        <v>306310</v>
      </c>
      <c r="I13814" s="341" t="s">
        <v>259</v>
      </c>
      <c r="J13814" s="341">
        <v>0.1</v>
      </c>
      <c r="K13814" s="341">
        <v>97.02</v>
      </c>
      <c r="L13814" s="342">
        <f t="shared" si="886"/>
        <v>9.702</v>
      </c>
      <c r="M13814" s="343">
        <f t="shared" si="888"/>
        <v>20204.582999999908</v>
      </c>
      <c r="N13814" s="336"/>
    </row>
    <row r="13815" spans="1:14">
      <c r="A13815" s="336"/>
      <c r="B13815" s="341">
        <v>306310</v>
      </c>
      <c r="C13815" s="341" t="s">
        <v>260</v>
      </c>
      <c r="D13815" s="341">
        <v>0.1</v>
      </c>
      <c r="E13815" s="341">
        <v>126.72</v>
      </c>
      <c r="F13815" s="342">
        <f t="shared" si="885"/>
        <v>12.672000000000001</v>
      </c>
      <c r="G13815" s="343">
        <f t="shared" si="887"/>
        <v>24361.621999999585</v>
      </c>
      <c r="H13815" s="341">
        <v>306310</v>
      </c>
      <c r="I13815" s="341" t="s">
        <v>260</v>
      </c>
      <c r="J13815" s="341">
        <v>0.1</v>
      </c>
      <c r="K13815" s="341">
        <v>126.72</v>
      </c>
      <c r="L13815" s="342">
        <f t="shared" si="886"/>
        <v>12.672000000000001</v>
      </c>
      <c r="M13815" s="343">
        <f t="shared" si="888"/>
        <v>23685.304999999724</v>
      </c>
      <c r="N13815" s="336"/>
    </row>
    <row r="13816" spans="1:14">
      <c r="A13816" s="13"/>
      <c r="B13816" s="341">
        <v>306320</v>
      </c>
      <c r="C13816" s="341" t="s">
        <v>255</v>
      </c>
      <c r="D13816" s="341">
        <v>0.04</v>
      </c>
      <c r="E13816" s="341">
        <v>90.02</v>
      </c>
      <c r="F13816" s="342">
        <f t="shared" si="885"/>
        <v>3.6008</v>
      </c>
      <c r="G13816" s="343">
        <f t="shared" si="887"/>
        <v>7556.8820000001351</v>
      </c>
      <c r="H13816" s="341">
        <v>306320</v>
      </c>
      <c r="I13816" s="341" t="s">
        <v>255</v>
      </c>
      <c r="J13816" s="341">
        <v>0.04</v>
      </c>
      <c r="K13816" s="341">
        <v>90.02</v>
      </c>
      <c r="L13816" s="342">
        <f t="shared" si="886"/>
        <v>3.6008</v>
      </c>
      <c r="M13816" s="343">
        <f t="shared" si="888"/>
        <v>7508.2616000001099</v>
      </c>
      <c r="N13816" s="13"/>
    </row>
    <row r="13817" spans="1:14">
      <c r="A13817" s="336"/>
      <c r="B13817" s="341">
        <v>306320</v>
      </c>
      <c r="C13817" s="341" t="s">
        <v>256</v>
      </c>
      <c r="D13817" s="341">
        <v>0.1</v>
      </c>
      <c r="E13817" s="341">
        <v>90.02</v>
      </c>
      <c r="F13817" s="342">
        <f t="shared" si="885"/>
        <v>9.0020000000000007</v>
      </c>
      <c r="G13817" s="343">
        <f t="shared" si="887"/>
        <v>18531.320600000447</v>
      </c>
      <c r="H13817" s="341">
        <v>306320</v>
      </c>
      <c r="I13817" s="341" t="s">
        <v>256</v>
      </c>
      <c r="J13817" s="341">
        <v>0.1</v>
      </c>
      <c r="K13817" s="341">
        <v>90.02</v>
      </c>
      <c r="L13817" s="342">
        <f t="shared" si="886"/>
        <v>9.0020000000000007</v>
      </c>
      <c r="M13817" s="343">
        <f t="shared" si="888"/>
        <v>18416.084800000364</v>
      </c>
      <c r="N13817" s="336"/>
    </row>
    <row r="13818" spans="1:14">
      <c r="A13818" s="336"/>
      <c r="B13818" s="341">
        <v>306320</v>
      </c>
      <c r="C13818" s="341" t="s">
        <v>257</v>
      </c>
      <c r="D13818" s="341">
        <v>0.125</v>
      </c>
      <c r="E13818" s="341">
        <v>92.52</v>
      </c>
      <c r="F13818" s="342">
        <f t="shared" si="885"/>
        <v>11.565</v>
      </c>
      <c r="G13818" s="343">
        <f t="shared" si="887"/>
        <v>24385.151249999588</v>
      </c>
      <c r="H13818" s="341">
        <v>306320</v>
      </c>
      <c r="I13818" s="341" t="s">
        <v>257</v>
      </c>
      <c r="J13818" s="341">
        <v>0.125</v>
      </c>
      <c r="K13818" s="341">
        <v>92.52</v>
      </c>
      <c r="L13818" s="342">
        <f t="shared" si="886"/>
        <v>11.565</v>
      </c>
      <c r="M13818" s="343">
        <f t="shared" si="888"/>
        <v>24226.678749999577</v>
      </c>
      <c r="N13818" s="336"/>
    </row>
    <row r="13819" spans="1:14">
      <c r="A13819" s="336"/>
      <c r="B13819" s="341">
        <v>306320</v>
      </c>
      <c r="C13819" s="341" t="s">
        <v>258</v>
      </c>
      <c r="D13819" s="341">
        <v>0.125</v>
      </c>
      <c r="E13819" s="341">
        <v>95.02</v>
      </c>
      <c r="F13819" s="342">
        <f t="shared" si="885"/>
        <v>11.8775</v>
      </c>
      <c r="G13819" s="343">
        <f t="shared" si="887"/>
        <v>24967.861249999485</v>
      </c>
      <c r="H13819" s="341">
        <v>306320</v>
      </c>
      <c r="I13819" s="341" t="s">
        <v>258</v>
      </c>
      <c r="J13819" s="341">
        <v>0.125</v>
      </c>
      <c r="K13819" s="341">
        <v>95.02</v>
      </c>
      <c r="L13819" s="342">
        <f t="shared" si="886"/>
        <v>11.8775</v>
      </c>
      <c r="M13819" s="343">
        <f t="shared" si="888"/>
        <v>24805.179999999622</v>
      </c>
      <c r="N13819" s="336"/>
    </row>
    <row r="13820" spans="1:14">
      <c r="A13820" s="336"/>
      <c r="B13820" s="341">
        <v>306320</v>
      </c>
      <c r="C13820" s="341" t="s">
        <v>259</v>
      </c>
      <c r="D13820" s="341">
        <v>0.1</v>
      </c>
      <c r="E13820" s="341">
        <v>97.02</v>
      </c>
      <c r="F13820" s="342">
        <f t="shared" si="885"/>
        <v>9.702</v>
      </c>
      <c r="G13820" s="343">
        <f t="shared" si="887"/>
        <v>20346.992000000071</v>
      </c>
      <c r="H13820" s="341">
        <v>306320</v>
      </c>
      <c r="I13820" s="341" t="s">
        <v>259</v>
      </c>
      <c r="J13820" s="341">
        <v>0.1</v>
      </c>
      <c r="K13820" s="341">
        <v>97.02</v>
      </c>
      <c r="L13820" s="342">
        <f t="shared" si="886"/>
        <v>9.702</v>
      </c>
      <c r="M13820" s="343">
        <f t="shared" si="888"/>
        <v>20214.284999999909</v>
      </c>
      <c r="N13820" s="336"/>
    </row>
    <row r="13821" spans="1:14">
      <c r="A13821" s="336"/>
      <c r="B13821" s="341">
        <v>306320</v>
      </c>
      <c r="C13821" s="341" t="s">
        <v>260</v>
      </c>
      <c r="D13821" s="341">
        <v>0.1</v>
      </c>
      <c r="E13821" s="341">
        <v>126.72</v>
      </c>
      <c r="F13821" s="342">
        <f t="shared" si="885"/>
        <v>12.672000000000001</v>
      </c>
      <c r="G13821" s="343">
        <f t="shared" si="887"/>
        <v>24374.293999999583</v>
      </c>
      <c r="H13821" s="341">
        <v>306320</v>
      </c>
      <c r="I13821" s="341" t="s">
        <v>260</v>
      </c>
      <c r="J13821" s="341">
        <v>0.1</v>
      </c>
      <c r="K13821" s="341">
        <v>126.72</v>
      </c>
      <c r="L13821" s="342">
        <f t="shared" si="886"/>
        <v>12.672000000000001</v>
      </c>
      <c r="M13821" s="343">
        <f t="shared" si="888"/>
        <v>23697.976999999722</v>
      </c>
      <c r="N13821" s="336"/>
    </row>
    <row r="13822" spans="1:14">
      <c r="A13822" s="336"/>
      <c r="B13822" s="341">
        <v>306330</v>
      </c>
      <c r="C13822" s="341" t="s">
        <v>255</v>
      </c>
      <c r="D13822" s="341">
        <v>0.04</v>
      </c>
      <c r="E13822" s="341">
        <v>90.02</v>
      </c>
      <c r="F13822" s="342">
        <f t="shared" si="885"/>
        <v>3.6008</v>
      </c>
      <c r="G13822" s="343">
        <f t="shared" si="887"/>
        <v>7560.4828000001353</v>
      </c>
      <c r="H13822" s="341">
        <v>306330</v>
      </c>
      <c r="I13822" s="341" t="s">
        <v>255</v>
      </c>
      <c r="J13822" s="341">
        <v>0.04</v>
      </c>
      <c r="K13822" s="341">
        <v>90.02</v>
      </c>
      <c r="L13822" s="342">
        <f t="shared" si="886"/>
        <v>3.6008</v>
      </c>
      <c r="M13822" s="343">
        <f t="shared" si="888"/>
        <v>7511.86240000011</v>
      </c>
      <c r="N13822" s="336"/>
    </row>
    <row r="13823" spans="1:14">
      <c r="A13823" s="13"/>
      <c r="B13823" s="341">
        <v>306330</v>
      </c>
      <c r="C13823" s="341" t="s">
        <v>256</v>
      </c>
      <c r="D13823" s="341">
        <v>0.1</v>
      </c>
      <c r="E13823" s="341">
        <v>90.02</v>
      </c>
      <c r="F13823" s="342">
        <f t="shared" si="885"/>
        <v>9.0020000000000007</v>
      </c>
      <c r="G13823" s="343">
        <f t="shared" si="887"/>
        <v>18540.322600000447</v>
      </c>
      <c r="H13823" s="341">
        <v>306330</v>
      </c>
      <c r="I13823" s="341" t="s">
        <v>256</v>
      </c>
      <c r="J13823" s="341">
        <v>0.1</v>
      </c>
      <c r="K13823" s="341">
        <v>90.02</v>
      </c>
      <c r="L13823" s="342">
        <f t="shared" si="886"/>
        <v>9.0020000000000007</v>
      </c>
      <c r="M13823" s="343">
        <f t="shared" si="888"/>
        <v>18425.086800000365</v>
      </c>
      <c r="N13823" s="13"/>
    </row>
    <row r="13824" spans="1:14">
      <c r="A13824" s="336"/>
      <c r="B13824" s="341">
        <v>306330</v>
      </c>
      <c r="C13824" s="341" t="s">
        <v>257</v>
      </c>
      <c r="D13824" s="341">
        <v>0.125</v>
      </c>
      <c r="E13824" s="341">
        <v>92.52</v>
      </c>
      <c r="F13824" s="342">
        <f t="shared" si="885"/>
        <v>11.565</v>
      </c>
      <c r="G13824" s="343">
        <f t="shared" si="887"/>
        <v>24396.716249999587</v>
      </c>
      <c r="H13824" s="341">
        <v>306330</v>
      </c>
      <c r="I13824" s="341" t="s">
        <v>257</v>
      </c>
      <c r="J13824" s="341">
        <v>0.125</v>
      </c>
      <c r="K13824" s="341">
        <v>92.52</v>
      </c>
      <c r="L13824" s="342">
        <f t="shared" si="886"/>
        <v>11.565</v>
      </c>
      <c r="M13824" s="343">
        <f t="shared" si="888"/>
        <v>24238.243749999576</v>
      </c>
      <c r="N13824" s="336"/>
    </row>
    <row r="13825" spans="1:14">
      <c r="A13825" s="336"/>
      <c r="B13825" s="341">
        <v>306330</v>
      </c>
      <c r="C13825" s="341" t="s">
        <v>258</v>
      </c>
      <c r="D13825" s="341">
        <v>0.125</v>
      </c>
      <c r="E13825" s="341">
        <v>95.02</v>
      </c>
      <c r="F13825" s="342">
        <f t="shared" si="885"/>
        <v>11.8775</v>
      </c>
      <c r="G13825" s="343">
        <f t="shared" si="887"/>
        <v>24979.738749999484</v>
      </c>
      <c r="H13825" s="341">
        <v>306330</v>
      </c>
      <c r="I13825" s="341" t="s">
        <v>258</v>
      </c>
      <c r="J13825" s="341">
        <v>0.125</v>
      </c>
      <c r="K13825" s="341">
        <v>95.02</v>
      </c>
      <c r="L13825" s="342">
        <f t="shared" si="886"/>
        <v>11.8775</v>
      </c>
      <c r="M13825" s="343">
        <f t="shared" si="888"/>
        <v>24817.057499999621</v>
      </c>
      <c r="N13825" s="336"/>
    </row>
    <row r="13826" spans="1:14">
      <c r="A13826" s="336"/>
      <c r="B13826" s="341">
        <v>306330</v>
      </c>
      <c r="C13826" s="341" t="s">
        <v>259</v>
      </c>
      <c r="D13826" s="341">
        <v>0.1</v>
      </c>
      <c r="E13826" s="341">
        <v>97.02</v>
      </c>
      <c r="F13826" s="342">
        <f t="shared" si="885"/>
        <v>9.702</v>
      </c>
      <c r="G13826" s="343">
        <f t="shared" si="887"/>
        <v>20356.694000000072</v>
      </c>
      <c r="H13826" s="341">
        <v>306330</v>
      </c>
      <c r="I13826" s="341" t="s">
        <v>259</v>
      </c>
      <c r="J13826" s="341">
        <v>0.1</v>
      </c>
      <c r="K13826" s="341">
        <v>97.02</v>
      </c>
      <c r="L13826" s="342">
        <f t="shared" si="886"/>
        <v>9.702</v>
      </c>
      <c r="M13826" s="343">
        <f t="shared" si="888"/>
        <v>20223.98699999991</v>
      </c>
      <c r="N13826" s="336"/>
    </row>
    <row r="13827" spans="1:14">
      <c r="A13827" s="336"/>
      <c r="B13827" s="341">
        <v>306330</v>
      </c>
      <c r="C13827" s="341" t="s">
        <v>260</v>
      </c>
      <c r="D13827" s="341">
        <v>0.1</v>
      </c>
      <c r="E13827" s="341">
        <v>126.72</v>
      </c>
      <c r="F13827" s="342">
        <f t="shared" si="885"/>
        <v>12.672000000000001</v>
      </c>
      <c r="G13827" s="343">
        <f t="shared" si="887"/>
        <v>24386.965999999582</v>
      </c>
      <c r="H13827" s="341">
        <v>306330</v>
      </c>
      <c r="I13827" s="341" t="s">
        <v>260</v>
      </c>
      <c r="J13827" s="341">
        <v>0.1</v>
      </c>
      <c r="K13827" s="341">
        <v>126.72</v>
      </c>
      <c r="L13827" s="342">
        <f t="shared" si="886"/>
        <v>12.672000000000001</v>
      </c>
      <c r="M13827" s="343">
        <f t="shared" si="888"/>
        <v>23710.648999999721</v>
      </c>
      <c r="N13827" s="336"/>
    </row>
    <row r="13828" spans="1:14">
      <c r="A13828" s="336"/>
      <c r="B13828" s="341">
        <v>306340</v>
      </c>
      <c r="C13828" s="341" t="s">
        <v>255</v>
      </c>
      <c r="D13828" s="341">
        <v>0.04</v>
      </c>
      <c r="E13828" s="341">
        <v>90.02</v>
      </c>
      <c r="F13828" s="342">
        <f t="shared" si="885"/>
        <v>3.6008</v>
      </c>
      <c r="G13828" s="343">
        <f t="shared" si="887"/>
        <v>7564.0836000001354</v>
      </c>
      <c r="H13828" s="341">
        <v>306340</v>
      </c>
      <c r="I13828" s="341" t="s">
        <v>255</v>
      </c>
      <c r="J13828" s="341">
        <v>0.04</v>
      </c>
      <c r="K13828" s="341">
        <v>90.02</v>
      </c>
      <c r="L13828" s="342">
        <f t="shared" si="886"/>
        <v>3.6008</v>
      </c>
      <c r="M13828" s="343">
        <f t="shared" si="888"/>
        <v>7515.4632000001102</v>
      </c>
      <c r="N13828" s="336"/>
    </row>
    <row r="13829" spans="1:14">
      <c r="A13829" s="336"/>
      <c r="B13829" s="341">
        <v>306340</v>
      </c>
      <c r="C13829" s="341" t="s">
        <v>256</v>
      </c>
      <c r="D13829" s="341">
        <v>0.1</v>
      </c>
      <c r="E13829" s="341">
        <v>90.02</v>
      </c>
      <c r="F13829" s="342">
        <f t="shared" si="885"/>
        <v>9.0020000000000007</v>
      </c>
      <c r="G13829" s="343">
        <f t="shared" si="887"/>
        <v>18549.324600000447</v>
      </c>
      <c r="H13829" s="341">
        <v>306340</v>
      </c>
      <c r="I13829" s="341" t="s">
        <v>256</v>
      </c>
      <c r="J13829" s="341">
        <v>0.1</v>
      </c>
      <c r="K13829" s="341">
        <v>90.02</v>
      </c>
      <c r="L13829" s="342">
        <f t="shared" si="886"/>
        <v>9.0020000000000007</v>
      </c>
      <c r="M13829" s="343">
        <f t="shared" si="888"/>
        <v>18434.088800000365</v>
      </c>
      <c r="N13829" s="336"/>
    </row>
    <row r="13830" spans="1:14">
      <c r="A13830" s="13"/>
      <c r="B13830" s="341">
        <v>306340</v>
      </c>
      <c r="C13830" s="341" t="s">
        <v>257</v>
      </c>
      <c r="D13830" s="341">
        <v>0.125</v>
      </c>
      <c r="E13830" s="341">
        <v>92.52</v>
      </c>
      <c r="F13830" s="342">
        <f t="shared" si="885"/>
        <v>11.565</v>
      </c>
      <c r="G13830" s="343">
        <f t="shared" si="887"/>
        <v>24408.281249999585</v>
      </c>
      <c r="H13830" s="341">
        <v>306340</v>
      </c>
      <c r="I13830" s="341" t="s">
        <v>257</v>
      </c>
      <c r="J13830" s="341">
        <v>0.125</v>
      </c>
      <c r="K13830" s="341">
        <v>92.52</v>
      </c>
      <c r="L13830" s="342">
        <f t="shared" si="886"/>
        <v>11.565</v>
      </c>
      <c r="M13830" s="343">
        <f t="shared" si="888"/>
        <v>24249.808749999575</v>
      </c>
      <c r="N13830" s="13"/>
    </row>
    <row r="13831" spans="1:14">
      <c r="A13831" s="336"/>
      <c r="B13831" s="341">
        <v>306340</v>
      </c>
      <c r="C13831" s="341" t="s">
        <v>258</v>
      </c>
      <c r="D13831" s="341">
        <v>0.125</v>
      </c>
      <c r="E13831" s="341">
        <v>95.02</v>
      </c>
      <c r="F13831" s="342">
        <f t="shared" si="885"/>
        <v>11.8775</v>
      </c>
      <c r="G13831" s="343">
        <f t="shared" si="887"/>
        <v>24991.616249999483</v>
      </c>
      <c r="H13831" s="341">
        <v>306340</v>
      </c>
      <c r="I13831" s="341" t="s">
        <v>258</v>
      </c>
      <c r="J13831" s="341">
        <v>0.125</v>
      </c>
      <c r="K13831" s="341">
        <v>95.02</v>
      </c>
      <c r="L13831" s="342">
        <f t="shared" si="886"/>
        <v>11.8775</v>
      </c>
      <c r="M13831" s="343">
        <f t="shared" si="888"/>
        <v>24828.934999999619</v>
      </c>
      <c r="N13831" s="336"/>
    </row>
    <row r="13832" spans="1:14">
      <c r="A13832" s="336"/>
      <c r="B13832" s="341">
        <v>306340</v>
      </c>
      <c r="C13832" s="341" t="s">
        <v>259</v>
      </c>
      <c r="D13832" s="341">
        <v>0.1</v>
      </c>
      <c r="E13832" s="341">
        <v>97.02</v>
      </c>
      <c r="F13832" s="342">
        <f t="shared" si="885"/>
        <v>9.702</v>
      </c>
      <c r="G13832" s="343">
        <f t="shared" si="887"/>
        <v>20366.396000000073</v>
      </c>
      <c r="H13832" s="341">
        <v>306340</v>
      </c>
      <c r="I13832" s="341" t="s">
        <v>259</v>
      </c>
      <c r="J13832" s="341">
        <v>0.1</v>
      </c>
      <c r="K13832" s="341">
        <v>97.02</v>
      </c>
      <c r="L13832" s="342">
        <f t="shared" si="886"/>
        <v>9.702</v>
      </c>
      <c r="M13832" s="343">
        <f t="shared" si="888"/>
        <v>20233.688999999911</v>
      </c>
      <c r="N13832" s="336"/>
    </row>
    <row r="13833" spans="1:14">
      <c r="A13833" s="336"/>
      <c r="B13833" s="341">
        <v>306340</v>
      </c>
      <c r="C13833" s="341" t="s">
        <v>260</v>
      </c>
      <c r="D13833" s="341">
        <v>0.1</v>
      </c>
      <c r="E13833" s="341">
        <v>126.72</v>
      </c>
      <c r="F13833" s="342">
        <f t="shared" si="885"/>
        <v>12.672000000000001</v>
      </c>
      <c r="G13833" s="343">
        <f t="shared" si="887"/>
        <v>24399.637999999581</v>
      </c>
      <c r="H13833" s="341">
        <v>306340</v>
      </c>
      <c r="I13833" s="341" t="s">
        <v>260</v>
      </c>
      <c r="J13833" s="341">
        <v>0.1</v>
      </c>
      <c r="K13833" s="341">
        <v>126.72</v>
      </c>
      <c r="L13833" s="342">
        <f t="shared" si="886"/>
        <v>12.672000000000001</v>
      </c>
      <c r="M13833" s="343">
        <f t="shared" si="888"/>
        <v>23723.32099999972</v>
      </c>
      <c r="N13833" s="336"/>
    </row>
    <row r="13834" spans="1:14">
      <c r="A13834" s="336"/>
      <c r="B13834" s="341">
        <v>306350</v>
      </c>
      <c r="C13834" s="341" t="s">
        <v>255</v>
      </c>
      <c r="D13834" s="341">
        <v>0.04</v>
      </c>
      <c r="E13834" s="341">
        <v>90.02</v>
      </c>
      <c r="F13834" s="342">
        <f t="shared" si="885"/>
        <v>3.6008</v>
      </c>
      <c r="G13834" s="343">
        <f t="shared" si="887"/>
        <v>7567.6844000001356</v>
      </c>
      <c r="H13834" s="341">
        <v>306350</v>
      </c>
      <c r="I13834" s="341" t="s">
        <v>255</v>
      </c>
      <c r="J13834" s="341">
        <v>0.04</v>
      </c>
      <c r="K13834" s="341">
        <v>90.02</v>
      </c>
      <c r="L13834" s="342">
        <f t="shared" si="886"/>
        <v>3.6008</v>
      </c>
      <c r="M13834" s="343">
        <f t="shared" si="888"/>
        <v>7519.0640000001104</v>
      </c>
      <c r="N13834" s="336"/>
    </row>
    <row r="13835" spans="1:14">
      <c r="A13835" s="336"/>
      <c r="B13835" s="341">
        <v>306350</v>
      </c>
      <c r="C13835" s="341" t="s">
        <v>256</v>
      </c>
      <c r="D13835" s="341">
        <v>0.1</v>
      </c>
      <c r="E13835" s="341">
        <v>90.02</v>
      </c>
      <c r="F13835" s="342">
        <f t="shared" si="885"/>
        <v>9.0020000000000007</v>
      </c>
      <c r="G13835" s="343">
        <f t="shared" si="887"/>
        <v>18558.326600000448</v>
      </c>
      <c r="H13835" s="341">
        <v>306350</v>
      </c>
      <c r="I13835" s="341" t="s">
        <v>256</v>
      </c>
      <c r="J13835" s="341">
        <v>0.1</v>
      </c>
      <c r="K13835" s="341">
        <v>90.02</v>
      </c>
      <c r="L13835" s="342">
        <f t="shared" si="886"/>
        <v>9.0020000000000007</v>
      </c>
      <c r="M13835" s="343">
        <f t="shared" si="888"/>
        <v>18443.090800000366</v>
      </c>
      <c r="N13835" s="336"/>
    </row>
    <row r="13836" spans="1:14">
      <c r="A13836" s="336"/>
      <c r="B13836" s="341">
        <v>306350</v>
      </c>
      <c r="C13836" s="341" t="s">
        <v>257</v>
      </c>
      <c r="D13836" s="341">
        <v>0.125</v>
      </c>
      <c r="E13836" s="341">
        <v>92.52</v>
      </c>
      <c r="F13836" s="342">
        <f t="shared" si="885"/>
        <v>11.565</v>
      </c>
      <c r="G13836" s="343">
        <f t="shared" si="887"/>
        <v>24419.846249999584</v>
      </c>
      <c r="H13836" s="341">
        <v>306350</v>
      </c>
      <c r="I13836" s="341" t="s">
        <v>257</v>
      </c>
      <c r="J13836" s="341">
        <v>0.125</v>
      </c>
      <c r="K13836" s="341">
        <v>92.52</v>
      </c>
      <c r="L13836" s="342">
        <f t="shared" si="886"/>
        <v>11.565</v>
      </c>
      <c r="M13836" s="343">
        <f t="shared" si="888"/>
        <v>24261.373749999573</v>
      </c>
      <c r="N13836" s="336"/>
    </row>
    <row r="13837" spans="1:14">
      <c r="A13837" s="13"/>
      <c r="B13837" s="341">
        <v>306350</v>
      </c>
      <c r="C13837" s="341" t="s">
        <v>258</v>
      </c>
      <c r="D13837" s="341">
        <v>0.125</v>
      </c>
      <c r="E13837" s="341">
        <v>95.02</v>
      </c>
      <c r="F13837" s="342">
        <f t="shared" si="885"/>
        <v>11.8775</v>
      </c>
      <c r="G13837" s="343">
        <f t="shared" si="887"/>
        <v>25003.493749999481</v>
      </c>
      <c r="H13837" s="341">
        <v>306350</v>
      </c>
      <c r="I13837" s="341" t="s">
        <v>258</v>
      </c>
      <c r="J13837" s="341">
        <v>0.125</v>
      </c>
      <c r="K13837" s="341">
        <v>95.02</v>
      </c>
      <c r="L13837" s="342">
        <f t="shared" si="886"/>
        <v>11.8775</v>
      </c>
      <c r="M13837" s="343">
        <f t="shared" si="888"/>
        <v>24840.812499999618</v>
      </c>
      <c r="N13837" s="13"/>
    </row>
    <row r="13838" spans="1:14">
      <c r="A13838" s="336"/>
      <c r="B13838" s="341">
        <v>306350</v>
      </c>
      <c r="C13838" s="341" t="s">
        <v>259</v>
      </c>
      <c r="D13838" s="341">
        <v>0.1</v>
      </c>
      <c r="E13838" s="341">
        <v>97.02</v>
      </c>
      <c r="F13838" s="342">
        <f t="shared" si="885"/>
        <v>9.702</v>
      </c>
      <c r="G13838" s="343">
        <f t="shared" si="887"/>
        <v>20376.098000000075</v>
      </c>
      <c r="H13838" s="341">
        <v>306350</v>
      </c>
      <c r="I13838" s="341" t="s">
        <v>259</v>
      </c>
      <c r="J13838" s="341">
        <v>0.1</v>
      </c>
      <c r="K13838" s="341">
        <v>97.02</v>
      </c>
      <c r="L13838" s="342">
        <f t="shared" si="886"/>
        <v>9.702</v>
      </c>
      <c r="M13838" s="343">
        <f t="shared" si="888"/>
        <v>20243.390999999912</v>
      </c>
      <c r="N13838" s="336"/>
    </row>
    <row r="13839" spans="1:14">
      <c r="A13839" s="336"/>
      <c r="B13839" s="341">
        <v>306350</v>
      </c>
      <c r="C13839" s="341" t="s">
        <v>260</v>
      </c>
      <c r="D13839" s="341">
        <v>0.1</v>
      </c>
      <c r="E13839" s="341">
        <v>126.72</v>
      </c>
      <c r="F13839" s="342">
        <f t="shared" si="885"/>
        <v>12.672000000000001</v>
      </c>
      <c r="G13839" s="343">
        <f t="shared" si="887"/>
        <v>24412.309999999579</v>
      </c>
      <c r="H13839" s="341">
        <v>306350</v>
      </c>
      <c r="I13839" s="341" t="s">
        <v>260</v>
      </c>
      <c r="J13839" s="341">
        <v>0.1</v>
      </c>
      <c r="K13839" s="341">
        <v>126.72</v>
      </c>
      <c r="L13839" s="342">
        <f t="shared" si="886"/>
        <v>12.672000000000001</v>
      </c>
      <c r="M13839" s="343">
        <f t="shared" si="888"/>
        <v>23735.992999999718</v>
      </c>
      <c r="N13839" s="336"/>
    </row>
    <row r="13840" spans="1:14">
      <c r="A13840" s="336"/>
      <c r="B13840" s="341">
        <v>306360</v>
      </c>
      <c r="C13840" s="341" t="s">
        <v>255</v>
      </c>
      <c r="D13840" s="341">
        <v>0.04</v>
      </c>
      <c r="E13840" s="341">
        <v>90.02</v>
      </c>
      <c r="F13840" s="342">
        <f t="shared" ref="F13840:F13903" si="889">D13840*E13840</f>
        <v>3.6008</v>
      </c>
      <c r="G13840" s="343">
        <f t="shared" si="887"/>
        <v>7571.2852000001358</v>
      </c>
      <c r="H13840" s="341">
        <v>306360</v>
      </c>
      <c r="I13840" s="341" t="s">
        <v>255</v>
      </c>
      <c r="J13840" s="341">
        <v>0.04</v>
      </c>
      <c r="K13840" s="341">
        <v>90.02</v>
      </c>
      <c r="L13840" s="342">
        <f t="shared" ref="L13840:L13903" si="890">J13840*K13840</f>
        <v>3.6008</v>
      </c>
      <c r="M13840" s="343">
        <f t="shared" si="888"/>
        <v>7522.6648000001105</v>
      </c>
      <c r="N13840" s="336"/>
    </row>
    <row r="13841" spans="1:14">
      <c r="A13841" s="336"/>
      <c r="B13841" s="341">
        <v>306360</v>
      </c>
      <c r="C13841" s="341" t="s">
        <v>256</v>
      </c>
      <c r="D13841" s="341">
        <v>0.1</v>
      </c>
      <c r="E13841" s="341">
        <v>90.02</v>
      </c>
      <c r="F13841" s="342">
        <f t="shared" si="889"/>
        <v>9.0020000000000007</v>
      </c>
      <c r="G13841" s="343">
        <f t="shared" si="887"/>
        <v>18567.328600000448</v>
      </c>
      <c r="H13841" s="341">
        <v>306360</v>
      </c>
      <c r="I13841" s="341" t="s">
        <v>256</v>
      </c>
      <c r="J13841" s="341">
        <v>0.1</v>
      </c>
      <c r="K13841" s="341">
        <v>90.02</v>
      </c>
      <c r="L13841" s="342">
        <f t="shared" si="890"/>
        <v>9.0020000000000007</v>
      </c>
      <c r="M13841" s="343">
        <f t="shared" si="888"/>
        <v>18452.092800000366</v>
      </c>
      <c r="N13841" s="336"/>
    </row>
    <row r="13842" spans="1:14">
      <c r="A13842" s="336"/>
      <c r="B13842" s="341">
        <v>306360</v>
      </c>
      <c r="C13842" s="341" t="s">
        <v>257</v>
      </c>
      <c r="D13842" s="341">
        <v>0.125</v>
      </c>
      <c r="E13842" s="341">
        <v>92.52</v>
      </c>
      <c r="F13842" s="342">
        <f t="shared" si="889"/>
        <v>11.565</v>
      </c>
      <c r="G13842" s="343">
        <f t="shared" si="887"/>
        <v>24431.411249999583</v>
      </c>
      <c r="H13842" s="341">
        <v>306360</v>
      </c>
      <c r="I13842" s="341" t="s">
        <v>257</v>
      </c>
      <c r="J13842" s="341">
        <v>0.125</v>
      </c>
      <c r="K13842" s="341">
        <v>92.52</v>
      </c>
      <c r="L13842" s="342">
        <f t="shared" si="890"/>
        <v>11.565</v>
      </c>
      <c r="M13842" s="343">
        <f t="shared" si="888"/>
        <v>24272.938749999572</v>
      </c>
      <c r="N13842" s="336"/>
    </row>
    <row r="13843" spans="1:14">
      <c r="A13843" s="336"/>
      <c r="B13843" s="341">
        <v>306360</v>
      </c>
      <c r="C13843" s="341" t="s">
        <v>258</v>
      </c>
      <c r="D13843" s="341">
        <v>0.125</v>
      </c>
      <c r="E13843" s="341">
        <v>95.02</v>
      </c>
      <c r="F13843" s="342">
        <f t="shared" si="889"/>
        <v>11.8775</v>
      </c>
      <c r="G13843" s="343">
        <f t="shared" si="887"/>
        <v>25015.37124999948</v>
      </c>
      <c r="H13843" s="341">
        <v>306360</v>
      </c>
      <c r="I13843" s="341" t="s">
        <v>258</v>
      </c>
      <c r="J13843" s="341">
        <v>0.125</v>
      </c>
      <c r="K13843" s="341">
        <v>95.02</v>
      </c>
      <c r="L13843" s="342">
        <f t="shared" si="890"/>
        <v>11.8775</v>
      </c>
      <c r="M13843" s="343">
        <f t="shared" si="888"/>
        <v>24852.689999999617</v>
      </c>
      <c r="N13843" s="336"/>
    </row>
    <row r="13844" spans="1:14">
      <c r="A13844" s="13"/>
      <c r="B13844" s="341">
        <v>306360</v>
      </c>
      <c r="C13844" s="341" t="s">
        <v>259</v>
      </c>
      <c r="D13844" s="341">
        <v>0.1</v>
      </c>
      <c r="E13844" s="341">
        <v>97.02</v>
      </c>
      <c r="F13844" s="342">
        <f t="shared" si="889"/>
        <v>9.702</v>
      </c>
      <c r="G13844" s="343">
        <f t="shared" si="887"/>
        <v>20385.800000000076</v>
      </c>
      <c r="H13844" s="341">
        <v>306360</v>
      </c>
      <c r="I13844" s="341" t="s">
        <v>259</v>
      </c>
      <c r="J13844" s="341">
        <v>0.1</v>
      </c>
      <c r="K13844" s="341">
        <v>97.02</v>
      </c>
      <c r="L13844" s="342">
        <f t="shared" si="890"/>
        <v>9.702</v>
      </c>
      <c r="M13844" s="343">
        <f t="shared" si="888"/>
        <v>20253.092999999913</v>
      </c>
      <c r="N13844" s="13"/>
    </row>
    <row r="13845" spans="1:14">
      <c r="A13845" s="336"/>
      <c r="B13845" s="341">
        <v>306360</v>
      </c>
      <c r="C13845" s="341" t="s">
        <v>260</v>
      </c>
      <c r="D13845" s="341">
        <v>0.1</v>
      </c>
      <c r="E13845" s="341">
        <v>126.72</v>
      </c>
      <c r="F13845" s="342">
        <f t="shared" si="889"/>
        <v>12.672000000000001</v>
      </c>
      <c r="G13845" s="343">
        <f t="shared" si="887"/>
        <v>24424.981999999578</v>
      </c>
      <c r="H13845" s="341">
        <v>306360</v>
      </c>
      <c r="I13845" s="341" t="s">
        <v>260</v>
      </c>
      <c r="J13845" s="341">
        <v>0.1</v>
      </c>
      <c r="K13845" s="341">
        <v>126.72</v>
      </c>
      <c r="L13845" s="342">
        <f t="shared" si="890"/>
        <v>12.672000000000001</v>
      </c>
      <c r="M13845" s="343">
        <f t="shared" si="888"/>
        <v>23748.664999999717</v>
      </c>
      <c r="N13845" s="336"/>
    </row>
    <row r="13846" spans="1:14">
      <c r="A13846" s="336"/>
      <c r="B13846" s="341">
        <v>306370</v>
      </c>
      <c r="C13846" s="341" t="s">
        <v>255</v>
      </c>
      <c r="D13846" s="341">
        <v>0.04</v>
      </c>
      <c r="E13846" s="341">
        <v>90.02</v>
      </c>
      <c r="F13846" s="342">
        <f t="shared" si="889"/>
        <v>3.6008</v>
      </c>
      <c r="G13846" s="343">
        <f t="shared" ref="G13846:G13909" si="891">G13840+F13846</f>
        <v>7574.8860000001359</v>
      </c>
      <c r="H13846" s="341">
        <v>306370</v>
      </c>
      <c r="I13846" s="341" t="s">
        <v>255</v>
      </c>
      <c r="J13846" s="341">
        <v>0.04</v>
      </c>
      <c r="K13846" s="341">
        <v>90.02</v>
      </c>
      <c r="L13846" s="342">
        <f t="shared" si="890"/>
        <v>3.6008</v>
      </c>
      <c r="M13846" s="343">
        <f t="shared" si="888"/>
        <v>7526.2656000001107</v>
      </c>
      <c r="N13846" s="336"/>
    </row>
    <row r="13847" spans="1:14">
      <c r="A13847" s="336"/>
      <c r="B13847" s="341">
        <v>306370</v>
      </c>
      <c r="C13847" s="341" t="s">
        <v>256</v>
      </c>
      <c r="D13847" s="341">
        <v>0.1</v>
      </c>
      <c r="E13847" s="341">
        <v>90.02</v>
      </c>
      <c r="F13847" s="342">
        <f t="shared" si="889"/>
        <v>9.0020000000000007</v>
      </c>
      <c r="G13847" s="343">
        <f t="shared" si="891"/>
        <v>18576.330600000449</v>
      </c>
      <c r="H13847" s="341">
        <v>306370</v>
      </c>
      <c r="I13847" s="341" t="s">
        <v>256</v>
      </c>
      <c r="J13847" s="341">
        <v>0.1</v>
      </c>
      <c r="K13847" s="341">
        <v>90.02</v>
      </c>
      <c r="L13847" s="342">
        <f t="shared" si="890"/>
        <v>9.0020000000000007</v>
      </c>
      <c r="M13847" s="343">
        <f t="shared" si="888"/>
        <v>18461.094800000366</v>
      </c>
      <c r="N13847" s="336"/>
    </row>
    <row r="13848" spans="1:14">
      <c r="A13848" s="336"/>
      <c r="B13848" s="341">
        <v>306370</v>
      </c>
      <c r="C13848" s="341" t="s">
        <v>257</v>
      </c>
      <c r="D13848" s="341">
        <v>0.125</v>
      </c>
      <c r="E13848" s="341">
        <v>92.52</v>
      </c>
      <c r="F13848" s="342">
        <f t="shared" si="889"/>
        <v>11.565</v>
      </c>
      <c r="G13848" s="343">
        <f t="shared" si="891"/>
        <v>24442.976249999581</v>
      </c>
      <c r="H13848" s="341">
        <v>306370</v>
      </c>
      <c r="I13848" s="341" t="s">
        <v>257</v>
      </c>
      <c r="J13848" s="341">
        <v>0.125</v>
      </c>
      <c r="K13848" s="341">
        <v>92.52</v>
      </c>
      <c r="L13848" s="342">
        <f t="shared" si="890"/>
        <v>11.565</v>
      </c>
      <c r="M13848" s="343">
        <f t="shared" ref="M13848:M13911" si="892">M13842+L13848</f>
        <v>24284.503749999571</v>
      </c>
      <c r="N13848" s="336"/>
    </row>
    <row r="13849" spans="1:14">
      <c r="A13849" s="336"/>
      <c r="B13849" s="341">
        <v>306370</v>
      </c>
      <c r="C13849" s="341" t="s">
        <v>258</v>
      </c>
      <c r="D13849" s="341">
        <v>0.125</v>
      </c>
      <c r="E13849" s="341">
        <v>95.02</v>
      </c>
      <c r="F13849" s="342">
        <f t="shared" si="889"/>
        <v>11.8775</v>
      </c>
      <c r="G13849" s="343">
        <f t="shared" si="891"/>
        <v>25027.248749999479</v>
      </c>
      <c r="H13849" s="341">
        <v>306370</v>
      </c>
      <c r="I13849" s="341" t="s">
        <v>258</v>
      </c>
      <c r="J13849" s="341">
        <v>0.125</v>
      </c>
      <c r="K13849" s="341">
        <v>95.02</v>
      </c>
      <c r="L13849" s="342">
        <f t="shared" si="890"/>
        <v>11.8775</v>
      </c>
      <c r="M13849" s="343">
        <f t="shared" si="892"/>
        <v>24864.567499999615</v>
      </c>
      <c r="N13849" s="336"/>
    </row>
    <row r="13850" spans="1:14">
      <c r="A13850" s="336"/>
      <c r="B13850" s="341">
        <v>306370</v>
      </c>
      <c r="C13850" s="341" t="s">
        <v>259</v>
      </c>
      <c r="D13850" s="341">
        <v>0.1</v>
      </c>
      <c r="E13850" s="341">
        <v>97.02</v>
      </c>
      <c r="F13850" s="342">
        <f t="shared" si="889"/>
        <v>9.702</v>
      </c>
      <c r="G13850" s="343">
        <f t="shared" si="891"/>
        <v>20395.502000000077</v>
      </c>
      <c r="H13850" s="341">
        <v>306370</v>
      </c>
      <c r="I13850" s="341" t="s">
        <v>259</v>
      </c>
      <c r="J13850" s="341">
        <v>0.1</v>
      </c>
      <c r="K13850" s="341">
        <v>97.02</v>
      </c>
      <c r="L13850" s="342">
        <f t="shared" si="890"/>
        <v>9.702</v>
      </c>
      <c r="M13850" s="343">
        <f t="shared" si="892"/>
        <v>20262.794999999915</v>
      </c>
      <c r="N13850" s="336"/>
    </row>
    <row r="13851" spans="1:14">
      <c r="A13851" s="13"/>
      <c r="B13851" s="341">
        <v>306370</v>
      </c>
      <c r="C13851" s="341" t="s">
        <v>260</v>
      </c>
      <c r="D13851" s="341">
        <v>0.1</v>
      </c>
      <c r="E13851" s="341">
        <v>126.72</v>
      </c>
      <c r="F13851" s="342">
        <f t="shared" si="889"/>
        <v>12.672000000000001</v>
      </c>
      <c r="G13851" s="343">
        <f t="shared" si="891"/>
        <v>24437.653999999577</v>
      </c>
      <c r="H13851" s="341">
        <v>306370</v>
      </c>
      <c r="I13851" s="341" t="s">
        <v>260</v>
      </c>
      <c r="J13851" s="341">
        <v>0.1</v>
      </c>
      <c r="K13851" s="341">
        <v>126.72</v>
      </c>
      <c r="L13851" s="342">
        <f t="shared" si="890"/>
        <v>12.672000000000001</v>
      </c>
      <c r="M13851" s="343">
        <f t="shared" si="892"/>
        <v>23761.336999999716</v>
      </c>
      <c r="N13851" s="13"/>
    </row>
    <row r="13852" spans="1:14">
      <c r="A13852" s="336"/>
      <c r="B13852" s="341">
        <v>306380</v>
      </c>
      <c r="C13852" s="341" t="s">
        <v>255</v>
      </c>
      <c r="D13852" s="341">
        <v>0.04</v>
      </c>
      <c r="E13852" s="341">
        <v>90.02</v>
      </c>
      <c r="F13852" s="342">
        <f t="shared" si="889"/>
        <v>3.6008</v>
      </c>
      <c r="G13852" s="343">
        <f t="shared" si="891"/>
        <v>7578.4868000001361</v>
      </c>
      <c r="H13852" s="341">
        <v>306380</v>
      </c>
      <c r="I13852" s="341" t="s">
        <v>255</v>
      </c>
      <c r="J13852" s="341">
        <v>0.04</v>
      </c>
      <c r="K13852" s="341">
        <v>90.02</v>
      </c>
      <c r="L13852" s="342">
        <f t="shared" si="890"/>
        <v>3.6008</v>
      </c>
      <c r="M13852" s="343">
        <f t="shared" si="892"/>
        <v>7529.8664000001108</v>
      </c>
      <c r="N13852" s="336"/>
    </row>
    <row r="13853" spans="1:14">
      <c r="A13853" s="336"/>
      <c r="B13853" s="341">
        <v>306380</v>
      </c>
      <c r="C13853" s="341" t="s">
        <v>256</v>
      </c>
      <c r="D13853" s="341">
        <v>0.1</v>
      </c>
      <c r="E13853" s="341">
        <v>90.02</v>
      </c>
      <c r="F13853" s="342">
        <f t="shared" si="889"/>
        <v>9.0020000000000007</v>
      </c>
      <c r="G13853" s="343">
        <f t="shared" si="891"/>
        <v>18585.332600000449</v>
      </c>
      <c r="H13853" s="341">
        <v>306380</v>
      </c>
      <c r="I13853" s="341" t="s">
        <v>256</v>
      </c>
      <c r="J13853" s="341">
        <v>0.1</v>
      </c>
      <c r="K13853" s="341">
        <v>90.02</v>
      </c>
      <c r="L13853" s="342">
        <f t="shared" si="890"/>
        <v>9.0020000000000007</v>
      </c>
      <c r="M13853" s="343">
        <f t="shared" si="892"/>
        <v>18470.096800000367</v>
      </c>
      <c r="N13853" s="336"/>
    </row>
    <row r="13854" spans="1:14">
      <c r="A13854" s="336"/>
      <c r="B13854" s="341">
        <v>306380</v>
      </c>
      <c r="C13854" s="341" t="s">
        <v>257</v>
      </c>
      <c r="D13854" s="341">
        <v>0.125</v>
      </c>
      <c r="E13854" s="341">
        <v>92.52</v>
      </c>
      <c r="F13854" s="342">
        <f t="shared" si="889"/>
        <v>11.565</v>
      </c>
      <c r="G13854" s="343">
        <f t="shared" si="891"/>
        <v>24454.54124999958</v>
      </c>
      <c r="H13854" s="341">
        <v>306380</v>
      </c>
      <c r="I13854" s="341" t="s">
        <v>257</v>
      </c>
      <c r="J13854" s="341">
        <v>0.125</v>
      </c>
      <c r="K13854" s="341">
        <v>92.52</v>
      </c>
      <c r="L13854" s="342">
        <f t="shared" si="890"/>
        <v>11.565</v>
      </c>
      <c r="M13854" s="343">
        <f t="shared" si="892"/>
        <v>24296.068749999569</v>
      </c>
      <c r="N13854" s="336"/>
    </row>
    <row r="13855" spans="1:14">
      <c r="A13855" s="336"/>
      <c r="B13855" s="341">
        <v>306380</v>
      </c>
      <c r="C13855" s="341" t="s">
        <v>258</v>
      </c>
      <c r="D13855" s="341">
        <v>0.125</v>
      </c>
      <c r="E13855" s="341">
        <v>95.02</v>
      </c>
      <c r="F13855" s="342">
        <f t="shared" si="889"/>
        <v>11.8775</v>
      </c>
      <c r="G13855" s="343">
        <f t="shared" si="891"/>
        <v>25039.126249999477</v>
      </c>
      <c r="H13855" s="341">
        <v>306380</v>
      </c>
      <c r="I13855" s="341" t="s">
        <v>258</v>
      </c>
      <c r="J13855" s="341">
        <v>0.125</v>
      </c>
      <c r="K13855" s="341">
        <v>95.02</v>
      </c>
      <c r="L13855" s="342">
        <f t="shared" si="890"/>
        <v>11.8775</v>
      </c>
      <c r="M13855" s="343">
        <f t="shared" si="892"/>
        <v>24876.444999999614</v>
      </c>
      <c r="N13855" s="336"/>
    </row>
    <row r="13856" spans="1:14">
      <c r="A13856" s="336"/>
      <c r="B13856" s="341">
        <v>306380</v>
      </c>
      <c r="C13856" s="341" t="s">
        <v>259</v>
      </c>
      <c r="D13856" s="341">
        <v>0.1</v>
      </c>
      <c r="E13856" s="341">
        <v>97.02</v>
      </c>
      <c r="F13856" s="342">
        <f t="shared" si="889"/>
        <v>9.702</v>
      </c>
      <c r="G13856" s="343">
        <f t="shared" si="891"/>
        <v>20405.204000000078</v>
      </c>
      <c r="H13856" s="341">
        <v>306380</v>
      </c>
      <c r="I13856" s="341" t="s">
        <v>259</v>
      </c>
      <c r="J13856" s="341">
        <v>0.1</v>
      </c>
      <c r="K13856" s="341">
        <v>97.02</v>
      </c>
      <c r="L13856" s="342">
        <f t="shared" si="890"/>
        <v>9.702</v>
      </c>
      <c r="M13856" s="343">
        <f t="shared" si="892"/>
        <v>20272.496999999916</v>
      </c>
      <c r="N13856" s="336"/>
    </row>
    <row r="13857" spans="1:14">
      <c r="A13857" s="336"/>
      <c r="B13857" s="341">
        <v>306380</v>
      </c>
      <c r="C13857" s="341" t="s">
        <v>260</v>
      </c>
      <c r="D13857" s="341">
        <v>0.1</v>
      </c>
      <c r="E13857" s="341">
        <v>126.72</v>
      </c>
      <c r="F13857" s="342">
        <f t="shared" si="889"/>
        <v>12.672000000000001</v>
      </c>
      <c r="G13857" s="343">
        <f t="shared" si="891"/>
        <v>24450.325999999575</v>
      </c>
      <c r="H13857" s="341">
        <v>306380</v>
      </c>
      <c r="I13857" s="341" t="s">
        <v>260</v>
      </c>
      <c r="J13857" s="341">
        <v>0.1</v>
      </c>
      <c r="K13857" s="341">
        <v>126.72</v>
      </c>
      <c r="L13857" s="342">
        <f t="shared" si="890"/>
        <v>12.672000000000001</v>
      </c>
      <c r="M13857" s="343">
        <f t="shared" si="892"/>
        <v>23774.008999999714</v>
      </c>
      <c r="N13857" s="336"/>
    </row>
    <row r="13858" spans="1:14">
      <c r="A13858" s="13"/>
      <c r="B13858" s="341">
        <v>306390</v>
      </c>
      <c r="C13858" s="341" t="s">
        <v>255</v>
      </c>
      <c r="D13858" s="341">
        <v>0.04</v>
      </c>
      <c r="E13858" s="341">
        <v>90.02</v>
      </c>
      <c r="F13858" s="342">
        <f t="shared" si="889"/>
        <v>3.6008</v>
      </c>
      <c r="G13858" s="343">
        <f t="shared" si="891"/>
        <v>7582.0876000001363</v>
      </c>
      <c r="H13858" s="341">
        <v>306390</v>
      </c>
      <c r="I13858" s="341" t="s">
        <v>255</v>
      </c>
      <c r="J13858" s="341">
        <v>0.04</v>
      </c>
      <c r="K13858" s="341">
        <v>90.02</v>
      </c>
      <c r="L13858" s="342">
        <f t="shared" si="890"/>
        <v>3.6008</v>
      </c>
      <c r="M13858" s="343">
        <f t="shared" si="892"/>
        <v>7533.467200000111</v>
      </c>
      <c r="N13858" s="13"/>
    </row>
    <row r="13859" spans="1:14">
      <c r="A13859" s="336"/>
      <c r="B13859" s="341">
        <v>306390</v>
      </c>
      <c r="C13859" s="341" t="s">
        <v>256</v>
      </c>
      <c r="D13859" s="341">
        <v>0.1</v>
      </c>
      <c r="E13859" s="341">
        <v>90.02</v>
      </c>
      <c r="F13859" s="342">
        <f t="shared" si="889"/>
        <v>9.0020000000000007</v>
      </c>
      <c r="G13859" s="343">
        <f t="shared" si="891"/>
        <v>18594.334600000449</v>
      </c>
      <c r="H13859" s="341">
        <v>306390</v>
      </c>
      <c r="I13859" s="341" t="s">
        <v>256</v>
      </c>
      <c r="J13859" s="341">
        <v>0.1</v>
      </c>
      <c r="K13859" s="341">
        <v>90.02</v>
      </c>
      <c r="L13859" s="342">
        <f t="shared" si="890"/>
        <v>9.0020000000000007</v>
      </c>
      <c r="M13859" s="343">
        <f t="shared" si="892"/>
        <v>18479.098800000367</v>
      </c>
      <c r="N13859" s="336"/>
    </row>
    <row r="13860" spans="1:14">
      <c r="A13860" s="336"/>
      <c r="B13860" s="341">
        <v>306390</v>
      </c>
      <c r="C13860" s="341" t="s">
        <v>257</v>
      </c>
      <c r="D13860" s="341">
        <v>0.125</v>
      </c>
      <c r="E13860" s="341">
        <v>92.52</v>
      </c>
      <c r="F13860" s="342">
        <f t="shared" si="889"/>
        <v>11.565</v>
      </c>
      <c r="G13860" s="343">
        <f t="shared" si="891"/>
        <v>24466.106249999579</v>
      </c>
      <c r="H13860" s="341">
        <v>306390</v>
      </c>
      <c r="I13860" s="341" t="s">
        <v>257</v>
      </c>
      <c r="J13860" s="341">
        <v>0.125</v>
      </c>
      <c r="K13860" s="341">
        <v>92.52</v>
      </c>
      <c r="L13860" s="342">
        <f t="shared" si="890"/>
        <v>11.565</v>
      </c>
      <c r="M13860" s="343">
        <f t="shared" si="892"/>
        <v>24307.633749999568</v>
      </c>
      <c r="N13860" s="336"/>
    </row>
    <row r="13861" spans="1:14">
      <c r="A13861" s="336"/>
      <c r="B13861" s="341">
        <v>306390</v>
      </c>
      <c r="C13861" s="341" t="s">
        <v>258</v>
      </c>
      <c r="D13861" s="341">
        <v>0.125</v>
      </c>
      <c r="E13861" s="341">
        <v>95.02</v>
      </c>
      <c r="F13861" s="342">
        <f t="shared" si="889"/>
        <v>11.8775</v>
      </c>
      <c r="G13861" s="343">
        <f t="shared" si="891"/>
        <v>25051.003749999476</v>
      </c>
      <c r="H13861" s="341">
        <v>306390</v>
      </c>
      <c r="I13861" s="341" t="s">
        <v>258</v>
      </c>
      <c r="J13861" s="341">
        <v>0.125</v>
      </c>
      <c r="K13861" s="341">
        <v>95.02</v>
      </c>
      <c r="L13861" s="342">
        <f t="shared" si="890"/>
        <v>11.8775</v>
      </c>
      <c r="M13861" s="343">
        <f t="shared" si="892"/>
        <v>24888.322499999613</v>
      </c>
      <c r="N13861" s="336"/>
    </row>
    <row r="13862" spans="1:14">
      <c r="A13862" s="336"/>
      <c r="B13862" s="341">
        <v>306390</v>
      </c>
      <c r="C13862" s="341" t="s">
        <v>259</v>
      </c>
      <c r="D13862" s="341">
        <v>0.1</v>
      </c>
      <c r="E13862" s="341">
        <v>97.02</v>
      </c>
      <c r="F13862" s="342">
        <f t="shared" si="889"/>
        <v>9.702</v>
      </c>
      <c r="G13862" s="343">
        <f t="shared" si="891"/>
        <v>20414.906000000079</v>
      </c>
      <c r="H13862" s="341">
        <v>306390</v>
      </c>
      <c r="I13862" s="341" t="s">
        <v>259</v>
      </c>
      <c r="J13862" s="341">
        <v>0.1</v>
      </c>
      <c r="K13862" s="341">
        <v>97.02</v>
      </c>
      <c r="L13862" s="342">
        <f t="shared" si="890"/>
        <v>9.702</v>
      </c>
      <c r="M13862" s="343">
        <f t="shared" si="892"/>
        <v>20282.198999999917</v>
      </c>
      <c r="N13862" s="336"/>
    </row>
    <row r="13863" spans="1:14">
      <c r="A13863" s="336"/>
      <c r="B13863" s="341">
        <v>306390</v>
      </c>
      <c r="C13863" s="341" t="s">
        <v>260</v>
      </c>
      <c r="D13863" s="341">
        <v>0.1</v>
      </c>
      <c r="E13863" s="341">
        <v>126.72</v>
      </c>
      <c r="F13863" s="342">
        <f t="shared" si="889"/>
        <v>12.672000000000001</v>
      </c>
      <c r="G13863" s="343">
        <f t="shared" si="891"/>
        <v>24462.997999999574</v>
      </c>
      <c r="H13863" s="341">
        <v>306390</v>
      </c>
      <c r="I13863" s="341" t="s">
        <v>260</v>
      </c>
      <c r="J13863" s="341">
        <v>0.1</v>
      </c>
      <c r="K13863" s="341">
        <v>126.72</v>
      </c>
      <c r="L13863" s="342">
        <f t="shared" si="890"/>
        <v>12.672000000000001</v>
      </c>
      <c r="M13863" s="343">
        <f t="shared" si="892"/>
        <v>23786.680999999713</v>
      </c>
      <c r="N13863" s="336"/>
    </row>
    <row r="13864" spans="1:14">
      <c r="A13864" s="336"/>
      <c r="B13864" s="341">
        <v>306400</v>
      </c>
      <c r="C13864" s="341" t="s">
        <v>255</v>
      </c>
      <c r="D13864" s="341">
        <v>0.04</v>
      </c>
      <c r="E13864" s="341">
        <v>90.02</v>
      </c>
      <c r="F13864" s="342">
        <f t="shared" si="889"/>
        <v>3.6008</v>
      </c>
      <c r="G13864" s="343">
        <f t="shared" si="891"/>
        <v>7585.6884000001364</v>
      </c>
      <c r="H13864" s="341">
        <v>306400</v>
      </c>
      <c r="I13864" s="341" t="s">
        <v>255</v>
      </c>
      <c r="J13864" s="341">
        <v>0.04</v>
      </c>
      <c r="K13864" s="341">
        <v>90.02</v>
      </c>
      <c r="L13864" s="342">
        <f t="shared" si="890"/>
        <v>3.6008</v>
      </c>
      <c r="M13864" s="343">
        <f t="shared" si="892"/>
        <v>7537.0680000001112</v>
      </c>
      <c r="N13864" s="336"/>
    </row>
    <row r="13865" spans="1:14">
      <c r="A13865" s="13"/>
      <c r="B13865" s="341">
        <v>306400</v>
      </c>
      <c r="C13865" s="341" t="s">
        <v>256</v>
      </c>
      <c r="D13865" s="341">
        <v>0.1</v>
      </c>
      <c r="E13865" s="341">
        <v>90.02</v>
      </c>
      <c r="F13865" s="342">
        <f t="shared" si="889"/>
        <v>9.0020000000000007</v>
      </c>
      <c r="G13865" s="343">
        <f t="shared" si="891"/>
        <v>18603.33660000045</v>
      </c>
      <c r="H13865" s="341">
        <v>306400</v>
      </c>
      <c r="I13865" s="341" t="s">
        <v>256</v>
      </c>
      <c r="J13865" s="341">
        <v>0.1</v>
      </c>
      <c r="K13865" s="341">
        <v>90.02</v>
      </c>
      <c r="L13865" s="342">
        <f t="shared" si="890"/>
        <v>9.0020000000000007</v>
      </c>
      <c r="M13865" s="343">
        <f t="shared" si="892"/>
        <v>18488.100800000368</v>
      </c>
      <c r="N13865" s="13"/>
    </row>
    <row r="13866" spans="1:14">
      <c r="A13866" s="336"/>
      <c r="B13866" s="341">
        <v>306400</v>
      </c>
      <c r="C13866" s="341" t="s">
        <v>257</v>
      </c>
      <c r="D13866" s="341">
        <v>0.125</v>
      </c>
      <c r="E13866" s="341">
        <v>92.52</v>
      </c>
      <c r="F13866" s="342">
        <f t="shared" si="889"/>
        <v>11.565</v>
      </c>
      <c r="G13866" s="343">
        <f t="shared" si="891"/>
        <v>24477.671249999577</v>
      </c>
      <c r="H13866" s="341">
        <v>306400</v>
      </c>
      <c r="I13866" s="341" t="s">
        <v>257</v>
      </c>
      <c r="J13866" s="341">
        <v>0.125</v>
      </c>
      <c r="K13866" s="341">
        <v>92.52</v>
      </c>
      <c r="L13866" s="342">
        <f t="shared" si="890"/>
        <v>11.565</v>
      </c>
      <c r="M13866" s="343">
        <f t="shared" si="892"/>
        <v>24319.198749999567</v>
      </c>
      <c r="N13866" s="336"/>
    </row>
    <row r="13867" spans="1:14">
      <c r="A13867" s="336"/>
      <c r="B13867" s="341">
        <v>306400</v>
      </c>
      <c r="C13867" s="341" t="s">
        <v>258</v>
      </c>
      <c r="D13867" s="341">
        <v>0.125</v>
      </c>
      <c r="E13867" s="341">
        <v>95.02</v>
      </c>
      <c r="F13867" s="342">
        <f t="shared" si="889"/>
        <v>11.8775</v>
      </c>
      <c r="G13867" s="343">
        <f t="shared" si="891"/>
        <v>25062.881249999475</v>
      </c>
      <c r="H13867" s="341">
        <v>306400</v>
      </c>
      <c r="I13867" s="341" t="s">
        <v>258</v>
      </c>
      <c r="J13867" s="341">
        <v>0.125</v>
      </c>
      <c r="K13867" s="341">
        <v>95.02</v>
      </c>
      <c r="L13867" s="342">
        <f t="shared" si="890"/>
        <v>11.8775</v>
      </c>
      <c r="M13867" s="343">
        <f t="shared" si="892"/>
        <v>24900.199999999611</v>
      </c>
      <c r="N13867" s="336"/>
    </row>
    <row r="13868" spans="1:14">
      <c r="A13868" s="336"/>
      <c r="B13868" s="341">
        <v>306400</v>
      </c>
      <c r="C13868" s="341" t="s">
        <v>259</v>
      </c>
      <c r="D13868" s="341">
        <v>0.1</v>
      </c>
      <c r="E13868" s="341">
        <v>97.02</v>
      </c>
      <c r="F13868" s="342">
        <f t="shared" si="889"/>
        <v>9.702</v>
      </c>
      <c r="G13868" s="343">
        <f t="shared" si="891"/>
        <v>20424.60800000008</v>
      </c>
      <c r="H13868" s="341">
        <v>306400</v>
      </c>
      <c r="I13868" s="341" t="s">
        <v>259</v>
      </c>
      <c r="J13868" s="341">
        <v>0.1</v>
      </c>
      <c r="K13868" s="341">
        <v>97.02</v>
      </c>
      <c r="L13868" s="342">
        <f t="shared" si="890"/>
        <v>9.702</v>
      </c>
      <c r="M13868" s="343">
        <f t="shared" si="892"/>
        <v>20291.900999999918</v>
      </c>
      <c r="N13868" s="336"/>
    </row>
    <row r="13869" spans="1:14">
      <c r="A13869" s="336"/>
      <c r="B13869" s="341">
        <v>306400</v>
      </c>
      <c r="C13869" s="341" t="s">
        <v>260</v>
      </c>
      <c r="D13869" s="341">
        <v>0.1</v>
      </c>
      <c r="E13869" s="341">
        <v>126.73</v>
      </c>
      <c r="F13869" s="342">
        <f t="shared" si="889"/>
        <v>12.673000000000002</v>
      </c>
      <c r="G13869" s="343">
        <f t="shared" si="891"/>
        <v>24475.670999999573</v>
      </c>
      <c r="H13869" s="341">
        <v>306400</v>
      </c>
      <c r="I13869" s="341" t="s">
        <v>260</v>
      </c>
      <c r="J13869" s="341">
        <v>0.1</v>
      </c>
      <c r="K13869" s="341">
        <v>126.72</v>
      </c>
      <c r="L13869" s="342">
        <f t="shared" si="890"/>
        <v>12.672000000000001</v>
      </c>
      <c r="M13869" s="343">
        <f t="shared" si="892"/>
        <v>23799.352999999712</v>
      </c>
      <c r="N13869" s="336"/>
    </row>
    <row r="13870" spans="1:14">
      <c r="A13870" s="336"/>
      <c r="B13870" s="341">
        <v>306410</v>
      </c>
      <c r="C13870" s="341" t="s">
        <v>255</v>
      </c>
      <c r="D13870" s="341">
        <v>0.04</v>
      </c>
      <c r="E13870" s="341">
        <v>90.02</v>
      </c>
      <c r="F13870" s="342">
        <f t="shared" si="889"/>
        <v>3.6008</v>
      </c>
      <c r="G13870" s="343">
        <f t="shared" si="891"/>
        <v>7589.2892000001366</v>
      </c>
      <c r="H13870" s="341">
        <v>306410</v>
      </c>
      <c r="I13870" s="341" t="s">
        <v>255</v>
      </c>
      <c r="J13870" s="341">
        <v>0.04</v>
      </c>
      <c r="K13870" s="341">
        <v>90.02</v>
      </c>
      <c r="L13870" s="342">
        <f t="shared" si="890"/>
        <v>3.6008</v>
      </c>
      <c r="M13870" s="343">
        <f t="shared" si="892"/>
        <v>7540.6688000001113</v>
      </c>
      <c r="N13870" s="336"/>
    </row>
    <row r="13871" spans="1:14">
      <c r="A13871" s="336"/>
      <c r="B13871" s="341">
        <v>306410</v>
      </c>
      <c r="C13871" s="341" t="s">
        <v>256</v>
      </c>
      <c r="D13871" s="341">
        <v>0.1</v>
      </c>
      <c r="E13871" s="341">
        <v>90.02</v>
      </c>
      <c r="F13871" s="342">
        <f t="shared" si="889"/>
        <v>9.0020000000000007</v>
      </c>
      <c r="G13871" s="343">
        <f t="shared" si="891"/>
        <v>18612.33860000045</v>
      </c>
      <c r="H13871" s="341">
        <v>306410</v>
      </c>
      <c r="I13871" s="341" t="s">
        <v>256</v>
      </c>
      <c r="J13871" s="341">
        <v>0.1</v>
      </c>
      <c r="K13871" s="341">
        <v>90.02</v>
      </c>
      <c r="L13871" s="342">
        <f t="shared" si="890"/>
        <v>9.0020000000000007</v>
      </c>
      <c r="M13871" s="343">
        <f t="shared" si="892"/>
        <v>18497.102800000368</v>
      </c>
      <c r="N13871" s="336"/>
    </row>
    <row r="13872" spans="1:14">
      <c r="A13872" s="13"/>
      <c r="B13872" s="341">
        <v>306410</v>
      </c>
      <c r="C13872" s="341" t="s">
        <v>257</v>
      </c>
      <c r="D13872" s="341">
        <v>0.125</v>
      </c>
      <c r="E13872" s="341">
        <v>92.52</v>
      </c>
      <c r="F13872" s="342">
        <f t="shared" si="889"/>
        <v>11.565</v>
      </c>
      <c r="G13872" s="343">
        <f t="shared" si="891"/>
        <v>24489.236249999576</v>
      </c>
      <c r="H13872" s="341">
        <v>306410</v>
      </c>
      <c r="I13872" s="341" t="s">
        <v>257</v>
      </c>
      <c r="J13872" s="341">
        <v>0.125</v>
      </c>
      <c r="K13872" s="341">
        <v>92.52</v>
      </c>
      <c r="L13872" s="342">
        <f t="shared" si="890"/>
        <v>11.565</v>
      </c>
      <c r="M13872" s="343">
        <f t="shared" si="892"/>
        <v>24330.763749999565</v>
      </c>
      <c r="N13872" s="13"/>
    </row>
    <row r="13873" spans="1:14">
      <c r="A13873" s="336"/>
      <c r="B13873" s="341">
        <v>306410</v>
      </c>
      <c r="C13873" s="341" t="s">
        <v>258</v>
      </c>
      <c r="D13873" s="341">
        <v>0.125</v>
      </c>
      <c r="E13873" s="341">
        <v>95.02</v>
      </c>
      <c r="F13873" s="342">
        <f t="shared" si="889"/>
        <v>11.8775</v>
      </c>
      <c r="G13873" s="343">
        <f t="shared" si="891"/>
        <v>25074.758749999473</v>
      </c>
      <c r="H13873" s="341">
        <v>306410</v>
      </c>
      <c r="I13873" s="341" t="s">
        <v>258</v>
      </c>
      <c r="J13873" s="341">
        <v>0.125</v>
      </c>
      <c r="K13873" s="341">
        <v>95.02</v>
      </c>
      <c r="L13873" s="342">
        <f t="shared" si="890"/>
        <v>11.8775</v>
      </c>
      <c r="M13873" s="343">
        <f t="shared" si="892"/>
        <v>24912.07749999961</v>
      </c>
      <c r="N13873" s="336"/>
    </row>
    <row r="13874" spans="1:14">
      <c r="A13874" s="336"/>
      <c r="B13874" s="341">
        <v>306410</v>
      </c>
      <c r="C13874" s="341" t="s">
        <v>259</v>
      </c>
      <c r="D13874" s="341">
        <v>0.1</v>
      </c>
      <c r="E13874" s="341">
        <v>97.02</v>
      </c>
      <c r="F13874" s="342">
        <f t="shared" si="889"/>
        <v>9.702</v>
      </c>
      <c r="G13874" s="343">
        <f t="shared" si="891"/>
        <v>20434.310000000081</v>
      </c>
      <c r="H13874" s="341">
        <v>306410</v>
      </c>
      <c r="I13874" s="341" t="s">
        <v>259</v>
      </c>
      <c r="J13874" s="341">
        <v>0.1</v>
      </c>
      <c r="K13874" s="341">
        <v>97.02</v>
      </c>
      <c r="L13874" s="342">
        <f t="shared" si="890"/>
        <v>9.702</v>
      </c>
      <c r="M13874" s="343">
        <f t="shared" si="892"/>
        <v>20301.602999999919</v>
      </c>
      <c r="N13874" s="336"/>
    </row>
    <row r="13875" spans="1:14">
      <c r="A13875" s="336"/>
      <c r="B13875" s="341">
        <v>306410</v>
      </c>
      <c r="C13875" s="341" t="s">
        <v>260</v>
      </c>
      <c r="D13875" s="341">
        <v>0.1</v>
      </c>
      <c r="E13875" s="341">
        <v>112.87</v>
      </c>
      <c r="F13875" s="342">
        <f t="shared" si="889"/>
        <v>11.287000000000001</v>
      </c>
      <c r="G13875" s="343">
        <f t="shared" si="891"/>
        <v>24486.957999999573</v>
      </c>
      <c r="H13875" s="341">
        <v>306410</v>
      </c>
      <c r="I13875" s="341" t="s">
        <v>260</v>
      </c>
      <c r="J13875" s="341">
        <v>0.1</v>
      </c>
      <c r="K13875" s="341">
        <v>126.72</v>
      </c>
      <c r="L13875" s="342">
        <f t="shared" si="890"/>
        <v>12.672000000000001</v>
      </c>
      <c r="M13875" s="343">
        <f t="shared" si="892"/>
        <v>23812.02499999971</v>
      </c>
      <c r="N13875" s="336"/>
    </row>
    <row r="13876" spans="1:14">
      <c r="A13876" s="336"/>
      <c r="B13876" s="341">
        <v>306420</v>
      </c>
      <c r="C13876" s="341" t="s">
        <v>255</v>
      </c>
      <c r="D13876" s="341">
        <v>0.04</v>
      </c>
      <c r="E13876" s="341">
        <v>90.02</v>
      </c>
      <c r="F13876" s="342">
        <f t="shared" si="889"/>
        <v>3.6008</v>
      </c>
      <c r="G13876" s="343">
        <f t="shared" si="891"/>
        <v>7592.8900000001368</v>
      </c>
      <c r="H13876" s="341">
        <v>306420</v>
      </c>
      <c r="I13876" s="341" t="s">
        <v>255</v>
      </c>
      <c r="J13876" s="341">
        <v>0.04</v>
      </c>
      <c r="K13876" s="341">
        <v>90.02</v>
      </c>
      <c r="L13876" s="342">
        <f t="shared" si="890"/>
        <v>3.6008</v>
      </c>
      <c r="M13876" s="343">
        <f t="shared" si="892"/>
        <v>7544.2696000001115</v>
      </c>
      <c r="N13876" s="336"/>
    </row>
    <row r="13877" spans="1:14">
      <c r="A13877" s="336"/>
      <c r="B13877" s="341">
        <v>306420</v>
      </c>
      <c r="C13877" s="341" t="s">
        <v>256</v>
      </c>
      <c r="D13877" s="341">
        <v>0.1</v>
      </c>
      <c r="E13877" s="341">
        <v>90.02</v>
      </c>
      <c r="F13877" s="342">
        <f t="shared" si="889"/>
        <v>9.0020000000000007</v>
      </c>
      <c r="G13877" s="343">
        <f t="shared" si="891"/>
        <v>18621.340600000451</v>
      </c>
      <c r="H13877" s="341">
        <v>306420</v>
      </c>
      <c r="I13877" s="341" t="s">
        <v>256</v>
      </c>
      <c r="J13877" s="341">
        <v>0.1</v>
      </c>
      <c r="K13877" s="341">
        <v>90.02</v>
      </c>
      <c r="L13877" s="342">
        <f t="shared" si="890"/>
        <v>9.0020000000000007</v>
      </c>
      <c r="M13877" s="343">
        <f t="shared" si="892"/>
        <v>18506.104800000368</v>
      </c>
      <c r="N13877" s="336"/>
    </row>
    <row r="13878" spans="1:14">
      <c r="A13878" s="336"/>
      <c r="B13878" s="341">
        <v>306420</v>
      </c>
      <c r="C13878" s="341" t="s">
        <v>257</v>
      </c>
      <c r="D13878" s="341">
        <v>0.125</v>
      </c>
      <c r="E13878" s="341">
        <v>92.52</v>
      </c>
      <c r="F13878" s="342">
        <f t="shared" si="889"/>
        <v>11.565</v>
      </c>
      <c r="G13878" s="343">
        <f t="shared" si="891"/>
        <v>24500.801249999575</v>
      </c>
      <c r="H13878" s="341">
        <v>306420</v>
      </c>
      <c r="I13878" s="341" t="s">
        <v>257</v>
      </c>
      <c r="J13878" s="341">
        <v>0.125</v>
      </c>
      <c r="K13878" s="341">
        <v>92.52</v>
      </c>
      <c r="L13878" s="342">
        <f t="shared" si="890"/>
        <v>11.565</v>
      </c>
      <c r="M13878" s="343">
        <f t="shared" si="892"/>
        <v>24342.328749999564</v>
      </c>
      <c r="N13878" s="336"/>
    </row>
    <row r="13879" spans="1:14">
      <c r="A13879" s="13"/>
      <c r="B13879" s="341">
        <v>306420</v>
      </c>
      <c r="C13879" s="341" t="s">
        <v>258</v>
      </c>
      <c r="D13879" s="341">
        <v>0.125</v>
      </c>
      <c r="E13879" s="341">
        <v>95.02</v>
      </c>
      <c r="F13879" s="342">
        <f t="shared" si="889"/>
        <v>11.8775</v>
      </c>
      <c r="G13879" s="343">
        <f t="shared" si="891"/>
        <v>25086.636249999472</v>
      </c>
      <c r="H13879" s="341">
        <v>306420</v>
      </c>
      <c r="I13879" s="341" t="s">
        <v>258</v>
      </c>
      <c r="J13879" s="341">
        <v>0.125</v>
      </c>
      <c r="K13879" s="341">
        <v>95.02</v>
      </c>
      <c r="L13879" s="342">
        <f t="shared" si="890"/>
        <v>11.8775</v>
      </c>
      <c r="M13879" s="343">
        <f t="shared" si="892"/>
        <v>24923.954999999609</v>
      </c>
      <c r="N13879" s="13"/>
    </row>
    <row r="13880" spans="1:14">
      <c r="A13880" s="336"/>
      <c r="B13880" s="341">
        <v>306420</v>
      </c>
      <c r="C13880" s="341" t="s">
        <v>259</v>
      </c>
      <c r="D13880" s="341">
        <v>0.1</v>
      </c>
      <c r="E13880" s="341">
        <v>97.02</v>
      </c>
      <c r="F13880" s="342">
        <f t="shared" si="889"/>
        <v>9.702</v>
      </c>
      <c r="G13880" s="343">
        <f t="shared" si="891"/>
        <v>20444.012000000082</v>
      </c>
      <c r="H13880" s="341">
        <v>306420</v>
      </c>
      <c r="I13880" s="341" t="s">
        <v>259</v>
      </c>
      <c r="J13880" s="341">
        <v>0.1</v>
      </c>
      <c r="K13880" s="341">
        <v>97.02</v>
      </c>
      <c r="L13880" s="342">
        <f t="shared" si="890"/>
        <v>9.702</v>
      </c>
      <c r="M13880" s="343">
        <f t="shared" si="892"/>
        <v>20311.30499999992</v>
      </c>
      <c r="N13880" s="336"/>
    </row>
    <row r="13881" spans="1:14">
      <c r="A13881" s="336"/>
      <c r="B13881" s="341">
        <v>306420</v>
      </c>
      <c r="C13881" s="341" t="s">
        <v>260</v>
      </c>
      <c r="D13881" s="341">
        <v>0.1</v>
      </c>
      <c r="E13881" s="341">
        <v>112.87</v>
      </c>
      <c r="F13881" s="342">
        <f t="shared" si="889"/>
        <v>11.287000000000001</v>
      </c>
      <c r="G13881" s="343">
        <f t="shared" si="891"/>
        <v>24498.244999999573</v>
      </c>
      <c r="H13881" s="341">
        <v>306420</v>
      </c>
      <c r="I13881" s="341" t="s">
        <v>260</v>
      </c>
      <c r="J13881" s="341">
        <v>0.1</v>
      </c>
      <c r="K13881" s="341">
        <v>126.72</v>
      </c>
      <c r="L13881" s="342">
        <f t="shared" si="890"/>
        <v>12.672000000000001</v>
      </c>
      <c r="M13881" s="343">
        <f t="shared" si="892"/>
        <v>23824.696999999709</v>
      </c>
      <c r="N13881" s="336"/>
    </row>
    <row r="13882" spans="1:14">
      <c r="A13882" s="336"/>
      <c r="B13882" s="341">
        <v>306424.70400000003</v>
      </c>
      <c r="C13882" s="341" t="s">
        <v>255</v>
      </c>
      <c r="D13882" s="341">
        <v>0.04</v>
      </c>
      <c r="E13882" s="341">
        <v>42.35</v>
      </c>
      <c r="F13882" s="342">
        <f t="shared" si="889"/>
        <v>1.6940000000000002</v>
      </c>
      <c r="G13882" s="343">
        <f t="shared" si="891"/>
        <v>7594.5840000001372</v>
      </c>
      <c r="H13882" s="341">
        <v>306424.70400000003</v>
      </c>
      <c r="I13882" s="341" t="s">
        <v>255</v>
      </c>
      <c r="J13882" s="341">
        <v>0.04</v>
      </c>
      <c r="K13882" s="341">
        <v>42.35</v>
      </c>
      <c r="L13882" s="342">
        <f t="shared" si="890"/>
        <v>1.6940000000000002</v>
      </c>
      <c r="M13882" s="343">
        <f t="shared" si="892"/>
        <v>7545.9636000001119</v>
      </c>
      <c r="N13882" s="336"/>
    </row>
    <row r="13883" spans="1:14">
      <c r="A13883" s="336"/>
      <c r="B13883" s="341">
        <v>306424.70400000003</v>
      </c>
      <c r="C13883" s="341" t="s">
        <v>256</v>
      </c>
      <c r="D13883" s="341">
        <v>0.1</v>
      </c>
      <c r="E13883" s="341">
        <v>42.35</v>
      </c>
      <c r="F13883" s="342">
        <f t="shared" si="889"/>
        <v>4.2350000000000003</v>
      </c>
      <c r="G13883" s="343">
        <f t="shared" si="891"/>
        <v>18625.575600000451</v>
      </c>
      <c r="H13883" s="341">
        <v>306424.70400000003</v>
      </c>
      <c r="I13883" s="341" t="s">
        <v>256</v>
      </c>
      <c r="J13883" s="341">
        <v>0.1</v>
      </c>
      <c r="K13883" s="341">
        <v>42.35</v>
      </c>
      <c r="L13883" s="342">
        <f t="shared" si="890"/>
        <v>4.2350000000000003</v>
      </c>
      <c r="M13883" s="343">
        <f t="shared" si="892"/>
        <v>18510.339800000369</v>
      </c>
      <c r="N13883" s="336"/>
    </row>
    <row r="13884" spans="1:14">
      <c r="A13884" s="336"/>
      <c r="B13884" s="341">
        <v>306424.70400000003</v>
      </c>
      <c r="C13884" s="341" t="s">
        <v>257</v>
      </c>
      <c r="D13884" s="341">
        <v>0.125</v>
      </c>
      <c r="E13884" s="341">
        <v>43.52</v>
      </c>
      <c r="F13884" s="342">
        <f t="shared" si="889"/>
        <v>5.44</v>
      </c>
      <c r="G13884" s="343">
        <f t="shared" si="891"/>
        <v>24506.241249999573</v>
      </c>
      <c r="H13884" s="341">
        <v>306424.70400000003</v>
      </c>
      <c r="I13884" s="341" t="s">
        <v>257</v>
      </c>
      <c r="J13884" s="341">
        <v>0.125</v>
      </c>
      <c r="K13884" s="341">
        <v>43.52</v>
      </c>
      <c r="L13884" s="342">
        <f t="shared" si="890"/>
        <v>5.44</v>
      </c>
      <c r="M13884" s="343">
        <f t="shared" si="892"/>
        <v>24347.768749999563</v>
      </c>
      <c r="N13884" s="336"/>
    </row>
    <row r="13885" spans="1:14">
      <c r="A13885" s="336"/>
      <c r="B13885" s="341">
        <v>306424.70400000003</v>
      </c>
      <c r="C13885" s="341" t="s">
        <v>258</v>
      </c>
      <c r="D13885" s="341">
        <v>0.125</v>
      </c>
      <c r="E13885" s="341">
        <v>44.7</v>
      </c>
      <c r="F13885" s="342">
        <f t="shared" si="889"/>
        <v>5.5875000000000004</v>
      </c>
      <c r="G13885" s="343">
        <f t="shared" si="891"/>
        <v>25092.223749999474</v>
      </c>
      <c r="H13885" s="341">
        <v>306424.70400000003</v>
      </c>
      <c r="I13885" s="341" t="s">
        <v>258</v>
      </c>
      <c r="J13885" s="341">
        <v>0.125</v>
      </c>
      <c r="K13885" s="341">
        <v>44.7</v>
      </c>
      <c r="L13885" s="342">
        <f t="shared" si="890"/>
        <v>5.5875000000000004</v>
      </c>
      <c r="M13885" s="343">
        <f t="shared" si="892"/>
        <v>24929.54249999961</v>
      </c>
      <c r="N13885" s="336"/>
    </row>
    <row r="13886" spans="1:14">
      <c r="A13886" s="13"/>
      <c r="B13886" s="341">
        <v>306424.70400000003</v>
      </c>
      <c r="C13886" s="341" t="s">
        <v>259</v>
      </c>
      <c r="D13886" s="341">
        <v>0.1</v>
      </c>
      <c r="E13886" s="341">
        <v>45.64</v>
      </c>
      <c r="F13886" s="342">
        <f t="shared" si="889"/>
        <v>4.5640000000000001</v>
      </c>
      <c r="G13886" s="343">
        <f t="shared" si="891"/>
        <v>20448.576000000081</v>
      </c>
      <c r="H13886" s="341">
        <v>306424.70400000003</v>
      </c>
      <c r="I13886" s="341" t="s">
        <v>259</v>
      </c>
      <c r="J13886" s="341">
        <v>0.1</v>
      </c>
      <c r="K13886" s="341">
        <v>45.64</v>
      </c>
      <c r="L13886" s="342">
        <f t="shared" si="890"/>
        <v>4.5640000000000001</v>
      </c>
      <c r="M13886" s="343">
        <f t="shared" si="892"/>
        <v>20315.868999999919</v>
      </c>
      <c r="N13886" s="13"/>
    </row>
    <row r="13887" spans="1:14">
      <c r="A13887" s="336"/>
      <c r="B13887" s="341">
        <v>306424.70400000003</v>
      </c>
      <c r="C13887" s="341" t="s">
        <v>260</v>
      </c>
      <c r="D13887" s="341">
        <v>0.1</v>
      </c>
      <c r="E13887" s="341">
        <v>59.61</v>
      </c>
      <c r="F13887" s="342">
        <f t="shared" si="889"/>
        <v>5.9610000000000003</v>
      </c>
      <c r="G13887" s="343">
        <f t="shared" si="891"/>
        <v>24504.205999999573</v>
      </c>
      <c r="H13887" s="341">
        <v>306424.70400000003</v>
      </c>
      <c r="I13887" s="341" t="s">
        <v>260</v>
      </c>
      <c r="J13887" s="341">
        <v>0.1</v>
      </c>
      <c r="K13887" s="341">
        <v>59.61</v>
      </c>
      <c r="L13887" s="342">
        <f t="shared" si="890"/>
        <v>5.9610000000000003</v>
      </c>
      <c r="M13887" s="343">
        <f t="shared" si="892"/>
        <v>23830.657999999708</v>
      </c>
      <c r="N13887" s="336"/>
    </row>
    <row r="13888" spans="1:14">
      <c r="A13888" s="336"/>
      <c r="B13888" s="341">
        <v>306430</v>
      </c>
      <c r="C13888" s="341" t="s">
        <v>255</v>
      </c>
      <c r="D13888" s="341">
        <v>0.04</v>
      </c>
      <c r="E13888" s="341">
        <v>47.68</v>
      </c>
      <c r="F13888" s="342">
        <f t="shared" si="889"/>
        <v>1.9072</v>
      </c>
      <c r="G13888" s="343">
        <f t="shared" si="891"/>
        <v>7596.4912000001368</v>
      </c>
      <c r="H13888" s="341">
        <v>306430</v>
      </c>
      <c r="I13888" s="341" t="s">
        <v>255</v>
      </c>
      <c r="J13888" s="341">
        <v>0.04</v>
      </c>
      <c r="K13888" s="341">
        <v>47.68</v>
      </c>
      <c r="L13888" s="342">
        <f t="shared" si="890"/>
        <v>1.9072</v>
      </c>
      <c r="M13888" s="343">
        <f t="shared" si="892"/>
        <v>7547.8708000001116</v>
      </c>
      <c r="N13888" s="336"/>
    </row>
    <row r="13889" spans="1:14">
      <c r="A13889" s="336"/>
      <c r="B13889" s="341">
        <v>306430</v>
      </c>
      <c r="C13889" s="341" t="s">
        <v>256</v>
      </c>
      <c r="D13889" s="341">
        <v>0.1</v>
      </c>
      <c r="E13889" s="341">
        <v>47.68</v>
      </c>
      <c r="F13889" s="342">
        <f t="shared" si="889"/>
        <v>4.7679999999999998</v>
      </c>
      <c r="G13889" s="343">
        <f t="shared" si="891"/>
        <v>18630.343600000451</v>
      </c>
      <c r="H13889" s="341">
        <v>306430</v>
      </c>
      <c r="I13889" s="341" t="s">
        <v>256</v>
      </c>
      <c r="J13889" s="341">
        <v>0.1</v>
      </c>
      <c r="K13889" s="341">
        <v>47.68</v>
      </c>
      <c r="L13889" s="342">
        <f t="shared" si="890"/>
        <v>4.7679999999999998</v>
      </c>
      <c r="M13889" s="343">
        <f t="shared" si="892"/>
        <v>18515.107800000369</v>
      </c>
      <c r="N13889" s="336"/>
    </row>
    <row r="13890" spans="1:14">
      <c r="A13890" s="336"/>
      <c r="B13890" s="341">
        <v>306430</v>
      </c>
      <c r="C13890" s="341" t="s">
        <v>257</v>
      </c>
      <c r="D13890" s="341">
        <v>0.125</v>
      </c>
      <c r="E13890" s="341">
        <v>49</v>
      </c>
      <c r="F13890" s="342">
        <f t="shared" si="889"/>
        <v>6.125</v>
      </c>
      <c r="G13890" s="343">
        <f t="shared" si="891"/>
        <v>24512.366249999573</v>
      </c>
      <c r="H13890" s="341">
        <v>306430</v>
      </c>
      <c r="I13890" s="341" t="s">
        <v>257</v>
      </c>
      <c r="J13890" s="341">
        <v>0.125</v>
      </c>
      <c r="K13890" s="341">
        <v>49</v>
      </c>
      <c r="L13890" s="342">
        <f t="shared" si="890"/>
        <v>6.125</v>
      </c>
      <c r="M13890" s="343">
        <f t="shared" si="892"/>
        <v>24353.893749999563</v>
      </c>
      <c r="N13890" s="336"/>
    </row>
    <row r="13891" spans="1:14">
      <c r="A13891" s="336"/>
      <c r="B13891" s="341">
        <v>306430</v>
      </c>
      <c r="C13891" s="341" t="s">
        <v>258</v>
      </c>
      <c r="D13891" s="341">
        <v>0.125</v>
      </c>
      <c r="E13891" s="341">
        <v>50.32</v>
      </c>
      <c r="F13891" s="342">
        <f t="shared" si="889"/>
        <v>6.29</v>
      </c>
      <c r="G13891" s="343">
        <f t="shared" si="891"/>
        <v>25098.513749999474</v>
      </c>
      <c r="H13891" s="341">
        <v>306430</v>
      </c>
      <c r="I13891" s="341" t="s">
        <v>258</v>
      </c>
      <c r="J13891" s="341">
        <v>0.125</v>
      </c>
      <c r="K13891" s="341">
        <v>50.32</v>
      </c>
      <c r="L13891" s="342">
        <f t="shared" si="890"/>
        <v>6.29</v>
      </c>
      <c r="M13891" s="343">
        <f t="shared" si="892"/>
        <v>24935.832499999611</v>
      </c>
      <c r="N13891" s="336"/>
    </row>
    <row r="13892" spans="1:14">
      <c r="A13892" s="336"/>
      <c r="B13892" s="341">
        <v>306430</v>
      </c>
      <c r="C13892" s="341" t="s">
        <v>259</v>
      </c>
      <c r="D13892" s="341">
        <v>0.1</v>
      </c>
      <c r="E13892" s="341">
        <v>51.38</v>
      </c>
      <c r="F13892" s="342">
        <f t="shared" si="889"/>
        <v>5.1380000000000008</v>
      </c>
      <c r="G13892" s="343">
        <f t="shared" si="891"/>
        <v>20453.71400000008</v>
      </c>
      <c r="H13892" s="341">
        <v>306430</v>
      </c>
      <c r="I13892" s="341" t="s">
        <v>259</v>
      </c>
      <c r="J13892" s="341">
        <v>0.1</v>
      </c>
      <c r="K13892" s="341">
        <v>51.38</v>
      </c>
      <c r="L13892" s="342">
        <f t="shared" si="890"/>
        <v>5.1380000000000008</v>
      </c>
      <c r="M13892" s="343">
        <f t="shared" si="892"/>
        <v>20321.006999999918</v>
      </c>
      <c r="N13892" s="336"/>
    </row>
    <row r="13893" spans="1:14">
      <c r="A13893" s="13"/>
      <c r="B13893" s="341">
        <v>306430</v>
      </c>
      <c r="C13893" s="341" t="s">
        <v>260</v>
      </c>
      <c r="D13893" s="341">
        <v>0.1</v>
      </c>
      <c r="E13893" s="341">
        <v>67.11</v>
      </c>
      <c r="F13893" s="342">
        <f t="shared" si="889"/>
        <v>6.7110000000000003</v>
      </c>
      <c r="G13893" s="343">
        <f t="shared" si="891"/>
        <v>24510.916999999572</v>
      </c>
      <c r="H13893" s="341">
        <v>306430</v>
      </c>
      <c r="I13893" s="341" t="s">
        <v>260</v>
      </c>
      <c r="J13893" s="341">
        <v>0.1</v>
      </c>
      <c r="K13893" s="341">
        <v>67.11</v>
      </c>
      <c r="L13893" s="342">
        <f t="shared" si="890"/>
        <v>6.7110000000000003</v>
      </c>
      <c r="M13893" s="343">
        <f t="shared" si="892"/>
        <v>23837.368999999708</v>
      </c>
      <c r="N13893" s="13"/>
    </row>
    <row r="13894" spans="1:14">
      <c r="A13894" s="336"/>
      <c r="B13894" s="341">
        <v>306440</v>
      </c>
      <c r="C13894" s="341" t="s">
        <v>255</v>
      </c>
      <c r="D13894" s="341">
        <v>0.04</v>
      </c>
      <c r="E13894" s="341">
        <v>90.02</v>
      </c>
      <c r="F13894" s="342">
        <f t="shared" si="889"/>
        <v>3.6008</v>
      </c>
      <c r="G13894" s="343">
        <f t="shared" si="891"/>
        <v>7600.092000000137</v>
      </c>
      <c r="H13894" s="341">
        <v>306440</v>
      </c>
      <c r="I13894" s="341" t="s">
        <v>255</v>
      </c>
      <c r="J13894" s="341">
        <v>0.04</v>
      </c>
      <c r="K13894" s="341">
        <v>90.02</v>
      </c>
      <c r="L13894" s="342">
        <f t="shared" si="890"/>
        <v>3.6008</v>
      </c>
      <c r="M13894" s="343">
        <f t="shared" si="892"/>
        <v>7551.4716000001117</v>
      </c>
      <c r="N13894" s="336"/>
    </row>
    <row r="13895" spans="1:14">
      <c r="A13895" s="336"/>
      <c r="B13895" s="341">
        <v>306440</v>
      </c>
      <c r="C13895" s="341" t="s">
        <v>256</v>
      </c>
      <c r="D13895" s="341">
        <v>0.1</v>
      </c>
      <c r="E13895" s="341">
        <v>90.02</v>
      </c>
      <c r="F13895" s="342">
        <f t="shared" si="889"/>
        <v>9.0020000000000007</v>
      </c>
      <c r="G13895" s="343">
        <f t="shared" si="891"/>
        <v>18639.345600000452</v>
      </c>
      <c r="H13895" s="341">
        <v>306440</v>
      </c>
      <c r="I13895" s="341" t="s">
        <v>256</v>
      </c>
      <c r="J13895" s="341">
        <v>0.1</v>
      </c>
      <c r="K13895" s="341">
        <v>90.02</v>
      </c>
      <c r="L13895" s="342">
        <f t="shared" si="890"/>
        <v>9.0020000000000007</v>
      </c>
      <c r="M13895" s="343">
        <f t="shared" si="892"/>
        <v>18524.109800000369</v>
      </c>
      <c r="N13895" s="336"/>
    </row>
    <row r="13896" spans="1:14">
      <c r="A13896" s="336"/>
      <c r="B13896" s="341">
        <v>306440</v>
      </c>
      <c r="C13896" s="341" t="s">
        <v>257</v>
      </c>
      <c r="D13896" s="341">
        <v>0.125</v>
      </c>
      <c r="E13896" s="341">
        <v>92.52</v>
      </c>
      <c r="F13896" s="342">
        <f t="shared" si="889"/>
        <v>11.565</v>
      </c>
      <c r="G13896" s="343">
        <f t="shared" si="891"/>
        <v>24523.931249999572</v>
      </c>
      <c r="H13896" s="341">
        <v>306440</v>
      </c>
      <c r="I13896" s="341" t="s">
        <v>257</v>
      </c>
      <c r="J13896" s="341">
        <v>0.125</v>
      </c>
      <c r="K13896" s="341">
        <v>92.52</v>
      </c>
      <c r="L13896" s="342">
        <f t="shared" si="890"/>
        <v>11.565</v>
      </c>
      <c r="M13896" s="343">
        <f t="shared" si="892"/>
        <v>24365.458749999561</v>
      </c>
      <c r="N13896" s="336"/>
    </row>
    <row r="13897" spans="1:14">
      <c r="A13897" s="336"/>
      <c r="B13897" s="341">
        <v>306440</v>
      </c>
      <c r="C13897" s="341" t="s">
        <v>258</v>
      </c>
      <c r="D13897" s="341">
        <v>0.125</v>
      </c>
      <c r="E13897" s="341">
        <v>95.02</v>
      </c>
      <c r="F13897" s="342">
        <f t="shared" si="889"/>
        <v>11.8775</v>
      </c>
      <c r="G13897" s="343">
        <f t="shared" si="891"/>
        <v>25110.391249999473</v>
      </c>
      <c r="H13897" s="341">
        <v>306440</v>
      </c>
      <c r="I13897" s="341" t="s">
        <v>258</v>
      </c>
      <c r="J13897" s="341">
        <v>0.125</v>
      </c>
      <c r="K13897" s="341">
        <v>95.02</v>
      </c>
      <c r="L13897" s="342">
        <f t="shared" si="890"/>
        <v>11.8775</v>
      </c>
      <c r="M13897" s="343">
        <f t="shared" si="892"/>
        <v>24947.70999999961</v>
      </c>
      <c r="N13897" s="336"/>
    </row>
    <row r="13898" spans="1:14">
      <c r="A13898" s="336"/>
      <c r="B13898" s="341">
        <v>306440</v>
      </c>
      <c r="C13898" s="341" t="s">
        <v>259</v>
      </c>
      <c r="D13898" s="341">
        <v>0.1</v>
      </c>
      <c r="E13898" s="341">
        <v>97.02</v>
      </c>
      <c r="F13898" s="342">
        <f t="shared" si="889"/>
        <v>9.702</v>
      </c>
      <c r="G13898" s="343">
        <f t="shared" si="891"/>
        <v>20463.416000000081</v>
      </c>
      <c r="H13898" s="341">
        <v>306440</v>
      </c>
      <c r="I13898" s="341" t="s">
        <v>259</v>
      </c>
      <c r="J13898" s="341">
        <v>0.1</v>
      </c>
      <c r="K13898" s="341">
        <v>97.02</v>
      </c>
      <c r="L13898" s="342">
        <f t="shared" si="890"/>
        <v>9.702</v>
      </c>
      <c r="M13898" s="343">
        <f t="shared" si="892"/>
        <v>20330.708999999919</v>
      </c>
      <c r="N13898" s="336"/>
    </row>
    <row r="13899" spans="1:14">
      <c r="A13899" s="336"/>
      <c r="B13899" s="341">
        <v>306440</v>
      </c>
      <c r="C13899" s="341" t="s">
        <v>260</v>
      </c>
      <c r="D13899" s="341">
        <v>0.1</v>
      </c>
      <c r="E13899" s="341">
        <v>126.72</v>
      </c>
      <c r="F13899" s="342">
        <f t="shared" si="889"/>
        <v>12.672000000000001</v>
      </c>
      <c r="G13899" s="343">
        <f t="shared" si="891"/>
        <v>24523.588999999571</v>
      </c>
      <c r="H13899" s="341">
        <v>306440</v>
      </c>
      <c r="I13899" s="341" t="s">
        <v>260</v>
      </c>
      <c r="J13899" s="341">
        <v>0.1</v>
      </c>
      <c r="K13899" s="341">
        <v>126.72</v>
      </c>
      <c r="L13899" s="342">
        <f t="shared" si="890"/>
        <v>12.672000000000001</v>
      </c>
      <c r="M13899" s="343">
        <f t="shared" si="892"/>
        <v>23850.040999999706</v>
      </c>
      <c r="N13899" s="336"/>
    </row>
    <row r="13900" spans="1:14">
      <c r="A13900" s="13"/>
      <c r="B13900" s="341">
        <v>306450</v>
      </c>
      <c r="C13900" s="341" t="s">
        <v>255</v>
      </c>
      <c r="D13900" s="341">
        <v>0.04</v>
      </c>
      <c r="E13900" s="341">
        <v>90.02</v>
      </c>
      <c r="F13900" s="342">
        <f t="shared" si="889"/>
        <v>3.6008</v>
      </c>
      <c r="G13900" s="343">
        <f t="shared" si="891"/>
        <v>7603.6928000001371</v>
      </c>
      <c r="H13900" s="341">
        <v>306450</v>
      </c>
      <c r="I13900" s="341" t="s">
        <v>255</v>
      </c>
      <c r="J13900" s="341">
        <v>0.04</v>
      </c>
      <c r="K13900" s="341">
        <v>90.02</v>
      </c>
      <c r="L13900" s="342">
        <f t="shared" si="890"/>
        <v>3.6008</v>
      </c>
      <c r="M13900" s="343">
        <f t="shared" si="892"/>
        <v>7555.0724000001119</v>
      </c>
      <c r="N13900" s="13"/>
    </row>
    <row r="13901" spans="1:14">
      <c r="A13901" s="336"/>
      <c r="B13901" s="341">
        <v>306450</v>
      </c>
      <c r="C13901" s="341" t="s">
        <v>256</v>
      </c>
      <c r="D13901" s="341">
        <v>0.1</v>
      </c>
      <c r="E13901" s="341">
        <v>90.02</v>
      </c>
      <c r="F13901" s="342">
        <f t="shared" si="889"/>
        <v>9.0020000000000007</v>
      </c>
      <c r="G13901" s="343">
        <f t="shared" si="891"/>
        <v>18648.347600000452</v>
      </c>
      <c r="H13901" s="341">
        <v>306450</v>
      </c>
      <c r="I13901" s="341" t="s">
        <v>256</v>
      </c>
      <c r="J13901" s="341">
        <v>0.1</v>
      </c>
      <c r="K13901" s="341">
        <v>90.02</v>
      </c>
      <c r="L13901" s="342">
        <f t="shared" si="890"/>
        <v>9.0020000000000007</v>
      </c>
      <c r="M13901" s="343">
        <f t="shared" si="892"/>
        <v>18533.11180000037</v>
      </c>
      <c r="N13901" s="336"/>
    </row>
    <row r="13902" spans="1:14">
      <c r="A13902" s="336"/>
      <c r="B13902" s="341">
        <v>306450</v>
      </c>
      <c r="C13902" s="341" t="s">
        <v>257</v>
      </c>
      <c r="D13902" s="341">
        <v>0.125</v>
      </c>
      <c r="E13902" s="341">
        <v>92.52</v>
      </c>
      <c r="F13902" s="342">
        <f t="shared" si="889"/>
        <v>11.565</v>
      </c>
      <c r="G13902" s="343">
        <f t="shared" si="891"/>
        <v>24535.496249999571</v>
      </c>
      <c r="H13902" s="341">
        <v>306450</v>
      </c>
      <c r="I13902" s="341" t="s">
        <v>257</v>
      </c>
      <c r="J13902" s="341">
        <v>0.125</v>
      </c>
      <c r="K13902" s="341">
        <v>92.52</v>
      </c>
      <c r="L13902" s="342">
        <f t="shared" si="890"/>
        <v>11.565</v>
      </c>
      <c r="M13902" s="343">
        <f t="shared" si="892"/>
        <v>24377.02374999956</v>
      </c>
      <c r="N13902" s="336"/>
    </row>
    <row r="13903" spans="1:14">
      <c r="A13903" s="336"/>
      <c r="B13903" s="341">
        <v>306450</v>
      </c>
      <c r="C13903" s="341" t="s">
        <v>258</v>
      </c>
      <c r="D13903" s="341">
        <v>0.125</v>
      </c>
      <c r="E13903" s="341">
        <v>95.02</v>
      </c>
      <c r="F13903" s="342">
        <f t="shared" si="889"/>
        <v>11.8775</v>
      </c>
      <c r="G13903" s="343">
        <f t="shared" si="891"/>
        <v>25122.268749999472</v>
      </c>
      <c r="H13903" s="341">
        <v>306450</v>
      </c>
      <c r="I13903" s="341" t="s">
        <v>258</v>
      </c>
      <c r="J13903" s="341">
        <v>0.125</v>
      </c>
      <c r="K13903" s="341">
        <v>95.02</v>
      </c>
      <c r="L13903" s="342">
        <f t="shared" si="890"/>
        <v>11.8775</v>
      </c>
      <c r="M13903" s="343">
        <f t="shared" si="892"/>
        <v>24959.587499999609</v>
      </c>
      <c r="N13903" s="336"/>
    </row>
    <row r="13904" spans="1:14">
      <c r="A13904" s="336"/>
      <c r="B13904" s="341">
        <v>306450</v>
      </c>
      <c r="C13904" s="341" t="s">
        <v>259</v>
      </c>
      <c r="D13904" s="341">
        <v>0.1</v>
      </c>
      <c r="E13904" s="341">
        <v>97.02</v>
      </c>
      <c r="F13904" s="342">
        <f t="shared" ref="F13904:F13967" si="893">D13904*E13904</f>
        <v>9.702</v>
      </c>
      <c r="G13904" s="343">
        <f t="shared" si="891"/>
        <v>20473.118000000082</v>
      </c>
      <c r="H13904" s="341">
        <v>306450</v>
      </c>
      <c r="I13904" s="341" t="s">
        <v>259</v>
      </c>
      <c r="J13904" s="341">
        <v>0.1</v>
      </c>
      <c r="K13904" s="341">
        <v>97.02</v>
      </c>
      <c r="L13904" s="342">
        <f t="shared" ref="L13904:L13967" si="894">J13904*K13904</f>
        <v>9.702</v>
      </c>
      <c r="M13904" s="343">
        <f t="shared" si="892"/>
        <v>20340.41099999992</v>
      </c>
      <c r="N13904" s="336"/>
    </row>
    <row r="13905" spans="1:14">
      <c r="A13905" s="336"/>
      <c r="B13905" s="341">
        <v>306450</v>
      </c>
      <c r="C13905" s="341" t="s">
        <v>260</v>
      </c>
      <c r="D13905" s="341">
        <v>0.1</v>
      </c>
      <c r="E13905" s="341">
        <v>126.72</v>
      </c>
      <c r="F13905" s="342">
        <f t="shared" si="893"/>
        <v>12.672000000000001</v>
      </c>
      <c r="G13905" s="343">
        <f t="shared" si="891"/>
        <v>24536.260999999569</v>
      </c>
      <c r="H13905" s="341">
        <v>306450</v>
      </c>
      <c r="I13905" s="341" t="s">
        <v>260</v>
      </c>
      <c r="J13905" s="341">
        <v>0.1</v>
      </c>
      <c r="K13905" s="341">
        <v>126.72</v>
      </c>
      <c r="L13905" s="342">
        <f t="shared" si="894"/>
        <v>12.672000000000001</v>
      </c>
      <c r="M13905" s="343">
        <f t="shared" si="892"/>
        <v>23862.712999999705</v>
      </c>
      <c r="N13905" s="336"/>
    </row>
    <row r="13906" spans="1:14">
      <c r="A13906" s="336"/>
      <c r="B13906" s="341">
        <v>306460</v>
      </c>
      <c r="C13906" s="341" t="s">
        <v>255</v>
      </c>
      <c r="D13906" s="341">
        <v>0.04</v>
      </c>
      <c r="E13906" s="341">
        <v>90.02</v>
      </c>
      <c r="F13906" s="342">
        <f t="shared" si="893"/>
        <v>3.6008</v>
      </c>
      <c r="G13906" s="343">
        <f t="shared" si="891"/>
        <v>7607.2936000001373</v>
      </c>
      <c r="H13906" s="341">
        <v>306460</v>
      </c>
      <c r="I13906" s="341" t="s">
        <v>255</v>
      </c>
      <c r="J13906" s="341">
        <v>0.04</v>
      </c>
      <c r="K13906" s="341">
        <v>90.02</v>
      </c>
      <c r="L13906" s="342">
        <f t="shared" si="894"/>
        <v>3.6008</v>
      </c>
      <c r="M13906" s="343">
        <f t="shared" si="892"/>
        <v>7558.673200000112</v>
      </c>
      <c r="N13906" s="336"/>
    </row>
    <row r="13907" spans="1:14">
      <c r="A13907" s="13"/>
      <c r="B13907" s="341">
        <v>306460</v>
      </c>
      <c r="C13907" s="341" t="s">
        <v>256</v>
      </c>
      <c r="D13907" s="341">
        <v>0.1</v>
      </c>
      <c r="E13907" s="341">
        <v>90.02</v>
      </c>
      <c r="F13907" s="342">
        <f t="shared" si="893"/>
        <v>9.0020000000000007</v>
      </c>
      <c r="G13907" s="343">
        <f t="shared" si="891"/>
        <v>18657.349600000452</v>
      </c>
      <c r="H13907" s="341">
        <v>306460</v>
      </c>
      <c r="I13907" s="341" t="s">
        <v>256</v>
      </c>
      <c r="J13907" s="341">
        <v>0.1</v>
      </c>
      <c r="K13907" s="341">
        <v>90.02</v>
      </c>
      <c r="L13907" s="342">
        <f t="shared" si="894"/>
        <v>9.0020000000000007</v>
      </c>
      <c r="M13907" s="343">
        <f t="shared" si="892"/>
        <v>18542.11380000037</v>
      </c>
      <c r="N13907" s="13"/>
    </row>
    <row r="13908" spans="1:14">
      <c r="A13908" s="336"/>
      <c r="B13908" s="341">
        <v>306460</v>
      </c>
      <c r="C13908" s="341" t="s">
        <v>257</v>
      </c>
      <c r="D13908" s="341">
        <v>0.125</v>
      </c>
      <c r="E13908" s="341">
        <v>92.52</v>
      </c>
      <c r="F13908" s="342">
        <f t="shared" si="893"/>
        <v>11.565</v>
      </c>
      <c r="G13908" s="343">
        <f t="shared" si="891"/>
        <v>24547.06124999957</v>
      </c>
      <c r="H13908" s="341">
        <v>306460</v>
      </c>
      <c r="I13908" s="341" t="s">
        <v>257</v>
      </c>
      <c r="J13908" s="341">
        <v>0.125</v>
      </c>
      <c r="K13908" s="341">
        <v>92.52</v>
      </c>
      <c r="L13908" s="342">
        <f t="shared" si="894"/>
        <v>11.565</v>
      </c>
      <c r="M13908" s="343">
        <f t="shared" si="892"/>
        <v>24388.588749999559</v>
      </c>
      <c r="N13908" s="336"/>
    </row>
    <row r="13909" spans="1:14">
      <c r="A13909" s="336"/>
      <c r="B13909" s="341">
        <v>306460</v>
      </c>
      <c r="C13909" s="341" t="s">
        <v>258</v>
      </c>
      <c r="D13909" s="341">
        <v>0.125</v>
      </c>
      <c r="E13909" s="341">
        <v>95.02</v>
      </c>
      <c r="F13909" s="342">
        <f t="shared" si="893"/>
        <v>11.8775</v>
      </c>
      <c r="G13909" s="343">
        <f t="shared" si="891"/>
        <v>25134.14624999947</v>
      </c>
      <c r="H13909" s="341">
        <v>306460</v>
      </c>
      <c r="I13909" s="341" t="s">
        <v>258</v>
      </c>
      <c r="J13909" s="341">
        <v>0.125</v>
      </c>
      <c r="K13909" s="341">
        <v>95.02</v>
      </c>
      <c r="L13909" s="342">
        <f t="shared" si="894"/>
        <v>11.8775</v>
      </c>
      <c r="M13909" s="343">
        <f t="shared" si="892"/>
        <v>24971.464999999607</v>
      </c>
      <c r="N13909" s="336"/>
    </row>
    <row r="13910" spans="1:14">
      <c r="A13910" s="336"/>
      <c r="B13910" s="341">
        <v>306460</v>
      </c>
      <c r="C13910" s="341" t="s">
        <v>259</v>
      </c>
      <c r="D13910" s="341">
        <v>0.1</v>
      </c>
      <c r="E13910" s="341">
        <v>97.02</v>
      </c>
      <c r="F13910" s="342">
        <f t="shared" si="893"/>
        <v>9.702</v>
      </c>
      <c r="G13910" s="343">
        <f t="shared" ref="G13910:G13973" si="895">G13904+F13910</f>
        <v>20482.820000000083</v>
      </c>
      <c r="H13910" s="341">
        <v>306460</v>
      </c>
      <c r="I13910" s="341" t="s">
        <v>259</v>
      </c>
      <c r="J13910" s="341">
        <v>0.1</v>
      </c>
      <c r="K13910" s="341">
        <v>97.02</v>
      </c>
      <c r="L13910" s="342">
        <f t="shared" si="894"/>
        <v>9.702</v>
      </c>
      <c r="M13910" s="343">
        <f t="shared" si="892"/>
        <v>20350.112999999921</v>
      </c>
      <c r="N13910" s="336"/>
    </row>
    <row r="13911" spans="1:14">
      <c r="A13911" s="336"/>
      <c r="B13911" s="341">
        <v>306460</v>
      </c>
      <c r="C13911" s="341" t="s">
        <v>260</v>
      </c>
      <c r="D13911" s="341">
        <v>0.1</v>
      </c>
      <c r="E13911" s="341">
        <v>126.72</v>
      </c>
      <c r="F13911" s="342">
        <f t="shared" si="893"/>
        <v>12.672000000000001</v>
      </c>
      <c r="G13911" s="343">
        <f t="shared" si="895"/>
        <v>24548.932999999568</v>
      </c>
      <c r="H13911" s="341">
        <v>306460</v>
      </c>
      <c r="I13911" s="341" t="s">
        <v>260</v>
      </c>
      <c r="J13911" s="341">
        <v>0.1</v>
      </c>
      <c r="K13911" s="341">
        <v>126.72</v>
      </c>
      <c r="L13911" s="342">
        <f t="shared" si="894"/>
        <v>12.672000000000001</v>
      </c>
      <c r="M13911" s="343">
        <f t="shared" si="892"/>
        <v>23875.384999999704</v>
      </c>
      <c r="N13911" s="336"/>
    </row>
    <row r="13912" spans="1:14">
      <c r="A13912" s="336"/>
      <c r="B13912" s="341">
        <v>306470</v>
      </c>
      <c r="C13912" s="341" t="s">
        <v>255</v>
      </c>
      <c r="D13912" s="341">
        <v>0.04</v>
      </c>
      <c r="E13912" s="341">
        <v>90.02</v>
      </c>
      <c r="F13912" s="342">
        <f t="shared" si="893"/>
        <v>3.6008</v>
      </c>
      <c r="G13912" s="343">
        <f t="shared" si="895"/>
        <v>7610.8944000001375</v>
      </c>
      <c r="H13912" s="341">
        <v>306470</v>
      </c>
      <c r="I13912" s="341" t="s">
        <v>255</v>
      </c>
      <c r="J13912" s="341">
        <v>0.04</v>
      </c>
      <c r="K13912" s="341">
        <v>90.02</v>
      </c>
      <c r="L13912" s="342">
        <f t="shared" si="894"/>
        <v>3.6008</v>
      </c>
      <c r="M13912" s="343">
        <f t="shared" ref="M13912:M13975" si="896">M13906+L13912</f>
        <v>7562.2740000001122</v>
      </c>
      <c r="N13912" s="336"/>
    </row>
    <row r="13913" spans="1:14">
      <c r="A13913" s="336"/>
      <c r="B13913" s="341">
        <v>306470</v>
      </c>
      <c r="C13913" s="341" t="s">
        <v>256</v>
      </c>
      <c r="D13913" s="341">
        <v>0.1</v>
      </c>
      <c r="E13913" s="341">
        <v>90.02</v>
      </c>
      <c r="F13913" s="342">
        <f t="shared" si="893"/>
        <v>9.0020000000000007</v>
      </c>
      <c r="G13913" s="343">
        <f t="shared" si="895"/>
        <v>18666.351600000453</v>
      </c>
      <c r="H13913" s="341">
        <v>306470</v>
      </c>
      <c r="I13913" s="341" t="s">
        <v>256</v>
      </c>
      <c r="J13913" s="341">
        <v>0.1</v>
      </c>
      <c r="K13913" s="341">
        <v>90.02</v>
      </c>
      <c r="L13913" s="342">
        <f t="shared" si="894"/>
        <v>9.0020000000000007</v>
      </c>
      <c r="M13913" s="343">
        <f t="shared" si="896"/>
        <v>18551.115800000371</v>
      </c>
      <c r="N13913" s="336"/>
    </row>
    <row r="13914" spans="1:14">
      <c r="A13914" s="13"/>
      <c r="B13914" s="341">
        <v>306470</v>
      </c>
      <c r="C13914" s="341" t="s">
        <v>257</v>
      </c>
      <c r="D13914" s="341">
        <v>0.125</v>
      </c>
      <c r="E13914" s="341">
        <v>92.52</v>
      </c>
      <c r="F13914" s="342">
        <f t="shared" si="893"/>
        <v>11.565</v>
      </c>
      <c r="G13914" s="343">
        <f t="shared" si="895"/>
        <v>24558.626249999568</v>
      </c>
      <c r="H13914" s="341">
        <v>306470</v>
      </c>
      <c r="I13914" s="341" t="s">
        <v>257</v>
      </c>
      <c r="J13914" s="341">
        <v>0.125</v>
      </c>
      <c r="K13914" s="341">
        <v>92.52</v>
      </c>
      <c r="L13914" s="342">
        <f t="shared" si="894"/>
        <v>11.565</v>
      </c>
      <c r="M13914" s="343">
        <f t="shared" si="896"/>
        <v>24400.153749999557</v>
      </c>
      <c r="N13914" s="13"/>
    </row>
    <row r="13915" spans="1:14">
      <c r="A13915" s="336"/>
      <c r="B13915" s="341">
        <v>306470</v>
      </c>
      <c r="C13915" s="341" t="s">
        <v>258</v>
      </c>
      <c r="D13915" s="341">
        <v>0.125</v>
      </c>
      <c r="E13915" s="341">
        <v>95.02</v>
      </c>
      <c r="F13915" s="342">
        <f t="shared" si="893"/>
        <v>11.8775</v>
      </c>
      <c r="G13915" s="343">
        <f t="shared" si="895"/>
        <v>25146.023749999469</v>
      </c>
      <c r="H13915" s="341">
        <v>306470</v>
      </c>
      <c r="I13915" s="341" t="s">
        <v>258</v>
      </c>
      <c r="J13915" s="341">
        <v>0.125</v>
      </c>
      <c r="K13915" s="341">
        <v>95.02</v>
      </c>
      <c r="L13915" s="342">
        <f t="shared" si="894"/>
        <v>11.8775</v>
      </c>
      <c r="M13915" s="343">
        <f t="shared" si="896"/>
        <v>24983.342499999606</v>
      </c>
      <c r="N13915" s="336"/>
    </row>
    <row r="13916" spans="1:14">
      <c r="A13916" s="336"/>
      <c r="B13916" s="341">
        <v>306470</v>
      </c>
      <c r="C13916" s="341" t="s">
        <v>259</v>
      </c>
      <c r="D13916" s="341">
        <v>0.1</v>
      </c>
      <c r="E13916" s="341">
        <v>97.02</v>
      </c>
      <c r="F13916" s="342">
        <f t="shared" si="893"/>
        <v>9.702</v>
      </c>
      <c r="G13916" s="343">
        <f t="shared" si="895"/>
        <v>20492.522000000085</v>
      </c>
      <c r="H13916" s="341">
        <v>306470</v>
      </c>
      <c r="I13916" s="341" t="s">
        <v>259</v>
      </c>
      <c r="J13916" s="341">
        <v>0.1</v>
      </c>
      <c r="K13916" s="341">
        <v>97.02</v>
      </c>
      <c r="L13916" s="342">
        <f t="shared" si="894"/>
        <v>9.702</v>
      </c>
      <c r="M13916" s="343">
        <f t="shared" si="896"/>
        <v>20359.814999999922</v>
      </c>
      <c r="N13916" s="336"/>
    </row>
    <row r="13917" spans="1:14">
      <c r="A13917" s="336"/>
      <c r="B13917" s="341">
        <v>306470</v>
      </c>
      <c r="C13917" s="341" t="s">
        <v>260</v>
      </c>
      <c r="D13917" s="341">
        <v>0.1</v>
      </c>
      <c r="E13917" s="341">
        <v>126.73</v>
      </c>
      <c r="F13917" s="342">
        <f t="shared" si="893"/>
        <v>12.673000000000002</v>
      </c>
      <c r="G13917" s="343">
        <f t="shared" si="895"/>
        <v>24561.605999999567</v>
      </c>
      <c r="H13917" s="341">
        <v>306470</v>
      </c>
      <c r="I13917" s="341" t="s">
        <v>260</v>
      </c>
      <c r="J13917" s="341">
        <v>0.1</v>
      </c>
      <c r="K13917" s="341">
        <v>126.72</v>
      </c>
      <c r="L13917" s="342">
        <f t="shared" si="894"/>
        <v>12.672000000000001</v>
      </c>
      <c r="M13917" s="343">
        <f t="shared" si="896"/>
        <v>23888.056999999702</v>
      </c>
      <c r="N13917" s="336"/>
    </row>
    <row r="13918" spans="1:14">
      <c r="A13918" s="336"/>
      <c r="B13918" s="341">
        <v>306480</v>
      </c>
      <c r="C13918" s="341" t="s">
        <v>255</v>
      </c>
      <c r="D13918" s="341">
        <v>0.04</v>
      </c>
      <c r="E13918" s="341">
        <v>90.02</v>
      </c>
      <c r="F13918" s="342">
        <f t="shared" si="893"/>
        <v>3.6008</v>
      </c>
      <c r="G13918" s="343">
        <f t="shared" si="895"/>
        <v>7614.4952000001376</v>
      </c>
      <c r="H13918" s="341">
        <v>306480</v>
      </c>
      <c r="I13918" s="341" t="s">
        <v>255</v>
      </c>
      <c r="J13918" s="341">
        <v>0.04</v>
      </c>
      <c r="K13918" s="341">
        <v>90.02</v>
      </c>
      <c r="L13918" s="342">
        <f t="shared" si="894"/>
        <v>3.6008</v>
      </c>
      <c r="M13918" s="343">
        <f t="shared" si="896"/>
        <v>7565.8748000001124</v>
      </c>
      <c r="N13918" s="336"/>
    </row>
    <row r="13919" spans="1:14">
      <c r="A13919" s="336"/>
      <c r="B13919" s="341">
        <v>306480</v>
      </c>
      <c r="C13919" s="341" t="s">
        <v>256</v>
      </c>
      <c r="D13919" s="341">
        <v>0.1</v>
      </c>
      <c r="E13919" s="341">
        <v>90.02</v>
      </c>
      <c r="F13919" s="342">
        <f t="shared" si="893"/>
        <v>9.0020000000000007</v>
      </c>
      <c r="G13919" s="343">
        <f t="shared" si="895"/>
        <v>18675.353600000453</v>
      </c>
      <c r="H13919" s="341">
        <v>306480</v>
      </c>
      <c r="I13919" s="341" t="s">
        <v>256</v>
      </c>
      <c r="J13919" s="341">
        <v>0.1</v>
      </c>
      <c r="K13919" s="341">
        <v>90.02</v>
      </c>
      <c r="L13919" s="342">
        <f t="shared" si="894"/>
        <v>9.0020000000000007</v>
      </c>
      <c r="M13919" s="343">
        <f t="shared" si="896"/>
        <v>18560.117800000371</v>
      </c>
      <c r="N13919" s="336"/>
    </row>
    <row r="13920" spans="1:14">
      <c r="A13920" s="336"/>
      <c r="B13920" s="341">
        <v>306480</v>
      </c>
      <c r="C13920" s="341" t="s">
        <v>257</v>
      </c>
      <c r="D13920" s="341">
        <v>0.125</v>
      </c>
      <c r="E13920" s="341">
        <v>92.52</v>
      </c>
      <c r="F13920" s="342">
        <f t="shared" si="893"/>
        <v>11.565</v>
      </c>
      <c r="G13920" s="343">
        <f t="shared" si="895"/>
        <v>24570.191249999567</v>
      </c>
      <c r="H13920" s="341">
        <v>306480</v>
      </c>
      <c r="I13920" s="341" t="s">
        <v>257</v>
      </c>
      <c r="J13920" s="341">
        <v>0.125</v>
      </c>
      <c r="K13920" s="341">
        <v>92.52</v>
      </c>
      <c r="L13920" s="342">
        <f t="shared" si="894"/>
        <v>11.565</v>
      </c>
      <c r="M13920" s="343">
        <f t="shared" si="896"/>
        <v>24411.718749999556</v>
      </c>
      <c r="N13920" s="336"/>
    </row>
    <row r="13921" spans="1:14">
      <c r="A13921" s="13"/>
      <c r="B13921" s="341">
        <v>306480</v>
      </c>
      <c r="C13921" s="341" t="s">
        <v>258</v>
      </c>
      <c r="D13921" s="341">
        <v>0.125</v>
      </c>
      <c r="E13921" s="341">
        <v>95.02</v>
      </c>
      <c r="F13921" s="342">
        <f t="shared" si="893"/>
        <v>11.8775</v>
      </c>
      <c r="G13921" s="343">
        <f t="shared" si="895"/>
        <v>25157.901249999468</v>
      </c>
      <c r="H13921" s="341">
        <v>306480</v>
      </c>
      <c r="I13921" s="341" t="s">
        <v>258</v>
      </c>
      <c r="J13921" s="341">
        <v>0.125</v>
      </c>
      <c r="K13921" s="341">
        <v>95.02</v>
      </c>
      <c r="L13921" s="342">
        <f t="shared" si="894"/>
        <v>11.8775</v>
      </c>
      <c r="M13921" s="343">
        <f t="shared" si="896"/>
        <v>24995.219999999605</v>
      </c>
      <c r="N13921" s="13"/>
    </row>
    <row r="13922" spans="1:14">
      <c r="A13922" s="336"/>
      <c r="B13922" s="341">
        <v>306480</v>
      </c>
      <c r="C13922" s="341" t="s">
        <v>259</v>
      </c>
      <c r="D13922" s="341">
        <v>0.1</v>
      </c>
      <c r="E13922" s="341">
        <v>97.02</v>
      </c>
      <c r="F13922" s="342">
        <f t="shared" si="893"/>
        <v>9.702</v>
      </c>
      <c r="G13922" s="343">
        <f t="shared" si="895"/>
        <v>20502.224000000086</v>
      </c>
      <c r="H13922" s="341">
        <v>306480</v>
      </c>
      <c r="I13922" s="341" t="s">
        <v>259</v>
      </c>
      <c r="J13922" s="341">
        <v>0.1</v>
      </c>
      <c r="K13922" s="341">
        <v>97.02</v>
      </c>
      <c r="L13922" s="342">
        <f t="shared" si="894"/>
        <v>9.702</v>
      </c>
      <c r="M13922" s="343">
        <f t="shared" si="896"/>
        <v>20369.516999999923</v>
      </c>
      <c r="N13922" s="336"/>
    </row>
    <row r="13923" spans="1:14">
      <c r="A13923" s="336"/>
      <c r="B13923" s="341">
        <v>306480</v>
      </c>
      <c r="C13923" s="341" t="s">
        <v>260</v>
      </c>
      <c r="D13923" s="341">
        <v>0.1</v>
      </c>
      <c r="E13923" s="341">
        <v>126.72</v>
      </c>
      <c r="F13923" s="342">
        <f t="shared" si="893"/>
        <v>12.672000000000001</v>
      </c>
      <c r="G13923" s="343">
        <f t="shared" si="895"/>
        <v>24574.277999999566</v>
      </c>
      <c r="H13923" s="341">
        <v>306480</v>
      </c>
      <c r="I13923" s="341" t="s">
        <v>260</v>
      </c>
      <c r="J13923" s="341">
        <v>0.1</v>
      </c>
      <c r="K13923" s="341">
        <v>126.72</v>
      </c>
      <c r="L13923" s="342">
        <f t="shared" si="894"/>
        <v>12.672000000000001</v>
      </c>
      <c r="M13923" s="343">
        <f t="shared" si="896"/>
        <v>23900.728999999701</v>
      </c>
      <c r="N13923" s="336"/>
    </row>
    <row r="13924" spans="1:14">
      <c r="A13924" s="336"/>
      <c r="B13924" s="341">
        <v>306490</v>
      </c>
      <c r="C13924" s="341" t="s">
        <v>255</v>
      </c>
      <c r="D13924" s="341">
        <v>0.04</v>
      </c>
      <c r="E13924" s="341">
        <v>90.02</v>
      </c>
      <c r="F13924" s="342">
        <f t="shared" si="893"/>
        <v>3.6008</v>
      </c>
      <c r="G13924" s="343">
        <f t="shared" si="895"/>
        <v>7618.0960000001378</v>
      </c>
      <c r="H13924" s="341">
        <v>306490</v>
      </c>
      <c r="I13924" s="341" t="s">
        <v>255</v>
      </c>
      <c r="J13924" s="341">
        <v>0.04</v>
      </c>
      <c r="K13924" s="341">
        <v>90.02</v>
      </c>
      <c r="L13924" s="342">
        <f t="shared" si="894"/>
        <v>3.6008</v>
      </c>
      <c r="M13924" s="343">
        <f t="shared" si="896"/>
        <v>7569.4756000001125</v>
      </c>
      <c r="N13924" s="336"/>
    </row>
    <row r="13925" spans="1:14">
      <c r="A13925" s="336"/>
      <c r="B13925" s="341">
        <v>306490</v>
      </c>
      <c r="C13925" s="341" t="s">
        <v>256</v>
      </c>
      <c r="D13925" s="341">
        <v>0.1</v>
      </c>
      <c r="E13925" s="341">
        <v>90.02</v>
      </c>
      <c r="F13925" s="342">
        <f t="shared" si="893"/>
        <v>9.0020000000000007</v>
      </c>
      <c r="G13925" s="343">
        <f t="shared" si="895"/>
        <v>18684.355600000454</v>
      </c>
      <c r="H13925" s="341">
        <v>306490</v>
      </c>
      <c r="I13925" s="341" t="s">
        <v>256</v>
      </c>
      <c r="J13925" s="341">
        <v>0.1</v>
      </c>
      <c r="K13925" s="341">
        <v>90.02</v>
      </c>
      <c r="L13925" s="342">
        <f t="shared" si="894"/>
        <v>9.0020000000000007</v>
      </c>
      <c r="M13925" s="343">
        <f t="shared" si="896"/>
        <v>18569.119800000371</v>
      </c>
      <c r="N13925" s="336"/>
    </row>
    <row r="13926" spans="1:14">
      <c r="A13926" s="336"/>
      <c r="B13926" s="341">
        <v>306490</v>
      </c>
      <c r="C13926" s="341" t="s">
        <v>257</v>
      </c>
      <c r="D13926" s="341">
        <v>0.125</v>
      </c>
      <c r="E13926" s="341">
        <v>92.52</v>
      </c>
      <c r="F13926" s="342">
        <f t="shared" si="893"/>
        <v>11.565</v>
      </c>
      <c r="G13926" s="343">
        <f t="shared" si="895"/>
        <v>24581.756249999566</v>
      </c>
      <c r="H13926" s="341">
        <v>306490</v>
      </c>
      <c r="I13926" s="341" t="s">
        <v>257</v>
      </c>
      <c r="J13926" s="341">
        <v>0.125</v>
      </c>
      <c r="K13926" s="341">
        <v>92.52</v>
      </c>
      <c r="L13926" s="342">
        <f t="shared" si="894"/>
        <v>11.565</v>
      </c>
      <c r="M13926" s="343">
        <f t="shared" si="896"/>
        <v>24423.283749999555</v>
      </c>
      <c r="N13926" s="336"/>
    </row>
    <row r="13927" spans="1:14">
      <c r="A13927" s="336"/>
      <c r="B13927" s="341">
        <v>306490</v>
      </c>
      <c r="C13927" s="341" t="s">
        <v>258</v>
      </c>
      <c r="D13927" s="341">
        <v>0.125</v>
      </c>
      <c r="E13927" s="341">
        <v>95.02</v>
      </c>
      <c r="F13927" s="342">
        <f t="shared" si="893"/>
        <v>11.8775</v>
      </c>
      <c r="G13927" s="343">
        <f t="shared" si="895"/>
        <v>25169.778749999467</v>
      </c>
      <c r="H13927" s="341">
        <v>306490</v>
      </c>
      <c r="I13927" s="341" t="s">
        <v>258</v>
      </c>
      <c r="J13927" s="341">
        <v>0.125</v>
      </c>
      <c r="K13927" s="341">
        <v>95.02</v>
      </c>
      <c r="L13927" s="342">
        <f t="shared" si="894"/>
        <v>11.8775</v>
      </c>
      <c r="M13927" s="343">
        <f t="shared" si="896"/>
        <v>25007.097499999603</v>
      </c>
      <c r="N13927" s="336"/>
    </row>
    <row r="13928" spans="1:14">
      <c r="A13928" s="13"/>
      <c r="B13928" s="341">
        <v>306490</v>
      </c>
      <c r="C13928" s="341" t="s">
        <v>259</v>
      </c>
      <c r="D13928" s="341">
        <v>0.1</v>
      </c>
      <c r="E13928" s="341">
        <v>97.02</v>
      </c>
      <c r="F13928" s="342">
        <f t="shared" si="893"/>
        <v>9.702</v>
      </c>
      <c r="G13928" s="343">
        <f t="shared" si="895"/>
        <v>20511.926000000087</v>
      </c>
      <c r="H13928" s="341">
        <v>306490</v>
      </c>
      <c r="I13928" s="341" t="s">
        <v>259</v>
      </c>
      <c r="J13928" s="341">
        <v>0.1</v>
      </c>
      <c r="K13928" s="341">
        <v>97.02</v>
      </c>
      <c r="L13928" s="342">
        <f t="shared" si="894"/>
        <v>9.702</v>
      </c>
      <c r="M13928" s="343">
        <f t="shared" si="896"/>
        <v>20379.218999999925</v>
      </c>
      <c r="N13928" s="13"/>
    </row>
    <row r="13929" spans="1:14">
      <c r="A13929" s="336"/>
      <c r="B13929" s="341">
        <v>306490</v>
      </c>
      <c r="C13929" s="341" t="s">
        <v>260</v>
      </c>
      <c r="D13929" s="341">
        <v>0.1</v>
      </c>
      <c r="E13929" s="341">
        <v>126.72</v>
      </c>
      <c r="F13929" s="342">
        <f t="shared" si="893"/>
        <v>12.672000000000001</v>
      </c>
      <c r="G13929" s="343">
        <f t="shared" si="895"/>
        <v>24586.949999999564</v>
      </c>
      <c r="H13929" s="341">
        <v>306490</v>
      </c>
      <c r="I13929" s="341" t="s">
        <v>260</v>
      </c>
      <c r="J13929" s="341">
        <v>0.1</v>
      </c>
      <c r="K13929" s="341">
        <v>126.72</v>
      </c>
      <c r="L13929" s="342">
        <f t="shared" si="894"/>
        <v>12.672000000000001</v>
      </c>
      <c r="M13929" s="343">
        <f t="shared" si="896"/>
        <v>23913.4009999997</v>
      </c>
      <c r="N13929" s="336"/>
    </row>
    <row r="13930" spans="1:14">
      <c r="A13930" s="336"/>
      <c r="B13930" s="743">
        <v>306500</v>
      </c>
      <c r="C13930" s="743" t="s">
        <v>255</v>
      </c>
      <c r="D13930" s="743">
        <v>0.04</v>
      </c>
      <c r="E13930" s="743">
        <v>90.02</v>
      </c>
      <c r="F13930" s="744">
        <f t="shared" si="893"/>
        <v>3.6008</v>
      </c>
      <c r="G13930" s="745">
        <f t="shared" si="895"/>
        <v>7621.696800000138</v>
      </c>
      <c r="H13930" s="743">
        <v>306500</v>
      </c>
      <c r="I13930" s="743" t="s">
        <v>255</v>
      </c>
      <c r="J13930" s="743">
        <v>0.04</v>
      </c>
      <c r="K13930" s="743">
        <v>90.02</v>
      </c>
      <c r="L13930" s="744">
        <f t="shared" si="894"/>
        <v>3.6008</v>
      </c>
      <c r="M13930" s="745">
        <f t="shared" si="896"/>
        <v>7573.0764000001127</v>
      </c>
      <c r="N13930" s="336"/>
    </row>
    <row r="13931" spans="1:14">
      <c r="A13931" s="336"/>
      <c r="B13931" s="743">
        <v>306500</v>
      </c>
      <c r="C13931" s="743" t="s">
        <v>256</v>
      </c>
      <c r="D13931" s="743">
        <v>0.1</v>
      </c>
      <c r="E13931" s="743">
        <v>90.02</v>
      </c>
      <c r="F13931" s="744">
        <f t="shared" si="893"/>
        <v>9.0020000000000007</v>
      </c>
      <c r="G13931" s="745">
        <f t="shared" si="895"/>
        <v>18693.357600000454</v>
      </c>
      <c r="H13931" s="743">
        <v>306500</v>
      </c>
      <c r="I13931" s="743" t="s">
        <v>256</v>
      </c>
      <c r="J13931" s="743">
        <v>0.1</v>
      </c>
      <c r="K13931" s="743">
        <v>90.02</v>
      </c>
      <c r="L13931" s="744">
        <f t="shared" si="894"/>
        <v>9.0020000000000007</v>
      </c>
      <c r="M13931" s="745">
        <f t="shared" si="896"/>
        <v>18578.121800000372</v>
      </c>
      <c r="N13931" s="336"/>
    </row>
    <row r="13932" spans="1:14">
      <c r="A13932" s="336"/>
      <c r="B13932" s="743">
        <v>306500</v>
      </c>
      <c r="C13932" s="743" t="s">
        <v>257</v>
      </c>
      <c r="D13932" s="743">
        <v>0.125</v>
      </c>
      <c r="E13932" s="743">
        <v>92.52</v>
      </c>
      <c r="F13932" s="744">
        <f t="shared" si="893"/>
        <v>11.565</v>
      </c>
      <c r="G13932" s="745">
        <f t="shared" si="895"/>
        <v>24593.321249999564</v>
      </c>
      <c r="H13932" s="743">
        <v>306500</v>
      </c>
      <c r="I13932" s="743" t="s">
        <v>257</v>
      </c>
      <c r="J13932" s="743">
        <v>0.125</v>
      </c>
      <c r="K13932" s="743">
        <v>92.52</v>
      </c>
      <c r="L13932" s="744">
        <f t="shared" si="894"/>
        <v>11.565</v>
      </c>
      <c r="M13932" s="745">
        <f t="shared" si="896"/>
        <v>24434.848749999554</v>
      </c>
      <c r="N13932" s="336"/>
    </row>
    <row r="13933" spans="1:14">
      <c r="A13933" s="336"/>
      <c r="B13933" s="743">
        <v>306500</v>
      </c>
      <c r="C13933" s="743" t="s">
        <v>258</v>
      </c>
      <c r="D13933" s="743">
        <v>0.125</v>
      </c>
      <c r="E13933" s="743">
        <v>95.02</v>
      </c>
      <c r="F13933" s="744">
        <f t="shared" si="893"/>
        <v>11.8775</v>
      </c>
      <c r="G13933" s="745">
        <f t="shared" si="895"/>
        <v>25181.656249999465</v>
      </c>
      <c r="H13933" s="743">
        <v>306500</v>
      </c>
      <c r="I13933" s="743" t="s">
        <v>258</v>
      </c>
      <c r="J13933" s="743">
        <v>0.125</v>
      </c>
      <c r="K13933" s="743">
        <v>95.02</v>
      </c>
      <c r="L13933" s="744">
        <f t="shared" si="894"/>
        <v>11.8775</v>
      </c>
      <c r="M13933" s="745">
        <f t="shared" si="896"/>
        <v>25018.974999999602</v>
      </c>
      <c r="N13933" s="336"/>
    </row>
    <row r="13934" spans="1:14">
      <c r="A13934" s="336"/>
      <c r="B13934" s="743">
        <v>306500</v>
      </c>
      <c r="C13934" s="743" t="s">
        <v>259</v>
      </c>
      <c r="D13934" s="743">
        <v>0.1</v>
      </c>
      <c r="E13934" s="743">
        <v>97.02</v>
      </c>
      <c r="F13934" s="744">
        <f t="shared" si="893"/>
        <v>9.702</v>
      </c>
      <c r="G13934" s="745">
        <f t="shared" si="895"/>
        <v>20521.628000000088</v>
      </c>
      <c r="H13934" s="743">
        <v>306500</v>
      </c>
      <c r="I13934" s="743" t="s">
        <v>259</v>
      </c>
      <c r="J13934" s="743">
        <v>0.1</v>
      </c>
      <c r="K13934" s="743">
        <v>97.02</v>
      </c>
      <c r="L13934" s="744">
        <f t="shared" si="894"/>
        <v>9.702</v>
      </c>
      <c r="M13934" s="745">
        <f t="shared" si="896"/>
        <v>20388.920999999926</v>
      </c>
      <c r="N13934" s="336"/>
    </row>
    <row r="13935" spans="1:14">
      <c r="A13935" s="13"/>
      <c r="B13935" s="743">
        <v>306500</v>
      </c>
      <c r="C13935" s="743" t="s">
        <v>260</v>
      </c>
      <c r="D13935" s="743">
        <v>0.1</v>
      </c>
      <c r="E13935" s="743">
        <v>126.72</v>
      </c>
      <c r="F13935" s="744">
        <f t="shared" si="893"/>
        <v>12.672000000000001</v>
      </c>
      <c r="G13935" s="745">
        <f t="shared" si="895"/>
        <v>24599.621999999563</v>
      </c>
      <c r="H13935" s="743">
        <v>306500</v>
      </c>
      <c r="I13935" s="743" t="s">
        <v>260</v>
      </c>
      <c r="J13935" s="743">
        <v>0.1</v>
      </c>
      <c r="K13935" s="743">
        <v>126.72</v>
      </c>
      <c r="L13935" s="744">
        <f t="shared" si="894"/>
        <v>12.672000000000001</v>
      </c>
      <c r="M13935" s="745">
        <f t="shared" si="896"/>
        <v>23926.072999999698</v>
      </c>
      <c r="N13935" s="13"/>
    </row>
    <row r="13936" spans="1:14">
      <c r="A13936" s="336"/>
      <c r="B13936" s="746">
        <v>306510</v>
      </c>
      <c r="C13936" s="746" t="s">
        <v>255</v>
      </c>
      <c r="D13936" s="746">
        <v>0.04</v>
      </c>
      <c r="E13936" s="746">
        <v>90.02</v>
      </c>
      <c r="F13936" s="688">
        <f>D13936*E13936</f>
        <v>3.6008</v>
      </c>
      <c r="G13936" s="689">
        <f>G13930+F13936</f>
        <v>7625.2976000001381</v>
      </c>
      <c r="H13936" s="746">
        <v>306510</v>
      </c>
      <c r="I13936" s="746" t="s">
        <v>255</v>
      </c>
      <c r="J13936" s="746">
        <v>0.04</v>
      </c>
      <c r="K13936" s="746">
        <v>90.02</v>
      </c>
      <c r="L13936" s="688">
        <f t="shared" si="894"/>
        <v>3.6008</v>
      </c>
      <c r="M13936" s="689">
        <f t="shared" si="896"/>
        <v>7576.6772000001129</v>
      </c>
      <c r="N13936" s="336"/>
    </row>
    <row r="13937" spans="1:14">
      <c r="A13937" s="336"/>
      <c r="B13937" s="747">
        <v>306510</v>
      </c>
      <c r="C13937" s="747" t="s">
        <v>256</v>
      </c>
      <c r="D13937" s="747">
        <v>0.1</v>
      </c>
      <c r="E13937" s="747">
        <v>90.02</v>
      </c>
      <c r="F13937" s="688">
        <f t="shared" si="893"/>
        <v>9.0020000000000007</v>
      </c>
      <c r="G13937" s="689">
        <f t="shared" si="895"/>
        <v>18702.359600000455</v>
      </c>
      <c r="H13937" s="747">
        <v>306510</v>
      </c>
      <c r="I13937" s="747" t="s">
        <v>256</v>
      </c>
      <c r="J13937" s="747">
        <v>0.1</v>
      </c>
      <c r="K13937" s="747">
        <v>90.02</v>
      </c>
      <c r="L13937" s="688">
        <f t="shared" si="894"/>
        <v>9.0020000000000007</v>
      </c>
      <c r="M13937" s="689">
        <f t="shared" si="896"/>
        <v>18587.123800000372</v>
      </c>
      <c r="N13937" s="336"/>
    </row>
    <row r="13938" spans="1:14">
      <c r="A13938" s="336"/>
      <c r="B13938" s="747">
        <v>306510</v>
      </c>
      <c r="C13938" s="747" t="s">
        <v>257</v>
      </c>
      <c r="D13938" s="747">
        <v>0.125</v>
      </c>
      <c r="E13938" s="747">
        <v>92.52</v>
      </c>
      <c r="F13938" s="688">
        <f t="shared" si="893"/>
        <v>11.565</v>
      </c>
      <c r="G13938" s="689">
        <f t="shared" si="895"/>
        <v>24604.886249999563</v>
      </c>
      <c r="H13938" s="747">
        <v>306510</v>
      </c>
      <c r="I13938" s="747" t="s">
        <v>257</v>
      </c>
      <c r="J13938" s="747">
        <v>0.125</v>
      </c>
      <c r="K13938" s="747">
        <v>92.52</v>
      </c>
      <c r="L13938" s="688">
        <f t="shared" si="894"/>
        <v>11.565</v>
      </c>
      <c r="M13938" s="689">
        <f t="shared" si="896"/>
        <v>24446.413749999552</v>
      </c>
      <c r="N13938" s="336"/>
    </row>
    <row r="13939" spans="1:14">
      <c r="A13939" s="336"/>
      <c r="B13939" s="747">
        <v>306510</v>
      </c>
      <c r="C13939" s="747" t="s">
        <v>258</v>
      </c>
      <c r="D13939" s="747">
        <v>0.125</v>
      </c>
      <c r="E13939" s="747">
        <v>95.02</v>
      </c>
      <c r="F13939" s="688">
        <f t="shared" si="893"/>
        <v>11.8775</v>
      </c>
      <c r="G13939" s="689">
        <f t="shared" si="895"/>
        <v>25193.533749999464</v>
      </c>
      <c r="H13939" s="747">
        <v>306510</v>
      </c>
      <c r="I13939" s="747" t="s">
        <v>258</v>
      </c>
      <c r="J13939" s="747">
        <v>0.125</v>
      </c>
      <c r="K13939" s="747">
        <v>95.02</v>
      </c>
      <c r="L13939" s="688">
        <f t="shared" si="894"/>
        <v>11.8775</v>
      </c>
      <c r="M13939" s="689">
        <f t="shared" si="896"/>
        <v>25030.852499999601</v>
      </c>
      <c r="N13939" s="336"/>
    </row>
    <row r="13940" spans="1:14">
      <c r="A13940" s="336"/>
      <c r="B13940" s="747">
        <v>306510</v>
      </c>
      <c r="C13940" s="747" t="s">
        <v>259</v>
      </c>
      <c r="D13940" s="747">
        <v>0.1</v>
      </c>
      <c r="E13940" s="747">
        <v>97.02</v>
      </c>
      <c r="F13940" s="688">
        <f t="shared" si="893"/>
        <v>9.702</v>
      </c>
      <c r="G13940" s="689">
        <f t="shared" si="895"/>
        <v>20531.330000000089</v>
      </c>
      <c r="H13940" s="747">
        <v>306510</v>
      </c>
      <c r="I13940" s="747" t="s">
        <v>259</v>
      </c>
      <c r="J13940" s="747">
        <v>0.1</v>
      </c>
      <c r="K13940" s="747">
        <v>97.02</v>
      </c>
      <c r="L13940" s="688">
        <f t="shared" si="894"/>
        <v>9.702</v>
      </c>
      <c r="M13940" s="689">
        <f t="shared" si="896"/>
        <v>20398.622999999927</v>
      </c>
      <c r="N13940" s="336"/>
    </row>
    <row r="13941" spans="1:14">
      <c r="A13941" s="336"/>
      <c r="B13941" s="747">
        <v>306510</v>
      </c>
      <c r="C13941" s="747" t="s">
        <v>260</v>
      </c>
      <c r="D13941" s="747">
        <v>0.1</v>
      </c>
      <c r="E13941" s="747">
        <v>115.04</v>
      </c>
      <c r="F13941" s="688">
        <f t="shared" si="893"/>
        <v>11.504000000000001</v>
      </c>
      <c r="G13941" s="689">
        <f t="shared" si="895"/>
        <v>24611.125999999564</v>
      </c>
      <c r="H13941" s="747">
        <v>306510</v>
      </c>
      <c r="I13941" s="747" t="s">
        <v>260</v>
      </c>
      <c r="J13941" s="747">
        <v>0.1</v>
      </c>
      <c r="K13941" s="747">
        <v>115.09</v>
      </c>
      <c r="L13941" s="688">
        <f t="shared" si="894"/>
        <v>11.509</v>
      </c>
      <c r="M13941" s="689">
        <f t="shared" si="896"/>
        <v>23937.581999999697</v>
      </c>
      <c r="N13941" s="336"/>
    </row>
    <row r="13942" spans="1:14">
      <c r="A13942" s="13"/>
      <c r="B13942" s="746">
        <v>306520</v>
      </c>
      <c r="C13942" s="746" t="s">
        <v>255</v>
      </c>
      <c r="D13942" s="746">
        <v>0.04</v>
      </c>
      <c r="E13942" s="746">
        <v>90.02</v>
      </c>
      <c r="F13942" s="688">
        <f t="shared" si="893"/>
        <v>3.6008</v>
      </c>
      <c r="G13942" s="689">
        <f t="shared" si="895"/>
        <v>7628.8984000001383</v>
      </c>
      <c r="H13942" s="746">
        <v>306520</v>
      </c>
      <c r="I13942" s="746" t="s">
        <v>255</v>
      </c>
      <c r="J13942" s="746">
        <v>0.04</v>
      </c>
      <c r="K13942" s="746">
        <v>90.02</v>
      </c>
      <c r="L13942" s="688">
        <f t="shared" si="894"/>
        <v>3.6008</v>
      </c>
      <c r="M13942" s="689">
        <f t="shared" si="896"/>
        <v>7580.278000000113</v>
      </c>
      <c r="N13942" s="13"/>
    </row>
    <row r="13943" spans="1:14">
      <c r="A13943" s="336"/>
      <c r="B13943" s="747">
        <v>306520</v>
      </c>
      <c r="C13943" s="747" t="s">
        <v>256</v>
      </c>
      <c r="D13943" s="747">
        <v>0.1</v>
      </c>
      <c r="E13943" s="747">
        <v>90.02</v>
      </c>
      <c r="F13943" s="688">
        <f t="shared" si="893"/>
        <v>9.0020000000000007</v>
      </c>
      <c r="G13943" s="689">
        <f t="shared" si="895"/>
        <v>18711.361600000455</v>
      </c>
      <c r="H13943" s="747">
        <v>306520</v>
      </c>
      <c r="I13943" s="747" t="s">
        <v>256</v>
      </c>
      <c r="J13943" s="747">
        <v>0.1</v>
      </c>
      <c r="K13943" s="747">
        <v>90.02</v>
      </c>
      <c r="L13943" s="688">
        <f t="shared" si="894"/>
        <v>9.0020000000000007</v>
      </c>
      <c r="M13943" s="689">
        <f t="shared" si="896"/>
        <v>18596.125800000373</v>
      </c>
      <c r="N13943" s="336"/>
    </row>
    <row r="13944" spans="1:14">
      <c r="A13944" s="336"/>
      <c r="B13944" s="747">
        <v>306520</v>
      </c>
      <c r="C13944" s="747" t="s">
        <v>257</v>
      </c>
      <c r="D13944" s="747">
        <v>0.125</v>
      </c>
      <c r="E13944" s="747">
        <v>92.52</v>
      </c>
      <c r="F13944" s="688">
        <f t="shared" si="893"/>
        <v>11.565</v>
      </c>
      <c r="G13944" s="689">
        <f t="shared" si="895"/>
        <v>24616.451249999562</v>
      </c>
      <c r="H13944" s="747">
        <v>306520</v>
      </c>
      <c r="I13944" s="747" t="s">
        <v>257</v>
      </c>
      <c r="J13944" s="747">
        <v>0.125</v>
      </c>
      <c r="K13944" s="747">
        <v>92.52</v>
      </c>
      <c r="L13944" s="688">
        <f t="shared" si="894"/>
        <v>11.565</v>
      </c>
      <c r="M13944" s="689">
        <f t="shared" si="896"/>
        <v>24457.978749999551</v>
      </c>
      <c r="N13944" s="336"/>
    </row>
    <row r="13945" spans="1:14">
      <c r="A13945" s="336"/>
      <c r="B13945" s="747">
        <v>306520</v>
      </c>
      <c r="C13945" s="747" t="s">
        <v>258</v>
      </c>
      <c r="D13945" s="747">
        <v>0.125</v>
      </c>
      <c r="E13945" s="747">
        <v>95.02</v>
      </c>
      <c r="F13945" s="688">
        <f t="shared" si="893"/>
        <v>11.8775</v>
      </c>
      <c r="G13945" s="689">
        <f t="shared" si="895"/>
        <v>25205.411249999463</v>
      </c>
      <c r="H13945" s="747">
        <v>306520</v>
      </c>
      <c r="I13945" s="747" t="s">
        <v>258</v>
      </c>
      <c r="J13945" s="747">
        <v>0.125</v>
      </c>
      <c r="K13945" s="747">
        <v>95.02</v>
      </c>
      <c r="L13945" s="688">
        <f t="shared" si="894"/>
        <v>11.8775</v>
      </c>
      <c r="M13945" s="689">
        <f t="shared" si="896"/>
        <v>25042.729999999599</v>
      </c>
      <c r="N13945" s="336"/>
    </row>
    <row r="13946" spans="1:14">
      <c r="A13946" s="336"/>
      <c r="B13946" s="747">
        <v>306520</v>
      </c>
      <c r="C13946" s="747" t="s">
        <v>259</v>
      </c>
      <c r="D13946" s="747">
        <v>0.1</v>
      </c>
      <c r="E13946" s="747">
        <v>97.02</v>
      </c>
      <c r="F13946" s="688">
        <f t="shared" si="893"/>
        <v>9.702</v>
      </c>
      <c r="G13946" s="689">
        <f t="shared" si="895"/>
        <v>20541.03200000009</v>
      </c>
      <c r="H13946" s="747">
        <v>306520</v>
      </c>
      <c r="I13946" s="747" t="s">
        <v>259</v>
      </c>
      <c r="J13946" s="747">
        <v>0.1</v>
      </c>
      <c r="K13946" s="747">
        <v>97.02</v>
      </c>
      <c r="L13946" s="688">
        <f t="shared" si="894"/>
        <v>9.702</v>
      </c>
      <c r="M13946" s="689">
        <f t="shared" si="896"/>
        <v>20408.324999999928</v>
      </c>
      <c r="N13946" s="336"/>
    </row>
    <row r="13947" spans="1:14">
      <c r="A13947" s="336"/>
      <c r="B13947" s="747">
        <v>306520</v>
      </c>
      <c r="C13947" s="747" t="s">
        <v>260</v>
      </c>
      <c r="D13947" s="747">
        <v>0.1</v>
      </c>
      <c r="E13947" s="747">
        <v>115.04</v>
      </c>
      <c r="F13947" s="688">
        <f t="shared" si="893"/>
        <v>11.504000000000001</v>
      </c>
      <c r="G13947" s="689">
        <f t="shared" si="895"/>
        <v>24622.629999999564</v>
      </c>
      <c r="H13947" s="747">
        <v>306520</v>
      </c>
      <c r="I13947" s="747" t="s">
        <v>260</v>
      </c>
      <c r="J13947" s="747">
        <v>0.1</v>
      </c>
      <c r="K13947" s="747">
        <v>115.09</v>
      </c>
      <c r="L13947" s="688">
        <f t="shared" si="894"/>
        <v>11.509</v>
      </c>
      <c r="M13947" s="689">
        <f t="shared" si="896"/>
        <v>23949.090999999695</v>
      </c>
      <c r="N13947" s="336"/>
    </row>
    <row r="13948" spans="1:14">
      <c r="A13948" s="336"/>
      <c r="B13948" s="746">
        <v>306530</v>
      </c>
      <c r="C13948" s="746" t="s">
        <v>255</v>
      </c>
      <c r="D13948" s="746">
        <v>0.04</v>
      </c>
      <c r="E13948" s="746">
        <v>90.02</v>
      </c>
      <c r="F13948" s="688">
        <f t="shared" si="893"/>
        <v>3.6008</v>
      </c>
      <c r="G13948" s="689">
        <f t="shared" si="895"/>
        <v>7632.4992000001384</v>
      </c>
      <c r="H13948" s="746">
        <v>306530</v>
      </c>
      <c r="I13948" s="746" t="s">
        <v>255</v>
      </c>
      <c r="J13948" s="746">
        <v>0.04</v>
      </c>
      <c r="K13948" s="746">
        <v>90.02</v>
      </c>
      <c r="L13948" s="688">
        <f t="shared" si="894"/>
        <v>3.6008</v>
      </c>
      <c r="M13948" s="689">
        <f t="shared" si="896"/>
        <v>7583.8788000001132</v>
      </c>
      <c r="N13948" s="336"/>
    </row>
    <row r="13949" spans="1:14">
      <c r="A13949" s="13"/>
      <c r="B13949" s="747">
        <v>306530</v>
      </c>
      <c r="C13949" s="747" t="s">
        <v>256</v>
      </c>
      <c r="D13949" s="747">
        <v>0.1</v>
      </c>
      <c r="E13949" s="747">
        <v>90.02</v>
      </c>
      <c r="F13949" s="688">
        <f t="shared" si="893"/>
        <v>9.0020000000000007</v>
      </c>
      <c r="G13949" s="689">
        <f t="shared" si="895"/>
        <v>18720.363600000455</v>
      </c>
      <c r="H13949" s="747">
        <v>306530</v>
      </c>
      <c r="I13949" s="747" t="s">
        <v>256</v>
      </c>
      <c r="J13949" s="747">
        <v>0.1</v>
      </c>
      <c r="K13949" s="747">
        <v>90.02</v>
      </c>
      <c r="L13949" s="688">
        <f t="shared" si="894"/>
        <v>9.0020000000000007</v>
      </c>
      <c r="M13949" s="689">
        <f t="shared" si="896"/>
        <v>18605.127800000373</v>
      </c>
      <c r="N13949" s="13"/>
    </row>
    <row r="13950" spans="1:14">
      <c r="A13950" s="336"/>
      <c r="B13950" s="747">
        <v>306530</v>
      </c>
      <c r="C13950" s="747" t="s">
        <v>257</v>
      </c>
      <c r="D13950" s="747">
        <v>0.125</v>
      </c>
      <c r="E13950" s="747">
        <v>92.52</v>
      </c>
      <c r="F13950" s="688">
        <f t="shared" si="893"/>
        <v>11.565</v>
      </c>
      <c r="G13950" s="689">
        <f t="shared" si="895"/>
        <v>24628.01624999956</v>
      </c>
      <c r="H13950" s="747">
        <v>306530</v>
      </c>
      <c r="I13950" s="747" t="s">
        <v>257</v>
      </c>
      <c r="J13950" s="747">
        <v>0.125</v>
      </c>
      <c r="K13950" s="747">
        <v>92.52</v>
      </c>
      <c r="L13950" s="688">
        <f t="shared" si="894"/>
        <v>11.565</v>
      </c>
      <c r="M13950" s="689">
        <f t="shared" si="896"/>
        <v>24469.54374999955</v>
      </c>
      <c r="N13950" s="336"/>
    </row>
    <row r="13951" spans="1:14">
      <c r="A13951" s="336"/>
      <c r="B13951" s="747">
        <v>306530</v>
      </c>
      <c r="C13951" s="747" t="s">
        <v>258</v>
      </c>
      <c r="D13951" s="747">
        <v>0.125</v>
      </c>
      <c r="E13951" s="747">
        <v>95.02</v>
      </c>
      <c r="F13951" s="688">
        <f t="shared" si="893"/>
        <v>11.8775</v>
      </c>
      <c r="G13951" s="689">
        <f t="shared" si="895"/>
        <v>25217.288749999461</v>
      </c>
      <c r="H13951" s="747">
        <v>306530</v>
      </c>
      <c r="I13951" s="747" t="s">
        <v>258</v>
      </c>
      <c r="J13951" s="747">
        <v>0.125</v>
      </c>
      <c r="K13951" s="747">
        <v>95.02</v>
      </c>
      <c r="L13951" s="688">
        <f t="shared" si="894"/>
        <v>11.8775</v>
      </c>
      <c r="M13951" s="689">
        <f t="shared" si="896"/>
        <v>25054.607499999598</v>
      </c>
      <c r="N13951" s="336"/>
    </row>
    <row r="13952" spans="1:14">
      <c r="A13952" s="336"/>
      <c r="B13952" s="747">
        <v>306530</v>
      </c>
      <c r="C13952" s="747" t="s">
        <v>259</v>
      </c>
      <c r="D13952" s="747">
        <v>0.1</v>
      </c>
      <c r="E13952" s="747">
        <v>97.02</v>
      </c>
      <c r="F13952" s="688">
        <f t="shared" si="893"/>
        <v>9.702</v>
      </c>
      <c r="G13952" s="689">
        <f t="shared" si="895"/>
        <v>20550.734000000091</v>
      </c>
      <c r="H13952" s="747">
        <v>306530</v>
      </c>
      <c r="I13952" s="747" t="s">
        <v>259</v>
      </c>
      <c r="J13952" s="747">
        <v>0.1</v>
      </c>
      <c r="K13952" s="747">
        <v>97.02</v>
      </c>
      <c r="L13952" s="688">
        <f t="shared" si="894"/>
        <v>9.702</v>
      </c>
      <c r="M13952" s="689">
        <f t="shared" si="896"/>
        <v>20418.026999999929</v>
      </c>
      <c r="N13952" s="336"/>
    </row>
    <row r="13953" spans="1:14">
      <c r="A13953" s="336"/>
      <c r="B13953" s="747">
        <v>306530</v>
      </c>
      <c r="C13953" s="747" t="s">
        <v>260</v>
      </c>
      <c r="D13953" s="747">
        <v>0.1</v>
      </c>
      <c r="E13953" s="747">
        <v>115.04</v>
      </c>
      <c r="F13953" s="688">
        <f t="shared" si="893"/>
        <v>11.504000000000001</v>
      </c>
      <c r="G13953" s="689">
        <f t="shared" si="895"/>
        <v>24634.133999999565</v>
      </c>
      <c r="H13953" s="747">
        <v>306530</v>
      </c>
      <c r="I13953" s="747" t="s">
        <v>260</v>
      </c>
      <c r="J13953" s="747">
        <v>0.1</v>
      </c>
      <c r="K13953" s="747">
        <v>115.08</v>
      </c>
      <c r="L13953" s="688">
        <f t="shared" si="894"/>
        <v>11.508000000000001</v>
      </c>
      <c r="M13953" s="689">
        <f t="shared" si="896"/>
        <v>23960.598999999696</v>
      </c>
      <c r="N13953" s="336"/>
    </row>
    <row r="13954" spans="1:14">
      <c r="A13954" s="336"/>
      <c r="B13954" s="746">
        <v>306540</v>
      </c>
      <c r="C13954" s="746" t="s">
        <v>255</v>
      </c>
      <c r="D13954" s="746">
        <v>0.04</v>
      </c>
      <c r="E13954" s="746">
        <v>90.02</v>
      </c>
      <c r="F13954" s="688">
        <f t="shared" si="893"/>
        <v>3.6008</v>
      </c>
      <c r="G13954" s="689">
        <f t="shared" si="895"/>
        <v>7636.1000000001386</v>
      </c>
      <c r="H13954" s="746">
        <v>306540</v>
      </c>
      <c r="I13954" s="746" t="s">
        <v>255</v>
      </c>
      <c r="J13954" s="746">
        <v>0.04</v>
      </c>
      <c r="K13954" s="746">
        <v>90.02</v>
      </c>
      <c r="L13954" s="688">
        <f t="shared" si="894"/>
        <v>3.6008</v>
      </c>
      <c r="M13954" s="689">
        <f t="shared" si="896"/>
        <v>7587.4796000001134</v>
      </c>
      <c r="N13954" s="336"/>
    </row>
    <row r="13955" spans="1:14">
      <c r="A13955" s="336"/>
      <c r="B13955" s="747">
        <v>306540</v>
      </c>
      <c r="C13955" s="747" t="s">
        <v>256</v>
      </c>
      <c r="D13955" s="747">
        <v>0.1</v>
      </c>
      <c r="E13955" s="747">
        <v>90.02</v>
      </c>
      <c r="F13955" s="688">
        <f t="shared" si="893"/>
        <v>9.0020000000000007</v>
      </c>
      <c r="G13955" s="689">
        <f t="shared" si="895"/>
        <v>18729.365600000456</v>
      </c>
      <c r="H13955" s="747">
        <v>306540</v>
      </c>
      <c r="I13955" s="747" t="s">
        <v>256</v>
      </c>
      <c r="J13955" s="747">
        <v>0.1</v>
      </c>
      <c r="K13955" s="747">
        <v>90.02</v>
      </c>
      <c r="L13955" s="688">
        <f t="shared" si="894"/>
        <v>9.0020000000000007</v>
      </c>
      <c r="M13955" s="689">
        <f t="shared" si="896"/>
        <v>18614.129800000374</v>
      </c>
      <c r="N13955" s="336"/>
    </row>
    <row r="13956" spans="1:14">
      <c r="A13956" s="13"/>
      <c r="B13956" s="747">
        <v>306540</v>
      </c>
      <c r="C13956" s="747" t="s">
        <v>257</v>
      </c>
      <c r="D13956" s="747">
        <v>0.125</v>
      </c>
      <c r="E13956" s="747">
        <v>92.52</v>
      </c>
      <c r="F13956" s="688">
        <f t="shared" si="893"/>
        <v>11.565</v>
      </c>
      <c r="G13956" s="689">
        <f t="shared" si="895"/>
        <v>24639.581249999559</v>
      </c>
      <c r="H13956" s="747">
        <v>306540</v>
      </c>
      <c r="I13956" s="747" t="s">
        <v>257</v>
      </c>
      <c r="J13956" s="747">
        <v>0.125</v>
      </c>
      <c r="K13956" s="747">
        <v>92.52</v>
      </c>
      <c r="L13956" s="688">
        <f t="shared" si="894"/>
        <v>11.565</v>
      </c>
      <c r="M13956" s="689">
        <f t="shared" si="896"/>
        <v>24481.108749999548</v>
      </c>
      <c r="N13956" s="13"/>
    </row>
    <row r="13957" spans="1:14">
      <c r="A13957" s="336"/>
      <c r="B13957" s="747">
        <v>306540</v>
      </c>
      <c r="C13957" s="747" t="s">
        <v>258</v>
      </c>
      <c r="D13957" s="747">
        <v>0.125</v>
      </c>
      <c r="E13957" s="747">
        <v>95.02</v>
      </c>
      <c r="F13957" s="688">
        <f t="shared" si="893"/>
        <v>11.8775</v>
      </c>
      <c r="G13957" s="689">
        <f t="shared" si="895"/>
        <v>25229.16624999946</v>
      </c>
      <c r="H13957" s="747">
        <v>306540</v>
      </c>
      <c r="I13957" s="747" t="s">
        <v>258</v>
      </c>
      <c r="J13957" s="747">
        <v>0.125</v>
      </c>
      <c r="K13957" s="747">
        <v>95.02</v>
      </c>
      <c r="L13957" s="688">
        <f t="shared" si="894"/>
        <v>11.8775</v>
      </c>
      <c r="M13957" s="689">
        <f t="shared" si="896"/>
        <v>25066.484999999597</v>
      </c>
      <c r="N13957" s="336"/>
    </row>
    <row r="13958" spans="1:14">
      <c r="A13958" s="336"/>
      <c r="B13958" s="747">
        <v>306540</v>
      </c>
      <c r="C13958" s="747" t="s">
        <v>259</v>
      </c>
      <c r="D13958" s="747">
        <v>0.1</v>
      </c>
      <c r="E13958" s="747">
        <v>97.02</v>
      </c>
      <c r="F13958" s="688">
        <f t="shared" si="893"/>
        <v>9.702</v>
      </c>
      <c r="G13958" s="689">
        <f t="shared" si="895"/>
        <v>20560.436000000092</v>
      </c>
      <c r="H13958" s="747">
        <v>306540</v>
      </c>
      <c r="I13958" s="747" t="s">
        <v>259</v>
      </c>
      <c r="J13958" s="747">
        <v>0.1</v>
      </c>
      <c r="K13958" s="747">
        <v>97.02</v>
      </c>
      <c r="L13958" s="688">
        <f t="shared" si="894"/>
        <v>9.702</v>
      </c>
      <c r="M13958" s="689">
        <f t="shared" si="896"/>
        <v>20427.72899999993</v>
      </c>
      <c r="N13958" s="336"/>
    </row>
    <row r="13959" spans="1:14">
      <c r="A13959" s="336"/>
      <c r="B13959" s="747">
        <v>306540</v>
      </c>
      <c r="C13959" s="747" t="s">
        <v>260</v>
      </c>
      <c r="D13959" s="747">
        <v>0.1</v>
      </c>
      <c r="E13959" s="747">
        <v>115.04</v>
      </c>
      <c r="F13959" s="688">
        <f t="shared" si="893"/>
        <v>11.504000000000001</v>
      </c>
      <c r="G13959" s="689">
        <f t="shared" si="895"/>
        <v>24645.637999999566</v>
      </c>
      <c r="H13959" s="747">
        <v>306540</v>
      </c>
      <c r="I13959" s="747" t="s">
        <v>260</v>
      </c>
      <c r="J13959" s="747">
        <v>0.1</v>
      </c>
      <c r="K13959" s="747">
        <v>115.07</v>
      </c>
      <c r="L13959" s="688">
        <f t="shared" si="894"/>
        <v>11.507</v>
      </c>
      <c r="M13959" s="689">
        <f t="shared" si="896"/>
        <v>23972.105999999698</v>
      </c>
      <c r="N13959" s="336"/>
    </row>
    <row r="13960" spans="1:14">
      <c r="A13960" s="336"/>
      <c r="B13960" s="746">
        <v>306540.13799999998</v>
      </c>
      <c r="C13960" s="746" t="s">
        <v>255</v>
      </c>
      <c r="D13960" s="746">
        <v>0.04</v>
      </c>
      <c r="E13960" s="746">
        <v>1.24</v>
      </c>
      <c r="F13960" s="688">
        <f t="shared" si="893"/>
        <v>4.9599999999999998E-2</v>
      </c>
      <c r="G13960" s="689">
        <f t="shared" si="895"/>
        <v>7636.1496000001389</v>
      </c>
      <c r="H13960" s="746">
        <v>306540.13799999998</v>
      </c>
      <c r="I13960" s="746" t="s">
        <v>255</v>
      </c>
      <c r="J13960" s="746">
        <v>0.04</v>
      </c>
      <c r="K13960" s="746">
        <v>1.24</v>
      </c>
      <c r="L13960" s="688">
        <f t="shared" si="894"/>
        <v>4.9599999999999998E-2</v>
      </c>
      <c r="M13960" s="689">
        <f t="shared" si="896"/>
        <v>7587.5292000001136</v>
      </c>
      <c r="N13960" s="336"/>
    </row>
    <row r="13961" spans="1:14">
      <c r="A13961" s="336"/>
      <c r="B13961" s="747">
        <v>306540.13799999998</v>
      </c>
      <c r="C13961" s="747" t="s">
        <v>256</v>
      </c>
      <c r="D13961" s="747">
        <v>0.1</v>
      </c>
      <c r="E13961" s="747">
        <v>1.24</v>
      </c>
      <c r="F13961" s="688">
        <f t="shared" si="893"/>
        <v>0.124</v>
      </c>
      <c r="G13961" s="689">
        <f t="shared" si="895"/>
        <v>18729.489600000456</v>
      </c>
      <c r="H13961" s="747">
        <v>306540.13799999998</v>
      </c>
      <c r="I13961" s="747" t="s">
        <v>256</v>
      </c>
      <c r="J13961" s="747">
        <v>0.1</v>
      </c>
      <c r="K13961" s="747">
        <v>1.24</v>
      </c>
      <c r="L13961" s="688">
        <f t="shared" si="894"/>
        <v>0.124</v>
      </c>
      <c r="M13961" s="689">
        <f t="shared" si="896"/>
        <v>18614.253800000373</v>
      </c>
      <c r="N13961" s="336"/>
    </row>
    <row r="13962" spans="1:14">
      <c r="A13962" s="336"/>
      <c r="B13962" s="747">
        <v>306540.13799999998</v>
      </c>
      <c r="C13962" s="747" t="s">
        <v>257</v>
      </c>
      <c r="D13962" s="747">
        <v>0.125</v>
      </c>
      <c r="E13962" s="747">
        <v>1.28</v>
      </c>
      <c r="F13962" s="688">
        <f t="shared" si="893"/>
        <v>0.16</v>
      </c>
      <c r="G13962" s="689">
        <f t="shared" si="895"/>
        <v>24639.741249999559</v>
      </c>
      <c r="H13962" s="747">
        <v>306540.13799999998</v>
      </c>
      <c r="I13962" s="747" t="s">
        <v>257</v>
      </c>
      <c r="J13962" s="747">
        <v>0.125</v>
      </c>
      <c r="K13962" s="747">
        <v>1.28</v>
      </c>
      <c r="L13962" s="688">
        <f t="shared" si="894"/>
        <v>0.16</v>
      </c>
      <c r="M13962" s="689">
        <f t="shared" si="896"/>
        <v>24481.268749999548</v>
      </c>
      <c r="N13962" s="336"/>
    </row>
    <row r="13963" spans="1:14">
      <c r="A13963" s="13"/>
      <c r="B13963" s="747">
        <v>306540.13799999998</v>
      </c>
      <c r="C13963" s="747" t="s">
        <v>258</v>
      </c>
      <c r="D13963" s="747">
        <v>0.125</v>
      </c>
      <c r="E13963" s="747">
        <v>1.31</v>
      </c>
      <c r="F13963" s="688">
        <f t="shared" si="893"/>
        <v>0.16375000000000001</v>
      </c>
      <c r="G13963" s="689">
        <f t="shared" si="895"/>
        <v>25229.32999999946</v>
      </c>
      <c r="H13963" s="747">
        <v>306540.13799999998</v>
      </c>
      <c r="I13963" s="747" t="s">
        <v>258</v>
      </c>
      <c r="J13963" s="747">
        <v>0.125</v>
      </c>
      <c r="K13963" s="747">
        <v>1.31</v>
      </c>
      <c r="L13963" s="688">
        <f t="shared" si="894"/>
        <v>0.16375000000000001</v>
      </c>
      <c r="M13963" s="689">
        <f t="shared" si="896"/>
        <v>25066.648749999596</v>
      </c>
      <c r="N13963" s="13"/>
    </row>
    <row r="13964" spans="1:14">
      <c r="A13964" s="336"/>
      <c r="B13964" s="747">
        <v>306540.13799999998</v>
      </c>
      <c r="C13964" s="747" t="s">
        <v>259</v>
      </c>
      <c r="D13964" s="747">
        <v>0.1</v>
      </c>
      <c r="E13964" s="747">
        <v>1.34</v>
      </c>
      <c r="F13964" s="688">
        <f t="shared" si="893"/>
        <v>0.13400000000000001</v>
      </c>
      <c r="G13964" s="689">
        <f t="shared" si="895"/>
        <v>20560.570000000091</v>
      </c>
      <c r="H13964" s="747">
        <v>306540.13799999998</v>
      </c>
      <c r="I13964" s="747" t="s">
        <v>259</v>
      </c>
      <c r="J13964" s="747">
        <v>0.1</v>
      </c>
      <c r="K13964" s="747">
        <v>1.34</v>
      </c>
      <c r="L13964" s="688">
        <f t="shared" si="894"/>
        <v>0.13400000000000001</v>
      </c>
      <c r="M13964" s="689">
        <f t="shared" si="896"/>
        <v>20427.862999999928</v>
      </c>
      <c r="N13964" s="336"/>
    </row>
    <row r="13965" spans="1:14">
      <c r="A13965" s="336"/>
      <c r="B13965" s="747">
        <v>306540.13799999998</v>
      </c>
      <c r="C13965" s="747" t="s">
        <v>260</v>
      </c>
      <c r="D13965" s="747">
        <v>0.1</v>
      </c>
      <c r="E13965" s="747">
        <v>1.59</v>
      </c>
      <c r="F13965" s="688">
        <f t="shared" si="893"/>
        <v>0.15900000000000003</v>
      </c>
      <c r="G13965" s="689">
        <f t="shared" si="895"/>
        <v>24645.796999999566</v>
      </c>
      <c r="H13965" s="747">
        <v>306540.13799999998</v>
      </c>
      <c r="I13965" s="747" t="s">
        <v>260</v>
      </c>
      <c r="J13965" s="747">
        <v>0.1</v>
      </c>
      <c r="K13965" s="747">
        <v>1.59</v>
      </c>
      <c r="L13965" s="688">
        <f t="shared" si="894"/>
        <v>0.15900000000000003</v>
      </c>
      <c r="M13965" s="689">
        <f t="shared" si="896"/>
        <v>23972.264999999697</v>
      </c>
      <c r="N13965" s="336"/>
    </row>
    <row r="13966" spans="1:14">
      <c r="A13966" s="336"/>
      <c r="B13966" s="746">
        <v>306550</v>
      </c>
      <c r="C13966" s="746" t="s">
        <v>255</v>
      </c>
      <c r="D13966" s="746">
        <v>0.04</v>
      </c>
      <c r="E13966" s="746">
        <v>88.97</v>
      </c>
      <c r="F13966" s="688">
        <f t="shared" si="893"/>
        <v>3.5588000000000002</v>
      </c>
      <c r="G13966" s="689">
        <f t="shared" si="895"/>
        <v>7639.7084000001387</v>
      </c>
      <c r="H13966" s="746">
        <v>306550</v>
      </c>
      <c r="I13966" s="746" t="s">
        <v>255</v>
      </c>
      <c r="J13966" s="746">
        <v>0.04</v>
      </c>
      <c r="K13966" s="746">
        <v>88.59</v>
      </c>
      <c r="L13966" s="688">
        <f t="shared" si="894"/>
        <v>3.5436000000000001</v>
      </c>
      <c r="M13966" s="689">
        <f t="shared" si="896"/>
        <v>7591.0728000001136</v>
      </c>
      <c r="N13966" s="336"/>
    </row>
    <row r="13967" spans="1:14">
      <c r="A13967" s="336"/>
      <c r="B13967" s="747">
        <v>306550</v>
      </c>
      <c r="C13967" s="747" t="s">
        <v>256</v>
      </c>
      <c r="D13967" s="747">
        <v>0.1</v>
      </c>
      <c r="E13967" s="747">
        <v>88.97</v>
      </c>
      <c r="F13967" s="688">
        <f t="shared" si="893"/>
        <v>8.8970000000000002</v>
      </c>
      <c r="G13967" s="689">
        <f t="shared" si="895"/>
        <v>18738.386600000456</v>
      </c>
      <c r="H13967" s="747">
        <v>306550</v>
      </c>
      <c r="I13967" s="747" t="s">
        <v>256</v>
      </c>
      <c r="J13967" s="747">
        <v>0.1</v>
      </c>
      <c r="K13967" s="747">
        <v>88.59</v>
      </c>
      <c r="L13967" s="688">
        <f t="shared" si="894"/>
        <v>8.859</v>
      </c>
      <c r="M13967" s="689">
        <f t="shared" si="896"/>
        <v>18623.112800000374</v>
      </c>
      <c r="N13967" s="336"/>
    </row>
    <row r="13968" spans="1:14">
      <c r="A13968" s="336"/>
      <c r="B13968" s="747">
        <v>306550</v>
      </c>
      <c r="C13968" s="747" t="s">
        <v>257</v>
      </c>
      <c r="D13968" s="747">
        <v>0.125</v>
      </c>
      <c r="E13968" s="747">
        <v>91.44</v>
      </c>
      <c r="F13968" s="688">
        <f t="shared" ref="F13968:F14031" si="897">D13968*E13968</f>
        <v>11.43</v>
      </c>
      <c r="G13968" s="689">
        <f t="shared" si="895"/>
        <v>24651.171249999559</v>
      </c>
      <c r="H13968" s="747">
        <v>306550</v>
      </c>
      <c r="I13968" s="747" t="s">
        <v>257</v>
      </c>
      <c r="J13968" s="747">
        <v>0.125</v>
      </c>
      <c r="K13968" s="747">
        <v>91.05</v>
      </c>
      <c r="L13968" s="688">
        <f t="shared" ref="L13968:L14031" si="898">J13968*K13968</f>
        <v>11.38125</v>
      </c>
      <c r="M13968" s="689">
        <f t="shared" si="896"/>
        <v>24492.649999999547</v>
      </c>
      <c r="N13968" s="336"/>
    </row>
    <row r="13969" spans="1:14">
      <c r="A13969" s="336"/>
      <c r="B13969" s="747">
        <v>306550</v>
      </c>
      <c r="C13969" s="747" t="s">
        <v>258</v>
      </c>
      <c r="D13969" s="747">
        <v>0.125</v>
      </c>
      <c r="E13969" s="747">
        <v>93.91</v>
      </c>
      <c r="F13969" s="688">
        <f t="shared" si="897"/>
        <v>11.73875</v>
      </c>
      <c r="G13969" s="689">
        <f t="shared" si="895"/>
        <v>25241.06874999946</v>
      </c>
      <c r="H13969" s="747">
        <v>306550</v>
      </c>
      <c r="I13969" s="747" t="s">
        <v>258</v>
      </c>
      <c r="J13969" s="747">
        <v>0.125</v>
      </c>
      <c r="K13969" s="747">
        <v>93.51</v>
      </c>
      <c r="L13969" s="688">
        <f t="shared" si="898"/>
        <v>11.688750000000001</v>
      </c>
      <c r="M13969" s="689">
        <f t="shared" si="896"/>
        <v>25078.337499999598</v>
      </c>
      <c r="N13969" s="336"/>
    </row>
    <row r="13970" spans="1:14">
      <c r="A13970" s="13"/>
      <c r="B13970" s="747">
        <v>306550</v>
      </c>
      <c r="C13970" s="747" t="s">
        <v>259</v>
      </c>
      <c r="D13970" s="747">
        <v>0.1</v>
      </c>
      <c r="E13970" s="747">
        <v>95.88</v>
      </c>
      <c r="F13970" s="688">
        <f t="shared" si="897"/>
        <v>9.5879999999999992</v>
      </c>
      <c r="G13970" s="689">
        <f t="shared" si="895"/>
        <v>20570.15800000009</v>
      </c>
      <c r="H13970" s="747">
        <v>306550</v>
      </c>
      <c r="I13970" s="747" t="s">
        <v>259</v>
      </c>
      <c r="J13970" s="747">
        <v>0.1</v>
      </c>
      <c r="K13970" s="747">
        <v>95.48</v>
      </c>
      <c r="L13970" s="688">
        <f t="shared" si="898"/>
        <v>9.548</v>
      </c>
      <c r="M13970" s="689">
        <f t="shared" si="896"/>
        <v>20437.410999999927</v>
      </c>
      <c r="N13970" s="13"/>
    </row>
    <row r="13971" spans="1:14">
      <c r="A13971" s="336"/>
      <c r="B13971" s="747">
        <v>306550</v>
      </c>
      <c r="C13971" s="747" t="s">
        <v>260</v>
      </c>
      <c r="D13971" s="747">
        <v>0.1</v>
      </c>
      <c r="E13971" s="747">
        <v>113.73</v>
      </c>
      <c r="F13971" s="688">
        <f t="shared" si="897"/>
        <v>11.373000000000001</v>
      </c>
      <c r="G13971" s="689">
        <f t="shared" si="895"/>
        <v>24657.169999999565</v>
      </c>
      <c r="H13971" s="747">
        <v>306550</v>
      </c>
      <c r="I13971" s="747" t="s">
        <v>260</v>
      </c>
      <c r="J13971" s="747">
        <v>0.1</v>
      </c>
      <c r="K13971" s="747">
        <v>113.18</v>
      </c>
      <c r="L13971" s="688">
        <f t="shared" si="898"/>
        <v>11.318000000000001</v>
      </c>
      <c r="M13971" s="689">
        <f t="shared" si="896"/>
        <v>23983.582999999697</v>
      </c>
      <c r="N13971" s="336"/>
    </row>
    <row r="13972" spans="1:14">
      <c r="A13972" s="336"/>
      <c r="B13972" s="746">
        <v>306560</v>
      </c>
      <c r="C13972" s="746" t="s">
        <v>255</v>
      </c>
      <c r="D13972" s="746">
        <v>0.04</v>
      </c>
      <c r="E13972" s="746">
        <v>90.59</v>
      </c>
      <c r="F13972" s="688">
        <f t="shared" si="897"/>
        <v>3.6236000000000002</v>
      </c>
      <c r="G13972" s="689">
        <f t="shared" si="895"/>
        <v>7643.3320000001386</v>
      </c>
      <c r="H13972" s="746">
        <v>306560</v>
      </c>
      <c r="I13972" s="746" t="s">
        <v>255</v>
      </c>
      <c r="J13972" s="746">
        <v>0.04</v>
      </c>
      <c r="K13972" s="746">
        <v>89.46</v>
      </c>
      <c r="L13972" s="688">
        <f t="shared" si="898"/>
        <v>3.5783999999999998</v>
      </c>
      <c r="M13972" s="689">
        <f t="shared" si="896"/>
        <v>7594.6512000001139</v>
      </c>
      <c r="N13972" s="336"/>
    </row>
    <row r="13973" spans="1:14">
      <c r="A13973" s="336"/>
      <c r="B13973" s="747">
        <v>306560</v>
      </c>
      <c r="C13973" s="747" t="s">
        <v>256</v>
      </c>
      <c r="D13973" s="747">
        <v>0.1</v>
      </c>
      <c r="E13973" s="747">
        <v>90.59</v>
      </c>
      <c r="F13973" s="688">
        <f t="shared" si="897"/>
        <v>9.0590000000000011</v>
      </c>
      <c r="G13973" s="689">
        <f t="shared" si="895"/>
        <v>18747.445600000457</v>
      </c>
      <c r="H13973" s="747">
        <v>306560</v>
      </c>
      <c r="I13973" s="747" t="s">
        <v>256</v>
      </c>
      <c r="J13973" s="747">
        <v>0.1</v>
      </c>
      <c r="K13973" s="747">
        <v>89.46</v>
      </c>
      <c r="L13973" s="688">
        <f t="shared" si="898"/>
        <v>8.9459999999999997</v>
      </c>
      <c r="M13973" s="689">
        <f t="shared" si="896"/>
        <v>18632.058800000374</v>
      </c>
      <c r="N13973" s="336"/>
    </row>
    <row r="13974" spans="1:14">
      <c r="A13974" s="336"/>
      <c r="B13974" s="747">
        <v>306560</v>
      </c>
      <c r="C13974" s="747" t="s">
        <v>257</v>
      </c>
      <c r="D13974" s="747">
        <v>0.125</v>
      </c>
      <c r="E13974" s="747">
        <v>93.1</v>
      </c>
      <c r="F13974" s="688">
        <f t="shared" si="897"/>
        <v>11.637499999999999</v>
      </c>
      <c r="G13974" s="689">
        <f t="shared" ref="G13974:G14037" si="899">G13968+F13974</f>
        <v>24662.80874999956</v>
      </c>
      <c r="H13974" s="747">
        <v>306560</v>
      </c>
      <c r="I13974" s="747" t="s">
        <v>257</v>
      </c>
      <c r="J13974" s="747">
        <v>0.125</v>
      </c>
      <c r="K13974" s="747">
        <v>91.94</v>
      </c>
      <c r="L13974" s="688">
        <f t="shared" si="898"/>
        <v>11.4925</v>
      </c>
      <c r="M13974" s="689">
        <f t="shared" si="896"/>
        <v>24504.142499999547</v>
      </c>
      <c r="N13974" s="336"/>
    </row>
    <row r="13975" spans="1:14">
      <c r="A13975" s="336"/>
      <c r="B13975" s="747">
        <v>306560</v>
      </c>
      <c r="C13975" s="747" t="s">
        <v>258</v>
      </c>
      <c r="D13975" s="747">
        <v>0.125</v>
      </c>
      <c r="E13975" s="747">
        <v>95.62</v>
      </c>
      <c r="F13975" s="688">
        <f t="shared" si="897"/>
        <v>11.952500000000001</v>
      </c>
      <c r="G13975" s="689">
        <f t="shared" si="899"/>
        <v>25253.02124999946</v>
      </c>
      <c r="H13975" s="747">
        <v>306560</v>
      </c>
      <c r="I13975" s="747" t="s">
        <v>258</v>
      </c>
      <c r="J13975" s="747">
        <v>0.125</v>
      </c>
      <c r="K13975" s="747">
        <v>94.42</v>
      </c>
      <c r="L13975" s="688">
        <f t="shared" si="898"/>
        <v>11.8025</v>
      </c>
      <c r="M13975" s="689">
        <f t="shared" si="896"/>
        <v>25090.139999999599</v>
      </c>
      <c r="N13975" s="336"/>
    </row>
    <row r="13976" spans="1:14">
      <c r="A13976" s="336"/>
      <c r="B13976" s="747">
        <v>306560</v>
      </c>
      <c r="C13976" s="747" t="s">
        <v>259</v>
      </c>
      <c r="D13976" s="747">
        <v>0.1</v>
      </c>
      <c r="E13976" s="747">
        <v>97.63</v>
      </c>
      <c r="F13976" s="688">
        <f t="shared" si="897"/>
        <v>9.7629999999999999</v>
      </c>
      <c r="G13976" s="689">
        <f t="shared" si="899"/>
        <v>20579.921000000089</v>
      </c>
      <c r="H13976" s="747">
        <v>306560</v>
      </c>
      <c r="I13976" s="747" t="s">
        <v>259</v>
      </c>
      <c r="J13976" s="747">
        <v>0.1</v>
      </c>
      <c r="K13976" s="747">
        <v>96.41</v>
      </c>
      <c r="L13976" s="688">
        <f t="shared" si="898"/>
        <v>9.641</v>
      </c>
      <c r="M13976" s="689">
        <f t="shared" ref="M13976:M14039" si="900">M13970+L13976</f>
        <v>20447.051999999927</v>
      </c>
      <c r="N13976" s="336"/>
    </row>
    <row r="13977" spans="1:14">
      <c r="A13977" s="13"/>
      <c r="B13977" s="747">
        <v>306560</v>
      </c>
      <c r="C13977" s="747" t="s">
        <v>260</v>
      </c>
      <c r="D13977" s="747">
        <v>0.1</v>
      </c>
      <c r="E13977" s="747">
        <v>115.87</v>
      </c>
      <c r="F13977" s="688">
        <f t="shared" si="897"/>
        <v>11.587000000000002</v>
      </c>
      <c r="G13977" s="689">
        <f t="shared" si="899"/>
        <v>24668.756999999565</v>
      </c>
      <c r="H13977" s="747">
        <v>306560</v>
      </c>
      <c r="I13977" s="747" t="s">
        <v>260</v>
      </c>
      <c r="J13977" s="747">
        <v>0.1</v>
      </c>
      <c r="K13977" s="747">
        <v>114.19</v>
      </c>
      <c r="L13977" s="688">
        <f t="shared" si="898"/>
        <v>11.419</v>
      </c>
      <c r="M13977" s="689">
        <f t="shared" si="900"/>
        <v>23995.001999999698</v>
      </c>
      <c r="N13977" s="13"/>
    </row>
    <row r="13978" spans="1:14">
      <c r="A13978" s="336"/>
      <c r="B13978" s="746">
        <v>306570</v>
      </c>
      <c r="C13978" s="746" t="s">
        <v>255</v>
      </c>
      <c r="D13978" s="746">
        <v>0.04</v>
      </c>
      <c r="E13978" s="746">
        <v>90.97</v>
      </c>
      <c r="F13978" s="688">
        <f t="shared" si="897"/>
        <v>3.6387999999999998</v>
      </c>
      <c r="G13978" s="689">
        <f t="shared" si="899"/>
        <v>7646.9708000001383</v>
      </c>
      <c r="H13978" s="746">
        <v>306570</v>
      </c>
      <c r="I13978" s="746" t="s">
        <v>255</v>
      </c>
      <c r="J13978" s="746">
        <v>0.04</v>
      </c>
      <c r="K13978" s="746">
        <v>89.07</v>
      </c>
      <c r="L13978" s="688">
        <f t="shared" si="898"/>
        <v>3.5627999999999997</v>
      </c>
      <c r="M13978" s="689">
        <f t="shared" si="900"/>
        <v>7598.2140000001136</v>
      </c>
      <c r="N13978" s="336"/>
    </row>
    <row r="13979" spans="1:14">
      <c r="A13979" s="336"/>
      <c r="B13979" s="747">
        <v>306570</v>
      </c>
      <c r="C13979" s="747" t="s">
        <v>256</v>
      </c>
      <c r="D13979" s="747">
        <v>0.1</v>
      </c>
      <c r="E13979" s="747">
        <v>90.97</v>
      </c>
      <c r="F13979" s="688">
        <f t="shared" si="897"/>
        <v>9.0969999999999995</v>
      </c>
      <c r="G13979" s="689">
        <f t="shared" si="899"/>
        <v>18756.542600000459</v>
      </c>
      <c r="H13979" s="747">
        <v>306570</v>
      </c>
      <c r="I13979" s="747" t="s">
        <v>256</v>
      </c>
      <c r="J13979" s="747">
        <v>0.1</v>
      </c>
      <c r="K13979" s="747">
        <v>89.07</v>
      </c>
      <c r="L13979" s="688">
        <f t="shared" si="898"/>
        <v>8.907</v>
      </c>
      <c r="M13979" s="689">
        <f t="shared" si="900"/>
        <v>18640.965800000373</v>
      </c>
      <c r="N13979" s="336"/>
    </row>
    <row r="13980" spans="1:14">
      <c r="A13980" s="336"/>
      <c r="B13980" s="747">
        <v>306570</v>
      </c>
      <c r="C13980" s="747" t="s">
        <v>257</v>
      </c>
      <c r="D13980" s="747">
        <v>0.125</v>
      </c>
      <c r="E13980" s="747">
        <v>93.5</v>
      </c>
      <c r="F13980" s="688">
        <f t="shared" si="897"/>
        <v>11.6875</v>
      </c>
      <c r="G13980" s="689">
        <f t="shared" si="899"/>
        <v>24674.49624999956</v>
      </c>
      <c r="H13980" s="747">
        <v>306570</v>
      </c>
      <c r="I13980" s="747" t="s">
        <v>257</v>
      </c>
      <c r="J13980" s="747">
        <v>0.125</v>
      </c>
      <c r="K13980" s="747">
        <v>91.55</v>
      </c>
      <c r="L13980" s="688">
        <f t="shared" si="898"/>
        <v>11.44375</v>
      </c>
      <c r="M13980" s="689">
        <f t="shared" si="900"/>
        <v>24515.586249999546</v>
      </c>
      <c r="N13980" s="336"/>
    </row>
    <row r="13981" spans="1:14">
      <c r="A13981" s="336"/>
      <c r="B13981" s="747">
        <v>306570</v>
      </c>
      <c r="C13981" s="747" t="s">
        <v>258</v>
      </c>
      <c r="D13981" s="747">
        <v>0.125</v>
      </c>
      <c r="E13981" s="747">
        <v>96.02</v>
      </c>
      <c r="F13981" s="688">
        <f t="shared" si="897"/>
        <v>12.0025</v>
      </c>
      <c r="G13981" s="689">
        <f t="shared" si="899"/>
        <v>25265.023749999458</v>
      </c>
      <c r="H13981" s="747">
        <v>306570</v>
      </c>
      <c r="I13981" s="747" t="s">
        <v>258</v>
      </c>
      <c r="J13981" s="747">
        <v>0.125</v>
      </c>
      <c r="K13981" s="747">
        <v>94.02</v>
      </c>
      <c r="L13981" s="688">
        <f t="shared" si="898"/>
        <v>11.7525</v>
      </c>
      <c r="M13981" s="689">
        <f t="shared" si="900"/>
        <v>25101.892499999598</v>
      </c>
      <c r="N13981" s="336"/>
    </row>
    <row r="13982" spans="1:14">
      <c r="A13982" s="336"/>
      <c r="B13982" s="747">
        <v>306570</v>
      </c>
      <c r="C13982" s="747" t="s">
        <v>259</v>
      </c>
      <c r="D13982" s="747">
        <v>0.1</v>
      </c>
      <c r="E13982" s="747">
        <v>98.04</v>
      </c>
      <c r="F13982" s="688">
        <f t="shared" si="897"/>
        <v>9.804000000000002</v>
      </c>
      <c r="G13982" s="689">
        <f t="shared" si="899"/>
        <v>20589.725000000089</v>
      </c>
      <c r="H13982" s="747">
        <v>306570</v>
      </c>
      <c r="I13982" s="747" t="s">
        <v>259</v>
      </c>
      <c r="J13982" s="747">
        <v>0.1</v>
      </c>
      <c r="K13982" s="747">
        <v>96</v>
      </c>
      <c r="L13982" s="688">
        <f t="shared" si="898"/>
        <v>9.6000000000000014</v>
      </c>
      <c r="M13982" s="689">
        <f t="shared" si="900"/>
        <v>20456.651999999925</v>
      </c>
      <c r="N13982" s="336"/>
    </row>
    <row r="13983" spans="1:14">
      <c r="A13983" s="336"/>
      <c r="B13983" s="747">
        <v>306570</v>
      </c>
      <c r="C13983" s="747" t="s">
        <v>260</v>
      </c>
      <c r="D13983" s="747">
        <v>0.1</v>
      </c>
      <c r="E13983" s="747">
        <v>116.41</v>
      </c>
      <c r="F13983" s="688">
        <f t="shared" si="897"/>
        <v>11.641</v>
      </c>
      <c r="G13983" s="689">
        <f t="shared" si="899"/>
        <v>24680.397999999564</v>
      </c>
      <c r="H13983" s="747">
        <v>306570</v>
      </c>
      <c r="I13983" s="747" t="s">
        <v>260</v>
      </c>
      <c r="J13983" s="747">
        <v>0.1</v>
      </c>
      <c r="K13983" s="747">
        <v>113.61</v>
      </c>
      <c r="L13983" s="688">
        <f t="shared" si="898"/>
        <v>11.361000000000001</v>
      </c>
      <c r="M13983" s="689">
        <f t="shared" si="900"/>
        <v>24006.362999999699</v>
      </c>
      <c r="N13983" s="336"/>
    </row>
    <row r="13984" spans="1:14">
      <c r="A13984" s="13"/>
      <c r="B13984" s="746">
        <v>306580</v>
      </c>
      <c r="C13984" s="746" t="s">
        <v>255</v>
      </c>
      <c r="D13984" s="746">
        <v>0.04</v>
      </c>
      <c r="E13984" s="746">
        <v>91.35</v>
      </c>
      <c r="F13984" s="688">
        <f t="shared" si="897"/>
        <v>3.6539999999999999</v>
      </c>
      <c r="G13984" s="689">
        <f t="shared" si="899"/>
        <v>7650.6248000001387</v>
      </c>
      <c r="H13984" s="746">
        <v>306580</v>
      </c>
      <c r="I13984" s="746" t="s">
        <v>255</v>
      </c>
      <c r="J13984" s="746">
        <v>0.04</v>
      </c>
      <c r="K13984" s="746">
        <v>88.69</v>
      </c>
      <c r="L13984" s="688">
        <f t="shared" si="898"/>
        <v>3.5476000000000001</v>
      </c>
      <c r="M13984" s="689">
        <f t="shared" si="900"/>
        <v>7601.7616000001135</v>
      </c>
      <c r="N13984" s="13"/>
    </row>
    <row r="13985" spans="1:14">
      <c r="A13985" s="336"/>
      <c r="B13985" s="747">
        <v>306580</v>
      </c>
      <c r="C13985" s="747" t="s">
        <v>256</v>
      </c>
      <c r="D13985" s="747">
        <v>0.1</v>
      </c>
      <c r="E13985" s="747">
        <v>91.35</v>
      </c>
      <c r="F13985" s="688">
        <f t="shared" si="897"/>
        <v>9.1349999999999998</v>
      </c>
      <c r="G13985" s="689">
        <f t="shared" si="899"/>
        <v>18765.677600000457</v>
      </c>
      <c r="H13985" s="747">
        <v>306580</v>
      </c>
      <c r="I13985" s="747" t="s">
        <v>256</v>
      </c>
      <c r="J13985" s="747">
        <v>0.1</v>
      </c>
      <c r="K13985" s="747">
        <v>88.69</v>
      </c>
      <c r="L13985" s="688">
        <f t="shared" si="898"/>
        <v>8.8689999999999998</v>
      </c>
      <c r="M13985" s="689">
        <f t="shared" si="900"/>
        <v>18649.834800000372</v>
      </c>
      <c r="N13985" s="336"/>
    </row>
    <row r="13986" spans="1:14">
      <c r="A13986" s="336"/>
      <c r="B13986" s="747">
        <v>306580</v>
      </c>
      <c r="C13986" s="747" t="s">
        <v>257</v>
      </c>
      <c r="D13986" s="747">
        <v>0.125</v>
      </c>
      <c r="E13986" s="747">
        <v>93.89</v>
      </c>
      <c r="F13986" s="688">
        <f t="shared" si="897"/>
        <v>11.73625</v>
      </c>
      <c r="G13986" s="689">
        <f t="shared" si="899"/>
        <v>24686.232499999562</v>
      </c>
      <c r="H13986" s="747">
        <v>306580</v>
      </c>
      <c r="I13986" s="747" t="s">
        <v>257</v>
      </c>
      <c r="J13986" s="747">
        <v>0.125</v>
      </c>
      <c r="K13986" s="747">
        <v>91.16</v>
      </c>
      <c r="L13986" s="688">
        <f t="shared" si="898"/>
        <v>11.395</v>
      </c>
      <c r="M13986" s="689">
        <f t="shared" si="900"/>
        <v>24526.981249999546</v>
      </c>
      <c r="N13986" s="336"/>
    </row>
    <row r="13987" spans="1:14">
      <c r="A13987" s="336"/>
      <c r="B13987" s="747">
        <v>306580</v>
      </c>
      <c r="C13987" s="747" t="s">
        <v>258</v>
      </c>
      <c r="D13987" s="747">
        <v>0.125</v>
      </c>
      <c r="E13987" s="747">
        <v>96.42</v>
      </c>
      <c r="F13987" s="688">
        <f t="shared" si="897"/>
        <v>12.0525</v>
      </c>
      <c r="G13987" s="689">
        <f t="shared" si="899"/>
        <v>25277.07624999946</v>
      </c>
      <c r="H13987" s="747">
        <v>306580</v>
      </c>
      <c r="I13987" s="747" t="s">
        <v>258</v>
      </c>
      <c r="J13987" s="747">
        <v>0.125</v>
      </c>
      <c r="K13987" s="747">
        <v>93.62</v>
      </c>
      <c r="L13987" s="688">
        <f t="shared" si="898"/>
        <v>11.702500000000001</v>
      </c>
      <c r="M13987" s="689">
        <f t="shared" si="900"/>
        <v>25113.594999999597</v>
      </c>
      <c r="N13987" s="336"/>
    </row>
    <row r="13988" spans="1:14">
      <c r="A13988" s="336"/>
      <c r="B13988" s="747">
        <v>306580</v>
      </c>
      <c r="C13988" s="747" t="s">
        <v>259</v>
      </c>
      <c r="D13988" s="747">
        <v>0.1</v>
      </c>
      <c r="E13988" s="747">
        <v>98.45</v>
      </c>
      <c r="F13988" s="688">
        <f t="shared" si="897"/>
        <v>9.8450000000000006</v>
      </c>
      <c r="G13988" s="689">
        <f t="shared" si="899"/>
        <v>20599.570000000091</v>
      </c>
      <c r="H13988" s="747">
        <v>306580</v>
      </c>
      <c r="I13988" s="747" t="s">
        <v>259</v>
      </c>
      <c r="J13988" s="747">
        <v>0.1</v>
      </c>
      <c r="K13988" s="747">
        <v>95.59</v>
      </c>
      <c r="L13988" s="688">
        <f t="shared" si="898"/>
        <v>9.5590000000000011</v>
      </c>
      <c r="M13988" s="689">
        <f t="shared" si="900"/>
        <v>20466.210999999927</v>
      </c>
      <c r="N13988" s="336"/>
    </row>
    <row r="13989" spans="1:14">
      <c r="A13989" s="336"/>
      <c r="B13989" s="747">
        <v>306580</v>
      </c>
      <c r="C13989" s="747" t="s">
        <v>260</v>
      </c>
      <c r="D13989" s="747">
        <v>0.1</v>
      </c>
      <c r="E13989" s="747">
        <v>108.7</v>
      </c>
      <c r="F13989" s="688">
        <f t="shared" si="897"/>
        <v>10.870000000000001</v>
      </c>
      <c r="G13989" s="689">
        <f t="shared" si="899"/>
        <v>24691.267999999563</v>
      </c>
      <c r="H13989" s="747">
        <v>306580</v>
      </c>
      <c r="I13989" s="747" t="s">
        <v>260</v>
      </c>
      <c r="J13989" s="747">
        <v>0.1</v>
      </c>
      <c r="K13989" s="747">
        <v>113.02</v>
      </c>
      <c r="L13989" s="688">
        <f t="shared" si="898"/>
        <v>11.302</v>
      </c>
      <c r="M13989" s="689">
        <f t="shared" si="900"/>
        <v>24017.664999999699</v>
      </c>
      <c r="N13989" s="336"/>
    </row>
    <row r="13990" spans="1:14">
      <c r="A13990" s="336"/>
      <c r="B13990" s="746">
        <v>306580.13799999998</v>
      </c>
      <c r="C13990" s="746" t="s">
        <v>255</v>
      </c>
      <c r="D13990" s="746">
        <v>0.04</v>
      </c>
      <c r="E13990" s="746">
        <v>1.26</v>
      </c>
      <c r="F13990" s="688">
        <f t="shared" si="897"/>
        <v>5.04E-2</v>
      </c>
      <c r="G13990" s="689">
        <f t="shared" si="899"/>
        <v>7650.6752000001388</v>
      </c>
      <c r="H13990" s="746">
        <v>306580.13799999998</v>
      </c>
      <c r="I13990" s="746" t="s">
        <v>255</v>
      </c>
      <c r="J13990" s="746">
        <v>0.04</v>
      </c>
      <c r="K13990" s="746">
        <v>1.22</v>
      </c>
      <c r="L13990" s="688">
        <f t="shared" si="898"/>
        <v>4.8800000000000003E-2</v>
      </c>
      <c r="M13990" s="689">
        <f t="shared" si="900"/>
        <v>7601.8104000001131</v>
      </c>
      <c r="N13990" s="336"/>
    </row>
    <row r="13991" spans="1:14">
      <c r="A13991" s="13"/>
      <c r="B13991" s="747">
        <v>306580.13799999998</v>
      </c>
      <c r="C13991" s="747" t="s">
        <v>256</v>
      </c>
      <c r="D13991" s="747">
        <v>0.1</v>
      </c>
      <c r="E13991" s="747">
        <v>1.26</v>
      </c>
      <c r="F13991" s="688">
        <f t="shared" si="897"/>
        <v>0.126</v>
      </c>
      <c r="G13991" s="689">
        <f t="shared" si="899"/>
        <v>18765.803600000458</v>
      </c>
      <c r="H13991" s="747">
        <v>306580.13799999998</v>
      </c>
      <c r="I13991" s="747" t="s">
        <v>256</v>
      </c>
      <c r="J13991" s="747">
        <v>0.1</v>
      </c>
      <c r="K13991" s="747">
        <v>1.22</v>
      </c>
      <c r="L13991" s="688">
        <f t="shared" si="898"/>
        <v>0.122</v>
      </c>
      <c r="M13991" s="689">
        <f t="shared" si="900"/>
        <v>18649.956800000371</v>
      </c>
      <c r="N13991" s="13"/>
    </row>
    <row r="13992" spans="1:14">
      <c r="A13992" s="336"/>
      <c r="B13992" s="747">
        <v>306580.13799999998</v>
      </c>
      <c r="C13992" s="747" t="s">
        <v>257</v>
      </c>
      <c r="D13992" s="747">
        <v>0.125</v>
      </c>
      <c r="E13992" s="747">
        <v>1.3</v>
      </c>
      <c r="F13992" s="688">
        <f t="shared" si="897"/>
        <v>0.16250000000000001</v>
      </c>
      <c r="G13992" s="689">
        <f t="shared" si="899"/>
        <v>24686.39499999956</v>
      </c>
      <c r="H13992" s="747">
        <v>306580.13799999998</v>
      </c>
      <c r="I13992" s="747" t="s">
        <v>257</v>
      </c>
      <c r="J13992" s="747">
        <v>0.125</v>
      </c>
      <c r="K13992" s="747">
        <v>1.26</v>
      </c>
      <c r="L13992" s="688">
        <f t="shared" si="898"/>
        <v>0.1575</v>
      </c>
      <c r="M13992" s="689">
        <f t="shared" si="900"/>
        <v>24527.138749999547</v>
      </c>
      <c r="N13992" s="336"/>
    </row>
    <row r="13993" spans="1:14">
      <c r="A13993" s="336"/>
      <c r="B13993" s="747">
        <v>306580.13799999998</v>
      </c>
      <c r="C13993" s="747" t="s">
        <v>258</v>
      </c>
      <c r="D13993" s="747">
        <v>0.125</v>
      </c>
      <c r="E13993" s="747">
        <v>1.33</v>
      </c>
      <c r="F13993" s="688">
        <f t="shared" si="897"/>
        <v>0.16625000000000001</v>
      </c>
      <c r="G13993" s="689">
        <f t="shared" si="899"/>
        <v>25277.242499999458</v>
      </c>
      <c r="H13993" s="747">
        <v>306580.13799999998</v>
      </c>
      <c r="I13993" s="747" t="s">
        <v>258</v>
      </c>
      <c r="J13993" s="747">
        <v>0.125</v>
      </c>
      <c r="K13993" s="747">
        <v>1.29</v>
      </c>
      <c r="L13993" s="688">
        <f t="shared" si="898"/>
        <v>0.16125</v>
      </c>
      <c r="M13993" s="689">
        <f t="shared" si="900"/>
        <v>25113.756249999598</v>
      </c>
      <c r="N13993" s="336"/>
    </row>
    <row r="13994" spans="1:14">
      <c r="A13994" s="336"/>
      <c r="B13994" s="747">
        <v>306580.13799999998</v>
      </c>
      <c r="C13994" s="747" t="s">
        <v>259</v>
      </c>
      <c r="D13994" s="747">
        <v>0.1</v>
      </c>
      <c r="E13994" s="747">
        <v>1.36</v>
      </c>
      <c r="F13994" s="688">
        <f t="shared" si="897"/>
        <v>0.13600000000000001</v>
      </c>
      <c r="G13994" s="689">
        <f t="shared" si="899"/>
        <v>20599.706000000089</v>
      </c>
      <c r="H13994" s="747">
        <v>306580.13799999998</v>
      </c>
      <c r="I13994" s="747" t="s">
        <v>259</v>
      </c>
      <c r="J13994" s="747">
        <v>0.1</v>
      </c>
      <c r="K13994" s="747">
        <v>1.32</v>
      </c>
      <c r="L13994" s="688">
        <f t="shared" si="898"/>
        <v>0.13200000000000001</v>
      </c>
      <c r="M13994" s="689">
        <f t="shared" si="900"/>
        <v>20466.342999999928</v>
      </c>
      <c r="N13994" s="336"/>
    </row>
    <row r="13995" spans="1:14">
      <c r="A13995" s="336"/>
      <c r="B13995" s="747">
        <v>306580.13799999998</v>
      </c>
      <c r="C13995" s="747" t="s">
        <v>260</v>
      </c>
      <c r="D13995" s="747">
        <v>0.1</v>
      </c>
      <c r="E13995" s="747">
        <v>1.39</v>
      </c>
      <c r="F13995" s="688">
        <f t="shared" si="897"/>
        <v>0.13899999999999998</v>
      </c>
      <c r="G13995" s="689">
        <f t="shared" si="899"/>
        <v>24691.406999999563</v>
      </c>
      <c r="H13995" s="747">
        <v>306580.13799999998</v>
      </c>
      <c r="I13995" s="747" t="s">
        <v>260</v>
      </c>
      <c r="J13995" s="747">
        <v>0.1</v>
      </c>
      <c r="K13995" s="747">
        <v>1.56</v>
      </c>
      <c r="L13995" s="688">
        <f t="shared" si="898"/>
        <v>0.15600000000000003</v>
      </c>
      <c r="M13995" s="689">
        <f t="shared" si="900"/>
        <v>24017.820999999698</v>
      </c>
      <c r="N13995" s="336"/>
    </row>
    <row r="13996" spans="1:14">
      <c r="A13996" s="336"/>
      <c r="B13996" s="746">
        <v>306590</v>
      </c>
      <c r="C13996" s="746" t="s">
        <v>255</v>
      </c>
      <c r="D13996" s="746">
        <v>0.04</v>
      </c>
      <c r="E13996" s="746">
        <v>90.28</v>
      </c>
      <c r="F13996" s="688">
        <f t="shared" si="897"/>
        <v>3.6112000000000002</v>
      </c>
      <c r="G13996" s="689">
        <f t="shared" si="899"/>
        <v>7654.2864000001391</v>
      </c>
      <c r="H13996" s="746">
        <v>306590</v>
      </c>
      <c r="I13996" s="746" t="s">
        <v>255</v>
      </c>
      <c r="J13996" s="746">
        <v>0.04</v>
      </c>
      <c r="K13996" s="746">
        <v>87.28</v>
      </c>
      <c r="L13996" s="688">
        <f t="shared" si="898"/>
        <v>3.4912000000000001</v>
      </c>
      <c r="M13996" s="689">
        <f t="shared" si="900"/>
        <v>7605.3016000001135</v>
      </c>
      <c r="N13996" s="336"/>
    </row>
    <row r="13997" spans="1:14">
      <c r="A13997" s="336"/>
      <c r="B13997" s="747">
        <v>306590</v>
      </c>
      <c r="C13997" s="747" t="s">
        <v>256</v>
      </c>
      <c r="D13997" s="747">
        <v>0.1</v>
      </c>
      <c r="E13997" s="747">
        <v>90.28</v>
      </c>
      <c r="F13997" s="688">
        <f t="shared" si="897"/>
        <v>9.0280000000000005</v>
      </c>
      <c r="G13997" s="689">
        <f t="shared" si="899"/>
        <v>18774.831600000456</v>
      </c>
      <c r="H13997" s="747">
        <v>306590</v>
      </c>
      <c r="I13997" s="747" t="s">
        <v>256</v>
      </c>
      <c r="J13997" s="747">
        <v>0.1</v>
      </c>
      <c r="K13997" s="747">
        <v>87.28</v>
      </c>
      <c r="L13997" s="688">
        <f t="shared" si="898"/>
        <v>8.7279999999999998</v>
      </c>
      <c r="M13997" s="689">
        <f t="shared" si="900"/>
        <v>18658.68480000037</v>
      </c>
      <c r="N13997" s="336"/>
    </row>
    <row r="13998" spans="1:14">
      <c r="A13998" s="13"/>
      <c r="B13998" s="747">
        <v>306590</v>
      </c>
      <c r="C13998" s="747" t="s">
        <v>257</v>
      </c>
      <c r="D13998" s="747">
        <v>0.125</v>
      </c>
      <c r="E13998" s="747">
        <v>92.79</v>
      </c>
      <c r="F13998" s="688">
        <f t="shared" si="897"/>
        <v>11.598750000000001</v>
      </c>
      <c r="G13998" s="689">
        <f t="shared" si="899"/>
        <v>24697.993749999561</v>
      </c>
      <c r="H13998" s="747">
        <v>306590</v>
      </c>
      <c r="I13998" s="747" t="s">
        <v>257</v>
      </c>
      <c r="J13998" s="747">
        <v>0.125</v>
      </c>
      <c r="K13998" s="747">
        <v>89.7</v>
      </c>
      <c r="L13998" s="688">
        <f t="shared" si="898"/>
        <v>11.2125</v>
      </c>
      <c r="M13998" s="689">
        <f t="shared" si="900"/>
        <v>24538.351249999549</v>
      </c>
      <c r="N13998" s="13"/>
    </row>
    <row r="13999" spans="1:14">
      <c r="A13999" s="336"/>
      <c r="B13999" s="747">
        <v>306590</v>
      </c>
      <c r="C13999" s="747" t="s">
        <v>258</v>
      </c>
      <c r="D13999" s="747">
        <v>0.125</v>
      </c>
      <c r="E13999" s="747">
        <v>95.3</v>
      </c>
      <c r="F13999" s="688">
        <f t="shared" si="897"/>
        <v>11.9125</v>
      </c>
      <c r="G13999" s="689">
        <f t="shared" si="899"/>
        <v>25289.154999999457</v>
      </c>
      <c r="H13999" s="747">
        <v>306590</v>
      </c>
      <c r="I13999" s="747" t="s">
        <v>258</v>
      </c>
      <c r="J13999" s="747">
        <v>0.125</v>
      </c>
      <c r="K13999" s="747">
        <v>92.12</v>
      </c>
      <c r="L13999" s="688">
        <f t="shared" si="898"/>
        <v>11.515000000000001</v>
      </c>
      <c r="M13999" s="689">
        <f t="shared" si="900"/>
        <v>25125.271249999598</v>
      </c>
      <c r="N13999" s="336"/>
    </row>
    <row r="14000" spans="1:14">
      <c r="A14000" s="336"/>
      <c r="B14000" s="747">
        <v>306590</v>
      </c>
      <c r="C14000" s="747" t="s">
        <v>259</v>
      </c>
      <c r="D14000" s="747">
        <v>0.1</v>
      </c>
      <c r="E14000" s="747">
        <v>97.3</v>
      </c>
      <c r="F14000" s="688">
        <f t="shared" si="897"/>
        <v>9.73</v>
      </c>
      <c r="G14000" s="689">
        <f t="shared" si="899"/>
        <v>20609.436000000089</v>
      </c>
      <c r="H14000" s="747">
        <v>306590</v>
      </c>
      <c r="I14000" s="747" t="s">
        <v>259</v>
      </c>
      <c r="J14000" s="747">
        <v>0.1</v>
      </c>
      <c r="K14000" s="747">
        <v>94.06</v>
      </c>
      <c r="L14000" s="688">
        <f t="shared" si="898"/>
        <v>9.4060000000000006</v>
      </c>
      <c r="M14000" s="689">
        <f t="shared" si="900"/>
        <v>20475.748999999927</v>
      </c>
      <c r="N14000" s="336"/>
    </row>
    <row r="14001" spans="1:14">
      <c r="A14001" s="336"/>
      <c r="B14001" s="747">
        <v>306590</v>
      </c>
      <c r="C14001" s="747" t="s">
        <v>260</v>
      </c>
      <c r="D14001" s="747">
        <v>0.1</v>
      </c>
      <c r="E14001" s="747">
        <v>99.31</v>
      </c>
      <c r="F14001" s="688">
        <f t="shared" si="897"/>
        <v>9.9310000000000009</v>
      </c>
      <c r="G14001" s="689">
        <f t="shared" si="899"/>
        <v>24701.337999999563</v>
      </c>
      <c r="H14001" s="747">
        <v>306590</v>
      </c>
      <c r="I14001" s="747" t="s">
        <v>260</v>
      </c>
      <c r="J14001" s="747">
        <v>0.1</v>
      </c>
      <c r="K14001" s="747">
        <v>111.17</v>
      </c>
      <c r="L14001" s="688">
        <f t="shared" si="898"/>
        <v>11.117000000000001</v>
      </c>
      <c r="M14001" s="689">
        <f t="shared" si="900"/>
        <v>24028.937999999696</v>
      </c>
      <c r="N14001" s="336"/>
    </row>
    <row r="14002" spans="1:14">
      <c r="A14002" s="336"/>
      <c r="B14002" s="746">
        <v>306600</v>
      </c>
      <c r="C14002" s="746" t="s">
        <v>255</v>
      </c>
      <c r="D14002" s="746">
        <v>0.04</v>
      </c>
      <c r="E14002" s="746">
        <v>91.55</v>
      </c>
      <c r="F14002" s="688">
        <f t="shared" si="897"/>
        <v>3.6619999999999999</v>
      </c>
      <c r="G14002" s="689">
        <f t="shared" si="899"/>
        <v>7657.9484000001394</v>
      </c>
      <c r="H14002" s="746">
        <v>306600</v>
      </c>
      <c r="I14002" s="746" t="s">
        <v>255</v>
      </c>
      <c r="J14002" s="746">
        <v>0.04</v>
      </c>
      <c r="K14002" s="746">
        <v>88.5</v>
      </c>
      <c r="L14002" s="688">
        <f t="shared" si="898"/>
        <v>3.54</v>
      </c>
      <c r="M14002" s="689">
        <f t="shared" si="900"/>
        <v>7608.8416000001134</v>
      </c>
      <c r="N14002" s="336"/>
    </row>
    <row r="14003" spans="1:14">
      <c r="A14003" s="336"/>
      <c r="B14003" s="747">
        <v>306600</v>
      </c>
      <c r="C14003" s="747" t="s">
        <v>256</v>
      </c>
      <c r="D14003" s="747">
        <v>0.1</v>
      </c>
      <c r="E14003" s="747">
        <v>91.55</v>
      </c>
      <c r="F14003" s="688">
        <f t="shared" si="897"/>
        <v>9.1549999999999994</v>
      </c>
      <c r="G14003" s="689">
        <f t="shared" si="899"/>
        <v>18783.986600000455</v>
      </c>
      <c r="H14003" s="747">
        <v>306600</v>
      </c>
      <c r="I14003" s="747" t="s">
        <v>256</v>
      </c>
      <c r="J14003" s="747">
        <v>0.1</v>
      </c>
      <c r="K14003" s="747">
        <v>88.5</v>
      </c>
      <c r="L14003" s="688">
        <f t="shared" si="898"/>
        <v>8.85</v>
      </c>
      <c r="M14003" s="689">
        <f t="shared" si="900"/>
        <v>18667.534800000369</v>
      </c>
      <c r="N14003" s="336"/>
    </row>
    <row r="14004" spans="1:14">
      <c r="A14004" s="336"/>
      <c r="B14004" s="747">
        <v>306600</v>
      </c>
      <c r="C14004" s="747" t="s">
        <v>257</v>
      </c>
      <c r="D14004" s="747">
        <v>0.125</v>
      </c>
      <c r="E14004" s="747">
        <v>94.09</v>
      </c>
      <c r="F14004" s="688">
        <f t="shared" si="897"/>
        <v>11.76125</v>
      </c>
      <c r="G14004" s="689">
        <f t="shared" si="899"/>
        <v>24709.754999999561</v>
      </c>
      <c r="H14004" s="747">
        <v>306600</v>
      </c>
      <c r="I14004" s="747" t="s">
        <v>257</v>
      </c>
      <c r="J14004" s="747">
        <v>0.125</v>
      </c>
      <c r="K14004" s="747">
        <v>90.96</v>
      </c>
      <c r="L14004" s="688">
        <f t="shared" si="898"/>
        <v>11.37</v>
      </c>
      <c r="M14004" s="689">
        <f t="shared" si="900"/>
        <v>24549.721249999548</v>
      </c>
      <c r="N14004" s="336"/>
    </row>
    <row r="14005" spans="1:14">
      <c r="A14005" s="13"/>
      <c r="B14005" s="747">
        <v>306600</v>
      </c>
      <c r="C14005" s="747" t="s">
        <v>258</v>
      </c>
      <c r="D14005" s="747">
        <v>0.125</v>
      </c>
      <c r="E14005" s="747">
        <v>96.63</v>
      </c>
      <c r="F14005" s="688">
        <f t="shared" si="897"/>
        <v>12.078749999999999</v>
      </c>
      <c r="G14005" s="689">
        <f t="shared" si="899"/>
        <v>25301.233749999457</v>
      </c>
      <c r="H14005" s="747">
        <v>306600</v>
      </c>
      <c r="I14005" s="747" t="s">
        <v>258</v>
      </c>
      <c r="J14005" s="747">
        <v>0.125</v>
      </c>
      <c r="K14005" s="747">
        <v>93.41</v>
      </c>
      <c r="L14005" s="688">
        <f t="shared" si="898"/>
        <v>11.67625</v>
      </c>
      <c r="M14005" s="689">
        <f t="shared" si="900"/>
        <v>25136.947499999598</v>
      </c>
      <c r="N14005" s="13"/>
    </row>
    <row r="14006" spans="1:14">
      <c r="A14006" s="336"/>
      <c r="B14006" s="747">
        <v>306600</v>
      </c>
      <c r="C14006" s="747" t="s">
        <v>259</v>
      </c>
      <c r="D14006" s="747">
        <v>0.1</v>
      </c>
      <c r="E14006" s="747">
        <v>98.67</v>
      </c>
      <c r="F14006" s="688">
        <f t="shared" si="897"/>
        <v>9.8670000000000009</v>
      </c>
      <c r="G14006" s="689">
        <f t="shared" si="899"/>
        <v>20619.303000000087</v>
      </c>
      <c r="H14006" s="747">
        <v>306600</v>
      </c>
      <c r="I14006" s="747" t="s">
        <v>259</v>
      </c>
      <c r="J14006" s="747">
        <v>0.1</v>
      </c>
      <c r="K14006" s="747">
        <v>95.38</v>
      </c>
      <c r="L14006" s="688">
        <f t="shared" si="898"/>
        <v>9.5380000000000003</v>
      </c>
      <c r="M14006" s="689">
        <f t="shared" si="900"/>
        <v>20485.286999999928</v>
      </c>
      <c r="N14006" s="336"/>
    </row>
    <row r="14007" spans="1:14">
      <c r="A14007" s="336"/>
      <c r="B14007" s="747">
        <v>306600</v>
      </c>
      <c r="C14007" s="747" t="s">
        <v>260</v>
      </c>
      <c r="D14007" s="747">
        <v>0.1</v>
      </c>
      <c r="E14007" s="747">
        <v>108.95</v>
      </c>
      <c r="F14007" s="688">
        <f t="shared" si="897"/>
        <v>10.895000000000001</v>
      </c>
      <c r="G14007" s="689">
        <f t="shared" si="899"/>
        <v>24712.232999999564</v>
      </c>
      <c r="H14007" s="747">
        <v>306600</v>
      </c>
      <c r="I14007" s="747" t="s">
        <v>260</v>
      </c>
      <c r="J14007" s="747">
        <v>0.1</v>
      </c>
      <c r="K14007" s="747">
        <v>112.72</v>
      </c>
      <c r="L14007" s="688">
        <f t="shared" si="898"/>
        <v>11.272</v>
      </c>
      <c r="M14007" s="689">
        <f t="shared" si="900"/>
        <v>24040.209999999697</v>
      </c>
      <c r="N14007" s="336"/>
    </row>
    <row r="14008" spans="1:14">
      <c r="A14008" s="336"/>
      <c r="B14008" s="746">
        <v>306610</v>
      </c>
      <c r="C14008" s="746" t="s">
        <v>255</v>
      </c>
      <c r="D14008" s="746">
        <v>0.04</v>
      </c>
      <c r="E14008" s="746">
        <v>91.55</v>
      </c>
      <c r="F14008" s="688">
        <f t="shared" si="897"/>
        <v>3.6619999999999999</v>
      </c>
      <c r="G14008" s="689">
        <f t="shared" si="899"/>
        <v>7661.6104000001396</v>
      </c>
      <c r="H14008" s="746">
        <v>306610</v>
      </c>
      <c r="I14008" s="746" t="s">
        <v>255</v>
      </c>
      <c r="J14008" s="746">
        <v>0.04</v>
      </c>
      <c r="K14008" s="746">
        <v>88.5</v>
      </c>
      <c r="L14008" s="688">
        <f t="shared" si="898"/>
        <v>3.54</v>
      </c>
      <c r="M14008" s="689">
        <f t="shared" si="900"/>
        <v>7612.3816000001134</v>
      </c>
      <c r="N14008" s="336"/>
    </row>
    <row r="14009" spans="1:14">
      <c r="A14009" s="336"/>
      <c r="B14009" s="747">
        <v>306610</v>
      </c>
      <c r="C14009" s="747" t="s">
        <v>256</v>
      </c>
      <c r="D14009" s="747">
        <v>0.1</v>
      </c>
      <c r="E14009" s="747">
        <v>91.55</v>
      </c>
      <c r="F14009" s="688">
        <f t="shared" si="897"/>
        <v>9.1549999999999994</v>
      </c>
      <c r="G14009" s="689">
        <f t="shared" si="899"/>
        <v>18793.141600000454</v>
      </c>
      <c r="H14009" s="747">
        <v>306610</v>
      </c>
      <c r="I14009" s="747" t="s">
        <v>256</v>
      </c>
      <c r="J14009" s="747">
        <v>0.1</v>
      </c>
      <c r="K14009" s="747">
        <v>88.5</v>
      </c>
      <c r="L14009" s="688">
        <f t="shared" si="898"/>
        <v>8.85</v>
      </c>
      <c r="M14009" s="689">
        <f t="shared" si="900"/>
        <v>18676.384800000367</v>
      </c>
      <c r="N14009" s="336"/>
    </row>
    <row r="14010" spans="1:14">
      <c r="A14010" s="336"/>
      <c r="B14010" s="747">
        <v>306610</v>
      </c>
      <c r="C14010" s="747" t="s">
        <v>257</v>
      </c>
      <c r="D14010" s="747">
        <v>0.125</v>
      </c>
      <c r="E14010" s="747">
        <v>94.09</v>
      </c>
      <c r="F14010" s="688">
        <f t="shared" si="897"/>
        <v>11.76125</v>
      </c>
      <c r="G14010" s="689">
        <f t="shared" si="899"/>
        <v>24721.51624999956</v>
      </c>
      <c r="H14010" s="747">
        <v>306610</v>
      </c>
      <c r="I14010" s="747" t="s">
        <v>257</v>
      </c>
      <c r="J14010" s="747">
        <v>0.125</v>
      </c>
      <c r="K14010" s="747">
        <v>90.96</v>
      </c>
      <c r="L14010" s="688">
        <f t="shared" si="898"/>
        <v>11.37</v>
      </c>
      <c r="M14010" s="689">
        <f t="shared" si="900"/>
        <v>24561.091249999547</v>
      </c>
      <c r="N14010" s="336"/>
    </row>
    <row r="14011" spans="1:14">
      <c r="A14011" s="336"/>
      <c r="B14011" s="747">
        <v>306610</v>
      </c>
      <c r="C14011" s="747" t="s">
        <v>258</v>
      </c>
      <c r="D14011" s="747">
        <v>0.125</v>
      </c>
      <c r="E14011" s="747">
        <v>96.63</v>
      </c>
      <c r="F14011" s="688">
        <f t="shared" si="897"/>
        <v>12.078749999999999</v>
      </c>
      <c r="G14011" s="689">
        <f t="shared" si="899"/>
        <v>25313.312499999458</v>
      </c>
      <c r="H14011" s="747">
        <v>306610</v>
      </c>
      <c r="I14011" s="747" t="s">
        <v>258</v>
      </c>
      <c r="J14011" s="747">
        <v>0.125</v>
      </c>
      <c r="K14011" s="747">
        <v>93.41</v>
      </c>
      <c r="L14011" s="688">
        <f t="shared" si="898"/>
        <v>11.67625</v>
      </c>
      <c r="M14011" s="689">
        <f t="shared" si="900"/>
        <v>25148.623749999599</v>
      </c>
      <c r="N14011" s="336"/>
    </row>
    <row r="14012" spans="1:14">
      <c r="A14012" s="13"/>
      <c r="B14012" s="747">
        <v>306610</v>
      </c>
      <c r="C14012" s="747" t="s">
        <v>259</v>
      </c>
      <c r="D14012" s="747">
        <v>0.1</v>
      </c>
      <c r="E14012" s="747">
        <v>98.67</v>
      </c>
      <c r="F14012" s="688">
        <f t="shared" si="897"/>
        <v>9.8670000000000009</v>
      </c>
      <c r="G14012" s="689">
        <f t="shared" si="899"/>
        <v>20629.170000000086</v>
      </c>
      <c r="H14012" s="747">
        <v>306610</v>
      </c>
      <c r="I14012" s="747" t="s">
        <v>259</v>
      </c>
      <c r="J14012" s="747">
        <v>0.1</v>
      </c>
      <c r="K14012" s="747">
        <v>95.38</v>
      </c>
      <c r="L14012" s="688">
        <f t="shared" si="898"/>
        <v>9.5380000000000003</v>
      </c>
      <c r="M14012" s="689">
        <f t="shared" si="900"/>
        <v>20494.824999999928</v>
      </c>
      <c r="N14012" s="13"/>
    </row>
    <row r="14013" spans="1:14">
      <c r="A14013" s="336"/>
      <c r="B14013" s="747">
        <v>306610</v>
      </c>
      <c r="C14013" s="747" t="s">
        <v>260</v>
      </c>
      <c r="D14013" s="747">
        <v>0.1</v>
      </c>
      <c r="E14013" s="747">
        <v>108.95</v>
      </c>
      <c r="F14013" s="688">
        <f t="shared" si="897"/>
        <v>10.895000000000001</v>
      </c>
      <c r="G14013" s="689">
        <f t="shared" si="899"/>
        <v>24723.127999999564</v>
      </c>
      <c r="H14013" s="747">
        <v>306610</v>
      </c>
      <c r="I14013" s="747" t="s">
        <v>260</v>
      </c>
      <c r="J14013" s="747">
        <v>0.1</v>
      </c>
      <c r="K14013" s="747">
        <v>112.72</v>
      </c>
      <c r="L14013" s="688">
        <f t="shared" si="898"/>
        <v>11.272</v>
      </c>
      <c r="M14013" s="689">
        <f t="shared" si="900"/>
        <v>24051.481999999698</v>
      </c>
      <c r="N14013" s="336"/>
    </row>
    <row r="14014" spans="1:14">
      <c r="A14014" s="336"/>
      <c r="B14014" s="746">
        <v>306619.80900000001</v>
      </c>
      <c r="C14014" s="746" t="s">
        <v>255</v>
      </c>
      <c r="D14014" s="746">
        <v>0.04</v>
      </c>
      <c r="E14014" s="746">
        <v>89.8</v>
      </c>
      <c r="F14014" s="688">
        <f t="shared" si="897"/>
        <v>3.5920000000000001</v>
      </c>
      <c r="G14014" s="689">
        <f t="shared" si="899"/>
        <v>7665.2024000001393</v>
      </c>
      <c r="H14014" s="746">
        <v>306619.80900000001</v>
      </c>
      <c r="I14014" s="746" t="s">
        <v>255</v>
      </c>
      <c r="J14014" s="746">
        <v>0.04</v>
      </c>
      <c r="K14014" s="746">
        <v>86.81</v>
      </c>
      <c r="L14014" s="688">
        <f t="shared" si="898"/>
        <v>3.4724000000000004</v>
      </c>
      <c r="M14014" s="689">
        <f t="shared" si="900"/>
        <v>7615.854000000113</v>
      </c>
      <c r="N14014" s="336"/>
    </row>
    <row r="14015" spans="1:14">
      <c r="A14015" s="336"/>
      <c r="B14015" s="747">
        <v>306619.80900000001</v>
      </c>
      <c r="C14015" s="747" t="s">
        <v>256</v>
      </c>
      <c r="D14015" s="747">
        <v>0.1</v>
      </c>
      <c r="E14015" s="747">
        <v>89.8</v>
      </c>
      <c r="F14015" s="688">
        <f t="shared" si="897"/>
        <v>8.98</v>
      </c>
      <c r="G14015" s="689">
        <f t="shared" si="899"/>
        <v>18802.121600000453</v>
      </c>
      <c r="H14015" s="747">
        <v>306619.80900000001</v>
      </c>
      <c r="I14015" s="747" t="s">
        <v>256</v>
      </c>
      <c r="J14015" s="747">
        <v>0.1</v>
      </c>
      <c r="K14015" s="747">
        <v>86.81</v>
      </c>
      <c r="L14015" s="688">
        <f t="shared" si="898"/>
        <v>8.6810000000000009</v>
      </c>
      <c r="M14015" s="689">
        <f t="shared" si="900"/>
        <v>18685.065800000368</v>
      </c>
      <c r="N14015" s="336"/>
    </row>
    <row r="14016" spans="1:14">
      <c r="A14016" s="336"/>
      <c r="B14016" s="747">
        <v>306619.80900000001</v>
      </c>
      <c r="C14016" s="747" t="s">
        <v>257</v>
      </c>
      <c r="D14016" s="747">
        <v>0.125</v>
      </c>
      <c r="E14016" s="747">
        <v>92.29</v>
      </c>
      <c r="F14016" s="688">
        <f t="shared" si="897"/>
        <v>11.536250000000001</v>
      </c>
      <c r="G14016" s="689">
        <f t="shared" si="899"/>
        <v>24733.052499999561</v>
      </c>
      <c r="H14016" s="747">
        <v>306619.80900000001</v>
      </c>
      <c r="I14016" s="747" t="s">
        <v>257</v>
      </c>
      <c r="J14016" s="747">
        <v>0.125</v>
      </c>
      <c r="K14016" s="747">
        <v>89.22</v>
      </c>
      <c r="L14016" s="688">
        <f t="shared" si="898"/>
        <v>11.1525</v>
      </c>
      <c r="M14016" s="689">
        <f t="shared" si="900"/>
        <v>24572.243749999547</v>
      </c>
      <c r="N14016" s="336"/>
    </row>
    <row r="14017" spans="1:14">
      <c r="A14017" s="336"/>
      <c r="B14017" s="747">
        <v>306619.80900000001</v>
      </c>
      <c r="C14017" s="747" t="s">
        <v>258</v>
      </c>
      <c r="D14017" s="747">
        <v>0.125</v>
      </c>
      <c r="E14017" s="747">
        <v>94.79</v>
      </c>
      <c r="F14017" s="688">
        <f t="shared" si="897"/>
        <v>11.848750000000001</v>
      </c>
      <c r="G14017" s="689">
        <f t="shared" si="899"/>
        <v>25325.161249999459</v>
      </c>
      <c r="H14017" s="747">
        <v>306619.80900000001</v>
      </c>
      <c r="I14017" s="747" t="s">
        <v>258</v>
      </c>
      <c r="J14017" s="747">
        <v>0.125</v>
      </c>
      <c r="K14017" s="747">
        <v>91.63</v>
      </c>
      <c r="L14017" s="688">
        <f t="shared" si="898"/>
        <v>11.453749999999999</v>
      </c>
      <c r="M14017" s="689">
        <f t="shared" si="900"/>
        <v>25160.077499999599</v>
      </c>
      <c r="N14017" s="336"/>
    </row>
    <row r="14018" spans="1:14">
      <c r="A14018" s="336"/>
      <c r="B14018" s="747">
        <v>306619.80900000001</v>
      </c>
      <c r="C14018" s="747" t="s">
        <v>259</v>
      </c>
      <c r="D14018" s="747">
        <v>0.1</v>
      </c>
      <c r="E14018" s="747">
        <v>96.78</v>
      </c>
      <c r="F14018" s="688">
        <f t="shared" si="897"/>
        <v>9.6780000000000008</v>
      </c>
      <c r="G14018" s="689">
        <f t="shared" si="899"/>
        <v>20638.848000000085</v>
      </c>
      <c r="H14018" s="747">
        <v>306619.80900000001</v>
      </c>
      <c r="I14018" s="747" t="s">
        <v>259</v>
      </c>
      <c r="J14018" s="747">
        <v>0.1</v>
      </c>
      <c r="K14018" s="747">
        <v>93.56</v>
      </c>
      <c r="L14018" s="688">
        <f t="shared" si="898"/>
        <v>9.3559999999999999</v>
      </c>
      <c r="M14018" s="689">
        <f t="shared" si="900"/>
        <v>20504.180999999928</v>
      </c>
      <c r="N14018" s="336"/>
    </row>
    <row r="14019" spans="1:14">
      <c r="A14019" s="13"/>
      <c r="B14019" s="747">
        <v>306619.80900000001</v>
      </c>
      <c r="C14019" s="747" t="s">
        <v>260</v>
      </c>
      <c r="D14019" s="747">
        <v>0.1</v>
      </c>
      <c r="E14019" s="747">
        <v>106.87</v>
      </c>
      <c r="F14019" s="688">
        <f t="shared" si="897"/>
        <v>10.687000000000001</v>
      </c>
      <c r="G14019" s="689">
        <f t="shared" si="899"/>
        <v>24733.814999999566</v>
      </c>
      <c r="H14019" s="747">
        <v>306619.80900000001</v>
      </c>
      <c r="I14019" s="747" t="s">
        <v>260</v>
      </c>
      <c r="J14019" s="747">
        <v>0.1</v>
      </c>
      <c r="K14019" s="747">
        <v>110.57</v>
      </c>
      <c r="L14019" s="688">
        <f t="shared" si="898"/>
        <v>11.057</v>
      </c>
      <c r="M14019" s="689">
        <f t="shared" si="900"/>
        <v>24062.538999999699</v>
      </c>
      <c r="N14019" s="13"/>
    </row>
    <row r="14020" spans="1:14">
      <c r="A14020" s="336"/>
      <c r="B14020" s="746">
        <v>306620</v>
      </c>
      <c r="C14020" s="746" t="s">
        <v>255</v>
      </c>
      <c r="D14020" s="746">
        <v>0.04</v>
      </c>
      <c r="E14020" s="746">
        <v>1.75</v>
      </c>
      <c r="F14020" s="688">
        <f t="shared" si="897"/>
        <v>7.0000000000000007E-2</v>
      </c>
      <c r="G14020" s="689">
        <f t="shared" si="899"/>
        <v>7665.272400000139</v>
      </c>
      <c r="H14020" s="746">
        <v>306620</v>
      </c>
      <c r="I14020" s="746" t="s">
        <v>255</v>
      </c>
      <c r="J14020" s="746">
        <v>0.04</v>
      </c>
      <c r="K14020" s="746">
        <v>1.69</v>
      </c>
      <c r="L14020" s="688">
        <f t="shared" si="898"/>
        <v>6.7599999999999993E-2</v>
      </c>
      <c r="M14020" s="689">
        <f t="shared" si="900"/>
        <v>7615.9216000001134</v>
      </c>
      <c r="N14020" s="336"/>
    </row>
    <row r="14021" spans="1:14">
      <c r="A14021" s="336"/>
      <c r="B14021" s="747">
        <v>306620</v>
      </c>
      <c r="C14021" s="747" t="s">
        <v>256</v>
      </c>
      <c r="D14021" s="747">
        <v>0.1</v>
      </c>
      <c r="E14021" s="747">
        <v>1.75</v>
      </c>
      <c r="F14021" s="688">
        <f t="shared" si="897"/>
        <v>0.17500000000000002</v>
      </c>
      <c r="G14021" s="689">
        <f t="shared" si="899"/>
        <v>18802.296600000453</v>
      </c>
      <c r="H14021" s="747">
        <v>306620</v>
      </c>
      <c r="I14021" s="747" t="s">
        <v>256</v>
      </c>
      <c r="J14021" s="747">
        <v>0.1</v>
      </c>
      <c r="K14021" s="747">
        <v>1.69</v>
      </c>
      <c r="L14021" s="688">
        <f t="shared" si="898"/>
        <v>0.16900000000000001</v>
      </c>
      <c r="M14021" s="689">
        <f t="shared" si="900"/>
        <v>18685.234800000369</v>
      </c>
      <c r="N14021" s="336"/>
    </row>
    <row r="14022" spans="1:14">
      <c r="A14022" s="336"/>
      <c r="B14022" s="747">
        <v>306620</v>
      </c>
      <c r="C14022" s="747" t="s">
        <v>257</v>
      </c>
      <c r="D14022" s="747">
        <v>0.125</v>
      </c>
      <c r="E14022" s="747">
        <v>1.8</v>
      </c>
      <c r="F14022" s="688">
        <f t="shared" si="897"/>
        <v>0.22500000000000001</v>
      </c>
      <c r="G14022" s="689">
        <f t="shared" si="899"/>
        <v>24733.27749999956</v>
      </c>
      <c r="H14022" s="747">
        <v>306620</v>
      </c>
      <c r="I14022" s="747" t="s">
        <v>257</v>
      </c>
      <c r="J14022" s="747">
        <v>0.125</v>
      </c>
      <c r="K14022" s="747">
        <v>1.74</v>
      </c>
      <c r="L14022" s="688">
        <f t="shared" si="898"/>
        <v>0.2175</v>
      </c>
      <c r="M14022" s="689">
        <f t="shared" si="900"/>
        <v>24572.461249999546</v>
      </c>
      <c r="N14022" s="336"/>
    </row>
    <row r="14023" spans="1:14">
      <c r="A14023" s="336"/>
      <c r="B14023" s="747">
        <v>306620</v>
      </c>
      <c r="C14023" s="747" t="s">
        <v>258</v>
      </c>
      <c r="D14023" s="747">
        <v>0.125</v>
      </c>
      <c r="E14023" s="747">
        <v>1.85</v>
      </c>
      <c r="F14023" s="688">
        <f t="shared" si="897"/>
        <v>0.23125000000000001</v>
      </c>
      <c r="G14023" s="689">
        <f t="shared" si="899"/>
        <v>25325.39249999946</v>
      </c>
      <c r="H14023" s="747">
        <v>306620</v>
      </c>
      <c r="I14023" s="747" t="s">
        <v>258</v>
      </c>
      <c r="J14023" s="747">
        <v>0.125</v>
      </c>
      <c r="K14023" s="747">
        <v>1.78</v>
      </c>
      <c r="L14023" s="688">
        <f t="shared" si="898"/>
        <v>0.2225</v>
      </c>
      <c r="M14023" s="689">
        <f t="shared" si="900"/>
        <v>25160.299999999599</v>
      </c>
      <c r="N14023" s="336"/>
    </row>
    <row r="14024" spans="1:14">
      <c r="A14024" s="336"/>
      <c r="B14024" s="747">
        <v>306620</v>
      </c>
      <c r="C14024" s="747" t="s">
        <v>259</v>
      </c>
      <c r="D14024" s="747">
        <v>0.1</v>
      </c>
      <c r="E14024" s="747">
        <v>1.88</v>
      </c>
      <c r="F14024" s="688">
        <f t="shared" si="897"/>
        <v>0.188</v>
      </c>
      <c r="G14024" s="689">
        <f t="shared" si="899"/>
        <v>20639.036000000084</v>
      </c>
      <c r="H14024" s="747">
        <v>306620</v>
      </c>
      <c r="I14024" s="747" t="s">
        <v>259</v>
      </c>
      <c r="J14024" s="747">
        <v>0.1</v>
      </c>
      <c r="K14024" s="747">
        <v>1.82</v>
      </c>
      <c r="L14024" s="688">
        <f t="shared" si="898"/>
        <v>0.18200000000000002</v>
      </c>
      <c r="M14024" s="689">
        <f t="shared" si="900"/>
        <v>20504.362999999928</v>
      </c>
      <c r="N14024" s="336"/>
    </row>
    <row r="14025" spans="1:14">
      <c r="A14025" s="336"/>
      <c r="B14025" s="747">
        <v>306620</v>
      </c>
      <c r="C14025" s="747" t="s">
        <v>260</v>
      </c>
      <c r="D14025" s="747">
        <v>0.1</v>
      </c>
      <c r="E14025" s="747">
        <v>2.2400000000000002</v>
      </c>
      <c r="F14025" s="688">
        <f t="shared" si="897"/>
        <v>0.22400000000000003</v>
      </c>
      <c r="G14025" s="689">
        <f t="shared" si="899"/>
        <v>24734.038999999564</v>
      </c>
      <c r="H14025" s="747">
        <v>306620</v>
      </c>
      <c r="I14025" s="747" t="s">
        <v>260</v>
      </c>
      <c r="J14025" s="747">
        <v>0.1</v>
      </c>
      <c r="K14025" s="747">
        <v>2.15</v>
      </c>
      <c r="L14025" s="688">
        <f t="shared" si="898"/>
        <v>0.215</v>
      </c>
      <c r="M14025" s="689">
        <f t="shared" si="900"/>
        <v>24062.753999999699</v>
      </c>
      <c r="N14025" s="336"/>
    </row>
    <row r="14026" spans="1:14">
      <c r="A14026" s="13"/>
      <c r="B14026" s="746">
        <v>306630</v>
      </c>
      <c r="C14026" s="746" t="s">
        <v>255</v>
      </c>
      <c r="D14026" s="746">
        <v>0.04</v>
      </c>
      <c r="E14026" s="746">
        <v>91.35</v>
      </c>
      <c r="F14026" s="688">
        <f t="shared" si="897"/>
        <v>3.6539999999999999</v>
      </c>
      <c r="G14026" s="689">
        <f t="shared" si="899"/>
        <v>7668.9264000001394</v>
      </c>
      <c r="H14026" s="746">
        <v>306630</v>
      </c>
      <c r="I14026" s="746" t="s">
        <v>255</v>
      </c>
      <c r="J14026" s="746">
        <v>0.04</v>
      </c>
      <c r="K14026" s="746">
        <v>88.7</v>
      </c>
      <c r="L14026" s="688">
        <f t="shared" si="898"/>
        <v>3.548</v>
      </c>
      <c r="M14026" s="689">
        <f t="shared" si="900"/>
        <v>7619.4696000001131</v>
      </c>
      <c r="N14026" s="13"/>
    </row>
    <row r="14027" spans="1:14">
      <c r="A14027" s="336"/>
      <c r="B14027" s="747">
        <v>306630</v>
      </c>
      <c r="C14027" s="747" t="s">
        <v>256</v>
      </c>
      <c r="D14027" s="747">
        <v>0.1</v>
      </c>
      <c r="E14027" s="747">
        <v>91.35</v>
      </c>
      <c r="F14027" s="688">
        <f t="shared" si="897"/>
        <v>9.1349999999999998</v>
      </c>
      <c r="G14027" s="689">
        <f t="shared" si="899"/>
        <v>18811.431600000451</v>
      </c>
      <c r="H14027" s="747">
        <v>306630</v>
      </c>
      <c r="I14027" s="747" t="s">
        <v>256</v>
      </c>
      <c r="J14027" s="747">
        <v>0.1</v>
      </c>
      <c r="K14027" s="747">
        <v>88.7</v>
      </c>
      <c r="L14027" s="688">
        <f t="shared" si="898"/>
        <v>8.870000000000001</v>
      </c>
      <c r="M14027" s="689">
        <f t="shared" si="900"/>
        <v>18694.104800000368</v>
      </c>
      <c r="N14027" s="336"/>
    </row>
    <row r="14028" spans="1:14">
      <c r="A14028" s="336"/>
      <c r="B14028" s="747">
        <v>306630</v>
      </c>
      <c r="C14028" s="747" t="s">
        <v>257</v>
      </c>
      <c r="D14028" s="747">
        <v>0.125</v>
      </c>
      <c r="E14028" s="747">
        <v>93.89</v>
      </c>
      <c r="F14028" s="688">
        <f t="shared" si="897"/>
        <v>11.73625</v>
      </c>
      <c r="G14028" s="689">
        <f t="shared" si="899"/>
        <v>24745.013749999562</v>
      </c>
      <c r="H14028" s="747">
        <v>306630</v>
      </c>
      <c r="I14028" s="747" t="s">
        <v>257</v>
      </c>
      <c r="J14028" s="747">
        <v>0.125</v>
      </c>
      <c r="K14028" s="747">
        <v>91.16</v>
      </c>
      <c r="L14028" s="688">
        <f t="shared" si="898"/>
        <v>11.395</v>
      </c>
      <c r="M14028" s="689">
        <f t="shared" si="900"/>
        <v>24583.856249999546</v>
      </c>
      <c r="N14028" s="336"/>
    </row>
    <row r="14029" spans="1:14">
      <c r="A14029" s="336"/>
      <c r="B14029" s="747">
        <v>306630</v>
      </c>
      <c r="C14029" s="747" t="s">
        <v>258</v>
      </c>
      <c r="D14029" s="747">
        <v>0.125</v>
      </c>
      <c r="E14029" s="747">
        <v>96.42</v>
      </c>
      <c r="F14029" s="688">
        <f t="shared" si="897"/>
        <v>12.0525</v>
      </c>
      <c r="G14029" s="689">
        <f t="shared" si="899"/>
        <v>25337.444999999461</v>
      </c>
      <c r="H14029" s="747">
        <v>306630</v>
      </c>
      <c r="I14029" s="747" t="s">
        <v>258</v>
      </c>
      <c r="J14029" s="747">
        <v>0.125</v>
      </c>
      <c r="K14029" s="747">
        <v>93.62</v>
      </c>
      <c r="L14029" s="688">
        <f t="shared" si="898"/>
        <v>11.702500000000001</v>
      </c>
      <c r="M14029" s="689">
        <f t="shared" si="900"/>
        <v>25172.002499999599</v>
      </c>
      <c r="N14029" s="336"/>
    </row>
    <row r="14030" spans="1:14">
      <c r="A14030" s="336"/>
      <c r="B14030" s="747">
        <v>306630</v>
      </c>
      <c r="C14030" s="747" t="s">
        <v>259</v>
      </c>
      <c r="D14030" s="747">
        <v>0.1</v>
      </c>
      <c r="E14030" s="747">
        <v>98.45</v>
      </c>
      <c r="F14030" s="688">
        <f t="shared" si="897"/>
        <v>9.8450000000000006</v>
      </c>
      <c r="G14030" s="689">
        <f t="shared" si="899"/>
        <v>20648.881000000085</v>
      </c>
      <c r="H14030" s="747">
        <v>306630</v>
      </c>
      <c r="I14030" s="747" t="s">
        <v>259</v>
      </c>
      <c r="J14030" s="747">
        <v>0.1</v>
      </c>
      <c r="K14030" s="747">
        <v>95.59</v>
      </c>
      <c r="L14030" s="688">
        <f t="shared" si="898"/>
        <v>9.5590000000000011</v>
      </c>
      <c r="M14030" s="689">
        <f t="shared" si="900"/>
        <v>20513.92199999993</v>
      </c>
      <c r="N14030" s="336"/>
    </row>
    <row r="14031" spans="1:14">
      <c r="A14031" s="336"/>
      <c r="B14031" s="747">
        <v>306630</v>
      </c>
      <c r="C14031" s="747" t="s">
        <v>260</v>
      </c>
      <c r="D14031" s="747">
        <v>0.1</v>
      </c>
      <c r="E14031" s="747">
        <v>116.94</v>
      </c>
      <c r="F14031" s="688">
        <f t="shared" si="897"/>
        <v>11.694000000000001</v>
      </c>
      <c r="G14031" s="689">
        <f t="shared" si="899"/>
        <v>24745.732999999564</v>
      </c>
      <c r="H14031" s="747">
        <v>306630</v>
      </c>
      <c r="I14031" s="747" t="s">
        <v>260</v>
      </c>
      <c r="J14031" s="747">
        <v>0.1</v>
      </c>
      <c r="K14031" s="747">
        <v>113.03</v>
      </c>
      <c r="L14031" s="688">
        <f t="shared" si="898"/>
        <v>11.303000000000001</v>
      </c>
      <c r="M14031" s="689">
        <f t="shared" si="900"/>
        <v>24074.056999999699</v>
      </c>
      <c r="N14031" s="336"/>
    </row>
    <row r="14032" spans="1:14">
      <c r="A14032" s="336"/>
      <c r="B14032" s="746">
        <v>306640</v>
      </c>
      <c r="C14032" s="746" t="s">
        <v>255</v>
      </c>
      <c r="D14032" s="746">
        <v>0.04</v>
      </c>
      <c r="E14032" s="746">
        <v>90.97</v>
      </c>
      <c r="F14032" s="688">
        <f t="shared" ref="F14032:F14079" si="901">D14032*E14032</f>
        <v>3.6387999999999998</v>
      </c>
      <c r="G14032" s="689">
        <f t="shared" si="899"/>
        <v>7672.5652000001392</v>
      </c>
      <c r="H14032" s="746">
        <v>306640</v>
      </c>
      <c r="I14032" s="746" t="s">
        <v>255</v>
      </c>
      <c r="J14032" s="746">
        <v>0.04</v>
      </c>
      <c r="K14032" s="746">
        <v>89.08</v>
      </c>
      <c r="L14032" s="688">
        <f t="shared" ref="L14032:L14079" si="902">J14032*K14032</f>
        <v>3.5632000000000001</v>
      </c>
      <c r="M14032" s="689">
        <f t="shared" si="900"/>
        <v>7623.0328000001127</v>
      </c>
      <c r="N14032" s="336"/>
    </row>
    <row r="14033" spans="1:14">
      <c r="A14033" s="13"/>
      <c r="B14033" s="747">
        <v>306640</v>
      </c>
      <c r="C14033" s="747" t="s">
        <v>256</v>
      </c>
      <c r="D14033" s="747">
        <v>0.1</v>
      </c>
      <c r="E14033" s="747">
        <v>90.97</v>
      </c>
      <c r="F14033" s="688">
        <f t="shared" si="901"/>
        <v>9.0969999999999995</v>
      </c>
      <c r="G14033" s="689">
        <f t="shared" si="899"/>
        <v>18820.528600000453</v>
      </c>
      <c r="H14033" s="747">
        <v>306640</v>
      </c>
      <c r="I14033" s="747" t="s">
        <v>256</v>
      </c>
      <c r="J14033" s="747">
        <v>0.1</v>
      </c>
      <c r="K14033" s="747">
        <v>89.08</v>
      </c>
      <c r="L14033" s="688">
        <f t="shared" si="902"/>
        <v>8.9079999999999995</v>
      </c>
      <c r="M14033" s="689">
        <f t="shared" si="900"/>
        <v>18703.012800000368</v>
      </c>
      <c r="N14033" s="13"/>
    </row>
    <row r="14034" spans="1:14">
      <c r="A14034" s="336"/>
      <c r="B14034" s="747">
        <v>306640</v>
      </c>
      <c r="C14034" s="747" t="s">
        <v>257</v>
      </c>
      <c r="D14034" s="747">
        <v>0.125</v>
      </c>
      <c r="E14034" s="747">
        <v>93.49</v>
      </c>
      <c r="F14034" s="688">
        <f t="shared" si="901"/>
        <v>11.686249999999999</v>
      </c>
      <c r="G14034" s="689">
        <f t="shared" si="899"/>
        <v>24756.699999999561</v>
      </c>
      <c r="H14034" s="747">
        <v>306640</v>
      </c>
      <c r="I14034" s="747" t="s">
        <v>257</v>
      </c>
      <c r="J14034" s="747">
        <v>0.125</v>
      </c>
      <c r="K14034" s="747">
        <v>91.55</v>
      </c>
      <c r="L14034" s="688">
        <f t="shared" si="902"/>
        <v>11.44375</v>
      </c>
      <c r="M14034" s="689">
        <f t="shared" si="900"/>
        <v>24595.299999999545</v>
      </c>
      <c r="N14034" s="336"/>
    </row>
    <row r="14035" spans="1:14">
      <c r="A14035" s="336"/>
      <c r="B14035" s="747">
        <v>306640</v>
      </c>
      <c r="C14035" s="747" t="s">
        <v>258</v>
      </c>
      <c r="D14035" s="747">
        <v>0.125</v>
      </c>
      <c r="E14035" s="747">
        <v>96.02</v>
      </c>
      <c r="F14035" s="688">
        <f t="shared" si="901"/>
        <v>12.0025</v>
      </c>
      <c r="G14035" s="689">
        <f t="shared" si="899"/>
        <v>25349.44749999946</v>
      </c>
      <c r="H14035" s="747">
        <v>306640</v>
      </c>
      <c r="I14035" s="747" t="s">
        <v>258</v>
      </c>
      <c r="J14035" s="747">
        <v>0.125</v>
      </c>
      <c r="K14035" s="747">
        <v>94.02</v>
      </c>
      <c r="L14035" s="688">
        <f t="shared" si="902"/>
        <v>11.7525</v>
      </c>
      <c r="M14035" s="689">
        <f t="shared" si="900"/>
        <v>25183.754999999597</v>
      </c>
      <c r="N14035" s="336"/>
    </row>
    <row r="14036" spans="1:14">
      <c r="A14036" s="336"/>
      <c r="B14036" s="747">
        <v>306640</v>
      </c>
      <c r="C14036" s="747" t="s">
        <v>259</v>
      </c>
      <c r="D14036" s="747">
        <v>0.1</v>
      </c>
      <c r="E14036" s="747">
        <v>98.04</v>
      </c>
      <c r="F14036" s="688">
        <f t="shared" si="901"/>
        <v>9.804000000000002</v>
      </c>
      <c r="G14036" s="689">
        <f t="shared" si="899"/>
        <v>20658.685000000085</v>
      </c>
      <c r="H14036" s="747">
        <v>306640</v>
      </c>
      <c r="I14036" s="747" t="s">
        <v>259</v>
      </c>
      <c r="J14036" s="747">
        <v>0.1</v>
      </c>
      <c r="K14036" s="747">
        <v>96</v>
      </c>
      <c r="L14036" s="688">
        <f t="shared" si="902"/>
        <v>9.6000000000000014</v>
      </c>
      <c r="M14036" s="689">
        <f t="shared" si="900"/>
        <v>20523.521999999928</v>
      </c>
      <c r="N14036" s="336"/>
    </row>
    <row r="14037" spans="1:14">
      <c r="A14037" s="336"/>
      <c r="B14037" s="747">
        <v>306640</v>
      </c>
      <c r="C14037" s="747" t="s">
        <v>260</v>
      </c>
      <c r="D14037" s="747">
        <v>0.1</v>
      </c>
      <c r="E14037" s="747">
        <v>116.41</v>
      </c>
      <c r="F14037" s="688">
        <f t="shared" si="901"/>
        <v>11.641</v>
      </c>
      <c r="G14037" s="689">
        <f t="shared" si="899"/>
        <v>24757.373999999563</v>
      </c>
      <c r="H14037" s="747">
        <v>306640</v>
      </c>
      <c r="I14037" s="747" t="s">
        <v>260</v>
      </c>
      <c r="J14037" s="747">
        <v>0.1</v>
      </c>
      <c r="K14037" s="747">
        <v>113.62</v>
      </c>
      <c r="L14037" s="688">
        <f t="shared" si="902"/>
        <v>11.362000000000002</v>
      </c>
      <c r="M14037" s="689">
        <f t="shared" si="900"/>
        <v>24085.4189999997</v>
      </c>
      <c r="N14037" s="336"/>
    </row>
    <row r="14038" spans="1:14">
      <c r="A14038" s="336"/>
      <c r="B14038" s="746">
        <v>306650</v>
      </c>
      <c r="C14038" s="746" t="s">
        <v>255</v>
      </c>
      <c r="D14038" s="746">
        <v>0.04</v>
      </c>
      <c r="E14038" s="746">
        <v>90.59</v>
      </c>
      <c r="F14038" s="688">
        <f t="shared" si="901"/>
        <v>3.6236000000000002</v>
      </c>
      <c r="G14038" s="689">
        <f t="shared" ref="G14038:G14079" si="903">G14032+F14038</f>
        <v>7676.1888000001391</v>
      </c>
      <c r="H14038" s="746">
        <v>306650</v>
      </c>
      <c r="I14038" s="746" t="s">
        <v>255</v>
      </c>
      <c r="J14038" s="746">
        <v>0.04</v>
      </c>
      <c r="K14038" s="746">
        <v>89.46</v>
      </c>
      <c r="L14038" s="688">
        <f t="shared" si="902"/>
        <v>3.5783999999999998</v>
      </c>
      <c r="M14038" s="689">
        <f t="shared" si="900"/>
        <v>7626.6112000001131</v>
      </c>
      <c r="N14038" s="336"/>
    </row>
    <row r="14039" spans="1:14">
      <c r="A14039" s="336"/>
      <c r="B14039" s="747">
        <v>306650</v>
      </c>
      <c r="C14039" s="747" t="s">
        <v>256</v>
      </c>
      <c r="D14039" s="747">
        <v>0.1</v>
      </c>
      <c r="E14039" s="747">
        <v>90.59</v>
      </c>
      <c r="F14039" s="688">
        <f t="shared" si="901"/>
        <v>9.0590000000000011</v>
      </c>
      <c r="G14039" s="689">
        <f t="shared" si="903"/>
        <v>18829.587600000454</v>
      </c>
      <c r="H14039" s="747">
        <v>306650</v>
      </c>
      <c r="I14039" s="747" t="s">
        <v>256</v>
      </c>
      <c r="J14039" s="747">
        <v>0.1</v>
      </c>
      <c r="K14039" s="747">
        <v>89.46</v>
      </c>
      <c r="L14039" s="688">
        <f t="shared" si="902"/>
        <v>8.9459999999999997</v>
      </c>
      <c r="M14039" s="689">
        <f t="shared" si="900"/>
        <v>18711.958800000368</v>
      </c>
      <c r="N14039" s="336"/>
    </row>
    <row r="14040" spans="1:14">
      <c r="A14040" s="13"/>
      <c r="B14040" s="747">
        <v>306650</v>
      </c>
      <c r="C14040" s="747" t="s">
        <v>257</v>
      </c>
      <c r="D14040" s="747">
        <v>0.125</v>
      </c>
      <c r="E14040" s="747">
        <v>93.1</v>
      </c>
      <c r="F14040" s="688">
        <f t="shared" si="901"/>
        <v>11.637499999999999</v>
      </c>
      <c r="G14040" s="689">
        <f t="shared" si="903"/>
        <v>24768.337499999561</v>
      </c>
      <c r="H14040" s="747">
        <v>306650</v>
      </c>
      <c r="I14040" s="747" t="s">
        <v>257</v>
      </c>
      <c r="J14040" s="747">
        <v>0.125</v>
      </c>
      <c r="K14040" s="747">
        <v>91.94</v>
      </c>
      <c r="L14040" s="688">
        <f t="shared" si="902"/>
        <v>11.4925</v>
      </c>
      <c r="M14040" s="689">
        <f t="shared" ref="M14040:M14079" si="904">M14034+L14040</f>
        <v>24606.792499999545</v>
      </c>
      <c r="N14040" s="13"/>
    </row>
    <row r="14041" spans="1:14">
      <c r="A14041" s="336"/>
      <c r="B14041" s="747">
        <v>306650</v>
      </c>
      <c r="C14041" s="747" t="s">
        <v>258</v>
      </c>
      <c r="D14041" s="747">
        <v>0.125</v>
      </c>
      <c r="E14041" s="747">
        <v>95.62</v>
      </c>
      <c r="F14041" s="688">
        <f t="shared" si="901"/>
        <v>11.952500000000001</v>
      </c>
      <c r="G14041" s="689">
        <f t="shared" si="903"/>
        <v>25361.399999999459</v>
      </c>
      <c r="H14041" s="747">
        <v>306650</v>
      </c>
      <c r="I14041" s="747" t="s">
        <v>258</v>
      </c>
      <c r="J14041" s="747">
        <v>0.125</v>
      </c>
      <c r="K14041" s="747">
        <v>94.43</v>
      </c>
      <c r="L14041" s="688">
        <f t="shared" si="902"/>
        <v>11.803750000000001</v>
      </c>
      <c r="M14041" s="689">
        <f t="shared" si="904"/>
        <v>25195.558749999596</v>
      </c>
      <c r="N14041" s="336"/>
    </row>
    <row r="14042" spans="1:14">
      <c r="A14042" s="336"/>
      <c r="B14042" s="747">
        <v>306650</v>
      </c>
      <c r="C14042" s="747" t="s">
        <v>259</v>
      </c>
      <c r="D14042" s="747">
        <v>0.1</v>
      </c>
      <c r="E14042" s="747">
        <v>97.63</v>
      </c>
      <c r="F14042" s="688">
        <f t="shared" si="901"/>
        <v>9.7629999999999999</v>
      </c>
      <c r="G14042" s="689">
        <f t="shared" si="903"/>
        <v>20668.448000000084</v>
      </c>
      <c r="H14042" s="747">
        <v>306650</v>
      </c>
      <c r="I14042" s="747" t="s">
        <v>259</v>
      </c>
      <c r="J14042" s="747">
        <v>0.1</v>
      </c>
      <c r="K14042" s="747">
        <v>96.41</v>
      </c>
      <c r="L14042" s="688">
        <f t="shared" si="902"/>
        <v>9.641</v>
      </c>
      <c r="M14042" s="689">
        <f t="shared" si="904"/>
        <v>20533.162999999928</v>
      </c>
      <c r="N14042" s="336"/>
    </row>
    <row r="14043" spans="1:14">
      <c r="A14043" s="336"/>
      <c r="B14043" s="747">
        <v>306650</v>
      </c>
      <c r="C14043" s="747" t="s">
        <v>260</v>
      </c>
      <c r="D14043" s="747">
        <v>0.1</v>
      </c>
      <c r="E14043" s="747">
        <v>115.87</v>
      </c>
      <c r="F14043" s="688">
        <f t="shared" si="901"/>
        <v>11.587000000000002</v>
      </c>
      <c r="G14043" s="689">
        <f t="shared" si="903"/>
        <v>24768.960999999563</v>
      </c>
      <c r="H14043" s="747">
        <v>306650</v>
      </c>
      <c r="I14043" s="747" t="s">
        <v>260</v>
      </c>
      <c r="J14043" s="747">
        <v>0.1</v>
      </c>
      <c r="K14043" s="747">
        <v>114.2</v>
      </c>
      <c r="L14043" s="688">
        <f t="shared" si="902"/>
        <v>11.420000000000002</v>
      </c>
      <c r="M14043" s="689">
        <f t="shared" si="904"/>
        <v>24096.838999999698</v>
      </c>
      <c r="N14043" s="336"/>
    </row>
    <row r="14044" spans="1:14">
      <c r="A14044" s="336"/>
      <c r="B14044" s="746">
        <v>306659.80900000001</v>
      </c>
      <c r="C14044" s="746" t="s">
        <v>255</v>
      </c>
      <c r="D14044" s="746">
        <v>0.04</v>
      </c>
      <c r="E14044" s="746">
        <v>88.49</v>
      </c>
      <c r="F14044" s="688">
        <f t="shared" si="901"/>
        <v>3.5396000000000001</v>
      </c>
      <c r="G14044" s="689">
        <f t="shared" si="903"/>
        <v>7679.7284000001391</v>
      </c>
      <c r="H14044" s="746">
        <v>306659.80900000001</v>
      </c>
      <c r="I14044" s="746" t="s">
        <v>255</v>
      </c>
      <c r="J14044" s="746">
        <v>0.04</v>
      </c>
      <c r="K14044" s="746">
        <v>88.12</v>
      </c>
      <c r="L14044" s="688">
        <f t="shared" si="902"/>
        <v>3.5248000000000004</v>
      </c>
      <c r="M14044" s="689">
        <f t="shared" si="904"/>
        <v>7630.1360000001132</v>
      </c>
      <c r="N14044" s="336"/>
    </row>
    <row r="14045" spans="1:14">
      <c r="A14045" s="336"/>
      <c r="B14045" s="747">
        <v>306659.80900000001</v>
      </c>
      <c r="C14045" s="747" t="s">
        <v>256</v>
      </c>
      <c r="D14045" s="747">
        <v>0.1</v>
      </c>
      <c r="E14045" s="747">
        <v>88.49</v>
      </c>
      <c r="F14045" s="688">
        <f t="shared" si="901"/>
        <v>8.8490000000000002</v>
      </c>
      <c r="G14045" s="689">
        <f t="shared" si="903"/>
        <v>18838.436600000452</v>
      </c>
      <c r="H14045" s="747">
        <v>306659.80900000001</v>
      </c>
      <c r="I14045" s="747" t="s">
        <v>256</v>
      </c>
      <c r="J14045" s="747">
        <v>0.1</v>
      </c>
      <c r="K14045" s="747">
        <v>88.12</v>
      </c>
      <c r="L14045" s="688">
        <f t="shared" si="902"/>
        <v>8.8120000000000012</v>
      </c>
      <c r="M14045" s="689">
        <f t="shared" si="904"/>
        <v>18720.770800000369</v>
      </c>
      <c r="N14045" s="336"/>
    </row>
    <row r="14046" spans="1:14">
      <c r="A14046" s="336"/>
      <c r="B14046" s="747">
        <v>306659.80900000001</v>
      </c>
      <c r="C14046" s="747" t="s">
        <v>257</v>
      </c>
      <c r="D14046" s="747">
        <v>0.125</v>
      </c>
      <c r="E14046" s="747">
        <v>90.94</v>
      </c>
      <c r="F14046" s="688">
        <f t="shared" si="901"/>
        <v>11.3675</v>
      </c>
      <c r="G14046" s="689">
        <f t="shared" si="903"/>
        <v>24779.704999999562</v>
      </c>
      <c r="H14046" s="747">
        <v>306659.80900000001</v>
      </c>
      <c r="I14046" s="747" t="s">
        <v>257</v>
      </c>
      <c r="J14046" s="747">
        <v>0.125</v>
      </c>
      <c r="K14046" s="747">
        <v>90.57</v>
      </c>
      <c r="L14046" s="688">
        <f t="shared" si="902"/>
        <v>11.321249999999999</v>
      </c>
      <c r="M14046" s="689">
        <f t="shared" si="904"/>
        <v>24618.113749999546</v>
      </c>
      <c r="N14046" s="336"/>
    </row>
    <row r="14047" spans="1:14">
      <c r="A14047" s="13"/>
      <c r="B14047" s="747">
        <v>306659.80900000001</v>
      </c>
      <c r="C14047" s="747" t="s">
        <v>258</v>
      </c>
      <c r="D14047" s="747">
        <v>0.125</v>
      </c>
      <c r="E14047" s="747">
        <v>93.4</v>
      </c>
      <c r="F14047" s="688">
        <f t="shared" si="901"/>
        <v>11.675000000000001</v>
      </c>
      <c r="G14047" s="689">
        <f t="shared" si="903"/>
        <v>25373.074999999459</v>
      </c>
      <c r="H14047" s="747">
        <v>306659.80900000001</v>
      </c>
      <c r="I14047" s="747" t="s">
        <v>258</v>
      </c>
      <c r="J14047" s="747">
        <v>0.125</v>
      </c>
      <c r="K14047" s="747">
        <v>93.01</v>
      </c>
      <c r="L14047" s="688">
        <f t="shared" si="902"/>
        <v>11.626250000000001</v>
      </c>
      <c r="M14047" s="689">
        <f t="shared" si="904"/>
        <v>25207.184999999597</v>
      </c>
      <c r="N14047" s="13"/>
    </row>
    <row r="14048" spans="1:14">
      <c r="A14048" s="336"/>
      <c r="B14048" s="747">
        <v>306659.80900000001</v>
      </c>
      <c r="C14048" s="747" t="s">
        <v>259</v>
      </c>
      <c r="D14048" s="747">
        <v>0.1</v>
      </c>
      <c r="E14048" s="747">
        <v>95.37</v>
      </c>
      <c r="F14048" s="688">
        <f t="shared" si="901"/>
        <v>9.5370000000000008</v>
      </c>
      <c r="G14048" s="689">
        <f t="shared" si="903"/>
        <v>20677.985000000084</v>
      </c>
      <c r="H14048" s="747">
        <v>306659.80900000001</v>
      </c>
      <c r="I14048" s="747" t="s">
        <v>259</v>
      </c>
      <c r="J14048" s="747">
        <v>0.1</v>
      </c>
      <c r="K14048" s="747">
        <v>94.97</v>
      </c>
      <c r="L14048" s="688">
        <f t="shared" si="902"/>
        <v>9.4969999999999999</v>
      </c>
      <c r="M14048" s="689">
        <f t="shared" si="904"/>
        <v>20542.659999999927</v>
      </c>
      <c r="N14048" s="336"/>
    </row>
    <row r="14049" spans="1:14">
      <c r="A14049" s="336"/>
      <c r="B14049" s="747">
        <v>306659.80900000001</v>
      </c>
      <c r="C14049" s="747" t="s">
        <v>260</v>
      </c>
      <c r="D14049" s="747">
        <v>0.1</v>
      </c>
      <c r="E14049" s="747">
        <v>113.11</v>
      </c>
      <c r="F14049" s="688">
        <f t="shared" si="901"/>
        <v>11.311</v>
      </c>
      <c r="G14049" s="689">
        <f t="shared" si="903"/>
        <v>24780.271999999564</v>
      </c>
      <c r="H14049" s="747">
        <v>306659.80900000001</v>
      </c>
      <c r="I14049" s="747" t="s">
        <v>260</v>
      </c>
      <c r="J14049" s="747">
        <v>0.1</v>
      </c>
      <c r="K14049" s="747">
        <v>112.57</v>
      </c>
      <c r="L14049" s="688">
        <f t="shared" si="902"/>
        <v>11.257</v>
      </c>
      <c r="M14049" s="689">
        <f t="shared" si="904"/>
        <v>24108.095999999699</v>
      </c>
      <c r="N14049" s="336"/>
    </row>
    <row r="14050" spans="1:14">
      <c r="A14050" s="336"/>
      <c r="B14050" s="746">
        <v>306660</v>
      </c>
      <c r="C14050" s="746" t="s">
        <v>255</v>
      </c>
      <c r="D14050" s="746">
        <v>0.04</v>
      </c>
      <c r="E14050" s="746">
        <v>1.72</v>
      </c>
      <c r="F14050" s="688">
        <f t="shared" si="901"/>
        <v>6.88E-2</v>
      </c>
      <c r="G14050" s="689">
        <f t="shared" si="903"/>
        <v>7679.7972000001391</v>
      </c>
      <c r="H14050" s="746">
        <v>306660</v>
      </c>
      <c r="I14050" s="746" t="s">
        <v>255</v>
      </c>
      <c r="J14050" s="746">
        <v>0.04</v>
      </c>
      <c r="K14050" s="746">
        <v>1.72</v>
      </c>
      <c r="L14050" s="688">
        <f t="shared" si="902"/>
        <v>6.88E-2</v>
      </c>
      <c r="M14050" s="689">
        <f t="shared" si="904"/>
        <v>7630.2048000001132</v>
      </c>
      <c r="N14050" s="336"/>
    </row>
    <row r="14051" spans="1:14">
      <c r="A14051" s="336"/>
      <c r="B14051" s="747">
        <v>306660</v>
      </c>
      <c r="C14051" s="747" t="s">
        <v>256</v>
      </c>
      <c r="D14051" s="747">
        <v>0.1</v>
      </c>
      <c r="E14051" s="747">
        <v>1.72</v>
      </c>
      <c r="F14051" s="688">
        <f t="shared" si="901"/>
        <v>0.17200000000000001</v>
      </c>
      <c r="G14051" s="689">
        <f t="shared" si="903"/>
        <v>18838.608600000451</v>
      </c>
      <c r="H14051" s="747">
        <v>306660</v>
      </c>
      <c r="I14051" s="747" t="s">
        <v>256</v>
      </c>
      <c r="J14051" s="747">
        <v>0.1</v>
      </c>
      <c r="K14051" s="747">
        <v>1.72</v>
      </c>
      <c r="L14051" s="688">
        <f t="shared" si="902"/>
        <v>0.17200000000000001</v>
      </c>
      <c r="M14051" s="689">
        <f t="shared" si="904"/>
        <v>18720.942800000368</v>
      </c>
      <c r="N14051" s="336"/>
    </row>
    <row r="14052" spans="1:14">
      <c r="A14052" s="336"/>
      <c r="B14052" s="747">
        <v>306660</v>
      </c>
      <c r="C14052" s="747" t="s">
        <v>257</v>
      </c>
      <c r="D14052" s="747">
        <v>0.125</v>
      </c>
      <c r="E14052" s="747">
        <v>1.77</v>
      </c>
      <c r="F14052" s="688">
        <f t="shared" si="901"/>
        <v>0.22125</v>
      </c>
      <c r="G14052" s="689">
        <f t="shared" si="903"/>
        <v>24779.92624999956</v>
      </c>
      <c r="H14052" s="747">
        <v>306660</v>
      </c>
      <c r="I14052" s="747" t="s">
        <v>257</v>
      </c>
      <c r="J14052" s="747">
        <v>0.125</v>
      </c>
      <c r="K14052" s="747">
        <v>1.77</v>
      </c>
      <c r="L14052" s="688">
        <f t="shared" si="902"/>
        <v>0.22125</v>
      </c>
      <c r="M14052" s="689">
        <f t="shared" si="904"/>
        <v>24618.334999999544</v>
      </c>
      <c r="N14052" s="336"/>
    </row>
    <row r="14053" spans="1:14">
      <c r="A14053" s="336"/>
      <c r="B14053" s="747">
        <v>306660</v>
      </c>
      <c r="C14053" s="747" t="s">
        <v>258</v>
      </c>
      <c r="D14053" s="747">
        <v>0.125</v>
      </c>
      <c r="E14053" s="747">
        <v>1.81</v>
      </c>
      <c r="F14053" s="688">
        <f t="shared" si="901"/>
        <v>0.22625000000000001</v>
      </c>
      <c r="G14053" s="689">
        <f t="shared" si="903"/>
        <v>25373.301249999458</v>
      </c>
      <c r="H14053" s="747">
        <v>306660</v>
      </c>
      <c r="I14053" s="747" t="s">
        <v>258</v>
      </c>
      <c r="J14053" s="747">
        <v>0.125</v>
      </c>
      <c r="K14053" s="747">
        <v>1.81</v>
      </c>
      <c r="L14053" s="688">
        <f t="shared" si="902"/>
        <v>0.22625000000000001</v>
      </c>
      <c r="M14053" s="689">
        <f t="shared" si="904"/>
        <v>25207.411249999597</v>
      </c>
      <c r="N14053" s="336"/>
    </row>
    <row r="14054" spans="1:14">
      <c r="A14054" s="13"/>
      <c r="B14054" s="747">
        <v>306660</v>
      </c>
      <c r="C14054" s="747" t="s">
        <v>259</v>
      </c>
      <c r="D14054" s="747">
        <v>0.1</v>
      </c>
      <c r="E14054" s="747">
        <v>1.85</v>
      </c>
      <c r="F14054" s="688">
        <f t="shared" si="901"/>
        <v>0.18500000000000003</v>
      </c>
      <c r="G14054" s="689">
        <f t="shared" si="903"/>
        <v>20678.170000000086</v>
      </c>
      <c r="H14054" s="747">
        <v>306660</v>
      </c>
      <c r="I14054" s="747" t="s">
        <v>259</v>
      </c>
      <c r="J14054" s="747">
        <v>0.1</v>
      </c>
      <c r="K14054" s="747">
        <v>1.85</v>
      </c>
      <c r="L14054" s="688">
        <f t="shared" si="902"/>
        <v>0.18500000000000003</v>
      </c>
      <c r="M14054" s="689">
        <f t="shared" si="904"/>
        <v>20542.844999999928</v>
      </c>
      <c r="N14054" s="13"/>
    </row>
    <row r="14055" spans="1:14">
      <c r="A14055" s="336"/>
      <c r="B14055" s="747">
        <v>306660</v>
      </c>
      <c r="C14055" s="747" t="s">
        <v>260</v>
      </c>
      <c r="D14055" s="747">
        <v>0.1</v>
      </c>
      <c r="E14055" s="747">
        <v>2.2000000000000002</v>
      </c>
      <c r="F14055" s="688">
        <f t="shared" si="901"/>
        <v>0.22000000000000003</v>
      </c>
      <c r="G14055" s="689">
        <f t="shared" si="903"/>
        <v>24780.491999999565</v>
      </c>
      <c r="H14055" s="747">
        <v>306660</v>
      </c>
      <c r="I14055" s="747" t="s">
        <v>260</v>
      </c>
      <c r="J14055" s="747">
        <v>0.1</v>
      </c>
      <c r="K14055" s="747">
        <v>2.2000000000000002</v>
      </c>
      <c r="L14055" s="688">
        <f t="shared" si="902"/>
        <v>0.22000000000000003</v>
      </c>
      <c r="M14055" s="689">
        <f t="shared" si="904"/>
        <v>24108.315999999701</v>
      </c>
      <c r="N14055" s="336"/>
    </row>
    <row r="14056" spans="1:14">
      <c r="A14056" s="336"/>
      <c r="B14056" s="746">
        <v>306670</v>
      </c>
      <c r="C14056" s="746" t="s">
        <v>255</v>
      </c>
      <c r="D14056" s="746">
        <v>0.04</v>
      </c>
      <c r="E14056" s="746">
        <v>90.02</v>
      </c>
      <c r="F14056" s="688">
        <f t="shared" si="901"/>
        <v>3.6008</v>
      </c>
      <c r="G14056" s="689">
        <f t="shared" si="903"/>
        <v>7683.3980000001393</v>
      </c>
      <c r="H14056" s="746">
        <v>306670</v>
      </c>
      <c r="I14056" s="746" t="s">
        <v>255</v>
      </c>
      <c r="J14056" s="746">
        <v>0.04</v>
      </c>
      <c r="K14056" s="746">
        <v>90.02</v>
      </c>
      <c r="L14056" s="688">
        <f t="shared" si="902"/>
        <v>3.6008</v>
      </c>
      <c r="M14056" s="689">
        <f t="shared" si="904"/>
        <v>7633.8056000001134</v>
      </c>
      <c r="N14056" s="336"/>
    </row>
    <row r="14057" spans="1:14">
      <c r="A14057" s="336"/>
      <c r="B14057" s="747">
        <v>306670</v>
      </c>
      <c r="C14057" s="747" t="s">
        <v>256</v>
      </c>
      <c r="D14057" s="747">
        <v>0.1</v>
      </c>
      <c r="E14057" s="747">
        <v>90.02</v>
      </c>
      <c r="F14057" s="688">
        <f t="shared" si="901"/>
        <v>9.0020000000000007</v>
      </c>
      <c r="G14057" s="689">
        <f t="shared" si="903"/>
        <v>18847.610600000451</v>
      </c>
      <c r="H14057" s="747">
        <v>306670</v>
      </c>
      <c r="I14057" s="747" t="s">
        <v>256</v>
      </c>
      <c r="J14057" s="747">
        <v>0.1</v>
      </c>
      <c r="K14057" s="747">
        <v>90.02</v>
      </c>
      <c r="L14057" s="688">
        <f t="shared" si="902"/>
        <v>9.0020000000000007</v>
      </c>
      <c r="M14057" s="689">
        <f t="shared" si="904"/>
        <v>18729.944800000369</v>
      </c>
      <c r="N14057" s="336"/>
    </row>
    <row r="14058" spans="1:14">
      <c r="A14058" s="336"/>
      <c r="B14058" s="747">
        <v>306670</v>
      </c>
      <c r="C14058" s="747" t="s">
        <v>257</v>
      </c>
      <c r="D14058" s="747">
        <v>0.125</v>
      </c>
      <c r="E14058" s="747">
        <v>92.52</v>
      </c>
      <c r="F14058" s="688">
        <f t="shared" si="901"/>
        <v>11.565</v>
      </c>
      <c r="G14058" s="689">
        <f t="shared" si="903"/>
        <v>24791.491249999559</v>
      </c>
      <c r="H14058" s="747">
        <v>306670</v>
      </c>
      <c r="I14058" s="747" t="s">
        <v>257</v>
      </c>
      <c r="J14058" s="747">
        <v>0.125</v>
      </c>
      <c r="K14058" s="747">
        <v>92.52</v>
      </c>
      <c r="L14058" s="688">
        <f t="shared" si="902"/>
        <v>11.565</v>
      </c>
      <c r="M14058" s="689">
        <f t="shared" si="904"/>
        <v>24629.899999999543</v>
      </c>
      <c r="N14058" s="336"/>
    </row>
    <row r="14059" spans="1:14">
      <c r="A14059" s="336"/>
      <c r="B14059" s="747">
        <v>306670</v>
      </c>
      <c r="C14059" s="747" t="s">
        <v>258</v>
      </c>
      <c r="D14059" s="747">
        <v>0.125</v>
      </c>
      <c r="E14059" s="747">
        <v>95.02</v>
      </c>
      <c r="F14059" s="688">
        <f t="shared" si="901"/>
        <v>11.8775</v>
      </c>
      <c r="G14059" s="689">
        <f t="shared" si="903"/>
        <v>25385.178749999457</v>
      </c>
      <c r="H14059" s="747">
        <v>306670</v>
      </c>
      <c r="I14059" s="747" t="s">
        <v>258</v>
      </c>
      <c r="J14059" s="747">
        <v>0.125</v>
      </c>
      <c r="K14059" s="747">
        <v>95.02</v>
      </c>
      <c r="L14059" s="688">
        <f t="shared" si="902"/>
        <v>11.8775</v>
      </c>
      <c r="M14059" s="689">
        <f t="shared" si="904"/>
        <v>25219.288749999596</v>
      </c>
      <c r="N14059" s="336"/>
    </row>
    <row r="14060" spans="1:14">
      <c r="A14060" s="336"/>
      <c r="B14060" s="747">
        <v>306670</v>
      </c>
      <c r="C14060" s="747" t="s">
        <v>259</v>
      </c>
      <c r="D14060" s="747">
        <v>0.1</v>
      </c>
      <c r="E14060" s="747">
        <v>97.02</v>
      </c>
      <c r="F14060" s="688">
        <f t="shared" si="901"/>
        <v>9.702</v>
      </c>
      <c r="G14060" s="689">
        <f t="shared" si="903"/>
        <v>20687.872000000087</v>
      </c>
      <c r="H14060" s="747">
        <v>306670</v>
      </c>
      <c r="I14060" s="747" t="s">
        <v>259</v>
      </c>
      <c r="J14060" s="747">
        <v>0.1</v>
      </c>
      <c r="K14060" s="747">
        <v>97.02</v>
      </c>
      <c r="L14060" s="688">
        <f t="shared" si="902"/>
        <v>9.702</v>
      </c>
      <c r="M14060" s="689">
        <f t="shared" si="904"/>
        <v>20552.54699999993</v>
      </c>
      <c r="N14060" s="336"/>
    </row>
    <row r="14061" spans="1:14">
      <c r="A14061" s="13"/>
      <c r="B14061" s="747">
        <v>306670</v>
      </c>
      <c r="C14061" s="747" t="s">
        <v>260</v>
      </c>
      <c r="D14061" s="747">
        <v>0.1</v>
      </c>
      <c r="E14061" s="747">
        <v>115.04</v>
      </c>
      <c r="F14061" s="688">
        <f t="shared" si="901"/>
        <v>11.504000000000001</v>
      </c>
      <c r="G14061" s="689">
        <f t="shared" si="903"/>
        <v>24791.995999999566</v>
      </c>
      <c r="H14061" s="747">
        <v>306670</v>
      </c>
      <c r="I14061" s="747" t="s">
        <v>260</v>
      </c>
      <c r="J14061" s="747">
        <v>0.1</v>
      </c>
      <c r="K14061" s="747">
        <v>115.04</v>
      </c>
      <c r="L14061" s="688">
        <f t="shared" si="902"/>
        <v>11.504000000000001</v>
      </c>
      <c r="M14061" s="689">
        <f t="shared" si="904"/>
        <v>24119.819999999701</v>
      </c>
      <c r="N14061" s="13"/>
    </row>
    <row r="14062" spans="1:14">
      <c r="A14062" s="336"/>
      <c r="B14062" s="746">
        <v>306680</v>
      </c>
      <c r="C14062" s="746" t="s">
        <v>255</v>
      </c>
      <c r="D14062" s="746">
        <v>0.04</v>
      </c>
      <c r="E14062" s="746">
        <v>90.02</v>
      </c>
      <c r="F14062" s="688">
        <f t="shared" si="901"/>
        <v>3.6008</v>
      </c>
      <c r="G14062" s="689">
        <f t="shared" si="903"/>
        <v>7686.9988000001395</v>
      </c>
      <c r="H14062" s="746">
        <v>306680</v>
      </c>
      <c r="I14062" s="746" t="s">
        <v>255</v>
      </c>
      <c r="J14062" s="746">
        <v>0.04</v>
      </c>
      <c r="K14062" s="746">
        <v>90.02</v>
      </c>
      <c r="L14062" s="688">
        <f t="shared" si="902"/>
        <v>3.6008</v>
      </c>
      <c r="M14062" s="689">
        <f t="shared" si="904"/>
        <v>7637.4064000001135</v>
      </c>
      <c r="N14062" s="336"/>
    </row>
    <row r="14063" spans="1:14">
      <c r="A14063" s="336"/>
      <c r="B14063" s="747">
        <v>306680</v>
      </c>
      <c r="C14063" s="747" t="s">
        <v>256</v>
      </c>
      <c r="D14063" s="747">
        <v>0.1</v>
      </c>
      <c r="E14063" s="747">
        <v>90.02</v>
      </c>
      <c r="F14063" s="688">
        <f t="shared" si="901"/>
        <v>9.0020000000000007</v>
      </c>
      <c r="G14063" s="689">
        <f t="shared" si="903"/>
        <v>18856.612600000451</v>
      </c>
      <c r="H14063" s="747">
        <v>306680</v>
      </c>
      <c r="I14063" s="747" t="s">
        <v>256</v>
      </c>
      <c r="J14063" s="747">
        <v>0.1</v>
      </c>
      <c r="K14063" s="747">
        <v>90.02</v>
      </c>
      <c r="L14063" s="688">
        <f t="shared" si="902"/>
        <v>9.0020000000000007</v>
      </c>
      <c r="M14063" s="689">
        <f t="shared" si="904"/>
        <v>18738.946800000369</v>
      </c>
      <c r="N14063" s="336"/>
    </row>
    <row r="14064" spans="1:14">
      <c r="A14064" s="336"/>
      <c r="B14064" s="747">
        <v>306680</v>
      </c>
      <c r="C14064" s="747" t="s">
        <v>257</v>
      </c>
      <c r="D14064" s="747">
        <v>0.125</v>
      </c>
      <c r="E14064" s="747">
        <v>92.52</v>
      </c>
      <c r="F14064" s="688">
        <f t="shared" si="901"/>
        <v>11.565</v>
      </c>
      <c r="G14064" s="689">
        <f t="shared" si="903"/>
        <v>24803.056249999558</v>
      </c>
      <c r="H14064" s="747">
        <v>306680</v>
      </c>
      <c r="I14064" s="747" t="s">
        <v>257</v>
      </c>
      <c r="J14064" s="747">
        <v>0.125</v>
      </c>
      <c r="K14064" s="747">
        <v>92.52</v>
      </c>
      <c r="L14064" s="688">
        <f t="shared" si="902"/>
        <v>11.565</v>
      </c>
      <c r="M14064" s="689">
        <f t="shared" si="904"/>
        <v>24641.464999999542</v>
      </c>
      <c r="N14064" s="336"/>
    </row>
    <row r="14065" spans="1:14">
      <c r="A14065" s="336"/>
      <c r="B14065" s="747">
        <v>306680</v>
      </c>
      <c r="C14065" s="747" t="s">
        <v>258</v>
      </c>
      <c r="D14065" s="747">
        <v>0.125</v>
      </c>
      <c r="E14065" s="747">
        <v>95.02</v>
      </c>
      <c r="F14065" s="688">
        <f t="shared" si="901"/>
        <v>11.8775</v>
      </c>
      <c r="G14065" s="689">
        <f t="shared" si="903"/>
        <v>25397.056249999456</v>
      </c>
      <c r="H14065" s="747">
        <v>306680</v>
      </c>
      <c r="I14065" s="747" t="s">
        <v>258</v>
      </c>
      <c r="J14065" s="747">
        <v>0.125</v>
      </c>
      <c r="K14065" s="747">
        <v>95.02</v>
      </c>
      <c r="L14065" s="688">
        <f t="shared" si="902"/>
        <v>11.8775</v>
      </c>
      <c r="M14065" s="689">
        <f t="shared" si="904"/>
        <v>25231.166249999595</v>
      </c>
      <c r="N14065" s="336"/>
    </row>
    <row r="14066" spans="1:14">
      <c r="A14066" s="336"/>
      <c r="B14066" s="747">
        <v>306680</v>
      </c>
      <c r="C14066" s="747" t="s">
        <v>259</v>
      </c>
      <c r="D14066" s="747">
        <v>0.1</v>
      </c>
      <c r="E14066" s="747">
        <v>97.02</v>
      </c>
      <c r="F14066" s="688">
        <f t="shared" si="901"/>
        <v>9.702</v>
      </c>
      <c r="G14066" s="689">
        <f t="shared" si="903"/>
        <v>20697.574000000088</v>
      </c>
      <c r="H14066" s="747">
        <v>306680</v>
      </c>
      <c r="I14066" s="747" t="s">
        <v>259</v>
      </c>
      <c r="J14066" s="747">
        <v>0.1</v>
      </c>
      <c r="K14066" s="747">
        <v>97.02</v>
      </c>
      <c r="L14066" s="688">
        <f t="shared" si="902"/>
        <v>9.702</v>
      </c>
      <c r="M14066" s="689">
        <f t="shared" si="904"/>
        <v>20562.248999999931</v>
      </c>
      <c r="N14066" s="336"/>
    </row>
    <row r="14067" spans="1:14">
      <c r="A14067" s="336"/>
      <c r="B14067" s="747">
        <v>306680</v>
      </c>
      <c r="C14067" s="747" t="s">
        <v>260</v>
      </c>
      <c r="D14067" s="747">
        <v>0.1</v>
      </c>
      <c r="E14067" s="747">
        <v>115.04</v>
      </c>
      <c r="F14067" s="688">
        <f t="shared" si="901"/>
        <v>11.504000000000001</v>
      </c>
      <c r="G14067" s="689">
        <f t="shared" si="903"/>
        <v>24803.499999999567</v>
      </c>
      <c r="H14067" s="747">
        <v>306680</v>
      </c>
      <c r="I14067" s="747" t="s">
        <v>260</v>
      </c>
      <c r="J14067" s="747">
        <v>0.1</v>
      </c>
      <c r="K14067" s="747">
        <v>115.04</v>
      </c>
      <c r="L14067" s="688">
        <f t="shared" si="902"/>
        <v>11.504000000000001</v>
      </c>
      <c r="M14067" s="689">
        <f t="shared" si="904"/>
        <v>24131.323999999702</v>
      </c>
      <c r="N14067" s="336"/>
    </row>
    <row r="14068" spans="1:14">
      <c r="A14068" s="13"/>
      <c r="B14068" s="746">
        <v>306690</v>
      </c>
      <c r="C14068" s="746" t="s">
        <v>255</v>
      </c>
      <c r="D14068" s="746">
        <v>0.04</v>
      </c>
      <c r="E14068" s="746">
        <v>90.02</v>
      </c>
      <c r="F14068" s="688">
        <f t="shared" si="901"/>
        <v>3.6008</v>
      </c>
      <c r="G14068" s="689">
        <f t="shared" si="903"/>
        <v>7690.5996000001396</v>
      </c>
      <c r="H14068" s="746">
        <v>306690</v>
      </c>
      <c r="I14068" s="746" t="s">
        <v>255</v>
      </c>
      <c r="J14068" s="746">
        <v>0.04</v>
      </c>
      <c r="K14068" s="746">
        <v>90.02</v>
      </c>
      <c r="L14068" s="688">
        <f t="shared" si="902"/>
        <v>3.6008</v>
      </c>
      <c r="M14068" s="689">
        <f t="shared" si="904"/>
        <v>7641.0072000001137</v>
      </c>
      <c r="N14068" s="13"/>
    </row>
    <row r="14069" spans="1:14">
      <c r="A14069" s="336"/>
      <c r="B14069" s="747">
        <v>306690</v>
      </c>
      <c r="C14069" s="747" t="s">
        <v>256</v>
      </c>
      <c r="D14069" s="747">
        <v>0.1</v>
      </c>
      <c r="E14069" s="747">
        <v>90.02</v>
      </c>
      <c r="F14069" s="688">
        <f t="shared" si="901"/>
        <v>9.0020000000000007</v>
      </c>
      <c r="G14069" s="689">
        <f t="shared" si="903"/>
        <v>18865.614600000452</v>
      </c>
      <c r="H14069" s="747">
        <v>306690</v>
      </c>
      <c r="I14069" s="747" t="s">
        <v>256</v>
      </c>
      <c r="J14069" s="747">
        <v>0.1</v>
      </c>
      <c r="K14069" s="747">
        <v>90.02</v>
      </c>
      <c r="L14069" s="688">
        <f t="shared" si="902"/>
        <v>9.0020000000000007</v>
      </c>
      <c r="M14069" s="689">
        <f t="shared" si="904"/>
        <v>18747.948800000369</v>
      </c>
      <c r="N14069" s="336"/>
    </row>
    <row r="14070" spans="1:14">
      <c r="A14070" s="336"/>
      <c r="B14070" s="747">
        <v>306690</v>
      </c>
      <c r="C14070" s="747" t="s">
        <v>257</v>
      </c>
      <c r="D14070" s="747">
        <v>0.125</v>
      </c>
      <c r="E14070" s="747">
        <v>92.52</v>
      </c>
      <c r="F14070" s="688">
        <f t="shared" si="901"/>
        <v>11.565</v>
      </c>
      <c r="G14070" s="689">
        <f t="shared" si="903"/>
        <v>24814.621249999556</v>
      </c>
      <c r="H14070" s="747">
        <v>306690</v>
      </c>
      <c r="I14070" s="747" t="s">
        <v>257</v>
      </c>
      <c r="J14070" s="747">
        <v>0.125</v>
      </c>
      <c r="K14070" s="747">
        <v>92.52</v>
      </c>
      <c r="L14070" s="688">
        <f t="shared" si="902"/>
        <v>11.565</v>
      </c>
      <c r="M14070" s="689">
        <f t="shared" si="904"/>
        <v>24653.02999999954</v>
      </c>
      <c r="N14070" s="336"/>
    </row>
    <row r="14071" spans="1:14">
      <c r="A14071" s="336"/>
      <c r="B14071" s="747">
        <v>306690</v>
      </c>
      <c r="C14071" s="747" t="s">
        <v>258</v>
      </c>
      <c r="D14071" s="747">
        <v>0.125</v>
      </c>
      <c r="E14071" s="747">
        <v>95.02</v>
      </c>
      <c r="F14071" s="688">
        <f t="shared" si="901"/>
        <v>11.8775</v>
      </c>
      <c r="G14071" s="689">
        <f t="shared" si="903"/>
        <v>25408.933749999454</v>
      </c>
      <c r="H14071" s="747">
        <v>306690</v>
      </c>
      <c r="I14071" s="747" t="s">
        <v>258</v>
      </c>
      <c r="J14071" s="747">
        <v>0.125</v>
      </c>
      <c r="K14071" s="747">
        <v>95.02</v>
      </c>
      <c r="L14071" s="688">
        <f t="shared" si="902"/>
        <v>11.8775</v>
      </c>
      <c r="M14071" s="689">
        <f t="shared" si="904"/>
        <v>25243.043749999593</v>
      </c>
      <c r="N14071" s="336"/>
    </row>
    <row r="14072" spans="1:14">
      <c r="A14072" s="336"/>
      <c r="B14072" s="747">
        <v>306690</v>
      </c>
      <c r="C14072" s="747" t="s">
        <v>259</v>
      </c>
      <c r="D14072" s="747">
        <v>0.1</v>
      </c>
      <c r="E14072" s="747">
        <v>97.02</v>
      </c>
      <c r="F14072" s="688">
        <f t="shared" si="901"/>
        <v>9.702</v>
      </c>
      <c r="G14072" s="689">
        <f t="shared" si="903"/>
        <v>20707.276000000089</v>
      </c>
      <c r="H14072" s="747">
        <v>306690</v>
      </c>
      <c r="I14072" s="747" t="s">
        <v>259</v>
      </c>
      <c r="J14072" s="747">
        <v>0.1</v>
      </c>
      <c r="K14072" s="747">
        <v>97.02</v>
      </c>
      <c r="L14072" s="688">
        <f t="shared" si="902"/>
        <v>9.702</v>
      </c>
      <c r="M14072" s="689">
        <f t="shared" si="904"/>
        <v>20571.950999999932</v>
      </c>
      <c r="N14072" s="336"/>
    </row>
    <row r="14073" spans="1:14">
      <c r="A14073" s="336"/>
      <c r="B14073" s="747">
        <v>306690</v>
      </c>
      <c r="C14073" s="747" t="s">
        <v>260</v>
      </c>
      <c r="D14073" s="747">
        <v>0.1</v>
      </c>
      <c r="E14073" s="747">
        <v>112.55</v>
      </c>
      <c r="F14073" s="688">
        <f t="shared" si="901"/>
        <v>11.255000000000001</v>
      </c>
      <c r="G14073" s="689">
        <f t="shared" si="903"/>
        <v>24814.754999999568</v>
      </c>
      <c r="H14073" s="747">
        <v>306690</v>
      </c>
      <c r="I14073" s="747" t="s">
        <v>260</v>
      </c>
      <c r="J14073" s="747">
        <v>0.1</v>
      </c>
      <c r="K14073" s="747">
        <v>112.55</v>
      </c>
      <c r="L14073" s="688">
        <f t="shared" si="902"/>
        <v>11.255000000000001</v>
      </c>
      <c r="M14073" s="689">
        <f t="shared" si="904"/>
        <v>24142.578999999703</v>
      </c>
      <c r="N14073" s="336"/>
    </row>
    <row r="14074" spans="1:14">
      <c r="A14074" s="336"/>
      <c r="B14074" s="746">
        <v>306700</v>
      </c>
      <c r="C14074" s="746" t="s">
        <v>255</v>
      </c>
      <c r="D14074" s="746">
        <v>0.04</v>
      </c>
      <c r="E14074" s="746">
        <v>90.02</v>
      </c>
      <c r="F14074" s="688">
        <f t="shared" si="901"/>
        <v>3.6008</v>
      </c>
      <c r="G14074" s="689">
        <f t="shared" si="903"/>
        <v>7694.2004000001398</v>
      </c>
      <c r="H14074" s="746">
        <v>306700</v>
      </c>
      <c r="I14074" s="746" t="s">
        <v>255</v>
      </c>
      <c r="J14074" s="746">
        <v>0.04</v>
      </c>
      <c r="K14074" s="746">
        <v>90.02</v>
      </c>
      <c r="L14074" s="688">
        <f t="shared" si="902"/>
        <v>3.6008</v>
      </c>
      <c r="M14074" s="689">
        <f t="shared" si="904"/>
        <v>7644.6080000001139</v>
      </c>
      <c r="N14074" s="336"/>
    </row>
    <row r="14075" spans="1:14">
      <c r="A14075" s="13"/>
      <c r="B14075" s="747">
        <v>306700</v>
      </c>
      <c r="C14075" s="747" t="s">
        <v>256</v>
      </c>
      <c r="D14075" s="747">
        <v>0.1</v>
      </c>
      <c r="E14075" s="747">
        <v>90.02</v>
      </c>
      <c r="F14075" s="688">
        <f t="shared" si="901"/>
        <v>9.0020000000000007</v>
      </c>
      <c r="G14075" s="689">
        <f t="shared" si="903"/>
        <v>18874.616600000452</v>
      </c>
      <c r="H14075" s="747">
        <v>306700</v>
      </c>
      <c r="I14075" s="747" t="s">
        <v>256</v>
      </c>
      <c r="J14075" s="747">
        <v>0.1</v>
      </c>
      <c r="K14075" s="747">
        <v>90.02</v>
      </c>
      <c r="L14075" s="688">
        <f t="shared" si="902"/>
        <v>9.0020000000000007</v>
      </c>
      <c r="M14075" s="689">
        <f t="shared" si="904"/>
        <v>18756.95080000037</v>
      </c>
      <c r="N14075" s="13"/>
    </row>
    <row r="14076" spans="1:14">
      <c r="A14076" s="336"/>
      <c r="B14076" s="747">
        <v>306700</v>
      </c>
      <c r="C14076" s="747" t="s">
        <v>257</v>
      </c>
      <c r="D14076" s="747">
        <v>0.125</v>
      </c>
      <c r="E14076" s="747">
        <v>92.52</v>
      </c>
      <c r="F14076" s="688">
        <f t="shared" si="901"/>
        <v>11.565</v>
      </c>
      <c r="G14076" s="689">
        <f t="shared" si="903"/>
        <v>24826.186249999555</v>
      </c>
      <c r="H14076" s="747">
        <v>306700</v>
      </c>
      <c r="I14076" s="747" t="s">
        <v>257</v>
      </c>
      <c r="J14076" s="747">
        <v>0.125</v>
      </c>
      <c r="K14076" s="747">
        <v>92.52</v>
      </c>
      <c r="L14076" s="688">
        <f t="shared" si="902"/>
        <v>11.565</v>
      </c>
      <c r="M14076" s="689">
        <f t="shared" si="904"/>
        <v>24664.594999999539</v>
      </c>
      <c r="N14076" s="336"/>
    </row>
    <row r="14077" spans="1:14">
      <c r="A14077" s="336"/>
      <c r="B14077" s="747">
        <v>306700</v>
      </c>
      <c r="C14077" s="747" t="s">
        <v>258</v>
      </c>
      <c r="D14077" s="747">
        <v>0.125</v>
      </c>
      <c r="E14077" s="747">
        <v>95.02</v>
      </c>
      <c r="F14077" s="688">
        <f t="shared" si="901"/>
        <v>11.8775</v>
      </c>
      <c r="G14077" s="689">
        <f t="shared" si="903"/>
        <v>25420.811249999453</v>
      </c>
      <c r="H14077" s="747">
        <v>306700</v>
      </c>
      <c r="I14077" s="747" t="s">
        <v>258</v>
      </c>
      <c r="J14077" s="747">
        <v>0.125</v>
      </c>
      <c r="K14077" s="747">
        <v>95.02</v>
      </c>
      <c r="L14077" s="688">
        <f t="shared" si="902"/>
        <v>11.8775</v>
      </c>
      <c r="M14077" s="689">
        <f t="shared" si="904"/>
        <v>25254.921249999592</v>
      </c>
      <c r="N14077" s="336"/>
    </row>
    <row r="14078" spans="1:14">
      <c r="A14078" s="336"/>
      <c r="B14078" s="747">
        <v>306700</v>
      </c>
      <c r="C14078" s="747" t="s">
        <v>259</v>
      </c>
      <c r="D14078" s="747">
        <v>0.1</v>
      </c>
      <c r="E14078" s="747">
        <v>97.02</v>
      </c>
      <c r="F14078" s="688">
        <f t="shared" si="901"/>
        <v>9.702</v>
      </c>
      <c r="G14078" s="689">
        <f t="shared" si="903"/>
        <v>20716.97800000009</v>
      </c>
      <c r="H14078" s="747">
        <v>306700</v>
      </c>
      <c r="I14078" s="747" t="s">
        <v>259</v>
      </c>
      <c r="J14078" s="747">
        <v>0.1</v>
      </c>
      <c r="K14078" s="747">
        <v>97.02</v>
      </c>
      <c r="L14078" s="688">
        <f t="shared" si="902"/>
        <v>9.702</v>
      </c>
      <c r="M14078" s="689">
        <f t="shared" si="904"/>
        <v>20581.652999999933</v>
      </c>
      <c r="N14078" s="336"/>
    </row>
    <row r="14079" spans="1:14">
      <c r="A14079" s="336"/>
      <c r="B14079" s="747">
        <v>306700</v>
      </c>
      <c r="C14079" s="747" t="s">
        <v>260</v>
      </c>
      <c r="D14079" s="747">
        <v>0.1</v>
      </c>
      <c r="E14079" s="747">
        <v>107.56</v>
      </c>
      <c r="F14079" s="688">
        <f t="shared" si="901"/>
        <v>10.756</v>
      </c>
      <c r="G14079" s="689">
        <f t="shared" si="903"/>
        <v>24825.510999999569</v>
      </c>
      <c r="H14079" s="747">
        <v>306700</v>
      </c>
      <c r="I14079" s="747" t="s">
        <v>260</v>
      </c>
      <c r="J14079" s="747">
        <v>0.1</v>
      </c>
      <c r="K14079" s="747">
        <v>107.56</v>
      </c>
      <c r="L14079" s="688">
        <f t="shared" si="902"/>
        <v>10.756</v>
      </c>
      <c r="M14079" s="689">
        <f t="shared" si="904"/>
        <v>24153.334999999704</v>
      </c>
      <c r="N14079" s="336"/>
    </row>
    <row r="14080" spans="1:14">
      <c r="A14080" s="336"/>
      <c r="B14080" s="747">
        <v>306708.07500000001</v>
      </c>
      <c r="C14080" s="747" t="s">
        <v>255</v>
      </c>
      <c r="D14080" s="747">
        <v>0.04</v>
      </c>
      <c r="E14080" s="747">
        <v>72.69</v>
      </c>
      <c r="F14080" s="688">
        <f t="shared" ref="F14080:F14143" si="905">D14080*E14080</f>
        <v>2.9076</v>
      </c>
      <c r="G14080" s="689">
        <f t="shared" ref="G14080:G14143" si="906">G14074+F14080</f>
        <v>7697.1080000001393</v>
      </c>
      <c r="H14080" s="747">
        <v>306708.07500000001</v>
      </c>
      <c r="I14080" s="747" t="s">
        <v>255</v>
      </c>
      <c r="J14080" s="747">
        <v>0.04</v>
      </c>
      <c r="K14080" s="747">
        <v>72.69</v>
      </c>
      <c r="L14080" s="688">
        <f t="shared" ref="L14080:L14143" si="907">J14080*K14080</f>
        <v>2.9076</v>
      </c>
      <c r="M14080" s="689">
        <f t="shared" ref="M14080:M14143" si="908">M14074+L14080</f>
        <v>7647.5156000001134</v>
      </c>
      <c r="N14080" s="336"/>
    </row>
    <row r="14081" spans="1:14">
      <c r="A14081" s="336"/>
      <c r="B14081" s="747">
        <v>306708.07500000001</v>
      </c>
      <c r="C14081" s="747" t="s">
        <v>256</v>
      </c>
      <c r="D14081" s="747">
        <v>0.1</v>
      </c>
      <c r="E14081" s="747">
        <v>72.69</v>
      </c>
      <c r="F14081" s="688">
        <f t="shared" si="905"/>
        <v>7.2690000000000001</v>
      </c>
      <c r="G14081" s="689">
        <f t="shared" si="906"/>
        <v>18881.885600000453</v>
      </c>
      <c r="H14081" s="747">
        <v>306708.07500000001</v>
      </c>
      <c r="I14081" s="747" t="s">
        <v>256</v>
      </c>
      <c r="J14081" s="747">
        <v>0.1</v>
      </c>
      <c r="K14081" s="747">
        <v>72.69</v>
      </c>
      <c r="L14081" s="688">
        <f t="shared" si="907"/>
        <v>7.2690000000000001</v>
      </c>
      <c r="M14081" s="689">
        <f t="shared" si="908"/>
        <v>18764.21980000037</v>
      </c>
      <c r="N14081" s="336"/>
    </row>
    <row r="14082" spans="1:14">
      <c r="A14082" s="336"/>
      <c r="B14082" s="747">
        <v>306708.07500000001</v>
      </c>
      <c r="C14082" s="747" t="s">
        <v>257</v>
      </c>
      <c r="D14082" s="747">
        <v>0.125</v>
      </c>
      <c r="E14082" s="747">
        <v>76.17</v>
      </c>
      <c r="F14082" s="688">
        <f t="shared" si="905"/>
        <v>9.5212500000000002</v>
      </c>
      <c r="G14082" s="689">
        <f t="shared" si="906"/>
        <v>24835.707499999557</v>
      </c>
      <c r="H14082" s="747">
        <v>306708.07500000001</v>
      </c>
      <c r="I14082" s="747" t="s">
        <v>257</v>
      </c>
      <c r="J14082" s="747">
        <v>0.125</v>
      </c>
      <c r="K14082" s="747">
        <v>76.16</v>
      </c>
      <c r="L14082" s="688">
        <f t="shared" si="907"/>
        <v>9.52</v>
      </c>
      <c r="M14082" s="689">
        <f t="shared" si="908"/>
        <v>24674.11499999954</v>
      </c>
      <c r="N14082" s="336"/>
    </row>
    <row r="14083" spans="1:14">
      <c r="A14083" s="336"/>
      <c r="B14083" s="747">
        <v>306708.07500000001</v>
      </c>
      <c r="C14083" s="747" t="s">
        <v>258</v>
      </c>
      <c r="D14083" s="747">
        <v>0.125</v>
      </c>
      <c r="E14083" s="747">
        <v>77.17</v>
      </c>
      <c r="F14083" s="688">
        <f t="shared" si="905"/>
        <v>9.6462500000000002</v>
      </c>
      <c r="G14083" s="689">
        <f t="shared" si="906"/>
        <v>25430.457499999455</v>
      </c>
      <c r="H14083" s="747">
        <v>306708.07500000001</v>
      </c>
      <c r="I14083" s="747" t="s">
        <v>258</v>
      </c>
      <c r="J14083" s="747">
        <v>0.125</v>
      </c>
      <c r="K14083" s="747">
        <v>77.17</v>
      </c>
      <c r="L14083" s="688">
        <f t="shared" si="907"/>
        <v>9.6462500000000002</v>
      </c>
      <c r="M14083" s="689">
        <f t="shared" si="908"/>
        <v>25264.567499999594</v>
      </c>
      <c r="N14083" s="336"/>
    </row>
    <row r="14084" spans="1:14">
      <c r="A14084" s="336"/>
      <c r="B14084" s="747">
        <v>306708.07500000001</v>
      </c>
      <c r="C14084" s="747" t="s">
        <v>259</v>
      </c>
      <c r="D14084" s="747">
        <v>0.1</v>
      </c>
      <c r="E14084" s="747">
        <v>77.98</v>
      </c>
      <c r="F14084" s="688">
        <f t="shared" si="905"/>
        <v>7.7980000000000009</v>
      </c>
      <c r="G14084" s="689">
        <f t="shared" si="906"/>
        <v>20724.776000000089</v>
      </c>
      <c r="H14084" s="747">
        <v>306708.07500000001</v>
      </c>
      <c r="I14084" s="747" t="s">
        <v>259</v>
      </c>
      <c r="J14084" s="747">
        <v>0.1</v>
      </c>
      <c r="K14084" s="747">
        <v>77.98</v>
      </c>
      <c r="L14084" s="688">
        <f t="shared" si="907"/>
        <v>7.7980000000000009</v>
      </c>
      <c r="M14084" s="689">
        <f t="shared" si="908"/>
        <v>20589.450999999932</v>
      </c>
      <c r="N14084" s="336"/>
    </row>
    <row r="14085" spans="1:14">
      <c r="A14085" s="336"/>
      <c r="B14085" s="747">
        <v>306708.07500000001</v>
      </c>
      <c r="C14085" s="747" t="s">
        <v>260</v>
      </c>
      <c r="D14085" s="747">
        <v>0.1</v>
      </c>
      <c r="E14085" s="747">
        <v>82.05</v>
      </c>
      <c r="F14085" s="688">
        <f t="shared" si="905"/>
        <v>8.2050000000000001</v>
      </c>
      <c r="G14085" s="689">
        <f t="shared" si="906"/>
        <v>24833.715999999571</v>
      </c>
      <c r="H14085" s="747">
        <v>306708.07500000001</v>
      </c>
      <c r="I14085" s="747" t="s">
        <v>260</v>
      </c>
      <c r="J14085" s="747">
        <v>0.1</v>
      </c>
      <c r="K14085" s="747">
        <v>82.05</v>
      </c>
      <c r="L14085" s="688">
        <f t="shared" si="907"/>
        <v>8.2050000000000001</v>
      </c>
      <c r="M14085" s="689">
        <f t="shared" si="908"/>
        <v>24161.539999999706</v>
      </c>
      <c r="N14085" s="336"/>
    </row>
    <row r="14086" spans="1:14">
      <c r="A14086" s="336"/>
      <c r="B14086" s="747">
        <v>306710</v>
      </c>
      <c r="C14086" s="747" t="s">
        <v>255</v>
      </c>
      <c r="D14086" s="747">
        <v>0.04</v>
      </c>
      <c r="E14086" s="747">
        <v>17.350000000000001</v>
      </c>
      <c r="F14086" s="688">
        <f t="shared" si="905"/>
        <v>0.69400000000000006</v>
      </c>
      <c r="G14086" s="689">
        <f t="shared" si="906"/>
        <v>7697.8020000001397</v>
      </c>
      <c r="H14086" s="747">
        <v>306710</v>
      </c>
      <c r="I14086" s="747" t="s">
        <v>255</v>
      </c>
      <c r="J14086" s="747">
        <v>0.04</v>
      </c>
      <c r="K14086" s="747">
        <v>17.34</v>
      </c>
      <c r="L14086" s="688">
        <f t="shared" si="907"/>
        <v>0.69359999999999999</v>
      </c>
      <c r="M14086" s="689">
        <f t="shared" si="908"/>
        <v>7648.209200000113</v>
      </c>
      <c r="N14086" s="336"/>
    </row>
    <row r="14087" spans="1:14">
      <c r="A14087" s="336"/>
      <c r="B14087" s="747">
        <v>306710</v>
      </c>
      <c r="C14087" s="747" t="s">
        <v>256</v>
      </c>
      <c r="D14087" s="747">
        <v>0.1</v>
      </c>
      <c r="E14087" s="747">
        <v>17.350000000000001</v>
      </c>
      <c r="F14087" s="688">
        <f t="shared" si="905"/>
        <v>1.7350000000000003</v>
      </c>
      <c r="G14087" s="689">
        <f t="shared" si="906"/>
        <v>18883.620600000453</v>
      </c>
      <c r="H14087" s="747">
        <v>306710</v>
      </c>
      <c r="I14087" s="747" t="s">
        <v>256</v>
      </c>
      <c r="J14087" s="747">
        <v>0.1</v>
      </c>
      <c r="K14087" s="747">
        <v>17.34</v>
      </c>
      <c r="L14087" s="688">
        <f t="shared" si="907"/>
        <v>1.734</v>
      </c>
      <c r="M14087" s="689">
        <f t="shared" si="908"/>
        <v>18765.95380000037</v>
      </c>
      <c r="N14087" s="336"/>
    </row>
    <row r="14088" spans="1:14">
      <c r="A14088" s="336"/>
      <c r="B14088" s="747">
        <v>306710</v>
      </c>
      <c r="C14088" s="747" t="s">
        <v>257</v>
      </c>
      <c r="D14088" s="747">
        <v>0.125</v>
      </c>
      <c r="E14088" s="747">
        <v>18.18</v>
      </c>
      <c r="F14088" s="688">
        <f t="shared" si="905"/>
        <v>2.2725</v>
      </c>
      <c r="G14088" s="689">
        <f t="shared" si="906"/>
        <v>24837.979999999556</v>
      </c>
      <c r="H14088" s="747">
        <v>306710</v>
      </c>
      <c r="I14088" s="747" t="s">
        <v>257</v>
      </c>
      <c r="J14088" s="747">
        <v>0.125</v>
      </c>
      <c r="K14088" s="747">
        <v>18.16</v>
      </c>
      <c r="L14088" s="688">
        <f t="shared" si="907"/>
        <v>2.27</v>
      </c>
      <c r="M14088" s="689">
        <f t="shared" si="908"/>
        <v>24676.38499999954</v>
      </c>
      <c r="N14088" s="336"/>
    </row>
    <row r="14089" spans="1:14">
      <c r="A14089" s="336"/>
      <c r="B14089" s="747">
        <v>306710</v>
      </c>
      <c r="C14089" s="747" t="s">
        <v>258</v>
      </c>
      <c r="D14089" s="747">
        <v>0.125</v>
      </c>
      <c r="E14089" s="747">
        <v>18.420000000000002</v>
      </c>
      <c r="F14089" s="688">
        <f t="shared" si="905"/>
        <v>2.3025000000000002</v>
      </c>
      <c r="G14089" s="689">
        <f t="shared" si="906"/>
        <v>25432.759999999456</v>
      </c>
      <c r="H14089" s="747">
        <v>306710</v>
      </c>
      <c r="I14089" s="747" t="s">
        <v>258</v>
      </c>
      <c r="J14089" s="747">
        <v>0.125</v>
      </c>
      <c r="K14089" s="747">
        <v>18.399999999999999</v>
      </c>
      <c r="L14089" s="688">
        <f t="shared" si="907"/>
        <v>2.2999999999999998</v>
      </c>
      <c r="M14089" s="689">
        <f t="shared" si="908"/>
        <v>25266.867499999593</v>
      </c>
      <c r="N14089" s="336"/>
    </row>
    <row r="14090" spans="1:14">
      <c r="A14090" s="336"/>
      <c r="B14090" s="747">
        <v>306710</v>
      </c>
      <c r="C14090" s="747" t="s">
        <v>259</v>
      </c>
      <c r="D14090" s="747">
        <v>0.1</v>
      </c>
      <c r="E14090" s="747">
        <v>18.61</v>
      </c>
      <c r="F14090" s="688">
        <f t="shared" si="905"/>
        <v>1.861</v>
      </c>
      <c r="G14090" s="689">
        <f t="shared" si="906"/>
        <v>20726.63700000009</v>
      </c>
      <c r="H14090" s="747">
        <v>306710</v>
      </c>
      <c r="I14090" s="747" t="s">
        <v>259</v>
      </c>
      <c r="J14090" s="747">
        <v>0.1</v>
      </c>
      <c r="K14090" s="747">
        <v>18.600000000000001</v>
      </c>
      <c r="L14090" s="688">
        <f t="shared" si="907"/>
        <v>1.8600000000000003</v>
      </c>
      <c r="M14090" s="689">
        <f t="shared" si="908"/>
        <v>20591.310999999932</v>
      </c>
      <c r="N14090" s="336"/>
    </row>
    <row r="14091" spans="1:14">
      <c r="A14091" s="336"/>
      <c r="B14091" s="747">
        <v>306710</v>
      </c>
      <c r="C14091" s="747" t="s">
        <v>260</v>
      </c>
      <c r="D14091" s="747">
        <v>0.1</v>
      </c>
      <c r="E14091" s="747">
        <v>19.100000000000001</v>
      </c>
      <c r="F14091" s="688">
        <f t="shared" si="905"/>
        <v>1.9100000000000001</v>
      </c>
      <c r="G14091" s="689">
        <f t="shared" si="906"/>
        <v>24835.625999999571</v>
      </c>
      <c r="H14091" s="747">
        <v>306710</v>
      </c>
      <c r="I14091" s="747" t="s">
        <v>260</v>
      </c>
      <c r="J14091" s="747">
        <v>0.1</v>
      </c>
      <c r="K14091" s="747">
        <v>19.09</v>
      </c>
      <c r="L14091" s="688">
        <f t="shared" si="907"/>
        <v>1.909</v>
      </c>
      <c r="M14091" s="689">
        <f t="shared" si="908"/>
        <v>24163.448999999706</v>
      </c>
      <c r="N14091" s="336"/>
    </row>
    <row r="14092" spans="1:14">
      <c r="A14092" s="336"/>
      <c r="B14092" s="747">
        <v>306720</v>
      </c>
      <c r="C14092" s="747" t="s">
        <v>255</v>
      </c>
      <c r="D14092" s="747">
        <v>0.04</v>
      </c>
      <c r="E14092" s="747">
        <v>90.79</v>
      </c>
      <c r="F14092" s="688">
        <f t="shared" si="905"/>
        <v>3.6316000000000002</v>
      </c>
      <c r="G14092" s="689">
        <f t="shared" si="906"/>
        <v>7701.4336000001394</v>
      </c>
      <c r="H14092" s="747">
        <v>306720</v>
      </c>
      <c r="I14092" s="747" t="s">
        <v>255</v>
      </c>
      <c r="J14092" s="747">
        <v>0.04</v>
      </c>
      <c r="K14092" s="747">
        <v>90.3</v>
      </c>
      <c r="L14092" s="688">
        <f t="shared" si="907"/>
        <v>3.6120000000000001</v>
      </c>
      <c r="M14092" s="689">
        <f t="shared" si="908"/>
        <v>7651.8212000001131</v>
      </c>
      <c r="N14092" s="336"/>
    </row>
    <row r="14093" spans="1:14">
      <c r="A14093" s="336"/>
      <c r="B14093" s="747">
        <v>306720</v>
      </c>
      <c r="C14093" s="747" t="s">
        <v>256</v>
      </c>
      <c r="D14093" s="747">
        <v>0.1</v>
      </c>
      <c r="E14093" s="747">
        <v>90.79</v>
      </c>
      <c r="F14093" s="688">
        <f t="shared" si="905"/>
        <v>9.0790000000000006</v>
      </c>
      <c r="G14093" s="689">
        <f t="shared" si="906"/>
        <v>18892.699600000455</v>
      </c>
      <c r="H14093" s="747">
        <v>306720</v>
      </c>
      <c r="I14093" s="747" t="s">
        <v>256</v>
      </c>
      <c r="J14093" s="747">
        <v>0.1</v>
      </c>
      <c r="K14093" s="747">
        <v>90.3</v>
      </c>
      <c r="L14093" s="688">
        <f t="shared" si="907"/>
        <v>9.0299999999999994</v>
      </c>
      <c r="M14093" s="689">
        <f t="shared" si="908"/>
        <v>18774.983800000369</v>
      </c>
      <c r="N14093" s="336"/>
    </row>
    <row r="14094" spans="1:14">
      <c r="A14094" s="336"/>
      <c r="B14094" s="747">
        <v>306720</v>
      </c>
      <c r="C14094" s="747" t="s">
        <v>257</v>
      </c>
      <c r="D14094" s="747">
        <v>0.125</v>
      </c>
      <c r="E14094" s="747">
        <v>95.09</v>
      </c>
      <c r="F14094" s="688">
        <f t="shared" si="905"/>
        <v>11.88625</v>
      </c>
      <c r="G14094" s="689">
        <f t="shared" si="906"/>
        <v>24849.866249999555</v>
      </c>
      <c r="H14094" s="747">
        <v>306720</v>
      </c>
      <c r="I14094" s="747" t="s">
        <v>257</v>
      </c>
      <c r="J14094" s="747">
        <v>0.125</v>
      </c>
      <c r="K14094" s="747">
        <v>94.59</v>
      </c>
      <c r="L14094" s="688">
        <f t="shared" si="907"/>
        <v>11.82375</v>
      </c>
      <c r="M14094" s="689">
        <f t="shared" si="908"/>
        <v>24688.20874999954</v>
      </c>
      <c r="N14094" s="336"/>
    </row>
    <row r="14095" spans="1:14">
      <c r="A14095" s="336"/>
      <c r="B14095" s="747">
        <v>306720</v>
      </c>
      <c r="C14095" s="747" t="s">
        <v>258</v>
      </c>
      <c r="D14095" s="747">
        <v>0.125</v>
      </c>
      <c r="E14095" s="747">
        <v>96.35</v>
      </c>
      <c r="F14095" s="688">
        <f t="shared" si="905"/>
        <v>12.043749999999999</v>
      </c>
      <c r="G14095" s="689">
        <f t="shared" si="906"/>
        <v>25444.803749999457</v>
      </c>
      <c r="H14095" s="747">
        <v>306720</v>
      </c>
      <c r="I14095" s="747" t="s">
        <v>258</v>
      </c>
      <c r="J14095" s="747">
        <v>0.125</v>
      </c>
      <c r="K14095" s="747">
        <v>95.83</v>
      </c>
      <c r="L14095" s="688">
        <f t="shared" si="907"/>
        <v>11.97875</v>
      </c>
      <c r="M14095" s="689">
        <f t="shared" si="908"/>
        <v>25278.846249999591</v>
      </c>
      <c r="N14095" s="336"/>
    </row>
    <row r="14096" spans="1:14">
      <c r="A14096" s="336"/>
      <c r="B14096" s="747">
        <v>306720</v>
      </c>
      <c r="C14096" s="747" t="s">
        <v>259</v>
      </c>
      <c r="D14096" s="747">
        <v>0.1</v>
      </c>
      <c r="E14096" s="747">
        <v>97.35</v>
      </c>
      <c r="F14096" s="688">
        <f t="shared" si="905"/>
        <v>9.7349999999999994</v>
      </c>
      <c r="G14096" s="689">
        <f t="shared" si="906"/>
        <v>20736.37200000009</v>
      </c>
      <c r="H14096" s="747">
        <v>306720</v>
      </c>
      <c r="I14096" s="747" t="s">
        <v>259</v>
      </c>
      <c r="J14096" s="747">
        <v>0.1</v>
      </c>
      <c r="K14096" s="747">
        <v>96.83</v>
      </c>
      <c r="L14096" s="688">
        <f t="shared" si="907"/>
        <v>9.6829999999999998</v>
      </c>
      <c r="M14096" s="689">
        <f t="shared" si="908"/>
        <v>20600.993999999933</v>
      </c>
      <c r="N14096" s="336"/>
    </row>
    <row r="14097" spans="1:14">
      <c r="A14097" s="336"/>
      <c r="B14097" s="747">
        <v>306720</v>
      </c>
      <c r="C14097" s="747" t="s">
        <v>260</v>
      </c>
      <c r="D14097" s="747">
        <v>0.1</v>
      </c>
      <c r="E14097" s="747">
        <v>99.44</v>
      </c>
      <c r="F14097" s="688">
        <f t="shared" si="905"/>
        <v>9.9440000000000008</v>
      </c>
      <c r="G14097" s="689">
        <f t="shared" si="906"/>
        <v>24845.56999999957</v>
      </c>
      <c r="H14097" s="747">
        <v>306720</v>
      </c>
      <c r="I14097" s="747" t="s">
        <v>260</v>
      </c>
      <c r="J14097" s="747">
        <v>0.1</v>
      </c>
      <c r="K14097" s="747">
        <v>98.88</v>
      </c>
      <c r="L14097" s="688">
        <f t="shared" si="907"/>
        <v>9.8879999999999999</v>
      </c>
      <c r="M14097" s="689">
        <f t="shared" si="908"/>
        <v>24173.336999999705</v>
      </c>
      <c r="N14097" s="336"/>
    </row>
    <row r="14098" spans="1:14">
      <c r="A14098" s="336"/>
      <c r="B14098" s="747">
        <v>306730</v>
      </c>
      <c r="C14098" s="747" t="s">
        <v>255</v>
      </c>
      <c r="D14098" s="747">
        <v>0.04</v>
      </c>
      <c r="E14098" s="747">
        <v>91.9</v>
      </c>
      <c r="F14098" s="688">
        <f t="shared" si="905"/>
        <v>3.6760000000000002</v>
      </c>
      <c r="G14098" s="689">
        <f t="shared" si="906"/>
        <v>7705.1096000001398</v>
      </c>
      <c r="H14098" s="747">
        <v>306730</v>
      </c>
      <c r="I14098" s="747" t="s">
        <v>255</v>
      </c>
      <c r="J14098" s="747">
        <v>0.04</v>
      </c>
      <c r="K14098" s="747">
        <v>90.68</v>
      </c>
      <c r="L14098" s="688">
        <f t="shared" si="907"/>
        <v>3.6272000000000002</v>
      </c>
      <c r="M14098" s="689">
        <f t="shared" si="908"/>
        <v>7655.448400000113</v>
      </c>
      <c r="N14098" s="336"/>
    </row>
    <row r="14099" spans="1:14">
      <c r="A14099" s="336"/>
      <c r="B14099" s="747">
        <v>306730</v>
      </c>
      <c r="C14099" s="747" t="s">
        <v>256</v>
      </c>
      <c r="D14099" s="747">
        <v>0.1</v>
      </c>
      <c r="E14099" s="747">
        <v>91.9</v>
      </c>
      <c r="F14099" s="688">
        <f t="shared" si="905"/>
        <v>9.1900000000000013</v>
      </c>
      <c r="G14099" s="689">
        <f t="shared" si="906"/>
        <v>18901.889600000453</v>
      </c>
      <c r="H14099" s="747">
        <v>306730</v>
      </c>
      <c r="I14099" s="747" t="s">
        <v>256</v>
      </c>
      <c r="J14099" s="747">
        <v>0.1</v>
      </c>
      <c r="K14099" s="747">
        <v>90.68</v>
      </c>
      <c r="L14099" s="688">
        <f t="shared" si="907"/>
        <v>9.0680000000000014</v>
      </c>
      <c r="M14099" s="689">
        <f t="shared" si="908"/>
        <v>18784.051800000369</v>
      </c>
      <c r="N14099" s="336"/>
    </row>
    <row r="14100" spans="1:14">
      <c r="A14100" s="336"/>
      <c r="B14100" s="747">
        <v>306730</v>
      </c>
      <c r="C14100" s="747" t="s">
        <v>257</v>
      </c>
      <c r="D14100" s="747">
        <v>0.125</v>
      </c>
      <c r="E14100" s="747">
        <v>96.22</v>
      </c>
      <c r="F14100" s="688">
        <f t="shared" si="905"/>
        <v>12.0275</v>
      </c>
      <c r="G14100" s="689">
        <f t="shared" si="906"/>
        <v>24861.893749999555</v>
      </c>
      <c r="H14100" s="747">
        <v>306730</v>
      </c>
      <c r="I14100" s="747" t="s">
        <v>257</v>
      </c>
      <c r="J14100" s="747">
        <v>0.125</v>
      </c>
      <c r="K14100" s="747">
        <v>94.97</v>
      </c>
      <c r="L14100" s="688">
        <f t="shared" si="907"/>
        <v>11.87125</v>
      </c>
      <c r="M14100" s="689">
        <f t="shared" si="908"/>
        <v>24700.07999999954</v>
      </c>
      <c r="N14100" s="336"/>
    </row>
    <row r="14101" spans="1:14">
      <c r="A14101" s="336"/>
      <c r="B14101" s="747">
        <v>306730</v>
      </c>
      <c r="C14101" s="747" t="s">
        <v>258</v>
      </c>
      <c r="D14101" s="747">
        <v>0.125</v>
      </c>
      <c r="E14101" s="747">
        <v>97.48</v>
      </c>
      <c r="F14101" s="688">
        <f t="shared" si="905"/>
        <v>12.185</v>
      </c>
      <c r="G14101" s="689">
        <f t="shared" si="906"/>
        <v>25456.988749999458</v>
      </c>
      <c r="H14101" s="747">
        <v>306730</v>
      </c>
      <c r="I14101" s="747" t="s">
        <v>258</v>
      </c>
      <c r="J14101" s="747">
        <v>0.125</v>
      </c>
      <c r="K14101" s="747">
        <v>96.2</v>
      </c>
      <c r="L14101" s="688">
        <f t="shared" si="907"/>
        <v>12.025</v>
      </c>
      <c r="M14101" s="689">
        <f t="shared" si="908"/>
        <v>25290.871249999593</v>
      </c>
      <c r="N14101" s="336"/>
    </row>
    <row r="14102" spans="1:14">
      <c r="A14102" s="336"/>
      <c r="B14102" s="747">
        <v>306730</v>
      </c>
      <c r="C14102" s="747" t="s">
        <v>259</v>
      </c>
      <c r="D14102" s="747">
        <v>0.1</v>
      </c>
      <c r="E14102" s="747">
        <v>98.49</v>
      </c>
      <c r="F14102" s="688">
        <f t="shared" si="905"/>
        <v>9.8490000000000002</v>
      </c>
      <c r="G14102" s="689">
        <f t="shared" si="906"/>
        <v>20746.221000000089</v>
      </c>
      <c r="H14102" s="747">
        <v>306730</v>
      </c>
      <c r="I14102" s="747" t="s">
        <v>259</v>
      </c>
      <c r="J14102" s="747">
        <v>0.1</v>
      </c>
      <c r="K14102" s="747">
        <v>97.19</v>
      </c>
      <c r="L14102" s="688">
        <f t="shared" si="907"/>
        <v>9.7190000000000012</v>
      </c>
      <c r="M14102" s="689">
        <f t="shared" si="908"/>
        <v>20610.712999999934</v>
      </c>
      <c r="N14102" s="336"/>
    </row>
    <row r="14103" spans="1:14">
      <c r="A14103" s="336"/>
      <c r="B14103" s="747">
        <v>306730</v>
      </c>
      <c r="C14103" s="747" t="s">
        <v>260</v>
      </c>
      <c r="D14103" s="747">
        <v>0.1</v>
      </c>
      <c r="E14103" s="747">
        <v>100.6</v>
      </c>
      <c r="F14103" s="688">
        <f t="shared" si="905"/>
        <v>10.06</v>
      </c>
      <c r="G14103" s="689">
        <f t="shared" si="906"/>
        <v>24855.629999999572</v>
      </c>
      <c r="H14103" s="747">
        <v>306730</v>
      </c>
      <c r="I14103" s="747" t="s">
        <v>260</v>
      </c>
      <c r="J14103" s="747">
        <v>0.1</v>
      </c>
      <c r="K14103" s="747">
        <v>99.22</v>
      </c>
      <c r="L14103" s="688">
        <f t="shared" si="907"/>
        <v>9.9220000000000006</v>
      </c>
      <c r="M14103" s="689">
        <f t="shared" si="908"/>
        <v>24183.258999999704</v>
      </c>
      <c r="N14103" s="336"/>
    </row>
    <row r="14104" spans="1:14">
      <c r="A14104" s="336"/>
      <c r="B14104" s="747">
        <v>306740</v>
      </c>
      <c r="C14104" s="747" t="s">
        <v>255</v>
      </c>
      <c r="D14104" s="747">
        <v>0.04</v>
      </c>
      <c r="E14104" s="747">
        <v>93.02</v>
      </c>
      <c r="F14104" s="688">
        <f t="shared" si="905"/>
        <v>3.7208000000000001</v>
      </c>
      <c r="G14104" s="689">
        <f t="shared" si="906"/>
        <v>7708.8304000001399</v>
      </c>
      <c r="H14104" s="747">
        <v>306740</v>
      </c>
      <c r="I14104" s="747" t="s">
        <v>255</v>
      </c>
      <c r="J14104" s="747">
        <v>0.04</v>
      </c>
      <c r="K14104" s="747">
        <v>91.06</v>
      </c>
      <c r="L14104" s="688">
        <f t="shared" si="907"/>
        <v>3.6424000000000003</v>
      </c>
      <c r="M14104" s="689">
        <f t="shared" si="908"/>
        <v>7659.0908000001127</v>
      </c>
      <c r="N14104" s="336"/>
    </row>
    <row r="14105" spans="1:14">
      <c r="A14105" s="336"/>
      <c r="B14105" s="747">
        <v>306740</v>
      </c>
      <c r="C14105" s="747" t="s">
        <v>256</v>
      </c>
      <c r="D14105" s="747">
        <v>0.1</v>
      </c>
      <c r="E14105" s="747">
        <v>93.02</v>
      </c>
      <c r="F14105" s="688">
        <f t="shared" si="905"/>
        <v>9.3019999999999996</v>
      </c>
      <c r="G14105" s="689">
        <f t="shared" si="906"/>
        <v>18911.191600000453</v>
      </c>
      <c r="H14105" s="747">
        <v>306740</v>
      </c>
      <c r="I14105" s="747" t="s">
        <v>256</v>
      </c>
      <c r="J14105" s="747">
        <v>0.1</v>
      </c>
      <c r="K14105" s="747">
        <v>91.06</v>
      </c>
      <c r="L14105" s="688">
        <f t="shared" si="907"/>
        <v>9.1059999999999999</v>
      </c>
      <c r="M14105" s="689">
        <f t="shared" si="908"/>
        <v>18793.157800000368</v>
      </c>
      <c r="N14105" s="336"/>
    </row>
    <row r="14106" spans="1:14">
      <c r="A14106" s="336"/>
      <c r="B14106" s="747">
        <v>306740</v>
      </c>
      <c r="C14106" s="747" t="s">
        <v>257</v>
      </c>
      <c r="D14106" s="747">
        <v>0.125</v>
      </c>
      <c r="E14106" s="747">
        <v>97.35</v>
      </c>
      <c r="F14106" s="688">
        <f t="shared" si="905"/>
        <v>12.168749999999999</v>
      </c>
      <c r="G14106" s="689">
        <f t="shared" si="906"/>
        <v>24874.062499999556</v>
      </c>
      <c r="H14106" s="747">
        <v>306740</v>
      </c>
      <c r="I14106" s="747" t="s">
        <v>257</v>
      </c>
      <c r="J14106" s="747">
        <v>0.125</v>
      </c>
      <c r="K14106" s="747">
        <v>95.33</v>
      </c>
      <c r="L14106" s="688">
        <f t="shared" si="907"/>
        <v>11.91625</v>
      </c>
      <c r="M14106" s="689">
        <f t="shared" si="908"/>
        <v>24711.996249999538</v>
      </c>
      <c r="N14106" s="336"/>
    </row>
    <row r="14107" spans="1:14">
      <c r="A14107" s="336"/>
      <c r="B14107" s="747">
        <v>306740</v>
      </c>
      <c r="C14107" s="747" t="s">
        <v>258</v>
      </c>
      <c r="D14107" s="747">
        <v>0.125</v>
      </c>
      <c r="E14107" s="747">
        <v>98.63</v>
      </c>
      <c r="F14107" s="688">
        <f t="shared" si="905"/>
        <v>12.328749999999999</v>
      </c>
      <c r="G14107" s="689">
        <f t="shared" si="906"/>
        <v>25469.317499999459</v>
      </c>
      <c r="H14107" s="747">
        <v>306740</v>
      </c>
      <c r="I14107" s="747" t="s">
        <v>258</v>
      </c>
      <c r="J14107" s="747">
        <v>0.125</v>
      </c>
      <c r="K14107" s="747">
        <v>96.56</v>
      </c>
      <c r="L14107" s="688">
        <f t="shared" si="907"/>
        <v>12.07</v>
      </c>
      <c r="M14107" s="689">
        <f t="shared" si="908"/>
        <v>25302.941249999592</v>
      </c>
      <c r="N14107" s="336"/>
    </row>
    <row r="14108" spans="1:14">
      <c r="A14108" s="336"/>
      <c r="B14108" s="747">
        <v>306740</v>
      </c>
      <c r="C14108" s="747" t="s">
        <v>259</v>
      </c>
      <c r="D14108" s="747">
        <v>0.1</v>
      </c>
      <c r="E14108" s="747">
        <v>99.65</v>
      </c>
      <c r="F14108" s="688">
        <f t="shared" si="905"/>
        <v>9.9650000000000016</v>
      </c>
      <c r="G14108" s="689">
        <f t="shared" si="906"/>
        <v>20756.186000000089</v>
      </c>
      <c r="H14108" s="747">
        <v>306740</v>
      </c>
      <c r="I14108" s="747" t="s">
        <v>259</v>
      </c>
      <c r="J14108" s="747">
        <v>0.1</v>
      </c>
      <c r="K14108" s="747">
        <v>97.54</v>
      </c>
      <c r="L14108" s="688">
        <f t="shared" si="907"/>
        <v>9.7540000000000013</v>
      </c>
      <c r="M14108" s="689">
        <f t="shared" si="908"/>
        <v>20620.466999999935</v>
      </c>
      <c r="N14108" s="336"/>
    </row>
    <row r="14109" spans="1:14">
      <c r="A14109" s="336"/>
      <c r="B14109" s="747">
        <v>306740</v>
      </c>
      <c r="C14109" s="747" t="s">
        <v>260</v>
      </c>
      <c r="D14109" s="747">
        <v>0.1</v>
      </c>
      <c r="E14109" s="747">
        <v>101.77</v>
      </c>
      <c r="F14109" s="688">
        <f t="shared" si="905"/>
        <v>10.177</v>
      </c>
      <c r="G14109" s="689">
        <f t="shared" si="906"/>
        <v>24865.806999999571</v>
      </c>
      <c r="H14109" s="747">
        <v>306740</v>
      </c>
      <c r="I14109" s="747" t="s">
        <v>260</v>
      </c>
      <c r="J14109" s="747">
        <v>0.1</v>
      </c>
      <c r="K14109" s="747">
        <v>99.55</v>
      </c>
      <c r="L14109" s="688">
        <f t="shared" si="907"/>
        <v>9.9550000000000001</v>
      </c>
      <c r="M14109" s="689">
        <f t="shared" si="908"/>
        <v>24193.213999999705</v>
      </c>
      <c r="N14109" s="336"/>
    </row>
    <row r="14110" spans="1:14">
      <c r="A14110" s="336"/>
      <c r="B14110" s="747">
        <v>306748.125</v>
      </c>
      <c r="C14110" s="747" t="s">
        <v>255</v>
      </c>
      <c r="D14110" s="747">
        <v>0.04</v>
      </c>
      <c r="E14110" s="747">
        <v>76.42</v>
      </c>
      <c r="F14110" s="688">
        <f t="shared" si="905"/>
        <v>3.0568</v>
      </c>
      <c r="G14110" s="689">
        <f t="shared" si="906"/>
        <v>7711.8872000001402</v>
      </c>
      <c r="H14110" s="747">
        <v>306748.125</v>
      </c>
      <c r="I14110" s="747" t="s">
        <v>255</v>
      </c>
      <c r="J14110" s="747">
        <v>0.04</v>
      </c>
      <c r="K14110" s="747">
        <v>74.260000000000005</v>
      </c>
      <c r="L14110" s="688">
        <f t="shared" si="907"/>
        <v>2.9704000000000002</v>
      </c>
      <c r="M14110" s="689">
        <f t="shared" si="908"/>
        <v>7662.0612000001129</v>
      </c>
      <c r="N14110" s="336"/>
    </row>
    <row r="14111" spans="1:14">
      <c r="A14111" s="336"/>
      <c r="B14111" s="747">
        <v>306748.125</v>
      </c>
      <c r="C14111" s="747" t="s">
        <v>256</v>
      </c>
      <c r="D14111" s="747">
        <v>0.1</v>
      </c>
      <c r="E14111" s="747">
        <v>76.42</v>
      </c>
      <c r="F14111" s="688">
        <f t="shared" si="905"/>
        <v>7.6420000000000003</v>
      </c>
      <c r="G14111" s="689">
        <f t="shared" si="906"/>
        <v>18918.833600000453</v>
      </c>
      <c r="H14111" s="747">
        <v>306748.125</v>
      </c>
      <c r="I14111" s="747" t="s">
        <v>256</v>
      </c>
      <c r="J14111" s="747">
        <v>0.1</v>
      </c>
      <c r="K14111" s="747">
        <v>74.260000000000005</v>
      </c>
      <c r="L14111" s="688">
        <f t="shared" si="907"/>
        <v>7.426000000000001</v>
      </c>
      <c r="M14111" s="689">
        <f t="shared" si="908"/>
        <v>18800.583800000368</v>
      </c>
      <c r="N14111" s="336"/>
    </row>
    <row r="14112" spans="1:14">
      <c r="A14112" s="336"/>
      <c r="B14112" s="747">
        <v>306748.125</v>
      </c>
      <c r="C14112" s="747" t="s">
        <v>257</v>
      </c>
      <c r="D14112" s="747">
        <v>0.125</v>
      </c>
      <c r="E14112" s="747">
        <v>79.94</v>
      </c>
      <c r="F14112" s="688">
        <f t="shared" si="905"/>
        <v>9.9924999999999997</v>
      </c>
      <c r="G14112" s="689">
        <f t="shared" si="906"/>
        <v>24884.054999999556</v>
      </c>
      <c r="H14112" s="747">
        <v>306748.125</v>
      </c>
      <c r="I14112" s="747" t="s">
        <v>257</v>
      </c>
      <c r="J14112" s="747">
        <v>0.125</v>
      </c>
      <c r="K14112" s="747">
        <v>77.72</v>
      </c>
      <c r="L14112" s="688">
        <f t="shared" si="907"/>
        <v>9.7149999999999999</v>
      </c>
      <c r="M14112" s="689">
        <f t="shared" si="908"/>
        <v>24721.711249999538</v>
      </c>
      <c r="N14112" s="336"/>
    </row>
    <row r="14113" spans="1:14">
      <c r="A14113" s="336"/>
      <c r="B14113" s="747">
        <v>306748.125</v>
      </c>
      <c r="C14113" s="747" t="s">
        <v>258</v>
      </c>
      <c r="D14113" s="747">
        <v>0.125</v>
      </c>
      <c r="E14113" s="747">
        <v>80.98</v>
      </c>
      <c r="F14113" s="688">
        <f t="shared" si="905"/>
        <v>10.1225</v>
      </c>
      <c r="G14113" s="689">
        <f t="shared" si="906"/>
        <v>25479.43999999946</v>
      </c>
      <c r="H14113" s="747">
        <v>306748.125</v>
      </c>
      <c r="I14113" s="747" t="s">
        <v>258</v>
      </c>
      <c r="J14113" s="747">
        <v>0.125</v>
      </c>
      <c r="K14113" s="747">
        <v>78.709999999999994</v>
      </c>
      <c r="L14113" s="688">
        <f t="shared" si="907"/>
        <v>9.8387499999999992</v>
      </c>
      <c r="M14113" s="689">
        <f t="shared" si="908"/>
        <v>25312.779999999591</v>
      </c>
      <c r="N14113" s="336"/>
    </row>
    <row r="14114" spans="1:14">
      <c r="A14114" s="336"/>
      <c r="B14114" s="747">
        <v>306748.125</v>
      </c>
      <c r="C14114" s="747" t="s">
        <v>259</v>
      </c>
      <c r="D14114" s="747">
        <v>0.1</v>
      </c>
      <c r="E14114" s="747">
        <v>81.819999999999993</v>
      </c>
      <c r="F14114" s="688">
        <f t="shared" si="905"/>
        <v>8.1820000000000004</v>
      </c>
      <c r="G14114" s="689">
        <f t="shared" si="906"/>
        <v>20764.36800000009</v>
      </c>
      <c r="H14114" s="747">
        <v>306748.125</v>
      </c>
      <c r="I14114" s="747" t="s">
        <v>259</v>
      </c>
      <c r="J14114" s="747">
        <v>0.1</v>
      </c>
      <c r="K14114" s="747">
        <v>79.5</v>
      </c>
      <c r="L14114" s="688">
        <f t="shared" si="907"/>
        <v>7.95</v>
      </c>
      <c r="M14114" s="689">
        <f t="shared" si="908"/>
        <v>20628.416999999936</v>
      </c>
      <c r="N14114" s="336"/>
    </row>
    <row r="14115" spans="1:14">
      <c r="A14115" s="336"/>
      <c r="B14115" s="747">
        <v>306748.125</v>
      </c>
      <c r="C14115" s="747" t="s">
        <v>260</v>
      </c>
      <c r="D14115" s="747">
        <v>0.1</v>
      </c>
      <c r="E14115" s="747">
        <v>83.56</v>
      </c>
      <c r="F14115" s="688">
        <f t="shared" si="905"/>
        <v>8.3559999999999999</v>
      </c>
      <c r="G14115" s="689">
        <f t="shared" si="906"/>
        <v>24874.162999999571</v>
      </c>
      <c r="H14115" s="747">
        <v>306748.125</v>
      </c>
      <c r="I14115" s="747" t="s">
        <v>260</v>
      </c>
      <c r="J14115" s="747">
        <v>0.1</v>
      </c>
      <c r="K14115" s="747">
        <v>81.12</v>
      </c>
      <c r="L14115" s="688">
        <f t="shared" si="907"/>
        <v>8.1120000000000001</v>
      </c>
      <c r="M14115" s="689">
        <f t="shared" si="908"/>
        <v>24201.325999999706</v>
      </c>
      <c r="N14115" s="336"/>
    </row>
    <row r="14116" spans="1:14">
      <c r="A14116" s="336"/>
      <c r="B14116" s="747">
        <v>306750</v>
      </c>
      <c r="C14116" s="747" t="s">
        <v>255</v>
      </c>
      <c r="D14116" s="747">
        <v>0.04</v>
      </c>
      <c r="E14116" s="747">
        <v>17.739999999999998</v>
      </c>
      <c r="F14116" s="688">
        <f t="shared" si="905"/>
        <v>0.7095999999999999</v>
      </c>
      <c r="G14116" s="689">
        <f t="shared" si="906"/>
        <v>7712.5968000001403</v>
      </c>
      <c r="H14116" s="747">
        <v>306750</v>
      </c>
      <c r="I14116" s="747" t="s">
        <v>255</v>
      </c>
      <c r="J14116" s="747">
        <v>0.04</v>
      </c>
      <c r="K14116" s="747">
        <v>17.170000000000002</v>
      </c>
      <c r="L14116" s="688">
        <f t="shared" si="907"/>
        <v>0.68680000000000008</v>
      </c>
      <c r="M14116" s="689">
        <f t="shared" si="908"/>
        <v>7662.7480000001133</v>
      </c>
      <c r="N14116" s="336"/>
    </row>
    <row r="14117" spans="1:14">
      <c r="A14117" s="336"/>
      <c r="B14117" s="747">
        <v>306750</v>
      </c>
      <c r="C14117" s="747" t="s">
        <v>256</v>
      </c>
      <c r="D14117" s="747">
        <v>0.1</v>
      </c>
      <c r="E14117" s="747">
        <v>17.739999999999998</v>
      </c>
      <c r="F14117" s="688">
        <f t="shared" si="905"/>
        <v>1.774</v>
      </c>
      <c r="G14117" s="689">
        <f t="shared" si="906"/>
        <v>18920.607600000454</v>
      </c>
      <c r="H14117" s="747">
        <v>306750</v>
      </c>
      <c r="I14117" s="747" t="s">
        <v>256</v>
      </c>
      <c r="J14117" s="747">
        <v>0.1</v>
      </c>
      <c r="K14117" s="747">
        <v>17.170000000000002</v>
      </c>
      <c r="L14117" s="688">
        <f t="shared" si="907"/>
        <v>1.7170000000000003</v>
      </c>
      <c r="M14117" s="689">
        <f t="shared" si="908"/>
        <v>18802.300800000368</v>
      </c>
      <c r="N14117" s="336"/>
    </row>
    <row r="14118" spans="1:14">
      <c r="A14118" s="336"/>
      <c r="B14118" s="747">
        <v>306750</v>
      </c>
      <c r="C14118" s="747" t="s">
        <v>257</v>
      </c>
      <c r="D14118" s="747">
        <v>0.125</v>
      </c>
      <c r="E14118" s="747">
        <v>18.559999999999999</v>
      </c>
      <c r="F14118" s="688">
        <f t="shared" si="905"/>
        <v>2.3199999999999998</v>
      </c>
      <c r="G14118" s="689">
        <f t="shared" si="906"/>
        <v>24886.374999999556</v>
      </c>
      <c r="H14118" s="747">
        <v>306750</v>
      </c>
      <c r="I14118" s="747" t="s">
        <v>257</v>
      </c>
      <c r="J14118" s="747">
        <v>0.125</v>
      </c>
      <c r="K14118" s="747">
        <v>17.97</v>
      </c>
      <c r="L14118" s="688">
        <f t="shared" si="907"/>
        <v>2.2462499999999999</v>
      </c>
      <c r="M14118" s="689">
        <f t="shared" si="908"/>
        <v>24723.957499999538</v>
      </c>
      <c r="N14118" s="336"/>
    </row>
    <row r="14119" spans="1:14">
      <c r="A14119" s="336"/>
      <c r="B14119" s="747">
        <v>306750</v>
      </c>
      <c r="C14119" s="747" t="s">
        <v>258</v>
      </c>
      <c r="D14119" s="747">
        <v>0.125</v>
      </c>
      <c r="E14119" s="747">
        <v>18.8</v>
      </c>
      <c r="F14119" s="688">
        <f t="shared" si="905"/>
        <v>2.35</v>
      </c>
      <c r="G14119" s="689">
        <f t="shared" si="906"/>
        <v>25481.789999999459</v>
      </c>
      <c r="H14119" s="747">
        <v>306750</v>
      </c>
      <c r="I14119" s="747" t="s">
        <v>258</v>
      </c>
      <c r="J14119" s="747">
        <v>0.125</v>
      </c>
      <c r="K14119" s="747">
        <v>18.190000000000001</v>
      </c>
      <c r="L14119" s="688">
        <f t="shared" si="907"/>
        <v>2.2737500000000002</v>
      </c>
      <c r="M14119" s="689">
        <f t="shared" si="908"/>
        <v>25315.053749999592</v>
      </c>
      <c r="N14119" s="336"/>
    </row>
    <row r="14120" spans="1:14">
      <c r="A14120" s="336"/>
      <c r="B14120" s="747">
        <v>306750</v>
      </c>
      <c r="C14120" s="747" t="s">
        <v>259</v>
      </c>
      <c r="D14120" s="747">
        <v>0.1</v>
      </c>
      <c r="E14120" s="747">
        <v>18.989999999999998</v>
      </c>
      <c r="F14120" s="688">
        <f t="shared" si="905"/>
        <v>1.899</v>
      </c>
      <c r="G14120" s="689">
        <f t="shared" si="906"/>
        <v>20766.267000000091</v>
      </c>
      <c r="H14120" s="747">
        <v>306750</v>
      </c>
      <c r="I14120" s="747" t="s">
        <v>259</v>
      </c>
      <c r="J14120" s="747">
        <v>0.1</v>
      </c>
      <c r="K14120" s="747">
        <v>18.38</v>
      </c>
      <c r="L14120" s="688">
        <f t="shared" si="907"/>
        <v>1.8380000000000001</v>
      </c>
      <c r="M14120" s="689">
        <f t="shared" si="908"/>
        <v>20630.254999999936</v>
      </c>
      <c r="N14120" s="336"/>
    </row>
    <row r="14121" spans="1:14">
      <c r="A14121" s="336"/>
      <c r="B14121" s="747">
        <v>306750</v>
      </c>
      <c r="C14121" s="747" t="s">
        <v>260</v>
      </c>
      <c r="D14121" s="747">
        <v>0.1</v>
      </c>
      <c r="E14121" s="747">
        <v>19.39</v>
      </c>
      <c r="F14121" s="688">
        <f t="shared" si="905"/>
        <v>1.9390000000000001</v>
      </c>
      <c r="G14121" s="689">
        <f t="shared" si="906"/>
        <v>24876.10199999957</v>
      </c>
      <c r="H14121" s="747">
        <v>306750</v>
      </c>
      <c r="I14121" s="747" t="s">
        <v>260</v>
      </c>
      <c r="J14121" s="747">
        <v>0.1</v>
      </c>
      <c r="K14121" s="747">
        <v>18.75</v>
      </c>
      <c r="L14121" s="688">
        <f t="shared" si="907"/>
        <v>1.875</v>
      </c>
      <c r="M14121" s="689">
        <f t="shared" si="908"/>
        <v>24203.200999999706</v>
      </c>
      <c r="N14121" s="336"/>
    </row>
    <row r="14122" spans="1:14">
      <c r="A14122" s="336"/>
      <c r="B14122" s="747">
        <v>306760</v>
      </c>
      <c r="C14122" s="747" t="s">
        <v>255</v>
      </c>
      <c r="D14122" s="747">
        <v>0.04</v>
      </c>
      <c r="E14122" s="747">
        <v>95.3</v>
      </c>
      <c r="F14122" s="688">
        <f t="shared" si="905"/>
        <v>3.8119999999999998</v>
      </c>
      <c r="G14122" s="689">
        <f t="shared" si="906"/>
        <v>7716.4088000001402</v>
      </c>
      <c r="H14122" s="747">
        <v>306760</v>
      </c>
      <c r="I14122" s="747" t="s">
        <v>255</v>
      </c>
      <c r="J14122" s="747">
        <v>0.04</v>
      </c>
      <c r="K14122" s="747">
        <v>91.78</v>
      </c>
      <c r="L14122" s="688">
        <f t="shared" si="907"/>
        <v>3.6712000000000002</v>
      </c>
      <c r="M14122" s="689">
        <f t="shared" si="908"/>
        <v>7666.4192000001131</v>
      </c>
      <c r="N14122" s="336"/>
    </row>
    <row r="14123" spans="1:14">
      <c r="A14123" s="336"/>
      <c r="B14123" s="747">
        <v>306760</v>
      </c>
      <c r="C14123" s="747" t="s">
        <v>256</v>
      </c>
      <c r="D14123" s="747">
        <v>0.1</v>
      </c>
      <c r="E14123" s="747">
        <v>95.3</v>
      </c>
      <c r="F14123" s="688">
        <f t="shared" si="905"/>
        <v>9.5299999999999994</v>
      </c>
      <c r="G14123" s="689">
        <f t="shared" si="906"/>
        <v>18930.137600000453</v>
      </c>
      <c r="H14123" s="747">
        <v>306760</v>
      </c>
      <c r="I14123" s="747" t="s">
        <v>256</v>
      </c>
      <c r="J14123" s="747">
        <v>0.1</v>
      </c>
      <c r="K14123" s="747">
        <v>91.78</v>
      </c>
      <c r="L14123" s="688">
        <f t="shared" si="907"/>
        <v>9.1780000000000008</v>
      </c>
      <c r="M14123" s="689">
        <f t="shared" si="908"/>
        <v>18811.478800000368</v>
      </c>
      <c r="N14123" s="336"/>
    </row>
    <row r="14124" spans="1:14">
      <c r="A14124" s="336"/>
      <c r="B14124" s="747">
        <v>306760</v>
      </c>
      <c r="C14124" s="747" t="s">
        <v>257</v>
      </c>
      <c r="D14124" s="747">
        <v>0.125</v>
      </c>
      <c r="E14124" s="747">
        <v>99.65</v>
      </c>
      <c r="F14124" s="688">
        <f t="shared" si="905"/>
        <v>12.456250000000001</v>
      </c>
      <c r="G14124" s="689">
        <f t="shared" si="906"/>
        <v>24898.831249999555</v>
      </c>
      <c r="H14124" s="747">
        <v>306760</v>
      </c>
      <c r="I14124" s="747" t="s">
        <v>257</v>
      </c>
      <c r="J14124" s="747">
        <v>0.125</v>
      </c>
      <c r="K14124" s="747">
        <v>96.03</v>
      </c>
      <c r="L14124" s="688">
        <f t="shared" si="907"/>
        <v>12.00375</v>
      </c>
      <c r="M14124" s="689">
        <f t="shared" si="908"/>
        <v>24735.961249999538</v>
      </c>
      <c r="N14124" s="336"/>
    </row>
    <row r="14125" spans="1:14">
      <c r="A14125" s="336"/>
      <c r="B14125" s="747">
        <v>306760</v>
      </c>
      <c r="C14125" s="747" t="s">
        <v>258</v>
      </c>
      <c r="D14125" s="747">
        <v>0.125</v>
      </c>
      <c r="E14125" s="747">
        <v>100.95</v>
      </c>
      <c r="F14125" s="688">
        <f t="shared" si="905"/>
        <v>12.61875</v>
      </c>
      <c r="G14125" s="689">
        <f t="shared" si="906"/>
        <v>25494.40874999946</v>
      </c>
      <c r="H14125" s="747">
        <v>306760</v>
      </c>
      <c r="I14125" s="747" t="s">
        <v>258</v>
      </c>
      <c r="J14125" s="747">
        <v>0.125</v>
      </c>
      <c r="K14125" s="747">
        <v>97.23</v>
      </c>
      <c r="L14125" s="688">
        <f t="shared" si="907"/>
        <v>12.15375</v>
      </c>
      <c r="M14125" s="689">
        <f t="shared" si="908"/>
        <v>25327.207499999593</v>
      </c>
      <c r="N14125" s="336"/>
    </row>
    <row r="14126" spans="1:14">
      <c r="A14126" s="336"/>
      <c r="B14126" s="747">
        <v>306760</v>
      </c>
      <c r="C14126" s="747" t="s">
        <v>259</v>
      </c>
      <c r="D14126" s="747">
        <v>0.1</v>
      </c>
      <c r="E14126" s="747">
        <v>101.99</v>
      </c>
      <c r="F14126" s="688">
        <f t="shared" si="905"/>
        <v>10.199</v>
      </c>
      <c r="G14126" s="689">
        <f t="shared" si="906"/>
        <v>20776.466000000091</v>
      </c>
      <c r="H14126" s="747">
        <v>306760</v>
      </c>
      <c r="I14126" s="747" t="s">
        <v>259</v>
      </c>
      <c r="J14126" s="747">
        <v>0.1</v>
      </c>
      <c r="K14126" s="747">
        <v>98.2</v>
      </c>
      <c r="L14126" s="688">
        <f t="shared" si="907"/>
        <v>9.82</v>
      </c>
      <c r="M14126" s="689">
        <f t="shared" si="908"/>
        <v>20640.074999999935</v>
      </c>
      <c r="N14126" s="336"/>
    </row>
    <row r="14127" spans="1:14">
      <c r="A14127" s="336"/>
      <c r="B14127" s="747">
        <v>306760</v>
      </c>
      <c r="C14127" s="747" t="s">
        <v>260</v>
      </c>
      <c r="D14127" s="747">
        <v>0.1</v>
      </c>
      <c r="E14127" s="747">
        <v>104.15</v>
      </c>
      <c r="F14127" s="688">
        <f t="shared" si="905"/>
        <v>10.415000000000001</v>
      </c>
      <c r="G14127" s="689">
        <f t="shared" si="906"/>
        <v>24886.516999999571</v>
      </c>
      <c r="H14127" s="747">
        <v>306760</v>
      </c>
      <c r="I14127" s="747" t="s">
        <v>260</v>
      </c>
      <c r="J14127" s="747">
        <v>0.1</v>
      </c>
      <c r="K14127" s="747">
        <v>100.17</v>
      </c>
      <c r="L14127" s="688">
        <f t="shared" si="907"/>
        <v>10.017000000000001</v>
      </c>
      <c r="M14127" s="689">
        <f t="shared" si="908"/>
        <v>24213.217999999706</v>
      </c>
      <c r="N14127" s="336"/>
    </row>
    <row r="14128" spans="1:14">
      <c r="A14128" s="336"/>
      <c r="B14128" s="747">
        <v>306770</v>
      </c>
      <c r="C14128" s="747" t="s">
        <v>255</v>
      </c>
      <c r="D14128" s="747">
        <v>0.04</v>
      </c>
      <c r="E14128" s="747">
        <v>96.46</v>
      </c>
      <c r="F14128" s="688">
        <f t="shared" si="905"/>
        <v>3.8584000000000001</v>
      </c>
      <c r="G14128" s="689">
        <f t="shared" si="906"/>
        <v>7720.2672000001403</v>
      </c>
      <c r="H14128" s="747">
        <v>306770</v>
      </c>
      <c r="I14128" s="747" t="s">
        <v>255</v>
      </c>
      <c r="J14128" s="747">
        <v>0.04</v>
      </c>
      <c r="K14128" s="747">
        <v>92.12</v>
      </c>
      <c r="L14128" s="688">
        <f t="shared" si="907"/>
        <v>3.6848000000000001</v>
      </c>
      <c r="M14128" s="689">
        <f t="shared" si="908"/>
        <v>7670.104000000113</v>
      </c>
      <c r="N14128" s="336"/>
    </row>
    <row r="14129" spans="1:14">
      <c r="A14129" s="336"/>
      <c r="B14129" s="747">
        <v>306770</v>
      </c>
      <c r="C14129" s="747" t="s">
        <v>256</v>
      </c>
      <c r="D14129" s="747">
        <v>0.1</v>
      </c>
      <c r="E14129" s="747">
        <v>96.46</v>
      </c>
      <c r="F14129" s="688">
        <f t="shared" si="905"/>
        <v>9.6460000000000008</v>
      </c>
      <c r="G14129" s="689">
        <f t="shared" si="906"/>
        <v>18939.783600000454</v>
      </c>
      <c r="H14129" s="747">
        <v>306770</v>
      </c>
      <c r="I14129" s="747" t="s">
        <v>256</v>
      </c>
      <c r="J14129" s="747">
        <v>0.1</v>
      </c>
      <c r="K14129" s="747">
        <v>92.12</v>
      </c>
      <c r="L14129" s="688">
        <f t="shared" si="907"/>
        <v>9.2120000000000015</v>
      </c>
      <c r="M14129" s="689">
        <f t="shared" si="908"/>
        <v>18820.690800000368</v>
      </c>
      <c r="N14129" s="336"/>
    </row>
    <row r="14130" spans="1:14">
      <c r="A14130" s="336"/>
      <c r="B14130" s="747">
        <v>306770</v>
      </c>
      <c r="C14130" s="747" t="s">
        <v>257</v>
      </c>
      <c r="D14130" s="747">
        <v>0.125</v>
      </c>
      <c r="E14130" s="747">
        <v>100.82</v>
      </c>
      <c r="F14130" s="688">
        <f t="shared" si="905"/>
        <v>12.602499999999999</v>
      </c>
      <c r="G14130" s="689">
        <f t="shared" si="906"/>
        <v>24911.433749999556</v>
      </c>
      <c r="H14130" s="747">
        <v>306770</v>
      </c>
      <c r="I14130" s="747" t="s">
        <v>257</v>
      </c>
      <c r="J14130" s="747">
        <v>0.125</v>
      </c>
      <c r="K14130" s="747">
        <v>96.36</v>
      </c>
      <c r="L14130" s="688">
        <f t="shared" si="907"/>
        <v>12.045</v>
      </c>
      <c r="M14130" s="689">
        <f t="shared" si="908"/>
        <v>24748.006249999537</v>
      </c>
      <c r="N14130" s="336"/>
    </row>
    <row r="14131" spans="1:14">
      <c r="A14131" s="336"/>
      <c r="B14131" s="747">
        <v>306770</v>
      </c>
      <c r="C14131" s="747" t="s">
        <v>258</v>
      </c>
      <c r="D14131" s="747">
        <v>0.125</v>
      </c>
      <c r="E14131" s="747">
        <v>102.13</v>
      </c>
      <c r="F14131" s="688">
        <f t="shared" si="905"/>
        <v>12.766249999999999</v>
      </c>
      <c r="G14131" s="689">
        <f t="shared" si="906"/>
        <v>25507.174999999461</v>
      </c>
      <c r="H14131" s="747">
        <v>306770</v>
      </c>
      <c r="I14131" s="747" t="s">
        <v>258</v>
      </c>
      <c r="J14131" s="747">
        <v>0.125</v>
      </c>
      <c r="K14131" s="747">
        <v>97.55</v>
      </c>
      <c r="L14131" s="688">
        <f t="shared" si="907"/>
        <v>12.19375</v>
      </c>
      <c r="M14131" s="689">
        <f t="shared" si="908"/>
        <v>25339.401249999592</v>
      </c>
      <c r="N14131" s="336"/>
    </row>
    <row r="14132" spans="1:14">
      <c r="A14132" s="336"/>
      <c r="B14132" s="747">
        <v>306770</v>
      </c>
      <c r="C14132" s="747" t="s">
        <v>259</v>
      </c>
      <c r="D14132" s="747">
        <v>0.1</v>
      </c>
      <c r="E14132" s="747">
        <v>103.18</v>
      </c>
      <c r="F14132" s="688">
        <f t="shared" si="905"/>
        <v>10.318000000000001</v>
      </c>
      <c r="G14132" s="689">
        <f t="shared" si="906"/>
        <v>20786.784000000091</v>
      </c>
      <c r="H14132" s="747">
        <v>306770</v>
      </c>
      <c r="I14132" s="747" t="s">
        <v>259</v>
      </c>
      <c r="J14132" s="747">
        <v>0.1</v>
      </c>
      <c r="K14132" s="747">
        <v>98.51</v>
      </c>
      <c r="L14132" s="688">
        <f t="shared" si="907"/>
        <v>9.8510000000000009</v>
      </c>
      <c r="M14132" s="689">
        <f t="shared" si="908"/>
        <v>20649.925999999934</v>
      </c>
      <c r="N14132" s="336"/>
    </row>
    <row r="14133" spans="1:14">
      <c r="A14133" s="336"/>
      <c r="B14133" s="747">
        <v>306770</v>
      </c>
      <c r="C14133" s="747" t="s">
        <v>260</v>
      </c>
      <c r="D14133" s="747">
        <v>0.1</v>
      </c>
      <c r="E14133" s="747">
        <v>105.35</v>
      </c>
      <c r="F14133" s="688">
        <f t="shared" si="905"/>
        <v>10.535</v>
      </c>
      <c r="G14133" s="689">
        <f t="shared" si="906"/>
        <v>24897.05199999957</v>
      </c>
      <c r="H14133" s="747">
        <v>306770</v>
      </c>
      <c r="I14133" s="747" t="s">
        <v>260</v>
      </c>
      <c r="J14133" s="747">
        <v>0.1</v>
      </c>
      <c r="K14133" s="747">
        <v>100.46</v>
      </c>
      <c r="L14133" s="688">
        <f t="shared" si="907"/>
        <v>10.045999999999999</v>
      </c>
      <c r="M14133" s="689">
        <f t="shared" si="908"/>
        <v>24223.263999999705</v>
      </c>
      <c r="N14133" s="336"/>
    </row>
    <row r="14134" spans="1:14">
      <c r="A14134" s="336"/>
      <c r="B14134" s="747">
        <v>306780</v>
      </c>
      <c r="C14134" s="747" t="s">
        <v>255</v>
      </c>
      <c r="D14134" s="747">
        <v>0.04</v>
      </c>
      <c r="E14134" s="747">
        <v>97.64</v>
      </c>
      <c r="F14134" s="688">
        <f t="shared" si="905"/>
        <v>3.9056000000000002</v>
      </c>
      <c r="G14134" s="689">
        <f t="shared" si="906"/>
        <v>7724.1728000001403</v>
      </c>
      <c r="H14134" s="747">
        <v>306780</v>
      </c>
      <c r="I14134" s="747" t="s">
        <v>255</v>
      </c>
      <c r="J14134" s="747">
        <v>0.04</v>
      </c>
      <c r="K14134" s="747">
        <v>92.45</v>
      </c>
      <c r="L14134" s="688">
        <f t="shared" si="907"/>
        <v>3.6980000000000004</v>
      </c>
      <c r="M14134" s="689">
        <f t="shared" si="908"/>
        <v>7673.8020000001134</v>
      </c>
      <c r="N14134" s="336"/>
    </row>
    <row r="14135" spans="1:14">
      <c r="A14135" s="336"/>
      <c r="B14135" s="747">
        <v>306780</v>
      </c>
      <c r="C14135" s="747" t="s">
        <v>256</v>
      </c>
      <c r="D14135" s="747">
        <v>0.1</v>
      </c>
      <c r="E14135" s="747">
        <v>97.64</v>
      </c>
      <c r="F14135" s="688">
        <f t="shared" si="905"/>
        <v>9.7640000000000011</v>
      </c>
      <c r="G14135" s="689">
        <f t="shared" si="906"/>
        <v>18949.547600000453</v>
      </c>
      <c r="H14135" s="747">
        <v>306780</v>
      </c>
      <c r="I14135" s="747" t="s">
        <v>256</v>
      </c>
      <c r="J14135" s="747">
        <v>0.1</v>
      </c>
      <c r="K14135" s="747">
        <v>92.45</v>
      </c>
      <c r="L14135" s="688">
        <f t="shared" si="907"/>
        <v>9.245000000000001</v>
      </c>
      <c r="M14135" s="689">
        <f t="shared" si="908"/>
        <v>18829.935800000367</v>
      </c>
      <c r="N14135" s="336"/>
    </row>
    <row r="14136" spans="1:14">
      <c r="A14136" s="336"/>
      <c r="B14136" s="747">
        <v>306780</v>
      </c>
      <c r="C14136" s="747" t="s">
        <v>257</v>
      </c>
      <c r="D14136" s="747">
        <v>0.125</v>
      </c>
      <c r="E14136" s="747">
        <v>102</v>
      </c>
      <c r="F14136" s="688">
        <f t="shared" si="905"/>
        <v>12.75</v>
      </c>
      <c r="G14136" s="689">
        <f t="shared" si="906"/>
        <v>24924.183749999556</v>
      </c>
      <c r="H14136" s="747">
        <v>306780</v>
      </c>
      <c r="I14136" s="747" t="s">
        <v>257</v>
      </c>
      <c r="J14136" s="747">
        <v>0.125</v>
      </c>
      <c r="K14136" s="747">
        <v>96.68</v>
      </c>
      <c r="L14136" s="688">
        <f t="shared" si="907"/>
        <v>12.085000000000001</v>
      </c>
      <c r="M14136" s="689">
        <f t="shared" si="908"/>
        <v>24760.091249999536</v>
      </c>
      <c r="N14136" s="336"/>
    </row>
    <row r="14137" spans="1:14">
      <c r="A14137" s="336"/>
      <c r="B14137" s="747">
        <v>306780</v>
      </c>
      <c r="C14137" s="747" t="s">
        <v>258</v>
      </c>
      <c r="D14137" s="747">
        <v>0.125</v>
      </c>
      <c r="E14137" s="747">
        <v>103.32</v>
      </c>
      <c r="F14137" s="688">
        <f t="shared" si="905"/>
        <v>12.914999999999999</v>
      </c>
      <c r="G14137" s="689">
        <f t="shared" si="906"/>
        <v>25520.089999999462</v>
      </c>
      <c r="H14137" s="747">
        <v>306780</v>
      </c>
      <c r="I14137" s="747" t="s">
        <v>258</v>
      </c>
      <c r="J14137" s="747">
        <v>0.125</v>
      </c>
      <c r="K14137" s="747">
        <v>97.86</v>
      </c>
      <c r="L14137" s="688">
        <f t="shared" si="907"/>
        <v>12.2325</v>
      </c>
      <c r="M14137" s="689">
        <f t="shared" si="908"/>
        <v>25351.63374999959</v>
      </c>
      <c r="N14137" s="336"/>
    </row>
    <row r="14138" spans="1:14">
      <c r="A14138" s="336"/>
      <c r="B14138" s="747">
        <v>306780</v>
      </c>
      <c r="C14138" s="747" t="s">
        <v>259</v>
      </c>
      <c r="D14138" s="747">
        <v>0.1</v>
      </c>
      <c r="E14138" s="747">
        <v>104.38</v>
      </c>
      <c r="F14138" s="688">
        <f t="shared" si="905"/>
        <v>10.438000000000001</v>
      </c>
      <c r="G14138" s="689">
        <f t="shared" si="906"/>
        <v>20797.222000000089</v>
      </c>
      <c r="H14138" s="747">
        <v>306780</v>
      </c>
      <c r="I14138" s="747" t="s">
        <v>259</v>
      </c>
      <c r="J14138" s="747">
        <v>0.1</v>
      </c>
      <c r="K14138" s="747">
        <v>98.81</v>
      </c>
      <c r="L14138" s="688">
        <f t="shared" si="907"/>
        <v>9.8810000000000002</v>
      </c>
      <c r="M14138" s="689">
        <f t="shared" si="908"/>
        <v>20659.806999999935</v>
      </c>
      <c r="N14138" s="336"/>
    </row>
    <row r="14139" spans="1:14">
      <c r="A14139" s="336"/>
      <c r="B14139" s="747">
        <v>306780</v>
      </c>
      <c r="C14139" s="747" t="s">
        <v>260</v>
      </c>
      <c r="D14139" s="747">
        <v>0.1</v>
      </c>
      <c r="E14139" s="747">
        <v>106.57</v>
      </c>
      <c r="F14139" s="688">
        <f t="shared" si="905"/>
        <v>10.657</v>
      </c>
      <c r="G14139" s="689">
        <f t="shared" si="906"/>
        <v>24907.70899999957</v>
      </c>
      <c r="H14139" s="747">
        <v>306780</v>
      </c>
      <c r="I14139" s="747" t="s">
        <v>260</v>
      </c>
      <c r="J14139" s="747">
        <v>0.1</v>
      </c>
      <c r="K14139" s="747">
        <v>100.74</v>
      </c>
      <c r="L14139" s="688">
        <f t="shared" si="907"/>
        <v>10.074</v>
      </c>
      <c r="M14139" s="689">
        <f t="shared" si="908"/>
        <v>24233.337999999705</v>
      </c>
      <c r="N14139" s="336"/>
    </row>
    <row r="14140" spans="1:14">
      <c r="A14140" s="336"/>
      <c r="B14140" s="747">
        <v>306787.52299999999</v>
      </c>
      <c r="C14140" s="747" t="s">
        <v>255</v>
      </c>
      <c r="D14140" s="747">
        <v>0.04</v>
      </c>
      <c r="E14140" s="747">
        <v>74.23</v>
      </c>
      <c r="F14140" s="688">
        <f t="shared" si="905"/>
        <v>2.9692000000000003</v>
      </c>
      <c r="G14140" s="689">
        <f t="shared" si="906"/>
        <v>7727.1420000001399</v>
      </c>
      <c r="H14140" s="747">
        <v>306787.52299999999</v>
      </c>
      <c r="I14140" s="747" t="s">
        <v>255</v>
      </c>
      <c r="J14140" s="747">
        <v>0.04</v>
      </c>
      <c r="K14140" s="747">
        <v>69.760000000000005</v>
      </c>
      <c r="L14140" s="688">
        <f t="shared" si="907"/>
        <v>2.7904000000000004</v>
      </c>
      <c r="M14140" s="689">
        <f t="shared" si="908"/>
        <v>7676.5924000001132</v>
      </c>
      <c r="N14140" s="336"/>
    </row>
    <row r="14141" spans="1:14">
      <c r="A14141" s="336"/>
      <c r="B14141" s="747">
        <v>306787.52299999999</v>
      </c>
      <c r="C14141" s="747" t="s">
        <v>256</v>
      </c>
      <c r="D14141" s="747">
        <v>0.1</v>
      </c>
      <c r="E14141" s="747">
        <v>74.23</v>
      </c>
      <c r="F14141" s="688">
        <f t="shared" si="905"/>
        <v>7.4230000000000009</v>
      </c>
      <c r="G14141" s="689">
        <f t="shared" si="906"/>
        <v>18956.970600000452</v>
      </c>
      <c r="H14141" s="747">
        <v>306787.52299999999</v>
      </c>
      <c r="I14141" s="747" t="s">
        <v>256</v>
      </c>
      <c r="J14141" s="747">
        <v>0.1</v>
      </c>
      <c r="K14141" s="747">
        <v>69.760000000000005</v>
      </c>
      <c r="L14141" s="688">
        <f t="shared" si="907"/>
        <v>6.9760000000000009</v>
      </c>
      <c r="M14141" s="689">
        <f t="shared" si="908"/>
        <v>18836.911800000365</v>
      </c>
      <c r="N14141" s="336"/>
    </row>
    <row r="14142" spans="1:14">
      <c r="A14142" s="336"/>
      <c r="B14142" s="747">
        <v>306787.52299999999</v>
      </c>
      <c r="C14142" s="747" t="s">
        <v>257</v>
      </c>
      <c r="D14142" s="747">
        <v>0.125</v>
      </c>
      <c r="E14142" s="747">
        <v>77.52</v>
      </c>
      <c r="F14142" s="688">
        <f t="shared" si="905"/>
        <v>9.69</v>
      </c>
      <c r="G14142" s="689">
        <f t="shared" si="906"/>
        <v>24933.873749999555</v>
      </c>
      <c r="H14142" s="747">
        <v>306787.52299999999</v>
      </c>
      <c r="I14142" s="747" t="s">
        <v>257</v>
      </c>
      <c r="J14142" s="747">
        <v>0.125</v>
      </c>
      <c r="K14142" s="747">
        <v>72.930000000000007</v>
      </c>
      <c r="L14142" s="688">
        <f t="shared" si="907"/>
        <v>9.1162500000000009</v>
      </c>
      <c r="M14142" s="689">
        <f t="shared" si="908"/>
        <v>24769.207499999535</v>
      </c>
      <c r="N14142" s="336"/>
    </row>
    <row r="14143" spans="1:14">
      <c r="A14143" s="336"/>
      <c r="B14143" s="747">
        <v>306787.52299999999</v>
      </c>
      <c r="C14143" s="747" t="s">
        <v>258</v>
      </c>
      <c r="D14143" s="747">
        <v>0.125</v>
      </c>
      <c r="E14143" s="747">
        <v>78.52</v>
      </c>
      <c r="F14143" s="688">
        <f t="shared" si="905"/>
        <v>9.8149999999999995</v>
      </c>
      <c r="G14143" s="689">
        <f t="shared" si="906"/>
        <v>25529.90499999946</v>
      </c>
      <c r="H14143" s="747">
        <v>306787.52299999999</v>
      </c>
      <c r="I14143" s="747" t="s">
        <v>258</v>
      </c>
      <c r="J14143" s="747">
        <v>0.125</v>
      </c>
      <c r="K14143" s="747">
        <v>73.819999999999993</v>
      </c>
      <c r="L14143" s="688">
        <f t="shared" si="907"/>
        <v>9.2274999999999991</v>
      </c>
      <c r="M14143" s="689">
        <f t="shared" si="908"/>
        <v>25360.861249999591</v>
      </c>
      <c r="N14143" s="336"/>
    </row>
    <row r="14144" spans="1:14">
      <c r="A14144" s="336"/>
      <c r="B14144" s="747">
        <v>306787.52299999999</v>
      </c>
      <c r="C14144" s="747" t="s">
        <v>259</v>
      </c>
      <c r="D14144" s="747">
        <v>0.1</v>
      </c>
      <c r="E14144" s="747">
        <v>79.319999999999993</v>
      </c>
      <c r="F14144" s="688">
        <f t="shared" ref="F14144:F14207" si="909">D14144*E14144</f>
        <v>7.9319999999999995</v>
      </c>
      <c r="G14144" s="689">
        <f t="shared" ref="G14144:G14207" si="910">G14138+F14144</f>
        <v>20805.15400000009</v>
      </c>
      <c r="H14144" s="747">
        <v>306787.52299999999</v>
      </c>
      <c r="I14144" s="747" t="s">
        <v>259</v>
      </c>
      <c r="J14144" s="747">
        <v>0.1</v>
      </c>
      <c r="K14144" s="747">
        <v>74.52</v>
      </c>
      <c r="L14144" s="688">
        <f t="shared" ref="L14144:L14207" si="911">J14144*K14144</f>
        <v>7.452</v>
      </c>
      <c r="M14144" s="689">
        <f t="shared" ref="M14144:M14207" si="912">M14138+L14144</f>
        <v>20667.258999999936</v>
      </c>
      <c r="N14144" s="336"/>
    </row>
    <row r="14145" spans="1:14">
      <c r="A14145" s="336"/>
      <c r="B14145" s="747">
        <v>306787.52299999999</v>
      </c>
      <c r="C14145" s="747" t="s">
        <v>260</v>
      </c>
      <c r="D14145" s="747">
        <v>0.1</v>
      </c>
      <c r="E14145" s="747">
        <v>80.989999999999995</v>
      </c>
      <c r="F14145" s="688">
        <f t="shared" si="909"/>
        <v>8.0990000000000002</v>
      </c>
      <c r="G14145" s="689">
        <f t="shared" si="910"/>
        <v>24915.807999999568</v>
      </c>
      <c r="H14145" s="747">
        <v>306787.52299999999</v>
      </c>
      <c r="I14145" s="747" t="s">
        <v>260</v>
      </c>
      <c r="J14145" s="747">
        <v>0.1</v>
      </c>
      <c r="K14145" s="747">
        <v>75.959999999999994</v>
      </c>
      <c r="L14145" s="688">
        <f t="shared" si="911"/>
        <v>7.5960000000000001</v>
      </c>
      <c r="M14145" s="689">
        <f t="shared" si="912"/>
        <v>24240.933999999706</v>
      </c>
      <c r="N14145" s="336"/>
    </row>
    <row r="14146" spans="1:14">
      <c r="A14146" s="336"/>
      <c r="B14146" s="747">
        <v>306788.07500000001</v>
      </c>
      <c r="C14146" s="747" t="s">
        <v>255</v>
      </c>
      <c r="D14146" s="747">
        <v>0.04</v>
      </c>
      <c r="E14146" s="747">
        <v>5.47</v>
      </c>
      <c r="F14146" s="688">
        <f t="shared" si="909"/>
        <v>0.21879999999999999</v>
      </c>
      <c r="G14146" s="689">
        <f t="shared" si="910"/>
        <v>7727.3608000001395</v>
      </c>
      <c r="H14146" s="747">
        <v>306788.07500000001</v>
      </c>
      <c r="I14146" s="747" t="s">
        <v>255</v>
      </c>
      <c r="J14146" s="747">
        <v>0.04</v>
      </c>
      <c r="K14146" s="747">
        <v>5.13</v>
      </c>
      <c r="L14146" s="688">
        <f t="shared" si="911"/>
        <v>0.20519999999999999</v>
      </c>
      <c r="M14146" s="689">
        <f t="shared" si="912"/>
        <v>7676.7976000001136</v>
      </c>
      <c r="N14146" s="336"/>
    </row>
    <row r="14147" spans="1:14">
      <c r="A14147" s="336"/>
      <c r="B14147" s="747">
        <v>306788.07500000001</v>
      </c>
      <c r="C14147" s="747" t="s">
        <v>256</v>
      </c>
      <c r="D14147" s="747">
        <v>0.1</v>
      </c>
      <c r="E14147" s="747">
        <v>5.47</v>
      </c>
      <c r="F14147" s="688">
        <f t="shared" si="909"/>
        <v>0.54700000000000004</v>
      </c>
      <c r="G14147" s="689">
        <f t="shared" si="910"/>
        <v>18957.51760000045</v>
      </c>
      <c r="H14147" s="747">
        <v>306788.07500000001</v>
      </c>
      <c r="I14147" s="747" t="s">
        <v>256</v>
      </c>
      <c r="J14147" s="747">
        <v>0.1</v>
      </c>
      <c r="K14147" s="747">
        <v>5.13</v>
      </c>
      <c r="L14147" s="688">
        <f t="shared" si="911"/>
        <v>0.51300000000000001</v>
      </c>
      <c r="M14147" s="689">
        <f t="shared" si="912"/>
        <v>18837.424800000364</v>
      </c>
      <c r="N14147" s="336"/>
    </row>
    <row r="14148" spans="1:14">
      <c r="A14148" s="336"/>
      <c r="B14148" s="747">
        <v>306788.07500000001</v>
      </c>
      <c r="C14148" s="747" t="s">
        <v>257</v>
      </c>
      <c r="D14148" s="747">
        <v>0.125</v>
      </c>
      <c r="E14148" s="747">
        <v>5.72</v>
      </c>
      <c r="F14148" s="688">
        <f t="shared" si="909"/>
        <v>0.71499999999999997</v>
      </c>
      <c r="G14148" s="689">
        <f t="shared" si="910"/>
        <v>24934.588749999555</v>
      </c>
      <c r="H14148" s="747">
        <v>306788.07500000001</v>
      </c>
      <c r="I14148" s="747" t="s">
        <v>257</v>
      </c>
      <c r="J14148" s="747">
        <v>0.125</v>
      </c>
      <c r="K14148" s="747">
        <v>5.36</v>
      </c>
      <c r="L14148" s="688">
        <f t="shared" si="911"/>
        <v>0.67</v>
      </c>
      <c r="M14148" s="689">
        <f t="shared" si="912"/>
        <v>24769.877499999533</v>
      </c>
      <c r="N14148" s="336"/>
    </row>
    <row r="14149" spans="1:14">
      <c r="A14149" s="336"/>
      <c r="B14149" s="747">
        <v>306788.07500000001</v>
      </c>
      <c r="C14149" s="747" t="s">
        <v>258</v>
      </c>
      <c r="D14149" s="747">
        <v>0.125</v>
      </c>
      <c r="E14149" s="747">
        <v>5.79</v>
      </c>
      <c r="F14149" s="688">
        <f t="shared" si="909"/>
        <v>0.72375</v>
      </c>
      <c r="G14149" s="689">
        <f t="shared" si="910"/>
        <v>25530.628749999461</v>
      </c>
      <c r="H14149" s="747">
        <v>306788.07500000001</v>
      </c>
      <c r="I14149" s="747" t="s">
        <v>258</v>
      </c>
      <c r="J14149" s="747">
        <v>0.125</v>
      </c>
      <c r="K14149" s="747">
        <v>5.42</v>
      </c>
      <c r="L14149" s="688">
        <f t="shared" si="911"/>
        <v>0.67749999999999999</v>
      </c>
      <c r="M14149" s="689">
        <f t="shared" si="912"/>
        <v>25361.538749999592</v>
      </c>
      <c r="N14149" s="336"/>
    </row>
    <row r="14150" spans="1:14">
      <c r="A14150" s="336"/>
      <c r="B14150" s="747">
        <v>306788.07500000001</v>
      </c>
      <c r="C14150" s="747" t="s">
        <v>259</v>
      </c>
      <c r="D14150" s="747">
        <v>0.1</v>
      </c>
      <c r="E14150" s="747">
        <v>5.85</v>
      </c>
      <c r="F14150" s="688">
        <f t="shared" si="909"/>
        <v>0.58499999999999996</v>
      </c>
      <c r="G14150" s="689">
        <f t="shared" si="910"/>
        <v>20805.739000000089</v>
      </c>
      <c r="H14150" s="747">
        <v>306788.07500000001</v>
      </c>
      <c r="I14150" s="747" t="s">
        <v>259</v>
      </c>
      <c r="J14150" s="747">
        <v>0.1</v>
      </c>
      <c r="K14150" s="747">
        <v>5.47</v>
      </c>
      <c r="L14150" s="688">
        <f t="shared" si="911"/>
        <v>0.54700000000000004</v>
      </c>
      <c r="M14150" s="689">
        <f t="shared" si="912"/>
        <v>20667.805999999935</v>
      </c>
      <c r="N14150" s="336"/>
    </row>
    <row r="14151" spans="1:14">
      <c r="A14151" s="336"/>
      <c r="B14151" s="747">
        <v>306788.07500000001</v>
      </c>
      <c r="C14151" s="747" t="s">
        <v>260</v>
      </c>
      <c r="D14151" s="747">
        <v>0.1</v>
      </c>
      <c r="E14151" s="747">
        <v>5.97</v>
      </c>
      <c r="F14151" s="688">
        <f t="shared" si="909"/>
        <v>0.59699999999999998</v>
      </c>
      <c r="G14151" s="689">
        <f t="shared" si="910"/>
        <v>24916.40499999957</v>
      </c>
      <c r="H14151" s="747">
        <v>306788.07500000001</v>
      </c>
      <c r="I14151" s="747" t="s">
        <v>260</v>
      </c>
      <c r="J14151" s="747">
        <v>0.1</v>
      </c>
      <c r="K14151" s="747">
        <v>5.58</v>
      </c>
      <c r="L14151" s="688">
        <f t="shared" si="911"/>
        <v>0.55800000000000005</v>
      </c>
      <c r="M14151" s="689">
        <f t="shared" si="912"/>
        <v>24241.491999999707</v>
      </c>
      <c r="N14151" s="336"/>
    </row>
    <row r="14152" spans="1:14">
      <c r="A14152" s="336"/>
      <c r="B14152" s="747">
        <v>306790</v>
      </c>
      <c r="C14152" s="747" t="s">
        <v>255</v>
      </c>
      <c r="D14152" s="747">
        <v>0.04</v>
      </c>
      <c r="E14152" s="747">
        <v>19.09</v>
      </c>
      <c r="F14152" s="688">
        <f t="shared" si="909"/>
        <v>0.76360000000000006</v>
      </c>
      <c r="G14152" s="689">
        <f t="shared" si="910"/>
        <v>7728.1244000001398</v>
      </c>
      <c r="H14152" s="747">
        <v>306790</v>
      </c>
      <c r="I14152" s="747" t="s">
        <v>255</v>
      </c>
      <c r="J14152" s="747">
        <v>0.04</v>
      </c>
      <c r="K14152" s="747">
        <v>17.88</v>
      </c>
      <c r="L14152" s="688">
        <f t="shared" si="911"/>
        <v>0.71519999999999995</v>
      </c>
      <c r="M14152" s="689">
        <f t="shared" si="912"/>
        <v>7677.5128000001132</v>
      </c>
      <c r="N14152" s="336"/>
    </row>
    <row r="14153" spans="1:14">
      <c r="A14153" s="336"/>
      <c r="B14153" s="747">
        <v>306790</v>
      </c>
      <c r="C14153" s="747" t="s">
        <v>256</v>
      </c>
      <c r="D14153" s="747">
        <v>0.1</v>
      </c>
      <c r="E14153" s="747">
        <v>19.09</v>
      </c>
      <c r="F14153" s="688">
        <f t="shared" si="909"/>
        <v>1.909</v>
      </c>
      <c r="G14153" s="689">
        <f t="shared" si="910"/>
        <v>18959.42660000045</v>
      </c>
      <c r="H14153" s="747">
        <v>306790</v>
      </c>
      <c r="I14153" s="747" t="s">
        <v>256</v>
      </c>
      <c r="J14153" s="747">
        <v>0.1</v>
      </c>
      <c r="K14153" s="747">
        <v>17.88</v>
      </c>
      <c r="L14153" s="688">
        <f t="shared" si="911"/>
        <v>1.788</v>
      </c>
      <c r="M14153" s="689">
        <f t="shared" si="912"/>
        <v>18839.212800000365</v>
      </c>
      <c r="N14153" s="336"/>
    </row>
    <row r="14154" spans="1:14">
      <c r="A14154" s="336"/>
      <c r="B14154" s="747">
        <v>306790</v>
      </c>
      <c r="C14154" s="747" t="s">
        <v>257</v>
      </c>
      <c r="D14154" s="747">
        <v>0.125</v>
      </c>
      <c r="E14154" s="747">
        <v>19.940000000000001</v>
      </c>
      <c r="F14154" s="688">
        <f t="shared" si="909"/>
        <v>2.4925000000000002</v>
      </c>
      <c r="G14154" s="689">
        <f t="shared" si="910"/>
        <v>24937.081249999555</v>
      </c>
      <c r="H14154" s="747">
        <v>306790</v>
      </c>
      <c r="I14154" s="747" t="s">
        <v>257</v>
      </c>
      <c r="J14154" s="747">
        <v>0.125</v>
      </c>
      <c r="K14154" s="747">
        <v>18.690000000000001</v>
      </c>
      <c r="L14154" s="688">
        <f t="shared" si="911"/>
        <v>2.3362500000000002</v>
      </c>
      <c r="M14154" s="689">
        <f t="shared" si="912"/>
        <v>24772.213749999533</v>
      </c>
      <c r="N14154" s="336"/>
    </row>
    <row r="14155" spans="1:14">
      <c r="A14155" s="336"/>
      <c r="B14155" s="747">
        <v>306790</v>
      </c>
      <c r="C14155" s="747" t="s">
        <v>258</v>
      </c>
      <c r="D14155" s="747">
        <v>0.125</v>
      </c>
      <c r="E14155" s="747">
        <v>20.190000000000001</v>
      </c>
      <c r="F14155" s="688">
        <f t="shared" si="909"/>
        <v>2.5237500000000002</v>
      </c>
      <c r="G14155" s="689">
        <f t="shared" si="910"/>
        <v>25533.152499999462</v>
      </c>
      <c r="H14155" s="747">
        <v>306790</v>
      </c>
      <c r="I14155" s="747" t="s">
        <v>258</v>
      </c>
      <c r="J14155" s="747">
        <v>0.125</v>
      </c>
      <c r="K14155" s="747">
        <v>18.91</v>
      </c>
      <c r="L14155" s="688">
        <f t="shared" si="911"/>
        <v>2.36375</v>
      </c>
      <c r="M14155" s="689">
        <f t="shared" si="912"/>
        <v>25363.902499999593</v>
      </c>
      <c r="N14155" s="336"/>
    </row>
    <row r="14156" spans="1:14">
      <c r="A14156" s="336"/>
      <c r="B14156" s="747">
        <v>306790</v>
      </c>
      <c r="C14156" s="747" t="s">
        <v>259</v>
      </c>
      <c r="D14156" s="747">
        <v>0.1</v>
      </c>
      <c r="E14156" s="747">
        <v>20.399999999999999</v>
      </c>
      <c r="F14156" s="688">
        <f t="shared" si="909"/>
        <v>2.04</v>
      </c>
      <c r="G14156" s="689">
        <f t="shared" si="910"/>
        <v>20807.77900000009</v>
      </c>
      <c r="H14156" s="747">
        <v>306790</v>
      </c>
      <c r="I14156" s="747" t="s">
        <v>259</v>
      </c>
      <c r="J14156" s="747">
        <v>0.1</v>
      </c>
      <c r="K14156" s="747">
        <v>19.09</v>
      </c>
      <c r="L14156" s="688">
        <f t="shared" si="911"/>
        <v>1.909</v>
      </c>
      <c r="M14156" s="689">
        <f t="shared" si="912"/>
        <v>20669.714999999935</v>
      </c>
      <c r="N14156" s="336"/>
    </row>
    <row r="14157" spans="1:14">
      <c r="A14157" s="336"/>
      <c r="B14157" s="747">
        <v>306790</v>
      </c>
      <c r="C14157" s="747" t="s">
        <v>260</v>
      </c>
      <c r="D14157" s="747">
        <v>0.1</v>
      </c>
      <c r="E14157" s="747">
        <v>20.83</v>
      </c>
      <c r="F14157" s="688">
        <f t="shared" si="909"/>
        <v>2.0829999999999997</v>
      </c>
      <c r="G14157" s="689">
        <f t="shared" si="910"/>
        <v>24918.487999999568</v>
      </c>
      <c r="H14157" s="747">
        <v>306790</v>
      </c>
      <c r="I14157" s="747" t="s">
        <v>260</v>
      </c>
      <c r="J14157" s="747">
        <v>0.1</v>
      </c>
      <c r="K14157" s="747">
        <v>19.46</v>
      </c>
      <c r="L14157" s="688">
        <f t="shared" si="911"/>
        <v>1.9460000000000002</v>
      </c>
      <c r="M14157" s="689">
        <f t="shared" si="912"/>
        <v>24243.437999999707</v>
      </c>
      <c r="N14157" s="336"/>
    </row>
    <row r="14158" spans="1:14">
      <c r="A14158" s="336"/>
      <c r="B14158" s="747">
        <v>306800</v>
      </c>
      <c r="C14158" s="747" t="s">
        <v>255</v>
      </c>
      <c r="D14158" s="747">
        <v>0.04</v>
      </c>
      <c r="E14158" s="747">
        <v>99.18</v>
      </c>
      <c r="F14158" s="688">
        <f t="shared" si="909"/>
        <v>3.9672000000000005</v>
      </c>
      <c r="G14158" s="689">
        <f t="shared" si="910"/>
        <v>7732.0916000001398</v>
      </c>
      <c r="H14158" s="747">
        <v>306800</v>
      </c>
      <c r="I14158" s="747" t="s">
        <v>255</v>
      </c>
      <c r="J14158" s="747">
        <v>0.04</v>
      </c>
      <c r="K14158" s="747">
        <v>92.86</v>
      </c>
      <c r="L14158" s="688">
        <f t="shared" si="911"/>
        <v>3.7143999999999999</v>
      </c>
      <c r="M14158" s="689">
        <f t="shared" si="912"/>
        <v>7681.227200000113</v>
      </c>
      <c r="N14158" s="336"/>
    </row>
    <row r="14159" spans="1:14">
      <c r="A14159" s="336"/>
      <c r="B14159" s="747">
        <v>306800</v>
      </c>
      <c r="C14159" s="747" t="s">
        <v>256</v>
      </c>
      <c r="D14159" s="747">
        <v>0.1</v>
      </c>
      <c r="E14159" s="747">
        <v>99.18</v>
      </c>
      <c r="F14159" s="688">
        <f t="shared" si="909"/>
        <v>9.918000000000001</v>
      </c>
      <c r="G14159" s="689">
        <f t="shared" si="910"/>
        <v>18969.344600000451</v>
      </c>
      <c r="H14159" s="747">
        <v>306800</v>
      </c>
      <c r="I14159" s="747" t="s">
        <v>256</v>
      </c>
      <c r="J14159" s="747">
        <v>0.1</v>
      </c>
      <c r="K14159" s="747">
        <v>92.86</v>
      </c>
      <c r="L14159" s="688">
        <f t="shared" si="911"/>
        <v>9.2859999999999996</v>
      </c>
      <c r="M14159" s="689">
        <f t="shared" si="912"/>
        <v>18848.498800000365</v>
      </c>
      <c r="N14159" s="336"/>
    </row>
    <row r="14160" spans="1:14">
      <c r="A14160" s="336"/>
      <c r="B14160" s="747">
        <v>306800</v>
      </c>
      <c r="C14160" s="747" t="s">
        <v>257</v>
      </c>
      <c r="D14160" s="747">
        <v>0.125</v>
      </c>
      <c r="E14160" s="747">
        <v>103.57</v>
      </c>
      <c r="F14160" s="688">
        <f t="shared" si="909"/>
        <v>12.946249999999999</v>
      </c>
      <c r="G14160" s="689">
        <f t="shared" si="910"/>
        <v>24950.027499999556</v>
      </c>
      <c r="H14160" s="747">
        <v>306800</v>
      </c>
      <c r="I14160" s="747" t="s">
        <v>257</v>
      </c>
      <c r="J14160" s="747">
        <v>0.125</v>
      </c>
      <c r="K14160" s="747">
        <v>97.08</v>
      </c>
      <c r="L14160" s="688">
        <f t="shared" si="911"/>
        <v>12.135</v>
      </c>
      <c r="M14160" s="689">
        <f t="shared" si="912"/>
        <v>24784.348749999532</v>
      </c>
      <c r="N14160" s="336"/>
    </row>
    <row r="14161" spans="1:14">
      <c r="A14161" s="336"/>
      <c r="B14161" s="747">
        <v>306800</v>
      </c>
      <c r="C14161" s="747" t="s">
        <v>258</v>
      </c>
      <c r="D14161" s="747">
        <v>0.125</v>
      </c>
      <c r="E14161" s="747">
        <v>104.9</v>
      </c>
      <c r="F14161" s="688">
        <f t="shared" si="909"/>
        <v>13.112500000000001</v>
      </c>
      <c r="G14161" s="689">
        <f t="shared" si="910"/>
        <v>25546.264999999461</v>
      </c>
      <c r="H14161" s="747">
        <v>306800</v>
      </c>
      <c r="I14161" s="747" t="s">
        <v>258</v>
      </c>
      <c r="J14161" s="747">
        <v>0.125</v>
      </c>
      <c r="K14161" s="747">
        <v>98.24</v>
      </c>
      <c r="L14161" s="688">
        <f t="shared" si="911"/>
        <v>12.28</v>
      </c>
      <c r="M14161" s="689">
        <f t="shared" si="912"/>
        <v>25376.182499999592</v>
      </c>
      <c r="N14161" s="336"/>
    </row>
    <row r="14162" spans="1:14">
      <c r="A14162" s="336"/>
      <c r="B14162" s="747">
        <v>306800</v>
      </c>
      <c r="C14162" s="747" t="s">
        <v>259</v>
      </c>
      <c r="D14162" s="747">
        <v>0.1</v>
      </c>
      <c r="E14162" s="747">
        <v>105.97</v>
      </c>
      <c r="F14162" s="688">
        <f t="shared" si="909"/>
        <v>10.597000000000001</v>
      </c>
      <c r="G14162" s="689">
        <f t="shared" si="910"/>
        <v>20818.376000000091</v>
      </c>
      <c r="H14162" s="747">
        <v>306800</v>
      </c>
      <c r="I14162" s="747" t="s">
        <v>259</v>
      </c>
      <c r="J14162" s="747">
        <v>0.1</v>
      </c>
      <c r="K14162" s="747">
        <v>99.18</v>
      </c>
      <c r="L14162" s="688">
        <f t="shared" si="911"/>
        <v>9.918000000000001</v>
      </c>
      <c r="M14162" s="689">
        <f t="shared" si="912"/>
        <v>20679.632999999936</v>
      </c>
      <c r="N14162" s="336"/>
    </row>
    <row r="14163" spans="1:14">
      <c r="A14163" s="336"/>
      <c r="B14163" s="747">
        <v>306800</v>
      </c>
      <c r="C14163" s="747" t="s">
        <v>260</v>
      </c>
      <c r="D14163" s="747">
        <v>0.1</v>
      </c>
      <c r="E14163" s="747">
        <v>108.19</v>
      </c>
      <c r="F14163" s="688">
        <f t="shared" si="909"/>
        <v>10.819000000000001</v>
      </c>
      <c r="G14163" s="689">
        <f t="shared" si="910"/>
        <v>24929.306999999568</v>
      </c>
      <c r="H14163" s="747">
        <v>306800</v>
      </c>
      <c r="I14163" s="747" t="s">
        <v>260</v>
      </c>
      <c r="J14163" s="747">
        <v>0.1</v>
      </c>
      <c r="K14163" s="747">
        <v>101.08</v>
      </c>
      <c r="L14163" s="688">
        <f t="shared" si="911"/>
        <v>10.108000000000001</v>
      </c>
      <c r="M14163" s="689">
        <f t="shared" si="912"/>
        <v>24253.545999999707</v>
      </c>
      <c r="N14163" s="336"/>
    </row>
    <row r="14164" spans="1:14">
      <c r="A14164" s="336"/>
      <c r="B14164" s="747">
        <v>306810</v>
      </c>
      <c r="C14164" s="747" t="s">
        <v>255</v>
      </c>
      <c r="D14164" s="747">
        <v>0.04</v>
      </c>
      <c r="E14164" s="747">
        <v>99.18</v>
      </c>
      <c r="F14164" s="688">
        <f t="shared" si="909"/>
        <v>3.9672000000000005</v>
      </c>
      <c r="G14164" s="689">
        <f t="shared" si="910"/>
        <v>7736.0588000001399</v>
      </c>
      <c r="H14164" s="747">
        <v>306810</v>
      </c>
      <c r="I14164" s="747" t="s">
        <v>255</v>
      </c>
      <c r="J14164" s="747">
        <v>0.04</v>
      </c>
      <c r="K14164" s="747">
        <v>92.86</v>
      </c>
      <c r="L14164" s="688">
        <f t="shared" si="911"/>
        <v>3.7143999999999999</v>
      </c>
      <c r="M14164" s="689">
        <f t="shared" si="912"/>
        <v>7684.9416000001129</v>
      </c>
      <c r="N14164" s="336"/>
    </row>
    <row r="14165" spans="1:14">
      <c r="A14165" s="336"/>
      <c r="B14165" s="747">
        <v>306810</v>
      </c>
      <c r="C14165" s="747" t="s">
        <v>256</v>
      </c>
      <c r="D14165" s="747">
        <v>0.1</v>
      </c>
      <c r="E14165" s="747">
        <v>99.18</v>
      </c>
      <c r="F14165" s="688">
        <f t="shared" si="909"/>
        <v>9.918000000000001</v>
      </c>
      <c r="G14165" s="689">
        <f t="shared" si="910"/>
        <v>18979.262600000453</v>
      </c>
      <c r="H14165" s="747">
        <v>306810</v>
      </c>
      <c r="I14165" s="747" t="s">
        <v>256</v>
      </c>
      <c r="J14165" s="747">
        <v>0.1</v>
      </c>
      <c r="K14165" s="747">
        <v>92.86</v>
      </c>
      <c r="L14165" s="688">
        <f t="shared" si="911"/>
        <v>9.2859999999999996</v>
      </c>
      <c r="M14165" s="689">
        <f t="shared" si="912"/>
        <v>18857.784800000365</v>
      </c>
      <c r="N14165" s="336"/>
    </row>
    <row r="14166" spans="1:14">
      <c r="A14166" s="336"/>
      <c r="B14166" s="747">
        <v>306810</v>
      </c>
      <c r="C14166" s="747" t="s">
        <v>257</v>
      </c>
      <c r="D14166" s="747">
        <v>0.125</v>
      </c>
      <c r="E14166" s="747">
        <v>103.57</v>
      </c>
      <c r="F14166" s="688">
        <f t="shared" si="909"/>
        <v>12.946249999999999</v>
      </c>
      <c r="G14166" s="689">
        <f t="shared" si="910"/>
        <v>24962.973749999557</v>
      </c>
      <c r="H14166" s="747">
        <v>306810</v>
      </c>
      <c r="I14166" s="747" t="s">
        <v>257</v>
      </c>
      <c r="J14166" s="747">
        <v>0.125</v>
      </c>
      <c r="K14166" s="747">
        <v>97.08</v>
      </c>
      <c r="L14166" s="688">
        <f t="shared" si="911"/>
        <v>12.135</v>
      </c>
      <c r="M14166" s="689">
        <f t="shared" si="912"/>
        <v>24796.48374999953</v>
      </c>
      <c r="N14166" s="336"/>
    </row>
    <row r="14167" spans="1:14">
      <c r="A14167" s="336"/>
      <c r="B14167" s="747">
        <v>306810</v>
      </c>
      <c r="C14167" s="747" t="s">
        <v>258</v>
      </c>
      <c r="D14167" s="747">
        <v>0.125</v>
      </c>
      <c r="E14167" s="747">
        <v>104.9</v>
      </c>
      <c r="F14167" s="688">
        <f t="shared" si="909"/>
        <v>13.112500000000001</v>
      </c>
      <c r="G14167" s="689">
        <f t="shared" si="910"/>
        <v>25559.37749999946</v>
      </c>
      <c r="H14167" s="747">
        <v>306810</v>
      </c>
      <c r="I14167" s="747" t="s">
        <v>258</v>
      </c>
      <c r="J14167" s="747">
        <v>0.125</v>
      </c>
      <c r="K14167" s="747">
        <v>98.24</v>
      </c>
      <c r="L14167" s="688">
        <f t="shared" si="911"/>
        <v>12.28</v>
      </c>
      <c r="M14167" s="689">
        <f t="shared" si="912"/>
        <v>25388.46249999959</v>
      </c>
      <c r="N14167" s="336"/>
    </row>
    <row r="14168" spans="1:14">
      <c r="A14168" s="336"/>
      <c r="B14168" s="747">
        <v>306810</v>
      </c>
      <c r="C14168" s="747" t="s">
        <v>259</v>
      </c>
      <c r="D14168" s="747">
        <v>0.1</v>
      </c>
      <c r="E14168" s="747">
        <v>105.97</v>
      </c>
      <c r="F14168" s="688">
        <f t="shared" si="909"/>
        <v>10.597000000000001</v>
      </c>
      <c r="G14168" s="689">
        <f t="shared" si="910"/>
        <v>20828.973000000093</v>
      </c>
      <c r="H14168" s="747">
        <v>306810</v>
      </c>
      <c r="I14168" s="747" t="s">
        <v>259</v>
      </c>
      <c r="J14168" s="747">
        <v>0.1</v>
      </c>
      <c r="K14168" s="747">
        <v>99.18</v>
      </c>
      <c r="L14168" s="688">
        <f t="shared" si="911"/>
        <v>9.918000000000001</v>
      </c>
      <c r="M14168" s="689">
        <f t="shared" si="912"/>
        <v>20689.550999999938</v>
      </c>
      <c r="N14168" s="336"/>
    </row>
    <row r="14169" spans="1:14">
      <c r="A14169" s="336"/>
      <c r="B14169" s="747">
        <v>306810</v>
      </c>
      <c r="C14169" s="747" t="s">
        <v>260</v>
      </c>
      <c r="D14169" s="747">
        <v>0.1</v>
      </c>
      <c r="E14169" s="747">
        <v>108.19</v>
      </c>
      <c r="F14169" s="688">
        <f t="shared" si="909"/>
        <v>10.819000000000001</v>
      </c>
      <c r="G14169" s="689">
        <f t="shared" si="910"/>
        <v>24940.125999999567</v>
      </c>
      <c r="H14169" s="747">
        <v>306810</v>
      </c>
      <c r="I14169" s="747" t="s">
        <v>260</v>
      </c>
      <c r="J14169" s="747">
        <v>0.1</v>
      </c>
      <c r="K14169" s="747">
        <v>101.08</v>
      </c>
      <c r="L14169" s="688">
        <f t="shared" si="911"/>
        <v>10.108000000000001</v>
      </c>
      <c r="M14169" s="689">
        <f t="shared" si="912"/>
        <v>24263.653999999708</v>
      </c>
      <c r="N14169" s="336"/>
    </row>
    <row r="14170" spans="1:14">
      <c r="A14170" s="336"/>
      <c r="B14170" s="747">
        <v>306820</v>
      </c>
      <c r="C14170" s="747" t="s">
        <v>255</v>
      </c>
      <c r="D14170" s="747">
        <v>0.04</v>
      </c>
      <c r="E14170" s="747">
        <v>99.18</v>
      </c>
      <c r="F14170" s="688">
        <f t="shared" si="909"/>
        <v>3.9672000000000005</v>
      </c>
      <c r="G14170" s="689">
        <f t="shared" si="910"/>
        <v>7740.0260000001399</v>
      </c>
      <c r="H14170" s="747">
        <v>306820</v>
      </c>
      <c r="I14170" s="747" t="s">
        <v>255</v>
      </c>
      <c r="J14170" s="747">
        <v>0.04</v>
      </c>
      <c r="K14170" s="747">
        <v>92.86</v>
      </c>
      <c r="L14170" s="688">
        <f t="shared" si="911"/>
        <v>3.7143999999999999</v>
      </c>
      <c r="M14170" s="689">
        <f t="shared" si="912"/>
        <v>7688.6560000001127</v>
      </c>
      <c r="N14170" s="336"/>
    </row>
    <row r="14171" spans="1:14">
      <c r="A14171" s="336"/>
      <c r="B14171" s="747">
        <v>306820</v>
      </c>
      <c r="C14171" s="747" t="s">
        <v>256</v>
      </c>
      <c r="D14171" s="747">
        <v>0.1</v>
      </c>
      <c r="E14171" s="747">
        <v>99.18</v>
      </c>
      <c r="F14171" s="688">
        <f t="shared" si="909"/>
        <v>9.918000000000001</v>
      </c>
      <c r="G14171" s="689">
        <f t="shared" si="910"/>
        <v>18989.180600000454</v>
      </c>
      <c r="H14171" s="747">
        <v>306820</v>
      </c>
      <c r="I14171" s="747" t="s">
        <v>256</v>
      </c>
      <c r="J14171" s="747">
        <v>0.1</v>
      </c>
      <c r="K14171" s="747">
        <v>92.86</v>
      </c>
      <c r="L14171" s="688">
        <f t="shared" si="911"/>
        <v>9.2859999999999996</v>
      </c>
      <c r="M14171" s="689">
        <f t="shared" si="912"/>
        <v>18867.070800000365</v>
      </c>
      <c r="N14171" s="336"/>
    </row>
    <row r="14172" spans="1:14">
      <c r="A14172" s="336"/>
      <c r="B14172" s="747">
        <v>306820</v>
      </c>
      <c r="C14172" s="747" t="s">
        <v>257</v>
      </c>
      <c r="D14172" s="747">
        <v>0.125</v>
      </c>
      <c r="E14172" s="747">
        <v>103.57</v>
      </c>
      <c r="F14172" s="688">
        <f t="shared" si="909"/>
        <v>12.946249999999999</v>
      </c>
      <c r="G14172" s="689">
        <f t="shared" si="910"/>
        <v>24975.919999999558</v>
      </c>
      <c r="H14172" s="747">
        <v>306820</v>
      </c>
      <c r="I14172" s="747" t="s">
        <v>257</v>
      </c>
      <c r="J14172" s="747">
        <v>0.125</v>
      </c>
      <c r="K14172" s="747">
        <v>97.08</v>
      </c>
      <c r="L14172" s="688">
        <f t="shared" si="911"/>
        <v>12.135</v>
      </c>
      <c r="M14172" s="689">
        <f t="shared" si="912"/>
        <v>24808.618749999529</v>
      </c>
      <c r="N14172" s="336"/>
    </row>
    <row r="14173" spans="1:14">
      <c r="A14173" s="336"/>
      <c r="B14173" s="747">
        <v>306820</v>
      </c>
      <c r="C14173" s="747" t="s">
        <v>258</v>
      </c>
      <c r="D14173" s="747">
        <v>0.125</v>
      </c>
      <c r="E14173" s="747">
        <v>104.9</v>
      </c>
      <c r="F14173" s="688">
        <f t="shared" si="909"/>
        <v>13.112500000000001</v>
      </c>
      <c r="G14173" s="689">
        <f t="shared" si="910"/>
        <v>25572.48999999946</v>
      </c>
      <c r="H14173" s="747">
        <v>306820</v>
      </c>
      <c r="I14173" s="747" t="s">
        <v>258</v>
      </c>
      <c r="J14173" s="747">
        <v>0.125</v>
      </c>
      <c r="K14173" s="747">
        <v>98.24</v>
      </c>
      <c r="L14173" s="688">
        <f t="shared" si="911"/>
        <v>12.28</v>
      </c>
      <c r="M14173" s="689">
        <f t="shared" si="912"/>
        <v>25400.742499999589</v>
      </c>
      <c r="N14173" s="336"/>
    </row>
    <row r="14174" spans="1:14">
      <c r="A14174" s="336"/>
      <c r="B14174" s="747">
        <v>306820</v>
      </c>
      <c r="C14174" s="747" t="s">
        <v>259</v>
      </c>
      <c r="D14174" s="747">
        <v>0.1</v>
      </c>
      <c r="E14174" s="747">
        <v>105.97</v>
      </c>
      <c r="F14174" s="688">
        <f t="shared" si="909"/>
        <v>10.597000000000001</v>
      </c>
      <c r="G14174" s="689">
        <f t="shared" si="910"/>
        <v>20839.570000000094</v>
      </c>
      <c r="H14174" s="747">
        <v>306820</v>
      </c>
      <c r="I14174" s="747" t="s">
        <v>259</v>
      </c>
      <c r="J14174" s="747">
        <v>0.1</v>
      </c>
      <c r="K14174" s="747">
        <v>99.18</v>
      </c>
      <c r="L14174" s="688">
        <f t="shared" si="911"/>
        <v>9.918000000000001</v>
      </c>
      <c r="M14174" s="689">
        <f t="shared" si="912"/>
        <v>20699.468999999939</v>
      </c>
      <c r="N14174" s="336"/>
    </row>
    <row r="14175" spans="1:14">
      <c r="A14175" s="336"/>
      <c r="B14175" s="747">
        <v>306820</v>
      </c>
      <c r="C14175" s="747" t="s">
        <v>260</v>
      </c>
      <c r="D14175" s="747">
        <v>0.1</v>
      </c>
      <c r="E14175" s="747">
        <v>108.19</v>
      </c>
      <c r="F14175" s="688">
        <f t="shared" si="909"/>
        <v>10.819000000000001</v>
      </c>
      <c r="G14175" s="689">
        <f t="shared" si="910"/>
        <v>24950.944999999567</v>
      </c>
      <c r="H14175" s="747">
        <v>306820</v>
      </c>
      <c r="I14175" s="747" t="s">
        <v>260</v>
      </c>
      <c r="J14175" s="747">
        <v>0.1</v>
      </c>
      <c r="K14175" s="747">
        <v>101.08</v>
      </c>
      <c r="L14175" s="688">
        <f t="shared" si="911"/>
        <v>10.108000000000001</v>
      </c>
      <c r="M14175" s="689">
        <f t="shared" si="912"/>
        <v>24273.761999999708</v>
      </c>
      <c r="N14175" s="336"/>
    </row>
    <row r="14176" spans="1:14">
      <c r="A14176" s="336"/>
      <c r="B14176" s="747">
        <v>306830</v>
      </c>
      <c r="C14176" s="747" t="s">
        <v>255</v>
      </c>
      <c r="D14176" s="747">
        <v>0.04</v>
      </c>
      <c r="E14176" s="747">
        <v>99.18</v>
      </c>
      <c r="F14176" s="688">
        <f t="shared" si="909"/>
        <v>3.9672000000000005</v>
      </c>
      <c r="G14176" s="689">
        <f t="shared" si="910"/>
        <v>7743.99320000014</v>
      </c>
      <c r="H14176" s="747">
        <v>306830</v>
      </c>
      <c r="I14176" s="747" t="s">
        <v>255</v>
      </c>
      <c r="J14176" s="747">
        <v>0.04</v>
      </c>
      <c r="K14176" s="747">
        <v>92.86</v>
      </c>
      <c r="L14176" s="688">
        <f t="shared" si="911"/>
        <v>3.7143999999999999</v>
      </c>
      <c r="M14176" s="689">
        <f t="shared" si="912"/>
        <v>7692.3704000001126</v>
      </c>
      <c r="N14176" s="336"/>
    </row>
    <row r="14177" spans="1:14">
      <c r="A14177" s="336"/>
      <c r="B14177" s="747">
        <v>306830</v>
      </c>
      <c r="C14177" s="747" t="s">
        <v>256</v>
      </c>
      <c r="D14177" s="747">
        <v>0.1</v>
      </c>
      <c r="E14177" s="747">
        <v>99.18</v>
      </c>
      <c r="F14177" s="688">
        <f t="shared" si="909"/>
        <v>9.918000000000001</v>
      </c>
      <c r="G14177" s="689">
        <f t="shared" si="910"/>
        <v>18999.098600000456</v>
      </c>
      <c r="H14177" s="747">
        <v>306830</v>
      </c>
      <c r="I14177" s="747" t="s">
        <v>256</v>
      </c>
      <c r="J14177" s="747">
        <v>0.1</v>
      </c>
      <c r="K14177" s="747">
        <v>92.86</v>
      </c>
      <c r="L14177" s="688">
        <f t="shared" si="911"/>
        <v>9.2859999999999996</v>
      </c>
      <c r="M14177" s="689">
        <f t="shared" si="912"/>
        <v>18876.356800000365</v>
      </c>
      <c r="N14177" s="336"/>
    </row>
    <row r="14178" spans="1:14">
      <c r="A14178" s="336"/>
      <c r="B14178" s="747">
        <v>306830</v>
      </c>
      <c r="C14178" s="747" t="s">
        <v>257</v>
      </c>
      <c r="D14178" s="747">
        <v>0.125</v>
      </c>
      <c r="E14178" s="747">
        <v>103.57</v>
      </c>
      <c r="F14178" s="688">
        <f t="shared" si="909"/>
        <v>12.946249999999999</v>
      </c>
      <c r="G14178" s="689">
        <f t="shared" si="910"/>
        <v>24988.866249999559</v>
      </c>
      <c r="H14178" s="747">
        <v>306830</v>
      </c>
      <c r="I14178" s="747" t="s">
        <v>257</v>
      </c>
      <c r="J14178" s="747">
        <v>0.125</v>
      </c>
      <c r="K14178" s="747">
        <v>97.08</v>
      </c>
      <c r="L14178" s="688">
        <f t="shared" si="911"/>
        <v>12.135</v>
      </c>
      <c r="M14178" s="689">
        <f t="shared" si="912"/>
        <v>24820.753749999527</v>
      </c>
      <c r="N14178" s="336"/>
    </row>
    <row r="14179" spans="1:14">
      <c r="A14179" s="336"/>
      <c r="B14179" s="747">
        <v>306830</v>
      </c>
      <c r="C14179" s="747" t="s">
        <v>258</v>
      </c>
      <c r="D14179" s="747">
        <v>0.125</v>
      </c>
      <c r="E14179" s="747">
        <v>104.9</v>
      </c>
      <c r="F14179" s="688">
        <f t="shared" si="909"/>
        <v>13.112500000000001</v>
      </c>
      <c r="G14179" s="689">
        <f t="shared" si="910"/>
        <v>25585.602499999459</v>
      </c>
      <c r="H14179" s="747">
        <v>306830</v>
      </c>
      <c r="I14179" s="747" t="s">
        <v>258</v>
      </c>
      <c r="J14179" s="747">
        <v>0.125</v>
      </c>
      <c r="K14179" s="747">
        <v>98.24</v>
      </c>
      <c r="L14179" s="688">
        <f t="shared" si="911"/>
        <v>12.28</v>
      </c>
      <c r="M14179" s="689">
        <f t="shared" si="912"/>
        <v>25413.022499999588</v>
      </c>
      <c r="N14179" s="336"/>
    </row>
    <row r="14180" spans="1:14">
      <c r="A14180" s="336"/>
      <c r="B14180" s="747">
        <v>306830</v>
      </c>
      <c r="C14180" s="747" t="s">
        <v>259</v>
      </c>
      <c r="D14180" s="747">
        <v>0.1</v>
      </c>
      <c r="E14180" s="747">
        <v>105.97</v>
      </c>
      <c r="F14180" s="688">
        <f t="shared" si="909"/>
        <v>10.597000000000001</v>
      </c>
      <c r="G14180" s="689">
        <f t="shared" si="910"/>
        <v>20850.167000000096</v>
      </c>
      <c r="H14180" s="747">
        <v>306830</v>
      </c>
      <c r="I14180" s="747" t="s">
        <v>259</v>
      </c>
      <c r="J14180" s="747">
        <v>0.1</v>
      </c>
      <c r="K14180" s="747">
        <v>99.18</v>
      </c>
      <c r="L14180" s="688">
        <f t="shared" si="911"/>
        <v>9.918000000000001</v>
      </c>
      <c r="M14180" s="689">
        <f t="shared" si="912"/>
        <v>20709.386999999941</v>
      </c>
      <c r="N14180" s="336"/>
    </row>
    <row r="14181" spans="1:14">
      <c r="A14181" s="336"/>
      <c r="B14181" s="747">
        <v>306830</v>
      </c>
      <c r="C14181" s="747" t="s">
        <v>260</v>
      </c>
      <c r="D14181" s="747">
        <v>0.1</v>
      </c>
      <c r="E14181" s="747">
        <v>108.19</v>
      </c>
      <c r="F14181" s="688">
        <f t="shared" si="909"/>
        <v>10.819000000000001</v>
      </c>
      <c r="G14181" s="689">
        <f t="shared" si="910"/>
        <v>24961.763999999566</v>
      </c>
      <c r="H14181" s="747">
        <v>306830</v>
      </c>
      <c r="I14181" s="747" t="s">
        <v>260</v>
      </c>
      <c r="J14181" s="747">
        <v>0.1</v>
      </c>
      <c r="K14181" s="747">
        <v>101.08</v>
      </c>
      <c r="L14181" s="688">
        <f t="shared" si="911"/>
        <v>10.108000000000001</v>
      </c>
      <c r="M14181" s="689">
        <f t="shared" si="912"/>
        <v>24283.869999999708</v>
      </c>
      <c r="N14181" s="336"/>
    </row>
    <row r="14182" spans="1:14">
      <c r="A14182" s="336"/>
      <c r="B14182" s="747">
        <v>306840</v>
      </c>
      <c r="C14182" s="747" t="s">
        <v>255</v>
      </c>
      <c r="D14182" s="747">
        <v>0.04</v>
      </c>
      <c r="E14182" s="747">
        <v>99.18</v>
      </c>
      <c r="F14182" s="688">
        <f t="shared" si="909"/>
        <v>3.9672000000000005</v>
      </c>
      <c r="G14182" s="689">
        <f t="shared" si="910"/>
        <v>7747.96040000014</v>
      </c>
      <c r="H14182" s="747">
        <v>306840</v>
      </c>
      <c r="I14182" s="747" t="s">
        <v>255</v>
      </c>
      <c r="J14182" s="747">
        <v>0.04</v>
      </c>
      <c r="K14182" s="747">
        <v>92.86</v>
      </c>
      <c r="L14182" s="688">
        <f t="shared" si="911"/>
        <v>3.7143999999999999</v>
      </c>
      <c r="M14182" s="689">
        <f t="shared" si="912"/>
        <v>7696.0848000001124</v>
      </c>
      <c r="N14182" s="336"/>
    </row>
    <row r="14183" spans="1:14">
      <c r="A14183" s="336"/>
      <c r="B14183" s="747">
        <v>306840</v>
      </c>
      <c r="C14183" s="747" t="s">
        <v>256</v>
      </c>
      <c r="D14183" s="747">
        <v>0.1</v>
      </c>
      <c r="E14183" s="747">
        <v>99.18</v>
      </c>
      <c r="F14183" s="688">
        <f t="shared" si="909"/>
        <v>9.918000000000001</v>
      </c>
      <c r="G14183" s="689">
        <f t="shared" si="910"/>
        <v>19009.016600000457</v>
      </c>
      <c r="H14183" s="747">
        <v>306840</v>
      </c>
      <c r="I14183" s="747" t="s">
        <v>256</v>
      </c>
      <c r="J14183" s="747">
        <v>0.1</v>
      </c>
      <c r="K14183" s="747">
        <v>92.86</v>
      </c>
      <c r="L14183" s="688">
        <f t="shared" si="911"/>
        <v>9.2859999999999996</v>
      </c>
      <c r="M14183" s="689">
        <f t="shared" si="912"/>
        <v>18885.642800000365</v>
      </c>
      <c r="N14183" s="336"/>
    </row>
    <row r="14184" spans="1:14">
      <c r="A14184" s="336"/>
      <c r="B14184" s="747">
        <v>306840</v>
      </c>
      <c r="C14184" s="747" t="s">
        <v>257</v>
      </c>
      <c r="D14184" s="747">
        <v>0.125</v>
      </c>
      <c r="E14184" s="747">
        <v>103.57</v>
      </c>
      <c r="F14184" s="688">
        <f t="shared" si="909"/>
        <v>12.946249999999999</v>
      </c>
      <c r="G14184" s="689">
        <f t="shared" si="910"/>
        <v>25001.81249999956</v>
      </c>
      <c r="H14184" s="747">
        <v>306840</v>
      </c>
      <c r="I14184" s="747" t="s">
        <v>257</v>
      </c>
      <c r="J14184" s="747">
        <v>0.125</v>
      </c>
      <c r="K14184" s="747">
        <v>97.08</v>
      </c>
      <c r="L14184" s="688">
        <f t="shared" si="911"/>
        <v>12.135</v>
      </c>
      <c r="M14184" s="689">
        <f t="shared" si="912"/>
        <v>24832.888749999525</v>
      </c>
      <c r="N14184" s="336"/>
    </row>
    <row r="14185" spans="1:14">
      <c r="A14185" s="336"/>
      <c r="B14185" s="747">
        <v>306840</v>
      </c>
      <c r="C14185" s="747" t="s">
        <v>258</v>
      </c>
      <c r="D14185" s="747">
        <v>0.125</v>
      </c>
      <c r="E14185" s="747">
        <v>104.9</v>
      </c>
      <c r="F14185" s="688">
        <f t="shared" si="909"/>
        <v>13.112500000000001</v>
      </c>
      <c r="G14185" s="689">
        <f t="shared" si="910"/>
        <v>25598.714999999458</v>
      </c>
      <c r="H14185" s="747">
        <v>306840</v>
      </c>
      <c r="I14185" s="747" t="s">
        <v>258</v>
      </c>
      <c r="J14185" s="747">
        <v>0.125</v>
      </c>
      <c r="K14185" s="747">
        <v>98.24</v>
      </c>
      <c r="L14185" s="688">
        <f t="shared" si="911"/>
        <v>12.28</v>
      </c>
      <c r="M14185" s="689">
        <f t="shared" si="912"/>
        <v>25425.302499999587</v>
      </c>
      <c r="N14185" s="336"/>
    </row>
    <row r="14186" spans="1:14">
      <c r="A14186" s="336"/>
      <c r="B14186" s="747">
        <v>306840</v>
      </c>
      <c r="C14186" s="747" t="s">
        <v>259</v>
      </c>
      <c r="D14186" s="747">
        <v>0.1</v>
      </c>
      <c r="E14186" s="747">
        <v>105.97</v>
      </c>
      <c r="F14186" s="688">
        <f t="shared" si="909"/>
        <v>10.597000000000001</v>
      </c>
      <c r="G14186" s="689">
        <f t="shared" si="910"/>
        <v>20860.764000000097</v>
      </c>
      <c r="H14186" s="747">
        <v>306840</v>
      </c>
      <c r="I14186" s="747" t="s">
        <v>259</v>
      </c>
      <c r="J14186" s="747">
        <v>0.1</v>
      </c>
      <c r="K14186" s="747">
        <v>99.18</v>
      </c>
      <c r="L14186" s="688">
        <f t="shared" si="911"/>
        <v>9.918000000000001</v>
      </c>
      <c r="M14186" s="689">
        <f t="shared" si="912"/>
        <v>20719.304999999942</v>
      </c>
      <c r="N14186" s="336"/>
    </row>
    <row r="14187" spans="1:14">
      <c r="A14187" s="336"/>
      <c r="B14187" s="747">
        <v>306840</v>
      </c>
      <c r="C14187" s="747" t="s">
        <v>260</v>
      </c>
      <c r="D14187" s="747">
        <v>0.1</v>
      </c>
      <c r="E14187" s="747">
        <v>108.19</v>
      </c>
      <c r="F14187" s="688">
        <f t="shared" si="909"/>
        <v>10.819000000000001</v>
      </c>
      <c r="G14187" s="689">
        <f t="shared" si="910"/>
        <v>24972.582999999566</v>
      </c>
      <c r="H14187" s="747">
        <v>306840</v>
      </c>
      <c r="I14187" s="747" t="s">
        <v>260</v>
      </c>
      <c r="J14187" s="747">
        <v>0.1</v>
      </c>
      <c r="K14187" s="747">
        <v>101.08</v>
      </c>
      <c r="L14187" s="688">
        <f t="shared" si="911"/>
        <v>10.108000000000001</v>
      </c>
      <c r="M14187" s="689">
        <f t="shared" si="912"/>
        <v>24293.977999999708</v>
      </c>
      <c r="N14187" s="336"/>
    </row>
    <row r="14188" spans="1:14">
      <c r="A14188" s="336"/>
      <c r="B14188" s="747">
        <v>306848.125</v>
      </c>
      <c r="C14188" s="747" t="s">
        <v>255</v>
      </c>
      <c r="D14188" s="747">
        <v>0.04</v>
      </c>
      <c r="E14188" s="747">
        <v>80.59</v>
      </c>
      <c r="F14188" s="688">
        <f t="shared" si="909"/>
        <v>3.2236000000000002</v>
      </c>
      <c r="G14188" s="689">
        <f t="shared" si="910"/>
        <v>7751.1840000001403</v>
      </c>
      <c r="H14188" s="747">
        <v>306848.125</v>
      </c>
      <c r="I14188" s="747" t="s">
        <v>255</v>
      </c>
      <c r="J14188" s="747">
        <v>0.04</v>
      </c>
      <c r="K14188" s="747">
        <v>75.45</v>
      </c>
      <c r="L14188" s="688">
        <f t="shared" si="911"/>
        <v>3.0180000000000002</v>
      </c>
      <c r="M14188" s="689">
        <f t="shared" si="912"/>
        <v>7699.1028000001124</v>
      </c>
      <c r="N14188" s="336"/>
    </row>
    <row r="14189" spans="1:14">
      <c r="A14189" s="336"/>
      <c r="B14189" s="747">
        <v>306848.125</v>
      </c>
      <c r="C14189" s="747" t="s">
        <v>256</v>
      </c>
      <c r="D14189" s="747">
        <v>0.1</v>
      </c>
      <c r="E14189" s="747">
        <v>80.59</v>
      </c>
      <c r="F14189" s="688">
        <f t="shared" si="909"/>
        <v>8.0590000000000011</v>
      </c>
      <c r="G14189" s="689">
        <f t="shared" si="910"/>
        <v>19017.075600000459</v>
      </c>
      <c r="H14189" s="747">
        <v>306848.125</v>
      </c>
      <c r="I14189" s="747" t="s">
        <v>256</v>
      </c>
      <c r="J14189" s="747">
        <v>0.1</v>
      </c>
      <c r="K14189" s="747">
        <v>75.45</v>
      </c>
      <c r="L14189" s="688">
        <f t="shared" si="911"/>
        <v>7.5450000000000008</v>
      </c>
      <c r="M14189" s="689">
        <f t="shared" si="912"/>
        <v>18893.187800000363</v>
      </c>
      <c r="N14189" s="336"/>
    </row>
    <row r="14190" spans="1:14">
      <c r="A14190" s="336"/>
      <c r="B14190" s="747">
        <v>306848.125</v>
      </c>
      <c r="C14190" s="747" t="s">
        <v>257</v>
      </c>
      <c r="D14190" s="747">
        <v>0.125</v>
      </c>
      <c r="E14190" s="747">
        <v>84.15</v>
      </c>
      <c r="F14190" s="688">
        <f t="shared" si="909"/>
        <v>10.518750000000001</v>
      </c>
      <c r="G14190" s="689">
        <f t="shared" si="910"/>
        <v>25012.331249999559</v>
      </c>
      <c r="H14190" s="747">
        <v>306848.125</v>
      </c>
      <c r="I14190" s="747" t="s">
        <v>257</v>
      </c>
      <c r="J14190" s="747">
        <v>0.125</v>
      </c>
      <c r="K14190" s="747">
        <v>78.87</v>
      </c>
      <c r="L14190" s="688">
        <f t="shared" si="911"/>
        <v>9.8587500000000006</v>
      </c>
      <c r="M14190" s="689">
        <f t="shared" si="912"/>
        <v>24842.747499999525</v>
      </c>
      <c r="N14190" s="336"/>
    </row>
    <row r="14191" spans="1:14">
      <c r="A14191" s="336"/>
      <c r="B14191" s="747">
        <v>306848.125</v>
      </c>
      <c r="C14191" s="747" t="s">
        <v>258</v>
      </c>
      <c r="D14191" s="747">
        <v>0.125</v>
      </c>
      <c r="E14191" s="747">
        <v>85.23</v>
      </c>
      <c r="F14191" s="688">
        <f t="shared" si="909"/>
        <v>10.65375</v>
      </c>
      <c r="G14191" s="689">
        <f t="shared" si="910"/>
        <v>25609.368749999459</v>
      </c>
      <c r="H14191" s="747">
        <v>306848.125</v>
      </c>
      <c r="I14191" s="747" t="s">
        <v>258</v>
      </c>
      <c r="J14191" s="747">
        <v>0.125</v>
      </c>
      <c r="K14191" s="747">
        <v>79.819999999999993</v>
      </c>
      <c r="L14191" s="688">
        <f t="shared" si="911"/>
        <v>9.9774999999999991</v>
      </c>
      <c r="M14191" s="689">
        <f t="shared" si="912"/>
        <v>25435.279999999588</v>
      </c>
      <c r="N14191" s="336"/>
    </row>
    <row r="14192" spans="1:14">
      <c r="A14192" s="336"/>
      <c r="B14192" s="747">
        <v>306848.125</v>
      </c>
      <c r="C14192" s="747" t="s">
        <v>259</v>
      </c>
      <c r="D14192" s="747">
        <v>0.1</v>
      </c>
      <c r="E14192" s="747">
        <v>86.1</v>
      </c>
      <c r="F14192" s="688">
        <f t="shared" si="909"/>
        <v>8.61</v>
      </c>
      <c r="G14192" s="689">
        <f t="shared" si="910"/>
        <v>20869.374000000098</v>
      </c>
      <c r="H14192" s="747">
        <v>306848.125</v>
      </c>
      <c r="I14192" s="747" t="s">
        <v>259</v>
      </c>
      <c r="J14192" s="747">
        <v>0.1</v>
      </c>
      <c r="K14192" s="747">
        <v>80.58</v>
      </c>
      <c r="L14192" s="688">
        <f t="shared" si="911"/>
        <v>8.0579999999999998</v>
      </c>
      <c r="M14192" s="689">
        <f t="shared" si="912"/>
        <v>20727.362999999943</v>
      </c>
      <c r="N14192" s="336"/>
    </row>
    <row r="14193" spans="1:14">
      <c r="A14193" s="336"/>
      <c r="B14193" s="747">
        <v>306848.125</v>
      </c>
      <c r="C14193" s="747" t="s">
        <v>260</v>
      </c>
      <c r="D14193" s="747">
        <v>0.1</v>
      </c>
      <c r="E14193" s="747">
        <v>87.9</v>
      </c>
      <c r="F14193" s="688">
        <f t="shared" si="909"/>
        <v>8.7900000000000009</v>
      </c>
      <c r="G14193" s="689">
        <f t="shared" si="910"/>
        <v>24981.372999999567</v>
      </c>
      <c r="H14193" s="747">
        <v>306848.125</v>
      </c>
      <c r="I14193" s="747" t="s">
        <v>260</v>
      </c>
      <c r="J14193" s="747">
        <v>0.1</v>
      </c>
      <c r="K14193" s="747">
        <v>82.13</v>
      </c>
      <c r="L14193" s="688">
        <f t="shared" si="911"/>
        <v>8.2129999999999992</v>
      </c>
      <c r="M14193" s="689">
        <f t="shared" si="912"/>
        <v>24302.190999999708</v>
      </c>
      <c r="N14193" s="336"/>
    </row>
    <row r="14194" spans="1:14">
      <c r="A14194" s="336"/>
      <c r="B14194" s="747">
        <v>306850</v>
      </c>
      <c r="C14194" s="747" t="s">
        <v>255</v>
      </c>
      <c r="D14194" s="747">
        <v>0.04</v>
      </c>
      <c r="E14194" s="747">
        <v>18.600000000000001</v>
      </c>
      <c r="F14194" s="688">
        <f t="shared" si="909"/>
        <v>0.74400000000000011</v>
      </c>
      <c r="G14194" s="689">
        <f t="shared" si="910"/>
        <v>7751.9280000001399</v>
      </c>
      <c r="H14194" s="747">
        <v>306850</v>
      </c>
      <c r="I14194" s="747" t="s">
        <v>255</v>
      </c>
      <c r="J14194" s="747">
        <v>0.04</v>
      </c>
      <c r="K14194" s="747">
        <v>17.41</v>
      </c>
      <c r="L14194" s="688">
        <f t="shared" si="911"/>
        <v>0.69640000000000002</v>
      </c>
      <c r="M14194" s="689">
        <f t="shared" si="912"/>
        <v>7699.7992000001123</v>
      </c>
      <c r="N14194" s="336"/>
    </row>
    <row r="14195" spans="1:14">
      <c r="A14195" s="336"/>
      <c r="B14195" s="747">
        <v>306850</v>
      </c>
      <c r="C14195" s="747" t="s">
        <v>256</v>
      </c>
      <c r="D14195" s="747">
        <v>0.1</v>
      </c>
      <c r="E14195" s="747">
        <v>18.600000000000001</v>
      </c>
      <c r="F14195" s="688">
        <f t="shared" si="909"/>
        <v>1.8600000000000003</v>
      </c>
      <c r="G14195" s="689">
        <f t="shared" si="910"/>
        <v>19018.935600000459</v>
      </c>
      <c r="H14195" s="747">
        <v>306850</v>
      </c>
      <c r="I14195" s="747" t="s">
        <v>256</v>
      </c>
      <c r="J14195" s="747">
        <v>0.1</v>
      </c>
      <c r="K14195" s="747">
        <v>17.41</v>
      </c>
      <c r="L14195" s="688">
        <f t="shared" si="911"/>
        <v>1.7410000000000001</v>
      </c>
      <c r="M14195" s="689">
        <f t="shared" si="912"/>
        <v>18894.928800000365</v>
      </c>
      <c r="N14195" s="336"/>
    </row>
    <row r="14196" spans="1:14">
      <c r="A14196" s="336"/>
      <c r="B14196" s="747">
        <v>306850</v>
      </c>
      <c r="C14196" s="747" t="s">
        <v>257</v>
      </c>
      <c r="D14196" s="747">
        <v>0.125</v>
      </c>
      <c r="E14196" s="747">
        <v>19.420000000000002</v>
      </c>
      <c r="F14196" s="688">
        <f t="shared" si="909"/>
        <v>2.4275000000000002</v>
      </c>
      <c r="G14196" s="689">
        <f t="shared" si="910"/>
        <v>25014.758749999561</v>
      </c>
      <c r="H14196" s="747">
        <v>306850</v>
      </c>
      <c r="I14196" s="747" t="s">
        <v>257</v>
      </c>
      <c r="J14196" s="747">
        <v>0.125</v>
      </c>
      <c r="K14196" s="747">
        <v>18.2</v>
      </c>
      <c r="L14196" s="688">
        <f t="shared" si="911"/>
        <v>2.2749999999999999</v>
      </c>
      <c r="M14196" s="689">
        <f t="shared" si="912"/>
        <v>24845.022499999526</v>
      </c>
      <c r="N14196" s="336"/>
    </row>
    <row r="14197" spans="1:14">
      <c r="A14197" s="336"/>
      <c r="B14197" s="747">
        <v>306850</v>
      </c>
      <c r="C14197" s="747" t="s">
        <v>258</v>
      </c>
      <c r="D14197" s="747">
        <v>0.125</v>
      </c>
      <c r="E14197" s="747">
        <v>19.670000000000002</v>
      </c>
      <c r="F14197" s="688">
        <f t="shared" si="909"/>
        <v>2.4587500000000002</v>
      </c>
      <c r="G14197" s="689">
        <f t="shared" si="910"/>
        <v>25611.827499999461</v>
      </c>
      <c r="H14197" s="747">
        <v>306850</v>
      </c>
      <c r="I14197" s="747" t="s">
        <v>258</v>
      </c>
      <c r="J14197" s="747">
        <v>0.125</v>
      </c>
      <c r="K14197" s="747">
        <v>18.420000000000002</v>
      </c>
      <c r="L14197" s="688">
        <f t="shared" si="911"/>
        <v>2.3025000000000002</v>
      </c>
      <c r="M14197" s="689">
        <f t="shared" si="912"/>
        <v>25437.582499999589</v>
      </c>
      <c r="N14197" s="336"/>
    </row>
    <row r="14198" spans="1:14">
      <c r="A14198" s="336"/>
      <c r="B14198" s="747">
        <v>306850</v>
      </c>
      <c r="C14198" s="747" t="s">
        <v>259</v>
      </c>
      <c r="D14198" s="747">
        <v>0.1</v>
      </c>
      <c r="E14198" s="747">
        <v>19.87</v>
      </c>
      <c r="F14198" s="688">
        <f t="shared" si="909"/>
        <v>1.9870000000000001</v>
      </c>
      <c r="G14198" s="689">
        <f t="shared" si="910"/>
        <v>20871.361000000099</v>
      </c>
      <c r="H14198" s="747">
        <v>306850</v>
      </c>
      <c r="I14198" s="747" t="s">
        <v>259</v>
      </c>
      <c r="J14198" s="747">
        <v>0.1</v>
      </c>
      <c r="K14198" s="747">
        <v>18.600000000000001</v>
      </c>
      <c r="L14198" s="688">
        <f t="shared" si="911"/>
        <v>1.8600000000000003</v>
      </c>
      <c r="M14198" s="689">
        <f t="shared" si="912"/>
        <v>20729.222999999944</v>
      </c>
      <c r="N14198" s="336"/>
    </row>
    <row r="14199" spans="1:14">
      <c r="A14199" s="336"/>
      <c r="B14199" s="747">
        <v>306850</v>
      </c>
      <c r="C14199" s="747" t="s">
        <v>260</v>
      </c>
      <c r="D14199" s="747">
        <v>0.1</v>
      </c>
      <c r="E14199" s="747">
        <v>20.28</v>
      </c>
      <c r="F14199" s="688">
        <f t="shared" si="909"/>
        <v>2.028</v>
      </c>
      <c r="G14199" s="689">
        <f t="shared" si="910"/>
        <v>24983.400999999565</v>
      </c>
      <c r="H14199" s="747">
        <v>306850</v>
      </c>
      <c r="I14199" s="747" t="s">
        <v>260</v>
      </c>
      <c r="J14199" s="747">
        <v>0.1</v>
      </c>
      <c r="K14199" s="747">
        <v>18.95</v>
      </c>
      <c r="L14199" s="688">
        <f t="shared" si="911"/>
        <v>1.895</v>
      </c>
      <c r="M14199" s="689">
        <f t="shared" si="912"/>
        <v>24304.085999999708</v>
      </c>
      <c r="N14199" s="336"/>
    </row>
    <row r="14200" spans="1:14">
      <c r="A14200" s="336"/>
      <c r="B14200" s="747">
        <v>306860</v>
      </c>
      <c r="C14200" s="747" t="s">
        <v>255</v>
      </c>
      <c r="D14200" s="747">
        <v>0.04</v>
      </c>
      <c r="E14200" s="747">
        <v>99.18</v>
      </c>
      <c r="F14200" s="688">
        <f t="shared" si="909"/>
        <v>3.9672000000000005</v>
      </c>
      <c r="G14200" s="689">
        <f t="shared" si="910"/>
        <v>7755.89520000014</v>
      </c>
      <c r="H14200" s="747">
        <v>306860</v>
      </c>
      <c r="I14200" s="747" t="s">
        <v>255</v>
      </c>
      <c r="J14200" s="747">
        <v>0.04</v>
      </c>
      <c r="K14200" s="747">
        <v>92.86</v>
      </c>
      <c r="L14200" s="688">
        <f t="shared" si="911"/>
        <v>3.7143999999999999</v>
      </c>
      <c r="M14200" s="689">
        <f t="shared" si="912"/>
        <v>7703.5136000001121</v>
      </c>
      <c r="N14200" s="336"/>
    </row>
    <row r="14201" spans="1:14">
      <c r="A14201" s="336"/>
      <c r="B14201" s="747">
        <v>306860</v>
      </c>
      <c r="C14201" s="747" t="s">
        <v>256</v>
      </c>
      <c r="D14201" s="747">
        <v>0.1</v>
      </c>
      <c r="E14201" s="747">
        <v>99.18</v>
      </c>
      <c r="F14201" s="688">
        <f t="shared" si="909"/>
        <v>9.918000000000001</v>
      </c>
      <c r="G14201" s="689">
        <f t="shared" si="910"/>
        <v>19028.853600000461</v>
      </c>
      <c r="H14201" s="747">
        <v>306860</v>
      </c>
      <c r="I14201" s="747" t="s">
        <v>256</v>
      </c>
      <c r="J14201" s="747">
        <v>0.1</v>
      </c>
      <c r="K14201" s="747">
        <v>92.86</v>
      </c>
      <c r="L14201" s="688">
        <f t="shared" si="911"/>
        <v>9.2859999999999996</v>
      </c>
      <c r="M14201" s="689">
        <f t="shared" si="912"/>
        <v>18904.214800000365</v>
      </c>
      <c r="N14201" s="336"/>
    </row>
    <row r="14202" spans="1:14">
      <c r="A14202" s="336"/>
      <c r="B14202" s="747">
        <v>306860</v>
      </c>
      <c r="C14202" s="747" t="s">
        <v>257</v>
      </c>
      <c r="D14202" s="747">
        <v>0.125</v>
      </c>
      <c r="E14202" s="747">
        <v>103.57</v>
      </c>
      <c r="F14202" s="688">
        <f t="shared" si="909"/>
        <v>12.946249999999999</v>
      </c>
      <c r="G14202" s="689">
        <f t="shared" si="910"/>
        <v>25027.704999999562</v>
      </c>
      <c r="H14202" s="747">
        <v>306860</v>
      </c>
      <c r="I14202" s="747" t="s">
        <v>257</v>
      </c>
      <c r="J14202" s="747">
        <v>0.125</v>
      </c>
      <c r="K14202" s="747">
        <v>97.08</v>
      </c>
      <c r="L14202" s="688">
        <f t="shared" si="911"/>
        <v>12.135</v>
      </c>
      <c r="M14202" s="689">
        <f t="shared" si="912"/>
        <v>24857.157499999525</v>
      </c>
      <c r="N14202" s="336"/>
    </row>
    <row r="14203" spans="1:14">
      <c r="A14203" s="336"/>
      <c r="B14203" s="747">
        <v>306860</v>
      </c>
      <c r="C14203" s="747" t="s">
        <v>258</v>
      </c>
      <c r="D14203" s="747">
        <v>0.125</v>
      </c>
      <c r="E14203" s="747">
        <v>104.9</v>
      </c>
      <c r="F14203" s="688">
        <f t="shared" si="909"/>
        <v>13.112500000000001</v>
      </c>
      <c r="G14203" s="689">
        <f t="shared" si="910"/>
        <v>25624.93999999946</v>
      </c>
      <c r="H14203" s="747">
        <v>306860</v>
      </c>
      <c r="I14203" s="747" t="s">
        <v>258</v>
      </c>
      <c r="J14203" s="747">
        <v>0.125</v>
      </c>
      <c r="K14203" s="747">
        <v>98.24</v>
      </c>
      <c r="L14203" s="688">
        <f t="shared" si="911"/>
        <v>12.28</v>
      </c>
      <c r="M14203" s="689">
        <f t="shared" si="912"/>
        <v>25449.862499999588</v>
      </c>
      <c r="N14203" s="336"/>
    </row>
    <row r="14204" spans="1:14">
      <c r="A14204" s="336"/>
      <c r="B14204" s="747">
        <v>306860</v>
      </c>
      <c r="C14204" s="747" t="s">
        <v>259</v>
      </c>
      <c r="D14204" s="747">
        <v>0.1</v>
      </c>
      <c r="E14204" s="747">
        <v>105.97</v>
      </c>
      <c r="F14204" s="688">
        <f t="shared" si="909"/>
        <v>10.597000000000001</v>
      </c>
      <c r="G14204" s="689">
        <f t="shared" si="910"/>
        <v>20881.958000000101</v>
      </c>
      <c r="H14204" s="747">
        <v>306860</v>
      </c>
      <c r="I14204" s="747" t="s">
        <v>259</v>
      </c>
      <c r="J14204" s="747">
        <v>0.1</v>
      </c>
      <c r="K14204" s="747">
        <v>99.18</v>
      </c>
      <c r="L14204" s="688">
        <f t="shared" si="911"/>
        <v>9.918000000000001</v>
      </c>
      <c r="M14204" s="689">
        <f t="shared" si="912"/>
        <v>20739.140999999945</v>
      </c>
      <c r="N14204" s="336"/>
    </row>
    <row r="14205" spans="1:14">
      <c r="A14205" s="336"/>
      <c r="B14205" s="747">
        <v>306860</v>
      </c>
      <c r="C14205" s="747" t="s">
        <v>260</v>
      </c>
      <c r="D14205" s="747">
        <v>0.1</v>
      </c>
      <c r="E14205" s="747">
        <v>108.19</v>
      </c>
      <c r="F14205" s="688">
        <f t="shared" si="909"/>
        <v>10.819000000000001</v>
      </c>
      <c r="G14205" s="689">
        <f t="shared" si="910"/>
        <v>24994.219999999565</v>
      </c>
      <c r="H14205" s="747">
        <v>306860</v>
      </c>
      <c r="I14205" s="747" t="s">
        <v>260</v>
      </c>
      <c r="J14205" s="747">
        <v>0.1</v>
      </c>
      <c r="K14205" s="747">
        <v>101.08</v>
      </c>
      <c r="L14205" s="688">
        <f t="shared" si="911"/>
        <v>10.108000000000001</v>
      </c>
      <c r="M14205" s="689">
        <f t="shared" si="912"/>
        <v>24314.193999999708</v>
      </c>
      <c r="N14205" s="336"/>
    </row>
    <row r="14206" spans="1:14">
      <c r="A14206" s="336"/>
      <c r="B14206" s="747">
        <v>306870</v>
      </c>
      <c r="C14206" s="747" t="s">
        <v>255</v>
      </c>
      <c r="D14206" s="747">
        <v>0.04</v>
      </c>
      <c r="E14206" s="747">
        <v>99.18</v>
      </c>
      <c r="F14206" s="688">
        <f t="shared" si="909"/>
        <v>3.9672000000000005</v>
      </c>
      <c r="G14206" s="689">
        <f t="shared" si="910"/>
        <v>7759.86240000014</v>
      </c>
      <c r="H14206" s="747">
        <v>306870</v>
      </c>
      <c r="I14206" s="747" t="s">
        <v>255</v>
      </c>
      <c r="J14206" s="747">
        <v>0.04</v>
      </c>
      <c r="K14206" s="747">
        <v>92.86</v>
      </c>
      <c r="L14206" s="688">
        <f t="shared" si="911"/>
        <v>3.7143999999999999</v>
      </c>
      <c r="M14206" s="689">
        <f t="shared" si="912"/>
        <v>7707.2280000001119</v>
      </c>
      <c r="N14206" s="336"/>
    </row>
    <row r="14207" spans="1:14">
      <c r="A14207" s="336"/>
      <c r="B14207" s="747">
        <v>306870</v>
      </c>
      <c r="C14207" s="747" t="s">
        <v>256</v>
      </c>
      <c r="D14207" s="747">
        <v>0.1</v>
      </c>
      <c r="E14207" s="747">
        <v>99.18</v>
      </c>
      <c r="F14207" s="688">
        <f t="shared" si="909"/>
        <v>9.918000000000001</v>
      </c>
      <c r="G14207" s="689">
        <f t="shared" si="910"/>
        <v>19038.771600000462</v>
      </c>
      <c r="H14207" s="747">
        <v>306870</v>
      </c>
      <c r="I14207" s="747" t="s">
        <v>256</v>
      </c>
      <c r="J14207" s="747">
        <v>0.1</v>
      </c>
      <c r="K14207" s="747">
        <v>92.86</v>
      </c>
      <c r="L14207" s="688">
        <f t="shared" si="911"/>
        <v>9.2859999999999996</v>
      </c>
      <c r="M14207" s="689">
        <f t="shared" si="912"/>
        <v>18913.500800000365</v>
      </c>
      <c r="N14207" s="336"/>
    </row>
    <row r="14208" spans="1:14">
      <c r="A14208" s="336"/>
      <c r="B14208" s="747">
        <v>306870</v>
      </c>
      <c r="C14208" s="747" t="s">
        <v>257</v>
      </c>
      <c r="D14208" s="747">
        <v>0.125</v>
      </c>
      <c r="E14208" s="747">
        <v>103.57</v>
      </c>
      <c r="F14208" s="688">
        <f t="shared" ref="F14208:F14271" si="913">D14208*E14208</f>
        <v>12.946249999999999</v>
      </c>
      <c r="G14208" s="689">
        <f t="shared" ref="G14208:G14271" si="914">G14202+F14208</f>
        <v>25040.651249999562</v>
      </c>
      <c r="H14208" s="747">
        <v>306870</v>
      </c>
      <c r="I14208" s="747" t="s">
        <v>257</v>
      </c>
      <c r="J14208" s="747">
        <v>0.125</v>
      </c>
      <c r="K14208" s="747">
        <v>97.08</v>
      </c>
      <c r="L14208" s="688">
        <f t="shared" ref="L14208:L14271" si="915">J14208*K14208</f>
        <v>12.135</v>
      </c>
      <c r="M14208" s="689">
        <f t="shared" ref="M14208:M14271" si="916">M14202+L14208</f>
        <v>24869.292499999523</v>
      </c>
      <c r="N14208" s="336"/>
    </row>
    <row r="14209" spans="1:14">
      <c r="A14209" s="336"/>
      <c r="B14209" s="747">
        <v>306870</v>
      </c>
      <c r="C14209" s="747" t="s">
        <v>258</v>
      </c>
      <c r="D14209" s="747">
        <v>0.125</v>
      </c>
      <c r="E14209" s="747">
        <v>104.9</v>
      </c>
      <c r="F14209" s="688">
        <f t="shared" si="913"/>
        <v>13.112500000000001</v>
      </c>
      <c r="G14209" s="689">
        <f t="shared" si="914"/>
        <v>25638.05249999946</v>
      </c>
      <c r="H14209" s="747">
        <v>306870</v>
      </c>
      <c r="I14209" s="747" t="s">
        <v>258</v>
      </c>
      <c r="J14209" s="747">
        <v>0.125</v>
      </c>
      <c r="K14209" s="747">
        <v>98.24</v>
      </c>
      <c r="L14209" s="688">
        <f t="shared" si="915"/>
        <v>12.28</v>
      </c>
      <c r="M14209" s="689">
        <f t="shared" si="916"/>
        <v>25462.142499999587</v>
      </c>
      <c r="N14209" s="336"/>
    </row>
    <row r="14210" spans="1:14">
      <c r="A14210" s="336"/>
      <c r="B14210" s="747">
        <v>306870</v>
      </c>
      <c r="C14210" s="747" t="s">
        <v>259</v>
      </c>
      <c r="D14210" s="747">
        <v>0.1</v>
      </c>
      <c r="E14210" s="747">
        <v>105.97</v>
      </c>
      <c r="F14210" s="688">
        <f t="shared" si="913"/>
        <v>10.597000000000001</v>
      </c>
      <c r="G14210" s="689">
        <f t="shared" si="914"/>
        <v>20892.555000000102</v>
      </c>
      <c r="H14210" s="747">
        <v>306870</v>
      </c>
      <c r="I14210" s="747" t="s">
        <v>259</v>
      </c>
      <c r="J14210" s="747">
        <v>0.1</v>
      </c>
      <c r="K14210" s="747">
        <v>99.18</v>
      </c>
      <c r="L14210" s="688">
        <f t="shared" si="915"/>
        <v>9.918000000000001</v>
      </c>
      <c r="M14210" s="689">
        <f t="shared" si="916"/>
        <v>20749.058999999947</v>
      </c>
      <c r="N14210" s="336"/>
    </row>
    <row r="14211" spans="1:14">
      <c r="A14211" s="336"/>
      <c r="B14211" s="747">
        <v>306870</v>
      </c>
      <c r="C14211" s="747" t="s">
        <v>260</v>
      </c>
      <c r="D14211" s="747">
        <v>0.1</v>
      </c>
      <c r="E14211" s="747">
        <v>108.19</v>
      </c>
      <c r="F14211" s="688">
        <f t="shared" si="913"/>
        <v>10.819000000000001</v>
      </c>
      <c r="G14211" s="689">
        <f t="shared" si="914"/>
        <v>25005.038999999564</v>
      </c>
      <c r="H14211" s="747">
        <v>306870</v>
      </c>
      <c r="I14211" s="747" t="s">
        <v>260</v>
      </c>
      <c r="J14211" s="747">
        <v>0.1</v>
      </c>
      <c r="K14211" s="747">
        <v>101.08</v>
      </c>
      <c r="L14211" s="688">
        <f t="shared" si="915"/>
        <v>10.108000000000001</v>
      </c>
      <c r="M14211" s="689">
        <f t="shared" si="916"/>
        <v>24324.301999999709</v>
      </c>
      <c r="N14211" s="336"/>
    </row>
    <row r="14212" spans="1:14">
      <c r="A14212" s="336"/>
      <c r="B14212" s="747">
        <v>306880</v>
      </c>
      <c r="C14212" s="747" t="s">
        <v>255</v>
      </c>
      <c r="D14212" s="747">
        <v>0.04</v>
      </c>
      <c r="E14212" s="747">
        <v>99.18</v>
      </c>
      <c r="F14212" s="688">
        <f t="shared" si="913"/>
        <v>3.9672000000000005</v>
      </c>
      <c r="G14212" s="689">
        <f t="shared" si="914"/>
        <v>7763.8296000001401</v>
      </c>
      <c r="H14212" s="747">
        <v>306880</v>
      </c>
      <c r="I14212" s="747" t="s">
        <v>255</v>
      </c>
      <c r="J14212" s="747">
        <v>0.04</v>
      </c>
      <c r="K14212" s="747">
        <v>92.86</v>
      </c>
      <c r="L14212" s="688">
        <f t="shared" si="915"/>
        <v>3.7143999999999999</v>
      </c>
      <c r="M14212" s="689">
        <f t="shared" si="916"/>
        <v>7710.9424000001118</v>
      </c>
      <c r="N14212" s="336"/>
    </row>
    <row r="14213" spans="1:14">
      <c r="A14213" s="336"/>
      <c r="B14213" s="747">
        <v>306880</v>
      </c>
      <c r="C14213" s="747" t="s">
        <v>256</v>
      </c>
      <c r="D14213" s="747">
        <v>0.1</v>
      </c>
      <c r="E14213" s="747">
        <v>99.18</v>
      </c>
      <c r="F14213" s="688">
        <f t="shared" si="913"/>
        <v>9.918000000000001</v>
      </c>
      <c r="G14213" s="689">
        <f t="shared" si="914"/>
        <v>19048.689600000464</v>
      </c>
      <c r="H14213" s="747">
        <v>306880</v>
      </c>
      <c r="I14213" s="747" t="s">
        <v>256</v>
      </c>
      <c r="J14213" s="747">
        <v>0.1</v>
      </c>
      <c r="K14213" s="747">
        <v>92.86</v>
      </c>
      <c r="L14213" s="688">
        <f t="shared" si="915"/>
        <v>9.2859999999999996</v>
      </c>
      <c r="M14213" s="689">
        <f t="shared" si="916"/>
        <v>18922.786800000365</v>
      </c>
      <c r="N14213" s="336"/>
    </row>
    <row r="14214" spans="1:14">
      <c r="A14214" s="336"/>
      <c r="B14214" s="747">
        <v>306880</v>
      </c>
      <c r="C14214" s="747" t="s">
        <v>257</v>
      </c>
      <c r="D14214" s="747">
        <v>0.125</v>
      </c>
      <c r="E14214" s="747">
        <v>103.57</v>
      </c>
      <c r="F14214" s="688">
        <f t="shared" si="913"/>
        <v>12.946249999999999</v>
      </c>
      <c r="G14214" s="689">
        <f t="shared" si="914"/>
        <v>25053.597499999563</v>
      </c>
      <c r="H14214" s="747">
        <v>306880</v>
      </c>
      <c r="I14214" s="747" t="s">
        <v>257</v>
      </c>
      <c r="J14214" s="747">
        <v>0.125</v>
      </c>
      <c r="K14214" s="747">
        <v>97.08</v>
      </c>
      <c r="L14214" s="688">
        <f t="shared" si="915"/>
        <v>12.135</v>
      </c>
      <c r="M14214" s="689">
        <f t="shared" si="916"/>
        <v>24881.427499999521</v>
      </c>
      <c r="N14214" s="336"/>
    </row>
    <row r="14215" spans="1:14">
      <c r="A14215" s="336"/>
      <c r="B14215" s="747">
        <v>306880</v>
      </c>
      <c r="C14215" s="747" t="s">
        <v>258</v>
      </c>
      <c r="D14215" s="747">
        <v>0.125</v>
      </c>
      <c r="E14215" s="747">
        <v>104.9</v>
      </c>
      <c r="F14215" s="688">
        <f t="shared" si="913"/>
        <v>13.112500000000001</v>
      </c>
      <c r="G14215" s="689">
        <f t="shared" si="914"/>
        <v>25651.164999999459</v>
      </c>
      <c r="H14215" s="747">
        <v>306880</v>
      </c>
      <c r="I14215" s="747" t="s">
        <v>258</v>
      </c>
      <c r="J14215" s="747">
        <v>0.125</v>
      </c>
      <c r="K14215" s="747">
        <v>98.24</v>
      </c>
      <c r="L14215" s="688">
        <f t="shared" si="915"/>
        <v>12.28</v>
      </c>
      <c r="M14215" s="689">
        <f t="shared" si="916"/>
        <v>25474.422499999586</v>
      </c>
      <c r="N14215" s="336"/>
    </row>
    <row r="14216" spans="1:14">
      <c r="A14216" s="336"/>
      <c r="B14216" s="747">
        <v>306880</v>
      </c>
      <c r="C14216" s="747" t="s">
        <v>259</v>
      </c>
      <c r="D14216" s="747">
        <v>0.1</v>
      </c>
      <c r="E14216" s="747">
        <v>105.97</v>
      </c>
      <c r="F14216" s="688">
        <f t="shared" si="913"/>
        <v>10.597000000000001</v>
      </c>
      <c r="G14216" s="689">
        <f t="shared" si="914"/>
        <v>20903.152000000104</v>
      </c>
      <c r="H14216" s="747">
        <v>306880</v>
      </c>
      <c r="I14216" s="747" t="s">
        <v>259</v>
      </c>
      <c r="J14216" s="747">
        <v>0.1</v>
      </c>
      <c r="K14216" s="747">
        <v>99.18</v>
      </c>
      <c r="L14216" s="688">
        <f t="shared" si="915"/>
        <v>9.918000000000001</v>
      </c>
      <c r="M14216" s="689">
        <f t="shared" si="916"/>
        <v>20758.976999999948</v>
      </c>
      <c r="N14216" s="336"/>
    </row>
    <row r="14217" spans="1:14">
      <c r="A14217" s="336"/>
      <c r="B14217" s="747">
        <v>306880</v>
      </c>
      <c r="C14217" s="747" t="s">
        <v>260</v>
      </c>
      <c r="D14217" s="747">
        <v>0.1</v>
      </c>
      <c r="E14217" s="747">
        <v>108.19</v>
      </c>
      <c r="F14217" s="688">
        <f t="shared" si="913"/>
        <v>10.819000000000001</v>
      </c>
      <c r="G14217" s="689">
        <f t="shared" si="914"/>
        <v>25015.857999999564</v>
      </c>
      <c r="H14217" s="747">
        <v>306880</v>
      </c>
      <c r="I14217" s="747" t="s">
        <v>260</v>
      </c>
      <c r="J14217" s="747">
        <v>0.1</v>
      </c>
      <c r="K14217" s="747">
        <v>101.08</v>
      </c>
      <c r="L14217" s="688">
        <f t="shared" si="915"/>
        <v>10.108000000000001</v>
      </c>
      <c r="M14217" s="689">
        <f t="shared" si="916"/>
        <v>24334.409999999709</v>
      </c>
      <c r="N14217" s="336"/>
    </row>
    <row r="14218" spans="1:14">
      <c r="A14218" s="336"/>
      <c r="B14218" s="747">
        <v>306890</v>
      </c>
      <c r="C14218" s="747" t="s">
        <v>255</v>
      </c>
      <c r="D14218" s="747">
        <v>0.04</v>
      </c>
      <c r="E14218" s="747">
        <v>99.18</v>
      </c>
      <c r="F14218" s="688">
        <f t="shared" si="913"/>
        <v>3.9672000000000005</v>
      </c>
      <c r="G14218" s="689">
        <f t="shared" si="914"/>
        <v>7767.7968000001401</v>
      </c>
      <c r="H14218" s="747">
        <v>306890</v>
      </c>
      <c r="I14218" s="747" t="s">
        <v>255</v>
      </c>
      <c r="J14218" s="747">
        <v>0.04</v>
      </c>
      <c r="K14218" s="747">
        <v>92.86</v>
      </c>
      <c r="L14218" s="688">
        <f t="shared" si="915"/>
        <v>3.7143999999999999</v>
      </c>
      <c r="M14218" s="689">
        <f t="shared" si="916"/>
        <v>7714.6568000001116</v>
      </c>
      <c r="N14218" s="336"/>
    </row>
    <row r="14219" spans="1:14">
      <c r="A14219" s="336"/>
      <c r="B14219" s="747">
        <v>306890</v>
      </c>
      <c r="C14219" s="747" t="s">
        <v>256</v>
      </c>
      <c r="D14219" s="747">
        <v>0.1</v>
      </c>
      <c r="E14219" s="747">
        <v>99.18</v>
      </c>
      <c r="F14219" s="688">
        <f t="shared" si="913"/>
        <v>9.918000000000001</v>
      </c>
      <c r="G14219" s="689">
        <f t="shared" si="914"/>
        <v>19058.607600000465</v>
      </c>
      <c r="H14219" s="747">
        <v>306890</v>
      </c>
      <c r="I14219" s="747" t="s">
        <v>256</v>
      </c>
      <c r="J14219" s="747">
        <v>0.1</v>
      </c>
      <c r="K14219" s="747">
        <v>92.86</v>
      </c>
      <c r="L14219" s="688">
        <f t="shared" si="915"/>
        <v>9.2859999999999996</v>
      </c>
      <c r="M14219" s="689">
        <f t="shared" si="916"/>
        <v>18932.072800000366</v>
      </c>
      <c r="N14219" s="336"/>
    </row>
    <row r="14220" spans="1:14">
      <c r="A14220" s="336"/>
      <c r="B14220" s="747">
        <v>306890</v>
      </c>
      <c r="C14220" s="747" t="s">
        <v>257</v>
      </c>
      <c r="D14220" s="747">
        <v>0.125</v>
      </c>
      <c r="E14220" s="747">
        <v>103.57</v>
      </c>
      <c r="F14220" s="688">
        <f t="shared" si="913"/>
        <v>12.946249999999999</v>
      </c>
      <c r="G14220" s="689">
        <f t="shared" si="914"/>
        <v>25066.543749999564</v>
      </c>
      <c r="H14220" s="747">
        <v>306890</v>
      </c>
      <c r="I14220" s="747" t="s">
        <v>257</v>
      </c>
      <c r="J14220" s="747">
        <v>0.125</v>
      </c>
      <c r="K14220" s="747">
        <v>97.08</v>
      </c>
      <c r="L14220" s="688">
        <f t="shared" si="915"/>
        <v>12.135</v>
      </c>
      <c r="M14220" s="689">
        <f t="shared" si="916"/>
        <v>24893.56249999952</v>
      </c>
      <c r="N14220" s="336"/>
    </row>
    <row r="14221" spans="1:14">
      <c r="A14221" s="336"/>
      <c r="B14221" s="747">
        <v>306890</v>
      </c>
      <c r="C14221" s="747" t="s">
        <v>258</v>
      </c>
      <c r="D14221" s="747">
        <v>0.125</v>
      </c>
      <c r="E14221" s="747">
        <v>104.9</v>
      </c>
      <c r="F14221" s="688">
        <f t="shared" si="913"/>
        <v>13.112500000000001</v>
      </c>
      <c r="G14221" s="689">
        <f t="shared" si="914"/>
        <v>25664.277499999458</v>
      </c>
      <c r="H14221" s="747">
        <v>306890</v>
      </c>
      <c r="I14221" s="747" t="s">
        <v>258</v>
      </c>
      <c r="J14221" s="747">
        <v>0.125</v>
      </c>
      <c r="K14221" s="747">
        <v>98.24</v>
      </c>
      <c r="L14221" s="688">
        <f t="shared" si="915"/>
        <v>12.28</v>
      </c>
      <c r="M14221" s="689">
        <f t="shared" si="916"/>
        <v>25486.702499999585</v>
      </c>
      <c r="N14221" s="336"/>
    </row>
    <row r="14222" spans="1:14">
      <c r="A14222" s="336"/>
      <c r="B14222" s="747">
        <v>306890</v>
      </c>
      <c r="C14222" s="747" t="s">
        <v>259</v>
      </c>
      <c r="D14222" s="747">
        <v>0.1</v>
      </c>
      <c r="E14222" s="747">
        <v>105.97</v>
      </c>
      <c r="F14222" s="688">
        <f t="shared" si="913"/>
        <v>10.597000000000001</v>
      </c>
      <c r="G14222" s="689">
        <f t="shared" si="914"/>
        <v>20913.749000000105</v>
      </c>
      <c r="H14222" s="747">
        <v>306890</v>
      </c>
      <c r="I14222" s="747" t="s">
        <v>259</v>
      </c>
      <c r="J14222" s="747">
        <v>0.1</v>
      </c>
      <c r="K14222" s="747">
        <v>99.18</v>
      </c>
      <c r="L14222" s="688">
        <f t="shared" si="915"/>
        <v>9.918000000000001</v>
      </c>
      <c r="M14222" s="689">
        <f t="shared" si="916"/>
        <v>20768.89499999995</v>
      </c>
      <c r="N14222" s="336"/>
    </row>
    <row r="14223" spans="1:14">
      <c r="A14223" s="336"/>
      <c r="B14223" s="747">
        <v>306890</v>
      </c>
      <c r="C14223" s="747" t="s">
        <v>260</v>
      </c>
      <c r="D14223" s="747">
        <v>0.1</v>
      </c>
      <c r="E14223" s="747">
        <v>108.19</v>
      </c>
      <c r="F14223" s="688">
        <f t="shared" si="913"/>
        <v>10.819000000000001</v>
      </c>
      <c r="G14223" s="689">
        <f t="shared" si="914"/>
        <v>25026.676999999563</v>
      </c>
      <c r="H14223" s="747">
        <v>306890</v>
      </c>
      <c r="I14223" s="747" t="s">
        <v>260</v>
      </c>
      <c r="J14223" s="747">
        <v>0.1</v>
      </c>
      <c r="K14223" s="747">
        <v>100.6</v>
      </c>
      <c r="L14223" s="688">
        <f t="shared" si="915"/>
        <v>10.06</v>
      </c>
      <c r="M14223" s="689">
        <f t="shared" si="916"/>
        <v>24344.46999999971</v>
      </c>
      <c r="N14223" s="336"/>
    </row>
    <row r="14224" spans="1:14">
      <c r="A14224" s="336"/>
      <c r="B14224" s="747">
        <v>306900</v>
      </c>
      <c r="C14224" s="747" t="s">
        <v>255</v>
      </c>
      <c r="D14224" s="747">
        <v>0.04</v>
      </c>
      <c r="E14224" s="747">
        <v>99.18</v>
      </c>
      <c r="F14224" s="688">
        <f t="shared" si="913"/>
        <v>3.9672000000000005</v>
      </c>
      <c r="G14224" s="689">
        <f t="shared" si="914"/>
        <v>7771.7640000001402</v>
      </c>
      <c r="H14224" s="747">
        <v>306900</v>
      </c>
      <c r="I14224" s="747" t="s">
        <v>255</v>
      </c>
      <c r="J14224" s="747">
        <v>0.04</v>
      </c>
      <c r="K14224" s="747">
        <v>92.86</v>
      </c>
      <c r="L14224" s="688">
        <f t="shared" si="915"/>
        <v>3.7143999999999999</v>
      </c>
      <c r="M14224" s="689">
        <f t="shared" si="916"/>
        <v>7718.3712000001115</v>
      </c>
      <c r="N14224" s="336"/>
    </row>
    <row r="14225" spans="1:14">
      <c r="A14225" s="336"/>
      <c r="B14225" s="747">
        <v>306900</v>
      </c>
      <c r="C14225" s="747" t="s">
        <v>256</v>
      </c>
      <c r="D14225" s="747">
        <v>0.1</v>
      </c>
      <c r="E14225" s="747">
        <v>99.18</v>
      </c>
      <c r="F14225" s="688">
        <f t="shared" si="913"/>
        <v>9.918000000000001</v>
      </c>
      <c r="G14225" s="689">
        <f t="shared" si="914"/>
        <v>19068.525600000467</v>
      </c>
      <c r="H14225" s="747">
        <v>306900</v>
      </c>
      <c r="I14225" s="747" t="s">
        <v>256</v>
      </c>
      <c r="J14225" s="747">
        <v>0.1</v>
      </c>
      <c r="K14225" s="747">
        <v>92.86</v>
      </c>
      <c r="L14225" s="688">
        <f t="shared" si="915"/>
        <v>9.2859999999999996</v>
      </c>
      <c r="M14225" s="689">
        <f t="shared" si="916"/>
        <v>18941.358800000366</v>
      </c>
      <c r="N14225" s="336"/>
    </row>
    <row r="14226" spans="1:14">
      <c r="A14226" s="336"/>
      <c r="B14226" s="747">
        <v>306900</v>
      </c>
      <c r="C14226" s="747" t="s">
        <v>257</v>
      </c>
      <c r="D14226" s="747">
        <v>0.125</v>
      </c>
      <c r="E14226" s="747">
        <v>103.57</v>
      </c>
      <c r="F14226" s="688">
        <f t="shared" si="913"/>
        <v>12.946249999999999</v>
      </c>
      <c r="G14226" s="689">
        <f t="shared" si="914"/>
        <v>25079.489999999565</v>
      </c>
      <c r="H14226" s="747">
        <v>306900</v>
      </c>
      <c r="I14226" s="747" t="s">
        <v>257</v>
      </c>
      <c r="J14226" s="747">
        <v>0.125</v>
      </c>
      <c r="K14226" s="747">
        <v>97.08</v>
      </c>
      <c r="L14226" s="688">
        <f t="shared" si="915"/>
        <v>12.135</v>
      </c>
      <c r="M14226" s="689">
        <f t="shared" si="916"/>
        <v>24905.697499999518</v>
      </c>
      <c r="N14226" s="336"/>
    </row>
    <row r="14227" spans="1:14">
      <c r="A14227" s="336"/>
      <c r="B14227" s="747">
        <v>306900</v>
      </c>
      <c r="C14227" s="747" t="s">
        <v>258</v>
      </c>
      <c r="D14227" s="747">
        <v>0.125</v>
      </c>
      <c r="E14227" s="747">
        <v>104.9</v>
      </c>
      <c r="F14227" s="688">
        <f t="shared" si="913"/>
        <v>13.112500000000001</v>
      </c>
      <c r="G14227" s="689">
        <f t="shared" si="914"/>
        <v>25677.389999999457</v>
      </c>
      <c r="H14227" s="747">
        <v>306900</v>
      </c>
      <c r="I14227" s="747" t="s">
        <v>258</v>
      </c>
      <c r="J14227" s="747">
        <v>0.125</v>
      </c>
      <c r="K14227" s="747">
        <v>98.24</v>
      </c>
      <c r="L14227" s="688">
        <f t="shared" si="915"/>
        <v>12.28</v>
      </c>
      <c r="M14227" s="689">
        <f t="shared" si="916"/>
        <v>25498.982499999584</v>
      </c>
      <c r="N14227" s="336"/>
    </row>
    <row r="14228" spans="1:14">
      <c r="A14228" s="336"/>
      <c r="B14228" s="747">
        <v>306900</v>
      </c>
      <c r="C14228" s="747" t="s">
        <v>259</v>
      </c>
      <c r="D14228" s="747">
        <v>0.1</v>
      </c>
      <c r="E14228" s="747">
        <v>105.97</v>
      </c>
      <c r="F14228" s="688">
        <f t="shared" si="913"/>
        <v>10.597000000000001</v>
      </c>
      <c r="G14228" s="689">
        <f t="shared" si="914"/>
        <v>20924.346000000107</v>
      </c>
      <c r="H14228" s="747">
        <v>306900</v>
      </c>
      <c r="I14228" s="747" t="s">
        <v>259</v>
      </c>
      <c r="J14228" s="747">
        <v>0.1</v>
      </c>
      <c r="K14228" s="747">
        <v>99.18</v>
      </c>
      <c r="L14228" s="688">
        <f t="shared" si="915"/>
        <v>9.918000000000001</v>
      </c>
      <c r="M14228" s="689">
        <f t="shared" si="916"/>
        <v>20778.812999999951</v>
      </c>
      <c r="N14228" s="336"/>
    </row>
    <row r="14229" spans="1:14">
      <c r="A14229" s="336"/>
      <c r="B14229" s="747">
        <v>306900</v>
      </c>
      <c r="C14229" s="747" t="s">
        <v>260</v>
      </c>
      <c r="D14229" s="747">
        <v>0.1</v>
      </c>
      <c r="E14229" s="747">
        <v>108.19</v>
      </c>
      <c r="F14229" s="688">
        <f t="shared" si="913"/>
        <v>10.819000000000001</v>
      </c>
      <c r="G14229" s="689">
        <f t="shared" si="914"/>
        <v>25037.495999999563</v>
      </c>
      <c r="H14229" s="747">
        <v>306900</v>
      </c>
      <c r="I14229" s="747" t="s">
        <v>260</v>
      </c>
      <c r="J14229" s="747">
        <v>0.1</v>
      </c>
      <c r="K14229" s="747">
        <v>100.11</v>
      </c>
      <c r="L14229" s="688">
        <f t="shared" si="915"/>
        <v>10.011000000000001</v>
      </c>
      <c r="M14229" s="689">
        <f t="shared" si="916"/>
        <v>24354.480999999709</v>
      </c>
      <c r="N14229" s="336"/>
    </row>
    <row r="14230" spans="1:14">
      <c r="A14230" s="336"/>
      <c r="B14230" s="747">
        <v>306910</v>
      </c>
      <c r="C14230" s="747" t="s">
        <v>255</v>
      </c>
      <c r="D14230" s="747">
        <v>0.04</v>
      </c>
      <c r="E14230" s="747">
        <v>99.18</v>
      </c>
      <c r="F14230" s="688">
        <f t="shared" si="913"/>
        <v>3.9672000000000005</v>
      </c>
      <c r="G14230" s="689">
        <f t="shared" si="914"/>
        <v>7775.7312000001402</v>
      </c>
      <c r="H14230" s="747">
        <v>306910</v>
      </c>
      <c r="I14230" s="747" t="s">
        <v>255</v>
      </c>
      <c r="J14230" s="747">
        <v>0.04</v>
      </c>
      <c r="K14230" s="747">
        <v>92.86</v>
      </c>
      <c r="L14230" s="688">
        <f t="shared" si="915"/>
        <v>3.7143999999999999</v>
      </c>
      <c r="M14230" s="689">
        <f t="shared" si="916"/>
        <v>7722.0856000001113</v>
      </c>
      <c r="N14230" s="336"/>
    </row>
    <row r="14231" spans="1:14">
      <c r="A14231" s="336"/>
      <c r="B14231" s="747">
        <v>306910</v>
      </c>
      <c r="C14231" s="747" t="s">
        <v>256</v>
      </c>
      <c r="D14231" s="747">
        <v>0.1</v>
      </c>
      <c r="E14231" s="747">
        <v>99.18</v>
      </c>
      <c r="F14231" s="688">
        <f t="shared" si="913"/>
        <v>9.918000000000001</v>
      </c>
      <c r="G14231" s="689">
        <f t="shared" si="914"/>
        <v>19078.443600000468</v>
      </c>
      <c r="H14231" s="747">
        <v>306910</v>
      </c>
      <c r="I14231" s="747" t="s">
        <v>256</v>
      </c>
      <c r="J14231" s="747">
        <v>0.1</v>
      </c>
      <c r="K14231" s="747">
        <v>92.86</v>
      </c>
      <c r="L14231" s="688">
        <f t="shared" si="915"/>
        <v>9.2859999999999996</v>
      </c>
      <c r="M14231" s="689">
        <f t="shared" si="916"/>
        <v>18950.644800000366</v>
      </c>
      <c r="N14231" s="336"/>
    </row>
    <row r="14232" spans="1:14">
      <c r="A14232" s="336"/>
      <c r="B14232" s="747">
        <v>306910</v>
      </c>
      <c r="C14232" s="747" t="s">
        <v>257</v>
      </c>
      <c r="D14232" s="747">
        <v>0.125</v>
      </c>
      <c r="E14232" s="747">
        <v>103.57</v>
      </c>
      <c r="F14232" s="688">
        <f t="shared" si="913"/>
        <v>12.946249999999999</v>
      </c>
      <c r="G14232" s="689">
        <f t="shared" si="914"/>
        <v>25092.436249999566</v>
      </c>
      <c r="H14232" s="747">
        <v>306910</v>
      </c>
      <c r="I14232" s="747" t="s">
        <v>257</v>
      </c>
      <c r="J14232" s="747">
        <v>0.125</v>
      </c>
      <c r="K14232" s="747">
        <v>97.08</v>
      </c>
      <c r="L14232" s="688">
        <f t="shared" si="915"/>
        <v>12.135</v>
      </c>
      <c r="M14232" s="689">
        <f t="shared" si="916"/>
        <v>24917.832499999517</v>
      </c>
      <c r="N14232" s="336"/>
    </row>
    <row r="14233" spans="1:14">
      <c r="A14233" s="336"/>
      <c r="B14233" s="747">
        <v>306910</v>
      </c>
      <c r="C14233" s="747" t="s">
        <v>258</v>
      </c>
      <c r="D14233" s="747">
        <v>0.125</v>
      </c>
      <c r="E14233" s="747">
        <v>104.9</v>
      </c>
      <c r="F14233" s="688">
        <f t="shared" si="913"/>
        <v>13.112500000000001</v>
      </c>
      <c r="G14233" s="689">
        <f t="shared" si="914"/>
        <v>25690.502499999457</v>
      </c>
      <c r="H14233" s="747">
        <v>306910</v>
      </c>
      <c r="I14233" s="747" t="s">
        <v>258</v>
      </c>
      <c r="J14233" s="747">
        <v>0.125</v>
      </c>
      <c r="K14233" s="747">
        <v>98.24</v>
      </c>
      <c r="L14233" s="688">
        <f t="shared" si="915"/>
        <v>12.28</v>
      </c>
      <c r="M14233" s="689">
        <f t="shared" si="916"/>
        <v>25511.262499999582</v>
      </c>
      <c r="N14233" s="336"/>
    </row>
    <row r="14234" spans="1:14">
      <c r="A14234" s="336"/>
      <c r="B14234" s="747">
        <v>306910</v>
      </c>
      <c r="C14234" s="747" t="s">
        <v>259</v>
      </c>
      <c r="D14234" s="747">
        <v>0.1</v>
      </c>
      <c r="E14234" s="747">
        <v>105.97</v>
      </c>
      <c r="F14234" s="688">
        <f t="shared" si="913"/>
        <v>10.597000000000001</v>
      </c>
      <c r="G14234" s="689">
        <f t="shared" si="914"/>
        <v>20934.943000000108</v>
      </c>
      <c r="H14234" s="747">
        <v>306910</v>
      </c>
      <c r="I14234" s="747" t="s">
        <v>259</v>
      </c>
      <c r="J14234" s="747">
        <v>0.1</v>
      </c>
      <c r="K14234" s="747">
        <v>99.18</v>
      </c>
      <c r="L14234" s="688">
        <f t="shared" si="915"/>
        <v>9.918000000000001</v>
      </c>
      <c r="M14234" s="689">
        <f t="shared" si="916"/>
        <v>20788.730999999952</v>
      </c>
      <c r="N14234" s="336"/>
    </row>
    <row r="14235" spans="1:14">
      <c r="A14235" s="336"/>
      <c r="B14235" s="747">
        <v>306910</v>
      </c>
      <c r="C14235" s="747" t="s">
        <v>260</v>
      </c>
      <c r="D14235" s="747">
        <v>0.1</v>
      </c>
      <c r="E14235" s="747">
        <v>108.19</v>
      </c>
      <c r="F14235" s="688">
        <f t="shared" si="913"/>
        <v>10.819000000000001</v>
      </c>
      <c r="G14235" s="689">
        <f t="shared" si="914"/>
        <v>25048.314999999562</v>
      </c>
      <c r="H14235" s="747">
        <v>306910</v>
      </c>
      <c r="I14235" s="747" t="s">
        <v>260</v>
      </c>
      <c r="J14235" s="747">
        <v>0.1</v>
      </c>
      <c r="K14235" s="747">
        <v>100.11</v>
      </c>
      <c r="L14235" s="688">
        <f t="shared" si="915"/>
        <v>10.011000000000001</v>
      </c>
      <c r="M14235" s="689">
        <f t="shared" si="916"/>
        <v>24364.491999999707</v>
      </c>
      <c r="N14235" s="336"/>
    </row>
    <row r="14236" spans="1:14">
      <c r="A14236" s="336"/>
      <c r="B14236" s="747">
        <v>306920</v>
      </c>
      <c r="C14236" s="747" t="s">
        <v>255</v>
      </c>
      <c r="D14236" s="747">
        <v>0.04</v>
      </c>
      <c r="E14236" s="747">
        <v>99.18</v>
      </c>
      <c r="F14236" s="688">
        <f t="shared" si="913"/>
        <v>3.9672000000000005</v>
      </c>
      <c r="G14236" s="689">
        <f t="shared" si="914"/>
        <v>7779.6984000001403</v>
      </c>
      <c r="H14236" s="747">
        <v>306920</v>
      </c>
      <c r="I14236" s="747" t="s">
        <v>255</v>
      </c>
      <c r="J14236" s="747">
        <v>0.04</v>
      </c>
      <c r="K14236" s="747">
        <v>92.86</v>
      </c>
      <c r="L14236" s="688">
        <f t="shared" si="915"/>
        <v>3.7143999999999999</v>
      </c>
      <c r="M14236" s="689">
        <f t="shared" si="916"/>
        <v>7725.8000000001111</v>
      </c>
      <c r="N14236" s="336"/>
    </row>
    <row r="14237" spans="1:14">
      <c r="A14237" s="336"/>
      <c r="B14237" s="747">
        <v>306920</v>
      </c>
      <c r="C14237" s="747" t="s">
        <v>256</v>
      </c>
      <c r="D14237" s="747">
        <v>0.1</v>
      </c>
      <c r="E14237" s="747">
        <v>99.18</v>
      </c>
      <c r="F14237" s="688">
        <f t="shared" si="913"/>
        <v>9.918000000000001</v>
      </c>
      <c r="G14237" s="689">
        <f t="shared" si="914"/>
        <v>19088.361600000469</v>
      </c>
      <c r="H14237" s="747">
        <v>306920</v>
      </c>
      <c r="I14237" s="747" t="s">
        <v>256</v>
      </c>
      <c r="J14237" s="747">
        <v>0.1</v>
      </c>
      <c r="K14237" s="747">
        <v>92.86</v>
      </c>
      <c r="L14237" s="688">
        <f t="shared" si="915"/>
        <v>9.2859999999999996</v>
      </c>
      <c r="M14237" s="689">
        <f t="shared" si="916"/>
        <v>18959.930800000366</v>
      </c>
      <c r="N14237" s="336"/>
    </row>
    <row r="14238" spans="1:14">
      <c r="A14238" s="336"/>
      <c r="B14238" s="747">
        <v>306920</v>
      </c>
      <c r="C14238" s="747" t="s">
        <v>257</v>
      </c>
      <c r="D14238" s="747">
        <v>0.125</v>
      </c>
      <c r="E14238" s="747">
        <v>103.57</v>
      </c>
      <c r="F14238" s="688">
        <f t="shared" si="913"/>
        <v>12.946249999999999</v>
      </c>
      <c r="G14238" s="689">
        <f t="shared" si="914"/>
        <v>25105.382499999567</v>
      </c>
      <c r="H14238" s="747">
        <v>306920</v>
      </c>
      <c r="I14238" s="747" t="s">
        <v>257</v>
      </c>
      <c r="J14238" s="747">
        <v>0.125</v>
      </c>
      <c r="K14238" s="747">
        <v>97.08</v>
      </c>
      <c r="L14238" s="688">
        <f t="shared" si="915"/>
        <v>12.135</v>
      </c>
      <c r="M14238" s="689">
        <f t="shared" si="916"/>
        <v>24929.967499999515</v>
      </c>
      <c r="N14238" s="336"/>
    </row>
    <row r="14239" spans="1:14">
      <c r="A14239" s="336"/>
      <c r="B14239" s="747">
        <v>306920</v>
      </c>
      <c r="C14239" s="747" t="s">
        <v>258</v>
      </c>
      <c r="D14239" s="747">
        <v>0.125</v>
      </c>
      <c r="E14239" s="747">
        <v>104.9</v>
      </c>
      <c r="F14239" s="688">
        <f t="shared" si="913"/>
        <v>13.112500000000001</v>
      </c>
      <c r="G14239" s="689">
        <f t="shared" si="914"/>
        <v>25703.614999999456</v>
      </c>
      <c r="H14239" s="747">
        <v>306920</v>
      </c>
      <c r="I14239" s="747" t="s">
        <v>258</v>
      </c>
      <c r="J14239" s="747">
        <v>0.125</v>
      </c>
      <c r="K14239" s="747">
        <v>98.24</v>
      </c>
      <c r="L14239" s="688">
        <f t="shared" si="915"/>
        <v>12.28</v>
      </c>
      <c r="M14239" s="689">
        <f t="shared" si="916"/>
        <v>25523.542499999581</v>
      </c>
      <c r="N14239" s="336"/>
    </row>
    <row r="14240" spans="1:14">
      <c r="A14240" s="336"/>
      <c r="B14240" s="747">
        <v>306920</v>
      </c>
      <c r="C14240" s="747" t="s">
        <v>259</v>
      </c>
      <c r="D14240" s="747">
        <v>0.1</v>
      </c>
      <c r="E14240" s="747">
        <v>105.97</v>
      </c>
      <c r="F14240" s="688">
        <f t="shared" si="913"/>
        <v>10.597000000000001</v>
      </c>
      <c r="G14240" s="689">
        <f t="shared" si="914"/>
        <v>20945.54000000011</v>
      </c>
      <c r="H14240" s="747">
        <v>306920</v>
      </c>
      <c r="I14240" s="747" t="s">
        <v>259</v>
      </c>
      <c r="J14240" s="747">
        <v>0.1</v>
      </c>
      <c r="K14240" s="747">
        <v>99.18</v>
      </c>
      <c r="L14240" s="688">
        <f t="shared" si="915"/>
        <v>9.918000000000001</v>
      </c>
      <c r="M14240" s="689">
        <f t="shared" si="916"/>
        <v>20798.648999999954</v>
      </c>
      <c r="N14240" s="336"/>
    </row>
    <row r="14241" spans="1:14">
      <c r="A14241" s="336"/>
      <c r="B14241" s="747">
        <v>306920</v>
      </c>
      <c r="C14241" s="747" t="s">
        <v>260</v>
      </c>
      <c r="D14241" s="747">
        <v>0.1</v>
      </c>
      <c r="E14241" s="747">
        <v>108.19</v>
      </c>
      <c r="F14241" s="688">
        <f t="shared" si="913"/>
        <v>10.819000000000001</v>
      </c>
      <c r="G14241" s="689">
        <f t="shared" si="914"/>
        <v>25059.133999999562</v>
      </c>
      <c r="H14241" s="747">
        <v>306920</v>
      </c>
      <c r="I14241" s="747" t="s">
        <v>260</v>
      </c>
      <c r="J14241" s="747">
        <v>0.1</v>
      </c>
      <c r="K14241" s="747">
        <v>100.11</v>
      </c>
      <c r="L14241" s="688">
        <f t="shared" si="915"/>
        <v>10.011000000000001</v>
      </c>
      <c r="M14241" s="689">
        <f t="shared" si="916"/>
        <v>24374.502999999706</v>
      </c>
      <c r="N14241" s="336"/>
    </row>
    <row r="14242" spans="1:14">
      <c r="A14242" s="336"/>
      <c r="B14242" s="747">
        <v>306930</v>
      </c>
      <c r="C14242" s="747" t="s">
        <v>255</v>
      </c>
      <c r="D14242" s="747">
        <v>0.04</v>
      </c>
      <c r="E14242" s="747">
        <v>99.18</v>
      </c>
      <c r="F14242" s="688">
        <f t="shared" si="913"/>
        <v>3.9672000000000005</v>
      </c>
      <c r="G14242" s="689">
        <f t="shared" si="914"/>
        <v>7783.6656000001403</v>
      </c>
      <c r="H14242" s="747">
        <v>306930</v>
      </c>
      <c r="I14242" s="747" t="s">
        <v>255</v>
      </c>
      <c r="J14242" s="747">
        <v>0.04</v>
      </c>
      <c r="K14242" s="747">
        <v>92.86</v>
      </c>
      <c r="L14242" s="688">
        <f t="shared" si="915"/>
        <v>3.7143999999999999</v>
      </c>
      <c r="M14242" s="689">
        <f t="shared" si="916"/>
        <v>7729.514400000111</v>
      </c>
      <c r="N14242" s="336"/>
    </row>
    <row r="14243" spans="1:14">
      <c r="A14243" s="336"/>
      <c r="B14243" s="747">
        <v>306930</v>
      </c>
      <c r="C14243" s="747" t="s">
        <v>256</v>
      </c>
      <c r="D14243" s="747">
        <v>0.1</v>
      </c>
      <c r="E14243" s="747">
        <v>99.18</v>
      </c>
      <c r="F14243" s="688">
        <f t="shared" si="913"/>
        <v>9.918000000000001</v>
      </c>
      <c r="G14243" s="689">
        <f t="shared" si="914"/>
        <v>19098.279600000471</v>
      </c>
      <c r="H14243" s="747">
        <v>306930</v>
      </c>
      <c r="I14243" s="747" t="s">
        <v>256</v>
      </c>
      <c r="J14243" s="747">
        <v>0.1</v>
      </c>
      <c r="K14243" s="747">
        <v>92.86</v>
      </c>
      <c r="L14243" s="688">
        <f t="shared" si="915"/>
        <v>9.2859999999999996</v>
      </c>
      <c r="M14243" s="689">
        <f t="shared" si="916"/>
        <v>18969.216800000366</v>
      </c>
      <c r="N14243" s="336"/>
    </row>
    <row r="14244" spans="1:14">
      <c r="A14244" s="336"/>
      <c r="B14244" s="747">
        <v>306930</v>
      </c>
      <c r="C14244" s="747" t="s">
        <v>257</v>
      </c>
      <c r="D14244" s="747">
        <v>0.125</v>
      </c>
      <c r="E14244" s="747">
        <v>103.57</v>
      </c>
      <c r="F14244" s="688">
        <f t="shared" si="913"/>
        <v>12.946249999999999</v>
      </c>
      <c r="G14244" s="689">
        <f t="shared" si="914"/>
        <v>25118.328749999568</v>
      </c>
      <c r="H14244" s="747">
        <v>306930</v>
      </c>
      <c r="I14244" s="747" t="s">
        <v>257</v>
      </c>
      <c r="J14244" s="747">
        <v>0.125</v>
      </c>
      <c r="K14244" s="747">
        <v>97.08</v>
      </c>
      <c r="L14244" s="688">
        <f t="shared" si="915"/>
        <v>12.135</v>
      </c>
      <c r="M14244" s="689">
        <f t="shared" si="916"/>
        <v>24942.102499999513</v>
      </c>
      <c r="N14244" s="336"/>
    </row>
    <row r="14245" spans="1:14">
      <c r="A14245" s="336"/>
      <c r="B14245" s="747">
        <v>306930</v>
      </c>
      <c r="C14245" s="747" t="s">
        <v>258</v>
      </c>
      <c r="D14245" s="747">
        <v>0.125</v>
      </c>
      <c r="E14245" s="747">
        <v>104.9</v>
      </c>
      <c r="F14245" s="688">
        <f t="shared" si="913"/>
        <v>13.112500000000001</v>
      </c>
      <c r="G14245" s="689">
        <f t="shared" si="914"/>
        <v>25716.727499999455</v>
      </c>
      <c r="H14245" s="747">
        <v>306930</v>
      </c>
      <c r="I14245" s="747" t="s">
        <v>258</v>
      </c>
      <c r="J14245" s="747">
        <v>0.125</v>
      </c>
      <c r="K14245" s="747">
        <v>98.24</v>
      </c>
      <c r="L14245" s="688">
        <f t="shared" si="915"/>
        <v>12.28</v>
      </c>
      <c r="M14245" s="689">
        <f t="shared" si="916"/>
        <v>25535.82249999958</v>
      </c>
      <c r="N14245" s="336"/>
    </row>
    <row r="14246" spans="1:14">
      <c r="A14246" s="336"/>
      <c r="B14246" s="747">
        <v>306930</v>
      </c>
      <c r="C14246" s="747" t="s">
        <v>259</v>
      </c>
      <c r="D14246" s="747">
        <v>0.1</v>
      </c>
      <c r="E14246" s="747">
        <v>105.97</v>
      </c>
      <c r="F14246" s="688">
        <f t="shared" si="913"/>
        <v>10.597000000000001</v>
      </c>
      <c r="G14246" s="689">
        <f t="shared" si="914"/>
        <v>20956.137000000112</v>
      </c>
      <c r="H14246" s="747">
        <v>306930</v>
      </c>
      <c r="I14246" s="747" t="s">
        <v>259</v>
      </c>
      <c r="J14246" s="747">
        <v>0.1</v>
      </c>
      <c r="K14246" s="747">
        <v>99.18</v>
      </c>
      <c r="L14246" s="688">
        <f t="shared" si="915"/>
        <v>9.918000000000001</v>
      </c>
      <c r="M14246" s="689">
        <f t="shared" si="916"/>
        <v>20808.566999999955</v>
      </c>
      <c r="N14246" s="336"/>
    </row>
    <row r="14247" spans="1:14">
      <c r="A14247" s="336"/>
      <c r="B14247" s="747">
        <v>306930</v>
      </c>
      <c r="C14247" s="747" t="s">
        <v>260</v>
      </c>
      <c r="D14247" s="747">
        <v>0.1</v>
      </c>
      <c r="E14247" s="747">
        <v>107.61</v>
      </c>
      <c r="F14247" s="688">
        <f t="shared" si="913"/>
        <v>10.761000000000001</v>
      </c>
      <c r="G14247" s="689">
        <f t="shared" si="914"/>
        <v>25069.89499999956</v>
      </c>
      <c r="H14247" s="747">
        <v>306930</v>
      </c>
      <c r="I14247" s="747" t="s">
        <v>260</v>
      </c>
      <c r="J14247" s="747">
        <v>0.1</v>
      </c>
      <c r="K14247" s="747">
        <v>100.11</v>
      </c>
      <c r="L14247" s="688">
        <f t="shared" si="915"/>
        <v>10.011000000000001</v>
      </c>
      <c r="M14247" s="689">
        <f t="shared" si="916"/>
        <v>24384.513999999705</v>
      </c>
      <c r="N14247" s="336"/>
    </row>
    <row r="14248" spans="1:14">
      <c r="A14248" s="336"/>
      <c r="B14248" s="747">
        <v>306940</v>
      </c>
      <c r="C14248" s="747" t="s">
        <v>255</v>
      </c>
      <c r="D14248" s="747">
        <v>0.04</v>
      </c>
      <c r="E14248" s="747">
        <v>99.18</v>
      </c>
      <c r="F14248" s="688">
        <f t="shared" si="913"/>
        <v>3.9672000000000005</v>
      </c>
      <c r="G14248" s="689">
        <f t="shared" si="914"/>
        <v>7787.6328000001404</v>
      </c>
      <c r="H14248" s="747">
        <v>306940</v>
      </c>
      <c r="I14248" s="747" t="s">
        <v>255</v>
      </c>
      <c r="J14248" s="747">
        <v>0.04</v>
      </c>
      <c r="K14248" s="747">
        <v>92.86</v>
      </c>
      <c r="L14248" s="688">
        <f t="shared" si="915"/>
        <v>3.7143999999999999</v>
      </c>
      <c r="M14248" s="689">
        <f t="shared" si="916"/>
        <v>7733.2288000001108</v>
      </c>
      <c r="N14248" s="336"/>
    </row>
    <row r="14249" spans="1:14">
      <c r="A14249" s="336"/>
      <c r="B14249" s="747">
        <v>306940</v>
      </c>
      <c r="C14249" s="747" t="s">
        <v>256</v>
      </c>
      <c r="D14249" s="747">
        <v>0.1</v>
      </c>
      <c r="E14249" s="747">
        <v>99.18</v>
      </c>
      <c r="F14249" s="688">
        <f t="shared" si="913"/>
        <v>9.918000000000001</v>
      </c>
      <c r="G14249" s="689">
        <f t="shared" si="914"/>
        <v>19108.197600000472</v>
      </c>
      <c r="H14249" s="747">
        <v>306940</v>
      </c>
      <c r="I14249" s="747" t="s">
        <v>256</v>
      </c>
      <c r="J14249" s="747">
        <v>0.1</v>
      </c>
      <c r="K14249" s="747">
        <v>92.86</v>
      </c>
      <c r="L14249" s="688">
        <f t="shared" si="915"/>
        <v>9.2859999999999996</v>
      </c>
      <c r="M14249" s="689">
        <f t="shared" si="916"/>
        <v>18978.502800000366</v>
      </c>
      <c r="N14249" s="336"/>
    </row>
    <row r="14250" spans="1:14">
      <c r="A14250" s="336"/>
      <c r="B14250" s="747">
        <v>306940</v>
      </c>
      <c r="C14250" s="747" t="s">
        <v>257</v>
      </c>
      <c r="D14250" s="747">
        <v>0.125</v>
      </c>
      <c r="E14250" s="747">
        <v>103.57</v>
      </c>
      <c r="F14250" s="688">
        <f t="shared" si="913"/>
        <v>12.946249999999999</v>
      </c>
      <c r="G14250" s="689">
        <f t="shared" si="914"/>
        <v>25131.274999999569</v>
      </c>
      <c r="H14250" s="747">
        <v>306940</v>
      </c>
      <c r="I14250" s="747" t="s">
        <v>257</v>
      </c>
      <c r="J14250" s="747">
        <v>0.125</v>
      </c>
      <c r="K14250" s="747">
        <v>97.08</v>
      </c>
      <c r="L14250" s="688">
        <f t="shared" si="915"/>
        <v>12.135</v>
      </c>
      <c r="M14250" s="689">
        <f t="shared" si="916"/>
        <v>24954.237499999512</v>
      </c>
      <c r="N14250" s="336"/>
    </row>
    <row r="14251" spans="1:14">
      <c r="A14251" s="336"/>
      <c r="B14251" s="747">
        <v>306940</v>
      </c>
      <c r="C14251" s="747" t="s">
        <v>258</v>
      </c>
      <c r="D14251" s="747">
        <v>0.125</v>
      </c>
      <c r="E14251" s="747">
        <v>104.9</v>
      </c>
      <c r="F14251" s="688">
        <f t="shared" si="913"/>
        <v>13.112500000000001</v>
      </c>
      <c r="G14251" s="689">
        <f t="shared" si="914"/>
        <v>25729.839999999454</v>
      </c>
      <c r="H14251" s="747">
        <v>306940</v>
      </c>
      <c r="I14251" s="747" t="s">
        <v>258</v>
      </c>
      <c r="J14251" s="747">
        <v>0.125</v>
      </c>
      <c r="K14251" s="747">
        <v>98.24</v>
      </c>
      <c r="L14251" s="688">
        <f t="shared" si="915"/>
        <v>12.28</v>
      </c>
      <c r="M14251" s="689">
        <f t="shared" si="916"/>
        <v>25548.102499999579</v>
      </c>
      <c r="N14251" s="336"/>
    </row>
    <row r="14252" spans="1:14">
      <c r="A14252" s="336"/>
      <c r="B14252" s="747">
        <v>306940</v>
      </c>
      <c r="C14252" s="747" t="s">
        <v>259</v>
      </c>
      <c r="D14252" s="747">
        <v>0.1</v>
      </c>
      <c r="E14252" s="747">
        <v>105.97</v>
      </c>
      <c r="F14252" s="688">
        <f t="shared" si="913"/>
        <v>10.597000000000001</v>
      </c>
      <c r="G14252" s="689">
        <f t="shared" si="914"/>
        <v>20966.734000000113</v>
      </c>
      <c r="H14252" s="747">
        <v>306940</v>
      </c>
      <c r="I14252" s="747" t="s">
        <v>259</v>
      </c>
      <c r="J14252" s="747">
        <v>0.1</v>
      </c>
      <c r="K14252" s="747">
        <v>99.18</v>
      </c>
      <c r="L14252" s="688">
        <f t="shared" si="915"/>
        <v>9.918000000000001</v>
      </c>
      <c r="M14252" s="689">
        <f t="shared" si="916"/>
        <v>20818.484999999957</v>
      </c>
      <c r="N14252" s="336"/>
    </row>
    <row r="14253" spans="1:14">
      <c r="A14253" s="336"/>
      <c r="B14253" s="747">
        <v>306940</v>
      </c>
      <c r="C14253" s="747" t="s">
        <v>260</v>
      </c>
      <c r="D14253" s="747">
        <v>0.1</v>
      </c>
      <c r="E14253" s="747">
        <v>107.03</v>
      </c>
      <c r="F14253" s="688">
        <f t="shared" si="913"/>
        <v>10.703000000000001</v>
      </c>
      <c r="G14253" s="689">
        <f t="shared" si="914"/>
        <v>25080.597999999562</v>
      </c>
      <c r="H14253" s="747">
        <v>306940</v>
      </c>
      <c r="I14253" s="747" t="s">
        <v>260</v>
      </c>
      <c r="J14253" s="747">
        <v>0.1</v>
      </c>
      <c r="K14253" s="747">
        <v>100.11</v>
      </c>
      <c r="L14253" s="688">
        <f t="shared" si="915"/>
        <v>10.011000000000001</v>
      </c>
      <c r="M14253" s="689">
        <f t="shared" si="916"/>
        <v>24394.524999999703</v>
      </c>
      <c r="N14253" s="336"/>
    </row>
    <row r="14254" spans="1:14">
      <c r="A14254" s="336"/>
      <c r="B14254" s="747">
        <v>306950</v>
      </c>
      <c r="C14254" s="747" t="s">
        <v>255</v>
      </c>
      <c r="D14254" s="747">
        <v>0.04</v>
      </c>
      <c r="E14254" s="747">
        <v>99.18</v>
      </c>
      <c r="F14254" s="688">
        <f t="shared" si="913"/>
        <v>3.9672000000000005</v>
      </c>
      <c r="G14254" s="689">
        <f t="shared" si="914"/>
        <v>7791.6000000001404</v>
      </c>
      <c r="H14254" s="747">
        <v>306950</v>
      </c>
      <c r="I14254" s="747" t="s">
        <v>255</v>
      </c>
      <c r="J14254" s="747">
        <v>0.04</v>
      </c>
      <c r="K14254" s="747">
        <v>92.86</v>
      </c>
      <c r="L14254" s="688">
        <f t="shared" si="915"/>
        <v>3.7143999999999999</v>
      </c>
      <c r="M14254" s="689">
        <f t="shared" si="916"/>
        <v>7736.9432000001107</v>
      </c>
      <c r="N14254" s="336"/>
    </row>
    <row r="14255" spans="1:14">
      <c r="A14255" s="336"/>
      <c r="B14255" s="747">
        <v>306950</v>
      </c>
      <c r="C14255" s="747" t="s">
        <v>256</v>
      </c>
      <c r="D14255" s="747">
        <v>0.1</v>
      </c>
      <c r="E14255" s="747">
        <v>99.18</v>
      </c>
      <c r="F14255" s="688">
        <f t="shared" si="913"/>
        <v>9.918000000000001</v>
      </c>
      <c r="G14255" s="689">
        <f t="shared" si="914"/>
        <v>19118.115600000474</v>
      </c>
      <c r="H14255" s="747">
        <v>306950</v>
      </c>
      <c r="I14255" s="747" t="s">
        <v>256</v>
      </c>
      <c r="J14255" s="747">
        <v>0.1</v>
      </c>
      <c r="K14255" s="747">
        <v>92.86</v>
      </c>
      <c r="L14255" s="688">
        <f t="shared" si="915"/>
        <v>9.2859999999999996</v>
      </c>
      <c r="M14255" s="689">
        <f t="shared" si="916"/>
        <v>18987.788800000366</v>
      </c>
      <c r="N14255" s="336"/>
    </row>
    <row r="14256" spans="1:14">
      <c r="A14256" s="336"/>
      <c r="B14256" s="747">
        <v>306950</v>
      </c>
      <c r="C14256" s="747" t="s">
        <v>257</v>
      </c>
      <c r="D14256" s="747">
        <v>0.125</v>
      </c>
      <c r="E14256" s="747">
        <v>103.57</v>
      </c>
      <c r="F14256" s="688">
        <f t="shared" si="913"/>
        <v>12.946249999999999</v>
      </c>
      <c r="G14256" s="689">
        <f t="shared" si="914"/>
        <v>25144.221249999569</v>
      </c>
      <c r="H14256" s="747">
        <v>306950</v>
      </c>
      <c r="I14256" s="747" t="s">
        <v>257</v>
      </c>
      <c r="J14256" s="747">
        <v>0.125</v>
      </c>
      <c r="K14256" s="747">
        <v>97.08</v>
      </c>
      <c r="L14256" s="688">
        <f t="shared" si="915"/>
        <v>12.135</v>
      </c>
      <c r="M14256" s="689">
        <f t="shared" si="916"/>
        <v>24966.37249999951</v>
      </c>
      <c r="N14256" s="336"/>
    </row>
    <row r="14257" spans="1:14">
      <c r="A14257" s="336"/>
      <c r="B14257" s="747">
        <v>306950</v>
      </c>
      <c r="C14257" s="747" t="s">
        <v>258</v>
      </c>
      <c r="D14257" s="747">
        <v>0.125</v>
      </c>
      <c r="E14257" s="747">
        <v>104.9</v>
      </c>
      <c r="F14257" s="688">
        <f t="shared" si="913"/>
        <v>13.112500000000001</v>
      </c>
      <c r="G14257" s="689">
        <f t="shared" si="914"/>
        <v>25742.952499999454</v>
      </c>
      <c r="H14257" s="747">
        <v>306950</v>
      </c>
      <c r="I14257" s="747" t="s">
        <v>258</v>
      </c>
      <c r="J14257" s="747">
        <v>0.125</v>
      </c>
      <c r="K14257" s="747">
        <v>98.24</v>
      </c>
      <c r="L14257" s="688">
        <f t="shared" si="915"/>
        <v>12.28</v>
      </c>
      <c r="M14257" s="689">
        <f t="shared" si="916"/>
        <v>25560.382499999578</v>
      </c>
      <c r="N14257" s="336"/>
    </row>
    <row r="14258" spans="1:14">
      <c r="A14258" s="336"/>
      <c r="B14258" s="747">
        <v>306950</v>
      </c>
      <c r="C14258" s="747" t="s">
        <v>259</v>
      </c>
      <c r="D14258" s="747">
        <v>0.1</v>
      </c>
      <c r="E14258" s="747">
        <v>105.97</v>
      </c>
      <c r="F14258" s="688">
        <f t="shared" si="913"/>
        <v>10.597000000000001</v>
      </c>
      <c r="G14258" s="689">
        <f t="shared" si="914"/>
        <v>20977.331000000115</v>
      </c>
      <c r="H14258" s="747">
        <v>306950</v>
      </c>
      <c r="I14258" s="747" t="s">
        <v>259</v>
      </c>
      <c r="J14258" s="747">
        <v>0.1</v>
      </c>
      <c r="K14258" s="747">
        <v>99.18</v>
      </c>
      <c r="L14258" s="688">
        <f t="shared" si="915"/>
        <v>9.918000000000001</v>
      </c>
      <c r="M14258" s="689">
        <f t="shared" si="916"/>
        <v>20828.402999999958</v>
      </c>
      <c r="N14258" s="336"/>
    </row>
    <row r="14259" spans="1:14">
      <c r="A14259" s="336"/>
      <c r="B14259" s="747">
        <v>306950</v>
      </c>
      <c r="C14259" s="747" t="s">
        <v>260</v>
      </c>
      <c r="D14259" s="747">
        <v>0.1</v>
      </c>
      <c r="E14259" s="747">
        <v>107.03</v>
      </c>
      <c r="F14259" s="688">
        <f t="shared" si="913"/>
        <v>10.703000000000001</v>
      </c>
      <c r="G14259" s="689">
        <f t="shared" si="914"/>
        <v>25091.300999999563</v>
      </c>
      <c r="H14259" s="747">
        <v>306950</v>
      </c>
      <c r="I14259" s="747" t="s">
        <v>260</v>
      </c>
      <c r="J14259" s="747">
        <v>0.1</v>
      </c>
      <c r="K14259" s="747">
        <v>100.11</v>
      </c>
      <c r="L14259" s="688">
        <f t="shared" si="915"/>
        <v>10.011000000000001</v>
      </c>
      <c r="M14259" s="689">
        <f t="shared" si="916"/>
        <v>24404.535999999702</v>
      </c>
      <c r="N14259" s="336"/>
    </row>
    <row r="14260" spans="1:14">
      <c r="A14260" s="336"/>
      <c r="B14260" s="747">
        <v>306957.72499999998</v>
      </c>
      <c r="C14260" s="747" t="s">
        <v>255</v>
      </c>
      <c r="D14260" s="747">
        <v>0.04</v>
      </c>
      <c r="E14260" s="747">
        <v>76.62</v>
      </c>
      <c r="F14260" s="688">
        <f t="shared" si="913"/>
        <v>3.0648000000000004</v>
      </c>
      <c r="G14260" s="689">
        <f t="shared" si="914"/>
        <v>7794.6648000001405</v>
      </c>
      <c r="H14260" s="747">
        <v>306957.72499999998</v>
      </c>
      <c r="I14260" s="747" t="s">
        <v>255</v>
      </c>
      <c r="J14260" s="747">
        <v>0.04</v>
      </c>
      <c r="K14260" s="747">
        <v>71.73</v>
      </c>
      <c r="L14260" s="688">
        <f t="shared" si="915"/>
        <v>2.8692000000000002</v>
      </c>
      <c r="M14260" s="689">
        <f t="shared" si="916"/>
        <v>7739.8124000001108</v>
      </c>
      <c r="N14260" s="336"/>
    </row>
    <row r="14261" spans="1:14">
      <c r="A14261" s="336"/>
      <c r="B14261" s="747">
        <v>306957.72499999998</v>
      </c>
      <c r="C14261" s="747" t="s">
        <v>256</v>
      </c>
      <c r="D14261" s="747">
        <v>0.1</v>
      </c>
      <c r="E14261" s="747">
        <v>76.62</v>
      </c>
      <c r="F14261" s="688">
        <f t="shared" si="913"/>
        <v>7.6620000000000008</v>
      </c>
      <c r="G14261" s="689">
        <f t="shared" si="914"/>
        <v>19125.777600000474</v>
      </c>
      <c r="H14261" s="747">
        <v>306957.72499999998</v>
      </c>
      <c r="I14261" s="747" t="s">
        <v>256</v>
      </c>
      <c r="J14261" s="747">
        <v>0.1</v>
      </c>
      <c r="K14261" s="747">
        <v>71.73</v>
      </c>
      <c r="L14261" s="688">
        <f t="shared" si="915"/>
        <v>7.1730000000000009</v>
      </c>
      <c r="M14261" s="689">
        <f t="shared" si="916"/>
        <v>18994.961800000365</v>
      </c>
      <c r="N14261" s="336"/>
    </row>
    <row r="14262" spans="1:14">
      <c r="A14262" s="336"/>
      <c r="B14262" s="747">
        <v>306957.72499999998</v>
      </c>
      <c r="C14262" s="747" t="s">
        <v>257</v>
      </c>
      <c r="D14262" s="747">
        <v>0.125</v>
      </c>
      <c r="E14262" s="747">
        <v>80.010000000000005</v>
      </c>
      <c r="F14262" s="688">
        <f t="shared" si="913"/>
        <v>10.001250000000001</v>
      </c>
      <c r="G14262" s="689">
        <f t="shared" si="914"/>
        <v>25154.222499999571</v>
      </c>
      <c r="H14262" s="747">
        <v>306957.72499999998</v>
      </c>
      <c r="I14262" s="747" t="s">
        <v>257</v>
      </c>
      <c r="J14262" s="747">
        <v>0.125</v>
      </c>
      <c r="K14262" s="747">
        <v>74.989999999999995</v>
      </c>
      <c r="L14262" s="688">
        <f t="shared" si="915"/>
        <v>9.3737499999999994</v>
      </c>
      <c r="M14262" s="689">
        <f t="shared" si="916"/>
        <v>24975.746249999509</v>
      </c>
      <c r="N14262" s="336"/>
    </row>
    <row r="14263" spans="1:14">
      <c r="A14263" s="336"/>
      <c r="B14263" s="747">
        <v>306957.72499999998</v>
      </c>
      <c r="C14263" s="747" t="s">
        <v>258</v>
      </c>
      <c r="D14263" s="747">
        <v>0.125</v>
      </c>
      <c r="E14263" s="747">
        <v>81.03</v>
      </c>
      <c r="F14263" s="688">
        <f t="shared" si="913"/>
        <v>10.12875</v>
      </c>
      <c r="G14263" s="689">
        <f t="shared" si="914"/>
        <v>25753.081249999454</v>
      </c>
      <c r="H14263" s="747">
        <v>306957.72499999998</v>
      </c>
      <c r="I14263" s="747" t="s">
        <v>258</v>
      </c>
      <c r="J14263" s="747">
        <v>0.125</v>
      </c>
      <c r="K14263" s="747">
        <v>75.89</v>
      </c>
      <c r="L14263" s="688">
        <f t="shared" si="915"/>
        <v>9.4862500000000001</v>
      </c>
      <c r="M14263" s="689">
        <f t="shared" si="916"/>
        <v>25569.868749999579</v>
      </c>
      <c r="N14263" s="336"/>
    </row>
    <row r="14264" spans="1:14">
      <c r="A14264" s="336"/>
      <c r="B14264" s="747">
        <v>306957.72499999998</v>
      </c>
      <c r="C14264" s="747" t="s">
        <v>259</v>
      </c>
      <c r="D14264" s="747">
        <v>0.1</v>
      </c>
      <c r="E14264" s="747">
        <v>81.86</v>
      </c>
      <c r="F14264" s="688">
        <f t="shared" si="913"/>
        <v>8.1859999999999999</v>
      </c>
      <c r="G14264" s="689">
        <f t="shared" si="914"/>
        <v>20985.517000000116</v>
      </c>
      <c r="H14264" s="747">
        <v>306957.72499999998</v>
      </c>
      <c r="I14264" s="747" t="s">
        <v>259</v>
      </c>
      <c r="J14264" s="747">
        <v>0.1</v>
      </c>
      <c r="K14264" s="747">
        <v>76.62</v>
      </c>
      <c r="L14264" s="688">
        <f t="shared" si="915"/>
        <v>7.6620000000000008</v>
      </c>
      <c r="M14264" s="689">
        <f t="shared" si="916"/>
        <v>20836.064999999959</v>
      </c>
      <c r="N14264" s="336"/>
    </row>
    <row r="14265" spans="1:14">
      <c r="A14265" s="336"/>
      <c r="B14265" s="747">
        <v>306957.72499999998</v>
      </c>
      <c r="C14265" s="747" t="s">
        <v>260</v>
      </c>
      <c r="D14265" s="747">
        <v>0.1</v>
      </c>
      <c r="E14265" s="747">
        <v>82.68</v>
      </c>
      <c r="F14265" s="688">
        <f t="shared" si="913"/>
        <v>8.2680000000000007</v>
      </c>
      <c r="G14265" s="689">
        <f t="shared" si="914"/>
        <v>25099.568999999563</v>
      </c>
      <c r="H14265" s="747">
        <v>306957.72499999998</v>
      </c>
      <c r="I14265" s="747" t="s">
        <v>260</v>
      </c>
      <c r="J14265" s="747">
        <v>0.1</v>
      </c>
      <c r="K14265" s="747">
        <v>77.34</v>
      </c>
      <c r="L14265" s="688">
        <f t="shared" si="915"/>
        <v>7.7340000000000009</v>
      </c>
      <c r="M14265" s="689">
        <f t="shared" si="916"/>
        <v>24412.269999999702</v>
      </c>
      <c r="N14265" s="336"/>
    </row>
    <row r="14266" spans="1:14">
      <c r="A14266" s="336"/>
      <c r="B14266" s="747">
        <v>306960</v>
      </c>
      <c r="C14266" s="747" t="s">
        <v>255</v>
      </c>
      <c r="D14266" s="747">
        <v>0.04</v>
      </c>
      <c r="E14266" s="747">
        <v>22.53</v>
      </c>
      <c r="F14266" s="688">
        <f t="shared" si="913"/>
        <v>0.90120000000000011</v>
      </c>
      <c r="G14266" s="689">
        <f t="shared" si="914"/>
        <v>7795.5660000001408</v>
      </c>
      <c r="H14266" s="747">
        <v>306960</v>
      </c>
      <c r="I14266" s="747" t="s">
        <v>255</v>
      </c>
      <c r="J14266" s="747">
        <v>0.04</v>
      </c>
      <c r="K14266" s="747">
        <v>21.12</v>
      </c>
      <c r="L14266" s="688">
        <f t="shared" si="915"/>
        <v>0.84480000000000011</v>
      </c>
      <c r="M14266" s="689">
        <f t="shared" si="916"/>
        <v>7740.6572000001106</v>
      </c>
      <c r="N14266" s="336"/>
    </row>
    <row r="14267" spans="1:14">
      <c r="A14267" s="336"/>
      <c r="B14267" s="747">
        <v>306960</v>
      </c>
      <c r="C14267" s="747" t="s">
        <v>256</v>
      </c>
      <c r="D14267" s="747">
        <v>0.1</v>
      </c>
      <c r="E14267" s="747">
        <v>22.53</v>
      </c>
      <c r="F14267" s="688">
        <f t="shared" si="913"/>
        <v>2.2530000000000001</v>
      </c>
      <c r="G14267" s="689">
        <f t="shared" si="914"/>
        <v>19128.030600000475</v>
      </c>
      <c r="H14267" s="747">
        <v>306960</v>
      </c>
      <c r="I14267" s="747" t="s">
        <v>256</v>
      </c>
      <c r="J14267" s="747">
        <v>0.1</v>
      </c>
      <c r="K14267" s="747">
        <v>21.12</v>
      </c>
      <c r="L14267" s="688">
        <f t="shared" si="915"/>
        <v>2.1120000000000001</v>
      </c>
      <c r="M14267" s="689">
        <f t="shared" si="916"/>
        <v>18997.073800000366</v>
      </c>
      <c r="N14267" s="336"/>
    </row>
    <row r="14268" spans="1:14">
      <c r="A14268" s="336"/>
      <c r="B14268" s="747">
        <v>306960</v>
      </c>
      <c r="C14268" s="747" t="s">
        <v>257</v>
      </c>
      <c r="D14268" s="747">
        <v>0.125</v>
      </c>
      <c r="E14268" s="747">
        <v>23.53</v>
      </c>
      <c r="F14268" s="688">
        <f t="shared" si="913"/>
        <v>2.9412500000000001</v>
      </c>
      <c r="G14268" s="689">
        <f t="shared" si="914"/>
        <v>25157.16374999957</v>
      </c>
      <c r="H14268" s="747">
        <v>306960</v>
      </c>
      <c r="I14268" s="747" t="s">
        <v>257</v>
      </c>
      <c r="J14268" s="747">
        <v>0.125</v>
      </c>
      <c r="K14268" s="747">
        <v>22.08</v>
      </c>
      <c r="L14268" s="688">
        <f t="shared" si="915"/>
        <v>2.76</v>
      </c>
      <c r="M14268" s="689">
        <f t="shared" si="916"/>
        <v>24978.506249999507</v>
      </c>
      <c r="N14268" s="336"/>
    </row>
    <row r="14269" spans="1:14">
      <c r="A14269" s="336"/>
      <c r="B14269" s="747">
        <v>306960</v>
      </c>
      <c r="C14269" s="747" t="s">
        <v>258</v>
      </c>
      <c r="D14269" s="747">
        <v>0.125</v>
      </c>
      <c r="E14269" s="747">
        <v>23.83</v>
      </c>
      <c r="F14269" s="688">
        <f t="shared" si="913"/>
        <v>2.9787499999999998</v>
      </c>
      <c r="G14269" s="689">
        <f t="shared" si="914"/>
        <v>25756.059999999452</v>
      </c>
      <c r="H14269" s="747">
        <v>306960</v>
      </c>
      <c r="I14269" s="747" t="s">
        <v>258</v>
      </c>
      <c r="J14269" s="747">
        <v>0.125</v>
      </c>
      <c r="K14269" s="747">
        <v>22.34</v>
      </c>
      <c r="L14269" s="688">
        <f t="shared" si="915"/>
        <v>2.7925</v>
      </c>
      <c r="M14269" s="689">
        <f t="shared" si="916"/>
        <v>25572.661249999579</v>
      </c>
      <c r="N14269" s="336"/>
    </row>
    <row r="14270" spans="1:14">
      <c r="A14270" s="336"/>
      <c r="B14270" s="747">
        <v>306960</v>
      </c>
      <c r="C14270" s="747" t="s">
        <v>259</v>
      </c>
      <c r="D14270" s="747">
        <v>0.1</v>
      </c>
      <c r="E14270" s="747">
        <v>24.08</v>
      </c>
      <c r="F14270" s="688">
        <f t="shared" si="913"/>
        <v>2.4079999999999999</v>
      </c>
      <c r="G14270" s="689">
        <f t="shared" si="914"/>
        <v>20987.925000000116</v>
      </c>
      <c r="H14270" s="747">
        <v>306960</v>
      </c>
      <c r="I14270" s="747" t="s">
        <v>259</v>
      </c>
      <c r="J14270" s="747">
        <v>0.1</v>
      </c>
      <c r="K14270" s="747">
        <v>22.56</v>
      </c>
      <c r="L14270" s="688">
        <f t="shared" si="915"/>
        <v>2.2559999999999998</v>
      </c>
      <c r="M14270" s="689">
        <f t="shared" si="916"/>
        <v>20838.32099999996</v>
      </c>
      <c r="N14270" s="336"/>
    </row>
    <row r="14271" spans="1:14">
      <c r="A14271" s="336"/>
      <c r="B14271" s="747">
        <v>306960</v>
      </c>
      <c r="C14271" s="747" t="s">
        <v>260</v>
      </c>
      <c r="D14271" s="747">
        <v>0.1</v>
      </c>
      <c r="E14271" s="747">
        <v>24.32</v>
      </c>
      <c r="F14271" s="688">
        <f t="shared" si="913"/>
        <v>2.4320000000000004</v>
      </c>
      <c r="G14271" s="689">
        <f t="shared" si="914"/>
        <v>25102.000999999564</v>
      </c>
      <c r="H14271" s="747">
        <v>306960</v>
      </c>
      <c r="I14271" s="747" t="s">
        <v>260</v>
      </c>
      <c r="J14271" s="747">
        <v>0.1</v>
      </c>
      <c r="K14271" s="747">
        <v>22.77</v>
      </c>
      <c r="L14271" s="688">
        <f t="shared" si="915"/>
        <v>2.2770000000000001</v>
      </c>
      <c r="M14271" s="689">
        <f t="shared" si="916"/>
        <v>24414.5469999997</v>
      </c>
      <c r="N14271" s="336"/>
    </row>
    <row r="14272" spans="1:14">
      <c r="A14272" s="336"/>
      <c r="B14272" s="747">
        <v>306970</v>
      </c>
      <c r="C14272" s="747" t="s">
        <v>255</v>
      </c>
      <c r="D14272" s="747">
        <v>0.04</v>
      </c>
      <c r="E14272" s="747">
        <v>98.32</v>
      </c>
      <c r="F14272" s="688">
        <f t="shared" ref="F14272:F14335" si="917">D14272*E14272</f>
        <v>3.9327999999999999</v>
      </c>
      <c r="G14272" s="689">
        <f t="shared" ref="G14272:G14335" si="918">G14266+F14272</f>
        <v>7799.4988000001404</v>
      </c>
      <c r="H14272" s="747">
        <v>306970</v>
      </c>
      <c r="I14272" s="747" t="s">
        <v>255</v>
      </c>
      <c r="J14272" s="747">
        <v>0.04</v>
      </c>
      <c r="K14272" s="747">
        <v>92.63</v>
      </c>
      <c r="L14272" s="688">
        <f t="shared" ref="L14272:L14335" si="919">J14272*K14272</f>
        <v>3.7052</v>
      </c>
      <c r="M14272" s="689">
        <f t="shared" ref="M14272:M14335" si="920">M14266+L14272</f>
        <v>7744.3624000001109</v>
      </c>
      <c r="N14272" s="336"/>
    </row>
    <row r="14273" spans="1:14">
      <c r="A14273" s="336"/>
      <c r="B14273" s="747">
        <v>306970</v>
      </c>
      <c r="C14273" s="747" t="s">
        <v>256</v>
      </c>
      <c r="D14273" s="747">
        <v>0.1</v>
      </c>
      <c r="E14273" s="747">
        <v>98.32</v>
      </c>
      <c r="F14273" s="688">
        <f t="shared" si="917"/>
        <v>9.8320000000000007</v>
      </c>
      <c r="G14273" s="689">
        <f t="shared" si="918"/>
        <v>19137.862600000473</v>
      </c>
      <c r="H14273" s="747">
        <v>306970</v>
      </c>
      <c r="I14273" s="747" t="s">
        <v>256</v>
      </c>
      <c r="J14273" s="747">
        <v>0.1</v>
      </c>
      <c r="K14273" s="747">
        <v>92.63</v>
      </c>
      <c r="L14273" s="688">
        <f t="shared" si="919"/>
        <v>9.2629999999999999</v>
      </c>
      <c r="M14273" s="689">
        <f t="shared" si="920"/>
        <v>19006.336800000365</v>
      </c>
      <c r="N14273" s="336"/>
    </row>
    <row r="14274" spans="1:14">
      <c r="A14274" s="336"/>
      <c r="B14274" s="747">
        <v>306970</v>
      </c>
      <c r="C14274" s="747" t="s">
        <v>257</v>
      </c>
      <c r="D14274" s="747">
        <v>0.125</v>
      </c>
      <c r="E14274" s="747">
        <v>102.7</v>
      </c>
      <c r="F14274" s="688">
        <f t="shared" si="917"/>
        <v>12.8375</v>
      </c>
      <c r="G14274" s="689">
        <f t="shared" si="918"/>
        <v>25170.001249999572</v>
      </c>
      <c r="H14274" s="747">
        <v>306970</v>
      </c>
      <c r="I14274" s="747" t="s">
        <v>257</v>
      </c>
      <c r="J14274" s="747">
        <v>0.125</v>
      </c>
      <c r="K14274" s="747">
        <v>96.86</v>
      </c>
      <c r="L14274" s="688">
        <f t="shared" si="919"/>
        <v>12.1075</v>
      </c>
      <c r="M14274" s="689">
        <f t="shared" si="920"/>
        <v>24990.613749999506</v>
      </c>
      <c r="N14274" s="336"/>
    </row>
    <row r="14275" spans="1:14">
      <c r="A14275" s="336"/>
      <c r="B14275" s="747">
        <v>306970</v>
      </c>
      <c r="C14275" s="747" t="s">
        <v>258</v>
      </c>
      <c r="D14275" s="747">
        <v>0.125</v>
      </c>
      <c r="E14275" s="747">
        <v>104.02</v>
      </c>
      <c r="F14275" s="688">
        <f t="shared" si="917"/>
        <v>13.0025</v>
      </c>
      <c r="G14275" s="689">
        <f t="shared" si="918"/>
        <v>25769.062499999451</v>
      </c>
      <c r="H14275" s="747">
        <v>306970</v>
      </c>
      <c r="I14275" s="747" t="s">
        <v>258</v>
      </c>
      <c r="J14275" s="747">
        <v>0.125</v>
      </c>
      <c r="K14275" s="747">
        <v>98.03</v>
      </c>
      <c r="L14275" s="688">
        <f t="shared" si="919"/>
        <v>12.25375</v>
      </c>
      <c r="M14275" s="689">
        <f t="shared" si="920"/>
        <v>25584.914999999579</v>
      </c>
      <c r="N14275" s="336"/>
    </row>
    <row r="14276" spans="1:14">
      <c r="A14276" s="336"/>
      <c r="B14276" s="747">
        <v>306970</v>
      </c>
      <c r="C14276" s="747" t="s">
        <v>259</v>
      </c>
      <c r="D14276" s="747">
        <v>0.1</v>
      </c>
      <c r="E14276" s="747">
        <v>105.08</v>
      </c>
      <c r="F14276" s="688">
        <f t="shared" si="917"/>
        <v>10.508000000000001</v>
      </c>
      <c r="G14276" s="689">
        <f t="shared" si="918"/>
        <v>20998.433000000117</v>
      </c>
      <c r="H14276" s="747">
        <v>306970</v>
      </c>
      <c r="I14276" s="747" t="s">
        <v>259</v>
      </c>
      <c r="J14276" s="747">
        <v>0.1</v>
      </c>
      <c r="K14276" s="747">
        <v>98.97</v>
      </c>
      <c r="L14276" s="688">
        <f t="shared" si="919"/>
        <v>9.8970000000000002</v>
      </c>
      <c r="M14276" s="689">
        <f t="shared" si="920"/>
        <v>20848.217999999961</v>
      </c>
      <c r="N14276" s="336"/>
    </row>
    <row r="14277" spans="1:14">
      <c r="A14277" s="336"/>
      <c r="B14277" s="747">
        <v>306970</v>
      </c>
      <c r="C14277" s="747" t="s">
        <v>260</v>
      </c>
      <c r="D14277" s="747">
        <v>0.1</v>
      </c>
      <c r="E14277" s="747">
        <v>106.14</v>
      </c>
      <c r="F14277" s="688">
        <f t="shared" si="917"/>
        <v>10.614000000000001</v>
      </c>
      <c r="G14277" s="689">
        <f t="shared" si="918"/>
        <v>25112.614999999565</v>
      </c>
      <c r="H14277" s="747">
        <v>306970</v>
      </c>
      <c r="I14277" s="747" t="s">
        <v>260</v>
      </c>
      <c r="J14277" s="747">
        <v>0.1</v>
      </c>
      <c r="K14277" s="747">
        <v>99.91</v>
      </c>
      <c r="L14277" s="688">
        <f t="shared" si="919"/>
        <v>9.9909999999999997</v>
      </c>
      <c r="M14277" s="689">
        <f t="shared" si="920"/>
        <v>24424.537999999702</v>
      </c>
      <c r="N14277" s="336"/>
    </row>
    <row r="14278" spans="1:14">
      <c r="A14278" s="336"/>
      <c r="B14278" s="747">
        <v>306980</v>
      </c>
      <c r="C14278" s="747" t="s">
        <v>255</v>
      </c>
      <c r="D14278" s="747">
        <v>0.04</v>
      </c>
      <c r="E14278" s="747">
        <v>97.14</v>
      </c>
      <c r="F14278" s="688">
        <f t="shared" si="917"/>
        <v>3.8856000000000002</v>
      </c>
      <c r="G14278" s="689">
        <f t="shared" si="918"/>
        <v>7803.38440000014</v>
      </c>
      <c r="H14278" s="747">
        <v>306980</v>
      </c>
      <c r="I14278" s="747" t="s">
        <v>255</v>
      </c>
      <c r="J14278" s="747">
        <v>0.04</v>
      </c>
      <c r="K14278" s="747">
        <v>92.31</v>
      </c>
      <c r="L14278" s="688">
        <f t="shared" si="919"/>
        <v>3.6924000000000001</v>
      </c>
      <c r="M14278" s="689">
        <f t="shared" si="920"/>
        <v>7748.0548000001108</v>
      </c>
      <c r="N14278" s="336"/>
    </row>
    <row r="14279" spans="1:14">
      <c r="A14279" s="336"/>
      <c r="B14279" s="747">
        <v>306980</v>
      </c>
      <c r="C14279" s="747" t="s">
        <v>256</v>
      </c>
      <c r="D14279" s="747">
        <v>0.1</v>
      </c>
      <c r="E14279" s="747">
        <v>97.14</v>
      </c>
      <c r="F14279" s="688">
        <f t="shared" si="917"/>
        <v>9.7140000000000004</v>
      </c>
      <c r="G14279" s="689">
        <f t="shared" si="918"/>
        <v>19147.576600000473</v>
      </c>
      <c r="H14279" s="747">
        <v>306980</v>
      </c>
      <c r="I14279" s="747" t="s">
        <v>256</v>
      </c>
      <c r="J14279" s="747">
        <v>0.1</v>
      </c>
      <c r="K14279" s="747">
        <v>92.31</v>
      </c>
      <c r="L14279" s="688">
        <f t="shared" si="919"/>
        <v>9.2309999999999999</v>
      </c>
      <c r="M14279" s="689">
        <f t="shared" si="920"/>
        <v>19015.567800000365</v>
      </c>
      <c r="N14279" s="336"/>
    </row>
    <row r="14280" spans="1:14">
      <c r="A14280" s="336"/>
      <c r="B14280" s="747">
        <v>306980</v>
      </c>
      <c r="C14280" s="747" t="s">
        <v>257</v>
      </c>
      <c r="D14280" s="747">
        <v>0.125</v>
      </c>
      <c r="E14280" s="747">
        <v>101.51</v>
      </c>
      <c r="F14280" s="688">
        <f t="shared" si="917"/>
        <v>12.688750000000001</v>
      </c>
      <c r="G14280" s="689">
        <f t="shared" si="918"/>
        <v>25182.689999999573</v>
      </c>
      <c r="H14280" s="747">
        <v>306980</v>
      </c>
      <c r="I14280" s="747" t="s">
        <v>257</v>
      </c>
      <c r="J14280" s="747">
        <v>0.125</v>
      </c>
      <c r="K14280" s="747">
        <v>96.55</v>
      </c>
      <c r="L14280" s="688">
        <f t="shared" si="919"/>
        <v>12.06875</v>
      </c>
      <c r="M14280" s="689">
        <f t="shared" si="920"/>
        <v>25002.682499999504</v>
      </c>
      <c r="N14280" s="336"/>
    </row>
    <row r="14281" spans="1:14">
      <c r="A14281" s="336"/>
      <c r="B14281" s="747">
        <v>306980</v>
      </c>
      <c r="C14281" s="747" t="s">
        <v>258</v>
      </c>
      <c r="D14281" s="747">
        <v>0.125</v>
      </c>
      <c r="E14281" s="747">
        <v>102.82</v>
      </c>
      <c r="F14281" s="688">
        <f t="shared" si="917"/>
        <v>12.852499999999999</v>
      </c>
      <c r="G14281" s="689">
        <f t="shared" si="918"/>
        <v>25781.914999999452</v>
      </c>
      <c r="H14281" s="747">
        <v>306980</v>
      </c>
      <c r="I14281" s="747" t="s">
        <v>258</v>
      </c>
      <c r="J14281" s="747">
        <v>0.125</v>
      </c>
      <c r="K14281" s="747">
        <v>97.73</v>
      </c>
      <c r="L14281" s="688">
        <f t="shared" si="919"/>
        <v>12.21625</v>
      </c>
      <c r="M14281" s="689">
        <f t="shared" si="920"/>
        <v>25597.13124999958</v>
      </c>
      <c r="N14281" s="336"/>
    </row>
    <row r="14282" spans="1:14">
      <c r="A14282" s="336"/>
      <c r="B14282" s="747">
        <v>306980</v>
      </c>
      <c r="C14282" s="747" t="s">
        <v>259</v>
      </c>
      <c r="D14282" s="747">
        <v>0.1</v>
      </c>
      <c r="E14282" s="747">
        <v>103.87</v>
      </c>
      <c r="F14282" s="688">
        <f t="shared" si="917"/>
        <v>10.387</v>
      </c>
      <c r="G14282" s="689">
        <f t="shared" si="918"/>
        <v>21008.820000000116</v>
      </c>
      <c r="H14282" s="747">
        <v>306980</v>
      </c>
      <c r="I14282" s="747" t="s">
        <v>259</v>
      </c>
      <c r="J14282" s="747">
        <v>0.1</v>
      </c>
      <c r="K14282" s="747">
        <v>98.68</v>
      </c>
      <c r="L14282" s="688">
        <f t="shared" si="919"/>
        <v>9.8680000000000021</v>
      </c>
      <c r="M14282" s="689">
        <f t="shared" si="920"/>
        <v>20858.085999999959</v>
      </c>
      <c r="N14282" s="336"/>
    </row>
    <row r="14283" spans="1:14">
      <c r="A14283" s="336"/>
      <c r="B14283" s="747">
        <v>306980</v>
      </c>
      <c r="C14283" s="747" t="s">
        <v>260</v>
      </c>
      <c r="D14283" s="747">
        <v>0.1</v>
      </c>
      <c r="E14283" s="747">
        <v>104.92</v>
      </c>
      <c r="F14283" s="688">
        <f t="shared" si="917"/>
        <v>10.492000000000001</v>
      </c>
      <c r="G14283" s="689">
        <f t="shared" si="918"/>
        <v>25123.106999999563</v>
      </c>
      <c r="H14283" s="747">
        <v>306980</v>
      </c>
      <c r="I14283" s="747" t="s">
        <v>260</v>
      </c>
      <c r="J14283" s="747">
        <v>0.1</v>
      </c>
      <c r="K14283" s="747">
        <v>99.63</v>
      </c>
      <c r="L14283" s="688">
        <f t="shared" si="919"/>
        <v>9.963000000000001</v>
      </c>
      <c r="M14283" s="689">
        <f t="shared" si="920"/>
        <v>24434.500999999702</v>
      </c>
      <c r="N14283" s="336"/>
    </row>
    <row r="14284" spans="1:14">
      <c r="A14284" s="336"/>
      <c r="B14284" s="747">
        <v>306990</v>
      </c>
      <c r="C14284" s="747" t="s">
        <v>255</v>
      </c>
      <c r="D14284" s="747">
        <v>0.04</v>
      </c>
      <c r="E14284" s="747">
        <v>95.98</v>
      </c>
      <c r="F14284" s="688">
        <f t="shared" si="917"/>
        <v>3.8392000000000004</v>
      </c>
      <c r="G14284" s="689">
        <f t="shared" si="918"/>
        <v>7807.2236000001403</v>
      </c>
      <c r="H14284" s="747">
        <v>306990</v>
      </c>
      <c r="I14284" s="747" t="s">
        <v>255</v>
      </c>
      <c r="J14284" s="747">
        <v>0.04</v>
      </c>
      <c r="K14284" s="747">
        <v>91.98</v>
      </c>
      <c r="L14284" s="688">
        <f t="shared" si="919"/>
        <v>3.6792000000000002</v>
      </c>
      <c r="M14284" s="689">
        <f t="shared" si="920"/>
        <v>7751.7340000001104</v>
      </c>
      <c r="N14284" s="336"/>
    </row>
    <row r="14285" spans="1:14">
      <c r="A14285" s="336"/>
      <c r="B14285" s="747">
        <v>306990</v>
      </c>
      <c r="C14285" s="747" t="s">
        <v>256</v>
      </c>
      <c r="D14285" s="747">
        <v>0.1</v>
      </c>
      <c r="E14285" s="747">
        <v>95.98</v>
      </c>
      <c r="F14285" s="688">
        <f t="shared" si="917"/>
        <v>9.5980000000000008</v>
      </c>
      <c r="G14285" s="689">
        <f t="shared" si="918"/>
        <v>19157.174600000475</v>
      </c>
      <c r="H14285" s="747">
        <v>306990</v>
      </c>
      <c r="I14285" s="747" t="s">
        <v>256</v>
      </c>
      <c r="J14285" s="747">
        <v>0.1</v>
      </c>
      <c r="K14285" s="747">
        <v>91.98</v>
      </c>
      <c r="L14285" s="688">
        <f t="shared" si="919"/>
        <v>9.1980000000000004</v>
      </c>
      <c r="M14285" s="689">
        <f t="shared" si="920"/>
        <v>19024.765800000365</v>
      </c>
      <c r="N14285" s="336"/>
    </row>
    <row r="14286" spans="1:14">
      <c r="A14286" s="336"/>
      <c r="B14286" s="747">
        <v>306990</v>
      </c>
      <c r="C14286" s="747" t="s">
        <v>257</v>
      </c>
      <c r="D14286" s="747">
        <v>0.125</v>
      </c>
      <c r="E14286" s="747">
        <v>100.33</v>
      </c>
      <c r="F14286" s="688">
        <f t="shared" si="917"/>
        <v>12.54125</v>
      </c>
      <c r="G14286" s="689">
        <f t="shared" si="918"/>
        <v>25195.231249999571</v>
      </c>
      <c r="H14286" s="747">
        <v>306990</v>
      </c>
      <c r="I14286" s="747" t="s">
        <v>257</v>
      </c>
      <c r="J14286" s="747">
        <v>0.125</v>
      </c>
      <c r="K14286" s="747">
        <v>96.22</v>
      </c>
      <c r="L14286" s="688">
        <f t="shared" si="919"/>
        <v>12.0275</v>
      </c>
      <c r="M14286" s="689">
        <f t="shared" si="920"/>
        <v>25014.709999999504</v>
      </c>
      <c r="N14286" s="336"/>
    </row>
    <row r="14287" spans="1:14">
      <c r="A14287" s="336"/>
      <c r="B14287" s="747">
        <v>306990</v>
      </c>
      <c r="C14287" s="747" t="s">
        <v>258</v>
      </c>
      <c r="D14287" s="747">
        <v>0.125</v>
      </c>
      <c r="E14287" s="747">
        <v>101.63</v>
      </c>
      <c r="F14287" s="688">
        <f t="shared" si="917"/>
        <v>12.703749999999999</v>
      </c>
      <c r="G14287" s="689">
        <f t="shared" si="918"/>
        <v>25794.618749999452</v>
      </c>
      <c r="H14287" s="747">
        <v>306990</v>
      </c>
      <c r="I14287" s="747" t="s">
        <v>258</v>
      </c>
      <c r="J14287" s="747">
        <v>0.125</v>
      </c>
      <c r="K14287" s="747">
        <v>97.42</v>
      </c>
      <c r="L14287" s="688">
        <f t="shared" si="919"/>
        <v>12.1775</v>
      </c>
      <c r="M14287" s="689">
        <f t="shared" si="920"/>
        <v>25609.308749999582</v>
      </c>
      <c r="N14287" s="336"/>
    </row>
    <row r="14288" spans="1:14">
      <c r="A14288" s="336"/>
      <c r="B14288" s="747">
        <v>306990</v>
      </c>
      <c r="C14288" s="747" t="s">
        <v>259</v>
      </c>
      <c r="D14288" s="747">
        <v>0.1</v>
      </c>
      <c r="E14288" s="747">
        <v>102.67</v>
      </c>
      <c r="F14288" s="688">
        <f t="shared" si="917"/>
        <v>10.267000000000001</v>
      </c>
      <c r="G14288" s="689">
        <f t="shared" si="918"/>
        <v>21019.087000000116</v>
      </c>
      <c r="H14288" s="747">
        <v>306990</v>
      </c>
      <c r="I14288" s="747" t="s">
        <v>259</v>
      </c>
      <c r="J14288" s="747">
        <v>0.1</v>
      </c>
      <c r="K14288" s="747">
        <v>98.38</v>
      </c>
      <c r="L14288" s="688">
        <f t="shared" si="919"/>
        <v>9.838000000000001</v>
      </c>
      <c r="M14288" s="689">
        <f t="shared" si="920"/>
        <v>20867.923999999959</v>
      </c>
      <c r="N14288" s="336"/>
    </row>
    <row r="14289" spans="1:14">
      <c r="A14289" s="336"/>
      <c r="B14289" s="747">
        <v>306990</v>
      </c>
      <c r="C14289" s="747" t="s">
        <v>260</v>
      </c>
      <c r="D14289" s="747">
        <v>0.1</v>
      </c>
      <c r="E14289" s="747">
        <v>103.72</v>
      </c>
      <c r="F14289" s="688">
        <f t="shared" si="917"/>
        <v>10.372</v>
      </c>
      <c r="G14289" s="689">
        <f t="shared" si="918"/>
        <v>25133.478999999563</v>
      </c>
      <c r="H14289" s="747">
        <v>306990</v>
      </c>
      <c r="I14289" s="747" t="s">
        <v>260</v>
      </c>
      <c r="J14289" s="747">
        <v>0.1</v>
      </c>
      <c r="K14289" s="747">
        <v>99.84</v>
      </c>
      <c r="L14289" s="688">
        <f t="shared" si="919"/>
        <v>9.9840000000000018</v>
      </c>
      <c r="M14289" s="689">
        <f t="shared" si="920"/>
        <v>24444.484999999702</v>
      </c>
      <c r="N14289" s="336"/>
    </row>
    <row r="14290" spans="1:14">
      <c r="A14290" s="336"/>
      <c r="B14290" s="747">
        <v>307000</v>
      </c>
      <c r="C14290" s="747" t="s">
        <v>255</v>
      </c>
      <c r="D14290" s="747">
        <v>0.04</v>
      </c>
      <c r="E14290" s="747">
        <v>94.82</v>
      </c>
      <c r="F14290" s="688">
        <f t="shared" si="917"/>
        <v>3.7927999999999997</v>
      </c>
      <c r="G14290" s="689">
        <f t="shared" si="918"/>
        <v>7811.0164000001405</v>
      </c>
      <c r="H14290" s="747">
        <v>307000</v>
      </c>
      <c r="I14290" s="747" t="s">
        <v>255</v>
      </c>
      <c r="J14290" s="747">
        <v>0.04</v>
      </c>
      <c r="K14290" s="747">
        <v>91.63</v>
      </c>
      <c r="L14290" s="688">
        <f t="shared" si="919"/>
        <v>3.6652</v>
      </c>
      <c r="M14290" s="689">
        <f t="shared" si="920"/>
        <v>7755.3992000001108</v>
      </c>
      <c r="N14290" s="336"/>
    </row>
    <row r="14291" spans="1:14">
      <c r="A14291" s="336"/>
      <c r="B14291" s="747">
        <v>307000</v>
      </c>
      <c r="C14291" s="747" t="s">
        <v>256</v>
      </c>
      <c r="D14291" s="747">
        <v>0.1</v>
      </c>
      <c r="E14291" s="747">
        <v>94.82</v>
      </c>
      <c r="F14291" s="688">
        <f t="shared" si="917"/>
        <v>9.4819999999999993</v>
      </c>
      <c r="G14291" s="689">
        <f t="shared" si="918"/>
        <v>19166.656600000475</v>
      </c>
      <c r="H14291" s="747">
        <v>307000</v>
      </c>
      <c r="I14291" s="747" t="s">
        <v>256</v>
      </c>
      <c r="J14291" s="747">
        <v>0.1</v>
      </c>
      <c r="K14291" s="747">
        <v>91.63</v>
      </c>
      <c r="L14291" s="688">
        <f t="shared" si="919"/>
        <v>9.1630000000000003</v>
      </c>
      <c r="M14291" s="689">
        <f t="shared" si="920"/>
        <v>19033.928800000365</v>
      </c>
      <c r="N14291" s="336"/>
    </row>
    <row r="14292" spans="1:14">
      <c r="A14292" s="336"/>
      <c r="B14292" s="747">
        <v>307000</v>
      </c>
      <c r="C14292" s="747" t="s">
        <v>257</v>
      </c>
      <c r="D14292" s="747">
        <v>0.125</v>
      </c>
      <c r="E14292" s="747">
        <v>99.16</v>
      </c>
      <c r="F14292" s="688">
        <f t="shared" si="917"/>
        <v>12.395</v>
      </c>
      <c r="G14292" s="689">
        <f t="shared" si="918"/>
        <v>25207.626249999572</v>
      </c>
      <c r="H14292" s="747">
        <v>307000</v>
      </c>
      <c r="I14292" s="747" t="s">
        <v>257</v>
      </c>
      <c r="J14292" s="747">
        <v>0.125</v>
      </c>
      <c r="K14292" s="747">
        <v>95.89</v>
      </c>
      <c r="L14292" s="688">
        <f t="shared" si="919"/>
        <v>11.98625</v>
      </c>
      <c r="M14292" s="689">
        <f t="shared" si="920"/>
        <v>25026.696249999506</v>
      </c>
      <c r="N14292" s="336"/>
    </row>
    <row r="14293" spans="1:14">
      <c r="A14293" s="336"/>
      <c r="B14293" s="747">
        <v>307000</v>
      </c>
      <c r="C14293" s="747" t="s">
        <v>258</v>
      </c>
      <c r="D14293" s="747">
        <v>0.125</v>
      </c>
      <c r="E14293" s="747">
        <v>100.46</v>
      </c>
      <c r="F14293" s="688">
        <f t="shared" si="917"/>
        <v>12.557499999999999</v>
      </c>
      <c r="G14293" s="689">
        <f t="shared" si="918"/>
        <v>25807.176249999451</v>
      </c>
      <c r="H14293" s="747">
        <v>307000</v>
      </c>
      <c r="I14293" s="747" t="s">
        <v>258</v>
      </c>
      <c r="J14293" s="747">
        <v>0.125</v>
      </c>
      <c r="K14293" s="747">
        <v>97.09</v>
      </c>
      <c r="L14293" s="688">
        <f t="shared" si="919"/>
        <v>12.13625</v>
      </c>
      <c r="M14293" s="689">
        <f t="shared" si="920"/>
        <v>25621.444999999581</v>
      </c>
      <c r="N14293" s="336"/>
    </row>
    <row r="14294" spans="1:14">
      <c r="A14294" s="336"/>
      <c r="B14294" s="747">
        <v>307000</v>
      </c>
      <c r="C14294" s="747" t="s">
        <v>259</v>
      </c>
      <c r="D14294" s="747">
        <v>0.1</v>
      </c>
      <c r="E14294" s="747">
        <v>101.49</v>
      </c>
      <c r="F14294" s="688">
        <f t="shared" si="917"/>
        <v>10.149000000000001</v>
      </c>
      <c r="G14294" s="689">
        <f t="shared" si="918"/>
        <v>21029.236000000117</v>
      </c>
      <c r="H14294" s="747">
        <v>307000</v>
      </c>
      <c r="I14294" s="747" t="s">
        <v>259</v>
      </c>
      <c r="J14294" s="747">
        <v>0.1</v>
      </c>
      <c r="K14294" s="747">
        <v>98.06</v>
      </c>
      <c r="L14294" s="688">
        <f t="shared" si="919"/>
        <v>9.8060000000000009</v>
      </c>
      <c r="M14294" s="689">
        <f t="shared" si="920"/>
        <v>20877.72999999996</v>
      </c>
      <c r="N14294" s="336"/>
    </row>
    <row r="14295" spans="1:14">
      <c r="A14295" s="336"/>
      <c r="B14295" s="747">
        <v>307000</v>
      </c>
      <c r="C14295" s="747" t="s">
        <v>260</v>
      </c>
      <c r="D14295" s="747">
        <v>0.1</v>
      </c>
      <c r="E14295" s="747">
        <v>102.53</v>
      </c>
      <c r="F14295" s="688">
        <f t="shared" si="917"/>
        <v>10.253</v>
      </c>
      <c r="G14295" s="689">
        <f t="shared" si="918"/>
        <v>25143.731999999563</v>
      </c>
      <c r="H14295" s="747">
        <v>307000</v>
      </c>
      <c r="I14295" s="747" t="s">
        <v>260</v>
      </c>
      <c r="J14295" s="747">
        <v>0.1</v>
      </c>
      <c r="K14295" s="747">
        <v>100.04</v>
      </c>
      <c r="L14295" s="688">
        <f t="shared" si="919"/>
        <v>10.004000000000001</v>
      </c>
      <c r="M14295" s="689">
        <f t="shared" si="920"/>
        <v>24454.488999999703</v>
      </c>
      <c r="N14295" s="336"/>
    </row>
    <row r="14296" spans="1:14">
      <c r="A14296" s="336"/>
      <c r="B14296" s="747">
        <v>307010</v>
      </c>
      <c r="C14296" s="747" t="s">
        <v>255</v>
      </c>
      <c r="D14296" s="747">
        <v>0.04</v>
      </c>
      <c r="E14296" s="747">
        <v>93.68</v>
      </c>
      <c r="F14296" s="688">
        <f t="shared" si="917"/>
        <v>3.7472000000000003</v>
      </c>
      <c r="G14296" s="689">
        <f t="shared" si="918"/>
        <v>7814.7636000001403</v>
      </c>
      <c r="H14296" s="747">
        <v>307010</v>
      </c>
      <c r="I14296" s="747" t="s">
        <v>255</v>
      </c>
      <c r="J14296" s="747">
        <v>0.04</v>
      </c>
      <c r="K14296" s="747">
        <v>91.27</v>
      </c>
      <c r="L14296" s="688">
        <f t="shared" si="919"/>
        <v>3.6507999999999998</v>
      </c>
      <c r="M14296" s="689">
        <f t="shared" si="920"/>
        <v>7759.0500000001111</v>
      </c>
      <c r="N14296" s="336"/>
    </row>
    <row r="14297" spans="1:14">
      <c r="A14297" s="336"/>
      <c r="B14297" s="747">
        <v>307010</v>
      </c>
      <c r="C14297" s="747" t="s">
        <v>256</v>
      </c>
      <c r="D14297" s="747">
        <v>0.1</v>
      </c>
      <c r="E14297" s="747">
        <v>93.68</v>
      </c>
      <c r="F14297" s="688">
        <f t="shared" si="917"/>
        <v>9.3680000000000003</v>
      </c>
      <c r="G14297" s="689">
        <f t="shared" si="918"/>
        <v>19176.024600000474</v>
      </c>
      <c r="H14297" s="747">
        <v>307010</v>
      </c>
      <c r="I14297" s="747" t="s">
        <v>256</v>
      </c>
      <c r="J14297" s="747">
        <v>0.1</v>
      </c>
      <c r="K14297" s="747">
        <v>91.27</v>
      </c>
      <c r="L14297" s="688">
        <f t="shared" si="919"/>
        <v>9.1270000000000007</v>
      </c>
      <c r="M14297" s="689">
        <f t="shared" si="920"/>
        <v>19043.055800000366</v>
      </c>
      <c r="N14297" s="336"/>
    </row>
    <row r="14298" spans="1:14">
      <c r="A14298" s="336"/>
      <c r="B14298" s="747">
        <v>307010</v>
      </c>
      <c r="C14298" s="747" t="s">
        <v>257</v>
      </c>
      <c r="D14298" s="747">
        <v>0.125</v>
      </c>
      <c r="E14298" s="747">
        <v>98.01</v>
      </c>
      <c r="F14298" s="688">
        <f t="shared" si="917"/>
        <v>12.251250000000001</v>
      </c>
      <c r="G14298" s="689">
        <f t="shared" si="918"/>
        <v>25219.877499999573</v>
      </c>
      <c r="H14298" s="747">
        <v>307010</v>
      </c>
      <c r="I14298" s="747" t="s">
        <v>257</v>
      </c>
      <c r="J14298" s="747">
        <v>0.125</v>
      </c>
      <c r="K14298" s="747">
        <v>95.54</v>
      </c>
      <c r="L14298" s="688">
        <f t="shared" si="919"/>
        <v>11.942500000000001</v>
      </c>
      <c r="M14298" s="689">
        <f t="shared" si="920"/>
        <v>25038.638749999507</v>
      </c>
      <c r="N14298" s="336"/>
    </row>
    <row r="14299" spans="1:14">
      <c r="A14299" s="336"/>
      <c r="B14299" s="747">
        <v>307010</v>
      </c>
      <c r="C14299" s="747" t="s">
        <v>258</v>
      </c>
      <c r="D14299" s="747">
        <v>0.125</v>
      </c>
      <c r="E14299" s="747">
        <v>99.29</v>
      </c>
      <c r="F14299" s="688">
        <f t="shared" si="917"/>
        <v>12.411250000000001</v>
      </c>
      <c r="G14299" s="689">
        <f t="shared" si="918"/>
        <v>25819.587499999452</v>
      </c>
      <c r="H14299" s="747">
        <v>307010</v>
      </c>
      <c r="I14299" s="747" t="s">
        <v>258</v>
      </c>
      <c r="J14299" s="747">
        <v>0.125</v>
      </c>
      <c r="K14299" s="747">
        <v>96.76</v>
      </c>
      <c r="L14299" s="688">
        <f t="shared" si="919"/>
        <v>12.095000000000001</v>
      </c>
      <c r="M14299" s="689">
        <f t="shared" si="920"/>
        <v>25633.539999999583</v>
      </c>
      <c r="N14299" s="336"/>
    </row>
    <row r="14300" spans="1:14">
      <c r="A14300" s="336"/>
      <c r="B14300" s="747">
        <v>307010</v>
      </c>
      <c r="C14300" s="747" t="s">
        <v>259</v>
      </c>
      <c r="D14300" s="747">
        <v>0.1</v>
      </c>
      <c r="E14300" s="747">
        <v>100.32</v>
      </c>
      <c r="F14300" s="688">
        <f t="shared" si="917"/>
        <v>10.032</v>
      </c>
      <c r="G14300" s="689">
        <f t="shared" si="918"/>
        <v>21039.268000000116</v>
      </c>
      <c r="H14300" s="747">
        <v>307010</v>
      </c>
      <c r="I14300" s="747" t="s">
        <v>259</v>
      </c>
      <c r="J14300" s="747">
        <v>0.1</v>
      </c>
      <c r="K14300" s="747">
        <v>97.73</v>
      </c>
      <c r="L14300" s="688">
        <f t="shared" si="919"/>
        <v>9.7730000000000015</v>
      </c>
      <c r="M14300" s="689">
        <f t="shared" si="920"/>
        <v>20887.502999999961</v>
      </c>
      <c r="N14300" s="336"/>
    </row>
    <row r="14301" spans="1:14">
      <c r="A14301" s="336"/>
      <c r="B14301" s="747">
        <v>307010</v>
      </c>
      <c r="C14301" s="747" t="s">
        <v>260</v>
      </c>
      <c r="D14301" s="747">
        <v>0.1</v>
      </c>
      <c r="E14301" s="747">
        <v>101.35</v>
      </c>
      <c r="F14301" s="688">
        <f t="shared" si="917"/>
        <v>10.135</v>
      </c>
      <c r="G14301" s="689">
        <f t="shared" si="918"/>
        <v>25153.866999999562</v>
      </c>
      <c r="H14301" s="747">
        <v>307010</v>
      </c>
      <c r="I14301" s="747" t="s">
        <v>260</v>
      </c>
      <c r="J14301" s="747">
        <v>0.1</v>
      </c>
      <c r="K14301" s="747">
        <v>99.22</v>
      </c>
      <c r="L14301" s="688">
        <f t="shared" si="919"/>
        <v>9.9220000000000006</v>
      </c>
      <c r="M14301" s="689">
        <f t="shared" si="920"/>
        <v>24464.410999999702</v>
      </c>
      <c r="N14301" s="336"/>
    </row>
    <row r="14302" spans="1:14">
      <c r="A14302" s="336"/>
      <c r="B14302" s="747">
        <v>307020</v>
      </c>
      <c r="C14302" s="747" t="s">
        <v>255</v>
      </c>
      <c r="D14302" s="747">
        <v>0.04</v>
      </c>
      <c r="E14302" s="747">
        <v>92.55</v>
      </c>
      <c r="F14302" s="688">
        <f t="shared" si="917"/>
        <v>3.702</v>
      </c>
      <c r="G14302" s="689">
        <f t="shared" si="918"/>
        <v>7818.4656000001405</v>
      </c>
      <c r="H14302" s="747">
        <v>307020</v>
      </c>
      <c r="I14302" s="747" t="s">
        <v>255</v>
      </c>
      <c r="J14302" s="747">
        <v>0.04</v>
      </c>
      <c r="K14302" s="747">
        <v>90.9</v>
      </c>
      <c r="L14302" s="688">
        <f t="shared" si="919"/>
        <v>3.6360000000000001</v>
      </c>
      <c r="M14302" s="689">
        <f t="shared" si="920"/>
        <v>7762.6860000001116</v>
      </c>
      <c r="N14302" s="336"/>
    </row>
    <row r="14303" spans="1:14">
      <c r="A14303" s="336"/>
      <c r="B14303" s="747">
        <v>307020</v>
      </c>
      <c r="C14303" s="747" t="s">
        <v>256</v>
      </c>
      <c r="D14303" s="747">
        <v>0.1</v>
      </c>
      <c r="E14303" s="747">
        <v>92.55</v>
      </c>
      <c r="F14303" s="688">
        <f t="shared" si="917"/>
        <v>9.2550000000000008</v>
      </c>
      <c r="G14303" s="689">
        <f t="shared" si="918"/>
        <v>19185.279600000475</v>
      </c>
      <c r="H14303" s="747">
        <v>307020</v>
      </c>
      <c r="I14303" s="747" t="s">
        <v>256</v>
      </c>
      <c r="J14303" s="747">
        <v>0.1</v>
      </c>
      <c r="K14303" s="747">
        <v>90.9</v>
      </c>
      <c r="L14303" s="688">
        <f t="shared" si="919"/>
        <v>9.0900000000000016</v>
      </c>
      <c r="M14303" s="689">
        <f t="shared" si="920"/>
        <v>19052.145800000366</v>
      </c>
      <c r="N14303" s="336"/>
    </row>
    <row r="14304" spans="1:14">
      <c r="A14304" s="336"/>
      <c r="B14304" s="747">
        <v>307020</v>
      </c>
      <c r="C14304" s="747" t="s">
        <v>257</v>
      </c>
      <c r="D14304" s="747">
        <v>0.125</v>
      </c>
      <c r="E14304" s="747">
        <v>96.87</v>
      </c>
      <c r="F14304" s="688">
        <f t="shared" si="917"/>
        <v>12.108750000000001</v>
      </c>
      <c r="G14304" s="689">
        <f t="shared" si="918"/>
        <v>25231.986249999572</v>
      </c>
      <c r="H14304" s="747">
        <v>307020</v>
      </c>
      <c r="I14304" s="747" t="s">
        <v>257</v>
      </c>
      <c r="J14304" s="747">
        <v>0.125</v>
      </c>
      <c r="K14304" s="747">
        <v>95.18</v>
      </c>
      <c r="L14304" s="688">
        <f t="shared" si="919"/>
        <v>11.897500000000001</v>
      </c>
      <c r="M14304" s="689">
        <f t="shared" si="920"/>
        <v>25050.536249999506</v>
      </c>
      <c r="N14304" s="336"/>
    </row>
    <row r="14305" spans="1:14">
      <c r="A14305" s="336"/>
      <c r="B14305" s="747">
        <v>307020</v>
      </c>
      <c r="C14305" s="747" t="s">
        <v>258</v>
      </c>
      <c r="D14305" s="747">
        <v>0.125</v>
      </c>
      <c r="E14305" s="747">
        <v>98.14</v>
      </c>
      <c r="F14305" s="688">
        <f t="shared" si="917"/>
        <v>12.2675</v>
      </c>
      <c r="G14305" s="689">
        <f t="shared" si="918"/>
        <v>25831.854999999454</v>
      </c>
      <c r="H14305" s="747">
        <v>307020</v>
      </c>
      <c r="I14305" s="747" t="s">
        <v>258</v>
      </c>
      <c r="J14305" s="747">
        <v>0.125</v>
      </c>
      <c r="K14305" s="747">
        <v>96.41</v>
      </c>
      <c r="L14305" s="688">
        <f t="shared" si="919"/>
        <v>12.05125</v>
      </c>
      <c r="M14305" s="689">
        <f t="shared" si="920"/>
        <v>25645.591249999583</v>
      </c>
      <c r="N14305" s="336"/>
    </row>
    <row r="14306" spans="1:14">
      <c r="A14306" s="336"/>
      <c r="B14306" s="747">
        <v>307020</v>
      </c>
      <c r="C14306" s="747" t="s">
        <v>259</v>
      </c>
      <c r="D14306" s="747">
        <v>0.1</v>
      </c>
      <c r="E14306" s="747">
        <v>99.16</v>
      </c>
      <c r="F14306" s="688">
        <f t="shared" si="917"/>
        <v>9.9160000000000004</v>
      </c>
      <c r="G14306" s="689">
        <f t="shared" si="918"/>
        <v>21049.184000000118</v>
      </c>
      <c r="H14306" s="747">
        <v>307020</v>
      </c>
      <c r="I14306" s="747" t="s">
        <v>259</v>
      </c>
      <c r="J14306" s="747">
        <v>0.1</v>
      </c>
      <c r="K14306" s="747">
        <v>97.39</v>
      </c>
      <c r="L14306" s="688">
        <f t="shared" si="919"/>
        <v>9.7390000000000008</v>
      </c>
      <c r="M14306" s="689">
        <f t="shared" si="920"/>
        <v>20897.241999999962</v>
      </c>
      <c r="N14306" s="336"/>
    </row>
    <row r="14307" spans="1:14">
      <c r="A14307" s="336"/>
      <c r="B14307" s="747">
        <v>307020</v>
      </c>
      <c r="C14307" s="747" t="s">
        <v>260</v>
      </c>
      <c r="D14307" s="747">
        <v>0.1</v>
      </c>
      <c r="E14307" s="747">
        <v>100.18</v>
      </c>
      <c r="F14307" s="688">
        <f t="shared" si="917"/>
        <v>10.018000000000001</v>
      </c>
      <c r="G14307" s="689">
        <f t="shared" si="918"/>
        <v>25163.884999999562</v>
      </c>
      <c r="H14307" s="747">
        <v>307020</v>
      </c>
      <c r="I14307" s="747" t="s">
        <v>260</v>
      </c>
      <c r="J14307" s="747">
        <v>0.1</v>
      </c>
      <c r="K14307" s="747">
        <v>98.37</v>
      </c>
      <c r="L14307" s="688">
        <f t="shared" si="919"/>
        <v>9.8370000000000015</v>
      </c>
      <c r="M14307" s="689">
        <f t="shared" si="920"/>
        <v>24474.247999999701</v>
      </c>
      <c r="N14307" s="336"/>
    </row>
    <row r="14308" spans="1:14">
      <c r="A14308" s="336"/>
      <c r="B14308" s="747">
        <v>307028.03899999999</v>
      </c>
      <c r="C14308" s="747" t="s">
        <v>255</v>
      </c>
      <c r="D14308" s="747">
        <v>0.04</v>
      </c>
      <c r="E14308" s="747">
        <v>73.59</v>
      </c>
      <c r="F14308" s="688">
        <f t="shared" si="917"/>
        <v>2.9436</v>
      </c>
      <c r="G14308" s="689">
        <f t="shared" si="918"/>
        <v>7821.4092000001401</v>
      </c>
      <c r="H14308" s="747">
        <v>307028.03899999999</v>
      </c>
      <c r="I14308" s="747" t="s">
        <v>255</v>
      </c>
      <c r="J14308" s="747">
        <v>0.04</v>
      </c>
      <c r="K14308" s="747">
        <v>72.8</v>
      </c>
      <c r="L14308" s="688">
        <f t="shared" si="919"/>
        <v>2.9119999999999999</v>
      </c>
      <c r="M14308" s="689">
        <f t="shared" si="920"/>
        <v>7765.5980000001118</v>
      </c>
      <c r="N14308" s="336"/>
    </row>
    <row r="14309" spans="1:14">
      <c r="A14309" s="336"/>
      <c r="B14309" s="747">
        <v>307028.03899999999</v>
      </c>
      <c r="C14309" s="747" t="s">
        <v>256</v>
      </c>
      <c r="D14309" s="747">
        <v>0.1</v>
      </c>
      <c r="E14309" s="747">
        <v>73.59</v>
      </c>
      <c r="F14309" s="688">
        <f t="shared" si="917"/>
        <v>7.3590000000000009</v>
      </c>
      <c r="G14309" s="689">
        <f t="shared" si="918"/>
        <v>19192.638600000475</v>
      </c>
      <c r="H14309" s="747">
        <v>307028.03899999999</v>
      </c>
      <c r="I14309" s="747" t="s">
        <v>256</v>
      </c>
      <c r="J14309" s="747">
        <v>0.1</v>
      </c>
      <c r="K14309" s="747">
        <v>72.8</v>
      </c>
      <c r="L14309" s="688">
        <f t="shared" si="919"/>
        <v>7.28</v>
      </c>
      <c r="M14309" s="689">
        <f t="shared" si="920"/>
        <v>19059.425800000365</v>
      </c>
      <c r="N14309" s="336"/>
    </row>
    <row r="14310" spans="1:14">
      <c r="A14310" s="336"/>
      <c r="B14310" s="747">
        <v>307028.03899999999</v>
      </c>
      <c r="C14310" s="747" t="s">
        <v>257</v>
      </c>
      <c r="D14310" s="747">
        <v>0.125</v>
      </c>
      <c r="E14310" s="747">
        <v>77.06</v>
      </c>
      <c r="F14310" s="688">
        <f t="shared" si="917"/>
        <v>9.6325000000000003</v>
      </c>
      <c r="G14310" s="689">
        <f t="shared" si="918"/>
        <v>25241.618749999572</v>
      </c>
      <c r="H14310" s="747">
        <v>307028.03899999999</v>
      </c>
      <c r="I14310" s="747" t="s">
        <v>257</v>
      </c>
      <c r="J14310" s="747">
        <v>0.125</v>
      </c>
      <c r="K14310" s="747">
        <v>76.25</v>
      </c>
      <c r="L14310" s="688">
        <f t="shared" si="919"/>
        <v>9.53125</v>
      </c>
      <c r="M14310" s="689">
        <f t="shared" si="920"/>
        <v>25060.067499999506</v>
      </c>
      <c r="N14310" s="336"/>
    </row>
    <row r="14311" spans="1:14">
      <c r="A14311" s="336"/>
      <c r="B14311" s="747">
        <v>307028.03899999999</v>
      </c>
      <c r="C14311" s="747" t="s">
        <v>258</v>
      </c>
      <c r="D14311" s="747">
        <v>0.125</v>
      </c>
      <c r="E14311" s="747">
        <v>78.069999999999993</v>
      </c>
      <c r="F14311" s="688">
        <f t="shared" si="917"/>
        <v>9.7587499999999991</v>
      </c>
      <c r="G14311" s="689">
        <f t="shared" si="918"/>
        <v>25841.613749999455</v>
      </c>
      <c r="H14311" s="747">
        <v>307028.03899999999</v>
      </c>
      <c r="I14311" s="747" t="s">
        <v>258</v>
      </c>
      <c r="J14311" s="747">
        <v>0.125</v>
      </c>
      <c r="K14311" s="747">
        <v>77.239999999999995</v>
      </c>
      <c r="L14311" s="688">
        <f t="shared" si="919"/>
        <v>9.6549999999999994</v>
      </c>
      <c r="M14311" s="689">
        <f t="shared" si="920"/>
        <v>25655.246249999582</v>
      </c>
      <c r="N14311" s="336"/>
    </row>
    <row r="14312" spans="1:14">
      <c r="A14312" s="336"/>
      <c r="B14312" s="747">
        <v>307028.03899999999</v>
      </c>
      <c r="C14312" s="747" t="s">
        <v>259</v>
      </c>
      <c r="D14312" s="747">
        <v>0.1</v>
      </c>
      <c r="E14312" s="747">
        <v>78.88</v>
      </c>
      <c r="F14312" s="688">
        <f t="shared" si="917"/>
        <v>7.8879999999999999</v>
      </c>
      <c r="G14312" s="689">
        <f t="shared" si="918"/>
        <v>21057.072000000117</v>
      </c>
      <c r="H14312" s="747">
        <v>307028.03899999999</v>
      </c>
      <c r="I14312" s="747" t="s">
        <v>259</v>
      </c>
      <c r="J14312" s="747">
        <v>0.1</v>
      </c>
      <c r="K14312" s="747">
        <v>78.040000000000006</v>
      </c>
      <c r="L14312" s="688">
        <f t="shared" si="919"/>
        <v>7.8040000000000012</v>
      </c>
      <c r="M14312" s="689">
        <f t="shared" si="920"/>
        <v>20905.045999999962</v>
      </c>
      <c r="N14312" s="336"/>
    </row>
    <row r="14313" spans="1:14">
      <c r="A14313" s="336"/>
      <c r="B14313" s="747">
        <v>307028.03899999999</v>
      </c>
      <c r="C14313" s="747" t="s">
        <v>260</v>
      </c>
      <c r="D14313" s="747">
        <v>0.1</v>
      </c>
      <c r="E14313" s="747">
        <v>79.7</v>
      </c>
      <c r="F14313" s="688">
        <f t="shared" si="917"/>
        <v>7.9700000000000006</v>
      </c>
      <c r="G14313" s="689">
        <f t="shared" si="918"/>
        <v>25171.854999999563</v>
      </c>
      <c r="H14313" s="747">
        <v>307028.03899999999</v>
      </c>
      <c r="I14313" s="747" t="s">
        <v>260</v>
      </c>
      <c r="J14313" s="747">
        <v>0.1</v>
      </c>
      <c r="K14313" s="747">
        <v>78.83</v>
      </c>
      <c r="L14313" s="688">
        <f t="shared" si="919"/>
        <v>7.883</v>
      </c>
      <c r="M14313" s="689">
        <f t="shared" si="920"/>
        <v>24482.130999999703</v>
      </c>
      <c r="N14313" s="336"/>
    </row>
    <row r="14314" spans="1:14">
      <c r="A14314" s="336"/>
      <c r="B14314" s="747">
        <v>307030</v>
      </c>
      <c r="C14314" s="747" t="s">
        <v>255</v>
      </c>
      <c r="D14314" s="747">
        <v>0.04</v>
      </c>
      <c r="E14314" s="747">
        <v>17.84</v>
      </c>
      <c r="F14314" s="688">
        <f t="shared" si="917"/>
        <v>0.71360000000000001</v>
      </c>
      <c r="G14314" s="689">
        <f t="shared" si="918"/>
        <v>7822.1228000001402</v>
      </c>
      <c r="H14314" s="747">
        <v>307030</v>
      </c>
      <c r="I14314" s="747" t="s">
        <v>255</v>
      </c>
      <c r="J14314" s="747">
        <v>0.04</v>
      </c>
      <c r="K14314" s="747">
        <v>17.72</v>
      </c>
      <c r="L14314" s="688">
        <f t="shared" si="919"/>
        <v>0.70879999999999999</v>
      </c>
      <c r="M14314" s="689">
        <f t="shared" si="920"/>
        <v>7766.3068000001122</v>
      </c>
      <c r="N14314" s="336"/>
    </row>
    <row r="14315" spans="1:14">
      <c r="A14315" s="336"/>
      <c r="B14315" s="747">
        <v>307030</v>
      </c>
      <c r="C14315" s="747" t="s">
        <v>256</v>
      </c>
      <c r="D14315" s="747">
        <v>0.1</v>
      </c>
      <c r="E14315" s="747">
        <v>17.84</v>
      </c>
      <c r="F14315" s="688">
        <f t="shared" si="917"/>
        <v>1.784</v>
      </c>
      <c r="G14315" s="689">
        <f t="shared" si="918"/>
        <v>19194.422600000475</v>
      </c>
      <c r="H14315" s="747">
        <v>307030</v>
      </c>
      <c r="I14315" s="747" t="s">
        <v>256</v>
      </c>
      <c r="J14315" s="747">
        <v>0.1</v>
      </c>
      <c r="K14315" s="747">
        <v>17.72</v>
      </c>
      <c r="L14315" s="688">
        <f t="shared" si="919"/>
        <v>1.772</v>
      </c>
      <c r="M14315" s="689">
        <f t="shared" si="920"/>
        <v>19061.197800000366</v>
      </c>
      <c r="N14315" s="336"/>
    </row>
    <row r="14316" spans="1:14">
      <c r="A14316" s="336"/>
      <c r="B14316" s="747">
        <v>307030</v>
      </c>
      <c r="C14316" s="747" t="s">
        <v>257</v>
      </c>
      <c r="D14316" s="747">
        <v>0.125</v>
      </c>
      <c r="E14316" s="747">
        <v>18.690000000000001</v>
      </c>
      <c r="F14316" s="688">
        <f t="shared" si="917"/>
        <v>2.3362500000000002</v>
      </c>
      <c r="G14316" s="689">
        <f t="shared" si="918"/>
        <v>25243.954999999572</v>
      </c>
      <c r="H14316" s="747">
        <v>307030</v>
      </c>
      <c r="I14316" s="747" t="s">
        <v>257</v>
      </c>
      <c r="J14316" s="747">
        <v>0.125</v>
      </c>
      <c r="K14316" s="747">
        <v>18.559999999999999</v>
      </c>
      <c r="L14316" s="688">
        <f t="shared" si="919"/>
        <v>2.3199999999999998</v>
      </c>
      <c r="M14316" s="689">
        <f t="shared" si="920"/>
        <v>25062.387499999506</v>
      </c>
      <c r="N14316" s="336"/>
    </row>
    <row r="14317" spans="1:14">
      <c r="A14317" s="336"/>
      <c r="B14317" s="747">
        <v>307030</v>
      </c>
      <c r="C14317" s="747" t="s">
        <v>258</v>
      </c>
      <c r="D14317" s="747">
        <v>0.125</v>
      </c>
      <c r="E14317" s="747">
        <v>18.93</v>
      </c>
      <c r="F14317" s="688">
        <f t="shared" si="917"/>
        <v>2.36625</v>
      </c>
      <c r="G14317" s="689">
        <f t="shared" si="918"/>
        <v>25843.979999999454</v>
      </c>
      <c r="H14317" s="747">
        <v>307030</v>
      </c>
      <c r="I14317" s="747" t="s">
        <v>258</v>
      </c>
      <c r="J14317" s="747">
        <v>0.125</v>
      </c>
      <c r="K14317" s="747">
        <v>18.809999999999999</v>
      </c>
      <c r="L14317" s="688">
        <f t="shared" si="919"/>
        <v>2.3512499999999998</v>
      </c>
      <c r="M14317" s="689">
        <f t="shared" si="920"/>
        <v>25657.597499999581</v>
      </c>
      <c r="N14317" s="336"/>
    </row>
    <row r="14318" spans="1:14">
      <c r="A14318" s="336"/>
      <c r="B14318" s="747">
        <v>307030</v>
      </c>
      <c r="C14318" s="747" t="s">
        <v>259</v>
      </c>
      <c r="D14318" s="747">
        <v>0.1</v>
      </c>
      <c r="E14318" s="747">
        <v>19.13</v>
      </c>
      <c r="F14318" s="688">
        <f t="shared" si="917"/>
        <v>1.913</v>
      </c>
      <c r="G14318" s="689">
        <f t="shared" si="918"/>
        <v>21058.985000000117</v>
      </c>
      <c r="H14318" s="747">
        <v>307030</v>
      </c>
      <c r="I14318" s="747" t="s">
        <v>259</v>
      </c>
      <c r="J14318" s="747">
        <v>0.1</v>
      </c>
      <c r="K14318" s="747">
        <v>19</v>
      </c>
      <c r="L14318" s="688">
        <f t="shared" si="919"/>
        <v>1.9000000000000001</v>
      </c>
      <c r="M14318" s="689">
        <f t="shared" si="920"/>
        <v>20906.945999999964</v>
      </c>
      <c r="N14318" s="336"/>
    </row>
    <row r="14319" spans="1:14">
      <c r="A14319" s="336"/>
      <c r="B14319" s="747">
        <v>307030</v>
      </c>
      <c r="C14319" s="747" t="s">
        <v>260</v>
      </c>
      <c r="D14319" s="747">
        <v>0.1</v>
      </c>
      <c r="E14319" s="747">
        <v>19.329999999999998</v>
      </c>
      <c r="F14319" s="688">
        <f t="shared" si="917"/>
        <v>1.9329999999999998</v>
      </c>
      <c r="G14319" s="689">
        <f t="shared" si="918"/>
        <v>25173.787999999564</v>
      </c>
      <c r="H14319" s="747">
        <v>307030</v>
      </c>
      <c r="I14319" s="747" t="s">
        <v>260</v>
      </c>
      <c r="J14319" s="747">
        <v>0.1</v>
      </c>
      <c r="K14319" s="747">
        <v>19.2</v>
      </c>
      <c r="L14319" s="688">
        <f t="shared" si="919"/>
        <v>1.92</v>
      </c>
      <c r="M14319" s="689">
        <f t="shared" si="920"/>
        <v>24484.050999999701</v>
      </c>
      <c r="N14319" s="336"/>
    </row>
    <row r="14320" spans="1:14">
      <c r="A14320" s="336"/>
      <c r="B14320" s="747">
        <v>307037.72499999998</v>
      </c>
      <c r="C14320" s="747" t="s">
        <v>255</v>
      </c>
      <c r="D14320" s="747">
        <v>0.04</v>
      </c>
      <c r="E14320" s="747">
        <v>69.87</v>
      </c>
      <c r="F14320" s="688">
        <f t="shared" si="917"/>
        <v>2.7948000000000004</v>
      </c>
      <c r="G14320" s="689">
        <f t="shared" si="918"/>
        <v>7824.9176000001398</v>
      </c>
      <c r="H14320" s="747">
        <v>307037.72499999998</v>
      </c>
      <c r="I14320" s="747" t="s">
        <v>255</v>
      </c>
      <c r="J14320" s="747">
        <v>0.04</v>
      </c>
      <c r="K14320" s="747">
        <v>69.66</v>
      </c>
      <c r="L14320" s="688">
        <f t="shared" si="919"/>
        <v>2.7864</v>
      </c>
      <c r="M14320" s="689">
        <f t="shared" si="920"/>
        <v>7769.0932000001121</v>
      </c>
      <c r="N14320" s="336"/>
    </row>
    <row r="14321" spans="1:14">
      <c r="A14321" s="336"/>
      <c r="B14321" s="747">
        <v>307037.72499999998</v>
      </c>
      <c r="C14321" s="747" t="s">
        <v>256</v>
      </c>
      <c r="D14321" s="747">
        <v>0.1</v>
      </c>
      <c r="E14321" s="747">
        <v>69.87</v>
      </c>
      <c r="F14321" s="688">
        <f t="shared" si="917"/>
        <v>6.987000000000001</v>
      </c>
      <c r="G14321" s="689">
        <f t="shared" si="918"/>
        <v>19201.409600000476</v>
      </c>
      <c r="H14321" s="747">
        <v>307037.72499999998</v>
      </c>
      <c r="I14321" s="747" t="s">
        <v>256</v>
      </c>
      <c r="J14321" s="747">
        <v>0.1</v>
      </c>
      <c r="K14321" s="747">
        <v>69.66</v>
      </c>
      <c r="L14321" s="688">
        <f t="shared" si="919"/>
        <v>6.9660000000000002</v>
      </c>
      <c r="M14321" s="689">
        <f t="shared" si="920"/>
        <v>19068.163800000366</v>
      </c>
      <c r="N14321" s="336"/>
    </row>
    <row r="14322" spans="1:14">
      <c r="A14322" s="336"/>
      <c r="B14322" s="747">
        <v>307037.72499999998</v>
      </c>
      <c r="C14322" s="747" t="s">
        <v>257</v>
      </c>
      <c r="D14322" s="747">
        <v>0.125</v>
      </c>
      <c r="E14322" s="747">
        <v>73.2</v>
      </c>
      <c r="F14322" s="688">
        <f t="shared" si="917"/>
        <v>9.15</v>
      </c>
      <c r="G14322" s="689">
        <f t="shared" si="918"/>
        <v>25253.104999999574</v>
      </c>
      <c r="H14322" s="747">
        <v>307037.72499999998</v>
      </c>
      <c r="I14322" s="747" t="s">
        <v>257</v>
      </c>
      <c r="J14322" s="747">
        <v>0.125</v>
      </c>
      <c r="K14322" s="747">
        <v>72.98</v>
      </c>
      <c r="L14322" s="688">
        <f t="shared" si="919"/>
        <v>9.1225000000000005</v>
      </c>
      <c r="M14322" s="689">
        <f t="shared" si="920"/>
        <v>25071.509999999507</v>
      </c>
      <c r="N14322" s="336"/>
    </row>
    <row r="14323" spans="1:14">
      <c r="A14323" s="336"/>
      <c r="B14323" s="747">
        <v>307037.72499999998</v>
      </c>
      <c r="C14323" s="747" t="s">
        <v>258</v>
      </c>
      <c r="D14323" s="747">
        <v>0.125</v>
      </c>
      <c r="E14323" s="747">
        <v>74.16</v>
      </c>
      <c r="F14323" s="688">
        <f t="shared" si="917"/>
        <v>9.27</v>
      </c>
      <c r="G14323" s="689">
        <f t="shared" si="918"/>
        <v>25853.249999999454</v>
      </c>
      <c r="H14323" s="747">
        <v>307037.72499999998</v>
      </c>
      <c r="I14323" s="747" t="s">
        <v>258</v>
      </c>
      <c r="J14323" s="747">
        <v>0.125</v>
      </c>
      <c r="K14323" s="747">
        <v>73.94</v>
      </c>
      <c r="L14323" s="688">
        <f t="shared" si="919"/>
        <v>9.2424999999999997</v>
      </c>
      <c r="M14323" s="689">
        <f t="shared" si="920"/>
        <v>25666.839999999582</v>
      </c>
      <c r="N14323" s="336"/>
    </row>
    <row r="14324" spans="1:14">
      <c r="A14324" s="336"/>
      <c r="B14324" s="747">
        <v>307037.72499999998</v>
      </c>
      <c r="C14324" s="747" t="s">
        <v>259</v>
      </c>
      <c r="D14324" s="747">
        <v>0.1</v>
      </c>
      <c r="E14324" s="747">
        <v>74.94</v>
      </c>
      <c r="F14324" s="688">
        <f t="shared" si="917"/>
        <v>7.4939999999999998</v>
      </c>
      <c r="G14324" s="689">
        <f t="shared" si="918"/>
        <v>21066.479000000116</v>
      </c>
      <c r="H14324" s="747">
        <v>307037.72499999998</v>
      </c>
      <c r="I14324" s="747" t="s">
        <v>259</v>
      </c>
      <c r="J14324" s="747">
        <v>0.1</v>
      </c>
      <c r="K14324" s="747">
        <v>74.709999999999994</v>
      </c>
      <c r="L14324" s="688">
        <f t="shared" si="919"/>
        <v>7.4710000000000001</v>
      </c>
      <c r="M14324" s="689">
        <f t="shared" si="920"/>
        <v>20914.416999999965</v>
      </c>
      <c r="N14324" s="336"/>
    </row>
    <row r="14325" spans="1:14">
      <c r="A14325" s="336"/>
      <c r="B14325" s="747">
        <v>307037.72499999998</v>
      </c>
      <c r="C14325" s="747" t="s">
        <v>260</v>
      </c>
      <c r="D14325" s="747">
        <v>0.1</v>
      </c>
      <c r="E14325" s="747">
        <v>75.709999999999994</v>
      </c>
      <c r="F14325" s="688">
        <f t="shared" si="917"/>
        <v>7.5709999999999997</v>
      </c>
      <c r="G14325" s="689">
        <f t="shared" si="918"/>
        <v>25181.358999999564</v>
      </c>
      <c r="H14325" s="747">
        <v>307037.72499999998</v>
      </c>
      <c r="I14325" s="747" t="s">
        <v>260</v>
      </c>
      <c r="J14325" s="747">
        <v>0.1</v>
      </c>
      <c r="K14325" s="747">
        <v>75.48</v>
      </c>
      <c r="L14325" s="688">
        <f t="shared" si="919"/>
        <v>7.5480000000000009</v>
      </c>
      <c r="M14325" s="689">
        <f t="shared" si="920"/>
        <v>24491.5989999997</v>
      </c>
      <c r="N14325" s="336"/>
    </row>
    <row r="14326" spans="1:14">
      <c r="A14326" s="336"/>
      <c r="B14326" s="747">
        <v>307040</v>
      </c>
      <c r="C14326" s="747" t="s">
        <v>255</v>
      </c>
      <c r="D14326" s="747">
        <v>0.04</v>
      </c>
      <c r="E14326" s="747">
        <v>20.48</v>
      </c>
      <c r="F14326" s="688">
        <f t="shared" si="917"/>
        <v>0.81920000000000004</v>
      </c>
      <c r="G14326" s="689">
        <f t="shared" si="918"/>
        <v>7825.7368000001397</v>
      </c>
      <c r="H14326" s="747">
        <v>307040</v>
      </c>
      <c r="I14326" s="747" t="s">
        <v>255</v>
      </c>
      <c r="J14326" s="747">
        <v>0.04</v>
      </c>
      <c r="K14326" s="747">
        <v>20.48</v>
      </c>
      <c r="L14326" s="688">
        <f t="shared" si="919"/>
        <v>0.81920000000000004</v>
      </c>
      <c r="M14326" s="689">
        <f t="shared" si="920"/>
        <v>7769.912400000112</v>
      </c>
      <c r="N14326" s="336"/>
    </row>
    <row r="14327" spans="1:14">
      <c r="A14327" s="336"/>
      <c r="B14327" s="747">
        <v>307040</v>
      </c>
      <c r="C14327" s="747" t="s">
        <v>256</v>
      </c>
      <c r="D14327" s="747">
        <v>0.1</v>
      </c>
      <c r="E14327" s="747">
        <v>20.48</v>
      </c>
      <c r="F14327" s="688">
        <f t="shared" si="917"/>
        <v>2.048</v>
      </c>
      <c r="G14327" s="689">
        <f t="shared" si="918"/>
        <v>19203.457600000474</v>
      </c>
      <c r="H14327" s="747">
        <v>307040</v>
      </c>
      <c r="I14327" s="747" t="s">
        <v>256</v>
      </c>
      <c r="J14327" s="747">
        <v>0.1</v>
      </c>
      <c r="K14327" s="747">
        <v>20.48</v>
      </c>
      <c r="L14327" s="688">
        <f t="shared" si="919"/>
        <v>2.048</v>
      </c>
      <c r="M14327" s="689">
        <f t="shared" si="920"/>
        <v>19070.211800000365</v>
      </c>
      <c r="N14327" s="336"/>
    </row>
    <row r="14328" spans="1:14">
      <c r="A14328" s="336"/>
      <c r="B14328" s="747">
        <v>307040</v>
      </c>
      <c r="C14328" s="747" t="s">
        <v>257</v>
      </c>
      <c r="D14328" s="747">
        <v>0.125</v>
      </c>
      <c r="E14328" s="747">
        <v>21.46</v>
      </c>
      <c r="F14328" s="688">
        <f t="shared" si="917"/>
        <v>2.6825000000000001</v>
      </c>
      <c r="G14328" s="689">
        <f t="shared" si="918"/>
        <v>25255.787499999573</v>
      </c>
      <c r="H14328" s="747">
        <v>307040</v>
      </c>
      <c r="I14328" s="747" t="s">
        <v>257</v>
      </c>
      <c r="J14328" s="747">
        <v>0.125</v>
      </c>
      <c r="K14328" s="747">
        <v>21.46</v>
      </c>
      <c r="L14328" s="688">
        <f t="shared" si="919"/>
        <v>2.6825000000000001</v>
      </c>
      <c r="M14328" s="689">
        <f t="shared" si="920"/>
        <v>25074.192499999506</v>
      </c>
      <c r="N14328" s="336"/>
    </row>
    <row r="14329" spans="1:14">
      <c r="A14329" s="336"/>
      <c r="B14329" s="747">
        <v>307040</v>
      </c>
      <c r="C14329" s="747" t="s">
        <v>258</v>
      </c>
      <c r="D14329" s="747">
        <v>0.125</v>
      </c>
      <c r="E14329" s="747">
        <v>21.74</v>
      </c>
      <c r="F14329" s="688">
        <f t="shared" si="917"/>
        <v>2.7174999999999998</v>
      </c>
      <c r="G14329" s="689">
        <f t="shared" si="918"/>
        <v>25855.967499999453</v>
      </c>
      <c r="H14329" s="747">
        <v>307040</v>
      </c>
      <c r="I14329" s="747" t="s">
        <v>258</v>
      </c>
      <c r="J14329" s="747">
        <v>0.125</v>
      </c>
      <c r="K14329" s="747">
        <v>21.74</v>
      </c>
      <c r="L14329" s="688">
        <f t="shared" si="919"/>
        <v>2.7174999999999998</v>
      </c>
      <c r="M14329" s="689">
        <f t="shared" si="920"/>
        <v>25669.557499999581</v>
      </c>
      <c r="N14329" s="336"/>
    </row>
    <row r="14330" spans="1:14">
      <c r="A14330" s="336"/>
      <c r="B14330" s="747">
        <v>307040</v>
      </c>
      <c r="C14330" s="747" t="s">
        <v>259</v>
      </c>
      <c r="D14330" s="747">
        <v>0.1</v>
      </c>
      <c r="E14330" s="747">
        <v>21.97</v>
      </c>
      <c r="F14330" s="688">
        <f t="shared" si="917"/>
        <v>2.1970000000000001</v>
      </c>
      <c r="G14330" s="689">
        <f t="shared" si="918"/>
        <v>21068.676000000116</v>
      </c>
      <c r="H14330" s="747">
        <v>307040</v>
      </c>
      <c r="I14330" s="747" t="s">
        <v>259</v>
      </c>
      <c r="J14330" s="747">
        <v>0.1</v>
      </c>
      <c r="K14330" s="747">
        <v>21.97</v>
      </c>
      <c r="L14330" s="688">
        <f t="shared" si="919"/>
        <v>2.1970000000000001</v>
      </c>
      <c r="M14330" s="689">
        <f t="shared" si="920"/>
        <v>20916.613999999965</v>
      </c>
      <c r="N14330" s="336"/>
    </row>
    <row r="14331" spans="1:14">
      <c r="A14331" s="336"/>
      <c r="B14331" s="747">
        <v>307040</v>
      </c>
      <c r="C14331" s="747" t="s">
        <v>260</v>
      </c>
      <c r="D14331" s="747">
        <v>0.1</v>
      </c>
      <c r="E14331" s="747">
        <v>22.2</v>
      </c>
      <c r="F14331" s="688">
        <f t="shared" si="917"/>
        <v>2.2200000000000002</v>
      </c>
      <c r="G14331" s="689">
        <f t="shared" si="918"/>
        <v>25183.578999999565</v>
      </c>
      <c r="H14331" s="747">
        <v>307040</v>
      </c>
      <c r="I14331" s="747" t="s">
        <v>260</v>
      </c>
      <c r="J14331" s="747">
        <v>0.1</v>
      </c>
      <c r="K14331" s="747">
        <v>22.2</v>
      </c>
      <c r="L14331" s="688">
        <f t="shared" si="919"/>
        <v>2.2200000000000002</v>
      </c>
      <c r="M14331" s="689">
        <f t="shared" si="920"/>
        <v>24493.818999999701</v>
      </c>
      <c r="N14331" s="336"/>
    </row>
    <row r="14332" spans="1:14">
      <c r="A14332" s="336"/>
      <c r="B14332" s="747">
        <v>307050</v>
      </c>
      <c r="C14332" s="747" t="s">
        <v>255</v>
      </c>
      <c r="D14332" s="747">
        <v>0.04</v>
      </c>
      <c r="E14332" s="747">
        <v>90.02</v>
      </c>
      <c r="F14332" s="688">
        <f t="shared" si="917"/>
        <v>3.6008</v>
      </c>
      <c r="G14332" s="689">
        <f t="shared" si="918"/>
        <v>7829.3376000001399</v>
      </c>
      <c r="H14332" s="747">
        <v>307050</v>
      </c>
      <c r="I14332" s="747" t="s">
        <v>255</v>
      </c>
      <c r="J14332" s="747">
        <v>0.04</v>
      </c>
      <c r="K14332" s="747">
        <v>90.02</v>
      </c>
      <c r="L14332" s="688">
        <f t="shared" si="919"/>
        <v>3.6008</v>
      </c>
      <c r="M14332" s="689">
        <f t="shared" si="920"/>
        <v>7773.5132000001122</v>
      </c>
      <c r="N14332" s="336"/>
    </row>
    <row r="14333" spans="1:14">
      <c r="A14333" s="336"/>
      <c r="B14333" s="747">
        <v>307050</v>
      </c>
      <c r="C14333" s="747" t="s">
        <v>256</v>
      </c>
      <c r="D14333" s="747">
        <v>0.1</v>
      </c>
      <c r="E14333" s="747">
        <v>90.02</v>
      </c>
      <c r="F14333" s="688">
        <f t="shared" si="917"/>
        <v>9.0020000000000007</v>
      </c>
      <c r="G14333" s="689">
        <f t="shared" si="918"/>
        <v>19212.459600000475</v>
      </c>
      <c r="H14333" s="747">
        <v>307050</v>
      </c>
      <c r="I14333" s="747" t="s">
        <v>256</v>
      </c>
      <c r="J14333" s="747">
        <v>0.1</v>
      </c>
      <c r="K14333" s="747">
        <v>90.02</v>
      </c>
      <c r="L14333" s="688">
        <f t="shared" si="919"/>
        <v>9.0020000000000007</v>
      </c>
      <c r="M14333" s="689">
        <f t="shared" si="920"/>
        <v>19079.213800000365</v>
      </c>
      <c r="N14333" s="336"/>
    </row>
    <row r="14334" spans="1:14">
      <c r="A14334" s="336"/>
      <c r="B14334" s="747">
        <v>307050</v>
      </c>
      <c r="C14334" s="747" t="s">
        <v>257</v>
      </c>
      <c r="D14334" s="747">
        <v>0.125</v>
      </c>
      <c r="E14334" s="747">
        <v>94.32</v>
      </c>
      <c r="F14334" s="688">
        <f t="shared" si="917"/>
        <v>11.79</v>
      </c>
      <c r="G14334" s="689">
        <f t="shared" si="918"/>
        <v>25267.577499999574</v>
      </c>
      <c r="H14334" s="747">
        <v>307050</v>
      </c>
      <c r="I14334" s="747" t="s">
        <v>257</v>
      </c>
      <c r="J14334" s="747">
        <v>0.125</v>
      </c>
      <c r="K14334" s="747">
        <v>94.32</v>
      </c>
      <c r="L14334" s="688">
        <f t="shared" si="919"/>
        <v>11.79</v>
      </c>
      <c r="M14334" s="689">
        <f t="shared" si="920"/>
        <v>25085.982499999507</v>
      </c>
      <c r="N14334" s="336"/>
    </row>
    <row r="14335" spans="1:14">
      <c r="A14335" s="336"/>
      <c r="B14335" s="747">
        <v>307050</v>
      </c>
      <c r="C14335" s="747" t="s">
        <v>258</v>
      </c>
      <c r="D14335" s="747">
        <v>0.125</v>
      </c>
      <c r="E14335" s="747">
        <v>95.57</v>
      </c>
      <c r="F14335" s="688">
        <f t="shared" si="917"/>
        <v>11.946249999999999</v>
      </c>
      <c r="G14335" s="689">
        <f t="shared" si="918"/>
        <v>25867.913749999454</v>
      </c>
      <c r="H14335" s="747">
        <v>307050</v>
      </c>
      <c r="I14335" s="747" t="s">
        <v>258</v>
      </c>
      <c r="J14335" s="747">
        <v>0.125</v>
      </c>
      <c r="K14335" s="747">
        <v>95.57</v>
      </c>
      <c r="L14335" s="688">
        <f t="shared" si="919"/>
        <v>11.946249999999999</v>
      </c>
      <c r="M14335" s="689">
        <f t="shared" si="920"/>
        <v>25681.503749999581</v>
      </c>
      <c r="N14335" s="336"/>
    </row>
    <row r="14336" spans="1:14">
      <c r="A14336" s="336"/>
      <c r="B14336" s="747">
        <v>307050</v>
      </c>
      <c r="C14336" s="747" t="s">
        <v>259</v>
      </c>
      <c r="D14336" s="747">
        <v>0.1</v>
      </c>
      <c r="E14336" s="747">
        <v>96.57</v>
      </c>
      <c r="F14336" s="688">
        <f t="shared" ref="F14336:F14399" si="921">D14336*E14336</f>
        <v>9.657</v>
      </c>
      <c r="G14336" s="689">
        <f t="shared" ref="G14336:G14399" si="922">G14330+F14336</f>
        <v>21078.333000000115</v>
      </c>
      <c r="H14336" s="747">
        <v>307050</v>
      </c>
      <c r="I14336" s="747" t="s">
        <v>259</v>
      </c>
      <c r="J14336" s="747">
        <v>0.1</v>
      </c>
      <c r="K14336" s="747">
        <v>96.57</v>
      </c>
      <c r="L14336" s="688">
        <f t="shared" ref="L14336:L14399" si="923">J14336*K14336</f>
        <v>9.657</v>
      </c>
      <c r="M14336" s="689">
        <f t="shared" ref="M14336:M14399" si="924">M14330+L14336</f>
        <v>20926.270999999964</v>
      </c>
      <c r="N14336" s="336"/>
    </row>
    <row r="14337" spans="1:14">
      <c r="A14337" s="336"/>
      <c r="B14337" s="747">
        <v>307050</v>
      </c>
      <c r="C14337" s="747" t="s">
        <v>260</v>
      </c>
      <c r="D14337" s="747">
        <v>0.1</v>
      </c>
      <c r="E14337" s="747">
        <v>97.57</v>
      </c>
      <c r="F14337" s="688">
        <f t="shared" si="921"/>
        <v>9.7569999999999997</v>
      </c>
      <c r="G14337" s="689">
        <f t="shared" si="922"/>
        <v>25193.335999999566</v>
      </c>
      <c r="H14337" s="747">
        <v>307050</v>
      </c>
      <c r="I14337" s="747" t="s">
        <v>260</v>
      </c>
      <c r="J14337" s="747">
        <v>0.1</v>
      </c>
      <c r="K14337" s="747">
        <v>97.57</v>
      </c>
      <c r="L14337" s="688">
        <f t="shared" si="923"/>
        <v>9.7569999999999997</v>
      </c>
      <c r="M14337" s="689">
        <f t="shared" si="924"/>
        <v>24503.575999999703</v>
      </c>
      <c r="N14337" s="336"/>
    </row>
    <row r="14338" spans="1:14">
      <c r="A14338" s="336"/>
      <c r="B14338" s="747">
        <v>307060</v>
      </c>
      <c r="C14338" s="747" t="s">
        <v>255</v>
      </c>
      <c r="D14338" s="747">
        <v>0.04</v>
      </c>
      <c r="E14338" s="747">
        <v>90.02</v>
      </c>
      <c r="F14338" s="688">
        <f t="shared" si="921"/>
        <v>3.6008</v>
      </c>
      <c r="G14338" s="689">
        <f t="shared" si="922"/>
        <v>7832.9384000001401</v>
      </c>
      <c r="H14338" s="747">
        <v>307060</v>
      </c>
      <c r="I14338" s="747" t="s">
        <v>255</v>
      </c>
      <c r="J14338" s="747">
        <v>0.04</v>
      </c>
      <c r="K14338" s="747">
        <v>90.02</v>
      </c>
      <c r="L14338" s="688">
        <f t="shared" si="923"/>
        <v>3.6008</v>
      </c>
      <c r="M14338" s="689">
        <f t="shared" si="924"/>
        <v>7777.1140000001124</v>
      </c>
      <c r="N14338" s="336"/>
    </row>
    <row r="14339" spans="1:14">
      <c r="A14339" s="336"/>
      <c r="B14339" s="747">
        <v>307060</v>
      </c>
      <c r="C14339" s="747" t="s">
        <v>256</v>
      </c>
      <c r="D14339" s="747">
        <v>0.1</v>
      </c>
      <c r="E14339" s="747">
        <v>90.02</v>
      </c>
      <c r="F14339" s="688">
        <f t="shared" si="921"/>
        <v>9.0020000000000007</v>
      </c>
      <c r="G14339" s="689">
        <f t="shared" si="922"/>
        <v>19221.461600000475</v>
      </c>
      <c r="H14339" s="747">
        <v>307060</v>
      </c>
      <c r="I14339" s="747" t="s">
        <v>256</v>
      </c>
      <c r="J14339" s="747">
        <v>0.1</v>
      </c>
      <c r="K14339" s="747">
        <v>90.02</v>
      </c>
      <c r="L14339" s="688">
        <f t="shared" si="923"/>
        <v>9.0020000000000007</v>
      </c>
      <c r="M14339" s="689">
        <f t="shared" si="924"/>
        <v>19088.215800000366</v>
      </c>
      <c r="N14339" s="336"/>
    </row>
    <row r="14340" spans="1:14">
      <c r="A14340" s="336"/>
      <c r="B14340" s="747">
        <v>307060</v>
      </c>
      <c r="C14340" s="747" t="s">
        <v>257</v>
      </c>
      <c r="D14340" s="747">
        <v>0.125</v>
      </c>
      <c r="E14340" s="747">
        <v>94.32</v>
      </c>
      <c r="F14340" s="688">
        <f t="shared" si="921"/>
        <v>11.79</v>
      </c>
      <c r="G14340" s="689">
        <f t="shared" si="922"/>
        <v>25279.367499999575</v>
      </c>
      <c r="H14340" s="747">
        <v>307060</v>
      </c>
      <c r="I14340" s="747" t="s">
        <v>257</v>
      </c>
      <c r="J14340" s="747">
        <v>0.125</v>
      </c>
      <c r="K14340" s="747">
        <v>94.32</v>
      </c>
      <c r="L14340" s="688">
        <f t="shared" si="923"/>
        <v>11.79</v>
      </c>
      <c r="M14340" s="689">
        <f t="shared" si="924"/>
        <v>25097.772499999508</v>
      </c>
      <c r="N14340" s="336"/>
    </row>
    <row r="14341" spans="1:14">
      <c r="A14341" s="336"/>
      <c r="B14341" s="747">
        <v>307060</v>
      </c>
      <c r="C14341" s="747" t="s">
        <v>258</v>
      </c>
      <c r="D14341" s="747">
        <v>0.125</v>
      </c>
      <c r="E14341" s="747">
        <v>95.57</v>
      </c>
      <c r="F14341" s="688">
        <f t="shared" si="921"/>
        <v>11.946249999999999</v>
      </c>
      <c r="G14341" s="689">
        <f t="shared" si="922"/>
        <v>25879.859999999455</v>
      </c>
      <c r="H14341" s="747">
        <v>307060</v>
      </c>
      <c r="I14341" s="747" t="s">
        <v>258</v>
      </c>
      <c r="J14341" s="747">
        <v>0.125</v>
      </c>
      <c r="K14341" s="747">
        <v>95.57</v>
      </c>
      <c r="L14341" s="688">
        <f t="shared" si="923"/>
        <v>11.946249999999999</v>
      </c>
      <c r="M14341" s="689">
        <f t="shared" si="924"/>
        <v>25693.449999999582</v>
      </c>
      <c r="N14341" s="336"/>
    </row>
    <row r="14342" spans="1:14">
      <c r="A14342" s="336"/>
      <c r="B14342" s="747">
        <v>307060</v>
      </c>
      <c r="C14342" s="747" t="s">
        <v>259</v>
      </c>
      <c r="D14342" s="747">
        <v>0.1</v>
      </c>
      <c r="E14342" s="747">
        <v>96.57</v>
      </c>
      <c r="F14342" s="688">
        <f t="shared" si="921"/>
        <v>9.657</v>
      </c>
      <c r="G14342" s="689">
        <f t="shared" si="922"/>
        <v>21087.990000000114</v>
      </c>
      <c r="H14342" s="747">
        <v>307060</v>
      </c>
      <c r="I14342" s="747" t="s">
        <v>259</v>
      </c>
      <c r="J14342" s="747">
        <v>0.1</v>
      </c>
      <c r="K14342" s="747">
        <v>96.57</v>
      </c>
      <c r="L14342" s="688">
        <f t="shared" si="923"/>
        <v>9.657</v>
      </c>
      <c r="M14342" s="689">
        <f t="shared" si="924"/>
        <v>20935.927999999964</v>
      </c>
      <c r="N14342" s="336"/>
    </row>
    <row r="14343" spans="1:14">
      <c r="A14343" s="336"/>
      <c r="B14343" s="747">
        <v>307060</v>
      </c>
      <c r="C14343" s="747" t="s">
        <v>260</v>
      </c>
      <c r="D14343" s="747">
        <v>0.1</v>
      </c>
      <c r="E14343" s="747">
        <v>98.1</v>
      </c>
      <c r="F14343" s="688">
        <f t="shared" si="921"/>
        <v>9.81</v>
      </c>
      <c r="G14343" s="689">
        <f t="shared" si="922"/>
        <v>25203.145999999568</v>
      </c>
      <c r="H14343" s="747">
        <v>307060</v>
      </c>
      <c r="I14343" s="747" t="s">
        <v>260</v>
      </c>
      <c r="J14343" s="747">
        <v>0.1</v>
      </c>
      <c r="K14343" s="747">
        <v>98.11</v>
      </c>
      <c r="L14343" s="688">
        <f t="shared" si="923"/>
        <v>9.8109999999999999</v>
      </c>
      <c r="M14343" s="689">
        <f t="shared" si="924"/>
        <v>24513.386999999704</v>
      </c>
      <c r="N14343" s="336"/>
    </row>
    <row r="14344" spans="1:14">
      <c r="A14344" s="336"/>
      <c r="B14344" s="747">
        <v>307070</v>
      </c>
      <c r="C14344" s="747" t="s">
        <v>255</v>
      </c>
      <c r="D14344" s="747">
        <v>0.04</v>
      </c>
      <c r="E14344" s="747">
        <v>90.02</v>
      </c>
      <c r="F14344" s="688">
        <f t="shared" si="921"/>
        <v>3.6008</v>
      </c>
      <c r="G14344" s="689">
        <f t="shared" si="922"/>
        <v>7836.5392000001402</v>
      </c>
      <c r="H14344" s="747">
        <v>307070</v>
      </c>
      <c r="I14344" s="747" t="s">
        <v>255</v>
      </c>
      <c r="J14344" s="747">
        <v>0.04</v>
      </c>
      <c r="K14344" s="747">
        <v>90.02</v>
      </c>
      <c r="L14344" s="688">
        <f t="shared" si="923"/>
        <v>3.6008</v>
      </c>
      <c r="M14344" s="689">
        <f t="shared" si="924"/>
        <v>7780.7148000001125</v>
      </c>
      <c r="N14344" s="336"/>
    </row>
    <row r="14345" spans="1:14">
      <c r="A14345" s="336"/>
      <c r="B14345" s="747">
        <v>307070</v>
      </c>
      <c r="C14345" s="747" t="s">
        <v>256</v>
      </c>
      <c r="D14345" s="747">
        <v>0.1</v>
      </c>
      <c r="E14345" s="747">
        <v>90.02</v>
      </c>
      <c r="F14345" s="688">
        <f t="shared" si="921"/>
        <v>9.0020000000000007</v>
      </c>
      <c r="G14345" s="689">
        <f t="shared" si="922"/>
        <v>19230.463600000476</v>
      </c>
      <c r="H14345" s="747">
        <v>307070</v>
      </c>
      <c r="I14345" s="747" t="s">
        <v>256</v>
      </c>
      <c r="J14345" s="747">
        <v>0.1</v>
      </c>
      <c r="K14345" s="747">
        <v>90.02</v>
      </c>
      <c r="L14345" s="688">
        <f t="shared" si="923"/>
        <v>9.0020000000000007</v>
      </c>
      <c r="M14345" s="689">
        <f t="shared" si="924"/>
        <v>19097.217800000366</v>
      </c>
      <c r="N14345" s="336"/>
    </row>
    <row r="14346" spans="1:14">
      <c r="A14346" s="336"/>
      <c r="B14346" s="747">
        <v>307070</v>
      </c>
      <c r="C14346" s="747" t="s">
        <v>257</v>
      </c>
      <c r="D14346" s="747">
        <v>0.125</v>
      </c>
      <c r="E14346" s="747">
        <v>94.32</v>
      </c>
      <c r="F14346" s="688">
        <f t="shared" si="921"/>
        <v>11.79</v>
      </c>
      <c r="G14346" s="689">
        <f t="shared" si="922"/>
        <v>25291.157499999576</v>
      </c>
      <c r="H14346" s="747">
        <v>307070</v>
      </c>
      <c r="I14346" s="747" t="s">
        <v>257</v>
      </c>
      <c r="J14346" s="747">
        <v>0.125</v>
      </c>
      <c r="K14346" s="747">
        <v>94.32</v>
      </c>
      <c r="L14346" s="688">
        <f t="shared" si="923"/>
        <v>11.79</v>
      </c>
      <c r="M14346" s="689">
        <f t="shared" si="924"/>
        <v>25109.562499999509</v>
      </c>
      <c r="N14346" s="336"/>
    </row>
    <row r="14347" spans="1:14">
      <c r="A14347" s="336"/>
      <c r="B14347" s="747">
        <v>307070</v>
      </c>
      <c r="C14347" s="747" t="s">
        <v>258</v>
      </c>
      <c r="D14347" s="747">
        <v>0.125</v>
      </c>
      <c r="E14347" s="747">
        <v>95.57</v>
      </c>
      <c r="F14347" s="688">
        <f t="shared" si="921"/>
        <v>11.946249999999999</v>
      </c>
      <c r="G14347" s="689">
        <f t="shared" si="922"/>
        <v>25891.806249999456</v>
      </c>
      <c r="H14347" s="747">
        <v>307070</v>
      </c>
      <c r="I14347" s="747" t="s">
        <v>258</v>
      </c>
      <c r="J14347" s="747">
        <v>0.125</v>
      </c>
      <c r="K14347" s="747">
        <v>95.57</v>
      </c>
      <c r="L14347" s="688">
        <f t="shared" si="923"/>
        <v>11.946249999999999</v>
      </c>
      <c r="M14347" s="689">
        <f t="shared" si="924"/>
        <v>25705.396249999583</v>
      </c>
      <c r="N14347" s="336"/>
    </row>
    <row r="14348" spans="1:14">
      <c r="A14348" s="336"/>
      <c r="B14348" s="747">
        <v>307070</v>
      </c>
      <c r="C14348" s="747" t="s">
        <v>259</v>
      </c>
      <c r="D14348" s="747">
        <v>0.1</v>
      </c>
      <c r="E14348" s="747">
        <v>96.57</v>
      </c>
      <c r="F14348" s="688">
        <f t="shared" si="921"/>
        <v>9.657</v>
      </c>
      <c r="G14348" s="689">
        <f t="shared" si="922"/>
        <v>21097.647000000114</v>
      </c>
      <c r="H14348" s="747">
        <v>307070</v>
      </c>
      <c r="I14348" s="747" t="s">
        <v>259</v>
      </c>
      <c r="J14348" s="747">
        <v>0.1</v>
      </c>
      <c r="K14348" s="747">
        <v>96.57</v>
      </c>
      <c r="L14348" s="688">
        <f t="shared" si="923"/>
        <v>9.657</v>
      </c>
      <c r="M14348" s="689">
        <f t="shared" si="924"/>
        <v>20945.584999999963</v>
      </c>
      <c r="N14348" s="336"/>
    </row>
    <row r="14349" spans="1:14">
      <c r="A14349" s="336"/>
      <c r="B14349" s="747">
        <v>307070</v>
      </c>
      <c r="C14349" s="747" t="s">
        <v>260</v>
      </c>
      <c r="D14349" s="747">
        <v>0.1</v>
      </c>
      <c r="E14349" s="747">
        <v>98.64</v>
      </c>
      <c r="F14349" s="688">
        <f t="shared" si="921"/>
        <v>9.8640000000000008</v>
      </c>
      <c r="G14349" s="689">
        <f t="shared" si="922"/>
        <v>25213.009999999569</v>
      </c>
      <c r="H14349" s="747">
        <v>307070</v>
      </c>
      <c r="I14349" s="747" t="s">
        <v>260</v>
      </c>
      <c r="J14349" s="747">
        <v>0.1</v>
      </c>
      <c r="K14349" s="747">
        <v>98.65</v>
      </c>
      <c r="L14349" s="688">
        <f t="shared" si="923"/>
        <v>9.865000000000002</v>
      </c>
      <c r="M14349" s="689">
        <f t="shared" si="924"/>
        <v>24523.251999999706</v>
      </c>
      <c r="N14349" s="336"/>
    </row>
    <row r="14350" spans="1:14">
      <c r="A14350" s="336"/>
      <c r="B14350" s="747">
        <v>307080</v>
      </c>
      <c r="C14350" s="747" t="s">
        <v>255</v>
      </c>
      <c r="D14350" s="747">
        <v>0.04</v>
      </c>
      <c r="E14350" s="747">
        <v>90.02</v>
      </c>
      <c r="F14350" s="688">
        <f t="shared" si="921"/>
        <v>3.6008</v>
      </c>
      <c r="G14350" s="689">
        <f t="shared" si="922"/>
        <v>7840.1400000001404</v>
      </c>
      <c r="H14350" s="747">
        <v>307080</v>
      </c>
      <c r="I14350" s="747" t="s">
        <v>255</v>
      </c>
      <c r="J14350" s="747">
        <v>0.04</v>
      </c>
      <c r="K14350" s="747">
        <v>90.02</v>
      </c>
      <c r="L14350" s="688">
        <f t="shared" si="923"/>
        <v>3.6008</v>
      </c>
      <c r="M14350" s="689">
        <f t="shared" si="924"/>
        <v>7784.3156000001127</v>
      </c>
      <c r="N14350" s="336"/>
    </row>
    <row r="14351" spans="1:14">
      <c r="A14351" s="336"/>
      <c r="B14351" s="747">
        <v>307080</v>
      </c>
      <c r="C14351" s="747" t="s">
        <v>256</v>
      </c>
      <c r="D14351" s="747">
        <v>0.1</v>
      </c>
      <c r="E14351" s="747">
        <v>90.02</v>
      </c>
      <c r="F14351" s="688">
        <f t="shared" si="921"/>
        <v>9.0020000000000007</v>
      </c>
      <c r="G14351" s="689">
        <f t="shared" si="922"/>
        <v>19239.465600000476</v>
      </c>
      <c r="H14351" s="747">
        <v>307080</v>
      </c>
      <c r="I14351" s="747" t="s">
        <v>256</v>
      </c>
      <c r="J14351" s="747">
        <v>0.1</v>
      </c>
      <c r="K14351" s="747">
        <v>90.02</v>
      </c>
      <c r="L14351" s="688">
        <f t="shared" si="923"/>
        <v>9.0020000000000007</v>
      </c>
      <c r="M14351" s="689">
        <f t="shared" si="924"/>
        <v>19106.219800000366</v>
      </c>
      <c r="N14351" s="336"/>
    </row>
    <row r="14352" spans="1:14">
      <c r="A14352" s="336"/>
      <c r="B14352" s="747">
        <v>307080</v>
      </c>
      <c r="C14352" s="747" t="s">
        <v>257</v>
      </c>
      <c r="D14352" s="747">
        <v>0.125</v>
      </c>
      <c r="E14352" s="747">
        <v>94.32</v>
      </c>
      <c r="F14352" s="688">
        <f t="shared" si="921"/>
        <v>11.79</v>
      </c>
      <c r="G14352" s="689">
        <f t="shared" si="922"/>
        <v>25302.947499999576</v>
      </c>
      <c r="H14352" s="747">
        <v>307080</v>
      </c>
      <c r="I14352" s="747" t="s">
        <v>257</v>
      </c>
      <c r="J14352" s="747">
        <v>0.125</v>
      </c>
      <c r="K14352" s="747">
        <v>94.32</v>
      </c>
      <c r="L14352" s="688">
        <f t="shared" si="923"/>
        <v>11.79</v>
      </c>
      <c r="M14352" s="689">
        <f t="shared" si="924"/>
        <v>25121.35249999951</v>
      </c>
      <c r="N14352" s="336"/>
    </row>
    <row r="14353" spans="1:14">
      <c r="A14353" s="336"/>
      <c r="B14353" s="747">
        <v>307080</v>
      </c>
      <c r="C14353" s="747" t="s">
        <v>258</v>
      </c>
      <c r="D14353" s="747">
        <v>0.125</v>
      </c>
      <c r="E14353" s="747">
        <v>95.57</v>
      </c>
      <c r="F14353" s="688">
        <f t="shared" si="921"/>
        <v>11.946249999999999</v>
      </c>
      <c r="G14353" s="689">
        <f t="shared" si="922"/>
        <v>25903.752499999457</v>
      </c>
      <c r="H14353" s="747">
        <v>307080</v>
      </c>
      <c r="I14353" s="747" t="s">
        <v>258</v>
      </c>
      <c r="J14353" s="747">
        <v>0.125</v>
      </c>
      <c r="K14353" s="747">
        <v>95.57</v>
      </c>
      <c r="L14353" s="688">
        <f t="shared" si="923"/>
        <v>11.946249999999999</v>
      </c>
      <c r="M14353" s="689">
        <f t="shared" si="924"/>
        <v>25717.342499999584</v>
      </c>
      <c r="N14353" s="336"/>
    </row>
    <row r="14354" spans="1:14">
      <c r="A14354" s="336"/>
      <c r="B14354" s="747">
        <v>307080</v>
      </c>
      <c r="C14354" s="747" t="s">
        <v>259</v>
      </c>
      <c r="D14354" s="747">
        <v>0.1</v>
      </c>
      <c r="E14354" s="747">
        <v>96.57</v>
      </c>
      <c r="F14354" s="688">
        <f t="shared" si="921"/>
        <v>9.657</v>
      </c>
      <c r="G14354" s="689">
        <f t="shared" si="922"/>
        <v>21107.304000000113</v>
      </c>
      <c r="H14354" s="747">
        <v>307080</v>
      </c>
      <c r="I14354" s="747" t="s">
        <v>259</v>
      </c>
      <c r="J14354" s="747">
        <v>0.1</v>
      </c>
      <c r="K14354" s="747">
        <v>96.57</v>
      </c>
      <c r="L14354" s="688">
        <f t="shared" si="923"/>
        <v>9.657</v>
      </c>
      <c r="M14354" s="689">
        <f t="shared" si="924"/>
        <v>20955.241999999962</v>
      </c>
      <c r="N14354" s="336"/>
    </row>
    <row r="14355" spans="1:14">
      <c r="A14355" s="336"/>
      <c r="B14355" s="747">
        <v>307080</v>
      </c>
      <c r="C14355" s="747" t="s">
        <v>260</v>
      </c>
      <c r="D14355" s="747">
        <v>0.1</v>
      </c>
      <c r="E14355" s="747">
        <v>98.64</v>
      </c>
      <c r="F14355" s="688">
        <f t="shared" si="921"/>
        <v>9.8640000000000008</v>
      </c>
      <c r="G14355" s="689">
        <f t="shared" si="922"/>
        <v>25222.873999999571</v>
      </c>
      <c r="H14355" s="747">
        <v>307080</v>
      </c>
      <c r="I14355" s="747" t="s">
        <v>260</v>
      </c>
      <c r="J14355" s="747">
        <v>0.1</v>
      </c>
      <c r="K14355" s="747">
        <v>98.65</v>
      </c>
      <c r="L14355" s="688">
        <f t="shared" si="923"/>
        <v>9.865000000000002</v>
      </c>
      <c r="M14355" s="689">
        <f t="shared" si="924"/>
        <v>24533.116999999707</v>
      </c>
      <c r="N14355" s="336"/>
    </row>
    <row r="14356" spans="1:14">
      <c r="A14356" s="336"/>
      <c r="B14356" s="747">
        <v>307090</v>
      </c>
      <c r="C14356" s="747" t="s">
        <v>255</v>
      </c>
      <c r="D14356" s="747">
        <v>0.04</v>
      </c>
      <c r="E14356" s="747">
        <v>90.02</v>
      </c>
      <c r="F14356" s="688">
        <f t="shared" si="921"/>
        <v>3.6008</v>
      </c>
      <c r="G14356" s="689">
        <f t="shared" si="922"/>
        <v>7843.7408000001406</v>
      </c>
      <c r="H14356" s="747">
        <v>307090</v>
      </c>
      <c r="I14356" s="747" t="s">
        <v>255</v>
      </c>
      <c r="J14356" s="747">
        <v>0.04</v>
      </c>
      <c r="K14356" s="747">
        <v>90.02</v>
      </c>
      <c r="L14356" s="688">
        <f t="shared" si="923"/>
        <v>3.6008</v>
      </c>
      <c r="M14356" s="689">
        <f t="shared" si="924"/>
        <v>7787.9164000001128</v>
      </c>
      <c r="N14356" s="336"/>
    </row>
    <row r="14357" spans="1:14">
      <c r="A14357" s="336"/>
      <c r="B14357" s="747">
        <v>307090</v>
      </c>
      <c r="C14357" s="747" t="s">
        <v>256</v>
      </c>
      <c r="D14357" s="747">
        <v>0.1</v>
      </c>
      <c r="E14357" s="747">
        <v>90.02</v>
      </c>
      <c r="F14357" s="688">
        <f t="shared" si="921"/>
        <v>9.0020000000000007</v>
      </c>
      <c r="G14357" s="689">
        <f t="shared" si="922"/>
        <v>19248.467600000477</v>
      </c>
      <c r="H14357" s="747">
        <v>307090</v>
      </c>
      <c r="I14357" s="747" t="s">
        <v>256</v>
      </c>
      <c r="J14357" s="747">
        <v>0.1</v>
      </c>
      <c r="K14357" s="747">
        <v>90.02</v>
      </c>
      <c r="L14357" s="688">
        <f t="shared" si="923"/>
        <v>9.0020000000000007</v>
      </c>
      <c r="M14357" s="689">
        <f t="shared" si="924"/>
        <v>19115.221800000367</v>
      </c>
      <c r="N14357" s="336"/>
    </row>
    <row r="14358" spans="1:14">
      <c r="A14358" s="336"/>
      <c r="B14358" s="747">
        <v>307090</v>
      </c>
      <c r="C14358" s="747" t="s">
        <v>257</v>
      </c>
      <c r="D14358" s="747">
        <v>0.125</v>
      </c>
      <c r="E14358" s="747">
        <v>94.32</v>
      </c>
      <c r="F14358" s="688">
        <f t="shared" si="921"/>
        <v>11.79</v>
      </c>
      <c r="G14358" s="689">
        <f t="shared" si="922"/>
        <v>25314.737499999577</v>
      </c>
      <c r="H14358" s="747">
        <v>307090</v>
      </c>
      <c r="I14358" s="747" t="s">
        <v>257</v>
      </c>
      <c r="J14358" s="747">
        <v>0.125</v>
      </c>
      <c r="K14358" s="747">
        <v>94.32</v>
      </c>
      <c r="L14358" s="688">
        <f t="shared" si="923"/>
        <v>11.79</v>
      </c>
      <c r="M14358" s="689">
        <f t="shared" si="924"/>
        <v>25133.142499999511</v>
      </c>
      <c r="N14358" s="336"/>
    </row>
    <row r="14359" spans="1:14">
      <c r="A14359" s="336"/>
      <c r="B14359" s="747">
        <v>307090</v>
      </c>
      <c r="C14359" s="747" t="s">
        <v>258</v>
      </c>
      <c r="D14359" s="747">
        <v>0.125</v>
      </c>
      <c r="E14359" s="747">
        <v>95.57</v>
      </c>
      <c r="F14359" s="688">
        <f t="shared" si="921"/>
        <v>11.946249999999999</v>
      </c>
      <c r="G14359" s="689">
        <f t="shared" si="922"/>
        <v>25915.698749999458</v>
      </c>
      <c r="H14359" s="747">
        <v>307090</v>
      </c>
      <c r="I14359" s="747" t="s">
        <v>258</v>
      </c>
      <c r="J14359" s="747">
        <v>0.125</v>
      </c>
      <c r="K14359" s="747">
        <v>95.57</v>
      </c>
      <c r="L14359" s="688">
        <f t="shared" si="923"/>
        <v>11.946249999999999</v>
      </c>
      <c r="M14359" s="689">
        <f t="shared" si="924"/>
        <v>25729.288749999585</v>
      </c>
      <c r="N14359" s="336"/>
    </row>
    <row r="14360" spans="1:14">
      <c r="A14360" s="336"/>
      <c r="B14360" s="747">
        <v>307090</v>
      </c>
      <c r="C14360" s="747" t="s">
        <v>259</v>
      </c>
      <c r="D14360" s="747">
        <v>0.1</v>
      </c>
      <c r="E14360" s="747">
        <v>96.57</v>
      </c>
      <c r="F14360" s="688">
        <f t="shared" si="921"/>
        <v>9.657</v>
      </c>
      <c r="G14360" s="689">
        <f t="shared" si="922"/>
        <v>21116.961000000112</v>
      </c>
      <c r="H14360" s="747">
        <v>307090</v>
      </c>
      <c r="I14360" s="747" t="s">
        <v>259</v>
      </c>
      <c r="J14360" s="747">
        <v>0.1</v>
      </c>
      <c r="K14360" s="747">
        <v>96.57</v>
      </c>
      <c r="L14360" s="688">
        <f t="shared" si="923"/>
        <v>9.657</v>
      </c>
      <c r="M14360" s="689">
        <f t="shared" si="924"/>
        <v>20964.898999999961</v>
      </c>
      <c r="N14360" s="336"/>
    </row>
    <row r="14361" spans="1:14">
      <c r="A14361" s="336"/>
      <c r="B14361" s="747">
        <v>307090</v>
      </c>
      <c r="C14361" s="747" t="s">
        <v>260</v>
      </c>
      <c r="D14361" s="747">
        <v>0.1</v>
      </c>
      <c r="E14361" s="747">
        <v>98.64</v>
      </c>
      <c r="F14361" s="688">
        <f t="shared" si="921"/>
        <v>9.8640000000000008</v>
      </c>
      <c r="G14361" s="689">
        <f t="shared" si="922"/>
        <v>25232.737999999572</v>
      </c>
      <c r="H14361" s="747">
        <v>307090</v>
      </c>
      <c r="I14361" s="747" t="s">
        <v>260</v>
      </c>
      <c r="J14361" s="747">
        <v>0.1</v>
      </c>
      <c r="K14361" s="747">
        <v>98.65</v>
      </c>
      <c r="L14361" s="688">
        <f t="shared" si="923"/>
        <v>9.865000000000002</v>
      </c>
      <c r="M14361" s="689">
        <f t="shared" si="924"/>
        <v>24542.981999999709</v>
      </c>
      <c r="N14361" s="336"/>
    </row>
    <row r="14362" spans="1:14">
      <c r="A14362" s="336"/>
      <c r="B14362" s="747">
        <v>307100</v>
      </c>
      <c r="C14362" s="747" t="s">
        <v>255</v>
      </c>
      <c r="D14362" s="747">
        <v>0.04</v>
      </c>
      <c r="E14362" s="747">
        <v>90.02</v>
      </c>
      <c r="F14362" s="688">
        <f t="shared" si="921"/>
        <v>3.6008</v>
      </c>
      <c r="G14362" s="689">
        <f t="shared" si="922"/>
        <v>7847.3416000001407</v>
      </c>
      <c r="H14362" s="747">
        <v>307100</v>
      </c>
      <c r="I14362" s="747" t="s">
        <v>255</v>
      </c>
      <c r="J14362" s="747">
        <v>0.04</v>
      </c>
      <c r="K14362" s="747">
        <v>90.02</v>
      </c>
      <c r="L14362" s="688">
        <f t="shared" si="923"/>
        <v>3.6008</v>
      </c>
      <c r="M14362" s="689">
        <f t="shared" si="924"/>
        <v>7791.517200000113</v>
      </c>
      <c r="N14362" s="336"/>
    </row>
    <row r="14363" spans="1:14">
      <c r="A14363" s="336"/>
      <c r="B14363" s="747">
        <v>307100</v>
      </c>
      <c r="C14363" s="747" t="s">
        <v>256</v>
      </c>
      <c r="D14363" s="747">
        <v>0.1</v>
      </c>
      <c r="E14363" s="747">
        <v>90.02</v>
      </c>
      <c r="F14363" s="688">
        <f t="shared" si="921"/>
        <v>9.0020000000000007</v>
      </c>
      <c r="G14363" s="689">
        <f t="shared" si="922"/>
        <v>19257.469600000477</v>
      </c>
      <c r="H14363" s="747">
        <v>307100</v>
      </c>
      <c r="I14363" s="747" t="s">
        <v>256</v>
      </c>
      <c r="J14363" s="747">
        <v>0.1</v>
      </c>
      <c r="K14363" s="747">
        <v>90.02</v>
      </c>
      <c r="L14363" s="688">
        <f t="shared" si="923"/>
        <v>9.0020000000000007</v>
      </c>
      <c r="M14363" s="689">
        <f t="shared" si="924"/>
        <v>19124.223800000367</v>
      </c>
      <c r="N14363" s="336"/>
    </row>
    <row r="14364" spans="1:14">
      <c r="A14364" s="336"/>
      <c r="B14364" s="747">
        <v>307100</v>
      </c>
      <c r="C14364" s="747" t="s">
        <v>257</v>
      </c>
      <c r="D14364" s="747">
        <v>0.125</v>
      </c>
      <c r="E14364" s="747">
        <v>94.32</v>
      </c>
      <c r="F14364" s="688">
        <f t="shared" si="921"/>
        <v>11.79</v>
      </c>
      <c r="G14364" s="689">
        <f t="shared" si="922"/>
        <v>25326.527499999578</v>
      </c>
      <c r="H14364" s="747">
        <v>307100</v>
      </c>
      <c r="I14364" s="747" t="s">
        <v>257</v>
      </c>
      <c r="J14364" s="747">
        <v>0.125</v>
      </c>
      <c r="K14364" s="747">
        <v>94.32</v>
      </c>
      <c r="L14364" s="688">
        <f t="shared" si="923"/>
        <v>11.79</v>
      </c>
      <c r="M14364" s="689">
        <f t="shared" si="924"/>
        <v>25144.932499999511</v>
      </c>
      <c r="N14364" s="336"/>
    </row>
    <row r="14365" spans="1:14">
      <c r="A14365" s="336"/>
      <c r="B14365" s="747">
        <v>307100</v>
      </c>
      <c r="C14365" s="747" t="s">
        <v>258</v>
      </c>
      <c r="D14365" s="747">
        <v>0.125</v>
      </c>
      <c r="E14365" s="747">
        <v>95.57</v>
      </c>
      <c r="F14365" s="688">
        <f t="shared" si="921"/>
        <v>11.946249999999999</v>
      </c>
      <c r="G14365" s="689">
        <f t="shared" si="922"/>
        <v>25927.644999999458</v>
      </c>
      <c r="H14365" s="747">
        <v>307100</v>
      </c>
      <c r="I14365" s="747" t="s">
        <v>258</v>
      </c>
      <c r="J14365" s="747">
        <v>0.125</v>
      </c>
      <c r="K14365" s="747">
        <v>95.57</v>
      </c>
      <c r="L14365" s="688">
        <f t="shared" si="923"/>
        <v>11.946249999999999</v>
      </c>
      <c r="M14365" s="689">
        <f t="shared" si="924"/>
        <v>25741.234999999586</v>
      </c>
      <c r="N14365" s="336"/>
    </row>
    <row r="14366" spans="1:14">
      <c r="A14366" s="336"/>
      <c r="B14366" s="747">
        <v>307100</v>
      </c>
      <c r="C14366" s="747" t="s">
        <v>259</v>
      </c>
      <c r="D14366" s="747">
        <v>0.1</v>
      </c>
      <c r="E14366" s="747">
        <v>96.57</v>
      </c>
      <c r="F14366" s="688">
        <f t="shared" si="921"/>
        <v>9.657</v>
      </c>
      <c r="G14366" s="689">
        <f t="shared" si="922"/>
        <v>21126.618000000111</v>
      </c>
      <c r="H14366" s="747">
        <v>307100</v>
      </c>
      <c r="I14366" s="747" t="s">
        <v>259</v>
      </c>
      <c r="J14366" s="747">
        <v>0.1</v>
      </c>
      <c r="K14366" s="747">
        <v>96.57</v>
      </c>
      <c r="L14366" s="688">
        <f t="shared" si="923"/>
        <v>9.657</v>
      </c>
      <c r="M14366" s="689">
        <f t="shared" si="924"/>
        <v>20974.55599999996</v>
      </c>
      <c r="N14366" s="336"/>
    </row>
    <row r="14367" spans="1:14">
      <c r="A14367" s="336"/>
      <c r="B14367" s="747">
        <v>307100</v>
      </c>
      <c r="C14367" s="747" t="s">
        <v>260</v>
      </c>
      <c r="D14367" s="747">
        <v>0.1</v>
      </c>
      <c r="E14367" s="747">
        <v>98.64</v>
      </c>
      <c r="F14367" s="688">
        <f t="shared" si="921"/>
        <v>9.8640000000000008</v>
      </c>
      <c r="G14367" s="689">
        <f t="shared" si="922"/>
        <v>25242.601999999573</v>
      </c>
      <c r="H14367" s="747">
        <v>307100</v>
      </c>
      <c r="I14367" s="747" t="s">
        <v>260</v>
      </c>
      <c r="J14367" s="747">
        <v>0.1</v>
      </c>
      <c r="K14367" s="747">
        <v>98.65</v>
      </c>
      <c r="L14367" s="688">
        <f t="shared" si="923"/>
        <v>9.865000000000002</v>
      </c>
      <c r="M14367" s="689">
        <f t="shared" si="924"/>
        <v>24552.846999999711</v>
      </c>
      <c r="N14367" s="336"/>
    </row>
    <row r="14368" spans="1:14">
      <c r="A14368" s="336"/>
      <c r="B14368" s="747">
        <v>307110</v>
      </c>
      <c r="C14368" s="747" t="s">
        <v>255</v>
      </c>
      <c r="D14368" s="747">
        <v>0.04</v>
      </c>
      <c r="E14368" s="747">
        <v>90.02</v>
      </c>
      <c r="F14368" s="688">
        <f t="shared" si="921"/>
        <v>3.6008</v>
      </c>
      <c r="G14368" s="689">
        <f t="shared" si="922"/>
        <v>7850.9424000001409</v>
      </c>
      <c r="H14368" s="747">
        <v>307110</v>
      </c>
      <c r="I14368" s="747" t="s">
        <v>255</v>
      </c>
      <c r="J14368" s="747">
        <v>0.04</v>
      </c>
      <c r="K14368" s="747">
        <v>90.02</v>
      </c>
      <c r="L14368" s="688">
        <f t="shared" si="923"/>
        <v>3.6008</v>
      </c>
      <c r="M14368" s="689">
        <f t="shared" si="924"/>
        <v>7795.1180000001132</v>
      </c>
      <c r="N14368" s="336"/>
    </row>
    <row r="14369" spans="1:14">
      <c r="A14369" s="336"/>
      <c r="B14369" s="747">
        <v>307110</v>
      </c>
      <c r="C14369" s="747" t="s">
        <v>256</v>
      </c>
      <c r="D14369" s="747">
        <v>0.1</v>
      </c>
      <c r="E14369" s="747">
        <v>90.02</v>
      </c>
      <c r="F14369" s="688">
        <f t="shared" si="921"/>
        <v>9.0020000000000007</v>
      </c>
      <c r="G14369" s="689">
        <f t="shared" si="922"/>
        <v>19266.471600000477</v>
      </c>
      <c r="H14369" s="747">
        <v>307110</v>
      </c>
      <c r="I14369" s="747" t="s">
        <v>256</v>
      </c>
      <c r="J14369" s="747">
        <v>0.1</v>
      </c>
      <c r="K14369" s="747">
        <v>90.02</v>
      </c>
      <c r="L14369" s="688">
        <f t="shared" si="923"/>
        <v>9.0020000000000007</v>
      </c>
      <c r="M14369" s="689">
        <f t="shared" si="924"/>
        <v>19133.225800000368</v>
      </c>
      <c r="N14369" s="336"/>
    </row>
    <row r="14370" spans="1:14">
      <c r="A14370" s="336"/>
      <c r="B14370" s="747">
        <v>307110</v>
      </c>
      <c r="C14370" s="747" t="s">
        <v>257</v>
      </c>
      <c r="D14370" s="747">
        <v>0.125</v>
      </c>
      <c r="E14370" s="747">
        <v>94.32</v>
      </c>
      <c r="F14370" s="688">
        <f t="shared" si="921"/>
        <v>11.79</v>
      </c>
      <c r="G14370" s="689">
        <f t="shared" si="922"/>
        <v>25338.317499999579</v>
      </c>
      <c r="H14370" s="747">
        <v>307110</v>
      </c>
      <c r="I14370" s="747" t="s">
        <v>257</v>
      </c>
      <c r="J14370" s="747">
        <v>0.125</v>
      </c>
      <c r="K14370" s="747">
        <v>94.32</v>
      </c>
      <c r="L14370" s="688">
        <f t="shared" si="923"/>
        <v>11.79</v>
      </c>
      <c r="M14370" s="689">
        <f t="shared" si="924"/>
        <v>25156.722499999512</v>
      </c>
      <c r="N14370" s="336"/>
    </row>
    <row r="14371" spans="1:14">
      <c r="A14371" s="336"/>
      <c r="B14371" s="747">
        <v>307110</v>
      </c>
      <c r="C14371" s="747" t="s">
        <v>258</v>
      </c>
      <c r="D14371" s="747">
        <v>0.125</v>
      </c>
      <c r="E14371" s="747">
        <v>95.57</v>
      </c>
      <c r="F14371" s="688">
        <f t="shared" si="921"/>
        <v>11.946249999999999</v>
      </c>
      <c r="G14371" s="689">
        <f t="shared" si="922"/>
        <v>25939.591249999459</v>
      </c>
      <c r="H14371" s="747">
        <v>307110</v>
      </c>
      <c r="I14371" s="747" t="s">
        <v>258</v>
      </c>
      <c r="J14371" s="747">
        <v>0.125</v>
      </c>
      <c r="K14371" s="747">
        <v>95.57</v>
      </c>
      <c r="L14371" s="688">
        <f t="shared" si="923"/>
        <v>11.946249999999999</v>
      </c>
      <c r="M14371" s="689">
        <f t="shared" si="924"/>
        <v>25753.181249999587</v>
      </c>
      <c r="N14371" s="336"/>
    </row>
    <row r="14372" spans="1:14">
      <c r="A14372" s="336"/>
      <c r="B14372" s="747">
        <v>307110</v>
      </c>
      <c r="C14372" s="747" t="s">
        <v>259</v>
      </c>
      <c r="D14372" s="747">
        <v>0.1</v>
      </c>
      <c r="E14372" s="747">
        <v>96.57</v>
      </c>
      <c r="F14372" s="688">
        <f t="shared" si="921"/>
        <v>9.657</v>
      </c>
      <c r="G14372" s="689">
        <f t="shared" si="922"/>
        <v>21136.275000000111</v>
      </c>
      <c r="H14372" s="747">
        <v>307110</v>
      </c>
      <c r="I14372" s="747" t="s">
        <v>259</v>
      </c>
      <c r="J14372" s="747">
        <v>0.1</v>
      </c>
      <c r="K14372" s="747">
        <v>96.57</v>
      </c>
      <c r="L14372" s="688">
        <f t="shared" si="923"/>
        <v>9.657</v>
      </c>
      <c r="M14372" s="689">
        <f t="shared" si="924"/>
        <v>20984.21299999996</v>
      </c>
      <c r="N14372" s="336"/>
    </row>
    <row r="14373" spans="1:14">
      <c r="A14373" s="336"/>
      <c r="B14373" s="747">
        <v>307110</v>
      </c>
      <c r="C14373" s="747" t="s">
        <v>260</v>
      </c>
      <c r="D14373" s="747">
        <v>0.1</v>
      </c>
      <c r="E14373" s="747">
        <v>98.64</v>
      </c>
      <c r="F14373" s="688">
        <f t="shared" si="921"/>
        <v>9.8640000000000008</v>
      </c>
      <c r="G14373" s="689">
        <f t="shared" si="922"/>
        <v>25252.465999999575</v>
      </c>
      <c r="H14373" s="747">
        <v>307110</v>
      </c>
      <c r="I14373" s="747" t="s">
        <v>260</v>
      </c>
      <c r="J14373" s="747">
        <v>0.1</v>
      </c>
      <c r="K14373" s="747">
        <v>98.65</v>
      </c>
      <c r="L14373" s="688">
        <f t="shared" si="923"/>
        <v>9.865000000000002</v>
      </c>
      <c r="M14373" s="689">
        <f t="shared" si="924"/>
        <v>24562.711999999712</v>
      </c>
      <c r="N14373" s="336"/>
    </row>
    <row r="14374" spans="1:14">
      <c r="A14374" s="336"/>
      <c r="B14374" s="747">
        <v>307120</v>
      </c>
      <c r="C14374" s="747" t="s">
        <v>255</v>
      </c>
      <c r="D14374" s="747">
        <v>0.04</v>
      </c>
      <c r="E14374" s="747">
        <v>90.02</v>
      </c>
      <c r="F14374" s="688">
        <f t="shared" si="921"/>
        <v>3.6008</v>
      </c>
      <c r="G14374" s="689">
        <f t="shared" si="922"/>
        <v>7854.543200000141</v>
      </c>
      <c r="H14374" s="747">
        <v>307120</v>
      </c>
      <c r="I14374" s="747" t="s">
        <v>255</v>
      </c>
      <c r="J14374" s="747">
        <v>0.04</v>
      </c>
      <c r="K14374" s="747">
        <v>90.02</v>
      </c>
      <c r="L14374" s="688">
        <f t="shared" si="923"/>
        <v>3.6008</v>
      </c>
      <c r="M14374" s="689">
        <f t="shared" si="924"/>
        <v>7798.7188000001133</v>
      </c>
      <c r="N14374" s="336"/>
    </row>
    <row r="14375" spans="1:14">
      <c r="A14375" s="336"/>
      <c r="B14375" s="747">
        <v>307120</v>
      </c>
      <c r="C14375" s="747" t="s">
        <v>256</v>
      </c>
      <c r="D14375" s="747">
        <v>0.1</v>
      </c>
      <c r="E14375" s="747">
        <v>90.02</v>
      </c>
      <c r="F14375" s="688">
        <f t="shared" si="921"/>
        <v>9.0020000000000007</v>
      </c>
      <c r="G14375" s="689">
        <f t="shared" si="922"/>
        <v>19275.473600000478</v>
      </c>
      <c r="H14375" s="747">
        <v>307120</v>
      </c>
      <c r="I14375" s="747" t="s">
        <v>256</v>
      </c>
      <c r="J14375" s="747">
        <v>0.1</v>
      </c>
      <c r="K14375" s="747">
        <v>90.02</v>
      </c>
      <c r="L14375" s="688">
        <f t="shared" si="923"/>
        <v>9.0020000000000007</v>
      </c>
      <c r="M14375" s="689">
        <f t="shared" si="924"/>
        <v>19142.227800000368</v>
      </c>
      <c r="N14375" s="336"/>
    </row>
    <row r="14376" spans="1:14">
      <c r="A14376" s="336"/>
      <c r="B14376" s="747">
        <v>307120</v>
      </c>
      <c r="C14376" s="747" t="s">
        <v>257</v>
      </c>
      <c r="D14376" s="747">
        <v>0.125</v>
      </c>
      <c r="E14376" s="747">
        <v>94.32</v>
      </c>
      <c r="F14376" s="688">
        <f t="shared" si="921"/>
        <v>11.79</v>
      </c>
      <c r="G14376" s="689">
        <f t="shared" si="922"/>
        <v>25350.10749999958</v>
      </c>
      <c r="H14376" s="747">
        <v>307120</v>
      </c>
      <c r="I14376" s="747" t="s">
        <v>257</v>
      </c>
      <c r="J14376" s="747">
        <v>0.125</v>
      </c>
      <c r="K14376" s="747">
        <v>94.32</v>
      </c>
      <c r="L14376" s="688">
        <f t="shared" si="923"/>
        <v>11.79</v>
      </c>
      <c r="M14376" s="689">
        <f t="shared" si="924"/>
        <v>25168.512499999513</v>
      </c>
      <c r="N14376" s="336"/>
    </row>
    <row r="14377" spans="1:14">
      <c r="A14377" s="336"/>
      <c r="B14377" s="747">
        <v>307120</v>
      </c>
      <c r="C14377" s="747" t="s">
        <v>258</v>
      </c>
      <c r="D14377" s="747">
        <v>0.125</v>
      </c>
      <c r="E14377" s="747">
        <v>95.57</v>
      </c>
      <c r="F14377" s="688">
        <f t="shared" si="921"/>
        <v>11.946249999999999</v>
      </c>
      <c r="G14377" s="689">
        <f t="shared" si="922"/>
        <v>25951.53749999946</v>
      </c>
      <c r="H14377" s="747">
        <v>307120</v>
      </c>
      <c r="I14377" s="747" t="s">
        <v>258</v>
      </c>
      <c r="J14377" s="747">
        <v>0.125</v>
      </c>
      <c r="K14377" s="747">
        <v>95.57</v>
      </c>
      <c r="L14377" s="688">
        <f t="shared" si="923"/>
        <v>11.946249999999999</v>
      </c>
      <c r="M14377" s="689">
        <f t="shared" si="924"/>
        <v>25765.127499999588</v>
      </c>
      <c r="N14377" s="336"/>
    </row>
    <row r="14378" spans="1:14">
      <c r="A14378" s="336"/>
      <c r="B14378" s="747">
        <v>307120</v>
      </c>
      <c r="C14378" s="747" t="s">
        <v>259</v>
      </c>
      <c r="D14378" s="747">
        <v>0.1</v>
      </c>
      <c r="E14378" s="747">
        <v>96.57</v>
      </c>
      <c r="F14378" s="688">
        <f t="shared" si="921"/>
        <v>9.657</v>
      </c>
      <c r="G14378" s="689">
        <f t="shared" si="922"/>
        <v>21145.93200000011</v>
      </c>
      <c r="H14378" s="747">
        <v>307120</v>
      </c>
      <c r="I14378" s="747" t="s">
        <v>259</v>
      </c>
      <c r="J14378" s="747">
        <v>0.1</v>
      </c>
      <c r="K14378" s="747">
        <v>96.57</v>
      </c>
      <c r="L14378" s="688">
        <f t="shared" si="923"/>
        <v>9.657</v>
      </c>
      <c r="M14378" s="689">
        <f t="shared" si="924"/>
        <v>20993.869999999959</v>
      </c>
      <c r="N14378" s="336"/>
    </row>
    <row r="14379" spans="1:14">
      <c r="A14379" s="336"/>
      <c r="B14379" s="747">
        <v>307120</v>
      </c>
      <c r="C14379" s="747" t="s">
        <v>260</v>
      </c>
      <c r="D14379" s="747">
        <v>0.1</v>
      </c>
      <c r="E14379" s="747">
        <v>98.64</v>
      </c>
      <c r="F14379" s="688">
        <f t="shared" si="921"/>
        <v>9.8640000000000008</v>
      </c>
      <c r="G14379" s="689">
        <f t="shared" si="922"/>
        <v>25262.329999999576</v>
      </c>
      <c r="H14379" s="747">
        <v>307120</v>
      </c>
      <c r="I14379" s="747" t="s">
        <v>260</v>
      </c>
      <c r="J14379" s="747">
        <v>0.1</v>
      </c>
      <c r="K14379" s="747">
        <v>98.65</v>
      </c>
      <c r="L14379" s="688">
        <f t="shared" si="923"/>
        <v>9.865000000000002</v>
      </c>
      <c r="M14379" s="689">
        <f t="shared" si="924"/>
        <v>24572.576999999714</v>
      </c>
      <c r="N14379" s="336"/>
    </row>
    <row r="14380" spans="1:14">
      <c r="A14380" s="336"/>
      <c r="B14380" s="747">
        <v>307130</v>
      </c>
      <c r="C14380" s="747" t="s">
        <v>255</v>
      </c>
      <c r="D14380" s="747">
        <v>0.04</v>
      </c>
      <c r="E14380" s="747">
        <v>90.02</v>
      </c>
      <c r="F14380" s="688">
        <f t="shared" si="921"/>
        <v>3.6008</v>
      </c>
      <c r="G14380" s="689">
        <f t="shared" si="922"/>
        <v>7858.1440000001412</v>
      </c>
      <c r="H14380" s="747">
        <v>307130</v>
      </c>
      <c r="I14380" s="747" t="s">
        <v>255</v>
      </c>
      <c r="J14380" s="747">
        <v>0.04</v>
      </c>
      <c r="K14380" s="747">
        <v>90.02</v>
      </c>
      <c r="L14380" s="688">
        <f t="shared" si="923"/>
        <v>3.6008</v>
      </c>
      <c r="M14380" s="689">
        <f t="shared" si="924"/>
        <v>7802.3196000001135</v>
      </c>
      <c r="N14380" s="336"/>
    </row>
    <row r="14381" spans="1:14">
      <c r="A14381" s="336"/>
      <c r="B14381" s="747">
        <v>307130</v>
      </c>
      <c r="C14381" s="747" t="s">
        <v>256</v>
      </c>
      <c r="D14381" s="747">
        <v>0.1</v>
      </c>
      <c r="E14381" s="747">
        <v>90.02</v>
      </c>
      <c r="F14381" s="688">
        <f t="shared" si="921"/>
        <v>9.0020000000000007</v>
      </c>
      <c r="G14381" s="689">
        <f t="shared" si="922"/>
        <v>19284.475600000478</v>
      </c>
      <c r="H14381" s="747">
        <v>307130</v>
      </c>
      <c r="I14381" s="747" t="s">
        <v>256</v>
      </c>
      <c r="J14381" s="747">
        <v>0.1</v>
      </c>
      <c r="K14381" s="747">
        <v>90.02</v>
      </c>
      <c r="L14381" s="688">
        <f t="shared" si="923"/>
        <v>9.0020000000000007</v>
      </c>
      <c r="M14381" s="689">
        <f t="shared" si="924"/>
        <v>19151.229800000368</v>
      </c>
      <c r="N14381" s="336"/>
    </row>
    <row r="14382" spans="1:14">
      <c r="A14382" s="336"/>
      <c r="B14382" s="747">
        <v>307130</v>
      </c>
      <c r="C14382" s="747" t="s">
        <v>257</v>
      </c>
      <c r="D14382" s="747">
        <v>0.125</v>
      </c>
      <c r="E14382" s="747">
        <v>94.32</v>
      </c>
      <c r="F14382" s="688">
        <f t="shared" si="921"/>
        <v>11.79</v>
      </c>
      <c r="G14382" s="689">
        <f t="shared" si="922"/>
        <v>25361.897499999581</v>
      </c>
      <c r="H14382" s="747">
        <v>307130</v>
      </c>
      <c r="I14382" s="747" t="s">
        <v>257</v>
      </c>
      <c r="J14382" s="747">
        <v>0.125</v>
      </c>
      <c r="K14382" s="747">
        <v>94.32</v>
      </c>
      <c r="L14382" s="688">
        <f t="shared" si="923"/>
        <v>11.79</v>
      </c>
      <c r="M14382" s="689">
        <f t="shared" si="924"/>
        <v>25180.302499999514</v>
      </c>
      <c r="N14382" s="336"/>
    </row>
    <row r="14383" spans="1:14">
      <c r="A14383" s="336"/>
      <c r="B14383" s="747">
        <v>307130</v>
      </c>
      <c r="C14383" s="747" t="s">
        <v>258</v>
      </c>
      <c r="D14383" s="747">
        <v>0.125</v>
      </c>
      <c r="E14383" s="747">
        <v>95.57</v>
      </c>
      <c r="F14383" s="688">
        <f t="shared" si="921"/>
        <v>11.946249999999999</v>
      </c>
      <c r="G14383" s="689">
        <f t="shared" si="922"/>
        <v>25963.483749999461</v>
      </c>
      <c r="H14383" s="747">
        <v>307130</v>
      </c>
      <c r="I14383" s="747" t="s">
        <v>258</v>
      </c>
      <c r="J14383" s="747">
        <v>0.125</v>
      </c>
      <c r="K14383" s="747">
        <v>95.57</v>
      </c>
      <c r="L14383" s="688">
        <f t="shared" si="923"/>
        <v>11.946249999999999</v>
      </c>
      <c r="M14383" s="689">
        <f t="shared" si="924"/>
        <v>25777.073749999588</v>
      </c>
      <c r="N14383" s="336"/>
    </row>
    <row r="14384" spans="1:14">
      <c r="A14384" s="336"/>
      <c r="B14384" s="747">
        <v>307130</v>
      </c>
      <c r="C14384" s="747" t="s">
        <v>259</v>
      </c>
      <c r="D14384" s="747">
        <v>0.1</v>
      </c>
      <c r="E14384" s="747">
        <v>96.57</v>
      </c>
      <c r="F14384" s="688">
        <f t="shared" si="921"/>
        <v>9.657</v>
      </c>
      <c r="G14384" s="689">
        <f t="shared" si="922"/>
        <v>21155.589000000109</v>
      </c>
      <c r="H14384" s="747">
        <v>307130</v>
      </c>
      <c r="I14384" s="747" t="s">
        <v>259</v>
      </c>
      <c r="J14384" s="747">
        <v>0.1</v>
      </c>
      <c r="K14384" s="747">
        <v>96.57</v>
      </c>
      <c r="L14384" s="688">
        <f t="shared" si="923"/>
        <v>9.657</v>
      </c>
      <c r="M14384" s="689">
        <f t="shared" si="924"/>
        <v>21003.526999999958</v>
      </c>
      <c r="N14384" s="336"/>
    </row>
    <row r="14385" spans="1:14">
      <c r="A14385" s="336"/>
      <c r="B14385" s="747">
        <v>307130</v>
      </c>
      <c r="C14385" s="747" t="s">
        <v>260</v>
      </c>
      <c r="D14385" s="747">
        <v>0.1</v>
      </c>
      <c r="E14385" s="747">
        <v>98.64</v>
      </c>
      <c r="F14385" s="688">
        <f t="shared" si="921"/>
        <v>9.8640000000000008</v>
      </c>
      <c r="G14385" s="689">
        <f t="shared" si="922"/>
        <v>25272.193999999577</v>
      </c>
      <c r="H14385" s="747">
        <v>307130</v>
      </c>
      <c r="I14385" s="747" t="s">
        <v>260</v>
      </c>
      <c r="J14385" s="747">
        <v>0.1</v>
      </c>
      <c r="K14385" s="747">
        <v>98.65</v>
      </c>
      <c r="L14385" s="688">
        <f t="shared" si="923"/>
        <v>9.865000000000002</v>
      </c>
      <c r="M14385" s="689">
        <f t="shared" si="924"/>
        <v>24582.441999999715</v>
      </c>
      <c r="N14385" s="336"/>
    </row>
    <row r="14386" spans="1:14">
      <c r="A14386" s="336"/>
      <c r="B14386" s="747">
        <v>307140</v>
      </c>
      <c r="C14386" s="747" t="s">
        <v>255</v>
      </c>
      <c r="D14386" s="747">
        <v>0.04</v>
      </c>
      <c r="E14386" s="747">
        <v>90.02</v>
      </c>
      <c r="F14386" s="688">
        <f t="shared" si="921"/>
        <v>3.6008</v>
      </c>
      <c r="G14386" s="689">
        <f t="shared" si="922"/>
        <v>7861.7448000001414</v>
      </c>
      <c r="H14386" s="747">
        <v>307140</v>
      </c>
      <c r="I14386" s="747" t="s">
        <v>255</v>
      </c>
      <c r="J14386" s="747">
        <v>0.04</v>
      </c>
      <c r="K14386" s="747">
        <v>90.02</v>
      </c>
      <c r="L14386" s="688">
        <f t="shared" si="923"/>
        <v>3.6008</v>
      </c>
      <c r="M14386" s="689">
        <f t="shared" si="924"/>
        <v>7805.9204000001137</v>
      </c>
      <c r="N14386" s="336"/>
    </row>
    <row r="14387" spans="1:14">
      <c r="A14387" s="336"/>
      <c r="B14387" s="747">
        <v>307140</v>
      </c>
      <c r="C14387" s="747" t="s">
        <v>256</v>
      </c>
      <c r="D14387" s="747">
        <v>0.1</v>
      </c>
      <c r="E14387" s="747">
        <v>90.02</v>
      </c>
      <c r="F14387" s="688">
        <f t="shared" si="921"/>
        <v>9.0020000000000007</v>
      </c>
      <c r="G14387" s="689">
        <f t="shared" si="922"/>
        <v>19293.477600000479</v>
      </c>
      <c r="H14387" s="747">
        <v>307140</v>
      </c>
      <c r="I14387" s="747" t="s">
        <v>256</v>
      </c>
      <c r="J14387" s="747">
        <v>0.1</v>
      </c>
      <c r="K14387" s="747">
        <v>90.02</v>
      </c>
      <c r="L14387" s="688">
        <f t="shared" si="923"/>
        <v>9.0020000000000007</v>
      </c>
      <c r="M14387" s="689">
        <f t="shared" si="924"/>
        <v>19160.231800000369</v>
      </c>
      <c r="N14387" s="336"/>
    </row>
    <row r="14388" spans="1:14">
      <c r="A14388" s="336"/>
      <c r="B14388" s="747">
        <v>307140</v>
      </c>
      <c r="C14388" s="747" t="s">
        <v>257</v>
      </c>
      <c r="D14388" s="747">
        <v>0.125</v>
      </c>
      <c r="E14388" s="747">
        <v>94.32</v>
      </c>
      <c r="F14388" s="688">
        <f t="shared" si="921"/>
        <v>11.79</v>
      </c>
      <c r="G14388" s="689">
        <f t="shared" si="922"/>
        <v>25373.687499999582</v>
      </c>
      <c r="H14388" s="747">
        <v>307140</v>
      </c>
      <c r="I14388" s="747" t="s">
        <v>257</v>
      </c>
      <c r="J14388" s="747">
        <v>0.125</v>
      </c>
      <c r="K14388" s="747">
        <v>94.32</v>
      </c>
      <c r="L14388" s="688">
        <f t="shared" si="923"/>
        <v>11.79</v>
      </c>
      <c r="M14388" s="689">
        <f t="shared" si="924"/>
        <v>25192.092499999515</v>
      </c>
      <c r="N14388" s="336"/>
    </row>
    <row r="14389" spans="1:14">
      <c r="A14389" s="336"/>
      <c r="B14389" s="747">
        <v>307140</v>
      </c>
      <c r="C14389" s="747" t="s">
        <v>258</v>
      </c>
      <c r="D14389" s="747">
        <v>0.125</v>
      </c>
      <c r="E14389" s="747">
        <v>95.57</v>
      </c>
      <c r="F14389" s="688">
        <f t="shared" si="921"/>
        <v>11.946249999999999</v>
      </c>
      <c r="G14389" s="689">
        <f t="shared" si="922"/>
        <v>25975.429999999462</v>
      </c>
      <c r="H14389" s="747">
        <v>307140</v>
      </c>
      <c r="I14389" s="747" t="s">
        <v>258</v>
      </c>
      <c r="J14389" s="747">
        <v>0.125</v>
      </c>
      <c r="K14389" s="747">
        <v>95.57</v>
      </c>
      <c r="L14389" s="688">
        <f t="shared" si="923"/>
        <v>11.946249999999999</v>
      </c>
      <c r="M14389" s="689">
        <f t="shared" si="924"/>
        <v>25789.019999999589</v>
      </c>
      <c r="N14389" s="336"/>
    </row>
    <row r="14390" spans="1:14">
      <c r="A14390" s="336"/>
      <c r="B14390" s="747">
        <v>307140</v>
      </c>
      <c r="C14390" s="747" t="s">
        <v>259</v>
      </c>
      <c r="D14390" s="747">
        <v>0.1</v>
      </c>
      <c r="E14390" s="747">
        <v>96.57</v>
      </c>
      <c r="F14390" s="688">
        <f t="shared" si="921"/>
        <v>9.657</v>
      </c>
      <c r="G14390" s="689">
        <f t="shared" si="922"/>
        <v>21165.246000000108</v>
      </c>
      <c r="H14390" s="747">
        <v>307140</v>
      </c>
      <c r="I14390" s="747" t="s">
        <v>259</v>
      </c>
      <c r="J14390" s="747">
        <v>0.1</v>
      </c>
      <c r="K14390" s="747">
        <v>96.57</v>
      </c>
      <c r="L14390" s="688">
        <f t="shared" si="923"/>
        <v>9.657</v>
      </c>
      <c r="M14390" s="689">
        <f t="shared" si="924"/>
        <v>21013.183999999957</v>
      </c>
      <c r="N14390" s="336"/>
    </row>
    <row r="14391" spans="1:14">
      <c r="A14391" s="336"/>
      <c r="B14391" s="747">
        <v>307140</v>
      </c>
      <c r="C14391" s="747" t="s">
        <v>260</v>
      </c>
      <c r="D14391" s="747">
        <v>0.1</v>
      </c>
      <c r="E14391" s="747">
        <v>98.64</v>
      </c>
      <c r="F14391" s="688">
        <f t="shared" si="921"/>
        <v>9.8640000000000008</v>
      </c>
      <c r="G14391" s="689">
        <f t="shared" si="922"/>
        <v>25282.057999999579</v>
      </c>
      <c r="H14391" s="747">
        <v>307140</v>
      </c>
      <c r="I14391" s="747" t="s">
        <v>260</v>
      </c>
      <c r="J14391" s="747">
        <v>0.1</v>
      </c>
      <c r="K14391" s="747">
        <v>98.11</v>
      </c>
      <c r="L14391" s="688">
        <f t="shared" si="923"/>
        <v>9.8109999999999999</v>
      </c>
      <c r="M14391" s="689">
        <f t="shared" si="924"/>
        <v>24592.252999999717</v>
      </c>
      <c r="N14391" s="336"/>
    </row>
    <row r="14392" spans="1:14">
      <c r="A14392" s="336"/>
      <c r="B14392" s="747">
        <v>307146.228</v>
      </c>
      <c r="C14392" s="747" t="s">
        <v>255</v>
      </c>
      <c r="D14392" s="747">
        <v>0.04</v>
      </c>
      <c r="E14392" s="747">
        <v>56.07</v>
      </c>
      <c r="F14392" s="688">
        <f t="shared" si="921"/>
        <v>2.2427999999999999</v>
      </c>
      <c r="G14392" s="689">
        <f t="shared" si="922"/>
        <v>7863.9876000001414</v>
      </c>
      <c r="H14392" s="747">
        <v>307146.228</v>
      </c>
      <c r="I14392" s="747" t="s">
        <v>255</v>
      </c>
      <c r="J14392" s="747">
        <v>0.04</v>
      </c>
      <c r="K14392" s="747">
        <v>56.07</v>
      </c>
      <c r="L14392" s="688">
        <f t="shared" si="923"/>
        <v>2.2427999999999999</v>
      </c>
      <c r="M14392" s="689">
        <f t="shared" si="924"/>
        <v>7808.1632000001136</v>
      </c>
      <c r="N14392" s="336"/>
    </row>
    <row r="14393" spans="1:14">
      <c r="A14393" s="336"/>
      <c r="B14393" s="747">
        <v>307146.228</v>
      </c>
      <c r="C14393" s="747" t="s">
        <v>256</v>
      </c>
      <c r="D14393" s="747">
        <v>0.1</v>
      </c>
      <c r="E14393" s="747">
        <v>56.07</v>
      </c>
      <c r="F14393" s="688">
        <f t="shared" si="921"/>
        <v>5.6070000000000002</v>
      </c>
      <c r="G14393" s="689">
        <f t="shared" si="922"/>
        <v>19299.084600000479</v>
      </c>
      <c r="H14393" s="747">
        <v>307146.228</v>
      </c>
      <c r="I14393" s="747" t="s">
        <v>256</v>
      </c>
      <c r="J14393" s="747">
        <v>0.1</v>
      </c>
      <c r="K14393" s="747">
        <v>56.07</v>
      </c>
      <c r="L14393" s="688">
        <f t="shared" si="923"/>
        <v>5.6070000000000002</v>
      </c>
      <c r="M14393" s="689">
        <f t="shared" si="924"/>
        <v>19165.838800000369</v>
      </c>
      <c r="N14393" s="336"/>
    </row>
    <row r="14394" spans="1:14">
      <c r="A14394" s="336"/>
      <c r="B14394" s="747">
        <v>307146.228</v>
      </c>
      <c r="C14394" s="747" t="s">
        <v>257</v>
      </c>
      <c r="D14394" s="747">
        <v>0.125</v>
      </c>
      <c r="E14394" s="747">
        <v>58.74</v>
      </c>
      <c r="F14394" s="688">
        <f t="shared" si="921"/>
        <v>7.3425000000000002</v>
      </c>
      <c r="G14394" s="689">
        <f t="shared" si="922"/>
        <v>25381.02999999958</v>
      </c>
      <c r="H14394" s="747">
        <v>307146.228</v>
      </c>
      <c r="I14394" s="747" t="s">
        <v>257</v>
      </c>
      <c r="J14394" s="747">
        <v>0.125</v>
      </c>
      <c r="K14394" s="747">
        <v>58.74</v>
      </c>
      <c r="L14394" s="688">
        <f t="shared" si="923"/>
        <v>7.3425000000000002</v>
      </c>
      <c r="M14394" s="689">
        <f t="shared" si="924"/>
        <v>25199.434999999514</v>
      </c>
      <c r="N14394" s="336"/>
    </row>
    <row r="14395" spans="1:14">
      <c r="A14395" s="336"/>
      <c r="B14395" s="747">
        <v>307146.228</v>
      </c>
      <c r="C14395" s="747" t="s">
        <v>258</v>
      </c>
      <c r="D14395" s="747">
        <v>0.125</v>
      </c>
      <c r="E14395" s="747">
        <v>59.52</v>
      </c>
      <c r="F14395" s="688">
        <f t="shared" si="921"/>
        <v>7.44</v>
      </c>
      <c r="G14395" s="689">
        <f t="shared" si="922"/>
        <v>25982.869999999461</v>
      </c>
      <c r="H14395" s="747">
        <v>307146.228</v>
      </c>
      <c r="I14395" s="747" t="s">
        <v>258</v>
      </c>
      <c r="J14395" s="747">
        <v>0.125</v>
      </c>
      <c r="K14395" s="747">
        <v>59.52</v>
      </c>
      <c r="L14395" s="688">
        <f t="shared" si="923"/>
        <v>7.44</v>
      </c>
      <c r="M14395" s="689">
        <f t="shared" si="924"/>
        <v>25796.459999999588</v>
      </c>
      <c r="N14395" s="336"/>
    </row>
    <row r="14396" spans="1:14">
      <c r="A14396" s="336"/>
      <c r="B14396" s="747">
        <v>307146.228</v>
      </c>
      <c r="C14396" s="747" t="s">
        <v>259</v>
      </c>
      <c r="D14396" s="747">
        <v>0.1</v>
      </c>
      <c r="E14396" s="747">
        <v>60.15</v>
      </c>
      <c r="F14396" s="688">
        <f t="shared" si="921"/>
        <v>6.0150000000000006</v>
      </c>
      <c r="G14396" s="689">
        <f t="shared" si="922"/>
        <v>21171.261000000108</v>
      </c>
      <c r="H14396" s="747">
        <v>307146.228</v>
      </c>
      <c r="I14396" s="747" t="s">
        <v>259</v>
      </c>
      <c r="J14396" s="747">
        <v>0.1</v>
      </c>
      <c r="K14396" s="747">
        <v>60.14</v>
      </c>
      <c r="L14396" s="688">
        <f t="shared" si="923"/>
        <v>6.0140000000000002</v>
      </c>
      <c r="M14396" s="689">
        <f t="shared" si="924"/>
        <v>21019.197999999957</v>
      </c>
      <c r="N14396" s="336"/>
    </row>
    <row r="14397" spans="1:14">
      <c r="A14397" s="336"/>
      <c r="B14397" s="747">
        <v>307146.228</v>
      </c>
      <c r="C14397" s="747" t="s">
        <v>260</v>
      </c>
      <c r="D14397" s="747">
        <v>0.1</v>
      </c>
      <c r="E14397" s="747">
        <v>61.43</v>
      </c>
      <c r="F14397" s="688">
        <f t="shared" si="921"/>
        <v>6.1430000000000007</v>
      </c>
      <c r="G14397" s="689">
        <f t="shared" si="922"/>
        <v>25288.200999999579</v>
      </c>
      <c r="H14397" s="747">
        <v>307146.228</v>
      </c>
      <c r="I14397" s="747" t="s">
        <v>260</v>
      </c>
      <c r="J14397" s="747">
        <v>0.1</v>
      </c>
      <c r="K14397" s="747">
        <v>60.77</v>
      </c>
      <c r="L14397" s="688">
        <f t="shared" si="923"/>
        <v>6.0770000000000008</v>
      </c>
      <c r="M14397" s="689">
        <f t="shared" si="924"/>
        <v>24598.329999999718</v>
      </c>
      <c r="N14397" s="336"/>
    </row>
    <row r="14398" spans="1:14">
      <c r="A14398" s="336"/>
      <c r="B14398" s="747">
        <v>307150</v>
      </c>
      <c r="C14398" s="747" t="s">
        <v>255</v>
      </c>
      <c r="D14398" s="747">
        <v>0.04</v>
      </c>
      <c r="E14398" s="747">
        <v>33.96</v>
      </c>
      <c r="F14398" s="688">
        <f t="shared" si="921"/>
        <v>1.3584000000000001</v>
      </c>
      <c r="G14398" s="689">
        <f t="shared" si="922"/>
        <v>7865.3460000001414</v>
      </c>
      <c r="H14398" s="747">
        <v>307150</v>
      </c>
      <c r="I14398" s="747" t="s">
        <v>255</v>
      </c>
      <c r="J14398" s="747">
        <v>0.04</v>
      </c>
      <c r="K14398" s="747">
        <v>33.96</v>
      </c>
      <c r="L14398" s="688">
        <f t="shared" si="923"/>
        <v>1.3584000000000001</v>
      </c>
      <c r="M14398" s="689">
        <f t="shared" si="924"/>
        <v>7809.5216000001137</v>
      </c>
      <c r="N14398" s="336"/>
    </row>
    <row r="14399" spans="1:14">
      <c r="A14399" s="336"/>
      <c r="B14399" s="747">
        <v>307150</v>
      </c>
      <c r="C14399" s="747" t="s">
        <v>256</v>
      </c>
      <c r="D14399" s="747">
        <v>0.1</v>
      </c>
      <c r="E14399" s="747">
        <v>33.96</v>
      </c>
      <c r="F14399" s="688">
        <f t="shared" si="921"/>
        <v>3.3960000000000004</v>
      </c>
      <c r="G14399" s="689">
        <f t="shared" si="922"/>
        <v>19302.480600000479</v>
      </c>
      <c r="H14399" s="747">
        <v>307150</v>
      </c>
      <c r="I14399" s="747" t="s">
        <v>256</v>
      </c>
      <c r="J14399" s="747">
        <v>0.1</v>
      </c>
      <c r="K14399" s="747">
        <v>33.96</v>
      </c>
      <c r="L14399" s="688">
        <f t="shared" si="923"/>
        <v>3.3960000000000004</v>
      </c>
      <c r="M14399" s="689">
        <f t="shared" si="924"/>
        <v>19169.234800000369</v>
      </c>
      <c r="N14399" s="336"/>
    </row>
    <row r="14400" spans="1:14">
      <c r="A14400" s="336"/>
      <c r="B14400" s="747">
        <v>307150</v>
      </c>
      <c r="C14400" s="747" t="s">
        <v>257</v>
      </c>
      <c r="D14400" s="747">
        <v>0.125</v>
      </c>
      <c r="E14400" s="747">
        <v>35.58</v>
      </c>
      <c r="F14400" s="688">
        <f t="shared" ref="F14400:F14463" si="925">D14400*E14400</f>
        <v>4.4474999999999998</v>
      </c>
      <c r="G14400" s="689">
        <f t="shared" ref="G14400:G14463" si="926">G14394+F14400</f>
        <v>25385.477499999579</v>
      </c>
      <c r="H14400" s="747">
        <v>307150</v>
      </c>
      <c r="I14400" s="747" t="s">
        <v>257</v>
      </c>
      <c r="J14400" s="747">
        <v>0.125</v>
      </c>
      <c r="K14400" s="747">
        <v>35.58</v>
      </c>
      <c r="L14400" s="688">
        <f t="shared" ref="L14400:L14463" si="927">J14400*K14400</f>
        <v>4.4474999999999998</v>
      </c>
      <c r="M14400" s="689">
        <f t="shared" ref="M14400:M14463" si="928">M14394+L14400</f>
        <v>25203.882499999512</v>
      </c>
      <c r="N14400" s="336"/>
    </row>
    <row r="14401" spans="1:14">
      <c r="A14401" s="336"/>
      <c r="B14401" s="747">
        <v>307150</v>
      </c>
      <c r="C14401" s="747" t="s">
        <v>258</v>
      </c>
      <c r="D14401" s="747">
        <v>0.125</v>
      </c>
      <c r="E14401" s="747">
        <v>36.049999999999997</v>
      </c>
      <c r="F14401" s="688">
        <f t="shared" si="925"/>
        <v>4.5062499999999996</v>
      </c>
      <c r="G14401" s="689">
        <f t="shared" si="926"/>
        <v>25987.376249999459</v>
      </c>
      <c r="H14401" s="747">
        <v>307150</v>
      </c>
      <c r="I14401" s="747" t="s">
        <v>258</v>
      </c>
      <c r="J14401" s="747">
        <v>0.125</v>
      </c>
      <c r="K14401" s="747">
        <v>36.049999999999997</v>
      </c>
      <c r="L14401" s="688">
        <f t="shared" si="927"/>
        <v>4.5062499999999996</v>
      </c>
      <c r="M14401" s="689">
        <f t="shared" si="928"/>
        <v>25800.966249999587</v>
      </c>
      <c r="N14401" s="336"/>
    </row>
    <row r="14402" spans="1:14">
      <c r="A14402" s="336"/>
      <c r="B14402" s="747">
        <v>307150</v>
      </c>
      <c r="C14402" s="747" t="s">
        <v>259</v>
      </c>
      <c r="D14402" s="747">
        <v>0.1</v>
      </c>
      <c r="E14402" s="747">
        <v>36.43</v>
      </c>
      <c r="F14402" s="688">
        <f t="shared" si="925"/>
        <v>3.6430000000000002</v>
      </c>
      <c r="G14402" s="689">
        <f t="shared" si="926"/>
        <v>21174.904000000108</v>
      </c>
      <c r="H14402" s="747">
        <v>307150</v>
      </c>
      <c r="I14402" s="747" t="s">
        <v>259</v>
      </c>
      <c r="J14402" s="747">
        <v>0.1</v>
      </c>
      <c r="K14402" s="747">
        <v>36.43</v>
      </c>
      <c r="L14402" s="688">
        <f t="shared" si="927"/>
        <v>3.6430000000000002</v>
      </c>
      <c r="M14402" s="689">
        <f t="shared" si="928"/>
        <v>21022.840999999957</v>
      </c>
      <c r="N14402" s="336"/>
    </row>
    <row r="14403" spans="1:14">
      <c r="A14403" s="336"/>
      <c r="B14403" s="747">
        <v>307150</v>
      </c>
      <c r="C14403" s="747" t="s">
        <v>260</v>
      </c>
      <c r="D14403" s="747">
        <v>0.1</v>
      </c>
      <c r="E14403" s="747">
        <v>37.21</v>
      </c>
      <c r="F14403" s="688">
        <f t="shared" si="925"/>
        <v>3.7210000000000001</v>
      </c>
      <c r="G14403" s="689">
        <f t="shared" si="926"/>
        <v>25291.92199999958</v>
      </c>
      <c r="H14403" s="747">
        <v>307150</v>
      </c>
      <c r="I14403" s="747" t="s">
        <v>260</v>
      </c>
      <c r="J14403" s="747">
        <v>0.1</v>
      </c>
      <c r="K14403" s="747">
        <v>36.799999999999997</v>
      </c>
      <c r="L14403" s="688">
        <f t="shared" si="927"/>
        <v>3.6799999999999997</v>
      </c>
      <c r="M14403" s="689">
        <f t="shared" si="928"/>
        <v>24602.009999999718</v>
      </c>
      <c r="N14403" s="336"/>
    </row>
    <row r="14404" spans="1:14">
      <c r="A14404" s="336"/>
      <c r="B14404" s="747">
        <v>307160</v>
      </c>
      <c r="C14404" s="747" t="s">
        <v>255</v>
      </c>
      <c r="D14404" s="747">
        <v>0.04</v>
      </c>
      <c r="E14404" s="747">
        <v>90.02</v>
      </c>
      <c r="F14404" s="688">
        <f t="shared" si="925"/>
        <v>3.6008</v>
      </c>
      <c r="G14404" s="689">
        <f t="shared" si="926"/>
        <v>7868.9468000001416</v>
      </c>
      <c r="H14404" s="747">
        <v>307160</v>
      </c>
      <c r="I14404" s="747" t="s">
        <v>255</v>
      </c>
      <c r="J14404" s="747">
        <v>0.04</v>
      </c>
      <c r="K14404" s="747">
        <v>90.02</v>
      </c>
      <c r="L14404" s="688">
        <f t="shared" si="927"/>
        <v>3.6008</v>
      </c>
      <c r="M14404" s="689">
        <f t="shared" si="928"/>
        <v>7813.1224000001139</v>
      </c>
      <c r="N14404" s="336"/>
    </row>
    <row r="14405" spans="1:14">
      <c r="A14405" s="336"/>
      <c r="B14405" s="747">
        <v>307160</v>
      </c>
      <c r="C14405" s="747" t="s">
        <v>256</v>
      </c>
      <c r="D14405" s="747">
        <v>0.1</v>
      </c>
      <c r="E14405" s="747">
        <v>90.02</v>
      </c>
      <c r="F14405" s="688">
        <f t="shared" si="925"/>
        <v>9.0020000000000007</v>
      </c>
      <c r="G14405" s="689">
        <f t="shared" si="926"/>
        <v>19311.48260000048</v>
      </c>
      <c r="H14405" s="747">
        <v>307160</v>
      </c>
      <c r="I14405" s="747" t="s">
        <v>256</v>
      </c>
      <c r="J14405" s="747">
        <v>0.1</v>
      </c>
      <c r="K14405" s="747">
        <v>90.02</v>
      </c>
      <c r="L14405" s="688">
        <f t="shared" si="927"/>
        <v>9.0020000000000007</v>
      </c>
      <c r="M14405" s="689">
        <f t="shared" si="928"/>
        <v>19178.23680000037</v>
      </c>
      <c r="N14405" s="336"/>
    </row>
    <row r="14406" spans="1:14">
      <c r="A14406" s="336"/>
      <c r="B14406" s="747">
        <v>307160</v>
      </c>
      <c r="C14406" s="747" t="s">
        <v>257</v>
      </c>
      <c r="D14406" s="747">
        <v>0.125</v>
      </c>
      <c r="E14406" s="747">
        <v>94.32</v>
      </c>
      <c r="F14406" s="688">
        <f t="shared" si="925"/>
        <v>11.79</v>
      </c>
      <c r="G14406" s="689">
        <f t="shared" si="926"/>
        <v>25397.26749999958</v>
      </c>
      <c r="H14406" s="747">
        <v>307160</v>
      </c>
      <c r="I14406" s="747" t="s">
        <v>257</v>
      </c>
      <c r="J14406" s="747">
        <v>0.125</v>
      </c>
      <c r="K14406" s="747">
        <v>94.32</v>
      </c>
      <c r="L14406" s="688">
        <f t="shared" si="927"/>
        <v>11.79</v>
      </c>
      <c r="M14406" s="689">
        <f t="shared" si="928"/>
        <v>25215.672499999513</v>
      </c>
      <c r="N14406" s="336"/>
    </row>
    <row r="14407" spans="1:14">
      <c r="A14407" s="336"/>
      <c r="B14407" s="747">
        <v>307160</v>
      </c>
      <c r="C14407" s="747" t="s">
        <v>258</v>
      </c>
      <c r="D14407" s="747">
        <v>0.125</v>
      </c>
      <c r="E14407" s="747">
        <v>95.57</v>
      </c>
      <c r="F14407" s="688">
        <f t="shared" si="925"/>
        <v>11.946249999999999</v>
      </c>
      <c r="G14407" s="689">
        <f t="shared" si="926"/>
        <v>25999.32249999946</v>
      </c>
      <c r="H14407" s="747">
        <v>307160</v>
      </c>
      <c r="I14407" s="747" t="s">
        <v>258</v>
      </c>
      <c r="J14407" s="747">
        <v>0.125</v>
      </c>
      <c r="K14407" s="747">
        <v>95.57</v>
      </c>
      <c r="L14407" s="688">
        <f t="shared" si="927"/>
        <v>11.946249999999999</v>
      </c>
      <c r="M14407" s="689">
        <f t="shared" si="928"/>
        <v>25812.912499999587</v>
      </c>
      <c r="N14407" s="336"/>
    </row>
    <row r="14408" spans="1:14">
      <c r="A14408" s="336"/>
      <c r="B14408" s="747">
        <v>307160</v>
      </c>
      <c r="C14408" s="747" t="s">
        <v>259</v>
      </c>
      <c r="D14408" s="747">
        <v>0.1</v>
      </c>
      <c r="E14408" s="747">
        <v>96.57</v>
      </c>
      <c r="F14408" s="688">
        <f t="shared" si="925"/>
        <v>9.657</v>
      </c>
      <c r="G14408" s="689">
        <f t="shared" si="926"/>
        <v>21184.561000000107</v>
      </c>
      <c r="H14408" s="747">
        <v>307160</v>
      </c>
      <c r="I14408" s="747" t="s">
        <v>259</v>
      </c>
      <c r="J14408" s="747">
        <v>0.1</v>
      </c>
      <c r="K14408" s="747">
        <v>96.57</v>
      </c>
      <c r="L14408" s="688">
        <f t="shared" si="927"/>
        <v>9.657</v>
      </c>
      <c r="M14408" s="689">
        <f t="shared" si="928"/>
        <v>21032.497999999956</v>
      </c>
      <c r="N14408" s="336"/>
    </row>
    <row r="14409" spans="1:14">
      <c r="A14409" s="336"/>
      <c r="B14409" s="747">
        <v>307160</v>
      </c>
      <c r="C14409" s="747" t="s">
        <v>260</v>
      </c>
      <c r="D14409" s="747">
        <v>0.1</v>
      </c>
      <c r="E14409" s="747">
        <v>98.64</v>
      </c>
      <c r="F14409" s="688">
        <f t="shared" si="925"/>
        <v>9.8640000000000008</v>
      </c>
      <c r="G14409" s="689">
        <f t="shared" si="926"/>
        <v>25301.785999999582</v>
      </c>
      <c r="H14409" s="747">
        <v>307160</v>
      </c>
      <c r="I14409" s="747" t="s">
        <v>260</v>
      </c>
      <c r="J14409" s="747">
        <v>0.1</v>
      </c>
      <c r="K14409" s="747">
        <v>97.57</v>
      </c>
      <c r="L14409" s="688">
        <f t="shared" si="927"/>
        <v>9.7569999999999997</v>
      </c>
      <c r="M14409" s="689">
        <f t="shared" si="928"/>
        <v>24611.76699999972</v>
      </c>
      <c r="N14409" s="336"/>
    </row>
    <row r="14410" spans="1:14">
      <c r="A14410" s="336"/>
      <c r="B14410" s="747">
        <v>307164.185</v>
      </c>
      <c r="C14410" s="747" t="s">
        <v>255</v>
      </c>
      <c r="D14410" s="747">
        <v>0.04</v>
      </c>
      <c r="E14410" s="747">
        <v>37.67</v>
      </c>
      <c r="F14410" s="688">
        <f t="shared" si="925"/>
        <v>1.5068000000000001</v>
      </c>
      <c r="G14410" s="689">
        <f t="shared" si="926"/>
        <v>7870.4536000001417</v>
      </c>
      <c r="H14410" s="747">
        <v>307164.185</v>
      </c>
      <c r="I14410" s="747" t="s">
        <v>255</v>
      </c>
      <c r="J14410" s="747">
        <v>0.04</v>
      </c>
      <c r="K14410" s="747">
        <v>37.67</v>
      </c>
      <c r="L14410" s="688">
        <f t="shared" si="927"/>
        <v>1.5068000000000001</v>
      </c>
      <c r="M14410" s="689">
        <f t="shared" si="928"/>
        <v>7814.629200000114</v>
      </c>
      <c r="N14410" s="336"/>
    </row>
    <row r="14411" spans="1:14">
      <c r="A14411" s="336"/>
      <c r="B14411" s="747">
        <v>307164.185</v>
      </c>
      <c r="C14411" s="747" t="s">
        <v>256</v>
      </c>
      <c r="D14411" s="747">
        <v>0.1</v>
      </c>
      <c r="E14411" s="747">
        <v>37.67</v>
      </c>
      <c r="F14411" s="688">
        <f t="shared" si="925"/>
        <v>3.7670000000000003</v>
      </c>
      <c r="G14411" s="689">
        <f t="shared" si="926"/>
        <v>19315.249600000479</v>
      </c>
      <c r="H14411" s="747">
        <v>307164.185</v>
      </c>
      <c r="I14411" s="747" t="s">
        <v>256</v>
      </c>
      <c r="J14411" s="747">
        <v>0.1</v>
      </c>
      <c r="K14411" s="747">
        <v>37.67</v>
      </c>
      <c r="L14411" s="688">
        <f t="shared" si="927"/>
        <v>3.7670000000000003</v>
      </c>
      <c r="M14411" s="689">
        <f t="shared" si="928"/>
        <v>19182.00380000037</v>
      </c>
      <c r="N14411" s="336"/>
    </row>
    <row r="14412" spans="1:14">
      <c r="A14412" s="336"/>
      <c r="B14412" s="747">
        <v>307164.185</v>
      </c>
      <c r="C14412" s="747" t="s">
        <v>257</v>
      </c>
      <c r="D14412" s="747">
        <v>0.125</v>
      </c>
      <c r="E14412" s="747">
        <v>39.47</v>
      </c>
      <c r="F14412" s="688">
        <f t="shared" si="925"/>
        <v>4.9337499999999999</v>
      </c>
      <c r="G14412" s="689">
        <f t="shared" si="926"/>
        <v>25402.20124999958</v>
      </c>
      <c r="H14412" s="747">
        <v>307164.185</v>
      </c>
      <c r="I14412" s="747" t="s">
        <v>257</v>
      </c>
      <c r="J14412" s="747">
        <v>0.125</v>
      </c>
      <c r="K14412" s="747">
        <v>39.47</v>
      </c>
      <c r="L14412" s="688">
        <f t="shared" si="927"/>
        <v>4.9337499999999999</v>
      </c>
      <c r="M14412" s="689">
        <f t="shared" si="928"/>
        <v>25220.606249999513</v>
      </c>
      <c r="N14412" s="336"/>
    </row>
    <row r="14413" spans="1:14">
      <c r="A14413" s="336"/>
      <c r="B14413" s="747">
        <v>307164.185</v>
      </c>
      <c r="C14413" s="747" t="s">
        <v>258</v>
      </c>
      <c r="D14413" s="747">
        <v>0.125</v>
      </c>
      <c r="E14413" s="747">
        <v>40</v>
      </c>
      <c r="F14413" s="688">
        <f t="shared" si="925"/>
        <v>5</v>
      </c>
      <c r="G14413" s="689">
        <f t="shared" si="926"/>
        <v>26004.32249999946</v>
      </c>
      <c r="H14413" s="747">
        <v>307164.185</v>
      </c>
      <c r="I14413" s="747" t="s">
        <v>258</v>
      </c>
      <c r="J14413" s="747">
        <v>0.125</v>
      </c>
      <c r="K14413" s="747">
        <v>40</v>
      </c>
      <c r="L14413" s="688">
        <f t="shared" si="927"/>
        <v>5</v>
      </c>
      <c r="M14413" s="689">
        <f t="shared" si="928"/>
        <v>25817.912499999587</v>
      </c>
      <c r="N14413" s="336"/>
    </row>
    <row r="14414" spans="1:14">
      <c r="A14414" s="336"/>
      <c r="B14414" s="747">
        <v>307164.185</v>
      </c>
      <c r="C14414" s="747" t="s">
        <v>259</v>
      </c>
      <c r="D14414" s="747">
        <v>0.1</v>
      </c>
      <c r="E14414" s="747">
        <v>40.42</v>
      </c>
      <c r="F14414" s="688">
        <f t="shared" si="925"/>
        <v>4.0420000000000007</v>
      </c>
      <c r="G14414" s="689">
        <f t="shared" si="926"/>
        <v>21188.603000000108</v>
      </c>
      <c r="H14414" s="747">
        <v>307164.185</v>
      </c>
      <c r="I14414" s="747" t="s">
        <v>259</v>
      </c>
      <c r="J14414" s="747">
        <v>0.1</v>
      </c>
      <c r="K14414" s="747">
        <v>40.42</v>
      </c>
      <c r="L14414" s="688">
        <f t="shared" si="927"/>
        <v>4.0420000000000007</v>
      </c>
      <c r="M14414" s="689">
        <f t="shared" si="928"/>
        <v>21036.539999999957</v>
      </c>
      <c r="N14414" s="336"/>
    </row>
    <row r="14415" spans="1:14">
      <c r="A14415" s="336"/>
      <c r="B14415" s="747">
        <v>307164.185</v>
      </c>
      <c r="C14415" s="747" t="s">
        <v>260</v>
      </c>
      <c r="D14415" s="747">
        <v>0.1</v>
      </c>
      <c r="E14415" s="747">
        <v>41.28</v>
      </c>
      <c r="F14415" s="688">
        <f t="shared" si="925"/>
        <v>4.1280000000000001</v>
      </c>
      <c r="G14415" s="689">
        <f t="shared" si="926"/>
        <v>25305.913999999582</v>
      </c>
      <c r="H14415" s="747">
        <v>307164.185</v>
      </c>
      <c r="I14415" s="747" t="s">
        <v>260</v>
      </c>
      <c r="J14415" s="747">
        <v>0.1</v>
      </c>
      <c r="K14415" s="747">
        <v>40.83</v>
      </c>
      <c r="L14415" s="688">
        <f t="shared" si="927"/>
        <v>4.0830000000000002</v>
      </c>
      <c r="M14415" s="689">
        <f t="shared" si="928"/>
        <v>24615.849999999718</v>
      </c>
      <c r="N14415" s="336"/>
    </row>
    <row r="14416" spans="1:14">
      <c r="A14416" s="336"/>
      <c r="B14416" s="747">
        <v>307170</v>
      </c>
      <c r="C14416" s="747" t="s">
        <v>255</v>
      </c>
      <c r="D14416" s="747">
        <v>0.04</v>
      </c>
      <c r="E14416" s="747">
        <v>52.74</v>
      </c>
      <c r="F14416" s="688">
        <f t="shared" si="925"/>
        <v>2.1095999999999999</v>
      </c>
      <c r="G14416" s="689">
        <f t="shared" si="926"/>
        <v>7872.5632000001415</v>
      </c>
      <c r="H14416" s="747">
        <v>307170</v>
      </c>
      <c r="I14416" s="747" t="s">
        <v>255</v>
      </c>
      <c r="J14416" s="747">
        <v>0.04</v>
      </c>
      <c r="K14416" s="747">
        <v>52.42</v>
      </c>
      <c r="L14416" s="688">
        <f t="shared" si="927"/>
        <v>2.0968</v>
      </c>
      <c r="M14416" s="689">
        <f t="shared" si="928"/>
        <v>7816.7260000001143</v>
      </c>
      <c r="N14416" s="336"/>
    </row>
    <row r="14417" spans="1:14">
      <c r="A14417" s="336"/>
      <c r="B14417" s="747">
        <v>307170</v>
      </c>
      <c r="C14417" s="747" t="s">
        <v>256</v>
      </c>
      <c r="D14417" s="747">
        <v>0.1</v>
      </c>
      <c r="E14417" s="747">
        <v>52.74</v>
      </c>
      <c r="F14417" s="688">
        <f t="shared" si="925"/>
        <v>5.2740000000000009</v>
      </c>
      <c r="G14417" s="689">
        <f t="shared" si="926"/>
        <v>19320.523600000481</v>
      </c>
      <c r="H14417" s="747">
        <v>307170</v>
      </c>
      <c r="I14417" s="747" t="s">
        <v>256</v>
      </c>
      <c r="J14417" s="747">
        <v>0.1</v>
      </c>
      <c r="K14417" s="747">
        <v>52.42</v>
      </c>
      <c r="L14417" s="688">
        <f t="shared" si="927"/>
        <v>5.2420000000000009</v>
      </c>
      <c r="M14417" s="689">
        <f t="shared" si="928"/>
        <v>19187.245800000368</v>
      </c>
      <c r="N14417" s="336"/>
    </row>
    <row r="14418" spans="1:14">
      <c r="A14418" s="336"/>
      <c r="B14418" s="747">
        <v>307170</v>
      </c>
      <c r="C14418" s="747" t="s">
        <v>257</v>
      </c>
      <c r="D14418" s="747">
        <v>0.125</v>
      </c>
      <c r="E14418" s="747">
        <v>55.25</v>
      </c>
      <c r="F14418" s="688">
        <f t="shared" si="925"/>
        <v>6.90625</v>
      </c>
      <c r="G14418" s="689">
        <f t="shared" si="926"/>
        <v>25409.10749999958</v>
      </c>
      <c r="H14418" s="747">
        <v>307170</v>
      </c>
      <c r="I14418" s="747" t="s">
        <v>257</v>
      </c>
      <c r="J14418" s="747">
        <v>0.125</v>
      </c>
      <c r="K14418" s="747">
        <v>54.91</v>
      </c>
      <c r="L14418" s="688">
        <f t="shared" si="927"/>
        <v>6.8637499999999996</v>
      </c>
      <c r="M14418" s="689">
        <f t="shared" si="928"/>
        <v>25227.469999999514</v>
      </c>
      <c r="N14418" s="336"/>
    </row>
    <row r="14419" spans="1:14">
      <c r="A14419" s="336"/>
      <c r="B14419" s="747">
        <v>307170</v>
      </c>
      <c r="C14419" s="747" t="s">
        <v>258</v>
      </c>
      <c r="D14419" s="747">
        <v>0.125</v>
      </c>
      <c r="E14419" s="747">
        <v>55.98</v>
      </c>
      <c r="F14419" s="688">
        <f t="shared" si="925"/>
        <v>6.9974999999999996</v>
      </c>
      <c r="G14419" s="689">
        <f t="shared" si="926"/>
        <v>26011.319999999461</v>
      </c>
      <c r="H14419" s="747">
        <v>307170</v>
      </c>
      <c r="I14419" s="747" t="s">
        <v>258</v>
      </c>
      <c r="J14419" s="747">
        <v>0.125</v>
      </c>
      <c r="K14419" s="747">
        <v>55.64</v>
      </c>
      <c r="L14419" s="688">
        <f t="shared" si="927"/>
        <v>6.9550000000000001</v>
      </c>
      <c r="M14419" s="689">
        <f t="shared" si="928"/>
        <v>25824.867499999589</v>
      </c>
      <c r="N14419" s="336"/>
    </row>
    <row r="14420" spans="1:14">
      <c r="A14420" s="336"/>
      <c r="B14420" s="747">
        <v>307170</v>
      </c>
      <c r="C14420" s="747" t="s">
        <v>259</v>
      </c>
      <c r="D14420" s="747">
        <v>0.1</v>
      </c>
      <c r="E14420" s="747">
        <v>56.57</v>
      </c>
      <c r="F14420" s="688">
        <f t="shared" si="925"/>
        <v>5.657</v>
      </c>
      <c r="G14420" s="689">
        <f t="shared" si="926"/>
        <v>21194.260000000108</v>
      </c>
      <c r="H14420" s="747">
        <v>307170</v>
      </c>
      <c r="I14420" s="747" t="s">
        <v>259</v>
      </c>
      <c r="J14420" s="747">
        <v>0.1</v>
      </c>
      <c r="K14420" s="747">
        <v>56.22</v>
      </c>
      <c r="L14420" s="688">
        <f t="shared" si="927"/>
        <v>5.6219999999999999</v>
      </c>
      <c r="M14420" s="689">
        <f t="shared" si="928"/>
        <v>21042.161999999957</v>
      </c>
      <c r="N14420" s="336"/>
    </row>
    <row r="14421" spans="1:14">
      <c r="A14421" s="336"/>
      <c r="B14421" s="747">
        <v>307170</v>
      </c>
      <c r="C14421" s="747" t="s">
        <v>260</v>
      </c>
      <c r="D14421" s="747">
        <v>0.1</v>
      </c>
      <c r="E14421" s="747">
        <v>57.78</v>
      </c>
      <c r="F14421" s="688">
        <f t="shared" si="925"/>
        <v>5.7780000000000005</v>
      </c>
      <c r="G14421" s="689">
        <f t="shared" si="926"/>
        <v>25311.691999999581</v>
      </c>
      <c r="H14421" s="747">
        <v>307170</v>
      </c>
      <c r="I14421" s="747" t="s">
        <v>260</v>
      </c>
      <c r="J14421" s="747">
        <v>0.1</v>
      </c>
      <c r="K14421" s="747">
        <v>56.79</v>
      </c>
      <c r="L14421" s="688">
        <f t="shared" si="927"/>
        <v>5.6790000000000003</v>
      </c>
      <c r="M14421" s="689">
        <f t="shared" si="928"/>
        <v>24621.528999999719</v>
      </c>
      <c r="N14421" s="336"/>
    </row>
    <row r="14422" spans="1:14">
      <c r="A14422" s="336"/>
      <c r="B14422" s="747">
        <v>307180</v>
      </c>
      <c r="C14422" s="747" t="s">
        <v>255</v>
      </c>
      <c r="D14422" s="747">
        <v>0.04</v>
      </c>
      <c r="E14422" s="747">
        <v>92.58</v>
      </c>
      <c r="F14422" s="688">
        <f t="shared" si="925"/>
        <v>3.7031999999999998</v>
      </c>
      <c r="G14422" s="689">
        <f t="shared" si="926"/>
        <v>7876.2664000001414</v>
      </c>
      <c r="H14422" s="747">
        <v>307180</v>
      </c>
      <c r="I14422" s="747" t="s">
        <v>255</v>
      </c>
      <c r="J14422" s="747">
        <v>0.04</v>
      </c>
      <c r="K14422" s="747">
        <v>90.45</v>
      </c>
      <c r="L14422" s="688">
        <f t="shared" si="927"/>
        <v>3.6180000000000003</v>
      </c>
      <c r="M14422" s="689">
        <f t="shared" si="928"/>
        <v>7820.3440000001146</v>
      </c>
      <c r="N14422" s="336"/>
    </row>
    <row r="14423" spans="1:14">
      <c r="A14423" s="336"/>
      <c r="B14423" s="747">
        <v>307180</v>
      </c>
      <c r="C14423" s="747" t="s">
        <v>256</v>
      </c>
      <c r="D14423" s="747">
        <v>0.1</v>
      </c>
      <c r="E14423" s="747">
        <v>92.58</v>
      </c>
      <c r="F14423" s="688">
        <f t="shared" si="925"/>
        <v>9.2580000000000009</v>
      </c>
      <c r="G14423" s="689">
        <f t="shared" si="926"/>
        <v>19329.781600000482</v>
      </c>
      <c r="H14423" s="747">
        <v>307180</v>
      </c>
      <c r="I14423" s="747" t="s">
        <v>256</v>
      </c>
      <c r="J14423" s="747">
        <v>0.1</v>
      </c>
      <c r="K14423" s="747">
        <v>90.45</v>
      </c>
      <c r="L14423" s="688">
        <f t="shared" si="927"/>
        <v>9.0449999999999999</v>
      </c>
      <c r="M14423" s="689">
        <f t="shared" si="928"/>
        <v>19196.290800000366</v>
      </c>
      <c r="N14423" s="336"/>
    </row>
    <row r="14424" spans="1:14">
      <c r="A14424" s="336"/>
      <c r="B14424" s="747">
        <v>307180</v>
      </c>
      <c r="C14424" s="747" t="s">
        <v>257</v>
      </c>
      <c r="D14424" s="747">
        <v>0.125</v>
      </c>
      <c r="E14424" s="747">
        <v>96.91</v>
      </c>
      <c r="F14424" s="688">
        <f t="shared" si="925"/>
        <v>12.11375</v>
      </c>
      <c r="G14424" s="689">
        <f t="shared" si="926"/>
        <v>25421.22124999958</v>
      </c>
      <c r="H14424" s="747">
        <v>307180</v>
      </c>
      <c r="I14424" s="747" t="s">
        <v>257</v>
      </c>
      <c r="J14424" s="747">
        <v>0.125</v>
      </c>
      <c r="K14424" s="747">
        <v>94.72</v>
      </c>
      <c r="L14424" s="688">
        <f t="shared" si="927"/>
        <v>11.84</v>
      </c>
      <c r="M14424" s="689">
        <f t="shared" si="928"/>
        <v>25239.309999999514</v>
      </c>
      <c r="N14424" s="336"/>
    </row>
    <row r="14425" spans="1:14">
      <c r="A14425" s="336"/>
      <c r="B14425" s="747">
        <v>307180</v>
      </c>
      <c r="C14425" s="747" t="s">
        <v>258</v>
      </c>
      <c r="D14425" s="747">
        <v>0.125</v>
      </c>
      <c r="E14425" s="747">
        <v>98.19</v>
      </c>
      <c r="F14425" s="688">
        <f t="shared" si="925"/>
        <v>12.27375</v>
      </c>
      <c r="G14425" s="689">
        <f t="shared" si="926"/>
        <v>26023.593749999462</v>
      </c>
      <c r="H14425" s="747">
        <v>307180</v>
      </c>
      <c r="I14425" s="747" t="s">
        <v>258</v>
      </c>
      <c r="J14425" s="747">
        <v>0.125</v>
      </c>
      <c r="K14425" s="747">
        <v>95.95</v>
      </c>
      <c r="L14425" s="688">
        <f t="shared" si="927"/>
        <v>11.99375</v>
      </c>
      <c r="M14425" s="689">
        <f t="shared" si="928"/>
        <v>25836.861249999591</v>
      </c>
      <c r="N14425" s="336"/>
    </row>
    <row r="14426" spans="1:14">
      <c r="A14426" s="336"/>
      <c r="B14426" s="747">
        <v>307180</v>
      </c>
      <c r="C14426" s="747" t="s">
        <v>259</v>
      </c>
      <c r="D14426" s="747">
        <v>0.1</v>
      </c>
      <c r="E14426" s="747">
        <v>99.22</v>
      </c>
      <c r="F14426" s="688">
        <f t="shared" si="925"/>
        <v>9.9220000000000006</v>
      </c>
      <c r="G14426" s="689">
        <f t="shared" si="926"/>
        <v>21204.182000000106</v>
      </c>
      <c r="H14426" s="747">
        <v>307180</v>
      </c>
      <c r="I14426" s="747" t="s">
        <v>259</v>
      </c>
      <c r="J14426" s="747">
        <v>0.1</v>
      </c>
      <c r="K14426" s="747">
        <v>96.92</v>
      </c>
      <c r="L14426" s="688">
        <f t="shared" si="927"/>
        <v>9.6920000000000002</v>
      </c>
      <c r="M14426" s="689">
        <f t="shared" si="928"/>
        <v>21051.853999999956</v>
      </c>
      <c r="N14426" s="336"/>
    </row>
    <row r="14427" spans="1:14">
      <c r="A14427" s="336"/>
      <c r="B14427" s="747">
        <v>307180</v>
      </c>
      <c r="C14427" s="747" t="s">
        <v>260</v>
      </c>
      <c r="D14427" s="747">
        <v>0.1</v>
      </c>
      <c r="E14427" s="747">
        <v>101.33</v>
      </c>
      <c r="F14427" s="688">
        <f t="shared" si="925"/>
        <v>10.133000000000001</v>
      </c>
      <c r="G14427" s="689">
        <f t="shared" si="926"/>
        <v>25321.824999999582</v>
      </c>
      <c r="H14427" s="747">
        <v>307180</v>
      </c>
      <c r="I14427" s="747" t="s">
        <v>260</v>
      </c>
      <c r="J14427" s="747">
        <v>0.1</v>
      </c>
      <c r="K14427" s="747">
        <v>97.9</v>
      </c>
      <c r="L14427" s="688">
        <f t="shared" si="927"/>
        <v>9.7900000000000009</v>
      </c>
      <c r="M14427" s="689">
        <f t="shared" si="928"/>
        <v>24631.318999999719</v>
      </c>
      <c r="N14427" s="336"/>
    </row>
    <row r="14428" spans="1:14">
      <c r="A14428" s="336"/>
      <c r="B14428" s="747">
        <v>307190</v>
      </c>
      <c r="C14428" s="747" t="s">
        <v>255</v>
      </c>
      <c r="D14428" s="747">
        <v>0.04</v>
      </c>
      <c r="E14428" s="747">
        <v>95.01</v>
      </c>
      <c r="F14428" s="688">
        <f t="shared" si="925"/>
        <v>3.8004000000000002</v>
      </c>
      <c r="G14428" s="689">
        <f t="shared" si="926"/>
        <v>7880.0668000001415</v>
      </c>
      <c r="H14428" s="747">
        <v>307190</v>
      </c>
      <c r="I14428" s="747" t="s">
        <v>255</v>
      </c>
      <c r="J14428" s="747">
        <v>0.04</v>
      </c>
      <c r="K14428" s="747">
        <v>90.8</v>
      </c>
      <c r="L14428" s="688">
        <f t="shared" si="927"/>
        <v>3.6320000000000001</v>
      </c>
      <c r="M14428" s="689">
        <f t="shared" si="928"/>
        <v>7823.9760000001143</v>
      </c>
      <c r="N14428" s="336"/>
    </row>
    <row r="14429" spans="1:14">
      <c r="A14429" s="336"/>
      <c r="B14429" s="747">
        <v>307190</v>
      </c>
      <c r="C14429" s="747" t="s">
        <v>256</v>
      </c>
      <c r="D14429" s="747">
        <v>0.1</v>
      </c>
      <c r="E14429" s="747">
        <v>95.01</v>
      </c>
      <c r="F14429" s="688">
        <f t="shared" si="925"/>
        <v>9.5010000000000012</v>
      </c>
      <c r="G14429" s="689">
        <f t="shared" si="926"/>
        <v>19339.282600000482</v>
      </c>
      <c r="H14429" s="747">
        <v>307190</v>
      </c>
      <c r="I14429" s="747" t="s">
        <v>256</v>
      </c>
      <c r="J14429" s="747">
        <v>0.1</v>
      </c>
      <c r="K14429" s="747">
        <v>90.8</v>
      </c>
      <c r="L14429" s="688">
        <f t="shared" si="927"/>
        <v>9.08</v>
      </c>
      <c r="M14429" s="689">
        <f t="shared" si="928"/>
        <v>19205.370800000368</v>
      </c>
      <c r="N14429" s="336"/>
    </row>
    <row r="14430" spans="1:14">
      <c r="A14430" s="336"/>
      <c r="B14430" s="747">
        <v>307190</v>
      </c>
      <c r="C14430" s="747" t="s">
        <v>257</v>
      </c>
      <c r="D14430" s="747">
        <v>0.125</v>
      </c>
      <c r="E14430" s="747">
        <v>99.37</v>
      </c>
      <c r="F14430" s="688">
        <f t="shared" si="925"/>
        <v>12.421250000000001</v>
      </c>
      <c r="G14430" s="689">
        <f t="shared" si="926"/>
        <v>25433.64249999958</v>
      </c>
      <c r="H14430" s="747">
        <v>307190</v>
      </c>
      <c r="I14430" s="747" t="s">
        <v>257</v>
      </c>
      <c r="J14430" s="747">
        <v>0.125</v>
      </c>
      <c r="K14430" s="747">
        <v>95.04</v>
      </c>
      <c r="L14430" s="688">
        <f t="shared" si="927"/>
        <v>11.88</v>
      </c>
      <c r="M14430" s="689">
        <f t="shared" si="928"/>
        <v>25251.189999999515</v>
      </c>
      <c r="N14430" s="336"/>
    </row>
    <row r="14431" spans="1:14">
      <c r="A14431" s="336"/>
      <c r="B14431" s="747">
        <v>307190</v>
      </c>
      <c r="C14431" s="747" t="s">
        <v>258</v>
      </c>
      <c r="D14431" s="747">
        <v>0.125</v>
      </c>
      <c r="E14431" s="747">
        <v>100.67</v>
      </c>
      <c r="F14431" s="688">
        <f t="shared" si="925"/>
        <v>12.58375</v>
      </c>
      <c r="G14431" s="689">
        <f t="shared" si="926"/>
        <v>26036.177499999463</v>
      </c>
      <c r="H14431" s="747">
        <v>307190</v>
      </c>
      <c r="I14431" s="747" t="s">
        <v>258</v>
      </c>
      <c r="J14431" s="747">
        <v>0.125</v>
      </c>
      <c r="K14431" s="747">
        <v>96.23</v>
      </c>
      <c r="L14431" s="688">
        <f t="shared" si="927"/>
        <v>12.02875</v>
      </c>
      <c r="M14431" s="689">
        <f t="shared" si="928"/>
        <v>25848.889999999592</v>
      </c>
      <c r="N14431" s="336"/>
    </row>
    <row r="14432" spans="1:14">
      <c r="A14432" s="336"/>
      <c r="B14432" s="747">
        <v>307190</v>
      </c>
      <c r="C14432" s="747" t="s">
        <v>259</v>
      </c>
      <c r="D14432" s="747">
        <v>0.1</v>
      </c>
      <c r="E14432" s="747">
        <v>101.72</v>
      </c>
      <c r="F14432" s="688">
        <f t="shared" si="925"/>
        <v>10.172000000000001</v>
      </c>
      <c r="G14432" s="689">
        <f t="shared" si="926"/>
        <v>21214.354000000105</v>
      </c>
      <c r="H14432" s="747">
        <v>307190</v>
      </c>
      <c r="I14432" s="747" t="s">
        <v>259</v>
      </c>
      <c r="J14432" s="747">
        <v>0.1</v>
      </c>
      <c r="K14432" s="747">
        <v>97.19</v>
      </c>
      <c r="L14432" s="688">
        <f t="shared" si="927"/>
        <v>9.7190000000000012</v>
      </c>
      <c r="M14432" s="689">
        <f t="shared" si="928"/>
        <v>21061.572999999957</v>
      </c>
      <c r="N14432" s="336"/>
    </row>
    <row r="14433" spans="1:14">
      <c r="A14433" s="336"/>
      <c r="B14433" s="747">
        <v>307190</v>
      </c>
      <c r="C14433" s="747" t="s">
        <v>260</v>
      </c>
      <c r="D14433" s="747">
        <v>0.1</v>
      </c>
      <c r="E14433" s="747">
        <v>103.87</v>
      </c>
      <c r="F14433" s="688">
        <f t="shared" si="925"/>
        <v>10.387</v>
      </c>
      <c r="G14433" s="689">
        <f t="shared" si="926"/>
        <v>25332.211999999581</v>
      </c>
      <c r="H14433" s="747">
        <v>307190</v>
      </c>
      <c r="I14433" s="747" t="s">
        <v>260</v>
      </c>
      <c r="J14433" s="747">
        <v>0.1</v>
      </c>
      <c r="K14433" s="747">
        <v>98.14</v>
      </c>
      <c r="L14433" s="688">
        <f t="shared" si="927"/>
        <v>9.8140000000000001</v>
      </c>
      <c r="M14433" s="689">
        <f t="shared" si="928"/>
        <v>24641.132999999718</v>
      </c>
      <c r="N14433" s="336"/>
    </row>
    <row r="14434" spans="1:14">
      <c r="A14434" s="336"/>
      <c r="B14434" s="747">
        <v>307200</v>
      </c>
      <c r="C14434" s="747" t="s">
        <v>255</v>
      </c>
      <c r="D14434" s="747">
        <v>0.04</v>
      </c>
      <c r="E14434" s="747">
        <v>97.5</v>
      </c>
      <c r="F14434" s="688">
        <f t="shared" si="925"/>
        <v>3.9</v>
      </c>
      <c r="G14434" s="689">
        <f t="shared" si="926"/>
        <v>7883.9668000001411</v>
      </c>
      <c r="H14434" s="747">
        <v>307200</v>
      </c>
      <c r="I14434" s="747" t="s">
        <v>255</v>
      </c>
      <c r="J14434" s="747">
        <v>0.04</v>
      </c>
      <c r="K14434" s="747">
        <v>91.08</v>
      </c>
      <c r="L14434" s="688">
        <f t="shared" si="927"/>
        <v>3.6432000000000002</v>
      </c>
      <c r="M14434" s="689">
        <f t="shared" si="928"/>
        <v>7827.6192000001147</v>
      </c>
      <c r="N14434" s="336"/>
    </row>
    <row r="14435" spans="1:14">
      <c r="A14435" s="336"/>
      <c r="B14435" s="747">
        <v>307200</v>
      </c>
      <c r="C14435" s="747" t="s">
        <v>256</v>
      </c>
      <c r="D14435" s="747">
        <v>0.1</v>
      </c>
      <c r="E14435" s="747">
        <v>97.5</v>
      </c>
      <c r="F14435" s="688">
        <f t="shared" si="925"/>
        <v>9.75</v>
      </c>
      <c r="G14435" s="689">
        <f t="shared" si="926"/>
        <v>19349.032600000482</v>
      </c>
      <c r="H14435" s="747">
        <v>307200</v>
      </c>
      <c r="I14435" s="747" t="s">
        <v>256</v>
      </c>
      <c r="J14435" s="747">
        <v>0.1</v>
      </c>
      <c r="K14435" s="747">
        <v>91.08</v>
      </c>
      <c r="L14435" s="688">
        <f t="shared" si="927"/>
        <v>9.1080000000000005</v>
      </c>
      <c r="M14435" s="689">
        <f t="shared" si="928"/>
        <v>19214.478800000368</v>
      </c>
      <c r="N14435" s="336"/>
    </row>
    <row r="14436" spans="1:14">
      <c r="A14436" s="336"/>
      <c r="B14436" s="747">
        <v>307200</v>
      </c>
      <c r="C14436" s="747" t="s">
        <v>257</v>
      </c>
      <c r="D14436" s="747">
        <v>0.125</v>
      </c>
      <c r="E14436" s="747">
        <v>101.88</v>
      </c>
      <c r="F14436" s="688">
        <f t="shared" si="925"/>
        <v>12.734999999999999</v>
      </c>
      <c r="G14436" s="689">
        <f t="shared" si="926"/>
        <v>25446.37749999958</v>
      </c>
      <c r="H14436" s="747">
        <v>307200</v>
      </c>
      <c r="I14436" s="747" t="s">
        <v>257</v>
      </c>
      <c r="J14436" s="747">
        <v>0.125</v>
      </c>
      <c r="K14436" s="747">
        <v>95.29</v>
      </c>
      <c r="L14436" s="688">
        <f t="shared" si="927"/>
        <v>11.911250000000001</v>
      </c>
      <c r="M14436" s="689">
        <f t="shared" si="928"/>
        <v>25263.101249999516</v>
      </c>
      <c r="N14436" s="336"/>
    </row>
    <row r="14437" spans="1:14">
      <c r="A14437" s="336"/>
      <c r="B14437" s="747">
        <v>307200</v>
      </c>
      <c r="C14437" s="747" t="s">
        <v>258</v>
      </c>
      <c r="D14437" s="747">
        <v>0.125</v>
      </c>
      <c r="E14437" s="747">
        <v>103.22</v>
      </c>
      <c r="F14437" s="688">
        <f t="shared" si="925"/>
        <v>12.9025</v>
      </c>
      <c r="G14437" s="689">
        <f t="shared" si="926"/>
        <v>26049.079999999463</v>
      </c>
      <c r="H14437" s="747">
        <v>307200</v>
      </c>
      <c r="I14437" s="747" t="s">
        <v>258</v>
      </c>
      <c r="J14437" s="747">
        <v>0.125</v>
      </c>
      <c r="K14437" s="747">
        <v>96.46</v>
      </c>
      <c r="L14437" s="688">
        <f t="shared" si="927"/>
        <v>12.057499999999999</v>
      </c>
      <c r="M14437" s="689">
        <f t="shared" si="928"/>
        <v>25860.947499999591</v>
      </c>
      <c r="N14437" s="336"/>
    </row>
    <row r="14438" spans="1:14">
      <c r="A14438" s="336"/>
      <c r="B14438" s="747">
        <v>307200</v>
      </c>
      <c r="C14438" s="747" t="s">
        <v>259</v>
      </c>
      <c r="D14438" s="747">
        <v>0.1</v>
      </c>
      <c r="E14438" s="747">
        <v>104.28</v>
      </c>
      <c r="F14438" s="688">
        <f t="shared" si="925"/>
        <v>10.428000000000001</v>
      </c>
      <c r="G14438" s="689">
        <f t="shared" si="926"/>
        <v>21224.782000000105</v>
      </c>
      <c r="H14438" s="747">
        <v>307200</v>
      </c>
      <c r="I14438" s="747" t="s">
        <v>259</v>
      </c>
      <c r="J14438" s="747">
        <v>0.1</v>
      </c>
      <c r="K14438" s="747">
        <v>97.39</v>
      </c>
      <c r="L14438" s="688">
        <f t="shared" si="927"/>
        <v>9.7390000000000008</v>
      </c>
      <c r="M14438" s="689">
        <f t="shared" si="928"/>
        <v>21071.311999999958</v>
      </c>
      <c r="N14438" s="336"/>
    </row>
    <row r="14439" spans="1:14">
      <c r="A14439" s="336"/>
      <c r="B14439" s="747">
        <v>307200</v>
      </c>
      <c r="C14439" s="747" t="s">
        <v>260</v>
      </c>
      <c r="D14439" s="747">
        <v>0.1</v>
      </c>
      <c r="E14439" s="747">
        <v>106.48</v>
      </c>
      <c r="F14439" s="688">
        <f t="shared" si="925"/>
        <v>10.648000000000001</v>
      </c>
      <c r="G14439" s="689">
        <f t="shared" si="926"/>
        <v>25342.859999999582</v>
      </c>
      <c r="H14439" s="747">
        <v>307200</v>
      </c>
      <c r="I14439" s="747" t="s">
        <v>260</v>
      </c>
      <c r="J14439" s="747">
        <v>0.1</v>
      </c>
      <c r="K14439" s="747">
        <v>98.32</v>
      </c>
      <c r="L14439" s="688">
        <f t="shared" si="927"/>
        <v>9.8320000000000007</v>
      </c>
      <c r="M14439" s="689">
        <f t="shared" si="928"/>
        <v>24650.964999999716</v>
      </c>
      <c r="N14439" s="336"/>
    </row>
    <row r="14440" spans="1:14">
      <c r="A14440" s="336"/>
      <c r="B14440" s="747">
        <v>307205</v>
      </c>
      <c r="C14440" s="747" t="s">
        <v>255</v>
      </c>
      <c r="D14440" s="747">
        <v>0.04</v>
      </c>
      <c r="E14440" s="747">
        <v>49.7</v>
      </c>
      <c r="F14440" s="688">
        <f t="shared" si="925"/>
        <v>1.9880000000000002</v>
      </c>
      <c r="G14440" s="689">
        <f t="shared" si="926"/>
        <v>7885.9548000001414</v>
      </c>
      <c r="H14440" s="747">
        <v>307205</v>
      </c>
      <c r="I14440" s="747" t="s">
        <v>255</v>
      </c>
      <c r="J14440" s="747">
        <v>0.04</v>
      </c>
      <c r="K14440" s="747">
        <v>45.63</v>
      </c>
      <c r="L14440" s="688">
        <f t="shared" si="927"/>
        <v>1.8252000000000002</v>
      </c>
      <c r="M14440" s="689">
        <f t="shared" si="928"/>
        <v>7829.4444000001149</v>
      </c>
      <c r="N14440" s="336"/>
    </row>
    <row r="14441" spans="1:14">
      <c r="A14441" s="336"/>
      <c r="B14441" s="747">
        <v>307205</v>
      </c>
      <c r="C14441" s="747" t="s">
        <v>256</v>
      </c>
      <c r="D14441" s="747">
        <v>0.1</v>
      </c>
      <c r="E14441" s="747">
        <v>49.7</v>
      </c>
      <c r="F14441" s="688">
        <f t="shared" si="925"/>
        <v>4.9700000000000006</v>
      </c>
      <c r="G14441" s="689">
        <f t="shared" si="926"/>
        <v>19354.002600000484</v>
      </c>
      <c r="H14441" s="747">
        <v>307205</v>
      </c>
      <c r="I14441" s="747" t="s">
        <v>256</v>
      </c>
      <c r="J14441" s="747">
        <v>0.1</v>
      </c>
      <c r="K14441" s="747">
        <v>45.63</v>
      </c>
      <c r="L14441" s="688">
        <f t="shared" si="927"/>
        <v>4.5630000000000006</v>
      </c>
      <c r="M14441" s="689">
        <f t="shared" si="928"/>
        <v>19219.041800000366</v>
      </c>
      <c r="N14441" s="336"/>
    </row>
    <row r="14442" spans="1:14">
      <c r="A14442" s="336"/>
      <c r="B14442" s="747">
        <v>307205</v>
      </c>
      <c r="C14442" s="747" t="s">
        <v>257</v>
      </c>
      <c r="D14442" s="747">
        <v>0.125</v>
      </c>
      <c r="E14442" s="747">
        <v>51.9</v>
      </c>
      <c r="F14442" s="688">
        <f t="shared" si="925"/>
        <v>6.4874999999999998</v>
      </c>
      <c r="G14442" s="689">
        <f t="shared" si="926"/>
        <v>25452.86499999958</v>
      </c>
      <c r="H14442" s="747">
        <v>307205</v>
      </c>
      <c r="I14442" s="747" t="s">
        <v>257</v>
      </c>
      <c r="J14442" s="747">
        <v>0.125</v>
      </c>
      <c r="K14442" s="747">
        <v>47.72</v>
      </c>
      <c r="L14442" s="688">
        <f t="shared" si="927"/>
        <v>5.9649999999999999</v>
      </c>
      <c r="M14442" s="689">
        <f t="shared" si="928"/>
        <v>25269.066249999516</v>
      </c>
      <c r="N14442" s="336"/>
    </row>
    <row r="14443" spans="1:14">
      <c r="A14443" s="336"/>
      <c r="B14443" s="747">
        <v>307205</v>
      </c>
      <c r="C14443" s="747" t="s">
        <v>258</v>
      </c>
      <c r="D14443" s="747">
        <v>0.125</v>
      </c>
      <c r="E14443" s="747">
        <v>52.58</v>
      </c>
      <c r="F14443" s="688">
        <f t="shared" si="925"/>
        <v>6.5724999999999998</v>
      </c>
      <c r="G14443" s="689">
        <f t="shared" si="926"/>
        <v>26055.652499999462</v>
      </c>
      <c r="H14443" s="747">
        <v>307205</v>
      </c>
      <c r="I14443" s="747" t="s">
        <v>258</v>
      </c>
      <c r="J14443" s="747">
        <v>0.125</v>
      </c>
      <c r="K14443" s="747">
        <v>48.3</v>
      </c>
      <c r="L14443" s="688">
        <f t="shared" si="927"/>
        <v>6.0374999999999996</v>
      </c>
      <c r="M14443" s="689">
        <f t="shared" si="928"/>
        <v>25866.984999999589</v>
      </c>
      <c r="N14443" s="336"/>
    </row>
    <row r="14444" spans="1:14">
      <c r="A14444" s="336"/>
      <c r="B14444" s="747">
        <v>307205</v>
      </c>
      <c r="C14444" s="747" t="s">
        <v>259</v>
      </c>
      <c r="D14444" s="747">
        <v>0.1</v>
      </c>
      <c r="E14444" s="747">
        <v>53.12</v>
      </c>
      <c r="F14444" s="688">
        <f t="shared" si="925"/>
        <v>5.3120000000000003</v>
      </c>
      <c r="G14444" s="689">
        <f t="shared" si="926"/>
        <v>21230.094000000106</v>
      </c>
      <c r="H14444" s="747">
        <v>307205</v>
      </c>
      <c r="I14444" s="747" t="s">
        <v>259</v>
      </c>
      <c r="J14444" s="747">
        <v>0.1</v>
      </c>
      <c r="K14444" s="747">
        <v>48.75</v>
      </c>
      <c r="L14444" s="688">
        <f t="shared" si="927"/>
        <v>4.875</v>
      </c>
      <c r="M14444" s="689">
        <f t="shared" si="928"/>
        <v>21076.186999999958</v>
      </c>
      <c r="N14444" s="336"/>
    </row>
    <row r="14445" spans="1:14">
      <c r="A14445" s="336"/>
      <c r="B14445" s="747">
        <v>307205</v>
      </c>
      <c r="C14445" s="747" t="s">
        <v>260</v>
      </c>
      <c r="D14445" s="747">
        <v>0.1</v>
      </c>
      <c r="E14445" s="747">
        <v>54.24</v>
      </c>
      <c r="F14445" s="688">
        <f t="shared" si="925"/>
        <v>5.4240000000000004</v>
      </c>
      <c r="G14445" s="689">
        <f t="shared" si="926"/>
        <v>25348.283999999581</v>
      </c>
      <c r="H14445" s="747">
        <v>307205</v>
      </c>
      <c r="I14445" s="747" t="s">
        <v>260</v>
      </c>
      <c r="J14445" s="747">
        <v>0.1</v>
      </c>
      <c r="K14445" s="747">
        <v>49.21</v>
      </c>
      <c r="L14445" s="688">
        <f t="shared" si="927"/>
        <v>4.9210000000000003</v>
      </c>
      <c r="M14445" s="689">
        <f t="shared" si="928"/>
        <v>24655.885999999715</v>
      </c>
      <c r="N14445" s="336"/>
    </row>
    <row r="14446" spans="1:14">
      <c r="A14446" s="336"/>
      <c r="B14446" s="747">
        <v>307210</v>
      </c>
      <c r="C14446" s="747" t="s">
        <v>255</v>
      </c>
      <c r="D14446" s="747">
        <v>0.04</v>
      </c>
      <c r="E14446" s="747">
        <v>50.34</v>
      </c>
      <c r="F14446" s="688">
        <f t="shared" si="925"/>
        <v>2.0136000000000003</v>
      </c>
      <c r="G14446" s="689">
        <f t="shared" si="926"/>
        <v>7887.9684000001416</v>
      </c>
      <c r="H14446" s="747">
        <v>307210</v>
      </c>
      <c r="I14446" s="747" t="s">
        <v>255</v>
      </c>
      <c r="J14446" s="747">
        <v>0.04</v>
      </c>
      <c r="K14446" s="747">
        <v>45.68</v>
      </c>
      <c r="L14446" s="688">
        <f t="shared" si="927"/>
        <v>1.8271999999999999</v>
      </c>
      <c r="M14446" s="689">
        <f t="shared" si="928"/>
        <v>7831.2716000001146</v>
      </c>
      <c r="N14446" s="336"/>
    </row>
    <row r="14447" spans="1:14">
      <c r="A14447" s="336"/>
      <c r="B14447" s="747">
        <v>307210</v>
      </c>
      <c r="C14447" s="747" t="s">
        <v>256</v>
      </c>
      <c r="D14447" s="747">
        <v>0.1</v>
      </c>
      <c r="E14447" s="747">
        <v>50.34</v>
      </c>
      <c r="F14447" s="688">
        <f t="shared" si="925"/>
        <v>5.0340000000000007</v>
      </c>
      <c r="G14447" s="689">
        <f t="shared" si="926"/>
        <v>19359.036600000483</v>
      </c>
      <c r="H14447" s="747">
        <v>307210</v>
      </c>
      <c r="I14447" s="747" t="s">
        <v>256</v>
      </c>
      <c r="J14447" s="747">
        <v>0.1</v>
      </c>
      <c r="K14447" s="747">
        <v>45.68</v>
      </c>
      <c r="L14447" s="688">
        <f t="shared" si="927"/>
        <v>4.5680000000000005</v>
      </c>
      <c r="M14447" s="689">
        <f t="shared" si="928"/>
        <v>19223.609800000366</v>
      </c>
      <c r="N14447" s="336"/>
    </row>
    <row r="14448" spans="1:14">
      <c r="A14448" s="336"/>
      <c r="B14448" s="747">
        <v>307210</v>
      </c>
      <c r="C14448" s="747" t="s">
        <v>257</v>
      </c>
      <c r="D14448" s="747">
        <v>0.125</v>
      </c>
      <c r="E14448" s="747">
        <v>52.55</v>
      </c>
      <c r="F14448" s="688">
        <f t="shared" si="925"/>
        <v>6.5687499999999996</v>
      </c>
      <c r="G14448" s="689">
        <f t="shared" si="926"/>
        <v>25459.433749999578</v>
      </c>
      <c r="H14448" s="747">
        <v>307210</v>
      </c>
      <c r="I14448" s="747" t="s">
        <v>257</v>
      </c>
      <c r="J14448" s="747">
        <v>0.125</v>
      </c>
      <c r="K14448" s="747">
        <v>47.76</v>
      </c>
      <c r="L14448" s="688">
        <f t="shared" si="927"/>
        <v>5.97</v>
      </c>
      <c r="M14448" s="689">
        <f t="shared" si="928"/>
        <v>25275.036249999517</v>
      </c>
      <c r="N14448" s="336"/>
    </row>
    <row r="14449" spans="1:14">
      <c r="A14449" s="336"/>
      <c r="B14449" s="747">
        <v>307210</v>
      </c>
      <c r="C14449" s="747" t="s">
        <v>258</v>
      </c>
      <c r="D14449" s="747">
        <v>0.125</v>
      </c>
      <c r="E14449" s="747">
        <v>53.24</v>
      </c>
      <c r="F14449" s="688">
        <f t="shared" si="925"/>
        <v>6.6550000000000002</v>
      </c>
      <c r="G14449" s="689">
        <f t="shared" si="926"/>
        <v>26062.307499999461</v>
      </c>
      <c r="H14449" s="747">
        <v>307210</v>
      </c>
      <c r="I14449" s="747" t="s">
        <v>258</v>
      </c>
      <c r="J14449" s="747">
        <v>0.125</v>
      </c>
      <c r="K14449" s="747">
        <v>48.33</v>
      </c>
      <c r="L14449" s="688">
        <f t="shared" si="927"/>
        <v>6.0412499999999998</v>
      </c>
      <c r="M14449" s="689">
        <f t="shared" si="928"/>
        <v>25873.026249999588</v>
      </c>
      <c r="N14449" s="336"/>
    </row>
    <row r="14450" spans="1:14">
      <c r="A14450" s="336"/>
      <c r="B14450" s="747">
        <v>307210</v>
      </c>
      <c r="C14450" s="747" t="s">
        <v>259</v>
      </c>
      <c r="D14450" s="747">
        <v>0.1</v>
      </c>
      <c r="E14450" s="747">
        <v>53.79</v>
      </c>
      <c r="F14450" s="688">
        <f t="shared" si="925"/>
        <v>5.3790000000000004</v>
      </c>
      <c r="G14450" s="689">
        <f t="shared" si="926"/>
        <v>21235.473000000107</v>
      </c>
      <c r="H14450" s="747">
        <v>307210</v>
      </c>
      <c r="I14450" s="747" t="s">
        <v>259</v>
      </c>
      <c r="J14450" s="747">
        <v>0.1</v>
      </c>
      <c r="K14450" s="747">
        <v>48.78</v>
      </c>
      <c r="L14450" s="688">
        <f t="shared" si="927"/>
        <v>4.8780000000000001</v>
      </c>
      <c r="M14450" s="689">
        <f t="shared" si="928"/>
        <v>21081.064999999959</v>
      </c>
      <c r="N14450" s="336"/>
    </row>
    <row r="14451" spans="1:14">
      <c r="A14451" s="336"/>
      <c r="B14451" s="747">
        <v>307210</v>
      </c>
      <c r="C14451" s="747" t="s">
        <v>260</v>
      </c>
      <c r="D14451" s="747">
        <v>0.1</v>
      </c>
      <c r="E14451" s="747">
        <v>54.91</v>
      </c>
      <c r="F14451" s="688">
        <f t="shared" si="925"/>
        <v>5.4909999999999997</v>
      </c>
      <c r="G14451" s="689">
        <f t="shared" si="926"/>
        <v>25353.774999999583</v>
      </c>
      <c r="H14451" s="747">
        <v>307210</v>
      </c>
      <c r="I14451" s="747" t="s">
        <v>260</v>
      </c>
      <c r="J14451" s="747">
        <v>0.1</v>
      </c>
      <c r="K14451" s="747">
        <v>49.23</v>
      </c>
      <c r="L14451" s="688">
        <f t="shared" si="927"/>
        <v>4.923</v>
      </c>
      <c r="M14451" s="689">
        <f t="shared" si="928"/>
        <v>24660.808999999714</v>
      </c>
      <c r="N14451" s="336"/>
    </row>
    <row r="14452" spans="1:14">
      <c r="A14452" s="336"/>
      <c r="B14452" s="747">
        <v>307215</v>
      </c>
      <c r="C14452" s="747" t="s">
        <v>255</v>
      </c>
      <c r="D14452" s="747">
        <v>0.04</v>
      </c>
      <c r="E14452" s="747">
        <v>51</v>
      </c>
      <c r="F14452" s="688">
        <f t="shared" si="925"/>
        <v>2.04</v>
      </c>
      <c r="G14452" s="689">
        <f t="shared" si="926"/>
        <v>7890.0084000001416</v>
      </c>
      <c r="H14452" s="747">
        <v>307215</v>
      </c>
      <c r="I14452" s="747" t="s">
        <v>255</v>
      </c>
      <c r="J14452" s="747">
        <v>0.04</v>
      </c>
      <c r="K14452" s="747">
        <v>45.72</v>
      </c>
      <c r="L14452" s="688">
        <f t="shared" si="927"/>
        <v>1.8288</v>
      </c>
      <c r="M14452" s="689">
        <f t="shared" si="928"/>
        <v>7833.1004000001149</v>
      </c>
      <c r="N14452" s="336"/>
    </row>
    <row r="14453" spans="1:14">
      <c r="A14453" s="336"/>
      <c r="B14453" s="747">
        <v>307215</v>
      </c>
      <c r="C14453" s="747" t="s">
        <v>256</v>
      </c>
      <c r="D14453" s="747">
        <v>0.1</v>
      </c>
      <c r="E14453" s="747">
        <v>51</v>
      </c>
      <c r="F14453" s="688">
        <f t="shared" si="925"/>
        <v>5.1000000000000005</v>
      </c>
      <c r="G14453" s="689">
        <f t="shared" si="926"/>
        <v>19364.136600000482</v>
      </c>
      <c r="H14453" s="747">
        <v>307215</v>
      </c>
      <c r="I14453" s="747" t="s">
        <v>256</v>
      </c>
      <c r="J14453" s="747">
        <v>0.1</v>
      </c>
      <c r="K14453" s="747">
        <v>45.72</v>
      </c>
      <c r="L14453" s="688">
        <f t="shared" si="927"/>
        <v>4.5720000000000001</v>
      </c>
      <c r="M14453" s="689">
        <f t="shared" si="928"/>
        <v>19228.181800000366</v>
      </c>
      <c r="N14453" s="336"/>
    </row>
    <row r="14454" spans="1:14">
      <c r="A14454" s="336"/>
      <c r="B14454" s="747">
        <v>307215</v>
      </c>
      <c r="C14454" s="747" t="s">
        <v>257</v>
      </c>
      <c r="D14454" s="747">
        <v>0.125</v>
      </c>
      <c r="E14454" s="747">
        <v>53.21</v>
      </c>
      <c r="F14454" s="688">
        <f t="shared" si="925"/>
        <v>6.6512500000000001</v>
      </c>
      <c r="G14454" s="689">
        <f t="shared" si="926"/>
        <v>25466.084999999577</v>
      </c>
      <c r="H14454" s="747">
        <v>307215</v>
      </c>
      <c r="I14454" s="747" t="s">
        <v>257</v>
      </c>
      <c r="J14454" s="747">
        <v>0.125</v>
      </c>
      <c r="K14454" s="747">
        <v>47.8</v>
      </c>
      <c r="L14454" s="688">
        <f t="shared" si="927"/>
        <v>5.9749999999999996</v>
      </c>
      <c r="M14454" s="689">
        <f t="shared" si="928"/>
        <v>25281.011249999516</v>
      </c>
      <c r="N14454" s="336"/>
    </row>
    <row r="14455" spans="1:14">
      <c r="A14455" s="336"/>
      <c r="B14455" s="747">
        <v>307215</v>
      </c>
      <c r="C14455" s="747" t="s">
        <v>258</v>
      </c>
      <c r="D14455" s="747">
        <v>0.125</v>
      </c>
      <c r="E14455" s="747">
        <v>53.91</v>
      </c>
      <c r="F14455" s="688">
        <f t="shared" si="925"/>
        <v>6.7387499999999996</v>
      </c>
      <c r="G14455" s="689">
        <f t="shared" si="926"/>
        <v>26069.046249999461</v>
      </c>
      <c r="H14455" s="747">
        <v>307215</v>
      </c>
      <c r="I14455" s="747" t="s">
        <v>258</v>
      </c>
      <c r="J14455" s="747">
        <v>0.125</v>
      </c>
      <c r="K14455" s="747">
        <v>48.36</v>
      </c>
      <c r="L14455" s="688">
        <f t="shared" si="927"/>
        <v>6.0449999999999999</v>
      </c>
      <c r="M14455" s="689">
        <f t="shared" si="928"/>
        <v>25879.071249999586</v>
      </c>
      <c r="N14455" s="336"/>
    </row>
    <row r="14456" spans="1:14">
      <c r="A14456" s="336"/>
      <c r="B14456" s="747">
        <v>307215</v>
      </c>
      <c r="C14456" s="747" t="s">
        <v>259</v>
      </c>
      <c r="D14456" s="747">
        <v>0.1</v>
      </c>
      <c r="E14456" s="747">
        <v>54.46</v>
      </c>
      <c r="F14456" s="688">
        <f t="shared" si="925"/>
        <v>5.4460000000000006</v>
      </c>
      <c r="G14456" s="689">
        <f t="shared" si="926"/>
        <v>21240.919000000107</v>
      </c>
      <c r="H14456" s="747">
        <v>307215</v>
      </c>
      <c r="I14456" s="747" t="s">
        <v>259</v>
      </c>
      <c r="J14456" s="747">
        <v>0.1</v>
      </c>
      <c r="K14456" s="747">
        <v>48.8</v>
      </c>
      <c r="L14456" s="688">
        <f t="shared" si="927"/>
        <v>4.88</v>
      </c>
      <c r="M14456" s="689">
        <f t="shared" si="928"/>
        <v>21085.94499999996</v>
      </c>
      <c r="N14456" s="336"/>
    </row>
    <row r="14457" spans="1:14">
      <c r="A14457" s="336"/>
      <c r="B14457" s="747">
        <v>307215</v>
      </c>
      <c r="C14457" s="747" t="s">
        <v>260</v>
      </c>
      <c r="D14457" s="747">
        <v>0.1</v>
      </c>
      <c r="E14457" s="747">
        <v>55.6</v>
      </c>
      <c r="F14457" s="688">
        <f t="shared" si="925"/>
        <v>5.5600000000000005</v>
      </c>
      <c r="G14457" s="689">
        <f t="shared" si="926"/>
        <v>25359.334999999584</v>
      </c>
      <c r="H14457" s="747">
        <v>307215</v>
      </c>
      <c r="I14457" s="747" t="s">
        <v>260</v>
      </c>
      <c r="J14457" s="747">
        <v>0.1</v>
      </c>
      <c r="K14457" s="747">
        <v>49.25</v>
      </c>
      <c r="L14457" s="688">
        <f t="shared" si="927"/>
        <v>4.9250000000000007</v>
      </c>
      <c r="M14457" s="689">
        <f t="shared" si="928"/>
        <v>24665.733999999713</v>
      </c>
      <c r="N14457" s="336"/>
    </row>
    <row r="14458" spans="1:14">
      <c r="A14458" s="336"/>
      <c r="B14458" s="747">
        <v>307220</v>
      </c>
      <c r="C14458" s="747" t="s">
        <v>255</v>
      </c>
      <c r="D14458" s="747">
        <v>0.04</v>
      </c>
      <c r="E14458" s="747">
        <v>51.66</v>
      </c>
      <c r="F14458" s="688">
        <f t="shared" si="925"/>
        <v>2.0663999999999998</v>
      </c>
      <c r="G14458" s="689">
        <f t="shared" si="926"/>
        <v>7892.0748000001413</v>
      </c>
      <c r="H14458" s="747">
        <v>307220</v>
      </c>
      <c r="I14458" s="747" t="s">
        <v>255</v>
      </c>
      <c r="J14458" s="747">
        <v>0.04</v>
      </c>
      <c r="K14458" s="747">
        <v>45.75</v>
      </c>
      <c r="L14458" s="688">
        <f t="shared" si="927"/>
        <v>1.83</v>
      </c>
      <c r="M14458" s="689">
        <f t="shared" si="928"/>
        <v>7834.9304000001148</v>
      </c>
      <c r="N14458" s="336"/>
    </row>
    <row r="14459" spans="1:14">
      <c r="A14459" s="336"/>
      <c r="B14459" s="747">
        <v>307220</v>
      </c>
      <c r="C14459" s="747" t="s">
        <v>256</v>
      </c>
      <c r="D14459" s="747">
        <v>0.1</v>
      </c>
      <c r="E14459" s="747">
        <v>51.66</v>
      </c>
      <c r="F14459" s="688">
        <f t="shared" si="925"/>
        <v>5.1660000000000004</v>
      </c>
      <c r="G14459" s="689">
        <f t="shared" si="926"/>
        <v>19369.302600000483</v>
      </c>
      <c r="H14459" s="747">
        <v>307220</v>
      </c>
      <c r="I14459" s="747" t="s">
        <v>256</v>
      </c>
      <c r="J14459" s="747">
        <v>0.1</v>
      </c>
      <c r="K14459" s="747">
        <v>45.75</v>
      </c>
      <c r="L14459" s="688">
        <f t="shared" si="927"/>
        <v>4.5750000000000002</v>
      </c>
      <c r="M14459" s="689">
        <f t="shared" si="928"/>
        <v>19232.756800000367</v>
      </c>
      <c r="N14459" s="336"/>
    </row>
    <row r="14460" spans="1:14">
      <c r="A14460" s="336"/>
      <c r="B14460" s="747">
        <v>307220</v>
      </c>
      <c r="C14460" s="747" t="s">
        <v>257</v>
      </c>
      <c r="D14460" s="747">
        <v>0.125</v>
      </c>
      <c r="E14460" s="747">
        <v>53.88</v>
      </c>
      <c r="F14460" s="688">
        <f t="shared" si="925"/>
        <v>6.7350000000000003</v>
      </c>
      <c r="G14460" s="689">
        <f t="shared" si="926"/>
        <v>25472.819999999578</v>
      </c>
      <c r="H14460" s="747">
        <v>307220</v>
      </c>
      <c r="I14460" s="747" t="s">
        <v>257</v>
      </c>
      <c r="J14460" s="747">
        <v>0.125</v>
      </c>
      <c r="K14460" s="747">
        <v>47.82</v>
      </c>
      <c r="L14460" s="688">
        <f t="shared" si="927"/>
        <v>5.9775</v>
      </c>
      <c r="M14460" s="689">
        <f t="shared" si="928"/>
        <v>25286.988749999517</v>
      </c>
      <c r="N14460" s="336"/>
    </row>
    <row r="14461" spans="1:14">
      <c r="A14461" s="336"/>
      <c r="B14461" s="747">
        <v>307220</v>
      </c>
      <c r="C14461" s="747" t="s">
        <v>258</v>
      </c>
      <c r="D14461" s="747">
        <v>0.125</v>
      </c>
      <c r="E14461" s="747">
        <v>54.58</v>
      </c>
      <c r="F14461" s="688">
        <f t="shared" si="925"/>
        <v>6.8224999999999998</v>
      </c>
      <c r="G14461" s="689">
        <f t="shared" si="926"/>
        <v>26075.868749999459</v>
      </c>
      <c r="H14461" s="747">
        <v>307220</v>
      </c>
      <c r="I14461" s="747" t="s">
        <v>258</v>
      </c>
      <c r="J14461" s="747">
        <v>0.125</v>
      </c>
      <c r="K14461" s="747">
        <v>48.37</v>
      </c>
      <c r="L14461" s="688">
        <f t="shared" si="927"/>
        <v>6.0462499999999997</v>
      </c>
      <c r="M14461" s="689">
        <f t="shared" si="928"/>
        <v>25885.117499999586</v>
      </c>
      <c r="N14461" s="336"/>
    </row>
    <row r="14462" spans="1:14">
      <c r="A14462" s="336"/>
      <c r="B14462" s="747">
        <v>307220</v>
      </c>
      <c r="C14462" s="747" t="s">
        <v>259</v>
      </c>
      <c r="D14462" s="747">
        <v>0.1</v>
      </c>
      <c r="E14462" s="747">
        <v>55.14</v>
      </c>
      <c r="F14462" s="688">
        <f t="shared" si="925"/>
        <v>5.5140000000000002</v>
      </c>
      <c r="G14462" s="689">
        <f t="shared" si="926"/>
        <v>21246.433000000106</v>
      </c>
      <c r="H14462" s="747">
        <v>307220</v>
      </c>
      <c r="I14462" s="747" t="s">
        <v>259</v>
      </c>
      <c r="J14462" s="747">
        <v>0.1</v>
      </c>
      <c r="K14462" s="747">
        <v>48.81</v>
      </c>
      <c r="L14462" s="688">
        <f t="shared" si="927"/>
        <v>4.8810000000000002</v>
      </c>
      <c r="M14462" s="689">
        <f t="shared" si="928"/>
        <v>21090.825999999961</v>
      </c>
      <c r="N14462" s="336"/>
    </row>
    <row r="14463" spans="1:14">
      <c r="A14463" s="336"/>
      <c r="B14463" s="747">
        <v>307220</v>
      </c>
      <c r="C14463" s="747" t="s">
        <v>260</v>
      </c>
      <c r="D14463" s="747">
        <v>0.1</v>
      </c>
      <c r="E14463" s="747">
        <v>56.29</v>
      </c>
      <c r="F14463" s="688">
        <f t="shared" si="925"/>
        <v>5.6290000000000004</v>
      </c>
      <c r="G14463" s="689">
        <f t="shared" si="926"/>
        <v>25364.963999999585</v>
      </c>
      <c r="H14463" s="747">
        <v>307220</v>
      </c>
      <c r="I14463" s="747" t="s">
        <v>260</v>
      </c>
      <c r="J14463" s="747">
        <v>0.1</v>
      </c>
      <c r="K14463" s="747">
        <v>49.25</v>
      </c>
      <c r="L14463" s="688">
        <f t="shared" si="927"/>
        <v>4.9250000000000007</v>
      </c>
      <c r="M14463" s="689">
        <f t="shared" si="928"/>
        <v>24670.658999999712</v>
      </c>
      <c r="N14463" s="336"/>
    </row>
    <row r="14464" spans="1:14">
      <c r="A14464" s="336"/>
      <c r="B14464" s="747">
        <v>307224.592</v>
      </c>
      <c r="C14464" s="747" t="s">
        <v>255</v>
      </c>
      <c r="D14464" s="747">
        <v>0.04</v>
      </c>
      <c r="E14464" s="747">
        <v>48.03</v>
      </c>
      <c r="F14464" s="688">
        <f t="shared" ref="F14464:F14527" si="929">D14464*E14464</f>
        <v>1.9212</v>
      </c>
      <c r="G14464" s="689">
        <f t="shared" ref="G14464:G14527" si="930">G14458+F14464</f>
        <v>7893.9960000001411</v>
      </c>
      <c r="H14464" s="747">
        <v>307224.592</v>
      </c>
      <c r="I14464" s="747" t="s">
        <v>255</v>
      </c>
      <c r="J14464" s="747">
        <v>0.04</v>
      </c>
      <c r="K14464" s="747">
        <v>42.04</v>
      </c>
      <c r="L14464" s="688">
        <f t="shared" ref="L14464:L14527" si="931">J14464*K14464</f>
        <v>1.6816</v>
      </c>
      <c r="M14464" s="689">
        <f t="shared" ref="M14464:M14527" si="932">M14458+L14464</f>
        <v>7836.6120000001147</v>
      </c>
      <c r="N14464" s="336"/>
    </row>
    <row r="14465" spans="1:14">
      <c r="A14465" s="336"/>
      <c r="B14465" s="747">
        <v>307224.592</v>
      </c>
      <c r="C14465" s="747" t="s">
        <v>256</v>
      </c>
      <c r="D14465" s="747">
        <v>0.1</v>
      </c>
      <c r="E14465" s="747">
        <v>48.03</v>
      </c>
      <c r="F14465" s="688">
        <f t="shared" si="929"/>
        <v>4.8030000000000008</v>
      </c>
      <c r="G14465" s="689">
        <f t="shared" si="930"/>
        <v>19374.105600000483</v>
      </c>
      <c r="H14465" s="747">
        <v>307224.592</v>
      </c>
      <c r="I14465" s="747" t="s">
        <v>256</v>
      </c>
      <c r="J14465" s="747">
        <v>0.1</v>
      </c>
      <c r="K14465" s="747">
        <v>42.04</v>
      </c>
      <c r="L14465" s="688">
        <f t="shared" si="931"/>
        <v>4.2039999999999997</v>
      </c>
      <c r="M14465" s="689">
        <f t="shared" si="932"/>
        <v>19236.960800000368</v>
      </c>
      <c r="N14465" s="336"/>
    </row>
    <row r="14466" spans="1:14">
      <c r="A14466" s="336"/>
      <c r="B14466" s="747">
        <v>307224.592</v>
      </c>
      <c r="C14466" s="747" t="s">
        <v>257</v>
      </c>
      <c r="D14466" s="747">
        <v>0.125</v>
      </c>
      <c r="E14466" s="747">
        <v>50.08</v>
      </c>
      <c r="F14466" s="688">
        <f t="shared" si="929"/>
        <v>6.26</v>
      </c>
      <c r="G14466" s="689">
        <f t="shared" si="930"/>
        <v>25479.079999999576</v>
      </c>
      <c r="H14466" s="747">
        <v>307224.592</v>
      </c>
      <c r="I14466" s="747" t="s">
        <v>257</v>
      </c>
      <c r="J14466" s="747">
        <v>0.125</v>
      </c>
      <c r="K14466" s="747">
        <v>43.93</v>
      </c>
      <c r="L14466" s="688">
        <f t="shared" si="931"/>
        <v>5.49125</v>
      </c>
      <c r="M14466" s="689">
        <f t="shared" si="932"/>
        <v>25292.479999999516</v>
      </c>
      <c r="N14466" s="336"/>
    </row>
    <row r="14467" spans="1:14">
      <c r="A14467" s="336"/>
      <c r="B14467" s="747">
        <v>307224.592</v>
      </c>
      <c r="C14467" s="747" t="s">
        <v>258</v>
      </c>
      <c r="D14467" s="747">
        <v>0.125</v>
      </c>
      <c r="E14467" s="747">
        <v>50.73</v>
      </c>
      <c r="F14467" s="688">
        <f t="shared" si="929"/>
        <v>6.3412499999999996</v>
      </c>
      <c r="G14467" s="689">
        <f t="shared" si="930"/>
        <v>26082.209999999461</v>
      </c>
      <c r="H14467" s="747">
        <v>307224.592</v>
      </c>
      <c r="I14467" s="747" t="s">
        <v>258</v>
      </c>
      <c r="J14467" s="747">
        <v>0.125</v>
      </c>
      <c r="K14467" s="747">
        <v>44.43</v>
      </c>
      <c r="L14467" s="688">
        <f t="shared" si="931"/>
        <v>5.55375</v>
      </c>
      <c r="M14467" s="689">
        <f t="shared" si="932"/>
        <v>25890.671249999585</v>
      </c>
      <c r="N14467" s="336"/>
    </row>
    <row r="14468" spans="1:14">
      <c r="A14468" s="336"/>
      <c r="B14468" s="747">
        <v>307224.592</v>
      </c>
      <c r="C14468" s="747" t="s">
        <v>259</v>
      </c>
      <c r="D14468" s="747">
        <v>0.1</v>
      </c>
      <c r="E14468" s="747">
        <v>51.25</v>
      </c>
      <c r="F14468" s="688">
        <f t="shared" si="929"/>
        <v>5.125</v>
      </c>
      <c r="G14468" s="689">
        <f t="shared" si="930"/>
        <v>21251.558000000106</v>
      </c>
      <c r="H14468" s="747">
        <v>307224.592</v>
      </c>
      <c r="I14468" s="747" t="s">
        <v>259</v>
      </c>
      <c r="J14468" s="747">
        <v>0.1</v>
      </c>
      <c r="K14468" s="747">
        <v>44.83</v>
      </c>
      <c r="L14468" s="688">
        <f t="shared" si="931"/>
        <v>4.4829999999999997</v>
      </c>
      <c r="M14468" s="689">
        <f t="shared" si="932"/>
        <v>21095.308999999961</v>
      </c>
      <c r="N14468" s="336"/>
    </row>
    <row r="14469" spans="1:14">
      <c r="A14469" s="336"/>
      <c r="B14469" s="747">
        <v>307224.592</v>
      </c>
      <c r="C14469" s="747" t="s">
        <v>260</v>
      </c>
      <c r="D14469" s="747">
        <v>0.1</v>
      </c>
      <c r="E14469" s="747">
        <v>52.31</v>
      </c>
      <c r="F14469" s="688">
        <f t="shared" si="929"/>
        <v>5.2310000000000008</v>
      </c>
      <c r="G14469" s="689">
        <f t="shared" si="930"/>
        <v>25370.194999999585</v>
      </c>
      <c r="H14469" s="747">
        <v>307224.592</v>
      </c>
      <c r="I14469" s="747" t="s">
        <v>260</v>
      </c>
      <c r="J14469" s="747">
        <v>0.1</v>
      </c>
      <c r="K14469" s="747">
        <v>45.23</v>
      </c>
      <c r="L14469" s="688">
        <f t="shared" si="931"/>
        <v>4.5229999999999997</v>
      </c>
      <c r="M14469" s="689">
        <f t="shared" si="932"/>
        <v>24675.181999999713</v>
      </c>
      <c r="N14469" s="336"/>
    </row>
    <row r="14470" spans="1:14">
      <c r="A14470" s="336"/>
      <c r="B14470" s="747">
        <v>307228.03899999999</v>
      </c>
      <c r="C14470" s="747" t="s">
        <v>255</v>
      </c>
      <c r="D14470" s="747">
        <v>0.04</v>
      </c>
      <c r="E14470" s="747">
        <v>36.43</v>
      </c>
      <c r="F14470" s="688">
        <f t="shared" si="929"/>
        <v>1.4572000000000001</v>
      </c>
      <c r="G14470" s="689">
        <f t="shared" si="930"/>
        <v>7895.4532000001409</v>
      </c>
      <c r="H14470" s="747">
        <v>307228.03899999999</v>
      </c>
      <c r="I14470" s="747" t="s">
        <v>255</v>
      </c>
      <c r="J14470" s="747">
        <v>0.04</v>
      </c>
      <c r="K14470" s="747">
        <v>31.57</v>
      </c>
      <c r="L14470" s="688">
        <f t="shared" si="931"/>
        <v>1.2628000000000001</v>
      </c>
      <c r="M14470" s="689">
        <f t="shared" si="932"/>
        <v>7837.8748000001151</v>
      </c>
      <c r="N14470" s="336"/>
    </row>
    <row r="14471" spans="1:14">
      <c r="A14471" s="336"/>
      <c r="B14471" s="747">
        <v>307228.03899999999</v>
      </c>
      <c r="C14471" s="747" t="s">
        <v>256</v>
      </c>
      <c r="D14471" s="747">
        <v>0.1</v>
      </c>
      <c r="E14471" s="747">
        <v>36.43</v>
      </c>
      <c r="F14471" s="688">
        <f t="shared" si="929"/>
        <v>3.6430000000000002</v>
      </c>
      <c r="G14471" s="689">
        <f t="shared" si="930"/>
        <v>19377.748600000483</v>
      </c>
      <c r="H14471" s="747">
        <v>307228.03899999999</v>
      </c>
      <c r="I14471" s="747" t="s">
        <v>256</v>
      </c>
      <c r="J14471" s="747">
        <v>0.1</v>
      </c>
      <c r="K14471" s="747">
        <v>31.57</v>
      </c>
      <c r="L14471" s="688">
        <f t="shared" si="931"/>
        <v>3.157</v>
      </c>
      <c r="M14471" s="689">
        <f t="shared" si="932"/>
        <v>19240.117800000367</v>
      </c>
      <c r="N14471" s="336"/>
    </row>
    <row r="14472" spans="1:14">
      <c r="A14472" s="336"/>
      <c r="B14472" s="747">
        <v>307228.03899999999</v>
      </c>
      <c r="C14472" s="747" t="s">
        <v>257</v>
      </c>
      <c r="D14472" s="747">
        <v>0.125</v>
      </c>
      <c r="E14472" s="747">
        <v>37.97</v>
      </c>
      <c r="F14472" s="688">
        <f t="shared" si="929"/>
        <v>4.7462499999999999</v>
      </c>
      <c r="G14472" s="689">
        <f t="shared" si="930"/>
        <v>25483.826249999576</v>
      </c>
      <c r="H14472" s="747">
        <v>307228.03899999999</v>
      </c>
      <c r="I14472" s="747" t="s">
        <v>257</v>
      </c>
      <c r="J14472" s="747">
        <v>0.125</v>
      </c>
      <c r="K14472" s="747">
        <v>32.99</v>
      </c>
      <c r="L14472" s="688">
        <f t="shared" si="931"/>
        <v>4.1237500000000002</v>
      </c>
      <c r="M14472" s="689">
        <f t="shared" si="932"/>
        <v>25296.603749999515</v>
      </c>
      <c r="N14472" s="336"/>
    </row>
    <row r="14473" spans="1:14">
      <c r="A14473" s="336"/>
      <c r="B14473" s="747">
        <v>307228.03899999999</v>
      </c>
      <c r="C14473" s="747" t="s">
        <v>258</v>
      </c>
      <c r="D14473" s="747">
        <v>0.125</v>
      </c>
      <c r="E14473" s="747">
        <v>38.46</v>
      </c>
      <c r="F14473" s="688">
        <f t="shared" si="929"/>
        <v>4.8075000000000001</v>
      </c>
      <c r="G14473" s="689">
        <f t="shared" si="930"/>
        <v>26087.01749999946</v>
      </c>
      <c r="H14473" s="747">
        <v>307228.03899999999</v>
      </c>
      <c r="I14473" s="747" t="s">
        <v>258</v>
      </c>
      <c r="J14473" s="747">
        <v>0.125</v>
      </c>
      <c r="K14473" s="747">
        <v>33.36</v>
      </c>
      <c r="L14473" s="688">
        <f t="shared" si="931"/>
        <v>4.17</v>
      </c>
      <c r="M14473" s="689">
        <f t="shared" si="932"/>
        <v>25894.841249999583</v>
      </c>
      <c r="N14473" s="336"/>
    </row>
    <row r="14474" spans="1:14">
      <c r="A14474" s="336"/>
      <c r="B14474" s="747">
        <v>307228.03899999999</v>
      </c>
      <c r="C14474" s="747" t="s">
        <v>259</v>
      </c>
      <c r="D14474" s="747">
        <v>0.1</v>
      </c>
      <c r="E14474" s="747">
        <v>38.86</v>
      </c>
      <c r="F14474" s="688">
        <f t="shared" si="929"/>
        <v>3.8860000000000001</v>
      </c>
      <c r="G14474" s="689">
        <f t="shared" si="930"/>
        <v>21255.444000000105</v>
      </c>
      <c r="H14474" s="747">
        <v>307228.03899999999</v>
      </c>
      <c r="I14474" s="747" t="s">
        <v>259</v>
      </c>
      <c r="J14474" s="747">
        <v>0.1</v>
      </c>
      <c r="K14474" s="747">
        <v>33.65</v>
      </c>
      <c r="L14474" s="688">
        <f t="shared" si="931"/>
        <v>3.3650000000000002</v>
      </c>
      <c r="M14474" s="689">
        <f t="shared" si="932"/>
        <v>21098.673999999963</v>
      </c>
      <c r="N14474" s="336"/>
    </row>
    <row r="14475" spans="1:14">
      <c r="A14475" s="336"/>
      <c r="B14475" s="747">
        <v>307228.03899999999</v>
      </c>
      <c r="C14475" s="747" t="s">
        <v>260</v>
      </c>
      <c r="D14475" s="747">
        <v>0.1</v>
      </c>
      <c r="E14475" s="747">
        <v>39.659999999999997</v>
      </c>
      <c r="F14475" s="688">
        <f t="shared" si="929"/>
        <v>3.9659999999999997</v>
      </c>
      <c r="G14475" s="689">
        <f t="shared" si="930"/>
        <v>25374.160999999585</v>
      </c>
      <c r="H14475" s="747">
        <v>307228.03899999999</v>
      </c>
      <c r="I14475" s="747" t="s">
        <v>260</v>
      </c>
      <c r="J14475" s="747">
        <v>0.1</v>
      </c>
      <c r="K14475" s="747">
        <v>33.950000000000003</v>
      </c>
      <c r="L14475" s="688">
        <f t="shared" si="931"/>
        <v>3.3950000000000005</v>
      </c>
      <c r="M14475" s="689">
        <f t="shared" si="932"/>
        <v>24678.576999999714</v>
      </c>
      <c r="N14475" s="336"/>
    </row>
    <row r="14476" spans="1:14">
      <c r="A14476" s="336"/>
      <c r="B14476" s="747">
        <v>307229.185</v>
      </c>
      <c r="C14476" s="747" t="s">
        <v>255</v>
      </c>
      <c r="D14476" s="747">
        <v>0.04</v>
      </c>
      <c r="E14476" s="747">
        <v>12.18</v>
      </c>
      <c r="F14476" s="688">
        <f t="shared" si="929"/>
        <v>0.48720000000000002</v>
      </c>
      <c r="G14476" s="689">
        <f t="shared" si="930"/>
        <v>7895.9404000001405</v>
      </c>
      <c r="H14476" s="747">
        <v>307229.185</v>
      </c>
      <c r="I14476" s="747" t="s">
        <v>255</v>
      </c>
      <c r="J14476" s="747">
        <v>0.04</v>
      </c>
      <c r="K14476" s="747">
        <v>10.5</v>
      </c>
      <c r="L14476" s="688">
        <f t="shared" si="931"/>
        <v>0.42</v>
      </c>
      <c r="M14476" s="689">
        <f t="shared" si="932"/>
        <v>7838.2948000001152</v>
      </c>
      <c r="N14476" s="336"/>
    </row>
    <row r="14477" spans="1:14">
      <c r="A14477" s="336"/>
      <c r="B14477" s="747">
        <v>307229.185</v>
      </c>
      <c r="C14477" s="747" t="s">
        <v>256</v>
      </c>
      <c r="D14477" s="747">
        <v>0.1</v>
      </c>
      <c r="E14477" s="747">
        <v>12.18</v>
      </c>
      <c r="F14477" s="688">
        <f t="shared" si="929"/>
        <v>1.218</v>
      </c>
      <c r="G14477" s="689">
        <f t="shared" si="930"/>
        <v>19378.966600000484</v>
      </c>
      <c r="H14477" s="747">
        <v>307229.185</v>
      </c>
      <c r="I14477" s="747" t="s">
        <v>256</v>
      </c>
      <c r="J14477" s="747">
        <v>0.1</v>
      </c>
      <c r="K14477" s="747">
        <v>10.5</v>
      </c>
      <c r="L14477" s="688">
        <f t="shared" si="931"/>
        <v>1.05</v>
      </c>
      <c r="M14477" s="689">
        <f t="shared" si="932"/>
        <v>19241.167800000367</v>
      </c>
      <c r="N14477" s="336"/>
    </row>
    <row r="14478" spans="1:14">
      <c r="A14478" s="336"/>
      <c r="B14478" s="747">
        <v>307229.185</v>
      </c>
      <c r="C14478" s="747" t="s">
        <v>257</v>
      </c>
      <c r="D14478" s="747">
        <v>0.125</v>
      </c>
      <c r="E14478" s="747">
        <v>12.7</v>
      </c>
      <c r="F14478" s="688">
        <f t="shared" si="929"/>
        <v>1.5874999999999999</v>
      </c>
      <c r="G14478" s="689">
        <f t="shared" si="930"/>
        <v>25485.413749999578</v>
      </c>
      <c r="H14478" s="747">
        <v>307229.185</v>
      </c>
      <c r="I14478" s="747" t="s">
        <v>257</v>
      </c>
      <c r="J14478" s="747">
        <v>0.125</v>
      </c>
      <c r="K14478" s="747">
        <v>10.97</v>
      </c>
      <c r="L14478" s="688">
        <f t="shared" si="931"/>
        <v>1.3712500000000001</v>
      </c>
      <c r="M14478" s="689">
        <f t="shared" si="932"/>
        <v>25297.974999999515</v>
      </c>
      <c r="N14478" s="336"/>
    </row>
    <row r="14479" spans="1:14">
      <c r="A14479" s="336"/>
      <c r="B14479" s="747">
        <v>307229.185</v>
      </c>
      <c r="C14479" s="747" t="s">
        <v>258</v>
      </c>
      <c r="D14479" s="747">
        <v>0.125</v>
      </c>
      <c r="E14479" s="747">
        <v>12.86</v>
      </c>
      <c r="F14479" s="688">
        <f t="shared" si="929"/>
        <v>1.6074999999999999</v>
      </c>
      <c r="G14479" s="689">
        <f t="shared" si="930"/>
        <v>26088.624999999458</v>
      </c>
      <c r="H14479" s="747">
        <v>307229.185</v>
      </c>
      <c r="I14479" s="747" t="s">
        <v>258</v>
      </c>
      <c r="J14479" s="747">
        <v>0.125</v>
      </c>
      <c r="K14479" s="747">
        <v>11.09</v>
      </c>
      <c r="L14479" s="688">
        <f t="shared" si="931"/>
        <v>1.38625</v>
      </c>
      <c r="M14479" s="689">
        <f t="shared" si="932"/>
        <v>25896.227499999583</v>
      </c>
      <c r="N14479" s="336"/>
    </row>
    <row r="14480" spans="1:14">
      <c r="A14480" s="336"/>
      <c r="B14480" s="747">
        <v>307229.185</v>
      </c>
      <c r="C14480" s="747" t="s">
        <v>259</v>
      </c>
      <c r="D14480" s="747">
        <v>0.1</v>
      </c>
      <c r="E14480" s="747">
        <v>12.99</v>
      </c>
      <c r="F14480" s="688">
        <f t="shared" si="929"/>
        <v>1.2990000000000002</v>
      </c>
      <c r="G14480" s="689">
        <f t="shared" si="930"/>
        <v>21256.743000000104</v>
      </c>
      <c r="H14480" s="747">
        <v>307229.185</v>
      </c>
      <c r="I14480" s="747" t="s">
        <v>259</v>
      </c>
      <c r="J14480" s="747">
        <v>0.1</v>
      </c>
      <c r="K14480" s="747">
        <v>11.19</v>
      </c>
      <c r="L14480" s="688">
        <f t="shared" si="931"/>
        <v>1.119</v>
      </c>
      <c r="M14480" s="689">
        <f t="shared" si="932"/>
        <v>21099.792999999961</v>
      </c>
      <c r="N14480" s="336"/>
    </row>
    <row r="14481" spans="1:14">
      <c r="A14481" s="336"/>
      <c r="B14481" s="747">
        <v>307229.185</v>
      </c>
      <c r="C14481" s="747" t="s">
        <v>260</v>
      </c>
      <c r="D14481" s="747">
        <v>0.1</v>
      </c>
      <c r="E14481" s="747">
        <v>13.26</v>
      </c>
      <c r="F14481" s="688">
        <f t="shared" si="929"/>
        <v>1.3260000000000001</v>
      </c>
      <c r="G14481" s="689">
        <f t="shared" si="930"/>
        <v>25375.486999999586</v>
      </c>
      <c r="H14481" s="747">
        <v>307229.185</v>
      </c>
      <c r="I14481" s="747" t="s">
        <v>260</v>
      </c>
      <c r="J14481" s="747">
        <v>0.1</v>
      </c>
      <c r="K14481" s="747">
        <v>11.28</v>
      </c>
      <c r="L14481" s="688">
        <f t="shared" si="931"/>
        <v>1.1279999999999999</v>
      </c>
      <c r="M14481" s="689">
        <f t="shared" si="932"/>
        <v>24679.704999999714</v>
      </c>
      <c r="N14481" s="336"/>
    </row>
    <row r="14482" spans="1:14">
      <c r="A14482" s="336"/>
      <c r="B14482" s="747">
        <v>307230</v>
      </c>
      <c r="C14482" s="747" t="s">
        <v>255</v>
      </c>
      <c r="D14482" s="747">
        <v>0.04</v>
      </c>
      <c r="E14482" s="747">
        <v>8.68</v>
      </c>
      <c r="F14482" s="688">
        <f t="shared" si="929"/>
        <v>0.34720000000000001</v>
      </c>
      <c r="G14482" s="689">
        <f t="shared" si="930"/>
        <v>7896.2876000001406</v>
      </c>
      <c r="H14482" s="747">
        <v>307230</v>
      </c>
      <c r="I14482" s="747" t="s">
        <v>255</v>
      </c>
      <c r="J14482" s="747">
        <v>0.04</v>
      </c>
      <c r="K14482" s="747">
        <v>7.46</v>
      </c>
      <c r="L14482" s="688">
        <f t="shared" si="931"/>
        <v>0.2984</v>
      </c>
      <c r="M14482" s="689">
        <f t="shared" si="932"/>
        <v>7838.5932000001148</v>
      </c>
      <c r="N14482" s="336"/>
    </row>
    <row r="14483" spans="1:14">
      <c r="A14483" s="336"/>
      <c r="B14483" s="747">
        <v>307230</v>
      </c>
      <c r="C14483" s="747" t="s">
        <v>256</v>
      </c>
      <c r="D14483" s="747">
        <v>0.1</v>
      </c>
      <c r="E14483" s="747">
        <v>8.68</v>
      </c>
      <c r="F14483" s="688">
        <f t="shared" si="929"/>
        <v>0.86799999999999999</v>
      </c>
      <c r="G14483" s="689">
        <f t="shared" si="930"/>
        <v>19379.834600000482</v>
      </c>
      <c r="H14483" s="747">
        <v>307230</v>
      </c>
      <c r="I14483" s="747" t="s">
        <v>256</v>
      </c>
      <c r="J14483" s="747">
        <v>0.1</v>
      </c>
      <c r="K14483" s="747">
        <v>7.46</v>
      </c>
      <c r="L14483" s="688">
        <f t="shared" si="931"/>
        <v>0.746</v>
      </c>
      <c r="M14483" s="689">
        <f t="shared" si="932"/>
        <v>19241.913800000366</v>
      </c>
      <c r="N14483" s="336"/>
    </row>
    <row r="14484" spans="1:14">
      <c r="A14484" s="336"/>
      <c r="B14484" s="747">
        <v>307230</v>
      </c>
      <c r="C14484" s="747" t="s">
        <v>257</v>
      </c>
      <c r="D14484" s="747">
        <v>0.125</v>
      </c>
      <c r="E14484" s="747">
        <v>9.0399999999999991</v>
      </c>
      <c r="F14484" s="688">
        <f t="shared" si="929"/>
        <v>1.1299999999999999</v>
      </c>
      <c r="G14484" s="689">
        <f t="shared" si="930"/>
        <v>25486.543749999579</v>
      </c>
      <c r="H14484" s="747">
        <v>307230</v>
      </c>
      <c r="I14484" s="747" t="s">
        <v>257</v>
      </c>
      <c r="J14484" s="747">
        <v>0.125</v>
      </c>
      <c r="K14484" s="747">
        <v>7.8</v>
      </c>
      <c r="L14484" s="688">
        <f t="shared" si="931"/>
        <v>0.97499999999999998</v>
      </c>
      <c r="M14484" s="689">
        <f t="shared" si="932"/>
        <v>25298.949999999513</v>
      </c>
      <c r="N14484" s="336"/>
    </row>
    <row r="14485" spans="1:14">
      <c r="A14485" s="336"/>
      <c r="B14485" s="747">
        <v>307230</v>
      </c>
      <c r="C14485" s="747" t="s">
        <v>258</v>
      </c>
      <c r="D14485" s="747">
        <v>0.125</v>
      </c>
      <c r="E14485" s="747">
        <v>9.16</v>
      </c>
      <c r="F14485" s="688">
        <f t="shared" si="929"/>
        <v>1.145</v>
      </c>
      <c r="G14485" s="689">
        <f t="shared" si="930"/>
        <v>26089.769999999458</v>
      </c>
      <c r="H14485" s="747">
        <v>307230</v>
      </c>
      <c r="I14485" s="747" t="s">
        <v>258</v>
      </c>
      <c r="J14485" s="747">
        <v>0.125</v>
      </c>
      <c r="K14485" s="747">
        <v>7.89</v>
      </c>
      <c r="L14485" s="688">
        <f t="shared" si="931"/>
        <v>0.98624999999999996</v>
      </c>
      <c r="M14485" s="689">
        <f t="shared" si="932"/>
        <v>25897.213749999584</v>
      </c>
      <c r="N14485" s="336"/>
    </row>
    <row r="14486" spans="1:14">
      <c r="A14486" s="336"/>
      <c r="B14486" s="747">
        <v>307230</v>
      </c>
      <c r="C14486" s="747" t="s">
        <v>259</v>
      </c>
      <c r="D14486" s="747">
        <v>0.1</v>
      </c>
      <c r="E14486" s="747">
        <v>9.25</v>
      </c>
      <c r="F14486" s="688">
        <f t="shared" si="929"/>
        <v>0.92500000000000004</v>
      </c>
      <c r="G14486" s="689">
        <f t="shared" si="930"/>
        <v>21257.668000000103</v>
      </c>
      <c r="H14486" s="747">
        <v>307230</v>
      </c>
      <c r="I14486" s="747" t="s">
        <v>259</v>
      </c>
      <c r="J14486" s="747">
        <v>0.1</v>
      </c>
      <c r="K14486" s="747">
        <v>7.96</v>
      </c>
      <c r="L14486" s="688">
        <f t="shared" si="931"/>
        <v>0.79600000000000004</v>
      </c>
      <c r="M14486" s="689">
        <f t="shared" si="932"/>
        <v>21100.58899999996</v>
      </c>
      <c r="N14486" s="336"/>
    </row>
    <row r="14487" spans="1:14">
      <c r="A14487" s="336"/>
      <c r="B14487" s="747">
        <v>307230</v>
      </c>
      <c r="C14487" s="747" t="s">
        <v>260</v>
      </c>
      <c r="D14487" s="747">
        <v>0.1</v>
      </c>
      <c r="E14487" s="747">
        <v>9.44</v>
      </c>
      <c r="F14487" s="688">
        <f t="shared" si="929"/>
        <v>0.94399999999999995</v>
      </c>
      <c r="G14487" s="689">
        <f t="shared" si="930"/>
        <v>25376.430999999586</v>
      </c>
      <c r="H14487" s="747">
        <v>307230</v>
      </c>
      <c r="I14487" s="747" t="s">
        <v>260</v>
      </c>
      <c r="J14487" s="747">
        <v>0.1</v>
      </c>
      <c r="K14487" s="747">
        <v>8.02</v>
      </c>
      <c r="L14487" s="688">
        <f t="shared" si="931"/>
        <v>0.80200000000000005</v>
      </c>
      <c r="M14487" s="689">
        <f t="shared" si="932"/>
        <v>24680.506999999714</v>
      </c>
      <c r="N14487" s="336"/>
    </row>
    <row r="14488" spans="1:14">
      <c r="A14488" s="336"/>
      <c r="B14488" s="747">
        <v>307234.97100000002</v>
      </c>
      <c r="C14488" s="747" t="s">
        <v>255</v>
      </c>
      <c r="D14488" s="747">
        <v>0.04</v>
      </c>
      <c r="E14488" s="747">
        <v>52.92</v>
      </c>
      <c r="F14488" s="688">
        <f t="shared" si="929"/>
        <v>2.1168</v>
      </c>
      <c r="G14488" s="689">
        <f t="shared" si="930"/>
        <v>7898.4044000001404</v>
      </c>
      <c r="H14488" s="747">
        <v>307234.97100000002</v>
      </c>
      <c r="I14488" s="747" t="s">
        <v>255</v>
      </c>
      <c r="J14488" s="747">
        <v>0.04</v>
      </c>
      <c r="K14488" s="747">
        <v>45.53</v>
      </c>
      <c r="L14488" s="688">
        <f t="shared" si="931"/>
        <v>1.8212000000000002</v>
      </c>
      <c r="M14488" s="689">
        <f t="shared" si="932"/>
        <v>7840.4144000001152</v>
      </c>
      <c r="N14488" s="336"/>
    </row>
    <row r="14489" spans="1:14">
      <c r="A14489" s="336"/>
      <c r="B14489" s="747">
        <v>307234.97100000002</v>
      </c>
      <c r="C14489" s="747" t="s">
        <v>256</v>
      </c>
      <c r="D14489" s="747">
        <v>0.1</v>
      </c>
      <c r="E14489" s="747">
        <v>52.92</v>
      </c>
      <c r="F14489" s="688">
        <f t="shared" si="929"/>
        <v>5.2920000000000007</v>
      </c>
      <c r="G14489" s="689">
        <f t="shared" si="930"/>
        <v>19385.126600000483</v>
      </c>
      <c r="H14489" s="747">
        <v>307234.97100000002</v>
      </c>
      <c r="I14489" s="747" t="s">
        <v>256</v>
      </c>
      <c r="J14489" s="747">
        <v>0.1</v>
      </c>
      <c r="K14489" s="747">
        <v>45.53</v>
      </c>
      <c r="L14489" s="688">
        <f t="shared" si="931"/>
        <v>4.5529999999999999</v>
      </c>
      <c r="M14489" s="689">
        <f t="shared" si="932"/>
        <v>19246.466800000366</v>
      </c>
      <c r="N14489" s="336"/>
    </row>
    <row r="14490" spans="1:14">
      <c r="A14490" s="336"/>
      <c r="B14490" s="747">
        <v>307234.97100000002</v>
      </c>
      <c r="C14490" s="747" t="s">
        <v>257</v>
      </c>
      <c r="D14490" s="747">
        <v>0.125</v>
      </c>
      <c r="E14490" s="747">
        <v>55.15</v>
      </c>
      <c r="F14490" s="688">
        <f t="shared" si="929"/>
        <v>6.8937499999999998</v>
      </c>
      <c r="G14490" s="689">
        <f t="shared" si="930"/>
        <v>25493.437499999578</v>
      </c>
      <c r="H14490" s="747">
        <v>307234.97100000002</v>
      </c>
      <c r="I14490" s="747" t="s">
        <v>257</v>
      </c>
      <c r="J14490" s="747">
        <v>0.125</v>
      </c>
      <c r="K14490" s="747">
        <v>47.57</v>
      </c>
      <c r="L14490" s="688">
        <f t="shared" si="931"/>
        <v>5.94625</v>
      </c>
      <c r="M14490" s="689">
        <f t="shared" si="932"/>
        <v>25304.896249999514</v>
      </c>
      <c r="N14490" s="336"/>
    </row>
    <row r="14491" spans="1:14">
      <c r="A14491" s="336"/>
      <c r="B14491" s="747">
        <v>307234.97100000002</v>
      </c>
      <c r="C14491" s="747" t="s">
        <v>258</v>
      </c>
      <c r="D14491" s="747">
        <v>0.125</v>
      </c>
      <c r="E14491" s="747">
        <v>55.86</v>
      </c>
      <c r="F14491" s="688">
        <f t="shared" si="929"/>
        <v>6.9824999999999999</v>
      </c>
      <c r="G14491" s="689">
        <f t="shared" si="930"/>
        <v>26096.752499999457</v>
      </c>
      <c r="H14491" s="747">
        <v>307234.97100000002</v>
      </c>
      <c r="I14491" s="747" t="s">
        <v>258</v>
      </c>
      <c r="J14491" s="747">
        <v>0.125</v>
      </c>
      <c r="K14491" s="747">
        <v>48.1</v>
      </c>
      <c r="L14491" s="688">
        <f t="shared" si="931"/>
        <v>6.0125000000000002</v>
      </c>
      <c r="M14491" s="689">
        <f t="shared" si="932"/>
        <v>25903.226249999585</v>
      </c>
      <c r="N14491" s="336"/>
    </row>
    <row r="14492" spans="1:14">
      <c r="A14492" s="336"/>
      <c r="B14492" s="747">
        <v>307234.97100000002</v>
      </c>
      <c r="C14492" s="747" t="s">
        <v>259</v>
      </c>
      <c r="D14492" s="747">
        <v>0.1</v>
      </c>
      <c r="E14492" s="747">
        <v>56.44</v>
      </c>
      <c r="F14492" s="688">
        <f t="shared" si="929"/>
        <v>5.6440000000000001</v>
      </c>
      <c r="G14492" s="689">
        <f t="shared" si="930"/>
        <v>21263.312000000104</v>
      </c>
      <c r="H14492" s="747">
        <v>307234.97100000002</v>
      </c>
      <c r="I14492" s="747" t="s">
        <v>259</v>
      </c>
      <c r="J14492" s="747">
        <v>0.1</v>
      </c>
      <c r="K14492" s="747">
        <v>48.52</v>
      </c>
      <c r="L14492" s="688">
        <f t="shared" si="931"/>
        <v>4.8520000000000003</v>
      </c>
      <c r="M14492" s="689">
        <f t="shared" si="932"/>
        <v>21105.440999999959</v>
      </c>
      <c r="N14492" s="336"/>
    </row>
    <row r="14493" spans="1:14">
      <c r="A14493" s="336"/>
      <c r="B14493" s="747">
        <v>307234.97100000002</v>
      </c>
      <c r="C14493" s="747" t="s">
        <v>260</v>
      </c>
      <c r="D14493" s="747">
        <v>0.1</v>
      </c>
      <c r="E14493" s="747">
        <v>57.6</v>
      </c>
      <c r="F14493" s="688">
        <f t="shared" si="929"/>
        <v>5.7600000000000007</v>
      </c>
      <c r="G14493" s="689">
        <f t="shared" si="930"/>
        <v>25382.190999999584</v>
      </c>
      <c r="H14493" s="747">
        <v>307234.97100000002</v>
      </c>
      <c r="I14493" s="747" t="s">
        <v>260</v>
      </c>
      <c r="J14493" s="747">
        <v>0.1</v>
      </c>
      <c r="K14493" s="747">
        <v>48.94</v>
      </c>
      <c r="L14493" s="688">
        <f t="shared" si="931"/>
        <v>4.8940000000000001</v>
      </c>
      <c r="M14493" s="689">
        <f t="shared" si="932"/>
        <v>24685.400999999714</v>
      </c>
      <c r="N14493" s="336"/>
    </row>
    <row r="14494" spans="1:14">
      <c r="A14494" s="336"/>
      <c r="B14494" s="747">
        <v>307240</v>
      </c>
      <c r="C14494" s="747" t="s">
        <v>255</v>
      </c>
      <c r="D14494" s="747">
        <v>0.04</v>
      </c>
      <c r="E14494" s="747">
        <v>53.19</v>
      </c>
      <c r="F14494" s="688">
        <f t="shared" si="929"/>
        <v>2.1276000000000002</v>
      </c>
      <c r="G14494" s="689">
        <f t="shared" si="930"/>
        <v>7900.5320000001402</v>
      </c>
      <c r="H14494" s="747">
        <v>307240</v>
      </c>
      <c r="I14494" s="747" t="s">
        <v>255</v>
      </c>
      <c r="J14494" s="747">
        <v>0.04</v>
      </c>
      <c r="K14494" s="747">
        <v>46.05</v>
      </c>
      <c r="L14494" s="688">
        <f t="shared" si="931"/>
        <v>1.8419999999999999</v>
      </c>
      <c r="M14494" s="689">
        <f t="shared" si="932"/>
        <v>7842.2564000001148</v>
      </c>
      <c r="N14494" s="336"/>
    </row>
    <row r="14495" spans="1:14">
      <c r="A14495" s="336"/>
      <c r="B14495" s="747">
        <v>307240</v>
      </c>
      <c r="C14495" s="747" t="s">
        <v>256</v>
      </c>
      <c r="D14495" s="747">
        <v>0.1</v>
      </c>
      <c r="E14495" s="747">
        <v>53.19</v>
      </c>
      <c r="F14495" s="688">
        <f t="shared" si="929"/>
        <v>5.319</v>
      </c>
      <c r="G14495" s="689">
        <f t="shared" si="930"/>
        <v>19390.445600000483</v>
      </c>
      <c r="H14495" s="747">
        <v>307240</v>
      </c>
      <c r="I14495" s="747" t="s">
        <v>256</v>
      </c>
      <c r="J14495" s="747">
        <v>0.1</v>
      </c>
      <c r="K14495" s="747">
        <v>46.05</v>
      </c>
      <c r="L14495" s="688">
        <f t="shared" si="931"/>
        <v>4.6049999999999995</v>
      </c>
      <c r="M14495" s="689">
        <f t="shared" si="932"/>
        <v>19251.071800000365</v>
      </c>
      <c r="N14495" s="336"/>
    </row>
    <row r="14496" spans="1:14">
      <c r="A14496" s="336"/>
      <c r="B14496" s="747">
        <v>307240</v>
      </c>
      <c r="C14496" s="747" t="s">
        <v>257</v>
      </c>
      <c r="D14496" s="747">
        <v>0.125</v>
      </c>
      <c r="E14496" s="747">
        <v>55.45</v>
      </c>
      <c r="F14496" s="688">
        <f t="shared" si="929"/>
        <v>6.9312500000000004</v>
      </c>
      <c r="G14496" s="689">
        <f t="shared" si="930"/>
        <v>25500.368749999579</v>
      </c>
      <c r="H14496" s="747">
        <v>307240</v>
      </c>
      <c r="I14496" s="747" t="s">
        <v>257</v>
      </c>
      <c r="J14496" s="747">
        <v>0.125</v>
      </c>
      <c r="K14496" s="747">
        <v>48.12</v>
      </c>
      <c r="L14496" s="688">
        <f t="shared" si="931"/>
        <v>6.0149999999999997</v>
      </c>
      <c r="M14496" s="689">
        <f t="shared" si="932"/>
        <v>25310.911249999514</v>
      </c>
      <c r="N14496" s="336"/>
    </row>
    <row r="14497" spans="1:14">
      <c r="A14497" s="336"/>
      <c r="B14497" s="747">
        <v>307240</v>
      </c>
      <c r="C14497" s="747" t="s">
        <v>258</v>
      </c>
      <c r="D14497" s="747">
        <v>0.125</v>
      </c>
      <c r="E14497" s="747">
        <v>56.16</v>
      </c>
      <c r="F14497" s="688">
        <f t="shared" si="929"/>
        <v>7.02</v>
      </c>
      <c r="G14497" s="689">
        <f t="shared" si="930"/>
        <v>26103.772499999457</v>
      </c>
      <c r="H14497" s="747">
        <v>307240</v>
      </c>
      <c r="I14497" s="747" t="s">
        <v>258</v>
      </c>
      <c r="J14497" s="747">
        <v>0.125</v>
      </c>
      <c r="K14497" s="747">
        <v>48.66</v>
      </c>
      <c r="L14497" s="688">
        <f t="shared" si="931"/>
        <v>6.0824999999999996</v>
      </c>
      <c r="M14497" s="689">
        <f t="shared" si="932"/>
        <v>25909.308749999585</v>
      </c>
      <c r="N14497" s="336"/>
    </row>
    <row r="14498" spans="1:14">
      <c r="A14498" s="336"/>
      <c r="B14498" s="747">
        <v>307240</v>
      </c>
      <c r="C14498" s="747" t="s">
        <v>259</v>
      </c>
      <c r="D14498" s="747">
        <v>0.1</v>
      </c>
      <c r="E14498" s="747">
        <v>56.74</v>
      </c>
      <c r="F14498" s="688">
        <f t="shared" si="929"/>
        <v>5.6740000000000004</v>
      </c>
      <c r="G14498" s="689">
        <f t="shared" si="930"/>
        <v>21268.986000000103</v>
      </c>
      <c r="H14498" s="747">
        <v>307240</v>
      </c>
      <c r="I14498" s="747" t="s">
        <v>259</v>
      </c>
      <c r="J14498" s="747">
        <v>0.1</v>
      </c>
      <c r="K14498" s="747">
        <v>49.09</v>
      </c>
      <c r="L14498" s="688">
        <f t="shared" si="931"/>
        <v>4.9090000000000007</v>
      </c>
      <c r="M14498" s="689">
        <f t="shared" si="932"/>
        <v>21110.349999999959</v>
      </c>
      <c r="N14498" s="336"/>
    </row>
    <row r="14499" spans="1:14">
      <c r="A14499" s="336"/>
      <c r="B14499" s="747">
        <v>307240</v>
      </c>
      <c r="C14499" s="747" t="s">
        <v>260</v>
      </c>
      <c r="D14499" s="747">
        <v>0.1</v>
      </c>
      <c r="E14499" s="747">
        <v>57.62</v>
      </c>
      <c r="F14499" s="688">
        <f t="shared" si="929"/>
        <v>5.7620000000000005</v>
      </c>
      <c r="G14499" s="689">
        <f t="shared" si="930"/>
        <v>25387.952999999583</v>
      </c>
      <c r="H14499" s="747">
        <v>307240</v>
      </c>
      <c r="I14499" s="747" t="s">
        <v>260</v>
      </c>
      <c r="J14499" s="747">
        <v>0.1</v>
      </c>
      <c r="K14499" s="747">
        <v>49.52</v>
      </c>
      <c r="L14499" s="688">
        <f t="shared" si="931"/>
        <v>4.9520000000000008</v>
      </c>
      <c r="M14499" s="689">
        <f t="shared" si="932"/>
        <v>24690.352999999715</v>
      </c>
      <c r="N14499" s="336"/>
    </row>
    <row r="14500" spans="1:14">
      <c r="A14500" s="336"/>
      <c r="B14500" s="747">
        <v>307245</v>
      </c>
      <c r="C14500" s="747" t="s">
        <v>255</v>
      </c>
      <c r="D14500" s="747">
        <v>0.04</v>
      </c>
      <c r="E14500" s="747">
        <v>52.21</v>
      </c>
      <c r="F14500" s="688">
        <f t="shared" si="929"/>
        <v>2.0884</v>
      </c>
      <c r="G14500" s="689">
        <f t="shared" si="930"/>
        <v>7902.6204000001399</v>
      </c>
      <c r="H14500" s="747">
        <v>307245</v>
      </c>
      <c r="I14500" s="747" t="s">
        <v>255</v>
      </c>
      <c r="J14500" s="747">
        <v>0.04</v>
      </c>
      <c r="K14500" s="747">
        <v>45.77</v>
      </c>
      <c r="L14500" s="688">
        <f t="shared" si="931"/>
        <v>1.8308000000000002</v>
      </c>
      <c r="M14500" s="689">
        <f t="shared" si="932"/>
        <v>7844.0872000001145</v>
      </c>
      <c r="N14500" s="336"/>
    </row>
    <row r="14501" spans="1:14">
      <c r="A14501" s="336"/>
      <c r="B14501" s="747">
        <v>307245</v>
      </c>
      <c r="C14501" s="747" t="s">
        <v>256</v>
      </c>
      <c r="D14501" s="747">
        <v>0.1</v>
      </c>
      <c r="E14501" s="747">
        <v>52.21</v>
      </c>
      <c r="F14501" s="688">
        <f t="shared" si="929"/>
        <v>5.2210000000000001</v>
      </c>
      <c r="G14501" s="689">
        <f t="shared" si="930"/>
        <v>19395.666600000484</v>
      </c>
      <c r="H14501" s="747">
        <v>307245</v>
      </c>
      <c r="I14501" s="747" t="s">
        <v>256</v>
      </c>
      <c r="J14501" s="747">
        <v>0.1</v>
      </c>
      <c r="K14501" s="747">
        <v>45.77</v>
      </c>
      <c r="L14501" s="688">
        <f t="shared" si="931"/>
        <v>4.5770000000000008</v>
      </c>
      <c r="M14501" s="689">
        <f t="shared" si="932"/>
        <v>19255.648800000366</v>
      </c>
      <c r="N14501" s="336"/>
    </row>
    <row r="14502" spans="1:14">
      <c r="A14502" s="336"/>
      <c r="B14502" s="747">
        <v>307245</v>
      </c>
      <c r="C14502" s="747" t="s">
        <v>257</v>
      </c>
      <c r="D14502" s="747">
        <v>0.125</v>
      </c>
      <c r="E14502" s="747">
        <v>54.44</v>
      </c>
      <c r="F14502" s="688">
        <f t="shared" si="929"/>
        <v>6.8049999999999997</v>
      </c>
      <c r="G14502" s="689">
        <f t="shared" si="930"/>
        <v>25507.17374999958</v>
      </c>
      <c r="H14502" s="747">
        <v>307245</v>
      </c>
      <c r="I14502" s="747" t="s">
        <v>257</v>
      </c>
      <c r="J14502" s="747">
        <v>0.125</v>
      </c>
      <c r="K14502" s="747">
        <v>47.84</v>
      </c>
      <c r="L14502" s="688">
        <f t="shared" si="931"/>
        <v>5.98</v>
      </c>
      <c r="M14502" s="689">
        <f t="shared" si="932"/>
        <v>25316.891249999513</v>
      </c>
      <c r="N14502" s="336"/>
    </row>
    <row r="14503" spans="1:14">
      <c r="A14503" s="336"/>
      <c r="B14503" s="747">
        <v>307245</v>
      </c>
      <c r="C14503" s="747" t="s">
        <v>258</v>
      </c>
      <c r="D14503" s="747">
        <v>0.125</v>
      </c>
      <c r="E14503" s="747">
        <v>55.15</v>
      </c>
      <c r="F14503" s="688">
        <f t="shared" si="929"/>
        <v>6.8937499999999998</v>
      </c>
      <c r="G14503" s="689">
        <f t="shared" si="930"/>
        <v>26110.666249999456</v>
      </c>
      <c r="H14503" s="747">
        <v>307245</v>
      </c>
      <c r="I14503" s="747" t="s">
        <v>258</v>
      </c>
      <c r="J14503" s="747">
        <v>0.125</v>
      </c>
      <c r="K14503" s="747">
        <v>48.38</v>
      </c>
      <c r="L14503" s="688">
        <f t="shared" si="931"/>
        <v>6.0475000000000003</v>
      </c>
      <c r="M14503" s="689">
        <f t="shared" si="932"/>
        <v>25915.356249999586</v>
      </c>
      <c r="N14503" s="336"/>
    </row>
    <row r="14504" spans="1:14">
      <c r="A14504" s="336"/>
      <c r="B14504" s="747">
        <v>307245</v>
      </c>
      <c r="C14504" s="747" t="s">
        <v>259</v>
      </c>
      <c r="D14504" s="747">
        <v>0.1</v>
      </c>
      <c r="E14504" s="747">
        <v>55.71</v>
      </c>
      <c r="F14504" s="688">
        <f t="shared" si="929"/>
        <v>5.5710000000000006</v>
      </c>
      <c r="G14504" s="689">
        <f t="shared" si="930"/>
        <v>21274.557000000103</v>
      </c>
      <c r="H14504" s="747">
        <v>307245</v>
      </c>
      <c r="I14504" s="747" t="s">
        <v>259</v>
      </c>
      <c r="J14504" s="747">
        <v>0.1</v>
      </c>
      <c r="K14504" s="747">
        <v>48.81</v>
      </c>
      <c r="L14504" s="688">
        <f t="shared" si="931"/>
        <v>4.8810000000000002</v>
      </c>
      <c r="M14504" s="689">
        <f t="shared" si="932"/>
        <v>21115.23099999996</v>
      </c>
      <c r="N14504" s="336"/>
    </row>
    <row r="14505" spans="1:14">
      <c r="A14505" s="336"/>
      <c r="B14505" s="747">
        <v>307245</v>
      </c>
      <c r="C14505" s="747" t="s">
        <v>260</v>
      </c>
      <c r="D14505" s="747">
        <v>0.1</v>
      </c>
      <c r="E14505" s="747">
        <v>56.28</v>
      </c>
      <c r="F14505" s="688">
        <f t="shared" si="929"/>
        <v>5.6280000000000001</v>
      </c>
      <c r="G14505" s="689">
        <f t="shared" si="930"/>
        <v>25393.580999999584</v>
      </c>
      <c r="H14505" s="747">
        <v>307245</v>
      </c>
      <c r="I14505" s="747" t="s">
        <v>260</v>
      </c>
      <c r="J14505" s="747">
        <v>0.1</v>
      </c>
      <c r="K14505" s="747">
        <v>49.25</v>
      </c>
      <c r="L14505" s="688">
        <f t="shared" si="931"/>
        <v>4.9250000000000007</v>
      </c>
      <c r="M14505" s="689">
        <f t="shared" si="932"/>
        <v>24695.277999999715</v>
      </c>
      <c r="N14505" s="336"/>
    </row>
    <row r="14506" spans="1:14">
      <c r="A14506" s="336"/>
      <c r="B14506" s="747">
        <v>307250</v>
      </c>
      <c r="C14506" s="747" t="s">
        <v>255</v>
      </c>
      <c r="D14506" s="747">
        <v>0.04</v>
      </c>
      <c r="E14506" s="747">
        <v>51.54</v>
      </c>
      <c r="F14506" s="688">
        <f t="shared" si="929"/>
        <v>2.0615999999999999</v>
      </c>
      <c r="G14506" s="689">
        <f t="shared" si="930"/>
        <v>7904.6820000001399</v>
      </c>
      <c r="H14506" s="747">
        <v>307250</v>
      </c>
      <c r="I14506" s="747" t="s">
        <v>255</v>
      </c>
      <c r="J14506" s="747">
        <v>0.04</v>
      </c>
      <c r="K14506" s="747">
        <v>45.74</v>
      </c>
      <c r="L14506" s="688">
        <f t="shared" si="931"/>
        <v>1.8296000000000001</v>
      </c>
      <c r="M14506" s="689">
        <f t="shared" si="932"/>
        <v>7845.9168000001146</v>
      </c>
      <c r="N14506" s="336"/>
    </row>
    <row r="14507" spans="1:14">
      <c r="A14507" s="336"/>
      <c r="B14507" s="747">
        <v>307250</v>
      </c>
      <c r="C14507" s="747" t="s">
        <v>256</v>
      </c>
      <c r="D14507" s="747">
        <v>0.1</v>
      </c>
      <c r="E14507" s="747">
        <v>51.54</v>
      </c>
      <c r="F14507" s="688">
        <f t="shared" si="929"/>
        <v>5.1539999999999999</v>
      </c>
      <c r="G14507" s="689">
        <f t="shared" si="930"/>
        <v>19400.820600000483</v>
      </c>
      <c r="H14507" s="747">
        <v>307250</v>
      </c>
      <c r="I14507" s="747" t="s">
        <v>256</v>
      </c>
      <c r="J14507" s="747">
        <v>0.1</v>
      </c>
      <c r="K14507" s="747">
        <v>45.74</v>
      </c>
      <c r="L14507" s="688">
        <f t="shared" si="931"/>
        <v>4.5740000000000007</v>
      </c>
      <c r="M14507" s="689">
        <f t="shared" si="932"/>
        <v>19260.222800000367</v>
      </c>
      <c r="N14507" s="336"/>
    </row>
    <row r="14508" spans="1:14">
      <c r="A14508" s="336"/>
      <c r="B14508" s="747">
        <v>307250</v>
      </c>
      <c r="C14508" s="747" t="s">
        <v>257</v>
      </c>
      <c r="D14508" s="747">
        <v>0.125</v>
      </c>
      <c r="E14508" s="747">
        <v>53.77</v>
      </c>
      <c r="F14508" s="688">
        <f t="shared" si="929"/>
        <v>6.7212500000000004</v>
      </c>
      <c r="G14508" s="689">
        <f t="shared" si="930"/>
        <v>25513.894999999578</v>
      </c>
      <c r="H14508" s="747">
        <v>307250</v>
      </c>
      <c r="I14508" s="747" t="s">
        <v>257</v>
      </c>
      <c r="J14508" s="747">
        <v>0.125</v>
      </c>
      <c r="K14508" s="747">
        <v>47.82</v>
      </c>
      <c r="L14508" s="688">
        <f t="shared" si="931"/>
        <v>5.9775</v>
      </c>
      <c r="M14508" s="689">
        <f t="shared" si="932"/>
        <v>25322.868749999514</v>
      </c>
      <c r="N14508" s="336"/>
    </row>
    <row r="14509" spans="1:14">
      <c r="A14509" s="336"/>
      <c r="B14509" s="747">
        <v>307250</v>
      </c>
      <c r="C14509" s="747" t="s">
        <v>258</v>
      </c>
      <c r="D14509" s="747">
        <v>0.125</v>
      </c>
      <c r="E14509" s="747">
        <v>54.47</v>
      </c>
      <c r="F14509" s="688">
        <f t="shared" si="929"/>
        <v>6.8087499999999999</v>
      </c>
      <c r="G14509" s="689">
        <f t="shared" si="930"/>
        <v>26117.474999999456</v>
      </c>
      <c r="H14509" s="747">
        <v>307250</v>
      </c>
      <c r="I14509" s="747" t="s">
        <v>258</v>
      </c>
      <c r="J14509" s="747">
        <v>0.125</v>
      </c>
      <c r="K14509" s="747">
        <v>48.37</v>
      </c>
      <c r="L14509" s="688">
        <f t="shared" si="931"/>
        <v>6.0462499999999997</v>
      </c>
      <c r="M14509" s="689">
        <f t="shared" si="932"/>
        <v>25921.402499999585</v>
      </c>
      <c r="N14509" s="336"/>
    </row>
    <row r="14510" spans="1:14">
      <c r="A14510" s="336"/>
      <c r="B14510" s="747">
        <v>307250</v>
      </c>
      <c r="C14510" s="747" t="s">
        <v>259</v>
      </c>
      <c r="D14510" s="747">
        <v>0.1</v>
      </c>
      <c r="E14510" s="747">
        <v>55.03</v>
      </c>
      <c r="F14510" s="688">
        <f t="shared" si="929"/>
        <v>5.5030000000000001</v>
      </c>
      <c r="G14510" s="689">
        <f t="shared" si="930"/>
        <v>21280.060000000103</v>
      </c>
      <c r="H14510" s="747">
        <v>307250</v>
      </c>
      <c r="I14510" s="747" t="s">
        <v>259</v>
      </c>
      <c r="J14510" s="747">
        <v>0.1</v>
      </c>
      <c r="K14510" s="747">
        <v>48.81</v>
      </c>
      <c r="L14510" s="688">
        <f t="shared" si="931"/>
        <v>4.8810000000000002</v>
      </c>
      <c r="M14510" s="689">
        <f t="shared" si="932"/>
        <v>21120.111999999961</v>
      </c>
      <c r="N14510" s="336"/>
    </row>
    <row r="14511" spans="1:14">
      <c r="A14511" s="336"/>
      <c r="B14511" s="747">
        <v>307250</v>
      </c>
      <c r="C14511" s="747" t="s">
        <v>260</v>
      </c>
      <c r="D14511" s="747">
        <v>0.1</v>
      </c>
      <c r="E14511" s="747">
        <v>55.59</v>
      </c>
      <c r="F14511" s="688">
        <f t="shared" si="929"/>
        <v>5.5590000000000011</v>
      </c>
      <c r="G14511" s="689">
        <f t="shared" si="930"/>
        <v>25399.139999999585</v>
      </c>
      <c r="H14511" s="747">
        <v>307250</v>
      </c>
      <c r="I14511" s="747" t="s">
        <v>260</v>
      </c>
      <c r="J14511" s="747">
        <v>0.1</v>
      </c>
      <c r="K14511" s="747">
        <v>49.25</v>
      </c>
      <c r="L14511" s="688">
        <f t="shared" si="931"/>
        <v>4.9250000000000007</v>
      </c>
      <c r="M14511" s="689">
        <f t="shared" si="932"/>
        <v>24700.202999999714</v>
      </c>
      <c r="N14511" s="336"/>
    </row>
    <row r="14512" spans="1:14">
      <c r="A14512" s="336"/>
      <c r="B14512" s="747">
        <v>307255</v>
      </c>
      <c r="C14512" s="747" t="s">
        <v>255</v>
      </c>
      <c r="D14512" s="747">
        <v>0.04</v>
      </c>
      <c r="E14512" s="747">
        <v>50.88</v>
      </c>
      <c r="F14512" s="688">
        <f t="shared" si="929"/>
        <v>2.0352000000000001</v>
      </c>
      <c r="G14512" s="689">
        <f t="shared" si="930"/>
        <v>7906.7172000001401</v>
      </c>
      <c r="H14512" s="747">
        <v>307255</v>
      </c>
      <c r="I14512" s="747" t="s">
        <v>255</v>
      </c>
      <c r="J14512" s="747">
        <v>0.04</v>
      </c>
      <c r="K14512" s="747">
        <v>45.71</v>
      </c>
      <c r="L14512" s="688">
        <f t="shared" si="931"/>
        <v>1.8284</v>
      </c>
      <c r="M14512" s="689">
        <f t="shared" si="932"/>
        <v>7847.7452000001149</v>
      </c>
      <c r="N14512" s="336"/>
    </row>
    <row r="14513" spans="1:14">
      <c r="A14513" s="336"/>
      <c r="B14513" s="747">
        <v>307255</v>
      </c>
      <c r="C14513" s="747" t="s">
        <v>256</v>
      </c>
      <c r="D14513" s="747">
        <v>0.1</v>
      </c>
      <c r="E14513" s="747">
        <v>50.88</v>
      </c>
      <c r="F14513" s="688">
        <f t="shared" si="929"/>
        <v>5.088000000000001</v>
      </c>
      <c r="G14513" s="689">
        <f t="shared" si="930"/>
        <v>19405.908600000483</v>
      </c>
      <c r="H14513" s="747">
        <v>307255</v>
      </c>
      <c r="I14513" s="747" t="s">
        <v>256</v>
      </c>
      <c r="J14513" s="747">
        <v>0.1</v>
      </c>
      <c r="K14513" s="747">
        <v>45.71</v>
      </c>
      <c r="L14513" s="688">
        <f t="shared" si="931"/>
        <v>4.5710000000000006</v>
      </c>
      <c r="M14513" s="689">
        <f t="shared" si="932"/>
        <v>19264.793800000367</v>
      </c>
      <c r="N14513" s="336"/>
    </row>
    <row r="14514" spans="1:14">
      <c r="A14514" s="336"/>
      <c r="B14514" s="747">
        <v>307255</v>
      </c>
      <c r="C14514" s="747" t="s">
        <v>257</v>
      </c>
      <c r="D14514" s="747">
        <v>0.125</v>
      </c>
      <c r="E14514" s="747">
        <v>53.1</v>
      </c>
      <c r="F14514" s="688">
        <f t="shared" si="929"/>
        <v>6.6375000000000002</v>
      </c>
      <c r="G14514" s="689">
        <f t="shared" si="930"/>
        <v>25520.532499999579</v>
      </c>
      <c r="H14514" s="747">
        <v>307255</v>
      </c>
      <c r="I14514" s="747" t="s">
        <v>257</v>
      </c>
      <c r="J14514" s="747">
        <v>0.125</v>
      </c>
      <c r="K14514" s="747">
        <v>47.79</v>
      </c>
      <c r="L14514" s="688">
        <f t="shared" si="931"/>
        <v>5.9737499999999999</v>
      </c>
      <c r="M14514" s="689">
        <f t="shared" si="932"/>
        <v>25328.842499999515</v>
      </c>
      <c r="N14514" s="336"/>
    </row>
    <row r="14515" spans="1:14">
      <c r="A14515" s="336"/>
      <c r="B14515" s="747">
        <v>307255</v>
      </c>
      <c r="C14515" s="747" t="s">
        <v>258</v>
      </c>
      <c r="D14515" s="747">
        <v>0.125</v>
      </c>
      <c r="E14515" s="747">
        <v>53.79</v>
      </c>
      <c r="F14515" s="688">
        <f t="shared" si="929"/>
        <v>6.7237499999999999</v>
      </c>
      <c r="G14515" s="689">
        <f t="shared" si="930"/>
        <v>26124.198749999458</v>
      </c>
      <c r="H14515" s="747">
        <v>307255</v>
      </c>
      <c r="I14515" s="747" t="s">
        <v>258</v>
      </c>
      <c r="J14515" s="747">
        <v>0.125</v>
      </c>
      <c r="K14515" s="747">
        <v>48.35</v>
      </c>
      <c r="L14515" s="688">
        <f t="shared" si="931"/>
        <v>6.0437500000000002</v>
      </c>
      <c r="M14515" s="689">
        <f t="shared" si="932"/>
        <v>25927.446249999586</v>
      </c>
      <c r="N14515" s="336"/>
    </row>
    <row r="14516" spans="1:14">
      <c r="A14516" s="336"/>
      <c r="B14516" s="747">
        <v>307255</v>
      </c>
      <c r="C14516" s="747" t="s">
        <v>259</v>
      </c>
      <c r="D14516" s="747">
        <v>0.1</v>
      </c>
      <c r="E14516" s="747">
        <v>54.35</v>
      </c>
      <c r="F14516" s="688">
        <f t="shared" si="929"/>
        <v>5.4350000000000005</v>
      </c>
      <c r="G14516" s="689">
        <f t="shared" si="930"/>
        <v>21285.495000000104</v>
      </c>
      <c r="H14516" s="747">
        <v>307255</v>
      </c>
      <c r="I14516" s="747" t="s">
        <v>259</v>
      </c>
      <c r="J14516" s="747">
        <v>0.1</v>
      </c>
      <c r="K14516" s="747">
        <v>48.8</v>
      </c>
      <c r="L14516" s="688">
        <f t="shared" si="931"/>
        <v>4.88</v>
      </c>
      <c r="M14516" s="689">
        <f t="shared" si="932"/>
        <v>21124.991999999962</v>
      </c>
      <c r="N14516" s="336"/>
    </row>
    <row r="14517" spans="1:14">
      <c r="A14517" s="336"/>
      <c r="B14517" s="747">
        <v>307255</v>
      </c>
      <c r="C14517" s="747" t="s">
        <v>260</v>
      </c>
      <c r="D14517" s="747">
        <v>0.1</v>
      </c>
      <c r="E14517" s="747">
        <v>55.19</v>
      </c>
      <c r="F14517" s="688">
        <f t="shared" si="929"/>
        <v>5.5190000000000001</v>
      </c>
      <c r="G14517" s="689">
        <f t="shared" si="930"/>
        <v>25404.658999999585</v>
      </c>
      <c r="H14517" s="747">
        <v>307255</v>
      </c>
      <c r="I14517" s="747" t="s">
        <v>260</v>
      </c>
      <c r="J14517" s="747">
        <v>0.1</v>
      </c>
      <c r="K14517" s="747">
        <v>49.24</v>
      </c>
      <c r="L14517" s="688">
        <f t="shared" si="931"/>
        <v>4.9240000000000004</v>
      </c>
      <c r="M14517" s="689">
        <f t="shared" si="932"/>
        <v>24705.126999999713</v>
      </c>
      <c r="N14517" s="336"/>
    </row>
    <row r="14518" spans="1:14">
      <c r="A14518" s="336"/>
      <c r="B14518" s="747">
        <v>307260</v>
      </c>
      <c r="C14518" s="747" t="s">
        <v>255</v>
      </c>
      <c r="D14518" s="747">
        <v>0.04</v>
      </c>
      <c r="E14518" s="747">
        <v>50.23</v>
      </c>
      <c r="F14518" s="688">
        <f t="shared" si="929"/>
        <v>2.0091999999999999</v>
      </c>
      <c r="G14518" s="689">
        <f t="shared" si="930"/>
        <v>7908.7264000001405</v>
      </c>
      <c r="H14518" s="747">
        <v>307260</v>
      </c>
      <c r="I14518" s="747" t="s">
        <v>255</v>
      </c>
      <c r="J14518" s="747">
        <v>0.04</v>
      </c>
      <c r="K14518" s="747">
        <v>45.67</v>
      </c>
      <c r="L14518" s="688">
        <f t="shared" si="931"/>
        <v>1.8268000000000002</v>
      </c>
      <c r="M14518" s="689">
        <f t="shared" si="932"/>
        <v>7849.5720000001147</v>
      </c>
      <c r="N14518" s="336"/>
    </row>
    <row r="14519" spans="1:14">
      <c r="A14519" s="336"/>
      <c r="B14519" s="747">
        <v>307260</v>
      </c>
      <c r="C14519" s="747" t="s">
        <v>256</v>
      </c>
      <c r="D14519" s="747">
        <v>0.1</v>
      </c>
      <c r="E14519" s="747">
        <v>50.23</v>
      </c>
      <c r="F14519" s="688">
        <f t="shared" si="929"/>
        <v>5.0229999999999997</v>
      </c>
      <c r="G14519" s="689">
        <f t="shared" si="930"/>
        <v>19410.931600000484</v>
      </c>
      <c r="H14519" s="747">
        <v>307260</v>
      </c>
      <c r="I14519" s="747" t="s">
        <v>256</v>
      </c>
      <c r="J14519" s="747">
        <v>0.1</v>
      </c>
      <c r="K14519" s="747">
        <v>45.67</v>
      </c>
      <c r="L14519" s="688">
        <f t="shared" si="931"/>
        <v>4.5670000000000002</v>
      </c>
      <c r="M14519" s="689">
        <f t="shared" si="932"/>
        <v>19269.360800000366</v>
      </c>
      <c r="N14519" s="336"/>
    </row>
    <row r="14520" spans="1:14">
      <c r="A14520" s="336"/>
      <c r="B14520" s="747">
        <v>307260</v>
      </c>
      <c r="C14520" s="747" t="s">
        <v>257</v>
      </c>
      <c r="D14520" s="747">
        <v>0.125</v>
      </c>
      <c r="E14520" s="747">
        <v>52.44</v>
      </c>
      <c r="F14520" s="688">
        <f t="shared" si="929"/>
        <v>6.5549999999999997</v>
      </c>
      <c r="G14520" s="689">
        <f t="shared" si="930"/>
        <v>25527.087499999579</v>
      </c>
      <c r="H14520" s="747">
        <v>307260</v>
      </c>
      <c r="I14520" s="747" t="s">
        <v>257</v>
      </c>
      <c r="J14520" s="747">
        <v>0.125</v>
      </c>
      <c r="K14520" s="747">
        <v>47.76</v>
      </c>
      <c r="L14520" s="688">
        <f t="shared" si="931"/>
        <v>5.97</v>
      </c>
      <c r="M14520" s="689">
        <f t="shared" si="932"/>
        <v>25334.812499999516</v>
      </c>
      <c r="N14520" s="336"/>
    </row>
    <row r="14521" spans="1:14">
      <c r="A14521" s="336"/>
      <c r="B14521" s="747">
        <v>307260</v>
      </c>
      <c r="C14521" s="747" t="s">
        <v>258</v>
      </c>
      <c r="D14521" s="747">
        <v>0.125</v>
      </c>
      <c r="E14521" s="747">
        <v>53.13</v>
      </c>
      <c r="F14521" s="688">
        <f t="shared" si="929"/>
        <v>6.6412500000000003</v>
      </c>
      <c r="G14521" s="689">
        <f t="shared" si="930"/>
        <v>26130.839999999458</v>
      </c>
      <c r="H14521" s="747">
        <v>307260</v>
      </c>
      <c r="I14521" s="747" t="s">
        <v>258</v>
      </c>
      <c r="J14521" s="747">
        <v>0.125</v>
      </c>
      <c r="K14521" s="747">
        <v>48.32</v>
      </c>
      <c r="L14521" s="688">
        <f t="shared" si="931"/>
        <v>6.04</v>
      </c>
      <c r="M14521" s="689">
        <f t="shared" si="932"/>
        <v>25933.486249999587</v>
      </c>
      <c r="N14521" s="336"/>
    </row>
    <row r="14522" spans="1:14">
      <c r="A14522" s="336"/>
      <c r="B14522" s="747">
        <v>307260</v>
      </c>
      <c r="C14522" s="747" t="s">
        <v>259</v>
      </c>
      <c r="D14522" s="747">
        <v>0.1</v>
      </c>
      <c r="E14522" s="747">
        <v>53.68</v>
      </c>
      <c r="F14522" s="688">
        <f t="shared" si="929"/>
        <v>5.3680000000000003</v>
      </c>
      <c r="G14522" s="689">
        <f t="shared" si="930"/>
        <v>21290.863000000103</v>
      </c>
      <c r="H14522" s="747">
        <v>307260</v>
      </c>
      <c r="I14522" s="747" t="s">
        <v>259</v>
      </c>
      <c r="J14522" s="747">
        <v>0.1</v>
      </c>
      <c r="K14522" s="747">
        <v>48.78</v>
      </c>
      <c r="L14522" s="688">
        <f t="shared" si="931"/>
        <v>4.8780000000000001</v>
      </c>
      <c r="M14522" s="689">
        <f t="shared" si="932"/>
        <v>21129.869999999963</v>
      </c>
      <c r="N14522" s="336"/>
    </row>
    <row r="14523" spans="1:14">
      <c r="A14523" s="336"/>
      <c r="B14523" s="747">
        <v>307260</v>
      </c>
      <c r="C14523" s="747" t="s">
        <v>260</v>
      </c>
      <c r="D14523" s="747">
        <v>0.1</v>
      </c>
      <c r="E14523" s="747">
        <v>54.8</v>
      </c>
      <c r="F14523" s="688">
        <f t="shared" si="929"/>
        <v>5.48</v>
      </c>
      <c r="G14523" s="689">
        <f t="shared" si="930"/>
        <v>25410.138999999584</v>
      </c>
      <c r="H14523" s="747">
        <v>307260</v>
      </c>
      <c r="I14523" s="747" t="s">
        <v>260</v>
      </c>
      <c r="J14523" s="747">
        <v>0.1</v>
      </c>
      <c r="K14523" s="747">
        <v>49.23</v>
      </c>
      <c r="L14523" s="688">
        <f t="shared" si="931"/>
        <v>4.923</v>
      </c>
      <c r="M14523" s="689">
        <f t="shared" si="932"/>
        <v>24710.049999999712</v>
      </c>
      <c r="N14523" s="336"/>
    </row>
    <row r="14524" spans="1:14">
      <c r="A14524" s="336"/>
      <c r="B14524" s="747">
        <v>307265</v>
      </c>
      <c r="C14524" s="747" t="s">
        <v>255</v>
      </c>
      <c r="D14524" s="747">
        <v>0.04</v>
      </c>
      <c r="E14524" s="747">
        <v>49.59</v>
      </c>
      <c r="F14524" s="688">
        <f t="shared" si="929"/>
        <v>1.9836000000000003</v>
      </c>
      <c r="G14524" s="689">
        <f t="shared" si="930"/>
        <v>7910.7100000001401</v>
      </c>
      <c r="H14524" s="747">
        <v>307265</v>
      </c>
      <c r="I14524" s="747" t="s">
        <v>255</v>
      </c>
      <c r="J14524" s="747">
        <v>0.04</v>
      </c>
      <c r="K14524" s="747">
        <v>45.62</v>
      </c>
      <c r="L14524" s="688">
        <f t="shared" si="931"/>
        <v>1.8248</v>
      </c>
      <c r="M14524" s="689">
        <f t="shared" si="932"/>
        <v>7851.396800000115</v>
      </c>
      <c r="N14524" s="336"/>
    </row>
    <row r="14525" spans="1:14">
      <c r="A14525" s="336"/>
      <c r="B14525" s="747">
        <v>307265</v>
      </c>
      <c r="C14525" s="747" t="s">
        <v>256</v>
      </c>
      <c r="D14525" s="747">
        <v>0.1</v>
      </c>
      <c r="E14525" s="747">
        <v>49.59</v>
      </c>
      <c r="F14525" s="688">
        <f t="shared" si="929"/>
        <v>4.9590000000000005</v>
      </c>
      <c r="G14525" s="689">
        <f t="shared" si="930"/>
        <v>19415.890600000483</v>
      </c>
      <c r="H14525" s="747">
        <v>307265</v>
      </c>
      <c r="I14525" s="747" t="s">
        <v>256</v>
      </c>
      <c r="J14525" s="747">
        <v>0.1</v>
      </c>
      <c r="K14525" s="747">
        <v>45.62</v>
      </c>
      <c r="L14525" s="688">
        <f t="shared" si="931"/>
        <v>4.5620000000000003</v>
      </c>
      <c r="M14525" s="689">
        <f t="shared" si="932"/>
        <v>19273.922800000368</v>
      </c>
      <c r="N14525" s="336"/>
    </row>
    <row r="14526" spans="1:14">
      <c r="A14526" s="336"/>
      <c r="B14526" s="747">
        <v>307265</v>
      </c>
      <c r="C14526" s="747" t="s">
        <v>257</v>
      </c>
      <c r="D14526" s="747">
        <v>0.125</v>
      </c>
      <c r="E14526" s="747">
        <v>51.79</v>
      </c>
      <c r="F14526" s="688">
        <f t="shared" si="929"/>
        <v>6.4737499999999999</v>
      </c>
      <c r="G14526" s="689">
        <f t="shared" si="930"/>
        <v>25533.56124999958</v>
      </c>
      <c r="H14526" s="747">
        <v>307265</v>
      </c>
      <c r="I14526" s="747" t="s">
        <v>257</v>
      </c>
      <c r="J14526" s="747">
        <v>0.125</v>
      </c>
      <c r="K14526" s="747">
        <v>47.72</v>
      </c>
      <c r="L14526" s="688">
        <f t="shared" si="931"/>
        <v>5.9649999999999999</v>
      </c>
      <c r="M14526" s="689">
        <f t="shared" si="932"/>
        <v>25340.777499999516</v>
      </c>
      <c r="N14526" s="336"/>
    </row>
    <row r="14527" spans="1:14">
      <c r="A14527" s="336"/>
      <c r="B14527" s="747">
        <v>307265</v>
      </c>
      <c r="C14527" s="747" t="s">
        <v>258</v>
      </c>
      <c r="D14527" s="747">
        <v>0.125</v>
      </c>
      <c r="E14527" s="747">
        <v>52.47</v>
      </c>
      <c r="F14527" s="688">
        <f t="shared" si="929"/>
        <v>6.5587499999999999</v>
      </c>
      <c r="G14527" s="689">
        <f t="shared" si="930"/>
        <v>26137.398749999458</v>
      </c>
      <c r="H14527" s="747">
        <v>307265</v>
      </c>
      <c r="I14527" s="747" t="s">
        <v>258</v>
      </c>
      <c r="J14527" s="747">
        <v>0.125</v>
      </c>
      <c r="K14527" s="747">
        <v>48.29</v>
      </c>
      <c r="L14527" s="688">
        <f t="shared" si="931"/>
        <v>6.0362499999999999</v>
      </c>
      <c r="M14527" s="689">
        <f t="shared" si="932"/>
        <v>25939.522499999588</v>
      </c>
      <c r="N14527" s="336"/>
    </row>
    <row r="14528" spans="1:14">
      <c r="A14528" s="336"/>
      <c r="B14528" s="747">
        <v>307265</v>
      </c>
      <c r="C14528" s="747" t="s">
        <v>259</v>
      </c>
      <c r="D14528" s="747">
        <v>0.1</v>
      </c>
      <c r="E14528" s="747">
        <v>53.01</v>
      </c>
      <c r="F14528" s="688">
        <f t="shared" ref="F14528:F14591" si="933">D14528*E14528</f>
        <v>5.3010000000000002</v>
      </c>
      <c r="G14528" s="689">
        <f t="shared" ref="G14528:G14591" si="934">G14522+F14528</f>
        <v>21296.164000000103</v>
      </c>
      <c r="H14528" s="747">
        <v>307265</v>
      </c>
      <c r="I14528" s="747" t="s">
        <v>259</v>
      </c>
      <c r="J14528" s="747">
        <v>0.1</v>
      </c>
      <c r="K14528" s="747">
        <v>48.75</v>
      </c>
      <c r="L14528" s="688">
        <f t="shared" ref="L14528:L14591" si="935">J14528*K14528</f>
        <v>4.875</v>
      </c>
      <c r="M14528" s="689">
        <f t="shared" ref="M14528:M14591" si="936">M14522+L14528</f>
        <v>21134.744999999963</v>
      </c>
      <c r="N14528" s="336"/>
    </row>
    <row r="14529" spans="1:14">
      <c r="A14529" s="336"/>
      <c r="B14529" s="747">
        <v>307265</v>
      </c>
      <c r="C14529" s="747" t="s">
        <v>260</v>
      </c>
      <c r="D14529" s="747">
        <v>0.1</v>
      </c>
      <c r="E14529" s="747">
        <v>54.12</v>
      </c>
      <c r="F14529" s="688">
        <f t="shared" si="933"/>
        <v>5.4119999999999999</v>
      </c>
      <c r="G14529" s="689">
        <f t="shared" si="934"/>
        <v>25415.550999999585</v>
      </c>
      <c r="H14529" s="747">
        <v>307265</v>
      </c>
      <c r="I14529" s="747" t="s">
        <v>260</v>
      </c>
      <c r="J14529" s="747">
        <v>0.1</v>
      </c>
      <c r="K14529" s="747">
        <v>49.21</v>
      </c>
      <c r="L14529" s="688">
        <f t="shared" si="935"/>
        <v>4.9210000000000003</v>
      </c>
      <c r="M14529" s="689">
        <f t="shared" si="936"/>
        <v>24714.97099999971</v>
      </c>
      <c r="N14529" s="336"/>
    </row>
    <row r="14530" spans="1:14">
      <c r="A14530" s="336"/>
      <c r="B14530" s="747">
        <v>307270</v>
      </c>
      <c r="C14530" s="747" t="s">
        <v>255</v>
      </c>
      <c r="D14530" s="747">
        <v>0.04</v>
      </c>
      <c r="E14530" s="747">
        <v>48.96</v>
      </c>
      <c r="F14530" s="688">
        <f t="shared" si="933"/>
        <v>1.9584000000000001</v>
      </c>
      <c r="G14530" s="689">
        <f t="shared" si="934"/>
        <v>7912.6684000001405</v>
      </c>
      <c r="H14530" s="747">
        <v>307270</v>
      </c>
      <c r="I14530" s="747" t="s">
        <v>255</v>
      </c>
      <c r="J14530" s="747">
        <v>0.04</v>
      </c>
      <c r="K14530" s="747">
        <v>45.56</v>
      </c>
      <c r="L14530" s="688">
        <f t="shared" si="935"/>
        <v>1.8224</v>
      </c>
      <c r="M14530" s="689">
        <f t="shared" si="936"/>
        <v>7853.2192000001151</v>
      </c>
      <c r="N14530" s="336"/>
    </row>
    <row r="14531" spans="1:14">
      <c r="A14531" s="336"/>
      <c r="B14531" s="747">
        <v>307270</v>
      </c>
      <c r="C14531" s="747" t="s">
        <v>256</v>
      </c>
      <c r="D14531" s="747">
        <v>0.1</v>
      </c>
      <c r="E14531" s="747">
        <v>48.96</v>
      </c>
      <c r="F14531" s="688">
        <f t="shared" si="933"/>
        <v>4.8960000000000008</v>
      </c>
      <c r="G14531" s="689">
        <f t="shared" si="934"/>
        <v>19420.786600000483</v>
      </c>
      <c r="H14531" s="747">
        <v>307270</v>
      </c>
      <c r="I14531" s="747" t="s">
        <v>256</v>
      </c>
      <c r="J14531" s="747">
        <v>0.1</v>
      </c>
      <c r="K14531" s="747">
        <v>45.56</v>
      </c>
      <c r="L14531" s="688">
        <f t="shared" si="935"/>
        <v>4.556</v>
      </c>
      <c r="M14531" s="689">
        <f t="shared" si="936"/>
        <v>19278.478800000368</v>
      </c>
      <c r="N14531" s="336"/>
    </row>
    <row r="14532" spans="1:14">
      <c r="A14532" s="336"/>
      <c r="B14532" s="747">
        <v>307270</v>
      </c>
      <c r="C14532" s="747" t="s">
        <v>257</v>
      </c>
      <c r="D14532" s="747">
        <v>0.125</v>
      </c>
      <c r="E14532" s="747">
        <v>51.15</v>
      </c>
      <c r="F14532" s="688">
        <f t="shared" si="933"/>
        <v>6.3937499999999998</v>
      </c>
      <c r="G14532" s="689">
        <f t="shared" si="934"/>
        <v>25539.95499999958</v>
      </c>
      <c r="H14532" s="747">
        <v>307270</v>
      </c>
      <c r="I14532" s="747" t="s">
        <v>257</v>
      </c>
      <c r="J14532" s="747">
        <v>0.125</v>
      </c>
      <c r="K14532" s="747">
        <v>47.67</v>
      </c>
      <c r="L14532" s="688">
        <f t="shared" si="935"/>
        <v>5.9587500000000002</v>
      </c>
      <c r="M14532" s="689">
        <f t="shared" si="936"/>
        <v>25346.736249999518</v>
      </c>
      <c r="N14532" s="336"/>
    </row>
    <row r="14533" spans="1:14">
      <c r="A14533" s="336"/>
      <c r="B14533" s="747">
        <v>307270</v>
      </c>
      <c r="C14533" s="747" t="s">
        <v>258</v>
      </c>
      <c r="D14533" s="747">
        <v>0.125</v>
      </c>
      <c r="E14533" s="747">
        <v>51.82</v>
      </c>
      <c r="F14533" s="688">
        <f t="shared" si="933"/>
        <v>6.4775</v>
      </c>
      <c r="G14533" s="689">
        <f t="shared" si="934"/>
        <v>26143.876249999459</v>
      </c>
      <c r="H14533" s="747">
        <v>307270</v>
      </c>
      <c r="I14533" s="747" t="s">
        <v>258</v>
      </c>
      <c r="J14533" s="747">
        <v>0.125</v>
      </c>
      <c r="K14533" s="747">
        <v>48.25</v>
      </c>
      <c r="L14533" s="688">
        <f t="shared" si="935"/>
        <v>6.03125</v>
      </c>
      <c r="M14533" s="689">
        <f t="shared" si="936"/>
        <v>25945.553749999588</v>
      </c>
      <c r="N14533" s="336"/>
    </row>
    <row r="14534" spans="1:14">
      <c r="A14534" s="336"/>
      <c r="B14534" s="747">
        <v>307270</v>
      </c>
      <c r="C14534" s="747" t="s">
        <v>259</v>
      </c>
      <c r="D14534" s="747">
        <v>0.1</v>
      </c>
      <c r="E14534" s="747">
        <v>52.36</v>
      </c>
      <c r="F14534" s="688">
        <f t="shared" si="933"/>
        <v>5.2360000000000007</v>
      </c>
      <c r="G14534" s="689">
        <f t="shared" si="934"/>
        <v>21301.400000000103</v>
      </c>
      <c r="H14534" s="747">
        <v>307270</v>
      </c>
      <c r="I14534" s="747" t="s">
        <v>259</v>
      </c>
      <c r="J14534" s="747">
        <v>0.1</v>
      </c>
      <c r="K14534" s="747">
        <v>48.71</v>
      </c>
      <c r="L14534" s="688">
        <f t="shared" si="935"/>
        <v>4.8710000000000004</v>
      </c>
      <c r="M14534" s="689">
        <f t="shared" si="936"/>
        <v>21139.615999999962</v>
      </c>
      <c r="N14534" s="336"/>
    </row>
    <row r="14535" spans="1:14">
      <c r="A14535" s="336"/>
      <c r="B14535" s="747">
        <v>307270</v>
      </c>
      <c r="C14535" s="747" t="s">
        <v>260</v>
      </c>
      <c r="D14535" s="747">
        <v>0.1</v>
      </c>
      <c r="E14535" s="747">
        <v>53.45</v>
      </c>
      <c r="F14535" s="688">
        <f t="shared" si="933"/>
        <v>5.3450000000000006</v>
      </c>
      <c r="G14535" s="689">
        <f t="shared" si="934"/>
        <v>25420.895999999586</v>
      </c>
      <c r="H14535" s="747">
        <v>307270</v>
      </c>
      <c r="I14535" s="747" t="s">
        <v>260</v>
      </c>
      <c r="J14535" s="747">
        <v>0.1</v>
      </c>
      <c r="K14535" s="747">
        <v>49.18</v>
      </c>
      <c r="L14535" s="688">
        <f t="shared" si="935"/>
        <v>4.9180000000000001</v>
      </c>
      <c r="M14535" s="689">
        <f t="shared" si="936"/>
        <v>24719.888999999712</v>
      </c>
      <c r="N14535" s="336"/>
    </row>
    <row r="14536" spans="1:14">
      <c r="A14536" s="336"/>
      <c r="B14536" s="747">
        <v>307280</v>
      </c>
      <c r="C14536" s="747" t="s">
        <v>255</v>
      </c>
      <c r="D14536" s="747">
        <v>0.04</v>
      </c>
      <c r="E14536" s="747">
        <v>96.04</v>
      </c>
      <c r="F14536" s="688">
        <f t="shared" si="933"/>
        <v>3.8416000000000001</v>
      </c>
      <c r="G14536" s="689">
        <f t="shared" si="934"/>
        <v>7916.5100000001403</v>
      </c>
      <c r="H14536" s="747">
        <v>307280</v>
      </c>
      <c r="I14536" s="747" t="s">
        <v>255</v>
      </c>
      <c r="J14536" s="747">
        <v>0.04</v>
      </c>
      <c r="K14536" s="747">
        <v>90.92</v>
      </c>
      <c r="L14536" s="688">
        <f t="shared" si="935"/>
        <v>3.6368</v>
      </c>
      <c r="M14536" s="689">
        <f t="shared" si="936"/>
        <v>7856.8560000001153</v>
      </c>
      <c r="N14536" s="336"/>
    </row>
    <row r="14537" spans="1:14">
      <c r="A14537" s="336"/>
      <c r="B14537" s="747">
        <v>307280</v>
      </c>
      <c r="C14537" s="747" t="s">
        <v>256</v>
      </c>
      <c r="D14537" s="747">
        <v>0.1</v>
      </c>
      <c r="E14537" s="747">
        <v>96.04</v>
      </c>
      <c r="F14537" s="688">
        <f t="shared" si="933"/>
        <v>9.604000000000001</v>
      </c>
      <c r="G14537" s="689">
        <f t="shared" si="934"/>
        <v>19430.390600000483</v>
      </c>
      <c r="H14537" s="747">
        <v>307280</v>
      </c>
      <c r="I14537" s="747" t="s">
        <v>256</v>
      </c>
      <c r="J14537" s="747">
        <v>0.1</v>
      </c>
      <c r="K14537" s="747">
        <v>90.92</v>
      </c>
      <c r="L14537" s="688">
        <f t="shared" si="935"/>
        <v>9.0920000000000005</v>
      </c>
      <c r="M14537" s="689">
        <f t="shared" si="936"/>
        <v>19287.570800000369</v>
      </c>
      <c r="N14537" s="336"/>
    </row>
    <row r="14538" spans="1:14">
      <c r="A14538" s="336"/>
      <c r="B14538" s="747">
        <v>307280</v>
      </c>
      <c r="C14538" s="747" t="s">
        <v>257</v>
      </c>
      <c r="D14538" s="747">
        <v>0.125</v>
      </c>
      <c r="E14538" s="747">
        <v>100.41</v>
      </c>
      <c r="F14538" s="688">
        <f t="shared" si="933"/>
        <v>12.55125</v>
      </c>
      <c r="G14538" s="689">
        <f t="shared" si="934"/>
        <v>25552.50624999958</v>
      </c>
      <c r="H14538" s="747">
        <v>307280</v>
      </c>
      <c r="I14538" s="747" t="s">
        <v>257</v>
      </c>
      <c r="J14538" s="747">
        <v>0.125</v>
      </c>
      <c r="K14538" s="747">
        <v>95.15</v>
      </c>
      <c r="L14538" s="688">
        <f t="shared" si="935"/>
        <v>11.893750000000001</v>
      </c>
      <c r="M14538" s="689">
        <f t="shared" si="936"/>
        <v>25358.629999999517</v>
      </c>
      <c r="N14538" s="336"/>
    </row>
    <row r="14539" spans="1:14">
      <c r="A14539" s="336"/>
      <c r="B14539" s="747">
        <v>307280</v>
      </c>
      <c r="C14539" s="747" t="s">
        <v>258</v>
      </c>
      <c r="D14539" s="747">
        <v>0.125</v>
      </c>
      <c r="E14539" s="747">
        <v>101.72</v>
      </c>
      <c r="F14539" s="688">
        <f t="shared" si="933"/>
        <v>12.715</v>
      </c>
      <c r="G14539" s="689">
        <f t="shared" si="934"/>
        <v>26156.591249999459</v>
      </c>
      <c r="H14539" s="747">
        <v>307280</v>
      </c>
      <c r="I14539" s="747" t="s">
        <v>258</v>
      </c>
      <c r="J14539" s="747">
        <v>0.125</v>
      </c>
      <c r="K14539" s="747">
        <v>96.34</v>
      </c>
      <c r="L14539" s="688">
        <f t="shared" si="935"/>
        <v>12.0425</v>
      </c>
      <c r="M14539" s="689">
        <f t="shared" si="936"/>
        <v>25957.596249999588</v>
      </c>
      <c r="N14539" s="336"/>
    </row>
    <row r="14540" spans="1:14">
      <c r="A14540" s="336"/>
      <c r="B14540" s="747">
        <v>307280</v>
      </c>
      <c r="C14540" s="747" t="s">
        <v>259</v>
      </c>
      <c r="D14540" s="747">
        <v>0.1</v>
      </c>
      <c r="E14540" s="747">
        <v>102.78</v>
      </c>
      <c r="F14540" s="688">
        <f t="shared" si="933"/>
        <v>10.278</v>
      </c>
      <c r="G14540" s="689">
        <f t="shared" si="934"/>
        <v>21311.678000000102</v>
      </c>
      <c r="H14540" s="747">
        <v>307280</v>
      </c>
      <c r="I14540" s="747" t="s">
        <v>259</v>
      </c>
      <c r="J14540" s="747">
        <v>0.1</v>
      </c>
      <c r="K14540" s="747">
        <v>97.28</v>
      </c>
      <c r="L14540" s="688">
        <f t="shared" si="935"/>
        <v>9.7280000000000015</v>
      </c>
      <c r="M14540" s="689">
        <f t="shared" si="936"/>
        <v>21149.343999999961</v>
      </c>
      <c r="N14540" s="336"/>
    </row>
    <row r="14541" spans="1:14">
      <c r="A14541" s="336"/>
      <c r="B14541" s="747">
        <v>307280</v>
      </c>
      <c r="C14541" s="747" t="s">
        <v>260</v>
      </c>
      <c r="D14541" s="747">
        <v>0.1</v>
      </c>
      <c r="E14541" s="747">
        <v>104.94</v>
      </c>
      <c r="F14541" s="688">
        <f t="shared" si="933"/>
        <v>10.494</v>
      </c>
      <c r="G14541" s="689">
        <f t="shared" si="934"/>
        <v>25431.389999999585</v>
      </c>
      <c r="H14541" s="747">
        <v>307280</v>
      </c>
      <c r="I14541" s="747" t="s">
        <v>260</v>
      </c>
      <c r="J14541" s="747">
        <v>0.1</v>
      </c>
      <c r="K14541" s="747">
        <v>98.23</v>
      </c>
      <c r="L14541" s="688">
        <f t="shared" si="935"/>
        <v>9.8230000000000004</v>
      </c>
      <c r="M14541" s="689">
        <f t="shared" si="936"/>
        <v>24729.711999999712</v>
      </c>
      <c r="N14541" s="336"/>
    </row>
    <row r="14542" spans="1:14">
      <c r="A14542" s="336"/>
      <c r="B14542" s="747">
        <v>307290</v>
      </c>
      <c r="C14542" s="747" t="s">
        <v>255</v>
      </c>
      <c r="D14542" s="747">
        <v>0.04</v>
      </c>
      <c r="E14542" s="747">
        <v>93.59</v>
      </c>
      <c r="F14542" s="688">
        <f t="shared" si="933"/>
        <v>3.7436000000000003</v>
      </c>
      <c r="G14542" s="689">
        <f t="shared" si="934"/>
        <v>7920.2536000001401</v>
      </c>
      <c r="H14542" s="747">
        <v>307290</v>
      </c>
      <c r="I14542" s="747" t="s">
        <v>255</v>
      </c>
      <c r="J14542" s="747">
        <v>0.04</v>
      </c>
      <c r="K14542" s="747">
        <v>90.6</v>
      </c>
      <c r="L14542" s="688">
        <f t="shared" si="935"/>
        <v>3.6239999999999997</v>
      </c>
      <c r="M14542" s="689">
        <f t="shared" si="936"/>
        <v>7860.4800000001151</v>
      </c>
      <c r="N14542" s="336"/>
    </row>
    <row r="14543" spans="1:14">
      <c r="A14543" s="336"/>
      <c r="B14543" s="747">
        <v>307290</v>
      </c>
      <c r="C14543" s="747" t="s">
        <v>256</v>
      </c>
      <c r="D14543" s="747">
        <v>0.1</v>
      </c>
      <c r="E14543" s="747">
        <v>93.59</v>
      </c>
      <c r="F14543" s="688">
        <f t="shared" si="933"/>
        <v>9.359</v>
      </c>
      <c r="G14543" s="689">
        <f t="shared" si="934"/>
        <v>19439.749600000483</v>
      </c>
      <c r="H14543" s="747">
        <v>307290</v>
      </c>
      <c r="I14543" s="747" t="s">
        <v>256</v>
      </c>
      <c r="J14543" s="747">
        <v>0.1</v>
      </c>
      <c r="K14543" s="747">
        <v>90.6</v>
      </c>
      <c r="L14543" s="688">
        <f t="shared" si="935"/>
        <v>9.06</v>
      </c>
      <c r="M14543" s="689">
        <f t="shared" si="936"/>
        <v>19296.63080000037</v>
      </c>
      <c r="N14543" s="336"/>
    </row>
    <row r="14544" spans="1:14">
      <c r="A14544" s="336"/>
      <c r="B14544" s="747">
        <v>307290</v>
      </c>
      <c r="C14544" s="747" t="s">
        <v>257</v>
      </c>
      <c r="D14544" s="747">
        <v>0.125</v>
      </c>
      <c r="E14544" s="747">
        <v>97.93</v>
      </c>
      <c r="F14544" s="688">
        <f t="shared" si="933"/>
        <v>12.241250000000001</v>
      </c>
      <c r="G14544" s="689">
        <f t="shared" si="934"/>
        <v>25564.747499999579</v>
      </c>
      <c r="H14544" s="747">
        <v>307290</v>
      </c>
      <c r="I14544" s="747" t="s">
        <v>257</v>
      </c>
      <c r="J14544" s="747">
        <v>0.125</v>
      </c>
      <c r="K14544" s="747">
        <v>94.86</v>
      </c>
      <c r="L14544" s="688">
        <f t="shared" si="935"/>
        <v>11.8575</v>
      </c>
      <c r="M14544" s="689">
        <f t="shared" si="936"/>
        <v>25370.487499999515</v>
      </c>
      <c r="N14544" s="336"/>
    </row>
    <row r="14545" spans="1:14">
      <c r="A14545" s="336"/>
      <c r="B14545" s="747">
        <v>307290</v>
      </c>
      <c r="C14545" s="747" t="s">
        <v>258</v>
      </c>
      <c r="D14545" s="747">
        <v>0.125</v>
      </c>
      <c r="E14545" s="747">
        <v>99.22</v>
      </c>
      <c r="F14545" s="688">
        <f t="shared" si="933"/>
        <v>12.4025</v>
      </c>
      <c r="G14545" s="689">
        <f t="shared" si="934"/>
        <v>26168.993749999459</v>
      </c>
      <c r="H14545" s="747">
        <v>307290</v>
      </c>
      <c r="I14545" s="747" t="s">
        <v>258</v>
      </c>
      <c r="J14545" s="747">
        <v>0.125</v>
      </c>
      <c r="K14545" s="747">
        <v>96.07</v>
      </c>
      <c r="L14545" s="688">
        <f t="shared" si="935"/>
        <v>12.008749999999999</v>
      </c>
      <c r="M14545" s="689">
        <f t="shared" si="936"/>
        <v>25969.604999999588</v>
      </c>
      <c r="N14545" s="336"/>
    </row>
    <row r="14546" spans="1:14">
      <c r="A14546" s="336"/>
      <c r="B14546" s="747">
        <v>307290</v>
      </c>
      <c r="C14546" s="747" t="s">
        <v>259</v>
      </c>
      <c r="D14546" s="747">
        <v>0.1</v>
      </c>
      <c r="E14546" s="747">
        <v>100.25</v>
      </c>
      <c r="F14546" s="688">
        <f t="shared" si="933"/>
        <v>10.025</v>
      </c>
      <c r="G14546" s="689">
        <f t="shared" si="934"/>
        <v>21321.703000000103</v>
      </c>
      <c r="H14546" s="747">
        <v>307290</v>
      </c>
      <c r="I14546" s="747" t="s">
        <v>259</v>
      </c>
      <c r="J14546" s="747">
        <v>0.1</v>
      </c>
      <c r="K14546" s="747">
        <v>97.04</v>
      </c>
      <c r="L14546" s="688">
        <f t="shared" si="935"/>
        <v>9.7040000000000006</v>
      </c>
      <c r="M14546" s="689">
        <f t="shared" si="936"/>
        <v>21159.047999999962</v>
      </c>
      <c r="N14546" s="336"/>
    </row>
    <row r="14547" spans="1:14">
      <c r="A14547" s="336"/>
      <c r="B14547" s="747">
        <v>307290</v>
      </c>
      <c r="C14547" s="747" t="s">
        <v>260</v>
      </c>
      <c r="D14547" s="747">
        <v>0.1</v>
      </c>
      <c r="E14547" s="747">
        <v>102.37</v>
      </c>
      <c r="F14547" s="688">
        <f t="shared" si="933"/>
        <v>10.237000000000002</v>
      </c>
      <c r="G14547" s="689">
        <f t="shared" si="934"/>
        <v>25441.626999999586</v>
      </c>
      <c r="H14547" s="747">
        <v>307290</v>
      </c>
      <c r="I14547" s="747" t="s">
        <v>260</v>
      </c>
      <c r="J14547" s="747">
        <v>0.1</v>
      </c>
      <c r="K14547" s="747">
        <v>98.01</v>
      </c>
      <c r="L14547" s="688">
        <f t="shared" si="935"/>
        <v>9.8010000000000019</v>
      </c>
      <c r="M14547" s="689">
        <f t="shared" si="936"/>
        <v>24739.512999999712</v>
      </c>
      <c r="N14547" s="336"/>
    </row>
    <row r="14548" spans="1:14">
      <c r="A14548" s="336"/>
      <c r="B14548" s="747">
        <v>307299.97100000002</v>
      </c>
      <c r="C14548" s="747" t="s">
        <v>255</v>
      </c>
      <c r="D14548" s="747">
        <v>0.04</v>
      </c>
      <c r="E14548" s="747">
        <v>90.93</v>
      </c>
      <c r="F14548" s="688">
        <f t="shared" si="933"/>
        <v>3.6372000000000004</v>
      </c>
      <c r="G14548" s="689">
        <f t="shared" si="934"/>
        <v>7923.8908000001402</v>
      </c>
      <c r="H14548" s="747">
        <v>307299.97100000002</v>
      </c>
      <c r="I14548" s="747" t="s">
        <v>255</v>
      </c>
      <c r="J14548" s="747">
        <v>0.04</v>
      </c>
      <c r="K14548" s="747">
        <v>89.97</v>
      </c>
      <c r="L14548" s="688">
        <f t="shared" si="935"/>
        <v>3.5988000000000002</v>
      </c>
      <c r="M14548" s="689">
        <f t="shared" si="936"/>
        <v>7864.0788000001148</v>
      </c>
      <c r="N14548" s="336"/>
    </row>
    <row r="14549" spans="1:14">
      <c r="A14549" s="336"/>
      <c r="B14549" s="747">
        <v>307299.97100000002</v>
      </c>
      <c r="C14549" s="747" t="s">
        <v>256</v>
      </c>
      <c r="D14549" s="747">
        <v>0.1</v>
      </c>
      <c r="E14549" s="747">
        <v>90.93</v>
      </c>
      <c r="F14549" s="688">
        <f t="shared" si="933"/>
        <v>9.0930000000000017</v>
      </c>
      <c r="G14549" s="689">
        <f t="shared" si="934"/>
        <v>19448.842600000484</v>
      </c>
      <c r="H14549" s="747">
        <v>307299.97100000002</v>
      </c>
      <c r="I14549" s="747" t="s">
        <v>256</v>
      </c>
      <c r="J14549" s="747">
        <v>0.1</v>
      </c>
      <c r="K14549" s="747">
        <v>89.97</v>
      </c>
      <c r="L14549" s="688">
        <f t="shared" si="935"/>
        <v>8.9969999999999999</v>
      </c>
      <c r="M14549" s="689">
        <f t="shared" si="936"/>
        <v>19305.627800000369</v>
      </c>
      <c r="N14549" s="336"/>
    </row>
    <row r="14550" spans="1:14">
      <c r="A14550" s="336"/>
      <c r="B14550" s="747">
        <v>307299.97100000002</v>
      </c>
      <c r="C14550" s="747" t="s">
        <v>257</v>
      </c>
      <c r="D14550" s="747">
        <v>0.125</v>
      </c>
      <c r="E14550" s="747">
        <v>95.23</v>
      </c>
      <c r="F14550" s="688">
        <f t="shared" si="933"/>
        <v>11.90375</v>
      </c>
      <c r="G14550" s="689">
        <f t="shared" si="934"/>
        <v>25576.651249999581</v>
      </c>
      <c r="H14550" s="747">
        <v>307299.97100000002</v>
      </c>
      <c r="I14550" s="747" t="s">
        <v>257</v>
      </c>
      <c r="J14550" s="747">
        <v>0.125</v>
      </c>
      <c r="K14550" s="747">
        <v>94.24</v>
      </c>
      <c r="L14550" s="688">
        <f t="shared" si="935"/>
        <v>11.78</v>
      </c>
      <c r="M14550" s="689">
        <f t="shared" si="936"/>
        <v>25382.267499999514</v>
      </c>
      <c r="N14550" s="336"/>
    </row>
    <row r="14551" spans="1:14">
      <c r="A14551" s="336"/>
      <c r="B14551" s="747">
        <v>307299.97100000002</v>
      </c>
      <c r="C14551" s="747" t="s">
        <v>258</v>
      </c>
      <c r="D14551" s="747">
        <v>0.125</v>
      </c>
      <c r="E14551" s="747">
        <v>96.49</v>
      </c>
      <c r="F14551" s="688">
        <f t="shared" si="933"/>
        <v>12.061249999999999</v>
      </c>
      <c r="G14551" s="689">
        <f t="shared" si="934"/>
        <v>26181.054999999458</v>
      </c>
      <c r="H14551" s="747">
        <v>307299.97100000002</v>
      </c>
      <c r="I14551" s="747" t="s">
        <v>258</v>
      </c>
      <c r="J14551" s="747">
        <v>0.125</v>
      </c>
      <c r="K14551" s="747">
        <v>95.47</v>
      </c>
      <c r="L14551" s="688">
        <f t="shared" si="935"/>
        <v>11.93375</v>
      </c>
      <c r="M14551" s="689">
        <f t="shared" si="936"/>
        <v>25981.538749999589</v>
      </c>
      <c r="N14551" s="336"/>
    </row>
    <row r="14552" spans="1:14">
      <c r="A14552" s="336"/>
      <c r="B14552" s="747">
        <v>307299.97100000002</v>
      </c>
      <c r="C14552" s="747" t="s">
        <v>259</v>
      </c>
      <c r="D14552" s="747">
        <v>0.1</v>
      </c>
      <c r="E14552" s="747">
        <v>97.5</v>
      </c>
      <c r="F14552" s="688">
        <f t="shared" si="933"/>
        <v>9.75</v>
      </c>
      <c r="G14552" s="689">
        <f t="shared" si="934"/>
        <v>21331.453000000103</v>
      </c>
      <c r="H14552" s="747">
        <v>307299.97100000002</v>
      </c>
      <c r="I14552" s="747" t="s">
        <v>259</v>
      </c>
      <c r="J14552" s="747">
        <v>0.1</v>
      </c>
      <c r="K14552" s="747">
        <v>96.46</v>
      </c>
      <c r="L14552" s="688">
        <f t="shared" si="935"/>
        <v>9.6460000000000008</v>
      </c>
      <c r="M14552" s="689">
        <f t="shared" si="936"/>
        <v>21168.693999999963</v>
      </c>
      <c r="N14552" s="336"/>
    </row>
    <row r="14553" spans="1:14">
      <c r="A14553" s="336"/>
      <c r="B14553" s="747">
        <v>307299.97100000002</v>
      </c>
      <c r="C14553" s="747" t="s">
        <v>260</v>
      </c>
      <c r="D14553" s="747">
        <v>0.1</v>
      </c>
      <c r="E14553" s="747">
        <v>99.58</v>
      </c>
      <c r="F14553" s="688">
        <f t="shared" si="933"/>
        <v>9.9580000000000002</v>
      </c>
      <c r="G14553" s="689">
        <f t="shared" si="934"/>
        <v>25451.584999999584</v>
      </c>
      <c r="H14553" s="747">
        <v>307299.97100000002</v>
      </c>
      <c r="I14553" s="747" t="s">
        <v>260</v>
      </c>
      <c r="J14553" s="747">
        <v>0.1</v>
      </c>
      <c r="K14553" s="747">
        <v>97.45</v>
      </c>
      <c r="L14553" s="688">
        <f t="shared" si="935"/>
        <v>9.745000000000001</v>
      </c>
      <c r="M14553" s="689">
        <f t="shared" si="936"/>
        <v>24749.257999999711</v>
      </c>
      <c r="N14553" s="336"/>
    </row>
    <row r="14554" spans="1:14">
      <c r="A14554" s="336"/>
      <c r="B14554" s="747">
        <v>307300</v>
      </c>
      <c r="C14554" s="747" t="s">
        <v>255</v>
      </c>
      <c r="D14554" s="747">
        <v>0.04</v>
      </c>
      <c r="E14554" s="747">
        <v>0.26</v>
      </c>
      <c r="F14554" s="688">
        <f t="shared" si="933"/>
        <v>1.0400000000000001E-2</v>
      </c>
      <c r="G14554" s="689">
        <f t="shared" si="934"/>
        <v>7923.9012000001403</v>
      </c>
      <c r="H14554" s="747">
        <v>307300</v>
      </c>
      <c r="I14554" s="747" t="s">
        <v>255</v>
      </c>
      <c r="J14554" s="747">
        <v>0.04</v>
      </c>
      <c r="K14554" s="747">
        <v>0.26</v>
      </c>
      <c r="L14554" s="688">
        <f t="shared" si="935"/>
        <v>1.0400000000000001E-2</v>
      </c>
      <c r="M14554" s="689">
        <f t="shared" si="936"/>
        <v>7864.0892000001149</v>
      </c>
      <c r="N14554" s="336"/>
    </row>
    <row r="14555" spans="1:14">
      <c r="A14555" s="336"/>
      <c r="B14555" s="747">
        <v>307300</v>
      </c>
      <c r="C14555" s="747" t="s">
        <v>256</v>
      </c>
      <c r="D14555" s="747">
        <v>0.1</v>
      </c>
      <c r="E14555" s="747">
        <v>0.26</v>
      </c>
      <c r="F14555" s="688">
        <f t="shared" si="933"/>
        <v>2.6000000000000002E-2</v>
      </c>
      <c r="G14555" s="689">
        <f t="shared" si="934"/>
        <v>19448.868600000485</v>
      </c>
      <c r="H14555" s="747">
        <v>307300</v>
      </c>
      <c r="I14555" s="747" t="s">
        <v>256</v>
      </c>
      <c r="J14555" s="747">
        <v>0.1</v>
      </c>
      <c r="K14555" s="747">
        <v>0.26</v>
      </c>
      <c r="L14555" s="688">
        <f t="shared" si="935"/>
        <v>2.6000000000000002E-2</v>
      </c>
      <c r="M14555" s="689">
        <f t="shared" si="936"/>
        <v>19305.653800000371</v>
      </c>
      <c r="N14555" s="336"/>
    </row>
    <row r="14556" spans="1:14">
      <c r="A14556" s="336"/>
      <c r="B14556" s="747">
        <v>307300</v>
      </c>
      <c r="C14556" s="747" t="s">
        <v>257</v>
      </c>
      <c r="D14556" s="747">
        <v>0.125</v>
      </c>
      <c r="E14556" s="747">
        <v>0.27</v>
      </c>
      <c r="F14556" s="688">
        <f t="shared" si="933"/>
        <v>3.3750000000000002E-2</v>
      </c>
      <c r="G14556" s="689">
        <f t="shared" si="934"/>
        <v>25576.684999999579</v>
      </c>
      <c r="H14556" s="747">
        <v>307300</v>
      </c>
      <c r="I14556" s="747" t="s">
        <v>257</v>
      </c>
      <c r="J14556" s="747">
        <v>0.125</v>
      </c>
      <c r="K14556" s="747">
        <v>0.27</v>
      </c>
      <c r="L14556" s="688">
        <f t="shared" si="935"/>
        <v>3.3750000000000002E-2</v>
      </c>
      <c r="M14556" s="689">
        <f t="shared" si="936"/>
        <v>25382.301249999513</v>
      </c>
      <c r="N14556" s="336"/>
    </row>
    <row r="14557" spans="1:14">
      <c r="A14557" s="336"/>
      <c r="B14557" s="747">
        <v>307300</v>
      </c>
      <c r="C14557" s="747" t="s">
        <v>258</v>
      </c>
      <c r="D14557" s="747">
        <v>0.125</v>
      </c>
      <c r="E14557" s="747">
        <v>0.28000000000000003</v>
      </c>
      <c r="F14557" s="688">
        <f t="shared" si="933"/>
        <v>3.5000000000000003E-2</v>
      </c>
      <c r="G14557" s="689">
        <f t="shared" si="934"/>
        <v>26181.089999999458</v>
      </c>
      <c r="H14557" s="747">
        <v>307300</v>
      </c>
      <c r="I14557" s="747" t="s">
        <v>258</v>
      </c>
      <c r="J14557" s="747">
        <v>0.125</v>
      </c>
      <c r="K14557" s="747">
        <v>0.28000000000000003</v>
      </c>
      <c r="L14557" s="688">
        <f t="shared" si="935"/>
        <v>3.5000000000000003E-2</v>
      </c>
      <c r="M14557" s="689">
        <f t="shared" si="936"/>
        <v>25981.573749999588</v>
      </c>
      <c r="N14557" s="336"/>
    </row>
    <row r="14558" spans="1:14">
      <c r="A14558" s="336"/>
      <c r="B14558" s="747">
        <v>307300</v>
      </c>
      <c r="C14558" s="747" t="s">
        <v>259</v>
      </c>
      <c r="D14558" s="747">
        <v>0.1</v>
      </c>
      <c r="E14558" s="747">
        <v>0.28000000000000003</v>
      </c>
      <c r="F14558" s="688">
        <f t="shared" si="933"/>
        <v>2.8000000000000004E-2</v>
      </c>
      <c r="G14558" s="689">
        <f t="shared" si="934"/>
        <v>21331.481000000102</v>
      </c>
      <c r="H14558" s="747">
        <v>307300</v>
      </c>
      <c r="I14558" s="747" t="s">
        <v>259</v>
      </c>
      <c r="J14558" s="747">
        <v>0.1</v>
      </c>
      <c r="K14558" s="747">
        <v>0.28000000000000003</v>
      </c>
      <c r="L14558" s="688">
        <f t="shared" si="935"/>
        <v>2.8000000000000004E-2</v>
      </c>
      <c r="M14558" s="689">
        <f t="shared" si="936"/>
        <v>21168.721999999962</v>
      </c>
      <c r="N14558" s="336"/>
    </row>
    <row r="14559" spans="1:14">
      <c r="A14559" s="336"/>
      <c r="B14559" s="747">
        <v>307300</v>
      </c>
      <c r="C14559" s="747" t="s">
        <v>260</v>
      </c>
      <c r="D14559" s="747">
        <v>0.1</v>
      </c>
      <c r="E14559" s="747">
        <v>0.28999999999999998</v>
      </c>
      <c r="F14559" s="688">
        <f t="shared" si="933"/>
        <v>2.8999999999999998E-2</v>
      </c>
      <c r="G14559" s="689">
        <f t="shared" si="934"/>
        <v>25451.613999999583</v>
      </c>
      <c r="H14559" s="747">
        <v>307300</v>
      </c>
      <c r="I14559" s="747" t="s">
        <v>260</v>
      </c>
      <c r="J14559" s="747">
        <v>0.1</v>
      </c>
      <c r="K14559" s="747">
        <v>0.28000000000000003</v>
      </c>
      <c r="L14559" s="688">
        <f t="shared" si="935"/>
        <v>2.8000000000000004E-2</v>
      </c>
      <c r="M14559" s="689">
        <f t="shared" si="936"/>
        <v>24749.285999999709</v>
      </c>
      <c r="N14559" s="336"/>
    </row>
    <row r="14560" spans="1:14">
      <c r="A14560" s="336"/>
      <c r="B14560" s="747">
        <v>307304.00799999997</v>
      </c>
      <c r="C14560" s="747" t="s">
        <v>255</v>
      </c>
      <c r="D14560" s="747">
        <v>0.04</v>
      </c>
      <c r="E14560" s="747">
        <v>36.08</v>
      </c>
      <c r="F14560" s="688">
        <f t="shared" si="933"/>
        <v>1.4432</v>
      </c>
      <c r="G14560" s="689">
        <f t="shared" si="934"/>
        <v>7925.34440000014</v>
      </c>
      <c r="H14560" s="747">
        <v>307304.00799999997</v>
      </c>
      <c r="I14560" s="747" t="s">
        <v>255</v>
      </c>
      <c r="J14560" s="747">
        <v>0.04</v>
      </c>
      <c r="K14560" s="747">
        <v>36.08</v>
      </c>
      <c r="L14560" s="688">
        <f t="shared" si="935"/>
        <v>1.4432</v>
      </c>
      <c r="M14560" s="689">
        <f t="shared" si="936"/>
        <v>7865.5324000001146</v>
      </c>
      <c r="N14560" s="336"/>
    </row>
    <row r="14561" spans="1:14">
      <c r="A14561" s="336"/>
      <c r="B14561" s="747">
        <v>307304.00799999997</v>
      </c>
      <c r="C14561" s="747" t="s">
        <v>256</v>
      </c>
      <c r="D14561" s="747">
        <v>0.1</v>
      </c>
      <c r="E14561" s="747">
        <v>36.08</v>
      </c>
      <c r="F14561" s="688">
        <f t="shared" si="933"/>
        <v>3.6080000000000001</v>
      </c>
      <c r="G14561" s="689">
        <f t="shared" si="934"/>
        <v>19452.476600000486</v>
      </c>
      <c r="H14561" s="747">
        <v>307304.00799999997</v>
      </c>
      <c r="I14561" s="747" t="s">
        <v>256</v>
      </c>
      <c r="J14561" s="747">
        <v>0.1</v>
      </c>
      <c r="K14561" s="747">
        <v>36.08</v>
      </c>
      <c r="L14561" s="688">
        <f t="shared" si="935"/>
        <v>3.6080000000000001</v>
      </c>
      <c r="M14561" s="689">
        <f t="shared" si="936"/>
        <v>19309.261800000371</v>
      </c>
      <c r="N14561" s="336"/>
    </row>
    <row r="14562" spans="1:14">
      <c r="A14562" s="336"/>
      <c r="B14562" s="747">
        <v>307304.00799999997</v>
      </c>
      <c r="C14562" s="747" t="s">
        <v>257</v>
      </c>
      <c r="D14562" s="747">
        <v>0.125</v>
      </c>
      <c r="E14562" s="747">
        <v>37.799999999999997</v>
      </c>
      <c r="F14562" s="688">
        <f t="shared" si="933"/>
        <v>4.7249999999999996</v>
      </c>
      <c r="G14562" s="689">
        <f t="shared" si="934"/>
        <v>25581.409999999578</v>
      </c>
      <c r="H14562" s="747">
        <v>307304.00799999997</v>
      </c>
      <c r="I14562" s="747" t="s">
        <v>257</v>
      </c>
      <c r="J14562" s="747">
        <v>0.125</v>
      </c>
      <c r="K14562" s="747">
        <v>37.799999999999997</v>
      </c>
      <c r="L14562" s="688">
        <f t="shared" si="935"/>
        <v>4.7249999999999996</v>
      </c>
      <c r="M14562" s="689">
        <f t="shared" si="936"/>
        <v>25387.026249999511</v>
      </c>
      <c r="N14562" s="336"/>
    </row>
    <row r="14563" spans="1:14">
      <c r="A14563" s="336"/>
      <c r="B14563" s="747">
        <v>307304.00799999997</v>
      </c>
      <c r="C14563" s="747" t="s">
        <v>258</v>
      </c>
      <c r="D14563" s="747">
        <v>0.125</v>
      </c>
      <c r="E14563" s="747">
        <v>38.31</v>
      </c>
      <c r="F14563" s="688">
        <f t="shared" si="933"/>
        <v>4.7887500000000003</v>
      </c>
      <c r="G14563" s="689">
        <f t="shared" si="934"/>
        <v>26185.878749999458</v>
      </c>
      <c r="H14563" s="747">
        <v>307304.00799999997</v>
      </c>
      <c r="I14563" s="747" t="s">
        <v>258</v>
      </c>
      <c r="J14563" s="747">
        <v>0.125</v>
      </c>
      <c r="K14563" s="747">
        <v>38.31</v>
      </c>
      <c r="L14563" s="688">
        <f t="shared" si="935"/>
        <v>4.7887500000000003</v>
      </c>
      <c r="M14563" s="689">
        <f t="shared" si="936"/>
        <v>25986.362499999588</v>
      </c>
      <c r="N14563" s="336"/>
    </row>
    <row r="14564" spans="1:14">
      <c r="A14564" s="336"/>
      <c r="B14564" s="747">
        <v>307304.00799999997</v>
      </c>
      <c r="C14564" s="747" t="s">
        <v>259</v>
      </c>
      <c r="D14564" s="747">
        <v>0.1</v>
      </c>
      <c r="E14564" s="747">
        <v>38.71</v>
      </c>
      <c r="F14564" s="688">
        <f t="shared" si="933"/>
        <v>3.8710000000000004</v>
      </c>
      <c r="G14564" s="689">
        <f t="shared" si="934"/>
        <v>21335.352000000101</v>
      </c>
      <c r="H14564" s="747">
        <v>307304.00799999997</v>
      </c>
      <c r="I14564" s="747" t="s">
        <v>259</v>
      </c>
      <c r="J14564" s="747">
        <v>0.1</v>
      </c>
      <c r="K14564" s="747">
        <v>38.71</v>
      </c>
      <c r="L14564" s="688">
        <f t="shared" si="935"/>
        <v>3.8710000000000004</v>
      </c>
      <c r="M14564" s="689">
        <f t="shared" si="936"/>
        <v>21172.592999999961</v>
      </c>
      <c r="N14564" s="336"/>
    </row>
    <row r="14565" spans="1:14">
      <c r="A14565" s="336"/>
      <c r="B14565" s="747">
        <v>307304.00799999997</v>
      </c>
      <c r="C14565" s="747" t="s">
        <v>260</v>
      </c>
      <c r="D14565" s="747">
        <v>0.1</v>
      </c>
      <c r="E14565" s="747">
        <v>39.53</v>
      </c>
      <c r="F14565" s="688">
        <f t="shared" si="933"/>
        <v>3.9530000000000003</v>
      </c>
      <c r="G14565" s="689">
        <f t="shared" si="934"/>
        <v>25455.566999999584</v>
      </c>
      <c r="H14565" s="747">
        <v>307304.00799999997</v>
      </c>
      <c r="I14565" s="747" t="s">
        <v>260</v>
      </c>
      <c r="J14565" s="747">
        <v>0.1</v>
      </c>
      <c r="K14565" s="747">
        <v>39.11</v>
      </c>
      <c r="L14565" s="688">
        <f t="shared" si="935"/>
        <v>3.911</v>
      </c>
      <c r="M14565" s="689">
        <f t="shared" si="936"/>
        <v>24753.196999999709</v>
      </c>
      <c r="N14565" s="336"/>
    </row>
    <row r="14566" spans="1:14">
      <c r="A14566" s="336"/>
      <c r="B14566" s="747">
        <v>307310</v>
      </c>
      <c r="C14566" s="747" t="s">
        <v>255</v>
      </c>
      <c r="D14566" s="747">
        <v>0.04</v>
      </c>
      <c r="E14566" s="747">
        <v>54.4</v>
      </c>
      <c r="F14566" s="688">
        <f t="shared" si="933"/>
        <v>2.1760000000000002</v>
      </c>
      <c r="G14566" s="689">
        <f t="shared" si="934"/>
        <v>7927.5204000001404</v>
      </c>
      <c r="H14566" s="747">
        <v>307310</v>
      </c>
      <c r="I14566" s="747" t="s">
        <v>255</v>
      </c>
      <c r="J14566" s="747">
        <v>0.04</v>
      </c>
      <c r="K14566" s="747">
        <v>54.05</v>
      </c>
      <c r="L14566" s="688">
        <f t="shared" si="935"/>
        <v>2.1619999999999999</v>
      </c>
      <c r="M14566" s="689">
        <f t="shared" si="936"/>
        <v>7867.6944000001149</v>
      </c>
      <c r="N14566" s="336"/>
    </row>
    <row r="14567" spans="1:14">
      <c r="A14567" s="336"/>
      <c r="B14567" s="747">
        <v>307310</v>
      </c>
      <c r="C14567" s="747" t="s">
        <v>256</v>
      </c>
      <c r="D14567" s="747">
        <v>0.1</v>
      </c>
      <c r="E14567" s="747">
        <v>54.4</v>
      </c>
      <c r="F14567" s="688">
        <f t="shared" si="933"/>
        <v>5.44</v>
      </c>
      <c r="G14567" s="689">
        <f t="shared" si="934"/>
        <v>19457.916600000484</v>
      </c>
      <c r="H14567" s="747">
        <v>307310</v>
      </c>
      <c r="I14567" s="747" t="s">
        <v>256</v>
      </c>
      <c r="J14567" s="747">
        <v>0.1</v>
      </c>
      <c r="K14567" s="747">
        <v>54.05</v>
      </c>
      <c r="L14567" s="688">
        <f t="shared" si="935"/>
        <v>5.4050000000000002</v>
      </c>
      <c r="M14567" s="689">
        <f t="shared" si="936"/>
        <v>19314.66680000037</v>
      </c>
      <c r="N14567" s="336"/>
    </row>
    <row r="14568" spans="1:14">
      <c r="A14568" s="336"/>
      <c r="B14568" s="747">
        <v>307310</v>
      </c>
      <c r="C14568" s="747" t="s">
        <v>257</v>
      </c>
      <c r="D14568" s="747">
        <v>0.125</v>
      </c>
      <c r="E14568" s="747">
        <v>56.99</v>
      </c>
      <c r="F14568" s="688">
        <f t="shared" si="933"/>
        <v>7.1237500000000002</v>
      </c>
      <c r="G14568" s="689">
        <f t="shared" si="934"/>
        <v>25588.533749999577</v>
      </c>
      <c r="H14568" s="747">
        <v>307310</v>
      </c>
      <c r="I14568" s="747" t="s">
        <v>257</v>
      </c>
      <c r="J14568" s="747">
        <v>0.125</v>
      </c>
      <c r="K14568" s="747">
        <v>56.62</v>
      </c>
      <c r="L14568" s="688">
        <f t="shared" si="935"/>
        <v>7.0774999999999997</v>
      </c>
      <c r="M14568" s="689">
        <f t="shared" si="936"/>
        <v>25394.103749999511</v>
      </c>
      <c r="N14568" s="336"/>
    </row>
    <row r="14569" spans="1:14">
      <c r="A14569" s="336"/>
      <c r="B14569" s="747">
        <v>307310</v>
      </c>
      <c r="C14569" s="747" t="s">
        <v>258</v>
      </c>
      <c r="D14569" s="747">
        <v>0.125</v>
      </c>
      <c r="E14569" s="747">
        <v>57.74</v>
      </c>
      <c r="F14569" s="688">
        <f t="shared" si="933"/>
        <v>7.2175000000000002</v>
      </c>
      <c r="G14569" s="689">
        <f t="shared" si="934"/>
        <v>26193.096249999457</v>
      </c>
      <c r="H14569" s="747">
        <v>307310</v>
      </c>
      <c r="I14569" s="747" t="s">
        <v>258</v>
      </c>
      <c r="J14569" s="747">
        <v>0.125</v>
      </c>
      <c r="K14569" s="747">
        <v>57.37</v>
      </c>
      <c r="L14569" s="688">
        <f t="shared" si="935"/>
        <v>7.1712499999999997</v>
      </c>
      <c r="M14569" s="689">
        <f t="shared" si="936"/>
        <v>25993.533749999588</v>
      </c>
      <c r="N14569" s="336"/>
    </row>
    <row r="14570" spans="1:14">
      <c r="A14570" s="336"/>
      <c r="B14570" s="747">
        <v>307310</v>
      </c>
      <c r="C14570" s="747" t="s">
        <v>259</v>
      </c>
      <c r="D14570" s="747">
        <v>0.1</v>
      </c>
      <c r="E14570" s="747">
        <v>58.34</v>
      </c>
      <c r="F14570" s="688">
        <f t="shared" si="933"/>
        <v>5.8340000000000005</v>
      </c>
      <c r="G14570" s="689">
        <f t="shared" si="934"/>
        <v>21341.1860000001</v>
      </c>
      <c r="H14570" s="747">
        <v>307310</v>
      </c>
      <c r="I14570" s="747" t="s">
        <v>259</v>
      </c>
      <c r="J14570" s="747">
        <v>0.1</v>
      </c>
      <c r="K14570" s="747">
        <v>57.96</v>
      </c>
      <c r="L14570" s="688">
        <f t="shared" si="935"/>
        <v>5.7960000000000003</v>
      </c>
      <c r="M14570" s="689">
        <f t="shared" si="936"/>
        <v>21178.388999999959</v>
      </c>
      <c r="N14570" s="336"/>
    </row>
    <row r="14571" spans="1:14">
      <c r="A14571" s="336"/>
      <c r="B14571" s="747">
        <v>307310</v>
      </c>
      <c r="C14571" s="747" t="s">
        <v>260</v>
      </c>
      <c r="D14571" s="747">
        <v>0.1</v>
      </c>
      <c r="E14571" s="747">
        <v>59.59</v>
      </c>
      <c r="F14571" s="688">
        <f t="shared" si="933"/>
        <v>5.9590000000000005</v>
      </c>
      <c r="G14571" s="689">
        <f t="shared" si="934"/>
        <v>25461.525999999583</v>
      </c>
      <c r="H14571" s="747">
        <v>307310</v>
      </c>
      <c r="I14571" s="747" t="s">
        <v>260</v>
      </c>
      <c r="J14571" s="747">
        <v>0.1</v>
      </c>
      <c r="K14571" s="747">
        <v>58.56</v>
      </c>
      <c r="L14571" s="688">
        <f t="shared" si="935"/>
        <v>5.8560000000000008</v>
      </c>
      <c r="M14571" s="689">
        <f t="shared" si="936"/>
        <v>24759.052999999709</v>
      </c>
      <c r="N14571" s="336"/>
    </row>
    <row r="14572" spans="1:14">
      <c r="A14572" s="336"/>
      <c r="B14572" s="747">
        <v>307320</v>
      </c>
      <c r="C14572" s="747" t="s">
        <v>255</v>
      </c>
      <c r="D14572" s="747">
        <v>0.04</v>
      </c>
      <c r="E14572" s="747">
        <v>92.88</v>
      </c>
      <c r="F14572" s="688">
        <f t="shared" si="933"/>
        <v>3.7151999999999998</v>
      </c>
      <c r="G14572" s="689">
        <f t="shared" si="934"/>
        <v>7931.23560000014</v>
      </c>
      <c r="H14572" s="747">
        <v>307320</v>
      </c>
      <c r="I14572" s="747" t="s">
        <v>255</v>
      </c>
      <c r="J14572" s="747">
        <v>0.04</v>
      </c>
      <c r="K14572" s="747">
        <v>90.68</v>
      </c>
      <c r="L14572" s="688">
        <f t="shared" si="935"/>
        <v>3.6272000000000002</v>
      </c>
      <c r="M14572" s="689">
        <f t="shared" si="936"/>
        <v>7871.3216000001148</v>
      </c>
      <c r="N14572" s="336"/>
    </row>
    <row r="14573" spans="1:14">
      <c r="A14573" s="336"/>
      <c r="B14573" s="747">
        <v>307320</v>
      </c>
      <c r="C14573" s="747" t="s">
        <v>256</v>
      </c>
      <c r="D14573" s="747">
        <v>0.1</v>
      </c>
      <c r="E14573" s="747">
        <v>92.88</v>
      </c>
      <c r="F14573" s="688">
        <f t="shared" si="933"/>
        <v>9.2880000000000003</v>
      </c>
      <c r="G14573" s="689">
        <f t="shared" si="934"/>
        <v>19467.204600000485</v>
      </c>
      <c r="H14573" s="747">
        <v>307320</v>
      </c>
      <c r="I14573" s="747" t="s">
        <v>256</v>
      </c>
      <c r="J14573" s="747">
        <v>0.1</v>
      </c>
      <c r="K14573" s="747">
        <v>90.68</v>
      </c>
      <c r="L14573" s="688">
        <f t="shared" si="935"/>
        <v>9.0680000000000014</v>
      </c>
      <c r="M14573" s="689">
        <f t="shared" si="936"/>
        <v>19323.734800000369</v>
      </c>
      <c r="N14573" s="336"/>
    </row>
    <row r="14574" spans="1:14">
      <c r="A14574" s="336"/>
      <c r="B14574" s="747">
        <v>307320</v>
      </c>
      <c r="C14574" s="747" t="s">
        <v>257</v>
      </c>
      <c r="D14574" s="747">
        <v>0.125</v>
      </c>
      <c r="E14574" s="747">
        <v>97.21</v>
      </c>
      <c r="F14574" s="688">
        <f t="shared" si="933"/>
        <v>12.151249999999999</v>
      </c>
      <c r="G14574" s="689">
        <f t="shared" si="934"/>
        <v>25600.684999999576</v>
      </c>
      <c r="H14574" s="747">
        <v>307320</v>
      </c>
      <c r="I14574" s="747" t="s">
        <v>257</v>
      </c>
      <c r="J14574" s="747">
        <v>0.125</v>
      </c>
      <c r="K14574" s="747">
        <v>94.95</v>
      </c>
      <c r="L14574" s="688">
        <f t="shared" si="935"/>
        <v>11.86875</v>
      </c>
      <c r="M14574" s="689">
        <f t="shared" si="936"/>
        <v>25405.972499999512</v>
      </c>
      <c r="N14574" s="336"/>
    </row>
    <row r="14575" spans="1:14">
      <c r="A14575" s="336"/>
      <c r="B14575" s="747">
        <v>307320</v>
      </c>
      <c r="C14575" s="747" t="s">
        <v>258</v>
      </c>
      <c r="D14575" s="747">
        <v>0.125</v>
      </c>
      <c r="E14575" s="747">
        <v>98.49</v>
      </c>
      <c r="F14575" s="688">
        <f t="shared" si="933"/>
        <v>12.311249999999999</v>
      </c>
      <c r="G14575" s="689">
        <f t="shared" si="934"/>
        <v>26205.407499999455</v>
      </c>
      <c r="H14575" s="747">
        <v>307320</v>
      </c>
      <c r="I14575" s="747" t="s">
        <v>258</v>
      </c>
      <c r="J14575" s="747">
        <v>0.125</v>
      </c>
      <c r="K14575" s="747">
        <v>96.17</v>
      </c>
      <c r="L14575" s="688">
        <f t="shared" si="935"/>
        <v>12.02125</v>
      </c>
      <c r="M14575" s="689">
        <f t="shared" si="936"/>
        <v>26005.554999999589</v>
      </c>
      <c r="N14575" s="336"/>
    </row>
    <row r="14576" spans="1:14">
      <c r="A14576" s="336"/>
      <c r="B14576" s="747">
        <v>307320</v>
      </c>
      <c r="C14576" s="747" t="s">
        <v>259</v>
      </c>
      <c r="D14576" s="747">
        <v>0.1</v>
      </c>
      <c r="E14576" s="747">
        <v>99.52</v>
      </c>
      <c r="F14576" s="688">
        <f t="shared" si="933"/>
        <v>9.952</v>
      </c>
      <c r="G14576" s="689">
        <f t="shared" si="934"/>
        <v>21351.138000000101</v>
      </c>
      <c r="H14576" s="747">
        <v>307320</v>
      </c>
      <c r="I14576" s="747" t="s">
        <v>259</v>
      </c>
      <c r="J14576" s="747">
        <v>0.1</v>
      </c>
      <c r="K14576" s="747">
        <v>97.15</v>
      </c>
      <c r="L14576" s="688">
        <f t="shared" si="935"/>
        <v>9.7150000000000016</v>
      </c>
      <c r="M14576" s="689">
        <f t="shared" si="936"/>
        <v>21188.103999999959</v>
      </c>
      <c r="N14576" s="336"/>
    </row>
    <row r="14577" spans="1:14">
      <c r="A14577" s="336"/>
      <c r="B14577" s="747">
        <v>307320</v>
      </c>
      <c r="C14577" s="747" t="s">
        <v>260</v>
      </c>
      <c r="D14577" s="747">
        <v>0.1</v>
      </c>
      <c r="E14577" s="747">
        <v>101.63</v>
      </c>
      <c r="F14577" s="688">
        <f t="shared" si="933"/>
        <v>10.163</v>
      </c>
      <c r="G14577" s="689">
        <f t="shared" si="934"/>
        <v>25471.688999999584</v>
      </c>
      <c r="H14577" s="747">
        <v>307320</v>
      </c>
      <c r="I14577" s="747" t="s">
        <v>260</v>
      </c>
      <c r="J14577" s="747">
        <v>0.1</v>
      </c>
      <c r="K14577" s="747">
        <v>98.12</v>
      </c>
      <c r="L14577" s="688">
        <f t="shared" si="935"/>
        <v>9.8120000000000012</v>
      </c>
      <c r="M14577" s="689">
        <f t="shared" si="936"/>
        <v>24768.864999999711</v>
      </c>
      <c r="N14577" s="336"/>
    </row>
    <row r="14578" spans="1:14">
      <c r="A14578" s="336"/>
      <c r="B14578" s="747">
        <v>307330</v>
      </c>
      <c r="C14578" s="747" t="s">
        <v>255</v>
      </c>
      <c r="D14578" s="747">
        <v>0.04</v>
      </c>
      <c r="E14578" s="747">
        <v>95.55</v>
      </c>
      <c r="F14578" s="688">
        <f t="shared" si="933"/>
        <v>3.8220000000000001</v>
      </c>
      <c r="G14578" s="689">
        <f t="shared" si="934"/>
        <v>7935.0576000001402</v>
      </c>
      <c r="H14578" s="747">
        <v>307330</v>
      </c>
      <c r="I14578" s="747" t="s">
        <v>255</v>
      </c>
      <c r="J14578" s="747">
        <v>0.04</v>
      </c>
      <c r="K14578" s="747">
        <v>91.21</v>
      </c>
      <c r="L14578" s="688">
        <f t="shared" si="935"/>
        <v>3.6483999999999996</v>
      </c>
      <c r="M14578" s="689">
        <f t="shared" si="936"/>
        <v>7874.9700000001149</v>
      </c>
      <c r="N14578" s="336"/>
    </row>
    <row r="14579" spans="1:14">
      <c r="A14579" s="336"/>
      <c r="B14579" s="747">
        <v>307330</v>
      </c>
      <c r="C14579" s="747" t="s">
        <v>256</v>
      </c>
      <c r="D14579" s="747">
        <v>0.1</v>
      </c>
      <c r="E14579" s="747">
        <v>95.55</v>
      </c>
      <c r="F14579" s="688">
        <f t="shared" si="933"/>
        <v>9.5549999999999997</v>
      </c>
      <c r="G14579" s="689">
        <f t="shared" si="934"/>
        <v>19476.759600000485</v>
      </c>
      <c r="H14579" s="747">
        <v>307330</v>
      </c>
      <c r="I14579" s="747" t="s">
        <v>256</v>
      </c>
      <c r="J14579" s="747">
        <v>0.1</v>
      </c>
      <c r="K14579" s="747">
        <v>91.21</v>
      </c>
      <c r="L14579" s="688">
        <f t="shared" si="935"/>
        <v>9.1210000000000004</v>
      </c>
      <c r="M14579" s="689">
        <f t="shared" si="936"/>
        <v>19332.855800000369</v>
      </c>
      <c r="N14579" s="336"/>
    </row>
    <row r="14580" spans="1:14">
      <c r="A14580" s="336"/>
      <c r="B14580" s="747">
        <v>307330</v>
      </c>
      <c r="C14580" s="747" t="s">
        <v>257</v>
      </c>
      <c r="D14580" s="747">
        <v>0.125</v>
      </c>
      <c r="E14580" s="747">
        <v>99.91</v>
      </c>
      <c r="F14580" s="688">
        <f t="shared" si="933"/>
        <v>12.48875</v>
      </c>
      <c r="G14580" s="689">
        <f t="shared" si="934"/>
        <v>25613.173749999576</v>
      </c>
      <c r="H14580" s="747">
        <v>307330</v>
      </c>
      <c r="I14580" s="747" t="s">
        <v>257</v>
      </c>
      <c r="J14580" s="747">
        <v>0.125</v>
      </c>
      <c r="K14580" s="747">
        <v>95.45</v>
      </c>
      <c r="L14580" s="688">
        <f t="shared" si="935"/>
        <v>11.93125</v>
      </c>
      <c r="M14580" s="689">
        <f t="shared" si="936"/>
        <v>25417.903749999514</v>
      </c>
      <c r="N14580" s="336"/>
    </row>
    <row r="14581" spans="1:14">
      <c r="A14581" s="336"/>
      <c r="B14581" s="747">
        <v>307330</v>
      </c>
      <c r="C14581" s="747" t="s">
        <v>258</v>
      </c>
      <c r="D14581" s="747">
        <v>0.125</v>
      </c>
      <c r="E14581" s="747">
        <v>101.22</v>
      </c>
      <c r="F14581" s="688">
        <f t="shared" si="933"/>
        <v>12.6525</v>
      </c>
      <c r="G14581" s="689">
        <f t="shared" si="934"/>
        <v>26218.059999999456</v>
      </c>
      <c r="H14581" s="747">
        <v>307330</v>
      </c>
      <c r="I14581" s="747" t="s">
        <v>258</v>
      </c>
      <c r="J14581" s="747">
        <v>0.125</v>
      </c>
      <c r="K14581" s="747">
        <v>96.64</v>
      </c>
      <c r="L14581" s="688">
        <f t="shared" si="935"/>
        <v>12.08</v>
      </c>
      <c r="M14581" s="689">
        <f t="shared" si="936"/>
        <v>26017.634999999591</v>
      </c>
      <c r="N14581" s="336"/>
    </row>
    <row r="14582" spans="1:14">
      <c r="A14582" s="336"/>
      <c r="B14582" s="747">
        <v>307330</v>
      </c>
      <c r="C14582" s="747" t="s">
        <v>259</v>
      </c>
      <c r="D14582" s="747">
        <v>0.1</v>
      </c>
      <c r="E14582" s="747">
        <v>102.26</v>
      </c>
      <c r="F14582" s="688">
        <f t="shared" si="933"/>
        <v>10.226000000000001</v>
      </c>
      <c r="G14582" s="689">
        <f t="shared" si="934"/>
        <v>21361.3640000001</v>
      </c>
      <c r="H14582" s="747">
        <v>307330</v>
      </c>
      <c r="I14582" s="747" t="s">
        <v>259</v>
      </c>
      <c r="J14582" s="747">
        <v>0.1</v>
      </c>
      <c r="K14582" s="747">
        <v>97.6</v>
      </c>
      <c r="L14582" s="688">
        <f t="shared" si="935"/>
        <v>9.76</v>
      </c>
      <c r="M14582" s="689">
        <f t="shared" si="936"/>
        <v>21197.863999999958</v>
      </c>
      <c r="N14582" s="336"/>
    </row>
    <row r="14583" spans="1:14">
      <c r="A14583" s="336"/>
      <c r="B14583" s="747">
        <v>307330</v>
      </c>
      <c r="C14583" s="747" t="s">
        <v>260</v>
      </c>
      <c r="D14583" s="747">
        <v>0.1</v>
      </c>
      <c r="E14583" s="747">
        <v>104.43</v>
      </c>
      <c r="F14583" s="688">
        <f t="shared" si="933"/>
        <v>10.443000000000001</v>
      </c>
      <c r="G14583" s="689">
        <f t="shared" si="934"/>
        <v>25482.131999999583</v>
      </c>
      <c r="H14583" s="747">
        <v>307330</v>
      </c>
      <c r="I14583" s="747" t="s">
        <v>260</v>
      </c>
      <c r="J14583" s="747">
        <v>0.1</v>
      </c>
      <c r="K14583" s="747">
        <v>98.55</v>
      </c>
      <c r="L14583" s="688">
        <f t="shared" si="935"/>
        <v>9.8550000000000004</v>
      </c>
      <c r="M14583" s="689">
        <f t="shared" si="936"/>
        <v>24778.71999999971</v>
      </c>
      <c r="N14583" s="336"/>
    </row>
    <row r="14584" spans="1:14">
      <c r="A14584" s="336"/>
      <c r="B14584" s="747">
        <v>307335.94500000001</v>
      </c>
      <c r="C14584" s="747" t="s">
        <v>255</v>
      </c>
      <c r="D14584" s="747">
        <v>0.04</v>
      </c>
      <c r="E14584" s="747">
        <v>58.1</v>
      </c>
      <c r="F14584" s="688">
        <f t="shared" si="933"/>
        <v>2.3240000000000003</v>
      </c>
      <c r="G14584" s="689">
        <f t="shared" si="934"/>
        <v>7937.3816000001398</v>
      </c>
      <c r="H14584" s="747">
        <v>307335.94500000001</v>
      </c>
      <c r="I14584" s="747" t="s">
        <v>255</v>
      </c>
      <c r="J14584" s="747">
        <v>0.04</v>
      </c>
      <c r="K14584" s="747">
        <v>54.45</v>
      </c>
      <c r="L14584" s="688">
        <f t="shared" si="935"/>
        <v>2.1780000000000004</v>
      </c>
      <c r="M14584" s="689">
        <f t="shared" si="936"/>
        <v>7877.1480000001147</v>
      </c>
      <c r="N14584" s="336"/>
    </row>
    <row r="14585" spans="1:14">
      <c r="A14585" s="336"/>
      <c r="B14585" s="747">
        <v>307335.94500000001</v>
      </c>
      <c r="C14585" s="747" t="s">
        <v>256</v>
      </c>
      <c r="D14585" s="747">
        <v>0.1</v>
      </c>
      <c r="E14585" s="747">
        <v>58.1</v>
      </c>
      <c r="F14585" s="688">
        <f t="shared" si="933"/>
        <v>5.8100000000000005</v>
      </c>
      <c r="G14585" s="689">
        <f t="shared" si="934"/>
        <v>19482.569600000486</v>
      </c>
      <c r="H14585" s="747">
        <v>307335.94500000001</v>
      </c>
      <c r="I14585" s="747" t="s">
        <v>256</v>
      </c>
      <c r="J14585" s="747">
        <v>0.1</v>
      </c>
      <c r="K14585" s="747">
        <v>54.45</v>
      </c>
      <c r="L14585" s="688">
        <f t="shared" si="935"/>
        <v>5.4450000000000003</v>
      </c>
      <c r="M14585" s="689">
        <f t="shared" si="936"/>
        <v>19338.300800000368</v>
      </c>
      <c r="N14585" s="336"/>
    </row>
    <row r="14586" spans="1:14">
      <c r="A14586" s="336"/>
      <c r="B14586" s="747">
        <v>307335.94500000001</v>
      </c>
      <c r="C14586" s="747" t="s">
        <v>257</v>
      </c>
      <c r="D14586" s="747">
        <v>0.125</v>
      </c>
      <c r="E14586" s="747">
        <v>60.7</v>
      </c>
      <c r="F14586" s="688">
        <f t="shared" si="933"/>
        <v>7.5875000000000004</v>
      </c>
      <c r="G14586" s="689">
        <f t="shared" si="934"/>
        <v>25620.761249999578</v>
      </c>
      <c r="H14586" s="747">
        <v>307335.94500000001</v>
      </c>
      <c r="I14586" s="747" t="s">
        <v>257</v>
      </c>
      <c r="J14586" s="747">
        <v>0.125</v>
      </c>
      <c r="K14586" s="747">
        <v>56.96</v>
      </c>
      <c r="L14586" s="688">
        <f t="shared" si="935"/>
        <v>7.12</v>
      </c>
      <c r="M14586" s="689">
        <f t="shared" si="936"/>
        <v>25425.023749999513</v>
      </c>
      <c r="N14586" s="336"/>
    </row>
    <row r="14587" spans="1:14">
      <c r="A14587" s="336"/>
      <c r="B14587" s="747">
        <v>307335.94500000001</v>
      </c>
      <c r="C14587" s="747" t="s">
        <v>258</v>
      </c>
      <c r="D14587" s="747">
        <v>0.125</v>
      </c>
      <c r="E14587" s="747">
        <v>61.49</v>
      </c>
      <c r="F14587" s="688">
        <f t="shared" si="933"/>
        <v>7.6862500000000002</v>
      </c>
      <c r="G14587" s="689">
        <f t="shared" si="934"/>
        <v>26225.746249999454</v>
      </c>
      <c r="H14587" s="747">
        <v>307335.94500000001</v>
      </c>
      <c r="I14587" s="747" t="s">
        <v>258</v>
      </c>
      <c r="J14587" s="747">
        <v>0.125</v>
      </c>
      <c r="K14587" s="747">
        <v>57.65</v>
      </c>
      <c r="L14587" s="688">
        <f t="shared" si="935"/>
        <v>7.2062499999999998</v>
      </c>
      <c r="M14587" s="689">
        <f t="shared" si="936"/>
        <v>26024.84124999959</v>
      </c>
      <c r="N14587" s="336"/>
    </row>
    <row r="14588" spans="1:14">
      <c r="A14588" s="336"/>
      <c r="B14588" s="747">
        <v>307335.94500000001</v>
      </c>
      <c r="C14588" s="747" t="s">
        <v>259</v>
      </c>
      <c r="D14588" s="747">
        <v>0.1</v>
      </c>
      <c r="E14588" s="747">
        <v>62.13</v>
      </c>
      <c r="F14588" s="688">
        <f t="shared" si="933"/>
        <v>6.213000000000001</v>
      </c>
      <c r="G14588" s="689">
        <f t="shared" si="934"/>
        <v>21367.577000000099</v>
      </c>
      <c r="H14588" s="747">
        <v>307335.94500000001</v>
      </c>
      <c r="I14588" s="747" t="s">
        <v>259</v>
      </c>
      <c r="J14588" s="747">
        <v>0.1</v>
      </c>
      <c r="K14588" s="747">
        <v>58.21</v>
      </c>
      <c r="L14588" s="688">
        <f t="shared" si="935"/>
        <v>5.8210000000000006</v>
      </c>
      <c r="M14588" s="689">
        <f t="shared" si="936"/>
        <v>21203.684999999958</v>
      </c>
      <c r="N14588" s="336"/>
    </row>
    <row r="14589" spans="1:14">
      <c r="A14589" s="336"/>
      <c r="B14589" s="747">
        <v>307335.94500000001</v>
      </c>
      <c r="C14589" s="747" t="s">
        <v>260</v>
      </c>
      <c r="D14589" s="747">
        <v>0.1</v>
      </c>
      <c r="E14589" s="747">
        <v>63.44</v>
      </c>
      <c r="F14589" s="688">
        <f t="shared" si="933"/>
        <v>6.3440000000000003</v>
      </c>
      <c r="G14589" s="689">
        <f t="shared" si="934"/>
        <v>25488.475999999584</v>
      </c>
      <c r="H14589" s="747">
        <v>307335.94500000001</v>
      </c>
      <c r="I14589" s="747" t="s">
        <v>260</v>
      </c>
      <c r="J14589" s="747">
        <v>0.1</v>
      </c>
      <c r="K14589" s="747">
        <v>58.76</v>
      </c>
      <c r="L14589" s="688">
        <f t="shared" si="935"/>
        <v>5.8760000000000003</v>
      </c>
      <c r="M14589" s="689">
        <f t="shared" si="936"/>
        <v>24784.59599999971</v>
      </c>
      <c r="N14589" s="336"/>
    </row>
    <row r="14590" spans="1:14">
      <c r="A14590" s="336"/>
      <c r="B14590" s="747">
        <v>307340</v>
      </c>
      <c r="C14590" s="747" t="s">
        <v>255</v>
      </c>
      <c r="D14590" s="747">
        <v>0.04</v>
      </c>
      <c r="E14590" s="747">
        <v>40.19</v>
      </c>
      <c r="F14590" s="688">
        <f t="shared" si="933"/>
        <v>1.6075999999999999</v>
      </c>
      <c r="G14590" s="689">
        <f t="shared" si="934"/>
        <v>7938.98920000014</v>
      </c>
      <c r="H14590" s="747">
        <v>307340</v>
      </c>
      <c r="I14590" s="747" t="s">
        <v>255</v>
      </c>
      <c r="J14590" s="747">
        <v>0.04</v>
      </c>
      <c r="K14590" s="747">
        <v>37.22</v>
      </c>
      <c r="L14590" s="688">
        <f t="shared" si="935"/>
        <v>1.4887999999999999</v>
      </c>
      <c r="M14590" s="689">
        <f t="shared" si="936"/>
        <v>7878.6368000001148</v>
      </c>
      <c r="N14590" s="336"/>
    </row>
    <row r="14591" spans="1:14">
      <c r="A14591" s="336"/>
      <c r="B14591" s="747">
        <v>307340</v>
      </c>
      <c r="C14591" s="747" t="s">
        <v>256</v>
      </c>
      <c r="D14591" s="747">
        <v>0.1</v>
      </c>
      <c r="E14591" s="747">
        <v>40.19</v>
      </c>
      <c r="F14591" s="688">
        <f t="shared" si="933"/>
        <v>4.0190000000000001</v>
      </c>
      <c r="G14591" s="689">
        <f t="shared" si="934"/>
        <v>19486.588600000487</v>
      </c>
      <c r="H14591" s="747">
        <v>307340</v>
      </c>
      <c r="I14591" s="747" t="s">
        <v>256</v>
      </c>
      <c r="J14591" s="747">
        <v>0.1</v>
      </c>
      <c r="K14591" s="747">
        <v>37.22</v>
      </c>
      <c r="L14591" s="688">
        <f t="shared" si="935"/>
        <v>3.722</v>
      </c>
      <c r="M14591" s="689">
        <f t="shared" si="936"/>
        <v>19342.02280000037</v>
      </c>
      <c r="N14591" s="336"/>
    </row>
    <row r="14592" spans="1:14">
      <c r="A14592" s="336"/>
      <c r="B14592" s="747">
        <v>307340</v>
      </c>
      <c r="C14592" s="747" t="s">
        <v>257</v>
      </c>
      <c r="D14592" s="747">
        <v>0.125</v>
      </c>
      <c r="E14592" s="747">
        <v>41.97</v>
      </c>
      <c r="F14592" s="688">
        <f t="shared" ref="F14592:F14655" si="937">D14592*E14592</f>
        <v>5.2462499999999999</v>
      </c>
      <c r="G14592" s="689">
        <f t="shared" ref="G14592:G14655" si="938">G14586+F14592</f>
        <v>25626.007499999578</v>
      </c>
      <c r="H14592" s="747">
        <v>307340</v>
      </c>
      <c r="I14592" s="747" t="s">
        <v>257</v>
      </c>
      <c r="J14592" s="747">
        <v>0.125</v>
      </c>
      <c r="K14592" s="747">
        <v>38.93</v>
      </c>
      <c r="L14592" s="688">
        <f t="shared" ref="L14592:L14655" si="939">J14592*K14592</f>
        <v>4.86625</v>
      </c>
      <c r="M14592" s="689">
        <f t="shared" ref="M14592:M14655" si="940">M14586+L14592</f>
        <v>25429.889999999512</v>
      </c>
      <c r="N14592" s="336"/>
    </row>
    <row r="14593" spans="1:14">
      <c r="A14593" s="336"/>
      <c r="B14593" s="747">
        <v>307340</v>
      </c>
      <c r="C14593" s="747" t="s">
        <v>258</v>
      </c>
      <c r="D14593" s="747">
        <v>0.125</v>
      </c>
      <c r="E14593" s="747">
        <v>42.52</v>
      </c>
      <c r="F14593" s="688">
        <f t="shared" si="937"/>
        <v>5.3150000000000004</v>
      </c>
      <c r="G14593" s="689">
        <f t="shared" si="938"/>
        <v>26231.061249999453</v>
      </c>
      <c r="H14593" s="747">
        <v>307340</v>
      </c>
      <c r="I14593" s="747" t="s">
        <v>258</v>
      </c>
      <c r="J14593" s="747">
        <v>0.125</v>
      </c>
      <c r="K14593" s="747">
        <v>39.4</v>
      </c>
      <c r="L14593" s="688">
        <f t="shared" si="939"/>
        <v>4.9249999999999998</v>
      </c>
      <c r="M14593" s="689">
        <f t="shared" si="940"/>
        <v>26029.766249999589</v>
      </c>
      <c r="N14593" s="336"/>
    </row>
    <row r="14594" spans="1:14">
      <c r="A14594" s="336"/>
      <c r="B14594" s="747">
        <v>307340</v>
      </c>
      <c r="C14594" s="747" t="s">
        <v>259</v>
      </c>
      <c r="D14594" s="747">
        <v>0.1</v>
      </c>
      <c r="E14594" s="747">
        <v>42.96</v>
      </c>
      <c r="F14594" s="688">
        <f t="shared" si="937"/>
        <v>4.2960000000000003</v>
      </c>
      <c r="G14594" s="689">
        <f t="shared" si="938"/>
        <v>21371.873000000098</v>
      </c>
      <c r="H14594" s="747">
        <v>307340</v>
      </c>
      <c r="I14594" s="747" t="s">
        <v>259</v>
      </c>
      <c r="J14594" s="747">
        <v>0.1</v>
      </c>
      <c r="K14594" s="747">
        <v>39.770000000000003</v>
      </c>
      <c r="L14594" s="688">
        <f t="shared" si="939"/>
        <v>3.9770000000000003</v>
      </c>
      <c r="M14594" s="689">
        <f t="shared" si="940"/>
        <v>21207.661999999957</v>
      </c>
      <c r="N14594" s="336"/>
    </row>
    <row r="14595" spans="1:14">
      <c r="A14595" s="336"/>
      <c r="B14595" s="747">
        <v>307340</v>
      </c>
      <c r="C14595" s="747" t="s">
        <v>260</v>
      </c>
      <c r="D14595" s="747">
        <v>0.1</v>
      </c>
      <c r="E14595" s="747">
        <v>43.86</v>
      </c>
      <c r="F14595" s="688">
        <f t="shared" si="937"/>
        <v>4.3860000000000001</v>
      </c>
      <c r="G14595" s="689">
        <f t="shared" si="938"/>
        <v>25492.861999999583</v>
      </c>
      <c r="H14595" s="747">
        <v>307340</v>
      </c>
      <c r="I14595" s="747" t="s">
        <v>260</v>
      </c>
      <c r="J14595" s="747">
        <v>0.1</v>
      </c>
      <c r="K14595" s="747">
        <v>40.15</v>
      </c>
      <c r="L14595" s="688">
        <f t="shared" si="939"/>
        <v>4.0149999999999997</v>
      </c>
      <c r="M14595" s="689">
        <f t="shared" si="940"/>
        <v>24788.61099999971</v>
      </c>
      <c r="N14595" s="336"/>
    </row>
    <row r="14596" spans="1:14">
      <c r="A14596" s="336"/>
      <c r="B14596" s="747">
        <v>307345</v>
      </c>
      <c r="C14596" s="747" t="s">
        <v>255</v>
      </c>
      <c r="D14596" s="747">
        <v>0.04</v>
      </c>
      <c r="E14596" s="747">
        <v>50.19</v>
      </c>
      <c r="F14596" s="688">
        <f t="shared" si="937"/>
        <v>2.0076000000000001</v>
      </c>
      <c r="G14596" s="689">
        <f t="shared" si="938"/>
        <v>7940.99680000014</v>
      </c>
      <c r="H14596" s="747">
        <v>307345</v>
      </c>
      <c r="I14596" s="747" t="s">
        <v>255</v>
      </c>
      <c r="J14596" s="747">
        <v>0.04</v>
      </c>
      <c r="K14596" s="747">
        <v>45.99</v>
      </c>
      <c r="L14596" s="688">
        <f t="shared" si="939"/>
        <v>1.8396000000000001</v>
      </c>
      <c r="M14596" s="689">
        <f t="shared" si="940"/>
        <v>7880.4764000001151</v>
      </c>
      <c r="N14596" s="336"/>
    </row>
    <row r="14597" spans="1:14">
      <c r="A14597" s="336"/>
      <c r="B14597" s="747">
        <v>307345</v>
      </c>
      <c r="C14597" s="747" t="s">
        <v>256</v>
      </c>
      <c r="D14597" s="747">
        <v>0.1</v>
      </c>
      <c r="E14597" s="747">
        <v>50.19</v>
      </c>
      <c r="F14597" s="688">
        <f t="shared" si="937"/>
        <v>5.0190000000000001</v>
      </c>
      <c r="G14597" s="689">
        <f t="shared" si="938"/>
        <v>19491.607600000487</v>
      </c>
      <c r="H14597" s="747">
        <v>307345</v>
      </c>
      <c r="I14597" s="747" t="s">
        <v>256</v>
      </c>
      <c r="J14597" s="747">
        <v>0.1</v>
      </c>
      <c r="K14597" s="747">
        <v>45.99</v>
      </c>
      <c r="L14597" s="688">
        <f t="shared" si="939"/>
        <v>4.5990000000000002</v>
      </c>
      <c r="M14597" s="689">
        <f t="shared" si="940"/>
        <v>19346.621800000368</v>
      </c>
      <c r="N14597" s="336"/>
    </row>
    <row r="14598" spans="1:14">
      <c r="A14598" s="336"/>
      <c r="B14598" s="747">
        <v>307345</v>
      </c>
      <c r="C14598" s="747" t="s">
        <v>257</v>
      </c>
      <c r="D14598" s="747">
        <v>0.125</v>
      </c>
      <c r="E14598" s="747">
        <v>52.4</v>
      </c>
      <c r="F14598" s="688">
        <f t="shared" si="937"/>
        <v>6.55</v>
      </c>
      <c r="G14598" s="689">
        <f t="shared" si="938"/>
        <v>25632.557499999577</v>
      </c>
      <c r="H14598" s="747">
        <v>307345</v>
      </c>
      <c r="I14598" s="747" t="s">
        <v>257</v>
      </c>
      <c r="J14598" s="747">
        <v>0.125</v>
      </c>
      <c r="K14598" s="747">
        <v>48.08</v>
      </c>
      <c r="L14598" s="688">
        <f t="shared" si="939"/>
        <v>6.01</v>
      </c>
      <c r="M14598" s="689">
        <f t="shared" si="940"/>
        <v>25435.89999999951</v>
      </c>
      <c r="N14598" s="336"/>
    </row>
    <row r="14599" spans="1:14">
      <c r="A14599" s="336"/>
      <c r="B14599" s="747">
        <v>307345</v>
      </c>
      <c r="C14599" s="747" t="s">
        <v>258</v>
      </c>
      <c r="D14599" s="747">
        <v>0.125</v>
      </c>
      <c r="E14599" s="747">
        <v>53.08</v>
      </c>
      <c r="F14599" s="688">
        <f t="shared" si="937"/>
        <v>6.6349999999999998</v>
      </c>
      <c r="G14599" s="689">
        <f t="shared" si="938"/>
        <v>26237.696249999452</v>
      </c>
      <c r="H14599" s="747">
        <v>307345</v>
      </c>
      <c r="I14599" s="747" t="s">
        <v>258</v>
      </c>
      <c r="J14599" s="747">
        <v>0.125</v>
      </c>
      <c r="K14599" s="747">
        <v>48.65</v>
      </c>
      <c r="L14599" s="688">
        <f t="shared" si="939"/>
        <v>6.0812499999999998</v>
      </c>
      <c r="M14599" s="689">
        <f t="shared" si="940"/>
        <v>26035.847499999589</v>
      </c>
      <c r="N14599" s="336"/>
    </row>
    <row r="14600" spans="1:14">
      <c r="A14600" s="336"/>
      <c r="B14600" s="747">
        <v>307345</v>
      </c>
      <c r="C14600" s="747" t="s">
        <v>259</v>
      </c>
      <c r="D14600" s="747">
        <v>0.1</v>
      </c>
      <c r="E14600" s="747">
        <v>53.62</v>
      </c>
      <c r="F14600" s="688">
        <f t="shared" si="937"/>
        <v>5.3620000000000001</v>
      </c>
      <c r="G14600" s="689">
        <f t="shared" si="938"/>
        <v>21377.235000000099</v>
      </c>
      <c r="H14600" s="747">
        <v>307345</v>
      </c>
      <c r="I14600" s="747" t="s">
        <v>259</v>
      </c>
      <c r="J14600" s="747">
        <v>0.1</v>
      </c>
      <c r="K14600" s="747">
        <v>49.11</v>
      </c>
      <c r="L14600" s="688">
        <f t="shared" si="939"/>
        <v>4.9110000000000005</v>
      </c>
      <c r="M14600" s="689">
        <f t="shared" si="940"/>
        <v>21212.572999999957</v>
      </c>
      <c r="N14600" s="336"/>
    </row>
    <row r="14601" spans="1:14">
      <c r="A14601" s="336"/>
      <c r="B14601" s="747">
        <v>307345</v>
      </c>
      <c r="C14601" s="747" t="s">
        <v>260</v>
      </c>
      <c r="D14601" s="747">
        <v>0.1</v>
      </c>
      <c r="E14601" s="747">
        <v>54.75</v>
      </c>
      <c r="F14601" s="688">
        <f t="shared" si="937"/>
        <v>5.4750000000000005</v>
      </c>
      <c r="G14601" s="689">
        <f t="shared" si="938"/>
        <v>25498.336999999581</v>
      </c>
      <c r="H14601" s="747">
        <v>307345</v>
      </c>
      <c r="I14601" s="747" t="s">
        <v>260</v>
      </c>
      <c r="J14601" s="747">
        <v>0.1</v>
      </c>
      <c r="K14601" s="747">
        <v>49.56</v>
      </c>
      <c r="L14601" s="688">
        <f t="shared" si="939"/>
        <v>4.9560000000000004</v>
      </c>
      <c r="M14601" s="689">
        <f t="shared" si="940"/>
        <v>24793.566999999708</v>
      </c>
      <c r="N14601" s="336"/>
    </row>
    <row r="14602" spans="1:14">
      <c r="A14602" s="336"/>
      <c r="B14602" s="747">
        <v>307350</v>
      </c>
      <c r="C14602" s="747" t="s">
        <v>255</v>
      </c>
      <c r="D14602" s="747">
        <v>0.04</v>
      </c>
      <c r="E14602" s="747">
        <v>50.91</v>
      </c>
      <c r="F14602" s="688">
        <f t="shared" si="937"/>
        <v>2.0364</v>
      </c>
      <c r="G14602" s="689">
        <f t="shared" si="938"/>
        <v>7943.0332000001399</v>
      </c>
      <c r="H14602" s="747">
        <v>307350</v>
      </c>
      <c r="I14602" s="747" t="s">
        <v>255</v>
      </c>
      <c r="J14602" s="747">
        <v>0.04</v>
      </c>
      <c r="K14602" s="747">
        <v>46.08</v>
      </c>
      <c r="L14602" s="688">
        <f t="shared" si="939"/>
        <v>1.8431999999999999</v>
      </c>
      <c r="M14602" s="689">
        <f t="shared" si="940"/>
        <v>7882.3196000001153</v>
      </c>
      <c r="N14602" s="336"/>
    </row>
    <row r="14603" spans="1:14">
      <c r="A14603" s="336"/>
      <c r="B14603" s="747">
        <v>307350</v>
      </c>
      <c r="C14603" s="747" t="s">
        <v>256</v>
      </c>
      <c r="D14603" s="747">
        <v>0.1</v>
      </c>
      <c r="E14603" s="747">
        <v>50.91</v>
      </c>
      <c r="F14603" s="688">
        <f t="shared" si="937"/>
        <v>5.0910000000000002</v>
      </c>
      <c r="G14603" s="689">
        <f t="shared" si="938"/>
        <v>19496.698600000487</v>
      </c>
      <c r="H14603" s="747">
        <v>307350</v>
      </c>
      <c r="I14603" s="747" t="s">
        <v>256</v>
      </c>
      <c r="J14603" s="747">
        <v>0.1</v>
      </c>
      <c r="K14603" s="747">
        <v>46.08</v>
      </c>
      <c r="L14603" s="688">
        <f t="shared" si="939"/>
        <v>4.6079999999999997</v>
      </c>
      <c r="M14603" s="689">
        <f t="shared" si="940"/>
        <v>19351.229800000368</v>
      </c>
      <c r="N14603" s="336"/>
    </row>
    <row r="14604" spans="1:14">
      <c r="A14604" s="336"/>
      <c r="B14604" s="747">
        <v>307350</v>
      </c>
      <c r="C14604" s="747" t="s">
        <v>257</v>
      </c>
      <c r="D14604" s="747">
        <v>0.125</v>
      </c>
      <c r="E14604" s="747">
        <v>53.12</v>
      </c>
      <c r="F14604" s="688">
        <f t="shared" si="937"/>
        <v>6.64</v>
      </c>
      <c r="G14604" s="689">
        <f t="shared" si="938"/>
        <v>25639.197499999576</v>
      </c>
      <c r="H14604" s="747">
        <v>307350</v>
      </c>
      <c r="I14604" s="747" t="s">
        <v>257</v>
      </c>
      <c r="J14604" s="747">
        <v>0.125</v>
      </c>
      <c r="K14604" s="747">
        <v>48.16</v>
      </c>
      <c r="L14604" s="688">
        <f t="shared" si="939"/>
        <v>6.02</v>
      </c>
      <c r="M14604" s="689">
        <f t="shared" si="940"/>
        <v>25441.919999999511</v>
      </c>
      <c r="N14604" s="336"/>
    </row>
    <row r="14605" spans="1:14">
      <c r="A14605" s="336"/>
      <c r="B14605" s="747">
        <v>307350</v>
      </c>
      <c r="C14605" s="747" t="s">
        <v>258</v>
      </c>
      <c r="D14605" s="747">
        <v>0.125</v>
      </c>
      <c r="E14605" s="747">
        <v>53.81</v>
      </c>
      <c r="F14605" s="688">
        <f t="shared" si="937"/>
        <v>6.7262500000000003</v>
      </c>
      <c r="G14605" s="689">
        <f t="shared" si="938"/>
        <v>26244.422499999451</v>
      </c>
      <c r="H14605" s="747">
        <v>307350</v>
      </c>
      <c r="I14605" s="747" t="s">
        <v>258</v>
      </c>
      <c r="J14605" s="747">
        <v>0.125</v>
      </c>
      <c r="K14605" s="747">
        <v>48.73</v>
      </c>
      <c r="L14605" s="688">
        <f t="shared" si="939"/>
        <v>6.0912499999999996</v>
      </c>
      <c r="M14605" s="689">
        <f t="shared" si="940"/>
        <v>26041.93874999959</v>
      </c>
      <c r="N14605" s="336"/>
    </row>
    <row r="14606" spans="1:14">
      <c r="A14606" s="336"/>
      <c r="B14606" s="747">
        <v>307350</v>
      </c>
      <c r="C14606" s="747" t="s">
        <v>259</v>
      </c>
      <c r="D14606" s="747">
        <v>0.1</v>
      </c>
      <c r="E14606" s="747">
        <v>54.36</v>
      </c>
      <c r="F14606" s="688">
        <f t="shared" si="937"/>
        <v>5.4359999999999999</v>
      </c>
      <c r="G14606" s="689">
        <f t="shared" si="938"/>
        <v>21382.6710000001</v>
      </c>
      <c r="H14606" s="747">
        <v>307350</v>
      </c>
      <c r="I14606" s="747" t="s">
        <v>259</v>
      </c>
      <c r="J14606" s="747">
        <v>0.1</v>
      </c>
      <c r="K14606" s="747">
        <v>49.18</v>
      </c>
      <c r="L14606" s="688">
        <f t="shared" si="939"/>
        <v>4.9180000000000001</v>
      </c>
      <c r="M14606" s="689">
        <f t="shared" si="940"/>
        <v>21217.490999999958</v>
      </c>
      <c r="N14606" s="336"/>
    </row>
    <row r="14607" spans="1:14">
      <c r="A14607" s="336"/>
      <c r="B14607" s="747">
        <v>307350</v>
      </c>
      <c r="C14607" s="747" t="s">
        <v>260</v>
      </c>
      <c r="D14607" s="747">
        <v>0.1</v>
      </c>
      <c r="E14607" s="747">
        <v>55.5</v>
      </c>
      <c r="F14607" s="688">
        <f t="shared" si="937"/>
        <v>5.5500000000000007</v>
      </c>
      <c r="G14607" s="689">
        <f t="shared" si="938"/>
        <v>25503.88699999958</v>
      </c>
      <c r="H14607" s="747">
        <v>307350</v>
      </c>
      <c r="I14607" s="747" t="s">
        <v>260</v>
      </c>
      <c r="J14607" s="747">
        <v>0.1</v>
      </c>
      <c r="K14607" s="747">
        <v>49.63</v>
      </c>
      <c r="L14607" s="688">
        <f t="shared" si="939"/>
        <v>4.963000000000001</v>
      </c>
      <c r="M14607" s="689">
        <f t="shared" si="940"/>
        <v>24798.529999999708</v>
      </c>
      <c r="N14607" s="336"/>
    </row>
    <row r="14608" spans="1:14">
      <c r="A14608" s="336"/>
      <c r="B14608" s="747">
        <v>307355</v>
      </c>
      <c r="C14608" s="747" t="s">
        <v>255</v>
      </c>
      <c r="D14608" s="747">
        <v>0.04</v>
      </c>
      <c r="E14608" s="747">
        <v>51.63</v>
      </c>
      <c r="F14608" s="688">
        <f t="shared" si="937"/>
        <v>2.0651999999999999</v>
      </c>
      <c r="G14608" s="689">
        <f t="shared" si="938"/>
        <v>7945.0984000001399</v>
      </c>
      <c r="H14608" s="747">
        <v>307355</v>
      </c>
      <c r="I14608" s="747" t="s">
        <v>255</v>
      </c>
      <c r="J14608" s="747">
        <v>0.04</v>
      </c>
      <c r="K14608" s="747">
        <v>46.15</v>
      </c>
      <c r="L14608" s="688">
        <f t="shared" si="939"/>
        <v>1.8460000000000001</v>
      </c>
      <c r="M14608" s="689">
        <f t="shared" si="940"/>
        <v>7884.1656000001149</v>
      </c>
      <c r="N14608" s="336"/>
    </row>
    <row r="14609" spans="1:14">
      <c r="A14609" s="336"/>
      <c r="B14609" s="747">
        <v>307355</v>
      </c>
      <c r="C14609" s="747" t="s">
        <v>256</v>
      </c>
      <c r="D14609" s="747">
        <v>0.1</v>
      </c>
      <c r="E14609" s="747">
        <v>51.63</v>
      </c>
      <c r="F14609" s="688">
        <f t="shared" si="937"/>
        <v>5.1630000000000003</v>
      </c>
      <c r="G14609" s="689">
        <f t="shared" si="938"/>
        <v>19501.861600000488</v>
      </c>
      <c r="H14609" s="747">
        <v>307355</v>
      </c>
      <c r="I14609" s="747" t="s">
        <v>256</v>
      </c>
      <c r="J14609" s="747">
        <v>0.1</v>
      </c>
      <c r="K14609" s="747">
        <v>46.15</v>
      </c>
      <c r="L14609" s="688">
        <f t="shared" si="939"/>
        <v>4.6150000000000002</v>
      </c>
      <c r="M14609" s="689">
        <f t="shared" si="940"/>
        <v>19355.84480000037</v>
      </c>
      <c r="N14609" s="336"/>
    </row>
    <row r="14610" spans="1:14">
      <c r="A14610" s="336"/>
      <c r="B14610" s="747">
        <v>307355</v>
      </c>
      <c r="C14610" s="747" t="s">
        <v>257</v>
      </c>
      <c r="D14610" s="747">
        <v>0.125</v>
      </c>
      <c r="E14610" s="747">
        <v>53.85</v>
      </c>
      <c r="F14610" s="688">
        <f t="shared" si="937"/>
        <v>6.7312500000000002</v>
      </c>
      <c r="G14610" s="689">
        <f t="shared" si="938"/>
        <v>25645.928749999577</v>
      </c>
      <c r="H14610" s="747">
        <v>307355</v>
      </c>
      <c r="I14610" s="747" t="s">
        <v>257</v>
      </c>
      <c r="J14610" s="747">
        <v>0.125</v>
      </c>
      <c r="K14610" s="747">
        <v>48.23</v>
      </c>
      <c r="L14610" s="688">
        <f t="shared" si="939"/>
        <v>6.0287499999999996</v>
      </c>
      <c r="M14610" s="689">
        <f t="shared" si="940"/>
        <v>25447.948749999512</v>
      </c>
      <c r="N14610" s="336"/>
    </row>
    <row r="14611" spans="1:14">
      <c r="A14611" s="336"/>
      <c r="B14611" s="747">
        <v>307355</v>
      </c>
      <c r="C14611" s="747" t="s">
        <v>258</v>
      </c>
      <c r="D14611" s="747">
        <v>0.125</v>
      </c>
      <c r="E14611" s="747">
        <v>54.54</v>
      </c>
      <c r="F14611" s="688">
        <f t="shared" si="937"/>
        <v>6.8174999999999999</v>
      </c>
      <c r="G14611" s="689">
        <f t="shared" si="938"/>
        <v>26251.239999999452</v>
      </c>
      <c r="H14611" s="747">
        <v>307355</v>
      </c>
      <c r="I14611" s="747" t="s">
        <v>258</v>
      </c>
      <c r="J14611" s="747">
        <v>0.125</v>
      </c>
      <c r="K14611" s="747">
        <v>48.79</v>
      </c>
      <c r="L14611" s="688">
        <f t="shared" si="939"/>
        <v>6.0987499999999999</v>
      </c>
      <c r="M14611" s="689">
        <f t="shared" si="940"/>
        <v>26048.037499999591</v>
      </c>
      <c r="N14611" s="336"/>
    </row>
    <row r="14612" spans="1:14">
      <c r="A14612" s="336"/>
      <c r="B14612" s="747">
        <v>307355</v>
      </c>
      <c r="C14612" s="747" t="s">
        <v>259</v>
      </c>
      <c r="D14612" s="747">
        <v>0.1</v>
      </c>
      <c r="E14612" s="747">
        <v>55.1</v>
      </c>
      <c r="F14612" s="688">
        <f t="shared" si="937"/>
        <v>5.5100000000000007</v>
      </c>
      <c r="G14612" s="689">
        <f t="shared" si="938"/>
        <v>21388.181000000099</v>
      </c>
      <c r="H14612" s="747">
        <v>307355</v>
      </c>
      <c r="I14612" s="747" t="s">
        <v>259</v>
      </c>
      <c r="J14612" s="747">
        <v>0.1</v>
      </c>
      <c r="K14612" s="747">
        <v>49.23</v>
      </c>
      <c r="L14612" s="688">
        <f t="shared" si="939"/>
        <v>4.923</v>
      </c>
      <c r="M14612" s="689">
        <f t="shared" si="940"/>
        <v>21222.413999999957</v>
      </c>
      <c r="N14612" s="336"/>
    </row>
    <row r="14613" spans="1:14">
      <c r="A14613" s="336"/>
      <c r="B14613" s="747">
        <v>307355</v>
      </c>
      <c r="C14613" s="747" t="s">
        <v>260</v>
      </c>
      <c r="D14613" s="747">
        <v>0.1</v>
      </c>
      <c r="E14613" s="747">
        <v>56.25</v>
      </c>
      <c r="F14613" s="688">
        <f t="shared" si="937"/>
        <v>5.625</v>
      </c>
      <c r="G14613" s="689">
        <f t="shared" si="938"/>
        <v>25509.51199999958</v>
      </c>
      <c r="H14613" s="747">
        <v>307355</v>
      </c>
      <c r="I14613" s="747" t="s">
        <v>260</v>
      </c>
      <c r="J14613" s="747">
        <v>0.1</v>
      </c>
      <c r="K14613" s="747">
        <v>49.68</v>
      </c>
      <c r="L14613" s="688">
        <f t="shared" si="939"/>
        <v>4.968</v>
      </c>
      <c r="M14613" s="689">
        <f t="shared" si="940"/>
        <v>24803.497999999709</v>
      </c>
      <c r="N14613" s="336"/>
    </row>
    <row r="14614" spans="1:14">
      <c r="A14614" s="336"/>
      <c r="B14614" s="747">
        <v>307360</v>
      </c>
      <c r="C14614" s="747" t="s">
        <v>255</v>
      </c>
      <c r="D14614" s="747">
        <v>0.04</v>
      </c>
      <c r="E14614" s="747">
        <v>52.36</v>
      </c>
      <c r="F14614" s="688">
        <f t="shared" si="937"/>
        <v>2.0943999999999998</v>
      </c>
      <c r="G14614" s="689">
        <f t="shared" si="938"/>
        <v>7947.1928000001399</v>
      </c>
      <c r="H14614" s="747">
        <v>307360</v>
      </c>
      <c r="I14614" s="747" t="s">
        <v>255</v>
      </c>
      <c r="J14614" s="747">
        <v>0.04</v>
      </c>
      <c r="K14614" s="747">
        <v>46.22</v>
      </c>
      <c r="L14614" s="688">
        <f t="shared" si="939"/>
        <v>1.8488</v>
      </c>
      <c r="M14614" s="689">
        <f t="shared" si="940"/>
        <v>7886.0144000001146</v>
      </c>
      <c r="N14614" s="336"/>
    </row>
    <row r="14615" spans="1:14">
      <c r="A14615" s="336"/>
      <c r="B14615" s="747">
        <v>307360</v>
      </c>
      <c r="C14615" s="747" t="s">
        <v>256</v>
      </c>
      <c r="D14615" s="747">
        <v>0.1</v>
      </c>
      <c r="E14615" s="747">
        <v>52.36</v>
      </c>
      <c r="F14615" s="688">
        <f t="shared" si="937"/>
        <v>5.2360000000000007</v>
      </c>
      <c r="G14615" s="689">
        <f t="shared" si="938"/>
        <v>19507.097600000488</v>
      </c>
      <c r="H14615" s="747">
        <v>307360</v>
      </c>
      <c r="I14615" s="747" t="s">
        <v>256</v>
      </c>
      <c r="J14615" s="747">
        <v>0.1</v>
      </c>
      <c r="K14615" s="747">
        <v>46.22</v>
      </c>
      <c r="L14615" s="688">
        <f t="shared" si="939"/>
        <v>4.6219999999999999</v>
      </c>
      <c r="M14615" s="689">
        <f t="shared" si="940"/>
        <v>19360.466800000369</v>
      </c>
      <c r="N14615" s="336"/>
    </row>
    <row r="14616" spans="1:14">
      <c r="A14616" s="336"/>
      <c r="B14616" s="747">
        <v>307360</v>
      </c>
      <c r="C14616" s="747" t="s">
        <v>257</v>
      </c>
      <c r="D14616" s="747">
        <v>0.125</v>
      </c>
      <c r="E14616" s="747">
        <v>54.59</v>
      </c>
      <c r="F14616" s="688">
        <f t="shared" si="937"/>
        <v>6.8237500000000004</v>
      </c>
      <c r="G14616" s="689">
        <f t="shared" si="938"/>
        <v>25652.752499999577</v>
      </c>
      <c r="H14616" s="747">
        <v>307360</v>
      </c>
      <c r="I14616" s="747" t="s">
        <v>257</v>
      </c>
      <c r="J14616" s="747">
        <v>0.125</v>
      </c>
      <c r="K14616" s="747">
        <v>48.3</v>
      </c>
      <c r="L14616" s="688">
        <f t="shared" si="939"/>
        <v>6.0374999999999996</v>
      </c>
      <c r="M14616" s="689">
        <f t="shared" si="940"/>
        <v>25453.986249999511</v>
      </c>
      <c r="N14616" s="336"/>
    </row>
    <row r="14617" spans="1:14">
      <c r="A14617" s="336"/>
      <c r="B14617" s="747">
        <v>307360</v>
      </c>
      <c r="C14617" s="747" t="s">
        <v>258</v>
      </c>
      <c r="D14617" s="747">
        <v>0.125</v>
      </c>
      <c r="E14617" s="747">
        <v>55.29</v>
      </c>
      <c r="F14617" s="688">
        <f t="shared" si="937"/>
        <v>6.9112499999999999</v>
      </c>
      <c r="G14617" s="689">
        <f t="shared" si="938"/>
        <v>26258.151249999453</v>
      </c>
      <c r="H14617" s="747">
        <v>307360</v>
      </c>
      <c r="I14617" s="747" t="s">
        <v>258</v>
      </c>
      <c r="J14617" s="747">
        <v>0.125</v>
      </c>
      <c r="K14617" s="747">
        <v>48.84</v>
      </c>
      <c r="L14617" s="688">
        <f t="shared" si="939"/>
        <v>6.1050000000000004</v>
      </c>
      <c r="M14617" s="689">
        <f t="shared" si="940"/>
        <v>26054.142499999591</v>
      </c>
      <c r="N14617" s="336"/>
    </row>
    <row r="14618" spans="1:14">
      <c r="A14618" s="336"/>
      <c r="B14618" s="747">
        <v>307360</v>
      </c>
      <c r="C14618" s="747" t="s">
        <v>259</v>
      </c>
      <c r="D14618" s="747">
        <v>0.1</v>
      </c>
      <c r="E14618" s="747">
        <v>55.85</v>
      </c>
      <c r="F14618" s="688">
        <f t="shared" si="937"/>
        <v>5.5850000000000009</v>
      </c>
      <c r="G14618" s="689">
        <f t="shared" si="938"/>
        <v>21393.766000000098</v>
      </c>
      <c r="H14618" s="747">
        <v>307360</v>
      </c>
      <c r="I14618" s="747" t="s">
        <v>259</v>
      </c>
      <c r="J14618" s="747">
        <v>0.1</v>
      </c>
      <c r="K14618" s="747">
        <v>49.28</v>
      </c>
      <c r="L14618" s="688">
        <f t="shared" si="939"/>
        <v>4.9280000000000008</v>
      </c>
      <c r="M14618" s="689">
        <f t="shared" si="940"/>
        <v>21227.341999999957</v>
      </c>
      <c r="N14618" s="336"/>
    </row>
    <row r="14619" spans="1:14">
      <c r="A14619" s="336"/>
      <c r="B14619" s="747">
        <v>307360</v>
      </c>
      <c r="C14619" s="747" t="s">
        <v>260</v>
      </c>
      <c r="D14619" s="747">
        <v>0.1</v>
      </c>
      <c r="E14619" s="747">
        <v>57.02</v>
      </c>
      <c r="F14619" s="688">
        <f t="shared" si="937"/>
        <v>5.7020000000000008</v>
      </c>
      <c r="G14619" s="689">
        <f t="shared" si="938"/>
        <v>25515.213999999582</v>
      </c>
      <c r="H14619" s="747">
        <v>307360</v>
      </c>
      <c r="I14619" s="747" t="s">
        <v>260</v>
      </c>
      <c r="J14619" s="747">
        <v>0.1</v>
      </c>
      <c r="K14619" s="747">
        <v>49.72</v>
      </c>
      <c r="L14619" s="688">
        <f t="shared" si="939"/>
        <v>4.9720000000000004</v>
      </c>
      <c r="M14619" s="689">
        <f t="shared" si="940"/>
        <v>24808.46999999971</v>
      </c>
      <c r="N14619" s="336"/>
    </row>
    <row r="14620" spans="1:14">
      <c r="A14620" s="336"/>
      <c r="B14620" s="747">
        <v>307365</v>
      </c>
      <c r="C14620" s="747" t="s">
        <v>255</v>
      </c>
      <c r="D14620" s="747">
        <v>0.04</v>
      </c>
      <c r="E14620" s="747">
        <v>53.1</v>
      </c>
      <c r="F14620" s="688">
        <f t="shared" si="937"/>
        <v>2.1240000000000001</v>
      </c>
      <c r="G14620" s="689">
        <f t="shared" si="938"/>
        <v>7949.3168000001397</v>
      </c>
      <c r="H14620" s="747">
        <v>307365</v>
      </c>
      <c r="I14620" s="747" t="s">
        <v>255</v>
      </c>
      <c r="J14620" s="747">
        <v>0.04</v>
      </c>
      <c r="K14620" s="747">
        <v>46.28</v>
      </c>
      <c r="L14620" s="688">
        <f t="shared" si="939"/>
        <v>1.8512000000000002</v>
      </c>
      <c r="M14620" s="689">
        <f t="shared" si="940"/>
        <v>7887.8656000001147</v>
      </c>
      <c r="N14620" s="336"/>
    </row>
    <row r="14621" spans="1:14">
      <c r="A14621" s="336"/>
      <c r="B14621" s="747">
        <v>307365</v>
      </c>
      <c r="C14621" s="747" t="s">
        <v>256</v>
      </c>
      <c r="D14621" s="747">
        <v>0.1</v>
      </c>
      <c r="E14621" s="747">
        <v>53.1</v>
      </c>
      <c r="F14621" s="688">
        <f t="shared" si="937"/>
        <v>5.3100000000000005</v>
      </c>
      <c r="G14621" s="689">
        <f t="shared" si="938"/>
        <v>19512.40760000049</v>
      </c>
      <c r="H14621" s="747">
        <v>307365</v>
      </c>
      <c r="I14621" s="747" t="s">
        <v>256</v>
      </c>
      <c r="J14621" s="747">
        <v>0.1</v>
      </c>
      <c r="K14621" s="747">
        <v>46.28</v>
      </c>
      <c r="L14621" s="688">
        <f t="shared" si="939"/>
        <v>4.6280000000000001</v>
      </c>
      <c r="M14621" s="689">
        <f t="shared" si="940"/>
        <v>19365.09480000037</v>
      </c>
      <c r="N14621" s="336"/>
    </row>
    <row r="14622" spans="1:14">
      <c r="A14622" s="336"/>
      <c r="B14622" s="747">
        <v>307365</v>
      </c>
      <c r="C14622" s="747" t="s">
        <v>257</v>
      </c>
      <c r="D14622" s="747">
        <v>0.125</v>
      </c>
      <c r="E14622" s="747">
        <v>55.33</v>
      </c>
      <c r="F14622" s="688">
        <f t="shared" si="937"/>
        <v>6.9162499999999998</v>
      </c>
      <c r="G14622" s="689">
        <f t="shared" si="938"/>
        <v>25659.668749999575</v>
      </c>
      <c r="H14622" s="747">
        <v>307365</v>
      </c>
      <c r="I14622" s="747" t="s">
        <v>257</v>
      </c>
      <c r="J14622" s="747">
        <v>0.125</v>
      </c>
      <c r="K14622" s="747">
        <v>48.35</v>
      </c>
      <c r="L14622" s="688">
        <f t="shared" si="939"/>
        <v>6.0437500000000002</v>
      </c>
      <c r="M14622" s="689">
        <f t="shared" si="940"/>
        <v>25460.029999999511</v>
      </c>
      <c r="N14622" s="336"/>
    </row>
    <row r="14623" spans="1:14">
      <c r="A14623" s="336"/>
      <c r="B14623" s="747">
        <v>307365</v>
      </c>
      <c r="C14623" s="747" t="s">
        <v>258</v>
      </c>
      <c r="D14623" s="747">
        <v>0.125</v>
      </c>
      <c r="E14623" s="747">
        <v>56.04</v>
      </c>
      <c r="F14623" s="688">
        <f t="shared" si="937"/>
        <v>7.0049999999999999</v>
      </c>
      <c r="G14623" s="689">
        <f t="shared" si="938"/>
        <v>26265.156249999454</v>
      </c>
      <c r="H14623" s="747">
        <v>307365</v>
      </c>
      <c r="I14623" s="747" t="s">
        <v>258</v>
      </c>
      <c r="J14623" s="747">
        <v>0.125</v>
      </c>
      <c r="K14623" s="747">
        <v>48.89</v>
      </c>
      <c r="L14623" s="688">
        <f t="shared" si="939"/>
        <v>6.1112500000000001</v>
      </c>
      <c r="M14623" s="689">
        <f t="shared" si="940"/>
        <v>26060.253749999592</v>
      </c>
      <c r="N14623" s="336"/>
    </row>
    <row r="14624" spans="1:14">
      <c r="A14624" s="336"/>
      <c r="B14624" s="747">
        <v>307365</v>
      </c>
      <c r="C14624" s="747" t="s">
        <v>259</v>
      </c>
      <c r="D14624" s="747">
        <v>0.1</v>
      </c>
      <c r="E14624" s="747">
        <v>56.61</v>
      </c>
      <c r="F14624" s="688">
        <f t="shared" si="937"/>
        <v>5.6610000000000005</v>
      </c>
      <c r="G14624" s="689">
        <f t="shared" si="938"/>
        <v>21399.427000000098</v>
      </c>
      <c r="H14624" s="747">
        <v>307365</v>
      </c>
      <c r="I14624" s="747" t="s">
        <v>259</v>
      </c>
      <c r="J14624" s="747">
        <v>0.1</v>
      </c>
      <c r="K14624" s="747">
        <v>49.32</v>
      </c>
      <c r="L14624" s="688">
        <f t="shared" si="939"/>
        <v>4.9320000000000004</v>
      </c>
      <c r="M14624" s="689">
        <f t="shared" si="940"/>
        <v>21232.273999999958</v>
      </c>
      <c r="N14624" s="336"/>
    </row>
    <row r="14625" spans="1:14">
      <c r="A14625" s="336"/>
      <c r="B14625" s="747">
        <v>307365</v>
      </c>
      <c r="C14625" s="747" t="s">
        <v>260</v>
      </c>
      <c r="D14625" s="747">
        <v>0.1</v>
      </c>
      <c r="E14625" s="747">
        <v>57.79</v>
      </c>
      <c r="F14625" s="688">
        <f t="shared" si="937"/>
        <v>5.7789999999999999</v>
      </c>
      <c r="G14625" s="689">
        <f t="shared" si="938"/>
        <v>25520.99299999958</v>
      </c>
      <c r="H14625" s="747">
        <v>307365</v>
      </c>
      <c r="I14625" s="747" t="s">
        <v>260</v>
      </c>
      <c r="J14625" s="747">
        <v>0.1</v>
      </c>
      <c r="K14625" s="747">
        <v>49.75</v>
      </c>
      <c r="L14625" s="688">
        <f t="shared" si="939"/>
        <v>4.9750000000000005</v>
      </c>
      <c r="M14625" s="689">
        <f t="shared" si="940"/>
        <v>24813.444999999709</v>
      </c>
      <c r="N14625" s="336"/>
    </row>
    <row r="14626" spans="1:14">
      <c r="A14626" s="336"/>
      <c r="B14626" s="747">
        <v>307370</v>
      </c>
      <c r="C14626" s="747" t="s">
        <v>255</v>
      </c>
      <c r="D14626" s="747">
        <v>0.04</v>
      </c>
      <c r="E14626" s="747">
        <v>53.85</v>
      </c>
      <c r="F14626" s="688">
        <f t="shared" si="937"/>
        <v>2.1539999999999999</v>
      </c>
      <c r="G14626" s="689">
        <f t="shared" si="938"/>
        <v>7951.4708000001401</v>
      </c>
      <c r="H14626" s="747">
        <v>307370</v>
      </c>
      <c r="I14626" s="747" t="s">
        <v>255</v>
      </c>
      <c r="J14626" s="747">
        <v>0.04</v>
      </c>
      <c r="K14626" s="747">
        <v>46.34</v>
      </c>
      <c r="L14626" s="688">
        <f t="shared" si="939"/>
        <v>1.8536000000000001</v>
      </c>
      <c r="M14626" s="689">
        <f t="shared" si="940"/>
        <v>7889.7192000001151</v>
      </c>
      <c r="N14626" s="336"/>
    </row>
    <row r="14627" spans="1:14">
      <c r="A14627" s="336"/>
      <c r="B14627" s="747">
        <v>307370</v>
      </c>
      <c r="C14627" s="747" t="s">
        <v>256</v>
      </c>
      <c r="D14627" s="747">
        <v>0.1</v>
      </c>
      <c r="E14627" s="747">
        <v>53.85</v>
      </c>
      <c r="F14627" s="688">
        <f t="shared" si="937"/>
        <v>5.3850000000000007</v>
      </c>
      <c r="G14627" s="689">
        <f t="shared" si="938"/>
        <v>19517.792600000488</v>
      </c>
      <c r="H14627" s="747">
        <v>307370</v>
      </c>
      <c r="I14627" s="747" t="s">
        <v>256</v>
      </c>
      <c r="J14627" s="747">
        <v>0.1</v>
      </c>
      <c r="K14627" s="747">
        <v>46.34</v>
      </c>
      <c r="L14627" s="688">
        <f t="shared" si="939"/>
        <v>4.6340000000000003</v>
      </c>
      <c r="M14627" s="689">
        <f t="shared" si="940"/>
        <v>19369.728800000368</v>
      </c>
      <c r="N14627" s="336"/>
    </row>
    <row r="14628" spans="1:14">
      <c r="A14628" s="336"/>
      <c r="B14628" s="747">
        <v>307370</v>
      </c>
      <c r="C14628" s="747" t="s">
        <v>257</v>
      </c>
      <c r="D14628" s="747">
        <v>0.125</v>
      </c>
      <c r="E14628" s="747">
        <v>56.09</v>
      </c>
      <c r="F14628" s="688">
        <f t="shared" si="937"/>
        <v>7.0112500000000004</v>
      </c>
      <c r="G14628" s="689">
        <f t="shared" si="938"/>
        <v>25666.679999999575</v>
      </c>
      <c r="H14628" s="747">
        <v>307370</v>
      </c>
      <c r="I14628" s="747" t="s">
        <v>257</v>
      </c>
      <c r="J14628" s="747">
        <v>0.125</v>
      </c>
      <c r="K14628" s="747">
        <v>48.39</v>
      </c>
      <c r="L14628" s="688">
        <f t="shared" si="939"/>
        <v>6.0487500000000001</v>
      </c>
      <c r="M14628" s="689">
        <f t="shared" si="940"/>
        <v>25466.078749999513</v>
      </c>
      <c r="N14628" s="336"/>
    </row>
    <row r="14629" spans="1:14">
      <c r="A14629" s="336"/>
      <c r="B14629" s="747">
        <v>307370</v>
      </c>
      <c r="C14629" s="747" t="s">
        <v>258</v>
      </c>
      <c r="D14629" s="747">
        <v>0.125</v>
      </c>
      <c r="E14629" s="747">
        <v>56.81</v>
      </c>
      <c r="F14629" s="688">
        <f t="shared" si="937"/>
        <v>7.1012500000000003</v>
      </c>
      <c r="G14629" s="689">
        <f t="shared" si="938"/>
        <v>26272.257499999454</v>
      </c>
      <c r="H14629" s="747">
        <v>307370</v>
      </c>
      <c r="I14629" s="747" t="s">
        <v>258</v>
      </c>
      <c r="J14629" s="747">
        <v>0.125</v>
      </c>
      <c r="K14629" s="747">
        <v>48.92</v>
      </c>
      <c r="L14629" s="688">
        <f t="shared" si="939"/>
        <v>6.1150000000000002</v>
      </c>
      <c r="M14629" s="689">
        <f t="shared" si="940"/>
        <v>26066.368749999594</v>
      </c>
      <c r="N14629" s="336"/>
    </row>
    <row r="14630" spans="1:14">
      <c r="A14630" s="336"/>
      <c r="B14630" s="747">
        <v>307370</v>
      </c>
      <c r="C14630" s="747" t="s">
        <v>259</v>
      </c>
      <c r="D14630" s="747">
        <v>0.1</v>
      </c>
      <c r="E14630" s="747">
        <v>57.38</v>
      </c>
      <c r="F14630" s="688">
        <f t="shared" si="937"/>
        <v>5.7380000000000004</v>
      </c>
      <c r="G14630" s="689">
        <f t="shared" si="938"/>
        <v>21405.165000000099</v>
      </c>
      <c r="H14630" s="747">
        <v>307370</v>
      </c>
      <c r="I14630" s="747" t="s">
        <v>259</v>
      </c>
      <c r="J14630" s="747">
        <v>0.1</v>
      </c>
      <c r="K14630" s="747">
        <v>49.35</v>
      </c>
      <c r="L14630" s="688">
        <f t="shared" si="939"/>
        <v>4.9350000000000005</v>
      </c>
      <c r="M14630" s="689">
        <f t="shared" si="940"/>
        <v>21237.208999999959</v>
      </c>
      <c r="N14630" s="336"/>
    </row>
    <row r="14631" spans="1:14">
      <c r="A14631" s="336"/>
      <c r="B14631" s="747">
        <v>307370</v>
      </c>
      <c r="C14631" s="747" t="s">
        <v>260</v>
      </c>
      <c r="D14631" s="747">
        <v>0.1</v>
      </c>
      <c r="E14631" s="747">
        <v>58.58</v>
      </c>
      <c r="F14631" s="688">
        <f t="shared" si="937"/>
        <v>5.8580000000000005</v>
      </c>
      <c r="G14631" s="689">
        <f t="shared" si="938"/>
        <v>25526.85099999958</v>
      </c>
      <c r="H14631" s="747">
        <v>307370</v>
      </c>
      <c r="I14631" s="747" t="s">
        <v>260</v>
      </c>
      <c r="J14631" s="747">
        <v>0.1</v>
      </c>
      <c r="K14631" s="747">
        <v>49.77</v>
      </c>
      <c r="L14631" s="688">
        <f t="shared" si="939"/>
        <v>4.9770000000000003</v>
      </c>
      <c r="M14631" s="689">
        <f t="shared" si="940"/>
        <v>24818.421999999708</v>
      </c>
      <c r="N14631" s="336"/>
    </row>
    <row r="14632" spans="1:14">
      <c r="A14632" s="336"/>
      <c r="B14632" s="747">
        <v>307374.50400000002</v>
      </c>
      <c r="C14632" s="747" t="s">
        <v>255</v>
      </c>
      <c r="D14632" s="747">
        <v>0.04</v>
      </c>
      <c r="E14632" s="747">
        <v>49.15</v>
      </c>
      <c r="F14632" s="688">
        <f t="shared" si="937"/>
        <v>1.966</v>
      </c>
      <c r="G14632" s="689">
        <f t="shared" si="938"/>
        <v>7953.4368000001405</v>
      </c>
      <c r="H14632" s="747">
        <v>307374.50400000002</v>
      </c>
      <c r="I14632" s="747" t="s">
        <v>255</v>
      </c>
      <c r="J14632" s="747">
        <v>0.04</v>
      </c>
      <c r="K14632" s="747">
        <v>41.77</v>
      </c>
      <c r="L14632" s="688">
        <f t="shared" si="939"/>
        <v>1.6708000000000001</v>
      </c>
      <c r="M14632" s="689">
        <f t="shared" si="940"/>
        <v>7891.3900000001149</v>
      </c>
      <c r="N14632" s="336"/>
    </row>
    <row r="14633" spans="1:14">
      <c r="A14633" s="336"/>
      <c r="B14633" s="747">
        <v>307374.50400000002</v>
      </c>
      <c r="C14633" s="747" t="s">
        <v>256</v>
      </c>
      <c r="D14633" s="747">
        <v>0.1</v>
      </c>
      <c r="E14633" s="747">
        <v>49.15</v>
      </c>
      <c r="F14633" s="688">
        <f t="shared" si="937"/>
        <v>4.915</v>
      </c>
      <c r="G14633" s="689">
        <f t="shared" si="938"/>
        <v>19522.707600000489</v>
      </c>
      <c r="H14633" s="747">
        <v>307374.50400000002</v>
      </c>
      <c r="I14633" s="747" t="s">
        <v>256</v>
      </c>
      <c r="J14633" s="747">
        <v>0.1</v>
      </c>
      <c r="K14633" s="747">
        <v>41.77</v>
      </c>
      <c r="L14633" s="688">
        <f t="shared" si="939"/>
        <v>4.1770000000000005</v>
      </c>
      <c r="M14633" s="689">
        <f t="shared" si="940"/>
        <v>19373.905800000368</v>
      </c>
      <c r="N14633" s="336"/>
    </row>
    <row r="14634" spans="1:14">
      <c r="A14634" s="336"/>
      <c r="B14634" s="747">
        <v>307374.50400000002</v>
      </c>
      <c r="C14634" s="747" t="s">
        <v>257</v>
      </c>
      <c r="D14634" s="747">
        <v>0.125</v>
      </c>
      <c r="E14634" s="747">
        <v>51.18</v>
      </c>
      <c r="F14634" s="688">
        <f t="shared" si="937"/>
        <v>6.3975</v>
      </c>
      <c r="G14634" s="689">
        <f t="shared" si="938"/>
        <v>25673.077499999574</v>
      </c>
      <c r="H14634" s="747">
        <v>307374.50400000002</v>
      </c>
      <c r="I14634" s="747" t="s">
        <v>257</v>
      </c>
      <c r="J14634" s="747">
        <v>0.125</v>
      </c>
      <c r="K14634" s="747">
        <v>43.62</v>
      </c>
      <c r="L14634" s="688">
        <f t="shared" si="939"/>
        <v>5.4524999999999997</v>
      </c>
      <c r="M14634" s="689">
        <f t="shared" si="940"/>
        <v>25471.531249999513</v>
      </c>
      <c r="N14634" s="336"/>
    </row>
    <row r="14635" spans="1:14">
      <c r="A14635" s="336"/>
      <c r="B14635" s="747">
        <v>307374.50400000002</v>
      </c>
      <c r="C14635" s="747" t="s">
        <v>258</v>
      </c>
      <c r="D14635" s="747">
        <v>0.125</v>
      </c>
      <c r="E14635" s="747">
        <v>51.84</v>
      </c>
      <c r="F14635" s="688">
        <f t="shared" si="937"/>
        <v>6.48</v>
      </c>
      <c r="G14635" s="689">
        <f t="shared" si="938"/>
        <v>26278.737499999454</v>
      </c>
      <c r="H14635" s="747">
        <v>307374.50400000002</v>
      </c>
      <c r="I14635" s="747" t="s">
        <v>258</v>
      </c>
      <c r="J14635" s="747">
        <v>0.125</v>
      </c>
      <c r="K14635" s="747">
        <v>44.09</v>
      </c>
      <c r="L14635" s="688">
        <f t="shared" si="939"/>
        <v>5.5112500000000004</v>
      </c>
      <c r="M14635" s="689">
        <f t="shared" si="940"/>
        <v>26071.879999999594</v>
      </c>
      <c r="N14635" s="336"/>
    </row>
    <row r="14636" spans="1:14">
      <c r="A14636" s="336"/>
      <c r="B14636" s="747">
        <v>307374.50400000002</v>
      </c>
      <c r="C14636" s="747" t="s">
        <v>259</v>
      </c>
      <c r="D14636" s="747">
        <v>0.1</v>
      </c>
      <c r="E14636" s="747">
        <v>52.36</v>
      </c>
      <c r="F14636" s="688">
        <f t="shared" si="937"/>
        <v>5.2360000000000007</v>
      </c>
      <c r="G14636" s="689">
        <f t="shared" si="938"/>
        <v>21410.4010000001</v>
      </c>
      <c r="H14636" s="747">
        <v>307374.50400000002</v>
      </c>
      <c r="I14636" s="747" t="s">
        <v>259</v>
      </c>
      <c r="J14636" s="747">
        <v>0.1</v>
      </c>
      <c r="K14636" s="747">
        <v>44.47</v>
      </c>
      <c r="L14636" s="688">
        <f t="shared" si="939"/>
        <v>4.4470000000000001</v>
      </c>
      <c r="M14636" s="689">
        <f t="shared" si="940"/>
        <v>21241.655999999959</v>
      </c>
      <c r="N14636" s="336"/>
    </row>
    <row r="14637" spans="1:14">
      <c r="A14637" s="336"/>
      <c r="B14637" s="747">
        <v>307374.50400000002</v>
      </c>
      <c r="C14637" s="747" t="s">
        <v>260</v>
      </c>
      <c r="D14637" s="747">
        <v>0.1</v>
      </c>
      <c r="E14637" s="747">
        <v>53.45</v>
      </c>
      <c r="F14637" s="688">
        <f t="shared" si="937"/>
        <v>5.3450000000000006</v>
      </c>
      <c r="G14637" s="689">
        <f t="shared" si="938"/>
        <v>25532.195999999582</v>
      </c>
      <c r="H14637" s="747">
        <v>307374.50400000002</v>
      </c>
      <c r="I14637" s="747" t="s">
        <v>260</v>
      </c>
      <c r="J14637" s="747">
        <v>0.1</v>
      </c>
      <c r="K14637" s="747">
        <v>44.85</v>
      </c>
      <c r="L14637" s="688">
        <f t="shared" si="939"/>
        <v>4.4850000000000003</v>
      </c>
      <c r="M14637" s="689">
        <f t="shared" si="940"/>
        <v>24822.906999999708</v>
      </c>
      <c r="N14637" s="336"/>
    </row>
    <row r="14638" spans="1:14">
      <c r="A14638" s="336"/>
      <c r="B14638" s="747">
        <v>307379.00799999997</v>
      </c>
      <c r="C14638" s="747" t="s">
        <v>255</v>
      </c>
      <c r="D14638" s="747">
        <v>0.04</v>
      </c>
      <c r="E14638" s="747">
        <v>49.78</v>
      </c>
      <c r="F14638" s="688">
        <f t="shared" si="937"/>
        <v>1.9912000000000001</v>
      </c>
      <c r="G14638" s="689">
        <f t="shared" si="938"/>
        <v>7955.4280000001409</v>
      </c>
      <c r="H14638" s="747">
        <v>307379.00799999997</v>
      </c>
      <c r="I14638" s="747" t="s">
        <v>255</v>
      </c>
      <c r="J14638" s="747">
        <v>0.04</v>
      </c>
      <c r="K14638" s="747">
        <v>41.8</v>
      </c>
      <c r="L14638" s="688">
        <f t="shared" si="939"/>
        <v>1.6719999999999999</v>
      </c>
      <c r="M14638" s="689">
        <f t="shared" si="940"/>
        <v>7893.0620000001145</v>
      </c>
      <c r="N14638" s="336"/>
    </row>
    <row r="14639" spans="1:14">
      <c r="A14639" s="336"/>
      <c r="B14639" s="747">
        <v>307379.00799999997</v>
      </c>
      <c r="C14639" s="747" t="s">
        <v>256</v>
      </c>
      <c r="D14639" s="747">
        <v>0.1</v>
      </c>
      <c r="E14639" s="747">
        <v>49.78</v>
      </c>
      <c r="F14639" s="688">
        <f t="shared" si="937"/>
        <v>4.9780000000000006</v>
      </c>
      <c r="G14639" s="689">
        <f t="shared" si="938"/>
        <v>19527.685600000488</v>
      </c>
      <c r="H14639" s="747">
        <v>307379.00799999997</v>
      </c>
      <c r="I14639" s="747" t="s">
        <v>256</v>
      </c>
      <c r="J14639" s="747">
        <v>0.1</v>
      </c>
      <c r="K14639" s="747">
        <v>41.8</v>
      </c>
      <c r="L14639" s="688">
        <f t="shared" si="939"/>
        <v>4.18</v>
      </c>
      <c r="M14639" s="689">
        <f t="shared" si="940"/>
        <v>19378.085800000368</v>
      </c>
      <c r="N14639" s="336"/>
    </row>
    <row r="14640" spans="1:14">
      <c r="A14640" s="336"/>
      <c r="B14640" s="747">
        <v>307379.00799999997</v>
      </c>
      <c r="C14640" s="747" t="s">
        <v>257</v>
      </c>
      <c r="D14640" s="747">
        <v>0.125</v>
      </c>
      <c r="E14640" s="747">
        <v>51.81</v>
      </c>
      <c r="F14640" s="688">
        <f t="shared" si="937"/>
        <v>6.4762500000000003</v>
      </c>
      <c r="G14640" s="689">
        <f t="shared" si="938"/>
        <v>25679.553749999573</v>
      </c>
      <c r="H14640" s="747">
        <v>307379.00799999997</v>
      </c>
      <c r="I14640" s="747" t="s">
        <v>257</v>
      </c>
      <c r="J14640" s="747">
        <v>0.125</v>
      </c>
      <c r="K14640" s="747">
        <v>43.64</v>
      </c>
      <c r="L14640" s="688">
        <f t="shared" si="939"/>
        <v>5.4550000000000001</v>
      </c>
      <c r="M14640" s="689">
        <f t="shared" si="940"/>
        <v>25476.986249999514</v>
      </c>
      <c r="N14640" s="336"/>
    </row>
    <row r="14641" spans="1:14">
      <c r="A14641" s="336"/>
      <c r="B14641" s="747">
        <v>307379.00799999997</v>
      </c>
      <c r="C14641" s="747" t="s">
        <v>258</v>
      </c>
      <c r="D14641" s="747">
        <v>0.125</v>
      </c>
      <c r="E14641" s="747">
        <v>52.47</v>
      </c>
      <c r="F14641" s="688">
        <f t="shared" si="937"/>
        <v>6.5587499999999999</v>
      </c>
      <c r="G14641" s="689">
        <f t="shared" si="938"/>
        <v>26285.296249999454</v>
      </c>
      <c r="H14641" s="747">
        <v>307379.00799999997</v>
      </c>
      <c r="I14641" s="747" t="s">
        <v>258</v>
      </c>
      <c r="J14641" s="747">
        <v>0.125</v>
      </c>
      <c r="K14641" s="747">
        <v>44.1</v>
      </c>
      <c r="L14641" s="688">
        <f t="shared" si="939"/>
        <v>5.5125000000000002</v>
      </c>
      <c r="M14641" s="689">
        <f t="shared" si="940"/>
        <v>26077.392499999594</v>
      </c>
      <c r="N14641" s="336"/>
    </row>
    <row r="14642" spans="1:14">
      <c r="A14642" s="336"/>
      <c r="B14642" s="747">
        <v>307379.00799999997</v>
      </c>
      <c r="C14642" s="747" t="s">
        <v>259</v>
      </c>
      <c r="D14642" s="747">
        <v>0.1</v>
      </c>
      <c r="E14642" s="747">
        <v>53</v>
      </c>
      <c r="F14642" s="688">
        <f t="shared" si="937"/>
        <v>5.3000000000000007</v>
      </c>
      <c r="G14642" s="689">
        <f t="shared" si="938"/>
        <v>21415.701000000099</v>
      </c>
      <c r="H14642" s="747">
        <v>307379.00799999997</v>
      </c>
      <c r="I14642" s="747" t="s">
        <v>259</v>
      </c>
      <c r="J14642" s="747">
        <v>0.1</v>
      </c>
      <c r="K14642" s="747">
        <v>44.48</v>
      </c>
      <c r="L14642" s="688">
        <f t="shared" si="939"/>
        <v>4.4479999999999995</v>
      </c>
      <c r="M14642" s="689">
        <f t="shared" si="940"/>
        <v>21246.103999999959</v>
      </c>
      <c r="N14642" s="336"/>
    </row>
    <row r="14643" spans="1:14">
      <c r="A14643" s="336"/>
      <c r="B14643" s="747">
        <v>307379.00799999997</v>
      </c>
      <c r="C14643" s="747" t="s">
        <v>260</v>
      </c>
      <c r="D14643" s="747">
        <v>0.1</v>
      </c>
      <c r="E14643" s="747">
        <v>54.1</v>
      </c>
      <c r="F14643" s="688">
        <f t="shared" si="937"/>
        <v>5.41</v>
      </c>
      <c r="G14643" s="689">
        <f t="shared" si="938"/>
        <v>25537.605999999581</v>
      </c>
      <c r="H14643" s="747">
        <v>307379.00799999997</v>
      </c>
      <c r="I14643" s="747" t="s">
        <v>260</v>
      </c>
      <c r="J14643" s="747">
        <v>0.1</v>
      </c>
      <c r="K14643" s="747">
        <v>44.85</v>
      </c>
      <c r="L14643" s="688">
        <f t="shared" si="939"/>
        <v>4.4850000000000003</v>
      </c>
      <c r="M14643" s="689">
        <f t="shared" si="940"/>
        <v>24827.391999999709</v>
      </c>
      <c r="N14643" s="336"/>
    </row>
    <row r="14644" spans="1:14">
      <c r="A14644" s="336"/>
      <c r="B14644" s="747">
        <v>307380</v>
      </c>
      <c r="C14644" s="747" t="s">
        <v>255</v>
      </c>
      <c r="D14644" s="747">
        <v>0.04</v>
      </c>
      <c r="E14644" s="747">
        <v>11.03</v>
      </c>
      <c r="F14644" s="688">
        <f t="shared" si="937"/>
        <v>0.44119999999999998</v>
      </c>
      <c r="G14644" s="689">
        <f t="shared" si="938"/>
        <v>7955.8692000001411</v>
      </c>
      <c r="H14644" s="747">
        <v>307380</v>
      </c>
      <c r="I14644" s="747" t="s">
        <v>255</v>
      </c>
      <c r="J14644" s="747">
        <v>0.04</v>
      </c>
      <c r="K14644" s="747">
        <v>9.2100000000000009</v>
      </c>
      <c r="L14644" s="688">
        <f t="shared" si="939"/>
        <v>0.36840000000000006</v>
      </c>
      <c r="M14644" s="689">
        <f t="shared" si="940"/>
        <v>7893.4304000001148</v>
      </c>
      <c r="N14644" s="336"/>
    </row>
    <row r="14645" spans="1:14">
      <c r="A14645" s="336"/>
      <c r="B14645" s="747">
        <v>307380</v>
      </c>
      <c r="C14645" s="747" t="s">
        <v>256</v>
      </c>
      <c r="D14645" s="747">
        <v>0.1</v>
      </c>
      <c r="E14645" s="747">
        <v>11.03</v>
      </c>
      <c r="F14645" s="688">
        <f t="shared" si="937"/>
        <v>1.103</v>
      </c>
      <c r="G14645" s="689">
        <f t="shared" si="938"/>
        <v>19528.788600000487</v>
      </c>
      <c r="H14645" s="747">
        <v>307380</v>
      </c>
      <c r="I14645" s="747" t="s">
        <v>256</v>
      </c>
      <c r="J14645" s="747">
        <v>0.1</v>
      </c>
      <c r="K14645" s="747">
        <v>9.2100000000000009</v>
      </c>
      <c r="L14645" s="688">
        <f t="shared" si="939"/>
        <v>0.92100000000000015</v>
      </c>
      <c r="M14645" s="689">
        <f t="shared" si="940"/>
        <v>19379.006800000367</v>
      </c>
      <c r="N14645" s="336"/>
    </row>
    <row r="14646" spans="1:14">
      <c r="A14646" s="336"/>
      <c r="B14646" s="747">
        <v>307380</v>
      </c>
      <c r="C14646" s="747" t="s">
        <v>257</v>
      </c>
      <c r="D14646" s="747">
        <v>0.125</v>
      </c>
      <c r="E14646" s="747">
        <v>11.48</v>
      </c>
      <c r="F14646" s="688">
        <f t="shared" si="937"/>
        <v>1.4350000000000001</v>
      </c>
      <c r="G14646" s="689">
        <f t="shared" si="938"/>
        <v>25680.988749999575</v>
      </c>
      <c r="H14646" s="747">
        <v>307380</v>
      </c>
      <c r="I14646" s="747" t="s">
        <v>257</v>
      </c>
      <c r="J14646" s="747">
        <v>0.125</v>
      </c>
      <c r="K14646" s="747">
        <v>9.61</v>
      </c>
      <c r="L14646" s="688">
        <f t="shared" si="939"/>
        <v>1.2012499999999999</v>
      </c>
      <c r="M14646" s="689">
        <f t="shared" si="940"/>
        <v>25478.187499999513</v>
      </c>
      <c r="N14646" s="336"/>
    </row>
    <row r="14647" spans="1:14">
      <c r="A14647" s="336"/>
      <c r="B14647" s="747">
        <v>307380</v>
      </c>
      <c r="C14647" s="747" t="s">
        <v>258</v>
      </c>
      <c r="D14647" s="747">
        <v>0.125</v>
      </c>
      <c r="E14647" s="747">
        <v>11.63</v>
      </c>
      <c r="F14647" s="688">
        <f t="shared" si="937"/>
        <v>1.4537500000000001</v>
      </c>
      <c r="G14647" s="689">
        <f t="shared" si="938"/>
        <v>26286.749999999454</v>
      </c>
      <c r="H14647" s="747">
        <v>307380</v>
      </c>
      <c r="I14647" s="747" t="s">
        <v>258</v>
      </c>
      <c r="J14647" s="747">
        <v>0.125</v>
      </c>
      <c r="K14647" s="747">
        <v>9.7100000000000009</v>
      </c>
      <c r="L14647" s="688">
        <f t="shared" si="939"/>
        <v>1.2137500000000001</v>
      </c>
      <c r="M14647" s="689">
        <f t="shared" si="940"/>
        <v>26078.606249999593</v>
      </c>
      <c r="N14647" s="336"/>
    </row>
    <row r="14648" spans="1:14">
      <c r="A14648" s="336"/>
      <c r="B14648" s="747">
        <v>307380</v>
      </c>
      <c r="C14648" s="747" t="s">
        <v>259</v>
      </c>
      <c r="D14648" s="747">
        <v>0.1</v>
      </c>
      <c r="E14648" s="747">
        <v>11.74</v>
      </c>
      <c r="F14648" s="688">
        <f t="shared" si="937"/>
        <v>1.1740000000000002</v>
      </c>
      <c r="G14648" s="689">
        <f t="shared" si="938"/>
        <v>21416.875000000098</v>
      </c>
      <c r="H14648" s="747">
        <v>307380</v>
      </c>
      <c r="I14648" s="747" t="s">
        <v>259</v>
      </c>
      <c r="J14648" s="747">
        <v>0.1</v>
      </c>
      <c r="K14648" s="747">
        <v>9.8000000000000007</v>
      </c>
      <c r="L14648" s="688">
        <f t="shared" si="939"/>
        <v>0.98000000000000009</v>
      </c>
      <c r="M14648" s="689">
        <f t="shared" si="940"/>
        <v>21247.083999999959</v>
      </c>
      <c r="N14648" s="336"/>
    </row>
    <row r="14649" spans="1:14">
      <c r="A14649" s="336"/>
      <c r="B14649" s="747">
        <v>307380</v>
      </c>
      <c r="C14649" s="747" t="s">
        <v>260</v>
      </c>
      <c r="D14649" s="747">
        <v>0.1</v>
      </c>
      <c r="E14649" s="747">
        <v>11.99</v>
      </c>
      <c r="F14649" s="688">
        <f t="shared" si="937"/>
        <v>1.1990000000000001</v>
      </c>
      <c r="G14649" s="689">
        <f t="shared" si="938"/>
        <v>25538.804999999582</v>
      </c>
      <c r="H14649" s="747">
        <v>307380</v>
      </c>
      <c r="I14649" s="747" t="s">
        <v>260</v>
      </c>
      <c r="J14649" s="747">
        <v>0.1</v>
      </c>
      <c r="K14649" s="747">
        <v>9.92</v>
      </c>
      <c r="L14649" s="688">
        <f t="shared" si="939"/>
        <v>0.99199999999999999</v>
      </c>
      <c r="M14649" s="689">
        <f t="shared" si="940"/>
        <v>24828.383999999707</v>
      </c>
      <c r="N14649" s="336"/>
    </row>
    <row r="14650" spans="1:14">
      <c r="A14650" s="336"/>
      <c r="B14650" s="747">
        <v>307385</v>
      </c>
      <c r="C14650" s="747" t="s">
        <v>255</v>
      </c>
      <c r="D14650" s="747">
        <v>0.04</v>
      </c>
      <c r="E14650" s="747">
        <v>55.61</v>
      </c>
      <c r="F14650" s="688">
        <f t="shared" si="937"/>
        <v>2.2244000000000002</v>
      </c>
      <c r="G14650" s="689">
        <f t="shared" si="938"/>
        <v>7958.0936000001411</v>
      </c>
      <c r="H14650" s="747">
        <v>307385</v>
      </c>
      <c r="I14650" s="747" t="s">
        <v>255</v>
      </c>
      <c r="J14650" s="747">
        <v>0.04</v>
      </c>
      <c r="K14650" s="747">
        <v>46.42</v>
      </c>
      <c r="L14650" s="688">
        <f t="shared" si="939"/>
        <v>1.8568</v>
      </c>
      <c r="M14650" s="689">
        <f t="shared" si="940"/>
        <v>7895.2872000001144</v>
      </c>
      <c r="N14650" s="336"/>
    </row>
    <row r="14651" spans="1:14">
      <c r="A14651" s="336"/>
      <c r="B14651" s="747">
        <v>307385</v>
      </c>
      <c r="C14651" s="747" t="s">
        <v>256</v>
      </c>
      <c r="D14651" s="747">
        <v>0.1</v>
      </c>
      <c r="E14651" s="747">
        <v>55.61</v>
      </c>
      <c r="F14651" s="688">
        <f t="shared" si="937"/>
        <v>5.5609999999999999</v>
      </c>
      <c r="G14651" s="689">
        <f t="shared" si="938"/>
        <v>19534.349600000489</v>
      </c>
      <c r="H14651" s="747">
        <v>307385</v>
      </c>
      <c r="I14651" s="747" t="s">
        <v>256</v>
      </c>
      <c r="J14651" s="747">
        <v>0.1</v>
      </c>
      <c r="K14651" s="747">
        <v>46.42</v>
      </c>
      <c r="L14651" s="688">
        <f t="shared" si="939"/>
        <v>4.6420000000000003</v>
      </c>
      <c r="M14651" s="689">
        <f t="shared" si="940"/>
        <v>19383.648800000366</v>
      </c>
      <c r="N14651" s="336"/>
    </row>
    <row r="14652" spans="1:14">
      <c r="A14652" s="336"/>
      <c r="B14652" s="747">
        <v>307385</v>
      </c>
      <c r="C14652" s="747" t="s">
        <v>257</v>
      </c>
      <c r="D14652" s="747">
        <v>0.125</v>
      </c>
      <c r="E14652" s="747">
        <v>57.87</v>
      </c>
      <c r="F14652" s="688">
        <f t="shared" si="937"/>
        <v>7.2337499999999997</v>
      </c>
      <c r="G14652" s="689">
        <f t="shared" si="938"/>
        <v>25688.222499999574</v>
      </c>
      <c r="H14652" s="747">
        <v>307385</v>
      </c>
      <c r="I14652" s="747" t="s">
        <v>257</v>
      </c>
      <c r="J14652" s="747">
        <v>0.125</v>
      </c>
      <c r="K14652" s="747">
        <v>48.45</v>
      </c>
      <c r="L14652" s="688">
        <f t="shared" si="939"/>
        <v>6.0562500000000004</v>
      </c>
      <c r="M14652" s="689">
        <f t="shared" si="940"/>
        <v>25484.243749999514</v>
      </c>
      <c r="N14652" s="336"/>
    </row>
    <row r="14653" spans="1:14">
      <c r="A14653" s="336"/>
      <c r="B14653" s="747">
        <v>307385</v>
      </c>
      <c r="C14653" s="747" t="s">
        <v>258</v>
      </c>
      <c r="D14653" s="747">
        <v>0.125</v>
      </c>
      <c r="E14653" s="747">
        <v>58.61</v>
      </c>
      <c r="F14653" s="688">
        <f t="shared" si="937"/>
        <v>7.3262499999999999</v>
      </c>
      <c r="G14653" s="689">
        <f t="shared" si="938"/>
        <v>26294.076249999453</v>
      </c>
      <c r="H14653" s="747">
        <v>307385</v>
      </c>
      <c r="I14653" s="747" t="s">
        <v>258</v>
      </c>
      <c r="J14653" s="747">
        <v>0.125</v>
      </c>
      <c r="K14653" s="747">
        <v>48.97</v>
      </c>
      <c r="L14653" s="688">
        <f t="shared" si="939"/>
        <v>6.1212499999999999</v>
      </c>
      <c r="M14653" s="689">
        <f t="shared" si="940"/>
        <v>26084.727499999593</v>
      </c>
      <c r="N14653" s="336"/>
    </row>
    <row r="14654" spans="1:14">
      <c r="A14654" s="336"/>
      <c r="B14654" s="747">
        <v>307385</v>
      </c>
      <c r="C14654" s="747" t="s">
        <v>259</v>
      </c>
      <c r="D14654" s="747">
        <v>0.1</v>
      </c>
      <c r="E14654" s="747">
        <v>59.2</v>
      </c>
      <c r="F14654" s="688">
        <f t="shared" si="937"/>
        <v>5.9200000000000008</v>
      </c>
      <c r="G14654" s="689">
        <f t="shared" si="938"/>
        <v>21422.795000000096</v>
      </c>
      <c r="H14654" s="747">
        <v>307385</v>
      </c>
      <c r="I14654" s="747" t="s">
        <v>259</v>
      </c>
      <c r="J14654" s="747">
        <v>0.1</v>
      </c>
      <c r="K14654" s="747">
        <v>49.38</v>
      </c>
      <c r="L14654" s="688">
        <f t="shared" si="939"/>
        <v>4.9380000000000006</v>
      </c>
      <c r="M14654" s="689">
        <f t="shared" si="940"/>
        <v>21252.021999999957</v>
      </c>
      <c r="N14654" s="336"/>
    </row>
    <row r="14655" spans="1:14">
      <c r="A14655" s="336"/>
      <c r="B14655" s="747">
        <v>307385</v>
      </c>
      <c r="C14655" s="747" t="s">
        <v>260</v>
      </c>
      <c r="D14655" s="747">
        <v>0.1</v>
      </c>
      <c r="E14655" s="747">
        <v>60.43</v>
      </c>
      <c r="F14655" s="688">
        <f t="shared" si="937"/>
        <v>6.0430000000000001</v>
      </c>
      <c r="G14655" s="689">
        <f t="shared" si="938"/>
        <v>25544.847999999583</v>
      </c>
      <c r="H14655" s="747">
        <v>307385</v>
      </c>
      <c r="I14655" s="747" t="s">
        <v>260</v>
      </c>
      <c r="J14655" s="747">
        <v>0.1</v>
      </c>
      <c r="K14655" s="747">
        <v>50.21</v>
      </c>
      <c r="L14655" s="688">
        <f t="shared" si="939"/>
        <v>5.0210000000000008</v>
      </c>
      <c r="M14655" s="689">
        <f t="shared" si="940"/>
        <v>24833.404999999708</v>
      </c>
      <c r="N14655" s="336"/>
    </row>
    <row r="14656" spans="1:14">
      <c r="A14656" s="336"/>
      <c r="B14656" s="747">
        <v>307390</v>
      </c>
      <c r="C14656" s="747" t="s">
        <v>255</v>
      </c>
      <c r="D14656" s="747">
        <v>0.04</v>
      </c>
      <c r="E14656" s="747">
        <v>55.61</v>
      </c>
      <c r="F14656" s="688">
        <f t="shared" ref="F14656:F14719" si="941">D14656*E14656</f>
        <v>2.2244000000000002</v>
      </c>
      <c r="G14656" s="689">
        <f t="shared" ref="G14656:G14719" si="942">G14650+F14656</f>
        <v>7960.3180000001412</v>
      </c>
      <c r="H14656" s="747">
        <v>307390</v>
      </c>
      <c r="I14656" s="747" t="s">
        <v>255</v>
      </c>
      <c r="J14656" s="747">
        <v>0.04</v>
      </c>
      <c r="K14656" s="747">
        <v>46.42</v>
      </c>
      <c r="L14656" s="688">
        <f t="shared" ref="L14656:L14719" si="943">J14656*K14656</f>
        <v>1.8568</v>
      </c>
      <c r="M14656" s="689">
        <f t="shared" ref="M14656:M14719" si="944">M14650+L14656</f>
        <v>7897.1440000001139</v>
      </c>
      <c r="N14656" s="336"/>
    </row>
    <row r="14657" spans="1:14">
      <c r="A14657" s="336"/>
      <c r="B14657" s="747">
        <v>307390</v>
      </c>
      <c r="C14657" s="747" t="s">
        <v>256</v>
      </c>
      <c r="D14657" s="747">
        <v>0.1</v>
      </c>
      <c r="E14657" s="747">
        <v>55.61</v>
      </c>
      <c r="F14657" s="688">
        <f t="shared" si="941"/>
        <v>5.5609999999999999</v>
      </c>
      <c r="G14657" s="689">
        <f t="shared" si="942"/>
        <v>19539.91060000049</v>
      </c>
      <c r="H14657" s="747">
        <v>307390</v>
      </c>
      <c r="I14657" s="747" t="s">
        <v>256</v>
      </c>
      <c r="J14657" s="747">
        <v>0.1</v>
      </c>
      <c r="K14657" s="747">
        <v>46.42</v>
      </c>
      <c r="L14657" s="688">
        <f t="shared" si="943"/>
        <v>4.6420000000000003</v>
      </c>
      <c r="M14657" s="689">
        <f t="shared" si="944"/>
        <v>19388.290800000366</v>
      </c>
      <c r="N14657" s="336"/>
    </row>
    <row r="14658" spans="1:14">
      <c r="A14658" s="336"/>
      <c r="B14658" s="747">
        <v>307390</v>
      </c>
      <c r="C14658" s="747" t="s">
        <v>257</v>
      </c>
      <c r="D14658" s="747">
        <v>0.125</v>
      </c>
      <c r="E14658" s="747">
        <v>57.87</v>
      </c>
      <c r="F14658" s="688">
        <f t="shared" si="941"/>
        <v>7.2337499999999997</v>
      </c>
      <c r="G14658" s="689">
        <f t="shared" si="942"/>
        <v>25695.456249999574</v>
      </c>
      <c r="H14658" s="747">
        <v>307390</v>
      </c>
      <c r="I14658" s="747" t="s">
        <v>257</v>
      </c>
      <c r="J14658" s="747">
        <v>0.125</v>
      </c>
      <c r="K14658" s="747">
        <v>48.45</v>
      </c>
      <c r="L14658" s="688">
        <f t="shared" si="943"/>
        <v>6.0562500000000004</v>
      </c>
      <c r="M14658" s="689">
        <f t="shared" si="944"/>
        <v>25490.299999999515</v>
      </c>
      <c r="N14658" s="336"/>
    </row>
    <row r="14659" spans="1:14">
      <c r="A14659" s="336"/>
      <c r="B14659" s="747">
        <v>307390</v>
      </c>
      <c r="C14659" s="747" t="s">
        <v>258</v>
      </c>
      <c r="D14659" s="747">
        <v>0.125</v>
      </c>
      <c r="E14659" s="747">
        <v>58.61</v>
      </c>
      <c r="F14659" s="688">
        <f t="shared" si="941"/>
        <v>7.3262499999999999</v>
      </c>
      <c r="G14659" s="689">
        <f t="shared" si="942"/>
        <v>26301.402499999451</v>
      </c>
      <c r="H14659" s="747">
        <v>307390</v>
      </c>
      <c r="I14659" s="747" t="s">
        <v>258</v>
      </c>
      <c r="J14659" s="747">
        <v>0.125</v>
      </c>
      <c r="K14659" s="747">
        <v>48.97</v>
      </c>
      <c r="L14659" s="688">
        <f t="shared" si="943"/>
        <v>6.1212499999999999</v>
      </c>
      <c r="M14659" s="689">
        <f t="shared" si="944"/>
        <v>26090.848749999594</v>
      </c>
      <c r="N14659" s="336"/>
    </row>
    <row r="14660" spans="1:14">
      <c r="A14660" s="336"/>
      <c r="B14660" s="747">
        <v>307390</v>
      </c>
      <c r="C14660" s="747" t="s">
        <v>259</v>
      </c>
      <c r="D14660" s="747">
        <v>0.1</v>
      </c>
      <c r="E14660" s="747">
        <v>59.2</v>
      </c>
      <c r="F14660" s="688">
        <f t="shared" si="941"/>
        <v>5.9200000000000008</v>
      </c>
      <c r="G14660" s="689">
        <f t="shared" si="942"/>
        <v>21428.715000000095</v>
      </c>
      <c r="H14660" s="747">
        <v>307390</v>
      </c>
      <c r="I14660" s="747" t="s">
        <v>259</v>
      </c>
      <c r="J14660" s="747">
        <v>0.1</v>
      </c>
      <c r="K14660" s="747">
        <v>49.38</v>
      </c>
      <c r="L14660" s="688">
        <f t="shared" si="943"/>
        <v>4.9380000000000006</v>
      </c>
      <c r="M14660" s="689">
        <f t="shared" si="944"/>
        <v>21256.959999999955</v>
      </c>
      <c r="N14660" s="336"/>
    </row>
    <row r="14661" spans="1:14">
      <c r="A14661" s="336"/>
      <c r="B14661" s="747">
        <v>307390</v>
      </c>
      <c r="C14661" s="747" t="s">
        <v>260</v>
      </c>
      <c r="D14661" s="747">
        <v>0.1</v>
      </c>
      <c r="E14661" s="747">
        <v>60.43</v>
      </c>
      <c r="F14661" s="688">
        <f t="shared" si="941"/>
        <v>6.0430000000000001</v>
      </c>
      <c r="G14661" s="689">
        <f t="shared" si="942"/>
        <v>25550.890999999585</v>
      </c>
      <c r="H14661" s="747">
        <v>307390</v>
      </c>
      <c r="I14661" s="747" t="s">
        <v>260</v>
      </c>
      <c r="J14661" s="747">
        <v>0.1</v>
      </c>
      <c r="K14661" s="747">
        <v>50.21</v>
      </c>
      <c r="L14661" s="688">
        <f t="shared" si="943"/>
        <v>5.0210000000000008</v>
      </c>
      <c r="M14661" s="689">
        <f t="shared" si="944"/>
        <v>24838.425999999708</v>
      </c>
      <c r="N14661" s="336"/>
    </row>
    <row r="14662" spans="1:14">
      <c r="A14662" s="336"/>
      <c r="B14662" s="747">
        <v>307394.68400000001</v>
      </c>
      <c r="C14662" s="747" t="s">
        <v>255</v>
      </c>
      <c r="D14662" s="747">
        <v>0.04</v>
      </c>
      <c r="E14662" s="747">
        <v>52.09</v>
      </c>
      <c r="F14662" s="688">
        <f t="shared" si="941"/>
        <v>2.0836000000000001</v>
      </c>
      <c r="G14662" s="689">
        <f t="shared" si="942"/>
        <v>7962.4016000001411</v>
      </c>
      <c r="H14662" s="747">
        <v>307394.68400000001</v>
      </c>
      <c r="I14662" s="747" t="s">
        <v>255</v>
      </c>
      <c r="J14662" s="747">
        <v>0.04</v>
      </c>
      <c r="K14662" s="747">
        <v>43.48</v>
      </c>
      <c r="L14662" s="688">
        <f t="shared" si="943"/>
        <v>1.7391999999999999</v>
      </c>
      <c r="M14662" s="689">
        <f t="shared" si="944"/>
        <v>7898.8832000001139</v>
      </c>
      <c r="N14662" s="336"/>
    </row>
    <row r="14663" spans="1:14">
      <c r="A14663" s="336"/>
      <c r="B14663" s="747">
        <v>307394.68400000001</v>
      </c>
      <c r="C14663" s="747" t="s">
        <v>256</v>
      </c>
      <c r="D14663" s="747">
        <v>0.1</v>
      </c>
      <c r="E14663" s="747">
        <v>52.09</v>
      </c>
      <c r="F14663" s="688">
        <f t="shared" si="941"/>
        <v>5.2090000000000005</v>
      </c>
      <c r="G14663" s="689">
        <f t="shared" si="942"/>
        <v>19545.119600000489</v>
      </c>
      <c r="H14663" s="747">
        <v>307394.68400000001</v>
      </c>
      <c r="I14663" s="747" t="s">
        <v>256</v>
      </c>
      <c r="J14663" s="747">
        <v>0.1</v>
      </c>
      <c r="K14663" s="747">
        <v>43.48</v>
      </c>
      <c r="L14663" s="688">
        <f t="shared" si="943"/>
        <v>4.3479999999999999</v>
      </c>
      <c r="M14663" s="689">
        <f t="shared" si="944"/>
        <v>19392.638800000368</v>
      </c>
      <c r="N14663" s="336"/>
    </row>
    <row r="14664" spans="1:14">
      <c r="A14664" s="336"/>
      <c r="B14664" s="747">
        <v>307394.68400000001</v>
      </c>
      <c r="C14664" s="747" t="s">
        <v>257</v>
      </c>
      <c r="D14664" s="747">
        <v>0.125</v>
      </c>
      <c r="E14664" s="747">
        <v>54.21</v>
      </c>
      <c r="F14664" s="688">
        <f t="shared" si="941"/>
        <v>6.7762500000000001</v>
      </c>
      <c r="G14664" s="689">
        <f t="shared" si="942"/>
        <v>25702.232499999573</v>
      </c>
      <c r="H14664" s="747">
        <v>307394.68400000001</v>
      </c>
      <c r="I14664" s="747" t="s">
        <v>257</v>
      </c>
      <c r="J14664" s="747">
        <v>0.125</v>
      </c>
      <c r="K14664" s="747">
        <v>45.39</v>
      </c>
      <c r="L14664" s="688">
        <f t="shared" si="943"/>
        <v>5.6737500000000001</v>
      </c>
      <c r="M14664" s="689">
        <f t="shared" si="944"/>
        <v>25495.973749999517</v>
      </c>
      <c r="N14664" s="336"/>
    </row>
    <row r="14665" spans="1:14">
      <c r="A14665" s="336"/>
      <c r="B14665" s="747">
        <v>307394.68400000001</v>
      </c>
      <c r="C14665" s="747" t="s">
        <v>258</v>
      </c>
      <c r="D14665" s="747">
        <v>0.125</v>
      </c>
      <c r="E14665" s="747">
        <v>54.9</v>
      </c>
      <c r="F14665" s="688">
        <f t="shared" si="941"/>
        <v>6.8624999999999998</v>
      </c>
      <c r="G14665" s="689">
        <f t="shared" si="942"/>
        <v>26308.26499999945</v>
      </c>
      <c r="H14665" s="747">
        <v>307394.68400000001</v>
      </c>
      <c r="I14665" s="747" t="s">
        <v>258</v>
      </c>
      <c r="J14665" s="747">
        <v>0.125</v>
      </c>
      <c r="K14665" s="747">
        <v>45.87</v>
      </c>
      <c r="L14665" s="688">
        <f t="shared" si="943"/>
        <v>5.7337499999999997</v>
      </c>
      <c r="M14665" s="689">
        <f t="shared" si="944"/>
        <v>26096.582499999593</v>
      </c>
      <c r="N14665" s="336"/>
    </row>
    <row r="14666" spans="1:14">
      <c r="A14666" s="336"/>
      <c r="B14666" s="747">
        <v>307394.68400000001</v>
      </c>
      <c r="C14666" s="747" t="s">
        <v>259</v>
      </c>
      <c r="D14666" s="747">
        <v>0.1</v>
      </c>
      <c r="E14666" s="747">
        <v>55.46</v>
      </c>
      <c r="F14666" s="688">
        <f t="shared" si="941"/>
        <v>5.5460000000000003</v>
      </c>
      <c r="G14666" s="689">
        <f t="shared" si="942"/>
        <v>21434.261000000093</v>
      </c>
      <c r="H14666" s="747">
        <v>307394.68400000001</v>
      </c>
      <c r="I14666" s="747" t="s">
        <v>259</v>
      </c>
      <c r="J14666" s="747">
        <v>0.1</v>
      </c>
      <c r="K14666" s="747">
        <v>46.25</v>
      </c>
      <c r="L14666" s="688">
        <f t="shared" si="943"/>
        <v>4.625</v>
      </c>
      <c r="M14666" s="689">
        <f t="shared" si="944"/>
        <v>21261.584999999955</v>
      </c>
      <c r="N14666" s="336"/>
    </row>
    <row r="14667" spans="1:14">
      <c r="A14667" s="336"/>
      <c r="B14667" s="747">
        <v>307394.68400000001</v>
      </c>
      <c r="C14667" s="747" t="s">
        <v>260</v>
      </c>
      <c r="D14667" s="747">
        <v>0.1</v>
      </c>
      <c r="E14667" s="747">
        <v>56.61</v>
      </c>
      <c r="F14667" s="688">
        <f t="shared" si="941"/>
        <v>5.6610000000000005</v>
      </c>
      <c r="G14667" s="689">
        <f t="shared" si="942"/>
        <v>25556.551999999585</v>
      </c>
      <c r="H14667" s="747">
        <v>307394.68400000001</v>
      </c>
      <c r="I14667" s="747" t="s">
        <v>260</v>
      </c>
      <c r="J14667" s="747">
        <v>0.1</v>
      </c>
      <c r="K14667" s="747">
        <v>47.04</v>
      </c>
      <c r="L14667" s="688">
        <f t="shared" si="943"/>
        <v>4.7039999999999997</v>
      </c>
      <c r="M14667" s="689">
        <f t="shared" si="944"/>
        <v>24843.12999999971</v>
      </c>
      <c r="N14667" s="336"/>
    </row>
    <row r="14668" spans="1:14">
      <c r="A14668" s="336"/>
      <c r="B14668" s="747">
        <v>307399.36800000002</v>
      </c>
      <c r="C14668" s="747" t="s">
        <v>255</v>
      </c>
      <c r="D14668" s="747">
        <v>0.04</v>
      </c>
      <c r="E14668" s="747">
        <v>52.09</v>
      </c>
      <c r="F14668" s="688">
        <f t="shared" si="941"/>
        <v>2.0836000000000001</v>
      </c>
      <c r="G14668" s="689">
        <f t="shared" si="942"/>
        <v>7964.485200000141</v>
      </c>
      <c r="H14668" s="747">
        <v>307399.36800000002</v>
      </c>
      <c r="I14668" s="747" t="s">
        <v>255</v>
      </c>
      <c r="J14668" s="747">
        <v>0.04</v>
      </c>
      <c r="K14668" s="747">
        <v>43.48</v>
      </c>
      <c r="L14668" s="688">
        <f t="shared" si="943"/>
        <v>1.7391999999999999</v>
      </c>
      <c r="M14668" s="689">
        <f t="shared" si="944"/>
        <v>7900.6224000001139</v>
      </c>
      <c r="N14668" s="336"/>
    </row>
    <row r="14669" spans="1:14">
      <c r="A14669" s="336"/>
      <c r="B14669" s="747">
        <v>307399.36800000002</v>
      </c>
      <c r="C14669" s="747" t="s">
        <v>256</v>
      </c>
      <c r="D14669" s="747">
        <v>0.1</v>
      </c>
      <c r="E14669" s="747">
        <v>52.09</v>
      </c>
      <c r="F14669" s="688">
        <f t="shared" si="941"/>
        <v>5.2090000000000005</v>
      </c>
      <c r="G14669" s="689">
        <f t="shared" si="942"/>
        <v>19550.328600000488</v>
      </c>
      <c r="H14669" s="747">
        <v>307399.36800000002</v>
      </c>
      <c r="I14669" s="747" t="s">
        <v>256</v>
      </c>
      <c r="J14669" s="747">
        <v>0.1</v>
      </c>
      <c r="K14669" s="747">
        <v>43.48</v>
      </c>
      <c r="L14669" s="688">
        <f t="shared" si="943"/>
        <v>4.3479999999999999</v>
      </c>
      <c r="M14669" s="689">
        <f t="shared" si="944"/>
        <v>19396.98680000037</v>
      </c>
      <c r="N14669" s="336"/>
    </row>
    <row r="14670" spans="1:14">
      <c r="A14670" s="336"/>
      <c r="B14670" s="747">
        <v>307399.36800000002</v>
      </c>
      <c r="C14670" s="747" t="s">
        <v>257</v>
      </c>
      <c r="D14670" s="747">
        <v>0.125</v>
      </c>
      <c r="E14670" s="747">
        <v>54.21</v>
      </c>
      <c r="F14670" s="688">
        <f t="shared" si="941"/>
        <v>6.7762500000000001</v>
      </c>
      <c r="G14670" s="689">
        <f t="shared" si="942"/>
        <v>25709.008749999572</v>
      </c>
      <c r="H14670" s="747">
        <v>307399.36800000002</v>
      </c>
      <c r="I14670" s="747" t="s">
        <v>257</v>
      </c>
      <c r="J14670" s="747">
        <v>0.125</v>
      </c>
      <c r="K14670" s="747">
        <v>45.39</v>
      </c>
      <c r="L14670" s="688">
        <f t="shared" si="943"/>
        <v>5.6737500000000001</v>
      </c>
      <c r="M14670" s="689">
        <f t="shared" si="944"/>
        <v>25501.647499999519</v>
      </c>
      <c r="N14670" s="336"/>
    </row>
    <row r="14671" spans="1:14">
      <c r="A14671" s="336"/>
      <c r="B14671" s="747">
        <v>307399.36800000002</v>
      </c>
      <c r="C14671" s="747" t="s">
        <v>258</v>
      </c>
      <c r="D14671" s="747">
        <v>0.125</v>
      </c>
      <c r="E14671" s="747">
        <v>54.9</v>
      </c>
      <c r="F14671" s="688">
        <f t="shared" si="941"/>
        <v>6.8624999999999998</v>
      </c>
      <c r="G14671" s="689">
        <f t="shared" si="942"/>
        <v>26315.127499999449</v>
      </c>
      <c r="H14671" s="747">
        <v>307399.36800000002</v>
      </c>
      <c r="I14671" s="747" t="s">
        <v>258</v>
      </c>
      <c r="J14671" s="747">
        <v>0.125</v>
      </c>
      <c r="K14671" s="747">
        <v>45.87</v>
      </c>
      <c r="L14671" s="688">
        <f t="shared" si="943"/>
        <v>5.7337499999999997</v>
      </c>
      <c r="M14671" s="689">
        <f t="shared" si="944"/>
        <v>26102.316249999592</v>
      </c>
      <c r="N14671" s="336"/>
    </row>
    <row r="14672" spans="1:14">
      <c r="A14672" s="336"/>
      <c r="B14672" s="747">
        <v>307399.36800000002</v>
      </c>
      <c r="C14672" s="747" t="s">
        <v>259</v>
      </c>
      <c r="D14672" s="747">
        <v>0.1</v>
      </c>
      <c r="E14672" s="747">
        <v>55.46</v>
      </c>
      <c r="F14672" s="688">
        <f t="shared" si="941"/>
        <v>5.5460000000000003</v>
      </c>
      <c r="G14672" s="689">
        <f t="shared" si="942"/>
        <v>21439.807000000092</v>
      </c>
      <c r="H14672" s="747">
        <v>307399.36800000002</v>
      </c>
      <c r="I14672" s="747" t="s">
        <v>259</v>
      </c>
      <c r="J14672" s="747">
        <v>0.1</v>
      </c>
      <c r="K14672" s="747">
        <v>46.25</v>
      </c>
      <c r="L14672" s="688">
        <f t="shared" si="943"/>
        <v>4.625</v>
      </c>
      <c r="M14672" s="689">
        <f t="shared" si="944"/>
        <v>21266.209999999955</v>
      </c>
      <c r="N14672" s="336"/>
    </row>
    <row r="14673" spans="1:14">
      <c r="A14673" s="336"/>
      <c r="B14673" s="747">
        <v>307399.36800000002</v>
      </c>
      <c r="C14673" s="747" t="s">
        <v>260</v>
      </c>
      <c r="D14673" s="747">
        <v>0.1</v>
      </c>
      <c r="E14673" s="747">
        <v>56.61</v>
      </c>
      <c r="F14673" s="688">
        <f t="shared" si="941"/>
        <v>5.6610000000000005</v>
      </c>
      <c r="G14673" s="689">
        <f t="shared" si="942"/>
        <v>25562.212999999585</v>
      </c>
      <c r="H14673" s="747">
        <v>307399.36800000002</v>
      </c>
      <c r="I14673" s="747" t="s">
        <v>260</v>
      </c>
      <c r="J14673" s="747">
        <v>0.1</v>
      </c>
      <c r="K14673" s="747">
        <v>47.04</v>
      </c>
      <c r="L14673" s="688">
        <f t="shared" si="943"/>
        <v>4.7039999999999997</v>
      </c>
      <c r="M14673" s="689">
        <f t="shared" si="944"/>
        <v>24847.833999999712</v>
      </c>
      <c r="N14673" s="336"/>
    </row>
    <row r="14674" spans="1:14">
      <c r="A14674" s="336"/>
      <c r="B14674" s="747">
        <v>307400</v>
      </c>
      <c r="C14674" s="747" t="s">
        <v>255</v>
      </c>
      <c r="D14674" s="747">
        <v>0.04</v>
      </c>
      <c r="E14674" s="747">
        <v>7.02</v>
      </c>
      <c r="F14674" s="688">
        <f t="shared" si="941"/>
        <v>0.28079999999999999</v>
      </c>
      <c r="G14674" s="689">
        <f t="shared" si="942"/>
        <v>7964.7660000001415</v>
      </c>
      <c r="H14674" s="747">
        <v>307400</v>
      </c>
      <c r="I14674" s="747" t="s">
        <v>255</v>
      </c>
      <c r="J14674" s="747">
        <v>0.04</v>
      </c>
      <c r="K14674" s="747">
        <v>5.87</v>
      </c>
      <c r="L14674" s="688">
        <f t="shared" si="943"/>
        <v>0.23480000000000001</v>
      </c>
      <c r="M14674" s="689">
        <f t="shared" si="944"/>
        <v>7900.8572000001141</v>
      </c>
      <c r="N14674" s="336"/>
    </row>
    <row r="14675" spans="1:14">
      <c r="A14675" s="336"/>
      <c r="B14675" s="747">
        <v>307400</v>
      </c>
      <c r="C14675" s="747" t="s">
        <v>256</v>
      </c>
      <c r="D14675" s="747">
        <v>0.1</v>
      </c>
      <c r="E14675" s="747">
        <v>7.02</v>
      </c>
      <c r="F14675" s="688">
        <f t="shared" si="941"/>
        <v>0.70199999999999996</v>
      </c>
      <c r="G14675" s="689">
        <f t="shared" si="942"/>
        <v>19551.030600000489</v>
      </c>
      <c r="H14675" s="747">
        <v>307400</v>
      </c>
      <c r="I14675" s="747" t="s">
        <v>256</v>
      </c>
      <c r="J14675" s="747">
        <v>0.1</v>
      </c>
      <c r="K14675" s="747">
        <v>5.87</v>
      </c>
      <c r="L14675" s="688">
        <f t="shared" si="943"/>
        <v>0.58700000000000008</v>
      </c>
      <c r="M14675" s="689">
        <f t="shared" si="944"/>
        <v>19397.573800000369</v>
      </c>
      <c r="N14675" s="336"/>
    </row>
    <row r="14676" spans="1:14">
      <c r="A14676" s="336"/>
      <c r="B14676" s="747">
        <v>307400</v>
      </c>
      <c r="C14676" s="747" t="s">
        <v>257</v>
      </c>
      <c r="D14676" s="747">
        <v>0.125</v>
      </c>
      <c r="E14676" s="747">
        <v>7.31</v>
      </c>
      <c r="F14676" s="688">
        <f t="shared" si="941"/>
        <v>0.91374999999999995</v>
      </c>
      <c r="G14676" s="689">
        <f t="shared" si="942"/>
        <v>25709.922499999571</v>
      </c>
      <c r="H14676" s="747">
        <v>307400</v>
      </c>
      <c r="I14676" s="747" t="s">
        <v>257</v>
      </c>
      <c r="J14676" s="747">
        <v>0.125</v>
      </c>
      <c r="K14676" s="747">
        <v>6.12</v>
      </c>
      <c r="L14676" s="688">
        <f t="shared" si="943"/>
        <v>0.76500000000000001</v>
      </c>
      <c r="M14676" s="689">
        <f t="shared" si="944"/>
        <v>25502.412499999518</v>
      </c>
      <c r="N14676" s="336"/>
    </row>
    <row r="14677" spans="1:14">
      <c r="A14677" s="336"/>
      <c r="B14677" s="747">
        <v>307400</v>
      </c>
      <c r="C14677" s="747" t="s">
        <v>258</v>
      </c>
      <c r="D14677" s="747">
        <v>0.125</v>
      </c>
      <c r="E14677" s="747">
        <v>7.4</v>
      </c>
      <c r="F14677" s="688">
        <f t="shared" si="941"/>
        <v>0.92500000000000004</v>
      </c>
      <c r="G14677" s="689">
        <f t="shared" si="942"/>
        <v>26316.052499999449</v>
      </c>
      <c r="H14677" s="747">
        <v>307400</v>
      </c>
      <c r="I14677" s="747" t="s">
        <v>258</v>
      </c>
      <c r="J14677" s="747">
        <v>0.125</v>
      </c>
      <c r="K14677" s="747">
        <v>6.19</v>
      </c>
      <c r="L14677" s="688">
        <f t="shared" si="943"/>
        <v>0.77375000000000005</v>
      </c>
      <c r="M14677" s="689">
        <f t="shared" si="944"/>
        <v>26103.089999999593</v>
      </c>
      <c r="N14677" s="336"/>
    </row>
    <row r="14678" spans="1:14">
      <c r="A14678" s="336"/>
      <c r="B14678" s="747">
        <v>307400</v>
      </c>
      <c r="C14678" s="747" t="s">
        <v>259</v>
      </c>
      <c r="D14678" s="747">
        <v>0.1</v>
      </c>
      <c r="E14678" s="747">
        <v>7.48</v>
      </c>
      <c r="F14678" s="688">
        <f t="shared" si="941"/>
        <v>0.74800000000000011</v>
      </c>
      <c r="G14678" s="689">
        <f t="shared" si="942"/>
        <v>21440.555000000091</v>
      </c>
      <c r="H14678" s="747">
        <v>307400</v>
      </c>
      <c r="I14678" s="747" t="s">
        <v>259</v>
      </c>
      <c r="J14678" s="747">
        <v>0.1</v>
      </c>
      <c r="K14678" s="747">
        <v>6.24</v>
      </c>
      <c r="L14678" s="688">
        <f t="shared" si="943"/>
        <v>0.62400000000000011</v>
      </c>
      <c r="M14678" s="689">
        <f t="shared" si="944"/>
        <v>21266.833999999955</v>
      </c>
      <c r="N14678" s="336"/>
    </row>
    <row r="14679" spans="1:14">
      <c r="A14679" s="336"/>
      <c r="B14679" s="747">
        <v>307400</v>
      </c>
      <c r="C14679" s="747" t="s">
        <v>260</v>
      </c>
      <c r="D14679" s="747">
        <v>0.1</v>
      </c>
      <c r="E14679" s="747">
        <v>7.63</v>
      </c>
      <c r="F14679" s="688">
        <f t="shared" si="941"/>
        <v>0.76300000000000001</v>
      </c>
      <c r="G14679" s="689">
        <f t="shared" si="942"/>
        <v>25562.975999999584</v>
      </c>
      <c r="H14679" s="747">
        <v>307400</v>
      </c>
      <c r="I14679" s="747" t="s">
        <v>260</v>
      </c>
      <c r="J14679" s="747">
        <v>0.1</v>
      </c>
      <c r="K14679" s="747">
        <v>6.35</v>
      </c>
      <c r="L14679" s="688">
        <f t="shared" si="943"/>
        <v>0.63500000000000001</v>
      </c>
      <c r="M14679" s="689">
        <f t="shared" si="944"/>
        <v>24848.46899999971</v>
      </c>
      <c r="N14679" s="336"/>
    </row>
    <row r="14680" spans="1:14">
      <c r="A14680" s="336"/>
      <c r="B14680" s="747">
        <v>307405</v>
      </c>
      <c r="C14680" s="747" t="s">
        <v>255</v>
      </c>
      <c r="D14680" s="747">
        <v>0.04</v>
      </c>
      <c r="E14680" s="747">
        <v>55.12</v>
      </c>
      <c r="F14680" s="688">
        <f t="shared" si="941"/>
        <v>2.2048000000000001</v>
      </c>
      <c r="G14680" s="689">
        <f t="shared" si="942"/>
        <v>7966.9708000001419</v>
      </c>
      <c r="H14680" s="747">
        <v>307405</v>
      </c>
      <c r="I14680" s="747" t="s">
        <v>255</v>
      </c>
      <c r="J14680" s="747">
        <v>0.04</v>
      </c>
      <c r="K14680" s="747">
        <v>46.4</v>
      </c>
      <c r="L14680" s="688">
        <f t="shared" si="943"/>
        <v>1.8559999999999999</v>
      </c>
      <c r="M14680" s="689">
        <f t="shared" si="944"/>
        <v>7902.7132000001138</v>
      </c>
      <c r="N14680" s="336"/>
    </row>
    <row r="14681" spans="1:14">
      <c r="A14681" s="336"/>
      <c r="B14681" s="747">
        <v>307405</v>
      </c>
      <c r="C14681" s="747" t="s">
        <v>256</v>
      </c>
      <c r="D14681" s="747">
        <v>0.1</v>
      </c>
      <c r="E14681" s="747">
        <v>55.12</v>
      </c>
      <c r="F14681" s="688">
        <f t="shared" si="941"/>
        <v>5.5120000000000005</v>
      </c>
      <c r="G14681" s="689">
        <f t="shared" si="942"/>
        <v>19556.542600000488</v>
      </c>
      <c r="H14681" s="747">
        <v>307405</v>
      </c>
      <c r="I14681" s="747" t="s">
        <v>256</v>
      </c>
      <c r="J14681" s="747">
        <v>0.1</v>
      </c>
      <c r="K14681" s="747">
        <v>46.4</v>
      </c>
      <c r="L14681" s="688">
        <f t="shared" si="943"/>
        <v>4.6399999999999997</v>
      </c>
      <c r="M14681" s="689">
        <f t="shared" si="944"/>
        <v>19402.213800000369</v>
      </c>
      <c r="N14681" s="336"/>
    </row>
    <row r="14682" spans="1:14">
      <c r="A14682" s="336"/>
      <c r="B14682" s="747">
        <v>307405</v>
      </c>
      <c r="C14682" s="747" t="s">
        <v>257</v>
      </c>
      <c r="D14682" s="747">
        <v>0.125</v>
      </c>
      <c r="E14682" s="747">
        <v>57.38</v>
      </c>
      <c r="F14682" s="688">
        <f t="shared" si="941"/>
        <v>7.1725000000000003</v>
      </c>
      <c r="G14682" s="689">
        <f t="shared" si="942"/>
        <v>25717.094999999572</v>
      </c>
      <c r="H14682" s="747">
        <v>307405</v>
      </c>
      <c r="I14682" s="747" t="s">
        <v>257</v>
      </c>
      <c r="J14682" s="747">
        <v>0.125</v>
      </c>
      <c r="K14682" s="747">
        <v>48.44</v>
      </c>
      <c r="L14682" s="688">
        <f t="shared" si="943"/>
        <v>6.0549999999999997</v>
      </c>
      <c r="M14682" s="689">
        <f t="shared" si="944"/>
        <v>25508.467499999519</v>
      </c>
      <c r="N14682" s="336"/>
    </row>
    <row r="14683" spans="1:14">
      <c r="A14683" s="336"/>
      <c r="B14683" s="747">
        <v>307405</v>
      </c>
      <c r="C14683" s="747" t="s">
        <v>258</v>
      </c>
      <c r="D14683" s="747">
        <v>0.125</v>
      </c>
      <c r="E14683" s="747">
        <v>58.11</v>
      </c>
      <c r="F14683" s="688">
        <f t="shared" si="941"/>
        <v>7.2637499999999999</v>
      </c>
      <c r="G14683" s="689">
        <f t="shared" si="942"/>
        <v>26323.316249999447</v>
      </c>
      <c r="H14683" s="747">
        <v>307405</v>
      </c>
      <c r="I14683" s="747" t="s">
        <v>258</v>
      </c>
      <c r="J14683" s="747">
        <v>0.125</v>
      </c>
      <c r="K14683" s="747">
        <v>48.96</v>
      </c>
      <c r="L14683" s="688">
        <f t="shared" si="943"/>
        <v>6.12</v>
      </c>
      <c r="M14683" s="689">
        <f t="shared" si="944"/>
        <v>26109.209999999592</v>
      </c>
      <c r="N14683" s="336"/>
    </row>
    <row r="14684" spans="1:14">
      <c r="A14684" s="336"/>
      <c r="B14684" s="747">
        <v>307405</v>
      </c>
      <c r="C14684" s="747" t="s">
        <v>259</v>
      </c>
      <c r="D14684" s="747">
        <v>0.1</v>
      </c>
      <c r="E14684" s="747">
        <v>58.7</v>
      </c>
      <c r="F14684" s="688">
        <f t="shared" si="941"/>
        <v>5.870000000000001</v>
      </c>
      <c r="G14684" s="689">
        <f t="shared" si="942"/>
        <v>21446.42500000009</v>
      </c>
      <c r="H14684" s="747">
        <v>307405</v>
      </c>
      <c r="I14684" s="747" t="s">
        <v>259</v>
      </c>
      <c r="J14684" s="747">
        <v>0.1</v>
      </c>
      <c r="K14684" s="747">
        <v>49.37</v>
      </c>
      <c r="L14684" s="688">
        <f t="shared" si="943"/>
        <v>4.9370000000000003</v>
      </c>
      <c r="M14684" s="689">
        <f t="shared" si="944"/>
        <v>21271.770999999957</v>
      </c>
      <c r="N14684" s="336"/>
    </row>
    <row r="14685" spans="1:14">
      <c r="A14685" s="336"/>
      <c r="B14685" s="747">
        <v>307405</v>
      </c>
      <c r="C14685" s="747" t="s">
        <v>260</v>
      </c>
      <c r="D14685" s="747">
        <v>0.1</v>
      </c>
      <c r="E14685" s="747">
        <v>59.92</v>
      </c>
      <c r="F14685" s="688">
        <f t="shared" si="941"/>
        <v>5.9920000000000009</v>
      </c>
      <c r="G14685" s="689">
        <f t="shared" si="942"/>
        <v>25568.967999999582</v>
      </c>
      <c r="H14685" s="747">
        <v>307405</v>
      </c>
      <c r="I14685" s="747" t="s">
        <v>260</v>
      </c>
      <c r="J14685" s="747">
        <v>0.1</v>
      </c>
      <c r="K14685" s="747">
        <v>50.22</v>
      </c>
      <c r="L14685" s="688">
        <f t="shared" si="943"/>
        <v>5.0220000000000002</v>
      </c>
      <c r="M14685" s="689">
        <f t="shared" si="944"/>
        <v>24853.490999999711</v>
      </c>
      <c r="N14685" s="336"/>
    </row>
    <row r="14686" spans="1:14">
      <c r="A14686" s="336"/>
      <c r="B14686" s="747">
        <v>307410</v>
      </c>
      <c r="C14686" s="747" t="s">
        <v>255</v>
      </c>
      <c r="D14686" s="747">
        <v>0.04</v>
      </c>
      <c r="E14686" s="747">
        <v>54.36</v>
      </c>
      <c r="F14686" s="688">
        <f t="shared" si="941"/>
        <v>2.1743999999999999</v>
      </c>
      <c r="G14686" s="689">
        <f t="shared" si="942"/>
        <v>7969.1452000001418</v>
      </c>
      <c r="H14686" s="747">
        <v>307410</v>
      </c>
      <c r="I14686" s="747" t="s">
        <v>255</v>
      </c>
      <c r="J14686" s="747">
        <v>0.04</v>
      </c>
      <c r="K14686" s="747">
        <v>46.36</v>
      </c>
      <c r="L14686" s="688">
        <f t="shared" si="943"/>
        <v>1.8544</v>
      </c>
      <c r="M14686" s="689">
        <f t="shared" si="944"/>
        <v>7904.567600000114</v>
      </c>
      <c r="N14686" s="336"/>
    </row>
    <row r="14687" spans="1:14">
      <c r="A14687" s="336"/>
      <c r="B14687" s="747">
        <v>307410</v>
      </c>
      <c r="C14687" s="747" t="s">
        <v>256</v>
      </c>
      <c r="D14687" s="747">
        <v>0.1</v>
      </c>
      <c r="E14687" s="747">
        <v>54.36</v>
      </c>
      <c r="F14687" s="688">
        <f t="shared" si="941"/>
        <v>5.4359999999999999</v>
      </c>
      <c r="G14687" s="689">
        <f t="shared" si="942"/>
        <v>19561.97860000049</v>
      </c>
      <c r="H14687" s="747">
        <v>307410</v>
      </c>
      <c r="I14687" s="747" t="s">
        <v>256</v>
      </c>
      <c r="J14687" s="747">
        <v>0.1</v>
      </c>
      <c r="K14687" s="747">
        <v>46.36</v>
      </c>
      <c r="L14687" s="688">
        <f t="shared" si="943"/>
        <v>4.6360000000000001</v>
      </c>
      <c r="M14687" s="689">
        <f t="shared" si="944"/>
        <v>19406.849800000367</v>
      </c>
      <c r="N14687" s="336"/>
    </row>
    <row r="14688" spans="1:14">
      <c r="A14688" s="336"/>
      <c r="B14688" s="747">
        <v>307410</v>
      </c>
      <c r="C14688" s="747" t="s">
        <v>257</v>
      </c>
      <c r="D14688" s="747">
        <v>0.125</v>
      </c>
      <c r="E14688" s="747">
        <v>56.61</v>
      </c>
      <c r="F14688" s="688">
        <f t="shared" si="941"/>
        <v>7.0762499999999999</v>
      </c>
      <c r="G14688" s="689">
        <f t="shared" si="942"/>
        <v>25724.17124999957</v>
      </c>
      <c r="H14688" s="747">
        <v>307410</v>
      </c>
      <c r="I14688" s="747" t="s">
        <v>257</v>
      </c>
      <c r="J14688" s="747">
        <v>0.125</v>
      </c>
      <c r="K14688" s="747">
        <v>48.41</v>
      </c>
      <c r="L14688" s="688">
        <f t="shared" si="943"/>
        <v>6.0512499999999996</v>
      </c>
      <c r="M14688" s="689">
        <f t="shared" si="944"/>
        <v>25514.518749999519</v>
      </c>
      <c r="N14688" s="336"/>
    </row>
    <row r="14689" spans="1:14">
      <c r="A14689" s="336"/>
      <c r="B14689" s="747">
        <v>307410</v>
      </c>
      <c r="C14689" s="747" t="s">
        <v>258</v>
      </c>
      <c r="D14689" s="747">
        <v>0.125</v>
      </c>
      <c r="E14689" s="747">
        <v>57.33</v>
      </c>
      <c r="F14689" s="688">
        <f t="shared" si="941"/>
        <v>7.1662499999999998</v>
      </c>
      <c r="G14689" s="689">
        <f t="shared" si="942"/>
        <v>26330.482499999445</v>
      </c>
      <c r="H14689" s="747">
        <v>307410</v>
      </c>
      <c r="I14689" s="747" t="s">
        <v>258</v>
      </c>
      <c r="J14689" s="747">
        <v>0.125</v>
      </c>
      <c r="K14689" s="747">
        <v>48.94</v>
      </c>
      <c r="L14689" s="688">
        <f t="shared" si="943"/>
        <v>6.1174999999999997</v>
      </c>
      <c r="M14689" s="689">
        <f t="shared" si="944"/>
        <v>26115.327499999592</v>
      </c>
      <c r="N14689" s="336"/>
    </row>
    <row r="14690" spans="1:14">
      <c r="A14690" s="336"/>
      <c r="B14690" s="747">
        <v>307410</v>
      </c>
      <c r="C14690" s="747" t="s">
        <v>259</v>
      </c>
      <c r="D14690" s="747">
        <v>0.1</v>
      </c>
      <c r="E14690" s="747">
        <v>57.91</v>
      </c>
      <c r="F14690" s="688">
        <f t="shared" si="941"/>
        <v>5.7910000000000004</v>
      </c>
      <c r="G14690" s="689">
        <f t="shared" si="942"/>
        <v>21452.216000000091</v>
      </c>
      <c r="H14690" s="747">
        <v>307410</v>
      </c>
      <c r="I14690" s="747" t="s">
        <v>259</v>
      </c>
      <c r="J14690" s="747">
        <v>0.1</v>
      </c>
      <c r="K14690" s="747">
        <v>49.36</v>
      </c>
      <c r="L14690" s="688">
        <f t="shared" si="943"/>
        <v>4.9359999999999999</v>
      </c>
      <c r="M14690" s="689">
        <f t="shared" si="944"/>
        <v>21276.706999999958</v>
      </c>
      <c r="N14690" s="336"/>
    </row>
    <row r="14691" spans="1:14">
      <c r="A14691" s="336"/>
      <c r="B14691" s="747">
        <v>307410</v>
      </c>
      <c r="C14691" s="747" t="s">
        <v>260</v>
      </c>
      <c r="D14691" s="747">
        <v>0.1</v>
      </c>
      <c r="E14691" s="747">
        <v>59.12</v>
      </c>
      <c r="F14691" s="688">
        <f t="shared" si="941"/>
        <v>5.9119999999999999</v>
      </c>
      <c r="G14691" s="689">
        <f t="shared" si="942"/>
        <v>25574.879999999583</v>
      </c>
      <c r="H14691" s="747">
        <v>307410</v>
      </c>
      <c r="I14691" s="747" t="s">
        <v>260</v>
      </c>
      <c r="J14691" s="747">
        <v>0.1</v>
      </c>
      <c r="K14691" s="747">
        <v>50.22</v>
      </c>
      <c r="L14691" s="688">
        <f t="shared" si="943"/>
        <v>5.0220000000000002</v>
      </c>
      <c r="M14691" s="689">
        <f t="shared" si="944"/>
        <v>24858.512999999712</v>
      </c>
      <c r="N14691" s="336"/>
    </row>
    <row r="14692" spans="1:14">
      <c r="A14692" s="336"/>
      <c r="B14692" s="747">
        <v>307415</v>
      </c>
      <c r="C14692" s="747" t="s">
        <v>255</v>
      </c>
      <c r="D14692" s="747">
        <v>0.04</v>
      </c>
      <c r="E14692" s="747">
        <v>53.6</v>
      </c>
      <c r="F14692" s="688">
        <f t="shared" si="941"/>
        <v>2.1440000000000001</v>
      </c>
      <c r="G14692" s="689">
        <f t="shared" si="942"/>
        <v>7971.289200000142</v>
      </c>
      <c r="H14692" s="747">
        <v>307415</v>
      </c>
      <c r="I14692" s="747" t="s">
        <v>255</v>
      </c>
      <c r="J14692" s="747">
        <v>0.04</v>
      </c>
      <c r="K14692" s="747">
        <v>46.32</v>
      </c>
      <c r="L14692" s="688">
        <f t="shared" si="943"/>
        <v>1.8528</v>
      </c>
      <c r="M14692" s="689">
        <f t="shared" si="944"/>
        <v>7906.4204000001137</v>
      </c>
      <c r="N14692" s="336"/>
    </row>
    <row r="14693" spans="1:14">
      <c r="A14693" s="336"/>
      <c r="B14693" s="747">
        <v>307415</v>
      </c>
      <c r="C14693" s="747" t="s">
        <v>256</v>
      </c>
      <c r="D14693" s="747">
        <v>0.1</v>
      </c>
      <c r="E14693" s="747">
        <v>53.6</v>
      </c>
      <c r="F14693" s="688">
        <f t="shared" si="941"/>
        <v>5.36</v>
      </c>
      <c r="G14693" s="689">
        <f t="shared" si="942"/>
        <v>19567.33860000049</v>
      </c>
      <c r="H14693" s="747">
        <v>307415</v>
      </c>
      <c r="I14693" s="747" t="s">
        <v>256</v>
      </c>
      <c r="J14693" s="747">
        <v>0.1</v>
      </c>
      <c r="K14693" s="747">
        <v>46.32</v>
      </c>
      <c r="L14693" s="688">
        <f t="shared" si="943"/>
        <v>4.6320000000000006</v>
      </c>
      <c r="M14693" s="689">
        <f t="shared" si="944"/>
        <v>19411.481800000369</v>
      </c>
      <c r="N14693" s="336"/>
    </row>
    <row r="14694" spans="1:14">
      <c r="A14694" s="336"/>
      <c r="B14694" s="747">
        <v>307415</v>
      </c>
      <c r="C14694" s="747" t="s">
        <v>257</v>
      </c>
      <c r="D14694" s="747">
        <v>0.125</v>
      </c>
      <c r="E14694" s="747">
        <v>55.84</v>
      </c>
      <c r="F14694" s="688">
        <f t="shared" si="941"/>
        <v>6.98</v>
      </c>
      <c r="G14694" s="689">
        <f t="shared" si="942"/>
        <v>25731.15124999957</v>
      </c>
      <c r="H14694" s="747">
        <v>307415</v>
      </c>
      <c r="I14694" s="747" t="s">
        <v>257</v>
      </c>
      <c r="J14694" s="747">
        <v>0.125</v>
      </c>
      <c r="K14694" s="747">
        <v>48.38</v>
      </c>
      <c r="L14694" s="688">
        <f t="shared" si="943"/>
        <v>6.0475000000000003</v>
      </c>
      <c r="M14694" s="689">
        <f t="shared" si="944"/>
        <v>25520.56624999952</v>
      </c>
      <c r="N14694" s="336"/>
    </row>
    <row r="14695" spans="1:14">
      <c r="A14695" s="336"/>
      <c r="B14695" s="747">
        <v>307415</v>
      </c>
      <c r="C14695" s="747" t="s">
        <v>258</v>
      </c>
      <c r="D14695" s="747">
        <v>0.125</v>
      </c>
      <c r="E14695" s="747">
        <v>56.56</v>
      </c>
      <c r="F14695" s="688">
        <f t="shared" si="941"/>
        <v>7.07</v>
      </c>
      <c r="G14695" s="689">
        <f t="shared" si="942"/>
        <v>26337.552499999445</v>
      </c>
      <c r="H14695" s="747">
        <v>307415</v>
      </c>
      <c r="I14695" s="747" t="s">
        <v>258</v>
      </c>
      <c r="J14695" s="747">
        <v>0.125</v>
      </c>
      <c r="K14695" s="747">
        <v>48.91</v>
      </c>
      <c r="L14695" s="688">
        <f t="shared" si="943"/>
        <v>6.1137499999999996</v>
      </c>
      <c r="M14695" s="689">
        <f t="shared" si="944"/>
        <v>26121.441249999592</v>
      </c>
      <c r="N14695" s="336"/>
    </row>
    <row r="14696" spans="1:14">
      <c r="A14696" s="336"/>
      <c r="B14696" s="747">
        <v>307415</v>
      </c>
      <c r="C14696" s="747" t="s">
        <v>259</v>
      </c>
      <c r="D14696" s="747">
        <v>0.1</v>
      </c>
      <c r="E14696" s="747">
        <v>57.13</v>
      </c>
      <c r="F14696" s="688">
        <f t="shared" si="941"/>
        <v>5.713000000000001</v>
      </c>
      <c r="G14696" s="689">
        <f t="shared" si="942"/>
        <v>21457.929000000091</v>
      </c>
      <c r="H14696" s="747">
        <v>307415</v>
      </c>
      <c r="I14696" s="747" t="s">
        <v>259</v>
      </c>
      <c r="J14696" s="747">
        <v>0.1</v>
      </c>
      <c r="K14696" s="747">
        <v>49.34</v>
      </c>
      <c r="L14696" s="688">
        <f t="shared" si="943"/>
        <v>4.9340000000000011</v>
      </c>
      <c r="M14696" s="689">
        <f t="shared" si="944"/>
        <v>21281.64099999996</v>
      </c>
      <c r="N14696" s="336"/>
    </row>
    <row r="14697" spans="1:14">
      <c r="A14697" s="336"/>
      <c r="B14697" s="747">
        <v>307415</v>
      </c>
      <c r="C14697" s="747" t="s">
        <v>260</v>
      </c>
      <c r="D14697" s="747">
        <v>0.1</v>
      </c>
      <c r="E14697" s="747">
        <v>58.32</v>
      </c>
      <c r="F14697" s="688">
        <f t="shared" si="941"/>
        <v>5.8320000000000007</v>
      </c>
      <c r="G14697" s="689">
        <f t="shared" si="942"/>
        <v>25580.711999999581</v>
      </c>
      <c r="H14697" s="747">
        <v>307415</v>
      </c>
      <c r="I14697" s="747" t="s">
        <v>260</v>
      </c>
      <c r="J14697" s="747">
        <v>0.1</v>
      </c>
      <c r="K14697" s="747">
        <v>50.21</v>
      </c>
      <c r="L14697" s="688">
        <f t="shared" si="943"/>
        <v>5.0210000000000008</v>
      </c>
      <c r="M14697" s="689">
        <f t="shared" si="944"/>
        <v>24863.533999999712</v>
      </c>
      <c r="N14697" s="336"/>
    </row>
    <row r="14698" spans="1:14">
      <c r="A14698" s="336"/>
      <c r="B14698" s="747">
        <v>307420</v>
      </c>
      <c r="C14698" s="747" t="s">
        <v>255</v>
      </c>
      <c r="D14698" s="747">
        <v>0.04</v>
      </c>
      <c r="E14698" s="747">
        <v>52.86</v>
      </c>
      <c r="F14698" s="688">
        <f t="shared" si="941"/>
        <v>2.1143999999999998</v>
      </c>
      <c r="G14698" s="689">
        <f t="shared" si="942"/>
        <v>7973.4036000001424</v>
      </c>
      <c r="H14698" s="747">
        <v>307420</v>
      </c>
      <c r="I14698" s="747" t="s">
        <v>255</v>
      </c>
      <c r="J14698" s="747">
        <v>0.04</v>
      </c>
      <c r="K14698" s="747">
        <v>46.27</v>
      </c>
      <c r="L14698" s="688">
        <f t="shared" si="943"/>
        <v>1.8508000000000002</v>
      </c>
      <c r="M14698" s="689">
        <f t="shared" si="944"/>
        <v>7908.2712000001138</v>
      </c>
      <c r="N14698" s="336"/>
    </row>
    <row r="14699" spans="1:14">
      <c r="A14699" s="336"/>
      <c r="B14699" s="747">
        <v>307420</v>
      </c>
      <c r="C14699" s="747" t="s">
        <v>256</v>
      </c>
      <c r="D14699" s="747">
        <v>0.1</v>
      </c>
      <c r="E14699" s="747">
        <v>52.86</v>
      </c>
      <c r="F14699" s="688">
        <f t="shared" si="941"/>
        <v>5.2860000000000005</v>
      </c>
      <c r="G14699" s="689">
        <f t="shared" si="942"/>
        <v>19572.62460000049</v>
      </c>
      <c r="H14699" s="747">
        <v>307420</v>
      </c>
      <c r="I14699" s="747" t="s">
        <v>256</v>
      </c>
      <c r="J14699" s="747">
        <v>0.1</v>
      </c>
      <c r="K14699" s="747">
        <v>46.27</v>
      </c>
      <c r="L14699" s="688">
        <f t="shared" si="943"/>
        <v>4.6270000000000007</v>
      </c>
      <c r="M14699" s="689">
        <f t="shared" si="944"/>
        <v>19416.108800000369</v>
      </c>
      <c r="N14699" s="336"/>
    </row>
    <row r="14700" spans="1:14">
      <c r="A14700" s="336"/>
      <c r="B14700" s="747">
        <v>307420</v>
      </c>
      <c r="C14700" s="747" t="s">
        <v>257</v>
      </c>
      <c r="D14700" s="747">
        <v>0.125</v>
      </c>
      <c r="E14700" s="747">
        <v>55.09</v>
      </c>
      <c r="F14700" s="688">
        <f t="shared" si="941"/>
        <v>6.8862500000000004</v>
      </c>
      <c r="G14700" s="689">
        <f t="shared" si="942"/>
        <v>25738.037499999569</v>
      </c>
      <c r="H14700" s="747">
        <v>307420</v>
      </c>
      <c r="I14700" s="747" t="s">
        <v>257</v>
      </c>
      <c r="J14700" s="747">
        <v>0.125</v>
      </c>
      <c r="K14700" s="747">
        <v>48.33</v>
      </c>
      <c r="L14700" s="688">
        <f t="shared" si="943"/>
        <v>6.0412499999999998</v>
      </c>
      <c r="M14700" s="689">
        <f t="shared" si="944"/>
        <v>25526.607499999518</v>
      </c>
      <c r="N14700" s="336"/>
    </row>
    <row r="14701" spans="1:14">
      <c r="A14701" s="336"/>
      <c r="B14701" s="747">
        <v>307420</v>
      </c>
      <c r="C14701" s="747" t="s">
        <v>258</v>
      </c>
      <c r="D14701" s="747">
        <v>0.125</v>
      </c>
      <c r="E14701" s="747">
        <v>55.8</v>
      </c>
      <c r="F14701" s="688">
        <f t="shared" si="941"/>
        <v>6.9749999999999996</v>
      </c>
      <c r="G14701" s="689">
        <f t="shared" si="942"/>
        <v>26344.527499999444</v>
      </c>
      <c r="H14701" s="747">
        <v>307420</v>
      </c>
      <c r="I14701" s="747" t="s">
        <v>258</v>
      </c>
      <c r="J14701" s="747">
        <v>0.125</v>
      </c>
      <c r="K14701" s="747">
        <v>48.87</v>
      </c>
      <c r="L14701" s="688">
        <f t="shared" si="943"/>
        <v>6.1087499999999997</v>
      </c>
      <c r="M14701" s="689">
        <f t="shared" si="944"/>
        <v>26127.549999999592</v>
      </c>
      <c r="N14701" s="336"/>
    </row>
    <row r="14702" spans="1:14">
      <c r="A14702" s="336"/>
      <c r="B14702" s="747">
        <v>307420</v>
      </c>
      <c r="C14702" s="747" t="s">
        <v>259</v>
      </c>
      <c r="D14702" s="747">
        <v>0.1</v>
      </c>
      <c r="E14702" s="747">
        <v>56.36</v>
      </c>
      <c r="F14702" s="688">
        <f t="shared" si="941"/>
        <v>5.6360000000000001</v>
      </c>
      <c r="G14702" s="689">
        <f t="shared" si="942"/>
        <v>21463.56500000009</v>
      </c>
      <c r="H14702" s="747">
        <v>307420</v>
      </c>
      <c r="I14702" s="747" t="s">
        <v>259</v>
      </c>
      <c r="J14702" s="747">
        <v>0.1</v>
      </c>
      <c r="K14702" s="747">
        <v>49.31</v>
      </c>
      <c r="L14702" s="688">
        <f t="shared" si="943"/>
        <v>4.9310000000000009</v>
      </c>
      <c r="M14702" s="689">
        <f t="shared" si="944"/>
        <v>21286.57199999996</v>
      </c>
      <c r="N14702" s="336"/>
    </row>
    <row r="14703" spans="1:14">
      <c r="A14703" s="336"/>
      <c r="B14703" s="747">
        <v>307420</v>
      </c>
      <c r="C14703" s="747" t="s">
        <v>260</v>
      </c>
      <c r="D14703" s="747">
        <v>0.1</v>
      </c>
      <c r="E14703" s="747">
        <v>57.54</v>
      </c>
      <c r="F14703" s="688">
        <f t="shared" si="941"/>
        <v>5.7540000000000004</v>
      </c>
      <c r="G14703" s="689">
        <f t="shared" si="942"/>
        <v>25586.465999999582</v>
      </c>
      <c r="H14703" s="747">
        <v>307420</v>
      </c>
      <c r="I14703" s="747" t="s">
        <v>260</v>
      </c>
      <c r="J14703" s="747">
        <v>0.1</v>
      </c>
      <c r="K14703" s="747">
        <v>50.19</v>
      </c>
      <c r="L14703" s="688">
        <f t="shared" si="943"/>
        <v>5.0190000000000001</v>
      </c>
      <c r="M14703" s="689">
        <f t="shared" si="944"/>
        <v>24868.552999999712</v>
      </c>
      <c r="N14703" s="336"/>
    </row>
    <row r="14704" spans="1:14">
      <c r="A14704" s="336"/>
      <c r="B14704" s="747">
        <v>307425</v>
      </c>
      <c r="C14704" s="747" t="s">
        <v>255</v>
      </c>
      <c r="D14704" s="747">
        <v>0.04</v>
      </c>
      <c r="E14704" s="747">
        <v>52.12</v>
      </c>
      <c r="F14704" s="688">
        <f t="shared" si="941"/>
        <v>2.0848</v>
      </c>
      <c r="G14704" s="689">
        <f t="shared" si="942"/>
        <v>7975.4884000001421</v>
      </c>
      <c r="H14704" s="747">
        <v>307425</v>
      </c>
      <c r="I14704" s="747" t="s">
        <v>255</v>
      </c>
      <c r="J14704" s="747">
        <v>0.04</v>
      </c>
      <c r="K14704" s="747">
        <v>46.2</v>
      </c>
      <c r="L14704" s="688">
        <f t="shared" si="943"/>
        <v>1.8480000000000001</v>
      </c>
      <c r="M14704" s="689">
        <f t="shared" si="944"/>
        <v>7910.1192000001138</v>
      </c>
      <c r="N14704" s="336"/>
    </row>
    <row r="14705" spans="1:14">
      <c r="A14705" s="336"/>
      <c r="B14705" s="747">
        <v>307425</v>
      </c>
      <c r="C14705" s="747" t="s">
        <v>256</v>
      </c>
      <c r="D14705" s="747">
        <v>0.1</v>
      </c>
      <c r="E14705" s="747">
        <v>52.12</v>
      </c>
      <c r="F14705" s="688">
        <f t="shared" si="941"/>
        <v>5.2119999999999997</v>
      </c>
      <c r="G14705" s="689">
        <f t="shared" si="942"/>
        <v>19577.83660000049</v>
      </c>
      <c r="H14705" s="747">
        <v>307425</v>
      </c>
      <c r="I14705" s="747" t="s">
        <v>256</v>
      </c>
      <c r="J14705" s="747">
        <v>0.1</v>
      </c>
      <c r="K14705" s="747">
        <v>46.2</v>
      </c>
      <c r="L14705" s="688">
        <f t="shared" si="943"/>
        <v>4.62</v>
      </c>
      <c r="M14705" s="689">
        <f t="shared" si="944"/>
        <v>19420.728800000368</v>
      </c>
      <c r="N14705" s="336"/>
    </row>
    <row r="14706" spans="1:14">
      <c r="A14706" s="336"/>
      <c r="B14706" s="747">
        <v>307425</v>
      </c>
      <c r="C14706" s="747" t="s">
        <v>257</v>
      </c>
      <c r="D14706" s="747">
        <v>0.125</v>
      </c>
      <c r="E14706" s="747">
        <v>54.34</v>
      </c>
      <c r="F14706" s="688">
        <f t="shared" si="941"/>
        <v>6.7925000000000004</v>
      </c>
      <c r="G14706" s="689">
        <f t="shared" si="942"/>
        <v>25744.829999999569</v>
      </c>
      <c r="H14706" s="747">
        <v>307425</v>
      </c>
      <c r="I14706" s="747" t="s">
        <v>257</v>
      </c>
      <c r="J14706" s="747">
        <v>0.125</v>
      </c>
      <c r="K14706" s="747">
        <v>48.28</v>
      </c>
      <c r="L14706" s="688">
        <f t="shared" si="943"/>
        <v>6.0350000000000001</v>
      </c>
      <c r="M14706" s="689">
        <f t="shared" si="944"/>
        <v>25532.642499999518</v>
      </c>
      <c r="N14706" s="336"/>
    </row>
    <row r="14707" spans="1:14">
      <c r="A14707" s="336"/>
      <c r="B14707" s="747">
        <v>307425</v>
      </c>
      <c r="C14707" s="747" t="s">
        <v>258</v>
      </c>
      <c r="D14707" s="747">
        <v>0.125</v>
      </c>
      <c r="E14707" s="747">
        <v>55.04</v>
      </c>
      <c r="F14707" s="688">
        <f t="shared" si="941"/>
        <v>6.88</v>
      </c>
      <c r="G14707" s="689">
        <f t="shared" si="942"/>
        <v>26351.407499999445</v>
      </c>
      <c r="H14707" s="747">
        <v>307425</v>
      </c>
      <c r="I14707" s="747" t="s">
        <v>258</v>
      </c>
      <c r="J14707" s="747">
        <v>0.125</v>
      </c>
      <c r="K14707" s="747">
        <v>48.83</v>
      </c>
      <c r="L14707" s="688">
        <f t="shared" si="943"/>
        <v>6.1037499999999998</v>
      </c>
      <c r="M14707" s="689">
        <f t="shared" si="944"/>
        <v>26133.65374999959</v>
      </c>
      <c r="N14707" s="336"/>
    </row>
    <row r="14708" spans="1:14">
      <c r="A14708" s="336"/>
      <c r="B14708" s="747">
        <v>307425</v>
      </c>
      <c r="C14708" s="747" t="s">
        <v>259</v>
      </c>
      <c r="D14708" s="747">
        <v>0.1</v>
      </c>
      <c r="E14708" s="747">
        <v>55.6</v>
      </c>
      <c r="F14708" s="688">
        <f t="shared" si="941"/>
        <v>5.5600000000000005</v>
      </c>
      <c r="G14708" s="689">
        <f t="shared" si="942"/>
        <v>21469.125000000091</v>
      </c>
      <c r="H14708" s="747">
        <v>307425</v>
      </c>
      <c r="I14708" s="747" t="s">
        <v>259</v>
      </c>
      <c r="J14708" s="747">
        <v>0.1</v>
      </c>
      <c r="K14708" s="747">
        <v>49.27</v>
      </c>
      <c r="L14708" s="688">
        <f t="shared" si="943"/>
        <v>4.9270000000000005</v>
      </c>
      <c r="M14708" s="689">
        <f t="shared" si="944"/>
        <v>21291.49899999996</v>
      </c>
      <c r="N14708" s="336"/>
    </row>
    <row r="14709" spans="1:14">
      <c r="A14709" s="336"/>
      <c r="B14709" s="747">
        <v>307425</v>
      </c>
      <c r="C14709" s="747" t="s">
        <v>260</v>
      </c>
      <c r="D14709" s="747">
        <v>0.1</v>
      </c>
      <c r="E14709" s="747">
        <v>56.77</v>
      </c>
      <c r="F14709" s="688">
        <f t="shared" si="941"/>
        <v>5.6770000000000005</v>
      </c>
      <c r="G14709" s="689">
        <f t="shared" si="942"/>
        <v>25592.142999999582</v>
      </c>
      <c r="H14709" s="747">
        <v>307425</v>
      </c>
      <c r="I14709" s="747" t="s">
        <v>260</v>
      </c>
      <c r="J14709" s="747">
        <v>0.1</v>
      </c>
      <c r="K14709" s="747">
        <v>50.16</v>
      </c>
      <c r="L14709" s="688">
        <f t="shared" si="943"/>
        <v>5.016</v>
      </c>
      <c r="M14709" s="689">
        <f t="shared" si="944"/>
        <v>24873.568999999712</v>
      </c>
      <c r="N14709" s="336"/>
    </row>
    <row r="14710" spans="1:14">
      <c r="A14710" s="336"/>
      <c r="B14710" s="747">
        <v>307430</v>
      </c>
      <c r="C14710" s="747" t="s">
        <v>255</v>
      </c>
      <c r="D14710" s="747">
        <v>0.04</v>
      </c>
      <c r="E14710" s="747">
        <v>51.39</v>
      </c>
      <c r="F14710" s="688">
        <f t="shared" si="941"/>
        <v>2.0556000000000001</v>
      </c>
      <c r="G14710" s="689">
        <f t="shared" si="942"/>
        <v>7977.5440000001418</v>
      </c>
      <c r="H14710" s="747">
        <v>307430</v>
      </c>
      <c r="I14710" s="747" t="s">
        <v>255</v>
      </c>
      <c r="J14710" s="747">
        <v>0.04</v>
      </c>
      <c r="K14710" s="747">
        <v>46.13</v>
      </c>
      <c r="L14710" s="688">
        <f t="shared" si="943"/>
        <v>1.8452000000000002</v>
      </c>
      <c r="M14710" s="689">
        <f t="shared" si="944"/>
        <v>7911.9644000001135</v>
      </c>
      <c r="N14710" s="336"/>
    </row>
    <row r="14711" spans="1:14">
      <c r="A14711" s="336"/>
      <c r="B14711" s="747">
        <v>307430</v>
      </c>
      <c r="C14711" s="747" t="s">
        <v>256</v>
      </c>
      <c r="D14711" s="747">
        <v>0.1</v>
      </c>
      <c r="E14711" s="747">
        <v>51.39</v>
      </c>
      <c r="F14711" s="688">
        <f t="shared" si="941"/>
        <v>5.1390000000000002</v>
      </c>
      <c r="G14711" s="689">
        <f t="shared" si="942"/>
        <v>19582.975600000489</v>
      </c>
      <c r="H14711" s="747">
        <v>307430</v>
      </c>
      <c r="I14711" s="747" t="s">
        <v>256</v>
      </c>
      <c r="J14711" s="747">
        <v>0.1</v>
      </c>
      <c r="K14711" s="747">
        <v>46.13</v>
      </c>
      <c r="L14711" s="688">
        <f t="shared" si="943"/>
        <v>4.6130000000000004</v>
      </c>
      <c r="M14711" s="689">
        <f t="shared" si="944"/>
        <v>19425.341800000369</v>
      </c>
      <c r="N14711" s="336"/>
    </row>
    <row r="14712" spans="1:14">
      <c r="A14712" s="336"/>
      <c r="B14712" s="747">
        <v>307430</v>
      </c>
      <c r="C14712" s="747" t="s">
        <v>257</v>
      </c>
      <c r="D14712" s="747">
        <v>0.125</v>
      </c>
      <c r="E14712" s="747">
        <v>53.61</v>
      </c>
      <c r="F14712" s="688">
        <f t="shared" si="941"/>
        <v>6.7012499999999999</v>
      </c>
      <c r="G14712" s="689">
        <f t="shared" si="942"/>
        <v>25751.531249999567</v>
      </c>
      <c r="H14712" s="747">
        <v>307430</v>
      </c>
      <c r="I14712" s="747" t="s">
        <v>257</v>
      </c>
      <c r="J14712" s="747">
        <v>0.125</v>
      </c>
      <c r="K14712" s="747">
        <v>48.21</v>
      </c>
      <c r="L14712" s="688">
        <f t="shared" si="943"/>
        <v>6.0262500000000001</v>
      </c>
      <c r="M14712" s="689">
        <f t="shared" si="944"/>
        <v>25538.668749999517</v>
      </c>
      <c r="N14712" s="336"/>
    </row>
    <row r="14713" spans="1:14">
      <c r="A14713" s="336"/>
      <c r="B14713" s="747">
        <v>307430</v>
      </c>
      <c r="C14713" s="747" t="s">
        <v>258</v>
      </c>
      <c r="D14713" s="747">
        <v>0.125</v>
      </c>
      <c r="E14713" s="747">
        <v>54.3</v>
      </c>
      <c r="F14713" s="688">
        <f t="shared" si="941"/>
        <v>6.7874999999999996</v>
      </c>
      <c r="G14713" s="689">
        <f t="shared" si="942"/>
        <v>26358.194999999443</v>
      </c>
      <c r="H14713" s="747">
        <v>307430</v>
      </c>
      <c r="I14713" s="747" t="s">
        <v>258</v>
      </c>
      <c r="J14713" s="747">
        <v>0.125</v>
      </c>
      <c r="K14713" s="747">
        <v>48.77</v>
      </c>
      <c r="L14713" s="688">
        <f t="shared" si="943"/>
        <v>6.0962500000000004</v>
      </c>
      <c r="M14713" s="689">
        <f t="shared" si="944"/>
        <v>26139.749999999589</v>
      </c>
      <c r="N14713" s="336"/>
    </row>
    <row r="14714" spans="1:14">
      <c r="A14714" s="336"/>
      <c r="B14714" s="747">
        <v>307430</v>
      </c>
      <c r="C14714" s="747" t="s">
        <v>259</v>
      </c>
      <c r="D14714" s="747">
        <v>0.1</v>
      </c>
      <c r="E14714" s="747">
        <v>54.86</v>
      </c>
      <c r="F14714" s="688">
        <f t="shared" si="941"/>
        <v>5.4860000000000007</v>
      </c>
      <c r="G14714" s="689">
        <f t="shared" si="942"/>
        <v>21474.611000000092</v>
      </c>
      <c r="H14714" s="747">
        <v>307430</v>
      </c>
      <c r="I14714" s="747" t="s">
        <v>259</v>
      </c>
      <c r="J14714" s="747">
        <v>0.1</v>
      </c>
      <c r="K14714" s="747">
        <v>49.22</v>
      </c>
      <c r="L14714" s="688">
        <f t="shared" si="943"/>
        <v>4.9220000000000006</v>
      </c>
      <c r="M14714" s="689">
        <f t="shared" si="944"/>
        <v>21296.420999999958</v>
      </c>
      <c r="N14714" s="336"/>
    </row>
    <row r="14715" spans="1:14">
      <c r="A14715" s="336"/>
      <c r="B14715" s="747">
        <v>307430</v>
      </c>
      <c r="C14715" s="747" t="s">
        <v>260</v>
      </c>
      <c r="D14715" s="747">
        <v>0.1</v>
      </c>
      <c r="E14715" s="747">
        <v>56.01</v>
      </c>
      <c r="F14715" s="688">
        <f t="shared" si="941"/>
        <v>5.601</v>
      </c>
      <c r="G14715" s="689">
        <f t="shared" si="942"/>
        <v>25597.74399999958</v>
      </c>
      <c r="H14715" s="747">
        <v>307430</v>
      </c>
      <c r="I14715" s="747" t="s">
        <v>260</v>
      </c>
      <c r="J14715" s="747">
        <v>0.1</v>
      </c>
      <c r="K14715" s="747">
        <v>50.13</v>
      </c>
      <c r="L14715" s="688">
        <f t="shared" si="943"/>
        <v>5.0130000000000008</v>
      </c>
      <c r="M14715" s="689">
        <f t="shared" si="944"/>
        <v>24878.581999999711</v>
      </c>
      <c r="N14715" s="336"/>
    </row>
    <row r="14716" spans="1:14">
      <c r="A14716" s="336"/>
      <c r="B14716" s="747">
        <v>307435</v>
      </c>
      <c r="C14716" s="747" t="s">
        <v>255</v>
      </c>
      <c r="D14716" s="747">
        <v>0.04</v>
      </c>
      <c r="E14716" s="747">
        <v>50.67</v>
      </c>
      <c r="F14716" s="688">
        <f t="shared" si="941"/>
        <v>2.0268000000000002</v>
      </c>
      <c r="G14716" s="689">
        <f t="shared" si="942"/>
        <v>7979.5708000001414</v>
      </c>
      <c r="H14716" s="747">
        <v>307435</v>
      </c>
      <c r="I14716" s="747" t="s">
        <v>255</v>
      </c>
      <c r="J14716" s="747">
        <v>0.04</v>
      </c>
      <c r="K14716" s="747">
        <v>46.05</v>
      </c>
      <c r="L14716" s="688">
        <f t="shared" si="943"/>
        <v>1.8419999999999999</v>
      </c>
      <c r="M14716" s="689">
        <f t="shared" si="944"/>
        <v>7913.8064000001132</v>
      </c>
      <c r="N14716" s="336"/>
    </row>
    <row r="14717" spans="1:14">
      <c r="A14717" s="336"/>
      <c r="B14717" s="747">
        <v>307435</v>
      </c>
      <c r="C14717" s="747" t="s">
        <v>256</v>
      </c>
      <c r="D14717" s="747">
        <v>0.1</v>
      </c>
      <c r="E14717" s="747">
        <v>50.67</v>
      </c>
      <c r="F14717" s="688">
        <f t="shared" si="941"/>
        <v>5.0670000000000002</v>
      </c>
      <c r="G14717" s="689">
        <f t="shared" si="942"/>
        <v>19588.042600000488</v>
      </c>
      <c r="H14717" s="747">
        <v>307435</v>
      </c>
      <c r="I14717" s="747" t="s">
        <v>256</v>
      </c>
      <c r="J14717" s="747">
        <v>0.1</v>
      </c>
      <c r="K14717" s="747">
        <v>46.05</v>
      </c>
      <c r="L14717" s="688">
        <f t="shared" si="943"/>
        <v>4.6049999999999995</v>
      </c>
      <c r="M14717" s="689">
        <f t="shared" si="944"/>
        <v>19429.946800000369</v>
      </c>
      <c r="N14717" s="336"/>
    </row>
    <row r="14718" spans="1:14">
      <c r="A14718" s="336"/>
      <c r="B14718" s="747">
        <v>307435</v>
      </c>
      <c r="C14718" s="747" t="s">
        <v>257</v>
      </c>
      <c r="D14718" s="747">
        <v>0.125</v>
      </c>
      <c r="E14718" s="747">
        <v>52.88</v>
      </c>
      <c r="F14718" s="688">
        <f t="shared" si="941"/>
        <v>6.61</v>
      </c>
      <c r="G14718" s="689">
        <f t="shared" si="942"/>
        <v>25758.141249999568</v>
      </c>
      <c r="H14718" s="747">
        <v>307435</v>
      </c>
      <c r="I14718" s="747" t="s">
        <v>257</v>
      </c>
      <c r="J14718" s="747">
        <v>0.125</v>
      </c>
      <c r="K14718" s="747">
        <v>48.14</v>
      </c>
      <c r="L14718" s="688">
        <f t="shared" si="943"/>
        <v>6.0175000000000001</v>
      </c>
      <c r="M14718" s="689">
        <f t="shared" si="944"/>
        <v>25544.686249999519</v>
      </c>
      <c r="N14718" s="336"/>
    </row>
    <row r="14719" spans="1:14">
      <c r="A14719" s="336"/>
      <c r="B14719" s="747">
        <v>307435</v>
      </c>
      <c r="C14719" s="747" t="s">
        <v>258</v>
      </c>
      <c r="D14719" s="747">
        <v>0.125</v>
      </c>
      <c r="E14719" s="747">
        <v>53.57</v>
      </c>
      <c r="F14719" s="688">
        <f t="shared" si="941"/>
        <v>6.69625</v>
      </c>
      <c r="G14719" s="689">
        <f t="shared" si="942"/>
        <v>26364.891249999444</v>
      </c>
      <c r="H14719" s="747">
        <v>307435</v>
      </c>
      <c r="I14719" s="747" t="s">
        <v>258</v>
      </c>
      <c r="J14719" s="747">
        <v>0.125</v>
      </c>
      <c r="K14719" s="747">
        <v>48.7</v>
      </c>
      <c r="L14719" s="688">
        <f t="shared" si="943"/>
        <v>6.0875000000000004</v>
      </c>
      <c r="M14719" s="689">
        <f t="shared" si="944"/>
        <v>26145.83749999959</v>
      </c>
      <c r="N14719" s="336"/>
    </row>
    <row r="14720" spans="1:14">
      <c r="A14720" s="336"/>
      <c r="B14720" s="747">
        <v>307435</v>
      </c>
      <c r="C14720" s="747" t="s">
        <v>259</v>
      </c>
      <c r="D14720" s="747">
        <v>0.1</v>
      </c>
      <c r="E14720" s="747">
        <v>54.12</v>
      </c>
      <c r="F14720" s="688">
        <f t="shared" ref="F14720:F14783" si="945">D14720*E14720</f>
        <v>5.4119999999999999</v>
      </c>
      <c r="G14720" s="689">
        <f t="shared" ref="G14720:G14783" si="946">G14714+F14720</f>
        <v>21480.023000000092</v>
      </c>
      <c r="H14720" s="747">
        <v>307435</v>
      </c>
      <c r="I14720" s="747" t="s">
        <v>259</v>
      </c>
      <c r="J14720" s="747">
        <v>0.1</v>
      </c>
      <c r="K14720" s="747">
        <v>49.15</v>
      </c>
      <c r="L14720" s="688">
        <f t="shared" ref="L14720:L14783" si="947">J14720*K14720</f>
        <v>4.915</v>
      </c>
      <c r="M14720" s="689">
        <f t="shared" ref="M14720:M14783" si="948">M14714+L14720</f>
        <v>21301.335999999959</v>
      </c>
      <c r="N14720" s="336"/>
    </row>
    <row r="14721" spans="1:14">
      <c r="A14721" s="336"/>
      <c r="B14721" s="747">
        <v>307435</v>
      </c>
      <c r="C14721" s="747" t="s">
        <v>260</v>
      </c>
      <c r="D14721" s="747">
        <v>0.1</v>
      </c>
      <c r="E14721" s="747">
        <v>55.25</v>
      </c>
      <c r="F14721" s="688">
        <f t="shared" si="945"/>
        <v>5.5250000000000004</v>
      </c>
      <c r="G14721" s="689">
        <f t="shared" si="946"/>
        <v>25603.268999999582</v>
      </c>
      <c r="H14721" s="747">
        <v>307435</v>
      </c>
      <c r="I14721" s="747" t="s">
        <v>260</v>
      </c>
      <c r="J14721" s="747">
        <v>0.1</v>
      </c>
      <c r="K14721" s="747">
        <v>50.08</v>
      </c>
      <c r="L14721" s="688">
        <f t="shared" si="947"/>
        <v>5.008</v>
      </c>
      <c r="M14721" s="689">
        <f t="shared" si="948"/>
        <v>24883.589999999713</v>
      </c>
      <c r="N14721" s="336"/>
    </row>
    <row r="14722" spans="1:14">
      <c r="A14722" s="336"/>
      <c r="B14722" s="747">
        <v>307440</v>
      </c>
      <c r="C14722" s="747" t="s">
        <v>255</v>
      </c>
      <c r="D14722" s="747">
        <v>0.04</v>
      </c>
      <c r="E14722" s="747">
        <v>49.96</v>
      </c>
      <c r="F14722" s="688">
        <f t="shared" si="945"/>
        <v>1.9984000000000002</v>
      </c>
      <c r="G14722" s="689">
        <f t="shared" si="946"/>
        <v>7981.5692000001418</v>
      </c>
      <c r="H14722" s="747">
        <v>307440</v>
      </c>
      <c r="I14722" s="747" t="s">
        <v>255</v>
      </c>
      <c r="J14722" s="747">
        <v>0.04</v>
      </c>
      <c r="K14722" s="747">
        <v>45.96</v>
      </c>
      <c r="L14722" s="688">
        <f t="shared" si="947"/>
        <v>1.8384</v>
      </c>
      <c r="M14722" s="689">
        <f t="shared" si="948"/>
        <v>7915.6448000001128</v>
      </c>
      <c r="N14722" s="336"/>
    </row>
    <row r="14723" spans="1:14">
      <c r="A14723" s="336"/>
      <c r="B14723" s="747">
        <v>307440</v>
      </c>
      <c r="C14723" s="747" t="s">
        <v>256</v>
      </c>
      <c r="D14723" s="747">
        <v>0.1</v>
      </c>
      <c r="E14723" s="747">
        <v>49.96</v>
      </c>
      <c r="F14723" s="688">
        <f t="shared" si="945"/>
        <v>4.9960000000000004</v>
      </c>
      <c r="G14723" s="689">
        <f t="shared" si="946"/>
        <v>19593.038600000487</v>
      </c>
      <c r="H14723" s="747">
        <v>307440</v>
      </c>
      <c r="I14723" s="747" t="s">
        <v>256</v>
      </c>
      <c r="J14723" s="747">
        <v>0.1</v>
      </c>
      <c r="K14723" s="747">
        <v>45.96</v>
      </c>
      <c r="L14723" s="688">
        <f t="shared" si="947"/>
        <v>4.5960000000000001</v>
      </c>
      <c r="M14723" s="689">
        <f t="shared" si="948"/>
        <v>19434.54280000037</v>
      </c>
      <c r="N14723" s="336"/>
    </row>
    <row r="14724" spans="1:14">
      <c r="A14724" s="336"/>
      <c r="B14724" s="747">
        <v>307440</v>
      </c>
      <c r="C14724" s="747" t="s">
        <v>257</v>
      </c>
      <c r="D14724" s="747">
        <v>0.125</v>
      </c>
      <c r="E14724" s="747">
        <v>52.17</v>
      </c>
      <c r="F14724" s="688">
        <f t="shared" si="945"/>
        <v>6.5212500000000002</v>
      </c>
      <c r="G14724" s="689">
        <f t="shared" si="946"/>
        <v>25764.662499999569</v>
      </c>
      <c r="H14724" s="747">
        <v>307440</v>
      </c>
      <c r="I14724" s="747" t="s">
        <v>257</v>
      </c>
      <c r="J14724" s="747">
        <v>0.125</v>
      </c>
      <c r="K14724" s="747">
        <v>48.05</v>
      </c>
      <c r="L14724" s="688">
        <f t="shared" si="947"/>
        <v>6.0062499999999996</v>
      </c>
      <c r="M14724" s="689">
        <f t="shared" si="948"/>
        <v>25550.692499999517</v>
      </c>
      <c r="N14724" s="336"/>
    </row>
    <row r="14725" spans="1:14">
      <c r="A14725" s="336"/>
      <c r="B14725" s="747">
        <v>307440</v>
      </c>
      <c r="C14725" s="747" t="s">
        <v>258</v>
      </c>
      <c r="D14725" s="747">
        <v>0.125</v>
      </c>
      <c r="E14725" s="747">
        <v>52.84</v>
      </c>
      <c r="F14725" s="688">
        <f t="shared" si="945"/>
        <v>6.6050000000000004</v>
      </c>
      <c r="G14725" s="689">
        <f t="shared" si="946"/>
        <v>26371.496249999444</v>
      </c>
      <c r="H14725" s="747">
        <v>307440</v>
      </c>
      <c r="I14725" s="747" t="s">
        <v>258</v>
      </c>
      <c r="J14725" s="747">
        <v>0.125</v>
      </c>
      <c r="K14725" s="747">
        <v>48.63</v>
      </c>
      <c r="L14725" s="688">
        <f t="shared" si="947"/>
        <v>6.0787500000000003</v>
      </c>
      <c r="M14725" s="689">
        <f t="shared" si="948"/>
        <v>26151.916249999591</v>
      </c>
      <c r="N14725" s="336"/>
    </row>
    <row r="14726" spans="1:14">
      <c r="A14726" s="336"/>
      <c r="B14726" s="747">
        <v>307440</v>
      </c>
      <c r="C14726" s="747" t="s">
        <v>259</v>
      </c>
      <c r="D14726" s="747">
        <v>0.1</v>
      </c>
      <c r="E14726" s="747">
        <v>53.39</v>
      </c>
      <c r="F14726" s="688">
        <f t="shared" si="945"/>
        <v>5.3390000000000004</v>
      </c>
      <c r="G14726" s="689">
        <f t="shared" si="946"/>
        <v>21485.362000000092</v>
      </c>
      <c r="H14726" s="747">
        <v>307440</v>
      </c>
      <c r="I14726" s="747" t="s">
        <v>259</v>
      </c>
      <c r="J14726" s="747">
        <v>0.1</v>
      </c>
      <c r="K14726" s="747">
        <v>49.08</v>
      </c>
      <c r="L14726" s="688">
        <f t="shared" si="947"/>
        <v>4.9080000000000004</v>
      </c>
      <c r="M14726" s="689">
        <f t="shared" si="948"/>
        <v>21306.243999999959</v>
      </c>
      <c r="N14726" s="336"/>
    </row>
    <row r="14727" spans="1:14">
      <c r="A14727" s="336"/>
      <c r="B14727" s="747">
        <v>307440</v>
      </c>
      <c r="C14727" s="747" t="s">
        <v>260</v>
      </c>
      <c r="D14727" s="747">
        <v>0.1</v>
      </c>
      <c r="E14727" s="747">
        <v>54.51</v>
      </c>
      <c r="F14727" s="688">
        <f t="shared" si="945"/>
        <v>5.4510000000000005</v>
      </c>
      <c r="G14727" s="689">
        <f t="shared" si="946"/>
        <v>25608.719999999583</v>
      </c>
      <c r="H14727" s="747">
        <v>307440</v>
      </c>
      <c r="I14727" s="747" t="s">
        <v>260</v>
      </c>
      <c r="J14727" s="747">
        <v>0.1</v>
      </c>
      <c r="K14727" s="747">
        <v>50.02</v>
      </c>
      <c r="L14727" s="688">
        <f t="shared" si="947"/>
        <v>5.0020000000000007</v>
      </c>
      <c r="M14727" s="689">
        <f t="shared" si="948"/>
        <v>24888.591999999713</v>
      </c>
      <c r="N14727" s="336"/>
    </row>
    <row r="14728" spans="1:14">
      <c r="A14728" s="336"/>
      <c r="B14728" s="747">
        <v>307450</v>
      </c>
      <c r="C14728" s="747" t="s">
        <v>255</v>
      </c>
      <c r="D14728" s="747">
        <v>0.04</v>
      </c>
      <c r="E14728" s="747">
        <v>97.84</v>
      </c>
      <c r="F14728" s="688">
        <f t="shared" si="945"/>
        <v>3.9136000000000002</v>
      </c>
      <c r="G14728" s="689">
        <f t="shared" si="946"/>
        <v>7985.4828000001417</v>
      </c>
      <c r="H14728" s="747">
        <v>307450</v>
      </c>
      <c r="I14728" s="747" t="s">
        <v>255</v>
      </c>
      <c r="J14728" s="747">
        <v>0.04</v>
      </c>
      <c r="K14728" s="747">
        <v>91.6</v>
      </c>
      <c r="L14728" s="688">
        <f t="shared" si="947"/>
        <v>3.6639999999999997</v>
      </c>
      <c r="M14728" s="689">
        <f t="shared" si="948"/>
        <v>7919.3088000001126</v>
      </c>
      <c r="N14728" s="336"/>
    </row>
    <row r="14729" spans="1:14">
      <c r="A14729" s="336"/>
      <c r="B14729" s="747">
        <v>307450</v>
      </c>
      <c r="C14729" s="747" t="s">
        <v>256</v>
      </c>
      <c r="D14729" s="747">
        <v>0.1</v>
      </c>
      <c r="E14729" s="747">
        <v>97.84</v>
      </c>
      <c r="F14729" s="688">
        <f t="shared" si="945"/>
        <v>9.7840000000000007</v>
      </c>
      <c r="G14729" s="689">
        <f t="shared" si="946"/>
        <v>19602.822600000487</v>
      </c>
      <c r="H14729" s="747">
        <v>307450</v>
      </c>
      <c r="I14729" s="747" t="s">
        <v>256</v>
      </c>
      <c r="J14729" s="747">
        <v>0.1</v>
      </c>
      <c r="K14729" s="747">
        <v>91.6</v>
      </c>
      <c r="L14729" s="688">
        <f t="shared" si="947"/>
        <v>9.16</v>
      </c>
      <c r="M14729" s="689">
        <f t="shared" si="948"/>
        <v>19443.70280000037</v>
      </c>
      <c r="N14729" s="336"/>
    </row>
    <row r="14730" spans="1:14">
      <c r="A14730" s="336"/>
      <c r="B14730" s="747">
        <v>307450</v>
      </c>
      <c r="C14730" s="747" t="s">
        <v>257</v>
      </c>
      <c r="D14730" s="747">
        <v>0.125</v>
      </c>
      <c r="E14730" s="747">
        <v>102.22</v>
      </c>
      <c r="F14730" s="688">
        <f t="shared" si="945"/>
        <v>12.7775</v>
      </c>
      <c r="G14730" s="689">
        <f t="shared" si="946"/>
        <v>25777.439999999569</v>
      </c>
      <c r="H14730" s="747">
        <v>307450</v>
      </c>
      <c r="I14730" s="747" t="s">
        <v>257</v>
      </c>
      <c r="J14730" s="747">
        <v>0.125</v>
      </c>
      <c r="K14730" s="747">
        <v>95.82</v>
      </c>
      <c r="L14730" s="688">
        <f t="shared" si="947"/>
        <v>11.977499999999999</v>
      </c>
      <c r="M14730" s="689">
        <f t="shared" si="948"/>
        <v>25562.669999999518</v>
      </c>
      <c r="N14730" s="336"/>
    </row>
    <row r="14731" spans="1:14">
      <c r="A14731" s="336"/>
      <c r="B14731" s="747">
        <v>307450</v>
      </c>
      <c r="C14731" s="747" t="s">
        <v>258</v>
      </c>
      <c r="D14731" s="747">
        <v>0.125</v>
      </c>
      <c r="E14731" s="747">
        <v>103.56</v>
      </c>
      <c r="F14731" s="688">
        <f t="shared" si="945"/>
        <v>12.945</v>
      </c>
      <c r="G14731" s="689">
        <f t="shared" si="946"/>
        <v>26384.441249999443</v>
      </c>
      <c r="H14731" s="747">
        <v>307450</v>
      </c>
      <c r="I14731" s="747" t="s">
        <v>258</v>
      </c>
      <c r="J14731" s="747">
        <v>0.125</v>
      </c>
      <c r="K14731" s="747">
        <v>96.99</v>
      </c>
      <c r="L14731" s="688">
        <f t="shared" si="947"/>
        <v>12.123749999999999</v>
      </c>
      <c r="M14731" s="689">
        <f t="shared" si="948"/>
        <v>26164.03999999959</v>
      </c>
      <c r="N14731" s="336"/>
    </row>
    <row r="14732" spans="1:14">
      <c r="A14732" s="336"/>
      <c r="B14732" s="747">
        <v>307450</v>
      </c>
      <c r="C14732" s="747" t="s">
        <v>259</v>
      </c>
      <c r="D14732" s="747">
        <v>0.1</v>
      </c>
      <c r="E14732" s="747">
        <v>104.62</v>
      </c>
      <c r="F14732" s="688">
        <f t="shared" si="945"/>
        <v>10.462000000000002</v>
      </c>
      <c r="G14732" s="689">
        <f t="shared" si="946"/>
        <v>21495.824000000091</v>
      </c>
      <c r="H14732" s="747">
        <v>307450</v>
      </c>
      <c r="I14732" s="747" t="s">
        <v>259</v>
      </c>
      <c r="J14732" s="747">
        <v>0.1</v>
      </c>
      <c r="K14732" s="747">
        <v>97.92</v>
      </c>
      <c r="L14732" s="688">
        <f t="shared" si="947"/>
        <v>9.7920000000000016</v>
      </c>
      <c r="M14732" s="689">
        <f t="shared" si="948"/>
        <v>21316.03599999996</v>
      </c>
      <c r="N14732" s="336"/>
    </row>
    <row r="14733" spans="1:14">
      <c r="A14733" s="336"/>
      <c r="B14733" s="747">
        <v>307450</v>
      </c>
      <c r="C14733" s="747" t="s">
        <v>260</v>
      </c>
      <c r="D14733" s="747">
        <v>0.1</v>
      </c>
      <c r="E14733" s="747">
        <v>106.83</v>
      </c>
      <c r="F14733" s="688">
        <f t="shared" si="945"/>
        <v>10.683</v>
      </c>
      <c r="G14733" s="689">
        <f t="shared" si="946"/>
        <v>25619.402999999584</v>
      </c>
      <c r="H14733" s="747">
        <v>307450</v>
      </c>
      <c r="I14733" s="747" t="s">
        <v>260</v>
      </c>
      <c r="J14733" s="747">
        <v>0.1</v>
      </c>
      <c r="K14733" s="747">
        <v>99.83</v>
      </c>
      <c r="L14733" s="688">
        <f t="shared" si="947"/>
        <v>9.9830000000000005</v>
      </c>
      <c r="M14733" s="689">
        <f t="shared" si="948"/>
        <v>24898.574999999713</v>
      </c>
      <c r="N14733" s="336"/>
    </row>
    <row r="14734" spans="1:14">
      <c r="A14734" s="336"/>
      <c r="B14734" s="747">
        <v>307456.23800000001</v>
      </c>
      <c r="C14734" s="747" t="s">
        <v>255</v>
      </c>
      <c r="D14734" s="747">
        <v>0.04</v>
      </c>
      <c r="E14734" s="747">
        <v>59.65</v>
      </c>
      <c r="F14734" s="688">
        <f t="shared" si="945"/>
        <v>2.3860000000000001</v>
      </c>
      <c r="G14734" s="689">
        <f t="shared" si="946"/>
        <v>7987.8688000001421</v>
      </c>
      <c r="H14734" s="747">
        <v>307456.23800000001</v>
      </c>
      <c r="I14734" s="747" t="s">
        <v>255</v>
      </c>
      <c r="J14734" s="747">
        <v>0.04</v>
      </c>
      <c r="K14734" s="747">
        <v>56.91</v>
      </c>
      <c r="L14734" s="688">
        <f t="shared" si="947"/>
        <v>2.2763999999999998</v>
      </c>
      <c r="M14734" s="689">
        <f t="shared" si="948"/>
        <v>7921.5852000001123</v>
      </c>
      <c r="N14734" s="336"/>
    </row>
    <row r="14735" spans="1:14">
      <c r="A14735" s="336"/>
      <c r="B14735" s="747">
        <v>307456.23800000001</v>
      </c>
      <c r="C14735" s="747" t="s">
        <v>256</v>
      </c>
      <c r="D14735" s="747">
        <v>0.1</v>
      </c>
      <c r="E14735" s="747">
        <v>59.65</v>
      </c>
      <c r="F14735" s="688">
        <f t="shared" si="945"/>
        <v>5.9649999999999999</v>
      </c>
      <c r="G14735" s="689">
        <f t="shared" si="946"/>
        <v>19608.787600000487</v>
      </c>
      <c r="H14735" s="747">
        <v>307456.23800000001</v>
      </c>
      <c r="I14735" s="747" t="s">
        <v>256</v>
      </c>
      <c r="J14735" s="747">
        <v>0.1</v>
      </c>
      <c r="K14735" s="747">
        <v>56.91</v>
      </c>
      <c r="L14735" s="688">
        <f t="shared" si="947"/>
        <v>5.6909999999999998</v>
      </c>
      <c r="M14735" s="689">
        <f t="shared" si="948"/>
        <v>19449.393800000369</v>
      </c>
      <c r="N14735" s="336"/>
    </row>
    <row r="14736" spans="1:14">
      <c r="A14736" s="336"/>
      <c r="B14736" s="747">
        <v>307456.23800000001</v>
      </c>
      <c r="C14736" s="747" t="s">
        <v>257</v>
      </c>
      <c r="D14736" s="747">
        <v>0.125</v>
      </c>
      <c r="E14736" s="747">
        <v>62.37</v>
      </c>
      <c r="F14736" s="688">
        <f t="shared" si="945"/>
        <v>7.7962499999999997</v>
      </c>
      <c r="G14736" s="689">
        <f t="shared" si="946"/>
        <v>25785.236249999569</v>
      </c>
      <c r="H14736" s="747">
        <v>307456.23800000001</v>
      </c>
      <c r="I14736" s="747" t="s">
        <v>257</v>
      </c>
      <c r="J14736" s="747">
        <v>0.125</v>
      </c>
      <c r="K14736" s="747">
        <v>59.55</v>
      </c>
      <c r="L14736" s="688">
        <f t="shared" si="947"/>
        <v>7.4437499999999996</v>
      </c>
      <c r="M14736" s="689">
        <f t="shared" si="948"/>
        <v>25570.113749999517</v>
      </c>
      <c r="N14736" s="336"/>
    </row>
    <row r="14737" spans="1:14">
      <c r="A14737" s="336"/>
      <c r="B14737" s="747">
        <v>307456.23800000001</v>
      </c>
      <c r="C14737" s="747" t="s">
        <v>258</v>
      </c>
      <c r="D14737" s="747">
        <v>0.125</v>
      </c>
      <c r="E14737" s="747">
        <v>63.18</v>
      </c>
      <c r="F14737" s="688">
        <f t="shared" si="945"/>
        <v>7.8975</v>
      </c>
      <c r="G14737" s="689">
        <f t="shared" si="946"/>
        <v>26392.338749999442</v>
      </c>
      <c r="H14737" s="747">
        <v>307456.23800000001</v>
      </c>
      <c r="I14737" s="747" t="s">
        <v>258</v>
      </c>
      <c r="J14737" s="747">
        <v>0.125</v>
      </c>
      <c r="K14737" s="747">
        <v>60.3</v>
      </c>
      <c r="L14737" s="688">
        <f t="shared" si="947"/>
        <v>7.5374999999999996</v>
      </c>
      <c r="M14737" s="689">
        <f t="shared" si="948"/>
        <v>26171.577499999588</v>
      </c>
      <c r="N14737" s="336"/>
    </row>
    <row r="14738" spans="1:14">
      <c r="A14738" s="336"/>
      <c r="B14738" s="747">
        <v>307456.23800000001</v>
      </c>
      <c r="C14738" s="747" t="s">
        <v>259</v>
      </c>
      <c r="D14738" s="747">
        <v>0.1</v>
      </c>
      <c r="E14738" s="747">
        <v>63.84</v>
      </c>
      <c r="F14738" s="688">
        <f t="shared" si="945"/>
        <v>6.3840000000000003</v>
      </c>
      <c r="G14738" s="689">
        <f t="shared" si="946"/>
        <v>21502.20800000009</v>
      </c>
      <c r="H14738" s="747">
        <v>307456.23800000001</v>
      </c>
      <c r="I14738" s="747" t="s">
        <v>259</v>
      </c>
      <c r="J14738" s="747">
        <v>0.1</v>
      </c>
      <c r="K14738" s="747">
        <v>60.89</v>
      </c>
      <c r="L14738" s="688">
        <f t="shared" si="947"/>
        <v>6.0890000000000004</v>
      </c>
      <c r="M14738" s="689">
        <f t="shared" si="948"/>
        <v>21322.12499999996</v>
      </c>
      <c r="N14738" s="336"/>
    </row>
    <row r="14739" spans="1:14">
      <c r="A14739" s="336"/>
      <c r="B14739" s="747">
        <v>307456.23800000001</v>
      </c>
      <c r="C14739" s="747" t="s">
        <v>260</v>
      </c>
      <c r="D14739" s="747">
        <v>0.1</v>
      </c>
      <c r="E14739" s="747">
        <v>65.19</v>
      </c>
      <c r="F14739" s="688">
        <f t="shared" si="945"/>
        <v>6.5190000000000001</v>
      </c>
      <c r="G14739" s="689">
        <f t="shared" si="946"/>
        <v>25625.921999999584</v>
      </c>
      <c r="H14739" s="747">
        <v>307456.23800000001</v>
      </c>
      <c r="I14739" s="747" t="s">
        <v>260</v>
      </c>
      <c r="J14739" s="747">
        <v>0.1</v>
      </c>
      <c r="K14739" s="747">
        <v>61.8</v>
      </c>
      <c r="L14739" s="688">
        <f t="shared" si="947"/>
        <v>6.18</v>
      </c>
      <c r="M14739" s="689">
        <f t="shared" si="948"/>
        <v>24904.754999999714</v>
      </c>
      <c r="N14739" s="336"/>
    </row>
    <row r="14740" spans="1:14">
      <c r="A14740" s="336"/>
      <c r="B14740" s="747">
        <v>307460</v>
      </c>
      <c r="C14740" s="747" t="s">
        <v>255</v>
      </c>
      <c r="D14740" s="747">
        <v>0.04</v>
      </c>
      <c r="E14740" s="747">
        <v>35.47</v>
      </c>
      <c r="F14740" s="688">
        <f t="shared" si="945"/>
        <v>1.4188000000000001</v>
      </c>
      <c r="G14740" s="689">
        <f t="shared" si="946"/>
        <v>7989.2876000001424</v>
      </c>
      <c r="H14740" s="747">
        <v>307460</v>
      </c>
      <c r="I14740" s="747" t="s">
        <v>255</v>
      </c>
      <c r="J14740" s="747">
        <v>0.04</v>
      </c>
      <c r="K14740" s="747">
        <v>34.22</v>
      </c>
      <c r="L14740" s="688">
        <f t="shared" si="947"/>
        <v>1.3688</v>
      </c>
      <c r="M14740" s="689">
        <f t="shared" si="948"/>
        <v>7922.9540000001125</v>
      </c>
      <c r="N14740" s="336"/>
    </row>
    <row r="14741" spans="1:14">
      <c r="A14741" s="336"/>
      <c r="B14741" s="747">
        <v>307460</v>
      </c>
      <c r="C14741" s="747" t="s">
        <v>256</v>
      </c>
      <c r="D14741" s="747">
        <v>0.1</v>
      </c>
      <c r="E14741" s="747">
        <v>35.47</v>
      </c>
      <c r="F14741" s="688">
        <f t="shared" si="945"/>
        <v>3.5470000000000002</v>
      </c>
      <c r="G14741" s="689">
        <f t="shared" si="946"/>
        <v>19612.334600000486</v>
      </c>
      <c r="H14741" s="747">
        <v>307460</v>
      </c>
      <c r="I14741" s="747" t="s">
        <v>256</v>
      </c>
      <c r="J14741" s="747">
        <v>0.1</v>
      </c>
      <c r="K14741" s="747">
        <v>34.22</v>
      </c>
      <c r="L14741" s="688">
        <f t="shared" si="947"/>
        <v>3.4220000000000002</v>
      </c>
      <c r="M14741" s="689">
        <f t="shared" si="948"/>
        <v>19452.815800000368</v>
      </c>
      <c r="N14741" s="336"/>
    </row>
    <row r="14742" spans="1:14">
      <c r="A14742" s="336"/>
      <c r="B14742" s="747">
        <v>307460</v>
      </c>
      <c r="C14742" s="747" t="s">
        <v>257</v>
      </c>
      <c r="D14742" s="747">
        <v>0.125</v>
      </c>
      <c r="E14742" s="747">
        <v>37.1</v>
      </c>
      <c r="F14742" s="688">
        <f t="shared" si="945"/>
        <v>4.6375000000000002</v>
      </c>
      <c r="G14742" s="689">
        <f t="shared" si="946"/>
        <v>25789.87374999957</v>
      </c>
      <c r="H14742" s="747">
        <v>307460</v>
      </c>
      <c r="I14742" s="747" t="s">
        <v>257</v>
      </c>
      <c r="J14742" s="747">
        <v>0.125</v>
      </c>
      <c r="K14742" s="747">
        <v>35.82</v>
      </c>
      <c r="L14742" s="688">
        <f t="shared" si="947"/>
        <v>4.4775</v>
      </c>
      <c r="M14742" s="689">
        <f t="shared" si="948"/>
        <v>25574.591249999517</v>
      </c>
      <c r="N14742" s="336"/>
    </row>
    <row r="14743" spans="1:14">
      <c r="A14743" s="336"/>
      <c r="B14743" s="747">
        <v>307460</v>
      </c>
      <c r="C14743" s="747" t="s">
        <v>258</v>
      </c>
      <c r="D14743" s="747">
        <v>0.125</v>
      </c>
      <c r="E14743" s="747">
        <v>37.590000000000003</v>
      </c>
      <c r="F14743" s="688">
        <f t="shared" si="945"/>
        <v>4.6987500000000004</v>
      </c>
      <c r="G14743" s="689">
        <f t="shared" si="946"/>
        <v>26397.037499999442</v>
      </c>
      <c r="H14743" s="747">
        <v>307460</v>
      </c>
      <c r="I14743" s="747" t="s">
        <v>258</v>
      </c>
      <c r="J14743" s="747">
        <v>0.125</v>
      </c>
      <c r="K14743" s="747">
        <v>36.28</v>
      </c>
      <c r="L14743" s="688">
        <f t="shared" si="947"/>
        <v>4.5350000000000001</v>
      </c>
      <c r="M14743" s="689">
        <f t="shared" si="948"/>
        <v>26176.112499999588</v>
      </c>
      <c r="N14743" s="336"/>
    </row>
    <row r="14744" spans="1:14">
      <c r="A14744" s="336"/>
      <c r="B14744" s="747">
        <v>307460</v>
      </c>
      <c r="C14744" s="747" t="s">
        <v>259</v>
      </c>
      <c r="D14744" s="747">
        <v>0.1</v>
      </c>
      <c r="E14744" s="747">
        <v>37.979999999999997</v>
      </c>
      <c r="F14744" s="688">
        <f t="shared" si="945"/>
        <v>3.798</v>
      </c>
      <c r="G14744" s="689">
        <f t="shared" si="946"/>
        <v>21506.006000000089</v>
      </c>
      <c r="H14744" s="747">
        <v>307460</v>
      </c>
      <c r="I14744" s="747" t="s">
        <v>259</v>
      </c>
      <c r="J14744" s="747">
        <v>0.1</v>
      </c>
      <c r="K14744" s="747">
        <v>36.64</v>
      </c>
      <c r="L14744" s="688">
        <f t="shared" si="947"/>
        <v>3.6640000000000001</v>
      </c>
      <c r="M14744" s="689">
        <f t="shared" si="948"/>
        <v>21325.788999999961</v>
      </c>
      <c r="N14744" s="336"/>
    </row>
    <row r="14745" spans="1:14">
      <c r="A14745" s="336"/>
      <c r="B14745" s="747">
        <v>307460</v>
      </c>
      <c r="C14745" s="747" t="s">
        <v>260</v>
      </c>
      <c r="D14745" s="747">
        <v>0.1</v>
      </c>
      <c r="E14745" s="747">
        <v>38.78</v>
      </c>
      <c r="F14745" s="688">
        <f t="shared" si="945"/>
        <v>3.8780000000000001</v>
      </c>
      <c r="G14745" s="689">
        <f t="shared" si="946"/>
        <v>25629.799999999585</v>
      </c>
      <c r="H14745" s="747">
        <v>307460</v>
      </c>
      <c r="I14745" s="747" t="s">
        <v>260</v>
      </c>
      <c r="J14745" s="747">
        <v>0.1</v>
      </c>
      <c r="K14745" s="747">
        <v>37</v>
      </c>
      <c r="L14745" s="688">
        <f t="shared" si="947"/>
        <v>3.7</v>
      </c>
      <c r="M14745" s="689">
        <f t="shared" si="948"/>
        <v>24908.454999999714</v>
      </c>
      <c r="N14745" s="336"/>
    </row>
    <row r="14746" spans="1:14">
      <c r="A14746" s="336"/>
      <c r="B14746" s="747">
        <v>307470</v>
      </c>
      <c r="C14746" s="747" t="s">
        <v>255</v>
      </c>
      <c r="D14746" s="747">
        <v>0.04</v>
      </c>
      <c r="E14746" s="747">
        <v>92.45</v>
      </c>
      <c r="F14746" s="688">
        <f t="shared" si="945"/>
        <v>3.6980000000000004</v>
      </c>
      <c r="G14746" s="689">
        <f t="shared" si="946"/>
        <v>7992.9856000001428</v>
      </c>
      <c r="H14746" s="747">
        <v>307470</v>
      </c>
      <c r="I14746" s="747" t="s">
        <v>255</v>
      </c>
      <c r="J14746" s="747">
        <v>0.04</v>
      </c>
      <c r="K14746" s="747">
        <v>90.59</v>
      </c>
      <c r="L14746" s="688">
        <f t="shared" si="947"/>
        <v>3.6236000000000002</v>
      </c>
      <c r="M14746" s="689">
        <f t="shared" si="948"/>
        <v>7926.5776000001124</v>
      </c>
      <c r="N14746" s="336"/>
    </row>
    <row r="14747" spans="1:14">
      <c r="A14747" s="336"/>
      <c r="B14747" s="747">
        <v>307470</v>
      </c>
      <c r="C14747" s="747" t="s">
        <v>256</v>
      </c>
      <c r="D14747" s="747">
        <v>0.1</v>
      </c>
      <c r="E14747" s="747">
        <v>92.45</v>
      </c>
      <c r="F14747" s="688">
        <f t="shared" si="945"/>
        <v>9.245000000000001</v>
      </c>
      <c r="G14747" s="689">
        <f t="shared" si="946"/>
        <v>19621.579600000485</v>
      </c>
      <c r="H14747" s="747">
        <v>307470</v>
      </c>
      <c r="I14747" s="747" t="s">
        <v>256</v>
      </c>
      <c r="J14747" s="747">
        <v>0.1</v>
      </c>
      <c r="K14747" s="747">
        <v>90.59</v>
      </c>
      <c r="L14747" s="688">
        <f t="shared" si="947"/>
        <v>9.0590000000000011</v>
      </c>
      <c r="M14747" s="689">
        <f t="shared" si="948"/>
        <v>19461.874800000369</v>
      </c>
      <c r="N14747" s="336"/>
    </row>
    <row r="14748" spans="1:14">
      <c r="A14748" s="336"/>
      <c r="B14748" s="747">
        <v>307470</v>
      </c>
      <c r="C14748" s="747" t="s">
        <v>257</v>
      </c>
      <c r="D14748" s="747">
        <v>0.125</v>
      </c>
      <c r="E14748" s="747">
        <v>96.78</v>
      </c>
      <c r="F14748" s="688">
        <f t="shared" si="945"/>
        <v>12.0975</v>
      </c>
      <c r="G14748" s="689">
        <f t="shared" si="946"/>
        <v>25801.971249999569</v>
      </c>
      <c r="H14748" s="747">
        <v>307470</v>
      </c>
      <c r="I14748" s="747" t="s">
        <v>257</v>
      </c>
      <c r="J14748" s="747">
        <v>0.125</v>
      </c>
      <c r="K14748" s="747">
        <v>94.86</v>
      </c>
      <c r="L14748" s="688">
        <f t="shared" si="947"/>
        <v>11.8575</v>
      </c>
      <c r="M14748" s="689">
        <f t="shared" si="948"/>
        <v>25586.448749999516</v>
      </c>
      <c r="N14748" s="336"/>
    </row>
    <row r="14749" spans="1:14">
      <c r="A14749" s="336"/>
      <c r="B14749" s="747">
        <v>307470</v>
      </c>
      <c r="C14749" s="747" t="s">
        <v>258</v>
      </c>
      <c r="D14749" s="747">
        <v>0.125</v>
      </c>
      <c r="E14749" s="747">
        <v>98.06</v>
      </c>
      <c r="F14749" s="688">
        <f t="shared" si="945"/>
        <v>12.2575</v>
      </c>
      <c r="G14749" s="689">
        <f t="shared" si="946"/>
        <v>26409.294999999442</v>
      </c>
      <c r="H14749" s="747">
        <v>307470</v>
      </c>
      <c r="I14749" s="747" t="s">
        <v>258</v>
      </c>
      <c r="J14749" s="747">
        <v>0.125</v>
      </c>
      <c r="K14749" s="747">
        <v>96.09</v>
      </c>
      <c r="L14749" s="688">
        <f t="shared" si="947"/>
        <v>12.01125</v>
      </c>
      <c r="M14749" s="689">
        <f t="shared" si="948"/>
        <v>26188.123749999588</v>
      </c>
      <c r="N14749" s="336"/>
    </row>
    <row r="14750" spans="1:14">
      <c r="A14750" s="336"/>
      <c r="B14750" s="747">
        <v>307470</v>
      </c>
      <c r="C14750" s="747" t="s">
        <v>259</v>
      </c>
      <c r="D14750" s="747">
        <v>0.1</v>
      </c>
      <c r="E14750" s="747">
        <v>99.08</v>
      </c>
      <c r="F14750" s="688">
        <f t="shared" si="945"/>
        <v>9.9080000000000013</v>
      </c>
      <c r="G14750" s="689">
        <f t="shared" si="946"/>
        <v>21515.914000000088</v>
      </c>
      <c r="H14750" s="747">
        <v>307470</v>
      </c>
      <c r="I14750" s="747" t="s">
        <v>259</v>
      </c>
      <c r="J14750" s="747">
        <v>0.1</v>
      </c>
      <c r="K14750" s="747">
        <v>97.07</v>
      </c>
      <c r="L14750" s="688">
        <f t="shared" si="947"/>
        <v>9.7070000000000007</v>
      </c>
      <c r="M14750" s="689">
        <f t="shared" si="948"/>
        <v>21335.495999999959</v>
      </c>
      <c r="N14750" s="336"/>
    </row>
    <row r="14751" spans="1:14">
      <c r="A14751" s="336"/>
      <c r="B14751" s="747">
        <v>307470</v>
      </c>
      <c r="C14751" s="747" t="s">
        <v>260</v>
      </c>
      <c r="D14751" s="747">
        <v>0.1</v>
      </c>
      <c r="E14751" s="747">
        <v>101.19</v>
      </c>
      <c r="F14751" s="688">
        <f t="shared" si="945"/>
        <v>10.119</v>
      </c>
      <c r="G14751" s="689">
        <f t="shared" si="946"/>
        <v>25639.918999999583</v>
      </c>
      <c r="H14751" s="747">
        <v>307470</v>
      </c>
      <c r="I14751" s="747" t="s">
        <v>260</v>
      </c>
      <c r="J14751" s="747">
        <v>0.1</v>
      </c>
      <c r="K14751" s="747">
        <v>98.05</v>
      </c>
      <c r="L14751" s="688">
        <f t="shared" si="947"/>
        <v>9.8049999999999997</v>
      </c>
      <c r="M14751" s="689">
        <f t="shared" si="948"/>
        <v>24918.259999999715</v>
      </c>
      <c r="N14751" s="336"/>
    </row>
    <row r="14752" spans="1:14">
      <c r="A14752" s="336"/>
      <c r="B14752" s="747">
        <v>307474.36800000002</v>
      </c>
      <c r="C14752" s="747" t="s">
        <v>255</v>
      </c>
      <c r="D14752" s="747">
        <v>0.04</v>
      </c>
      <c r="E14752" s="747">
        <v>39.57</v>
      </c>
      <c r="F14752" s="688">
        <f t="shared" si="945"/>
        <v>1.5828</v>
      </c>
      <c r="G14752" s="689">
        <f t="shared" si="946"/>
        <v>7994.5684000001429</v>
      </c>
      <c r="H14752" s="747">
        <v>307474.36800000002</v>
      </c>
      <c r="I14752" s="747" t="s">
        <v>255</v>
      </c>
      <c r="J14752" s="747">
        <v>0.04</v>
      </c>
      <c r="K14752" s="747">
        <v>39.380000000000003</v>
      </c>
      <c r="L14752" s="688">
        <f t="shared" si="947"/>
        <v>1.5752000000000002</v>
      </c>
      <c r="M14752" s="689">
        <f t="shared" si="948"/>
        <v>7928.1528000001126</v>
      </c>
      <c r="N14752" s="336"/>
    </row>
    <row r="14753" spans="1:14">
      <c r="A14753" s="336"/>
      <c r="B14753" s="747">
        <v>307474.36800000002</v>
      </c>
      <c r="C14753" s="747" t="s">
        <v>256</v>
      </c>
      <c r="D14753" s="747">
        <v>0.1</v>
      </c>
      <c r="E14753" s="747">
        <v>39.57</v>
      </c>
      <c r="F14753" s="688">
        <f t="shared" si="945"/>
        <v>3.9570000000000003</v>
      </c>
      <c r="G14753" s="689">
        <f t="shared" si="946"/>
        <v>19625.536600000483</v>
      </c>
      <c r="H14753" s="747">
        <v>307474.36800000002</v>
      </c>
      <c r="I14753" s="747" t="s">
        <v>256</v>
      </c>
      <c r="J14753" s="747">
        <v>0.1</v>
      </c>
      <c r="K14753" s="747">
        <v>39.380000000000003</v>
      </c>
      <c r="L14753" s="688">
        <f t="shared" si="947"/>
        <v>3.9380000000000006</v>
      </c>
      <c r="M14753" s="689">
        <f t="shared" si="948"/>
        <v>19465.812800000367</v>
      </c>
      <c r="N14753" s="336"/>
    </row>
    <row r="14754" spans="1:14">
      <c r="A14754" s="336"/>
      <c r="B14754" s="747">
        <v>307474.36800000002</v>
      </c>
      <c r="C14754" s="747" t="s">
        <v>257</v>
      </c>
      <c r="D14754" s="747">
        <v>0.125</v>
      </c>
      <c r="E14754" s="747">
        <v>41.45</v>
      </c>
      <c r="F14754" s="688">
        <f t="shared" si="945"/>
        <v>5.1812500000000004</v>
      </c>
      <c r="G14754" s="689">
        <f t="shared" si="946"/>
        <v>25807.152499999571</v>
      </c>
      <c r="H14754" s="747">
        <v>307474.36800000002</v>
      </c>
      <c r="I14754" s="747" t="s">
        <v>257</v>
      </c>
      <c r="J14754" s="747">
        <v>0.125</v>
      </c>
      <c r="K14754" s="747">
        <v>41.26</v>
      </c>
      <c r="L14754" s="688">
        <f t="shared" si="947"/>
        <v>5.1574999999999998</v>
      </c>
      <c r="M14754" s="689">
        <f t="shared" si="948"/>
        <v>25591.606249999517</v>
      </c>
      <c r="N14754" s="336"/>
    </row>
    <row r="14755" spans="1:14">
      <c r="A14755" s="336"/>
      <c r="B14755" s="747">
        <v>307474.36800000002</v>
      </c>
      <c r="C14755" s="747" t="s">
        <v>258</v>
      </c>
      <c r="D14755" s="747">
        <v>0.125</v>
      </c>
      <c r="E14755" s="747">
        <v>42</v>
      </c>
      <c r="F14755" s="688">
        <f t="shared" si="945"/>
        <v>5.25</v>
      </c>
      <c r="G14755" s="689">
        <f t="shared" si="946"/>
        <v>26414.544999999442</v>
      </c>
      <c r="H14755" s="747">
        <v>307474.36800000002</v>
      </c>
      <c r="I14755" s="747" t="s">
        <v>258</v>
      </c>
      <c r="J14755" s="747">
        <v>0.125</v>
      </c>
      <c r="K14755" s="747">
        <v>41.8</v>
      </c>
      <c r="L14755" s="688">
        <f t="shared" si="947"/>
        <v>5.2249999999999996</v>
      </c>
      <c r="M14755" s="689">
        <f t="shared" si="948"/>
        <v>26193.348749999586</v>
      </c>
      <c r="N14755" s="336"/>
    </row>
    <row r="14756" spans="1:14">
      <c r="A14756" s="336"/>
      <c r="B14756" s="747">
        <v>307474.36800000002</v>
      </c>
      <c r="C14756" s="747" t="s">
        <v>259</v>
      </c>
      <c r="D14756" s="747">
        <v>0.1</v>
      </c>
      <c r="E14756" s="747">
        <v>42.44</v>
      </c>
      <c r="F14756" s="688">
        <f t="shared" si="945"/>
        <v>4.2439999999999998</v>
      </c>
      <c r="G14756" s="689">
        <f t="shared" si="946"/>
        <v>21520.158000000087</v>
      </c>
      <c r="H14756" s="747">
        <v>307474.36800000002</v>
      </c>
      <c r="I14756" s="747" t="s">
        <v>259</v>
      </c>
      <c r="J14756" s="747">
        <v>0.1</v>
      </c>
      <c r="K14756" s="747">
        <v>42.24</v>
      </c>
      <c r="L14756" s="688">
        <f t="shared" si="947"/>
        <v>4.2240000000000002</v>
      </c>
      <c r="M14756" s="689">
        <f t="shared" si="948"/>
        <v>21339.719999999958</v>
      </c>
      <c r="N14756" s="336"/>
    </row>
    <row r="14757" spans="1:14">
      <c r="A14757" s="336"/>
      <c r="B14757" s="747">
        <v>307474.36800000002</v>
      </c>
      <c r="C14757" s="747" t="s">
        <v>260</v>
      </c>
      <c r="D14757" s="747">
        <v>0.1</v>
      </c>
      <c r="E14757" s="747">
        <v>43.34</v>
      </c>
      <c r="F14757" s="688">
        <f t="shared" si="945"/>
        <v>4.3340000000000005</v>
      </c>
      <c r="G14757" s="689">
        <f t="shared" si="946"/>
        <v>25644.252999999582</v>
      </c>
      <c r="H14757" s="747">
        <v>307474.36800000002</v>
      </c>
      <c r="I14757" s="747" t="s">
        <v>260</v>
      </c>
      <c r="J14757" s="747">
        <v>0.1</v>
      </c>
      <c r="K14757" s="747">
        <v>42.67</v>
      </c>
      <c r="L14757" s="688">
        <f t="shared" si="947"/>
        <v>4.2670000000000003</v>
      </c>
      <c r="M14757" s="689">
        <f t="shared" si="948"/>
        <v>24922.526999999714</v>
      </c>
      <c r="N14757" s="336"/>
    </row>
    <row r="14758" spans="1:14">
      <c r="A14758" s="336"/>
      <c r="B14758" s="747">
        <v>307480</v>
      </c>
      <c r="C14758" s="747" t="s">
        <v>255</v>
      </c>
      <c r="D14758" s="747">
        <v>0.04</v>
      </c>
      <c r="E14758" s="747">
        <v>50.7</v>
      </c>
      <c r="F14758" s="688">
        <f t="shared" si="945"/>
        <v>2.028</v>
      </c>
      <c r="G14758" s="689">
        <f t="shared" si="946"/>
        <v>7996.5964000001431</v>
      </c>
      <c r="H14758" s="747">
        <v>307480</v>
      </c>
      <c r="I14758" s="747" t="s">
        <v>255</v>
      </c>
      <c r="J14758" s="747">
        <v>0.04</v>
      </c>
      <c r="K14758" s="747">
        <v>50.7</v>
      </c>
      <c r="L14758" s="688">
        <f t="shared" si="947"/>
        <v>2.028</v>
      </c>
      <c r="M14758" s="689">
        <f>M14752+L14758</f>
        <v>7930.1808000001129</v>
      </c>
      <c r="N14758" s="336"/>
    </row>
    <row r="14759" spans="1:14">
      <c r="A14759" s="336"/>
      <c r="B14759" s="747">
        <v>307480</v>
      </c>
      <c r="C14759" s="747" t="s">
        <v>256</v>
      </c>
      <c r="D14759" s="747">
        <v>0.1</v>
      </c>
      <c r="E14759" s="747">
        <v>50.7</v>
      </c>
      <c r="F14759" s="688">
        <f t="shared" si="945"/>
        <v>5.07</v>
      </c>
      <c r="G14759" s="689">
        <f t="shared" si="946"/>
        <v>19630.606600000483</v>
      </c>
      <c r="H14759" s="747">
        <v>307480</v>
      </c>
      <c r="I14759" s="747" t="s">
        <v>256</v>
      </c>
      <c r="J14759" s="747">
        <v>0.1</v>
      </c>
      <c r="K14759" s="747">
        <v>50.7</v>
      </c>
      <c r="L14759" s="688">
        <f t="shared" si="947"/>
        <v>5.07</v>
      </c>
      <c r="M14759" s="689">
        <f t="shared" si="948"/>
        <v>19470.882800000367</v>
      </c>
      <c r="N14759" s="336"/>
    </row>
    <row r="14760" spans="1:14">
      <c r="A14760" s="336"/>
      <c r="B14760" s="747">
        <v>307480</v>
      </c>
      <c r="C14760" s="747" t="s">
        <v>257</v>
      </c>
      <c r="D14760" s="747">
        <v>0.125</v>
      </c>
      <c r="E14760" s="747">
        <v>53.12</v>
      </c>
      <c r="F14760" s="688">
        <f t="shared" si="945"/>
        <v>6.64</v>
      </c>
      <c r="G14760" s="689">
        <f t="shared" si="946"/>
        <v>25813.79249999957</v>
      </c>
      <c r="H14760" s="747">
        <v>307480</v>
      </c>
      <c r="I14760" s="747" t="s">
        <v>257</v>
      </c>
      <c r="J14760" s="747">
        <v>0.125</v>
      </c>
      <c r="K14760" s="747">
        <v>53.12</v>
      </c>
      <c r="L14760" s="688">
        <f t="shared" si="947"/>
        <v>6.64</v>
      </c>
      <c r="M14760" s="689">
        <f t="shared" si="948"/>
        <v>25598.246249999516</v>
      </c>
      <c r="N14760" s="336"/>
    </row>
    <row r="14761" spans="1:14">
      <c r="A14761" s="336"/>
      <c r="B14761" s="747">
        <v>307480</v>
      </c>
      <c r="C14761" s="747" t="s">
        <v>258</v>
      </c>
      <c r="D14761" s="747">
        <v>0.125</v>
      </c>
      <c r="E14761" s="747">
        <v>53.83</v>
      </c>
      <c r="F14761" s="688">
        <f t="shared" si="945"/>
        <v>6.7287499999999998</v>
      </c>
      <c r="G14761" s="689">
        <f t="shared" si="946"/>
        <v>26421.27374999944</v>
      </c>
      <c r="H14761" s="747">
        <v>307480</v>
      </c>
      <c r="I14761" s="747" t="s">
        <v>258</v>
      </c>
      <c r="J14761" s="747">
        <v>0.125</v>
      </c>
      <c r="K14761" s="747">
        <v>53.83</v>
      </c>
      <c r="L14761" s="688">
        <f t="shared" si="947"/>
        <v>6.7287499999999998</v>
      </c>
      <c r="M14761" s="689">
        <f t="shared" si="948"/>
        <v>26200.077499999585</v>
      </c>
      <c r="N14761" s="336"/>
    </row>
    <row r="14762" spans="1:14">
      <c r="A14762" s="336"/>
      <c r="B14762" s="747">
        <v>307480</v>
      </c>
      <c r="C14762" s="747" t="s">
        <v>259</v>
      </c>
      <c r="D14762" s="747">
        <v>0.1</v>
      </c>
      <c r="E14762" s="747">
        <v>54.39</v>
      </c>
      <c r="F14762" s="688">
        <f t="shared" si="945"/>
        <v>5.4390000000000001</v>
      </c>
      <c r="G14762" s="689">
        <f t="shared" si="946"/>
        <v>21525.597000000085</v>
      </c>
      <c r="H14762" s="747">
        <v>307480</v>
      </c>
      <c r="I14762" s="747" t="s">
        <v>259</v>
      </c>
      <c r="J14762" s="747">
        <v>0.1</v>
      </c>
      <c r="K14762" s="747">
        <v>54.39</v>
      </c>
      <c r="L14762" s="688">
        <f t="shared" si="947"/>
        <v>5.4390000000000001</v>
      </c>
      <c r="M14762" s="689">
        <f t="shared" si="948"/>
        <v>21345.158999999956</v>
      </c>
      <c r="N14762" s="336"/>
    </row>
    <row r="14763" spans="1:14">
      <c r="A14763" s="336"/>
      <c r="B14763" s="747">
        <v>307480</v>
      </c>
      <c r="C14763" s="747" t="s">
        <v>260</v>
      </c>
      <c r="D14763" s="747">
        <v>0.1</v>
      </c>
      <c r="E14763" s="747">
        <v>55.55</v>
      </c>
      <c r="F14763" s="688">
        <f t="shared" si="945"/>
        <v>5.5549999999999997</v>
      </c>
      <c r="G14763" s="689">
        <f t="shared" si="946"/>
        <v>25649.807999999583</v>
      </c>
      <c r="H14763" s="747">
        <v>307480</v>
      </c>
      <c r="I14763" s="747" t="s">
        <v>260</v>
      </c>
      <c r="J14763" s="747">
        <v>0.1</v>
      </c>
      <c r="K14763" s="747">
        <v>54.95</v>
      </c>
      <c r="L14763" s="688">
        <f t="shared" si="947"/>
        <v>5.495000000000001</v>
      </c>
      <c r="M14763" s="689">
        <f t="shared" si="948"/>
        <v>24928.021999999713</v>
      </c>
      <c r="N14763" s="336"/>
    </row>
    <row r="14764" spans="1:14">
      <c r="A14764" s="336"/>
      <c r="B14764" s="747">
        <v>307490</v>
      </c>
      <c r="C14764" s="747" t="s">
        <v>255</v>
      </c>
      <c r="D14764" s="747">
        <v>0.04</v>
      </c>
      <c r="E14764" s="747">
        <v>90.02</v>
      </c>
      <c r="F14764" s="688">
        <f t="shared" si="945"/>
        <v>3.6008</v>
      </c>
      <c r="G14764" s="689">
        <f t="shared" si="946"/>
        <v>8000.1972000001433</v>
      </c>
      <c r="H14764" s="747">
        <v>307490</v>
      </c>
      <c r="I14764" s="747" t="s">
        <v>255</v>
      </c>
      <c r="J14764" s="747">
        <v>0.04</v>
      </c>
      <c r="K14764" s="747">
        <v>90.02</v>
      </c>
      <c r="L14764" s="688">
        <f t="shared" si="947"/>
        <v>3.6008</v>
      </c>
      <c r="M14764" s="689">
        <f t="shared" si="948"/>
        <v>7933.781600000113</v>
      </c>
      <c r="N14764" s="336"/>
    </row>
    <row r="14765" spans="1:14">
      <c r="A14765" s="336"/>
      <c r="B14765" s="747">
        <v>307490</v>
      </c>
      <c r="C14765" s="747" t="s">
        <v>256</v>
      </c>
      <c r="D14765" s="747">
        <v>0.1</v>
      </c>
      <c r="E14765" s="747">
        <v>90.02</v>
      </c>
      <c r="F14765" s="688">
        <f t="shared" si="945"/>
        <v>9.0020000000000007</v>
      </c>
      <c r="G14765" s="689">
        <f t="shared" si="946"/>
        <v>19639.608600000483</v>
      </c>
      <c r="H14765" s="747">
        <v>307490</v>
      </c>
      <c r="I14765" s="747" t="s">
        <v>256</v>
      </c>
      <c r="J14765" s="747">
        <v>0.1</v>
      </c>
      <c r="K14765" s="747">
        <v>90.02</v>
      </c>
      <c r="L14765" s="688">
        <f t="shared" si="947"/>
        <v>9.0020000000000007</v>
      </c>
      <c r="M14765" s="689">
        <f t="shared" si="948"/>
        <v>19479.884800000367</v>
      </c>
      <c r="N14765" s="336"/>
    </row>
    <row r="14766" spans="1:14">
      <c r="A14766" s="336"/>
      <c r="B14766" s="747">
        <v>307490</v>
      </c>
      <c r="C14766" s="747" t="s">
        <v>257</v>
      </c>
      <c r="D14766" s="747">
        <v>0.125</v>
      </c>
      <c r="E14766" s="747">
        <v>94.32</v>
      </c>
      <c r="F14766" s="688">
        <f t="shared" si="945"/>
        <v>11.79</v>
      </c>
      <c r="G14766" s="689">
        <f t="shared" si="946"/>
        <v>25825.582499999571</v>
      </c>
      <c r="H14766" s="747">
        <v>307490</v>
      </c>
      <c r="I14766" s="747" t="s">
        <v>257</v>
      </c>
      <c r="J14766" s="747">
        <v>0.125</v>
      </c>
      <c r="K14766" s="747">
        <v>94.32</v>
      </c>
      <c r="L14766" s="688">
        <f t="shared" si="947"/>
        <v>11.79</v>
      </c>
      <c r="M14766" s="689">
        <f t="shared" si="948"/>
        <v>25610.036249999517</v>
      </c>
      <c r="N14766" s="336"/>
    </row>
    <row r="14767" spans="1:14">
      <c r="A14767" s="336"/>
      <c r="B14767" s="747">
        <v>307490</v>
      </c>
      <c r="C14767" s="747" t="s">
        <v>258</v>
      </c>
      <c r="D14767" s="747">
        <v>0.125</v>
      </c>
      <c r="E14767" s="747">
        <v>95.57</v>
      </c>
      <c r="F14767" s="688">
        <f t="shared" si="945"/>
        <v>11.946249999999999</v>
      </c>
      <c r="G14767" s="689">
        <f t="shared" si="946"/>
        <v>26433.219999999441</v>
      </c>
      <c r="H14767" s="747">
        <v>307490</v>
      </c>
      <c r="I14767" s="747" t="s">
        <v>258</v>
      </c>
      <c r="J14767" s="747">
        <v>0.125</v>
      </c>
      <c r="K14767" s="747">
        <v>95.57</v>
      </c>
      <c r="L14767" s="688">
        <f t="shared" si="947"/>
        <v>11.946249999999999</v>
      </c>
      <c r="M14767" s="689">
        <f t="shared" si="948"/>
        <v>26212.023749999586</v>
      </c>
      <c r="N14767" s="336"/>
    </row>
    <row r="14768" spans="1:14">
      <c r="A14768" s="336"/>
      <c r="B14768" s="747">
        <v>307490</v>
      </c>
      <c r="C14768" s="747" t="s">
        <v>259</v>
      </c>
      <c r="D14768" s="747">
        <v>0.1</v>
      </c>
      <c r="E14768" s="747">
        <v>96.57</v>
      </c>
      <c r="F14768" s="688">
        <f t="shared" si="945"/>
        <v>9.657</v>
      </c>
      <c r="G14768" s="689">
        <f t="shared" si="946"/>
        <v>21535.254000000084</v>
      </c>
      <c r="H14768" s="747">
        <v>307490</v>
      </c>
      <c r="I14768" s="747" t="s">
        <v>259</v>
      </c>
      <c r="J14768" s="747">
        <v>0.1</v>
      </c>
      <c r="K14768" s="747">
        <v>96.57</v>
      </c>
      <c r="L14768" s="688">
        <f t="shared" si="947"/>
        <v>9.657</v>
      </c>
      <c r="M14768" s="689">
        <f t="shared" si="948"/>
        <v>21354.815999999955</v>
      </c>
      <c r="N14768" s="336"/>
    </row>
    <row r="14769" spans="1:14">
      <c r="A14769" s="336"/>
      <c r="B14769" s="747">
        <v>307490</v>
      </c>
      <c r="C14769" s="747" t="s">
        <v>260</v>
      </c>
      <c r="D14769" s="747">
        <v>0.1</v>
      </c>
      <c r="E14769" s="747">
        <v>98.63</v>
      </c>
      <c r="F14769" s="688">
        <f t="shared" si="945"/>
        <v>9.8629999999999995</v>
      </c>
      <c r="G14769" s="689">
        <f t="shared" si="946"/>
        <v>25659.670999999584</v>
      </c>
      <c r="H14769" s="747">
        <v>307490</v>
      </c>
      <c r="I14769" s="747" t="s">
        <v>260</v>
      </c>
      <c r="J14769" s="747">
        <v>0.1</v>
      </c>
      <c r="K14769" s="747">
        <v>97.57</v>
      </c>
      <c r="L14769" s="688">
        <f t="shared" si="947"/>
        <v>9.7569999999999997</v>
      </c>
      <c r="M14769" s="689">
        <f t="shared" si="948"/>
        <v>24937.778999999715</v>
      </c>
      <c r="N14769" s="336"/>
    </row>
    <row r="14770" spans="1:14">
      <c r="A14770" s="336"/>
      <c r="B14770" s="747">
        <v>307500</v>
      </c>
      <c r="C14770" s="747" t="s">
        <v>255</v>
      </c>
      <c r="D14770" s="747">
        <v>0.04</v>
      </c>
      <c r="E14770" s="747">
        <v>90.02</v>
      </c>
      <c r="F14770" s="688">
        <f t="shared" si="945"/>
        <v>3.6008</v>
      </c>
      <c r="G14770" s="689">
        <f t="shared" si="946"/>
        <v>8003.7980000001435</v>
      </c>
      <c r="H14770" s="747">
        <v>307500</v>
      </c>
      <c r="I14770" s="747" t="s">
        <v>255</v>
      </c>
      <c r="J14770" s="747">
        <v>0.04</v>
      </c>
      <c r="K14770" s="747">
        <v>90.02</v>
      </c>
      <c r="L14770" s="688">
        <f t="shared" si="947"/>
        <v>3.6008</v>
      </c>
      <c r="M14770" s="689">
        <f t="shared" si="948"/>
        <v>7937.3824000001132</v>
      </c>
      <c r="N14770" s="336"/>
    </row>
    <row r="14771" spans="1:14">
      <c r="A14771" s="336"/>
      <c r="B14771" s="747">
        <v>307500</v>
      </c>
      <c r="C14771" s="747" t="s">
        <v>256</v>
      </c>
      <c r="D14771" s="747">
        <v>0.1</v>
      </c>
      <c r="E14771" s="747">
        <v>90.02</v>
      </c>
      <c r="F14771" s="688">
        <f t="shared" si="945"/>
        <v>9.0020000000000007</v>
      </c>
      <c r="G14771" s="689">
        <f t="shared" si="946"/>
        <v>19648.610600000484</v>
      </c>
      <c r="H14771" s="747">
        <v>307500</v>
      </c>
      <c r="I14771" s="747" t="s">
        <v>256</v>
      </c>
      <c r="J14771" s="747">
        <v>0.1</v>
      </c>
      <c r="K14771" s="747">
        <v>90.02</v>
      </c>
      <c r="L14771" s="688">
        <f t="shared" si="947"/>
        <v>9.0020000000000007</v>
      </c>
      <c r="M14771" s="689">
        <f t="shared" si="948"/>
        <v>19488.886800000368</v>
      </c>
      <c r="N14771" s="336"/>
    </row>
    <row r="14772" spans="1:14">
      <c r="A14772" s="336"/>
      <c r="B14772" s="747">
        <v>307500</v>
      </c>
      <c r="C14772" s="747" t="s">
        <v>257</v>
      </c>
      <c r="D14772" s="747">
        <v>0.125</v>
      </c>
      <c r="E14772" s="747">
        <v>94.32</v>
      </c>
      <c r="F14772" s="688">
        <f t="shared" si="945"/>
        <v>11.79</v>
      </c>
      <c r="G14772" s="689">
        <f t="shared" si="946"/>
        <v>25837.372499999572</v>
      </c>
      <c r="H14772" s="747">
        <v>307500</v>
      </c>
      <c r="I14772" s="747" t="s">
        <v>257</v>
      </c>
      <c r="J14772" s="747">
        <v>0.125</v>
      </c>
      <c r="K14772" s="747">
        <v>94.32</v>
      </c>
      <c r="L14772" s="688">
        <f t="shared" si="947"/>
        <v>11.79</v>
      </c>
      <c r="M14772" s="689">
        <f t="shared" si="948"/>
        <v>25621.826249999518</v>
      </c>
      <c r="N14772" s="336"/>
    </row>
    <row r="14773" spans="1:14">
      <c r="A14773" s="336"/>
      <c r="B14773" s="747">
        <v>307500</v>
      </c>
      <c r="C14773" s="747" t="s">
        <v>258</v>
      </c>
      <c r="D14773" s="747">
        <v>0.125</v>
      </c>
      <c r="E14773" s="747">
        <v>95.57</v>
      </c>
      <c r="F14773" s="688">
        <f t="shared" si="945"/>
        <v>11.946249999999999</v>
      </c>
      <c r="G14773" s="689">
        <f t="shared" si="946"/>
        <v>26445.166249999442</v>
      </c>
      <c r="H14773" s="747">
        <v>307500</v>
      </c>
      <c r="I14773" s="747" t="s">
        <v>258</v>
      </c>
      <c r="J14773" s="747">
        <v>0.125</v>
      </c>
      <c r="K14773" s="747">
        <v>95.57</v>
      </c>
      <c r="L14773" s="688">
        <f t="shared" si="947"/>
        <v>11.946249999999999</v>
      </c>
      <c r="M14773" s="689">
        <f t="shared" si="948"/>
        <v>26223.969999999586</v>
      </c>
      <c r="N14773" s="336"/>
    </row>
    <row r="14774" spans="1:14">
      <c r="A14774" s="336"/>
      <c r="B14774" s="747">
        <v>307500</v>
      </c>
      <c r="C14774" s="747" t="s">
        <v>259</v>
      </c>
      <c r="D14774" s="747">
        <v>0.1</v>
      </c>
      <c r="E14774" s="747">
        <v>96.57</v>
      </c>
      <c r="F14774" s="688">
        <f t="shared" si="945"/>
        <v>9.657</v>
      </c>
      <c r="G14774" s="689">
        <f t="shared" si="946"/>
        <v>21544.911000000084</v>
      </c>
      <c r="H14774" s="747">
        <v>307500</v>
      </c>
      <c r="I14774" s="747" t="s">
        <v>259</v>
      </c>
      <c r="J14774" s="747">
        <v>0.1</v>
      </c>
      <c r="K14774" s="747">
        <v>96.57</v>
      </c>
      <c r="L14774" s="688">
        <f t="shared" si="947"/>
        <v>9.657</v>
      </c>
      <c r="M14774" s="689">
        <f t="shared" si="948"/>
        <v>21364.472999999954</v>
      </c>
      <c r="N14774" s="336"/>
    </row>
    <row r="14775" spans="1:14">
      <c r="A14775" s="336"/>
      <c r="B14775" s="747">
        <v>307500</v>
      </c>
      <c r="C14775" s="747" t="s">
        <v>260</v>
      </c>
      <c r="D14775" s="747">
        <v>0.1</v>
      </c>
      <c r="E14775" s="747">
        <v>98.63</v>
      </c>
      <c r="F14775" s="688">
        <f t="shared" si="945"/>
        <v>9.8629999999999995</v>
      </c>
      <c r="G14775" s="689">
        <f t="shared" si="946"/>
        <v>25669.533999999585</v>
      </c>
      <c r="H14775" s="747">
        <v>307500</v>
      </c>
      <c r="I14775" s="747" t="s">
        <v>260</v>
      </c>
      <c r="J14775" s="747">
        <v>0.1</v>
      </c>
      <c r="K14775" s="747">
        <v>97.57</v>
      </c>
      <c r="L14775" s="688">
        <f t="shared" si="947"/>
        <v>9.7569999999999997</v>
      </c>
      <c r="M14775" s="689">
        <f t="shared" si="948"/>
        <v>24947.535999999716</v>
      </c>
      <c r="N14775" s="336"/>
    </row>
    <row r="14776" spans="1:14">
      <c r="A14776" s="336"/>
      <c r="B14776" s="747">
        <v>307507.86200000002</v>
      </c>
      <c r="C14776" s="747" t="s">
        <v>255</v>
      </c>
      <c r="D14776" s="747">
        <v>0.04</v>
      </c>
      <c r="E14776" s="747">
        <v>70.78</v>
      </c>
      <c r="F14776" s="688">
        <f t="shared" si="945"/>
        <v>2.8311999999999999</v>
      </c>
      <c r="G14776" s="689">
        <f t="shared" si="946"/>
        <v>8006.6292000001431</v>
      </c>
      <c r="H14776" s="747">
        <v>307507.86200000002</v>
      </c>
      <c r="I14776" s="747" t="s">
        <v>255</v>
      </c>
      <c r="J14776" s="747">
        <v>0.04</v>
      </c>
      <c r="K14776" s="747">
        <v>70.77</v>
      </c>
      <c r="L14776" s="688">
        <f t="shared" si="947"/>
        <v>2.8308</v>
      </c>
      <c r="M14776" s="689">
        <f t="shared" si="948"/>
        <v>7940.2132000001129</v>
      </c>
      <c r="N14776" s="336"/>
    </row>
    <row r="14777" spans="1:14">
      <c r="A14777" s="336"/>
      <c r="B14777" s="747">
        <v>307507.86200000002</v>
      </c>
      <c r="C14777" s="747" t="s">
        <v>256</v>
      </c>
      <c r="D14777" s="747">
        <v>0.1</v>
      </c>
      <c r="E14777" s="747">
        <v>70.78</v>
      </c>
      <c r="F14777" s="688">
        <f t="shared" si="945"/>
        <v>7.0780000000000003</v>
      </c>
      <c r="G14777" s="689">
        <f t="shared" si="946"/>
        <v>19655.688600000485</v>
      </c>
      <c r="H14777" s="747">
        <v>307507.86200000002</v>
      </c>
      <c r="I14777" s="747" t="s">
        <v>256</v>
      </c>
      <c r="J14777" s="747">
        <v>0.1</v>
      </c>
      <c r="K14777" s="747">
        <v>70.77</v>
      </c>
      <c r="L14777" s="688">
        <f t="shared" si="947"/>
        <v>7.077</v>
      </c>
      <c r="M14777" s="689">
        <f t="shared" si="948"/>
        <v>19495.963800000369</v>
      </c>
      <c r="N14777" s="336"/>
    </row>
    <row r="14778" spans="1:14">
      <c r="A14778" s="336"/>
      <c r="B14778" s="747">
        <v>307507.86200000002</v>
      </c>
      <c r="C14778" s="747" t="s">
        <v>257</v>
      </c>
      <c r="D14778" s="747">
        <v>0.125</v>
      </c>
      <c r="E14778" s="747">
        <v>74.16</v>
      </c>
      <c r="F14778" s="688">
        <f t="shared" si="945"/>
        <v>9.27</v>
      </c>
      <c r="G14778" s="689">
        <f t="shared" si="946"/>
        <v>25846.642499999572</v>
      </c>
      <c r="H14778" s="747">
        <v>307507.86200000002</v>
      </c>
      <c r="I14778" s="747" t="s">
        <v>257</v>
      </c>
      <c r="J14778" s="747">
        <v>0.125</v>
      </c>
      <c r="K14778" s="747">
        <v>74.16</v>
      </c>
      <c r="L14778" s="688">
        <f t="shared" si="947"/>
        <v>9.27</v>
      </c>
      <c r="M14778" s="689">
        <f t="shared" si="948"/>
        <v>25631.096249999518</v>
      </c>
      <c r="N14778" s="336"/>
    </row>
    <row r="14779" spans="1:14">
      <c r="A14779" s="336"/>
      <c r="B14779" s="747">
        <v>307507.86200000002</v>
      </c>
      <c r="C14779" s="747" t="s">
        <v>258</v>
      </c>
      <c r="D14779" s="747">
        <v>0.125</v>
      </c>
      <c r="E14779" s="747">
        <v>75.14</v>
      </c>
      <c r="F14779" s="688">
        <f t="shared" si="945"/>
        <v>9.3925000000000001</v>
      </c>
      <c r="G14779" s="689">
        <f t="shared" si="946"/>
        <v>26454.558749999444</v>
      </c>
      <c r="H14779" s="747">
        <v>307507.86200000002</v>
      </c>
      <c r="I14779" s="747" t="s">
        <v>258</v>
      </c>
      <c r="J14779" s="747">
        <v>0.125</v>
      </c>
      <c r="K14779" s="747">
        <v>75.14</v>
      </c>
      <c r="L14779" s="688">
        <f t="shared" si="947"/>
        <v>9.3925000000000001</v>
      </c>
      <c r="M14779" s="689">
        <f t="shared" si="948"/>
        <v>26233.362499999588</v>
      </c>
      <c r="N14779" s="336"/>
    </row>
    <row r="14780" spans="1:14">
      <c r="A14780" s="336"/>
      <c r="B14780" s="747">
        <v>307507.86200000002</v>
      </c>
      <c r="C14780" s="747" t="s">
        <v>259</v>
      </c>
      <c r="D14780" s="747">
        <v>0.1</v>
      </c>
      <c r="E14780" s="747">
        <v>75.930000000000007</v>
      </c>
      <c r="F14780" s="688">
        <f t="shared" si="945"/>
        <v>7.5930000000000009</v>
      </c>
      <c r="G14780" s="689">
        <f t="shared" si="946"/>
        <v>21552.504000000084</v>
      </c>
      <c r="H14780" s="747">
        <v>307507.86200000002</v>
      </c>
      <c r="I14780" s="747" t="s">
        <v>259</v>
      </c>
      <c r="J14780" s="747">
        <v>0.1</v>
      </c>
      <c r="K14780" s="747">
        <v>75.92</v>
      </c>
      <c r="L14780" s="688">
        <f t="shared" si="947"/>
        <v>7.5920000000000005</v>
      </c>
      <c r="M14780" s="689">
        <f t="shared" si="948"/>
        <v>21372.064999999955</v>
      </c>
      <c r="N14780" s="336"/>
    </row>
    <row r="14781" spans="1:14">
      <c r="A14781" s="336"/>
      <c r="B14781" s="747">
        <v>307507.86200000002</v>
      </c>
      <c r="C14781" s="747" t="s">
        <v>260</v>
      </c>
      <c r="D14781" s="747">
        <v>0.1</v>
      </c>
      <c r="E14781" s="747">
        <v>77.13</v>
      </c>
      <c r="F14781" s="688">
        <f t="shared" si="945"/>
        <v>7.7130000000000001</v>
      </c>
      <c r="G14781" s="689">
        <f t="shared" si="946"/>
        <v>25677.246999999585</v>
      </c>
      <c r="H14781" s="747">
        <v>307507.86200000002</v>
      </c>
      <c r="I14781" s="747" t="s">
        <v>260</v>
      </c>
      <c r="J14781" s="747">
        <v>0.1</v>
      </c>
      <c r="K14781" s="747">
        <v>76.709999999999994</v>
      </c>
      <c r="L14781" s="688">
        <f t="shared" si="947"/>
        <v>7.6709999999999994</v>
      </c>
      <c r="M14781" s="689">
        <f t="shared" si="948"/>
        <v>24955.206999999715</v>
      </c>
      <c r="N14781" s="336"/>
    </row>
    <row r="14782" spans="1:14">
      <c r="A14782" s="336"/>
      <c r="B14782" s="747">
        <v>307510</v>
      </c>
      <c r="C14782" s="747" t="s">
        <v>255</v>
      </c>
      <c r="D14782" s="747">
        <v>0.04</v>
      </c>
      <c r="E14782" s="747">
        <v>19.29</v>
      </c>
      <c r="F14782" s="688">
        <f t="shared" si="945"/>
        <v>0.77159999999999995</v>
      </c>
      <c r="G14782" s="689">
        <f t="shared" si="946"/>
        <v>8007.4008000001431</v>
      </c>
      <c r="H14782" s="747">
        <v>307510</v>
      </c>
      <c r="I14782" s="747" t="s">
        <v>255</v>
      </c>
      <c r="J14782" s="747">
        <v>0.04</v>
      </c>
      <c r="K14782" s="747">
        <v>19.260000000000002</v>
      </c>
      <c r="L14782" s="688">
        <f t="shared" si="947"/>
        <v>0.77040000000000008</v>
      </c>
      <c r="M14782" s="689">
        <f t="shared" si="948"/>
        <v>7940.9836000001133</v>
      </c>
      <c r="N14782" s="336"/>
    </row>
    <row r="14783" spans="1:14">
      <c r="A14783" s="336"/>
      <c r="B14783" s="747">
        <v>307510</v>
      </c>
      <c r="C14783" s="747" t="s">
        <v>256</v>
      </c>
      <c r="D14783" s="747">
        <v>0.1</v>
      </c>
      <c r="E14783" s="747">
        <v>19.29</v>
      </c>
      <c r="F14783" s="688">
        <f t="shared" si="945"/>
        <v>1.929</v>
      </c>
      <c r="G14783" s="689">
        <f t="shared" si="946"/>
        <v>19657.617600000485</v>
      </c>
      <c r="H14783" s="747">
        <v>307510</v>
      </c>
      <c r="I14783" s="747" t="s">
        <v>256</v>
      </c>
      <c r="J14783" s="747">
        <v>0.1</v>
      </c>
      <c r="K14783" s="747">
        <v>19.260000000000002</v>
      </c>
      <c r="L14783" s="688">
        <f t="shared" si="947"/>
        <v>1.9260000000000002</v>
      </c>
      <c r="M14783" s="689">
        <f t="shared" si="948"/>
        <v>19497.889800000368</v>
      </c>
      <c r="N14783" s="336"/>
    </row>
    <row r="14784" spans="1:14">
      <c r="A14784" s="336"/>
      <c r="B14784" s="747">
        <v>307510</v>
      </c>
      <c r="C14784" s="747" t="s">
        <v>257</v>
      </c>
      <c r="D14784" s="747">
        <v>0.125</v>
      </c>
      <c r="E14784" s="747">
        <v>20.21</v>
      </c>
      <c r="F14784" s="688">
        <f t="shared" ref="F14784:F14847" si="949">D14784*E14784</f>
        <v>2.5262500000000001</v>
      </c>
      <c r="G14784" s="689">
        <f t="shared" ref="G14784:G14847" si="950">G14778+F14784</f>
        <v>25849.168749999571</v>
      </c>
      <c r="H14784" s="747">
        <v>307510</v>
      </c>
      <c r="I14784" s="747" t="s">
        <v>257</v>
      </c>
      <c r="J14784" s="747">
        <v>0.125</v>
      </c>
      <c r="K14784" s="747">
        <v>20.18</v>
      </c>
      <c r="L14784" s="688">
        <f t="shared" ref="L14784:L14847" si="951">J14784*K14784</f>
        <v>2.5225</v>
      </c>
      <c r="M14784" s="689">
        <f t="shared" ref="M14784:M14847" si="952">M14778+L14784</f>
        <v>25633.618749999518</v>
      </c>
      <c r="N14784" s="336"/>
    </row>
    <row r="14785" spans="1:14">
      <c r="A14785" s="336"/>
      <c r="B14785" s="747">
        <v>307510</v>
      </c>
      <c r="C14785" s="747" t="s">
        <v>258</v>
      </c>
      <c r="D14785" s="747">
        <v>0.125</v>
      </c>
      <c r="E14785" s="747">
        <v>20.48</v>
      </c>
      <c r="F14785" s="688">
        <f t="shared" si="949"/>
        <v>2.56</v>
      </c>
      <c r="G14785" s="689">
        <f t="shared" si="950"/>
        <v>26457.118749999445</v>
      </c>
      <c r="H14785" s="747">
        <v>307510</v>
      </c>
      <c r="I14785" s="747" t="s">
        <v>258</v>
      </c>
      <c r="J14785" s="747">
        <v>0.125</v>
      </c>
      <c r="K14785" s="747">
        <v>20.45</v>
      </c>
      <c r="L14785" s="688">
        <f t="shared" si="951"/>
        <v>2.5562499999999999</v>
      </c>
      <c r="M14785" s="689">
        <f t="shared" si="952"/>
        <v>26235.91874999959</v>
      </c>
      <c r="N14785" s="336"/>
    </row>
    <row r="14786" spans="1:14">
      <c r="A14786" s="336"/>
      <c r="B14786" s="747">
        <v>307510</v>
      </c>
      <c r="C14786" s="747" t="s">
        <v>259</v>
      </c>
      <c r="D14786" s="747">
        <v>0.1</v>
      </c>
      <c r="E14786" s="747">
        <v>20.69</v>
      </c>
      <c r="F14786" s="688">
        <f t="shared" si="949"/>
        <v>2.0690000000000004</v>
      </c>
      <c r="G14786" s="689">
        <f t="shared" si="950"/>
        <v>21554.573000000084</v>
      </c>
      <c r="H14786" s="747">
        <v>307510</v>
      </c>
      <c r="I14786" s="747" t="s">
        <v>259</v>
      </c>
      <c r="J14786" s="747">
        <v>0.1</v>
      </c>
      <c r="K14786" s="747">
        <v>20.66</v>
      </c>
      <c r="L14786" s="688">
        <f t="shared" si="951"/>
        <v>2.0660000000000003</v>
      </c>
      <c r="M14786" s="689">
        <f t="shared" si="952"/>
        <v>21374.130999999954</v>
      </c>
      <c r="N14786" s="336"/>
    </row>
    <row r="14787" spans="1:14">
      <c r="A14787" s="336"/>
      <c r="B14787" s="747">
        <v>307510</v>
      </c>
      <c r="C14787" s="747" t="s">
        <v>260</v>
      </c>
      <c r="D14787" s="747">
        <v>0.1</v>
      </c>
      <c r="E14787" s="747">
        <v>20.9</v>
      </c>
      <c r="F14787" s="688">
        <f t="shared" si="949"/>
        <v>2.09</v>
      </c>
      <c r="G14787" s="689">
        <f t="shared" si="950"/>
        <v>25679.336999999585</v>
      </c>
      <c r="H14787" s="747">
        <v>307510</v>
      </c>
      <c r="I14787" s="747" t="s">
        <v>260</v>
      </c>
      <c r="J14787" s="747">
        <v>0.1</v>
      </c>
      <c r="K14787" s="747">
        <v>20.87</v>
      </c>
      <c r="L14787" s="688">
        <f t="shared" si="951"/>
        <v>2.0870000000000002</v>
      </c>
      <c r="M14787" s="689">
        <f t="shared" si="952"/>
        <v>24957.293999999714</v>
      </c>
      <c r="N14787" s="336"/>
    </row>
    <row r="14788" spans="1:14">
      <c r="A14788" s="336"/>
      <c r="B14788" s="747">
        <v>307520</v>
      </c>
      <c r="C14788" s="747" t="s">
        <v>255</v>
      </c>
      <c r="D14788" s="747">
        <v>0.04</v>
      </c>
      <c r="E14788" s="747">
        <v>91.35</v>
      </c>
      <c r="F14788" s="688">
        <f t="shared" si="949"/>
        <v>3.6539999999999999</v>
      </c>
      <c r="G14788" s="689">
        <f t="shared" si="950"/>
        <v>8011.0548000001436</v>
      </c>
      <c r="H14788" s="747">
        <v>307520</v>
      </c>
      <c r="I14788" s="747" t="s">
        <v>255</v>
      </c>
      <c r="J14788" s="747">
        <v>0.04</v>
      </c>
      <c r="K14788" s="747">
        <v>90.41</v>
      </c>
      <c r="L14788" s="688">
        <f t="shared" si="951"/>
        <v>3.6164000000000001</v>
      </c>
      <c r="M14788" s="689">
        <f t="shared" si="952"/>
        <v>7944.6000000001131</v>
      </c>
      <c r="N14788" s="336"/>
    </row>
    <row r="14789" spans="1:14">
      <c r="A14789" s="336"/>
      <c r="B14789" s="747">
        <v>307520</v>
      </c>
      <c r="C14789" s="747" t="s">
        <v>256</v>
      </c>
      <c r="D14789" s="747">
        <v>0.1</v>
      </c>
      <c r="E14789" s="747">
        <v>91.35</v>
      </c>
      <c r="F14789" s="688">
        <f t="shared" si="949"/>
        <v>9.1349999999999998</v>
      </c>
      <c r="G14789" s="689">
        <f t="shared" si="950"/>
        <v>19666.752600000484</v>
      </c>
      <c r="H14789" s="747">
        <v>307520</v>
      </c>
      <c r="I14789" s="747" t="s">
        <v>256</v>
      </c>
      <c r="J14789" s="747">
        <v>0.1</v>
      </c>
      <c r="K14789" s="747">
        <v>90.41</v>
      </c>
      <c r="L14789" s="688">
        <f t="shared" si="951"/>
        <v>9.0410000000000004</v>
      </c>
      <c r="M14789" s="689">
        <f t="shared" si="952"/>
        <v>19506.930800000369</v>
      </c>
      <c r="N14789" s="336"/>
    </row>
    <row r="14790" spans="1:14">
      <c r="A14790" s="336"/>
      <c r="B14790" s="747">
        <v>307520</v>
      </c>
      <c r="C14790" s="747" t="s">
        <v>257</v>
      </c>
      <c r="D14790" s="747">
        <v>0.125</v>
      </c>
      <c r="E14790" s="747">
        <v>95.66</v>
      </c>
      <c r="F14790" s="688">
        <f t="shared" si="949"/>
        <v>11.9575</v>
      </c>
      <c r="G14790" s="689">
        <f t="shared" si="950"/>
        <v>25861.126249999572</v>
      </c>
      <c r="H14790" s="747">
        <v>307520</v>
      </c>
      <c r="I14790" s="747" t="s">
        <v>257</v>
      </c>
      <c r="J14790" s="747">
        <v>0.125</v>
      </c>
      <c r="K14790" s="747">
        <v>94.7</v>
      </c>
      <c r="L14790" s="688">
        <f t="shared" si="951"/>
        <v>11.8375</v>
      </c>
      <c r="M14790" s="689">
        <f t="shared" si="952"/>
        <v>25645.456249999519</v>
      </c>
      <c r="N14790" s="336"/>
    </row>
    <row r="14791" spans="1:14">
      <c r="A14791" s="336"/>
      <c r="B14791" s="747">
        <v>307520</v>
      </c>
      <c r="C14791" s="747" t="s">
        <v>258</v>
      </c>
      <c r="D14791" s="747">
        <v>0.125</v>
      </c>
      <c r="E14791" s="747">
        <v>96.92</v>
      </c>
      <c r="F14791" s="688">
        <f t="shared" si="949"/>
        <v>12.115</v>
      </c>
      <c r="G14791" s="689">
        <f t="shared" si="950"/>
        <v>26469.233749999446</v>
      </c>
      <c r="H14791" s="747">
        <v>307520</v>
      </c>
      <c r="I14791" s="747" t="s">
        <v>258</v>
      </c>
      <c r="J14791" s="747">
        <v>0.125</v>
      </c>
      <c r="K14791" s="747">
        <v>95.94</v>
      </c>
      <c r="L14791" s="688">
        <f t="shared" si="951"/>
        <v>11.9925</v>
      </c>
      <c r="M14791" s="689">
        <f t="shared" si="952"/>
        <v>26247.91124999959</v>
      </c>
      <c r="N14791" s="336"/>
    </row>
    <row r="14792" spans="1:14">
      <c r="A14792" s="336"/>
      <c r="B14792" s="747">
        <v>307520</v>
      </c>
      <c r="C14792" s="747" t="s">
        <v>259</v>
      </c>
      <c r="D14792" s="747">
        <v>0.1</v>
      </c>
      <c r="E14792" s="747">
        <v>97.93</v>
      </c>
      <c r="F14792" s="688">
        <f t="shared" si="949"/>
        <v>9.793000000000001</v>
      </c>
      <c r="G14792" s="689">
        <f t="shared" si="950"/>
        <v>21564.366000000085</v>
      </c>
      <c r="H14792" s="747">
        <v>307520</v>
      </c>
      <c r="I14792" s="747" t="s">
        <v>259</v>
      </c>
      <c r="J14792" s="747">
        <v>0.1</v>
      </c>
      <c r="K14792" s="747">
        <v>96.93</v>
      </c>
      <c r="L14792" s="688">
        <f t="shared" si="951"/>
        <v>9.6930000000000014</v>
      </c>
      <c r="M14792" s="689">
        <f t="shared" si="952"/>
        <v>21383.823999999953</v>
      </c>
      <c r="N14792" s="336"/>
    </row>
    <row r="14793" spans="1:14">
      <c r="A14793" s="336"/>
      <c r="B14793" s="747">
        <v>307520</v>
      </c>
      <c r="C14793" s="747" t="s">
        <v>260</v>
      </c>
      <c r="D14793" s="747">
        <v>0.1</v>
      </c>
      <c r="E14793" s="747">
        <v>98.94</v>
      </c>
      <c r="F14793" s="688">
        <f t="shared" si="949"/>
        <v>9.8940000000000001</v>
      </c>
      <c r="G14793" s="689">
        <f t="shared" si="950"/>
        <v>25689.230999999585</v>
      </c>
      <c r="H14793" s="747">
        <v>307520</v>
      </c>
      <c r="I14793" s="747" t="s">
        <v>260</v>
      </c>
      <c r="J14793" s="747">
        <v>0.1</v>
      </c>
      <c r="K14793" s="747">
        <v>97.91</v>
      </c>
      <c r="L14793" s="688">
        <f t="shared" si="951"/>
        <v>9.7910000000000004</v>
      </c>
      <c r="M14793" s="689">
        <f t="shared" si="952"/>
        <v>24967.084999999715</v>
      </c>
      <c r="N14793" s="336"/>
    </row>
    <row r="14794" spans="1:14">
      <c r="A14794" s="336"/>
      <c r="B14794" s="747">
        <v>307530</v>
      </c>
      <c r="C14794" s="747" t="s">
        <v>255</v>
      </c>
      <c r="D14794" s="747">
        <v>0.04</v>
      </c>
      <c r="E14794" s="747">
        <v>93.23</v>
      </c>
      <c r="F14794" s="688">
        <f t="shared" si="949"/>
        <v>3.7292000000000001</v>
      </c>
      <c r="G14794" s="689">
        <f t="shared" si="950"/>
        <v>8014.7840000001434</v>
      </c>
      <c r="H14794" s="747">
        <v>307530</v>
      </c>
      <c r="I14794" s="747" t="s">
        <v>255</v>
      </c>
      <c r="J14794" s="747">
        <v>0.04</v>
      </c>
      <c r="K14794" s="747">
        <v>90.93</v>
      </c>
      <c r="L14794" s="688">
        <f t="shared" si="951"/>
        <v>3.6372000000000004</v>
      </c>
      <c r="M14794" s="689">
        <f t="shared" si="952"/>
        <v>7948.2372000001133</v>
      </c>
      <c r="N14794" s="336"/>
    </row>
    <row r="14795" spans="1:14">
      <c r="A14795" s="336"/>
      <c r="B14795" s="747">
        <v>307530</v>
      </c>
      <c r="C14795" s="747" t="s">
        <v>256</v>
      </c>
      <c r="D14795" s="747">
        <v>0.1</v>
      </c>
      <c r="E14795" s="747">
        <v>93.23</v>
      </c>
      <c r="F14795" s="688">
        <f t="shared" si="949"/>
        <v>9.3230000000000004</v>
      </c>
      <c r="G14795" s="689">
        <f t="shared" si="950"/>
        <v>19676.075600000484</v>
      </c>
      <c r="H14795" s="747">
        <v>307530</v>
      </c>
      <c r="I14795" s="747" t="s">
        <v>256</v>
      </c>
      <c r="J14795" s="747">
        <v>0.1</v>
      </c>
      <c r="K14795" s="747">
        <v>90.93</v>
      </c>
      <c r="L14795" s="688">
        <f t="shared" si="951"/>
        <v>9.0930000000000017</v>
      </c>
      <c r="M14795" s="689">
        <f t="shared" si="952"/>
        <v>19516.02380000037</v>
      </c>
      <c r="N14795" s="336"/>
    </row>
    <row r="14796" spans="1:14">
      <c r="A14796" s="336"/>
      <c r="B14796" s="747">
        <v>307530</v>
      </c>
      <c r="C14796" s="747" t="s">
        <v>257</v>
      </c>
      <c r="D14796" s="747">
        <v>0.125</v>
      </c>
      <c r="E14796" s="747">
        <v>97.56</v>
      </c>
      <c r="F14796" s="688">
        <f t="shared" si="949"/>
        <v>12.195</v>
      </c>
      <c r="G14796" s="689">
        <f t="shared" si="950"/>
        <v>25873.321249999572</v>
      </c>
      <c r="H14796" s="747">
        <v>307530</v>
      </c>
      <c r="I14796" s="747" t="s">
        <v>257</v>
      </c>
      <c r="J14796" s="747">
        <v>0.125</v>
      </c>
      <c r="K14796" s="747">
        <v>95.2</v>
      </c>
      <c r="L14796" s="688">
        <f t="shared" si="951"/>
        <v>11.9</v>
      </c>
      <c r="M14796" s="689">
        <f t="shared" si="952"/>
        <v>25657.356249999521</v>
      </c>
      <c r="N14796" s="336"/>
    </row>
    <row r="14797" spans="1:14">
      <c r="A14797" s="336"/>
      <c r="B14797" s="747">
        <v>307530</v>
      </c>
      <c r="C14797" s="747" t="s">
        <v>258</v>
      </c>
      <c r="D14797" s="747">
        <v>0.125</v>
      </c>
      <c r="E14797" s="747">
        <v>98.84</v>
      </c>
      <c r="F14797" s="688">
        <f t="shared" si="949"/>
        <v>12.355</v>
      </c>
      <c r="G14797" s="689">
        <f t="shared" si="950"/>
        <v>26481.588749999446</v>
      </c>
      <c r="H14797" s="747">
        <v>307530</v>
      </c>
      <c r="I14797" s="747" t="s">
        <v>258</v>
      </c>
      <c r="J14797" s="747">
        <v>0.125</v>
      </c>
      <c r="K14797" s="747">
        <v>96.42</v>
      </c>
      <c r="L14797" s="688">
        <f t="shared" si="951"/>
        <v>12.0525</v>
      </c>
      <c r="M14797" s="689">
        <f t="shared" si="952"/>
        <v>26259.963749999592</v>
      </c>
      <c r="N14797" s="336"/>
    </row>
    <row r="14798" spans="1:14">
      <c r="A14798" s="336"/>
      <c r="B14798" s="747">
        <v>307530</v>
      </c>
      <c r="C14798" s="747" t="s">
        <v>259</v>
      </c>
      <c r="D14798" s="747">
        <v>0.1</v>
      </c>
      <c r="E14798" s="747">
        <v>99.87</v>
      </c>
      <c r="F14798" s="688">
        <f t="shared" si="949"/>
        <v>9.9870000000000019</v>
      </c>
      <c r="G14798" s="689">
        <f t="shared" si="950"/>
        <v>21574.353000000086</v>
      </c>
      <c r="H14798" s="747">
        <v>307530</v>
      </c>
      <c r="I14798" s="747" t="s">
        <v>259</v>
      </c>
      <c r="J14798" s="747">
        <v>0.1</v>
      </c>
      <c r="K14798" s="747">
        <v>97.39</v>
      </c>
      <c r="L14798" s="688">
        <f t="shared" si="951"/>
        <v>9.7390000000000008</v>
      </c>
      <c r="M14798" s="689">
        <f t="shared" si="952"/>
        <v>21393.562999999955</v>
      </c>
      <c r="N14798" s="336"/>
    </row>
    <row r="14799" spans="1:14">
      <c r="A14799" s="336"/>
      <c r="B14799" s="747">
        <v>307530</v>
      </c>
      <c r="C14799" s="747" t="s">
        <v>260</v>
      </c>
      <c r="D14799" s="747">
        <v>0.1</v>
      </c>
      <c r="E14799" s="747">
        <v>100.89</v>
      </c>
      <c r="F14799" s="688">
        <f t="shared" si="949"/>
        <v>10.089</v>
      </c>
      <c r="G14799" s="689">
        <f t="shared" si="950"/>
        <v>25699.319999999585</v>
      </c>
      <c r="H14799" s="747">
        <v>307530</v>
      </c>
      <c r="I14799" s="747" t="s">
        <v>260</v>
      </c>
      <c r="J14799" s="747">
        <v>0.1</v>
      </c>
      <c r="K14799" s="747">
        <v>98.37</v>
      </c>
      <c r="L14799" s="688">
        <f t="shared" si="951"/>
        <v>9.8370000000000015</v>
      </c>
      <c r="M14799" s="689">
        <f t="shared" si="952"/>
        <v>24976.921999999715</v>
      </c>
      <c r="N14799" s="336"/>
    </row>
    <row r="14800" spans="1:14">
      <c r="A14800" s="336"/>
      <c r="B14800" s="747">
        <v>307540</v>
      </c>
      <c r="C14800" s="747" t="s">
        <v>255</v>
      </c>
      <c r="D14800" s="747">
        <v>0.04</v>
      </c>
      <c r="E14800" s="747">
        <v>95.14</v>
      </c>
      <c r="F14800" s="688">
        <f t="shared" si="949"/>
        <v>3.8056000000000001</v>
      </c>
      <c r="G14800" s="689">
        <f t="shared" si="950"/>
        <v>8018.589600000143</v>
      </c>
      <c r="H14800" s="747">
        <v>307540</v>
      </c>
      <c r="I14800" s="747" t="s">
        <v>255</v>
      </c>
      <c r="J14800" s="747">
        <v>0.04</v>
      </c>
      <c r="K14800" s="747">
        <v>91.41</v>
      </c>
      <c r="L14800" s="688">
        <f t="shared" si="951"/>
        <v>3.6564000000000001</v>
      </c>
      <c r="M14800" s="689">
        <f t="shared" si="952"/>
        <v>7951.8936000001131</v>
      </c>
      <c r="N14800" s="336"/>
    </row>
    <row r="14801" spans="1:14">
      <c r="A14801" s="336"/>
      <c r="B14801" s="747">
        <v>307540</v>
      </c>
      <c r="C14801" s="747" t="s">
        <v>256</v>
      </c>
      <c r="D14801" s="747">
        <v>0.1</v>
      </c>
      <c r="E14801" s="747">
        <v>95.14</v>
      </c>
      <c r="F14801" s="688">
        <f t="shared" si="949"/>
        <v>9.5140000000000011</v>
      </c>
      <c r="G14801" s="689">
        <f t="shared" si="950"/>
        <v>19685.589600000483</v>
      </c>
      <c r="H14801" s="747">
        <v>307540</v>
      </c>
      <c r="I14801" s="747" t="s">
        <v>256</v>
      </c>
      <c r="J14801" s="747">
        <v>0.1</v>
      </c>
      <c r="K14801" s="747">
        <v>91.41</v>
      </c>
      <c r="L14801" s="688">
        <f t="shared" si="951"/>
        <v>9.141</v>
      </c>
      <c r="M14801" s="689">
        <f t="shared" si="952"/>
        <v>19525.16480000037</v>
      </c>
      <c r="N14801" s="336"/>
    </row>
    <row r="14802" spans="1:14">
      <c r="A14802" s="336"/>
      <c r="B14802" s="747">
        <v>307540</v>
      </c>
      <c r="C14802" s="747" t="s">
        <v>257</v>
      </c>
      <c r="D14802" s="747">
        <v>0.125</v>
      </c>
      <c r="E14802" s="747">
        <v>99.49</v>
      </c>
      <c r="F14802" s="688">
        <f t="shared" si="949"/>
        <v>12.436249999999999</v>
      </c>
      <c r="G14802" s="689">
        <f t="shared" si="950"/>
        <v>25885.75749999957</v>
      </c>
      <c r="H14802" s="747">
        <v>307540</v>
      </c>
      <c r="I14802" s="747" t="s">
        <v>257</v>
      </c>
      <c r="J14802" s="747">
        <v>0.125</v>
      </c>
      <c r="K14802" s="747">
        <v>95.66</v>
      </c>
      <c r="L14802" s="688">
        <f t="shared" si="951"/>
        <v>11.9575</v>
      </c>
      <c r="M14802" s="689">
        <f t="shared" si="952"/>
        <v>25669.313749999521</v>
      </c>
      <c r="N14802" s="336"/>
    </row>
    <row r="14803" spans="1:14">
      <c r="A14803" s="336"/>
      <c r="B14803" s="747">
        <v>307540</v>
      </c>
      <c r="C14803" s="747" t="s">
        <v>258</v>
      </c>
      <c r="D14803" s="747">
        <v>0.125</v>
      </c>
      <c r="E14803" s="747">
        <v>100.79</v>
      </c>
      <c r="F14803" s="688">
        <f t="shared" si="949"/>
        <v>12.598750000000001</v>
      </c>
      <c r="G14803" s="689">
        <f t="shared" si="950"/>
        <v>26494.187499999447</v>
      </c>
      <c r="H14803" s="747">
        <v>307540</v>
      </c>
      <c r="I14803" s="747" t="s">
        <v>258</v>
      </c>
      <c r="J14803" s="747">
        <v>0.125</v>
      </c>
      <c r="K14803" s="747">
        <v>96.86</v>
      </c>
      <c r="L14803" s="688">
        <f t="shared" si="951"/>
        <v>12.1075</v>
      </c>
      <c r="M14803" s="689">
        <f t="shared" si="952"/>
        <v>26272.07124999959</v>
      </c>
      <c r="N14803" s="336"/>
    </row>
    <row r="14804" spans="1:14">
      <c r="A14804" s="336"/>
      <c r="B14804" s="747">
        <v>307540</v>
      </c>
      <c r="C14804" s="747" t="s">
        <v>259</v>
      </c>
      <c r="D14804" s="747">
        <v>0.1</v>
      </c>
      <c r="E14804" s="747">
        <v>101.83</v>
      </c>
      <c r="F14804" s="688">
        <f t="shared" si="949"/>
        <v>10.183</v>
      </c>
      <c r="G14804" s="689">
        <f t="shared" si="950"/>
        <v>21584.536000000087</v>
      </c>
      <c r="H14804" s="747">
        <v>307540</v>
      </c>
      <c r="I14804" s="747" t="s">
        <v>259</v>
      </c>
      <c r="J14804" s="747">
        <v>0.1</v>
      </c>
      <c r="K14804" s="747">
        <v>97.82</v>
      </c>
      <c r="L14804" s="688">
        <f t="shared" si="951"/>
        <v>9.782</v>
      </c>
      <c r="M14804" s="689">
        <f t="shared" si="952"/>
        <v>21403.344999999954</v>
      </c>
      <c r="N14804" s="336"/>
    </row>
    <row r="14805" spans="1:14">
      <c r="A14805" s="336"/>
      <c r="B14805" s="747">
        <v>307540</v>
      </c>
      <c r="C14805" s="747" t="s">
        <v>260</v>
      </c>
      <c r="D14805" s="747">
        <v>0.1</v>
      </c>
      <c r="E14805" s="747">
        <v>103.42</v>
      </c>
      <c r="F14805" s="688">
        <f t="shared" si="949"/>
        <v>10.342000000000001</v>
      </c>
      <c r="G14805" s="689">
        <f t="shared" si="950"/>
        <v>25709.661999999586</v>
      </c>
      <c r="H14805" s="747">
        <v>307540</v>
      </c>
      <c r="I14805" s="747" t="s">
        <v>260</v>
      </c>
      <c r="J14805" s="747">
        <v>0.1</v>
      </c>
      <c r="K14805" s="747">
        <v>98.78</v>
      </c>
      <c r="L14805" s="688">
        <f t="shared" si="951"/>
        <v>9.8780000000000001</v>
      </c>
      <c r="M14805" s="689">
        <f t="shared" si="952"/>
        <v>24986.799999999716</v>
      </c>
      <c r="N14805" s="336"/>
    </row>
    <row r="14806" spans="1:14">
      <c r="A14806" s="336"/>
      <c r="B14806" s="747">
        <v>307550</v>
      </c>
      <c r="C14806" s="747" t="s">
        <v>255</v>
      </c>
      <c r="D14806" s="747">
        <v>0.04</v>
      </c>
      <c r="E14806" s="747">
        <v>97.09</v>
      </c>
      <c r="F14806" s="688">
        <f t="shared" si="949"/>
        <v>3.8836000000000004</v>
      </c>
      <c r="G14806" s="689">
        <f t="shared" si="950"/>
        <v>8022.4732000001432</v>
      </c>
      <c r="H14806" s="747">
        <v>307550</v>
      </c>
      <c r="I14806" s="747" t="s">
        <v>255</v>
      </c>
      <c r="J14806" s="747">
        <v>0.04</v>
      </c>
      <c r="K14806" s="747">
        <v>91.86</v>
      </c>
      <c r="L14806" s="688">
        <f t="shared" si="951"/>
        <v>3.6743999999999999</v>
      </c>
      <c r="M14806" s="689">
        <f t="shared" si="952"/>
        <v>7955.568000000113</v>
      </c>
      <c r="N14806" s="336"/>
    </row>
    <row r="14807" spans="1:14">
      <c r="A14807" s="336"/>
      <c r="B14807" s="747">
        <v>307550</v>
      </c>
      <c r="C14807" s="747" t="s">
        <v>256</v>
      </c>
      <c r="D14807" s="747">
        <v>0.1</v>
      </c>
      <c r="E14807" s="747">
        <v>97.09</v>
      </c>
      <c r="F14807" s="688">
        <f t="shared" si="949"/>
        <v>9.7090000000000014</v>
      </c>
      <c r="G14807" s="689">
        <f t="shared" si="950"/>
        <v>19695.298600000482</v>
      </c>
      <c r="H14807" s="747">
        <v>307550</v>
      </c>
      <c r="I14807" s="747" t="s">
        <v>256</v>
      </c>
      <c r="J14807" s="747">
        <v>0.1</v>
      </c>
      <c r="K14807" s="747">
        <v>91.86</v>
      </c>
      <c r="L14807" s="688">
        <f t="shared" si="951"/>
        <v>9.1859999999999999</v>
      </c>
      <c r="M14807" s="689">
        <f t="shared" si="952"/>
        <v>19534.350800000371</v>
      </c>
      <c r="N14807" s="336"/>
    </row>
    <row r="14808" spans="1:14">
      <c r="A14808" s="336"/>
      <c r="B14808" s="747">
        <v>307550</v>
      </c>
      <c r="C14808" s="747" t="s">
        <v>257</v>
      </c>
      <c r="D14808" s="747">
        <v>0.125</v>
      </c>
      <c r="E14808" s="747">
        <v>101.46</v>
      </c>
      <c r="F14808" s="688">
        <f t="shared" si="949"/>
        <v>12.682499999999999</v>
      </c>
      <c r="G14808" s="689">
        <f t="shared" si="950"/>
        <v>25898.439999999569</v>
      </c>
      <c r="H14808" s="747">
        <v>307550</v>
      </c>
      <c r="I14808" s="747" t="s">
        <v>257</v>
      </c>
      <c r="J14808" s="747">
        <v>0.125</v>
      </c>
      <c r="K14808" s="747">
        <v>96.09</v>
      </c>
      <c r="L14808" s="688">
        <f t="shared" si="951"/>
        <v>12.01125</v>
      </c>
      <c r="M14808" s="689">
        <f t="shared" si="952"/>
        <v>25681.324999999521</v>
      </c>
      <c r="N14808" s="336"/>
    </row>
    <row r="14809" spans="1:14">
      <c r="A14809" s="336"/>
      <c r="B14809" s="747">
        <v>307550</v>
      </c>
      <c r="C14809" s="747" t="s">
        <v>258</v>
      </c>
      <c r="D14809" s="747">
        <v>0.125</v>
      </c>
      <c r="E14809" s="747">
        <v>102.78</v>
      </c>
      <c r="F14809" s="688">
        <f t="shared" si="949"/>
        <v>12.8475</v>
      </c>
      <c r="G14809" s="689">
        <f t="shared" si="950"/>
        <v>26507.034999999447</v>
      </c>
      <c r="H14809" s="747">
        <v>307550</v>
      </c>
      <c r="I14809" s="747" t="s">
        <v>258</v>
      </c>
      <c r="J14809" s="747">
        <v>0.125</v>
      </c>
      <c r="K14809" s="747">
        <v>97.27</v>
      </c>
      <c r="L14809" s="688">
        <f t="shared" si="951"/>
        <v>12.15875</v>
      </c>
      <c r="M14809" s="689">
        <f t="shared" si="952"/>
        <v>26284.229999999588</v>
      </c>
      <c r="N14809" s="336"/>
    </row>
    <row r="14810" spans="1:14">
      <c r="A14810" s="336"/>
      <c r="B14810" s="747">
        <v>307550</v>
      </c>
      <c r="C14810" s="747" t="s">
        <v>259</v>
      </c>
      <c r="D14810" s="747">
        <v>0.1</v>
      </c>
      <c r="E14810" s="747">
        <v>103.84</v>
      </c>
      <c r="F14810" s="688">
        <f t="shared" si="949"/>
        <v>10.384</v>
      </c>
      <c r="G14810" s="689">
        <f t="shared" si="950"/>
        <v>21594.920000000086</v>
      </c>
      <c r="H14810" s="747">
        <v>307550</v>
      </c>
      <c r="I14810" s="747" t="s">
        <v>259</v>
      </c>
      <c r="J14810" s="747">
        <v>0.1</v>
      </c>
      <c r="K14810" s="747">
        <v>98.22</v>
      </c>
      <c r="L14810" s="688">
        <f t="shared" si="951"/>
        <v>9.822000000000001</v>
      </c>
      <c r="M14810" s="689">
        <f t="shared" si="952"/>
        <v>21413.166999999954</v>
      </c>
      <c r="N14810" s="336"/>
    </row>
    <row r="14811" spans="1:14">
      <c r="A14811" s="336"/>
      <c r="B14811" s="747">
        <v>307550</v>
      </c>
      <c r="C14811" s="747" t="s">
        <v>260</v>
      </c>
      <c r="D14811" s="747">
        <v>0.1</v>
      </c>
      <c r="E14811" s="747">
        <v>106</v>
      </c>
      <c r="F14811" s="688">
        <f t="shared" si="949"/>
        <v>10.600000000000001</v>
      </c>
      <c r="G14811" s="689">
        <f t="shared" si="950"/>
        <v>25720.261999999584</v>
      </c>
      <c r="H14811" s="747">
        <v>307550</v>
      </c>
      <c r="I14811" s="747" t="s">
        <v>260</v>
      </c>
      <c r="J14811" s="747">
        <v>0.1</v>
      </c>
      <c r="K14811" s="747">
        <v>99.16</v>
      </c>
      <c r="L14811" s="688">
        <f t="shared" si="951"/>
        <v>9.9160000000000004</v>
      </c>
      <c r="M14811" s="689">
        <f t="shared" si="952"/>
        <v>24996.715999999717</v>
      </c>
      <c r="N14811" s="336"/>
    </row>
    <row r="14812" spans="1:14">
      <c r="A14812" s="336"/>
      <c r="B14812" s="747">
        <v>307560</v>
      </c>
      <c r="C14812" s="747" t="s">
        <v>255</v>
      </c>
      <c r="D14812" s="747">
        <v>0.04</v>
      </c>
      <c r="E14812" s="747">
        <v>99.08</v>
      </c>
      <c r="F14812" s="688">
        <f t="shared" si="949"/>
        <v>3.9632000000000001</v>
      </c>
      <c r="G14812" s="689">
        <f t="shared" si="950"/>
        <v>8026.4364000001433</v>
      </c>
      <c r="H14812" s="747">
        <v>307560</v>
      </c>
      <c r="I14812" s="747" t="s">
        <v>255</v>
      </c>
      <c r="J14812" s="747">
        <v>0.04</v>
      </c>
      <c r="K14812" s="747">
        <v>92.28</v>
      </c>
      <c r="L14812" s="688">
        <f t="shared" si="951"/>
        <v>3.6912000000000003</v>
      </c>
      <c r="M14812" s="689">
        <f t="shared" si="952"/>
        <v>7959.2592000001132</v>
      </c>
      <c r="N14812" s="336"/>
    </row>
    <row r="14813" spans="1:14">
      <c r="A14813" s="336"/>
      <c r="B14813" s="747">
        <v>307560</v>
      </c>
      <c r="C14813" s="747" t="s">
        <v>256</v>
      </c>
      <c r="D14813" s="747">
        <v>0.1</v>
      </c>
      <c r="E14813" s="747">
        <v>99.08</v>
      </c>
      <c r="F14813" s="688">
        <f t="shared" si="949"/>
        <v>9.9080000000000013</v>
      </c>
      <c r="G14813" s="689">
        <f t="shared" si="950"/>
        <v>19705.206600000482</v>
      </c>
      <c r="H14813" s="747">
        <v>307560</v>
      </c>
      <c r="I14813" s="747" t="s">
        <v>256</v>
      </c>
      <c r="J14813" s="747">
        <v>0.1</v>
      </c>
      <c r="K14813" s="747">
        <v>92.28</v>
      </c>
      <c r="L14813" s="688">
        <f t="shared" si="951"/>
        <v>9.2279999999999998</v>
      </c>
      <c r="M14813" s="689">
        <f t="shared" si="952"/>
        <v>19543.57880000037</v>
      </c>
      <c r="N14813" s="336"/>
    </row>
    <row r="14814" spans="1:14">
      <c r="A14814" s="336"/>
      <c r="B14814" s="747">
        <v>307560</v>
      </c>
      <c r="C14814" s="747" t="s">
        <v>257</v>
      </c>
      <c r="D14814" s="747">
        <v>0.125</v>
      </c>
      <c r="E14814" s="747">
        <v>103.47</v>
      </c>
      <c r="F14814" s="688">
        <f t="shared" si="949"/>
        <v>12.93375</v>
      </c>
      <c r="G14814" s="689">
        <f t="shared" si="950"/>
        <v>25911.37374999957</v>
      </c>
      <c r="H14814" s="747">
        <v>307560</v>
      </c>
      <c r="I14814" s="747" t="s">
        <v>257</v>
      </c>
      <c r="J14814" s="747">
        <v>0.125</v>
      </c>
      <c r="K14814" s="747">
        <v>96.49</v>
      </c>
      <c r="L14814" s="688">
        <f t="shared" si="951"/>
        <v>12.061249999999999</v>
      </c>
      <c r="M14814" s="689">
        <f t="shared" si="952"/>
        <v>25693.386249999519</v>
      </c>
      <c r="N14814" s="336"/>
    </row>
    <row r="14815" spans="1:14">
      <c r="A14815" s="336"/>
      <c r="B14815" s="747">
        <v>307560</v>
      </c>
      <c r="C14815" s="747" t="s">
        <v>258</v>
      </c>
      <c r="D14815" s="747">
        <v>0.125</v>
      </c>
      <c r="E14815" s="747">
        <v>104.81</v>
      </c>
      <c r="F14815" s="688">
        <f t="shared" si="949"/>
        <v>13.10125</v>
      </c>
      <c r="G14815" s="689">
        <f t="shared" si="950"/>
        <v>26520.136249999447</v>
      </c>
      <c r="H14815" s="747">
        <v>307560</v>
      </c>
      <c r="I14815" s="747" t="s">
        <v>258</v>
      </c>
      <c r="J14815" s="747">
        <v>0.125</v>
      </c>
      <c r="K14815" s="747">
        <v>97.65</v>
      </c>
      <c r="L14815" s="688">
        <f t="shared" si="951"/>
        <v>12.206250000000001</v>
      </c>
      <c r="M14815" s="689">
        <f t="shared" si="952"/>
        <v>26296.436249999588</v>
      </c>
      <c r="N14815" s="336"/>
    </row>
    <row r="14816" spans="1:14">
      <c r="A14816" s="336"/>
      <c r="B14816" s="747">
        <v>307560</v>
      </c>
      <c r="C14816" s="747" t="s">
        <v>259</v>
      </c>
      <c r="D14816" s="747">
        <v>0.1</v>
      </c>
      <c r="E14816" s="747">
        <v>105.88</v>
      </c>
      <c r="F14816" s="688">
        <f t="shared" si="949"/>
        <v>10.588000000000001</v>
      </c>
      <c r="G14816" s="689">
        <f t="shared" si="950"/>
        <v>21605.508000000085</v>
      </c>
      <c r="H14816" s="747">
        <v>307560</v>
      </c>
      <c r="I14816" s="747" t="s">
        <v>259</v>
      </c>
      <c r="J14816" s="747">
        <v>0.1</v>
      </c>
      <c r="K14816" s="747">
        <v>98.58</v>
      </c>
      <c r="L14816" s="688">
        <f t="shared" si="951"/>
        <v>9.8580000000000005</v>
      </c>
      <c r="M14816" s="689">
        <f t="shared" si="952"/>
        <v>21423.024999999954</v>
      </c>
      <c r="N14816" s="336"/>
    </row>
    <row r="14817" spans="1:14">
      <c r="A14817" s="336"/>
      <c r="B14817" s="747">
        <v>307560</v>
      </c>
      <c r="C14817" s="747" t="s">
        <v>260</v>
      </c>
      <c r="D14817" s="747">
        <v>0.1</v>
      </c>
      <c r="E14817" s="747">
        <v>108.07</v>
      </c>
      <c r="F14817" s="688">
        <f t="shared" si="949"/>
        <v>10.807</v>
      </c>
      <c r="G14817" s="689">
        <f t="shared" si="950"/>
        <v>25731.068999999585</v>
      </c>
      <c r="H14817" s="747">
        <v>307560</v>
      </c>
      <c r="I14817" s="747" t="s">
        <v>260</v>
      </c>
      <c r="J14817" s="747">
        <v>0.1</v>
      </c>
      <c r="K14817" s="747">
        <v>99.51</v>
      </c>
      <c r="L14817" s="688">
        <f t="shared" si="951"/>
        <v>9.9510000000000005</v>
      </c>
      <c r="M14817" s="689">
        <f t="shared" si="952"/>
        <v>25006.666999999718</v>
      </c>
      <c r="N14817" s="336"/>
    </row>
    <row r="14818" spans="1:14">
      <c r="A14818" s="336"/>
      <c r="B14818" s="747">
        <v>307560.44300000003</v>
      </c>
      <c r="C14818" s="747" t="s">
        <v>255</v>
      </c>
      <c r="D14818" s="747">
        <v>0.04</v>
      </c>
      <c r="E14818" s="747">
        <v>4.4400000000000004</v>
      </c>
      <c r="F14818" s="688">
        <f t="shared" si="949"/>
        <v>0.17760000000000001</v>
      </c>
      <c r="G14818" s="689">
        <f t="shared" si="950"/>
        <v>8026.6140000001433</v>
      </c>
      <c r="H14818" s="747">
        <v>307560.44300000003</v>
      </c>
      <c r="I14818" s="747" t="s">
        <v>255</v>
      </c>
      <c r="J14818" s="747">
        <v>0.04</v>
      </c>
      <c r="K14818" s="747">
        <v>4.0999999999999996</v>
      </c>
      <c r="L14818" s="688">
        <f t="shared" si="951"/>
        <v>0.16399999999999998</v>
      </c>
      <c r="M14818" s="689">
        <f t="shared" si="952"/>
        <v>7959.423200000113</v>
      </c>
      <c r="N14818" s="336"/>
    </row>
    <row r="14819" spans="1:14">
      <c r="A14819" s="336"/>
      <c r="B14819" s="747">
        <v>307560.44300000003</v>
      </c>
      <c r="C14819" s="747" t="s">
        <v>256</v>
      </c>
      <c r="D14819" s="747">
        <v>0.1</v>
      </c>
      <c r="E14819" s="747">
        <v>4.4400000000000004</v>
      </c>
      <c r="F14819" s="688">
        <f t="shared" si="949"/>
        <v>0.44400000000000006</v>
      </c>
      <c r="G14819" s="689">
        <f t="shared" si="950"/>
        <v>19705.650600000481</v>
      </c>
      <c r="H14819" s="747">
        <v>307560.44300000003</v>
      </c>
      <c r="I14819" s="747" t="s">
        <v>256</v>
      </c>
      <c r="J14819" s="747">
        <v>0.1</v>
      </c>
      <c r="K14819" s="747">
        <v>4.0999999999999996</v>
      </c>
      <c r="L14819" s="688">
        <f t="shared" si="951"/>
        <v>0.41</v>
      </c>
      <c r="M14819" s="689">
        <f t="shared" si="952"/>
        <v>19543.98880000037</v>
      </c>
      <c r="N14819" s="336"/>
    </row>
    <row r="14820" spans="1:14">
      <c r="A14820" s="336"/>
      <c r="B14820" s="747">
        <v>307560.44300000003</v>
      </c>
      <c r="C14820" s="747" t="s">
        <v>257</v>
      </c>
      <c r="D14820" s="747">
        <v>0.125</v>
      </c>
      <c r="E14820" s="747">
        <v>4.63</v>
      </c>
      <c r="F14820" s="688">
        <f t="shared" si="949"/>
        <v>0.57874999999999999</v>
      </c>
      <c r="G14820" s="689">
        <f t="shared" si="950"/>
        <v>25911.95249999957</v>
      </c>
      <c r="H14820" s="747">
        <v>307560.44300000003</v>
      </c>
      <c r="I14820" s="747" t="s">
        <v>257</v>
      </c>
      <c r="J14820" s="747">
        <v>0.125</v>
      </c>
      <c r="K14820" s="747">
        <v>4.28</v>
      </c>
      <c r="L14820" s="688">
        <f t="shared" si="951"/>
        <v>0.53500000000000003</v>
      </c>
      <c r="M14820" s="689">
        <f t="shared" si="952"/>
        <v>25693.921249999519</v>
      </c>
      <c r="N14820" s="336"/>
    </row>
    <row r="14821" spans="1:14">
      <c r="A14821" s="336"/>
      <c r="B14821" s="747">
        <v>307560.44300000003</v>
      </c>
      <c r="C14821" s="747" t="s">
        <v>258</v>
      </c>
      <c r="D14821" s="747">
        <v>0.125</v>
      </c>
      <c r="E14821" s="747">
        <v>4.6900000000000004</v>
      </c>
      <c r="F14821" s="688">
        <f t="shared" si="949"/>
        <v>0.58625000000000005</v>
      </c>
      <c r="G14821" s="689">
        <f t="shared" si="950"/>
        <v>26520.722499999447</v>
      </c>
      <c r="H14821" s="747">
        <v>307560.44300000003</v>
      </c>
      <c r="I14821" s="747" t="s">
        <v>258</v>
      </c>
      <c r="J14821" s="747">
        <v>0.125</v>
      </c>
      <c r="K14821" s="747">
        <v>4.33</v>
      </c>
      <c r="L14821" s="688">
        <f t="shared" si="951"/>
        <v>0.54125000000000001</v>
      </c>
      <c r="M14821" s="689">
        <f t="shared" si="952"/>
        <v>26296.977499999586</v>
      </c>
      <c r="N14821" s="336"/>
    </row>
    <row r="14822" spans="1:14">
      <c r="A14822" s="336"/>
      <c r="B14822" s="747">
        <v>307560.44300000003</v>
      </c>
      <c r="C14822" s="747" t="s">
        <v>259</v>
      </c>
      <c r="D14822" s="747">
        <v>0.1</v>
      </c>
      <c r="E14822" s="747">
        <v>4.74</v>
      </c>
      <c r="F14822" s="688">
        <f t="shared" si="949"/>
        <v>0.47400000000000003</v>
      </c>
      <c r="G14822" s="689">
        <f t="shared" si="950"/>
        <v>21605.982000000084</v>
      </c>
      <c r="H14822" s="747">
        <v>307560.44300000003</v>
      </c>
      <c r="I14822" s="747" t="s">
        <v>259</v>
      </c>
      <c r="J14822" s="747">
        <v>0.1</v>
      </c>
      <c r="K14822" s="747">
        <v>4.37</v>
      </c>
      <c r="L14822" s="688">
        <f t="shared" si="951"/>
        <v>0.43700000000000006</v>
      </c>
      <c r="M14822" s="689">
        <f t="shared" si="952"/>
        <v>21423.461999999956</v>
      </c>
      <c r="N14822" s="336"/>
    </row>
    <row r="14823" spans="1:14">
      <c r="A14823" s="336"/>
      <c r="B14823" s="747">
        <v>307560.44300000003</v>
      </c>
      <c r="C14823" s="747" t="s">
        <v>260</v>
      </c>
      <c r="D14823" s="747">
        <v>0.1</v>
      </c>
      <c r="E14823" s="747">
        <v>4.84</v>
      </c>
      <c r="F14823" s="688">
        <f t="shared" si="949"/>
        <v>0.48399999999999999</v>
      </c>
      <c r="G14823" s="689">
        <f t="shared" si="950"/>
        <v>25731.552999999585</v>
      </c>
      <c r="H14823" s="747">
        <v>307560.44300000003</v>
      </c>
      <c r="I14823" s="747" t="s">
        <v>260</v>
      </c>
      <c r="J14823" s="747">
        <v>0.1</v>
      </c>
      <c r="K14823" s="747">
        <v>4.42</v>
      </c>
      <c r="L14823" s="688">
        <f t="shared" si="951"/>
        <v>0.442</v>
      </c>
      <c r="M14823" s="689">
        <f t="shared" si="952"/>
        <v>25007.108999999717</v>
      </c>
      <c r="N14823" s="336"/>
    </row>
    <row r="14824" spans="1:14">
      <c r="A14824" s="336"/>
      <c r="B14824" s="747">
        <v>307565</v>
      </c>
      <c r="C14824" s="747" t="s">
        <v>255</v>
      </c>
      <c r="D14824" s="747">
        <v>0.04</v>
      </c>
      <c r="E14824" s="747">
        <v>45.86</v>
      </c>
      <c r="F14824" s="688">
        <f t="shared" si="949"/>
        <v>1.8344</v>
      </c>
      <c r="G14824" s="689">
        <f t="shared" si="950"/>
        <v>8028.448400000143</v>
      </c>
      <c r="H14824" s="747">
        <v>307565</v>
      </c>
      <c r="I14824" s="747" t="s">
        <v>255</v>
      </c>
      <c r="J14824" s="747">
        <v>0.04</v>
      </c>
      <c r="K14824" s="747">
        <v>42.19</v>
      </c>
      <c r="L14824" s="688">
        <f t="shared" si="951"/>
        <v>1.6876</v>
      </c>
      <c r="M14824" s="689">
        <f t="shared" si="952"/>
        <v>7961.1108000001132</v>
      </c>
      <c r="N14824" s="336"/>
    </row>
    <row r="14825" spans="1:14">
      <c r="A14825" s="336"/>
      <c r="B14825" s="747">
        <v>307565</v>
      </c>
      <c r="C14825" s="747" t="s">
        <v>256</v>
      </c>
      <c r="D14825" s="747">
        <v>0.1</v>
      </c>
      <c r="E14825" s="747">
        <v>45.86</v>
      </c>
      <c r="F14825" s="688">
        <f t="shared" si="949"/>
        <v>4.5860000000000003</v>
      </c>
      <c r="G14825" s="689">
        <f t="shared" si="950"/>
        <v>19710.23660000048</v>
      </c>
      <c r="H14825" s="747">
        <v>307565</v>
      </c>
      <c r="I14825" s="747" t="s">
        <v>256</v>
      </c>
      <c r="J14825" s="747">
        <v>0.1</v>
      </c>
      <c r="K14825" s="747">
        <v>42.19</v>
      </c>
      <c r="L14825" s="688">
        <f t="shared" si="951"/>
        <v>4.2190000000000003</v>
      </c>
      <c r="M14825" s="689">
        <f t="shared" si="952"/>
        <v>19548.207800000371</v>
      </c>
      <c r="N14825" s="336"/>
    </row>
    <row r="14826" spans="1:14">
      <c r="A14826" s="336"/>
      <c r="B14826" s="747">
        <v>307565</v>
      </c>
      <c r="C14826" s="747" t="s">
        <v>257</v>
      </c>
      <c r="D14826" s="747">
        <v>0.125</v>
      </c>
      <c r="E14826" s="747">
        <v>47.87</v>
      </c>
      <c r="F14826" s="688">
        <f t="shared" si="949"/>
        <v>5.9837499999999997</v>
      </c>
      <c r="G14826" s="689">
        <f t="shared" si="950"/>
        <v>25917.93624999957</v>
      </c>
      <c r="H14826" s="747">
        <v>307565</v>
      </c>
      <c r="I14826" s="747" t="s">
        <v>257</v>
      </c>
      <c r="J14826" s="747">
        <v>0.125</v>
      </c>
      <c r="K14826" s="747">
        <v>44.1</v>
      </c>
      <c r="L14826" s="688">
        <f t="shared" si="951"/>
        <v>5.5125000000000002</v>
      </c>
      <c r="M14826" s="689">
        <f t="shared" si="952"/>
        <v>25699.43374999952</v>
      </c>
      <c r="N14826" s="336"/>
    </row>
    <row r="14827" spans="1:14">
      <c r="A14827" s="336"/>
      <c r="B14827" s="747">
        <v>307565</v>
      </c>
      <c r="C14827" s="747" t="s">
        <v>258</v>
      </c>
      <c r="D14827" s="747">
        <v>0.125</v>
      </c>
      <c r="E14827" s="747">
        <v>48.48</v>
      </c>
      <c r="F14827" s="688">
        <f t="shared" si="949"/>
        <v>6.06</v>
      </c>
      <c r="G14827" s="689">
        <f t="shared" si="950"/>
        <v>26526.782499999448</v>
      </c>
      <c r="H14827" s="747">
        <v>307565</v>
      </c>
      <c r="I14827" s="747" t="s">
        <v>258</v>
      </c>
      <c r="J14827" s="747">
        <v>0.125</v>
      </c>
      <c r="K14827" s="747">
        <v>44.62</v>
      </c>
      <c r="L14827" s="688">
        <f t="shared" si="951"/>
        <v>5.5774999999999997</v>
      </c>
      <c r="M14827" s="689">
        <f t="shared" si="952"/>
        <v>26302.554999999586</v>
      </c>
      <c r="N14827" s="336"/>
    </row>
    <row r="14828" spans="1:14">
      <c r="A14828" s="336"/>
      <c r="B14828" s="747">
        <v>307565</v>
      </c>
      <c r="C14828" s="747" t="s">
        <v>259</v>
      </c>
      <c r="D14828" s="747">
        <v>0.1</v>
      </c>
      <c r="E14828" s="747">
        <v>48.98</v>
      </c>
      <c r="F14828" s="688">
        <f t="shared" si="949"/>
        <v>4.8979999999999997</v>
      </c>
      <c r="G14828" s="689">
        <f t="shared" si="950"/>
        <v>21610.880000000085</v>
      </c>
      <c r="H14828" s="747">
        <v>307565</v>
      </c>
      <c r="I14828" s="747" t="s">
        <v>259</v>
      </c>
      <c r="J14828" s="747">
        <v>0.1</v>
      </c>
      <c r="K14828" s="747">
        <v>45.04</v>
      </c>
      <c r="L14828" s="688">
        <f t="shared" si="951"/>
        <v>4.5040000000000004</v>
      </c>
      <c r="M14828" s="689">
        <f t="shared" si="952"/>
        <v>21427.965999999957</v>
      </c>
      <c r="N14828" s="336"/>
    </row>
    <row r="14829" spans="1:14">
      <c r="A14829" s="336"/>
      <c r="B14829" s="747">
        <v>307565</v>
      </c>
      <c r="C14829" s="747" t="s">
        <v>260</v>
      </c>
      <c r="D14829" s="747">
        <v>0.1</v>
      </c>
      <c r="E14829" s="747">
        <v>49.99</v>
      </c>
      <c r="F14829" s="688">
        <f t="shared" si="949"/>
        <v>4.9990000000000006</v>
      </c>
      <c r="G14829" s="689">
        <f t="shared" si="950"/>
        <v>25736.551999999585</v>
      </c>
      <c r="H14829" s="747">
        <v>307565</v>
      </c>
      <c r="I14829" s="747" t="s">
        <v>260</v>
      </c>
      <c r="J14829" s="747">
        <v>0.1</v>
      </c>
      <c r="K14829" s="747">
        <v>45.45</v>
      </c>
      <c r="L14829" s="688">
        <f t="shared" si="951"/>
        <v>4.5450000000000008</v>
      </c>
      <c r="M14829" s="689">
        <f t="shared" si="952"/>
        <v>25011.653999999715</v>
      </c>
      <c r="N14829" s="336"/>
    </row>
    <row r="14830" spans="1:14">
      <c r="A14830" s="336"/>
      <c r="B14830" s="747">
        <v>307570</v>
      </c>
      <c r="C14830" s="747" t="s">
        <v>255</v>
      </c>
      <c r="D14830" s="747">
        <v>0.04</v>
      </c>
      <c r="E14830" s="747">
        <v>50.81</v>
      </c>
      <c r="F14830" s="688">
        <f t="shared" si="949"/>
        <v>2.0324</v>
      </c>
      <c r="G14830" s="689">
        <f t="shared" si="950"/>
        <v>8030.4808000001431</v>
      </c>
      <c r="H14830" s="747">
        <v>307570</v>
      </c>
      <c r="I14830" s="747" t="s">
        <v>255</v>
      </c>
      <c r="J14830" s="747">
        <v>0.04</v>
      </c>
      <c r="K14830" s="747">
        <v>46.37</v>
      </c>
      <c r="L14830" s="688">
        <f t="shared" si="951"/>
        <v>1.8548</v>
      </c>
      <c r="M14830" s="689">
        <f t="shared" si="952"/>
        <v>7962.9656000001132</v>
      </c>
      <c r="N14830" s="336"/>
    </row>
    <row r="14831" spans="1:14">
      <c r="A14831" s="336"/>
      <c r="B14831" s="747">
        <v>307570</v>
      </c>
      <c r="C14831" s="747" t="s">
        <v>256</v>
      </c>
      <c r="D14831" s="747">
        <v>0.1</v>
      </c>
      <c r="E14831" s="747">
        <v>50.81</v>
      </c>
      <c r="F14831" s="688">
        <f t="shared" si="949"/>
        <v>5.0810000000000004</v>
      </c>
      <c r="G14831" s="689">
        <f t="shared" si="950"/>
        <v>19715.317600000479</v>
      </c>
      <c r="H14831" s="747">
        <v>307570</v>
      </c>
      <c r="I14831" s="747" t="s">
        <v>256</v>
      </c>
      <c r="J14831" s="747">
        <v>0.1</v>
      </c>
      <c r="K14831" s="747">
        <v>46.37</v>
      </c>
      <c r="L14831" s="688">
        <f t="shared" si="951"/>
        <v>4.6369999999999996</v>
      </c>
      <c r="M14831" s="689">
        <f t="shared" si="952"/>
        <v>19552.84480000037</v>
      </c>
      <c r="N14831" s="336"/>
    </row>
    <row r="14832" spans="1:14">
      <c r="A14832" s="336"/>
      <c r="B14832" s="747">
        <v>307570</v>
      </c>
      <c r="C14832" s="747" t="s">
        <v>257</v>
      </c>
      <c r="D14832" s="747">
        <v>0.125</v>
      </c>
      <c r="E14832" s="747">
        <v>53.01</v>
      </c>
      <c r="F14832" s="688">
        <f t="shared" si="949"/>
        <v>6.6262499999999998</v>
      </c>
      <c r="G14832" s="689">
        <f t="shared" si="950"/>
        <v>25924.562499999571</v>
      </c>
      <c r="H14832" s="747">
        <v>307570</v>
      </c>
      <c r="I14832" s="747" t="s">
        <v>257</v>
      </c>
      <c r="J14832" s="747">
        <v>0.125</v>
      </c>
      <c r="K14832" s="747">
        <v>48.47</v>
      </c>
      <c r="L14832" s="688">
        <f t="shared" si="951"/>
        <v>6.0587499999999999</v>
      </c>
      <c r="M14832" s="689">
        <f t="shared" si="952"/>
        <v>25705.49249999952</v>
      </c>
      <c r="N14832" s="336"/>
    </row>
    <row r="14833" spans="1:14">
      <c r="A14833" s="336"/>
      <c r="B14833" s="747">
        <v>307570</v>
      </c>
      <c r="C14833" s="747" t="s">
        <v>258</v>
      </c>
      <c r="D14833" s="747">
        <v>0.125</v>
      </c>
      <c r="E14833" s="747">
        <v>53.7</v>
      </c>
      <c r="F14833" s="688">
        <f t="shared" si="949"/>
        <v>6.7125000000000004</v>
      </c>
      <c r="G14833" s="689">
        <f t="shared" si="950"/>
        <v>26533.49499999945</v>
      </c>
      <c r="H14833" s="747">
        <v>307570</v>
      </c>
      <c r="I14833" s="747" t="s">
        <v>258</v>
      </c>
      <c r="J14833" s="747">
        <v>0.125</v>
      </c>
      <c r="K14833" s="747">
        <v>49.03</v>
      </c>
      <c r="L14833" s="688">
        <f t="shared" si="951"/>
        <v>6.1287500000000001</v>
      </c>
      <c r="M14833" s="689">
        <f t="shared" si="952"/>
        <v>26308.683749999585</v>
      </c>
      <c r="N14833" s="336"/>
    </row>
    <row r="14834" spans="1:14">
      <c r="A14834" s="336"/>
      <c r="B14834" s="747">
        <v>307570</v>
      </c>
      <c r="C14834" s="747" t="s">
        <v>259</v>
      </c>
      <c r="D14834" s="747">
        <v>0.1</v>
      </c>
      <c r="E14834" s="747">
        <v>54.24</v>
      </c>
      <c r="F14834" s="688">
        <f t="shared" si="949"/>
        <v>5.4240000000000004</v>
      </c>
      <c r="G14834" s="689">
        <f t="shared" si="950"/>
        <v>21616.304000000084</v>
      </c>
      <c r="H14834" s="747">
        <v>307570</v>
      </c>
      <c r="I14834" s="747" t="s">
        <v>259</v>
      </c>
      <c r="J14834" s="747">
        <v>0.1</v>
      </c>
      <c r="K14834" s="747">
        <v>49.49</v>
      </c>
      <c r="L14834" s="688">
        <f t="shared" si="951"/>
        <v>4.9490000000000007</v>
      </c>
      <c r="M14834" s="689">
        <f t="shared" si="952"/>
        <v>21432.914999999957</v>
      </c>
      <c r="N14834" s="336"/>
    </row>
    <row r="14835" spans="1:14">
      <c r="A14835" s="336"/>
      <c r="B14835" s="747">
        <v>307570</v>
      </c>
      <c r="C14835" s="747" t="s">
        <v>260</v>
      </c>
      <c r="D14835" s="747">
        <v>0.1</v>
      </c>
      <c r="E14835" s="747">
        <v>55.36</v>
      </c>
      <c r="F14835" s="688">
        <f t="shared" si="949"/>
        <v>5.5360000000000005</v>
      </c>
      <c r="G14835" s="689">
        <f t="shared" si="950"/>
        <v>25742.087999999585</v>
      </c>
      <c r="H14835" s="747">
        <v>307570</v>
      </c>
      <c r="I14835" s="747" t="s">
        <v>260</v>
      </c>
      <c r="J14835" s="747">
        <v>0.1</v>
      </c>
      <c r="K14835" s="747">
        <v>49.94</v>
      </c>
      <c r="L14835" s="688">
        <f t="shared" si="951"/>
        <v>4.9939999999999998</v>
      </c>
      <c r="M14835" s="689">
        <f t="shared" si="952"/>
        <v>25016.647999999714</v>
      </c>
      <c r="N14835" s="336"/>
    </row>
    <row r="14836" spans="1:14">
      <c r="A14836" s="336"/>
      <c r="B14836" s="747">
        <v>307575</v>
      </c>
      <c r="C14836" s="747" t="s">
        <v>255</v>
      </c>
      <c r="D14836" s="747">
        <v>0.04</v>
      </c>
      <c r="E14836" s="747">
        <v>51.32</v>
      </c>
      <c r="F14836" s="688">
        <f t="shared" si="949"/>
        <v>2.0528</v>
      </c>
      <c r="G14836" s="689">
        <f t="shared" si="950"/>
        <v>8032.5336000001435</v>
      </c>
      <c r="H14836" s="747">
        <v>307575</v>
      </c>
      <c r="I14836" s="747" t="s">
        <v>255</v>
      </c>
      <c r="J14836" s="747">
        <v>0.04</v>
      </c>
      <c r="K14836" s="747">
        <v>46.46</v>
      </c>
      <c r="L14836" s="688">
        <f t="shared" si="951"/>
        <v>1.8584000000000001</v>
      </c>
      <c r="M14836" s="689">
        <f t="shared" si="952"/>
        <v>7964.8240000001133</v>
      </c>
      <c r="N14836" s="336"/>
    </row>
    <row r="14837" spans="1:14">
      <c r="A14837" s="336"/>
      <c r="B14837" s="747">
        <v>307575</v>
      </c>
      <c r="C14837" s="747" t="s">
        <v>256</v>
      </c>
      <c r="D14837" s="747">
        <v>0.1</v>
      </c>
      <c r="E14837" s="747">
        <v>51.32</v>
      </c>
      <c r="F14837" s="688">
        <f t="shared" si="949"/>
        <v>5.1320000000000006</v>
      </c>
      <c r="G14837" s="689">
        <f t="shared" si="950"/>
        <v>19720.44960000048</v>
      </c>
      <c r="H14837" s="747">
        <v>307575</v>
      </c>
      <c r="I14837" s="747" t="s">
        <v>256</v>
      </c>
      <c r="J14837" s="747">
        <v>0.1</v>
      </c>
      <c r="K14837" s="747">
        <v>46.46</v>
      </c>
      <c r="L14837" s="688">
        <f t="shared" si="951"/>
        <v>4.6459999999999999</v>
      </c>
      <c r="M14837" s="689">
        <f t="shared" si="952"/>
        <v>19557.490800000371</v>
      </c>
      <c r="N14837" s="336"/>
    </row>
    <row r="14838" spans="1:14">
      <c r="A14838" s="336"/>
      <c r="B14838" s="747">
        <v>307575</v>
      </c>
      <c r="C14838" s="747" t="s">
        <v>257</v>
      </c>
      <c r="D14838" s="747">
        <v>0.125</v>
      </c>
      <c r="E14838" s="747">
        <v>53.53</v>
      </c>
      <c r="F14838" s="688">
        <f t="shared" si="949"/>
        <v>6.6912500000000001</v>
      </c>
      <c r="G14838" s="689">
        <f t="shared" si="950"/>
        <v>25931.253749999571</v>
      </c>
      <c r="H14838" s="747">
        <v>307575</v>
      </c>
      <c r="I14838" s="747" t="s">
        <v>257</v>
      </c>
      <c r="J14838" s="747">
        <v>0.125</v>
      </c>
      <c r="K14838" s="747">
        <v>48.55</v>
      </c>
      <c r="L14838" s="688">
        <f t="shared" si="951"/>
        <v>6.0687499999999996</v>
      </c>
      <c r="M14838" s="689">
        <f t="shared" si="952"/>
        <v>25711.561249999519</v>
      </c>
      <c r="N14838" s="336"/>
    </row>
    <row r="14839" spans="1:14">
      <c r="A14839" s="336"/>
      <c r="B14839" s="747">
        <v>307575</v>
      </c>
      <c r="C14839" s="747" t="s">
        <v>258</v>
      </c>
      <c r="D14839" s="747">
        <v>0.125</v>
      </c>
      <c r="E14839" s="747">
        <v>54.22</v>
      </c>
      <c r="F14839" s="688">
        <f t="shared" si="949"/>
        <v>6.7774999999999999</v>
      </c>
      <c r="G14839" s="689">
        <f t="shared" si="950"/>
        <v>26540.27249999945</v>
      </c>
      <c r="H14839" s="747">
        <v>307575</v>
      </c>
      <c r="I14839" s="747" t="s">
        <v>258</v>
      </c>
      <c r="J14839" s="747">
        <v>0.125</v>
      </c>
      <c r="K14839" s="747">
        <v>49.11</v>
      </c>
      <c r="L14839" s="688">
        <f t="shared" si="951"/>
        <v>6.1387499999999999</v>
      </c>
      <c r="M14839" s="689">
        <f t="shared" si="952"/>
        <v>26314.822499999584</v>
      </c>
      <c r="N14839" s="336"/>
    </row>
    <row r="14840" spans="1:14">
      <c r="A14840" s="336"/>
      <c r="B14840" s="747">
        <v>307575</v>
      </c>
      <c r="C14840" s="747" t="s">
        <v>259</v>
      </c>
      <c r="D14840" s="747">
        <v>0.1</v>
      </c>
      <c r="E14840" s="747">
        <v>54.77</v>
      </c>
      <c r="F14840" s="688">
        <f t="shared" si="949"/>
        <v>5.4770000000000003</v>
      </c>
      <c r="G14840" s="689">
        <f t="shared" si="950"/>
        <v>21621.781000000083</v>
      </c>
      <c r="H14840" s="747">
        <v>307575</v>
      </c>
      <c r="I14840" s="747" t="s">
        <v>259</v>
      </c>
      <c r="J14840" s="747">
        <v>0.1</v>
      </c>
      <c r="K14840" s="747">
        <v>49.56</v>
      </c>
      <c r="L14840" s="688">
        <f t="shared" si="951"/>
        <v>4.9560000000000004</v>
      </c>
      <c r="M14840" s="689">
        <f t="shared" si="952"/>
        <v>21437.870999999956</v>
      </c>
      <c r="N14840" s="336"/>
    </row>
    <row r="14841" spans="1:14">
      <c r="A14841" s="336"/>
      <c r="B14841" s="747">
        <v>307575</v>
      </c>
      <c r="C14841" s="747" t="s">
        <v>260</v>
      </c>
      <c r="D14841" s="747">
        <v>0.1</v>
      </c>
      <c r="E14841" s="747">
        <v>55.89</v>
      </c>
      <c r="F14841" s="688">
        <f t="shared" si="949"/>
        <v>5.5890000000000004</v>
      </c>
      <c r="G14841" s="689">
        <f t="shared" si="950"/>
        <v>25747.676999999585</v>
      </c>
      <c r="H14841" s="747">
        <v>307575</v>
      </c>
      <c r="I14841" s="747" t="s">
        <v>260</v>
      </c>
      <c r="J14841" s="747">
        <v>0.1</v>
      </c>
      <c r="K14841" s="747">
        <v>50.01</v>
      </c>
      <c r="L14841" s="688">
        <f t="shared" si="951"/>
        <v>5.0010000000000003</v>
      </c>
      <c r="M14841" s="689">
        <f t="shared" si="952"/>
        <v>25021.648999999714</v>
      </c>
      <c r="N14841" s="336"/>
    </row>
    <row r="14842" spans="1:14">
      <c r="A14842" s="336"/>
      <c r="B14842" s="747">
        <v>307580</v>
      </c>
      <c r="C14842" s="747" t="s">
        <v>255</v>
      </c>
      <c r="D14842" s="747">
        <v>0.04</v>
      </c>
      <c r="E14842" s="747">
        <v>51.84</v>
      </c>
      <c r="F14842" s="688">
        <f t="shared" si="949"/>
        <v>2.0736000000000003</v>
      </c>
      <c r="G14842" s="689">
        <f t="shared" si="950"/>
        <v>8034.6072000001432</v>
      </c>
      <c r="H14842" s="747">
        <v>307580</v>
      </c>
      <c r="I14842" s="747" t="s">
        <v>255</v>
      </c>
      <c r="J14842" s="747">
        <v>0.04</v>
      </c>
      <c r="K14842" s="747">
        <v>46.54</v>
      </c>
      <c r="L14842" s="688">
        <f t="shared" si="951"/>
        <v>1.8615999999999999</v>
      </c>
      <c r="M14842" s="689">
        <f t="shared" si="952"/>
        <v>7966.6856000001135</v>
      </c>
      <c r="N14842" s="336"/>
    </row>
    <row r="14843" spans="1:14">
      <c r="A14843" s="336"/>
      <c r="B14843" s="747">
        <v>307580</v>
      </c>
      <c r="C14843" s="747" t="s">
        <v>256</v>
      </c>
      <c r="D14843" s="747">
        <v>0.1</v>
      </c>
      <c r="E14843" s="747">
        <v>51.84</v>
      </c>
      <c r="F14843" s="688">
        <f t="shared" si="949"/>
        <v>5.1840000000000011</v>
      </c>
      <c r="G14843" s="689">
        <f t="shared" si="950"/>
        <v>19725.633600000481</v>
      </c>
      <c r="H14843" s="747">
        <v>307580</v>
      </c>
      <c r="I14843" s="747" t="s">
        <v>256</v>
      </c>
      <c r="J14843" s="747">
        <v>0.1</v>
      </c>
      <c r="K14843" s="747">
        <v>46.54</v>
      </c>
      <c r="L14843" s="688">
        <f t="shared" si="951"/>
        <v>4.6539999999999999</v>
      </c>
      <c r="M14843" s="689">
        <f t="shared" si="952"/>
        <v>19562.144800000369</v>
      </c>
      <c r="N14843" s="336"/>
    </row>
    <row r="14844" spans="1:14">
      <c r="A14844" s="336"/>
      <c r="B14844" s="747">
        <v>307580</v>
      </c>
      <c r="C14844" s="747" t="s">
        <v>257</v>
      </c>
      <c r="D14844" s="747">
        <v>0.125</v>
      </c>
      <c r="E14844" s="747">
        <v>54.06</v>
      </c>
      <c r="F14844" s="688">
        <f t="shared" si="949"/>
        <v>6.7575000000000003</v>
      </c>
      <c r="G14844" s="689">
        <f t="shared" si="950"/>
        <v>25938.01124999957</v>
      </c>
      <c r="H14844" s="747">
        <v>307580</v>
      </c>
      <c r="I14844" s="747" t="s">
        <v>257</v>
      </c>
      <c r="J14844" s="747">
        <v>0.125</v>
      </c>
      <c r="K14844" s="747">
        <v>48.62</v>
      </c>
      <c r="L14844" s="688">
        <f t="shared" si="951"/>
        <v>6.0774999999999997</v>
      </c>
      <c r="M14844" s="689">
        <f t="shared" si="952"/>
        <v>25717.638749999518</v>
      </c>
      <c r="N14844" s="336"/>
    </row>
    <row r="14845" spans="1:14">
      <c r="A14845" s="336"/>
      <c r="B14845" s="747">
        <v>307580</v>
      </c>
      <c r="C14845" s="747" t="s">
        <v>258</v>
      </c>
      <c r="D14845" s="747">
        <v>0.125</v>
      </c>
      <c r="E14845" s="747">
        <v>54.75</v>
      </c>
      <c r="F14845" s="688">
        <f t="shared" si="949"/>
        <v>6.84375</v>
      </c>
      <c r="G14845" s="689">
        <f t="shared" si="950"/>
        <v>26547.11624999945</v>
      </c>
      <c r="H14845" s="747">
        <v>307580</v>
      </c>
      <c r="I14845" s="747" t="s">
        <v>258</v>
      </c>
      <c r="J14845" s="747">
        <v>0.125</v>
      </c>
      <c r="K14845" s="747">
        <v>49.18</v>
      </c>
      <c r="L14845" s="688">
        <f t="shared" si="951"/>
        <v>6.1475</v>
      </c>
      <c r="M14845" s="689">
        <f t="shared" si="952"/>
        <v>26320.969999999583</v>
      </c>
      <c r="N14845" s="336"/>
    </row>
    <row r="14846" spans="1:14">
      <c r="A14846" s="336"/>
      <c r="B14846" s="747">
        <v>307580</v>
      </c>
      <c r="C14846" s="747" t="s">
        <v>259</v>
      </c>
      <c r="D14846" s="747">
        <v>0.1</v>
      </c>
      <c r="E14846" s="747">
        <v>55.3</v>
      </c>
      <c r="F14846" s="688">
        <f t="shared" si="949"/>
        <v>5.53</v>
      </c>
      <c r="G14846" s="689">
        <f t="shared" si="950"/>
        <v>21627.311000000082</v>
      </c>
      <c r="H14846" s="747">
        <v>307580</v>
      </c>
      <c r="I14846" s="747" t="s">
        <v>259</v>
      </c>
      <c r="J14846" s="747">
        <v>0.1</v>
      </c>
      <c r="K14846" s="747">
        <v>49.63</v>
      </c>
      <c r="L14846" s="688">
        <f t="shared" si="951"/>
        <v>4.963000000000001</v>
      </c>
      <c r="M14846" s="689">
        <f t="shared" si="952"/>
        <v>21442.833999999955</v>
      </c>
      <c r="N14846" s="336"/>
    </row>
    <row r="14847" spans="1:14">
      <c r="A14847" s="336"/>
      <c r="B14847" s="747">
        <v>307580</v>
      </c>
      <c r="C14847" s="747" t="s">
        <v>260</v>
      </c>
      <c r="D14847" s="747">
        <v>0.1</v>
      </c>
      <c r="E14847" s="747">
        <v>56.43</v>
      </c>
      <c r="F14847" s="688">
        <f t="shared" si="949"/>
        <v>5.6430000000000007</v>
      </c>
      <c r="G14847" s="689">
        <f t="shared" si="950"/>
        <v>25753.319999999585</v>
      </c>
      <c r="H14847" s="747">
        <v>307580</v>
      </c>
      <c r="I14847" s="747" t="s">
        <v>260</v>
      </c>
      <c r="J14847" s="747">
        <v>0.1</v>
      </c>
      <c r="K14847" s="747">
        <v>50.07</v>
      </c>
      <c r="L14847" s="688">
        <f t="shared" si="951"/>
        <v>5.0070000000000006</v>
      </c>
      <c r="M14847" s="689">
        <f t="shared" si="952"/>
        <v>25026.655999999715</v>
      </c>
      <c r="N14847" s="336"/>
    </row>
    <row r="14848" spans="1:14">
      <c r="A14848" s="336"/>
      <c r="B14848" s="747">
        <v>307582.86200000002</v>
      </c>
      <c r="C14848" s="747" t="s">
        <v>255</v>
      </c>
      <c r="D14848" s="747">
        <v>0.04</v>
      </c>
      <c r="E14848" s="747">
        <v>29.91</v>
      </c>
      <c r="F14848" s="688">
        <f t="shared" ref="F14848:F14911" si="953">D14848*E14848</f>
        <v>1.1964000000000001</v>
      </c>
      <c r="G14848" s="689">
        <f t="shared" ref="G14848:G14911" si="954">G14842+F14848</f>
        <v>8035.803600000143</v>
      </c>
      <c r="H14848" s="747">
        <v>307582.86200000002</v>
      </c>
      <c r="I14848" s="747" t="s">
        <v>255</v>
      </c>
      <c r="J14848" s="747">
        <v>0.04</v>
      </c>
      <c r="K14848" s="747">
        <v>26.67</v>
      </c>
      <c r="L14848" s="688">
        <f t="shared" ref="L14848:L14911" si="955">J14848*K14848</f>
        <v>1.0668000000000002</v>
      </c>
      <c r="M14848" s="689">
        <f t="shared" ref="M14848:M14911" si="956">M14842+L14848</f>
        <v>7967.7524000001131</v>
      </c>
      <c r="N14848" s="336"/>
    </row>
    <row r="14849" spans="1:14">
      <c r="A14849" s="336"/>
      <c r="B14849" s="747">
        <v>307582.86200000002</v>
      </c>
      <c r="C14849" s="747" t="s">
        <v>256</v>
      </c>
      <c r="D14849" s="747">
        <v>0.1</v>
      </c>
      <c r="E14849" s="747">
        <v>29.91</v>
      </c>
      <c r="F14849" s="688">
        <f t="shared" si="953"/>
        <v>2.9910000000000001</v>
      </c>
      <c r="G14849" s="689">
        <f t="shared" si="954"/>
        <v>19728.624600000483</v>
      </c>
      <c r="H14849" s="747">
        <v>307582.86200000002</v>
      </c>
      <c r="I14849" s="747" t="s">
        <v>256</v>
      </c>
      <c r="J14849" s="747">
        <v>0.1</v>
      </c>
      <c r="K14849" s="747">
        <v>26.67</v>
      </c>
      <c r="L14849" s="688">
        <f t="shared" si="955"/>
        <v>2.6670000000000003</v>
      </c>
      <c r="M14849" s="689">
        <f t="shared" si="956"/>
        <v>19564.811800000371</v>
      </c>
      <c r="N14849" s="336"/>
    </row>
    <row r="14850" spans="1:14">
      <c r="A14850" s="336"/>
      <c r="B14850" s="747">
        <v>307582.86200000002</v>
      </c>
      <c r="C14850" s="747" t="s">
        <v>257</v>
      </c>
      <c r="D14850" s="747">
        <v>0.125</v>
      </c>
      <c r="E14850" s="747">
        <v>31.18</v>
      </c>
      <c r="F14850" s="688">
        <f t="shared" si="953"/>
        <v>3.8975</v>
      </c>
      <c r="G14850" s="689">
        <f t="shared" si="954"/>
        <v>25941.908749999569</v>
      </c>
      <c r="H14850" s="747">
        <v>307582.86200000002</v>
      </c>
      <c r="I14850" s="747" t="s">
        <v>257</v>
      </c>
      <c r="J14850" s="747">
        <v>0.125</v>
      </c>
      <c r="K14850" s="747">
        <v>27.86</v>
      </c>
      <c r="L14850" s="688">
        <f t="shared" si="955"/>
        <v>3.4824999999999999</v>
      </c>
      <c r="M14850" s="689">
        <f t="shared" si="956"/>
        <v>25721.121249999516</v>
      </c>
      <c r="N14850" s="336"/>
    </row>
    <row r="14851" spans="1:14">
      <c r="A14851" s="336"/>
      <c r="B14851" s="747">
        <v>307582.86200000002</v>
      </c>
      <c r="C14851" s="747" t="s">
        <v>258</v>
      </c>
      <c r="D14851" s="747">
        <v>0.125</v>
      </c>
      <c r="E14851" s="747">
        <v>31.58</v>
      </c>
      <c r="F14851" s="688">
        <f t="shared" si="953"/>
        <v>3.9474999999999998</v>
      </c>
      <c r="G14851" s="689">
        <f t="shared" si="954"/>
        <v>26551.063749999448</v>
      </c>
      <c r="H14851" s="747">
        <v>307582.86200000002</v>
      </c>
      <c r="I14851" s="747" t="s">
        <v>258</v>
      </c>
      <c r="J14851" s="747">
        <v>0.125</v>
      </c>
      <c r="K14851" s="747">
        <v>28.18</v>
      </c>
      <c r="L14851" s="688">
        <f t="shared" si="955"/>
        <v>3.5225</v>
      </c>
      <c r="M14851" s="689">
        <f t="shared" si="956"/>
        <v>26324.492499999582</v>
      </c>
      <c r="N14851" s="336"/>
    </row>
    <row r="14852" spans="1:14">
      <c r="A14852" s="336"/>
      <c r="B14852" s="747">
        <v>307582.86200000002</v>
      </c>
      <c r="C14852" s="747" t="s">
        <v>259</v>
      </c>
      <c r="D14852" s="747">
        <v>0.1</v>
      </c>
      <c r="E14852" s="747">
        <v>31.9</v>
      </c>
      <c r="F14852" s="688">
        <f t="shared" si="953"/>
        <v>3.19</v>
      </c>
      <c r="G14852" s="689">
        <f t="shared" si="954"/>
        <v>21630.50100000008</v>
      </c>
      <c r="H14852" s="747">
        <v>307582.86200000002</v>
      </c>
      <c r="I14852" s="747" t="s">
        <v>259</v>
      </c>
      <c r="J14852" s="747">
        <v>0.1</v>
      </c>
      <c r="K14852" s="747">
        <v>28.43</v>
      </c>
      <c r="L14852" s="688">
        <f t="shared" si="955"/>
        <v>2.843</v>
      </c>
      <c r="M14852" s="689">
        <f t="shared" si="956"/>
        <v>21445.676999999956</v>
      </c>
      <c r="N14852" s="336"/>
    </row>
    <row r="14853" spans="1:14">
      <c r="A14853" s="336"/>
      <c r="B14853" s="747">
        <v>307582.86200000002</v>
      </c>
      <c r="C14853" s="747" t="s">
        <v>260</v>
      </c>
      <c r="D14853" s="747">
        <v>0.1</v>
      </c>
      <c r="E14853" s="747">
        <v>32.549999999999997</v>
      </c>
      <c r="F14853" s="688">
        <f t="shared" si="953"/>
        <v>3.2549999999999999</v>
      </c>
      <c r="G14853" s="689">
        <f t="shared" si="954"/>
        <v>25756.574999999586</v>
      </c>
      <c r="H14853" s="747">
        <v>307582.86200000002</v>
      </c>
      <c r="I14853" s="747" t="s">
        <v>260</v>
      </c>
      <c r="J14853" s="747">
        <v>0.1</v>
      </c>
      <c r="K14853" s="747">
        <v>28.69</v>
      </c>
      <c r="L14853" s="688">
        <f t="shared" si="955"/>
        <v>2.8690000000000002</v>
      </c>
      <c r="M14853" s="689">
        <f t="shared" si="956"/>
        <v>25029.524999999714</v>
      </c>
      <c r="N14853" s="336"/>
    </row>
    <row r="14854" spans="1:14">
      <c r="A14854" s="336"/>
      <c r="B14854" s="747">
        <v>307590</v>
      </c>
      <c r="C14854" s="747" t="s">
        <v>255</v>
      </c>
      <c r="D14854" s="747">
        <v>0.04</v>
      </c>
      <c r="E14854" s="747">
        <v>74.81</v>
      </c>
      <c r="F14854" s="688">
        <f t="shared" si="953"/>
        <v>2.9923999999999999</v>
      </c>
      <c r="G14854" s="689">
        <f t="shared" si="954"/>
        <v>8038.7960000001431</v>
      </c>
      <c r="H14854" s="747">
        <v>307590</v>
      </c>
      <c r="I14854" s="747" t="s">
        <v>255</v>
      </c>
      <c r="J14854" s="747">
        <v>0.04</v>
      </c>
      <c r="K14854" s="747">
        <v>66.55</v>
      </c>
      <c r="L14854" s="688">
        <f t="shared" si="955"/>
        <v>2.6619999999999999</v>
      </c>
      <c r="M14854" s="689">
        <f t="shared" si="956"/>
        <v>7970.4144000001133</v>
      </c>
      <c r="N14854" s="336"/>
    </row>
    <row r="14855" spans="1:14">
      <c r="A14855" s="336"/>
      <c r="B14855" s="747">
        <v>307590</v>
      </c>
      <c r="C14855" s="747" t="s">
        <v>256</v>
      </c>
      <c r="D14855" s="747">
        <v>0.1</v>
      </c>
      <c r="E14855" s="747">
        <v>74.81</v>
      </c>
      <c r="F14855" s="688">
        <f t="shared" si="953"/>
        <v>7.4810000000000008</v>
      </c>
      <c r="G14855" s="689">
        <f t="shared" si="954"/>
        <v>19736.105600000483</v>
      </c>
      <c r="H14855" s="747">
        <v>307590</v>
      </c>
      <c r="I14855" s="747" t="s">
        <v>256</v>
      </c>
      <c r="J14855" s="747">
        <v>0.1</v>
      </c>
      <c r="K14855" s="747">
        <v>66.55</v>
      </c>
      <c r="L14855" s="688">
        <f t="shared" si="955"/>
        <v>6.6550000000000002</v>
      </c>
      <c r="M14855" s="689">
        <f t="shared" si="956"/>
        <v>19571.466800000369</v>
      </c>
      <c r="N14855" s="336"/>
    </row>
    <row r="14856" spans="1:14">
      <c r="A14856" s="336"/>
      <c r="B14856" s="747">
        <v>307590</v>
      </c>
      <c r="C14856" s="747" t="s">
        <v>257</v>
      </c>
      <c r="D14856" s="747">
        <v>0.125</v>
      </c>
      <c r="E14856" s="747">
        <v>77.98</v>
      </c>
      <c r="F14856" s="688">
        <f t="shared" si="953"/>
        <v>9.7475000000000005</v>
      </c>
      <c r="G14856" s="689">
        <f t="shared" si="954"/>
        <v>25951.656249999571</v>
      </c>
      <c r="H14856" s="747">
        <v>307590</v>
      </c>
      <c r="I14856" s="747" t="s">
        <v>257</v>
      </c>
      <c r="J14856" s="747">
        <v>0.125</v>
      </c>
      <c r="K14856" s="747">
        <v>69.52</v>
      </c>
      <c r="L14856" s="688">
        <f t="shared" si="955"/>
        <v>8.69</v>
      </c>
      <c r="M14856" s="689">
        <f t="shared" si="956"/>
        <v>25729.811249999515</v>
      </c>
      <c r="N14856" s="336"/>
    </row>
    <row r="14857" spans="1:14">
      <c r="A14857" s="336"/>
      <c r="B14857" s="747">
        <v>307590</v>
      </c>
      <c r="C14857" s="747" t="s">
        <v>258</v>
      </c>
      <c r="D14857" s="747">
        <v>0.125</v>
      </c>
      <c r="E14857" s="747">
        <v>78.98</v>
      </c>
      <c r="F14857" s="688">
        <f t="shared" si="953"/>
        <v>9.8725000000000005</v>
      </c>
      <c r="G14857" s="689">
        <f t="shared" si="954"/>
        <v>26560.93624999945</v>
      </c>
      <c r="H14857" s="747">
        <v>307590</v>
      </c>
      <c r="I14857" s="747" t="s">
        <v>258</v>
      </c>
      <c r="J14857" s="747">
        <v>0.125</v>
      </c>
      <c r="K14857" s="747">
        <v>70.31</v>
      </c>
      <c r="L14857" s="688">
        <f t="shared" si="955"/>
        <v>8.7887500000000003</v>
      </c>
      <c r="M14857" s="689">
        <f t="shared" si="956"/>
        <v>26333.281249999582</v>
      </c>
      <c r="N14857" s="336"/>
    </row>
    <row r="14858" spans="1:14">
      <c r="A14858" s="336"/>
      <c r="B14858" s="747">
        <v>307590</v>
      </c>
      <c r="C14858" s="747" t="s">
        <v>259</v>
      </c>
      <c r="D14858" s="747">
        <v>0.1</v>
      </c>
      <c r="E14858" s="747">
        <v>79.78</v>
      </c>
      <c r="F14858" s="688">
        <f t="shared" si="953"/>
        <v>7.9780000000000006</v>
      </c>
      <c r="G14858" s="689">
        <f t="shared" si="954"/>
        <v>21638.479000000079</v>
      </c>
      <c r="H14858" s="747">
        <v>307590</v>
      </c>
      <c r="I14858" s="747" t="s">
        <v>259</v>
      </c>
      <c r="J14858" s="747">
        <v>0.1</v>
      </c>
      <c r="K14858" s="747">
        <v>70.94</v>
      </c>
      <c r="L14858" s="688">
        <f t="shared" si="955"/>
        <v>7.0940000000000003</v>
      </c>
      <c r="M14858" s="689">
        <f t="shared" si="956"/>
        <v>21452.770999999957</v>
      </c>
      <c r="N14858" s="336"/>
    </row>
    <row r="14859" spans="1:14">
      <c r="A14859" s="336"/>
      <c r="B14859" s="747">
        <v>307590</v>
      </c>
      <c r="C14859" s="747" t="s">
        <v>260</v>
      </c>
      <c r="D14859" s="747">
        <v>0.1</v>
      </c>
      <c r="E14859" s="747">
        <v>81.400000000000006</v>
      </c>
      <c r="F14859" s="688">
        <f t="shared" si="953"/>
        <v>8.14</v>
      </c>
      <c r="G14859" s="689">
        <f t="shared" si="954"/>
        <v>25764.714999999585</v>
      </c>
      <c r="H14859" s="747">
        <v>307590</v>
      </c>
      <c r="I14859" s="747" t="s">
        <v>260</v>
      </c>
      <c r="J14859" s="747">
        <v>0.1</v>
      </c>
      <c r="K14859" s="747">
        <v>71.569999999999993</v>
      </c>
      <c r="L14859" s="688">
        <f t="shared" si="955"/>
        <v>7.157</v>
      </c>
      <c r="M14859" s="689">
        <f t="shared" si="956"/>
        <v>25036.681999999713</v>
      </c>
      <c r="N14859" s="336"/>
    </row>
    <row r="14860" spans="1:14">
      <c r="A14860" s="336"/>
      <c r="B14860" s="747">
        <v>307595</v>
      </c>
      <c r="C14860" s="747" t="s">
        <v>255</v>
      </c>
      <c r="D14860" s="747">
        <v>0.04</v>
      </c>
      <c r="E14860" s="747">
        <v>52.4</v>
      </c>
      <c r="F14860" s="688">
        <f t="shared" si="953"/>
        <v>2.0960000000000001</v>
      </c>
      <c r="G14860" s="689">
        <f t="shared" si="954"/>
        <v>8040.8920000001426</v>
      </c>
      <c r="H14860" s="747">
        <v>307595</v>
      </c>
      <c r="I14860" s="747" t="s">
        <v>255</v>
      </c>
      <c r="J14860" s="747">
        <v>0.04</v>
      </c>
      <c r="K14860" s="747">
        <v>46.62</v>
      </c>
      <c r="L14860" s="688">
        <f t="shared" si="955"/>
        <v>1.8648</v>
      </c>
      <c r="M14860" s="689">
        <f t="shared" si="956"/>
        <v>7972.2792000001136</v>
      </c>
      <c r="N14860" s="336"/>
    </row>
    <row r="14861" spans="1:14">
      <c r="A14861" s="336"/>
      <c r="B14861" s="747">
        <v>307595</v>
      </c>
      <c r="C14861" s="747" t="s">
        <v>256</v>
      </c>
      <c r="D14861" s="747">
        <v>0.1</v>
      </c>
      <c r="E14861" s="747">
        <v>52.4</v>
      </c>
      <c r="F14861" s="688">
        <f t="shared" si="953"/>
        <v>5.24</v>
      </c>
      <c r="G14861" s="689">
        <f t="shared" si="954"/>
        <v>19741.345600000484</v>
      </c>
      <c r="H14861" s="747">
        <v>307595</v>
      </c>
      <c r="I14861" s="747" t="s">
        <v>256</v>
      </c>
      <c r="J14861" s="747">
        <v>0.1</v>
      </c>
      <c r="K14861" s="747">
        <v>46.62</v>
      </c>
      <c r="L14861" s="688">
        <f t="shared" si="955"/>
        <v>4.6619999999999999</v>
      </c>
      <c r="M14861" s="689">
        <f t="shared" si="956"/>
        <v>19576.12880000037</v>
      </c>
      <c r="N14861" s="336"/>
    </row>
    <row r="14862" spans="1:14">
      <c r="A14862" s="336"/>
      <c r="B14862" s="747">
        <v>307595</v>
      </c>
      <c r="C14862" s="747" t="s">
        <v>257</v>
      </c>
      <c r="D14862" s="747">
        <v>0.125</v>
      </c>
      <c r="E14862" s="747">
        <v>54.63</v>
      </c>
      <c r="F14862" s="688">
        <f t="shared" si="953"/>
        <v>6.8287500000000003</v>
      </c>
      <c r="G14862" s="689">
        <f t="shared" si="954"/>
        <v>25958.484999999571</v>
      </c>
      <c r="H14862" s="747">
        <v>307595</v>
      </c>
      <c r="I14862" s="747" t="s">
        <v>257</v>
      </c>
      <c r="J14862" s="747">
        <v>0.125</v>
      </c>
      <c r="K14862" s="747">
        <v>48.7</v>
      </c>
      <c r="L14862" s="688">
        <f t="shared" si="955"/>
        <v>6.0875000000000004</v>
      </c>
      <c r="M14862" s="689">
        <f t="shared" si="956"/>
        <v>25735.898749999516</v>
      </c>
      <c r="N14862" s="336"/>
    </row>
    <row r="14863" spans="1:14">
      <c r="A14863" s="336"/>
      <c r="B14863" s="747">
        <v>307595</v>
      </c>
      <c r="C14863" s="747" t="s">
        <v>258</v>
      </c>
      <c r="D14863" s="747">
        <v>0.125</v>
      </c>
      <c r="E14863" s="747">
        <v>55.32</v>
      </c>
      <c r="F14863" s="688">
        <f t="shared" si="953"/>
        <v>6.915</v>
      </c>
      <c r="G14863" s="689">
        <f t="shared" si="954"/>
        <v>26567.85124999945</v>
      </c>
      <c r="H14863" s="747">
        <v>307595</v>
      </c>
      <c r="I14863" s="747" t="s">
        <v>258</v>
      </c>
      <c r="J14863" s="747">
        <v>0.125</v>
      </c>
      <c r="K14863" s="747">
        <v>49.25</v>
      </c>
      <c r="L14863" s="688">
        <f t="shared" si="955"/>
        <v>6.15625</v>
      </c>
      <c r="M14863" s="689">
        <f t="shared" si="956"/>
        <v>26339.437499999582</v>
      </c>
      <c r="N14863" s="336"/>
    </row>
    <row r="14864" spans="1:14">
      <c r="A14864" s="336"/>
      <c r="B14864" s="747">
        <v>307595</v>
      </c>
      <c r="C14864" s="747" t="s">
        <v>259</v>
      </c>
      <c r="D14864" s="747">
        <v>0.1</v>
      </c>
      <c r="E14864" s="747">
        <v>55.88</v>
      </c>
      <c r="F14864" s="688">
        <f t="shared" si="953"/>
        <v>5.588000000000001</v>
      </c>
      <c r="G14864" s="689">
        <f t="shared" si="954"/>
        <v>21644.067000000079</v>
      </c>
      <c r="H14864" s="747">
        <v>307595</v>
      </c>
      <c r="I14864" s="747" t="s">
        <v>259</v>
      </c>
      <c r="J14864" s="747">
        <v>0.1</v>
      </c>
      <c r="K14864" s="747">
        <v>49.69</v>
      </c>
      <c r="L14864" s="688">
        <f t="shared" si="955"/>
        <v>4.9690000000000003</v>
      </c>
      <c r="M14864" s="689">
        <f t="shared" si="956"/>
        <v>21457.739999999958</v>
      </c>
      <c r="N14864" s="336"/>
    </row>
    <row r="14865" spans="1:14">
      <c r="A14865" s="336"/>
      <c r="B14865" s="747">
        <v>307595</v>
      </c>
      <c r="C14865" s="747" t="s">
        <v>260</v>
      </c>
      <c r="D14865" s="747">
        <v>0.1</v>
      </c>
      <c r="E14865" s="747">
        <v>57.02</v>
      </c>
      <c r="F14865" s="688">
        <f t="shared" si="953"/>
        <v>5.7020000000000008</v>
      </c>
      <c r="G14865" s="689">
        <f t="shared" si="954"/>
        <v>25770.416999999587</v>
      </c>
      <c r="H14865" s="747">
        <v>307595</v>
      </c>
      <c r="I14865" s="747" t="s">
        <v>260</v>
      </c>
      <c r="J14865" s="747">
        <v>0.1</v>
      </c>
      <c r="K14865" s="747">
        <v>50.13</v>
      </c>
      <c r="L14865" s="688">
        <f t="shared" si="955"/>
        <v>5.0130000000000008</v>
      </c>
      <c r="M14865" s="689">
        <f t="shared" si="956"/>
        <v>25041.694999999712</v>
      </c>
      <c r="N14865" s="336"/>
    </row>
    <row r="14866" spans="1:14">
      <c r="A14866" s="336"/>
      <c r="B14866" s="747">
        <v>307600</v>
      </c>
      <c r="C14866" s="747" t="s">
        <v>255</v>
      </c>
      <c r="D14866" s="747">
        <v>0.04</v>
      </c>
      <c r="E14866" s="747">
        <v>52.4</v>
      </c>
      <c r="F14866" s="688">
        <f t="shared" si="953"/>
        <v>2.0960000000000001</v>
      </c>
      <c r="G14866" s="689">
        <f t="shared" si="954"/>
        <v>8042.9880000001422</v>
      </c>
      <c r="H14866" s="747">
        <v>307600</v>
      </c>
      <c r="I14866" s="747" t="s">
        <v>255</v>
      </c>
      <c r="J14866" s="747">
        <v>0.04</v>
      </c>
      <c r="K14866" s="747">
        <v>46.62</v>
      </c>
      <c r="L14866" s="688">
        <f t="shared" si="955"/>
        <v>1.8648</v>
      </c>
      <c r="M14866" s="689">
        <f t="shared" si="956"/>
        <v>7974.1440000001139</v>
      </c>
      <c r="N14866" s="336"/>
    </row>
    <row r="14867" spans="1:14">
      <c r="A14867" s="336"/>
      <c r="B14867" s="747">
        <v>307600</v>
      </c>
      <c r="C14867" s="747" t="s">
        <v>256</v>
      </c>
      <c r="D14867" s="747">
        <v>0.1</v>
      </c>
      <c r="E14867" s="747">
        <v>52.4</v>
      </c>
      <c r="F14867" s="688">
        <f t="shared" si="953"/>
        <v>5.24</v>
      </c>
      <c r="G14867" s="689">
        <f t="shared" si="954"/>
        <v>19746.585600000486</v>
      </c>
      <c r="H14867" s="747">
        <v>307600</v>
      </c>
      <c r="I14867" s="747" t="s">
        <v>256</v>
      </c>
      <c r="J14867" s="747">
        <v>0.1</v>
      </c>
      <c r="K14867" s="747">
        <v>46.62</v>
      </c>
      <c r="L14867" s="688">
        <f t="shared" si="955"/>
        <v>4.6619999999999999</v>
      </c>
      <c r="M14867" s="689">
        <f t="shared" si="956"/>
        <v>19580.79080000037</v>
      </c>
      <c r="N14867" s="336"/>
    </row>
    <row r="14868" spans="1:14">
      <c r="A14868" s="336"/>
      <c r="B14868" s="747">
        <v>307600</v>
      </c>
      <c r="C14868" s="747" t="s">
        <v>257</v>
      </c>
      <c r="D14868" s="747">
        <v>0.125</v>
      </c>
      <c r="E14868" s="747">
        <v>54.63</v>
      </c>
      <c r="F14868" s="688">
        <f t="shared" si="953"/>
        <v>6.8287500000000003</v>
      </c>
      <c r="G14868" s="689">
        <f t="shared" si="954"/>
        <v>25965.313749999572</v>
      </c>
      <c r="H14868" s="747">
        <v>307600</v>
      </c>
      <c r="I14868" s="747" t="s">
        <v>257</v>
      </c>
      <c r="J14868" s="747">
        <v>0.125</v>
      </c>
      <c r="K14868" s="747">
        <v>48.7</v>
      </c>
      <c r="L14868" s="688">
        <f t="shared" si="955"/>
        <v>6.0875000000000004</v>
      </c>
      <c r="M14868" s="689">
        <f t="shared" si="956"/>
        <v>25741.986249999518</v>
      </c>
      <c r="N14868" s="336"/>
    </row>
    <row r="14869" spans="1:14">
      <c r="A14869" s="336"/>
      <c r="B14869" s="747">
        <v>307600</v>
      </c>
      <c r="C14869" s="747" t="s">
        <v>258</v>
      </c>
      <c r="D14869" s="747">
        <v>0.125</v>
      </c>
      <c r="E14869" s="747">
        <v>55.32</v>
      </c>
      <c r="F14869" s="688">
        <f t="shared" si="953"/>
        <v>6.915</v>
      </c>
      <c r="G14869" s="689">
        <f t="shared" si="954"/>
        <v>26574.766249999451</v>
      </c>
      <c r="H14869" s="747">
        <v>307600</v>
      </c>
      <c r="I14869" s="747" t="s">
        <v>258</v>
      </c>
      <c r="J14869" s="747">
        <v>0.125</v>
      </c>
      <c r="K14869" s="747">
        <v>49.25</v>
      </c>
      <c r="L14869" s="688">
        <f t="shared" si="955"/>
        <v>6.15625</v>
      </c>
      <c r="M14869" s="689">
        <f t="shared" si="956"/>
        <v>26345.593749999582</v>
      </c>
      <c r="N14869" s="336"/>
    </row>
    <row r="14870" spans="1:14">
      <c r="A14870" s="336"/>
      <c r="B14870" s="747">
        <v>307600</v>
      </c>
      <c r="C14870" s="747" t="s">
        <v>259</v>
      </c>
      <c r="D14870" s="747">
        <v>0.1</v>
      </c>
      <c r="E14870" s="747">
        <v>55.88</v>
      </c>
      <c r="F14870" s="688">
        <f t="shared" si="953"/>
        <v>5.588000000000001</v>
      </c>
      <c r="G14870" s="689">
        <f t="shared" si="954"/>
        <v>21649.655000000079</v>
      </c>
      <c r="H14870" s="747">
        <v>307600</v>
      </c>
      <c r="I14870" s="747" t="s">
        <v>259</v>
      </c>
      <c r="J14870" s="747">
        <v>0.1</v>
      </c>
      <c r="K14870" s="747">
        <v>49.69</v>
      </c>
      <c r="L14870" s="688">
        <f t="shared" si="955"/>
        <v>4.9690000000000003</v>
      </c>
      <c r="M14870" s="689">
        <f t="shared" si="956"/>
        <v>21462.708999999959</v>
      </c>
      <c r="N14870" s="336"/>
    </row>
    <row r="14871" spans="1:14">
      <c r="A14871" s="336"/>
      <c r="B14871" s="747">
        <v>307600</v>
      </c>
      <c r="C14871" s="747" t="s">
        <v>260</v>
      </c>
      <c r="D14871" s="747">
        <v>0.1</v>
      </c>
      <c r="E14871" s="747">
        <v>57.02</v>
      </c>
      <c r="F14871" s="688">
        <f t="shared" si="953"/>
        <v>5.7020000000000008</v>
      </c>
      <c r="G14871" s="689">
        <f t="shared" si="954"/>
        <v>25776.118999999588</v>
      </c>
      <c r="H14871" s="747">
        <v>307600</v>
      </c>
      <c r="I14871" s="747" t="s">
        <v>260</v>
      </c>
      <c r="J14871" s="747">
        <v>0.1</v>
      </c>
      <c r="K14871" s="747">
        <v>50.13</v>
      </c>
      <c r="L14871" s="688">
        <f t="shared" si="955"/>
        <v>5.0130000000000008</v>
      </c>
      <c r="M14871" s="689">
        <f t="shared" si="956"/>
        <v>25046.707999999711</v>
      </c>
      <c r="N14871" s="336"/>
    </row>
    <row r="14872" spans="1:14">
      <c r="A14872" s="336"/>
      <c r="B14872" s="747">
        <v>307605</v>
      </c>
      <c r="C14872" s="747" t="s">
        <v>255</v>
      </c>
      <c r="D14872" s="747">
        <v>0.04</v>
      </c>
      <c r="E14872" s="747">
        <v>52.4</v>
      </c>
      <c r="F14872" s="688">
        <f t="shared" si="953"/>
        <v>2.0960000000000001</v>
      </c>
      <c r="G14872" s="689">
        <f t="shared" si="954"/>
        <v>8045.0840000001417</v>
      </c>
      <c r="H14872" s="747">
        <v>307605</v>
      </c>
      <c r="I14872" s="747" t="s">
        <v>255</v>
      </c>
      <c r="J14872" s="747">
        <v>0.04</v>
      </c>
      <c r="K14872" s="747">
        <v>46.62</v>
      </c>
      <c r="L14872" s="688">
        <f t="shared" si="955"/>
        <v>1.8648</v>
      </c>
      <c r="M14872" s="689">
        <f t="shared" si="956"/>
        <v>7976.0088000001142</v>
      </c>
      <c r="N14872" s="336"/>
    </row>
    <row r="14873" spans="1:14">
      <c r="A14873" s="336"/>
      <c r="B14873" s="747">
        <v>307605</v>
      </c>
      <c r="C14873" s="747" t="s">
        <v>256</v>
      </c>
      <c r="D14873" s="747">
        <v>0.1</v>
      </c>
      <c r="E14873" s="747">
        <v>52.4</v>
      </c>
      <c r="F14873" s="688">
        <f t="shared" si="953"/>
        <v>5.24</v>
      </c>
      <c r="G14873" s="689">
        <f t="shared" si="954"/>
        <v>19751.825600000488</v>
      </c>
      <c r="H14873" s="747">
        <v>307605</v>
      </c>
      <c r="I14873" s="747" t="s">
        <v>256</v>
      </c>
      <c r="J14873" s="747">
        <v>0.1</v>
      </c>
      <c r="K14873" s="747">
        <v>46.62</v>
      </c>
      <c r="L14873" s="688">
        <f t="shared" si="955"/>
        <v>4.6619999999999999</v>
      </c>
      <c r="M14873" s="689">
        <f t="shared" si="956"/>
        <v>19585.45280000037</v>
      </c>
      <c r="N14873" s="336"/>
    </row>
    <row r="14874" spans="1:14">
      <c r="A14874" s="336"/>
      <c r="B14874" s="747">
        <v>307605</v>
      </c>
      <c r="C14874" s="747" t="s">
        <v>257</v>
      </c>
      <c r="D14874" s="747">
        <v>0.125</v>
      </c>
      <c r="E14874" s="747">
        <v>54.63</v>
      </c>
      <c r="F14874" s="688">
        <f t="shared" si="953"/>
        <v>6.8287500000000003</v>
      </c>
      <c r="G14874" s="689">
        <f t="shared" si="954"/>
        <v>25972.142499999572</v>
      </c>
      <c r="H14874" s="747">
        <v>307605</v>
      </c>
      <c r="I14874" s="747" t="s">
        <v>257</v>
      </c>
      <c r="J14874" s="747">
        <v>0.125</v>
      </c>
      <c r="K14874" s="747">
        <v>48.7</v>
      </c>
      <c r="L14874" s="688">
        <f t="shared" si="955"/>
        <v>6.0875000000000004</v>
      </c>
      <c r="M14874" s="689">
        <f t="shared" si="956"/>
        <v>25748.073749999519</v>
      </c>
      <c r="N14874" s="336"/>
    </row>
    <row r="14875" spans="1:14">
      <c r="A14875" s="336"/>
      <c r="B14875" s="747">
        <v>307605</v>
      </c>
      <c r="C14875" s="747" t="s">
        <v>258</v>
      </c>
      <c r="D14875" s="747">
        <v>0.125</v>
      </c>
      <c r="E14875" s="747">
        <v>55.32</v>
      </c>
      <c r="F14875" s="688">
        <f t="shared" si="953"/>
        <v>6.915</v>
      </c>
      <c r="G14875" s="689">
        <f t="shared" si="954"/>
        <v>26581.681249999452</v>
      </c>
      <c r="H14875" s="747">
        <v>307605</v>
      </c>
      <c r="I14875" s="747" t="s">
        <v>258</v>
      </c>
      <c r="J14875" s="747">
        <v>0.125</v>
      </c>
      <c r="K14875" s="747">
        <v>49.25</v>
      </c>
      <c r="L14875" s="688">
        <f t="shared" si="955"/>
        <v>6.15625</v>
      </c>
      <c r="M14875" s="689">
        <f t="shared" si="956"/>
        <v>26351.749999999582</v>
      </c>
      <c r="N14875" s="336"/>
    </row>
    <row r="14876" spans="1:14">
      <c r="A14876" s="336"/>
      <c r="B14876" s="747">
        <v>307605</v>
      </c>
      <c r="C14876" s="747" t="s">
        <v>259</v>
      </c>
      <c r="D14876" s="747">
        <v>0.1</v>
      </c>
      <c r="E14876" s="747">
        <v>55.88</v>
      </c>
      <c r="F14876" s="688">
        <f t="shared" si="953"/>
        <v>5.588000000000001</v>
      </c>
      <c r="G14876" s="689">
        <f t="shared" si="954"/>
        <v>21655.243000000079</v>
      </c>
      <c r="H14876" s="747">
        <v>307605</v>
      </c>
      <c r="I14876" s="747" t="s">
        <v>259</v>
      </c>
      <c r="J14876" s="747">
        <v>0.1</v>
      </c>
      <c r="K14876" s="747">
        <v>49.69</v>
      </c>
      <c r="L14876" s="688">
        <f t="shared" si="955"/>
        <v>4.9690000000000003</v>
      </c>
      <c r="M14876" s="689">
        <f t="shared" si="956"/>
        <v>21467.67799999996</v>
      </c>
      <c r="N14876" s="336"/>
    </row>
    <row r="14877" spans="1:14">
      <c r="A14877" s="336"/>
      <c r="B14877" s="747">
        <v>307605</v>
      </c>
      <c r="C14877" s="747" t="s">
        <v>260</v>
      </c>
      <c r="D14877" s="747">
        <v>0.1</v>
      </c>
      <c r="E14877" s="747">
        <v>57.02</v>
      </c>
      <c r="F14877" s="688">
        <f t="shared" si="953"/>
        <v>5.7020000000000008</v>
      </c>
      <c r="G14877" s="689">
        <f t="shared" si="954"/>
        <v>25781.820999999589</v>
      </c>
      <c r="H14877" s="747">
        <v>307605</v>
      </c>
      <c r="I14877" s="747" t="s">
        <v>260</v>
      </c>
      <c r="J14877" s="747">
        <v>0.1</v>
      </c>
      <c r="K14877" s="747">
        <v>50.13</v>
      </c>
      <c r="L14877" s="688">
        <f t="shared" si="955"/>
        <v>5.0130000000000008</v>
      </c>
      <c r="M14877" s="689">
        <f t="shared" si="956"/>
        <v>25051.72099999971</v>
      </c>
      <c r="N14877" s="336"/>
    </row>
    <row r="14878" spans="1:14">
      <c r="A14878" s="336"/>
      <c r="B14878" s="747">
        <v>307610</v>
      </c>
      <c r="C14878" s="747" t="s">
        <v>255</v>
      </c>
      <c r="D14878" s="747">
        <v>0.04</v>
      </c>
      <c r="E14878" s="747">
        <v>52.4</v>
      </c>
      <c r="F14878" s="688">
        <f t="shared" si="953"/>
        <v>2.0960000000000001</v>
      </c>
      <c r="G14878" s="689">
        <f t="shared" si="954"/>
        <v>8047.1800000001413</v>
      </c>
      <c r="H14878" s="747">
        <v>307610</v>
      </c>
      <c r="I14878" s="747" t="s">
        <v>255</v>
      </c>
      <c r="J14878" s="747">
        <v>0.04</v>
      </c>
      <c r="K14878" s="747">
        <v>46.62</v>
      </c>
      <c r="L14878" s="688">
        <f t="shared" si="955"/>
        <v>1.8648</v>
      </c>
      <c r="M14878" s="689">
        <f t="shared" si="956"/>
        <v>7977.8736000001145</v>
      </c>
      <c r="N14878" s="336"/>
    </row>
    <row r="14879" spans="1:14">
      <c r="A14879" s="336"/>
      <c r="B14879" s="747">
        <v>307610</v>
      </c>
      <c r="C14879" s="747" t="s">
        <v>256</v>
      </c>
      <c r="D14879" s="747">
        <v>0.1</v>
      </c>
      <c r="E14879" s="747">
        <v>52.4</v>
      </c>
      <c r="F14879" s="688">
        <f t="shared" si="953"/>
        <v>5.24</v>
      </c>
      <c r="G14879" s="689">
        <f t="shared" si="954"/>
        <v>19757.065600000489</v>
      </c>
      <c r="H14879" s="747">
        <v>307610</v>
      </c>
      <c r="I14879" s="747" t="s">
        <v>256</v>
      </c>
      <c r="J14879" s="747">
        <v>0.1</v>
      </c>
      <c r="K14879" s="747">
        <v>46.62</v>
      </c>
      <c r="L14879" s="688">
        <f t="shared" si="955"/>
        <v>4.6619999999999999</v>
      </c>
      <c r="M14879" s="689">
        <f t="shared" si="956"/>
        <v>19590.11480000037</v>
      </c>
      <c r="N14879" s="336"/>
    </row>
    <row r="14880" spans="1:14">
      <c r="A14880" s="336"/>
      <c r="B14880" s="747">
        <v>307610</v>
      </c>
      <c r="C14880" s="747" t="s">
        <v>257</v>
      </c>
      <c r="D14880" s="747">
        <v>0.125</v>
      </c>
      <c r="E14880" s="747">
        <v>54.63</v>
      </c>
      <c r="F14880" s="688">
        <f t="shared" si="953"/>
        <v>6.8287500000000003</v>
      </c>
      <c r="G14880" s="689">
        <f t="shared" si="954"/>
        <v>25978.971249999573</v>
      </c>
      <c r="H14880" s="747">
        <v>307610</v>
      </c>
      <c r="I14880" s="747" t="s">
        <v>257</v>
      </c>
      <c r="J14880" s="747">
        <v>0.125</v>
      </c>
      <c r="K14880" s="747">
        <v>48.7</v>
      </c>
      <c r="L14880" s="688">
        <f t="shared" si="955"/>
        <v>6.0875000000000004</v>
      </c>
      <c r="M14880" s="689">
        <f t="shared" si="956"/>
        <v>25754.161249999521</v>
      </c>
      <c r="N14880" s="336"/>
    </row>
    <row r="14881" spans="1:14">
      <c r="A14881" s="336"/>
      <c r="B14881" s="747">
        <v>307610</v>
      </c>
      <c r="C14881" s="747" t="s">
        <v>258</v>
      </c>
      <c r="D14881" s="747">
        <v>0.125</v>
      </c>
      <c r="E14881" s="747">
        <v>55.32</v>
      </c>
      <c r="F14881" s="688">
        <f t="shared" si="953"/>
        <v>6.915</v>
      </c>
      <c r="G14881" s="689">
        <f t="shared" si="954"/>
        <v>26588.596249999453</v>
      </c>
      <c r="H14881" s="747">
        <v>307610</v>
      </c>
      <c r="I14881" s="747" t="s">
        <v>258</v>
      </c>
      <c r="J14881" s="747">
        <v>0.125</v>
      </c>
      <c r="K14881" s="747">
        <v>49.25</v>
      </c>
      <c r="L14881" s="688">
        <f t="shared" si="955"/>
        <v>6.15625</v>
      </c>
      <c r="M14881" s="689">
        <f t="shared" si="956"/>
        <v>26357.906249999582</v>
      </c>
      <c r="N14881" s="336"/>
    </row>
    <row r="14882" spans="1:14">
      <c r="A14882" s="336"/>
      <c r="B14882" s="747">
        <v>307610</v>
      </c>
      <c r="C14882" s="747" t="s">
        <v>259</v>
      </c>
      <c r="D14882" s="747">
        <v>0.1</v>
      </c>
      <c r="E14882" s="747">
        <v>55.88</v>
      </c>
      <c r="F14882" s="688">
        <f t="shared" si="953"/>
        <v>5.588000000000001</v>
      </c>
      <c r="G14882" s="689">
        <f t="shared" si="954"/>
        <v>21660.831000000078</v>
      </c>
      <c r="H14882" s="747">
        <v>307610</v>
      </c>
      <c r="I14882" s="747" t="s">
        <v>259</v>
      </c>
      <c r="J14882" s="747">
        <v>0.1</v>
      </c>
      <c r="K14882" s="747">
        <v>49.69</v>
      </c>
      <c r="L14882" s="688">
        <f t="shared" si="955"/>
        <v>4.9690000000000003</v>
      </c>
      <c r="M14882" s="689">
        <f t="shared" si="956"/>
        <v>21472.646999999961</v>
      </c>
      <c r="N14882" s="336"/>
    </row>
    <row r="14883" spans="1:14">
      <c r="A14883" s="336"/>
      <c r="B14883" s="747">
        <v>307610</v>
      </c>
      <c r="C14883" s="747" t="s">
        <v>260</v>
      </c>
      <c r="D14883" s="747">
        <v>0.1</v>
      </c>
      <c r="E14883" s="747">
        <v>57.02</v>
      </c>
      <c r="F14883" s="688">
        <f t="shared" si="953"/>
        <v>5.7020000000000008</v>
      </c>
      <c r="G14883" s="689">
        <f t="shared" si="954"/>
        <v>25787.52299999959</v>
      </c>
      <c r="H14883" s="747">
        <v>307610</v>
      </c>
      <c r="I14883" s="747" t="s">
        <v>260</v>
      </c>
      <c r="J14883" s="747">
        <v>0.1</v>
      </c>
      <c r="K14883" s="747">
        <v>50.13</v>
      </c>
      <c r="L14883" s="688">
        <f t="shared" si="955"/>
        <v>5.0130000000000008</v>
      </c>
      <c r="M14883" s="689">
        <f t="shared" si="956"/>
        <v>25056.733999999709</v>
      </c>
      <c r="N14883" s="336"/>
    </row>
    <row r="14884" spans="1:14">
      <c r="A14884" s="336"/>
      <c r="B14884" s="747">
        <v>307615</v>
      </c>
      <c r="C14884" s="747" t="s">
        <v>255</v>
      </c>
      <c r="D14884" s="747">
        <v>0.04</v>
      </c>
      <c r="E14884" s="747">
        <v>52.4</v>
      </c>
      <c r="F14884" s="688">
        <f t="shared" si="953"/>
        <v>2.0960000000000001</v>
      </c>
      <c r="G14884" s="689">
        <f t="shared" si="954"/>
        <v>8049.2760000001408</v>
      </c>
      <c r="H14884" s="747">
        <v>307615</v>
      </c>
      <c r="I14884" s="747" t="s">
        <v>255</v>
      </c>
      <c r="J14884" s="747">
        <v>0.04</v>
      </c>
      <c r="K14884" s="747">
        <v>46.62</v>
      </c>
      <c r="L14884" s="688">
        <f t="shared" si="955"/>
        <v>1.8648</v>
      </c>
      <c r="M14884" s="689">
        <f t="shared" si="956"/>
        <v>7979.7384000001148</v>
      </c>
      <c r="N14884" s="336"/>
    </row>
    <row r="14885" spans="1:14">
      <c r="A14885" s="336"/>
      <c r="B14885" s="747">
        <v>307615</v>
      </c>
      <c r="C14885" s="747" t="s">
        <v>256</v>
      </c>
      <c r="D14885" s="747">
        <v>0.1</v>
      </c>
      <c r="E14885" s="747">
        <v>52.4</v>
      </c>
      <c r="F14885" s="688">
        <f t="shared" si="953"/>
        <v>5.24</v>
      </c>
      <c r="G14885" s="689">
        <f t="shared" si="954"/>
        <v>19762.305600000491</v>
      </c>
      <c r="H14885" s="747">
        <v>307615</v>
      </c>
      <c r="I14885" s="747" t="s">
        <v>256</v>
      </c>
      <c r="J14885" s="747">
        <v>0.1</v>
      </c>
      <c r="K14885" s="747">
        <v>46.62</v>
      </c>
      <c r="L14885" s="688">
        <f t="shared" si="955"/>
        <v>4.6619999999999999</v>
      </c>
      <c r="M14885" s="689">
        <f t="shared" si="956"/>
        <v>19594.776800000371</v>
      </c>
      <c r="N14885" s="336"/>
    </row>
    <row r="14886" spans="1:14">
      <c r="A14886" s="336"/>
      <c r="B14886" s="747">
        <v>307615</v>
      </c>
      <c r="C14886" s="747" t="s">
        <v>257</v>
      </c>
      <c r="D14886" s="747">
        <v>0.125</v>
      </c>
      <c r="E14886" s="747">
        <v>54.63</v>
      </c>
      <c r="F14886" s="688">
        <f t="shared" si="953"/>
        <v>6.8287500000000003</v>
      </c>
      <c r="G14886" s="689">
        <f t="shared" si="954"/>
        <v>25985.799999999574</v>
      </c>
      <c r="H14886" s="747">
        <v>307615</v>
      </c>
      <c r="I14886" s="747" t="s">
        <v>257</v>
      </c>
      <c r="J14886" s="747">
        <v>0.125</v>
      </c>
      <c r="K14886" s="747">
        <v>48.7</v>
      </c>
      <c r="L14886" s="688">
        <f t="shared" si="955"/>
        <v>6.0875000000000004</v>
      </c>
      <c r="M14886" s="689">
        <f t="shared" si="956"/>
        <v>25760.248749999522</v>
      </c>
      <c r="N14886" s="336"/>
    </row>
    <row r="14887" spans="1:14">
      <c r="A14887" s="336"/>
      <c r="B14887" s="747">
        <v>307615</v>
      </c>
      <c r="C14887" s="747" t="s">
        <v>258</v>
      </c>
      <c r="D14887" s="747">
        <v>0.125</v>
      </c>
      <c r="E14887" s="747">
        <v>55.32</v>
      </c>
      <c r="F14887" s="688">
        <f t="shared" si="953"/>
        <v>6.915</v>
      </c>
      <c r="G14887" s="689">
        <f t="shared" si="954"/>
        <v>26595.511249999454</v>
      </c>
      <c r="H14887" s="747">
        <v>307615</v>
      </c>
      <c r="I14887" s="747" t="s">
        <v>258</v>
      </c>
      <c r="J14887" s="747">
        <v>0.125</v>
      </c>
      <c r="K14887" s="747">
        <v>49.25</v>
      </c>
      <c r="L14887" s="688">
        <f t="shared" si="955"/>
        <v>6.15625</v>
      </c>
      <c r="M14887" s="689">
        <f t="shared" si="956"/>
        <v>26364.062499999582</v>
      </c>
      <c r="N14887" s="336"/>
    </row>
    <row r="14888" spans="1:14">
      <c r="A14888" s="336"/>
      <c r="B14888" s="747">
        <v>307615</v>
      </c>
      <c r="C14888" s="747" t="s">
        <v>259</v>
      </c>
      <c r="D14888" s="747">
        <v>0.1</v>
      </c>
      <c r="E14888" s="747">
        <v>55.88</v>
      </c>
      <c r="F14888" s="688">
        <f t="shared" si="953"/>
        <v>5.588000000000001</v>
      </c>
      <c r="G14888" s="689">
        <f t="shared" si="954"/>
        <v>21666.419000000078</v>
      </c>
      <c r="H14888" s="747">
        <v>307615</v>
      </c>
      <c r="I14888" s="747" t="s">
        <v>259</v>
      </c>
      <c r="J14888" s="747">
        <v>0.1</v>
      </c>
      <c r="K14888" s="747">
        <v>49.69</v>
      </c>
      <c r="L14888" s="688">
        <f t="shared" si="955"/>
        <v>4.9690000000000003</v>
      </c>
      <c r="M14888" s="689">
        <f t="shared" si="956"/>
        <v>21477.615999999962</v>
      </c>
      <c r="N14888" s="336"/>
    </row>
    <row r="14889" spans="1:14">
      <c r="A14889" s="336"/>
      <c r="B14889" s="747">
        <v>307615</v>
      </c>
      <c r="C14889" s="747" t="s">
        <v>260</v>
      </c>
      <c r="D14889" s="747">
        <v>0.1</v>
      </c>
      <c r="E14889" s="747">
        <v>57.02</v>
      </c>
      <c r="F14889" s="688">
        <f t="shared" si="953"/>
        <v>5.7020000000000008</v>
      </c>
      <c r="G14889" s="689">
        <f t="shared" si="954"/>
        <v>25793.224999999591</v>
      </c>
      <c r="H14889" s="747">
        <v>307615</v>
      </c>
      <c r="I14889" s="747" t="s">
        <v>260</v>
      </c>
      <c r="J14889" s="747">
        <v>0.1</v>
      </c>
      <c r="K14889" s="747">
        <v>50.13</v>
      </c>
      <c r="L14889" s="688">
        <f t="shared" si="955"/>
        <v>5.0130000000000008</v>
      </c>
      <c r="M14889" s="689">
        <f t="shared" si="956"/>
        <v>25061.746999999708</v>
      </c>
      <c r="N14889" s="336"/>
    </row>
    <row r="14890" spans="1:14">
      <c r="A14890" s="336"/>
      <c r="B14890" s="747">
        <v>307620</v>
      </c>
      <c r="C14890" s="747" t="s">
        <v>255</v>
      </c>
      <c r="D14890" s="747">
        <v>0.04</v>
      </c>
      <c r="E14890" s="747">
        <v>52.4</v>
      </c>
      <c r="F14890" s="688">
        <f t="shared" si="953"/>
        <v>2.0960000000000001</v>
      </c>
      <c r="G14890" s="689">
        <f t="shared" si="954"/>
        <v>8051.3720000001404</v>
      </c>
      <c r="H14890" s="747">
        <v>307620</v>
      </c>
      <c r="I14890" s="747" t="s">
        <v>255</v>
      </c>
      <c r="J14890" s="747">
        <v>0.04</v>
      </c>
      <c r="K14890" s="747">
        <v>46.62</v>
      </c>
      <c r="L14890" s="688">
        <f t="shared" si="955"/>
        <v>1.8648</v>
      </c>
      <c r="M14890" s="689">
        <f t="shared" si="956"/>
        <v>7981.6032000001151</v>
      </c>
      <c r="N14890" s="336"/>
    </row>
    <row r="14891" spans="1:14">
      <c r="A14891" s="336"/>
      <c r="B14891" s="747">
        <v>307620</v>
      </c>
      <c r="C14891" s="747" t="s">
        <v>256</v>
      </c>
      <c r="D14891" s="747">
        <v>0.1</v>
      </c>
      <c r="E14891" s="747">
        <v>52.4</v>
      </c>
      <c r="F14891" s="688">
        <f t="shared" si="953"/>
        <v>5.24</v>
      </c>
      <c r="G14891" s="689">
        <f t="shared" si="954"/>
        <v>19767.545600000492</v>
      </c>
      <c r="H14891" s="747">
        <v>307620</v>
      </c>
      <c r="I14891" s="747" t="s">
        <v>256</v>
      </c>
      <c r="J14891" s="747">
        <v>0.1</v>
      </c>
      <c r="K14891" s="747">
        <v>46.62</v>
      </c>
      <c r="L14891" s="688">
        <f t="shared" si="955"/>
        <v>4.6619999999999999</v>
      </c>
      <c r="M14891" s="689">
        <f t="shared" si="956"/>
        <v>19599.438800000371</v>
      </c>
      <c r="N14891" s="336"/>
    </row>
    <row r="14892" spans="1:14">
      <c r="A14892" s="336"/>
      <c r="B14892" s="747">
        <v>307620</v>
      </c>
      <c r="C14892" s="747" t="s">
        <v>257</v>
      </c>
      <c r="D14892" s="747">
        <v>0.125</v>
      </c>
      <c r="E14892" s="747">
        <v>54.63</v>
      </c>
      <c r="F14892" s="688">
        <f t="shared" si="953"/>
        <v>6.8287500000000003</v>
      </c>
      <c r="G14892" s="689">
        <f t="shared" si="954"/>
        <v>25992.628749999574</v>
      </c>
      <c r="H14892" s="747">
        <v>307620</v>
      </c>
      <c r="I14892" s="747" t="s">
        <v>257</v>
      </c>
      <c r="J14892" s="747">
        <v>0.125</v>
      </c>
      <c r="K14892" s="747">
        <v>48.7</v>
      </c>
      <c r="L14892" s="688">
        <f t="shared" si="955"/>
        <v>6.0875000000000004</v>
      </c>
      <c r="M14892" s="689">
        <f t="shared" si="956"/>
        <v>25766.336249999524</v>
      </c>
      <c r="N14892" s="336"/>
    </row>
    <row r="14893" spans="1:14">
      <c r="A14893" s="336"/>
      <c r="B14893" s="747">
        <v>307620</v>
      </c>
      <c r="C14893" s="747" t="s">
        <v>258</v>
      </c>
      <c r="D14893" s="747">
        <v>0.125</v>
      </c>
      <c r="E14893" s="747">
        <v>55.32</v>
      </c>
      <c r="F14893" s="688">
        <f t="shared" si="953"/>
        <v>6.915</v>
      </c>
      <c r="G14893" s="689">
        <f t="shared" si="954"/>
        <v>26602.426249999455</v>
      </c>
      <c r="H14893" s="747">
        <v>307620</v>
      </c>
      <c r="I14893" s="747" t="s">
        <v>258</v>
      </c>
      <c r="J14893" s="747">
        <v>0.125</v>
      </c>
      <c r="K14893" s="747">
        <v>49.25</v>
      </c>
      <c r="L14893" s="688">
        <f t="shared" si="955"/>
        <v>6.15625</v>
      </c>
      <c r="M14893" s="689">
        <f t="shared" si="956"/>
        <v>26370.218749999582</v>
      </c>
      <c r="N14893" s="336"/>
    </row>
    <row r="14894" spans="1:14">
      <c r="A14894" s="336"/>
      <c r="B14894" s="747">
        <v>307620</v>
      </c>
      <c r="C14894" s="747" t="s">
        <v>259</v>
      </c>
      <c r="D14894" s="747">
        <v>0.1</v>
      </c>
      <c r="E14894" s="747">
        <v>55.88</v>
      </c>
      <c r="F14894" s="688">
        <f t="shared" si="953"/>
        <v>5.588000000000001</v>
      </c>
      <c r="G14894" s="689">
        <f t="shared" si="954"/>
        <v>21672.007000000078</v>
      </c>
      <c r="H14894" s="747">
        <v>307620</v>
      </c>
      <c r="I14894" s="747" t="s">
        <v>259</v>
      </c>
      <c r="J14894" s="747">
        <v>0.1</v>
      </c>
      <c r="K14894" s="747">
        <v>49.69</v>
      </c>
      <c r="L14894" s="688">
        <f t="shared" si="955"/>
        <v>4.9690000000000003</v>
      </c>
      <c r="M14894" s="689">
        <f t="shared" si="956"/>
        <v>21482.584999999963</v>
      </c>
      <c r="N14894" s="336"/>
    </row>
    <row r="14895" spans="1:14">
      <c r="A14895" s="336"/>
      <c r="B14895" s="747">
        <v>307620</v>
      </c>
      <c r="C14895" s="747" t="s">
        <v>260</v>
      </c>
      <c r="D14895" s="747">
        <v>0.1</v>
      </c>
      <c r="E14895" s="747">
        <v>57.02</v>
      </c>
      <c r="F14895" s="688">
        <f t="shared" si="953"/>
        <v>5.7020000000000008</v>
      </c>
      <c r="G14895" s="689">
        <f t="shared" si="954"/>
        <v>25798.926999999592</v>
      </c>
      <c r="H14895" s="747">
        <v>307620</v>
      </c>
      <c r="I14895" s="747" t="s">
        <v>260</v>
      </c>
      <c r="J14895" s="747">
        <v>0.1</v>
      </c>
      <c r="K14895" s="747">
        <v>50.13</v>
      </c>
      <c r="L14895" s="688">
        <f t="shared" si="955"/>
        <v>5.0130000000000008</v>
      </c>
      <c r="M14895" s="689">
        <f t="shared" si="956"/>
        <v>25066.759999999707</v>
      </c>
      <c r="N14895" s="336"/>
    </row>
    <row r="14896" spans="1:14">
      <c r="A14896" s="336"/>
      <c r="B14896" s="747">
        <v>307625</v>
      </c>
      <c r="C14896" s="747" t="s">
        <v>255</v>
      </c>
      <c r="D14896" s="747">
        <v>0.04</v>
      </c>
      <c r="E14896" s="747">
        <v>52.4</v>
      </c>
      <c r="F14896" s="688">
        <f t="shared" si="953"/>
        <v>2.0960000000000001</v>
      </c>
      <c r="G14896" s="689">
        <f t="shared" si="954"/>
        <v>8053.4680000001399</v>
      </c>
      <c r="H14896" s="747">
        <v>307625</v>
      </c>
      <c r="I14896" s="747" t="s">
        <v>255</v>
      </c>
      <c r="J14896" s="747">
        <v>0.04</v>
      </c>
      <c r="K14896" s="747">
        <v>46.62</v>
      </c>
      <c r="L14896" s="688">
        <f t="shared" si="955"/>
        <v>1.8648</v>
      </c>
      <c r="M14896" s="689">
        <f t="shared" si="956"/>
        <v>7983.4680000001154</v>
      </c>
      <c r="N14896" s="336"/>
    </row>
    <row r="14897" spans="1:14">
      <c r="A14897" s="336"/>
      <c r="B14897" s="747">
        <v>307625</v>
      </c>
      <c r="C14897" s="747" t="s">
        <v>256</v>
      </c>
      <c r="D14897" s="747">
        <v>0.1</v>
      </c>
      <c r="E14897" s="747">
        <v>52.4</v>
      </c>
      <c r="F14897" s="688">
        <f t="shared" si="953"/>
        <v>5.24</v>
      </c>
      <c r="G14897" s="689">
        <f t="shared" si="954"/>
        <v>19772.785600000494</v>
      </c>
      <c r="H14897" s="747">
        <v>307625</v>
      </c>
      <c r="I14897" s="747" t="s">
        <v>256</v>
      </c>
      <c r="J14897" s="747">
        <v>0.1</v>
      </c>
      <c r="K14897" s="747">
        <v>46.62</v>
      </c>
      <c r="L14897" s="688">
        <f t="shared" si="955"/>
        <v>4.6619999999999999</v>
      </c>
      <c r="M14897" s="689">
        <f t="shared" si="956"/>
        <v>19604.100800000371</v>
      </c>
      <c r="N14897" s="336"/>
    </row>
    <row r="14898" spans="1:14">
      <c r="A14898" s="336"/>
      <c r="B14898" s="747">
        <v>307625</v>
      </c>
      <c r="C14898" s="747" t="s">
        <v>257</v>
      </c>
      <c r="D14898" s="747">
        <v>0.125</v>
      </c>
      <c r="E14898" s="747">
        <v>54.63</v>
      </c>
      <c r="F14898" s="688">
        <f t="shared" si="953"/>
        <v>6.8287500000000003</v>
      </c>
      <c r="G14898" s="689">
        <f t="shared" si="954"/>
        <v>25999.457499999575</v>
      </c>
      <c r="H14898" s="747">
        <v>307625</v>
      </c>
      <c r="I14898" s="747" t="s">
        <v>257</v>
      </c>
      <c r="J14898" s="747">
        <v>0.125</v>
      </c>
      <c r="K14898" s="747">
        <v>48.7</v>
      </c>
      <c r="L14898" s="688">
        <f t="shared" si="955"/>
        <v>6.0875000000000004</v>
      </c>
      <c r="M14898" s="689">
        <f t="shared" si="956"/>
        <v>25772.423749999525</v>
      </c>
      <c r="N14898" s="336"/>
    </row>
    <row r="14899" spans="1:14">
      <c r="A14899" s="336"/>
      <c r="B14899" s="747">
        <v>307625</v>
      </c>
      <c r="C14899" s="747" t="s">
        <v>258</v>
      </c>
      <c r="D14899" s="747">
        <v>0.125</v>
      </c>
      <c r="E14899" s="747">
        <v>55.32</v>
      </c>
      <c r="F14899" s="688">
        <f t="shared" si="953"/>
        <v>6.915</v>
      </c>
      <c r="G14899" s="689">
        <f t="shared" si="954"/>
        <v>26609.341249999456</v>
      </c>
      <c r="H14899" s="747">
        <v>307625</v>
      </c>
      <c r="I14899" s="747" t="s">
        <v>258</v>
      </c>
      <c r="J14899" s="747">
        <v>0.125</v>
      </c>
      <c r="K14899" s="747">
        <v>49.25</v>
      </c>
      <c r="L14899" s="688">
        <f t="shared" si="955"/>
        <v>6.15625</v>
      </c>
      <c r="M14899" s="689">
        <f t="shared" si="956"/>
        <v>26376.374999999582</v>
      </c>
      <c r="N14899" s="336"/>
    </row>
    <row r="14900" spans="1:14">
      <c r="A14900" s="336"/>
      <c r="B14900" s="747">
        <v>307625</v>
      </c>
      <c r="C14900" s="747" t="s">
        <v>259</v>
      </c>
      <c r="D14900" s="747">
        <v>0.1</v>
      </c>
      <c r="E14900" s="747">
        <v>55.88</v>
      </c>
      <c r="F14900" s="688">
        <f t="shared" si="953"/>
        <v>5.588000000000001</v>
      </c>
      <c r="G14900" s="689">
        <f t="shared" si="954"/>
        <v>21677.595000000078</v>
      </c>
      <c r="H14900" s="747">
        <v>307625</v>
      </c>
      <c r="I14900" s="747" t="s">
        <v>259</v>
      </c>
      <c r="J14900" s="747">
        <v>0.1</v>
      </c>
      <c r="K14900" s="747">
        <v>49.69</v>
      </c>
      <c r="L14900" s="688">
        <f t="shared" si="955"/>
        <v>4.9690000000000003</v>
      </c>
      <c r="M14900" s="689">
        <f t="shared" si="956"/>
        <v>21487.553999999964</v>
      </c>
      <c r="N14900" s="336"/>
    </row>
    <row r="14901" spans="1:14">
      <c r="A14901" s="336"/>
      <c r="B14901" s="747">
        <v>307625</v>
      </c>
      <c r="C14901" s="747" t="s">
        <v>260</v>
      </c>
      <c r="D14901" s="747">
        <v>0.1</v>
      </c>
      <c r="E14901" s="747">
        <v>57.02</v>
      </c>
      <c r="F14901" s="688">
        <f t="shared" si="953"/>
        <v>5.7020000000000008</v>
      </c>
      <c r="G14901" s="689">
        <f t="shared" si="954"/>
        <v>25804.628999999593</v>
      </c>
      <c r="H14901" s="747">
        <v>307625</v>
      </c>
      <c r="I14901" s="747" t="s">
        <v>260</v>
      </c>
      <c r="J14901" s="747">
        <v>0.1</v>
      </c>
      <c r="K14901" s="747">
        <v>50.13</v>
      </c>
      <c r="L14901" s="688">
        <f t="shared" si="955"/>
        <v>5.0130000000000008</v>
      </c>
      <c r="M14901" s="689">
        <f t="shared" si="956"/>
        <v>25071.772999999706</v>
      </c>
      <c r="N14901" s="336"/>
    </row>
    <row r="14902" spans="1:14">
      <c r="A14902" s="336"/>
      <c r="B14902" s="747">
        <v>307630</v>
      </c>
      <c r="C14902" s="747" t="s">
        <v>255</v>
      </c>
      <c r="D14902" s="747">
        <v>0.04</v>
      </c>
      <c r="E14902" s="747">
        <v>52.4</v>
      </c>
      <c r="F14902" s="688">
        <f t="shared" si="953"/>
        <v>2.0960000000000001</v>
      </c>
      <c r="G14902" s="689">
        <f t="shared" si="954"/>
        <v>8055.5640000001395</v>
      </c>
      <c r="H14902" s="747">
        <v>307630</v>
      </c>
      <c r="I14902" s="747" t="s">
        <v>255</v>
      </c>
      <c r="J14902" s="747">
        <v>0.04</v>
      </c>
      <c r="K14902" s="747">
        <v>46.62</v>
      </c>
      <c r="L14902" s="688">
        <f t="shared" si="955"/>
        <v>1.8648</v>
      </c>
      <c r="M14902" s="689">
        <f t="shared" si="956"/>
        <v>7985.3328000001156</v>
      </c>
      <c r="N14902" s="336"/>
    </row>
    <row r="14903" spans="1:14">
      <c r="A14903" s="336"/>
      <c r="B14903" s="747">
        <v>307630</v>
      </c>
      <c r="C14903" s="747" t="s">
        <v>256</v>
      </c>
      <c r="D14903" s="747">
        <v>0.1</v>
      </c>
      <c r="E14903" s="747">
        <v>52.4</v>
      </c>
      <c r="F14903" s="688">
        <f t="shared" si="953"/>
        <v>5.24</v>
      </c>
      <c r="G14903" s="689">
        <f t="shared" si="954"/>
        <v>19778.025600000496</v>
      </c>
      <c r="H14903" s="747">
        <v>307630</v>
      </c>
      <c r="I14903" s="747" t="s">
        <v>256</v>
      </c>
      <c r="J14903" s="747">
        <v>0.1</v>
      </c>
      <c r="K14903" s="747">
        <v>46.62</v>
      </c>
      <c r="L14903" s="688">
        <f t="shared" si="955"/>
        <v>4.6619999999999999</v>
      </c>
      <c r="M14903" s="689">
        <f t="shared" si="956"/>
        <v>19608.762800000371</v>
      </c>
      <c r="N14903" s="336"/>
    </row>
    <row r="14904" spans="1:14">
      <c r="A14904" s="336"/>
      <c r="B14904" s="747">
        <v>307630</v>
      </c>
      <c r="C14904" s="747" t="s">
        <v>257</v>
      </c>
      <c r="D14904" s="747">
        <v>0.125</v>
      </c>
      <c r="E14904" s="747">
        <v>54.63</v>
      </c>
      <c r="F14904" s="688">
        <f t="shared" si="953"/>
        <v>6.8287500000000003</v>
      </c>
      <c r="G14904" s="689">
        <f t="shared" si="954"/>
        <v>26006.286249999575</v>
      </c>
      <c r="H14904" s="747">
        <v>307630</v>
      </c>
      <c r="I14904" s="747" t="s">
        <v>257</v>
      </c>
      <c r="J14904" s="747">
        <v>0.125</v>
      </c>
      <c r="K14904" s="747">
        <v>48.7</v>
      </c>
      <c r="L14904" s="688">
        <f t="shared" si="955"/>
        <v>6.0875000000000004</v>
      </c>
      <c r="M14904" s="689">
        <f t="shared" si="956"/>
        <v>25778.511249999527</v>
      </c>
      <c r="N14904" s="336"/>
    </row>
    <row r="14905" spans="1:14">
      <c r="A14905" s="336"/>
      <c r="B14905" s="747">
        <v>307630</v>
      </c>
      <c r="C14905" s="747" t="s">
        <v>258</v>
      </c>
      <c r="D14905" s="747">
        <v>0.125</v>
      </c>
      <c r="E14905" s="747">
        <v>55.32</v>
      </c>
      <c r="F14905" s="688">
        <f t="shared" si="953"/>
        <v>6.915</v>
      </c>
      <c r="G14905" s="689">
        <f t="shared" si="954"/>
        <v>26616.256249999456</v>
      </c>
      <c r="H14905" s="747">
        <v>307630</v>
      </c>
      <c r="I14905" s="747" t="s">
        <v>258</v>
      </c>
      <c r="J14905" s="747">
        <v>0.125</v>
      </c>
      <c r="K14905" s="747">
        <v>49.25</v>
      </c>
      <c r="L14905" s="688">
        <f t="shared" si="955"/>
        <v>6.15625</v>
      </c>
      <c r="M14905" s="689">
        <f t="shared" si="956"/>
        <v>26382.531249999582</v>
      </c>
      <c r="N14905" s="336"/>
    </row>
    <row r="14906" spans="1:14">
      <c r="A14906" s="336"/>
      <c r="B14906" s="747">
        <v>307630</v>
      </c>
      <c r="C14906" s="747" t="s">
        <v>259</v>
      </c>
      <c r="D14906" s="747">
        <v>0.1</v>
      </c>
      <c r="E14906" s="747">
        <v>55.88</v>
      </c>
      <c r="F14906" s="688">
        <f t="shared" si="953"/>
        <v>5.588000000000001</v>
      </c>
      <c r="G14906" s="689">
        <f t="shared" si="954"/>
        <v>21683.183000000077</v>
      </c>
      <c r="H14906" s="747">
        <v>307630</v>
      </c>
      <c r="I14906" s="747" t="s">
        <v>259</v>
      </c>
      <c r="J14906" s="747">
        <v>0.1</v>
      </c>
      <c r="K14906" s="747">
        <v>49.69</v>
      </c>
      <c r="L14906" s="688">
        <f t="shared" si="955"/>
        <v>4.9690000000000003</v>
      </c>
      <c r="M14906" s="689">
        <f t="shared" si="956"/>
        <v>21492.522999999965</v>
      </c>
      <c r="N14906" s="336"/>
    </row>
    <row r="14907" spans="1:14">
      <c r="A14907" s="336"/>
      <c r="B14907" s="747">
        <v>307630</v>
      </c>
      <c r="C14907" s="747" t="s">
        <v>260</v>
      </c>
      <c r="D14907" s="747">
        <v>0.1</v>
      </c>
      <c r="E14907" s="747">
        <v>57.02</v>
      </c>
      <c r="F14907" s="688">
        <f t="shared" si="953"/>
        <v>5.7020000000000008</v>
      </c>
      <c r="G14907" s="689">
        <f t="shared" si="954"/>
        <v>25810.330999999594</v>
      </c>
      <c r="H14907" s="747">
        <v>307630</v>
      </c>
      <c r="I14907" s="747" t="s">
        <v>260</v>
      </c>
      <c r="J14907" s="747">
        <v>0.1</v>
      </c>
      <c r="K14907" s="747">
        <v>50.13</v>
      </c>
      <c r="L14907" s="688">
        <f t="shared" si="955"/>
        <v>5.0130000000000008</v>
      </c>
      <c r="M14907" s="689">
        <f t="shared" si="956"/>
        <v>25076.785999999705</v>
      </c>
      <c r="N14907" s="336"/>
    </row>
    <row r="14908" spans="1:14">
      <c r="A14908" s="336"/>
      <c r="B14908" s="747">
        <v>307635</v>
      </c>
      <c r="C14908" s="747" t="s">
        <v>255</v>
      </c>
      <c r="D14908" s="747">
        <v>0.04</v>
      </c>
      <c r="E14908" s="747">
        <v>52.4</v>
      </c>
      <c r="F14908" s="688">
        <f t="shared" si="953"/>
        <v>2.0960000000000001</v>
      </c>
      <c r="G14908" s="689">
        <f t="shared" si="954"/>
        <v>8057.660000000139</v>
      </c>
      <c r="H14908" s="747">
        <v>307635</v>
      </c>
      <c r="I14908" s="747" t="s">
        <v>255</v>
      </c>
      <c r="J14908" s="747">
        <v>0.04</v>
      </c>
      <c r="K14908" s="747">
        <v>46.62</v>
      </c>
      <c r="L14908" s="688">
        <f t="shared" si="955"/>
        <v>1.8648</v>
      </c>
      <c r="M14908" s="689">
        <f t="shared" si="956"/>
        <v>7987.1976000001159</v>
      </c>
      <c r="N14908" s="336"/>
    </row>
    <row r="14909" spans="1:14">
      <c r="A14909" s="336"/>
      <c r="B14909" s="747">
        <v>307635</v>
      </c>
      <c r="C14909" s="747" t="s">
        <v>256</v>
      </c>
      <c r="D14909" s="747">
        <v>0.1</v>
      </c>
      <c r="E14909" s="747">
        <v>52.4</v>
      </c>
      <c r="F14909" s="688">
        <f t="shared" si="953"/>
        <v>5.24</v>
      </c>
      <c r="G14909" s="689">
        <f t="shared" si="954"/>
        <v>19783.265600000497</v>
      </c>
      <c r="H14909" s="747">
        <v>307635</v>
      </c>
      <c r="I14909" s="747" t="s">
        <v>256</v>
      </c>
      <c r="J14909" s="747">
        <v>0.1</v>
      </c>
      <c r="K14909" s="747">
        <v>46.62</v>
      </c>
      <c r="L14909" s="688">
        <f t="shared" si="955"/>
        <v>4.6619999999999999</v>
      </c>
      <c r="M14909" s="689">
        <f t="shared" si="956"/>
        <v>19613.424800000372</v>
      </c>
      <c r="N14909" s="336"/>
    </row>
    <row r="14910" spans="1:14">
      <c r="A14910" s="336"/>
      <c r="B14910" s="747">
        <v>307635</v>
      </c>
      <c r="C14910" s="747" t="s">
        <v>257</v>
      </c>
      <c r="D14910" s="747">
        <v>0.125</v>
      </c>
      <c r="E14910" s="747">
        <v>54.63</v>
      </c>
      <c r="F14910" s="688">
        <f t="shared" si="953"/>
        <v>6.8287500000000003</v>
      </c>
      <c r="G14910" s="689">
        <f t="shared" si="954"/>
        <v>26013.114999999576</v>
      </c>
      <c r="H14910" s="747">
        <v>307635</v>
      </c>
      <c r="I14910" s="747" t="s">
        <v>257</v>
      </c>
      <c r="J14910" s="747">
        <v>0.125</v>
      </c>
      <c r="K14910" s="747">
        <v>48.7</v>
      </c>
      <c r="L14910" s="688">
        <f t="shared" si="955"/>
        <v>6.0875000000000004</v>
      </c>
      <c r="M14910" s="689">
        <f t="shared" si="956"/>
        <v>25784.598749999528</v>
      </c>
      <c r="N14910" s="336"/>
    </row>
    <row r="14911" spans="1:14">
      <c r="A14911" s="336"/>
      <c r="B14911" s="747">
        <v>307635</v>
      </c>
      <c r="C14911" s="747" t="s">
        <v>258</v>
      </c>
      <c r="D14911" s="747">
        <v>0.125</v>
      </c>
      <c r="E14911" s="747">
        <v>55.32</v>
      </c>
      <c r="F14911" s="688">
        <f t="shared" si="953"/>
        <v>6.915</v>
      </c>
      <c r="G14911" s="689">
        <f t="shared" si="954"/>
        <v>26623.171249999457</v>
      </c>
      <c r="H14911" s="747">
        <v>307635</v>
      </c>
      <c r="I14911" s="747" t="s">
        <v>258</v>
      </c>
      <c r="J14911" s="747">
        <v>0.125</v>
      </c>
      <c r="K14911" s="747">
        <v>49.25</v>
      </c>
      <c r="L14911" s="688">
        <f t="shared" si="955"/>
        <v>6.15625</v>
      </c>
      <c r="M14911" s="689">
        <f t="shared" si="956"/>
        <v>26388.687499999582</v>
      </c>
      <c r="N14911" s="336"/>
    </row>
    <row r="14912" spans="1:14">
      <c r="A14912" s="336"/>
      <c r="B14912" s="747">
        <v>307635</v>
      </c>
      <c r="C14912" s="747" t="s">
        <v>259</v>
      </c>
      <c r="D14912" s="747">
        <v>0.1</v>
      </c>
      <c r="E14912" s="747">
        <v>55.88</v>
      </c>
      <c r="F14912" s="688">
        <f t="shared" ref="F14912:F14975" si="957">D14912*E14912</f>
        <v>5.588000000000001</v>
      </c>
      <c r="G14912" s="689">
        <f t="shared" ref="G14912:G14975" si="958">G14906+F14912</f>
        <v>21688.771000000077</v>
      </c>
      <c r="H14912" s="747">
        <v>307635</v>
      </c>
      <c r="I14912" s="747" t="s">
        <v>259</v>
      </c>
      <c r="J14912" s="747">
        <v>0.1</v>
      </c>
      <c r="K14912" s="747">
        <v>49.69</v>
      </c>
      <c r="L14912" s="688">
        <f t="shared" ref="L14912:L14975" si="959">J14912*K14912</f>
        <v>4.9690000000000003</v>
      </c>
      <c r="M14912" s="689">
        <f t="shared" ref="M14912:M14975" si="960">M14906+L14912</f>
        <v>21497.491999999966</v>
      </c>
      <c r="N14912" s="336"/>
    </row>
    <row r="14913" spans="1:14">
      <c r="A14913" s="336"/>
      <c r="B14913" s="747">
        <v>307635</v>
      </c>
      <c r="C14913" s="747" t="s">
        <v>260</v>
      </c>
      <c r="D14913" s="747">
        <v>0.1</v>
      </c>
      <c r="E14913" s="747">
        <v>57.02</v>
      </c>
      <c r="F14913" s="688">
        <f t="shared" si="957"/>
        <v>5.7020000000000008</v>
      </c>
      <c r="G14913" s="689">
        <f t="shared" si="958"/>
        <v>25816.032999999596</v>
      </c>
      <c r="H14913" s="747">
        <v>307635</v>
      </c>
      <c r="I14913" s="747" t="s">
        <v>260</v>
      </c>
      <c r="J14913" s="747">
        <v>0.1</v>
      </c>
      <c r="K14913" s="747">
        <v>50.13</v>
      </c>
      <c r="L14913" s="688">
        <f t="shared" si="959"/>
        <v>5.0130000000000008</v>
      </c>
      <c r="M14913" s="689">
        <f t="shared" si="960"/>
        <v>25081.798999999704</v>
      </c>
      <c r="N14913" s="336"/>
    </row>
    <row r="14914" spans="1:14">
      <c r="A14914" s="336"/>
      <c r="B14914" s="747">
        <v>307640</v>
      </c>
      <c r="C14914" s="747" t="s">
        <v>255</v>
      </c>
      <c r="D14914" s="747">
        <v>0.04</v>
      </c>
      <c r="E14914" s="747">
        <v>52.4</v>
      </c>
      <c r="F14914" s="688">
        <f t="shared" si="957"/>
        <v>2.0960000000000001</v>
      </c>
      <c r="G14914" s="689">
        <f t="shared" si="958"/>
        <v>8059.7560000001386</v>
      </c>
      <c r="H14914" s="747">
        <v>307640</v>
      </c>
      <c r="I14914" s="747" t="s">
        <v>255</v>
      </c>
      <c r="J14914" s="747">
        <v>0.04</v>
      </c>
      <c r="K14914" s="747">
        <v>46.62</v>
      </c>
      <c r="L14914" s="688">
        <f t="shared" si="959"/>
        <v>1.8648</v>
      </c>
      <c r="M14914" s="689">
        <f t="shared" si="960"/>
        <v>7989.0624000001162</v>
      </c>
      <c r="N14914" s="336"/>
    </row>
    <row r="14915" spans="1:14">
      <c r="A14915" s="336"/>
      <c r="B14915" s="747">
        <v>307640</v>
      </c>
      <c r="C14915" s="747" t="s">
        <v>256</v>
      </c>
      <c r="D14915" s="747">
        <v>0.1</v>
      </c>
      <c r="E14915" s="747">
        <v>52.4</v>
      </c>
      <c r="F14915" s="688">
        <f t="shared" si="957"/>
        <v>5.24</v>
      </c>
      <c r="G14915" s="689">
        <f t="shared" si="958"/>
        <v>19788.505600000499</v>
      </c>
      <c r="H14915" s="747">
        <v>307640</v>
      </c>
      <c r="I14915" s="747" t="s">
        <v>256</v>
      </c>
      <c r="J14915" s="747">
        <v>0.1</v>
      </c>
      <c r="K14915" s="747">
        <v>46.62</v>
      </c>
      <c r="L14915" s="688">
        <f t="shared" si="959"/>
        <v>4.6619999999999999</v>
      </c>
      <c r="M14915" s="689">
        <f t="shared" si="960"/>
        <v>19618.086800000372</v>
      </c>
      <c r="N14915" s="336"/>
    </row>
    <row r="14916" spans="1:14">
      <c r="A14916" s="336"/>
      <c r="B14916" s="747">
        <v>307640</v>
      </c>
      <c r="C14916" s="747" t="s">
        <v>257</v>
      </c>
      <c r="D14916" s="747">
        <v>0.125</v>
      </c>
      <c r="E14916" s="747">
        <v>54.63</v>
      </c>
      <c r="F14916" s="688">
        <f t="shared" si="957"/>
        <v>6.8287500000000003</v>
      </c>
      <c r="G14916" s="689">
        <f t="shared" si="958"/>
        <v>26019.943749999577</v>
      </c>
      <c r="H14916" s="747">
        <v>307640</v>
      </c>
      <c r="I14916" s="747" t="s">
        <v>257</v>
      </c>
      <c r="J14916" s="747">
        <v>0.125</v>
      </c>
      <c r="K14916" s="747">
        <v>48.7</v>
      </c>
      <c r="L14916" s="688">
        <f t="shared" si="959"/>
        <v>6.0875000000000004</v>
      </c>
      <c r="M14916" s="689">
        <f t="shared" si="960"/>
        <v>25790.68624999953</v>
      </c>
      <c r="N14916" s="336"/>
    </row>
    <row r="14917" spans="1:14">
      <c r="A14917" s="336"/>
      <c r="B14917" s="747">
        <v>307640</v>
      </c>
      <c r="C14917" s="747" t="s">
        <v>258</v>
      </c>
      <c r="D14917" s="747">
        <v>0.125</v>
      </c>
      <c r="E14917" s="747">
        <v>55.32</v>
      </c>
      <c r="F14917" s="688">
        <f t="shared" si="957"/>
        <v>6.915</v>
      </c>
      <c r="G14917" s="689">
        <f t="shared" si="958"/>
        <v>26630.086249999458</v>
      </c>
      <c r="H14917" s="747">
        <v>307640</v>
      </c>
      <c r="I14917" s="747" t="s">
        <v>258</v>
      </c>
      <c r="J14917" s="747">
        <v>0.125</v>
      </c>
      <c r="K14917" s="747">
        <v>49.25</v>
      </c>
      <c r="L14917" s="688">
        <f t="shared" si="959"/>
        <v>6.15625</v>
      </c>
      <c r="M14917" s="689">
        <f t="shared" si="960"/>
        <v>26394.843749999582</v>
      </c>
      <c r="N14917" s="336"/>
    </row>
    <row r="14918" spans="1:14">
      <c r="A14918" s="336"/>
      <c r="B14918" s="747">
        <v>307640</v>
      </c>
      <c r="C14918" s="747" t="s">
        <v>259</v>
      </c>
      <c r="D14918" s="747">
        <v>0.1</v>
      </c>
      <c r="E14918" s="747">
        <v>55.88</v>
      </c>
      <c r="F14918" s="688">
        <f t="shared" si="957"/>
        <v>5.588000000000001</v>
      </c>
      <c r="G14918" s="689">
        <f t="shared" si="958"/>
        <v>21694.359000000077</v>
      </c>
      <c r="H14918" s="747">
        <v>307640</v>
      </c>
      <c r="I14918" s="747" t="s">
        <v>259</v>
      </c>
      <c r="J14918" s="747">
        <v>0.1</v>
      </c>
      <c r="K14918" s="747">
        <v>49.69</v>
      </c>
      <c r="L14918" s="688">
        <f t="shared" si="959"/>
        <v>4.9690000000000003</v>
      </c>
      <c r="M14918" s="689">
        <f t="shared" si="960"/>
        <v>21502.460999999967</v>
      </c>
      <c r="N14918" s="336"/>
    </row>
    <row r="14919" spans="1:14">
      <c r="A14919" s="336"/>
      <c r="B14919" s="747">
        <v>307640</v>
      </c>
      <c r="C14919" s="747" t="s">
        <v>260</v>
      </c>
      <c r="D14919" s="747">
        <v>0.1</v>
      </c>
      <c r="E14919" s="747">
        <v>57.02</v>
      </c>
      <c r="F14919" s="688">
        <f t="shared" si="957"/>
        <v>5.7020000000000008</v>
      </c>
      <c r="G14919" s="689">
        <f t="shared" si="958"/>
        <v>25821.734999999597</v>
      </c>
      <c r="H14919" s="747">
        <v>307640</v>
      </c>
      <c r="I14919" s="747" t="s">
        <v>260</v>
      </c>
      <c r="J14919" s="747">
        <v>0.1</v>
      </c>
      <c r="K14919" s="747">
        <v>50.13</v>
      </c>
      <c r="L14919" s="688">
        <f t="shared" si="959"/>
        <v>5.0130000000000008</v>
      </c>
      <c r="M14919" s="689">
        <f t="shared" si="960"/>
        <v>25086.811999999703</v>
      </c>
      <c r="N14919" s="336"/>
    </row>
    <row r="14920" spans="1:14">
      <c r="A14920" s="336"/>
      <c r="B14920" s="747">
        <v>307645</v>
      </c>
      <c r="C14920" s="747" t="s">
        <v>255</v>
      </c>
      <c r="D14920" s="747">
        <v>0.04</v>
      </c>
      <c r="E14920" s="747">
        <v>52.4</v>
      </c>
      <c r="F14920" s="688">
        <f t="shared" si="957"/>
        <v>2.0960000000000001</v>
      </c>
      <c r="G14920" s="689">
        <f t="shared" si="958"/>
        <v>8061.8520000001381</v>
      </c>
      <c r="H14920" s="747">
        <v>307645</v>
      </c>
      <c r="I14920" s="747" t="s">
        <v>255</v>
      </c>
      <c r="J14920" s="747">
        <v>0.04</v>
      </c>
      <c r="K14920" s="747">
        <v>46.62</v>
      </c>
      <c r="L14920" s="688">
        <f t="shared" si="959"/>
        <v>1.8648</v>
      </c>
      <c r="M14920" s="689">
        <f t="shared" si="960"/>
        <v>7990.9272000001165</v>
      </c>
      <c r="N14920" s="336"/>
    </row>
    <row r="14921" spans="1:14">
      <c r="A14921" s="336"/>
      <c r="B14921" s="747">
        <v>307645</v>
      </c>
      <c r="C14921" s="747" t="s">
        <v>256</v>
      </c>
      <c r="D14921" s="747">
        <v>0.1</v>
      </c>
      <c r="E14921" s="747">
        <v>52.4</v>
      </c>
      <c r="F14921" s="688">
        <f t="shared" si="957"/>
        <v>5.24</v>
      </c>
      <c r="G14921" s="689">
        <f t="shared" si="958"/>
        <v>19793.7456000005</v>
      </c>
      <c r="H14921" s="747">
        <v>307645</v>
      </c>
      <c r="I14921" s="747" t="s">
        <v>256</v>
      </c>
      <c r="J14921" s="747">
        <v>0.1</v>
      </c>
      <c r="K14921" s="747">
        <v>46.62</v>
      </c>
      <c r="L14921" s="688">
        <f t="shared" si="959"/>
        <v>4.6619999999999999</v>
      </c>
      <c r="M14921" s="689">
        <f t="shared" si="960"/>
        <v>19622.748800000372</v>
      </c>
      <c r="N14921" s="336"/>
    </row>
    <row r="14922" spans="1:14">
      <c r="A14922" s="336"/>
      <c r="B14922" s="747">
        <v>307645</v>
      </c>
      <c r="C14922" s="747" t="s">
        <v>257</v>
      </c>
      <c r="D14922" s="747">
        <v>0.125</v>
      </c>
      <c r="E14922" s="747">
        <v>54.63</v>
      </c>
      <c r="F14922" s="688">
        <f t="shared" si="957"/>
        <v>6.8287500000000003</v>
      </c>
      <c r="G14922" s="689">
        <f t="shared" si="958"/>
        <v>26026.772499999577</v>
      </c>
      <c r="H14922" s="747">
        <v>307645</v>
      </c>
      <c r="I14922" s="747" t="s">
        <v>257</v>
      </c>
      <c r="J14922" s="747">
        <v>0.125</v>
      </c>
      <c r="K14922" s="747">
        <v>48.7</v>
      </c>
      <c r="L14922" s="688">
        <f t="shared" si="959"/>
        <v>6.0875000000000004</v>
      </c>
      <c r="M14922" s="689">
        <f t="shared" si="960"/>
        <v>25796.773749999531</v>
      </c>
      <c r="N14922" s="336"/>
    </row>
    <row r="14923" spans="1:14">
      <c r="A14923" s="336"/>
      <c r="B14923" s="747">
        <v>307645</v>
      </c>
      <c r="C14923" s="747" t="s">
        <v>258</v>
      </c>
      <c r="D14923" s="747">
        <v>0.125</v>
      </c>
      <c r="E14923" s="747">
        <v>55.32</v>
      </c>
      <c r="F14923" s="688">
        <f t="shared" si="957"/>
        <v>6.915</v>
      </c>
      <c r="G14923" s="689">
        <f t="shared" si="958"/>
        <v>26637.001249999459</v>
      </c>
      <c r="H14923" s="747">
        <v>307645</v>
      </c>
      <c r="I14923" s="747" t="s">
        <v>258</v>
      </c>
      <c r="J14923" s="747">
        <v>0.125</v>
      </c>
      <c r="K14923" s="747">
        <v>49.25</v>
      </c>
      <c r="L14923" s="688">
        <f t="shared" si="959"/>
        <v>6.15625</v>
      </c>
      <c r="M14923" s="689">
        <f t="shared" si="960"/>
        <v>26400.999999999582</v>
      </c>
      <c r="N14923" s="336"/>
    </row>
    <row r="14924" spans="1:14">
      <c r="A14924" s="336"/>
      <c r="B14924" s="747">
        <v>307645</v>
      </c>
      <c r="C14924" s="747" t="s">
        <v>259</v>
      </c>
      <c r="D14924" s="747">
        <v>0.1</v>
      </c>
      <c r="E14924" s="747">
        <v>55.88</v>
      </c>
      <c r="F14924" s="688">
        <f t="shared" si="957"/>
        <v>5.588000000000001</v>
      </c>
      <c r="G14924" s="689">
        <f t="shared" si="958"/>
        <v>21699.947000000077</v>
      </c>
      <c r="H14924" s="747">
        <v>307645</v>
      </c>
      <c r="I14924" s="747" t="s">
        <v>259</v>
      </c>
      <c r="J14924" s="747">
        <v>0.1</v>
      </c>
      <c r="K14924" s="747">
        <v>49.69</v>
      </c>
      <c r="L14924" s="688">
        <f t="shared" si="959"/>
        <v>4.9690000000000003</v>
      </c>
      <c r="M14924" s="689">
        <f t="shared" si="960"/>
        <v>21507.429999999968</v>
      </c>
      <c r="N14924" s="336"/>
    </row>
    <row r="14925" spans="1:14">
      <c r="A14925" s="336"/>
      <c r="B14925" s="747">
        <v>307645</v>
      </c>
      <c r="C14925" s="747" t="s">
        <v>260</v>
      </c>
      <c r="D14925" s="747">
        <v>0.1</v>
      </c>
      <c r="E14925" s="747">
        <v>57.02</v>
      </c>
      <c r="F14925" s="688">
        <f t="shared" si="957"/>
        <v>5.7020000000000008</v>
      </c>
      <c r="G14925" s="689">
        <f t="shared" si="958"/>
        <v>25827.436999999598</v>
      </c>
      <c r="H14925" s="747">
        <v>307645</v>
      </c>
      <c r="I14925" s="747" t="s">
        <v>260</v>
      </c>
      <c r="J14925" s="747">
        <v>0.1</v>
      </c>
      <c r="K14925" s="747">
        <v>50.13</v>
      </c>
      <c r="L14925" s="688">
        <f t="shared" si="959"/>
        <v>5.0130000000000008</v>
      </c>
      <c r="M14925" s="689">
        <f t="shared" si="960"/>
        <v>25091.824999999702</v>
      </c>
      <c r="N14925" s="336"/>
    </row>
    <row r="14926" spans="1:14">
      <c r="A14926" s="336"/>
      <c r="B14926" s="747">
        <v>307650</v>
      </c>
      <c r="C14926" s="747" t="s">
        <v>255</v>
      </c>
      <c r="D14926" s="747">
        <v>0.04</v>
      </c>
      <c r="E14926" s="747">
        <v>52.4</v>
      </c>
      <c r="F14926" s="688">
        <f t="shared" si="957"/>
        <v>2.0960000000000001</v>
      </c>
      <c r="G14926" s="689">
        <f t="shared" si="958"/>
        <v>8063.9480000001377</v>
      </c>
      <c r="H14926" s="747">
        <v>307650</v>
      </c>
      <c r="I14926" s="747" t="s">
        <v>255</v>
      </c>
      <c r="J14926" s="747">
        <v>0.04</v>
      </c>
      <c r="K14926" s="747">
        <v>46.62</v>
      </c>
      <c r="L14926" s="688">
        <f t="shared" si="959"/>
        <v>1.8648</v>
      </c>
      <c r="M14926" s="689">
        <f t="shared" si="960"/>
        <v>7992.7920000001168</v>
      </c>
      <c r="N14926" s="336"/>
    </row>
    <row r="14927" spans="1:14">
      <c r="A14927" s="336"/>
      <c r="B14927" s="747">
        <v>307650</v>
      </c>
      <c r="C14927" s="747" t="s">
        <v>256</v>
      </c>
      <c r="D14927" s="747">
        <v>0.1</v>
      </c>
      <c r="E14927" s="747">
        <v>52.4</v>
      </c>
      <c r="F14927" s="688">
        <f t="shared" si="957"/>
        <v>5.24</v>
      </c>
      <c r="G14927" s="689">
        <f t="shared" si="958"/>
        <v>19798.985600000502</v>
      </c>
      <c r="H14927" s="747">
        <v>307650</v>
      </c>
      <c r="I14927" s="747" t="s">
        <v>256</v>
      </c>
      <c r="J14927" s="747">
        <v>0.1</v>
      </c>
      <c r="K14927" s="747">
        <v>46.62</v>
      </c>
      <c r="L14927" s="688">
        <f t="shared" si="959"/>
        <v>4.6619999999999999</v>
      </c>
      <c r="M14927" s="689">
        <f t="shared" si="960"/>
        <v>19627.410800000373</v>
      </c>
      <c r="N14927" s="336"/>
    </row>
    <row r="14928" spans="1:14">
      <c r="A14928" s="336"/>
      <c r="B14928" s="747">
        <v>307650</v>
      </c>
      <c r="C14928" s="747" t="s">
        <v>257</v>
      </c>
      <c r="D14928" s="747">
        <v>0.125</v>
      </c>
      <c r="E14928" s="747">
        <v>54.63</v>
      </c>
      <c r="F14928" s="688">
        <f t="shared" si="957"/>
        <v>6.8287500000000003</v>
      </c>
      <c r="G14928" s="689">
        <f t="shared" si="958"/>
        <v>26033.601249999578</v>
      </c>
      <c r="H14928" s="747">
        <v>307650</v>
      </c>
      <c r="I14928" s="747" t="s">
        <v>257</v>
      </c>
      <c r="J14928" s="747">
        <v>0.125</v>
      </c>
      <c r="K14928" s="747">
        <v>48.7</v>
      </c>
      <c r="L14928" s="688">
        <f t="shared" si="959"/>
        <v>6.0875000000000004</v>
      </c>
      <c r="M14928" s="689">
        <f t="shared" si="960"/>
        <v>25802.861249999532</v>
      </c>
      <c r="N14928" s="336"/>
    </row>
    <row r="14929" spans="1:14">
      <c r="A14929" s="336"/>
      <c r="B14929" s="747">
        <v>307650</v>
      </c>
      <c r="C14929" s="747" t="s">
        <v>258</v>
      </c>
      <c r="D14929" s="747">
        <v>0.125</v>
      </c>
      <c r="E14929" s="747">
        <v>55.32</v>
      </c>
      <c r="F14929" s="688">
        <f t="shared" si="957"/>
        <v>6.915</v>
      </c>
      <c r="G14929" s="689">
        <f t="shared" si="958"/>
        <v>26643.91624999946</v>
      </c>
      <c r="H14929" s="747">
        <v>307650</v>
      </c>
      <c r="I14929" s="747" t="s">
        <v>258</v>
      </c>
      <c r="J14929" s="747">
        <v>0.125</v>
      </c>
      <c r="K14929" s="747">
        <v>49.25</v>
      </c>
      <c r="L14929" s="688">
        <f t="shared" si="959"/>
        <v>6.15625</v>
      </c>
      <c r="M14929" s="689">
        <f t="shared" si="960"/>
        <v>26407.156249999582</v>
      </c>
      <c r="N14929" s="336"/>
    </row>
    <row r="14930" spans="1:14">
      <c r="A14930" s="336"/>
      <c r="B14930" s="747">
        <v>307650</v>
      </c>
      <c r="C14930" s="747" t="s">
        <v>259</v>
      </c>
      <c r="D14930" s="747">
        <v>0.1</v>
      </c>
      <c r="E14930" s="747">
        <v>55.88</v>
      </c>
      <c r="F14930" s="688">
        <f t="shared" si="957"/>
        <v>5.588000000000001</v>
      </c>
      <c r="G14930" s="689">
        <f t="shared" si="958"/>
        <v>21705.535000000076</v>
      </c>
      <c r="H14930" s="747">
        <v>307650</v>
      </c>
      <c r="I14930" s="747" t="s">
        <v>259</v>
      </c>
      <c r="J14930" s="747">
        <v>0.1</v>
      </c>
      <c r="K14930" s="747">
        <v>49.69</v>
      </c>
      <c r="L14930" s="688">
        <f t="shared" si="959"/>
        <v>4.9690000000000003</v>
      </c>
      <c r="M14930" s="689">
        <f t="shared" si="960"/>
        <v>21512.398999999969</v>
      </c>
      <c r="N14930" s="336"/>
    </row>
    <row r="14931" spans="1:14">
      <c r="A14931" s="336"/>
      <c r="B14931" s="747">
        <v>307650</v>
      </c>
      <c r="C14931" s="747" t="s">
        <v>260</v>
      </c>
      <c r="D14931" s="747">
        <v>0.1</v>
      </c>
      <c r="E14931" s="747">
        <v>57.02</v>
      </c>
      <c r="F14931" s="688">
        <f t="shared" si="957"/>
        <v>5.7020000000000008</v>
      </c>
      <c r="G14931" s="689">
        <f t="shared" si="958"/>
        <v>25833.138999999599</v>
      </c>
      <c r="H14931" s="747">
        <v>307650</v>
      </c>
      <c r="I14931" s="747" t="s">
        <v>260</v>
      </c>
      <c r="J14931" s="747">
        <v>0.1</v>
      </c>
      <c r="K14931" s="747">
        <v>50.13</v>
      </c>
      <c r="L14931" s="688">
        <f t="shared" si="959"/>
        <v>5.0130000000000008</v>
      </c>
      <c r="M14931" s="689">
        <f t="shared" si="960"/>
        <v>25096.837999999701</v>
      </c>
      <c r="N14931" s="336"/>
    </row>
    <row r="14932" spans="1:14">
      <c r="A14932" s="336"/>
      <c r="B14932" s="747">
        <v>307655</v>
      </c>
      <c r="C14932" s="747" t="s">
        <v>255</v>
      </c>
      <c r="D14932" s="747">
        <v>0.04</v>
      </c>
      <c r="E14932" s="747">
        <v>52.4</v>
      </c>
      <c r="F14932" s="688">
        <f t="shared" si="957"/>
        <v>2.0960000000000001</v>
      </c>
      <c r="G14932" s="689">
        <f t="shared" si="958"/>
        <v>8066.0440000001372</v>
      </c>
      <c r="H14932" s="747">
        <v>307655</v>
      </c>
      <c r="I14932" s="747" t="s">
        <v>255</v>
      </c>
      <c r="J14932" s="747">
        <v>0.04</v>
      </c>
      <c r="K14932" s="747">
        <v>46.62</v>
      </c>
      <c r="L14932" s="688">
        <f t="shared" si="959"/>
        <v>1.8648</v>
      </c>
      <c r="M14932" s="689">
        <f t="shared" si="960"/>
        <v>7994.6568000001171</v>
      </c>
      <c r="N14932" s="336"/>
    </row>
    <row r="14933" spans="1:14">
      <c r="A14933" s="336"/>
      <c r="B14933" s="747">
        <v>307655</v>
      </c>
      <c r="C14933" s="747" t="s">
        <v>256</v>
      </c>
      <c r="D14933" s="747">
        <v>0.1</v>
      </c>
      <c r="E14933" s="747">
        <v>52.4</v>
      </c>
      <c r="F14933" s="688">
        <f t="shared" si="957"/>
        <v>5.24</v>
      </c>
      <c r="G14933" s="689">
        <f t="shared" si="958"/>
        <v>19804.225600000504</v>
      </c>
      <c r="H14933" s="747">
        <v>307655</v>
      </c>
      <c r="I14933" s="747" t="s">
        <v>256</v>
      </c>
      <c r="J14933" s="747">
        <v>0.1</v>
      </c>
      <c r="K14933" s="747">
        <v>46.62</v>
      </c>
      <c r="L14933" s="688">
        <f t="shared" si="959"/>
        <v>4.6619999999999999</v>
      </c>
      <c r="M14933" s="689">
        <f t="shared" si="960"/>
        <v>19632.072800000373</v>
      </c>
      <c r="N14933" s="336"/>
    </row>
    <row r="14934" spans="1:14">
      <c r="A14934" s="336"/>
      <c r="B14934" s="747">
        <v>307655</v>
      </c>
      <c r="C14934" s="747" t="s">
        <v>257</v>
      </c>
      <c r="D14934" s="747">
        <v>0.125</v>
      </c>
      <c r="E14934" s="747">
        <v>54.63</v>
      </c>
      <c r="F14934" s="688">
        <f t="shared" si="957"/>
        <v>6.8287500000000003</v>
      </c>
      <c r="G14934" s="689">
        <f t="shared" si="958"/>
        <v>26040.429999999578</v>
      </c>
      <c r="H14934" s="747">
        <v>307655</v>
      </c>
      <c r="I14934" s="747" t="s">
        <v>257</v>
      </c>
      <c r="J14934" s="747">
        <v>0.125</v>
      </c>
      <c r="K14934" s="747">
        <v>48.7</v>
      </c>
      <c r="L14934" s="688">
        <f t="shared" si="959"/>
        <v>6.0875000000000004</v>
      </c>
      <c r="M14934" s="689">
        <f t="shared" si="960"/>
        <v>25808.948749999534</v>
      </c>
      <c r="N14934" s="336"/>
    </row>
    <row r="14935" spans="1:14">
      <c r="A14935" s="336"/>
      <c r="B14935" s="747">
        <v>307655</v>
      </c>
      <c r="C14935" s="747" t="s">
        <v>258</v>
      </c>
      <c r="D14935" s="747">
        <v>0.125</v>
      </c>
      <c r="E14935" s="747">
        <v>55.32</v>
      </c>
      <c r="F14935" s="688">
        <f t="shared" si="957"/>
        <v>6.915</v>
      </c>
      <c r="G14935" s="689">
        <f t="shared" si="958"/>
        <v>26650.831249999461</v>
      </c>
      <c r="H14935" s="747">
        <v>307655</v>
      </c>
      <c r="I14935" s="747" t="s">
        <v>258</v>
      </c>
      <c r="J14935" s="747">
        <v>0.125</v>
      </c>
      <c r="K14935" s="747">
        <v>49.25</v>
      </c>
      <c r="L14935" s="688">
        <f t="shared" si="959"/>
        <v>6.15625</v>
      </c>
      <c r="M14935" s="689">
        <f t="shared" si="960"/>
        <v>26413.312499999582</v>
      </c>
      <c r="N14935" s="336"/>
    </row>
    <row r="14936" spans="1:14">
      <c r="A14936" s="336"/>
      <c r="B14936" s="747">
        <v>307655</v>
      </c>
      <c r="C14936" s="747" t="s">
        <v>259</v>
      </c>
      <c r="D14936" s="747">
        <v>0.1</v>
      </c>
      <c r="E14936" s="747">
        <v>55.88</v>
      </c>
      <c r="F14936" s="688">
        <f t="shared" si="957"/>
        <v>5.588000000000001</v>
      </c>
      <c r="G14936" s="689">
        <f t="shared" si="958"/>
        <v>21711.123000000076</v>
      </c>
      <c r="H14936" s="747">
        <v>307655</v>
      </c>
      <c r="I14936" s="747" t="s">
        <v>259</v>
      </c>
      <c r="J14936" s="747">
        <v>0.1</v>
      </c>
      <c r="K14936" s="747">
        <v>49.69</v>
      </c>
      <c r="L14936" s="688">
        <f t="shared" si="959"/>
        <v>4.9690000000000003</v>
      </c>
      <c r="M14936" s="689">
        <f t="shared" si="960"/>
        <v>21517.367999999969</v>
      </c>
      <c r="N14936" s="336"/>
    </row>
    <row r="14937" spans="1:14">
      <c r="A14937" s="336"/>
      <c r="B14937" s="747">
        <v>307655</v>
      </c>
      <c r="C14937" s="747" t="s">
        <v>260</v>
      </c>
      <c r="D14937" s="747">
        <v>0.1</v>
      </c>
      <c r="E14937" s="747">
        <v>56.73</v>
      </c>
      <c r="F14937" s="688">
        <f t="shared" si="957"/>
        <v>5.673</v>
      </c>
      <c r="G14937" s="689">
        <f t="shared" si="958"/>
        <v>25838.811999999598</v>
      </c>
      <c r="H14937" s="747">
        <v>307655</v>
      </c>
      <c r="I14937" s="747" t="s">
        <v>260</v>
      </c>
      <c r="J14937" s="747">
        <v>0.1</v>
      </c>
      <c r="K14937" s="747">
        <v>50.13</v>
      </c>
      <c r="L14937" s="688">
        <f t="shared" si="959"/>
        <v>5.0130000000000008</v>
      </c>
      <c r="M14937" s="689">
        <f t="shared" si="960"/>
        <v>25101.8509999997</v>
      </c>
      <c r="N14937" s="336"/>
    </row>
    <row r="14938" spans="1:14">
      <c r="A14938" s="336"/>
      <c r="B14938" s="747">
        <v>307656.23800000001</v>
      </c>
      <c r="C14938" s="747" t="s">
        <v>255</v>
      </c>
      <c r="D14938" s="747">
        <v>0.04</v>
      </c>
      <c r="E14938" s="747">
        <v>12.97</v>
      </c>
      <c r="F14938" s="688">
        <f t="shared" si="957"/>
        <v>0.51880000000000004</v>
      </c>
      <c r="G14938" s="689">
        <f t="shared" si="958"/>
        <v>8066.562800000137</v>
      </c>
      <c r="H14938" s="747">
        <v>307656.23800000001</v>
      </c>
      <c r="I14938" s="747" t="s">
        <v>255</v>
      </c>
      <c r="J14938" s="747">
        <v>0.04</v>
      </c>
      <c r="K14938" s="747">
        <v>11.54</v>
      </c>
      <c r="L14938" s="688">
        <f t="shared" si="959"/>
        <v>0.46159999999999995</v>
      </c>
      <c r="M14938" s="689">
        <f t="shared" si="960"/>
        <v>7995.1184000001167</v>
      </c>
      <c r="N14938" s="336"/>
    </row>
    <row r="14939" spans="1:14">
      <c r="A14939" s="336"/>
      <c r="B14939" s="747">
        <v>307656.23800000001</v>
      </c>
      <c r="C14939" s="747" t="s">
        <v>256</v>
      </c>
      <c r="D14939" s="747">
        <v>0.1</v>
      </c>
      <c r="E14939" s="747">
        <v>12.97</v>
      </c>
      <c r="F14939" s="688">
        <f t="shared" si="957"/>
        <v>1.2970000000000002</v>
      </c>
      <c r="G14939" s="689">
        <f t="shared" si="958"/>
        <v>19805.522600000502</v>
      </c>
      <c r="H14939" s="747">
        <v>307656.23800000001</v>
      </c>
      <c r="I14939" s="747" t="s">
        <v>256</v>
      </c>
      <c r="J14939" s="747">
        <v>0.1</v>
      </c>
      <c r="K14939" s="747">
        <v>11.54</v>
      </c>
      <c r="L14939" s="688">
        <f t="shared" si="959"/>
        <v>1.1539999999999999</v>
      </c>
      <c r="M14939" s="689">
        <f t="shared" si="960"/>
        <v>19633.226800000371</v>
      </c>
      <c r="N14939" s="336"/>
    </row>
    <row r="14940" spans="1:14">
      <c r="A14940" s="336"/>
      <c r="B14940" s="747">
        <v>307656.23800000001</v>
      </c>
      <c r="C14940" s="747" t="s">
        <v>257</v>
      </c>
      <c r="D14940" s="747">
        <v>0.125</v>
      </c>
      <c r="E14940" s="747">
        <v>13.53</v>
      </c>
      <c r="F14940" s="688">
        <f t="shared" si="957"/>
        <v>1.6912499999999999</v>
      </c>
      <c r="G14940" s="689">
        <f t="shared" si="958"/>
        <v>26042.121249999578</v>
      </c>
      <c r="H14940" s="747">
        <v>307656.23800000001</v>
      </c>
      <c r="I14940" s="747" t="s">
        <v>257</v>
      </c>
      <c r="J14940" s="747">
        <v>0.125</v>
      </c>
      <c r="K14940" s="747">
        <v>12.06</v>
      </c>
      <c r="L14940" s="688">
        <f t="shared" si="959"/>
        <v>1.5075000000000001</v>
      </c>
      <c r="M14940" s="689">
        <f t="shared" si="960"/>
        <v>25810.456249999534</v>
      </c>
      <c r="N14940" s="336"/>
    </row>
    <row r="14941" spans="1:14">
      <c r="A14941" s="336"/>
      <c r="B14941" s="747">
        <v>307656.23800000001</v>
      </c>
      <c r="C14941" s="747" t="s">
        <v>258</v>
      </c>
      <c r="D14941" s="747">
        <v>0.125</v>
      </c>
      <c r="E14941" s="747">
        <v>13.7</v>
      </c>
      <c r="F14941" s="688">
        <f t="shared" si="957"/>
        <v>1.7124999999999999</v>
      </c>
      <c r="G14941" s="689">
        <f t="shared" si="958"/>
        <v>26652.543749999462</v>
      </c>
      <c r="H14941" s="747">
        <v>307656.23800000001</v>
      </c>
      <c r="I14941" s="747" t="s">
        <v>258</v>
      </c>
      <c r="J14941" s="747">
        <v>0.125</v>
      </c>
      <c r="K14941" s="747">
        <v>12.19</v>
      </c>
      <c r="L14941" s="688">
        <f t="shared" si="959"/>
        <v>1.5237499999999999</v>
      </c>
      <c r="M14941" s="689">
        <f t="shared" si="960"/>
        <v>26414.836249999582</v>
      </c>
      <c r="N14941" s="336"/>
    </row>
    <row r="14942" spans="1:14">
      <c r="A14942" s="336"/>
      <c r="B14942" s="747">
        <v>307656.23800000001</v>
      </c>
      <c r="C14942" s="747" t="s">
        <v>259</v>
      </c>
      <c r="D14942" s="747">
        <v>0.1</v>
      </c>
      <c r="E14942" s="747">
        <v>13.84</v>
      </c>
      <c r="F14942" s="688">
        <f t="shared" si="957"/>
        <v>1.3840000000000001</v>
      </c>
      <c r="G14942" s="689">
        <f t="shared" si="958"/>
        <v>21712.507000000074</v>
      </c>
      <c r="H14942" s="747">
        <v>307656.23800000001</v>
      </c>
      <c r="I14942" s="747" t="s">
        <v>259</v>
      </c>
      <c r="J14942" s="747">
        <v>0.1</v>
      </c>
      <c r="K14942" s="747">
        <v>12.3</v>
      </c>
      <c r="L14942" s="688">
        <f t="shared" si="959"/>
        <v>1.2300000000000002</v>
      </c>
      <c r="M14942" s="689">
        <f t="shared" si="960"/>
        <v>21518.597999999969</v>
      </c>
      <c r="N14942" s="336"/>
    </row>
    <row r="14943" spans="1:14">
      <c r="A14943" s="336"/>
      <c r="B14943" s="747">
        <v>307656.23800000001</v>
      </c>
      <c r="C14943" s="747" t="s">
        <v>260</v>
      </c>
      <c r="D14943" s="747">
        <v>0.1</v>
      </c>
      <c r="E14943" s="747">
        <v>13.97</v>
      </c>
      <c r="F14943" s="688">
        <f t="shared" si="957"/>
        <v>1.3970000000000002</v>
      </c>
      <c r="G14943" s="689">
        <f t="shared" si="958"/>
        <v>25840.208999999599</v>
      </c>
      <c r="H14943" s="747">
        <v>307656.23800000001</v>
      </c>
      <c r="I14943" s="747" t="s">
        <v>260</v>
      </c>
      <c r="J14943" s="747">
        <v>0.1</v>
      </c>
      <c r="K14943" s="747">
        <v>12.41</v>
      </c>
      <c r="L14943" s="688">
        <f t="shared" si="959"/>
        <v>1.2410000000000001</v>
      </c>
      <c r="M14943" s="689">
        <f t="shared" si="960"/>
        <v>25103.091999999702</v>
      </c>
      <c r="N14943" s="336"/>
    </row>
    <row r="14944" spans="1:14">
      <c r="A14944" s="336"/>
      <c r="B14944" s="747">
        <v>307660</v>
      </c>
      <c r="C14944" s="747" t="s">
        <v>255</v>
      </c>
      <c r="D14944" s="747">
        <v>0.04</v>
      </c>
      <c r="E14944" s="747">
        <v>39.43</v>
      </c>
      <c r="F14944" s="688">
        <f t="shared" si="957"/>
        <v>1.5771999999999999</v>
      </c>
      <c r="G14944" s="689">
        <f t="shared" si="958"/>
        <v>8068.1400000001368</v>
      </c>
      <c r="H14944" s="747">
        <v>307660</v>
      </c>
      <c r="I14944" s="747" t="s">
        <v>255</v>
      </c>
      <c r="J14944" s="747">
        <v>0.04</v>
      </c>
      <c r="K14944" s="747">
        <v>35.08</v>
      </c>
      <c r="L14944" s="688">
        <f t="shared" si="959"/>
        <v>1.4032</v>
      </c>
      <c r="M14944" s="689">
        <f t="shared" si="960"/>
        <v>7996.5216000001165</v>
      </c>
      <c r="N14944" s="336"/>
    </row>
    <row r="14945" spans="1:14">
      <c r="A14945" s="336"/>
      <c r="B14945" s="747">
        <v>307660</v>
      </c>
      <c r="C14945" s="747" t="s">
        <v>256</v>
      </c>
      <c r="D14945" s="747">
        <v>0.1</v>
      </c>
      <c r="E14945" s="747">
        <v>39.43</v>
      </c>
      <c r="F14945" s="688">
        <f t="shared" si="957"/>
        <v>3.9430000000000001</v>
      </c>
      <c r="G14945" s="689">
        <f t="shared" si="958"/>
        <v>19809.465600000502</v>
      </c>
      <c r="H14945" s="747">
        <v>307660</v>
      </c>
      <c r="I14945" s="747" t="s">
        <v>256</v>
      </c>
      <c r="J14945" s="747">
        <v>0.1</v>
      </c>
      <c r="K14945" s="747">
        <v>35.08</v>
      </c>
      <c r="L14945" s="688">
        <f t="shared" si="959"/>
        <v>3.508</v>
      </c>
      <c r="M14945" s="689">
        <f t="shared" si="960"/>
        <v>19636.734800000373</v>
      </c>
      <c r="N14945" s="336"/>
    </row>
    <row r="14946" spans="1:14">
      <c r="A14946" s="336"/>
      <c r="B14946" s="747">
        <v>307660</v>
      </c>
      <c r="C14946" s="747" t="s">
        <v>257</v>
      </c>
      <c r="D14946" s="747">
        <v>0.125</v>
      </c>
      <c r="E14946" s="747">
        <v>41.1</v>
      </c>
      <c r="F14946" s="688">
        <f t="shared" si="957"/>
        <v>5.1375000000000002</v>
      </c>
      <c r="G14946" s="689">
        <f t="shared" si="958"/>
        <v>26047.258749999579</v>
      </c>
      <c r="H14946" s="747">
        <v>307660</v>
      </c>
      <c r="I14946" s="747" t="s">
        <v>257</v>
      </c>
      <c r="J14946" s="747">
        <v>0.125</v>
      </c>
      <c r="K14946" s="747">
        <v>36.64</v>
      </c>
      <c r="L14946" s="688">
        <f t="shared" si="959"/>
        <v>4.58</v>
      </c>
      <c r="M14946" s="689">
        <f t="shared" si="960"/>
        <v>25815.036249999535</v>
      </c>
      <c r="N14946" s="336"/>
    </row>
    <row r="14947" spans="1:14">
      <c r="A14947" s="336"/>
      <c r="B14947" s="747">
        <v>307660</v>
      </c>
      <c r="C14947" s="747" t="s">
        <v>258</v>
      </c>
      <c r="D14947" s="747">
        <v>0.125</v>
      </c>
      <c r="E14947" s="747">
        <v>41.62</v>
      </c>
      <c r="F14947" s="688">
        <f t="shared" si="957"/>
        <v>5.2024999999999997</v>
      </c>
      <c r="G14947" s="689">
        <f t="shared" si="958"/>
        <v>26657.746249999462</v>
      </c>
      <c r="H14947" s="747">
        <v>307660</v>
      </c>
      <c r="I14947" s="747" t="s">
        <v>258</v>
      </c>
      <c r="J14947" s="747">
        <v>0.125</v>
      </c>
      <c r="K14947" s="747">
        <v>37.049999999999997</v>
      </c>
      <c r="L14947" s="688">
        <f t="shared" si="959"/>
        <v>4.6312499999999996</v>
      </c>
      <c r="M14947" s="689">
        <f t="shared" si="960"/>
        <v>26419.46749999958</v>
      </c>
      <c r="N14947" s="336"/>
    </row>
    <row r="14948" spans="1:14">
      <c r="A14948" s="336"/>
      <c r="B14948" s="747">
        <v>307660</v>
      </c>
      <c r="C14948" s="747" t="s">
        <v>259</v>
      </c>
      <c r="D14948" s="747">
        <v>0.1</v>
      </c>
      <c r="E14948" s="747">
        <v>42.05</v>
      </c>
      <c r="F14948" s="688">
        <f t="shared" si="957"/>
        <v>4.2050000000000001</v>
      </c>
      <c r="G14948" s="689">
        <f t="shared" si="958"/>
        <v>21716.712000000076</v>
      </c>
      <c r="H14948" s="747">
        <v>307660</v>
      </c>
      <c r="I14948" s="747" t="s">
        <v>259</v>
      </c>
      <c r="J14948" s="747">
        <v>0.1</v>
      </c>
      <c r="K14948" s="747">
        <v>37.39</v>
      </c>
      <c r="L14948" s="688">
        <f t="shared" si="959"/>
        <v>3.7390000000000003</v>
      </c>
      <c r="M14948" s="689">
        <f t="shared" si="960"/>
        <v>21522.33699999997</v>
      </c>
      <c r="N14948" s="336"/>
    </row>
    <row r="14949" spans="1:14">
      <c r="A14949" s="336"/>
      <c r="B14949" s="747">
        <v>307660</v>
      </c>
      <c r="C14949" s="747" t="s">
        <v>260</v>
      </c>
      <c r="D14949" s="747">
        <v>0.1</v>
      </c>
      <c r="E14949" s="747">
        <v>42.47</v>
      </c>
      <c r="F14949" s="688">
        <f t="shared" si="957"/>
        <v>4.2469999999999999</v>
      </c>
      <c r="G14949" s="689">
        <f t="shared" si="958"/>
        <v>25844.455999999598</v>
      </c>
      <c r="H14949" s="747">
        <v>307660</v>
      </c>
      <c r="I14949" s="747" t="s">
        <v>260</v>
      </c>
      <c r="J14949" s="747">
        <v>0.1</v>
      </c>
      <c r="K14949" s="747">
        <v>37.72</v>
      </c>
      <c r="L14949" s="688">
        <f t="shared" si="959"/>
        <v>3.7720000000000002</v>
      </c>
      <c r="M14949" s="689">
        <f t="shared" si="960"/>
        <v>25106.863999999703</v>
      </c>
      <c r="N14949" s="336"/>
    </row>
    <row r="14950" spans="1:14">
      <c r="A14950" s="336"/>
      <c r="B14950" s="747">
        <v>307665</v>
      </c>
      <c r="C14950" s="747" t="s">
        <v>255</v>
      </c>
      <c r="D14950" s="747">
        <v>0.04</v>
      </c>
      <c r="E14950" s="747">
        <v>52.4</v>
      </c>
      <c r="F14950" s="688">
        <f t="shared" si="957"/>
        <v>2.0960000000000001</v>
      </c>
      <c r="G14950" s="689">
        <f t="shared" si="958"/>
        <v>8070.2360000001363</v>
      </c>
      <c r="H14950" s="747">
        <v>307665</v>
      </c>
      <c r="I14950" s="747" t="s">
        <v>255</v>
      </c>
      <c r="J14950" s="747">
        <v>0.04</v>
      </c>
      <c r="K14950" s="747">
        <v>46.62</v>
      </c>
      <c r="L14950" s="688">
        <f t="shared" si="959"/>
        <v>1.8648</v>
      </c>
      <c r="M14950" s="689">
        <f t="shared" si="960"/>
        <v>7998.3864000001167</v>
      </c>
      <c r="N14950" s="336"/>
    </row>
    <row r="14951" spans="1:14">
      <c r="A14951" s="336"/>
      <c r="B14951" s="747">
        <v>307665</v>
      </c>
      <c r="C14951" s="747" t="s">
        <v>256</v>
      </c>
      <c r="D14951" s="747">
        <v>0.1</v>
      </c>
      <c r="E14951" s="747">
        <v>52.4</v>
      </c>
      <c r="F14951" s="688">
        <f t="shared" si="957"/>
        <v>5.24</v>
      </c>
      <c r="G14951" s="689">
        <f t="shared" si="958"/>
        <v>19814.705600000503</v>
      </c>
      <c r="H14951" s="747">
        <v>307665</v>
      </c>
      <c r="I14951" s="747" t="s">
        <v>256</v>
      </c>
      <c r="J14951" s="747">
        <v>0.1</v>
      </c>
      <c r="K14951" s="747">
        <v>46.62</v>
      </c>
      <c r="L14951" s="688">
        <f t="shared" si="959"/>
        <v>4.6619999999999999</v>
      </c>
      <c r="M14951" s="689">
        <f t="shared" si="960"/>
        <v>19641.396800000373</v>
      </c>
      <c r="N14951" s="336"/>
    </row>
    <row r="14952" spans="1:14">
      <c r="A14952" s="336"/>
      <c r="B14952" s="747">
        <v>307665</v>
      </c>
      <c r="C14952" s="747" t="s">
        <v>257</v>
      </c>
      <c r="D14952" s="747">
        <v>0.125</v>
      </c>
      <c r="E14952" s="747">
        <v>54.63</v>
      </c>
      <c r="F14952" s="688">
        <f t="shared" si="957"/>
        <v>6.8287500000000003</v>
      </c>
      <c r="G14952" s="689">
        <f t="shared" si="958"/>
        <v>26054.087499999579</v>
      </c>
      <c r="H14952" s="747">
        <v>307665</v>
      </c>
      <c r="I14952" s="747" t="s">
        <v>257</v>
      </c>
      <c r="J14952" s="747">
        <v>0.125</v>
      </c>
      <c r="K14952" s="747">
        <v>48.7</v>
      </c>
      <c r="L14952" s="688">
        <f t="shared" si="959"/>
        <v>6.0875000000000004</v>
      </c>
      <c r="M14952" s="689">
        <f t="shared" si="960"/>
        <v>25821.123749999537</v>
      </c>
      <c r="N14952" s="336"/>
    </row>
    <row r="14953" spans="1:14">
      <c r="A14953" s="336"/>
      <c r="B14953" s="747">
        <v>307665</v>
      </c>
      <c r="C14953" s="747" t="s">
        <v>258</v>
      </c>
      <c r="D14953" s="747">
        <v>0.125</v>
      </c>
      <c r="E14953" s="747">
        <v>55.32</v>
      </c>
      <c r="F14953" s="688">
        <f t="shared" si="957"/>
        <v>6.915</v>
      </c>
      <c r="G14953" s="689">
        <f t="shared" si="958"/>
        <v>26664.661249999463</v>
      </c>
      <c r="H14953" s="747">
        <v>307665</v>
      </c>
      <c r="I14953" s="747" t="s">
        <v>258</v>
      </c>
      <c r="J14953" s="747">
        <v>0.125</v>
      </c>
      <c r="K14953" s="747">
        <v>49.25</v>
      </c>
      <c r="L14953" s="688">
        <f t="shared" si="959"/>
        <v>6.15625</v>
      </c>
      <c r="M14953" s="689">
        <f t="shared" si="960"/>
        <v>26425.62374999958</v>
      </c>
      <c r="N14953" s="336"/>
    </row>
    <row r="14954" spans="1:14">
      <c r="A14954" s="336"/>
      <c r="B14954" s="747">
        <v>307665</v>
      </c>
      <c r="C14954" s="747" t="s">
        <v>259</v>
      </c>
      <c r="D14954" s="747">
        <v>0.1</v>
      </c>
      <c r="E14954" s="747">
        <v>55.88</v>
      </c>
      <c r="F14954" s="688">
        <f t="shared" si="957"/>
        <v>5.588000000000001</v>
      </c>
      <c r="G14954" s="689">
        <f t="shared" si="958"/>
        <v>21722.300000000076</v>
      </c>
      <c r="H14954" s="747">
        <v>307665</v>
      </c>
      <c r="I14954" s="747" t="s">
        <v>259</v>
      </c>
      <c r="J14954" s="747">
        <v>0.1</v>
      </c>
      <c r="K14954" s="747">
        <v>49.69</v>
      </c>
      <c r="L14954" s="688">
        <f t="shared" si="959"/>
        <v>4.9690000000000003</v>
      </c>
      <c r="M14954" s="689">
        <f t="shared" si="960"/>
        <v>21527.305999999971</v>
      </c>
      <c r="N14954" s="336"/>
    </row>
    <row r="14955" spans="1:14">
      <c r="A14955" s="336"/>
      <c r="B14955" s="747">
        <v>307665</v>
      </c>
      <c r="C14955" s="747" t="s">
        <v>260</v>
      </c>
      <c r="D14955" s="747">
        <v>0.1</v>
      </c>
      <c r="E14955" s="747">
        <v>56.44</v>
      </c>
      <c r="F14955" s="688">
        <f t="shared" si="957"/>
        <v>5.6440000000000001</v>
      </c>
      <c r="G14955" s="689">
        <f t="shared" si="958"/>
        <v>25850.099999999598</v>
      </c>
      <c r="H14955" s="747">
        <v>307665</v>
      </c>
      <c r="I14955" s="747" t="s">
        <v>260</v>
      </c>
      <c r="J14955" s="747">
        <v>0.1</v>
      </c>
      <c r="K14955" s="747">
        <v>50.13</v>
      </c>
      <c r="L14955" s="688">
        <f t="shared" si="959"/>
        <v>5.0130000000000008</v>
      </c>
      <c r="M14955" s="689">
        <f t="shared" si="960"/>
        <v>25111.876999999702</v>
      </c>
      <c r="N14955" s="336"/>
    </row>
    <row r="14956" spans="1:14">
      <c r="A14956" s="336"/>
      <c r="B14956" s="747">
        <v>307670</v>
      </c>
      <c r="C14956" s="747" t="s">
        <v>255</v>
      </c>
      <c r="D14956" s="747">
        <v>0.04</v>
      </c>
      <c r="E14956" s="747">
        <v>52.4</v>
      </c>
      <c r="F14956" s="688">
        <f t="shared" si="957"/>
        <v>2.0960000000000001</v>
      </c>
      <c r="G14956" s="689">
        <f t="shared" si="958"/>
        <v>8072.3320000001358</v>
      </c>
      <c r="H14956" s="747">
        <v>307670</v>
      </c>
      <c r="I14956" s="747" t="s">
        <v>255</v>
      </c>
      <c r="J14956" s="747">
        <v>0.04</v>
      </c>
      <c r="K14956" s="747">
        <v>46.62</v>
      </c>
      <c r="L14956" s="688">
        <f t="shared" si="959"/>
        <v>1.8648</v>
      </c>
      <c r="M14956" s="689">
        <f t="shared" si="960"/>
        <v>8000.251200000117</v>
      </c>
      <c r="N14956" s="336"/>
    </row>
    <row r="14957" spans="1:14">
      <c r="A14957" s="336"/>
      <c r="B14957" s="747">
        <v>307670</v>
      </c>
      <c r="C14957" s="747" t="s">
        <v>256</v>
      </c>
      <c r="D14957" s="747">
        <v>0.1</v>
      </c>
      <c r="E14957" s="747">
        <v>52.4</v>
      </c>
      <c r="F14957" s="688">
        <f t="shared" si="957"/>
        <v>5.24</v>
      </c>
      <c r="G14957" s="689">
        <f t="shared" si="958"/>
        <v>19819.945600000505</v>
      </c>
      <c r="H14957" s="747">
        <v>307670</v>
      </c>
      <c r="I14957" s="747" t="s">
        <v>256</v>
      </c>
      <c r="J14957" s="747">
        <v>0.1</v>
      </c>
      <c r="K14957" s="747">
        <v>46.62</v>
      </c>
      <c r="L14957" s="688">
        <f t="shared" si="959"/>
        <v>4.6619999999999999</v>
      </c>
      <c r="M14957" s="689">
        <f t="shared" si="960"/>
        <v>19646.058800000374</v>
      </c>
      <c r="N14957" s="336"/>
    </row>
    <row r="14958" spans="1:14">
      <c r="A14958" s="336"/>
      <c r="B14958" s="747">
        <v>307670</v>
      </c>
      <c r="C14958" s="747" t="s">
        <v>257</v>
      </c>
      <c r="D14958" s="747">
        <v>0.125</v>
      </c>
      <c r="E14958" s="747">
        <v>54.63</v>
      </c>
      <c r="F14958" s="688">
        <f t="shared" si="957"/>
        <v>6.8287500000000003</v>
      </c>
      <c r="G14958" s="689">
        <f t="shared" si="958"/>
        <v>26060.91624999958</v>
      </c>
      <c r="H14958" s="747">
        <v>307670</v>
      </c>
      <c r="I14958" s="747" t="s">
        <v>257</v>
      </c>
      <c r="J14958" s="747">
        <v>0.125</v>
      </c>
      <c r="K14958" s="747">
        <v>48.7</v>
      </c>
      <c r="L14958" s="688">
        <f t="shared" si="959"/>
        <v>6.0875000000000004</v>
      </c>
      <c r="M14958" s="689">
        <f t="shared" si="960"/>
        <v>25827.211249999538</v>
      </c>
      <c r="N14958" s="336"/>
    </row>
    <row r="14959" spans="1:14">
      <c r="A14959" s="336"/>
      <c r="B14959" s="747">
        <v>307670</v>
      </c>
      <c r="C14959" s="747" t="s">
        <v>258</v>
      </c>
      <c r="D14959" s="747">
        <v>0.125</v>
      </c>
      <c r="E14959" s="747">
        <v>55.32</v>
      </c>
      <c r="F14959" s="688">
        <f t="shared" si="957"/>
        <v>6.915</v>
      </c>
      <c r="G14959" s="689">
        <f t="shared" si="958"/>
        <v>26671.576249999463</v>
      </c>
      <c r="H14959" s="747">
        <v>307670</v>
      </c>
      <c r="I14959" s="747" t="s">
        <v>258</v>
      </c>
      <c r="J14959" s="747">
        <v>0.125</v>
      </c>
      <c r="K14959" s="747">
        <v>49.25</v>
      </c>
      <c r="L14959" s="688">
        <f t="shared" si="959"/>
        <v>6.15625</v>
      </c>
      <c r="M14959" s="689">
        <f t="shared" si="960"/>
        <v>26431.77999999958</v>
      </c>
      <c r="N14959" s="336"/>
    </row>
    <row r="14960" spans="1:14">
      <c r="A14960" s="336"/>
      <c r="B14960" s="747">
        <v>307670</v>
      </c>
      <c r="C14960" s="747" t="s">
        <v>259</v>
      </c>
      <c r="D14960" s="747">
        <v>0.1</v>
      </c>
      <c r="E14960" s="747">
        <v>55.88</v>
      </c>
      <c r="F14960" s="688">
        <f t="shared" si="957"/>
        <v>5.588000000000001</v>
      </c>
      <c r="G14960" s="689">
        <f t="shared" si="958"/>
        <v>21727.888000000075</v>
      </c>
      <c r="H14960" s="747">
        <v>307670</v>
      </c>
      <c r="I14960" s="747" t="s">
        <v>259</v>
      </c>
      <c r="J14960" s="747">
        <v>0.1</v>
      </c>
      <c r="K14960" s="747">
        <v>49.69</v>
      </c>
      <c r="L14960" s="688">
        <f t="shared" si="959"/>
        <v>4.9690000000000003</v>
      </c>
      <c r="M14960" s="689">
        <f t="shared" si="960"/>
        <v>21532.274999999972</v>
      </c>
      <c r="N14960" s="336"/>
    </row>
    <row r="14961" spans="1:14">
      <c r="A14961" s="336"/>
      <c r="B14961" s="747">
        <v>307670</v>
      </c>
      <c r="C14961" s="747" t="s">
        <v>260</v>
      </c>
      <c r="D14961" s="747">
        <v>0.1</v>
      </c>
      <c r="E14961" s="747">
        <v>56.44</v>
      </c>
      <c r="F14961" s="688">
        <f t="shared" si="957"/>
        <v>5.6440000000000001</v>
      </c>
      <c r="G14961" s="689">
        <f t="shared" si="958"/>
        <v>25855.743999999599</v>
      </c>
      <c r="H14961" s="747">
        <v>307670</v>
      </c>
      <c r="I14961" s="747" t="s">
        <v>260</v>
      </c>
      <c r="J14961" s="747">
        <v>0.1</v>
      </c>
      <c r="K14961" s="747">
        <v>50.13</v>
      </c>
      <c r="L14961" s="688">
        <f t="shared" si="959"/>
        <v>5.0130000000000008</v>
      </c>
      <c r="M14961" s="689">
        <f t="shared" si="960"/>
        <v>25116.889999999701</v>
      </c>
      <c r="N14961" s="336"/>
    </row>
    <row r="14962" spans="1:14">
      <c r="A14962" s="336"/>
      <c r="B14962" s="747">
        <v>307675</v>
      </c>
      <c r="C14962" s="747" t="s">
        <v>255</v>
      </c>
      <c r="D14962" s="747">
        <v>0.04</v>
      </c>
      <c r="E14962" s="747">
        <v>52.4</v>
      </c>
      <c r="F14962" s="688">
        <f t="shared" si="957"/>
        <v>2.0960000000000001</v>
      </c>
      <c r="G14962" s="689">
        <f t="shared" si="958"/>
        <v>8074.4280000001354</v>
      </c>
      <c r="H14962" s="747">
        <v>307675</v>
      </c>
      <c r="I14962" s="747" t="s">
        <v>255</v>
      </c>
      <c r="J14962" s="747">
        <v>0.04</v>
      </c>
      <c r="K14962" s="747">
        <v>46.62</v>
      </c>
      <c r="L14962" s="688">
        <f t="shared" si="959"/>
        <v>1.8648</v>
      </c>
      <c r="M14962" s="689">
        <f t="shared" si="960"/>
        <v>8002.1160000001173</v>
      </c>
      <c r="N14962" s="336"/>
    </row>
    <row r="14963" spans="1:14">
      <c r="A14963" s="336"/>
      <c r="B14963" s="747">
        <v>307675</v>
      </c>
      <c r="C14963" s="747" t="s">
        <v>256</v>
      </c>
      <c r="D14963" s="747">
        <v>0.1</v>
      </c>
      <c r="E14963" s="747">
        <v>52.4</v>
      </c>
      <c r="F14963" s="688">
        <f t="shared" si="957"/>
        <v>5.24</v>
      </c>
      <c r="G14963" s="689">
        <f t="shared" si="958"/>
        <v>19825.185600000506</v>
      </c>
      <c r="H14963" s="747">
        <v>307675</v>
      </c>
      <c r="I14963" s="747" t="s">
        <v>256</v>
      </c>
      <c r="J14963" s="747">
        <v>0.1</v>
      </c>
      <c r="K14963" s="747">
        <v>46.62</v>
      </c>
      <c r="L14963" s="688">
        <f t="shared" si="959"/>
        <v>4.6619999999999999</v>
      </c>
      <c r="M14963" s="689">
        <f t="shared" si="960"/>
        <v>19650.720800000374</v>
      </c>
      <c r="N14963" s="336"/>
    </row>
    <row r="14964" spans="1:14">
      <c r="A14964" s="336"/>
      <c r="B14964" s="747">
        <v>307675</v>
      </c>
      <c r="C14964" s="747" t="s">
        <v>257</v>
      </c>
      <c r="D14964" s="747">
        <v>0.125</v>
      </c>
      <c r="E14964" s="747">
        <v>54.63</v>
      </c>
      <c r="F14964" s="688">
        <f t="shared" si="957"/>
        <v>6.8287500000000003</v>
      </c>
      <c r="G14964" s="689">
        <f t="shared" si="958"/>
        <v>26067.744999999581</v>
      </c>
      <c r="H14964" s="747">
        <v>307675</v>
      </c>
      <c r="I14964" s="747" t="s">
        <v>257</v>
      </c>
      <c r="J14964" s="747">
        <v>0.125</v>
      </c>
      <c r="K14964" s="747">
        <v>48.7</v>
      </c>
      <c r="L14964" s="688">
        <f t="shared" si="959"/>
        <v>6.0875000000000004</v>
      </c>
      <c r="M14964" s="689">
        <f t="shared" si="960"/>
        <v>25833.29874999954</v>
      </c>
      <c r="N14964" s="336"/>
    </row>
    <row r="14965" spans="1:14">
      <c r="A14965" s="336"/>
      <c r="B14965" s="747">
        <v>307675</v>
      </c>
      <c r="C14965" s="747" t="s">
        <v>258</v>
      </c>
      <c r="D14965" s="747">
        <v>0.125</v>
      </c>
      <c r="E14965" s="747">
        <v>55.32</v>
      </c>
      <c r="F14965" s="688">
        <f t="shared" si="957"/>
        <v>6.915</v>
      </c>
      <c r="G14965" s="689">
        <f t="shared" si="958"/>
        <v>26678.491249999464</v>
      </c>
      <c r="H14965" s="747">
        <v>307675</v>
      </c>
      <c r="I14965" s="747" t="s">
        <v>258</v>
      </c>
      <c r="J14965" s="747">
        <v>0.125</v>
      </c>
      <c r="K14965" s="747">
        <v>49.25</v>
      </c>
      <c r="L14965" s="688">
        <f t="shared" si="959"/>
        <v>6.15625</v>
      </c>
      <c r="M14965" s="689">
        <f t="shared" si="960"/>
        <v>26437.93624999958</v>
      </c>
      <c r="N14965" s="336"/>
    </row>
    <row r="14966" spans="1:14">
      <c r="A14966" s="336"/>
      <c r="B14966" s="747">
        <v>307675</v>
      </c>
      <c r="C14966" s="747" t="s">
        <v>259</v>
      </c>
      <c r="D14966" s="747">
        <v>0.1</v>
      </c>
      <c r="E14966" s="747">
        <v>55.88</v>
      </c>
      <c r="F14966" s="688">
        <f t="shared" si="957"/>
        <v>5.588000000000001</v>
      </c>
      <c r="G14966" s="689">
        <f t="shared" si="958"/>
        <v>21733.476000000075</v>
      </c>
      <c r="H14966" s="747">
        <v>307675</v>
      </c>
      <c r="I14966" s="747" t="s">
        <v>259</v>
      </c>
      <c r="J14966" s="747">
        <v>0.1</v>
      </c>
      <c r="K14966" s="747">
        <v>49.69</v>
      </c>
      <c r="L14966" s="688">
        <f t="shared" si="959"/>
        <v>4.9690000000000003</v>
      </c>
      <c r="M14966" s="689">
        <f t="shared" si="960"/>
        <v>21537.243999999973</v>
      </c>
      <c r="N14966" s="336"/>
    </row>
    <row r="14967" spans="1:14">
      <c r="A14967" s="336"/>
      <c r="B14967" s="747">
        <v>307675</v>
      </c>
      <c r="C14967" s="747" t="s">
        <v>260</v>
      </c>
      <c r="D14967" s="747">
        <v>0.1</v>
      </c>
      <c r="E14967" s="747">
        <v>56.73</v>
      </c>
      <c r="F14967" s="688">
        <f t="shared" si="957"/>
        <v>5.673</v>
      </c>
      <c r="G14967" s="689">
        <f t="shared" si="958"/>
        <v>25861.416999999597</v>
      </c>
      <c r="H14967" s="747">
        <v>307675</v>
      </c>
      <c r="I14967" s="747" t="s">
        <v>260</v>
      </c>
      <c r="J14967" s="747">
        <v>0.1</v>
      </c>
      <c r="K14967" s="747">
        <v>50.13</v>
      </c>
      <c r="L14967" s="688">
        <f t="shared" si="959"/>
        <v>5.0130000000000008</v>
      </c>
      <c r="M14967" s="689">
        <f t="shared" si="960"/>
        <v>25121.9029999997</v>
      </c>
      <c r="N14967" s="336"/>
    </row>
    <row r="14968" spans="1:14">
      <c r="A14968" s="336"/>
      <c r="B14968" s="747">
        <v>307680</v>
      </c>
      <c r="C14968" s="747" t="s">
        <v>255</v>
      </c>
      <c r="D14968" s="747">
        <v>0.04</v>
      </c>
      <c r="E14968" s="747">
        <v>52.4</v>
      </c>
      <c r="F14968" s="688">
        <f t="shared" si="957"/>
        <v>2.0960000000000001</v>
      </c>
      <c r="G14968" s="689">
        <f t="shared" si="958"/>
        <v>8076.5240000001349</v>
      </c>
      <c r="H14968" s="747">
        <v>307680</v>
      </c>
      <c r="I14968" s="747" t="s">
        <v>255</v>
      </c>
      <c r="J14968" s="747">
        <v>0.04</v>
      </c>
      <c r="K14968" s="747">
        <v>46.62</v>
      </c>
      <c r="L14968" s="688">
        <f t="shared" si="959"/>
        <v>1.8648</v>
      </c>
      <c r="M14968" s="689">
        <f t="shared" si="960"/>
        <v>8003.9808000001176</v>
      </c>
      <c r="N14968" s="336"/>
    </row>
    <row r="14969" spans="1:14">
      <c r="A14969" s="336"/>
      <c r="B14969" s="747">
        <v>307680</v>
      </c>
      <c r="C14969" s="747" t="s">
        <v>256</v>
      </c>
      <c r="D14969" s="747">
        <v>0.1</v>
      </c>
      <c r="E14969" s="747">
        <v>52.4</v>
      </c>
      <c r="F14969" s="688">
        <f t="shared" si="957"/>
        <v>5.24</v>
      </c>
      <c r="G14969" s="689">
        <f t="shared" si="958"/>
        <v>19830.425600000508</v>
      </c>
      <c r="H14969" s="747">
        <v>307680</v>
      </c>
      <c r="I14969" s="747" t="s">
        <v>256</v>
      </c>
      <c r="J14969" s="747">
        <v>0.1</v>
      </c>
      <c r="K14969" s="747">
        <v>46.62</v>
      </c>
      <c r="L14969" s="688">
        <f t="shared" si="959"/>
        <v>4.6619999999999999</v>
      </c>
      <c r="M14969" s="689">
        <f t="shared" si="960"/>
        <v>19655.382800000374</v>
      </c>
      <c r="N14969" s="336"/>
    </row>
    <row r="14970" spans="1:14">
      <c r="A14970" s="336"/>
      <c r="B14970" s="747">
        <v>307680</v>
      </c>
      <c r="C14970" s="747" t="s">
        <v>257</v>
      </c>
      <c r="D14970" s="747">
        <v>0.125</v>
      </c>
      <c r="E14970" s="747">
        <v>54.63</v>
      </c>
      <c r="F14970" s="688">
        <f t="shared" si="957"/>
        <v>6.8287500000000003</v>
      </c>
      <c r="G14970" s="689">
        <f t="shared" si="958"/>
        <v>26074.573749999581</v>
      </c>
      <c r="H14970" s="747">
        <v>307680</v>
      </c>
      <c r="I14970" s="747" t="s">
        <v>257</v>
      </c>
      <c r="J14970" s="747">
        <v>0.125</v>
      </c>
      <c r="K14970" s="747">
        <v>48.7</v>
      </c>
      <c r="L14970" s="688">
        <f t="shared" si="959"/>
        <v>6.0875000000000004</v>
      </c>
      <c r="M14970" s="689">
        <f t="shared" si="960"/>
        <v>25839.386249999541</v>
      </c>
      <c r="N14970" s="336"/>
    </row>
    <row r="14971" spans="1:14">
      <c r="A14971" s="336"/>
      <c r="B14971" s="747">
        <v>307680</v>
      </c>
      <c r="C14971" s="747" t="s">
        <v>258</v>
      </c>
      <c r="D14971" s="747">
        <v>0.125</v>
      </c>
      <c r="E14971" s="747">
        <v>55.32</v>
      </c>
      <c r="F14971" s="688">
        <f t="shared" si="957"/>
        <v>6.915</v>
      </c>
      <c r="G14971" s="689">
        <f t="shared" si="958"/>
        <v>26685.406249999465</v>
      </c>
      <c r="H14971" s="747">
        <v>307680</v>
      </c>
      <c r="I14971" s="747" t="s">
        <v>258</v>
      </c>
      <c r="J14971" s="747">
        <v>0.125</v>
      </c>
      <c r="K14971" s="747">
        <v>49.25</v>
      </c>
      <c r="L14971" s="688">
        <f t="shared" si="959"/>
        <v>6.15625</v>
      </c>
      <c r="M14971" s="689">
        <f t="shared" si="960"/>
        <v>26444.09249999958</v>
      </c>
      <c r="N14971" s="336"/>
    </row>
    <row r="14972" spans="1:14">
      <c r="A14972" s="336"/>
      <c r="B14972" s="747">
        <v>307680</v>
      </c>
      <c r="C14972" s="747" t="s">
        <v>259</v>
      </c>
      <c r="D14972" s="747">
        <v>0.1</v>
      </c>
      <c r="E14972" s="747">
        <v>55.88</v>
      </c>
      <c r="F14972" s="688">
        <f t="shared" si="957"/>
        <v>5.588000000000001</v>
      </c>
      <c r="G14972" s="689">
        <f t="shared" si="958"/>
        <v>21739.064000000075</v>
      </c>
      <c r="H14972" s="747">
        <v>307680</v>
      </c>
      <c r="I14972" s="747" t="s">
        <v>259</v>
      </c>
      <c r="J14972" s="747">
        <v>0.1</v>
      </c>
      <c r="K14972" s="747">
        <v>49.69</v>
      </c>
      <c r="L14972" s="688">
        <f t="shared" si="959"/>
        <v>4.9690000000000003</v>
      </c>
      <c r="M14972" s="689">
        <f t="shared" si="960"/>
        <v>21542.212999999974</v>
      </c>
      <c r="N14972" s="336"/>
    </row>
    <row r="14973" spans="1:14">
      <c r="A14973" s="336"/>
      <c r="B14973" s="747">
        <v>307680</v>
      </c>
      <c r="C14973" s="747" t="s">
        <v>260</v>
      </c>
      <c r="D14973" s="747">
        <v>0.1</v>
      </c>
      <c r="E14973" s="747">
        <v>57.02</v>
      </c>
      <c r="F14973" s="688">
        <f t="shared" si="957"/>
        <v>5.7020000000000008</v>
      </c>
      <c r="G14973" s="689">
        <f t="shared" si="958"/>
        <v>25867.118999999599</v>
      </c>
      <c r="H14973" s="747">
        <v>307680</v>
      </c>
      <c r="I14973" s="747" t="s">
        <v>260</v>
      </c>
      <c r="J14973" s="747">
        <v>0.1</v>
      </c>
      <c r="K14973" s="747">
        <v>50.13</v>
      </c>
      <c r="L14973" s="688">
        <f t="shared" si="959"/>
        <v>5.0130000000000008</v>
      </c>
      <c r="M14973" s="689">
        <f t="shared" si="960"/>
        <v>25126.915999999699</v>
      </c>
      <c r="N14973" s="336"/>
    </row>
    <row r="14974" spans="1:14">
      <c r="A14974" s="336"/>
      <c r="B14974" s="747">
        <v>307685</v>
      </c>
      <c r="C14974" s="747" t="s">
        <v>255</v>
      </c>
      <c r="D14974" s="747">
        <v>0.04</v>
      </c>
      <c r="E14974" s="747">
        <v>52.4</v>
      </c>
      <c r="F14974" s="688">
        <f t="shared" si="957"/>
        <v>2.0960000000000001</v>
      </c>
      <c r="G14974" s="689">
        <f t="shared" si="958"/>
        <v>8078.6200000001345</v>
      </c>
      <c r="H14974" s="747">
        <v>307685</v>
      </c>
      <c r="I14974" s="747" t="s">
        <v>255</v>
      </c>
      <c r="J14974" s="747">
        <v>0.04</v>
      </c>
      <c r="K14974" s="747">
        <v>46.62</v>
      </c>
      <c r="L14974" s="688">
        <f t="shared" si="959"/>
        <v>1.8648</v>
      </c>
      <c r="M14974" s="689">
        <f t="shared" si="960"/>
        <v>8005.8456000001179</v>
      </c>
      <c r="N14974" s="336"/>
    </row>
    <row r="14975" spans="1:14">
      <c r="A14975" s="336"/>
      <c r="B14975" s="747">
        <v>307685</v>
      </c>
      <c r="C14975" s="747" t="s">
        <v>256</v>
      </c>
      <c r="D14975" s="747">
        <v>0.1</v>
      </c>
      <c r="E14975" s="747">
        <v>52.4</v>
      </c>
      <c r="F14975" s="688">
        <f t="shared" si="957"/>
        <v>5.24</v>
      </c>
      <c r="G14975" s="689">
        <f t="shared" si="958"/>
        <v>19835.66560000051</v>
      </c>
      <c r="H14975" s="747">
        <v>307685</v>
      </c>
      <c r="I14975" s="747" t="s">
        <v>256</v>
      </c>
      <c r="J14975" s="747">
        <v>0.1</v>
      </c>
      <c r="K14975" s="747">
        <v>46.62</v>
      </c>
      <c r="L14975" s="688">
        <f t="shared" si="959"/>
        <v>4.6619999999999999</v>
      </c>
      <c r="M14975" s="689">
        <f t="shared" si="960"/>
        <v>19660.044800000374</v>
      </c>
      <c r="N14975" s="336"/>
    </row>
    <row r="14976" spans="1:14">
      <c r="A14976" s="336"/>
      <c r="B14976" s="747">
        <v>307685</v>
      </c>
      <c r="C14976" s="747" t="s">
        <v>257</v>
      </c>
      <c r="D14976" s="747">
        <v>0.125</v>
      </c>
      <c r="E14976" s="747">
        <v>54.63</v>
      </c>
      <c r="F14976" s="688">
        <f t="shared" ref="F14976:F15039" si="961">D14976*E14976</f>
        <v>6.8287500000000003</v>
      </c>
      <c r="G14976" s="689">
        <f t="shared" ref="G14976:G15039" si="962">G14970+F14976</f>
        <v>26081.402499999582</v>
      </c>
      <c r="H14976" s="747">
        <v>307685</v>
      </c>
      <c r="I14976" s="747" t="s">
        <v>257</v>
      </c>
      <c r="J14976" s="747">
        <v>0.125</v>
      </c>
      <c r="K14976" s="747">
        <v>48.7</v>
      </c>
      <c r="L14976" s="688">
        <f t="shared" ref="L14976:L15039" si="963">J14976*K14976</f>
        <v>6.0875000000000004</v>
      </c>
      <c r="M14976" s="689">
        <f t="shared" ref="M14976:M15039" si="964">M14970+L14976</f>
        <v>25845.473749999543</v>
      </c>
      <c r="N14976" s="336"/>
    </row>
    <row r="14977" spans="1:14">
      <c r="A14977" s="336"/>
      <c r="B14977" s="747">
        <v>307685</v>
      </c>
      <c r="C14977" s="747" t="s">
        <v>258</v>
      </c>
      <c r="D14977" s="747">
        <v>0.125</v>
      </c>
      <c r="E14977" s="747">
        <v>55.32</v>
      </c>
      <c r="F14977" s="688">
        <f t="shared" si="961"/>
        <v>6.915</v>
      </c>
      <c r="G14977" s="689">
        <f t="shared" si="962"/>
        <v>26692.321249999466</v>
      </c>
      <c r="H14977" s="747">
        <v>307685</v>
      </c>
      <c r="I14977" s="747" t="s">
        <v>258</v>
      </c>
      <c r="J14977" s="747">
        <v>0.125</v>
      </c>
      <c r="K14977" s="747">
        <v>49.25</v>
      </c>
      <c r="L14977" s="688">
        <f t="shared" si="963"/>
        <v>6.15625</v>
      </c>
      <c r="M14977" s="689">
        <f t="shared" si="964"/>
        <v>26450.24874999958</v>
      </c>
      <c r="N14977" s="336"/>
    </row>
    <row r="14978" spans="1:14">
      <c r="A14978" s="336"/>
      <c r="B14978" s="747">
        <v>307685</v>
      </c>
      <c r="C14978" s="747" t="s">
        <v>259</v>
      </c>
      <c r="D14978" s="747">
        <v>0.1</v>
      </c>
      <c r="E14978" s="747">
        <v>55.88</v>
      </c>
      <c r="F14978" s="688">
        <f t="shared" si="961"/>
        <v>5.588000000000001</v>
      </c>
      <c r="G14978" s="689">
        <f t="shared" si="962"/>
        <v>21744.652000000075</v>
      </c>
      <c r="H14978" s="747">
        <v>307685</v>
      </c>
      <c r="I14978" s="747" t="s">
        <v>259</v>
      </c>
      <c r="J14978" s="747">
        <v>0.1</v>
      </c>
      <c r="K14978" s="747">
        <v>49.69</v>
      </c>
      <c r="L14978" s="688">
        <f t="shared" si="963"/>
        <v>4.9690000000000003</v>
      </c>
      <c r="M14978" s="689">
        <f t="shared" si="964"/>
        <v>21547.181999999975</v>
      </c>
      <c r="N14978" s="336"/>
    </row>
    <row r="14979" spans="1:14">
      <c r="A14979" s="336"/>
      <c r="B14979" s="747">
        <v>307685</v>
      </c>
      <c r="C14979" s="747" t="s">
        <v>260</v>
      </c>
      <c r="D14979" s="747">
        <v>0.1</v>
      </c>
      <c r="E14979" s="747">
        <v>57.02</v>
      </c>
      <c r="F14979" s="688">
        <f t="shared" si="961"/>
        <v>5.7020000000000008</v>
      </c>
      <c r="G14979" s="689">
        <f t="shared" si="962"/>
        <v>25872.8209999996</v>
      </c>
      <c r="H14979" s="747">
        <v>307685</v>
      </c>
      <c r="I14979" s="747" t="s">
        <v>260</v>
      </c>
      <c r="J14979" s="747">
        <v>0.1</v>
      </c>
      <c r="K14979" s="747">
        <v>50.13</v>
      </c>
      <c r="L14979" s="688">
        <f t="shared" si="963"/>
        <v>5.0130000000000008</v>
      </c>
      <c r="M14979" s="689">
        <f t="shared" si="964"/>
        <v>25131.928999999698</v>
      </c>
      <c r="N14979" s="336"/>
    </row>
    <row r="14980" spans="1:14">
      <c r="A14980" s="336"/>
      <c r="B14980" s="747">
        <v>307690</v>
      </c>
      <c r="C14980" s="747" t="s">
        <v>255</v>
      </c>
      <c r="D14980" s="747">
        <v>0.04</v>
      </c>
      <c r="E14980" s="747">
        <v>52.4</v>
      </c>
      <c r="F14980" s="688">
        <f t="shared" si="961"/>
        <v>2.0960000000000001</v>
      </c>
      <c r="G14980" s="689">
        <f t="shared" si="962"/>
        <v>8080.716000000134</v>
      </c>
      <c r="H14980" s="747">
        <v>307690</v>
      </c>
      <c r="I14980" s="747" t="s">
        <v>255</v>
      </c>
      <c r="J14980" s="747">
        <v>0.04</v>
      </c>
      <c r="K14980" s="747">
        <v>46.62</v>
      </c>
      <c r="L14980" s="688">
        <f t="shared" si="963"/>
        <v>1.8648</v>
      </c>
      <c r="M14980" s="689">
        <f t="shared" si="964"/>
        <v>8007.7104000001182</v>
      </c>
      <c r="N14980" s="336"/>
    </row>
    <row r="14981" spans="1:14">
      <c r="A14981" s="336"/>
      <c r="B14981" s="747">
        <v>307690</v>
      </c>
      <c r="C14981" s="747" t="s">
        <v>256</v>
      </c>
      <c r="D14981" s="747">
        <v>0.1</v>
      </c>
      <c r="E14981" s="747">
        <v>52.4</v>
      </c>
      <c r="F14981" s="688">
        <f t="shared" si="961"/>
        <v>5.24</v>
      </c>
      <c r="G14981" s="689">
        <f t="shared" si="962"/>
        <v>19840.905600000511</v>
      </c>
      <c r="H14981" s="747">
        <v>307690</v>
      </c>
      <c r="I14981" s="747" t="s">
        <v>256</v>
      </c>
      <c r="J14981" s="747">
        <v>0.1</v>
      </c>
      <c r="K14981" s="747">
        <v>46.62</v>
      </c>
      <c r="L14981" s="688">
        <f t="shared" si="963"/>
        <v>4.6619999999999999</v>
      </c>
      <c r="M14981" s="689">
        <f t="shared" si="964"/>
        <v>19664.706800000375</v>
      </c>
      <c r="N14981" s="336"/>
    </row>
    <row r="14982" spans="1:14">
      <c r="A14982" s="336"/>
      <c r="B14982" s="747">
        <v>307690</v>
      </c>
      <c r="C14982" s="747" t="s">
        <v>257</v>
      </c>
      <c r="D14982" s="747">
        <v>0.125</v>
      </c>
      <c r="E14982" s="747">
        <v>54.63</v>
      </c>
      <c r="F14982" s="688">
        <f t="shared" si="961"/>
        <v>6.8287500000000003</v>
      </c>
      <c r="G14982" s="689">
        <f t="shared" si="962"/>
        <v>26088.231249999582</v>
      </c>
      <c r="H14982" s="747">
        <v>307690</v>
      </c>
      <c r="I14982" s="747" t="s">
        <v>257</v>
      </c>
      <c r="J14982" s="747">
        <v>0.125</v>
      </c>
      <c r="K14982" s="747">
        <v>48.7</v>
      </c>
      <c r="L14982" s="688">
        <f t="shared" si="963"/>
        <v>6.0875000000000004</v>
      </c>
      <c r="M14982" s="689">
        <f t="shared" si="964"/>
        <v>25851.561249999544</v>
      </c>
      <c r="N14982" s="336"/>
    </row>
    <row r="14983" spans="1:14">
      <c r="A14983" s="336"/>
      <c r="B14983" s="747">
        <v>307690</v>
      </c>
      <c r="C14983" s="747" t="s">
        <v>258</v>
      </c>
      <c r="D14983" s="747">
        <v>0.125</v>
      </c>
      <c r="E14983" s="747">
        <v>55.32</v>
      </c>
      <c r="F14983" s="688">
        <f t="shared" si="961"/>
        <v>6.915</v>
      </c>
      <c r="G14983" s="689">
        <f t="shared" si="962"/>
        <v>26699.236249999467</v>
      </c>
      <c r="H14983" s="747">
        <v>307690</v>
      </c>
      <c r="I14983" s="747" t="s">
        <v>258</v>
      </c>
      <c r="J14983" s="747">
        <v>0.125</v>
      </c>
      <c r="K14983" s="747">
        <v>49.25</v>
      </c>
      <c r="L14983" s="688">
        <f t="shared" si="963"/>
        <v>6.15625</v>
      </c>
      <c r="M14983" s="689">
        <f t="shared" si="964"/>
        <v>26456.40499999958</v>
      </c>
      <c r="N14983" s="336"/>
    </row>
    <row r="14984" spans="1:14">
      <c r="A14984" s="336"/>
      <c r="B14984" s="747">
        <v>307690</v>
      </c>
      <c r="C14984" s="747" t="s">
        <v>259</v>
      </c>
      <c r="D14984" s="747">
        <v>0.1</v>
      </c>
      <c r="E14984" s="747">
        <v>55.88</v>
      </c>
      <c r="F14984" s="688">
        <f t="shared" si="961"/>
        <v>5.588000000000001</v>
      </c>
      <c r="G14984" s="689">
        <f t="shared" si="962"/>
        <v>21750.240000000074</v>
      </c>
      <c r="H14984" s="747">
        <v>307690</v>
      </c>
      <c r="I14984" s="747" t="s">
        <v>259</v>
      </c>
      <c r="J14984" s="747">
        <v>0.1</v>
      </c>
      <c r="K14984" s="747">
        <v>49.69</v>
      </c>
      <c r="L14984" s="688">
        <f t="shared" si="963"/>
        <v>4.9690000000000003</v>
      </c>
      <c r="M14984" s="689">
        <f t="shared" si="964"/>
        <v>21552.150999999976</v>
      </c>
      <c r="N14984" s="336"/>
    </row>
    <row r="14985" spans="1:14">
      <c r="A14985" s="336"/>
      <c r="B14985" s="747">
        <v>307690</v>
      </c>
      <c r="C14985" s="747" t="s">
        <v>260</v>
      </c>
      <c r="D14985" s="747">
        <v>0.1</v>
      </c>
      <c r="E14985" s="747">
        <v>57.02</v>
      </c>
      <c r="F14985" s="688">
        <f t="shared" si="961"/>
        <v>5.7020000000000008</v>
      </c>
      <c r="G14985" s="689">
        <f t="shared" si="962"/>
        <v>25878.522999999601</v>
      </c>
      <c r="H14985" s="747">
        <v>307690</v>
      </c>
      <c r="I14985" s="747" t="s">
        <v>260</v>
      </c>
      <c r="J14985" s="747">
        <v>0.1</v>
      </c>
      <c r="K14985" s="747">
        <v>50.13</v>
      </c>
      <c r="L14985" s="688">
        <f t="shared" si="963"/>
        <v>5.0130000000000008</v>
      </c>
      <c r="M14985" s="689">
        <f t="shared" si="964"/>
        <v>25136.941999999697</v>
      </c>
      <c r="N14985" s="336"/>
    </row>
    <row r="14986" spans="1:14">
      <c r="A14986" s="336"/>
      <c r="B14986" s="747">
        <v>307695</v>
      </c>
      <c r="C14986" s="747" t="s">
        <v>255</v>
      </c>
      <c r="D14986" s="747">
        <v>0.04</v>
      </c>
      <c r="E14986" s="747">
        <v>52.4</v>
      </c>
      <c r="F14986" s="688">
        <f t="shared" si="961"/>
        <v>2.0960000000000001</v>
      </c>
      <c r="G14986" s="689">
        <f t="shared" si="962"/>
        <v>8082.8120000001336</v>
      </c>
      <c r="H14986" s="747">
        <v>307695</v>
      </c>
      <c r="I14986" s="747" t="s">
        <v>255</v>
      </c>
      <c r="J14986" s="747">
        <v>0.04</v>
      </c>
      <c r="K14986" s="747">
        <v>46.62</v>
      </c>
      <c r="L14986" s="688">
        <f t="shared" si="963"/>
        <v>1.8648</v>
      </c>
      <c r="M14986" s="689">
        <f t="shared" si="964"/>
        <v>8009.5752000001185</v>
      </c>
      <c r="N14986" s="336"/>
    </row>
    <row r="14987" spans="1:14">
      <c r="A14987" s="336"/>
      <c r="B14987" s="747">
        <v>307695</v>
      </c>
      <c r="C14987" s="747" t="s">
        <v>256</v>
      </c>
      <c r="D14987" s="747">
        <v>0.1</v>
      </c>
      <c r="E14987" s="747">
        <v>52.4</v>
      </c>
      <c r="F14987" s="688">
        <f t="shared" si="961"/>
        <v>5.24</v>
      </c>
      <c r="G14987" s="689">
        <f t="shared" si="962"/>
        <v>19846.145600000513</v>
      </c>
      <c r="H14987" s="747">
        <v>307695</v>
      </c>
      <c r="I14987" s="747" t="s">
        <v>256</v>
      </c>
      <c r="J14987" s="747">
        <v>0.1</v>
      </c>
      <c r="K14987" s="747">
        <v>46.62</v>
      </c>
      <c r="L14987" s="688">
        <f t="shared" si="963"/>
        <v>4.6619999999999999</v>
      </c>
      <c r="M14987" s="689">
        <f t="shared" si="964"/>
        <v>19669.368800000375</v>
      </c>
      <c r="N14987" s="336"/>
    </row>
    <row r="14988" spans="1:14">
      <c r="A14988" s="336"/>
      <c r="B14988" s="747">
        <v>307695</v>
      </c>
      <c r="C14988" s="747" t="s">
        <v>257</v>
      </c>
      <c r="D14988" s="747">
        <v>0.125</v>
      </c>
      <c r="E14988" s="747">
        <v>54.63</v>
      </c>
      <c r="F14988" s="688">
        <f t="shared" si="961"/>
        <v>6.8287500000000003</v>
      </c>
      <c r="G14988" s="689">
        <f t="shared" si="962"/>
        <v>26095.059999999583</v>
      </c>
      <c r="H14988" s="747">
        <v>307695</v>
      </c>
      <c r="I14988" s="747" t="s">
        <v>257</v>
      </c>
      <c r="J14988" s="747">
        <v>0.125</v>
      </c>
      <c r="K14988" s="747">
        <v>48.7</v>
      </c>
      <c r="L14988" s="688">
        <f t="shared" si="963"/>
        <v>6.0875000000000004</v>
      </c>
      <c r="M14988" s="689">
        <f t="shared" si="964"/>
        <v>25857.648749999546</v>
      </c>
      <c r="N14988" s="336"/>
    </row>
    <row r="14989" spans="1:14">
      <c r="A14989" s="336"/>
      <c r="B14989" s="747">
        <v>307695</v>
      </c>
      <c r="C14989" s="747" t="s">
        <v>258</v>
      </c>
      <c r="D14989" s="747">
        <v>0.125</v>
      </c>
      <c r="E14989" s="747">
        <v>55.32</v>
      </c>
      <c r="F14989" s="688">
        <f t="shared" si="961"/>
        <v>6.915</v>
      </c>
      <c r="G14989" s="689">
        <f t="shared" si="962"/>
        <v>26706.151249999468</v>
      </c>
      <c r="H14989" s="747">
        <v>307695</v>
      </c>
      <c r="I14989" s="747" t="s">
        <v>258</v>
      </c>
      <c r="J14989" s="747">
        <v>0.125</v>
      </c>
      <c r="K14989" s="747">
        <v>49.25</v>
      </c>
      <c r="L14989" s="688">
        <f t="shared" si="963"/>
        <v>6.15625</v>
      </c>
      <c r="M14989" s="689">
        <f t="shared" si="964"/>
        <v>26462.56124999958</v>
      </c>
      <c r="N14989" s="336"/>
    </row>
    <row r="14990" spans="1:14">
      <c r="A14990" s="336"/>
      <c r="B14990" s="747">
        <v>307695</v>
      </c>
      <c r="C14990" s="747" t="s">
        <v>259</v>
      </c>
      <c r="D14990" s="747">
        <v>0.1</v>
      </c>
      <c r="E14990" s="747">
        <v>55.88</v>
      </c>
      <c r="F14990" s="688">
        <f t="shared" si="961"/>
        <v>5.588000000000001</v>
      </c>
      <c r="G14990" s="689">
        <f t="shared" si="962"/>
        <v>21755.828000000074</v>
      </c>
      <c r="H14990" s="747">
        <v>307695</v>
      </c>
      <c r="I14990" s="747" t="s">
        <v>259</v>
      </c>
      <c r="J14990" s="747">
        <v>0.1</v>
      </c>
      <c r="K14990" s="747">
        <v>49.69</v>
      </c>
      <c r="L14990" s="688">
        <f t="shared" si="963"/>
        <v>4.9690000000000003</v>
      </c>
      <c r="M14990" s="689">
        <f t="shared" si="964"/>
        <v>21557.119999999977</v>
      </c>
      <c r="N14990" s="336"/>
    </row>
    <row r="14991" spans="1:14">
      <c r="A14991" s="336"/>
      <c r="B14991" s="747">
        <v>307695</v>
      </c>
      <c r="C14991" s="747" t="s">
        <v>260</v>
      </c>
      <c r="D14991" s="747">
        <v>0.1</v>
      </c>
      <c r="E14991" s="747">
        <v>57.02</v>
      </c>
      <c r="F14991" s="688">
        <f t="shared" si="961"/>
        <v>5.7020000000000008</v>
      </c>
      <c r="G14991" s="689">
        <f t="shared" si="962"/>
        <v>25884.224999999602</v>
      </c>
      <c r="H14991" s="747">
        <v>307695</v>
      </c>
      <c r="I14991" s="747" t="s">
        <v>260</v>
      </c>
      <c r="J14991" s="747">
        <v>0.1</v>
      </c>
      <c r="K14991" s="747">
        <v>50.13</v>
      </c>
      <c r="L14991" s="688">
        <f t="shared" si="963"/>
        <v>5.0130000000000008</v>
      </c>
      <c r="M14991" s="689">
        <f t="shared" si="964"/>
        <v>25141.954999999696</v>
      </c>
      <c r="N14991" s="336"/>
    </row>
    <row r="14992" spans="1:14">
      <c r="A14992" s="336"/>
      <c r="B14992" s="747">
        <v>307700</v>
      </c>
      <c r="C14992" s="747" t="s">
        <v>255</v>
      </c>
      <c r="D14992" s="747">
        <v>0.04</v>
      </c>
      <c r="E14992" s="747">
        <v>52.4</v>
      </c>
      <c r="F14992" s="688">
        <f t="shared" si="961"/>
        <v>2.0960000000000001</v>
      </c>
      <c r="G14992" s="689">
        <f t="shared" si="962"/>
        <v>8084.9080000001331</v>
      </c>
      <c r="H14992" s="747">
        <v>307700</v>
      </c>
      <c r="I14992" s="747" t="s">
        <v>255</v>
      </c>
      <c r="J14992" s="747">
        <v>0.04</v>
      </c>
      <c r="K14992" s="747">
        <v>46.62</v>
      </c>
      <c r="L14992" s="688">
        <f t="shared" si="963"/>
        <v>1.8648</v>
      </c>
      <c r="M14992" s="689">
        <f t="shared" si="964"/>
        <v>8011.4400000001187</v>
      </c>
      <c r="N14992" s="336"/>
    </row>
    <row r="14993" spans="1:14">
      <c r="A14993" s="336"/>
      <c r="B14993" s="747">
        <v>307700</v>
      </c>
      <c r="C14993" s="747" t="s">
        <v>256</v>
      </c>
      <c r="D14993" s="747">
        <v>0.1</v>
      </c>
      <c r="E14993" s="747">
        <v>52.4</v>
      </c>
      <c r="F14993" s="688">
        <f t="shared" si="961"/>
        <v>5.24</v>
      </c>
      <c r="G14993" s="689">
        <f t="shared" si="962"/>
        <v>19851.385600000514</v>
      </c>
      <c r="H14993" s="747">
        <v>307700</v>
      </c>
      <c r="I14993" s="747" t="s">
        <v>256</v>
      </c>
      <c r="J14993" s="747">
        <v>0.1</v>
      </c>
      <c r="K14993" s="747">
        <v>46.62</v>
      </c>
      <c r="L14993" s="688">
        <f t="shared" si="963"/>
        <v>4.6619999999999999</v>
      </c>
      <c r="M14993" s="689">
        <f t="shared" si="964"/>
        <v>19674.030800000375</v>
      </c>
      <c r="N14993" s="336"/>
    </row>
    <row r="14994" spans="1:14">
      <c r="A14994" s="336"/>
      <c r="B14994" s="747">
        <v>307700</v>
      </c>
      <c r="C14994" s="747" t="s">
        <v>257</v>
      </c>
      <c r="D14994" s="747">
        <v>0.125</v>
      </c>
      <c r="E14994" s="747">
        <v>54.63</v>
      </c>
      <c r="F14994" s="688">
        <f t="shared" si="961"/>
        <v>6.8287500000000003</v>
      </c>
      <c r="G14994" s="689">
        <f t="shared" si="962"/>
        <v>26101.888749999584</v>
      </c>
      <c r="H14994" s="747">
        <v>307700</v>
      </c>
      <c r="I14994" s="747" t="s">
        <v>257</v>
      </c>
      <c r="J14994" s="747">
        <v>0.125</v>
      </c>
      <c r="K14994" s="747">
        <v>48.7</v>
      </c>
      <c r="L14994" s="688">
        <f t="shared" si="963"/>
        <v>6.0875000000000004</v>
      </c>
      <c r="M14994" s="689">
        <f t="shared" si="964"/>
        <v>25863.736249999547</v>
      </c>
      <c r="N14994" s="336"/>
    </row>
    <row r="14995" spans="1:14">
      <c r="A14995" s="336"/>
      <c r="B14995" s="747">
        <v>307700</v>
      </c>
      <c r="C14995" s="747" t="s">
        <v>258</v>
      </c>
      <c r="D14995" s="747">
        <v>0.125</v>
      </c>
      <c r="E14995" s="747">
        <v>55.32</v>
      </c>
      <c r="F14995" s="688">
        <f t="shared" si="961"/>
        <v>6.915</v>
      </c>
      <c r="G14995" s="689">
        <f t="shared" si="962"/>
        <v>26713.066249999469</v>
      </c>
      <c r="H14995" s="747">
        <v>307700</v>
      </c>
      <c r="I14995" s="747" t="s">
        <v>258</v>
      </c>
      <c r="J14995" s="747">
        <v>0.125</v>
      </c>
      <c r="K14995" s="747">
        <v>49.25</v>
      </c>
      <c r="L14995" s="688">
        <f t="shared" si="963"/>
        <v>6.15625</v>
      </c>
      <c r="M14995" s="689">
        <f t="shared" si="964"/>
        <v>26468.71749999958</v>
      </c>
      <c r="N14995" s="336"/>
    </row>
    <row r="14996" spans="1:14">
      <c r="A14996" s="336"/>
      <c r="B14996" s="747">
        <v>307700</v>
      </c>
      <c r="C14996" s="747" t="s">
        <v>259</v>
      </c>
      <c r="D14996" s="747">
        <v>0.1</v>
      </c>
      <c r="E14996" s="747">
        <v>55.88</v>
      </c>
      <c r="F14996" s="688">
        <f t="shared" si="961"/>
        <v>5.588000000000001</v>
      </c>
      <c r="G14996" s="689">
        <f t="shared" si="962"/>
        <v>21761.416000000074</v>
      </c>
      <c r="H14996" s="747">
        <v>307700</v>
      </c>
      <c r="I14996" s="747" t="s">
        <v>259</v>
      </c>
      <c r="J14996" s="747">
        <v>0.1</v>
      </c>
      <c r="K14996" s="747">
        <v>49.69</v>
      </c>
      <c r="L14996" s="688">
        <f t="shared" si="963"/>
        <v>4.9690000000000003</v>
      </c>
      <c r="M14996" s="689">
        <f t="shared" si="964"/>
        <v>21562.088999999978</v>
      </c>
      <c r="N14996" s="336"/>
    </row>
    <row r="14997" spans="1:14">
      <c r="A14997" s="336"/>
      <c r="B14997" s="747">
        <v>307700</v>
      </c>
      <c r="C14997" s="747" t="s">
        <v>260</v>
      </c>
      <c r="D14997" s="747">
        <v>0.1</v>
      </c>
      <c r="E14997" s="747">
        <v>57.02</v>
      </c>
      <c r="F14997" s="688">
        <f t="shared" si="961"/>
        <v>5.7020000000000008</v>
      </c>
      <c r="G14997" s="689">
        <f t="shared" si="962"/>
        <v>25889.926999999603</v>
      </c>
      <c r="H14997" s="747">
        <v>307700</v>
      </c>
      <c r="I14997" s="747" t="s">
        <v>260</v>
      </c>
      <c r="J14997" s="747">
        <v>0.1</v>
      </c>
      <c r="K14997" s="747">
        <v>50.13</v>
      </c>
      <c r="L14997" s="688">
        <f t="shared" si="963"/>
        <v>5.0130000000000008</v>
      </c>
      <c r="M14997" s="689">
        <f t="shared" si="964"/>
        <v>25146.967999999695</v>
      </c>
      <c r="N14997" s="336"/>
    </row>
    <row r="14998" spans="1:14">
      <c r="A14998" s="336"/>
      <c r="B14998" s="747">
        <v>307705</v>
      </c>
      <c r="C14998" s="747" t="s">
        <v>255</v>
      </c>
      <c r="D14998" s="747">
        <v>0.04</v>
      </c>
      <c r="E14998" s="747">
        <v>52.4</v>
      </c>
      <c r="F14998" s="688">
        <f t="shared" si="961"/>
        <v>2.0960000000000001</v>
      </c>
      <c r="G14998" s="689">
        <f t="shared" si="962"/>
        <v>8087.0040000001327</v>
      </c>
      <c r="H14998" s="747">
        <v>307705</v>
      </c>
      <c r="I14998" s="747" t="s">
        <v>255</v>
      </c>
      <c r="J14998" s="747">
        <v>0.04</v>
      </c>
      <c r="K14998" s="747">
        <v>46.62</v>
      </c>
      <c r="L14998" s="688">
        <f t="shared" si="963"/>
        <v>1.8648</v>
      </c>
      <c r="M14998" s="689">
        <f t="shared" si="964"/>
        <v>8013.304800000119</v>
      </c>
      <c r="N14998" s="336"/>
    </row>
    <row r="14999" spans="1:14">
      <c r="A14999" s="336"/>
      <c r="B14999" s="747">
        <v>307705</v>
      </c>
      <c r="C14999" s="747" t="s">
        <v>256</v>
      </c>
      <c r="D14999" s="747">
        <v>0.1</v>
      </c>
      <c r="E14999" s="747">
        <v>52.4</v>
      </c>
      <c r="F14999" s="688">
        <f t="shared" si="961"/>
        <v>5.24</v>
      </c>
      <c r="G14999" s="689">
        <f t="shared" si="962"/>
        <v>19856.625600000516</v>
      </c>
      <c r="H14999" s="747">
        <v>307705</v>
      </c>
      <c r="I14999" s="747" t="s">
        <v>256</v>
      </c>
      <c r="J14999" s="747">
        <v>0.1</v>
      </c>
      <c r="K14999" s="747">
        <v>46.62</v>
      </c>
      <c r="L14999" s="688">
        <f t="shared" si="963"/>
        <v>4.6619999999999999</v>
      </c>
      <c r="M14999" s="689">
        <f t="shared" si="964"/>
        <v>19678.692800000375</v>
      </c>
      <c r="N14999" s="336"/>
    </row>
    <row r="15000" spans="1:14">
      <c r="A15000" s="336"/>
      <c r="B15000" s="747">
        <v>307705</v>
      </c>
      <c r="C15000" s="747" t="s">
        <v>257</v>
      </c>
      <c r="D15000" s="747">
        <v>0.125</v>
      </c>
      <c r="E15000" s="747">
        <v>54.63</v>
      </c>
      <c r="F15000" s="688">
        <f t="shared" si="961"/>
        <v>6.8287500000000003</v>
      </c>
      <c r="G15000" s="689">
        <f t="shared" si="962"/>
        <v>26108.717499999584</v>
      </c>
      <c r="H15000" s="747">
        <v>307705</v>
      </c>
      <c r="I15000" s="747" t="s">
        <v>257</v>
      </c>
      <c r="J15000" s="747">
        <v>0.125</v>
      </c>
      <c r="K15000" s="747">
        <v>48.7</v>
      </c>
      <c r="L15000" s="688">
        <f t="shared" si="963"/>
        <v>6.0875000000000004</v>
      </c>
      <c r="M15000" s="689">
        <f t="shared" si="964"/>
        <v>25869.823749999548</v>
      </c>
      <c r="N15000" s="336"/>
    </row>
    <row r="15001" spans="1:14">
      <c r="A15001" s="336"/>
      <c r="B15001" s="747">
        <v>307705</v>
      </c>
      <c r="C15001" s="747" t="s">
        <v>258</v>
      </c>
      <c r="D15001" s="747">
        <v>0.125</v>
      </c>
      <c r="E15001" s="747">
        <v>55.32</v>
      </c>
      <c r="F15001" s="688">
        <f t="shared" si="961"/>
        <v>6.915</v>
      </c>
      <c r="G15001" s="689">
        <f t="shared" si="962"/>
        <v>26719.98124999947</v>
      </c>
      <c r="H15001" s="747">
        <v>307705</v>
      </c>
      <c r="I15001" s="747" t="s">
        <v>258</v>
      </c>
      <c r="J15001" s="747">
        <v>0.125</v>
      </c>
      <c r="K15001" s="747">
        <v>49.25</v>
      </c>
      <c r="L15001" s="688">
        <f t="shared" si="963"/>
        <v>6.15625</v>
      </c>
      <c r="M15001" s="689">
        <f t="shared" si="964"/>
        <v>26474.87374999958</v>
      </c>
      <c r="N15001" s="336"/>
    </row>
    <row r="15002" spans="1:14">
      <c r="A15002" s="336"/>
      <c r="B15002" s="747">
        <v>307705</v>
      </c>
      <c r="C15002" s="747" t="s">
        <v>259</v>
      </c>
      <c r="D15002" s="747">
        <v>0.1</v>
      </c>
      <c r="E15002" s="747">
        <v>55.88</v>
      </c>
      <c r="F15002" s="688">
        <f t="shared" si="961"/>
        <v>5.588000000000001</v>
      </c>
      <c r="G15002" s="689">
        <f t="shared" si="962"/>
        <v>21767.004000000074</v>
      </c>
      <c r="H15002" s="747">
        <v>307705</v>
      </c>
      <c r="I15002" s="747" t="s">
        <v>259</v>
      </c>
      <c r="J15002" s="747">
        <v>0.1</v>
      </c>
      <c r="K15002" s="747">
        <v>49.69</v>
      </c>
      <c r="L15002" s="688">
        <f t="shared" si="963"/>
        <v>4.9690000000000003</v>
      </c>
      <c r="M15002" s="689">
        <f t="shared" si="964"/>
        <v>21567.057999999979</v>
      </c>
      <c r="N15002" s="336"/>
    </row>
    <row r="15003" spans="1:14">
      <c r="A15003" s="336"/>
      <c r="B15003" s="747">
        <v>307705</v>
      </c>
      <c r="C15003" s="747" t="s">
        <v>260</v>
      </c>
      <c r="D15003" s="747">
        <v>0.1</v>
      </c>
      <c r="E15003" s="747">
        <v>57.02</v>
      </c>
      <c r="F15003" s="688">
        <f t="shared" si="961"/>
        <v>5.7020000000000008</v>
      </c>
      <c r="G15003" s="689">
        <f t="shared" si="962"/>
        <v>25895.628999999604</v>
      </c>
      <c r="H15003" s="747">
        <v>307705</v>
      </c>
      <c r="I15003" s="747" t="s">
        <v>260</v>
      </c>
      <c r="J15003" s="747">
        <v>0.1</v>
      </c>
      <c r="K15003" s="747">
        <v>50.13</v>
      </c>
      <c r="L15003" s="688">
        <f t="shared" si="963"/>
        <v>5.0130000000000008</v>
      </c>
      <c r="M15003" s="689">
        <f t="shared" si="964"/>
        <v>25151.980999999694</v>
      </c>
      <c r="N15003" s="336"/>
    </row>
    <row r="15004" spans="1:14">
      <c r="A15004" s="336"/>
      <c r="B15004" s="747">
        <v>307710</v>
      </c>
      <c r="C15004" s="747" t="s">
        <v>255</v>
      </c>
      <c r="D15004" s="747">
        <v>0.04</v>
      </c>
      <c r="E15004" s="747">
        <v>52.4</v>
      </c>
      <c r="F15004" s="688">
        <f t="shared" si="961"/>
        <v>2.0960000000000001</v>
      </c>
      <c r="G15004" s="689">
        <f t="shared" si="962"/>
        <v>8089.1000000001322</v>
      </c>
      <c r="H15004" s="747">
        <v>307710</v>
      </c>
      <c r="I15004" s="747" t="s">
        <v>255</v>
      </c>
      <c r="J15004" s="747">
        <v>0.04</v>
      </c>
      <c r="K15004" s="747">
        <v>46.62</v>
      </c>
      <c r="L15004" s="688">
        <f t="shared" si="963"/>
        <v>1.8648</v>
      </c>
      <c r="M15004" s="689">
        <f t="shared" si="964"/>
        <v>8015.1696000001193</v>
      </c>
      <c r="N15004" s="336"/>
    </row>
    <row r="15005" spans="1:14">
      <c r="A15005" s="336"/>
      <c r="B15005" s="747">
        <v>307710</v>
      </c>
      <c r="C15005" s="747" t="s">
        <v>256</v>
      </c>
      <c r="D15005" s="747">
        <v>0.1</v>
      </c>
      <c r="E15005" s="747">
        <v>52.4</v>
      </c>
      <c r="F15005" s="688">
        <f t="shared" si="961"/>
        <v>5.24</v>
      </c>
      <c r="G15005" s="689">
        <f t="shared" si="962"/>
        <v>19861.865600000518</v>
      </c>
      <c r="H15005" s="747">
        <v>307710</v>
      </c>
      <c r="I15005" s="747" t="s">
        <v>256</v>
      </c>
      <c r="J15005" s="747">
        <v>0.1</v>
      </c>
      <c r="K15005" s="747">
        <v>46.62</v>
      </c>
      <c r="L15005" s="688">
        <f t="shared" si="963"/>
        <v>4.6619999999999999</v>
      </c>
      <c r="M15005" s="689">
        <f t="shared" si="964"/>
        <v>19683.354800000376</v>
      </c>
      <c r="N15005" s="336"/>
    </row>
    <row r="15006" spans="1:14">
      <c r="A15006" s="336"/>
      <c r="B15006" s="747">
        <v>307710</v>
      </c>
      <c r="C15006" s="747" t="s">
        <v>257</v>
      </c>
      <c r="D15006" s="747">
        <v>0.125</v>
      </c>
      <c r="E15006" s="747">
        <v>54.63</v>
      </c>
      <c r="F15006" s="688">
        <f t="shared" si="961"/>
        <v>6.8287500000000003</v>
      </c>
      <c r="G15006" s="689">
        <f t="shared" si="962"/>
        <v>26115.546249999585</v>
      </c>
      <c r="H15006" s="747">
        <v>307710</v>
      </c>
      <c r="I15006" s="747" t="s">
        <v>257</v>
      </c>
      <c r="J15006" s="747">
        <v>0.125</v>
      </c>
      <c r="K15006" s="747">
        <v>48.7</v>
      </c>
      <c r="L15006" s="688">
        <f t="shared" si="963"/>
        <v>6.0875000000000004</v>
      </c>
      <c r="M15006" s="689">
        <f t="shared" si="964"/>
        <v>25875.91124999955</v>
      </c>
      <c r="N15006" s="336"/>
    </row>
    <row r="15007" spans="1:14">
      <c r="A15007" s="336"/>
      <c r="B15007" s="747">
        <v>307710</v>
      </c>
      <c r="C15007" s="747" t="s">
        <v>258</v>
      </c>
      <c r="D15007" s="747">
        <v>0.125</v>
      </c>
      <c r="E15007" s="747">
        <v>55.32</v>
      </c>
      <c r="F15007" s="688">
        <f t="shared" si="961"/>
        <v>6.915</v>
      </c>
      <c r="G15007" s="689">
        <f t="shared" si="962"/>
        <v>26726.89624999947</v>
      </c>
      <c r="H15007" s="747">
        <v>307710</v>
      </c>
      <c r="I15007" s="747" t="s">
        <v>258</v>
      </c>
      <c r="J15007" s="747">
        <v>0.125</v>
      </c>
      <c r="K15007" s="747">
        <v>49.25</v>
      </c>
      <c r="L15007" s="688">
        <f t="shared" si="963"/>
        <v>6.15625</v>
      </c>
      <c r="M15007" s="689">
        <f t="shared" si="964"/>
        <v>26481.02999999958</v>
      </c>
      <c r="N15007" s="336"/>
    </row>
    <row r="15008" spans="1:14">
      <c r="A15008" s="336"/>
      <c r="B15008" s="747">
        <v>307710</v>
      </c>
      <c r="C15008" s="747" t="s">
        <v>259</v>
      </c>
      <c r="D15008" s="747">
        <v>0.1</v>
      </c>
      <c r="E15008" s="747">
        <v>55.88</v>
      </c>
      <c r="F15008" s="688">
        <f t="shared" si="961"/>
        <v>5.588000000000001</v>
      </c>
      <c r="G15008" s="689">
        <f t="shared" si="962"/>
        <v>21772.592000000073</v>
      </c>
      <c r="H15008" s="747">
        <v>307710</v>
      </c>
      <c r="I15008" s="747" t="s">
        <v>259</v>
      </c>
      <c r="J15008" s="747">
        <v>0.1</v>
      </c>
      <c r="K15008" s="747">
        <v>49.69</v>
      </c>
      <c r="L15008" s="688">
        <f t="shared" si="963"/>
        <v>4.9690000000000003</v>
      </c>
      <c r="M15008" s="689">
        <f t="shared" si="964"/>
        <v>21572.02699999998</v>
      </c>
      <c r="N15008" s="336"/>
    </row>
    <row r="15009" spans="1:14">
      <c r="A15009" s="336"/>
      <c r="B15009" s="747">
        <v>307710</v>
      </c>
      <c r="C15009" s="747" t="s">
        <v>260</v>
      </c>
      <c r="D15009" s="747">
        <v>0.1</v>
      </c>
      <c r="E15009" s="747">
        <v>57.02</v>
      </c>
      <c r="F15009" s="688">
        <f t="shared" si="961"/>
        <v>5.7020000000000008</v>
      </c>
      <c r="G15009" s="689">
        <f t="shared" si="962"/>
        <v>25901.330999999605</v>
      </c>
      <c r="H15009" s="747">
        <v>307710</v>
      </c>
      <c r="I15009" s="747" t="s">
        <v>260</v>
      </c>
      <c r="J15009" s="747">
        <v>0.1</v>
      </c>
      <c r="K15009" s="747">
        <v>50.13</v>
      </c>
      <c r="L15009" s="688">
        <f t="shared" si="963"/>
        <v>5.0130000000000008</v>
      </c>
      <c r="M15009" s="689">
        <f t="shared" si="964"/>
        <v>25156.993999999693</v>
      </c>
      <c r="N15009" s="336"/>
    </row>
    <row r="15010" spans="1:14">
      <c r="A15010" s="336"/>
      <c r="B15010" s="747">
        <v>307715</v>
      </c>
      <c r="C15010" s="747" t="s">
        <v>255</v>
      </c>
      <c r="D15010" s="747">
        <v>0.04</v>
      </c>
      <c r="E15010" s="747">
        <v>52.4</v>
      </c>
      <c r="F15010" s="688">
        <f t="shared" si="961"/>
        <v>2.0960000000000001</v>
      </c>
      <c r="G15010" s="689">
        <f t="shared" si="962"/>
        <v>8091.1960000001318</v>
      </c>
      <c r="H15010" s="747">
        <v>307715</v>
      </c>
      <c r="I15010" s="747" t="s">
        <v>255</v>
      </c>
      <c r="J15010" s="747">
        <v>0.04</v>
      </c>
      <c r="K15010" s="747">
        <v>46.62</v>
      </c>
      <c r="L15010" s="688">
        <f t="shared" si="963"/>
        <v>1.8648</v>
      </c>
      <c r="M15010" s="689">
        <f t="shared" si="964"/>
        <v>8017.0344000001196</v>
      </c>
      <c r="N15010" s="336"/>
    </row>
    <row r="15011" spans="1:14">
      <c r="A15011" s="336"/>
      <c r="B15011" s="747">
        <v>307715</v>
      </c>
      <c r="C15011" s="747" t="s">
        <v>256</v>
      </c>
      <c r="D15011" s="747">
        <v>0.1</v>
      </c>
      <c r="E15011" s="747">
        <v>52.4</v>
      </c>
      <c r="F15011" s="688">
        <f t="shared" si="961"/>
        <v>5.24</v>
      </c>
      <c r="G15011" s="689">
        <f t="shared" si="962"/>
        <v>19867.105600000519</v>
      </c>
      <c r="H15011" s="747">
        <v>307715</v>
      </c>
      <c r="I15011" s="747" t="s">
        <v>256</v>
      </c>
      <c r="J15011" s="747">
        <v>0.1</v>
      </c>
      <c r="K15011" s="747">
        <v>46.62</v>
      </c>
      <c r="L15011" s="688">
        <f t="shared" si="963"/>
        <v>4.6619999999999999</v>
      </c>
      <c r="M15011" s="689">
        <f t="shared" si="964"/>
        <v>19688.016800000376</v>
      </c>
      <c r="N15011" s="336"/>
    </row>
    <row r="15012" spans="1:14">
      <c r="A15012" s="336"/>
      <c r="B15012" s="747">
        <v>307715</v>
      </c>
      <c r="C15012" s="747" t="s">
        <v>257</v>
      </c>
      <c r="D15012" s="747">
        <v>0.125</v>
      </c>
      <c r="E15012" s="747">
        <v>54.63</v>
      </c>
      <c r="F15012" s="688">
        <f t="shared" si="961"/>
        <v>6.8287500000000003</v>
      </c>
      <c r="G15012" s="689">
        <f t="shared" si="962"/>
        <v>26122.374999999585</v>
      </c>
      <c r="H15012" s="747">
        <v>307715</v>
      </c>
      <c r="I15012" s="747" t="s">
        <v>257</v>
      </c>
      <c r="J15012" s="747">
        <v>0.125</v>
      </c>
      <c r="K15012" s="747">
        <v>48.7</v>
      </c>
      <c r="L15012" s="688">
        <f t="shared" si="963"/>
        <v>6.0875000000000004</v>
      </c>
      <c r="M15012" s="689">
        <f t="shared" si="964"/>
        <v>25881.998749999551</v>
      </c>
      <c r="N15012" s="336"/>
    </row>
    <row r="15013" spans="1:14">
      <c r="A15013" s="336"/>
      <c r="B15013" s="747">
        <v>307715</v>
      </c>
      <c r="C15013" s="747" t="s">
        <v>258</v>
      </c>
      <c r="D15013" s="747">
        <v>0.125</v>
      </c>
      <c r="E15013" s="747">
        <v>55.32</v>
      </c>
      <c r="F15013" s="688">
        <f t="shared" si="961"/>
        <v>6.915</v>
      </c>
      <c r="G15013" s="689">
        <f t="shared" si="962"/>
        <v>26733.811249999471</v>
      </c>
      <c r="H15013" s="747">
        <v>307715</v>
      </c>
      <c r="I15013" s="747" t="s">
        <v>258</v>
      </c>
      <c r="J15013" s="747">
        <v>0.125</v>
      </c>
      <c r="K15013" s="747">
        <v>49.25</v>
      </c>
      <c r="L15013" s="688">
        <f t="shared" si="963"/>
        <v>6.15625</v>
      </c>
      <c r="M15013" s="689">
        <f t="shared" si="964"/>
        <v>26487.18624999958</v>
      </c>
      <c r="N15013" s="336"/>
    </row>
    <row r="15014" spans="1:14">
      <c r="A15014" s="336"/>
      <c r="B15014" s="747">
        <v>307715</v>
      </c>
      <c r="C15014" s="747" t="s">
        <v>259</v>
      </c>
      <c r="D15014" s="747">
        <v>0.1</v>
      </c>
      <c r="E15014" s="747">
        <v>55.88</v>
      </c>
      <c r="F15014" s="688">
        <f t="shared" si="961"/>
        <v>5.588000000000001</v>
      </c>
      <c r="G15014" s="689">
        <f t="shared" si="962"/>
        <v>21778.180000000073</v>
      </c>
      <c r="H15014" s="747">
        <v>307715</v>
      </c>
      <c r="I15014" s="747" t="s">
        <v>259</v>
      </c>
      <c r="J15014" s="747">
        <v>0.1</v>
      </c>
      <c r="K15014" s="747">
        <v>49.69</v>
      </c>
      <c r="L15014" s="688">
        <f t="shared" si="963"/>
        <v>4.9690000000000003</v>
      </c>
      <c r="M15014" s="689">
        <f t="shared" si="964"/>
        <v>21576.995999999981</v>
      </c>
      <c r="N15014" s="336"/>
    </row>
    <row r="15015" spans="1:14">
      <c r="A15015" s="336"/>
      <c r="B15015" s="747">
        <v>307715</v>
      </c>
      <c r="C15015" s="747" t="s">
        <v>260</v>
      </c>
      <c r="D15015" s="747">
        <v>0.1</v>
      </c>
      <c r="E15015" s="747">
        <v>57.02</v>
      </c>
      <c r="F15015" s="688">
        <f t="shared" si="961"/>
        <v>5.7020000000000008</v>
      </c>
      <c r="G15015" s="689">
        <f t="shared" si="962"/>
        <v>25907.032999999607</v>
      </c>
      <c r="H15015" s="747">
        <v>307715</v>
      </c>
      <c r="I15015" s="747" t="s">
        <v>260</v>
      </c>
      <c r="J15015" s="747">
        <v>0.1</v>
      </c>
      <c r="K15015" s="747">
        <v>50.13</v>
      </c>
      <c r="L15015" s="688">
        <f t="shared" si="963"/>
        <v>5.0130000000000008</v>
      </c>
      <c r="M15015" s="689">
        <f t="shared" si="964"/>
        <v>25162.006999999692</v>
      </c>
      <c r="N15015" s="336"/>
    </row>
    <row r="15016" spans="1:14">
      <c r="A15016" s="336"/>
      <c r="B15016" s="747">
        <v>307720</v>
      </c>
      <c r="C15016" s="747" t="s">
        <v>255</v>
      </c>
      <c r="D15016" s="747">
        <v>0.04</v>
      </c>
      <c r="E15016" s="747">
        <v>52.4</v>
      </c>
      <c r="F15016" s="688">
        <f t="shared" si="961"/>
        <v>2.0960000000000001</v>
      </c>
      <c r="G15016" s="689">
        <f t="shared" si="962"/>
        <v>8093.2920000001313</v>
      </c>
      <c r="H15016" s="747">
        <v>307720</v>
      </c>
      <c r="I15016" s="747" t="s">
        <v>255</v>
      </c>
      <c r="J15016" s="747">
        <v>0.04</v>
      </c>
      <c r="K15016" s="747">
        <v>46.62</v>
      </c>
      <c r="L15016" s="688">
        <f t="shared" si="963"/>
        <v>1.8648</v>
      </c>
      <c r="M15016" s="689">
        <f t="shared" si="964"/>
        <v>8018.8992000001199</v>
      </c>
      <c r="N15016" s="336"/>
    </row>
    <row r="15017" spans="1:14">
      <c r="A15017" s="336"/>
      <c r="B15017" s="747">
        <v>307720</v>
      </c>
      <c r="C15017" s="747" t="s">
        <v>256</v>
      </c>
      <c r="D15017" s="747">
        <v>0.1</v>
      </c>
      <c r="E15017" s="747">
        <v>52.4</v>
      </c>
      <c r="F15017" s="688">
        <f t="shared" si="961"/>
        <v>5.24</v>
      </c>
      <c r="G15017" s="689">
        <f t="shared" si="962"/>
        <v>19872.345600000521</v>
      </c>
      <c r="H15017" s="747">
        <v>307720</v>
      </c>
      <c r="I15017" s="747" t="s">
        <v>256</v>
      </c>
      <c r="J15017" s="747">
        <v>0.1</v>
      </c>
      <c r="K15017" s="747">
        <v>46.62</v>
      </c>
      <c r="L15017" s="688">
        <f t="shared" si="963"/>
        <v>4.6619999999999999</v>
      </c>
      <c r="M15017" s="689">
        <f t="shared" si="964"/>
        <v>19692.678800000376</v>
      </c>
      <c r="N15017" s="336"/>
    </row>
    <row r="15018" spans="1:14">
      <c r="A15018" s="336"/>
      <c r="B15018" s="747">
        <v>307720</v>
      </c>
      <c r="C15018" s="747" t="s">
        <v>257</v>
      </c>
      <c r="D15018" s="747">
        <v>0.125</v>
      </c>
      <c r="E15018" s="747">
        <v>54.63</v>
      </c>
      <c r="F15018" s="688">
        <f t="shared" si="961"/>
        <v>6.8287500000000003</v>
      </c>
      <c r="G15018" s="689">
        <f t="shared" si="962"/>
        <v>26129.203749999586</v>
      </c>
      <c r="H15018" s="747">
        <v>307720</v>
      </c>
      <c r="I15018" s="747" t="s">
        <v>257</v>
      </c>
      <c r="J15018" s="747">
        <v>0.125</v>
      </c>
      <c r="K15018" s="747">
        <v>48.7</v>
      </c>
      <c r="L15018" s="688">
        <f t="shared" si="963"/>
        <v>6.0875000000000004</v>
      </c>
      <c r="M15018" s="689">
        <f t="shared" si="964"/>
        <v>25888.086249999553</v>
      </c>
      <c r="N15018" s="336"/>
    </row>
    <row r="15019" spans="1:14">
      <c r="A15019" s="336"/>
      <c r="B15019" s="747">
        <v>307720</v>
      </c>
      <c r="C15019" s="747" t="s">
        <v>258</v>
      </c>
      <c r="D15019" s="747">
        <v>0.125</v>
      </c>
      <c r="E15019" s="747">
        <v>55.32</v>
      </c>
      <c r="F15019" s="688">
        <f t="shared" si="961"/>
        <v>6.915</v>
      </c>
      <c r="G15019" s="689">
        <f t="shared" si="962"/>
        <v>26740.726249999472</v>
      </c>
      <c r="H15019" s="747">
        <v>307720</v>
      </c>
      <c r="I15019" s="747" t="s">
        <v>258</v>
      </c>
      <c r="J15019" s="747">
        <v>0.125</v>
      </c>
      <c r="K15019" s="747">
        <v>49.25</v>
      </c>
      <c r="L15019" s="688">
        <f t="shared" si="963"/>
        <v>6.15625</v>
      </c>
      <c r="M15019" s="689">
        <f t="shared" si="964"/>
        <v>26493.34249999958</v>
      </c>
      <c r="N15019" s="336"/>
    </row>
    <row r="15020" spans="1:14">
      <c r="A15020" s="336"/>
      <c r="B15020" s="747">
        <v>307720</v>
      </c>
      <c r="C15020" s="747" t="s">
        <v>259</v>
      </c>
      <c r="D15020" s="747">
        <v>0.1</v>
      </c>
      <c r="E15020" s="747">
        <v>55.88</v>
      </c>
      <c r="F15020" s="688">
        <f t="shared" si="961"/>
        <v>5.588000000000001</v>
      </c>
      <c r="G15020" s="689">
        <f t="shared" si="962"/>
        <v>21783.768000000073</v>
      </c>
      <c r="H15020" s="747">
        <v>307720</v>
      </c>
      <c r="I15020" s="747" t="s">
        <v>259</v>
      </c>
      <c r="J15020" s="747">
        <v>0.1</v>
      </c>
      <c r="K15020" s="747">
        <v>49.69</v>
      </c>
      <c r="L15020" s="688">
        <f t="shared" si="963"/>
        <v>4.9690000000000003</v>
      </c>
      <c r="M15020" s="689">
        <f t="shared" si="964"/>
        <v>21581.964999999982</v>
      </c>
      <c r="N15020" s="336"/>
    </row>
    <row r="15021" spans="1:14">
      <c r="A15021" s="336"/>
      <c r="B15021" s="747">
        <v>307720</v>
      </c>
      <c r="C15021" s="747" t="s">
        <v>260</v>
      </c>
      <c r="D15021" s="747">
        <v>0.1</v>
      </c>
      <c r="E15021" s="747">
        <v>57.02</v>
      </c>
      <c r="F15021" s="688">
        <f t="shared" si="961"/>
        <v>5.7020000000000008</v>
      </c>
      <c r="G15021" s="689">
        <f t="shared" si="962"/>
        <v>25912.734999999608</v>
      </c>
      <c r="H15021" s="747">
        <v>307720</v>
      </c>
      <c r="I15021" s="747" t="s">
        <v>260</v>
      </c>
      <c r="J15021" s="747">
        <v>0.1</v>
      </c>
      <c r="K15021" s="747">
        <v>50.13</v>
      </c>
      <c r="L15021" s="688">
        <f t="shared" si="963"/>
        <v>5.0130000000000008</v>
      </c>
      <c r="M15021" s="689">
        <f t="shared" si="964"/>
        <v>25167.019999999691</v>
      </c>
      <c r="N15021" s="336"/>
    </row>
    <row r="15022" spans="1:14">
      <c r="A15022" s="336"/>
      <c r="B15022" s="747">
        <v>307722.37</v>
      </c>
      <c r="C15022" s="747" t="s">
        <v>255</v>
      </c>
      <c r="D15022" s="747">
        <v>0.04</v>
      </c>
      <c r="E15022" s="747">
        <v>24.84</v>
      </c>
      <c r="F15022" s="688">
        <f t="shared" si="961"/>
        <v>0.99360000000000004</v>
      </c>
      <c r="G15022" s="689">
        <f t="shared" si="962"/>
        <v>8094.2856000001311</v>
      </c>
      <c r="H15022" s="747">
        <v>307722.37</v>
      </c>
      <c r="I15022" s="747" t="s">
        <v>255</v>
      </c>
      <c r="J15022" s="747">
        <v>0.04</v>
      </c>
      <c r="K15022" s="747">
        <v>22.1</v>
      </c>
      <c r="L15022" s="688">
        <f t="shared" si="963"/>
        <v>0.88400000000000012</v>
      </c>
      <c r="M15022" s="689">
        <f t="shared" si="964"/>
        <v>8019.7832000001199</v>
      </c>
      <c r="N15022" s="336"/>
    </row>
    <row r="15023" spans="1:14">
      <c r="A15023" s="336"/>
      <c r="B15023" s="747">
        <v>307722.37</v>
      </c>
      <c r="C15023" s="747" t="s">
        <v>256</v>
      </c>
      <c r="D15023" s="747">
        <v>0.1</v>
      </c>
      <c r="E15023" s="747">
        <v>24.84</v>
      </c>
      <c r="F15023" s="688">
        <f t="shared" si="961"/>
        <v>2.484</v>
      </c>
      <c r="G15023" s="689">
        <f t="shared" si="962"/>
        <v>19874.829600000521</v>
      </c>
      <c r="H15023" s="747">
        <v>307722.37</v>
      </c>
      <c r="I15023" s="747" t="s">
        <v>256</v>
      </c>
      <c r="J15023" s="747">
        <v>0.1</v>
      </c>
      <c r="K15023" s="747">
        <v>22.1</v>
      </c>
      <c r="L15023" s="688">
        <f t="shared" si="963"/>
        <v>2.2100000000000004</v>
      </c>
      <c r="M15023" s="689">
        <f t="shared" si="964"/>
        <v>19694.888800000375</v>
      </c>
      <c r="N15023" s="336"/>
    </row>
    <row r="15024" spans="1:14">
      <c r="A15024" s="336"/>
      <c r="B15024" s="747">
        <v>307722.37</v>
      </c>
      <c r="C15024" s="747" t="s">
        <v>257</v>
      </c>
      <c r="D15024" s="747">
        <v>0.125</v>
      </c>
      <c r="E15024" s="747">
        <v>25.89</v>
      </c>
      <c r="F15024" s="688">
        <f t="shared" si="961"/>
        <v>3.2362500000000001</v>
      </c>
      <c r="G15024" s="689">
        <f t="shared" si="962"/>
        <v>26132.439999999588</v>
      </c>
      <c r="H15024" s="747">
        <v>307722.37</v>
      </c>
      <c r="I15024" s="747" t="s">
        <v>257</v>
      </c>
      <c r="J15024" s="747">
        <v>0.125</v>
      </c>
      <c r="K15024" s="747">
        <v>23.08</v>
      </c>
      <c r="L15024" s="688">
        <f t="shared" si="963"/>
        <v>2.8849999999999998</v>
      </c>
      <c r="M15024" s="689">
        <f t="shared" si="964"/>
        <v>25890.971249999551</v>
      </c>
      <c r="N15024" s="336"/>
    </row>
    <row r="15025" spans="1:14">
      <c r="A15025" s="336"/>
      <c r="B15025" s="747">
        <v>307722.37</v>
      </c>
      <c r="C15025" s="747" t="s">
        <v>258</v>
      </c>
      <c r="D15025" s="747">
        <v>0.125</v>
      </c>
      <c r="E15025" s="747">
        <v>26.22</v>
      </c>
      <c r="F15025" s="688">
        <f t="shared" si="961"/>
        <v>3.2774999999999999</v>
      </c>
      <c r="G15025" s="689">
        <f t="shared" si="962"/>
        <v>26744.003749999472</v>
      </c>
      <c r="H15025" s="747">
        <v>307722.37</v>
      </c>
      <c r="I15025" s="747" t="s">
        <v>258</v>
      </c>
      <c r="J15025" s="747">
        <v>0.125</v>
      </c>
      <c r="K15025" s="747">
        <v>23.34</v>
      </c>
      <c r="L15025" s="688">
        <f t="shared" si="963"/>
        <v>2.9175</v>
      </c>
      <c r="M15025" s="689">
        <f t="shared" si="964"/>
        <v>26496.25999999958</v>
      </c>
      <c r="N15025" s="336"/>
    </row>
    <row r="15026" spans="1:14">
      <c r="A15026" s="336"/>
      <c r="B15026" s="747">
        <v>307722.37</v>
      </c>
      <c r="C15026" s="747" t="s">
        <v>259</v>
      </c>
      <c r="D15026" s="747">
        <v>0.1</v>
      </c>
      <c r="E15026" s="747">
        <v>26.49</v>
      </c>
      <c r="F15026" s="688">
        <f t="shared" si="961"/>
        <v>2.649</v>
      </c>
      <c r="G15026" s="689">
        <f t="shared" si="962"/>
        <v>21786.417000000074</v>
      </c>
      <c r="H15026" s="747">
        <v>307722.37</v>
      </c>
      <c r="I15026" s="747" t="s">
        <v>259</v>
      </c>
      <c r="J15026" s="747">
        <v>0.1</v>
      </c>
      <c r="K15026" s="747">
        <v>23.55</v>
      </c>
      <c r="L15026" s="688">
        <f t="shared" si="963"/>
        <v>2.355</v>
      </c>
      <c r="M15026" s="689">
        <f t="shared" si="964"/>
        <v>21584.319999999982</v>
      </c>
      <c r="N15026" s="336"/>
    </row>
    <row r="15027" spans="1:14">
      <c r="A15027" s="336"/>
      <c r="B15027" s="747">
        <v>307722.37</v>
      </c>
      <c r="C15027" s="747" t="s">
        <v>260</v>
      </c>
      <c r="D15027" s="747">
        <v>0.1</v>
      </c>
      <c r="E15027" s="747">
        <v>27.03</v>
      </c>
      <c r="F15027" s="688">
        <f t="shared" si="961"/>
        <v>2.7030000000000003</v>
      </c>
      <c r="G15027" s="689">
        <f t="shared" si="962"/>
        <v>25915.437999999609</v>
      </c>
      <c r="H15027" s="747">
        <v>307722.37</v>
      </c>
      <c r="I15027" s="747" t="s">
        <v>260</v>
      </c>
      <c r="J15027" s="747">
        <v>0.1</v>
      </c>
      <c r="K15027" s="747">
        <v>23.76</v>
      </c>
      <c r="L15027" s="688">
        <f t="shared" si="963"/>
        <v>2.3760000000000003</v>
      </c>
      <c r="M15027" s="689">
        <f t="shared" si="964"/>
        <v>25169.395999999691</v>
      </c>
      <c r="N15027" s="336"/>
    </row>
    <row r="15028" spans="1:14">
      <c r="A15028" s="336"/>
      <c r="B15028" s="747">
        <v>307725</v>
      </c>
      <c r="C15028" s="747" t="s">
        <v>255</v>
      </c>
      <c r="D15028" s="747">
        <v>0.04</v>
      </c>
      <c r="E15028" s="747">
        <v>27.56</v>
      </c>
      <c r="F15028" s="688">
        <f t="shared" si="961"/>
        <v>1.1024</v>
      </c>
      <c r="G15028" s="689">
        <f t="shared" si="962"/>
        <v>8095.3880000001309</v>
      </c>
      <c r="H15028" s="747">
        <v>307725</v>
      </c>
      <c r="I15028" s="747" t="s">
        <v>255</v>
      </c>
      <c r="J15028" s="747">
        <v>0.04</v>
      </c>
      <c r="K15028" s="747">
        <v>24.52</v>
      </c>
      <c r="L15028" s="688">
        <f t="shared" si="963"/>
        <v>0.98080000000000001</v>
      </c>
      <c r="M15028" s="689">
        <f t="shared" si="964"/>
        <v>8020.7640000001202</v>
      </c>
      <c r="N15028" s="336"/>
    </row>
    <row r="15029" spans="1:14">
      <c r="A15029" s="336"/>
      <c r="B15029" s="747">
        <v>307725</v>
      </c>
      <c r="C15029" s="747" t="s">
        <v>256</v>
      </c>
      <c r="D15029" s="747">
        <v>0.1</v>
      </c>
      <c r="E15029" s="747">
        <v>27.56</v>
      </c>
      <c r="F15029" s="688">
        <f t="shared" si="961"/>
        <v>2.7560000000000002</v>
      </c>
      <c r="G15029" s="689">
        <f t="shared" si="962"/>
        <v>19877.585600000522</v>
      </c>
      <c r="H15029" s="747">
        <v>307725</v>
      </c>
      <c r="I15029" s="747" t="s">
        <v>256</v>
      </c>
      <c r="J15029" s="747">
        <v>0.1</v>
      </c>
      <c r="K15029" s="747">
        <v>24.52</v>
      </c>
      <c r="L15029" s="688">
        <f t="shared" si="963"/>
        <v>2.452</v>
      </c>
      <c r="M15029" s="689">
        <f t="shared" si="964"/>
        <v>19697.340800000376</v>
      </c>
      <c r="N15029" s="336"/>
    </row>
    <row r="15030" spans="1:14">
      <c r="A15030" s="336"/>
      <c r="B15030" s="747">
        <v>307725</v>
      </c>
      <c r="C15030" s="747" t="s">
        <v>257</v>
      </c>
      <c r="D15030" s="747">
        <v>0.125</v>
      </c>
      <c r="E15030" s="747">
        <v>28.73</v>
      </c>
      <c r="F15030" s="688">
        <f t="shared" si="961"/>
        <v>3.5912500000000001</v>
      </c>
      <c r="G15030" s="689">
        <f t="shared" si="962"/>
        <v>26136.031249999589</v>
      </c>
      <c r="H15030" s="747">
        <v>307725</v>
      </c>
      <c r="I15030" s="747" t="s">
        <v>257</v>
      </c>
      <c r="J15030" s="747">
        <v>0.125</v>
      </c>
      <c r="K15030" s="747">
        <v>25.61</v>
      </c>
      <c r="L15030" s="688">
        <f t="shared" si="963"/>
        <v>3.2012499999999999</v>
      </c>
      <c r="M15030" s="689">
        <f t="shared" si="964"/>
        <v>25894.172499999549</v>
      </c>
      <c r="N15030" s="336"/>
    </row>
    <row r="15031" spans="1:14">
      <c r="A15031" s="336"/>
      <c r="B15031" s="747">
        <v>307725</v>
      </c>
      <c r="C15031" s="747" t="s">
        <v>258</v>
      </c>
      <c r="D15031" s="747">
        <v>0.125</v>
      </c>
      <c r="E15031" s="747">
        <v>29.1</v>
      </c>
      <c r="F15031" s="688">
        <f t="shared" si="961"/>
        <v>3.6375000000000002</v>
      </c>
      <c r="G15031" s="689">
        <f t="shared" si="962"/>
        <v>26747.641249999473</v>
      </c>
      <c r="H15031" s="747">
        <v>307725</v>
      </c>
      <c r="I15031" s="747" t="s">
        <v>258</v>
      </c>
      <c r="J15031" s="747">
        <v>0.125</v>
      </c>
      <c r="K15031" s="747">
        <v>25.9</v>
      </c>
      <c r="L15031" s="688">
        <f t="shared" si="963"/>
        <v>3.2374999999999998</v>
      </c>
      <c r="M15031" s="689">
        <f t="shared" si="964"/>
        <v>26499.497499999579</v>
      </c>
      <c r="N15031" s="336"/>
    </row>
    <row r="15032" spans="1:14">
      <c r="A15032" s="336"/>
      <c r="B15032" s="747">
        <v>307725</v>
      </c>
      <c r="C15032" s="747" t="s">
        <v>259</v>
      </c>
      <c r="D15032" s="747">
        <v>0.1</v>
      </c>
      <c r="E15032" s="747">
        <v>29.39</v>
      </c>
      <c r="F15032" s="688">
        <f t="shared" si="961"/>
        <v>2.9390000000000001</v>
      </c>
      <c r="G15032" s="689">
        <f t="shared" si="962"/>
        <v>21789.356000000073</v>
      </c>
      <c r="H15032" s="747">
        <v>307725</v>
      </c>
      <c r="I15032" s="747" t="s">
        <v>259</v>
      </c>
      <c r="J15032" s="747">
        <v>0.1</v>
      </c>
      <c r="K15032" s="747">
        <v>26.14</v>
      </c>
      <c r="L15032" s="688">
        <f t="shared" si="963"/>
        <v>2.6140000000000003</v>
      </c>
      <c r="M15032" s="689">
        <f t="shared" si="964"/>
        <v>21586.933999999983</v>
      </c>
      <c r="N15032" s="336"/>
    </row>
    <row r="15033" spans="1:14">
      <c r="A15033" s="336"/>
      <c r="B15033" s="747">
        <v>307725</v>
      </c>
      <c r="C15033" s="747" t="s">
        <v>260</v>
      </c>
      <c r="D15033" s="747">
        <v>0.1</v>
      </c>
      <c r="E15033" s="747">
        <v>29.99</v>
      </c>
      <c r="F15033" s="688">
        <f t="shared" si="961"/>
        <v>2.9990000000000001</v>
      </c>
      <c r="G15033" s="689">
        <f t="shared" si="962"/>
        <v>25918.436999999609</v>
      </c>
      <c r="H15033" s="747">
        <v>307725</v>
      </c>
      <c r="I15033" s="747" t="s">
        <v>260</v>
      </c>
      <c r="J15033" s="747">
        <v>0.1</v>
      </c>
      <c r="K15033" s="747">
        <v>26.37</v>
      </c>
      <c r="L15033" s="688">
        <f t="shared" si="963"/>
        <v>2.6370000000000005</v>
      </c>
      <c r="M15033" s="689">
        <f t="shared" si="964"/>
        <v>25172.03299999969</v>
      </c>
      <c r="N15033" s="336"/>
    </row>
    <row r="15034" spans="1:14">
      <c r="A15034" s="336"/>
      <c r="B15034" s="747">
        <v>307730</v>
      </c>
      <c r="C15034" s="747" t="s">
        <v>255</v>
      </c>
      <c r="D15034" s="747">
        <v>0.04</v>
      </c>
      <c r="E15034" s="747">
        <v>52.4</v>
      </c>
      <c r="F15034" s="688">
        <f t="shared" si="961"/>
        <v>2.0960000000000001</v>
      </c>
      <c r="G15034" s="689">
        <f t="shared" si="962"/>
        <v>8097.4840000001304</v>
      </c>
      <c r="H15034" s="747">
        <v>307730</v>
      </c>
      <c r="I15034" s="747" t="s">
        <v>255</v>
      </c>
      <c r="J15034" s="747">
        <v>0.04</v>
      </c>
      <c r="K15034" s="747">
        <v>46.62</v>
      </c>
      <c r="L15034" s="688">
        <f t="shared" si="963"/>
        <v>1.8648</v>
      </c>
      <c r="M15034" s="689">
        <f t="shared" si="964"/>
        <v>8022.6288000001205</v>
      </c>
      <c r="N15034" s="336"/>
    </row>
    <row r="15035" spans="1:14">
      <c r="A15035" s="336"/>
      <c r="B15035" s="747">
        <v>307730</v>
      </c>
      <c r="C15035" s="747" t="s">
        <v>256</v>
      </c>
      <c r="D15035" s="747">
        <v>0.1</v>
      </c>
      <c r="E15035" s="747">
        <v>52.4</v>
      </c>
      <c r="F15035" s="688">
        <f t="shared" si="961"/>
        <v>5.24</v>
      </c>
      <c r="G15035" s="689">
        <f t="shared" si="962"/>
        <v>19882.825600000524</v>
      </c>
      <c r="H15035" s="747">
        <v>307730</v>
      </c>
      <c r="I15035" s="747" t="s">
        <v>256</v>
      </c>
      <c r="J15035" s="747">
        <v>0.1</v>
      </c>
      <c r="K15035" s="747">
        <v>46.62</v>
      </c>
      <c r="L15035" s="688">
        <f t="shared" si="963"/>
        <v>4.6619999999999999</v>
      </c>
      <c r="M15035" s="689">
        <f t="shared" si="964"/>
        <v>19702.002800000377</v>
      </c>
      <c r="N15035" s="336"/>
    </row>
    <row r="15036" spans="1:14">
      <c r="A15036" s="336"/>
      <c r="B15036" s="747">
        <v>307730</v>
      </c>
      <c r="C15036" s="747" t="s">
        <v>257</v>
      </c>
      <c r="D15036" s="747">
        <v>0.125</v>
      </c>
      <c r="E15036" s="747">
        <v>54.63</v>
      </c>
      <c r="F15036" s="688">
        <f t="shared" si="961"/>
        <v>6.8287500000000003</v>
      </c>
      <c r="G15036" s="689">
        <f t="shared" si="962"/>
        <v>26142.859999999589</v>
      </c>
      <c r="H15036" s="747">
        <v>307730</v>
      </c>
      <c r="I15036" s="747" t="s">
        <v>257</v>
      </c>
      <c r="J15036" s="747">
        <v>0.125</v>
      </c>
      <c r="K15036" s="747">
        <v>48.7</v>
      </c>
      <c r="L15036" s="688">
        <f t="shared" si="963"/>
        <v>6.0875000000000004</v>
      </c>
      <c r="M15036" s="689">
        <f t="shared" si="964"/>
        <v>25900.259999999551</v>
      </c>
      <c r="N15036" s="336"/>
    </row>
    <row r="15037" spans="1:14">
      <c r="A15037" s="336"/>
      <c r="B15037" s="747">
        <v>307730</v>
      </c>
      <c r="C15037" s="747" t="s">
        <v>258</v>
      </c>
      <c r="D15037" s="747">
        <v>0.125</v>
      </c>
      <c r="E15037" s="747">
        <v>55.32</v>
      </c>
      <c r="F15037" s="688">
        <f t="shared" si="961"/>
        <v>6.915</v>
      </c>
      <c r="G15037" s="689">
        <f t="shared" si="962"/>
        <v>26754.556249999474</v>
      </c>
      <c r="H15037" s="747">
        <v>307730</v>
      </c>
      <c r="I15037" s="747" t="s">
        <v>258</v>
      </c>
      <c r="J15037" s="747">
        <v>0.125</v>
      </c>
      <c r="K15037" s="747">
        <v>49.25</v>
      </c>
      <c r="L15037" s="688">
        <f t="shared" si="963"/>
        <v>6.15625</v>
      </c>
      <c r="M15037" s="689">
        <f t="shared" si="964"/>
        <v>26505.653749999579</v>
      </c>
      <c r="N15037" s="336"/>
    </row>
    <row r="15038" spans="1:14">
      <c r="A15038" s="336"/>
      <c r="B15038" s="747">
        <v>307730</v>
      </c>
      <c r="C15038" s="747" t="s">
        <v>259</v>
      </c>
      <c r="D15038" s="747">
        <v>0.1</v>
      </c>
      <c r="E15038" s="747">
        <v>55.88</v>
      </c>
      <c r="F15038" s="688">
        <f t="shared" si="961"/>
        <v>5.588000000000001</v>
      </c>
      <c r="G15038" s="689">
        <f t="shared" si="962"/>
        <v>21794.944000000072</v>
      </c>
      <c r="H15038" s="747">
        <v>307730</v>
      </c>
      <c r="I15038" s="747" t="s">
        <v>259</v>
      </c>
      <c r="J15038" s="747">
        <v>0.1</v>
      </c>
      <c r="K15038" s="747">
        <v>49.69</v>
      </c>
      <c r="L15038" s="688">
        <f t="shared" si="963"/>
        <v>4.9690000000000003</v>
      </c>
      <c r="M15038" s="689">
        <f t="shared" si="964"/>
        <v>21591.902999999984</v>
      </c>
      <c r="N15038" s="336"/>
    </row>
    <row r="15039" spans="1:14">
      <c r="A15039" s="336"/>
      <c r="B15039" s="747">
        <v>307730</v>
      </c>
      <c r="C15039" s="747" t="s">
        <v>260</v>
      </c>
      <c r="D15039" s="747">
        <v>0.1</v>
      </c>
      <c r="E15039" s="747">
        <v>57.02</v>
      </c>
      <c r="F15039" s="688">
        <f t="shared" si="961"/>
        <v>5.7020000000000008</v>
      </c>
      <c r="G15039" s="689">
        <f t="shared" si="962"/>
        <v>25924.13899999961</v>
      </c>
      <c r="H15039" s="747">
        <v>307730</v>
      </c>
      <c r="I15039" s="747" t="s">
        <v>260</v>
      </c>
      <c r="J15039" s="747">
        <v>0.1</v>
      </c>
      <c r="K15039" s="747">
        <v>50.13</v>
      </c>
      <c r="L15039" s="688">
        <f t="shared" si="963"/>
        <v>5.0130000000000008</v>
      </c>
      <c r="M15039" s="689">
        <f t="shared" si="964"/>
        <v>25177.045999999689</v>
      </c>
      <c r="N15039" s="336"/>
    </row>
    <row r="15040" spans="1:14">
      <c r="A15040" s="336"/>
      <c r="B15040" s="747">
        <v>307733.82400000002</v>
      </c>
      <c r="C15040" s="747" t="s">
        <v>255</v>
      </c>
      <c r="D15040" s="747">
        <v>0.04</v>
      </c>
      <c r="E15040" s="747">
        <v>40.08</v>
      </c>
      <c r="F15040" s="688">
        <f t="shared" ref="F15040:F15103" si="965">D15040*E15040</f>
        <v>1.6032</v>
      </c>
      <c r="G15040" s="689">
        <f t="shared" ref="G15040:G15103" si="966">G15034+F15040</f>
        <v>8099.08720000013</v>
      </c>
      <c r="H15040" s="747">
        <v>307733.82400000002</v>
      </c>
      <c r="I15040" s="747" t="s">
        <v>255</v>
      </c>
      <c r="J15040" s="747">
        <v>0.04</v>
      </c>
      <c r="K15040" s="747">
        <v>35.659999999999997</v>
      </c>
      <c r="L15040" s="688">
        <f t="shared" ref="L15040:L15103" si="967">J15040*K15040</f>
        <v>1.4263999999999999</v>
      </c>
      <c r="M15040" s="689">
        <f t="shared" ref="M15040:M15103" si="968">M15034+L15040</f>
        <v>8024.0552000001207</v>
      </c>
      <c r="N15040" s="336"/>
    </row>
    <row r="15041" spans="1:14">
      <c r="A15041" s="336"/>
      <c r="B15041" s="747">
        <v>307733.82400000002</v>
      </c>
      <c r="C15041" s="747" t="s">
        <v>256</v>
      </c>
      <c r="D15041" s="747">
        <v>0.1</v>
      </c>
      <c r="E15041" s="747">
        <v>40.08</v>
      </c>
      <c r="F15041" s="688">
        <f t="shared" si="965"/>
        <v>4.008</v>
      </c>
      <c r="G15041" s="689">
        <f t="shared" si="966"/>
        <v>19886.833600000526</v>
      </c>
      <c r="H15041" s="747">
        <v>307733.82400000002</v>
      </c>
      <c r="I15041" s="747" t="s">
        <v>256</v>
      </c>
      <c r="J15041" s="747">
        <v>0.1</v>
      </c>
      <c r="K15041" s="747">
        <v>35.659999999999997</v>
      </c>
      <c r="L15041" s="688">
        <f t="shared" si="967"/>
        <v>3.5659999999999998</v>
      </c>
      <c r="M15041" s="689">
        <f t="shared" si="968"/>
        <v>19705.568800000376</v>
      </c>
      <c r="N15041" s="336"/>
    </row>
    <row r="15042" spans="1:14">
      <c r="A15042" s="336"/>
      <c r="B15042" s="747">
        <v>307733.82400000002</v>
      </c>
      <c r="C15042" s="747" t="s">
        <v>257</v>
      </c>
      <c r="D15042" s="747">
        <v>0.125</v>
      </c>
      <c r="E15042" s="747">
        <v>41.78</v>
      </c>
      <c r="F15042" s="688">
        <f t="shared" si="965"/>
        <v>5.2225000000000001</v>
      </c>
      <c r="G15042" s="689">
        <f t="shared" si="966"/>
        <v>26148.082499999589</v>
      </c>
      <c r="H15042" s="747">
        <v>307733.82400000002</v>
      </c>
      <c r="I15042" s="747" t="s">
        <v>257</v>
      </c>
      <c r="J15042" s="747">
        <v>0.125</v>
      </c>
      <c r="K15042" s="747">
        <v>37.24</v>
      </c>
      <c r="L15042" s="688">
        <f t="shared" si="967"/>
        <v>4.6550000000000002</v>
      </c>
      <c r="M15042" s="689">
        <f t="shared" si="968"/>
        <v>25904.91499999955</v>
      </c>
      <c r="N15042" s="336"/>
    </row>
    <row r="15043" spans="1:14">
      <c r="A15043" s="336"/>
      <c r="B15043" s="747">
        <v>307733.82400000002</v>
      </c>
      <c r="C15043" s="747" t="s">
        <v>258</v>
      </c>
      <c r="D15043" s="747">
        <v>0.125</v>
      </c>
      <c r="E15043" s="747">
        <v>42.31</v>
      </c>
      <c r="F15043" s="688">
        <f t="shared" si="965"/>
        <v>5.2887500000000003</v>
      </c>
      <c r="G15043" s="689">
        <f t="shared" si="966"/>
        <v>26759.844999999474</v>
      </c>
      <c r="H15043" s="747">
        <v>307733.82400000002</v>
      </c>
      <c r="I15043" s="747" t="s">
        <v>258</v>
      </c>
      <c r="J15043" s="747">
        <v>0.125</v>
      </c>
      <c r="K15043" s="747">
        <v>37.67</v>
      </c>
      <c r="L15043" s="688">
        <f t="shared" si="967"/>
        <v>4.7087500000000002</v>
      </c>
      <c r="M15043" s="689">
        <f t="shared" si="968"/>
        <v>26510.362499999581</v>
      </c>
      <c r="N15043" s="336"/>
    </row>
    <row r="15044" spans="1:14">
      <c r="A15044" s="336"/>
      <c r="B15044" s="747">
        <v>307733.82400000002</v>
      </c>
      <c r="C15044" s="747" t="s">
        <v>259</v>
      </c>
      <c r="D15044" s="747">
        <v>0.1</v>
      </c>
      <c r="E15044" s="747">
        <v>42.74</v>
      </c>
      <c r="F15044" s="688">
        <f t="shared" si="965"/>
        <v>4.274</v>
      </c>
      <c r="G15044" s="689">
        <f t="shared" si="966"/>
        <v>21799.218000000074</v>
      </c>
      <c r="H15044" s="747">
        <v>307733.82400000002</v>
      </c>
      <c r="I15044" s="747" t="s">
        <v>259</v>
      </c>
      <c r="J15044" s="747">
        <v>0.1</v>
      </c>
      <c r="K15044" s="747">
        <v>38</v>
      </c>
      <c r="L15044" s="688">
        <f t="shared" si="967"/>
        <v>3.8000000000000003</v>
      </c>
      <c r="M15044" s="689">
        <f t="shared" si="968"/>
        <v>21595.702999999983</v>
      </c>
      <c r="N15044" s="336"/>
    </row>
    <row r="15045" spans="1:14">
      <c r="A15045" s="336"/>
      <c r="B15045" s="747">
        <v>307733.82400000002</v>
      </c>
      <c r="C15045" s="747" t="s">
        <v>260</v>
      </c>
      <c r="D15045" s="747">
        <v>0.1</v>
      </c>
      <c r="E15045" s="747">
        <v>43.61</v>
      </c>
      <c r="F15045" s="688">
        <f t="shared" si="965"/>
        <v>4.3609999999999998</v>
      </c>
      <c r="G15045" s="689">
        <f t="shared" si="966"/>
        <v>25928.499999999611</v>
      </c>
      <c r="H15045" s="747">
        <v>307733.82400000002</v>
      </c>
      <c r="I15045" s="747" t="s">
        <v>260</v>
      </c>
      <c r="J15045" s="747">
        <v>0.1</v>
      </c>
      <c r="K15045" s="747">
        <v>38.340000000000003</v>
      </c>
      <c r="L15045" s="688">
        <f t="shared" si="967"/>
        <v>3.8340000000000005</v>
      </c>
      <c r="M15045" s="689">
        <f t="shared" si="968"/>
        <v>25180.879999999688</v>
      </c>
      <c r="N15045" s="336"/>
    </row>
    <row r="15046" spans="1:14">
      <c r="A15046" s="336"/>
      <c r="B15046" s="747">
        <v>307740</v>
      </c>
      <c r="C15046" s="747" t="s">
        <v>255</v>
      </c>
      <c r="D15046" s="747">
        <v>0.04</v>
      </c>
      <c r="E15046" s="747">
        <v>64.33</v>
      </c>
      <c r="F15046" s="688">
        <f t="shared" si="965"/>
        <v>2.5731999999999999</v>
      </c>
      <c r="G15046" s="689">
        <f t="shared" si="966"/>
        <v>8101.6604000001298</v>
      </c>
      <c r="H15046" s="747">
        <v>307740</v>
      </c>
      <c r="I15046" s="747" t="s">
        <v>255</v>
      </c>
      <c r="J15046" s="747">
        <v>0.04</v>
      </c>
      <c r="K15046" s="747">
        <v>57.53</v>
      </c>
      <c r="L15046" s="688">
        <f t="shared" si="967"/>
        <v>2.3012000000000001</v>
      </c>
      <c r="M15046" s="689">
        <f t="shared" si="968"/>
        <v>8026.3564000001206</v>
      </c>
      <c r="N15046" s="336"/>
    </row>
    <row r="15047" spans="1:14">
      <c r="A15047" s="336"/>
      <c r="B15047" s="747">
        <v>307740</v>
      </c>
      <c r="C15047" s="747" t="s">
        <v>256</v>
      </c>
      <c r="D15047" s="747">
        <v>0.1</v>
      </c>
      <c r="E15047" s="747">
        <v>64.33</v>
      </c>
      <c r="F15047" s="688">
        <f t="shared" si="965"/>
        <v>6.4329999999999998</v>
      </c>
      <c r="G15047" s="689">
        <f t="shared" si="966"/>
        <v>19893.266600000527</v>
      </c>
      <c r="H15047" s="747">
        <v>307740</v>
      </c>
      <c r="I15047" s="747" t="s">
        <v>256</v>
      </c>
      <c r="J15047" s="747">
        <v>0.1</v>
      </c>
      <c r="K15047" s="747">
        <v>57.53</v>
      </c>
      <c r="L15047" s="688">
        <f t="shared" si="967"/>
        <v>5.7530000000000001</v>
      </c>
      <c r="M15047" s="689">
        <f t="shared" si="968"/>
        <v>19711.321800000376</v>
      </c>
      <c r="N15047" s="336"/>
    </row>
    <row r="15048" spans="1:14">
      <c r="A15048" s="336"/>
      <c r="B15048" s="747">
        <v>307740</v>
      </c>
      <c r="C15048" s="747" t="s">
        <v>257</v>
      </c>
      <c r="D15048" s="747">
        <v>0.125</v>
      </c>
      <c r="E15048" s="747">
        <v>67.069999999999993</v>
      </c>
      <c r="F15048" s="688">
        <f t="shared" si="965"/>
        <v>8.3837499999999991</v>
      </c>
      <c r="G15048" s="689">
        <f t="shared" si="966"/>
        <v>26156.46624999959</v>
      </c>
      <c r="H15048" s="747">
        <v>307740</v>
      </c>
      <c r="I15048" s="747" t="s">
        <v>257</v>
      </c>
      <c r="J15048" s="747">
        <v>0.125</v>
      </c>
      <c r="K15048" s="747">
        <v>60.1</v>
      </c>
      <c r="L15048" s="688">
        <f t="shared" si="967"/>
        <v>7.5125000000000002</v>
      </c>
      <c r="M15048" s="689">
        <f t="shared" si="968"/>
        <v>25912.42749999955</v>
      </c>
      <c r="N15048" s="336"/>
    </row>
    <row r="15049" spans="1:14">
      <c r="A15049" s="336"/>
      <c r="B15049" s="747">
        <v>307740</v>
      </c>
      <c r="C15049" s="747" t="s">
        <v>258</v>
      </c>
      <c r="D15049" s="747">
        <v>0.125</v>
      </c>
      <c r="E15049" s="747">
        <v>67.930000000000007</v>
      </c>
      <c r="F15049" s="688">
        <f t="shared" si="965"/>
        <v>8.4912500000000009</v>
      </c>
      <c r="G15049" s="689">
        <f t="shared" si="966"/>
        <v>26768.336249999473</v>
      </c>
      <c r="H15049" s="747">
        <v>307740</v>
      </c>
      <c r="I15049" s="747" t="s">
        <v>258</v>
      </c>
      <c r="J15049" s="747">
        <v>0.125</v>
      </c>
      <c r="K15049" s="747">
        <v>60.78</v>
      </c>
      <c r="L15049" s="688">
        <f t="shared" si="967"/>
        <v>7.5975000000000001</v>
      </c>
      <c r="M15049" s="689">
        <f t="shared" si="968"/>
        <v>26517.959999999581</v>
      </c>
      <c r="N15049" s="336"/>
    </row>
    <row r="15050" spans="1:14">
      <c r="A15050" s="336"/>
      <c r="B15050" s="747">
        <v>307740</v>
      </c>
      <c r="C15050" s="747" t="s">
        <v>259</v>
      </c>
      <c r="D15050" s="747">
        <v>0.1</v>
      </c>
      <c r="E15050" s="747">
        <v>68.61</v>
      </c>
      <c r="F15050" s="688">
        <f t="shared" si="965"/>
        <v>6.8610000000000007</v>
      </c>
      <c r="G15050" s="689">
        <f t="shared" si="966"/>
        <v>21806.079000000074</v>
      </c>
      <c r="H15050" s="747">
        <v>307740</v>
      </c>
      <c r="I15050" s="747" t="s">
        <v>259</v>
      </c>
      <c r="J15050" s="747">
        <v>0.1</v>
      </c>
      <c r="K15050" s="747">
        <v>61.33</v>
      </c>
      <c r="L15050" s="688">
        <f t="shared" si="967"/>
        <v>6.133</v>
      </c>
      <c r="M15050" s="689">
        <f t="shared" si="968"/>
        <v>21601.835999999985</v>
      </c>
      <c r="N15050" s="336"/>
    </row>
    <row r="15051" spans="1:14">
      <c r="A15051" s="336"/>
      <c r="B15051" s="747">
        <v>307740</v>
      </c>
      <c r="C15051" s="747" t="s">
        <v>260</v>
      </c>
      <c r="D15051" s="747">
        <v>0.1</v>
      </c>
      <c r="E15051" s="747">
        <v>70.010000000000005</v>
      </c>
      <c r="F15051" s="688">
        <f t="shared" si="965"/>
        <v>7.0010000000000012</v>
      </c>
      <c r="G15051" s="689">
        <f t="shared" si="966"/>
        <v>25935.500999999611</v>
      </c>
      <c r="H15051" s="747">
        <v>307740</v>
      </c>
      <c r="I15051" s="747" t="s">
        <v>260</v>
      </c>
      <c r="J15051" s="747">
        <v>0.1</v>
      </c>
      <c r="K15051" s="747">
        <v>61.88</v>
      </c>
      <c r="L15051" s="688">
        <f t="shared" si="967"/>
        <v>6.1880000000000006</v>
      </c>
      <c r="M15051" s="689">
        <f t="shared" si="968"/>
        <v>25187.067999999686</v>
      </c>
      <c r="N15051" s="336"/>
    </row>
    <row r="15052" spans="1:14">
      <c r="A15052" s="336"/>
      <c r="B15052" s="747">
        <v>307745</v>
      </c>
      <c r="C15052" s="747" t="s">
        <v>255</v>
      </c>
      <c r="D15052" s="747">
        <v>0.04</v>
      </c>
      <c r="E15052" s="747">
        <v>51.5</v>
      </c>
      <c r="F15052" s="688">
        <f t="shared" si="965"/>
        <v>2.06</v>
      </c>
      <c r="G15052" s="689">
        <f t="shared" si="966"/>
        <v>8103.7204000001302</v>
      </c>
      <c r="H15052" s="747">
        <v>307745</v>
      </c>
      <c r="I15052" s="747" t="s">
        <v>255</v>
      </c>
      <c r="J15052" s="747">
        <v>0.04</v>
      </c>
      <c r="K15052" s="747">
        <v>46.49</v>
      </c>
      <c r="L15052" s="688">
        <f t="shared" si="967"/>
        <v>1.8596000000000001</v>
      </c>
      <c r="M15052" s="689">
        <f t="shared" si="968"/>
        <v>8028.2160000001204</v>
      </c>
      <c r="N15052" s="336"/>
    </row>
    <row r="15053" spans="1:14">
      <c r="A15053" s="336"/>
      <c r="B15053" s="747">
        <v>307745</v>
      </c>
      <c r="C15053" s="747" t="s">
        <v>256</v>
      </c>
      <c r="D15053" s="747">
        <v>0.1</v>
      </c>
      <c r="E15053" s="747">
        <v>51.5</v>
      </c>
      <c r="F15053" s="688">
        <f t="shared" si="965"/>
        <v>5.15</v>
      </c>
      <c r="G15053" s="689">
        <f t="shared" si="966"/>
        <v>19898.416600000528</v>
      </c>
      <c r="H15053" s="747">
        <v>307745</v>
      </c>
      <c r="I15053" s="747" t="s">
        <v>256</v>
      </c>
      <c r="J15053" s="747">
        <v>0.1</v>
      </c>
      <c r="K15053" s="747">
        <v>46.49</v>
      </c>
      <c r="L15053" s="688">
        <f t="shared" si="967"/>
        <v>4.649</v>
      </c>
      <c r="M15053" s="689">
        <f t="shared" si="968"/>
        <v>19715.970800000377</v>
      </c>
      <c r="N15053" s="336"/>
    </row>
    <row r="15054" spans="1:14">
      <c r="A15054" s="336"/>
      <c r="B15054" s="747">
        <v>307745</v>
      </c>
      <c r="C15054" s="747" t="s">
        <v>257</v>
      </c>
      <c r="D15054" s="747">
        <v>0.125</v>
      </c>
      <c r="E15054" s="747">
        <v>53.71</v>
      </c>
      <c r="F15054" s="688">
        <f t="shared" si="965"/>
        <v>6.7137500000000001</v>
      </c>
      <c r="G15054" s="689">
        <f t="shared" si="966"/>
        <v>26163.179999999589</v>
      </c>
      <c r="H15054" s="747">
        <v>307745</v>
      </c>
      <c r="I15054" s="747" t="s">
        <v>257</v>
      </c>
      <c r="J15054" s="747">
        <v>0.125</v>
      </c>
      <c r="K15054" s="747">
        <v>48.57</v>
      </c>
      <c r="L15054" s="688">
        <f t="shared" si="967"/>
        <v>6.07125</v>
      </c>
      <c r="M15054" s="689">
        <f t="shared" si="968"/>
        <v>25918.498749999551</v>
      </c>
      <c r="N15054" s="336"/>
    </row>
    <row r="15055" spans="1:14">
      <c r="A15055" s="336"/>
      <c r="B15055" s="747">
        <v>307745</v>
      </c>
      <c r="C15055" s="747" t="s">
        <v>258</v>
      </c>
      <c r="D15055" s="747">
        <v>0.125</v>
      </c>
      <c r="E15055" s="747">
        <v>54.4</v>
      </c>
      <c r="F15055" s="688">
        <f t="shared" si="965"/>
        <v>6.8</v>
      </c>
      <c r="G15055" s="689">
        <f t="shared" si="966"/>
        <v>26775.136249999472</v>
      </c>
      <c r="H15055" s="747">
        <v>307745</v>
      </c>
      <c r="I15055" s="747" t="s">
        <v>258</v>
      </c>
      <c r="J15055" s="747">
        <v>0.125</v>
      </c>
      <c r="K15055" s="747">
        <v>49.13</v>
      </c>
      <c r="L15055" s="688">
        <f t="shared" si="967"/>
        <v>6.1412500000000003</v>
      </c>
      <c r="M15055" s="689">
        <f t="shared" si="968"/>
        <v>26524.101249999581</v>
      </c>
      <c r="N15055" s="336"/>
    </row>
    <row r="15056" spans="1:14">
      <c r="A15056" s="336"/>
      <c r="B15056" s="747">
        <v>307745</v>
      </c>
      <c r="C15056" s="747" t="s">
        <v>259</v>
      </c>
      <c r="D15056" s="747">
        <v>0.1</v>
      </c>
      <c r="E15056" s="747">
        <v>54.95</v>
      </c>
      <c r="F15056" s="688">
        <f t="shared" si="965"/>
        <v>5.495000000000001</v>
      </c>
      <c r="G15056" s="689">
        <f t="shared" si="966"/>
        <v>21811.574000000073</v>
      </c>
      <c r="H15056" s="747">
        <v>307745</v>
      </c>
      <c r="I15056" s="747" t="s">
        <v>259</v>
      </c>
      <c r="J15056" s="747">
        <v>0.1</v>
      </c>
      <c r="K15056" s="747">
        <v>49.58</v>
      </c>
      <c r="L15056" s="688">
        <f t="shared" si="967"/>
        <v>4.9580000000000002</v>
      </c>
      <c r="M15056" s="689">
        <f t="shared" si="968"/>
        <v>21606.793999999983</v>
      </c>
      <c r="N15056" s="336"/>
    </row>
    <row r="15057" spans="1:14">
      <c r="A15057" s="336"/>
      <c r="B15057" s="747">
        <v>307745</v>
      </c>
      <c r="C15057" s="747" t="s">
        <v>260</v>
      </c>
      <c r="D15057" s="747">
        <v>0.1</v>
      </c>
      <c r="E15057" s="747">
        <v>56.07</v>
      </c>
      <c r="F15057" s="688">
        <f t="shared" si="965"/>
        <v>5.6070000000000002</v>
      </c>
      <c r="G15057" s="689">
        <f t="shared" si="966"/>
        <v>25941.107999999611</v>
      </c>
      <c r="H15057" s="747">
        <v>307745</v>
      </c>
      <c r="I15057" s="747" t="s">
        <v>260</v>
      </c>
      <c r="J15057" s="747">
        <v>0.1</v>
      </c>
      <c r="K15057" s="747">
        <v>50.03</v>
      </c>
      <c r="L15057" s="688">
        <f t="shared" si="967"/>
        <v>5.0030000000000001</v>
      </c>
      <c r="M15057" s="689">
        <f t="shared" si="968"/>
        <v>25192.070999999687</v>
      </c>
      <c r="N15057" s="336"/>
    </row>
    <row r="15058" spans="1:14">
      <c r="A15058" s="336"/>
      <c r="B15058" s="747">
        <v>307750</v>
      </c>
      <c r="C15058" s="747" t="s">
        <v>255</v>
      </c>
      <c r="D15058" s="747">
        <v>0.04</v>
      </c>
      <c r="E15058" s="747">
        <v>50.98</v>
      </c>
      <c r="F15058" s="688">
        <f t="shared" si="965"/>
        <v>2.0392000000000001</v>
      </c>
      <c r="G15058" s="689">
        <f t="shared" si="966"/>
        <v>8105.7596000001304</v>
      </c>
      <c r="H15058" s="747">
        <v>307750</v>
      </c>
      <c r="I15058" s="747" t="s">
        <v>255</v>
      </c>
      <c r="J15058" s="747">
        <v>0.04</v>
      </c>
      <c r="K15058" s="747">
        <v>46.4</v>
      </c>
      <c r="L15058" s="688">
        <f t="shared" si="967"/>
        <v>1.8559999999999999</v>
      </c>
      <c r="M15058" s="689">
        <f t="shared" si="968"/>
        <v>8030.0720000001202</v>
      </c>
      <c r="N15058" s="336"/>
    </row>
    <row r="15059" spans="1:14">
      <c r="A15059" s="336"/>
      <c r="B15059" s="747">
        <v>307750</v>
      </c>
      <c r="C15059" s="747" t="s">
        <v>256</v>
      </c>
      <c r="D15059" s="747">
        <v>0.1</v>
      </c>
      <c r="E15059" s="747">
        <v>50.98</v>
      </c>
      <c r="F15059" s="688">
        <f t="shared" si="965"/>
        <v>5.0979999999999999</v>
      </c>
      <c r="G15059" s="689">
        <f t="shared" si="966"/>
        <v>19903.51460000053</v>
      </c>
      <c r="H15059" s="747">
        <v>307750</v>
      </c>
      <c r="I15059" s="747" t="s">
        <v>256</v>
      </c>
      <c r="J15059" s="747">
        <v>0.1</v>
      </c>
      <c r="K15059" s="747">
        <v>46.4</v>
      </c>
      <c r="L15059" s="688">
        <f t="shared" si="967"/>
        <v>4.6399999999999997</v>
      </c>
      <c r="M15059" s="689">
        <f t="shared" si="968"/>
        <v>19720.610800000377</v>
      </c>
      <c r="N15059" s="336"/>
    </row>
    <row r="15060" spans="1:14">
      <c r="A15060" s="336"/>
      <c r="B15060" s="747">
        <v>307750</v>
      </c>
      <c r="C15060" s="747" t="s">
        <v>257</v>
      </c>
      <c r="D15060" s="747">
        <v>0.125</v>
      </c>
      <c r="E15060" s="747">
        <v>53.19</v>
      </c>
      <c r="F15060" s="688">
        <f t="shared" si="965"/>
        <v>6.6487499999999997</v>
      </c>
      <c r="G15060" s="689">
        <f t="shared" si="966"/>
        <v>26169.828749999589</v>
      </c>
      <c r="H15060" s="747">
        <v>307750</v>
      </c>
      <c r="I15060" s="747" t="s">
        <v>257</v>
      </c>
      <c r="J15060" s="747">
        <v>0.125</v>
      </c>
      <c r="K15060" s="747">
        <v>48.49</v>
      </c>
      <c r="L15060" s="688">
        <f t="shared" si="967"/>
        <v>6.0612500000000002</v>
      </c>
      <c r="M15060" s="689">
        <f t="shared" si="968"/>
        <v>25924.55999999955</v>
      </c>
      <c r="N15060" s="336"/>
    </row>
    <row r="15061" spans="1:14">
      <c r="A15061" s="336"/>
      <c r="B15061" s="747">
        <v>307750</v>
      </c>
      <c r="C15061" s="747" t="s">
        <v>258</v>
      </c>
      <c r="D15061" s="747">
        <v>0.125</v>
      </c>
      <c r="E15061" s="747">
        <v>53.87</v>
      </c>
      <c r="F15061" s="688">
        <f t="shared" si="965"/>
        <v>6.7337499999999997</v>
      </c>
      <c r="G15061" s="689">
        <f t="shared" si="966"/>
        <v>26781.869999999471</v>
      </c>
      <c r="H15061" s="747">
        <v>307750</v>
      </c>
      <c r="I15061" s="747" t="s">
        <v>258</v>
      </c>
      <c r="J15061" s="747">
        <v>0.125</v>
      </c>
      <c r="K15061" s="747">
        <v>49.06</v>
      </c>
      <c r="L15061" s="688">
        <f t="shared" si="967"/>
        <v>6.1325000000000003</v>
      </c>
      <c r="M15061" s="689">
        <f t="shared" si="968"/>
        <v>26530.233749999581</v>
      </c>
      <c r="N15061" s="336"/>
    </row>
    <row r="15062" spans="1:14">
      <c r="A15062" s="336"/>
      <c r="B15062" s="747">
        <v>307750</v>
      </c>
      <c r="C15062" s="747" t="s">
        <v>259</v>
      </c>
      <c r="D15062" s="747">
        <v>0.1</v>
      </c>
      <c r="E15062" s="747">
        <v>54.42</v>
      </c>
      <c r="F15062" s="688">
        <f t="shared" si="965"/>
        <v>5.4420000000000002</v>
      </c>
      <c r="G15062" s="689">
        <f t="shared" si="966"/>
        <v>21817.016000000072</v>
      </c>
      <c r="H15062" s="747">
        <v>307750</v>
      </c>
      <c r="I15062" s="747" t="s">
        <v>259</v>
      </c>
      <c r="J15062" s="747">
        <v>0.1</v>
      </c>
      <c r="K15062" s="747">
        <v>49.51</v>
      </c>
      <c r="L15062" s="688">
        <f t="shared" si="967"/>
        <v>4.9510000000000005</v>
      </c>
      <c r="M15062" s="689">
        <f t="shared" si="968"/>
        <v>21611.744999999984</v>
      </c>
      <c r="N15062" s="336"/>
    </row>
    <row r="15063" spans="1:14">
      <c r="A15063" s="336"/>
      <c r="B15063" s="747">
        <v>307750</v>
      </c>
      <c r="C15063" s="747" t="s">
        <v>260</v>
      </c>
      <c r="D15063" s="747">
        <v>0.1</v>
      </c>
      <c r="E15063" s="747">
        <v>55.54</v>
      </c>
      <c r="F15063" s="688">
        <f t="shared" si="965"/>
        <v>5.5540000000000003</v>
      </c>
      <c r="G15063" s="689">
        <f t="shared" si="966"/>
        <v>25946.661999999611</v>
      </c>
      <c r="H15063" s="747">
        <v>307750</v>
      </c>
      <c r="I15063" s="747" t="s">
        <v>260</v>
      </c>
      <c r="J15063" s="747">
        <v>0.1</v>
      </c>
      <c r="K15063" s="747">
        <v>49.96</v>
      </c>
      <c r="L15063" s="688">
        <f t="shared" si="967"/>
        <v>4.9960000000000004</v>
      </c>
      <c r="M15063" s="689">
        <f t="shared" si="968"/>
        <v>25197.066999999686</v>
      </c>
      <c r="N15063" s="336"/>
    </row>
    <row r="15064" spans="1:14">
      <c r="A15064" s="336"/>
      <c r="B15064" s="747">
        <v>307755</v>
      </c>
      <c r="C15064" s="747" t="s">
        <v>255</v>
      </c>
      <c r="D15064" s="747">
        <v>0.04</v>
      </c>
      <c r="E15064" s="747">
        <v>50.47</v>
      </c>
      <c r="F15064" s="688">
        <f t="shared" si="965"/>
        <v>2.0188000000000001</v>
      </c>
      <c r="G15064" s="689">
        <f t="shared" si="966"/>
        <v>8107.7784000001302</v>
      </c>
      <c r="H15064" s="747">
        <v>307755</v>
      </c>
      <c r="I15064" s="747" t="s">
        <v>255</v>
      </c>
      <c r="J15064" s="747">
        <v>0.04</v>
      </c>
      <c r="K15064" s="747">
        <v>46.31</v>
      </c>
      <c r="L15064" s="688">
        <f t="shared" si="967"/>
        <v>1.8524</v>
      </c>
      <c r="M15064" s="689">
        <f t="shared" si="968"/>
        <v>8031.9244000001199</v>
      </c>
      <c r="N15064" s="336"/>
    </row>
    <row r="15065" spans="1:14">
      <c r="A15065" s="336"/>
      <c r="B15065" s="747">
        <v>307755</v>
      </c>
      <c r="C15065" s="747" t="s">
        <v>256</v>
      </c>
      <c r="D15065" s="747">
        <v>0.1</v>
      </c>
      <c r="E15065" s="747">
        <v>50.47</v>
      </c>
      <c r="F15065" s="688">
        <f t="shared" si="965"/>
        <v>5.0470000000000006</v>
      </c>
      <c r="G15065" s="689">
        <f t="shared" si="966"/>
        <v>19908.561600000528</v>
      </c>
      <c r="H15065" s="747">
        <v>307755</v>
      </c>
      <c r="I15065" s="747" t="s">
        <v>256</v>
      </c>
      <c r="J15065" s="747">
        <v>0.1</v>
      </c>
      <c r="K15065" s="747">
        <v>46.31</v>
      </c>
      <c r="L15065" s="688">
        <f t="shared" si="967"/>
        <v>4.6310000000000002</v>
      </c>
      <c r="M15065" s="689">
        <f t="shared" si="968"/>
        <v>19725.241800000378</v>
      </c>
      <c r="N15065" s="336"/>
    </row>
    <row r="15066" spans="1:14">
      <c r="A15066" s="336"/>
      <c r="B15066" s="747">
        <v>307755</v>
      </c>
      <c r="C15066" s="747" t="s">
        <v>257</v>
      </c>
      <c r="D15066" s="747">
        <v>0.125</v>
      </c>
      <c r="E15066" s="747">
        <v>52.67</v>
      </c>
      <c r="F15066" s="688">
        <f t="shared" si="965"/>
        <v>6.5837500000000002</v>
      </c>
      <c r="G15066" s="689">
        <f t="shared" si="966"/>
        <v>26176.412499999591</v>
      </c>
      <c r="H15066" s="747">
        <v>307755</v>
      </c>
      <c r="I15066" s="747" t="s">
        <v>257</v>
      </c>
      <c r="J15066" s="747">
        <v>0.125</v>
      </c>
      <c r="K15066" s="747">
        <v>48.41</v>
      </c>
      <c r="L15066" s="688">
        <f t="shared" si="967"/>
        <v>6.0512499999999996</v>
      </c>
      <c r="M15066" s="689">
        <f t="shared" si="968"/>
        <v>25930.611249999551</v>
      </c>
      <c r="N15066" s="336"/>
    </row>
    <row r="15067" spans="1:14">
      <c r="A15067" s="336"/>
      <c r="B15067" s="747">
        <v>307755</v>
      </c>
      <c r="C15067" s="747" t="s">
        <v>258</v>
      </c>
      <c r="D15067" s="747">
        <v>0.125</v>
      </c>
      <c r="E15067" s="747">
        <v>53.35</v>
      </c>
      <c r="F15067" s="688">
        <f t="shared" si="965"/>
        <v>6.6687500000000002</v>
      </c>
      <c r="G15067" s="689">
        <f t="shared" si="966"/>
        <v>26788.538749999472</v>
      </c>
      <c r="H15067" s="747">
        <v>307755</v>
      </c>
      <c r="I15067" s="747" t="s">
        <v>258</v>
      </c>
      <c r="J15067" s="747">
        <v>0.125</v>
      </c>
      <c r="K15067" s="747">
        <v>48.98</v>
      </c>
      <c r="L15067" s="688">
        <f t="shared" si="967"/>
        <v>6.1224999999999996</v>
      </c>
      <c r="M15067" s="689">
        <f t="shared" si="968"/>
        <v>26536.356249999582</v>
      </c>
      <c r="N15067" s="336"/>
    </row>
    <row r="15068" spans="1:14">
      <c r="A15068" s="336"/>
      <c r="B15068" s="747">
        <v>307755</v>
      </c>
      <c r="C15068" s="747" t="s">
        <v>259</v>
      </c>
      <c r="D15068" s="747">
        <v>0.1</v>
      </c>
      <c r="E15068" s="747">
        <v>53.89</v>
      </c>
      <c r="F15068" s="688">
        <f t="shared" si="965"/>
        <v>5.3890000000000002</v>
      </c>
      <c r="G15068" s="689">
        <f t="shared" si="966"/>
        <v>21822.405000000072</v>
      </c>
      <c r="H15068" s="747">
        <v>307755</v>
      </c>
      <c r="I15068" s="747" t="s">
        <v>259</v>
      </c>
      <c r="J15068" s="747">
        <v>0.1</v>
      </c>
      <c r="K15068" s="747">
        <v>49.44</v>
      </c>
      <c r="L15068" s="688">
        <f t="shared" si="967"/>
        <v>4.944</v>
      </c>
      <c r="M15068" s="689">
        <f t="shared" si="968"/>
        <v>21616.688999999984</v>
      </c>
      <c r="N15068" s="336"/>
    </row>
    <row r="15069" spans="1:14">
      <c r="A15069" s="336"/>
      <c r="B15069" s="747">
        <v>307755</v>
      </c>
      <c r="C15069" s="747" t="s">
        <v>260</v>
      </c>
      <c r="D15069" s="747">
        <v>0.1</v>
      </c>
      <c r="E15069" s="747">
        <v>55</v>
      </c>
      <c r="F15069" s="688">
        <f t="shared" si="965"/>
        <v>5.5</v>
      </c>
      <c r="G15069" s="689">
        <f t="shared" si="966"/>
        <v>25952.161999999611</v>
      </c>
      <c r="H15069" s="747">
        <v>307755</v>
      </c>
      <c r="I15069" s="747" t="s">
        <v>260</v>
      </c>
      <c r="J15069" s="747">
        <v>0.1</v>
      </c>
      <c r="K15069" s="747">
        <v>49.89</v>
      </c>
      <c r="L15069" s="688">
        <f t="shared" si="967"/>
        <v>4.9890000000000008</v>
      </c>
      <c r="M15069" s="689">
        <f t="shared" si="968"/>
        <v>25202.055999999688</v>
      </c>
      <c r="N15069" s="336"/>
    </row>
    <row r="15070" spans="1:14">
      <c r="A15070" s="336"/>
      <c r="B15070" s="747">
        <v>307760</v>
      </c>
      <c r="C15070" s="747" t="s">
        <v>255</v>
      </c>
      <c r="D15070" s="747">
        <v>0.04</v>
      </c>
      <c r="E15070" s="747">
        <v>49.96</v>
      </c>
      <c r="F15070" s="688">
        <f t="shared" si="965"/>
        <v>1.9984000000000002</v>
      </c>
      <c r="G15070" s="689">
        <f t="shared" si="966"/>
        <v>8109.7768000001306</v>
      </c>
      <c r="H15070" s="747">
        <v>307760</v>
      </c>
      <c r="I15070" s="747" t="s">
        <v>255</v>
      </c>
      <c r="J15070" s="747">
        <v>0.04</v>
      </c>
      <c r="K15070" s="747">
        <v>46.22</v>
      </c>
      <c r="L15070" s="688">
        <f t="shared" si="967"/>
        <v>1.8488</v>
      </c>
      <c r="M15070" s="689">
        <f t="shared" si="968"/>
        <v>8033.7732000001197</v>
      </c>
      <c r="N15070" s="336"/>
    </row>
    <row r="15071" spans="1:14">
      <c r="A15071" s="336"/>
      <c r="B15071" s="747">
        <v>307760</v>
      </c>
      <c r="C15071" s="747" t="s">
        <v>256</v>
      </c>
      <c r="D15071" s="747">
        <v>0.1</v>
      </c>
      <c r="E15071" s="747">
        <v>49.96</v>
      </c>
      <c r="F15071" s="688">
        <f t="shared" si="965"/>
        <v>4.9960000000000004</v>
      </c>
      <c r="G15071" s="689">
        <f t="shared" si="966"/>
        <v>19913.557600000528</v>
      </c>
      <c r="H15071" s="747">
        <v>307760</v>
      </c>
      <c r="I15071" s="747" t="s">
        <v>256</v>
      </c>
      <c r="J15071" s="747">
        <v>0.1</v>
      </c>
      <c r="K15071" s="747">
        <v>46.22</v>
      </c>
      <c r="L15071" s="688">
        <f t="shared" si="967"/>
        <v>4.6219999999999999</v>
      </c>
      <c r="M15071" s="689">
        <f t="shared" si="968"/>
        <v>19729.863800000378</v>
      </c>
      <c r="N15071" s="336"/>
    </row>
    <row r="15072" spans="1:14">
      <c r="A15072" s="336"/>
      <c r="B15072" s="747">
        <v>307760</v>
      </c>
      <c r="C15072" s="747" t="s">
        <v>257</v>
      </c>
      <c r="D15072" s="747">
        <v>0.125</v>
      </c>
      <c r="E15072" s="747">
        <v>52.16</v>
      </c>
      <c r="F15072" s="688">
        <f t="shared" si="965"/>
        <v>6.52</v>
      </c>
      <c r="G15072" s="689">
        <f t="shared" si="966"/>
        <v>26182.932499999592</v>
      </c>
      <c r="H15072" s="747">
        <v>307760</v>
      </c>
      <c r="I15072" s="747" t="s">
        <v>257</v>
      </c>
      <c r="J15072" s="747">
        <v>0.125</v>
      </c>
      <c r="K15072" s="747">
        <v>48.32</v>
      </c>
      <c r="L15072" s="688">
        <f t="shared" si="967"/>
        <v>6.04</v>
      </c>
      <c r="M15072" s="689">
        <f t="shared" si="968"/>
        <v>25936.651249999552</v>
      </c>
      <c r="N15072" s="336"/>
    </row>
    <row r="15073" spans="1:14">
      <c r="A15073" s="336"/>
      <c r="B15073" s="747">
        <v>307760</v>
      </c>
      <c r="C15073" s="747" t="s">
        <v>258</v>
      </c>
      <c r="D15073" s="747">
        <v>0.125</v>
      </c>
      <c r="E15073" s="747">
        <v>52.83</v>
      </c>
      <c r="F15073" s="688">
        <f t="shared" si="965"/>
        <v>6.6037499999999998</v>
      </c>
      <c r="G15073" s="689">
        <f t="shared" si="966"/>
        <v>26795.142499999471</v>
      </c>
      <c r="H15073" s="747">
        <v>307760</v>
      </c>
      <c r="I15073" s="747" t="s">
        <v>258</v>
      </c>
      <c r="J15073" s="747">
        <v>0.125</v>
      </c>
      <c r="K15073" s="747">
        <v>48.9</v>
      </c>
      <c r="L15073" s="688">
        <f t="shared" si="967"/>
        <v>6.1124999999999998</v>
      </c>
      <c r="M15073" s="689">
        <f t="shared" si="968"/>
        <v>26542.468749999582</v>
      </c>
      <c r="N15073" s="336"/>
    </row>
    <row r="15074" spans="1:14">
      <c r="A15074" s="336"/>
      <c r="B15074" s="747">
        <v>307760</v>
      </c>
      <c r="C15074" s="747" t="s">
        <v>259</v>
      </c>
      <c r="D15074" s="747">
        <v>0.1</v>
      </c>
      <c r="E15074" s="747">
        <v>53.37</v>
      </c>
      <c r="F15074" s="688">
        <f t="shared" si="965"/>
        <v>5.3369999999999997</v>
      </c>
      <c r="G15074" s="689">
        <f t="shared" si="966"/>
        <v>21827.742000000071</v>
      </c>
      <c r="H15074" s="747">
        <v>307760</v>
      </c>
      <c r="I15074" s="747" t="s">
        <v>259</v>
      </c>
      <c r="J15074" s="747">
        <v>0.1</v>
      </c>
      <c r="K15074" s="747">
        <v>49.36</v>
      </c>
      <c r="L15074" s="688">
        <f t="shared" si="967"/>
        <v>4.9359999999999999</v>
      </c>
      <c r="M15074" s="689">
        <f t="shared" si="968"/>
        <v>21621.624999999985</v>
      </c>
      <c r="N15074" s="336"/>
    </row>
    <row r="15075" spans="1:14">
      <c r="A15075" s="336"/>
      <c r="B15075" s="747">
        <v>307760</v>
      </c>
      <c r="C15075" s="747" t="s">
        <v>260</v>
      </c>
      <c r="D15075" s="747">
        <v>0.1</v>
      </c>
      <c r="E15075" s="747">
        <v>54.47</v>
      </c>
      <c r="F15075" s="688">
        <f t="shared" si="965"/>
        <v>5.4470000000000001</v>
      </c>
      <c r="G15075" s="689">
        <f t="shared" si="966"/>
        <v>25957.608999999611</v>
      </c>
      <c r="H15075" s="747">
        <v>307760</v>
      </c>
      <c r="I15075" s="747" t="s">
        <v>260</v>
      </c>
      <c r="J15075" s="747">
        <v>0.1</v>
      </c>
      <c r="K15075" s="747">
        <v>49.82</v>
      </c>
      <c r="L15075" s="688">
        <f t="shared" si="967"/>
        <v>4.9820000000000002</v>
      </c>
      <c r="M15075" s="689">
        <f t="shared" si="968"/>
        <v>25207.037999999688</v>
      </c>
      <c r="N15075" s="336"/>
    </row>
    <row r="15076" spans="1:14">
      <c r="A15076" s="336"/>
      <c r="B15076" s="747">
        <v>307770</v>
      </c>
      <c r="C15076" s="747" t="s">
        <v>255</v>
      </c>
      <c r="D15076" s="747">
        <v>0.04</v>
      </c>
      <c r="E15076" s="747">
        <v>98.42</v>
      </c>
      <c r="F15076" s="688">
        <f t="shared" si="965"/>
        <v>3.9368000000000003</v>
      </c>
      <c r="G15076" s="689">
        <f t="shared" si="966"/>
        <v>8113.713600000131</v>
      </c>
      <c r="H15076" s="747">
        <v>307770</v>
      </c>
      <c r="I15076" s="747" t="s">
        <v>255</v>
      </c>
      <c r="J15076" s="747">
        <v>0.04</v>
      </c>
      <c r="K15076" s="747">
        <v>92.14</v>
      </c>
      <c r="L15076" s="688">
        <f t="shared" si="967"/>
        <v>3.6856</v>
      </c>
      <c r="M15076" s="689">
        <f t="shared" si="968"/>
        <v>8037.4588000001195</v>
      </c>
      <c r="N15076" s="336"/>
    </row>
    <row r="15077" spans="1:14">
      <c r="A15077" s="336"/>
      <c r="B15077" s="747">
        <v>307770</v>
      </c>
      <c r="C15077" s="747" t="s">
        <v>256</v>
      </c>
      <c r="D15077" s="747">
        <v>0.1</v>
      </c>
      <c r="E15077" s="747">
        <v>98.42</v>
      </c>
      <c r="F15077" s="688">
        <f t="shared" si="965"/>
        <v>9.8420000000000005</v>
      </c>
      <c r="G15077" s="689">
        <f t="shared" si="966"/>
        <v>19923.399600000528</v>
      </c>
      <c r="H15077" s="747">
        <v>307770</v>
      </c>
      <c r="I15077" s="747" t="s">
        <v>256</v>
      </c>
      <c r="J15077" s="747">
        <v>0.1</v>
      </c>
      <c r="K15077" s="747">
        <v>92.14</v>
      </c>
      <c r="L15077" s="688">
        <f t="shared" si="967"/>
        <v>9.2140000000000004</v>
      </c>
      <c r="M15077" s="689">
        <f t="shared" si="968"/>
        <v>19739.077800000377</v>
      </c>
      <c r="N15077" s="336"/>
    </row>
    <row r="15078" spans="1:14">
      <c r="A15078" s="336"/>
      <c r="B15078" s="747">
        <v>307770</v>
      </c>
      <c r="C15078" s="747" t="s">
        <v>257</v>
      </c>
      <c r="D15078" s="747">
        <v>0.125</v>
      </c>
      <c r="E15078" s="747">
        <v>102.8</v>
      </c>
      <c r="F15078" s="688">
        <f t="shared" si="965"/>
        <v>12.85</v>
      </c>
      <c r="G15078" s="689">
        <f t="shared" si="966"/>
        <v>26195.78249999959</v>
      </c>
      <c r="H15078" s="747">
        <v>307770</v>
      </c>
      <c r="I15078" s="747" t="s">
        <v>257</v>
      </c>
      <c r="J15078" s="747">
        <v>0.125</v>
      </c>
      <c r="K15078" s="747">
        <v>96.36</v>
      </c>
      <c r="L15078" s="688">
        <f t="shared" si="967"/>
        <v>12.045</v>
      </c>
      <c r="M15078" s="689">
        <f t="shared" si="968"/>
        <v>25948.69624999955</v>
      </c>
      <c r="N15078" s="336"/>
    </row>
    <row r="15079" spans="1:14">
      <c r="A15079" s="336"/>
      <c r="B15079" s="747">
        <v>307770</v>
      </c>
      <c r="C15079" s="747" t="s">
        <v>258</v>
      </c>
      <c r="D15079" s="747">
        <v>0.125</v>
      </c>
      <c r="E15079" s="747">
        <v>104.13</v>
      </c>
      <c r="F15079" s="688">
        <f t="shared" si="965"/>
        <v>13.016249999999999</v>
      </c>
      <c r="G15079" s="689">
        <f t="shared" si="966"/>
        <v>26808.158749999471</v>
      </c>
      <c r="H15079" s="747">
        <v>307770</v>
      </c>
      <c r="I15079" s="747" t="s">
        <v>258</v>
      </c>
      <c r="J15079" s="747">
        <v>0.125</v>
      </c>
      <c r="K15079" s="747">
        <v>97.53</v>
      </c>
      <c r="L15079" s="688">
        <f t="shared" si="967"/>
        <v>12.19125</v>
      </c>
      <c r="M15079" s="689">
        <f t="shared" si="968"/>
        <v>26554.659999999581</v>
      </c>
      <c r="N15079" s="336"/>
    </row>
    <row r="15080" spans="1:14">
      <c r="A15080" s="336"/>
      <c r="B15080" s="747">
        <v>307770</v>
      </c>
      <c r="C15080" s="747" t="s">
        <v>259</v>
      </c>
      <c r="D15080" s="747">
        <v>0.1</v>
      </c>
      <c r="E15080" s="747">
        <v>105.2</v>
      </c>
      <c r="F15080" s="688">
        <f t="shared" si="965"/>
        <v>10.520000000000001</v>
      </c>
      <c r="G15080" s="689">
        <f t="shared" si="966"/>
        <v>21838.262000000072</v>
      </c>
      <c r="H15080" s="747">
        <v>307770</v>
      </c>
      <c r="I15080" s="747" t="s">
        <v>259</v>
      </c>
      <c r="J15080" s="747">
        <v>0.1</v>
      </c>
      <c r="K15080" s="747">
        <v>98.46</v>
      </c>
      <c r="L15080" s="688">
        <f t="shared" si="967"/>
        <v>9.8460000000000001</v>
      </c>
      <c r="M15080" s="689">
        <f t="shared" si="968"/>
        <v>21631.470999999987</v>
      </c>
      <c r="N15080" s="336"/>
    </row>
    <row r="15081" spans="1:14">
      <c r="A15081" s="336"/>
      <c r="B15081" s="747">
        <v>307770</v>
      </c>
      <c r="C15081" s="747" t="s">
        <v>260</v>
      </c>
      <c r="D15081" s="747">
        <v>0.1</v>
      </c>
      <c r="E15081" s="747">
        <v>107.38</v>
      </c>
      <c r="F15081" s="688">
        <f t="shared" si="965"/>
        <v>10.738</v>
      </c>
      <c r="G15081" s="689">
        <f t="shared" si="966"/>
        <v>25968.346999999612</v>
      </c>
      <c r="H15081" s="747">
        <v>307770</v>
      </c>
      <c r="I15081" s="747" t="s">
        <v>260</v>
      </c>
      <c r="J15081" s="747">
        <v>0.1</v>
      </c>
      <c r="K15081" s="747">
        <v>99.4</v>
      </c>
      <c r="L15081" s="688">
        <f t="shared" si="967"/>
        <v>9.9400000000000013</v>
      </c>
      <c r="M15081" s="689">
        <f t="shared" si="968"/>
        <v>25216.977999999686</v>
      </c>
      <c r="N15081" s="336"/>
    </row>
    <row r="15082" spans="1:14">
      <c r="A15082" s="336"/>
      <c r="B15082" s="747">
        <v>307773.853</v>
      </c>
      <c r="C15082" s="747" t="s">
        <v>255</v>
      </c>
      <c r="D15082" s="747">
        <v>0.04</v>
      </c>
      <c r="E15082" s="747">
        <v>37.39</v>
      </c>
      <c r="F15082" s="688">
        <f t="shared" si="965"/>
        <v>1.4956</v>
      </c>
      <c r="G15082" s="689">
        <f t="shared" si="966"/>
        <v>8115.2092000001312</v>
      </c>
      <c r="H15082" s="747">
        <v>307773.853</v>
      </c>
      <c r="I15082" s="747" t="s">
        <v>255</v>
      </c>
      <c r="J15082" s="747">
        <v>0.04</v>
      </c>
      <c r="K15082" s="747">
        <v>35.39</v>
      </c>
      <c r="L15082" s="688">
        <f t="shared" si="967"/>
        <v>1.4156</v>
      </c>
      <c r="M15082" s="689">
        <f t="shared" si="968"/>
        <v>8038.8744000001197</v>
      </c>
      <c r="N15082" s="336"/>
    </row>
    <row r="15083" spans="1:14">
      <c r="A15083" s="336"/>
      <c r="B15083" s="747">
        <v>307773.853</v>
      </c>
      <c r="C15083" s="747" t="s">
        <v>256</v>
      </c>
      <c r="D15083" s="747">
        <v>0.1</v>
      </c>
      <c r="E15083" s="747">
        <v>37.39</v>
      </c>
      <c r="F15083" s="688">
        <f t="shared" si="965"/>
        <v>3.7390000000000003</v>
      </c>
      <c r="G15083" s="689">
        <f t="shared" si="966"/>
        <v>19927.13860000053</v>
      </c>
      <c r="H15083" s="747">
        <v>307773.853</v>
      </c>
      <c r="I15083" s="747" t="s">
        <v>256</v>
      </c>
      <c r="J15083" s="747">
        <v>0.1</v>
      </c>
      <c r="K15083" s="747">
        <v>35.39</v>
      </c>
      <c r="L15083" s="688">
        <f t="shared" si="967"/>
        <v>3.5390000000000001</v>
      </c>
      <c r="M15083" s="689">
        <f t="shared" si="968"/>
        <v>19742.616800000378</v>
      </c>
      <c r="N15083" s="336"/>
    </row>
    <row r="15084" spans="1:14">
      <c r="A15084" s="336"/>
      <c r="B15084" s="747">
        <v>307773.853</v>
      </c>
      <c r="C15084" s="747" t="s">
        <v>257</v>
      </c>
      <c r="D15084" s="747">
        <v>0.125</v>
      </c>
      <c r="E15084" s="747">
        <v>39.08</v>
      </c>
      <c r="F15084" s="688">
        <f t="shared" si="965"/>
        <v>4.8849999999999998</v>
      </c>
      <c r="G15084" s="689">
        <f t="shared" si="966"/>
        <v>26200.667499999588</v>
      </c>
      <c r="H15084" s="747">
        <v>307773.853</v>
      </c>
      <c r="I15084" s="747" t="s">
        <v>257</v>
      </c>
      <c r="J15084" s="747">
        <v>0.125</v>
      </c>
      <c r="K15084" s="747">
        <v>37.020000000000003</v>
      </c>
      <c r="L15084" s="688">
        <f t="shared" si="967"/>
        <v>4.6275000000000004</v>
      </c>
      <c r="M15084" s="689">
        <f t="shared" si="968"/>
        <v>25953.323749999548</v>
      </c>
      <c r="N15084" s="336"/>
    </row>
    <row r="15085" spans="1:14">
      <c r="A15085" s="336"/>
      <c r="B15085" s="747">
        <v>307773.853</v>
      </c>
      <c r="C15085" s="747" t="s">
        <v>258</v>
      </c>
      <c r="D15085" s="747">
        <v>0.125</v>
      </c>
      <c r="E15085" s="747">
        <v>39.58</v>
      </c>
      <c r="F15085" s="688">
        <f t="shared" si="965"/>
        <v>4.9474999999999998</v>
      </c>
      <c r="G15085" s="689">
        <f t="shared" si="966"/>
        <v>26813.10624999947</v>
      </c>
      <c r="H15085" s="747">
        <v>307773.853</v>
      </c>
      <c r="I15085" s="747" t="s">
        <v>258</v>
      </c>
      <c r="J15085" s="747">
        <v>0.125</v>
      </c>
      <c r="K15085" s="747">
        <v>37.479999999999997</v>
      </c>
      <c r="L15085" s="688">
        <f t="shared" si="967"/>
        <v>4.6849999999999996</v>
      </c>
      <c r="M15085" s="689">
        <f t="shared" si="968"/>
        <v>26559.344999999583</v>
      </c>
      <c r="N15085" s="336"/>
    </row>
    <row r="15086" spans="1:14">
      <c r="A15086" s="336"/>
      <c r="B15086" s="747">
        <v>307773.853</v>
      </c>
      <c r="C15086" s="747" t="s">
        <v>259</v>
      </c>
      <c r="D15086" s="747">
        <v>0.1</v>
      </c>
      <c r="E15086" s="747">
        <v>39.99</v>
      </c>
      <c r="F15086" s="688">
        <f t="shared" si="965"/>
        <v>3.9990000000000006</v>
      </c>
      <c r="G15086" s="689">
        <f t="shared" si="966"/>
        <v>21842.261000000071</v>
      </c>
      <c r="H15086" s="747">
        <v>307773.853</v>
      </c>
      <c r="I15086" s="747" t="s">
        <v>259</v>
      </c>
      <c r="J15086" s="747">
        <v>0.1</v>
      </c>
      <c r="K15086" s="747">
        <v>37.840000000000003</v>
      </c>
      <c r="L15086" s="688">
        <f t="shared" si="967"/>
        <v>3.7840000000000007</v>
      </c>
      <c r="M15086" s="689">
        <f t="shared" si="968"/>
        <v>21635.254999999986</v>
      </c>
      <c r="N15086" s="336"/>
    </row>
    <row r="15087" spans="1:14">
      <c r="A15087" s="336"/>
      <c r="B15087" s="747">
        <v>307773.853</v>
      </c>
      <c r="C15087" s="747" t="s">
        <v>260</v>
      </c>
      <c r="D15087" s="747">
        <v>0.1</v>
      </c>
      <c r="E15087" s="747">
        <v>40.82</v>
      </c>
      <c r="F15087" s="688">
        <f t="shared" si="965"/>
        <v>4.0819999999999999</v>
      </c>
      <c r="G15087" s="689">
        <f t="shared" si="966"/>
        <v>25972.428999999611</v>
      </c>
      <c r="H15087" s="747">
        <v>307773.853</v>
      </c>
      <c r="I15087" s="747" t="s">
        <v>260</v>
      </c>
      <c r="J15087" s="747">
        <v>0.1</v>
      </c>
      <c r="K15087" s="747">
        <v>38.21</v>
      </c>
      <c r="L15087" s="688">
        <f t="shared" si="967"/>
        <v>3.8210000000000002</v>
      </c>
      <c r="M15087" s="689">
        <f t="shared" si="968"/>
        <v>25220.798999999686</v>
      </c>
      <c r="N15087" s="336"/>
    </row>
    <row r="15088" spans="1:14">
      <c r="A15088" s="336"/>
      <c r="B15088" s="747">
        <v>307780</v>
      </c>
      <c r="C15088" s="747" t="s">
        <v>255</v>
      </c>
      <c r="D15088" s="747">
        <v>0.04</v>
      </c>
      <c r="E15088" s="747">
        <v>59.05</v>
      </c>
      <c r="F15088" s="688">
        <f t="shared" si="965"/>
        <v>2.3620000000000001</v>
      </c>
      <c r="G15088" s="689">
        <f t="shared" si="966"/>
        <v>8117.5712000001313</v>
      </c>
      <c r="H15088" s="747">
        <v>307780</v>
      </c>
      <c r="I15088" s="747" t="s">
        <v>255</v>
      </c>
      <c r="J15088" s="747">
        <v>0.04</v>
      </c>
      <c r="K15088" s="747">
        <v>56.33</v>
      </c>
      <c r="L15088" s="688">
        <f t="shared" si="967"/>
        <v>2.2532000000000001</v>
      </c>
      <c r="M15088" s="689">
        <f t="shared" si="968"/>
        <v>8041.1276000001199</v>
      </c>
      <c r="N15088" s="336"/>
    </row>
    <row r="15089" spans="1:14">
      <c r="A15089" s="336"/>
      <c r="B15089" s="747">
        <v>307780</v>
      </c>
      <c r="C15089" s="747" t="s">
        <v>256</v>
      </c>
      <c r="D15089" s="747">
        <v>0.1</v>
      </c>
      <c r="E15089" s="747">
        <v>59.05</v>
      </c>
      <c r="F15089" s="688">
        <f t="shared" si="965"/>
        <v>5.9050000000000002</v>
      </c>
      <c r="G15089" s="689">
        <f t="shared" si="966"/>
        <v>19933.043600000528</v>
      </c>
      <c r="H15089" s="747">
        <v>307780</v>
      </c>
      <c r="I15089" s="747" t="s">
        <v>256</v>
      </c>
      <c r="J15089" s="747">
        <v>0.1</v>
      </c>
      <c r="K15089" s="747">
        <v>56.33</v>
      </c>
      <c r="L15089" s="688">
        <f t="shared" si="967"/>
        <v>5.633</v>
      </c>
      <c r="M15089" s="689">
        <f t="shared" si="968"/>
        <v>19748.24980000038</v>
      </c>
      <c r="N15089" s="336"/>
    </row>
    <row r="15090" spans="1:14">
      <c r="A15090" s="336"/>
      <c r="B15090" s="747">
        <v>307780</v>
      </c>
      <c r="C15090" s="747" t="s">
        <v>257</v>
      </c>
      <c r="D15090" s="747">
        <v>0.125</v>
      </c>
      <c r="E15090" s="747">
        <v>61.73</v>
      </c>
      <c r="F15090" s="688">
        <f t="shared" si="965"/>
        <v>7.7162499999999996</v>
      </c>
      <c r="G15090" s="689">
        <f t="shared" si="966"/>
        <v>26208.38374999959</v>
      </c>
      <c r="H15090" s="747">
        <v>307780</v>
      </c>
      <c r="I15090" s="747" t="s">
        <v>257</v>
      </c>
      <c r="J15090" s="747">
        <v>0.125</v>
      </c>
      <c r="K15090" s="747">
        <v>58.93</v>
      </c>
      <c r="L15090" s="688">
        <f t="shared" si="967"/>
        <v>7.36625</v>
      </c>
      <c r="M15090" s="689">
        <f t="shared" si="968"/>
        <v>25960.689999999548</v>
      </c>
      <c r="N15090" s="336"/>
    </row>
    <row r="15091" spans="1:14">
      <c r="A15091" s="336"/>
      <c r="B15091" s="747">
        <v>307780</v>
      </c>
      <c r="C15091" s="747" t="s">
        <v>258</v>
      </c>
      <c r="D15091" s="747">
        <v>0.125</v>
      </c>
      <c r="E15091" s="747">
        <v>62.54</v>
      </c>
      <c r="F15091" s="688">
        <f t="shared" si="965"/>
        <v>7.8174999999999999</v>
      </c>
      <c r="G15091" s="689">
        <f t="shared" si="966"/>
        <v>26820.923749999471</v>
      </c>
      <c r="H15091" s="747">
        <v>307780</v>
      </c>
      <c r="I15091" s="747" t="s">
        <v>258</v>
      </c>
      <c r="J15091" s="747">
        <v>0.125</v>
      </c>
      <c r="K15091" s="747">
        <v>59.67</v>
      </c>
      <c r="L15091" s="688">
        <f t="shared" si="967"/>
        <v>7.4587500000000002</v>
      </c>
      <c r="M15091" s="689">
        <f t="shared" si="968"/>
        <v>26566.803749999584</v>
      </c>
      <c r="N15091" s="336"/>
    </row>
    <row r="15092" spans="1:14">
      <c r="A15092" s="336"/>
      <c r="B15092" s="747">
        <v>307780</v>
      </c>
      <c r="C15092" s="747" t="s">
        <v>259</v>
      </c>
      <c r="D15092" s="747">
        <v>0.1</v>
      </c>
      <c r="E15092" s="747">
        <v>63.18</v>
      </c>
      <c r="F15092" s="688">
        <f t="shared" si="965"/>
        <v>6.3180000000000005</v>
      </c>
      <c r="G15092" s="689">
        <f t="shared" si="966"/>
        <v>21848.579000000071</v>
      </c>
      <c r="H15092" s="747">
        <v>307780</v>
      </c>
      <c r="I15092" s="747" t="s">
        <v>259</v>
      </c>
      <c r="J15092" s="747">
        <v>0.1</v>
      </c>
      <c r="K15092" s="747">
        <v>60.25</v>
      </c>
      <c r="L15092" s="688">
        <f t="shared" si="967"/>
        <v>6.0250000000000004</v>
      </c>
      <c r="M15092" s="689">
        <f t="shared" si="968"/>
        <v>21641.279999999988</v>
      </c>
      <c r="N15092" s="336"/>
    </row>
    <row r="15093" spans="1:14">
      <c r="A15093" s="336"/>
      <c r="B15093" s="747">
        <v>307780</v>
      </c>
      <c r="C15093" s="747" t="s">
        <v>260</v>
      </c>
      <c r="D15093" s="747">
        <v>0.1</v>
      </c>
      <c r="E15093" s="747">
        <v>64.5</v>
      </c>
      <c r="F15093" s="688">
        <f t="shared" si="965"/>
        <v>6.45</v>
      </c>
      <c r="G15093" s="689">
        <f t="shared" si="966"/>
        <v>25978.878999999612</v>
      </c>
      <c r="H15093" s="747">
        <v>307780</v>
      </c>
      <c r="I15093" s="747" t="s">
        <v>260</v>
      </c>
      <c r="J15093" s="747">
        <v>0.1</v>
      </c>
      <c r="K15093" s="747">
        <v>60.84</v>
      </c>
      <c r="L15093" s="688">
        <f t="shared" si="967"/>
        <v>6.0840000000000005</v>
      </c>
      <c r="M15093" s="689">
        <f t="shared" si="968"/>
        <v>25226.882999999685</v>
      </c>
      <c r="N15093" s="336"/>
    </row>
    <row r="15094" spans="1:14">
      <c r="A15094" s="336"/>
      <c r="B15094" s="747">
        <v>307790</v>
      </c>
      <c r="C15094" s="747" t="s">
        <v>255</v>
      </c>
      <c r="D15094" s="747">
        <v>0.04</v>
      </c>
      <c r="E15094" s="747">
        <v>94.51</v>
      </c>
      <c r="F15094" s="688">
        <f t="shared" si="965"/>
        <v>3.7804000000000002</v>
      </c>
      <c r="G15094" s="689">
        <f t="shared" si="966"/>
        <v>8121.3516000001309</v>
      </c>
      <c r="H15094" s="747">
        <v>307790</v>
      </c>
      <c r="I15094" s="747" t="s">
        <v>255</v>
      </c>
      <c r="J15094" s="747">
        <v>0.04</v>
      </c>
      <c r="K15094" s="747">
        <v>91.26</v>
      </c>
      <c r="L15094" s="688">
        <f t="shared" si="967"/>
        <v>3.6504000000000003</v>
      </c>
      <c r="M15094" s="689">
        <f t="shared" si="968"/>
        <v>8044.7780000001203</v>
      </c>
      <c r="N15094" s="336"/>
    </row>
    <row r="15095" spans="1:14">
      <c r="A15095" s="336"/>
      <c r="B15095" s="747">
        <v>307790</v>
      </c>
      <c r="C15095" s="747" t="s">
        <v>256</v>
      </c>
      <c r="D15095" s="747">
        <v>0.1</v>
      </c>
      <c r="E15095" s="747">
        <v>94.51</v>
      </c>
      <c r="F15095" s="688">
        <f t="shared" si="965"/>
        <v>9.4510000000000005</v>
      </c>
      <c r="G15095" s="689">
        <f t="shared" si="966"/>
        <v>19942.494600000529</v>
      </c>
      <c r="H15095" s="747">
        <v>307790</v>
      </c>
      <c r="I15095" s="747" t="s">
        <v>256</v>
      </c>
      <c r="J15095" s="747">
        <v>0.1</v>
      </c>
      <c r="K15095" s="747">
        <v>91.26</v>
      </c>
      <c r="L15095" s="688">
        <f t="shared" si="967"/>
        <v>9.1260000000000012</v>
      </c>
      <c r="M15095" s="689">
        <f t="shared" si="968"/>
        <v>19757.37580000038</v>
      </c>
      <c r="N15095" s="336"/>
    </row>
    <row r="15096" spans="1:14">
      <c r="A15096" s="336"/>
      <c r="B15096" s="747">
        <v>307790</v>
      </c>
      <c r="C15096" s="747" t="s">
        <v>257</v>
      </c>
      <c r="D15096" s="747">
        <v>0.125</v>
      </c>
      <c r="E15096" s="747">
        <v>98.85</v>
      </c>
      <c r="F15096" s="688">
        <f t="shared" si="965"/>
        <v>12.356249999999999</v>
      </c>
      <c r="G15096" s="689">
        <f t="shared" si="966"/>
        <v>26220.739999999591</v>
      </c>
      <c r="H15096" s="747">
        <v>307790</v>
      </c>
      <c r="I15096" s="747" t="s">
        <v>257</v>
      </c>
      <c r="J15096" s="747">
        <v>0.125</v>
      </c>
      <c r="K15096" s="747">
        <v>95.51</v>
      </c>
      <c r="L15096" s="688">
        <f t="shared" si="967"/>
        <v>11.938750000000001</v>
      </c>
      <c r="M15096" s="689">
        <f t="shared" si="968"/>
        <v>25972.628749999549</v>
      </c>
      <c r="N15096" s="336"/>
    </row>
    <row r="15097" spans="1:14">
      <c r="A15097" s="336"/>
      <c r="B15097" s="747">
        <v>307790</v>
      </c>
      <c r="C15097" s="747" t="s">
        <v>258</v>
      </c>
      <c r="D15097" s="747">
        <v>0.125</v>
      </c>
      <c r="E15097" s="747">
        <v>100.14</v>
      </c>
      <c r="F15097" s="688">
        <f t="shared" si="965"/>
        <v>12.5175</v>
      </c>
      <c r="G15097" s="689">
        <f t="shared" si="966"/>
        <v>26833.441249999472</v>
      </c>
      <c r="H15097" s="747">
        <v>307790</v>
      </c>
      <c r="I15097" s="747" t="s">
        <v>258</v>
      </c>
      <c r="J15097" s="747">
        <v>0.125</v>
      </c>
      <c r="K15097" s="747">
        <v>96.72</v>
      </c>
      <c r="L15097" s="688">
        <f t="shared" si="967"/>
        <v>12.09</v>
      </c>
      <c r="M15097" s="689">
        <f t="shared" si="968"/>
        <v>26578.893749999585</v>
      </c>
      <c r="N15097" s="336"/>
    </row>
    <row r="15098" spans="1:14">
      <c r="A15098" s="336"/>
      <c r="B15098" s="747">
        <v>307790</v>
      </c>
      <c r="C15098" s="747" t="s">
        <v>259</v>
      </c>
      <c r="D15098" s="747">
        <v>0.1</v>
      </c>
      <c r="E15098" s="747">
        <v>101.18</v>
      </c>
      <c r="F15098" s="688">
        <f t="shared" si="965"/>
        <v>10.118000000000002</v>
      </c>
      <c r="G15098" s="689">
        <f t="shared" si="966"/>
        <v>21858.697000000069</v>
      </c>
      <c r="H15098" s="747">
        <v>307790</v>
      </c>
      <c r="I15098" s="747" t="s">
        <v>259</v>
      </c>
      <c r="J15098" s="747">
        <v>0.1</v>
      </c>
      <c r="K15098" s="747">
        <v>97.68</v>
      </c>
      <c r="L15098" s="688">
        <f t="shared" si="967"/>
        <v>9.7680000000000007</v>
      </c>
      <c r="M15098" s="689">
        <f t="shared" si="968"/>
        <v>21651.047999999988</v>
      </c>
      <c r="N15098" s="336"/>
    </row>
    <row r="15099" spans="1:14">
      <c r="A15099" s="336"/>
      <c r="B15099" s="747">
        <v>307790</v>
      </c>
      <c r="C15099" s="747" t="s">
        <v>260</v>
      </c>
      <c r="D15099" s="747">
        <v>0.1</v>
      </c>
      <c r="E15099" s="747">
        <v>103.3</v>
      </c>
      <c r="F15099" s="688">
        <f t="shared" si="965"/>
        <v>10.33</v>
      </c>
      <c r="G15099" s="689">
        <f t="shared" si="966"/>
        <v>25989.208999999613</v>
      </c>
      <c r="H15099" s="747">
        <v>307790</v>
      </c>
      <c r="I15099" s="747" t="s">
        <v>260</v>
      </c>
      <c r="J15099" s="747">
        <v>0.1</v>
      </c>
      <c r="K15099" s="747">
        <v>98.65</v>
      </c>
      <c r="L15099" s="688">
        <f t="shared" si="967"/>
        <v>9.865000000000002</v>
      </c>
      <c r="M15099" s="689">
        <f t="shared" si="968"/>
        <v>25236.747999999687</v>
      </c>
      <c r="N15099" s="336"/>
    </row>
    <row r="15100" spans="1:14">
      <c r="A15100" s="336"/>
      <c r="B15100" s="747">
        <v>307800</v>
      </c>
      <c r="C15100" s="747" t="s">
        <v>255</v>
      </c>
      <c r="D15100" s="747">
        <v>0.04</v>
      </c>
      <c r="E15100" s="747">
        <v>92.6</v>
      </c>
      <c r="F15100" s="688">
        <f t="shared" si="965"/>
        <v>3.7039999999999997</v>
      </c>
      <c r="G15100" s="689">
        <f t="shared" si="966"/>
        <v>8125.0556000001307</v>
      </c>
      <c r="H15100" s="747">
        <v>307800</v>
      </c>
      <c r="I15100" s="747" t="s">
        <v>255</v>
      </c>
      <c r="J15100" s="747">
        <v>0.04</v>
      </c>
      <c r="K15100" s="747">
        <v>90.76</v>
      </c>
      <c r="L15100" s="688">
        <f t="shared" si="967"/>
        <v>3.6304000000000003</v>
      </c>
      <c r="M15100" s="689">
        <f t="shared" si="968"/>
        <v>8048.4084000001203</v>
      </c>
      <c r="N15100" s="336"/>
    </row>
    <row r="15101" spans="1:14">
      <c r="A15101" s="336"/>
      <c r="B15101" s="747">
        <v>307800</v>
      </c>
      <c r="C15101" s="747" t="s">
        <v>256</v>
      </c>
      <c r="D15101" s="747">
        <v>0.1</v>
      </c>
      <c r="E15101" s="747">
        <v>92.6</v>
      </c>
      <c r="F15101" s="688">
        <f t="shared" si="965"/>
        <v>9.26</v>
      </c>
      <c r="G15101" s="689">
        <f t="shared" si="966"/>
        <v>19951.754600000528</v>
      </c>
      <c r="H15101" s="747">
        <v>307800</v>
      </c>
      <c r="I15101" s="747" t="s">
        <v>256</v>
      </c>
      <c r="J15101" s="747">
        <v>0.1</v>
      </c>
      <c r="K15101" s="747">
        <v>90.76</v>
      </c>
      <c r="L15101" s="688">
        <f t="shared" si="967"/>
        <v>9.0760000000000005</v>
      </c>
      <c r="M15101" s="689">
        <f t="shared" si="968"/>
        <v>19766.451800000381</v>
      </c>
      <c r="N15101" s="336"/>
    </row>
    <row r="15102" spans="1:14">
      <c r="A15102" s="336"/>
      <c r="B15102" s="747">
        <v>307800</v>
      </c>
      <c r="C15102" s="747" t="s">
        <v>257</v>
      </c>
      <c r="D15102" s="747">
        <v>0.125</v>
      </c>
      <c r="E15102" s="747">
        <v>96.93</v>
      </c>
      <c r="F15102" s="688">
        <f t="shared" si="965"/>
        <v>12.116250000000001</v>
      </c>
      <c r="G15102" s="689">
        <f t="shared" si="966"/>
        <v>26232.85624999959</v>
      </c>
      <c r="H15102" s="747">
        <v>307800</v>
      </c>
      <c r="I15102" s="747" t="s">
        <v>257</v>
      </c>
      <c r="J15102" s="747">
        <v>0.125</v>
      </c>
      <c r="K15102" s="747">
        <v>95.04</v>
      </c>
      <c r="L15102" s="688">
        <f t="shared" si="967"/>
        <v>11.88</v>
      </c>
      <c r="M15102" s="689">
        <f t="shared" si="968"/>
        <v>25984.50874999955</v>
      </c>
      <c r="N15102" s="336"/>
    </row>
    <row r="15103" spans="1:14">
      <c r="A15103" s="336"/>
      <c r="B15103" s="747">
        <v>307800</v>
      </c>
      <c r="C15103" s="747" t="s">
        <v>258</v>
      </c>
      <c r="D15103" s="747">
        <v>0.125</v>
      </c>
      <c r="E15103" s="747">
        <v>98.2</v>
      </c>
      <c r="F15103" s="688">
        <f t="shared" si="965"/>
        <v>12.275</v>
      </c>
      <c r="G15103" s="689">
        <f t="shared" si="966"/>
        <v>26845.716249999474</v>
      </c>
      <c r="H15103" s="747">
        <v>307800</v>
      </c>
      <c r="I15103" s="747" t="s">
        <v>258</v>
      </c>
      <c r="J15103" s="747">
        <v>0.125</v>
      </c>
      <c r="K15103" s="747">
        <v>96.26</v>
      </c>
      <c r="L15103" s="688">
        <f t="shared" si="967"/>
        <v>12.032500000000001</v>
      </c>
      <c r="M15103" s="689">
        <f t="shared" si="968"/>
        <v>26590.926249999586</v>
      </c>
      <c r="N15103" s="336"/>
    </row>
    <row r="15104" spans="1:14">
      <c r="A15104" s="336"/>
      <c r="B15104" s="747">
        <v>307800</v>
      </c>
      <c r="C15104" s="747" t="s">
        <v>259</v>
      </c>
      <c r="D15104" s="747">
        <v>0.1</v>
      </c>
      <c r="E15104" s="747">
        <v>99.22</v>
      </c>
      <c r="F15104" s="688">
        <f t="shared" ref="F15104:F15167" si="969">D15104*E15104</f>
        <v>9.9220000000000006</v>
      </c>
      <c r="G15104" s="689">
        <f t="shared" ref="G15104:G15167" si="970">G15098+F15104</f>
        <v>21868.619000000068</v>
      </c>
      <c r="H15104" s="747">
        <v>307800</v>
      </c>
      <c r="I15104" s="747" t="s">
        <v>259</v>
      </c>
      <c r="J15104" s="747">
        <v>0.1</v>
      </c>
      <c r="K15104" s="747">
        <v>97.24</v>
      </c>
      <c r="L15104" s="688">
        <f t="shared" ref="L15104:L15167" si="971">J15104*K15104</f>
        <v>9.7240000000000002</v>
      </c>
      <c r="M15104" s="689">
        <f t="shared" ref="M15104:M15167" si="972">M15098+L15104</f>
        <v>21660.771999999986</v>
      </c>
      <c r="N15104" s="336"/>
    </row>
    <row r="15105" spans="1:14">
      <c r="A15105" s="336"/>
      <c r="B15105" s="747">
        <v>307800</v>
      </c>
      <c r="C15105" s="747" t="s">
        <v>260</v>
      </c>
      <c r="D15105" s="747">
        <v>0.1</v>
      </c>
      <c r="E15105" s="747">
        <v>101.32</v>
      </c>
      <c r="F15105" s="688">
        <f t="shared" si="969"/>
        <v>10.132</v>
      </c>
      <c r="G15105" s="689">
        <f t="shared" si="970"/>
        <v>25999.340999999615</v>
      </c>
      <c r="H15105" s="747">
        <v>307800</v>
      </c>
      <c r="I15105" s="747" t="s">
        <v>260</v>
      </c>
      <c r="J15105" s="747">
        <v>0.1</v>
      </c>
      <c r="K15105" s="747">
        <v>98.22</v>
      </c>
      <c r="L15105" s="688">
        <f t="shared" si="971"/>
        <v>9.822000000000001</v>
      </c>
      <c r="M15105" s="689">
        <f t="shared" si="972"/>
        <v>25246.569999999687</v>
      </c>
      <c r="N15105" s="336"/>
    </row>
    <row r="15106" spans="1:14">
      <c r="A15106" s="336"/>
      <c r="B15106" s="747">
        <v>307808.82400000002</v>
      </c>
      <c r="C15106" s="747" t="s">
        <v>255</v>
      </c>
      <c r="D15106" s="747">
        <v>0.04</v>
      </c>
      <c r="E15106" s="747">
        <v>80.16</v>
      </c>
      <c r="F15106" s="688">
        <f t="shared" si="969"/>
        <v>3.2063999999999999</v>
      </c>
      <c r="G15106" s="689">
        <f t="shared" si="970"/>
        <v>8128.2620000001307</v>
      </c>
      <c r="H15106" s="747">
        <v>307808.82400000002</v>
      </c>
      <c r="I15106" s="747" t="s">
        <v>255</v>
      </c>
      <c r="J15106" s="747">
        <v>0.04</v>
      </c>
      <c r="K15106" s="747">
        <v>79.650000000000006</v>
      </c>
      <c r="L15106" s="688">
        <f t="shared" si="971"/>
        <v>3.1860000000000004</v>
      </c>
      <c r="M15106" s="689">
        <f t="shared" si="972"/>
        <v>8051.59440000012</v>
      </c>
      <c r="N15106" s="336"/>
    </row>
    <row r="15107" spans="1:14">
      <c r="A15107" s="336"/>
      <c r="B15107" s="747">
        <v>307808.82400000002</v>
      </c>
      <c r="C15107" s="747" t="s">
        <v>256</v>
      </c>
      <c r="D15107" s="747">
        <v>0.1</v>
      </c>
      <c r="E15107" s="747">
        <v>80.16</v>
      </c>
      <c r="F15107" s="688">
        <f t="shared" si="969"/>
        <v>8.016</v>
      </c>
      <c r="G15107" s="689">
        <f t="shared" si="970"/>
        <v>19959.770600000527</v>
      </c>
      <c r="H15107" s="747">
        <v>307808.82400000002</v>
      </c>
      <c r="I15107" s="747" t="s">
        <v>256</v>
      </c>
      <c r="J15107" s="747">
        <v>0.1</v>
      </c>
      <c r="K15107" s="747">
        <v>79.650000000000006</v>
      </c>
      <c r="L15107" s="688">
        <f t="shared" si="971"/>
        <v>7.9650000000000007</v>
      </c>
      <c r="M15107" s="689">
        <f t="shared" si="972"/>
        <v>19774.416800000381</v>
      </c>
      <c r="N15107" s="336"/>
    </row>
    <row r="15108" spans="1:14">
      <c r="A15108" s="336"/>
      <c r="B15108" s="747">
        <v>307808.82400000002</v>
      </c>
      <c r="C15108" s="747" t="s">
        <v>257</v>
      </c>
      <c r="D15108" s="747">
        <v>0.125</v>
      </c>
      <c r="E15108" s="747">
        <v>83.96</v>
      </c>
      <c r="F15108" s="688">
        <f t="shared" si="969"/>
        <v>10.494999999999999</v>
      </c>
      <c r="G15108" s="689">
        <f t="shared" si="970"/>
        <v>26243.351249999589</v>
      </c>
      <c r="H15108" s="747">
        <v>307808.82400000002</v>
      </c>
      <c r="I15108" s="747" t="s">
        <v>257</v>
      </c>
      <c r="J15108" s="747">
        <v>0.125</v>
      </c>
      <c r="K15108" s="747">
        <v>83.44</v>
      </c>
      <c r="L15108" s="688">
        <f t="shared" si="971"/>
        <v>10.43</v>
      </c>
      <c r="M15108" s="689">
        <f t="shared" si="972"/>
        <v>25994.93874999955</v>
      </c>
      <c r="N15108" s="336"/>
    </row>
    <row r="15109" spans="1:14">
      <c r="A15109" s="336"/>
      <c r="B15109" s="747">
        <v>307808.82400000002</v>
      </c>
      <c r="C15109" s="747" t="s">
        <v>258</v>
      </c>
      <c r="D15109" s="747">
        <v>0.125</v>
      </c>
      <c r="E15109" s="747">
        <v>85.07</v>
      </c>
      <c r="F15109" s="688">
        <f t="shared" si="969"/>
        <v>10.633749999999999</v>
      </c>
      <c r="G15109" s="689">
        <f t="shared" si="970"/>
        <v>26856.349999999475</v>
      </c>
      <c r="H15109" s="747">
        <v>307808.82400000002</v>
      </c>
      <c r="I15109" s="747" t="s">
        <v>258</v>
      </c>
      <c r="J15109" s="747">
        <v>0.125</v>
      </c>
      <c r="K15109" s="747">
        <v>84.53</v>
      </c>
      <c r="L15109" s="688">
        <f t="shared" si="971"/>
        <v>10.56625</v>
      </c>
      <c r="M15109" s="689">
        <f t="shared" si="972"/>
        <v>26601.492499999586</v>
      </c>
      <c r="N15109" s="336"/>
    </row>
    <row r="15110" spans="1:14">
      <c r="A15110" s="336"/>
      <c r="B15110" s="747">
        <v>307808.82400000002</v>
      </c>
      <c r="C15110" s="747" t="s">
        <v>259</v>
      </c>
      <c r="D15110" s="747">
        <v>0.1</v>
      </c>
      <c r="E15110" s="747">
        <v>85.96</v>
      </c>
      <c r="F15110" s="688">
        <f t="shared" si="969"/>
        <v>8.5960000000000001</v>
      </c>
      <c r="G15110" s="689">
        <f t="shared" si="970"/>
        <v>21877.215000000069</v>
      </c>
      <c r="H15110" s="747">
        <v>307808.82400000002</v>
      </c>
      <c r="I15110" s="747" t="s">
        <v>259</v>
      </c>
      <c r="J15110" s="747">
        <v>0.1</v>
      </c>
      <c r="K15110" s="747">
        <v>85.41</v>
      </c>
      <c r="L15110" s="688">
        <f t="shared" si="971"/>
        <v>8.5410000000000004</v>
      </c>
      <c r="M15110" s="689">
        <f t="shared" si="972"/>
        <v>21669.312999999987</v>
      </c>
      <c r="N15110" s="336"/>
    </row>
    <row r="15111" spans="1:14">
      <c r="A15111" s="336"/>
      <c r="B15111" s="747">
        <v>307808.82400000002</v>
      </c>
      <c r="C15111" s="747" t="s">
        <v>260</v>
      </c>
      <c r="D15111" s="747">
        <v>0.1</v>
      </c>
      <c r="E15111" s="747">
        <v>87.79</v>
      </c>
      <c r="F15111" s="688">
        <f t="shared" si="969"/>
        <v>8.7790000000000017</v>
      </c>
      <c r="G15111" s="689">
        <f t="shared" si="970"/>
        <v>26008.119999999613</v>
      </c>
      <c r="H15111" s="747">
        <v>307808.82400000002</v>
      </c>
      <c r="I15111" s="747" t="s">
        <v>260</v>
      </c>
      <c r="J15111" s="747">
        <v>0.1</v>
      </c>
      <c r="K15111" s="747">
        <v>86.29</v>
      </c>
      <c r="L15111" s="688">
        <f t="shared" si="971"/>
        <v>8.6290000000000013</v>
      </c>
      <c r="M15111" s="689">
        <f t="shared" si="972"/>
        <v>25255.198999999688</v>
      </c>
      <c r="N15111" s="336"/>
    </row>
    <row r="15112" spans="1:14">
      <c r="A15112" s="336"/>
      <c r="B15112" s="747">
        <v>307810</v>
      </c>
      <c r="C15112" s="747" t="s">
        <v>255</v>
      </c>
      <c r="D15112" s="747">
        <v>0.04</v>
      </c>
      <c r="E15112" s="747">
        <v>10.59</v>
      </c>
      <c r="F15112" s="688">
        <f t="shared" si="969"/>
        <v>0.42359999999999998</v>
      </c>
      <c r="G15112" s="689">
        <f t="shared" si="970"/>
        <v>8128.6856000001308</v>
      </c>
      <c r="H15112" s="747">
        <v>307810</v>
      </c>
      <c r="I15112" s="747" t="s">
        <v>255</v>
      </c>
      <c r="J15112" s="747">
        <v>0.04</v>
      </c>
      <c r="K15112" s="747">
        <v>10.59</v>
      </c>
      <c r="L15112" s="688">
        <f t="shared" si="971"/>
        <v>0.42359999999999998</v>
      </c>
      <c r="M15112" s="689">
        <f t="shared" si="972"/>
        <v>8052.0180000001201</v>
      </c>
      <c r="N15112" s="336"/>
    </row>
    <row r="15113" spans="1:14">
      <c r="A15113" s="336"/>
      <c r="B15113" s="747">
        <v>307810</v>
      </c>
      <c r="C15113" s="747" t="s">
        <v>256</v>
      </c>
      <c r="D15113" s="747">
        <v>0.1</v>
      </c>
      <c r="E15113" s="747">
        <v>10.59</v>
      </c>
      <c r="F15113" s="688">
        <f t="shared" si="969"/>
        <v>1.0589999999999999</v>
      </c>
      <c r="G15113" s="689">
        <f t="shared" si="970"/>
        <v>19960.829600000528</v>
      </c>
      <c r="H15113" s="747">
        <v>307810</v>
      </c>
      <c r="I15113" s="747" t="s">
        <v>256</v>
      </c>
      <c r="J15113" s="747">
        <v>0.1</v>
      </c>
      <c r="K15113" s="747">
        <v>10.59</v>
      </c>
      <c r="L15113" s="688">
        <f t="shared" si="971"/>
        <v>1.0589999999999999</v>
      </c>
      <c r="M15113" s="689">
        <f t="shared" si="972"/>
        <v>19775.475800000382</v>
      </c>
      <c r="N15113" s="336"/>
    </row>
    <row r="15114" spans="1:14">
      <c r="A15114" s="336"/>
      <c r="B15114" s="747">
        <v>307810</v>
      </c>
      <c r="C15114" s="747" t="s">
        <v>257</v>
      </c>
      <c r="D15114" s="747">
        <v>0.125</v>
      </c>
      <c r="E15114" s="747">
        <v>11.09</v>
      </c>
      <c r="F15114" s="688">
        <f t="shared" si="969"/>
        <v>1.38625</v>
      </c>
      <c r="G15114" s="689">
        <f t="shared" si="970"/>
        <v>26244.737499999588</v>
      </c>
      <c r="H15114" s="747">
        <v>307810</v>
      </c>
      <c r="I15114" s="747" t="s">
        <v>257</v>
      </c>
      <c r="J15114" s="747">
        <v>0.125</v>
      </c>
      <c r="K15114" s="747">
        <v>11.09</v>
      </c>
      <c r="L15114" s="688">
        <f t="shared" si="971"/>
        <v>1.38625</v>
      </c>
      <c r="M15114" s="689">
        <f t="shared" si="972"/>
        <v>25996.32499999955</v>
      </c>
      <c r="N15114" s="336"/>
    </row>
    <row r="15115" spans="1:14">
      <c r="A15115" s="336"/>
      <c r="B15115" s="747">
        <v>307810</v>
      </c>
      <c r="C15115" s="747" t="s">
        <v>258</v>
      </c>
      <c r="D15115" s="747">
        <v>0.125</v>
      </c>
      <c r="E15115" s="747">
        <v>11.24</v>
      </c>
      <c r="F15115" s="688">
        <f t="shared" si="969"/>
        <v>1.405</v>
      </c>
      <c r="G15115" s="689">
        <f t="shared" si="970"/>
        <v>26857.754999999474</v>
      </c>
      <c r="H15115" s="747">
        <v>307810</v>
      </c>
      <c r="I15115" s="747" t="s">
        <v>258</v>
      </c>
      <c r="J15115" s="747">
        <v>0.125</v>
      </c>
      <c r="K15115" s="747">
        <v>11.24</v>
      </c>
      <c r="L15115" s="688">
        <f t="shared" si="971"/>
        <v>1.405</v>
      </c>
      <c r="M15115" s="689">
        <f t="shared" si="972"/>
        <v>26602.897499999584</v>
      </c>
      <c r="N15115" s="336"/>
    </row>
    <row r="15116" spans="1:14">
      <c r="A15116" s="336"/>
      <c r="B15116" s="747">
        <v>307810</v>
      </c>
      <c r="C15116" s="747" t="s">
        <v>259</v>
      </c>
      <c r="D15116" s="747">
        <v>0.1</v>
      </c>
      <c r="E15116" s="747">
        <v>11.36</v>
      </c>
      <c r="F15116" s="688">
        <f t="shared" si="969"/>
        <v>1.1359999999999999</v>
      </c>
      <c r="G15116" s="689">
        <f t="shared" si="970"/>
        <v>21878.351000000068</v>
      </c>
      <c r="H15116" s="747">
        <v>307810</v>
      </c>
      <c r="I15116" s="747" t="s">
        <v>259</v>
      </c>
      <c r="J15116" s="747">
        <v>0.1</v>
      </c>
      <c r="K15116" s="747">
        <v>11.36</v>
      </c>
      <c r="L15116" s="688">
        <f t="shared" si="971"/>
        <v>1.1359999999999999</v>
      </c>
      <c r="M15116" s="689">
        <f t="shared" si="972"/>
        <v>21670.448999999986</v>
      </c>
      <c r="N15116" s="336"/>
    </row>
    <row r="15117" spans="1:14">
      <c r="A15117" s="336"/>
      <c r="B15117" s="747">
        <v>307810</v>
      </c>
      <c r="C15117" s="747" t="s">
        <v>260</v>
      </c>
      <c r="D15117" s="747">
        <v>0.1</v>
      </c>
      <c r="E15117" s="747">
        <v>11.6</v>
      </c>
      <c r="F15117" s="688">
        <f t="shared" si="969"/>
        <v>1.1599999999999999</v>
      </c>
      <c r="G15117" s="689">
        <f t="shared" si="970"/>
        <v>26009.279999999613</v>
      </c>
      <c r="H15117" s="747">
        <v>307810</v>
      </c>
      <c r="I15117" s="747" t="s">
        <v>260</v>
      </c>
      <c r="J15117" s="747">
        <v>0.1</v>
      </c>
      <c r="K15117" s="747">
        <v>11.47</v>
      </c>
      <c r="L15117" s="688">
        <f t="shared" si="971"/>
        <v>1.147</v>
      </c>
      <c r="M15117" s="689">
        <f t="shared" si="972"/>
        <v>25256.345999999689</v>
      </c>
      <c r="N15117" s="336"/>
    </row>
    <row r="15118" spans="1:14">
      <c r="A15118" s="336"/>
      <c r="B15118" s="747">
        <v>307812.37</v>
      </c>
      <c r="C15118" s="747" t="s">
        <v>255</v>
      </c>
      <c r="D15118" s="747">
        <v>0.04</v>
      </c>
      <c r="E15118" s="747">
        <v>21.34</v>
      </c>
      <c r="F15118" s="688">
        <f t="shared" si="969"/>
        <v>0.85360000000000003</v>
      </c>
      <c r="G15118" s="689">
        <f t="shared" si="970"/>
        <v>8129.5392000001311</v>
      </c>
      <c r="H15118" s="747">
        <v>307812.37</v>
      </c>
      <c r="I15118" s="747" t="s">
        <v>255</v>
      </c>
      <c r="J15118" s="747">
        <v>0.04</v>
      </c>
      <c r="K15118" s="747">
        <v>21.34</v>
      </c>
      <c r="L15118" s="688">
        <f t="shared" si="971"/>
        <v>0.85360000000000003</v>
      </c>
      <c r="M15118" s="689">
        <f t="shared" si="972"/>
        <v>8052.8716000001205</v>
      </c>
      <c r="N15118" s="336"/>
    </row>
    <row r="15119" spans="1:14">
      <c r="A15119" s="336"/>
      <c r="B15119" s="747">
        <v>307812.37</v>
      </c>
      <c r="C15119" s="747" t="s">
        <v>256</v>
      </c>
      <c r="D15119" s="747">
        <v>0.1</v>
      </c>
      <c r="E15119" s="747">
        <v>21.34</v>
      </c>
      <c r="F15119" s="688">
        <f t="shared" si="969"/>
        <v>2.1339999999999999</v>
      </c>
      <c r="G15119" s="689">
        <f t="shared" si="970"/>
        <v>19962.963600000527</v>
      </c>
      <c r="H15119" s="747">
        <v>307812.37</v>
      </c>
      <c r="I15119" s="747" t="s">
        <v>256</v>
      </c>
      <c r="J15119" s="747">
        <v>0.1</v>
      </c>
      <c r="K15119" s="747">
        <v>21.34</v>
      </c>
      <c r="L15119" s="688">
        <f t="shared" si="971"/>
        <v>2.1339999999999999</v>
      </c>
      <c r="M15119" s="689">
        <f t="shared" si="972"/>
        <v>19777.60980000038</v>
      </c>
      <c r="N15119" s="336"/>
    </row>
    <row r="15120" spans="1:14">
      <c r="A15120" s="336"/>
      <c r="B15120" s="747">
        <v>307812.37</v>
      </c>
      <c r="C15120" s="747" t="s">
        <v>257</v>
      </c>
      <c r="D15120" s="747">
        <v>0.125</v>
      </c>
      <c r="E15120" s="747">
        <v>22.35</v>
      </c>
      <c r="F15120" s="688">
        <f t="shared" si="969"/>
        <v>2.7937500000000002</v>
      </c>
      <c r="G15120" s="689">
        <f t="shared" si="970"/>
        <v>26247.531249999589</v>
      </c>
      <c r="H15120" s="747">
        <v>307812.37</v>
      </c>
      <c r="I15120" s="747" t="s">
        <v>257</v>
      </c>
      <c r="J15120" s="747">
        <v>0.125</v>
      </c>
      <c r="K15120" s="747">
        <v>22.35</v>
      </c>
      <c r="L15120" s="688">
        <f t="shared" si="971"/>
        <v>2.7937500000000002</v>
      </c>
      <c r="M15120" s="689">
        <f t="shared" si="972"/>
        <v>25999.11874999955</v>
      </c>
      <c r="N15120" s="336"/>
    </row>
    <row r="15121" spans="1:14">
      <c r="A15121" s="336"/>
      <c r="B15121" s="747">
        <v>307812.37</v>
      </c>
      <c r="C15121" s="747" t="s">
        <v>258</v>
      </c>
      <c r="D15121" s="747">
        <v>0.125</v>
      </c>
      <c r="E15121" s="747">
        <v>22.65</v>
      </c>
      <c r="F15121" s="688">
        <f t="shared" si="969"/>
        <v>2.8312499999999998</v>
      </c>
      <c r="G15121" s="689">
        <f t="shared" si="970"/>
        <v>26860.586249999473</v>
      </c>
      <c r="H15121" s="747">
        <v>307812.37</v>
      </c>
      <c r="I15121" s="747" t="s">
        <v>258</v>
      </c>
      <c r="J15121" s="747">
        <v>0.125</v>
      </c>
      <c r="K15121" s="747">
        <v>22.65</v>
      </c>
      <c r="L15121" s="688">
        <f t="shared" si="971"/>
        <v>2.8312499999999998</v>
      </c>
      <c r="M15121" s="689">
        <f t="shared" si="972"/>
        <v>26605.728749999584</v>
      </c>
      <c r="N15121" s="336"/>
    </row>
    <row r="15122" spans="1:14">
      <c r="A15122" s="336"/>
      <c r="B15122" s="747">
        <v>307812.37</v>
      </c>
      <c r="C15122" s="747" t="s">
        <v>259</v>
      </c>
      <c r="D15122" s="747">
        <v>0.1</v>
      </c>
      <c r="E15122" s="747">
        <v>22.89</v>
      </c>
      <c r="F15122" s="688">
        <f t="shared" si="969"/>
        <v>2.2890000000000001</v>
      </c>
      <c r="G15122" s="689">
        <f t="shared" si="970"/>
        <v>21880.640000000069</v>
      </c>
      <c r="H15122" s="747">
        <v>307812.37</v>
      </c>
      <c r="I15122" s="747" t="s">
        <v>259</v>
      </c>
      <c r="J15122" s="747">
        <v>0.1</v>
      </c>
      <c r="K15122" s="747">
        <v>22.89</v>
      </c>
      <c r="L15122" s="688">
        <f t="shared" si="971"/>
        <v>2.2890000000000001</v>
      </c>
      <c r="M15122" s="689">
        <f t="shared" si="972"/>
        <v>21672.737999999987</v>
      </c>
      <c r="N15122" s="336"/>
    </row>
    <row r="15123" spans="1:14">
      <c r="A15123" s="336"/>
      <c r="B15123" s="747">
        <v>307812.37</v>
      </c>
      <c r="C15123" s="747" t="s">
        <v>260</v>
      </c>
      <c r="D15123" s="747">
        <v>0.1</v>
      </c>
      <c r="E15123" s="747">
        <v>23.38</v>
      </c>
      <c r="F15123" s="688">
        <f t="shared" si="969"/>
        <v>2.3380000000000001</v>
      </c>
      <c r="G15123" s="689">
        <f t="shared" si="970"/>
        <v>26011.617999999613</v>
      </c>
      <c r="H15123" s="747">
        <v>307812.37</v>
      </c>
      <c r="I15123" s="747" t="s">
        <v>260</v>
      </c>
      <c r="J15123" s="747">
        <v>0.1</v>
      </c>
      <c r="K15123" s="747">
        <v>23.12</v>
      </c>
      <c r="L15123" s="688">
        <f t="shared" si="971"/>
        <v>2.3120000000000003</v>
      </c>
      <c r="M15123" s="689">
        <f t="shared" si="972"/>
        <v>25258.65799999969</v>
      </c>
      <c r="N15123" s="336"/>
    </row>
    <row r="15124" spans="1:14">
      <c r="A15124" s="336"/>
      <c r="B15124" s="747">
        <v>307820</v>
      </c>
      <c r="C15124" s="747" t="s">
        <v>255</v>
      </c>
      <c r="D15124" s="747">
        <v>0.04</v>
      </c>
      <c r="E15124" s="747">
        <v>68.69</v>
      </c>
      <c r="F15124" s="688">
        <f t="shared" si="969"/>
        <v>2.7475999999999998</v>
      </c>
      <c r="G15124" s="689">
        <f t="shared" si="970"/>
        <v>8132.2868000001308</v>
      </c>
      <c r="H15124" s="747">
        <v>307820</v>
      </c>
      <c r="I15124" s="747" t="s">
        <v>255</v>
      </c>
      <c r="J15124" s="747">
        <v>0.04</v>
      </c>
      <c r="K15124" s="747">
        <v>68.69</v>
      </c>
      <c r="L15124" s="688">
        <f t="shared" si="971"/>
        <v>2.7475999999999998</v>
      </c>
      <c r="M15124" s="689">
        <f t="shared" si="972"/>
        <v>8055.6192000001201</v>
      </c>
      <c r="N15124" s="336"/>
    </row>
    <row r="15125" spans="1:14">
      <c r="A15125" s="336"/>
      <c r="B15125" s="747">
        <v>307820</v>
      </c>
      <c r="C15125" s="747" t="s">
        <v>256</v>
      </c>
      <c r="D15125" s="747">
        <v>0.1</v>
      </c>
      <c r="E15125" s="747">
        <v>68.69</v>
      </c>
      <c r="F15125" s="688">
        <f t="shared" si="969"/>
        <v>6.8689999999999998</v>
      </c>
      <c r="G15125" s="689">
        <f t="shared" si="970"/>
        <v>19969.832600000525</v>
      </c>
      <c r="H15125" s="747">
        <v>307820</v>
      </c>
      <c r="I15125" s="747" t="s">
        <v>256</v>
      </c>
      <c r="J15125" s="747">
        <v>0.1</v>
      </c>
      <c r="K15125" s="747">
        <v>68.69</v>
      </c>
      <c r="L15125" s="688">
        <f t="shared" si="971"/>
        <v>6.8689999999999998</v>
      </c>
      <c r="M15125" s="689">
        <f t="shared" si="972"/>
        <v>19784.478800000379</v>
      </c>
      <c r="N15125" s="336"/>
    </row>
    <row r="15126" spans="1:14">
      <c r="A15126" s="336"/>
      <c r="B15126" s="747">
        <v>307820</v>
      </c>
      <c r="C15126" s="747" t="s">
        <v>257</v>
      </c>
      <c r="D15126" s="747">
        <v>0.125</v>
      </c>
      <c r="E15126" s="747">
        <v>71.97</v>
      </c>
      <c r="F15126" s="688">
        <f t="shared" si="969"/>
        <v>8.9962499999999999</v>
      </c>
      <c r="G15126" s="689">
        <f t="shared" si="970"/>
        <v>26256.527499999589</v>
      </c>
      <c r="H15126" s="747">
        <v>307820</v>
      </c>
      <c r="I15126" s="747" t="s">
        <v>257</v>
      </c>
      <c r="J15126" s="747">
        <v>0.125</v>
      </c>
      <c r="K15126" s="747">
        <v>71.97</v>
      </c>
      <c r="L15126" s="688">
        <f t="shared" si="971"/>
        <v>8.9962499999999999</v>
      </c>
      <c r="M15126" s="689">
        <f t="shared" si="972"/>
        <v>26008.11499999955</v>
      </c>
      <c r="N15126" s="336"/>
    </row>
    <row r="15127" spans="1:14">
      <c r="A15127" s="336"/>
      <c r="B15127" s="747">
        <v>307820</v>
      </c>
      <c r="C15127" s="747" t="s">
        <v>258</v>
      </c>
      <c r="D15127" s="747">
        <v>0.125</v>
      </c>
      <c r="E15127" s="747">
        <v>72.92</v>
      </c>
      <c r="F15127" s="688">
        <f t="shared" si="969"/>
        <v>9.1150000000000002</v>
      </c>
      <c r="G15127" s="689">
        <f t="shared" si="970"/>
        <v>26869.701249999474</v>
      </c>
      <c r="H15127" s="747">
        <v>307820</v>
      </c>
      <c r="I15127" s="747" t="s">
        <v>258</v>
      </c>
      <c r="J15127" s="747">
        <v>0.125</v>
      </c>
      <c r="K15127" s="747">
        <v>72.92</v>
      </c>
      <c r="L15127" s="688">
        <f t="shared" si="971"/>
        <v>9.1150000000000002</v>
      </c>
      <c r="M15127" s="689">
        <f t="shared" si="972"/>
        <v>26614.843749999585</v>
      </c>
      <c r="N15127" s="336"/>
    </row>
    <row r="15128" spans="1:14">
      <c r="A15128" s="336"/>
      <c r="B15128" s="747">
        <v>307820</v>
      </c>
      <c r="C15128" s="747" t="s">
        <v>259</v>
      </c>
      <c r="D15128" s="747">
        <v>0.1</v>
      </c>
      <c r="E15128" s="747">
        <v>73.680000000000007</v>
      </c>
      <c r="F15128" s="688">
        <f t="shared" si="969"/>
        <v>7.3680000000000012</v>
      </c>
      <c r="G15128" s="689">
        <f t="shared" si="970"/>
        <v>21888.008000000067</v>
      </c>
      <c r="H15128" s="747">
        <v>307820</v>
      </c>
      <c r="I15128" s="747" t="s">
        <v>259</v>
      </c>
      <c r="J15128" s="747">
        <v>0.1</v>
      </c>
      <c r="K15128" s="747">
        <v>73.680000000000007</v>
      </c>
      <c r="L15128" s="688">
        <f t="shared" si="971"/>
        <v>7.3680000000000012</v>
      </c>
      <c r="M15128" s="689">
        <f t="shared" si="972"/>
        <v>21680.105999999985</v>
      </c>
      <c r="N15128" s="336"/>
    </row>
    <row r="15129" spans="1:14">
      <c r="A15129" s="336"/>
      <c r="B15129" s="747">
        <v>307820</v>
      </c>
      <c r="C15129" s="747" t="s">
        <v>260</v>
      </c>
      <c r="D15129" s="747">
        <v>0.1</v>
      </c>
      <c r="E15129" s="747">
        <v>75.260000000000005</v>
      </c>
      <c r="F15129" s="688">
        <f t="shared" si="969"/>
        <v>7.5260000000000007</v>
      </c>
      <c r="G15129" s="689">
        <f t="shared" si="970"/>
        <v>26019.143999999615</v>
      </c>
      <c r="H15129" s="747">
        <v>307820</v>
      </c>
      <c r="I15129" s="747" t="s">
        <v>260</v>
      </c>
      <c r="J15129" s="747">
        <v>0.1</v>
      </c>
      <c r="K15129" s="747">
        <v>74.45</v>
      </c>
      <c r="L15129" s="688">
        <f t="shared" si="971"/>
        <v>7.4450000000000003</v>
      </c>
      <c r="M15129" s="689">
        <f t="shared" si="972"/>
        <v>25266.10299999969</v>
      </c>
      <c r="N15129" s="336"/>
    </row>
    <row r="15130" spans="1:14">
      <c r="A15130" s="336"/>
      <c r="B15130" s="747">
        <v>307827.353</v>
      </c>
      <c r="C15130" s="747" t="s">
        <v>255</v>
      </c>
      <c r="D15130" s="747">
        <v>0.04</v>
      </c>
      <c r="E15130" s="747">
        <v>66.19</v>
      </c>
      <c r="F15130" s="688">
        <f t="shared" si="969"/>
        <v>2.6476000000000002</v>
      </c>
      <c r="G15130" s="689">
        <f t="shared" si="970"/>
        <v>8134.9344000001311</v>
      </c>
      <c r="H15130" s="747">
        <v>307827.353</v>
      </c>
      <c r="I15130" s="747" t="s">
        <v>255</v>
      </c>
      <c r="J15130" s="747">
        <v>0.04</v>
      </c>
      <c r="K15130" s="747">
        <v>66.19</v>
      </c>
      <c r="L15130" s="688">
        <f t="shared" si="971"/>
        <v>2.6476000000000002</v>
      </c>
      <c r="M15130" s="689">
        <f t="shared" si="972"/>
        <v>8058.2668000001204</v>
      </c>
      <c r="N15130" s="336"/>
    </row>
    <row r="15131" spans="1:14">
      <c r="A15131" s="336"/>
      <c r="B15131" s="747">
        <v>307827.353</v>
      </c>
      <c r="C15131" s="747" t="s">
        <v>256</v>
      </c>
      <c r="D15131" s="747">
        <v>0.1</v>
      </c>
      <c r="E15131" s="747">
        <v>66.19</v>
      </c>
      <c r="F15131" s="688">
        <f t="shared" si="969"/>
        <v>6.6189999999999998</v>
      </c>
      <c r="G15131" s="689">
        <f t="shared" si="970"/>
        <v>19976.451600000524</v>
      </c>
      <c r="H15131" s="747">
        <v>307827.353</v>
      </c>
      <c r="I15131" s="747" t="s">
        <v>256</v>
      </c>
      <c r="J15131" s="747">
        <v>0.1</v>
      </c>
      <c r="K15131" s="747">
        <v>66.19</v>
      </c>
      <c r="L15131" s="688">
        <f t="shared" si="971"/>
        <v>6.6189999999999998</v>
      </c>
      <c r="M15131" s="689">
        <f t="shared" si="972"/>
        <v>19791.097800000378</v>
      </c>
      <c r="N15131" s="336"/>
    </row>
    <row r="15132" spans="1:14">
      <c r="A15132" s="336"/>
      <c r="B15132" s="747">
        <v>307827.353</v>
      </c>
      <c r="C15132" s="747" t="s">
        <v>257</v>
      </c>
      <c r="D15132" s="747">
        <v>0.125</v>
      </c>
      <c r="E15132" s="747">
        <v>69.36</v>
      </c>
      <c r="F15132" s="688">
        <f t="shared" si="969"/>
        <v>8.67</v>
      </c>
      <c r="G15132" s="689">
        <f t="shared" si="970"/>
        <v>26265.197499999587</v>
      </c>
      <c r="H15132" s="747">
        <v>307827.353</v>
      </c>
      <c r="I15132" s="747" t="s">
        <v>257</v>
      </c>
      <c r="J15132" s="747">
        <v>0.125</v>
      </c>
      <c r="K15132" s="747">
        <v>69.349999999999994</v>
      </c>
      <c r="L15132" s="688">
        <f t="shared" si="971"/>
        <v>8.6687499999999993</v>
      </c>
      <c r="M15132" s="689">
        <f t="shared" si="972"/>
        <v>26016.783749999551</v>
      </c>
      <c r="N15132" s="336"/>
    </row>
    <row r="15133" spans="1:14">
      <c r="A15133" s="336"/>
      <c r="B15133" s="747">
        <v>307827.353</v>
      </c>
      <c r="C15133" s="747" t="s">
        <v>258</v>
      </c>
      <c r="D15133" s="747">
        <v>0.125</v>
      </c>
      <c r="E15133" s="747">
        <v>70.27</v>
      </c>
      <c r="F15133" s="688">
        <f t="shared" si="969"/>
        <v>8.7837499999999995</v>
      </c>
      <c r="G15133" s="689">
        <f t="shared" si="970"/>
        <v>26878.484999999473</v>
      </c>
      <c r="H15133" s="747">
        <v>307827.353</v>
      </c>
      <c r="I15133" s="747" t="s">
        <v>258</v>
      </c>
      <c r="J15133" s="747">
        <v>0.125</v>
      </c>
      <c r="K15133" s="747">
        <v>70.27</v>
      </c>
      <c r="L15133" s="688">
        <f t="shared" si="971"/>
        <v>8.7837499999999995</v>
      </c>
      <c r="M15133" s="689">
        <f t="shared" si="972"/>
        <v>26623.627499999584</v>
      </c>
      <c r="N15133" s="336"/>
    </row>
    <row r="15134" spans="1:14">
      <c r="A15134" s="336"/>
      <c r="B15134" s="747">
        <v>307827.353</v>
      </c>
      <c r="C15134" s="747" t="s">
        <v>259</v>
      </c>
      <c r="D15134" s="747">
        <v>0.1</v>
      </c>
      <c r="E15134" s="747">
        <v>71.010000000000005</v>
      </c>
      <c r="F15134" s="688">
        <f t="shared" si="969"/>
        <v>7.1010000000000009</v>
      </c>
      <c r="G15134" s="689">
        <f t="shared" si="970"/>
        <v>21895.109000000066</v>
      </c>
      <c r="H15134" s="747">
        <v>307827.353</v>
      </c>
      <c r="I15134" s="747" t="s">
        <v>259</v>
      </c>
      <c r="J15134" s="747">
        <v>0.1</v>
      </c>
      <c r="K15134" s="747">
        <v>71.010000000000005</v>
      </c>
      <c r="L15134" s="688">
        <f t="shared" si="971"/>
        <v>7.1010000000000009</v>
      </c>
      <c r="M15134" s="689">
        <f t="shared" si="972"/>
        <v>21687.206999999984</v>
      </c>
      <c r="N15134" s="336"/>
    </row>
    <row r="15135" spans="1:14">
      <c r="A15135" s="336"/>
      <c r="B15135" s="747">
        <v>307827.353</v>
      </c>
      <c r="C15135" s="747" t="s">
        <v>260</v>
      </c>
      <c r="D15135" s="747">
        <v>0.1</v>
      </c>
      <c r="E15135" s="747">
        <v>72.53</v>
      </c>
      <c r="F15135" s="688">
        <f t="shared" si="969"/>
        <v>7.2530000000000001</v>
      </c>
      <c r="G15135" s="689">
        <f t="shared" si="970"/>
        <v>26026.396999999615</v>
      </c>
      <c r="H15135" s="747">
        <v>307827.353</v>
      </c>
      <c r="I15135" s="747" t="s">
        <v>260</v>
      </c>
      <c r="J15135" s="747">
        <v>0.1</v>
      </c>
      <c r="K15135" s="747">
        <v>71.739999999999995</v>
      </c>
      <c r="L15135" s="688">
        <f t="shared" si="971"/>
        <v>7.1739999999999995</v>
      </c>
      <c r="M15135" s="689">
        <f t="shared" si="972"/>
        <v>25273.276999999689</v>
      </c>
      <c r="N15135" s="336"/>
    </row>
    <row r="15136" spans="1:14">
      <c r="A15136" s="336"/>
      <c r="B15136" s="747">
        <v>307830</v>
      </c>
      <c r="C15136" s="747" t="s">
        <v>255</v>
      </c>
      <c r="D15136" s="747">
        <v>0.04</v>
      </c>
      <c r="E15136" s="747">
        <v>23.88</v>
      </c>
      <c r="F15136" s="688">
        <f t="shared" si="969"/>
        <v>0.95519999999999994</v>
      </c>
      <c r="G15136" s="689">
        <f t="shared" si="970"/>
        <v>8135.8896000001314</v>
      </c>
      <c r="H15136" s="747">
        <v>307830</v>
      </c>
      <c r="I15136" s="747" t="s">
        <v>255</v>
      </c>
      <c r="J15136" s="747">
        <v>0.04</v>
      </c>
      <c r="K15136" s="747">
        <v>23.84</v>
      </c>
      <c r="L15136" s="688">
        <f t="shared" si="971"/>
        <v>0.9536</v>
      </c>
      <c r="M15136" s="689">
        <f t="shared" si="972"/>
        <v>8059.2204000001202</v>
      </c>
      <c r="N15136" s="336"/>
    </row>
    <row r="15137" spans="1:14">
      <c r="A15137" s="336"/>
      <c r="B15137" s="747">
        <v>307830</v>
      </c>
      <c r="C15137" s="747" t="s">
        <v>256</v>
      </c>
      <c r="D15137" s="747">
        <v>0.1</v>
      </c>
      <c r="E15137" s="747">
        <v>23.88</v>
      </c>
      <c r="F15137" s="688">
        <f t="shared" si="969"/>
        <v>2.3879999999999999</v>
      </c>
      <c r="G15137" s="689">
        <f t="shared" si="970"/>
        <v>19978.839600000523</v>
      </c>
      <c r="H15137" s="747">
        <v>307830</v>
      </c>
      <c r="I15137" s="747" t="s">
        <v>256</v>
      </c>
      <c r="J15137" s="747">
        <v>0.1</v>
      </c>
      <c r="K15137" s="747">
        <v>23.84</v>
      </c>
      <c r="L15137" s="688">
        <f t="shared" si="971"/>
        <v>2.3839999999999999</v>
      </c>
      <c r="M15137" s="689">
        <f t="shared" si="972"/>
        <v>19793.481800000376</v>
      </c>
      <c r="N15137" s="336"/>
    </row>
    <row r="15138" spans="1:14">
      <c r="A15138" s="336"/>
      <c r="B15138" s="747">
        <v>307830</v>
      </c>
      <c r="C15138" s="747" t="s">
        <v>257</v>
      </c>
      <c r="D15138" s="747">
        <v>0.125</v>
      </c>
      <c r="E15138" s="747">
        <v>25.02</v>
      </c>
      <c r="F15138" s="688">
        <f t="shared" si="969"/>
        <v>3.1274999999999999</v>
      </c>
      <c r="G15138" s="689">
        <f t="shared" si="970"/>
        <v>26268.324999999586</v>
      </c>
      <c r="H15138" s="747">
        <v>307830</v>
      </c>
      <c r="I15138" s="747" t="s">
        <v>257</v>
      </c>
      <c r="J15138" s="747">
        <v>0.125</v>
      </c>
      <c r="K15138" s="747">
        <v>24.98</v>
      </c>
      <c r="L15138" s="688">
        <f t="shared" si="971"/>
        <v>3.1225000000000001</v>
      </c>
      <c r="M15138" s="689">
        <f t="shared" si="972"/>
        <v>26019.906249999553</v>
      </c>
      <c r="N15138" s="336"/>
    </row>
    <row r="15139" spans="1:14">
      <c r="A15139" s="336"/>
      <c r="B15139" s="747">
        <v>307830</v>
      </c>
      <c r="C15139" s="747" t="s">
        <v>258</v>
      </c>
      <c r="D15139" s="747">
        <v>0.125</v>
      </c>
      <c r="E15139" s="747">
        <v>25.35</v>
      </c>
      <c r="F15139" s="688">
        <f t="shared" si="969"/>
        <v>3.1687500000000002</v>
      </c>
      <c r="G15139" s="689">
        <f t="shared" si="970"/>
        <v>26881.653749999474</v>
      </c>
      <c r="H15139" s="747">
        <v>307830</v>
      </c>
      <c r="I15139" s="747" t="s">
        <v>258</v>
      </c>
      <c r="J15139" s="747">
        <v>0.125</v>
      </c>
      <c r="K15139" s="747">
        <v>25.31</v>
      </c>
      <c r="L15139" s="688">
        <f t="shared" si="971"/>
        <v>3.1637499999999998</v>
      </c>
      <c r="M15139" s="689">
        <f t="shared" si="972"/>
        <v>26626.791249999584</v>
      </c>
      <c r="N15139" s="336"/>
    </row>
    <row r="15140" spans="1:14">
      <c r="A15140" s="336"/>
      <c r="B15140" s="747">
        <v>307830</v>
      </c>
      <c r="C15140" s="747" t="s">
        <v>259</v>
      </c>
      <c r="D15140" s="747">
        <v>0.1</v>
      </c>
      <c r="E15140" s="747">
        <v>25.62</v>
      </c>
      <c r="F15140" s="688">
        <f t="shared" si="969"/>
        <v>2.5620000000000003</v>
      </c>
      <c r="G15140" s="689">
        <f t="shared" si="970"/>
        <v>21897.671000000068</v>
      </c>
      <c r="H15140" s="747">
        <v>307830</v>
      </c>
      <c r="I15140" s="747" t="s">
        <v>259</v>
      </c>
      <c r="J15140" s="747">
        <v>0.1</v>
      </c>
      <c r="K15140" s="747">
        <v>25.58</v>
      </c>
      <c r="L15140" s="688">
        <f t="shared" si="971"/>
        <v>2.5579999999999998</v>
      </c>
      <c r="M15140" s="689">
        <f t="shared" si="972"/>
        <v>21689.764999999985</v>
      </c>
      <c r="N15140" s="336"/>
    </row>
    <row r="15141" spans="1:14">
      <c r="A15141" s="336"/>
      <c r="B15141" s="747">
        <v>307830</v>
      </c>
      <c r="C15141" s="747" t="s">
        <v>260</v>
      </c>
      <c r="D15141" s="747">
        <v>0.1</v>
      </c>
      <c r="E15141" s="747">
        <v>26.17</v>
      </c>
      <c r="F15141" s="688">
        <f t="shared" si="969"/>
        <v>2.6170000000000004</v>
      </c>
      <c r="G15141" s="689">
        <f t="shared" si="970"/>
        <v>26029.013999999614</v>
      </c>
      <c r="H15141" s="747">
        <v>307830</v>
      </c>
      <c r="I15141" s="747" t="s">
        <v>260</v>
      </c>
      <c r="J15141" s="747">
        <v>0.1</v>
      </c>
      <c r="K15141" s="747">
        <v>25.84</v>
      </c>
      <c r="L15141" s="688">
        <f t="shared" si="971"/>
        <v>2.5840000000000001</v>
      </c>
      <c r="M15141" s="689">
        <f t="shared" si="972"/>
        <v>25275.860999999688</v>
      </c>
      <c r="N15141" s="336"/>
    </row>
    <row r="15142" spans="1:14">
      <c r="A15142" s="336"/>
      <c r="B15142" s="747">
        <v>307840</v>
      </c>
      <c r="C15142" s="747" t="s">
        <v>255</v>
      </c>
      <c r="D15142" s="747">
        <v>0.04</v>
      </c>
      <c r="E15142" s="747">
        <v>91.24</v>
      </c>
      <c r="F15142" s="688">
        <f t="shared" si="969"/>
        <v>3.6496</v>
      </c>
      <c r="G15142" s="689">
        <f t="shared" si="970"/>
        <v>8139.5392000001311</v>
      </c>
      <c r="H15142" s="747">
        <v>307840</v>
      </c>
      <c r="I15142" s="747" t="s">
        <v>255</v>
      </c>
      <c r="J15142" s="747">
        <v>0.04</v>
      </c>
      <c r="K15142" s="747">
        <v>90.34</v>
      </c>
      <c r="L15142" s="688">
        <f t="shared" si="971"/>
        <v>3.6136000000000004</v>
      </c>
      <c r="M15142" s="689">
        <f t="shared" si="972"/>
        <v>8062.8340000001199</v>
      </c>
      <c r="N15142" s="336"/>
    </row>
    <row r="15143" spans="1:14">
      <c r="A15143" s="336"/>
      <c r="B15143" s="747">
        <v>307840</v>
      </c>
      <c r="C15143" s="747" t="s">
        <v>256</v>
      </c>
      <c r="D15143" s="747">
        <v>0.1</v>
      </c>
      <c r="E15143" s="747">
        <v>91.24</v>
      </c>
      <c r="F15143" s="688">
        <f t="shared" si="969"/>
        <v>9.1240000000000006</v>
      </c>
      <c r="G15143" s="689">
        <f t="shared" si="970"/>
        <v>19987.963600000523</v>
      </c>
      <c r="H15143" s="747">
        <v>307840</v>
      </c>
      <c r="I15143" s="747" t="s">
        <v>256</v>
      </c>
      <c r="J15143" s="747">
        <v>0.1</v>
      </c>
      <c r="K15143" s="747">
        <v>90.34</v>
      </c>
      <c r="L15143" s="688">
        <f t="shared" si="971"/>
        <v>9.0340000000000007</v>
      </c>
      <c r="M15143" s="689">
        <f t="shared" si="972"/>
        <v>19802.515800000376</v>
      </c>
      <c r="N15143" s="336"/>
    </row>
    <row r="15144" spans="1:14">
      <c r="A15144" s="336"/>
      <c r="B15144" s="747">
        <v>307840</v>
      </c>
      <c r="C15144" s="747" t="s">
        <v>257</v>
      </c>
      <c r="D15144" s="747">
        <v>0.125</v>
      </c>
      <c r="E15144" s="747">
        <v>95.55</v>
      </c>
      <c r="F15144" s="688">
        <f t="shared" si="969"/>
        <v>11.94375</v>
      </c>
      <c r="G15144" s="689">
        <f t="shared" si="970"/>
        <v>26280.268749999585</v>
      </c>
      <c r="H15144" s="747">
        <v>307840</v>
      </c>
      <c r="I15144" s="747" t="s">
        <v>257</v>
      </c>
      <c r="J15144" s="747">
        <v>0.125</v>
      </c>
      <c r="K15144" s="747">
        <v>94.62</v>
      </c>
      <c r="L15144" s="688">
        <f t="shared" si="971"/>
        <v>11.827500000000001</v>
      </c>
      <c r="M15144" s="689">
        <f t="shared" si="972"/>
        <v>26031.733749999552</v>
      </c>
      <c r="N15144" s="336"/>
    </row>
    <row r="15145" spans="1:14">
      <c r="A15145" s="336"/>
      <c r="B15145" s="747">
        <v>307840</v>
      </c>
      <c r="C15145" s="747" t="s">
        <v>258</v>
      </c>
      <c r="D15145" s="747">
        <v>0.125</v>
      </c>
      <c r="E15145" s="747">
        <v>96.81</v>
      </c>
      <c r="F15145" s="688">
        <f t="shared" si="969"/>
        <v>12.10125</v>
      </c>
      <c r="G15145" s="689">
        <f t="shared" si="970"/>
        <v>26893.754999999474</v>
      </c>
      <c r="H15145" s="747">
        <v>307840</v>
      </c>
      <c r="I15145" s="747" t="s">
        <v>258</v>
      </c>
      <c r="J15145" s="747">
        <v>0.125</v>
      </c>
      <c r="K15145" s="747">
        <v>95.86</v>
      </c>
      <c r="L15145" s="688">
        <f t="shared" si="971"/>
        <v>11.9825</v>
      </c>
      <c r="M15145" s="689">
        <f t="shared" si="972"/>
        <v>26638.773749999582</v>
      </c>
      <c r="N15145" s="336"/>
    </row>
    <row r="15146" spans="1:14">
      <c r="A15146" s="336"/>
      <c r="B15146" s="747">
        <v>307840</v>
      </c>
      <c r="C15146" s="747" t="s">
        <v>259</v>
      </c>
      <c r="D15146" s="747">
        <v>0.1</v>
      </c>
      <c r="E15146" s="747">
        <v>97.82</v>
      </c>
      <c r="F15146" s="688">
        <f t="shared" si="969"/>
        <v>9.782</v>
      </c>
      <c r="G15146" s="689">
        <f t="shared" si="970"/>
        <v>21907.453000000067</v>
      </c>
      <c r="H15146" s="747">
        <v>307840</v>
      </c>
      <c r="I15146" s="747" t="s">
        <v>259</v>
      </c>
      <c r="J15146" s="747">
        <v>0.1</v>
      </c>
      <c r="K15146" s="747">
        <v>96.85</v>
      </c>
      <c r="L15146" s="688">
        <f t="shared" si="971"/>
        <v>9.6850000000000005</v>
      </c>
      <c r="M15146" s="689">
        <f t="shared" si="972"/>
        <v>21699.449999999986</v>
      </c>
      <c r="N15146" s="336"/>
    </row>
    <row r="15147" spans="1:14">
      <c r="A15147" s="336"/>
      <c r="B15147" s="747">
        <v>307840</v>
      </c>
      <c r="C15147" s="747" t="s">
        <v>260</v>
      </c>
      <c r="D15147" s="747">
        <v>0.1</v>
      </c>
      <c r="E15147" s="747">
        <v>99.91</v>
      </c>
      <c r="F15147" s="688">
        <f t="shared" si="969"/>
        <v>9.9909999999999997</v>
      </c>
      <c r="G15147" s="689">
        <f t="shared" si="970"/>
        <v>26039.004999999615</v>
      </c>
      <c r="H15147" s="747">
        <v>307840</v>
      </c>
      <c r="I15147" s="747" t="s">
        <v>260</v>
      </c>
      <c r="J15147" s="747">
        <v>0.1</v>
      </c>
      <c r="K15147" s="747">
        <v>97.84</v>
      </c>
      <c r="L15147" s="688">
        <f t="shared" si="971"/>
        <v>9.7840000000000007</v>
      </c>
      <c r="M15147" s="689">
        <f t="shared" si="972"/>
        <v>25285.644999999688</v>
      </c>
      <c r="N15147" s="336"/>
    </row>
    <row r="15148" spans="1:14">
      <c r="A15148" s="336"/>
      <c r="B15148" s="747">
        <v>307850</v>
      </c>
      <c r="C15148" s="747" t="s">
        <v>255</v>
      </c>
      <c r="D15148" s="747">
        <v>0.04</v>
      </c>
      <c r="E15148" s="747">
        <v>92.85</v>
      </c>
      <c r="F15148" s="688">
        <f t="shared" si="969"/>
        <v>3.714</v>
      </c>
      <c r="G15148" s="689">
        <f t="shared" si="970"/>
        <v>8143.2532000001311</v>
      </c>
      <c r="H15148" s="747">
        <v>307850</v>
      </c>
      <c r="I15148" s="747" t="s">
        <v>255</v>
      </c>
      <c r="J15148" s="747">
        <v>0.04</v>
      </c>
      <c r="K15148" s="747">
        <v>90.73</v>
      </c>
      <c r="L15148" s="688">
        <f t="shared" si="971"/>
        <v>3.6292000000000004</v>
      </c>
      <c r="M15148" s="689">
        <f t="shared" si="972"/>
        <v>8066.4632000001202</v>
      </c>
      <c r="N15148" s="336"/>
    </row>
    <row r="15149" spans="1:14">
      <c r="A15149" s="336"/>
      <c r="B15149" s="747">
        <v>307850</v>
      </c>
      <c r="C15149" s="747" t="s">
        <v>256</v>
      </c>
      <c r="D15149" s="747">
        <v>0.1</v>
      </c>
      <c r="E15149" s="747">
        <v>92.85</v>
      </c>
      <c r="F15149" s="688">
        <f t="shared" si="969"/>
        <v>9.2850000000000001</v>
      </c>
      <c r="G15149" s="689">
        <f t="shared" si="970"/>
        <v>19997.248600000523</v>
      </c>
      <c r="H15149" s="747">
        <v>307850</v>
      </c>
      <c r="I15149" s="747" t="s">
        <v>256</v>
      </c>
      <c r="J15149" s="747">
        <v>0.1</v>
      </c>
      <c r="K15149" s="747">
        <v>90.73</v>
      </c>
      <c r="L15149" s="688">
        <f t="shared" si="971"/>
        <v>9.0730000000000004</v>
      </c>
      <c r="M15149" s="689">
        <f t="shared" si="972"/>
        <v>19811.588800000376</v>
      </c>
      <c r="N15149" s="336"/>
    </row>
    <row r="15150" spans="1:14">
      <c r="A15150" s="336"/>
      <c r="B15150" s="747">
        <v>307850</v>
      </c>
      <c r="C15150" s="747" t="s">
        <v>257</v>
      </c>
      <c r="D15150" s="747">
        <v>0.125</v>
      </c>
      <c r="E15150" s="747">
        <v>97.17</v>
      </c>
      <c r="F15150" s="688">
        <f t="shared" si="969"/>
        <v>12.14625</v>
      </c>
      <c r="G15150" s="689">
        <f t="shared" si="970"/>
        <v>26292.414999999586</v>
      </c>
      <c r="H15150" s="747">
        <v>307850</v>
      </c>
      <c r="I15150" s="747" t="s">
        <v>257</v>
      </c>
      <c r="J15150" s="747">
        <v>0.125</v>
      </c>
      <c r="K15150" s="747">
        <v>95</v>
      </c>
      <c r="L15150" s="688">
        <f t="shared" si="971"/>
        <v>11.875</v>
      </c>
      <c r="M15150" s="689">
        <f t="shared" si="972"/>
        <v>26043.608749999552</v>
      </c>
      <c r="N15150" s="336"/>
    </row>
    <row r="15151" spans="1:14">
      <c r="A15151" s="336"/>
      <c r="B15151" s="747">
        <v>307850</v>
      </c>
      <c r="C15151" s="747" t="s">
        <v>258</v>
      </c>
      <c r="D15151" s="747">
        <v>0.125</v>
      </c>
      <c r="E15151" s="747">
        <v>98.45</v>
      </c>
      <c r="F15151" s="688">
        <f t="shared" si="969"/>
        <v>12.30625</v>
      </c>
      <c r="G15151" s="689">
        <f t="shared" si="970"/>
        <v>26906.061249999475</v>
      </c>
      <c r="H15151" s="747">
        <v>307850</v>
      </c>
      <c r="I15151" s="747" t="s">
        <v>258</v>
      </c>
      <c r="J15151" s="747">
        <v>0.125</v>
      </c>
      <c r="K15151" s="747">
        <v>96.22</v>
      </c>
      <c r="L15151" s="688">
        <f t="shared" si="971"/>
        <v>12.0275</v>
      </c>
      <c r="M15151" s="689">
        <f t="shared" si="972"/>
        <v>26650.801249999582</v>
      </c>
      <c r="N15151" s="336"/>
    </row>
    <row r="15152" spans="1:14">
      <c r="A15152" s="336"/>
      <c r="B15152" s="747">
        <v>307850</v>
      </c>
      <c r="C15152" s="747" t="s">
        <v>259</v>
      </c>
      <c r="D15152" s="747">
        <v>0.1</v>
      </c>
      <c r="E15152" s="747">
        <v>99.48</v>
      </c>
      <c r="F15152" s="688">
        <f t="shared" si="969"/>
        <v>9.9480000000000004</v>
      </c>
      <c r="G15152" s="689">
        <f t="shared" si="970"/>
        <v>21917.401000000067</v>
      </c>
      <c r="H15152" s="747">
        <v>307850</v>
      </c>
      <c r="I15152" s="747" t="s">
        <v>259</v>
      </c>
      <c r="J15152" s="747">
        <v>0.1</v>
      </c>
      <c r="K15152" s="747">
        <v>97.2</v>
      </c>
      <c r="L15152" s="688">
        <f t="shared" si="971"/>
        <v>9.7200000000000006</v>
      </c>
      <c r="M15152" s="689">
        <f t="shared" si="972"/>
        <v>21709.169999999987</v>
      </c>
      <c r="N15152" s="336"/>
    </row>
    <row r="15153" spans="1:14">
      <c r="A15153" s="336"/>
      <c r="B15153" s="747">
        <v>307850</v>
      </c>
      <c r="C15153" s="747" t="s">
        <v>260</v>
      </c>
      <c r="D15153" s="747">
        <v>0.1</v>
      </c>
      <c r="E15153" s="747">
        <v>101.04</v>
      </c>
      <c r="F15153" s="688">
        <f t="shared" si="969"/>
        <v>10.104000000000001</v>
      </c>
      <c r="G15153" s="689">
        <f t="shared" si="970"/>
        <v>26049.108999999615</v>
      </c>
      <c r="H15153" s="747">
        <v>307850</v>
      </c>
      <c r="I15153" s="747" t="s">
        <v>260</v>
      </c>
      <c r="J15153" s="747">
        <v>0.1</v>
      </c>
      <c r="K15153" s="747">
        <v>98.17</v>
      </c>
      <c r="L15153" s="688">
        <f t="shared" si="971"/>
        <v>9.8170000000000002</v>
      </c>
      <c r="M15153" s="689">
        <f t="shared" si="972"/>
        <v>25295.461999999687</v>
      </c>
      <c r="N15153" s="336"/>
    </row>
    <row r="15154" spans="1:14">
      <c r="A15154" s="336"/>
      <c r="B15154" s="747">
        <v>307860</v>
      </c>
      <c r="C15154" s="747" t="s">
        <v>255</v>
      </c>
      <c r="D15154" s="747">
        <v>0.04</v>
      </c>
      <c r="E15154" s="747">
        <v>94.48</v>
      </c>
      <c r="F15154" s="688">
        <f t="shared" si="969"/>
        <v>3.7792000000000003</v>
      </c>
      <c r="G15154" s="689">
        <f t="shared" si="970"/>
        <v>8147.032400000131</v>
      </c>
      <c r="H15154" s="747">
        <v>307860</v>
      </c>
      <c r="I15154" s="747" t="s">
        <v>255</v>
      </c>
      <c r="J15154" s="747">
        <v>0.04</v>
      </c>
      <c r="K15154" s="747">
        <v>91.09</v>
      </c>
      <c r="L15154" s="688">
        <f t="shared" si="971"/>
        <v>3.6436000000000002</v>
      </c>
      <c r="M15154" s="689">
        <f t="shared" si="972"/>
        <v>8070.1068000001205</v>
      </c>
      <c r="N15154" s="336"/>
    </row>
    <row r="15155" spans="1:14">
      <c r="A15155" s="336"/>
      <c r="B15155" s="747">
        <v>307860</v>
      </c>
      <c r="C15155" s="747" t="s">
        <v>256</v>
      </c>
      <c r="D15155" s="747">
        <v>0.1</v>
      </c>
      <c r="E15155" s="747">
        <v>94.48</v>
      </c>
      <c r="F15155" s="688">
        <f t="shared" si="969"/>
        <v>9.4480000000000004</v>
      </c>
      <c r="G15155" s="689">
        <f t="shared" si="970"/>
        <v>20006.696600000523</v>
      </c>
      <c r="H15155" s="747">
        <v>307860</v>
      </c>
      <c r="I15155" s="747" t="s">
        <v>256</v>
      </c>
      <c r="J15155" s="747">
        <v>0.1</v>
      </c>
      <c r="K15155" s="747">
        <v>91.09</v>
      </c>
      <c r="L15155" s="688">
        <f t="shared" si="971"/>
        <v>9.109</v>
      </c>
      <c r="M15155" s="689">
        <f t="shared" si="972"/>
        <v>19820.697800000376</v>
      </c>
      <c r="N15155" s="336"/>
    </row>
    <row r="15156" spans="1:14">
      <c r="A15156" s="336"/>
      <c r="B15156" s="747">
        <v>307860</v>
      </c>
      <c r="C15156" s="747" t="s">
        <v>257</v>
      </c>
      <c r="D15156" s="747">
        <v>0.125</v>
      </c>
      <c r="E15156" s="747">
        <v>98.83</v>
      </c>
      <c r="F15156" s="688">
        <f t="shared" si="969"/>
        <v>12.35375</v>
      </c>
      <c r="G15156" s="689">
        <f t="shared" si="970"/>
        <v>26304.768749999585</v>
      </c>
      <c r="H15156" s="747">
        <v>307860</v>
      </c>
      <c r="I15156" s="747" t="s">
        <v>257</v>
      </c>
      <c r="J15156" s="747">
        <v>0.125</v>
      </c>
      <c r="K15156" s="747">
        <v>95.35</v>
      </c>
      <c r="L15156" s="688">
        <f t="shared" si="971"/>
        <v>11.918749999999999</v>
      </c>
      <c r="M15156" s="689">
        <f t="shared" si="972"/>
        <v>26055.527499999553</v>
      </c>
      <c r="N15156" s="336"/>
    </row>
    <row r="15157" spans="1:14">
      <c r="A15157" s="336"/>
      <c r="B15157" s="747">
        <v>307860</v>
      </c>
      <c r="C15157" s="747" t="s">
        <v>258</v>
      </c>
      <c r="D15157" s="747">
        <v>0.125</v>
      </c>
      <c r="E15157" s="747">
        <v>100.12</v>
      </c>
      <c r="F15157" s="688">
        <f t="shared" si="969"/>
        <v>12.515000000000001</v>
      </c>
      <c r="G15157" s="689">
        <f t="shared" si="970"/>
        <v>26918.576249999474</v>
      </c>
      <c r="H15157" s="747">
        <v>307860</v>
      </c>
      <c r="I15157" s="747" t="s">
        <v>258</v>
      </c>
      <c r="J15157" s="747">
        <v>0.125</v>
      </c>
      <c r="K15157" s="747">
        <v>96.55</v>
      </c>
      <c r="L15157" s="688">
        <f t="shared" si="971"/>
        <v>12.06875</v>
      </c>
      <c r="M15157" s="689">
        <f t="shared" si="972"/>
        <v>26662.869999999581</v>
      </c>
      <c r="N15157" s="336"/>
    </row>
    <row r="15158" spans="1:14">
      <c r="A15158" s="336"/>
      <c r="B15158" s="747">
        <v>307860</v>
      </c>
      <c r="C15158" s="747" t="s">
        <v>259</v>
      </c>
      <c r="D15158" s="747">
        <v>0.1</v>
      </c>
      <c r="E15158" s="747">
        <v>101.16</v>
      </c>
      <c r="F15158" s="688">
        <f t="shared" si="969"/>
        <v>10.116</v>
      </c>
      <c r="G15158" s="689">
        <f t="shared" si="970"/>
        <v>21927.517000000069</v>
      </c>
      <c r="H15158" s="747">
        <v>307860</v>
      </c>
      <c r="I15158" s="747" t="s">
        <v>259</v>
      </c>
      <c r="J15158" s="747">
        <v>0.1</v>
      </c>
      <c r="K15158" s="747">
        <v>97.52</v>
      </c>
      <c r="L15158" s="688">
        <f t="shared" si="971"/>
        <v>9.7520000000000007</v>
      </c>
      <c r="M15158" s="689">
        <f t="shared" si="972"/>
        <v>21718.921999999988</v>
      </c>
      <c r="N15158" s="336"/>
    </row>
    <row r="15159" spans="1:14">
      <c r="A15159" s="336"/>
      <c r="B15159" s="747">
        <v>307860</v>
      </c>
      <c r="C15159" s="747" t="s">
        <v>260</v>
      </c>
      <c r="D15159" s="747">
        <v>0.1</v>
      </c>
      <c r="E15159" s="747">
        <v>102.19</v>
      </c>
      <c r="F15159" s="688">
        <f t="shared" si="969"/>
        <v>10.219000000000001</v>
      </c>
      <c r="G15159" s="689">
        <f t="shared" si="970"/>
        <v>26059.327999999616</v>
      </c>
      <c r="H15159" s="747">
        <v>307860</v>
      </c>
      <c r="I15159" s="747" t="s">
        <v>260</v>
      </c>
      <c r="J15159" s="747">
        <v>0.1</v>
      </c>
      <c r="K15159" s="747">
        <v>98.48</v>
      </c>
      <c r="L15159" s="688">
        <f t="shared" si="971"/>
        <v>9.8480000000000008</v>
      </c>
      <c r="M15159" s="689">
        <f t="shared" si="972"/>
        <v>25305.309999999688</v>
      </c>
      <c r="N15159" s="336"/>
    </row>
    <row r="15160" spans="1:14">
      <c r="A15160" s="336"/>
      <c r="B15160" s="747">
        <v>307870</v>
      </c>
      <c r="C15160" s="747" t="s">
        <v>255</v>
      </c>
      <c r="D15160" s="747">
        <v>0.04</v>
      </c>
      <c r="E15160" s="747">
        <v>96.14</v>
      </c>
      <c r="F15160" s="688">
        <f t="shared" si="969"/>
        <v>3.8456000000000001</v>
      </c>
      <c r="G15160" s="689">
        <f t="shared" si="970"/>
        <v>8150.8780000001307</v>
      </c>
      <c r="H15160" s="747">
        <v>307870</v>
      </c>
      <c r="I15160" s="747" t="s">
        <v>255</v>
      </c>
      <c r="J15160" s="747">
        <v>0.04</v>
      </c>
      <c r="K15160" s="747">
        <v>91.43</v>
      </c>
      <c r="L15160" s="688">
        <f t="shared" si="971"/>
        <v>3.6572000000000005</v>
      </c>
      <c r="M15160" s="689">
        <f t="shared" si="972"/>
        <v>8073.7640000001202</v>
      </c>
      <c r="N15160" s="336"/>
    </row>
    <row r="15161" spans="1:14">
      <c r="A15161" s="336"/>
      <c r="B15161" s="747">
        <v>307870</v>
      </c>
      <c r="C15161" s="747" t="s">
        <v>256</v>
      </c>
      <c r="D15161" s="747">
        <v>0.1</v>
      </c>
      <c r="E15161" s="747">
        <v>96.14</v>
      </c>
      <c r="F15161" s="688">
        <f t="shared" si="969"/>
        <v>9.6140000000000008</v>
      </c>
      <c r="G15161" s="689">
        <f t="shared" si="970"/>
        <v>20016.310600000525</v>
      </c>
      <c r="H15161" s="747">
        <v>307870</v>
      </c>
      <c r="I15161" s="747" t="s">
        <v>256</v>
      </c>
      <c r="J15161" s="747">
        <v>0.1</v>
      </c>
      <c r="K15161" s="747">
        <v>91.43</v>
      </c>
      <c r="L15161" s="688">
        <f t="shared" si="971"/>
        <v>9.1430000000000007</v>
      </c>
      <c r="M15161" s="689">
        <f t="shared" si="972"/>
        <v>19829.840800000376</v>
      </c>
      <c r="N15161" s="336"/>
    </row>
    <row r="15162" spans="1:14">
      <c r="A15162" s="336"/>
      <c r="B15162" s="747">
        <v>307870</v>
      </c>
      <c r="C15162" s="747" t="s">
        <v>257</v>
      </c>
      <c r="D15162" s="747">
        <v>0.125</v>
      </c>
      <c r="E15162" s="747">
        <v>100.5</v>
      </c>
      <c r="F15162" s="688">
        <f t="shared" si="969"/>
        <v>12.5625</v>
      </c>
      <c r="G15162" s="689">
        <f t="shared" si="970"/>
        <v>26317.331249999585</v>
      </c>
      <c r="H15162" s="747">
        <v>307870</v>
      </c>
      <c r="I15162" s="747" t="s">
        <v>257</v>
      </c>
      <c r="J15162" s="747">
        <v>0.125</v>
      </c>
      <c r="K15162" s="747">
        <v>95.67</v>
      </c>
      <c r="L15162" s="688">
        <f t="shared" si="971"/>
        <v>11.95875</v>
      </c>
      <c r="M15162" s="689">
        <f t="shared" si="972"/>
        <v>26067.486249999554</v>
      </c>
      <c r="N15162" s="336"/>
    </row>
    <row r="15163" spans="1:14">
      <c r="A15163" s="336"/>
      <c r="B15163" s="747">
        <v>307870</v>
      </c>
      <c r="C15163" s="747" t="s">
        <v>258</v>
      </c>
      <c r="D15163" s="747">
        <v>0.125</v>
      </c>
      <c r="E15163" s="747">
        <v>101.81</v>
      </c>
      <c r="F15163" s="688">
        <f t="shared" si="969"/>
        <v>12.72625</v>
      </c>
      <c r="G15163" s="689">
        <f t="shared" si="970"/>
        <v>26931.302499999474</v>
      </c>
      <c r="H15163" s="747">
        <v>307870</v>
      </c>
      <c r="I15163" s="747" t="s">
        <v>258</v>
      </c>
      <c r="J15163" s="747">
        <v>0.125</v>
      </c>
      <c r="K15163" s="747">
        <v>96.86</v>
      </c>
      <c r="L15163" s="688">
        <f t="shared" si="971"/>
        <v>12.1075</v>
      </c>
      <c r="M15163" s="689">
        <f t="shared" si="972"/>
        <v>26674.977499999579</v>
      </c>
      <c r="N15163" s="336"/>
    </row>
    <row r="15164" spans="1:14">
      <c r="A15164" s="336"/>
      <c r="B15164" s="747">
        <v>307870</v>
      </c>
      <c r="C15164" s="747" t="s">
        <v>259</v>
      </c>
      <c r="D15164" s="747">
        <v>0.1</v>
      </c>
      <c r="E15164" s="747">
        <v>102.86</v>
      </c>
      <c r="F15164" s="688">
        <f t="shared" si="969"/>
        <v>10.286000000000001</v>
      </c>
      <c r="G15164" s="689">
        <f t="shared" si="970"/>
        <v>21937.803000000069</v>
      </c>
      <c r="H15164" s="747">
        <v>307870</v>
      </c>
      <c r="I15164" s="747" t="s">
        <v>259</v>
      </c>
      <c r="J15164" s="747">
        <v>0.1</v>
      </c>
      <c r="K15164" s="747">
        <v>97.81</v>
      </c>
      <c r="L15164" s="688">
        <f t="shared" si="971"/>
        <v>9.7810000000000006</v>
      </c>
      <c r="M15164" s="689">
        <f t="shared" si="972"/>
        <v>21728.702999999987</v>
      </c>
      <c r="N15164" s="336"/>
    </row>
    <row r="15165" spans="1:14">
      <c r="A15165" s="336"/>
      <c r="B15165" s="747">
        <v>307870</v>
      </c>
      <c r="C15165" s="747" t="s">
        <v>260</v>
      </c>
      <c r="D15165" s="747">
        <v>0.1</v>
      </c>
      <c r="E15165" s="747">
        <v>103.92</v>
      </c>
      <c r="F15165" s="688">
        <f t="shared" si="969"/>
        <v>10.392000000000001</v>
      </c>
      <c r="G15165" s="689">
        <f t="shared" si="970"/>
        <v>26069.719999999616</v>
      </c>
      <c r="H15165" s="747">
        <v>307870</v>
      </c>
      <c r="I15165" s="747" t="s">
        <v>260</v>
      </c>
      <c r="J15165" s="747">
        <v>0.1</v>
      </c>
      <c r="K15165" s="747">
        <v>98.76</v>
      </c>
      <c r="L15165" s="688">
        <f t="shared" si="971"/>
        <v>9.8760000000000012</v>
      </c>
      <c r="M15165" s="689">
        <f t="shared" si="972"/>
        <v>25315.185999999689</v>
      </c>
      <c r="N15165" s="336"/>
    </row>
    <row r="15166" spans="1:14">
      <c r="A15166" s="336"/>
      <c r="B15166" s="747">
        <v>307880</v>
      </c>
      <c r="C15166" s="747" t="s">
        <v>255</v>
      </c>
      <c r="D15166" s="747">
        <v>0.04</v>
      </c>
      <c r="E15166" s="747">
        <v>97.83</v>
      </c>
      <c r="F15166" s="688">
        <f t="shared" si="969"/>
        <v>3.9132000000000002</v>
      </c>
      <c r="G15166" s="689">
        <f t="shared" si="970"/>
        <v>8154.7912000001306</v>
      </c>
      <c r="H15166" s="747">
        <v>307880</v>
      </c>
      <c r="I15166" s="747" t="s">
        <v>255</v>
      </c>
      <c r="J15166" s="747">
        <v>0.04</v>
      </c>
      <c r="K15166" s="747">
        <v>91.75</v>
      </c>
      <c r="L15166" s="688">
        <f t="shared" si="971"/>
        <v>3.67</v>
      </c>
      <c r="M15166" s="689">
        <f t="shared" si="972"/>
        <v>8077.4340000001202</v>
      </c>
      <c r="N15166" s="336"/>
    </row>
    <row r="15167" spans="1:14">
      <c r="A15167" s="336"/>
      <c r="B15167" s="747">
        <v>307880</v>
      </c>
      <c r="C15167" s="747" t="s">
        <v>256</v>
      </c>
      <c r="D15167" s="747">
        <v>0.1</v>
      </c>
      <c r="E15167" s="747">
        <v>97.83</v>
      </c>
      <c r="F15167" s="688">
        <f t="shared" si="969"/>
        <v>9.7830000000000013</v>
      </c>
      <c r="G15167" s="689">
        <f t="shared" si="970"/>
        <v>20026.093600000524</v>
      </c>
      <c r="H15167" s="747">
        <v>307880</v>
      </c>
      <c r="I15167" s="747" t="s">
        <v>256</v>
      </c>
      <c r="J15167" s="747">
        <v>0.1</v>
      </c>
      <c r="K15167" s="747">
        <v>91.75</v>
      </c>
      <c r="L15167" s="688">
        <f t="shared" si="971"/>
        <v>9.1750000000000007</v>
      </c>
      <c r="M15167" s="689">
        <f t="shared" si="972"/>
        <v>19839.015800000376</v>
      </c>
      <c r="N15167" s="336"/>
    </row>
    <row r="15168" spans="1:14">
      <c r="A15168" s="336"/>
      <c r="B15168" s="747">
        <v>307880</v>
      </c>
      <c r="C15168" s="747" t="s">
        <v>257</v>
      </c>
      <c r="D15168" s="747">
        <v>0.125</v>
      </c>
      <c r="E15168" s="747">
        <v>102.21</v>
      </c>
      <c r="F15168" s="688">
        <f t="shared" ref="F15168:F15231" si="973">D15168*E15168</f>
        <v>12.776249999999999</v>
      </c>
      <c r="G15168" s="689">
        <f t="shared" ref="G15168:G15231" si="974">G15162+F15168</f>
        <v>26330.107499999584</v>
      </c>
      <c r="H15168" s="747">
        <v>307880</v>
      </c>
      <c r="I15168" s="747" t="s">
        <v>257</v>
      </c>
      <c r="J15168" s="747">
        <v>0.125</v>
      </c>
      <c r="K15168" s="747">
        <v>95.97</v>
      </c>
      <c r="L15168" s="688">
        <f t="shared" ref="L15168:L15231" si="975">J15168*K15168</f>
        <v>11.99625</v>
      </c>
      <c r="M15168" s="689">
        <f t="shared" ref="M15168:M15231" si="976">M15162+L15168</f>
        <v>26079.482499999554</v>
      </c>
      <c r="N15168" s="336"/>
    </row>
    <row r="15169" spans="1:14">
      <c r="A15169" s="336"/>
      <c r="B15169" s="747">
        <v>307880</v>
      </c>
      <c r="C15169" s="747" t="s">
        <v>258</v>
      </c>
      <c r="D15169" s="747">
        <v>0.125</v>
      </c>
      <c r="E15169" s="747">
        <v>103.54</v>
      </c>
      <c r="F15169" s="688">
        <f t="shared" si="973"/>
        <v>12.942500000000001</v>
      </c>
      <c r="G15169" s="689">
        <f t="shared" si="974"/>
        <v>26944.244999999475</v>
      </c>
      <c r="H15169" s="747">
        <v>307880</v>
      </c>
      <c r="I15169" s="747" t="s">
        <v>258</v>
      </c>
      <c r="J15169" s="747">
        <v>0.125</v>
      </c>
      <c r="K15169" s="747">
        <v>97.14</v>
      </c>
      <c r="L15169" s="688">
        <f t="shared" si="975"/>
        <v>12.1425</v>
      </c>
      <c r="M15169" s="689">
        <f t="shared" si="976"/>
        <v>26687.119999999581</v>
      </c>
      <c r="N15169" s="336"/>
    </row>
    <row r="15170" spans="1:14">
      <c r="A15170" s="336"/>
      <c r="B15170" s="747">
        <v>307880</v>
      </c>
      <c r="C15170" s="747" t="s">
        <v>259</v>
      </c>
      <c r="D15170" s="747">
        <v>0.1</v>
      </c>
      <c r="E15170" s="747">
        <v>104.6</v>
      </c>
      <c r="F15170" s="688">
        <f t="shared" si="973"/>
        <v>10.46</v>
      </c>
      <c r="G15170" s="689">
        <f t="shared" si="974"/>
        <v>21948.263000000068</v>
      </c>
      <c r="H15170" s="747">
        <v>307880</v>
      </c>
      <c r="I15170" s="747" t="s">
        <v>259</v>
      </c>
      <c r="J15170" s="747">
        <v>0.1</v>
      </c>
      <c r="K15170" s="747">
        <v>98.07</v>
      </c>
      <c r="L15170" s="688">
        <f t="shared" si="975"/>
        <v>9.8070000000000004</v>
      </c>
      <c r="M15170" s="689">
        <f t="shared" si="976"/>
        <v>21738.509999999987</v>
      </c>
      <c r="N15170" s="336"/>
    </row>
    <row r="15171" spans="1:14">
      <c r="A15171" s="336"/>
      <c r="B15171" s="747">
        <v>307880</v>
      </c>
      <c r="C15171" s="747" t="s">
        <v>260</v>
      </c>
      <c r="D15171" s="747">
        <v>0.1</v>
      </c>
      <c r="E15171" s="747">
        <v>105.66</v>
      </c>
      <c r="F15171" s="688">
        <f t="shared" si="973"/>
        <v>10.566000000000001</v>
      </c>
      <c r="G15171" s="689">
        <f t="shared" si="974"/>
        <v>26080.285999999614</v>
      </c>
      <c r="H15171" s="747">
        <v>307880</v>
      </c>
      <c r="I15171" s="747" t="s">
        <v>260</v>
      </c>
      <c r="J15171" s="747">
        <v>0.1</v>
      </c>
      <c r="K15171" s="747">
        <v>99.01</v>
      </c>
      <c r="L15171" s="688">
        <f t="shared" si="975"/>
        <v>9.9010000000000016</v>
      </c>
      <c r="M15171" s="689">
        <f t="shared" si="976"/>
        <v>25325.08699999969</v>
      </c>
      <c r="N15171" s="336"/>
    </row>
    <row r="15172" spans="1:14">
      <c r="A15172" s="336"/>
      <c r="B15172" s="747">
        <v>307887.353</v>
      </c>
      <c r="C15172" s="747" t="s">
        <v>255</v>
      </c>
      <c r="D15172" s="747">
        <v>0.04</v>
      </c>
      <c r="E15172" s="747">
        <v>73.02</v>
      </c>
      <c r="F15172" s="688">
        <f t="shared" si="973"/>
        <v>2.9207999999999998</v>
      </c>
      <c r="G15172" s="689">
        <f t="shared" si="974"/>
        <v>8157.7120000001305</v>
      </c>
      <c r="H15172" s="747">
        <v>307887.353</v>
      </c>
      <c r="I15172" s="747" t="s">
        <v>255</v>
      </c>
      <c r="J15172" s="747">
        <v>0.04</v>
      </c>
      <c r="K15172" s="747">
        <v>67.650000000000006</v>
      </c>
      <c r="L15172" s="688">
        <f t="shared" si="975"/>
        <v>2.7060000000000004</v>
      </c>
      <c r="M15172" s="689">
        <f t="shared" si="976"/>
        <v>8080.1400000001204</v>
      </c>
      <c r="N15172" s="336"/>
    </row>
    <row r="15173" spans="1:14">
      <c r="A15173" s="336"/>
      <c r="B15173" s="747">
        <v>307887.353</v>
      </c>
      <c r="C15173" s="747" t="s">
        <v>256</v>
      </c>
      <c r="D15173" s="747">
        <v>0.1</v>
      </c>
      <c r="E15173" s="747">
        <v>73.02</v>
      </c>
      <c r="F15173" s="688">
        <f t="shared" si="973"/>
        <v>7.3019999999999996</v>
      </c>
      <c r="G15173" s="689">
        <f t="shared" si="974"/>
        <v>20033.395600000524</v>
      </c>
      <c r="H15173" s="747">
        <v>307887.353</v>
      </c>
      <c r="I15173" s="747" t="s">
        <v>256</v>
      </c>
      <c r="J15173" s="747">
        <v>0.1</v>
      </c>
      <c r="K15173" s="747">
        <v>67.650000000000006</v>
      </c>
      <c r="L15173" s="688">
        <f t="shared" si="975"/>
        <v>6.7650000000000006</v>
      </c>
      <c r="M15173" s="689">
        <f t="shared" si="976"/>
        <v>19845.780800000375</v>
      </c>
      <c r="N15173" s="336"/>
    </row>
    <row r="15174" spans="1:14">
      <c r="A15174" s="336"/>
      <c r="B15174" s="747">
        <v>307887.353</v>
      </c>
      <c r="C15174" s="747" t="s">
        <v>257</v>
      </c>
      <c r="D15174" s="747">
        <v>0.125</v>
      </c>
      <c r="E15174" s="747">
        <v>76.260000000000005</v>
      </c>
      <c r="F15174" s="688">
        <f t="shared" si="973"/>
        <v>9.5325000000000006</v>
      </c>
      <c r="G15174" s="689">
        <f t="shared" si="974"/>
        <v>26339.639999999585</v>
      </c>
      <c r="H15174" s="747">
        <v>307887.353</v>
      </c>
      <c r="I15174" s="747" t="s">
        <v>257</v>
      </c>
      <c r="J15174" s="747">
        <v>0.125</v>
      </c>
      <c r="K15174" s="747">
        <v>70.739999999999995</v>
      </c>
      <c r="L15174" s="688">
        <f t="shared" si="975"/>
        <v>8.8424999999999994</v>
      </c>
      <c r="M15174" s="689">
        <f t="shared" si="976"/>
        <v>26088.324999999553</v>
      </c>
      <c r="N15174" s="336"/>
    </row>
    <row r="15175" spans="1:14">
      <c r="A15175" s="336"/>
      <c r="B15175" s="747">
        <v>307887.353</v>
      </c>
      <c r="C15175" s="747" t="s">
        <v>258</v>
      </c>
      <c r="D15175" s="747">
        <v>0.125</v>
      </c>
      <c r="E15175" s="747">
        <v>77.239999999999995</v>
      </c>
      <c r="F15175" s="688">
        <f t="shared" si="973"/>
        <v>9.6549999999999994</v>
      </c>
      <c r="G15175" s="689">
        <f t="shared" si="974"/>
        <v>26953.899999999474</v>
      </c>
      <c r="H15175" s="747">
        <v>307887.353</v>
      </c>
      <c r="I15175" s="747" t="s">
        <v>258</v>
      </c>
      <c r="J15175" s="747">
        <v>0.125</v>
      </c>
      <c r="K15175" s="747">
        <v>71.59</v>
      </c>
      <c r="L15175" s="688">
        <f t="shared" si="975"/>
        <v>8.9487500000000004</v>
      </c>
      <c r="M15175" s="689">
        <f t="shared" si="976"/>
        <v>26696.06874999958</v>
      </c>
      <c r="N15175" s="336"/>
    </row>
    <row r="15176" spans="1:14">
      <c r="A15176" s="336"/>
      <c r="B15176" s="747">
        <v>307887.353</v>
      </c>
      <c r="C15176" s="747" t="s">
        <v>259</v>
      </c>
      <c r="D15176" s="747">
        <v>0.1</v>
      </c>
      <c r="E15176" s="747">
        <v>78.040000000000006</v>
      </c>
      <c r="F15176" s="688">
        <f t="shared" si="973"/>
        <v>7.8040000000000012</v>
      </c>
      <c r="G15176" s="689">
        <f t="shared" si="974"/>
        <v>21956.067000000068</v>
      </c>
      <c r="H15176" s="747">
        <v>307887.353</v>
      </c>
      <c r="I15176" s="747" t="s">
        <v>259</v>
      </c>
      <c r="J15176" s="747">
        <v>0.1</v>
      </c>
      <c r="K15176" s="747">
        <v>72.27</v>
      </c>
      <c r="L15176" s="688">
        <f t="shared" si="975"/>
        <v>7.2270000000000003</v>
      </c>
      <c r="M15176" s="689">
        <f t="shared" si="976"/>
        <v>21745.736999999986</v>
      </c>
      <c r="N15176" s="336"/>
    </row>
    <row r="15177" spans="1:14">
      <c r="A15177" s="336"/>
      <c r="B15177" s="747">
        <v>307887.353</v>
      </c>
      <c r="C15177" s="747" t="s">
        <v>260</v>
      </c>
      <c r="D15177" s="747">
        <v>0.1</v>
      </c>
      <c r="E15177" s="747">
        <v>78.83</v>
      </c>
      <c r="F15177" s="688">
        <f t="shared" si="973"/>
        <v>7.883</v>
      </c>
      <c r="G15177" s="689">
        <f t="shared" si="974"/>
        <v>26088.168999999616</v>
      </c>
      <c r="H15177" s="747">
        <v>307887.353</v>
      </c>
      <c r="I15177" s="747" t="s">
        <v>260</v>
      </c>
      <c r="J15177" s="747">
        <v>0.1</v>
      </c>
      <c r="K15177" s="747">
        <v>72.95</v>
      </c>
      <c r="L15177" s="688">
        <f t="shared" si="975"/>
        <v>7.2950000000000008</v>
      </c>
      <c r="M15177" s="689">
        <f t="shared" si="976"/>
        <v>25332.381999999689</v>
      </c>
      <c r="N15177" s="336"/>
    </row>
    <row r="15178" spans="1:14">
      <c r="A15178" s="336"/>
      <c r="B15178" s="747">
        <v>307889.37900000002</v>
      </c>
      <c r="C15178" s="747" t="s">
        <v>255</v>
      </c>
      <c r="D15178" s="747">
        <v>0.04</v>
      </c>
      <c r="E15178" s="747">
        <v>20.25</v>
      </c>
      <c r="F15178" s="688">
        <f t="shared" si="973"/>
        <v>0.81</v>
      </c>
      <c r="G15178" s="689">
        <f t="shared" si="974"/>
        <v>8158.5220000001309</v>
      </c>
      <c r="H15178" s="747">
        <v>307889.37900000002</v>
      </c>
      <c r="I15178" s="747" t="s">
        <v>255</v>
      </c>
      <c r="J15178" s="747">
        <v>0.04</v>
      </c>
      <c r="K15178" s="747">
        <v>18.66</v>
      </c>
      <c r="L15178" s="688">
        <f t="shared" si="975"/>
        <v>0.74640000000000006</v>
      </c>
      <c r="M15178" s="689">
        <f t="shared" si="976"/>
        <v>8080.8864000001204</v>
      </c>
      <c r="N15178" s="336"/>
    </row>
    <row r="15179" spans="1:14">
      <c r="A15179" s="336"/>
      <c r="B15179" s="747">
        <v>307889.37900000002</v>
      </c>
      <c r="C15179" s="747" t="s">
        <v>256</v>
      </c>
      <c r="D15179" s="747">
        <v>0.1</v>
      </c>
      <c r="E15179" s="747">
        <v>20.25</v>
      </c>
      <c r="F15179" s="688">
        <f t="shared" si="973"/>
        <v>2.0249999999999999</v>
      </c>
      <c r="G15179" s="689">
        <f t="shared" si="974"/>
        <v>20035.420600000525</v>
      </c>
      <c r="H15179" s="747">
        <v>307889.37900000002</v>
      </c>
      <c r="I15179" s="747" t="s">
        <v>256</v>
      </c>
      <c r="J15179" s="747">
        <v>0.1</v>
      </c>
      <c r="K15179" s="747">
        <v>18.66</v>
      </c>
      <c r="L15179" s="688">
        <f t="shared" si="975"/>
        <v>1.8660000000000001</v>
      </c>
      <c r="M15179" s="689">
        <f t="shared" si="976"/>
        <v>19847.646800000377</v>
      </c>
      <c r="N15179" s="336"/>
    </row>
    <row r="15180" spans="1:14">
      <c r="A15180" s="336"/>
      <c r="B15180" s="747">
        <v>307889.37900000002</v>
      </c>
      <c r="C15180" s="747" t="s">
        <v>257</v>
      </c>
      <c r="D15180" s="747">
        <v>0.125</v>
      </c>
      <c r="E15180" s="747">
        <v>21.14</v>
      </c>
      <c r="F15180" s="688">
        <f t="shared" si="973"/>
        <v>2.6425000000000001</v>
      </c>
      <c r="G15180" s="689">
        <f t="shared" si="974"/>
        <v>26342.282499999586</v>
      </c>
      <c r="H15180" s="747">
        <v>307889.37900000002</v>
      </c>
      <c r="I15180" s="747" t="s">
        <v>257</v>
      </c>
      <c r="J15180" s="747">
        <v>0.125</v>
      </c>
      <c r="K15180" s="747">
        <v>19.510000000000002</v>
      </c>
      <c r="L15180" s="688">
        <f t="shared" si="975"/>
        <v>2.4387500000000002</v>
      </c>
      <c r="M15180" s="689">
        <f t="shared" si="976"/>
        <v>26090.763749999554</v>
      </c>
      <c r="N15180" s="336"/>
    </row>
    <row r="15181" spans="1:14">
      <c r="A15181" s="336"/>
      <c r="B15181" s="747">
        <v>307889.37900000002</v>
      </c>
      <c r="C15181" s="747" t="s">
        <v>258</v>
      </c>
      <c r="D15181" s="747">
        <v>0.125</v>
      </c>
      <c r="E15181" s="747">
        <v>21.41</v>
      </c>
      <c r="F15181" s="688">
        <f t="shared" si="973"/>
        <v>2.67625</v>
      </c>
      <c r="G15181" s="689">
        <f t="shared" si="974"/>
        <v>26956.576249999474</v>
      </c>
      <c r="H15181" s="747">
        <v>307889.37900000002</v>
      </c>
      <c r="I15181" s="747" t="s">
        <v>258</v>
      </c>
      <c r="J15181" s="747">
        <v>0.125</v>
      </c>
      <c r="K15181" s="747">
        <v>19.739999999999998</v>
      </c>
      <c r="L15181" s="688">
        <f t="shared" si="975"/>
        <v>2.4674999999999998</v>
      </c>
      <c r="M15181" s="689">
        <f t="shared" si="976"/>
        <v>26698.536249999579</v>
      </c>
      <c r="N15181" s="336"/>
    </row>
    <row r="15182" spans="1:14">
      <c r="A15182" s="336"/>
      <c r="B15182" s="747">
        <v>307889.37900000002</v>
      </c>
      <c r="C15182" s="747" t="s">
        <v>259</v>
      </c>
      <c r="D15182" s="747">
        <v>0.1</v>
      </c>
      <c r="E15182" s="747">
        <v>21.63</v>
      </c>
      <c r="F15182" s="688">
        <f t="shared" si="973"/>
        <v>2.1629999999999998</v>
      </c>
      <c r="G15182" s="689">
        <f t="shared" si="974"/>
        <v>21958.230000000069</v>
      </c>
      <c r="H15182" s="747">
        <v>307889.37900000002</v>
      </c>
      <c r="I15182" s="747" t="s">
        <v>259</v>
      </c>
      <c r="J15182" s="747">
        <v>0.1</v>
      </c>
      <c r="K15182" s="747">
        <v>19.93</v>
      </c>
      <c r="L15182" s="688">
        <f t="shared" si="975"/>
        <v>1.9930000000000001</v>
      </c>
      <c r="M15182" s="689">
        <f t="shared" si="976"/>
        <v>21747.729999999985</v>
      </c>
      <c r="N15182" s="336"/>
    </row>
    <row r="15183" spans="1:14">
      <c r="A15183" s="336"/>
      <c r="B15183" s="747">
        <v>307889.37900000002</v>
      </c>
      <c r="C15183" s="747" t="s">
        <v>260</v>
      </c>
      <c r="D15183" s="747">
        <v>0.1</v>
      </c>
      <c r="E15183" s="747">
        <v>21.85</v>
      </c>
      <c r="F15183" s="688">
        <f t="shared" si="973"/>
        <v>2.1850000000000001</v>
      </c>
      <c r="G15183" s="689">
        <f t="shared" si="974"/>
        <v>26090.353999999617</v>
      </c>
      <c r="H15183" s="747">
        <v>307889.37900000002</v>
      </c>
      <c r="I15183" s="747" t="s">
        <v>260</v>
      </c>
      <c r="J15183" s="747">
        <v>0.1</v>
      </c>
      <c r="K15183" s="747">
        <v>20.11</v>
      </c>
      <c r="L15183" s="688">
        <f t="shared" si="975"/>
        <v>2.0110000000000001</v>
      </c>
      <c r="M15183" s="689">
        <f t="shared" si="976"/>
        <v>25334.392999999687</v>
      </c>
      <c r="N15183" s="336"/>
    </row>
    <row r="15184" spans="1:14">
      <c r="A15184" s="336"/>
      <c r="B15184" s="747">
        <v>307890</v>
      </c>
      <c r="C15184" s="747" t="s">
        <v>255</v>
      </c>
      <c r="D15184" s="747">
        <v>0.04</v>
      </c>
      <c r="E15184" s="747">
        <v>6.21</v>
      </c>
      <c r="F15184" s="688">
        <f t="shared" si="973"/>
        <v>0.24840000000000001</v>
      </c>
      <c r="G15184" s="689">
        <f t="shared" si="974"/>
        <v>8158.7704000001313</v>
      </c>
      <c r="H15184" s="747">
        <v>307890</v>
      </c>
      <c r="I15184" s="747" t="s">
        <v>255</v>
      </c>
      <c r="J15184" s="747">
        <v>0.04</v>
      </c>
      <c r="K15184" s="747">
        <v>5.72</v>
      </c>
      <c r="L15184" s="688">
        <f t="shared" si="975"/>
        <v>0.2288</v>
      </c>
      <c r="M15184" s="689">
        <f t="shared" si="976"/>
        <v>8081.1152000001202</v>
      </c>
      <c r="N15184" s="336"/>
    </row>
    <row r="15185" spans="1:14">
      <c r="A15185" s="336"/>
      <c r="B15185" s="747">
        <v>307890</v>
      </c>
      <c r="C15185" s="747" t="s">
        <v>256</v>
      </c>
      <c r="D15185" s="747">
        <v>0.1</v>
      </c>
      <c r="E15185" s="747">
        <v>6.21</v>
      </c>
      <c r="F15185" s="688">
        <f t="shared" si="973"/>
        <v>0.621</v>
      </c>
      <c r="G15185" s="689">
        <f t="shared" si="974"/>
        <v>20036.041600000524</v>
      </c>
      <c r="H15185" s="747">
        <v>307890</v>
      </c>
      <c r="I15185" s="747" t="s">
        <v>256</v>
      </c>
      <c r="J15185" s="747">
        <v>0.1</v>
      </c>
      <c r="K15185" s="747">
        <v>5.72</v>
      </c>
      <c r="L15185" s="688">
        <f t="shared" si="975"/>
        <v>0.57199999999999995</v>
      </c>
      <c r="M15185" s="689">
        <f t="shared" si="976"/>
        <v>19848.218800000377</v>
      </c>
      <c r="N15185" s="336"/>
    </row>
    <row r="15186" spans="1:14">
      <c r="A15186" s="336"/>
      <c r="B15186" s="747">
        <v>307890</v>
      </c>
      <c r="C15186" s="747" t="s">
        <v>257</v>
      </c>
      <c r="D15186" s="747">
        <v>0.125</v>
      </c>
      <c r="E15186" s="747">
        <v>6.48</v>
      </c>
      <c r="F15186" s="688">
        <f t="shared" si="973"/>
        <v>0.81</v>
      </c>
      <c r="G15186" s="689">
        <f t="shared" si="974"/>
        <v>26343.092499999588</v>
      </c>
      <c r="H15186" s="747">
        <v>307890</v>
      </c>
      <c r="I15186" s="747" t="s">
        <v>257</v>
      </c>
      <c r="J15186" s="747">
        <v>0.125</v>
      </c>
      <c r="K15186" s="747">
        <v>5.98</v>
      </c>
      <c r="L15186" s="688">
        <f t="shared" si="975"/>
        <v>0.74750000000000005</v>
      </c>
      <c r="M15186" s="689">
        <f t="shared" si="976"/>
        <v>26091.511249999556</v>
      </c>
      <c r="N15186" s="336"/>
    </row>
    <row r="15187" spans="1:14">
      <c r="A15187" s="336"/>
      <c r="B15187" s="747">
        <v>307890</v>
      </c>
      <c r="C15187" s="747" t="s">
        <v>258</v>
      </c>
      <c r="D15187" s="747">
        <v>0.125</v>
      </c>
      <c r="E15187" s="747">
        <v>6.56</v>
      </c>
      <c r="F15187" s="688">
        <f t="shared" si="973"/>
        <v>0.82</v>
      </c>
      <c r="G15187" s="689">
        <f t="shared" si="974"/>
        <v>26957.396249999474</v>
      </c>
      <c r="H15187" s="747">
        <v>307890</v>
      </c>
      <c r="I15187" s="747" t="s">
        <v>258</v>
      </c>
      <c r="J15187" s="747">
        <v>0.125</v>
      </c>
      <c r="K15187" s="747">
        <v>6.05</v>
      </c>
      <c r="L15187" s="688">
        <f t="shared" si="975"/>
        <v>0.75624999999999998</v>
      </c>
      <c r="M15187" s="689">
        <f t="shared" si="976"/>
        <v>26699.292499999578</v>
      </c>
      <c r="N15187" s="336"/>
    </row>
    <row r="15188" spans="1:14">
      <c r="A15188" s="336"/>
      <c r="B15188" s="747">
        <v>307890</v>
      </c>
      <c r="C15188" s="747" t="s">
        <v>259</v>
      </c>
      <c r="D15188" s="747">
        <v>0.1</v>
      </c>
      <c r="E15188" s="747">
        <v>6.63</v>
      </c>
      <c r="F15188" s="688">
        <f t="shared" si="973"/>
        <v>0.66300000000000003</v>
      </c>
      <c r="G15188" s="689">
        <f t="shared" si="974"/>
        <v>21958.893000000069</v>
      </c>
      <c r="H15188" s="747">
        <v>307890</v>
      </c>
      <c r="I15188" s="747" t="s">
        <v>259</v>
      </c>
      <c r="J15188" s="747">
        <v>0.1</v>
      </c>
      <c r="K15188" s="747">
        <v>6.11</v>
      </c>
      <c r="L15188" s="688">
        <f t="shared" si="975"/>
        <v>0.6110000000000001</v>
      </c>
      <c r="M15188" s="689">
        <f t="shared" si="976"/>
        <v>21748.340999999986</v>
      </c>
      <c r="N15188" s="336"/>
    </row>
    <row r="15189" spans="1:14">
      <c r="A15189" s="336"/>
      <c r="B15189" s="747">
        <v>307890</v>
      </c>
      <c r="C15189" s="747" t="s">
        <v>260</v>
      </c>
      <c r="D15189" s="747">
        <v>0.1</v>
      </c>
      <c r="E15189" s="747">
        <v>6.7</v>
      </c>
      <c r="F15189" s="688">
        <f t="shared" si="973"/>
        <v>0.67</v>
      </c>
      <c r="G15189" s="689">
        <f t="shared" si="974"/>
        <v>26091.023999999616</v>
      </c>
      <c r="H15189" s="747">
        <v>307890</v>
      </c>
      <c r="I15189" s="747" t="s">
        <v>260</v>
      </c>
      <c r="J15189" s="747">
        <v>0.1</v>
      </c>
      <c r="K15189" s="747">
        <v>6.17</v>
      </c>
      <c r="L15189" s="688">
        <f t="shared" si="975"/>
        <v>0.61699999999999999</v>
      </c>
      <c r="M15189" s="689">
        <f t="shared" si="976"/>
        <v>25335.009999999686</v>
      </c>
      <c r="N15189" s="336"/>
    </row>
    <row r="15190" spans="1:14">
      <c r="A15190" s="336"/>
      <c r="B15190" s="747">
        <v>307895</v>
      </c>
      <c r="C15190" s="747" t="s">
        <v>255</v>
      </c>
      <c r="D15190" s="747">
        <v>0.04</v>
      </c>
      <c r="E15190" s="747">
        <v>49.97</v>
      </c>
      <c r="F15190" s="688">
        <f t="shared" si="973"/>
        <v>1.9987999999999999</v>
      </c>
      <c r="G15190" s="689">
        <f t="shared" si="974"/>
        <v>8160.7692000001316</v>
      </c>
      <c r="H15190" s="747">
        <v>307895</v>
      </c>
      <c r="I15190" s="747" t="s">
        <v>255</v>
      </c>
      <c r="J15190" s="747">
        <v>0.04</v>
      </c>
      <c r="K15190" s="747">
        <v>46.05</v>
      </c>
      <c r="L15190" s="688">
        <f t="shared" si="975"/>
        <v>1.8419999999999999</v>
      </c>
      <c r="M15190" s="689">
        <f t="shared" si="976"/>
        <v>8082.9572000001199</v>
      </c>
      <c r="N15190" s="336"/>
    </row>
    <row r="15191" spans="1:14">
      <c r="A15191" s="336"/>
      <c r="B15191" s="747">
        <v>307895</v>
      </c>
      <c r="C15191" s="747" t="s">
        <v>256</v>
      </c>
      <c r="D15191" s="747">
        <v>0.1</v>
      </c>
      <c r="E15191" s="747">
        <v>49.97</v>
      </c>
      <c r="F15191" s="688">
        <f t="shared" si="973"/>
        <v>4.9969999999999999</v>
      </c>
      <c r="G15191" s="689">
        <f t="shared" si="974"/>
        <v>20041.038600000524</v>
      </c>
      <c r="H15191" s="747">
        <v>307895</v>
      </c>
      <c r="I15191" s="747" t="s">
        <v>256</v>
      </c>
      <c r="J15191" s="747">
        <v>0.1</v>
      </c>
      <c r="K15191" s="747">
        <v>46.05</v>
      </c>
      <c r="L15191" s="688">
        <f t="shared" si="975"/>
        <v>4.6049999999999995</v>
      </c>
      <c r="M15191" s="689">
        <f t="shared" si="976"/>
        <v>19852.823800000377</v>
      </c>
      <c r="N15191" s="336"/>
    </row>
    <row r="15192" spans="1:14">
      <c r="A15192" s="336"/>
      <c r="B15192" s="747">
        <v>307895</v>
      </c>
      <c r="C15192" s="747" t="s">
        <v>257</v>
      </c>
      <c r="D15192" s="747">
        <v>0.125</v>
      </c>
      <c r="E15192" s="747">
        <v>52.17</v>
      </c>
      <c r="F15192" s="688">
        <f t="shared" si="973"/>
        <v>6.5212500000000002</v>
      </c>
      <c r="G15192" s="689">
        <f t="shared" si="974"/>
        <v>26349.613749999589</v>
      </c>
      <c r="H15192" s="747">
        <v>307895</v>
      </c>
      <c r="I15192" s="747" t="s">
        <v>257</v>
      </c>
      <c r="J15192" s="747">
        <v>0.125</v>
      </c>
      <c r="K15192" s="747">
        <v>48.15</v>
      </c>
      <c r="L15192" s="688">
        <f t="shared" si="975"/>
        <v>6.0187499999999998</v>
      </c>
      <c r="M15192" s="689">
        <f t="shared" si="976"/>
        <v>26097.529999999555</v>
      </c>
      <c r="N15192" s="336"/>
    </row>
    <row r="15193" spans="1:14">
      <c r="A15193" s="336"/>
      <c r="B15193" s="747">
        <v>307895</v>
      </c>
      <c r="C15193" s="747" t="s">
        <v>258</v>
      </c>
      <c r="D15193" s="747">
        <v>0.125</v>
      </c>
      <c r="E15193" s="747">
        <v>52.85</v>
      </c>
      <c r="F15193" s="688">
        <f t="shared" si="973"/>
        <v>6.6062500000000002</v>
      </c>
      <c r="G15193" s="689">
        <f t="shared" si="974"/>
        <v>26964.002499999475</v>
      </c>
      <c r="H15193" s="747">
        <v>307895</v>
      </c>
      <c r="I15193" s="747" t="s">
        <v>258</v>
      </c>
      <c r="J15193" s="747">
        <v>0.125</v>
      </c>
      <c r="K15193" s="747">
        <v>48.72</v>
      </c>
      <c r="L15193" s="688">
        <f t="shared" si="975"/>
        <v>6.09</v>
      </c>
      <c r="M15193" s="689">
        <f t="shared" si="976"/>
        <v>26705.382499999578</v>
      </c>
      <c r="N15193" s="336"/>
    </row>
    <row r="15194" spans="1:14">
      <c r="A15194" s="336"/>
      <c r="B15194" s="747">
        <v>307895</v>
      </c>
      <c r="C15194" s="747" t="s">
        <v>259</v>
      </c>
      <c r="D15194" s="747">
        <v>0.1</v>
      </c>
      <c r="E15194" s="747">
        <v>53.39</v>
      </c>
      <c r="F15194" s="688">
        <f t="shared" si="973"/>
        <v>5.3390000000000004</v>
      </c>
      <c r="G15194" s="689">
        <f t="shared" si="974"/>
        <v>21964.232000000069</v>
      </c>
      <c r="H15194" s="747">
        <v>307895</v>
      </c>
      <c r="I15194" s="747" t="s">
        <v>259</v>
      </c>
      <c r="J15194" s="747">
        <v>0.1</v>
      </c>
      <c r="K15194" s="747">
        <v>49.18</v>
      </c>
      <c r="L15194" s="688">
        <f t="shared" si="975"/>
        <v>4.9180000000000001</v>
      </c>
      <c r="M15194" s="689">
        <f t="shared" si="976"/>
        <v>21753.258999999987</v>
      </c>
      <c r="N15194" s="336"/>
    </row>
    <row r="15195" spans="1:14">
      <c r="A15195" s="336"/>
      <c r="B15195" s="747">
        <v>307895</v>
      </c>
      <c r="C15195" s="747" t="s">
        <v>260</v>
      </c>
      <c r="D15195" s="747">
        <v>0.1</v>
      </c>
      <c r="E15195" s="747">
        <v>53.93</v>
      </c>
      <c r="F15195" s="688">
        <f t="shared" si="973"/>
        <v>5.3930000000000007</v>
      </c>
      <c r="G15195" s="689">
        <f t="shared" si="974"/>
        <v>26096.416999999616</v>
      </c>
      <c r="H15195" s="747">
        <v>307895</v>
      </c>
      <c r="I15195" s="747" t="s">
        <v>260</v>
      </c>
      <c r="J15195" s="747">
        <v>0.1</v>
      </c>
      <c r="K15195" s="747">
        <v>49.64</v>
      </c>
      <c r="L15195" s="688">
        <f t="shared" si="975"/>
        <v>4.9640000000000004</v>
      </c>
      <c r="M15195" s="689">
        <f t="shared" si="976"/>
        <v>25339.973999999685</v>
      </c>
      <c r="N15195" s="336"/>
    </row>
    <row r="15196" spans="1:14">
      <c r="A15196" s="336"/>
      <c r="B15196" s="747">
        <v>307900</v>
      </c>
      <c r="C15196" s="747" t="s">
        <v>255</v>
      </c>
      <c r="D15196" s="747">
        <v>0.04</v>
      </c>
      <c r="E15196" s="747">
        <v>49.97</v>
      </c>
      <c r="F15196" s="688">
        <f t="shared" si="973"/>
        <v>1.9987999999999999</v>
      </c>
      <c r="G15196" s="689">
        <f t="shared" si="974"/>
        <v>8162.7680000001319</v>
      </c>
      <c r="H15196" s="747">
        <v>307900</v>
      </c>
      <c r="I15196" s="747" t="s">
        <v>255</v>
      </c>
      <c r="J15196" s="747">
        <v>0.04</v>
      </c>
      <c r="K15196" s="747">
        <v>46.05</v>
      </c>
      <c r="L15196" s="688">
        <f t="shared" si="975"/>
        <v>1.8419999999999999</v>
      </c>
      <c r="M15196" s="689">
        <f t="shared" si="976"/>
        <v>8084.7992000001195</v>
      </c>
      <c r="N15196" s="336"/>
    </row>
    <row r="15197" spans="1:14">
      <c r="A15197" s="336"/>
      <c r="B15197" s="747">
        <v>307900</v>
      </c>
      <c r="C15197" s="747" t="s">
        <v>256</v>
      </c>
      <c r="D15197" s="747">
        <v>0.1</v>
      </c>
      <c r="E15197" s="747">
        <v>49.97</v>
      </c>
      <c r="F15197" s="688">
        <f t="shared" si="973"/>
        <v>4.9969999999999999</v>
      </c>
      <c r="G15197" s="689">
        <f t="shared" si="974"/>
        <v>20046.035600000523</v>
      </c>
      <c r="H15197" s="747">
        <v>307900</v>
      </c>
      <c r="I15197" s="747" t="s">
        <v>256</v>
      </c>
      <c r="J15197" s="747">
        <v>0.1</v>
      </c>
      <c r="K15197" s="747">
        <v>46.05</v>
      </c>
      <c r="L15197" s="688">
        <f t="shared" si="975"/>
        <v>4.6049999999999995</v>
      </c>
      <c r="M15197" s="689">
        <f t="shared" si="976"/>
        <v>19857.428800000376</v>
      </c>
      <c r="N15197" s="336"/>
    </row>
    <row r="15198" spans="1:14">
      <c r="A15198" s="336"/>
      <c r="B15198" s="747">
        <v>307900</v>
      </c>
      <c r="C15198" s="747" t="s">
        <v>257</v>
      </c>
      <c r="D15198" s="747">
        <v>0.125</v>
      </c>
      <c r="E15198" s="747">
        <v>52.17</v>
      </c>
      <c r="F15198" s="688">
        <f t="shared" si="973"/>
        <v>6.5212500000000002</v>
      </c>
      <c r="G15198" s="689">
        <f t="shared" si="974"/>
        <v>26356.134999999591</v>
      </c>
      <c r="H15198" s="747">
        <v>307900</v>
      </c>
      <c r="I15198" s="747" t="s">
        <v>257</v>
      </c>
      <c r="J15198" s="747">
        <v>0.125</v>
      </c>
      <c r="K15198" s="747">
        <v>48.15</v>
      </c>
      <c r="L15198" s="688">
        <f t="shared" si="975"/>
        <v>6.0187499999999998</v>
      </c>
      <c r="M15198" s="689">
        <f t="shared" si="976"/>
        <v>26103.548749999554</v>
      </c>
      <c r="N15198" s="336"/>
    </row>
    <row r="15199" spans="1:14">
      <c r="A15199" s="336"/>
      <c r="B15199" s="747">
        <v>307900</v>
      </c>
      <c r="C15199" s="747" t="s">
        <v>258</v>
      </c>
      <c r="D15199" s="747">
        <v>0.125</v>
      </c>
      <c r="E15199" s="747">
        <v>52.85</v>
      </c>
      <c r="F15199" s="688">
        <f t="shared" si="973"/>
        <v>6.6062500000000002</v>
      </c>
      <c r="G15199" s="689">
        <f t="shared" si="974"/>
        <v>26970.608749999476</v>
      </c>
      <c r="H15199" s="747">
        <v>307900</v>
      </c>
      <c r="I15199" s="747" t="s">
        <v>258</v>
      </c>
      <c r="J15199" s="747">
        <v>0.125</v>
      </c>
      <c r="K15199" s="747">
        <v>48.72</v>
      </c>
      <c r="L15199" s="688">
        <f t="shared" si="975"/>
        <v>6.09</v>
      </c>
      <c r="M15199" s="689">
        <f t="shared" si="976"/>
        <v>26711.472499999578</v>
      </c>
      <c r="N15199" s="336"/>
    </row>
    <row r="15200" spans="1:14">
      <c r="A15200" s="336"/>
      <c r="B15200" s="747">
        <v>307900</v>
      </c>
      <c r="C15200" s="747" t="s">
        <v>259</v>
      </c>
      <c r="D15200" s="747">
        <v>0.1</v>
      </c>
      <c r="E15200" s="747">
        <v>53.39</v>
      </c>
      <c r="F15200" s="688">
        <f t="shared" si="973"/>
        <v>5.3390000000000004</v>
      </c>
      <c r="G15200" s="689">
        <f t="shared" si="974"/>
        <v>21969.571000000069</v>
      </c>
      <c r="H15200" s="747">
        <v>307900</v>
      </c>
      <c r="I15200" s="747" t="s">
        <v>259</v>
      </c>
      <c r="J15200" s="747">
        <v>0.1</v>
      </c>
      <c r="K15200" s="747">
        <v>49.18</v>
      </c>
      <c r="L15200" s="688">
        <f t="shared" si="975"/>
        <v>4.9180000000000001</v>
      </c>
      <c r="M15200" s="689">
        <f t="shared" si="976"/>
        <v>21758.176999999989</v>
      </c>
      <c r="N15200" s="336"/>
    </row>
    <row r="15201" spans="1:14">
      <c r="A15201" s="336"/>
      <c r="B15201" s="747">
        <v>307900</v>
      </c>
      <c r="C15201" s="747" t="s">
        <v>260</v>
      </c>
      <c r="D15201" s="747">
        <v>0.1</v>
      </c>
      <c r="E15201" s="747">
        <v>53.93</v>
      </c>
      <c r="F15201" s="688">
        <f t="shared" si="973"/>
        <v>5.3930000000000007</v>
      </c>
      <c r="G15201" s="689">
        <f t="shared" si="974"/>
        <v>26101.809999999616</v>
      </c>
      <c r="H15201" s="747">
        <v>307900</v>
      </c>
      <c r="I15201" s="747" t="s">
        <v>260</v>
      </c>
      <c r="J15201" s="747">
        <v>0.1</v>
      </c>
      <c r="K15201" s="747">
        <v>49.64</v>
      </c>
      <c r="L15201" s="688">
        <f t="shared" si="975"/>
        <v>4.9640000000000004</v>
      </c>
      <c r="M15201" s="689">
        <f t="shared" si="976"/>
        <v>25344.937999999685</v>
      </c>
      <c r="N15201" s="336"/>
    </row>
    <row r="15202" spans="1:14">
      <c r="A15202" s="336"/>
      <c r="B15202" s="747">
        <v>307905</v>
      </c>
      <c r="C15202" s="747" t="s">
        <v>255</v>
      </c>
      <c r="D15202" s="747">
        <v>0.04</v>
      </c>
      <c r="E15202" s="747">
        <v>49.97</v>
      </c>
      <c r="F15202" s="688">
        <f t="shared" si="973"/>
        <v>1.9987999999999999</v>
      </c>
      <c r="G15202" s="689">
        <f t="shared" si="974"/>
        <v>8164.7668000001322</v>
      </c>
      <c r="H15202" s="747">
        <v>307905</v>
      </c>
      <c r="I15202" s="747" t="s">
        <v>255</v>
      </c>
      <c r="J15202" s="747">
        <v>0.04</v>
      </c>
      <c r="K15202" s="747">
        <v>46.05</v>
      </c>
      <c r="L15202" s="688">
        <f t="shared" si="975"/>
        <v>1.8419999999999999</v>
      </c>
      <c r="M15202" s="689">
        <f t="shared" si="976"/>
        <v>8086.6412000001192</v>
      </c>
      <c r="N15202" s="336"/>
    </row>
    <row r="15203" spans="1:14">
      <c r="A15203" s="336"/>
      <c r="B15203" s="747">
        <v>307905</v>
      </c>
      <c r="C15203" s="747" t="s">
        <v>256</v>
      </c>
      <c r="D15203" s="747">
        <v>0.1</v>
      </c>
      <c r="E15203" s="747">
        <v>49.97</v>
      </c>
      <c r="F15203" s="688">
        <f t="shared" si="973"/>
        <v>4.9969999999999999</v>
      </c>
      <c r="G15203" s="689">
        <f t="shared" si="974"/>
        <v>20051.032600000523</v>
      </c>
      <c r="H15203" s="747">
        <v>307905</v>
      </c>
      <c r="I15203" s="747" t="s">
        <v>256</v>
      </c>
      <c r="J15203" s="747">
        <v>0.1</v>
      </c>
      <c r="K15203" s="747">
        <v>46.05</v>
      </c>
      <c r="L15203" s="688">
        <f t="shared" si="975"/>
        <v>4.6049999999999995</v>
      </c>
      <c r="M15203" s="689">
        <f t="shared" si="976"/>
        <v>19862.033800000376</v>
      </c>
      <c r="N15203" s="336"/>
    </row>
    <row r="15204" spans="1:14">
      <c r="A15204" s="336"/>
      <c r="B15204" s="747">
        <v>307905</v>
      </c>
      <c r="C15204" s="747" t="s">
        <v>257</v>
      </c>
      <c r="D15204" s="747">
        <v>0.125</v>
      </c>
      <c r="E15204" s="747">
        <v>52.17</v>
      </c>
      <c r="F15204" s="688">
        <f t="shared" si="973"/>
        <v>6.5212500000000002</v>
      </c>
      <c r="G15204" s="689">
        <f t="shared" si="974"/>
        <v>26362.656249999593</v>
      </c>
      <c r="H15204" s="747">
        <v>307905</v>
      </c>
      <c r="I15204" s="747" t="s">
        <v>257</v>
      </c>
      <c r="J15204" s="747">
        <v>0.125</v>
      </c>
      <c r="K15204" s="747">
        <v>48.15</v>
      </c>
      <c r="L15204" s="688">
        <f t="shared" si="975"/>
        <v>6.0187499999999998</v>
      </c>
      <c r="M15204" s="689">
        <f t="shared" si="976"/>
        <v>26109.567499999554</v>
      </c>
      <c r="N15204" s="336"/>
    </row>
    <row r="15205" spans="1:14">
      <c r="A15205" s="336"/>
      <c r="B15205" s="747">
        <v>307905</v>
      </c>
      <c r="C15205" s="747" t="s">
        <v>258</v>
      </c>
      <c r="D15205" s="747">
        <v>0.125</v>
      </c>
      <c r="E15205" s="747">
        <v>52.85</v>
      </c>
      <c r="F15205" s="688">
        <f t="shared" si="973"/>
        <v>6.6062500000000002</v>
      </c>
      <c r="G15205" s="689">
        <f t="shared" si="974"/>
        <v>26977.214999999476</v>
      </c>
      <c r="H15205" s="747">
        <v>307905</v>
      </c>
      <c r="I15205" s="747" t="s">
        <v>258</v>
      </c>
      <c r="J15205" s="747">
        <v>0.125</v>
      </c>
      <c r="K15205" s="747">
        <v>48.72</v>
      </c>
      <c r="L15205" s="688">
        <f t="shared" si="975"/>
        <v>6.09</v>
      </c>
      <c r="M15205" s="689">
        <f t="shared" si="976"/>
        <v>26717.562499999578</v>
      </c>
      <c r="N15205" s="336"/>
    </row>
    <row r="15206" spans="1:14">
      <c r="A15206" s="336"/>
      <c r="B15206" s="747">
        <v>307905</v>
      </c>
      <c r="C15206" s="747" t="s">
        <v>259</v>
      </c>
      <c r="D15206" s="747">
        <v>0.1</v>
      </c>
      <c r="E15206" s="747">
        <v>53.39</v>
      </c>
      <c r="F15206" s="688">
        <f t="shared" si="973"/>
        <v>5.3390000000000004</v>
      </c>
      <c r="G15206" s="689">
        <f t="shared" si="974"/>
        <v>21974.910000000069</v>
      </c>
      <c r="H15206" s="747">
        <v>307905</v>
      </c>
      <c r="I15206" s="747" t="s">
        <v>259</v>
      </c>
      <c r="J15206" s="747">
        <v>0.1</v>
      </c>
      <c r="K15206" s="747">
        <v>49.18</v>
      </c>
      <c r="L15206" s="688">
        <f t="shared" si="975"/>
        <v>4.9180000000000001</v>
      </c>
      <c r="M15206" s="689">
        <f t="shared" si="976"/>
        <v>21763.09499999999</v>
      </c>
      <c r="N15206" s="336"/>
    </row>
    <row r="15207" spans="1:14">
      <c r="A15207" s="336"/>
      <c r="B15207" s="747">
        <v>307905</v>
      </c>
      <c r="C15207" s="747" t="s">
        <v>260</v>
      </c>
      <c r="D15207" s="747">
        <v>0.1</v>
      </c>
      <c r="E15207" s="747">
        <v>54.22</v>
      </c>
      <c r="F15207" s="688">
        <f t="shared" si="973"/>
        <v>5.4220000000000006</v>
      </c>
      <c r="G15207" s="689">
        <f t="shared" si="974"/>
        <v>26107.231999999614</v>
      </c>
      <c r="H15207" s="747">
        <v>307905</v>
      </c>
      <c r="I15207" s="747" t="s">
        <v>260</v>
      </c>
      <c r="J15207" s="747">
        <v>0.1</v>
      </c>
      <c r="K15207" s="747">
        <v>49.64</v>
      </c>
      <c r="L15207" s="688">
        <f t="shared" si="975"/>
        <v>4.9640000000000004</v>
      </c>
      <c r="M15207" s="689">
        <f t="shared" si="976"/>
        <v>25349.901999999685</v>
      </c>
      <c r="N15207" s="336"/>
    </row>
    <row r="15208" spans="1:14">
      <c r="A15208" s="336"/>
      <c r="B15208" s="747">
        <v>307910</v>
      </c>
      <c r="C15208" s="747" t="s">
        <v>255</v>
      </c>
      <c r="D15208" s="747">
        <v>0.04</v>
      </c>
      <c r="E15208" s="747">
        <v>49.97</v>
      </c>
      <c r="F15208" s="688">
        <f t="shared" si="973"/>
        <v>1.9987999999999999</v>
      </c>
      <c r="G15208" s="689">
        <f t="shared" si="974"/>
        <v>8166.7656000001325</v>
      </c>
      <c r="H15208" s="747">
        <v>307910</v>
      </c>
      <c r="I15208" s="747" t="s">
        <v>255</v>
      </c>
      <c r="J15208" s="747">
        <v>0.04</v>
      </c>
      <c r="K15208" s="747">
        <v>46.05</v>
      </c>
      <c r="L15208" s="688">
        <f t="shared" si="975"/>
        <v>1.8419999999999999</v>
      </c>
      <c r="M15208" s="689">
        <f t="shared" si="976"/>
        <v>8088.4832000001188</v>
      </c>
      <c r="N15208" s="336"/>
    </row>
    <row r="15209" spans="1:14">
      <c r="A15209" s="336"/>
      <c r="B15209" s="747">
        <v>307910</v>
      </c>
      <c r="C15209" s="747" t="s">
        <v>256</v>
      </c>
      <c r="D15209" s="747">
        <v>0.1</v>
      </c>
      <c r="E15209" s="747">
        <v>49.97</v>
      </c>
      <c r="F15209" s="688">
        <f t="shared" si="973"/>
        <v>4.9969999999999999</v>
      </c>
      <c r="G15209" s="689">
        <f t="shared" si="974"/>
        <v>20056.029600000522</v>
      </c>
      <c r="H15209" s="747">
        <v>307910</v>
      </c>
      <c r="I15209" s="747" t="s">
        <v>256</v>
      </c>
      <c r="J15209" s="747">
        <v>0.1</v>
      </c>
      <c r="K15209" s="747">
        <v>46.05</v>
      </c>
      <c r="L15209" s="688">
        <f t="shared" si="975"/>
        <v>4.6049999999999995</v>
      </c>
      <c r="M15209" s="689">
        <f t="shared" si="976"/>
        <v>19866.638800000375</v>
      </c>
      <c r="N15209" s="336"/>
    </row>
    <row r="15210" spans="1:14">
      <c r="A15210" s="336"/>
      <c r="B15210" s="747">
        <v>307910</v>
      </c>
      <c r="C15210" s="747" t="s">
        <v>257</v>
      </c>
      <c r="D15210" s="747">
        <v>0.125</v>
      </c>
      <c r="E15210" s="747">
        <v>52.17</v>
      </c>
      <c r="F15210" s="688">
        <f t="shared" si="973"/>
        <v>6.5212500000000002</v>
      </c>
      <c r="G15210" s="689">
        <f t="shared" si="974"/>
        <v>26369.177499999594</v>
      </c>
      <c r="H15210" s="747">
        <v>307910</v>
      </c>
      <c r="I15210" s="747" t="s">
        <v>257</v>
      </c>
      <c r="J15210" s="747">
        <v>0.125</v>
      </c>
      <c r="K15210" s="747">
        <v>48.15</v>
      </c>
      <c r="L15210" s="688">
        <f t="shared" si="975"/>
        <v>6.0187499999999998</v>
      </c>
      <c r="M15210" s="689">
        <f t="shared" si="976"/>
        <v>26115.586249999553</v>
      </c>
      <c r="N15210" s="336"/>
    </row>
    <row r="15211" spans="1:14">
      <c r="A15211" s="336"/>
      <c r="B15211" s="747">
        <v>307910</v>
      </c>
      <c r="C15211" s="747" t="s">
        <v>258</v>
      </c>
      <c r="D15211" s="747">
        <v>0.125</v>
      </c>
      <c r="E15211" s="747">
        <v>52.85</v>
      </c>
      <c r="F15211" s="688">
        <f t="shared" si="973"/>
        <v>6.6062500000000002</v>
      </c>
      <c r="G15211" s="689">
        <f t="shared" si="974"/>
        <v>26983.821249999477</v>
      </c>
      <c r="H15211" s="747">
        <v>307910</v>
      </c>
      <c r="I15211" s="747" t="s">
        <v>258</v>
      </c>
      <c r="J15211" s="747">
        <v>0.125</v>
      </c>
      <c r="K15211" s="747">
        <v>48.72</v>
      </c>
      <c r="L15211" s="688">
        <f t="shared" si="975"/>
        <v>6.09</v>
      </c>
      <c r="M15211" s="689">
        <f t="shared" si="976"/>
        <v>26723.652499999578</v>
      </c>
      <c r="N15211" s="336"/>
    </row>
    <row r="15212" spans="1:14">
      <c r="A15212" s="336"/>
      <c r="B15212" s="747">
        <v>307910</v>
      </c>
      <c r="C15212" s="747" t="s">
        <v>259</v>
      </c>
      <c r="D15212" s="747">
        <v>0.1</v>
      </c>
      <c r="E15212" s="747">
        <v>53.39</v>
      </c>
      <c r="F15212" s="688">
        <f t="shared" si="973"/>
        <v>5.3390000000000004</v>
      </c>
      <c r="G15212" s="689">
        <f t="shared" si="974"/>
        <v>21980.249000000069</v>
      </c>
      <c r="H15212" s="747">
        <v>307910</v>
      </c>
      <c r="I15212" s="747" t="s">
        <v>259</v>
      </c>
      <c r="J15212" s="747">
        <v>0.1</v>
      </c>
      <c r="K15212" s="747">
        <v>49.18</v>
      </c>
      <c r="L15212" s="688">
        <f t="shared" si="975"/>
        <v>4.9180000000000001</v>
      </c>
      <c r="M15212" s="689">
        <f t="shared" si="976"/>
        <v>21768.012999999992</v>
      </c>
      <c r="N15212" s="336"/>
    </row>
    <row r="15213" spans="1:14">
      <c r="A15213" s="336"/>
      <c r="B15213" s="747">
        <v>307910</v>
      </c>
      <c r="C15213" s="747" t="s">
        <v>260</v>
      </c>
      <c r="D15213" s="747">
        <v>0.1</v>
      </c>
      <c r="E15213" s="747">
        <v>54.52</v>
      </c>
      <c r="F15213" s="688">
        <f t="shared" si="973"/>
        <v>5.4520000000000008</v>
      </c>
      <c r="G15213" s="689">
        <f t="shared" si="974"/>
        <v>26112.683999999615</v>
      </c>
      <c r="H15213" s="747">
        <v>307910</v>
      </c>
      <c r="I15213" s="747" t="s">
        <v>260</v>
      </c>
      <c r="J15213" s="747">
        <v>0.1</v>
      </c>
      <c r="K15213" s="747">
        <v>49.88</v>
      </c>
      <c r="L15213" s="688">
        <f t="shared" si="975"/>
        <v>4.9880000000000004</v>
      </c>
      <c r="M15213" s="689">
        <f t="shared" si="976"/>
        <v>25354.889999999687</v>
      </c>
      <c r="N15213" s="336"/>
    </row>
    <row r="15214" spans="1:14">
      <c r="A15214" s="336"/>
      <c r="B15214" s="747">
        <v>307915</v>
      </c>
      <c r="C15214" s="747" t="s">
        <v>255</v>
      </c>
      <c r="D15214" s="747">
        <v>0.04</v>
      </c>
      <c r="E15214" s="747">
        <v>49.97</v>
      </c>
      <c r="F15214" s="688">
        <f t="shared" si="973"/>
        <v>1.9987999999999999</v>
      </c>
      <c r="G15214" s="689">
        <f t="shared" si="974"/>
        <v>8168.7644000001328</v>
      </c>
      <c r="H15214" s="747">
        <v>307915</v>
      </c>
      <c r="I15214" s="747" t="s">
        <v>255</v>
      </c>
      <c r="J15214" s="747">
        <v>0.04</v>
      </c>
      <c r="K15214" s="747">
        <v>46.05</v>
      </c>
      <c r="L15214" s="688">
        <f t="shared" si="975"/>
        <v>1.8419999999999999</v>
      </c>
      <c r="M15214" s="689">
        <f t="shared" si="976"/>
        <v>8090.3252000001185</v>
      </c>
      <c r="N15214" s="336"/>
    </row>
    <row r="15215" spans="1:14">
      <c r="A15215" s="336"/>
      <c r="B15215" s="747">
        <v>307915</v>
      </c>
      <c r="C15215" s="747" t="s">
        <v>256</v>
      </c>
      <c r="D15215" s="747">
        <v>0.1</v>
      </c>
      <c r="E15215" s="747">
        <v>49.97</v>
      </c>
      <c r="F15215" s="688">
        <f t="shared" si="973"/>
        <v>4.9969999999999999</v>
      </c>
      <c r="G15215" s="689">
        <f t="shared" si="974"/>
        <v>20061.026600000521</v>
      </c>
      <c r="H15215" s="747">
        <v>307915</v>
      </c>
      <c r="I15215" s="747" t="s">
        <v>256</v>
      </c>
      <c r="J15215" s="747">
        <v>0.1</v>
      </c>
      <c r="K15215" s="747">
        <v>46.05</v>
      </c>
      <c r="L15215" s="688">
        <f t="shared" si="975"/>
        <v>4.6049999999999995</v>
      </c>
      <c r="M15215" s="689">
        <f t="shared" si="976"/>
        <v>19871.243800000375</v>
      </c>
      <c r="N15215" s="336"/>
    </row>
    <row r="15216" spans="1:14">
      <c r="A15216" s="336"/>
      <c r="B15216" s="747">
        <v>307915</v>
      </c>
      <c r="C15216" s="747" t="s">
        <v>257</v>
      </c>
      <c r="D15216" s="747">
        <v>0.125</v>
      </c>
      <c r="E15216" s="747">
        <v>52.17</v>
      </c>
      <c r="F15216" s="688">
        <f t="shared" si="973"/>
        <v>6.5212500000000002</v>
      </c>
      <c r="G15216" s="689">
        <f t="shared" si="974"/>
        <v>26375.698749999596</v>
      </c>
      <c r="H15216" s="747">
        <v>307915</v>
      </c>
      <c r="I15216" s="747" t="s">
        <v>257</v>
      </c>
      <c r="J15216" s="747">
        <v>0.125</v>
      </c>
      <c r="K15216" s="747">
        <v>48.15</v>
      </c>
      <c r="L15216" s="688">
        <f t="shared" si="975"/>
        <v>6.0187499999999998</v>
      </c>
      <c r="M15216" s="689">
        <f t="shared" si="976"/>
        <v>26121.604999999552</v>
      </c>
      <c r="N15216" s="336"/>
    </row>
    <row r="15217" spans="1:14">
      <c r="A15217" s="336"/>
      <c r="B15217" s="747">
        <v>307915</v>
      </c>
      <c r="C15217" s="747" t="s">
        <v>258</v>
      </c>
      <c r="D15217" s="747">
        <v>0.125</v>
      </c>
      <c r="E15217" s="747">
        <v>52.85</v>
      </c>
      <c r="F15217" s="688">
        <f t="shared" si="973"/>
        <v>6.6062500000000002</v>
      </c>
      <c r="G15217" s="689">
        <f t="shared" si="974"/>
        <v>26990.427499999478</v>
      </c>
      <c r="H15217" s="747">
        <v>307915</v>
      </c>
      <c r="I15217" s="747" t="s">
        <v>258</v>
      </c>
      <c r="J15217" s="747">
        <v>0.125</v>
      </c>
      <c r="K15217" s="747">
        <v>48.72</v>
      </c>
      <c r="L15217" s="688">
        <f t="shared" si="975"/>
        <v>6.09</v>
      </c>
      <c r="M15217" s="689">
        <f t="shared" si="976"/>
        <v>26729.742499999578</v>
      </c>
      <c r="N15217" s="336"/>
    </row>
    <row r="15218" spans="1:14">
      <c r="A15218" s="336"/>
      <c r="B15218" s="747">
        <v>307915</v>
      </c>
      <c r="C15218" s="747" t="s">
        <v>259</v>
      </c>
      <c r="D15218" s="747">
        <v>0.1</v>
      </c>
      <c r="E15218" s="747">
        <v>53.39</v>
      </c>
      <c r="F15218" s="688">
        <f t="shared" si="973"/>
        <v>5.3390000000000004</v>
      </c>
      <c r="G15218" s="689">
        <f t="shared" si="974"/>
        <v>21985.588000000069</v>
      </c>
      <c r="H15218" s="747">
        <v>307915</v>
      </c>
      <c r="I15218" s="747" t="s">
        <v>259</v>
      </c>
      <c r="J15218" s="747">
        <v>0.1</v>
      </c>
      <c r="K15218" s="747">
        <v>49.18</v>
      </c>
      <c r="L15218" s="688">
        <f t="shared" si="975"/>
        <v>4.9180000000000001</v>
      </c>
      <c r="M15218" s="689">
        <f t="shared" si="976"/>
        <v>21772.930999999993</v>
      </c>
      <c r="N15218" s="336"/>
    </row>
    <row r="15219" spans="1:14">
      <c r="A15219" s="336"/>
      <c r="B15219" s="747">
        <v>307915</v>
      </c>
      <c r="C15219" s="747" t="s">
        <v>260</v>
      </c>
      <c r="D15219" s="747">
        <v>0.1</v>
      </c>
      <c r="E15219" s="747">
        <v>54.52</v>
      </c>
      <c r="F15219" s="688">
        <f t="shared" si="973"/>
        <v>5.4520000000000008</v>
      </c>
      <c r="G15219" s="689">
        <f t="shared" si="974"/>
        <v>26118.135999999617</v>
      </c>
      <c r="H15219" s="747">
        <v>307915</v>
      </c>
      <c r="I15219" s="747" t="s">
        <v>260</v>
      </c>
      <c r="J15219" s="747">
        <v>0.1</v>
      </c>
      <c r="K15219" s="747">
        <v>50.12</v>
      </c>
      <c r="L15219" s="688">
        <f t="shared" si="975"/>
        <v>5.0120000000000005</v>
      </c>
      <c r="M15219" s="689">
        <f t="shared" si="976"/>
        <v>25359.901999999685</v>
      </c>
      <c r="N15219" s="336"/>
    </row>
    <row r="15220" spans="1:14">
      <c r="A15220" s="336"/>
      <c r="B15220" s="747">
        <v>307920</v>
      </c>
      <c r="C15220" s="747" t="s">
        <v>255</v>
      </c>
      <c r="D15220" s="747">
        <v>0.04</v>
      </c>
      <c r="E15220" s="747">
        <v>49.97</v>
      </c>
      <c r="F15220" s="688">
        <f t="shared" si="973"/>
        <v>1.9987999999999999</v>
      </c>
      <c r="G15220" s="689">
        <f t="shared" si="974"/>
        <v>8170.7632000001331</v>
      </c>
      <c r="H15220" s="747">
        <v>307920</v>
      </c>
      <c r="I15220" s="747" t="s">
        <v>255</v>
      </c>
      <c r="J15220" s="747">
        <v>0.04</v>
      </c>
      <c r="K15220" s="747">
        <v>46.05</v>
      </c>
      <c r="L15220" s="688">
        <f t="shared" si="975"/>
        <v>1.8419999999999999</v>
      </c>
      <c r="M15220" s="689">
        <f t="shared" si="976"/>
        <v>8092.1672000001181</v>
      </c>
      <c r="N15220" s="336"/>
    </row>
    <row r="15221" spans="1:14">
      <c r="A15221" s="336"/>
      <c r="B15221" s="747">
        <v>307920</v>
      </c>
      <c r="C15221" s="747" t="s">
        <v>256</v>
      </c>
      <c r="D15221" s="747">
        <v>0.1</v>
      </c>
      <c r="E15221" s="747">
        <v>49.97</v>
      </c>
      <c r="F15221" s="688">
        <f t="shared" si="973"/>
        <v>4.9969999999999999</v>
      </c>
      <c r="G15221" s="689">
        <f t="shared" si="974"/>
        <v>20066.023600000521</v>
      </c>
      <c r="H15221" s="747">
        <v>307920</v>
      </c>
      <c r="I15221" s="747" t="s">
        <v>256</v>
      </c>
      <c r="J15221" s="747">
        <v>0.1</v>
      </c>
      <c r="K15221" s="747">
        <v>46.05</v>
      </c>
      <c r="L15221" s="688">
        <f t="shared" si="975"/>
        <v>4.6049999999999995</v>
      </c>
      <c r="M15221" s="689">
        <f t="shared" si="976"/>
        <v>19875.848800000374</v>
      </c>
      <c r="N15221" s="336"/>
    </row>
    <row r="15222" spans="1:14">
      <c r="A15222" s="336"/>
      <c r="B15222" s="747">
        <v>307920</v>
      </c>
      <c r="C15222" s="747" t="s">
        <v>257</v>
      </c>
      <c r="D15222" s="747">
        <v>0.125</v>
      </c>
      <c r="E15222" s="747">
        <v>52.17</v>
      </c>
      <c r="F15222" s="688">
        <f t="shared" si="973"/>
        <v>6.5212500000000002</v>
      </c>
      <c r="G15222" s="689">
        <f t="shared" si="974"/>
        <v>26382.219999999597</v>
      </c>
      <c r="H15222" s="747">
        <v>307920</v>
      </c>
      <c r="I15222" s="747" t="s">
        <v>257</v>
      </c>
      <c r="J15222" s="747">
        <v>0.125</v>
      </c>
      <c r="K15222" s="747">
        <v>48.15</v>
      </c>
      <c r="L15222" s="688">
        <f t="shared" si="975"/>
        <v>6.0187499999999998</v>
      </c>
      <c r="M15222" s="689">
        <f t="shared" si="976"/>
        <v>26127.623749999551</v>
      </c>
      <c r="N15222" s="336"/>
    </row>
    <row r="15223" spans="1:14">
      <c r="A15223" s="336"/>
      <c r="B15223" s="747">
        <v>307920</v>
      </c>
      <c r="C15223" s="747" t="s">
        <v>258</v>
      </c>
      <c r="D15223" s="747">
        <v>0.125</v>
      </c>
      <c r="E15223" s="747">
        <v>52.85</v>
      </c>
      <c r="F15223" s="688">
        <f t="shared" si="973"/>
        <v>6.6062500000000002</v>
      </c>
      <c r="G15223" s="689">
        <f t="shared" si="974"/>
        <v>26997.033749999478</v>
      </c>
      <c r="H15223" s="747">
        <v>307920</v>
      </c>
      <c r="I15223" s="747" t="s">
        <v>258</v>
      </c>
      <c r="J15223" s="747">
        <v>0.125</v>
      </c>
      <c r="K15223" s="747">
        <v>48.72</v>
      </c>
      <c r="L15223" s="688">
        <f t="shared" si="975"/>
        <v>6.09</v>
      </c>
      <c r="M15223" s="689">
        <f t="shared" si="976"/>
        <v>26735.832499999578</v>
      </c>
      <c r="N15223" s="336"/>
    </row>
    <row r="15224" spans="1:14">
      <c r="A15224" s="336"/>
      <c r="B15224" s="747">
        <v>307920</v>
      </c>
      <c r="C15224" s="747" t="s">
        <v>259</v>
      </c>
      <c r="D15224" s="747">
        <v>0.1</v>
      </c>
      <c r="E15224" s="747">
        <v>53.39</v>
      </c>
      <c r="F15224" s="688">
        <f t="shared" si="973"/>
        <v>5.3390000000000004</v>
      </c>
      <c r="G15224" s="689">
        <f t="shared" si="974"/>
        <v>21990.927000000069</v>
      </c>
      <c r="H15224" s="747">
        <v>307920</v>
      </c>
      <c r="I15224" s="747" t="s">
        <v>259</v>
      </c>
      <c r="J15224" s="747">
        <v>0.1</v>
      </c>
      <c r="K15224" s="747">
        <v>49.18</v>
      </c>
      <c r="L15224" s="688">
        <f t="shared" si="975"/>
        <v>4.9180000000000001</v>
      </c>
      <c r="M15224" s="689">
        <f t="shared" si="976"/>
        <v>21777.848999999995</v>
      </c>
      <c r="N15224" s="336"/>
    </row>
    <row r="15225" spans="1:14">
      <c r="A15225" s="336"/>
      <c r="B15225" s="747">
        <v>307920</v>
      </c>
      <c r="C15225" s="747" t="s">
        <v>260</v>
      </c>
      <c r="D15225" s="747">
        <v>0.1</v>
      </c>
      <c r="E15225" s="747">
        <v>54.52</v>
      </c>
      <c r="F15225" s="688">
        <f t="shared" si="973"/>
        <v>5.4520000000000008</v>
      </c>
      <c r="G15225" s="689">
        <f t="shared" si="974"/>
        <v>26123.587999999618</v>
      </c>
      <c r="H15225" s="747">
        <v>307920</v>
      </c>
      <c r="I15225" s="747" t="s">
        <v>260</v>
      </c>
      <c r="J15225" s="747">
        <v>0.1</v>
      </c>
      <c r="K15225" s="747">
        <v>50.12</v>
      </c>
      <c r="L15225" s="688">
        <f t="shared" si="975"/>
        <v>5.0120000000000005</v>
      </c>
      <c r="M15225" s="689">
        <f t="shared" si="976"/>
        <v>25364.913999999684</v>
      </c>
      <c r="N15225" s="336"/>
    </row>
    <row r="15226" spans="1:14">
      <c r="A15226" s="336"/>
      <c r="B15226" s="747">
        <v>307928.46100000001</v>
      </c>
      <c r="C15226" s="747" t="s">
        <v>255</v>
      </c>
      <c r="D15226" s="747">
        <v>0.04</v>
      </c>
      <c r="E15226" s="747">
        <v>84.56</v>
      </c>
      <c r="F15226" s="688">
        <f t="shared" si="973"/>
        <v>3.3824000000000001</v>
      </c>
      <c r="G15226" s="689">
        <f t="shared" si="974"/>
        <v>8174.1456000001335</v>
      </c>
      <c r="H15226" s="747">
        <v>307928.46100000001</v>
      </c>
      <c r="I15226" s="747" t="s">
        <v>255</v>
      </c>
      <c r="J15226" s="747">
        <v>0.04</v>
      </c>
      <c r="K15226" s="747">
        <v>77.930000000000007</v>
      </c>
      <c r="L15226" s="688">
        <f t="shared" si="975"/>
        <v>3.1172000000000004</v>
      </c>
      <c r="M15226" s="689">
        <f t="shared" si="976"/>
        <v>8095.2844000001178</v>
      </c>
      <c r="N15226" s="336"/>
    </row>
    <row r="15227" spans="1:14">
      <c r="A15227" s="336"/>
      <c r="B15227" s="747">
        <v>307928.46100000001</v>
      </c>
      <c r="C15227" s="747" t="s">
        <v>256</v>
      </c>
      <c r="D15227" s="747">
        <v>0.1</v>
      </c>
      <c r="E15227" s="747">
        <v>84.56</v>
      </c>
      <c r="F15227" s="688">
        <f t="shared" si="973"/>
        <v>8.4560000000000013</v>
      </c>
      <c r="G15227" s="689">
        <f t="shared" si="974"/>
        <v>20074.479600000519</v>
      </c>
      <c r="H15227" s="747">
        <v>307928.46100000001</v>
      </c>
      <c r="I15227" s="747" t="s">
        <v>256</v>
      </c>
      <c r="J15227" s="747">
        <v>0.1</v>
      </c>
      <c r="K15227" s="747">
        <v>77.930000000000007</v>
      </c>
      <c r="L15227" s="688">
        <f t="shared" si="975"/>
        <v>7.793000000000001</v>
      </c>
      <c r="M15227" s="689">
        <f t="shared" si="976"/>
        <v>19883.641800000376</v>
      </c>
      <c r="N15227" s="336"/>
    </row>
    <row r="15228" spans="1:14">
      <c r="A15228" s="336"/>
      <c r="B15228" s="747">
        <v>307928.46100000001</v>
      </c>
      <c r="C15228" s="747" t="s">
        <v>257</v>
      </c>
      <c r="D15228" s="747">
        <v>0.125</v>
      </c>
      <c r="E15228" s="747">
        <v>88.29</v>
      </c>
      <c r="F15228" s="688">
        <f t="shared" si="973"/>
        <v>11.036250000000001</v>
      </c>
      <c r="G15228" s="689">
        <f t="shared" si="974"/>
        <v>26393.256249999598</v>
      </c>
      <c r="H15228" s="747">
        <v>307928.46100000001</v>
      </c>
      <c r="I15228" s="747" t="s">
        <v>257</v>
      </c>
      <c r="J15228" s="747">
        <v>0.125</v>
      </c>
      <c r="K15228" s="747">
        <v>81.48</v>
      </c>
      <c r="L15228" s="688">
        <f t="shared" si="975"/>
        <v>10.185</v>
      </c>
      <c r="M15228" s="689">
        <f t="shared" si="976"/>
        <v>26137.808749999553</v>
      </c>
      <c r="N15228" s="336"/>
    </row>
    <row r="15229" spans="1:14">
      <c r="A15229" s="336"/>
      <c r="B15229" s="747">
        <v>307928.46100000001</v>
      </c>
      <c r="C15229" s="747" t="s">
        <v>258</v>
      </c>
      <c r="D15229" s="747">
        <v>0.125</v>
      </c>
      <c r="E15229" s="747">
        <v>89.43</v>
      </c>
      <c r="F15229" s="688">
        <f t="shared" si="973"/>
        <v>11.178750000000001</v>
      </c>
      <c r="G15229" s="689">
        <f t="shared" si="974"/>
        <v>27008.212499999478</v>
      </c>
      <c r="H15229" s="747">
        <v>307928.46100000001</v>
      </c>
      <c r="I15229" s="747" t="s">
        <v>258</v>
      </c>
      <c r="J15229" s="747">
        <v>0.125</v>
      </c>
      <c r="K15229" s="747">
        <v>82.45</v>
      </c>
      <c r="L15229" s="688">
        <f t="shared" si="975"/>
        <v>10.30625</v>
      </c>
      <c r="M15229" s="689">
        <f t="shared" si="976"/>
        <v>26746.13874999958</v>
      </c>
      <c r="N15229" s="336"/>
    </row>
    <row r="15230" spans="1:14">
      <c r="A15230" s="336"/>
      <c r="B15230" s="747">
        <v>307928.46100000001</v>
      </c>
      <c r="C15230" s="747" t="s">
        <v>259</v>
      </c>
      <c r="D15230" s="747">
        <v>0.1</v>
      </c>
      <c r="E15230" s="747">
        <v>90.35</v>
      </c>
      <c r="F15230" s="688">
        <f t="shared" si="973"/>
        <v>9.0350000000000001</v>
      </c>
      <c r="G15230" s="689">
        <f t="shared" si="974"/>
        <v>21999.962000000069</v>
      </c>
      <c r="H15230" s="747">
        <v>307928.46100000001</v>
      </c>
      <c r="I15230" s="747" t="s">
        <v>259</v>
      </c>
      <c r="J15230" s="747">
        <v>0.1</v>
      </c>
      <c r="K15230" s="747">
        <v>83.23</v>
      </c>
      <c r="L15230" s="688">
        <f t="shared" si="975"/>
        <v>8.3230000000000004</v>
      </c>
      <c r="M15230" s="689">
        <f t="shared" si="976"/>
        <v>21786.171999999995</v>
      </c>
      <c r="N15230" s="336"/>
    </row>
    <row r="15231" spans="1:14">
      <c r="A15231" s="336"/>
      <c r="B15231" s="747">
        <v>307928.46100000001</v>
      </c>
      <c r="C15231" s="747" t="s">
        <v>260</v>
      </c>
      <c r="D15231" s="747">
        <v>0.1</v>
      </c>
      <c r="E15231" s="747">
        <v>92.25</v>
      </c>
      <c r="F15231" s="688">
        <f t="shared" si="973"/>
        <v>9.2249999999999996</v>
      </c>
      <c r="G15231" s="689">
        <f t="shared" si="974"/>
        <v>26132.812999999616</v>
      </c>
      <c r="H15231" s="747">
        <v>307928.46100000001</v>
      </c>
      <c r="I15231" s="747" t="s">
        <v>260</v>
      </c>
      <c r="J15231" s="747">
        <v>0.1</v>
      </c>
      <c r="K15231" s="747">
        <v>84.81</v>
      </c>
      <c r="L15231" s="688">
        <f t="shared" si="975"/>
        <v>8.4809999999999999</v>
      </c>
      <c r="M15231" s="689">
        <f t="shared" si="976"/>
        <v>25373.394999999684</v>
      </c>
      <c r="N15231" s="336"/>
    </row>
    <row r="15232" spans="1:14">
      <c r="A15232" s="336"/>
      <c r="B15232" s="747">
        <v>307930</v>
      </c>
      <c r="C15232" s="747" t="s">
        <v>255</v>
      </c>
      <c r="D15232" s="747">
        <v>0.04</v>
      </c>
      <c r="E15232" s="747">
        <v>15.36</v>
      </c>
      <c r="F15232" s="688">
        <f t="shared" ref="F15232:F15295" si="977">D15232*E15232</f>
        <v>0.61439999999999995</v>
      </c>
      <c r="G15232" s="689">
        <f t="shared" ref="G15232:G15295" si="978">G15226+F15232</f>
        <v>8174.7600000001339</v>
      </c>
      <c r="H15232" s="747">
        <v>307930</v>
      </c>
      <c r="I15232" s="747" t="s">
        <v>255</v>
      </c>
      <c r="J15232" s="747">
        <v>0.04</v>
      </c>
      <c r="K15232" s="747">
        <v>14.17</v>
      </c>
      <c r="L15232" s="688">
        <f t="shared" ref="L15232:L15295" si="979">J15232*K15232</f>
        <v>0.56679999999999997</v>
      </c>
      <c r="M15232" s="689">
        <f t="shared" ref="M15232:M15295" si="980">M15226+L15232</f>
        <v>8095.8512000001174</v>
      </c>
      <c r="N15232" s="336"/>
    </row>
    <row r="15233" spans="1:14">
      <c r="A15233" s="336"/>
      <c r="B15233" s="747">
        <v>307930</v>
      </c>
      <c r="C15233" s="747" t="s">
        <v>256</v>
      </c>
      <c r="D15233" s="747">
        <v>0.1</v>
      </c>
      <c r="E15233" s="747">
        <v>15.36</v>
      </c>
      <c r="F15233" s="688">
        <f t="shared" si="977"/>
        <v>1.536</v>
      </c>
      <c r="G15233" s="689">
        <f t="shared" si="978"/>
        <v>20076.015600000519</v>
      </c>
      <c r="H15233" s="747">
        <v>307930</v>
      </c>
      <c r="I15233" s="747" t="s">
        <v>256</v>
      </c>
      <c r="J15233" s="747">
        <v>0.1</v>
      </c>
      <c r="K15233" s="747">
        <v>14.17</v>
      </c>
      <c r="L15233" s="688">
        <f t="shared" si="979"/>
        <v>1.417</v>
      </c>
      <c r="M15233" s="689">
        <f t="shared" si="980"/>
        <v>19885.058800000377</v>
      </c>
      <c r="N15233" s="336"/>
    </row>
    <row r="15234" spans="1:14">
      <c r="A15234" s="336"/>
      <c r="B15234" s="747">
        <v>307930</v>
      </c>
      <c r="C15234" s="747" t="s">
        <v>257</v>
      </c>
      <c r="D15234" s="747">
        <v>0.125</v>
      </c>
      <c r="E15234" s="747">
        <v>16.04</v>
      </c>
      <c r="F15234" s="688">
        <f t="shared" si="977"/>
        <v>2.0049999999999999</v>
      </c>
      <c r="G15234" s="689">
        <f t="shared" si="978"/>
        <v>26395.261249999599</v>
      </c>
      <c r="H15234" s="747">
        <v>307930</v>
      </c>
      <c r="I15234" s="747" t="s">
        <v>257</v>
      </c>
      <c r="J15234" s="747">
        <v>0.125</v>
      </c>
      <c r="K15234" s="747">
        <v>14.82</v>
      </c>
      <c r="L15234" s="688">
        <f t="shared" si="979"/>
        <v>1.8525</v>
      </c>
      <c r="M15234" s="689">
        <f t="shared" si="980"/>
        <v>26139.661249999554</v>
      </c>
      <c r="N15234" s="336"/>
    </row>
    <row r="15235" spans="1:14">
      <c r="A15235" s="336"/>
      <c r="B15235" s="747">
        <v>307930</v>
      </c>
      <c r="C15235" s="747" t="s">
        <v>258</v>
      </c>
      <c r="D15235" s="747">
        <v>0.125</v>
      </c>
      <c r="E15235" s="747">
        <v>16.25</v>
      </c>
      <c r="F15235" s="688">
        <f t="shared" si="977"/>
        <v>2.03125</v>
      </c>
      <c r="G15235" s="689">
        <f t="shared" si="978"/>
        <v>27010.243749999478</v>
      </c>
      <c r="H15235" s="747">
        <v>307930</v>
      </c>
      <c r="I15235" s="747" t="s">
        <v>258</v>
      </c>
      <c r="J15235" s="747">
        <v>0.125</v>
      </c>
      <c r="K15235" s="747">
        <v>14.99</v>
      </c>
      <c r="L15235" s="688">
        <f t="shared" si="979"/>
        <v>1.87375</v>
      </c>
      <c r="M15235" s="689">
        <f t="shared" si="980"/>
        <v>26748.012499999579</v>
      </c>
      <c r="N15235" s="336"/>
    </row>
    <row r="15236" spans="1:14">
      <c r="A15236" s="336"/>
      <c r="B15236" s="747">
        <v>307930</v>
      </c>
      <c r="C15236" s="747" t="s">
        <v>259</v>
      </c>
      <c r="D15236" s="747">
        <v>0.1</v>
      </c>
      <c r="E15236" s="747">
        <v>16.41</v>
      </c>
      <c r="F15236" s="688">
        <f t="shared" si="977"/>
        <v>1.641</v>
      </c>
      <c r="G15236" s="689">
        <f t="shared" si="978"/>
        <v>22001.603000000068</v>
      </c>
      <c r="H15236" s="747">
        <v>307930</v>
      </c>
      <c r="I15236" s="747" t="s">
        <v>259</v>
      </c>
      <c r="J15236" s="747">
        <v>0.1</v>
      </c>
      <c r="K15236" s="747">
        <v>15.14</v>
      </c>
      <c r="L15236" s="688">
        <f t="shared" si="979"/>
        <v>1.5140000000000002</v>
      </c>
      <c r="M15236" s="689">
        <f t="shared" si="980"/>
        <v>21787.685999999994</v>
      </c>
      <c r="N15236" s="336"/>
    </row>
    <row r="15237" spans="1:14">
      <c r="A15237" s="336"/>
      <c r="B15237" s="747">
        <v>307930</v>
      </c>
      <c r="C15237" s="747" t="s">
        <v>260</v>
      </c>
      <c r="D15237" s="747">
        <v>0.1</v>
      </c>
      <c r="E15237" s="747">
        <v>16.760000000000002</v>
      </c>
      <c r="F15237" s="688">
        <f t="shared" si="977"/>
        <v>1.6760000000000002</v>
      </c>
      <c r="G15237" s="689">
        <f t="shared" si="978"/>
        <v>26134.488999999616</v>
      </c>
      <c r="H15237" s="747">
        <v>307930</v>
      </c>
      <c r="I15237" s="747" t="s">
        <v>260</v>
      </c>
      <c r="J15237" s="747">
        <v>0.1</v>
      </c>
      <c r="K15237" s="747">
        <v>15.43</v>
      </c>
      <c r="L15237" s="688">
        <f t="shared" si="979"/>
        <v>1.5430000000000001</v>
      </c>
      <c r="M15237" s="689">
        <f t="shared" si="980"/>
        <v>25374.937999999685</v>
      </c>
      <c r="N15237" s="336"/>
    </row>
    <row r="15238" spans="1:14">
      <c r="A15238" s="336"/>
      <c r="B15238" s="747">
        <v>307939.35600000003</v>
      </c>
      <c r="C15238" s="747" t="s">
        <v>255</v>
      </c>
      <c r="D15238" s="747">
        <v>0.04</v>
      </c>
      <c r="E15238" s="747">
        <v>92.51</v>
      </c>
      <c r="F15238" s="688">
        <f t="shared" si="977"/>
        <v>3.7004000000000001</v>
      </c>
      <c r="G15238" s="689">
        <f t="shared" si="978"/>
        <v>8178.4604000001336</v>
      </c>
      <c r="H15238" s="747">
        <v>307939.35600000003</v>
      </c>
      <c r="I15238" s="747" t="s">
        <v>255</v>
      </c>
      <c r="J15238" s="747">
        <v>0.04</v>
      </c>
      <c r="K15238" s="747">
        <v>86.01</v>
      </c>
      <c r="L15238" s="688">
        <f t="shared" si="979"/>
        <v>3.4404000000000003</v>
      </c>
      <c r="M15238" s="689">
        <f t="shared" si="980"/>
        <v>8099.2916000001178</v>
      </c>
      <c r="N15238" s="336"/>
    </row>
    <row r="15239" spans="1:14">
      <c r="A15239" s="336"/>
      <c r="B15239" s="747">
        <v>307939.35600000003</v>
      </c>
      <c r="C15239" s="747" t="s">
        <v>256</v>
      </c>
      <c r="D15239" s="747">
        <v>0.1</v>
      </c>
      <c r="E15239" s="747">
        <v>92.51</v>
      </c>
      <c r="F15239" s="688">
        <f t="shared" si="977"/>
        <v>9.2510000000000012</v>
      </c>
      <c r="G15239" s="689">
        <f t="shared" si="978"/>
        <v>20085.266600000519</v>
      </c>
      <c r="H15239" s="747">
        <v>307939.35600000003</v>
      </c>
      <c r="I15239" s="747" t="s">
        <v>256</v>
      </c>
      <c r="J15239" s="747">
        <v>0.1</v>
      </c>
      <c r="K15239" s="747">
        <v>86.01</v>
      </c>
      <c r="L15239" s="688">
        <f t="shared" si="979"/>
        <v>8.6010000000000009</v>
      </c>
      <c r="M15239" s="689">
        <f t="shared" si="980"/>
        <v>19893.659800000376</v>
      </c>
      <c r="N15239" s="336"/>
    </row>
    <row r="15240" spans="1:14">
      <c r="A15240" s="336"/>
      <c r="B15240" s="747">
        <v>307939.35600000003</v>
      </c>
      <c r="C15240" s="747" t="s">
        <v>257</v>
      </c>
      <c r="D15240" s="747">
        <v>0.125</v>
      </c>
      <c r="E15240" s="747">
        <v>96.61</v>
      </c>
      <c r="F15240" s="688">
        <f t="shared" si="977"/>
        <v>12.07625</v>
      </c>
      <c r="G15240" s="689">
        <f t="shared" si="978"/>
        <v>26407.337499999598</v>
      </c>
      <c r="H15240" s="747">
        <v>307939.35600000003</v>
      </c>
      <c r="I15240" s="747" t="s">
        <v>257</v>
      </c>
      <c r="J15240" s="747">
        <v>0.125</v>
      </c>
      <c r="K15240" s="747">
        <v>89.94</v>
      </c>
      <c r="L15240" s="688">
        <f t="shared" si="979"/>
        <v>11.2425</v>
      </c>
      <c r="M15240" s="689">
        <f t="shared" si="980"/>
        <v>26150.903749999554</v>
      </c>
      <c r="N15240" s="336"/>
    </row>
    <row r="15241" spans="1:14">
      <c r="A15241" s="336"/>
      <c r="B15241" s="747">
        <v>307939.35600000003</v>
      </c>
      <c r="C15241" s="747" t="s">
        <v>258</v>
      </c>
      <c r="D15241" s="747">
        <v>0.125</v>
      </c>
      <c r="E15241" s="747">
        <v>97.87</v>
      </c>
      <c r="F15241" s="688">
        <f t="shared" si="977"/>
        <v>12.233750000000001</v>
      </c>
      <c r="G15241" s="689">
        <f t="shared" si="978"/>
        <v>27022.477499999477</v>
      </c>
      <c r="H15241" s="747">
        <v>307939.35600000003</v>
      </c>
      <c r="I15241" s="747" t="s">
        <v>258</v>
      </c>
      <c r="J15241" s="747">
        <v>0.125</v>
      </c>
      <c r="K15241" s="747">
        <v>91.03</v>
      </c>
      <c r="L15241" s="688">
        <f t="shared" si="979"/>
        <v>11.37875</v>
      </c>
      <c r="M15241" s="689">
        <f t="shared" si="980"/>
        <v>26759.391249999579</v>
      </c>
      <c r="N15241" s="336"/>
    </row>
    <row r="15242" spans="1:14">
      <c r="A15242" s="336"/>
      <c r="B15242" s="747">
        <v>307939.35600000003</v>
      </c>
      <c r="C15242" s="747" t="s">
        <v>259</v>
      </c>
      <c r="D15242" s="747">
        <v>0.1</v>
      </c>
      <c r="E15242" s="747">
        <v>98.87</v>
      </c>
      <c r="F15242" s="688">
        <f t="shared" si="977"/>
        <v>9.8870000000000005</v>
      </c>
      <c r="G15242" s="689">
        <f t="shared" si="978"/>
        <v>22011.490000000067</v>
      </c>
      <c r="H15242" s="747">
        <v>307939.35600000003</v>
      </c>
      <c r="I15242" s="747" t="s">
        <v>259</v>
      </c>
      <c r="J15242" s="747">
        <v>0.1</v>
      </c>
      <c r="K15242" s="747">
        <v>91.9</v>
      </c>
      <c r="L15242" s="688">
        <f t="shared" si="979"/>
        <v>9.1900000000000013</v>
      </c>
      <c r="M15242" s="689">
        <f t="shared" si="980"/>
        <v>21796.875999999993</v>
      </c>
      <c r="N15242" s="336"/>
    </row>
    <row r="15243" spans="1:14">
      <c r="A15243" s="336"/>
      <c r="B15243" s="747">
        <v>307939.35600000003</v>
      </c>
      <c r="C15243" s="747" t="s">
        <v>260</v>
      </c>
      <c r="D15243" s="747">
        <v>0.1</v>
      </c>
      <c r="E15243" s="747">
        <v>100.96</v>
      </c>
      <c r="F15243" s="688">
        <f t="shared" si="977"/>
        <v>10.096</v>
      </c>
      <c r="G15243" s="689">
        <f t="shared" si="978"/>
        <v>26144.584999999617</v>
      </c>
      <c r="H15243" s="747">
        <v>307939.35600000003</v>
      </c>
      <c r="I15243" s="747" t="s">
        <v>260</v>
      </c>
      <c r="J15243" s="747">
        <v>0.1</v>
      </c>
      <c r="K15243" s="747">
        <v>93.67</v>
      </c>
      <c r="L15243" s="688">
        <f t="shared" si="979"/>
        <v>9.3670000000000009</v>
      </c>
      <c r="M15243" s="689">
        <f t="shared" si="980"/>
        <v>25384.304999999684</v>
      </c>
      <c r="N15243" s="336"/>
    </row>
    <row r="15244" spans="1:14">
      <c r="A15244" s="336"/>
      <c r="B15244" s="747">
        <v>307940</v>
      </c>
      <c r="C15244" s="747" t="s">
        <v>255</v>
      </c>
      <c r="D15244" s="747">
        <v>0.04</v>
      </c>
      <c r="E15244" s="747">
        <v>6.31</v>
      </c>
      <c r="F15244" s="688">
        <f t="shared" si="977"/>
        <v>0.25240000000000001</v>
      </c>
      <c r="G15244" s="689">
        <f t="shared" si="978"/>
        <v>8178.7128000001339</v>
      </c>
      <c r="H15244" s="747">
        <v>307940</v>
      </c>
      <c r="I15244" s="747" t="s">
        <v>255</v>
      </c>
      <c r="J15244" s="747">
        <v>0.04</v>
      </c>
      <c r="K15244" s="747">
        <v>5.91</v>
      </c>
      <c r="L15244" s="688">
        <f t="shared" si="979"/>
        <v>0.2364</v>
      </c>
      <c r="M15244" s="689">
        <f t="shared" si="980"/>
        <v>8099.5280000001176</v>
      </c>
      <c r="N15244" s="336"/>
    </row>
    <row r="15245" spans="1:14">
      <c r="A15245" s="336"/>
      <c r="B15245" s="747">
        <v>307940</v>
      </c>
      <c r="C15245" s="747" t="s">
        <v>256</v>
      </c>
      <c r="D15245" s="747">
        <v>0.1</v>
      </c>
      <c r="E15245" s="747">
        <v>6.31</v>
      </c>
      <c r="F15245" s="688">
        <f t="shared" si="977"/>
        <v>0.63100000000000001</v>
      </c>
      <c r="G15245" s="689">
        <f t="shared" si="978"/>
        <v>20085.89760000052</v>
      </c>
      <c r="H15245" s="747">
        <v>307940</v>
      </c>
      <c r="I15245" s="747" t="s">
        <v>256</v>
      </c>
      <c r="J15245" s="747">
        <v>0.1</v>
      </c>
      <c r="K15245" s="747">
        <v>5.91</v>
      </c>
      <c r="L15245" s="688">
        <f t="shared" si="979"/>
        <v>0.59100000000000008</v>
      </c>
      <c r="M15245" s="689">
        <f t="shared" si="980"/>
        <v>19894.250800000376</v>
      </c>
      <c r="N15245" s="336"/>
    </row>
    <row r="15246" spans="1:14">
      <c r="A15246" s="336"/>
      <c r="B15246" s="747">
        <v>307940</v>
      </c>
      <c r="C15246" s="747" t="s">
        <v>257</v>
      </c>
      <c r="D15246" s="747">
        <v>0.125</v>
      </c>
      <c r="E15246" s="747">
        <v>6.59</v>
      </c>
      <c r="F15246" s="688">
        <f t="shared" si="977"/>
        <v>0.82374999999999998</v>
      </c>
      <c r="G15246" s="689">
        <f t="shared" si="978"/>
        <v>26408.161249999597</v>
      </c>
      <c r="H15246" s="747">
        <v>307940</v>
      </c>
      <c r="I15246" s="747" t="s">
        <v>257</v>
      </c>
      <c r="J15246" s="747">
        <v>0.125</v>
      </c>
      <c r="K15246" s="747">
        <v>6.18</v>
      </c>
      <c r="L15246" s="688">
        <f t="shared" si="979"/>
        <v>0.77249999999999996</v>
      </c>
      <c r="M15246" s="689">
        <f t="shared" si="980"/>
        <v>26151.676249999553</v>
      </c>
      <c r="N15246" s="336"/>
    </row>
    <row r="15247" spans="1:14">
      <c r="A15247" s="336"/>
      <c r="B15247" s="747">
        <v>307940</v>
      </c>
      <c r="C15247" s="747" t="s">
        <v>258</v>
      </c>
      <c r="D15247" s="747">
        <v>0.125</v>
      </c>
      <c r="E15247" s="747">
        <v>6.68</v>
      </c>
      <c r="F15247" s="688">
        <f t="shared" si="977"/>
        <v>0.83499999999999996</v>
      </c>
      <c r="G15247" s="689">
        <f t="shared" si="978"/>
        <v>27023.312499999476</v>
      </c>
      <c r="H15247" s="747">
        <v>307940</v>
      </c>
      <c r="I15247" s="747" t="s">
        <v>258</v>
      </c>
      <c r="J15247" s="747">
        <v>0.125</v>
      </c>
      <c r="K15247" s="747">
        <v>6.26</v>
      </c>
      <c r="L15247" s="688">
        <f t="shared" si="979"/>
        <v>0.78249999999999997</v>
      </c>
      <c r="M15247" s="689">
        <f t="shared" si="980"/>
        <v>26760.17374999958</v>
      </c>
      <c r="N15247" s="336"/>
    </row>
    <row r="15248" spans="1:14">
      <c r="A15248" s="336"/>
      <c r="B15248" s="747">
        <v>307940</v>
      </c>
      <c r="C15248" s="747" t="s">
        <v>259</v>
      </c>
      <c r="D15248" s="747">
        <v>0.1</v>
      </c>
      <c r="E15248" s="747">
        <v>6.75</v>
      </c>
      <c r="F15248" s="688">
        <f t="shared" si="977"/>
        <v>0.67500000000000004</v>
      </c>
      <c r="G15248" s="689">
        <f t="shared" si="978"/>
        <v>22012.165000000066</v>
      </c>
      <c r="H15248" s="747">
        <v>307940</v>
      </c>
      <c r="I15248" s="747" t="s">
        <v>259</v>
      </c>
      <c r="J15248" s="747">
        <v>0.1</v>
      </c>
      <c r="K15248" s="747">
        <v>6.32</v>
      </c>
      <c r="L15248" s="688">
        <f t="shared" si="979"/>
        <v>0.63200000000000012</v>
      </c>
      <c r="M15248" s="689">
        <f t="shared" si="980"/>
        <v>21797.507999999994</v>
      </c>
      <c r="N15248" s="336"/>
    </row>
    <row r="15249" spans="1:14">
      <c r="A15249" s="336"/>
      <c r="B15249" s="747">
        <v>307940</v>
      </c>
      <c r="C15249" s="747" t="s">
        <v>260</v>
      </c>
      <c r="D15249" s="747">
        <v>0.1</v>
      </c>
      <c r="E15249" s="747">
        <v>6.89</v>
      </c>
      <c r="F15249" s="688">
        <f t="shared" si="977"/>
        <v>0.68900000000000006</v>
      </c>
      <c r="G15249" s="689">
        <f t="shared" si="978"/>
        <v>26145.273999999616</v>
      </c>
      <c r="H15249" s="747">
        <v>307940</v>
      </c>
      <c r="I15249" s="747" t="s">
        <v>260</v>
      </c>
      <c r="J15249" s="747">
        <v>0.1</v>
      </c>
      <c r="K15249" s="747">
        <v>6.44</v>
      </c>
      <c r="L15249" s="688">
        <f t="shared" si="979"/>
        <v>0.64400000000000013</v>
      </c>
      <c r="M15249" s="689">
        <f t="shared" si="980"/>
        <v>25384.948999999684</v>
      </c>
      <c r="N15249" s="336"/>
    </row>
    <row r="15250" spans="1:14">
      <c r="A15250" s="336"/>
      <c r="B15250" s="747">
        <v>307950</v>
      </c>
      <c r="C15250" s="747" t="s">
        <v>255</v>
      </c>
      <c r="D15250" s="747">
        <v>0.04</v>
      </c>
      <c r="E15250" s="747">
        <v>97.12</v>
      </c>
      <c r="F15250" s="688">
        <f t="shared" si="977"/>
        <v>3.8848000000000003</v>
      </c>
      <c r="G15250" s="689">
        <f t="shared" si="978"/>
        <v>8182.5976000001338</v>
      </c>
      <c r="H15250" s="747">
        <v>307950</v>
      </c>
      <c r="I15250" s="747" t="s">
        <v>255</v>
      </c>
      <c r="J15250" s="747">
        <v>0.04</v>
      </c>
      <c r="K15250" s="747">
        <v>91.62</v>
      </c>
      <c r="L15250" s="688">
        <f t="shared" si="979"/>
        <v>3.6648000000000001</v>
      </c>
      <c r="M15250" s="689">
        <f t="shared" si="980"/>
        <v>8103.1928000001171</v>
      </c>
      <c r="N15250" s="336"/>
    </row>
    <row r="15251" spans="1:14">
      <c r="A15251" s="336"/>
      <c r="B15251" s="747">
        <v>307950</v>
      </c>
      <c r="C15251" s="747" t="s">
        <v>256</v>
      </c>
      <c r="D15251" s="747">
        <v>0.1</v>
      </c>
      <c r="E15251" s="747">
        <v>97.12</v>
      </c>
      <c r="F15251" s="688">
        <f t="shared" si="977"/>
        <v>9.7120000000000015</v>
      </c>
      <c r="G15251" s="689">
        <f t="shared" si="978"/>
        <v>20095.60960000052</v>
      </c>
      <c r="H15251" s="747">
        <v>307950</v>
      </c>
      <c r="I15251" s="747" t="s">
        <v>256</v>
      </c>
      <c r="J15251" s="747">
        <v>0.1</v>
      </c>
      <c r="K15251" s="747">
        <v>91.62</v>
      </c>
      <c r="L15251" s="688">
        <f t="shared" si="979"/>
        <v>9.1620000000000008</v>
      </c>
      <c r="M15251" s="689">
        <f t="shared" si="980"/>
        <v>19903.412800000377</v>
      </c>
      <c r="N15251" s="336"/>
    </row>
    <row r="15252" spans="1:14">
      <c r="A15252" s="336"/>
      <c r="B15252" s="747">
        <v>307950</v>
      </c>
      <c r="C15252" s="747" t="s">
        <v>257</v>
      </c>
      <c r="D15252" s="747">
        <v>0.125</v>
      </c>
      <c r="E15252" s="747">
        <v>101.49</v>
      </c>
      <c r="F15252" s="688">
        <f t="shared" si="977"/>
        <v>12.686249999999999</v>
      </c>
      <c r="G15252" s="689">
        <f t="shared" si="978"/>
        <v>26420.847499999596</v>
      </c>
      <c r="H15252" s="747">
        <v>307950</v>
      </c>
      <c r="I15252" s="747" t="s">
        <v>257</v>
      </c>
      <c r="J15252" s="747">
        <v>0.125</v>
      </c>
      <c r="K15252" s="747">
        <v>95.85</v>
      </c>
      <c r="L15252" s="688">
        <f t="shared" si="979"/>
        <v>11.981249999999999</v>
      </c>
      <c r="M15252" s="689">
        <f t="shared" si="980"/>
        <v>26163.657499999554</v>
      </c>
      <c r="N15252" s="336"/>
    </row>
    <row r="15253" spans="1:14">
      <c r="A15253" s="336"/>
      <c r="B15253" s="747">
        <v>307950</v>
      </c>
      <c r="C15253" s="747" t="s">
        <v>258</v>
      </c>
      <c r="D15253" s="747">
        <v>0.125</v>
      </c>
      <c r="E15253" s="747">
        <v>102.81</v>
      </c>
      <c r="F15253" s="688">
        <f t="shared" si="977"/>
        <v>12.85125</v>
      </c>
      <c r="G15253" s="689">
        <f t="shared" si="978"/>
        <v>27036.163749999476</v>
      </c>
      <c r="H15253" s="747">
        <v>307950</v>
      </c>
      <c r="I15253" s="747" t="s">
        <v>258</v>
      </c>
      <c r="J15253" s="747">
        <v>0.125</v>
      </c>
      <c r="K15253" s="747">
        <v>97.02</v>
      </c>
      <c r="L15253" s="688">
        <f t="shared" si="979"/>
        <v>12.1275</v>
      </c>
      <c r="M15253" s="689">
        <f t="shared" si="980"/>
        <v>26772.301249999578</v>
      </c>
      <c r="N15253" s="336"/>
    </row>
    <row r="15254" spans="1:14">
      <c r="A15254" s="336"/>
      <c r="B15254" s="747">
        <v>307950</v>
      </c>
      <c r="C15254" s="747" t="s">
        <v>259</v>
      </c>
      <c r="D15254" s="747">
        <v>0.1</v>
      </c>
      <c r="E15254" s="747">
        <v>103.87</v>
      </c>
      <c r="F15254" s="688">
        <f t="shared" si="977"/>
        <v>10.387</v>
      </c>
      <c r="G15254" s="689">
        <f t="shared" si="978"/>
        <v>22022.552000000065</v>
      </c>
      <c r="H15254" s="747">
        <v>307950</v>
      </c>
      <c r="I15254" s="747" t="s">
        <v>259</v>
      </c>
      <c r="J15254" s="747">
        <v>0.1</v>
      </c>
      <c r="K15254" s="747">
        <v>97.97</v>
      </c>
      <c r="L15254" s="688">
        <f t="shared" si="979"/>
        <v>9.7970000000000006</v>
      </c>
      <c r="M15254" s="689">
        <f t="shared" si="980"/>
        <v>21807.304999999993</v>
      </c>
      <c r="N15254" s="336"/>
    </row>
    <row r="15255" spans="1:14">
      <c r="A15255" s="336"/>
      <c r="B15255" s="747">
        <v>307950</v>
      </c>
      <c r="C15255" s="747" t="s">
        <v>260</v>
      </c>
      <c r="D15255" s="747">
        <v>0.1</v>
      </c>
      <c r="E15255" s="747">
        <v>106.07</v>
      </c>
      <c r="F15255" s="688">
        <f t="shared" si="977"/>
        <v>10.606999999999999</v>
      </c>
      <c r="G15255" s="689">
        <f t="shared" si="978"/>
        <v>26155.880999999616</v>
      </c>
      <c r="H15255" s="747">
        <v>307950</v>
      </c>
      <c r="I15255" s="747" t="s">
        <v>260</v>
      </c>
      <c r="J15255" s="747">
        <v>0.1</v>
      </c>
      <c r="K15255" s="747">
        <v>99.9</v>
      </c>
      <c r="L15255" s="688">
        <f t="shared" si="979"/>
        <v>9.990000000000002</v>
      </c>
      <c r="M15255" s="689">
        <f t="shared" si="980"/>
        <v>25394.938999999686</v>
      </c>
      <c r="N15255" s="336"/>
    </row>
    <row r="15256" spans="1:14">
      <c r="A15256" s="336"/>
      <c r="B15256" s="747">
        <v>307960</v>
      </c>
      <c r="C15256" s="747" t="s">
        <v>255</v>
      </c>
      <c r="D15256" s="747">
        <v>0.04</v>
      </c>
      <c r="E15256" s="747">
        <v>95.44</v>
      </c>
      <c r="F15256" s="688">
        <f t="shared" si="977"/>
        <v>3.8176000000000001</v>
      </c>
      <c r="G15256" s="689">
        <f t="shared" si="978"/>
        <v>8186.4152000001341</v>
      </c>
      <c r="H15256" s="747">
        <v>307960</v>
      </c>
      <c r="I15256" s="747" t="s">
        <v>255</v>
      </c>
      <c r="J15256" s="747">
        <v>0.04</v>
      </c>
      <c r="K15256" s="747">
        <v>91.3</v>
      </c>
      <c r="L15256" s="688">
        <f t="shared" si="979"/>
        <v>3.6520000000000001</v>
      </c>
      <c r="M15256" s="689">
        <f t="shared" si="980"/>
        <v>8106.8448000001172</v>
      </c>
      <c r="N15256" s="336"/>
    </row>
    <row r="15257" spans="1:14">
      <c r="A15257" s="336"/>
      <c r="B15257" s="747">
        <v>307960</v>
      </c>
      <c r="C15257" s="747" t="s">
        <v>256</v>
      </c>
      <c r="D15257" s="747">
        <v>0.1</v>
      </c>
      <c r="E15257" s="747">
        <v>95.44</v>
      </c>
      <c r="F15257" s="688">
        <f t="shared" si="977"/>
        <v>9.5440000000000005</v>
      </c>
      <c r="G15257" s="689">
        <f t="shared" si="978"/>
        <v>20105.153600000522</v>
      </c>
      <c r="H15257" s="747">
        <v>307960</v>
      </c>
      <c r="I15257" s="747" t="s">
        <v>256</v>
      </c>
      <c r="J15257" s="747">
        <v>0.1</v>
      </c>
      <c r="K15257" s="747">
        <v>91.3</v>
      </c>
      <c r="L15257" s="688">
        <f t="shared" si="979"/>
        <v>9.1300000000000008</v>
      </c>
      <c r="M15257" s="689">
        <f t="shared" si="980"/>
        <v>19912.542800000378</v>
      </c>
      <c r="N15257" s="336"/>
    </row>
    <row r="15258" spans="1:14">
      <c r="A15258" s="336"/>
      <c r="B15258" s="747">
        <v>307960</v>
      </c>
      <c r="C15258" s="747" t="s">
        <v>257</v>
      </c>
      <c r="D15258" s="747">
        <v>0.125</v>
      </c>
      <c r="E15258" s="747">
        <v>99.8</v>
      </c>
      <c r="F15258" s="688">
        <f t="shared" si="977"/>
        <v>12.475</v>
      </c>
      <c r="G15258" s="689">
        <f t="shared" si="978"/>
        <v>26433.322499999595</v>
      </c>
      <c r="H15258" s="747">
        <v>307960</v>
      </c>
      <c r="I15258" s="747" t="s">
        <v>257</v>
      </c>
      <c r="J15258" s="747">
        <v>0.125</v>
      </c>
      <c r="K15258" s="747">
        <v>95.54</v>
      </c>
      <c r="L15258" s="688">
        <f t="shared" si="979"/>
        <v>11.942500000000001</v>
      </c>
      <c r="M15258" s="689">
        <f t="shared" si="980"/>
        <v>26175.599999999555</v>
      </c>
      <c r="N15258" s="336"/>
    </row>
    <row r="15259" spans="1:14">
      <c r="A15259" s="336"/>
      <c r="B15259" s="747">
        <v>307960</v>
      </c>
      <c r="C15259" s="747" t="s">
        <v>258</v>
      </c>
      <c r="D15259" s="747">
        <v>0.125</v>
      </c>
      <c r="E15259" s="747">
        <v>101.1</v>
      </c>
      <c r="F15259" s="688">
        <f t="shared" si="977"/>
        <v>12.637499999999999</v>
      </c>
      <c r="G15259" s="689">
        <f t="shared" si="978"/>
        <v>27048.801249999477</v>
      </c>
      <c r="H15259" s="747">
        <v>307960</v>
      </c>
      <c r="I15259" s="747" t="s">
        <v>258</v>
      </c>
      <c r="J15259" s="747">
        <v>0.125</v>
      </c>
      <c r="K15259" s="747">
        <v>96.73</v>
      </c>
      <c r="L15259" s="688">
        <f t="shared" si="979"/>
        <v>12.09125</v>
      </c>
      <c r="M15259" s="689">
        <f t="shared" si="980"/>
        <v>26784.39249999958</v>
      </c>
      <c r="N15259" s="336"/>
    </row>
    <row r="15260" spans="1:14">
      <c r="A15260" s="336"/>
      <c r="B15260" s="747">
        <v>307960</v>
      </c>
      <c r="C15260" s="747" t="s">
        <v>259</v>
      </c>
      <c r="D15260" s="747">
        <v>0.1</v>
      </c>
      <c r="E15260" s="747">
        <v>102.15</v>
      </c>
      <c r="F15260" s="688">
        <f t="shared" si="977"/>
        <v>10.215000000000002</v>
      </c>
      <c r="G15260" s="689">
        <f t="shared" si="978"/>
        <v>22032.767000000065</v>
      </c>
      <c r="H15260" s="747">
        <v>307960</v>
      </c>
      <c r="I15260" s="747" t="s">
        <v>259</v>
      </c>
      <c r="J15260" s="747">
        <v>0.1</v>
      </c>
      <c r="K15260" s="747">
        <v>97.69</v>
      </c>
      <c r="L15260" s="688">
        <f t="shared" si="979"/>
        <v>9.7690000000000001</v>
      </c>
      <c r="M15260" s="689">
        <f t="shared" si="980"/>
        <v>21817.073999999993</v>
      </c>
      <c r="N15260" s="336"/>
    </row>
    <row r="15261" spans="1:14">
      <c r="A15261" s="336"/>
      <c r="B15261" s="747">
        <v>307960</v>
      </c>
      <c r="C15261" s="747" t="s">
        <v>260</v>
      </c>
      <c r="D15261" s="747">
        <v>0.1</v>
      </c>
      <c r="E15261" s="747">
        <v>104.32</v>
      </c>
      <c r="F15261" s="688">
        <f t="shared" si="977"/>
        <v>10.432</v>
      </c>
      <c r="G15261" s="689">
        <f t="shared" si="978"/>
        <v>26166.312999999616</v>
      </c>
      <c r="H15261" s="747">
        <v>307960</v>
      </c>
      <c r="I15261" s="747" t="s">
        <v>260</v>
      </c>
      <c r="J15261" s="747">
        <v>0.1</v>
      </c>
      <c r="K15261" s="747">
        <v>99.65</v>
      </c>
      <c r="L15261" s="688">
        <f t="shared" si="979"/>
        <v>9.9650000000000016</v>
      </c>
      <c r="M15261" s="689">
        <f t="shared" si="980"/>
        <v>25404.903999999686</v>
      </c>
      <c r="N15261" s="336"/>
    </row>
    <row r="15262" spans="1:14">
      <c r="A15262" s="336"/>
      <c r="B15262" s="747">
        <v>307970</v>
      </c>
      <c r="C15262" s="747" t="s">
        <v>255</v>
      </c>
      <c r="D15262" s="747">
        <v>0.04</v>
      </c>
      <c r="E15262" s="747">
        <v>93.79</v>
      </c>
      <c r="F15262" s="688">
        <f t="shared" si="977"/>
        <v>3.7516000000000003</v>
      </c>
      <c r="G15262" s="689">
        <f t="shared" si="978"/>
        <v>8190.1668000001337</v>
      </c>
      <c r="H15262" s="747">
        <v>307970</v>
      </c>
      <c r="I15262" s="747" t="s">
        <v>255</v>
      </c>
      <c r="J15262" s="747">
        <v>0.04</v>
      </c>
      <c r="K15262" s="747">
        <v>90.94</v>
      </c>
      <c r="L15262" s="688">
        <f t="shared" si="979"/>
        <v>3.6375999999999999</v>
      </c>
      <c r="M15262" s="689">
        <f t="shared" si="980"/>
        <v>8110.4824000001172</v>
      </c>
      <c r="N15262" s="336"/>
    </row>
    <row r="15263" spans="1:14">
      <c r="A15263" s="336"/>
      <c r="B15263" s="747">
        <v>307970</v>
      </c>
      <c r="C15263" s="747" t="s">
        <v>256</v>
      </c>
      <c r="D15263" s="747">
        <v>0.1</v>
      </c>
      <c r="E15263" s="747">
        <v>93.79</v>
      </c>
      <c r="F15263" s="688">
        <f t="shared" si="977"/>
        <v>9.3790000000000013</v>
      </c>
      <c r="G15263" s="689">
        <f t="shared" si="978"/>
        <v>20114.532600000523</v>
      </c>
      <c r="H15263" s="747">
        <v>307970</v>
      </c>
      <c r="I15263" s="747" t="s">
        <v>256</v>
      </c>
      <c r="J15263" s="747">
        <v>0.1</v>
      </c>
      <c r="K15263" s="747">
        <v>90.94</v>
      </c>
      <c r="L15263" s="688">
        <f t="shared" si="979"/>
        <v>9.0939999999999994</v>
      </c>
      <c r="M15263" s="689">
        <f t="shared" si="980"/>
        <v>19921.636800000379</v>
      </c>
      <c r="N15263" s="336"/>
    </row>
    <row r="15264" spans="1:14">
      <c r="A15264" s="336"/>
      <c r="B15264" s="747">
        <v>307970</v>
      </c>
      <c r="C15264" s="747" t="s">
        <v>257</v>
      </c>
      <c r="D15264" s="747">
        <v>0.125</v>
      </c>
      <c r="E15264" s="747">
        <v>98.13</v>
      </c>
      <c r="F15264" s="688">
        <f t="shared" si="977"/>
        <v>12.266249999999999</v>
      </c>
      <c r="G15264" s="689">
        <f t="shared" si="978"/>
        <v>26445.588749999595</v>
      </c>
      <c r="H15264" s="747">
        <v>307970</v>
      </c>
      <c r="I15264" s="747" t="s">
        <v>257</v>
      </c>
      <c r="J15264" s="747">
        <v>0.125</v>
      </c>
      <c r="K15264" s="747">
        <v>95.21</v>
      </c>
      <c r="L15264" s="688">
        <f t="shared" si="979"/>
        <v>11.901249999999999</v>
      </c>
      <c r="M15264" s="689">
        <f t="shared" si="980"/>
        <v>26187.501249999554</v>
      </c>
      <c r="N15264" s="336"/>
    </row>
    <row r="15265" spans="1:14">
      <c r="A15265" s="336"/>
      <c r="B15265" s="747">
        <v>307970</v>
      </c>
      <c r="C15265" s="747" t="s">
        <v>258</v>
      </c>
      <c r="D15265" s="747">
        <v>0.125</v>
      </c>
      <c r="E15265" s="747">
        <v>99.42</v>
      </c>
      <c r="F15265" s="688">
        <f t="shared" si="977"/>
        <v>12.4275</v>
      </c>
      <c r="G15265" s="689">
        <f t="shared" si="978"/>
        <v>27061.228749999478</v>
      </c>
      <c r="H15265" s="747">
        <v>307970</v>
      </c>
      <c r="I15265" s="747" t="s">
        <v>258</v>
      </c>
      <c r="J15265" s="747">
        <v>0.125</v>
      </c>
      <c r="K15265" s="747">
        <v>96.42</v>
      </c>
      <c r="L15265" s="688">
        <f t="shared" si="979"/>
        <v>12.0525</v>
      </c>
      <c r="M15265" s="689">
        <f t="shared" si="980"/>
        <v>26796.444999999581</v>
      </c>
      <c r="N15265" s="336"/>
    </row>
    <row r="15266" spans="1:14">
      <c r="A15266" s="336"/>
      <c r="B15266" s="747">
        <v>307970</v>
      </c>
      <c r="C15266" s="747" t="s">
        <v>259</v>
      </c>
      <c r="D15266" s="747">
        <v>0.1</v>
      </c>
      <c r="E15266" s="747">
        <v>100.45</v>
      </c>
      <c r="F15266" s="688">
        <f t="shared" si="977"/>
        <v>10.045000000000002</v>
      </c>
      <c r="G15266" s="689">
        <f t="shared" si="978"/>
        <v>22042.812000000064</v>
      </c>
      <c r="H15266" s="747">
        <v>307970</v>
      </c>
      <c r="I15266" s="747" t="s">
        <v>259</v>
      </c>
      <c r="J15266" s="747">
        <v>0.1</v>
      </c>
      <c r="K15266" s="747">
        <v>97.39</v>
      </c>
      <c r="L15266" s="688">
        <f t="shared" si="979"/>
        <v>9.7390000000000008</v>
      </c>
      <c r="M15266" s="689">
        <f t="shared" si="980"/>
        <v>21826.812999999995</v>
      </c>
      <c r="N15266" s="336"/>
    </row>
    <row r="15267" spans="1:14">
      <c r="A15267" s="336"/>
      <c r="B15267" s="747">
        <v>307970</v>
      </c>
      <c r="C15267" s="747" t="s">
        <v>260</v>
      </c>
      <c r="D15267" s="747">
        <v>0.1</v>
      </c>
      <c r="E15267" s="747">
        <v>102.59</v>
      </c>
      <c r="F15267" s="688">
        <f t="shared" si="977"/>
        <v>10.259</v>
      </c>
      <c r="G15267" s="689">
        <f t="shared" si="978"/>
        <v>26176.571999999614</v>
      </c>
      <c r="H15267" s="747">
        <v>307970</v>
      </c>
      <c r="I15267" s="747" t="s">
        <v>260</v>
      </c>
      <c r="J15267" s="747">
        <v>0.1</v>
      </c>
      <c r="K15267" s="747">
        <v>99.38</v>
      </c>
      <c r="L15267" s="688">
        <f t="shared" si="979"/>
        <v>9.9380000000000006</v>
      </c>
      <c r="M15267" s="689">
        <f t="shared" si="980"/>
        <v>25414.841999999684</v>
      </c>
      <c r="N15267" s="336"/>
    </row>
    <row r="15268" spans="1:14">
      <c r="A15268" s="336"/>
      <c r="B15268" s="747">
        <v>307980</v>
      </c>
      <c r="C15268" s="747" t="s">
        <v>255</v>
      </c>
      <c r="D15268" s="747">
        <v>0.04</v>
      </c>
      <c r="E15268" s="747">
        <v>92.17</v>
      </c>
      <c r="F15268" s="688">
        <f t="shared" si="977"/>
        <v>3.6868000000000003</v>
      </c>
      <c r="G15268" s="689">
        <f t="shared" si="978"/>
        <v>8193.8536000001332</v>
      </c>
      <c r="H15268" s="747">
        <v>307980</v>
      </c>
      <c r="I15268" s="747" t="s">
        <v>255</v>
      </c>
      <c r="J15268" s="747">
        <v>0.04</v>
      </c>
      <c r="K15268" s="747">
        <v>90.57</v>
      </c>
      <c r="L15268" s="688">
        <f t="shared" si="979"/>
        <v>3.6227999999999998</v>
      </c>
      <c r="M15268" s="689">
        <f t="shared" si="980"/>
        <v>8114.1052000001173</v>
      </c>
      <c r="N15268" s="336"/>
    </row>
    <row r="15269" spans="1:14">
      <c r="A15269" s="336"/>
      <c r="B15269" s="747">
        <v>307980</v>
      </c>
      <c r="C15269" s="747" t="s">
        <v>256</v>
      </c>
      <c r="D15269" s="747">
        <v>0.1</v>
      </c>
      <c r="E15269" s="747">
        <v>92.17</v>
      </c>
      <c r="F15269" s="688">
        <f t="shared" si="977"/>
        <v>9.2170000000000005</v>
      </c>
      <c r="G15269" s="689">
        <f t="shared" si="978"/>
        <v>20123.749600000523</v>
      </c>
      <c r="H15269" s="747">
        <v>307980</v>
      </c>
      <c r="I15269" s="747" t="s">
        <v>256</v>
      </c>
      <c r="J15269" s="747">
        <v>0.1</v>
      </c>
      <c r="K15269" s="747">
        <v>90.57</v>
      </c>
      <c r="L15269" s="688">
        <f t="shared" si="979"/>
        <v>9.0570000000000004</v>
      </c>
      <c r="M15269" s="689">
        <f t="shared" si="980"/>
        <v>19930.693800000379</v>
      </c>
      <c r="N15269" s="336"/>
    </row>
    <row r="15270" spans="1:14">
      <c r="A15270" s="336"/>
      <c r="B15270" s="747">
        <v>307980</v>
      </c>
      <c r="C15270" s="747" t="s">
        <v>257</v>
      </c>
      <c r="D15270" s="747">
        <v>0.125</v>
      </c>
      <c r="E15270" s="747">
        <v>96.49</v>
      </c>
      <c r="F15270" s="688">
        <f t="shared" si="977"/>
        <v>12.061249999999999</v>
      </c>
      <c r="G15270" s="689">
        <f t="shared" si="978"/>
        <v>26457.649999999594</v>
      </c>
      <c r="H15270" s="747">
        <v>307980</v>
      </c>
      <c r="I15270" s="747" t="s">
        <v>257</v>
      </c>
      <c r="J15270" s="747">
        <v>0.125</v>
      </c>
      <c r="K15270" s="747">
        <v>94.85</v>
      </c>
      <c r="L15270" s="688">
        <f t="shared" si="979"/>
        <v>11.856249999999999</v>
      </c>
      <c r="M15270" s="689">
        <f t="shared" si="980"/>
        <v>26199.357499999554</v>
      </c>
      <c r="N15270" s="336"/>
    </row>
    <row r="15271" spans="1:14">
      <c r="A15271" s="336"/>
      <c r="B15271" s="747">
        <v>307980</v>
      </c>
      <c r="C15271" s="747" t="s">
        <v>258</v>
      </c>
      <c r="D15271" s="747">
        <v>0.125</v>
      </c>
      <c r="E15271" s="747">
        <v>97.76</v>
      </c>
      <c r="F15271" s="688">
        <f t="shared" si="977"/>
        <v>12.22</v>
      </c>
      <c r="G15271" s="689">
        <f t="shared" si="978"/>
        <v>27073.448749999479</v>
      </c>
      <c r="H15271" s="747">
        <v>307980</v>
      </c>
      <c r="I15271" s="747" t="s">
        <v>258</v>
      </c>
      <c r="J15271" s="747">
        <v>0.125</v>
      </c>
      <c r="K15271" s="747">
        <v>96.07</v>
      </c>
      <c r="L15271" s="688">
        <f t="shared" si="979"/>
        <v>12.008749999999999</v>
      </c>
      <c r="M15271" s="689">
        <f t="shared" si="980"/>
        <v>26808.453749999582</v>
      </c>
      <c r="N15271" s="336"/>
    </row>
    <row r="15272" spans="1:14">
      <c r="A15272" s="336"/>
      <c r="B15272" s="747">
        <v>307980</v>
      </c>
      <c r="C15272" s="747" t="s">
        <v>259</v>
      </c>
      <c r="D15272" s="747">
        <v>0.1</v>
      </c>
      <c r="E15272" s="747">
        <v>98.78</v>
      </c>
      <c r="F15272" s="688">
        <f t="shared" si="977"/>
        <v>9.8780000000000001</v>
      </c>
      <c r="G15272" s="689">
        <f t="shared" si="978"/>
        <v>22052.690000000064</v>
      </c>
      <c r="H15272" s="747">
        <v>307980</v>
      </c>
      <c r="I15272" s="747" t="s">
        <v>259</v>
      </c>
      <c r="J15272" s="747">
        <v>0.1</v>
      </c>
      <c r="K15272" s="747">
        <v>97.06</v>
      </c>
      <c r="L15272" s="688">
        <f t="shared" si="979"/>
        <v>9.7060000000000013</v>
      </c>
      <c r="M15272" s="689">
        <f t="shared" si="980"/>
        <v>21836.518999999993</v>
      </c>
      <c r="N15272" s="336"/>
    </row>
    <row r="15273" spans="1:14">
      <c r="A15273" s="336"/>
      <c r="B15273" s="747">
        <v>307980</v>
      </c>
      <c r="C15273" s="747" t="s">
        <v>260</v>
      </c>
      <c r="D15273" s="747">
        <v>0.1</v>
      </c>
      <c r="E15273" s="747">
        <v>100.89</v>
      </c>
      <c r="F15273" s="688">
        <f t="shared" si="977"/>
        <v>10.089</v>
      </c>
      <c r="G15273" s="689">
        <f t="shared" si="978"/>
        <v>26186.660999999614</v>
      </c>
      <c r="H15273" s="747">
        <v>307980</v>
      </c>
      <c r="I15273" s="747" t="s">
        <v>260</v>
      </c>
      <c r="J15273" s="747">
        <v>0.1</v>
      </c>
      <c r="K15273" s="747">
        <v>99.08</v>
      </c>
      <c r="L15273" s="688">
        <f t="shared" si="979"/>
        <v>9.9080000000000013</v>
      </c>
      <c r="M15273" s="689">
        <f t="shared" si="980"/>
        <v>25424.749999999683</v>
      </c>
      <c r="N15273" s="336"/>
    </row>
    <row r="15274" spans="1:14">
      <c r="A15274" s="336"/>
      <c r="B15274" s="747">
        <v>307988.46100000001</v>
      </c>
      <c r="C15274" s="747" t="s">
        <v>255</v>
      </c>
      <c r="D15274" s="747">
        <v>0.04</v>
      </c>
      <c r="E15274" s="747">
        <v>76.73</v>
      </c>
      <c r="F15274" s="688">
        <f t="shared" si="977"/>
        <v>3.0692000000000004</v>
      </c>
      <c r="G15274" s="689">
        <f t="shared" si="978"/>
        <v>8196.9228000001331</v>
      </c>
      <c r="H15274" s="747">
        <v>307988.46100000001</v>
      </c>
      <c r="I15274" s="747" t="s">
        <v>255</v>
      </c>
      <c r="J15274" s="747">
        <v>0.04</v>
      </c>
      <c r="K15274" s="747">
        <v>76.319999999999993</v>
      </c>
      <c r="L15274" s="688">
        <f t="shared" si="979"/>
        <v>3.0528</v>
      </c>
      <c r="M15274" s="689">
        <f t="shared" si="980"/>
        <v>8117.1580000001177</v>
      </c>
      <c r="N15274" s="336"/>
    </row>
    <row r="15275" spans="1:14">
      <c r="A15275" s="336"/>
      <c r="B15275" s="747">
        <v>307988.46100000001</v>
      </c>
      <c r="C15275" s="747" t="s">
        <v>256</v>
      </c>
      <c r="D15275" s="747">
        <v>0.1</v>
      </c>
      <c r="E15275" s="747">
        <v>76.73</v>
      </c>
      <c r="F15275" s="688">
        <f t="shared" si="977"/>
        <v>7.6730000000000009</v>
      </c>
      <c r="G15275" s="689">
        <f t="shared" si="978"/>
        <v>20131.422600000522</v>
      </c>
      <c r="H15275" s="747">
        <v>307988.46100000001</v>
      </c>
      <c r="I15275" s="747" t="s">
        <v>256</v>
      </c>
      <c r="J15275" s="747">
        <v>0.1</v>
      </c>
      <c r="K15275" s="747">
        <v>76.319999999999993</v>
      </c>
      <c r="L15275" s="688">
        <f t="shared" si="979"/>
        <v>7.6319999999999997</v>
      </c>
      <c r="M15275" s="689">
        <f t="shared" si="980"/>
        <v>19938.325800000381</v>
      </c>
      <c r="N15275" s="336"/>
    </row>
    <row r="15276" spans="1:14">
      <c r="A15276" s="336"/>
      <c r="B15276" s="747">
        <v>307988.46100000001</v>
      </c>
      <c r="C15276" s="747" t="s">
        <v>257</v>
      </c>
      <c r="D15276" s="747">
        <v>0.125</v>
      </c>
      <c r="E15276" s="747">
        <v>80.38</v>
      </c>
      <c r="F15276" s="688">
        <f t="shared" si="977"/>
        <v>10.047499999999999</v>
      </c>
      <c r="G15276" s="689">
        <f t="shared" si="978"/>
        <v>26467.697499999595</v>
      </c>
      <c r="H15276" s="747">
        <v>307988.46100000001</v>
      </c>
      <c r="I15276" s="747" t="s">
        <v>257</v>
      </c>
      <c r="J15276" s="747">
        <v>0.125</v>
      </c>
      <c r="K15276" s="747">
        <v>79.95</v>
      </c>
      <c r="L15276" s="688">
        <f t="shared" si="979"/>
        <v>9.9937500000000004</v>
      </c>
      <c r="M15276" s="689">
        <f t="shared" si="980"/>
        <v>26209.351249999556</v>
      </c>
      <c r="N15276" s="336"/>
    </row>
    <row r="15277" spans="1:14">
      <c r="A15277" s="336"/>
      <c r="B15277" s="747">
        <v>307988.46100000001</v>
      </c>
      <c r="C15277" s="747" t="s">
        <v>258</v>
      </c>
      <c r="D15277" s="747">
        <v>0.125</v>
      </c>
      <c r="E15277" s="747">
        <v>81.44</v>
      </c>
      <c r="F15277" s="688">
        <f t="shared" si="977"/>
        <v>10.18</v>
      </c>
      <c r="G15277" s="689">
        <f t="shared" si="978"/>
        <v>27083.62874999948</v>
      </c>
      <c r="H15277" s="747">
        <v>307988.46100000001</v>
      </c>
      <c r="I15277" s="747" t="s">
        <v>258</v>
      </c>
      <c r="J15277" s="747">
        <v>0.125</v>
      </c>
      <c r="K15277" s="747">
        <v>81</v>
      </c>
      <c r="L15277" s="688">
        <f t="shared" si="979"/>
        <v>10.125</v>
      </c>
      <c r="M15277" s="689">
        <f t="shared" si="980"/>
        <v>26818.578749999582</v>
      </c>
      <c r="N15277" s="336"/>
    </row>
    <row r="15278" spans="1:14">
      <c r="A15278" s="336"/>
      <c r="B15278" s="747">
        <v>307988.46100000001</v>
      </c>
      <c r="C15278" s="747" t="s">
        <v>259</v>
      </c>
      <c r="D15278" s="747">
        <v>0.1</v>
      </c>
      <c r="E15278" s="747">
        <v>82.29</v>
      </c>
      <c r="F15278" s="688">
        <f t="shared" si="977"/>
        <v>8.229000000000001</v>
      </c>
      <c r="G15278" s="689">
        <f t="shared" si="978"/>
        <v>22060.919000000064</v>
      </c>
      <c r="H15278" s="747">
        <v>307988.46100000001</v>
      </c>
      <c r="I15278" s="747" t="s">
        <v>259</v>
      </c>
      <c r="J15278" s="747">
        <v>0.1</v>
      </c>
      <c r="K15278" s="747">
        <v>81.84</v>
      </c>
      <c r="L15278" s="688">
        <f t="shared" si="979"/>
        <v>8.1840000000000011</v>
      </c>
      <c r="M15278" s="689">
        <f t="shared" si="980"/>
        <v>21844.702999999994</v>
      </c>
      <c r="N15278" s="336"/>
    </row>
    <row r="15279" spans="1:14">
      <c r="A15279" s="336"/>
      <c r="B15279" s="747">
        <v>307988.46100000001</v>
      </c>
      <c r="C15279" s="747" t="s">
        <v>260</v>
      </c>
      <c r="D15279" s="747">
        <v>0.1</v>
      </c>
      <c r="E15279" s="747">
        <v>84.06</v>
      </c>
      <c r="F15279" s="688">
        <f t="shared" si="977"/>
        <v>8.4060000000000006</v>
      </c>
      <c r="G15279" s="689">
        <f t="shared" si="978"/>
        <v>26195.066999999613</v>
      </c>
      <c r="H15279" s="747">
        <v>307988.46100000001</v>
      </c>
      <c r="I15279" s="747" t="s">
        <v>260</v>
      </c>
      <c r="J15279" s="747">
        <v>0.1</v>
      </c>
      <c r="K15279" s="747">
        <v>83.13</v>
      </c>
      <c r="L15279" s="688">
        <f t="shared" si="979"/>
        <v>8.3130000000000006</v>
      </c>
      <c r="M15279" s="689">
        <f t="shared" si="980"/>
        <v>25433.062999999682</v>
      </c>
      <c r="N15279" s="336"/>
    </row>
    <row r="15280" spans="1:14">
      <c r="A15280" s="336"/>
      <c r="B15280" s="747">
        <v>307990</v>
      </c>
      <c r="C15280" s="747" t="s">
        <v>255</v>
      </c>
      <c r="D15280" s="747">
        <v>0.04</v>
      </c>
      <c r="E15280" s="747">
        <v>13.85</v>
      </c>
      <c r="F15280" s="688">
        <f t="shared" si="977"/>
        <v>0.55400000000000005</v>
      </c>
      <c r="G15280" s="689">
        <f t="shared" si="978"/>
        <v>8197.4768000001332</v>
      </c>
      <c r="H15280" s="747">
        <v>307990</v>
      </c>
      <c r="I15280" s="747" t="s">
        <v>255</v>
      </c>
      <c r="J15280" s="747">
        <v>0.04</v>
      </c>
      <c r="K15280" s="747">
        <v>13.85</v>
      </c>
      <c r="L15280" s="688">
        <f t="shared" si="979"/>
        <v>0.55400000000000005</v>
      </c>
      <c r="M15280" s="689">
        <f t="shared" si="980"/>
        <v>8117.7120000001178</v>
      </c>
      <c r="N15280" s="336"/>
    </row>
    <row r="15281" spans="1:14">
      <c r="A15281" s="336"/>
      <c r="B15281" s="747">
        <v>307990</v>
      </c>
      <c r="C15281" s="747" t="s">
        <v>256</v>
      </c>
      <c r="D15281" s="747">
        <v>0.1</v>
      </c>
      <c r="E15281" s="747">
        <v>13.85</v>
      </c>
      <c r="F15281" s="688">
        <f t="shared" si="977"/>
        <v>1.385</v>
      </c>
      <c r="G15281" s="689">
        <f t="shared" si="978"/>
        <v>20132.80760000052</v>
      </c>
      <c r="H15281" s="747">
        <v>307990</v>
      </c>
      <c r="I15281" s="747" t="s">
        <v>256</v>
      </c>
      <c r="J15281" s="747">
        <v>0.1</v>
      </c>
      <c r="K15281" s="747">
        <v>13.85</v>
      </c>
      <c r="L15281" s="688">
        <f t="shared" si="979"/>
        <v>1.385</v>
      </c>
      <c r="M15281" s="689">
        <f t="shared" si="980"/>
        <v>19939.710800000379</v>
      </c>
      <c r="N15281" s="336"/>
    </row>
    <row r="15282" spans="1:14">
      <c r="A15282" s="336"/>
      <c r="B15282" s="747">
        <v>307990</v>
      </c>
      <c r="C15282" s="747" t="s">
        <v>257</v>
      </c>
      <c r="D15282" s="747">
        <v>0.125</v>
      </c>
      <c r="E15282" s="747">
        <v>14.52</v>
      </c>
      <c r="F15282" s="688">
        <f t="shared" si="977"/>
        <v>1.8149999999999999</v>
      </c>
      <c r="G15282" s="689">
        <f t="shared" si="978"/>
        <v>26469.512499999593</v>
      </c>
      <c r="H15282" s="747">
        <v>307990</v>
      </c>
      <c r="I15282" s="747" t="s">
        <v>257</v>
      </c>
      <c r="J15282" s="747">
        <v>0.125</v>
      </c>
      <c r="K15282" s="747">
        <v>14.52</v>
      </c>
      <c r="L15282" s="688">
        <f t="shared" si="979"/>
        <v>1.8149999999999999</v>
      </c>
      <c r="M15282" s="689">
        <f t="shared" si="980"/>
        <v>26211.166249999555</v>
      </c>
      <c r="N15282" s="336"/>
    </row>
    <row r="15283" spans="1:14">
      <c r="A15283" s="336"/>
      <c r="B15283" s="747">
        <v>307990</v>
      </c>
      <c r="C15283" s="747" t="s">
        <v>258</v>
      </c>
      <c r="D15283" s="747">
        <v>0.125</v>
      </c>
      <c r="E15283" s="747">
        <v>14.71</v>
      </c>
      <c r="F15283" s="688">
        <f t="shared" si="977"/>
        <v>1.8387500000000001</v>
      </c>
      <c r="G15283" s="689">
        <f t="shared" si="978"/>
        <v>27085.467499999479</v>
      </c>
      <c r="H15283" s="747">
        <v>307990</v>
      </c>
      <c r="I15283" s="747" t="s">
        <v>258</v>
      </c>
      <c r="J15283" s="747">
        <v>0.125</v>
      </c>
      <c r="K15283" s="747">
        <v>14.71</v>
      </c>
      <c r="L15283" s="688">
        <f t="shared" si="979"/>
        <v>1.8387500000000001</v>
      </c>
      <c r="M15283" s="689">
        <f t="shared" si="980"/>
        <v>26820.417499999581</v>
      </c>
      <c r="N15283" s="336"/>
    </row>
    <row r="15284" spans="1:14">
      <c r="A15284" s="336"/>
      <c r="B15284" s="747">
        <v>307990</v>
      </c>
      <c r="C15284" s="747" t="s">
        <v>259</v>
      </c>
      <c r="D15284" s="747">
        <v>0.1</v>
      </c>
      <c r="E15284" s="747">
        <v>14.86</v>
      </c>
      <c r="F15284" s="688">
        <f t="shared" si="977"/>
        <v>1.486</v>
      </c>
      <c r="G15284" s="689">
        <f t="shared" si="978"/>
        <v>22062.405000000064</v>
      </c>
      <c r="H15284" s="747">
        <v>307990</v>
      </c>
      <c r="I15284" s="747" t="s">
        <v>259</v>
      </c>
      <c r="J15284" s="747">
        <v>0.1</v>
      </c>
      <c r="K15284" s="747">
        <v>14.86</v>
      </c>
      <c r="L15284" s="688">
        <f t="shared" si="979"/>
        <v>1.486</v>
      </c>
      <c r="M15284" s="689">
        <f t="shared" si="980"/>
        <v>21846.188999999995</v>
      </c>
      <c r="N15284" s="336"/>
    </row>
    <row r="15285" spans="1:14">
      <c r="A15285" s="336"/>
      <c r="B15285" s="747">
        <v>307990</v>
      </c>
      <c r="C15285" s="747" t="s">
        <v>260</v>
      </c>
      <c r="D15285" s="747">
        <v>0.1</v>
      </c>
      <c r="E15285" s="747">
        <v>15.18</v>
      </c>
      <c r="F15285" s="688">
        <f t="shared" si="977"/>
        <v>1.518</v>
      </c>
      <c r="G15285" s="689">
        <f t="shared" si="978"/>
        <v>26196.584999999614</v>
      </c>
      <c r="H15285" s="747">
        <v>307990</v>
      </c>
      <c r="I15285" s="747" t="s">
        <v>260</v>
      </c>
      <c r="J15285" s="747">
        <v>0.1</v>
      </c>
      <c r="K15285" s="747">
        <v>15.02</v>
      </c>
      <c r="L15285" s="688">
        <f t="shared" si="979"/>
        <v>1.502</v>
      </c>
      <c r="M15285" s="689">
        <f t="shared" si="980"/>
        <v>25434.564999999682</v>
      </c>
      <c r="N15285" s="336"/>
    </row>
    <row r="15286" spans="1:14">
      <c r="A15286" s="336"/>
      <c r="B15286" s="747">
        <v>308000</v>
      </c>
      <c r="C15286" s="747" t="s">
        <v>255</v>
      </c>
      <c r="D15286" s="747">
        <v>0.04</v>
      </c>
      <c r="E15286" s="747">
        <v>90.02</v>
      </c>
      <c r="F15286" s="688">
        <f t="shared" si="977"/>
        <v>3.6008</v>
      </c>
      <c r="G15286" s="689">
        <f t="shared" si="978"/>
        <v>8201.0776000001333</v>
      </c>
      <c r="H15286" s="747">
        <v>308000</v>
      </c>
      <c r="I15286" s="747" t="s">
        <v>255</v>
      </c>
      <c r="J15286" s="747">
        <v>0.04</v>
      </c>
      <c r="K15286" s="747">
        <v>90.02</v>
      </c>
      <c r="L15286" s="688">
        <f t="shared" si="979"/>
        <v>3.6008</v>
      </c>
      <c r="M15286" s="689">
        <f t="shared" si="980"/>
        <v>8121.3128000001179</v>
      </c>
      <c r="N15286" s="336"/>
    </row>
    <row r="15287" spans="1:14">
      <c r="A15287" s="336"/>
      <c r="B15287" s="747">
        <v>308000</v>
      </c>
      <c r="C15287" s="747" t="s">
        <v>256</v>
      </c>
      <c r="D15287" s="747">
        <v>0.1</v>
      </c>
      <c r="E15287" s="747">
        <v>90.02</v>
      </c>
      <c r="F15287" s="688">
        <f t="shared" si="977"/>
        <v>9.0020000000000007</v>
      </c>
      <c r="G15287" s="689">
        <f t="shared" si="978"/>
        <v>20141.809600000521</v>
      </c>
      <c r="H15287" s="747">
        <v>308000</v>
      </c>
      <c r="I15287" s="747" t="s">
        <v>256</v>
      </c>
      <c r="J15287" s="747">
        <v>0.1</v>
      </c>
      <c r="K15287" s="747">
        <v>90.02</v>
      </c>
      <c r="L15287" s="688">
        <f t="shared" si="979"/>
        <v>9.0020000000000007</v>
      </c>
      <c r="M15287" s="689">
        <f t="shared" si="980"/>
        <v>19948.71280000038</v>
      </c>
      <c r="N15287" s="336"/>
    </row>
    <row r="15288" spans="1:14">
      <c r="A15288" s="336"/>
      <c r="B15288" s="747">
        <v>308000</v>
      </c>
      <c r="C15288" s="747" t="s">
        <v>257</v>
      </c>
      <c r="D15288" s="747">
        <v>0.125</v>
      </c>
      <c r="E15288" s="747">
        <v>94.32</v>
      </c>
      <c r="F15288" s="688">
        <f t="shared" si="977"/>
        <v>11.79</v>
      </c>
      <c r="G15288" s="689">
        <f t="shared" si="978"/>
        <v>26481.302499999594</v>
      </c>
      <c r="H15288" s="747">
        <v>308000</v>
      </c>
      <c r="I15288" s="747" t="s">
        <v>257</v>
      </c>
      <c r="J15288" s="747">
        <v>0.125</v>
      </c>
      <c r="K15288" s="747">
        <v>94.32</v>
      </c>
      <c r="L15288" s="688">
        <f t="shared" si="979"/>
        <v>11.79</v>
      </c>
      <c r="M15288" s="689">
        <f t="shared" si="980"/>
        <v>26222.956249999555</v>
      </c>
      <c r="N15288" s="336"/>
    </row>
    <row r="15289" spans="1:14">
      <c r="A15289" s="336"/>
      <c r="B15289" s="747">
        <v>308000</v>
      </c>
      <c r="C15289" s="747" t="s">
        <v>258</v>
      </c>
      <c r="D15289" s="747">
        <v>0.125</v>
      </c>
      <c r="E15289" s="747">
        <v>95.57</v>
      </c>
      <c r="F15289" s="688">
        <f t="shared" si="977"/>
        <v>11.946249999999999</v>
      </c>
      <c r="G15289" s="689">
        <f t="shared" si="978"/>
        <v>27097.413749999479</v>
      </c>
      <c r="H15289" s="747">
        <v>308000</v>
      </c>
      <c r="I15289" s="747" t="s">
        <v>258</v>
      </c>
      <c r="J15289" s="747">
        <v>0.125</v>
      </c>
      <c r="K15289" s="747">
        <v>95.57</v>
      </c>
      <c r="L15289" s="688">
        <f t="shared" si="979"/>
        <v>11.946249999999999</v>
      </c>
      <c r="M15289" s="689">
        <f t="shared" si="980"/>
        <v>26832.363749999582</v>
      </c>
      <c r="N15289" s="336"/>
    </row>
    <row r="15290" spans="1:14">
      <c r="A15290" s="336"/>
      <c r="B15290" s="747">
        <v>308000</v>
      </c>
      <c r="C15290" s="747" t="s">
        <v>259</v>
      </c>
      <c r="D15290" s="747">
        <v>0.1</v>
      </c>
      <c r="E15290" s="747">
        <v>96.57</v>
      </c>
      <c r="F15290" s="688">
        <f t="shared" si="977"/>
        <v>9.657</v>
      </c>
      <c r="G15290" s="689">
        <f t="shared" si="978"/>
        <v>22072.062000000064</v>
      </c>
      <c r="H15290" s="747">
        <v>308000</v>
      </c>
      <c r="I15290" s="747" t="s">
        <v>259</v>
      </c>
      <c r="J15290" s="747">
        <v>0.1</v>
      </c>
      <c r="K15290" s="747">
        <v>96.57</v>
      </c>
      <c r="L15290" s="688">
        <f t="shared" si="979"/>
        <v>9.657</v>
      </c>
      <c r="M15290" s="689">
        <f t="shared" si="980"/>
        <v>21855.845999999994</v>
      </c>
      <c r="N15290" s="336"/>
    </row>
    <row r="15291" spans="1:14">
      <c r="A15291" s="336"/>
      <c r="B15291" s="747">
        <v>308000</v>
      </c>
      <c r="C15291" s="747" t="s">
        <v>260</v>
      </c>
      <c r="D15291" s="747">
        <v>0.1</v>
      </c>
      <c r="E15291" s="747">
        <v>98.1</v>
      </c>
      <c r="F15291" s="688">
        <f t="shared" si="977"/>
        <v>9.81</v>
      </c>
      <c r="G15291" s="689">
        <f t="shared" si="978"/>
        <v>26206.394999999615</v>
      </c>
      <c r="H15291" s="747">
        <v>308000</v>
      </c>
      <c r="I15291" s="747" t="s">
        <v>260</v>
      </c>
      <c r="J15291" s="747">
        <v>0.1</v>
      </c>
      <c r="K15291" s="747">
        <v>97.57</v>
      </c>
      <c r="L15291" s="688">
        <f t="shared" si="979"/>
        <v>9.7569999999999997</v>
      </c>
      <c r="M15291" s="689">
        <f t="shared" si="980"/>
        <v>25444.321999999684</v>
      </c>
      <c r="N15291" s="336"/>
    </row>
    <row r="15292" spans="1:14">
      <c r="A15292" s="336"/>
      <c r="B15292" s="747">
        <v>308010</v>
      </c>
      <c r="C15292" s="747" t="s">
        <v>255</v>
      </c>
      <c r="D15292" s="747">
        <v>0.04</v>
      </c>
      <c r="E15292" s="747">
        <v>90.02</v>
      </c>
      <c r="F15292" s="688">
        <f t="shared" si="977"/>
        <v>3.6008</v>
      </c>
      <c r="G15292" s="689">
        <f t="shared" si="978"/>
        <v>8204.6784000001335</v>
      </c>
      <c r="H15292" s="747">
        <v>308010</v>
      </c>
      <c r="I15292" s="747" t="s">
        <v>255</v>
      </c>
      <c r="J15292" s="747">
        <v>0.04</v>
      </c>
      <c r="K15292" s="747">
        <v>90.02</v>
      </c>
      <c r="L15292" s="688">
        <f t="shared" si="979"/>
        <v>3.6008</v>
      </c>
      <c r="M15292" s="689">
        <f t="shared" si="980"/>
        <v>8124.9136000001181</v>
      </c>
      <c r="N15292" s="336"/>
    </row>
    <row r="15293" spans="1:14">
      <c r="A15293" s="336"/>
      <c r="B15293" s="747">
        <v>308010</v>
      </c>
      <c r="C15293" s="747" t="s">
        <v>256</v>
      </c>
      <c r="D15293" s="747">
        <v>0.1</v>
      </c>
      <c r="E15293" s="747">
        <v>90.02</v>
      </c>
      <c r="F15293" s="688">
        <f t="shared" si="977"/>
        <v>9.0020000000000007</v>
      </c>
      <c r="G15293" s="689">
        <f t="shared" si="978"/>
        <v>20150.811600000521</v>
      </c>
      <c r="H15293" s="747">
        <v>308010</v>
      </c>
      <c r="I15293" s="747" t="s">
        <v>256</v>
      </c>
      <c r="J15293" s="747">
        <v>0.1</v>
      </c>
      <c r="K15293" s="747">
        <v>90.02</v>
      </c>
      <c r="L15293" s="688">
        <f t="shared" si="979"/>
        <v>9.0020000000000007</v>
      </c>
      <c r="M15293" s="689">
        <f t="shared" si="980"/>
        <v>19957.71480000038</v>
      </c>
      <c r="N15293" s="336"/>
    </row>
    <row r="15294" spans="1:14">
      <c r="A15294" s="336"/>
      <c r="B15294" s="747">
        <v>308010</v>
      </c>
      <c r="C15294" s="747" t="s">
        <v>257</v>
      </c>
      <c r="D15294" s="747">
        <v>0.125</v>
      </c>
      <c r="E15294" s="747">
        <v>94.32</v>
      </c>
      <c r="F15294" s="688">
        <f t="shared" si="977"/>
        <v>11.79</v>
      </c>
      <c r="G15294" s="689">
        <f t="shared" si="978"/>
        <v>26493.092499999595</v>
      </c>
      <c r="H15294" s="747">
        <v>308010</v>
      </c>
      <c r="I15294" s="747" t="s">
        <v>257</v>
      </c>
      <c r="J15294" s="747">
        <v>0.125</v>
      </c>
      <c r="K15294" s="747">
        <v>94.32</v>
      </c>
      <c r="L15294" s="688">
        <f t="shared" si="979"/>
        <v>11.79</v>
      </c>
      <c r="M15294" s="689">
        <f t="shared" si="980"/>
        <v>26234.746249999556</v>
      </c>
      <c r="N15294" s="336"/>
    </row>
    <row r="15295" spans="1:14">
      <c r="A15295" s="336"/>
      <c r="B15295" s="747">
        <v>308010</v>
      </c>
      <c r="C15295" s="747" t="s">
        <v>258</v>
      </c>
      <c r="D15295" s="747">
        <v>0.125</v>
      </c>
      <c r="E15295" s="747">
        <v>95.57</v>
      </c>
      <c r="F15295" s="688">
        <f t="shared" si="977"/>
        <v>11.946249999999999</v>
      </c>
      <c r="G15295" s="689">
        <f t="shared" si="978"/>
        <v>27109.35999999948</v>
      </c>
      <c r="H15295" s="747">
        <v>308010</v>
      </c>
      <c r="I15295" s="747" t="s">
        <v>258</v>
      </c>
      <c r="J15295" s="747">
        <v>0.125</v>
      </c>
      <c r="K15295" s="747">
        <v>95.57</v>
      </c>
      <c r="L15295" s="688">
        <f t="shared" si="979"/>
        <v>11.946249999999999</v>
      </c>
      <c r="M15295" s="689">
        <f t="shared" si="980"/>
        <v>26844.309999999583</v>
      </c>
      <c r="N15295" s="336"/>
    </row>
    <row r="15296" spans="1:14">
      <c r="A15296" s="336"/>
      <c r="B15296" s="747">
        <v>308010</v>
      </c>
      <c r="C15296" s="747" t="s">
        <v>259</v>
      </c>
      <c r="D15296" s="747">
        <v>0.1</v>
      </c>
      <c r="E15296" s="747">
        <v>96.57</v>
      </c>
      <c r="F15296" s="688">
        <f t="shared" ref="F15296:F15359" si="981">D15296*E15296</f>
        <v>9.657</v>
      </c>
      <c r="G15296" s="689">
        <f t="shared" ref="G15296:G15359" si="982">G15290+F15296</f>
        <v>22081.719000000063</v>
      </c>
      <c r="H15296" s="747">
        <v>308010</v>
      </c>
      <c r="I15296" s="747" t="s">
        <v>259</v>
      </c>
      <c r="J15296" s="747">
        <v>0.1</v>
      </c>
      <c r="K15296" s="747">
        <v>96.57</v>
      </c>
      <c r="L15296" s="688">
        <f t="shared" ref="L15296:L15359" si="983">J15296*K15296</f>
        <v>9.657</v>
      </c>
      <c r="M15296" s="689">
        <f t="shared" ref="M15296:M15359" si="984">M15290+L15296</f>
        <v>21865.502999999993</v>
      </c>
      <c r="N15296" s="336"/>
    </row>
    <row r="15297" spans="1:14">
      <c r="A15297" s="336"/>
      <c r="B15297" s="747">
        <v>308010</v>
      </c>
      <c r="C15297" s="747" t="s">
        <v>260</v>
      </c>
      <c r="D15297" s="747">
        <v>0.1</v>
      </c>
      <c r="E15297" s="747">
        <v>97.57</v>
      </c>
      <c r="F15297" s="688">
        <f t="shared" si="981"/>
        <v>9.7569999999999997</v>
      </c>
      <c r="G15297" s="689">
        <f t="shared" si="982"/>
        <v>26216.151999999616</v>
      </c>
      <c r="H15297" s="747">
        <v>308010</v>
      </c>
      <c r="I15297" s="747" t="s">
        <v>260</v>
      </c>
      <c r="J15297" s="747">
        <v>0.1</v>
      </c>
      <c r="K15297" s="747">
        <v>97.57</v>
      </c>
      <c r="L15297" s="688">
        <f t="shared" si="983"/>
        <v>9.7569999999999997</v>
      </c>
      <c r="M15297" s="689">
        <f t="shared" si="984"/>
        <v>25454.078999999685</v>
      </c>
      <c r="N15297" s="336"/>
    </row>
    <row r="15298" spans="1:14">
      <c r="A15298" s="336"/>
      <c r="B15298" s="747">
        <v>308020</v>
      </c>
      <c r="C15298" s="747" t="s">
        <v>255</v>
      </c>
      <c r="D15298" s="747">
        <v>0.04</v>
      </c>
      <c r="E15298" s="747">
        <v>90.02</v>
      </c>
      <c r="F15298" s="688">
        <f t="shared" si="981"/>
        <v>3.6008</v>
      </c>
      <c r="G15298" s="689">
        <f t="shared" si="982"/>
        <v>8208.2792000001336</v>
      </c>
      <c r="H15298" s="747">
        <v>308020</v>
      </c>
      <c r="I15298" s="747" t="s">
        <v>255</v>
      </c>
      <c r="J15298" s="747">
        <v>0.04</v>
      </c>
      <c r="K15298" s="747">
        <v>90.02</v>
      </c>
      <c r="L15298" s="688">
        <f t="shared" si="983"/>
        <v>3.6008</v>
      </c>
      <c r="M15298" s="689">
        <f t="shared" si="984"/>
        <v>8128.5144000001183</v>
      </c>
      <c r="N15298" s="336"/>
    </row>
    <row r="15299" spans="1:14">
      <c r="A15299" s="336"/>
      <c r="B15299" s="747">
        <v>308020</v>
      </c>
      <c r="C15299" s="747" t="s">
        <v>256</v>
      </c>
      <c r="D15299" s="747">
        <v>0.1</v>
      </c>
      <c r="E15299" s="747">
        <v>90.02</v>
      </c>
      <c r="F15299" s="688">
        <f t="shared" si="981"/>
        <v>9.0020000000000007</v>
      </c>
      <c r="G15299" s="689">
        <f t="shared" si="982"/>
        <v>20159.813600000522</v>
      </c>
      <c r="H15299" s="747">
        <v>308020</v>
      </c>
      <c r="I15299" s="747" t="s">
        <v>256</v>
      </c>
      <c r="J15299" s="747">
        <v>0.1</v>
      </c>
      <c r="K15299" s="747">
        <v>90.02</v>
      </c>
      <c r="L15299" s="688">
        <f t="shared" si="983"/>
        <v>9.0020000000000007</v>
      </c>
      <c r="M15299" s="689">
        <f t="shared" si="984"/>
        <v>19966.71680000038</v>
      </c>
      <c r="N15299" s="336"/>
    </row>
    <row r="15300" spans="1:14">
      <c r="A15300" s="336"/>
      <c r="B15300" s="747">
        <v>308020</v>
      </c>
      <c r="C15300" s="747" t="s">
        <v>257</v>
      </c>
      <c r="D15300" s="747">
        <v>0.125</v>
      </c>
      <c r="E15300" s="747">
        <v>94.32</v>
      </c>
      <c r="F15300" s="688">
        <f t="shared" si="981"/>
        <v>11.79</v>
      </c>
      <c r="G15300" s="689">
        <f t="shared" si="982"/>
        <v>26504.882499999596</v>
      </c>
      <c r="H15300" s="747">
        <v>308020</v>
      </c>
      <c r="I15300" s="747" t="s">
        <v>257</v>
      </c>
      <c r="J15300" s="747">
        <v>0.125</v>
      </c>
      <c r="K15300" s="747">
        <v>94.32</v>
      </c>
      <c r="L15300" s="688">
        <f t="shared" si="983"/>
        <v>11.79</v>
      </c>
      <c r="M15300" s="689">
        <f t="shared" si="984"/>
        <v>26246.536249999557</v>
      </c>
      <c r="N15300" s="336"/>
    </row>
    <row r="15301" spans="1:14">
      <c r="A15301" s="336"/>
      <c r="B15301" s="747">
        <v>308020</v>
      </c>
      <c r="C15301" s="747" t="s">
        <v>258</v>
      </c>
      <c r="D15301" s="747">
        <v>0.125</v>
      </c>
      <c r="E15301" s="747">
        <v>95.57</v>
      </c>
      <c r="F15301" s="688">
        <f t="shared" si="981"/>
        <v>11.946249999999999</v>
      </c>
      <c r="G15301" s="689">
        <f t="shared" si="982"/>
        <v>27121.306249999481</v>
      </c>
      <c r="H15301" s="747">
        <v>308020</v>
      </c>
      <c r="I15301" s="747" t="s">
        <v>258</v>
      </c>
      <c r="J15301" s="747">
        <v>0.125</v>
      </c>
      <c r="K15301" s="747">
        <v>95.57</v>
      </c>
      <c r="L15301" s="688">
        <f t="shared" si="983"/>
        <v>11.946249999999999</v>
      </c>
      <c r="M15301" s="689">
        <f t="shared" si="984"/>
        <v>26856.256249999584</v>
      </c>
      <c r="N15301" s="336"/>
    </row>
    <row r="15302" spans="1:14">
      <c r="A15302" s="336"/>
      <c r="B15302" s="747">
        <v>308020</v>
      </c>
      <c r="C15302" s="747" t="s">
        <v>259</v>
      </c>
      <c r="D15302" s="747">
        <v>0.1</v>
      </c>
      <c r="E15302" s="747">
        <v>96.57</v>
      </c>
      <c r="F15302" s="688">
        <f t="shared" si="981"/>
        <v>9.657</v>
      </c>
      <c r="G15302" s="689">
        <f t="shared" si="982"/>
        <v>22091.376000000062</v>
      </c>
      <c r="H15302" s="747">
        <v>308020</v>
      </c>
      <c r="I15302" s="747" t="s">
        <v>259</v>
      </c>
      <c r="J15302" s="747">
        <v>0.1</v>
      </c>
      <c r="K15302" s="747">
        <v>96.57</v>
      </c>
      <c r="L15302" s="688">
        <f t="shared" si="983"/>
        <v>9.657</v>
      </c>
      <c r="M15302" s="689">
        <f t="shared" si="984"/>
        <v>21875.159999999993</v>
      </c>
      <c r="N15302" s="336"/>
    </row>
    <row r="15303" spans="1:14">
      <c r="A15303" s="336"/>
      <c r="B15303" s="747">
        <v>308020</v>
      </c>
      <c r="C15303" s="747" t="s">
        <v>260</v>
      </c>
      <c r="D15303" s="747">
        <v>0.1</v>
      </c>
      <c r="E15303" s="747">
        <v>97.57</v>
      </c>
      <c r="F15303" s="688">
        <f t="shared" si="981"/>
        <v>9.7569999999999997</v>
      </c>
      <c r="G15303" s="689">
        <f t="shared" si="982"/>
        <v>26225.908999999618</v>
      </c>
      <c r="H15303" s="747">
        <v>308020</v>
      </c>
      <c r="I15303" s="747" t="s">
        <v>260</v>
      </c>
      <c r="J15303" s="747">
        <v>0.1</v>
      </c>
      <c r="K15303" s="747">
        <v>97.57</v>
      </c>
      <c r="L15303" s="688">
        <f t="shared" si="983"/>
        <v>9.7569999999999997</v>
      </c>
      <c r="M15303" s="689">
        <f t="shared" si="984"/>
        <v>25463.835999999686</v>
      </c>
      <c r="N15303" s="336"/>
    </row>
    <row r="15304" spans="1:14">
      <c r="A15304" s="336"/>
      <c r="B15304" s="747">
        <v>308030</v>
      </c>
      <c r="C15304" s="747" t="s">
        <v>255</v>
      </c>
      <c r="D15304" s="747">
        <v>0.04</v>
      </c>
      <c r="E15304" s="747">
        <v>90.02</v>
      </c>
      <c r="F15304" s="688">
        <f t="shared" si="981"/>
        <v>3.6008</v>
      </c>
      <c r="G15304" s="689">
        <f t="shared" si="982"/>
        <v>8211.8800000001338</v>
      </c>
      <c r="H15304" s="747">
        <v>308030</v>
      </c>
      <c r="I15304" s="747" t="s">
        <v>255</v>
      </c>
      <c r="J15304" s="747">
        <v>0.04</v>
      </c>
      <c r="K15304" s="747">
        <v>90.02</v>
      </c>
      <c r="L15304" s="688">
        <f t="shared" si="983"/>
        <v>3.6008</v>
      </c>
      <c r="M15304" s="689">
        <f t="shared" si="984"/>
        <v>8132.1152000001184</v>
      </c>
      <c r="N15304" s="336"/>
    </row>
    <row r="15305" spans="1:14">
      <c r="A15305" s="336"/>
      <c r="B15305" s="747">
        <v>308030</v>
      </c>
      <c r="C15305" s="747" t="s">
        <v>256</v>
      </c>
      <c r="D15305" s="747">
        <v>0.1</v>
      </c>
      <c r="E15305" s="747">
        <v>90.02</v>
      </c>
      <c r="F15305" s="688">
        <f t="shared" si="981"/>
        <v>9.0020000000000007</v>
      </c>
      <c r="G15305" s="689">
        <f t="shared" si="982"/>
        <v>20168.815600000522</v>
      </c>
      <c r="H15305" s="747">
        <v>308030</v>
      </c>
      <c r="I15305" s="747" t="s">
        <v>256</v>
      </c>
      <c r="J15305" s="747">
        <v>0.1</v>
      </c>
      <c r="K15305" s="747">
        <v>90.02</v>
      </c>
      <c r="L15305" s="688">
        <f t="shared" si="983"/>
        <v>9.0020000000000007</v>
      </c>
      <c r="M15305" s="689">
        <f t="shared" si="984"/>
        <v>19975.718800000381</v>
      </c>
      <c r="N15305" s="336"/>
    </row>
    <row r="15306" spans="1:14">
      <c r="A15306" s="336"/>
      <c r="B15306" s="747">
        <v>308030</v>
      </c>
      <c r="C15306" s="747" t="s">
        <v>257</v>
      </c>
      <c r="D15306" s="747">
        <v>0.125</v>
      </c>
      <c r="E15306" s="747">
        <v>94.32</v>
      </c>
      <c r="F15306" s="688">
        <f t="shared" si="981"/>
        <v>11.79</v>
      </c>
      <c r="G15306" s="689">
        <f t="shared" si="982"/>
        <v>26516.672499999597</v>
      </c>
      <c r="H15306" s="747">
        <v>308030</v>
      </c>
      <c r="I15306" s="747" t="s">
        <v>257</v>
      </c>
      <c r="J15306" s="747">
        <v>0.125</v>
      </c>
      <c r="K15306" s="747">
        <v>94.32</v>
      </c>
      <c r="L15306" s="688">
        <f t="shared" si="983"/>
        <v>11.79</v>
      </c>
      <c r="M15306" s="689">
        <f t="shared" si="984"/>
        <v>26258.326249999558</v>
      </c>
      <c r="N15306" s="336"/>
    </row>
    <row r="15307" spans="1:14">
      <c r="A15307" s="336"/>
      <c r="B15307" s="747">
        <v>308030</v>
      </c>
      <c r="C15307" s="747" t="s">
        <v>258</v>
      </c>
      <c r="D15307" s="747">
        <v>0.125</v>
      </c>
      <c r="E15307" s="747">
        <v>95.57</v>
      </c>
      <c r="F15307" s="688">
        <f t="shared" si="981"/>
        <v>11.946249999999999</v>
      </c>
      <c r="G15307" s="689">
        <f t="shared" si="982"/>
        <v>27133.252499999482</v>
      </c>
      <c r="H15307" s="747">
        <v>308030</v>
      </c>
      <c r="I15307" s="747" t="s">
        <v>258</v>
      </c>
      <c r="J15307" s="747">
        <v>0.125</v>
      </c>
      <c r="K15307" s="747">
        <v>95.57</v>
      </c>
      <c r="L15307" s="688">
        <f t="shared" si="983"/>
        <v>11.946249999999999</v>
      </c>
      <c r="M15307" s="689">
        <f t="shared" si="984"/>
        <v>26868.202499999585</v>
      </c>
      <c r="N15307" s="336"/>
    </row>
    <row r="15308" spans="1:14">
      <c r="A15308" s="336"/>
      <c r="B15308" s="747">
        <v>308030</v>
      </c>
      <c r="C15308" s="747" t="s">
        <v>259</v>
      </c>
      <c r="D15308" s="747">
        <v>0.1</v>
      </c>
      <c r="E15308" s="747">
        <v>96.57</v>
      </c>
      <c r="F15308" s="688">
        <f t="shared" si="981"/>
        <v>9.657</v>
      </c>
      <c r="G15308" s="689">
        <f t="shared" si="982"/>
        <v>22101.033000000061</v>
      </c>
      <c r="H15308" s="747">
        <v>308030</v>
      </c>
      <c r="I15308" s="747" t="s">
        <v>259</v>
      </c>
      <c r="J15308" s="747">
        <v>0.1</v>
      </c>
      <c r="K15308" s="747">
        <v>96.57</v>
      </c>
      <c r="L15308" s="688">
        <f t="shared" si="983"/>
        <v>9.657</v>
      </c>
      <c r="M15308" s="689">
        <f t="shared" si="984"/>
        <v>21884.816999999992</v>
      </c>
      <c r="N15308" s="336"/>
    </row>
    <row r="15309" spans="1:14">
      <c r="A15309" s="336"/>
      <c r="B15309" s="747">
        <v>308030</v>
      </c>
      <c r="C15309" s="747" t="s">
        <v>260</v>
      </c>
      <c r="D15309" s="747">
        <v>0.1</v>
      </c>
      <c r="E15309" s="747">
        <v>97.57</v>
      </c>
      <c r="F15309" s="688">
        <f t="shared" si="981"/>
        <v>9.7569999999999997</v>
      </c>
      <c r="G15309" s="689">
        <f t="shared" si="982"/>
        <v>26235.665999999619</v>
      </c>
      <c r="H15309" s="747">
        <v>308030</v>
      </c>
      <c r="I15309" s="747" t="s">
        <v>260</v>
      </c>
      <c r="J15309" s="747">
        <v>0.1</v>
      </c>
      <c r="K15309" s="747">
        <v>97.57</v>
      </c>
      <c r="L15309" s="688">
        <f t="shared" si="983"/>
        <v>9.7569999999999997</v>
      </c>
      <c r="M15309" s="689">
        <f t="shared" si="984"/>
        <v>25473.592999999688</v>
      </c>
      <c r="N15309" s="336"/>
    </row>
    <row r="15310" spans="1:14">
      <c r="A15310" s="336"/>
      <c r="B15310" s="747">
        <v>308040</v>
      </c>
      <c r="C15310" s="747" t="s">
        <v>255</v>
      </c>
      <c r="D15310" s="747">
        <v>0.04</v>
      </c>
      <c r="E15310" s="747">
        <v>90.02</v>
      </c>
      <c r="F15310" s="688">
        <f t="shared" si="981"/>
        <v>3.6008</v>
      </c>
      <c r="G15310" s="689">
        <f t="shared" si="982"/>
        <v>8215.480800000134</v>
      </c>
      <c r="H15310" s="747">
        <v>308040</v>
      </c>
      <c r="I15310" s="747" t="s">
        <v>255</v>
      </c>
      <c r="J15310" s="747">
        <v>0.04</v>
      </c>
      <c r="K15310" s="747">
        <v>90.02</v>
      </c>
      <c r="L15310" s="688">
        <f t="shared" si="983"/>
        <v>3.6008</v>
      </c>
      <c r="M15310" s="689">
        <f t="shared" si="984"/>
        <v>8135.7160000001186</v>
      </c>
      <c r="N15310" s="336"/>
    </row>
    <row r="15311" spans="1:14">
      <c r="A15311" s="336"/>
      <c r="B15311" s="747">
        <v>308040</v>
      </c>
      <c r="C15311" s="747" t="s">
        <v>256</v>
      </c>
      <c r="D15311" s="747">
        <v>0.1</v>
      </c>
      <c r="E15311" s="747">
        <v>90.02</v>
      </c>
      <c r="F15311" s="688">
        <f t="shared" si="981"/>
        <v>9.0020000000000007</v>
      </c>
      <c r="G15311" s="689">
        <f t="shared" si="982"/>
        <v>20177.817600000522</v>
      </c>
      <c r="H15311" s="747">
        <v>308040</v>
      </c>
      <c r="I15311" s="747" t="s">
        <v>256</v>
      </c>
      <c r="J15311" s="747">
        <v>0.1</v>
      </c>
      <c r="K15311" s="747">
        <v>90.02</v>
      </c>
      <c r="L15311" s="688">
        <f t="shared" si="983"/>
        <v>9.0020000000000007</v>
      </c>
      <c r="M15311" s="689">
        <f t="shared" si="984"/>
        <v>19984.720800000381</v>
      </c>
      <c r="N15311" s="336"/>
    </row>
    <row r="15312" spans="1:14">
      <c r="A15312" s="336"/>
      <c r="B15312" s="747">
        <v>308040</v>
      </c>
      <c r="C15312" s="747" t="s">
        <v>257</v>
      </c>
      <c r="D15312" s="747">
        <v>0.125</v>
      </c>
      <c r="E15312" s="747">
        <v>94.32</v>
      </c>
      <c r="F15312" s="688">
        <f t="shared" si="981"/>
        <v>11.79</v>
      </c>
      <c r="G15312" s="689">
        <f t="shared" si="982"/>
        <v>26528.462499999598</v>
      </c>
      <c r="H15312" s="747">
        <v>308040</v>
      </c>
      <c r="I15312" s="747" t="s">
        <v>257</v>
      </c>
      <c r="J15312" s="747">
        <v>0.125</v>
      </c>
      <c r="K15312" s="747">
        <v>94.32</v>
      </c>
      <c r="L15312" s="688">
        <f t="shared" si="983"/>
        <v>11.79</v>
      </c>
      <c r="M15312" s="689">
        <f t="shared" si="984"/>
        <v>26270.116249999559</v>
      </c>
      <c r="N15312" s="336"/>
    </row>
    <row r="15313" spans="1:14">
      <c r="A15313" s="336"/>
      <c r="B15313" s="747">
        <v>308040</v>
      </c>
      <c r="C15313" s="747" t="s">
        <v>258</v>
      </c>
      <c r="D15313" s="747">
        <v>0.125</v>
      </c>
      <c r="E15313" s="747">
        <v>95.57</v>
      </c>
      <c r="F15313" s="688">
        <f t="shared" si="981"/>
        <v>11.946249999999999</v>
      </c>
      <c r="G15313" s="689">
        <f t="shared" si="982"/>
        <v>27145.198749999483</v>
      </c>
      <c r="H15313" s="747">
        <v>308040</v>
      </c>
      <c r="I15313" s="747" t="s">
        <v>258</v>
      </c>
      <c r="J15313" s="747">
        <v>0.125</v>
      </c>
      <c r="K15313" s="747">
        <v>95.57</v>
      </c>
      <c r="L15313" s="688">
        <f t="shared" si="983"/>
        <v>11.946249999999999</v>
      </c>
      <c r="M15313" s="689">
        <f t="shared" si="984"/>
        <v>26880.148749999586</v>
      </c>
      <c r="N15313" s="336"/>
    </row>
    <row r="15314" spans="1:14">
      <c r="A15314" s="336"/>
      <c r="B15314" s="747">
        <v>308040</v>
      </c>
      <c r="C15314" s="747" t="s">
        <v>259</v>
      </c>
      <c r="D15314" s="747">
        <v>0.1</v>
      </c>
      <c r="E15314" s="747">
        <v>96.57</v>
      </c>
      <c r="F15314" s="688">
        <f t="shared" si="981"/>
        <v>9.657</v>
      </c>
      <c r="G15314" s="689">
        <f t="shared" si="982"/>
        <v>22110.690000000061</v>
      </c>
      <c r="H15314" s="747">
        <v>308040</v>
      </c>
      <c r="I15314" s="747" t="s">
        <v>259</v>
      </c>
      <c r="J15314" s="747">
        <v>0.1</v>
      </c>
      <c r="K15314" s="747">
        <v>96.57</v>
      </c>
      <c r="L15314" s="688">
        <f t="shared" si="983"/>
        <v>9.657</v>
      </c>
      <c r="M15314" s="689">
        <f t="shared" si="984"/>
        <v>21894.473999999991</v>
      </c>
      <c r="N15314" s="336"/>
    </row>
    <row r="15315" spans="1:14">
      <c r="A15315" s="336"/>
      <c r="B15315" s="747">
        <v>308040</v>
      </c>
      <c r="C15315" s="747" t="s">
        <v>260</v>
      </c>
      <c r="D15315" s="747">
        <v>0.1</v>
      </c>
      <c r="E15315" s="747">
        <v>97.57</v>
      </c>
      <c r="F15315" s="688">
        <f t="shared" si="981"/>
        <v>9.7569999999999997</v>
      </c>
      <c r="G15315" s="689">
        <f t="shared" si="982"/>
        <v>26245.422999999621</v>
      </c>
      <c r="H15315" s="747">
        <v>308040</v>
      </c>
      <c r="I15315" s="747" t="s">
        <v>260</v>
      </c>
      <c r="J15315" s="747">
        <v>0.1</v>
      </c>
      <c r="K15315" s="747">
        <v>97.57</v>
      </c>
      <c r="L15315" s="688">
        <f t="shared" si="983"/>
        <v>9.7569999999999997</v>
      </c>
      <c r="M15315" s="689">
        <f t="shared" si="984"/>
        <v>25483.349999999689</v>
      </c>
      <c r="N15315" s="336"/>
    </row>
    <row r="15316" spans="1:14">
      <c r="A15316" s="336"/>
      <c r="B15316" s="747">
        <v>308050</v>
      </c>
      <c r="C15316" s="747" t="s">
        <v>255</v>
      </c>
      <c r="D15316" s="747">
        <v>0.04</v>
      </c>
      <c r="E15316" s="747">
        <v>90.02</v>
      </c>
      <c r="F15316" s="688">
        <f t="shared" si="981"/>
        <v>3.6008</v>
      </c>
      <c r="G15316" s="689">
        <f t="shared" si="982"/>
        <v>8219.0816000001341</v>
      </c>
      <c r="H15316" s="747">
        <v>308050</v>
      </c>
      <c r="I15316" s="747" t="s">
        <v>255</v>
      </c>
      <c r="J15316" s="747">
        <v>0.04</v>
      </c>
      <c r="K15316" s="747">
        <v>90.02</v>
      </c>
      <c r="L15316" s="688">
        <f t="shared" si="983"/>
        <v>3.6008</v>
      </c>
      <c r="M15316" s="689">
        <f t="shared" si="984"/>
        <v>8139.3168000001187</v>
      </c>
      <c r="N15316" s="336"/>
    </row>
    <row r="15317" spans="1:14">
      <c r="A15317" s="336"/>
      <c r="B15317" s="747">
        <v>308050</v>
      </c>
      <c r="C15317" s="747" t="s">
        <v>256</v>
      </c>
      <c r="D15317" s="747">
        <v>0.1</v>
      </c>
      <c r="E15317" s="747">
        <v>90.02</v>
      </c>
      <c r="F15317" s="688">
        <f t="shared" si="981"/>
        <v>9.0020000000000007</v>
      </c>
      <c r="G15317" s="689">
        <f t="shared" si="982"/>
        <v>20186.819600000523</v>
      </c>
      <c r="H15317" s="747">
        <v>308050</v>
      </c>
      <c r="I15317" s="747" t="s">
        <v>256</v>
      </c>
      <c r="J15317" s="747">
        <v>0.1</v>
      </c>
      <c r="K15317" s="747">
        <v>90.02</v>
      </c>
      <c r="L15317" s="688">
        <f t="shared" si="983"/>
        <v>9.0020000000000007</v>
      </c>
      <c r="M15317" s="689">
        <f t="shared" si="984"/>
        <v>19993.722800000382</v>
      </c>
      <c r="N15317" s="336"/>
    </row>
    <row r="15318" spans="1:14">
      <c r="A15318" s="336"/>
      <c r="B15318" s="747">
        <v>308050</v>
      </c>
      <c r="C15318" s="747" t="s">
        <v>257</v>
      </c>
      <c r="D15318" s="747">
        <v>0.125</v>
      </c>
      <c r="E15318" s="747">
        <v>94.32</v>
      </c>
      <c r="F15318" s="688">
        <f t="shared" si="981"/>
        <v>11.79</v>
      </c>
      <c r="G15318" s="689">
        <f t="shared" si="982"/>
        <v>26540.252499999599</v>
      </c>
      <c r="H15318" s="747">
        <v>308050</v>
      </c>
      <c r="I15318" s="747" t="s">
        <v>257</v>
      </c>
      <c r="J15318" s="747">
        <v>0.125</v>
      </c>
      <c r="K15318" s="747">
        <v>94.32</v>
      </c>
      <c r="L15318" s="688">
        <f t="shared" si="983"/>
        <v>11.79</v>
      </c>
      <c r="M15318" s="689">
        <f t="shared" si="984"/>
        <v>26281.90624999956</v>
      </c>
      <c r="N15318" s="336"/>
    </row>
    <row r="15319" spans="1:14">
      <c r="A15319" s="336"/>
      <c r="B15319" s="747">
        <v>308050</v>
      </c>
      <c r="C15319" s="747" t="s">
        <v>258</v>
      </c>
      <c r="D15319" s="747">
        <v>0.125</v>
      </c>
      <c r="E15319" s="747">
        <v>95.57</v>
      </c>
      <c r="F15319" s="688">
        <f t="shared" si="981"/>
        <v>11.946249999999999</v>
      </c>
      <c r="G15319" s="689">
        <f t="shared" si="982"/>
        <v>27157.144999999484</v>
      </c>
      <c r="H15319" s="747">
        <v>308050</v>
      </c>
      <c r="I15319" s="747" t="s">
        <v>258</v>
      </c>
      <c r="J15319" s="747">
        <v>0.125</v>
      </c>
      <c r="K15319" s="747">
        <v>95.57</v>
      </c>
      <c r="L15319" s="688">
        <f t="shared" si="983"/>
        <v>11.946249999999999</v>
      </c>
      <c r="M15319" s="689">
        <f t="shared" si="984"/>
        <v>26892.094999999586</v>
      </c>
      <c r="N15319" s="336"/>
    </row>
    <row r="15320" spans="1:14">
      <c r="A15320" s="336"/>
      <c r="B15320" s="747">
        <v>308050</v>
      </c>
      <c r="C15320" s="747" t="s">
        <v>259</v>
      </c>
      <c r="D15320" s="747">
        <v>0.1</v>
      </c>
      <c r="E15320" s="747">
        <v>96.57</v>
      </c>
      <c r="F15320" s="688">
        <f t="shared" si="981"/>
        <v>9.657</v>
      </c>
      <c r="G15320" s="689">
        <f t="shared" si="982"/>
        <v>22120.34700000006</v>
      </c>
      <c r="H15320" s="747">
        <v>308050</v>
      </c>
      <c r="I15320" s="747" t="s">
        <v>259</v>
      </c>
      <c r="J15320" s="747">
        <v>0.1</v>
      </c>
      <c r="K15320" s="747">
        <v>96.57</v>
      </c>
      <c r="L15320" s="688">
        <f t="shared" si="983"/>
        <v>9.657</v>
      </c>
      <c r="M15320" s="689">
        <f t="shared" si="984"/>
        <v>21904.13099999999</v>
      </c>
      <c r="N15320" s="336"/>
    </row>
    <row r="15321" spans="1:14">
      <c r="A15321" s="336"/>
      <c r="B15321" s="747">
        <v>308050</v>
      </c>
      <c r="C15321" s="747" t="s">
        <v>260</v>
      </c>
      <c r="D15321" s="747">
        <v>0.1</v>
      </c>
      <c r="E15321" s="747">
        <v>97.57</v>
      </c>
      <c r="F15321" s="688">
        <f t="shared" si="981"/>
        <v>9.7569999999999997</v>
      </c>
      <c r="G15321" s="689">
        <f t="shared" si="982"/>
        <v>26255.179999999622</v>
      </c>
      <c r="H15321" s="747">
        <v>308050</v>
      </c>
      <c r="I15321" s="747" t="s">
        <v>260</v>
      </c>
      <c r="J15321" s="747">
        <v>0.1</v>
      </c>
      <c r="K15321" s="747">
        <v>97.57</v>
      </c>
      <c r="L15321" s="688">
        <f t="shared" si="983"/>
        <v>9.7569999999999997</v>
      </c>
      <c r="M15321" s="689">
        <f t="shared" si="984"/>
        <v>25493.106999999691</v>
      </c>
      <c r="N15321" s="336"/>
    </row>
    <row r="15322" spans="1:14">
      <c r="A15322" s="336"/>
      <c r="B15322" s="747">
        <v>308060</v>
      </c>
      <c r="C15322" s="747" t="s">
        <v>255</v>
      </c>
      <c r="D15322" s="747">
        <v>0.04</v>
      </c>
      <c r="E15322" s="747">
        <v>90.02</v>
      </c>
      <c r="F15322" s="688">
        <f t="shared" si="981"/>
        <v>3.6008</v>
      </c>
      <c r="G15322" s="689">
        <f t="shared" si="982"/>
        <v>8222.6824000001343</v>
      </c>
      <c r="H15322" s="747">
        <v>308060</v>
      </c>
      <c r="I15322" s="747" t="s">
        <v>255</v>
      </c>
      <c r="J15322" s="747">
        <v>0.04</v>
      </c>
      <c r="K15322" s="747">
        <v>90.02</v>
      </c>
      <c r="L15322" s="688">
        <f t="shared" si="983"/>
        <v>3.6008</v>
      </c>
      <c r="M15322" s="689">
        <f t="shared" si="984"/>
        <v>8142.9176000001189</v>
      </c>
      <c r="N15322" s="336"/>
    </row>
    <row r="15323" spans="1:14">
      <c r="A15323" s="336"/>
      <c r="B15323" s="747">
        <v>308060</v>
      </c>
      <c r="C15323" s="747" t="s">
        <v>256</v>
      </c>
      <c r="D15323" s="747">
        <v>0.1</v>
      </c>
      <c r="E15323" s="747">
        <v>90.02</v>
      </c>
      <c r="F15323" s="688">
        <f t="shared" si="981"/>
        <v>9.0020000000000007</v>
      </c>
      <c r="G15323" s="689">
        <f t="shared" si="982"/>
        <v>20195.821600000523</v>
      </c>
      <c r="H15323" s="747">
        <v>308060</v>
      </c>
      <c r="I15323" s="747" t="s">
        <v>256</v>
      </c>
      <c r="J15323" s="747">
        <v>0.1</v>
      </c>
      <c r="K15323" s="747">
        <v>90.02</v>
      </c>
      <c r="L15323" s="688">
        <f t="shared" si="983"/>
        <v>9.0020000000000007</v>
      </c>
      <c r="M15323" s="689">
        <f t="shared" si="984"/>
        <v>20002.724800000382</v>
      </c>
      <c r="N15323" s="336"/>
    </row>
    <row r="15324" spans="1:14">
      <c r="A15324" s="336"/>
      <c r="B15324" s="747">
        <v>308060</v>
      </c>
      <c r="C15324" s="747" t="s">
        <v>257</v>
      </c>
      <c r="D15324" s="747">
        <v>0.125</v>
      </c>
      <c r="E15324" s="747">
        <v>94.32</v>
      </c>
      <c r="F15324" s="688">
        <f t="shared" si="981"/>
        <v>11.79</v>
      </c>
      <c r="G15324" s="689">
        <f t="shared" si="982"/>
        <v>26552.042499999599</v>
      </c>
      <c r="H15324" s="747">
        <v>308060</v>
      </c>
      <c r="I15324" s="747" t="s">
        <v>257</v>
      </c>
      <c r="J15324" s="747">
        <v>0.125</v>
      </c>
      <c r="K15324" s="747">
        <v>94.32</v>
      </c>
      <c r="L15324" s="688">
        <f t="shared" si="983"/>
        <v>11.79</v>
      </c>
      <c r="M15324" s="689">
        <f t="shared" si="984"/>
        <v>26293.696249999561</v>
      </c>
      <c r="N15324" s="336"/>
    </row>
    <row r="15325" spans="1:14">
      <c r="A15325" s="336"/>
      <c r="B15325" s="747">
        <v>308060</v>
      </c>
      <c r="C15325" s="747" t="s">
        <v>258</v>
      </c>
      <c r="D15325" s="747">
        <v>0.125</v>
      </c>
      <c r="E15325" s="747">
        <v>95.57</v>
      </c>
      <c r="F15325" s="688">
        <f t="shared" si="981"/>
        <v>11.946249999999999</v>
      </c>
      <c r="G15325" s="689">
        <f t="shared" si="982"/>
        <v>27169.091249999485</v>
      </c>
      <c r="H15325" s="747">
        <v>308060</v>
      </c>
      <c r="I15325" s="747" t="s">
        <v>258</v>
      </c>
      <c r="J15325" s="747">
        <v>0.125</v>
      </c>
      <c r="K15325" s="747">
        <v>95.57</v>
      </c>
      <c r="L15325" s="688">
        <f t="shared" si="983"/>
        <v>11.946249999999999</v>
      </c>
      <c r="M15325" s="689">
        <f t="shared" si="984"/>
        <v>26904.041249999587</v>
      </c>
      <c r="N15325" s="336"/>
    </row>
    <row r="15326" spans="1:14">
      <c r="A15326" s="336"/>
      <c r="B15326" s="747">
        <v>308060</v>
      </c>
      <c r="C15326" s="747" t="s">
        <v>259</v>
      </c>
      <c r="D15326" s="747">
        <v>0.1</v>
      </c>
      <c r="E15326" s="747">
        <v>96.57</v>
      </c>
      <c r="F15326" s="688">
        <f t="shared" si="981"/>
        <v>9.657</v>
      </c>
      <c r="G15326" s="689">
        <f t="shared" si="982"/>
        <v>22130.004000000059</v>
      </c>
      <c r="H15326" s="747">
        <v>308060</v>
      </c>
      <c r="I15326" s="747" t="s">
        <v>259</v>
      </c>
      <c r="J15326" s="747">
        <v>0.1</v>
      </c>
      <c r="K15326" s="747">
        <v>96.57</v>
      </c>
      <c r="L15326" s="688">
        <f t="shared" si="983"/>
        <v>9.657</v>
      </c>
      <c r="M15326" s="689">
        <f t="shared" si="984"/>
        <v>21913.78799999999</v>
      </c>
      <c r="N15326" s="336"/>
    </row>
    <row r="15327" spans="1:14">
      <c r="A15327" s="336"/>
      <c r="B15327" s="747">
        <v>308060</v>
      </c>
      <c r="C15327" s="747" t="s">
        <v>260</v>
      </c>
      <c r="D15327" s="747">
        <v>0.1</v>
      </c>
      <c r="E15327" s="747">
        <v>97.57</v>
      </c>
      <c r="F15327" s="688">
        <f t="shared" si="981"/>
        <v>9.7569999999999997</v>
      </c>
      <c r="G15327" s="689">
        <f t="shared" si="982"/>
        <v>26264.936999999623</v>
      </c>
      <c r="H15327" s="747">
        <v>308060</v>
      </c>
      <c r="I15327" s="747" t="s">
        <v>260</v>
      </c>
      <c r="J15327" s="747">
        <v>0.1</v>
      </c>
      <c r="K15327" s="747">
        <v>97.57</v>
      </c>
      <c r="L15327" s="688">
        <f t="shared" si="983"/>
        <v>9.7569999999999997</v>
      </c>
      <c r="M15327" s="689">
        <f t="shared" si="984"/>
        <v>25502.863999999692</v>
      </c>
      <c r="N15327" s="336"/>
    </row>
    <row r="15328" spans="1:14">
      <c r="A15328" s="336"/>
      <c r="B15328" s="747">
        <v>308070</v>
      </c>
      <c r="C15328" s="747" t="s">
        <v>255</v>
      </c>
      <c r="D15328" s="747">
        <v>0.04</v>
      </c>
      <c r="E15328" s="747">
        <v>90.02</v>
      </c>
      <c r="F15328" s="688">
        <f t="shared" si="981"/>
        <v>3.6008</v>
      </c>
      <c r="G15328" s="689">
        <f t="shared" si="982"/>
        <v>8226.2832000001345</v>
      </c>
      <c r="H15328" s="747">
        <v>308070</v>
      </c>
      <c r="I15328" s="747" t="s">
        <v>255</v>
      </c>
      <c r="J15328" s="747">
        <v>0.04</v>
      </c>
      <c r="K15328" s="747">
        <v>90.02</v>
      </c>
      <c r="L15328" s="688">
        <f t="shared" si="983"/>
        <v>3.6008</v>
      </c>
      <c r="M15328" s="689">
        <f t="shared" si="984"/>
        <v>8146.5184000001191</v>
      </c>
      <c r="N15328" s="336"/>
    </row>
    <row r="15329" spans="1:14">
      <c r="A15329" s="336"/>
      <c r="B15329" s="747">
        <v>308070</v>
      </c>
      <c r="C15329" s="747" t="s">
        <v>256</v>
      </c>
      <c r="D15329" s="747">
        <v>0.1</v>
      </c>
      <c r="E15329" s="747">
        <v>90.02</v>
      </c>
      <c r="F15329" s="688">
        <f t="shared" si="981"/>
        <v>9.0020000000000007</v>
      </c>
      <c r="G15329" s="689">
        <f t="shared" si="982"/>
        <v>20204.823600000524</v>
      </c>
      <c r="H15329" s="747">
        <v>308070</v>
      </c>
      <c r="I15329" s="747" t="s">
        <v>256</v>
      </c>
      <c r="J15329" s="747">
        <v>0.1</v>
      </c>
      <c r="K15329" s="747">
        <v>90.02</v>
      </c>
      <c r="L15329" s="688">
        <f t="shared" si="983"/>
        <v>9.0020000000000007</v>
      </c>
      <c r="M15329" s="689">
        <f t="shared" si="984"/>
        <v>20011.726800000382</v>
      </c>
      <c r="N15329" s="336"/>
    </row>
    <row r="15330" spans="1:14">
      <c r="A15330" s="336"/>
      <c r="B15330" s="747">
        <v>308070</v>
      </c>
      <c r="C15330" s="747" t="s">
        <v>257</v>
      </c>
      <c r="D15330" s="747">
        <v>0.125</v>
      </c>
      <c r="E15330" s="747">
        <v>94.32</v>
      </c>
      <c r="F15330" s="688">
        <f t="shared" si="981"/>
        <v>11.79</v>
      </c>
      <c r="G15330" s="689">
        <f t="shared" si="982"/>
        <v>26563.8324999996</v>
      </c>
      <c r="H15330" s="747">
        <v>308070</v>
      </c>
      <c r="I15330" s="747" t="s">
        <v>257</v>
      </c>
      <c r="J15330" s="747">
        <v>0.125</v>
      </c>
      <c r="K15330" s="747">
        <v>94.32</v>
      </c>
      <c r="L15330" s="688">
        <f t="shared" si="983"/>
        <v>11.79</v>
      </c>
      <c r="M15330" s="689">
        <f t="shared" si="984"/>
        <v>26305.486249999562</v>
      </c>
      <c r="N15330" s="336"/>
    </row>
    <row r="15331" spans="1:14">
      <c r="A15331" s="336"/>
      <c r="B15331" s="747">
        <v>308070</v>
      </c>
      <c r="C15331" s="747" t="s">
        <v>258</v>
      </c>
      <c r="D15331" s="747">
        <v>0.125</v>
      </c>
      <c r="E15331" s="747">
        <v>95.57</v>
      </c>
      <c r="F15331" s="688">
        <f t="shared" si="981"/>
        <v>11.946249999999999</v>
      </c>
      <c r="G15331" s="689">
        <f t="shared" si="982"/>
        <v>27181.037499999486</v>
      </c>
      <c r="H15331" s="747">
        <v>308070</v>
      </c>
      <c r="I15331" s="747" t="s">
        <v>258</v>
      </c>
      <c r="J15331" s="747">
        <v>0.125</v>
      </c>
      <c r="K15331" s="747">
        <v>95.57</v>
      </c>
      <c r="L15331" s="688">
        <f t="shared" si="983"/>
        <v>11.946249999999999</v>
      </c>
      <c r="M15331" s="689">
        <f t="shared" si="984"/>
        <v>26915.987499999588</v>
      </c>
      <c r="N15331" s="336"/>
    </row>
    <row r="15332" spans="1:14">
      <c r="A15332" s="336"/>
      <c r="B15332" s="747">
        <v>308070</v>
      </c>
      <c r="C15332" s="747" t="s">
        <v>259</v>
      </c>
      <c r="D15332" s="747">
        <v>0.1</v>
      </c>
      <c r="E15332" s="747">
        <v>96.57</v>
      </c>
      <c r="F15332" s="688">
        <f t="shared" si="981"/>
        <v>9.657</v>
      </c>
      <c r="G15332" s="689">
        <f t="shared" si="982"/>
        <v>22139.661000000058</v>
      </c>
      <c r="H15332" s="747">
        <v>308070</v>
      </c>
      <c r="I15332" s="747" t="s">
        <v>259</v>
      </c>
      <c r="J15332" s="747">
        <v>0.1</v>
      </c>
      <c r="K15332" s="747">
        <v>96.57</v>
      </c>
      <c r="L15332" s="688">
        <f t="shared" si="983"/>
        <v>9.657</v>
      </c>
      <c r="M15332" s="689">
        <f t="shared" si="984"/>
        <v>21923.444999999989</v>
      </c>
      <c r="N15332" s="336"/>
    </row>
    <row r="15333" spans="1:14">
      <c r="A15333" s="336"/>
      <c r="B15333" s="747">
        <v>308070</v>
      </c>
      <c r="C15333" s="747" t="s">
        <v>260</v>
      </c>
      <c r="D15333" s="747">
        <v>0.1</v>
      </c>
      <c r="E15333" s="747">
        <v>97.57</v>
      </c>
      <c r="F15333" s="688">
        <f t="shared" si="981"/>
        <v>9.7569999999999997</v>
      </c>
      <c r="G15333" s="689">
        <f t="shared" si="982"/>
        <v>26274.693999999625</v>
      </c>
      <c r="H15333" s="747">
        <v>308070</v>
      </c>
      <c r="I15333" s="747" t="s">
        <v>260</v>
      </c>
      <c r="J15333" s="747">
        <v>0.1</v>
      </c>
      <c r="K15333" s="747">
        <v>97.57</v>
      </c>
      <c r="L15333" s="688">
        <f t="shared" si="983"/>
        <v>9.7569999999999997</v>
      </c>
      <c r="M15333" s="689">
        <f t="shared" si="984"/>
        <v>25512.620999999694</v>
      </c>
      <c r="N15333" s="336"/>
    </row>
    <row r="15334" spans="1:14">
      <c r="A15334" s="336"/>
      <c r="B15334" s="747">
        <v>308080</v>
      </c>
      <c r="C15334" s="747" t="s">
        <v>255</v>
      </c>
      <c r="D15334" s="747">
        <v>0.04</v>
      </c>
      <c r="E15334" s="747">
        <v>90.02</v>
      </c>
      <c r="F15334" s="688">
        <f t="shared" si="981"/>
        <v>3.6008</v>
      </c>
      <c r="G15334" s="689">
        <f t="shared" si="982"/>
        <v>8229.8840000001346</v>
      </c>
      <c r="H15334" s="747">
        <v>308080</v>
      </c>
      <c r="I15334" s="747" t="s">
        <v>255</v>
      </c>
      <c r="J15334" s="747">
        <v>0.04</v>
      </c>
      <c r="K15334" s="747">
        <v>90.02</v>
      </c>
      <c r="L15334" s="688">
        <f t="shared" si="983"/>
        <v>3.6008</v>
      </c>
      <c r="M15334" s="689">
        <f t="shared" si="984"/>
        <v>8150.1192000001192</v>
      </c>
      <c r="N15334" s="336"/>
    </row>
    <row r="15335" spans="1:14">
      <c r="A15335" s="336"/>
      <c r="B15335" s="747">
        <v>308080</v>
      </c>
      <c r="C15335" s="747" t="s">
        <v>256</v>
      </c>
      <c r="D15335" s="747">
        <v>0.1</v>
      </c>
      <c r="E15335" s="747">
        <v>90.02</v>
      </c>
      <c r="F15335" s="688">
        <f t="shared" si="981"/>
        <v>9.0020000000000007</v>
      </c>
      <c r="G15335" s="689">
        <f t="shared" si="982"/>
        <v>20213.825600000524</v>
      </c>
      <c r="H15335" s="747">
        <v>308080</v>
      </c>
      <c r="I15335" s="747" t="s">
        <v>256</v>
      </c>
      <c r="J15335" s="747">
        <v>0.1</v>
      </c>
      <c r="K15335" s="747">
        <v>90.02</v>
      </c>
      <c r="L15335" s="688">
        <f t="shared" si="983"/>
        <v>9.0020000000000007</v>
      </c>
      <c r="M15335" s="689">
        <f t="shared" si="984"/>
        <v>20020.728800000383</v>
      </c>
      <c r="N15335" s="336"/>
    </row>
    <row r="15336" spans="1:14">
      <c r="A15336" s="336"/>
      <c r="B15336" s="747">
        <v>308080</v>
      </c>
      <c r="C15336" s="747" t="s">
        <v>257</v>
      </c>
      <c r="D15336" s="747">
        <v>0.125</v>
      </c>
      <c r="E15336" s="747">
        <v>94.32</v>
      </c>
      <c r="F15336" s="688">
        <f t="shared" si="981"/>
        <v>11.79</v>
      </c>
      <c r="G15336" s="689">
        <f t="shared" si="982"/>
        <v>26575.622499999601</v>
      </c>
      <c r="H15336" s="747">
        <v>308080</v>
      </c>
      <c r="I15336" s="747" t="s">
        <v>257</v>
      </c>
      <c r="J15336" s="747">
        <v>0.125</v>
      </c>
      <c r="K15336" s="747">
        <v>94.32</v>
      </c>
      <c r="L15336" s="688">
        <f t="shared" si="983"/>
        <v>11.79</v>
      </c>
      <c r="M15336" s="689">
        <f t="shared" si="984"/>
        <v>26317.276249999562</v>
      </c>
      <c r="N15336" s="336"/>
    </row>
    <row r="15337" spans="1:14">
      <c r="A15337" s="336"/>
      <c r="B15337" s="747">
        <v>308080</v>
      </c>
      <c r="C15337" s="747" t="s">
        <v>258</v>
      </c>
      <c r="D15337" s="747">
        <v>0.125</v>
      </c>
      <c r="E15337" s="747">
        <v>95.57</v>
      </c>
      <c r="F15337" s="688">
        <f t="shared" si="981"/>
        <v>11.946249999999999</v>
      </c>
      <c r="G15337" s="689">
        <f t="shared" si="982"/>
        <v>27192.983749999486</v>
      </c>
      <c r="H15337" s="747">
        <v>308080</v>
      </c>
      <c r="I15337" s="747" t="s">
        <v>258</v>
      </c>
      <c r="J15337" s="747">
        <v>0.125</v>
      </c>
      <c r="K15337" s="747">
        <v>95.57</v>
      </c>
      <c r="L15337" s="688">
        <f t="shared" si="983"/>
        <v>11.946249999999999</v>
      </c>
      <c r="M15337" s="689">
        <f t="shared" si="984"/>
        <v>26927.933749999589</v>
      </c>
      <c r="N15337" s="336"/>
    </row>
    <row r="15338" spans="1:14">
      <c r="A15338" s="336"/>
      <c r="B15338" s="747">
        <v>308080</v>
      </c>
      <c r="C15338" s="747" t="s">
        <v>259</v>
      </c>
      <c r="D15338" s="747">
        <v>0.1</v>
      </c>
      <c r="E15338" s="747">
        <v>96.57</v>
      </c>
      <c r="F15338" s="688">
        <f t="shared" si="981"/>
        <v>9.657</v>
      </c>
      <c r="G15338" s="689">
        <f t="shared" si="982"/>
        <v>22149.318000000058</v>
      </c>
      <c r="H15338" s="747">
        <v>308080</v>
      </c>
      <c r="I15338" s="747" t="s">
        <v>259</v>
      </c>
      <c r="J15338" s="747">
        <v>0.1</v>
      </c>
      <c r="K15338" s="747">
        <v>96.57</v>
      </c>
      <c r="L15338" s="688">
        <f t="shared" si="983"/>
        <v>9.657</v>
      </c>
      <c r="M15338" s="689">
        <f t="shared" si="984"/>
        <v>21933.101999999988</v>
      </c>
      <c r="N15338" s="336"/>
    </row>
    <row r="15339" spans="1:14">
      <c r="A15339" s="336"/>
      <c r="B15339" s="747">
        <v>308080</v>
      </c>
      <c r="C15339" s="747" t="s">
        <v>260</v>
      </c>
      <c r="D15339" s="747">
        <v>0.1</v>
      </c>
      <c r="E15339" s="747">
        <v>97.57</v>
      </c>
      <c r="F15339" s="688">
        <f t="shared" si="981"/>
        <v>9.7569999999999997</v>
      </c>
      <c r="G15339" s="689">
        <f t="shared" si="982"/>
        <v>26284.450999999626</v>
      </c>
      <c r="H15339" s="747">
        <v>308080</v>
      </c>
      <c r="I15339" s="747" t="s">
        <v>260</v>
      </c>
      <c r="J15339" s="747">
        <v>0.1</v>
      </c>
      <c r="K15339" s="747">
        <v>97.57</v>
      </c>
      <c r="L15339" s="688">
        <f t="shared" si="983"/>
        <v>9.7569999999999997</v>
      </c>
      <c r="M15339" s="689">
        <f t="shared" si="984"/>
        <v>25522.377999999695</v>
      </c>
      <c r="N15339" s="336"/>
    </row>
    <row r="15340" spans="1:14">
      <c r="A15340" s="336"/>
      <c r="B15340" s="747">
        <v>308089.37900000002</v>
      </c>
      <c r="C15340" s="747" t="s">
        <v>255</v>
      </c>
      <c r="D15340" s="747">
        <v>0.04</v>
      </c>
      <c r="E15340" s="747">
        <v>84.43</v>
      </c>
      <c r="F15340" s="688">
        <f t="shared" si="981"/>
        <v>3.3772000000000002</v>
      </c>
      <c r="G15340" s="689">
        <f t="shared" si="982"/>
        <v>8233.2612000001354</v>
      </c>
      <c r="H15340" s="747">
        <v>308089.37900000002</v>
      </c>
      <c r="I15340" s="747" t="s">
        <v>255</v>
      </c>
      <c r="J15340" s="747">
        <v>0.04</v>
      </c>
      <c r="K15340" s="747">
        <v>84.43</v>
      </c>
      <c r="L15340" s="688">
        <f t="shared" si="983"/>
        <v>3.3772000000000002</v>
      </c>
      <c r="M15340" s="689">
        <f t="shared" si="984"/>
        <v>8153.4964000001191</v>
      </c>
      <c r="N15340" s="336"/>
    </row>
    <row r="15341" spans="1:14">
      <c r="A15341" s="336"/>
      <c r="B15341" s="747">
        <v>308089.37900000002</v>
      </c>
      <c r="C15341" s="747" t="s">
        <v>256</v>
      </c>
      <c r="D15341" s="747">
        <v>0.1</v>
      </c>
      <c r="E15341" s="747">
        <v>84.43</v>
      </c>
      <c r="F15341" s="688">
        <f t="shared" si="981"/>
        <v>8.4430000000000014</v>
      </c>
      <c r="G15341" s="689">
        <f t="shared" si="982"/>
        <v>20222.268600000523</v>
      </c>
      <c r="H15341" s="747">
        <v>308089.37900000002</v>
      </c>
      <c r="I15341" s="747" t="s">
        <v>256</v>
      </c>
      <c r="J15341" s="747">
        <v>0.1</v>
      </c>
      <c r="K15341" s="747">
        <v>84.43</v>
      </c>
      <c r="L15341" s="688">
        <f t="shared" si="983"/>
        <v>8.4430000000000014</v>
      </c>
      <c r="M15341" s="689">
        <f t="shared" si="984"/>
        <v>20029.171800000382</v>
      </c>
      <c r="N15341" s="336"/>
    </row>
    <row r="15342" spans="1:14">
      <c r="A15342" s="336"/>
      <c r="B15342" s="747">
        <v>308089.37900000002</v>
      </c>
      <c r="C15342" s="747" t="s">
        <v>257</v>
      </c>
      <c r="D15342" s="747">
        <v>0.125</v>
      </c>
      <c r="E15342" s="747">
        <v>88.47</v>
      </c>
      <c r="F15342" s="688">
        <f t="shared" si="981"/>
        <v>11.05875</v>
      </c>
      <c r="G15342" s="689">
        <f t="shared" si="982"/>
        <v>26586.681249999601</v>
      </c>
      <c r="H15342" s="747">
        <v>308089.37900000002</v>
      </c>
      <c r="I15342" s="747" t="s">
        <v>257</v>
      </c>
      <c r="J15342" s="747">
        <v>0.125</v>
      </c>
      <c r="K15342" s="747">
        <v>88.46</v>
      </c>
      <c r="L15342" s="688">
        <f t="shared" si="983"/>
        <v>11.057499999999999</v>
      </c>
      <c r="M15342" s="689">
        <f t="shared" si="984"/>
        <v>26328.333749999561</v>
      </c>
      <c r="N15342" s="336"/>
    </row>
    <row r="15343" spans="1:14">
      <c r="A15343" s="336"/>
      <c r="B15343" s="747">
        <v>308089.37900000002</v>
      </c>
      <c r="C15343" s="747" t="s">
        <v>258</v>
      </c>
      <c r="D15343" s="747">
        <v>0.125</v>
      </c>
      <c r="E15343" s="747">
        <v>89.64</v>
      </c>
      <c r="F15343" s="688">
        <f t="shared" si="981"/>
        <v>11.205</v>
      </c>
      <c r="G15343" s="689">
        <f t="shared" si="982"/>
        <v>27204.188749999488</v>
      </c>
      <c r="H15343" s="747">
        <v>308089.37900000002</v>
      </c>
      <c r="I15343" s="747" t="s">
        <v>258</v>
      </c>
      <c r="J15343" s="747">
        <v>0.125</v>
      </c>
      <c r="K15343" s="747">
        <v>89.64</v>
      </c>
      <c r="L15343" s="688">
        <f t="shared" si="983"/>
        <v>11.205</v>
      </c>
      <c r="M15343" s="689">
        <f t="shared" si="984"/>
        <v>26939.138749999591</v>
      </c>
      <c r="N15343" s="336"/>
    </row>
    <row r="15344" spans="1:14">
      <c r="A15344" s="336"/>
      <c r="B15344" s="747">
        <v>308089.37900000002</v>
      </c>
      <c r="C15344" s="747" t="s">
        <v>259</v>
      </c>
      <c r="D15344" s="747">
        <v>0.1</v>
      </c>
      <c r="E15344" s="747">
        <v>90.58</v>
      </c>
      <c r="F15344" s="688">
        <f t="shared" si="981"/>
        <v>9.0579999999999998</v>
      </c>
      <c r="G15344" s="689">
        <f t="shared" si="982"/>
        <v>22158.376000000058</v>
      </c>
      <c r="H15344" s="747">
        <v>308089.37900000002</v>
      </c>
      <c r="I15344" s="747" t="s">
        <v>259</v>
      </c>
      <c r="J15344" s="747">
        <v>0.1</v>
      </c>
      <c r="K15344" s="747">
        <v>90.57</v>
      </c>
      <c r="L15344" s="688">
        <f t="shared" si="983"/>
        <v>9.0570000000000004</v>
      </c>
      <c r="M15344" s="689">
        <f t="shared" si="984"/>
        <v>21942.158999999989</v>
      </c>
      <c r="N15344" s="336"/>
    </row>
    <row r="15345" spans="1:14">
      <c r="A15345" s="336"/>
      <c r="B15345" s="747">
        <v>308089.37900000002</v>
      </c>
      <c r="C15345" s="747" t="s">
        <v>260</v>
      </c>
      <c r="D15345" s="747">
        <v>0.1</v>
      </c>
      <c r="E15345" s="747">
        <v>91.51</v>
      </c>
      <c r="F15345" s="688">
        <f t="shared" si="981"/>
        <v>9.1510000000000016</v>
      </c>
      <c r="G15345" s="689">
        <f t="shared" si="982"/>
        <v>26293.601999999628</v>
      </c>
      <c r="H15345" s="747">
        <v>308089.37900000002</v>
      </c>
      <c r="I15345" s="747" t="s">
        <v>260</v>
      </c>
      <c r="J15345" s="747">
        <v>0.1</v>
      </c>
      <c r="K15345" s="747">
        <v>91.51</v>
      </c>
      <c r="L15345" s="688">
        <f t="shared" si="983"/>
        <v>9.1510000000000016</v>
      </c>
      <c r="M15345" s="689">
        <f t="shared" si="984"/>
        <v>25531.528999999697</v>
      </c>
      <c r="N15345" s="336"/>
    </row>
    <row r="15346" spans="1:14">
      <c r="A15346" s="336"/>
      <c r="B15346" s="747">
        <v>308090</v>
      </c>
      <c r="C15346" s="747" t="s">
        <v>255</v>
      </c>
      <c r="D15346" s="747">
        <v>0.04</v>
      </c>
      <c r="E15346" s="747">
        <v>5.59</v>
      </c>
      <c r="F15346" s="688">
        <f t="shared" si="981"/>
        <v>0.22359999999999999</v>
      </c>
      <c r="G15346" s="689">
        <f t="shared" si="982"/>
        <v>8233.4848000001348</v>
      </c>
      <c r="H15346" s="747">
        <v>308090</v>
      </c>
      <c r="I15346" s="747" t="s">
        <v>255</v>
      </c>
      <c r="J15346" s="747">
        <v>0.04</v>
      </c>
      <c r="K15346" s="747">
        <v>5.59</v>
      </c>
      <c r="L15346" s="688">
        <f t="shared" si="983"/>
        <v>0.22359999999999999</v>
      </c>
      <c r="M15346" s="689">
        <f t="shared" si="984"/>
        <v>8153.7200000001194</v>
      </c>
      <c r="N15346" s="336"/>
    </row>
    <row r="15347" spans="1:14">
      <c r="A15347" s="336"/>
      <c r="B15347" s="747">
        <v>308090</v>
      </c>
      <c r="C15347" s="747" t="s">
        <v>256</v>
      </c>
      <c r="D15347" s="747">
        <v>0.1</v>
      </c>
      <c r="E15347" s="747">
        <v>5.59</v>
      </c>
      <c r="F15347" s="688">
        <f t="shared" si="981"/>
        <v>0.55900000000000005</v>
      </c>
      <c r="G15347" s="689">
        <f t="shared" si="982"/>
        <v>20222.827600000524</v>
      </c>
      <c r="H15347" s="747">
        <v>308090</v>
      </c>
      <c r="I15347" s="747" t="s">
        <v>256</v>
      </c>
      <c r="J15347" s="747">
        <v>0.1</v>
      </c>
      <c r="K15347" s="747">
        <v>5.59</v>
      </c>
      <c r="L15347" s="688">
        <f t="shared" si="983"/>
        <v>0.55900000000000005</v>
      </c>
      <c r="M15347" s="689">
        <f t="shared" si="984"/>
        <v>20029.730800000383</v>
      </c>
      <c r="N15347" s="336"/>
    </row>
    <row r="15348" spans="1:14">
      <c r="A15348" s="336"/>
      <c r="B15348" s="747">
        <v>308090</v>
      </c>
      <c r="C15348" s="747" t="s">
        <v>257</v>
      </c>
      <c r="D15348" s="747">
        <v>0.125</v>
      </c>
      <c r="E15348" s="747">
        <v>5.86</v>
      </c>
      <c r="F15348" s="688">
        <f t="shared" si="981"/>
        <v>0.73250000000000004</v>
      </c>
      <c r="G15348" s="689">
        <f t="shared" si="982"/>
        <v>26587.4137499996</v>
      </c>
      <c r="H15348" s="747">
        <v>308090</v>
      </c>
      <c r="I15348" s="747" t="s">
        <v>257</v>
      </c>
      <c r="J15348" s="747">
        <v>0.125</v>
      </c>
      <c r="K15348" s="747">
        <v>5.86</v>
      </c>
      <c r="L15348" s="688">
        <f t="shared" si="983"/>
        <v>0.73250000000000004</v>
      </c>
      <c r="M15348" s="689">
        <f t="shared" si="984"/>
        <v>26329.06624999956</v>
      </c>
      <c r="N15348" s="336"/>
    </row>
    <row r="15349" spans="1:14">
      <c r="A15349" s="336"/>
      <c r="B15349" s="747">
        <v>308090</v>
      </c>
      <c r="C15349" s="747" t="s">
        <v>258</v>
      </c>
      <c r="D15349" s="747">
        <v>0.125</v>
      </c>
      <c r="E15349" s="747">
        <v>5.94</v>
      </c>
      <c r="F15349" s="688">
        <f t="shared" si="981"/>
        <v>0.74250000000000005</v>
      </c>
      <c r="G15349" s="689">
        <f t="shared" si="982"/>
        <v>27204.931249999489</v>
      </c>
      <c r="H15349" s="747">
        <v>308090</v>
      </c>
      <c r="I15349" s="747" t="s">
        <v>258</v>
      </c>
      <c r="J15349" s="747">
        <v>0.125</v>
      </c>
      <c r="K15349" s="747">
        <v>5.93</v>
      </c>
      <c r="L15349" s="688">
        <f t="shared" si="983"/>
        <v>0.74124999999999996</v>
      </c>
      <c r="M15349" s="689">
        <f t="shared" si="984"/>
        <v>26939.87999999959</v>
      </c>
      <c r="N15349" s="336"/>
    </row>
    <row r="15350" spans="1:14">
      <c r="A15350" s="336"/>
      <c r="B15350" s="747">
        <v>308090</v>
      </c>
      <c r="C15350" s="747" t="s">
        <v>259</v>
      </c>
      <c r="D15350" s="747">
        <v>0.1</v>
      </c>
      <c r="E15350" s="747">
        <v>6</v>
      </c>
      <c r="F15350" s="688">
        <f t="shared" si="981"/>
        <v>0.60000000000000009</v>
      </c>
      <c r="G15350" s="689">
        <f t="shared" si="982"/>
        <v>22158.976000000057</v>
      </c>
      <c r="H15350" s="747">
        <v>308090</v>
      </c>
      <c r="I15350" s="747" t="s">
        <v>259</v>
      </c>
      <c r="J15350" s="747">
        <v>0.1</v>
      </c>
      <c r="K15350" s="747">
        <v>6</v>
      </c>
      <c r="L15350" s="688">
        <f t="shared" si="983"/>
        <v>0.60000000000000009</v>
      </c>
      <c r="M15350" s="689">
        <f t="shared" si="984"/>
        <v>21942.758999999987</v>
      </c>
      <c r="N15350" s="336"/>
    </row>
    <row r="15351" spans="1:14">
      <c r="A15351" s="336"/>
      <c r="B15351" s="747">
        <v>308090</v>
      </c>
      <c r="C15351" s="747" t="s">
        <v>260</v>
      </c>
      <c r="D15351" s="747">
        <v>0.1</v>
      </c>
      <c r="E15351" s="747">
        <v>6.06</v>
      </c>
      <c r="F15351" s="688">
        <f t="shared" si="981"/>
        <v>0.60599999999999998</v>
      </c>
      <c r="G15351" s="689">
        <f t="shared" si="982"/>
        <v>26294.207999999628</v>
      </c>
      <c r="H15351" s="747">
        <v>308090</v>
      </c>
      <c r="I15351" s="747" t="s">
        <v>260</v>
      </c>
      <c r="J15351" s="747">
        <v>0.1</v>
      </c>
      <c r="K15351" s="747">
        <v>6.06</v>
      </c>
      <c r="L15351" s="688">
        <f t="shared" si="983"/>
        <v>0.60599999999999998</v>
      </c>
      <c r="M15351" s="689">
        <f t="shared" si="984"/>
        <v>25532.134999999696</v>
      </c>
      <c r="N15351" s="336"/>
    </row>
    <row r="15352" spans="1:14">
      <c r="A15352" s="336"/>
      <c r="B15352" s="747">
        <v>308100</v>
      </c>
      <c r="C15352" s="747" t="s">
        <v>255</v>
      </c>
      <c r="D15352" s="747">
        <v>0.04</v>
      </c>
      <c r="E15352" s="747">
        <v>90.02</v>
      </c>
      <c r="F15352" s="688">
        <f t="shared" si="981"/>
        <v>3.6008</v>
      </c>
      <c r="G15352" s="689">
        <f t="shared" si="982"/>
        <v>8237.0856000001349</v>
      </c>
      <c r="H15352" s="747">
        <v>308100</v>
      </c>
      <c r="I15352" s="747" t="s">
        <v>255</v>
      </c>
      <c r="J15352" s="747">
        <v>0.04</v>
      </c>
      <c r="K15352" s="747">
        <v>90.02</v>
      </c>
      <c r="L15352" s="688">
        <f t="shared" si="983"/>
        <v>3.6008</v>
      </c>
      <c r="M15352" s="689">
        <f t="shared" si="984"/>
        <v>8157.3208000001196</v>
      </c>
      <c r="N15352" s="336"/>
    </row>
    <row r="15353" spans="1:14">
      <c r="A15353" s="336"/>
      <c r="B15353" s="747">
        <v>308100</v>
      </c>
      <c r="C15353" s="747" t="s">
        <v>256</v>
      </c>
      <c r="D15353" s="747">
        <v>0.1</v>
      </c>
      <c r="E15353" s="747">
        <v>90.02</v>
      </c>
      <c r="F15353" s="688">
        <f t="shared" si="981"/>
        <v>9.0020000000000007</v>
      </c>
      <c r="G15353" s="689">
        <f t="shared" si="982"/>
        <v>20231.829600000525</v>
      </c>
      <c r="H15353" s="747">
        <v>308100</v>
      </c>
      <c r="I15353" s="747" t="s">
        <v>256</v>
      </c>
      <c r="J15353" s="747">
        <v>0.1</v>
      </c>
      <c r="K15353" s="747">
        <v>90.02</v>
      </c>
      <c r="L15353" s="688">
        <f t="shared" si="983"/>
        <v>9.0020000000000007</v>
      </c>
      <c r="M15353" s="689">
        <f t="shared" si="984"/>
        <v>20038.732800000384</v>
      </c>
      <c r="N15353" s="336"/>
    </row>
    <row r="15354" spans="1:14">
      <c r="A15354" s="336"/>
      <c r="B15354" s="747">
        <v>308100</v>
      </c>
      <c r="C15354" s="747" t="s">
        <v>257</v>
      </c>
      <c r="D15354" s="747">
        <v>0.125</v>
      </c>
      <c r="E15354" s="747">
        <v>94.32</v>
      </c>
      <c r="F15354" s="688">
        <f t="shared" si="981"/>
        <v>11.79</v>
      </c>
      <c r="G15354" s="689">
        <f t="shared" si="982"/>
        <v>26599.2037499996</v>
      </c>
      <c r="H15354" s="747">
        <v>308100</v>
      </c>
      <c r="I15354" s="747" t="s">
        <v>257</v>
      </c>
      <c r="J15354" s="747">
        <v>0.125</v>
      </c>
      <c r="K15354" s="747">
        <v>94.32</v>
      </c>
      <c r="L15354" s="688">
        <f t="shared" si="983"/>
        <v>11.79</v>
      </c>
      <c r="M15354" s="689">
        <f t="shared" si="984"/>
        <v>26340.856249999561</v>
      </c>
      <c r="N15354" s="336"/>
    </row>
    <row r="15355" spans="1:14">
      <c r="A15355" s="336"/>
      <c r="B15355" s="747">
        <v>308100</v>
      </c>
      <c r="C15355" s="747" t="s">
        <v>258</v>
      </c>
      <c r="D15355" s="747">
        <v>0.125</v>
      </c>
      <c r="E15355" s="747">
        <v>95.57</v>
      </c>
      <c r="F15355" s="688">
        <f t="shared" si="981"/>
        <v>11.946249999999999</v>
      </c>
      <c r="G15355" s="689">
        <f t="shared" si="982"/>
        <v>27216.877499999489</v>
      </c>
      <c r="H15355" s="747">
        <v>308100</v>
      </c>
      <c r="I15355" s="747" t="s">
        <v>258</v>
      </c>
      <c r="J15355" s="747">
        <v>0.125</v>
      </c>
      <c r="K15355" s="747">
        <v>95.57</v>
      </c>
      <c r="L15355" s="688">
        <f t="shared" si="983"/>
        <v>11.946249999999999</v>
      </c>
      <c r="M15355" s="689">
        <f t="shared" si="984"/>
        <v>26951.826249999591</v>
      </c>
      <c r="N15355" s="336"/>
    </row>
    <row r="15356" spans="1:14">
      <c r="A15356" s="336"/>
      <c r="B15356" s="747">
        <v>308100</v>
      </c>
      <c r="C15356" s="747" t="s">
        <v>259</v>
      </c>
      <c r="D15356" s="747">
        <v>0.1</v>
      </c>
      <c r="E15356" s="747">
        <v>96.57</v>
      </c>
      <c r="F15356" s="688">
        <f t="shared" si="981"/>
        <v>9.657</v>
      </c>
      <c r="G15356" s="689">
        <f t="shared" si="982"/>
        <v>22168.633000000056</v>
      </c>
      <c r="H15356" s="747">
        <v>308100</v>
      </c>
      <c r="I15356" s="747" t="s">
        <v>259</v>
      </c>
      <c r="J15356" s="747">
        <v>0.1</v>
      </c>
      <c r="K15356" s="747">
        <v>96.57</v>
      </c>
      <c r="L15356" s="688">
        <f t="shared" si="983"/>
        <v>9.657</v>
      </c>
      <c r="M15356" s="689">
        <f t="shared" si="984"/>
        <v>21952.415999999987</v>
      </c>
      <c r="N15356" s="336"/>
    </row>
    <row r="15357" spans="1:14">
      <c r="A15357" s="336"/>
      <c r="B15357" s="747">
        <v>308100</v>
      </c>
      <c r="C15357" s="747" t="s">
        <v>260</v>
      </c>
      <c r="D15357" s="747">
        <v>0.1</v>
      </c>
      <c r="E15357" s="747">
        <v>97.57</v>
      </c>
      <c r="F15357" s="688">
        <f t="shared" si="981"/>
        <v>9.7569999999999997</v>
      </c>
      <c r="G15357" s="689">
        <f t="shared" si="982"/>
        <v>26303.964999999629</v>
      </c>
      <c r="H15357" s="747">
        <v>308100</v>
      </c>
      <c r="I15357" s="747" t="s">
        <v>260</v>
      </c>
      <c r="J15357" s="747">
        <v>0.1</v>
      </c>
      <c r="K15357" s="747">
        <v>97.57</v>
      </c>
      <c r="L15357" s="688">
        <f t="shared" si="983"/>
        <v>9.7569999999999997</v>
      </c>
      <c r="M15357" s="689">
        <f t="shared" si="984"/>
        <v>25541.891999999698</v>
      </c>
      <c r="N15357" s="336"/>
    </row>
    <row r="15358" spans="1:14">
      <c r="A15358" s="336"/>
      <c r="B15358" s="747">
        <v>308106.86900000001</v>
      </c>
      <c r="C15358" s="747" t="s">
        <v>255</v>
      </c>
      <c r="D15358" s="747">
        <v>0.04</v>
      </c>
      <c r="E15358" s="747">
        <v>61.84</v>
      </c>
      <c r="F15358" s="688">
        <f t="shared" si="981"/>
        <v>2.4736000000000002</v>
      </c>
      <c r="G15358" s="689">
        <f t="shared" si="982"/>
        <v>8239.5592000001343</v>
      </c>
      <c r="H15358" s="747">
        <v>308106.86900000001</v>
      </c>
      <c r="I15358" s="747" t="s">
        <v>255</v>
      </c>
      <c r="J15358" s="747">
        <v>0.04</v>
      </c>
      <c r="K15358" s="747">
        <v>61.84</v>
      </c>
      <c r="L15358" s="688">
        <f t="shared" si="983"/>
        <v>2.4736000000000002</v>
      </c>
      <c r="M15358" s="689">
        <f t="shared" si="984"/>
        <v>8159.7944000001198</v>
      </c>
      <c r="N15358" s="336"/>
    </row>
    <row r="15359" spans="1:14">
      <c r="A15359" s="336"/>
      <c r="B15359" s="747">
        <v>308106.86900000001</v>
      </c>
      <c r="C15359" s="747" t="s">
        <v>256</v>
      </c>
      <c r="D15359" s="747">
        <v>0.1</v>
      </c>
      <c r="E15359" s="747">
        <v>61.84</v>
      </c>
      <c r="F15359" s="688">
        <f t="shared" si="981"/>
        <v>6.1840000000000011</v>
      </c>
      <c r="G15359" s="689">
        <f t="shared" si="982"/>
        <v>20238.013600000526</v>
      </c>
      <c r="H15359" s="747">
        <v>308106.86900000001</v>
      </c>
      <c r="I15359" s="747" t="s">
        <v>256</v>
      </c>
      <c r="J15359" s="747">
        <v>0.1</v>
      </c>
      <c r="K15359" s="747">
        <v>61.84</v>
      </c>
      <c r="L15359" s="688">
        <f t="shared" si="983"/>
        <v>6.1840000000000011</v>
      </c>
      <c r="M15359" s="689">
        <f t="shared" si="984"/>
        <v>20044.916800000385</v>
      </c>
      <c r="N15359" s="336"/>
    </row>
    <row r="15360" spans="1:14">
      <c r="A15360" s="336"/>
      <c r="B15360" s="747">
        <v>308106.86900000001</v>
      </c>
      <c r="C15360" s="747" t="s">
        <v>257</v>
      </c>
      <c r="D15360" s="747">
        <v>0.125</v>
      </c>
      <c r="E15360" s="747">
        <v>64.790000000000006</v>
      </c>
      <c r="F15360" s="688">
        <f t="shared" ref="F15360:F15423" si="985">D15360*E15360</f>
        <v>8.0987500000000008</v>
      </c>
      <c r="G15360" s="689">
        <f t="shared" ref="G15360:G15423" si="986">G15354+F15360</f>
        <v>26607.302499999601</v>
      </c>
      <c r="H15360" s="747">
        <v>308106.86900000001</v>
      </c>
      <c r="I15360" s="747" t="s">
        <v>257</v>
      </c>
      <c r="J15360" s="747">
        <v>0.125</v>
      </c>
      <c r="K15360" s="747">
        <v>64.790000000000006</v>
      </c>
      <c r="L15360" s="688">
        <f t="shared" ref="L15360:L15423" si="987">J15360*K15360</f>
        <v>8.0987500000000008</v>
      </c>
      <c r="M15360" s="689">
        <f t="shared" ref="M15360:M15423" si="988">M15354+L15360</f>
        <v>26348.954999999562</v>
      </c>
      <c r="N15360" s="336"/>
    </row>
    <row r="15361" spans="1:14">
      <c r="A15361" s="336"/>
      <c r="B15361" s="747">
        <v>308106.86900000001</v>
      </c>
      <c r="C15361" s="747" t="s">
        <v>258</v>
      </c>
      <c r="D15361" s="747">
        <v>0.125</v>
      </c>
      <c r="E15361" s="747">
        <v>65.650000000000006</v>
      </c>
      <c r="F15361" s="688">
        <f t="shared" si="985"/>
        <v>8.2062500000000007</v>
      </c>
      <c r="G15361" s="689">
        <f t="shared" si="986"/>
        <v>27225.083749999489</v>
      </c>
      <c r="H15361" s="747">
        <v>308106.86900000001</v>
      </c>
      <c r="I15361" s="747" t="s">
        <v>258</v>
      </c>
      <c r="J15361" s="747">
        <v>0.125</v>
      </c>
      <c r="K15361" s="747">
        <v>65.650000000000006</v>
      </c>
      <c r="L15361" s="688">
        <f t="shared" si="987"/>
        <v>8.2062500000000007</v>
      </c>
      <c r="M15361" s="689">
        <f t="shared" si="988"/>
        <v>26960.03249999959</v>
      </c>
      <c r="N15361" s="336"/>
    </row>
    <row r="15362" spans="1:14">
      <c r="A15362" s="336"/>
      <c r="B15362" s="747">
        <v>308106.86900000001</v>
      </c>
      <c r="C15362" s="747" t="s">
        <v>259</v>
      </c>
      <c r="D15362" s="747">
        <v>0.1</v>
      </c>
      <c r="E15362" s="747">
        <v>66.34</v>
      </c>
      <c r="F15362" s="688">
        <f t="shared" si="985"/>
        <v>6.6340000000000003</v>
      </c>
      <c r="G15362" s="689">
        <f t="shared" si="986"/>
        <v>22175.267000000054</v>
      </c>
      <c r="H15362" s="747">
        <v>308106.86900000001</v>
      </c>
      <c r="I15362" s="747" t="s">
        <v>259</v>
      </c>
      <c r="J15362" s="747">
        <v>0.1</v>
      </c>
      <c r="K15362" s="747">
        <v>66.33</v>
      </c>
      <c r="L15362" s="688">
        <f t="shared" si="987"/>
        <v>6.633</v>
      </c>
      <c r="M15362" s="689">
        <f t="shared" si="988"/>
        <v>21959.048999999988</v>
      </c>
      <c r="N15362" s="336"/>
    </row>
    <row r="15363" spans="1:14">
      <c r="A15363" s="336"/>
      <c r="B15363" s="747">
        <v>308106.86900000001</v>
      </c>
      <c r="C15363" s="747" t="s">
        <v>260</v>
      </c>
      <c r="D15363" s="747">
        <v>0.1</v>
      </c>
      <c r="E15363" s="747">
        <v>67.39</v>
      </c>
      <c r="F15363" s="688">
        <f t="shared" si="985"/>
        <v>6.7390000000000008</v>
      </c>
      <c r="G15363" s="689">
        <f t="shared" si="986"/>
        <v>26310.70399999963</v>
      </c>
      <c r="H15363" s="747">
        <v>308106.86900000001</v>
      </c>
      <c r="I15363" s="747" t="s">
        <v>260</v>
      </c>
      <c r="J15363" s="747">
        <v>0.1</v>
      </c>
      <c r="K15363" s="747">
        <v>67.02</v>
      </c>
      <c r="L15363" s="688">
        <f t="shared" si="987"/>
        <v>6.702</v>
      </c>
      <c r="M15363" s="689">
        <f t="shared" si="988"/>
        <v>25548.593999999699</v>
      </c>
      <c r="N15363" s="336"/>
    </row>
    <row r="15364" spans="1:14">
      <c r="A15364" s="336"/>
      <c r="B15364" s="747">
        <v>308110</v>
      </c>
      <c r="C15364" s="747" t="s">
        <v>255</v>
      </c>
      <c r="D15364" s="747">
        <v>0.04</v>
      </c>
      <c r="E15364" s="747">
        <v>28.25</v>
      </c>
      <c r="F15364" s="688">
        <f t="shared" si="985"/>
        <v>1.1300000000000001</v>
      </c>
      <c r="G15364" s="689">
        <f t="shared" si="986"/>
        <v>8240.6892000001335</v>
      </c>
      <c r="H15364" s="747">
        <v>308110</v>
      </c>
      <c r="I15364" s="747" t="s">
        <v>255</v>
      </c>
      <c r="J15364" s="747">
        <v>0.04</v>
      </c>
      <c r="K15364" s="747">
        <v>28.22</v>
      </c>
      <c r="L15364" s="688">
        <f t="shared" si="987"/>
        <v>1.1288</v>
      </c>
      <c r="M15364" s="689">
        <f t="shared" si="988"/>
        <v>8160.9232000001202</v>
      </c>
      <c r="N15364" s="336"/>
    </row>
    <row r="15365" spans="1:14">
      <c r="A15365" s="336"/>
      <c r="B15365" s="747">
        <v>308110</v>
      </c>
      <c r="C15365" s="747" t="s">
        <v>256</v>
      </c>
      <c r="D15365" s="747">
        <v>0.1</v>
      </c>
      <c r="E15365" s="747">
        <v>28.25</v>
      </c>
      <c r="F15365" s="688">
        <f t="shared" si="985"/>
        <v>2.8250000000000002</v>
      </c>
      <c r="G15365" s="689">
        <f t="shared" si="986"/>
        <v>20240.838600000527</v>
      </c>
      <c r="H15365" s="747">
        <v>308110</v>
      </c>
      <c r="I15365" s="747" t="s">
        <v>256</v>
      </c>
      <c r="J15365" s="747">
        <v>0.1</v>
      </c>
      <c r="K15365" s="747">
        <v>28.22</v>
      </c>
      <c r="L15365" s="688">
        <f t="shared" si="987"/>
        <v>2.8220000000000001</v>
      </c>
      <c r="M15365" s="689">
        <f t="shared" si="988"/>
        <v>20047.738800000385</v>
      </c>
      <c r="N15365" s="336"/>
    </row>
    <row r="15366" spans="1:14">
      <c r="A15366" s="336"/>
      <c r="B15366" s="747">
        <v>308110</v>
      </c>
      <c r="C15366" s="747" t="s">
        <v>257</v>
      </c>
      <c r="D15366" s="747">
        <v>0.125</v>
      </c>
      <c r="E15366" s="747">
        <v>29.6</v>
      </c>
      <c r="F15366" s="688">
        <f t="shared" si="985"/>
        <v>3.7</v>
      </c>
      <c r="G15366" s="689">
        <f t="shared" si="986"/>
        <v>26611.002499999602</v>
      </c>
      <c r="H15366" s="747">
        <v>308110</v>
      </c>
      <c r="I15366" s="747" t="s">
        <v>257</v>
      </c>
      <c r="J15366" s="747">
        <v>0.125</v>
      </c>
      <c r="K15366" s="747">
        <v>29.56</v>
      </c>
      <c r="L15366" s="688">
        <f t="shared" si="987"/>
        <v>3.6949999999999998</v>
      </c>
      <c r="M15366" s="689">
        <f t="shared" si="988"/>
        <v>26352.649999999561</v>
      </c>
      <c r="N15366" s="336"/>
    </row>
    <row r="15367" spans="1:14">
      <c r="A15367" s="336"/>
      <c r="B15367" s="747">
        <v>308110</v>
      </c>
      <c r="C15367" s="747" t="s">
        <v>258</v>
      </c>
      <c r="D15367" s="747">
        <v>0.125</v>
      </c>
      <c r="E15367" s="747">
        <v>29.99</v>
      </c>
      <c r="F15367" s="688">
        <f t="shared" si="985"/>
        <v>3.7487499999999998</v>
      </c>
      <c r="G15367" s="689">
        <f t="shared" si="986"/>
        <v>27228.832499999487</v>
      </c>
      <c r="H15367" s="747">
        <v>308110</v>
      </c>
      <c r="I15367" s="747" t="s">
        <v>258</v>
      </c>
      <c r="J15367" s="747">
        <v>0.125</v>
      </c>
      <c r="K15367" s="747">
        <v>29.95</v>
      </c>
      <c r="L15367" s="688">
        <f t="shared" si="987"/>
        <v>3.7437499999999999</v>
      </c>
      <c r="M15367" s="689">
        <f t="shared" si="988"/>
        <v>26963.776249999592</v>
      </c>
      <c r="N15367" s="336"/>
    </row>
    <row r="15368" spans="1:14">
      <c r="A15368" s="336"/>
      <c r="B15368" s="747">
        <v>308110</v>
      </c>
      <c r="C15368" s="747" t="s">
        <v>259</v>
      </c>
      <c r="D15368" s="747">
        <v>0.1</v>
      </c>
      <c r="E15368" s="747">
        <v>30.3</v>
      </c>
      <c r="F15368" s="688">
        <f t="shared" si="985"/>
        <v>3.0300000000000002</v>
      </c>
      <c r="G15368" s="689">
        <f t="shared" si="986"/>
        <v>22178.297000000053</v>
      </c>
      <c r="H15368" s="747">
        <v>308110</v>
      </c>
      <c r="I15368" s="747" t="s">
        <v>259</v>
      </c>
      <c r="J15368" s="747">
        <v>0.1</v>
      </c>
      <c r="K15368" s="747">
        <v>30.27</v>
      </c>
      <c r="L15368" s="688">
        <f t="shared" si="987"/>
        <v>3.0270000000000001</v>
      </c>
      <c r="M15368" s="689">
        <f t="shared" si="988"/>
        <v>21962.075999999986</v>
      </c>
      <c r="N15368" s="336"/>
    </row>
    <row r="15369" spans="1:14">
      <c r="A15369" s="336"/>
      <c r="B15369" s="747">
        <v>308110</v>
      </c>
      <c r="C15369" s="747" t="s">
        <v>260</v>
      </c>
      <c r="D15369" s="747">
        <v>0.1</v>
      </c>
      <c r="E15369" s="747">
        <v>30.95</v>
      </c>
      <c r="F15369" s="688">
        <f t="shared" si="985"/>
        <v>3.0950000000000002</v>
      </c>
      <c r="G15369" s="689">
        <f t="shared" si="986"/>
        <v>26313.798999999632</v>
      </c>
      <c r="H15369" s="747">
        <v>308110</v>
      </c>
      <c r="I15369" s="747" t="s">
        <v>260</v>
      </c>
      <c r="J15369" s="747">
        <v>0.1</v>
      </c>
      <c r="K15369" s="747">
        <v>30.58</v>
      </c>
      <c r="L15369" s="688">
        <f t="shared" si="987"/>
        <v>3.0579999999999998</v>
      </c>
      <c r="M15369" s="689">
        <f t="shared" si="988"/>
        <v>25551.6519999997</v>
      </c>
      <c r="N15369" s="336"/>
    </row>
    <row r="15370" spans="1:14">
      <c r="A15370" s="336"/>
      <c r="B15370" s="747">
        <v>308118.60499999998</v>
      </c>
      <c r="C15370" s="747" t="s">
        <v>255</v>
      </c>
      <c r="D15370" s="747">
        <v>0.04</v>
      </c>
      <c r="E15370" s="747">
        <v>78.33</v>
      </c>
      <c r="F15370" s="688">
        <f t="shared" si="985"/>
        <v>3.1332</v>
      </c>
      <c r="G15370" s="689">
        <f t="shared" si="986"/>
        <v>8243.8224000001337</v>
      </c>
      <c r="H15370" s="747">
        <v>308118.60499999998</v>
      </c>
      <c r="I15370" s="747" t="s">
        <v>255</v>
      </c>
      <c r="J15370" s="747">
        <v>0.04</v>
      </c>
      <c r="K15370" s="747">
        <v>77.88</v>
      </c>
      <c r="L15370" s="688">
        <f t="shared" si="987"/>
        <v>3.1151999999999997</v>
      </c>
      <c r="M15370" s="689">
        <f t="shared" si="988"/>
        <v>8164.0384000001204</v>
      </c>
      <c r="N15370" s="336"/>
    </row>
    <row r="15371" spans="1:14">
      <c r="A15371" s="336"/>
      <c r="B15371" s="747">
        <v>308118.60499999998</v>
      </c>
      <c r="C15371" s="747" t="s">
        <v>256</v>
      </c>
      <c r="D15371" s="747">
        <v>0.1</v>
      </c>
      <c r="E15371" s="747">
        <v>78.33</v>
      </c>
      <c r="F15371" s="688">
        <f t="shared" si="985"/>
        <v>7.8330000000000002</v>
      </c>
      <c r="G15371" s="689">
        <f t="shared" si="986"/>
        <v>20248.671600000525</v>
      </c>
      <c r="H15371" s="747">
        <v>308118.60499999998</v>
      </c>
      <c r="I15371" s="747" t="s">
        <v>256</v>
      </c>
      <c r="J15371" s="747">
        <v>0.1</v>
      </c>
      <c r="K15371" s="747">
        <v>77.88</v>
      </c>
      <c r="L15371" s="688">
        <f t="shared" si="987"/>
        <v>7.7880000000000003</v>
      </c>
      <c r="M15371" s="689">
        <f t="shared" si="988"/>
        <v>20055.526800000385</v>
      </c>
      <c r="N15371" s="336"/>
    </row>
    <row r="15372" spans="1:14">
      <c r="A15372" s="336"/>
      <c r="B15372" s="747">
        <v>308118.60499999998</v>
      </c>
      <c r="C15372" s="747" t="s">
        <v>257</v>
      </c>
      <c r="D15372" s="747">
        <v>0.125</v>
      </c>
      <c r="E15372" s="747">
        <v>82.03</v>
      </c>
      <c r="F15372" s="688">
        <f t="shared" si="985"/>
        <v>10.25375</v>
      </c>
      <c r="G15372" s="689">
        <f t="shared" si="986"/>
        <v>26621.256249999602</v>
      </c>
      <c r="H15372" s="747">
        <v>308118.60499999998</v>
      </c>
      <c r="I15372" s="747" t="s">
        <v>257</v>
      </c>
      <c r="J15372" s="747">
        <v>0.125</v>
      </c>
      <c r="K15372" s="747">
        <v>81.569999999999993</v>
      </c>
      <c r="L15372" s="688">
        <f t="shared" si="987"/>
        <v>10.196249999999999</v>
      </c>
      <c r="M15372" s="689">
        <f t="shared" si="988"/>
        <v>26362.846249999562</v>
      </c>
      <c r="N15372" s="336"/>
    </row>
    <row r="15373" spans="1:14">
      <c r="A15373" s="336"/>
      <c r="B15373" s="747">
        <v>308118.60499999998</v>
      </c>
      <c r="C15373" s="747" t="s">
        <v>258</v>
      </c>
      <c r="D15373" s="747">
        <v>0.125</v>
      </c>
      <c r="E15373" s="747">
        <v>83.12</v>
      </c>
      <c r="F15373" s="688">
        <f t="shared" si="985"/>
        <v>10.39</v>
      </c>
      <c r="G15373" s="689">
        <f t="shared" si="986"/>
        <v>27239.222499999487</v>
      </c>
      <c r="H15373" s="747">
        <v>308118.60499999998</v>
      </c>
      <c r="I15373" s="747" t="s">
        <v>258</v>
      </c>
      <c r="J15373" s="747">
        <v>0.125</v>
      </c>
      <c r="K15373" s="747">
        <v>82.64</v>
      </c>
      <c r="L15373" s="688">
        <f t="shared" si="987"/>
        <v>10.33</v>
      </c>
      <c r="M15373" s="689">
        <f t="shared" si="988"/>
        <v>26974.106249999593</v>
      </c>
      <c r="N15373" s="336"/>
    </row>
    <row r="15374" spans="1:14">
      <c r="A15374" s="336"/>
      <c r="B15374" s="747">
        <v>308118.60499999998</v>
      </c>
      <c r="C15374" s="747" t="s">
        <v>259</v>
      </c>
      <c r="D15374" s="747">
        <v>0.1</v>
      </c>
      <c r="E15374" s="747">
        <v>83.98</v>
      </c>
      <c r="F15374" s="688">
        <f t="shared" si="985"/>
        <v>8.3980000000000015</v>
      </c>
      <c r="G15374" s="689">
        <f t="shared" si="986"/>
        <v>22186.695000000054</v>
      </c>
      <c r="H15374" s="747">
        <v>308118.60499999998</v>
      </c>
      <c r="I15374" s="747" t="s">
        <v>259</v>
      </c>
      <c r="J15374" s="747">
        <v>0.1</v>
      </c>
      <c r="K15374" s="747">
        <v>83.5</v>
      </c>
      <c r="L15374" s="688">
        <f t="shared" si="987"/>
        <v>8.35</v>
      </c>
      <c r="M15374" s="689">
        <f t="shared" si="988"/>
        <v>21970.425999999985</v>
      </c>
      <c r="N15374" s="336"/>
    </row>
    <row r="15375" spans="1:14">
      <c r="A15375" s="336"/>
      <c r="B15375" s="747">
        <v>308118.60499999998</v>
      </c>
      <c r="C15375" s="747" t="s">
        <v>260</v>
      </c>
      <c r="D15375" s="747">
        <v>0.1</v>
      </c>
      <c r="E15375" s="747">
        <v>85.78</v>
      </c>
      <c r="F15375" s="688">
        <f t="shared" si="985"/>
        <v>8.5780000000000012</v>
      </c>
      <c r="G15375" s="689">
        <f t="shared" si="986"/>
        <v>26322.376999999633</v>
      </c>
      <c r="H15375" s="747">
        <v>308118.60499999998</v>
      </c>
      <c r="I15375" s="747" t="s">
        <v>260</v>
      </c>
      <c r="J15375" s="747">
        <v>0.1</v>
      </c>
      <c r="K15375" s="747">
        <v>84.81</v>
      </c>
      <c r="L15375" s="688">
        <f t="shared" si="987"/>
        <v>8.4809999999999999</v>
      </c>
      <c r="M15375" s="689">
        <f t="shared" si="988"/>
        <v>25560.1329999997</v>
      </c>
      <c r="N15375" s="336"/>
    </row>
    <row r="15376" spans="1:14">
      <c r="A15376" s="336"/>
      <c r="B15376" s="747">
        <v>308120</v>
      </c>
      <c r="C15376" s="747" t="s">
        <v>255</v>
      </c>
      <c r="D15376" s="747">
        <v>0.04</v>
      </c>
      <c r="E15376" s="747">
        <v>12.79</v>
      </c>
      <c r="F15376" s="688">
        <f t="shared" si="985"/>
        <v>0.51159999999999994</v>
      </c>
      <c r="G15376" s="689">
        <f t="shared" si="986"/>
        <v>8244.3340000001335</v>
      </c>
      <c r="H15376" s="747">
        <v>308120</v>
      </c>
      <c r="I15376" s="747" t="s">
        <v>255</v>
      </c>
      <c r="J15376" s="747">
        <v>0.04</v>
      </c>
      <c r="K15376" s="747">
        <v>12.67</v>
      </c>
      <c r="L15376" s="688">
        <f t="shared" si="987"/>
        <v>0.50680000000000003</v>
      </c>
      <c r="M15376" s="689">
        <f t="shared" si="988"/>
        <v>8164.5452000001205</v>
      </c>
      <c r="N15376" s="336"/>
    </row>
    <row r="15377" spans="1:14">
      <c r="A15377" s="336"/>
      <c r="B15377" s="747">
        <v>308120</v>
      </c>
      <c r="C15377" s="747" t="s">
        <v>256</v>
      </c>
      <c r="D15377" s="747">
        <v>0.1</v>
      </c>
      <c r="E15377" s="747">
        <v>12.79</v>
      </c>
      <c r="F15377" s="688">
        <f t="shared" si="985"/>
        <v>1.2789999999999999</v>
      </c>
      <c r="G15377" s="689">
        <f t="shared" si="986"/>
        <v>20249.950600000524</v>
      </c>
      <c r="H15377" s="747">
        <v>308120</v>
      </c>
      <c r="I15377" s="747" t="s">
        <v>256</v>
      </c>
      <c r="J15377" s="747">
        <v>0.1</v>
      </c>
      <c r="K15377" s="747">
        <v>12.67</v>
      </c>
      <c r="L15377" s="688">
        <f t="shared" si="987"/>
        <v>1.2670000000000001</v>
      </c>
      <c r="M15377" s="689">
        <f t="shared" si="988"/>
        <v>20056.793800000385</v>
      </c>
      <c r="N15377" s="336"/>
    </row>
    <row r="15378" spans="1:14">
      <c r="A15378" s="336"/>
      <c r="B15378" s="747">
        <v>308120</v>
      </c>
      <c r="C15378" s="747" t="s">
        <v>257</v>
      </c>
      <c r="D15378" s="747">
        <v>0.125</v>
      </c>
      <c r="E15378" s="747">
        <v>13.39</v>
      </c>
      <c r="F15378" s="688">
        <f t="shared" si="985"/>
        <v>1.6737500000000001</v>
      </c>
      <c r="G15378" s="689">
        <f t="shared" si="986"/>
        <v>26622.929999999604</v>
      </c>
      <c r="H15378" s="747">
        <v>308120</v>
      </c>
      <c r="I15378" s="747" t="s">
        <v>257</v>
      </c>
      <c r="J15378" s="747">
        <v>0.125</v>
      </c>
      <c r="K15378" s="747">
        <v>13.27</v>
      </c>
      <c r="L15378" s="688">
        <f t="shared" si="987"/>
        <v>1.6587499999999999</v>
      </c>
      <c r="M15378" s="689">
        <f t="shared" si="988"/>
        <v>26364.504999999561</v>
      </c>
      <c r="N15378" s="336"/>
    </row>
    <row r="15379" spans="1:14">
      <c r="A15379" s="336"/>
      <c r="B15379" s="747">
        <v>308120</v>
      </c>
      <c r="C15379" s="747" t="s">
        <v>258</v>
      </c>
      <c r="D15379" s="747">
        <v>0.125</v>
      </c>
      <c r="E15379" s="747">
        <v>13.57</v>
      </c>
      <c r="F15379" s="688">
        <f t="shared" si="985"/>
        <v>1.69625</v>
      </c>
      <c r="G15379" s="689">
        <f t="shared" si="986"/>
        <v>27240.918749999488</v>
      </c>
      <c r="H15379" s="747">
        <v>308120</v>
      </c>
      <c r="I15379" s="747" t="s">
        <v>258</v>
      </c>
      <c r="J15379" s="747">
        <v>0.125</v>
      </c>
      <c r="K15379" s="747">
        <v>13.44</v>
      </c>
      <c r="L15379" s="688">
        <f t="shared" si="987"/>
        <v>1.68</v>
      </c>
      <c r="M15379" s="689">
        <f t="shared" si="988"/>
        <v>26975.786249999594</v>
      </c>
      <c r="N15379" s="336"/>
    </row>
    <row r="15380" spans="1:14">
      <c r="A15380" s="336"/>
      <c r="B15380" s="747">
        <v>308120</v>
      </c>
      <c r="C15380" s="747" t="s">
        <v>259</v>
      </c>
      <c r="D15380" s="747">
        <v>0.1</v>
      </c>
      <c r="E15380" s="747">
        <v>13.71</v>
      </c>
      <c r="F15380" s="688">
        <f t="shared" si="985"/>
        <v>1.3710000000000002</v>
      </c>
      <c r="G15380" s="689">
        <f t="shared" si="986"/>
        <v>22188.066000000053</v>
      </c>
      <c r="H15380" s="747">
        <v>308120</v>
      </c>
      <c r="I15380" s="747" t="s">
        <v>259</v>
      </c>
      <c r="J15380" s="747">
        <v>0.1</v>
      </c>
      <c r="K15380" s="747">
        <v>13.58</v>
      </c>
      <c r="L15380" s="688">
        <f t="shared" si="987"/>
        <v>1.3580000000000001</v>
      </c>
      <c r="M15380" s="689">
        <f t="shared" si="988"/>
        <v>21971.783999999985</v>
      </c>
      <c r="N15380" s="336"/>
    </row>
    <row r="15381" spans="1:14">
      <c r="A15381" s="336"/>
      <c r="B15381" s="747">
        <v>308120</v>
      </c>
      <c r="C15381" s="747" t="s">
        <v>260</v>
      </c>
      <c r="D15381" s="747">
        <v>0.1</v>
      </c>
      <c r="E15381" s="747">
        <v>14</v>
      </c>
      <c r="F15381" s="688">
        <f t="shared" si="985"/>
        <v>1.4000000000000001</v>
      </c>
      <c r="G15381" s="689">
        <f t="shared" si="986"/>
        <v>26323.776999999634</v>
      </c>
      <c r="H15381" s="747">
        <v>308120</v>
      </c>
      <c r="I15381" s="747" t="s">
        <v>260</v>
      </c>
      <c r="J15381" s="747">
        <v>0.1</v>
      </c>
      <c r="K15381" s="747">
        <v>13.86</v>
      </c>
      <c r="L15381" s="688">
        <f t="shared" si="987"/>
        <v>1.3860000000000001</v>
      </c>
      <c r="M15381" s="689">
        <f t="shared" si="988"/>
        <v>25561.518999999698</v>
      </c>
      <c r="N15381" s="336"/>
    </row>
    <row r="15382" spans="1:14">
      <c r="A15382" s="336"/>
      <c r="B15382" s="747">
        <v>308130</v>
      </c>
      <c r="C15382" s="747" t="s">
        <v>255</v>
      </c>
      <c r="D15382" s="747">
        <v>0.04</v>
      </c>
      <c r="E15382" s="747">
        <v>92.48</v>
      </c>
      <c r="F15382" s="688">
        <f t="shared" si="985"/>
        <v>3.6992000000000003</v>
      </c>
      <c r="G15382" s="689">
        <f t="shared" si="986"/>
        <v>8248.0332000001326</v>
      </c>
      <c r="H15382" s="747">
        <v>308130</v>
      </c>
      <c r="I15382" s="747" t="s">
        <v>255</v>
      </c>
      <c r="J15382" s="747">
        <v>0.04</v>
      </c>
      <c r="K15382" s="747">
        <v>91.19</v>
      </c>
      <c r="L15382" s="688">
        <f t="shared" si="987"/>
        <v>3.6476000000000002</v>
      </c>
      <c r="M15382" s="689">
        <f t="shared" si="988"/>
        <v>8168.1928000001208</v>
      </c>
      <c r="N15382" s="336"/>
    </row>
    <row r="15383" spans="1:14">
      <c r="A15383" s="336"/>
      <c r="B15383" s="747">
        <v>308130</v>
      </c>
      <c r="C15383" s="747" t="s">
        <v>256</v>
      </c>
      <c r="D15383" s="747">
        <v>0.1</v>
      </c>
      <c r="E15383" s="747">
        <v>92.48</v>
      </c>
      <c r="F15383" s="688">
        <f t="shared" si="985"/>
        <v>9.2480000000000011</v>
      </c>
      <c r="G15383" s="689">
        <f t="shared" si="986"/>
        <v>20259.198600000524</v>
      </c>
      <c r="H15383" s="747">
        <v>308130</v>
      </c>
      <c r="I15383" s="747" t="s">
        <v>256</v>
      </c>
      <c r="J15383" s="747">
        <v>0.1</v>
      </c>
      <c r="K15383" s="747">
        <v>91.19</v>
      </c>
      <c r="L15383" s="688">
        <f t="shared" si="987"/>
        <v>9.1189999999999998</v>
      </c>
      <c r="M15383" s="689">
        <f t="shared" si="988"/>
        <v>20065.912800000384</v>
      </c>
      <c r="N15383" s="336"/>
    </row>
    <row r="15384" spans="1:14">
      <c r="A15384" s="336"/>
      <c r="B15384" s="747">
        <v>308130</v>
      </c>
      <c r="C15384" s="747" t="s">
        <v>257</v>
      </c>
      <c r="D15384" s="747">
        <v>0.125</v>
      </c>
      <c r="E15384" s="747">
        <v>96.8</v>
      </c>
      <c r="F15384" s="688">
        <f t="shared" si="985"/>
        <v>12.1</v>
      </c>
      <c r="G15384" s="689">
        <f t="shared" si="986"/>
        <v>26635.029999999602</v>
      </c>
      <c r="H15384" s="747">
        <v>308130</v>
      </c>
      <c r="I15384" s="747" t="s">
        <v>257</v>
      </c>
      <c r="J15384" s="747">
        <v>0.125</v>
      </c>
      <c r="K15384" s="747">
        <v>95.47</v>
      </c>
      <c r="L15384" s="688">
        <f t="shared" si="987"/>
        <v>11.93375</v>
      </c>
      <c r="M15384" s="689">
        <f t="shared" si="988"/>
        <v>26376.438749999561</v>
      </c>
      <c r="N15384" s="336"/>
    </row>
    <row r="15385" spans="1:14">
      <c r="A15385" s="336"/>
      <c r="B15385" s="747">
        <v>308130</v>
      </c>
      <c r="C15385" s="747" t="s">
        <v>258</v>
      </c>
      <c r="D15385" s="747">
        <v>0.125</v>
      </c>
      <c r="E15385" s="747">
        <v>98.07</v>
      </c>
      <c r="F15385" s="688">
        <f t="shared" si="985"/>
        <v>12.258749999999999</v>
      </c>
      <c r="G15385" s="689">
        <f t="shared" si="986"/>
        <v>27253.177499999489</v>
      </c>
      <c r="H15385" s="747">
        <v>308130</v>
      </c>
      <c r="I15385" s="747" t="s">
        <v>258</v>
      </c>
      <c r="J15385" s="747">
        <v>0.125</v>
      </c>
      <c r="K15385" s="747">
        <v>96.7</v>
      </c>
      <c r="L15385" s="688">
        <f t="shared" si="987"/>
        <v>12.0875</v>
      </c>
      <c r="M15385" s="689">
        <f t="shared" si="988"/>
        <v>26987.873749999595</v>
      </c>
      <c r="N15385" s="336"/>
    </row>
    <row r="15386" spans="1:14">
      <c r="A15386" s="336"/>
      <c r="B15386" s="747">
        <v>308130</v>
      </c>
      <c r="C15386" s="747" t="s">
        <v>259</v>
      </c>
      <c r="D15386" s="747">
        <v>0.1</v>
      </c>
      <c r="E15386" s="747">
        <v>99.08</v>
      </c>
      <c r="F15386" s="688">
        <f t="shared" si="985"/>
        <v>9.9080000000000013</v>
      </c>
      <c r="G15386" s="689">
        <f t="shared" si="986"/>
        <v>22197.974000000053</v>
      </c>
      <c r="H15386" s="747">
        <v>308130</v>
      </c>
      <c r="I15386" s="747" t="s">
        <v>259</v>
      </c>
      <c r="J15386" s="747">
        <v>0.1</v>
      </c>
      <c r="K15386" s="747">
        <v>97.69</v>
      </c>
      <c r="L15386" s="688">
        <f t="shared" si="987"/>
        <v>9.7690000000000001</v>
      </c>
      <c r="M15386" s="689">
        <f t="shared" si="988"/>
        <v>21981.552999999985</v>
      </c>
      <c r="N15386" s="336"/>
    </row>
    <row r="15387" spans="1:14">
      <c r="A15387" s="336"/>
      <c r="B15387" s="747">
        <v>308130</v>
      </c>
      <c r="C15387" s="747" t="s">
        <v>260</v>
      </c>
      <c r="D15387" s="747">
        <v>0.1</v>
      </c>
      <c r="E15387" s="747">
        <v>101.19</v>
      </c>
      <c r="F15387" s="688">
        <f t="shared" si="985"/>
        <v>10.119</v>
      </c>
      <c r="G15387" s="689">
        <f t="shared" si="986"/>
        <v>26333.895999999633</v>
      </c>
      <c r="H15387" s="747">
        <v>308130</v>
      </c>
      <c r="I15387" s="747" t="s">
        <v>260</v>
      </c>
      <c r="J15387" s="747">
        <v>0.1</v>
      </c>
      <c r="K15387" s="747">
        <v>99.72</v>
      </c>
      <c r="L15387" s="688">
        <f t="shared" si="987"/>
        <v>9.9720000000000013</v>
      </c>
      <c r="M15387" s="689">
        <f t="shared" si="988"/>
        <v>25571.4909999997</v>
      </c>
      <c r="N15387" s="336"/>
    </row>
    <row r="15388" spans="1:14">
      <c r="A15388" s="336"/>
      <c r="B15388" s="747">
        <v>308140</v>
      </c>
      <c r="C15388" s="747" t="s">
        <v>255</v>
      </c>
      <c r="D15388" s="747">
        <v>0.04</v>
      </c>
      <c r="E15388" s="747">
        <v>93.86</v>
      </c>
      <c r="F15388" s="688">
        <f t="shared" si="985"/>
        <v>3.7544</v>
      </c>
      <c r="G15388" s="689">
        <f t="shared" si="986"/>
        <v>8251.7876000001324</v>
      </c>
      <c r="H15388" s="747">
        <v>308140</v>
      </c>
      <c r="I15388" s="747" t="s">
        <v>255</v>
      </c>
      <c r="J15388" s="747">
        <v>0.04</v>
      </c>
      <c r="K15388" s="747">
        <v>91.81</v>
      </c>
      <c r="L15388" s="688">
        <f t="shared" si="987"/>
        <v>3.6724000000000001</v>
      </c>
      <c r="M15388" s="689">
        <f t="shared" si="988"/>
        <v>8171.8652000001211</v>
      </c>
      <c r="N15388" s="336"/>
    </row>
    <row r="15389" spans="1:14">
      <c r="A15389" s="336"/>
      <c r="B15389" s="747">
        <v>308140</v>
      </c>
      <c r="C15389" s="747" t="s">
        <v>256</v>
      </c>
      <c r="D15389" s="747">
        <v>0.1</v>
      </c>
      <c r="E15389" s="747">
        <v>93.86</v>
      </c>
      <c r="F15389" s="688">
        <f t="shared" si="985"/>
        <v>9.386000000000001</v>
      </c>
      <c r="G15389" s="689">
        <f t="shared" si="986"/>
        <v>20268.584600000522</v>
      </c>
      <c r="H15389" s="747">
        <v>308140</v>
      </c>
      <c r="I15389" s="747" t="s">
        <v>256</v>
      </c>
      <c r="J15389" s="747">
        <v>0.1</v>
      </c>
      <c r="K15389" s="747">
        <v>91.81</v>
      </c>
      <c r="L15389" s="688">
        <f t="shared" si="987"/>
        <v>9.1810000000000009</v>
      </c>
      <c r="M15389" s="689">
        <f t="shared" si="988"/>
        <v>20075.093800000384</v>
      </c>
      <c r="N15389" s="336"/>
    </row>
    <row r="15390" spans="1:14">
      <c r="A15390" s="336"/>
      <c r="B15390" s="747">
        <v>308140</v>
      </c>
      <c r="C15390" s="747" t="s">
        <v>257</v>
      </c>
      <c r="D15390" s="747">
        <v>0.125</v>
      </c>
      <c r="E15390" s="747">
        <v>98.19</v>
      </c>
      <c r="F15390" s="688">
        <f t="shared" si="985"/>
        <v>12.27375</v>
      </c>
      <c r="G15390" s="689">
        <f t="shared" si="986"/>
        <v>26647.303749999603</v>
      </c>
      <c r="H15390" s="747">
        <v>308140</v>
      </c>
      <c r="I15390" s="747" t="s">
        <v>257</v>
      </c>
      <c r="J15390" s="747">
        <v>0.125</v>
      </c>
      <c r="K15390" s="747">
        <v>96.08</v>
      </c>
      <c r="L15390" s="688">
        <f t="shared" si="987"/>
        <v>12.01</v>
      </c>
      <c r="M15390" s="689">
        <f t="shared" si="988"/>
        <v>26388.448749999559</v>
      </c>
      <c r="N15390" s="336"/>
    </row>
    <row r="15391" spans="1:14">
      <c r="A15391" s="336"/>
      <c r="B15391" s="747">
        <v>308140</v>
      </c>
      <c r="C15391" s="747" t="s">
        <v>258</v>
      </c>
      <c r="D15391" s="747">
        <v>0.125</v>
      </c>
      <c r="E15391" s="747">
        <v>99.47</v>
      </c>
      <c r="F15391" s="688">
        <f t="shared" si="985"/>
        <v>12.43375</v>
      </c>
      <c r="G15391" s="689">
        <f t="shared" si="986"/>
        <v>27265.611249999489</v>
      </c>
      <c r="H15391" s="747">
        <v>308140</v>
      </c>
      <c r="I15391" s="747" t="s">
        <v>258</v>
      </c>
      <c r="J15391" s="747">
        <v>0.125</v>
      </c>
      <c r="K15391" s="747">
        <v>97.3</v>
      </c>
      <c r="L15391" s="688">
        <f t="shared" si="987"/>
        <v>12.1625</v>
      </c>
      <c r="M15391" s="689">
        <f t="shared" si="988"/>
        <v>27000.036249999594</v>
      </c>
      <c r="N15391" s="336"/>
    </row>
    <row r="15392" spans="1:14">
      <c r="A15392" s="336"/>
      <c r="B15392" s="747">
        <v>308140</v>
      </c>
      <c r="C15392" s="747" t="s">
        <v>259</v>
      </c>
      <c r="D15392" s="747">
        <v>0.1</v>
      </c>
      <c r="E15392" s="747">
        <v>100.49</v>
      </c>
      <c r="F15392" s="688">
        <f t="shared" si="985"/>
        <v>10.048999999999999</v>
      </c>
      <c r="G15392" s="689">
        <f t="shared" si="986"/>
        <v>22208.023000000052</v>
      </c>
      <c r="H15392" s="747">
        <v>308140</v>
      </c>
      <c r="I15392" s="747" t="s">
        <v>259</v>
      </c>
      <c r="J15392" s="747">
        <v>0.1</v>
      </c>
      <c r="K15392" s="747">
        <v>98.28</v>
      </c>
      <c r="L15392" s="688">
        <f t="shared" si="987"/>
        <v>9.8280000000000012</v>
      </c>
      <c r="M15392" s="689">
        <f t="shared" si="988"/>
        <v>21991.380999999987</v>
      </c>
      <c r="N15392" s="336"/>
    </row>
    <row r="15393" spans="1:14">
      <c r="A15393" s="336"/>
      <c r="B15393" s="747">
        <v>308140</v>
      </c>
      <c r="C15393" s="747" t="s">
        <v>260</v>
      </c>
      <c r="D15393" s="747">
        <v>0.1</v>
      </c>
      <c r="E15393" s="747">
        <v>102.61</v>
      </c>
      <c r="F15393" s="688">
        <f t="shared" si="985"/>
        <v>10.261000000000001</v>
      </c>
      <c r="G15393" s="689">
        <f t="shared" si="986"/>
        <v>26344.156999999632</v>
      </c>
      <c r="H15393" s="747">
        <v>308140</v>
      </c>
      <c r="I15393" s="747" t="s">
        <v>260</v>
      </c>
      <c r="J15393" s="747">
        <v>0.1</v>
      </c>
      <c r="K15393" s="747">
        <v>100.29</v>
      </c>
      <c r="L15393" s="688">
        <f t="shared" si="987"/>
        <v>10.029000000000002</v>
      </c>
      <c r="M15393" s="689">
        <f t="shared" si="988"/>
        <v>25581.519999999698</v>
      </c>
      <c r="N15393" s="336"/>
    </row>
    <row r="15394" spans="1:14">
      <c r="A15394" s="336"/>
      <c r="B15394" s="747">
        <v>308150</v>
      </c>
      <c r="C15394" s="747" t="s">
        <v>255</v>
      </c>
      <c r="D15394" s="747">
        <v>0.04</v>
      </c>
      <c r="E15394" s="747">
        <v>95.25</v>
      </c>
      <c r="F15394" s="688">
        <f t="shared" si="985"/>
        <v>3.81</v>
      </c>
      <c r="G15394" s="689">
        <f t="shared" si="986"/>
        <v>8255.5976000001319</v>
      </c>
      <c r="H15394" s="747">
        <v>308150</v>
      </c>
      <c r="I15394" s="747" t="s">
        <v>255</v>
      </c>
      <c r="J15394" s="747">
        <v>0.04</v>
      </c>
      <c r="K15394" s="747">
        <v>92.42</v>
      </c>
      <c r="L15394" s="688">
        <f t="shared" si="987"/>
        <v>3.6968000000000001</v>
      </c>
      <c r="M15394" s="689">
        <f t="shared" si="988"/>
        <v>8175.5620000001209</v>
      </c>
      <c r="N15394" s="336"/>
    </row>
    <row r="15395" spans="1:14">
      <c r="A15395" s="336"/>
      <c r="B15395" s="747">
        <v>308150</v>
      </c>
      <c r="C15395" s="747" t="s">
        <v>256</v>
      </c>
      <c r="D15395" s="747">
        <v>0.1</v>
      </c>
      <c r="E15395" s="747">
        <v>95.25</v>
      </c>
      <c r="F15395" s="688">
        <f t="shared" si="985"/>
        <v>9.5250000000000004</v>
      </c>
      <c r="G15395" s="689">
        <f t="shared" si="986"/>
        <v>20278.109600000524</v>
      </c>
      <c r="H15395" s="747">
        <v>308150</v>
      </c>
      <c r="I15395" s="747" t="s">
        <v>256</v>
      </c>
      <c r="J15395" s="747">
        <v>0.1</v>
      </c>
      <c r="K15395" s="747">
        <v>92.42</v>
      </c>
      <c r="L15395" s="688">
        <f t="shared" si="987"/>
        <v>9.2420000000000009</v>
      </c>
      <c r="M15395" s="689">
        <f t="shared" si="988"/>
        <v>20084.335800000383</v>
      </c>
      <c r="N15395" s="336"/>
    </row>
    <row r="15396" spans="1:14">
      <c r="A15396" s="336"/>
      <c r="B15396" s="747">
        <v>308150</v>
      </c>
      <c r="C15396" s="747" t="s">
        <v>257</v>
      </c>
      <c r="D15396" s="747">
        <v>0.125</v>
      </c>
      <c r="E15396" s="747">
        <v>99.59</v>
      </c>
      <c r="F15396" s="688">
        <f t="shared" si="985"/>
        <v>12.44875</v>
      </c>
      <c r="G15396" s="689">
        <f t="shared" si="986"/>
        <v>26659.752499999602</v>
      </c>
      <c r="H15396" s="747">
        <v>308150</v>
      </c>
      <c r="I15396" s="747" t="s">
        <v>257</v>
      </c>
      <c r="J15396" s="747">
        <v>0.125</v>
      </c>
      <c r="K15396" s="747">
        <v>96.68</v>
      </c>
      <c r="L15396" s="688">
        <f t="shared" si="987"/>
        <v>12.085000000000001</v>
      </c>
      <c r="M15396" s="689">
        <f t="shared" si="988"/>
        <v>26400.533749999558</v>
      </c>
      <c r="N15396" s="336"/>
    </row>
    <row r="15397" spans="1:14">
      <c r="A15397" s="336"/>
      <c r="B15397" s="747">
        <v>308150</v>
      </c>
      <c r="C15397" s="747" t="s">
        <v>258</v>
      </c>
      <c r="D15397" s="747">
        <v>0.125</v>
      </c>
      <c r="E15397" s="747">
        <v>100.88</v>
      </c>
      <c r="F15397" s="688">
        <f t="shared" si="985"/>
        <v>12.61</v>
      </c>
      <c r="G15397" s="689">
        <f t="shared" si="986"/>
        <v>27278.221249999489</v>
      </c>
      <c r="H15397" s="747">
        <v>308150</v>
      </c>
      <c r="I15397" s="747" t="s">
        <v>258</v>
      </c>
      <c r="J15397" s="747">
        <v>0.125</v>
      </c>
      <c r="K15397" s="747">
        <v>97.89</v>
      </c>
      <c r="L15397" s="688">
        <f t="shared" si="987"/>
        <v>12.23625</v>
      </c>
      <c r="M15397" s="689">
        <f t="shared" si="988"/>
        <v>27012.272499999595</v>
      </c>
      <c r="N15397" s="336"/>
    </row>
    <row r="15398" spans="1:14">
      <c r="A15398" s="336"/>
      <c r="B15398" s="747">
        <v>308150</v>
      </c>
      <c r="C15398" s="747" t="s">
        <v>259</v>
      </c>
      <c r="D15398" s="747">
        <v>0.1</v>
      </c>
      <c r="E15398" s="747">
        <v>101.91</v>
      </c>
      <c r="F15398" s="688">
        <f t="shared" si="985"/>
        <v>10.191000000000001</v>
      </c>
      <c r="G15398" s="689">
        <f t="shared" si="986"/>
        <v>22218.214000000051</v>
      </c>
      <c r="H15398" s="747">
        <v>308150</v>
      </c>
      <c r="I15398" s="747" t="s">
        <v>259</v>
      </c>
      <c r="J15398" s="747">
        <v>0.1</v>
      </c>
      <c r="K15398" s="747">
        <v>98.86</v>
      </c>
      <c r="L15398" s="688">
        <f t="shared" si="987"/>
        <v>9.886000000000001</v>
      </c>
      <c r="M15398" s="689">
        <f t="shared" si="988"/>
        <v>22001.266999999985</v>
      </c>
      <c r="N15398" s="336"/>
    </row>
    <row r="15399" spans="1:14">
      <c r="A15399" s="336"/>
      <c r="B15399" s="747">
        <v>308150</v>
      </c>
      <c r="C15399" s="747" t="s">
        <v>260</v>
      </c>
      <c r="D15399" s="747">
        <v>0.1</v>
      </c>
      <c r="E15399" s="747">
        <v>104.05</v>
      </c>
      <c r="F15399" s="688">
        <f t="shared" si="985"/>
        <v>10.405000000000001</v>
      </c>
      <c r="G15399" s="689">
        <f t="shared" si="986"/>
        <v>26354.561999999631</v>
      </c>
      <c r="H15399" s="747">
        <v>308150</v>
      </c>
      <c r="I15399" s="747" t="s">
        <v>260</v>
      </c>
      <c r="J15399" s="747">
        <v>0.1</v>
      </c>
      <c r="K15399" s="747">
        <v>100.85</v>
      </c>
      <c r="L15399" s="688">
        <f t="shared" si="987"/>
        <v>10.085000000000001</v>
      </c>
      <c r="M15399" s="689">
        <f t="shared" si="988"/>
        <v>25591.604999999698</v>
      </c>
      <c r="N15399" s="336"/>
    </row>
    <row r="15400" spans="1:14">
      <c r="A15400" s="336"/>
      <c r="B15400" s="747">
        <v>308160</v>
      </c>
      <c r="C15400" s="747" t="s">
        <v>255</v>
      </c>
      <c r="D15400" s="747">
        <v>0.04</v>
      </c>
      <c r="E15400" s="747">
        <v>96.66</v>
      </c>
      <c r="F15400" s="688">
        <f t="shared" si="985"/>
        <v>3.8664000000000001</v>
      </c>
      <c r="G15400" s="689">
        <f t="shared" si="986"/>
        <v>8259.4640000001327</v>
      </c>
      <c r="H15400" s="747">
        <v>308160</v>
      </c>
      <c r="I15400" s="747" t="s">
        <v>255</v>
      </c>
      <c r="J15400" s="747">
        <v>0.04</v>
      </c>
      <c r="K15400" s="747">
        <v>93.01</v>
      </c>
      <c r="L15400" s="688">
        <f t="shared" si="987"/>
        <v>3.7204000000000002</v>
      </c>
      <c r="M15400" s="689">
        <f t="shared" si="988"/>
        <v>8179.282400000121</v>
      </c>
      <c r="N15400" s="336"/>
    </row>
    <row r="15401" spans="1:14">
      <c r="A15401" s="336"/>
      <c r="B15401" s="747">
        <v>308160</v>
      </c>
      <c r="C15401" s="747" t="s">
        <v>256</v>
      </c>
      <c r="D15401" s="747">
        <v>0.1</v>
      </c>
      <c r="E15401" s="747">
        <v>96.66</v>
      </c>
      <c r="F15401" s="688">
        <f t="shared" si="985"/>
        <v>9.6660000000000004</v>
      </c>
      <c r="G15401" s="689">
        <f t="shared" si="986"/>
        <v>20287.775600000525</v>
      </c>
      <c r="H15401" s="747">
        <v>308160</v>
      </c>
      <c r="I15401" s="747" t="s">
        <v>256</v>
      </c>
      <c r="J15401" s="747">
        <v>0.1</v>
      </c>
      <c r="K15401" s="747">
        <v>93.01</v>
      </c>
      <c r="L15401" s="688">
        <f t="shared" si="987"/>
        <v>9.3010000000000002</v>
      </c>
      <c r="M15401" s="689">
        <f t="shared" si="988"/>
        <v>20093.636800000382</v>
      </c>
      <c r="N15401" s="336"/>
    </row>
    <row r="15402" spans="1:14">
      <c r="A15402" s="336"/>
      <c r="B15402" s="747">
        <v>308160</v>
      </c>
      <c r="C15402" s="747" t="s">
        <v>257</v>
      </c>
      <c r="D15402" s="747">
        <v>0.125</v>
      </c>
      <c r="E15402" s="747">
        <v>101.01</v>
      </c>
      <c r="F15402" s="688">
        <f t="shared" si="985"/>
        <v>12.626250000000001</v>
      </c>
      <c r="G15402" s="689">
        <f t="shared" si="986"/>
        <v>26672.378749999603</v>
      </c>
      <c r="H15402" s="747">
        <v>308160</v>
      </c>
      <c r="I15402" s="747" t="s">
        <v>257</v>
      </c>
      <c r="J15402" s="747">
        <v>0.125</v>
      </c>
      <c r="K15402" s="747">
        <v>97.26</v>
      </c>
      <c r="L15402" s="688">
        <f t="shared" si="987"/>
        <v>12.157500000000001</v>
      </c>
      <c r="M15402" s="689">
        <f t="shared" si="988"/>
        <v>26412.69124999956</v>
      </c>
      <c r="N15402" s="336"/>
    </row>
    <row r="15403" spans="1:14">
      <c r="A15403" s="336"/>
      <c r="B15403" s="747">
        <v>308160</v>
      </c>
      <c r="C15403" s="747" t="s">
        <v>258</v>
      </c>
      <c r="D15403" s="747">
        <v>0.125</v>
      </c>
      <c r="E15403" s="747">
        <v>102.31</v>
      </c>
      <c r="F15403" s="688">
        <f t="shared" si="985"/>
        <v>12.78875</v>
      </c>
      <c r="G15403" s="689">
        <f t="shared" si="986"/>
        <v>27291.009999999489</v>
      </c>
      <c r="H15403" s="747">
        <v>308160</v>
      </c>
      <c r="I15403" s="747" t="s">
        <v>258</v>
      </c>
      <c r="J15403" s="747">
        <v>0.125</v>
      </c>
      <c r="K15403" s="747">
        <v>98.46</v>
      </c>
      <c r="L15403" s="688">
        <f t="shared" si="987"/>
        <v>12.307499999999999</v>
      </c>
      <c r="M15403" s="689">
        <f t="shared" si="988"/>
        <v>27024.579999999594</v>
      </c>
      <c r="N15403" s="336"/>
    </row>
    <row r="15404" spans="1:14">
      <c r="A15404" s="336"/>
      <c r="B15404" s="747">
        <v>308160</v>
      </c>
      <c r="C15404" s="747" t="s">
        <v>259</v>
      </c>
      <c r="D15404" s="747">
        <v>0.1</v>
      </c>
      <c r="E15404" s="747">
        <v>103.35</v>
      </c>
      <c r="F15404" s="688">
        <f t="shared" si="985"/>
        <v>10.335000000000001</v>
      </c>
      <c r="G15404" s="689">
        <f t="shared" si="986"/>
        <v>22228.54900000005</v>
      </c>
      <c r="H15404" s="747">
        <v>308160</v>
      </c>
      <c r="I15404" s="747" t="s">
        <v>259</v>
      </c>
      <c r="J15404" s="747">
        <v>0.1</v>
      </c>
      <c r="K15404" s="747">
        <v>99.42</v>
      </c>
      <c r="L15404" s="688">
        <f t="shared" si="987"/>
        <v>9.9420000000000002</v>
      </c>
      <c r="M15404" s="689">
        <f t="shared" si="988"/>
        <v>22011.208999999984</v>
      </c>
      <c r="N15404" s="336"/>
    </row>
    <row r="15405" spans="1:14">
      <c r="A15405" s="336"/>
      <c r="B15405" s="747">
        <v>308160</v>
      </c>
      <c r="C15405" s="747" t="s">
        <v>260</v>
      </c>
      <c r="D15405" s="747">
        <v>0.1</v>
      </c>
      <c r="E15405" s="747">
        <v>105.51</v>
      </c>
      <c r="F15405" s="688">
        <f t="shared" si="985"/>
        <v>10.551000000000002</v>
      </c>
      <c r="G15405" s="689">
        <f t="shared" si="986"/>
        <v>26365.11299999963</v>
      </c>
      <c r="H15405" s="747">
        <v>308160</v>
      </c>
      <c r="I15405" s="747" t="s">
        <v>260</v>
      </c>
      <c r="J15405" s="747">
        <v>0.1</v>
      </c>
      <c r="K15405" s="747">
        <v>101.39</v>
      </c>
      <c r="L15405" s="688">
        <f t="shared" si="987"/>
        <v>10.139000000000001</v>
      </c>
      <c r="M15405" s="689">
        <f t="shared" si="988"/>
        <v>25601.743999999697</v>
      </c>
      <c r="N15405" s="336"/>
    </row>
    <row r="15406" spans="1:14">
      <c r="A15406" s="336"/>
      <c r="B15406" s="747">
        <v>308166.86900000001</v>
      </c>
      <c r="C15406" s="747" t="s">
        <v>255</v>
      </c>
      <c r="D15406" s="747">
        <v>0.04</v>
      </c>
      <c r="E15406" s="747">
        <v>67.22</v>
      </c>
      <c r="F15406" s="688">
        <f t="shared" si="985"/>
        <v>2.6888000000000001</v>
      </c>
      <c r="G15406" s="689">
        <f t="shared" si="986"/>
        <v>8262.1528000001326</v>
      </c>
      <c r="H15406" s="747">
        <v>308166.86900000001</v>
      </c>
      <c r="I15406" s="747" t="s">
        <v>255</v>
      </c>
      <c r="J15406" s="747">
        <v>0.04</v>
      </c>
      <c r="K15406" s="747">
        <v>64.22</v>
      </c>
      <c r="L15406" s="688">
        <f t="shared" si="987"/>
        <v>2.5688</v>
      </c>
      <c r="M15406" s="689">
        <f t="shared" si="988"/>
        <v>8181.851200000121</v>
      </c>
      <c r="N15406" s="336"/>
    </row>
    <row r="15407" spans="1:14">
      <c r="A15407" s="336"/>
      <c r="B15407" s="747">
        <v>308166.86900000001</v>
      </c>
      <c r="C15407" s="747" t="s">
        <v>256</v>
      </c>
      <c r="D15407" s="747">
        <v>0.1</v>
      </c>
      <c r="E15407" s="747">
        <v>67.22</v>
      </c>
      <c r="F15407" s="688">
        <f t="shared" si="985"/>
        <v>6.7220000000000004</v>
      </c>
      <c r="G15407" s="689">
        <f t="shared" si="986"/>
        <v>20294.497600000526</v>
      </c>
      <c r="H15407" s="747">
        <v>308166.86900000001</v>
      </c>
      <c r="I15407" s="747" t="s">
        <v>256</v>
      </c>
      <c r="J15407" s="747">
        <v>0.1</v>
      </c>
      <c r="K15407" s="747">
        <v>64.22</v>
      </c>
      <c r="L15407" s="688">
        <f t="shared" si="987"/>
        <v>6.4220000000000006</v>
      </c>
      <c r="M15407" s="689">
        <f t="shared" si="988"/>
        <v>20100.058800000381</v>
      </c>
      <c r="N15407" s="336"/>
    </row>
    <row r="15408" spans="1:14">
      <c r="A15408" s="336"/>
      <c r="B15408" s="747">
        <v>308166.86900000001</v>
      </c>
      <c r="C15408" s="747" t="s">
        <v>257</v>
      </c>
      <c r="D15408" s="747">
        <v>0.125</v>
      </c>
      <c r="E15408" s="747">
        <v>70.22</v>
      </c>
      <c r="F15408" s="688">
        <f t="shared" si="985"/>
        <v>8.7774999999999999</v>
      </c>
      <c r="G15408" s="689">
        <f t="shared" si="986"/>
        <v>26681.156249999603</v>
      </c>
      <c r="H15408" s="747">
        <v>308166.86900000001</v>
      </c>
      <c r="I15408" s="747" t="s">
        <v>257</v>
      </c>
      <c r="J15408" s="747">
        <v>0.125</v>
      </c>
      <c r="K15408" s="747">
        <v>67.13</v>
      </c>
      <c r="L15408" s="688">
        <f t="shared" si="987"/>
        <v>8.3912499999999994</v>
      </c>
      <c r="M15408" s="689">
        <f t="shared" si="988"/>
        <v>26421.08249999956</v>
      </c>
      <c r="N15408" s="336"/>
    </row>
    <row r="15409" spans="1:14">
      <c r="A15409" s="336"/>
      <c r="B15409" s="747">
        <v>308166.86900000001</v>
      </c>
      <c r="C15409" s="747" t="s">
        <v>258</v>
      </c>
      <c r="D15409" s="747">
        <v>0.125</v>
      </c>
      <c r="E15409" s="747">
        <v>71.11</v>
      </c>
      <c r="F15409" s="688">
        <f t="shared" si="985"/>
        <v>8.8887499999999999</v>
      </c>
      <c r="G15409" s="689">
        <f t="shared" si="986"/>
        <v>27299.898749999487</v>
      </c>
      <c r="H15409" s="747">
        <v>308166.86900000001</v>
      </c>
      <c r="I15409" s="747" t="s">
        <v>258</v>
      </c>
      <c r="J15409" s="747">
        <v>0.125</v>
      </c>
      <c r="K15409" s="747">
        <v>67.95</v>
      </c>
      <c r="L15409" s="688">
        <f t="shared" si="987"/>
        <v>8.4937500000000004</v>
      </c>
      <c r="M15409" s="689">
        <f t="shared" si="988"/>
        <v>27033.073749999596</v>
      </c>
      <c r="N15409" s="336"/>
    </row>
    <row r="15410" spans="1:14">
      <c r="A15410" s="336"/>
      <c r="B15410" s="747">
        <v>308166.86900000001</v>
      </c>
      <c r="C15410" s="747" t="s">
        <v>259</v>
      </c>
      <c r="D15410" s="747">
        <v>0.1</v>
      </c>
      <c r="E15410" s="747">
        <v>71.83</v>
      </c>
      <c r="F15410" s="688">
        <f t="shared" si="985"/>
        <v>7.1829999999999998</v>
      </c>
      <c r="G15410" s="689">
        <f t="shared" si="986"/>
        <v>22235.732000000051</v>
      </c>
      <c r="H15410" s="747">
        <v>308166.86900000001</v>
      </c>
      <c r="I15410" s="747" t="s">
        <v>259</v>
      </c>
      <c r="J15410" s="747">
        <v>0.1</v>
      </c>
      <c r="K15410" s="747">
        <v>68.61</v>
      </c>
      <c r="L15410" s="688">
        <f t="shared" si="987"/>
        <v>6.8610000000000007</v>
      </c>
      <c r="M15410" s="689">
        <f t="shared" si="988"/>
        <v>22018.069999999985</v>
      </c>
      <c r="N15410" s="336"/>
    </row>
    <row r="15411" spans="1:14">
      <c r="A15411" s="336"/>
      <c r="B15411" s="747">
        <v>308166.86900000001</v>
      </c>
      <c r="C15411" s="747" t="s">
        <v>260</v>
      </c>
      <c r="D15411" s="747">
        <v>0.1</v>
      </c>
      <c r="E15411" s="747">
        <v>73.33</v>
      </c>
      <c r="F15411" s="688">
        <f t="shared" si="985"/>
        <v>7.3330000000000002</v>
      </c>
      <c r="G15411" s="689">
        <f t="shared" si="986"/>
        <v>26372.445999999629</v>
      </c>
      <c r="H15411" s="747">
        <v>308166.86900000001</v>
      </c>
      <c r="I15411" s="747" t="s">
        <v>260</v>
      </c>
      <c r="J15411" s="747">
        <v>0.1</v>
      </c>
      <c r="K15411" s="747">
        <v>69.95</v>
      </c>
      <c r="L15411" s="688">
        <f t="shared" si="987"/>
        <v>6.995000000000001</v>
      </c>
      <c r="M15411" s="689">
        <f t="shared" si="988"/>
        <v>25608.738999999696</v>
      </c>
      <c r="N15411" s="336"/>
    </row>
    <row r="15412" spans="1:14">
      <c r="A15412" s="336"/>
      <c r="B15412" s="747">
        <v>308170</v>
      </c>
      <c r="C15412" s="747" t="s">
        <v>255</v>
      </c>
      <c r="D15412" s="747">
        <v>0.04</v>
      </c>
      <c r="E15412" s="747">
        <v>30.8</v>
      </c>
      <c r="F15412" s="688">
        <f t="shared" si="985"/>
        <v>1.232</v>
      </c>
      <c r="G15412" s="689">
        <f t="shared" si="986"/>
        <v>8263.3848000001326</v>
      </c>
      <c r="H15412" s="747">
        <v>308170</v>
      </c>
      <c r="I15412" s="747" t="s">
        <v>255</v>
      </c>
      <c r="J15412" s="747">
        <v>0.04</v>
      </c>
      <c r="K15412" s="747">
        <v>29.33</v>
      </c>
      <c r="L15412" s="688">
        <f t="shared" si="987"/>
        <v>1.1732</v>
      </c>
      <c r="M15412" s="689">
        <f t="shared" si="988"/>
        <v>8183.0244000001212</v>
      </c>
      <c r="N15412" s="336"/>
    </row>
    <row r="15413" spans="1:14">
      <c r="A15413" s="336"/>
      <c r="B15413" s="747">
        <v>308170</v>
      </c>
      <c r="C15413" s="747" t="s">
        <v>256</v>
      </c>
      <c r="D15413" s="747">
        <v>0.1</v>
      </c>
      <c r="E15413" s="747">
        <v>30.8</v>
      </c>
      <c r="F15413" s="688">
        <f t="shared" si="985"/>
        <v>3.08</v>
      </c>
      <c r="G15413" s="689">
        <f t="shared" si="986"/>
        <v>20297.577600000528</v>
      </c>
      <c r="H15413" s="747">
        <v>308170</v>
      </c>
      <c r="I15413" s="747" t="s">
        <v>256</v>
      </c>
      <c r="J15413" s="747">
        <v>0.1</v>
      </c>
      <c r="K15413" s="747">
        <v>29.33</v>
      </c>
      <c r="L15413" s="688">
        <f t="shared" si="987"/>
        <v>2.9329999999999998</v>
      </c>
      <c r="M15413" s="689">
        <f t="shared" si="988"/>
        <v>20102.991800000382</v>
      </c>
      <c r="N15413" s="336"/>
    </row>
    <row r="15414" spans="1:14">
      <c r="A15414" s="336"/>
      <c r="B15414" s="747">
        <v>308170</v>
      </c>
      <c r="C15414" s="747" t="s">
        <v>257</v>
      </c>
      <c r="D15414" s="747">
        <v>0.125</v>
      </c>
      <c r="E15414" s="747">
        <v>32.159999999999997</v>
      </c>
      <c r="F15414" s="688">
        <f t="shared" si="985"/>
        <v>4.0199999999999996</v>
      </c>
      <c r="G15414" s="689">
        <f t="shared" si="986"/>
        <v>26685.176249999604</v>
      </c>
      <c r="H15414" s="747">
        <v>308170</v>
      </c>
      <c r="I15414" s="747" t="s">
        <v>257</v>
      </c>
      <c r="J15414" s="747">
        <v>0.125</v>
      </c>
      <c r="K15414" s="747">
        <v>30.66</v>
      </c>
      <c r="L15414" s="688">
        <f t="shared" si="987"/>
        <v>3.8325</v>
      </c>
      <c r="M15414" s="689">
        <f t="shared" si="988"/>
        <v>26424.914999999561</v>
      </c>
      <c r="N15414" s="336"/>
    </row>
    <row r="15415" spans="1:14">
      <c r="A15415" s="336"/>
      <c r="B15415" s="747">
        <v>308170</v>
      </c>
      <c r="C15415" s="747" t="s">
        <v>258</v>
      </c>
      <c r="D15415" s="747">
        <v>0.125</v>
      </c>
      <c r="E15415" s="747">
        <v>32.57</v>
      </c>
      <c r="F15415" s="688">
        <f t="shared" si="985"/>
        <v>4.07125</v>
      </c>
      <c r="G15415" s="689">
        <f t="shared" si="986"/>
        <v>27303.969999999488</v>
      </c>
      <c r="H15415" s="747">
        <v>308170</v>
      </c>
      <c r="I15415" s="747" t="s">
        <v>258</v>
      </c>
      <c r="J15415" s="747">
        <v>0.125</v>
      </c>
      <c r="K15415" s="747">
        <v>31.03</v>
      </c>
      <c r="L15415" s="688">
        <f t="shared" si="987"/>
        <v>3.8787500000000001</v>
      </c>
      <c r="M15415" s="689">
        <f t="shared" si="988"/>
        <v>27036.952499999596</v>
      </c>
      <c r="N15415" s="336"/>
    </row>
    <row r="15416" spans="1:14">
      <c r="A15416" s="336"/>
      <c r="B15416" s="747">
        <v>308170</v>
      </c>
      <c r="C15416" s="747" t="s">
        <v>259</v>
      </c>
      <c r="D15416" s="747">
        <v>0.1</v>
      </c>
      <c r="E15416" s="747">
        <v>32.9</v>
      </c>
      <c r="F15416" s="688">
        <f t="shared" si="985"/>
        <v>3.29</v>
      </c>
      <c r="G15416" s="689">
        <f t="shared" si="986"/>
        <v>22239.022000000052</v>
      </c>
      <c r="H15416" s="747">
        <v>308170</v>
      </c>
      <c r="I15416" s="747" t="s">
        <v>259</v>
      </c>
      <c r="J15416" s="747">
        <v>0.1</v>
      </c>
      <c r="K15416" s="747">
        <v>31.33</v>
      </c>
      <c r="L15416" s="688">
        <f t="shared" si="987"/>
        <v>3.133</v>
      </c>
      <c r="M15416" s="689">
        <f t="shared" si="988"/>
        <v>22021.202999999987</v>
      </c>
      <c r="N15416" s="336"/>
    </row>
    <row r="15417" spans="1:14">
      <c r="A15417" s="336"/>
      <c r="B15417" s="747">
        <v>308170</v>
      </c>
      <c r="C15417" s="747" t="s">
        <v>260</v>
      </c>
      <c r="D15417" s="747">
        <v>0.1</v>
      </c>
      <c r="E15417" s="747">
        <v>33.58</v>
      </c>
      <c r="F15417" s="688">
        <f t="shared" si="985"/>
        <v>3.3580000000000001</v>
      </c>
      <c r="G15417" s="689">
        <f t="shared" si="986"/>
        <v>26375.803999999629</v>
      </c>
      <c r="H15417" s="747">
        <v>308170</v>
      </c>
      <c r="I15417" s="747" t="s">
        <v>260</v>
      </c>
      <c r="J15417" s="747">
        <v>0.1</v>
      </c>
      <c r="K15417" s="747">
        <v>31.94</v>
      </c>
      <c r="L15417" s="688">
        <f t="shared" si="987"/>
        <v>3.1940000000000004</v>
      </c>
      <c r="M15417" s="689">
        <f t="shared" si="988"/>
        <v>25611.932999999695</v>
      </c>
      <c r="N15417" s="336"/>
    </row>
    <row r="15418" spans="1:14">
      <c r="A15418" s="336"/>
      <c r="B15418" s="747">
        <v>308178.46100000001</v>
      </c>
      <c r="C15418" s="747" t="s">
        <v>255</v>
      </c>
      <c r="D15418" s="747">
        <v>0.04</v>
      </c>
      <c r="E15418" s="747">
        <v>83.22</v>
      </c>
      <c r="F15418" s="688">
        <f t="shared" si="985"/>
        <v>3.3288000000000002</v>
      </c>
      <c r="G15418" s="689">
        <f t="shared" si="986"/>
        <v>8266.7136000001319</v>
      </c>
      <c r="H15418" s="747">
        <v>308178.46100000001</v>
      </c>
      <c r="I15418" s="747" t="s">
        <v>255</v>
      </c>
      <c r="J15418" s="747">
        <v>0.04</v>
      </c>
      <c r="K15418" s="747">
        <v>79.27</v>
      </c>
      <c r="L15418" s="688">
        <f t="shared" si="987"/>
        <v>3.1707999999999998</v>
      </c>
      <c r="M15418" s="689">
        <f t="shared" si="988"/>
        <v>8186.1952000001211</v>
      </c>
      <c r="N15418" s="336"/>
    </row>
    <row r="15419" spans="1:14">
      <c r="A15419" s="336"/>
      <c r="B15419" s="747">
        <v>308178.46100000001</v>
      </c>
      <c r="C15419" s="747" t="s">
        <v>256</v>
      </c>
      <c r="D15419" s="747">
        <v>0.1</v>
      </c>
      <c r="E15419" s="747">
        <v>83.22</v>
      </c>
      <c r="F15419" s="688">
        <f t="shared" si="985"/>
        <v>8.322000000000001</v>
      </c>
      <c r="G15419" s="689">
        <f t="shared" si="986"/>
        <v>20305.899600000528</v>
      </c>
      <c r="H15419" s="747">
        <v>308178.46100000001</v>
      </c>
      <c r="I15419" s="747" t="s">
        <v>256</v>
      </c>
      <c r="J15419" s="747">
        <v>0.1</v>
      </c>
      <c r="K15419" s="747">
        <v>79.27</v>
      </c>
      <c r="L15419" s="688">
        <f t="shared" si="987"/>
        <v>7.9269999999999996</v>
      </c>
      <c r="M15419" s="689">
        <f t="shared" si="988"/>
        <v>20110.918800000381</v>
      </c>
      <c r="N15419" s="336"/>
    </row>
    <row r="15420" spans="1:14">
      <c r="A15420" s="336"/>
      <c r="B15420" s="747">
        <v>308178.46100000001</v>
      </c>
      <c r="C15420" s="747" t="s">
        <v>257</v>
      </c>
      <c r="D15420" s="747">
        <v>0.125</v>
      </c>
      <c r="E15420" s="747">
        <v>86.91</v>
      </c>
      <c r="F15420" s="688">
        <f t="shared" si="985"/>
        <v>10.86375</v>
      </c>
      <c r="G15420" s="689">
        <f t="shared" si="986"/>
        <v>26696.039999999604</v>
      </c>
      <c r="H15420" s="747">
        <v>308178.46100000001</v>
      </c>
      <c r="I15420" s="747" t="s">
        <v>257</v>
      </c>
      <c r="J15420" s="747">
        <v>0.125</v>
      </c>
      <c r="K15420" s="747">
        <v>82.86</v>
      </c>
      <c r="L15420" s="688">
        <f t="shared" si="987"/>
        <v>10.3575</v>
      </c>
      <c r="M15420" s="689">
        <f t="shared" si="988"/>
        <v>26435.272499999559</v>
      </c>
      <c r="N15420" s="336"/>
    </row>
    <row r="15421" spans="1:14">
      <c r="A15421" s="336"/>
      <c r="B15421" s="747">
        <v>308178.46100000001</v>
      </c>
      <c r="C15421" s="747" t="s">
        <v>258</v>
      </c>
      <c r="D15421" s="747">
        <v>0.125</v>
      </c>
      <c r="E15421" s="747">
        <v>88.02</v>
      </c>
      <c r="F15421" s="688">
        <f t="shared" si="985"/>
        <v>11.0025</v>
      </c>
      <c r="G15421" s="689">
        <f t="shared" si="986"/>
        <v>27314.972499999487</v>
      </c>
      <c r="H15421" s="747">
        <v>308178.46100000001</v>
      </c>
      <c r="I15421" s="747" t="s">
        <v>258</v>
      </c>
      <c r="J15421" s="747">
        <v>0.125</v>
      </c>
      <c r="K15421" s="747">
        <v>83.86</v>
      </c>
      <c r="L15421" s="688">
        <f t="shared" si="987"/>
        <v>10.4825</v>
      </c>
      <c r="M15421" s="689">
        <f t="shared" si="988"/>
        <v>27047.434999999594</v>
      </c>
      <c r="N15421" s="336"/>
    </row>
    <row r="15422" spans="1:14">
      <c r="A15422" s="336"/>
      <c r="B15422" s="747">
        <v>308178.46100000001</v>
      </c>
      <c r="C15422" s="747" t="s">
        <v>259</v>
      </c>
      <c r="D15422" s="747">
        <v>0.1</v>
      </c>
      <c r="E15422" s="747">
        <v>88.91</v>
      </c>
      <c r="F15422" s="688">
        <f t="shared" si="985"/>
        <v>8.891</v>
      </c>
      <c r="G15422" s="689">
        <f t="shared" si="986"/>
        <v>22247.913000000051</v>
      </c>
      <c r="H15422" s="747">
        <v>308178.46100000001</v>
      </c>
      <c r="I15422" s="747" t="s">
        <v>259</v>
      </c>
      <c r="J15422" s="747">
        <v>0.1</v>
      </c>
      <c r="K15422" s="747">
        <v>84.67</v>
      </c>
      <c r="L15422" s="688">
        <f t="shared" si="987"/>
        <v>8.4670000000000005</v>
      </c>
      <c r="M15422" s="689">
        <f t="shared" si="988"/>
        <v>22029.669999999987</v>
      </c>
      <c r="N15422" s="336"/>
    </row>
    <row r="15423" spans="1:14">
      <c r="A15423" s="336"/>
      <c r="B15423" s="747">
        <v>308178.46100000001</v>
      </c>
      <c r="C15423" s="747" t="s">
        <v>260</v>
      </c>
      <c r="D15423" s="747">
        <v>0.1</v>
      </c>
      <c r="E15423" s="747">
        <v>90.75</v>
      </c>
      <c r="F15423" s="688">
        <f t="shared" si="985"/>
        <v>9.0750000000000011</v>
      </c>
      <c r="G15423" s="689">
        <f t="shared" si="986"/>
        <v>26384.87899999963</v>
      </c>
      <c r="H15423" s="747">
        <v>308178.46100000001</v>
      </c>
      <c r="I15423" s="747" t="s">
        <v>260</v>
      </c>
      <c r="J15423" s="747">
        <v>0.1</v>
      </c>
      <c r="K15423" s="747">
        <v>86.31</v>
      </c>
      <c r="L15423" s="688">
        <f t="shared" si="987"/>
        <v>8.6310000000000002</v>
      </c>
      <c r="M15423" s="689">
        <f t="shared" si="988"/>
        <v>25620.563999999697</v>
      </c>
      <c r="N15423" s="336"/>
    </row>
    <row r="15424" spans="1:14">
      <c r="A15424" s="336"/>
      <c r="B15424" s="747">
        <v>308180</v>
      </c>
      <c r="C15424" s="747" t="s">
        <v>255</v>
      </c>
      <c r="D15424" s="747">
        <v>0.04</v>
      </c>
      <c r="E15424" s="747">
        <v>15.12</v>
      </c>
      <c r="F15424" s="688">
        <f t="shared" ref="F15424:F15460" si="989">D15424*E15424</f>
        <v>0.6048</v>
      </c>
      <c r="G15424" s="689">
        <f t="shared" ref="G15424:G15459" si="990">G15418+F15424</f>
        <v>8267.3184000001311</v>
      </c>
      <c r="H15424" s="747">
        <v>308180</v>
      </c>
      <c r="I15424" s="747" t="s">
        <v>255</v>
      </c>
      <c r="J15424" s="747">
        <v>0.04</v>
      </c>
      <c r="K15424" s="747">
        <v>14.41</v>
      </c>
      <c r="L15424" s="688">
        <f t="shared" ref="L15424:L15461" si="991">J15424*K15424</f>
        <v>0.57640000000000002</v>
      </c>
      <c r="M15424" s="689">
        <f t="shared" ref="M15424:M15461" si="992">M15418+L15424</f>
        <v>8186.771600000121</v>
      </c>
      <c r="N15424" s="336"/>
    </row>
    <row r="15425" spans="1:14">
      <c r="A15425" s="336"/>
      <c r="B15425" s="747">
        <v>308180</v>
      </c>
      <c r="C15425" s="747" t="s">
        <v>256</v>
      </c>
      <c r="D15425" s="747">
        <v>0.1</v>
      </c>
      <c r="E15425" s="747">
        <v>15.12</v>
      </c>
      <c r="F15425" s="688">
        <f t="shared" si="989"/>
        <v>1.512</v>
      </c>
      <c r="G15425" s="689">
        <f t="shared" si="990"/>
        <v>20307.411600000527</v>
      </c>
      <c r="H15425" s="747">
        <v>308180</v>
      </c>
      <c r="I15425" s="747" t="s">
        <v>256</v>
      </c>
      <c r="J15425" s="747">
        <v>0.1</v>
      </c>
      <c r="K15425" s="747">
        <v>14.41</v>
      </c>
      <c r="L15425" s="688">
        <f t="shared" si="991"/>
        <v>1.4410000000000001</v>
      </c>
      <c r="M15425" s="689">
        <f t="shared" si="992"/>
        <v>20112.35980000038</v>
      </c>
      <c r="N15425" s="336"/>
    </row>
    <row r="15426" spans="1:14">
      <c r="A15426" s="336"/>
      <c r="B15426" s="747">
        <v>308180</v>
      </c>
      <c r="C15426" s="747" t="s">
        <v>257</v>
      </c>
      <c r="D15426" s="747">
        <v>0.125</v>
      </c>
      <c r="E15426" s="747">
        <v>15.79</v>
      </c>
      <c r="F15426" s="688">
        <f t="shared" si="989"/>
        <v>1.9737499999999999</v>
      </c>
      <c r="G15426" s="689">
        <f t="shared" si="990"/>
        <v>26698.013749999605</v>
      </c>
      <c r="H15426" s="747">
        <v>308180</v>
      </c>
      <c r="I15426" s="747" t="s">
        <v>257</v>
      </c>
      <c r="J15426" s="747">
        <v>0.125</v>
      </c>
      <c r="K15426" s="747">
        <v>15.06</v>
      </c>
      <c r="L15426" s="688">
        <f t="shared" si="991"/>
        <v>1.8825000000000001</v>
      </c>
      <c r="M15426" s="689">
        <f t="shared" si="992"/>
        <v>26437.154999999559</v>
      </c>
      <c r="N15426" s="336"/>
    </row>
    <row r="15427" spans="1:14">
      <c r="A15427" s="336"/>
      <c r="B15427" s="747">
        <v>308180</v>
      </c>
      <c r="C15427" s="747" t="s">
        <v>258</v>
      </c>
      <c r="D15427" s="747">
        <v>0.125</v>
      </c>
      <c r="E15427" s="747">
        <v>15.99</v>
      </c>
      <c r="F15427" s="688">
        <f t="shared" si="989"/>
        <v>1.99875</v>
      </c>
      <c r="G15427" s="689">
        <f t="shared" si="990"/>
        <v>27316.971249999486</v>
      </c>
      <c r="H15427" s="747">
        <v>308180</v>
      </c>
      <c r="I15427" s="747" t="s">
        <v>258</v>
      </c>
      <c r="J15427" s="747">
        <v>0.125</v>
      </c>
      <c r="K15427" s="747">
        <v>15.25</v>
      </c>
      <c r="L15427" s="688">
        <f t="shared" si="991"/>
        <v>1.90625</v>
      </c>
      <c r="M15427" s="689">
        <f t="shared" si="992"/>
        <v>27049.341249999594</v>
      </c>
      <c r="N15427" s="336"/>
    </row>
    <row r="15428" spans="1:14">
      <c r="A15428" s="336"/>
      <c r="B15428" s="747">
        <v>308180</v>
      </c>
      <c r="C15428" s="747" t="s">
        <v>259</v>
      </c>
      <c r="D15428" s="747">
        <v>0.1</v>
      </c>
      <c r="E15428" s="747">
        <v>16.149999999999999</v>
      </c>
      <c r="F15428" s="688">
        <f t="shared" si="989"/>
        <v>1.615</v>
      </c>
      <c r="G15428" s="689">
        <f t="shared" si="990"/>
        <v>22249.528000000053</v>
      </c>
      <c r="H15428" s="747">
        <v>308180</v>
      </c>
      <c r="I15428" s="747" t="s">
        <v>259</v>
      </c>
      <c r="J15428" s="747">
        <v>0.1</v>
      </c>
      <c r="K15428" s="747">
        <v>15.39</v>
      </c>
      <c r="L15428" s="688">
        <f t="shared" si="991"/>
        <v>1.5390000000000001</v>
      </c>
      <c r="M15428" s="689">
        <f t="shared" si="992"/>
        <v>22031.208999999988</v>
      </c>
      <c r="N15428" s="336"/>
    </row>
    <row r="15429" spans="1:14">
      <c r="A15429" s="336"/>
      <c r="B15429" s="747">
        <v>308180</v>
      </c>
      <c r="C15429" s="747" t="s">
        <v>260</v>
      </c>
      <c r="D15429" s="747">
        <v>0.1</v>
      </c>
      <c r="E15429" s="747">
        <v>16.489999999999998</v>
      </c>
      <c r="F15429" s="688">
        <f t="shared" si="989"/>
        <v>1.649</v>
      </c>
      <c r="G15429" s="689">
        <f t="shared" si="990"/>
        <v>26386.527999999631</v>
      </c>
      <c r="H15429" s="747">
        <v>308180</v>
      </c>
      <c r="I15429" s="747" t="s">
        <v>260</v>
      </c>
      <c r="J15429" s="747">
        <v>0.1</v>
      </c>
      <c r="K15429" s="747">
        <v>15.69</v>
      </c>
      <c r="L15429" s="688">
        <f t="shared" si="991"/>
        <v>1.569</v>
      </c>
      <c r="M15429" s="689">
        <f t="shared" si="992"/>
        <v>25622.132999999696</v>
      </c>
      <c r="N15429" s="336"/>
    </row>
    <row r="15430" spans="1:14">
      <c r="A15430" s="336"/>
      <c r="B15430" s="747">
        <v>308190</v>
      </c>
      <c r="C15430" s="747" t="s">
        <v>255</v>
      </c>
      <c r="D15430" s="747">
        <v>0.04</v>
      </c>
      <c r="E15430" s="747">
        <v>97.42</v>
      </c>
      <c r="F15430" s="688">
        <f t="shared" si="989"/>
        <v>3.8968000000000003</v>
      </c>
      <c r="G15430" s="689">
        <f t="shared" si="990"/>
        <v>8271.2152000001315</v>
      </c>
      <c r="H15430" s="747">
        <v>308190</v>
      </c>
      <c r="I15430" s="747" t="s">
        <v>255</v>
      </c>
      <c r="J15430" s="747">
        <v>0.04</v>
      </c>
      <c r="K15430" s="747">
        <v>93.31</v>
      </c>
      <c r="L15430" s="688">
        <f t="shared" si="991"/>
        <v>3.7324000000000002</v>
      </c>
      <c r="M15430" s="689">
        <f t="shared" si="992"/>
        <v>8190.5040000001209</v>
      </c>
      <c r="N15430" s="336"/>
    </row>
    <row r="15431" spans="1:14">
      <c r="A15431" s="336"/>
      <c r="B15431" s="747">
        <v>308190</v>
      </c>
      <c r="C15431" s="747" t="s">
        <v>256</v>
      </c>
      <c r="D15431" s="747">
        <v>0.1</v>
      </c>
      <c r="E15431" s="747">
        <v>97.42</v>
      </c>
      <c r="F15431" s="688">
        <f t="shared" si="989"/>
        <v>9.7420000000000009</v>
      </c>
      <c r="G15431" s="689">
        <f t="shared" si="990"/>
        <v>20317.153600000525</v>
      </c>
      <c r="H15431" s="747">
        <v>308190</v>
      </c>
      <c r="I15431" s="747" t="s">
        <v>256</v>
      </c>
      <c r="J15431" s="747">
        <v>0.1</v>
      </c>
      <c r="K15431" s="747">
        <v>93.31</v>
      </c>
      <c r="L15431" s="688">
        <f t="shared" si="991"/>
        <v>9.3310000000000013</v>
      </c>
      <c r="M15431" s="689">
        <f t="shared" si="992"/>
        <v>20121.690800000379</v>
      </c>
      <c r="N15431" s="336"/>
    </row>
    <row r="15432" spans="1:14">
      <c r="A15432" s="336"/>
      <c r="B15432" s="747">
        <v>308190</v>
      </c>
      <c r="C15432" s="747" t="s">
        <v>257</v>
      </c>
      <c r="D15432" s="747">
        <v>0.125</v>
      </c>
      <c r="E15432" s="747">
        <v>101.78</v>
      </c>
      <c r="F15432" s="688">
        <f t="shared" si="989"/>
        <v>12.7225</v>
      </c>
      <c r="G15432" s="689">
        <f t="shared" si="990"/>
        <v>26710.736249999605</v>
      </c>
      <c r="H15432" s="747">
        <v>308190</v>
      </c>
      <c r="I15432" s="747" t="s">
        <v>257</v>
      </c>
      <c r="J15432" s="747">
        <v>0.125</v>
      </c>
      <c r="K15432" s="747">
        <v>97.56</v>
      </c>
      <c r="L15432" s="688">
        <f t="shared" si="991"/>
        <v>12.195</v>
      </c>
      <c r="M15432" s="689">
        <f t="shared" si="992"/>
        <v>26449.349999999558</v>
      </c>
      <c r="N15432" s="336"/>
    </row>
    <row r="15433" spans="1:14">
      <c r="A15433" s="336"/>
      <c r="B15433" s="747">
        <v>308190</v>
      </c>
      <c r="C15433" s="747" t="s">
        <v>258</v>
      </c>
      <c r="D15433" s="747">
        <v>0.125</v>
      </c>
      <c r="E15433" s="747">
        <v>103.08</v>
      </c>
      <c r="F15433" s="688">
        <f t="shared" si="989"/>
        <v>12.885</v>
      </c>
      <c r="G15433" s="689">
        <f t="shared" si="990"/>
        <v>27329.856249999484</v>
      </c>
      <c r="H15433" s="747">
        <v>308190</v>
      </c>
      <c r="I15433" s="747" t="s">
        <v>258</v>
      </c>
      <c r="J15433" s="747">
        <v>0.125</v>
      </c>
      <c r="K15433" s="747">
        <v>98.76</v>
      </c>
      <c r="L15433" s="688">
        <f t="shared" si="991"/>
        <v>12.345000000000001</v>
      </c>
      <c r="M15433" s="689">
        <f t="shared" si="992"/>
        <v>27061.686249999595</v>
      </c>
      <c r="N15433" s="336"/>
    </row>
    <row r="15434" spans="1:14">
      <c r="A15434" s="336"/>
      <c r="B15434" s="747">
        <v>308190</v>
      </c>
      <c r="C15434" s="747" t="s">
        <v>259</v>
      </c>
      <c r="D15434" s="747">
        <v>0.1</v>
      </c>
      <c r="E15434" s="747">
        <v>104.12</v>
      </c>
      <c r="F15434" s="688">
        <f t="shared" si="989"/>
        <v>10.412000000000001</v>
      </c>
      <c r="G15434" s="689">
        <f t="shared" si="990"/>
        <v>22259.940000000053</v>
      </c>
      <c r="H15434" s="747">
        <v>308190</v>
      </c>
      <c r="I15434" s="747" t="s">
        <v>259</v>
      </c>
      <c r="J15434" s="747">
        <v>0.1</v>
      </c>
      <c r="K15434" s="747">
        <v>99.71</v>
      </c>
      <c r="L15434" s="688">
        <f t="shared" si="991"/>
        <v>9.9710000000000001</v>
      </c>
      <c r="M15434" s="689">
        <f t="shared" si="992"/>
        <v>22041.179999999989</v>
      </c>
      <c r="N15434" s="336"/>
    </row>
    <row r="15435" spans="1:14">
      <c r="A15435" s="336"/>
      <c r="B15435" s="747">
        <v>308190</v>
      </c>
      <c r="C15435" s="747" t="s">
        <v>260</v>
      </c>
      <c r="D15435" s="747">
        <v>0.1</v>
      </c>
      <c r="E15435" s="747">
        <v>106.29</v>
      </c>
      <c r="F15435" s="688">
        <f t="shared" si="989"/>
        <v>10.629000000000001</v>
      </c>
      <c r="G15435" s="689">
        <f t="shared" si="990"/>
        <v>26397.156999999632</v>
      </c>
      <c r="H15435" s="747">
        <v>308190</v>
      </c>
      <c r="I15435" s="747" t="s">
        <v>260</v>
      </c>
      <c r="J15435" s="747">
        <v>0.1</v>
      </c>
      <c r="K15435" s="747">
        <v>101.67</v>
      </c>
      <c r="L15435" s="688">
        <f t="shared" si="991"/>
        <v>10.167000000000002</v>
      </c>
      <c r="M15435" s="689">
        <f t="shared" si="992"/>
        <v>25632.299999999697</v>
      </c>
      <c r="N15435" s="336"/>
    </row>
    <row r="15436" spans="1:14">
      <c r="A15436" s="336"/>
      <c r="B15436" s="747">
        <v>308200</v>
      </c>
      <c r="C15436" s="747" t="s">
        <v>255</v>
      </c>
      <c r="D15436" s="747">
        <v>0.04</v>
      </c>
      <c r="E15436" s="747">
        <v>96</v>
      </c>
      <c r="F15436" s="688">
        <f t="shared" si="989"/>
        <v>3.84</v>
      </c>
      <c r="G15436" s="689">
        <f t="shared" si="990"/>
        <v>8275.0552000001317</v>
      </c>
      <c r="H15436" s="747">
        <v>308200</v>
      </c>
      <c r="I15436" s="747" t="s">
        <v>255</v>
      </c>
      <c r="J15436" s="747">
        <v>0.04</v>
      </c>
      <c r="K15436" s="747">
        <v>92.73</v>
      </c>
      <c r="L15436" s="688">
        <f t="shared" si="991"/>
        <v>3.7092000000000001</v>
      </c>
      <c r="M15436" s="689">
        <f t="shared" si="992"/>
        <v>8194.2132000001202</v>
      </c>
      <c r="N15436" s="336"/>
    </row>
    <row r="15437" spans="1:14">
      <c r="A15437" s="336"/>
      <c r="B15437" s="747">
        <v>308200</v>
      </c>
      <c r="C15437" s="747" t="s">
        <v>256</v>
      </c>
      <c r="D15437" s="747">
        <v>0.1</v>
      </c>
      <c r="E15437" s="747">
        <v>96</v>
      </c>
      <c r="F15437" s="688">
        <f t="shared" si="989"/>
        <v>9.6000000000000014</v>
      </c>
      <c r="G15437" s="689">
        <f t="shared" si="990"/>
        <v>20326.753600000524</v>
      </c>
      <c r="H15437" s="747">
        <v>308200</v>
      </c>
      <c r="I15437" s="747" t="s">
        <v>256</v>
      </c>
      <c r="J15437" s="747">
        <v>0.1</v>
      </c>
      <c r="K15437" s="747">
        <v>92.73</v>
      </c>
      <c r="L15437" s="688">
        <f t="shared" si="991"/>
        <v>9.2730000000000015</v>
      </c>
      <c r="M15437" s="689">
        <f t="shared" si="992"/>
        <v>20130.96380000038</v>
      </c>
      <c r="N15437" s="336"/>
    </row>
    <row r="15438" spans="1:14">
      <c r="A15438" s="336"/>
      <c r="B15438" s="747">
        <v>308200</v>
      </c>
      <c r="C15438" s="747" t="s">
        <v>257</v>
      </c>
      <c r="D15438" s="747">
        <v>0.125</v>
      </c>
      <c r="E15438" s="747">
        <v>100.35</v>
      </c>
      <c r="F15438" s="688">
        <f t="shared" si="989"/>
        <v>12.543749999999999</v>
      </c>
      <c r="G15438" s="689">
        <f t="shared" si="990"/>
        <v>26723.279999999606</v>
      </c>
      <c r="H15438" s="747">
        <v>308200</v>
      </c>
      <c r="I15438" s="747" t="s">
        <v>257</v>
      </c>
      <c r="J15438" s="747">
        <v>0.125</v>
      </c>
      <c r="K15438" s="747">
        <v>96.99</v>
      </c>
      <c r="L15438" s="688">
        <f t="shared" si="991"/>
        <v>12.123749999999999</v>
      </c>
      <c r="M15438" s="689">
        <f t="shared" si="992"/>
        <v>26461.473749999557</v>
      </c>
      <c r="N15438" s="336"/>
    </row>
    <row r="15439" spans="1:14">
      <c r="A15439" s="336"/>
      <c r="B15439" s="747">
        <v>308200</v>
      </c>
      <c r="C15439" s="747" t="s">
        <v>258</v>
      </c>
      <c r="D15439" s="747">
        <v>0.125</v>
      </c>
      <c r="E15439" s="747">
        <v>101.64</v>
      </c>
      <c r="F15439" s="688">
        <f t="shared" si="989"/>
        <v>12.705</v>
      </c>
      <c r="G15439" s="689">
        <f t="shared" si="990"/>
        <v>27342.561249999486</v>
      </c>
      <c r="H15439" s="747">
        <v>308200</v>
      </c>
      <c r="I15439" s="747" t="s">
        <v>258</v>
      </c>
      <c r="J15439" s="747">
        <v>0.125</v>
      </c>
      <c r="K15439" s="747">
        <v>98.2</v>
      </c>
      <c r="L15439" s="688">
        <f t="shared" si="991"/>
        <v>12.275</v>
      </c>
      <c r="M15439" s="689">
        <f t="shared" si="992"/>
        <v>27073.961249999596</v>
      </c>
      <c r="N15439" s="336"/>
    </row>
    <row r="15440" spans="1:14">
      <c r="A15440" s="336"/>
      <c r="B15440" s="747">
        <v>308200</v>
      </c>
      <c r="C15440" s="747" t="s">
        <v>259</v>
      </c>
      <c r="D15440" s="747">
        <v>0.1</v>
      </c>
      <c r="E15440" s="747">
        <v>102.68</v>
      </c>
      <c r="F15440" s="688">
        <f t="shared" si="989"/>
        <v>10.268000000000001</v>
      </c>
      <c r="G15440" s="689">
        <f t="shared" si="990"/>
        <v>22270.208000000053</v>
      </c>
      <c r="H15440" s="747">
        <v>308200</v>
      </c>
      <c r="I15440" s="747" t="s">
        <v>259</v>
      </c>
      <c r="J15440" s="747">
        <v>0.1</v>
      </c>
      <c r="K15440" s="747">
        <v>99.16</v>
      </c>
      <c r="L15440" s="688">
        <f t="shared" si="991"/>
        <v>9.9160000000000004</v>
      </c>
      <c r="M15440" s="689">
        <f t="shared" si="992"/>
        <v>22051.09599999999</v>
      </c>
      <c r="N15440" s="336"/>
    </row>
    <row r="15441" spans="1:14">
      <c r="A15441" s="336"/>
      <c r="B15441" s="747">
        <v>308200</v>
      </c>
      <c r="C15441" s="747" t="s">
        <v>260</v>
      </c>
      <c r="D15441" s="747">
        <v>0.1</v>
      </c>
      <c r="E15441" s="747">
        <v>104.82</v>
      </c>
      <c r="F15441" s="688">
        <f t="shared" si="989"/>
        <v>10.481999999999999</v>
      </c>
      <c r="G15441" s="689">
        <f t="shared" si="990"/>
        <v>26407.638999999632</v>
      </c>
      <c r="H15441" s="747">
        <v>308200</v>
      </c>
      <c r="I15441" s="747" t="s">
        <v>260</v>
      </c>
      <c r="J15441" s="747">
        <v>0.1</v>
      </c>
      <c r="K15441" s="747">
        <v>101.14</v>
      </c>
      <c r="L15441" s="688">
        <f t="shared" si="991"/>
        <v>10.114000000000001</v>
      </c>
      <c r="M15441" s="689">
        <f t="shared" si="992"/>
        <v>25642.413999999699</v>
      </c>
      <c r="N15441" s="336"/>
    </row>
    <row r="15442" spans="1:14">
      <c r="A15442" s="336"/>
      <c r="B15442" s="747">
        <v>308210</v>
      </c>
      <c r="C15442" s="747" t="s">
        <v>255</v>
      </c>
      <c r="D15442" s="747">
        <v>0.04</v>
      </c>
      <c r="E15442" s="747">
        <v>94.6</v>
      </c>
      <c r="F15442" s="688">
        <f t="shared" si="989"/>
        <v>3.7839999999999998</v>
      </c>
      <c r="G15442" s="689">
        <f t="shared" si="990"/>
        <v>8278.8392000001313</v>
      </c>
      <c r="H15442" s="747">
        <v>308210</v>
      </c>
      <c r="I15442" s="747" t="s">
        <v>255</v>
      </c>
      <c r="J15442" s="747">
        <v>0.04</v>
      </c>
      <c r="K15442" s="747">
        <v>92.13</v>
      </c>
      <c r="L15442" s="688">
        <f t="shared" si="991"/>
        <v>3.6852</v>
      </c>
      <c r="M15442" s="689">
        <f t="shared" si="992"/>
        <v>8197.8984000001201</v>
      </c>
      <c r="N15442" s="336"/>
    </row>
    <row r="15443" spans="1:14">
      <c r="A15443" s="336"/>
      <c r="B15443" s="747">
        <v>308210</v>
      </c>
      <c r="C15443" s="747" t="s">
        <v>256</v>
      </c>
      <c r="D15443" s="747">
        <v>0.1</v>
      </c>
      <c r="E15443" s="747">
        <v>94.6</v>
      </c>
      <c r="F15443" s="688">
        <f t="shared" si="989"/>
        <v>9.4599999999999991</v>
      </c>
      <c r="G15443" s="689">
        <f t="shared" si="990"/>
        <v>20336.213600000523</v>
      </c>
      <c r="H15443" s="747">
        <v>308210</v>
      </c>
      <c r="I15443" s="747" t="s">
        <v>256</v>
      </c>
      <c r="J15443" s="747">
        <v>0.1</v>
      </c>
      <c r="K15443" s="747">
        <v>92.13</v>
      </c>
      <c r="L15443" s="688">
        <f t="shared" si="991"/>
        <v>9.2129999999999992</v>
      </c>
      <c r="M15443" s="689">
        <f t="shared" si="992"/>
        <v>20140.176800000379</v>
      </c>
      <c r="N15443" s="336"/>
    </row>
    <row r="15444" spans="1:14">
      <c r="A15444" s="336"/>
      <c r="B15444" s="747">
        <v>308210</v>
      </c>
      <c r="C15444" s="747" t="s">
        <v>257</v>
      </c>
      <c r="D15444" s="747">
        <v>0.125</v>
      </c>
      <c r="E15444" s="747">
        <v>98.94</v>
      </c>
      <c r="F15444" s="688">
        <f t="shared" si="989"/>
        <v>12.3675</v>
      </c>
      <c r="G15444" s="689">
        <f t="shared" si="990"/>
        <v>26735.647499999606</v>
      </c>
      <c r="H15444" s="747">
        <v>308210</v>
      </c>
      <c r="I15444" s="747" t="s">
        <v>257</v>
      </c>
      <c r="J15444" s="747">
        <v>0.125</v>
      </c>
      <c r="K15444" s="747">
        <v>96.4</v>
      </c>
      <c r="L15444" s="688">
        <f t="shared" si="991"/>
        <v>12.05</v>
      </c>
      <c r="M15444" s="689">
        <f t="shared" si="992"/>
        <v>26473.523749999556</v>
      </c>
      <c r="N15444" s="336"/>
    </row>
    <row r="15445" spans="1:14">
      <c r="A15445" s="336"/>
      <c r="B15445" s="747">
        <v>308210</v>
      </c>
      <c r="C15445" s="747" t="s">
        <v>258</v>
      </c>
      <c r="D15445" s="747">
        <v>0.125</v>
      </c>
      <c r="E15445" s="747">
        <v>100.22</v>
      </c>
      <c r="F15445" s="688">
        <f t="shared" si="989"/>
        <v>12.5275</v>
      </c>
      <c r="G15445" s="689">
        <f t="shared" si="990"/>
        <v>27355.088749999486</v>
      </c>
      <c r="H15445" s="747">
        <v>308210</v>
      </c>
      <c r="I15445" s="747" t="s">
        <v>258</v>
      </c>
      <c r="J15445" s="747">
        <v>0.125</v>
      </c>
      <c r="K15445" s="747">
        <v>97.62</v>
      </c>
      <c r="L15445" s="688">
        <f t="shared" si="991"/>
        <v>12.202500000000001</v>
      </c>
      <c r="M15445" s="689">
        <f t="shared" si="992"/>
        <v>27086.163749999596</v>
      </c>
      <c r="N15445" s="336"/>
    </row>
    <row r="15446" spans="1:14">
      <c r="A15446" s="336"/>
      <c r="B15446" s="747">
        <v>308210</v>
      </c>
      <c r="C15446" s="747" t="s">
        <v>259</v>
      </c>
      <c r="D15446" s="747">
        <v>0.1</v>
      </c>
      <c r="E15446" s="747">
        <v>101.24</v>
      </c>
      <c r="F15446" s="688">
        <f t="shared" si="989"/>
        <v>10.124000000000001</v>
      </c>
      <c r="G15446" s="689">
        <f t="shared" si="990"/>
        <v>22280.332000000053</v>
      </c>
      <c r="H15446" s="747">
        <v>308210</v>
      </c>
      <c r="I15446" s="747" t="s">
        <v>259</v>
      </c>
      <c r="J15446" s="747">
        <v>0.1</v>
      </c>
      <c r="K15446" s="747">
        <v>98.59</v>
      </c>
      <c r="L15446" s="688">
        <f t="shared" si="991"/>
        <v>9.8590000000000018</v>
      </c>
      <c r="M15446" s="689">
        <f t="shared" si="992"/>
        <v>22060.954999999991</v>
      </c>
      <c r="N15446" s="336"/>
    </row>
    <row r="15447" spans="1:14">
      <c r="A15447" s="336"/>
      <c r="B15447" s="747">
        <v>308210</v>
      </c>
      <c r="C15447" s="747" t="s">
        <v>260</v>
      </c>
      <c r="D15447" s="747">
        <v>0.1</v>
      </c>
      <c r="E15447" s="747">
        <v>103.37</v>
      </c>
      <c r="F15447" s="688">
        <f t="shared" si="989"/>
        <v>10.337000000000002</v>
      </c>
      <c r="G15447" s="689">
        <f t="shared" si="990"/>
        <v>26417.975999999631</v>
      </c>
      <c r="H15447" s="747">
        <v>308210</v>
      </c>
      <c r="I15447" s="747" t="s">
        <v>260</v>
      </c>
      <c r="J15447" s="747">
        <v>0.1</v>
      </c>
      <c r="K15447" s="747">
        <v>100.59</v>
      </c>
      <c r="L15447" s="688">
        <f t="shared" si="991"/>
        <v>10.059000000000001</v>
      </c>
      <c r="M15447" s="689">
        <f t="shared" si="992"/>
        <v>25652.4729999997</v>
      </c>
      <c r="N15447" s="336"/>
    </row>
    <row r="15448" spans="1:14">
      <c r="A15448" s="336"/>
      <c r="B15448" s="747">
        <v>308218.60499999998</v>
      </c>
      <c r="C15448" s="747" t="s">
        <v>255</v>
      </c>
      <c r="D15448" s="747">
        <v>0.04</v>
      </c>
      <c r="E15448" s="747">
        <v>80.290000000000006</v>
      </c>
      <c r="F15448" s="688">
        <f t="shared" si="989"/>
        <v>3.2116000000000002</v>
      </c>
      <c r="G15448" s="689">
        <f t="shared" si="990"/>
        <v>8282.0508000001319</v>
      </c>
      <c r="H15448" s="747">
        <v>308218.60499999998</v>
      </c>
      <c r="I15448" s="747" t="s">
        <v>255</v>
      </c>
      <c r="J15448" s="747">
        <v>0.04</v>
      </c>
      <c r="K15448" s="747">
        <v>78.790000000000006</v>
      </c>
      <c r="L15448" s="688">
        <f t="shared" si="991"/>
        <v>3.1516000000000002</v>
      </c>
      <c r="M15448" s="689">
        <f t="shared" si="992"/>
        <v>8201.0500000001193</v>
      </c>
      <c r="N15448" s="336"/>
    </row>
    <row r="15449" spans="1:14">
      <c r="A15449" s="336"/>
      <c r="B15449" s="747">
        <v>308218.60499999998</v>
      </c>
      <c r="C15449" s="747" t="s">
        <v>256</v>
      </c>
      <c r="D15449" s="747">
        <v>0.1</v>
      </c>
      <c r="E15449" s="747">
        <v>80.290000000000006</v>
      </c>
      <c r="F15449" s="688">
        <f t="shared" si="989"/>
        <v>8.0290000000000017</v>
      </c>
      <c r="G15449" s="689">
        <f t="shared" si="990"/>
        <v>20344.242600000522</v>
      </c>
      <c r="H15449" s="747">
        <v>308218.60499999998</v>
      </c>
      <c r="I15449" s="747" t="s">
        <v>256</v>
      </c>
      <c r="J15449" s="747">
        <v>0.1</v>
      </c>
      <c r="K15449" s="747">
        <v>78.790000000000006</v>
      </c>
      <c r="L15449" s="688">
        <f t="shared" si="991"/>
        <v>7.8790000000000013</v>
      </c>
      <c r="M15449" s="689">
        <f t="shared" si="992"/>
        <v>20148.05580000038</v>
      </c>
      <c r="N15449" s="336"/>
    </row>
    <row r="15450" spans="1:14">
      <c r="A15450" s="336"/>
      <c r="B15450" s="747">
        <v>308218.60499999998</v>
      </c>
      <c r="C15450" s="747" t="s">
        <v>257</v>
      </c>
      <c r="D15450" s="747">
        <v>0.125</v>
      </c>
      <c r="E15450" s="747">
        <v>84.02</v>
      </c>
      <c r="F15450" s="688">
        <f t="shared" si="989"/>
        <v>10.5025</v>
      </c>
      <c r="G15450" s="689">
        <f t="shared" si="990"/>
        <v>26746.149999999605</v>
      </c>
      <c r="H15450" s="747">
        <v>308218.60499999998</v>
      </c>
      <c r="I15450" s="747" t="s">
        <v>257</v>
      </c>
      <c r="J15450" s="747">
        <v>0.125</v>
      </c>
      <c r="K15450" s="747">
        <v>82.47</v>
      </c>
      <c r="L15450" s="688">
        <f t="shared" si="991"/>
        <v>10.30875</v>
      </c>
      <c r="M15450" s="689">
        <f t="shared" si="992"/>
        <v>26483.832499999557</v>
      </c>
      <c r="N15450" s="336"/>
    </row>
    <row r="15451" spans="1:14">
      <c r="A15451" s="336"/>
      <c r="B15451" s="747">
        <v>308218.60499999998</v>
      </c>
      <c r="C15451" s="747" t="s">
        <v>258</v>
      </c>
      <c r="D15451" s="747">
        <v>0.125</v>
      </c>
      <c r="E15451" s="747">
        <v>85.11</v>
      </c>
      <c r="F15451" s="688">
        <f t="shared" si="989"/>
        <v>10.63875</v>
      </c>
      <c r="G15451" s="689">
        <f t="shared" si="990"/>
        <v>27365.727499999484</v>
      </c>
      <c r="H15451" s="747">
        <v>308218.60499999998</v>
      </c>
      <c r="I15451" s="747" t="s">
        <v>258</v>
      </c>
      <c r="J15451" s="747">
        <v>0.125</v>
      </c>
      <c r="K15451" s="747">
        <v>83.53</v>
      </c>
      <c r="L15451" s="688">
        <f t="shared" si="991"/>
        <v>10.44125</v>
      </c>
      <c r="M15451" s="689">
        <f t="shared" si="992"/>
        <v>27096.604999999596</v>
      </c>
      <c r="N15451" s="336"/>
    </row>
    <row r="15452" spans="1:14">
      <c r="A15452" s="336"/>
      <c r="B15452" s="747">
        <v>308218.60499999998</v>
      </c>
      <c r="C15452" s="747" t="s">
        <v>259</v>
      </c>
      <c r="D15452" s="747">
        <v>0.1</v>
      </c>
      <c r="E15452" s="747">
        <v>85.99</v>
      </c>
      <c r="F15452" s="688">
        <f t="shared" si="989"/>
        <v>8.5990000000000002</v>
      </c>
      <c r="G15452" s="689">
        <f t="shared" si="990"/>
        <v>22288.931000000051</v>
      </c>
      <c r="H15452" s="747">
        <v>308218.60499999998</v>
      </c>
      <c r="I15452" s="747" t="s">
        <v>259</v>
      </c>
      <c r="J15452" s="747">
        <v>0.1</v>
      </c>
      <c r="K15452" s="747">
        <v>84.37</v>
      </c>
      <c r="L15452" s="688">
        <f t="shared" si="991"/>
        <v>8.4370000000000012</v>
      </c>
      <c r="M15452" s="689">
        <f t="shared" si="992"/>
        <v>22069.391999999993</v>
      </c>
      <c r="N15452" s="336"/>
    </row>
    <row r="15453" spans="1:14">
      <c r="A15453" s="336"/>
      <c r="B15453" s="747">
        <v>308218.60499999998</v>
      </c>
      <c r="C15453" s="747" t="s">
        <v>260</v>
      </c>
      <c r="D15453" s="747">
        <v>0.1</v>
      </c>
      <c r="E15453" s="747">
        <v>87.8</v>
      </c>
      <c r="F15453" s="688">
        <f t="shared" si="989"/>
        <v>8.7799999999999994</v>
      </c>
      <c r="G15453" s="689">
        <f t="shared" si="990"/>
        <v>26426.75599999963</v>
      </c>
      <c r="H15453" s="747">
        <v>308218.60499999998</v>
      </c>
      <c r="I15453" s="747" t="s">
        <v>260</v>
      </c>
      <c r="J15453" s="747">
        <v>0.1</v>
      </c>
      <c r="K15453" s="747">
        <v>86.11</v>
      </c>
      <c r="L15453" s="688">
        <f t="shared" si="991"/>
        <v>8.6110000000000007</v>
      </c>
      <c r="M15453" s="689">
        <f t="shared" si="992"/>
        <v>25661.083999999701</v>
      </c>
      <c r="N15453" s="336"/>
    </row>
    <row r="15454" spans="1:14">
      <c r="A15454" s="336"/>
      <c r="B15454" s="747">
        <v>308220</v>
      </c>
      <c r="C15454" s="747" t="s">
        <v>255</v>
      </c>
      <c r="D15454" s="747">
        <v>0.04</v>
      </c>
      <c r="E15454" s="747">
        <v>12.92</v>
      </c>
      <c r="F15454" s="688">
        <f t="shared" si="989"/>
        <v>0.51680000000000004</v>
      </c>
      <c r="G15454" s="689">
        <f t="shared" si="990"/>
        <v>8282.5676000001313</v>
      </c>
      <c r="H15454" s="747">
        <v>308220</v>
      </c>
      <c r="I15454" s="747" t="s">
        <v>255</v>
      </c>
      <c r="J15454" s="747">
        <v>0.04</v>
      </c>
      <c r="K15454" s="747">
        <v>12.73</v>
      </c>
      <c r="L15454" s="688">
        <f t="shared" si="991"/>
        <v>0.50919999999999999</v>
      </c>
      <c r="M15454" s="689">
        <f t="shared" si="992"/>
        <v>8201.5592000001197</v>
      </c>
      <c r="N15454" s="336"/>
    </row>
    <row r="15455" spans="1:14">
      <c r="A15455" s="336"/>
      <c r="B15455" s="747">
        <v>308220</v>
      </c>
      <c r="C15455" s="747" t="s">
        <v>256</v>
      </c>
      <c r="D15455" s="747">
        <v>0.1</v>
      </c>
      <c r="E15455" s="747">
        <v>12.92</v>
      </c>
      <c r="F15455" s="688">
        <f t="shared" si="989"/>
        <v>1.292</v>
      </c>
      <c r="G15455" s="689">
        <f t="shared" si="990"/>
        <v>20345.534600000523</v>
      </c>
      <c r="H15455" s="747">
        <v>308220</v>
      </c>
      <c r="I15455" s="747" t="s">
        <v>256</v>
      </c>
      <c r="J15455" s="747">
        <v>0.1</v>
      </c>
      <c r="K15455" s="747">
        <v>12.73</v>
      </c>
      <c r="L15455" s="688">
        <f t="shared" si="991"/>
        <v>1.2730000000000001</v>
      </c>
      <c r="M15455" s="689">
        <f t="shared" si="992"/>
        <v>20149.328800000381</v>
      </c>
      <c r="N15455" s="336"/>
    </row>
    <row r="15456" spans="1:14">
      <c r="A15456" s="336"/>
      <c r="B15456" s="747">
        <v>308220</v>
      </c>
      <c r="C15456" s="747" t="s">
        <v>257</v>
      </c>
      <c r="D15456" s="747">
        <v>0.125</v>
      </c>
      <c r="E15456" s="747">
        <v>13.52</v>
      </c>
      <c r="F15456" s="688">
        <f t="shared" si="989"/>
        <v>1.69</v>
      </c>
      <c r="G15456" s="689">
        <f t="shared" si="990"/>
        <v>26747.839999999604</v>
      </c>
      <c r="H15456" s="747">
        <v>308220</v>
      </c>
      <c r="I15456" s="747" t="s">
        <v>257</v>
      </c>
      <c r="J15456" s="747">
        <v>0.125</v>
      </c>
      <c r="K15456" s="747">
        <v>13.33</v>
      </c>
      <c r="L15456" s="688">
        <f t="shared" si="991"/>
        <v>1.66625</v>
      </c>
      <c r="M15456" s="689">
        <f t="shared" si="992"/>
        <v>26485.498749999555</v>
      </c>
      <c r="N15456" s="336"/>
    </row>
    <row r="15457" spans="1:14">
      <c r="A15457" s="336"/>
      <c r="B15457" s="747">
        <v>308220</v>
      </c>
      <c r="C15457" s="747" t="s">
        <v>258</v>
      </c>
      <c r="D15457" s="747">
        <v>0.125</v>
      </c>
      <c r="E15457" s="747">
        <v>13.7</v>
      </c>
      <c r="F15457" s="688">
        <f t="shared" si="989"/>
        <v>1.7124999999999999</v>
      </c>
      <c r="G15457" s="689">
        <f t="shared" si="990"/>
        <v>27367.439999999486</v>
      </c>
      <c r="H15457" s="747">
        <v>308220</v>
      </c>
      <c r="I15457" s="747" t="s">
        <v>258</v>
      </c>
      <c r="J15457" s="747">
        <v>0.125</v>
      </c>
      <c r="K15457" s="747">
        <v>13.5</v>
      </c>
      <c r="L15457" s="688">
        <f t="shared" si="991"/>
        <v>1.6875</v>
      </c>
      <c r="M15457" s="689">
        <f t="shared" si="992"/>
        <v>27098.292499999596</v>
      </c>
      <c r="N15457" s="336"/>
    </row>
    <row r="15458" spans="1:14">
      <c r="A15458" s="336"/>
      <c r="B15458" s="747">
        <v>308220</v>
      </c>
      <c r="C15458" s="747" t="s">
        <v>259</v>
      </c>
      <c r="D15458" s="747">
        <v>0.1</v>
      </c>
      <c r="E15458" s="747">
        <v>13.84</v>
      </c>
      <c r="F15458" s="688">
        <f t="shared" si="989"/>
        <v>1.3840000000000001</v>
      </c>
      <c r="G15458" s="689">
        <f t="shared" si="990"/>
        <v>22290.31500000005</v>
      </c>
      <c r="H15458" s="747">
        <v>308220</v>
      </c>
      <c r="I15458" s="747" t="s">
        <v>259</v>
      </c>
      <c r="J15458" s="747">
        <v>0.1</v>
      </c>
      <c r="K15458" s="747">
        <v>13.64</v>
      </c>
      <c r="L15458" s="688">
        <f t="shared" si="991"/>
        <v>1.3640000000000001</v>
      </c>
      <c r="M15458" s="689">
        <f t="shared" si="992"/>
        <v>22070.755999999994</v>
      </c>
      <c r="N15458" s="336"/>
    </row>
    <row r="15459" spans="1:14">
      <c r="A15459" s="336"/>
      <c r="B15459" s="747">
        <v>308220</v>
      </c>
      <c r="C15459" s="747" t="s">
        <v>260</v>
      </c>
      <c r="D15459" s="747">
        <v>0.1</v>
      </c>
      <c r="E15459" s="747">
        <v>14.13</v>
      </c>
      <c r="F15459" s="688">
        <f t="shared" si="989"/>
        <v>1.4130000000000003</v>
      </c>
      <c r="G15459" s="689">
        <f t="shared" si="990"/>
        <v>26428.168999999631</v>
      </c>
      <c r="H15459" s="747">
        <v>308220</v>
      </c>
      <c r="I15459" s="747" t="s">
        <v>260</v>
      </c>
      <c r="J15459" s="747">
        <v>0.1</v>
      </c>
      <c r="K15459" s="747">
        <v>13.92</v>
      </c>
      <c r="L15459" s="688">
        <f t="shared" si="991"/>
        <v>1.3920000000000001</v>
      </c>
      <c r="M15459" s="689">
        <f t="shared" si="992"/>
        <v>25662.4759999997</v>
      </c>
      <c r="N15459" s="336"/>
    </row>
    <row r="15460" spans="1:14">
      <c r="A15460" s="336"/>
      <c r="B15460" s="746">
        <v>308230</v>
      </c>
      <c r="C15460" s="746" t="s">
        <v>255</v>
      </c>
      <c r="D15460" s="746">
        <v>0.04</v>
      </c>
      <c r="E15460" s="746">
        <v>91.84</v>
      </c>
      <c r="F15460" s="688">
        <f t="shared" si="989"/>
        <v>3.6736000000000004</v>
      </c>
      <c r="G15460" s="689">
        <f>G15454+F15460</f>
        <v>8286.2412000001314</v>
      </c>
      <c r="H15460">
        <v>308230</v>
      </c>
      <c r="I15460" t="s">
        <v>255</v>
      </c>
      <c r="J15460">
        <v>0.04</v>
      </c>
      <c r="K15460">
        <v>90.89</v>
      </c>
      <c r="L15460" s="688">
        <f t="shared" si="991"/>
        <v>3.6356000000000002</v>
      </c>
      <c r="M15460" s="689">
        <f t="shared" si="992"/>
        <v>8205.1948000001194</v>
      </c>
      <c r="N15460" s="336"/>
    </row>
    <row r="15461" spans="1:14">
      <c r="A15461" s="336"/>
      <c r="B15461" s="747">
        <v>308230</v>
      </c>
      <c r="C15461" s="747" t="s">
        <v>256</v>
      </c>
      <c r="D15461" s="747">
        <v>0.1</v>
      </c>
      <c r="E15461" s="747">
        <v>91.84</v>
      </c>
      <c r="F15461" s="688">
        <f t="shared" ref="F15461" si="993">D15461*E15461</f>
        <v>9.1840000000000011</v>
      </c>
      <c r="G15461" s="689">
        <f>G15455+F15461</f>
        <v>20354.718600000524</v>
      </c>
      <c r="H15461">
        <v>308230</v>
      </c>
      <c r="I15461" t="s">
        <v>256</v>
      </c>
      <c r="J15461">
        <v>0.1</v>
      </c>
      <c r="K15461">
        <v>90.89</v>
      </c>
      <c r="L15461" s="688">
        <f t="shared" si="991"/>
        <v>9.0890000000000004</v>
      </c>
      <c r="M15461" s="689">
        <f t="shared" si="992"/>
        <v>20158.417800000381</v>
      </c>
      <c r="N15461" s="336"/>
    </row>
    <row r="15462" spans="1:14">
      <c r="A15462" s="336"/>
      <c r="B15462" s="747">
        <v>308230</v>
      </c>
      <c r="C15462" s="747" t="s">
        <v>257</v>
      </c>
      <c r="D15462" s="747">
        <v>0.125</v>
      </c>
      <c r="E15462" s="747">
        <v>96.16</v>
      </c>
      <c r="F15462" s="688">
        <f t="shared" ref="F15462:F15525" si="994">D15462*E15462</f>
        <v>12.02</v>
      </c>
      <c r="G15462" s="689">
        <f t="shared" ref="G15462:G15525" si="995">G15456+F15462</f>
        <v>26759.859999999604</v>
      </c>
      <c r="H15462">
        <v>308230</v>
      </c>
      <c r="I15462" t="s">
        <v>257</v>
      </c>
      <c r="J15462">
        <v>0.125</v>
      </c>
      <c r="K15462">
        <v>95.18</v>
      </c>
      <c r="L15462" s="688">
        <f t="shared" ref="L15462:L15525" si="996">J15462*K15462</f>
        <v>11.897500000000001</v>
      </c>
      <c r="M15462" s="689">
        <f t="shared" ref="M15462:M15525" si="997">M15456+L15462</f>
        <v>26497.396249999554</v>
      </c>
      <c r="N15462" s="336"/>
    </row>
    <row r="15463" spans="1:14">
      <c r="A15463" s="336"/>
      <c r="B15463" s="747">
        <v>308230</v>
      </c>
      <c r="C15463" s="747" t="s">
        <v>258</v>
      </c>
      <c r="D15463" s="747">
        <v>0.125</v>
      </c>
      <c r="E15463" s="747">
        <v>97.42</v>
      </c>
      <c r="F15463" s="688">
        <f t="shared" si="994"/>
        <v>12.1775</v>
      </c>
      <c r="G15463" s="689">
        <f t="shared" si="995"/>
        <v>27379.617499999487</v>
      </c>
      <c r="H15463">
        <v>308230</v>
      </c>
      <c r="I15463" t="s">
        <v>258</v>
      </c>
      <c r="J15463">
        <v>0.125</v>
      </c>
      <c r="K15463">
        <v>96.42</v>
      </c>
      <c r="L15463" s="688">
        <f t="shared" si="996"/>
        <v>12.0525</v>
      </c>
      <c r="M15463" s="689">
        <f t="shared" si="997"/>
        <v>27110.344999999597</v>
      </c>
      <c r="N15463" s="336"/>
    </row>
    <row r="15464" spans="1:14">
      <c r="A15464" s="336"/>
      <c r="B15464" s="747">
        <v>308230</v>
      </c>
      <c r="C15464" s="747" t="s">
        <v>259</v>
      </c>
      <c r="D15464" s="747">
        <v>0.1</v>
      </c>
      <c r="E15464" s="747">
        <v>98.43</v>
      </c>
      <c r="F15464" s="688">
        <f t="shared" si="994"/>
        <v>9.8430000000000017</v>
      </c>
      <c r="G15464" s="689">
        <f t="shared" si="995"/>
        <v>22300.15800000005</v>
      </c>
      <c r="H15464">
        <v>308230</v>
      </c>
      <c r="I15464" t="s">
        <v>259</v>
      </c>
      <c r="J15464">
        <v>0.1</v>
      </c>
      <c r="K15464">
        <v>97.4</v>
      </c>
      <c r="L15464" s="688">
        <f t="shared" si="996"/>
        <v>9.740000000000002</v>
      </c>
      <c r="M15464" s="689">
        <f t="shared" si="997"/>
        <v>22080.495999999996</v>
      </c>
      <c r="N15464" s="336"/>
    </row>
    <row r="15465" spans="1:14">
      <c r="A15465" s="336"/>
      <c r="B15465" s="747">
        <v>308230</v>
      </c>
      <c r="C15465" s="747" t="s">
        <v>260</v>
      </c>
      <c r="D15465" s="747">
        <v>0.1</v>
      </c>
      <c r="E15465" s="747">
        <v>100.52</v>
      </c>
      <c r="F15465" s="688">
        <f t="shared" si="994"/>
        <v>10.052</v>
      </c>
      <c r="G15465" s="689">
        <f t="shared" si="995"/>
        <v>26438.22099999963</v>
      </c>
      <c r="H15465">
        <v>308230</v>
      </c>
      <c r="I15465" t="s">
        <v>260</v>
      </c>
      <c r="J15465">
        <v>0.1</v>
      </c>
      <c r="K15465">
        <v>99.44</v>
      </c>
      <c r="L15465" s="688">
        <f t="shared" si="996"/>
        <v>9.9440000000000008</v>
      </c>
      <c r="M15465" s="689">
        <f t="shared" si="997"/>
        <v>25672.4199999997</v>
      </c>
      <c r="N15465" s="336"/>
    </row>
    <row r="15466" spans="1:14">
      <c r="A15466" s="336"/>
      <c r="B15466" s="746">
        <v>308238.46100000001</v>
      </c>
      <c r="C15466" s="746" t="s">
        <v>255</v>
      </c>
      <c r="D15466" s="746">
        <v>0.04</v>
      </c>
      <c r="E15466" s="746">
        <v>76.650000000000006</v>
      </c>
      <c r="F15466" s="688">
        <f t="shared" si="994"/>
        <v>3.0660000000000003</v>
      </c>
      <c r="G15466" s="689">
        <f t="shared" si="995"/>
        <v>8289.3072000001321</v>
      </c>
      <c r="H15466">
        <v>308238.46100000001</v>
      </c>
      <c r="I15466" t="s">
        <v>255</v>
      </c>
      <c r="J15466">
        <v>0.04</v>
      </c>
      <c r="K15466">
        <v>76.400000000000006</v>
      </c>
      <c r="L15466" s="688">
        <f t="shared" si="996"/>
        <v>3.0560000000000005</v>
      </c>
      <c r="M15466" s="689">
        <f t="shared" si="997"/>
        <v>8208.2508000001199</v>
      </c>
      <c r="N15466" s="336"/>
    </row>
    <row r="15467" spans="1:14">
      <c r="A15467" s="336"/>
      <c r="B15467" s="747">
        <v>308238.46100000001</v>
      </c>
      <c r="C15467" s="747" t="s">
        <v>256</v>
      </c>
      <c r="D15467" s="747">
        <v>0.1</v>
      </c>
      <c r="E15467" s="747">
        <v>76.650000000000006</v>
      </c>
      <c r="F15467" s="688">
        <f t="shared" si="994"/>
        <v>7.6650000000000009</v>
      </c>
      <c r="G15467" s="689">
        <f t="shared" si="995"/>
        <v>20362.383600000525</v>
      </c>
      <c r="H15467">
        <v>308238.46100000001</v>
      </c>
      <c r="I15467" t="s">
        <v>256</v>
      </c>
      <c r="J15467">
        <v>0.1</v>
      </c>
      <c r="K15467">
        <v>76.400000000000006</v>
      </c>
      <c r="L15467" s="688">
        <f t="shared" si="996"/>
        <v>7.6400000000000006</v>
      </c>
      <c r="M15467" s="689">
        <f t="shared" si="997"/>
        <v>20166.057800000381</v>
      </c>
      <c r="N15467" s="336"/>
    </row>
    <row r="15468" spans="1:14">
      <c r="A15468" s="336"/>
      <c r="B15468" s="747">
        <v>308238.46100000001</v>
      </c>
      <c r="C15468" s="747" t="s">
        <v>257</v>
      </c>
      <c r="D15468" s="747">
        <v>0.125</v>
      </c>
      <c r="E15468" s="747">
        <v>80.290000000000006</v>
      </c>
      <c r="F15468" s="688">
        <f t="shared" si="994"/>
        <v>10.036250000000001</v>
      </c>
      <c r="G15468" s="689">
        <f t="shared" si="995"/>
        <v>26769.896249999605</v>
      </c>
      <c r="H15468">
        <v>308238.46100000001</v>
      </c>
      <c r="I15468" t="s">
        <v>257</v>
      </c>
      <c r="J15468">
        <v>0.125</v>
      </c>
      <c r="K15468">
        <v>80.040000000000006</v>
      </c>
      <c r="L15468" s="688">
        <f t="shared" si="996"/>
        <v>10.005000000000001</v>
      </c>
      <c r="M15468" s="689">
        <f t="shared" si="997"/>
        <v>26507.401249999555</v>
      </c>
      <c r="N15468" s="336"/>
    </row>
    <row r="15469" spans="1:14">
      <c r="A15469" s="336"/>
      <c r="B15469" s="747">
        <v>308238.46100000001</v>
      </c>
      <c r="C15469" s="747" t="s">
        <v>258</v>
      </c>
      <c r="D15469" s="747">
        <v>0.125</v>
      </c>
      <c r="E15469" s="747">
        <v>81.349999999999994</v>
      </c>
      <c r="F15469" s="688">
        <f t="shared" si="994"/>
        <v>10.168749999999999</v>
      </c>
      <c r="G15469" s="689">
        <f t="shared" si="995"/>
        <v>27389.786249999488</v>
      </c>
      <c r="H15469">
        <v>308238.46100000001</v>
      </c>
      <c r="I15469" t="s">
        <v>258</v>
      </c>
      <c r="J15469">
        <v>0.125</v>
      </c>
      <c r="K15469">
        <v>81.09</v>
      </c>
      <c r="L15469" s="688">
        <f t="shared" si="996"/>
        <v>10.13625</v>
      </c>
      <c r="M15469" s="689">
        <f t="shared" si="997"/>
        <v>27120.481249999597</v>
      </c>
      <c r="N15469" s="336"/>
    </row>
    <row r="15470" spans="1:14">
      <c r="A15470" s="336"/>
      <c r="B15470" s="747">
        <v>308238.46100000001</v>
      </c>
      <c r="C15470" s="747" t="s">
        <v>259</v>
      </c>
      <c r="D15470" s="747">
        <v>0.1</v>
      </c>
      <c r="E15470" s="747">
        <v>82.2</v>
      </c>
      <c r="F15470" s="688">
        <f t="shared" si="994"/>
        <v>8.2200000000000006</v>
      </c>
      <c r="G15470" s="689">
        <f t="shared" si="995"/>
        <v>22308.378000000052</v>
      </c>
      <c r="H15470">
        <v>308238.46100000001</v>
      </c>
      <c r="I15470" t="s">
        <v>259</v>
      </c>
      <c r="J15470">
        <v>0.1</v>
      </c>
      <c r="K15470">
        <v>81.93</v>
      </c>
      <c r="L15470" s="688">
        <f t="shared" si="996"/>
        <v>8.1930000000000014</v>
      </c>
      <c r="M15470" s="689">
        <f t="shared" si="997"/>
        <v>22088.688999999995</v>
      </c>
      <c r="N15470" s="336"/>
    </row>
    <row r="15471" spans="1:14">
      <c r="A15471" s="336"/>
      <c r="B15471" s="747">
        <v>308238.46100000001</v>
      </c>
      <c r="C15471" s="747" t="s">
        <v>260</v>
      </c>
      <c r="D15471" s="747">
        <v>0.1</v>
      </c>
      <c r="E15471" s="747">
        <v>83.95</v>
      </c>
      <c r="F15471" s="688">
        <f t="shared" si="994"/>
        <v>8.3950000000000014</v>
      </c>
      <c r="G15471" s="689">
        <f t="shared" si="995"/>
        <v>26446.615999999631</v>
      </c>
      <c r="H15471">
        <v>308238.46100000001</v>
      </c>
      <c r="I15471" t="s">
        <v>260</v>
      </c>
      <c r="J15471">
        <v>0.1</v>
      </c>
      <c r="K15471">
        <v>83.67</v>
      </c>
      <c r="L15471" s="688">
        <f t="shared" si="996"/>
        <v>8.3670000000000009</v>
      </c>
      <c r="M15471" s="689">
        <f t="shared" si="997"/>
        <v>25680.786999999698</v>
      </c>
      <c r="N15471" s="336"/>
    </row>
    <row r="15472" spans="1:14">
      <c r="A15472" s="336"/>
      <c r="B15472" s="746">
        <v>308240</v>
      </c>
      <c r="C15472" s="746" t="s">
        <v>255</v>
      </c>
      <c r="D15472" s="746">
        <v>0.04</v>
      </c>
      <c r="E15472" s="746">
        <v>13.85</v>
      </c>
      <c r="F15472" s="688">
        <f t="shared" si="994"/>
        <v>0.55400000000000005</v>
      </c>
      <c r="G15472" s="689">
        <f t="shared" si="995"/>
        <v>8289.8612000001322</v>
      </c>
      <c r="H15472">
        <v>308240</v>
      </c>
      <c r="I15472" t="s">
        <v>255</v>
      </c>
      <c r="J15472">
        <v>0.04</v>
      </c>
      <c r="K15472">
        <v>13.85</v>
      </c>
      <c r="L15472" s="688">
        <f t="shared" si="996"/>
        <v>0.55400000000000005</v>
      </c>
      <c r="M15472" s="689">
        <f t="shared" si="997"/>
        <v>8208.8048000001199</v>
      </c>
      <c r="N15472" s="336"/>
    </row>
    <row r="15473" spans="1:14">
      <c r="A15473" s="336"/>
      <c r="B15473" s="747">
        <v>308240</v>
      </c>
      <c r="C15473" s="747" t="s">
        <v>256</v>
      </c>
      <c r="D15473" s="747">
        <v>0.1</v>
      </c>
      <c r="E15473" s="747">
        <v>13.85</v>
      </c>
      <c r="F15473" s="688">
        <f t="shared" si="994"/>
        <v>1.385</v>
      </c>
      <c r="G15473" s="689">
        <f t="shared" si="995"/>
        <v>20363.768600000523</v>
      </c>
      <c r="H15473">
        <v>308240</v>
      </c>
      <c r="I15473" t="s">
        <v>256</v>
      </c>
      <c r="J15473">
        <v>0.1</v>
      </c>
      <c r="K15473">
        <v>13.85</v>
      </c>
      <c r="L15473" s="688">
        <f t="shared" si="996"/>
        <v>1.385</v>
      </c>
      <c r="M15473" s="689">
        <f t="shared" si="997"/>
        <v>20167.442800000379</v>
      </c>
      <c r="N15473" s="336"/>
    </row>
    <row r="15474" spans="1:14">
      <c r="A15474" s="336"/>
      <c r="B15474" s="747">
        <v>308240</v>
      </c>
      <c r="C15474" s="747" t="s">
        <v>257</v>
      </c>
      <c r="D15474" s="747">
        <v>0.125</v>
      </c>
      <c r="E15474" s="747">
        <v>14.52</v>
      </c>
      <c r="F15474" s="688">
        <f t="shared" si="994"/>
        <v>1.8149999999999999</v>
      </c>
      <c r="G15474" s="689">
        <f t="shared" si="995"/>
        <v>26771.711249999604</v>
      </c>
      <c r="H15474">
        <v>308240</v>
      </c>
      <c r="I15474" t="s">
        <v>257</v>
      </c>
      <c r="J15474">
        <v>0.125</v>
      </c>
      <c r="K15474">
        <v>14.52</v>
      </c>
      <c r="L15474" s="688">
        <f t="shared" si="996"/>
        <v>1.8149999999999999</v>
      </c>
      <c r="M15474" s="689">
        <f t="shared" si="997"/>
        <v>26509.216249999554</v>
      </c>
      <c r="N15474" s="336"/>
    </row>
    <row r="15475" spans="1:14">
      <c r="A15475" s="336"/>
      <c r="B15475" s="747">
        <v>308240</v>
      </c>
      <c r="C15475" s="747" t="s">
        <v>258</v>
      </c>
      <c r="D15475" s="747">
        <v>0.125</v>
      </c>
      <c r="E15475" s="747">
        <v>14.71</v>
      </c>
      <c r="F15475" s="688">
        <f t="shared" si="994"/>
        <v>1.8387500000000001</v>
      </c>
      <c r="G15475" s="689">
        <f t="shared" si="995"/>
        <v>27391.624999999487</v>
      </c>
      <c r="H15475">
        <v>308240</v>
      </c>
      <c r="I15475" t="s">
        <v>258</v>
      </c>
      <c r="J15475">
        <v>0.125</v>
      </c>
      <c r="K15475">
        <v>14.71</v>
      </c>
      <c r="L15475" s="688">
        <f t="shared" si="996"/>
        <v>1.8387500000000001</v>
      </c>
      <c r="M15475" s="689">
        <f t="shared" si="997"/>
        <v>27122.319999999596</v>
      </c>
      <c r="N15475" s="336"/>
    </row>
    <row r="15476" spans="1:14">
      <c r="A15476" s="336"/>
      <c r="B15476" s="747">
        <v>308240</v>
      </c>
      <c r="C15476" s="747" t="s">
        <v>259</v>
      </c>
      <c r="D15476" s="747">
        <v>0.1</v>
      </c>
      <c r="E15476" s="747">
        <v>14.86</v>
      </c>
      <c r="F15476" s="688">
        <f t="shared" si="994"/>
        <v>1.486</v>
      </c>
      <c r="G15476" s="689">
        <f t="shared" si="995"/>
        <v>22309.864000000052</v>
      </c>
      <c r="H15476">
        <v>308240</v>
      </c>
      <c r="I15476" t="s">
        <v>259</v>
      </c>
      <c r="J15476">
        <v>0.1</v>
      </c>
      <c r="K15476">
        <v>14.86</v>
      </c>
      <c r="L15476" s="688">
        <f t="shared" si="996"/>
        <v>1.486</v>
      </c>
      <c r="M15476" s="689">
        <f t="shared" si="997"/>
        <v>22090.174999999996</v>
      </c>
      <c r="N15476" s="336"/>
    </row>
    <row r="15477" spans="1:14">
      <c r="A15477" s="336"/>
      <c r="B15477" s="747">
        <v>308240</v>
      </c>
      <c r="C15477" s="747" t="s">
        <v>260</v>
      </c>
      <c r="D15477" s="747">
        <v>0.1</v>
      </c>
      <c r="E15477" s="747">
        <v>15.18</v>
      </c>
      <c r="F15477" s="688">
        <f t="shared" si="994"/>
        <v>1.518</v>
      </c>
      <c r="G15477" s="689">
        <f t="shared" si="995"/>
        <v>26448.133999999631</v>
      </c>
      <c r="H15477">
        <v>308240</v>
      </c>
      <c r="I15477" t="s">
        <v>260</v>
      </c>
      <c r="J15477">
        <v>0.1</v>
      </c>
      <c r="K15477">
        <v>15.18</v>
      </c>
      <c r="L15477" s="688">
        <f t="shared" si="996"/>
        <v>1.518</v>
      </c>
      <c r="M15477" s="689">
        <f t="shared" si="997"/>
        <v>25682.304999999698</v>
      </c>
      <c r="N15477" s="336"/>
    </row>
    <row r="15478" spans="1:14">
      <c r="A15478" s="336"/>
      <c r="B15478" s="746">
        <v>308242.70600000001</v>
      </c>
      <c r="C15478" s="746" t="s">
        <v>255</v>
      </c>
      <c r="D15478" s="746">
        <v>0.04</v>
      </c>
      <c r="E15478" s="746">
        <v>24.36</v>
      </c>
      <c r="F15478" s="688">
        <f t="shared" si="994"/>
        <v>0.97440000000000004</v>
      </c>
      <c r="G15478" s="689">
        <f t="shared" si="995"/>
        <v>8290.8356000001313</v>
      </c>
      <c r="H15478">
        <v>308242.70600000001</v>
      </c>
      <c r="I15478" t="s">
        <v>255</v>
      </c>
      <c r="J15478">
        <v>0.04</v>
      </c>
      <c r="K15478">
        <v>24.36</v>
      </c>
      <c r="L15478" s="688">
        <f t="shared" si="996"/>
        <v>0.97440000000000004</v>
      </c>
      <c r="M15478" s="689">
        <f t="shared" si="997"/>
        <v>8209.7792000001191</v>
      </c>
      <c r="N15478" s="336"/>
    </row>
    <row r="15479" spans="1:14">
      <c r="A15479" s="336"/>
      <c r="B15479" s="747">
        <v>308242.70600000001</v>
      </c>
      <c r="C15479" s="747" t="s">
        <v>256</v>
      </c>
      <c r="D15479" s="747">
        <v>0.1</v>
      </c>
      <c r="E15479" s="747">
        <v>24.36</v>
      </c>
      <c r="F15479" s="688">
        <f t="shared" si="994"/>
        <v>2.4359999999999999</v>
      </c>
      <c r="G15479" s="689">
        <f t="shared" si="995"/>
        <v>20366.204600000525</v>
      </c>
      <c r="H15479">
        <v>308242.70600000001</v>
      </c>
      <c r="I15479" t="s">
        <v>256</v>
      </c>
      <c r="J15479">
        <v>0.1</v>
      </c>
      <c r="K15479">
        <v>24.36</v>
      </c>
      <c r="L15479" s="688">
        <f t="shared" si="996"/>
        <v>2.4359999999999999</v>
      </c>
      <c r="M15479" s="689">
        <f t="shared" si="997"/>
        <v>20169.878800000381</v>
      </c>
      <c r="N15479" s="336"/>
    </row>
    <row r="15480" spans="1:14">
      <c r="A15480" s="336"/>
      <c r="B15480" s="747">
        <v>308242.70600000001</v>
      </c>
      <c r="C15480" s="747" t="s">
        <v>257</v>
      </c>
      <c r="D15480" s="747">
        <v>0.125</v>
      </c>
      <c r="E15480" s="747">
        <v>25.52</v>
      </c>
      <c r="F15480" s="688">
        <f t="shared" si="994"/>
        <v>3.19</v>
      </c>
      <c r="G15480" s="689">
        <f t="shared" si="995"/>
        <v>26774.901249999602</v>
      </c>
      <c r="H15480">
        <v>308242.70600000001</v>
      </c>
      <c r="I15480" t="s">
        <v>257</v>
      </c>
      <c r="J15480">
        <v>0.125</v>
      </c>
      <c r="K15480">
        <v>25.52</v>
      </c>
      <c r="L15480" s="688">
        <f t="shared" si="996"/>
        <v>3.19</v>
      </c>
      <c r="M15480" s="689">
        <f t="shared" si="997"/>
        <v>26512.406249999553</v>
      </c>
      <c r="N15480" s="336"/>
    </row>
    <row r="15481" spans="1:14">
      <c r="A15481" s="336"/>
      <c r="B15481" s="747">
        <v>308242.70600000001</v>
      </c>
      <c r="C15481" s="747" t="s">
        <v>258</v>
      </c>
      <c r="D15481" s="747">
        <v>0.125</v>
      </c>
      <c r="E15481" s="747">
        <v>25.86</v>
      </c>
      <c r="F15481" s="688">
        <f t="shared" si="994"/>
        <v>3.2324999999999999</v>
      </c>
      <c r="G15481" s="689">
        <f t="shared" si="995"/>
        <v>27394.857499999485</v>
      </c>
      <c r="H15481">
        <v>308242.70600000001</v>
      </c>
      <c r="I15481" t="s">
        <v>258</v>
      </c>
      <c r="J15481">
        <v>0.125</v>
      </c>
      <c r="K15481">
        <v>25.86</v>
      </c>
      <c r="L15481" s="688">
        <f t="shared" si="996"/>
        <v>3.2324999999999999</v>
      </c>
      <c r="M15481" s="689">
        <f t="shared" si="997"/>
        <v>27125.552499999594</v>
      </c>
      <c r="N15481" s="336"/>
    </row>
    <row r="15482" spans="1:14">
      <c r="A15482" s="336"/>
      <c r="B15482" s="747">
        <v>308242.70600000001</v>
      </c>
      <c r="C15482" s="747" t="s">
        <v>259</v>
      </c>
      <c r="D15482" s="747">
        <v>0.1</v>
      </c>
      <c r="E15482" s="747">
        <v>26.13</v>
      </c>
      <c r="F15482" s="688">
        <f t="shared" si="994"/>
        <v>2.613</v>
      </c>
      <c r="G15482" s="689">
        <f t="shared" si="995"/>
        <v>22312.477000000054</v>
      </c>
      <c r="H15482">
        <v>308242.70600000001</v>
      </c>
      <c r="I15482" t="s">
        <v>259</v>
      </c>
      <c r="J15482">
        <v>0.1</v>
      </c>
      <c r="K15482">
        <v>26.13</v>
      </c>
      <c r="L15482" s="688">
        <f t="shared" si="996"/>
        <v>2.613</v>
      </c>
      <c r="M15482" s="689">
        <f t="shared" si="997"/>
        <v>22092.787999999997</v>
      </c>
      <c r="N15482" s="336"/>
    </row>
    <row r="15483" spans="1:14">
      <c r="A15483" s="336"/>
      <c r="B15483" s="747">
        <v>308242.70600000001</v>
      </c>
      <c r="C15483" s="747" t="s">
        <v>260</v>
      </c>
      <c r="D15483" s="747">
        <v>0.1</v>
      </c>
      <c r="E15483" s="747">
        <v>26.69</v>
      </c>
      <c r="F15483" s="688">
        <f t="shared" si="994"/>
        <v>2.6690000000000005</v>
      </c>
      <c r="G15483" s="689">
        <f t="shared" si="995"/>
        <v>26450.802999999632</v>
      </c>
      <c r="H15483">
        <v>308242.70600000001</v>
      </c>
      <c r="I15483" t="s">
        <v>260</v>
      </c>
      <c r="J15483">
        <v>0.1</v>
      </c>
      <c r="K15483">
        <v>26.69</v>
      </c>
      <c r="L15483" s="688">
        <f t="shared" si="996"/>
        <v>2.6690000000000005</v>
      </c>
      <c r="M15483" s="689">
        <f t="shared" si="997"/>
        <v>25684.9739999997</v>
      </c>
      <c r="N15483" s="336"/>
    </row>
    <row r="15484" spans="1:14">
      <c r="A15484" s="336"/>
      <c r="B15484" s="746">
        <v>308250</v>
      </c>
      <c r="C15484" s="746" t="s">
        <v>255</v>
      </c>
      <c r="D15484" s="746">
        <v>0.04</v>
      </c>
      <c r="E15484" s="746">
        <v>65.989999999999995</v>
      </c>
      <c r="F15484" s="688">
        <f t="shared" si="994"/>
        <v>2.6395999999999997</v>
      </c>
      <c r="G15484" s="689">
        <f t="shared" si="995"/>
        <v>8293.4752000001317</v>
      </c>
      <c r="H15484">
        <v>308250</v>
      </c>
      <c r="I15484" t="s">
        <v>255</v>
      </c>
      <c r="J15484">
        <v>0.04</v>
      </c>
      <c r="K15484">
        <v>65.790000000000006</v>
      </c>
      <c r="L15484" s="688">
        <f t="shared" si="996"/>
        <v>2.6316000000000002</v>
      </c>
      <c r="M15484" s="689">
        <f t="shared" si="997"/>
        <v>8212.4108000001197</v>
      </c>
      <c r="N15484" s="336"/>
    </row>
    <row r="15485" spans="1:14">
      <c r="A15485" s="336"/>
      <c r="B15485" s="747">
        <v>308250</v>
      </c>
      <c r="C15485" s="747" t="s">
        <v>256</v>
      </c>
      <c r="D15485" s="747">
        <v>0.1</v>
      </c>
      <c r="E15485" s="747">
        <v>65.989999999999995</v>
      </c>
      <c r="F15485" s="688">
        <f t="shared" si="994"/>
        <v>6.5990000000000002</v>
      </c>
      <c r="G15485" s="689">
        <f t="shared" si="995"/>
        <v>20372.803600000523</v>
      </c>
      <c r="H15485">
        <v>308250</v>
      </c>
      <c r="I15485" t="s">
        <v>256</v>
      </c>
      <c r="J15485">
        <v>0.1</v>
      </c>
      <c r="K15485">
        <v>65.790000000000006</v>
      </c>
      <c r="L15485" s="688">
        <f t="shared" si="996"/>
        <v>6.5790000000000006</v>
      </c>
      <c r="M15485" s="689">
        <f t="shared" si="997"/>
        <v>20176.457800000382</v>
      </c>
      <c r="N15485" s="336"/>
    </row>
    <row r="15486" spans="1:14">
      <c r="A15486" s="336"/>
      <c r="B15486" s="747">
        <v>308250</v>
      </c>
      <c r="C15486" s="747" t="s">
        <v>257</v>
      </c>
      <c r="D15486" s="747">
        <v>0.125</v>
      </c>
      <c r="E15486" s="747">
        <v>69.12</v>
      </c>
      <c r="F15486" s="688">
        <f t="shared" si="994"/>
        <v>8.64</v>
      </c>
      <c r="G15486" s="689">
        <f t="shared" si="995"/>
        <v>26783.541249999602</v>
      </c>
      <c r="H15486">
        <v>308250</v>
      </c>
      <c r="I15486" t="s">
        <v>257</v>
      </c>
      <c r="J15486">
        <v>0.125</v>
      </c>
      <c r="K15486">
        <v>68.930000000000007</v>
      </c>
      <c r="L15486" s="688">
        <f t="shared" si="996"/>
        <v>8.6162500000000009</v>
      </c>
      <c r="M15486" s="689">
        <f t="shared" si="997"/>
        <v>26521.022499999552</v>
      </c>
      <c r="N15486" s="336"/>
    </row>
    <row r="15487" spans="1:14">
      <c r="A15487" s="336"/>
      <c r="B15487" s="747">
        <v>308250</v>
      </c>
      <c r="C15487" s="747" t="s">
        <v>258</v>
      </c>
      <c r="D15487" s="747">
        <v>0.125</v>
      </c>
      <c r="E15487" s="747">
        <v>70.040000000000006</v>
      </c>
      <c r="F15487" s="688">
        <f t="shared" si="994"/>
        <v>8.7550000000000008</v>
      </c>
      <c r="G15487" s="689">
        <f t="shared" si="995"/>
        <v>27403.612499999486</v>
      </c>
      <c r="H15487">
        <v>308250</v>
      </c>
      <c r="I15487" t="s">
        <v>258</v>
      </c>
      <c r="J15487">
        <v>0.125</v>
      </c>
      <c r="K15487">
        <v>69.84</v>
      </c>
      <c r="L15487" s="688">
        <f t="shared" si="996"/>
        <v>8.73</v>
      </c>
      <c r="M15487" s="689">
        <f t="shared" si="997"/>
        <v>27134.282499999594</v>
      </c>
      <c r="N15487" s="336"/>
    </row>
    <row r="15488" spans="1:14">
      <c r="A15488" s="336"/>
      <c r="B15488" s="747">
        <v>308250</v>
      </c>
      <c r="C15488" s="747" t="s">
        <v>259</v>
      </c>
      <c r="D15488" s="747">
        <v>0.1</v>
      </c>
      <c r="E15488" s="747">
        <v>70.77</v>
      </c>
      <c r="F15488" s="688">
        <f t="shared" si="994"/>
        <v>7.077</v>
      </c>
      <c r="G15488" s="689">
        <f t="shared" si="995"/>
        <v>22319.554000000055</v>
      </c>
      <c r="H15488">
        <v>308250</v>
      </c>
      <c r="I15488" t="s">
        <v>259</v>
      </c>
      <c r="J15488">
        <v>0.1</v>
      </c>
      <c r="K15488">
        <v>70.569999999999993</v>
      </c>
      <c r="L15488" s="688">
        <f t="shared" si="996"/>
        <v>7.0569999999999995</v>
      </c>
      <c r="M15488" s="689">
        <f t="shared" si="997"/>
        <v>22099.844999999998</v>
      </c>
      <c r="N15488" s="336"/>
    </row>
    <row r="15489" spans="1:14">
      <c r="A15489" s="336"/>
      <c r="B15489" s="747">
        <v>308250</v>
      </c>
      <c r="C15489" s="747" t="s">
        <v>260</v>
      </c>
      <c r="D15489" s="747">
        <v>0.1</v>
      </c>
      <c r="E15489" s="747">
        <v>72.28</v>
      </c>
      <c r="F15489" s="688">
        <f t="shared" si="994"/>
        <v>7.2280000000000006</v>
      </c>
      <c r="G15489" s="689">
        <f t="shared" si="995"/>
        <v>26458.030999999632</v>
      </c>
      <c r="H15489">
        <v>308250</v>
      </c>
      <c r="I15489" t="s">
        <v>260</v>
      </c>
      <c r="J15489">
        <v>0.1</v>
      </c>
      <c r="K15489">
        <v>72.069999999999993</v>
      </c>
      <c r="L15489" s="688">
        <f t="shared" si="996"/>
        <v>7.2069999999999999</v>
      </c>
      <c r="M15489" s="689">
        <f t="shared" si="997"/>
        <v>25692.180999999699</v>
      </c>
      <c r="N15489" s="336"/>
    </row>
    <row r="15490" spans="1:14">
      <c r="A15490" s="336"/>
      <c r="B15490" s="746">
        <v>308260</v>
      </c>
      <c r="C15490" s="746" t="s">
        <v>255</v>
      </c>
      <c r="D15490" s="746">
        <v>0.04</v>
      </c>
      <c r="E15490" s="746">
        <v>91.52</v>
      </c>
      <c r="F15490" s="688">
        <f t="shared" si="994"/>
        <v>3.6608000000000001</v>
      </c>
      <c r="G15490" s="689">
        <f t="shared" si="995"/>
        <v>8297.1360000001314</v>
      </c>
      <c r="H15490">
        <v>308260</v>
      </c>
      <c r="I15490" t="s">
        <v>255</v>
      </c>
      <c r="J15490">
        <v>0.04</v>
      </c>
      <c r="K15490">
        <v>90.63</v>
      </c>
      <c r="L15490" s="688">
        <f t="shared" si="996"/>
        <v>3.6252</v>
      </c>
      <c r="M15490" s="689">
        <f t="shared" si="997"/>
        <v>8216.0360000001201</v>
      </c>
      <c r="N15490" s="336"/>
    </row>
    <row r="15491" spans="1:14">
      <c r="A15491" s="336"/>
      <c r="B15491" s="747">
        <v>308260</v>
      </c>
      <c r="C15491" s="747" t="s">
        <v>256</v>
      </c>
      <c r="D15491" s="747">
        <v>0.1</v>
      </c>
      <c r="E15491" s="747">
        <v>91.52</v>
      </c>
      <c r="F15491" s="688">
        <f t="shared" si="994"/>
        <v>9.1519999999999992</v>
      </c>
      <c r="G15491" s="689">
        <f t="shared" si="995"/>
        <v>20381.955600000521</v>
      </c>
      <c r="H15491">
        <v>308260</v>
      </c>
      <c r="I15491" t="s">
        <v>256</v>
      </c>
      <c r="J15491">
        <v>0.1</v>
      </c>
      <c r="K15491">
        <v>90.63</v>
      </c>
      <c r="L15491" s="688">
        <f t="shared" si="996"/>
        <v>9.0630000000000006</v>
      </c>
      <c r="M15491" s="689">
        <f t="shared" si="997"/>
        <v>20185.52080000038</v>
      </c>
      <c r="N15491" s="336"/>
    </row>
    <row r="15492" spans="1:14">
      <c r="A15492" s="336"/>
      <c r="B15492" s="747">
        <v>308260</v>
      </c>
      <c r="C15492" s="747" t="s">
        <v>257</v>
      </c>
      <c r="D15492" s="747">
        <v>0.125</v>
      </c>
      <c r="E15492" s="747">
        <v>95.83</v>
      </c>
      <c r="F15492" s="688">
        <f t="shared" si="994"/>
        <v>11.97875</v>
      </c>
      <c r="G15492" s="689">
        <f t="shared" si="995"/>
        <v>26795.5199999996</v>
      </c>
      <c r="H15492">
        <v>308260</v>
      </c>
      <c r="I15492" t="s">
        <v>257</v>
      </c>
      <c r="J15492">
        <v>0.125</v>
      </c>
      <c r="K15492">
        <v>94.92</v>
      </c>
      <c r="L15492" s="688">
        <f t="shared" si="996"/>
        <v>11.865</v>
      </c>
      <c r="M15492" s="689">
        <f t="shared" si="997"/>
        <v>26532.887499999553</v>
      </c>
      <c r="N15492" s="336"/>
    </row>
    <row r="15493" spans="1:14">
      <c r="A15493" s="336"/>
      <c r="B15493" s="747">
        <v>308260</v>
      </c>
      <c r="C15493" s="747" t="s">
        <v>258</v>
      </c>
      <c r="D15493" s="747">
        <v>0.125</v>
      </c>
      <c r="E15493" s="747">
        <v>97.09</v>
      </c>
      <c r="F15493" s="688">
        <f t="shared" si="994"/>
        <v>12.13625</v>
      </c>
      <c r="G15493" s="689">
        <f t="shared" si="995"/>
        <v>27415.748749999486</v>
      </c>
      <c r="H15493">
        <v>308260</v>
      </c>
      <c r="I15493" t="s">
        <v>258</v>
      </c>
      <c r="J15493">
        <v>0.125</v>
      </c>
      <c r="K15493">
        <v>96.16</v>
      </c>
      <c r="L15493" s="688">
        <f t="shared" si="996"/>
        <v>12.02</v>
      </c>
      <c r="M15493" s="689">
        <f t="shared" si="997"/>
        <v>27146.302499999594</v>
      </c>
      <c r="N15493" s="336"/>
    </row>
    <row r="15494" spans="1:14">
      <c r="A15494" s="336"/>
      <c r="B15494" s="747">
        <v>308260</v>
      </c>
      <c r="C15494" s="747" t="s">
        <v>259</v>
      </c>
      <c r="D15494" s="747">
        <v>0.1</v>
      </c>
      <c r="E15494" s="747">
        <v>98.1</v>
      </c>
      <c r="F15494" s="688">
        <f t="shared" si="994"/>
        <v>9.81</v>
      </c>
      <c r="G15494" s="689">
        <f t="shared" si="995"/>
        <v>22329.364000000056</v>
      </c>
      <c r="H15494">
        <v>308260</v>
      </c>
      <c r="I15494" t="s">
        <v>259</v>
      </c>
      <c r="J15494">
        <v>0.1</v>
      </c>
      <c r="K15494">
        <v>97.15</v>
      </c>
      <c r="L15494" s="688">
        <f t="shared" si="996"/>
        <v>9.7150000000000016</v>
      </c>
      <c r="M15494" s="689">
        <f t="shared" si="997"/>
        <v>22109.559999999998</v>
      </c>
      <c r="N15494" s="336"/>
    </row>
    <row r="15495" spans="1:14">
      <c r="A15495" s="336"/>
      <c r="B15495" s="747">
        <v>308260</v>
      </c>
      <c r="C15495" s="747" t="s">
        <v>260</v>
      </c>
      <c r="D15495" s="747">
        <v>0.1</v>
      </c>
      <c r="E15495" s="747">
        <v>100.18</v>
      </c>
      <c r="F15495" s="688">
        <f t="shared" si="994"/>
        <v>10.018000000000001</v>
      </c>
      <c r="G15495" s="689">
        <f t="shared" si="995"/>
        <v>26468.048999999632</v>
      </c>
      <c r="H15495">
        <v>308260</v>
      </c>
      <c r="I15495" t="s">
        <v>260</v>
      </c>
      <c r="J15495">
        <v>0.1</v>
      </c>
      <c r="K15495">
        <v>98.67</v>
      </c>
      <c r="L15495" s="688">
        <f t="shared" si="996"/>
        <v>9.8670000000000009</v>
      </c>
      <c r="M15495" s="689">
        <f t="shared" si="997"/>
        <v>25702.047999999697</v>
      </c>
      <c r="N15495" s="336"/>
    </row>
    <row r="15496" spans="1:14">
      <c r="A15496" s="336"/>
      <c r="B15496" s="746">
        <v>308270</v>
      </c>
      <c r="C15496" s="746" t="s">
        <v>255</v>
      </c>
      <c r="D15496" s="746">
        <v>0.04</v>
      </c>
      <c r="E15496" s="746">
        <v>92.75</v>
      </c>
      <c r="F15496" s="688">
        <f t="shared" si="994"/>
        <v>3.71</v>
      </c>
      <c r="G15496" s="689">
        <f t="shared" si="995"/>
        <v>8300.8460000001305</v>
      </c>
      <c r="H15496">
        <v>308270</v>
      </c>
      <c r="I15496" t="s">
        <v>255</v>
      </c>
      <c r="J15496">
        <v>0.04</v>
      </c>
      <c r="K15496">
        <v>91.11</v>
      </c>
      <c r="L15496" s="688">
        <f t="shared" si="996"/>
        <v>3.6444000000000001</v>
      </c>
      <c r="M15496" s="689">
        <f t="shared" si="997"/>
        <v>8219.6804000001193</v>
      </c>
      <c r="N15496" s="336"/>
    </row>
    <row r="15497" spans="1:14">
      <c r="A15497" s="336"/>
      <c r="B15497" s="747">
        <v>308270</v>
      </c>
      <c r="C15497" s="747" t="s">
        <v>256</v>
      </c>
      <c r="D15497" s="747">
        <v>0.1</v>
      </c>
      <c r="E15497" s="747">
        <v>92.75</v>
      </c>
      <c r="F15497" s="688">
        <f t="shared" si="994"/>
        <v>9.2750000000000004</v>
      </c>
      <c r="G15497" s="689">
        <f t="shared" si="995"/>
        <v>20391.230600000523</v>
      </c>
      <c r="H15497">
        <v>308270</v>
      </c>
      <c r="I15497" t="s">
        <v>256</v>
      </c>
      <c r="J15497">
        <v>0.1</v>
      </c>
      <c r="K15497">
        <v>91.11</v>
      </c>
      <c r="L15497" s="688">
        <f t="shared" si="996"/>
        <v>9.1110000000000007</v>
      </c>
      <c r="M15497" s="689">
        <f t="shared" si="997"/>
        <v>20194.631800000381</v>
      </c>
      <c r="N15497" s="336"/>
    </row>
    <row r="15498" spans="1:14">
      <c r="A15498" s="336"/>
      <c r="B15498" s="747">
        <v>308270</v>
      </c>
      <c r="C15498" s="747" t="s">
        <v>257</v>
      </c>
      <c r="D15498" s="747">
        <v>0.125</v>
      </c>
      <c r="E15498" s="747">
        <v>97.08</v>
      </c>
      <c r="F15498" s="688">
        <f t="shared" si="994"/>
        <v>12.135</v>
      </c>
      <c r="G15498" s="689">
        <f t="shared" si="995"/>
        <v>26807.654999999599</v>
      </c>
      <c r="H15498">
        <v>308270</v>
      </c>
      <c r="I15498" t="s">
        <v>257</v>
      </c>
      <c r="J15498">
        <v>0.125</v>
      </c>
      <c r="K15498">
        <v>95.39</v>
      </c>
      <c r="L15498" s="688">
        <f t="shared" si="996"/>
        <v>11.92375</v>
      </c>
      <c r="M15498" s="689">
        <f t="shared" si="997"/>
        <v>26544.811249999555</v>
      </c>
      <c r="N15498" s="336"/>
    </row>
    <row r="15499" spans="1:14">
      <c r="A15499" s="336"/>
      <c r="B15499" s="747">
        <v>308270</v>
      </c>
      <c r="C15499" s="747" t="s">
        <v>258</v>
      </c>
      <c r="D15499" s="747">
        <v>0.125</v>
      </c>
      <c r="E15499" s="747">
        <v>98.35</v>
      </c>
      <c r="F15499" s="688">
        <f t="shared" si="994"/>
        <v>12.293749999999999</v>
      </c>
      <c r="G15499" s="689">
        <f t="shared" si="995"/>
        <v>27428.042499999487</v>
      </c>
      <c r="H15499">
        <v>308270</v>
      </c>
      <c r="I15499" t="s">
        <v>258</v>
      </c>
      <c r="J15499">
        <v>0.125</v>
      </c>
      <c r="K15499">
        <v>96.62</v>
      </c>
      <c r="L15499" s="688">
        <f t="shared" si="996"/>
        <v>12.077500000000001</v>
      </c>
      <c r="M15499" s="689">
        <f t="shared" si="997"/>
        <v>27158.379999999594</v>
      </c>
      <c r="N15499" s="336"/>
    </row>
    <row r="15500" spans="1:14">
      <c r="A15500" s="336"/>
      <c r="B15500" s="747">
        <v>308270</v>
      </c>
      <c r="C15500" s="747" t="s">
        <v>259</v>
      </c>
      <c r="D15500" s="747">
        <v>0.1</v>
      </c>
      <c r="E15500" s="747">
        <v>99.37</v>
      </c>
      <c r="F15500" s="688">
        <f t="shared" si="994"/>
        <v>9.9370000000000012</v>
      </c>
      <c r="G15500" s="689">
        <f t="shared" si="995"/>
        <v>22339.301000000058</v>
      </c>
      <c r="H15500">
        <v>308270</v>
      </c>
      <c r="I15500" t="s">
        <v>259</v>
      </c>
      <c r="J15500">
        <v>0.1</v>
      </c>
      <c r="K15500">
        <v>97.6</v>
      </c>
      <c r="L15500" s="688">
        <f t="shared" si="996"/>
        <v>9.76</v>
      </c>
      <c r="M15500" s="689">
        <f t="shared" si="997"/>
        <v>22119.319999999996</v>
      </c>
      <c r="N15500" s="336"/>
    </row>
    <row r="15501" spans="1:14">
      <c r="A15501" s="336"/>
      <c r="B15501" s="747">
        <v>308270</v>
      </c>
      <c r="C15501" s="747" t="s">
        <v>260</v>
      </c>
      <c r="D15501" s="747">
        <v>0.1</v>
      </c>
      <c r="E15501" s="747">
        <v>101.46</v>
      </c>
      <c r="F15501" s="688">
        <f t="shared" si="994"/>
        <v>10.146000000000001</v>
      </c>
      <c r="G15501" s="689">
        <f t="shared" si="995"/>
        <v>26478.194999999632</v>
      </c>
      <c r="H15501">
        <v>308270</v>
      </c>
      <c r="I15501" t="s">
        <v>260</v>
      </c>
      <c r="J15501">
        <v>0.1</v>
      </c>
      <c r="K15501">
        <v>98.58</v>
      </c>
      <c r="L15501" s="688">
        <f t="shared" si="996"/>
        <v>9.8580000000000005</v>
      </c>
      <c r="M15501" s="689">
        <f t="shared" si="997"/>
        <v>25711.905999999697</v>
      </c>
      <c r="N15501" s="336"/>
    </row>
    <row r="15502" spans="1:14">
      <c r="A15502" s="336"/>
      <c r="B15502" s="746">
        <v>308280</v>
      </c>
      <c r="C15502" s="746" t="s">
        <v>255</v>
      </c>
      <c r="D15502" s="746">
        <v>0.04</v>
      </c>
      <c r="E15502" s="746">
        <v>94</v>
      </c>
      <c r="F15502" s="688">
        <f t="shared" si="994"/>
        <v>3.7600000000000002</v>
      </c>
      <c r="G15502" s="689">
        <f t="shared" si="995"/>
        <v>8304.6060000001307</v>
      </c>
      <c r="H15502">
        <v>308280</v>
      </c>
      <c r="I15502" t="s">
        <v>255</v>
      </c>
      <c r="J15502">
        <v>0.04</v>
      </c>
      <c r="K15502">
        <v>91.58</v>
      </c>
      <c r="L15502" s="688">
        <f t="shared" si="996"/>
        <v>3.6631999999999998</v>
      </c>
      <c r="M15502" s="689">
        <f t="shared" si="997"/>
        <v>8223.3436000001202</v>
      </c>
      <c r="N15502" s="336"/>
    </row>
    <row r="15503" spans="1:14">
      <c r="A15503" s="336"/>
      <c r="B15503" s="747">
        <v>308280</v>
      </c>
      <c r="C15503" s="747" t="s">
        <v>256</v>
      </c>
      <c r="D15503" s="747">
        <v>0.1</v>
      </c>
      <c r="E15503" s="747">
        <v>94</v>
      </c>
      <c r="F15503" s="688">
        <f t="shared" si="994"/>
        <v>9.4</v>
      </c>
      <c r="G15503" s="689">
        <f t="shared" si="995"/>
        <v>20400.630600000524</v>
      </c>
      <c r="H15503">
        <v>308280</v>
      </c>
      <c r="I15503" t="s">
        <v>256</v>
      </c>
      <c r="J15503">
        <v>0.1</v>
      </c>
      <c r="K15503">
        <v>91.58</v>
      </c>
      <c r="L15503" s="688">
        <f t="shared" si="996"/>
        <v>9.1579999999999995</v>
      </c>
      <c r="M15503" s="689">
        <f t="shared" si="997"/>
        <v>20203.789800000381</v>
      </c>
      <c r="N15503" s="336"/>
    </row>
    <row r="15504" spans="1:14">
      <c r="A15504" s="336"/>
      <c r="B15504" s="747">
        <v>308280</v>
      </c>
      <c r="C15504" s="747" t="s">
        <v>257</v>
      </c>
      <c r="D15504" s="747">
        <v>0.125</v>
      </c>
      <c r="E15504" s="747">
        <v>98.33</v>
      </c>
      <c r="F15504" s="688">
        <f t="shared" si="994"/>
        <v>12.29125</v>
      </c>
      <c r="G15504" s="689">
        <f t="shared" si="995"/>
        <v>26819.946249999597</v>
      </c>
      <c r="H15504">
        <v>308280</v>
      </c>
      <c r="I15504" t="s">
        <v>257</v>
      </c>
      <c r="J15504">
        <v>0.125</v>
      </c>
      <c r="K15504">
        <v>95.85</v>
      </c>
      <c r="L15504" s="688">
        <f t="shared" si="996"/>
        <v>11.981249999999999</v>
      </c>
      <c r="M15504" s="689">
        <f t="shared" si="997"/>
        <v>26556.792499999556</v>
      </c>
      <c r="N15504" s="336"/>
    </row>
    <row r="15505" spans="1:14">
      <c r="A15505" s="336"/>
      <c r="B15505" s="747">
        <v>308280</v>
      </c>
      <c r="C15505" s="747" t="s">
        <v>258</v>
      </c>
      <c r="D15505" s="747">
        <v>0.125</v>
      </c>
      <c r="E15505" s="747">
        <v>99.62</v>
      </c>
      <c r="F15505" s="688">
        <f t="shared" si="994"/>
        <v>12.452500000000001</v>
      </c>
      <c r="G15505" s="689">
        <f t="shared" si="995"/>
        <v>27440.494999999486</v>
      </c>
      <c r="H15505">
        <v>308280</v>
      </c>
      <c r="I15505" t="s">
        <v>258</v>
      </c>
      <c r="J15505">
        <v>0.125</v>
      </c>
      <c r="K15505">
        <v>97.07</v>
      </c>
      <c r="L15505" s="688">
        <f t="shared" si="996"/>
        <v>12.133749999999999</v>
      </c>
      <c r="M15505" s="689">
        <f t="shared" si="997"/>
        <v>27170.513749999594</v>
      </c>
      <c r="N15505" s="336"/>
    </row>
    <row r="15506" spans="1:14">
      <c r="A15506" s="336"/>
      <c r="B15506" s="747">
        <v>308280</v>
      </c>
      <c r="C15506" s="747" t="s">
        <v>259</v>
      </c>
      <c r="D15506" s="747">
        <v>0.1</v>
      </c>
      <c r="E15506" s="747">
        <v>100.64</v>
      </c>
      <c r="F15506" s="688">
        <f t="shared" si="994"/>
        <v>10.064</v>
      </c>
      <c r="G15506" s="689">
        <f t="shared" si="995"/>
        <v>22349.365000000056</v>
      </c>
      <c r="H15506">
        <v>308280</v>
      </c>
      <c r="I15506" t="s">
        <v>259</v>
      </c>
      <c r="J15506">
        <v>0.1</v>
      </c>
      <c r="K15506">
        <v>98.04</v>
      </c>
      <c r="L15506" s="688">
        <f t="shared" si="996"/>
        <v>9.804000000000002</v>
      </c>
      <c r="M15506" s="689">
        <f t="shared" si="997"/>
        <v>22129.123999999996</v>
      </c>
      <c r="N15506" s="336"/>
    </row>
    <row r="15507" spans="1:14">
      <c r="A15507" s="336"/>
      <c r="B15507" s="747">
        <v>308280</v>
      </c>
      <c r="C15507" s="747" t="s">
        <v>260</v>
      </c>
      <c r="D15507" s="747">
        <v>0.1</v>
      </c>
      <c r="E15507" s="747">
        <v>102.75</v>
      </c>
      <c r="F15507" s="688">
        <f t="shared" si="994"/>
        <v>10.275</v>
      </c>
      <c r="G15507" s="689">
        <f t="shared" si="995"/>
        <v>26488.469999999634</v>
      </c>
      <c r="H15507">
        <v>308280</v>
      </c>
      <c r="I15507" t="s">
        <v>260</v>
      </c>
      <c r="J15507">
        <v>0.1</v>
      </c>
      <c r="K15507">
        <v>99.01</v>
      </c>
      <c r="L15507" s="688">
        <f t="shared" si="996"/>
        <v>9.9010000000000016</v>
      </c>
      <c r="M15507" s="689">
        <f t="shared" si="997"/>
        <v>25721.806999999699</v>
      </c>
      <c r="N15507" s="336"/>
    </row>
    <row r="15508" spans="1:14">
      <c r="A15508" s="336"/>
      <c r="B15508" s="746">
        <v>308290</v>
      </c>
      <c r="C15508" s="746" t="s">
        <v>255</v>
      </c>
      <c r="D15508" s="746">
        <v>0.04</v>
      </c>
      <c r="E15508" s="746">
        <v>95.26</v>
      </c>
      <c r="F15508" s="688">
        <f t="shared" si="994"/>
        <v>3.8104000000000005</v>
      </c>
      <c r="G15508" s="689">
        <f t="shared" si="995"/>
        <v>8308.416400000131</v>
      </c>
      <c r="H15508">
        <v>308290</v>
      </c>
      <c r="I15508" t="s">
        <v>255</v>
      </c>
      <c r="J15508">
        <v>0.04</v>
      </c>
      <c r="K15508">
        <v>92.03</v>
      </c>
      <c r="L15508" s="688">
        <f t="shared" si="996"/>
        <v>3.6812</v>
      </c>
      <c r="M15508" s="689">
        <f t="shared" si="997"/>
        <v>8227.0248000001211</v>
      </c>
      <c r="N15508" s="336"/>
    </row>
    <row r="15509" spans="1:14">
      <c r="A15509" s="336"/>
      <c r="B15509" s="747">
        <v>308290</v>
      </c>
      <c r="C15509" s="747" t="s">
        <v>256</v>
      </c>
      <c r="D15509" s="747">
        <v>0.1</v>
      </c>
      <c r="E15509" s="747">
        <v>95.26</v>
      </c>
      <c r="F15509" s="688">
        <f t="shared" si="994"/>
        <v>9.5260000000000016</v>
      </c>
      <c r="G15509" s="689">
        <f t="shared" si="995"/>
        <v>20410.156600000526</v>
      </c>
      <c r="H15509">
        <v>308290</v>
      </c>
      <c r="I15509" t="s">
        <v>256</v>
      </c>
      <c r="J15509">
        <v>0.1</v>
      </c>
      <c r="K15509">
        <v>92.03</v>
      </c>
      <c r="L15509" s="688">
        <f t="shared" si="996"/>
        <v>9.2030000000000012</v>
      </c>
      <c r="M15509" s="689">
        <f t="shared" si="997"/>
        <v>20212.992800000382</v>
      </c>
      <c r="N15509" s="336"/>
    </row>
    <row r="15510" spans="1:14">
      <c r="A15510" s="336"/>
      <c r="B15510" s="747">
        <v>308290</v>
      </c>
      <c r="C15510" s="747" t="s">
        <v>257</v>
      </c>
      <c r="D15510" s="747">
        <v>0.125</v>
      </c>
      <c r="E15510" s="747">
        <v>99.6</v>
      </c>
      <c r="F15510" s="688">
        <f t="shared" si="994"/>
        <v>12.45</v>
      </c>
      <c r="G15510" s="689">
        <f t="shared" si="995"/>
        <v>26832.396249999598</v>
      </c>
      <c r="H15510">
        <v>308290</v>
      </c>
      <c r="I15510" t="s">
        <v>257</v>
      </c>
      <c r="J15510">
        <v>0.125</v>
      </c>
      <c r="K15510">
        <v>96.29</v>
      </c>
      <c r="L15510" s="688">
        <f t="shared" si="996"/>
        <v>12.036250000000001</v>
      </c>
      <c r="M15510" s="689">
        <f t="shared" si="997"/>
        <v>26568.828749999557</v>
      </c>
      <c r="N15510" s="336"/>
    </row>
    <row r="15511" spans="1:14">
      <c r="A15511" s="336"/>
      <c r="B15511" s="747">
        <v>308290</v>
      </c>
      <c r="C15511" s="747" t="s">
        <v>258</v>
      </c>
      <c r="D15511" s="747">
        <v>0.125</v>
      </c>
      <c r="E15511" s="747">
        <v>100.9</v>
      </c>
      <c r="F15511" s="688">
        <f t="shared" si="994"/>
        <v>12.612500000000001</v>
      </c>
      <c r="G15511" s="689">
        <f t="shared" si="995"/>
        <v>27453.107499999485</v>
      </c>
      <c r="H15511">
        <v>308290</v>
      </c>
      <c r="I15511" t="s">
        <v>258</v>
      </c>
      <c r="J15511">
        <v>0.125</v>
      </c>
      <c r="K15511">
        <v>97.5</v>
      </c>
      <c r="L15511" s="688">
        <f t="shared" si="996"/>
        <v>12.1875</v>
      </c>
      <c r="M15511" s="689">
        <f t="shared" si="997"/>
        <v>27182.701249999594</v>
      </c>
      <c r="N15511" s="336"/>
    </row>
    <row r="15512" spans="1:14">
      <c r="A15512" s="336"/>
      <c r="B15512" s="747">
        <v>308290</v>
      </c>
      <c r="C15512" s="747" t="s">
        <v>259</v>
      </c>
      <c r="D15512" s="747">
        <v>0.1</v>
      </c>
      <c r="E15512" s="747">
        <v>101.93</v>
      </c>
      <c r="F15512" s="688">
        <f t="shared" si="994"/>
        <v>10.193000000000001</v>
      </c>
      <c r="G15512" s="689">
        <f t="shared" si="995"/>
        <v>22359.558000000055</v>
      </c>
      <c r="H15512">
        <v>308290</v>
      </c>
      <c r="I15512" t="s">
        <v>259</v>
      </c>
      <c r="J15512">
        <v>0.1</v>
      </c>
      <c r="K15512">
        <v>98.46</v>
      </c>
      <c r="L15512" s="688">
        <f t="shared" si="996"/>
        <v>9.8460000000000001</v>
      </c>
      <c r="M15512" s="689">
        <f t="shared" si="997"/>
        <v>22138.969999999998</v>
      </c>
      <c r="N15512" s="336"/>
    </row>
    <row r="15513" spans="1:14">
      <c r="A15513" s="336"/>
      <c r="B15513" s="747">
        <v>308290</v>
      </c>
      <c r="C15513" s="747" t="s">
        <v>260</v>
      </c>
      <c r="D15513" s="747">
        <v>0.1</v>
      </c>
      <c r="E15513" s="747">
        <v>104.05</v>
      </c>
      <c r="F15513" s="688">
        <f t="shared" si="994"/>
        <v>10.405000000000001</v>
      </c>
      <c r="G15513" s="689">
        <f t="shared" si="995"/>
        <v>26498.874999999633</v>
      </c>
      <c r="H15513">
        <v>308290</v>
      </c>
      <c r="I15513" t="s">
        <v>260</v>
      </c>
      <c r="J15513">
        <v>0.1</v>
      </c>
      <c r="K15513">
        <v>99.43</v>
      </c>
      <c r="L15513" s="688">
        <f t="shared" si="996"/>
        <v>9.9430000000000014</v>
      </c>
      <c r="M15513" s="689">
        <f t="shared" si="997"/>
        <v>25731.749999999698</v>
      </c>
      <c r="N15513" s="336"/>
    </row>
    <row r="15514" spans="1:14">
      <c r="A15514" s="336"/>
      <c r="B15514" s="746">
        <v>308300</v>
      </c>
      <c r="C15514" s="746" t="s">
        <v>255</v>
      </c>
      <c r="D15514" s="746">
        <v>0.04</v>
      </c>
      <c r="E15514" s="746">
        <v>96.53</v>
      </c>
      <c r="F15514" s="688">
        <f t="shared" si="994"/>
        <v>3.8612000000000002</v>
      </c>
      <c r="G15514" s="689">
        <f t="shared" si="995"/>
        <v>8312.2776000001304</v>
      </c>
      <c r="H15514">
        <v>308300</v>
      </c>
      <c r="I15514" t="s">
        <v>255</v>
      </c>
      <c r="J15514">
        <v>0.04</v>
      </c>
      <c r="K15514">
        <v>92.47</v>
      </c>
      <c r="L15514" s="688">
        <f t="shared" si="996"/>
        <v>3.6987999999999999</v>
      </c>
      <c r="M15514" s="689">
        <f t="shared" si="997"/>
        <v>8230.7236000001212</v>
      </c>
      <c r="N15514" s="336"/>
    </row>
    <row r="15515" spans="1:14">
      <c r="A15515" s="336"/>
      <c r="B15515" s="747">
        <v>308300</v>
      </c>
      <c r="C15515" s="747" t="s">
        <v>256</v>
      </c>
      <c r="D15515" s="747">
        <v>0.1</v>
      </c>
      <c r="E15515" s="747">
        <v>96.53</v>
      </c>
      <c r="F15515" s="688">
        <f t="shared" si="994"/>
        <v>9.6530000000000005</v>
      </c>
      <c r="G15515" s="689">
        <f t="shared" si="995"/>
        <v>20419.809600000524</v>
      </c>
      <c r="H15515">
        <v>308300</v>
      </c>
      <c r="I15515" t="s">
        <v>256</v>
      </c>
      <c r="J15515">
        <v>0.1</v>
      </c>
      <c r="K15515">
        <v>92.47</v>
      </c>
      <c r="L15515" s="688">
        <f t="shared" si="996"/>
        <v>9.2469999999999999</v>
      </c>
      <c r="M15515" s="689">
        <f t="shared" si="997"/>
        <v>20222.239800000381</v>
      </c>
      <c r="N15515" s="336"/>
    </row>
    <row r="15516" spans="1:14">
      <c r="A15516" s="336"/>
      <c r="B15516" s="747">
        <v>308300</v>
      </c>
      <c r="C15516" s="747" t="s">
        <v>257</v>
      </c>
      <c r="D15516" s="747">
        <v>0.125</v>
      </c>
      <c r="E15516" s="747">
        <v>100.89</v>
      </c>
      <c r="F15516" s="688">
        <f t="shared" si="994"/>
        <v>12.61125</v>
      </c>
      <c r="G15516" s="689">
        <f t="shared" si="995"/>
        <v>26845.0074999996</v>
      </c>
      <c r="H15516">
        <v>308300</v>
      </c>
      <c r="I15516" t="s">
        <v>257</v>
      </c>
      <c r="J15516">
        <v>0.125</v>
      </c>
      <c r="K15516">
        <v>96.72</v>
      </c>
      <c r="L15516" s="688">
        <f t="shared" si="996"/>
        <v>12.09</v>
      </c>
      <c r="M15516" s="689">
        <f t="shared" si="997"/>
        <v>26580.918749999557</v>
      </c>
      <c r="N15516" s="336"/>
    </row>
    <row r="15517" spans="1:14">
      <c r="A15517" s="336"/>
      <c r="B15517" s="747">
        <v>308300</v>
      </c>
      <c r="C15517" s="747" t="s">
        <v>258</v>
      </c>
      <c r="D15517" s="747">
        <v>0.125</v>
      </c>
      <c r="E15517" s="747">
        <v>102.19</v>
      </c>
      <c r="F15517" s="688">
        <f t="shared" si="994"/>
        <v>12.77375</v>
      </c>
      <c r="G15517" s="689">
        <f t="shared" si="995"/>
        <v>27465.881249999486</v>
      </c>
      <c r="H15517">
        <v>308300</v>
      </c>
      <c r="I15517" t="s">
        <v>258</v>
      </c>
      <c r="J15517">
        <v>0.125</v>
      </c>
      <c r="K15517">
        <v>97.92</v>
      </c>
      <c r="L15517" s="688">
        <f t="shared" si="996"/>
        <v>12.24</v>
      </c>
      <c r="M15517" s="689">
        <f t="shared" si="997"/>
        <v>27194.941249999596</v>
      </c>
      <c r="N15517" s="336"/>
    </row>
    <row r="15518" spans="1:14">
      <c r="A15518" s="336"/>
      <c r="B15518" s="747">
        <v>308300</v>
      </c>
      <c r="C15518" s="747" t="s">
        <v>259</v>
      </c>
      <c r="D15518" s="747">
        <v>0.1</v>
      </c>
      <c r="E15518" s="747">
        <v>103.23</v>
      </c>
      <c r="F15518" s="688">
        <f t="shared" si="994"/>
        <v>10.323</v>
      </c>
      <c r="G15518" s="689">
        <f t="shared" si="995"/>
        <v>22369.881000000056</v>
      </c>
      <c r="H15518">
        <v>308300</v>
      </c>
      <c r="I15518" t="s">
        <v>259</v>
      </c>
      <c r="J15518">
        <v>0.1</v>
      </c>
      <c r="K15518">
        <v>98.87</v>
      </c>
      <c r="L15518" s="688">
        <f t="shared" si="996"/>
        <v>9.8870000000000005</v>
      </c>
      <c r="M15518" s="689">
        <f t="shared" si="997"/>
        <v>22148.856999999996</v>
      </c>
      <c r="N15518" s="336"/>
    </row>
    <row r="15519" spans="1:14">
      <c r="A15519" s="336"/>
      <c r="B15519" s="747">
        <v>308300</v>
      </c>
      <c r="C15519" s="747" t="s">
        <v>260</v>
      </c>
      <c r="D15519" s="747">
        <v>0.1</v>
      </c>
      <c r="E15519" s="747">
        <v>105.37</v>
      </c>
      <c r="F15519" s="688">
        <f t="shared" si="994"/>
        <v>10.537000000000001</v>
      </c>
      <c r="G15519" s="689">
        <f t="shared" si="995"/>
        <v>26509.411999999633</v>
      </c>
      <c r="H15519">
        <v>308300</v>
      </c>
      <c r="I15519" t="s">
        <v>260</v>
      </c>
      <c r="J15519">
        <v>0.1</v>
      </c>
      <c r="K15519">
        <v>99.83</v>
      </c>
      <c r="L15519" s="688">
        <f t="shared" si="996"/>
        <v>9.9830000000000005</v>
      </c>
      <c r="M15519" s="689">
        <f t="shared" si="997"/>
        <v>25741.732999999698</v>
      </c>
      <c r="N15519" s="336"/>
    </row>
    <row r="15520" spans="1:14">
      <c r="A15520" s="336"/>
      <c r="B15520" s="746">
        <v>308310</v>
      </c>
      <c r="C15520" s="746" t="s">
        <v>255</v>
      </c>
      <c r="D15520" s="746">
        <v>0.04</v>
      </c>
      <c r="E15520" s="746">
        <v>97.82</v>
      </c>
      <c r="F15520" s="688">
        <f t="shared" si="994"/>
        <v>3.9127999999999998</v>
      </c>
      <c r="G15520" s="689">
        <f t="shared" si="995"/>
        <v>8316.1904000001305</v>
      </c>
      <c r="H15520">
        <v>308310</v>
      </c>
      <c r="I15520" t="s">
        <v>255</v>
      </c>
      <c r="J15520">
        <v>0.04</v>
      </c>
      <c r="K15520">
        <v>92.9</v>
      </c>
      <c r="L15520" s="688">
        <f t="shared" si="996"/>
        <v>3.7160000000000002</v>
      </c>
      <c r="M15520" s="689">
        <f t="shared" si="997"/>
        <v>8234.4396000001216</v>
      </c>
      <c r="N15520" s="336"/>
    </row>
    <row r="15521" spans="1:14">
      <c r="A15521" s="336"/>
      <c r="B15521" s="747">
        <v>308310</v>
      </c>
      <c r="C15521" s="747" t="s">
        <v>256</v>
      </c>
      <c r="D15521" s="747">
        <v>0.1</v>
      </c>
      <c r="E15521" s="747">
        <v>97.82</v>
      </c>
      <c r="F15521" s="688">
        <f t="shared" si="994"/>
        <v>9.782</v>
      </c>
      <c r="G15521" s="689">
        <f t="shared" si="995"/>
        <v>20429.591600000524</v>
      </c>
      <c r="H15521">
        <v>308310</v>
      </c>
      <c r="I15521" t="s">
        <v>256</v>
      </c>
      <c r="J15521">
        <v>0.1</v>
      </c>
      <c r="K15521">
        <v>92.9</v>
      </c>
      <c r="L15521" s="688">
        <f t="shared" si="996"/>
        <v>9.2900000000000009</v>
      </c>
      <c r="M15521" s="689">
        <f t="shared" si="997"/>
        <v>20231.529800000382</v>
      </c>
      <c r="N15521" s="336"/>
    </row>
    <row r="15522" spans="1:14">
      <c r="A15522" s="336"/>
      <c r="B15522" s="747">
        <v>308310</v>
      </c>
      <c r="C15522" s="747" t="s">
        <v>257</v>
      </c>
      <c r="D15522" s="747">
        <v>0.125</v>
      </c>
      <c r="E15522" s="747">
        <v>102.19</v>
      </c>
      <c r="F15522" s="688">
        <f t="shared" si="994"/>
        <v>12.77375</v>
      </c>
      <c r="G15522" s="689">
        <f t="shared" si="995"/>
        <v>26857.7812499996</v>
      </c>
      <c r="H15522">
        <v>308310</v>
      </c>
      <c r="I15522" t="s">
        <v>257</v>
      </c>
      <c r="J15522">
        <v>0.125</v>
      </c>
      <c r="K15522">
        <v>97.14</v>
      </c>
      <c r="L15522" s="688">
        <f t="shared" si="996"/>
        <v>12.1425</v>
      </c>
      <c r="M15522" s="689">
        <f t="shared" si="997"/>
        <v>26593.061249999559</v>
      </c>
      <c r="N15522" s="336"/>
    </row>
    <row r="15523" spans="1:14">
      <c r="A15523" s="336"/>
      <c r="B15523" s="747">
        <v>308310</v>
      </c>
      <c r="C15523" s="747" t="s">
        <v>258</v>
      </c>
      <c r="D15523" s="747">
        <v>0.125</v>
      </c>
      <c r="E15523" s="747">
        <v>103.5</v>
      </c>
      <c r="F15523" s="688">
        <f t="shared" si="994"/>
        <v>12.9375</v>
      </c>
      <c r="G15523" s="689">
        <f t="shared" si="995"/>
        <v>27478.818749999486</v>
      </c>
      <c r="H15523">
        <v>308310</v>
      </c>
      <c r="I15523" t="s">
        <v>258</v>
      </c>
      <c r="J15523">
        <v>0.125</v>
      </c>
      <c r="K15523">
        <v>98.32</v>
      </c>
      <c r="L15523" s="688">
        <f t="shared" si="996"/>
        <v>12.29</v>
      </c>
      <c r="M15523" s="689">
        <f t="shared" si="997"/>
        <v>27207.231249999597</v>
      </c>
      <c r="N15523" s="336"/>
    </row>
    <row r="15524" spans="1:14">
      <c r="A15524" s="336"/>
      <c r="B15524" s="747">
        <v>308310</v>
      </c>
      <c r="C15524" s="747" t="s">
        <v>259</v>
      </c>
      <c r="D15524" s="747">
        <v>0.1</v>
      </c>
      <c r="E15524" s="747">
        <v>104.55</v>
      </c>
      <c r="F15524" s="688">
        <f t="shared" si="994"/>
        <v>10.455</v>
      </c>
      <c r="G15524" s="689">
        <f t="shared" si="995"/>
        <v>22380.336000000058</v>
      </c>
      <c r="H15524">
        <v>308310</v>
      </c>
      <c r="I15524" t="s">
        <v>259</v>
      </c>
      <c r="J15524">
        <v>0.1</v>
      </c>
      <c r="K15524">
        <v>99.27</v>
      </c>
      <c r="L15524" s="688">
        <f t="shared" si="996"/>
        <v>9.9269999999999996</v>
      </c>
      <c r="M15524" s="689">
        <f t="shared" si="997"/>
        <v>22158.783999999996</v>
      </c>
      <c r="N15524" s="336"/>
    </row>
    <row r="15525" spans="1:14">
      <c r="A15525" s="336"/>
      <c r="B15525" s="747">
        <v>308310</v>
      </c>
      <c r="C15525" s="747" t="s">
        <v>260</v>
      </c>
      <c r="D15525" s="747">
        <v>0.1</v>
      </c>
      <c r="E15525" s="747">
        <v>106.7</v>
      </c>
      <c r="F15525" s="688">
        <f t="shared" si="994"/>
        <v>10.670000000000002</v>
      </c>
      <c r="G15525" s="689">
        <f t="shared" si="995"/>
        <v>26520.081999999631</v>
      </c>
      <c r="H15525">
        <v>308310</v>
      </c>
      <c r="I15525" t="s">
        <v>260</v>
      </c>
      <c r="J15525">
        <v>0.1</v>
      </c>
      <c r="K15525">
        <v>100.22</v>
      </c>
      <c r="L15525" s="688">
        <f t="shared" si="996"/>
        <v>10.022</v>
      </c>
      <c r="M15525" s="689">
        <f t="shared" si="997"/>
        <v>25751.754999999699</v>
      </c>
      <c r="N15525" s="336"/>
    </row>
    <row r="15526" spans="1:14">
      <c r="A15526" s="336"/>
      <c r="B15526" s="746">
        <v>308312.70600000001</v>
      </c>
      <c r="C15526" s="746" t="s">
        <v>255</v>
      </c>
      <c r="D15526" s="746">
        <v>0.04</v>
      </c>
      <c r="E15526" s="746">
        <v>26.69</v>
      </c>
      <c r="F15526" s="688">
        <f t="shared" ref="F15526:F15589" si="998">D15526*E15526</f>
        <v>1.0676000000000001</v>
      </c>
      <c r="G15526" s="689">
        <f t="shared" ref="G15526:G15589" si="999">G15520+F15526</f>
        <v>8317.2580000001308</v>
      </c>
      <c r="H15526">
        <v>308312.70600000001</v>
      </c>
      <c r="I15526" t="s">
        <v>255</v>
      </c>
      <c r="J15526">
        <v>0.04</v>
      </c>
      <c r="K15526">
        <v>25.21</v>
      </c>
      <c r="L15526" s="688">
        <f t="shared" ref="L15526:L15589" si="1000">J15526*K15526</f>
        <v>1.0084</v>
      </c>
      <c r="M15526" s="689">
        <f t="shared" ref="M15526:M15589" si="1001">M15520+L15526</f>
        <v>8235.4480000001222</v>
      </c>
      <c r="N15526" s="336"/>
    </row>
    <row r="15527" spans="1:14">
      <c r="A15527" s="336"/>
      <c r="B15527" s="747">
        <v>308312.70600000001</v>
      </c>
      <c r="C15527" s="747" t="s">
        <v>256</v>
      </c>
      <c r="D15527" s="747">
        <v>0.1</v>
      </c>
      <c r="E15527" s="747">
        <v>26.69</v>
      </c>
      <c r="F15527" s="688">
        <f t="shared" si="998"/>
        <v>2.6690000000000005</v>
      </c>
      <c r="G15527" s="689">
        <f t="shared" si="999"/>
        <v>20432.260600000525</v>
      </c>
      <c r="H15527">
        <v>308312.70600000001</v>
      </c>
      <c r="I15527" t="s">
        <v>256</v>
      </c>
      <c r="J15527">
        <v>0.1</v>
      </c>
      <c r="K15527">
        <v>25.21</v>
      </c>
      <c r="L15527" s="688">
        <f t="shared" si="1000"/>
        <v>2.5210000000000004</v>
      </c>
      <c r="M15527" s="689">
        <f t="shared" si="1001"/>
        <v>20234.050800000383</v>
      </c>
      <c r="N15527" s="336"/>
    </row>
    <row r="15528" spans="1:14">
      <c r="A15528" s="336"/>
      <c r="B15528" s="747">
        <v>308312.70600000001</v>
      </c>
      <c r="C15528" s="747" t="s">
        <v>257</v>
      </c>
      <c r="D15528" s="747">
        <v>0.125</v>
      </c>
      <c r="E15528" s="747">
        <v>27.88</v>
      </c>
      <c r="F15528" s="688">
        <f t="shared" si="998"/>
        <v>3.4849999999999999</v>
      </c>
      <c r="G15528" s="689">
        <f t="shared" si="999"/>
        <v>26861.2662499996</v>
      </c>
      <c r="H15528">
        <v>308312.70600000001</v>
      </c>
      <c r="I15528" t="s">
        <v>257</v>
      </c>
      <c r="J15528">
        <v>0.125</v>
      </c>
      <c r="K15528">
        <v>26.35</v>
      </c>
      <c r="L15528" s="688">
        <f t="shared" si="1000"/>
        <v>3.2937500000000002</v>
      </c>
      <c r="M15528" s="689">
        <f t="shared" si="1001"/>
        <v>26596.354999999559</v>
      </c>
      <c r="N15528" s="336"/>
    </row>
    <row r="15529" spans="1:14">
      <c r="A15529" s="336"/>
      <c r="B15529" s="747">
        <v>308312.70600000001</v>
      </c>
      <c r="C15529" s="747" t="s">
        <v>258</v>
      </c>
      <c r="D15529" s="747">
        <v>0.125</v>
      </c>
      <c r="E15529" s="747">
        <v>28.23</v>
      </c>
      <c r="F15529" s="688">
        <f t="shared" si="998"/>
        <v>3.5287500000000001</v>
      </c>
      <c r="G15529" s="689">
        <f t="shared" si="999"/>
        <v>27482.347499999487</v>
      </c>
      <c r="H15529">
        <v>308312.70600000001</v>
      </c>
      <c r="I15529" t="s">
        <v>258</v>
      </c>
      <c r="J15529">
        <v>0.125</v>
      </c>
      <c r="K15529">
        <v>26.67</v>
      </c>
      <c r="L15529" s="688">
        <f t="shared" si="1000"/>
        <v>3.3337500000000002</v>
      </c>
      <c r="M15529" s="689">
        <f t="shared" si="1001"/>
        <v>27210.564999999599</v>
      </c>
      <c r="N15529" s="336"/>
    </row>
    <row r="15530" spans="1:14">
      <c r="A15530" s="336"/>
      <c r="B15530" s="747">
        <v>308312.70600000001</v>
      </c>
      <c r="C15530" s="747" t="s">
        <v>259</v>
      </c>
      <c r="D15530" s="747">
        <v>0.1</v>
      </c>
      <c r="E15530" s="747">
        <v>28.52</v>
      </c>
      <c r="F15530" s="688">
        <f t="shared" si="998"/>
        <v>2.8520000000000003</v>
      </c>
      <c r="G15530" s="689">
        <f t="shared" si="999"/>
        <v>22383.188000000056</v>
      </c>
      <c r="H15530">
        <v>308312.70600000001</v>
      </c>
      <c r="I15530" t="s">
        <v>259</v>
      </c>
      <c r="J15530">
        <v>0.1</v>
      </c>
      <c r="K15530">
        <v>26.93</v>
      </c>
      <c r="L15530" s="688">
        <f t="shared" si="1000"/>
        <v>2.6930000000000001</v>
      </c>
      <c r="M15530" s="689">
        <f t="shared" si="1001"/>
        <v>22161.476999999995</v>
      </c>
      <c r="N15530" s="336"/>
    </row>
    <row r="15531" spans="1:14">
      <c r="A15531" s="336"/>
      <c r="B15531" s="747">
        <v>308312.70600000001</v>
      </c>
      <c r="C15531" s="747" t="s">
        <v>260</v>
      </c>
      <c r="D15531" s="747">
        <v>0.1</v>
      </c>
      <c r="E15531" s="747">
        <v>29.1</v>
      </c>
      <c r="F15531" s="688">
        <f t="shared" si="998"/>
        <v>2.91</v>
      </c>
      <c r="G15531" s="689">
        <f t="shared" si="999"/>
        <v>26522.991999999631</v>
      </c>
      <c r="H15531">
        <v>308312.70600000001</v>
      </c>
      <c r="I15531" t="s">
        <v>260</v>
      </c>
      <c r="J15531">
        <v>0.1</v>
      </c>
      <c r="K15531">
        <v>27.18</v>
      </c>
      <c r="L15531" s="688">
        <f t="shared" si="1000"/>
        <v>2.718</v>
      </c>
      <c r="M15531" s="689">
        <f t="shared" si="1001"/>
        <v>25754.4729999997</v>
      </c>
      <c r="N15531" s="336"/>
    </row>
    <row r="15532" spans="1:14">
      <c r="A15532" s="336"/>
      <c r="B15532" s="746">
        <v>308320</v>
      </c>
      <c r="C15532" s="746" t="s">
        <v>255</v>
      </c>
      <c r="D15532" s="746">
        <v>0.04</v>
      </c>
      <c r="E15532" s="746">
        <v>72.08</v>
      </c>
      <c r="F15532" s="688">
        <f t="shared" si="998"/>
        <v>2.8832</v>
      </c>
      <c r="G15532" s="689">
        <f t="shared" si="999"/>
        <v>8320.141200000131</v>
      </c>
      <c r="H15532">
        <v>308320</v>
      </c>
      <c r="I15532" t="s">
        <v>255</v>
      </c>
      <c r="J15532">
        <v>0.04</v>
      </c>
      <c r="K15532">
        <v>68</v>
      </c>
      <c r="L15532" s="688">
        <f t="shared" si="1000"/>
        <v>2.72</v>
      </c>
      <c r="M15532" s="689">
        <f t="shared" si="1001"/>
        <v>8238.1680000001215</v>
      </c>
      <c r="N15532" s="336"/>
    </row>
    <row r="15533" spans="1:14">
      <c r="A15533" s="336"/>
      <c r="B15533" s="747">
        <v>308320</v>
      </c>
      <c r="C15533" s="747" t="s">
        <v>256</v>
      </c>
      <c r="D15533" s="747">
        <v>0.1</v>
      </c>
      <c r="E15533" s="747">
        <v>72.08</v>
      </c>
      <c r="F15533" s="688">
        <f t="shared" si="998"/>
        <v>7.2080000000000002</v>
      </c>
      <c r="G15533" s="689">
        <f t="shared" si="999"/>
        <v>20439.468600000524</v>
      </c>
      <c r="H15533">
        <v>308320</v>
      </c>
      <c r="I15533" t="s">
        <v>256</v>
      </c>
      <c r="J15533">
        <v>0.1</v>
      </c>
      <c r="K15533">
        <v>68</v>
      </c>
      <c r="L15533" s="688">
        <f t="shared" si="1000"/>
        <v>6.8000000000000007</v>
      </c>
      <c r="M15533" s="689">
        <f t="shared" si="1001"/>
        <v>20240.850800000382</v>
      </c>
      <c r="N15533" s="336"/>
    </row>
    <row r="15534" spans="1:14">
      <c r="A15534" s="336"/>
      <c r="B15534" s="747">
        <v>308320</v>
      </c>
      <c r="C15534" s="747" t="s">
        <v>257</v>
      </c>
      <c r="D15534" s="747">
        <v>0.125</v>
      </c>
      <c r="E15534" s="747">
        <v>75.27</v>
      </c>
      <c r="F15534" s="688">
        <f t="shared" si="998"/>
        <v>9.4087499999999995</v>
      </c>
      <c r="G15534" s="689">
        <f t="shared" si="999"/>
        <v>26870.674999999599</v>
      </c>
      <c r="H15534">
        <v>308320</v>
      </c>
      <c r="I15534" t="s">
        <v>257</v>
      </c>
      <c r="J15534">
        <v>0.125</v>
      </c>
      <c r="K15534">
        <v>71.08</v>
      </c>
      <c r="L15534" s="688">
        <f t="shared" si="1000"/>
        <v>8.8849999999999998</v>
      </c>
      <c r="M15534" s="689">
        <f t="shared" si="1001"/>
        <v>26605.239999999558</v>
      </c>
      <c r="N15534" s="336"/>
    </row>
    <row r="15535" spans="1:14">
      <c r="A15535" s="336"/>
      <c r="B15535" s="747">
        <v>308320</v>
      </c>
      <c r="C15535" s="747" t="s">
        <v>258</v>
      </c>
      <c r="D15535" s="747">
        <v>0.125</v>
      </c>
      <c r="E15535" s="747">
        <v>76.239999999999995</v>
      </c>
      <c r="F15535" s="688">
        <f t="shared" si="998"/>
        <v>9.5299999999999994</v>
      </c>
      <c r="G15535" s="689">
        <f t="shared" si="999"/>
        <v>27491.877499999486</v>
      </c>
      <c r="H15535">
        <v>308320</v>
      </c>
      <c r="I15535" t="s">
        <v>258</v>
      </c>
      <c r="J15535">
        <v>0.125</v>
      </c>
      <c r="K15535">
        <v>71.94</v>
      </c>
      <c r="L15535" s="688">
        <f t="shared" si="1000"/>
        <v>8.9924999999999997</v>
      </c>
      <c r="M15535" s="689">
        <f t="shared" si="1001"/>
        <v>27219.557499999599</v>
      </c>
      <c r="N15535" s="336"/>
    </row>
    <row r="15536" spans="1:14">
      <c r="A15536" s="336"/>
      <c r="B15536" s="747">
        <v>308320</v>
      </c>
      <c r="C15536" s="747" t="s">
        <v>259</v>
      </c>
      <c r="D15536" s="747">
        <v>0.1</v>
      </c>
      <c r="E15536" s="747">
        <v>77.010000000000005</v>
      </c>
      <c r="F15536" s="688">
        <f t="shared" si="998"/>
        <v>7.7010000000000005</v>
      </c>
      <c r="G15536" s="689">
        <f t="shared" si="999"/>
        <v>22390.889000000057</v>
      </c>
      <c r="H15536">
        <v>308320</v>
      </c>
      <c r="I15536" t="s">
        <v>259</v>
      </c>
      <c r="J15536">
        <v>0.1</v>
      </c>
      <c r="K15536">
        <v>72.62</v>
      </c>
      <c r="L15536" s="688">
        <f t="shared" si="1000"/>
        <v>7.2620000000000005</v>
      </c>
      <c r="M15536" s="689">
        <f t="shared" si="1001"/>
        <v>22168.738999999994</v>
      </c>
      <c r="N15536" s="336"/>
    </row>
    <row r="15537" spans="1:14">
      <c r="A15537" s="336"/>
      <c r="B15537" s="747">
        <v>308320</v>
      </c>
      <c r="C15537" s="747" t="s">
        <v>260</v>
      </c>
      <c r="D15537" s="747">
        <v>0.1</v>
      </c>
      <c r="E15537" s="747">
        <v>78.58</v>
      </c>
      <c r="F15537" s="688">
        <f t="shared" si="998"/>
        <v>7.8580000000000005</v>
      </c>
      <c r="G15537" s="689">
        <f t="shared" si="999"/>
        <v>26530.849999999631</v>
      </c>
      <c r="H15537">
        <v>308320</v>
      </c>
      <c r="I15537" t="s">
        <v>260</v>
      </c>
      <c r="J15537">
        <v>0.1</v>
      </c>
      <c r="K15537">
        <v>73.31</v>
      </c>
      <c r="L15537" s="688">
        <f t="shared" si="1000"/>
        <v>7.3310000000000004</v>
      </c>
      <c r="M15537" s="689">
        <f t="shared" si="1001"/>
        <v>25761.803999999698</v>
      </c>
      <c r="N15537" s="336"/>
    </row>
    <row r="15538" spans="1:14">
      <c r="A15538" s="336"/>
      <c r="B15538" s="746">
        <v>308330</v>
      </c>
      <c r="C15538" s="746" t="s">
        <v>255</v>
      </c>
      <c r="D15538" s="746">
        <v>0.04</v>
      </c>
      <c r="E15538" s="746">
        <v>98.82</v>
      </c>
      <c r="F15538" s="688">
        <f t="shared" si="998"/>
        <v>3.9527999999999999</v>
      </c>
      <c r="G15538" s="689">
        <f t="shared" si="999"/>
        <v>8324.0940000001301</v>
      </c>
      <c r="H15538">
        <v>308330</v>
      </c>
      <c r="I15538" t="s">
        <v>255</v>
      </c>
      <c r="J15538">
        <v>0.04</v>
      </c>
      <c r="K15538">
        <v>93.22</v>
      </c>
      <c r="L15538" s="688">
        <f t="shared" si="1000"/>
        <v>3.7288000000000001</v>
      </c>
      <c r="M15538" s="689">
        <f t="shared" si="1001"/>
        <v>8241.8968000001223</v>
      </c>
      <c r="N15538" s="336"/>
    </row>
    <row r="15539" spans="1:14">
      <c r="A15539" s="336"/>
      <c r="B15539" s="747">
        <v>308330</v>
      </c>
      <c r="C15539" s="747" t="s">
        <v>256</v>
      </c>
      <c r="D15539" s="747">
        <v>0.1</v>
      </c>
      <c r="E15539" s="747">
        <v>98.82</v>
      </c>
      <c r="F15539" s="688">
        <f t="shared" si="998"/>
        <v>9.8819999999999997</v>
      </c>
      <c r="G15539" s="689">
        <f t="shared" si="999"/>
        <v>20449.350600000525</v>
      </c>
      <c r="H15539">
        <v>308330</v>
      </c>
      <c r="I15539" t="s">
        <v>256</v>
      </c>
      <c r="J15539">
        <v>0.1</v>
      </c>
      <c r="K15539">
        <v>93.22</v>
      </c>
      <c r="L15539" s="688">
        <f t="shared" si="1000"/>
        <v>9.322000000000001</v>
      </c>
      <c r="M15539" s="689">
        <f t="shared" si="1001"/>
        <v>20250.172800000382</v>
      </c>
      <c r="N15539" s="336"/>
    </row>
    <row r="15540" spans="1:14">
      <c r="A15540" s="336"/>
      <c r="B15540" s="747">
        <v>308330</v>
      </c>
      <c r="C15540" s="747" t="s">
        <v>257</v>
      </c>
      <c r="D15540" s="747">
        <v>0.125</v>
      </c>
      <c r="E15540" s="747">
        <v>103.2</v>
      </c>
      <c r="F15540" s="688">
        <f t="shared" si="998"/>
        <v>12.9</v>
      </c>
      <c r="G15540" s="689">
        <f t="shared" si="999"/>
        <v>26883.574999999601</v>
      </c>
      <c r="H15540">
        <v>308330</v>
      </c>
      <c r="I15540" t="s">
        <v>257</v>
      </c>
      <c r="J15540">
        <v>0.125</v>
      </c>
      <c r="K15540">
        <v>97.45</v>
      </c>
      <c r="L15540" s="688">
        <f t="shared" si="1000"/>
        <v>12.18125</v>
      </c>
      <c r="M15540" s="689">
        <f t="shared" si="1001"/>
        <v>26617.421249999559</v>
      </c>
      <c r="N15540" s="336"/>
    </row>
    <row r="15541" spans="1:14">
      <c r="A15541" s="336"/>
      <c r="B15541" s="747">
        <v>308330</v>
      </c>
      <c r="C15541" s="747" t="s">
        <v>258</v>
      </c>
      <c r="D15541" s="747">
        <v>0.125</v>
      </c>
      <c r="E15541" s="747">
        <v>104.52</v>
      </c>
      <c r="F15541" s="688">
        <f t="shared" si="998"/>
        <v>13.065</v>
      </c>
      <c r="G15541" s="689">
        <f t="shared" si="999"/>
        <v>27504.942499999484</v>
      </c>
      <c r="H15541">
        <v>308330</v>
      </c>
      <c r="I15541" t="s">
        <v>258</v>
      </c>
      <c r="J15541">
        <v>0.125</v>
      </c>
      <c r="K15541">
        <v>98.62</v>
      </c>
      <c r="L15541" s="688">
        <f t="shared" si="1000"/>
        <v>12.327500000000001</v>
      </c>
      <c r="M15541" s="689">
        <f t="shared" si="1001"/>
        <v>27231.884999999598</v>
      </c>
      <c r="N15541" s="336"/>
    </row>
    <row r="15542" spans="1:14">
      <c r="A15542" s="336"/>
      <c r="B15542" s="747">
        <v>308330</v>
      </c>
      <c r="C15542" s="747" t="s">
        <v>259</v>
      </c>
      <c r="D15542" s="747">
        <v>0.1</v>
      </c>
      <c r="E15542" s="747">
        <v>105.58</v>
      </c>
      <c r="F15542" s="688">
        <f t="shared" si="998"/>
        <v>10.558</v>
      </c>
      <c r="G15542" s="689">
        <f t="shared" si="999"/>
        <v>22401.447000000058</v>
      </c>
      <c r="H15542">
        <v>308330</v>
      </c>
      <c r="I15542" t="s">
        <v>259</v>
      </c>
      <c r="J15542">
        <v>0.1</v>
      </c>
      <c r="K15542">
        <v>99.57</v>
      </c>
      <c r="L15542" s="688">
        <f t="shared" si="1000"/>
        <v>9.9570000000000007</v>
      </c>
      <c r="M15542" s="689">
        <f t="shared" si="1001"/>
        <v>22178.695999999993</v>
      </c>
      <c r="N15542" s="336"/>
    </row>
    <row r="15543" spans="1:14">
      <c r="A15543" s="336"/>
      <c r="B15543" s="747">
        <v>308330</v>
      </c>
      <c r="C15543" s="747" t="s">
        <v>260</v>
      </c>
      <c r="D15543" s="747">
        <v>0.1</v>
      </c>
      <c r="E15543" s="747">
        <v>110.37</v>
      </c>
      <c r="F15543" s="688">
        <f t="shared" si="998"/>
        <v>11.037000000000001</v>
      </c>
      <c r="G15543" s="689">
        <f t="shared" si="999"/>
        <v>26541.886999999631</v>
      </c>
      <c r="H15543">
        <v>308330</v>
      </c>
      <c r="I15543" t="s">
        <v>260</v>
      </c>
      <c r="J15543">
        <v>0.1</v>
      </c>
      <c r="K15543">
        <v>100.51</v>
      </c>
      <c r="L15543" s="688">
        <f t="shared" si="1000"/>
        <v>10.051000000000002</v>
      </c>
      <c r="M15543" s="689">
        <f t="shared" si="1001"/>
        <v>25771.854999999698</v>
      </c>
      <c r="N15543" s="336"/>
    </row>
    <row r="15544" spans="1:14">
      <c r="A15544" s="336"/>
      <c r="B15544" s="746">
        <v>308332.69900000002</v>
      </c>
      <c r="C15544" s="746" t="s">
        <v>255</v>
      </c>
      <c r="D15544" s="746">
        <v>0.04</v>
      </c>
      <c r="E15544" s="746">
        <v>26.67</v>
      </c>
      <c r="F15544" s="688">
        <f t="shared" si="998"/>
        <v>1.0668000000000002</v>
      </c>
      <c r="G15544" s="689">
        <f t="shared" si="999"/>
        <v>8325.1608000001306</v>
      </c>
      <c r="H15544">
        <v>308332.69900000002</v>
      </c>
      <c r="I15544" t="s">
        <v>255</v>
      </c>
      <c r="J15544">
        <v>0.04</v>
      </c>
      <c r="K15544">
        <v>25.16</v>
      </c>
      <c r="L15544" s="688">
        <f t="shared" si="1000"/>
        <v>1.0064</v>
      </c>
      <c r="M15544" s="689">
        <f t="shared" si="1001"/>
        <v>8242.9032000001225</v>
      </c>
      <c r="N15544" s="336"/>
    </row>
    <row r="15545" spans="1:14">
      <c r="A15545" s="336"/>
      <c r="B15545" s="747">
        <v>308332.69900000002</v>
      </c>
      <c r="C15545" s="747" t="s">
        <v>256</v>
      </c>
      <c r="D15545" s="747">
        <v>0.1</v>
      </c>
      <c r="E15545" s="747">
        <v>26.67</v>
      </c>
      <c r="F15545" s="688">
        <f t="shared" si="998"/>
        <v>2.6670000000000003</v>
      </c>
      <c r="G15545" s="689">
        <f t="shared" si="999"/>
        <v>20452.017600000527</v>
      </c>
      <c r="H15545">
        <v>308332.69900000002</v>
      </c>
      <c r="I15545" t="s">
        <v>256</v>
      </c>
      <c r="J15545">
        <v>0.1</v>
      </c>
      <c r="K15545">
        <v>25.16</v>
      </c>
      <c r="L15545" s="688">
        <f t="shared" si="1000"/>
        <v>2.516</v>
      </c>
      <c r="M15545" s="689">
        <f t="shared" si="1001"/>
        <v>20252.688800000382</v>
      </c>
      <c r="N15545" s="336"/>
    </row>
    <row r="15546" spans="1:14">
      <c r="A15546" s="336"/>
      <c r="B15546" s="747">
        <v>308332.69900000002</v>
      </c>
      <c r="C15546" s="747" t="s">
        <v>257</v>
      </c>
      <c r="D15546" s="747">
        <v>0.125</v>
      </c>
      <c r="E15546" s="747">
        <v>27.85</v>
      </c>
      <c r="F15546" s="688">
        <f t="shared" si="998"/>
        <v>3.4812500000000002</v>
      </c>
      <c r="G15546" s="689">
        <f t="shared" si="999"/>
        <v>26887.056249999601</v>
      </c>
      <c r="H15546">
        <v>308332.69900000002</v>
      </c>
      <c r="I15546" t="s">
        <v>257</v>
      </c>
      <c r="J15546">
        <v>0.125</v>
      </c>
      <c r="K15546">
        <v>26.3</v>
      </c>
      <c r="L15546" s="688">
        <f t="shared" si="1000"/>
        <v>3.2875000000000001</v>
      </c>
      <c r="M15546" s="689">
        <f t="shared" si="1001"/>
        <v>26620.708749999558</v>
      </c>
      <c r="N15546" s="336"/>
    </row>
    <row r="15547" spans="1:14">
      <c r="A15547" s="336"/>
      <c r="B15547" s="747">
        <v>308332.69900000002</v>
      </c>
      <c r="C15547" s="747" t="s">
        <v>258</v>
      </c>
      <c r="D15547" s="747">
        <v>0.125</v>
      </c>
      <c r="E15547" s="747">
        <v>28.21</v>
      </c>
      <c r="F15547" s="688">
        <f t="shared" si="998"/>
        <v>3.5262500000000001</v>
      </c>
      <c r="G15547" s="689">
        <f t="shared" si="999"/>
        <v>27508.468749999483</v>
      </c>
      <c r="H15547">
        <v>308332.69900000002</v>
      </c>
      <c r="I15547" t="s">
        <v>258</v>
      </c>
      <c r="J15547">
        <v>0.125</v>
      </c>
      <c r="K15547">
        <v>26.62</v>
      </c>
      <c r="L15547" s="688">
        <f t="shared" si="1000"/>
        <v>3.3275000000000001</v>
      </c>
      <c r="M15547" s="689">
        <f t="shared" si="1001"/>
        <v>27235.212499999598</v>
      </c>
      <c r="N15547" s="336"/>
    </row>
    <row r="15548" spans="1:14">
      <c r="A15548" s="336"/>
      <c r="B15548" s="747">
        <v>308332.69900000002</v>
      </c>
      <c r="C15548" s="747" t="s">
        <v>259</v>
      </c>
      <c r="D15548" s="747">
        <v>0.1</v>
      </c>
      <c r="E15548" s="747">
        <v>28.5</v>
      </c>
      <c r="F15548" s="688">
        <f t="shared" si="998"/>
        <v>2.85</v>
      </c>
      <c r="G15548" s="689">
        <f t="shared" si="999"/>
        <v>22404.297000000057</v>
      </c>
      <c r="H15548">
        <v>308332.69900000002</v>
      </c>
      <c r="I15548" t="s">
        <v>259</v>
      </c>
      <c r="J15548">
        <v>0.1</v>
      </c>
      <c r="K15548">
        <v>26.87</v>
      </c>
      <c r="L15548" s="688">
        <f t="shared" si="1000"/>
        <v>2.6870000000000003</v>
      </c>
      <c r="M15548" s="689">
        <f t="shared" si="1001"/>
        <v>22181.382999999994</v>
      </c>
      <c r="N15548" s="336"/>
    </row>
    <row r="15549" spans="1:14">
      <c r="A15549" s="336"/>
      <c r="B15549" s="747">
        <v>308332.69900000002</v>
      </c>
      <c r="C15549" s="747" t="s">
        <v>260</v>
      </c>
      <c r="D15549" s="747">
        <v>0.1</v>
      </c>
      <c r="E15549" s="747">
        <v>30.69</v>
      </c>
      <c r="F15549" s="688">
        <f t="shared" si="998"/>
        <v>3.0690000000000004</v>
      </c>
      <c r="G15549" s="689">
        <f t="shared" si="999"/>
        <v>26544.955999999631</v>
      </c>
      <c r="H15549">
        <v>308332.69900000002</v>
      </c>
      <c r="I15549" t="s">
        <v>260</v>
      </c>
      <c r="J15549">
        <v>0.1</v>
      </c>
      <c r="K15549">
        <v>27.13</v>
      </c>
      <c r="L15549" s="688">
        <f t="shared" si="1000"/>
        <v>2.7130000000000001</v>
      </c>
      <c r="M15549" s="689">
        <f t="shared" si="1001"/>
        <v>25774.567999999697</v>
      </c>
      <c r="N15549" s="336"/>
    </row>
    <row r="15550" spans="1:14">
      <c r="A15550" s="336"/>
      <c r="B15550" s="746">
        <v>308340</v>
      </c>
      <c r="C15550" s="746" t="s">
        <v>255</v>
      </c>
      <c r="D15550" s="746">
        <v>0.04</v>
      </c>
      <c r="E15550" s="746">
        <v>71.8</v>
      </c>
      <c r="F15550" s="688">
        <f t="shared" si="998"/>
        <v>2.8719999999999999</v>
      </c>
      <c r="G15550" s="689">
        <f t="shared" si="999"/>
        <v>8328.03280000013</v>
      </c>
      <c r="H15550">
        <v>308340</v>
      </c>
      <c r="I15550" t="s">
        <v>255</v>
      </c>
      <c r="J15550">
        <v>0.04</v>
      </c>
      <c r="K15550">
        <v>67.95</v>
      </c>
      <c r="L15550" s="688">
        <f t="shared" si="1000"/>
        <v>2.718</v>
      </c>
      <c r="M15550" s="689">
        <f t="shared" si="1001"/>
        <v>8245.6212000001233</v>
      </c>
      <c r="N15550" s="336"/>
    </row>
    <row r="15551" spans="1:14">
      <c r="A15551" s="336"/>
      <c r="B15551" s="747">
        <v>308340</v>
      </c>
      <c r="C15551" s="747" t="s">
        <v>256</v>
      </c>
      <c r="D15551" s="747">
        <v>0.1</v>
      </c>
      <c r="E15551" s="747">
        <v>71.8</v>
      </c>
      <c r="F15551" s="688">
        <f t="shared" si="998"/>
        <v>7.18</v>
      </c>
      <c r="G15551" s="689">
        <f t="shared" si="999"/>
        <v>20459.197600000527</v>
      </c>
      <c r="H15551">
        <v>308340</v>
      </c>
      <c r="I15551" t="s">
        <v>256</v>
      </c>
      <c r="J15551">
        <v>0.1</v>
      </c>
      <c r="K15551">
        <v>67.95</v>
      </c>
      <c r="L15551" s="688">
        <f t="shared" si="1000"/>
        <v>6.7950000000000008</v>
      </c>
      <c r="M15551" s="689">
        <f t="shared" si="1001"/>
        <v>20259.48380000038</v>
      </c>
      <c r="N15551" s="336"/>
    </row>
    <row r="15552" spans="1:14">
      <c r="A15552" s="336"/>
      <c r="B15552" s="747">
        <v>308340</v>
      </c>
      <c r="C15552" s="747" t="s">
        <v>257</v>
      </c>
      <c r="D15552" s="747">
        <v>0.125</v>
      </c>
      <c r="E15552" s="747">
        <v>74.989999999999995</v>
      </c>
      <c r="F15552" s="688">
        <f t="shared" si="998"/>
        <v>9.3737499999999994</v>
      </c>
      <c r="G15552" s="689">
        <f t="shared" si="999"/>
        <v>26896.4299999996</v>
      </c>
      <c r="H15552">
        <v>308340</v>
      </c>
      <c r="I15552" t="s">
        <v>257</v>
      </c>
      <c r="J15552">
        <v>0.125</v>
      </c>
      <c r="K15552">
        <v>71.040000000000006</v>
      </c>
      <c r="L15552" s="688">
        <f t="shared" si="1000"/>
        <v>8.8800000000000008</v>
      </c>
      <c r="M15552" s="689">
        <f t="shared" si="1001"/>
        <v>26629.588749999559</v>
      </c>
      <c r="N15552" s="336"/>
    </row>
    <row r="15553" spans="1:14">
      <c r="A15553" s="336"/>
      <c r="B15553" s="747">
        <v>308340</v>
      </c>
      <c r="C15553" s="747" t="s">
        <v>258</v>
      </c>
      <c r="D15553" s="747">
        <v>0.125</v>
      </c>
      <c r="E15553" s="747">
        <v>75.959999999999994</v>
      </c>
      <c r="F15553" s="688">
        <f t="shared" si="998"/>
        <v>9.4949999999999992</v>
      </c>
      <c r="G15553" s="689">
        <f t="shared" si="999"/>
        <v>27517.963749999482</v>
      </c>
      <c r="H15553">
        <v>308340</v>
      </c>
      <c r="I15553" t="s">
        <v>258</v>
      </c>
      <c r="J15553">
        <v>0.125</v>
      </c>
      <c r="K15553">
        <v>71.900000000000006</v>
      </c>
      <c r="L15553" s="688">
        <f t="shared" si="1000"/>
        <v>8.9875000000000007</v>
      </c>
      <c r="M15553" s="689">
        <f t="shared" si="1001"/>
        <v>27244.199999999597</v>
      </c>
      <c r="N15553" s="336"/>
    </row>
    <row r="15554" spans="1:14">
      <c r="A15554" s="336"/>
      <c r="B15554" s="747">
        <v>308340</v>
      </c>
      <c r="C15554" s="747" t="s">
        <v>259</v>
      </c>
      <c r="D15554" s="747">
        <v>0.1</v>
      </c>
      <c r="E15554" s="747">
        <v>76.73</v>
      </c>
      <c r="F15554" s="688">
        <f t="shared" si="998"/>
        <v>7.6730000000000009</v>
      </c>
      <c r="G15554" s="689">
        <f t="shared" si="999"/>
        <v>22411.970000000056</v>
      </c>
      <c r="H15554">
        <v>308340</v>
      </c>
      <c r="I15554" t="s">
        <v>259</v>
      </c>
      <c r="J15554">
        <v>0.1</v>
      </c>
      <c r="K15554">
        <v>72.59</v>
      </c>
      <c r="L15554" s="688">
        <f t="shared" si="1000"/>
        <v>7.2590000000000003</v>
      </c>
      <c r="M15554" s="689">
        <f t="shared" si="1001"/>
        <v>22188.641999999993</v>
      </c>
      <c r="N15554" s="336"/>
    </row>
    <row r="15555" spans="1:14">
      <c r="A15555" s="336"/>
      <c r="B15555" s="747">
        <v>308340</v>
      </c>
      <c r="C15555" s="747" t="s">
        <v>260</v>
      </c>
      <c r="D15555" s="747">
        <v>0.1</v>
      </c>
      <c r="E15555" s="747">
        <v>84.57</v>
      </c>
      <c r="F15555" s="688">
        <f t="shared" si="998"/>
        <v>8.456999999999999</v>
      </c>
      <c r="G15555" s="689">
        <f t="shared" si="999"/>
        <v>26553.412999999629</v>
      </c>
      <c r="H15555">
        <v>308340</v>
      </c>
      <c r="I15555" t="s">
        <v>260</v>
      </c>
      <c r="J15555">
        <v>0.1</v>
      </c>
      <c r="K15555">
        <v>73.28</v>
      </c>
      <c r="L15555" s="688">
        <f t="shared" si="1000"/>
        <v>7.3280000000000003</v>
      </c>
      <c r="M15555" s="689">
        <f t="shared" si="1001"/>
        <v>25781.895999999699</v>
      </c>
      <c r="N15555" s="336"/>
    </row>
    <row r="15556" spans="1:14">
      <c r="A15556" s="336"/>
      <c r="B15556" s="746">
        <v>308350</v>
      </c>
      <c r="C15556" s="746" t="s">
        <v>255</v>
      </c>
      <c r="D15556" s="746">
        <v>0.04</v>
      </c>
      <c r="E15556" s="746">
        <v>97.23</v>
      </c>
      <c r="F15556" s="688">
        <f t="shared" si="998"/>
        <v>3.8892000000000002</v>
      </c>
      <c r="G15556" s="689">
        <f t="shared" si="999"/>
        <v>8331.9220000001296</v>
      </c>
      <c r="H15556">
        <v>308350</v>
      </c>
      <c r="I15556" t="s">
        <v>255</v>
      </c>
      <c r="J15556">
        <v>0.04</v>
      </c>
      <c r="K15556">
        <v>92.71</v>
      </c>
      <c r="L15556" s="688">
        <f t="shared" si="1000"/>
        <v>3.7083999999999997</v>
      </c>
      <c r="M15556" s="689">
        <f t="shared" si="1001"/>
        <v>8249.3296000001228</v>
      </c>
      <c r="N15556" s="336"/>
    </row>
    <row r="15557" spans="1:14">
      <c r="A15557" s="336"/>
      <c r="B15557" s="747">
        <v>308350</v>
      </c>
      <c r="C15557" s="747" t="s">
        <v>256</v>
      </c>
      <c r="D15557" s="747">
        <v>0.1</v>
      </c>
      <c r="E15557" s="747">
        <v>97.23</v>
      </c>
      <c r="F15557" s="688">
        <f t="shared" si="998"/>
        <v>9.7230000000000008</v>
      </c>
      <c r="G15557" s="689">
        <f t="shared" si="999"/>
        <v>20468.920600000529</v>
      </c>
      <c r="H15557">
        <v>308350</v>
      </c>
      <c r="I15557" t="s">
        <v>256</v>
      </c>
      <c r="J15557">
        <v>0.1</v>
      </c>
      <c r="K15557">
        <v>92.71</v>
      </c>
      <c r="L15557" s="688">
        <f t="shared" si="1000"/>
        <v>9.270999999999999</v>
      </c>
      <c r="M15557" s="689">
        <f t="shared" si="1001"/>
        <v>20268.754800000381</v>
      </c>
      <c r="N15557" s="336"/>
    </row>
    <row r="15558" spans="1:14">
      <c r="A15558" s="336"/>
      <c r="B15558" s="747">
        <v>308350</v>
      </c>
      <c r="C15558" s="747" t="s">
        <v>257</v>
      </c>
      <c r="D15558" s="747">
        <v>0.125</v>
      </c>
      <c r="E15558" s="747">
        <v>101.59</v>
      </c>
      <c r="F15558" s="688">
        <f t="shared" si="998"/>
        <v>12.69875</v>
      </c>
      <c r="G15558" s="689">
        <f t="shared" si="999"/>
        <v>26909.1287499996</v>
      </c>
      <c r="H15558">
        <v>308350</v>
      </c>
      <c r="I15558" t="s">
        <v>257</v>
      </c>
      <c r="J15558">
        <v>0.125</v>
      </c>
      <c r="K15558">
        <v>96.95</v>
      </c>
      <c r="L15558" s="688">
        <f t="shared" si="1000"/>
        <v>12.11875</v>
      </c>
      <c r="M15558" s="689">
        <f t="shared" si="1001"/>
        <v>26641.70749999956</v>
      </c>
      <c r="N15558" s="336"/>
    </row>
    <row r="15559" spans="1:14">
      <c r="A15559" s="336"/>
      <c r="B15559" s="747">
        <v>308350</v>
      </c>
      <c r="C15559" s="747" t="s">
        <v>258</v>
      </c>
      <c r="D15559" s="747">
        <v>0.125</v>
      </c>
      <c r="E15559" s="747">
        <v>102.9</v>
      </c>
      <c r="F15559" s="688">
        <f t="shared" si="998"/>
        <v>12.862500000000001</v>
      </c>
      <c r="G15559" s="689">
        <f t="shared" si="999"/>
        <v>27530.826249999482</v>
      </c>
      <c r="H15559">
        <v>308350</v>
      </c>
      <c r="I15559" t="s">
        <v>258</v>
      </c>
      <c r="J15559">
        <v>0.125</v>
      </c>
      <c r="K15559">
        <v>98.14</v>
      </c>
      <c r="L15559" s="688">
        <f t="shared" si="1000"/>
        <v>12.2675</v>
      </c>
      <c r="M15559" s="689">
        <f t="shared" si="1001"/>
        <v>27256.467499999599</v>
      </c>
      <c r="N15559" s="336"/>
    </row>
    <row r="15560" spans="1:14">
      <c r="A15560" s="336"/>
      <c r="B15560" s="747">
        <v>308350</v>
      </c>
      <c r="C15560" s="747" t="s">
        <v>259</v>
      </c>
      <c r="D15560" s="747">
        <v>0.1</v>
      </c>
      <c r="E15560" s="747">
        <v>103.94</v>
      </c>
      <c r="F15560" s="688">
        <f t="shared" si="998"/>
        <v>10.394</v>
      </c>
      <c r="G15560" s="689">
        <f t="shared" si="999"/>
        <v>22422.364000000056</v>
      </c>
      <c r="H15560">
        <v>308350</v>
      </c>
      <c r="I15560" t="s">
        <v>259</v>
      </c>
      <c r="J15560">
        <v>0.1</v>
      </c>
      <c r="K15560">
        <v>99.09</v>
      </c>
      <c r="L15560" s="688">
        <f t="shared" si="1000"/>
        <v>9.9090000000000007</v>
      </c>
      <c r="M15560" s="689">
        <f t="shared" si="1001"/>
        <v>22198.550999999992</v>
      </c>
      <c r="N15560" s="336"/>
    </row>
    <row r="15561" spans="1:14">
      <c r="A15561" s="336"/>
      <c r="B15561" s="747">
        <v>308350</v>
      </c>
      <c r="C15561" s="747" t="s">
        <v>260</v>
      </c>
      <c r="D15561" s="747">
        <v>0.1</v>
      </c>
      <c r="E15561" s="747">
        <v>119.15</v>
      </c>
      <c r="F15561" s="688">
        <f t="shared" si="998"/>
        <v>11.915000000000001</v>
      </c>
      <c r="G15561" s="689">
        <f t="shared" si="999"/>
        <v>26565.32799999963</v>
      </c>
      <c r="H15561">
        <v>308350</v>
      </c>
      <c r="I15561" t="s">
        <v>260</v>
      </c>
      <c r="J15561">
        <v>0.1</v>
      </c>
      <c r="K15561">
        <v>100.04</v>
      </c>
      <c r="L15561" s="688">
        <f t="shared" si="1000"/>
        <v>10.004000000000001</v>
      </c>
      <c r="M15561" s="689">
        <f t="shared" si="1001"/>
        <v>25791.8999999997</v>
      </c>
      <c r="N15561" s="336"/>
    </row>
    <row r="15562" spans="1:14">
      <c r="A15562" s="336"/>
      <c r="B15562" s="746">
        <v>308360</v>
      </c>
      <c r="C15562" s="746" t="s">
        <v>255</v>
      </c>
      <c r="D15562" s="746">
        <v>0.04</v>
      </c>
      <c r="E15562" s="746">
        <v>95.95</v>
      </c>
      <c r="F15562" s="688">
        <f t="shared" si="998"/>
        <v>3.8380000000000001</v>
      </c>
      <c r="G15562" s="689">
        <f t="shared" si="999"/>
        <v>8335.7600000001294</v>
      </c>
      <c r="H15562">
        <v>308360</v>
      </c>
      <c r="I15562" t="s">
        <v>255</v>
      </c>
      <c r="J15562">
        <v>0.04</v>
      </c>
      <c r="K15562">
        <v>92.27</v>
      </c>
      <c r="L15562" s="688">
        <f t="shared" si="1000"/>
        <v>3.6907999999999999</v>
      </c>
      <c r="M15562" s="689">
        <f t="shared" si="1001"/>
        <v>8253.0204000001231</v>
      </c>
      <c r="N15562" s="336"/>
    </row>
    <row r="15563" spans="1:14">
      <c r="A15563" s="336"/>
      <c r="B15563" s="747">
        <v>308360</v>
      </c>
      <c r="C15563" s="747" t="s">
        <v>256</v>
      </c>
      <c r="D15563" s="747">
        <v>0.1</v>
      </c>
      <c r="E15563" s="747">
        <v>95.95</v>
      </c>
      <c r="F15563" s="688">
        <f t="shared" si="998"/>
        <v>9.5950000000000006</v>
      </c>
      <c r="G15563" s="689">
        <f t="shared" si="999"/>
        <v>20478.51560000053</v>
      </c>
      <c r="H15563">
        <v>308360</v>
      </c>
      <c r="I15563" t="s">
        <v>256</v>
      </c>
      <c r="J15563">
        <v>0.1</v>
      </c>
      <c r="K15563">
        <v>92.27</v>
      </c>
      <c r="L15563" s="688">
        <f t="shared" si="1000"/>
        <v>9.2270000000000003</v>
      </c>
      <c r="M15563" s="689">
        <f t="shared" si="1001"/>
        <v>20277.98180000038</v>
      </c>
      <c r="N15563" s="336"/>
    </row>
    <row r="15564" spans="1:14">
      <c r="A15564" s="336"/>
      <c r="B15564" s="747">
        <v>308360</v>
      </c>
      <c r="C15564" s="747" t="s">
        <v>257</v>
      </c>
      <c r="D15564" s="747">
        <v>0.125</v>
      </c>
      <c r="E15564" s="747">
        <v>100.3</v>
      </c>
      <c r="F15564" s="688">
        <f t="shared" si="998"/>
        <v>12.5375</v>
      </c>
      <c r="G15564" s="689">
        <f t="shared" si="999"/>
        <v>26921.666249999598</v>
      </c>
      <c r="H15564">
        <v>308360</v>
      </c>
      <c r="I15564" t="s">
        <v>257</v>
      </c>
      <c r="J15564">
        <v>0.125</v>
      </c>
      <c r="K15564">
        <v>96.52</v>
      </c>
      <c r="L15564" s="688">
        <f t="shared" si="1000"/>
        <v>12.065</v>
      </c>
      <c r="M15564" s="689">
        <f t="shared" si="1001"/>
        <v>26653.772499999559</v>
      </c>
      <c r="N15564" s="336"/>
    </row>
    <row r="15565" spans="1:14">
      <c r="A15565" s="336"/>
      <c r="B15565" s="747">
        <v>308360</v>
      </c>
      <c r="C15565" s="747" t="s">
        <v>258</v>
      </c>
      <c r="D15565" s="747">
        <v>0.125</v>
      </c>
      <c r="E15565" s="747">
        <v>101.59</v>
      </c>
      <c r="F15565" s="688">
        <f t="shared" si="998"/>
        <v>12.69875</v>
      </c>
      <c r="G15565" s="689">
        <f t="shared" si="999"/>
        <v>27543.524999999481</v>
      </c>
      <c r="H15565">
        <v>308360</v>
      </c>
      <c r="I15565" t="s">
        <v>258</v>
      </c>
      <c r="J15565">
        <v>0.125</v>
      </c>
      <c r="K15565">
        <v>97.73</v>
      </c>
      <c r="L15565" s="688">
        <f t="shared" si="1000"/>
        <v>12.21625</v>
      </c>
      <c r="M15565" s="689">
        <f t="shared" si="1001"/>
        <v>27268.6837499996</v>
      </c>
      <c r="N15565" s="336"/>
    </row>
    <row r="15566" spans="1:14">
      <c r="A15566" s="336"/>
      <c r="B15566" s="747">
        <v>308360</v>
      </c>
      <c r="C15566" s="747" t="s">
        <v>259</v>
      </c>
      <c r="D15566" s="747">
        <v>0.1</v>
      </c>
      <c r="E15566" s="747">
        <v>102.63</v>
      </c>
      <c r="F15566" s="688">
        <f t="shared" si="998"/>
        <v>10.263</v>
      </c>
      <c r="G15566" s="689">
        <f t="shared" si="999"/>
        <v>22432.627000000055</v>
      </c>
      <c r="H15566">
        <v>308360</v>
      </c>
      <c r="I15566" t="s">
        <v>259</v>
      </c>
      <c r="J15566">
        <v>0.1</v>
      </c>
      <c r="K15566">
        <v>98.69</v>
      </c>
      <c r="L15566" s="688">
        <f t="shared" si="1000"/>
        <v>9.8689999999999998</v>
      </c>
      <c r="M15566" s="689">
        <f t="shared" si="1001"/>
        <v>22208.419999999991</v>
      </c>
      <c r="N15566" s="336"/>
    </row>
    <row r="15567" spans="1:14">
      <c r="A15567" s="336"/>
      <c r="B15567" s="747">
        <v>308360</v>
      </c>
      <c r="C15567" s="747" t="s">
        <v>260</v>
      </c>
      <c r="D15567" s="747">
        <v>0.1</v>
      </c>
      <c r="E15567" s="747">
        <v>120.33</v>
      </c>
      <c r="F15567" s="688">
        <f t="shared" si="998"/>
        <v>12.033000000000001</v>
      </c>
      <c r="G15567" s="689">
        <f t="shared" si="999"/>
        <v>26577.36099999963</v>
      </c>
      <c r="H15567">
        <v>308360</v>
      </c>
      <c r="I15567" t="s">
        <v>260</v>
      </c>
      <c r="J15567">
        <v>0.1</v>
      </c>
      <c r="K15567">
        <v>99.65</v>
      </c>
      <c r="L15567" s="688">
        <f t="shared" si="1000"/>
        <v>9.9650000000000016</v>
      </c>
      <c r="M15567" s="689">
        <f t="shared" si="1001"/>
        <v>25801.8649999997</v>
      </c>
      <c r="N15567" s="336"/>
    </row>
    <row r="15568" spans="1:14">
      <c r="A15568" s="336"/>
      <c r="B15568" s="746">
        <v>308370</v>
      </c>
      <c r="C15568" s="746" t="s">
        <v>255</v>
      </c>
      <c r="D15568" s="746">
        <v>0.04</v>
      </c>
      <c r="E15568" s="746">
        <v>94.68</v>
      </c>
      <c r="F15568" s="688">
        <f t="shared" si="998"/>
        <v>3.7872000000000003</v>
      </c>
      <c r="G15568" s="689">
        <f t="shared" si="999"/>
        <v>8339.54720000013</v>
      </c>
      <c r="H15568">
        <v>308370</v>
      </c>
      <c r="I15568" t="s">
        <v>255</v>
      </c>
      <c r="J15568">
        <v>0.04</v>
      </c>
      <c r="K15568">
        <v>91.83</v>
      </c>
      <c r="L15568" s="688">
        <f t="shared" si="1000"/>
        <v>3.6732</v>
      </c>
      <c r="M15568" s="689">
        <f t="shared" si="1001"/>
        <v>8256.6936000001224</v>
      </c>
      <c r="N15568" s="336"/>
    </row>
    <row r="15569" spans="1:14">
      <c r="A15569" s="336"/>
      <c r="B15569" s="747">
        <v>308370</v>
      </c>
      <c r="C15569" s="747" t="s">
        <v>256</v>
      </c>
      <c r="D15569" s="747">
        <v>0.1</v>
      </c>
      <c r="E15569" s="747">
        <v>94.68</v>
      </c>
      <c r="F15569" s="688">
        <f t="shared" si="998"/>
        <v>9.4680000000000017</v>
      </c>
      <c r="G15569" s="689">
        <f t="shared" si="999"/>
        <v>20487.983600000531</v>
      </c>
      <c r="H15569">
        <v>308370</v>
      </c>
      <c r="I15569" t="s">
        <v>256</v>
      </c>
      <c r="J15569">
        <v>0.1</v>
      </c>
      <c r="K15569">
        <v>91.83</v>
      </c>
      <c r="L15569" s="688">
        <f t="shared" si="1000"/>
        <v>9.1829999999999998</v>
      </c>
      <c r="M15569" s="689">
        <f t="shared" si="1001"/>
        <v>20287.164800000381</v>
      </c>
      <c r="N15569" s="336"/>
    </row>
    <row r="15570" spans="1:14">
      <c r="A15570" s="336"/>
      <c r="B15570" s="747">
        <v>308370</v>
      </c>
      <c r="C15570" s="747" t="s">
        <v>257</v>
      </c>
      <c r="D15570" s="747">
        <v>0.125</v>
      </c>
      <c r="E15570" s="747">
        <v>99.02</v>
      </c>
      <c r="F15570" s="688">
        <f t="shared" si="998"/>
        <v>12.3775</v>
      </c>
      <c r="G15570" s="689">
        <f t="shared" si="999"/>
        <v>26934.043749999597</v>
      </c>
      <c r="H15570">
        <v>308370</v>
      </c>
      <c r="I15570" t="s">
        <v>257</v>
      </c>
      <c r="J15570">
        <v>0.125</v>
      </c>
      <c r="K15570">
        <v>96.09</v>
      </c>
      <c r="L15570" s="688">
        <f t="shared" si="1000"/>
        <v>12.01125</v>
      </c>
      <c r="M15570" s="689">
        <f t="shared" si="1001"/>
        <v>26665.783749999558</v>
      </c>
      <c r="N15570" s="336"/>
    </row>
    <row r="15571" spans="1:14">
      <c r="A15571" s="336"/>
      <c r="B15571" s="747">
        <v>308370</v>
      </c>
      <c r="C15571" s="747" t="s">
        <v>258</v>
      </c>
      <c r="D15571" s="747">
        <v>0.125</v>
      </c>
      <c r="E15571" s="747">
        <v>100.31</v>
      </c>
      <c r="F15571" s="688">
        <f t="shared" si="998"/>
        <v>12.53875</v>
      </c>
      <c r="G15571" s="689">
        <f t="shared" si="999"/>
        <v>27556.063749999481</v>
      </c>
      <c r="H15571">
        <v>308370</v>
      </c>
      <c r="I15571" t="s">
        <v>258</v>
      </c>
      <c r="J15571">
        <v>0.125</v>
      </c>
      <c r="K15571">
        <v>97.3</v>
      </c>
      <c r="L15571" s="688">
        <f t="shared" si="1000"/>
        <v>12.1625</v>
      </c>
      <c r="M15571" s="689">
        <f t="shared" si="1001"/>
        <v>27280.846249999599</v>
      </c>
      <c r="N15571" s="336"/>
    </row>
    <row r="15572" spans="1:14">
      <c r="A15572" s="336"/>
      <c r="B15572" s="747">
        <v>308370</v>
      </c>
      <c r="C15572" s="747" t="s">
        <v>259</v>
      </c>
      <c r="D15572" s="747">
        <v>0.1</v>
      </c>
      <c r="E15572" s="747">
        <v>101.34</v>
      </c>
      <c r="F15572" s="688">
        <f t="shared" si="998"/>
        <v>10.134</v>
      </c>
      <c r="G15572" s="689">
        <f t="shared" si="999"/>
        <v>22442.761000000053</v>
      </c>
      <c r="H15572">
        <v>308370</v>
      </c>
      <c r="I15572" t="s">
        <v>259</v>
      </c>
      <c r="J15572">
        <v>0.1</v>
      </c>
      <c r="K15572">
        <v>98.27</v>
      </c>
      <c r="L15572" s="688">
        <f t="shared" si="1000"/>
        <v>9.827</v>
      </c>
      <c r="M15572" s="689">
        <f t="shared" si="1001"/>
        <v>22218.246999999992</v>
      </c>
      <c r="N15572" s="336"/>
    </row>
    <row r="15573" spans="1:14">
      <c r="A15573" s="336"/>
      <c r="B15573" s="747">
        <v>308370</v>
      </c>
      <c r="C15573" s="747" t="s">
        <v>260</v>
      </c>
      <c r="D15573" s="747">
        <v>0.1</v>
      </c>
      <c r="E15573" s="747">
        <v>118.89</v>
      </c>
      <c r="F15573" s="688">
        <f t="shared" si="998"/>
        <v>11.889000000000001</v>
      </c>
      <c r="G15573" s="689">
        <f t="shared" si="999"/>
        <v>26589.249999999629</v>
      </c>
      <c r="H15573">
        <v>308370</v>
      </c>
      <c r="I15573" t="s">
        <v>260</v>
      </c>
      <c r="J15573">
        <v>0.1</v>
      </c>
      <c r="K15573">
        <v>99.24</v>
      </c>
      <c r="L15573" s="688">
        <f t="shared" si="1000"/>
        <v>9.9239999999999995</v>
      </c>
      <c r="M15573" s="689">
        <f t="shared" si="1001"/>
        <v>25811.788999999699</v>
      </c>
      <c r="N15573" s="336"/>
    </row>
    <row r="15574" spans="1:14">
      <c r="A15574" s="336"/>
      <c r="B15574" s="746">
        <v>308380</v>
      </c>
      <c r="C15574" s="746" t="s">
        <v>255</v>
      </c>
      <c r="D15574" s="746">
        <v>0.04</v>
      </c>
      <c r="E15574" s="746">
        <v>93.43</v>
      </c>
      <c r="F15574" s="688">
        <f t="shared" si="998"/>
        <v>3.7372000000000005</v>
      </c>
      <c r="G15574" s="689">
        <f t="shared" si="999"/>
        <v>8343.2844000001296</v>
      </c>
      <c r="H15574">
        <v>308380</v>
      </c>
      <c r="I15574" t="s">
        <v>255</v>
      </c>
      <c r="J15574">
        <v>0.04</v>
      </c>
      <c r="K15574">
        <v>91.37</v>
      </c>
      <c r="L15574" s="688">
        <f t="shared" si="1000"/>
        <v>3.6548000000000003</v>
      </c>
      <c r="M15574" s="689">
        <f t="shared" si="1001"/>
        <v>8260.3484000001226</v>
      </c>
      <c r="N15574" s="336"/>
    </row>
    <row r="15575" spans="1:14">
      <c r="A15575" s="336"/>
      <c r="B15575" s="747">
        <v>308380</v>
      </c>
      <c r="C15575" s="747" t="s">
        <v>256</v>
      </c>
      <c r="D15575" s="747">
        <v>0.1</v>
      </c>
      <c r="E15575" s="747">
        <v>93.43</v>
      </c>
      <c r="F15575" s="688">
        <f t="shared" si="998"/>
        <v>9.3430000000000017</v>
      </c>
      <c r="G15575" s="689">
        <f t="shared" si="999"/>
        <v>20497.326600000531</v>
      </c>
      <c r="H15575">
        <v>308380</v>
      </c>
      <c r="I15575" t="s">
        <v>256</v>
      </c>
      <c r="J15575">
        <v>0.1</v>
      </c>
      <c r="K15575">
        <v>91.37</v>
      </c>
      <c r="L15575" s="688">
        <f t="shared" si="1000"/>
        <v>9.1370000000000005</v>
      </c>
      <c r="M15575" s="689">
        <f t="shared" si="1001"/>
        <v>20296.301800000379</v>
      </c>
      <c r="N15575" s="336"/>
    </row>
    <row r="15576" spans="1:14">
      <c r="A15576" s="336"/>
      <c r="B15576" s="747">
        <v>308380</v>
      </c>
      <c r="C15576" s="747" t="s">
        <v>257</v>
      </c>
      <c r="D15576" s="747">
        <v>0.125</v>
      </c>
      <c r="E15576" s="747">
        <v>97.75</v>
      </c>
      <c r="F15576" s="688">
        <f t="shared" si="998"/>
        <v>12.21875</v>
      </c>
      <c r="G15576" s="689">
        <f t="shared" si="999"/>
        <v>26946.262499999597</v>
      </c>
      <c r="H15576">
        <v>308380</v>
      </c>
      <c r="I15576" t="s">
        <v>257</v>
      </c>
      <c r="J15576">
        <v>0.125</v>
      </c>
      <c r="K15576">
        <v>95.64</v>
      </c>
      <c r="L15576" s="688">
        <f t="shared" si="1000"/>
        <v>11.955</v>
      </c>
      <c r="M15576" s="689">
        <f t="shared" si="1001"/>
        <v>26677.73874999956</v>
      </c>
      <c r="N15576" s="336"/>
    </row>
    <row r="15577" spans="1:14">
      <c r="A15577" s="336"/>
      <c r="B15577" s="747">
        <v>308380</v>
      </c>
      <c r="C15577" s="747" t="s">
        <v>258</v>
      </c>
      <c r="D15577" s="747">
        <v>0.125</v>
      </c>
      <c r="E15577" s="747">
        <v>99.03</v>
      </c>
      <c r="F15577" s="688">
        <f t="shared" si="998"/>
        <v>12.37875</v>
      </c>
      <c r="G15577" s="689">
        <f t="shared" si="999"/>
        <v>27568.442499999481</v>
      </c>
      <c r="H15577">
        <v>308380</v>
      </c>
      <c r="I15577" t="s">
        <v>258</v>
      </c>
      <c r="J15577">
        <v>0.125</v>
      </c>
      <c r="K15577">
        <v>96.86</v>
      </c>
      <c r="L15577" s="688">
        <f t="shared" si="1000"/>
        <v>12.1075</v>
      </c>
      <c r="M15577" s="689">
        <f t="shared" si="1001"/>
        <v>27292.953749999597</v>
      </c>
      <c r="N15577" s="336"/>
    </row>
    <row r="15578" spans="1:14">
      <c r="A15578" s="336"/>
      <c r="B15578" s="747">
        <v>308380</v>
      </c>
      <c r="C15578" s="747" t="s">
        <v>259</v>
      </c>
      <c r="D15578" s="747">
        <v>0.1</v>
      </c>
      <c r="E15578" s="747">
        <v>100.05</v>
      </c>
      <c r="F15578" s="688">
        <f t="shared" si="998"/>
        <v>10.005000000000001</v>
      </c>
      <c r="G15578" s="689">
        <f t="shared" si="999"/>
        <v>22452.766000000054</v>
      </c>
      <c r="H15578">
        <v>308380</v>
      </c>
      <c r="I15578" t="s">
        <v>259</v>
      </c>
      <c r="J15578">
        <v>0.1</v>
      </c>
      <c r="K15578">
        <v>97.84</v>
      </c>
      <c r="L15578" s="688">
        <f t="shared" si="1000"/>
        <v>9.7840000000000007</v>
      </c>
      <c r="M15578" s="689">
        <f t="shared" si="1001"/>
        <v>22228.030999999992</v>
      </c>
      <c r="N15578" s="336"/>
    </row>
    <row r="15579" spans="1:14">
      <c r="A15579" s="336"/>
      <c r="B15579" s="747">
        <v>308380</v>
      </c>
      <c r="C15579" s="747" t="s">
        <v>260</v>
      </c>
      <c r="D15579" s="747">
        <v>0.1</v>
      </c>
      <c r="E15579" s="747">
        <v>109.28</v>
      </c>
      <c r="F15579" s="688">
        <f t="shared" si="998"/>
        <v>10.928000000000001</v>
      </c>
      <c r="G15579" s="689">
        <f t="shared" si="999"/>
        <v>26600.177999999629</v>
      </c>
      <c r="H15579">
        <v>308380</v>
      </c>
      <c r="I15579" t="s">
        <v>260</v>
      </c>
      <c r="J15579">
        <v>0.1</v>
      </c>
      <c r="K15579">
        <v>98.82</v>
      </c>
      <c r="L15579" s="688">
        <f t="shared" si="1000"/>
        <v>9.8819999999999997</v>
      </c>
      <c r="M15579" s="689">
        <f t="shared" si="1001"/>
        <v>25821.6709999997</v>
      </c>
      <c r="N15579" s="336"/>
    </row>
    <row r="15580" spans="1:14">
      <c r="A15580" s="336"/>
      <c r="B15580" s="746">
        <v>308390</v>
      </c>
      <c r="C15580" s="746" t="s">
        <v>255</v>
      </c>
      <c r="D15580" s="746">
        <v>0.04</v>
      </c>
      <c r="E15580" s="746">
        <v>92.19</v>
      </c>
      <c r="F15580" s="688">
        <f t="shared" si="998"/>
        <v>3.6875999999999998</v>
      </c>
      <c r="G15580" s="689">
        <f t="shared" si="999"/>
        <v>8346.9720000001289</v>
      </c>
      <c r="H15580">
        <v>308390</v>
      </c>
      <c r="I15580" t="s">
        <v>255</v>
      </c>
      <c r="J15580">
        <v>0.04</v>
      </c>
      <c r="K15580">
        <v>90.89</v>
      </c>
      <c r="L15580" s="688">
        <f t="shared" si="1000"/>
        <v>3.6356000000000002</v>
      </c>
      <c r="M15580" s="689">
        <f t="shared" si="1001"/>
        <v>8263.9840000001223</v>
      </c>
      <c r="N15580" s="336"/>
    </row>
    <row r="15581" spans="1:14">
      <c r="A15581" s="336"/>
      <c r="B15581" s="747">
        <v>308390</v>
      </c>
      <c r="C15581" s="747" t="s">
        <v>256</v>
      </c>
      <c r="D15581" s="747">
        <v>0.1</v>
      </c>
      <c r="E15581" s="747">
        <v>92.19</v>
      </c>
      <c r="F15581" s="688">
        <f t="shared" si="998"/>
        <v>9.2189999999999994</v>
      </c>
      <c r="G15581" s="689">
        <f t="shared" si="999"/>
        <v>20506.545600000532</v>
      </c>
      <c r="H15581">
        <v>308390</v>
      </c>
      <c r="I15581" t="s">
        <v>256</v>
      </c>
      <c r="J15581">
        <v>0.1</v>
      </c>
      <c r="K15581">
        <v>90.89</v>
      </c>
      <c r="L15581" s="688">
        <f t="shared" si="1000"/>
        <v>9.0890000000000004</v>
      </c>
      <c r="M15581" s="689">
        <f t="shared" si="1001"/>
        <v>20305.390800000379</v>
      </c>
      <c r="N15581" s="336"/>
    </row>
    <row r="15582" spans="1:14">
      <c r="A15582" s="336"/>
      <c r="B15582" s="747">
        <v>308390</v>
      </c>
      <c r="C15582" s="747" t="s">
        <v>257</v>
      </c>
      <c r="D15582" s="747">
        <v>0.125</v>
      </c>
      <c r="E15582" s="747">
        <v>96.5</v>
      </c>
      <c r="F15582" s="688">
        <f t="shared" si="998"/>
        <v>12.0625</v>
      </c>
      <c r="G15582" s="689">
        <f t="shared" si="999"/>
        <v>26958.324999999597</v>
      </c>
      <c r="H15582">
        <v>308390</v>
      </c>
      <c r="I15582" t="s">
        <v>257</v>
      </c>
      <c r="J15582">
        <v>0.125</v>
      </c>
      <c r="K15582">
        <v>95.18</v>
      </c>
      <c r="L15582" s="688">
        <f t="shared" si="1000"/>
        <v>11.897500000000001</v>
      </c>
      <c r="M15582" s="689">
        <f t="shared" si="1001"/>
        <v>26689.636249999559</v>
      </c>
      <c r="N15582" s="336"/>
    </row>
    <row r="15583" spans="1:14">
      <c r="A15583" s="336"/>
      <c r="B15583" s="747">
        <v>308390</v>
      </c>
      <c r="C15583" s="747" t="s">
        <v>258</v>
      </c>
      <c r="D15583" s="747">
        <v>0.125</v>
      </c>
      <c r="E15583" s="747">
        <v>97.77</v>
      </c>
      <c r="F15583" s="688">
        <f t="shared" si="998"/>
        <v>12.22125</v>
      </c>
      <c r="G15583" s="689">
        <f t="shared" si="999"/>
        <v>27580.663749999479</v>
      </c>
      <c r="H15583">
        <v>308390</v>
      </c>
      <c r="I15583" t="s">
        <v>258</v>
      </c>
      <c r="J15583">
        <v>0.125</v>
      </c>
      <c r="K15583">
        <v>96.41</v>
      </c>
      <c r="L15583" s="688">
        <f t="shared" si="1000"/>
        <v>12.05125</v>
      </c>
      <c r="M15583" s="689">
        <f t="shared" si="1001"/>
        <v>27305.004999999597</v>
      </c>
      <c r="N15583" s="336"/>
    </row>
    <row r="15584" spans="1:14">
      <c r="A15584" s="336"/>
      <c r="B15584" s="747">
        <v>308390</v>
      </c>
      <c r="C15584" s="747" t="s">
        <v>259</v>
      </c>
      <c r="D15584" s="747">
        <v>0.1</v>
      </c>
      <c r="E15584" s="747">
        <v>98.79</v>
      </c>
      <c r="F15584" s="688">
        <f t="shared" si="998"/>
        <v>9.8790000000000013</v>
      </c>
      <c r="G15584" s="689">
        <f t="shared" si="999"/>
        <v>22462.645000000055</v>
      </c>
      <c r="H15584">
        <v>308390</v>
      </c>
      <c r="I15584" t="s">
        <v>259</v>
      </c>
      <c r="J15584">
        <v>0.1</v>
      </c>
      <c r="K15584">
        <v>97.39</v>
      </c>
      <c r="L15584" s="688">
        <f t="shared" si="1000"/>
        <v>9.7390000000000008</v>
      </c>
      <c r="M15584" s="689">
        <f t="shared" si="1001"/>
        <v>22237.769999999993</v>
      </c>
      <c r="N15584" s="336"/>
    </row>
    <row r="15585" spans="1:14">
      <c r="A15585" s="336"/>
      <c r="B15585" s="747">
        <v>308390</v>
      </c>
      <c r="C15585" s="747" t="s">
        <v>260</v>
      </c>
      <c r="D15585" s="747">
        <v>0.1</v>
      </c>
      <c r="E15585" s="747">
        <v>99.8</v>
      </c>
      <c r="F15585" s="688">
        <f t="shared" si="998"/>
        <v>9.98</v>
      </c>
      <c r="G15585" s="689">
        <f t="shared" si="999"/>
        <v>26610.157999999628</v>
      </c>
      <c r="H15585">
        <v>308390</v>
      </c>
      <c r="I15585" t="s">
        <v>260</v>
      </c>
      <c r="J15585">
        <v>0.1</v>
      </c>
      <c r="K15585">
        <v>98.38</v>
      </c>
      <c r="L15585" s="688">
        <f t="shared" si="1000"/>
        <v>9.838000000000001</v>
      </c>
      <c r="M15585" s="689">
        <f t="shared" si="1001"/>
        <v>25831.5089999997</v>
      </c>
      <c r="N15585" s="336"/>
    </row>
    <row r="15586" spans="1:14">
      <c r="A15586" s="336"/>
      <c r="B15586" s="746">
        <v>308400</v>
      </c>
      <c r="C15586" s="746" t="s">
        <v>255</v>
      </c>
      <c r="D15586" s="746">
        <v>0.04</v>
      </c>
      <c r="E15586" s="746">
        <v>90.96</v>
      </c>
      <c r="F15586" s="688">
        <f t="shared" si="998"/>
        <v>3.6383999999999999</v>
      </c>
      <c r="G15586" s="689">
        <f t="shared" si="999"/>
        <v>8350.6104000001287</v>
      </c>
      <c r="H15586">
        <v>308400</v>
      </c>
      <c r="I15586" t="s">
        <v>255</v>
      </c>
      <c r="J15586">
        <v>0.04</v>
      </c>
      <c r="K15586">
        <v>90.41</v>
      </c>
      <c r="L15586" s="688">
        <f t="shared" si="1000"/>
        <v>3.6164000000000001</v>
      </c>
      <c r="M15586" s="689">
        <f t="shared" si="1001"/>
        <v>8267.600400000123</v>
      </c>
      <c r="N15586" s="336"/>
    </row>
    <row r="15587" spans="1:14">
      <c r="A15587" s="336"/>
      <c r="B15587" s="747">
        <v>308400</v>
      </c>
      <c r="C15587" s="747" t="s">
        <v>256</v>
      </c>
      <c r="D15587" s="747">
        <v>0.1</v>
      </c>
      <c r="E15587" s="747">
        <v>90.96</v>
      </c>
      <c r="F15587" s="688">
        <f t="shared" si="998"/>
        <v>9.0960000000000001</v>
      </c>
      <c r="G15587" s="689">
        <f t="shared" si="999"/>
        <v>20515.641600000534</v>
      </c>
      <c r="H15587">
        <v>308400</v>
      </c>
      <c r="I15587" t="s">
        <v>256</v>
      </c>
      <c r="J15587">
        <v>0.1</v>
      </c>
      <c r="K15587">
        <v>90.41</v>
      </c>
      <c r="L15587" s="688">
        <f t="shared" si="1000"/>
        <v>9.0410000000000004</v>
      </c>
      <c r="M15587" s="689">
        <f t="shared" si="1001"/>
        <v>20314.43180000038</v>
      </c>
      <c r="N15587" s="336"/>
    </row>
    <row r="15588" spans="1:14">
      <c r="A15588" s="336"/>
      <c r="B15588" s="747">
        <v>308400</v>
      </c>
      <c r="C15588" s="747" t="s">
        <v>257</v>
      </c>
      <c r="D15588" s="747">
        <v>0.125</v>
      </c>
      <c r="E15588" s="747">
        <v>95.27</v>
      </c>
      <c r="F15588" s="688">
        <f t="shared" si="998"/>
        <v>11.90875</v>
      </c>
      <c r="G15588" s="689">
        <f t="shared" si="999"/>
        <v>26970.233749999596</v>
      </c>
      <c r="H15588">
        <v>308400</v>
      </c>
      <c r="I15588" t="s">
        <v>257</v>
      </c>
      <c r="J15588">
        <v>0.125</v>
      </c>
      <c r="K15588">
        <v>94.7</v>
      </c>
      <c r="L15588" s="688">
        <f t="shared" si="1000"/>
        <v>11.8375</v>
      </c>
      <c r="M15588" s="689">
        <f t="shared" si="1001"/>
        <v>26701.473749999561</v>
      </c>
      <c r="N15588" s="336"/>
    </row>
    <row r="15589" spans="1:14">
      <c r="A15589" s="336"/>
      <c r="B15589" s="747">
        <v>308400</v>
      </c>
      <c r="C15589" s="747" t="s">
        <v>258</v>
      </c>
      <c r="D15589" s="747">
        <v>0.125</v>
      </c>
      <c r="E15589" s="747">
        <v>96.52</v>
      </c>
      <c r="F15589" s="688">
        <f t="shared" si="998"/>
        <v>12.065</v>
      </c>
      <c r="G15589" s="689">
        <f t="shared" si="999"/>
        <v>27592.728749999478</v>
      </c>
      <c r="H15589">
        <v>308400</v>
      </c>
      <c r="I15589" t="s">
        <v>258</v>
      </c>
      <c r="J15589">
        <v>0.125</v>
      </c>
      <c r="K15589">
        <v>95.94</v>
      </c>
      <c r="L15589" s="688">
        <f t="shared" si="1000"/>
        <v>11.9925</v>
      </c>
      <c r="M15589" s="689">
        <f t="shared" si="1001"/>
        <v>27316.997499999597</v>
      </c>
      <c r="N15589" s="336"/>
    </row>
    <row r="15590" spans="1:14">
      <c r="A15590" s="336"/>
      <c r="B15590" s="747">
        <v>308400</v>
      </c>
      <c r="C15590" s="747" t="s">
        <v>259</v>
      </c>
      <c r="D15590" s="747">
        <v>0.1</v>
      </c>
      <c r="E15590" s="747">
        <v>97.53</v>
      </c>
      <c r="F15590" s="688">
        <f t="shared" ref="F15590:F15653" si="1002">D15590*E15590</f>
        <v>9.7530000000000001</v>
      </c>
      <c r="G15590" s="689">
        <f t="shared" ref="G15590:G15653" si="1003">G15584+F15590</f>
        <v>22472.398000000056</v>
      </c>
      <c r="H15590">
        <v>308400</v>
      </c>
      <c r="I15590" t="s">
        <v>259</v>
      </c>
      <c r="J15590">
        <v>0.1</v>
      </c>
      <c r="K15590">
        <v>96.93</v>
      </c>
      <c r="L15590" s="688">
        <f t="shared" ref="L15590:L15653" si="1004">J15590*K15590</f>
        <v>9.6930000000000014</v>
      </c>
      <c r="M15590" s="689">
        <f t="shared" ref="M15590:M15653" si="1005">M15584+L15590</f>
        <v>22247.462999999992</v>
      </c>
      <c r="N15590" s="336"/>
    </row>
    <row r="15591" spans="1:14">
      <c r="A15591" s="336"/>
      <c r="B15591" s="747">
        <v>308400</v>
      </c>
      <c r="C15591" s="747" t="s">
        <v>260</v>
      </c>
      <c r="D15591" s="747">
        <v>0.1</v>
      </c>
      <c r="E15591" s="747">
        <v>98.54</v>
      </c>
      <c r="F15591" s="688">
        <f t="shared" si="1002"/>
        <v>9.854000000000001</v>
      </c>
      <c r="G15591" s="689">
        <f t="shared" si="1003"/>
        <v>26620.011999999628</v>
      </c>
      <c r="H15591">
        <v>308400</v>
      </c>
      <c r="I15591" t="s">
        <v>260</v>
      </c>
      <c r="J15591">
        <v>0.1</v>
      </c>
      <c r="K15591">
        <v>105.93</v>
      </c>
      <c r="L15591" s="688">
        <f t="shared" si="1004"/>
        <v>10.593000000000002</v>
      </c>
      <c r="M15591" s="689">
        <f t="shared" si="1005"/>
        <v>25842.101999999701</v>
      </c>
      <c r="N15591" s="336"/>
    </row>
    <row r="15592" spans="1:14">
      <c r="A15592" s="336"/>
      <c r="B15592" s="746">
        <v>308402.69900000002</v>
      </c>
      <c r="C15592" s="746" t="s">
        <v>255</v>
      </c>
      <c r="D15592" s="746">
        <v>0.04</v>
      </c>
      <c r="E15592" s="746">
        <v>24.34</v>
      </c>
      <c r="F15592" s="688">
        <f t="shared" si="1002"/>
        <v>0.97360000000000002</v>
      </c>
      <c r="G15592" s="689">
        <f t="shared" si="1003"/>
        <v>8351.5840000001281</v>
      </c>
      <c r="H15592">
        <v>308402.69900000002</v>
      </c>
      <c r="I15592" t="s">
        <v>255</v>
      </c>
      <c r="J15592">
        <v>0.04</v>
      </c>
      <c r="K15592">
        <v>24.32</v>
      </c>
      <c r="L15592" s="688">
        <f t="shared" si="1004"/>
        <v>0.9728</v>
      </c>
      <c r="M15592" s="689">
        <f t="shared" si="1005"/>
        <v>8268.5732000001226</v>
      </c>
      <c r="N15592" s="336"/>
    </row>
    <row r="15593" spans="1:14">
      <c r="A15593" s="336"/>
      <c r="B15593" s="747">
        <v>308402.69900000002</v>
      </c>
      <c r="C15593" s="747" t="s">
        <v>256</v>
      </c>
      <c r="D15593" s="747">
        <v>0.1</v>
      </c>
      <c r="E15593" s="747">
        <v>24.34</v>
      </c>
      <c r="F15593" s="688">
        <f t="shared" si="1002"/>
        <v>2.4340000000000002</v>
      </c>
      <c r="G15593" s="689">
        <f t="shared" si="1003"/>
        <v>20518.075600000535</v>
      </c>
      <c r="H15593">
        <v>308402.69900000002</v>
      </c>
      <c r="I15593" t="s">
        <v>256</v>
      </c>
      <c r="J15593">
        <v>0.1</v>
      </c>
      <c r="K15593">
        <v>24.32</v>
      </c>
      <c r="L15593" s="688">
        <f t="shared" si="1004"/>
        <v>2.4320000000000004</v>
      </c>
      <c r="M15593" s="689">
        <f t="shared" si="1005"/>
        <v>20316.863800000381</v>
      </c>
      <c r="N15593" s="336"/>
    </row>
    <row r="15594" spans="1:14">
      <c r="A15594" s="336"/>
      <c r="B15594" s="747">
        <v>308402.69900000002</v>
      </c>
      <c r="C15594" s="747" t="s">
        <v>257</v>
      </c>
      <c r="D15594" s="747">
        <v>0.125</v>
      </c>
      <c r="E15594" s="747">
        <v>25.5</v>
      </c>
      <c r="F15594" s="688">
        <f t="shared" si="1002"/>
        <v>3.1875</v>
      </c>
      <c r="G15594" s="689">
        <f t="shared" si="1003"/>
        <v>26973.421249999596</v>
      </c>
      <c r="H15594">
        <v>308402.69900000002</v>
      </c>
      <c r="I15594" t="s">
        <v>257</v>
      </c>
      <c r="J15594">
        <v>0.125</v>
      </c>
      <c r="K15594">
        <v>25.48</v>
      </c>
      <c r="L15594" s="688">
        <f t="shared" si="1004"/>
        <v>3.1850000000000001</v>
      </c>
      <c r="M15594" s="689">
        <f t="shared" si="1005"/>
        <v>26704.658749999562</v>
      </c>
      <c r="N15594" s="336"/>
    </row>
    <row r="15595" spans="1:14">
      <c r="A15595" s="336"/>
      <c r="B15595" s="747">
        <v>308402.69900000002</v>
      </c>
      <c r="C15595" s="747" t="s">
        <v>258</v>
      </c>
      <c r="D15595" s="747">
        <v>0.125</v>
      </c>
      <c r="E15595" s="747">
        <v>25.84</v>
      </c>
      <c r="F15595" s="688">
        <f t="shared" si="1002"/>
        <v>3.23</v>
      </c>
      <c r="G15595" s="689">
        <f t="shared" si="1003"/>
        <v>27595.958749999478</v>
      </c>
      <c r="H15595">
        <v>308402.69900000002</v>
      </c>
      <c r="I15595" t="s">
        <v>258</v>
      </c>
      <c r="J15595">
        <v>0.125</v>
      </c>
      <c r="K15595">
        <v>25.81</v>
      </c>
      <c r="L15595" s="688">
        <f t="shared" si="1004"/>
        <v>3.2262499999999998</v>
      </c>
      <c r="M15595" s="689">
        <f t="shared" si="1005"/>
        <v>27320.223749999597</v>
      </c>
      <c r="N15595" s="336"/>
    </row>
    <row r="15596" spans="1:14">
      <c r="A15596" s="336"/>
      <c r="B15596" s="747">
        <v>308402.69900000002</v>
      </c>
      <c r="C15596" s="747" t="s">
        <v>259</v>
      </c>
      <c r="D15596" s="747">
        <v>0.1</v>
      </c>
      <c r="E15596" s="747">
        <v>26.11</v>
      </c>
      <c r="F15596" s="688">
        <f t="shared" si="1002"/>
        <v>2.6110000000000002</v>
      </c>
      <c r="G15596" s="689">
        <f t="shared" si="1003"/>
        <v>22475.009000000056</v>
      </c>
      <c r="H15596">
        <v>308402.69900000002</v>
      </c>
      <c r="I15596" t="s">
        <v>259</v>
      </c>
      <c r="J15596">
        <v>0.1</v>
      </c>
      <c r="K15596">
        <v>26.08</v>
      </c>
      <c r="L15596" s="688">
        <f t="shared" si="1004"/>
        <v>2.6080000000000001</v>
      </c>
      <c r="M15596" s="689">
        <f t="shared" si="1005"/>
        <v>22250.070999999993</v>
      </c>
      <c r="N15596" s="336"/>
    </row>
    <row r="15597" spans="1:14">
      <c r="A15597" s="336"/>
      <c r="B15597" s="747">
        <v>308402.69900000002</v>
      </c>
      <c r="C15597" s="747" t="s">
        <v>260</v>
      </c>
      <c r="D15597" s="747">
        <v>0.1</v>
      </c>
      <c r="E15597" s="747">
        <v>26.38</v>
      </c>
      <c r="F15597" s="688">
        <f t="shared" si="1002"/>
        <v>2.6379999999999999</v>
      </c>
      <c r="G15597" s="689">
        <f t="shared" si="1003"/>
        <v>26622.649999999627</v>
      </c>
      <c r="H15597">
        <v>308402.69900000002</v>
      </c>
      <c r="I15597" t="s">
        <v>260</v>
      </c>
      <c r="J15597">
        <v>0.1</v>
      </c>
      <c r="K15597">
        <v>30.68</v>
      </c>
      <c r="L15597" s="688">
        <f t="shared" si="1004"/>
        <v>3.0680000000000001</v>
      </c>
      <c r="M15597" s="689">
        <f t="shared" si="1005"/>
        <v>25845.1699999997</v>
      </c>
      <c r="N15597" s="336"/>
    </row>
    <row r="15598" spans="1:14">
      <c r="A15598" s="336"/>
      <c r="B15598" s="746">
        <v>308410</v>
      </c>
      <c r="C15598" s="746" t="s">
        <v>255</v>
      </c>
      <c r="D15598" s="746">
        <v>0.04</v>
      </c>
      <c r="E15598" s="746">
        <v>65.73</v>
      </c>
      <c r="F15598" s="688">
        <f t="shared" si="1002"/>
        <v>2.6292000000000004</v>
      </c>
      <c r="G15598" s="689">
        <f t="shared" si="1003"/>
        <v>8354.2132000001275</v>
      </c>
      <c r="H15598">
        <v>308410</v>
      </c>
      <c r="I15598" t="s">
        <v>255</v>
      </c>
      <c r="J15598">
        <v>0.04</v>
      </c>
      <c r="K15598">
        <v>65.72</v>
      </c>
      <c r="L15598" s="688">
        <f t="shared" si="1004"/>
        <v>2.6288</v>
      </c>
      <c r="M15598" s="689">
        <f t="shared" si="1005"/>
        <v>8271.202000000123</v>
      </c>
      <c r="N15598" s="336"/>
    </row>
    <row r="15599" spans="1:14">
      <c r="A15599" s="336"/>
      <c r="B15599" s="747">
        <v>308410</v>
      </c>
      <c r="C15599" s="747" t="s">
        <v>256</v>
      </c>
      <c r="D15599" s="747">
        <v>0.1</v>
      </c>
      <c r="E15599" s="747">
        <v>65.73</v>
      </c>
      <c r="F15599" s="688">
        <f t="shared" si="1002"/>
        <v>6.5730000000000004</v>
      </c>
      <c r="G15599" s="689">
        <f t="shared" si="1003"/>
        <v>20524.648600000535</v>
      </c>
      <c r="H15599">
        <v>308410</v>
      </c>
      <c r="I15599" t="s">
        <v>256</v>
      </c>
      <c r="J15599">
        <v>0.1</v>
      </c>
      <c r="K15599">
        <v>65.72</v>
      </c>
      <c r="L15599" s="688">
        <f t="shared" si="1004"/>
        <v>6.5720000000000001</v>
      </c>
      <c r="M15599" s="689">
        <f t="shared" si="1005"/>
        <v>20323.435800000381</v>
      </c>
      <c r="N15599" s="336"/>
    </row>
    <row r="15600" spans="1:14">
      <c r="A15600" s="336"/>
      <c r="B15600" s="747">
        <v>308410</v>
      </c>
      <c r="C15600" s="747" t="s">
        <v>257</v>
      </c>
      <c r="D15600" s="747">
        <v>0.125</v>
      </c>
      <c r="E15600" s="747">
        <v>68.86</v>
      </c>
      <c r="F15600" s="688">
        <f t="shared" si="1002"/>
        <v>8.6074999999999999</v>
      </c>
      <c r="G15600" s="689">
        <f t="shared" si="1003"/>
        <v>26982.028749999594</v>
      </c>
      <c r="H15600">
        <v>308410</v>
      </c>
      <c r="I15600" t="s">
        <v>257</v>
      </c>
      <c r="J15600">
        <v>0.125</v>
      </c>
      <c r="K15600">
        <v>68.86</v>
      </c>
      <c r="L15600" s="688">
        <f t="shared" si="1004"/>
        <v>8.6074999999999999</v>
      </c>
      <c r="M15600" s="689">
        <f t="shared" si="1005"/>
        <v>26713.26624999956</v>
      </c>
      <c r="N15600" s="336"/>
    </row>
    <row r="15601" spans="1:14">
      <c r="A15601" s="336"/>
      <c r="B15601" s="747">
        <v>308410</v>
      </c>
      <c r="C15601" s="747" t="s">
        <v>258</v>
      </c>
      <c r="D15601" s="747">
        <v>0.125</v>
      </c>
      <c r="E15601" s="747">
        <v>69.78</v>
      </c>
      <c r="F15601" s="688">
        <f t="shared" si="1002"/>
        <v>8.7225000000000001</v>
      </c>
      <c r="G15601" s="689">
        <f t="shared" si="1003"/>
        <v>27604.681249999478</v>
      </c>
      <c r="H15601">
        <v>308410</v>
      </c>
      <c r="I15601" t="s">
        <v>258</v>
      </c>
      <c r="J15601">
        <v>0.125</v>
      </c>
      <c r="K15601">
        <v>69.78</v>
      </c>
      <c r="L15601" s="688">
        <f t="shared" si="1004"/>
        <v>8.7225000000000001</v>
      </c>
      <c r="M15601" s="689">
        <f t="shared" si="1005"/>
        <v>27328.946249999597</v>
      </c>
      <c r="N15601" s="336"/>
    </row>
    <row r="15602" spans="1:14">
      <c r="A15602" s="336"/>
      <c r="B15602" s="747">
        <v>308410</v>
      </c>
      <c r="C15602" s="747" t="s">
        <v>259</v>
      </c>
      <c r="D15602" s="747">
        <v>0.1</v>
      </c>
      <c r="E15602" s="747">
        <v>70.510000000000005</v>
      </c>
      <c r="F15602" s="688">
        <f t="shared" si="1002"/>
        <v>7.051000000000001</v>
      </c>
      <c r="G15602" s="689">
        <f t="shared" si="1003"/>
        <v>22482.060000000056</v>
      </c>
      <c r="H15602">
        <v>308410</v>
      </c>
      <c r="I15602" t="s">
        <v>259</v>
      </c>
      <c r="J15602">
        <v>0.1</v>
      </c>
      <c r="K15602">
        <v>70.510000000000005</v>
      </c>
      <c r="L15602" s="688">
        <f t="shared" si="1004"/>
        <v>7.051000000000001</v>
      </c>
      <c r="M15602" s="689">
        <f t="shared" si="1005"/>
        <v>22257.121999999992</v>
      </c>
      <c r="N15602" s="336"/>
    </row>
    <row r="15603" spans="1:14">
      <c r="A15603" s="336"/>
      <c r="B15603" s="747">
        <v>308410</v>
      </c>
      <c r="C15603" s="747" t="s">
        <v>260</v>
      </c>
      <c r="D15603" s="747">
        <v>0.1</v>
      </c>
      <c r="E15603" s="747">
        <v>71.239999999999995</v>
      </c>
      <c r="F15603" s="688">
        <f t="shared" si="1002"/>
        <v>7.1239999999999997</v>
      </c>
      <c r="G15603" s="689">
        <f t="shared" si="1003"/>
        <v>26629.773999999627</v>
      </c>
      <c r="H15603">
        <v>308410</v>
      </c>
      <c r="I15603" t="s">
        <v>260</v>
      </c>
      <c r="J15603">
        <v>0.1</v>
      </c>
      <c r="K15603">
        <v>82.97</v>
      </c>
      <c r="L15603" s="688">
        <f t="shared" si="1004"/>
        <v>8.2970000000000006</v>
      </c>
      <c r="M15603" s="689">
        <f t="shared" si="1005"/>
        <v>25853.466999999699</v>
      </c>
      <c r="N15603" s="336"/>
    </row>
    <row r="15604" spans="1:14">
      <c r="A15604" s="336"/>
      <c r="B15604" s="746">
        <v>308420</v>
      </c>
      <c r="C15604" s="746" t="s">
        <v>255</v>
      </c>
      <c r="D15604" s="746">
        <v>0.04</v>
      </c>
      <c r="E15604" s="746">
        <v>90.02</v>
      </c>
      <c r="F15604" s="688">
        <f t="shared" si="1002"/>
        <v>3.6008</v>
      </c>
      <c r="G15604" s="689">
        <f t="shared" si="1003"/>
        <v>8357.8140000001276</v>
      </c>
      <c r="H15604">
        <v>308420</v>
      </c>
      <c r="I15604" t="s">
        <v>255</v>
      </c>
      <c r="J15604">
        <v>0.04</v>
      </c>
      <c r="K15604">
        <v>90.02</v>
      </c>
      <c r="L15604" s="688">
        <f t="shared" si="1004"/>
        <v>3.6008</v>
      </c>
      <c r="M15604" s="689">
        <f t="shared" si="1005"/>
        <v>8274.8028000001232</v>
      </c>
      <c r="N15604" s="336"/>
    </row>
    <row r="15605" spans="1:14">
      <c r="A15605" s="336"/>
      <c r="B15605" s="747">
        <v>308420</v>
      </c>
      <c r="C15605" s="747" t="s">
        <v>256</v>
      </c>
      <c r="D15605" s="747">
        <v>0.1</v>
      </c>
      <c r="E15605" s="747">
        <v>90.02</v>
      </c>
      <c r="F15605" s="688">
        <f t="shared" si="1002"/>
        <v>9.0020000000000007</v>
      </c>
      <c r="G15605" s="689">
        <f t="shared" si="1003"/>
        <v>20533.650600000536</v>
      </c>
      <c r="H15605">
        <v>308420</v>
      </c>
      <c r="I15605" t="s">
        <v>256</v>
      </c>
      <c r="J15605">
        <v>0.1</v>
      </c>
      <c r="K15605">
        <v>90.02</v>
      </c>
      <c r="L15605" s="688">
        <f t="shared" si="1004"/>
        <v>9.0020000000000007</v>
      </c>
      <c r="M15605" s="689">
        <f t="shared" si="1005"/>
        <v>20332.437800000382</v>
      </c>
      <c r="N15605" s="336"/>
    </row>
    <row r="15606" spans="1:14">
      <c r="A15606" s="336"/>
      <c r="B15606" s="747">
        <v>308420</v>
      </c>
      <c r="C15606" s="747" t="s">
        <v>257</v>
      </c>
      <c r="D15606" s="747">
        <v>0.125</v>
      </c>
      <c r="E15606" s="747">
        <v>94.32</v>
      </c>
      <c r="F15606" s="688">
        <f t="shared" si="1002"/>
        <v>11.79</v>
      </c>
      <c r="G15606" s="689">
        <f t="shared" si="1003"/>
        <v>26993.818749999595</v>
      </c>
      <c r="H15606">
        <v>308420</v>
      </c>
      <c r="I15606" t="s">
        <v>257</v>
      </c>
      <c r="J15606">
        <v>0.125</v>
      </c>
      <c r="K15606">
        <v>94.32</v>
      </c>
      <c r="L15606" s="688">
        <f t="shared" si="1004"/>
        <v>11.79</v>
      </c>
      <c r="M15606" s="689">
        <f t="shared" si="1005"/>
        <v>26725.056249999561</v>
      </c>
      <c r="N15606" s="336"/>
    </row>
    <row r="15607" spans="1:14">
      <c r="A15607" s="336"/>
      <c r="B15607" s="747">
        <v>308420</v>
      </c>
      <c r="C15607" s="747" t="s">
        <v>258</v>
      </c>
      <c r="D15607" s="747">
        <v>0.125</v>
      </c>
      <c r="E15607" s="747">
        <v>95.57</v>
      </c>
      <c r="F15607" s="688">
        <f t="shared" si="1002"/>
        <v>11.946249999999999</v>
      </c>
      <c r="G15607" s="689">
        <f t="shared" si="1003"/>
        <v>27616.627499999478</v>
      </c>
      <c r="H15607">
        <v>308420</v>
      </c>
      <c r="I15607" t="s">
        <v>258</v>
      </c>
      <c r="J15607">
        <v>0.125</v>
      </c>
      <c r="K15607">
        <v>95.57</v>
      </c>
      <c r="L15607" s="688">
        <f t="shared" si="1004"/>
        <v>11.946249999999999</v>
      </c>
      <c r="M15607" s="689">
        <f t="shared" si="1005"/>
        <v>27340.892499999598</v>
      </c>
      <c r="N15607" s="336"/>
    </row>
    <row r="15608" spans="1:14">
      <c r="A15608" s="336"/>
      <c r="B15608" s="747">
        <v>308420</v>
      </c>
      <c r="C15608" s="747" t="s">
        <v>259</v>
      </c>
      <c r="D15608" s="747">
        <v>0.1</v>
      </c>
      <c r="E15608" s="747">
        <v>96.57</v>
      </c>
      <c r="F15608" s="688">
        <f t="shared" si="1002"/>
        <v>9.657</v>
      </c>
      <c r="G15608" s="689">
        <f t="shared" si="1003"/>
        <v>22491.717000000055</v>
      </c>
      <c r="H15608">
        <v>308420</v>
      </c>
      <c r="I15608" t="s">
        <v>259</v>
      </c>
      <c r="J15608">
        <v>0.1</v>
      </c>
      <c r="K15608">
        <v>96.57</v>
      </c>
      <c r="L15608" s="688">
        <f t="shared" si="1004"/>
        <v>9.657</v>
      </c>
      <c r="M15608" s="689">
        <f t="shared" si="1005"/>
        <v>22266.778999999991</v>
      </c>
      <c r="N15608" s="336"/>
    </row>
    <row r="15609" spans="1:14">
      <c r="A15609" s="336"/>
      <c r="B15609" s="747">
        <v>308420</v>
      </c>
      <c r="C15609" s="747" t="s">
        <v>260</v>
      </c>
      <c r="D15609" s="747">
        <v>0.1</v>
      </c>
      <c r="E15609" s="747">
        <v>97.57</v>
      </c>
      <c r="F15609" s="688">
        <f t="shared" si="1002"/>
        <v>9.7569999999999997</v>
      </c>
      <c r="G15609" s="689">
        <f t="shared" si="1003"/>
        <v>26639.530999999628</v>
      </c>
      <c r="H15609">
        <v>308420</v>
      </c>
      <c r="I15609" t="s">
        <v>260</v>
      </c>
      <c r="J15609">
        <v>0.1</v>
      </c>
      <c r="K15609">
        <v>105.61</v>
      </c>
      <c r="L15609" s="688">
        <f t="shared" si="1004"/>
        <v>10.561</v>
      </c>
      <c r="M15609" s="689">
        <f t="shared" si="1005"/>
        <v>25864.0279999997</v>
      </c>
      <c r="N15609" s="336"/>
    </row>
    <row r="15610" spans="1:14">
      <c r="A15610" s="336"/>
      <c r="B15610" s="746">
        <v>308430</v>
      </c>
      <c r="C15610" s="746" t="s">
        <v>255</v>
      </c>
      <c r="D15610" s="746">
        <v>0.04</v>
      </c>
      <c r="E15610" s="746">
        <v>90.02</v>
      </c>
      <c r="F15610" s="688">
        <f t="shared" si="1002"/>
        <v>3.6008</v>
      </c>
      <c r="G15610" s="689">
        <f t="shared" si="1003"/>
        <v>8361.4148000001278</v>
      </c>
      <c r="H15610">
        <v>308430</v>
      </c>
      <c r="I15610" t="s">
        <v>255</v>
      </c>
      <c r="J15610">
        <v>0.04</v>
      </c>
      <c r="K15610">
        <v>90.02</v>
      </c>
      <c r="L15610" s="688">
        <f t="shared" si="1004"/>
        <v>3.6008</v>
      </c>
      <c r="M15610" s="689">
        <f t="shared" si="1005"/>
        <v>8278.4036000001233</v>
      </c>
      <c r="N15610" s="336"/>
    </row>
    <row r="15611" spans="1:14">
      <c r="A15611" s="336"/>
      <c r="B15611" s="747">
        <v>308430</v>
      </c>
      <c r="C15611" s="747" t="s">
        <v>256</v>
      </c>
      <c r="D15611" s="747">
        <v>0.1</v>
      </c>
      <c r="E15611" s="747">
        <v>90.02</v>
      </c>
      <c r="F15611" s="688">
        <f t="shared" si="1002"/>
        <v>9.0020000000000007</v>
      </c>
      <c r="G15611" s="689">
        <f t="shared" si="1003"/>
        <v>20542.652600000536</v>
      </c>
      <c r="H15611">
        <v>308430</v>
      </c>
      <c r="I15611" t="s">
        <v>256</v>
      </c>
      <c r="J15611">
        <v>0.1</v>
      </c>
      <c r="K15611">
        <v>90.02</v>
      </c>
      <c r="L15611" s="688">
        <f t="shared" si="1004"/>
        <v>9.0020000000000007</v>
      </c>
      <c r="M15611" s="689">
        <f t="shared" si="1005"/>
        <v>20341.439800000382</v>
      </c>
      <c r="N15611" s="336"/>
    </row>
    <row r="15612" spans="1:14">
      <c r="A15612" s="336"/>
      <c r="B15612" s="747">
        <v>308430</v>
      </c>
      <c r="C15612" s="747" t="s">
        <v>257</v>
      </c>
      <c r="D15612" s="747">
        <v>0.125</v>
      </c>
      <c r="E15612" s="747">
        <v>94.32</v>
      </c>
      <c r="F15612" s="688">
        <f t="shared" si="1002"/>
        <v>11.79</v>
      </c>
      <c r="G15612" s="689">
        <f t="shared" si="1003"/>
        <v>27005.608749999596</v>
      </c>
      <c r="H15612">
        <v>308430</v>
      </c>
      <c r="I15612" t="s">
        <v>257</v>
      </c>
      <c r="J15612">
        <v>0.125</v>
      </c>
      <c r="K15612">
        <v>94.32</v>
      </c>
      <c r="L15612" s="688">
        <f t="shared" si="1004"/>
        <v>11.79</v>
      </c>
      <c r="M15612" s="689">
        <f t="shared" si="1005"/>
        <v>26736.846249999562</v>
      </c>
      <c r="N15612" s="336"/>
    </row>
    <row r="15613" spans="1:14">
      <c r="A15613" s="336"/>
      <c r="B15613" s="747">
        <v>308430</v>
      </c>
      <c r="C15613" s="747" t="s">
        <v>258</v>
      </c>
      <c r="D15613" s="747">
        <v>0.125</v>
      </c>
      <c r="E15613" s="747">
        <v>95.57</v>
      </c>
      <c r="F15613" s="688">
        <f t="shared" si="1002"/>
        <v>11.946249999999999</v>
      </c>
      <c r="G15613" s="689">
        <f t="shared" si="1003"/>
        <v>27628.573749999479</v>
      </c>
      <c r="H15613">
        <v>308430</v>
      </c>
      <c r="I15613" t="s">
        <v>258</v>
      </c>
      <c r="J15613">
        <v>0.125</v>
      </c>
      <c r="K15613">
        <v>95.57</v>
      </c>
      <c r="L15613" s="688">
        <f t="shared" si="1004"/>
        <v>11.946249999999999</v>
      </c>
      <c r="M15613" s="689">
        <f t="shared" si="1005"/>
        <v>27352.838749999599</v>
      </c>
      <c r="N15613" s="336"/>
    </row>
    <row r="15614" spans="1:14">
      <c r="A15614" s="336"/>
      <c r="B15614" s="747">
        <v>308430</v>
      </c>
      <c r="C15614" s="747" t="s">
        <v>259</v>
      </c>
      <c r="D15614" s="747">
        <v>0.1</v>
      </c>
      <c r="E15614" s="747">
        <v>96.57</v>
      </c>
      <c r="F15614" s="688">
        <f t="shared" si="1002"/>
        <v>9.657</v>
      </c>
      <c r="G15614" s="689">
        <f t="shared" si="1003"/>
        <v>22501.374000000054</v>
      </c>
      <c r="H15614">
        <v>308430</v>
      </c>
      <c r="I15614" t="s">
        <v>259</v>
      </c>
      <c r="J15614">
        <v>0.1</v>
      </c>
      <c r="K15614">
        <v>96.57</v>
      </c>
      <c r="L15614" s="688">
        <f t="shared" si="1004"/>
        <v>9.657</v>
      </c>
      <c r="M15614" s="689">
        <f t="shared" si="1005"/>
        <v>22276.435999999991</v>
      </c>
      <c r="N15614" s="336"/>
    </row>
    <row r="15615" spans="1:14">
      <c r="A15615" s="336"/>
      <c r="B15615" s="747">
        <v>308430</v>
      </c>
      <c r="C15615" s="747" t="s">
        <v>260</v>
      </c>
      <c r="D15615" s="747">
        <v>0.1</v>
      </c>
      <c r="E15615" s="747">
        <v>97.57</v>
      </c>
      <c r="F15615" s="688">
        <f t="shared" si="1002"/>
        <v>9.7569999999999997</v>
      </c>
      <c r="G15615" s="689">
        <f t="shared" si="1003"/>
        <v>26649.287999999629</v>
      </c>
      <c r="H15615">
        <v>308430</v>
      </c>
      <c r="I15615" t="s">
        <v>260</v>
      </c>
      <c r="J15615">
        <v>0.1</v>
      </c>
      <c r="K15615">
        <v>105.61</v>
      </c>
      <c r="L15615" s="688">
        <f t="shared" si="1004"/>
        <v>10.561</v>
      </c>
      <c r="M15615" s="689">
        <f t="shared" si="1005"/>
        <v>25874.588999999702</v>
      </c>
      <c r="N15615" s="336"/>
    </row>
    <row r="15616" spans="1:14">
      <c r="A15616" s="336"/>
      <c r="B15616" s="746">
        <v>308440</v>
      </c>
      <c r="C15616" s="746" t="s">
        <v>255</v>
      </c>
      <c r="D15616" s="746">
        <v>0.04</v>
      </c>
      <c r="E15616" s="746">
        <v>90.02</v>
      </c>
      <c r="F15616" s="688">
        <f t="shared" si="1002"/>
        <v>3.6008</v>
      </c>
      <c r="G15616" s="689">
        <f t="shared" si="1003"/>
        <v>8365.015600000128</v>
      </c>
      <c r="H15616">
        <v>308440</v>
      </c>
      <c r="I15616" t="s">
        <v>255</v>
      </c>
      <c r="J15616">
        <v>0.04</v>
      </c>
      <c r="K15616">
        <v>90.02</v>
      </c>
      <c r="L15616" s="688">
        <f t="shared" si="1004"/>
        <v>3.6008</v>
      </c>
      <c r="M15616" s="689">
        <f t="shared" si="1005"/>
        <v>8282.0044000001235</v>
      </c>
      <c r="N15616" s="336"/>
    </row>
    <row r="15617" spans="1:14">
      <c r="A15617" s="336"/>
      <c r="B15617" s="747">
        <v>308440</v>
      </c>
      <c r="C15617" s="747" t="s">
        <v>256</v>
      </c>
      <c r="D15617" s="747">
        <v>0.1</v>
      </c>
      <c r="E15617" s="747">
        <v>90.02</v>
      </c>
      <c r="F15617" s="688">
        <f t="shared" si="1002"/>
        <v>9.0020000000000007</v>
      </c>
      <c r="G15617" s="689">
        <f t="shared" si="1003"/>
        <v>20551.654600000536</v>
      </c>
      <c r="H15617">
        <v>308440</v>
      </c>
      <c r="I15617" t="s">
        <v>256</v>
      </c>
      <c r="J15617">
        <v>0.1</v>
      </c>
      <c r="K15617">
        <v>90.02</v>
      </c>
      <c r="L15617" s="688">
        <f t="shared" si="1004"/>
        <v>9.0020000000000007</v>
      </c>
      <c r="M15617" s="689">
        <f t="shared" si="1005"/>
        <v>20350.441800000383</v>
      </c>
      <c r="N15617" s="336"/>
    </row>
    <row r="15618" spans="1:14">
      <c r="A15618" s="336"/>
      <c r="B15618" s="747">
        <v>308440</v>
      </c>
      <c r="C15618" s="747" t="s">
        <v>257</v>
      </c>
      <c r="D15618" s="747">
        <v>0.125</v>
      </c>
      <c r="E15618" s="747">
        <v>94.32</v>
      </c>
      <c r="F15618" s="688">
        <f t="shared" si="1002"/>
        <v>11.79</v>
      </c>
      <c r="G15618" s="689">
        <f t="shared" si="1003"/>
        <v>27017.398749999596</v>
      </c>
      <c r="H15618">
        <v>308440</v>
      </c>
      <c r="I15618" t="s">
        <v>257</v>
      </c>
      <c r="J15618">
        <v>0.125</v>
      </c>
      <c r="K15618">
        <v>94.32</v>
      </c>
      <c r="L15618" s="688">
        <f t="shared" si="1004"/>
        <v>11.79</v>
      </c>
      <c r="M15618" s="689">
        <f t="shared" si="1005"/>
        <v>26748.636249999563</v>
      </c>
      <c r="N15618" s="336"/>
    </row>
    <row r="15619" spans="1:14">
      <c r="A15619" s="336"/>
      <c r="B15619" s="747">
        <v>308440</v>
      </c>
      <c r="C15619" s="747" t="s">
        <v>258</v>
      </c>
      <c r="D15619" s="747">
        <v>0.125</v>
      </c>
      <c r="E15619" s="747">
        <v>95.57</v>
      </c>
      <c r="F15619" s="688">
        <f t="shared" si="1002"/>
        <v>11.946249999999999</v>
      </c>
      <c r="G15619" s="689">
        <f t="shared" si="1003"/>
        <v>27640.51999999948</v>
      </c>
      <c r="H15619">
        <v>308440</v>
      </c>
      <c r="I15619" t="s">
        <v>258</v>
      </c>
      <c r="J15619">
        <v>0.125</v>
      </c>
      <c r="K15619">
        <v>95.57</v>
      </c>
      <c r="L15619" s="688">
        <f t="shared" si="1004"/>
        <v>11.946249999999999</v>
      </c>
      <c r="M15619" s="689">
        <f t="shared" si="1005"/>
        <v>27364.7849999996</v>
      </c>
      <c r="N15619" s="336"/>
    </row>
    <row r="15620" spans="1:14">
      <c r="A15620" s="336"/>
      <c r="B15620" s="747">
        <v>308440</v>
      </c>
      <c r="C15620" s="747" t="s">
        <v>259</v>
      </c>
      <c r="D15620" s="747">
        <v>0.1</v>
      </c>
      <c r="E15620" s="747">
        <v>96.57</v>
      </c>
      <c r="F15620" s="688">
        <f t="shared" si="1002"/>
        <v>9.657</v>
      </c>
      <c r="G15620" s="689">
        <f t="shared" si="1003"/>
        <v>22511.031000000054</v>
      </c>
      <c r="H15620">
        <v>308440</v>
      </c>
      <c r="I15620" t="s">
        <v>259</v>
      </c>
      <c r="J15620">
        <v>0.1</v>
      </c>
      <c r="K15620">
        <v>96.57</v>
      </c>
      <c r="L15620" s="688">
        <f t="shared" si="1004"/>
        <v>9.657</v>
      </c>
      <c r="M15620" s="689">
        <f t="shared" si="1005"/>
        <v>22286.09299999999</v>
      </c>
      <c r="N15620" s="336"/>
    </row>
    <row r="15621" spans="1:14">
      <c r="A15621" s="336"/>
      <c r="B15621" s="747">
        <v>308440</v>
      </c>
      <c r="C15621" s="747" t="s">
        <v>260</v>
      </c>
      <c r="D15621" s="747">
        <v>0.1</v>
      </c>
      <c r="E15621" s="747">
        <v>97.57</v>
      </c>
      <c r="F15621" s="688">
        <f t="shared" si="1002"/>
        <v>9.7569999999999997</v>
      </c>
      <c r="G15621" s="689">
        <f t="shared" si="1003"/>
        <v>26659.044999999631</v>
      </c>
      <c r="H15621">
        <v>308440</v>
      </c>
      <c r="I15621" t="s">
        <v>260</v>
      </c>
      <c r="J15621">
        <v>0.1</v>
      </c>
      <c r="K15621">
        <v>113.64</v>
      </c>
      <c r="L15621" s="688">
        <f t="shared" si="1004"/>
        <v>11.364000000000001</v>
      </c>
      <c r="M15621" s="689">
        <f t="shared" si="1005"/>
        <v>25885.952999999703</v>
      </c>
      <c r="N15621" s="336"/>
    </row>
    <row r="15622" spans="1:14">
      <c r="A15622" s="336"/>
      <c r="B15622" s="746">
        <v>308450</v>
      </c>
      <c r="C15622" s="746" t="s">
        <v>255</v>
      </c>
      <c r="D15622" s="746">
        <v>0.04</v>
      </c>
      <c r="E15622" s="746">
        <v>90.02</v>
      </c>
      <c r="F15622" s="688">
        <f t="shared" si="1002"/>
        <v>3.6008</v>
      </c>
      <c r="G15622" s="689">
        <f t="shared" si="1003"/>
        <v>8368.6164000001281</v>
      </c>
      <c r="H15622">
        <v>308450</v>
      </c>
      <c r="I15622" t="s">
        <v>255</v>
      </c>
      <c r="J15622">
        <v>0.04</v>
      </c>
      <c r="K15622">
        <v>90.02</v>
      </c>
      <c r="L15622" s="688">
        <f t="shared" si="1004"/>
        <v>3.6008</v>
      </c>
      <c r="M15622" s="689">
        <f t="shared" si="1005"/>
        <v>8285.6052000001237</v>
      </c>
      <c r="N15622" s="336"/>
    </row>
    <row r="15623" spans="1:14">
      <c r="A15623" s="336"/>
      <c r="B15623" s="747">
        <v>308450</v>
      </c>
      <c r="C15623" s="747" t="s">
        <v>256</v>
      </c>
      <c r="D15623" s="747">
        <v>0.1</v>
      </c>
      <c r="E15623" s="747">
        <v>90.02</v>
      </c>
      <c r="F15623" s="688">
        <f t="shared" si="1002"/>
        <v>9.0020000000000007</v>
      </c>
      <c r="G15623" s="689">
        <f t="shared" si="1003"/>
        <v>20560.656600000537</v>
      </c>
      <c r="H15623">
        <v>308450</v>
      </c>
      <c r="I15623" t="s">
        <v>256</v>
      </c>
      <c r="J15623">
        <v>0.1</v>
      </c>
      <c r="K15623">
        <v>90.02</v>
      </c>
      <c r="L15623" s="688">
        <f t="shared" si="1004"/>
        <v>9.0020000000000007</v>
      </c>
      <c r="M15623" s="689">
        <f t="shared" si="1005"/>
        <v>20359.443800000383</v>
      </c>
      <c r="N15623" s="336"/>
    </row>
    <row r="15624" spans="1:14">
      <c r="A15624" s="336"/>
      <c r="B15624" s="747">
        <v>308450</v>
      </c>
      <c r="C15624" s="747" t="s">
        <v>257</v>
      </c>
      <c r="D15624" s="747">
        <v>0.125</v>
      </c>
      <c r="E15624" s="747">
        <v>94.32</v>
      </c>
      <c r="F15624" s="688">
        <f t="shared" si="1002"/>
        <v>11.79</v>
      </c>
      <c r="G15624" s="689">
        <f t="shared" si="1003"/>
        <v>27029.188749999597</v>
      </c>
      <c r="H15624">
        <v>308450</v>
      </c>
      <c r="I15624" t="s">
        <v>257</v>
      </c>
      <c r="J15624">
        <v>0.125</v>
      </c>
      <c r="K15624">
        <v>94.32</v>
      </c>
      <c r="L15624" s="688">
        <f t="shared" si="1004"/>
        <v>11.79</v>
      </c>
      <c r="M15624" s="689">
        <f t="shared" si="1005"/>
        <v>26760.426249999564</v>
      </c>
      <c r="N15624" s="336"/>
    </row>
    <row r="15625" spans="1:14">
      <c r="A15625" s="336"/>
      <c r="B15625" s="747">
        <v>308450</v>
      </c>
      <c r="C15625" s="747" t="s">
        <v>258</v>
      </c>
      <c r="D15625" s="747">
        <v>0.125</v>
      </c>
      <c r="E15625" s="747">
        <v>95.57</v>
      </c>
      <c r="F15625" s="688">
        <f t="shared" si="1002"/>
        <v>11.946249999999999</v>
      </c>
      <c r="G15625" s="689">
        <f t="shared" si="1003"/>
        <v>27652.466249999481</v>
      </c>
      <c r="H15625">
        <v>308450</v>
      </c>
      <c r="I15625" t="s">
        <v>258</v>
      </c>
      <c r="J15625">
        <v>0.125</v>
      </c>
      <c r="K15625">
        <v>95.57</v>
      </c>
      <c r="L15625" s="688">
        <f t="shared" si="1004"/>
        <v>11.946249999999999</v>
      </c>
      <c r="M15625" s="689">
        <f t="shared" si="1005"/>
        <v>27376.731249999601</v>
      </c>
      <c r="N15625" s="336"/>
    </row>
    <row r="15626" spans="1:14">
      <c r="A15626" s="336"/>
      <c r="B15626" s="747">
        <v>308450</v>
      </c>
      <c r="C15626" s="747" t="s">
        <v>259</v>
      </c>
      <c r="D15626" s="747">
        <v>0.1</v>
      </c>
      <c r="E15626" s="747">
        <v>96.57</v>
      </c>
      <c r="F15626" s="688">
        <f t="shared" si="1002"/>
        <v>9.657</v>
      </c>
      <c r="G15626" s="689">
        <f t="shared" si="1003"/>
        <v>22520.688000000053</v>
      </c>
      <c r="H15626">
        <v>308450</v>
      </c>
      <c r="I15626" t="s">
        <v>259</v>
      </c>
      <c r="J15626">
        <v>0.1</v>
      </c>
      <c r="K15626">
        <v>96.57</v>
      </c>
      <c r="L15626" s="688">
        <f t="shared" si="1004"/>
        <v>9.657</v>
      </c>
      <c r="M15626" s="689">
        <f t="shared" si="1005"/>
        <v>22295.749999999989</v>
      </c>
      <c r="N15626" s="336"/>
    </row>
    <row r="15627" spans="1:14">
      <c r="A15627" s="336"/>
      <c r="B15627" s="747">
        <v>308450</v>
      </c>
      <c r="C15627" s="747" t="s">
        <v>260</v>
      </c>
      <c r="D15627" s="747">
        <v>0.1</v>
      </c>
      <c r="E15627" s="747">
        <v>97.57</v>
      </c>
      <c r="F15627" s="688">
        <f t="shared" si="1002"/>
        <v>9.7569999999999997</v>
      </c>
      <c r="G15627" s="689">
        <f t="shared" si="1003"/>
        <v>26668.801999999632</v>
      </c>
      <c r="H15627">
        <v>308450</v>
      </c>
      <c r="I15627" t="s">
        <v>260</v>
      </c>
      <c r="J15627">
        <v>0.1</v>
      </c>
      <c r="K15627">
        <v>113.64</v>
      </c>
      <c r="L15627" s="688">
        <f t="shared" si="1004"/>
        <v>11.364000000000001</v>
      </c>
      <c r="M15627" s="689">
        <f t="shared" si="1005"/>
        <v>25897.316999999704</v>
      </c>
      <c r="N15627" s="336"/>
    </row>
    <row r="15628" spans="1:14">
      <c r="A15628" s="336"/>
      <c r="B15628" s="746">
        <v>308460</v>
      </c>
      <c r="C15628" s="746" t="s">
        <v>255</v>
      </c>
      <c r="D15628" s="746">
        <v>0.04</v>
      </c>
      <c r="E15628" s="746">
        <v>90.02</v>
      </c>
      <c r="F15628" s="688">
        <f t="shared" si="1002"/>
        <v>3.6008</v>
      </c>
      <c r="G15628" s="689">
        <f t="shared" si="1003"/>
        <v>8372.2172000001283</v>
      </c>
      <c r="H15628">
        <v>308460</v>
      </c>
      <c r="I15628" t="s">
        <v>255</v>
      </c>
      <c r="J15628">
        <v>0.04</v>
      </c>
      <c r="K15628">
        <v>90.02</v>
      </c>
      <c r="L15628" s="688">
        <f t="shared" si="1004"/>
        <v>3.6008</v>
      </c>
      <c r="M15628" s="689">
        <f t="shared" si="1005"/>
        <v>8289.2060000001238</v>
      </c>
      <c r="N15628" s="336"/>
    </row>
    <row r="15629" spans="1:14">
      <c r="A15629" s="336"/>
      <c r="B15629" s="747">
        <v>308460</v>
      </c>
      <c r="C15629" s="747" t="s">
        <v>256</v>
      </c>
      <c r="D15629" s="747">
        <v>0.1</v>
      </c>
      <c r="E15629" s="747">
        <v>90.02</v>
      </c>
      <c r="F15629" s="688">
        <f t="shared" si="1002"/>
        <v>9.0020000000000007</v>
      </c>
      <c r="G15629" s="689">
        <f t="shared" si="1003"/>
        <v>20569.658600000537</v>
      </c>
      <c r="H15629">
        <v>308460</v>
      </c>
      <c r="I15629" t="s">
        <v>256</v>
      </c>
      <c r="J15629">
        <v>0.1</v>
      </c>
      <c r="K15629">
        <v>90.02</v>
      </c>
      <c r="L15629" s="688">
        <f t="shared" si="1004"/>
        <v>9.0020000000000007</v>
      </c>
      <c r="M15629" s="689">
        <f t="shared" si="1005"/>
        <v>20368.445800000383</v>
      </c>
      <c r="N15629" s="336"/>
    </row>
    <row r="15630" spans="1:14">
      <c r="A15630" s="336"/>
      <c r="B15630" s="747">
        <v>308460</v>
      </c>
      <c r="C15630" s="747" t="s">
        <v>257</v>
      </c>
      <c r="D15630" s="747">
        <v>0.125</v>
      </c>
      <c r="E15630" s="747">
        <v>94.32</v>
      </c>
      <c r="F15630" s="688">
        <f t="shared" si="1002"/>
        <v>11.79</v>
      </c>
      <c r="G15630" s="689">
        <f t="shared" si="1003"/>
        <v>27040.978749999598</v>
      </c>
      <c r="H15630">
        <v>308460</v>
      </c>
      <c r="I15630" t="s">
        <v>257</v>
      </c>
      <c r="J15630">
        <v>0.125</v>
      </c>
      <c r="K15630">
        <v>94.32</v>
      </c>
      <c r="L15630" s="688">
        <f t="shared" si="1004"/>
        <v>11.79</v>
      </c>
      <c r="M15630" s="689">
        <f t="shared" si="1005"/>
        <v>26772.216249999565</v>
      </c>
      <c r="N15630" s="336"/>
    </row>
    <row r="15631" spans="1:14">
      <c r="A15631" s="336"/>
      <c r="B15631" s="747">
        <v>308460</v>
      </c>
      <c r="C15631" s="747" t="s">
        <v>258</v>
      </c>
      <c r="D15631" s="747">
        <v>0.125</v>
      </c>
      <c r="E15631" s="747">
        <v>95.57</v>
      </c>
      <c r="F15631" s="688">
        <f t="shared" si="1002"/>
        <v>11.946249999999999</v>
      </c>
      <c r="G15631" s="689">
        <f t="shared" si="1003"/>
        <v>27664.412499999482</v>
      </c>
      <c r="H15631">
        <v>308460</v>
      </c>
      <c r="I15631" t="s">
        <v>258</v>
      </c>
      <c r="J15631">
        <v>0.125</v>
      </c>
      <c r="K15631">
        <v>95.57</v>
      </c>
      <c r="L15631" s="688">
        <f t="shared" si="1004"/>
        <v>11.946249999999999</v>
      </c>
      <c r="M15631" s="689">
        <f t="shared" si="1005"/>
        <v>27388.677499999601</v>
      </c>
      <c r="N15631" s="336"/>
    </row>
    <row r="15632" spans="1:14">
      <c r="A15632" s="336"/>
      <c r="B15632" s="747">
        <v>308460</v>
      </c>
      <c r="C15632" s="747" t="s">
        <v>259</v>
      </c>
      <c r="D15632" s="747">
        <v>0.1</v>
      </c>
      <c r="E15632" s="747">
        <v>96.57</v>
      </c>
      <c r="F15632" s="688">
        <f t="shared" si="1002"/>
        <v>9.657</v>
      </c>
      <c r="G15632" s="689">
        <f t="shared" si="1003"/>
        <v>22530.345000000052</v>
      </c>
      <c r="H15632">
        <v>308460</v>
      </c>
      <c r="I15632" t="s">
        <v>259</v>
      </c>
      <c r="J15632">
        <v>0.1</v>
      </c>
      <c r="K15632">
        <v>96.57</v>
      </c>
      <c r="L15632" s="688">
        <f t="shared" si="1004"/>
        <v>9.657</v>
      </c>
      <c r="M15632" s="689">
        <f t="shared" si="1005"/>
        <v>22305.406999999988</v>
      </c>
      <c r="N15632" s="336"/>
    </row>
    <row r="15633" spans="1:14">
      <c r="A15633" s="336"/>
      <c r="B15633" s="747">
        <v>308460</v>
      </c>
      <c r="C15633" s="747" t="s">
        <v>260</v>
      </c>
      <c r="D15633" s="747">
        <v>0.1</v>
      </c>
      <c r="E15633" s="747">
        <v>97.57</v>
      </c>
      <c r="F15633" s="688">
        <f t="shared" si="1002"/>
        <v>9.7569999999999997</v>
      </c>
      <c r="G15633" s="689">
        <f t="shared" si="1003"/>
        <v>26678.558999999634</v>
      </c>
      <c r="H15633">
        <v>308460</v>
      </c>
      <c r="I15633" t="s">
        <v>260</v>
      </c>
      <c r="J15633">
        <v>0.1</v>
      </c>
      <c r="K15633">
        <v>113.64</v>
      </c>
      <c r="L15633" s="688">
        <f t="shared" si="1004"/>
        <v>11.364000000000001</v>
      </c>
      <c r="M15633" s="689">
        <f t="shared" si="1005"/>
        <v>25908.680999999706</v>
      </c>
      <c r="N15633" s="336"/>
    </row>
    <row r="15634" spans="1:14">
      <c r="A15634" s="336"/>
      <c r="B15634" s="746">
        <v>308470</v>
      </c>
      <c r="C15634" s="746" t="s">
        <v>255</v>
      </c>
      <c r="D15634" s="746">
        <v>0.04</v>
      </c>
      <c r="E15634" s="746">
        <v>90.02</v>
      </c>
      <c r="F15634" s="688">
        <f t="shared" si="1002"/>
        <v>3.6008</v>
      </c>
      <c r="G15634" s="689">
        <f t="shared" si="1003"/>
        <v>8375.8180000001284</v>
      </c>
      <c r="H15634">
        <v>308470</v>
      </c>
      <c r="I15634" t="s">
        <v>255</v>
      </c>
      <c r="J15634">
        <v>0.04</v>
      </c>
      <c r="K15634">
        <v>90.02</v>
      </c>
      <c r="L15634" s="688">
        <f t="shared" si="1004"/>
        <v>3.6008</v>
      </c>
      <c r="M15634" s="689">
        <f t="shared" si="1005"/>
        <v>8292.806800000124</v>
      </c>
      <c r="N15634" s="336"/>
    </row>
    <row r="15635" spans="1:14">
      <c r="A15635" s="336"/>
      <c r="B15635" s="747">
        <v>308470</v>
      </c>
      <c r="C15635" s="747" t="s">
        <v>256</v>
      </c>
      <c r="D15635" s="747">
        <v>0.1</v>
      </c>
      <c r="E15635" s="747">
        <v>90.02</v>
      </c>
      <c r="F15635" s="688">
        <f t="shared" si="1002"/>
        <v>9.0020000000000007</v>
      </c>
      <c r="G15635" s="689">
        <f t="shared" si="1003"/>
        <v>20578.660600000538</v>
      </c>
      <c r="H15635">
        <v>308470</v>
      </c>
      <c r="I15635" t="s">
        <v>256</v>
      </c>
      <c r="J15635">
        <v>0.1</v>
      </c>
      <c r="K15635">
        <v>90.02</v>
      </c>
      <c r="L15635" s="688">
        <f t="shared" si="1004"/>
        <v>9.0020000000000007</v>
      </c>
      <c r="M15635" s="689">
        <f t="shared" si="1005"/>
        <v>20377.447800000384</v>
      </c>
      <c r="N15635" s="336"/>
    </row>
    <row r="15636" spans="1:14">
      <c r="A15636" s="336"/>
      <c r="B15636" s="747">
        <v>308470</v>
      </c>
      <c r="C15636" s="747" t="s">
        <v>257</v>
      </c>
      <c r="D15636" s="747">
        <v>0.125</v>
      </c>
      <c r="E15636" s="747">
        <v>94.32</v>
      </c>
      <c r="F15636" s="688">
        <f t="shared" si="1002"/>
        <v>11.79</v>
      </c>
      <c r="G15636" s="689">
        <f t="shared" si="1003"/>
        <v>27052.768749999599</v>
      </c>
      <c r="H15636">
        <v>308470</v>
      </c>
      <c r="I15636" t="s">
        <v>257</v>
      </c>
      <c r="J15636">
        <v>0.125</v>
      </c>
      <c r="K15636">
        <v>94.32</v>
      </c>
      <c r="L15636" s="688">
        <f t="shared" si="1004"/>
        <v>11.79</v>
      </c>
      <c r="M15636" s="689">
        <f t="shared" si="1005"/>
        <v>26784.006249999566</v>
      </c>
      <c r="N15636" s="336"/>
    </row>
    <row r="15637" spans="1:14">
      <c r="A15637" s="336"/>
      <c r="B15637" s="747">
        <v>308470</v>
      </c>
      <c r="C15637" s="747" t="s">
        <v>258</v>
      </c>
      <c r="D15637" s="747">
        <v>0.125</v>
      </c>
      <c r="E15637" s="747">
        <v>95.57</v>
      </c>
      <c r="F15637" s="688">
        <f t="shared" si="1002"/>
        <v>11.946249999999999</v>
      </c>
      <c r="G15637" s="689">
        <f t="shared" si="1003"/>
        <v>27676.358749999483</v>
      </c>
      <c r="H15637">
        <v>308470</v>
      </c>
      <c r="I15637" t="s">
        <v>258</v>
      </c>
      <c r="J15637">
        <v>0.125</v>
      </c>
      <c r="K15637">
        <v>95.57</v>
      </c>
      <c r="L15637" s="688">
        <f t="shared" si="1004"/>
        <v>11.946249999999999</v>
      </c>
      <c r="M15637" s="689">
        <f t="shared" si="1005"/>
        <v>27400.623749999602</v>
      </c>
      <c r="N15637" s="336"/>
    </row>
    <row r="15638" spans="1:14">
      <c r="A15638" s="336"/>
      <c r="B15638" s="747">
        <v>308470</v>
      </c>
      <c r="C15638" s="747" t="s">
        <v>259</v>
      </c>
      <c r="D15638" s="747">
        <v>0.1</v>
      </c>
      <c r="E15638" s="747">
        <v>96.57</v>
      </c>
      <c r="F15638" s="688">
        <f t="shared" si="1002"/>
        <v>9.657</v>
      </c>
      <c r="G15638" s="689">
        <f t="shared" si="1003"/>
        <v>22540.002000000051</v>
      </c>
      <c r="H15638">
        <v>308470</v>
      </c>
      <c r="I15638" t="s">
        <v>259</v>
      </c>
      <c r="J15638">
        <v>0.1</v>
      </c>
      <c r="K15638">
        <v>96.57</v>
      </c>
      <c r="L15638" s="688">
        <f t="shared" si="1004"/>
        <v>9.657</v>
      </c>
      <c r="M15638" s="689">
        <f t="shared" si="1005"/>
        <v>22315.063999999988</v>
      </c>
      <c r="N15638" s="336"/>
    </row>
    <row r="15639" spans="1:14">
      <c r="A15639" s="336"/>
      <c r="B15639" s="747">
        <v>308470</v>
      </c>
      <c r="C15639" s="747" t="s">
        <v>260</v>
      </c>
      <c r="D15639" s="747">
        <v>0.1</v>
      </c>
      <c r="E15639" s="747">
        <v>97.57</v>
      </c>
      <c r="F15639" s="688">
        <f t="shared" si="1002"/>
        <v>9.7569999999999997</v>
      </c>
      <c r="G15639" s="689">
        <f t="shared" si="1003"/>
        <v>26688.315999999635</v>
      </c>
      <c r="H15639">
        <v>308470</v>
      </c>
      <c r="I15639" t="s">
        <v>260</v>
      </c>
      <c r="J15639">
        <v>0.1</v>
      </c>
      <c r="K15639">
        <v>113.64</v>
      </c>
      <c r="L15639" s="688">
        <f t="shared" si="1004"/>
        <v>11.364000000000001</v>
      </c>
      <c r="M15639" s="689">
        <f t="shared" si="1005"/>
        <v>25920.044999999707</v>
      </c>
      <c r="N15639" s="336"/>
    </row>
    <row r="15640" spans="1:14">
      <c r="A15640" s="336"/>
      <c r="B15640" s="746">
        <v>308479.52899999998</v>
      </c>
      <c r="C15640" s="746" t="s">
        <v>255</v>
      </c>
      <c r="D15640" s="746">
        <v>0.04</v>
      </c>
      <c r="E15640" s="746">
        <v>85.78</v>
      </c>
      <c r="F15640" s="688">
        <f t="shared" si="1002"/>
        <v>3.4312</v>
      </c>
      <c r="G15640" s="689">
        <f t="shared" si="1003"/>
        <v>8379.2492000001293</v>
      </c>
      <c r="H15640">
        <v>308479.52899999998</v>
      </c>
      <c r="I15640" t="s">
        <v>255</v>
      </c>
      <c r="J15640">
        <v>0.04</v>
      </c>
      <c r="K15640">
        <v>85.78</v>
      </c>
      <c r="L15640" s="688">
        <f t="shared" si="1004"/>
        <v>3.4312</v>
      </c>
      <c r="M15640" s="689">
        <f t="shared" si="1005"/>
        <v>8296.2380000001249</v>
      </c>
      <c r="N15640" s="336"/>
    </row>
    <row r="15641" spans="1:14">
      <c r="A15641" s="336"/>
      <c r="B15641" s="747">
        <v>308479.52899999998</v>
      </c>
      <c r="C15641" s="747" t="s">
        <v>256</v>
      </c>
      <c r="D15641" s="747">
        <v>0.1</v>
      </c>
      <c r="E15641" s="747">
        <v>85.78</v>
      </c>
      <c r="F15641" s="688">
        <f t="shared" si="1002"/>
        <v>8.5780000000000012</v>
      </c>
      <c r="G15641" s="689">
        <f t="shared" si="1003"/>
        <v>20587.238600000539</v>
      </c>
      <c r="H15641">
        <v>308479.52899999998</v>
      </c>
      <c r="I15641" t="s">
        <v>256</v>
      </c>
      <c r="J15641">
        <v>0.1</v>
      </c>
      <c r="K15641">
        <v>85.78</v>
      </c>
      <c r="L15641" s="688">
        <f t="shared" si="1004"/>
        <v>8.5780000000000012</v>
      </c>
      <c r="M15641" s="689">
        <f t="shared" si="1005"/>
        <v>20386.025800000385</v>
      </c>
      <c r="N15641" s="336"/>
    </row>
    <row r="15642" spans="1:14">
      <c r="A15642" s="336"/>
      <c r="B15642" s="747">
        <v>308479.52899999998</v>
      </c>
      <c r="C15642" s="747" t="s">
        <v>257</v>
      </c>
      <c r="D15642" s="747">
        <v>0.125</v>
      </c>
      <c r="E15642" s="747">
        <v>89.88</v>
      </c>
      <c r="F15642" s="688">
        <f t="shared" si="1002"/>
        <v>11.234999999999999</v>
      </c>
      <c r="G15642" s="689">
        <f t="shared" si="1003"/>
        <v>27064.0037499996</v>
      </c>
      <c r="H15642">
        <v>308479.52899999998</v>
      </c>
      <c r="I15642" t="s">
        <v>257</v>
      </c>
      <c r="J15642">
        <v>0.125</v>
      </c>
      <c r="K15642">
        <v>89.88</v>
      </c>
      <c r="L15642" s="688">
        <f t="shared" si="1004"/>
        <v>11.234999999999999</v>
      </c>
      <c r="M15642" s="689">
        <f t="shared" si="1005"/>
        <v>26795.241249999566</v>
      </c>
      <c r="N15642" s="336"/>
    </row>
    <row r="15643" spans="1:14">
      <c r="A15643" s="336"/>
      <c r="B15643" s="747">
        <v>308479.52899999998</v>
      </c>
      <c r="C15643" s="747" t="s">
        <v>258</v>
      </c>
      <c r="D15643" s="747">
        <v>0.125</v>
      </c>
      <c r="E15643" s="747">
        <v>91.07</v>
      </c>
      <c r="F15643" s="688">
        <f t="shared" si="1002"/>
        <v>11.383749999999999</v>
      </c>
      <c r="G15643" s="689">
        <f t="shared" si="1003"/>
        <v>27687.742499999484</v>
      </c>
      <c r="H15643">
        <v>308479.52899999998</v>
      </c>
      <c r="I15643" t="s">
        <v>258</v>
      </c>
      <c r="J15643">
        <v>0.125</v>
      </c>
      <c r="K15643">
        <v>91.07</v>
      </c>
      <c r="L15643" s="688">
        <f t="shared" si="1004"/>
        <v>11.383749999999999</v>
      </c>
      <c r="M15643" s="689">
        <f t="shared" si="1005"/>
        <v>27412.007499999603</v>
      </c>
      <c r="N15643" s="336"/>
    </row>
    <row r="15644" spans="1:14">
      <c r="A15644" s="336"/>
      <c r="B15644" s="747">
        <v>308479.52899999998</v>
      </c>
      <c r="C15644" s="747" t="s">
        <v>259</v>
      </c>
      <c r="D15644" s="747">
        <v>0.1</v>
      </c>
      <c r="E15644" s="747">
        <v>92.02</v>
      </c>
      <c r="F15644" s="688">
        <f t="shared" si="1002"/>
        <v>9.202</v>
      </c>
      <c r="G15644" s="689">
        <f t="shared" si="1003"/>
        <v>22549.204000000052</v>
      </c>
      <c r="H15644">
        <v>308479.52899999998</v>
      </c>
      <c r="I15644" t="s">
        <v>259</v>
      </c>
      <c r="J15644">
        <v>0.1</v>
      </c>
      <c r="K15644">
        <v>92.02</v>
      </c>
      <c r="L15644" s="688">
        <f t="shared" si="1004"/>
        <v>9.202</v>
      </c>
      <c r="M15644" s="689">
        <f t="shared" si="1005"/>
        <v>22324.265999999989</v>
      </c>
      <c r="N15644" s="336"/>
    </row>
    <row r="15645" spans="1:14">
      <c r="A15645" s="336"/>
      <c r="B15645" s="747">
        <v>308479.52899999998</v>
      </c>
      <c r="C15645" s="747" t="s">
        <v>260</v>
      </c>
      <c r="D15645" s="747">
        <v>0.1</v>
      </c>
      <c r="E15645" s="747">
        <v>92.98</v>
      </c>
      <c r="F15645" s="688">
        <f t="shared" si="1002"/>
        <v>9.298</v>
      </c>
      <c r="G15645" s="689">
        <f t="shared" si="1003"/>
        <v>26697.613999999634</v>
      </c>
      <c r="H15645">
        <v>308479.52899999998</v>
      </c>
      <c r="I15645" t="s">
        <v>260</v>
      </c>
      <c r="J15645">
        <v>0.1</v>
      </c>
      <c r="K15645">
        <v>108.29</v>
      </c>
      <c r="L15645" s="688">
        <f t="shared" si="1004"/>
        <v>10.829000000000001</v>
      </c>
      <c r="M15645" s="689">
        <f t="shared" si="1005"/>
        <v>25930.873999999709</v>
      </c>
      <c r="N15645" s="336"/>
    </row>
    <row r="15646" spans="1:14">
      <c r="A15646" s="336"/>
      <c r="B15646" s="746">
        <v>308480</v>
      </c>
      <c r="C15646" s="746" t="s">
        <v>255</v>
      </c>
      <c r="D15646" s="746">
        <v>0.04</v>
      </c>
      <c r="E15646" s="746">
        <v>4.24</v>
      </c>
      <c r="F15646" s="688">
        <f t="shared" si="1002"/>
        <v>0.1696</v>
      </c>
      <c r="G15646" s="689">
        <f t="shared" si="1003"/>
        <v>8379.4188000001286</v>
      </c>
      <c r="H15646">
        <v>308480</v>
      </c>
      <c r="I15646" t="s">
        <v>255</v>
      </c>
      <c r="J15646">
        <v>0.04</v>
      </c>
      <c r="K15646">
        <v>4.24</v>
      </c>
      <c r="L15646" s="688">
        <f t="shared" si="1004"/>
        <v>0.1696</v>
      </c>
      <c r="M15646" s="689">
        <f t="shared" si="1005"/>
        <v>8296.4076000001241</v>
      </c>
      <c r="N15646" s="336"/>
    </row>
    <row r="15647" spans="1:14">
      <c r="A15647" s="336"/>
      <c r="B15647" s="747">
        <v>308480</v>
      </c>
      <c r="C15647" s="747" t="s">
        <v>256</v>
      </c>
      <c r="D15647" s="747">
        <v>0.1</v>
      </c>
      <c r="E15647" s="747">
        <v>4.24</v>
      </c>
      <c r="F15647" s="688">
        <f t="shared" si="1002"/>
        <v>0.42400000000000004</v>
      </c>
      <c r="G15647" s="689">
        <f t="shared" si="1003"/>
        <v>20587.662600000538</v>
      </c>
      <c r="H15647">
        <v>308480</v>
      </c>
      <c r="I15647" t="s">
        <v>256</v>
      </c>
      <c r="J15647">
        <v>0.1</v>
      </c>
      <c r="K15647">
        <v>4.24</v>
      </c>
      <c r="L15647" s="688">
        <f t="shared" si="1004"/>
        <v>0.42400000000000004</v>
      </c>
      <c r="M15647" s="689">
        <f t="shared" si="1005"/>
        <v>20386.449800000384</v>
      </c>
      <c r="N15647" s="336"/>
    </row>
    <row r="15648" spans="1:14">
      <c r="A15648" s="336"/>
      <c r="B15648" s="747">
        <v>308480</v>
      </c>
      <c r="C15648" s="747" t="s">
        <v>257</v>
      </c>
      <c r="D15648" s="747">
        <v>0.125</v>
      </c>
      <c r="E15648" s="747">
        <v>4.4400000000000004</v>
      </c>
      <c r="F15648" s="688">
        <f t="shared" si="1002"/>
        <v>0.55500000000000005</v>
      </c>
      <c r="G15648" s="689">
        <f t="shared" si="1003"/>
        <v>27064.5587499996</v>
      </c>
      <c r="H15648">
        <v>308480</v>
      </c>
      <c r="I15648" t="s">
        <v>257</v>
      </c>
      <c r="J15648">
        <v>0.125</v>
      </c>
      <c r="K15648">
        <v>4.4400000000000004</v>
      </c>
      <c r="L15648" s="688">
        <f t="shared" si="1004"/>
        <v>0.55500000000000005</v>
      </c>
      <c r="M15648" s="689">
        <f t="shared" si="1005"/>
        <v>26795.796249999566</v>
      </c>
      <c r="N15648" s="336"/>
    </row>
    <row r="15649" spans="1:14">
      <c r="A15649" s="336"/>
      <c r="B15649" s="747">
        <v>308480</v>
      </c>
      <c r="C15649" s="747" t="s">
        <v>258</v>
      </c>
      <c r="D15649" s="747">
        <v>0.125</v>
      </c>
      <c r="E15649" s="747">
        <v>4.5</v>
      </c>
      <c r="F15649" s="688">
        <f t="shared" si="1002"/>
        <v>0.5625</v>
      </c>
      <c r="G15649" s="689">
        <f t="shared" si="1003"/>
        <v>27688.304999999484</v>
      </c>
      <c r="H15649">
        <v>308480</v>
      </c>
      <c r="I15649" t="s">
        <v>258</v>
      </c>
      <c r="J15649">
        <v>0.125</v>
      </c>
      <c r="K15649">
        <v>4.5</v>
      </c>
      <c r="L15649" s="688">
        <f t="shared" si="1004"/>
        <v>0.5625</v>
      </c>
      <c r="M15649" s="689">
        <f t="shared" si="1005"/>
        <v>27412.569999999603</v>
      </c>
      <c r="N15649" s="336"/>
    </row>
    <row r="15650" spans="1:14">
      <c r="A15650" s="336"/>
      <c r="B15650" s="747">
        <v>308480</v>
      </c>
      <c r="C15650" s="747" t="s">
        <v>259</v>
      </c>
      <c r="D15650" s="747">
        <v>0.1</v>
      </c>
      <c r="E15650" s="747">
        <v>4.55</v>
      </c>
      <c r="F15650" s="688">
        <f t="shared" si="1002"/>
        <v>0.45500000000000002</v>
      </c>
      <c r="G15650" s="689">
        <f t="shared" si="1003"/>
        <v>22549.659000000054</v>
      </c>
      <c r="H15650">
        <v>308480</v>
      </c>
      <c r="I15650" t="s">
        <v>259</v>
      </c>
      <c r="J15650">
        <v>0.1</v>
      </c>
      <c r="K15650">
        <v>4.55</v>
      </c>
      <c r="L15650" s="688">
        <f t="shared" si="1004"/>
        <v>0.45500000000000002</v>
      </c>
      <c r="M15650" s="689">
        <f t="shared" si="1005"/>
        <v>22324.72099999999</v>
      </c>
      <c r="N15650" s="336"/>
    </row>
    <row r="15651" spans="1:14">
      <c r="A15651" s="336"/>
      <c r="B15651" s="747">
        <v>308480</v>
      </c>
      <c r="C15651" s="747" t="s">
        <v>260</v>
      </c>
      <c r="D15651" s="747">
        <v>0.1</v>
      </c>
      <c r="E15651" s="747">
        <v>4.97</v>
      </c>
      <c r="F15651" s="688">
        <f t="shared" si="1002"/>
        <v>0.497</v>
      </c>
      <c r="G15651" s="689">
        <f t="shared" si="1003"/>
        <v>26698.110999999633</v>
      </c>
      <c r="H15651">
        <v>308480</v>
      </c>
      <c r="I15651" t="s">
        <v>260</v>
      </c>
      <c r="J15651">
        <v>0.1</v>
      </c>
      <c r="K15651">
        <v>5.35</v>
      </c>
      <c r="L15651" s="688">
        <f t="shared" si="1004"/>
        <v>0.53500000000000003</v>
      </c>
      <c r="M15651" s="689">
        <f t="shared" si="1005"/>
        <v>25931.408999999709</v>
      </c>
      <c r="N15651" s="336"/>
    </row>
    <row r="15652" spans="1:14">
      <c r="A15652" s="336"/>
      <c r="B15652" s="746">
        <v>308490</v>
      </c>
      <c r="C15652" s="746" t="s">
        <v>255</v>
      </c>
      <c r="D15652" s="746">
        <v>0.04</v>
      </c>
      <c r="E15652" s="746">
        <v>90.02</v>
      </c>
      <c r="F15652" s="688">
        <f t="shared" si="1002"/>
        <v>3.6008</v>
      </c>
      <c r="G15652" s="689">
        <f t="shared" si="1003"/>
        <v>8383.0196000001288</v>
      </c>
      <c r="H15652">
        <v>308490</v>
      </c>
      <c r="I15652" t="s">
        <v>255</v>
      </c>
      <c r="J15652">
        <v>0.04</v>
      </c>
      <c r="K15652">
        <v>90.02</v>
      </c>
      <c r="L15652" s="688">
        <f t="shared" si="1004"/>
        <v>3.6008</v>
      </c>
      <c r="M15652" s="689">
        <f t="shared" si="1005"/>
        <v>8300.0084000001243</v>
      </c>
      <c r="N15652" s="336"/>
    </row>
    <row r="15653" spans="1:14">
      <c r="A15653" s="336"/>
      <c r="B15653" s="747">
        <v>308490</v>
      </c>
      <c r="C15653" s="747" t="s">
        <v>256</v>
      </c>
      <c r="D15653" s="747">
        <v>0.1</v>
      </c>
      <c r="E15653" s="747">
        <v>90.02</v>
      </c>
      <c r="F15653" s="688">
        <f t="shared" si="1002"/>
        <v>9.0020000000000007</v>
      </c>
      <c r="G15653" s="689">
        <f t="shared" si="1003"/>
        <v>20596.664600000538</v>
      </c>
      <c r="H15653">
        <v>308490</v>
      </c>
      <c r="I15653" t="s">
        <v>256</v>
      </c>
      <c r="J15653">
        <v>0.1</v>
      </c>
      <c r="K15653">
        <v>90.02</v>
      </c>
      <c r="L15653" s="688">
        <f t="shared" si="1004"/>
        <v>9.0020000000000007</v>
      </c>
      <c r="M15653" s="689">
        <f t="shared" si="1005"/>
        <v>20395.451800000385</v>
      </c>
      <c r="N15653" s="336"/>
    </row>
    <row r="15654" spans="1:14">
      <c r="A15654" s="336"/>
      <c r="B15654" s="747">
        <v>308490</v>
      </c>
      <c r="C15654" s="747" t="s">
        <v>257</v>
      </c>
      <c r="D15654" s="747">
        <v>0.125</v>
      </c>
      <c r="E15654" s="747">
        <v>94.32</v>
      </c>
      <c r="F15654" s="688">
        <f t="shared" ref="F15654:F15717" si="1006">D15654*E15654</f>
        <v>11.79</v>
      </c>
      <c r="G15654" s="689">
        <f t="shared" ref="G15654:G15717" si="1007">G15648+F15654</f>
        <v>27076.348749999601</v>
      </c>
      <c r="H15654">
        <v>308490</v>
      </c>
      <c r="I15654" t="s">
        <v>257</v>
      </c>
      <c r="J15654">
        <v>0.125</v>
      </c>
      <c r="K15654">
        <v>94.32</v>
      </c>
      <c r="L15654" s="688">
        <f t="shared" ref="L15654:L15717" si="1008">J15654*K15654</f>
        <v>11.79</v>
      </c>
      <c r="M15654" s="689">
        <f t="shared" ref="M15654:M15717" si="1009">M15648+L15654</f>
        <v>26807.586249999567</v>
      </c>
      <c r="N15654" s="336"/>
    </row>
    <row r="15655" spans="1:14">
      <c r="A15655" s="336"/>
      <c r="B15655" s="747">
        <v>308490</v>
      </c>
      <c r="C15655" s="747" t="s">
        <v>258</v>
      </c>
      <c r="D15655" s="747">
        <v>0.125</v>
      </c>
      <c r="E15655" s="747">
        <v>95.57</v>
      </c>
      <c r="F15655" s="688">
        <f t="shared" si="1006"/>
        <v>11.946249999999999</v>
      </c>
      <c r="G15655" s="689">
        <f t="shared" si="1007"/>
        <v>27700.251249999485</v>
      </c>
      <c r="H15655">
        <v>308490</v>
      </c>
      <c r="I15655" t="s">
        <v>258</v>
      </c>
      <c r="J15655">
        <v>0.125</v>
      </c>
      <c r="K15655">
        <v>95.57</v>
      </c>
      <c r="L15655" s="688">
        <f t="shared" si="1008"/>
        <v>11.946249999999999</v>
      </c>
      <c r="M15655" s="689">
        <f t="shared" si="1009"/>
        <v>27424.516249999604</v>
      </c>
      <c r="N15655" s="336"/>
    </row>
    <row r="15656" spans="1:14">
      <c r="A15656" s="336"/>
      <c r="B15656" s="747">
        <v>308490</v>
      </c>
      <c r="C15656" s="747" t="s">
        <v>259</v>
      </c>
      <c r="D15656" s="747">
        <v>0.1</v>
      </c>
      <c r="E15656" s="747">
        <v>96.57</v>
      </c>
      <c r="F15656" s="688">
        <f t="shared" si="1006"/>
        <v>9.657</v>
      </c>
      <c r="G15656" s="689">
        <f t="shared" si="1007"/>
        <v>22559.316000000053</v>
      </c>
      <c r="H15656">
        <v>308490</v>
      </c>
      <c r="I15656" t="s">
        <v>259</v>
      </c>
      <c r="J15656">
        <v>0.1</v>
      </c>
      <c r="K15656">
        <v>96.57</v>
      </c>
      <c r="L15656" s="688">
        <f t="shared" si="1008"/>
        <v>9.657</v>
      </c>
      <c r="M15656" s="689">
        <f t="shared" si="1009"/>
        <v>22334.37799999999</v>
      </c>
      <c r="N15656" s="336"/>
    </row>
    <row r="15657" spans="1:14">
      <c r="A15657" s="336"/>
      <c r="B15657" s="747">
        <v>308490</v>
      </c>
      <c r="C15657" s="747" t="s">
        <v>260</v>
      </c>
      <c r="D15657" s="747">
        <v>0.1</v>
      </c>
      <c r="E15657" s="747">
        <v>113.64</v>
      </c>
      <c r="F15657" s="688">
        <f t="shared" si="1006"/>
        <v>11.364000000000001</v>
      </c>
      <c r="G15657" s="689">
        <f t="shared" si="1007"/>
        <v>26709.474999999635</v>
      </c>
      <c r="H15657">
        <v>308490</v>
      </c>
      <c r="I15657" t="s">
        <v>260</v>
      </c>
      <c r="J15657">
        <v>0.1</v>
      </c>
      <c r="K15657">
        <v>113.64</v>
      </c>
      <c r="L15657" s="688">
        <f t="shared" si="1008"/>
        <v>11.364000000000001</v>
      </c>
      <c r="M15657" s="689">
        <f t="shared" si="1009"/>
        <v>25942.77299999971</v>
      </c>
      <c r="N15657" s="336"/>
    </row>
    <row r="15658" spans="1:14">
      <c r="A15658" s="336"/>
      <c r="B15658" s="746">
        <v>308490.69799999997</v>
      </c>
      <c r="C15658" s="746" t="s">
        <v>255</v>
      </c>
      <c r="D15658" s="746">
        <v>0.04</v>
      </c>
      <c r="E15658" s="746">
        <v>6.28</v>
      </c>
      <c r="F15658" s="688">
        <f t="shared" si="1006"/>
        <v>0.25120000000000003</v>
      </c>
      <c r="G15658" s="689">
        <f t="shared" si="1007"/>
        <v>8383.2708000001294</v>
      </c>
      <c r="H15658">
        <v>308490.69799999997</v>
      </c>
      <c r="I15658" t="s">
        <v>255</v>
      </c>
      <c r="J15658">
        <v>0.04</v>
      </c>
      <c r="K15658">
        <v>6.28</v>
      </c>
      <c r="L15658" s="688">
        <f t="shared" si="1008"/>
        <v>0.25120000000000003</v>
      </c>
      <c r="M15658" s="689">
        <f t="shared" si="1009"/>
        <v>8300.2596000001249</v>
      </c>
      <c r="N15658" s="336"/>
    </row>
    <row r="15659" spans="1:14">
      <c r="A15659" s="336"/>
      <c r="B15659" s="747">
        <v>308490.69799999997</v>
      </c>
      <c r="C15659" s="747" t="s">
        <v>256</v>
      </c>
      <c r="D15659" s="747">
        <v>0.1</v>
      </c>
      <c r="E15659" s="747">
        <v>6.28</v>
      </c>
      <c r="F15659" s="688">
        <f t="shared" si="1006"/>
        <v>0.62800000000000011</v>
      </c>
      <c r="G15659" s="689">
        <f t="shared" si="1007"/>
        <v>20597.292600000539</v>
      </c>
      <c r="H15659">
        <v>308490.69799999997</v>
      </c>
      <c r="I15659" t="s">
        <v>256</v>
      </c>
      <c r="J15659">
        <v>0.1</v>
      </c>
      <c r="K15659">
        <v>6.28</v>
      </c>
      <c r="L15659" s="688">
        <f t="shared" si="1008"/>
        <v>0.62800000000000011</v>
      </c>
      <c r="M15659" s="689">
        <f t="shared" si="1009"/>
        <v>20396.079800000385</v>
      </c>
      <c r="N15659" s="336"/>
    </row>
    <row r="15660" spans="1:14">
      <c r="A15660" s="336"/>
      <c r="B15660" s="747">
        <v>308490.69799999997</v>
      </c>
      <c r="C15660" s="747" t="s">
        <v>257</v>
      </c>
      <c r="D15660" s="747">
        <v>0.125</v>
      </c>
      <c r="E15660" s="747">
        <v>6.58</v>
      </c>
      <c r="F15660" s="688">
        <f t="shared" si="1006"/>
        <v>0.82250000000000001</v>
      </c>
      <c r="G15660" s="689">
        <f t="shared" si="1007"/>
        <v>27077.171249999599</v>
      </c>
      <c r="H15660">
        <v>308490.69799999997</v>
      </c>
      <c r="I15660" t="s">
        <v>257</v>
      </c>
      <c r="J15660">
        <v>0.125</v>
      </c>
      <c r="K15660">
        <v>6.58</v>
      </c>
      <c r="L15660" s="688">
        <f t="shared" si="1008"/>
        <v>0.82250000000000001</v>
      </c>
      <c r="M15660" s="689">
        <f t="shared" si="1009"/>
        <v>26808.408749999566</v>
      </c>
      <c r="N15660" s="336"/>
    </row>
    <row r="15661" spans="1:14">
      <c r="A15661" s="336"/>
      <c r="B15661" s="747">
        <v>308490.69799999997</v>
      </c>
      <c r="C15661" s="747" t="s">
        <v>258</v>
      </c>
      <c r="D15661" s="747">
        <v>0.125</v>
      </c>
      <c r="E15661" s="747">
        <v>6.67</v>
      </c>
      <c r="F15661" s="688">
        <f t="shared" si="1006"/>
        <v>0.83374999999999999</v>
      </c>
      <c r="G15661" s="689">
        <f t="shared" si="1007"/>
        <v>27701.084999999486</v>
      </c>
      <c r="H15661">
        <v>308490.69799999997</v>
      </c>
      <c r="I15661" t="s">
        <v>258</v>
      </c>
      <c r="J15661">
        <v>0.125</v>
      </c>
      <c r="K15661">
        <v>6.67</v>
      </c>
      <c r="L15661" s="688">
        <f t="shared" si="1008"/>
        <v>0.83374999999999999</v>
      </c>
      <c r="M15661" s="689">
        <f t="shared" si="1009"/>
        <v>27425.349999999606</v>
      </c>
      <c r="N15661" s="336"/>
    </row>
    <row r="15662" spans="1:14">
      <c r="A15662" s="336"/>
      <c r="B15662" s="747">
        <v>308490.69799999997</v>
      </c>
      <c r="C15662" s="747" t="s">
        <v>259</v>
      </c>
      <c r="D15662" s="747">
        <v>0.1</v>
      </c>
      <c r="E15662" s="747">
        <v>6.74</v>
      </c>
      <c r="F15662" s="688">
        <f t="shared" si="1006"/>
        <v>0.67400000000000004</v>
      </c>
      <c r="G15662" s="689">
        <f t="shared" si="1007"/>
        <v>22559.990000000053</v>
      </c>
      <c r="H15662">
        <v>308490.69799999997</v>
      </c>
      <c r="I15662" t="s">
        <v>259</v>
      </c>
      <c r="J15662">
        <v>0.1</v>
      </c>
      <c r="K15662">
        <v>6.74</v>
      </c>
      <c r="L15662" s="688">
        <f t="shared" si="1008"/>
        <v>0.67400000000000004</v>
      </c>
      <c r="M15662" s="689">
        <f t="shared" si="1009"/>
        <v>22335.051999999989</v>
      </c>
      <c r="N15662" s="336"/>
    </row>
    <row r="15663" spans="1:14">
      <c r="A15663" s="336"/>
      <c r="B15663" s="747">
        <v>308490.69799999997</v>
      </c>
      <c r="C15663" s="747" t="s">
        <v>260</v>
      </c>
      <c r="D15663" s="747">
        <v>0.1</v>
      </c>
      <c r="E15663" s="747">
        <v>7.93</v>
      </c>
      <c r="F15663" s="688">
        <f t="shared" si="1006"/>
        <v>0.79300000000000004</v>
      </c>
      <c r="G15663" s="689">
        <f t="shared" si="1007"/>
        <v>26710.267999999636</v>
      </c>
      <c r="H15663">
        <v>308490.69799999997</v>
      </c>
      <c r="I15663" t="s">
        <v>260</v>
      </c>
      <c r="J15663">
        <v>0.1</v>
      </c>
      <c r="K15663">
        <v>7.93</v>
      </c>
      <c r="L15663" s="688">
        <f t="shared" si="1008"/>
        <v>0.79300000000000004</v>
      </c>
      <c r="M15663" s="689">
        <f t="shared" si="1009"/>
        <v>25943.565999999711</v>
      </c>
      <c r="N15663" s="336"/>
    </row>
    <row r="15664" spans="1:14">
      <c r="A15664" s="336"/>
      <c r="B15664" s="746">
        <v>308500</v>
      </c>
      <c r="C15664" s="746" t="s">
        <v>255</v>
      </c>
      <c r="D15664" s="746">
        <v>0.04</v>
      </c>
      <c r="E15664" s="746">
        <v>84.22</v>
      </c>
      <c r="F15664" s="688">
        <f t="shared" si="1006"/>
        <v>3.3688000000000002</v>
      </c>
      <c r="G15664" s="689">
        <f t="shared" si="1007"/>
        <v>8386.6396000001296</v>
      </c>
      <c r="H15664">
        <v>308500</v>
      </c>
      <c r="I15664" t="s">
        <v>255</v>
      </c>
      <c r="J15664">
        <v>0.04</v>
      </c>
      <c r="K15664">
        <v>83.91</v>
      </c>
      <c r="L15664" s="688">
        <f t="shared" si="1008"/>
        <v>3.3563999999999998</v>
      </c>
      <c r="M15664" s="689">
        <f t="shared" si="1009"/>
        <v>8303.6160000001255</v>
      </c>
      <c r="N15664" s="336"/>
    </row>
    <row r="15665" spans="1:14">
      <c r="A15665" s="336"/>
      <c r="B15665" s="747">
        <v>308500</v>
      </c>
      <c r="C15665" s="747" t="s">
        <v>256</v>
      </c>
      <c r="D15665" s="747">
        <v>0.1</v>
      </c>
      <c r="E15665" s="747">
        <v>84.22</v>
      </c>
      <c r="F15665" s="688">
        <f t="shared" si="1006"/>
        <v>8.4220000000000006</v>
      </c>
      <c r="G15665" s="689">
        <f t="shared" si="1007"/>
        <v>20605.714600000538</v>
      </c>
      <c r="H15665">
        <v>308500</v>
      </c>
      <c r="I15665" t="s">
        <v>256</v>
      </c>
      <c r="J15665">
        <v>0.1</v>
      </c>
      <c r="K15665">
        <v>83.91</v>
      </c>
      <c r="L15665" s="688">
        <f t="shared" si="1008"/>
        <v>8.391</v>
      </c>
      <c r="M15665" s="689">
        <f t="shared" si="1009"/>
        <v>20404.470800000385</v>
      </c>
      <c r="N15665" s="336"/>
    </row>
    <row r="15666" spans="1:14">
      <c r="A15666" s="336"/>
      <c r="B15666" s="747">
        <v>308500</v>
      </c>
      <c r="C15666" s="747" t="s">
        <v>257</v>
      </c>
      <c r="D15666" s="747">
        <v>0.125</v>
      </c>
      <c r="E15666" s="747">
        <v>88.22</v>
      </c>
      <c r="F15666" s="688">
        <f t="shared" si="1006"/>
        <v>11.0275</v>
      </c>
      <c r="G15666" s="689">
        <f t="shared" si="1007"/>
        <v>27088.198749999599</v>
      </c>
      <c r="H15666">
        <v>308500</v>
      </c>
      <c r="I15666" t="s">
        <v>257</v>
      </c>
      <c r="J15666">
        <v>0.125</v>
      </c>
      <c r="K15666">
        <v>87.91</v>
      </c>
      <c r="L15666" s="688">
        <f t="shared" si="1008"/>
        <v>10.98875</v>
      </c>
      <c r="M15666" s="689">
        <f t="shared" si="1009"/>
        <v>26819.397499999566</v>
      </c>
      <c r="N15666" s="336"/>
    </row>
    <row r="15667" spans="1:14">
      <c r="A15667" s="336"/>
      <c r="B15667" s="747">
        <v>308500</v>
      </c>
      <c r="C15667" s="747" t="s">
        <v>258</v>
      </c>
      <c r="D15667" s="747">
        <v>0.125</v>
      </c>
      <c r="E15667" s="747">
        <v>89.39</v>
      </c>
      <c r="F15667" s="688">
        <f t="shared" si="1006"/>
        <v>11.17375</v>
      </c>
      <c r="G15667" s="689">
        <f t="shared" si="1007"/>
        <v>27712.258749999488</v>
      </c>
      <c r="H15667">
        <v>308500</v>
      </c>
      <c r="I15667" t="s">
        <v>258</v>
      </c>
      <c r="J15667">
        <v>0.125</v>
      </c>
      <c r="K15667">
        <v>89.06</v>
      </c>
      <c r="L15667" s="688">
        <f t="shared" si="1008"/>
        <v>11.1325</v>
      </c>
      <c r="M15667" s="689">
        <f t="shared" si="1009"/>
        <v>27436.482499999605</v>
      </c>
      <c r="N15667" s="336"/>
    </row>
    <row r="15668" spans="1:14">
      <c r="A15668" s="336"/>
      <c r="B15668" s="747">
        <v>308500</v>
      </c>
      <c r="C15668" s="747" t="s">
        <v>259</v>
      </c>
      <c r="D15668" s="747">
        <v>0.1</v>
      </c>
      <c r="E15668" s="747">
        <v>90.32</v>
      </c>
      <c r="F15668" s="688">
        <f t="shared" si="1006"/>
        <v>9.032</v>
      </c>
      <c r="G15668" s="689">
        <f t="shared" si="1007"/>
        <v>22569.022000000052</v>
      </c>
      <c r="H15668">
        <v>308500</v>
      </c>
      <c r="I15668" t="s">
        <v>259</v>
      </c>
      <c r="J15668">
        <v>0.1</v>
      </c>
      <c r="K15668">
        <v>89.99</v>
      </c>
      <c r="L15668" s="688">
        <f t="shared" si="1008"/>
        <v>8.9990000000000006</v>
      </c>
      <c r="M15668" s="689">
        <f t="shared" si="1009"/>
        <v>22344.050999999989</v>
      </c>
      <c r="N15668" s="336"/>
    </row>
    <row r="15669" spans="1:14">
      <c r="A15669" s="336"/>
      <c r="B15669" s="747">
        <v>308500</v>
      </c>
      <c r="C15669" s="747" t="s">
        <v>260</v>
      </c>
      <c r="D15669" s="747">
        <v>0.1</v>
      </c>
      <c r="E15669" s="747">
        <v>106.24</v>
      </c>
      <c r="F15669" s="688">
        <f t="shared" si="1006"/>
        <v>10.624000000000001</v>
      </c>
      <c r="G15669" s="689">
        <f t="shared" si="1007"/>
        <v>26720.891999999636</v>
      </c>
      <c r="H15669">
        <v>308500</v>
      </c>
      <c r="I15669" t="s">
        <v>260</v>
      </c>
      <c r="J15669">
        <v>0.1</v>
      </c>
      <c r="K15669">
        <v>105.81</v>
      </c>
      <c r="L15669" s="688">
        <f t="shared" si="1008"/>
        <v>10.581000000000001</v>
      </c>
      <c r="M15669" s="689">
        <f t="shared" si="1009"/>
        <v>25954.14699999971</v>
      </c>
      <c r="N15669" s="336"/>
    </row>
    <row r="15670" spans="1:14">
      <c r="A15670" s="336"/>
      <c r="B15670" s="746">
        <v>308510</v>
      </c>
      <c r="C15670" s="746" t="s">
        <v>255</v>
      </c>
      <c r="D15670" s="746">
        <v>0.04</v>
      </c>
      <c r="E15670" s="746">
        <v>91.61</v>
      </c>
      <c r="F15670" s="688">
        <f t="shared" si="1006"/>
        <v>3.6644000000000001</v>
      </c>
      <c r="G15670" s="689">
        <f t="shared" si="1007"/>
        <v>8390.3040000001292</v>
      </c>
      <c r="H15670">
        <v>308510</v>
      </c>
      <c r="I15670" t="s">
        <v>255</v>
      </c>
      <c r="J15670">
        <v>0.04</v>
      </c>
      <c r="K15670">
        <v>90.58</v>
      </c>
      <c r="L15670" s="688">
        <f t="shared" si="1008"/>
        <v>3.6232000000000002</v>
      </c>
      <c r="M15670" s="689">
        <f t="shared" si="1009"/>
        <v>8307.2392000001255</v>
      </c>
      <c r="N15670" s="336"/>
    </row>
    <row r="15671" spans="1:14">
      <c r="A15671" s="336"/>
      <c r="B15671" s="747">
        <v>308510</v>
      </c>
      <c r="C15671" s="747" t="s">
        <v>256</v>
      </c>
      <c r="D15671" s="747">
        <v>0.1</v>
      </c>
      <c r="E15671" s="747">
        <v>91.61</v>
      </c>
      <c r="F15671" s="688">
        <f t="shared" si="1006"/>
        <v>9.1609999999999996</v>
      </c>
      <c r="G15671" s="689">
        <f t="shared" si="1007"/>
        <v>20614.875600000538</v>
      </c>
      <c r="H15671">
        <v>308510</v>
      </c>
      <c r="I15671" t="s">
        <v>256</v>
      </c>
      <c r="J15671">
        <v>0.1</v>
      </c>
      <c r="K15671">
        <v>90.58</v>
      </c>
      <c r="L15671" s="688">
        <f t="shared" si="1008"/>
        <v>9.0579999999999998</v>
      </c>
      <c r="M15671" s="689">
        <f t="shared" si="1009"/>
        <v>20413.528800000386</v>
      </c>
      <c r="N15671" s="336"/>
    </row>
    <row r="15672" spans="1:14">
      <c r="A15672" s="336"/>
      <c r="B15672" s="747">
        <v>308510</v>
      </c>
      <c r="C15672" s="747" t="s">
        <v>257</v>
      </c>
      <c r="D15672" s="747">
        <v>0.125</v>
      </c>
      <c r="E15672" s="747">
        <v>95.92</v>
      </c>
      <c r="F15672" s="688">
        <f t="shared" si="1006"/>
        <v>11.99</v>
      </c>
      <c r="G15672" s="689">
        <f t="shared" si="1007"/>
        <v>27100.188749999601</v>
      </c>
      <c r="H15672">
        <v>308510</v>
      </c>
      <c r="I15672" t="s">
        <v>257</v>
      </c>
      <c r="J15672">
        <v>0.125</v>
      </c>
      <c r="K15672">
        <v>94.87</v>
      </c>
      <c r="L15672" s="688">
        <f t="shared" si="1008"/>
        <v>11.858750000000001</v>
      </c>
      <c r="M15672" s="689">
        <f t="shared" si="1009"/>
        <v>26831.256249999566</v>
      </c>
      <c r="N15672" s="336"/>
    </row>
    <row r="15673" spans="1:14">
      <c r="A15673" s="336"/>
      <c r="B15673" s="747">
        <v>308510</v>
      </c>
      <c r="C15673" s="747" t="s">
        <v>258</v>
      </c>
      <c r="D15673" s="747">
        <v>0.125</v>
      </c>
      <c r="E15673" s="747">
        <v>97.18</v>
      </c>
      <c r="F15673" s="688">
        <f t="shared" si="1006"/>
        <v>12.147500000000001</v>
      </c>
      <c r="G15673" s="689">
        <f t="shared" si="1007"/>
        <v>27724.406249999487</v>
      </c>
      <c r="H15673">
        <v>308510</v>
      </c>
      <c r="I15673" t="s">
        <v>258</v>
      </c>
      <c r="J15673">
        <v>0.125</v>
      </c>
      <c r="K15673">
        <v>96.11</v>
      </c>
      <c r="L15673" s="688">
        <f t="shared" si="1008"/>
        <v>12.01375</v>
      </c>
      <c r="M15673" s="689">
        <f t="shared" si="1009"/>
        <v>27448.496249999604</v>
      </c>
      <c r="N15673" s="336"/>
    </row>
    <row r="15674" spans="1:14">
      <c r="A15674" s="336"/>
      <c r="B15674" s="747">
        <v>308510</v>
      </c>
      <c r="C15674" s="747" t="s">
        <v>259</v>
      </c>
      <c r="D15674" s="747">
        <v>0.1</v>
      </c>
      <c r="E15674" s="747">
        <v>98.2</v>
      </c>
      <c r="F15674" s="688">
        <f t="shared" si="1006"/>
        <v>9.82</v>
      </c>
      <c r="G15674" s="689">
        <f t="shared" si="1007"/>
        <v>22578.842000000051</v>
      </c>
      <c r="H15674">
        <v>308510</v>
      </c>
      <c r="I15674" t="s">
        <v>259</v>
      </c>
      <c r="J15674">
        <v>0.1</v>
      </c>
      <c r="K15674">
        <v>97.09</v>
      </c>
      <c r="L15674" s="688">
        <f t="shared" si="1008"/>
        <v>9.7090000000000014</v>
      </c>
      <c r="M15674" s="689">
        <f t="shared" si="1009"/>
        <v>22353.759999999987</v>
      </c>
      <c r="N15674" s="336"/>
    </row>
    <row r="15675" spans="1:14">
      <c r="A15675" s="336"/>
      <c r="B15675" s="747">
        <v>308510</v>
      </c>
      <c r="C15675" s="747" t="s">
        <v>260</v>
      </c>
      <c r="D15675" s="747">
        <v>0.1</v>
      </c>
      <c r="E15675" s="747">
        <v>115.42</v>
      </c>
      <c r="F15675" s="688">
        <f t="shared" si="1006"/>
        <v>11.542000000000002</v>
      </c>
      <c r="G15675" s="689">
        <f t="shared" si="1007"/>
        <v>26732.433999999637</v>
      </c>
      <c r="H15675">
        <v>308510</v>
      </c>
      <c r="I15675" t="s">
        <v>260</v>
      </c>
      <c r="J15675">
        <v>0.1</v>
      </c>
      <c r="K15675">
        <v>113.96</v>
      </c>
      <c r="L15675" s="688">
        <f t="shared" si="1008"/>
        <v>11.396000000000001</v>
      </c>
      <c r="M15675" s="689">
        <f t="shared" si="1009"/>
        <v>25965.54299999971</v>
      </c>
      <c r="N15675" s="336"/>
    </row>
    <row r="15676" spans="1:14">
      <c r="A15676" s="336"/>
      <c r="B15676" s="746">
        <v>308520</v>
      </c>
      <c r="C15676" s="746" t="s">
        <v>255</v>
      </c>
      <c r="D15676" s="746">
        <v>0.04</v>
      </c>
      <c r="E15676" s="746">
        <v>92.73</v>
      </c>
      <c r="F15676" s="688">
        <f t="shared" si="1006"/>
        <v>3.7092000000000001</v>
      </c>
      <c r="G15676" s="689">
        <f t="shared" si="1007"/>
        <v>8394.0132000001286</v>
      </c>
      <c r="H15676">
        <v>308520</v>
      </c>
      <c r="I15676" t="s">
        <v>255</v>
      </c>
      <c r="J15676">
        <v>0.04</v>
      </c>
      <c r="K15676">
        <v>90.96</v>
      </c>
      <c r="L15676" s="688">
        <f t="shared" si="1008"/>
        <v>3.6383999999999999</v>
      </c>
      <c r="M15676" s="689">
        <f t="shared" si="1009"/>
        <v>8310.8776000001253</v>
      </c>
      <c r="N15676" s="336"/>
    </row>
    <row r="15677" spans="1:14">
      <c r="A15677" s="336"/>
      <c r="B15677" s="747">
        <v>308520</v>
      </c>
      <c r="C15677" s="747" t="s">
        <v>256</v>
      </c>
      <c r="D15677" s="747">
        <v>0.1</v>
      </c>
      <c r="E15677" s="747">
        <v>92.73</v>
      </c>
      <c r="F15677" s="688">
        <f t="shared" si="1006"/>
        <v>9.2730000000000015</v>
      </c>
      <c r="G15677" s="689">
        <f t="shared" si="1007"/>
        <v>20624.148600000539</v>
      </c>
      <c r="H15677">
        <v>308520</v>
      </c>
      <c r="I15677" t="s">
        <v>256</v>
      </c>
      <c r="J15677">
        <v>0.1</v>
      </c>
      <c r="K15677">
        <v>90.96</v>
      </c>
      <c r="L15677" s="688">
        <f t="shared" si="1008"/>
        <v>9.0960000000000001</v>
      </c>
      <c r="M15677" s="689">
        <f t="shared" si="1009"/>
        <v>20422.624800000387</v>
      </c>
      <c r="N15677" s="336"/>
    </row>
    <row r="15678" spans="1:14">
      <c r="A15678" s="336"/>
      <c r="B15678" s="747">
        <v>308520</v>
      </c>
      <c r="C15678" s="747" t="s">
        <v>257</v>
      </c>
      <c r="D15678" s="747">
        <v>0.125</v>
      </c>
      <c r="E15678" s="747">
        <v>97.05</v>
      </c>
      <c r="F15678" s="688">
        <f t="shared" si="1006"/>
        <v>12.13125</v>
      </c>
      <c r="G15678" s="689">
        <f t="shared" si="1007"/>
        <v>27112.3199999996</v>
      </c>
      <c r="H15678">
        <v>308520</v>
      </c>
      <c r="I15678" t="s">
        <v>257</v>
      </c>
      <c r="J15678">
        <v>0.125</v>
      </c>
      <c r="K15678">
        <v>95.24</v>
      </c>
      <c r="L15678" s="688">
        <f t="shared" si="1008"/>
        <v>11.904999999999999</v>
      </c>
      <c r="M15678" s="689">
        <f t="shared" si="1009"/>
        <v>26843.161249999564</v>
      </c>
      <c r="N15678" s="336"/>
    </row>
    <row r="15679" spans="1:14">
      <c r="A15679" s="336"/>
      <c r="B15679" s="747">
        <v>308520</v>
      </c>
      <c r="C15679" s="747" t="s">
        <v>258</v>
      </c>
      <c r="D15679" s="747">
        <v>0.125</v>
      </c>
      <c r="E15679" s="747">
        <v>98.33</v>
      </c>
      <c r="F15679" s="688">
        <f t="shared" si="1006"/>
        <v>12.29125</v>
      </c>
      <c r="G15679" s="689">
        <f t="shared" si="1007"/>
        <v>27736.697499999485</v>
      </c>
      <c r="H15679">
        <v>308520</v>
      </c>
      <c r="I15679" t="s">
        <v>258</v>
      </c>
      <c r="J15679">
        <v>0.125</v>
      </c>
      <c r="K15679">
        <v>96.46</v>
      </c>
      <c r="L15679" s="688">
        <f t="shared" si="1008"/>
        <v>12.057499999999999</v>
      </c>
      <c r="M15679" s="689">
        <f t="shared" si="1009"/>
        <v>27460.553749999603</v>
      </c>
      <c r="N15679" s="336"/>
    </row>
    <row r="15680" spans="1:14">
      <c r="A15680" s="336"/>
      <c r="B15680" s="747">
        <v>308520</v>
      </c>
      <c r="C15680" s="747" t="s">
        <v>259</v>
      </c>
      <c r="D15680" s="747">
        <v>0.1</v>
      </c>
      <c r="E15680" s="747">
        <v>99.34</v>
      </c>
      <c r="F15680" s="688">
        <f t="shared" si="1006"/>
        <v>9.9340000000000011</v>
      </c>
      <c r="G15680" s="689">
        <f t="shared" si="1007"/>
        <v>22588.776000000053</v>
      </c>
      <c r="H15680">
        <v>308520</v>
      </c>
      <c r="I15680" t="s">
        <v>259</v>
      </c>
      <c r="J15680">
        <v>0.1</v>
      </c>
      <c r="K15680">
        <v>97.45</v>
      </c>
      <c r="L15680" s="688">
        <f t="shared" si="1008"/>
        <v>9.745000000000001</v>
      </c>
      <c r="M15680" s="689">
        <f t="shared" si="1009"/>
        <v>22363.504999999986</v>
      </c>
      <c r="N15680" s="336"/>
    </row>
    <row r="15681" spans="1:14">
      <c r="A15681" s="336"/>
      <c r="B15681" s="747">
        <v>308520</v>
      </c>
      <c r="C15681" s="747" t="s">
        <v>260</v>
      </c>
      <c r="D15681" s="747">
        <v>0.1</v>
      </c>
      <c r="E15681" s="747">
        <v>108.52</v>
      </c>
      <c r="F15681" s="688">
        <f t="shared" si="1006"/>
        <v>10.852</v>
      </c>
      <c r="G15681" s="689">
        <f t="shared" si="1007"/>
        <v>26743.285999999636</v>
      </c>
      <c r="H15681">
        <v>308520</v>
      </c>
      <c r="I15681" t="s">
        <v>260</v>
      </c>
      <c r="J15681">
        <v>0.1</v>
      </c>
      <c r="K15681">
        <v>114.16</v>
      </c>
      <c r="L15681" s="688">
        <f t="shared" si="1008"/>
        <v>11.416</v>
      </c>
      <c r="M15681" s="689">
        <f t="shared" si="1009"/>
        <v>25976.958999999712</v>
      </c>
      <c r="N15681" s="336"/>
    </row>
    <row r="15682" spans="1:14">
      <c r="A15682" s="336"/>
      <c r="B15682" s="746">
        <v>308530</v>
      </c>
      <c r="C15682" s="746" t="s">
        <v>255</v>
      </c>
      <c r="D15682" s="746">
        <v>0.04</v>
      </c>
      <c r="E15682" s="746">
        <v>93.86</v>
      </c>
      <c r="F15682" s="688">
        <f t="shared" si="1006"/>
        <v>3.7544</v>
      </c>
      <c r="G15682" s="689">
        <f t="shared" si="1007"/>
        <v>8397.7676000001284</v>
      </c>
      <c r="H15682">
        <v>308530</v>
      </c>
      <c r="I15682" t="s">
        <v>255</v>
      </c>
      <c r="J15682">
        <v>0.04</v>
      </c>
      <c r="K15682">
        <v>91.33</v>
      </c>
      <c r="L15682" s="688">
        <f t="shared" si="1008"/>
        <v>3.6532</v>
      </c>
      <c r="M15682" s="689">
        <f t="shared" si="1009"/>
        <v>8314.530800000126</v>
      </c>
      <c r="N15682" s="336"/>
    </row>
    <row r="15683" spans="1:14">
      <c r="A15683" s="336"/>
      <c r="B15683" s="747">
        <v>308530</v>
      </c>
      <c r="C15683" s="747" t="s">
        <v>256</v>
      </c>
      <c r="D15683" s="747">
        <v>0.1</v>
      </c>
      <c r="E15683" s="747">
        <v>93.86</v>
      </c>
      <c r="F15683" s="688">
        <f t="shared" si="1006"/>
        <v>9.386000000000001</v>
      </c>
      <c r="G15683" s="689">
        <f t="shared" si="1007"/>
        <v>20633.534600000537</v>
      </c>
      <c r="H15683">
        <v>308530</v>
      </c>
      <c r="I15683" t="s">
        <v>256</v>
      </c>
      <c r="J15683">
        <v>0.1</v>
      </c>
      <c r="K15683">
        <v>91.33</v>
      </c>
      <c r="L15683" s="688">
        <f t="shared" si="1008"/>
        <v>9.1330000000000009</v>
      </c>
      <c r="M15683" s="689">
        <f t="shared" si="1009"/>
        <v>20431.757800000389</v>
      </c>
      <c r="N15683" s="336"/>
    </row>
    <row r="15684" spans="1:14">
      <c r="A15684" s="336"/>
      <c r="B15684" s="747">
        <v>308530</v>
      </c>
      <c r="C15684" s="747" t="s">
        <v>257</v>
      </c>
      <c r="D15684" s="747">
        <v>0.125</v>
      </c>
      <c r="E15684" s="747">
        <v>98.19</v>
      </c>
      <c r="F15684" s="688">
        <f t="shared" si="1006"/>
        <v>12.27375</v>
      </c>
      <c r="G15684" s="689">
        <f t="shared" si="1007"/>
        <v>27124.5937499996</v>
      </c>
      <c r="H15684">
        <v>308530</v>
      </c>
      <c r="I15684" t="s">
        <v>257</v>
      </c>
      <c r="J15684">
        <v>0.125</v>
      </c>
      <c r="K15684">
        <v>95.6</v>
      </c>
      <c r="L15684" s="688">
        <f t="shared" si="1008"/>
        <v>11.95</v>
      </c>
      <c r="M15684" s="689">
        <f t="shared" si="1009"/>
        <v>26855.111249999565</v>
      </c>
      <c r="N15684" s="336"/>
    </row>
    <row r="15685" spans="1:14">
      <c r="A15685" s="336"/>
      <c r="B15685" s="747">
        <v>308530</v>
      </c>
      <c r="C15685" s="747" t="s">
        <v>258</v>
      </c>
      <c r="D15685" s="747">
        <v>0.125</v>
      </c>
      <c r="E15685" s="747">
        <v>99.48</v>
      </c>
      <c r="F15685" s="688">
        <f t="shared" si="1006"/>
        <v>12.435</v>
      </c>
      <c r="G15685" s="689">
        <f t="shared" si="1007"/>
        <v>27749.132499999487</v>
      </c>
      <c r="H15685">
        <v>308530</v>
      </c>
      <c r="I15685" t="s">
        <v>258</v>
      </c>
      <c r="J15685">
        <v>0.125</v>
      </c>
      <c r="K15685">
        <v>96.81</v>
      </c>
      <c r="L15685" s="688">
        <f t="shared" si="1008"/>
        <v>12.10125</v>
      </c>
      <c r="M15685" s="689">
        <f t="shared" si="1009"/>
        <v>27472.654999999602</v>
      </c>
      <c r="N15685" s="336"/>
    </row>
    <row r="15686" spans="1:14">
      <c r="A15686" s="336"/>
      <c r="B15686" s="747">
        <v>308530</v>
      </c>
      <c r="C15686" s="747" t="s">
        <v>259</v>
      </c>
      <c r="D15686" s="747">
        <v>0.1</v>
      </c>
      <c r="E15686" s="747">
        <v>100.51</v>
      </c>
      <c r="F15686" s="688">
        <f t="shared" si="1006"/>
        <v>10.051000000000002</v>
      </c>
      <c r="G15686" s="689">
        <f t="shared" si="1007"/>
        <v>22598.827000000052</v>
      </c>
      <c r="H15686">
        <v>308530</v>
      </c>
      <c r="I15686" t="s">
        <v>259</v>
      </c>
      <c r="J15686">
        <v>0.1</v>
      </c>
      <c r="K15686">
        <v>97.78</v>
      </c>
      <c r="L15686" s="688">
        <f t="shared" si="1008"/>
        <v>9.7780000000000005</v>
      </c>
      <c r="M15686" s="689">
        <f t="shared" si="1009"/>
        <v>22373.282999999985</v>
      </c>
      <c r="N15686" s="336"/>
    </row>
    <row r="15687" spans="1:14">
      <c r="A15687" s="336"/>
      <c r="B15687" s="747">
        <v>308530</v>
      </c>
      <c r="C15687" s="747" t="s">
        <v>260</v>
      </c>
      <c r="D15687" s="747">
        <v>0.1</v>
      </c>
      <c r="E15687" s="747">
        <v>109.78</v>
      </c>
      <c r="F15687" s="688">
        <f t="shared" si="1006"/>
        <v>10.978000000000002</v>
      </c>
      <c r="G15687" s="689">
        <f t="shared" si="1007"/>
        <v>26754.263999999635</v>
      </c>
      <c r="H15687">
        <v>308530</v>
      </c>
      <c r="I15687" t="s">
        <v>260</v>
      </c>
      <c r="J15687">
        <v>0.1</v>
      </c>
      <c r="K15687">
        <v>114.35</v>
      </c>
      <c r="L15687" s="688">
        <f t="shared" si="1008"/>
        <v>11.435</v>
      </c>
      <c r="M15687" s="689">
        <f t="shared" si="1009"/>
        <v>25988.393999999713</v>
      </c>
      <c r="N15687" s="336"/>
    </row>
    <row r="15688" spans="1:14">
      <c r="A15688" s="336"/>
      <c r="B15688" s="746">
        <v>308540</v>
      </c>
      <c r="C15688" s="746" t="s">
        <v>255</v>
      </c>
      <c r="D15688" s="746">
        <v>0.04</v>
      </c>
      <c r="E15688" s="746">
        <v>95</v>
      </c>
      <c r="F15688" s="688">
        <f t="shared" si="1006"/>
        <v>3.8000000000000003</v>
      </c>
      <c r="G15688" s="689">
        <f t="shared" si="1007"/>
        <v>8401.5676000001276</v>
      </c>
      <c r="H15688">
        <v>308540</v>
      </c>
      <c r="I15688" t="s">
        <v>255</v>
      </c>
      <c r="J15688">
        <v>0.04</v>
      </c>
      <c r="K15688">
        <v>91.69</v>
      </c>
      <c r="L15688" s="688">
        <f t="shared" si="1008"/>
        <v>3.6676000000000002</v>
      </c>
      <c r="M15688" s="689">
        <f t="shared" si="1009"/>
        <v>8318.1984000001266</v>
      </c>
      <c r="N15688" s="336"/>
    </row>
    <row r="15689" spans="1:14">
      <c r="A15689" s="336"/>
      <c r="B15689" s="747">
        <v>308540</v>
      </c>
      <c r="C15689" s="747" t="s">
        <v>256</v>
      </c>
      <c r="D15689" s="747">
        <v>0.1</v>
      </c>
      <c r="E15689" s="747">
        <v>95</v>
      </c>
      <c r="F15689" s="688">
        <f t="shared" si="1006"/>
        <v>9.5</v>
      </c>
      <c r="G15689" s="689">
        <f t="shared" si="1007"/>
        <v>20643.034600000537</v>
      </c>
      <c r="H15689">
        <v>308540</v>
      </c>
      <c r="I15689" t="s">
        <v>256</v>
      </c>
      <c r="J15689">
        <v>0.1</v>
      </c>
      <c r="K15689">
        <v>91.69</v>
      </c>
      <c r="L15689" s="688">
        <f t="shared" si="1008"/>
        <v>9.1690000000000005</v>
      </c>
      <c r="M15689" s="689">
        <f t="shared" si="1009"/>
        <v>20440.92680000039</v>
      </c>
      <c r="N15689" s="336"/>
    </row>
    <row r="15690" spans="1:14">
      <c r="A15690" s="336"/>
      <c r="B15690" s="747">
        <v>308540</v>
      </c>
      <c r="C15690" s="747" t="s">
        <v>257</v>
      </c>
      <c r="D15690" s="747">
        <v>0.125</v>
      </c>
      <c r="E15690" s="747">
        <v>99.35</v>
      </c>
      <c r="F15690" s="688">
        <f t="shared" si="1006"/>
        <v>12.418749999999999</v>
      </c>
      <c r="G15690" s="689">
        <f t="shared" si="1007"/>
        <v>27137.012499999601</v>
      </c>
      <c r="H15690">
        <v>308540</v>
      </c>
      <c r="I15690" t="s">
        <v>257</v>
      </c>
      <c r="J15690">
        <v>0.125</v>
      </c>
      <c r="K15690">
        <v>95.94</v>
      </c>
      <c r="L15690" s="688">
        <f t="shared" si="1008"/>
        <v>11.9925</v>
      </c>
      <c r="M15690" s="689">
        <f t="shared" si="1009"/>
        <v>26867.103749999565</v>
      </c>
      <c r="N15690" s="336"/>
    </row>
    <row r="15691" spans="1:14">
      <c r="A15691" s="336"/>
      <c r="B15691" s="747">
        <v>308540</v>
      </c>
      <c r="C15691" s="747" t="s">
        <v>258</v>
      </c>
      <c r="D15691" s="747">
        <v>0.125</v>
      </c>
      <c r="E15691" s="747">
        <v>100.64</v>
      </c>
      <c r="F15691" s="688">
        <f t="shared" si="1006"/>
        <v>12.58</v>
      </c>
      <c r="G15691" s="689">
        <f t="shared" si="1007"/>
        <v>27761.712499999489</v>
      </c>
      <c r="H15691">
        <v>308540</v>
      </c>
      <c r="I15691" t="s">
        <v>258</v>
      </c>
      <c r="J15691">
        <v>0.125</v>
      </c>
      <c r="K15691">
        <v>97.15</v>
      </c>
      <c r="L15691" s="688">
        <f t="shared" si="1008"/>
        <v>12.143750000000001</v>
      </c>
      <c r="M15691" s="689">
        <f t="shared" si="1009"/>
        <v>27484.798749999602</v>
      </c>
      <c r="N15691" s="336"/>
    </row>
    <row r="15692" spans="1:14">
      <c r="A15692" s="336"/>
      <c r="B15692" s="747">
        <v>308540</v>
      </c>
      <c r="C15692" s="747" t="s">
        <v>259</v>
      </c>
      <c r="D15692" s="747">
        <v>0.1</v>
      </c>
      <c r="E15692" s="747">
        <v>101.68</v>
      </c>
      <c r="F15692" s="688">
        <f t="shared" si="1006"/>
        <v>10.168000000000001</v>
      </c>
      <c r="G15692" s="689">
        <f t="shared" si="1007"/>
        <v>22608.995000000054</v>
      </c>
      <c r="H15692">
        <v>308540</v>
      </c>
      <c r="I15692" t="s">
        <v>259</v>
      </c>
      <c r="J15692">
        <v>0.1</v>
      </c>
      <c r="K15692">
        <v>98.11</v>
      </c>
      <c r="L15692" s="688">
        <f t="shared" si="1008"/>
        <v>9.8109999999999999</v>
      </c>
      <c r="M15692" s="689">
        <f t="shared" si="1009"/>
        <v>22383.093999999986</v>
      </c>
      <c r="N15692" s="336"/>
    </row>
    <row r="15693" spans="1:14">
      <c r="A15693" s="336"/>
      <c r="B15693" s="747">
        <v>308540</v>
      </c>
      <c r="C15693" s="747" t="s">
        <v>260</v>
      </c>
      <c r="D15693" s="747">
        <v>0.1</v>
      </c>
      <c r="E15693" s="747">
        <v>119.32</v>
      </c>
      <c r="F15693" s="688">
        <f t="shared" si="1006"/>
        <v>11.932</v>
      </c>
      <c r="G15693" s="689">
        <f t="shared" si="1007"/>
        <v>26766.195999999636</v>
      </c>
      <c r="H15693">
        <v>308540</v>
      </c>
      <c r="I15693" t="s">
        <v>260</v>
      </c>
      <c r="J15693">
        <v>0.1</v>
      </c>
      <c r="K15693">
        <v>114.53</v>
      </c>
      <c r="L15693" s="688">
        <f t="shared" si="1008"/>
        <v>11.453000000000001</v>
      </c>
      <c r="M15693" s="689">
        <f t="shared" si="1009"/>
        <v>25999.846999999714</v>
      </c>
      <c r="N15693" s="336"/>
    </row>
    <row r="15694" spans="1:14">
      <c r="A15694" s="336"/>
      <c r="B15694" s="746">
        <v>308550</v>
      </c>
      <c r="C15694" s="746" t="s">
        <v>255</v>
      </c>
      <c r="D15694" s="746">
        <v>0.04</v>
      </c>
      <c r="E15694" s="746">
        <v>96.16</v>
      </c>
      <c r="F15694" s="688">
        <f t="shared" si="1006"/>
        <v>3.8464</v>
      </c>
      <c r="G15694" s="689">
        <f t="shared" si="1007"/>
        <v>8405.414000000128</v>
      </c>
      <c r="H15694">
        <v>308550</v>
      </c>
      <c r="I15694" t="s">
        <v>255</v>
      </c>
      <c r="J15694">
        <v>0.04</v>
      </c>
      <c r="K15694">
        <v>92.03</v>
      </c>
      <c r="L15694" s="688">
        <f t="shared" si="1008"/>
        <v>3.6812</v>
      </c>
      <c r="M15694" s="689">
        <f t="shared" si="1009"/>
        <v>8321.8796000001275</v>
      </c>
      <c r="N15694" s="336"/>
    </row>
    <row r="15695" spans="1:14">
      <c r="A15695" s="336"/>
      <c r="B15695" s="747">
        <v>308550</v>
      </c>
      <c r="C15695" s="747" t="s">
        <v>256</v>
      </c>
      <c r="D15695" s="747">
        <v>0.1</v>
      </c>
      <c r="E15695" s="747">
        <v>96.16</v>
      </c>
      <c r="F15695" s="688">
        <f t="shared" si="1006"/>
        <v>9.6159999999999997</v>
      </c>
      <c r="G15695" s="689">
        <f t="shared" si="1007"/>
        <v>20652.650600000539</v>
      </c>
      <c r="H15695">
        <v>308550</v>
      </c>
      <c r="I15695" t="s">
        <v>256</v>
      </c>
      <c r="J15695">
        <v>0.1</v>
      </c>
      <c r="K15695">
        <v>92.03</v>
      </c>
      <c r="L15695" s="688">
        <f t="shared" si="1008"/>
        <v>9.2030000000000012</v>
      </c>
      <c r="M15695" s="689">
        <f t="shared" si="1009"/>
        <v>20450.129800000392</v>
      </c>
      <c r="N15695" s="336"/>
    </row>
    <row r="15696" spans="1:14">
      <c r="A15696" s="336"/>
      <c r="B15696" s="747">
        <v>308550</v>
      </c>
      <c r="C15696" s="747" t="s">
        <v>257</v>
      </c>
      <c r="D15696" s="747">
        <v>0.125</v>
      </c>
      <c r="E15696" s="747">
        <v>100.52</v>
      </c>
      <c r="F15696" s="688">
        <f t="shared" si="1006"/>
        <v>12.565</v>
      </c>
      <c r="G15696" s="689">
        <f t="shared" si="1007"/>
        <v>27149.577499999599</v>
      </c>
      <c r="H15696">
        <v>308550</v>
      </c>
      <c r="I15696" t="s">
        <v>257</v>
      </c>
      <c r="J15696">
        <v>0.125</v>
      </c>
      <c r="K15696">
        <v>96.27</v>
      </c>
      <c r="L15696" s="688">
        <f t="shared" si="1008"/>
        <v>12.03375</v>
      </c>
      <c r="M15696" s="689">
        <f t="shared" si="1009"/>
        <v>26879.137499999564</v>
      </c>
      <c r="N15696" s="336"/>
    </row>
    <row r="15697" spans="1:14">
      <c r="A15697" s="336"/>
      <c r="B15697" s="747">
        <v>308550</v>
      </c>
      <c r="C15697" s="747" t="s">
        <v>258</v>
      </c>
      <c r="D15697" s="747">
        <v>0.125</v>
      </c>
      <c r="E15697" s="747">
        <v>101.82</v>
      </c>
      <c r="F15697" s="688">
        <f t="shared" si="1006"/>
        <v>12.727499999999999</v>
      </c>
      <c r="G15697" s="689">
        <f t="shared" si="1007"/>
        <v>27774.439999999489</v>
      </c>
      <c r="H15697">
        <v>308550</v>
      </c>
      <c r="I15697" t="s">
        <v>258</v>
      </c>
      <c r="J15697">
        <v>0.125</v>
      </c>
      <c r="K15697">
        <v>97.47</v>
      </c>
      <c r="L15697" s="688">
        <f t="shared" si="1008"/>
        <v>12.18375</v>
      </c>
      <c r="M15697" s="689">
        <f t="shared" si="1009"/>
        <v>27496.982499999602</v>
      </c>
      <c r="N15697" s="336"/>
    </row>
    <row r="15698" spans="1:14">
      <c r="A15698" s="336"/>
      <c r="B15698" s="747">
        <v>308550</v>
      </c>
      <c r="C15698" s="747" t="s">
        <v>259</v>
      </c>
      <c r="D15698" s="747">
        <v>0.1</v>
      </c>
      <c r="E15698" s="747">
        <v>102.86</v>
      </c>
      <c r="F15698" s="688">
        <f t="shared" si="1006"/>
        <v>10.286000000000001</v>
      </c>
      <c r="G15698" s="689">
        <f t="shared" si="1007"/>
        <v>22619.281000000054</v>
      </c>
      <c r="H15698">
        <v>308550</v>
      </c>
      <c r="I15698" t="s">
        <v>259</v>
      </c>
      <c r="J15698">
        <v>0.1</v>
      </c>
      <c r="K15698">
        <v>98.43</v>
      </c>
      <c r="L15698" s="688">
        <f t="shared" si="1008"/>
        <v>9.8430000000000017</v>
      </c>
      <c r="M15698" s="689">
        <f t="shared" si="1009"/>
        <v>22392.936999999987</v>
      </c>
      <c r="N15698" s="336"/>
    </row>
    <row r="15699" spans="1:14">
      <c r="A15699" s="336"/>
      <c r="B15699" s="747">
        <v>308550</v>
      </c>
      <c r="C15699" s="747" t="s">
        <v>260</v>
      </c>
      <c r="D15699" s="747">
        <v>0.1</v>
      </c>
      <c r="E15699" s="747">
        <v>112.25</v>
      </c>
      <c r="F15699" s="688">
        <f t="shared" si="1006"/>
        <v>11.225000000000001</v>
      </c>
      <c r="G15699" s="689">
        <f t="shared" si="1007"/>
        <v>26777.420999999635</v>
      </c>
      <c r="H15699">
        <v>308550</v>
      </c>
      <c r="I15699" t="s">
        <v>260</v>
      </c>
      <c r="J15699">
        <v>0.1</v>
      </c>
      <c r="K15699">
        <v>107.07</v>
      </c>
      <c r="L15699" s="688">
        <f t="shared" si="1008"/>
        <v>10.707000000000001</v>
      </c>
      <c r="M15699" s="689">
        <f t="shared" si="1009"/>
        <v>26010.553999999713</v>
      </c>
      <c r="N15699" s="336"/>
    </row>
    <row r="15700" spans="1:14">
      <c r="A15700" s="336"/>
      <c r="B15700" s="746">
        <v>308560</v>
      </c>
      <c r="C15700" s="746" t="s">
        <v>255</v>
      </c>
      <c r="D15700" s="746">
        <v>0.04</v>
      </c>
      <c r="E15700" s="746">
        <v>97.33</v>
      </c>
      <c r="F15700" s="688">
        <f t="shared" si="1006"/>
        <v>3.8932000000000002</v>
      </c>
      <c r="G15700" s="689">
        <f t="shared" si="1007"/>
        <v>8409.3072000001284</v>
      </c>
      <c r="H15700">
        <v>308560</v>
      </c>
      <c r="I15700" t="s">
        <v>255</v>
      </c>
      <c r="J15700">
        <v>0.04</v>
      </c>
      <c r="K15700">
        <v>92.36</v>
      </c>
      <c r="L15700" s="688">
        <f t="shared" si="1008"/>
        <v>3.6943999999999999</v>
      </c>
      <c r="M15700" s="689">
        <f t="shared" si="1009"/>
        <v>8325.5740000001279</v>
      </c>
      <c r="N15700" s="336"/>
    </row>
    <row r="15701" spans="1:14">
      <c r="A15701" s="336"/>
      <c r="B15701" s="747">
        <v>308560</v>
      </c>
      <c r="C15701" s="747" t="s">
        <v>256</v>
      </c>
      <c r="D15701" s="747">
        <v>0.1</v>
      </c>
      <c r="E15701" s="747">
        <v>97.33</v>
      </c>
      <c r="F15701" s="688">
        <f t="shared" si="1006"/>
        <v>9.7330000000000005</v>
      </c>
      <c r="G15701" s="689">
        <f t="shared" si="1007"/>
        <v>20662.383600000539</v>
      </c>
      <c r="H15701">
        <v>308560</v>
      </c>
      <c r="I15701" t="s">
        <v>256</v>
      </c>
      <c r="J15701">
        <v>0.1</v>
      </c>
      <c r="K15701">
        <v>92.36</v>
      </c>
      <c r="L15701" s="688">
        <f t="shared" si="1008"/>
        <v>9.2360000000000007</v>
      </c>
      <c r="M15701" s="689">
        <f t="shared" si="1009"/>
        <v>20459.365800000392</v>
      </c>
      <c r="N15701" s="336"/>
    </row>
    <row r="15702" spans="1:14">
      <c r="A15702" s="336"/>
      <c r="B15702" s="747">
        <v>308560</v>
      </c>
      <c r="C15702" s="747" t="s">
        <v>257</v>
      </c>
      <c r="D15702" s="747">
        <v>0.125</v>
      </c>
      <c r="E15702" s="747">
        <v>101.69</v>
      </c>
      <c r="F15702" s="688">
        <f t="shared" si="1006"/>
        <v>12.71125</v>
      </c>
      <c r="G15702" s="689">
        <f t="shared" si="1007"/>
        <v>27162.2887499996</v>
      </c>
      <c r="H15702">
        <v>308560</v>
      </c>
      <c r="I15702" t="s">
        <v>257</v>
      </c>
      <c r="J15702">
        <v>0.125</v>
      </c>
      <c r="K15702">
        <v>96.6</v>
      </c>
      <c r="L15702" s="688">
        <f t="shared" si="1008"/>
        <v>12.074999999999999</v>
      </c>
      <c r="M15702" s="689">
        <f t="shared" si="1009"/>
        <v>26891.212499999565</v>
      </c>
      <c r="N15702" s="336"/>
    </row>
    <row r="15703" spans="1:14">
      <c r="A15703" s="336"/>
      <c r="B15703" s="747">
        <v>308560</v>
      </c>
      <c r="C15703" s="747" t="s">
        <v>258</v>
      </c>
      <c r="D15703" s="747">
        <v>0.125</v>
      </c>
      <c r="E15703" s="747">
        <v>103.01</v>
      </c>
      <c r="F15703" s="688">
        <f t="shared" si="1006"/>
        <v>12.876250000000001</v>
      </c>
      <c r="G15703" s="689">
        <f t="shared" si="1007"/>
        <v>27787.316249999491</v>
      </c>
      <c r="H15703">
        <v>308560</v>
      </c>
      <c r="I15703" t="s">
        <v>258</v>
      </c>
      <c r="J15703">
        <v>0.125</v>
      </c>
      <c r="K15703">
        <v>97.78</v>
      </c>
      <c r="L15703" s="688">
        <f t="shared" si="1008"/>
        <v>12.2225</v>
      </c>
      <c r="M15703" s="689">
        <f t="shared" si="1009"/>
        <v>27509.204999999602</v>
      </c>
      <c r="N15703" s="336"/>
    </row>
    <row r="15704" spans="1:14">
      <c r="A15704" s="336"/>
      <c r="B15704" s="747">
        <v>308560</v>
      </c>
      <c r="C15704" s="747" t="s">
        <v>259</v>
      </c>
      <c r="D15704" s="747">
        <v>0.1</v>
      </c>
      <c r="E15704" s="747">
        <v>104.06</v>
      </c>
      <c r="F15704" s="688">
        <f t="shared" si="1006"/>
        <v>10.406000000000001</v>
      </c>
      <c r="G15704" s="689">
        <f t="shared" si="1007"/>
        <v>22629.687000000053</v>
      </c>
      <c r="H15704">
        <v>308560</v>
      </c>
      <c r="I15704" t="s">
        <v>259</v>
      </c>
      <c r="J15704">
        <v>0.1</v>
      </c>
      <c r="K15704">
        <v>98.73</v>
      </c>
      <c r="L15704" s="688">
        <f t="shared" si="1008"/>
        <v>9.8730000000000011</v>
      </c>
      <c r="M15704" s="689">
        <f t="shared" si="1009"/>
        <v>22402.809999999987</v>
      </c>
      <c r="N15704" s="336"/>
    </row>
    <row r="15705" spans="1:14">
      <c r="A15705" s="336"/>
      <c r="B15705" s="747">
        <v>308560</v>
      </c>
      <c r="C15705" s="747" t="s">
        <v>260</v>
      </c>
      <c r="D15705" s="747">
        <v>0.1</v>
      </c>
      <c r="E15705" s="747">
        <v>105.11</v>
      </c>
      <c r="F15705" s="688">
        <f t="shared" si="1006"/>
        <v>10.511000000000001</v>
      </c>
      <c r="G15705" s="689">
        <f t="shared" si="1007"/>
        <v>26787.931999999633</v>
      </c>
      <c r="H15705">
        <v>308560</v>
      </c>
      <c r="I15705" t="s">
        <v>260</v>
      </c>
      <c r="J15705">
        <v>0.1</v>
      </c>
      <c r="K15705">
        <v>99.68</v>
      </c>
      <c r="L15705" s="688">
        <f t="shared" si="1008"/>
        <v>9.9680000000000017</v>
      </c>
      <c r="M15705" s="689">
        <f t="shared" si="1009"/>
        <v>26020.521999999713</v>
      </c>
      <c r="N15705" s="336"/>
    </row>
    <row r="15706" spans="1:14">
      <c r="A15706" s="336"/>
      <c r="B15706" s="746">
        <v>308570</v>
      </c>
      <c r="C15706" s="746" t="s">
        <v>255</v>
      </c>
      <c r="D15706" s="746">
        <v>0.04</v>
      </c>
      <c r="E15706" s="746">
        <v>98.51</v>
      </c>
      <c r="F15706" s="688">
        <f t="shared" si="1006"/>
        <v>3.9404000000000003</v>
      </c>
      <c r="G15706" s="689">
        <f t="shared" si="1007"/>
        <v>8413.2476000001279</v>
      </c>
      <c r="H15706">
        <v>308570</v>
      </c>
      <c r="I15706" t="s">
        <v>255</v>
      </c>
      <c r="J15706">
        <v>0.04</v>
      </c>
      <c r="K15706">
        <v>92.68</v>
      </c>
      <c r="L15706" s="688">
        <f t="shared" si="1008"/>
        <v>3.7072000000000003</v>
      </c>
      <c r="M15706" s="689">
        <f t="shared" si="1009"/>
        <v>8329.2812000001286</v>
      </c>
      <c r="N15706" s="336"/>
    </row>
    <row r="15707" spans="1:14">
      <c r="A15707" s="336"/>
      <c r="B15707" s="747">
        <v>308570</v>
      </c>
      <c r="C15707" s="747" t="s">
        <v>256</v>
      </c>
      <c r="D15707" s="747">
        <v>0.1</v>
      </c>
      <c r="E15707" s="747">
        <v>98.51</v>
      </c>
      <c r="F15707" s="688">
        <f t="shared" si="1006"/>
        <v>9.8510000000000009</v>
      </c>
      <c r="G15707" s="689">
        <f t="shared" si="1007"/>
        <v>20672.234600000538</v>
      </c>
      <c r="H15707">
        <v>308570</v>
      </c>
      <c r="I15707" t="s">
        <v>256</v>
      </c>
      <c r="J15707">
        <v>0.1</v>
      </c>
      <c r="K15707">
        <v>92.68</v>
      </c>
      <c r="L15707" s="688">
        <f t="shared" si="1008"/>
        <v>9.2680000000000007</v>
      </c>
      <c r="M15707" s="689">
        <f t="shared" si="1009"/>
        <v>20468.633800000393</v>
      </c>
      <c r="N15707" s="336"/>
    </row>
    <row r="15708" spans="1:14">
      <c r="A15708" s="336"/>
      <c r="B15708" s="747">
        <v>308570</v>
      </c>
      <c r="C15708" s="747" t="s">
        <v>257</v>
      </c>
      <c r="D15708" s="747">
        <v>0.125</v>
      </c>
      <c r="E15708" s="747">
        <v>102.88</v>
      </c>
      <c r="F15708" s="688">
        <f t="shared" si="1006"/>
        <v>12.86</v>
      </c>
      <c r="G15708" s="689">
        <f t="shared" si="1007"/>
        <v>27175.1487499996</v>
      </c>
      <c r="H15708">
        <v>308570</v>
      </c>
      <c r="I15708" t="s">
        <v>257</v>
      </c>
      <c r="J15708">
        <v>0.125</v>
      </c>
      <c r="K15708">
        <v>96.91</v>
      </c>
      <c r="L15708" s="688">
        <f t="shared" si="1008"/>
        <v>12.11375</v>
      </c>
      <c r="M15708" s="689">
        <f t="shared" si="1009"/>
        <v>26903.326249999565</v>
      </c>
      <c r="N15708" s="336"/>
    </row>
    <row r="15709" spans="1:14">
      <c r="A15709" s="336"/>
      <c r="B15709" s="747">
        <v>308570</v>
      </c>
      <c r="C15709" s="747" t="s">
        <v>258</v>
      </c>
      <c r="D15709" s="747">
        <v>0.125</v>
      </c>
      <c r="E15709" s="747">
        <v>104.21</v>
      </c>
      <c r="F15709" s="688">
        <f t="shared" si="1006"/>
        <v>13.026249999999999</v>
      </c>
      <c r="G15709" s="689">
        <f t="shared" si="1007"/>
        <v>27800.34249999949</v>
      </c>
      <c r="H15709">
        <v>308570</v>
      </c>
      <c r="I15709" t="s">
        <v>258</v>
      </c>
      <c r="J15709">
        <v>0.125</v>
      </c>
      <c r="K15709">
        <v>98.08</v>
      </c>
      <c r="L15709" s="688">
        <f t="shared" si="1008"/>
        <v>12.26</v>
      </c>
      <c r="M15709" s="689">
        <f t="shared" si="1009"/>
        <v>27521.4649999996</v>
      </c>
      <c r="N15709" s="336"/>
    </row>
    <row r="15710" spans="1:14">
      <c r="A15710" s="336"/>
      <c r="B15710" s="747">
        <v>308570</v>
      </c>
      <c r="C15710" s="747" t="s">
        <v>259</v>
      </c>
      <c r="D15710" s="747">
        <v>0.1</v>
      </c>
      <c r="E15710" s="747">
        <v>105.27</v>
      </c>
      <c r="F15710" s="688">
        <f t="shared" si="1006"/>
        <v>10.527000000000001</v>
      </c>
      <c r="G15710" s="689">
        <f t="shared" si="1007"/>
        <v>22640.214000000051</v>
      </c>
      <c r="H15710">
        <v>308570</v>
      </c>
      <c r="I15710" t="s">
        <v>259</v>
      </c>
      <c r="J15710">
        <v>0.1</v>
      </c>
      <c r="K15710">
        <v>99.02</v>
      </c>
      <c r="L15710" s="688">
        <f t="shared" si="1008"/>
        <v>9.902000000000001</v>
      </c>
      <c r="M15710" s="689">
        <f t="shared" si="1009"/>
        <v>22412.711999999985</v>
      </c>
      <c r="N15710" s="336"/>
    </row>
    <row r="15711" spans="1:14">
      <c r="A15711" s="336"/>
      <c r="B15711" s="747">
        <v>308570</v>
      </c>
      <c r="C15711" s="747" t="s">
        <v>260</v>
      </c>
      <c r="D15711" s="747">
        <v>0.1</v>
      </c>
      <c r="E15711" s="747">
        <v>114.82</v>
      </c>
      <c r="F15711" s="688">
        <f t="shared" si="1006"/>
        <v>11.481999999999999</v>
      </c>
      <c r="G15711" s="689">
        <f t="shared" si="1007"/>
        <v>26799.413999999633</v>
      </c>
      <c r="H15711">
        <v>308570</v>
      </c>
      <c r="I15711" t="s">
        <v>260</v>
      </c>
      <c r="J15711">
        <v>0.1</v>
      </c>
      <c r="K15711">
        <v>99.96</v>
      </c>
      <c r="L15711" s="688">
        <f t="shared" si="1008"/>
        <v>9.9960000000000004</v>
      </c>
      <c r="M15711" s="689">
        <f t="shared" si="1009"/>
        <v>26030.517999999713</v>
      </c>
      <c r="N15711" s="336"/>
    </row>
    <row r="15712" spans="1:14">
      <c r="A15712" s="336"/>
      <c r="B15712" s="746">
        <v>308570.69799999997</v>
      </c>
      <c r="C15712" s="746" t="s">
        <v>255</v>
      </c>
      <c r="D15712" s="746">
        <v>0.04</v>
      </c>
      <c r="E15712" s="746">
        <v>6.92</v>
      </c>
      <c r="F15712" s="688">
        <f t="shared" si="1006"/>
        <v>0.27679999999999999</v>
      </c>
      <c r="G15712" s="689">
        <f t="shared" si="1007"/>
        <v>8413.5244000001276</v>
      </c>
      <c r="H15712">
        <v>308570.69799999997</v>
      </c>
      <c r="I15712" t="s">
        <v>255</v>
      </c>
      <c r="J15712">
        <v>0.04</v>
      </c>
      <c r="K15712">
        <v>6.48</v>
      </c>
      <c r="L15712" s="688">
        <f t="shared" si="1008"/>
        <v>0.25920000000000004</v>
      </c>
      <c r="M15712" s="689">
        <f t="shared" si="1009"/>
        <v>8329.540400000129</v>
      </c>
      <c r="N15712" s="336"/>
    </row>
    <row r="15713" spans="1:14">
      <c r="A15713" s="336"/>
      <c r="B15713" s="747">
        <v>308570.69799999997</v>
      </c>
      <c r="C15713" s="747" t="s">
        <v>256</v>
      </c>
      <c r="D15713" s="747">
        <v>0.1</v>
      </c>
      <c r="E15713" s="747">
        <v>6.92</v>
      </c>
      <c r="F15713" s="688">
        <f t="shared" si="1006"/>
        <v>0.69200000000000006</v>
      </c>
      <c r="G15713" s="689">
        <f t="shared" si="1007"/>
        <v>20672.926600000537</v>
      </c>
      <c r="H15713">
        <v>308570.69799999997</v>
      </c>
      <c r="I15713" t="s">
        <v>256</v>
      </c>
      <c r="J15713">
        <v>0.1</v>
      </c>
      <c r="K15713">
        <v>6.48</v>
      </c>
      <c r="L15713" s="688">
        <f t="shared" si="1008"/>
        <v>0.64800000000000013</v>
      </c>
      <c r="M15713" s="689">
        <f t="shared" si="1009"/>
        <v>20469.281800000394</v>
      </c>
      <c r="N15713" s="336"/>
    </row>
    <row r="15714" spans="1:14">
      <c r="A15714" s="336"/>
      <c r="B15714" s="747">
        <v>308570.69799999997</v>
      </c>
      <c r="C15714" s="747" t="s">
        <v>257</v>
      </c>
      <c r="D15714" s="747">
        <v>0.125</v>
      </c>
      <c r="E15714" s="747">
        <v>7.23</v>
      </c>
      <c r="F15714" s="688">
        <f t="shared" si="1006"/>
        <v>0.90375000000000005</v>
      </c>
      <c r="G15714" s="689">
        <f t="shared" si="1007"/>
        <v>27176.052499999601</v>
      </c>
      <c r="H15714">
        <v>308570.69799999997</v>
      </c>
      <c r="I15714" t="s">
        <v>257</v>
      </c>
      <c r="J15714">
        <v>0.125</v>
      </c>
      <c r="K15714">
        <v>6.78</v>
      </c>
      <c r="L15714" s="688">
        <f t="shared" si="1008"/>
        <v>0.84750000000000003</v>
      </c>
      <c r="M15714" s="689">
        <f t="shared" si="1009"/>
        <v>26904.173749999565</v>
      </c>
      <c r="N15714" s="336"/>
    </row>
    <row r="15715" spans="1:14">
      <c r="A15715" s="336"/>
      <c r="B15715" s="747">
        <v>308570.69799999997</v>
      </c>
      <c r="C15715" s="747" t="s">
        <v>258</v>
      </c>
      <c r="D15715" s="747">
        <v>0.125</v>
      </c>
      <c r="E15715" s="747">
        <v>7.32</v>
      </c>
      <c r="F15715" s="688">
        <f t="shared" si="1006"/>
        <v>0.91500000000000004</v>
      </c>
      <c r="G15715" s="689">
        <f t="shared" si="1007"/>
        <v>27801.25749999949</v>
      </c>
      <c r="H15715">
        <v>308570.69799999997</v>
      </c>
      <c r="I15715" t="s">
        <v>258</v>
      </c>
      <c r="J15715">
        <v>0.125</v>
      </c>
      <c r="K15715">
        <v>6.86</v>
      </c>
      <c r="L15715" s="688">
        <f t="shared" si="1008"/>
        <v>0.85750000000000004</v>
      </c>
      <c r="M15715" s="689">
        <f t="shared" si="1009"/>
        <v>27522.322499999598</v>
      </c>
      <c r="N15715" s="336"/>
    </row>
    <row r="15716" spans="1:14">
      <c r="A15716" s="336"/>
      <c r="B15716" s="747">
        <v>308570.69799999997</v>
      </c>
      <c r="C15716" s="747" t="s">
        <v>259</v>
      </c>
      <c r="D15716" s="747">
        <v>0.1</v>
      </c>
      <c r="E15716" s="747">
        <v>7.39</v>
      </c>
      <c r="F15716" s="688">
        <f t="shared" si="1006"/>
        <v>0.73899999999999999</v>
      </c>
      <c r="G15716" s="689">
        <f t="shared" si="1007"/>
        <v>22640.953000000052</v>
      </c>
      <c r="H15716">
        <v>308570.69799999997</v>
      </c>
      <c r="I15716" t="s">
        <v>259</v>
      </c>
      <c r="J15716">
        <v>0.1</v>
      </c>
      <c r="K15716">
        <v>6.92</v>
      </c>
      <c r="L15716" s="688">
        <f t="shared" si="1008"/>
        <v>0.69200000000000006</v>
      </c>
      <c r="M15716" s="689">
        <f t="shared" si="1009"/>
        <v>22413.403999999984</v>
      </c>
      <c r="N15716" s="336"/>
    </row>
    <row r="15717" spans="1:14">
      <c r="A15717" s="336"/>
      <c r="B15717" s="747">
        <v>308570.69799999997</v>
      </c>
      <c r="C15717" s="747" t="s">
        <v>260</v>
      </c>
      <c r="D15717" s="747">
        <v>0.1</v>
      </c>
      <c r="E15717" s="747">
        <v>8.66</v>
      </c>
      <c r="F15717" s="688">
        <f t="shared" si="1006"/>
        <v>0.8660000000000001</v>
      </c>
      <c r="G15717" s="689">
        <f t="shared" si="1007"/>
        <v>26800.279999999635</v>
      </c>
      <c r="H15717">
        <v>308570.69799999997</v>
      </c>
      <c r="I15717" t="s">
        <v>260</v>
      </c>
      <c r="J15717">
        <v>0.1</v>
      </c>
      <c r="K15717">
        <v>6.99</v>
      </c>
      <c r="L15717" s="688">
        <f t="shared" si="1008"/>
        <v>0.69900000000000007</v>
      </c>
      <c r="M15717" s="689">
        <f t="shared" si="1009"/>
        <v>26031.216999999713</v>
      </c>
      <c r="N15717" s="336"/>
    </row>
    <row r="15718" spans="1:14">
      <c r="A15718" s="336"/>
      <c r="B15718" s="746">
        <v>308579.52899999998</v>
      </c>
      <c r="C15718" s="746" t="s">
        <v>255</v>
      </c>
      <c r="D15718" s="746">
        <v>0.04</v>
      </c>
      <c r="E15718" s="746">
        <v>87.59</v>
      </c>
      <c r="F15718" s="688">
        <f t="shared" ref="F15718:F15781" si="1010">D15718*E15718</f>
        <v>3.5036</v>
      </c>
      <c r="G15718" s="689">
        <f t="shared" ref="G15718:G15781" si="1011">G15712+F15718</f>
        <v>8417.0280000001276</v>
      </c>
      <c r="H15718">
        <v>308579.52899999998</v>
      </c>
      <c r="I15718" t="s">
        <v>255</v>
      </c>
      <c r="J15718">
        <v>0.04</v>
      </c>
      <c r="K15718">
        <v>82</v>
      </c>
      <c r="L15718" s="688">
        <f t="shared" ref="L15718:L15781" si="1012">J15718*K15718</f>
        <v>3.2800000000000002</v>
      </c>
      <c r="M15718" s="689">
        <f t="shared" ref="M15718:M15781" si="1013">M15712+L15718</f>
        <v>8332.8204000001297</v>
      </c>
      <c r="N15718" s="336"/>
    </row>
    <row r="15719" spans="1:14">
      <c r="A15719" s="336"/>
      <c r="B15719" s="747">
        <v>308579.52899999998</v>
      </c>
      <c r="C15719" s="747" t="s">
        <v>256</v>
      </c>
      <c r="D15719" s="747">
        <v>0.1</v>
      </c>
      <c r="E15719" s="747">
        <v>87.59</v>
      </c>
      <c r="F15719" s="688">
        <f t="shared" si="1010"/>
        <v>8.7590000000000003</v>
      </c>
      <c r="G15719" s="689">
        <f t="shared" si="1011"/>
        <v>20681.685600000535</v>
      </c>
      <c r="H15719">
        <v>308579.52899999998</v>
      </c>
      <c r="I15719" t="s">
        <v>256</v>
      </c>
      <c r="J15719">
        <v>0.1</v>
      </c>
      <c r="K15719">
        <v>82</v>
      </c>
      <c r="L15719" s="688">
        <f t="shared" si="1012"/>
        <v>8.2000000000000011</v>
      </c>
      <c r="M15719" s="689">
        <f t="shared" si="1013"/>
        <v>20477.481800000394</v>
      </c>
      <c r="N15719" s="336"/>
    </row>
    <row r="15720" spans="1:14">
      <c r="A15720" s="336"/>
      <c r="B15720" s="747">
        <v>308579.52899999998</v>
      </c>
      <c r="C15720" s="747" t="s">
        <v>257</v>
      </c>
      <c r="D15720" s="747">
        <v>0.125</v>
      </c>
      <c r="E15720" s="747">
        <v>91.46</v>
      </c>
      <c r="F15720" s="688">
        <f t="shared" si="1010"/>
        <v>11.432499999999999</v>
      </c>
      <c r="G15720" s="689">
        <f t="shared" si="1011"/>
        <v>27187.4849999996</v>
      </c>
      <c r="H15720">
        <v>308579.52899999998</v>
      </c>
      <c r="I15720" t="s">
        <v>257</v>
      </c>
      <c r="J15720">
        <v>0.125</v>
      </c>
      <c r="K15720">
        <v>85.73</v>
      </c>
      <c r="L15720" s="688">
        <f t="shared" si="1012"/>
        <v>10.71625</v>
      </c>
      <c r="M15720" s="689">
        <f t="shared" si="1013"/>
        <v>26914.889999999566</v>
      </c>
      <c r="N15720" s="336"/>
    </row>
    <row r="15721" spans="1:14">
      <c r="A15721" s="336"/>
      <c r="B15721" s="747">
        <v>308579.52899999998</v>
      </c>
      <c r="C15721" s="747" t="s">
        <v>258</v>
      </c>
      <c r="D15721" s="747">
        <v>0.125</v>
      </c>
      <c r="E15721" s="747">
        <v>92.64</v>
      </c>
      <c r="F15721" s="688">
        <f t="shared" si="1010"/>
        <v>11.58</v>
      </c>
      <c r="G15721" s="689">
        <f t="shared" si="1011"/>
        <v>27812.837499999492</v>
      </c>
      <c r="H15721">
        <v>308579.52899999998</v>
      </c>
      <c r="I15721" t="s">
        <v>258</v>
      </c>
      <c r="J15721">
        <v>0.125</v>
      </c>
      <c r="K15721">
        <v>86.76</v>
      </c>
      <c r="L15721" s="688">
        <f t="shared" si="1012"/>
        <v>10.845000000000001</v>
      </c>
      <c r="M15721" s="689">
        <f t="shared" si="1013"/>
        <v>27533.167499999599</v>
      </c>
      <c r="N15721" s="336"/>
    </row>
    <row r="15722" spans="1:14">
      <c r="A15722" s="336"/>
      <c r="B15722" s="747">
        <v>308579.52899999998</v>
      </c>
      <c r="C15722" s="747" t="s">
        <v>259</v>
      </c>
      <c r="D15722" s="747">
        <v>0.1</v>
      </c>
      <c r="E15722" s="747">
        <v>93.58</v>
      </c>
      <c r="F15722" s="688">
        <f t="shared" si="1010"/>
        <v>9.3580000000000005</v>
      </c>
      <c r="G15722" s="689">
        <f t="shared" si="1011"/>
        <v>22650.311000000052</v>
      </c>
      <c r="H15722">
        <v>308579.52899999998</v>
      </c>
      <c r="I15722" t="s">
        <v>259</v>
      </c>
      <c r="J15722">
        <v>0.1</v>
      </c>
      <c r="K15722">
        <v>87.58</v>
      </c>
      <c r="L15722" s="688">
        <f t="shared" si="1012"/>
        <v>8.7580000000000009</v>
      </c>
      <c r="M15722" s="689">
        <f t="shared" si="1013"/>
        <v>22422.161999999986</v>
      </c>
      <c r="N15722" s="336"/>
    </row>
    <row r="15723" spans="1:14">
      <c r="A15723" s="336"/>
      <c r="B15723" s="747">
        <v>308579.52899999998</v>
      </c>
      <c r="C15723" s="747" t="s">
        <v>260</v>
      </c>
      <c r="D15723" s="747">
        <v>0.1</v>
      </c>
      <c r="E15723" s="747">
        <v>109.59</v>
      </c>
      <c r="F15723" s="688">
        <f t="shared" si="1010"/>
        <v>10.959000000000001</v>
      </c>
      <c r="G15723" s="689">
        <f t="shared" si="1011"/>
        <v>26811.238999999634</v>
      </c>
      <c r="H15723">
        <v>308579.52899999998</v>
      </c>
      <c r="I15723" t="s">
        <v>260</v>
      </c>
      <c r="J15723">
        <v>0.1</v>
      </c>
      <c r="K15723">
        <v>88.41</v>
      </c>
      <c r="L15723" s="688">
        <f t="shared" si="1012"/>
        <v>8.8409999999999993</v>
      </c>
      <c r="M15723" s="689">
        <f t="shared" si="1013"/>
        <v>26040.057999999714</v>
      </c>
      <c r="N15723" s="336"/>
    </row>
    <row r="15724" spans="1:14">
      <c r="A15724" s="336"/>
      <c r="B15724" s="746">
        <v>308580</v>
      </c>
      <c r="C15724" s="746" t="s">
        <v>255</v>
      </c>
      <c r="D15724" s="746">
        <v>0.04</v>
      </c>
      <c r="E15724" s="746">
        <v>4.67</v>
      </c>
      <c r="F15724" s="688">
        <f t="shared" si="1010"/>
        <v>0.18679999999999999</v>
      </c>
      <c r="G15724" s="689">
        <f t="shared" si="1011"/>
        <v>8417.2148000001271</v>
      </c>
      <c r="H15724">
        <v>308580</v>
      </c>
      <c r="I15724" t="s">
        <v>255</v>
      </c>
      <c r="J15724">
        <v>0.04</v>
      </c>
      <c r="K15724">
        <v>4.37</v>
      </c>
      <c r="L15724" s="688">
        <f t="shared" si="1012"/>
        <v>0.17480000000000001</v>
      </c>
      <c r="M15724" s="689">
        <f t="shared" si="1013"/>
        <v>8332.9952000001304</v>
      </c>
      <c r="N15724" s="336"/>
    </row>
    <row r="15725" spans="1:14">
      <c r="A15725" s="336"/>
      <c r="B15725" s="747">
        <v>308580</v>
      </c>
      <c r="C15725" s="747" t="s">
        <v>256</v>
      </c>
      <c r="D15725" s="747">
        <v>0.1</v>
      </c>
      <c r="E15725" s="747">
        <v>4.67</v>
      </c>
      <c r="F15725" s="688">
        <f t="shared" si="1010"/>
        <v>0.46700000000000003</v>
      </c>
      <c r="G15725" s="689">
        <f t="shared" si="1011"/>
        <v>20682.152600000536</v>
      </c>
      <c r="H15725">
        <v>308580</v>
      </c>
      <c r="I15725" t="s">
        <v>256</v>
      </c>
      <c r="J15725">
        <v>0.1</v>
      </c>
      <c r="K15725">
        <v>4.37</v>
      </c>
      <c r="L15725" s="688">
        <f t="shared" si="1012"/>
        <v>0.43700000000000006</v>
      </c>
      <c r="M15725" s="689">
        <f t="shared" si="1013"/>
        <v>20477.918800000396</v>
      </c>
      <c r="N15725" s="336"/>
    </row>
    <row r="15726" spans="1:14">
      <c r="A15726" s="336"/>
      <c r="B15726" s="747">
        <v>308580</v>
      </c>
      <c r="C15726" s="747" t="s">
        <v>257</v>
      </c>
      <c r="D15726" s="747">
        <v>0.125</v>
      </c>
      <c r="E15726" s="747">
        <v>4.88</v>
      </c>
      <c r="F15726" s="688">
        <f t="shared" si="1010"/>
        <v>0.61</v>
      </c>
      <c r="G15726" s="689">
        <f t="shared" si="1011"/>
        <v>27188.094999999601</v>
      </c>
      <c r="H15726">
        <v>308580</v>
      </c>
      <c r="I15726" t="s">
        <v>257</v>
      </c>
      <c r="J15726">
        <v>0.125</v>
      </c>
      <c r="K15726">
        <v>4.57</v>
      </c>
      <c r="L15726" s="688">
        <f t="shared" si="1012"/>
        <v>0.57125000000000004</v>
      </c>
      <c r="M15726" s="689">
        <f t="shared" si="1013"/>
        <v>26915.461249999567</v>
      </c>
      <c r="N15726" s="336"/>
    </row>
    <row r="15727" spans="1:14">
      <c r="A15727" s="336"/>
      <c r="B15727" s="747">
        <v>308580</v>
      </c>
      <c r="C15727" s="747" t="s">
        <v>258</v>
      </c>
      <c r="D15727" s="747">
        <v>0.125</v>
      </c>
      <c r="E15727" s="747">
        <v>4.9400000000000004</v>
      </c>
      <c r="F15727" s="688">
        <f t="shared" si="1010"/>
        <v>0.61750000000000005</v>
      </c>
      <c r="G15727" s="689">
        <f t="shared" si="1011"/>
        <v>27813.454999999492</v>
      </c>
      <c r="H15727">
        <v>308580</v>
      </c>
      <c r="I15727" t="s">
        <v>258</v>
      </c>
      <c r="J15727">
        <v>0.125</v>
      </c>
      <c r="K15727">
        <v>4.63</v>
      </c>
      <c r="L15727" s="688">
        <f t="shared" si="1012"/>
        <v>0.57874999999999999</v>
      </c>
      <c r="M15727" s="689">
        <f t="shared" si="1013"/>
        <v>27533.7462499996</v>
      </c>
      <c r="N15727" s="336"/>
    </row>
    <row r="15728" spans="1:14">
      <c r="A15728" s="336"/>
      <c r="B15728" s="747">
        <v>308580</v>
      </c>
      <c r="C15728" s="747" t="s">
        <v>259</v>
      </c>
      <c r="D15728" s="747">
        <v>0.1</v>
      </c>
      <c r="E15728" s="747">
        <v>4.99</v>
      </c>
      <c r="F15728" s="688">
        <f t="shared" si="1010"/>
        <v>0.49900000000000005</v>
      </c>
      <c r="G15728" s="689">
        <f t="shared" si="1011"/>
        <v>22650.810000000052</v>
      </c>
      <c r="H15728">
        <v>308580</v>
      </c>
      <c r="I15728" t="s">
        <v>259</v>
      </c>
      <c r="J15728">
        <v>0.1</v>
      </c>
      <c r="K15728">
        <v>4.67</v>
      </c>
      <c r="L15728" s="688">
        <f t="shared" si="1012"/>
        <v>0.46700000000000003</v>
      </c>
      <c r="M15728" s="689">
        <f t="shared" si="1013"/>
        <v>22422.628999999986</v>
      </c>
      <c r="N15728" s="336"/>
    </row>
    <row r="15729" spans="1:14">
      <c r="A15729" s="336"/>
      <c r="B15729" s="747">
        <v>308580</v>
      </c>
      <c r="C15729" s="747" t="s">
        <v>260</v>
      </c>
      <c r="D15729" s="747">
        <v>0.1</v>
      </c>
      <c r="E15729" s="747">
        <v>5.85</v>
      </c>
      <c r="F15729" s="688">
        <f t="shared" si="1010"/>
        <v>0.58499999999999996</v>
      </c>
      <c r="G15729" s="689">
        <f t="shared" si="1011"/>
        <v>26811.823999999633</v>
      </c>
      <c r="H15729">
        <v>308580</v>
      </c>
      <c r="I15729" t="s">
        <v>260</v>
      </c>
      <c r="J15729">
        <v>0.1</v>
      </c>
      <c r="K15729">
        <v>4.72</v>
      </c>
      <c r="L15729" s="688">
        <f t="shared" si="1012"/>
        <v>0.47199999999999998</v>
      </c>
      <c r="M15729" s="689">
        <f t="shared" si="1013"/>
        <v>26040.529999999715</v>
      </c>
      <c r="N15729" s="336"/>
    </row>
    <row r="15730" spans="1:14">
      <c r="A15730" s="336"/>
      <c r="B15730" s="746">
        <v>308590</v>
      </c>
      <c r="C15730" s="746" t="s">
        <v>255</v>
      </c>
      <c r="D15730" s="746">
        <v>0.04</v>
      </c>
      <c r="E15730" s="746">
        <v>99.18</v>
      </c>
      <c r="F15730" s="688">
        <f t="shared" si="1010"/>
        <v>3.9672000000000005</v>
      </c>
      <c r="G15730" s="689">
        <f t="shared" si="1011"/>
        <v>8421.1820000001262</v>
      </c>
      <c r="H15730">
        <v>308590</v>
      </c>
      <c r="I15730" t="s">
        <v>255</v>
      </c>
      <c r="J15730">
        <v>0.04</v>
      </c>
      <c r="K15730">
        <v>92.86</v>
      </c>
      <c r="L15730" s="688">
        <f t="shared" si="1012"/>
        <v>3.7143999999999999</v>
      </c>
      <c r="M15730" s="689">
        <f t="shared" si="1013"/>
        <v>8336.7096000001311</v>
      </c>
      <c r="N15730" s="336"/>
    </row>
    <row r="15731" spans="1:14">
      <c r="A15731" s="336"/>
      <c r="B15731" s="747">
        <v>308590</v>
      </c>
      <c r="C15731" s="747" t="s">
        <v>256</v>
      </c>
      <c r="D15731" s="747">
        <v>0.1</v>
      </c>
      <c r="E15731" s="747">
        <v>99.18</v>
      </c>
      <c r="F15731" s="688">
        <f t="shared" si="1010"/>
        <v>9.918000000000001</v>
      </c>
      <c r="G15731" s="689">
        <f t="shared" si="1011"/>
        <v>20692.070600000538</v>
      </c>
      <c r="H15731">
        <v>308590</v>
      </c>
      <c r="I15731" t="s">
        <v>256</v>
      </c>
      <c r="J15731">
        <v>0.1</v>
      </c>
      <c r="K15731">
        <v>92.86</v>
      </c>
      <c r="L15731" s="688">
        <f t="shared" si="1012"/>
        <v>9.2859999999999996</v>
      </c>
      <c r="M15731" s="689">
        <f t="shared" si="1013"/>
        <v>20487.204800000396</v>
      </c>
      <c r="N15731" s="336"/>
    </row>
    <row r="15732" spans="1:14">
      <c r="A15732" s="336"/>
      <c r="B15732" s="747">
        <v>308590</v>
      </c>
      <c r="C15732" s="747" t="s">
        <v>257</v>
      </c>
      <c r="D15732" s="747">
        <v>0.125</v>
      </c>
      <c r="E15732" s="747">
        <v>103.57</v>
      </c>
      <c r="F15732" s="688">
        <f t="shared" si="1010"/>
        <v>12.946249999999999</v>
      </c>
      <c r="G15732" s="689">
        <f t="shared" si="1011"/>
        <v>27201.041249999602</v>
      </c>
      <c r="H15732">
        <v>308590</v>
      </c>
      <c r="I15732" t="s">
        <v>257</v>
      </c>
      <c r="J15732">
        <v>0.125</v>
      </c>
      <c r="K15732">
        <v>97.08</v>
      </c>
      <c r="L15732" s="688">
        <f t="shared" si="1012"/>
        <v>12.135</v>
      </c>
      <c r="M15732" s="689">
        <f t="shared" si="1013"/>
        <v>26927.596249999566</v>
      </c>
      <c r="N15732" s="336"/>
    </row>
    <row r="15733" spans="1:14">
      <c r="A15733" s="336"/>
      <c r="B15733" s="747">
        <v>308590</v>
      </c>
      <c r="C15733" s="747" t="s">
        <v>258</v>
      </c>
      <c r="D15733" s="747">
        <v>0.125</v>
      </c>
      <c r="E15733" s="747">
        <v>104.9</v>
      </c>
      <c r="F15733" s="688">
        <f t="shared" si="1010"/>
        <v>13.112500000000001</v>
      </c>
      <c r="G15733" s="689">
        <f t="shared" si="1011"/>
        <v>27826.567499999492</v>
      </c>
      <c r="H15733">
        <v>308590</v>
      </c>
      <c r="I15733" t="s">
        <v>258</v>
      </c>
      <c r="J15733">
        <v>0.125</v>
      </c>
      <c r="K15733">
        <v>98.24</v>
      </c>
      <c r="L15733" s="688">
        <f t="shared" si="1012"/>
        <v>12.28</v>
      </c>
      <c r="M15733" s="689">
        <f t="shared" si="1013"/>
        <v>27546.026249999599</v>
      </c>
      <c r="N15733" s="336"/>
    </row>
    <row r="15734" spans="1:14">
      <c r="A15734" s="336"/>
      <c r="B15734" s="747">
        <v>308590</v>
      </c>
      <c r="C15734" s="747" t="s">
        <v>259</v>
      </c>
      <c r="D15734" s="747">
        <v>0.1</v>
      </c>
      <c r="E15734" s="747">
        <v>105.97</v>
      </c>
      <c r="F15734" s="688">
        <f t="shared" si="1010"/>
        <v>10.597000000000001</v>
      </c>
      <c r="G15734" s="689">
        <f t="shared" si="1011"/>
        <v>22661.407000000054</v>
      </c>
      <c r="H15734">
        <v>308590</v>
      </c>
      <c r="I15734" t="s">
        <v>259</v>
      </c>
      <c r="J15734">
        <v>0.1</v>
      </c>
      <c r="K15734">
        <v>99.18</v>
      </c>
      <c r="L15734" s="688">
        <f t="shared" si="1012"/>
        <v>9.918000000000001</v>
      </c>
      <c r="M15734" s="689">
        <f t="shared" si="1013"/>
        <v>22432.546999999988</v>
      </c>
      <c r="N15734" s="336"/>
    </row>
    <row r="15735" spans="1:14">
      <c r="A15735" s="336"/>
      <c r="B15735" s="747">
        <v>308590</v>
      </c>
      <c r="C15735" s="747" t="s">
        <v>260</v>
      </c>
      <c r="D15735" s="747">
        <v>0.1</v>
      </c>
      <c r="E15735" s="747">
        <v>124.1</v>
      </c>
      <c r="F15735" s="688">
        <f t="shared" si="1010"/>
        <v>12.41</v>
      </c>
      <c r="G15735" s="689">
        <f t="shared" si="1011"/>
        <v>26824.233999999633</v>
      </c>
      <c r="H15735">
        <v>308590</v>
      </c>
      <c r="I15735" t="s">
        <v>260</v>
      </c>
      <c r="J15735">
        <v>0.1</v>
      </c>
      <c r="K15735">
        <v>100.11</v>
      </c>
      <c r="L15735" s="688">
        <f t="shared" si="1012"/>
        <v>10.011000000000001</v>
      </c>
      <c r="M15735" s="689">
        <f t="shared" si="1013"/>
        <v>26050.540999999714</v>
      </c>
      <c r="N15735" s="336"/>
    </row>
    <row r="15736" spans="1:14">
      <c r="A15736" s="336"/>
      <c r="B15736" s="746">
        <v>308600</v>
      </c>
      <c r="C15736" s="746" t="s">
        <v>255</v>
      </c>
      <c r="D15736" s="746">
        <v>0.04</v>
      </c>
      <c r="E15736" s="746">
        <v>99.18</v>
      </c>
      <c r="F15736" s="688">
        <f t="shared" si="1010"/>
        <v>3.9672000000000005</v>
      </c>
      <c r="G15736" s="689">
        <f t="shared" si="1011"/>
        <v>8425.1492000001253</v>
      </c>
      <c r="H15736">
        <v>308600</v>
      </c>
      <c r="I15736" t="s">
        <v>255</v>
      </c>
      <c r="J15736">
        <v>0.04</v>
      </c>
      <c r="K15736">
        <v>92.86</v>
      </c>
      <c r="L15736" s="688">
        <f t="shared" si="1012"/>
        <v>3.7143999999999999</v>
      </c>
      <c r="M15736" s="689">
        <f t="shared" si="1013"/>
        <v>8340.4240000001319</v>
      </c>
      <c r="N15736" s="336"/>
    </row>
    <row r="15737" spans="1:14">
      <c r="A15737" s="336"/>
      <c r="B15737" s="747">
        <v>308600</v>
      </c>
      <c r="C15737" s="747" t="s">
        <v>256</v>
      </c>
      <c r="D15737" s="747">
        <v>0.1</v>
      </c>
      <c r="E15737" s="747">
        <v>99.18</v>
      </c>
      <c r="F15737" s="688">
        <f t="shared" si="1010"/>
        <v>9.918000000000001</v>
      </c>
      <c r="G15737" s="689">
        <f t="shared" si="1011"/>
        <v>20701.988600000539</v>
      </c>
      <c r="H15737">
        <v>308600</v>
      </c>
      <c r="I15737" t="s">
        <v>256</v>
      </c>
      <c r="J15737">
        <v>0.1</v>
      </c>
      <c r="K15737">
        <v>92.86</v>
      </c>
      <c r="L15737" s="688">
        <f t="shared" si="1012"/>
        <v>9.2859999999999996</v>
      </c>
      <c r="M15737" s="689">
        <f t="shared" si="1013"/>
        <v>20496.490800000396</v>
      </c>
      <c r="N15737" s="336"/>
    </row>
    <row r="15738" spans="1:14">
      <c r="A15738" s="336"/>
      <c r="B15738" s="747">
        <v>308600</v>
      </c>
      <c r="C15738" s="747" t="s">
        <v>257</v>
      </c>
      <c r="D15738" s="747">
        <v>0.125</v>
      </c>
      <c r="E15738" s="747">
        <v>103.57</v>
      </c>
      <c r="F15738" s="688">
        <f t="shared" si="1010"/>
        <v>12.946249999999999</v>
      </c>
      <c r="G15738" s="689">
        <f t="shared" si="1011"/>
        <v>27213.987499999603</v>
      </c>
      <c r="H15738">
        <v>308600</v>
      </c>
      <c r="I15738" t="s">
        <v>257</v>
      </c>
      <c r="J15738">
        <v>0.125</v>
      </c>
      <c r="K15738">
        <v>97.08</v>
      </c>
      <c r="L15738" s="688">
        <f t="shared" si="1012"/>
        <v>12.135</v>
      </c>
      <c r="M15738" s="689">
        <f t="shared" si="1013"/>
        <v>26939.731249999564</v>
      </c>
      <c r="N15738" s="336"/>
    </row>
    <row r="15739" spans="1:14">
      <c r="A15739" s="336"/>
      <c r="B15739" s="747">
        <v>308600</v>
      </c>
      <c r="C15739" s="747" t="s">
        <v>258</v>
      </c>
      <c r="D15739" s="747">
        <v>0.125</v>
      </c>
      <c r="E15739" s="747">
        <v>104.9</v>
      </c>
      <c r="F15739" s="688">
        <f t="shared" si="1010"/>
        <v>13.112500000000001</v>
      </c>
      <c r="G15739" s="689">
        <f t="shared" si="1011"/>
        <v>27839.679999999491</v>
      </c>
      <c r="H15739">
        <v>308600</v>
      </c>
      <c r="I15739" t="s">
        <v>258</v>
      </c>
      <c r="J15739">
        <v>0.125</v>
      </c>
      <c r="K15739">
        <v>98.24</v>
      </c>
      <c r="L15739" s="688">
        <f t="shared" si="1012"/>
        <v>12.28</v>
      </c>
      <c r="M15739" s="689">
        <f t="shared" si="1013"/>
        <v>27558.306249999598</v>
      </c>
      <c r="N15739" s="336"/>
    </row>
    <row r="15740" spans="1:14">
      <c r="A15740" s="336"/>
      <c r="B15740" s="747">
        <v>308600</v>
      </c>
      <c r="C15740" s="747" t="s">
        <v>259</v>
      </c>
      <c r="D15740" s="747">
        <v>0.1</v>
      </c>
      <c r="E15740" s="747">
        <v>105.97</v>
      </c>
      <c r="F15740" s="688">
        <f t="shared" si="1010"/>
        <v>10.597000000000001</v>
      </c>
      <c r="G15740" s="689">
        <f t="shared" si="1011"/>
        <v>22672.004000000055</v>
      </c>
      <c r="H15740">
        <v>308600</v>
      </c>
      <c r="I15740" t="s">
        <v>259</v>
      </c>
      <c r="J15740">
        <v>0.1</v>
      </c>
      <c r="K15740">
        <v>99.18</v>
      </c>
      <c r="L15740" s="688">
        <f t="shared" si="1012"/>
        <v>9.918000000000001</v>
      </c>
      <c r="M15740" s="689">
        <f t="shared" si="1013"/>
        <v>22442.464999999989</v>
      </c>
      <c r="N15740" s="336"/>
    </row>
    <row r="15741" spans="1:14">
      <c r="A15741" s="336"/>
      <c r="B15741" s="747">
        <v>308600</v>
      </c>
      <c r="C15741" s="747" t="s">
        <v>260</v>
      </c>
      <c r="D15741" s="747">
        <v>0.1</v>
      </c>
      <c r="E15741" s="747">
        <v>124.1</v>
      </c>
      <c r="F15741" s="688">
        <f t="shared" si="1010"/>
        <v>12.41</v>
      </c>
      <c r="G15741" s="689">
        <f t="shared" si="1011"/>
        <v>26836.643999999633</v>
      </c>
      <c r="H15741">
        <v>308600</v>
      </c>
      <c r="I15741" t="s">
        <v>260</v>
      </c>
      <c r="J15741">
        <v>0.1</v>
      </c>
      <c r="K15741">
        <v>100.11</v>
      </c>
      <c r="L15741" s="688">
        <f t="shared" si="1012"/>
        <v>10.011000000000001</v>
      </c>
      <c r="M15741" s="689">
        <f t="shared" si="1013"/>
        <v>26060.551999999712</v>
      </c>
      <c r="N15741" s="336"/>
    </row>
    <row r="15742" spans="1:14">
      <c r="A15742" s="336"/>
      <c r="B15742" s="746">
        <v>308606.47200000001</v>
      </c>
      <c r="C15742" s="746" t="s">
        <v>255</v>
      </c>
      <c r="D15742" s="746">
        <v>0.04</v>
      </c>
      <c r="E15742" s="746">
        <v>64.19</v>
      </c>
      <c r="F15742" s="688">
        <f t="shared" si="1010"/>
        <v>2.5676000000000001</v>
      </c>
      <c r="G15742" s="689">
        <f t="shared" si="1011"/>
        <v>8427.7168000001257</v>
      </c>
      <c r="H15742">
        <v>308606.47200000001</v>
      </c>
      <c r="I15742" t="s">
        <v>255</v>
      </c>
      <c r="J15742">
        <v>0.04</v>
      </c>
      <c r="K15742">
        <v>60.1</v>
      </c>
      <c r="L15742" s="688">
        <f t="shared" si="1012"/>
        <v>2.4039999999999999</v>
      </c>
      <c r="M15742" s="689">
        <f t="shared" si="1013"/>
        <v>8342.8280000001323</v>
      </c>
      <c r="N15742" s="336"/>
    </row>
    <row r="15743" spans="1:14">
      <c r="A15743" s="336"/>
      <c r="B15743" s="747">
        <v>308606.47200000001</v>
      </c>
      <c r="C15743" s="747" t="s">
        <v>256</v>
      </c>
      <c r="D15743" s="747">
        <v>0.1</v>
      </c>
      <c r="E15743" s="747">
        <v>64.19</v>
      </c>
      <c r="F15743" s="688">
        <f t="shared" si="1010"/>
        <v>6.4190000000000005</v>
      </c>
      <c r="G15743" s="689">
        <f t="shared" si="1011"/>
        <v>20708.407600000541</v>
      </c>
      <c r="H15743">
        <v>308606.47200000001</v>
      </c>
      <c r="I15743" t="s">
        <v>256</v>
      </c>
      <c r="J15743">
        <v>0.1</v>
      </c>
      <c r="K15743">
        <v>60.1</v>
      </c>
      <c r="L15743" s="688">
        <f t="shared" si="1012"/>
        <v>6.0100000000000007</v>
      </c>
      <c r="M15743" s="689">
        <f t="shared" si="1013"/>
        <v>20502.500800000395</v>
      </c>
      <c r="N15743" s="336"/>
    </row>
    <row r="15744" spans="1:14">
      <c r="A15744" s="336"/>
      <c r="B15744" s="747">
        <v>308606.47200000001</v>
      </c>
      <c r="C15744" s="747" t="s">
        <v>257</v>
      </c>
      <c r="D15744" s="747">
        <v>0.125</v>
      </c>
      <c r="E15744" s="747">
        <v>67.03</v>
      </c>
      <c r="F15744" s="688">
        <f t="shared" si="1010"/>
        <v>8.3787500000000001</v>
      </c>
      <c r="G15744" s="689">
        <f t="shared" si="1011"/>
        <v>27222.366249999603</v>
      </c>
      <c r="H15744">
        <v>308606.47200000001</v>
      </c>
      <c r="I15744" t="s">
        <v>257</v>
      </c>
      <c r="J15744">
        <v>0.125</v>
      </c>
      <c r="K15744">
        <v>62.83</v>
      </c>
      <c r="L15744" s="688">
        <f t="shared" si="1012"/>
        <v>7.8537499999999998</v>
      </c>
      <c r="M15744" s="689">
        <f t="shared" si="1013"/>
        <v>26947.584999999563</v>
      </c>
      <c r="N15744" s="336"/>
    </row>
    <row r="15745" spans="1:14">
      <c r="A15745" s="336"/>
      <c r="B15745" s="747">
        <v>308606.47200000001</v>
      </c>
      <c r="C15745" s="747" t="s">
        <v>258</v>
      </c>
      <c r="D15745" s="747">
        <v>0.125</v>
      </c>
      <c r="E15745" s="747">
        <v>67.89</v>
      </c>
      <c r="F15745" s="688">
        <f t="shared" si="1010"/>
        <v>8.4862500000000001</v>
      </c>
      <c r="G15745" s="689">
        <f t="shared" si="1011"/>
        <v>27848.166249999493</v>
      </c>
      <c r="H15745">
        <v>308606.47200000001</v>
      </c>
      <c r="I15745" t="s">
        <v>258</v>
      </c>
      <c r="J15745">
        <v>0.125</v>
      </c>
      <c r="K15745">
        <v>63.58</v>
      </c>
      <c r="L15745" s="688">
        <f t="shared" si="1012"/>
        <v>7.9474999999999998</v>
      </c>
      <c r="M15745" s="689">
        <f t="shared" si="1013"/>
        <v>27566.253749999596</v>
      </c>
      <c r="N15745" s="336"/>
    </row>
    <row r="15746" spans="1:14">
      <c r="A15746" s="336"/>
      <c r="B15746" s="747">
        <v>308606.47200000001</v>
      </c>
      <c r="C15746" s="747" t="s">
        <v>259</v>
      </c>
      <c r="D15746" s="747">
        <v>0.1</v>
      </c>
      <c r="E15746" s="747">
        <v>68.58</v>
      </c>
      <c r="F15746" s="688">
        <f t="shared" si="1010"/>
        <v>6.8580000000000005</v>
      </c>
      <c r="G15746" s="689">
        <f t="shared" si="1011"/>
        <v>22678.862000000056</v>
      </c>
      <c r="H15746">
        <v>308606.47200000001</v>
      </c>
      <c r="I15746" t="s">
        <v>259</v>
      </c>
      <c r="J15746">
        <v>0.1</v>
      </c>
      <c r="K15746">
        <v>64.19</v>
      </c>
      <c r="L15746" s="688">
        <f t="shared" si="1012"/>
        <v>6.4190000000000005</v>
      </c>
      <c r="M15746" s="689">
        <f t="shared" si="1013"/>
        <v>22448.883999999991</v>
      </c>
      <c r="N15746" s="336"/>
    </row>
    <row r="15747" spans="1:14">
      <c r="A15747" s="336"/>
      <c r="B15747" s="747">
        <v>308606.47200000001</v>
      </c>
      <c r="C15747" s="747" t="s">
        <v>260</v>
      </c>
      <c r="D15747" s="747">
        <v>0.1</v>
      </c>
      <c r="E15747" s="747">
        <v>80.319999999999993</v>
      </c>
      <c r="F15747" s="688">
        <f t="shared" si="1010"/>
        <v>8.032</v>
      </c>
      <c r="G15747" s="689">
        <f t="shared" si="1011"/>
        <v>26844.675999999632</v>
      </c>
      <c r="H15747">
        <v>308606.47200000001</v>
      </c>
      <c r="I15747" t="s">
        <v>260</v>
      </c>
      <c r="J15747">
        <v>0.1</v>
      </c>
      <c r="K15747">
        <v>64.790000000000006</v>
      </c>
      <c r="L15747" s="688">
        <f t="shared" si="1012"/>
        <v>6.479000000000001</v>
      </c>
      <c r="M15747" s="689">
        <f t="shared" si="1013"/>
        <v>26067.030999999712</v>
      </c>
      <c r="N15747" s="336"/>
    </row>
    <row r="15748" spans="1:14">
      <c r="A15748" s="336"/>
      <c r="B15748" s="746">
        <v>308610</v>
      </c>
      <c r="C15748" s="746" t="s">
        <v>255</v>
      </c>
      <c r="D15748" s="746">
        <v>0.04</v>
      </c>
      <c r="E15748" s="746">
        <v>34.92</v>
      </c>
      <c r="F15748" s="688">
        <f t="shared" si="1010"/>
        <v>1.3968</v>
      </c>
      <c r="G15748" s="689">
        <f t="shared" si="1011"/>
        <v>8429.1136000001261</v>
      </c>
      <c r="H15748">
        <v>308610</v>
      </c>
      <c r="I15748" t="s">
        <v>255</v>
      </c>
      <c r="J15748">
        <v>0.04</v>
      </c>
      <c r="K15748">
        <v>32.74</v>
      </c>
      <c r="L15748" s="688">
        <f t="shared" si="1012"/>
        <v>1.3096000000000001</v>
      </c>
      <c r="M15748" s="689">
        <f t="shared" si="1013"/>
        <v>8344.1376000001328</v>
      </c>
      <c r="N15748" s="336"/>
    </row>
    <row r="15749" spans="1:14">
      <c r="A15749" s="336"/>
      <c r="B15749" s="747">
        <v>308610</v>
      </c>
      <c r="C15749" s="747" t="s">
        <v>256</v>
      </c>
      <c r="D15749" s="747">
        <v>0.1</v>
      </c>
      <c r="E15749" s="747">
        <v>34.92</v>
      </c>
      <c r="F15749" s="688">
        <f t="shared" si="1010"/>
        <v>3.4920000000000004</v>
      </c>
      <c r="G15749" s="689">
        <f t="shared" si="1011"/>
        <v>20711.899600000539</v>
      </c>
      <c r="H15749">
        <v>308610</v>
      </c>
      <c r="I15749" t="s">
        <v>256</v>
      </c>
      <c r="J15749">
        <v>0.1</v>
      </c>
      <c r="K15749">
        <v>32.74</v>
      </c>
      <c r="L15749" s="688">
        <f t="shared" si="1012"/>
        <v>3.2740000000000005</v>
      </c>
      <c r="M15749" s="689">
        <f t="shared" si="1013"/>
        <v>20505.774800000396</v>
      </c>
      <c r="N15749" s="336"/>
    </row>
    <row r="15750" spans="1:14">
      <c r="A15750" s="336"/>
      <c r="B15750" s="747">
        <v>308610</v>
      </c>
      <c r="C15750" s="747" t="s">
        <v>257</v>
      </c>
      <c r="D15750" s="747">
        <v>0.125</v>
      </c>
      <c r="E15750" s="747">
        <v>36.46</v>
      </c>
      <c r="F15750" s="688">
        <f t="shared" si="1010"/>
        <v>4.5575000000000001</v>
      </c>
      <c r="G15750" s="689">
        <f t="shared" si="1011"/>
        <v>27226.923749999602</v>
      </c>
      <c r="H15750">
        <v>308610</v>
      </c>
      <c r="I15750" t="s">
        <v>257</v>
      </c>
      <c r="J15750">
        <v>0.125</v>
      </c>
      <c r="K15750">
        <v>34.229999999999997</v>
      </c>
      <c r="L15750" s="688">
        <f t="shared" si="1012"/>
        <v>4.2787499999999996</v>
      </c>
      <c r="M15750" s="689">
        <f t="shared" si="1013"/>
        <v>26951.863749999564</v>
      </c>
      <c r="N15750" s="336"/>
    </row>
    <row r="15751" spans="1:14">
      <c r="A15751" s="336"/>
      <c r="B15751" s="747">
        <v>308610</v>
      </c>
      <c r="C15751" s="747" t="s">
        <v>258</v>
      </c>
      <c r="D15751" s="747">
        <v>0.125</v>
      </c>
      <c r="E15751" s="747">
        <v>36.93</v>
      </c>
      <c r="F15751" s="688">
        <f t="shared" si="1010"/>
        <v>4.61625</v>
      </c>
      <c r="G15751" s="689">
        <f t="shared" si="1011"/>
        <v>27852.782499999492</v>
      </c>
      <c r="H15751">
        <v>308610</v>
      </c>
      <c r="I15751" t="s">
        <v>258</v>
      </c>
      <c r="J15751">
        <v>0.125</v>
      </c>
      <c r="K15751">
        <v>34.64</v>
      </c>
      <c r="L15751" s="688">
        <f t="shared" si="1012"/>
        <v>4.33</v>
      </c>
      <c r="M15751" s="689">
        <f t="shared" si="1013"/>
        <v>27570.583749999598</v>
      </c>
      <c r="N15751" s="336"/>
    </row>
    <row r="15752" spans="1:14">
      <c r="A15752" s="336"/>
      <c r="B15752" s="747">
        <v>308610</v>
      </c>
      <c r="C15752" s="747" t="s">
        <v>259</v>
      </c>
      <c r="D15752" s="747">
        <v>0.1</v>
      </c>
      <c r="E15752" s="747">
        <v>37.31</v>
      </c>
      <c r="F15752" s="688">
        <f t="shared" si="1010"/>
        <v>3.7310000000000003</v>
      </c>
      <c r="G15752" s="689">
        <f t="shared" si="1011"/>
        <v>22682.593000000055</v>
      </c>
      <c r="H15752">
        <v>308610</v>
      </c>
      <c r="I15752" t="s">
        <v>259</v>
      </c>
      <c r="J15752">
        <v>0.1</v>
      </c>
      <c r="K15752">
        <v>34.97</v>
      </c>
      <c r="L15752" s="688">
        <f t="shared" si="1012"/>
        <v>3.4969999999999999</v>
      </c>
      <c r="M15752" s="689">
        <f t="shared" si="1013"/>
        <v>22452.38099999999</v>
      </c>
      <c r="N15752" s="336"/>
    </row>
    <row r="15753" spans="1:14">
      <c r="A15753" s="336"/>
      <c r="B15753" s="747">
        <v>308610</v>
      </c>
      <c r="C15753" s="747" t="s">
        <v>260</v>
      </c>
      <c r="D15753" s="747">
        <v>0.1</v>
      </c>
      <c r="E15753" s="747">
        <v>43.7</v>
      </c>
      <c r="F15753" s="688">
        <f t="shared" si="1010"/>
        <v>4.37</v>
      </c>
      <c r="G15753" s="689">
        <f t="shared" si="1011"/>
        <v>26849.045999999631</v>
      </c>
      <c r="H15753">
        <v>308610</v>
      </c>
      <c r="I15753" t="s">
        <v>260</v>
      </c>
      <c r="J15753">
        <v>0.1</v>
      </c>
      <c r="K15753">
        <v>35.299999999999997</v>
      </c>
      <c r="L15753" s="688">
        <f t="shared" si="1012"/>
        <v>3.53</v>
      </c>
      <c r="M15753" s="689">
        <f t="shared" si="1013"/>
        <v>26070.56099999971</v>
      </c>
      <c r="N15753" s="336"/>
    </row>
    <row r="15754" spans="1:14">
      <c r="A15754" s="336"/>
      <c r="B15754" s="746">
        <v>308620</v>
      </c>
      <c r="C15754" s="746" t="s">
        <v>255</v>
      </c>
      <c r="D15754" s="746">
        <v>0.04</v>
      </c>
      <c r="E15754" s="746">
        <v>98.17</v>
      </c>
      <c r="F15754" s="688">
        <f t="shared" si="1010"/>
        <v>3.9268000000000001</v>
      </c>
      <c r="G15754" s="689">
        <f t="shared" si="1011"/>
        <v>8433.0404000001254</v>
      </c>
      <c r="H15754">
        <v>308620</v>
      </c>
      <c r="I15754" t="s">
        <v>255</v>
      </c>
      <c r="J15754">
        <v>0.04</v>
      </c>
      <c r="K15754">
        <v>92.59</v>
      </c>
      <c r="L15754" s="688">
        <f t="shared" si="1012"/>
        <v>3.7036000000000002</v>
      </c>
      <c r="M15754" s="689">
        <f t="shared" si="1013"/>
        <v>8347.8412000001335</v>
      </c>
      <c r="N15754" s="336"/>
    </row>
    <row r="15755" spans="1:14">
      <c r="A15755" s="336"/>
      <c r="B15755" s="747">
        <v>308620</v>
      </c>
      <c r="C15755" s="747" t="s">
        <v>256</v>
      </c>
      <c r="D15755" s="747">
        <v>0.1</v>
      </c>
      <c r="E15755" s="747">
        <v>98.17</v>
      </c>
      <c r="F15755" s="688">
        <f t="shared" si="1010"/>
        <v>9.8170000000000002</v>
      </c>
      <c r="G15755" s="689">
        <f t="shared" si="1011"/>
        <v>20721.716600000538</v>
      </c>
      <c r="H15755">
        <v>308620</v>
      </c>
      <c r="I15755" t="s">
        <v>256</v>
      </c>
      <c r="J15755">
        <v>0.1</v>
      </c>
      <c r="K15755">
        <v>92.59</v>
      </c>
      <c r="L15755" s="688">
        <f t="shared" si="1012"/>
        <v>9.2590000000000003</v>
      </c>
      <c r="M15755" s="689">
        <f t="shared" si="1013"/>
        <v>20515.033800000394</v>
      </c>
      <c r="N15755" s="336"/>
    </row>
    <row r="15756" spans="1:14">
      <c r="A15756" s="336"/>
      <c r="B15756" s="747">
        <v>308620</v>
      </c>
      <c r="C15756" s="747" t="s">
        <v>257</v>
      </c>
      <c r="D15756" s="747">
        <v>0.125</v>
      </c>
      <c r="E15756" s="747">
        <v>102.55</v>
      </c>
      <c r="F15756" s="688">
        <f t="shared" si="1010"/>
        <v>12.81875</v>
      </c>
      <c r="G15756" s="689">
        <f t="shared" si="1011"/>
        <v>27239.7424999996</v>
      </c>
      <c r="H15756">
        <v>308620</v>
      </c>
      <c r="I15756" t="s">
        <v>257</v>
      </c>
      <c r="J15756">
        <v>0.125</v>
      </c>
      <c r="K15756">
        <v>96.82</v>
      </c>
      <c r="L15756" s="688">
        <f t="shared" si="1012"/>
        <v>12.102499999999999</v>
      </c>
      <c r="M15756" s="689">
        <f t="shared" si="1013"/>
        <v>26963.966249999565</v>
      </c>
      <c r="N15756" s="336"/>
    </row>
    <row r="15757" spans="1:14">
      <c r="A15757" s="336"/>
      <c r="B15757" s="747">
        <v>308620</v>
      </c>
      <c r="C15757" s="747" t="s">
        <v>258</v>
      </c>
      <c r="D15757" s="747">
        <v>0.125</v>
      </c>
      <c r="E15757" s="747">
        <v>103.87</v>
      </c>
      <c r="F15757" s="688">
        <f t="shared" si="1010"/>
        <v>12.983750000000001</v>
      </c>
      <c r="G15757" s="689">
        <f t="shared" si="1011"/>
        <v>27865.766249999491</v>
      </c>
      <c r="H15757">
        <v>308620</v>
      </c>
      <c r="I15757" t="s">
        <v>258</v>
      </c>
      <c r="J15757">
        <v>0.125</v>
      </c>
      <c r="K15757">
        <v>98</v>
      </c>
      <c r="L15757" s="688">
        <f t="shared" si="1012"/>
        <v>12.25</v>
      </c>
      <c r="M15757" s="689">
        <f t="shared" si="1013"/>
        <v>27582.833749999598</v>
      </c>
      <c r="N15757" s="336"/>
    </row>
    <row r="15758" spans="1:14">
      <c r="A15758" s="336"/>
      <c r="B15758" s="747">
        <v>308620</v>
      </c>
      <c r="C15758" s="747" t="s">
        <v>259</v>
      </c>
      <c r="D15758" s="747">
        <v>0.1</v>
      </c>
      <c r="E15758" s="747">
        <v>104.93</v>
      </c>
      <c r="F15758" s="688">
        <f t="shared" si="1010"/>
        <v>10.493000000000002</v>
      </c>
      <c r="G15758" s="689">
        <f t="shared" si="1011"/>
        <v>22693.086000000054</v>
      </c>
      <c r="H15758">
        <v>308620</v>
      </c>
      <c r="I15758" t="s">
        <v>259</v>
      </c>
      <c r="J15758">
        <v>0.1</v>
      </c>
      <c r="K15758">
        <v>98.94</v>
      </c>
      <c r="L15758" s="688">
        <f t="shared" si="1012"/>
        <v>9.8940000000000001</v>
      </c>
      <c r="M15758" s="689">
        <f t="shared" si="1013"/>
        <v>22462.274999999991</v>
      </c>
      <c r="N15758" s="336"/>
    </row>
    <row r="15759" spans="1:14">
      <c r="A15759" s="336"/>
      <c r="B15759" s="747">
        <v>308620</v>
      </c>
      <c r="C15759" s="747" t="s">
        <v>260</v>
      </c>
      <c r="D15759" s="747">
        <v>0.1</v>
      </c>
      <c r="E15759" s="747">
        <v>122.94</v>
      </c>
      <c r="F15759" s="688">
        <f t="shared" si="1010"/>
        <v>12.294</v>
      </c>
      <c r="G15759" s="689">
        <f t="shared" si="1011"/>
        <v>26861.339999999633</v>
      </c>
      <c r="H15759">
        <v>308620</v>
      </c>
      <c r="I15759" t="s">
        <v>260</v>
      </c>
      <c r="J15759">
        <v>0.1</v>
      </c>
      <c r="K15759">
        <v>99.88</v>
      </c>
      <c r="L15759" s="688">
        <f t="shared" si="1012"/>
        <v>9.9879999999999995</v>
      </c>
      <c r="M15759" s="689">
        <f t="shared" si="1013"/>
        <v>26080.548999999712</v>
      </c>
      <c r="N15759" s="336"/>
    </row>
    <row r="15760" spans="1:14">
      <c r="A15760" s="336"/>
      <c r="B15760" s="746">
        <v>308630</v>
      </c>
      <c r="C15760" s="746" t="s">
        <v>255</v>
      </c>
      <c r="D15760" s="746">
        <v>0.04</v>
      </c>
      <c r="E15760" s="746">
        <v>97</v>
      </c>
      <c r="F15760" s="688">
        <f t="shared" si="1010"/>
        <v>3.88</v>
      </c>
      <c r="G15760" s="689">
        <f t="shared" si="1011"/>
        <v>8436.9204000001246</v>
      </c>
      <c r="H15760">
        <v>308630</v>
      </c>
      <c r="I15760" t="s">
        <v>255</v>
      </c>
      <c r="J15760">
        <v>0.04</v>
      </c>
      <c r="K15760">
        <v>92.27</v>
      </c>
      <c r="L15760" s="688">
        <f t="shared" si="1012"/>
        <v>3.6907999999999999</v>
      </c>
      <c r="M15760" s="689">
        <f t="shared" si="1013"/>
        <v>8351.5320000001338</v>
      </c>
      <c r="N15760" s="336"/>
    </row>
    <row r="15761" spans="1:14">
      <c r="A15761" s="336"/>
      <c r="B15761" s="747">
        <v>308630</v>
      </c>
      <c r="C15761" s="747" t="s">
        <v>256</v>
      </c>
      <c r="D15761" s="747">
        <v>0.1</v>
      </c>
      <c r="E15761" s="747">
        <v>97</v>
      </c>
      <c r="F15761" s="688">
        <f t="shared" si="1010"/>
        <v>9.7000000000000011</v>
      </c>
      <c r="G15761" s="689">
        <f t="shared" si="1011"/>
        <v>20731.416600000539</v>
      </c>
      <c r="H15761">
        <v>308630</v>
      </c>
      <c r="I15761" t="s">
        <v>256</v>
      </c>
      <c r="J15761">
        <v>0.1</v>
      </c>
      <c r="K15761">
        <v>92.27</v>
      </c>
      <c r="L15761" s="688">
        <f t="shared" si="1012"/>
        <v>9.2270000000000003</v>
      </c>
      <c r="M15761" s="689">
        <f t="shared" si="1013"/>
        <v>20524.260800000393</v>
      </c>
      <c r="N15761" s="336"/>
    </row>
    <row r="15762" spans="1:14">
      <c r="A15762" s="336"/>
      <c r="B15762" s="747">
        <v>308630</v>
      </c>
      <c r="C15762" s="747" t="s">
        <v>257</v>
      </c>
      <c r="D15762" s="747">
        <v>0.125</v>
      </c>
      <c r="E15762" s="747">
        <v>101.36</v>
      </c>
      <c r="F15762" s="688">
        <f t="shared" si="1010"/>
        <v>12.67</v>
      </c>
      <c r="G15762" s="689">
        <f t="shared" si="1011"/>
        <v>27252.412499999598</v>
      </c>
      <c r="H15762">
        <v>308630</v>
      </c>
      <c r="I15762" t="s">
        <v>257</v>
      </c>
      <c r="J15762">
        <v>0.125</v>
      </c>
      <c r="K15762">
        <v>96.51</v>
      </c>
      <c r="L15762" s="688">
        <f t="shared" si="1012"/>
        <v>12.063750000000001</v>
      </c>
      <c r="M15762" s="689">
        <f t="shared" si="1013"/>
        <v>26976.029999999566</v>
      </c>
      <c r="N15762" s="336"/>
    </row>
    <row r="15763" spans="1:14">
      <c r="A15763" s="336"/>
      <c r="B15763" s="747">
        <v>308630</v>
      </c>
      <c r="C15763" s="747" t="s">
        <v>258</v>
      </c>
      <c r="D15763" s="747">
        <v>0.125</v>
      </c>
      <c r="E15763" s="747">
        <v>102.67</v>
      </c>
      <c r="F15763" s="688">
        <f t="shared" si="1010"/>
        <v>12.83375</v>
      </c>
      <c r="G15763" s="689">
        <f t="shared" si="1011"/>
        <v>27878.599999999493</v>
      </c>
      <c r="H15763">
        <v>308630</v>
      </c>
      <c r="I15763" t="s">
        <v>258</v>
      </c>
      <c r="J15763">
        <v>0.125</v>
      </c>
      <c r="K15763">
        <v>97.69</v>
      </c>
      <c r="L15763" s="688">
        <f t="shared" si="1012"/>
        <v>12.21125</v>
      </c>
      <c r="M15763" s="689">
        <f t="shared" si="1013"/>
        <v>27595.044999999598</v>
      </c>
      <c r="N15763" s="336"/>
    </row>
    <row r="15764" spans="1:14">
      <c r="A15764" s="336"/>
      <c r="B15764" s="747">
        <v>308630</v>
      </c>
      <c r="C15764" s="747" t="s">
        <v>259</v>
      </c>
      <c r="D15764" s="747">
        <v>0.1</v>
      </c>
      <c r="E15764" s="747">
        <v>103.72</v>
      </c>
      <c r="F15764" s="688">
        <f t="shared" si="1010"/>
        <v>10.372</v>
      </c>
      <c r="G15764" s="689">
        <f t="shared" si="1011"/>
        <v>22703.458000000053</v>
      </c>
      <c r="H15764">
        <v>308630</v>
      </c>
      <c r="I15764" t="s">
        <v>259</v>
      </c>
      <c r="J15764">
        <v>0.1</v>
      </c>
      <c r="K15764">
        <v>98.64</v>
      </c>
      <c r="L15764" s="688">
        <f t="shared" si="1012"/>
        <v>9.8640000000000008</v>
      </c>
      <c r="M15764" s="689">
        <f t="shared" si="1013"/>
        <v>22472.138999999992</v>
      </c>
      <c r="N15764" s="336"/>
    </row>
    <row r="15765" spans="1:14">
      <c r="A15765" s="336"/>
      <c r="B15765" s="747">
        <v>308630</v>
      </c>
      <c r="C15765" s="747" t="s">
        <v>260</v>
      </c>
      <c r="D15765" s="747">
        <v>0.1</v>
      </c>
      <c r="E15765" s="747">
        <v>121.59</v>
      </c>
      <c r="F15765" s="688">
        <f t="shared" si="1010"/>
        <v>12.159000000000001</v>
      </c>
      <c r="G15765" s="689">
        <f t="shared" si="1011"/>
        <v>26873.498999999632</v>
      </c>
      <c r="H15765">
        <v>308630</v>
      </c>
      <c r="I15765" t="s">
        <v>260</v>
      </c>
      <c r="J15765">
        <v>0.1</v>
      </c>
      <c r="K15765">
        <v>99.59</v>
      </c>
      <c r="L15765" s="688">
        <f t="shared" si="1012"/>
        <v>9.9590000000000014</v>
      </c>
      <c r="M15765" s="689">
        <f t="shared" si="1013"/>
        <v>26090.507999999711</v>
      </c>
      <c r="N15765" s="336"/>
    </row>
    <row r="15766" spans="1:14">
      <c r="A15766" s="336"/>
      <c r="B15766" s="746">
        <v>308640</v>
      </c>
      <c r="C15766" s="746" t="s">
        <v>255</v>
      </c>
      <c r="D15766" s="746">
        <v>0.04</v>
      </c>
      <c r="E15766" s="746">
        <v>95.83</v>
      </c>
      <c r="F15766" s="688">
        <f t="shared" si="1010"/>
        <v>3.8332000000000002</v>
      </c>
      <c r="G15766" s="689">
        <f t="shared" si="1011"/>
        <v>8440.7536000001237</v>
      </c>
      <c r="H15766">
        <v>308640</v>
      </c>
      <c r="I15766" t="s">
        <v>255</v>
      </c>
      <c r="J15766">
        <v>0.04</v>
      </c>
      <c r="K15766">
        <v>91.93</v>
      </c>
      <c r="L15766" s="688">
        <f t="shared" si="1012"/>
        <v>3.6772000000000005</v>
      </c>
      <c r="M15766" s="689">
        <f t="shared" si="1013"/>
        <v>8355.2092000001339</v>
      </c>
      <c r="N15766" s="336"/>
    </row>
    <row r="15767" spans="1:14">
      <c r="A15767" s="336"/>
      <c r="B15767" s="747">
        <v>308640</v>
      </c>
      <c r="C15767" s="747" t="s">
        <v>256</v>
      </c>
      <c r="D15767" s="747">
        <v>0.1</v>
      </c>
      <c r="E15767" s="747">
        <v>95.83</v>
      </c>
      <c r="F15767" s="688">
        <f t="shared" si="1010"/>
        <v>9.5830000000000002</v>
      </c>
      <c r="G15767" s="689">
        <f t="shared" si="1011"/>
        <v>20740.999600000538</v>
      </c>
      <c r="H15767">
        <v>308640</v>
      </c>
      <c r="I15767" t="s">
        <v>256</v>
      </c>
      <c r="J15767">
        <v>0.1</v>
      </c>
      <c r="K15767">
        <v>91.93</v>
      </c>
      <c r="L15767" s="688">
        <f t="shared" si="1012"/>
        <v>9.1930000000000014</v>
      </c>
      <c r="M15767" s="689">
        <f t="shared" si="1013"/>
        <v>20533.453800000392</v>
      </c>
      <c r="N15767" s="336"/>
    </row>
    <row r="15768" spans="1:14">
      <c r="A15768" s="336"/>
      <c r="B15768" s="747">
        <v>308640</v>
      </c>
      <c r="C15768" s="747" t="s">
        <v>257</v>
      </c>
      <c r="D15768" s="747">
        <v>0.125</v>
      </c>
      <c r="E15768" s="747">
        <v>100.18</v>
      </c>
      <c r="F15768" s="688">
        <f t="shared" si="1010"/>
        <v>12.522500000000001</v>
      </c>
      <c r="G15768" s="689">
        <f t="shared" si="1011"/>
        <v>27264.934999999597</v>
      </c>
      <c r="H15768">
        <v>308640</v>
      </c>
      <c r="I15768" t="s">
        <v>257</v>
      </c>
      <c r="J15768">
        <v>0.125</v>
      </c>
      <c r="K15768">
        <v>96.18</v>
      </c>
      <c r="L15768" s="688">
        <f t="shared" si="1012"/>
        <v>12.022500000000001</v>
      </c>
      <c r="M15768" s="689">
        <f t="shared" si="1013"/>
        <v>26988.052499999565</v>
      </c>
      <c r="N15768" s="336"/>
    </row>
    <row r="15769" spans="1:14">
      <c r="A15769" s="336"/>
      <c r="B15769" s="747">
        <v>308640</v>
      </c>
      <c r="C15769" s="747" t="s">
        <v>258</v>
      </c>
      <c r="D15769" s="747">
        <v>0.125</v>
      </c>
      <c r="E15769" s="747">
        <v>101.48</v>
      </c>
      <c r="F15769" s="688">
        <f t="shared" si="1010"/>
        <v>12.685</v>
      </c>
      <c r="G15769" s="689">
        <f t="shared" si="1011"/>
        <v>27891.284999999494</v>
      </c>
      <c r="H15769">
        <v>308640</v>
      </c>
      <c r="I15769" t="s">
        <v>258</v>
      </c>
      <c r="J15769">
        <v>0.125</v>
      </c>
      <c r="K15769">
        <v>97.38</v>
      </c>
      <c r="L15769" s="688">
        <f t="shared" si="1012"/>
        <v>12.172499999999999</v>
      </c>
      <c r="M15769" s="689">
        <f t="shared" si="1013"/>
        <v>27607.217499999599</v>
      </c>
      <c r="N15769" s="336"/>
    </row>
    <row r="15770" spans="1:14">
      <c r="A15770" s="336"/>
      <c r="B15770" s="747">
        <v>308640</v>
      </c>
      <c r="C15770" s="747" t="s">
        <v>259</v>
      </c>
      <c r="D15770" s="747">
        <v>0.1</v>
      </c>
      <c r="E15770" s="747">
        <v>102.53</v>
      </c>
      <c r="F15770" s="688">
        <f t="shared" si="1010"/>
        <v>10.253</v>
      </c>
      <c r="G15770" s="689">
        <f t="shared" si="1011"/>
        <v>22713.711000000054</v>
      </c>
      <c r="H15770">
        <v>308640</v>
      </c>
      <c r="I15770" t="s">
        <v>259</v>
      </c>
      <c r="J15770">
        <v>0.1</v>
      </c>
      <c r="K15770">
        <v>98.34</v>
      </c>
      <c r="L15770" s="688">
        <f t="shared" si="1012"/>
        <v>9.8340000000000014</v>
      </c>
      <c r="M15770" s="689">
        <f t="shared" si="1013"/>
        <v>22481.972999999991</v>
      </c>
      <c r="N15770" s="336"/>
    </row>
    <row r="15771" spans="1:14">
      <c r="A15771" s="336"/>
      <c r="B15771" s="747">
        <v>308640</v>
      </c>
      <c r="C15771" s="747" t="s">
        <v>260</v>
      </c>
      <c r="D15771" s="747">
        <v>0.1</v>
      </c>
      <c r="E15771" s="747">
        <v>120.26</v>
      </c>
      <c r="F15771" s="688">
        <f t="shared" si="1010"/>
        <v>12.026000000000002</v>
      </c>
      <c r="G15771" s="689">
        <f t="shared" si="1011"/>
        <v>26885.524999999634</v>
      </c>
      <c r="H15771">
        <v>308640</v>
      </c>
      <c r="I15771" t="s">
        <v>260</v>
      </c>
      <c r="J15771">
        <v>0.1</v>
      </c>
      <c r="K15771">
        <v>99.3</v>
      </c>
      <c r="L15771" s="688">
        <f t="shared" si="1012"/>
        <v>9.93</v>
      </c>
      <c r="M15771" s="689">
        <f t="shared" si="1013"/>
        <v>26100.437999999711</v>
      </c>
      <c r="N15771" s="336"/>
    </row>
    <row r="15772" spans="1:14">
      <c r="A15772" s="336"/>
      <c r="B15772" s="746">
        <v>308650</v>
      </c>
      <c r="C15772" s="746" t="s">
        <v>255</v>
      </c>
      <c r="D15772" s="746">
        <v>0.04</v>
      </c>
      <c r="E15772" s="746">
        <v>94.68</v>
      </c>
      <c r="F15772" s="688">
        <f t="shared" si="1010"/>
        <v>3.7872000000000003</v>
      </c>
      <c r="G15772" s="689">
        <f t="shared" si="1011"/>
        <v>8444.5408000001244</v>
      </c>
      <c r="H15772">
        <v>308650</v>
      </c>
      <c r="I15772" t="s">
        <v>255</v>
      </c>
      <c r="J15772">
        <v>0.04</v>
      </c>
      <c r="K15772">
        <v>91.59</v>
      </c>
      <c r="L15772" s="688">
        <f t="shared" si="1012"/>
        <v>3.6636000000000002</v>
      </c>
      <c r="M15772" s="689">
        <f t="shared" si="1013"/>
        <v>8358.8728000001338</v>
      </c>
      <c r="N15772" s="336"/>
    </row>
    <row r="15773" spans="1:14">
      <c r="A15773" s="336"/>
      <c r="B15773" s="747">
        <v>308650</v>
      </c>
      <c r="C15773" s="747" t="s">
        <v>256</v>
      </c>
      <c r="D15773" s="747">
        <v>0.1</v>
      </c>
      <c r="E15773" s="747">
        <v>94.68</v>
      </c>
      <c r="F15773" s="688">
        <f t="shared" si="1010"/>
        <v>9.4680000000000017</v>
      </c>
      <c r="G15773" s="689">
        <f t="shared" si="1011"/>
        <v>20750.467600000538</v>
      </c>
      <c r="H15773">
        <v>308650</v>
      </c>
      <c r="I15773" t="s">
        <v>256</v>
      </c>
      <c r="J15773">
        <v>0.1</v>
      </c>
      <c r="K15773">
        <v>91.59</v>
      </c>
      <c r="L15773" s="688">
        <f t="shared" si="1012"/>
        <v>9.1590000000000007</v>
      </c>
      <c r="M15773" s="689">
        <f t="shared" si="1013"/>
        <v>20542.612800000392</v>
      </c>
      <c r="N15773" s="336"/>
    </row>
    <row r="15774" spans="1:14">
      <c r="A15774" s="336"/>
      <c r="B15774" s="747">
        <v>308650</v>
      </c>
      <c r="C15774" s="747" t="s">
        <v>257</v>
      </c>
      <c r="D15774" s="747">
        <v>0.125</v>
      </c>
      <c r="E15774" s="747">
        <v>99.02</v>
      </c>
      <c r="F15774" s="688">
        <f t="shared" si="1010"/>
        <v>12.3775</v>
      </c>
      <c r="G15774" s="689">
        <f t="shared" si="1011"/>
        <v>27277.312499999596</v>
      </c>
      <c r="H15774">
        <v>308650</v>
      </c>
      <c r="I15774" t="s">
        <v>257</v>
      </c>
      <c r="J15774">
        <v>0.125</v>
      </c>
      <c r="K15774">
        <v>95.84</v>
      </c>
      <c r="L15774" s="688">
        <f t="shared" si="1012"/>
        <v>11.98</v>
      </c>
      <c r="M15774" s="689">
        <f t="shared" si="1013"/>
        <v>27000.032499999565</v>
      </c>
      <c r="N15774" s="336"/>
    </row>
    <row r="15775" spans="1:14">
      <c r="A15775" s="336"/>
      <c r="B15775" s="747">
        <v>308650</v>
      </c>
      <c r="C15775" s="747" t="s">
        <v>258</v>
      </c>
      <c r="D15775" s="747">
        <v>0.125</v>
      </c>
      <c r="E15775" s="747">
        <v>100.31</v>
      </c>
      <c r="F15775" s="688">
        <f t="shared" si="1010"/>
        <v>12.53875</v>
      </c>
      <c r="G15775" s="689">
        <f t="shared" si="1011"/>
        <v>27903.823749999494</v>
      </c>
      <c r="H15775">
        <v>308650</v>
      </c>
      <c r="I15775" t="s">
        <v>258</v>
      </c>
      <c r="J15775">
        <v>0.125</v>
      </c>
      <c r="K15775">
        <v>97.05</v>
      </c>
      <c r="L15775" s="688">
        <f t="shared" si="1012"/>
        <v>12.13125</v>
      </c>
      <c r="M15775" s="689">
        <f t="shared" si="1013"/>
        <v>27619.348749999597</v>
      </c>
      <c r="N15775" s="336"/>
    </row>
    <row r="15776" spans="1:14">
      <c r="A15776" s="336"/>
      <c r="B15776" s="747">
        <v>308650</v>
      </c>
      <c r="C15776" s="747" t="s">
        <v>259</v>
      </c>
      <c r="D15776" s="747">
        <v>0.1</v>
      </c>
      <c r="E15776" s="747">
        <v>101.34</v>
      </c>
      <c r="F15776" s="688">
        <f t="shared" si="1010"/>
        <v>10.134</v>
      </c>
      <c r="G15776" s="689">
        <f t="shared" si="1011"/>
        <v>22723.845000000052</v>
      </c>
      <c r="H15776">
        <v>308650</v>
      </c>
      <c r="I15776" t="s">
        <v>259</v>
      </c>
      <c r="J15776">
        <v>0.1</v>
      </c>
      <c r="K15776">
        <v>98.02</v>
      </c>
      <c r="L15776" s="688">
        <f t="shared" si="1012"/>
        <v>9.8019999999999996</v>
      </c>
      <c r="M15776" s="689">
        <f t="shared" si="1013"/>
        <v>22491.774999999991</v>
      </c>
      <c r="N15776" s="336"/>
    </row>
    <row r="15777" spans="1:14">
      <c r="A15777" s="336"/>
      <c r="B15777" s="747">
        <v>308650</v>
      </c>
      <c r="C15777" s="747" t="s">
        <v>260</v>
      </c>
      <c r="D15777" s="747">
        <v>0.1</v>
      </c>
      <c r="E15777" s="747">
        <v>110.66</v>
      </c>
      <c r="F15777" s="688">
        <f t="shared" si="1010"/>
        <v>11.066000000000001</v>
      </c>
      <c r="G15777" s="689">
        <f t="shared" si="1011"/>
        <v>26896.590999999633</v>
      </c>
      <c r="H15777">
        <v>308650</v>
      </c>
      <c r="I15777" t="s">
        <v>260</v>
      </c>
      <c r="J15777">
        <v>0.1</v>
      </c>
      <c r="K15777">
        <v>98.99</v>
      </c>
      <c r="L15777" s="688">
        <f t="shared" si="1012"/>
        <v>9.8990000000000009</v>
      </c>
      <c r="M15777" s="689">
        <f t="shared" si="1013"/>
        <v>26110.336999999712</v>
      </c>
      <c r="N15777" s="336"/>
    </row>
    <row r="15778" spans="1:14">
      <c r="A15778" s="336"/>
      <c r="B15778" s="746">
        <v>308660</v>
      </c>
      <c r="C15778" s="746" t="s">
        <v>255</v>
      </c>
      <c r="D15778" s="746">
        <v>0.04</v>
      </c>
      <c r="E15778" s="746">
        <v>93.54</v>
      </c>
      <c r="F15778" s="688">
        <f t="shared" si="1010"/>
        <v>3.7416000000000005</v>
      </c>
      <c r="G15778" s="689">
        <f t="shared" si="1011"/>
        <v>8448.2824000001237</v>
      </c>
      <c r="H15778">
        <v>308660</v>
      </c>
      <c r="I15778" t="s">
        <v>255</v>
      </c>
      <c r="J15778">
        <v>0.04</v>
      </c>
      <c r="K15778">
        <v>91.23</v>
      </c>
      <c r="L15778" s="688">
        <f t="shared" si="1012"/>
        <v>3.6492000000000004</v>
      </c>
      <c r="M15778" s="689">
        <f t="shared" si="1013"/>
        <v>8362.5220000001336</v>
      </c>
      <c r="N15778" s="336"/>
    </row>
    <row r="15779" spans="1:14">
      <c r="A15779" s="336"/>
      <c r="B15779" s="747">
        <v>308660</v>
      </c>
      <c r="C15779" s="747" t="s">
        <v>256</v>
      </c>
      <c r="D15779" s="747">
        <v>0.1</v>
      </c>
      <c r="E15779" s="747">
        <v>93.54</v>
      </c>
      <c r="F15779" s="688">
        <f t="shared" si="1010"/>
        <v>9.354000000000001</v>
      </c>
      <c r="G15779" s="689">
        <f t="shared" si="1011"/>
        <v>20759.821600000538</v>
      </c>
      <c r="H15779">
        <v>308660</v>
      </c>
      <c r="I15779" t="s">
        <v>256</v>
      </c>
      <c r="J15779">
        <v>0.1</v>
      </c>
      <c r="K15779">
        <v>91.23</v>
      </c>
      <c r="L15779" s="688">
        <f t="shared" si="1012"/>
        <v>9.1230000000000011</v>
      </c>
      <c r="M15779" s="689">
        <f t="shared" si="1013"/>
        <v>20551.735800000391</v>
      </c>
      <c r="N15779" s="336"/>
    </row>
    <row r="15780" spans="1:14">
      <c r="A15780" s="336"/>
      <c r="B15780" s="747">
        <v>308660</v>
      </c>
      <c r="C15780" s="747" t="s">
        <v>257</v>
      </c>
      <c r="D15780" s="747">
        <v>0.125</v>
      </c>
      <c r="E15780" s="747">
        <v>97.87</v>
      </c>
      <c r="F15780" s="688">
        <f t="shared" si="1010"/>
        <v>12.233750000000001</v>
      </c>
      <c r="G15780" s="689">
        <f t="shared" si="1011"/>
        <v>27289.546249999596</v>
      </c>
      <c r="H15780">
        <v>308660</v>
      </c>
      <c r="I15780" t="s">
        <v>257</v>
      </c>
      <c r="J15780">
        <v>0.125</v>
      </c>
      <c r="K15780">
        <v>95.5</v>
      </c>
      <c r="L15780" s="688">
        <f t="shared" si="1012"/>
        <v>11.9375</v>
      </c>
      <c r="M15780" s="689">
        <f t="shared" si="1013"/>
        <v>27011.969999999565</v>
      </c>
      <c r="N15780" s="336"/>
    </row>
    <row r="15781" spans="1:14">
      <c r="A15781" s="336"/>
      <c r="B15781" s="747">
        <v>308660</v>
      </c>
      <c r="C15781" s="747" t="s">
        <v>258</v>
      </c>
      <c r="D15781" s="747">
        <v>0.125</v>
      </c>
      <c r="E15781" s="747">
        <v>99.15</v>
      </c>
      <c r="F15781" s="688">
        <f t="shared" si="1010"/>
        <v>12.393750000000001</v>
      </c>
      <c r="G15781" s="689">
        <f t="shared" si="1011"/>
        <v>27916.217499999493</v>
      </c>
      <c r="H15781">
        <v>308660</v>
      </c>
      <c r="I15781" t="s">
        <v>258</v>
      </c>
      <c r="J15781">
        <v>0.125</v>
      </c>
      <c r="K15781">
        <v>96.71</v>
      </c>
      <c r="L15781" s="688">
        <f t="shared" si="1012"/>
        <v>12.088749999999999</v>
      </c>
      <c r="M15781" s="689">
        <f t="shared" si="1013"/>
        <v>27631.437499999596</v>
      </c>
      <c r="N15781" s="336"/>
    </row>
    <row r="15782" spans="1:14">
      <c r="A15782" s="336"/>
      <c r="B15782" s="747">
        <v>308660</v>
      </c>
      <c r="C15782" s="747" t="s">
        <v>259</v>
      </c>
      <c r="D15782" s="747">
        <v>0.1</v>
      </c>
      <c r="E15782" s="747">
        <v>100.17</v>
      </c>
      <c r="F15782" s="688">
        <f t="shared" ref="F15782:F15830" si="1014">D15782*E15782</f>
        <v>10.017000000000001</v>
      </c>
      <c r="G15782" s="689">
        <f t="shared" ref="G15782:G15830" si="1015">G15776+F15782</f>
        <v>22733.862000000052</v>
      </c>
      <c r="H15782">
        <v>308660</v>
      </c>
      <c r="I15782" t="s">
        <v>259</v>
      </c>
      <c r="J15782">
        <v>0.1</v>
      </c>
      <c r="K15782">
        <v>97.69</v>
      </c>
      <c r="L15782" s="688">
        <f t="shared" ref="L15782:L15813" si="1016">J15782*K15782</f>
        <v>9.7690000000000001</v>
      </c>
      <c r="M15782" s="689">
        <f t="shared" ref="M15782:M15813" si="1017">M15776+L15782</f>
        <v>22501.543999999991</v>
      </c>
      <c r="N15782" s="336"/>
    </row>
    <row r="15783" spans="1:14">
      <c r="A15783" s="336"/>
      <c r="B15783" s="747">
        <v>308660</v>
      </c>
      <c r="C15783" s="747" t="s">
        <v>260</v>
      </c>
      <c r="D15783" s="747">
        <v>0.1</v>
      </c>
      <c r="E15783" s="747">
        <v>101.2</v>
      </c>
      <c r="F15783" s="688">
        <f t="shared" si="1014"/>
        <v>10.120000000000001</v>
      </c>
      <c r="G15783" s="689">
        <f t="shared" si="1015"/>
        <v>26906.710999999632</v>
      </c>
      <c r="H15783">
        <v>308660</v>
      </c>
      <c r="I15783" t="s">
        <v>260</v>
      </c>
      <c r="J15783">
        <v>0.1</v>
      </c>
      <c r="K15783">
        <v>98.66</v>
      </c>
      <c r="L15783" s="688">
        <f t="shared" si="1016"/>
        <v>9.8659999999999997</v>
      </c>
      <c r="M15783" s="689">
        <f t="shared" si="1017"/>
        <v>26120.202999999714</v>
      </c>
      <c r="N15783" s="336"/>
    </row>
    <row r="15784" spans="1:14">
      <c r="A15784" s="336"/>
      <c r="B15784" s="746">
        <v>308670</v>
      </c>
      <c r="C15784" s="746" t="s">
        <v>255</v>
      </c>
      <c r="D15784" s="746">
        <v>0.04</v>
      </c>
      <c r="E15784" s="746">
        <v>92.41</v>
      </c>
      <c r="F15784" s="688">
        <f t="shared" si="1014"/>
        <v>3.6964000000000001</v>
      </c>
      <c r="G15784" s="689">
        <f t="shared" si="1015"/>
        <v>8451.9788000001245</v>
      </c>
      <c r="H15784">
        <v>308670</v>
      </c>
      <c r="I15784" t="s">
        <v>255</v>
      </c>
      <c r="J15784">
        <v>0.04</v>
      </c>
      <c r="K15784">
        <v>90.86</v>
      </c>
      <c r="L15784" s="688">
        <f t="shared" si="1016"/>
        <v>3.6343999999999999</v>
      </c>
      <c r="M15784" s="689">
        <f t="shared" si="1017"/>
        <v>8366.1564000001345</v>
      </c>
      <c r="N15784" s="336"/>
    </row>
    <row r="15785" spans="1:14">
      <c r="A15785" s="336"/>
      <c r="B15785" s="747">
        <v>308670</v>
      </c>
      <c r="C15785" s="747" t="s">
        <v>256</v>
      </c>
      <c r="D15785" s="747">
        <v>0.1</v>
      </c>
      <c r="E15785" s="747">
        <v>92.41</v>
      </c>
      <c r="F15785" s="688">
        <f t="shared" si="1014"/>
        <v>9.2409999999999997</v>
      </c>
      <c r="G15785" s="689">
        <f t="shared" si="1015"/>
        <v>20769.06260000054</v>
      </c>
      <c r="H15785">
        <v>308670</v>
      </c>
      <c r="I15785" t="s">
        <v>256</v>
      </c>
      <c r="J15785">
        <v>0.1</v>
      </c>
      <c r="K15785">
        <v>90.86</v>
      </c>
      <c r="L15785" s="688">
        <f t="shared" si="1016"/>
        <v>9.0860000000000003</v>
      </c>
      <c r="M15785" s="689">
        <f t="shared" si="1017"/>
        <v>20560.821800000391</v>
      </c>
      <c r="N15785" s="336"/>
    </row>
    <row r="15786" spans="1:14">
      <c r="A15786" s="336"/>
      <c r="B15786" s="747">
        <v>308670</v>
      </c>
      <c r="C15786" s="747" t="s">
        <v>257</v>
      </c>
      <c r="D15786" s="747">
        <v>0.125</v>
      </c>
      <c r="E15786" s="747">
        <v>96.73</v>
      </c>
      <c r="F15786" s="688">
        <f t="shared" si="1014"/>
        <v>12.09125</v>
      </c>
      <c r="G15786" s="689">
        <f t="shared" si="1015"/>
        <v>27301.637499999597</v>
      </c>
      <c r="H15786">
        <v>308670</v>
      </c>
      <c r="I15786" t="s">
        <v>257</v>
      </c>
      <c r="J15786">
        <v>0.125</v>
      </c>
      <c r="K15786">
        <v>95.13</v>
      </c>
      <c r="L15786" s="688">
        <f t="shared" si="1016"/>
        <v>11.891249999999999</v>
      </c>
      <c r="M15786" s="689">
        <f t="shared" si="1017"/>
        <v>27023.861249999565</v>
      </c>
      <c r="N15786" s="336"/>
    </row>
    <row r="15787" spans="1:14">
      <c r="A15787" s="336"/>
      <c r="B15787" s="747">
        <v>308670</v>
      </c>
      <c r="C15787" s="747" t="s">
        <v>258</v>
      </c>
      <c r="D15787" s="747">
        <v>0.125</v>
      </c>
      <c r="E15787" s="747">
        <v>98</v>
      </c>
      <c r="F15787" s="688">
        <f t="shared" si="1014"/>
        <v>12.25</v>
      </c>
      <c r="G15787" s="689">
        <f t="shared" si="1015"/>
        <v>27928.467499999493</v>
      </c>
      <c r="H15787">
        <v>308670</v>
      </c>
      <c r="I15787" t="s">
        <v>258</v>
      </c>
      <c r="J15787">
        <v>0.125</v>
      </c>
      <c r="K15787">
        <v>96.36</v>
      </c>
      <c r="L15787" s="688">
        <f t="shared" si="1016"/>
        <v>12.045</v>
      </c>
      <c r="M15787" s="689">
        <f t="shared" si="1017"/>
        <v>27643.482499999594</v>
      </c>
      <c r="N15787" s="336"/>
    </row>
    <row r="15788" spans="1:14">
      <c r="A15788" s="336"/>
      <c r="B15788" s="747">
        <v>308670</v>
      </c>
      <c r="C15788" s="747" t="s">
        <v>259</v>
      </c>
      <c r="D15788" s="747">
        <v>0.1</v>
      </c>
      <c r="E15788" s="747">
        <v>99.02</v>
      </c>
      <c r="F15788" s="688">
        <f t="shared" si="1014"/>
        <v>9.902000000000001</v>
      </c>
      <c r="G15788" s="689">
        <f t="shared" si="1015"/>
        <v>22743.76400000005</v>
      </c>
      <c r="H15788">
        <v>308670</v>
      </c>
      <c r="I15788" t="s">
        <v>259</v>
      </c>
      <c r="J15788">
        <v>0.1</v>
      </c>
      <c r="K15788">
        <v>97.35</v>
      </c>
      <c r="L15788" s="688">
        <f t="shared" si="1016"/>
        <v>9.7349999999999994</v>
      </c>
      <c r="M15788" s="689">
        <f t="shared" si="1017"/>
        <v>22511.278999999991</v>
      </c>
      <c r="N15788" s="336"/>
    </row>
    <row r="15789" spans="1:14">
      <c r="A15789" s="336"/>
      <c r="B15789" s="747">
        <v>308670</v>
      </c>
      <c r="C15789" s="747" t="s">
        <v>260</v>
      </c>
      <c r="D15789" s="747">
        <v>0.1</v>
      </c>
      <c r="E15789" s="747">
        <v>100.03</v>
      </c>
      <c r="F15789" s="688">
        <f t="shared" si="1014"/>
        <v>10.003</v>
      </c>
      <c r="G15789" s="689">
        <f t="shared" si="1015"/>
        <v>26916.713999999633</v>
      </c>
      <c r="H15789">
        <v>308670</v>
      </c>
      <c r="I15789" t="s">
        <v>260</v>
      </c>
      <c r="J15789">
        <v>0.1</v>
      </c>
      <c r="K15789">
        <v>98.33</v>
      </c>
      <c r="L15789" s="688">
        <f t="shared" si="1016"/>
        <v>9.8330000000000002</v>
      </c>
      <c r="M15789" s="689">
        <f t="shared" si="1017"/>
        <v>26130.035999999713</v>
      </c>
      <c r="N15789" s="336"/>
    </row>
    <row r="15790" spans="1:14">
      <c r="A15790" s="336"/>
      <c r="B15790" s="746">
        <v>308680</v>
      </c>
      <c r="C15790" s="746" t="s">
        <v>255</v>
      </c>
      <c r="D15790" s="746">
        <v>0.04</v>
      </c>
      <c r="E15790" s="746">
        <v>91.29</v>
      </c>
      <c r="F15790" s="688">
        <f t="shared" si="1014"/>
        <v>3.6516000000000002</v>
      </c>
      <c r="G15790" s="689">
        <f t="shared" si="1015"/>
        <v>8455.6304000001237</v>
      </c>
      <c r="H15790">
        <v>308680</v>
      </c>
      <c r="I15790" t="s">
        <v>255</v>
      </c>
      <c r="J15790">
        <v>0.04</v>
      </c>
      <c r="K15790">
        <v>90.47</v>
      </c>
      <c r="L15790" s="688">
        <f t="shared" si="1016"/>
        <v>3.6188000000000002</v>
      </c>
      <c r="M15790" s="689">
        <f t="shared" si="1017"/>
        <v>8369.7752000001346</v>
      </c>
      <c r="N15790" s="336"/>
    </row>
    <row r="15791" spans="1:14">
      <c r="A15791" s="336"/>
      <c r="B15791" s="747">
        <v>308680</v>
      </c>
      <c r="C15791" s="747" t="s">
        <v>256</v>
      </c>
      <c r="D15791" s="747">
        <v>0.1</v>
      </c>
      <c r="E15791" s="747">
        <v>91.29</v>
      </c>
      <c r="F15791" s="688">
        <f t="shared" si="1014"/>
        <v>9.1290000000000013</v>
      </c>
      <c r="G15791" s="689">
        <f t="shared" si="1015"/>
        <v>20778.19160000054</v>
      </c>
      <c r="H15791">
        <v>308680</v>
      </c>
      <c r="I15791" t="s">
        <v>256</v>
      </c>
      <c r="J15791">
        <v>0.1</v>
      </c>
      <c r="K15791">
        <v>90.47</v>
      </c>
      <c r="L15791" s="688">
        <f t="shared" si="1016"/>
        <v>9.0470000000000006</v>
      </c>
      <c r="M15791" s="689">
        <f t="shared" si="1017"/>
        <v>20569.868800000389</v>
      </c>
      <c r="N15791" s="336"/>
    </row>
    <row r="15792" spans="1:14">
      <c r="A15792" s="336"/>
      <c r="B15792" s="747">
        <v>308680</v>
      </c>
      <c r="C15792" s="747" t="s">
        <v>257</v>
      </c>
      <c r="D15792" s="747">
        <v>0.125</v>
      </c>
      <c r="E15792" s="747">
        <v>95.6</v>
      </c>
      <c r="F15792" s="688">
        <f t="shared" si="1014"/>
        <v>11.95</v>
      </c>
      <c r="G15792" s="689">
        <f t="shared" si="1015"/>
        <v>27313.587499999598</v>
      </c>
      <c r="H15792">
        <v>308680</v>
      </c>
      <c r="I15792" t="s">
        <v>257</v>
      </c>
      <c r="J15792">
        <v>0.125</v>
      </c>
      <c r="K15792">
        <v>94.76</v>
      </c>
      <c r="L15792" s="688">
        <f t="shared" si="1016"/>
        <v>11.845000000000001</v>
      </c>
      <c r="M15792" s="689">
        <f t="shared" si="1017"/>
        <v>27035.706249999566</v>
      </c>
      <c r="N15792" s="336"/>
    </row>
    <row r="15793" spans="1:14">
      <c r="A15793" s="336"/>
      <c r="B15793" s="747">
        <v>308680</v>
      </c>
      <c r="C15793" s="747" t="s">
        <v>258</v>
      </c>
      <c r="D15793" s="747">
        <v>0.125</v>
      </c>
      <c r="E15793" s="747">
        <v>96.86</v>
      </c>
      <c r="F15793" s="688">
        <f t="shared" si="1014"/>
        <v>12.1075</v>
      </c>
      <c r="G15793" s="689">
        <f t="shared" si="1015"/>
        <v>27940.574999999491</v>
      </c>
      <c r="H15793">
        <v>308680</v>
      </c>
      <c r="I15793" t="s">
        <v>258</v>
      </c>
      <c r="J15793">
        <v>0.125</v>
      </c>
      <c r="K15793">
        <v>96</v>
      </c>
      <c r="L15793" s="688">
        <f t="shared" si="1016"/>
        <v>12</v>
      </c>
      <c r="M15793" s="689">
        <f t="shared" si="1017"/>
        <v>27655.482499999594</v>
      </c>
      <c r="N15793" s="336"/>
    </row>
    <row r="15794" spans="1:14">
      <c r="A15794" s="336"/>
      <c r="B15794" s="747">
        <v>308680</v>
      </c>
      <c r="C15794" s="747" t="s">
        <v>259</v>
      </c>
      <c r="D15794" s="747">
        <v>0.1</v>
      </c>
      <c r="E15794" s="747">
        <v>97.87</v>
      </c>
      <c r="F15794" s="688">
        <f t="shared" si="1014"/>
        <v>9.7870000000000008</v>
      </c>
      <c r="G15794" s="689">
        <f t="shared" si="1015"/>
        <v>22753.55100000005</v>
      </c>
      <c r="H15794">
        <v>308680</v>
      </c>
      <c r="I15794" t="s">
        <v>259</v>
      </c>
      <c r="J15794">
        <v>0.1</v>
      </c>
      <c r="K15794">
        <v>96.99</v>
      </c>
      <c r="L15794" s="688">
        <f t="shared" si="1016"/>
        <v>9.6989999999999998</v>
      </c>
      <c r="M15794" s="689">
        <f t="shared" si="1017"/>
        <v>22520.977999999992</v>
      </c>
      <c r="N15794" s="336"/>
    </row>
    <row r="15795" spans="1:14">
      <c r="A15795" s="336"/>
      <c r="B15795" s="747">
        <v>308680</v>
      </c>
      <c r="C15795" s="747" t="s">
        <v>260</v>
      </c>
      <c r="D15795" s="747">
        <v>0.1</v>
      </c>
      <c r="E15795" s="747">
        <v>98.88</v>
      </c>
      <c r="F15795" s="688">
        <f t="shared" si="1014"/>
        <v>9.8879999999999999</v>
      </c>
      <c r="G15795" s="689">
        <f t="shared" si="1015"/>
        <v>26926.601999999632</v>
      </c>
      <c r="H15795">
        <v>308680</v>
      </c>
      <c r="I15795" t="s">
        <v>260</v>
      </c>
      <c r="J15795">
        <v>0.1</v>
      </c>
      <c r="K15795">
        <v>97.98</v>
      </c>
      <c r="L15795" s="688">
        <f t="shared" si="1016"/>
        <v>9.7980000000000018</v>
      </c>
      <c r="M15795" s="689">
        <f t="shared" si="1017"/>
        <v>26139.833999999712</v>
      </c>
      <c r="N15795" s="336"/>
    </row>
    <row r="15796" spans="1:14">
      <c r="A15796" s="336"/>
      <c r="B15796" s="746">
        <v>308686.47200000001</v>
      </c>
      <c r="C15796" s="746" t="s">
        <v>255</v>
      </c>
      <c r="D15796" s="746">
        <v>0.04</v>
      </c>
      <c r="E15796" s="746">
        <v>58.49</v>
      </c>
      <c r="F15796" s="688">
        <f t="shared" si="1014"/>
        <v>2.3396000000000003</v>
      </c>
      <c r="G15796" s="689">
        <f t="shared" si="1015"/>
        <v>8457.970000000123</v>
      </c>
      <c r="H15796">
        <v>308686.47200000001</v>
      </c>
      <c r="I15796" t="s">
        <v>255</v>
      </c>
      <c r="J15796">
        <v>0.04</v>
      </c>
      <c r="K15796">
        <v>58.35</v>
      </c>
      <c r="L15796" s="688">
        <f t="shared" si="1016"/>
        <v>2.3340000000000001</v>
      </c>
      <c r="M15796" s="689">
        <f t="shared" si="1017"/>
        <v>8372.1092000001354</v>
      </c>
      <c r="N15796" s="336"/>
    </row>
    <row r="15797" spans="1:14">
      <c r="A15797" s="336"/>
      <c r="B15797" s="747">
        <v>308686.47200000001</v>
      </c>
      <c r="C15797" s="747" t="s">
        <v>256</v>
      </c>
      <c r="D15797" s="747">
        <v>0.1</v>
      </c>
      <c r="E15797" s="747">
        <v>58.49</v>
      </c>
      <c r="F15797" s="688">
        <f t="shared" si="1014"/>
        <v>5.8490000000000002</v>
      </c>
      <c r="G15797" s="689">
        <f t="shared" si="1015"/>
        <v>20784.040600000539</v>
      </c>
      <c r="H15797">
        <v>308686.47200000001</v>
      </c>
      <c r="I15797" t="s">
        <v>256</v>
      </c>
      <c r="J15797">
        <v>0.1</v>
      </c>
      <c r="K15797">
        <v>58.35</v>
      </c>
      <c r="L15797" s="688">
        <f t="shared" si="1016"/>
        <v>5.8350000000000009</v>
      </c>
      <c r="M15797" s="689">
        <f t="shared" si="1017"/>
        <v>20575.703800000389</v>
      </c>
      <c r="N15797" s="336"/>
    </row>
    <row r="15798" spans="1:14">
      <c r="A15798" s="336"/>
      <c r="B15798" s="747">
        <v>308686.47200000001</v>
      </c>
      <c r="C15798" s="747" t="s">
        <v>257</v>
      </c>
      <c r="D15798" s="747">
        <v>0.125</v>
      </c>
      <c r="E15798" s="747">
        <v>61.28</v>
      </c>
      <c r="F15798" s="688">
        <f t="shared" si="1014"/>
        <v>7.66</v>
      </c>
      <c r="G15798" s="689">
        <f t="shared" si="1015"/>
        <v>27321.247499999597</v>
      </c>
      <c r="H15798">
        <v>308686.47200000001</v>
      </c>
      <c r="I15798" t="s">
        <v>257</v>
      </c>
      <c r="J15798">
        <v>0.125</v>
      </c>
      <c r="K15798">
        <v>61.13</v>
      </c>
      <c r="L15798" s="688">
        <f t="shared" si="1016"/>
        <v>7.6412500000000003</v>
      </c>
      <c r="M15798" s="689">
        <f t="shared" si="1017"/>
        <v>27043.347499999567</v>
      </c>
      <c r="N15798" s="336"/>
    </row>
    <row r="15799" spans="1:14">
      <c r="A15799" s="336"/>
      <c r="B15799" s="747">
        <v>308686.47200000001</v>
      </c>
      <c r="C15799" s="747" t="s">
        <v>258</v>
      </c>
      <c r="D15799" s="747">
        <v>0.125</v>
      </c>
      <c r="E15799" s="747">
        <v>62.09</v>
      </c>
      <c r="F15799" s="688">
        <f t="shared" si="1014"/>
        <v>7.7612500000000004</v>
      </c>
      <c r="G15799" s="689">
        <f t="shared" si="1015"/>
        <v>27948.336249999491</v>
      </c>
      <c r="H15799">
        <v>308686.47200000001</v>
      </c>
      <c r="I15799" t="s">
        <v>258</v>
      </c>
      <c r="J15799">
        <v>0.125</v>
      </c>
      <c r="K15799">
        <v>61.93</v>
      </c>
      <c r="L15799" s="688">
        <f t="shared" si="1016"/>
        <v>7.74125</v>
      </c>
      <c r="M15799" s="689">
        <f t="shared" si="1017"/>
        <v>27663.223749999594</v>
      </c>
      <c r="N15799" s="336"/>
    </row>
    <row r="15800" spans="1:14">
      <c r="A15800" s="336"/>
      <c r="B15800" s="747">
        <v>308686.47200000001</v>
      </c>
      <c r="C15800" s="747" t="s">
        <v>259</v>
      </c>
      <c r="D15800" s="747">
        <v>0.1</v>
      </c>
      <c r="E15800" s="747">
        <v>62.74</v>
      </c>
      <c r="F15800" s="688">
        <f t="shared" si="1014"/>
        <v>6.2740000000000009</v>
      </c>
      <c r="G15800" s="689">
        <f t="shared" si="1015"/>
        <v>22759.825000000052</v>
      </c>
      <c r="H15800">
        <v>308686.47200000001</v>
      </c>
      <c r="I15800" t="s">
        <v>259</v>
      </c>
      <c r="J15800">
        <v>0.1</v>
      </c>
      <c r="K15800">
        <v>62.58</v>
      </c>
      <c r="L15800" s="688">
        <f t="shared" si="1016"/>
        <v>6.258</v>
      </c>
      <c r="M15800" s="689">
        <f t="shared" si="1017"/>
        <v>22527.235999999994</v>
      </c>
      <c r="N15800" s="336"/>
    </row>
    <row r="15801" spans="1:14">
      <c r="A15801" s="336"/>
      <c r="B15801" s="747">
        <v>308686.47200000001</v>
      </c>
      <c r="C15801" s="747" t="s">
        <v>260</v>
      </c>
      <c r="D15801" s="747">
        <v>0.1</v>
      </c>
      <c r="E15801" s="747">
        <v>63.39</v>
      </c>
      <c r="F15801" s="688">
        <f t="shared" si="1014"/>
        <v>6.3390000000000004</v>
      </c>
      <c r="G15801" s="689">
        <f t="shared" si="1015"/>
        <v>26932.940999999631</v>
      </c>
      <c r="H15801">
        <v>308686.47200000001</v>
      </c>
      <c r="I15801" t="s">
        <v>260</v>
      </c>
      <c r="J15801">
        <v>0.1</v>
      </c>
      <c r="K15801">
        <v>63.22</v>
      </c>
      <c r="L15801" s="688">
        <f t="shared" si="1016"/>
        <v>6.3220000000000001</v>
      </c>
      <c r="M15801" s="689">
        <f t="shared" si="1017"/>
        <v>26146.155999999712</v>
      </c>
      <c r="N15801" s="336"/>
    </row>
    <row r="15802" spans="1:14">
      <c r="A15802" s="336"/>
      <c r="B15802" s="746">
        <v>308690</v>
      </c>
      <c r="C15802" s="746" t="s">
        <v>255</v>
      </c>
      <c r="D15802" s="746">
        <v>0.04</v>
      </c>
      <c r="E15802" s="746">
        <v>31.76</v>
      </c>
      <c r="F15802" s="688">
        <f t="shared" si="1014"/>
        <v>1.2704000000000002</v>
      </c>
      <c r="G15802" s="689">
        <f t="shared" si="1015"/>
        <v>8459.2404000001225</v>
      </c>
      <c r="H15802">
        <v>308690</v>
      </c>
      <c r="I15802" t="s">
        <v>255</v>
      </c>
      <c r="J15802">
        <v>0.04</v>
      </c>
      <c r="K15802">
        <v>31.76</v>
      </c>
      <c r="L15802" s="688">
        <f t="shared" si="1016"/>
        <v>1.2704000000000002</v>
      </c>
      <c r="M15802" s="689">
        <f t="shared" si="1017"/>
        <v>8373.3796000001348</v>
      </c>
      <c r="N15802" s="336"/>
    </row>
    <row r="15803" spans="1:14">
      <c r="A15803" s="336"/>
      <c r="B15803" s="747">
        <v>308690</v>
      </c>
      <c r="C15803" s="747" t="s">
        <v>256</v>
      </c>
      <c r="D15803" s="747">
        <v>0.1</v>
      </c>
      <c r="E15803" s="747">
        <v>31.76</v>
      </c>
      <c r="F15803" s="688">
        <f t="shared" si="1014"/>
        <v>3.1760000000000002</v>
      </c>
      <c r="G15803" s="689">
        <f t="shared" si="1015"/>
        <v>20787.216600000538</v>
      </c>
      <c r="H15803">
        <v>308690</v>
      </c>
      <c r="I15803" t="s">
        <v>256</v>
      </c>
      <c r="J15803">
        <v>0.1</v>
      </c>
      <c r="K15803">
        <v>31.76</v>
      </c>
      <c r="L15803" s="688">
        <f t="shared" si="1016"/>
        <v>3.1760000000000002</v>
      </c>
      <c r="M15803" s="689">
        <f t="shared" si="1017"/>
        <v>20578.879800000388</v>
      </c>
      <c r="N15803" s="336"/>
    </row>
    <row r="15804" spans="1:14">
      <c r="A15804" s="336"/>
      <c r="B15804" s="747">
        <v>308690</v>
      </c>
      <c r="C15804" s="747" t="s">
        <v>257</v>
      </c>
      <c r="D15804" s="747">
        <v>0.125</v>
      </c>
      <c r="E15804" s="747">
        <v>33.28</v>
      </c>
      <c r="F15804" s="688">
        <f t="shared" si="1014"/>
        <v>4.16</v>
      </c>
      <c r="G15804" s="689">
        <f t="shared" si="1015"/>
        <v>27325.407499999597</v>
      </c>
      <c r="H15804">
        <v>308690</v>
      </c>
      <c r="I15804" t="s">
        <v>257</v>
      </c>
      <c r="J15804">
        <v>0.125</v>
      </c>
      <c r="K15804">
        <v>33.28</v>
      </c>
      <c r="L15804" s="688">
        <f t="shared" si="1016"/>
        <v>4.16</v>
      </c>
      <c r="M15804" s="689">
        <f t="shared" si="1017"/>
        <v>27047.507499999567</v>
      </c>
      <c r="N15804" s="336"/>
    </row>
    <row r="15805" spans="1:14">
      <c r="A15805" s="336"/>
      <c r="B15805" s="747">
        <v>308690</v>
      </c>
      <c r="C15805" s="747" t="s">
        <v>258</v>
      </c>
      <c r="D15805" s="747">
        <v>0.125</v>
      </c>
      <c r="E15805" s="747">
        <v>33.72</v>
      </c>
      <c r="F15805" s="688">
        <f t="shared" si="1014"/>
        <v>4.2149999999999999</v>
      </c>
      <c r="G15805" s="689">
        <f t="shared" si="1015"/>
        <v>27952.551249999491</v>
      </c>
      <c r="H15805">
        <v>308690</v>
      </c>
      <c r="I15805" t="s">
        <v>258</v>
      </c>
      <c r="J15805">
        <v>0.125</v>
      </c>
      <c r="K15805">
        <v>33.72</v>
      </c>
      <c r="L15805" s="688">
        <f t="shared" si="1016"/>
        <v>4.2149999999999999</v>
      </c>
      <c r="M15805" s="689">
        <f t="shared" si="1017"/>
        <v>27667.438749999594</v>
      </c>
      <c r="N15805" s="336"/>
    </row>
    <row r="15806" spans="1:14">
      <c r="A15806" s="336"/>
      <c r="B15806" s="747">
        <v>308690</v>
      </c>
      <c r="C15806" s="747" t="s">
        <v>259</v>
      </c>
      <c r="D15806" s="747">
        <v>0.1</v>
      </c>
      <c r="E15806" s="747">
        <v>34.07</v>
      </c>
      <c r="F15806" s="688">
        <f t="shared" si="1014"/>
        <v>3.407</v>
      </c>
      <c r="G15806" s="689">
        <f t="shared" si="1015"/>
        <v>22763.232000000051</v>
      </c>
      <c r="H15806">
        <v>308690</v>
      </c>
      <c r="I15806" t="s">
        <v>259</v>
      </c>
      <c r="J15806">
        <v>0.1</v>
      </c>
      <c r="K15806">
        <v>34.07</v>
      </c>
      <c r="L15806" s="688">
        <f t="shared" si="1016"/>
        <v>3.407</v>
      </c>
      <c r="M15806" s="689">
        <f t="shared" si="1017"/>
        <v>22530.642999999993</v>
      </c>
      <c r="N15806" s="336"/>
    </row>
    <row r="15807" spans="1:14">
      <c r="A15807" s="336"/>
      <c r="B15807" s="747">
        <v>308690</v>
      </c>
      <c r="C15807" s="747" t="s">
        <v>260</v>
      </c>
      <c r="D15807" s="747">
        <v>0.1</v>
      </c>
      <c r="E15807" s="747">
        <v>34.42</v>
      </c>
      <c r="F15807" s="688">
        <f t="shared" si="1014"/>
        <v>3.4420000000000002</v>
      </c>
      <c r="G15807" s="689">
        <f t="shared" si="1015"/>
        <v>26936.382999999631</v>
      </c>
      <c r="H15807">
        <v>308690</v>
      </c>
      <c r="I15807" t="s">
        <v>260</v>
      </c>
      <c r="J15807">
        <v>0.1</v>
      </c>
      <c r="K15807">
        <v>34.42</v>
      </c>
      <c r="L15807" s="688">
        <f t="shared" si="1016"/>
        <v>3.4420000000000002</v>
      </c>
      <c r="M15807" s="689">
        <f t="shared" si="1017"/>
        <v>26149.597999999711</v>
      </c>
      <c r="N15807" s="336"/>
    </row>
    <row r="15808" spans="1:14">
      <c r="A15808" s="336"/>
      <c r="B15808" s="746">
        <v>308700</v>
      </c>
      <c r="C15808" s="746" t="s">
        <v>255</v>
      </c>
      <c r="D15808" s="746">
        <v>0.04</v>
      </c>
      <c r="E15808" s="746">
        <v>90.02</v>
      </c>
      <c r="F15808" s="688">
        <f t="shared" si="1014"/>
        <v>3.6008</v>
      </c>
      <c r="G15808" s="689">
        <f t="shared" si="1015"/>
        <v>8462.8412000001226</v>
      </c>
      <c r="H15808">
        <v>308700</v>
      </c>
      <c r="I15808" t="s">
        <v>255</v>
      </c>
      <c r="J15808">
        <v>0.04</v>
      </c>
      <c r="K15808">
        <v>90.02</v>
      </c>
      <c r="L15808" s="688">
        <f t="shared" si="1016"/>
        <v>3.6008</v>
      </c>
      <c r="M15808" s="689">
        <f t="shared" si="1017"/>
        <v>8376.980400000135</v>
      </c>
      <c r="N15808" s="336"/>
    </row>
    <row r="15809" spans="1:14">
      <c r="A15809" s="336"/>
      <c r="B15809" s="747">
        <v>308700</v>
      </c>
      <c r="C15809" s="747" t="s">
        <v>256</v>
      </c>
      <c r="D15809" s="747">
        <v>0.1</v>
      </c>
      <c r="E15809" s="747">
        <v>90.02</v>
      </c>
      <c r="F15809" s="688">
        <f t="shared" si="1014"/>
        <v>9.0020000000000007</v>
      </c>
      <c r="G15809" s="689">
        <f t="shared" si="1015"/>
        <v>20796.218600000539</v>
      </c>
      <c r="H15809">
        <v>308700</v>
      </c>
      <c r="I15809" t="s">
        <v>256</v>
      </c>
      <c r="J15809">
        <v>0.1</v>
      </c>
      <c r="K15809">
        <v>90.02</v>
      </c>
      <c r="L15809" s="688">
        <f t="shared" si="1016"/>
        <v>9.0020000000000007</v>
      </c>
      <c r="M15809" s="689">
        <f t="shared" si="1017"/>
        <v>20587.881800000388</v>
      </c>
      <c r="N15809" s="336"/>
    </row>
    <row r="15810" spans="1:14">
      <c r="A15810" s="336"/>
      <c r="B15810" s="747">
        <v>308700</v>
      </c>
      <c r="C15810" s="747" t="s">
        <v>257</v>
      </c>
      <c r="D15810" s="747">
        <v>0.125</v>
      </c>
      <c r="E15810" s="747">
        <v>94.32</v>
      </c>
      <c r="F15810" s="688">
        <f t="shared" si="1014"/>
        <v>11.79</v>
      </c>
      <c r="G15810" s="689">
        <f t="shared" si="1015"/>
        <v>27337.197499999598</v>
      </c>
      <c r="H15810">
        <v>308700</v>
      </c>
      <c r="I15810" t="s">
        <v>257</v>
      </c>
      <c r="J15810">
        <v>0.125</v>
      </c>
      <c r="K15810">
        <v>94.32</v>
      </c>
      <c r="L15810" s="688">
        <f t="shared" si="1016"/>
        <v>11.79</v>
      </c>
      <c r="M15810" s="689">
        <f t="shared" si="1017"/>
        <v>27059.297499999568</v>
      </c>
      <c r="N15810" s="336"/>
    </row>
    <row r="15811" spans="1:14">
      <c r="A15811" s="336"/>
      <c r="B15811" s="747">
        <v>308700</v>
      </c>
      <c r="C15811" s="747" t="s">
        <v>258</v>
      </c>
      <c r="D15811" s="747">
        <v>0.125</v>
      </c>
      <c r="E15811" s="747">
        <v>95.57</v>
      </c>
      <c r="F15811" s="688">
        <f t="shared" si="1014"/>
        <v>11.946249999999999</v>
      </c>
      <c r="G15811" s="689">
        <f t="shared" si="1015"/>
        <v>27964.497499999492</v>
      </c>
      <c r="H15811">
        <v>308700</v>
      </c>
      <c r="I15811" t="s">
        <v>258</v>
      </c>
      <c r="J15811">
        <v>0.125</v>
      </c>
      <c r="K15811">
        <v>95.57</v>
      </c>
      <c r="L15811" s="688">
        <f t="shared" si="1016"/>
        <v>11.946249999999999</v>
      </c>
      <c r="M15811" s="689">
        <f t="shared" si="1017"/>
        <v>27679.384999999595</v>
      </c>
      <c r="N15811" s="336"/>
    </row>
    <row r="15812" spans="1:14">
      <c r="A15812" s="336"/>
      <c r="B15812" s="747">
        <v>308700</v>
      </c>
      <c r="C15812" s="747" t="s">
        <v>259</v>
      </c>
      <c r="D15812" s="747">
        <v>0.1</v>
      </c>
      <c r="E15812" s="747">
        <v>96.57</v>
      </c>
      <c r="F15812" s="688">
        <f t="shared" si="1014"/>
        <v>9.657</v>
      </c>
      <c r="G15812" s="689">
        <f t="shared" si="1015"/>
        <v>22772.88900000005</v>
      </c>
      <c r="H15812">
        <v>308700</v>
      </c>
      <c r="I15812" t="s">
        <v>259</v>
      </c>
      <c r="J15812">
        <v>0.1</v>
      </c>
      <c r="K15812">
        <v>96.57</v>
      </c>
      <c r="L15812" s="688">
        <f t="shared" si="1016"/>
        <v>9.657</v>
      </c>
      <c r="M15812" s="689">
        <f t="shared" si="1017"/>
        <v>22540.299999999992</v>
      </c>
      <c r="N15812" s="336"/>
    </row>
    <row r="15813" spans="1:14">
      <c r="A15813" s="336"/>
      <c r="B15813" s="747">
        <v>308700</v>
      </c>
      <c r="C15813" s="747" t="s">
        <v>260</v>
      </c>
      <c r="D15813" s="747">
        <v>0.1</v>
      </c>
      <c r="E15813" s="747">
        <v>97.57</v>
      </c>
      <c r="F15813" s="688">
        <f t="shared" si="1014"/>
        <v>9.7569999999999997</v>
      </c>
      <c r="G15813" s="689">
        <f t="shared" si="1015"/>
        <v>26946.139999999632</v>
      </c>
      <c r="H15813">
        <v>308700</v>
      </c>
      <c r="I15813" t="s">
        <v>260</v>
      </c>
      <c r="J15813">
        <v>0.1</v>
      </c>
      <c r="K15813">
        <v>97.57</v>
      </c>
      <c r="L15813" s="688">
        <f t="shared" si="1016"/>
        <v>9.7569999999999997</v>
      </c>
      <c r="M15813" s="689">
        <f t="shared" si="1017"/>
        <v>26159.354999999712</v>
      </c>
      <c r="N15813" s="336"/>
    </row>
    <row r="15814" spans="1:14">
      <c r="A15814" s="336"/>
      <c r="B15814" s="746">
        <v>308710</v>
      </c>
      <c r="C15814" s="746" t="s">
        <v>255</v>
      </c>
      <c r="D15814" s="746">
        <v>0.04</v>
      </c>
      <c r="E15814" s="746">
        <v>90.02</v>
      </c>
      <c r="F15814" s="688">
        <f t="shared" si="1014"/>
        <v>3.6008</v>
      </c>
      <c r="G15814" s="689">
        <f t="shared" si="1015"/>
        <v>8466.4420000001228</v>
      </c>
      <c r="H15814" s="746">
        <v>308710</v>
      </c>
      <c r="I15814" s="746" t="s">
        <v>255</v>
      </c>
      <c r="J15814" s="746">
        <v>0.04</v>
      </c>
      <c r="K15814" s="746">
        <v>90.02</v>
      </c>
      <c r="L15814" s="688">
        <f t="shared" ref="L15814:L15831" si="1018">J15814*K15814</f>
        <v>3.6008</v>
      </c>
      <c r="M15814" s="689">
        <f t="shared" ref="M15814:M15831" si="1019">M15808+L15814</f>
        <v>8380.5812000001351</v>
      </c>
      <c r="N15814" s="336"/>
    </row>
    <row r="15815" spans="1:14">
      <c r="A15815" s="336"/>
      <c r="B15815" s="747">
        <v>308710</v>
      </c>
      <c r="C15815" s="747" t="s">
        <v>256</v>
      </c>
      <c r="D15815" s="747">
        <v>0.1</v>
      </c>
      <c r="E15815" s="747">
        <v>90.02</v>
      </c>
      <c r="F15815" s="688">
        <f t="shared" si="1014"/>
        <v>9.0020000000000007</v>
      </c>
      <c r="G15815" s="689">
        <f t="shared" si="1015"/>
        <v>20805.220600000539</v>
      </c>
      <c r="H15815" s="747">
        <v>308710</v>
      </c>
      <c r="I15815" s="747" t="s">
        <v>256</v>
      </c>
      <c r="J15815" s="747">
        <v>0.1</v>
      </c>
      <c r="K15815" s="747">
        <v>90.02</v>
      </c>
      <c r="L15815" s="688">
        <f t="shared" si="1018"/>
        <v>9.0020000000000007</v>
      </c>
      <c r="M15815" s="689">
        <f t="shared" si="1019"/>
        <v>20596.883800000389</v>
      </c>
      <c r="N15815" s="336"/>
    </row>
    <row r="15816" spans="1:14">
      <c r="A15816" s="336"/>
      <c r="B15816" s="747">
        <v>308710</v>
      </c>
      <c r="C15816" s="747" t="s">
        <v>257</v>
      </c>
      <c r="D15816" s="747">
        <v>0.125</v>
      </c>
      <c r="E15816" s="747">
        <v>94.32</v>
      </c>
      <c r="F15816" s="688">
        <f t="shared" si="1014"/>
        <v>11.79</v>
      </c>
      <c r="G15816" s="689">
        <f t="shared" si="1015"/>
        <v>27348.987499999599</v>
      </c>
      <c r="H15816" s="747">
        <v>308710</v>
      </c>
      <c r="I15816" s="747" t="s">
        <v>257</v>
      </c>
      <c r="J15816" s="747">
        <v>0.125</v>
      </c>
      <c r="K15816" s="747">
        <v>92.52</v>
      </c>
      <c r="L15816" s="688">
        <f t="shared" si="1018"/>
        <v>11.565</v>
      </c>
      <c r="M15816" s="689">
        <f t="shared" si="1019"/>
        <v>27070.862499999566</v>
      </c>
      <c r="N15816" s="336"/>
    </row>
    <row r="15817" spans="1:14">
      <c r="A15817" s="336"/>
      <c r="B15817" s="747">
        <v>308710</v>
      </c>
      <c r="C15817" s="747" t="s">
        <v>258</v>
      </c>
      <c r="D15817" s="747">
        <v>0.125</v>
      </c>
      <c r="E15817" s="747">
        <v>95.57</v>
      </c>
      <c r="F15817" s="688">
        <f t="shared" si="1014"/>
        <v>11.946249999999999</v>
      </c>
      <c r="G15817" s="689">
        <f t="shared" si="1015"/>
        <v>27976.443749999493</v>
      </c>
      <c r="H15817" s="747">
        <v>308710</v>
      </c>
      <c r="I15817" s="747" t="s">
        <v>258</v>
      </c>
      <c r="J15817" s="747">
        <v>0.125</v>
      </c>
      <c r="K15817" s="747">
        <v>95.02</v>
      </c>
      <c r="L15817" s="688">
        <f t="shared" si="1018"/>
        <v>11.8775</v>
      </c>
      <c r="M15817" s="689">
        <f t="shared" si="1019"/>
        <v>27691.262499999593</v>
      </c>
      <c r="N15817" s="336"/>
    </row>
    <row r="15818" spans="1:14">
      <c r="A15818" s="336"/>
      <c r="B15818" s="747">
        <v>308710</v>
      </c>
      <c r="C15818" s="747" t="s">
        <v>259</v>
      </c>
      <c r="D15818" s="747">
        <v>0.1</v>
      </c>
      <c r="E15818" s="747">
        <v>96.57</v>
      </c>
      <c r="F15818" s="688">
        <f t="shared" si="1014"/>
        <v>9.657</v>
      </c>
      <c r="G15818" s="689">
        <f t="shared" si="1015"/>
        <v>22782.546000000049</v>
      </c>
      <c r="H15818" s="747">
        <v>308710</v>
      </c>
      <c r="I15818" s="747" t="s">
        <v>259</v>
      </c>
      <c r="J15818" s="747">
        <v>0.1</v>
      </c>
      <c r="K15818" s="747">
        <v>97.02</v>
      </c>
      <c r="L15818" s="688">
        <f t="shared" si="1018"/>
        <v>9.702</v>
      </c>
      <c r="M15818" s="689">
        <f t="shared" si="1019"/>
        <v>22550.001999999993</v>
      </c>
      <c r="N15818" s="336"/>
    </row>
    <row r="15819" spans="1:14">
      <c r="A15819" s="336"/>
      <c r="B15819" s="747">
        <v>308710</v>
      </c>
      <c r="C15819" s="747" t="s">
        <v>260</v>
      </c>
      <c r="D15819" s="747">
        <v>0.1</v>
      </c>
      <c r="E15819" s="747">
        <v>157.84</v>
      </c>
      <c r="F15819" s="688">
        <f t="shared" si="1014"/>
        <v>15.784000000000001</v>
      </c>
      <c r="G15819" s="689">
        <f t="shared" si="1015"/>
        <v>26961.923999999632</v>
      </c>
      <c r="H15819" s="747">
        <v>308710</v>
      </c>
      <c r="I15819" s="747" t="s">
        <v>260</v>
      </c>
      <c r="J15819" s="747">
        <v>0.1</v>
      </c>
      <c r="K15819" s="747">
        <v>99.02</v>
      </c>
      <c r="L15819" s="688">
        <f t="shared" si="1018"/>
        <v>9.902000000000001</v>
      </c>
      <c r="M15819" s="689">
        <f t="shared" si="1019"/>
        <v>26169.25699999971</v>
      </c>
      <c r="N15819" s="336"/>
    </row>
    <row r="15820" spans="1:14">
      <c r="A15820" s="336"/>
      <c r="B15820" s="746">
        <v>308720</v>
      </c>
      <c r="C15820" s="746" t="s">
        <v>255</v>
      </c>
      <c r="D15820" s="746">
        <v>0.04</v>
      </c>
      <c r="E15820" s="746">
        <v>90.02</v>
      </c>
      <c r="F15820" s="688">
        <f t="shared" si="1014"/>
        <v>3.6008</v>
      </c>
      <c r="G15820" s="689">
        <f t="shared" si="1015"/>
        <v>8470.042800000123</v>
      </c>
      <c r="H15820" s="746">
        <v>308720</v>
      </c>
      <c r="I15820" s="746" t="s">
        <v>255</v>
      </c>
      <c r="J15820" s="746">
        <v>0.04</v>
      </c>
      <c r="K15820" s="746">
        <v>90.02</v>
      </c>
      <c r="L15820" s="688">
        <f t="shared" si="1018"/>
        <v>3.6008</v>
      </c>
      <c r="M15820" s="689">
        <f t="shared" si="1019"/>
        <v>8384.1820000001353</v>
      </c>
      <c r="N15820" s="336"/>
    </row>
    <row r="15821" spans="1:14">
      <c r="A15821" s="336"/>
      <c r="B15821" s="747">
        <v>308720</v>
      </c>
      <c r="C15821" s="747" t="s">
        <v>256</v>
      </c>
      <c r="D15821" s="747">
        <v>0.1</v>
      </c>
      <c r="E15821" s="747">
        <v>90.02</v>
      </c>
      <c r="F15821" s="688">
        <f t="shared" si="1014"/>
        <v>9.0020000000000007</v>
      </c>
      <c r="G15821" s="689">
        <f t="shared" si="1015"/>
        <v>20814.222600000539</v>
      </c>
      <c r="H15821" s="747">
        <v>308720</v>
      </c>
      <c r="I15821" s="747" t="s">
        <v>256</v>
      </c>
      <c r="J15821" s="747">
        <v>0.1</v>
      </c>
      <c r="K15821" s="747">
        <v>90.02</v>
      </c>
      <c r="L15821" s="688">
        <f t="shared" si="1018"/>
        <v>9.0020000000000007</v>
      </c>
      <c r="M15821" s="689">
        <f t="shared" si="1019"/>
        <v>20605.885800000389</v>
      </c>
      <c r="N15821" s="336"/>
    </row>
    <row r="15822" spans="1:14">
      <c r="A15822" s="336"/>
      <c r="B15822" s="747">
        <v>308720</v>
      </c>
      <c r="C15822" s="747" t="s">
        <v>257</v>
      </c>
      <c r="D15822" s="747">
        <v>0.125</v>
      </c>
      <c r="E15822" s="747">
        <v>94.32</v>
      </c>
      <c r="F15822" s="688">
        <f t="shared" si="1014"/>
        <v>11.79</v>
      </c>
      <c r="G15822" s="689">
        <f t="shared" si="1015"/>
        <v>27360.7774999996</v>
      </c>
      <c r="H15822" s="747">
        <v>308720</v>
      </c>
      <c r="I15822" s="747" t="s">
        <v>257</v>
      </c>
      <c r="J15822" s="747">
        <v>0.125</v>
      </c>
      <c r="K15822" s="747">
        <v>92.52</v>
      </c>
      <c r="L15822" s="688">
        <f t="shared" si="1018"/>
        <v>11.565</v>
      </c>
      <c r="M15822" s="689">
        <f t="shared" si="1019"/>
        <v>27082.427499999565</v>
      </c>
      <c r="N15822" s="336"/>
    </row>
    <row r="15823" spans="1:14">
      <c r="A15823" s="336"/>
      <c r="B15823" s="747">
        <v>308720</v>
      </c>
      <c r="C15823" s="747" t="s">
        <v>258</v>
      </c>
      <c r="D15823" s="747">
        <v>0.125</v>
      </c>
      <c r="E15823" s="747">
        <v>95.57</v>
      </c>
      <c r="F15823" s="688">
        <f t="shared" si="1014"/>
        <v>11.946249999999999</v>
      </c>
      <c r="G15823" s="689">
        <f t="shared" si="1015"/>
        <v>27988.389999999494</v>
      </c>
      <c r="H15823" s="747">
        <v>308720</v>
      </c>
      <c r="I15823" s="747" t="s">
        <v>258</v>
      </c>
      <c r="J15823" s="747">
        <v>0.125</v>
      </c>
      <c r="K15823" s="747">
        <v>95.02</v>
      </c>
      <c r="L15823" s="688">
        <f t="shared" si="1018"/>
        <v>11.8775</v>
      </c>
      <c r="M15823" s="689">
        <f t="shared" si="1019"/>
        <v>27703.139999999592</v>
      </c>
      <c r="N15823" s="336"/>
    </row>
    <row r="15824" spans="1:14">
      <c r="A15824" s="336"/>
      <c r="B15824" s="747">
        <v>308720</v>
      </c>
      <c r="C15824" s="747" t="s">
        <v>259</v>
      </c>
      <c r="D15824" s="747">
        <v>0.1</v>
      </c>
      <c r="E15824" s="747">
        <v>96.57</v>
      </c>
      <c r="F15824" s="688">
        <f t="shared" si="1014"/>
        <v>9.657</v>
      </c>
      <c r="G15824" s="689">
        <f t="shared" si="1015"/>
        <v>22792.203000000049</v>
      </c>
      <c r="H15824" s="747">
        <v>308720</v>
      </c>
      <c r="I15824" s="747" t="s">
        <v>259</v>
      </c>
      <c r="J15824" s="747">
        <v>0.1</v>
      </c>
      <c r="K15824" s="747">
        <v>97.02</v>
      </c>
      <c r="L15824" s="688">
        <f t="shared" si="1018"/>
        <v>9.702</v>
      </c>
      <c r="M15824" s="689">
        <f t="shared" si="1019"/>
        <v>22559.703999999994</v>
      </c>
      <c r="N15824" s="336"/>
    </row>
    <row r="15825" spans="1:25">
      <c r="A15825" s="336"/>
      <c r="B15825" s="747">
        <v>308720</v>
      </c>
      <c r="C15825" s="747" t="s">
        <v>260</v>
      </c>
      <c r="D15825" s="747">
        <v>0.1</v>
      </c>
      <c r="E15825" s="747">
        <v>217.4</v>
      </c>
      <c r="F15825" s="688">
        <f t="shared" si="1014"/>
        <v>21.740000000000002</v>
      </c>
      <c r="G15825" s="689">
        <f t="shared" si="1015"/>
        <v>26983.663999999633</v>
      </c>
      <c r="H15825" s="747">
        <v>308720</v>
      </c>
      <c r="I15825" s="747" t="s">
        <v>260</v>
      </c>
      <c r="J15825" s="747">
        <v>0.1</v>
      </c>
      <c r="K15825" s="747">
        <v>99.02</v>
      </c>
      <c r="L15825" s="688">
        <f t="shared" si="1018"/>
        <v>9.902000000000001</v>
      </c>
      <c r="M15825" s="689">
        <f t="shared" si="1019"/>
        <v>26179.158999999709</v>
      </c>
      <c r="N15825" s="336"/>
    </row>
    <row r="15826" spans="1:25">
      <c r="A15826" s="336"/>
      <c r="B15826" s="746">
        <v>308728.522</v>
      </c>
      <c r="C15826" s="746" t="s">
        <v>255</v>
      </c>
      <c r="D15826" s="746">
        <v>0.04</v>
      </c>
      <c r="E15826" s="746">
        <v>76.72</v>
      </c>
      <c r="F15826" s="688">
        <f t="shared" si="1014"/>
        <v>3.0688</v>
      </c>
      <c r="G15826" s="689">
        <f t="shared" si="1015"/>
        <v>8473.1116000001221</v>
      </c>
      <c r="H15826" s="746">
        <v>308728.522</v>
      </c>
      <c r="I15826" s="746" t="s">
        <v>255</v>
      </c>
      <c r="J15826" s="746">
        <v>0.04</v>
      </c>
      <c r="K15826" s="746">
        <v>76.72</v>
      </c>
      <c r="L15826" s="688">
        <f t="shared" si="1018"/>
        <v>3.0688</v>
      </c>
      <c r="M15826" s="689">
        <f t="shared" si="1019"/>
        <v>8387.2508000001344</v>
      </c>
      <c r="N15826" s="614">
        <v>297700</v>
      </c>
      <c r="O15826" s="614" t="s">
        <v>255</v>
      </c>
      <c r="P15826" s="614">
        <v>0.04</v>
      </c>
      <c r="Q15826" s="614">
        <v>90.02</v>
      </c>
      <c r="R15826" s="615">
        <v>3.6008</v>
      </c>
      <c r="S15826" s="616">
        <v>4121.7908000000471</v>
      </c>
      <c r="T15826" s="614">
        <v>297700</v>
      </c>
      <c r="U15826" s="614" t="s">
        <v>255</v>
      </c>
      <c r="V15826" s="614">
        <v>0.04</v>
      </c>
      <c r="W15826" s="614">
        <v>90.02</v>
      </c>
      <c r="X15826" s="615">
        <v>3.6008</v>
      </c>
      <c r="Y15826" s="616">
        <v>4086.1920000000482</v>
      </c>
    </row>
    <row r="15827" spans="1:25">
      <c r="A15827" s="336"/>
      <c r="B15827" s="747">
        <v>308728.522</v>
      </c>
      <c r="C15827" s="747" t="s">
        <v>256</v>
      </c>
      <c r="D15827" s="747">
        <v>0.1</v>
      </c>
      <c r="E15827" s="747">
        <v>76.72</v>
      </c>
      <c r="F15827" s="688">
        <f t="shared" si="1014"/>
        <v>7.6720000000000006</v>
      </c>
      <c r="G15827" s="689">
        <f t="shared" si="1015"/>
        <v>20821.894600000538</v>
      </c>
      <c r="H15827" s="747">
        <v>308728.522</v>
      </c>
      <c r="I15827" s="747" t="s">
        <v>256</v>
      </c>
      <c r="J15827" s="747">
        <v>0.1</v>
      </c>
      <c r="K15827" s="747">
        <v>76.72</v>
      </c>
      <c r="L15827" s="688">
        <f t="shared" si="1018"/>
        <v>7.6720000000000006</v>
      </c>
      <c r="M15827" s="689">
        <f t="shared" si="1019"/>
        <v>20613.557800000388</v>
      </c>
      <c r="N15827" s="614">
        <v>297700</v>
      </c>
      <c r="O15827" s="614" t="s">
        <v>256</v>
      </c>
      <c r="P15827" s="614">
        <v>0.1</v>
      </c>
      <c r="Q15827" s="614">
        <v>90.02</v>
      </c>
      <c r="R15827" s="615">
        <v>9.0020000000000007</v>
      </c>
      <c r="S15827" s="616">
        <v>10147.945400000159</v>
      </c>
      <c r="T15827" s="614">
        <v>297700</v>
      </c>
      <c r="U15827" s="614" t="s">
        <v>256</v>
      </c>
      <c r="V15827" s="614">
        <v>0.1</v>
      </c>
      <c r="W15827" s="614">
        <v>90.02</v>
      </c>
      <c r="X15827" s="615">
        <v>9.0020000000000007</v>
      </c>
      <c r="Y15827" s="616">
        <v>10059.897200000136</v>
      </c>
    </row>
    <row r="15828" spans="1:25">
      <c r="A15828" s="336"/>
      <c r="B15828" s="747">
        <v>308728.522</v>
      </c>
      <c r="C15828" s="747" t="s">
        <v>257</v>
      </c>
      <c r="D15828" s="747">
        <v>0.125</v>
      </c>
      <c r="E15828" s="747">
        <v>80.38</v>
      </c>
      <c r="F15828" s="688">
        <f t="shared" si="1014"/>
        <v>10.047499999999999</v>
      </c>
      <c r="G15828" s="689">
        <f t="shared" si="1015"/>
        <v>27370.824999999601</v>
      </c>
      <c r="H15828" s="747">
        <v>308728.522</v>
      </c>
      <c r="I15828" s="747" t="s">
        <v>257</v>
      </c>
      <c r="J15828" s="747">
        <v>0.125</v>
      </c>
      <c r="K15828" s="747">
        <v>78.849999999999994</v>
      </c>
      <c r="L15828" s="688">
        <f t="shared" si="1018"/>
        <v>9.8562499999999993</v>
      </c>
      <c r="M15828" s="689">
        <f t="shared" si="1019"/>
        <v>27092.283749999566</v>
      </c>
      <c r="N15828" s="614">
        <v>297700</v>
      </c>
      <c r="O15828" s="614" t="s">
        <v>257</v>
      </c>
      <c r="P15828" s="614">
        <v>0.125</v>
      </c>
      <c r="Q15828" s="614">
        <v>92.52</v>
      </c>
      <c r="R15828" s="615">
        <v>11.565</v>
      </c>
      <c r="S15828" s="616">
        <v>13287.58875000007</v>
      </c>
      <c r="T15828" s="614">
        <v>297700</v>
      </c>
      <c r="U15828" s="614" t="s">
        <v>257</v>
      </c>
      <c r="V15828" s="614">
        <v>0.125</v>
      </c>
      <c r="W15828" s="614">
        <v>92.52</v>
      </c>
      <c r="X15828" s="615">
        <v>11.565</v>
      </c>
      <c r="Y15828" s="616">
        <v>13173.138750000007</v>
      </c>
    </row>
    <row r="15829" spans="1:25">
      <c r="A15829" s="336"/>
      <c r="B15829" s="747">
        <v>308728.522</v>
      </c>
      <c r="C15829" s="747" t="s">
        <v>258</v>
      </c>
      <c r="D15829" s="747">
        <v>0.125</v>
      </c>
      <c r="E15829" s="747">
        <v>81.45</v>
      </c>
      <c r="F15829" s="688">
        <f t="shared" si="1014"/>
        <v>10.18125</v>
      </c>
      <c r="G15829" s="689">
        <f t="shared" si="1015"/>
        <v>27998.571249999495</v>
      </c>
      <c r="H15829" s="747">
        <v>308728.522</v>
      </c>
      <c r="I15829" s="747" t="s">
        <v>258</v>
      </c>
      <c r="J15829" s="747">
        <v>0.125</v>
      </c>
      <c r="K15829" s="747">
        <v>80.98</v>
      </c>
      <c r="L15829" s="688">
        <f t="shared" si="1018"/>
        <v>10.1225</v>
      </c>
      <c r="M15829" s="689">
        <f t="shared" si="1019"/>
        <v>27713.262499999593</v>
      </c>
      <c r="N15829" s="614">
        <v>297700</v>
      </c>
      <c r="O15829" s="614" t="s">
        <v>258</v>
      </c>
      <c r="P15829" s="614">
        <v>0.125</v>
      </c>
      <c r="Q15829" s="614">
        <v>95.02</v>
      </c>
      <c r="R15829" s="615">
        <v>11.8775</v>
      </c>
      <c r="S15829" s="616">
        <v>13613.355000000103</v>
      </c>
      <c r="T15829" s="614">
        <v>297700</v>
      </c>
      <c r="U15829" s="614" t="s">
        <v>258</v>
      </c>
      <c r="V15829" s="614">
        <v>0.125</v>
      </c>
      <c r="W15829" s="614">
        <v>95.02</v>
      </c>
      <c r="X15829" s="615">
        <v>11.8775</v>
      </c>
      <c r="Y15829" s="616">
        <v>13495.980000000112</v>
      </c>
    </row>
    <row r="15830" spans="1:25">
      <c r="A15830" s="336"/>
      <c r="B15830" s="747">
        <v>308728.522</v>
      </c>
      <c r="C15830" s="747" t="s">
        <v>259</v>
      </c>
      <c r="D15830" s="747">
        <v>0.1</v>
      </c>
      <c r="E15830" s="747">
        <v>82.3</v>
      </c>
      <c r="F15830" s="688">
        <f t="shared" si="1014"/>
        <v>8.23</v>
      </c>
      <c r="G15830" s="689">
        <f t="shared" si="1015"/>
        <v>22800.433000000048</v>
      </c>
      <c r="H15830" s="747">
        <v>308728.522</v>
      </c>
      <c r="I15830" s="747" t="s">
        <v>259</v>
      </c>
      <c r="J15830" s="747">
        <v>0.1</v>
      </c>
      <c r="K15830" s="747">
        <v>82.68</v>
      </c>
      <c r="L15830" s="688">
        <f t="shared" si="1018"/>
        <v>8.2680000000000007</v>
      </c>
      <c r="M15830" s="689">
        <f t="shared" si="1019"/>
        <v>22567.971999999994</v>
      </c>
      <c r="N15830" s="614">
        <v>297700</v>
      </c>
      <c r="O15830" s="614" t="s">
        <v>259</v>
      </c>
      <c r="P15830" s="614">
        <v>0.1</v>
      </c>
      <c r="Q15830" s="614">
        <v>97.02</v>
      </c>
      <c r="R15830" s="615">
        <v>9.702</v>
      </c>
      <c r="S15830" s="616">
        <v>11099.035999999982</v>
      </c>
      <c r="T15830" s="614">
        <v>297700</v>
      </c>
      <c r="U15830" s="614" t="s">
        <v>259</v>
      </c>
      <c r="V15830" s="614">
        <v>0.1</v>
      </c>
      <c r="W15830" s="614">
        <v>97.02</v>
      </c>
      <c r="X15830" s="615">
        <v>9.702</v>
      </c>
      <c r="Y15830" s="616">
        <v>11003.358999999928</v>
      </c>
    </row>
    <row r="15831" spans="1:25">
      <c r="A15831" s="336"/>
      <c r="B15831" s="747">
        <v>308728.522</v>
      </c>
      <c r="C15831" s="747" t="s">
        <v>260</v>
      </c>
      <c r="D15831" s="747">
        <v>0.1</v>
      </c>
      <c r="E15831" s="747">
        <v>184.68</v>
      </c>
      <c r="F15831" s="688">
        <f>D15831*E15831</f>
        <v>18.468</v>
      </c>
      <c r="G15831" s="689">
        <f>G15825+F15831</f>
        <v>27002.131999999634</v>
      </c>
      <c r="H15831" s="747">
        <v>308728.522</v>
      </c>
      <c r="I15831" s="747" t="s">
        <v>260</v>
      </c>
      <c r="J15831" s="747">
        <v>0.1</v>
      </c>
      <c r="K15831" s="747">
        <v>84.39</v>
      </c>
      <c r="L15831" s="688">
        <f t="shared" si="1018"/>
        <v>8.4390000000000001</v>
      </c>
      <c r="M15831" s="689">
        <f t="shared" si="1019"/>
        <v>26187.597999999707</v>
      </c>
      <c r="N15831" s="614">
        <v>297700</v>
      </c>
      <c r="O15831" s="614" t="s">
        <v>260</v>
      </c>
      <c r="P15831" s="614">
        <v>0.1</v>
      </c>
      <c r="Q15831" s="614">
        <v>126.73</v>
      </c>
      <c r="R15831" s="615">
        <v>12.673000000000002</v>
      </c>
      <c r="S15831" s="616">
        <v>13531.097000000103</v>
      </c>
      <c r="T15831" s="614">
        <v>297700</v>
      </c>
      <c r="U15831" s="614" t="s">
        <v>260</v>
      </c>
      <c r="V15831" s="614">
        <v>0.1</v>
      </c>
      <c r="W15831" s="614">
        <v>112.87</v>
      </c>
      <c r="X15831" s="615">
        <v>11.287000000000001</v>
      </c>
      <c r="Y15831" s="616">
        <v>12530.519000000122</v>
      </c>
    </row>
    <row r="15832" spans="1:25">
      <c r="A15832" s="336"/>
      <c r="B15832" s="336"/>
      <c r="C15832" s="336"/>
      <c r="D15832" s="336"/>
      <c r="E15832" s="336"/>
      <c r="F15832" s="336"/>
      <c r="G15832" s="13"/>
      <c r="H15832" s="13"/>
      <c r="I15832" s="336"/>
      <c r="J15832" s="336"/>
      <c r="K15832" s="336"/>
      <c r="L15832" s="336"/>
      <c r="M15832" s="336"/>
      <c r="N15832" s="336"/>
    </row>
    <row r="15836" spans="1:25">
      <c r="B15836" s="791" t="s">
        <v>109</v>
      </c>
      <c r="C15836" s="791"/>
      <c r="D15836" s="790" t="s">
        <v>90</v>
      </c>
      <c r="E15836" s="790"/>
      <c r="F15836" s="790"/>
      <c r="G15836" s="164" t="s">
        <v>58</v>
      </c>
      <c r="K15836" s="308"/>
      <c r="L15836" s="309"/>
      <c r="M15836" s="309"/>
      <c r="N15836" s="309"/>
      <c r="O15836" s="309"/>
    </row>
    <row r="15837" spans="1:25" ht="15" customHeight="1">
      <c r="B15837" s="791"/>
      <c r="C15837" s="791"/>
      <c r="D15837" s="790" t="s">
        <v>89</v>
      </c>
      <c r="E15837" s="790"/>
      <c r="F15837" s="790"/>
      <c r="G15837" s="386">
        <f>G15826+M15826-S15826-Y15826</f>
        <v>8652.3796000001621</v>
      </c>
      <c r="H15837" s="686">
        <f>G15837*I15837</f>
        <v>346.0951840000065</v>
      </c>
      <c r="I15837">
        <v>0.04</v>
      </c>
      <c r="K15837" s="311"/>
      <c r="L15837" s="100"/>
      <c r="M15837" s="101"/>
      <c r="N15837" s="101"/>
      <c r="O15837" s="310"/>
    </row>
    <row r="15838" spans="1:25" ht="18" customHeight="1">
      <c r="B15838" s="791"/>
      <c r="C15838" s="791"/>
      <c r="D15838" s="790" t="s">
        <v>60</v>
      </c>
      <c r="E15838" s="790"/>
      <c r="F15838" s="790"/>
      <c r="G15838" s="386">
        <f>G15827+M15827-S15827-Y15827</f>
        <v>21227.609800000631</v>
      </c>
      <c r="H15838" s="686">
        <f t="shared" ref="H15838:H15840" si="1020">G15838*I15838</f>
        <v>2122.7609800000632</v>
      </c>
      <c r="I15838">
        <v>0.1</v>
      </c>
      <c r="K15838" s="100"/>
      <c r="L15838" s="100"/>
      <c r="M15838" s="101"/>
      <c r="N15838" s="101"/>
      <c r="O15838" s="310"/>
    </row>
    <row r="15839" spans="1:25">
      <c r="B15839" s="791"/>
      <c r="C15839" s="791"/>
      <c r="D15839" s="790" t="s">
        <v>61</v>
      </c>
      <c r="E15839" s="790"/>
      <c r="F15839" s="790"/>
      <c r="G15839" s="386">
        <f>G15828+G15829+M15828+M15829-S15828-S15829-Y15828-Y15829</f>
        <v>56604.879999997953</v>
      </c>
      <c r="H15839" s="686">
        <f t="shared" si="1020"/>
        <v>14151.219999999488</v>
      </c>
      <c r="I15839">
        <v>0.25</v>
      </c>
      <c r="K15839" s="100"/>
      <c r="L15839" s="14" t="s">
        <v>122</v>
      </c>
    </row>
    <row r="15840" spans="1:25">
      <c r="B15840" s="791"/>
      <c r="C15840" s="791"/>
      <c r="D15840" s="790" t="s">
        <v>62</v>
      </c>
      <c r="E15840" s="790"/>
      <c r="F15840" s="790"/>
      <c r="G15840" s="386">
        <f>G15830+G15831+M15830+M15831-S15830-S15831-Y15830-Y15831</f>
        <v>50394.123999999261</v>
      </c>
      <c r="H15840" s="686">
        <f t="shared" si="1020"/>
        <v>10078.824799999853</v>
      </c>
      <c r="I15840">
        <v>0.2</v>
      </c>
      <c r="K15840" s="100"/>
      <c r="L15840" t="s">
        <v>30</v>
      </c>
      <c r="N15840" t="s">
        <v>123</v>
      </c>
      <c r="O15840" t="s">
        <v>124</v>
      </c>
    </row>
    <row r="15841" spans="1:16">
      <c r="L15841" s="174">
        <v>288126</v>
      </c>
      <c r="M15841" s="174">
        <v>288132</v>
      </c>
      <c r="N15841" s="174"/>
      <c r="O15841" s="174"/>
    </row>
    <row r="15842" spans="1:16">
      <c r="L15842" s="174">
        <v>291269</v>
      </c>
      <c r="M15842" s="174">
        <v>291284</v>
      </c>
      <c r="N15842" s="174"/>
      <c r="O15842" s="174"/>
    </row>
    <row r="15843" spans="1:16">
      <c r="L15843" s="174">
        <v>295135</v>
      </c>
      <c r="M15843" s="174">
        <v>295161</v>
      </c>
      <c r="N15843" s="174"/>
      <c r="O15843" s="174"/>
    </row>
    <row r="15844" spans="1:16">
      <c r="A15844" s="99" t="s">
        <v>417</v>
      </c>
      <c r="B15844" s="96"/>
      <c r="C15844" s="15"/>
      <c r="D15844" s="15"/>
      <c r="E15844" s="15"/>
      <c r="F15844" s="15"/>
      <c r="L15844" s="174">
        <v>296204</v>
      </c>
      <c r="M15844" s="174">
        <v>296216</v>
      </c>
      <c r="N15844" s="174"/>
      <c r="O15844" s="174"/>
    </row>
    <row r="15845" spans="1:16">
      <c r="A15845" s="15"/>
      <c r="B15845" s="396" t="s">
        <v>110</v>
      </c>
      <c r="C15845" s="385" t="s">
        <v>90</v>
      </c>
      <c r="D15845" s="385" t="s">
        <v>56</v>
      </c>
      <c r="E15845" s="90" t="s">
        <v>507</v>
      </c>
      <c r="F15845" s="385" t="s">
        <v>57</v>
      </c>
      <c r="G15845" s="385" t="s">
        <v>58</v>
      </c>
      <c r="L15845" s="174">
        <v>297175</v>
      </c>
      <c r="M15845" s="174">
        <v>297181</v>
      </c>
      <c r="N15845" s="174"/>
      <c r="O15845" s="174"/>
    </row>
    <row r="15846" spans="1:16">
      <c r="A15846" s="15"/>
      <c r="B15846" s="397">
        <f>(N15847+O15847)</f>
        <v>68.5</v>
      </c>
      <c r="C15846" s="105" t="s">
        <v>89</v>
      </c>
      <c r="D15846" s="393">
        <v>0.04</v>
      </c>
      <c r="E15846" s="431">
        <v>2</v>
      </c>
      <c r="F15846" s="393">
        <f>E8630/10</f>
        <v>9.0019999999999989</v>
      </c>
      <c r="G15846" s="438">
        <f>D15846*E15846*F15846*$B$15846</f>
        <v>49.33095999999999</v>
      </c>
      <c r="L15846">
        <v>302769.25</v>
      </c>
      <c r="M15846">
        <v>302830.75</v>
      </c>
      <c r="N15846">
        <f>M15846-L15846</f>
        <v>61.5</v>
      </c>
      <c r="O15846">
        <f t="shared" ref="O15846" si="1021">2*3.5</f>
        <v>7</v>
      </c>
    </row>
    <row r="15847" spans="1:16">
      <c r="A15847" s="15"/>
      <c r="B15847" s="105"/>
      <c r="C15847" s="105" t="s">
        <v>60</v>
      </c>
      <c r="D15847" s="393">
        <v>0.1</v>
      </c>
      <c r="E15847" s="431">
        <v>2</v>
      </c>
      <c r="F15847" s="393">
        <f>E8631/10</f>
        <v>9.0019999999999989</v>
      </c>
      <c r="G15847" s="438">
        <f>D15847*E15847*F15847*$B$15846</f>
        <v>123.32739999999998</v>
      </c>
      <c r="N15847">
        <f>SUM(N15841:N15846)</f>
        <v>61.5</v>
      </c>
      <c r="O15847">
        <f>SUM(O15841:O15846)</f>
        <v>7</v>
      </c>
    </row>
    <row r="15848" spans="1:16">
      <c r="A15848" s="15"/>
      <c r="B15848" s="105"/>
      <c r="C15848" s="105" t="s">
        <v>61</v>
      </c>
      <c r="D15848" s="393">
        <v>0.25</v>
      </c>
      <c r="E15848" s="431">
        <v>2</v>
      </c>
      <c r="F15848" s="393">
        <f>AVERAGE(E8632:E8633)/10</f>
        <v>9.6894999999999989</v>
      </c>
      <c r="G15848" s="438">
        <f>D15848*E15848*F15848*$B$15846</f>
        <v>331.86537499999997</v>
      </c>
    </row>
    <row r="15849" spans="1:16">
      <c r="A15849" s="15"/>
      <c r="B15849" s="105"/>
      <c r="C15849" s="105" t="s">
        <v>62</v>
      </c>
      <c r="D15849" s="393">
        <v>0.2</v>
      </c>
      <c r="E15849" s="431">
        <v>2</v>
      </c>
      <c r="F15849" s="393">
        <f>AVERAGE(E8634:E8635)/10</f>
        <v>9.9019999999999992</v>
      </c>
      <c r="G15849" s="438">
        <f>D15849*E15849*F15849*$B$15846</f>
        <v>271.31479999999999</v>
      </c>
      <c r="L15849" s="14" t="s">
        <v>114</v>
      </c>
    </row>
    <row r="15850" spans="1:16">
      <c r="L15850" t="s">
        <v>30</v>
      </c>
      <c r="M15850" t="s">
        <v>115</v>
      </c>
      <c r="N15850" t="s">
        <v>116</v>
      </c>
    </row>
    <row r="15851" spans="1:16">
      <c r="I15851" t="s">
        <v>125</v>
      </c>
      <c r="L15851" s="11">
        <v>288400</v>
      </c>
      <c r="M15851" s="676">
        <v>4</v>
      </c>
      <c r="N15851" s="11">
        <v>20</v>
      </c>
      <c r="O15851" s="11"/>
      <c r="P15851" s="677">
        <f>(22/7)*M15851</f>
        <v>12.571428571428571</v>
      </c>
    </row>
    <row r="15852" spans="1:16">
      <c r="L15852" s="11">
        <v>290650</v>
      </c>
      <c r="M15852" s="676">
        <v>4</v>
      </c>
      <c r="N15852" s="11">
        <v>20</v>
      </c>
      <c r="O15852" s="11"/>
      <c r="P15852" s="677">
        <f t="shared" ref="P15852:P15861" si="1022">(22/7)*M15852</f>
        <v>12.571428571428571</v>
      </c>
    </row>
    <row r="15853" spans="1:16">
      <c r="A15853" s="99" t="s">
        <v>111</v>
      </c>
      <c r="B15853" s="15"/>
      <c r="C15853" s="100"/>
      <c r="D15853" s="100"/>
      <c r="E15853" s="101"/>
      <c r="F15853" s="101"/>
      <c r="G15853" s="13"/>
      <c r="L15853" s="11">
        <v>291650</v>
      </c>
      <c r="M15853" s="676">
        <v>1.5</v>
      </c>
      <c r="N15853" s="11">
        <v>20</v>
      </c>
      <c r="O15853" s="11"/>
      <c r="P15853" s="677">
        <f t="shared" si="1022"/>
        <v>4.7142857142857144</v>
      </c>
    </row>
    <row r="15854" spans="1:16" ht="30">
      <c r="A15854" s="196" t="s">
        <v>117</v>
      </c>
      <c r="B15854" s="196" t="s">
        <v>79</v>
      </c>
      <c r="C15854" s="196" t="s">
        <v>112</v>
      </c>
      <c r="D15854" s="196" t="s">
        <v>81</v>
      </c>
      <c r="E15854" s="197" t="s">
        <v>154</v>
      </c>
      <c r="F15854" s="103" t="s">
        <v>113</v>
      </c>
      <c r="G15854" s="197" t="s">
        <v>83</v>
      </c>
      <c r="L15854" s="11">
        <v>292100</v>
      </c>
      <c r="M15854" s="676">
        <v>1.5</v>
      </c>
      <c r="N15854" s="11">
        <v>20</v>
      </c>
      <c r="O15854" s="11"/>
      <c r="P15854" s="677">
        <f t="shared" si="1022"/>
        <v>4.7142857142857144</v>
      </c>
    </row>
    <row r="15855" spans="1:16">
      <c r="A15855" s="198">
        <v>1</v>
      </c>
      <c r="B15855" s="95">
        <v>4</v>
      </c>
      <c r="C15855" s="198">
        <v>20</v>
      </c>
      <c r="D15855" s="198">
        <f>B15855*C15855</f>
        <v>80</v>
      </c>
      <c r="E15855" s="2">
        <f>IF(B15855&lt;4,0,2*37.5*((2.5+0)/2))</f>
        <v>93.75</v>
      </c>
      <c r="F15855" s="97">
        <f>IF(B15855&lt;4,0,2*40*2.5)</f>
        <v>200</v>
      </c>
      <c r="G15855" s="2">
        <f>(D15855+E15855+F15855)*A15855</f>
        <v>373.75</v>
      </c>
      <c r="L15855" s="11">
        <v>293200</v>
      </c>
      <c r="M15855" s="676">
        <v>1.5</v>
      </c>
      <c r="N15855" s="11">
        <v>20</v>
      </c>
      <c r="O15855" s="11"/>
      <c r="P15855" s="677">
        <f t="shared" si="1022"/>
        <v>4.7142857142857144</v>
      </c>
    </row>
    <row r="15856" spans="1:16">
      <c r="A15856" s="198">
        <v>3</v>
      </c>
      <c r="B15856" s="95">
        <v>1.5</v>
      </c>
      <c r="C15856" s="198">
        <v>20</v>
      </c>
      <c r="D15856" s="198">
        <f>B15856*C15856</f>
        <v>30</v>
      </c>
      <c r="E15856" s="2">
        <f>IF(B15856&lt;4,0,2*50*((2.5+0)/2))</f>
        <v>0</v>
      </c>
      <c r="F15856" s="97">
        <f>IF(B15856&lt;4,0,2*55*2.5)</f>
        <v>0</v>
      </c>
      <c r="G15856" s="2">
        <f>(D15856+E15856+F15856)*A15856</f>
        <v>90</v>
      </c>
      <c r="L15856" s="11">
        <v>294600</v>
      </c>
      <c r="M15856" s="676">
        <v>1.5</v>
      </c>
      <c r="N15856" s="11">
        <v>20</v>
      </c>
      <c r="O15856" s="11"/>
      <c r="P15856" s="677">
        <f t="shared" si="1022"/>
        <v>4.7142857142857144</v>
      </c>
    </row>
    <row r="15857" spans="1:16">
      <c r="A15857" s="15"/>
      <c r="B15857" s="100"/>
      <c r="C15857" s="104"/>
      <c r="D15857" s="100"/>
      <c r="E15857" s="100"/>
      <c r="F15857" t="s">
        <v>373</v>
      </c>
      <c r="G15857" s="102">
        <f>SUM(G15855:G15856)</f>
        <v>463.75</v>
      </c>
      <c r="L15857" s="11">
        <v>295600</v>
      </c>
      <c r="M15857" s="676">
        <v>4</v>
      </c>
      <c r="N15857" s="11">
        <v>20</v>
      </c>
      <c r="O15857" s="11"/>
      <c r="P15857" s="677">
        <f t="shared" si="1022"/>
        <v>12.571428571428571</v>
      </c>
    </row>
    <row r="15858" spans="1:16">
      <c r="B15858" s="100"/>
      <c r="C15858" s="104"/>
      <c r="D15858" s="100"/>
      <c r="E15858" s="100"/>
      <c r="F15858" s="101"/>
      <c r="G15858" s="13"/>
      <c r="L15858" s="2">
        <v>298100</v>
      </c>
      <c r="M15858" s="95">
        <v>4</v>
      </c>
      <c r="N15858" s="2">
        <v>20</v>
      </c>
      <c r="O15858" s="2"/>
      <c r="P15858" s="440">
        <f t="shared" si="1022"/>
        <v>12.571428571428571</v>
      </c>
    </row>
    <row r="15859" spans="1:16">
      <c r="B15859" s="100"/>
      <c r="C15859" s="104"/>
      <c r="D15859" s="89" t="s">
        <v>90</v>
      </c>
      <c r="E15859" s="89" t="s">
        <v>56</v>
      </c>
      <c r="F15859" s="89" t="s">
        <v>57</v>
      </c>
      <c r="G15859" s="89" t="s">
        <v>58</v>
      </c>
      <c r="L15859" s="2">
        <v>300500</v>
      </c>
      <c r="M15859" s="95">
        <v>1.5</v>
      </c>
      <c r="N15859" s="2">
        <v>20</v>
      </c>
      <c r="O15859" s="2"/>
      <c r="P15859" s="440">
        <f t="shared" si="1022"/>
        <v>4.7142857142857144</v>
      </c>
    </row>
    <row r="15860" spans="1:16">
      <c r="B15860" s="100"/>
      <c r="C15860" s="104"/>
      <c r="D15860" s="105" t="s">
        <v>89</v>
      </c>
      <c r="E15860" s="393">
        <v>0.04</v>
      </c>
      <c r="F15860" s="393">
        <f>G15857</f>
        <v>463.75</v>
      </c>
      <c r="G15860" s="398">
        <f>F15860*E15860</f>
        <v>18.55</v>
      </c>
      <c r="L15860" s="2">
        <v>305300</v>
      </c>
      <c r="M15860" s="95">
        <v>1.5</v>
      </c>
      <c r="N15860" s="2">
        <v>20</v>
      </c>
      <c r="O15860" s="2"/>
      <c r="P15860" s="440">
        <f t="shared" si="1022"/>
        <v>4.7142857142857144</v>
      </c>
    </row>
    <row r="15861" spans="1:16">
      <c r="B15861" s="100"/>
      <c r="C15861" s="104"/>
      <c r="D15861" s="105" t="s">
        <v>60</v>
      </c>
      <c r="E15861" s="393">
        <v>0.1</v>
      </c>
      <c r="F15861" s="393">
        <f>F15860</f>
        <v>463.75</v>
      </c>
      <c r="G15861" s="398">
        <f t="shared" ref="G15861:G15863" si="1023">F15861*E15861</f>
        <v>46.375</v>
      </c>
      <c r="L15861" s="2">
        <v>306300</v>
      </c>
      <c r="M15861" s="95">
        <v>1.5</v>
      </c>
      <c r="N15861" s="2">
        <v>20</v>
      </c>
      <c r="O15861" s="2"/>
      <c r="P15861" s="440">
        <f t="shared" si="1022"/>
        <v>4.7142857142857144</v>
      </c>
    </row>
    <row r="15862" spans="1:16">
      <c r="B15862" s="100"/>
      <c r="C15862" s="104"/>
      <c r="D15862" s="105" t="s">
        <v>61</v>
      </c>
      <c r="E15862" s="393">
        <v>0.25</v>
      </c>
      <c r="F15862" s="393">
        <f t="shared" ref="F15862:F15863" si="1024">F15861</f>
        <v>463.75</v>
      </c>
      <c r="G15862" s="398">
        <f t="shared" si="1023"/>
        <v>115.9375</v>
      </c>
    </row>
    <row r="15863" spans="1:16">
      <c r="B15863" s="100"/>
      <c r="C15863" s="104"/>
      <c r="D15863" s="105" t="s">
        <v>62</v>
      </c>
      <c r="E15863" s="393">
        <v>0.2</v>
      </c>
      <c r="F15863" s="393">
        <f t="shared" si="1024"/>
        <v>463.75</v>
      </c>
      <c r="G15863" s="398">
        <f t="shared" si="1023"/>
        <v>92.75</v>
      </c>
    </row>
    <row r="15864" spans="1:16">
      <c r="B15864" s="100"/>
      <c r="G15864" s="13"/>
    </row>
    <row r="15865" spans="1:16">
      <c r="A15865" s="306" t="s">
        <v>515</v>
      </c>
    </row>
    <row r="15866" spans="1:16">
      <c r="A15866" t="s">
        <v>369</v>
      </c>
      <c r="B15866" s="425">
        <v>308236.75400000002</v>
      </c>
    </row>
    <row r="15867" spans="1:16">
      <c r="A15867" t="s">
        <v>370</v>
      </c>
      <c r="B15867" s="425">
        <v>308400</v>
      </c>
      <c r="C15867" s="15"/>
      <c r="D15867" s="15"/>
      <c r="E15867" s="15"/>
      <c r="F15867" s="15"/>
    </row>
    <row r="15868" spans="1:16">
      <c r="A15868" s="15"/>
      <c r="B15868" s="15"/>
      <c r="C15868" s="302" t="s">
        <v>371</v>
      </c>
      <c r="D15868" s="304" t="s">
        <v>90</v>
      </c>
      <c r="E15868" s="304" t="s">
        <v>56</v>
      </c>
      <c r="F15868" s="304" t="s">
        <v>57</v>
      </c>
      <c r="G15868" s="304" t="s">
        <v>58</v>
      </c>
    </row>
    <row r="15869" spans="1:16">
      <c r="A15869" s="15"/>
      <c r="B15869" s="15"/>
      <c r="C15869" s="91">
        <f>(B15867-B15866)*2</f>
        <v>326.49199999996927</v>
      </c>
      <c r="D15869" s="303" t="s">
        <v>89</v>
      </c>
      <c r="E15869" s="97">
        <v>0.04</v>
      </c>
      <c r="F15869" s="97">
        <f>F15846</f>
        <v>9.0019999999999989</v>
      </c>
      <c r="G15869" s="439">
        <f>$C$15869*E15869*F15869*2</f>
        <v>235.12647871997785</v>
      </c>
    </row>
    <row r="15870" spans="1:16">
      <c r="A15870" s="15"/>
      <c r="B15870" s="15"/>
      <c r="C15870" s="303"/>
      <c r="D15870" s="303" t="s">
        <v>60</v>
      </c>
      <c r="E15870" s="97">
        <v>0.1</v>
      </c>
      <c r="F15870" s="97">
        <f>F15847</f>
        <v>9.0019999999999989</v>
      </c>
      <c r="G15870" s="439">
        <f>$C$15869*E15870*F15870*2</f>
        <v>587.81619679994469</v>
      </c>
    </row>
    <row r="15871" spans="1:16">
      <c r="A15871" s="15"/>
      <c r="B15871" s="15"/>
      <c r="C15871" s="303"/>
      <c r="D15871" s="303" t="s">
        <v>61</v>
      </c>
      <c r="E15871" s="97">
        <v>0.25</v>
      </c>
      <c r="F15871" s="97">
        <f>F15848</f>
        <v>9.6894999999999989</v>
      </c>
      <c r="G15871" s="439">
        <f>$C$15869*E15871*F15871*2</f>
        <v>1581.7721169998508</v>
      </c>
    </row>
    <row r="15872" spans="1:16">
      <c r="A15872" s="15"/>
      <c r="B15872" s="15"/>
      <c r="C15872" s="303"/>
      <c r="D15872" s="303" t="s">
        <v>62</v>
      </c>
      <c r="E15872" s="97">
        <v>0.2</v>
      </c>
      <c r="F15872" s="97">
        <f>F15849</f>
        <v>9.9019999999999992</v>
      </c>
      <c r="G15872" s="439">
        <f>$C$15869*E15872*F15872*2</f>
        <v>1293.1695135998784</v>
      </c>
    </row>
    <row r="15873" spans="1:7">
      <c r="A15873" s="15"/>
      <c r="B15873" s="15"/>
      <c r="C15873" s="100"/>
      <c r="D15873" s="100"/>
      <c r="E15873" s="101"/>
      <c r="F15873" s="101"/>
      <c r="G15873" s="307"/>
    </row>
    <row r="15874" spans="1:7">
      <c r="A15874" s="99" t="s">
        <v>508</v>
      </c>
    </row>
    <row r="15875" spans="1:7">
      <c r="A15875" t="s">
        <v>509</v>
      </c>
      <c r="F15875" s="327">
        <f>252.5976+248.8549</f>
        <v>501.45249999999999</v>
      </c>
      <c r="G15875" t="s">
        <v>269</v>
      </c>
    </row>
    <row r="15876" spans="1:7">
      <c r="E15876" t="s">
        <v>373</v>
      </c>
      <c r="F15876" s="327">
        <f>F15875</f>
        <v>501.45249999999999</v>
      </c>
      <c r="G15876" t="s">
        <v>269</v>
      </c>
    </row>
    <row r="15877" spans="1:7">
      <c r="A15877" s="306"/>
    </row>
    <row r="15878" spans="1:7">
      <c r="D15878" s="385" t="s">
        <v>90</v>
      </c>
      <c r="E15878" s="385" t="s">
        <v>56</v>
      </c>
      <c r="F15878" s="385" t="s">
        <v>57</v>
      </c>
      <c r="G15878" s="385" t="s">
        <v>58</v>
      </c>
    </row>
    <row r="15879" spans="1:7">
      <c r="D15879" s="105" t="s">
        <v>89</v>
      </c>
      <c r="E15879" s="393">
        <v>0.04</v>
      </c>
      <c r="F15879" s="441">
        <f>$F$15876</f>
        <v>501.45249999999999</v>
      </c>
      <c r="G15879" s="398">
        <f>E15879*F15879</f>
        <v>20.0581</v>
      </c>
    </row>
    <row r="15880" spans="1:7">
      <c r="D15880" s="105" t="s">
        <v>60</v>
      </c>
      <c r="E15880" s="393">
        <v>0.1</v>
      </c>
      <c r="F15880" s="441">
        <f t="shared" ref="F15880:F15882" si="1025">$F$15876</f>
        <v>501.45249999999999</v>
      </c>
      <c r="G15880" s="398">
        <f t="shared" ref="G15880:G15882" si="1026">E15880*F15880</f>
        <v>50.145250000000004</v>
      </c>
    </row>
    <row r="15881" spans="1:7">
      <c r="D15881" s="105" t="s">
        <v>61</v>
      </c>
      <c r="E15881" s="393">
        <v>0.25</v>
      </c>
      <c r="F15881" s="441">
        <f t="shared" si="1025"/>
        <v>501.45249999999999</v>
      </c>
      <c r="G15881" s="398">
        <f t="shared" si="1026"/>
        <v>125.363125</v>
      </c>
    </row>
    <row r="15882" spans="1:7">
      <c r="D15882" s="105" t="s">
        <v>62</v>
      </c>
      <c r="E15882" s="393">
        <v>0.2</v>
      </c>
      <c r="F15882" s="441">
        <f t="shared" si="1025"/>
        <v>501.45249999999999</v>
      </c>
      <c r="G15882" s="398">
        <f t="shared" si="1026"/>
        <v>100.29050000000001</v>
      </c>
    </row>
    <row r="15883" spans="1:7">
      <c r="D15883" s="165"/>
      <c r="E15883" s="442"/>
      <c r="F15883" s="443"/>
      <c r="G15883" s="444"/>
    </row>
    <row r="15884" spans="1:7">
      <c r="A15884" s="99" t="s">
        <v>516</v>
      </c>
      <c r="D15884" s="165"/>
      <c r="E15884" s="442"/>
      <c r="F15884" s="443"/>
      <c r="G15884" s="444"/>
    </row>
    <row r="15886" spans="1:7">
      <c r="B15886" s="404" t="s">
        <v>510</v>
      </c>
      <c r="C15886" s="404" t="s">
        <v>511</v>
      </c>
      <c r="D15886" s="404" t="s">
        <v>324</v>
      </c>
      <c r="E15886" s="404" t="s">
        <v>512</v>
      </c>
      <c r="F15886" s="404" t="s">
        <v>513</v>
      </c>
      <c r="G15886" s="404" t="s">
        <v>514</v>
      </c>
    </row>
    <row r="15887" spans="1:7">
      <c r="B15887" s="209">
        <v>291600</v>
      </c>
      <c r="C15887" s="209">
        <v>291700</v>
      </c>
      <c r="D15887" s="209">
        <v>100</v>
      </c>
      <c r="E15887" s="209">
        <v>0</v>
      </c>
      <c r="F15887" s="209">
        <v>6</v>
      </c>
      <c r="G15887" s="209"/>
    </row>
    <row r="15888" spans="1:7">
      <c r="B15888" s="209">
        <v>292350</v>
      </c>
      <c r="C15888" s="209">
        <v>292450</v>
      </c>
      <c r="D15888" s="209">
        <v>100</v>
      </c>
      <c r="E15888" s="209">
        <v>6</v>
      </c>
      <c r="F15888" s="209">
        <v>0</v>
      </c>
      <c r="G15888" s="209"/>
    </row>
    <row r="15889" spans="1:15">
      <c r="B15889" s="404">
        <v>298300</v>
      </c>
      <c r="C15889" s="404">
        <v>298400</v>
      </c>
      <c r="D15889" s="404">
        <v>100</v>
      </c>
      <c r="E15889" s="404">
        <v>0</v>
      </c>
      <c r="F15889" s="404">
        <v>6</v>
      </c>
      <c r="G15889" s="404">
        <v>350</v>
      </c>
    </row>
    <row r="15890" spans="1:15">
      <c r="B15890" s="404">
        <v>299240</v>
      </c>
      <c r="C15890" s="404">
        <v>299340</v>
      </c>
      <c r="D15890" s="404">
        <v>100</v>
      </c>
      <c r="E15890" s="404">
        <v>6</v>
      </c>
      <c r="F15890" s="404">
        <v>0</v>
      </c>
      <c r="G15890" s="404">
        <v>350</v>
      </c>
    </row>
    <row r="15891" spans="1:15">
      <c r="D15891" s="165"/>
      <c r="E15891" s="442"/>
      <c r="F15891" s="443"/>
      <c r="G15891" s="445">
        <f>SUM(G15887:G15890)</f>
        <v>700</v>
      </c>
    </row>
    <row r="15892" spans="1:15">
      <c r="C15892" s="403" t="s">
        <v>90</v>
      </c>
      <c r="D15892" s="403" t="s">
        <v>56</v>
      </c>
      <c r="E15892" s="403" t="s">
        <v>57</v>
      </c>
      <c r="F15892" s="403" t="s">
        <v>58</v>
      </c>
      <c r="G15892" s="444"/>
    </row>
    <row r="15893" spans="1:15">
      <c r="C15893" s="105" t="s">
        <v>89</v>
      </c>
      <c r="D15893" s="393">
        <v>0.04</v>
      </c>
      <c r="E15893" s="441">
        <f>G15891</f>
        <v>700</v>
      </c>
      <c r="F15893" s="398">
        <f>D15893*E15893</f>
        <v>28</v>
      </c>
      <c r="G15893" s="444"/>
    </row>
    <row r="15894" spans="1:15">
      <c r="C15894" s="105" t="s">
        <v>60</v>
      </c>
      <c r="D15894" s="393">
        <v>0.06</v>
      </c>
      <c r="E15894" s="441">
        <f>E15893</f>
        <v>700</v>
      </c>
      <c r="F15894" s="398">
        <f t="shared" ref="F15894:F15896" si="1027">D15894*E15894</f>
        <v>42</v>
      </c>
      <c r="G15894" s="444"/>
    </row>
    <row r="15895" spans="1:15">
      <c r="C15895" s="105" t="s">
        <v>61</v>
      </c>
      <c r="D15895" s="393">
        <v>0.25</v>
      </c>
      <c r="E15895" s="441">
        <f>E15894</f>
        <v>700</v>
      </c>
      <c r="F15895" s="398">
        <f t="shared" si="1027"/>
        <v>175</v>
      </c>
      <c r="G15895" s="444"/>
    </row>
    <row r="15896" spans="1:15">
      <c r="C15896" s="105" t="s">
        <v>62</v>
      </c>
      <c r="D15896" s="393">
        <v>0.2</v>
      </c>
      <c r="E15896" s="441">
        <f>E15893</f>
        <v>700</v>
      </c>
      <c r="F15896" s="398">
        <f t="shared" si="1027"/>
        <v>140</v>
      </c>
      <c r="G15896" s="444"/>
    </row>
    <row r="15897" spans="1:15">
      <c r="C15897" s="165"/>
      <c r="D15897" s="442"/>
      <c r="E15897" s="443"/>
      <c r="F15897" s="444"/>
      <c r="G15897" s="444"/>
    </row>
    <row r="15898" spans="1:15">
      <c r="A15898" s="306" t="s">
        <v>518</v>
      </c>
      <c r="C15898" s="165">
        <f>'GSB in ES'!M21</f>
        <v>5348.9466899999979</v>
      </c>
      <c r="D15898" s="446" t="s">
        <v>390</v>
      </c>
      <c r="E15898" s="443"/>
      <c r="F15898" s="444"/>
      <c r="G15898" s="444"/>
    </row>
    <row r="15900" spans="1:15">
      <c r="J15900" s="383"/>
      <c r="K15900" s="375"/>
      <c r="L15900" s="375"/>
      <c r="M15900" s="375"/>
      <c r="N15900" s="13"/>
      <c r="O15900" s="13"/>
    </row>
    <row r="15901" spans="1:15">
      <c r="C15901" s="224" t="s">
        <v>376</v>
      </c>
      <c r="D15901" s="174"/>
      <c r="E15901" s="174"/>
      <c r="F15901" s="174"/>
      <c r="J15901" s="383"/>
      <c r="K15901" s="375"/>
      <c r="L15901" s="375"/>
      <c r="M15901" s="375"/>
      <c r="N15901" s="13"/>
      <c r="O15901" s="13"/>
    </row>
    <row r="15902" spans="1:15">
      <c r="C15902" s="784" t="s">
        <v>377</v>
      </c>
      <c r="D15902" s="785"/>
      <c r="E15902" s="384" t="s">
        <v>89</v>
      </c>
      <c r="F15902" s="386">
        <f>G15837-G15846+G15860-G15869-G15879+F15893</f>
        <v>8394.4140612801839</v>
      </c>
      <c r="J15902" s="383"/>
      <c r="K15902" s="375"/>
      <c r="L15902" s="375"/>
      <c r="M15902" s="375"/>
      <c r="N15902" s="13"/>
      <c r="O15902" s="13"/>
    </row>
    <row r="15903" spans="1:15">
      <c r="C15903" s="786"/>
      <c r="D15903" s="787"/>
      <c r="E15903" s="384" t="s">
        <v>60</v>
      </c>
      <c r="F15903" s="386">
        <f>G15838-G15847+G15861-G15870-G15880+F15894</f>
        <v>20554.695953200688</v>
      </c>
      <c r="J15903" s="383"/>
      <c r="K15903" s="375"/>
      <c r="L15903" s="375"/>
      <c r="M15903" s="375"/>
      <c r="N15903" s="13"/>
      <c r="O15903" s="13"/>
    </row>
    <row r="15904" spans="1:15">
      <c r="C15904" s="786"/>
      <c r="D15904" s="787"/>
      <c r="E15904" s="384" t="s">
        <v>61</v>
      </c>
      <c r="F15904" s="386">
        <f>G15839-G15848+G15862-G15871-G15881+F15895</f>
        <v>54856.8168829981</v>
      </c>
      <c r="J15904" s="383"/>
      <c r="K15904" s="375"/>
      <c r="L15904" s="375"/>
      <c r="M15904" s="375"/>
      <c r="N15904" s="13"/>
      <c r="O15904" s="13"/>
    </row>
    <row r="15905" spans="3:15">
      <c r="C15905" s="788"/>
      <c r="D15905" s="789"/>
      <c r="E15905" s="384" t="s">
        <v>62</v>
      </c>
      <c r="F15905" s="386">
        <f>G15840-G15849+G15863-G15872-G15882+F15896+C15898</f>
        <v>54311.045876399374</v>
      </c>
      <c r="J15905" s="383"/>
      <c r="K15905" s="375"/>
      <c r="L15905" s="375"/>
      <c r="M15905" s="375"/>
      <c r="N15905" s="13"/>
      <c r="O15905" s="13"/>
    </row>
    <row r="15906" spans="3:15">
      <c r="J15906" s="383"/>
      <c r="K15906" s="375"/>
      <c r="L15906" s="375"/>
      <c r="M15906" s="375"/>
      <c r="N15906" s="13"/>
      <c r="O15906" s="13"/>
    </row>
    <row r="15907" spans="3:15">
      <c r="J15907" s="383"/>
      <c r="K15907" s="375"/>
      <c r="L15907" s="375"/>
      <c r="M15907" s="375"/>
      <c r="N15907" s="13"/>
      <c r="O15907" s="13"/>
    </row>
    <row r="15908" spans="3:15">
      <c r="J15908" s="383"/>
      <c r="K15908" s="375"/>
      <c r="L15908" s="375"/>
      <c r="M15908" s="375"/>
      <c r="N15908" s="13"/>
      <c r="O15908" s="13"/>
    </row>
    <row r="15909" spans="3:15">
      <c r="J15909" s="383"/>
      <c r="K15909" s="375"/>
      <c r="L15909" s="375"/>
      <c r="M15909" s="375"/>
      <c r="N15909" s="13"/>
      <c r="O15909" s="13"/>
    </row>
    <row r="15910" spans="3:15">
      <c r="J15910" s="383"/>
      <c r="K15910" s="375"/>
      <c r="L15910" s="375"/>
      <c r="M15910" s="375"/>
      <c r="N15910" s="13"/>
      <c r="O15910" s="13"/>
    </row>
    <row r="15911" spans="3:15">
      <c r="J15911" s="383"/>
      <c r="K15911" s="375"/>
      <c r="L15911" s="375"/>
      <c r="M15911" s="375"/>
      <c r="N15911" s="13"/>
      <c r="O15911" s="13"/>
    </row>
    <row r="15912" spans="3:15">
      <c r="J15912" s="383"/>
      <c r="K15912" s="375"/>
      <c r="L15912" s="375"/>
      <c r="M15912" s="375"/>
      <c r="N15912" s="13"/>
      <c r="O15912" s="13"/>
    </row>
    <row r="15913" spans="3:15">
      <c r="J15913" s="383"/>
      <c r="K15913" s="375"/>
      <c r="L15913" s="375"/>
      <c r="M15913" s="375"/>
      <c r="N15913" s="13"/>
      <c r="O15913" s="13"/>
    </row>
    <row r="15914" spans="3:15">
      <c r="J15914" s="383"/>
      <c r="K15914" s="375"/>
      <c r="L15914" s="375"/>
      <c r="M15914" s="375"/>
      <c r="N15914" s="13"/>
      <c r="O15914" s="13"/>
    </row>
    <row r="15915" spans="3:15">
      <c r="J15915" s="383"/>
      <c r="K15915" s="375"/>
      <c r="L15915" s="375"/>
      <c r="M15915" s="375"/>
      <c r="N15915" s="13"/>
      <c r="O15915" s="13"/>
    </row>
    <row r="15916" spans="3:15">
      <c r="J15916" s="383"/>
      <c r="K15916" s="375"/>
      <c r="L15916" s="375"/>
      <c r="M15916" s="375"/>
      <c r="N15916" s="13"/>
      <c r="O15916" s="13"/>
    </row>
    <row r="15917" spans="3:15">
      <c r="J15917" s="383"/>
      <c r="K15917" s="375"/>
      <c r="L15917" s="375"/>
      <c r="M15917" s="375"/>
      <c r="N15917" s="13"/>
      <c r="O15917" s="13"/>
    </row>
    <row r="15918" spans="3:15">
      <c r="J15918" s="383"/>
      <c r="K15918" s="375"/>
      <c r="L15918" s="375"/>
      <c r="M15918" s="375"/>
      <c r="N15918" s="13"/>
      <c r="O15918" s="13"/>
    </row>
    <row r="15919" spans="3:15">
      <c r="J15919" s="383"/>
      <c r="K15919" s="375"/>
      <c r="L15919" s="375"/>
      <c r="M15919" s="375"/>
      <c r="N15919" s="13"/>
      <c r="O15919" s="13"/>
    </row>
    <row r="15920" spans="3:15">
      <c r="J15920" s="383"/>
      <c r="K15920" s="375"/>
      <c r="L15920" s="375"/>
      <c r="M15920" s="375"/>
      <c r="N15920" s="13"/>
      <c r="O15920" s="13"/>
    </row>
    <row r="15921" spans="10:15">
      <c r="J15921" s="383"/>
      <c r="K15921" s="375"/>
      <c r="L15921" s="375"/>
      <c r="M15921" s="375"/>
      <c r="N15921" s="13"/>
      <c r="O15921" s="13"/>
    </row>
    <row r="15922" spans="10:15">
      <c r="J15922" s="383"/>
      <c r="K15922" s="375"/>
      <c r="L15922" s="375"/>
      <c r="M15922" s="375"/>
      <c r="N15922" s="13"/>
      <c r="O15922" s="13"/>
    </row>
    <row r="15923" spans="10:15">
      <c r="J15923" s="383"/>
      <c r="K15923" s="375"/>
      <c r="L15923" s="375"/>
      <c r="M15923" s="375"/>
      <c r="N15923" s="13"/>
      <c r="O15923" s="13"/>
    </row>
    <row r="15924" spans="10:15">
      <c r="J15924" s="383"/>
      <c r="K15924" s="394"/>
      <c r="L15924" s="375"/>
      <c r="M15924" s="375"/>
      <c r="N15924" s="13"/>
      <c r="O15924" s="13"/>
    </row>
    <row r="15925" spans="10:15">
      <c r="J15925" s="383"/>
      <c r="K15925" s="394"/>
      <c r="L15925" s="394"/>
      <c r="M15925" s="394"/>
      <c r="N15925" s="13"/>
      <c r="O15925" s="13"/>
    </row>
    <row r="15926" spans="10:15">
      <c r="J15926" s="383"/>
      <c r="K15926" s="375"/>
      <c r="L15926" s="375"/>
      <c r="M15926" s="375"/>
      <c r="N15926" s="13"/>
      <c r="O15926" s="13"/>
    </row>
    <row r="15927" spans="10:15">
      <c r="J15927" s="383"/>
      <c r="K15927" s="375"/>
      <c r="L15927" s="375"/>
      <c r="M15927" s="375"/>
      <c r="N15927" s="13"/>
      <c r="O15927" s="13"/>
    </row>
    <row r="15928" spans="10:15">
      <c r="J15928" s="383"/>
      <c r="K15928" s="375"/>
      <c r="L15928" s="375"/>
      <c r="M15928" s="375"/>
      <c r="N15928" s="13"/>
      <c r="O15928" s="13"/>
    </row>
    <row r="15929" spans="10:15">
      <c r="J15929" s="383"/>
      <c r="K15929" s="375"/>
      <c r="L15929" s="375"/>
      <c r="M15929" s="375"/>
      <c r="N15929" s="13"/>
      <c r="O15929" s="13"/>
    </row>
    <row r="15930" spans="10:15">
      <c r="J15930" s="383"/>
      <c r="K15930" s="375"/>
      <c r="L15930" s="375"/>
      <c r="M15930" s="375"/>
      <c r="N15930" s="13"/>
      <c r="O15930" s="13"/>
    </row>
    <row r="15931" spans="10:15">
      <c r="J15931" s="383"/>
      <c r="K15931" s="375"/>
      <c r="L15931" s="375"/>
      <c r="M15931" s="375"/>
      <c r="N15931" s="13"/>
      <c r="O15931" s="13"/>
    </row>
    <row r="15932" spans="10:15">
      <c r="J15932" s="383"/>
      <c r="K15932" s="375"/>
      <c r="L15932" s="375"/>
      <c r="M15932" s="375"/>
      <c r="N15932" s="13"/>
      <c r="O15932" s="13"/>
    </row>
    <row r="15933" spans="10:15">
      <c r="J15933" s="383"/>
      <c r="K15933" s="375"/>
      <c r="L15933" s="375"/>
      <c r="M15933" s="375"/>
      <c r="N15933" s="13"/>
      <c r="O15933" s="13"/>
    </row>
    <row r="15934" spans="10:15">
      <c r="J15934" s="383"/>
      <c r="K15934" s="375"/>
      <c r="L15934" s="375"/>
      <c r="M15934" s="375"/>
      <c r="N15934" s="13"/>
      <c r="O15934" s="13"/>
    </row>
    <row r="15935" spans="10:15">
      <c r="J15935" s="383"/>
      <c r="K15935" s="375"/>
      <c r="L15935" s="375"/>
      <c r="M15935" s="375"/>
      <c r="N15935" s="13"/>
      <c r="O15935" s="13"/>
    </row>
    <row r="15936" spans="10:15">
      <c r="J15936" s="383"/>
      <c r="K15936" s="375"/>
      <c r="L15936" s="375"/>
      <c r="M15936" s="375"/>
      <c r="N15936" s="13"/>
      <c r="O15936" s="13"/>
    </row>
    <row r="15937" spans="10:15">
      <c r="J15937" s="383"/>
      <c r="K15937" s="375"/>
      <c r="L15937" s="375"/>
      <c r="M15937" s="375"/>
      <c r="N15937" s="13"/>
      <c r="O15937" s="13"/>
    </row>
    <row r="15938" spans="10:15">
      <c r="J15938" s="383"/>
      <c r="K15938" s="375"/>
      <c r="L15938" s="375"/>
      <c r="M15938" s="375"/>
      <c r="N15938" s="13"/>
      <c r="O15938" s="13"/>
    </row>
    <row r="15939" spans="10:15">
      <c r="J15939" s="383"/>
      <c r="K15939" s="375"/>
      <c r="L15939" s="375"/>
      <c r="M15939" s="375"/>
      <c r="N15939" s="13"/>
      <c r="O15939" s="13"/>
    </row>
    <row r="15940" spans="10:15">
      <c r="J15940" s="383"/>
      <c r="K15940" s="375"/>
      <c r="L15940" s="375"/>
      <c r="M15940" s="375"/>
      <c r="N15940" s="13"/>
      <c r="O15940" s="13"/>
    </row>
    <row r="15941" spans="10:15">
      <c r="J15941" s="383"/>
      <c r="K15941" s="375"/>
      <c r="L15941" s="375"/>
      <c r="M15941" s="375"/>
      <c r="N15941" s="13"/>
      <c r="O15941" s="13"/>
    </row>
    <row r="15942" spans="10:15">
      <c r="J15942" s="13"/>
      <c r="K15942" s="13"/>
      <c r="L15942" s="13"/>
      <c r="M15942" s="13"/>
      <c r="N15942" s="395"/>
      <c r="O15942" s="13"/>
    </row>
    <row r="15943" spans="10:15">
      <c r="L15943" s="13"/>
    </row>
    <row r="15944" spans="10:15">
      <c r="L15944" s="13"/>
    </row>
    <row r="15945" spans="10:15">
      <c r="L15945" s="13"/>
    </row>
    <row r="15946" spans="10:15">
      <c r="L15946" s="13"/>
    </row>
  </sheetData>
  <autoFilter ref="I1:I15946"/>
  <mergeCells count="9">
    <mergeCell ref="C2:G2"/>
    <mergeCell ref="I2:M2"/>
    <mergeCell ref="C15902:D15905"/>
    <mergeCell ref="D15837:F15837"/>
    <mergeCell ref="D15838:F15838"/>
    <mergeCell ref="D15839:F15839"/>
    <mergeCell ref="D15840:F15840"/>
    <mergeCell ref="D15836:F15836"/>
    <mergeCell ref="B15836:C1584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V141"/>
  <sheetViews>
    <sheetView topLeftCell="A25" zoomScale="70" zoomScaleNormal="70" workbookViewId="0">
      <selection activeCell="K62" sqref="K62"/>
    </sheetView>
  </sheetViews>
  <sheetFormatPr defaultRowHeight="15"/>
  <cols>
    <col min="1" max="1" width="19" customWidth="1"/>
    <col min="2" max="2" width="11" customWidth="1"/>
    <col min="3" max="3" width="14" customWidth="1"/>
    <col min="4" max="4" width="12.85546875" customWidth="1"/>
    <col min="5" max="5" width="18" customWidth="1"/>
    <col min="6" max="6" width="25.7109375" customWidth="1"/>
    <col min="7" max="7" width="12.42578125" customWidth="1"/>
    <col min="8" max="8" width="21.140625" customWidth="1"/>
    <col min="9" max="9" width="11.28515625" customWidth="1"/>
    <col min="10" max="10" width="14.42578125" customWidth="1"/>
    <col min="11" max="11" width="19.140625" customWidth="1"/>
    <col min="13" max="13" width="12.5703125" customWidth="1"/>
    <col min="14" max="14" width="13" customWidth="1"/>
    <col min="17" max="17" width="10.28515625" customWidth="1"/>
  </cols>
  <sheetData>
    <row r="2" spans="1:22">
      <c r="A2" s="14" t="s">
        <v>87</v>
      </c>
    </row>
    <row r="4" spans="1:22" ht="24" customHeight="1">
      <c r="B4" s="194" t="s">
        <v>85</v>
      </c>
      <c r="C4" s="194" t="s">
        <v>30</v>
      </c>
      <c r="D4" s="195" t="s">
        <v>251</v>
      </c>
      <c r="E4" s="195"/>
      <c r="F4" s="481"/>
    </row>
    <row r="5" spans="1:22">
      <c r="B5" s="219">
        <v>1</v>
      </c>
      <c r="C5" s="301" t="s">
        <v>642</v>
      </c>
      <c r="D5" s="2" t="s">
        <v>180</v>
      </c>
      <c r="E5" s="2"/>
      <c r="F5" s="13"/>
    </row>
    <row r="6" spans="1:22">
      <c r="B6" s="464">
        <v>2</v>
      </c>
      <c r="C6" s="85" t="s">
        <v>643</v>
      </c>
      <c r="D6" s="479" t="s">
        <v>541</v>
      </c>
      <c r="E6" s="2"/>
      <c r="F6" s="13"/>
    </row>
    <row r="7" spans="1:22">
      <c r="B7" s="464">
        <v>3</v>
      </c>
      <c r="C7" s="301" t="s">
        <v>644</v>
      </c>
      <c r="D7" s="2" t="s">
        <v>252</v>
      </c>
      <c r="E7" s="2"/>
      <c r="F7" s="13"/>
      <c r="O7" s="13"/>
      <c r="P7" s="13"/>
      <c r="Q7" s="13"/>
      <c r="R7" s="13"/>
      <c r="S7" s="13"/>
      <c r="T7" s="13"/>
      <c r="U7" s="13"/>
      <c r="V7" s="13"/>
    </row>
    <row r="8" spans="1:22">
      <c r="B8" s="464">
        <v>4</v>
      </c>
      <c r="C8" s="85" t="s">
        <v>645</v>
      </c>
      <c r="D8" s="2" t="s">
        <v>253</v>
      </c>
      <c r="E8" s="2"/>
      <c r="F8" s="13"/>
      <c r="O8" s="13"/>
      <c r="P8" s="13"/>
      <c r="Q8" s="13"/>
      <c r="R8" s="13"/>
      <c r="S8" s="13"/>
      <c r="T8" s="13"/>
      <c r="U8" s="13"/>
      <c r="V8" s="13"/>
    </row>
    <row r="9" spans="1:22">
      <c r="B9" s="464">
        <v>5</v>
      </c>
      <c r="C9" s="301" t="s">
        <v>646</v>
      </c>
      <c r="D9" s="2" t="s">
        <v>253</v>
      </c>
      <c r="E9" s="2"/>
      <c r="F9" s="13"/>
      <c r="O9" s="13"/>
      <c r="P9" s="13"/>
      <c r="Q9" s="13"/>
      <c r="R9" s="13"/>
      <c r="S9" s="13"/>
      <c r="T9" s="13"/>
      <c r="U9" s="13"/>
      <c r="V9" s="13"/>
    </row>
    <row r="10" spans="1:22">
      <c r="B10" s="464">
        <v>6</v>
      </c>
      <c r="C10" s="301" t="s">
        <v>647</v>
      </c>
      <c r="D10" s="2" t="s">
        <v>254</v>
      </c>
      <c r="E10" s="2"/>
      <c r="F10" s="13"/>
      <c r="O10" s="13"/>
      <c r="P10" s="13"/>
      <c r="Q10" s="13"/>
      <c r="R10" s="13"/>
      <c r="S10" s="13"/>
      <c r="T10" s="13"/>
      <c r="U10" s="13"/>
      <c r="V10" s="13"/>
    </row>
    <row r="11" spans="1:22">
      <c r="O11" s="13"/>
      <c r="P11" s="13"/>
      <c r="Q11" s="13"/>
      <c r="R11" s="13"/>
      <c r="S11" s="13"/>
      <c r="T11" s="13"/>
      <c r="U11" s="13"/>
      <c r="V11" s="13"/>
    </row>
    <row r="12" spans="1:22">
      <c r="O12" s="13"/>
      <c r="P12" s="13"/>
      <c r="Q12" s="13"/>
      <c r="R12" s="13"/>
      <c r="S12" s="13"/>
      <c r="T12" s="13"/>
      <c r="U12" s="13"/>
      <c r="V12" s="13"/>
    </row>
    <row r="13" spans="1:22">
      <c r="A13" s="14" t="s">
        <v>88</v>
      </c>
      <c r="O13" s="13"/>
      <c r="P13" s="13"/>
      <c r="Q13" s="13"/>
      <c r="R13" s="13"/>
      <c r="S13" s="13"/>
      <c r="T13" s="13"/>
      <c r="U13" s="13"/>
      <c r="V13" s="13"/>
    </row>
    <row r="14" spans="1:22" ht="43.5" customHeight="1">
      <c r="B14" s="469" t="s">
        <v>85</v>
      </c>
      <c r="C14" s="469" t="s">
        <v>43</v>
      </c>
      <c r="D14" s="470" t="s">
        <v>44</v>
      </c>
      <c r="E14" s="469" t="s">
        <v>536</v>
      </c>
      <c r="F14" s="466" t="s">
        <v>375</v>
      </c>
      <c r="I14" s="468" t="s">
        <v>352</v>
      </c>
      <c r="J14" s="468" t="s">
        <v>353</v>
      </c>
      <c r="K14" s="468" t="s">
        <v>354</v>
      </c>
      <c r="O14" s="472"/>
      <c r="P14" s="472"/>
      <c r="Q14" s="472"/>
      <c r="R14" s="473"/>
      <c r="S14" s="472"/>
      <c r="T14" s="472"/>
      <c r="U14" s="13"/>
      <c r="V14" s="13"/>
    </row>
    <row r="15" spans="1:22">
      <c r="B15" s="617">
        <v>1</v>
      </c>
      <c r="C15" s="617" t="s">
        <v>199</v>
      </c>
      <c r="D15" s="617" t="s">
        <v>25</v>
      </c>
      <c r="E15" s="618">
        <v>4.2</v>
      </c>
      <c r="F15" s="144"/>
      <c r="I15" s="301" t="s">
        <v>564</v>
      </c>
      <c r="J15" s="301">
        <v>6</v>
      </c>
      <c r="K15" s="95">
        <v>351.57</v>
      </c>
      <c r="O15" s="383"/>
      <c r="P15" s="375"/>
      <c r="Q15" s="375"/>
      <c r="R15" s="375"/>
      <c r="S15" s="375"/>
      <c r="T15" s="375"/>
      <c r="U15" s="13"/>
      <c r="V15" s="13"/>
    </row>
    <row r="16" spans="1:22">
      <c r="B16" s="617">
        <v>2</v>
      </c>
      <c r="C16" s="617" t="s">
        <v>200</v>
      </c>
      <c r="D16" s="617" t="s">
        <v>25</v>
      </c>
      <c r="E16" s="618">
        <v>3.8</v>
      </c>
      <c r="F16" s="144"/>
      <c r="I16" s="301">
        <v>5.5</v>
      </c>
      <c r="J16" s="301">
        <v>10</v>
      </c>
      <c r="K16" s="95">
        <v>437.82</v>
      </c>
      <c r="O16" s="383"/>
      <c r="P16" s="375"/>
      <c r="Q16" s="375"/>
      <c r="R16" s="375"/>
      <c r="S16" s="375"/>
      <c r="T16" s="375"/>
      <c r="U16" s="13"/>
      <c r="V16" s="13"/>
    </row>
    <row r="17" spans="2:22">
      <c r="B17" s="617">
        <v>3</v>
      </c>
      <c r="C17" s="617" t="s">
        <v>201</v>
      </c>
      <c r="D17" s="617" t="s">
        <v>25</v>
      </c>
      <c r="E17" s="619">
        <v>3.4</v>
      </c>
      <c r="F17" s="144"/>
      <c r="I17" s="301">
        <v>5.5</v>
      </c>
      <c r="J17" s="301">
        <v>10</v>
      </c>
      <c r="K17" s="95">
        <v>437.82</v>
      </c>
      <c r="O17" s="383"/>
      <c r="P17" s="375"/>
      <c r="Q17" s="375"/>
      <c r="R17" s="375"/>
      <c r="S17" s="394"/>
      <c r="T17" s="375"/>
      <c r="U17" s="13"/>
      <c r="V17" s="13"/>
    </row>
    <row r="18" spans="2:22">
      <c r="B18" s="617">
        <v>4</v>
      </c>
      <c r="C18" s="617" t="s">
        <v>202</v>
      </c>
      <c r="D18" s="617" t="s">
        <v>25</v>
      </c>
      <c r="E18" s="618">
        <v>2.9</v>
      </c>
      <c r="F18" s="144"/>
      <c r="I18" s="301">
        <v>7</v>
      </c>
      <c r="J18" s="301">
        <v>10</v>
      </c>
      <c r="K18" s="95">
        <v>437.8</v>
      </c>
      <c r="O18" s="383"/>
      <c r="P18" s="375"/>
      <c r="Q18" s="375"/>
      <c r="R18" s="375"/>
      <c r="S18" s="375"/>
      <c r="T18" s="375"/>
      <c r="U18" s="13"/>
      <c r="V18" s="13"/>
    </row>
    <row r="19" spans="2:22">
      <c r="B19" s="617">
        <v>5</v>
      </c>
      <c r="C19" s="617" t="s">
        <v>203</v>
      </c>
      <c r="D19" s="617" t="s">
        <v>25</v>
      </c>
      <c r="E19" s="618">
        <v>3</v>
      </c>
      <c r="F19" s="144"/>
      <c r="I19" s="301">
        <v>7</v>
      </c>
      <c r="J19" s="301">
        <v>10</v>
      </c>
      <c r="K19" s="95">
        <v>437.82060000000001</v>
      </c>
      <c r="O19" s="383"/>
      <c r="P19" s="375"/>
      <c r="Q19" s="375"/>
      <c r="R19" s="375"/>
      <c r="S19" s="375"/>
      <c r="T19" s="375"/>
      <c r="U19" s="13"/>
      <c r="V19" s="13"/>
    </row>
    <row r="20" spans="2:22">
      <c r="B20" s="617">
        <v>6</v>
      </c>
      <c r="C20" s="617" t="s">
        <v>204</v>
      </c>
      <c r="D20" s="617" t="s">
        <v>24</v>
      </c>
      <c r="E20" s="618">
        <v>2.4</v>
      </c>
      <c r="F20" s="144"/>
      <c r="O20" s="383"/>
      <c r="P20" s="375"/>
      <c r="Q20" s="375"/>
      <c r="R20" s="375"/>
      <c r="S20" s="375"/>
      <c r="T20" s="375"/>
      <c r="U20" s="13"/>
      <c r="V20" s="13"/>
    </row>
    <row r="21" spans="2:22">
      <c r="B21" s="617">
        <v>7</v>
      </c>
      <c r="C21" s="617" t="s">
        <v>205</v>
      </c>
      <c r="D21" s="617" t="s">
        <v>24</v>
      </c>
      <c r="E21" s="618">
        <v>2.2999999999999998</v>
      </c>
      <c r="F21" s="144"/>
      <c r="O21" s="383"/>
      <c r="P21" s="375"/>
      <c r="Q21" s="375"/>
      <c r="R21" s="375"/>
      <c r="S21" s="375"/>
      <c r="T21" s="375"/>
      <c r="U21" s="13"/>
      <c r="V21" s="13"/>
    </row>
    <row r="22" spans="2:22">
      <c r="B22" s="617">
        <v>8</v>
      </c>
      <c r="C22" s="617" t="s">
        <v>206</v>
      </c>
      <c r="D22" s="617" t="s">
        <v>25</v>
      </c>
      <c r="E22" s="619">
        <v>2.1</v>
      </c>
      <c r="F22" s="144"/>
      <c r="O22" s="383"/>
      <c r="P22" s="375"/>
      <c r="Q22" s="375"/>
      <c r="R22" s="375"/>
      <c r="S22" s="394"/>
      <c r="T22" s="375"/>
      <c r="U22" s="13"/>
      <c r="V22" s="13"/>
    </row>
    <row r="23" spans="2:22">
      <c r="B23" s="617">
        <v>9</v>
      </c>
      <c r="C23" s="617" t="s">
        <v>207</v>
      </c>
      <c r="D23" s="617" t="s">
        <v>25</v>
      </c>
      <c r="E23" s="618">
        <v>2.5</v>
      </c>
      <c r="F23" s="144"/>
      <c r="O23" s="383"/>
      <c r="P23" s="375"/>
      <c r="Q23" s="375"/>
      <c r="R23" s="375"/>
      <c r="S23" s="375"/>
      <c r="T23" s="375"/>
      <c r="U23" s="13"/>
      <c r="V23" s="13"/>
    </row>
    <row r="24" spans="2:22">
      <c r="B24" s="617">
        <v>10</v>
      </c>
      <c r="C24" s="617" t="s">
        <v>208</v>
      </c>
      <c r="D24" s="617" t="s">
        <v>24</v>
      </c>
      <c r="E24" s="618">
        <v>2.7</v>
      </c>
      <c r="F24" s="144"/>
      <c r="O24" s="383"/>
      <c r="P24" s="375"/>
      <c r="Q24" s="375"/>
      <c r="R24" s="375"/>
      <c r="S24" s="375"/>
      <c r="T24" s="375"/>
      <c r="U24" s="13"/>
      <c r="V24" s="13"/>
    </row>
    <row r="25" spans="2:22">
      <c r="B25" s="617">
        <v>11</v>
      </c>
      <c r="C25" s="617" t="s">
        <v>209</v>
      </c>
      <c r="D25" s="617" t="s">
        <v>25</v>
      </c>
      <c r="E25" s="618">
        <v>3</v>
      </c>
      <c r="F25" s="144"/>
      <c r="O25" s="383"/>
      <c r="P25" s="375"/>
      <c r="Q25" s="375"/>
      <c r="R25" s="375"/>
      <c r="S25" s="375"/>
      <c r="T25" s="375"/>
      <c r="U25" s="13"/>
      <c r="V25" s="13"/>
    </row>
    <row r="26" spans="2:22">
      <c r="B26" s="617">
        <v>12</v>
      </c>
      <c r="C26" s="617" t="s">
        <v>210</v>
      </c>
      <c r="D26" s="617" t="s">
        <v>24</v>
      </c>
      <c r="E26" s="618">
        <v>3.9</v>
      </c>
      <c r="F26" s="144"/>
      <c r="O26" s="383"/>
      <c r="P26" s="375"/>
      <c r="Q26" s="375"/>
      <c r="R26" s="375"/>
      <c r="S26" s="375"/>
      <c r="T26" s="375"/>
      <c r="U26" s="13"/>
      <c r="V26" s="13"/>
    </row>
    <row r="27" spans="2:22">
      <c r="B27" s="617">
        <v>13</v>
      </c>
      <c r="C27" s="617" t="s">
        <v>211</v>
      </c>
      <c r="D27" s="617" t="s">
        <v>24</v>
      </c>
      <c r="E27" s="618">
        <v>2.6</v>
      </c>
      <c r="F27" s="144"/>
      <c r="O27" s="383"/>
      <c r="P27" s="375"/>
      <c r="Q27" s="375"/>
      <c r="R27" s="375"/>
      <c r="S27" s="375"/>
      <c r="T27" s="375"/>
      <c r="U27" s="13"/>
      <c r="V27" s="13"/>
    </row>
    <row r="28" spans="2:22">
      <c r="B28" s="617">
        <v>14</v>
      </c>
      <c r="C28" s="617" t="s">
        <v>212</v>
      </c>
      <c r="D28" s="617" t="s">
        <v>25</v>
      </c>
      <c r="E28" s="618">
        <v>3.6</v>
      </c>
      <c r="F28" s="144"/>
      <c r="O28" s="383"/>
      <c r="P28" s="375"/>
      <c r="Q28" s="375"/>
      <c r="R28" s="375"/>
      <c r="S28" s="375"/>
      <c r="T28" s="375"/>
      <c r="U28" s="13"/>
      <c r="V28" s="13"/>
    </row>
    <row r="29" spans="2:22">
      <c r="B29" s="617">
        <v>15</v>
      </c>
      <c r="C29" s="617" t="s">
        <v>213</v>
      </c>
      <c r="D29" s="617" t="s">
        <v>25</v>
      </c>
      <c r="E29" s="618">
        <v>3</v>
      </c>
      <c r="F29" s="144"/>
      <c r="O29" s="383"/>
      <c r="P29" s="375"/>
      <c r="Q29" s="375"/>
      <c r="R29" s="375"/>
      <c r="S29" s="375"/>
      <c r="T29" s="375"/>
      <c r="U29" s="13"/>
      <c r="V29" s="13"/>
    </row>
    <row r="30" spans="2:22">
      <c r="B30" s="617">
        <v>16</v>
      </c>
      <c r="C30" s="617" t="s">
        <v>214</v>
      </c>
      <c r="D30" s="617" t="s">
        <v>24</v>
      </c>
      <c r="E30" s="618">
        <v>2.2999999999999998</v>
      </c>
      <c r="F30" s="144"/>
      <c r="O30" s="383"/>
      <c r="P30" s="375"/>
      <c r="Q30" s="375"/>
      <c r="R30" s="375"/>
      <c r="S30" s="375"/>
      <c r="T30" s="375"/>
      <c r="U30" s="13"/>
      <c r="V30" s="13"/>
    </row>
    <row r="31" spans="2:22">
      <c r="B31" s="617">
        <v>17</v>
      </c>
      <c r="C31" s="617" t="s">
        <v>215</v>
      </c>
      <c r="D31" s="617" t="s">
        <v>24</v>
      </c>
      <c r="E31" s="618">
        <v>2.5</v>
      </c>
      <c r="F31" s="144"/>
      <c r="O31" s="383"/>
      <c r="P31" s="375"/>
      <c r="Q31" s="375"/>
      <c r="R31" s="375"/>
      <c r="S31" s="375"/>
      <c r="T31" s="375"/>
      <c r="U31" s="13"/>
      <c r="V31" s="13"/>
    </row>
    <row r="32" spans="2:22">
      <c r="B32" s="617">
        <v>18</v>
      </c>
      <c r="C32" s="617" t="s">
        <v>216</v>
      </c>
      <c r="D32" s="617" t="s">
        <v>24</v>
      </c>
      <c r="E32" s="618">
        <v>2.6</v>
      </c>
      <c r="F32" s="144"/>
      <c r="O32" s="383"/>
      <c r="P32" s="375"/>
      <c r="Q32" s="375"/>
      <c r="R32" s="375"/>
      <c r="S32" s="375"/>
      <c r="T32" s="375"/>
      <c r="U32" s="13"/>
      <c r="V32" s="13"/>
    </row>
    <row r="33" spans="2:22">
      <c r="B33" s="617">
        <v>19</v>
      </c>
      <c r="C33" s="617" t="s">
        <v>217</v>
      </c>
      <c r="D33" s="617" t="s">
        <v>25</v>
      </c>
      <c r="E33" s="618">
        <v>3.3</v>
      </c>
      <c r="F33" s="144"/>
      <c r="O33" s="383"/>
      <c r="P33" s="375"/>
      <c r="Q33" s="375"/>
      <c r="R33" s="375"/>
      <c r="S33" s="375"/>
      <c r="T33" s="375"/>
      <c r="U33" s="13"/>
      <c r="V33" s="13"/>
    </row>
    <row r="34" spans="2:22">
      <c r="B34" s="617">
        <v>20</v>
      </c>
      <c r="C34" s="617" t="s">
        <v>218</v>
      </c>
      <c r="D34" s="617" t="s">
        <v>24</v>
      </c>
      <c r="E34" s="618">
        <v>3.5</v>
      </c>
      <c r="F34" s="144"/>
      <c r="O34" s="383"/>
      <c r="P34" s="375"/>
      <c r="Q34" s="375"/>
      <c r="R34" s="375"/>
      <c r="S34" s="375"/>
      <c r="T34" s="375"/>
      <c r="U34" s="13"/>
      <c r="V34" s="13"/>
    </row>
    <row r="35" spans="2:22">
      <c r="B35" s="617">
        <v>21</v>
      </c>
      <c r="C35" s="617" t="s">
        <v>219</v>
      </c>
      <c r="D35" s="617" t="s">
        <v>24</v>
      </c>
      <c r="E35" s="618">
        <v>2.6</v>
      </c>
      <c r="F35" s="144"/>
      <c r="O35" s="383"/>
      <c r="P35" s="375"/>
      <c r="Q35" s="375"/>
      <c r="R35" s="375"/>
      <c r="S35" s="375"/>
      <c r="T35" s="375"/>
      <c r="U35" s="13"/>
      <c r="V35" s="13"/>
    </row>
    <row r="36" spans="2:22">
      <c r="B36" s="617">
        <v>22</v>
      </c>
      <c r="C36" s="617" t="s">
        <v>220</v>
      </c>
      <c r="D36" s="617" t="s">
        <v>25</v>
      </c>
      <c r="E36" s="618">
        <v>2.2000000000000002</v>
      </c>
      <c r="F36" s="144"/>
      <c r="O36" s="383"/>
      <c r="P36" s="375"/>
      <c r="Q36" s="375"/>
      <c r="R36" s="375"/>
      <c r="S36" s="375"/>
      <c r="T36" s="375"/>
      <c r="U36" s="13"/>
      <c r="V36" s="13"/>
    </row>
    <row r="37" spans="2:22">
      <c r="B37" s="617">
        <v>23</v>
      </c>
      <c r="C37" s="617" t="s">
        <v>221</v>
      </c>
      <c r="D37" s="617" t="s">
        <v>25</v>
      </c>
      <c r="E37" s="618">
        <v>5.0999999999999996</v>
      </c>
      <c r="F37" s="144"/>
      <c r="O37" s="383"/>
      <c r="P37" s="375"/>
      <c r="Q37" s="375"/>
      <c r="R37" s="375"/>
      <c r="S37" s="375"/>
      <c r="T37" s="375"/>
      <c r="U37" s="13"/>
      <c r="V37" s="13"/>
    </row>
    <row r="38" spans="2:22">
      <c r="B38" s="617">
        <v>24</v>
      </c>
      <c r="C38" s="617" t="s">
        <v>222</v>
      </c>
      <c r="D38" s="617" t="s">
        <v>25</v>
      </c>
      <c r="E38" s="618">
        <v>5.2</v>
      </c>
      <c r="F38" s="144"/>
      <c r="O38" s="383"/>
      <c r="P38" s="375"/>
      <c r="Q38" s="375"/>
      <c r="R38" s="375"/>
      <c r="S38" s="375"/>
      <c r="T38" s="375"/>
      <c r="U38" s="13"/>
      <c r="V38" s="13"/>
    </row>
    <row r="39" spans="2:22">
      <c r="B39" s="617">
        <v>25</v>
      </c>
      <c r="C39" s="617" t="s">
        <v>223</v>
      </c>
      <c r="D39" s="617" t="s">
        <v>24</v>
      </c>
      <c r="E39" s="618">
        <v>3.3</v>
      </c>
      <c r="F39" s="144"/>
      <c r="O39" s="383"/>
      <c r="P39" s="375"/>
      <c r="Q39" s="375"/>
      <c r="R39" s="375"/>
      <c r="S39" s="375"/>
      <c r="T39" s="375"/>
      <c r="U39" s="13"/>
      <c r="V39" s="13"/>
    </row>
    <row r="40" spans="2:22">
      <c r="B40" s="617">
        <v>26</v>
      </c>
      <c r="C40" s="617" t="s">
        <v>224</v>
      </c>
      <c r="D40" s="617" t="s">
        <v>25</v>
      </c>
      <c r="E40" s="618">
        <v>3.3</v>
      </c>
      <c r="F40" s="144"/>
      <c r="O40" s="383"/>
      <c r="P40" s="375"/>
      <c r="Q40" s="375"/>
      <c r="R40" s="375"/>
      <c r="S40" s="375"/>
      <c r="T40" s="375"/>
      <c r="U40" s="13"/>
      <c r="V40" s="13"/>
    </row>
    <row r="41" spans="2:22">
      <c r="B41" s="617">
        <v>27</v>
      </c>
      <c r="C41" s="617" t="s">
        <v>225</v>
      </c>
      <c r="D41" s="617" t="s">
        <v>24</v>
      </c>
      <c r="E41" s="618">
        <v>4.3</v>
      </c>
      <c r="F41" s="144"/>
      <c r="O41" s="383"/>
      <c r="P41" s="375"/>
      <c r="Q41" s="375"/>
      <c r="R41" s="375"/>
      <c r="S41" s="375"/>
      <c r="T41" s="375"/>
      <c r="U41" s="13"/>
      <c r="V41" s="13"/>
    </row>
    <row r="42" spans="2:22">
      <c r="B42" s="617">
        <v>28</v>
      </c>
      <c r="C42" s="617" t="s">
        <v>226</v>
      </c>
      <c r="D42" s="617" t="s">
        <v>25</v>
      </c>
      <c r="E42" s="618">
        <v>1.7</v>
      </c>
      <c r="F42" s="144"/>
      <c r="O42" s="383"/>
      <c r="P42" s="375"/>
      <c r="Q42" s="375"/>
      <c r="R42" s="375"/>
      <c r="S42" s="375"/>
      <c r="T42" s="375"/>
      <c r="U42" s="13"/>
      <c r="V42" s="13"/>
    </row>
    <row r="43" spans="2:22">
      <c r="B43" s="617">
        <v>29</v>
      </c>
      <c r="C43" s="617" t="s">
        <v>227</v>
      </c>
      <c r="D43" s="617" t="s">
        <v>24</v>
      </c>
      <c r="E43" s="618">
        <v>3.7</v>
      </c>
      <c r="F43" s="144"/>
      <c r="O43" s="383"/>
      <c r="P43" s="375"/>
      <c r="Q43" s="375"/>
      <c r="R43" s="375"/>
      <c r="S43" s="375"/>
      <c r="T43" s="375"/>
      <c r="U43" s="13"/>
      <c r="V43" s="13"/>
    </row>
    <row r="44" spans="2:22">
      <c r="B44" s="617">
        <v>30</v>
      </c>
      <c r="C44" s="617" t="s">
        <v>228</v>
      </c>
      <c r="D44" s="617" t="s">
        <v>24</v>
      </c>
      <c r="E44" s="618">
        <v>4.2</v>
      </c>
      <c r="F44" s="144"/>
      <c r="O44" s="383"/>
      <c r="P44" s="375"/>
      <c r="Q44" s="375"/>
      <c r="R44" s="375"/>
      <c r="S44" s="375"/>
      <c r="T44" s="375"/>
      <c r="U44" s="13"/>
      <c r="V44" s="13"/>
    </row>
    <row r="45" spans="2:22">
      <c r="B45" s="617">
        <v>31</v>
      </c>
      <c r="C45" s="617" t="s">
        <v>229</v>
      </c>
      <c r="D45" s="617" t="s">
        <v>25</v>
      </c>
      <c r="E45" s="618">
        <v>5.0999999999999996</v>
      </c>
      <c r="F45" s="144"/>
      <c r="O45" s="383"/>
      <c r="P45" s="375"/>
      <c r="Q45" s="375"/>
      <c r="R45" s="375"/>
      <c r="S45" s="375"/>
      <c r="T45" s="375"/>
      <c r="U45" s="13"/>
      <c r="V45" s="13"/>
    </row>
    <row r="46" spans="2:22">
      <c r="B46" s="617">
        <v>32</v>
      </c>
      <c r="C46" s="617" t="s">
        <v>230</v>
      </c>
      <c r="D46" s="617" t="s">
        <v>25</v>
      </c>
      <c r="E46" s="619">
        <v>4.8</v>
      </c>
      <c r="F46" s="144"/>
      <c r="O46" s="383"/>
      <c r="P46" s="375"/>
      <c r="Q46" s="375"/>
      <c r="R46" s="375"/>
      <c r="S46" s="394"/>
      <c r="T46" s="375"/>
      <c r="U46" s="13"/>
      <c r="V46" s="13"/>
    </row>
    <row r="47" spans="2:22">
      <c r="B47" s="617">
        <v>33</v>
      </c>
      <c r="C47" s="617" t="s">
        <v>231</v>
      </c>
      <c r="D47" s="617" t="s">
        <v>25</v>
      </c>
      <c r="E47" s="618">
        <v>4.3</v>
      </c>
      <c r="F47" s="144"/>
      <c r="O47" s="383"/>
      <c r="P47" s="375"/>
      <c r="Q47" s="375"/>
      <c r="R47" s="375"/>
      <c r="S47" s="375"/>
      <c r="T47" s="375"/>
      <c r="U47" s="13"/>
      <c r="V47" s="13"/>
    </row>
    <row r="48" spans="2:22">
      <c r="B48" s="617">
        <v>34</v>
      </c>
      <c r="C48" s="617" t="s">
        <v>232</v>
      </c>
      <c r="D48" s="617" t="s">
        <v>24</v>
      </c>
      <c r="E48" s="618">
        <v>3.4</v>
      </c>
      <c r="F48" s="144"/>
      <c r="O48" s="383"/>
      <c r="P48" s="375"/>
      <c r="Q48" s="375"/>
      <c r="R48" s="375"/>
      <c r="S48" s="375"/>
      <c r="T48" s="375"/>
      <c r="U48" s="13"/>
      <c r="V48" s="13"/>
    </row>
    <row r="49" spans="2:22">
      <c r="B49" s="617">
        <v>35</v>
      </c>
      <c r="C49" s="617" t="s">
        <v>233</v>
      </c>
      <c r="D49" s="617" t="s">
        <v>25</v>
      </c>
      <c r="E49" s="618">
        <v>6.7</v>
      </c>
      <c r="F49" s="144"/>
      <c r="O49" s="383"/>
      <c r="P49" s="375"/>
      <c r="Q49" s="375"/>
      <c r="R49" s="375"/>
      <c r="S49" s="375"/>
      <c r="T49" s="375"/>
      <c r="U49" s="13"/>
      <c r="V49" s="13"/>
    </row>
    <row r="50" spans="2:22">
      <c r="B50" s="467">
        <v>36</v>
      </c>
      <c r="C50" s="5" t="s">
        <v>234</v>
      </c>
      <c r="D50" s="5" t="s">
        <v>25</v>
      </c>
      <c r="E50" s="230">
        <v>2.8</v>
      </c>
      <c r="F50" s="8">
        <f t="shared" ref="F50:F69" si="0">IF(E50&lt;=4,$K$15,IF(E50&lt;=6,$K$17,IF(E50&lt;=7.5,$K$19)))</f>
        <v>351.57</v>
      </c>
      <c r="O50" s="383"/>
      <c r="P50" s="375"/>
      <c r="Q50" s="375"/>
      <c r="R50" s="375"/>
      <c r="S50" s="375"/>
      <c r="T50" s="375"/>
      <c r="U50" s="13"/>
      <c r="V50" s="13"/>
    </row>
    <row r="51" spans="2:22">
      <c r="B51" s="467">
        <v>37</v>
      </c>
      <c r="C51" s="5" t="s">
        <v>537</v>
      </c>
      <c r="D51" s="5" t="s">
        <v>24</v>
      </c>
      <c r="E51" s="230">
        <v>3.6</v>
      </c>
      <c r="F51" s="8">
        <f t="shared" si="0"/>
        <v>351.57</v>
      </c>
      <c r="O51" s="383"/>
      <c r="P51" s="375"/>
      <c r="Q51" s="375"/>
      <c r="R51" s="375"/>
      <c r="S51" s="375"/>
      <c r="T51" s="375"/>
      <c r="U51" s="13"/>
      <c r="V51" s="13"/>
    </row>
    <row r="52" spans="2:22">
      <c r="B52" s="467">
        <v>38</v>
      </c>
      <c r="C52" s="312" t="s">
        <v>235</v>
      </c>
      <c r="D52" s="5" t="s">
        <v>24</v>
      </c>
      <c r="E52" s="230">
        <v>3</v>
      </c>
      <c r="F52" s="8">
        <f t="shared" si="0"/>
        <v>351.57</v>
      </c>
      <c r="O52" s="383"/>
      <c r="P52" s="394"/>
      <c r="Q52" s="375"/>
      <c r="R52" s="375"/>
      <c r="S52" s="375"/>
      <c r="T52" s="375"/>
      <c r="U52" s="13"/>
      <c r="V52" s="13"/>
    </row>
    <row r="53" spans="2:22">
      <c r="B53" s="467">
        <v>39</v>
      </c>
      <c r="C53" s="312" t="s">
        <v>236</v>
      </c>
      <c r="D53" s="312" t="s">
        <v>25</v>
      </c>
      <c r="E53" s="480">
        <v>3.7</v>
      </c>
      <c r="F53" s="8">
        <f t="shared" si="0"/>
        <v>351.57</v>
      </c>
      <c r="O53" s="383"/>
      <c r="P53" s="394"/>
      <c r="Q53" s="394"/>
      <c r="R53" s="394"/>
      <c r="S53" s="394"/>
      <c r="T53" s="375"/>
      <c r="U53" s="13"/>
      <c r="V53" s="13"/>
    </row>
    <row r="54" spans="2:22">
      <c r="B54" s="467">
        <v>40</v>
      </c>
      <c r="C54" s="5" t="s">
        <v>237</v>
      </c>
      <c r="D54" s="5" t="s">
        <v>25</v>
      </c>
      <c r="E54" s="230">
        <v>2.4</v>
      </c>
      <c r="F54" s="8">
        <f t="shared" si="0"/>
        <v>351.57</v>
      </c>
      <c r="O54" s="383"/>
      <c r="P54" s="375"/>
      <c r="Q54" s="375"/>
      <c r="R54" s="375"/>
      <c r="S54" s="375"/>
      <c r="T54" s="375"/>
      <c r="U54" s="13"/>
      <c r="V54" s="13"/>
    </row>
    <row r="55" spans="2:22">
      <c r="B55" s="467">
        <v>41</v>
      </c>
      <c r="C55" s="5" t="s">
        <v>238</v>
      </c>
      <c r="D55" s="5" t="s">
        <v>24</v>
      </c>
      <c r="E55" s="230">
        <v>3.5</v>
      </c>
      <c r="F55" s="8">
        <f t="shared" si="0"/>
        <v>351.57</v>
      </c>
      <c r="O55" s="383"/>
      <c r="P55" s="375"/>
      <c r="Q55" s="375"/>
      <c r="R55" s="375"/>
      <c r="S55" s="375"/>
      <c r="T55" s="375"/>
      <c r="U55" s="13"/>
      <c r="V55" s="13"/>
    </row>
    <row r="56" spans="2:22">
      <c r="B56" s="467">
        <v>42</v>
      </c>
      <c r="C56" s="5" t="s">
        <v>239</v>
      </c>
      <c r="D56" s="5" t="s">
        <v>25</v>
      </c>
      <c r="E56" s="230">
        <v>3.2</v>
      </c>
      <c r="F56" s="8">
        <f t="shared" si="0"/>
        <v>351.57</v>
      </c>
      <c r="O56" s="383"/>
      <c r="P56" s="375"/>
      <c r="Q56" s="375"/>
      <c r="R56" s="375"/>
      <c r="S56" s="375"/>
      <c r="T56" s="375"/>
      <c r="U56" s="13"/>
      <c r="V56" s="13"/>
    </row>
    <row r="57" spans="2:22">
      <c r="B57" s="467">
        <v>43</v>
      </c>
      <c r="C57" s="5" t="s">
        <v>240</v>
      </c>
      <c r="D57" s="5" t="s">
        <v>24</v>
      </c>
      <c r="E57" s="230">
        <v>2.7</v>
      </c>
      <c r="F57" s="8">
        <f t="shared" si="0"/>
        <v>351.57</v>
      </c>
      <c r="O57" s="383"/>
      <c r="P57" s="375"/>
      <c r="Q57" s="375"/>
      <c r="R57" s="375"/>
      <c r="S57" s="375"/>
      <c r="T57" s="375"/>
      <c r="U57" s="13"/>
      <c r="V57" s="13"/>
    </row>
    <row r="58" spans="2:22">
      <c r="B58" s="467">
        <v>44</v>
      </c>
      <c r="C58" s="5" t="s">
        <v>241</v>
      </c>
      <c r="D58" s="5" t="s">
        <v>25</v>
      </c>
      <c r="E58" s="230">
        <v>3.9</v>
      </c>
      <c r="F58" s="8">
        <f t="shared" si="0"/>
        <v>351.57</v>
      </c>
      <c r="O58" s="383"/>
      <c r="P58" s="375"/>
      <c r="Q58" s="375"/>
      <c r="R58" s="375"/>
      <c r="S58" s="375"/>
      <c r="T58" s="375"/>
      <c r="U58" s="13"/>
      <c r="V58" s="13"/>
    </row>
    <row r="59" spans="2:22">
      <c r="B59" s="467">
        <v>45</v>
      </c>
      <c r="C59" s="5" t="s">
        <v>242</v>
      </c>
      <c r="D59" s="5" t="s">
        <v>25</v>
      </c>
      <c r="E59" s="230">
        <v>2.2999999999999998</v>
      </c>
      <c r="F59" s="8">
        <f t="shared" si="0"/>
        <v>351.57</v>
      </c>
      <c r="O59" s="383"/>
      <c r="P59" s="375"/>
      <c r="Q59" s="375"/>
      <c r="R59" s="375"/>
      <c r="S59" s="375"/>
      <c r="T59" s="375"/>
      <c r="U59" s="13"/>
      <c r="V59" s="13"/>
    </row>
    <row r="60" spans="2:22">
      <c r="B60" s="467">
        <v>46</v>
      </c>
      <c r="C60" s="5" t="s">
        <v>243</v>
      </c>
      <c r="D60" s="5" t="s">
        <v>24</v>
      </c>
      <c r="E60" s="230">
        <v>3.5</v>
      </c>
      <c r="F60" s="8">
        <f t="shared" si="0"/>
        <v>351.57</v>
      </c>
      <c r="O60" s="383"/>
      <c r="P60" s="375"/>
      <c r="Q60" s="375"/>
      <c r="R60" s="375"/>
      <c r="S60" s="375"/>
      <c r="T60" s="375"/>
      <c r="U60" s="13"/>
      <c r="V60" s="13"/>
    </row>
    <row r="61" spans="2:22">
      <c r="B61" s="467">
        <v>47</v>
      </c>
      <c r="C61" s="5" t="s">
        <v>244</v>
      </c>
      <c r="D61" s="5" t="s">
        <v>25</v>
      </c>
      <c r="E61" s="480">
        <v>3.3</v>
      </c>
      <c r="F61" s="8">
        <f t="shared" si="0"/>
        <v>351.57</v>
      </c>
      <c r="O61" s="383"/>
      <c r="P61" s="375"/>
      <c r="Q61" s="375"/>
      <c r="R61" s="375"/>
      <c r="S61" s="394"/>
      <c r="T61" s="375"/>
      <c r="U61" s="13"/>
      <c r="V61" s="13"/>
    </row>
    <row r="62" spans="2:22">
      <c r="B62" s="467">
        <v>48</v>
      </c>
      <c r="C62" s="5" t="s">
        <v>245</v>
      </c>
      <c r="D62" s="5" t="s">
        <v>25</v>
      </c>
      <c r="E62" s="230">
        <v>2.6</v>
      </c>
      <c r="F62" s="8">
        <f t="shared" si="0"/>
        <v>351.57</v>
      </c>
      <c r="O62" s="383"/>
      <c r="P62" s="375"/>
      <c r="Q62" s="375"/>
      <c r="R62" s="375"/>
      <c r="S62" s="375"/>
      <c r="T62" s="375"/>
      <c r="U62" s="13"/>
      <c r="V62" s="13"/>
    </row>
    <row r="63" spans="2:22">
      <c r="B63" s="467">
        <v>49</v>
      </c>
      <c r="C63" s="5" t="s">
        <v>246</v>
      </c>
      <c r="D63" s="5" t="s">
        <v>25</v>
      </c>
      <c r="E63" s="230">
        <v>2.9</v>
      </c>
      <c r="F63" s="8">
        <f t="shared" si="0"/>
        <v>351.57</v>
      </c>
      <c r="O63" s="383"/>
      <c r="P63" s="375"/>
      <c r="Q63" s="375"/>
      <c r="R63" s="375"/>
      <c r="S63" s="375"/>
      <c r="T63" s="375"/>
      <c r="U63" s="13"/>
      <c r="V63" s="13"/>
    </row>
    <row r="64" spans="2:22">
      <c r="B64" s="467">
        <v>50</v>
      </c>
      <c r="C64" s="5" t="s">
        <v>247</v>
      </c>
      <c r="D64" s="5" t="s">
        <v>24</v>
      </c>
      <c r="E64" s="230">
        <v>5.6</v>
      </c>
      <c r="F64" s="11">
        <f t="shared" si="0"/>
        <v>437.82</v>
      </c>
      <c r="O64" s="383"/>
      <c r="P64" s="375"/>
      <c r="Q64" s="375"/>
      <c r="R64" s="375"/>
      <c r="S64" s="375"/>
      <c r="T64" s="375"/>
      <c r="U64" s="13"/>
      <c r="V64" s="13"/>
    </row>
    <row r="65" spans="1:22">
      <c r="B65" s="467">
        <v>51</v>
      </c>
      <c r="C65" s="5" t="s">
        <v>248</v>
      </c>
      <c r="D65" s="5" t="s">
        <v>25</v>
      </c>
      <c r="E65" s="480">
        <v>3.3</v>
      </c>
      <c r="F65" s="8">
        <f t="shared" si="0"/>
        <v>351.57</v>
      </c>
      <c r="O65" s="383"/>
      <c r="P65" s="375"/>
      <c r="Q65" s="375"/>
      <c r="R65" s="375"/>
      <c r="S65" s="394"/>
      <c r="T65" s="375"/>
      <c r="U65" s="13"/>
      <c r="V65" s="13"/>
    </row>
    <row r="66" spans="1:22" ht="18.75">
      <c r="B66" s="467">
        <v>52</v>
      </c>
      <c r="C66" s="5" t="s">
        <v>249</v>
      </c>
      <c r="D66" s="5" t="s">
        <v>25</v>
      </c>
      <c r="E66" s="230">
        <v>3.7</v>
      </c>
      <c r="F66" s="8">
        <f t="shared" si="0"/>
        <v>351.57</v>
      </c>
      <c r="O66" s="383"/>
      <c r="P66" s="375"/>
      <c r="Q66" s="474"/>
      <c r="R66" s="375"/>
      <c r="S66" s="375"/>
      <c r="T66" s="375"/>
      <c r="U66" s="13"/>
      <c r="V66" s="13"/>
    </row>
    <row r="67" spans="1:22">
      <c r="B67" s="467">
        <v>53</v>
      </c>
      <c r="C67" s="5" t="s">
        <v>250</v>
      </c>
      <c r="D67" s="5" t="s">
        <v>24</v>
      </c>
      <c r="E67" s="230">
        <v>3.8</v>
      </c>
      <c r="F67" s="8">
        <f t="shared" si="0"/>
        <v>351.57</v>
      </c>
      <c r="O67" s="383"/>
      <c r="P67" s="375"/>
      <c r="Q67" s="375"/>
      <c r="R67" s="375"/>
      <c r="S67" s="375"/>
      <c r="T67" s="375"/>
      <c r="U67" s="13"/>
      <c r="V67" s="13"/>
    </row>
    <row r="68" spans="1:22">
      <c r="B68" s="467">
        <v>54</v>
      </c>
      <c r="C68" s="5" t="s">
        <v>538</v>
      </c>
      <c r="D68" s="5" t="s">
        <v>24</v>
      </c>
      <c r="E68" s="230">
        <v>2.8</v>
      </c>
      <c r="F68" s="8">
        <f t="shared" si="0"/>
        <v>351.57</v>
      </c>
      <c r="O68" s="383"/>
      <c r="P68" s="375"/>
      <c r="Q68" s="375"/>
      <c r="R68" s="375"/>
      <c r="S68" s="375"/>
      <c r="T68" s="375"/>
      <c r="U68" s="13"/>
      <c r="V68" s="13"/>
    </row>
    <row r="69" spans="1:22">
      <c r="B69" s="467">
        <v>55</v>
      </c>
      <c r="C69" s="5" t="s">
        <v>539</v>
      </c>
      <c r="D69" s="5" t="s">
        <v>25</v>
      </c>
      <c r="E69" s="230">
        <v>2.7</v>
      </c>
      <c r="F69" s="8">
        <f t="shared" si="0"/>
        <v>351.57</v>
      </c>
      <c r="O69" s="383"/>
      <c r="P69" s="375"/>
      <c r="Q69" s="375"/>
      <c r="R69" s="375"/>
      <c r="S69" s="375"/>
      <c r="T69" s="375"/>
      <c r="U69" s="13"/>
      <c r="V69" s="13"/>
    </row>
    <row r="70" spans="1:22">
      <c r="B70" s="383"/>
      <c r="C70" s="375"/>
      <c r="D70" s="375"/>
      <c r="E70" s="316" t="s">
        <v>35</v>
      </c>
      <c r="F70" s="471">
        <f>SUM(F15:F69)</f>
        <v>7117.6499999999987</v>
      </c>
      <c r="O70" s="13"/>
      <c r="P70" s="13"/>
      <c r="Q70" s="13"/>
      <c r="R70" s="13"/>
      <c r="S70" s="13"/>
      <c r="T70" s="13"/>
      <c r="U70" s="13"/>
      <c r="V70" s="13"/>
    </row>
    <row r="71" spans="1:22">
      <c r="B71" s="383"/>
      <c r="C71" s="375"/>
      <c r="D71" s="375"/>
      <c r="E71" s="375"/>
      <c r="F71" s="375"/>
      <c r="O71" s="13"/>
      <c r="P71" s="13"/>
      <c r="Q71" s="13"/>
      <c r="R71" s="13"/>
      <c r="S71" s="13"/>
      <c r="T71" s="13"/>
      <c r="U71" s="13"/>
      <c r="V71" s="13"/>
    </row>
    <row r="72" spans="1:22">
      <c r="B72" s="383"/>
      <c r="C72" s="375"/>
      <c r="D72" s="375"/>
      <c r="E72" s="375"/>
      <c r="F72" s="375"/>
      <c r="O72" s="13"/>
      <c r="P72" s="13"/>
      <c r="Q72" s="13"/>
      <c r="R72" s="13"/>
      <c r="S72" s="13"/>
      <c r="T72" s="13"/>
      <c r="U72" s="13"/>
      <c r="V72" s="13"/>
    </row>
    <row r="73" spans="1:22">
      <c r="B73" s="383"/>
      <c r="C73" s="375"/>
      <c r="D73" s="375"/>
      <c r="E73" s="375"/>
      <c r="F73" s="375"/>
    </row>
    <row r="74" spans="1:22">
      <c r="B74" s="383"/>
      <c r="C74" s="375"/>
      <c r="D74" s="375"/>
      <c r="E74" s="375"/>
      <c r="F74" s="375"/>
    </row>
    <row r="76" spans="1:22">
      <c r="A76" s="306" t="s">
        <v>374</v>
      </c>
    </row>
    <row r="78" spans="1:22">
      <c r="A78" s="99" t="s">
        <v>416</v>
      </c>
      <c r="B78" s="15"/>
      <c r="C78" s="100"/>
      <c r="D78" s="100"/>
      <c r="E78" s="101"/>
      <c r="F78" s="101"/>
      <c r="G78" s="13"/>
    </row>
    <row r="79" spans="1:22" ht="30">
      <c r="A79" s="335" t="s">
        <v>30</v>
      </c>
      <c r="B79" s="335" t="s">
        <v>79</v>
      </c>
      <c r="C79" s="335" t="s">
        <v>455</v>
      </c>
      <c r="D79" s="335" t="s">
        <v>81</v>
      </c>
      <c r="E79" s="197" t="s">
        <v>355</v>
      </c>
      <c r="F79" s="103" t="s">
        <v>356</v>
      </c>
      <c r="G79" s="197" t="s">
        <v>83</v>
      </c>
      <c r="I79" s="305"/>
    </row>
    <row r="80" spans="1:22">
      <c r="A80" s="334">
        <v>299244</v>
      </c>
      <c r="B80" s="95">
        <f>M81</f>
        <v>1.5</v>
      </c>
      <c r="C80" s="334">
        <f>N81</f>
        <v>25</v>
      </c>
      <c r="D80" s="334">
        <f>B80*C80</f>
        <v>37.5</v>
      </c>
      <c r="E80" s="404">
        <v>0</v>
      </c>
      <c r="F80" s="97">
        <v>0</v>
      </c>
      <c r="G80" s="2">
        <f>D80+E80+F80</f>
        <v>37.5</v>
      </c>
      <c r="L80" t="s">
        <v>357</v>
      </c>
      <c r="M80" t="s">
        <v>115</v>
      </c>
      <c r="N80" t="s">
        <v>116</v>
      </c>
    </row>
    <row r="81" spans="1:14">
      <c r="A81" s="15">
        <v>302582</v>
      </c>
      <c r="B81" s="95">
        <f t="shared" ref="B81:B82" si="1">M82</f>
        <v>4</v>
      </c>
      <c r="C81" s="334">
        <f t="shared" ref="C81:C82" si="2">N82</f>
        <v>26.5</v>
      </c>
      <c r="D81" s="334">
        <f>B81*C81</f>
        <v>106</v>
      </c>
      <c r="E81" s="404">
        <f>(0.5*2.5*50)*2</f>
        <v>125</v>
      </c>
      <c r="F81" s="97">
        <f>(4-1.5)*80</f>
        <v>200</v>
      </c>
      <c r="G81" s="2">
        <f>D81+E81+F81</f>
        <v>431</v>
      </c>
      <c r="L81">
        <v>299244</v>
      </c>
      <c r="M81">
        <v>1.5</v>
      </c>
      <c r="N81">
        <v>25</v>
      </c>
    </row>
    <row r="82" spans="1:14">
      <c r="A82" s="334">
        <v>303671</v>
      </c>
      <c r="B82" s="95">
        <f t="shared" si="1"/>
        <v>4</v>
      </c>
      <c r="C82" s="334">
        <f t="shared" si="2"/>
        <v>25</v>
      </c>
      <c r="D82" s="334">
        <f>B82*C82</f>
        <v>100</v>
      </c>
      <c r="E82" s="404">
        <f>(0.5*2.5*50)*2</f>
        <v>125</v>
      </c>
      <c r="F82" s="97">
        <f>(4-1.5)*80</f>
        <v>200</v>
      </c>
      <c r="G82" s="2">
        <f>D82+E82+F82</f>
        <v>425</v>
      </c>
      <c r="L82">
        <v>302582</v>
      </c>
      <c r="M82">
        <v>4</v>
      </c>
      <c r="N82">
        <v>26.5</v>
      </c>
    </row>
    <row r="83" spans="1:14">
      <c r="F83" t="s">
        <v>373</v>
      </c>
      <c r="G83" s="102">
        <f>SUM(G80:G82)</f>
        <v>893.5</v>
      </c>
      <c r="L83">
        <v>303671</v>
      </c>
      <c r="M83">
        <v>4</v>
      </c>
      <c r="N83">
        <v>25</v>
      </c>
    </row>
    <row r="84" spans="1:14">
      <c r="L84">
        <v>308294</v>
      </c>
      <c r="M84" t="s">
        <v>182</v>
      </c>
    </row>
    <row r="86" spans="1:14">
      <c r="A86" s="99" t="s">
        <v>363</v>
      </c>
    </row>
    <row r="87" spans="1:14">
      <c r="A87" t="s">
        <v>359</v>
      </c>
      <c r="B87" t="s">
        <v>362</v>
      </c>
      <c r="G87" s="327">
        <f>668.1031+713.0923</f>
        <v>1381.1954000000001</v>
      </c>
      <c r="H87" t="s">
        <v>269</v>
      </c>
    </row>
    <row r="88" spans="1:14">
      <c r="A88" t="s">
        <v>360</v>
      </c>
      <c r="B88" t="s">
        <v>358</v>
      </c>
      <c r="G88" s="327">
        <v>1544.5775000000001</v>
      </c>
      <c r="H88" t="s">
        <v>269</v>
      </c>
    </row>
    <row r="89" spans="1:14">
      <c r="A89" t="s">
        <v>361</v>
      </c>
      <c r="B89" t="s">
        <v>358</v>
      </c>
      <c r="G89" s="327">
        <v>496.57479999999998</v>
      </c>
      <c r="H89" t="s">
        <v>269</v>
      </c>
    </row>
    <row r="90" spans="1:14">
      <c r="A90" t="s">
        <v>368</v>
      </c>
      <c r="B90" t="s">
        <v>372</v>
      </c>
      <c r="G90" s="327">
        <f>2356.2005+240.692+446.6911+1380.4416+784.4073-206.9971-119.7584</f>
        <v>4881.6770000000006</v>
      </c>
      <c r="H90" t="s">
        <v>269</v>
      </c>
    </row>
    <row r="91" spans="1:14">
      <c r="A91" t="s">
        <v>525</v>
      </c>
      <c r="G91" s="327">
        <v>1136.2004999999999</v>
      </c>
    </row>
    <row r="92" spans="1:14">
      <c r="A92" t="s">
        <v>526</v>
      </c>
      <c r="G92" s="327">
        <v>119.3929</v>
      </c>
    </row>
    <row r="93" spans="1:14">
      <c r="F93" s="399" t="s">
        <v>373</v>
      </c>
      <c r="G93" s="327">
        <f>SUM(G87:G92)</f>
        <v>9559.6181000000015</v>
      </c>
      <c r="H93" t="s">
        <v>269</v>
      </c>
    </row>
    <row r="96" spans="1:14">
      <c r="A96" s="306" t="s">
        <v>364</v>
      </c>
    </row>
    <row r="97" spans="1:21">
      <c r="A97" t="s">
        <v>365</v>
      </c>
      <c r="B97" t="s">
        <v>366</v>
      </c>
      <c r="G97" s="327">
        <f>46.3942+58.7498+37.667+37.8069</f>
        <v>180.61790000000002</v>
      </c>
      <c r="H97" t="s">
        <v>269</v>
      </c>
    </row>
    <row r="98" spans="1:21">
      <c r="A98" t="s">
        <v>360</v>
      </c>
      <c r="B98" t="s">
        <v>367</v>
      </c>
      <c r="G98" s="327">
        <v>68.393699999999995</v>
      </c>
      <c r="H98" t="s">
        <v>269</v>
      </c>
    </row>
    <row r="99" spans="1:21">
      <c r="A99" t="s">
        <v>680</v>
      </c>
      <c r="B99" t="s">
        <v>367</v>
      </c>
      <c r="G99" s="327">
        <f>22.5057+117.0833</f>
        <v>139.589</v>
      </c>
      <c r="H99" t="s">
        <v>269</v>
      </c>
    </row>
    <row r="100" spans="1:21">
      <c r="A100" t="str">
        <f>A91</f>
        <v>ch303+286</v>
      </c>
      <c r="G100" s="327">
        <v>445.67700000000002</v>
      </c>
    </row>
    <row r="101" spans="1:21">
      <c r="F101" s="399" t="s">
        <v>373</v>
      </c>
      <c r="G101" s="327">
        <f>SUM(G97:G100)</f>
        <v>834.27760000000001</v>
      </c>
      <c r="H101" t="s">
        <v>269</v>
      </c>
    </row>
    <row r="103" spans="1:21">
      <c r="C103" s="162" t="s">
        <v>90</v>
      </c>
      <c r="D103" s="162" t="s">
        <v>56</v>
      </c>
      <c r="E103" s="162" t="s">
        <v>57</v>
      </c>
      <c r="F103" s="177" t="s">
        <v>58</v>
      </c>
    </row>
    <row r="104" spans="1:21">
      <c r="C104" s="397" t="s">
        <v>89</v>
      </c>
      <c r="D104" s="393">
        <v>0.04</v>
      </c>
      <c r="E104" s="441">
        <f>G83+G93-G101</f>
        <v>9618.8405000000021</v>
      </c>
      <c r="F104" s="451">
        <f>D104*E104</f>
        <v>384.75362000000007</v>
      </c>
    </row>
    <row r="105" spans="1:21">
      <c r="C105" s="397" t="s">
        <v>60</v>
      </c>
      <c r="D105" s="393">
        <v>0.1</v>
      </c>
      <c r="E105" s="441">
        <f>G83+G93-G101</f>
        <v>9618.8405000000021</v>
      </c>
      <c r="F105" s="451">
        <f t="shared" ref="F105:F106" si="3">D105*E105</f>
        <v>961.88405000000023</v>
      </c>
    </row>
    <row r="106" spans="1:21">
      <c r="C106" s="397" t="s">
        <v>61</v>
      </c>
      <c r="D106" s="393">
        <v>0.25</v>
      </c>
      <c r="E106" s="441">
        <f>G83+G93</f>
        <v>10453.118100000002</v>
      </c>
      <c r="F106" s="451">
        <f t="shared" si="3"/>
        <v>2613.2795250000004</v>
      </c>
    </row>
    <row r="107" spans="1:21">
      <c r="C107" s="397" t="s">
        <v>62</v>
      </c>
      <c r="D107" s="393">
        <v>0.2</v>
      </c>
      <c r="E107" s="441">
        <f>G83+G93</f>
        <v>10453.118100000002</v>
      </c>
      <c r="F107" s="451">
        <f>D107*E107</f>
        <v>2090.6236200000003</v>
      </c>
    </row>
    <row r="109" spans="1:21" ht="29.25" customHeight="1">
      <c r="J109" s="475"/>
      <c r="K109" s="475"/>
      <c r="L109" s="475"/>
      <c r="M109" s="475"/>
      <c r="N109" s="475"/>
      <c r="O109" s="13"/>
      <c r="P109" s="13"/>
      <c r="Q109" s="476"/>
      <c r="R109" s="476"/>
      <c r="S109" s="476"/>
      <c r="T109" s="13"/>
      <c r="U109" s="13"/>
    </row>
    <row r="110" spans="1:21">
      <c r="A110" s="306" t="s">
        <v>418</v>
      </c>
      <c r="J110" s="383"/>
      <c r="K110" s="375"/>
      <c r="L110" s="394"/>
      <c r="M110" s="394"/>
      <c r="N110" s="477"/>
      <c r="O110" s="13"/>
      <c r="P110" s="13"/>
      <c r="Q110" s="100"/>
      <c r="R110" s="100"/>
      <c r="S110" s="100"/>
      <c r="T110" s="13"/>
      <c r="U110" s="13"/>
    </row>
    <row r="111" spans="1:21">
      <c r="J111" s="383"/>
      <c r="K111" s="375"/>
      <c r="L111" s="375"/>
      <c r="M111" s="375"/>
      <c r="N111" s="477"/>
      <c r="O111" s="13"/>
      <c r="P111" s="13"/>
      <c r="Q111" s="100"/>
      <c r="R111" s="100"/>
      <c r="S111" s="100"/>
      <c r="T111" s="13"/>
      <c r="U111" s="13"/>
    </row>
    <row r="112" spans="1:21">
      <c r="C112" s="162" t="s">
        <v>90</v>
      </c>
      <c r="D112" s="162" t="s">
        <v>56</v>
      </c>
      <c r="E112" s="162" t="s">
        <v>57</v>
      </c>
      <c r="F112" s="177" t="s">
        <v>58</v>
      </c>
      <c r="J112" s="383"/>
      <c r="K112" s="375"/>
      <c r="L112" s="375"/>
      <c r="M112" s="375"/>
      <c r="N112" s="477"/>
      <c r="O112" s="13"/>
      <c r="P112" s="13"/>
      <c r="Q112" s="100"/>
      <c r="R112" s="100"/>
      <c r="S112" s="100"/>
      <c r="T112" s="13"/>
      <c r="U112" s="13"/>
    </row>
    <row r="113" spans="1:21">
      <c r="C113" s="105" t="s">
        <v>89</v>
      </c>
      <c r="D113" s="393">
        <v>0.04</v>
      </c>
      <c r="E113" s="482">
        <f>$F$70</f>
        <v>7117.6499999999987</v>
      </c>
      <c r="F113" s="450">
        <f>D113*E113</f>
        <v>284.70599999999996</v>
      </c>
      <c r="J113" s="383"/>
      <c r="K113" s="375"/>
      <c r="L113" s="375"/>
      <c r="M113" s="375"/>
      <c r="N113" s="477"/>
      <c r="O113" s="13"/>
      <c r="P113" s="13"/>
      <c r="Q113" s="100"/>
      <c r="R113" s="100"/>
      <c r="S113" s="100"/>
      <c r="T113" s="13"/>
      <c r="U113" s="13"/>
    </row>
    <row r="114" spans="1:21">
      <c r="C114" s="105" t="s">
        <v>60</v>
      </c>
      <c r="D114" s="393">
        <v>0.1</v>
      </c>
      <c r="E114" s="482">
        <f>$F$70</f>
        <v>7117.6499999999987</v>
      </c>
      <c r="F114" s="450">
        <f t="shared" ref="F114:F116" si="4">D114*E114</f>
        <v>711.76499999999987</v>
      </c>
      <c r="J114" s="383"/>
      <c r="K114" s="375"/>
      <c r="L114" s="375"/>
      <c r="M114" s="375"/>
      <c r="N114" s="477"/>
      <c r="O114" s="13"/>
      <c r="P114" s="13"/>
      <c r="Q114" s="100"/>
      <c r="R114" s="100"/>
      <c r="S114" s="100"/>
      <c r="T114" s="13"/>
      <c r="U114" s="13"/>
    </row>
    <row r="115" spans="1:21">
      <c r="C115" s="105" t="s">
        <v>61</v>
      </c>
      <c r="D115" s="393">
        <v>0.25</v>
      </c>
      <c r="E115" s="482">
        <f>$F$70</f>
        <v>7117.6499999999987</v>
      </c>
      <c r="F115" s="450">
        <f t="shared" si="4"/>
        <v>1779.4124999999997</v>
      </c>
      <c r="J115" s="383"/>
      <c r="K115" s="375"/>
      <c r="L115" s="375"/>
      <c r="M115" s="375"/>
      <c r="N115" s="477"/>
      <c r="O115" s="13"/>
      <c r="P115" s="13"/>
      <c r="Q115" s="13"/>
      <c r="R115" s="13"/>
      <c r="S115" s="13"/>
      <c r="T115" s="13"/>
      <c r="U115" s="13"/>
    </row>
    <row r="116" spans="1:21">
      <c r="C116" s="105" t="s">
        <v>62</v>
      </c>
      <c r="D116" s="393">
        <v>0.2</v>
      </c>
      <c r="E116" s="482">
        <f>$F$70</f>
        <v>7117.6499999999987</v>
      </c>
      <c r="F116" s="450">
        <f t="shared" si="4"/>
        <v>1423.5299999999997</v>
      </c>
      <c r="J116" s="383"/>
      <c r="K116" s="375"/>
      <c r="L116" s="375"/>
      <c r="M116" s="375"/>
      <c r="N116" s="477"/>
      <c r="O116" s="13"/>
      <c r="P116" s="13"/>
      <c r="Q116" s="13"/>
      <c r="R116" s="13"/>
      <c r="S116" s="13"/>
      <c r="T116" s="13"/>
      <c r="U116" s="13"/>
    </row>
    <row r="117" spans="1:21">
      <c r="J117" s="383"/>
      <c r="K117" s="375"/>
      <c r="L117" s="375"/>
      <c r="M117" s="375"/>
      <c r="N117" s="477"/>
      <c r="O117" s="13"/>
      <c r="P117" s="13"/>
      <c r="Q117" s="13"/>
      <c r="R117" s="13"/>
      <c r="S117" s="13"/>
      <c r="T117" s="13"/>
      <c r="U117" s="13"/>
    </row>
    <row r="118" spans="1:21">
      <c r="A118" s="392" t="s">
        <v>458</v>
      </c>
      <c r="J118" s="383"/>
      <c r="K118" s="375"/>
      <c r="L118" s="375"/>
      <c r="M118" s="375"/>
      <c r="N118" s="477"/>
      <c r="O118" s="13"/>
      <c r="P118" s="13"/>
      <c r="Q118" s="13"/>
      <c r="R118" s="13"/>
      <c r="S118" s="13"/>
      <c r="T118" s="13"/>
      <c r="U118" s="13"/>
    </row>
    <row r="119" spans="1:21" ht="16.5">
      <c r="A119" s="392"/>
      <c r="C119" s="792" t="s">
        <v>377</v>
      </c>
      <c r="D119" s="793"/>
      <c r="E119" s="401" t="s">
        <v>90</v>
      </c>
      <c r="F119" s="402" t="s">
        <v>457</v>
      </c>
      <c r="J119" s="383"/>
      <c r="K119" s="375"/>
      <c r="L119" s="375"/>
      <c r="M119" s="375"/>
      <c r="N119" s="477"/>
      <c r="O119" s="13"/>
      <c r="P119" s="13"/>
      <c r="Q119" s="13"/>
      <c r="R119" s="13"/>
      <c r="S119" s="13"/>
      <c r="T119" s="13"/>
      <c r="U119" s="13"/>
    </row>
    <row r="120" spans="1:21">
      <c r="C120" s="794"/>
      <c r="D120" s="795"/>
      <c r="E120" s="400" t="s">
        <v>89</v>
      </c>
      <c r="F120" s="448">
        <f>F104+F113</f>
        <v>669.45962000000009</v>
      </c>
      <c r="G120" t="s">
        <v>390</v>
      </c>
      <c r="J120" s="383"/>
      <c r="K120" s="375"/>
      <c r="L120" s="375"/>
      <c r="M120" s="375"/>
      <c r="N120" s="477"/>
      <c r="O120" s="13"/>
      <c r="P120" s="13"/>
      <c r="Q120" s="13"/>
      <c r="R120" s="13"/>
      <c r="S120" s="13"/>
      <c r="T120" s="13"/>
      <c r="U120" s="13"/>
    </row>
    <row r="121" spans="1:21">
      <c r="C121" s="794"/>
      <c r="D121" s="795"/>
      <c r="E121" s="400" t="s">
        <v>60</v>
      </c>
      <c r="F121" s="448">
        <f>F105+F114</f>
        <v>1673.64905</v>
      </c>
      <c r="G121" t="s">
        <v>390</v>
      </c>
      <c r="J121" s="383"/>
      <c r="K121" s="394"/>
      <c r="L121" s="375"/>
      <c r="M121" s="375"/>
      <c r="N121" s="477"/>
      <c r="O121" s="13"/>
      <c r="P121" s="13"/>
      <c r="Q121" s="13"/>
      <c r="R121" s="13"/>
      <c r="S121" s="13"/>
      <c r="T121" s="13"/>
      <c r="U121" s="13"/>
    </row>
    <row r="122" spans="1:21">
      <c r="C122" s="794"/>
      <c r="D122" s="795"/>
      <c r="E122" s="400" t="s">
        <v>61</v>
      </c>
      <c r="F122" s="448">
        <f>F106+F115</f>
        <v>4392.6920250000003</v>
      </c>
      <c r="G122" t="s">
        <v>390</v>
      </c>
      <c r="J122" s="383"/>
      <c r="K122" s="394"/>
      <c r="L122" s="394"/>
      <c r="M122" s="394"/>
      <c r="N122" s="477"/>
      <c r="O122" s="13"/>
      <c r="P122" s="13"/>
      <c r="Q122" s="13"/>
      <c r="R122" s="13"/>
      <c r="S122" s="13"/>
      <c r="T122" s="13"/>
      <c r="U122" s="13"/>
    </row>
    <row r="123" spans="1:21">
      <c r="C123" s="796"/>
      <c r="D123" s="797"/>
      <c r="E123" s="400" t="s">
        <v>62</v>
      </c>
      <c r="F123" s="448">
        <f>F107+F116</f>
        <v>3514.15362</v>
      </c>
      <c r="G123" t="s">
        <v>390</v>
      </c>
      <c r="J123" s="383"/>
      <c r="K123" s="375"/>
      <c r="L123" s="375"/>
      <c r="M123" s="375"/>
      <c r="N123" s="477"/>
      <c r="O123" s="13"/>
      <c r="P123" s="13"/>
      <c r="Q123" s="13"/>
      <c r="R123" s="13"/>
      <c r="S123" s="13"/>
      <c r="T123" s="13"/>
      <c r="U123" s="13"/>
    </row>
    <row r="124" spans="1:21">
      <c r="C124" s="105" t="s">
        <v>521</v>
      </c>
      <c r="D124" s="2"/>
      <c r="E124" s="2"/>
      <c r="F124" s="449">
        <f>F122/0.25</f>
        <v>17570.768100000001</v>
      </c>
      <c r="G124" t="s">
        <v>269</v>
      </c>
      <c r="J124" s="383"/>
      <c r="K124" s="375"/>
      <c r="L124" s="375"/>
      <c r="M124" s="375"/>
      <c r="N124" s="477"/>
      <c r="O124" s="13"/>
      <c r="P124" s="13"/>
      <c r="Q124" s="13"/>
      <c r="R124" s="13"/>
      <c r="S124" s="13"/>
      <c r="T124" s="13"/>
      <c r="U124" s="13"/>
    </row>
    <row r="125" spans="1:21">
      <c r="C125" s="461" t="s">
        <v>528</v>
      </c>
      <c r="D125" s="2"/>
      <c r="E125" s="2"/>
      <c r="F125" s="449">
        <f>(F122/0.25)</f>
        <v>17570.768100000001</v>
      </c>
      <c r="G125" t="s">
        <v>269</v>
      </c>
      <c r="J125" s="383"/>
      <c r="K125" s="375"/>
      <c r="L125" s="375"/>
      <c r="M125" s="375"/>
      <c r="N125" s="477"/>
      <c r="O125" s="13"/>
      <c r="P125" s="13"/>
      <c r="Q125" s="13"/>
      <c r="R125" s="13"/>
      <c r="S125" s="13"/>
      <c r="T125" s="13"/>
      <c r="U125" s="13"/>
    </row>
    <row r="126" spans="1:21">
      <c r="C126" s="461" t="s">
        <v>529</v>
      </c>
      <c r="F126" s="449">
        <f>F121/0.1</f>
        <v>16736.4905</v>
      </c>
      <c r="J126" s="383"/>
      <c r="K126" s="375"/>
      <c r="L126" s="375"/>
      <c r="M126" s="375"/>
      <c r="N126" s="477"/>
      <c r="O126" s="13"/>
      <c r="P126" s="13"/>
      <c r="Q126" s="13"/>
      <c r="R126" s="13"/>
      <c r="S126" s="13"/>
      <c r="T126" s="13"/>
      <c r="U126" s="13"/>
    </row>
    <row r="127" spans="1:21">
      <c r="J127" s="383"/>
      <c r="K127" s="375"/>
      <c r="L127" s="375"/>
      <c r="M127" s="375"/>
      <c r="N127" s="477"/>
      <c r="O127" s="13"/>
      <c r="P127" s="13"/>
      <c r="Q127" s="13"/>
      <c r="R127" s="13"/>
      <c r="S127" s="13"/>
      <c r="T127" s="13"/>
      <c r="U127" s="13"/>
    </row>
    <row r="128" spans="1:21">
      <c r="J128" s="383"/>
      <c r="K128" s="375"/>
      <c r="L128" s="375"/>
      <c r="M128" s="375"/>
      <c r="N128" s="477"/>
      <c r="O128" s="13"/>
      <c r="P128" s="13"/>
      <c r="Q128" s="13"/>
      <c r="R128" s="13"/>
      <c r="S128" s="13"/>
      <c r="T128" s="13"/>
      <c r="U128" s="13"/>
    </row>
    <row r="129" spans="10:21">
      <c r="J129" s="383"/>
      <c r="K129" s="375"/>
      <c r="L129" s="375"/>
      <c r="M129" s="375"/>
      <c r="N129" s="477"/>
      <c r="O129" s="13"/>
      <c r="P129" s="13"/>
      <c r="Q129" s="13"/>
      <c r="R129" s="13"/>
      <c r="S129" s="13"/>
      <c r="T129" s="13"/>
      <c r="U129" s="13"/>
    </row>
    <row r="130" spans="10:21">
      <c r="J130" s="383"/>
      <c r="K130" s="375"/>
      <c r="L130" s="375"/>
      <c r="M130" s="375"/>
      <c r="N130" s="477"/>
      <c r="O130" s="13"/>
      <c r="P130" s="13"/>
      <c r="Q130" s="13"/>
      <c r="R130" s="13"/>
      <c r="S130" s="13"/>
      <c r="T130" s="13"/>
      <c r="U130" s="13"/>
    </row>
    <row r="131" spans="10:21">
      <c r="J131" s="383"/>
      <c r="K131" s="375"/>
      <c r="L131" s="375"/>
      <c r="M131" s="375"/>
      <c r="N131" s="477"/>
      <c r="O131" s="13"/>
      <c r="P131" s="13"/>
      <c r="Q131" s="13"/>
      <c r="R131" s="13"/>
      <c r="S131" s="13"/>
      <c r="T131" s="13"/>
      <c r="U131" s="13"/>
    </row>
    <row r="132" spans="10:21">
      <c r="J132" s="383"/>
      <c r="K132" s="375"/>
      <c r="L132" s="375"/>
      <c r="M132" s="375"/>
      <c r="N132" s="477"/>
      <c r="O132" s="13"/>
      <c r="P132" s="13"/>
      <c r="Q132" s="13"/>
      <c r="R132" s="13"/>
      <c r="S132" s="13"/>
      <c r="T132" s="13"/>
      <c r="U132" s="13"/>
    </row>
    <row r="133" spans="10:21">
      <c r="J133" s="383"/>
      <c r="K133" s="375"/>
      <c r="L133" s="375"/>
      <c r="M133" s="375"/>
      <c r="N133" s="477"/>
      <c r="O133" s="13"/>
      <c r="P133" s="13"/>
      <c r="Q133" s="13"/>
      <c r="R133" s="13"/>
      <c r="S133" s="13"/>
      <c r="T133" s="13"/>
      <c r="U133" s="13"/>
    </row>
    <row r="134" spans="10:21">
      <c r="J134" s="383"/>
      <c r="K134" s="375"/>
      <c r="L134" s="375"/>
      <c r="M134" s="375"/>
      <c r="N134" s="477"/>
      <c r="O134" s="13"/>
      <c r="P134" s="13"/>
      <c r="Q134" s="13"/>
      <c r="R134" s="13"/>
      <c r="S134" s="13"/>
      <c r="T134" s="13"/>
      <c r="U134" s="13"/>
    </row>
    <row r="135" spans="10:21">
      <c r="J135" s="383"/>
      <c r="K135" s="375"/>
      <c r="L135" s="375"/>
      <c r="M135" s="375"/>
      <c r="N135" s="477"/>
      <c r="O135" s="13"/>
      <c r="P135" s="13"/>
      <c r="Q135" s="13"/>
      <c r="R135" s="13"/>
      <c r="S135" s="13"/>
      <c r="T135" s="13"/>
      <c r="U135" s="13"/>
    </row>
    <row r="136" spans="10:21">
      <c r="J136" s="383"/>
      <c r="K136" s="375"/>
      <c r="L136" s="375"/>
      <c r="M136" s="375"/>
      <c r="N136" s="477"/>
      <c r="O136" s="13"/>
      <c r="P136" s="13"/>
      <c r="Q136" s="13"/>
      <c r="R136" s="13"/>
      <c r="S136" s="13"/>
      <c r="T136" s="13"/>
      <c r="U136" s="13"/>
    </row>
    <row r="137" spans="10:21">
      <c r="J137" s="383"/>
      <c r="K137" s="375"/>
      <c r="L137" s="375"/>
      <c r="M137" s="375"/>
      <c r="N137" s="477"/>
      <c r="O137" s="13"/>
      <c r="P137" s="13"/>
      <c r="Q137" s="13"/>
      <c r="R137" s="13"/>
      <c r="S137" s="13"/>
      <c r="T137" s="13"/>
      <c r="U137" s="13"/>
    </row>
    <row r="138" spans="10:21">
      <c r="J138" s="383"/>
      <c r="K138" s="375"/>
      <c r="L138" s="375"/>
      <c r="M138" s="375"/>
      <c r="N138" s="477"/>
      <c r="O138" s="13"/>
      <c r="P138" s="13"/>
      <c r="Q138" s="13"/>
      <c r="R138" s="13"/>
      <c r="S138" s="13"/>
      <c r="T138" s="13"/>
      <c r="U138" s="13"/>
    </row>
    <row r="139" spans="10:21">
      <c r="J139" s="13"/>
      <c r="K139" s="13"/>
      <c r="L139" s="13"/>
      <c r="M139" s="13"/>
      <c r="N139" s="478"/>
      <c r="O139" s="13"/>
      <c r="P139" s="13"/>
      <c r="Q139" s="13"/>
      <c r="R139" s="13"/>
      <c r="S139" s="13"/>
      <c r="T139" s="13"/>
      <c r="U139" s="13"/>
    </row>
    <row r="140" spans="10:21"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0:21"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</sheetData>
  <mergeCells count="1">
    <mergeCell ref="C119:D12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57"/>
  <sheetViews>
    <sheetView workbookViewId="0">
      <selection activeCell="E71" sqref="E71"/>
    </sheetView>
  </sheetViews>
  <sheetFormatPr defaultRowHeight="15"/>
  <cols>
    <col min="1" max="1" width="15.5703125" customWidth="1"/>
    <col min="2" max="2" width="22" customWidth="1"/>
    <col min="3" max="3" width="12.28515625" customWidth="1"/>
    <col min="4" max="4" width="13.140625" customWidth="1"/>
    <col min="5" max="5" width="17" customWidth="1"/>
    <col min="6" max="6" width="12.42578125" customWidth="1"/>
  </cols>
  <sheetData>
    <row r="2" spans="1:4" ht="17.25" customHeight="1">
      <c r="A2" s="14"/>
      <c r="B2" s="220" t="s">
        <v>150</v>
      </c>
      <c r="C2" s="220" t="s">
        <v>9</v>
      </c>
    </row>
    <row r="3" spans="1:4">
      <c r="B3" s="2" t="s">
        <v>151</v>
      </c>
      <c r="C3" s="87">
        <f>Drain!E2214</f>
        <v>7478</v>
      </c>
    </row>
    <row r="4" spans="1:4">
      <c r="B4" s="2" t="s">
        <v>351</v>
      </c>
      <c r="C4" s="137">
        <f>Drain!V2174</f>
        <v>1680</v>
      </c>
    </row>
    <row r="5" spans="1:4">
      <c r="B5" s="2" t="s">
        <v>119</v>
      </c>
      <c r="C5" s="87">
        <f>Drain!P2238</f>
        <v>12810</v>
      </c>
    </row>
    <row r="6" spans="1:4">
      <c r="B6" s="2" t="s">
        <v>120</v>
      </c>
      <c r="C6" s="98">
        <f>Drain!AD2238</f>
        <v>2299.7490000000107</v>
      </c>
    </row>
    <row r="8" spans="1:4">
      <c r="A8" s="224" t="s">
        <v>151</v>
      </c>
    </row>
    <row r="9" spans="1:4">
      <c r="A9" s="14"/>
      <c r="B9" t="s">
        <v>460</v>
      </c>
      <c r="C9">
        <f>0.3+2*0.15</f>
        <v>0.6</v>
      </c>
      <c r="D9" t="s">
        <v>379</v>
      </c>
    </row>
    <row r="10" spans="1:4">
      <c r="A10" s="14"/>
      <c r="B10" t="s">
        <v>461</v>
      </c>
      <c r="C10">
        <f>0.6+2*0.15</f>
        <v>0.89999999999999991</v>
      </c>
      <c r="D10" t="s">
        <v>379</v>
      </c>
    </row>
    <row r="11" spans="1:4">
      <c r="A11" s="14"/>
      <c r="B11" t="s">
        <v>462</v>
      </c>
      <c r="C11">
        <v>0.75</v>
      </c>
      <c r="D11" t="s">
        <v>379</v>
      </c>
    </row>
    <row r="12" spans="1:4">
      <c r="A12" s="14"/>
      <c r="B12" t="s">
        <v>584</v>
      </c>
      <c r="C12">
        <f>C3</f>
        <v>7478</v>
      </c>
      <c r="D12" t="s">
        <v>379</v>
      </c>
    </row>
    <row r="13" spans="1:4">
      <c r="A13" s="406" t="s">
        <v>463</v>
      </c>
      <c r="C13" s="327">
        <f>(((C9+2*0.1)+C10)/2)*C11*C12</f>
        <v>4767.2249999999995</v>
      </c>
      <c r="D13" t="s">
        <v>390</v>
      </c>
    </row>
    <row r="14" spans="1:4">
      <c r="A14" t="s">
        <v>464</v>
      </c>
      <c r="C14">
        <f>(((C9+C10)/2)*(C11+0.15))-((0.3+0.6)/2)*C11</f>
        <v>0.33750000000000008</v>
      </c>
      <c r="D14" t="s">
        <v>465</v>
      </c>
    </row>
    <row r="15" spans="1:4">
      <c r="A15" t="s">
        <v>466</v>
      </c>
      <c r="C15" s="327">
        <f>C14*C12</f>
        <v>2523.8250000000007</v>
      </c>
      <c r="D15" t="s">
        <v>390</v>
      </c>
    </row>
    <row r="16" spans="1:4">
      <c r="A16" t="s">
        <v>467</v>
      </c>
      <c r="C16" s="327">
        <f>C15*40/1000</f>
        <v>100.95300000000003</v>
      </c>
    </row>
    <row r="17" spans="1:6">
      <c r="A17" t="s">
        <v>468</v>
      </c>
      <c r="C17" s="327">
        <f>(C9+2*0.1)*0.1*C12</f>
        <v>598.24000000000012</v>
      </c>
    </row>
    <row r="18" spans="1:6">
      <c r="E18" s="407"/>
      <c r="F18" s="14"/>
    </row>
    <row r="20" spans="1:6">
      <c r="A20" s="14"/>
    </row>
    <row r="21" spans="1:6">
      <c r="A21" s="224" t="s">
        <v>393</v>
      </c>
    </row>
    <row r="22" spans="1:6" ht="17.25">
      <c r="A22" s="90" t="s">
        <v>394</v>
      </c>
      <c r="B22" s="90" t="s">
        <v>395</v>
      </c>
      <c r="C22" s="90" t="s">
        <v>9</v>
      </c>
      <c r="D22" s="90" t="s">
        <v>396</v>
      </c>
    </row>
    <row r="23" spans="1:6">
      <c r="A23" s="316" t="s">
        <v>397</v>
      </c>
      <c r="B23" s="2">
        <f>2*0.1*0.225+0.1*0.425</f>
        <v>8.7500000000000008E-2</v>
      </c>
      <c r="C23" s="321">
        <f>C6</f>
        <v>2299.7490000000107</v>
      </c>
      <c r="D23" s="408">
        <f>B23*C23</f>
        <v>201.22803750000097</v>
      </c>
    </row>
    <row r="24" spans="1:6">
      <c r="A24" s="316" t="s">
        <v>398</v>
      </c>
      <c r="B24" s="2">
        <f>((2*0.05)+(2*0.1)+0.225)*0.1</f>
        <v>5.2500000000000005E-2</v>
      </c>
      <c r="C24" s="321">
        <f>C6</f>
        <v>2299.7490000000107</v>
      </c>
      <c r="D24" s="408">
        <f>B24*C24</f>
        <v>120.73682250000057</v>
      </c>
    </row>
    <row r="25" spans="1:6">
      <c r="A25" t="s">
        <v>467</v>
      </c>
      <c r="D25" s="409">
        <f>D23*40/1000</f>
        <v>8.0491215000000391</v>
      </c>
      <c r="E25" t="s">
        <v>469</v>
      </c>
    </row>
    <row r="27" spans="1:6">
      <c r="A27" s="406" t="s">
        <v>463</v>
      </c>
      <c r="D27" s="409">
        <f>(0.225+0.2+0.1)*(0.225+0.15)*C23</f>
        <v>452.76308437500217</v>
      </c>
      <c r="E27" t="s">
        <v>390</v>
      </c>
    </row>
    <row r="28" spans="1:6">
      <c r="A28" s="406"/>
      <c r="D28" s="409"/>
    </row>
    <row r="29" spans="1:6">
      <c r="A29" s="488" t="s">
        <v>555</v>
      </c>
      <c r="C29" s="327">
        <f>C6</f>
        <v>2299.7490000000107</v>
      </c>
      <c r="D29" s="409" t="s">
        <v>379</v>
      </c>
    </row>
    <row r="30" spans="1:6">
      <c r="A30" s="488" t="s">
        <v>556</v>
      </c>
      <c r="C30" s="327">
        <f>(C29/10)+1</f>
        <v>230.97490000000107</v>
      </c>
      <c r="D30" s="409" t="s">
        <v>557</v>
      </c>
    </row>
    <row r="31" spans="1:6">
      <c r="A31" s="488" t="s">
        <v>558</v>
      </c>
      <c r="C31" s="88">
        <f>SQRT(2^2+2^2)</f>
        <v>2.8284271247461903</v>
      </c>
      <c r="D31" s="409" t="s">
        <v>379</v>
      </c>
    </row>
    <row r="32" spans="1:6">
      <c r="A32" s="488" t="s">
        <v>559</v>
      </c>
      <c r="C32" s="327">
        <f>2*C31*C30</f>
        <v>1306.5913445910837</v>
      </c>
      <c r="D32" s="409" t="s">
        <v>379</v>
      </c>
    </row>
    <row r="33" spans="1:6">
      <c r="A33" s="406"/>
      <c r="D33" s="409"/>
    </row>
    <row r="34" spans="1:6">
      <c r="A34" s="406"/>
      <c r="D34" s="409"/>
    </row>
    <row r="35" spans="1:6">
      <c r="A35" s="224" t="s">
        <v>470</v>
      </c>
    </row>
    <row r="37" spans="1:6">
      <c r="A37" s="406" t="s">
        <v>463</v>
      </c>
      <c r="C37">
        <f>C5</f>
        <v>12810</v>
      </c>
      <c r="D37">
        <f>(0.5+1.5)/2*0.75</f>
        <v>0.75</v>
      </c>
      <c r="E37" s="327">
        <f>C37*D37</f>
        <v>9607.5</v>
      </c>
      <c r="F37" t="s">
        <v>390</v>
      </c>
    </row>
    <row r="38" spans="1:6">
      <c r="A38" s="14"/>
    </row>
    <row r="42" spans="1:6">
      <c r="A42" s="224" t="s">
        <v>287</v>
      </c>
    </row>
    <row r="43" spans="1:6" ht="17.25">
      <c r="A43" s="90" t="s">
        <v>394</v>
      </c>
      <c r="B43" s="90" t="s">
        <v>395</v>
      </c>
      <c r="C43" s="90" t="s">
        <v>9</v>
      </c>
      <c r="D43" s="90" t="s">
        <v>396</v>
      </c>
    </row>
    <row r="44" spans="1:6">
      <c r="A44" s="90" t="s">
        <v>397</v>
      </c>
      <c r="B44" s="90">
        <f>2*(0.19+0.15)+1*0.19*2+1*0.15</f>
        <v>1.21</v>
      </c>
      <c r="C44" s="90">
        <f>C4</f>
        <v>1680</v>
      </c>
      <c r="D44" s="90">
        <f>B44*C44</f>
        <v>2032.8</v>
      </c>
    </row>
    <row r="45" spans="1:6">
      <c r="A45" s="90" t="s">
        <v>415</v>
      </c>
      <c r="B45" s="90">
        <f>0.1*2.1</f>
        <v>0.21000000000000002</v>
      </c>
      <c r="C45" s="90">
        <f>C4</f>
        <v>1680</v>
      </c>
      <c r="D45" s="90">
        <f>B45*C45</f>
        <v>352.8</v>
      </c>
    </row>
    <row r="46" spans="1:6">
      <c r="A46" t="s">
        <v>467</v>
      </c>
      <c r="D46" s="409">
        <f>D44*40/1000</f>
        <v>81.311999999999998</v>
      </c>
      <c r="E46" t="s">
        <v>469</v>
      </c>
    </row>
    <row r="47" spans="1:6">
      <c r="A47" s="406" t="s">
        <v>463</v>
      </c>
      <c r="D47">
        <f>C44*2*1</f>
        <v>3360</v>
      </c>
      <c r="E47" t="s">
        <v>390</v>
      </c>
    </row>
    <row r="48" spans="1:6">
      <c r="A48" s="395" t="s">
        <v>530</v>
      </c>
      <c r="D48">
        <f>(C45-1)*(1-0.5)</f>
        <v>839.5</v>
      </c>
      <c r="E48" t="s">
        <v>284</v>
      </c>
    </row>
    <row r="50" spans="1:6">
      <c r="A50" s="224" t="s">
        <v>573</v>
      </c>
      <c r="E50" s="327"/>
    </row>
    <row r="51" spans="1:6">
      <c r="A51" s="406"/>
      <c r="B51" s="492" t="s">
        <v>1</v>
      </c>
      <c r="C51" s="492" t="s">
        <v>574</v>
      </c>
      <c r="D51" s="492" t="s">
        <v>34</v>
      </c>
      <c r="E51" s="407" t="s">
        <v>300</v>
      </c>
    </row>
    <row r="52" spans="1:6">
      <c r="A52" s="406" t="s">
        <v>463</v>
      </c>
      <c r="B52" s="15">
        <f>'Catchwater drain'!D32</f>
        <v>1630</v>
      </c>
      <c r="C52" s="15">
        <v>0.8</v>
      </c>
      <c r="D52" s="15">
        <v>0.7</v>
      </c>
      <c r="E52" s="502">
        <f>B52*C52*D52</f>
        <v>912.8</v>
      </c>
      <c r="F52" t="s">
        <v>316</v>
      </c>
    </row>
    <row r="53" spans="1:6">
      <c r="A53" s="406" t="s">
        <v>575</v>
      </c>
      <c r="B53" s="15">
        <f>B52</f>
        <v>1630</v>
      </c>
      <c r="C53" s="15">
        <f>C52+2*0.1</f>
        <v>1</v>
      </c>
      <c r="D53" s="15">
        <v>0.1</v>
      </c>
      <c r="E53" s="502">
        <f>B53*C53*D53</f>
        <v>163</v>
      </c>
      <c r="F53" t="s">
        <v>316</v>
      </c>
    </row>
    <row r="54" spans="1:6">
      <c r="A54" s="406" t="s">
        <v>576</v>
      </c>
      <c r="B54" s="15"/>
      <c r="C54" s="15"/>
      <c r="D54" s="15"/>
      <c r="E54" s="502"/>
    </row>
    <row r="55" spans="1:6">
      <c r="A55" s="503" t="s">
        <v>577</v>
      </c>
      <c r="B55" s="15">
        <f>B53</f>
        <v>1630</v>
      </c>
      <c r="C55" s="15">
        <v>0.8</v>
      </c>
      <c r="D55" s="15">
        <v>0.1</v>
      </c>
      <c r="E55" s="502">
        <f>B55*C55*D55</f>
        <v>130.4</v>
      </c>
      <c r="F55" t="s">
        <v>316</v>
      </c>
    </row>
    <row r="56" spans="1:6">
      <c r="A56" s="503" t="s">
        <v>578</v>
      </c>
      <c r="B56" s="15">
        <f>B55</f>
        <v>1630</v>
      </c>
      <c r="C56" s="15">
        <v>0.1</v>
      </c>
      <c r="D56" s="15">
        <v>0.6</v>
      </c>
      <c r="E56" s="502">
        <f>B56*C56*D56</f>
        <v>97.8</v>
      </c>
      <c r="F56" t="s">
        <v>316</v>
      </c>
    </row>
    <row r="57" spans="1:6">
      <c r="A57" s="503" t="s">
        <v>579</v>
      </c>
      <c r="B57" s="15"/>
      <c r="C57" s="15"/>
      <c r="D57" s="15"/>
      <c r="E57" s="502">
        <f>(E55+E56)*60/1000</f>
        <v>13.692</v>
      </c>
      <c r="F57" t="s">
        <v>469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2615"/>
  <sheetViews>
    <sheetView tabSelected="1" topLeftCell="U1" workbookViewId="0">
      <pane ySplit="3" topLeftCell="A2162" activePane="bottomLeft" state="frozen"/>
      <selection pane="bottomLeft" activeCell="AI2162" sqref="AI2162"/>
    </sheetView>
  </sheetViews>
  <sheetFormatPr defaultRowHeight="15"/>
  <cols>
    <col min="1" max="1" width="9.140625" style="15"/>
    <col min="2" max="2" width="10.5703125" style="15" customWidth="1"/>
    <col min="3" max="4" width="11" style="15" customWidth="1"/>
    <col min="5" max="5" width="9.5703125" style="166" customWidth="1"/>
    <col min="6" max="6" width="10" style="166" customWidth="1"/>
    <col min="7" max="7" width="10.42578125" style="166" customWidth="1"/>
    <col min="28" max="28" width="12.140625" customWidth="1"/>
    <col min="29" max="29" width="10.5703125" customWidth="1"/>
    <col min="30" max="30" width="10.42578125" customWidth="1"/>
    <col min="32" max="32" width="10.28515625" customWidth="1"/>
  </cols>
  <sheetData>
    <row r="1" spans="1:18" ht="18" customHeight="1">
      <c r="A1" s="800" t="s">
        <v>70</v>
      </c>
      <c r="B1" s="798" t="s">
        <v>30</v>
      </c>
      <c r="C1" s="799"/>
      <c r="D1" s="800" t="s">
        <v>1</v>
      </c>
      <c r="E1" s="800" t="s">
        <v>2</v>
      </c>
      <c r="F1" s="798" t="s">
        <v>1</v>
      </c>
      <c r="G1" s="799"/>
    </row>
    <row r="2" spans="1:18" ht="17.25" customHeight="1">
      <c r="A2" s="801"/>
      <c r="B2" s="113" t="s">
        <v>3</v>
      </c>
      <c r="C2" s="113" t="s">
        <v>4</v>
      </c>
      <c r="D2" s="801"/>
      <c r="E2" s="801"/>
      <c r="F2" s="113" t="s">
        <v>24</v>
      </c>
      <c r="G2" s="113" t="s">
        <v>25</v>
      </c>
    </row>
    <row r="3" spans="1:18" ht="17.25" customHeight="1">
      <c r="A3" s="113"/>
      <c r="B3" s="113"/>
      <c r="C3" s="113"/>
      <c r="D3" s="221"/>
      <c r="E3" s="113"/>
      <c r="F3" s="113"/>
      <c r="G3" s="113"/>
      <c r="O3" t="s">
        <v>24</v>
      </c>
      <c r="Q3" t="s">
        <v>25</v>
      </c>
      <c r="R3" t="s">
        <v>86</v>
      </c>
    </row>
    <row r="4" spans="1:18">
      <c r="A4" s="142">
        <v>1</v>
      </c>
      <c r="B4" s="142">
        <v>287000</v>
      </c>
      <c r="C4" s="142">
        <v>287010</v>
      </c>
      <c r="D4" s="142">
        <f t="shared" ref="D4:D67" si="0">C4-B4</f>
        <v>10</v>
      </c>
      <c r="E4" s="617">
        <f>VLOOKUP(C4,[1]CAL!$B$70:$O$4657,14,1)</f>
        <v>8</v>
      </c>
      <c r="F4" s="617"/>
      <c r="G4" s="617"/>
      <c r="L4" s="80"/>
    </row>
    <row r="5" spans="1:18">
      <c r="A5" s="142">
        <f t="shared" ref="A5:A68" si="1">A4+1</f>
        <v>2</v>
      </c>
      <c r="B5" s="142">
        <f t="shared" ref="B5:B68" si="2">C4</f>
        <v>287010</v>
      </c>
      <c r="C5" s="142">
        <v>287020</v>
      </c>
      <c r="D5" s="142">
        <f t="shared" si="0"/>
        <v>10</v>
      </c>
      <c r="E5" s="617">
        <f>VLOOKUP(C5,[1]CAL!$B$70:$O$4657,14,1)</f>
        <v>8</v>
      </c>
      <c r="F5" s="617"/>
      <c r="G5" s="617"/>
      <c r="L5" s="80"/>
    </row>
    <row r="6" spans="1:18">
      <c r="A6" s="142">
        <f t="shared" si="1"/>
        <v>3</v>
      </c>
      <c r="B6" s="142">
        <f t="shared" si="2"/>
        <v>287020</v>
      </c>
      <c r="C6" s="142">
        <v>287030</v>
      </c>
      <c r="D6" s="142">
        <f t="shared" si="0"/>
        <v>10</v>
      </c>
      <c r="E6" s="617">
        <f>VLOOKUP(C6,[1]CAL!$B$70:$O$4657,14,1)</f>
        <v>8</v>
      </c>
      <c r="F6" s="617"/>
      <c r="G6" s="617"/>
      <c r="L6" s="80"/>
    </row>
    <row r="7" spans="1:18">
      <c r="A7" s="142">
        <f t="shared" si="1"/>
        <v>4</v>
      </c>
      <c r="B7" s="142">
        <f t="shared" si="2"/>
        <v>287030</v>
      </c>
      <c r="C7" s="142">
        <v>287040</v>
      </c>
      <c r="D7" s="142">
        <f t="shared" si="0"/>
        <v>10</v>
      </c>
      <c r="E7" s="617">
        <f>VLOOKUP(C7,[1]CAL!$B$70:$O$4657,14,1)</f>
        <v>6</v>
      </c>
      <c r="F7" s="617"/>
      <c r="G7" s="617"/>
      <c r="J7">
        <v>2</v>
      </c>
      <c r="L7" s="80"/>
    </row>
    <row r="8" spans="1:18">
      <c r="A8" s="142">
        <f t="shared" si="1"/>
        <v>5</v>
      </c>
      <c r="B8" s="142">
        <f t="shared" si="2"/>
        <v>287040</v>
      </c>
      <c r="C8" s="142">
        <v>287050</v>
      </c>
      <c r="D8" s="142">
        <f t="shared" si="0"/>
        <v>10</v>
      </c>
      <c r="E8" s="617">
        <f>VLOOKUP(C8,[1]CAL!$B$70:$O$4657,14,1)</f>
        <v>6</v>
      </c>
      <c r="F8" s="617"/>
      <c r="G8" s="617"/>
      <c r="J8">
        <v>2</v>
      </c>
      <c r="L8" s="80"/>
    </row>
    <row r="9" spans="1:18">
      <c r="A9" s="142">
        <f t="shared" si="1"/>
        <v>6</v>
      </c>
      <c r="B9" s="142">
        <f t="shared" si="2"/>
        <v>287050</v>
      </c>
      <c r="C9" s="142">
        <v>287060</v>
      </c>
      <c r="D9" s="142">
        <f t="shared" si="0"/>
        <v>10</v>
      </c>
      <c r="E9" s="617">
        <f>VLOOKUP(C9,[1]CAL!$B$70:$O$4657,14,1)</f>
        <v>6</v>
      </c>
      <c r="F9" s="617"/>
      <c r="G9" s="617"/>
      <c r="J9">
        <v>2</v>
      </c>
      <c r="L9" s="80"/>
    </row>
    <row r="10" spans="1:18">
      <c r="A10" s="142">
        <f t="shared" si="1"/>
        <v>7</v>
      </c>
      <c r="B10" s="142">
        <f t="shared" si="2"/>
        <v>287060</v>
      </c>
      <c r="C10" s="142">
        <v>287070</v>
      </c>
      <c r="D10" s="142">
        <f t="shared" si="0"/>
        <v>10</v>
      </c>
      <c r="E10" s="617">
        <f>VLOOKUP(C10,[1]CAL!$B$70:$O$4657,14,1)</f>
        <v>6</v>
      </c>
      <c r="F10" s="617"/>
      <c r="G10" s="617"/>
      <c r="J10">
        <v>2</v>
      </c>
      <c r="L10" s="80"/>
    </row>
    <row r="11" spans="1:18">
      <c r="A11" s="142">
        <f t="shared" si="1"/>
        <v>8</v>
      </c>
      <c r="B11" s="142">
        <f t="shared" si="2"/>
        <v>287070</v>
      </c>
      <c r="C11" s="142">
        <v>287080</v>
      </c>
      <c r="D11" s="142">
        <f t="shared" si="0"/>
        <v>10</v>
      </c>
      <c r="E11" s="617">
        <f>VLOOKUP(C11,[1]CAL!$B$70:$O$4657,14,1)</f>
        <v>6</v>
      </c>
      <c r="F11" s="617"/>
      <c r="G11" s="617"/>
      <c r="J11">
        <v>2</v>
      </c>
      <c r="L11" s="80"/>
    </row>
    <row r="12" spans="1:18">
      <c r="A12" s="142">
        <f t="shared" si="1"/>
        <v>9</v>
      </c>
      <c r="B12" s="142">
        <f t="shared" si="2"/>
        <v>287080</v>
      </c>
      <c r="C12" s="142">
        <v>287090</v>
      </c>
      <c r="D12" s="142">
        <f t="shared" si="0"/>
        <v>10</v>
      </c>
      <c r="E12" s="617">
        <f>VLOOKUP(C12,[1]CAL!$B$70:$O$4657,14,1)</f>
        <v>6</v>
      </c>
      <c r="F12" s="617"/>
      <c r="G12" s="617"/>
      <c r="J12">
        <v>2</v>
      </c>
      <c r="L12" s="80"/>
    </row>
    <row r="13" spans="1:18">
      <c r="A13" s="142">
        <f t="shared" si="1"/>
        <v>10</v>
      </c>
      <c r="B13" s="142">
        <f t="shared" si="2"/>
        <v>287090</v>
      </c>
      <c r="C13" s="142">
        <v>287100</v>
      </c>
      <c r="D13" s="142">
        <f t="shared" si="0"/>
        <v>10</v>
      </c>
      <c r="E13" s="617">
        <f>VLOOKUP(C13,[1]CAL!$B$70:$O$4657,14,1)</f>
        <v>6</v>
      </c>
      <c r="F13" s="617"/>
      <c r="G13" s="617"/>
      <c r="J13">
        <v>2</v>
      </c>
      <c r="L13" s="80"/>
    </row>
    <row r="14" spans="1:18">
      <c r="A14" s="142">
        <f t="shared" si="1"/>
        <v>11</v>
      </c>
      <c r="B14" s="142">
        <f t="shared" si="2"/>
        <v>287100</v>
      </c>
      <c r="C14" s="142">
        <v>287110</v>
      </c>
      <c r="D14" s="142">
        <f t="shared" si="0"/>
        <v>10</v>
      </c>
      <c r="E14" s="617">
        <f>VLOOKUP(C14,[1]CAL!$B$70:$O$4657,14,1)</f>
        <v>6</v>
      </c>
      <c r="F14" s="617"/>
      <c r="G14" s="617"/>
      <c r="J14">
        <v>2</v>
      </c>
      <c r="L14" s="80"/>
    </row>
    <row r="15" spans="1:18">
      <c r="A15" s="142">
        <f t="shared" si="1"/>
        <v>12</v>
      </c>
      <c r="B15" s="142">
        <f t="shared" si="2"/>
        <v>287110</v>
      </c>
      <c r="C15" s="142">
        <v>287120</v>
      </c>
      <c r="D15" s="142">
        <f t="shared" si="0"/>
        <v>10</v>
      </c>
      <c r="E15" s="617">
        <f>VLOOKUP(C15,[1]CAL!$B$70:$O$4657,14,1)</f>
        <v>6</v>
      </c>
      <c r="F15" s="617"/>
      <c r="G15" s="617"/>
      <c r="J15">
        <v>2</v>
      </c>
      <c r="L15" s="80"/>
    </row>
    <row r="16" spans="1:18">
      <c r="A16" s="142">
        <f t="shared" si="1"/>
        <v>13</v>
      </c>
      <c r="B16" s="142">
        <f t="shared" si="2"/>
        <v>287120</v>
      </c>
      <c r="C16" s="142">
        <v>287130</v>
      </c>
      <c r="D16" s="142">
        <f t="shared" si="0"/>
        <v>10</v>
      </c>
      <c r="E16" s="617">
        <f>VLOOKUP(C16,[1]CAL!$B$70:$O$4657,14,1)</f>
        <v>6</v>
      </c>
      <c r="F16" s="617"/>
      <c r="G16" s="617"/>
      <c r="J16">
        <v>2</v>
      </c>
      <c r="L16" s="80"/>
    </row>
    <row r="17" spans="1:12">
      <c r="A17" s="142">
        <f t="shared" si="1"/>
        <v>14</v>
      </c>
      <c r="B17" s="142">
        <f t="shared" si="2"/>
        <v>287130</v>
      </c>
      <c r="C17" s="142">
        <v>287140</v>
      </c>
      <c r="D17" s="142">
        <f t="shared" si="0"/>
        <v>10</v>
      </c>
      <c r="E17" s="617">
        <f>VLOOKUP(C17,[1]CAL!$B$70:$O$4657,14,1)</f>
        <v>6</v>
      </c>
      <c r="F17" s="617"/>
      <c r="G17" s="617"/>
      <c r="J17">
        <v>2</v>
      </c>
      <c r="L17" s="80"/>
    </row>
    <row r="18" spans="1:12">
      <c r="A18" s="142">
        <f t="shared" si="1"/>
        <v>15</v>
      </c>
      <c r="B18" s="142">
        <f t="shared" si="2"/>
        <v>287140</v>
      </c>
      <c r="C18" s="142">
        <v>287150</v>
      </c>
      <c r="D18" s="142">
        <f t="shared" si="0"/>
        <v>10</v>
      </c>
      <c r="E18" s="617">
        <f>VLOOKUP(C18,[1]CAL!$B$70:$O$4657,14,1)</f>
        <v>6</v>
      </c>
      <c r="F18" s="617"/>
      <c r="G18" s="617"/>
      <c r="J18">
        <v>2</v>
      </c>
      <c r="L18" s="80"/>
    </row>
    <row r="19" spans="1:12">
      <c r="A19" s="142">
        <f t="shared" si="1"/>
        <v>16</v>
      </c>
      <c r="B19" s="142">
        <f t="shared" si="2"/>
        <v>287150</v>
      </c>
      <c r="C19" s="142">
        <v>287160</v>
      </c>
      <c r="D19" s="142">
        <f t="shared" si="0"/>
        <v>10</v>
      </c>
      <c r="E19" s="617">
        <f>VLOOKUP(C19,[1]CAL!$B$70:$O$4657,14,1)</f>
        <v>6</v>
      </c>
      <c r="F19" s="617"/>
      <c r="G19" s="617"/>
      <c r="J19">
        <v>2</v>
      </c>
      <c r="L19" s="80"/>
    </row>
    <row r="20" spans="1:12">
      <c r="A20" s="142">
        <f t="shared" si="1"/>
        <v>17</v>
      </c>
      <c r="B20" s="142">
        <f t="shared" si="2"/>
        <v>287160</v>
      </c>
      <c r="C20" s="142">
        <v>287170</v>
      </c>
      <c r="D20" s="142">
        <f t="shared" si="0"/>
        <v>10</v>
      </c>
      <c r="E20" s="617">
        <f>VLOOKUP(C20,[1]CAL!$B$70:$O$4657,14,1)</f>
        <v>6</v>
      </c>
      <c r="F20" s="617"/>
      <c r="G20" s="617"/>
      <c r="J20">
        <v>2</v>
      </c>
      <c r="L20" s="80"/>
    </row>
    <row r="21" spans="1:12">
      <c r="A21" s="142">
        <f t="shared" si="1"/>
        <v>18</v>
      </c>
      <c r="B21" s="142">
        <f t="shared" si="2"/>
        <v>287170</v>
      </c>
      <c r="C21" s="142">
        <v>287180</v>
      </c>
      <c r="D21" s="142">
        <f t="shared" si="0"/>
        <v>10</v>
      </c>
      <c r="E21" s="617">
        <f>VLOOKUP(C21,[1]CAL!$B$70:$O$4657,14,1)</f>
        <v>6</v>
      </c>
      <c r="F21" s="617"/>
      <c r="G21" s="617"/>
      <c r="J21">
        <v>2</v>
      </c>
      <c r="L21" s="80"/>
    </row>
    <row r="22" spans="1:12">
      <c r="A22" s="142">
        <f t="shared" si="1"/>
        <v>19</v>
      </c>
      <c r="B22" s="142">
        <f t="shared" si="2"/>
        <v>287180</v>
      </c>
      <c r="C22" s="142">
        <v>287190</v>
      </c>
      <c r="D22" s="142">
        <f t="shared" si="0"/>
        <v>10</v>
      </c>
      <c r="E22" s="617">
        <f>VLOOKUP(C22,[1]CAL!$B$70:$O$4657,14,1)</f>
        <v>6</v>
      </c>
      <c r="F22" s="617"/>
      <c r="G22" s="617"/>
      <c r="J22">
        <v>2</v>
      </c>
      <c r="L22" s="80"/>
    </row>
    <row r="23" spans="1:12">
      <c r="A23" s="142">
        <f t="shared" si="1"/>
        <v>20</v>
      </c>
      <c r="B23" s="142">
        <f t="shared" si="2"/>
        <v>287190</v>
      </c>
      <c r="C23" s="142">
        <v>287200</v>
      </c>
      <c r="D23" s="142">
        <f t="shared" si="0"/>
        <v>10</v>
      </c>
      <c r="E23" s="617">
        <f>VLOOKUP(C23,[1]CAL!$B$70:$O$4657,14,1)</f>
        <v>6</v>
      </c>
      <c r="F23" s="617"/>
      <c r="G23" s="617"/>
      <c r="J23">
        <v>2</v>
      </c>
      <c r="L23" s="80"/>
    </row>
    <row r="24" spans="1:12">
      <c r="A24" s="142">
        <f t="shared" si="1"/>
        <v>21</v>
      </c>
      <c r="B24" s="142">
        <f t="shared" si="2"/>
        <v>287200</v>
      </c>
      <c r="C24" s="142">
        <v>287210</v>
      </c>
      <c r="D24" s="142">
        <f t="shared" si="0"/>
        <v>10</v>
      </c>
      <c r="E24" s="617">
        <f>VLOOKUP(C24,[1]CAL!$B$70:$O$4657,14,1)</f>
        <v>6</v>
      </c>
      <c r="F24" s="617"/>
      <c r="G24" s="617"/>
      <c r="J24">
        <v>2</v>
      </c>
      <c r="L24" s="80"/>
    </row>
    <row r="25" spans="1:12">
      <c r="A25" s="142">
        <f t="shared" si="1"/>
        <v>22</v>
      </c>
      <c r="B25" s="142">
        <f t="shared" si="2"/>
        <v>287210</v>
      </c>
      <c r="C25" s="142">
        <v>287220</v>
      </c>
      <c r="D25" s="142">
        <f t="shared" si="0"/>
        <v>10</v>
      </c>
      <c r="E25" s="617">
        <f>VLOOKUP(C25,[1]CAL!$B$70:$O$4657,14,1)</f>
        <v>6</v>
      </c>
      <c r="F25" s="617"/>
      <c r="G25" s="617"/>
      <c r="J25">
        <v>2</v>
      </c>
      <c r="L25" s="80"/>
    </row>
    <row r="26" spans="1:12">
      <c r="A26" s="142">
        <f t="shared" si="1"/>
        <v>23</v>
      </c>
      <c r="B26" s="142">
        <f t="shared" si="2"/>
        <v>287220</v>
      </c>
      <c r="C26" s="142">
        <v>287230</v>
      </c>
      <c r="D26" s="142">
        <f t="shared" si="0"/>
        <v>10</v>
      </c>
      <c r="E26" s="617">
        <f>VLOOKUP(C26,[1]CAL!$B$70:$O$4657,14,1)</f>
        <v>6</v>
      </c>
      <c r="F26" s="617"/>
      <c r="G26" s="617"/>
      <c r="J26">
        <v>2</v>
      </c>
      <c r="L26" s="80"/>
    </row>
    <row r="27" spans="1:12">
      <c r="A27" s="142">
        <f t="shared" si="1"/>
        <v>24</v>
      </c>
      <c r="B27" s="142">
        <f t="shared" si="2"/>
        <v>287230</v>
      </c>
      <c r="C27" s="142">
        <v>287240</v>
      </c>
      <c r="D27" s="142">
        <f t="shared" si="0"/>
        <v>10</v>
      </c>
      <c r="E27" s="617">
        <f>VLOOKUP(C27,[1]CAL!$B$70:$O$4657,14,1)</f>
        <v>6</v>
      </c>
      <c r="F27" s="617"/>
      <c r="G27" s="617"/>
      <c r="J27">
        <v>2</v>
      </c>
      <c r="L27" s="80"/>
    </row>
    <row r="28" spans="1:12">
      <c r="A28" s="142">
        <f t="shared" si="1"/>
        <v>25</v>
      </c>
      <c r="B28" s="142">
        <f t="shared" si="2"/>
        <v>287240</v>
      </c>
      <c r="C28" s="142">
        <v>287250</v>
      </c>
      <c r="D28" s="142">
        <f t="shared" si="0"/>
        <v>10</v>
      </c>
      <c r="E28" s="617">
        <f>VLOOKUP(C28,[1]CAL!$B$70:$O$4657,14,1)</f>
        <v>6</v>
      </c>
      <c r="F28" s="617"/>
      <c r="G28" s="617"/>
      <c r="J28">
        <v>2</v>
      </c>
      <c r="L28" s="80"/>
    </row>
    <row r="29" spans="1:12">
      <c r="A29" s="142">
        <f t="shared" si="1"/>
        <v>26</v>
      </c>
      <c r="B29" s="142">
        <f t="shared" si="2"/>
        <v>287250</v>
      </c>
      <c r="C29" s="142">
        <v>287260</v>
      </c>
      <c r="D29" s="142">
        <f t="shared" si="0"/>
        <v>10</v>
      </c>
      <c r="E29" s="617">
        <f>VLOOKUP(C29,[1]CAL!$B$70:$O$4657,14,1)</f>
        <v>6</v>
      </c>
      <c r="F29" s="617"/>
      <c r="G29" s="617"/>
      <c r="J29">
        <v>2</v>
      </c>
      <c r="L29" s="80"/>
    </row>
    <row r="30" spans="1:12">
      <c r="A30" s="142">
        <f t="shared" si="1"/>
        <v>27</v>
      </c>
      <c r="B30" s="142">
        <f t="shared" si="2"/>
        <v>287260</v>
      </c>
      <c r="C30" s="142">
        <v>287270</v>
      </c>
      <c r="D30" s="142">
        <f t="shared" si="0"/>
        <v>10</v>
      </c>
      <c r="E30" s="617">
        <f>VLOOKUP(C30,[1]CAL!$B$70:$O$4657,14,1)</f>
        <v>6</v>
      </c>
      <c r="F30" s="617"/>
      <c r="G30" s="617"/>
      <c r="J30">
        <v>2</v>
      </c>
      <c r="L30" s="80"/>
    </row>
    <row r="31" spans="1:12">
      <c r="A31" s="142">
        <f t="shared" si="1"/>
        <v>28</v>
      </c>
      <c r="B31" s="142">
        <f t="shared" si="2"/>
        <v>287270</v>
      </c>
      <c r="C31" s="142">
        <v>287280</v>
      </c>
      <c r="D31" s="142">
        <f t="shared" si="0"/>
        <v>10</v>
      </c>
      <c r="E31" s="617">
        <f>VLOOKUP(C31,[1]CAL!$B$70:$O$4657,14,1)</f>
        <v>6</v>
      </c>
      <c r="F31" s="617"/>
      <c r="G31" s="617"/>
      <c r="J31">
        <v>2</v>
      </c>
      <c r="L31" s="80"/>
    </row>
    <row r="32" spans="1:12">
      <c r="A32" s="142">
        <f t="shared" si="1"/>
        <v>29</v>
      </c>
      <c r="B32" s="142">
        <f t="shared" si="2"/>
        <v>287280</v>
      </c>
      <c r="C32" s="142">
        <v>287290</v>
      </c>
      <c r="D32" s="142">
        <f t="shared" si="0"/>
        <v>10</v>
      </c>
      <c r="E32" s="617">
        <f>VLOOKUP(C32,[1]CAL!$B$70:$O$4657,14,1)</f>
        <v>6</v>
      </c>
      <c r="F32" s="617"/>
      <c r="G32" s="617"/>
      <c r="J32">
        <v>2</v>
      </c>
      <c r="L32" s="80"/>
    </row>
    <row r="33" spans="1:12">
      <c r="A33" s="142">
        <f t="shared" si="1"/>
        <v>30</v>
      </c>
      <c r="B33" s="142">
        <f t="shared" si="2"/>
        <v>287290</v>
      </c>
      <c r="C33" s="142">
        <v>287300</v>
      </c>
      <c r="D33" s="142">
        <f t="shared" si="0"/>
        <v>10</v>
      </c>
      <c r="E33" s="617">
        <f>VLOOKUP(C33,[1]CAL!$B$70:$O$4657,14,1)</f>
        <v>6</v>
      </c>
      <c r="F33" s="617"/>
      <c r="G33" s="617"/>
      <c r="J33">
        <v>2</v>
      </c>
      <c r="L33" s="80"/>
    </row>
    <row r="34" spans="1:12">
      <c r="A34" s="142">
        <f t="shared" si="1"/>
        <v>31</v>
      </c>
      <c r="B34" s="142">
        <f t="shared" si="2"/>
        <v>287300</v>
      </c>
      <c r="C34" s="142">
        <v>287310</v>
      </c>
      <c r="D34" s="142">
        <f t="shared" si="0"/>
        <v>10</v>
      </c>
      <c r="E34" s="617">
        <f>VLOOKUP(C34,[1]CAL!$B$70:$O$4657,14,1)</f>
        <v>6</v>
      </c>
      <c r="F34" s="617"/>
      <c r="G34" s="617"/>
      <c r="J34">
        <v>2</v>
      </c>
      <c r="L34" s="80"/>
    </row>
    <row r="35" spans="1:12">
      <c r="A35" s="142">
        <f t="shared" si="1"/>
        <v>32</v>
      </c>
      <c r="B35" s="142">
        <f t="shared" si="2"/>
        <v>287310</v>
      </c>
      <c r="C35" s="142">
        <v>287320</v>
      </c>
      <c r="D35" s="142">
        <f t="shared" si="0"/>
        <v>10</v>
      </c>
      <c r="E35" s="617">
        <f>VLOOKUP(C35,[1]CAL!$B$70:$O$4657,14,1)</f>
        <v>6</v>
      </c>
      <c r="F35" s="617"/>
      <c r="G35" s="617"/>
      <c r="J35">
        <v>2</v>
      </c>
      <c r="L35" s="80"/>
    </row>
    <row r="36" spans="1:12">
      <c r="A36" s="142">
        <f t="shared" si="1"/>
        <v>33</v>
      </c>
      <c r="B36" s="142">
        <f t="shared" si="2"/>
        <v>287320</v>
      </c>
      <c r="C36" s="142">
        <v>287330</v>
      </c>
      <c r="D36" s="142">
        <f t="shared" si="0"/>
        <v>10</v>
      </c>
      <c r="E36" s="617">
        <f>VLOOKUP(C36,[1]CAL!$B$70:$O$4657,14,1)</f>
        <v>6</v>
      </c>
      <c r="F36" s="617"/>
      <c r="G36" s="617"/>
      <c r="J36">
        <v>2</v>
      </c>
      <c r="L36" s="80"/>
    </row>
    <row r="37" spans="1:12">
      <c r="A37" s="142">
        <f t="shared" si="1"/>
        <v>34</v>
      </c>
      <c r="B37" s="142">
        <f t="shared" si="2"/>
        <v>287330</v>
      </c>
      <c r="C37" s="142">
        <v>287340</v>
      </c>
      <c r="D37" s="142">
        <f t="shared" si="0"/>
        <v>10</v>
      </c>
      <c r="E37" s="617">
        <f>VLOOKUP(C37,[1]CAL!$B$70:$O$4657,14,1)</f>
        <v>6</v>
      </c>
      <c r="F37" s="617"/>
      <c r="G37" s="617"/>
      <c r="J37">
        <v>2</v>
      </c>
      <c r="L37" s="80"/>
    </row>
    <row r="38" spans="1:12">
      <c r="A38" s="142">
        <f t="shared" si="1"/>
        <v>35</v>
      </c>
      <c r="B38" s="142">
        <f t="shared" si="2"/>
        <v>287340</v>
      </c>
      <c r="C38" s="142">
        <v>287350</v>
      </c>
      <c r="D38" s="142">
        <f t="shared" si="0"/>
        <v>10</v>
      </c>
      <c r="E38" s="617">
        <f>VLOOKUP(C38,[1]CAL!$B$70:$O$4657,14,1)</f>
        <v>6</v>
      </c>
      <c r="F38" s="617"/>
      <c r="G38" s="617"/>
      <c r="J38">
        <v>2</v>
      </c>
      <c r="L38" s="80"/>
    </row>
    <row r="39" spans="1:12">
      <c r="A39" s="142">
        <f t="shared" si="1"/>
        <v>36</v>
      </c>
      <c r="B39" s="142">
        <f t="shared" si="2"/>
        <v>287350</v>
      </c>
      <c r="C39" s="142">
        <v>287360</v>
      </c>
      <c r="D39" s="142">
        <f t="shared" si="0"/>
        <v>10</v>
      </c>
      <c r="E39" s="617">
        <f>VLOOKUP(C39,[1]CAL!$B$70:$O$4657,14,1)</f>
        <v>6</v>
      </c>
      <c r="F39" s="617"/>
      <c r="G39" s="617"/>
      <c r="J39">
        <v>2</v>
      </c>
      <c r="L39" s="80"/>
    </row>
    <row r="40" spans="1:12">
      <c r="A40" s="142">
        <f t="shared" si="1"/>
        <v>37</v>
      </c>
      <c r="B40" s="142">
        <f t="shared" si="2"/>
        <v>287360</v>
      </c>
      <c r="C40" s="142">
        <v>287370</v>
      </c>
      <c r="D40" s="142">
        <f t="shared" si="0"/>
        <v>10</v>
      </c>
      <c r="E40" s="617">
        <f>VLOOKUP(C40,[1]CAL!$B$70:$O$4657,14,1)</f>
        <v>6</v>
      </c>
      <c r="F40" s="617"/>
      <c r="G40" s="617"/>
      <c r="J40">
        <v>2</v>
      </c>
      <c r="L40" s="80"/>
    </row>
    <row r="41" spans="1:12">
      <c r="A41" s="142">
        <f t="shared" si="1"/>
        <v>38</v>
      </c>
      <c r="B41" s="142">
        <f t="shared" si="2"/>
        <v>287370</v>
      </c>
      <c r="C41" s="142">
        <v>287380</v>
      </c>
      <c r="D41" s="142">
        <f t="shared" si="0"/>
        <v>10</v>
      </c>
      <c r="E41" s="617">
        <f>VLOOKUP(C41,[1]CAL!$B$70:$O$4657,14,1)</f>
        <v>6</v>
      </c>
      <c r="F41" s="617"/>
      <c r="G41" s="617"/>
      <c r="J41">
        <v>2</v>
      </c>
      <c r="L41" s="80"/>
    </row>
    <row r="42" spans="1:12">
      <c r="A42" s="142">
        <f t="shared" si="1"/>
        <v>39</v>
      </c>
      <c r="B42" s="142">
        <f t="shared" si="2"/>
        <v>287380</v>
      </c>
      <c r="C42" s="142">
        <v>287390</v>
      </c>
      <c r="D42" s="142">
        <f t="shared" si="0"/>
        <v>10</v>
      </c>
      <c r="E42" s="617">
        <f>VLOOKUP(C42,[1]CAL!$B$70:$O$4657,14,1)</f>
        <v>6</v>
      </c>
      <c r="F42" s="617"/>
      <c r="G42" s="617"/>
      <c r="J42">
        <v>2</v>
      </c>
      <c r="L42" s="80"/>
    </row>
    <row r="43" spans="1:12">
      <c r="A43" s="142">
        <f t="shared" si="1"/>
        <v>40</v>
      </c>
      <c r="B43" s="142">
        <f t="shared" si="2"/>
        <v>287390</v>
      </c>
      <c r="C43" s="142">
        <v>287400</v>
      </c>
      <c r="D43" s="142">
        <f t="shared" si="0"/>
        <v>10</v>
      </c>
      <c r="E43" s="617">
        <f>VLOOKUP(C43,[1]CAL!$B$70:$O$4657,14,1)</f>
        <v>6</v>
      </c>
      <c r="F43" s="617"/>
      <c r="G43" s="617"/>
      <c r="J43">
        <v>2</v>
      </c>
      <c r="L43" s="80"/>
    </row>
    <row r="44" spans="1:12">
      <c r="A44" s="142">
        <f t="shared" si="1"/>
        <v>41</v>
      </c>
      <c r="B44" s="142">
        <f t="shared" si="2"/>
        <v>287400</v>
      </c>
      <c r="C44" s="142">
        <v>287410</v>
      </c>
      <c r="D44" s="142">
        <f t="shared" si="0"/>
        <v>10</v>
      </c>
      <c r="E44" s="617">
        <f>VLOOKUP(C44,[1]CAL!$B$70:$O$4657,14,1)</f>
        <v>6</v>
      </c>
      <c r="F44" s="617"/>
      <c r="G44" s="617"/>
      <c r="J44">
        <v>2</v>
      </c>
      <c r="L44" s="80"/>
    </row>
    <row r="45" spans="1:12">
      <c r="A45" s="142">
        <f t="shared" si="1"/>
        <v>42</v>
      </c>
      <c r="B45" s="142">
        <f t="shared" si="2"/>
        <v>287410</v>
      </c>
      <c r="C45" s="142">
        <v>287420</v>
      </c>
      <c r="D45" s="142">
        <f t="shared" si="0"/>
        <v>10</v>
      </c>
      <c r="E45" s="617">
        <f>VLOOKUP(C45,[1]CAL!$B$70:$O$4657,14,1)</f>
        <v>6</v>
      </c>
      <c r="F45" s="617"/>
      <c r="G45" s="617"/>
      <c r="J45">
        <v>2</v>
      </c>
      <c r="L45" s="80"/>
    </row>
    <row r="46" spans="1:12">
      <c r="A46" s="142">
        <f t="shared" si="1"/>
        <v>43</v>
      </c>
      <c r="B46" s="142">
        <f t="shared" si="2"/>
        <v>287420</v>
      </c>
      <c r="C46" s="142">
        <v>287430</v>
      </c>
      <c r="D46" s="142">
        <f t="shared" si="0"/>
        <v>10</v>
      </c>
      <c r="E46" s="617">
        <f>VLOOKUP(C46,[1]CAL!$B$70:$O$4657,14,1)</f>
        <v>6</v>
      </c>
      <c r="F46" s="617"/>
      <c r="G46" s="617"/>
      <c r="J46">
        <v>2</v>
      </c>
      <c r="L46" s="80"/>
    </row>
    <row r="47" spans="1:12">
      <c r="A47" s="142">
        <f t="shared" si="1"/>
        <v>44</v>
      </c>
      <c r="B47" s="142">
        <f t="shared" si="2"/>
        <v>287430</v>
      </c>
      <c r="C47" s="142">
        <v>287440</v>
      </c>
      <c r="D47" s="142">
        <f t="shared" si="0"/>
        <v>10</v>
      </c>
      <c r="E47" s="617">
        <f>VLOOKUP(C47,[1]CAL!$B$70:$O$4657,14,1)</f>
        <v>6</v>
      </c>
      <c r="F47" s="617"/>
      <c r="G47" s="617"/>
      <c r="J47">
        <v>2</v>
      </c>
      <c r="L47" s="80"/>
    </row>
    <row r="48" spans="1:12">
      <c r="A48" s="142">
        <f t="shared" si="1"/>
        <v>45</v>
      </c>
      <c r="B48" s="142">
        <f t="shared" si="2"/>
        <v>287440</v>
      </c>
      <c r="C48" s="142">
        <v>287450</v>
      </c>
      <c r="D48" s="142">
        <f t="shared" si="0"/>
        <v>10</v>
      </c>
      <c r="E48" s="617">
        <f>VLOOKUP(C48,[1]CAL!$B$70:$O$4657,14,1)</f>
        <v>6</v>
      </c>
      <c r="F48" s="617"/>
      <c r="G48" s="617"/>
      <c r="J48">
        <v>2</v>
      </c>
      <c r="L48" s="80"/>
    </row>
    <row r="49" spans="1:12">
      <c r="A49" s="142">
        <f t="shared" si="1"/>
        <v>46</v>
      </c>
      <c r="B49" s="142">
        <f t="shared" si="2"/>
        <v>287450</v>
      </c>
      <c r="C49" s="142">
        <v>287460</v>
      </c>
      <c r="D49" s="142">
        <f t="shared" si="0"/>
        <v>10</v>
      </c>
      <c r="E49" s="617">
        <f>VLOOKUP(C49,[1]CAL!$B$70:$O$4657,14,1)</f>
        <v>6</v>
      </c>
      <c r="F49" s="617"/>
      <c r="G49" s="617"/>
      <c r="J49">
        <v>2</v>
      </c>
      <c r="L49" s="80"/>
    </row>
    <row r="50" spans="1:12">
      <c r="A50" s="142">
        <f t="shared" si="1"/>
        <v>47</v>
      </c>
      <c r="B50" s="142">
        <f t="shared" si="2"/>
        <v>287460</v>
      </c>
      <c r="C50" s="142">
        <v>287470</v>
      </c>
      <c r="D50" s="142">
        <f t="shared" si="0"/>
        <v>10</v>
      </c>
      <c r="E50" s="617">
        <f>VLOOKUP(C50,[1]CAL!$B$70:$O$4657,14,1)</f>
        <v>6</v>
      </c>
      <c r="F50" s="617"/>
      <c r="G50" s="617"/>
      <c r="J50">
        <v>2</v>
      </c>
      <c r="L50" s="80"/>
    </row>
    <row r="51" spans="1:12">
      <c r="A51" s="142">
        <f t="shared" si="1"/>
        <v>48</v>
      </c>
      <c r="B51" s="142">
        <f t="shared" si="2"/>
        <v>287470</v>
      </c>
      <c r="C51" s="142">
        <v>287480</v>
      </c>
      <c r="D51" s="142">
        <f t="shared" si="0"/>
        <v>10</v>
      </c>
      <c r="E51" s="617">
        <f>VLOOKUP(C51,[1]CAL!$B$70:$O$4657,14,1)</f>
        <v>6</v>
      </c>
      <c r="F51" s="617"/>
      <c r="G51" s="617"/>
      <c r="J51">
        <v>2</v>
      </c>
      <c r="L51" s="80"/>
    </row>
    <row r="52" spans="1:12">
      <c r="A52" s="142">
        <f t="shared" si="1"/>
        <v>49</v>
      </c>
      <c r="B52" s="142">
        <f t="shared" si="2"/>
        <v>287480</v>
      </c>
      <c r="C52" s="142">
        <v>287490</v>
      </c>
      <c r="D52" s="142">
        <f t="shared" si="0"/>
        <v>10</v>
      </c>
      <c r="E52" s="617">
        <f>VLOOKUP(C52,[1]CAL!$B$70:$O$4657,14,1)</f>
        <v>6</v>
      </c>
      <c r="F52" s="617"/>
      <c r="G52" s="617"/>
      <c r="J52">
        <v>2</v>
      </c>
      <c r="L52" s="80"/>
    </row>
    <row r="53" spans="1:12">
      <c r="A53" s="142">
        <f t="shared" si="1"/>
        <v>50</v>
      </c>
      <c r="B53" s="142">
        <f t="shared" si="2"/>
        <v>287490</v>
      </c>
      <c r="C53" s="142">
        <v>287500</v>
      </c>
      <c r="D53" s="142">
        <f t="shared" si="0"/>
        <v>10</v>
      </c>
      <c r="E53" s="617">
        <f>VLOOKUP(C53,[1]CAL!$B$70:$O$4657,14,1)</f>
        <v>6</v>
      </c>
      <c r="F53" s="617"/>
      <c r="G53" s="617"/>
      <c r="J53">
        <v>2</v>
      </c>
      <c r="L53" s="80"/>
    </row>
    <row r="54" spans="1:12">
      <c r="A54" s="142">
        <f t="shared" si="1"/>
        <v>51</v>
      </c>
      <c r="B54" s="142">
        <f t="shared" si="2"/>
        <v>287500</v>
      </c>
      <c r="C54" s="142">
        <v>287510</v>
      </c>
      <c r="D54" s="142">
        <f t="shared" si="0"/>
        <v>10</v>
      </c>
      <c r="E54" s="617">
        <f>VLOOKUP(C54,[1]CAL!$B$70:$O$4657,14,1)</f>
        <v>6</v>
      </c>
      <c r="F54" s="617"/>
      <c r="G54" s="617"/>
      <c r="J54">
        <v>2</v>
      </c>
      <c r="L54" s="80"/>
    </row>
    <row r="55" spans="1:12">
      <c r="A55" s="142">
        <f t="shared" si="1"/>
        <v>52</v>
      </c>
      <c r="B55" s="142">
        <f t="shared" si="2"/>
        <v>287510</v>
      </c>
      <c r="C55" s="142">
        <v>287520</v>
      </c>
      <c r="D55" s="142">
        <f t="shared" si="0"/>
        <v>10</v>
      </c>
      <c r="E55" s="617">
        <f>VLOOKUP(C55,[1]CAL!$B$70:$O$4657,14,1)</f>
        <v>6</v>
      </c>
      <c r="F55" s="617"/>
      <c r="G55" s="617"/>
      <c r="J55">
        <v>2</v>
      </c>
      <c r="L55" s="80"/>
    </row>
    <row r="56" spans="1:12">
      <c r="A56" s="142">
        <f t="shared" si="1"/>
        <v>53</v>
      </c>
      <c r="B56" s="142">
        <f t="shared" si="2"/>
        <v>287520</v>
      </c>
      <c r="C56" s="142">
        <v>287530</v>
      </c>
      <c r="D56" s="142">
        <f t="shared" si="0"/>
        <v>10</v>
      </c>
      <c r="E56" s="617">
        <f>VLOOKUP(C56,[1]CAL!$B$70:$O$4657,14,1)</f>
        <v>6</v>
      </c>
      <c r="F56" s="617"/>
      <c r="G56" s="617"/>
      <c r="J56">
        <v>2</v>
      </c>
      <c r="L56" s="80"/>
    </row>
    <row r="57" spans="1:12">
      <c r="A57" s="142">
        <f t="shared" si="1"/>
        <v>54</v>
      </c>
      <c r="B57" s="142">
        <f t="shared" si="2"/>
        <v>287530</v>
      </c>
      <c r="C57" s="142">
        <v>287540</v>
      </c>
      <c r="D57" s="142">
        <f t="shared" si="0"/>
        <v>10</v>
      </c>
      <c r="E57" s="617">
        <f>VLOOKUP(C57,[1]CAL!$B$70:$O$4657,14,1)</f>
        <v>6</v>
      </c>
      <c r="F57" s="617"/>
      <c r="G57" s="617"/>
      <c r="J57">
        <v>2</v>
      </c>
      <c r="L57" s="80"/>
    </row>
    <row r="58" spans="1:12">
      <c r="A58" s="142">
        <f t="shared" si="1"/>
        <v>55</v>
      </c>
      <c r="B58" s="142">
        <f t="shared" si="2"/>
        <v>287540</v>
      </c>
      <c r="C58" s="142">
        <v>287550</v>
      </c>
      <c r="D58" s="142">
        <f t="shared" si="0"/>
        <v>10</v>
      </c>
      <c r="E58" s="617">
        <f>VLOOKUP(C58,[1]CAL!$B$70:$O$4657,14,1)</f>
        <v>6</v>
      </c>
      <c r="F58" s="617"/>
      <c r="G58" s="617"/>
      <c r="J58">
        <v>2</v>
      </c>
      <c r="L58" s="80"/>
    </row>
    <row r="59" spans="1:12">
      <c r="A59" s="142">
        <f t="shared" si="1"/>
        <v>56</v>
      </c>
      <c r="B59" s="142">
        <f t="shared" si="2"/>
        <v>287550</v>
      </c>
      <c r="C59" s="142">
        <v>287560</v>
      </c>
      <c r="D59" s="142">
        <f t="shared" si="0"/>
        <v>10</v>
      </c>
      <c r="E59" s="617">
        <f>VLOOKUP(C59,[1]CAL!$B$70:$O$4657,14,1)</f>
        <v>6</v>
      </c>
      <c r="F59" s="617"/>
      <c r="G59" s="617"/>
      <c r="J59">
        <v>2</v>
      </c>
      <c r="L59" s="80"/>
    </row>
    <row r="60" spans="1:12">
      <c r="A60" s="142">
        <f t="shared" si="1"/>
        <v>57</v>
      </c>
      <c r="B60" s="142">
        <f t="shared" si="2"/>
        <v>287560</v>
      </c>
      <c r="C60" s="142">
        <v>287570</v>
      </c>
      <c r="D60" s="142">
        <f t="shared" si="0"/>
        <v>10</v>
      </c>
      <c r="E60" s="617">
        <f>VLOOKUP(C60,[1]CAL!$B$70:$O$4657,14,1)</f>
        <v>6</v>
      </c>
      <c r="F60" s="617"/>
      <c r="G60" s="617"/>
      <c r="J60">
        <v>2</v>
      </c>
      <c r="L60" s="80"/>
    </row>
    <row r="61" spans="1:12">
      <c r="A61" s="142">
        <f t="shared" si="1"/>
        <v>58</v>
      </c>
      <c r="B61" s="142">
        <f t="shared" si="2"/>
        <v>287570</v>
      </c>
      <c r="C61" s="142">
        <v>287580</v>
      </c>
      <c r="D61" s="142">
        <f t="shared" si="0"/>
        <v>10</v>
      </c>
      <c r="E61" s="617">
        <f>VLOOKUP(C61,[1]CAL!$B$70:$O$4657,14,1)</f>
        <v>6</v>
      </c>
      <c r="F61" s="617"/>
      <c r="G61" s="617"/>
      <c r="J61">
        <v>2</v>
      </c>
      <c r="L61" s="80"/>
    </row>
    <row r="62" spans="1:12">
      <c r="A62" s="142">
        <f t="shared" si="1"/>
        <v>59</v>
      </c>
      <c r="B62" s="142">
        <f t="shared" si="2"/>
        <v>287580</v>
      </c>
      <c r="C62" s="142">
        <v>287590</v>
      </c>
      <c r="D62" s="142">
        <f t="shared" si="0"/>
        <v>10</v>
      </c>
      <c r="E62" s="617">
        <f>VLOOKUP(C62,[1]CAL!$B$70:$O$4657,14,1)</f>
        <v>6</v>
      </c>
      <c r="F62" s="617"/>
      <c r="G62" s="617"/>
      <c r="J62">
        <v>2</v>
      </c>
      <c r="L62" s="80"/>
    </row>
    <row r="63" spans="1:12">
      <c r="A63" s="142">
        <f t="shared" si="1"/>
        <v>60</v>
      </c>
      <c r="B63" s="142">
        <f t="shared" si="2"/>
        <v>287590</v>
      </c>
      <c r="C63" s="142">
        <v>287600</v>
      </c>
      <c r="D63" s="142">
        <f t="shared" si="0"/>
        <v>10</v>
      </c>
      <c r="E63" s="617">
        <f>VLOOKUP(C63,[1]CAL!$B$70:$O$4657,14,1)</f>
        <v>6</v>
      </c>
      <c r="F63" s="617"/>
      <c r="G63" s="617"/>
      <c r="J63">
        <v>2</v>
      </c>
      <c r="L63" s="80"/>
    </row>
    <row r="64" spans="1:12">
      <c r="A64" s="142">
        <f t="shared" si="1"/>
        <v>61</v>
      </c>
      <c r="B64" s="142">
        <f t="shared" si="2"/>
        <v>287600</v>
      </c>
      <c r="C64" s="142">
        <v>287610</v>
      </c>
      <c r="D64" s="142">
        <f t="shared" si="0"/>
        <v>10</v>
      </c>
      <c r="E64" s="617">
        <f>VLOOKUP(C64,[1]CAL!$B$70:$O$4657,14,1)</f>
        <v>6</v>
      </c>
      <c r="F64" s="617"/>
      <c r="G64" s="617"/>
      <c r="J64">
        <v>2</v>
      </c>
      <c r="L64" s="80"/>
    </row>
    <row r="65" spans="1:17">
      <c r="A65" s="142">
        <f t="shared" si="1"/>
        <v>62</v>
      </c>
      <c r="B65" s="142">
        <f t="shared" si="2"/>
        <v>287610</v>
      </c>
      <c r="C65" s="142">
        <v>287620</v>
      </c>
      <c r="D65" s="142">
        <f t="shared" si="0"/>
        <v>10</v>
      </c>
      <c r="E65" s="617">
        <f>VLOOKUP(C65,[1]CAL!$B$70:$O$4657,14,1)</f>
        <v>6</v>
      </c>
      <c r="F65" s="617"/>
      <c r="G65" s="617"/>
      <c r="J65">
        <v>2</v>
      </c>
      <c r="L65" s="80"/>
    </row>
    <row r="66" spans="1:17">
      <c r="A66" s="142">
        <f t="shared" si="1"/>
        <v>63</v>
      </c>
      <c r="B66" s="142">
        <f t="shared" si="2"/>
        <v>287620</v>
      </c>
      <c r="C66" s="142">
        <v>287630</v>
      </c>
      <c r="D66" s="142">
        <f t="shared" si="0"/>
        <v>10</v>
      </c>
      <c r="E66" s="617">
        <f>VLOOKUP(C66,[1]CAL!$B$70:$O$4657,14,1)</f>
        <v>6</v>
      </c>
      <c r="F66" s="617"/>
      <c r="G66" s="617"/>
      <c r="J66">
        <v>2</v>
      </c>
      <c r="L66" s="80"/>
    </row>
    <row r="67" spans="1:17">
      <c r="A67" s="142">
        <f t="shared" si="1"/>
        <v>64</v>
      </c>
      <c r="B67" s="142">
        <f t="shared" si="2"/>
        <v>287630</v>
      </c>
      <c r="C67" s="142">
        <v>287640</v>
      </c>
      <c r="D67" s="142">
        <f t="shared" si="0"/>
        <v>10</v>
      </c>
      <c r="E67" s="617">
        <f>VLOOKUP(C67,[1]CAL!$B$70:$O$4657,14,1)</f>
        <v>6</v>
      </c>
      <c r="F67" s="617"/>
      <c r="G67" s="617"/>
      <c r="J67">
        <v>2</v>
      </c>
      <c r="L67" s="80"/>
    </row>
    <row r="68" spans="1:17">
      <c r="A68" s="142">
        <f t="shared" si="1"/>
        <v>65</v>
      </c>
      <c r="B68" s="142">
        <f t="shared" si="2"/>
        <v>287640</v>
      </c>
      <c r="C68" s="142">
        <v>287650</v>
      </c>
      <c r="D68" s="142">
        <f t="shared" ref="D68:D133" si="3">C68-B68</f>
        <v>10</v>
      </c>
      <c r="E68" s="617">
        <f>VLOOKUP(C68,[1]CAL!$B$70:$O$4657,14,1)</f>
        <v>1</v>
      </c>
      <c r="F68" s="617"/>
      <c r="G68" s="617"/>
      <c r="J68">
        <v>2</v>
      </c>
      <c r="L68" s="80"/>
    </row>
    <row r="69" spans="1:17">
      <c r="A69" s="142">
        <f t="shared" ref="A69:A134" si="4">A68+1</f>
        <v>66</v>
      </c>
      <c r="B69" s="142">
        <f t="shared" ref="B69:B134" si="5">C68</f>
        <v>287650</v>
      </c>
      <c r="C69" s="142">
        <v>287660</v>
      </c>
      <c r="D69" s="142">
        <f t="shared" si="3"/>
        <v>10</v>
      </c>
      <c r="E69" s="617">
        <f>VLOOKUP(C69,[1]CAL!$B$70:$O$4657,14,1)</f>
        <v>1</v>
      </c>
      <c r="F69" s="617"/>
      <c r="G69" s="617"/>
      <c r="J69">
        <v>2</v>
      </c>
      <c r="L69" s="80"/>
    </row>
    <row r="70" spans="1:17">
      <c r="A70" s="142">
        <f t="shared" si="4"/>
        <v>67</v>
      </c>
      <c r="B70" s="142">
        <f t="shared" si="5"/>
        <v>287660</v>
      </c>
      <c r="C70" s="142">
        <v>287670</v>
      </c>
      <c r="D70" s="142">
        <f t="shared" si="3"/>
        <v>10</v>
      </c>
      <c r="E70" s="617">
        <f>VLOOKUP(C70,[1]CAL!$B$70:$O$4657,14,1)</f>
        <v>1</v>
      </c>
      <c r="F70" s="617"/>
      <c r="G70" s="617"/>
      <c r="J70">
        <v>2</v>
      </c>
      <c r="L70" s="80"/>
    </row>
    <row r="71" spans="1:17">
      <c r="A71" s="142">
        <f t="shared" si="4"/>
        <v>68</v>
      </c>
      <c r="B71" s="142">
        <f t="shared" si="5"/>
        <v>287670</v>
      </c>
      <c r="C71" s="142">
        <v>287680</v>
      </c>
      <c r="D71" s="142">
        <f t="shared" si="3"/>
        <v>10</v>
      </c>
      <c r="E71" s="617">
        <f>VLOOKUP(C71,[1]CAL!$B$70:$O$4657,14,1)</f>
        <v>1</v>
      </c>
      <c r="F71" s="617"/>
      <c r="G71" s="617"/>
      <c r="J71">
        <v>2</v>
      </c>
      <c r="L71" s="80"/>
    </row>
    <row r="72" spans="1:17">
      <c r="A72" s="142">
        <f t="shared" si="4"/>
        <v>69</v>
      </c>
      <c r="B72" s="142">
        <f t="shared" si="5"/>
        <v>287680</v>
      </c>
      <c r="C72" s="142">
        <v>287690</v>
      </c>
      <c r="D72" s="142">
        <f t="shared" si="3"/>
        <v>10</v>
      </c>
      <c r="E72" s="617">
        <f>VLOOKUP(C72,[1]CAL!$B$70:$O$4657,14,1)</f>
        <v>1</v>
      </c>
      <c r="F72" s="617"/>
      <c r="G72" s="617"/>
      <c r="J72">
        <v>2</v>
      </c>
      <c r="L72" s="80"/>
    </row>
    <row r="73" spans="1:17">
      <c r="A73" s="142">
        <f t="shared" si="4"/>
        <v>70</v>
      </c>
      <c r="B73" s="142">
        <f t="shared" si="5"/>
        <v>287690</v>
      </c>
      <c r="C73" s="142">
        <v>287700</v>
      </c>
      <c r="D73" s="142">
        <f t="shared" si="3"/>
        <v>10</v>
      </c>
      <c r="E73" s="617">
        <f>VLOOKUP(C73,[1]CAL!$B$70:$O$4657,14,1)</f>
        <v>1</v>
      </c>
      <c r="F73" s="617"/>
      <c r="G73" s="617"/>
      <c r="J73">
        <v>2</v>
      </c>
      <c r="L73" s="80"/>
    </row>
    <row r="74" spans="1:17">
      <c r="A74" s="142">
        <f t="shared" si="4"/>
        <v>71</v>
      </c>
      <c r="B74" s="142">
        <f t="shared" si="5"/>
        <v>287700</v>
      </c>
      <c r="C74" s="142">
        <v>287710</v>
      </c>
      <c r="D74" s="142">
        <f t="shared" si="3"/>
        <v>10</v>
      </c>
      <c r="E74" s="617">
        <f>VLOOKUP(C74,[1]CAL!$B$70:$O$4657,14,1)</f>
        <v>1</v>
      </c>
      <c r="F74" s="617"/>
      <c r="G74" s="617"/>
      <c r="J74">
        <v>2</v>
      </c>
      <c r="L74" s="80"/>
    </row>
    <row r="75" spans="1:17">
      <c r="A75" s="142">
        <f t="shared" si="4"/>
        <v>72</v>
      </c>
      <c r="B75" s="142">
        <f t="shared" si="5"/>
        <v>287710</v>
      </c>
      <c r="C75" s="142">
        <v>287720</v>
      </c>
      <c r="D75" s="142">
        <f t="shared" si="3"/>
        <v>10</v>
      </c>
      <c r="E75" s="617">
        <f>VLOOKUP(C75,[1]CAL!$B$70:$O$4657,14,1)</f>
        <v>1</v>
      </c>
      <c r="F75" s="617"/>
      <c r="G75" s="617"/>
      <c r="J75">
        <v>2</v>
      </c>
      <c r="L75" s="80"/>
    </row>
    <row r="76" spans="1:17">
      <c r="A76" s="142">
        <f t="shared" si="4"/>
        <v>73</v>
      </c>
      <c r="B76" s="142">
        <f t="shared" si="5"/>
        <v>287720</v>
      </c>
      <c r="C76" s="142">
        <v>287730</v>
      </c>
      <c r="D76" s="142">
        <f t="shared" si="3"/>
        <v>10</v>
      </c>
      <c r="E76" s="617">
        <f>VLOOKUP(C76,[1]CAL!$B$70:$O$4657,14,1)</f>
        <v>1</v>
      </c>
      <c r="F76" s="617"/>
      <c r="G76" s="617"/>
      <c r="J76">
        <v>2</v>
      </c>
      <c r="L76" s="80"/>
    </row>
    <row r="77" spans="1:17">
      <c r="A77" s="142">
        <f t="shared" si="4"/>
        <v>74</v>
      </c>
      <c r="B77" s="142">
        <f t="shared" si="5"/>
        <v>287730</v>
      </c>
      <c r="C77" s="142">
        <v>287740</v>
      </c>
      <c r="D77" s="142">
        <f t="shared" si="3"/>
        <v>10</v>
      </c>
      <c r="E77" s="617">
        <f>VLOOKUP(C77,[1]CAL!$B$70:$O$4657,14,1)</f>
        <v>1</v>
      </c>
      <c r="F77" s="617"/>
      <c r="G77" s="617"/>
      <c r="J77">
        <v>2</v>
      </c>
      <c r="L77" s="80"/>
    </row>
    <row r="78" spans="1:17">
      <c r="A78" s="142">
        <f t="shared" si="4"/>
        <v>75</v>
      </c>
      <c r="B78" s="142">
        <f t="shared" si="5"/>
        <v>287740</v>
      </c>
      <c r="C78" s="142">
        <v>287750</v>
      </c>
      <c r="D78" s="142">
        <f t="shared" si="3"/>
        <v>10</v>
      </c>
      <c r="E78" s="617">
        <f>VLOOKUP(C78,[1]CAL!$B$70:$O$4657,14,1)</f>
        <v>1</v>
      </c>
      <c r="F78" s="617"/>
      <c r="G78" s="617"/>
      <c r="J78">
        <v>2</v>
      </c>
      <c r="L78" s="80">
        <v>287030</v>
      </c>
      <c r="M78">
        <v>287750</v>
      </c>
      <c r="N78">
        <f>M78-L78</f>
        <v>720</v>
      </c>
      <c r="Q78" t="s">
        <v>25</v>
      </c>
    </row>
    <row r="79" spans="1:17">
      <c r="A79" s="142">
        <f t="shared" si="4"/>
        <v>76</v>
      </c>
      <c r="B79" s="142">
        <f t="shared" si="5"/>
        <v>287750</v>
      </c>
      <c r="C79" s="142">
        <v>287760</v>
      </c>
      <c r="D79" s="142">
        <f t="shared" si="3"/>
        <v>10</v>
      </c>
      <c r="E79" s="617">
        <f>VLOOKUP(C79,[1]CAL!$B$70:$O$4657,14,1)</f>
        <v>1</v>
      </c>
      <c r="F79" s="617"/>
      <c r="G79" s="617"/>
      <c r="I79">
        <v>1</v>
      </c>
      <c r="J79">
        <v>2</v>
      </c>
      <c r="K79">
        <v>3</v>
      </c>
      <c r="L79" s="80"/>
    </row>
    <row r="80" spans="1:17">
      <c r="A80" s="142">
        <f t="shared" si="4"/>
        <v>77</v>
      </c>
      <c r="B80" s="142">
        <f t="shared" si="5"/>
        <v>287760</v>
      </c>
      <c r="C80" s="142">
        <v>287770</v>
      </c>
      <c r="D80" s="142">
        <f t="shared" si="3"/>
        <v>10</v>
      </c>
      <c r="E80" s="617">
        <f>VLOOKUP(C80,[1]CAL!$B$70:$O$4657,14,1)</f>
        <v>1</v>
      </c>
      <c r="F80" s="617"/>
      <c r="G80" s="617"/>
      <c r="I80">
        <v>1</v>
      </c>
      <c r="J80">
        <v>2</v>
      </c>
      <c r="K80">
        <v>3</v>
      </c>
      <c r="L80" s="80"/>
    </row>
    <row r="81" spans="1:18">
      <c r="A81" s="142">
        <f t="shared" si="4"/>
        <v>78</v>
      </c>
      <c r="B81" s="142">
        <f t="shared" si="5"/>
        <v>287770</v>
      </c>
      <c r="C81" s="142">
        <v>287780</v>
      </c>
      <c r="D81" s="142">
        <f t="shared" si="3"/>
        <v>10</v>
      </c>
      <c r="E81" s="617">
        <f>VLOOKUP(C81,[1]CAL!$B$70:$O$4657,14,1)</f>
        <v>6</v>
      </c>
      <c r="F81" s="617"/>
      <c r="G81" s="617"/>
      <c r="I81">
        <v>1</v>
      </c>
      <c r="J81">
        <v>2</v>
      </c>
      <c r="K81">
        <v>3</v>
      </c>
      <c r="L81" s="80"/>
    </row>
    <row r="82" spans="1:18">
      <c r="A82" s="142">
        <f t="shared" si="4"/>
        <v>79</v>
      </c>
      <c r="B82" s="142">
        <f t="shared" si="5"/>
        <v>287780</v>
      </c>
      <c r="C82" s="142">
        <v>287790</v>
      </c>
      <c r="D82" s="142">
        <f t="shared" si="3"/>
        <v>10</v>
      </c>
      <c r="E82" s="617">
        <f>VLOOKUP(C82,[1]CAL!$B$70:$O$4657,14,1)</f>
        <v>6</v>
      </c>
      <c r="F82" s="617"/>
      <c r="G82" s="617"/>
      <c r="I82">
        <v>1</v>
      </c>
      <c r="J82">
        <v>2</v>
      </c>
      <c r="K82">
        <v>3</v>
      </c>
      <c r="L82" s="80"/>
    </row>
    <row r="83" spans="1:18">
      <c r="A83" s="142">
        <f t="shared" si="4"/>
        <v>80</v>
      </c>
      <c r="B83" s="142">
        <f t="shared" si="5"/>
        <v>287790</v>
      </c>
      <c r="C83" s="142">
        <v>287800</v>
      </c>
      <c r="D83" s="142">
        <f t="shared" si="3"/>
        <v>10</v>
      </c>
      <c r="E83" s="617">
        <f>VLOOKUP(C83,[1]CAL!$B$70:$O$4657,14,1)</f>
        <v>6</v>
      </c>
      <c r="F83" s="617"/>
      <c r="G83" s="617"/>
      <c r="I83">
        <v>1</v>
      </c>
      <c r="J83">
        <v>2</v>
      </c>
      <c r="K83">
        <v>3</v>
      </c>
      <c r="L83" s="80"/>
    </row>
    <row r="84" spans="1:18">
      <c r="A84" s="142">
        <f t="shared" si="4"/>
        <v>81</v>
      </c>
      <c r="B84" s="142">
        <f t="shared" si="5"/>
        <v>287800</v>
      </c>
      <c r="C84" s="142">
        <v>287810</v>
      </c>
      <c r="D84" s="142">
        <f t="shared" si="3"/>
        <v>10</v>
      </c>
      <c r="E84" s="617">
        <f>VLOOKUP(C84,[1]CAL!$B$70:$O$4657,14,1)</f>
        <v>6</v>
      </c>
      <c r="F84" s="617"/>
      <c r="G84" s="617"/>
      <c r="I84">
        <v>1</v>
      </c>
      <c r="J84">
        <v>2</v>
      </c>
      <c r="K84">
        <v>3</v>
      </c>
      <c r="L84" s="80"/>
    </row>
    <row r="85" spans="1:18">
      <c r="A85" s="142">
        <f t="shared" si="4"/>
        <v>82</v>
      </c>
      <c r="B85" s="142">
        <f t="shared" si="5"/>
        <v>287810</v>
      </c>
      <c r="C85" s="142">
        <v>287820</v>
      </c>
      <c r="D85" s="142">
        <f t="shared" si="3"/>
        <v>10</v>
      </c>
      <c r="E85" s="617">
        <f>VLOOKUP(C85,[1]CAL!$B$70:$O$4657,14,1)</f>
        <v>6</v>
      </c>
      <c r="F85" s="617"/>
      <c r="G85" s="617"/>
      <c r="I85">
        <v>1</v>
      </c>
      <c r="J85">
        <v>2</v>
      </c>
      <c r="K85">
        <v>3</v>
      </c>
      <c r="L85" s="80"/>
    </row>
    <row r="86" spans="1:18">
      <c r="A86" s="142">
        <f t="shared" si="4"/>
        <v>83</v>
      </c>
      <c r="B86" s="142">
        <f t="shared" si="5"/>
        <v>287820</v>
      </c>
      <c r="C86" s="142">
        <v>287830</v>
      </c>
      <c r="D86" s="142">
        <f t="shared" si="3"/>
        <v>10</v>
      </c>
      <c r="E86" s="617">
        <f>VLOOKUP(C86,[1]CAL!$B$70:$O$4657,14,1)</f>
        <v>6</v>
      </c>
      <c r="F86" s="617"/>
      <c r="G86" s="617"/>
      <c r="I86">
        <v>1</v>
      </c>
      <c r="J86">
        <v>2</v>
      </c>
      <c r="K86">
        <v>3</v>
      </c>
      <c r="L86" s="80"/>
    </row>
    <row r="87" spans="1:18">
      <c r="A87" s="142">
        <f t="shared" si="4"/>
        <v>84</v>
      </c>
      <c r="B87" s="142">
        <f t="shared" si="5"/>
        <v>287830</v>
      </c>
      <c r="C87" s="142">
        <v>287840</v>
      </c>
      <c r="D87" s="142">
        <f t="shared" si="3"/>
        <v>10</v>
      </c>
      <c r="E87" s="617">
        <f>VLOOKUP(C87,[1]CAL!$B$70:$O$4657,14,1)</f>
        <v>6</v>
      </c>
      <c r="F87" s="617"/>
      <c r="G87" s="617"/>
      <c r="I87">
        <v>1</v>
      </c>
      <c r="J87">
        <v>2</v>
      </c>
      <c r="K87">
        <v>3</v>
      </c>
      <c r="L87" s="80"/>
    </row>
    <row r="88" spans="1:18">
      <c r="A88" s="142">
        <f t="shared" si="4"/>
        <v>85</v>
      </c>
      <c r="B88" s="142">
        <f t="shared" si="5"/>
        <v>287840</v>
      </c>
      <c r="C88" s="142">
        <v>287850</v>
      </c>
      <c r="D88" s="142">
        <f t="shared" si="3"/>
        <v>10</v>
      </c>
      <c r="E88" s="617">
        <f>VLOOKUP(C88,[1]CAL!$B$70:$O$4657,14,1)</f>
        <v>6</v>
      </c>
      <c r="F88" s="617"/>
      <c r="G88" s="617"/>
      <c r="I88">
        <v>1</v>
      </c>
      <c r="J88">
        <v>2</v>
      </c>
      <c r="K88">
        <v>3</v>
      </c>
      <c r="L88" s="80">
        <v>287750</v>
      </c>
      <c r="M88" s="100">
        <v>287850</v>
      </c>
      <c r="N88">
        <f>M88-L88</f>
        <v>100</v>
      </c>
      <c r="R88" t="s">
        <v>86</v>
      </c>
    </row>
    <row r="89" spans="1:18">
      <c r="A89" s="142">
        <f t="shared" si="4"/>
        <v>86</v>
      </c>
      <c r="B89" s="142">
        <f t="shared" si="5"/>
        <v>287850</v>
      </c>
      <c r="C89" s="142">
        <v>287860</v>
      </c>
      <c r="D89" s="142">
        <f t="shared" si="3"/>
        <v>10</v>
      </c>
      <c r="E89" s="617">
        <f>VLOOKUP(C89,[1]CAL!$B$70:$O$4657,14,1)</f>
        <v>6</v>
      </c>
      <c r="F89" s="617"/>
      <c r="G89" s="617"/>
      <c r="J89">
        <v>2</v>
      </c>
      <c r="L89" s="80"/>
    </row>
    <row r="90" spans="1:18">
      <c r="A90" s="142">
        <f t="shared" si="4"/>
        <v>87</v>
      </c>
      <c r="B90" s="142">
        <f t="shared" si="5"/>
        <v>287860</v>
      </c>
      <c r="C90" s="142">
        <v>287870</v>
      </c>
      <c r="D90" s="142">
        <f t="shared" si="3"/>
        <v>10</v>
      </c>
      <c r="E90" s="617">
        <f>VLOOKUP(C90,[1]CAL!$B$70:$O$4657,14,1)</f>
        <v>6</v>
      </c>
      <c r="F90" s="617"/>
      <c r="G90" s="617"/>
      <c r="J90">
        <v>2</v>
      </c>
      <c r="L90" s="80"/>
    </row>
    <row r="91" spans="1:18">
      <c r="A91" s="142">
        <f t="shared" si="4"/>
        <v>88</v>
      </c>
      <c r="B91" s="142">
        <f t="shared" si="5"/>
        <v>287870</v>
      </c>
      <c r="C91" s="142">
        <v>287880</v>
      </c>
      <c r="D91" s="142">
        <f t="shared" si="3"/>
        <v>10</v>
      </c>
      <c r="E91" s="617">
        <f>VLOOKUP(C91,[1]CAL!$B$70:$O$4657,14,1)</f>
        <v>6</v>
      </c>
      <c r="F91" s="617"/>
      <c r="G91" s="617"/>
      <c r="J91">
        <v>2</v>
      </c>
      <c r="L91" s="80"/>
    </row>
    <row r="92" spans="1:18">
      <c r="A92" s="142">
        <f t="shared" si="4"/>
        <v>89</v>
      </c>
      <c r="B92" s="142">
        <f t="shared" si="5"/>
        <v>287880</v>
      </c>
      <c r="C92" s="142">
        <v>287890</v>
      </c>
      <c r="D92" s="142">
        <f t="shared" si="3"/>
        <v>10</v>
      </c>
      <c r="E92" s="617">
        <f>VLOOKUP(C92,[1]CAL!$B$70:$O$4657,14,1)</f>
        <v>6</v>
      </c>
      <c r="F92" s="617"/>
      <c r="G92" s="617"/>
      <c r="J92">
        <v>2</v>
      </c>
      <c r="L92" s="80"/>
    </row>
    <row r="93" spans="1:18">
      <c r="A93" s="142">
        <f t="shared" si="4"/>
        <v>90</v>
      </c>
      <c r="B93" s="142">
        <f t="shared" si="5"/>
        <v>287890</v>
      </c>
      <c r="C93" s="142">
        <v>287900</v>
      </c>
      <c r="D93" s="142">
        <f t="shared" si="3"/>
        <v>10</v>
      </c>
      <c r="E93" s="617">
        <f>VLOOKUP(C93,[1]CAL!$B$70:$O$4657,14,1)</f>
        <v>6</v>
      </c>
      <c r="F93" s="617"/>
      <c r="G93" s="617"/>
      <c r="J93">
        <v>2</v>
      </c>
      <c r="L93" s="80"/>
    </row>
    <row r="94" spans="1:18">
      <c r="A94" s="142">
        <f t="shared" si="4"/>
        <v>91</v>
      </c>
      <c r="B94" s="142">
        <f t="shared" si="5"/>
        <v>287900</v>
      </c>
      <c r="C94" s="142">
        <v>287910</v>
      </c>
      <c r="D94" s="142">
        <f t="shared" si="3"/>
        <v>10</v>
      </c>
      <c r="E94" s="617">
        <f>VLOOKUP(C94,[1]CAL!$B$70:$O$4657,14,1)</f>
        <v>6</v>
      </c>
      <c r="F94" s="617"/>
      <c r="G94" s="617"/>
      <c r="J94">
        <v>2</v>
      </c>
      <c r="L94" s="80"/>
    </row>
    <row r="95" spans="1:18">
      <c r="A95" s="142">
        <f t="shared" si="4"/>
        <v>92</v>
      </c>
      <c r="B95" s="142">
        <f t="shared" si="5"/>
        <v>287910</v>
      </c>
      <c r="C95" s="142">
        <v>287920</v>
      </c>
      <c r="D95" s="142">
        <f t="shared" si="3"/>
        <v>10</v>
      </c>
      <c r="E95" s="617">
        <f>VLOOKUP(C95,[1]CAL!$B$70:$O$4657,14,1)</f>
        <v>6</v>
      </c>
      <c r="F95" s="617"/>
      <c r="G95" s="617"/>
      <c r="J95">
        <v>2</v>
      </c>
      <c r="L95" s="80"/>
    </row>
    <row r="96" spans="1:18">
      <c r="A96" s="142">
        <f t="shared" si="4"/>
        <v>93</v>
      </c>
      <c r="B96" s="142">
        <f t="shared" si="5"/>
        <v>287920</v>
      </c>
      <c r="C96" s="142">
        <v>287930</v>
      </c>
      <c r="D96" s="142">
        <f t="shared" si="3"/>
        <v>10</v>
      </c>
      <c r="E96" s="617">
        <f>VLOOKUP(C96,[1]CAL!$B$70:$O$4657,14,1)</f>
        <v>6</v>
      </c>
      <c r="F96" s="617"/>
      <c r="G96" s="617"/>
      <c r="J96">
        <v>2</v>
      </c>
      <c r="L96" s="80"/>
    </row>
    <row r="97" spans="1:12">
      <c r="A97" s="142">
        <f t="shared" si="4"/>
        <v>94</v>
      </c>
      <c r="B97" s="142">
        <f t="shared" si="5"/>
        <v>287930</v>
      </c>
      <c r="C97" s="142">
        <v>287940</v>
      </c>
      <c r="D97" s="142">
        <f t="shared" si="3"/>
        <v>10</v>
      </c>
      <c r="E97" s="617">
        <f>VLOOKUP(C97,[1]CAL!$B$70:$O$4657,14,1)</f>
        <v>6</v>
      </c>
      <c r="F97" s="617"/>
      <c r="G97" s="617"/>
      <c r="J97">
        <v>2</v>
      </c>
      <c r="L97" s="80"/>
    </row>
    <row r="98" spans="1:12">
      <c r="A98" s="142">
        <f t="shared" si="4"/>
        <v>95</v>
      </c>
      <c r="B98" s="142">
        <f t="shared" si="5"/>
        <v>287940</v>
      </c>
      <c r="C98" s="142">
        <v>287950</v>
      </c>
      <c r="D98" s="142">
        <f t="shared" si="3"/>
        <v>10</v>
      </c>
      <c r="E98" s="617">
        <f>VLOOKUP(C98,[1]CAL!$B$70:$O$4657,14,1)</f>
        <v>6</v>
      </c>
      <c r="F98" s="617"/>
      <c r="G98" s="617"/>
      <c r="J98">
        <v>2</v>
      </c>
      <c r="L98" s="80"/>
    </row>
    <row r="99" spans="1:12">
      <c r="A99" s="142">
        <f t="shared" si="4"/>
        <v>96</v>
      </c>
      <c r="B99" s="142">
        <f t="shared" si="5"/>
        <v>287950</v>
      </c>
      <c r="C99" s="142">
        <v>287960</v>
      </c>
      <c r="D99" s="142">
        <f t="shared" si="3"/>
        <v>10</v>
      </c>
      <c r="E99" s="617">
        <f>VLOOKUP(C99,[1]CAL!$B$70:$O$4657,14,1)</f>
        <v>6</v>
      </c>
      <c r="F99" s="617"/>
      <c r="G99" s="617"/>
      <c r="J99">
        <v>2</v>
      </c>
      <c r="L99" s="80"/>
    </row>
    <row r="100" spans="1:12">
      <c r="A100" s="142">
        <f t="shared" si="4"/>
        <v>97</v>
      </c>
      <c r="B100" s="142">
        <f t="shared" si="5"/>
        <v>287960</v>
      </c>
      <c r="C100" s="142">
        <v>287970</v>
      </c>
      <c r="D100" s="142">
        <f t="shared" si="3"/>
        <v>10</v>
      </c>
      <c r="E100" s="617">
        <f>VLOOKUP(C100,[1]CAL!$B$70:$O$4657,14,1)</f>
        <v>6</v>
      </c>
      <c r="F100" s="617"/>
      <c r="G100" s="617"/>
      <c r="J100">
        <v>2</v>
      </c>
      <c r="L100" s="80"/>
    </row>
    <row r="101" spans="1:12">
      <c r="A101" s="142">
        <f t="shared" si="4"/>
        <v>98</v>
      </c>
      <c r="B101" s="142">
        <f t="shared" si="5"/>
        <v>287970</v>
      </c>
      <c r="C101" s="142">
        <v>287980</v>
      </c>
      <c r="D101" s="142">
        <f t="shared" si="3"/>
        <v>10</v>
      </c>
      <c r="E101" s="617">
        <f>VLOOKUP(C101,[1]CAL!$B$70:$O$4657,14,1)</f>
        <v>6</v>
      </c>
      <c r="F101" s="617"/>
      <c r="G101" s="617"/>
      <c r="J101">
        <v>2</v>
      </c>
      <c r="L101" s="80"/>
    </row>
    <row r="102" spans="1:12">
      <c r="A102" s="142">
        <f t="shared" si="4"/>
        <v>99</v>
      </c>
      <c r="B102" s="142">
        <f t="shared" si="5"/>
        <v>287980</v>
      </c>
      <c r="C102" s="142">
        <v>287990</v>
      </c>
      <c r="D102" s="142">
        <f t="shared" si="3"/>
        <v>10</v>
      </c>
      <c r="E102" s="617">
        <f>VLOOKUP(C102,[1]CAL!$B$70:$O$4657,14,1)</f>
        <v>6</v>
      </c>
      <c r="F102" s="617"/>
      <c r="G102" s="617"/>
      <c r="J102">
        <v>2</v>
      </c>
      <c r="L102" s="80"/>
    </row>
    <row r="103" spans="1:12">
      <c r="A103" s="142">
        <f t="shared" si="4"/>
        <v>100</v>
      </c>
      <c r="B103" s="142">
        <f t="shared" si="5"/>
        <v>287990</v>
      </c>
      <c r="C103" s="142">
        <v>288000</v>
      </c>
      <c r="D103" s="142">
        <f t="shared" si="3"/>
        <v>10</v>
      </c>
      <c r="E103" s="617">
        <f>VLOOKUP(C103,[1]CAL!$B$70:$O$4657,14,1)</f>
        <v>6</v>
      </c>
      <c r="F103" s="617"/>
      <c r="G103" s="617"/>
      <c r="J103">
        <v>2</v>
      </c>
      <c r="L103" s="80"/>
    </row>
    <row r="104" spans="1:12">
      <c r="A104" s="142">
        <f t="shared" si="4"/>
        <v>101</v>
      </c>
      <c r="B104" s="142">
        <f t="shared" si="5"/>
        <v>288000</v>
      </c>
      <c r="C104" s="142">
        <v>288010</v>
      </c>
      <c r="D104" s="142">
        <f t="shared" si="3"/>
        <v>10</v>
      </c>
      <c r="E104" s="617">
        <f>VLOOKUP(C104,[1]CAL!$B$70:$O$4657,14,1)</f>
        <v>6</v>
      </c>
      <c r="F104" s="617"/>
      <c r="G104" s="617"/>
      <c r="J104">
        <v>2</v>
      </c>
      <c r="L104" s="80"/>
    </row>
    <row r="105" spans="1:12">
      <c r="A105" s="142">
        <f t="shared" si="4"/>
        <v>102</v>
      </c>
      <c r="B105" s="142">
        <f t="shared" si="5"/>
        <v>288010</v>
      </c>
      <c r="C105" s="142">
        <v>288020</v>
      </c>
      <c r="D105" s="142">
        <f t="shared" si="3"/>
        <v>10</v>
      </c>
      <c r="E105" s="617">
        <f>VLOOKUP(C105,[1]CAL!$B$70:$O$4657,14,1)</f>
        <v>6</v>
      </c>
      <c r="F105" s="617"/>
      <c r="G105" s="617"/>
      <c r="J105">
        <v>2</v>
      </c>
      <c r="L105" s="80"/>
    </row>
    <row r="106" spans="1:12">
      <c r="A106" s="142">
        <f t="shared" si="4"/>
        <v>103</v>
      </c>
      <c r="B106" s="142">
        <f t="shared" si="5"/>
        <v>288020</v>
      </c>
      <c r="C106" s="142">
        <v>288030</v>
      </c>
      <c r="D106" s="142">
        <f t="shared" si="3"/>
        <v>10</v>
      </c>
      <c r="E106" s="617">
        <f>VLOOKUP(C106,[1]CAL!$B$70:$O$4657,14,1)</f>
        <v>6</v>
      </c>
      <c r="F106" s="617"/>
      <c r="G106" s="617"/>
      <c r="J106">
        <v>2</v>
      </c>
      <c r="L106" s="80"/>
    </row>
    <row r="107" spans="1:12">
      <c r="A107" s="142">
        <f t="shared" si="4"/>
        <v>104</v>
      </c>
      <c r="B107" s="142">
        <f t="shared" si="5"/>
        <v>288030</v>
      </c>
      <c r="C107" s="142">
        <v>288040</v>
      </c>
      <c r="D107" s="142">
        <f t="shared" si="3"/>
        <v>10</v>
      </c>
      <c r="E107" s="617">
        <f>VLOOKUP(C107,[1]CAL!$B$70:$O$4657,14,1)</f>
        <v>6</v>
      </c>
      <c r="F107" s="617"/>
      <c r="G107" s="617"/>
      <c r="J107">
        <v>2</v>
      </c>
      <c r="L107" s="80"/>
    </row>
    <row r="108" spans="1:12">
      <c r="A108" s="142">
        <f t="shared" si="4"/>
        <v>105</v>
      </c>
      <c r="B108" s="142">
        <f t="shared" si="5"/>
        <v>288040</v>
      </c>
      <c r="C108" s="142">
        <v>288050</v>
      </c>
      <c r="D108" s="142">
        <f t="shared" si="3"/>
        <v>10</v>
      </c>
      <c r="E108" s="617">
        <f>VLOOKUP(C108,[1]CAL!$B$70:$O$4657,14,1)</f>
        <v>6</v>
      </c>
      <c r="F108" s="617"/>
      <c r="G108" s="617"/>
      <c r="J108">
        <v>2</v>
      </c>
      <c r="L108" s="80"/>
    </row>
    <row r="109" spans="1:12">
      <c r="A109" s="142">
        <f t="shared" si="4"/>
        <v>106</v>
      </c>
      <c r="B109" s="142">
        <f t="shared" si="5"/>
        <v>288050</v>
      </c>
      <c r="C109" s="142">
        <v>288060</v>
      </c>
      <c r="D109" s="142">
        <f t="shared" si="3"/>
        <v>10</v>
      </c>
      <c r="E109" s="617">
        <f>VLOOKUP(C109,[1]CAL!$B$70:$O$4657,14,1)</f>
        <v>6</v>
      </c>
      <c r="F109" s="617"/>
      <c r="G109" s="617"/>
      <c r="J109">
        <v>2</v>
      </c>
      <c r="L109" s="80"/>
    </row>
    <row r="110" spans="1:12">
      <c r="A110" s="142">
        <f t="shared" si="4"/>
        <v>107</v>
      </c>
      <c r="B110" s="142">
        <f t="shared" si="5"/>
        <v>288060</v>
      </c>
      <c r="C110" s="142">
        <v>288070</v>
      </c>
      <c r="D110" s="142">
        <f t="shared" si="3"/>
        <v>10</v>
      </c>
      <c r="E110" s="617">
        <f>VLOOKUP(C110,[1]CAL!$B$70:$O$4657,14,1)</f>
        <v>6</v>
      </c>
      <c r="F110" s="617"/>
      <c r="G110" s="617"/>
      <c r="J110">
        <v>2</v>
      </c>
      <c r="L110" s="80"/>
    </row>
    <row r="111" spans="1:12">
      <c r="A111" s="142">
        <f t="shared" si="4"/>
        <v>108</v>
      </c>
      <c r="B111" s="142">
        <f t="shared" si="5"/>
        <v>288070</v>
      </c>
      <c r="C111" s="142">
        <v>288080</v>
      </c>
      <c r="D111" s="142">
        <f t="shared" si="3"/>
        <v>10</v>
      </c>
      <c r="E111" s="617">
        <f>VLOOKUP(C111,[1]CAL!$B$70:$O$4657,14,1)</f>
        <v>6</v>
      </c>
      <c r="F111" s="617"/>
      <c r="G111" s="617"/>
      <c r="J111">
        <v>2</v>
      </c>
      <c r="L111" s="80"/>
    </row>
    <row r="112" spans="1:12">
      <c r="A112" s="142">
        <f t="shared" si="4"/>
        <v>109</v>
      </c>
      <c r="B112" s="142">
        <f t="shared" si="5"/>
        <v>288080</v>
      </c>
      <c r="C112" s="142">
        <v>288090</v>
      </c>
      <c r="D112" s="142">
        <f t="shared" si="3"/>
        <v>10</v>
      </c>
      <c r="E112" s="617">
        <f>VLOOKUP(C112,[1]CAL!$B$70:$O$4657,14,1)</f>
        <v>6</v>
      </c>
      <c r="F112" s="617"/>
      <c r="G112" s="617"/>
      <c r="J112">
        <v>2</v>
      </c>
      <c r="L112" s="80"/>
    </row>
    <row r="113" spans="1:17">
      <c r="A113" s="142">
        <f t="shared" si="4"/>
        <v>110</v>
      </c>
      <c r="B113" s="142">
        <f t="shared" si="5"/>
        <v>288090</v>
      </c>
      <c r="C113" s="142">
        <v>288100</v>
      </c>
      <c r="D113" s="142">
        <f t="shared" si="3"/>
        <v>10</v>
      </c>
      <c r="E113" s="617">
        <f>VLOOKUP(C113,[1]CAL!$B$70:$O$4657,14,1)</f>
        <v>6</v>
      </c>
      <c r="F113" s="617"/>
      <c r="G113" s="617"/>
      <c r="J113">
        <v>2</v>
      </c>
      <c r="L113" s="80"/>
    </row>
    <row r="114" spans="1:17">
      <c r="A114" s="142">
        <f t="shared" si="4"/>
        <v>111</v>
      </c>
      <c r="B114" s="142">
        <f t="shared" si="5"/>
        <v>288100</v>
      </c>
      <c r="C114" s="142">
        <v>288110</v>
      </c>
      <c r="D114" s="142">
        <f t="shared" si="3"/>
        <v>10</v>
      </c>
      <c r="E114" s="617">
        <f>VLOOKUP(C114,[1]CAL!$B$70:$O$4657,14,1)</f>
        <v>6</v>
      </c>
      <c r="F114" s="617"/>
      <c r="G114" s="617"/>
      <c r="J114">
        <v>2</v>
      </c>
      <c r="L114" s="80"/>
    </row>
    <row r="115" spans="1:17">
      <c r="A115" s="142">
        <f t="shared" si="4"/>
        <v>112</v>
      </c>
      <c r="B115" s="142">
        <f t="shared" si="5"/>
        <v>288110</v>
      </c>
      <c r="C115" s="142">
        <v>288120</v>
      </c>
      <c r="D115" s="142">
        <f t="shared" si="3"/>
        <v>10</v>
      </c>
      <c r="E115" s="617">
        <f>VLOOKUP(C115,[1]CAL!$B$70:$O$4657,14,1)</f>
        <v>6</v>
      </c>
      <c r="F115" s="617"/>
      <c r="G115" s="617"/>
      <c r="J115">
        <v>2</v>
      </c>
      <c r="L115" s="80"/>
    </row>
    <row r="116" spans="1:17">
      <c r="A116" s="142">
        <f t="shared" si="4"/>
        <v>113</v>
      </c>
      <c r="B116" s="142">
        <f t="shared" si="5"/>
        <v>288120</v>
      </c>
      <c r="C116" s="142">
        <v>288126</v>
      </c>
      <c r="D116" s="142">
        <f t="shared" si="3"/>
        <v>6</v>
      </c>
      <c r="E116" s="617">
        <f>VLOOKUP(C116,[1]CAL!$B$70:$O$4657,14,1)</f>
        <v>6</v>
      </c>
      <c r="F116" s="617"/>
      <c r="G116" s="617"/>
      <c r="J116">
        <v>2</v>
      </c>
      <c r="L116" s="80">
        <v>287850</v>
      </c>
      <c r="M116">
        <v>288126</v>
      </c>
      <c r="N116">
        <f>M116-L116</f>
        <v>276</v>
      </c>
      <c r="Q116" t="s">
        <v>25</v>
      </c>
    </row>
    <row r="117" spans="1:17">
      <c r="A117" s="142">
        <f t="shared" si="4"/>
        <v>114</v>
      </c>
      <c r="B117" s="142">
        <f t="shared" si="5"/>
        <v>288126</v>
      </c>
      <c r="C117" s="142">
        <v>288130</v>
      </c>
      <c r="D117" s="142">
        <f t="shared" si="3"/>
        <v>4</v>
      </c>
      <c r="E117" s="620" t="s">
        <v>5</v>
      </c>
      <c r="F117" s="617"/>
      <c r="G117" s="617"/>
      <c r="L117" s="80"/>
    </row>
    <row r="118" spans="1:17">
      <c r="A118" s="142">
        <f t="shared" si="4"/>
        <v>115</v>
      </c>
      <c r="B118" s="142">
        <f t="shared" si="5"/>
        <v>288130</v>
      </c>
      <c r="C118" s="142">
        <v>288132</v>
      </c>
      <c r="D118" s="142">
        <f t="shared" si="3"/>
        <v>2</v>
      </c>
      <c r="E118" s="620" t="s">
        <v>5</v>
      </c>
      <c r="F118" s="617"/>
      <c r="G118" s="617"/>
      <c r="L118" s="80"/>
    </row>
    <row r="119" spans="1:17">
      <c r="A119" s="142">
        <f t="shared" si="4"/>
        <v>116</v>
      </c>
      <c r="B119" s="142">
        <f t="shared" si="5"/>
        <v>288132</v>
      </c>
      <c r="C119" s="142">
        <v>288140</v>
      </c>
      <c r="D119" s="142">
        <f t="shared" si="3"/>
        <v>8</v>
      </c>
      <c r="E119" s="617">
        <f>VLOOKUP(C119,[1]CAL!$B$70:$O$4657,14,1)</f>
        <v>4</v>
      </c>
      <c r="F119" s="617"/>
      <c r="G119" s="617"/>
      <c r="J119">
        <v>2</v>
      </c>
      <c r="L119" s="80"/>
    </row>
    <row r="120" spans="1:17">
      <c r="A120" s="142">
        <f t="shared" si="4"/>
        <v>117</v>
      </c>
      <c r="B120" s="142">
        <f t="shared" si="5"/>
        <v>288140</v>
      </c>
      <c r="C120" s="142">
        <v>288150</v>
      </c>
      <c r="D120" s="142">
        <f t="shared" si="3"/>
        <v>10</v>
      </c>
      <c r="E120" s="617">
        <f>VLOOKUP(C120,[1]CAL!$B$70:$O$4657,14,1)</f>
        <v>4</v>
      </c>
      <c r="F120" s="617"/>
      <c r="G120" s="617"/>
      <c r="J120">
        <v>2</v>
      </c>
      <c r="L120" s="80"/>
    </row>
    <row r="121" spans="1:17">
      <c r="A121" s="142">
        <f t="shared" si="4"/>
        <v>118</v>
      </c>
      <c r="B121" s="142">
        <f t="shared" si="5"/>
        <v>288150</v>
      </c>
      <c r="C121" s="142">
        <v>288160</v>
      </c>
      <c r="D121" s="142">
        <f t="shared" si="3"/>
        <v>10</v>
      </c>
      <c r="E121" s="617">
        <f>VLOOKUP(C121,[1]CAL!$B$70:$O$4657,14,1)</f>
        <v>4</v>
      </c>
      <c r="F121" s="617"/>
      <c r="G121" s="617"/>
      <c r="J121">
        <v>2</v>
      </c>
      <c r="L121" s="80"/>
    </row>
    <row r="122" spans="1:17">
      <c r="A122" s="142">
        <f t="shared" si="4"/>
        <v>119</v>
      </c>
      <c r="B122" s="142">
        <f t="shared" si="5"/>
        <v>288160</v>
      </c>
      <c r="C122" s="142">
        <v>288170</v>
      </c>
      <c r="D122" s="142">
        <f t="shared" si="3"/>
        <v>10</v>
      </c>
      <c r="E122" s="617">
        <f>VLOOKUP(C122,[1]CAL!$B$70:$O$4657,14,1)</f>
        <v>4</v>
      </c>
      <c r="F122" s="617"/>
      <c r="G122" s="617"/>
      <c r="J122">
        <v>2</v>
      </c>
      <c r="L122" s="80"/>
    </row>
    <row r="123" spans="1:17">
      <c r="A123" s="142">
        <f t="shared" si="4"/>
        <v>120</v>
      </c>
      <c r="B123" s="142">
        <f t="shared" si="5"/>
        <v>288170</v>
      </c>
      <c r="C123" s="142">
        <v>288180</v>
      </c>
      <c r="D123" s="142">
        <f t="shared" si="3"/>
        <v>10</v>
      </c>
      <c r="E123" s="617">
        <f>VLOOKUP(C123,[1]CAL!$B$70:$O$4657,14,1)</f>
        <v>4</v>
      </c>
      <c r="F123" s="617"/>
      <c r="G123" s="617"/>
      <c r="J123">
        <v>2</v>
      </c>
      <c r="L123" s="80"/>
    </row>
    <row r="124" spans="1:17">
      <c r="A124" s="142">
        <f t="shared" si="4"/>
        <v>121</v>
      </c>
      <c r="B124" s="142">
        <f t="shared" si="5"/>
        <v>288180</v>
      </c>
      <c r="C124" s="142">
        <v>288190</v>
      </c>
      <c r="D124" s="142">
        <f t="shared" si="3"/>
        <v>10</v>
      </c>
      <c r="E124" s="617">
        <f>VLOOKUP(C124,[1]CAL!$B$70:$O$4657,14,1)</f>
        <v>4</v>
      </c>
      <c r="F124" s="617"/>
      <c r="G124" s="617"/>
      <c r="J124">
        <v>2</v>
      </c>
      <c r="L124" s="80"/>
    </row>
    <row r="125" spans="1:17">
      <c r="A125" s="142">
        <f t="shared" si="4"/>
        <v>122</v>
      </c>
      <c r="B125" s="142">
        <f t="shared" si="5"/>
        <v>288190</v>
      </c>
      <c r="C125" s="142">
        <v>288200</v>
      </c>
      <c r="D125" s="142">
        <f t="shared" si="3"/>
        <v>10</v>
      </c>
      <c r="E125" s="617">
        <f>VLOOKUP(C125,[1]CAL!$B$70:$O$4657,14,1)</f>
        <v>4</v>
      </c>
      <c r="F125" s="617"/>
      <c r="G125" s="617"/>
      <c r="J125">
        <v>2</v>
      </c>
      <c r="L125" s="80"/>
    </row>
    <row r="126" spans="1:17">
      <c r="A126" s="142">
        <f t="shared" si="4"/>
        <v>123</v>
      </c>
      <c r="B126" s="142">
        <f t="shared" si="5"/>
        <v>288200</v>
      </c>
      <c r="C126" s="142">
        <v>288210</v>
      </c>
      <c r="D126" s="142">
        <f t="shared" si="3"/>
        <v>10</v>
      </c>
      <c r="E126" s="617">
        <f>VLOOKUP(C126,[1]CAL!$B$70:$O$4657,14,1)</f>
        <v>4</v>
      </c>
      <c r="F126" s="617"/>
      <c r="G126" s="617"/>
      <c r="J126">
        <v>2</v>
      </c>
      <c r="L126" s="80"/>
    </row>
    <row r="127" spans="1:17">
      <c r="A127" s="142">
        <f t="shared" si="4"/>
        <v>124</v>
      </c>
      <c r="B127" s="142">
        <f t="shared" si="5"/>
        <v>288210</v>
      </c>
      <c r="C127" s="142">
        <v>288220</v>
      </c>
      <c r="D127" s="142">
        <f t="shared" si="3"/>
        <v>10</v>
      </c>
      <c r="E127" s="617">
        <f>VLOOKUP(C127,[1]CAL!$B$70:$O$4657,14,1)</f>
        <v>4</v>
      </c>
      <c r="F127" s="617"/>
      <c r="G127" s="617"/>
      <c r="J127">
        <v>2</v>
      </c>
      <c r="L127" s="80"/>
    </row>
    <row r="128" spans="1:17">
      <c r="A128" s="142">
        <f t="shared" si="4"/>
        <v>125</v>
      </c>
      <c r="B128" s="142">
        <f t="shared" si="5"/>
        <v>288220</v>
      </c>
      <c r="C128" s="142">
        <v>288230</v>
      </c>
      <c r="D128" s="142">
        <f t="shared" si="3"/>
        <v>10</v>
      </c>
      <c r="E128" s="617">
        <f>VLOOKUP(C128,[1]CAL!$B$70:$O$4657,14,1)</f>
        <v>4</v>
      </c>
      <c r="F128" s="617"/>
      <c r="G128" s="617"/>
      <c r="J128">
        <v>2</v>
      </c>
      <c r="L128" s="80"/>
    </row>
    <row r="129" spans="1:12">
      <c r="A129" s="142">
        <f t="shared" si="4"/>
        <v>126</v>
      </c>
      <c r="B129" s="142">
        <f t="shared" si="5"/>
        <v>288230</v>
      </c>
      <c r="C129" s="142">
        <v>288240</v>
      </c>
      <c r="D129" s="142">
        <f t="shared" si="3"/>
        <v>10</v>
      </c>
      <c r="E129" s="617">
        <f>VLOOKUP(C129,[1]CAL!$B$70:$O$4657,14,1)</f>
        <v>4</v>
      </c>
      <c r="F129" s="617"/>
      <c r="G129" s="617"/>
      <c r="J129">
        <v>2</v>
      </c>
      <c r="L129" s="80"/>
    </row>
    <row r="130" spans="1:12">
      <c r="A130" s="142">
        <f t="shared" si="4"/>
        <v>127</v>
      </c>
      <c r="B130" s="142">
        <f t="shared" si="5"/>
        <v>288240</v>
      </c>
      <c r="C130" s="142">
        <v>288250</v>
      </c>
      <c r="D130" s="142">
        <f t="shared" si="3"/>
        <v>10</v>
      </c>
      <c r="E130" s="617">
        <f>VLOOKUP(C130,[1]CAL!$B$70:$O$4657,14,1)</f>
        <v>4</v>
      </c>
      <c r="F130" s="617"/>
      <c r="G130" s="617"/>
      <c r="J130">
        <v>2</v>
      </c>
      <c r="L130" s="80"/>
    </row>
    <row r="131" spans="1:12">
      <c r="A131" s="142">
        <f t="shared" si="4"/>
        <v>128</v>
      </c>
      <c r="B131" s="142">
        <f t="shared" si="5"/>
        <v>288250</v>
      </c>
      <c r="C131" s="142">
        <v>288260</v>
      </c>
      <c r="D131" s="142">
        <f t="shared" si="3"/>
        <v>10</v>
      </c>
      <c r="E131" s="617">
        <f>VLOOKUP(C131,[1]CAL!$B$70:$O$4657,14,1)</f>
        <v>4</v>
      </c>
      <c r="F131" s="617"/>
      <c r="G131" s="617"/>
      <c r="J131">
        <v>2</v>
      </c>
      <c r="L131" s="80"/>
    </row>
    <row r="132" spans="1:12">
      <c r="A132" s="142">
        <f t="shared" si="4"/>
        <v>129</v>
      </c>
      <c r="B132" s="142">
        <f t="shared" si="5"/>
        <v>288260</v>
      </c>
      <c r="C132" s="142">
        <v>288270</v>
      </c>
      <c r="D132" s="142">
        <f t="shared" si="3"/>
        <v>10</v>
      </c>
      <c r="E132" s="617">
        <f>VLOOKUP(C132,[1]CAL!$B$70:$O$4657,14,1)</f>
        <v>4</v>
      </c>
      <c r="F132" s="617"/>
      <c r="G132" s="617"/>
      <c r="J132">
        <v>2</v>
      </c>
      <c r="L132" s="80"/>
    </row>
    <row r="133" spans="1:12">
      <c r="A133" s="142">
        <f t="shared" si="4"/>
        <v>130</v>
      </c>
      <c r="B133" s="142">
        <f t="shared" si="5"/>
        <v>288270</v>
      </c>
      <c r="C133" s="142">
        <v>288280</v>
      </c>
      <c r="D133" s="142">
        <f t="shared" si="3"/>
        <v>10</v>
      </c>
      <c r="E133" s="617">
        <f>VLOOKUP(C133,[1]CAL!$B$70:$O$4657,14,1)</f>
        <v>4</v>
      </c>
      <c r="F133" s="617"/>
      <c r="G133" s="617"/>
      <c r="J133">
        <v>2</v>
      </c>
      <c r="L133" s="80"/>
    </row>
    <row r="134" spans="1:12">
      <c r="A134" s="142">
        <f t="shared" si="4"/>
        <v>131</v>
      </c>
      <c r="B134" s="142">
        <f t="shared" si="5"/>
        <v>288280</v>
      </c>
      <c r="C134" s="142">
        <v>288290</v>
      </c>
      <c r="D134" s="142">
        <f t="shared" ref="D134:D197" si="6">C134-B134</f>
        <v>10</v>
      </c>
      <c r="E134" s="617">
        <f>VLOOKUP(C134,[1]CAL!$B$70:$O$4657,14,1)</f>
        <v>4</v>
      </c>
      <c r="F134" s="617"/>
      <c r="G134" s="617"/>
      <c r="J134">
        <v>2</v>
      </c>
      <c r="L134" s="80"/>
    </row>
    <row r="135" spans="1:12">
      <c r="A135" s="142">
        <f t="shared" ref="A135:A198" si="7">A134+1</f>
        <v>132</v>
      </c>
      <c r="B135" s="142">
        <f t="shared" ref="B135:B198" si="8">C134</f>
        <v>288290</v>
      </c>
      <c r="C135" s="142">
        <v>288300</v>
      </c>
      <c r="D135" s="142">
        <f t="shared" si="6"/>
        <v>10</v>
      </c>
      <c r="E135" s="617">
        <f>VLOOKUP(C135,[1]CAL!$B$70:$O$4657,14,1)</f>
        <v>4</v>
      </c>
      <c r="F135" s="617"/>
      <c r="G135" s="617"/>
      <c r="J135">
        <v>2</v>
      </c>
      <c r="L135" s="80"/>
    </row>
    <row r="136" spans="1:12">
      <c r="A136" s="142">
        <f t="shared" si="7"/>
        <v>133</v>
      </c>
      <c r="B136" s="142">
        <f t="shared" si="8"/>
        <v>288300</v>
      </c>
      <c r="C136" s="142">
        <v>288310</v>
      </c>
      <c r="D136" s="142">
        <f t="shared" si="6"/>
        <v>10</v>
      </c>
      <c r="E136" s="617">
        <f>VLOOKUP(C136,[1]CAL!$B$70:$O$4657,14,1)</f>
        <v>4</v>
      </c>
      <c r="F136" s="617"/>
      <c r="G136" s="617"/>
      <c r="J136">
        <v>2</v>
      </c>
      <c r="L136" s="80"/>
    </row>
    <row r="137" spans="1:12">
      <c r="A137" s="142">
        <f t="shared" si="7"/>
        <v>134</v>
      </c>
      <c r="B137" s="142">
        <f t="shared" si="8"/>
        <v>288310</v>
      </c>
      <c r="C137" s="142">
        <v>288320</v>
      </c>
      <c r="D137" s="142">
        <f t="shared" si="6"/>
        <v>10</v>
      </c>
      <c r="E137" s="617">
        <f>VLOOKUP(C137,[1]CAL!$B$70:$O$4657,14,1)</f>
        <v>4</v>
      </c>
      <c r="F137" s="617"/>
      <c r="G137" s="617"/>
      <c r="J137">
        <v>2</v>
      </c>
      <c r="L137" s="80"/>
    </row>
    <row r="138" spans="1:12">
      <c r="A138" s="142">
        <f t="shared" si="7"/>
        <v>135</v>
      </c>
      <c r="B138" s="142">
        <f t="shared" si="8"/>
        <v>288320</v>
      </c>
      <c r="C138" s="142">
        <v>288330</v>
      </c>
      <c r="D138" s="142">
        <f t="shared" si="6"/>
        <v>10</v>
      </c>
      <c r="E138" s="617">
        <f>VLOOKUP(C138,[1]CAL!$B$70:$O$4657,14,1)</f>
        <v>4</v>
      </c>
      <c r="F138" s="617"/>
      <c r="G138" s="617"/>
      <c r="J138">
        <v>2</v>
      </c>
      <c r="L138" s="80"/>
    </row>
    <row r="139" spans="1:12">
      <c r="A139" s="142">
        <f t="shared" si="7"/>
        <v>136</v>
      </c>
      <c r="B139" s="142">
        <f t="shared" si="8"/>
        <v>288330</v>
      </c>
      <c r="C139" s="142">
        <v>288340</v>
      </c>
      <c r="D139" s="142">
        <f t="shared" si="6"/>
        <v>10</v>
      </c>
      <c r="E139" s="617">
        <f>VLOOKUP(C139,[1]CAL!$B$70:$O$4657,14,1)</f>
        <v>4</v>
      </c>
      <c r="F139" s="617"/>
      <c r="G139" s="617"/>
      <c r="J139">
        <v>2</v>
      </c>
      <c r="L139" s="80"/>
    </row>
    <row r="140" spans="1:12">
      <c r="A140" s="142">
        <f t="shared" si="7"/>
        <v>137</v>
      </c>
      <c r="B140" s="142">
        <f t="shared" si="8"/>
        <v>288340</v>
      </c>
      <c r="C140" s="142">
        <v>288350</v>
      </c>
      <c r="D140" s="142">
        <f t="shared" si="6"/>
        <v>10</v>
      </c>
      <c r="E140" s="617">
        <f>VLOOKUP(C140,[1]CAL!$B$70:$O$4657,14,1)</f>
        <v>4</v>
      </c>
      <c r="F140" s="617"/>
      <c r="G140" s="617"/>
      <c r="J140">
        <v>2</v>
      </c>
      <c r="L140" s="80"/>
    </row>
    <row r="141" spans="1:12">
      <c r="A141" s="142">
        <f t="shared" si="7"/>
        <v>138</v>
      </c>
      <c r="B141" s="142">
        <f t="shared" si="8"/>
        <v>288350</v>
      </c>
      <c r="C141" s="142">
        <v>288360</v>
      </c>
      <c r="D141" s="142">
        <f t="shared" si="6"/>
        <v>10</v>
      </c>
      <c r="E141" s="617">
        <f>VLOOKUP(C141,[1]CAL!$B$70:$O$4657,14,1)</f>
        <v>4</v>
      </c>
      <c r="F141" s="617"/>
      <c r="G141" s="617"/>
      <c r="J141">
        <v>2</v>
      </c>
      <c r="L141" s="80"/>
    </row>
    <row r="142" spans="1:12">
      <c r="A142" s="142">
        <f t="shared" si="7"/>
        <v>139</v>
      </c>
      <c r="B142" s="142">
        <f t="shared" si="8"/>
        <v>288360</v>
      </c>
      <c r="C142" s="142">
        <v>288370</v>
      </c>
      <c r="D142" s="142">
        <f t="shared" si="6"/>
        <v>10</v>
      </c>
      <c r="E142" s="617">
        <f>VLOOKUP(C142,[1]CAL!$B$70:$O$4657,14,1)</f>
        <v>4</v>
      </c>
      <c r="F142" s="617"/>
      <c r="G142" s="617"/>
      <c r="J142">
        <v>2</v>
      </c>
      <c r="L142" s="80"/>
    </row>
    <row r="143" spans="1:12">
      <c r="A143" s="142">
        <f t="shared" si="7"/>
        <v>140</v>
      </c>
      <c r="B143" s="142">
        <f t="shared" si="8"/>
        <v>288370</v>
      </c>
      <c r="C143" s="142">
        <v>288380</v>
      </c>
      <c r="D143" s="142">
        <f t="shared" si="6"/>
        <v>10</v>
      </c>
      <c r="E143" s="617">
        <f>VLOOKUP(C143,[1]CAL!$B$70:$O$4657,14,1)</f>
        <v>4</v>
      </c>
      <c r="F143" s="617"/>
      <c r="G143" s="617"/>
      <c r="J143">
        <v>2</v>
      </c>
      <c r="L143" s="80"/>
    </row>
    <row r="144" spans="1:12">
      <c r="A144" s="142">
        <f t="shared" si="7"/>
        <v>141</v>
      </c>
      <c r="B144" s="142">
        <f t="shared" si="8"/>
        <v>288380</v>
      </c>
      <c r="C144" s="142">
        <v>288390</v>
      </c>
      <c r="D144" s="142">
        <f t="shared" si="6"/>
        <v>10</v>
      </c>
      <c r="E144" s="617">
        <f>VLOOKUP(C144,[1]CAL!$B$70:$O$4657,14,1)</f>
        <v>4</v>
      </c>
      <c r="F144" s="617"/>
      <c r="G144" s="617"/>
      <c r="J144">
        <v>2</v>
      </c>
      <c r="L144" s="80"/>
    </row>
    <row r="145" spans="1:12">
      <c r="A145" s="142">
        <f t="shared" si="7"/>
        <v>142</v>
      </c>
      <c r="B145" s="142">
        <f t="shared" si="8"/>
        <v>288390</v>
      </c>
      <c r="C145" s="142">
        <v>288400</v>
      </c>
      <c r="D145" s="142">
        <f t="shared" si="6"/>
        <v>10</v>
      </c>
      <c r="E145" s="617">
        <f>VLOOKUP(C145,[1]CAL!$B$70:$O$4657,14,1)</f>
        <v>4</v>
      </c>
      <c r="F145" s="617"/>
      <c r="G145" s="617"/>
      <c r="J145">
        <v>2</v>
      </c>
      <c r="L145" s="80"/>
    </row>
    <row r="146" spans="1:12">
      <c r="A146" s="142">
        <f t="shared" si="7"/>
        <v>143</v>
      </c>
      <c r="B146" s="142">
        <f t="shared" si="8"/>
        <v>288400</v>
      </c>
      <c r="C146" s="142">
        <v>288410</v>
      </c>
      <c r="D146" s="142">
        <f t="shared" si="6"/>
        <v>10</v>
      </c>
      <c r="E146" s="617">
        <f>VLOOKUP(C146,[1]CAL!$B$70:$O$4657,14,1)</f>
        <v>4</v>
      </c>
      <c r="F146" s="617"/>
      <c r="G146" s="617"/>
      <c r="J146">
        <v>2</v>
      </c>
      <c r="L146" s="80"/>
    </row>
    <row r="147" spans="1:12">
      <c r="A147" s="142">
        <f t="shared" si="7"/>
        <v>144</v>
      </c>
      <c r="B147" s="142">
        <f t="shared" si="8"/>
        <v>288410</v>
      </c>
      <c r="C147" s="142">
        <v>288420</v>
      </c>
      <c r="D147" s="142">
        <f t="shared" si="6"/>
        <v>10</v>
      </c>
      <c r="E147" s="617">
        <f>VLOOKUP(C147,[1]CAL!$B$70:$O$4657,14,1)</f>
        <v>4</v>
      </c>
      <c r="F147" s="617"/>
      <c r="G147" s="617"/>
      <c r="J147">
        <v>2</v>
      </c>
      <c r="L147" s="80"/>
    </row>
    <row r="148" spans="1:12">
      <c r="A148" s="142">
        <f t="shared" si="7"/>
        <v>145</v>
      </c>
      <c r="B148" s="142">
        <f t="shared" si="8"/>
        <v>288420</v>
      </c>
      <c r="C148" s="142">
        <v>288430</v>
      </c>
      <c r="D148" s="142">
        <f t="shared" si="6"/>
        <v>10</v>
      </c>
      <c r="E148" s="617">
        <f>VLOOKUP(C148,[1]CAL!$B$70:$O$4657,14,1)</f>
        <v>4</v>
      </c>
      <c r="F148" s="617"/>
      <c r="G148" s="617"/>
      <c r="J148">
        <v>2</v>
      </c>
      <c r="L148" s="80"/>
    </row>
    <row r="149" spans="1:12">
      <c r="A149" s="142">
        <f t="shared" si="7"/>
        <v>146</v>
      </c>
      <c r="B149" s="142">
        <f t="shared" si="8"/>
        <v>288430</v>
      </c>
      <c r="C149" s="142">
        <v>288440</v>
      </c>
      <c r="D149" s="142">
        <f t="shared" si="6"/>
        <v>10</v>
      </c>
      <c r="E149" s="617">
        <f>VLOOKUP(C149,[1]CAL!$B$70:$O$4657,14,1)</f>
        <v>4</v>
      </c>
      <c r="F149" s="617"/>
      <c r="G149" s="617"/>
      <c r="J149">
        <v>2</v>
      </c>
      <c r="L149" s="80"/>
    </row>
    <row r="150" spans="1:12">
      <c r="A150" s="142">
        <f t="shared" si="7"/>
        <v>147</v>
      </c>
      <c r="B150" s="142">
        <f t="shared" si="8"/>
        <v>288440</v>
      </c>
      <c r="C150" s="142">
        <v>288450</v>
      </c>
      <c r="D150" s="142">
        <f t="shared" si="6"/>
        <v>10</v>
      </c>
      <c r="E150" s="617">
        <f>VLOOKUP(C150,[1]CAL!$B$70:$O$4657,14,1)</f>
        <v>4</v>
      </c>
      <c r="F150" s="617"/>
      <c r="G150" s="617"/>
      <c r="J150">
        <v>2</v>
      </c>
      <c r="L150" s="80"/>
    </row>
    <row r="151" spans="1:12">
      <c r="A151" s="142">
        <f t="shared" si="7"/>
        <v>148</v>
      </c>
      <c r="B151" s="142">
        <f t="shared" si="8"/>
        <v>288450</v>
      </c>
      <c r="C151" s="142">
        <v>288460</v>
      </c>
      <c r="D151" s="142">
        <f t="shared" si="6"/>
        <v>10</v>
      </c>
      <c r="E151" s="617">
        <f>VLOOKUP(C151,[1]CAL!$B$70:$O$4657,14,1)</f>
        <v>4</v>
      </c>
      <c r="F151" s="617"/>
      <c r="G151" s="617"/>
      <c r="J151">
        <v>2</v>
      </c>
      <c r="L151" s="80"/>
    </row>
    <row r="152" spans="1:12">
      <c r="A152" s="142">
        <f t="shared" si="7"/>
        <v>149</v>
      </c>
      <c r="B152" s="142">
        <f t="shared" si="8"/>
        <v>288460</v>
      </c>
      <c r="C152" s="142">
        <v>288470</v>
      </c>
      <c r="D152" s="142">
        <f t="shared" si="6"/>
        <v>10</v>
      </c>
      <c r="E152" s="617">
        <f>VLOOKUP(C152,[1]CAL!$B$70:$O$4657,14,1)</f>
        <v>4</v>
      </c>
      <c r="F152" s="617"/>
      <c r="G152" s="617"/>
      <c r="J152">
        <v>2</v>
      </c>
      <c r="L152" s="80"/>
    </row>
    <row r="153" spans="1:12">
      <c r="A153" s="142">
        <f t="shared" si="7"/>
        <v>150</v>
      </c>
      <c r="B153" s="142">
        <f t="shared" si="8"/>
        <v>288470</v>
      </c>
      <c r="C153" s="142">
        <v>288480</v>
      </c>
      <c r="D153" s="142">
        <f t="shared" si="6"/>
        <v>10</v>
      </c>
      <c r="E153" s="617">
        <f>VLOOKUP(C153,[1]CAL!$B$70:$O$4657,14,1)</f>
        <v>4</v>
      </c>
      <c r="F153" s="617"/>
      <c r="G153" s="617"/>
      <c r="J153">
        <v>2</v>
      </c>
      <c r="L153" s="80"/>
    </row>
    <row r="154" spans="1:12">
      <c r="A154" s="142">
        <f t="shared" si="7"/>
        <v>151</v>
      </c>
      <c r="B154" s="142">
        <f t="shared" si="8"/>
        <v>288480</v>
      </c>
      <c r="C154" s="142">
        <v>288490</v>
      </c>
      <c r="D154" s="142">
        <f t="shared" si="6"/>
        <v>10</v>
      </c>
      <c r="E154" s="617">
        <f>VLOOKUP(C154,[1]CAL!$B$70:$O$4657,14,1)</f>
        <v>4</v>
      </c>
      <c r="F154" s="617"/>
      <c r="G154" s="617"/>
      <c r="J154">
        <v>2</v>
      </c>
      <c r="L154" s="80"/>
    </row>
    <row r="155" spans="1:12">
      <c r="A155" s="142">
        <f t="shared" si="7"/>
        <v>152</v>
      </c>
      <c r="B155" s="142">
        <f t="shared" si="8"/>
        <v>288490</v>
      </c>
      <c r="C155" s="142">
        <v>288500</v>
      </c>
      <c r="D155" s="142">
        <f t="shared" si="6"/>
        <v>10</v>
      </c>
      <c r="E155" s="617">
        <f>VLOOKUP(C155,[1]CAL!$B$70:$O$4657,14,1)</f>
        <v>4</v>
      </c>
      <c r="F155" s="617"/>
      <c r="G155" s="617"/>
      <c r="J155">
        <v>2</v>
      </c>
      <c r="L155" s="80"/>
    </row>
    <row r="156" spans="1:12">
      <c r="A156" s="142">
        <f t="shared" si="7"/>
        <v>153</v>
      </c>
      <c r="B156" s="142">
        <f t="shared" si="8"/>
        <v>288500</v>
      </c>
      <c r="C156" s="142">
        <v>288510</v>
      </c>
      <c r="D156" s="142">
        <f t="shared" si="6"/>
        <v>10</v>
      </c>
      <c r="E156" s="617">
        <f>VLOOKUP(C156,[1]CAL!$B$70:$O$4657,14,1)</f>
        <v>6</v>
      </c>
      <c r="F156" s="617"/>
      <c r="G156" s="617"/>
      <c r="J156">
        <v>2</v>
      </c>
      <c r="L156" s="80"/>
    </row>
    <row r="157" spans="1:12">
      <c r="A157" s="142">
        <f t="shared" si="7"/>
        <v>154</v>
      </c>
      <c r="B157" s="142">
        <f t="shared" si="8"/>
        <v>288510</v>
      </c>
      <c r="C157" s="142">
        <v>288520</v>
      </c>
      <c r="D157" s="142">
        <f t="shared" si="6"/>
        <v>10</v>
      </c>
      <c r="E157" s="617">
        <f>VLOOKUP(C157,[1]CAL!$B$70:$O$4657,14,1)</f>
        <v>6</v>
      </c>
      <c r="F157" s="617"/>
      <c r="G157" s="617"/>
      <c r="J157">
        <v>2</v>
      </c>
      <c r="L157" s="80"/>
    </row>
    <row r="158" spans="1:12">
      <c r="A158" s="142">
        <f t="shared" si="7"/>
        <v>155</v>
      </c>
      <c r="B158" s="142">
        <f t="shared" si="8"/>
        <v>288520</v>
      </c>
      <c r="C158" s="142">
        <v>288530</v>
      </c>
      <c r="D158" s="142">
        <f t="shared" si="6"/>
        <v>10</v>
      </c>
      <c r="E158" s="617">
        <f>VLOOKUP(C158,[1]CAL!$B$70:$O$4657,14,1)</f>
        <v>6</v>
      </c>
      <c r="F158" s="617"/>
      <c r="G158" s="617"/>
      <c r="J158">
        <v>2</v>
      </c>
      <c r="L158" s="80"/>
    </row>
    <row r="159" spans="1:12">
      <c r="A159" s="142">
        <f t="shared" si="7"/>
        <v>156</v>
      </c>
      <c r="B159" s="142">
        <f t="shared" si="8"/>
        <v>288530</v>
      </c>
      <c r="C159" s="142">
        <v>288540</v>
      </c>
      <c r="D159" s="142">
        <f t="shared" si="6"/>
        <v>10</v>
      </c>
      <c r="E159" s="617">
        <f>VLOOKUP(C159,[1]CAL!$B$70:$O$4657,14,1)</f>
        <v>6</v>
      </c>
      <c r="F159" s="617"/>
      <c r="G159" s="617"/>
      <c r="J159">
        <v>2</v>
      </c>
      <c r="L159" s="80"/>
    </row>
    <row r="160" spans="1:12">
      <c r="A160" s="142">
        <f t="shared" si="7"/>
        <v>157</v>
      </c>
      <c r="B160" s="142">
        <f t="shared" si="8"/>
        <v>288540</v>
      </c>
      <c r="C160" s="142">
        <v>288550</v>
      </c>
      <c r="D160" s="142">
        <f t="shared" si="6"/>
        <v>10</v>
      </c>
      <c r="E160" s="617">
        <f>VLOOKUP(C160,[1]CAL!$B$70:$O$4657,14,1)</f>
        <v>6</v>
      </c>
      <c r="F160" s="617"/>
      <c r="G160" s="617"/>
      <c r="J160">
        <v>2</v>
      </c>
      <c r="L160" s="80"/>
    </row>
    <row r="161" spans="1:12">
      <c r="A161" s="142">
        <f t="shared" si="7"/>
        <v>158</v>
      </c>
      <c r="B161" s="142">
        <f t="shared" si="8"/>
        <v>288550</v>
      </c>
      <c r="C161" s="142">
        <v>288560</v>
      </c>
      <c r="D161" s="142">
        <f t="shared" si="6"/>
        <v>10</v>
      </c>
      <c r="E161" s="617">
        <f>VLOOKUP(C161,[1]CAL!$B$70:$O$4657,14,1)</f>
        <v>6</v>
      </c>
      <c r="F161" s="617"/>
      <c r="G161" s="617"/>
      <c r="J161">
        <v>2</v>
      </c>
      <c r="L161" s="80"/>
    </row>
    <row r="162" spans="1:12">
      <c r="A162" s="142">
        <f t="shared" si="7"/>
        <v>159</v>
      </c>
      <c r="B162" s="142">
        <f t="shared" si="8"/>
        <v>288560</v>
      </c>
      <c r="C162" s="142">
        <v>288570</v>
      </c>
      <c r="D162" s="142">
        <f t="shared" si="6"/>
        <v>10</v>
      </c>
      <c r="E162" s="617">
        <f>VLOOKUP(C162,[1]CAL!$B$70:$O$4657,14,1)</f>
        <v>6</v>
      </c>
      <c r="F162" s="617"/>
      <c r="G162" s="617"/>
      <c r="J162">
        <v>2</v>
      </c>
      <c r="L162" s="80"/>
    </row>
    <row r="163" spans="1:12">
      <c r="A163" s="142">
        <f t="shared" si="7"/>
        <v>160</v>
      </c>
      <c r="B163" s="142">
        <f t="shared" si="8"/>
        <v>288570</v>
      </c>
      <c r="C163" s="142">
        <v>288580</v>
      </c>
      <c r="D163" s="142">
        <f t="shared" si="6"/>
        <v>10</v>
      </c>
      <c r="E163" s="617">
        <f>VLOOKUP(C163,[1]CAL!$B$70:$O$4657,14,1)</f>
        <v>6</v>
      </c>
      <c r="F163" s="617"/>
      <c r="G163" s="617"/>
      <c r="J163">
        <v>2</v>
      </c>
      <c r="L163" s="80"/>
    </row>
    <row r="164" spans="1:12">
      <c r="A164" s="142">
        <f t="shared" si="7"/>
        <v>161</v>
      </c>
      <c r="B164" s="142">
        <f t="shared" si="8"/>
        <v>288580</v>
      </c>
      <c r="C164" s="142">
        <v>288590</v>
      </c>
      <c r="D164" s="142">
        <f t="shared" si="6"/>
        <v>10</v>
      </c>
      <c r="E164" s="617">
        <f>VLOOKUP(C164,[1]CAL!$B$70:$O$4657,14,1)</f>
        <v>6</v>
      </c>
      <c r="F164" s="617"/>
      <c r="G164" s="617"/>
      <c r="J164">
        <v>2</v>
      </c>
      <c r="L164" s="80"/>
    </row>
    <row r="165" spans="1:12">
      <c r="A165" s="142">
        <f t="shared" si="7"/>
        <v>162</v>
      </c>
      <c r="B165" s="142">
        <f t="shared" si="8"/>
        <v>288590</v>
      </c>
      <c r="C165" s="142">
        <v>288600</v>
      </c>
      <c r="D165" s="142">
        <f t="shared" si="6"/>
        <v>10</v>
      </c>
      <c r="E165" s="617">
        <f>VLOOKUP(C165,[1]CAL!$B$70:$O$4657,14,1)</f>
        <v>6</v>
      </c>
      <c r="F165" s="617"/>
      <c r="G165" s="617"/>
      <c r="J165">
        <v>2</v>
      </c>
      <c r="L165" s="80"/>
    </row>
    <row r="166" spans="1:12">
      <c r="A166" s="142">
        <f t="shared" si="7"/>
        <v>163</v>
      </c>
      <c r="B166" s="142">
        <f t="shared" si="8"/>
        <v>288600</v>
      </c>
      <c r="C166" s="142">
        <v>288610</v>
      </c>
      <c r="D166" s="142">
        <f t="shared" si="6"/>
        <v>10</v>
      </c>
      <c r="E166" s="617">
        <f>VLOOKUP(C166,[1]CAL!$B$70:$O$4657,14,1)</f>
        <v>6</v>
      </c>
      <c r="F166" s="617"/>
      <c r="G166" s="617"/>
      <c r="J166">
        <v>2</v>
      </c>
      <c r="L166" s="80"/>
    </row>
    <row r="167" spans="1:12">
      <c r="A167" s="142">
        <f t="shared" si="7"/>
        <v>164</v>
      </c>
      <c r="B167" s="142">
        <f t="shared" si="8"/>
        <v>288610</v>
      </c>
      <c r="C167" s="142">
        <v>288620</v>
      </c>
      <c r="D167" s="142">
        <f t="shared" si="6"/>
        <v>10</v>
      </c>
      <c r="E167" s="617">
        <f>VLOOKUP(C167,[1]CAL!$B$70:$O$4657,14,1)</f>
        <v>6</v>
      </c>
      <c r="F167" s="617"/>
      <c r="G167" s="617"/>
      <c r="J167">
        <v>2</v>
      </c>
      <c r="L167" s="80"/>
    </row>
    <row r="168" spans="1:12">
      <c r="A168" s="142">
        <f t="shared" si="7"/>
        <v>165</v>
      </c>
      <c r="B168" s="142">
        <f t="shared" si="8"/>
        <v>288620</v>
      </c>
      <c r="C168" s="142">
        <v>288630</v>
      </c>
      <c r="D168" s="142">
        <f t="shared" si="6"/>
        <v>10</v>
      </c>
      <c r="E168" s="617">
        <f>VLOOKUP(C168,[1]CAL!$B$70:$O$4657,14,1)</f>
        <v>6</v>
      </c>
      <c r="F168" s="617"/>
      <c r="G168" s="617"/>
      <c r="J168">
        <v>2</v>
      </c>
      <c r="L168" s="80"/>
    </row>
    <row r="169" spans="1:12">
      <c r="A169" s="142">
        <f t="shared" si="7"/>
        <v>166</v>
      </c>
      <c r="B169" s="142">
        <f t="shared" si="8"/>
        <v>288630</v>
      </c>
      <c r="C169" s="142">
        <v>288640</v>
      </c>
      <c r="D169" s="142">
        <f t="shared" si="6"/>
        <v>10</v>
      </c>
      <c r="E169" s="617">
        <f>VLOOKUP(C169,[1]CAL!$B$70:$O$4657,14,1)</f>
        <v>6</v>
      </c>
      <c r="F169" s="617"/>
      <c r="G169" s="617"/>
      <c r="J169">
        <v>2</v>
      </c>
      <c r="L169" s="80"/>
    </row>
    <row r="170" spans="1:12">
      <c r="A170" s="142">
        <f t="shared" si="7"/>
        <v>167</v>
      </c>
      <c r="B170" s="142">
        <f t="shared" si="8"/>
        <v>288640</v>
      </c>
      <c r="C170" s="142">
        <v>288650</v>
      </c>
      <c r="D170" s="142">
        <f t="shared" si="6"/>
        <v>10</v>
      </c>
      <c r="E170" s="617">
        <f>VLOOKUP(C170,[1]CAL!$B$70:$O$4657,14,1)</f>
        <v>6</v>
      </c>
      <c r="F170" s="617"/>
      <c r="G170" s="617"/>
      <c r="J170">
        <v>2</v>
      </c>
      <c r="L170" s="80"/>
    </row>
    <row r="171" spans="1:12">
      <c r="A171" s="142">
        <f t="shared" si="7"/>
        <v>168</v>
      </c>
      <c r="B171" s="142">
        <f t="shared" si="8"/>
        <v>288650</v>
      </c>
      <c r="C171" s="142">
        <v>288660</v>
      </c>
      <c r="D171" s="142">
        <f t="shared" si="6"/>
        <v>10</v>
      </c>
      <c r="E171" s="617">
        <f>VLOOKUP(C171,[1]CAL!$B$70:$O$4657,14,1)</f>
        <v>6</v>
      </c>
      <c r="F171" s="617"/>
      <c r="G171" s="617"/>
      <c r="J171">
        <v>2</v>
      </c>
      <c r="L171" s="80"/>
    </row>
    <row r="172" spans="1:12">
      <c r="A172" s="142">
        <f t="shared" si="7"/>
        <v>169</v>
      </c>
      <c r="B172" s="142">
        <f t="shared" si="8"/>
        <v>288660</v>
      </c>
      <c r="C172" s="142">
        <v>288670</v>
      </c>
      <c r="D172" s="142">
        <f t="shared" si="6"/>
        <v>10</v>
      </c>
      <c r="E172" s="617">
        <f>VLOOKUP(C172,[1]CAL!$B$70:$O$4657,14,1)</f>
        <v>6</v>
      </c>
      <c r="F172" s="617"/>
      <c r="G172" s="617"/>
      <c r="J172">
        <v>2</v>
      </c>
      <c r="L172" s="80"/>
    </row>
    <row r="173" spans="1:12">
      <c r="A173" s="142">
        <f t="shared" si="7"/>
        <v>170</v>
      </c>
      <c r="B173" s="142">
        <f t="shared" si="8"/>
        <v>288670</v>
      </c>
      <c r="C173" s="142">
        <v>288680</v>
      </c>
      <c r="D173" s="142">
        <f t="shared" si="6"/>
        <v>10</v>
      </c>
      <c r="E173" s="617">
        <f>VLOOKUP(C173,[1]CAL!$B$70:$O$4657,14,1)</f>
        <v>6</v>
      </c>
      <c r="F173" s="617"/>
      <c r="G173" s="617"/>
      <c r="J173">
        <v>2</v>
      </c>
      <c r="L173" s="80"/>
    </row>
    <row r="174" spans="1:12">
      <c r="A174" s="142">
        <f t="shared" si="7"/>
        <v>171</v>
      </c>
      <c r="B174" s="142">
        <f t="shared" si="8"/>
        <v>288680</v>
      </c>
      <c r="C174" s="142">
        <v>288690</v>
      </c>
      <c r="D174" s="142">
        <f t="shared" si="6"/>
        <v>10</v>
      </c>
      <c r="E174" s="617">
        <f>VLOOKUP(C174,[1]CAL!$B$70:$O$4657,14,1)</f>
        <v>6</v>
      </c>
      <c r="F174" s="617"/>
      <c r="G174" s="617"/>
      <c r="J174">
        <v>2</v>
      </c>
      <c r="L174" s="80"/>
    </row>
    <row r="175" spans="1:12">
      <c r="A175" s="142">
        <f t="shared" si="7"/>
        <v>172</v>
      </c>
      <c r="B175" s="142">
        <f t="shared" si="8"/>
        <v>288690</v>
      </c>
      <c r="C175" s="142">
        <v>288700</v>
      </c>
      <c r="D175" s="142">
        <f t="shared" si="6"/>
        <v>10</v>
      </c>
      <c r="E175" s="617">
        <f>VLOOKUP(C175,[1]CAL!$B$70:$O$4657,14,1)</f>
        <v>6</v>
      </c>
      <c r="F175" s="617"/>
      <c r="G175" s="617"/>
      <c r="J175">
        <v>2</v>
      </c>
      <c r="L175" s="80"/>
    </row>
    <row r="176" spans="1:12">
      <c r="A176" s="142">
        <f t="shared" si="7"/>
        <v>173</v>
      </c>
      <c r="B176" s="142">
        <f t="shared" si="8"/>
        <v>288700</v>
      </c>
      <c r="C176" s="142">
        <v>288710</v>
      </c>
      <c r="D176" s="142">
        <f t="shared" si="6"/>
        <v>10</v>
      </c>
      <c r="E176" s="617">
        <f>VLOOKUP(C176,[1]CAL!$B$70:$O$4657,14,1)</f>
        <v>6</v>
      </c>
      <c r="F176" s="617"/>
      <c r="G176" s="617"/>
      <c r="J176">
        <v>2</v>
      </c>
      <c r="L176" s="80"/>
    </row>
    <row r="177" spans="1:12">
      <c r="A177" s="142">
        <f t="shared" si="7"/>
        <v>174</v>
      </c>
      <c r="B177" s="142">
        <f t="shared" si="8"/>
        <v>288710</v>
      </c>
      <c r="C177" s="142">
        <v>288720</v>
      </c>
      <c r="D177" s="142">
        <f t="shared" si="6"/>
        <v>10</v>
      </c>
      <c r="E177" s="617">
        <f>VLOOKUP(C177,[1]CAL!$B$70:$O$4657,14,1)</f>
        <v>6</v>
      </c>
      <c r="F177" s="617"/>
      <c r="G177" s="617"/>
      <c r="J177">
        <v>2</v>
      </c>
      <c r="L177" s="80"/>
    </row>
    <row r="178" spans="1:12">
      <c r="A178" s="142">
        <f t="shared" si="7"/>
        <v>175</v>
      </c>
      <c r="B178" s="142">
        <f t="shared" si="8"/>
        <v>288720</v>
      </c>
      <c r="C178" s="142">
        <v>288730</v>
      </c>
      <c r="D178" s="142">
        <f t="shared" si="6"/>
        <v>10</v>
      </c>
      <c r="E178" s="617">
        <f>VLOOKUP(C178,[1]CAL!$B$70:$O$4657,14,1)</f>
        <v>6</v>
      </c>
      <c r="F178" s="617"/>
      <c r="G178" s="617"/>
      <c r="J178">
        <v>2</v>
      </c>
      <c r="L178" s="80"/>
    </row>
    <row r="179" spans="1:12">
      <c r="A179" s="142">
        <f t="shared" si="7"/>
        <v>176</v>
      </c>
      <c r="B179" s="142">
        <f t="shared" si="8"/>
        <v>288730</v>
      </c>
      <c r="C179" s="142">
        <v>288740</v>
      </c>
      <c r="D179" s="142">
        <f t="shared" si="6"/>
        <v>10</v>
      </c>
      <c r="E179" s="617">
        <f>VLOOKUP(C179,[1]CAL!$B$70:$O$4657,14,1)</f>
        <v>6</v>
      </c>
      <c r="F179" s="617"/>
      <c r="G179" s="617"/>
      <c r="J179">
        <v>2</v>
      </c>
      <c r="L179" s="80"/>
    </row>
    <row r="180" spans="1:12">
      <c r="A180" s="142">
        <f t="shared" si="7"/>
        <v>177</v>
      </c>
      <c r="B180" s="142">
        <f t="shared" si="8"/>
        <v>288740</v>
      </c>
      <c r="C180" s="142">
        <v>288750</v>
      </c>
      <c r="D180" s="142">
        <f t="shared" si="6"/>
        <v>10</v>
      </c>
      <c r="E180" s="617">
        <f>VLOOKUP(C180,[1]CAL!$B$70:$O$4657,14,1)</f>
        <v>6</v>
      </c>
      <c r="F180" s="617"/>
      <c r="G180" s="617"/>
      <c r="J180">
        <v>2</v>
      </c>
      <c r="L180" s="80"/>
    </row>
    <row r="181" spans="1:12">
      <c r="A181" s="142">
        <f t="shared" si="7"/>
        <v>178</v>
      </c>
      <c r="B181" s="142">
        <f t="shared" si="8"/>
        <v>288750</v>
      </c>
      <c r="C181" s="142">
        <v>288760</v>
      </c>
      <c r="D181" s="142">
        <f t="shared" si="6"/>
        <v>10</v>
      </c>
      <c r="E181" s="617">
        <f>VLOOKUP(C181,[1]CAL!$B$70:$O$4657,14,1)</f>
        <v>6</v>
      </c>
      <c r="F181" s="617"/>
      <c r="G181" s="617"/>
      <c r="J181">
        <v>2</v>
      </c>
      <c r="L181" s="80"/>
    </row>
    <row r="182" spans="1:12">
      <c r="A182" s="142">
        <f t="shared" si="7"/>
        <v>179</v>
      </c>
      <c r="B182" s="142">
        <f t="shared" si="8"/>
        <v>288760</v>
      </c>
      <c r="C182" s="142">
        <v>288770</v>
      </c>
      <c r="D182" s="142">
        <f t="shared" si="6"/>
        <v>10</v>
      </c>
      <c r="E182" s="617">
        <f>VLOOKUP(C182,[1]CAL!$B$70:$O$4657,14,1)</f>
        <v>6</v>
      </c>
      <c r="F182" s="617"/>
      <c r="G182" s="617"/>
      <c r="J182">
        <v>2</v>
      </c>
      <c r="L182" s="80"/>
    </row>
    <row r="183" spans="1:12">
      <c r="A183" s="142">
        <f t="shared" si="7"/>
        <v>180</v>
      </c>
      <c r="B183" s="142">
        <f t="shared" si="8"/>
        <v>288770</v>
      </c>
      <c r="C183" s="142">
        <v>288780</v>
      </c>
      <c r="D183" s="142">
        <f t="shared" si="6"/>
        <v>10</v>
      </c>
      <c r="E183" s="617">
        <f>VLOOKUP(C183,[1]CAL!$B$70:$O$4657,14,1)</f>
        <v>6</v>
      </c>
      <c r="F183" s="617"/>
      <c r="G183" s="617"/>
      <c r="J183">
        <v>2</v>
      </c>
      <c r="L183" s="80"/>
    </row>
    <row r="184" spans="1:12">
      <c r="A184" s="142">
        <f t="shared" si="7"/>
        <v>181</v>
      </c>
      <c r="B184" s="142">
        <f t="shared" si="8"/>
        <v>288780</v>
      </c>
      <c r="C184" s="142">
        <v>288790</v>
      </c>
      <c r="D184" s="142">
        <f t="shared" si="6"/>
        <v>10</v>
      </c>
      <c r="E184" s="617">
        <f>VLOOKUP(C184,[1]CAL!$B$70:$O$4657,14,1)</f>
        <v>6</v>
      </c>
      <c r="F184" s="617"/>
      <c r="G184" s="617"/>
      <c r="J184">
        <v>2</v>
      </c>
      <c r="L184" s="80"/>
    </row>
    <row r="185" spans="1:12">
      <c r="A185" s="142">
        <f t="shared" si="7"/>
        <v>182</v>
      </c>
      <c r="B185" s="142">
        <f t="shared" si="8"/>
        <v>288790</v>
      </c>
      <c r="C185" s="142">
        <v>288800</v>
      </c>
      <c r="D185" s="142">
        <f t="shared" si="6"/>
        <v>10</v>
      </c>
      <c r="E185" s="617">
        <f>VLOOKUP(C185,[1]CAL!$B$70:$O$4657,14,1)</f>
        <v>6</v>
      </c>
      <c r="F185" s="617"/>
      <c r="G185" s="617"/>
      <c r="J185">
        <v>2</v>
      </c>
      <c r="L185" s="80"/>
    </row>
    <row r="186" spans="1:12">
      <c r="A186" s="142">
        <f t="shared" si="7"/>
        <v>183</v>
      </c>
      <c r="B186" s="142">
        <f t="shared" si="8"/>
        <v>288800</v>
      </c>
      <c r="C186" s="142">
        <v>288810</v>
      </c>
      <c r="D186" s="142">
        <f t="shared" si="6"/>
        <v>10</v>
      </c>
      <c r="E186" s="617">
        <f>VLOOKUP(C186,[1]CAL!$B$70:$O$4657,14,1)</f>
        <v>6</v>
      </c>
      <c r="F186" s="617"/>
      <c r="G186" s="617"/>
      <c r="J186">
        <v>2</v>
      </c>
      <c r="L186" s="80"/>
    </row>
    <row r="187" spans="1:12">
      <c r="A187" s="142">
        <f t="shared" si="7"/>
        <v>184</v>
      </c>
      <c r="B187" s="142">
        <f t="shared" si="8"/>
        <v>288810</v>
      </c>
      <c r="C187" s="142">
        <v>288820</v>
      </c>
      <c r="D187" s="142">
        <f t="shared" si="6"/>
        <v>10</v>
      </c>
      <c r="E187" s="617">
        <f>VLOOKUP(C187,[1]CAL!$B$70:$O$4657,14,1)</f>
        <v>6</v>
      </c>
      <c r="F187" s="617"/>
      <c r="G187" s="617"/>
      <c r="J187">
        <v>2</v>
      </c>
      <c r="L187" s="80"/>
    </row>
    <row r="188" spans="1:12">
      <c r="A188" s="142">
        <f t="shared" si="7"/>
        <v>185</v>
      </c>
      <c r="B188" s="142">
        <f t="shared" si="8"/>
        <v>288820</v>
      </c>
      <c r="C188" s="142">
        <v>288830</v>
      </c>
      <c r="D188" s="142">
        <f t="shared" si="6"/>
        <v>10</v>
      </c>
      <c r="E188" s="617">
        <f>VLOOKUP(C188,[1]CAL!$B$70:$O$4657,14,1)</f>
        <v>6</v>
      </c>
      <c r="F188" s="617"/>
      <c r="G188" s="617"/>
      <c r="J188">
        <v>2</v>
      </c>
      <c r="L188" s="80"/>
    </row>
    <row r="189" spans="1:12">
      <c r="A189" s="142">
        <f t="shared" si="7"/>
        <v>186</v>
      </c>
      <c r="B189" s="142">
        <f t="shared" si="8"/>
        <v>288830</v>
      </c>
      <c r="C189" s="142">
        <v>288840</v>
      </c>
      <c r="D189" s="142">
        <f t="shared" si="6"/>
        <v>10</v>
      </c>
      <c r="E189" s="617">
        <f>VLOOKUP(C189,[1]CAL!$B$70:$O$4657,14,1)</f>
        <v>6</v>
      </c>
      <c r="F189" s="617"/>
      <c r="G189" s="617"/>
      <c r="J189">
        <v>2</v>
      </c>
      <c r="L189" s="80"/>
    </row>
    <row r="190" spans="1:12">
      <c r="A190" s="142">
        <f t="shared" si="7"/>
        <v>187</v>
      </c>
      <c r="B190" s="142">
        <f t="shared" si="8"/>
        <v>288840</v>
      </c>
      <c r="C190" s="142">
        <v>288850</v>
      </c>
      <c r="D190" s="142">
        <f t="shared" si="6"/>
        <v>10</v>
      </c>
      <c r="E190" s="617">
        <f>VLOOKUP(C190,[1]CAL!$B$70:$O$4657,14,1)</f>
        <v>6</v>
      </c>
      <c r="F190" s="617"/>
      <c r="G190" s="617"/>
      <c r="J190">
        <v>2</v>
      </c>
      <c r="L190" s="80"/>
    </row>
    <row r="191" spans="1:12">
      <c r="A191" s="142">
        <f t="shared" si="7"/>
        <v>188</v>
      </c>
      <c r="B191" s="142">
        <f t="shared" si="8"/>
        <v>288850</v>
      </c>
      <c r="C191" s="142">
        <v>288860</v>
      </c>
      <c r="D191" s="142">
        <f t="shared" si="6"/>
        <v>10</v>
      </c>
      <c r="E191" s="617">
        <f>VLOOKUP(C191,[1]CAL!$B$70:$O$4657,14,1)</f>
        <v>6</v>
      </c>
      <c r="F191" s="617"/>
      <c r="G191" s="617"/>
      <c r="J191">
        <v>2</v>
      </c>
      <c r="L191" s="80"/>
    </row>
    <row r="192" spans="1:12">
      <c r="A192" s="142">
        <f t="shared" si="7"/>
        <v>189</v>
      </c>
      <c r="B192" s="142">
        <f t="shared" si="8"/>
        <v>288860</v>
      </c>
      <c r="C192" s="142">
        <v>288870</v>
      </c>
      <c r="D192" s="142">
        <f t="shared" si="6"/>
        <v>10</v>
      </c>
      <c r="E192" s="617">
        <f>VLOOKUP(C192,[1]CAL!$B$70:$O$4657,14,1)</f>
        <v>6</v>
      </c>
      <c r="F192" s="617"/>
      <c r="G192" s="617"/>
      <c r="J192">
        <v>2</v>
      </c>
      <c r="L192" s="80"/>
    </row>
    <row r="193" spans="1:17">
      <c r="A193" s="142">
        <f t="shared" si="7"/>
        <v>190</v>
      </c>
      <c r="B193" s="142">
        <f t="shared" si="8"/>
        <v>288870</v>
      </c>
      <c r="C193" s="142">
        <v>288880</v>
      </c>
      <c r="D193" s="142">
        <f t="shared" si="6"/>
        <v>10</v>
      </c>
      <c r="E193" s="617">
        <f>VLOOKUP(C193,[1]CAL!$B$70:$O$4657,14,1)</f>
        <v>6</v>
      </c>
      <c r="F193" s="617"/>
      <c r="G193" s="617"/>
      <c r="J193">
        <v>2</v>
      </c>
      <c r="L193" s="80"/>
    </row>
    <row r="194" spans="1:17">
      <c r="A194" s="142">
        <f t="shared" si="7"/>
        <v>191</v>
      </c>
      <c r="B194" s="142">
        <f t="shared" si="8"/>
        <v>288880</v>
      </c>
      <c r="C194" s="142">
        <v>288890</v>
      </c>
      <c r="D194" s="142">
        <f t="shared" si="6"/>
        <v>10</v>
      </c>
      <c r="E194" s="617">
        <f>VLOOKUP(C194,[1]CAL!$B$70:$O$4657,14,1)</f>
        <v>1</v>
      </c>
      <c r="F194" s="617"/>
      <c r="G194" s="617"/>
      <c r="J194">
        <v>2</v>
      </c>
      <c r="L194" s="80"/>
    </row>
    <row r="195" spans="1:17">
      <c r="A195" s="142">
        <f t="shared" si="7"/>
        <v>192</v>
      </c>
      <c r="B195" s="142">
        <f t="shared" si="8"/>
        <v>288890</v>
      </c>
      <c r="C195" s="142">
        <v>288900</v>
      </c>
      <c r="D195" s="142">
        <f t="shared" si="6"/>
        <v>10</v>
      </c>
      <c r="E195" s="617">
        <f>VLOOKUP(C195,[1]CAL!$B$70:$O$4657,14,1)</f>
        <v>1</v>
      </c>
      <c r="F195" s="617"/>
      <c r="G195" s="617"/>
      <c r="J195">
        <v>2</v>
      </c>
      <c r="L195" s="80"/>
    </row>
    <row r="196" spans="1:17">
      <c r="A196" s="142">
        <f t="shared" si="7"/>
        <v>193</v>
      </c>
      <c r="B196" s="142">
        <f t="shared" si="8"/>
        <v>288900</v>
      </c>
      <c r="C196" s="142">
        <v>288910</v>
      </c>
      <c r="D196" s="142">
        <f t="shared" si="6"/>
        <v>10</v>
      </c>
      <c r="E196" s="617">
        <f>VLOOKUP(C196,[1]CAL!$B$70:$O$4657,14,1)</f>
        <v>1</v>
      </c>
      <c r="F196" s="617"/>
      <c r="G196" s="617"/>
      <c r="J196">
        <v>2</v>
      </c>
      <c r="L196" s="80">
        <v>288132</v>
      </c>
      <c r="M196">
        <v>288910</v>
      </c>
      <c r="N196">
        <f>M196-L196</f>
        <v>778</v>
      </c>
      <c r="Q196" t="s">
        <v>25</v>
      </c>
    </row>
    <row r="197" spans="1:17">
      <c r="A197" s="142">
        <f t="shared" si="7"/>
        <v>194</v>
      </c>
      <c r="B197" s="142">
        <f t="shared" si="8"/>
        <v>288910</v>
      </c>
      <c r="C197" s="142">
        <v>288920</v>
      </c>
      <c r="D197" s="142">
        <f t="shared" si="6"/>
        <v>10</v>
      </c>
      <c r="E197" s="617">
        <f>VLOOKUP(C197,[1]CAL!$B$70:$O$4657,14,1)</f>
        <v>1</v>
      </c>
      <c r="F197" s="617"/>
      <c r="G197" s="617"/>
      <c r="L197" s="80"/>
    </row>
    <row r="198" spans="1:17">
      <c r="A198" s="142">
        <f t="shared" si="7"/>
        <v>195</v>
      </c>
      <c r="B198" s="142">
        <f t="shared" si="8"/>
        <v>288920</v>
      </c>
      <c r="C198" s="142">
        <v>288930</v>
      </c>
      <c r="D198" s="142">
        <f t="shared" ref="D198:D261" si="9">C198-B198</f>
        <v>10</v>
      </c>
      <c r="E198" s="617">
        <f>VLOOKUP(C198,[1]CAL!$B$70:$O$4657,14,1)</f>
        <v>1</v>
      </c>
      <c r="F198" s="617"/>
      <c r="G198" s="617"/>
      <c r="L198" s="80"/>
    </row>
    <row r="199" spans="1:17">
      <c r="A199" s="142">
        <f t="shared" ref="A199:A262" si="10">A198+1</f>
        <v>196</v>
      </c>
      <c r="B199" s="142">
        <f t="shared" ref="B199:B262" si="11">C198</f>
        <v>288930</v>
      </c>
      <c r="C199" s="142">
        <v>288940</v>
      </c>
      <c r="D199" s="142">
        <f t="shared" si="9"/>
        <v>10</v>
      </c>
      <c r="E199" s="617">
        <f>VLOOKUP(C199,[1]CAL!$B$70:$O$4657,14,1)</f>
        <v>8</v>
      </c>
      <c r="F199" s="617"/>
      <c r="G199" s="617"/>
      <c r="L199" s="80"/>
    </row>
    <row r="200" spans="1:17">
      <c r="A200" s="142">
        <f t="shared" si="10"/>
        <v>197</v>
      </c>
      <c r="B200" s="142">
        <f t="shared" si="11"/>
        <v>288940</v>
      </c>
      <c r="C200" s="142">
        <v>288950</v>
      </c>
      <c r="D200" s="142">
        <f t="shared" si="9"/>
        <v>10</v>
      </c>
      <c r="E200" s="617">
        <f>VLOOKUP(C200,[1]CAL!$B$70:$O$4657,14,1)</f>
        <v>8</v>
      </c>
      <c r="F200" s="617"/>
      <c r="G200" s="617"/>
      <c r="L200" s="80"/>
    </row>
    <row r="201" spans="1:17">
      <c r="A201" s="142">
        <f t="shared" si="10"/>
        <v>198</v>
      </c>
      <c r="B201" s="142">
        <f t="shared" si="11"/>
        <v>288950</v>
      </c>
      <c r="C201" s="142">
        <v>288960</v>
      </c>
      <c r="D201" s="142">
        <f t="shared" si="9"/>
        <v>10</v>
      </c>
      <c r="E201" s="617">
        <f>VLOOKUP(C201,[1]CAL!$B$70:$O$4657,14,1)</f>
        <v>8</v>
      </c>
      <c r="F201" s="617"/>
      <c r="G201" s="617"/>
      <c r="L201" s="80"/>
    </row>
    <row r="202" spans="1:17">
      <c r="A202" s="142">
        <f t="shared" si="10"/>
        <v>199</v>
      </c>
      <c r="B202" s="142">
        <f t="shared" si="11"/>
        <v>288960</v>
      </c>
      <c r="C202" s="142">
        <v>288970</v>
      </c>
      <c r="D202" s="142">
        <f t="shared" si="9"/>
        <v>10</v>
      </c>
      <c r="E202" s="617">
        <f>VLOOKUP(C202,[1]CAL!$B$70:$O$4657,14,1)</f>
        <v>8</v>
      </c>
      <c r="F202" s="617"/>
      <c r="G202" s="617"/>
      <c r="L202" s="80"/>
    </row>
    <row r="203" spans="1:17">
      <c r="A203" s="142">
        <f t="shared" si="10"/>
        <v>200</v>
      </c>
      <c r="B203" s="142">
        <f t="shared" si="11"/>
        <v>288970</v>
      </c>
      <c r="C203" s="142">
        <v>288980</v>
      </c>
      <c r="D203" s="142">
        <f t="shared" si="9"/>
        <v>10</v>
      </c>
      <c r="E203" s="617">
        <f>VLOOKUP(C203,[1]CAL!$B$70:$O$4657,14,1)</f>
        <v>8</v>
      </c>
      <c r="F203" s="617"/>
      <c r="G203" s="617"/>
      <c r="L203" s="80"/>
    </row>
    <row r="204" spans="1:17">
      <c r="A204" s="142">
        <f t="shared" si="10"/>
        <v>201</v>
      </c>
      <c r="B204" s="142">
        <f t="shared" si="11"/>
        <v>288980</v>
      </c>
      <c r="C204" s="142">
        <v>288990</v>
      </c>
      <c r="D204" s="142">
        <f t="shared" si="9"/>
        <v>10</v>
      </c>
      <c r="E204" s="617">
        <f>VLOOKUP(C204,[1]CAL!$B$70:$O$4657,14,1)</f>
        <v>8</v>
      </c>
      <c r="F204" s="617"/>
      <c r="G204" s="617"/>
      <c r="L204" s="80"/>
    </row>
    <row r="205" spans="1:17">
      <c r="A205" s="142">
        <f t="shared" si="10"/>
        <v>202</v>
      </c>
      <c r="B205" s="142">
        <f t="shared" si="11"/>
        <v>288990</v>
      </c>
      <c r="C205" s="142">
        <v>289000</v>
      </c>
      <c r="D205" s="142">
        <f t="shared" si="9"/>
        <v>10</v>
      </c>
      <c r="E205" s="617">
        <f>VLOOKUP(C205,[1]CAL!$B$70:$O$4657,14,1)</f>
        <v>8</v>
      </c>
      <c r="F205" s="617"/>
      <c r="G205" s="617"/>
      <c r="L205" s="80"/>
    </row>
    <row r="206" spans="1:17">
      <c r="A206" s="142">
        <f t="shared" si="10"/>
        <v>203</v>
      </c>
      <c r="B206" s="142">
        <f t="shared" si="11"/>
        <v>289000</v>
      </c>
      <c r="C206" s="142">
        <v>289010</v>
      </c>
      <c r="D206" s="142">
        <f t="shared" si="9"/>
        <v>10</v>
      </c>
      <c r="E206" s="617">
        <f>VLOOKUP(C206,[1]CAL!$B$70:$O$4657,14,1)</f>
        <v>5</v>
      </c>
      <c r="F206" s="617"/>
      <c r="G206" s="617"/>
      <c r="J206">
        <v>2</v>
      </c>
      <c r="L206" s="80"/>
    </row>
    <row r="207" spans="1:17">
      <c r="A207" s="142">
        <f t="shared" si="10"/>
        <v>204</v>
      </c>
      <c r="B207" s="142">
        <f t="shared" si="11"/>
        <v>289010</v>
      </c>
      <c r="C207" s="142">
        <v>289020</v>
      </c>
      <c r="D207" s="142">
        <f t="shared" si="9"/>
        <v>10</v>
      </c>
      <c r="E207" s="617">
        <f>VLOOKUP(C207,[1]CAL!$B$70:$O$4657,14,1)</f>
        <v>5</v>
      </c>
      <c r="F207" s="617"/>
      <c r="G207" s="617"/>
      <c r="J207">
        <v>2</v>
      </c>
      <c r="L207" s="80"/>
    </row>
    <row r="208" spans="1:17">
      <c r="A208" s="142">
        <f t="shared" si="10"/>
        <v>205</v>
      </c>
      <c r="B208" s="142">
        <f t="shared" si="11"/>
        <v>289020</v>
      </c>
      <c r="C208" s="142">
        <v>289030</v>
      </c>
      <c r="D208" s="142">
        <f t="shared" si="9"/>
        <v>10</v>
      </c>
      <c r="E208" s="617">
        <f>VLOOKUP(C208,[1]CAL!$B$70:$O$4657,14,1)</f>
        <v>5</v>
      </c>
      <c r="F208" s="617"/>
      <c r="G208" s="617"/>
      <c r="J208">
        <v>2</v>
      </c>
      <c r="L208" s="80"/>
    </row>
    <row r="209" spans="1:12">
      <c r="A209" s="142">
        <f t="shared" si="10"/>
        <v>206</v>
      </c>
      <c r="B209" s="142">
        <f t="shared" si="11"/>
        <v>289030</v>
      </c>
      <c r="C209" s="142">
        <v>289040</v>
      </c>
      <c r="D209" s="142">
        <f t="shared" si="9"/>
        <v>10</v>
      </c>
      <c r="E209" s="617">
        <f>VLOOKUP(C209,[1]CAL!$B$70:$O$4657,14,1)</f>
        <v>6</v>
      </c>
      <c r="F209" s="617"/>
      <c r="G209" s="617"/>
      <c r="J209">
        <v>2</v>
      </c>
      <c r="L209" s="80"/>
    </row>
    <row r="210" spans="1:12">
      <c r="A210" s="142">
        <f t="shared" si="10"/>
        <v>207</v>
      </c>
      <c r="B210" s="142">
        <f t="shared" si="11"/>
        <v>289040</v>
      </c>
      <c r="C210" s="142">
        <v>289050</v>
      </c>
      <c r="D210" s="142">
        <f t="shared" si="9"/>
        <v>10</v>
      </c>
      <c r="E210" s="617">
        <f>VLOOKUP(C210,[1]CAL!$B$70:$O$4657,14,1)</f>
        <v>6</v>
      </c>
      <c r="F210" s="617"/>
      <c r="G210" s="617"/>
      <c r="J210">
        <v>2</v>
      </c>
      <c r="L210" s="80"/>
    </row>
    <row r="211" spans="1:12">
      <c r="A211" s="142">
        <f t="shared" si="10"/>
        <v>208</v>
      </c>
      <c r="B211" s="142">
        <f t="shared" si="11"/>
        <v>289050</v>
      </c>
      <c r="C211" s="142">
        <v>289060</v>
      </c>
      <c r="D211" s="142">
        <f t="shared" si="9"/>
        <v>10</v>
      </c>
      <c r="E211" s="617">
        <f>VLOOKUP(C211,[1]CAL!$B$70:$O$4657,14,1)</f>
        <v>6</v>
      </c>
      <c r="F211" s="617"/>
      <c r="G211" s="617"/>
      <c r="J211">
        <v>2</v>
      </c>
      <c r="L211" s="80"/>
    </row>
    <row r="212" spans="1:12">
      <c r="A212" s="142">
        <f t="shared" si="10"/>
        <v>209</v>
      </c>
      <c r="B212" s="142">
        <f t="shared" si="11"/>
        <v>289060</v>
      </c>
      <c r="C212" s="142">
        <v>289070</v>
      </c>
      <c r="D212" s="142">
        <f t="shared" si="9"/>
        <v>10</v>
      </c>
      <c r="E212" s="617">
        <f>VLOOKUP(C212,[1]CAL!$B$70:$O$4657,14,1)</f>
        <v>6</v>
      </c>
      <c r="F212" s="617"/>
      <c r="G212" s="617"/>
      <c r="J212">
        <v>2</v>
      </c>
      <c r="L212" s="80"/>
    </row>
    <row r="213" spans="1:12">
      <c r="A213" s="142">
        <f t="shared" si="10"/>
        <v>210</v>
      </c>
      <c r="B213" s="142">
        <f t="shared" si="11"/>
        <v>289070</v>
      </c>
      <c r="C213" s="142">
        <v>289080</v>
      </c>
      <c r="D213" s="142">
        <f t="shared" si="9"/>
        <v>10</v>
      </c>
      <c r="E213" s="617">
        <f>VLOOKUP(C213,[1]CAL!$B$70:$O$4657,14,1)</f>
        <v>5</v>
      </c>
      <c r="F213" s="617"/>
      <c r="G213" s="617"/>
      <c r="J213">
        <v>2</v>
      </c>
      <c r="L213" s="80"/>
    </row>
    <row r="214" spans="1:12">
      <c r="A214" s="142">
        <f t="shared" si="10"/>
        <v>211</v>
      </c>
      <c r="B214" s="142">
        <f t="shared" si="11"/>
        <v>289080</v>
      </c>
      <c r="C214" s="142">
        <v>289090</v>
      </c>
      <c r="D214" s="142">
        <f t="shared" si="9"/>
        <v>10</v>
      </c>
      <c r="E214" s="617">
        <f>VLOOKUP(C214,[1]CAL!$B$70:$O$4657,14,1)</f>
        <v>5</v>
      </c>
      <c r="F214" s="617"/>
      <c r="G214" s="617"/>
      <c r="J214">
        <v>2</v>
      </c>
      <c r="L214" s="80"/>
    </row>
    <row r="215" spans="1:12">
      <c r="A215" s="142">
        <f t="shared" si="10"/>
        <v>212</v>
      </c>
      <c r="B215" s="142">
        <f t="shared" si="11"/>
        <v>289090</v>
      </c>
      <c r="C215" s="142">
        <v>289100</v>
      </c>
      <c r="D215" s="142">
        <f t="shared" si="9"/>
        <v>10</v>
      </c>
      <c r="E215" s="617">
        <f>VLOOKUP(C215,[1]CAL!$B$70:$O$4657,14,1)</f>
        <v>5</v>
      </c>
      <c r="F215" s="617"/>
      <c r="G215" s="617"/>
      <c r="J215">
        <v>2</v>
      </c>
      <c r="L215" s="80"/>
    </row>
    <row r="216" spans="1:12">
      <c r="A216" s="142">
        <f t="shared" si="10"/>
        <v>213</v>
      </c>
      <c r="B216" s="142">
        <f t="shared" si="11"/>
        <v>289100</v>
      </c>
      <c r="C216" s="142">
        <v>289110</v>
      </c>
      <c r="D216" s="142">
        <f t="shared" si="9"/>
        <v>10</v>
      </c>
      <c r="E216" s="617">
        <f>VLOOKUP(C216,[1]CAL!$B$70:$O$4657,14,1)</f>
        <v>5</v>
      </c>
      <c r="F216" s="617"/>
      <c r="G216" s="617"/>
      <c r="J216">
        <v>2</v>
      </c>
      <c r="L216" s="80"/>
    </row>
    <row r="217" spans="1:12">
      <c r="A217" s="142">
        <f t="shared" si="10"/>
        <v>214</v>
      </c>
      <c r="B217" s="142">
        <f t="shared" si="11"/>
        <v>289110</v>
      </c>
      <c r="C217" s="142">
        <v>289120</v>
      </c>
      <c r="D217" s="142">
        <f t="shared" si="9"/>
        <v>10</v>
      </c>
      <c r="E217" s="617">
        <f>VLOOKUP(C217,[1]CAL!$B$70:$O$4657,14,1)</f>
        <v>5</v>
      </c>
      <c r="F217" s="617"/>
      <c r="G217" s="617"/>
      <c r="J217">
        <v>2</v>
      </c>
      <c r="L217" s="80"/>
    </row>
    <row r="218" spans="1:12">
      <c r="A218" s="142">
        <f t="shared" si="10"/>
        <v>215</v>
      </c>
      <c r="B218" s="142">
        <f t="shared" si="11"/>
        <v>289120</v>
      </c>
      <c r="C218" s="142">
        <v>289130</v>
      </c>
      <c r="D218" s="142">
        <f t="shared" si="9"/>
        <v>10</v>
      </c>
      <c r="E218" s="617">
        <f>VLOOKUP(C218,[1]CAL!$B$70:$O$4657,14,1)</f>
        <v>6</v>
      </c>
      <c r="F218" s="617"/>
      <c r="G218" s="617"/>
      <c r="J218">
        <v>2</v>
      </c>
      <c r="L218" s="80"/>
    </row>
    <row r="219" spans="1:12">
      <c r="A219" s="142">
        <f t="shared" si="10"/>
        <v>216</v>
      </c>
      <c r="B219" s="142">
        <f t="shared" si="11"/>
        <v>289130</v>
      </c>
      <c r="C219" s="142">
        <v>289140</v>
      </c>
      <c r="D219" s="142">
        <f t="shared" si="9"/>
        <v>10</v>
      </c>
      <c r="E219" s="617">
        <f>VLOOKUP(C219,[1]CAL!$B$70:$O$4657,14,1)</f>
        <v>6</v>
      </c>
      <c r="F219" s="617"/>
      <c r="G219" s="617"/>
      <c r="J219">
        <v>2</v>
      </c>
      <c r="L219" s="80"/>
    </row>
    <row r="220" spans="1:12">
      <c r="A220" s="142">
        <f t="shared" si="10"/>
        <v>217</v>
      </c>
      <c r="B220" s="142">
        <f t="shared" si="11"/>
        <v>289140</v>
      </c>
      <c r="C220" s="142">
        <v>289150</v>
      </c>
      <c r="D220" s="142">
        <f t="shared" si="9"/>
        <v>10</v>
      </c>
      <c r="E220" s="617">
        <f>VLOOKUP(C220,[1]CAL!$B$70:$O$4657,14,1)</f>
        <v>6</v>
      </c>
      <c r="F220" s="617"/>
      <c r="G220" s="617"/>
      <c r="J220">
        <v>2</v>
      </c>
      <c r="L220" s="80"/>
    </row>
    <row r="221" spans="1:12">
      <c r="A221" s="142">
        <f t="shared" si="10"/>
        <v>218</v>
      </c>
      <c r="B221" s="142">
        <f t="shared" si="11"/>
        <v>289150</v>
      </c>
      <c r="C221" s="142">
        <v>289160</v>
      </c>
      <c r="D221" s="142">
        <f t="shared" si="9"/>
        <v>10</v>
      </c>
      <c r="E221" s="617">
        <f>VLOOKUP(C221,[1]CAL!$B$70:$O$4657,14,1)</f>
        <v>6</v>
      </c>
      <c r="F221" s="617"/>
      <c r="G221" s="617"/>
      <c r="J221">
        <v>2</v>
      </c>
      <c r="L221" s="80"/>
    </row>
    <row r="222" spans="1:12">
      <c r="A222" s="142">
        <f t="shared" si="10"/>
        <v>219</v>
      </c>
      <c r="B222" s="142">
        <f t="shared" si="11"/>
        <v>289160</v>
      </c>
      <c r="C222" s="142">
        <v>289170</v>
      </c>
      <c r="D222" s="142">
        <f t="shared" si="9"/>
        <v>10</v>
      </c>
      <c r="E222" s="617">
        <f>VLOOKUP(C222,[1]CAL!$B$70:$O$4657,14,1)</f>
        <v>6</v>
      </c>
      <c r="F222" s="617"/>
      <c r="G222" s="617"/>
      <c r="J222">
        <v>2</v>
      </c>
      <c r="L222" s="80"/>
    </row>
    <row r="223" spans="1:12">
      <c r="A223" s="142">
        <f t="shared" si="10"/>
        <v>220</v>
      </c>
      <c r="B223" s="142">
        <f t="shared" si="11"/>
        <v>289170</v>
      </c>
      <c r="C223" s="142">
        <v>289180</v>
      </c>
      <c r="D223" s="142">
        <f t="shared" si="9"/>
        <v>10</v>
      </c>
      <c r="E223" s="617">
        <f>VLOOKUP(C223,[1]CAL!$B$70:$O$4657,14,1)</f>
        <v>6</v>
      </c>
      <c r="F223" s="617"/>
      <c r="G223" s="617"/>
      <c r="J223">
        <v>2</v>
      </c>
      <c r="L223" s="80"/>
    </row>
    <row r="224" spans="1:12">
      <c r="A224" s="142">
        <f t="shared" si="10"/>
        <v>221</v>
      </c>
      <c r="B224" s="142">
        <f t="shared" si="11"/>
        <v>289180</v>
      </c>
      <c r="C224" s="142">
        <v>289190</v>
      </c>
      <c r="D224" s="142">
        <f t="shared" si="9"/>
        <v>10</v>
      </c>
      <c r="E224" s="617">
        <f>VLOOKUP(C224,[1]CAL!$B$70:$O$4657,14,1)</f>
        <v>6</v>
      </c>
      <c r="F224" s="617"/>
      <c r="G224" s="617"/>
      <c r="J224">
        <v>2</v>
      </c>
      <c r="L224" s="80"/>
    </row>
    <row r="225" spans="1:12">
      <c r="A225" s="142">
        <f t="shared" si="10"/>
        <v>222</v>
      </c>
      <c r="B225" s="142">
        <f t="shared" si="11"/>
        <v>289190</v>
      </c>
      <c r="C225" s="142">
        <v>289200</v>
      </c>
      <c r="D225" s="142">
        <f t="shared" si="9"/>
        <v>10</v>
      </c>
      <c r="E225" s="617">
        <f>VLOOKUP(C225,[1]CAL!$B$70:$O$4657,14,1)</f>
        <v>6</v>
      </c>
      <c r="F225" s="617"/>
      <c r="G225" s="617"/>
      <c r="J225">
        <v>2</v>
      </c>
      <c r="L225" s="80"/>
    </row>
    <row r="226" spans="1:12">
      <c r="A226" s="142">
        <f t="shared" si="10"/>
        <v>223</v>
      </c>
      <c r="B226" s="142">
        <f t="shared" si="11"/>
        <v>289200</v>
      </c>
      <c r="C226" s="142">
        <v>289210</v>
      </c>
      <c r="D226" s="142">
        <f t="shared" si="9"/>
        <v>10</v>
      </c>
      <c r="E226" s="617">
        <f>VLOOKUP(C226,[1]CAL!$B$70:$O$4657,14,1)</f>
        <v>6</v>
      </c>
      <c r="F226" s="617"/>
      <c r="G226" s="617"/>
      <c r="J226">
        <v>2</v>
      </c>
      <c r="L226" s="80"/>
    </row>
    <row r="227" spans="1:12">
      <c r="A227" s="142">
        <f t="shared" si="10"/>
        <v>224</v>
      </c>
      <c r="B227" s="142">
        <f t="shared" si="11"/>
        <v>289210</v>
      </c>
      <c r="C227" s="142">
        <v>289220</v>
      </c>
      <c r="D227" s="142">
        <f t="shared" si="9"/>
        <v>10</v>
      </c>
      <c r="E227" s="617">
        <f>VLOOKUP(C227,[1]CAL!$B$70:$O$4657,14,1)</f>
        <v>6</v>
      </c>
      <c r="F227" s="617"/>
      <c r="G227" s="617"/>
      <c r="J227">
        <v>2</v>
      </c>
      <c r="L227" s="80"/>
    </row>
    <row r="228" spans="1:12">
      <c r="A228" s="142">
        <f t="shared" si="10"/>
        <v>225</v>
      </c>
      <c r="B228" s="142">
        <f t="shared" si="11"/>
        <v>289220</v>
      </c>
      <c r="C228" s="142">
        <v>289230</v>
      </c>
      <c r="D228" s="142">
        <f t="shared" si="9"/>
        <v>10</v>
      </c>
      <c r="E228" s="617">
        <f>VLOOKUP(C228,[1]CAL!$B$70:$O$4657,14,1)</f>
        <v>3</v>
      </c>
      <c r="F228" s="617"/>
      <c r="G228" s="617"/>
      <c r="J228">
        <v>2</v>
      </c>
      <c r="L228" s="80"/>
    </row>
    <row r="229" spans="1:12">
      <c r="A229" s="142">
        <f t="shared" si="10"/>
        <v>226</v>
      </c>
      <c r="B229" s="142">
        <f t="shared" si="11"/>
        <v>289230</v>
      </c>
      <c r="C229" s="142">
        <v>289240</v>
      </c>
      <c r="D229" s="142">
        <f t="shared" si="9"/>
        <v>10</v>
      </c>
      <c r="E229" s="617">
        <f>VLOOKUP(C229,[1]CAL!$B$70:$O$4657,14,1)</f>
        <v>3</v>
      </c>
      <c r="F229" s="617"/>
      <c r="G229" s="617"/>
      <c r="J229">
        <v>2</v>
      </c>
      <c r="L229" s="80"/>
    </row>
    <row r="230" spans="1:12">
      <c r="A230" s="142">
        <f t="shared" si="10"/>
        <v>227</v>
      </c>
      <c r="B230" s="142">
        <f t="shared" si="11"/>
        <v>289240</v>
      </c>
      <c r="C230" s="142">
        <v>289250</v>
      </c>
      <c r="D230" s="142">
        <f t="shared" si="9"/>
        <v>10</v>
      </c>
      <c r="E230" s="617">
        <f>VLOOKUP(C230,[1]CAL!$B$70:$O$4657,14,1)</f>
        <v>4</v>
      </c>
      <c r="F230" s="617"/>
      <c r="G230" s="617"/>
      <c r="J230">
        <v>2</v>
      </c>
      <c r="L230" s="80"/>
    </row>
    <row r="231" spans="1:12">
      <c r="A231" s="142">
        <f t="shared" si="10"/>
        <v>228</v>
      </c>
      <c r="B231" s="142">
        <f t="shared" si="11"/>
        <v>289250</v>
      </c>
      <c r="C231" s="142">
        <v>289260</v>
      </c>
      <c r="D231" s="142">
        <f t="shared" si="9"/>
        <v>10</v>
      </c>
      <c r="E231" s="617">
        <f>VLOOKUP(C231,[1]CAL!$B$70:$O$4657,14,1)</f>
        <v>4</v>
      </c>
      <c r="F231" s="617"/>
      <c r="G231" s="617"/>
      <c r="J231">
        <v>2</v>
      </c>
      <c r="L231" s="80"/>
    </row>
    <row r="232" spans="1:12">
      <c r="A232" s="142">
        <f t="shared" si="10"/>
        <v>229</v>
      </c>
      <c r="B232" s="142">
        <f t="shared" si="11"/>
        <v>289260</v>
      </c>
      <c r="C232" s="142">
        <v>289270</v>
      </c>
      <c r="D232" s="142">
        <f t="shared" si="9"/>
        <v>10</v>
      </c>
      <c r="E232" s="617">
        <f>VLOOKUP(C232,[1]CAL!$B$70:$O$4657,14,1)</f>
        <v>4</v>
      </c>
      <c r="F232" s="617"/>
      <c r="G232" s="617"/>
      <c r="J232">
        <v>2</v>
      </c>
      <c r="L232" s="80"/>
    </row>
    <row r="233" spans="1:12">
      <c r="A233" s="142">
        <f t="shared" si="10"/>
        <v>230</v>
      </c>
      <c r="B233" s="142">
        <f t="shared" si="11"/>
        <v>289270</v>
      </c>
      <c r="C233" s="142">
        <v>289280</v>
      </c>
      <c r="D233" s="142">
        <f t="shared" si="9"/>
        <v>10</v>
      </c>
      <c r="E233" s="617">
        <f>VLOOKUP(C233,[1]CAL!$B$70:$O$4657,14,1)</f>
        <v>4</v>
      </c>
      <c r="F233" s="617"/>
      <c r="G233" s="617"/>
      <c r="J233">
        <v>2</v>
      </c>
      <c r="L233" s="80"/>
    </row>
    <row r="234" spans="1:12">
      <c r="A234" s="142">
        <f t="shared" si="10"/>
        <v>231</v>
      </c>
      <c r="B234" s="142">
        <f t="shared" si="11"/>
        <v>289280</v>
      </c>
      <c r="C234" s="142">
        <v>289290</v>
      </c>
      <c r="D234" s="142">
        <f t="shared" si="9"/>
        <v>10</v>
      </c>
      <c r="E234" s="617">
        <f>VLOOKUP(C234,[1]CAL!$B$70:$O$4657,14,1)</f>
        <v>4</v>
      </c>
      <c r="F234" s="617"/>
      <c r="G234" s="617"/>
      <c r="J234">
        <v>2</v>
      </c>
      <c r="L234" s="80"/>
    </row>
    <row r="235" spans="1:12">
      <c r="A235" s="142">
        <f t="shared" si="10"/>
        <v>232</v>
      </c>
      <c r="B235" s="142">
        <f t="shared" si="11"/>
        <v>289290</v>
      </c>
      <c r="C235" s="142">
        <v>289300</v>
      </c>
      <c r="D235" s="142">
        <f t="shared" si="9"/>
        <v>10</v>
      </c>
      <c r="E235" s="617">
        <f>VLOOKUP(C235,[1]CAL!$B$70:$O$4657,14,1)</f>
        <v>4</v>
      </c>
      <c r="F235" s="617"/>
      <c r="G235" s="617"/>
      <c r="J235">
        <v>2</v>
      </c>
      <c r="L235" s="80"/>
    </row>
    <row r="236" spans="1:12">
      <c r="A236" s="142">
        <f t="shared" si="10"/>
        <v>233</v>
      </c>
      <c r="B236" s="142">
        <f t="shared" si="11"/>
        <v>289300</v>
      </c>
      <c r="C236" s="142">
        <v>289310</v>
      </c>
      <c r="D236" s="142">
        <f t="shared" si="9"/>
        <v>10</v>
      </c>
      <c r="E236" s="617">
        <f>VLOOKUP(C236,[1]CAL!$B$70:$O$4657,14,1)</f>
        <v>6</v>
      </c>
      <c r="F236" s="617"/>
      <c r="G236" s="617"/>
      <c r="J236">
        <v>2</v>
      </c>
      <c r="L236" s="80"/>
    </row>
    <row r="237" spans="1:12">
      <c r="A237" s="142">
        <f t="shared" si="10"/>
        <v>234</v>
      </c>
      <c r="B237" s="142">
        <f t="shared" si="11"/>
        <v>289310</v>
      </c>
      <c r="C237" s="142">
        <v>289320</v>
      </c>
      <c r="D237" s="142">
        <f t="shared" si="9"/>
        <v>10</v>
      </c>
      <c r="E237" s="617">
        <f>VLOOKUP(C237,[1]CAL!$B$70:$O$4657,14,1)</f>
        <v>6</v>
      </c>
      <c r="F237" s="617"/>
      <c r="G237" s="617"/>
      <c r="J237">
        <v>2</v>
      </c>
      <c r="L237" s="80"/>
    </row>
    <row r="238" spans="1:12">
      <c r="A238" s="142">
        <f t="shared" si="10"/>
        <v>235</v>
      </c>
      <c r="B238" s="142">
        <f t="shared" si="11"/>
        <v>289320</v>
      </c>
      <c r="C238" s="142">
        <v>289330</v>
      </c>
      <c r="D238" s="142">
        <f t="shared" si="9"/>
        <v>10</v>
      </c>
      <c r="E238" s="617">
        <f>VLOOKUP(C238,[1]CAL!$B$70:$O$4657,14,1)</f>
        <v>6</v>
      </c>
      <c r="F238" s="617"/>
      <c r="G238" s="617"/>
      <c r="J238">
        <v>2</v>
      </c>
      <c r="L238" s="80"/>
    </row>
    <row r="239" spans="1:12">
      <c r="A239" s="142">
        <f t="shared" si="10"/>
        <v>236</v>
      </c>
      <c r="B239" s="142">
        <f t="shared" si="11"/>
        <v>289330</v>
      </c>
      <c r="C239" s="142">
        <v>289340</v>
      </c>
      <c r="D239" s="142">
        <f t="shared" si="9"/>
        <v>10</v>
      </c>
      <c r="E239" s="617">
        <f>VLOOKUP(C239,[1]CAL!$B$70:$O$4657,14,1)</f>
        <v>6</v>
      </c>
      <c r="F239" s="617"/>
      <c r="G239" s="617"/>
      <c r="J239">
        <v>2</v>
      </c>
      <c r="L239" s="80"/>
    </row>
    <row r="240" spans="1:12">
      <c r="A240" s="142">
        <f t="shared" si="10"/>
        <v>237</v>
      </c>
      <c r="B240" s="142">
        <f t="shared" si="11"/>
        <v>289340</v>
      </c>
      <c r="C240" s="142">
        <v>289350</v>
      </c>
      <c r="D240" s="142">
        <f t="shared" si="9"/>
        <v>10</v>
      </c>
      <c r="E240" s="617">
        <f>VLOOKUP(C240,[1]CAL!$B$70:$O$4657,14,1)</f>
        <v>6</v>
      </c>
      <c r="F240" s="617"/>
      <c r="G240" s="617"/>
      <c r="J240">
        <v>2</v>
      </c>
      <c r="L240" s="80"/>
    </row>
    <row r="241" spans="1:12">
      <c r="A241" s="142">
        <f t="shared" si="10"/>
        <v>238</v>
      </c>
      <c r="B241" s="142">
        <f t="shared" si="11"/>
        <v>289350</v>
      </c>
      <c r="C241" s="142">
        <v>289360</v>
      </c>
      <c r="D241" s="142">
        <f t="shared" si="9"/>
        <v>10</v>
      </c>
      <c r="E241" s="617">
        <f>VLOOKUP(C241,[1]CAL!$B$70:$O$4657,14,1)</f>
        <v>6</v>
      </c>
      <c r="F241" s="617"/>
      <c r="G241" s="617"/>
      <c r="J241">
        <v>2</v>
      </c>
      <c r="L241" s="80"/>
    </row>
    <row r="242" spans="1:12">
      <c r="A242" s="142">
        <f t="shared" si="10"/>
        <v>239</v>
      </c>
      <c r="B242" s="142">
        <f t="shared" si="11"/>
        <v>289360</v>
      </c>
      <c r="C242" s="142">
        <v>289370</v>
      </c>
      <c r="D242" s="142">
        <f t="shared" si="9"/>
        <v>10</v>
      </c>
      <c r="E242" s="617">
        <f>VLOOKUP(C242,[1]CAL!$B$70:$O$4657,14,1)</f>
        <v>6</v>
      </c>
      <c r="F242" s="617"/>
      <c r="G242" s="617"/>
      <c r="J242">
        <v>2</v>
      </c>
      <c r="L242" s="80"/>
    </row>
    <row r="243" spans="1:12">
      <c r="A243" s="142">
        <f t="shared" si="10"/>
        <v>240</v>
      </c>
      <c r="B243" s="142">
        <f t="shared" si="11"/>
        <v>289370</v>
      </c>
      <c r="C243" s="142">
        <v>289380</v>
      </c>
      <c r="D243" s="142">
        <f t="shared" si="9"/>
        <v>10</v>
      </c>
      <c r="E243" s="617">
        <f>VLOOKUP(C243,[1]CAL!$B$70:$O$4657,14,1)</f>
        <v>6</v>
      </c>
      <c r="F243" s="617"/>
      <c r="G243" s="617"/>
      <c r="J243">
        <v>2</v>
      </c>
      <c r="L243" s="80"/>
    </row>
    <row r="244" spans="1:12">
      <c r="A244" s="142">
        <f t="shared" si="10"/>
        <v>241</v>
      </c>
      <c r="B244" s="142">
        <f t="shared" si="11"/>
        <v>289380</v>
      </c>
      <c r="C244" s="142">
        <v>289390</v>
      </c>
      <c r="D244" s="142">
        <f t="shared" si="9"/>
        <v>10</v>
      </c>
      <c r="E244" s="617">
        <f>VLOOKUP(C244,[1]CAL!$B$70:$O$4657,14,1)</f>
        <v>6</v>
      </c>
      <c r="F244" s="617"/>
      <c r="G244" s="617"/>
      <c r="J244">
        <v>2</v>
      </c>
      <c r="L244" s="80"/>
    </row>
    <row r="245" spans="1:12">
      <c r="A245" s="142">
        <f t="shared" si="10"/>
        <v>242</v>
      </c>
      <c r="B245" s="142">
        <f t="shared" si="11"/>
        <v>289390</v>
      </c>
      <c r="C245" s="142">
        <v>289400</v>
      </c>
      <c r="D245" s="142">
        <f t="shared" si="9"/>
        <v>10</v>
      </c>
      <c r="E245" s="617">
        <f>VLOOKUP(C245,[1]CAL!$B$70:$O$4657,14,1)</f>
        <v>6</v>
      </c>
      <c r="F245" s="617"/>
      <c r="G245" s="617"/>
      <c r="J245">
        <v>2</v>
      </c>
      <c r="L245" s="80"/>
    </row>
    <row r="246" spans="1:12">
      <c r="A246" s="142">
        <f t="shared" si="10"/>
        <v>243</v>
      </c>
      <c r="B246" s="142">
        <f t="shared" si="11"/>
        <v>289400</v>
      </c>
      <c r="C246" s="142">
        <v>289410</v>
      </c>
      <c r="D246" s="142">
        <f t="shared" si="9"/>
        <v>10</v>
      </c>
      <c r="E246" s="617">
        <f>VLOOKUP(C246,[1]CAL!$B$70:$O$4657,14,1)</f>
        <v>6</v>
      </c>
      <c r="F246" s="617"/>
      <c r="G246" s="617"/>
      <c r="J246">
        <v>2</v>
      </c>
      <c r="L246" s="80"/>
    </row>
    <row r="247" spans="1:12">
      <c r="A247" s="142">
        <f t="shared" si="10"/>
        <v>244</v>
      </c>
      <c r="B247" s="142">
        <f t="shared" si="11"/>
        <v>289410</v>
      </c>
      <c r="C247" s="142">
        <v>289420</v>
      </c>
      <c r="D247" s="142">
        <f t="shared" si="9"/>
        <v>10</v>
      </c>
      <c r="E247" s="617">
        <f>VLOOKUP(C247,[1]CAL!$B$70:$O$4657,14,1)</f>
        <v>6</v>
      </c>
      <c r="F247" s="617"/>
      <c r="G247" s="617"/>
      <c r="J247">
        <v>2</v>
      </c>
      <c r="L247" s="80"/>
    </row>
    <row r="248" spans="1:12">
      <c r="A248" s="142">
        <f t="shared" si="10"/>
        <v>245</v>
      </c>
      <c r="B248" s="142">
        <f t="shared" si="11"/>
        <v>289420</v>
      </c>
      <c r="C248" s="142">
        <v>289430</v>
      </c>
      <c r="D248" s="142">
        <f t="shared" si="9"/>
        <v>10</v>
      </c>
      <c r="E248" s="617">
        <f>VLOOKUP(C248,[1]CAL!$B$70:$O$4657,14,1)</f>
        <v>6</v>
      </c>
      <c r="F248" s="617"/>
      <c r="G248" s="617"/>
      <c r="J248">
        <v>2</v>
      </c>
      <c r="L248" s="80"/>
    </row>
    <row r="249" spans="1:12">
      <c r="A249" s="142">
        <f t="shared" si="10"/>
        <v>246</v>
      </c>
      <c r="B249" s="142">
        <f t="shared" si="11"/>
        <v>289430</v>
      </c>
      <c r="C249" s="142">
        <v>289440</v>
      </c>
      <c r="D249" s="142">
        <f t="shared" si="9"/>
        <v>10</v>
      </c>
      <c r="E249" s="617">
        <f>VLOOKUP(C249,[1]CAL!$B$70:$O$4657,14,1)</f>
        <v>6</v>
      </c>
      <c r="F249" s="617"/>
      <c r="G249" s="617"/>
      <c r="J249">
        <v>2</v>
      </c>
      <c r="L249" s="80"/>
    </row>
    <row r="250" spans="1:12">
      <c r="A250" s="142">
        <f t="shared" si="10"/>
        <v>247</v>
      </c>
      <c r="B250" s="142">
        <f t="shared" si="11"/>
        <v>289440</v>
      </c>
      <c r="C250" s="142">
        <v>289450</v>
      </c>
      <c r="D250" s="142">
        <f t="shared" si="9"/>
        <v>10</v>
      </c>
      <c r="E250" s="617">
        <f>VLOOKUP(C250,[1]CAL!$B$70:$O$4657,14,1)</f>
        <v>6</v>
      </c>
      <c r="F250" s="617"/>
      <c r="G250" s="617"/>
      <c r="J250">
        <v>2</v>
      </c>
      <c r="L250" s="80"/>
    </row>
    <row r="251" spans="1:12">
      <c r="A251" s="142">
        <f t="shared" si="10"/>
        <v>248</v>
      </c>
      <c r="B251" s="142">
        <f t="shared" si="11"/>
        <v>289450</v>
      </c>
      <c r="C251" s="142">
        <v>289460</v>
      </c>
      <c r="D251" s="142">
        <f t="shared" si="9"/>
        <v>10</v>
      </c>
      <c r="E251" s="617">
        <f>VLOOKUP(C251,[1]CAL!$B$70:$O$4657,14,1)</f>
        <v>6</v>
      </c>
      <c r="F251" s="617"/>
      <c r="G251" s="617"/>
      <c r="J251">
        <v>2</v>
      </c>
      <c r="L251" s="80"/>
    </row>
    <row r="252" spans="1:12">
      <c r="A252" s="142">
        <f t="shared" si="10"/>
        <v>249</v>
      </c>
      <c r="B252" s="142">
        <f t="shared" si="11"/>
        <v>289460</v>
      </c>
      <c r="C252" s="142">
        <v>289470</v>
      </c>
      <c r="D252" s="142">
        <f t="shared" si="9"/>
        <v>10</v>
      </c>
      <c r="E252" s="617">
        <f>VLOOKUP(C252,[1]CAL!$B$70:$O$4657,14,1)</f>
        <v>6</v>
      </c>
      <c r="F252" s="617"/>
      <c r="G252" s="617"/>
      <c r="J252">
        <v>2</v>
      </c>
      <c r="L252" s="80"/>
    </row>
    <row r="253" spans="1:12">
      <c r="A253" s="142">
        <f t="shared" si="10"/>
        <v>250</v>
      </c>
      <c r="B253" s="142">
        <f t="shared" si="11"/>
        <v>289470</v>
      </c>
      <c r="C253" s="142">
        <v>289480</v>
      </c>
      <c r="D253" s="142">
        <f t="shared" si="9"/>
        <v>10</v>
      </c>
      <c r="E253" s="617">
        <f>VLOOKUP(C253,[1]CAL!$B$70:$O$4657,14,1)</f>
        <v>6</v>
      </c>
      <c r="F253" s="617"/>
      <c r="G253" s="617"/>
      <c r="J253">
        <v>2</v>
      </c>
      <c r="L253" s="80"/>
    </row>
    <row r="254" spans="1:12">
      <c r="A254" s="142">
        <f t="shared" si="10"/>
        <v>251</v>
      </c>
      <c r="B254" s="142">
        <f t="shared" si="11"/>
        <v>289480</v>
      </c>
      <c r="C254" s="142">
        <v>289490</v>
      </c>
      <c r="D254" s="142">
        <f t="shared" si="9"/>
        <v>10</v>
      </c>
      <c r="E254" s="617">
        <f>VLOOKUP(C254,[1]CAL!$B$70:$O$4657,14,1)</f>
        <v>6</v>
      </c>
      <c r="F254" s="617"/>
      <c r="G254" s="617"/>
      <c r="J254">
        <v>2</v>
      </c>
      <c r="L254" s="80"/>
    </row>
    <row r="255" spans="1:12">
      <c r="A255" s="142">
        <f t="shared" si="10"/>
        <v>252</v>
      </c>
      <c r="B255" s="142">
        <f t="shared" si="11"/>
        <v>289490</v>
      </c>
      <c r="C255" s="142">
        <v>289500</v>
      </c>
      <c r="D255" s="142">
        <f t="shared" si="9"/>
        <v>10</v>
      </c>
      <c r="E255" s="617">
        <f>VLOOKUP(C255,[1]CAL!$B$70:$O$4657,14,1)</f>
        <v>6</v>
      </c>
      <c r="F255" s="617"/>
      <c r="G255" s="617"/>
      <c r="J255">
        <v>2</v>
      </c>
      <c r="L255" s="80"/>
    </row>
    <row r="256" spans="1:12">
      <c r="A256" s="142">
        <f t="shared" si="10"/>
        <v>253</v>
      </c>
      <c r="B256" s="142">
        <f t="shared" si="11"/>
        <v>289500</v>
      </c>
      <c r="C256" s="142">
        <v>289510</v>
      </c>
      <c r="D256" s="142">
        <f t="shared" si="9"/>
        <v>10</v>
      </c>
      <c r="E256" s="617">
        <f>VLOOKUP(C256,[1]CAL!$B$70:$O$4657,14,1)</f>
        <v>6</v>
      </c>
      <c r="F256" s="617"/>
      <c r="G256" s="617"/>
      <c r="J256">
        <v>2</v>
      </c>
      <c r="L256" s="80"/>
    </row>
    <row r="257" spans="1:17">
      <c r="A257" s="142">
        <f t="shared" si="10"/>
        <v>254</v>
      </c>
      <c r="B257" s="142">
        <f t="shared" si="11"/>
        <v>289510</v>
      </c>
      <c r="C257" s="142">
        <v>289520</v>
      </c>
      <c r="D257" s="142">
        <f t="shared" si="9"/>
        <v>10</v>
      </c>
      <c r="E257" s="617">
        <f>VLOOKUP(C257,[1]CAL!$B$70:$O$4657,14,1)</f>
        <v>6</v>
      </c>
      <c r="F257" s="617"/>
      <c r="G257" s="617"/>
      <c r="J257">
        <v>2</v>
      </c>
      <c r="L257" s="80"/>
    </row>
    <row r="258" spans="1:17">
      <c r="A258" s="142">
        <f t="shared" si="10"/>
        <v>255</v>
      </c>
      <c r="B258" s="142">
        <f t="shared" si="11"/>
        <v>289520</v>
      </c>
      <c r="C258" s="142">
        <v>289530</v>
      </c>
      <c r="D258" s="142">
        <f t="shared" si="9"/>
        <v>10</v>
      </c>
      <c r="E258" s="617">
        <f>VLOOKUP(C258,[1]CAL!$B$70:$O$4657,14,1)</f>
        <v>6</v>
      </c>
      <c r="F258" s="617"/>
      <c r="G258" s="617"/>
      <c r="J258">
        <v>2</v>
      </c>
      <c r="L258" s="80"/>
    </row>
    <row r="259" spans="1:17">
      <c r="A259" s="142">
        <f t="shared" si="10"/>
        <v>256</v>
      </c>
      <c r="B259" s="142">
        <f t="shared" si="11"/>
        <v>289530</v>
      </c>
      <c r="C259" s="142">
        <v>289540</v>
      </c>
      <c r="D259" s="142">
        <f t="shared" si="9"/>
        <v>10</v>
      </c>
      <c r="E259" s="617">
        <f>VLOOKUP(C259,[1]CAL!$B$70:$O$4657,14,1)</f>
        <v>6</v>
      </c>
      <c r="F259" s="617"/>
      <c r="G259" s="617"/>
      <c r="J259">
        <v>2</v>
      </c>
      <c r="L259" s="80"/>
    </row>
    <row r="260" spans="1:17">
      <c r="A260" s="142">
        <f t="shared" si="10"/>
        <v>257</v>
      </c>
      <c r="B260" s="142">
        <f t="shared" si="11"/>
        <v>289540</v>
      </c>
      <c r="C260" s="142">
        <v>289550</v>
      </c>
      <c r="D260" s="142">
        <f t="shared" si="9"/>
        <v>10</v>
      </c>
      <c r="E260" s="617">
        <f>VLOOKUP(C260,[1]CAL!$B$70:$O$4657,14,1)</f>
        <v>6</v>
      </c>
      <c r="F260" s="617"/>
      <c r="G260" s="617"/>
      <c r="J260">
        <v>2</v>
      </c>
      <c r="L260" s="80"/>
    </row>
    <row r="261" spans="1:17">
      <c r="A261" s="142">
        <f t="shared" si="10"/>
        <v>258</v>
      </c>
      <c r="B261" s="142">
        <f t="shared" si="11"/>
        <v>289550</v>
      </c>
      <c r="C261" s="142">
        <v>289560</v>
      </c>
      <c r="D261" s="142">
        <f t="shared" si="9"/>
        <v>10</v>
      </c>
      <c r="E261" s="617">
        <f>VLOOKUP(C261,[1]CAL!$B$70:$O$4657,14,1)</f>
        <v>6</v>
      </c>
      <c r="F261" s="617"/>
      <c r="G261" s="617"/>
      <c r="J261">
        <v>2</v>
      </c>
      <c r="L261" s="80">
        <v>289000</v>
      </c>
      <c r="M261">
        <v>289560</v>
      </c>
      <c r="N261">
        <f>M261-L261</f>
        <v>560</v>
      </c>
      <c r="Q261" t="s">
        <v>25</v>
      </c>
    </row>
    <row r="262" spans="1:17">
      <c r="A262" s="142">
        <f t="shared" si="10"/>
        <v>259</v>
      </c>
      <c r="B262" s="142">
        <f t="shared" si="11"/>
        <v>289560</v>
      </c>
      <c r="C262" s="142">
        <v>289570</v>
      </c>
      <c r="D262" s="142">
        <f t="shared" ref="D262:D325" si="12">C262-B262</f>
        <v>10</v>
      </c>
      <c r="E262" s="617">
        <f>VLOOKUP(C262,[1]CAL!$B$70:$O$4657,14,1)</f>
        <v>6</v>
      </c>
      <c r="F262" s="617"/>
      <c r="G262" s="617"/>
      <c r="I262">
        <v>1</v>
      </c>
      <c r="J262">
        <v>2</v>
      </c>
      <c r="K262">
        <v>3</v>
      </c>
      <c r="L262" s="80"/>
    </row>
    <row r="263" spans="1:17">
      <c r="A263" s="142">
        <f t="shared" ref="A263:A326" si="13">A262+1</f>
        <v>260</v>
      </c>
      <c r="B263" s="142">
        <f t="shared" ref="B263:B326" si="14">C262</f>
        <v>289570</v>
      </c>
      <c r="C263" s="142">
        <v>289580</v>
      </c>
      <c r="D263" s="142">
        <f t="shared" si="12"/>
        <v>10</v>
      </c>
      <c r="E263" s="617">
        <f>VLOOKUP(C263,[1]CAL!$B$70:$O$4657,14,1)</f>
        <v>6</v>
      </c>
      <c r="F263" s="617"/>
      <c r="G263" s="617"/>
      <c r="I263">
        <v>1</v>
      </c>
      <c r="J263">
        <v>2</v>
      </c>
      <c r="K263">
        <v>3</v>
      </c>
      <c r="L263" s="80"/>
    </row>
    <row r="264" spans="1:17">
      <c r="A264" s="142">
        <f t="shared" si="13"/>
        <v>261</v>
      </c>
      <c r="B264" s="142">
        <f t="shared" si="14"/>
        <v>289580</v>
      </c>
      <c r="C264" s="142">
        <v>289590</v>
      </c>
      <c r="D264" s="142">
        <f t="shared" si="12"/>
        <v>10</v>
      </c>
      <c r="E264" s="617">
        <f>VLOOKUP(C264,[1]CAL!$B$70:$O$4657,14,1)</f>
        <v>2</v>
      </c>
      <c r="F264" s="617"/>
      <c r="G264" s="617"/>
      <c r="I264">
        <v>1</v>
      </c>
      <c r="J264">
        <v>2</v>
      </c>
      <c r="K264">
        <v>3</v>
      </c>
      <c r="L264" s="80"/>
    </row>
    <row r="265" spans="1:17">
      <c r="A265" s="142">
        <f t="shared" si="13"/>
        <v>262</v>
      </c>
      <c r="B265" s="142">
        <f t="shared" si="14"/>
        <v>289590</v>
      </c>
      <c r="C265" s="142">
        <v>289600</v>
      </c>
      <c r="D265" s="142">
        <f t="shared" si="12"/>
        <v>10</v>
      </c>
      <c r="E265" s="617">
        <f>VLOOKUP(C265,[1]CAL!$B$70:$O$4657,14,1)</f>
        <v>2</v>
      </c>
      <c r="F265" s="617"/>
      <c r="G265" s="617"/>
      <c r="I265">
        <v>1</v>
      </c>
      <c r="J265">
        <v>2</v>
      </c>
      <c r="K265">
        <v>3</v>
      </c>
      <c r="L265" s="80"/>
    </row>
    <row r="266" spans="1:17">
      <c r="A266" s="142">
        <f t="shared" si="13"/>
        <v>263</v>
      </c>
      <c r="B266" s="142">
        <f t="shared" si="14"/>
        <v>289600</v>
      </c>
      <c r="C266" s="142">
        <v>289610</v>
      </c>
      <c r="D266" s="142">
        <f t="shared" si="12"/>
        <v>10</v>
      </c>
      <c r="E266" s="617">
        <f>VLOOKUP(C266,[1]CAL!$B$70:$O$4657,14,1)</f>
        <v>2</v>
      </c>
      <c r="F266" s="617"/>
      <c r="G266" s="617"/>
      <c r="I266">
        <v>1</v>
      </c>
      <c r="J266">
        <v>2</v>
      </c>
      <c r="K266">
        <v>3</v>
      </c>
      <c r="L266" s="80"/>
    </row>
    <row r="267" spans="1:17">
      <c r="A267" s="142">
        <f t="shared" si="13"/>
        <v>264</v>
      </c>
      <c r="B267" s="142">
        <f t="shared" si="14"/>
        <v>289610</v>
      </c>
      <c r="C267" s="142">
        <v>289620</v>
      </c>
      <c r="D267" s="142">
        <f t="shared" si="12"/>
        <v>10</v>
      </c>
      <c r="E267" s="617">
        <f>VLOOKUP(C267,[1]CAL!$B$70:$O$4657,14,1)</f>
        <v>2</v>
      </c>
      <c r="F267" s="617"/>
      <c r="G267" s="617"/>
      <c r="I267">
        <v>1</v>
      </c>
      <c r="J267">
        <v>2</v>
      </c>
      <c r="K267">
        <v>3</v>
      </c>
      <c r="L267" s="80"/>
    </row>
    <row r="268" spans="1:17">
      <c r="A268" s="142">
        <f t="shared" si="13"/>
        <v>265</v>
      </c>
      <c r="B268" s="142">
        <f t="shared" si="14"/>
        <v>289620</v>
      </c>
      <c r="C268" s="142">
        <v>289630</v>
      </c>
      <c r="D268" s="142">
        <f t="shared" si="12"/>
        <v>10</v>
      </c>
      <c r="E268" s="617">
        <f>VLOOKUP(C268,[1]CAL!$B$70:$O$4657,14,1)</f>
        <v>2</v>
      </c>
      <c r="F268" s="617"/>
      <c r="G268" s="617"/>
      <c r="I268">
        <v>1</v>
      </c>
      <c r="J268">
        <v>2</v>
      </c>
      <c r="K268">
        <v>3</v>
      </c>
      <c r="L268" s="80"/>
    </row>
    <row r="269" spans="1:17">
      <c r="A269" s="142">
        <f t="shared" si="13"/>
        <v>266</v>
      </c>
      <c r="B269" s="142">
        <f t="shared" si="14"/>
        <v>289630</v>
      </c>
      <c r="C269" s="142">
        <v>289640</v>
      </c>
      <c r="D269" s="142">
        <f t="shared" si="12"/>
        <v>10</v>
      </c>
      <c r="E269" s="617">
        <f>VLOOKUP(C269,[1]CAL!$B$70:$O$4657,14,1)</f>
        <v>2</v>
      </c>
      <c r="F269" s="617"/>
      <c r="G269" s="617"/>
      <c r="I269">
        <v>1</v>
      </c>
      <c r="J269">
        <v>2</v>
      </c>
      <c r="K269">
        <v>3</v>
      </c>
      <c r="L269" s="80"/>
    </row>
    <row r="270" spans="1:17">
      <c r="A270" s="142">
        <f t="shared" si="13"/>
        <v>267</v>
      </c>
      <c r="B270" s="142">
        <f t="shared" si="14"/>
        <v>289640</v>
      </c>
      <c r="C270" s="142">
        <v>289650</v>
      </c>
      <c r="D270" s="142">
        <f t="shared" si="12"/>
        <v>10</v>
      </c>
      <c r="E270" s="617">
        <f>VLOOKUP(C270,[1]CAL!$B$70:$O$4657,14,1)</f>
        <v>2</v>
      </c>
      <c r="F270" s="617"/>
      <c r="G270" s="617"/>
      <c r="I270">
        <v>1</v>
      </c>
      <c r="J270">
        <v>2</v>
      </c>
      <c r="K270">
        <v>3</v>
      </c>
      <c r="L270" s="80"/>
    </row>
    <row r="271" spans="1:17">
      <c r="A271" s="142">
        <f t="shared" si="13"/>
        <v>268</v>
      </c>
      <c r="B271" s="142">
        <f t="shared" si="14"/>
        <v>289650</v>
      </c>
      <c r="C271" s="142">
        <v>289660</v>
      </c>
      <c r="D271" s="142">
        <f t="shared" si="12"/>
        <v>10</v>
      </c>
      <c r="E271" s="617">
        <f>VLOOKUP(C271,[1]CAL!$B$70:$O$4657,14,1)</f>
        <v>2</v>
      </c>
      <c r="F271" s="617"/>
      <c r="G271" s="617"/>
      <c r="I271">
        <v>1</v>
      </c>
      <c r="J271">
        <v>2</v>
      </c>
      <c r="K271">
        <v>3</v>
      </c>
      <c r="L271" s="80"/>
    </row>
    <row r="272" spans="1:17">
      <c r="A272" s="142">
        <f t="shared" si="13"/>
        <v>269</v>
      </c>
      <c r="B272" s="142">
        <f t="shared" si="14"/>
        <v>289660</v>
      </c>
      <c r="C272" s="142">
        <v>289670</v>
      </c>
      <c r="D272" s="142">
        <f t="shared" si="12"/>
        <v>10</v>
      </c>
      <c r="E272" s="617">
        <f>VLOOKUP(C272,[1]CAL!$B$70:$O$4657,14,1)</f>
        <v>2</v>
      </c>
      <c r="F272" s="617"/>
      <c r="G272" s="617"/>
      <c r="I272">
        <v>1</v>
      </c>
      <c r="J272">
        <v>2</v>
      </c>
      <c r="K272">
        <v>3</v>
      </c>
      <c r="L272" s="80"/>
    </row>
    <row r="273" spans="1:18">
      <c r="A273" s="142">
        <f t="shared" si="13"/>
        <v>270</v>
      </c>
      <c r="B273" s="142">
        <f t="shared" si="14"/>
        <v>289670</v>
      </c>
      <c r="C273" s="142">
        <v>289680</v>
      </c>
      <c r="D273" s="142">
        <f t="shared" si="12"/>
        <v>10</v>
      </c>
      <c r="E273" s="617">
        <f>VLOOKUP(C273,[1]CAL!$B$70:$O$4657,14,1)</f>
        <v>2</v>
      </c>
      <c r="F273" s="617"/>
      <c r="G273" s="617"/>
      <c r="I273">
        <v>1</v>
      </c>
      <c r="J273">
        <v>2</v>
      </c>
      <c r="K273">
        <v>3</v>
      </c>
      <c r="L273" s="80"/>
    </row>
    <row r="274" spans="1:18">
      <c r="A274" s="142">
        <f t="shared" si="13"/>
        <v>271</v>
      </c>
      <c r="B274" s="142">
        <f t="shared" si="14"/>
        <v>289680</v>
      </c>
      <c r="C274" s="142">
        <v>289690</v>
      </c>
      <c r="D274" s="142">
        <f t="shared" si="12"/>
        <v>10</v>
      </c>
      <c r="E274" s="617">
        <f>VLOOKUP(C274,[1]CAL!$B$70:$O$4657,14,1)</f>
        <v>2</v>
      </c>
      <c r="F274" s="617"/>
      <c r="G274" s="617"/>
      <c r="I274">
        <v>1</v>
      </c>
      <c r="J274">
        <v>2</v>
      </c>
      <c r="K274">
        <v>3</v>
      </c>
      <c r="L274" s="80"/>
    </row>
    <row r="275" spans="1:18">
      <c r="A275" s="142">
        <f t="shared" si="13"/>
        <v>272</v>
      </c>
      <c r="B275" s="142">
        <f t="shared" si="14"/>
        <v>289690</v>
      </c>
      <c r="C275" s="142">
        <v>289700</v>
      </c>
      <c r="D275" s="142">
        <f t="shared" si="12"/>
        <v>10</v>
      </c>
      <c r="E275" s="617">
        <f>VLOOKUP(C275,[1]CAL!$B$70:$O$4657,14,1)</f>
        <v>2</v>
      </c>
      <c r="F275" s="617"/>
      <c r="G275" s="617"/>
      <c r="I275">
        <v>1</v>
      </c>
      <c r="J275">
        <v>2</v>
      </c>
      <c r="K275">
        <v>3</v>
      </c>
      <c r="L275" s="80"/>
    </row>
    <row r="276" spans="1:18">
      <c r="A276" s="142">
        <f t="shared" si="13"/>
        <v>273</v>
      </c>
      <c r="B276" s="142">
        <f t="shared" si="14"/>
        <v>289700</v>
      </c>
      <c r="C276" s="142">
        <v>289710</v>
      </c>
      <c r="D276" s="142">
        <f t="shared" si="12"/>
        <v>10</v>
      </c>
      <c r="E276" s="617">
        <f>VLOOKUP(C276,[1]CAL!$B$70:$O$4657,14,1)</f>
        <v>2</v>
      </c>
      <c r="F276" s="617"/>
      <c r="G276" s="617"/>
      <c r="I276">
        <v>1</v>
      </c>
      <c r="J276">
        <v>2</v>
      </c>
      <c r="K276">
        <v>3</v>
      </c>
      <c r="L276" s="80"/>
    </row>
    <row r="277" spans="1:18">
      <c r="A277" s="142">
        <f t="shared" si="13"/>
        <v>274</v>
      </c>
      <c r="B277" s="142">
        <f t="shared" si="14"/>
        <v>289710</v>
      </c>
      <c r="C277" s="142">
        <v>289720</v>
      </c>
      <c r="D277" s="142">
        <f t="shared" si="12"/>
        <v>10</v>
      </c>
      <c r="E277" s="617">
        <f>VLOOKUP(C277,[1]CAL!$B$70:$O$4657,14,1)</f>
        <v>2</v>
      </c>
      <c r="F277" s="617"/>
      <c r="G277" s="617"/>
      <c r="I277">
        <v>1</v>
      </c>
      <c r="J277">
        <v>2</v>
      </c>
      <c r="K277">
        <v>3</v>
      </c>
      <c r="L277" s="80"/>
    </row>
    <row r="278" spans="1:18">
      <c r="A278" s="142">
        <f t="shared" si="13"/>
        <v>275</v>
      </c>
      <c r="B278" s="142">
        <f t="shared" si="14"/>
        <v>289720</v>
      </c>
      <c r="C278" s="142">
        <v>289730</v>
      </c>
      <c r="D278" s="142">
        <f t="shared" si="12"/>
        <v>10</v>
      </c>
      <c r="E278" s="617">
        <f>VLOOKUP(C278,[1]CAL!$B$70:$O$4657,14,1)</f>
        <v>2</v>
      </c>
      <c r="F278" s="617"/>
      <c r="G278" s="617"/>
      <c r="I278">
        <v>1</v>
      </c>
      <c r="J278">
        <v>2</v>
      </c>
      <c r="K278">
        <v>3</v>
      </c>
      <c r="L278" s="80"/>
    </row>
    <row r="279" spans="1:18">
      <c r="A279" s="142">
        <f t="shared" si="13"/>
        <v>276</v>
      </c>
      <c r="B279" s="142">
        <f t="shared" si="14"/>
        <v>289730</v>
      </c>
      <c r="C279" s="142">
        <v>289740</v>
      </c>
      <c r="D279" s="142">
        <f t="shared" si="12"/>
        <v>10</v>
      </c>
      <c r="E279" s="617">
        <f>VLOOKUP(C279,[1]CAL!$B$70:$O$4657,14,1)</f>
        <v>2</v>
      </c>
      <c r="F279" s="617"/>
      <c r="G279" s="617"/>
      <c r="I279">
        <v>1</v>
      </c>
      <c r="J279">
        <v>2</v>
      </c>
      <c r="K279">
        <v>3</v>
      </c>
      <c r="L279" s="80"/>
    </row>
    <row r="280" spans="1:18">
      <c r="A280" s="142">
        <f t="shared" si="13"/>
        <v>277</v>
      </c>
      <c r="B280" s="142">
        <f t="shared" si="14"/>
        <v>289740</v>
      </c>
      <c r="C280" s="142">
        <v>289750</v>
      </c>
      <c r="D280" s="142">
        <f t="shared" si="12"/>
        <v>10</v>
      </c>
      <c r="E280" s="617">
        <f>VLOOKUP(C280,[1]CAL!$B$70:$O$4657,14,1)</f>
        <v>2</v>
      </c>
      <c r="F280" s="617"/>
      <c r="G280" s="617"/>
      <c r="I280">
        <v>1</v>
      </c>
      <c r="J280">
        <v>2</v>
      </c>
      <c r="K280">
        <v>3</v>
      </c>
      <c r="L280" s="80"/>
    </row>
    <row r="281" spans="1:18">
      <c r="A281" s="142">
        <f t="shared" si="13"/>
        <v>278</v>
      </c>
      <c r="B281" s="142">
        <f t="shared" si="14"/>
        <v>289750</v>
      </c>
      <c r="C281" s="142">
        <v>289760</v>
      </c>
      <c r="D281" s="142">
        <f t="shared" si="12"/>
        <v>10</v>
      </c>
      <c r="E281" s="617">
        <f>VLOOKUP(C281,[1]CAL!$B$70:$O$4657,14,1)</f>
        <v>2</v>
      </c>
      <c r="F281" s="617"/>
      <c r="G281" s="617"/>
      <c r="I281">
        <v>1</v>
      </c>
      <c r="J281">
        <v>2</v>
      </c>
      <c r="K281">
        <v>3</v>
      </c>
      <c r="L281" s="80"/>
    </row>
    <row r="282" spans="1:18">
      <c r="A282" s="142">
        <f t="shared" si="13"/>
        <v>279</v>
      </c>
      <c r="B282" s="142">
        <f t="shared" si="14"/>
        <v>289760</v>
      </c>
      <c r="C282" s="142">
        <v>289770</v>
      </c>
      <c r="D282" s="142">
        <f t="shared" si="12"/>
        <v>10</v>
      </c>
      <c r="E282" s="617">
        <f>VLOOKUP(C282,[1]CAL!$B$70:$O$4657,14,1)</f>
        <v>2</v>
      </c>
      <c r="F282" s="617"/>
      <c r="G282" s="617"/>
      <c r="I282">
        <v>1</v>
      </c>
      <c r="J282">
        <v>2</v>
      </c>
      <c r="K282">
        <v>3</v>
      </c>
      <c r="L282" s="80"/>
    </row>
    <row r="283" spans="1:18">
      <c r="A283" s="142">
        <f t="shared" si="13"/>
        <v>280</v>
      </c>
      <c r="B283" s="142">
        <f t="shared" si="14"/>
        <v>289770</v>
      </c>
      <c r="C283" s="142">
        <v>289780</v>
      </c>
      <c r="D283" s="142">
        <f t="shared" si="12"/>
        <v>10</v>
      </c>
      <c r="E283" s="617">
        <f>VLOOKUP(C283,[1]CAL!$B$70:$O$4657,14,1)</f>
        <v>6</v>
      </c>
      <c r="F283" s="617"/>
      <c r="G283" s="617"/>
      <c r="I283">
        <v>1</v>
      </c>
      <c r="J283">
        <v>2</v>
      </c>
      <c r="K283">
        <v>3</v>
      </c>
      <c r="L283" s="80"/>
    </row>
    <row r="284" spans="1:18">
      <c r="A284" s="142">
        <f t="shared" si="13"/>
        <v>281</v>
      </c>
      <c r="B284" s="142">
        <f t="shared" si="14"/>
        <v>289780</v>
      </c>
      <c r="C284" s="142">
        <v>289790</v>
      </c>
      <c r="D284" s="142">
        <f t="shared" si="12"/>
        <v>10</v>
      </c>
      <c r="E284" s="617">
        <f>VLOOKUP(C284,[1]CAL!$B$70:$O$4657,14,1)</f>
        <v>6</v>
      </c>
      <c r="F284" s="617"/>
      <c r="G284" s="617"/>
      <c r="I284">
        <v>1</v>
      </c>
      <c r="J284">
        <v>2</v>
      </c>
      <c r="K284">
        <v>3</v>
      </c>
      <c r="L284" s="80"/>
    </row>
    <row r="285" spans="1:18">
      <c r="A285" s="142">
        <f t="shared" si="13"/>
        <v>282</v>
      </c>
      <c r="B285" s="142">
        <f t="shared" si="14"/>
        <v>289790</v>
      </c>
      <c r="C285" s="142">
        <v>289800</v>
      </c>
      <c r="D285" s="142">
        <f t="shared" si="12"/>
        <v>10</v>
      </c>
      <c r="E285" s="617">
        <f>VLOOKUP(C285,[1]CAL!$B$70:$O$4657,14,1)</f>
        <v>6</v>
      </c>
      <c r="F285" s="617"/>
      <c r="G285" s="617"/>
      <c r="I285">
        <v>1</v>
      </c>
      <c r="J285">
        <v>2</v>
      </c>
      <c r="K285">
        <v>3</v>
      </c>
      <c r="L285" s="80"/>
    </row>
    <row r="286" spans="1:18">
      <c r="A286" s="142">
        <f t="shared" si="13"/>
        <v>283</v>
      </c>
      <c r="B286" s="142">
        <f t="shared" si="14"/>
        <v>289800</v>
      </c>
      <c r="C286" s="142">
        <v>289810</v>
      </c>
      <c r="D286" s="142">
        <f t="shared" si="12"/>
        <v>10</v>
      </c>
      <c r="E286" s="617">
        <f>VLOOKUP(C286,[1]CAL!$B$70:$O$4657,14,1)</f>
        <v>6</v>
      </c>
      <c r="F286" s="617"/>
      <c r="G286" s="617"/>
      <c r="I286">
        <v>1</v>
      </c>
      <c r="J286">
        <v>2</v>
      </c>
      <c r="K286">
        <v>3</v>
      </c>
      <c r="L286" s="80">
        <v>289560</v>
      </c>
      <c r="M286">
        <v>289810</v>
      </c>
      <c r="N286">
        <f>M286-L286</f>
        <v>250</v>
      </c>
      <c r="R286" t="s">
        <v>86</v>
      </c>
    </row>
    <row r="287" spans="1:18">
      <c r="A287" s="142">
        <f t="shared" si="13"/>
        <v>284</v>
      </c>
      <c r="B287" s="142">
        <f t="shared" si="14"/>
        <v>289810</v>
      </c>
      <c r="C287" s="142">
        <v>289820</v>
      </c>
      <c r="D287" s="142">
        <f t="shared" si="12"/>
        <v>10</v>
      </c>
      <c r="E287" s="617">
        <f>VLOOKUP(C287,[1]CAL!$B$70:$O$4657,14,1)</f>
        <v>6</v>
      </c>
      <c r="F287" s="617"/>
      <c r="G287" s="617"/>
      <c r="J287">
        <v>2</v>
      </c>
      <c r="L287" s="80"/>
    </row>
    <row r="288" spans="1:18">
      <c r="A288" s="142">
        <f t="shared" si="13"/>
        <v>285</v>
      </c>
      <c r="B288" s="142">
        <f t="shared" si="14"/>
        <v>289820</v>
      </c>
      <c r="C288" s="142">
        <v>289830</v>
      </c>
      <c r="D288" s="142">
        <f t="shared" si="12"/>
        <v>10</v>
      </c>
      <c r="E288" s="617">
        <f>VLOOKUP(C288,[1]CAL!$B$70:$O$4657,14,1)</f>
        <v>6</v>
      </c>
      <c r="F288" s="617"/>
      <c r="G288" s="617"/>
      <c r="J288">
        <v>2</v>
      </c>
      <c r="L288" s="80"/>
    </row>
    <row r="289" spans="1:17">
      <c r="A289" s="142">
        <f t="shared" si="13"/>
        <v>286</v>
      </c>
      <c r="B289" s="142">
        <f t="shared" si="14"/>
        <v>289830</v>
      </c>
      <c r="C289" s="142">
        <v>289840</v>
      </c>
      <c r="D289" s="142">
        <f t="shared" si="12"/>
        <v>10</v>
      </c>
      <c r="E289" s="617">
        <f>VLOOKUP(C289,[1]CAL!$B$70:$O$4657,14,1)</f>
        <v>6</v>
      </c>
      <c r="F289" s="617"/>
      <c r="G289" s="617"/>
      <c r="J289">
        <v>2</v>
      </c>
      <c r="L289" s="80"/>
    </row>
    <row r="290" spans="1:17">
      <c r="A290" s="142">
        <f t="shared" si="13"/>
        <v>287</v>
      </c>
      <c r="B290" s="142">
        <f t="shared" si="14"/>
        <v>289840</v>
      </c>
      <c r="C290" s="142">
        <v>289850</v>
      </c>
      <c r="D290" s="142">
        <f t="shared" si="12"/>
        <v>10</v>
      </c>
      <c r="E290" s="617">
        <f>VLOOKUP(C290,[1]CAL!$B$70:$O$4657,14,1)</f>
        <v>6</v>
      </c>
      <c r="F290" s="617"/>
      <c r="G290" s="617"/>
      <c r="J290">
        <v>2</v>
      </c>
      <c r="L290" s="80"/>
    </row>
    <row r="291" spans="1:17">
      <c r="A291" s="142">
        <f t="shared" si="13"/>
        <v>288</v>
      </c>
      <c r="B291" s="142">
        <f t="shared" si="14"/>
        <v>289850</v>
      </c>
      <c r="C291" s="142">
        <v>289860</v>
      </c>
      <c r="D291" s="142">
        <f t="shared" si="12"/>
        <v>10</v>
      </c>
      <c r="E291" s="617">
        <f>VLOOKUP(C291,[1]CAL!$B$70:$O$4657,14,1)</f>
        <v>6</v>
      </c>
      <c r="F291" s="617"/>
      <c r="G291" s="617"/>
      <c r="J291">
        <v>2</v>
      </c>
      <c r="L291" s="80"/>
    </row>
    <row r="292" spans="1:17">
      <c r="A292" s="142">
        <f t="shared" si="13"/>
        <v>289</v>
      </c>
      <c r="B292" s="142">
        <f t="shared" si="14"/>
        <v>289860</v>
      </c>
      <c r="C292" s="142">
        <v>289870</v>
      </c>
      <c r="D292" s="142">
        <f t="shared" si="12"/>
        <v>10</v>
      </c>
      <c r="E292" s="617">
        <f>VLOOKUP(C292,[1]CAL!$B$70:$O$4657,14,1)</f>
        <v>6</v>
      </c>
      <c r="F292" s="617"/>
      <c r="G292" s="617"/>
      <c r="J292">
        <v>2</v>
      </c>
      <c r="L292" s="80"/>
    </row>
    <row r="293" spans="1:17">
      <c r="A293" s="142">
        <f t="shared" si="13"/>
        <v>290</v>
      </c>
      <c r="B293" s="142">
        <f t="shared" si="14"/>
        <v>289870</v>
      </c>
      <c r="C293" s="142">
        <v>289880</v>
      </c>
      <c r="D293" s="142">
        <f t="shared" si="12"/>
        <v>10</v>
      </c>
      <c r="E293" s="617">
        <f>VLOOKUP(C293,[1]CAL!$B$70:$O$4657,14,1)</f>
        <v>1</v>
      </c>
      <c r="F293" s="617"/>
      <c r="G293" s="617"/>
      <c r="J293">
        <v>2</v>
      </c>
      <c r="L293" s="80">
        <v>289810</v>
      </c>
      <c r="M293">
        <v>289880</v>
      </c>
      <c r="N293">
        <f>M293-L293</f>
        <v>70</v>
      </c>
      <c r="Q293" t="s">
        <v>25</v>
      </c>
    </row>
    <row r="294" spans="1:17">
      <c r="A294" s="142">
        <f t="shared" si="13"/>
        <v>291</v>
      </c>
      <c r="B294" s="142">
        <f t="shared" si="14"/>
        <v>289880</v>
      </c>
      <c r="C294" s="142">
        <v>289890</v>
      </c>
      <c r="D294" s="142">
        <f t="shared" si="12"/>
        <v>10</v>
      </c>
      <c r="E294" s="617">
        <f>VLOOKUP(C294,[1]CAL!$B$70:$O$4657,14,1)</f>
        <v>1</v>
      </c>
      <c r="F294" s="617"/>
      <c r="G294" s="617"/>
      <c r="L294" s="80"/>
    </row>
    <row r="295" spans="1:17">
      <c r="A295" s="142">
        <f t="shared" si="13"/>
        <v>292</v>
      </c>
      <c r="B295" s="142">
        <f t="shared" si="14"/>
        <v>289890</v>
      </c>
      <c r="C295" s="142">
        <v>289900</v>
      </c>
      <c r="D295" s="142">
        <f t="shared" si="12"/>
        <v>10</v>
      </c>
      <c r="E295" s="617">
        <f>VLOOKUP(C295,[1]CAL!$B$70:$O$4657,14,1)</f>
        <v>1</v>
      </c>
      <c r="F295" s="617"/>
      <c r="G295" s="617"/>
      <c r="L295" s="80"/>
    </row>
    <row r="296" spans="1:17">
      <c r="A296" s="142">
        <f t="shared" si="13"/>
        <v>293</v>
      </c>
      <c r="B296" s="142">
        <f t="shared" si="14"/>
        <v>289900</v>
      </c>
      <c r="C296" s="142">
        <v>289910</v>
      </c>
      <c r="D296" s="142">
        <f t="shared" si="12"/>
        <v>10</v>
      </c>
      <c r="E296" s="617">
        <f>VLOOKUP(C296,[1]CAL!$B$70:$O$4657,14,1)</f>
        <v>1</v>
      </c>
      <c r="F296" s="617"/>
      <c r="G296" s="617"/>
      <c r="L296" s="80"/>
    </row>
    <row r="297" spans="1:17">
      <c r="A297" s="142">
        <f t="shared" si="13"/>
        <v>294</v>
      </c>
      <c r="B297" s="142">
        <f t="shared" si="14"/>
        <v>289910</v>
      </c>
      <c r="C297" s="142">
        <v>289920</v>
      </c>
      <c r="D297" s="142">
        <f t="shared" si="12"/>
        <v>10</v>
      </c>
      <c r="E297" s="617">
        <f>VLOOKUP(C297,[1]CAL!$B$70:$O$4657,14,1)</f>
        <v>1</v>
      </c>
      <c r="F297" s="617"/>
      <c r="G297" s="617"/>
      <c r="L297" s="80"/>
    </row>
    <row r="298" spans="1:17">
      <c r="A298" s="142">
        <f t="shared" si="13"/>
        <v>295</v>
      </c>
      <c r="B298" s="142">
        <f t="shared" si="14"/>
        <v>289920</v>
      </c>
      <c r="C298" s="142">
        <v>289930</v>
      </c>
      <c r="D298" s="142">
        <f t="shared" si="12"/>
        <v>10</v>
      </c>
      <c r="E298" s="617">
        <f>VLOOKUP(C298,[1]CAL!$B$70:$O$4657,14,1)</f>
        <v>1</v>
      </c>
      <c r="F298" s="617"/>
      <c r="G298" s="617"/>
      <c r="L298" s="80"/>
    </row>
    <row r="299" spans="1:17">
      <c r="A299" s="142">
        <f t="shared" si="13"/>
        <v>296</v>
      </c>
      <c r="B299" s="142">
        <f t="shared" si="14"/>
        <v>289930</v>
      </c>
      <c r="C299" s="142">
        <v>289940</v>
      </c>
      <c r="D299" s="142">
        <f t="shared" si="12"/>
        <v>10</v>
      </c>
      <c r="E299" s="617">
        <f>VLOOKUP(C299,[1]CAL!$B$70:$O$4657,14,1)</f>
        <v>1</v>
      </c>
      <c r="F299" s="617"/>
      <c r="G299" s="617"/>
      <c r="L299" s="80"/>
    </row>
    <row r="300" spans="1:17">
      <c r="A300" s="142">
        <f t="shared" si="13"/>
        <v>297</v>
      </c>
      <c r="B300" s="142">
        <f t="shared" si="14"/>
        <v>289940</v>
      </c>
      <c r="C300" s="142">
        <v>289950</v>
      </c>
      <c r="D300" s="142">
        <f t="shared" si="12"/>
        <v>10</v>
      </c>
      <c r="E300" s="617">
        <f>VLOOKUP(C300,[1]CAL!$B$70:$O$4657,14,1)</f>
        <v>1</v>
      </c>
      <c r="F300" s="617"/>
      <c r="G300" s="617"/>
      <c r="L300" s="80"/>
    </row>
    <row r="301" spans="1:17">
      <c r="A301" s="142">
        <f t="shared" si="13"/>
        <v>298</v>
      </c>
      <c r="B301" s="142">
        <f t="shared" si="14"/>
        <v>289950</v>
      </c>
      <c r="C301" s="142">
        <v>289960</v>
      </c>
      <c r="D301" s="142">
        <f t="shared" si="12"/>
        <v>10</v>
      </c>
      <c r="E301" s="617">
        <f>VLOOKUP(C301,[1]CAL!$B$70:$O$4657,14,1)</f>
        <v>1</v>
      </c>
      <c r="F301" s="617"/>
      <c r="G301" s="617"/>
      <c r="L301" s="80"/>
    </row>
    <row r="302" spans="1:17">
      <c r="A302" s="142">
        <f t="shared" si="13"/>
        <v>299</v>
      </c>
      <c r="B302" s="142">
        <f t="shared" si="14"/>
        <v>289960</v>
      </c>
      <c r="C302" s="142">
        <v>289970</v>
      </c>
      <c r="D302" s="142">
        <f t="shared" si="12"/>
        <v>10</v>
      </c>
      <c r="E302" s="617">
        <f>VLOOKUP(C302,[1]CAL!$B$70:$O$4657,14,1)</f>
        <v>1</v>
      </c>
      <c r="F302" s="617"/>
      <c r="G302" s="617"/>
      <c r="L302" s="80"/>
    </row>
    <row r="303" spans="1:17">
      <c r="A303" s="142">
        <f t="shared" si="13"/>
        <v>300</v>
      </c>
      <c r="B303" s="142">
        <f t="shared" si="14"/>
        <v>289970</v>
      </c>
      <c r="C303" s="142">
        <v>289980</v>
      </c>
      <c r="D303" s="142">
        <f t="shared" si="12"/>
        <v>10</v>
      </c>
      <c r="E303" s="617">
        <f>VLOOKUP(C303,[1]CAL!$B$70:$O$4657,14,1)</f>
        <v>1</v>
      </c>
      <c r="F303" s="617"/>
      <c r="G303" s="617"/>
      <c r="L303" s="80"/>
    </row>
    <row r="304" spans="1:17">
      <c r="A304" s="142">
        <f t="shared" si="13"/>
        <v>301</v>
      </c>
      <c r="B304" s="142">
        <f t="shared" si="14"/>
        <v>289980</v>
      </c>
      <c r="C304" s="142">
        <v>289990</v>
      </c>
      <c r="D304" s="142">
        <f t="shared" si="12"/>
        <v>10</v>
      </c>
      <c r="E304" s="617">
        <f>VLOOKUP(C304,[1]CAL!$B$70:$O$4657,14,1)</f>
        <v>1</v>
      </c>
      <c r="F304" s="617"/>
      <c r="G304" s="617"/>
      <c r="J304">
        <v>2</v>
      </c>
      <c r="L304" s="80"/>
    </row>
    <row r="305" spans="1:12">
      <c r="A305" s="142">
        <f t="shared" si="13"/>
        <v>302</v>
      </c>
      <c r="B305" s="142">
        <f t="shared" si="14"/>
        <v>289990</v>
      </c>
      <c r="C305" s="142">
        <v>290000</v>
      </c>
      <c r="D305" s="142">
        <f t="shared" si="12"/>
        <v>10</v>
      </c>
      <c r="E305" s="617">
        <f>VLOOKUP(C305,[1]CAL!$B$70:$O$4657,14,1)</f>
        <v>1</v>
      </c>
      <c r="F305" s="617"/>
      <c r="G305" s="617"/>
      <c r="J305">
        <v>2</v>
      </c>
      <c r="L305" s="80"/>
    </row>
    <row r="306" spans="1:12">
      <c r="A306" s="142">
        <f t="shared" si="13"/>
        <v>303</v>
      </c>
      <c r="B306" s="142">
        <f t="shared" si="14"/>
        <v>290000</v>
      </c>
      <c r="C306" s="142">
        <v>290010</v>
      </c>
      <c r="D306" s="142">
        <f t="shared" si="12"/>
        <v>10</v>
      </c>
      <c r="E306" s="617">
        <f>VLOOKUP(C306,[1]CAL!$B$70:$O$4657,14,1)</f>
        <v>6</v>
      </c>
      <c r="F306" s="617"/>
      <c r="G306" s="617"/>
      <c r="J306">
        <v>2</v>
      </c>
      <c r="L306" s="80"/>
    </row>
    <row r="307" spans="1:12">
      <c r="A307" s="142">
        <f t="shared" si="13"/>
        <v>304</v>
      </c>
      <c r="B307" s="142">
        <f t="shared" si="14"/>
        <v>290010</v>
      </c>
      <c r="C307" s="142">
        <v>290020</v>
      </c>
      <c r="D307" s="142">
        <f t="shared" si="12"/>
        <v>10</v>
      </c>
      <c r="E307" s="617">
        <f>VLOOKUP(C307,[1]CAL!$B$70:$O$4657,14,1)</f>
        <v>6</v>
      </c>
      <c r="F307" s="617"/>
      <c r="G307" s="617"/>
      <c r="J307">
        <v>2</v>
      </c>
      <c r="L307" s="80"/>
    </row>
    <row r="308" spans="1:12">
      <c r="A308" s="142">
        <f t="shared" si="13"/>
        <v>305</v>
      </c>
      <c r="B308" s="142">
        <f t="shared" si="14"/>
        <v>290020</v>
      </c>
      <c r="C308" s="142">
        <v>290030</v>
      </c>
      <c r="D308" s="142">
        <f t="shared" si="12"/>
        <v>10</v>
      </c>
      <c r="E308" s="617">
        <f>VLOOKUP(C308,[1]CAL!$B$70:$O$4657,14,1)</f>
        <v>6</v>
      </c>
      <c r="F308" s="617"/>
      <c r="G308" s="617"/>
      <c r="J308">
        <v>2</v>
      </c>
      <c r="L308" s="80"/>
    </row>
    <row r="309" spans="1:12">
      <c r="A309" s="142">
        <f t="shared" si="13"/>
        <v>306</v>
      </c>
      <c r="B309" s="142">
        <f t="shared" si="14"/>
        <v>290030</v>
      </c>
      <c r="C309" s="142">
        <v>290040</v>
      </c>
      <c r="D309" s="142">
        <f t="shared" si="12"/>
        <v>10</v>
      </c>
      <c r="E309" s="617">
        <f>VLOOKUP(C309,[1]CAL!$B$70:$O$4657,14,1)</f>
        <v>6</v>
      </c>
      <c r="F309" s="617"/>
      <c r="G309" s="617"/>
      <c r="J309">
        <v>2</v>
      </c>
      <c r="L309" s="80"/>
    </row>
    <row r="310" spans="1:12">
      <c r="A310" s="142">
        <f t="shared" si="13"/>
        <v>307</v>
      </c>
      <c r="B310" s="142">
        <f t="shared" si="14"/>
        <v>290040</v>
      </c>
      <c r="C310" s="142">
        <v>290050</v>
      </c>
      <c r="D310" s="142">
        <f t="shared" si="12"/>
        <v>10</v>
      </c>
      <c r="E310" s="617">
        <f>VLOOKUP(C310,[1]CAL!$B$70:$O$4657,14,1)</f>
        <v>6</v>
      </c>
      <c r="F310" s="617"/>
      <c r="G310" s="617"/>
      <c r="J310">
        <v>2</v>
      </c>
      <c r="L310" s="80"/>
    </row>
    <row r="311" spans="1:12">
      <c r="A311" s="142">
        <f t="shared" si="13"/>
        <v>308</v>
      </c>
      <c r="B311" s="142">
        <f t="shared" si="14"/>
        <v>290050</v>
      </c>
      <c r="C311" s="142">
        <v>290060</v>
      </c>
      <c r="D311" s="142">
        <f t="shared" si="12"/>
        <v>10</v>
      </c>
      <c r="E311" s="617">
        <f>VLOOKUP(C311,[1]CAL!$B$70:$O$4657,14,1)</f>
        <v>5</v>
      </c>
      <c r="F311" s="617"/>
      <c r="G311" s="617"/>
      <c r="J311">
        <v>2</v>
      </c>
      <c r="L311" s="80"/>
    </row>
    <row r="312" spans="1:12">
      <c r="A312" s="142">
        <f t="shared" si="13"/>
        <v>309</v>
      </c>
      <c r="B312" s="142">
        <f t="shared" si="14"/>
        <v>290060</v>
      </c>
      <c r="C312" s="142">
        <v>290070</v>
      </c>
      <c r="D312" s="142">
        <f t="shared" si="12"/>
        <v>10</v>
      </c>
      <c r="E312" s="617">
        <f>VLOOKUP(C312,[1]CAL!$B$70:$O$4657,14,1)</f>
        <v>5</v>
      </c>
      <c r="F312" s="617"/>
      <c r="G312" s="617"/>
      <c r="J312">
        <v>2</v>
      </c>
      <c r="L312" s="80"/>
    </row>
    <row r="313" spans="1:12">
      <c r="A313" s="142">
        <f t="shared" si="13"/>
        <v>310</v>
      </c>
      <c r="B313" s="142">
        <f t="shared" si="14"/>
        <v>290070</v>
      </c>
      <c r="C313" s="142">
        <v>290080</v>
      </c>
      <c r="D313" s="142">
        <f t="shared" si="12"/>
        <v>10</v>
      </c>
      <c r="E313" s="617">
        <f>VLOOKUP(C313,[1]CAL!$B$70:$O$4657,14,1)</f>
        <v>5</v>
      </c>
      <c r="F313" s="617"/>
      <c r="G313" s="617"/>
      <c r="J313">
        <v>2</v>
      </c>
      <c r="L313" s="80"/>
    </row>
    <row r="314" spans="1:12">
      <c r="A314" s="142">
        <f t="shared" si="13"/>
        <v>311</v>
      </c>
      <c r="B314" s="142">
        <f t="shared" si="14"/>
        <v>290080</v>
      </c>
      <c r="C314" s="142">
        <v>290090</v>
      </c>
      <c r="D314" s="142">
        <f t="shared" si="12"/>
        <v>10</v>
      </c>
      <c r="E314" s="617">
        <f>VLOOKUP(C314,[1]CAL!$B$70:$O$4657,14,1)</f>
        <v>5</v>
      </c>
      <c r="F314" s="617"/>
      <c r="G314" s="617"/>
      <c r="J314">
        <v>2</v>
      </c>
      <c r="L314" s="80"/>
    </row>
    <row r="315" spans="1:12">
      <c r="A315" s="142">
        <f t="shared" si="13"/>
        <v>312</v>
      </c>
      <c r="B315" s="142">
        <f t="shared" si="14"/>
        <v>290090</v>
      </c>
      <c r="C315" s="142">
        <v>290100</v>
      </c>
      <c r="D315" s="142">
        <f t="shared" si="12"/>
        <v>10</v>
      </c>
      <c r="E315" s="617">
        <f>VLOOKUP(C315,[1]CAL!$B$70:$O$4657,14,1)</f>
        <v>5</v>
      </c>
      <c r="F315" s="617"/>
      <c r="G315" s="617"/>
      <c r="J315">
        <v>2</v>
      </c>
      <c r="L315" s="80"/>
    </row>
    <row r="316" spans="1:12">
      <c r="A316" s="142">
        <f t="shared" si="13"/>
        <v>313</v>
      </c>
      <c r="B316" s="142">
        <f t="shared" si="14"/>
        <v>290100</v>
      </c>
      <c r="C316" s="142">
        <v>290110</v>
      </c>
      <c r="D316" s="142">
        <f t="shared" si="12"/>
        <v>10</v>
      </c>
      <c r="E316" s="617">
        <f>VLOOKUP(C316,[1]CAL!$B$70:$O$4657,14,1)</f>
        <v>5</v>
      </c>
      <c r="F316" s="617"/>
      <c r="G316" s="617"/>
      <c r="J316">
        <v>2</v>
      </c>
      <c r="L316" s="80"/>
    </row>
    <row r="317" spans="1:12">
      <c r="A317" s="142">
        <f t="shared" si="13"/>
        <v>314</v>
      </c>
      <c r="B317" s="142">
        <f t="shared" si="14"/>
        <v>290110</v>
      </c>
      <c r="C317" s="142">
        <v>290120</v>
      </c>
      <c r="D317" s="142">
        <f t="shared" si="12"/>
        <v>10</v>
      </c>
      <c r="E317" s="617">
        <f>VLOOKUP(C317,[1]CAL!$B$70:$O$4657,14,1)</f>
        <v>5</v>
      </c>
      <c r="F317" s="617"/>
      <c r="G317" s="617"/>
      <c r="J317">
        <v>2</v>
      </c>
      <c r="L317" s="80"/>
    </row>
    <row r="318" spans="1:12">
      <c r="A318" s="142">
        <f t="shared" si="13"/>
        <v>315</v>
      </c>
      <c r="B318" s="142">
        <f t="shared" si="14"/>
        <v>290120</v>
      </c>
      <c r="C318" s="142">
        <v>290130</v>
      </c>
      <c r="D318" s="142">
        <f t="shared" si="12"/>
        <v>10</v>
      </c>
      <c r="E318" s="617">
        <f>VLOOKUP(C318,[1]CAL!$B$70:$O$4657,14,1)</f>
        <v>5</v>
      </c>
      <c r="F318" s="617"/>
      <c r="G318" s="617"/>
      <c r="J318">
        <v>2</v>
      </c>
      <c r="L318" s="80"/>
    </row>
    <row r="319" spans="1:12">
      <c r="A319" s="142">
        <f t="shared" si="13"/>
        <v>316</v>
      </c>
      <c r="B319" s="142">
        <f t="shared" si="14"/>
        <v>290130</v>
      </c>
      <c r="C319" s="142">
        <v>290140</v>
      </c>
      <c r="D319" s="142">
        <f t="shared" si="12"/>
        <v>10</v>
      </c>
      <c r="E319" s="617">
        <f>VLOOKUP(C319,[1]CAL!$B$70:$O$4657,14,1)</f>
        <v>5</v>
      </c>
      <c r="F319" s="617"/>
      <c r="G319" s="617"/>
      <c r="J319">
        <v>2</v>
      </c>
      <c r="L319" s="80"/>
    </row>
    <row r="320" spans="1:12">
      <c r="A320" s="142">
        <f t="shared" si="13"/>
        <v>317</v>
      </c>
      <c r="B320" s="142">
        <f t="shared" si="14"/>
        <v>290140</v>
      </c>
      <c r="C320" s="142">
        <v>290150</v>
      </c>
      <c r="D320" s="142">
        <f t="shared" si="12"/>
        <v>10</v>
      </c>
      <c r="E320" s="617">
        <f>VLOOKUP(C320,[1]CAL!$B$70:$O$4657,14,1)</f>
        <v>5</v>
      </c>
      <c r="F320" s="617"/>
      <c r="G320" s="617"/>
      <c r="J320">
        <v>2</v>
      </c>
      <c r="L320" s="80"/>
    </row>
    <row r="321" spans="1:12">
      <c r="A321" s="142">
        <f t="shared" si="13"/>
        <v>318</v>
      </c>
      <c r="B321" s="142">
        <f t="shared" si="14"/>
        <v>290150</v>
      </c>
      <c r="C321" s="142">
        <v>290160</v>
      </c>
      <c r="D321" s="142">
        <f t="shared" si="12"/>
        <v>10</v>
      </c>
      <c r="E321" s="617">
        <f>VLOOKUP(C321,[1]CAL!$B$70:$O$4657,14,1)</f>
        <v>5</v>
      </c>
      <c r="F321" s="617"/>
      <c r="G321" s="617"/>
      <c r="J321">
        <v>2</v>
      </c>
      <c r="L321" s="80"/>
    </row>
    <row r="322" spans="1:12">
      <c r="A322" s="142">
        <f t="shared" si="13"/>
        <v>319</v>
      </c>
      <c r="B322" s="142">
        <f t="shared" si="14"/>
        <v>290160</v>
      </c>
      <c r="C322" s="142">
        <v>290170</v>
      </c>
      <c r="D322" s="142">
        <f t="shared" si="12"/>
        <v>10</v>
      </c>
      <c r="E322" s="617">
        <f>VLOOKUP(C322,[1]CAL!$B$70:$O$4657,14,1)</f>
        <v>5</v>
      </c>
      <c r="F322" s="617"/>
      <c r="G322" s="617"/>
      <c r="J322">
        <v>2</v>
      </c>
      <c r="L322" s="80"/>
    </row>
    <row r="323" spans="1:12">
      <c r="A323" s="142">
        <f t="shared" si="13"/>
        <v>320</v>
      </c>
      <c r="B323" s="142">
        <f t="shared" si="14"/>
        <v>290170</v>
      </c>
      <c r="C323" s="142">
        <v>290180</v>
      </c>
      <c r="D323" s="142">
        <f t="shared" si="12"/>
        <v>10</v>
      </c>
      <c r="E323" s="617">
        <f>VLOOKUP(C323,[1]CAL!$B$70:$O$4657,14,1)</f>
        <v>5</v>
      </c>
      <c r="F323" s="617"/>
      <c r="G323" s="617"/>
      <c r="J323">
        <v>2</v>
      </c>
      <c r="L323" s="80"/>
    </row>
    <row r="324" spans="1:12">
      <c r="A324" s="142">
        <f t="shared" si="13"/>
        <v>321</v>
      </c>
      <c r="B324" s="142">
        <f t="shared" si="14"/>
        <v>290180</v>
      </c>
      <c r="C324" s="142">
        <v>290190</v>
      </c>
      <c r="D324" s="142">
        <f t="shared" si="12"/>
        <v>10</v>
      </c>
      <c r="E324" s="617">
        <f>VLOOKUP(C324,[1]CAL!$B$70:$O$4657,14,1)</f>
        <v>5</v>
      </c>
      <c r="F324" s="617"/>
      <c r="G324" s="617"/>
      <c r="J324">
        <v>2</v>
      </c>
      <c r="L324" s="80"/>
    </row>
    <row r="325" spans="1:12">
      <c r="A325" s="142">
        <f t="shared" si="13"/>
        <v>322</v>
      </c>
      <c r="B325" s="142">
        <f t="shared" si="14"/>
        <v>290190</v>
      </c>
      <c r="C325" s="142">
        <v>290200</v>
      </c>
      <c r="D325" s="142">
        <f t="shared" si="12"/>
        <v>10</v>
      </c>
      <c r="E325" s="617">
        <f>VLOOKUP(C325,[1]CAL!$B$70:$O$4657,14,1)</f>
        <v>5</v>
      </c>
      <c r="F325" s="617"/>
      <c r="G325" s="617"/>
      <c r="J325">
        <v>2</v>
      </c>
      <c r="L325" s="80"/>
    </row>
    <row r="326" spans="1:12">
      <c r="A326" s="142">
        <f t="shared" si="13"/>
        <v>323</v>
      </c>
      <c r="B326" s="142">
        <f t="shared" si="14"/>
        <v>290200</v>
      </c>
      <c r="C326" s="142">
        <v>290210</v>
      </c>
      <c r="D326" s="142">
        <f t="shared" ref="D326:D389" si="15">C326-B326</f>
        <v>10</v>
      </c>
      <c r="E326" s="617">
        <f>VLOOKUP(C326,[1]CAL!$B$70:$O$4657,14,1)</f>
        <v>5</v>
      </c>
      <c r="F326" s="617"/>
      <c r="G326" s="617"/>
      <c r="J326">
        <v>2</v>
      </c>
      <c r="L326" s="80"/>
    </row>
    <row r="327" spans="1:12">
      <c r="A327" s="142">
        <f t="shared" ref="A327:A390" si="16">A326+1</f>
        <v>324</v>
      </c>
      <c r="B327" s="142">
        <f t="shared" ref="B327:B390" si="17">C326</f>
        <v>290210</v>
      </c>
      <c r="C327" s="142">
        <v>290220</v>
      </c>
      <c r="D327" s="142">
        <f t="shared" si="15"/>
        <v>10</v>
      </c>
      <c r="E327" s="617">
        <f>VLOOKUP(C327,[1]CAL!$B$70:$O$4657,14,1)</f>
        <v>5</v>
      </c>
      <c r="F327" s="617"/>
      <c r="G327" s="617"/>
      <c r="J327">
        <v>2</v>
      </c>
      <c r="L327" s="80"/>
    </row>
    <row r="328" spans="1:12">
      <c r="A328" s="142">
        <f t="shared" si="16"/>
        <v>325</v>
      </c>
      <c r="B328" s="142">
        <f t="shared" si="17"/>
        <v>290220</v>
      </c>
      <c r="C328" s="142">
        <v>290230</v>
      </c>
      <c r="D328" s="142">
        <f t="shared" si="15"/>
        <v>10</v>
      </c>
      <c r="E328" s="617">
        <f>VLOOKUP(C328,[1]CAL!$B$70:$O$4657,14,1)</f>
        <v>5</v>
      </c>
      <c r="F328" s="617"/>
      <c r="G328" s="617"/>
      <c r="J328">
        <v>2</v>
      </c>
      <c r="L328" s="80"/>
    </row>
    <row r="329" spans="1:12">
      <c r="A329" s="142">
        <f t="shared" si="16"/>
        <v>326</v>
      </c>
      <c r="B329" s="142">
        <f t="shared" si="17"/>
        <v>290230</v>
      </c>
      <c r="C329" s="142">
        <v>290240</v>
      </c>
      <c r="D329" s="142">
        <f t="shared" si="15"/>
        <v>10</v>
      </c>
      <c r="E329" s="617">
        <f>VLOOKUP(C329,[1]CAL!$B$70:$O$4657,14,1)</f>
        <v>5</v>
      </c>
      <c r="F329" s="617"/>
      <c r="G329" s="617"/>
      <c r="J329">
        <v>2</v>
      </c>
      <c r="L329" s="80"/>
    </row>
    <row r="330" spans="1:12">
      <c r="A330" s="142">
        <f t="shared" si="16"/>
        <v>327</v>
      </c>
      <c r="B330" s="142">
        <f t="shared" si="17"/>
        <v>290240</v>
      </c>
      <c r="C330" s="142">
        <v>290250</v>
      </c>
      <c r="D330" s="142">
        <f t="shared" si="15"/>
        <v>10</v>
      </c>
      <c r="E330" s="617">
        <f>VLOOKUP(C330,[1]CAL!$B$70:$O$4657,14,1)</f>
        <v>5</v>
      </c>
      <c r="F330" s="617"/>
      <c r="G330" s="617"/>
      <c r="J330">
        <v>2</v>
      </c>
      <c r="L330" s="80"/>
    </row>
    <row r="331" spans="1:12">
      <c r="A331" s="142">
        <f t="shared" si="16"/>
        <v>328</v>
      </c>
      <c r="B331" s="142">
        <f t="shared" si="17"/>
        <v>290250</v>
      </c>
      <c r="C331" s="142">
        <v>290260</v>
      </c>
      <c r="D331" s="142">
        <f t="shared" si="15"/>
        <v>10</v>
      </c>
      <c r="E331" s="617">
        <f>VLOOKUP(C331,[1]CAL!$B$70:$O$4657,14,1)</f>
        <v>6</v>
      </c>
      <c r="F331" s="617"/>
      <c r="G331" s="617"/>
      <c r="J331">
        <v>2</v>
      </c>
      <c r="L331" s="80"/>
    </row>
    <row r="332" spans="1:12">
      <c r="A332" s="142">
        <f t="shared" si="16"/>
        <v>329</v>
      </c>
      <c r="B332" s="142">
        <f t="shared" si="17"/>
        <v>290260</v>
      </c>
      <c r="C332" s="142">
        <v>290270</v>
      </c>
      <c r="D332" s="142">
        <f t="shared" si="15"/>
        <v>10</v>
      </c>
      <c r="E332" s="617">
        <f>VLOOKUP(C332,[1]CAL!$B$70:$O$4657,14,1)</f>
        <v>6</v>
      </c>
      <c r="F332" s="617"/>
      <c r="G332" s="617"/>
      <c r="J332">
        <v>2</v>
      </c>
      <c r="L332" s="80"/>
    </row>
    <row r="333" spans="1:12">
      <c r="A333" s="142">
        <f t="shared" si="16"/>
        <v>330</v>
      </c>
      <c r="B333" s="142">
        <f t="shared" si="17"/>
        <v>290270</v>
      </c>
      <c r="C333" s="142">
        <v>290280</v>
      </c>
      <c r="D333" s="142">
        <f t="shared" si="15"/>
        <v>10</v>
      </c>
      <c r="E333" s="617">
        <f>VLOOKUP(C333,[1]CAL!$B$70:$O$4657,14,1)</f>
        <v>6</v>
      </c>
      <c r="F333" s="617"/>
      <c r="G333" s="617"/>
      <c r="J333">
        <v>2</v>
      </c>
      <c r="L333" s="80"/>
    </row>
    <row r="334" spans="1:12">
      <c r="A334" s="142">
        <f t="shared" si="16"/>
        <v>331</v>
      </c>
      <c r="B334" s="142">
        <f t="shared" si="17"/>
        <v>290280</v>
      </c>
      <c r="C334" s="142">
        <v>290290</v>
      </c>
      <c r="D334" s="142">
        <f t="shared" si="15"/>
        <v>10</v>
      </c>
      <c r="E334" s="617">
        <f>VLOOKUP(C334,[1]CAL!$B$70:$O$4657,14,1)</f>
        <v>6</v>
      </c>
      <c r="F334" s="617"/>
      <c r="G334" s="617"/>
      <c r="J334">
        <v>2</v>
      </c>
      <c r="L334" s="80"/>
    </row>
    <row r="335" spans="1:12">
      <c r="A335" s="142">
        <f t="shared" si="16"/>
        <v>332</v>
      </c>
      <c r="B335" s="142">
        <f t="shared" si="17"/>
        <v>290290</v>
      </c>
      <c r="C335" s="142">
        <v>290300</v>
      </c>
      <c r="D335" s="142">
        <f t="shared" si="15"/>
        <v>10</v>
      </c>
      <c r="E335" s="617">
        <f>VLOOKUP(C335,[1]CAL!$B$70:$O$4657,14,1)</f>
        <v>6</v>
      </c>
      <c r="F335" s="617"/>
      <c r="G335" s="617"/>
      <c r="J335">
        <v>2</v>
      </c>
      <c r="L335" s="80"/>
    </row>
    <row r="336" spans="1:12">
      <c r="A336" s="142">
        <f t="shared" si="16"/>
        <v>333</v>
      </c>
      <c r="B336" s="142">
        <f t="shared" si="17"/>
        <v>290300</v>
      </c>
      <c r="C336" s="142">
        <v>290310</v>
      </c>
      <c r="D336" s="142">
        <f t="shared" si="15"/>
        <v>10</v>
      </c>
      <c r="E336" s="617">
        <f>VLOOKUP(C336,[1]CAL!$B$70:$O$4657,14,1)</f>
        <v>6</v>
      </c>
      <c r="F336" s="617"/>
      <c r="G336" s="617"/>
      <c r="J336">
        <v>2</v>
      </c>
      <c r="L336" s="80"/>
    </row>
    <row r="337" spans="1:17">
      <c r="A337" s="142">
        <f t="shared" si="16"/>
        <v>334</v>
      </c>
      <c r="B337" s="142">
        <f t="shared" si="17"/>
        <v>290310</v>
      </c>
      <c r="C337" s="142">
        <v>290320</v>
      </c>
      <c r="D337" s="142">
        <f t="shared" si="15"/>
        <v>10</v>
      </c>
      <c r="E337" s="617">
        <f>VLOOKUP(C337,[1]CAL!$B$70:$O$4657,14,1)</f>
        <v>6</v>
      </c>
      <c r="F337" s="617"/>
      <c r="G337" s="617"/>
      <c r="J337">
        <v>2</v>
      </c>
      <c r="L337" s="80"/>
    </row>
    <row r="338" spans="1:17">
      <c r="A338" s="142">
        <f t="shared" si="16"/>
        <v>335</v>
      </c>
      <c r="B338" s="142">
        <f t="shared" si="17"/>
        <v>290320</v>
      </c>
      <c r="C338" s="142">
        <v>290330</v>
      </c>
      <c r="D338" s="142">
        <f t="shared" si="15"/>
        <v>10</v>
      </c>
      <c r="E338" s="617">
        <f>VLOOKUP(C338,[1]CAL!$B$70:$O$4657,14,1)</f>
        <v>6</v>
      </c>
      <c r="F338" s="617"/>
      <c r="G338" s="617"/>
      <c r="J338">
        <v>2</v>
      </c>
      <c r="L338" s="80"/>
    </row>
    <row r="339" spans="1:17">
      <c r="A339" s="142">
        <f t="shared" si="16"/>
        <v>336</v>
      </c>
      <c r="B339" s="142">
        <f t="shared" si="17"/>
        <v>290330</v>
      </c>
      <c r="C339" s="142">
        <v>290340</v>
      </c>
      <c r="D339" s="142">
        <f t="shared" si="15"/>
        <v>10</v>
      </c>
      <c r="E339" s="617">
        <f>VLOOKUP(C339,[1]CAL!$B$70:$O$4657,14,1)</f>
        <v>1</v>
      </c>
      <c r="F339" s="617"/>
      <c r="G339" s="617"/>
      <c r="J339">
        <v>2</v>
      </c>
      <c r="L339" s="80"/>
    </row>
    <row r="340" spans="1:17">
      <c r="A340" s="142">
        <f t="shared" si="16"/>
        <v>337</v>
      </c>
      <c r="B340" s="142">
        <f t="shared" si="17"/>
        <v>290340</v>
      </c>
      <c r="C340" s="142">
        <v>290350</v>
      </c>
      <c r="D340" s="142">
        <f t="shared" si="15"/>
        <v>10</v>
      </c>
      <c r="E340" s="617">
        <f>VLOOKUP(C340,[1]CAL!$B$70:$O$4657,14,1)</f>
        <v>1</v>
      </c>
      <c r="F340" s="617"/>
      <c r="G340" s="617"/>
      <c r="J340">
        <v>2</v>
      </c>
      <c r="L340" s="80"/>
    </row>
    <row r="341" spans="1:17">
      <c r="A341" s="142">
        <f t="shared" si="16"/>
        <v>338</v>
      </c>
      <c r="B341" s="142">
        <f t="shared" si="17"/>
        <v>290350</v>
      </c>
      <c r="C341" s="142">
        <v>290360</v>
      </c>
      <c r="D341" s="142">
        <f t="shared" si="15"/>
        <v>10</v>
      </c>
      <c r="E341" s="617">
        <f>VLOOKUP(C341,[1]CAL!$B$70:$O$4657,14,1)</f>
        <v>1</v>
      </c>
      <c r="F341" s="617"/>
      <c r="G341" s="617"/>
      <c r="J341">
        <v>2</v>
      </c>
      <c r="L341" s="80"/>
    </row>
    <row r="342" spans="1:17">
      <c r="A342" s="142">
        <f t="shared" si="16"/>
        <v>339</v>
      </c>
      <c r="B342" s="142">
        <f t="shared" si="17"/>
        <v>290360</v>
      </c>
      <c r="C342" s="142">
        <v>290370</v>
      </c>
      <c r="D342" s="142">
        <f t="shared" si="15"/>
        <v>10</v>
      </c>
      <c r="E342" s="617">
        <f>VLOOKUP(C342,[1]CAL!$B$70:$O$4657,14,1)</f>
        <v>1</v>
      </c>
      <c r="F342" s="617"/>
      <c r="G342" s="617"/>
      <c r="J342">
        <v>2</v>
      </c>
      <c r="L342" s="80"/>
    </row>
    <row r="343" spans="1:17">
      <c r="A343" s="142">
        <f t="shared" si="16"/>
        <v>340</v>
      </c>
      <c r="B343" s="142">
        <f t="shared" si="17"/>
        <v>290370</v>
      </c>
      <c r="C343" s="142">
        <v>290380</v>
      </c>
      <c r="D343" s="142">
        <f t="shared" si="15"/>
        <v>10</v>
      </c>
      <c r="E343" s="617">
        <f>VLOOKUP(C343,[1]CAL!$B$70:$O$4657,14,1)</f>
        <v>1</v>
      </c>
      <c r="F343" s="617"/>
      <c r="G343" s="617"/>
      <c r="J343">
        <v>2</v>
      </c>
      <c r="L343" s="80">
        <v>289980</v>
      </c>
      <c r="M343">
        <v>290380</v>
      </c>
      <c r="N343">
        <f>M343-L343</f>
        <v>400</v>
      </c>
      <c r="Q343" t="s">
        <v>25</v>
      </c>
    </row>
    <row r="344" spans="1:17">
      <c r="A344" s="142">
        <f t="shared" si="16"/>
        <v>341</v>
      </c>
      <c r="B344" s="142">
        <f t="shared" si="17"/>
        <v>290380</v>
      </c>
      <c r="C344" s="142">
        <v>290390</v>
      </c>
      <c r="D344" s="142">
        <f t="shared" si="15"/>
        <v>10</v>
      </c>
      <c r="E344" s="617">
        <f>VLOOKUP(C344,[1]CAL!$B$70:$O$4657,14,1)</f>
        <v>1</v>
      </c>
      <c r="F344" s="617"/>
      <c r="G344" s="617"/>
      <c r="L344" s="80"/>
    </row>
    <row r="345" spans="1:17">
      <c r="A345" s="142">
        <f t="shared" si="16"/>
        <v>342</v>
      </c>
      <c r="B345" s="142">
        <f t="shared" si="17"/>
        <v>290390</v>
      </c>
      <c r="C345" s="142">
        <v>290400</v>
      </c>
      <c r="D345" s="142">
        <f t="shared" si="15"/>
        <v>10</v>
      </c>
      <c r="E345" s="617">
        <f>VLOOKUP(C345,[1]CAL!$B$70:$O$4657,14,1)</f>
        <v>8</v>
      </c>
      <c r="F345" s="617"/>
      <c r="G345" s="617"/>
      <c r="L345" s="80"/>
    </row>
    <row r="346" spans="1:17">
      <c r="A346" s="142">
        <f t="shared" si="16"/>
        <v>343</v>
      </c>
      <c r="B346" s="142">
        <f t="shared" si="17"/>
        <v>290400</v>
      </c>
      <c r="C346" s="142">
        <v>290410</v>
      </c>
      <c r="D346" s="142">
        <f t="shared" si="15"/>
        <v>10</v>
      </c>
      <c r="E346" s="617">
        <f>VLOOKUP(C346,[1]CAL!$B$70:$O$4657,14,1)</f>
        <v>8</v>
      </c>
      <c r="F346" s="617"/>
      <c r="G346" s="617"/>
      <c r="L346" s="80"/>
    </row>
    <row r="347" spans="1:17">
      <c r="A347" s="142">
        <f t="shared" si="16"/>
        <v>344</v>
      </c>
      <c r="B347" s="142">
        <f t="shared" si="17"/>
        <v>290410</v>
      </c>
      <c r="C347" s="142">
        <v>290420</v>
      </c>
      <c r="D347" s="142">
        <f t="shared" si="15"/>
        <v>10</v>
      </c>
      <c r="E347" s="617">
        <f>VLOOKUP(C347,[1]CAL!$B$70:$O$4657,14,1)</f>
        <v>8</v>
      </c>
      <c r="F347" s="617"/>
      <c r="G347" s="617"/>
      <c r="L347" s="80"/>
    </row>
    <row r="348" spans="1:17">
      <c r="A348" s="142">
        <f t="shared" si="16"/>
        <v>345</v>
      </c>
      <c r="B348" s="142">
        <f t="shared" si="17"/>
        <v>290420</v>
      </c>
      <c r="C348" s="142">
        <v>290430</v>
      </c>
      <c r="D348" s="142">
        <f t="shared" si="15"/>
        <v>10</v>
      </c>
      <c r="E348" s="617">
        <f>VLOOKUP(C348,[1]CAL!$B$70:$O$4657,14,1)</f>
        <v>8</v>
      </c>
      <c r="F348" s="617"/>
      <c r="G348" s="617"/>
      <c r="L348" s="80"/>
    </row>
    <row r="349" spans="1:17">
      <c r="A349" s="142">
        <f t="shared" si="16"/>
        <v>346</v>
      </c>
      <c r="B349" s="142">
        <f t="shared" si="17"/>
        <v>290430</v>
      </c>
      <c r="C349" s="142">
        <v>290440</v>
      </c>
      <c r="D349" s="142">
        <f t="shared" si="15"/>
        <v>10</v>
      </c>
      <c r="E349" s="617">
        <f>VLOOKUP(C349,[1]CAL!$B$70:$O$4657,14,1)</f>
        <v>8</v>
      </c>
      <c r="F349" s="617"/>
      <c r="G349" s="617"/>
      <c r="L349" s="80"/>
    </row>
    <row r="350" spans="1:17">
      <c r="A350" s="142">
        <f t="shared" si="16"/>
        <v>347</v>
      </c>
      <c r="B350" s="142">
        <f t="shared" si="17"/>
        <v>290440</v>
      </c>
      <c r="C350" s="142">
        <v>290450</v>
      </c>
      <c r="D350" s="142">
        <f t="shared" si="15"/>
        <v>10</v>
      </c>
      <c r="E350" s="617">
        <f>VLOOKUP(C350,[1]CAL!$B$70:$O$4657,14,1)</f>
        <v>8</v>
      </c>
      <c r="F350" s="617"/>
      <c r="G350" s="617"/>
      <c r="L350" s="80"/>
    </row>
    <row r="351" spans="1:17">
      <c r="A351" s="142">
        <f t="shared" si="16"/>
        <v>348</v>
      </c>
      <c r="B351" s="142">
        <f t="shared" si="17"/>
        <v>290450</v>
      </c>
      <c r="C351" s="142">
        <v>290460</v>
      </c>
      <c r="D351" s="142">
        <f t="shared" si="15"/>
        <v>10</v>
      </c>
      <c r="E351" s="617">
        <f>VLOOKUP(C351,[1]CAL!$B$70:$O$4657,14,1)</f>
        <v>8</v>
      </c>
      <c r="F351" s="617"/>
      <c r="G351" s="617"/>
      <c r="L351" s="80"/>
    </row>
    <row r="352" spans="1:17">
      <c r="A352" s="142">
        <f t="shared" si="16"/>
        <v>349</v>
      </c>
      <c r="B352" s="142">
        <f t="shared" si="17"/>
        <v>290460</v>
      </c>
      <c r="C352" s="142">
        <v>290470</v>
      </c>
      <c r="D352" s="142">
        <f t="shared" si="15"/>
        <v>10</v>
      </c>
      <c r="E352" s="617">
        <f>VLOOKUP(C352,[1]CAL!$B$70:$O$4657,14,1)</f>
        <v>8</v>
      </c>
      <c r="F352" s="617"/>
      <c r="G352" s="617"/>
      <c r="L352" s="80"/>
    </row>
    <row r="353" spans="1:18">
      <c r="A353" s="142">
        <f t="shared" si="16"/>
        <v>350</v>
      </c>
      <c r="B353" s="142">
        <f t="shared" si="17"/>
        <v>290470</v>
      </c>
      <c r="C353" s="142">
        <v>290480</v>
      </c>
      <c r="D353" s="142">
        <f t="shared" si="15"/>
        <v>10</v>
      </c>
      <c r="E353" s="617">
        <f>VLOOKUP(C353,[1]CAL!$B$70:$O$4657,14,1)</f>
        <v>8</v>
      </c>
      <c r="F353" s="617"/>
      <c r="G353" s="617"/>
      <c r="L353" s="80"/>
    </row>
    <row r="354" spans="1:18">
      <c r="A354" s="142">
        <f t="shared" si="16"/>
        <v>351</v>
      </c>
      <c r="B354" s="142">
        <f t="shared" si="17"/>
        <v>290480</v>
      </c>
      <c r="C354" s="142">
        <v>290490</v>
      </c>
      <c r="D354" s="142">
        <f t="shared" si="15"/>
        <v>10</v>
      </c>
      <c r="E354" s="617">
        <f>VLOOKUP(C354,[1]CAL!$B$70:$O$4657,14,1)</f>
        <v>8</v>
      </c>
      <c r="F354" s="617"/>
      <c r="G354" s="617"/>
      <c r="L354" s="80"/>
    </row>
    <row r="355" spans="1:18">
      <c r="A355" s="142">
        <f t="shared" si="16"/>
        <v>352</v>
      </c>
      <c r="B355" s="142">
        <f t="shared" si="17"/>
        <v>290490</v>
      </c>
      <c r="C355" s="142">
        <v>290500</v>
      </c>
      <c r="D355" s="142">
        <f t="shared" si="15"/>
        <v>10</v>
      </c>
      <c r="E355" s="617">
        <f>VLOOKUP(C355,[1]CAL!$B$70:$O$4657,14,1)</f>
        <v>8</v>
      </c>
      <c r="F355" s="617"/>
      <c r="G355" s="617"/>
      <c r="L355" s="80"/>
    </row>
    <row r="356" spans="1:18">
      <c r="A356" s="142">
        <f t="shared" si="16"/>
        <v>353</v>
      </c>
      <c r="B356" s="142">
        <f t="shared" si="17"/>
        <v>290500</v>
      </c>
      <c r="C356" s="142">
        <v>290510</v>
      </c>
      <c r="D356" s="142">
        <f t="shared" si="15"/>
        <v>10</v>
      </c>
      <c r="E356" s="617">
        <f>VLOOKUP(C356,[1]CAL!$B$70:$O$4657,14,1)</f>
        <v>8</v>
      </c>
      <c r="F356" s="617"/>
      <c r="G356" s="617"/>
      <c r="L356" s="80"/>
    </row>
    <row r="357" spans="1:18">
      <c r="A357" s="142">
        <f t="shared" si="16"/>
        <v>354</v>
      </c>
      <c r="B357" s="142">
        <f t="shared" si="17"/>
        <v>290510</v>
      </c>
      <c r="C357" s="142">
        <v>290520</v>
      </c>
      <c r="D357" s="142">
        <f t="shared" si="15"/>
        <v>10</v>
      </c>
      <c r="E357" s="617">
        <f>VLOOKUP(C357,[1]CAL!$B$70:$O$4657,14,1)</f>
        <v>8</v>
      </c>
      <c r="F357" s="617"/>
      <c r="G357" s="617"/>
      <c r="L357" s="80"/>
    </row>
    <row r="358" spans="1:18">
      <c r="A358" s="142">
        <f t="shared" si="16"/>
        <v>355</v>
      </c>
      <c r="B358" s="142">
        <f t="shared" si="17"/>
        <v>290520</v>
      </c>
      <c r="C358" s="142">
        <v>290530</v>
      </c>
      <c r="D358" s="142">
        <f t="shared" si="15"/>
        <v>10</v>
      </c>
      <c r="E358" s="617">
        <f>VLOOKUP(C358,[1]CAL!$B$70:$O$4657,14,1)</f>
        <v>8</v>
      </c>
      <c r="F358" s="617"/>
      <c r="G358" s="617"/>
      <c r="L358" s="80"/>
    </row>
    <row r="359" spans="1:18">
      <c r="A359" s="142">
        <f t="shared" si="16"/>
        <v>356</v>
      </c>
      <c r="B359" s="142">
        <f t="shared" si="17"/>
        <v>290530</v>
      </c>
      <c r="C359" s="142">
        <v>290540</v>
      </c>
      <c r="D359" s="142">
        <f t="shared" si="15"/>
        <v>10</v>
      </c>
      <c r="E359" s="617">
        <f>VLOOKUP(C359,[1]CAL!$B$70:$O$4657,14,1)</f>
        <v>8</v>
      </c>
      <c r="F359" s="617"/>
      <c r="G359" s="617"/>
      <c r="L359" s="80"/>
    </row>
    <row r="360" spans="1:18">
      <c r="A360" s="142">
        <f t="shared" si="16"/>
        <v>357</v>
      </c>
      <c r="B360" s="142">
        <f t="shared" si="17"/>
        <v>290540</v>
      </c>
      <c r="C360" s="142">
        <v>290550</v>
      </c>
      <c r="D360" s="142">
        <f t="shared" si="15"/>
        <v>10</v>
      </c>
      <c r="E360" s="617">
        <f>VLOOKUP(C360,[1]CAL!$B$70:$O$4657,14,1)</f>
        <v>8</v>
      </c>
      <c r="F360" s="617"/>
      <c r="G360" s="617"/>
      <c r="L360" s="80"/>
    </row>
    <row r="361" spans="1:18">
      <c r="A361" s="142">
        <f t="shared" si="16"/>
        <v>358</v>
      </c>
      <c r="B361" s="142">
        <f t="shared" si="17"/>
        <v>290550</v>
      </c>
      <c r="C361" s="142">
        <v>290560</v>
      </c>
      <c r="D361" s="142">
        <f t="shared" si="15"/>
        <v>10</v>
      </c>
      <c r="E361" s="617">
        <f>VLOOKUP(C361,[1]CAL!$B$70:$O$4657,14,1)</f>
        <v>8</v>
      </c>
      <c r="F361" s="617"/>
      <c r="G361" s="617"/>
      <c r="J361">
        <v>2</v>
      </c>
      <c r="L361" s="80"/>
    </row>
    <row r="362" spans="1:18">
      <c r="A362" s="142">
        <f t="shared" si="16"/>
        <v>359</v>
      </c>
      <c r="B362" s="142">
        <f t="shared" si="17"/>
        <v>290560</v>
      </c>
      <c r="C362" s="142">
        <v>290570</v>
      </c>
      <c r="D362" s="142">
        <f t="shared" si="15"/>
        <v>10</v>
      </c>
      <c r="E362" s="617">
        <f>VLOOKUP(C362,[1]CAL!$B$70:$O$4657,14,1)</f>
        <v>6</v>
      </c>
      <c r="F362" s="617"/>
      <c r="G362" s="617"/>
      <c r="J362">
        <v>2</v>
      </c>
      <c r="L362" s="80"/>
    </row>
    <row r="363" spans="1:18">
      <c r="A363" s="142">
        <f t="shared" si="16"/>
        <v>360</v>
      </c>
      <c r="B363" s="142">
        <f t="shared" si="17"/>
        <v>290570</v>
      </c>
      <c r="C363" s="142">
        <v>290580</v>
      </c>
      <c r="D363" s="142">
        <f t="shared" si="15"/>
        <v>10</v>
      </c>
      <c r="E363" s="617">
        <f>VLOOKUP(C363,[1]CAL!$B$70:$O$4657,14,1)</f>
        <v>6</v>
      </c>
      <c r="F363" s="617"/>
      <c r="G363" s="617"/>
      <c r="J363">
        <v>2</v>
      </c>
      <c r="L363" s="80">
        <v>290550</v>
      </c>
      <c r="M363">
        <v>290580</v>
      </c>
      <c r="N363">
        <f>M363-L363</f>
        <v>30</v>
      </c>
      <c r="Q363" t="s">
        <v>25</v>
      </c>
    </row>
    <row r="364" spans="1:18">
      <c r="A364" s="142">
        <f t="shared" si="16"/>
        <v>361</v>
      </c>
      <c r="B364" s="142">
        <f t="shared" si="17"/>
        <v>290580</v>
      </c>
      <c r="C364" s="142">
        <v>290590</v>
      </c>
      <c r="D364" s="142">
        <f t="shared" si="15"/>
        <v>10</v>
      </c>
      <c r="E364" s="617">
        <f>VLOOKUP(C364,[1]CAL!$B$70:$O$4657,14,1)</f>
        <v>6</v>
      </c>
      <c r="F364" s="617"/>
      <c r="G364" s="617"/>
      <c r="I364">
        <v>1</v>
      </c>
      <c r="J364">
        <v>2</v>
      </c>
      <c r="K364">
        <v>3</v>
      </c>
      <c r="L364" s="80"/>
    </row>
    <row r="365" spans="1:18">
      <c r="A365" s="142">
        <f t="shared" si="16"/>
        <v>362</v>
      </c>
      <c r="B365" s="142">
        <f t="shared" si="17"/>
        <v>290590</v>
      </c>
      <c r="C365" s="142">
        <v>290600</v>
      </c>
      <c r="D365" s="142">
        <f t="shared" si="15"/>
        <v>10</v>
      </c>
      <c r="E365" s="617">
        <f>VLOOKUP(C365,[1]CAL!$B$70:$O$4657,14,1)</f>
        <v>6</v>
      </c>
      <c r="F365" s="617"/>
      <c r="G365" s="617"/>
      <c r="I365">
        <v>1</v>
      </c>
      <c r="J365">
        <v>2</v>
      </c>
      <c r="K365">
        <v>3</v>
      </c>
      <c r="L365" s="80"/>
    </row>
    <row r="366" spans="1:18">
      <c r="A366" s="142">
        <f t="shared" si="16"/>
        <v>363</v>
      </c>
      <c r="B366" s="142">
        <f t="shared" si="17"/>
        <v>290600</v>
      </c>
      <c r="C366" s="142">
        <v>290610</v>
      </c>
      <c r="D366" s="142">
        <f t="shared" si="15"/>
        <v>10</v>
      </c>
      <c r="E366" s="617">
        <f>VLOOKUP(C366,[1]CAL!$B$70:$O$4657,14,1)</f>
        <v>6</v>
      </c>
      <c r="F366" s="617"/>
      <c r="G366" s="617"/>
      <c r="I366">
        <v>1</v>
      </c>
      <c r="J366">
        <v>2</v>
      </c>
      <c r="K366">
        <v>3</v>
      </c>
      <c r="L366" s="80"/>
    </row>
    <row r="367" spans="1:18">
      <c r="A367" s="142">
        <f t="shared" si="16"/>
        <v>364</v>
      </c>
      <c r="B367" s="142">
        <f t="shared" si="17"/>
        <v>290610</v>
      </c>
      <c r="C367" s="142">
        <v>290620</v>
      </c>
      <c r="D367" s="142">
        <f t="shared" si="15"/>
        <v>10</v>
      </c>
      <c r="E367" s="617">
        <f>VLOOKUP(C367,[1]CAL!$B$70:$O$4657,14,1)</f>
        <v>6</v>
      </c>
      <c r="F367" s="617"/>
      <c r="G367" s="617"/>
      <c r="I367">
        <v>1</v>
      </c>
      <c r="J367">
        <v>2</v>
      </c>
      <c r="K367">
        <v>3</v>
      </c>
      <c r="L367" s="80">
        <v>290580</v>
      </c>
      <c r="M367">
        <v>290620</v>
      </c>
      <c r="N367">
        <f>M367-L367</f>
        <v>40</v>
      </c>
      <c r="R367" t="s">
        <v>86</v>
      </c>
    </row>
    <row r="368" spans="1:18">
      <c r="A368" s="142">
        <f t="shared" si="16"/>
        <v>365</v>
      </c>
      <c r="B368" s="142">
        <f t="shared" si="17"/>
        <v>290620</v>
      </c>
      <c r="C368" s="142">
        <v>290630</v>
      </c>
      <c r="D368" s="142">
        <f t="shared" si="15"/>
        <v>10</v>
      </c>
      <c r="E368" s="617">
        <f>VLOOKUP(C368,[1]CAL!$B$70:$O$4657,14,1)</f>
        <v>6</v>
      </c>
      <c r="F368" s="617"/>
      <c r="G368" s="617"/>
      <c r="J368">
        <v>2</v>
      </c>
      <c r="L368" s="80"/>
    </row>
    <row r="369" spans="1:17">
      <c r="A369" s="142">
        <f t="shared" si="16"/>
        <v>366</v>
      </c>
      <c r="B369" s="142">
        <f t="shared" si="17"/>
        <v>290630</v>
      </c>
      <c r="C369" s="142">
        <v>290640</v>
      </c>
      <c r="D369" s="142">
        <f t="shared" si="15"/>
        <v>10</v>
      </c>
      <c r="E369" s="617">
        <f>VLOOKUP(C369,[1]CAL!$B$70:$O$4657,14,1)</f>
        <v>6</v>
      </c>
      <c r="F369" s="617"/>
      <c r="G369" s="617"/>
      <c r="J369">
        <v>2</v>
      </c>
      <c r="L369" s="80"/>
    </row>
    <row r="370" spans="1:17">
      <c r="A370" s="142">
        <f t="shared" si="16"/>
        <v>367</v>
      </c>
      <c r="B370" s="142">
        <f t="shared" si="17"/>
        <v>290640</v>
      </c>
      <c r="C370" s="142">
        <v>290650</v>
      </c>
      <c r="D370" s="142">
        <f t="shared" si="15"/>
        <v>10</v>
      </c>
      <c r="E370" s="617">
        <f>VLOOKUP(C370,[1]CAL!$B$70:$O$4657,14,1)</f>
        <v>6</v>
      </c>
      <c r="F370" s="617"/>
      <c r="G370" s="617"/>
      <c r="J370">
        <v>2</v>
      </c>
      <c r="L370" s="80"/>
    </row>
    <row r="371" spans="1:17">
      <c r="A371" s="142">
        <f t="shared" si="16"/>
        <v>368</v>
      </c>
      <c r="B371" s="142">
        <f t="shared" si="17"/>
        <v>290650</v>
      </c>
      <c r="C371" s="142">
        <v>290660</v>
      </c>
      <c r="D371" s="142">
        <f t="shared" si="15"/>
        <v>10</v>
      </c>
      <c r="E371" s="617">
        <f>VLOOKUP(C371,[1]CAL!$B$70:$O$4657,14,1)</f>
        <v>6</v>
      </c>
      <c r="F371" s="617"/>
      <c r="G371" s="617"/>
      <c r="J371">
        <v>2</v>
      </c>
      <c r="L371" s="80"/>
    </row>
    <row r="372" spans="1:17">
      <c r="A372" s="142">
        <f t="shared" si="16"/>
        <v>369</v>
      </c>
      <c r="B372" s="142">
        <f t="shared" si="17"/>
        <v>290660</v>
      </c>
      <c r="C372" s="142">
        <v>290670</v>
      </c>
      <c r="D372" s="142">
        <f t="shared" si="15"/>
        <v>10</v>
      </c>
      <c r="E372" s="617">
        <f>VLOOKUP(C372,[1]CAL!$B$70:$O$4657,14,1)</f>
        <v>6</v>
      </c>
      <c r="F372" s="617"/>
      <c r="G372" s="617"/>
      <c r="J372">
        <v>2</v>
      </c>
      <c r="L372" s="80"/>
    </row>
    <row r="373" spans="1:17">
      <c r="A373" s="142">
        <f t="shared" si="16"/>
        <v>370</v>
      </c>
      <c r="B373" s="142">
        <f t="shared" si="17"/>
        <v>290670</v>
      </c>
      <c r="C373" s="142">
        <v>290680</v>
      </c>
      <c r="D373" s="142">
        <f t="shared" si="15"/>
        <v>10</v>
      </c>
      <c r="E373" s="617">
        <f>VLOOKUP(C373,[1]CAL!$B$70:$O$4657,14,1)</f>
        <v>6</v>
      </c>
      <c r="F373" s="617"/>
      <c r="G373" s="617"/>
      <c r="J373">
        <v>2</v>
      </c>
      <c r="L373" s="80"/>
    </row>
    <row r="374" spans="1:17">
      <c r="A374" s="142">
        <f t="shared" si="16"/>
        <v>371</v>
      </c>
      <c r="B374" s="142">
        <f t="shared" si="17"/>
        <v>290680</v>
      </c>
      <c r="C374" s="142">
        <v>290690</v>
      </c>
      <c r="D374" s="142">
        <f t="shared" si="15"/>
        <v>10</v>
      </c>
      <c r="E374" s="617">
        <f>VLOOKUP(C374,[1]CAL!$B$70:$O$4657,14,1)</f>
        <v>6</v>
      </c>
      <c r="F374" s="617"/>
      <c r="G374" s="617"/>
      <c r="J374">
        <v>2</v>
      </c>
      <c r="L374" s="80"/>
    </row>
    <row r="375" spans="1:17">
      <c r="A375" s="142">
        <f t="shared" si="16"/>
        <v>372</v>
      </c>
      <c r="B375" s="142">
        <f t="shared" si="17"/>
        <v>290690</v>
      </c>
      <c r="C375" s="142">
        <v>290700</v>
      </c>
      <c r="D375" s="142">
        <f t="shared" si="15"/>
        <v>10</v>
      </c>
      <c r="E375" s="617">
        <f>VLOOKUP(C375,[1]CAL!$B$70:$O$4657,14,1)</f>
        <v>6</v>
      </c>
      <c r="F375" s="617"/>
      <c r="G375" s="617"/>
      <c r="J375">
        <v>2</v>
      </c>
      <c r="L375" s="80">
        <v>290620</v>
      </c>
      <c r="M375">
        <v>290700</v>
      </c>
      <c r="N375">
        <f>M375-L375</f>
        <v>80</v>
      </c>
      <c r="Q375" t="s">
        <v>25</v>
      </c>
    </row>
    <row r="376" spans="1:17">
      <c r="A376" s="142">
        <f t="shared" si="16"/>
        <v>373</v>
      </c>
      <c r="B376" s="142">
        <f t="shared" si="17"/>
        <v>290700</v>
      </c>
      <c r="C376" s="142">
        <v>290710</v>
      </c>
      <c r="D376" s="142">
        <f t="shared" si="15"/>
        <v>10</v>
      </c>
      <c r="E376" s="617">
        <f>VLOOKUP(C376,[1]CAL!$B$70:$O$4657,14,1)</f>
        <v>1</v>
      </c>
      <c r="F376" s="617"/>
      <c r="G376" s="617"/>
      <c r="L376" s="80"/>
    </row>
    <row r="377" spans="1:17">
      <c r="A377" s="142">
        <f t="shared" si="16"/>
        <v>374</v>
      </c>
      <c r="B377" s="142">
        <f t="shared" si="17"/>
        <v>290710</v>
      </c>
      <c r="C377" s="142">
        <v>290720</v>
      </c>
      <c r="D377" s="142">
        <f t="shared" si="15"/>
        <v>10</v>
      </c>
      <c r="E377" s="617">
        <f>VLOOKUP(C377,[1]CAL!$B$70:$O$4657,14,1)</f>
        <v>1</v>
      </c>
      <c r="F377" s="617"/>
      <c r="G377" s="617"/>
      <c r="L377" s="80"/>
    </row>
    <row r="378" spans="1:17">
      <c r="A378" s="142">
        <f t="shared" si="16"/>
        <v>375</v>
      </c>
      <c r="B378" s="142">
        <f t="shared" si="17"/>
        <v>290720</v>
      </c>
      <c r="C378" s="142">
        <v>290730</v>
      </c>
      <c r="D378" s="142">
        <f t="shared" si="15"/>
        <v>10</v>
      </c>
      <c r="E378" s="617">
        <f>VLOOKUP(C378,[1]CAL!$B$70:$O$4657,14,1)</f>
        <v>1</v>
      </c>
      <c r="F378" s="617"/>
      <c r="G378" s="617"/>
      <c r="L378" s="80"/>
    </row>
    <row r="379" spans="1:17">
      <c r="A379" s="142">
        <f t="shared" si="16"/>
        <v>376</v>
      </c>
      <c r="B379" s="142">
        <f t="shared" si="17"/>
        <v>290730</v>
      </c>
      <c r="C379" s="142">
        <v>290740</v>
      </c>
      <c r="D379" s="142">
        <f t="shared" si="15"/>
        <v>10</v>
      </c>
      <c r="E379" s="617">
        <f>VLOOKUP(C379,[1]CAL!$B$70:$O$4657,14,1)</f>
        <v>1</v>
      </c>
      <c r="F379" s="617"/>
      <c r="G379" s="617"/>
      <c r="L379" s="80"/>
    </row>
    <row r="380" spans="1:17">
      <c r="A380" s="142">
        <f t="shared" si="16"/>
        <v>377</v>
      </c>
      <c r="B380" s="142">
        <f t="shared" si="17"/>
        <v>290740</v>
      </c>
      <c r="C380" s="142">
        <v>290750</v>
      </c>
      <c r="D380" s="142">
        <f t="shared" si="15"/>
        <v>10</v>
      </c>
      <c r="E380" s="617">
        <f>VLOOKUP(C380,[1]CAL!$B$70:$O$4657,14,1)</f>
        <v>1</v>
      </c>
      <c r="F380" s="617"/>
      <c r="G380" s="617"/>
      <c r="L380" s="80"/>
    </row>
    <row r="381" spans="1:17">
      <c r="A381" s="142">
        <f t="shared" si="16"/>
        <v>378</v>
      </c>
      <c r="B381" s="142">
        <f t="shared" si="17"/>
        <v>290750</v>
      </c>
      <c r="C381" s="142">
        <v>290760</v>
      </c>
      <c r="D381" s="142">
        <f t="shared" si="15"/>
        <v>10</v>
      </c>
      <c r="E381" s="617">
        <f>VLOOKUP(C381,[1]CAL!$B$70:$O$4657,14,1)</f>
        <v>1</v>
      </c>
      <c r="F381" s="617"/>
      <c r="G381" s="617"/>
      <c r="J381">
        <v>2</v>
      </c>
      <c r="L381" s="80"/>
    </row>
    <row r="382" spans="1:17">
      <c r="A382" s="142">
        <f t="shared" si="16"/>
        <v>379</v>
      </c>
      <c r="B382" s="142">
        <f t="shared" si="17"/>
        <v>290760</v>
      </c>
      <c r="C382" s="142">
        <v>290770</v>
      </c>
      <c r="D382" s="142">
        <f t="shared" si="15"/>
        <v>10</v>
      </c>
      <c r="E382" s="617">
        <f>VLOOKUP(C382,[1]CAL!$B$70:$O$4657,14,1)</f>
        <v>1</v>
      </c>
      <c r="F382" s="617"/>
      <c r="G382" s="617"/>
      <c r="J382">
        <v>2</v>
      </c>
      <c r="L382" s="80"/>
    </row>
    <row r="383" spans="1:17">
      <c r="A383" s="142">
        <f t="shared" si="16"/>
        <v>380</v>
      </c>
      <c r="B383" s="142">
        <f t="shared" si="17"/>
        <v>290770</v>
      </c>
      <c r="C383" s="142">
        <v>290780</v>
      </c>
      <c r="D383" s="142">
        <f t="shared" si="15"/>
        <v>10</v>
      </c>
      <c r="E383" s="617">
        <f>VLOOKUP(C383,[1]CAL!$B$70:$O$4657,14,1)</f>
        <v>1</v>
      </c>
      <c r="F383" s="617"/>
      <c r="G383" s="617"/>
      <c r="J383">
        <v>2</v>
      </c>
      <c r="L383" s="80"/>
    </row>
    <row r="384" spans="1:17">
      <c r="A384" s="142">
        <f t="shared" si="16"/>
        <v>381</v>
      </c>
      <c r="B384" s="142">
        <f t="shared" si="17"/>
        <v>290780</v>
      </c>
      <c r="C384" s="142">
        <v>290790</v>
      </c>
      <c r="D384" s="142">
        <f t="shared" si="15"/>
        <v>10</v>
      </c>
      <c r="E384" s="617">
        <f>VLOOKUP(C384,[1]CAL!$B$70:$O$4657,14,1)</f>
        <v>1</v>
      </c>
      <c r="F384" s="617"/>
      <c r="G384" s="617"/>
      <c r="J384">
        <v>2</v>
      </c>
      <c r="L384" s="80"/>
    </row>
    <row r="385" spans="1:17">
      <c r="A385" s="142">
        <f t="shared" si="16"/>
        <v>382</v>
      </c>
      <c r="B385" s="142">
        <f t="shared" si="17"/>
        <v>290790</v>
      </c>
      <c r="C385" s="142">
        <v>290800</v>
      </c>
      <c r="D385" s="142">
        <f t="shared" si="15"/>
        <v>10</v>
      </c>
      <c r="E385" s="617">
        <f>VLOOKUP(C385,[1]CAL!$B$70:$O$4657,14,1)</f>
        <v>1</v>
      </c>
      <c r="F385" s="617"/>
      <c r="G385" s="617"/>
      <c r="J385">
        <v>2</v>
      </c>
      <c r="L385" s="80"/>
    </row>
    <row r="386" spans="1:17">
      <c r="A386" s="142">
        <f t="shared" si="16"/>
        <v>383</v>
      </c>
      <c r="B386" s="142">
        <f t="shared" si="17"/>
        <v>290800</v>
      </c>
      <c r="C386" s="142">
        <v>290810</v>
      </c>
      <c r="D386" s="142">
        <f t="shared" si="15"/>
        <v>10</v>
      </c>
      <c r="E386" s="617">
        <f>VLOOKUP(C386,[1]CAL!$B$70:$O$4657,14,1)</f>
        <v>1</v>
      </c>
      <c r="F386" s="617"/>
      <c r="G386" s="617"/>
      <c r="J386">
        <v>2</v>
      </c>
      <c r="L386" s="80"/>
    </row>
    <row r="387" spans="1:17">
      <c r="A387" s="142">
        <f t="shared" si="16"/>
        <v>384</v>
      </c>
      <c r="B387" s="142">
        <f t="shared" si="17"/>
        <v>290810</v>
      </c>
      <c r="C387" s="142">
        <v>290820</v>
      </c>
      <c r="D387" s="142">
        <f t="shared" si="15"/>
        <v>10</v>
      </c>
      <c r="E387" s="617">
        <f>VLOOKUP(C387,[1]CAL!$B$70:$O$4657,14,1)</f>
        <v>1</v>
      </c>
      <c r="F387" s="617"/>
      <c r="G387" s="617"/>
      <c r="J387">
        <v>2</v>
      </c>
      <c r="L387" s="80"/>
    </row>
    <row r="388" spans="1:17">
      <c r="A388" s="142">
        <f t="shared" si="16"/>
        <v>385</v>
      </c>
      <c r="B388" s="142">
        <f t="shared" si="17"/>
        <v>290820</v>
      </c>
      <c r="C388" s="142">
        <v>290830</v>
      </c>
      <c r="D388" s="142">
        <f t="shared" si="15"/>
        <v>10</v>
      </c>
      <c r="E388" s="617">
        <f>VLOOKUP(C388,[1]CAL!$B$70:$O$4657,14,1)</f>
        <v>1</v>
      </c>
      <c r="F388" s="617"/>
      <c r="G388" s="617"/>
      <c r="J388">
        <v>2</v>
      </c>
      <c r="L388" s="80"/>
    </row>
    <row r="389" spans="1:17">
      <c r="A389" s="142">
        <f t="shared" si="16"/>
        <v>386</v>
      </c>
      <c r="B389" s="142">
        <f t="shared" si="17"/>
        <v>290830</v>
      </c>
      <c r="C389" s="142">
        <v>290840</v>
      </c>
      <c r="D389" s="142">
        <f t="shared" si="15"/>
        <v>10</v>
      </c>
      <c r="E389" s="617">
        <f>VLOOKUP(C389,[1]CAL!$B$70:$O$4657,14,1)</f>
        <v>1</v>
      </c>
      <c r="F389" s="617"/>
      <c r="G389" s="617"/>
      <c r="J389">
        <v>2</v>
      </c>
      <c r="L389" s="80"/>
    </row>
    <row r="390" spans="1:17">
      <c r="A390" s="142">
        <f t="shared" si="16"/>
        <v>387</v>
      </c>
      <c r="B390" s="142">
        <f t="shared" si="17"/>
        <v>290840</v>
      </c>
      <c r="C390" s="142">
        <v>290850</v>
      </c>
      <c r="D390" s="142">
        <f t="shared" ref="D390:D455" si="18">C390-B390</f>
        <v>10</v>
      </c>
      <c r="E390" s="617">
        <f>VLOOKUP(C390,[1]CAL!$B$70:$O$4657,14,1)</f>
        <v>1</v>
      </c>
      <c r="F390" s="617"/>
      <c r="G390" s="617"/>
      <c r="J390">
        <v>2</v>
      </c>
      <c r="L390" s="80"/>
    </row>
    <row r="391" spans="1:17">
      <c r="A391" s="142">
        <f t="shared" ref="A391:A456" si="19">A390+1</f>
        <v>388</v>
      </c>
      <c r="B391" s="142">
        <f t="shared" ref="B391:B456" si="20">C390</f>
        <v>290850</v>
      </c>
      <c r="C391" s="142">
        <v>290860</v>
      </c>
      <c r="D391" s="142">
        <f t="shared" si="18"/>
        <v>10</v>
      </c>
      <c r="E391" s="617">
        <f>VLOOKUP(C391,[1]CAL!$B$70:$O$4657,14,1)</f>
        <v>1</v>
      </c>
      <c r="F391" s="617"/>
      <c r="G391" s="617"/>
      <c r="J391">
        <v>2</v>
      </c>
      <c r="L391" s="80">
        <v>290750</v>
      </c>
      <c r="M391">
        <v>290860</v>
      </c>
      <c r="N391">
        <f>M391-L391</f>
        <v>110</v>
      </c>
      <c r="Q391" t="s">
        <v>25</v>
      </c>
    </row>
    <row r="392" spans="1:17">
      <c r="A392" s="142">
        <f t="shared" si="19"/>
        <v>389</v>
      </c>
      <c r="B392" s="142">
        <f t="shared" si="20"/>
        <v>290860</v>
      </c>
      <c r="C392" s="142">
        <v>290870</v>
      </c>
      <c r="D392" s="142">
        <f t="shared" si="18"/>
        <v>10</v>
      </c>
      <c r="E392" s="617">
        <f>VLOOKUP(C392,[1]CAL!$B$70:$O$4657,14,1)</f>
        <v>1</v>
      </c>
      <c r="F392" s="617"/>
      <c r="G392" s="617"/>
      <c r="L392" s="80"/>
    </row>
    <row r="393" spans="1:17">
      <c r="A393" s="142">
        <f t="shared" si="19"/>
        <v>390</v>
      </c>
      <c r="B393" s="142">
        <f t="shared" si="20"/>
        <v>290870</v>
      </c>
      <c r="C393" s="142">
        <v>290880</v>
      </c>
      <c r="D393" s="142">
        <f t="shared" si="18"/>
        <v>10</v>
      </c>
      <c r="E393" s="617">
        <f>VLOOKUP(C393,[1]CAL!$B$70:$O$4657,14,1)</f>
        <v>1</v>
      </c>
      <c r="F393" s="617"/>
      <c r="G393" s="617"/>
      <c r="L393" s="80"/>
    </row>
    <row r="394" spans="1:17">
      <c r="A394" s="142">
        <f t="shared" si="19"/>
        <v>391</v>
      </c>
      <c r="B394" s="142">
        <f t="shared" si="20"/>
        <v>290880</v>
      </c>
      <c r="C394" s="142">
        <v>290890</v>
      </c>
      <c r="D394" s="142">
        <f t="shared" si="18"/>
        <v>10</v>
      </c>
      <c r="E394" s="617">
        <f>VLOOKUP(C394,[1]CAL!$B$70:$O$4657,14,1)</f>
        <v>4</v>
      </c>
      <c r="F394" s="617"/>
      <c r="G394" s="617"/>
      <c r="L394" s="80"/>
    </row>
    <row r="395" spans="1:17">
      <c r="A395" s="142">
        <f t="shared" si="19"/>
        <v>392</v>
      </c>
      <c r="B395" s="142">
        <f t="shared" si="20"/>
        <v>290890</v>
      </c>
      <c r="C395" s="142">
        <v>290900</v>
      </c>
      <c r="D395" s="142">
        <f t="shared" si="18"/>
        <v>10</v>
      </c>
      <c r="E395" s="617">
        <f>VLOOKUP(C395,[1]CAL!$B$70:$O$4657,14,1)</f>
        <v>4</v>
      </c>
      <c r="F395" s="617"/>
      <c r="G395" s="617"/>
      <c r="L395" s="80"/>
    </row>
    <row r="396" spans="1:17">
      <c r="A396" s="142">
        <f t="shared" si="19"/>
        <v>393</v>
      </c>
      <c r="B396" s="142">
        <f t="shared" si="20"/>
        <v>290900</v>
      </c>
      <c r="C396" s="142">
        <v>290910</v>
      </c>
      <c r="D396" s="142">
        <f t="shared" si="18"/>
        <v>10</v>
      </c>
      <c r="E396" s="617">
        <f>VLOOKUP(C396,[1]CAL!$B$70:$O$4657,14,1)</f>
        <v>4</v>
      </c>
      <c r="F396" s="617"/>
      <c r="G396" s="617"/>
      <c r="L396" s="80"/>
    </row>
    <row r="397" spans="1:17">
      <c r="A397" s="142">
        <f t="shared" si="19"/>
        <v>394</v>
      </c>
      <c r="B397" s="142">
        <f t="shared" si="20"/>
        <v>290910</v>
      </c>
      <c r="C397" s="142">
        <v>290920</v>
      </c>
      <c r="D397" s="142">
        <f t="shared" si="18"/>
        <v>10</v>
      </c>
      <c r="E397" s="617">
        <f>VLOOKUP(C397,[1]CAL!$B$70:$O$4657,14,1)</f>
        <v>4</v>
      </c>
      <c r="F397" s="617"/>
      <c r="G397" s="617"/>
      <c r="L397" s="80"/>
    </row>
    <row r="398" spans="1:17">
      <c r="A398" s="142">
        <f t="shared" si="19"/>
        <v>395</v>
      </c>
      <c r="B398" s="142">
        <f t="shared" si="20"/>
        <v>290920</v>
      </c>
      <c r="C398" s="142">
        <v>290930</v>
      </c>
      <c r="D398" s="142">
        <f t="shared" si="18"/>
        <v>10</v>
      </c>
      <c r="E398" s="617">
        <f>VLOOKUP(C398,[1]CAL!$B$70:$O$4657,14,1)</f>
        <v>4</v>
      </c>
      <c r="F398" s="617"/>
      <c r="G398" s="617"/>
      <c r="L398" s="80"/>
    </row>
    <row r="399" spans="1:17">
      <c r="A399" s="142">
        <f t="shared" si="19"/>
        <v>396</v>
      </c>
      <c r="B399" s="142">
        <f t="shared" si="20"/>
        <v>290930</v>
      </c>
      <c r="C399" s="142">
        <v>290940</v>
      </c>
      <c r="D399" s="142">
        <f t="shared" si="18"/>
        <v>10</v>
      </c>
      <c r="E399" s="617">
        <f>VLOOKUP(C399,[1]CAL!$B$70:$O$4657,14,1)</f>
        <v>4</v>
      </c>
      <c r="F399" s="617"/>
      <c r="G399" s="617"/>
      <c r="L399" s="80"/>
    </row>
    <row r="400" spans="1:17">
      <c r="A400" s="142">
        <f t="shared" si="19"/>
        <v>397</v>
      </c>
      <c r="B400" s="142">
        <f t="shared" si="20"/>
        <v>290940</v>
      </c>
      <c r="C400" s="142">
        <v>290950</v>
      </c>
      <c r="D400" s="142">
        <f t="shared" si="18"/>
        <v>10</v>
      </c>
      <c r="E400" s="617">
        <f>VLOOKUP(C400,[1]CAL!$B$70:$O$4657,14,1)</f>
        <v>4</v>
      </c>
      <c r="F400" s="617"/>
      <c r="G400" s="617"/>
      <c r="L400" s="80"/>
    </row>
    <row r="401" spans="1:12">
      <c r="A401" s="142">
        <f t="shared" si="19"/>
        <v>398</v>
      </c>
      <c r="B401" s="142">
        <f t="shared" si="20"/>
        <v>290950</v>
      </c>
      <c r="C401" s="142">
        <v>290960</v>
      </c>
      <c r="D401" s="142">
        <f t="shared" si="18"/>
        <v>10</v>
      </c>
      <c r="E401" s="617">
        <f>VLOOKUP(C401,[1]CAL!$B$70:$O$4657,14,1)</f>
        <v>4</v>
      </c>
      <c r="F401" s="617"/>
      <c r="G401" s="617"/>
      <c r="L401" s="80"/>
    </row>
    <row r="402" spans="1:12">
      <c r="A402" s="142">
        <f t="shared" si="19"/>
        <v>399</v>
      </c>
      <c r="B402" s="142">
        <f t="shared" si="20"/>
        <v>290960</v>
      </c>
      <c r="C402" s="142">
        <v>290970</v>
      </c>
      <c r="D402" s="142">
        <f t="shared" si="18"/>
        <v>10</v>
      </c>
      <c r="E402" s="617">
        <f>VLOOKUP(C402,[1]CAL!$B$70:$O$4657,14,1)</f>
        <v>4</v>
      </c>
      <c r="F402" s="617"/>
      <c r="G402" s="617"/>
      <c r="L402" s="80"/>
    </row>
    <row r="403" spans="1:12">
      <c r="A403" s="142">
        <f t="shared" si="19"/>
        <v>400</v>
      </c>
      <c r="B403" s="142">
        <f t="shared" si="20"/>
        <v>290970</v>
      </c>
      <c r="C403" s="142">
        <v>290980</v>
      </c>
      <c r="D403" s="142">
        <f t="shared" si="18"/>
        <v>10</v>
      </c>
      <c r="E403" s="617">
        <f>VLOOKUP(C403,[1]CAL!$B$70:$O$4657,14,1)</f>
        <v>4</v>
      </c>
      <c r="F403" s="617"/>
      <c r="G403" s="617"/>
      <c r="L403" s="80"/>
    </row>
    <row r="404" spans="1:12">
      <c r="A404" s="142">
        <f t="shared" si="19"/>
        <v>401</v>
      </c>
      <c r="B404" s="142">
        <f t="shared" si="20"/>
        <v>290980</v>
      </c>
      <c r="C404" s="142">
        <v>290990</v>
      </c>
      <c r="D404" s="142">
        <f t="shared" si="18"/>
        <v>10</v>
      </c>
      <c r="E404" s="617">
        <f>VLOOKUP(C404,[1]CAL!$B$70:$O$4657,14,1)</f>
        <v>1</v>
      </c>
      <c r="F404" s="617"/>
      <c r="G404" s="617"/>
      <c r="L404" s="80"/>
    </row>
    <row r="405" spans="1:12">
      <c r="A405" s="142">
        <f t="shared" si="19"/>
        <v>402</v>
      </c>
      <c r="B405" s="142">
        <f t="shared" si="20"/>
        <v>290990</v>
      </c>
      <c r="C405" s="142">
        <v>291000</v>
      </c>
      <c r="D405" s="142">
        <f t="shared" si="18"/>
        <v>10</v>
      </c>
      <c r="E405" s="617">
        <f>VLOOKUP(C405,[1]CAL!$B$70:$O$4657,14,1)</f>
        <v>1</v>
      </c>
      <c r="F405" s="617"/>
      <c r="G405" s="617"/>
      <c r="L405" s="80"/>
    </row>
    <row r="406" spans="1:12">
      <c r="A406" s="142">
        <f t="shared" si="19"/>
        <v>403</v>
      </c>
      <c r="B406" s="142">
        <f t="shared" si="20"/>
        <v>291000</v>
      </c>
      <c r="C406" s="142">
        <v>291010</v>
      </c>
      <c r="D406" s="142">
        <f t="shared" si="18"/>
        <v>10</v>
      </c>
      <c r="E406" s="617">
        <f>VLOOKUP(C406,[1]CAL!$B$70:$O$4657,14,1)</f>
        <v>1</v>
      </c>
      <c r="F406" s="617"/>
      <c r="G406" s="617"/>
      <c r="L406" s="80"/>
    </row>
    <row r="407" spans="1:12">
      <c r="A407" s="142">
        <f t="shared" si="19"/>
        <v>404</v>
      </c>
      <c r="B407" s="142">
        <f t="shared" si="20"/>
        <v>291010</v>
      </c>
      <c r="C407" s="142">
        <v>291020</v>
      </c>
      <c r="D407" s="142">
        <f t="shared" si="18"/>
        <v>10</v>
      </c>
      <c r="E407" s="617">
        <f>VLOOKUP(C407,[1]CAL!$B$70:$O$4657,14,1)</f>
        <v>1</v>
      </c>
      <c r="F407" s="617"/>
      <c r="G407" s="617"/>
      <c r="L407" s="80"/>
    </row>
    <row r="408" spans="1:12">
      <c r="A408" s="142">
        <f t="shared" si="19"/>
        <v>405</v>
      </c>
      <c r="B408" s="142">
        <f t="shared" si="20"/>
        <v>291020</v>
      </c>
      <c r="C408" s="142">
        <v>291030</v>
      </c>
      <c r="D408" s="142">
        <f t="shared" si="18"/>
        <v>10</v>
      </c>
      <c r="E408" s="617">
        <f>VLOOKUP(C408,[1]CAL!$B$70:$O$4657,14,1)</f>
        <v>1</v>
      </c>
      <c r="F408" s="617"/>
      <c r="G408" s="617"/>
      <c r="L408" s="80"/>
    </row>
    <row r="409" spans="1:12">
      <c r="A409" s="142">
        <f t="shared" si="19"/>
        <v>406</v>
      </c>
      <c r="B409" s="142">
        <f t="shared" si="20"/>
        <v>291030</v>
      </c>
      <c r="C409" s="142">
        <v>291040</v>
      </c>
      <c r="D409" s="142">
        <f t="shared" si="18"/>
        <v>10</v>
      </c>
      <c r="E409" s="617">
        <f>VLOOKUP(C409,[1]CAL!$B$70:$O$4657,14,1)</f>
        <v>1</v>
      </c>
      <c r="F409" s="617"/>
      <c r="G409" s="617"/>
      <c r="L409" s="80"/>
    </row>
    <row r="410" spans="1:12">
      <c r="A410" s="142">
        <f t="shared" si="19"/>
        <v>407</v>
      </c>
      <c r="B410" s="142">
        <f t="shared" si="20"/>
        <v>291040</v>
      </c>
      <c r="C410" s="142">
        <v>291050</v>
      </c>
      <c r="D410" s="142">
        <f t="shared" si="18"/>
        <v>10</v>
      </c>
      <c r="E410" s="617">
        <f>VLOOKUP(C410,[1]CAL!$B$70:$O$4657,14,1)</f>
        <v>1</v>
      </c>
      <c r="F410" s="617"/>
      <c r="G410" s="617"/>
      <c r="L410" s="80"/>
    </row>
    <row r="411" spans="1:12">
      <c r="A411" s="142">
        <f t="shared" si="19"/>
        <v>408</v>
      </c>
      <c r="B411" s="142">
        <f t="shared" si="20"/>
        <v>291050</v>
      </c>
      <c r="C411" s="142">
        <v>291060</v>
      </c>
      <c r="D411" s="142">
        <f t="shared" si="18"/>
        <v>10</v>
      </c>
      <c r="E411" s="617">
        <f>VLOOKUP(C411,[1]CAL!$B$70:$O$4657,14,1)</f>
        <v>1</v>
      </c>
      <c r="F411" s="617"/>
      <c r="G411" s="617"/>
      <c r="L411" s="80"/>
    </row>
    <row r="412" spans="1:12">
      <c r="A412" s="142">
        <f t="shared" si="19"/>
        <v>409</v>
      </c>
      <c r="B412" s="142">
        <f t="shared" si="20"/>
        <v>291060</v>
      </c>
      <c r="C412" s="142">
        <v>291070</v>
      </c>
      <c r="D412" s="142">
        <f t="shared" si="18"/>
        <v>10</v>
      </c>
      <c r="E412" s="617">
        <f>VLOOKUP(C412,[1]CAL!$B$70:$O$4657,14,1)</f>
        <v>1</v>
      </c>
      <c r="F412" s="617"/>
      <c r="G412" s="617"/>
      <c r="L412" s="80"/>
    </row>
    <row r="413" spans="1:12">
      <c r="A413" s="142">
        <f t="shared" si="19"/>
        <v>410</v>
      </c>
      <c r="B413" s="142">
        <f t="shared" si="20"/>
        <v>291070</v>
      </c>
      <c r="C413" s="142">
        <v>291080</v>
      </c>
      <c r="D413" s="142">
        <f t="shared" si="18"/>
        <v>10</v>
      </c>
      <c r="E413" s="617">
        <f>VLOOKUP(C413,[1]CAL!$B$70:$O$4657,14,1)</f>
        <v>8</v>
      </c>
      <c r="F413" s="617"/>
      <c r="G413" s="617"/>
      <c r="L413" s="80"/>
    </row>
    <row r="414" spans="1:12">
      <c r="A414" s="142">
        <f t="shared" si="19"/>
        <v>411</v>
      </c>
      <c r="B414" s="142">
        <f t="shared" si="20"/>
        <v>291080</v>
      </c>
      <c r="C414" s="142">
        <v>291090</v>
      </c>
      <c r="D414" s="142">
        <f t="shared" si="18"/>
        <v>10</v>
      </c>
      <c r="E414" s="617">
        <f>VLOOKUP(C414,[1]CAL!$B$70:$O$4657,14,1)</f>
        <v>8</v>
      </c>
      <c r="F414" s="617"/>
      <c r="G414" s="617"/>
      <c r="L414" s="80"/>
    </row>
    <row r="415" spans="1:12">
      <c r="A415" s="142">
        <f t="shared" si="19"/>
        <v>412</v>
      </c>
      <c r="B415" s="142">
        <f t="shared" si="20"/>
        <v>291090</v>
      </c>
      <c r="C415" s="142">
        <v>291100</v>
      </c>
      <c r="D415" s="142">
        <f t="shared" si="18"/>
        <v>10</v>
      </c>
      <c r="E415" s="617">
        <f>VLOOKUP(C415,[1]CAL!$B$70:$O$4657,14,1)</f>
        <v>8</v>
      </c>
      <c r="F415" s="617"/>
      <c r="G415" s="617"/>
      <c r="L415" s="80"/>
    </row>
    <row r="416" spans="1:12">
      <c r="A416" s="142">
        <f t="shared" si="19"/>
        <v>413</v>
      </c>
      <c r="B416" s="142">
        <f t="shared" si="20"/>
        <v>291100</v>
      </c>
      <c r="C416" s="142">
        <v>291110</v>
      </c>
      <c r="D416" s="142">
        <f t="shared" si="18"/>
        <v>10</v>
      </c>
      <c r="E416" s="617">
        <f>VLOOKUP(C416,[1]CAL!$B$70:$O$4657,14,1)</f>
        <v>8</v>
      </c>
      <c r="F416" s="617"/>
      <c r="G416" s="617"/>
      <c r="L416" s="80"/>
    </row>
    <row r="417" spans="1:12">
      <c r="A417" s="142">
        <f t="shared" si="19"/>
        <v>414</v>
      </c>
      <c r="B417" s="142">
        <f t="shared" si="20"/>
        <v>291110</v>
      </c>
      <c r="C417" s="142">
        <v>291120</v>
      </c>
      <c r="D417" s="142">
        <f t="shared" si="18"/>
        <v>10</v>
      </c>
      <c r="E417" s="617">
        <f>VLOOKUP(C417,[1]CAL!$B$70:$O$4657,14,1)</f>
        <v>7</v>
      </c>
      <c r="F417" s="617"/>
      <c r="G417" s="617"/>
      <c r="L417" s="80"/>
    </row>
    <row r="418" spans="1:12">
      <c r="A418" s="142">
        <f t="shared" si="19"/>
        <v>415</v>
      </c>
      <c r="B418" s="142">
        <f t="shared" si="20"/>
        <v>291120</v>
      </c>
      <c r="C418" s="142">
        <v>291130</v>
      </c>
      <c r="D418" s="142">
        <f t="shared" si="18"/>
        <v>10</v>
      </c>
      <c r="E418" s="617">
        <f>VLOOKUP(C418,[1]CAL!$B$70:$O$4657,14,1)</f>
        <v>7</v>
      </c>
      <c r="F418" s="617"/>
      <c r="G418" s="617"/>
      <c r="L418" s="80"/>
    </row>
    <row r="419" spans="1:12">
      <c r="A419" s="142">
        <f t="shared" si="19"/>
        <v>416</v>
      </c>
      <c r="B419" s="142">
        <f t="shared" si="20"/>
        <v>291130</v>
      </c>
      <c r="C419" s="142">
        <v>291140</v>
      </c>
      <c r="D419" s="142">
        <f t="shared" si="18"/>
        <v>10</v>
      </c>
      <c r="E419" s="617">
        <f>VLOOKUP(C419,[1]CAL!$B$70:$O$4657,14,1)</f>
        <v>7</v>
      </c>
      <c r="F419" s="617"/>
      <c r="G419" s="617"/>
      <c r="L419" s="80"/>
    </row>
    <row r="420" spans="1:12">
      <c r="A420" s="142">
        <f t="shared" si="19"/>
        <v>417</v>
      </c>
      <c r="B420" s="142">
        <f t="shared" si="20"/>
        <v>291140</v>
      </c>
      <c r="C420" s="142">
        <v>291150</v>
      </c>
      <c r="D420" s="142">
        <f t="shared" si="18"/>
        <v>10</v>
      </c>
      <c r="E420" s="617">
        <f>VLOOKUP(C420,[1]CAL!$B$70:$O$4657,14,1)</f>
        <v>7</v>
      </c>
      <c r="F420" s="617"/>
      <c r="G420" s="617"/>
      <c r="L420" s="80"/>
    </row>
    <row r="421" spans="1:12">
      <c r="A421" s="142">
        <f t="shared" si="19"/>
        <v>418</v>
      </c>
      <c r="B421" s="142">
        <f t="shared" si="20"/>
        <v>291150</v>
      </c>
      <c r="C421" s="142">
        <v>291160</v>
      </c>
      <c r="D421" s="142">
        <f t="shared" si="18"/>
        <v>10</v>
      </c>
      <c r="E421" s="617">
        <f>VLOOKUP(C421,[1]CAL!$B$70:$O$4657,14,1)</f>
        <v>7</v>
      </c>
      <c r="F421" s="617"/>
      <c r="G421" s="617"/>
      <c r="L421" s="80"/>
    </row>
    <row r="422" spans="1:12">
      <c r="A422" s="142">
        <f t="shared" si="19"/>
        <v>419</v>
      </c>
      <c r="B422" s="142">
        <f t="shared" si="20"/>
        <v>291160</v>
      </c>
      <c r="C422" s="142">
        <v>291170</v>
      </c>
      <c r="D422" s="142">
        <f t="shared" si="18"/>
        <v>10</v>
      </c>
      <c r="E422" s="617">
        <f>VLOOKUP(C422,[1]CAL!$B$70:$O$4657,14,1)</f>
        <v>7</v>
      </c>
      <c r="F422" s="617"/>
      <c r="G422" s="617"/>
      <c r="L422" s="80"/>
    </row>
    <row r="423" spans="1:12">
      <c r="A423" s="142">
        <f t="shared" si="19"/>
        <v>420</v>
      </c>
      <c r="B423" s="142">
        <f t="shared" si="20"/>
        <v>291170</v>
      </c>
      <c r="C423" s="142">
        <v>291180</v>
      </c>
      <c r="D423" s="142">
        <f t="shared" si="18"/>
        <v>10</v>
      </c>
      <c r="E423" s="617">
        <f>VLOOKUP(C423,[1]CAL!$B$70:$O$4657,14,1)</f>
        <v>7</v>
      </c>
      <c r="F423" s="617"/>
      <c r="G423" s="617"/>
      <c r="L423" s="80"/>
    </row>
    <row r="424" spans="1:12">
      <c r="A424" s="142">
        <f t="shared" si="19"/>
        <v>421</v>
      </c>
      <c r="B424" s="142">
        <f t="shared" si="20"/>
        <v>291180</v>
      </c>
      <c r="C424" s="142">
        <v>291190</v>
      </c>
      <c r="D424" s="142">
        <f t="shared" si="18"/>
        <v>10</v>
      </c>
      <c r="E424" s="617">
        <f>VLOOKUP(C424,[1]CAL!$B$70:$O$4657,14,1)</f>
        <v>7</v>
      </c>
      <c r="F424" s="617"/>
      <c r="G424" s="617"/>
      <c r="L424" s="80"/>
    </row>
    <row r="425" spans="1:12">
      <c r="A425" s="142">
        <f t="shared" si="19"/>
        <v>422</v>
      </c>
      <c r="B425" s="142">
        <f t="shared" si="20"/>
        <v>291190</v>
      </c>
      <c r="C425" s="142">
        <v>291200</v>
      </c>
      <c r="D425" s="142">
        <f t="shared" si="18"/>
        <v>10</v>
      </c>
      <c r="E425" s="617">
        <f>VLOOKUP(C425,[1]CAL!$B$70:$O$4657,14,1)</f>
        <v>7</v>
      </c>
      <c r="F425" s="617"/>
      <c r="G425" s="617"/>
      <c r="L425" s="80"/>
    </row>
    <row r="426" spans="1:12">
      <c r="A426" s="142">
        <f t="shared" si="19"/>
        <v>423</v>
      </c>
      <c r="B426" s="142">
        <f t="shared" si="20"/>
        <v>291200</v>
      </c>
      <c r="C426" s="142">
        <v>291210</v>
      </c>
      <c r="D426" s="142">
        <f t="shared" si="18"/>
        <v>10</v>
      </c>
      <c r="E426" s="617">
        <f>VLOOKUP(C426,[1]CAL!$B$70:$O$4657,14,1)</f>
        <v>7</v>
      </c>
      <c r="F426" s="617"/>
      <c r="G426" s="617"/>
      <c r="L426" s="80"/>
    </row>
    <row r="427" spans="1:12">
      <c r="A427" s="142">
        <f t="shared" si="19"/>
        <v>424</v>
      </c>
      <c r="B427" s="142">
        <f t="shared" si="20"/>
        <v>291210</v>
      </c>
      <c r="C427" s="142">
        <v>291220</v>
      </c>
      <c r="D427" s="142">
        <f t="shared" si="18"/>
        <v>10</v>
      </c>
      <c r="E427" s="617">
        <f>VLOOKUP(C427,[1]CAL!$B$70:$O$4657,14,1)</f>
        <v>7</v>
      </c>
      <c r="F427" s="617"/>
      <c r="G427" s="617"/>
      <c r="L427" s="80"/>
    </row>
    <row r="428" spans="1:12">
      <c r="A428" s="142">
        <f t="shared" si="19"/>
        <v>425</v>
      </c>
      <c r="B428" s="142">
        <f t="shared" si="20"/>
        <v>291220</v>
      </c>
      <c r="C428" s="142">
        <v>291230</v>
      </c>
      <c r="D428" s="142">
        <f t="shared" si="18"/>
        <v>10</v>
      </c>
      <c r="E428" s="617">
        <f>VLOOKUP(C428,[1]CAL!$B$70:$O$4657,14,1)</f>
        <v>8</v>
      </c>
      <c r="F428" s="617"/>
      <c r="G428" s="617"/>
      <c r="L428" s="80"/>
    </row>
    <row r="429" spans="1:12">
      <c r="A429" s="142">
        <f t="shared" si="19"/>
        <v>426</v>
      </c>
      <c r="B429" s="142">
        <f t="shared" si="20"/>
        <v>291230</v>
      </c>
      <c r="C429" s="142">
        <v>291240</v>
      </c>
      <c r="D429" s="142">
        <f t="shared" si="18"/>
        <v>10</v>
      </c>
      <c r="E429" s="617">
        <f>VLOOKUP(C429,[1]CAL!$B$70:$O$4657,14,1)</f>
        <v>8</v>
      </c>
      <c r="F429" s="617"/>
      <c r="G429" s="617"/>
      <c r="L429" s="80"/>
    </row>
    <row r="430" spans="1:12">
      <c r="A430" s="142">
        <f t="shared" si="19"/>
        <v>427</v>
      </c>
      <c r="B430" s="142">
        <f t="shared" si="20"/>
        <v>291240</v>
      </c>
      <c r="C430" s="142">
        <v>291250</v>
      </c>
      <c r="D430" s="142">
        <f t="shared" si="18"/>
        <v>10</v>
      </c>
      <c r="E430" s="617">
        <f>VLOOKUP(C430,[1]CAL!$B$70:$O$4657,14,1)</f>
        <v>8</v>
      </c>
      <c r="F430" s="617"/>
      <c r="G430" s="617"/>
      <c r="L430" s="80"/>
    </row>
    <row r="431" spans="1:12">
      <c r="A431" s="142">
        <f t="shared" si="19"/>
        <v>428</v>
      </c>
      <c r="B431" s="142">
        <f t="shared" si="20"/>
        <v>291250</v>
      </c>
      <c r="C431" s="142">
        <v>291260</v>
      </c>
      <c r="D431" s="142">
        <f t="shared" si="18"/>
        <v>10</v>
      </c>
      <c r="E431" s="617">
        <f>VLOOKUP(C431,[1]CAL!$B$70:$O$4657,14,1)</f>
        <v>8</v>
      </c>
      <c r="F431" s="617"/>
      <c r="G431" s="617"/>
      <c r="L431" s="80"/>
    </row>
    <row r="432" spans="1:12">
      <c r="A432" s="142">
        <f t="shared" si="19"/>
        <v>429</v>
      </c>
      <c r="B432" s="142">
        <f t="shared" si="20"/>
        <v>291260</v>
      </c>
      <c r="C432" s="142">
        <v>291269</v>
      </c>
      <c r="D432" s="142">
        <f t="shared" si="18"/>
        <v>9</v>
      </c>
      <c r="E432" s="617">
        <f>VLOOKUP(C432,[1]CAL!$B$70:$O$4657,14,1)</f>
        <v>8</v>
      </c>
      <c r="F432" s="617"/>
      <c r="G432" s="617"/>
      <c r="L432" s="80"/>
    </row>
    <row r="433" spans="1:12">
      <c r="A433" s="142">
        <f t="shared" si="19"/>
        <v>430</v>
      </c>
      <c r="B433" s="142">
        <f t="shared" si="20"/>
        <v>291269</v>
      </c>
      <c r="C433" s="142">
        <v>291270</v>
      </c>
      <c r="D433" s="142">
        <f t="shared" si="18"/>
        <v>1</v>
      </c>
      <c r="E433" s="620" t="s">
        <v>5</v>
      </c>
      <c r="F433" s="617"/>
      <c r="G433" s="617"/>
      <c r="L433" s="80"/>
    </row>
    <row r="434" spans="1:12">
      <c r="A434" s="142">
        <f t="shared" si="19"/>
        <v>431</v>
      </c>
      <c r="B434" s="142">
        <f t="shared" si="20"/>
        <v>291270</v>
      </c>
      <c r="C434" s="142">
        <v>291280</v>
      </c>
      <c r="D434" s="142">
        <f t="shared" si="18"/>
        <v>10</v>
      </c>
      <c r="E434" s="620" t="s">
        <v>5</v>
      </c>
      <c r="F434" s="617"/>
      <c r="G434" s="617"/>
      <c r="L434" s="80"/>
    </row>
    <row r="435" spans="1:12">
      <c r="A435" s="142">
        <f t="shared" si="19"/>
        <v>432</v>
      </c>
      <c r="B435" s="142">
        <f t="shared" si="20"/>
        <v>291280</v>
      </c>
      <c r="C435" s="142">
        <v>291284</v>
      </c>
      <c r="D435" s="142">
        <f t="shared" si="18"/>
        <v>4</v>
      </c>
      <c r="E435" s="620" t="s">
        <v>5</v>
      </c>
      <c r="F435" s="617"/>
      <c r="G435" s="617"/>
      <c r="L435" s="80"/>
    </row>
    <row r="436" spans="1:12">
      <c r="A436" s="142">
        <f t="shared" si="19"/>
        <v>433</v>
      </c>
      <c r="B436" s="142">
        <f t="shared" si="20"/>
        <v>291284</v>
      </c>
      <c r="C436" s="142">
        <v>291290</v>
      </c>
      <c r="D436" s="142">
        <f t="shared" si="18"/>
        <v>6</v>
      </c>
      <c r="E436" s="617">
        <f>VLOOKUP(C436,[1]CAL!$B$70:$O$4657,14,1)</f>
        <v>8</v>
      </c>
      <c r="F436" s="617"/>
      <c r="G436" s="617"/>
      <c r="L436" s="80"/>
    </row>
    <row r="437" spans="1:12">
      <c r="A437" s="142">
        <f t="shared" si="19"/>
        <v>434</v>
      </c>
      <c r="B437" s="142">
        <f t="shared" si="20"/>
        <v>291290</v>
      </c>
      <c r="C437" s="142">
        <v>291300</v>
      </c>
      <c r="D437" s="142">
        <f t="shared" si="18"/>
        <v>10</v>
      </c>
      <c r="E437" s="617">
        <f>VLOOKUP(C437,[1]CAL!$B$70:$O$4657,14,1)</f>
        <v>8</v>
      </c>
      <c r="F437" s="617"/>
      <c r="G437" s="617"/>
      <c r="L437" s="80"/>
    </row>
    <row r="438" spans="1:12">
      <c r="A438" s="142">
        <f t="shared" si="19"/>
        <v>435</v>
      </c>
      <c r="B438" s="142">
        <f t="shared" si="20"/>
        <v>291300</v>
      </c>
      <c r="C438" s="142">
        <v>291310</v>
      </c>
      <c r="D438" s="142">
        <f t="shared" si="18"/>
        <v>10</v>
      </c>
      <c r="E438" s="617">
        <f>VLOOKUP(C438,[1]CAL!$B$70:$O$4657,14,1)</f>
        <v>8</v>
      </c>
      <c r="F438" s="617"/>
      <c r="G438" s="617"/>
      <c r="L438" s="80"/>
    </row>
    <row r="439" spans="1:12">
      <c r="A439" s="142">
        <f t="shared" si="19"/>
        <v>436</v>
      </c>
      <c r="B439" s="142">
        <f t="shared" si="20"/>
        <v>291310</v>
      </c>
      <c r="C439" s="142">
        <v>291320</v>
      </c>
      <c r="D439" s="142">
        <f t="shared" si="18"/>
        <v>10</v>
      </c>
      <c r="E439" s="617">
        <f>VLOOKUP(C439,[1]CAL!$B$70:$O$4657,14,1)</f>
        <v>8</v>
      </c>
      <c r="F439" s="617"/>
      <c r="G439" s="617"/>
      <c r="L439" s="80"/>
    </row>
    <row r="440" spans="1:12">
      <c r="A440" s="142">
        <f t="shared" si="19"/>
        <v>437</v>
      </c>
      <c r="B440" s="142">
        <f t="shared" si="20"/>
        <v>291320</v>
      </c>
      <c r="C440" s="142">
        <v>291330</v>
      </c>
      <c r="D440" s="142">
        <f t="shared" si="18"/>
        <v>10</v>
      </c>
      <c r="E440" s="617">
        <f>VLOOKUP(C440,[1]CAL!$B$70:$O$4657,14,1)</f>
        <v>8</v>
      </c>
      <c r="F440" s="617"/>
      <c r="G440" s="617"/>
      <c r="L440" s="80"/>
    </row>
    <row r="441" spans="1:12">
      <c r="A441" s="142">
        <f t="shared" si="19"/>
        <v>438</v>
      </c>
      <c r="B441" s="142">
        <f t="shared" si="20"/>
        <v>291330</v>
      </c>
      <c r="C441" s="142">
        <v>291340</v>
      </c>
      <c r="D441" s="142">
        <f t="shared" si="18"/>
        <v>10</v>
      </c>
      <c r="E441" s="617">
        <f>VLOOKUP(C441,[1]CAL!$B$70:$O$4657,14,1)</f>
        <v>1</v>
      </c>
      <c r="F441" s="617"/>
      <c r="G441" s="617"/>
      <c r="L441" s="80"/>
    </row>
    <row r="442" spans="1:12">
      <c r="A442" s="142">
        <f t="shared" si="19"/>
        <v>439</v>
      </c>
      <c r="B442" s="142">
        <f t="shared" si="20"/>
        <v>291340</v>
      </c>
      <c r="C442" s="142">
        <v>291350</v>
      </c>
      <c r="D442" s="142">
        <f t="shared" si="18"/>
        <v>10</v>
      </c>
      <c r="E442" s="617">
        <f>VLOOKUP(C442,[1]CAL!$B$70:$O$4657,14,1)</f>
        <v>1</v>
      </c>
      <c r="F442" s="617"/>
      <c r="G442" s="617"/>
      <c r="L442" s="80"/>
    </row>
    <row r="443" spans="1:12">
      <c r="A443" s="142">
        <f t="shared" si="19"/>
        <v>440</v>
      </c>
      <c r="B443" s="142">
        <f t="shared" si="20"/>
        <v>291350</v>
      </c>
      <c r="C443" s="142">
        <v>291360</v>
      </c>
      <c r="D443" s="142">
        <f t="shared" si="18"/>
        <v>10</v>
      </c>
      <c r="E443" s="617">
        <f>VLOOKUP(C443,[1]CAL!$B$70:$O$4657,14,1)</f>
        <v>1</v>
      </c>
      <c r="F443" s="617"/>
      <c r="G443" s="617"/>
      <c r="L443" s="80"/>
    </row>
    <row r="444" spans="1:12">
      <c r="A444" s="142">
        <f t="shared" si="19"/>
        <v>441</v>
      </c>
      <c r="B444" s="142">
        <f t="shared" si="20"/>
        <v>291360</v>
      </c>
      <c r="C444" s="142">
        <v>291370</v>
      </c>
      <c r="D444" s="142">
        <f t="shared" si="18"/>
        <v>10</v>
      </c>
      <c r="E444" s="617">
        <f>VLOOKUP(C444,[1]CAL!$B$70:$O$4657,14,1)</f>
        <v>1</v>
      </c>
      <c r="F444" s="617"/>
      <c r="G444" s="617"/>
      <c r="L444" s="80"/>
    </row>
    <row r="445" spans="1:12">
      <c r="A445" s="142">
        <f t="shared" si="19"/>
        <v>442</v>
      </c>
      <c r="B445" s="142">
        <f t="shared" si="20"/>
        <v>291370</v>
      </c>
      <c r="C445" s="142">
        <v>291380</v>
      </c>
      <c r="D445" s="142">
        <f t="shared" si="18"/>
        <v>10</v>
      </c>
      <c r="E445" s="617">
        <f>VLOOKUP(C445,[1]CAL!$B$70:$O$4657,14,1)</f>
        <v>1</v>
      </c>
      <c r="F445" s="617"/>
      <c r="G445" s="617"/>
      <c r="L445" s="80"/>
    </row>
    <row r="446" spans="1:12">
      <c r="A446" s="142">
        <f t="shared" si="19"/>
        <v>443</v>
      </c>
      <c r="B446" s="142">
        <f t="shared" si="20"/>
        <v>291380</v>
      </c>
      <c r="C446" s="142">
        <v>291390</v>
      </c>
      <c r="D446" s="142">
        <f t="shared" si="18"/>
        <v>10</v>
      </c>
      <c r="E446" s="617">
        <f>VLOOKUP(C446,[1]CAL!$B$70:$O$4657,14,1)</f>
        <v>1</v>
      </c>
      <c r="F446" s="617"/>
      <c r="G446" s="617"/>
      <c r="I446">
        <v>1</v>
      </c>
      <c r="L446" s="80"/>
    </row>
    <row r="447" spans="1:12">
      <c r="A447" s="142">
        <f t="shared" si="19"/>
        <v>444</v>
      </c>
      <c r="B447" s="142">
        <f t="shared" si="20"/>
        <v>291390</v>
      </c>
      <c r="C447" s="142">
        <v>291400</v>
      </c>
      <c r="D447" s="142">
        <f t="shared" si="18"/>
        <v>10</v>
      </c>
      <c r="E447" s="617">
        <f>VLOOKUP(C447,[1]CAL!$B$70:$O$4657,14,1)</f>
        <v>1</v>
      </c>
      <c r="F447" s="617"/>
      <c r="G447" s="617"/>
      <c r="I447">
        <v>1</v>
      </c>
      <c r="L447" s="80"/>
    </row>
    <row r="448" spans="1:12">
      <c r="A448" s="142">
        <f t="shared" si="19"/>
        <v>445</v>
      </c>
      <c r="B448" s="142">
        <f t="shared" si="20"/>
        <v>291400</v>
      </c>
      <c r="C448" s="142">
        <v>291410</v>
      </c>
      <c r="D448" s="142">
        <f t="shared" si="18"/>
        <v>10</v>
      </c>
      <c r="E448" s="617">
        <f>VLOOKUP(C448,[1]CAL!$B$70:$O$4657,14,1)</f>
        <v>1</v>
      </c>
      <c r="F448" s="617"/>
      <c r="G448" s="617"/>
      <c r="I448">
        <v>1</v>
      </c>
      <c r="L448" s="80"/>
    </row>
    <row r="449" spans="1:18">
      <c r="A449" s="142">
        <f t="shared" si="19"/>
        <v>446</v>
      </c>
      <c r="B449" s="142">
        <f t="shared" si="20"/>
        <v>291410</v>
      </c>
      <c r="C449" s="142">
        <v>291420</v>
      </c>
      <c r="D449" s="142">
        <f t="shared" si="18"/>
        <v>10</v>
      </c>
      <c r="E449" s="617">
        <f>VLOOKUP(C449,[1]CAL!$B$70:$O$4657,14,1)</f>
        <v>1</v>
      </c>
      <c r="F449" s="617"/>
      <c r="G449" s="617"/>
      <c r="I449">
        <v>1</v>
      </c>
      <c r="L449" s="80">
        <v>291380</v>
      </c>
      <c r="M449">
        <v>291420</v>
      </c>
      <c r="N449">
        <f>M449-L449</f>
        <v>40</v>
      </c>
      <c r="O449" t="s">
        <v>24</v>
      </c>
    </row>
    <row r="450" spans="1:18">
      <c r="A450" s="142">
        <f t="shared" si="19"/>
        <v>447</v>
      </c>
      <c r="B450" s="142">
        <f t="shared" si="20"/>
        <v>291420</v>
      </c>
      <c r="C450" s="142">
        <v>291430</v>
      </c>
      <c r="D450" s="142">
        <f t="shared" si="18"/>
        <v>10</v>
      </c>
      <c r="E450" s="617">
        <f>VLOOKUP(C450,[1]CAL!$B$70:$O$4657,14,1)</f>
        <v>1</v>
      </c>
      <c r="F450" s="617"/>
      <c r="G450" s="617"/>
      <c r="I450">
        <v>1</v>
      </c>
      <c r="J450">
        <v>2</v>
      </c>
      <c r="K450">
        <v>3</v>
      </c>
      <c r="L450" s="80"/>
    </row>
    <row r="451" spans="1:18">
      <c r="A451" s="142">
        <f t="shared" si="19"/>
        <v>448</v>
      </c>
      <c r="B451" s="142">
        <f t="shared" si="20"/>
        <v>291430</v>
      </c>
      <c r="C451" s="142">
        <v>291440</v>
      </c>
      <c r="D451" s="142">
        <f t="shared" si="18"/>
        <v>10</v>
      </c>
      <c r="E451" s="617">
        <f>VLOOKUP(C451,[1]CAL!$B$70:$O$4657,14,1)</f>
        <v>1</v>
      </c>
      <c r="F451" s="617"/>
      <c r="G451" s="617"/>
      <c r="I451">
        <v>1</v>
      </c>
      <c r="J451">
        <v>2</v>
      </c>
      <c r="K451">
        <v>3</v>
      </c>
      <c r="L451" s="80"/>
    </row>
    <row r="452" spans="1:18">
      <c r="A452" s="142">
        <f t="shared" si="19"/>
        <v>449</v>
      </c>
      <c r="B452" s="142">
        <f t="shared" si="20"/>
        <v>291440</v>
      </c>
      <c r="C452" s="142">
        <v>291450</v>
      </c>
      <c r="D452" s="142">
        <f t="shared" si="18"/>
        <v>10</v>
      </c>
      <c r="E452" s="617">
        <f>VLOOKUP(C452,[1]CAL!$B$70:$O$4657,14,1)</f>
        <v>1</v>
      </c>
      <c r="F452" s="617"/>
      <c r="G452" s="617"/>
      <c r="I452">
        <v>1</v>
      </c>
      <c r="J452">
        <v>2</v>
      </c>
      <c r="K452">
        <v>3</v>
      </c>
      <c r="L452" s="80"/>
    </row>
    <row r="453" spans="1:18">
      <c r="A453" s="142">
        <f t="shared" si="19"/>
        <v>450</v>
      </c>
      <c r="B453" s="142">
        <f t="shared" si="20"/>
        <v>291450</v>
      </c>
      <c r="C453" s="142">
        <v>291460</v>
      </c>
      <c r="D453" s="142">
        <f t="shared" si="18"/>
        <v>10</v>
      </c>
      <c r="E453" s="617">
        <f>VLOOKUP(C453,[1]CAL!$B$70:$O$4657,14,1)</f>
        <v>1</v>
      </c>
      <c r="F453" s="617"/>
      <c r="G453" s="617"/>
      <c r="I453">
        <v>1</v>
      </c>
      <c r="J453">
        <v>2</v>
      </c>
      <c r="K453">
        <v>3</v>
      </c>
      <c r="L453" s="80"/>
    </row>
    <row r="454" spans="1:18">
      <c r="A454" s="142">
        <f t="shared" si="19"/>
        <v>451</v>
      </c>
      <c r="B454" s="142">
        <f t="shared" si="20"/>
        <v>291460</v>
      </c>
      <c r="C454" s="142">
        <v>291470</v>
      </c>
      <c r="D454" s="142">
        <f t="shared" si="18"/>
        <v>10</v>
      </c>
      <c r="E454" s="617">
        <f>VLOOKUP(C454,[1]CAL!$B$70:$O$4657,14,1)</f>
        <v>1</v>
      </c>
      <c r="F454" s="617"/>
      <c r="G454" s="617"/>
      <c r="I454">
        <v>1</v>
      </c>
      <c r="J454">
        <v>2</v>
      </c>
      <c r="K454">
        <v>3</v>
      </c>
      <c r="L454" s="80">
        <v>291420</v>
      </c>
      <c r="M454">
        <v>291470</v>
      </c>
      <c r="N454">
        <f>M454-L454</f>
        <v>50</v>
      </c>
      <c r="R454" t="s">
        <v>86</v>
      </c>
    </row>
    <row r="455" spans="1:18">
      <c r="A455" s="142">
        <f t="shared" si="19"/>
        <v>452</v>
      </c>
      <c r="B455" s="142">
        <f t="shared" si="20"/>
        <v>291470</v>
      </c>
      <c r="C455" s="142">
        <v>291480</v>
      </c>
      <c r="D455" s="142">
        <f t="shared" si="18"/>
        <v>10</v>
      </c>
      <c r="E455" s="617">
        <f>VLOOKUP(C455,[1]CAL!$B$70:$O$4657,14,1)</f>
        <v>1</v>
      </c>
      <c r="F455" s="617"/>
      <c r="G455" s="617"/>
      <c r="J455">
        <v>2</v>
      </c>
      <c r="L455" s="80"/>
    </row>
    <row r="456" spans="1:18">
      <c r="A456" s="142">
        <f t="shared" si="19"/>
        <v>453</v>
      </c>
      <c r="B456" s="142">
        <f t="shared" si="20"/>
        <v>291480</v>
      </c>
      <c r="C456" s="142">
        <v>291490</v>
      </c>
      <c r="D456" s="142">
        <f t="shared" ref="D456:D519" si="21">C456-B456</f>
        <v>10</v>
      </c>
      <c r="E456" s="617">
        <f>VLOOKUP(C456,[1]CAL!$B$70:$O$4657,14,1)</f>
        <v>1</v>
      </c>
      <c r="F456" s="617"/>
      <c r="G456" s="617"/>
      <c r="J456">
        <v>2</v>
      </c>
      <c r="L456" s="80"/>
    </row>
    <row r="457" spans="1:18">
      <c r="A457" s="142">
        <f t="shared" ref="A457:A520" si="22">A456+1</f>
        <v>454</v>
      </c>
      <c r="B457" s="142">
        <f t="shared" ref="B457:B520" si="23">C456</f>
        <v>291490</v>
      </c>
      <c r="C457" s="142">
        <v>291500</v>
      </c>
      <c r="D457" s="142">
        <f t="shared" si="21"/>
        <v>10</v>
      </c>
      <c r="E457" s="617">
        <f>VLOOKUP(C457,[1]CAL!$B$70:$O$4657,14,1)</f>
        <v>1</v>
      </c>
      <c r="F457" s="617"/>
      <c r="G457" s="617"/>
      <c r="J457">
        <v>2</v>
      </c>
      <c r="L457" s="80"/>
    </row>
    <row r="458" spans="1:18">
      <c r="A458" s="142">
        <f t="shared" si="22"/>
        <v>455</v>
      </c>
      <c r="B458" s="142">
        <f t="shared" si="23"/>
        <v>291500</v>
      </c>
      <c r="C458" s="142">
        <v>291510</v>
      </c>
      <c r="D458" s="142">
        <f t="shared" si="21"/>
        <v>10</v>
      </c>
      <c r="E458" s="617">
        <f>VLOOKUP(C458,[1]CAL!$B$70:$O$4657,14,1)</f>
        <v>1</v>
      </c>
      <c r="F458" s="617"/>
      <c r="G458" s="617"/>
      <c r="J458">
        <v>2</v>
      </c>
      <c r="L458" s="80"/>
    </row>
    <row r="459" spans="1:18">
      <c r="A459" s="142">
        <f t="shared" si="22"/>
        <v>456</v>
      </c>
      <c r="B459" s="142">
        <f t="shared" si="23"/>
        <v>291510</v>
      </c>
      <c r="C459" s="142">
        <v>291520</v>
      </c>
      <c r="D459" s="142">
        <f t="shared" si="21"/>
        <v>10</v>
      </c>
      <c r="E459" s="617">
        <f>VLOOKUP(C459,[1]CAL!$B$70:$O$4657,14,1)</f>
        <v>1</v>
      </c>
      <c r="F459" s="617"/>
      <c r="G459" s="617"/>
      <c r="J459">
        <v>2</v>
      </c>
      <c r="L459" s="80">
        <v>291470</v>
      </c>
      <c r="M459">
        <v>291520</v>
      </c>
      <c r="N459">
        <f>M459-L459</f>
        <v>50</v>
      </c>
      <c r="Q459" t="s">
        <v>24</v>
      </c>
    </row>
    <row r="460" spans="1:18">
      <c r="A460" s="142">
        <f t="shared" si="22"/>
        <v>457</v>
      </c>
      <c r="B460" s="142">
        <f t="shared" si="23"/>
        <v>291520</v>
      </c>
      <c r="C460" s="142">
        <v>291530</v>
      </c>
      <c r="D460" s="142">
        <f t="shared" si="21"/>
        <v>10</v>
      </c>
      <c r="E460" s="617">
        <f>VLOOKUP(C460,[1]CAL!$B$70:$O$4657,14,1)</f>
        <v>1</v>
      </c>
      <c r="F460" s="617"/>
      <c r="G460" s="617"/>
      <c r="L460" s="80"/>
    </row>
    <row r="461" spans="1:18">
      <c r="A461" s="142">
        <f t="shared" si="22"/>
        <v>458</v>
      </c>
      <c r="B461" s="142">
        <f t="shared" si="23"/>
        <v>291530</v>
      </c>
      <c r="C461" s="142">
        <v>291540</v>
      </c>
      <c r="D461" s="142">
        <f t="shared" si="21"/>
        <v>10</v>
      </c>
      <c r="E461" s="617">
        <f>VLOOKUP(C461,[1]CAL!$B$70:$O$4657,14,1)</f>
        <v>1</v>
      </c>
      <c r="F461" s="617"/>
      <c r="G461" s="617"/>
      <c r="L461" s="80"/>
    </row>
    <row r="462" spans="1:18">
      <c r="A462" s="142">
        <f t="shared" si="22"/>
        <v>459</v>
      </c>
      <c r="B462" s="142">
        <f t="shared" si="23"/>
        <v>291540</v>
      </c>
      <c r="C462" s="142">
        <v>291550</v>
      </c>
      <c r="D462" s="142">
        <f t="shared" si="21"/>
        <v>10</v>
      </c>
      <c r="E462" s="617">
        <f>VLOOKUP(C462,[1]CAL!$B$70:$O$4657,14,1)</f>
        <v>1</v>
      </c>
      <c r="F462" s="617"/>
      <c r="G462" s="617"/>
      <c r="L462" s="80"/>
    </row>
    <row r="463" spans="1:18">
      <c r="A463" s="142">
        <f t="shared" si="22"/>
        <v>460</v>
      </c>
      <c r="B463" s="142">
        <f t="shared" si="23"/>
        <v>291550</v>
      </c>
      <c r="C463" s="142">
        <v>291560</v>
      </c>
      <c r="D463" s="142">
        <f t="shared" si="21"/>
        <v>10</v>
      </c>
      <c r="E463" s="617">
        <f>VLOOKUP(C463,[1]CAL!$B$70:$O$4657,14,1)</f>
        <v>1</v>
      </c>
      <c r="F463" s="617"/>
      <c r="G463" s="617"/>
      <c r="L463" s="80"/>
    </row>
    <row r="464" spans="1:18">
      <c r="A464" s="142">
        <f t="shared" si="22"/>
        <v>461</v>
      </c>
      <c r="B464" s="142">
        <f t="shared" si="23"/>
        <v>291560</v>
      </c>
      <c r="C464" s="142">
        <v>291570</v>
      </c>
      <c r="D464" s="142">
        <f t="shared" si="21"/>
        <v>10</v>
      </c>
      <c r="E464" s="617">
        <f>VLOOKUP(C464,[1]CAL!$B$70:$O$4657,14,1)</f>
        <v>1</v>
      </c>
      <c r="F464" s="617"/>
      <c r="G464" s="617"/>
      <c r="L464" s="80"/>
    </row>
    <row r="465" spans="1:18">
      <c r="A465" s="142">
        <f t="shared" si="22"/>
        <v>462</v>
      </c>
      <c r="B465" s="142">
        <f t="shared" si="23"/>
        <v>291570</v>
      </c>
      <c r="C465" s="142">
        <v>291580</v>
      </c>
      <c r="D465" s="142">
        <f t="shared" si="21"/>
        <v>10</v>
      </c>
      <c r="E465" s="617">
        <f>VLOOKUP(C465,[1]CAL!$B$70:$O$4657,14,1)</f>
        <v>1</v>
      </c>
      <c r="F465" s="617"/>
      <c r="G465" s="617"/>
      <c r="L465" s="80"/>
    </row>
    <row r="466" spans="1:18">
      <c r="A466" s="142">
        <f t="shared" si="22"/>
        <v>463</v>
      </c>
      <c r="B466" s="142">
        <f t="shared" si="23"/>
        <v>291580</v>
      </c>
      <c r="C466" s="142">
        <v>291590</v>
      </c>
      <c r="D466" s="142">
        <f t="shared" si="21"/>
        <v>10</v>
      </c>
      <c r="E466" s="617">
        <f>VLOOKUP(C466,[1]CAL!$B$70:$O$4657,14,1)</f>
        <v>1</v>
      </c>
      <c r="F466" s="617"/>
      <c r="G466" s="617"/>
      <c r="L466" s="80"/>
    </row>
    <row r="467" spans="1:18">
      <c r="A467" s="142">
        <f t="shared" si="22"/>
        <v>464</v>
      </c>
      <c r="B467" s="142">
        <f t="shared" si="23"/>
        <v>291590</v>
      </c>
      <c r="C467" s="142">
        <v>291600</v>
      </c>
      <c r="D467" s="142">
        <f t="shared" si="21"/>
        <v>10</v>
      </c>
      <c r="E467" s="617">
        <f>VLOOKUP(C467,[1]CAL!$B$70:$O$4657,14,1)</f>
        <v>1</v>
      </c>
      <c r="F467" s="617"/>
      <c r="G467" s="617"/>
      <c r="L467" s="80"/>
    </row>
    <row r="468" spans="1:18">
      <c r="A468" s="142">
        <f t="shared" si="22"/>
        <v>465</v>
      </c>
      <c r="B468" s="142">
        <f t="shared" si="23"/>
        <v>291600</v>
      </c>
      <c r="C468" s="142">
        <v>291610</v>
      </c>
      <c r="D468" s="142">
        <f t="shared" si="21"/>
        <v>10</v>
      </c>
      <c r="E468" s="617" t="str">
        <f>VLOOKUP(C468,[1]CAL!$B$70:$O$4657,14,1)</f>
        <v>1 to12</v>
      </c>
      <c r="F468" s="617"/>
      <c r="G468" s="617"/>
      <c r="L468" s="80"/>
    </row>
    <row r="469" spans="1:18">
      <c r="A469" s="142">
        <f t="shared" si="22"/>
        <v>466</v>
      </c>
      <c r="B469" s="142">
        <f t="shared" si="23"/>
        <v>291610</v>
      </c>
      <c r="C469" s="142">
        <v>291620</v>
      </c>
      <c r="D469" s="142">
        <f t="shared" si="21"/>
        <v>10</v>
      </c>
      <c r="E469" s="617" t="str">
        <f>VLOOKUP(C469,[1]CAL!$B$70:$O$4657,14,1)</f>
        <v>1 to12</v>
      </c>
      <c r="F469" s="617"/>
      <c r="G469" s="617"/>
      <c r="L469" s="80"/>
    </row>
    <row r="470" spans="1:18">
      <c r="A470" s="142">
        <f t="shared" si="22"/>
        <v>467</v>
      </c>
      <c r="B470" s="142">
        <f t="shared" si="23"/>
        <v>291620</v>
      </c>
      <c r="C470" s="142">
        <v>291630</v>
      </c>
      <c r="D470" s="142">
        <f t="shared" si="21"/>
        <v>10</v>
      </c>
      <c r="E470" s="617" t="str">
        <f>VLOOKUP(C470,[1]CAL!$B$70:$O$4657,14,1)</f>
        <v>1 to12</v>
      </c>
      <c r="F470" s="617"/>
      <c r="G470" s="617"/>
      <c r="L470" s="80"/>
    </row>
    <row r="471" spans="1:18">
      <c r="A471" s="142">
        <f t="shared" si="22"/>
        <v>468</v>
      </c>
      <c r="B471" s="142">
        <f t="shared" si="23"/>
        <v>291630</v>
      </c>
      <c r="C471" s="142">
        <v>291640</v>
      </c>
      <c r="D471" s="142">
        <f t="shared" si="21"/>
        <v>10</v>
      </c>
      <c r="E471" s="617" t="str">
        <f>VLOOKUP(C471,[1]CAL!$B$70:$O$4657,14,1)</f>
        <v>1 to12</v>
      </c>
      <c r="F471" s="617"/>
      <c r="G471" s="617"/>
      <c r="L471" s="80"/>
    </row>
    <row r="472" spans="1:18">
      <c r="A472" s="142">
        <f t="shared" si="22"/>
        <v>469</v>
      </c>
      <c r="B472" s="142">
        <f t="shared" si="23"/>
        <v>291640</v>
      </c>
      <c r="C472" s="142">
        <v>291650</v>
      </c>
      <c r="D472" s="142">
        <f t="shared" si="21"/>
        <v>10</v>
      </c>
      <c r="E472" s="617" t="str">
        <f>VLOOKUP(C472,[1]CAL!$B$70:$O$4657,14,1)</f>
        <v>1 to12</v>
      </c>
      <c r="F472" s="617"/>
      <c r="G472" s="617"/>
      <c r="L472" s="80"/>
    </row>
    <row r="473" spans="1:18">
      <c r="A473" s="142">
        <f t="shared" si="22"/>
        <v>470</v>
      </c>
      <c r="B473" s="142">
        <f t="shared" si="23"/>
        <v>291650</v>
      </c>
      <c r="C473" s="142">
        <v>291660</v>
      </c>
      <c r="D473" s="142">
        <f t="shared" si="21"/>
        <v>10</v>
      </c>
      <c r="E473" s="617" t="str">
        <f>VLOOKUP(C473,[1]CAL!$B$70:$O$4657,14,1)</f>
        <v>1 to12</v>
      </c>
      <c r="F473" s="617"/>
      <c r="G473" s="617"/>
      <c r="L473" s="80"/>
    </row>
    <row r="474" spans="1:18">
      <c r="A474" s="142">
        <f t="shared" si="22"/>
        <v>471</v>
      </c>
      <c r="B474" s="142">
        <f t="shared" si="23"/>
        <v>291660</v>
      </c>
      <c r="C474" s="142">
        <v>291670</v>
      </c>
      <c r="D474" s="142">
        <f t="shared" si="21"/>
        <v>10</v>
      </c>
      <c r="E474" s="617" t="str">
        <f>VLOOKUP(C474,[1]CAL!$B$70:$O$4657,14,1)</f>
        <v>1 to12</v>
      </c>
      <c r="F474" s="617"/>
      <c r="G474" s="617"/>
      <c r="L474" s="80"/>
    </row>
    <row r="475" spans="1:18">
      <c r="A475" s="142">
        <f t="shared" si="22"/>
        <v>472</v>
      </c>
      <c r="B475" s="142">
        <f t="shared" si="23"/>
        <v>291670</v>
      </c>
      <c r="C475" s="142">
        <v>291680</v>
      </c>
      <c r="D475" s="142">
        <f t="shared" si="21"/>
        <v>10</v>
      </c>
      <c r="E475" s="617" t="str">
        <f>VLOOKUP(C475,[1]CAL!$B$70:$O$4657,14,1)</f>
        <v>1 to12</v>
      </c>
      <c r="F475" s="617"/>
      <c r="G475" s="617"/>
      <c r="L475" s="80"/>
    </row>
    <row r="476" spans="1:18">
      <c r="A476" s="142">
        <f t="shared" si="22"/>
        <v>473</v>
      </c>
      <c r="B476" s="142">
        <f t="shared" si="23"/>
        <v>291680</v>
      </c>
      <c r="C476" s="142">
        <v>291690</v>
      </c>
      <c r="D476" s="142">
        <f t="shared" si="21"/>
        <v>10</v>
      </c>
      <c r="E476" s="617" t="str">
        <f>VLOOKUP(C476,[1]CAL!$B$70:$O$4657,14,1)</f>
        <v>1 to12</v>
      </c>
      <c r="F476" s="617"/>
      <c r="G476" s="617"/>
      <c r="I476">
        <v>1</v>
      </c>
      <c r="J476">
        <v>2</v>
      </c>
      <c r="K476">
        <v>3</v>
      </c>
      <c r="L476" s="80"/>
    </row>
    <row r="477" spans="1:18">
      <c r="A477" s="142">
        <f t="shared" si="22"/>
        <v>474</v>
      </c>
      <c r="B477" s="142">
        <f t="shared" si="23"/>
        <v>291690</v>
      </c>
      <c r="C477" s="142">
        <v>291700</v>
      </c>
      <c r="D477" s="142">
        <f t="shared" si="21"/>
        <v>10</v>
      </c>
      <c r="E477" s="617" t="str">
        <f>VLOOKUP(C477,[1]CAL!$B$70:$O$4657,14,1)</f>
        <v>1 to12</v>
      </c>
      <c r="F477" s="617"/>
      <c r="G477" s="617"/>
      <c r="I477">
        <v>1</v>
      </c>
      <c r="J477">
        <v>2</v>
      </c>
      <c r="K477">
        <v>3</v>
      </c>
      <c r="L477" s="80">
        <v>291680</v>
      </c>
      <c r="M477">
        <v>291700</v>
      </c>
      <c r="N477">
        <f>M477-L477</f>
        <v>20</v>
      </c>
      <c r="R477" t="s">
        <v>86</v>
      </c>
    </row>
    <row r="478" spans="1:18">
      <c r="A478" s="142">
        <f t="shared" si="22"/>
        <v>475</v>
      </c>
      <c r="B478" s="142">
        <f t="shared" si="23"/>
        <v>291700</v>
      </c>
      <c r="C478" s="142">
        <v>291710</v>
      </c>
      <c r="D478" s="142">
        <f t="shared" si="21"/>
        <v>10</v>
      </c>
      <c r="E478" s="617">
        <f>VLOOKUP(C478,[1]CAL!$B$70:$O$4657,14,1)</f>
        <v>12</v>
      </c>
      <c r="F478" s="617"/>
      <c r="G478" s="617"/>
      <c r="L478" s="80"/>
    </row>
    <row r="479" spans="1:18">
      <c r="A479" s="142">
        <f t="shared" si="22"/>
        <v>476</v>
      </c>
      <c r="B479" s="142">
        <f t="shared" si="23"/>
        <v>291710</v>
      </c>
      <c r="C479" s="142">
        <v>291720</v>
      </c>
      <c r="D479" s="142">
        <f t="shared" si="21"/>
        <v>10</v>
      </c>
      <c r="E479" s="617">
        <f>VLOOKUP(C479,[1]CAL!$B$70:$O$4657,14,1)</f>
        <v>12</v>
      </c>
      <c r="F479" s="617"/>
      <c r="G479" s="617"/>
      <c r="L479" s="80"/>
    </row>
    <row r="480" spans="1:18">
      <c r="A480" s="142">
        <f t="shared" si="22"/>
        <v>477</v>
      </c>
      <c r="B480" s="142">
        <f t="shared" si="23"/>
        <v>291720</v>
      </c>
      <c r="C480" s="142">
        <v>291730</v>
      </c>
      <c r="D480" s="142">
        <f t="shared" si="21"/>
        <v>10</v>
      </c>
      <c r="E480" s="617">
        <f>VLOOKUP(C480,[1]CAL!$B$70:$O$4657,14,1)</f>
        <v>12</v>
      </c>
      <c r="F480" s="617"/>
      <c r="G480" s="617"/>
      <c r="L480" s="80"/>
    </row>
    <row r="481" spans="1:12">
      <c r="A481" s="142">
        <f t="shared" si="22"/>
        <v>478</v>
      </c>
      <c r="B481" s="142">
        <f t="shared" si="23"/>
        <v>291730</v>
      </c>
      <c r="C481" s="142">
        <v>291740</v>
      </c>
      <c r="D481" s="142">
        <f t="shared" si="21"/>
        <v>10</v>
      </c>
      <c r="E481" s="617">
        <f>VLOOKUP(C481,[1]CAL!$B$70:$O$4657,14,1)</f>
        <v>12</v>
      </c>
      <c r="F481" s="617"/>
      <c r="G481" s="617"/>
      <c r="L481" s="80"/>
    </row>
    <row r="482" spans="1:12">
      <c r="A482" s="142">
        <f t="shared" si="22"/>
        <v>479</v>
      </c>
      <c r="B482" s="142">
        <f t="shared" si="23"/>
        <v>291740</v>
      </c>
      <c r="C482" s="142">
        <v>291750</v>
      </c>
      <c r="D482" s="142">
        <f t="shared" si="21"/>
        <v>10</v>
      </c>
      <c r="E482" s="617">
        <f>VLOOKUP(C482,[1]CAL!$B$70:$O$4657,14,1)</f>
        <v>12</v>
      </c>
      <c r="F482" s="617"/>
      <c r="G482" s="617"/>
      <c r="L482" s="80"/>
    </row>
    <row r="483" spans="1:12">
      <c r="A483" s="142">
        <f t="shared" si="22"/>
        <v>480</v>
      </c>
      <c r="B483" s="142">
        <f t="shared" si="23"/>
        <v>291750</v>
      </c>
      <c r="C483" s="142">
        <v>291760</v>
      </c>
      <c r="D483" s="142">
        <f t="shared" si="21"/>
        <v>10</v>
      </c>
      <c r="E483" s="617">
        <f>VLOOKUP(C483,[1]CAL!$B$70:$O$4657,14,1)</f>
        <v>12</v>
      </c>
      <c r="F483" s="617"/>
      <c r="G483" s="617"/>
      <c r="L483" s="80"/>
    </row>
    <row r="484" spans="1:12">
      <c r="A484" s="142">
        <f t="shared" si="22"/>
        <v>481</v>
      </c>
      <c r="B484" s="142">
        <f t="shared" si="23"/>
        <v>291760</v>
      </c>
      <c r="C484" s="142">
        <v>291770</v>
      </c>
      <c r="D484" s="142">
        <f t="shared" si="21"/>
        <v>10</v>
      </c>
      <c r="E484" s="617">
        <f>VLOOKUP(C484,[1]CAL!$B$70:$O$4657,14,1)</f>
        <v>12</v>
      </c>
      <c r="F484" s="617"/>
      <c r="G484" s="617"/>
      <c r="L484" s="80"/>
    </row>
    <row r="485" spans="1:12">
      <c r="A485" s="142">
        <f t="shared" si="22"/>
        <v>482</v>
      </c>
      <c r="B485" s="142">
        <f t="shared" si="23"/>
        <v>291770</v>
      </c>
      <c r="C485" s="142">
        <v>291780</v>
      </c>
      <c r="D485" s="142">
        <f t="shared" si="21"/>
        <v>10</v>
      </c>
      <c r="E485" s="617">
        <f>VLOOKUP(C485,[1]CAL!$B$70:$O$4657,14,1)</f>
        <v>12</v>
      </c>
      <c r="F485" s="617"/>
      <c r="G485" s="617"/>
      <c r="L485" s="80"/>
    </row>
    <row r="486" spans="1:12">
      <c r="A486" s="142">
        <f t="shared" si="22"/>
        <v>483</v>
      </c>
      <c r="B486" s="142">
        <f t="shared" si="23"/>
        <v>291780</v>
      </c>
      <c r="C486" s="142">
        <v>291790</v>
      </c>
      <c r="D486" s="142">
        <f t="shared" si="21"/>
        <v>10</v>
      </c>
      <c r="E486" s="617">
        <f>VLOOKUP(C486,[1]CAL!$B$70:$O$4657,14,1)</f>
        <v>12</v>
      </c>
      <c r="F486" s="617"/>
      <c r="G486" s="617"/>
      <c r="L486" s="80"/>
    </row>
    <row r="487" spans="1:12">
      <c r="A487" s="142">
        <f t="shared" si="22"/>
        <v>484</v>
      </c>
      <c r="B487" s="142">
        <f t="shared" si="23"/>
        <v>291790</v>
      </c>
      <c r="C487" s="142">
        <v>291800</v>
      </c>
      <c r="D487" s="142">
        <f t="shared" si="21"/>
        <v>10</v>
      </c>
      <c r="E487" s="617">
        <f>VLOOKUP(C487,[1]CAL!$B$70:$O$4657,14,1)</f>
        <v>12</v>
      </c>
      <c r="F487" s="617"/>
      <c r="G487" s="617"/>
      <c r="L487" s="80"/>
    </row>
    <row r="488" spans="1:12">
      <c r="A488" s="142">
        <f t="shared" si="22"/>
        <v>485</v>
      </c>
      <c r="B488" s="142">
        <f t="shared" si="23"/>
        <v>291800</v>
      </c>
      <c r="C488" s="142">
        <v>291810</v>
      </c>
      <c r="D488" s="142">
        <f t="shared" si="21"/>
        <v>10</v>
      </c>
      <c r="E488" s="617">
        <f>VLOOKUP(C488,[1]CAL!$B$70:$O$4657,14,1)</f>
        <v>12</v>
      </c>
      <c r="F488" s="617"/>
      <c r="G488" s="617"/>
      <c r="L488" s="80"/>
    </row>
    <row r="489" spans="1:12">
      <c r="A489" s="142">
        <f t="shared" si="22"/>
        <v>486</v>
      </c>
      <c r="B489" s="142">
        <f t="shared" si="23"/>
        <v>291810</v>
      </c>
      <c r="C489" s="142">
        <v>291820</v>
      </c>
      <c r="D489" s="142">
        <f t="shared" si="21"/>
        <v>10</v>
      </c>
      <c r="E489" s="617">
        <f>VLOOKUP(C489,[1]CAL!$B$70:$O$4657,14,1)</f>
        <v>12</v>
      </c>
      <c r="F489" s="617"/>
      <c r="G489" s="617"/>
      <c r="L489" s="80"/>
    </row>
    <row r="490" spans="1:12">
      <c r="A490" s="142">
        <f t="shared" si="22"/>
        <v>487</v>
      </c>
      <c r="B490" s="142">
        <f t="shared" si="23"/>
        <v>291820</v>
      </c>
      <c r="C490" s="142">
        <v>291830</v>
      </c>
      <c r="D490" s="142">
        <f t="shared" si="21"/>
        <v>10</v>
      </c>
      <c r="E490" s="617">
        <f>VLOOKUP(C490,[1]CAL!$B$70:$O$4657,14,1)</f>
        <v>12</v>
      </c>
      <c r="F490" s="617"/>
      <c r="G490" s="617"/>
      <c r="L490" s="80"/>
    </row>
    <row r="491" spans="1:12">
      <c r="A491" s="142">
        <f t="shared" si="22"/>
        <v>488</v>
      </c>
      <c r="B491" s="142">
        <f t="shared" si="23"/>
        <v>291830</v>
      </c>
      <c r="C491" s="142">
        <v>291840</v>
      </c>
      <c r="D491" s="142">
        <f t="shared" si="21"/>
        <v>10</v>
      </c>
      <c r="E491" s="617">
        <f>VLOOKUP(C491,[1]CAL!$B$70:$O$4657,14,1)</f>
        <v>12</v>
      </c>
      <c r="F491" s="617"/>
      <c r="G491" s="617"/>
      <c r="L491" s="80"/>
    </row>
    <row r="492" spans="1:12">
      <c r="A492" s="142">
        <f t="shared" si="22"/>
        <v>489</v>
      </c>
      <c r="B492" s="142">
        <f t="shared" si="23"/>
        <v>291840</v>
      </c>
      <c r="C492" s="142">
        <v>291850</v>
      </c>
      <c r="D492" s="142">
        <f t="shared" si="21"/>
        <v>10</v>
      </c>
      <c r="E492" s="617">
        <f>VLOOKUP(C492,[1]CAL!$B$70:$O$4657,14,1)</f>
        <v>12</v>
      </c>
      <c r="F492" s="617"/>
      <c r="G492" s="617"/>
      <c r="L492" s="80"/>
    </row>
    <row r="493" spans="1:12">
      <c r="A493" s="142">
        <f t="shared" si="22"/>
        <v>490</v>
      </c>
      <c r="B493" s="142">
        <f t="shared" si="23"/>
        <v>291850</v>
      </c>
      <c r="C493" s="142">
        <v>291860</v>
      </c>
      <c r="D493" s="142">
        <f t="shared" si="21"/>
        <v>10</v>
      </c>
      <c r="E493" s="617">
        <f>VLOOKUP(C493,[1]CAL!$B$70:$O$4657,14,1)</f>
        <v>12</v>
      </c>
      <c r="F493" s="617"/>
      <c r="G493" s="617"/>
      <c r="L493" s="80"/>
    </row>
    <row r="494" spans="1:12">
      <c r="A494" s="142">
        <f t="shared" si="22"/>
        <v>491</v>
      </c>
      <c r="B494" s="142">
        <f t="shared" si="23"/>
        <v>291860</v>
      </c>
      <c r="C494" s="142">
        <v>291870</v>
      </c>
      <c r="D494" s="142">
        <f t="shared" si="21"/>
        <v>10</v>
      </c>
      <c r="E494" s="617">
        <f>VLOOKUP(C494,[1]CAL!$B$70:$O$4657,14,1)</f>
        <v>12</v>
      </c>
      <c r="F494" s="617"/>
      <c r="G494" s="617"/>
      <c r="L494" s="80"/>
    </row>
    <row r="495" spans="1:12">
      <c r="A495" s="142">
        <f t="shared" si="22"/>
        <v>492</v>
      </c>
      <c r="B495" s="142">
        <f t="shared" si="23"/>
        <v>291870</v>
      </c>
      <c r="C495" s="142">
        <v>291880</v>
      </c>
      <c r="D495" s="142">
        <f t="shared" si="21"/>
        <v>10</v>
      </c>
      <c r="E495" s="617">
        <f>VLOOKUP(C495,[1]CAL!$B$70:$O$4657,14,1)</f>
        <v>12</v>
      </c>
      <c r="F495" s="617"/>
      <c r="G495" s="617"/>
      <c r="L495" s="80"/>
    </row>
    <row r="496" spans="1:12">
      <c r="A496" s="142">
        <f t="shared" si="22"/>
        <v>493</v>
      </c>
      <c r="B496" s="142">
        <f t="shared" si="23"/>
        <v>291880</v>
      </c>
      <c r="C496" s="142">
        <v>291890</v>
      </c>
      <c r="D496" s="142">
        <f t="shared" si="21"/>
        <v>10</v>
      </c>
      <c r="E496" s="617">
        <f>VLOOKUP(C496,[1]CAL!$B$70:$O$4657,14,1)</f>
        <v>12</v>
      </c>
      <c r="F496" s="617"/>
      <c r="G496" s="617"/>
      <c r="L496" s="80"/>
    </row>
    <row r="497" spans="1:12">
      <c r="A497" s="142">
        <f t="shared" si="22"/>
        <v>494</v>
      </c>
      <c r="B497" s="142">
        <f t="shared" si="23"/>
        <v>291890</v>
      </c>
      <c r="C497" s="142">
        <v>291900</v>
      </c>
      <c r="D497" s="142">
        <f t="shared" si="21"/>
        <v>10</v>
      </c>
      <c r="E497" s="617">
        <f>VLOOKUP(C497,[1]CAL!$B$70:$O$4657,14,1)</f>
        <v>12</v>
      </c>
      <c r="F497" s="617"/>
      <c r="G497" s="617"/>
      <c r="L497" s="80"/>
    </row>
    <row r="498" spans="1:12">
      <c r="A498" s="142">
        <f t="shared" si="22"/>
        <v>495</v>
      </c>
      <c r="B498" s="142">
        <f t="shared" si="23"/>
        <v>291900</v>
      </c>
      <c r="C498" s="142">
        <v>291910</v>
      </c>
      <c r="D498" s="142">
        <f t="shared" si="21"/>
        <v>10</v>
      </c>
      <c r="E498" s="617">
        <f>VLOOKUP(C498,[1]CAL!$B$70:$O$4657,14,1)</f>
        <v>12</v>
      </c>
      <c r="F498" s="617"/>
      <c r="G498" s="617"/>
      <c r="L498" s="80"/>
    </row>
    <row r="499" spans="1:12">
      <c r="A499" s="142">
        <f t="shared" si="22"/>
        <v>496</v>
      </c>
      <c r="B499" s="142">
        <f t="shared" si="23"/>
        <v>291910</v>
      </c>
      <c r="C499" s="142">
        <v>291920</v>
      </c>
      <c r="D499" s="142">
        <f t="shared" si="21"/>
        <v>10</v>
      </c>
      <c r="E499" s="617">
        <f>VLOOKUP(C499,[1]CAL!$B$70:$O$4657,14,1)</f>
        <v>12</v>
      </c>
      <c r="F499" s="617"/>
      <c r="G499" s="617"/>
      <c r="L499" s="80"/>
    </row>
    <row r="500" spans="1:12">
      <c r="A500" s="142">
        <f t="shared" si="22"/>
        <v>497</v>
      </c>
      <c r="B500" s="142">
        <f t="shared" si="23"/>
        <v>291920</v>
      </c>
      <c r="C500" s="142">
        <v>291930</v>
      </c>
      <c r="D500" s="142">
        <f t="shared" si="21"/>
        <v>10</v>
      </c>
      <c r="E500" s="617">
        <f>VLOOKUP(C500,[1]CAL!$B$70:$O$4657,14,1)</f>
        <v>12</v>
      </c>
      <c r="F500" s="617"/>
      <c r="G500" s="617"/>
      <c r="L500" s="80"/>
    </row>
    <row r="501" spans="1:12">
      <c r="A501" s="142">
        <f t="shared" si="22"/>
        <v>498</v>
      </c>
      <c r="B501" s="142">
        <f t="shared" si="23"/>
        <v>291930</v>
      </c>
      <c r="C501" s="142">
        <v>291940</v>
      </c>
      <c r="D501" s="142">
        <f t="shared" si="21"/>
        <v>10</v>
      </c>
      <c r="E501" s="617">
        <f>VLOOKUP(C501,[1]CAL!$B$70:$O$4657,14,1)</f>
        <v>12</v>
      </c>
      <c r="F501" s="617"/>
      <c r="G501" s="617"/>
      <c r="L501" s="80"/>
    </row>
    <row r="502" spans="1:12">
      <c r="A502" s="142">
        <f t="shared" si="22"/>
        <v>499</v>
      </c>
      <c r="B502" s="142">
        <f t="shared" si="23"/>
        <v>291940</v>
      </c>
      <c r="C502" s="142">
        <v>291950</v>
      </c>
      <c r="D502" s="142">
        <f t="shared" si="21"/>
        <v>10</v>
      </c>
      <c r="E502" s="617">
        <f>VLOOKUP(C502,[1]CAL!$B$70:$O$4657,14,1)</f>
        <v>12</v>
      </c>
      <c r="F502" s="617"/>
      <c r="G502" s="617"/>
      <c r="L502" s="80"/>
    </row>
    <row r="503" spans="1:12">
      <c r="A503" s="142">
        <f t="shared" si="22"/>
        <v>500</v>
      </c>
      <c r="B503" s="142">
        <f t="shared" si="23"/>
        <v>291950</v>
      </c>
      <c r="C503" s="142">
        <v>291960</v>
      </c>
      <c r="D503" s="142">
        <f t="shared" si="21"/>
        <v>10</v>
      </c>
      <c r="E503" s="617">
        <f>VLOOKUP(C503,[1]CAL!$B$70:$O$4657,14,1)</f>
        <v>12</v>
      </c>
      <c r="F503" s="617"/>
      <c r="G503" s="617"/>
      <c r="L503" s="80"/>
    </row>
    <row r="504" spans="1:12">
      <c r="A504" s="142">
        <f t="shared" si="22"/>
        <v>501</v>
      </c>
      <c r="B504" s="142">
        <f t="shared" si="23"/>
        <v>291960</v>
      </c>
      <c r="C504" s="142">
        <v>291970</v>
      </c>
      <c r="D504" s="142">
        <f t="shared" si="21"/>
        <v>10</v>
      </c>
      <c r="E504" s="617">
        <f>VLOOKUP(C504,[1]CAL!$B$70:$O$4657,14,1)</f>
        <v>12</v>
      </c>
      <c r="F504" s="617"/>
      <c r="G504" s="617"/>
      <c r="L504" s="80"/>
    </row>
    <row r="505" spans="1:12">
      <c r="A505" s="142">
        <f t="shared" si="22"/>
        <v>502</v>
      </c>
      <c r="B505" s="142">
        <f t="shared" si="23"/>
        <v>291970</v>
      </c>
      <c r="C505" s="142">
        <v>291980</v>
      </c>
      <c r="D505" s="142">
        <f t="shared" si="21"/>
        <v>10</v>
      </c>
      <c r="E505" s="617">
        <f>VLOOKUP(C505,[1]CAL!$B$70:$O$4657,14,1)</f>
        <v>12</v>
      </c>
      <c r="F505" s="617"/>
      <c r="G505" s="617"/>
      <c r="L505" s="80"/>
    </row>
    <row r="506" spans="1:12">
      <c r="A506" s="142">
        <f t="shared" si="22"/>
        <v>503</v>
      </c>
      <c r="B506" s="142">
        <f t="shared" si="23"/>
        <v>291980</v>
      </c>
      <c r="C506" s="142">
        <v>291990</v>
      </c>
      <c r="D506" s="142">
        <f t="shared" si="21"/>
        <v>10</v>
      </c>
      <c r="E506" s="617">
        <f>VLOOKUP(C506,[1]CAL!$B$70:$O$4657,14,1)</f>
        <v>12</v>
      </c>
      <c r="F506" s="617"/>
      <c r="G506" s="617"/>
      <c r="L506" s="80"/>
    </row>
    <row r="507" spans="1:12">
      <c r="A507" s="142">
        <f t="shared" si="22"/>
        <v>504</v>
      </c>
      <c r="B507" s="142">
        <f t="shared" si="23"/>
        <v>291990</v>
      </c>
      <c r="C507" s="142">
        <v>292000</v>
      </c>
      <c r="D507" s="142">
        <f t="shared" si="21"/>
        <v>10</v>
      </c>
      <c r="E507" s="617">
        <f>VLOOKUP(C507,[1]CAL!$B$70:$O$4657,14,1)</f>
        <v>12</v>
      </c>
      <c r="F507" s="617"/>
      <c r="G507" s="617"/>
      <c r="L507" s="80"/>
    </row>
    <row r="508" spans="1:12">
      <c r="A508" s="142">
        <f t="shared" si="22"/>
        <v>505</v>
      </c>
      <c r="B508" s="142">
        <f t="shared" si="23"/>
        <v>292000</v>
      </c>
      <c r="C508" s="142">
        <v>292010</v>
      </c>
      <c r="D508" s="142">
        <f t="shared" si="21"/>
        <v>10</v>
      </c>
      <c r="E508" s="617">
        <f>VLOOKUP(C508,[1]CAL!$B$70:$O$4657,14,1)</f>
        <v>12</v>
      </c>
      <c r="F508" s="617"/>
      <c r="G508" s="617"/>
      <c r="L508" s="80"/>
    </row>
    <row r="509" spans="1:12">
      <c r="A509" s="142">
        <f t="shared" si="22"/>
        <v>506</v>
      </c>
      <c r="B509" s="142">
        <f t="shared" si="23"/>
        <v>292010</v>
      </c>
      <c r="C509" s="142">
        <v>292020</v>
      </c>
      <c r="D509" s="142">
        <f t="shared" si="21"/>
        <v>10</v>
      </c>
      <c r="E509" s="617">
        <f>VLOOKUP(C509,[1]CAL!$B$70:$O$4657,14,1)</f>
        <v>12</v>
      </c>
      <c r="F509" s="617"/>
      <c r="G509" s="617"/>
      <c r="L509" s="80"/>
    </row>
    <row r="510" spans="1:12">
      <c r="A510" s="142">
        <f t="shared" si="22"/>
        <v>507</v>
      </c>
      <c r="B510" s="142">
        <f t="shared" si="23"/>
        <v>292020</v>
      </c>
      <c r="C510" s="142">
        <v>292030</v>
      </c>
      <c r="D510" s="142">
        <f t="shared" si="21"/>
        <v>10</v>
      </c>
      <c r="E510" s="617">
        <f>VLOOKUP(C510,[1]CAL!$B$70:$O$4657,14,1)</f>
        <v>12</v>
      </c>
      <c r="F510" s="617"/>
      <c r="G510" s="617"/>
      <c r="L510" s="80"/>
    </row>
    <row r="511" spans="1:12">
      <c r="A511" s="142">
        <f t="shared" si="22"/>
        <v>508</v>
      </c>
      <c r="B511" s="142">
        <f t="shared" si="23"/>
        <v>292030</v>
      </c>
      <c r="C511" s="142">
        <v>292040</v>
      </c>
      <c r="D511" s="142">
        <f t="shared" si="21"/>
        <v>10</v>
      </c>
      <c r="E511" s="617">
        <f>VLOOKUP(C511,[1]CAL!$B$70:$O$4657,14,1)</f>
        <v>12</v>
      </c>
      <c r="F511" s="617"/>
      <c r="G511" s="617"/>
      <c r="L511" s="80"/>
    </row>
    <row r="512" spans="1:12">
      <c r="A512" s="142">
        <f t="shared" si="22"/>
        <v>509</v>
      </c>
      <c r="B512" s="142">
        <f t="shared" si="23"/>
        <v>292040</v>
      </c>
      <c r="C512" s="142">
        <v>292050</v>
      </c>
      <c r="D512" s="142">
        <f t="shared" si="21"/>
        <v>10</v>
      </c>
      <c r="E512" s="617">
        <f>VLOOKUP(C512,[1]CAL!$B$70:$O$4657,14,1)</f>
        <v>12</v>
      </c>
      <c r="F512" s="617"/>
      <c r="G512" s="617"/>
      <c r="L512" s="80"/>
    </row>
    <row r="513" spans="1:12">
      <c r="A513" s="142">
        <f t="shared" si="22"/>
        <v>510</v>
      </c>
      <c r="B513" s="142">
        <f t="shared" si="23"/>
        <v>292050</v>
      </c>
      <c r="C513" s="142">
        <v>292060</v>
      </c>
      <c r="D513" s="142">
        <f t="shared" si="21"/>
        <v>10</v>
      </c>
      <c r="E513" s="617">
        <f>VLOOKUP(C513,[1]CAL!$B$70:$O$4657,14,1)</f>
        <v>12</v>
      </c>
      <c r="F513" s="617"/>
      <c r="G513" s="617"/>
      <c r="L513" s="80"/>
    </row>
    <row r="514" spans="1:12">
      <c r="A514" s="142">
        <f t="shared" si="22"/>
        <v>511</v>
      </c>
      <c r="B514" s="142">
        <f t="shared" si="23"/>
        <v>292060</v>
      </c>
      <c r="C514" s="142">
        <v>292070</v>
      </c>
      <c r="D514" s="142">
        <f t="shared" si="21"/>
        <v>10</v>
      </c>
      <c r="E514" s="617">
        <f>VLOOKUP(C514,[1]CAL!$B$70:$O$4657,14,1)</f>
        <v>12</v>
      </c>
      <c r="F514" s="617"/>
      <c r="G514" s="617"/>
      <c r="L514" s="80"/>
    </row>
    <row r="515" spans="1:12">
      <c r="A515" s="142">
        <f t="shared" si="22"/>
        <v>512</v>
      </c>
      <c r="B515" s="142">
        <f t="shared" si="23"/>
        <v>292070</v>
      </c>
      <c r="C515" s="142">
        <v>292080</v>
      </c>
      <c r="D515" s="142">
        <f t="shared" si="21"/>
        <v>10</v>
      </c>
      <c r="E515" s="617">
        <f>VLOOKUP(C515,[1]CAL!$B$70:$O$4657,14,1)</f>
        <v>12</v>
      </c>
      <c r="F515" s="617"/>
      <c r="G515" s="617"/>
      <c r="L515" s="80"/>
    </row>
    <row r="516" spans="1:12">
      <c r="A516" s="142">
        <f t="shared" si="22"/>
        <v>513</v>
      </c>
      <c r="B516" s="142">
        <f t="shared" si="23"/>
        <v>292080</v>
      </c>
      <c r="C516" s="142">
        <v>292090</v>
      </c>
      <c r="D516" s="142">
        <f t="shared" si="21"/>
        <v>10</v>
      </c>
      <c r="E516" s="617">
        <f>VLOOKUP(C516,[1]CAL!$B$70:$O$4657,14,1)</f>
        <v>12</v>
      </c>
      <c r="F516" s="617"/>
      <c r="G516" s="617"/>
      <c r="L516" s="80"/>
    </row>
    <row r="517" spans="1:12">
      <c r="A517" s="142">
        <f t="shared" si="22"/>
        <v>514</v>
      </c>
      <c r="B517" s="142">
        <f t="shared" si="23"/>
        <v>292090</v>
      </c>
      <c r="C517" s="142">
        <v>292100</v>
      </c>
      <c r="D517" s="142">
        <f t="shared" si="21"/>
        <v>10</v>
      </c>
      <c r="E517" s="617">
        <f>VLOOKUP(C517,[1]CAL!$B$70:$O$4657,14,1)</f>
        <v>12</v>
      </c>
      <c r="F517" s="617"/>
      <c r="G517" s="617"/>
      <c r="L517" s="80"/>
    </row>
    <row r="518" spans="1:12">
      <c r="A518" s="142">
        <f t="shared" si="22"/>
        <v>515</v>
      </c>
      <c r="B518" s="142">
        <f t="shared" si="23"/>
        <v>292100</v>
      </c>
      <c r="C518" s="142">
        <v>292110</v>
      </c>
      <c r="D518" s="142">
        <f t="shared" si="21"/>
        <v>10</v>
      </c>
      <c r="E518" s="617">
        <f>VLOOKUP(C518,[1]CAL!$B$70:$O$4657,14,1)</f>
        <v>12</v>
      </c>
      <c r="F518" s="617"/>
      <c r="G518" s="617"/>
      <c r="L518" s="80"/>
    </row>
    <row r="519" spans="1:12">
      <c r="A519" s="142">
        <f t="shared" si="22"/>
        <v>516</v>
      </c>
      <c r="B519" s="142">
        <f t="shared" si="23"/>
        <v>292110</v>
      </c>
      <c r="C519" s="142">
        <v>292120</v>
      </c>
      <c r="D519" s="142">
        <f t="shared" si="21"/>
        <v>10</v>
      </c>
      <c r="E519" s="617">
        <f>VLOOKUP(C519,[1]CAL!$B$70:$O$4657,14,1)</f>
        <v>12</v>
      </c>
      <c r="F519" s="617"/>
      <c r="G519" s="617"/>
      <c r="L519" s="80"/>
    </row>
    <row r="520" spans="1:12">
      <c r="A520" s="142">
        <f t="shared" si="22"/>
        <v>517</v>
      </c>
      <c r="B520" s="142">
        <f t="shared" si="23"/>
        <v>292120</v>
      </c>
      <c r="C520" s="142">
        <v>292130</v>
      </c>
      <c r="D520" s="142">
        <f t="shared" ref="D520:D583" si="24">C520-B520</f>
        <v>10</v>
      </c>
      <c r="E520" s="617">
        <f>VLOOKUP(C520,[1]CAL!$B$70:$O$4657,14,1)</f>
        <v>12</v>
      </c>
      <c r="F520" s="617"/>
      <c r="G520" s="617"/>
      <c r="L520" s="80"/>
    </row>
    <row r="521" spans="1:12">
      <c r="A521" s="142">
        <f t="shared" ref="A521:A584" si="25">A520+1</f>
        <v>518</v>
      </c>
      <c r="B521" s="142">
        <f t="shared" ref="B521:B584" si="26">C520</f>
        <v>292130</v>
      </c>
      <c r="C521" s="142">
        <v>292140</v>
      </c>
      <c r="D521" s="142">
        <f t="shared" si="24"/>
        <v>10</v>
      </c>
      <c r="E521" s="617">
        <f>VLOOKUP(C521,[1]CAL!$B$70:$O$4657,14,1)</f>
        <v>12</v>
      </c>
      <c r="F521" s="617"/>
      <c r="G521" s="617"/>
      <c r="L521" s="80"/>
    </row>
    <row r="522" spans="1:12">
      <c r="A522" s="142">
        <f t="shared" si="25"/>
        <v>519</v>
      </c>
      <c r="B522" s="142">
        <f t="shared" si="26"/>
        <v>292140</v>
      </c>
      <c r="C522" s="142">
        <v>292150</v>
      </c>
      <c r="D522" s="142">
        <f t="shared" si="24"/>
        <v>10</v>
      </c>
      <c r="E522" s="617">
        <f>VLOOKUP(C522,[1]CAL!$B$70:$O$4657,14,1)</f>
        <v>12</v>
      </c>
      <c r="F522" s="617"/>
      <c r="G522" s="617"/>
      <c r="L522" s="80"/>
    </row>
    <row r="523" spans="1:12">
      <c r="A523" s="142">
        <f t="shared" si="25"/>
        <v>520</v>
      </c>
      <c r="B523" s="142">
        <f t="shared" si="26"/>
        <v>292150</v>
      </c>
      <c r="C523" s="142">
        <v>292160</v>
      </c>
      <c r="D523" s="142">
        <f t="shared" si="24"/>
        <v>10</v>
      </c>
      <c r="E523" s="617">
        <f>VLOOKUP(C523,[1]CAL!$B$70:$O$4657,14,1)</f>
        <v>12</v>
      </c>
      <c r="F523" s="617"/>
      <c r="G523" s="617"/>
      <c r="L523" s="80"/>
    </row>
    <row r="524" spans="1:12">
      <c r="A524" s="142">
        <f t="shared" si="25"/>
        <v>521</v>
      </c>
      <c r="B524" s="142">
        <f t="shared" si="26"/>
        <v>292160</v>
      </c>
      <c r="C524" s="142">
        <v>292170</v>
      </c>
      <c r="D524" s="142">
        <f t="shared" si="24"/>
        <v>10</v>
      </c>
      <c r="E524" s="617">
        <f>VLOOKUP(C524,[1]CAL!$B$70:$O$4657,14,1)</f>
        <v>12</v>
      </c>
      <c r="F524" s="617"/>
      <c r="G524" s="617"/>
      <c r="L524" s="80"/>
    </row>
    <row r="525" spans="1:12">
      <c r="A525" s="142">
        <f t="shared" si="25"/>
        <v>522</v>
      </c>
      <c r="B525" s="142">
        <f t="shared" si="26"/>
        <v>292170</v>
      </c>
      <c r="C525" s="142">
        <v>292180</v>
      </c>
      <c r="D525" s="142">
        <f t="shared" si="24"/>
        <v>10</v>
      </c>
      <c r="E525" s="617">
        <f>VLOOKUP(C525,[1]CAL!$B$70:$O$4657,14,1)</f>
        <v>12</v>
      </c>
      <c r="F525" s="617"/>
      <c r="G525" s="617"/>
      <c r="L525" s="80"/>
    </row>
    <row r="526" spans="1:12">
      <c r="A526" s="142">
        <f t="shared" si="25"/>
        <v>523</v>
      </c>
      <c r="B526" s="142">
        <f t="shared" si="26"/>
        <v>292180</v>
      </c>
      <c r="C526" s="142">
        <v>292190</v>
      </c>
      <c r="D526" s="142">
        <f t="shared" si="24"/>
        <v>10</v>
      </c>
      <c r="E526" s="617">
        <f>VLOOKUP(C526,[1]CAL!$B$70:$O$4657,14,1)</f>
        <v>12</v>
      </c>
      <c r="F526" s="617"/>
      <c r="G526" s="617"/>
      <c r="L526" s="80"/>
    </row>
    <row r="527" spans="1:12">
      <c r="A527" s="142">
        <f t="shared" si="25"/>
        <v>524</v>
      </c>
      <c r="B527" s="142">
        <f t="shared" si="26"/>
        <v>292190</v>
      </c>
      <c r="C527" s="142">
        <v>292200</v>
      </c>
      <c r="D527" s="142">
        <f t="shared" si="24"/>
        <v>10</v>
      </c>
      <c r="E527" s="617">
        <f>VLOOKUP(C527,[1]CAL!$B$70:$O$4657,14,1)</f>
        <v>11</v>
      </c>
      <c r="F527" s="617"/>
      <c r="G527" s="617"/>
      <c r="L527" s="80"/>
    </row>
    <row r="528" spans="1:12">
      <c r="A528" s="142">
        <f t="shared" si="25"/>
        <v>525</v>
      </c>
      <c r="B528" s="142">
        <f t="shared" si="26"/>
        <v>292200</v>
      </c>
      <c r="C528" s="142">
        <v>292210</v>
      </c>
      <c r="D528" s="142">
        <f t="shared" si="24"/>
        <v>10</v>
      </c>
      <c r="E528" s="617">
        <f>VLOOKUP(C528,[1]CAL!$B$70:$O$4657,14,1)</f>
        <v>11</v>
      </c>
      <c r="F528" s="617"/>
      <c r="G528" s="617"/>
      <c r="L528" s="80"/>
    </row>
    <row r="529" spans="1:12">
      <c r="A529" s="142">
        <f t="shared" si="25"/>
        <v>526</v>
      </c>
      <c r="B529" s="142">
        <f t="shared" si="26"/>
        <v>292210</v>
      </c>
      <c r="C529" s="142">
        <v>292220</v>
      </c>
      <c r="D529" s="142">
        <f t="shared" si="24"/>
        <v>10</v>
      </c>
      <c r="E529" s="617">
        <f>VLOOKUP(C529,[1]CAL!$B$70:$O$4657,14,1)</f>
        <v>12</v>
      </c>
      <c r="F529" s="617"/>
      <c r="G529" s="617"/>
      <c r="L529" s="80"/>
    </row>
    <row r="530" spans="1:12">
      <c r="A530" s="142">
        <f t="shared" si="25"/>
        <v>527</v>
      </c>
      <c r="B530" s="142">
        <f t="shared" si="26"/>
        <v>292220</v>
      </c>
      <c r="C530" s="142">
        <v>292230</v>
      </c>
      <c r="D530" s="142">
        <f t="shared" si="24"/>
        <v>10</v>
      </c>
      <c r="E530" s="617">
        <f>VLOOKUP(C530,[1]CAL!$B$70:$O$4657,14,1)</f>
        <v>12</v>
      </c>
      <c r="F530" s="617"/>
      <c r="G530" s="617"/>
      <c r="L530" s="80"/>
    </row>
    <row r="531" spans="1:12">
      <c r="A531" s="142">
        <f t="shared" si="25"/>
        <v>528</v>
      </c>
      <c r="B531" s="142">
        <f t="shared" si="26"/>
        <v>292230</v>
      </c>
      <c r="C531" s="142">
        <v>292240</v>
      </c>
      <c r="D531" s="142">
        <f t="shared" si="24"/>
        <v>10</v>
      </c>
      <c r="E531" s="617">
        <f>VLOOKUP(C531,[1]CAL!$B$70:$O$4657,14,1)</f>
        <v>12</v>
      </c>
      <c r="F531" s="617"/>
      <c r="G531" s="617"/>
      <c r="L531" s="80"/>
    </row>
    <row r="532" spans="1:12">
      <c r="A532" s="142">
        <f t="shared" si="25"/>
        <v>529</v>
      </c>
      <c r="B532" s="142">
        <f t="shared" si="26"/>
        <v>292240</v>
      </c>
      <c r="C532" s="142">
        <v>292250</v>
      </c>
      <c r="D532" s="142">
        <f t="shared" si="24"/>
        <v>10</v>
      </c>
      <c r="E532" s="617">
        <f>VLOOKUP(C532,[1]CAL!$B$70:$O$4657,14,1)</f>
        <v>12</v>
      </c>
      <c r="F532" s="617"/>
      <c r="G532" s="617"/>
      <c r="L532" s="80"/>
    </row>
    <row r="533" spans="1:12">
      <c r="A533" s="142">
        <f t="shared" si="25"/>
        <v>530</v>
      </c>
      <c r="B533" s="142">
        <f t="shared" si="26"/>
        <v>292250</v>
      </c>
      <c r="C533" s="142">
        <v>292260</v>
      </c>
      <c r="D533" s="142">
        <f t="shared" si="24"/>
        <v>10</v>
      </c>
      <c r="E533" s="617">
        <f>VLOOKUP(C533,[1]CAL!$B$70:$O$4657,14,1)</f>
        <v>12</v>
      </c>
      <c r="F533" s="617"/>
      <c r="G533" s="617"/>
      <c r="L533" s="80"/>
    </row>
    <row r="534" spans="1:12">
      <c r="A534" s="142">
        <f t="shared" si="25"/>
        <v>531</v>
      </c>
      <c r="B534" s="142">
        <f t="shared" si="26"/>
        <v>292260</v>
      </c>
      <c r="C534" s="142">
        <v>292270</v>
      </c>
      <c r="D534" s="142">
        <f t="shared" si="24"/>
        <v>10</v>
      </c>
      <c r="E534" s="617">
        <f>VLOOKUP(C534,[1]CAL!$B$70:$O$4657,14,1)</f>
        <v>12</v>
      </c>
      <c r="F534" s="617"/>
      <c r="G534" s="617"/>
      <c r="L534" s="80"/>
    </row>
    <row r="535" spans="1:12">
      <c r="A535" s="142">
        <f t="shared" si="25"/>
        <v>532</v>
      </c>
      <c r="B535" s="142">
        <f t="shared" si="26"/>
        <v>292270</v>
      </c>
      <c r="C535" s="142">
        <v>292280</v>
      </c>
      <c r="D535" s="142">
        <f t="shared" si="24"/>
        <v>10</v>
      </c>
      <c r="E535" s="617">
        <f>VLOOKUP(C535,[1]CAL!$B$70:$O$4657,14,1)</f>
        <v>12</v>
      </c>
      <c r="F535" s="617"/>
      <c r="G535" s="617"/>
      <c r="L535" s="80"/>
    </row>
    <row r="536" spans="1:12">
      <c r="A536" s="142">
        <f t="shared" si="25"/>
        <v>533</v>
      </c>
      <c r="B536" s="142">
        <f t="shared" si="26"/>
        <v>292280</v>
      </c>
      <c r="C536" s="142">
        <v>292290</v>
      </c>
      <c r="D536" s="142">
        <f t="shared" si="24"/>
        <v>10</v>
      </c>
      <c r="E536" s="617">
        <f>VLOOKUP(C536,[1]CAL!$B$70:$O$4657,14,1)</f>
        <v>12</v>
      </c>
      <c r="F536" s="617"/>
      <c r="G536" s="617"/>
      <c r="L536" s="80"/>
    </row>
    <row r="537" spans="1:12">
      <c r="A537" s="142">
        <f t="shared" si="25"/>
        <v>534</v>
      </c>
      <c r="B537" s="142">
        <f t="shared" si="26"/>
        <v>292290</v>
      </c>
      <c r="C537" s="142">
        <v>292300</v>
      </c>
      <c r="D537" s="142">
        <f t="shared" si="24"/>
        <v>10</v>
      </c>
      <c r="E537" s="617">
        <f>VLOOKUP(C537,[1]CAL!$B$70:$O$4657,14,1)</f>
        <v>12</v>
      </c>
      <c r="F537" s="617"/>
      <c r="G537" s="617"/>
      <c r="L537" s="80"/>
    </row>
    <row r="538" spans="1:12">
      <c r="A538" s="142">
        <f t="shared" si="25"/>
        <v>535</v>
      </c>
      <c r="B538" s="142">
        <f t="shared" si="26"/>
        <v>292300</v>
      </c>
      <c r="C538" s="142">
        <v>292310</v>
      </c>
      <c r="D538" s="142">
        <f t="shared" si="24"/>
        <v>10</v>
      </c>
      <c r="E538" s="617">
        <f>VLOOKUP(C538,[1]CAL!$B$70:$O$4657,14,1)</f>
        <v>12</v>
      </c>
      <c r="F538" s="617"/>
      <c r="G538" s="617"/>
      <c r="L538" s="80"/>
    </row>
    <row r="539" spans="1:12">
      <c r="A539" s="142">
        <f t="shared" si="25"/>
        <v>536</v>
      </c>
      <c r="B539" s="142">
        <f t="shared" si="26"/>
        <v>292310</v>
      </c>
      <c r="C539" s="142">
        <v>292320</v>
      </c>
      <c r="D539" s="142">
        <f t="shared" si="24"/>
        <v>10</v>
      </c>
      <c r="E539" s="617">
        <f>VLOOKUP(C539,[1]CAL!$B$70:$O$4657,14,1)</f>
        <v>12</v>
      </c>
      <c r="F539" s="617"/>
      <c r="G539" s="617"/>
      <c r="L539" s="80"/>
    </row>
    <row r="540" spans="1:12">
      <c r="A540" s="142">
        <f t="shared" si="25"/>
        <v>537</v>
      </c>
      <c r="B540" s="142">
        <f t="shared" si="26"/>
        <v>292320</v>
      </c>
      <c r="C540" s="142">
        <v>292330</v>
      </c>
      <c r="D540" s="142">
        <f t="shared" si="24"/>
        <v>10</v>
      </c>
      <c r="E540" s="617">
        <f>VLOOKUP(C540,[1]CAL!$B$70:$O$4657,14,1)</f>
        <v>12</v>
      </c>
      <c r="F540" s="617"/>
      <c r="G540" s="617"/>
      <c r="L540" s="80"/>
    </row>
    <row r="541" spans="1:12">
      <c r="A541" s="142">
        <f t="shared" si="25"/>
        <v>538</v>
      </c>
      <c r="B541" s="142">
        <f t="shared" si="26"/>
        <v>292330</v>
      </c>
      <c r="C541" s="142">
        <v>292340</v>
      </c>
      <c r="D541" s="142">
        <f t="shared" si="24"/>
        <v>10</v>
      </c>
      <c r="E541" s="617">
        <f>VLOOKUP(C541,[1]CAL!$B$70:$O$4657,14,1)</f>
        <v>12</v>
      </c>
      <c r="F541" s="617"/>
      <c r="G541" s="617"/>
      <c r="L541" s="80"/>
    </row>
    <row r="542" spans="1:12">
      <c r="A542" s="142">
        <f t="shared" si="25"/>
        <v>539</v>
      </c>
      <c r="B542" s="142">
        <f t="shared" si="26"/>
        <v>292340</v>
      </c>
      <c r="C542" s="142">
        <v>292350</v>
      </c>
      <c r="D542" s="142">
        <f t="shared" si="24"/>
        <v>10</v>
      </c>
      <c r="E542" s="617">
        <f>VLOOKUP(C542,[1]CAL!$B$70:$O$4657,14,1)</f>
        <v>12</v>
      </c>
      <c r="F542" s="617"/>
      <c r="G542" s="617"/>
      <c r="L542" s="80"/>
    </row>
    <row r="543" spans="1:12">
      <c r="A543" s="142">
        <f t="shared" si="25"/>
        <v>540</v>
      </c>
      <c r="B543" s="142">
        <f t="shared" si="26"/>
        <v>292350</v>
      </c>
      <c r="C543" s="142">
        <v>292360</v>
      </c>
      <c r="D543" s="142">
        <f t="shared" si="24"/>
        <v>10</v>
      </c>
      <c r="E543" s="617" t="str">
        <f>VLOOKUP(C543,[1]CAL!$B$70:$O$4657,14,1)</f>
        <v>12 to 9</v>
      </c>
      <c r="F543" s="617"/>
      <c r="G543" s="617"/>
      <c r="L543" s="80"/>
    </row>
    <row r="544" spans="1:12">
      <c r="A544" s="142">
        <f t="shared" si="25"/>
        <v>541</v>
      </c>
      <c r="B544" s="142">
        <f t="shared" si="26"/>
        <v>292360</v>
      </c>
      <c r="C544" s="142">
        <v>292370</v>
      </c>
      <c r="D544" s="142">
        <f t="shared" si="24"/>
        <v>10</v>
      </c>
      <c r="E544" s="617" t="str">
        <f>VLOOKUP(C544,[1]CAL!$B$70:$O$4657,14,1)</f>
        <v>12 to 9</v>
      </c>
      <c r="F544" s="617"/>
      <c r="G544" s="617"/>
      <c r="J544">
        <v>2</v>
      </c>
      <c r="L544" s="80"/>
    </row>
    <row r="545" spans="1:17">
      <c r="A545" s="142">
        <f t="shared" si="25"/>
        <v>542</v>
      </c>
      <c r="B545" s="142">
        <f t="shared" si="26"/>
        <v>292370</v>
      </c>
      <c r="C545" s="142">
        <v>292380</v>
      </c>
      <c r="D545" s="142">
        <f t="shared" si="24"/>
        <v>10</v>
      </c>
      <c r="E545" s="617" t="str">
        <f>VLOOKUP(C545,[1]CAL!$B$70:$O$4657,14,1)</f>
        <v>12 to 9</v>
      </c>
      <c r="F545" s="617"/>
      <c r="G545" s="617"/>
      <c r="J545">
        <v>2</v>
      </c>
      <c r="L545" s="80"/>
    </row>
    <row r="546" spans="1:17">
      <c r="A546" s="142">
        <f t="shared" si="25"/>
        <v>543</v>
      </c>
      <c r="B546" s="142">
        <f t="shared" si="26"/>
        <v>292380</v>
      </c>
      <c r="C546" s="142">
        <v>292390</v>
      </c>
      <c r="D546" s="142">
        <f t="shared" si="24"/>
        <v>10</v>
      </c>
      <c r="E546" s="617" t="str">
        <f>VLOOKUP(C546,[1]CAL!$B$70:$O$4657,14,1)</f>
        <v>12 to 9</v>
      </c>
      <c r="F546" s="617"/>
      <c r="G546" s="617"/>
      <c r="J546">
        <v>2</v>
      </c>
      <c r="L546" s="80"/>
    </row>
    <row r="547" spans="1:17">
      <c r="A547" s="142">
        <f t="shared" si="25"/>
        <v>544</v>
      </c>
      <c r="B547" s="142">
        <f t="shared" si="26"/>
        <v>292390</v>
      </c>
      <c r="C547" s="142">
        <v>292400</v>
      </c>
      <c r="D547" s="142">
        <f t="shared" si="24"/>
        <v>10</v>
      </c>
      <c r="E547" s="617" t="str">
        <f>VLOOKUP(C547,[1]CAL!$B$70:$O$4657,14,1)</f>
        <v>12 to 9</v>
      </c>
      <c r="F547" s="617"/>
      <c r="G547" s="617"/>
      <c r="J547">
        <v>2</v>
      </c>
      <c r="L547" s="80">
        <v>292360</v>
      </c>
      <c r="M547">
        <v>292400</v>
      </c>
      <c r="N547">
        <f>M547-L547</f>
        <v>40</v>
      </c>
      <c r="Q547" t="s">
        <v>25</v>
      </c>
    </row>
    <row r="548" spans="1:17">
      <c r="A548" s="142">
        <f t="shared" si="25"/>
        <v>545</v>
      </c>
      <c r="B548" s="142">
        <f t="shared" si="26"/>
        <v>292400</v>
      </c>
      <c r="C548" s="142">
        <v>292410</v>
      </c>
      <c r="D548" s="142">
        <f t="shared" si="24"/>
        <v>10</v>
      </c>
      <c r="E548" s="617" t="str">
        <f>VLOOKUP(C548,[1]CAL!$B$70:$O$4657,14,1)</f>
        <v>12 to 9</v>
      </c>
      <c r="F548" s="617"/>
      <c r="G548" s="617"/>
      <c r="L548" s="80"/>
    </row>
    <row r="549" spans="1:17">
      <c r="A549" s="142">
        <f t="shared" si="25"/>
        <v>546</v>
      </c>
      <c r="B549" s="142">
        <f t="shared" si="26"/>
        <v>292410</v>
      </c>
      <c r="C549" s="142">
        <v>292420</v>
      </c>
      <c r="D549" s="142">
        <f t="shared" si="24"/>
        <v>10</v>
      </c>
      <c r="E549" s="617" t="str">
        <f>VLOOKUP(C549,[1]CAL!$B$70:$O$4657,14,1)</f>
        <v>12 to 9</v>
      </c>
      <c r="F549" s="617"/>
      <c r="G549" s="617"/>
      <c r="L549" s="80"/>
    </row>
    <row r="550" spans="1:17">
      <c r="A550" s="142">
        <f t="shared" si="25"/>
        <v>547</v>
      </c>
      <c r="B550" s="142">
        <f t="shared" si="26"/>
        <v>292420</v>
      </c>
      <c r="C550" s="142">
        <v>292430</v>
      </c>
      <c r="D550" s="142">
        <f t="shared" si="24"/>
        <v>10</v>
      </c>
      <c r="E550" s="617" t="str">
        <f>VLOOKUP(C550,[1]CAL!$B$70:$O$4657,14,1)</f>
        <v>12 to 9</v>
      </c>
      <c r="F550" s="617"/>
      <c r="G550" s="617"/>
      <c r="L550" s="80"/>
    </row>
    <row r="551" spans="1:17">
      <c r="A551" s="142">
        <f t="shared" si="25"/>
        <v>548</v>
      </c>
      <c r="B551" s="142">
        <f t="shared" si="26"/>
        <v>292430</v>
      </c>
      <c r="C551" s="142">
        <v>292440</v>
      </c>
      <c r="D551" s="142">
        <f t="shared" si="24"/>
        <v>10</v>
      </c>
      <c r="E551" s="617" t="str">
        <f>VLOOKUP(C551,[1]CAL!$B$70:$O$4657,14,1)</f>
        <v>12 to 9</v>
      </c>
      <c r="F551" s="617"/>
      <c r="G551" s="617"/>
      <c r="L551" s="80"/>
    </row>
    <row r="552" spans="1:17">
      <c r="A552" s="142">
        <f t="shared" si="25"/>
        <v>549</v>
      </c>
      <c r="B552" s="142">
        <f t="shared" si="26"/>
        <v>292440</v>
      </c>
      <c r="C552" s="142">
        <v>292450</v>
      </c>
      <c r="D552" s="142">
        <f t="shared" si="24"/>
        <v>10</v>
      </c>
      <c r="E552" s="617" t="str">
        <f>VLOOKUP(C552,[1]CAL!$B$70:$O$4657,14,1)</f>
        <v>12 to 9</v>
      </c>
      <c r="F552" s="617"/>
      <c r="G552" s="617"/>
      <c r="L552" s="80"/>
    </row>
    <row r="553" spans="1:17">
      <c r="A553" s="142">
        <f t="shared" si="25"/>
        <v>550</v>
      </c>
      <c r="B553" s="142">
        <f t="shared" si="26"/>
        <v>292450</v>
      </c>
      <c r="C553" s="142">
        <v>292460</v>
      </c>
      <c r="D553" s="142">
        <f t="shared" si="24"/>
        <v>10</v>
      </c>
      <c r="E553" s="617">
        <f>VLOOKUP(C553,[1]CAL!$B$70:$O$4657,14,1)</f>
        <v>9</v>
      </c>
      <c r="F553" s="617"/>
      <c r="G553" s="617"/>
      <c r="L553" s="80"/>
    </row>
    <row r="554" spans="1:17">
      <c r="A554" s="142">
        <f t="shared" si="25"/>
        <v>551</v>
      </c>
      <c r="B554" s="142">
        <f t="shared" si="26"/>
        <v>292460</v>
      </c>
      <c r="C554" s="142">
        <v>292470</v>
      </c>
      <c r="D554" s="142">
        <f t="shared" si="24"/>
        <v>10</v>
      </c>
      <c r="E554" s="617">
        <f>VLOOKUP(C554,[1]CAL!$B$70:$O$4657,14,1)</f>
        <v>9</v>
      </c>
      <c r="F554" s="617"/>
      <c r="G554" s="617"/>
      <c r="L554" s="80"/>
    </row>
    <row r="555" spans="1:17">
      <c r="A555" s="142">
        <f t="shared" si="25"/>
        <v>552</v>
      </c>
      <c r="B555" s="142">
        <f t="shared" si="26"/>
        <v>292470</v>
      </c>
      <c r="C555" s="142">
        <v>292480</v>
      </c>
      <c r="D555" s="142">
        <f t="shared" si="24"/>
        <v>10</v>
      </c>
      <c r="E555" s="617">
        <f>VLOOKUP(C555,[1]CAL!$B$70:$O$4657,14,1)</f>
        <v>9</v>
      </c>
      <c r="F555" s="617"/>
      <c r="G555" s="617"/>
      <c r="L555" s="80"/>
    </row>
    <row r="556" spans="1:17">
      <c r="A556" s="142">
        <f t="shared" si="25"/>
        <v>553</v>
      </c>
      <c r="B556" s="142">
        <f t="shared" si="26"/>
        <v>292480</v>
      </c>
      <c r="C556" s="142">
        <v>292490</v>
      </c>
      <c r="D556" s="142">
        <f t="shared" si="24"/>
        <v>10</v>
      </c>
      <c r="E556" s="617">
        <f>VLOOKUP(C556,[1]CAL!$B$70:$O$4657,14,1)</f>
        <v>9</v>
      </c>
      <c r="F556" s="617"/>
      <c r="G556" s="617"/>
      <c r="L556" s="80"/>
    </row>
    <row r="557" spans="1:17">
      <c r="A557" s="142">
        <f t="shared" si="25"/>
        <v>554</v>
      </c>
      <c r="B557" s="142">
        <f t="shared" si="26"/>
        <v>292490</v>
      </c>
      <c r="C557" s="142">
        <v>292500</v>
      </c>
      <c r="D557" s="142">
        <f t="shared" si="24"/>
        <v>10</v>
      </c>
      <c r="E557" s="617">
        <f>VLOOKUP(C557,[1]CAL!$B$70:$O$4657,14,1)</f>
        <v>9</v>
      </c>
      <c r="F557" s="617"/>
      <c r="G557" s="617"/>
      <c r="L557" s="80"/>
    </row>
    <row r="558" spans="1:17">
      <c r="A558" s="142">
        <f t="shared" si="25"/>
        <v>555</v>
      </c>
      <c r="B558" s="142">
        <f t="shared" si="26"/>
        <v>292500</v>
      </c>
      <c r="C558" s="142">
        <v>292510</v>
      </c>
      <c r="D558" s="142">
        <f t="shared" si="24"/>
        <v>10</v>
      </c>
      <c r="E558" s="617">
        <f>VLOOKUP(C558,[1]CAL!$B$70:$O$4657,14,1)</f>
        <v>9</v>
      </c>
      <c r="F558" s="617"/>
      <c r="G558" s="617"/>
      <c r="L558" s="80"/>
    </row>
    <row r="559" spans="1:17">
      <c r="A559" s="142">
        <f t="shared" si="25"/>
        <v>556</v>
      </c>
      <c r="B559" s="142">
        <f t="shared" si="26"/>
        <v>292510</v>
      </c>
      <c r="C559" s="142">
        <v>292520</v>
      </c>
      <c r="D559" s="142">
        <f t="shared" si="24"/>
        <v>10</v>
      </c>
      <c r="E559" s="617">
        <f>VLOOKUP(C559,[1]CAL!$B$70:$O$4657,14,1)</f>
        <v>9</v>
      </c>
      <c r="F559" s="617"/>
      <c r="G559" s="617"/>
      <c r="L559" s="80"/>
    </row>
    <row r="560" spans="1:17">
      <c r="A560" s="142">
        <f t="shared" si="25"/>
        <v>557</v>
      </c>
      <c r="B560" s="142">
        <f t="shared" si="26"/>
        <v>292520</v>
      </c>
      <c r="C560" s="142">
        <v>292530</v>
      </c>
      <c r="D560" s="142">
        <f t="shared" si="24"/>
        <v>10</v>
      </c>
      <c r="E560" s="617">
        <f>VLOOKUP(C560,[1]CAL!$B$70:$O$4657,14,1)</f>
        <v>9</v>
      </c>
      <c r="F560" s="617"/>
      <c r="G560" s="617"/>
      <c r="L560" s="80"/>
    </row>
    <row r="561" spans="1:12">
      <c r="A561" s="142">
        <f t="shared" si="25"/>
        <v>558</v>
      </c>
      <c r="B561" s="142">
        <f t="shared" si="26"/>
        <v>292530</v>
      </c>
      <c r="C561" s="142">
        <v>292540</v>
      </c>
      <c r="D561" s="142">
        <f t="shared" si="24"/>
        <v>10</v>
      </c>
      <c r="E561" s="617">
        <f>VLOOKUP(C561,[1]CAL!$B$70:$O$4657,14,1)</f>
        <v>9</v>
      </c>
      <c r="F561" s="617"/>
      <c r="G561" s="617"/>
      <c r="L561" s="80"/>
    </row>
    <row r="562" spans="1:12">
      <c r="A562" s="142">
        <f t="shared" si="25"/>
        <v>559</v>
      </c>
      <c r="B562" s="142">
        <f t="shared" si="26"/>
        <v>292540</v>
      </c>
      <c r="C562" s="142">
        <v>292550</v>
      </c>
      <c r="D562" s="142">
        <f t="shared" si="24"/>
        <v>10</v>
      </c>
      <c r="E562" s="617">
        <f>VLOOKUP(C562,[1]CAL!$B$70:$O$4657,14,1)</f>
        <v>9</v>
      </c>
      <c r="F562" s="617"/>
      <c r="G562" s="617"/>
      <c r="L562" s="80"/>
    </row>
    <row r="563" spans="1:12">
      <c r="A563" s="142">
        <f t="shared" si="25"/>
        <v>560</v>
      </c>
      <c r="B563" s="142">
        <f t="shared" si="26"/>
        <v>292550</v>
      </c>
      <c r="C563" s="142">
        <v>292560</v>
      </c>
      <c r="D563" s="142">
        <f t="shared" si="24"/>
        <v>10</v>
      </c>
      <c r="E563" s="617">
        <f>VLOOKUP(C563,[1]CAL!$B$70:$O$4657,14,1)</f>
        <v>9</v>
      </c>
      <c r="F563" s="617"/>
      <c r="G563" s="617"/>
      <c r="L563" s="80"/>
    </row>
    <row r="564" spans="1:12">
      <c r="A564" s="142">
        <f t="shared" si="25"/>
        <v>561</v>
      </c>
      <c r="B564" s="142">
        <f t="shared" si="26"/>
        <v>292560</v>
      </c>
      <c r="C564" s="142">
        <v>292570</v>
      </c>
      <c r="D564" s="142">
        <f t="shared" si="24"/>
        <v>10</v>
      </c>
      <c r="E564" s="617">
        <f>VLOOKUP(C564,[1]CAL!$B$70:$O$4657,14,1)</f>
        <v>9</v>
      </c>
      <c r="F564" s="617"/>
      <c r="G564" s="617"/>
      <c r="L564" s="80"/>
    </row>
    <row r="565" spans="1:12">
      <c r="A565" s="142">
        <f t="shared" si="25"/>
        <v>562</v>
      </c>
      <c r="B565" s="142">
        <f t="shared" si="26"/>
        <v>292570</v>
      </c>
      <c r="C565" s="142">
        <v>292580</v>
      </c>
      <c r="D565" s="142">
        <f t="shared" si="24"/>
        <v>10</v>
      </c>
      <c r="E565" s="617">
        <f>VLOOKUP(C565,[1]CAL!$B$70:$O$4657,14,1)</f>
        <v>9</v>
      </c>
      <c r="F565" s="617"/>
      <c r="G565" s="617"/>
      <c r="L565" s="80"/>
    </row>
    <row r="566" spans="1:12">
      <c r="A566" s="142">
        <f t="shared" si="25"/>
        <v>563</v>
      </c>
      <c r="B566" s="142">
        <f t="shared" si="26"/>
        <v>292580</v>
      </c>
      <c r="C566" s="142">
        <v>292590</v>
      </c>
      <c r="D566" s="142">
        <f t="shared" si="24"/>
        <v>10</v>
      </c>
      <c r="E566" s="617">
        <f>VLOOKUP(C566,[1]CAL!$B$70:$O$4657,14,1)</f>
        <v>9</v>
      </c>
      <c r="F566" s="617"/>
      <c r="G566" s="617"/>
      <c r="L566" s="80"/>
    </row>
    <row r="567" spans="1:12">
      <c r="A567" s="142">
        <f t="shared" si="25"/>
        <v>564</v>
      </c>
      <c r="B567" s="142">
        <f t="shared" si="26"/>
        <v>292590</v>
      </c>
      <c r="C567" s="142">
        <v>292600</v>
      </c>
      <c r="D567" s="142">
        <f t="shared" si="24"/>
        <v>10</v>
      </c>
      <c r="E567" s="617">
        <f>VLOOKUP(C567,[1]CAL!$B$70:$O$4657,14,1)</f>
        <v>9</v>
      </c>
      <c r="F567" s="617"/>
      <c r="G567" s="617"/>
      <c r="L567" s="80"/>
    </row>
    <row r="568" spans="1:12">
      <c r="A568" s="142">
        <f t="shared" si="25"/>
        <v>565</v>
      </c>
      <c r="B568" s="142">
        <f t="shared" si="26"/>
        <v>292600</v>
      </c>
      <c r="C568" s="142">
        <v>292610</v>
      </c>
      <c r="D568" s="142">
        <f t="shared" si="24"/>
        <v>10</v>
      </c>
      <c r="E568" s="617">
        <f>VLOOKUP(C568,[1]CAL!$B$70:$O$4657,14,1)</f>
        <v>9</v>
      </c>
      <c r="F568" s="617"/>
      <c r="G568" s="617"/>
      <c r="L568" s="80"/>
    </row>
    <row r="569" spans="1:12">
      <c r="A569" s="142">
        <f t="shared" si="25"/>
        <v>566</v>
      </c>
      <c r="B569" s="142">
        <f t="shared" si="26"/>
        <v>292610</v>
      </c>
      <c r="C569" s="142">
        <v>292620</v>
      </c>
      <c r="D569" s="142">
        <f t="shared" si="24"/>
        <v>10</v>
      </c>
      <c r="E569" s="617">
        <f>VLOOKUP(C569,[1]CAL!$B$70:$O$4657,14,1)</f>
        <v>9</v>
      </c>
      <c r="F569" s="617"/>
      <c r="G569" s="617"/>
      <c r="L569" s="80"/>
    </row>
    <row r="570" spans="1:12">
      <c r="A570" s="142">
        <f t="shared" si="25"/>
        <v>567</v>
      </c>
      <c r="B570" s="142">
        <f t="shared" si="26"/>
        <v>292620</v>
      </c>
      <c r="C570" s="142">
        <v>292630</v>
      </c>
      <c r="D570" s="142">
        <f t="shared" si="24"/>
        <v>10</v>
      </c>
      <c r="E570" s="617">
        <f>VLOOKUP(C570,[1]CAL!$B$70:$O$4657,14,1)</f>
        <v>9</v>
      </c>
      <c r="F570" s="617"/>
      <c r="G570" s="617"/>
      <c r="L570" s="80"/>
    </row>
    <row r="571" spans="1:12">
      <c r="A571" s="142">
        <f t="shared" si="25"/>
        <v>568</v>
      </c>
      <c r="B571" s="142">
        <f t="shared" si="26"/>
        <v>292630</v>
      </c>
      <c r="C571" s="142">
        <v>292640</v>
      </c>
      <c r="D571" s="142">
        <f t="shared" si="24"/>
        <v>10</v>
      </c>
      <c r="E571" s="617">
        <f>VLOOKUP(C571,[1]CAL!$B$70:$O$4657,14,1)</f>
        <v>9</v>
      </c>
      <c r="F571" s="617"/>
      <c r="G571" s="617"/>
      <c r="L571" s="80"/>
    </row>
    <row r="572" spans="1:12">
      <c r="A572" s="142">
        <f t="shared" si="25"/>
        <v>569</v>
      </c>
      <c r="B572" s="142">
        <f t="shared" si="26"/>
        <v>292640</v>
      </c>
      <c r="C572" s="142">
        <v>292650</v>
      </c>
      <c r="D572" s="142">
        <f t="shared" si="24"/>
        <v>10</v>
      </c>
      <c r="E572" s="617">
        <f>VLOOKUP(C572,[1]CAL!$B$70:$O$4657,14,1)</f>
        <v>9</v>
      </c>
      <c r="F572" s="617"/>
      <c r="G572" s="617"/>
      <c r="L572" s="80"/>
    </row>
    <row r="573" spans="1:12">
      <c r="A573" s="142">
        <f t="shared" si="25"/>
        <v>570</v>
      </c>
      <c r="B573" s="142">
        <f t="shared" si="26"/>
        <v>292650</v>
      </c>
      <c r="C573" s="142">
        <v>292660</v>
      </c>
      <c r="D573" s="142">
        <f t="shared" si="24"/>
        <v>10</v>
      </c>
      <c r="E573" s="617">
        <f>VLOOKUP(C573,[1]CAL!$B$70:$O$4657,14,1)</f>
        <v>9</v>
      </c>
      <c r="F573" s="617"/>
      <c r="G573" s="617"/>
      <c r="L573" s="80"/>
    </row>
    <row r="574" spans="1:12">
      <c r="A574" s="142">
        <f t="shared" si="25"/>
        <v>571</v>
      </c>
      <c r="B574" s="142">
        <f t="shared" si="26"/>
        <v>292660</v>
      </c>
      <c r="C574" s="142">
        <v>292670</v>
      </c>
      <c r="D574" s="142">
        <f t="shared" si="24"/>
        <v>10</v>
      </c>
      <c r="E574" s="617">
        <f>VLOOKUP(C574,[1]CAL!$B$70:$O$4657,14,1)</f>
        <v>9</v>
      </c>
      <c r="F574" s="617"/>
      <c r="G574" s="617"/>
      <c r="L574" s="80"/>
    </row>
    <row r="575" spans="1:12">
      <c r="A575" s="142">
        <f t="shared" si="25"/>
        <v>572</v>
      </c>
      <c r="B575" s="142">
        <f t="shared" si="26"/>
        <v>292670</v>
      </c>
      <c r="C575" s="142">
        <v>292680</v>
      </c>
      <c r="D575" s="142">
        <f t="shared" si="24"/>
        <v>10</v>
      </c>
      <c r="E575" s="617">
        <f>VLOOKUP(C575,[1]CAL!$B$70:$O$4657,14,1)</f>
        <v>9</v>
      </c>
      <c r="F575" s="617"/>
      <c r="G575" s="617"/>
      <c r="L575" s="80"/>
    </row>
    <row r="576" spans="1:12">
      <c r="A576" s="142">
        <f t="shared" si="25"/>
        <v>573</v>
      </c>
      <c r="B576" s="142">
        <f t="shared" si="26"/>
        <v>292680</v>
      </c>
      <c r="C576" s="142">
        <v>292690</v>
      </c>
      <c r="D576" s="142">
        <f t="shared" si="24"/>
        <v>10</v>
      </c>
      <c r="E576" s="617">
        <f>VLOOKUP(C576,[1]CAL!$B$70:$O$4657,14,1)</f>
        <v>9</v>
      </c>
      <c r="F576" s="617"/>
      <c r="G576" s="617"/>
      <c r="L576" s="80"/>
    </row>
    <row r="577" spans="1:17">
      <c r="A577" s="142">
        <f t="shared" si="25"/>
        <v>574</v>
      </c>
      <c r="B577" s="142">
        <f t="shared" si="26"/>
        <v>292690</v>
      </c>
      <c r="C577" s="142">
        <v>292700</v>
      </c>
      <c r="D577" s="142">
        <f t="shared" si="24"/>
        <v>10</v>
      </c>
      <c r="E577" s="617">
        <f>VLOOKUP(C577,[1]CAL!$B$70:$O$4657,14,1)</f>
        <v>9</v>
      </c>
      <c r="F577" s="617"/>
      <c r="G577" s="617"/>
      <c r="L577" s="80"/>
    </row>
    <row r="578" spans="1:17">
      <c r="A578" s="142">
        <f t="shared" si="25"/>
        <v>575</v>
      </c>
      <c r="B578" s="142">
        <f t="shared" si="26"/>
        <v>292700</v>
      </c>
      <c r="C578" s="142">
        <v>292710</v>
      </c>
      <c r="D578" s="142">
        <f t="shared" si="24"/>
        <v>10</v>
      </c>
      <c r="E578" s="617">
        <f>VLOOKUP(C578,[1]CAL!$B$70:$O$4657,14,1)</f>
        <v>9</v>
      </c>
      <c r="F578" s="617"/>
      <c r="G578" s="617"/>
      <c r="L578" s="80"/>
    </row>
    <row r="579" spans="1:17">
      <c r="A579" s="142">
        <f t="shared" si="25"/>
        <v>576</v>
      </c>
      <c r="B579" s="142">
        <f t="shared" si="26"/>
        <v>292710</v>
      </c>
      <c r="C579" s="142">
        <v>292720</v>
      </c>
      <c r="D579" s="142">
        <f t="shared" si="24"/>
        <v>10</v>
      </c>
      <c r="E579" s="617">
        <f>VLOOKUP(C579,[1]CAL!$B$70:$O$4657,14,1)</f>
        <v>9</v>
      </c>
      <c r="F579" s="617"/>
      <c r="G579" s="617"/>
      <c r="L579" s="80"/>
    </row>
    <row r="580" spans="1:17">
      <c r="A580" s="142">
        <f t="shared" si="25"/>
        <v>577</v>
      </c>
      <c r="B580" s="142">
        <f t="shared" si="26"/>
        <v>292720</v>
      </c>
      <c r="C580" s="142">
        <v>292730</v>
      </c>
      <c r="D580" s="142">
        <f t="shared" si="24"/>
        <v>10</v>
      </c>
      <c r="E580" s="617">
        <f>VLOOKUP(C580,[1]CAL!$B$70:$O$4657,14,1)</f>
        <v>9</v>
      </c>
      <c r="F580" s="617"/>
      <c r="G580" s="617"/>
      <c r="J580">
        <v>2</v>
      </c>
      <c r="L580" s="80"/>
    </row>
    <row r="581" spans="1:17">
      <c r="A581" s="142">
        <f t="shared" si="25"/>
        <v>578</v>
      </c>
      <c r="B581" s="142">
        <f t="shared" si="26"/>
        <v>292730</v>
      </c>
      <c r="C581" s="142">
        <v>292740</v>
      </c>
      <c r="D581" s="142">
        <f t="shared" si="24"/>
        <v>10</v>
      </c>
      <c r="E581" s="617">
        <f>VLOOKUP(C581,[1]CAL!$B$70:$O$4657,14,1)</f>
        <v>9</v>
      </c>
      <c r="F581" s="617"/>
      <c r="G581" s="617"/>
      <c r="J581">
        <v>2</v>
      </c>
      <c r="L581" s="80"/>
    </row>
    <row r="582" spans="1:17">
      <c r="A582" s="142">
        <f t="shared" si="25"/>
        <v>579</v>
      </c>
      <c r="B582" s="142">
        <f t="shared" si="26"/>
        <v>292740</v>
      </c>
      <c r="C582" s="142">
        <v>292750</v>
      </c>
      <c r="D582" s="142">
        <f t="shared" si="24"/>
        <v>10</v>
      </c>
      <c r="E582" s="617">
        <f>VLOOKUP(C582,[1]CAL!$B$70:$O$4657,14,1)</f>
        <v>9</v>
      </c>
      <c r="F582" s="617"/>
      <c r="G582" s="617"/>
      <c r="J582">
        <v>2</v>
      </c>
      <c r="L582" s="80"/>
    </row>
    <row r="583" spans="1:17">
      <c r="A583" s="142">
        <f t="shared" si="25"/>
        <v>580</v>
      </c>
      <c r="B583" s="142">
        <f t="shared" si="26"/>
        <v>292750</v>
      </c>
      <c r="C583" s="142">
        <v>292760</v>
      </c>
      <c r="D583" s="142">
        <f t="shared" si="24"/>
        <v>10</v>
      </c>
      <c r="E583" s="617">
        <f>VLOOKUP(C583,[1]CAL!$B$70:$O$4657,14,1)</f>
        <v>9</v>
      </c>
      <c r="F583" s="617"/>
      <c r="G583" s="617"/>
      <c r="J583">
        <v>2</v>
      </c>
      <c r="L583" s="80">
        <v>292720</v>
      </c>
      <c r="M583">
        <v>292760</v>
      </c>
      <c r="N583">
        <f>M583-L583</f>
        <v>40</v>
      </c>
      <c r="Q583" t="s">
        <v>25</v>
      </c>
    </row>
    <row r="584" spans="1:17">
      <c r="A584" s="142">
        <f t="shared" si="25"/>
        <v>581</v>
      </c>
      <c r="B584" s="142">
        <f t="shared" si="26"/>
        <v>292760</v>
      </c>
      <c r="C584" s="142">
        <v>292770</v>
      </c>
      <c r="D584" s="142">
        <f t="shared" ref="D584:D647" si="27">C584-B584</f>
        <v>10</v>
      </c>
      <c r="E584" s="617">
        <f>VLOOKUP(C584,[1]CAL!$B$70:$O$4657,14,1)</f>
        <v>9</v>
      </c>
      <c r="F584" s="617"/>
      <c r="G584" s="617"/>
      <c r="L584" s="80"/>
    </row>
    <row r="585" spans="1:17">
      <c r="A585" s="142">
        <f t="shared" ref="A585:A648" si="28">A584+1</f>
        <v>582</v>
      </c>
      <c r="B585" s="142">
        <f t="shared" ref="B585:B648" si="29">C584</f>
        <v>292770</v>
      </c>
      <c r="C585" s="142">
        <v>292780</v>
      </c>
      <c r="D585" s="142">
        <f t="shared" si="27"/>
        <v>10</v>
      </c>
      <c r="E585" s="617">
        <f>VLOOKUP(C585,[1]CAL!$B$70:$O$4657,14,1)</f>
        <v>9</v>
      </c>
      <c r="F585" s="617"/>
      <c r="G585" s="617"/>
      <c r="L585" s="80"/>
    </row>
    <row r="586" spans="1:17">
      <c r="A586" s="142">
        <f t="shared" si="28"/>
        <v>583</v>
      </c>
      <c r="B586" s="142">
        <f t="shared" si="29"/>
        <v>292780</v>
      </c>
      <c r="C586" s="142">
        <v>292790</v>
      </c>
      <c r="D586" s="142">
        <f t="shared" si="27"/>
        <v>10</v>
      </c>
      <c r="E586" s="617">
        <f>VLOOKUP(C586,[1]CAL!$B$70:$O$4657,14,1)</f>
        <v>9</v>
      </c>
      <c r="F586" s="617"/>
      <c r="G586" s="617"/>
      <c r="L586" s="80"/>
    </row>
    <row r="587" spans="1:17">
      <c r="A587" s="142">
        <f t="shared" si="28"/>
        <v>584</v>
      </c>
      <c r="B587" s="142">
        <f t="shared" si="29"/>
        <v>292790</v>
      </c>
      <c r="C587" s="142">
        <v>292800</v>
      </c>
      <c r="D587" s="142">
        <f t="shared" si="27"/>
        <v>10</v>
      </c>
      <c r="E587" s="617">
        <f>VLOOKUP(C587,[1]CAL!$B$70:$O$4657,14,1)</f>
        <v>9</v>
      </c>
      <c r="F587" s="617"/>
      <c r="G587" s="617"/>
      <c r="L587" s="80"/>
    </row>
    <row r="588" spans="1:17">
      <c r="A588" s="142">
        <f t="shared" si="28"/>
        <v>585</v>
      </c>
      <c r="B588" s="142">
        <f t="shared" si="29"/>
        <v>292800</v>
      </c>
      <c r="C588" s="142">
        <v>292810</v>
      </c>
      <c r="D588" s="142">
        <f t="shared" si="27"/>
        <v>10</v>
      </c>
      <c r="E588" s="617">
        <f>VLOOKUP(C588,[1]CAL!$B$70:$O$4657,14,1)</f>
        <v>9</v>
      </c>
      <c r="F588" s="617"/>
      <c r="G588" s="617"/>
      <c r="L588" s="80"/>
    </row>
    <row r="589" spans="1:17">
      <c r="A589" s="142">
        <f t="shared" si="28"/>
        <v>586</v>
      </c>
      <c r="B589" s="142">
        <f t="shared" si="29"/>
        <v>292810</v>
      </c>
      <c r="C589" s="142">
        <v>292820</v>
      </c>
      <c r="D589" s="142">
        <f t="shared" si="27"/>
        <v>10</v>
      </c>
      <c r="E589" s="617">
        <f>VLOOKUP(C589,[1]CAL!$B$70:$O$4657,14,1)</f>
        <v>9</v>
      </c>
      <c r="F589" s="617"/>
      <c r="G589" s="617"/>
      <c r="L589" s="80"/>
    </row>
    <row r="590" spans="1:17">
      <c r="A590" s="142">
        <f t="shared" si="28"/>
        <v>587</v>
      </c>
      <c r="B590" s="142">
        <f t="shared" si="29"/>
        <v>292820</v>
      </c>
      <c r="C590" s="142">
        <v>292830</v>
      </c>
      <c r="D590" s="142">
        <f t="shared" si="27"/>
        <v>10</v>
      </c>
      <c r="E590" s="617">
        <f>VLOOKUP(C590,[1]CAL!$B$70:$O$4657,14,1)</f>
        <v>9</v>
      </c>
      <c r="F590" s="617"/>
      <c r="G590" s="617"/>
      <c r="L590" s="80"/>
    </row>
    <row r="591" spans="1:17">
      <c r="A591" s="142">
        <f t="shared" si="28"/>
        <v>588</v>
      </c>
      <c r="B591" s="142">
        <f t="shared" si="29"/>
        <v>292830</v>
      </c>
      <c r="C591" s="142">
        <v>292840</v>
      </c>
      <c r="D591" s="142">
        <f t="shared" si="27"/>
        <v>10</v>
      </c>
      <c r="E591" s="617">
        <f>VLOOKUP(C591,[1]CAL!$B$70:$O$4657,14,1)</f>
        <v>9</v>
      </c>
      <c r="F591" s="617"/>
      <c r="G591" s="617"/>
      <c r="L591" s="80"/>
    </row>
    <row r="592" spans="1:17">
      <c r="A592" s="142">
        <f t="shared" si="28"/>
        <v>589</v>
      </c>
      <c r="B592" s="142">
        <f t="shared" si="29"/>
        <v>292840</v>
      </c>
      <c r="C592" s="142">
        <v>292850</v>
      </c>
      <c r="D592" s="142">
        <f t="shared" si="27"/>
        <v>10</v>
      </c>
      <c r="E592" s="617">
        <f>VLOOKUP(C592,[1]CAL!$B$70:$O$4657,14,1)</f>
        <v>9</v>
      </c>
      <c r="F592" s="617"/>
      <c r="G592" s="617"/>
      <c r="L592" s="80"/>
    </row>
    <row r="593" spans="1:17">
      <c r="A593" s="142">
        <f t="shared" si="28"/>
        <v>590</v>
      </c>
      <c r="B593" s="142">
        <f t="shared" si="29"/>
        <v>292850</v>
      </c>
      <c r="C593" s="142">
        <v>292860</v>
      </c>
      <c r="D593" s="142">
        <f t="shared" si="27"/>
        <v>10</v>
      </c>
      <c r="E593" s="617">
        <f>VLOOKUP(C593,[1]CAL!$B$70:$O$4657,14,1)</f>
        <v>9</v>
      </c>
      <c r="F593" s="617"/>
      <c r="G593" s="617"/>
      <c r="L593" s="80"/>
    </row>
    <row r="594" spans="1:17">
      <c r="A594" s="142">
        <f t="shared" si="28"/>
        <v>591</v>
      </c>
      <c r="B594" s="142">
        <f t="shared" si="29"/>
        <v>292860</v>
      </c>
      <c r="C594" s="142">
        <v>292870</v>
      </c>
      <c r="D594" s="142">
        <f t="shared" si="27"/>
        <v>10</v>
      </c>
      <c r="E594" s="617">
        <f>VLOOKUP(C594,[1]CAL!$B$70:$O$4657,14,1)</f>
        <v>9</v>
      </c>
      <c r="F594" s="617"/>
      <c r="G594" s="617"/>
      <c r="J594">
        <v>2</v>
      </c>
      <c r="L594" s="80"/>
    </row>
    <row r="595" spans="1:17">
      <c r="A595" s="142">
        <f t="shared" si="28"/>
        <v>592</v>
      </c>
      <c r="B595" s="142">
        <f t="shared" si="29"/>
        <v>292870</v>
      </c>
      <c r="C595" s="142">
        <v>292880</v>
      </c>
      <c r="D595" s="142">
        <f t="shared" si="27"/>
        <v>10</v>
      </c>
      <c r="E595" s="617">
        <f>VLOOKUP(C595,[1]CAL!$B$70:$O$4657,14,1)</f>
        <v>9</v>
      </c>
      <c r="F595" s="617"/>
      <c r="G595" s="617"/>
      <c r="J595">
        <v>2</v>
      </c>
      <c r="L595" s="80"/>
    </row>
    <row r="596" spans="1:17">
      <c r="A596" s="142">
        <f t="shared" si="28"/>
        <v>593</v>
      </c>
      <c r="B596" s="142">
        <f t="shared" si="29"/>
        <v>292880</v>
      </c>
      <c r="C596" s="142">
        <v>292890</v>
      </c>
      <c r="D596" s="142">
        <f t="shared" si="27"/>
        <v>10</v>
      </c>
      <c r="E596" s="617">
        <f>VLOOKUP(C596,[1]CAL!$B$70:$O$4657,14,1)</f>
        <v>9</v>
      </c>
      <c r="F596" s="617"/>
      <c r="G596" s="617"/>
      <c r="J596">
        <v>2</v>
      </c>
      <c r="L596" s="80"/>
    </row>
    <row r="597" spans="1:17">
      <c r="A597" s="142">
        <f t="shared" si="28"/>
        <v>594</v>
      </c>
      <c r="B597" s="142">
        <f t="shared" si="29"/>
        <v>292890</v>
      </c>
      <c r="C597" s="142">
        <v>292900</v>
      </c>
      <c r="D597" s="142">
        <f t="shared" si="27"/>
        <v>10</v>
      </c>
      <c r="E597" s="617">
        <f>VLOOKUP(C597,[1]CAL!$B$70:$O$4657,14,1)</f>
        <v>9</v>
      </c>
      <c r="F597" s="617"/>
      <c r="G597" s="617"/>
      <c r="J597">
        <v>2</v>
      </c>
      <c r="L597" s="80"/>
    </row>
    <row r="598" spans="1:17">
      <c r="A598" s="142">
        <f t="shared" si="28"/>
        <v>595</v>
      </c>
      <c r="B598" s="142">
        <f t="shared" si="29"/>
        <v>292900</v>
      </c>
      <c r="C598" s="142">
        <v>292910</v>
      </c>
      <c r="D598" s="142">
        <f t="shared" si="27"/>
        <v>10</v>
      </c>
      <c r="E598" s="617">
        <f>VLOOKUP(C598,[1]CAL!$B$70:$O$4657,14,1)</f>
        <v>9</v>
      </c>
      <c r="F598" s="617"/>
      <c r="G598" s="617"/>
      <c r="J598">
        <v>2</v>
      </c>
      <c r="L598" s="80"/>
    </row>
    <row r="599" spans="1:17">
      <c r="A599" s="142">
        <f t="shared" si="28"/>
        <v>596</v>
      </c>
      <c r="B599" s="142">
        <f t="shared" si="29"/>
        <v>292910</v>
      </c>
      <c r="C599" s="142">
        <v>292920</v>
      </c>
      <c r="D599" s="142">
        <f t="shared" si="27"/>
        <v>10</v>
      </c>
      <c r="E599" s="617">
        <f>VLOOKUP(C599,[1]CAL!$B$70:$O$4657,14,1)</f>
        <v>9</v>
      </c>
      <c r="F599" s="617"/>
      <c r="G599" s="617"/>
      <c r="J599">
        <v>2</v>
      </c>
      <c r="L599" s="80">
        <v>292860</v>
      </c>
      <c r="M599">
        <v>292920</v>
      </c>
      <c r="N599">
        <f>M599-L599</f>
        <v>60</v>
      </c>
      <c r="Q599" t="s">
        <v>25</v>
      </c>
    </row>
    <row r="600" spans="1:17">
      <c r="A600" s="142">
        <f t="shared" si="28"/>
        <v>597</v>
      </c>
      <c r="B600" s="142">
        <f t="shared" si="29"/>
        <v>292920</v>
      </c>
      <c r="C600" s="142">
        <v>292930</v>
      </c>
      <c r="D600" s="142">
        <f t="shared" si="27"/>
        <v>10</v>
      </c>
      <c r="E600" s="617">
        <f>VLOOKUP(C600,[1]CAL!$B$70:$O$4657,14,1)</f>
        <v>9</v>
      </c>
      <c r="F600" s="617"/>
      <c r="G600" s="617"/>
      <c r="L600" s="80"/>
    </row>
    <row r="601" spans="1:17">
      <c r="A601" s="142">
        <f t="shared" si="28"/>
        <v>598</v>
      </c>
      <c r="B601" s="142">
        <f t="shared" si="29"/>
        <v>292930</v>
      </c>
      <c r="C601" s="142">
        <v>292940</v>
      </c>
      <c r="D601" s="142">
        <f t="shared" si="27"/>
        <v>10</v>
      </c>
      <c r="E601" s="617">
        <f>VLOOKUP(C601,[1]CAL!$B$70:$O$4657,14,1)</f>
        <v>9</v>
      </c>
      <c r="F601" s="617"/>
      <c r="G601" s="617"/>
      <c r="L601" s="80"/>
    </row>
    <row r="602" spans="1:17">
      <c r="A602" s="142">
        <f t="shared" si="28"/>
        <v>599</v>
      </c>
      <c r="B602" s="142">
        <f t="shared" si="29"/>
        <v>292940</v>
      </c>
      <c r="C602" s="142">
        <v>292950</v>
      </c>
      <c r="D602" s="142">
        <f t="shared" si="27"/>
        <v>10</v>
      </c>
      <c r="E602" s="617">
        <f>VLOOKUP(C602,[1]CAL!$B$70:$O$4657,14,1)</f>
        <v>9</v>
      </c>
      <c r="F602" s="617"/>
      <c r="G602" s="617"/>
      <c r="L602" s="80"/>
    </row>
    <row r="603" spans="1:17">
      <c r="A603" s="142">
        <f t="shared" si="28"/>
        <v>600</v>
      </c>
      <c r="B603" s="142">
        <f t="shared" si="29"/>
        <v>292950</v>
      </c>
      <c r="C603" s="142">
        <v>292960</v>
      </c>
      <c r="D603" s="142">
        <f t="shared" si="27"/>
        <v>10</v>
      </c>
      <c r="E603" s="617">
        <f>VLOOKUP(C603,[1]CAL!$B$70:$O$4657,14,1)</f>
        <v>9</v>
      </c>
      <c r="F603" s="617"/>
      <c r="G603" s="617"/>
      <c r="L603" s="80"/>
    </row>
    <row r="604" spans="1:17">
      <c r="A604" s="142">
        <f t="shared" si="28"/>
        <v>601</v>
      </c>
      <c r="B604" s="142">
        <f t="shared" si="29"/>
        <v>292960</v>
      </c>
      <c r="C604" s="142">
        <v>292970</v>
      </c>
      <c r="D604" s="142">
        <f t="shared" si="27"/>
        <v>10</v>
      </c>
      <c r="E604" s="617">
        <f>VLOOKUP(C604,[1]CAL!$B$70:$O$4657,14,1)</f>
        <v>9</v>
      </c>
      <c r="F604" s="617"/>
      <c r="G604" s="617"/>
      <c r="L604" s="80"/>
    </row>
    <row r="605" spans="1:17">
      <c r="A605" s="142">
        <f t="shared" si="28"/>
        <v>602</v>
      </c>
      <c r="B605" s="142">
        <f t="shared" si="29"/>
        <v>292970</v>
      </c>
      <c r="C605" s="142">
        <v>292980</v>
      </c>
      <c r="D605" s="142">
        <f t="shared" si="27"/>
        <v>10</v>
      </c>
      <c r="E605" s="617">
        <f>VLOOKUP(C605,[1]CAL!$B$70:$O$4657,14,1)</f>
        <v>9</v>
      </c>
      <c r="F605" s="617"/>
      <c r="G605" s="617"/>
      <c r="L605" s="80"/>
    </row>
    <row r="606" spans="1:17">
      <c r="A606" s="142">
        <f t="shared" si="28"/>
        <v>603</v>
      </c>
      <c r="B606" s="142">
        <f t="shared" si="29"/>
        <v>292980</v>
      </c>
      <c r="C606" s="142">
        <v>292990</v>
      </c>
      <c r="D606" s="142">
        <f t="shared" si="27"/>
        <v>10</v>
      </c>
      <c r="E606" s="617">
        <f>VLOOKUP(C606,[1]CAL!$B$70:$O$4657,14,1)</f>
        <v>9</v>
      </c>
      <c r="F606" s="617"/>
      <c r="G606" s="617"/>
      <c r="L606" s="80"/>
    </row>
    <row r="607" spans="1:17">
      <c r="A607" s="142">
        <f t="shared" si="28"/>
        <v>604</v>
      </c>
      <c r="B607" s="142">
        <f t="shared" si="29"/>
        <v>292990</v>
      </c>
      <c r="C607" s="142">
        <v>293000</v>
      </c>
      <c r="D607" s="142">
        <f t="shared" si="27"/>
        <v>10</v>
      </c>
      <c r="E607" s="617">
        <f>VLOOKUP(C607,[1]CAL!$B$70:$O$4657,14,1)</f>
        <v>9</v>
      </c>
      <c r="F607" s="617"/>
      <c r="G607" s="617"/>
      <c r="L607" s="80"/>
    </row>
    <row r="608" spans="1:17">
      <c r="A608" s="142">
        <f t="shared" si="28"/>
        <v>605</v>
      </c>
      <c r="B608" s="142">
        <f t="shared" si="29"/>
        <v>293000</v>
      </c>
      <c r="C608" s="142">
        <v>293010</v>
      </c>
      <c r="D608" s="142">
        <f t="shared" si="27"/>
        <v>10</v>
      </c>
      <c r="E608" s="617">
        <f>VLOOKUP(C608,[1]CAL!$B$70:$O$4657,14,1)</f>
        <v>9</v>
      </c>
      <c r="F608" s="617"/>
      <c r="G608" s="617"/>
      <c r="J608">
        <v>2</v>
      </c>
      <c r="L608" s="80"/>
    </row>
    <row r="609" spans="1:17">
      <c r="A609" s="142">
        <f t="shared" si="28"/>
        <v>606</v>
      </c>
      <c r="B609" s="142">
        <f t="shared" si="29"/>
        <v>293010</v>
      </c>
      <c r="C609" s="142">
        <v>293020</v>
      </c>
      <c r="D609" s="142">
        <f t="shared" si="27"/>
        <v>10</v>
      </c>
      <c r="E609" s="617">
        <f>VLOOKUP(C609,[1]CAL!$B$70:$O$4657,14,1)</f>
        <v>9</v>
      </c>
      <c r="F609" s="617"/>
      <c r="G609" s="617"/>
      <c r="J609">
        <v>2</v>
      </c>
      <c r="L609" s="80"/>
    </row>
    <row r="610" spans="1:17">
      <c r="A610" s="142">
        <f t="shared" si="28"/>
        <v>607</v>
      </c>
      <c r="B610" s="142">
        <f t="shared" si="29"/>
        <v>293020</v>
      </c>
      <c r="C610" s="142">
        <v>293030</v>
      </c>
      <c r="D610" s="142">
        <f t="shared" si="27"/>
        <v>10</v>
      </c>
      <c r="E610" s="617">
        <f>VLOOKUP(C610,[1]CAL!$B$70:$O$4657,14,1)</f>
        <v>9</v>
      </c>
      <c r="F610" s="617"/>
      <c r="G610" s="617"/>
      <c r="J610">
        <v>2</v>
      </c>
      <c r="L610" s="80"/>
    </row>
    <row r="611" spans="1:17">
      <c r="A611" s="142">
        <f t="shared" si="28"/>
        <v>608</v>
      </c>
      <c r="B611" s="142">
        <f t="shared" si="29"/>
        <v>293030</v>
      </c>
      <c r="C611" s="142">
        <v>293040</v>
      </c>
      <c r="D611" s="142">
        <f t="shared" si="27"/>
        <v>10</v>
      </c>
      <c r="E611" s="617">
        <f>VLOOKUP(C611,[1]CAL!$B$70:$O$4657,14,1)</f>
        <v>9</v>
      </c>
      <c r="F611" s="617"/>
      <c r="G611" s="617"/>
      <c r="J611">
        <v>2</v>
      </c>
      <c r="L611" s="80"/>
    </row>
    <row r="612" spans="1:17">
      <c r="A612" s="142">
        <f t="shared" si="28"/>
        <v>609</v>
      </c>
      <c r="B612" s="142">
        <f t="shared" si="29"/>
        <v>293040</v>
      </c>
      <c r="C612" s="142">
        <v>293050</v>
      </c>
      <c r="D612" s="142">
        <f t="shared" si="27"/>
        <v>10</v>
      </c>
      <c r="E612" s="617">
        <f>VLOOKUP(C612,[1]CAL!$B$70:$O$4657,14,1)</f>
        <v>9</v>
      </c>
      <c r="F612" s="617"/>
      <c r="G612" s="617"/>
      <c r="J612">
        <v>2</v>
      </c>
      <c r="L612" s="80"/>
    </row>
    <row r="613" spans="1:17">
      <c r="A613" s="142">
        <f t="shared" si="28"/>
        <v>610</v>
      </c>
      <c r="B613" s="142">
        <f t="shared" si="29"/>
        <v>293050</v>
      </c>
      <c r="C613" s="142">
        <v>293060</v>
      </c>
      <c r="D613" s="142">
        <f t="shared" si="27"/>
        <v>10</v>
      </c>
      <c r="E613" s="617">
        <f>VLOOKUP(C613,[1]CAL!$B$70:$O$4657,14,1)</f>
        <v>9</v>
      </c>
      <c r="F613" s="617"/>
      <c r="G613" s="617"/>
      <c r="J613">
        <v>2</v>
      </c>
      <c r="L613" s="80"/>
    </row>
    <row r="614" spans="1:17">
      <c r="A614" s="142">
        <f t="shared" si="28"/>
        <v>611</v>
      </c>
      <c r="B614" s="142">
        <f t="shared" si="29"/>
        <v>293060</v>
      </c>
      <c r="C614" s="142">
        <v>293070</v>
      </c>
      <c r="D614" s="142">
        <f t="shared" si="27"/>
        <v>10</v>
      </c>
      <c r="E614" s="617">
        <f>VLOOKUP(C614,[1]CAL!$B$70:$O$4657,14,1)</f>
        <v>9</v>
      </c>
      <c r="F614" s="617"/>
      <c r="G614" s="617"/>
      <c r="J614">
        <v>2</v>
      </c>
      <c r="L614" s="80"/>
    </row>
    <row r="615" spans="1:17">
      <c r="A615" s="142">
        <f t="shared" si="28"/>
        <v>612</v>
      </c>
      <c r="B615" s="142">
        <f t="shared" si="29"/>
        <v>293070</v>
      </c>
      <c r="C615" s="142">
        <v>293080</v>
      </c>
      <c r="D615" s="142">
        <f t="shared" si="27"/>
        <v>10</v>
      </c>
      <c r="E615" s="617">
        <f>VLOOKUP(C615,[1]CAL!$B$70:$O$4657,14,1)</f>
        <v>9</v>
      </c>
      <c r="F615" s="617"/>
      <c r="G615" s="617"/>
      <c r="J615">
        <v>2</v>
      </c>
      <c r="L615" s="80">
        <v>293000</v>
      </c>
      <c r="M615">
        <v>293080</v>
      </c>
      <c r="N615">
        <f>M615-L615</f>
        <v>80</v>
      </c>
      <c r="Q615" t="s">
        <v>25</v>
      </c>
    </row>
    <row r="616" spans="1:17">
      <c r="A616" s="142">
        <f t="shared" si="28"/>
        <v>613</v>
      </c>
      <c r="B616" s="142">
        <f t="shared" si="29"/>
        <v>293080</v>
      </c>
      <c r="C616" s="142">
        <v>293090</v>
      </c>
      <c r="D616" s="142">
        <f t="shared" si="27"/>
        <v>10</v>
      </c>
      <c r="E616" s="617">
        <f>VLOOKUP(C616,[1]CAL!$B$70:$O$4657,14,1)</f>
        <v>9</v>
      </c>
      <c r="F616" s="617"/>
      <c r="G616" s="617"/>
      <c r="L616" s="80"/>
    </row>
    <row r="617" spans="1:17">
      <c r="A617" s="142">
        <f t="shared" si="28"/>
        <v>614</v>
      </c>
      <c r="B617" s="142">
        <f t="shared" si="29"/>
        <v>293090</v>
      </c>
      <c r="C617" s="142">
        <v>293100</v>
      </c>
      <c r="D617" s="142">
        <f t="shared" si="27"/>
        <v>10</v>
      </c>
      <c r="E617" s="617">
        <f>VLOOKUP(C617,[1]CAL!$B$70:$O$4657,14,1)</f>
        <v>9</v>
      </c>
      <c r="F617" s="617"/>
      <c r="G617" s="617"/>
      <c r="L617" s="80"/>
    </row>
    <row r="618" spans="1:17">
      <c r="A618" s="142">
        <f t="shared" si="28"/>
        <v>615</v>
      </c>
      <c r="B618" s="142">
        <f t="shared" si="29"/>
        <v>293100</v>
      </c>
      <c r="C618" s="142">
        <v>293110</v>
      </c>
      <c r="D618" s="142">
        <f t="shared" si="27"/>
        <v>10</v>
      </c>
      <c r="E618" s="617">
        <f>VLOOKUP(C618,[1]CAL!$B$70:$O$4657,14,1)</f>
        <v>9</v>
      </c>
      <c r="F618" s="617"/>
      <c r="G618" s="617"/>
      <c r="L618" s="80"/>
    </row>
    <row r="619" spans="1:17">
      <c r="A619" s="142">
        <f t="shared" si="28"/>
        <v>616</v>
      </c>
      <c r="B619" s="142">
        <f t="shared" si="29"/>
        <v>293110</v>
      </c>
      <c r="C619" s="142">
        <v>293120</v>
      </c>
      <c r="D619" s="142">
        <f t="shared" si="27"/>
        <v>10</v>
      </c>
      <c r="E619" s="617">
        <f>VLOOKUP(C619,[1]CAL!$B$70:$O$4657,14,1)</f>
        <v>9</v>
      </c>
      <c r="F619" s="617"/>
      <c r="G619" s="617"/>
      <c r="L619" s="80"/>
    </row>
    <row r="620" spans="1:17">
      <c r="A620" s="142">
        <f t="shared" si="28"/>
        <v>617</v>
      </c>
      <c r="B620" s="142">
        <f t="shared" si="29"/>
        <v>293120</v>
      </c>
      <c r="C620" s="142">
        <v>293130</v>
      </c>
      <c r="D620" s="142">
        <f t="shared" si="27"/>
        <v>10</v>
      </c>
      <c r="E620" s="617">
        <f>VLOOKUP(C620,[1]CAL!$B$70:$O$4657,14,1)</f>
        <v>9</v>
      </c>
      <c r="F620" s="617"/>
      <c r="G620" s="617"/>
      <c r="L620" s="80"/>
    </row>
    <row r="621" spans="1:17">
      <c r="A621" s="142">
        <f t="shared" si="28"/>
        <v>618</v>
      </c>
      <c r="B621" s="142">
        <f t="shared" si="29"/>
        <v>293130</v>
      </c>
      <c r="C621" s="142">
        <v>293140</v>
      </c>
      <c r="D621" s="142">
        <f t="shared" si="27"/>
        <v>10</v>
      </c>
      <c r="E621" s="617">
        <f>VLOOKUP(C621,[1]CAL!$B$70:$O$4657,14,1)</f>
        <v>9</v>
      </c>
      <c r="F621" s="617"/>
      <c r="G621" s="617"/>
      <c r="L621" s="80"/>
    </row>
    <row r="622" spans="1:17">
      <c r="A622" s="142">
        <f t="shared" si="28"/>
        <v>619</v>
      </c>
      <c r="B622" s="142">
        <f t="shared" si="29"/>
        <v>293140</v>
      </c>
      <c r="C622" s="142">
        <v>293150</v>
      </c>
      <c r="D622" s="142">
        <f t="shared" si="27"/>
        <v>10</v>
      </c>
      <c r="E622" s="617">
        <f>VLOOKUP(C622,[1]CAL!$B$70:$O$4657,14,1)</f>
        <v>9</v>
      </c>
      <c r="F622" s="617"/>
      <c r="G622" s="617"/>
      <c r="L622" s="80"/>
    </row>
    <row r="623" spans="1:17">
      <c r="A623" s="142">
        <f t="shared" si="28"/>
        <v>620</v>
      </c>
      <c r="B623" s="142">
        <f t="shared" si="29"/>
        <v>293150</v>
      </c>
      <c r="C623" s="142">
        <v>293160</v>
      </c>
      <c r="D623" s="142">
        <f t="shared" si="27"/>
        <v>10</v>
      </c>
      <c r="E623" s="617">
        <f>VLOOKUP(C623,[1]CAL!$B$70:$O$4657,14,1)</f>
        <v>9</v>
      </c>
      <c r="F623" s="617"/>
      <c r="G623" s="617"/>
      <c r="L623" s="80"/>
    </row>
    <row r="624" spans="1:17">
      <c r="A624" s="142">
        <f t="shared" si="28"/>
        <v>621</v>
      </c>
      <c r="B624" s="142">
        <f t="shared" si="29"/>
        <v>293160</v>
      </c>
      <c r="C624" s="142">
        <v>293170</v>
      </c>
      <c r="D624" s="142">
        <f t="shared" si="27"/>
        <v>10</v>
      </c>
      <c r="E624" s="617">
        <f>VLOOKUP(C624,[1]CAL!$B$70:$O$4657,14,1)</f>
        <v>9</v>
      </c>
      <c r="F624" s="617"/>
      <c r="G624" s="617"/>
      <c r="J624">
        <v>2</v>
      </c>
      <c r="L624" s="80"/>
    </row>
    <row r="625" spans="1:17">
      <c r="A625" s="142">
        <f t="shared" si="28"/>
        <v>622</v>
      </c>
      <c r="B625" s="142">
        <f t="shared" si="29"/>
        <v>293170</v>
      </c>
      <c r="C625" s="142">
        <v>293180</v>
      </c>
      <c r="D625" s="142">
        <f t="shared" si="27"/>
        <v>10</v>
      </c>
      <c r="E625" s="617">
        <f>VLOOKUP(C625,[1]CAL!$B$70:$O$4657,14,1)</f>
        <v>9</v>
      </c>
      <c r="F625" s="617"/>
      <c r="G625" s="617"/>
      <c r="J625">
        <v>2</v>
      </c>
      <c r="L625" s="80"/>
    </row>
    <row r="626" spans="1:17">
      <c r="A626" s="142">
        <f t="shared" si="28"/>
        <v>623</v>
      </c>
      <c r="B626" s="142">
        <f t="shared" si="29"/>
        <v>293180</v>
      </c>
      <c r="C626" s="142">
        <v>293190</v>
      </c>
      <c r="D626" s="142">
        <f t="shared" si="27"/>
        <v>10</v>
      </c>
      <c r="E626" s="617">
        <f>VLOOKUP(C626,[1]CAL!$B$70:$O$4657,14,1)</f>
        <v>9</v>
      </c>
      <c r="F626" s="617"/>
      <c r="G626" s="617"/>
      <c r="J626">
        <v>2</v>
      </c>
      <c r="L626" s="80"/>
    </row>
    <row r="627" spans="1:17">
      <c r="A627" s="142">
        <f t="shared" si="28"/>
        <v>624</v>
      </c>
      <c r="B627" s="142">
        <f t="shared" si="29"/>
        <v>293190</v>
      </c>
      <c r="C627" s="142">
        <v>293200</v>
      </c>
      <c r="D627" s="142">
        <f t="shared" si="27"/>
        <v>10</v>
      </c>
      <c r="E627" s="617">
        <f>VLOOKUP(C627,[1]CAL!$B$70:$O$4657,14,1)</f>
        <v>9</v>
      </c>
      <c r="F627" s="617"/>
      <c r="G627" s="617"/>
      <c r="J627">
        <v>2</v>
      </c>
      <c r="L627" s="80"/>
    </row>
    <row r="628" spans="1:17">
      <c r="A628" s="142">
        <f t="shared" si="28"/>
        <v>625</v>
      </c>
      <c r="B628" s="142">
        <f t="shared" si="29"/>
        <v>293200</v>
      </c>
      <c r="C628" s="142">
        <v>293210</v>
      </c>
      <c r="D628" s="142">
        <f t="shared" si="27"/>
        <v>10</v>
      </c>
      <c r="E628" s="617">
        <f>VLOOKUP(C628,[1]CAL!$B$70:$O$4657,14,1)</f>
        <v>9</v>
      </c>
      <c r="F628" s="617"/>
      <c r="G628" s="617"/>
      <c r="J628">
        <v>2</v>
      </c>
      <c r="L628" s="80"/>
    </row>
    <row r="629" spans="1:17">
      <c r="A629" s="142">
        <f t="shared" si="28"/>
        <v>626</v>
      </c>
      <c r="B629" s="142">
        <f t="shared" si="29"/>
        <v>293210</v>
      </c>
      <c r="C629" s="142">
        <v>293220</v>
      </c>
      <c r="D629" s="142">
        <f t="shared" si="27"/>
        <v>10</v>
      </c>
      <c r="E629" s="617">
        <f>VLOOKUP(C629,[1]CAL!$B$70:$O$4657,14,1)</f>
        <v>9</v>
      </c>
      <c r="F629" s="617"/>
      <c r="G629" s="617"/>
      <c r="J629">
        <v>2</v>
      </c>
      <c r="L629" s="80"/>
    </row>
    <row r="630" spans="1:17">
      <c r="A630" s="142">
        <f t="shared" si="28"/>
        <v>627</v>
      </c>
      <c r="B630" s="142">
        <f t="shared" si="29"/>
        <v>293220</v>
      </c>
      <c r="C630" s="142">
        <v>293230</v>
      </c>
      <c r="D630" s="142">
        <f t="shared" si="27"/>
        <v>10</v>
      </c>
      <c r="E630" s="617">
        <f>VLOOKUP(C630,[1]CAL!$B$70:$O$4657,14,1)</f>
        <v>9</v>
      </c>
      <c r="F630" s="617"/>
      <c r="G630" s="617"/>
      <c r="J630">
        <v>2</v>
      </c>
      <c r="L630" s="80"/>
    </row>
    <row r="631" spans="1:17">
      <c r="A631" s="142">
        <f t="shared" si="28"/>
        <v>628</v>
      </c>
      <c r="B631" s="142">
        <f t="shared" si="29"/>
        <v>293230</v>
      </c>
      <c r="C631" s="142">
        <v>293240</v>
      </c>
      <c r="D631" s="142">
        <f t="shared" si="27"/>
        <v>10</v>
      </c>
      <c r="E631" s="617">
        <f>VLOOKUP(C631,[1]CAL!$B$70:$O$4657,14,1)</f>
        <v>9</v>
      </c>
      <c r="F631" s="617"/>
      <c r="G631" s="617"/>
      <c r="J631">
        <v>2</v>
      </c>
      <c r="L631" s="80"/>
    </row>
    <row r="632" spans="1:17">
      <c r="A632" s="142">
        <f t="shared" si="28"/>
        <v>629</v>
      </c>
      <c r="B632" s="142">
        <f t="shared" si="29"/>
        <v>293240</v>
      </c>
      <c r="C632" s="142">
        <v>293250</v>
      </c>
      <c r="D632" s="142">
        <f t="shared" si="27"/>
        <v>10</v>
      </c>
      <c r="E632" s="617">
        <f>VLOOKUP(C632,[1]CAL!$B$70:$O$4657,14,1)</f>
        <v>9</v>
      </c>
      <c r="F632" s="617"/>
      <c r="G632" s="617"/>
      <c r="J632">
        <v>2</v>
      </c>
      <c r="L632" s="80"/>
    </row>
    <row r="633" spans="1:17">
      <c r="A633" s="142">
        <f t="shared" si="28"/>
        <v>630</v>
      </c>
      <c r="B633" s="142">
        <f t="shared" si="29"/>
        <v>293250</v>
      </c>
      <c r="C633" s="142">
        <v>293260</v>
      </c>
      <c r="D633" s="142">
        <f t="shared" si="27"/>
        <v>10</v>
      </c>
      <c r="E633" s="617">
        <f>VLOOKUP(C633,[1]CAL!$B$70:$O$4657,14,1)</f>
        <v>9</v>
      </c>
      <c r="F633" s="617"/>
      <c r="G633" s="617"/>
      <c r="J633">
        <v>2</v>
      </c>
      <c r="L633" s="80"/>
    </row>
    <row r="634" spans="1:17">
      <c r="A634" s="142">
        <f t="shared" si="28"/>
        <v>631</v>
      </c>
      <c r="B634" s="142">
        <f t="shared" si="29"/>
        <v>293260</v>
      </c>
      <c r="C634" s="142">
        <v>293270</v>
      </c>
      <c r="D634" s="142">
        <f t="shared" si="27"/>
        <v>10</v>
      </c>
      <c r="E634" s="617">
        <f>VLOOKUP(C634,[1]CAL!$B$70:$O$4657,14,1)</f>
        <v>9</v>
      </c>
      <c r="F634" s="617"/>
      <c r="G634" s="617"/>
      <c r="J634">
        <v>2</v>
      </c>
      <c r="L634" s="80"/>
    </row>
    <row r="635" spans="1:17">
      <c r="A635" s="142">
        <f t="shared" si="28"/>
        <v>632</v>
      </c>
      <c r="B635" s="142">
        <f t="shared" si="29"/>
        <v>293270</v>
      </c>
      <c r="C635" s="142">
        <v>293280</v>
      </c>
      <c r="D635" s="142">
        <f t="shared" si="27"/>
        <v>10</v>
      </c>
      <c r="E635" s="617">
        <f>VLOOKUP(C635,[1]CAL!$B$70:$O$4657,14,1)</f>
        <v>9</v>
      </c>
      <c r="F635" s="617"/>
      <c r="G635" s="617"/>
      <c r="J635">
        <v>2</v>
      </c>
      <c r="L635" s="80"/>
    </row>
    <row r="636" spans="1:17">
      <c r="A636" s="142">
        <f t="shared" si="28"/>
        <v>633</v>
      </c>
      <c r="B636" s="142">
        <f t="shared" si="29"/>
        <v>293280</v>
      </c>
      <c r="C636" s="142">
        <v>293290</v>
      </c>
      <c r="D636" s="142">
        <f t="shared" si="27"/>
        <v>10</v>
      </c>
      <c r="E636" s="617">
        <f>VLOOKUP(C636,[1]CAL!$B$70:$O$4657,14,1)</f>
        <v>9</v>
      </c>
      <c r="F636" s="617"/>
      <c r="G636" s="617"/>
      <c r="J636">
        <v>2</v>
      </c>
      <c r="L636" s="80">
        <v>293160</v>
      </c>
      <c r="M636">
        <v>293290</v>
      </c>
      <c r="N636">
        <f>M636-L636</f>
        <v>130</v>
      </c>
      <c r="Q636" t="s">
        <v>25</v>
      </c>
    </row>
    <row r="637" spans="1:17">
      <c r="A637" s="142">
        <f t="shared" si="28"/>
        <v>634</v>
      </c>
      <c r="B637" s="142">
        <f t="shared" si="29"/>
        <v>293290</v>
      </c>
      <c r="C637" s="142">
        <v>293300</v>
      </c>
      <c r="D637" s="142">
        <f t="shared" si="27"/>
        <v>10</v>
      </c>
      <c r="E637" s="617">
        <f>VLOOKUP(C637,[1]CAL!$B$70:$O$4657,14,1)</f>
        <v>9</v>
      </c>
      <c r="F637" s="617"/>
      <c r="G637" s="617"/>
      <c r="L637" s="80"/>
    </row>
    <row r="638" spans="1:17">
      <c r="A638" s="142">
        <f t="shared" si="28"/>
        <v>635</v>
      </c>
      <c r="B638" s="142">
        <f t="shared" si="29"/>
        <v>293300</v>
      </c>
      <c r="C638" s="142">
        <v>293310</v>
      </c>
      <c r="D638" s="142">
        <f t="shared" si="27"/>
        <v>10</v>
      </c>
      <c r="E638" s="617">
        <f>VLOOKUP(C638,[1]CAL!$B$70:$O$4657,14,1)</f>
        <v>9</v>
      </c>
      <c r="F638" s="617"/>
      <c r="G638" s="617"/>
      <c r="L638" s="80"/>
    </row>
    <row r="639" spans="1:17">
      <c r="A639" s="142">
        <f t="shared" si="28"/>
        <v>636</v>
      </c>
      <c r="B639" s="142">
        <f t="shared" si="29"/>
        <v>293310</v>
      </c>
      <c r="C639" s="142">
        <v>293320</v>
      </c>
      <c r="D639" s="142">
        <f t="shared" si="27"/>
        <v>10</v>
      </c>
      <c r="E639" s="617">
        <f>VLOOKUP(C639,[1]CAL!$B$70:$O$4657,14,1)</f>
        <v>9</v>
      </c>
      <c r="F639" s="617"/>
      <c r="G639" s="617"/>
      <c r="L639" s="80"/>
    </row>
    <row r="640" spans="1:17">
      <c r="A640" s="142">
        <f t="shared" si="28"/>
        <v>637</v>
      </c>
      <c r="B640" s="142">
        <f t="shared" si="29"/>
        <v>293320</v>
      </c>
      <c r="C640" s="142">
        <v>293330</v>
      </c>
      <c r="D640" s="142">
        <f t="shared" si="27"/>
        <v>10</v>
      </c>
      <c r="E640" s="617">
        <f>VLOOKUP(C640,[1]CAL!$B$70:$O$4657,14,1)</f>
        <v>9</v>
      </c>
      <c r="F640" s="617"/>
      <c r="G640" s="617"/>
      <c r="L640" s="80"/>
    </row>
    <row r="641" spans="1:12">
      <c r="A641" s="142">
        <f t="shared" si="28"/>
        <v>638</v>
      </c>
      <c r="B641" s="142">
        <f t="shared" si="29"/>
        <v>293330</v>
      </c>
      <c r="C641" s="142">
        <v>293340</v>
      </c>
      <c r="D641" s="142">
        <f t="shared" si="27"/>
        <v>10</v>
      </c>
      <c r="E641" s="617">
        <f>VLOOKUP(C641,[1]CAL!$B$70:$O$4657,14,1)</f>
        <v>9</v>
      </c>
      <c r="F641" s="617"/>
      <c r="G641" s="617"/>
      <c r="L641" s="80"/>
    </row>
    <row r="642" spans="1:12">
      <c r="A642" s="142">
        <f t="shared" si="28"/>
        <v>639</v>
      </c>
      <c r="B642" s="142">
        <f t="shared" si="29"/>
        <v>293340</v>
      </c>
      <c r="C642" s="142">
        <v>293350</v>
      </c>
      <c r="D642" s="142">
        <f t="shared" si="27"/>
        <v>10</v>
      </c>
      <c r="E642" s="617">
        <f>VLOOKUP(C642,[1]CAL!$B$70:$O$4657,14,1)</f>
        <v>9</v>
      </c>
      <c r="F642" s="617"/>
      <c r="G642" s="617"/>
      <c r="L642" s="80"/>
    </row>
    <row r="643" spans="1:12">
      <c r="A643" s="142">
        <f t="shared" si="28"/>
        <v>640</v>
      </c>
      <c r="B643" s="142">
        <f t="shared" si="29"/>
        <v>293350</v>
      </c>
      <c r="C643" s="142">
        <v>293360</v>
      </c>
      <c r="D643" s="142">
        <f t="shared" si="27"/>
        <v>10</v>
      </c>
      <c r="E643" s="617">
        <f>VLOOKUP(C643,[1]CAL!$B$70:$O$4657,14,1)</f>
        <v>9</v>
      </c>
      <c r="F643" s="617"/>
      <c r="G643" s="617"/>
      <c r="L643" s="80"/>
    </row>
    <row r="644" spans="1:12">
      <c r="A644" s="142">
        <f t="shared" si="28"/>
        <v>641</v>
      </c>
      <c r="B644" s="142">
        <f t="shared" si="29"/>
        <v>293360</v>
      </c>
      <c r="C644" s="142">
        <v>293370</v>
      </c>
      <c r="D644" s="142">
        <f t="shared" si="27"/>
        <v>10</v>
      </c>
      <c r="E644" s="617">
        <f>VLOOKUP(C644,[1]CAL!$B$70:$O$4657,14,1)</f>
        <v>9</v>
      </c>
      <c r="F644" s="617"/>
      <c r="G644" s="617"/>
      <c r="L644" s="80"/>
    </row>
    <row r="645" spans="1:12">
      <c r="A645" s="142">
        <f t="shared" si="28"/>
        <v>642</v>
      </c>
      <c r="B645" s="142">
        <f t="shared" si="29"/>
        <v>293370</v>
      </c>
      <c r="C645" s="142">
        <v>293380</v>
      </c>
      <c r="D645" s="142">
        <f t="shared" si="27"/>
        <v>10</v>
      </c>
      <c r="E645" s="617">
        <f>VLOOKUP(C645,[1]CAL!$B$70:$O$4657,14,1)</f>
        <v>9</v>
      </c>
      <c r="F645" s="617"/>
      <c r="G645" s="617"/>
      <c r="L645" s="80"/>
    </row>
    <row r="646" spans="1:12">
      <c r="A646" s="142">
        <f t="shared" si="28"/>
        <v>643</v>
      </c>
      <c r="B646" s="142">
        <f t="shared" si="29"/>
        <v>293380</v>
      </c>
      <c r="C646" s="142">
        <v>293390</v>
      </c>
      <c r="D646" s="142">
        <f t="shared" si="27"/>
        <v>10</v>
      </c>
      <c r="E646" s="617">
        <f>VLOOKUP(C646,[1]CAL!$B$70:$O$4657,14,1)</f>
        <v>9</v>
      </c>
      <c r="F646" s="617"/>
      <c r="G646" s="617"/>
      <c r="L646" s="80"/>
    </row>
    <row r="647" spans="1:12">
      <c r="A647" s="142">
        <f t="shared" si="28"/>
        <v>644</v>
      </c>
      <c r="B647" s="142">
        <f t="shared" si="29"/>
        <v>293390</v>
      </c>
      <c r="C647" s="142">
        <v>293400</v>
      </c>
      <c r="D647" s="142">
        <f t="shared" si="27"/>
        <v>10</v>
      </c>
      <c r="E647" s="617">
        <f>VLOOKUP(C647,[1]CAL!$B$70:$O$4657,14,1)</f>
        <v>9</v>
      </c>
      <c r="F647" s="617"/>
      <c r="G647" s="617"/>
      <c r="L647" s="80"/>
    </row>
    <row r="648" spans="1:12">
      <c r="A648" s="142">
        <f t="shared" si="28"/>
        <v>645</v>
      </c>
      <c r="B648" s="142">
        <f t="shared" si="29"/>
        <v>293400</v>
      </c>
      <c r="C648" s="142">
        <v>293410</v>
      </c>
      <c r="D648" s="142">
        <f t="shared" ref="D648:D711" si="30">C648-B648</f>
        <v>10</v>
      </c>
      <c r="E648" s="617" t="str">
        <f>VLOOKUP(C648,[1]CAL!$B$70:$O$4657,14,1)</f>
        <v>9 to 1</v>
      </c>
      <c r="F648" s="617"/>
      <c r="G648" s="617"/>
      <c r="L648" s="80"/>
    </row>
    <row r="649" spans="1:12">
      <c r="A649" s="142">
        <f t="shared" ref="A649:A712" si="31">A648+1</f>
        <v>646</v>
      </c>
      <c r="B649" s="142">
        <f t="shared" ref="B649:B712" si="32">C648</f>
        <v>293410</v>
      </c>
      <c r="C649" s="142">
        <v>293420</v>
      </c>
      <c r="D649" s="142">
        <f t="shared" si="30"/>
        <v>10</v>
      </c>
      <c r="E649" s="617" t="str">
        <f>VLOOKUP(C649,[1]CAL!$B$70:$O$4657,14,1)</f>
        <v>9 to 1</v>
      </c>
      <c r="F649" s="617"/>
      <c r="G649" s="617"/>
      <c r="L649" s="80"/>
    </row>
    <row r="650" spans="1:12">
      <c r="A650" s="142">
        <f t="shared" si="31"/>
        <v>647</v>
      </c>
      <c r="B650" s="142">
        <f t="shared" si="32"/>
        <v>293420</v>
      </c>
      <c r="C650" s="142">
        <v>293430</v>
      </c>
      <c r="D650" s="142">
        <f t="shared" si="30"/>
        <v>10</v>
      </c>
      <c r="E650" s="617" t="str">
        <f>VLOOKUP(C650,[1]CAL!$B$70:$O$4657,14,1)</f>
        <v>9 to 1</v>
      </c>
      <c r="F650" s="617"/>
      <c r="G650" s="617"/>
      <c r="L650" s="80"/>
    </row>
    <row r="651" spans="1:12">
      <c r="A651" s="142">
        <f t="shared" si="31"/>
        <v>648</v>
      </c>
      <c r="B651" s="142">
        <f t="shared" si="32"/>
        <v>293430</v>
      </c>
      <c r="C651" s="142">
        <v>293440</v>
      </c>
      <c r="D651" s="142">
        <f t="shared" si="30"/>
        <v>10</v>
      </c>
      <c r="E651" s="617" t="str">
        <f>VLOOKUP(C651,[1]CAL!$B$70:$O$4657,14,1)</f>
        <v>9 to 1</v>
      </c>
      <c r="F651" s="617"/>
      <c r="G651" s="617"/>
      <c r="L651" s="80"/>
    </row>
    <row r="652" spans="1:12">
      <c r="A652" s="142">
        <f t="shared" si="31"/>
        <v>649</v>
      </c>
      <c r="B652" s="142">
        <f t="shared" si="32"/>
        <v>293440</v>
      </c>
      <c r="C652" s="142">
        <v>293450</v>
      </c>
      <c r="D652" s="142">
        <f t="shared" si="30"/>
        <v>10</v>
      </c>
      <c r="E652" s="617" t="str">
        <f>VLOOKUP(C652,[1]CAL!$B$70:$O$4657,14,1)</f>
        <v>9 to 1</v>
      </c>
      <c r="F652" s="617"/>
      <c r="G652" s="617"/>
      <c r="L652" s="80"/>
    </row>
    <row r="653" spans="1:12">
      <c r="A653" s="142">
        <f t="shared" si="31"/>
        <v>650</v>
      </c>
      <c r="B653" s="142">
        <f t="shared" si="32"/>
        <v>293450</v>
      </c>
      <c r="C653" s="142">
        <v>293460</v>
      </c>
      <c r="D653" s="142">
        <f t="shared" si="30"/>
        <v>10</v>
      </c>
      <c r="E653" s="617" t="str">
        <f>VLOOKUP(C653,[1]CAL!$B$70:$O$4657,14,1)</f>
        <v>9 to 1</v>
      </c>
      <c r="F653" s="617"/>
      <c r="G653" s="617"/>
      <c r="L653" s="80"/>
    </row>
    <row r="654" spans="1:12">
      <c r="A654" s="142">
        <f t="shared" si="31"/>
        <v>651</v>
      </c>
      <c r="B654" s="142">
        <f t="shared" si="32"/>
        <v>293460</v>
      </c>
      <c r="C654" s="142">
        <v>293470</v>
      </c>
      <c r="D654" s="142">
        <f t="shared" si="30"/>
        <v>10</v>
      </c>
      <c r="E654" s="617" t="str">
        <f>VLOOKUP(C654,[1]CAL!$B$70:$O$4657,14,1)</f>
        <v>9 to 1</v>
      </c>
      <c r="F654" s="617"/>
      <c r="G654" s="617"/>
      <c r="L654" s="80"/>
    </row>
    <row r="655" spans="1:12">
      <c r="A655" s="142">
        <f t="shared" si="31"/>
        <v>652</v>
      </c>
      <c r="B655" s="142">
        <f t="shared" si="32"/>
        <v>293470</v>
      </c>
      <c r="C655" s="142">
        <v>293480</v>
      </c>
      <c r="D655" s="142">
        <f t="shared" si="30"/>
        <v>10</v>
      </c>
      <c r="E655" s="617" t="str">
        <f>VLOOKUP(C655,[1]CAL!$B$70:$O$4657,14,1)</f>
        <v>9 to 1</v>
      </c>
      <c r="F655" s="617"/>
      <c r="G655" s="617"/>
      <c r="L655" s="80"/>
    </row>
    <row r="656" spans="1:12">
      <c r="A656" s="142">
        <f t="shared" si="31"/>
        <v>653</v>
      </c>
      <c r="B656" s="142">
        <f t="shared" si="32"/>
        <v>293480</v>
      </c>
      <c r="C656" s="142">
        <v>293490</v>
      </c>
      <c r="D656" s="142">
        <f t="shared" si="30"/>
        <v>10</v>
      </c>
      <c r="E656" s="617" t="str">
        <f>VLOOKUP(C656,[1]CAL!$B$70:$O$4657,14,1)</f>
        <v>9 to 1</v>
      </c>
      <c r="F656" s="617"/>
      <c r="G656" s="617"/>
      <c r="L656" s="80"/>
    </row>
    <row r="657" spans="1:12">
      <c r="A657" s="142">
        <f t="shared" si="31"/>
        <v>654</v>
      </c>
      <c r="B657" s="142">
        <f t="shared" si="32"/>
        <v>293490</v>
      </c>
      <c r="C657" s="142">
        <v>293500</v>
      </c>
      <c r="D657" s="142">
        <f t="shared" si="30"/>
        <v>10</v>
      </c>
      <c r="E657" s="617" t="str">
        <f>VLOOKUP(C657,[1]CAL!$B$70:$O$4657,14,1)</f>
        <v>9 to 1</v>
      </c>
      <c r="F657" s="617"/>
      <c r="G657" s="617"/>
      <c r="L657" s="80"/>
    </row>
    <row r="658" spans="1:12">
      <c r="A658" s="142">
        <f t="shared" si="31"/>
        <v>655</v>
      </c>
      <c r="B658" s="142">
        <f t="shared" si="32"/>
        <v>293500</v>
      </c>
      <c r="C658" s="142">
        <v>293510</v>
      </c>
      <c r="D658" s="142">
        <f t="shared" si="30"/>
        <v>10</v>
      </c>
      <c r="E658" s="617">
        <f>VLOOKUP(C658,[1]CAL!$B$70:$O$4657,14,1)</f>
        <v>1</v>
      </c>
      <c r="F658" s="617"/>
      <c r="G658" s="617"/>
      <c r="L658" s="80"/>
    </row>
    <row r="659" spans="1:12">
      <c r="A659" s="142">
        <f t="shared" si="31"/>
        <v>656</v>
      </c>
      <c r="B659" s="142">
        <f t="shared" si="32"/>
        <v>293510</v>
      </c>
      <c r="C659" s="142">
        <v>293520</v>
      </c>
      <c r="D659" s="142">
        <f t="shared" si="30"/>
        <v>10</v>
      </c>
      <c r="E659" s="617">
        <f>VLOOKUP(C659,[1]CAL!$B$70:$O$4657,14,1)</f>
        <v>1</v>
      </c>
      <c r="F659" s="617"/>
      <c r="G659" s="617"/>
      <c r="L659" s="80"/>
    </row>
    <row r="660" spans="1:12">
      <c r="A660" s="142">
        <f t="shared" si="31"/>
        <v>657</v>
      </c>
      <c r="B660" s="142">
        <f t="shared" si="32"/>
        <v>293520</v>
      </c>
      <c r="C660" s="142">
        <v>293530</v>
      </c>
      <c r="D660" s="142">
        <f t="shared" si="30"/>
        <v>10</v>
      </c>
      <c r="E660" s="617">
        <f>VLOOKUP(C660,[1]CAL!$B$70:$O$4657,14,1)</f>
        <v>1</v>
      </c>
      <c r="F660" s="617"/>
      <c r="G660" s="617"/>
      <c r="L660" s="80"/>
    </row>
    <row r="661" spans="1:12">
      <c r="A661" s="142">
        <f t="shared" si="31"/>
        <v>658</v>
      </c>
      <c r="B661" s="142">
        <f t="shared" si="32"/>
        <v>293530</v>
      </c>
      <c r="C661" s="142">
        <v>293540</v>
      </c>
      <c r="D661" s="142">
        <f t="shared" si="30"/>
        <v>10</v>
      </c>
      <c r="E661" s="617">
        <f>VLOOKUP(C661,[1]CAL!$B$70:$O$4657,14,1)</f>
        <v>1</v>
      </c>
      <c r="F661" s="617"/>
      <c r="G661" s="617"/>
      <c r="L661" s="80"/>
    </row>
    <row r="662" spans="1:12">
      <c r="A662" s="142">
        <f t="shared" si="31"/>
        <v>659</v>
      </c>
      <c r="B662" s="142">
        <f t="shared" si="32"/>
        <v>293540</v>
      </c>
      <c r="C662" s="142">
        <v>293550</v>
      </c>
      <c r="D662" s="142">
        <f t="shared" si="30"/>
        <v>10</v>
      </c>
      <c r="E662" s="617">
        <f>VLOOKUP(C662,[1]CAL!$B$70:$O$4657,14,1)</f>
        <v>1</v>
      </c>
      <c r="F662" s="617"/>
      <c r="G662" s="617"/>
      <c r="L662" s="80"/>
    </row>
    <row r="663" spans="1:12">
      <c r="A663" s="142">
        <f t="shared" si="31"/>
        <v>660</v>
      </c>
      <c r="B663" s="142">
        <f t="shared" si="32"/>
        <v>293550</v>
      </c>
      <c r="C663" s="142">
        <v>293560</v>
      </c>
      <c r="D663" s="142">
        <f t="shared" si="30"/>
        <v>10</v>
      </c>
      <c r="E663" s="617">
        <f>VLOOKUP(C663,[1]CAL!$B$70:$O$4657,14,1)</f>
        <v>1</v>
      </c>
      <c r="F663" s="617"/>
      <c r="G663" s="617"/>
      <c r="L663" s="80"/>
    </row>
    <row r="664" spans="1:12">
      <c r="A664" s="142">
        <f t="shared" si="31"/>
        <v>661</v>
      </c>
      <c r="B664" s="142">
        <f t="shared" si="32"/>
        <v>293560</v>
      </c>
      <c r="C664" s="142">
        <v>293570</v>
      </c>
      <c r="D664" s="142">
        <f t="shared" si="30"/>
        <v>10</v>
      </c>
      <c r="E664" s="617">
        <f>VLOOKUP(C664,[1]CAL!$B$70:$O$4657,14,1)</f>
        <v>1</v>
      </c>
      <c r="F664" s="617"/>
      <c r="G664" s="617"/>
      <c r="L664" s="80"/>
    </row>
    <row r="665" spans="1:12">
      <c r="A665" s="142">
        <f t="shared" si="31"/>
        <v>662</v>
      </c>
      <c r="B665" s="142">
        <f t="shared" si="32"/>
        <v>293570</v>
      </c>
      <c r="C665" s="142">
        <v>293580</v>
      </c>
      <c r="D665" s="142">
        <f t="shared" si="30"/>
        <v>10</v>
      </c>
      <c r="E665" s="617">
        <f>VLOOKUP(C665,[1]CAL!$B$70:$O$4657,14,1)</f>
        <v>1</v>
      </c>
      <c r="F665" s="617"/>
      <c r="G665" s="617"/>
      <c r="L665" s="80"/>
    </row>
    <row r="666" spans="1:12">
      <c r="A666" s="142">
        <f t="shared" si="31"/>
        <v>663</v>
      </c>
      <c r="B666" s="142">
        <f t="shared" si="32"/>
        <v>293580</v>
      </c>
      <c r="C666" s="142">
        <v>293590</v>
      </c>
      <c r="D666" s="142">
        <f t="shared" si="30"/>
        <v>10</v>
      </c>
      <c r="E666" s="617">
        <f>VLOOKUP(C666,[1]CAL!$B$70:$O$4657,14,1)</f>
        <v>1</v>
      </c>
      <c r="F666" s="617"/>
      <c r="G666" s="617"/>
      <c r="L666" s="80"/>
    </row>
    <row r="667" spans="1:12">
      <c r="A667" s="142">
        <f t="shared" si="31"/>
        <v>664</v>
      </c>
      <c r="B667" s="142">
        <f t="shared" si="32"/>
        <v>293590</v>
      </c>
      <c r="C667" s="142">
        <v>293600</v>
      </c>
      <c r="D667" s="142">
        <f t="shared" si="30"/>
        <v>10</v>
      </c>
      <c r="E667" s="617">
        <f>VLOOKUP(C667,[1]CAL!$B$70:$O$4657,14,1)</f>
        <v>1</v>
      </c>
      <c r="F667" s="617"/>
      <c r="G667" s="617"/>
      <c r="L667" s="80"/>
    </row>
    <row r="668" spans="1:12">
      <c r="A668" s="142">
        <f t="shared" si="31"/>
        <v>665</v>
      </c>
      <c r="B668" s="142">
        <f t="shared" si="32"/>
        <v>293600</v>
      </c>
      <c r="C668" s="142">
        <v>293610</v>
      </c>
      <c r="D668" s="142">
        <f t="shared" si="30"/>
        <v>10</v>
      </c>
      <c r="E668" s="617">
        <f>VLOOKUP(C668,[1]CAL!$B$70:$O$4657,14,1)</f>
        <v>1</v>
      </c>
      <c r="F668" s="617"/>
      <c r="G668" s="617"/>
      <c r="L668" s="80"/>
    </row>
    <row r="669" spans="1:12">
      <c r="A669" s="142">
        <f t="shared" si="31"/>
        <v>666</v>
      </c>
      <c r="B669" s="142">
        <f t="shared" si="32"/>
        <v>293610</v>
      </c>
      <c r="C669" s="142">
        <v>293620</v>
      </c>
      <c r="D669" s="142">
        <f t="shared" si="30"/>
        <v>10</v>
      </c>
      <c r="E669" s="617">
        <f>VLOOKUP(C669,[1]CAL!$B$70:$O$4657,14,1)</f>
        <v>1</v>
      </c>
      <c r="F669" s="617"/>
      <c r="G669" s="617"/>
      <c r="L669" s="80"/>
    </row>
    <row r="670" spans="1:12">
      <c r="A670" s="142">
        <f t="shared" si="31"/>
        <v>667</v>
      </c>
      <c r="B670" s="142">
        <f t="shared" si="32"/>
        <v>293620</v>
      </c>
      <c r="C670" s="142">
        <v>293630</v>
      </c>
      <c r="D670" s="142">
        <f t="shared" si="30"/>
        <v>10</v>
      </c>
      <c r="E670" s="617">
        <f>VLOOKUP(C670,[1]CAL!$B$70:$O$4657,14,1)</f>
        <v>1</v>
      </c>
      <c r="F670" s="617"/>
      <c r="G670" s="617"/>
      <c r="L670" s="80"/>
    </row>
    <row r="671" spans="1:12">
      <c r="A671" s="142">
        <f t="shared" si="31"/>
        <v>668</v>
      </c>
      <c r="B671" s="142">
        <f t="shared" si="32"/>
        <v>293630</v>
      </c>
      <c r="C671" s="142">
        <v>293640</v>
      </c>
      <c r="D671" s="142">
        <f t="shared" si="30"/>
        <v>10</v>
      </c>
      <c r="E671" s="617">
        <f>VLOOKUP(C671,[1]CAL!$B$70:$O$4657,14,1)</f>
        <v>1</v>
      </c>
      <c r="F671" s="617"/>
      <c r="G671" s="617"/>
      <c r="L671" s="80"/>
    </row>
    <row r="672" spans="1:12">
      <c r="A672" s="142">
        <f t="shared" si="31"/>
        <v>669</v>
      </c>
      <c r="B672" s="142">
        <f t="shared" si="32"/>
        <v>293640</v>
      </c>
      <c r="C672" s="142">
        <v>293650</v>
      </c>
      <c r="D672" s="142">
        <f t="shared" si="30"/>
        <v>10</v>
      </c>
      <c r="E672" s="617">
        <f>VLOOKUP(C672,[1]CAL!$B$70:$O$4657,14,1)</f>
        <v>1</v>
      </c>
      <c r="F672" s="617"/>
      <c r="G672" s="617"/>
      <c r="L672" s="80"/>
    </row>
    <row r="673" spans="1:12">
      <c r="A673" s="142">
        <f t="shared" si="31"/>
        <v>670</v>
      </c>
      <c r="B673" s="142">
        <f t="shared" si="32"/>
        <v>293650</v>
      </c>
      <c r="C673" s="142">
        <v>293660</v>
      </c>
      <c r="D673" s="142">
        <f t="shared" si="30"/>
        <v>10</v>
      </c>
      <c r="E673" s="617">
        <f>VLOOKUP(C673,[1]CAL!$B$70:$O$4657,14,1)</f>
        <v>1</v>
      </c>
      <c r="F673" s="617"/>
      <c r="G673" s="617"/>
      <c r="L673" s="80"/>
    </row>
    <row r="674" spans="1:12">
      <c r="A674" s="142">
        <f t="shared" si="31"/>
        <v>671</v>
      </c>
      <c r="B674" s="142">
        <f t="shared" si="32"/>
        <v>293660</v>
      </c>
      <c r="C674" s="142">
        <v>293670</v>
      </c>
      <c r="D674" s="142">
        <f t="shared" si="30"/>
        <v>10</v>
      </c>
      <c r="E674" s="617">
        <f>VLOOKUP(C674,[1]CAL!$B$70:$O$4657,14,1)</f>
        <v>1</v>
      </c>
      <c r="F674" s="617"/>
      <c r="G674" s="617"/>
      <c r="L674" s="80"/>
    </row>
    <row r="675" spans="1:12">
      <c r="A675" s="142">
        <f t="shared" si="31"/>
        <v>672</v>
      </c>
      <c r="B675" s="142">
        <f t="shared" si="32"/>
        <v>293670</v>
      </c>
      <c r="C675" s="142">
        <v>293680</v>
      </c>
      <c r="D675" s="142">
        <f t="shared" si="30"/>
        <v>10</v>
      </c>
      <c r="E675" s="617">
        <f>VLOOKUP(C675,[1]CAL!$B$70:$O$4657,14,1)</f>
        <v>1</v>
      </c>
      <c r="F675" s="617"/>
      <c r="G675" s="617"/>
      <c r="L675" s="80"/>
    </row>
    <row r="676" spans="1:12">
      <c r="A676" s="142">
        <f t="shared" si="31"/>
        <v>673</v>
      </c>
      <c r="B676" s="142">
        <f t="shared" si="32"/>
        <v>293680</v>
      </c>
      <c r="C676" s="142">
        <v>293690</v>
      </c>
      <c r="D676" s="142">
        <f t="shared" si="30"/>
        <v>10</v>
      </c>
      <c r="E676" s="617">
        <f>VLOOKUP(C676,[1]CAL!$B$70:$O$4657,14,1)</f>
        <v>1</v>
      </c>
      <c r="F676" s="617"/>
      <c r="G676" s="617"/>
      <c r="L676" s="80"/>
    </row>
    <row r="677" spans="1:12">
      <c r="A677" s="142">
        <f t="shared" si="31"/>
        <v>674</v>
      </c>
      <c r="B677" s="142">
        <f t="shared" si="32"/>
        <v>293690</v>
      </c>
      <c r="C677" s="142">
        <v>293700</v>
      </c>
      <c r="D677" s="142">
        <f t="shared" si="30"/>
        <v>10</v>
      </c>
      <c r="E677" s="617">
        <f>VLOOKUP(C677,[1]CAL!$B$70:$O$4657,14,1)</f>
        <v>1</v>
      </c>
      <c r="F677" s="617"/>
      <c r="G677" s="617"/>
      <c r="I677">
        <v>1</v>
      </c>
      <c r="L677" s="80"/>
    </row>
    <row r="678" spans="1:12">
      <c r="A678" s="142">
        <f t="shared" si="31"/>
        <v>675</v>
      </c>
      <c r="B678" s="142">
        <f t="shared" si="32"/>
        <v>293700</v>
      </c>
      <c r="C678" s="142">
        <v>293710</v>
      </c>
      <c r="D678" s="142">
        <f t="shared" si="30"/>
        <v>10</v>
      </c>
      <c r="E678" s="617">
        <f>VLOOKUP(C678,[1]CAL!$B$70:$O$4657,14,1)</f>
        <v>1</v>
      </c>
      <c r="F678" s="617"/>
      <c r="G678" s="617"/>
      <c r="I678">
        <v>1</v>
      </c>
      <c r="L678" s="80"/>
    </row>
    <row r="679" spans="1:12">
      <c r="A679" s="142">
        <f t="shared" si="31"/>
        <v>676</v>
      </c>
      <c r="B679" s="142">
        <f t="shared" si="32"/>
        <v>293710</v>
      </c>
      <c r="C679" s="142">
        <v>293720</v>
      </c>
      <c r="D679" s="142">
        <f t="shared" si="30"/>
        <v>10</v>
      </c>
      <c r="E679" s="617">
        <f>VLOOKUP(C679,[1]CAL!$B$70:$O$4657,14,1)</f>
        <v>1</v>
      </c>
      <c r="F679" s="617"/>
      <c r="G679" s="617"/>
      <c r="I679">
        <v>1</v>
      </c>
      <c r="L679" s="80"/>
    </row>
    <row r="680" spans="1:12">
      <c r="A680" s="142">
        <f t="shared" si="31"/>
        <v>677</v>
      </c>
      <c r="B680" s="142">
        <f t="shared" si="32"/>
        <v>293720</v>
      </c>
      <c r="C680" s="142">
        <v>293730</v>
      </c>
      <c r="D680" s="142">
        <f t="shared" si="30"/>
        <v>10</v>
      </c>
      <c r="E680" s="617">
        <f>VLOOKUP(C680,[1]CAL!$B$70:$O$4657,14,1)</f>
        <v>1</v>
      </c>
      <c r="F680" s="617"/>
      <c r="G680" s="617"/>
      <c r="I680">
        <v>1</v>
      </c>
      <c r="L680" s="80"/>
    </row>
    <row r="681" spans="1:12">
      <c r="A681" s="142">
        <f t="shared" si="31"/>
        <v>678</v>
      </c>
      <c r="B681" s="142">
        <f t="shared" si="32"/>
        <v>293730</v>
      </c>
      <c r="C681" s="142">
        <v>293740</v>
      </c>
      <c r="D681" s="142">
        <f t="shared" si="30"/>
        <v>10</v>
      </c>
      <c r="E681" s="617">
        <f>VLOOKUP(C681,[1]CAL!$B$70:$O$4657,14,1)</f>
        <v>1</v>
      </c>
      <c r="F681" s="617"/>
      <c r="G681" s="617"/>
      <c r="I681">
        <v>1</v>
      </c>
      <c r="L681" s="80"/>
    </row>
    <row r="682" spans="1:12">
      <c r="A682" s="142">
        <f t="shared" si="31"/>
        <v>679</v>
      </c>
      <c r="B682" s="142">
        <f t="shared" si="32"/>
        <v>293740</v>
      </c>
      <c r="C682" s="142">
        <v>293750</v>
      </c>
      <c r="D682" s="142">
        <f t="shared" si="30"/>
        <v>10</v>
      </c>
      <c r="E682" s="617">
        <f>VLOOKUP(C682,[1]CAL!$B$70:$O$4657,14,1)</f>
        <v>1</v>
      </c>
      <c r="F682" s="617"/>
      <c r="G682" s="617"/>
      <c r="I682">
        <v>1</v>
      </c>
      <c r="L682" s="80"/>
    </row>
    <row r="683" spans="1:12">
      <c r="A683" s="142">
        <f t="shared" si="31"/>
        <v>680</v>
      </c>
      <c r="B683" s="142">
        <f t="shared" si="32"/>
        <v>293750</v>
      </c>
      <c r="C683" s="142">
        <v>293760</v>
      </c>
      <c r="D683" s="142">
        <f t="shared" si="30"/>
        <v>10</v>
      </c>
      <c r="E683" s="617">
        <f>VLOOKUP(C683,[1]CAL!$B$70:$O$4657,14,1)</f>
        <v>1</v>
      </c>
      <c r="F683" s="617"/>
      <c r="G683" s="617"/>
      <c r="I683">
        <v>1</v>
      </c>
      <c r="L683" s="80"/>
    </row>
    <row r="684" spans="1:12">
      <c r="A684" s="142">
        <f t="shared" si="31"/>
        <v>681</v>
      </c>
      <c r="B684" s="142">
        <f t="shared" si="32"/>
        <v>293760</v>
      </c>
      <c r="C684" s="142">
        <v>293770</v>
      </c>
      <c r="D684" s="142">
        <f t="shared" si="30"/>
        <v>10</v>
      </c>
      <c r="E684" s="617">
        <f>VLOOKUP(C684,[1]CAL!$B$70:$O$4657,14,1)</f>
        <v>1</v>
      </c>
      <c r="F684" s="617"/>
      <c r="G684" s="617"/>
      <c r="I684">
        <v>1</v>
      </c>
      <c r="L684" s="80"/>
    </row>
    <row r="685" spans="1:12">
      <c r="A685" s="142">
        <f t="shared" si="31"/>
        <v>682</v>
      </c>
      <c r="B685" s="142">
        <f t="shared" si="32"/>
        <v>293770</v>
      </c>
      <c r="C685" s="142">
        <v>293780</v>
      </c>
      <c r="D685" s="142">
        <f t="shared" si="30"/>
        <v>10</v>
      </c>
      <c r="E685" s="617">
        <f>VLOOKUP(C685,[1]CAL!$B$70:$O$4657,14,1)</f>
        <v>1</v>
      </c>
      <c r="F685" s="617"/>
      <c r="G685" s="617"/>
      <c r="I685">
        <v>1</v>
      </c>
      <c r="L685" s="80"/>
    </row>
    <row r="686" spans="1:12">
      <c r="A686" s="142">
        <f t="shared" si="31"/>
        <v>683</v>
      </c>
      <c r="B686" s="142">
        <f t="shared" si="32"/>
        <v>293780</v>
      </c>
      <c r="C686" s="142">
        <v>293790</v>
      </c>
      <c r="D686" s="142">
        <f t="shared" si="30"/>
        <v>10</v>
      </c>
      <c r="E686" s="617">
        <f>VLOOKUP(C686,[1]CAL!$B$70:$O$4657,14,1)</f>
        <v>1</v>
      </c>
      <c r="F686" s="617"/>
      <c r="G686" s="617"/>
      <c r="I686">
        <v>1</v>
      </c>
      <c r="L686" s="80"/>
    </row>
    <row r="687" spans="1:12">
      <c r="A687" s="142">
        <f t="shared" si="31"/>
        <v>684</v>
      </c>
      <c r="B687" s="142">
        <f t="shared" si="32"/>
        <v>293790</v>
      </c>
      <c r="C687" s="142">
        <v>293800</v>
      </c>
      <c r="D687" s="142">
        <f t="shared" si="30"/>
        <v>10</v>
      </c>
      <c r="E687" s="617">
        <f>VLOOKUP(C687,[1]CAL!$B$70:$O$4657,14,1)</f>
        <v>1</v>
      </c>
      <c r="F687" s="617"/>
      <c r="G687" s="617"/>
      <c r="I687">
        <v>1</v>
      </c>
      <c r="L687" s="80"/>
    </row>
    <row r="688" spans="1:12">
      <c r="A688" s="142">
        <f t="shared" si="31"/>
        <v>685</v>
      </c>
      <c r="B688" s="142">
        <f t="shared" si="32"/>
        <v>293800</v>
      </c>
      <c r="C688" s="142">
        <v>293810</v>
      </c>
      <c r="D688" s="142">
        <f t="shared" si="30"/>
        <v>10</v>
      </c>
      <c r="E688" s="617">
        <f>VLOOKUP(C688,[1]CAL!$B$70:$O$4657,14,1)</f>
        <v>1</v>
      </c>
      <c r="F688" s="617"/>
      <c r="G688" s="617"/>
      <c r="I688">
        <v>1</v>
      </c>
      <c r="L688" s="80"/>
    </row>
    <row r="689" spans="1:15">
      <c r="A689" s="142">
        <f t="shared" si="31"/>
        <v>686</v>
      </c>
      <c r="B689" s="142">
        <f t="shared" si="32"/>
        <v>293810</v>
      </c>
      <c r="C689" s="142">
        <v>293820</v>
      </c>
      <c r="D689" s="142">
        <f t="shared" si="30"/>
        <v>10</v>
      </c>
      <c r="E689" s="617">
        <f>VLOOKUP(C689,[1]CAL!$B$70:$O$4657,14,1)</f>
        <v>1</v>
      </c>
      <c r="F689" s="617"/>
      <c r="G689" s="617"/>
      <c r="I689">
        <v>1</v>
      </c>
      <c r="L689" s="80"/>
    </row>
    <row r="690" spans="1:15">
      <c r="A690" s="142">
        <f t="shared" si="31"/>
        <v>687</v>
      </c>
      <c r="B690" s="142">
        <f t="shared" si="32"/>
        <v>293820</v>
      </c>
      <c r="C690" s="142">
        <v>293830</v>
      </c>
      <c r="D690" s="142">
        <f t="shared" si="30"/>
        <v>10</v>
      </c>
      <c r="E690" s="617">
        <f>VLOOKUP(C690,[1]CAL!$B$70:$O$4657,14,1)</f>
        <v>1</v>
      </c>
      <c r="F690" s="617"/>
      <c r="G690" s="617"/>
      <c r="I690">
        <v>1</v>
      </c>
      <c r="L690" s="80"/>
    </row>
    <row r="691" spans="1:15">
      <c r="A691" s="142">
        <f t="shared" si="31"/>
        <v>688</v>
      </c>
      <c r="B691" s="142">
        <f t="shared" si="32"/>
        <v>293830</v>
      </c>
      <c r="C691" s="142">
        <v>293840</v>
      </c>
      <c r="D691" s="142">
        <f t="shared" si="30"/>
        <v>10</v>
      </c>
      <c r="E691" s="617">
        <f>VLOOKUP(C691,[1]CAL!$B$70:$O$4657,14,1)</f>
        <v>1</v>
      </c>
      <c r="F691" s="617"/>
      <c r="G691" s="617"/>
      <c r="I691">
        <v>1</v>
      </c>
      <c r="L691" s="80"/>
    </row>
    <row r="692" spans="1:15">
      <c r="A692" s="142">
        <f t="shared" si="31"/>
        <v>689</v>
      </c>
      <c r="B692" s="142">
        <f t="shared" si="32"/>
        <v>293840</v>
      </c>
      <c r="C692" s="142">
        <v>293850</v>
      </c>
      <c r="D692" s="142">
        <f t="shared" si="30"/>
        <v>10</v>
      </c>
      <c r="E692" s="617">
        <f>VLOOKUP(C692,[1]CAL!$B$70:$O$4657,14,1)</f>
        <v>1</v>
      </c>
      <c r="F692" s="617"/>
      <c r="G692" s="617"/>
      <c r="I692">
        <v>1</v>
      </c>
      <c r="L692" s="80"/>
    </row>
    <row r="693" spans="1:15">
      <c r="A693" s="142">
        <f t="shared" si="31"/>
        <v>690</v>
      </c>
      <c r="B693" s="142">
        <f t="shared" si="32"/>
        <v>293850</v>
      </c>
      <c r="C693" s="142">
        <v>293860</v>
      </c>
      <c r="D693" s="142">
        <f t="shared" si="30"/>
        <v>10</v>
      </c>
      <c r="E693" s="617">
        <f>VLOOKUP(C693,[1]CAL!$B$70:$O$4657,14,1)</f>
        <v>1</v>
      </c>
      <c r="F693" s="617"/>
      <c r="G693" s="617"/>
      <c r="I693">
        <v>1</v>
      </c>
      <c r="L693" s="80"/>
    </row>
    <row r="694" spans="1:15">
      <c r="A694" s="142">
        <f t="shared" si="31"/>
        <v>691</v>
      </c>
      <c r="B694" s="142">
        <f t="shared" si="32"/>
        <v>293860</v>
      </c>
      <c r="C694" s="142">
        <v>293870</v>
      </c>
      <c r="D694" s="142">
        <f t="shared" si="30"/>
        <v>10</v>
      </c>
      <c r="E694" s="617">
        <f>VLOOKUP(C694,[1]CAL!$B$70:$O$4657,14,1)</f>
        <v>1</v>
      </c>
      <c r="F694" s="617"/>
      <c r="G694" s="617"/>
      <c r="I694">
        <v>1</v>
      </c>
      <c r="L694" s="80"/>
    </row>
    <row r="695" spans="1:15">
      <c r="A695" s="142">
        <f t="shared" si="31"/>
        <v>692</v>
      </c>
      <c r="B695" s="142">
        <f t="shared" si="32"/>
        <v>293870</v>
      </c>
      <c r="C695" s="142">
        <v>293880</v>
      </c>
      <c r="D695" s="142">
        <f t="shared" si="30"/>
        <v>10</v>
      </c>
      <c r="E695" s="617">
        <f>VLOOKUP(C695,[1]CAL!$B$70:$O$4657,14,1)</f>
        <v>1</v>
      </c>
      <c r="F695" s="617"/>
      <c r="G695" s="617"/>
      <c r="I695">
        <v>1</v>
      </c>
      <c r="L695" s="80"/>
    </row>
    <row r="696" spans="1:15">
      <c r="A696" s="142">
        <f t="shared" si="31"/>
        <v>693</v>
      </c>
      <c r="B696" s="142">
        <f t="shared" si="32"/>
        <v>293880</v>
      </c>
      <c r="C696" s="142">
        <v>293890</v>
      </c>
      <c r="D696" s="142">
        <f t="shared" si="30"/>
        <v>10</v>
      </c>
      <c r="E696" s="617">
        <f>VLOOKUP(C696,[1]CAL!$B$70:$O$4657,14,1)</f>
        <v>1</v>
      </c>
      <c r="F696" s="617"/>
      <c r="G696" s="617"/>
      <c r="I696">
        <v>1</v>
      </c>
      <c r="L696" s="80"/>
    </row>
    <row r="697" spans="1:15">
      <c r="A697" s="142">
        <f t="shared" si="31"/>
        <v>694</v>
      </c>
      <c r="B697" s="142">
        <f t="shared" si="32"/>
        <v>293890</v>
      </c>
      <c r="C697" s="142">
        <v>293900</v>
      </c>
      <c r="D697" s="142">
        <f t="shared" si="30"/>
        <v>10</v>
      </c>
      <c r="E697" s="617">
        <f>VLOOKUP(C697,[1]CAL!$B$70:$O$4657,14,1)</f>
        <v>1</v>
      </c>
      <c r="F697" s="617"/>
      <c r="G697" s="617"/>
      <c r="I697">
        <v>1</v>
      </c>
      <c r="L697" s="80"/>
    </row>
    <row r="698" spans="1:15">
      <c r="A698" s="142">
        <f t="shared" si="31"/>
        <v>695</v>
      </c>
      <c r="B698" s="142">
        <f t="shared" si="32"/>
        <v>293900</v>
      </c>
      <c r="C698" s="142">
        <v>293910</v>
      </c>
      <c r="D698" s="142">
        <f t="shared" si="30"/>
        <v>10</v>
      </c>
      <c r="E698" s="617">
        <f>VLOOKUP(C698,[1]CAL!$B$70:$O$4657,14,1)</f>
        <v>1</v>
      </c>
      <c r="F698" s="617"/>
      <c r="G698" s="617"/>
      <c r="I698">
        <v>1</v>
      </c>
      <c r="L698" s="80"/>
    </row>
    <row r="699" spans="1:15">
      <c r="A699" s="142">
        <f t="shared" si="31"/>
        <v>696</v>
      </c>
      <c r="B699" s="142">
        <f t="shared" si="32"/>
        <v>293910</v>
      </c>
      <c r="C699" s="142">
        <v>293920</v>
      </c>
      <c r="D699" s="142">
        <f t="shared" si="30"/>
        <v>10</v>
      </c>
      <c r="E699" s="617">
        <f>VLOOKUP(C699,[1]CAL!$B$70:$O$4657,14,1)</f>
        <v>1</v>
      </c>
      <c r="F699" s="617"/>
      <c r="G699" s="617"/>
      <c r="I699">
        <v>1</v>
      </c>
      <c r="L699" s="80"/>
    </row>
    <row r="700" spans="1:15">
      <c r="A700" s="142">
        <f t="shared" si="31"/>
        <v>697</v>
      </c>
      <c r="B700" s="142">
        <f t="shared" si="32"/>
        <v>293920</v>
      </c>
      <c r="C700" s="142">
        <v>293930</v>
      </c>
      <c r="D700" s="142">
        <f t="shared" si="30"/>
        <v>10</v>
      </c>
      <c r="E700" s="617">
        <f>VLOOKUP(C700,[1]CAL!$B$70:$O$4657,14,1)</f>
        <v>1</v>
      </c>
      <c r="F700" s="617"/>
      <c r="G700" s="617"/>
      <c r="I700">
        <v>1</v>
      </c>
      <c r="L700" s="80"/>
    </row>
    <row r="701" spans="1:15">
      <c r="A701" s="142">
        <f t="shared" si="31"/>
        <v>698</v>
      </c>
      <c r="B701" s="142">
        <f t="shared" si="32"/>
        <v>293930</v>
      </c>
      <c r="C701" s="142">
        <v>293940</v>
      </c>
      <c r="D701" s="142">
        <f t="shared" si="30"/>
        <v>10</v>
      </c>
      <c r="E701" s="617">
        <f>VLOOKUP(C701,[1]CAL!$B$70:$O$4657,14,1)</f>
        <v>1</v>
      </c>
      <c r="F701" s="617"/>
      <c r="G701" s="617"/>
      <c r="I701">
        <v>1</v>
      </c>
      <c r="L701" s="80"/>
    </row>
    <row r="702" spans="1:15">
      <c r="A702" s="142">
        <f t="shared" si="31"/>
        <v>699</v>
      </c>
      <c r="B702" s="142">
        <f t="shared" si="32"/>
        <v>293940</v>
      </c>
      <c r="C702" s="142">
        <v>293950</v>
      </c>
      <c r="D702" s="142">
        <f t="shared" si="30"/>
        <v>10</v>
      </c>
      <c r="E702" s="617">
        <f>VLOOKUP(C702,[1]CAL!$B$70:$O$4657,14,1)</f>
        <v>1</v>
      </c>
      <c r="F702" s="617"/>
      <c r="G702" s="617"/>
      <c r="I702">
        <v>1</v>
      </c>
      <c r="L702" s="80"/>
    </row>
    <row r="703" spans="1:15">
      <c r="A703" s="142">
        <f t="shared" si="31"/>
        <v>700</v>
      </c>
      <c r="B703" s="142">
        <f t="shared" si="32"/>
        <v>293950</v>
      </c>
      <c r="C703" s="142">
        <v>293960</v>
      </c>
      <c r="D703" s="142">
        <f t="shared" si="30"/>
        <v>10</v>
      </c>
      <c r="E703" s="617">
        <f>VLOOKUP(C703,[1]CAL!$B$70:$O$4657,14,1)</f>
        <v>1</v>
      </c>
      <c r="F703" s="617"/>
      <c r="G703" s="617"/>
      <c r="I703">
        <v>1</v>
      </c>
      <c r="L703" s="80">
        <v>293690</v>
      </c>
      <c r="M703">
        <v>293960</v>
      </c>
      <c r="N703">
        <f>M703-L703</f>
        <v>270</v>
      </c>
      <c r="O703" t="s">
        <v>24</v>
      </c>
    </row>
    <row r="704" spans="1:15">
      <c r="A704" s="142">
        <f t="shared" si="31"/>
        <v>701</v>
      </c>
      <c r="B704" s="142">
        <f t="shared" si="32"/>
        <v>293960</v>
      </c>
      <c r="C704" s="142">
        <v>293970</v>
      </c>
      <c r="D704" s="142">
        <f t="shared" si="30"/>
        <v>10</v>
      </c>
      <c r="E704" s="617">
        <f>VLOOKUP(C704,[1]CAL!$B$70:$O$4657,14,1)</f>
        <v>1</v>
      </c>
      <c r="F704" s="617"/>
      <c r="G704" s="617"/>
      <c r="I704">
        <v>1</v>
      </c>
      <c r="J704">
        <v>2</v>
      </c>
      <c r="K704">
        <v>3</v>
      </c>
      <c r="L704" s="80"/>
    </row>
    <row r="705" spans="1:18">
      <c r="A705" s="142">
        <f t="shared" si="31"/>
        <v>702</v>
      </c>
      <c r="B705" s="142">
        <f t="shared" si="32"/>
        <v>293970</v>
      </c>
      <c r="C705" s="142">
        <v>293980</v>
      </c>
      <c r="D705" s="142">
        <f t="shared" si="30"/>
        <v>10</v>
      </c>
      <c r="E705" s="617">
        <f>VLOOKUP(C705,[1]CAL!$B$70:$O$4657,14,1)</f>
        <v>1</v>
      </c>
      <c r="F705" s="617"/>
      <c r="G705" s="617"/>
      <c r="I705">
        <v>1</v>
      </c>
      <c r="J705">
        <v>2</v>
      </c>
      <c r="K705">
        <v>3</v>
      </c>
      <c r="L705" s="80"/>
    </row>
    <row r="706" spans="1:18">
      <c r="A706" s="142">
        <f t="shared" si="31"/>
        <v>703</v>
      </c>
      <c r="B706" s="142">
        <f t="shared" si="32"/>
        <v>293980</v>
      </c>
      <c r="C706" s="142">
        <v>293990</v>
      </c>
      <c r="D706" s="142">
        <f t="shared" si="30"/>
        <v>10</v>
      </c>
      <c r="E706" s="617">
        <f>VLOOKUP(C706,[1]CAL!$B$70:$O$4657,14,1)</f>
        <v>1</v>
      </c>
      <c r="F706" s="617"/>
      <c r="G706" s="617"/>
      <c r="I706">
        <v>1</v>
      </c>
      <c r="J706">
        <v>2</v>
      </c>
      <c r="K706">
        <v>3</v>
      </c>
      <c r="L706" s="80"/>
    </row>
    <row r="707" spans="1:18">
      <c r="A707" s="142">
        <f t="shared" si="31"/>
        <v>704</v>
      </c>
      <c r="B707" s="142">
        <f t="shared" si="32"/>
        <v>293990</v>
      </c>
      <c r="C707" s="142">
        <v>294000</v>
      </c>
      <c r="D707" s="142">
        <f t="shared" si="30"/>
        <v>10</v>
      </c>
      <c r="E707" s="617">
        <f>VLOOKUP(C707,[1]CAL!$B$70:$O$4657,14,1)</f>
        <v>1</v>
      </c>
      <c r="F707" s="617"/>
      <c r="G707" s="617"/>
      <c r="I707">
        <v>1</v>
      </c>
      <c r="J707">
        <v>2</v>
      </c>
      <c r="K707">
        <v>3</v>
      </c>
      <c r="L707" s="80"/>
    </row>
    <row r="708" spans="1:18">
      <c r="A708" s="142">
        <f t="shared" si="31"/>
        <v>705</v>
      </c>
      <c r="B708" s="142">
        <f t="shared" si="32"/>
        <v>294000</v>
      </c>
      <c r="C708" s="142">
        <v>294010</v>
      </c>
      <c r="D708" s="142">
        <f t="shared" si="30"/>
        <v>10</v>
      </c>
      <c r="E708" s="617">
        <f>VLOOKUP(C708,[1]CAL!$B$70:$O$4657,14,1)</f>
        <v>1</v>
      </c>
      <c r="F708" s="617"/>
      <c r="G708" s="617"/>
      <c r="I708">
        <v>1</v>
      </c>
      <c r="J708">
        <v>2</v>
      </c>
      <c r="K708">
        <v>3</v>
      </c>
      <c r="L708" s="80"/>
    </row>
    <row r="709" spans="1:18">
      <c r="A709" s="142">
        <f t="shared" si="31"/>
        <v>706</v>
      </c>
      <c r="B709" s="142">
        <f t="shared" si="32"/>
        <v>294010</v>
      </c>
      <c r="C709" s="142">
        <v>294020</v>
      </c>
      <c r="D709" s="142">
        <f t="shared" si="30"/>
        <v>10</v>
      </c>
      <c r="E709" s="617">
        <f>VLOOKUP(C709,[1]CAL!$B$70:$O$4657,14,1)</f>
        <v>1</v>
      </c>
      <c r="F709" s="617"/>
      <c r="G709" s="617"/>
      <c r="I709">
        <v>1</v>
      </c>
      <c r="J709">
        <v>2</v>
      </c>
      <c r="K709">
        <v>3</v>
      </c>
      <c r="L709" s="80"/>
    </row>
    <row r="710" spans="1:18">
      <c r="A710" s="142">
        <f t="shared" si="31"/>
        <v>707</v>
      </c>
      <c r="B710" s="142">
        <f t="shared" si="32"/>
        <v>294020</v>
      </c>
      <c r="C710" s="142">
        <v>294030</v>
      </c>
      <c r="D710" s="142">
        <f t="shared" si="30"/>
        <v>10</v>
      </c>
      <c r="E710" s="617">
        <f>VLOOKUP(C710,[1]CAL!$B$70:$O$4657,14,1)</f>
        <v>1</v>
      </c>
      <c r="F710" s="617"/>
      <c r="G710" s="617"/>
      <c r="I710">
        <v>1</v>
      </c>
      <c r="J710">
        <v>2</v>
      </c>
      <c r="K710">
        <v>3</v>
      </c>
      <c r="L710" s="80">
        <v>293960</v>
      </c>
      <c r="M710">
        <v>294030</v>
      </c>
      <c r="N710">
        <f t="shared" ref="N710:N711" si="33">M710-L710</f>
        <v>70</v>
      </c>
      <c r="R710" t="s">
        <v>86</v>
      </c>
    </row>
    <row r="711" spans="1:18">
      <c r="A711" s="142">
        <f t="shared" si="31"/>
        <v>708</v>
      </c>
      <c r="B711" s="142">
        <f t="shared" si="32"/>
        <v>294030</v>
      </c>
      <c r="C711" s="142">
        <v>294040</v>
      </c>
      <c r="D711" s="142">
        <f t="shared" si="30"/>
        <v>10</v>
      </c>
      <c r="E711" s="617">
        <f>VLOOKUP(C711,[1]CAL!$B$70:$O$4657,14,1)</f>
        <v>1</v>
      </c>
      <c r="F711" s="617"/>
      <c r="G711" s="617"/>
      <c r="I711">
        <v>1</v>
      </c>
      <c r="L711" s="80">
        <v>294030</v>
      </c>
      <c r="M711">
        <v>294040</v>
      </c>
      <c r="N711">
        <f t="shared" si="33"/>
        <v>10</v>
      </c>
      <c r="O711" t="s">
        <v>24</v>
      </c>
    </row>
    <row r="712" spans="1:18">
      <c r="A712" s="142">
        <f t="shared" si="31"/>
        <v>709</v>
      </c>
      <c r="B712" s="142">
        <f t="shared" si="32"/>
        <v>294040</v>
      </c>
      <c r="C712" s="142">
        <v>294050</v>
      </c>
      <c r="D712" s="142">
        <f t="shared" ref="D712:D775" si="34">C712-B712</f>
        <v>10</v>
      </c>
      <c r="E712" s="617">
        <f>VLOOKUP(C712,[1]CAL!$B$70:$O$4657,14,1)</f>
        <v>1</v>
      </c>
      <c r="F712" s="617"/>
      <c r="G712" s="617"/>
      <c r="L712" s="80"/>
    </row>
    <row r="713" spans="1:18">
      <c r="A713" s="142">
        <f t="shared" ref="A713:A776" si="35">A712+1</f>
        <v>710</v>
      </c>
      <c r="B713" s="142">
        <f t="shared" ref="B713:B776" si="36">C712</f>
        <v>294050</v>
      </c>
      <c r="C713" s="142">
        <v>294060</v>
      </c>
      <c r="D713" s="142">
        <f t="shared" si="34"/>
        <v>10</v>
      </c>
      <c r="E713" s="617">
        <f>VLOOKUP(C713,[1]CAL!$B$70:$O$4657,14,1)</f>
        <v>1</v>
      </c>
      <c r="F713" s="617"/>
      <c r="G713" s="617"/>
      <c r="L713" s="80"/>
    </row>
    <row r="714" spans="1:18">
      <c r="A714" s="142">
        <f t="shared" si="35"/>
        <v>711</v>
      </c>
      <c r="B714" s="142">
        <f t="shared" si="36"/>
        <v>294060</v>
      </c>
      <c r="C714" s="142">
        <v>294070</v>
      </c>
      <c r="D714" s="142">
        <f t="shared" si="34"/>
        <v>10</v>
      </c>
      <c r="E714" s="617">
        <f>VLOOKUP(C714,[1]CAL!$B$70:$O$4657,14,1)</f>
        <v>1</v>
      </c>
      <c r="F714" s="617"/>
      <c r="G714" s="617"/>
      <c r="L714" s="80"/>
    </row>
    <row r="715" spans="1:18">
      <c r="A715" s="142">
        <f t="shared" si="35"/>
        <v>712</v>
      </c>
      <c r="B715" s="142">
        <f t="shared" si="36"/>
        <v>294070</v>
      </c>
      <c r="C715" s="142">
        <v>294080</v>
      </c>
      <c r="D715" s="142">
        <f t="shared" si="34"/>
        <v>10</v>
      </c>
      <c r="E715" s="617">
        <f>VLOOKUP(C715,[1]CAL!$B$70:$O$4657,14,1)</f>
        <v>1</v>
      </c>
      <c r="F715" s="617"/>
      <c r="G715" s="617"/>
      <c r="L715" s="80"/>
    </row>
    <row r="716" spans="1:18">
      <c r="A716" s="142">
        <f t="shared" si="35"/>
        <v>713</v>
      </c>
      <c r="B716" s="142">
        <f t="shared" si="36"/>
        <v>294080</v>
      </c>
      <c r="C716" s="142">
        <v>294090</v>
      </c>
      <c r="D716" s="142">
        <f t="shared" si="34"/>
        <v>10</v>
      </c>
      <c r="E716" s="617">
        <f>VLOOKUP(C716,[1]CAL!$B$70:$O$4657,14,1)</f>
        <v>1</v>
      </c>
      <c r="F716" s="617"/>
      <c r="G716" s="617"/>
      <c r="L716" s="80"/>
    </row>
    <row r="717" spans="1:18">
      <c r="A717" s="142">
        <f t="shared" si="35"/>
        <v>714</v>
      </c>
      <c r="B717" s="142">
        <f t="shared" si="36"/>
        <v>294090</v>
      </c>
      <c r="C717" s="142">
        <v>294100</v>
      </c>
      <c r="D717" s="142">
        <f t="shared" si="34"/>
        <v>10</v>
      </c>
      <c r="E717" s="617">
        <f>VLOOKUP(C717,[1]CAL!$B$70:$O$4657,14,1)</f>
        <v>1</v>
      </c>
      <c r="F717" s="617"/>
      <c r="G717" s="617"/>
      <c r="L717" s="80"/>
    </row>
    <row r="718" spans="1:18">
      <c r="A718" s="142">
        <f t="shared" si="35"/>
        <v>715</v>
      </c>
      <c r="B718" s="142">
        <f t="shared" si="36"/>
        <v>294100</v>
      </c>
      <c r="C718" s="142">
        <v>294110</v>
      </c>
      <c r="D718" s="142">
        <f t="shared" si="34"/>
        <v>10</v>
      </c>
      <c r="E718" s="617">
        <f>VLOOKUP(C718,[1]CAL!$B$70:$O$4657,14,1)</f>
        <v>7</v>
      </c>
      <c r="F718" s="617"/>
      <c r="G718" s="617"/>
      <c r="L718" s="80"/>
    </row>
    <row r="719" spans="1:18">
      <c r="A719" s="142">
        <f t="shared" si="35"/>
        <v>716</v>
      </c>
      <c r="B719" s="142">
        <f t="shared" si="36"/>
        <v>294110</v>
      </c>
      <c r="C719" s="142">
        <v>294120</v>
      </c>
      <c r="D719" s="142">
        <f t="shared" si="34"/>
        <v>10</v>
      </c>
      <c r="E719" s="617">
        <f>VLOOKUP(C719,[1]CAL!$B$70:$O$4657,14,1)</f>
        <v>7</v>
      </c>
      <c r="F719" s="617"/>
      <c r="G719" s="617"/>
      <c r="L719" s="80"/>
    </row>
    <row r="720" spans="1:18">
      <c r="A720" s="142">
        <f t="shared" si="35"/>
        <v>717</v>
      </c>
      <c r="B720" s="142">
        <f t="shared" si="36"/>
        <v>294120</v>
      </c>
      <c r="C720" s="142">
        <v>294130</v>
      </c>
      <c r="D720" s="142">
        <f t="shared" si="34"/>
        <v>10</v>
      </c>
      <c r="E720" s="617">
        <f>VLOOKUP(C720,[1]CAL!$B$70:$O$4657,14,1)</f>
        <v>7</v>
      </c>
      <c r="F720" s="617"/>
      <c r="G720" s="617"/>
      <c r="L720" s="80"/>
    </row>
    <row r="721" spans="1:12">
      <c r="A721" s="142">
        <f t="shared" si="35"/>
        <v>718</v>
      </c>
      <c r="B721" s="142">
        <f t="shared" si="36"/>
        <v>294130</v>
      </c>
      <c r="C721" s="142">
        <v>294140</v>
      </c>
      <c r="D721" s="142">
        <f t="shared" si="34"/>
        <v>10</v>
      </c>
      <c r="E721" s="617">
        <f>VLOOKUP(C721,[1]CAL!$B$70:$O$4657,14,1)</f>
        <v>7</v>
      </c>
      <c r="F721" s="617"/>
      <c r="G721" s="617"/>
      <c r="L721" s="80"/>
    </row>
    <row r="722" spans="1:12">
      <c r="A722" s="142">
        <f t="shared" si="35"/>
        <v>719</v>
      </c>
      <c r="B722" s="142">
        <f t="shared" si="36"/>
        <v>294140</v>
      </c>
      <c r="C722" s="142">
        <v>294150</v>
      </c>
      <c r="D722" s="142">
        <f t="shared" si="34"/>
        <v>10</v>
      </c>
      <c r="E722" s="617">
        <f>VLOOKUP(C722,[1]CAL!$B$70:$O$4657,14,1)</f>
        <v>7</v>
      </c>
      <c r="F722" s="617"/>
      <c r="G722" s="617"/>
      <c r="L722" s="80"/>
    </row>
    <row r="723" spans="1:12">
      <c r="A723" s="142">
        <f t="shared" si="35"/>
        <v>720</v>
      </c>
      <c r="B723" s="142">
        <f t="shared" si="36"/>
        <v>294150</v>
      </c>
      <c r="C723" s="142">
        <v>294160</v>
      </c>
      <c r="D723" s="142">
        <f t="shared" si="34"/>
        <v>10</v>
      </c>
      <c r="E723" s="617">
        <f>VLOOKUP(C723,[1]CAL!$B$70:$O$4657,14,1)</f>
        <v>7</v>
      </c>
      <c r="F723" s="617"/>
      <c r="G723" s="617"/>
      <c r="L723" s="80"/>
    </row>
    <row r="724" spans="1:12">
      <c r="A724" s="142">
        <f t="shared" si="35"/>
        <v>721</v>
      </c>
      <c r="B724" s="142">
        <f t="shared" si="36"/>
        <v>294160</v>
      </c>
      <c r="C724" s="142">
        <v>294170</v>
      </c>
      <c r="D724" s="142">
        <f t="shared" si="34"/>
        <v>10</v>
      </c>
      <c r="E724" s="617">
        <f>VLOOKUP(C724,[1]CAL!$B$70:$O$4657,14,1)</f>
        <v>7</v>
      </c>
      <c r="F724" s="617"/>
      <c r="G724" s="617"/>
      <c r="L724" s="80"/>
    </row>
    <row r="725" spans="1:12">
      <c r="A725" s="142">
        <f t="shared" si="35"/>
        <v>722</v>
      </c>
      <c r="B725" s="142">
        <f t="shared" si="36"/>
        <v>294170</v>
      </c>
      <c r="C725" s="142">
        <v>294180</v>
      </c>
      <c r="D725" s="142">
        <f t="shared" si="34"/>
        <v>10</v>
      </c>
      <c r="E725" s="617">
        <f>VLOOKUP(C725,[1]CAL!$B$70:$O$4657,14,1)</f>
        <v>7</v>
      </c>
      <c r="F725" s="617"/>
      <c r="G725" s="617"/>
      <c r="L725" s="80"/>
    </row>
    <row r="726" spans="1:12">
      <c r="A726" s="142">
        <f t="shared" si="35"/>
        <v>723</v>
      </c>
      <c r="B726" s="142">
        <f t="shared" si="36"/>
        <v>294180</v>
      </c>
      <c r="C726" s="142">
        <v>294190</v>
      </c>
      <c r="D726" s="142">
        <f t="shared" si="34"/>
        <v>10</v>
      </c>
      <c r="E726" s="617">
        <f>VLOOKUP(C726,[1]CAL!$B$70:$O$4657,14,1)</f>
        <v>8</v>
      </c>
      <c r="F726" s="617"/>
      <c r="G726" s="617"/>
      <c r="L726" s="80"/>
    </row>
    <row r="727" spans="1:12">
      <c r="A727" s="142">
        <f t="shared" si="35"/>
        <v>724</v>
      </c>
      <c r="B727" s="142">
        <f t="shared" si="36"/>
        <v>294190</v>
      </c>
      <c r="C727" s="142">
        <v>294200</v>
      </c>
      <c r="D727" s="142">
        <f t="shared" si="34"/>
        <v>10</v>
      </c>
      <c r="E727" s="617">
        <f>VLOOKUP(C727,[1]CAL!$B$70:$O$4657,14,1)</f>
        <v>8</v>
      </c>
      <c r="F727" s="617"/>
      <c r="G727" s="617"/>
      <c r="L727" s="80"/>
    </row>
    <row r="728" spans="1:12">
      <c r="A728" s="142">
        <f t="shared" si="35"/>
        <v>725</v>
      </c>
      <c r="B728" s="142">
        <f t="shared" si="36"/>
        <v>294200</v>
      </c>
      <c r="C728" s="142">
        <v>294210</v>
      </c>
      <c r="D728" s="142">
        <f t="shared" si="34"/>
        <v>10</v>
      </c>
      <c r="E728" s="617">
        <f>VLOOKUP(C728,[1]CAL!$B$70:$O$4657,14,1)</f>
        <v>8</v>
      </c>
      <c r="F728" s="617"/>
      <c r="G728" s="617"/>
      <c r="L728" s="80"/>
    </row>
    <row r="729" spans="1:12">
      <c r="A729" s="142">
        <f t="shared" si="35"/>
        <v>726</v>
      </c>
      <c r="B729" s="142">
        <f t="shared" si="36"/>
        <v>294210</v>
      </c>
      <c r="C729" s="142">
        <v>294220</v>
      </c>
      <c r="D729" s="142">
        <f t="shared" si="34"/>
        <v>10</v>
      </c>
      <c r="E729" s="617">
        <f>VLOOKUP(C729,[1]CAL!$B$70:$O$4657,14,1)</f>
        <v>8</v>
      </c>
      <c r="F729" s="617"/>
      <c r="G729" s="617"/>
      <c r="L729" s="80"/>
    </row>
    <row r="730" spans="1:12">
      <c r="A730" s="142">
        <f t="shared" si="35"/>
        <v>727</v>
      </c>
      <c r="B730" s="142">
        <f t="shared" si="36"/>
        <v>294220</v>
      </c>
      <c r="C730" s="142">
        <v>294230</v>
      </c>
      <c r="D730" s="142">
        <f t="shared" si="34"/>
        <v>10</v>
      </c>
      <c r="E730" s="617">
        <f>VLOOKUP(C730,[1]CAL!$B$70:$O$4657,14,1)</f>
        <v>1</v>
      </c>
      <c r="F730" s="617"/>
      <c r="G730" s="617"/>
      <c r="L730" s="80"/>
    </row>
    <row r="731" spans="1:12">
      <c r="A731" s="142">
        <f t="shared" si="35"/>
        <v>728</v>
      </c>
      <c r="B731" s="142">
        <f t="shared" si="36"/>
        <v>294230</v>
      </c>
      <c r="C731" s="142">
        <v>294240</v>
      </c>
      <c r="D731" s="142">
        <f t="shared" si="34"/>
        <v>10</v>
      </c>
      <c r="E731" s="617">
        <f>VLOOKUP(C731,[1]CAL!$B$70:$O$4657,14,1)</f>
        <v>1</v>
      </c>
      <c r="F731" s="617"/>
      <c r="G731" s="617"/>
      <c r="L731" s="80"/>
    </row>
    <row r="732" spans="1:12">
      <c r="A732" s="142">
        <f t="shared" si="35"/>
        <v>729</v>
      </c>
      <c r="B732" s="142">
        <f t="shared" si="36"/>
        <v>294240</v>
      </c>
      <c r="C732" s="142">
        <v>294250</v>
      </c>
      <c r="D732" s="142">
        <f t="shared" si="34"/>
        <v>10</v>
      </c>
      <c r="E732" s="617">
        <f>VLOOKUP(C732,[1]CAL!$B$70:$O$4657,14,1)</f>
        <v>1</v>
      </c>
      <c r="F732" s="617"/>
      <c r="G732" s="617"/>
      <c r="L732" s="80"/>
    </row>
    <row r="733" spans="1:12">
      <c r="A733" s="142">
        <f t="shared" si="35"/>
        <v>730</v>
      </c>
      <c r="B733" s="142">
        <f t="shared" si="36"/>
        <v>294250</v>
      </c>
      <c r="C733" s="142">
        <v>294260</v>
      </c>
      <c r="D733" s="142">
        <f t="shared" si="34"/>
        <v>10</v>
      </c>
      <c r="E733" s="617">
        <f>VLOOKUP(C733,[1]CAL!$B$70:$O$4657,14,1)</f>
        <v>1</v>
      </c>
      <c r="F733" s="617"/>
      <c r="G733" s="617"/>
      <c r="L733" s="80"/>
    </row>
    <row r="734" spans="1:12">
      <c r="A734" s="142">
        <f t="shared" si="35"/>
        <v>731</v>
      </c>
      <c r="B734" s="142">
        <f t="shared" si="36"/>
        <v>294260</v>
      </c>
      <c r="C734" s="142">
        <v>294270</v>
      </c>
      <c r="D734" s="142">
        <f t="shared" si="34"/>
        <v>10</v>
      </c>
      <c r="E734" s="617">
        <f>VLOOKUP(C734,[1]CAL!$B$70:$O$4657,14,1)</f>
        <v>1</v>
      </c>
      <c r="F734" s="617"/>
      <c r="G734" s="617"/>
      <c r="L734" s="80"/>
    </row>
    <row r="735" spans="1:12">
      <c r="A735" s="142">
        <f t="shared" si="35"/>
        <v>732</v>
      </c>
      <c r="B735" s="142">
        <f t="shared" si="36"/>
        <v>294270</v>
      </c>
      <c r="C735" s="142">
        <v>294280</v>
      </c>
      <c r="D735" s="142">
        <f t="shared" si="34"/>
        <v>10</v>
      </c>
      <c r="E735" s="617">
        <f>VLOOKUP(C735,[1]CAL!$B$70:$O$4657,14,1)</f>
        <v>1</v>
      </c>
      <c r="F735" s="617"/>
      <c r="G735" s="617"/>
      <c r="L735" s="80"/>
    </row>
    <row r="736" spans="1:12">
      <c r="A736" s="142">
        <f t="shared" si="35"/>
        <v>733</v>
      </c>
      <c r="B736" s="142">
        <f t="shared" si="36"/>
        <v>294280</v>
      </c>
      <c r="C736" s="142">
        <v>294290</v>
      </c>
      <c r="D736" s="142">
        <f t="shared" si="34"/>
        <v>10</v>
      </c>
      <c r="E736" s="617">
        <f>VLOOKUP(C736,[1]CAL!$B$70:$O$4657,14,1)</f>
        <v>1</v>
      </c>
      <c r="F736" s="617"/>
      <c r="G736" s="617"/>
      <c r="L736" s="80"/>
    </row>
    <row r="737" spans="1:12">
      <c r="A737" s="142">
        <f t="shared" si="35"/>
        <v>734</v>
      </c>
      <c r="B737" s="142">
        <f t="shared" si="36"/>
        <v>294290</v>
      </c>
      <c r="C737" s="142">
        <v>294300</v>
      </c>
      <c r="D737" s="142">
        <f t="shared" si="34"/>
        <v>10</v>
      </c>
      <c r="E737" s="617">
        <f>VLOOKUP(C737,[1]CAL!$B$70:$O$4657,14,1)</f>
        <v>1</v>
      </c>
      <c r="F737" s="617"/>
      <c r="G737" s="617"/>
      <c r="L737" s="80"/>
    </row>
    <row r="738" spans="1:12">
      <c r="A738" s="142">
        <f t="shared" si="35"/>
        <v>735</v>
      </c>
      <c r="B738" s="142">
        <f t="shared" si="36"/>
        <v>294300</v>
      </c>
      <c r="C738" s="142">
        <v>294310</v>
      </c>
      <c r="D738" s="142">
        <f t="shared" si="34"/>
        <v>10</v>
      </c>
      <c r="E738" s="617" t="str">
        <f>VLOOKUP(C738,[1]CAL!$B$70:$O$4657,14,1)</f>
        <v>1 to 9</v>
      </c>
      <c r="F738" s="617"/>
      <c r="G738" s="617"/>
      <c r="L738" s="80"/>
    </row>
    <row r="739" spans="1:12">
      <c r="A739" s="142">
        <f t="shared" si="35"/>
        <v>736</v>
      </c>
      <c r="B739" s="142">
        <f t="shared" si="36"/>
        <v>294310</v>
      </c>
      <c r="C739" s="142">
        <v>294320</v>
      </c>
      <c r="D739" s="142">
        <f t="shared" si="34"/>
        <v>10</v>
      </c>
      <c r="E739" s="617" t="str">
        <f>VLOOKUP(C739,[1]CAL!$B$70:$O$4657,14,1)</f>
        <v>1 to 9</v>
      </c>
      <c r="F739" s="617"/>
      <c r="G739" s="617"/>
      <c r="L739" s="80"/>
    </row>
    <row r="740" spans="1:12">
      <c r="A740" s="142">
        <f t="shared" si="35"/>
        <v>737</v>
      </c>
      <c r="B740" s="142">
        <f t="shared" si="36"/>
        <v>294320</v>
      </c>
      <c r="C740" s="142">
        <v>294330</v>
      </c>
      <c r="D740" s="142">
        <f t="shared" si="34"/>
        <v>10</v>
      </c>
      <c r="E740" s="617" t="str">
        <f>VLOOKUP(C740,[1]CAL!$B$70:$O$4657,14,1)</f>
        <v>1 to 9</v>
      </c>
      <c r="F740" s="617"/>
      <c r="G740" s="617"/>
      <c r="L740" s="80"/>
    </row>
    <row r="741" spans="1:12">
      <c r="A741" s="142">
        <f t="shared" si="35"/>
        <v>738</v>
      </c>
      <c r="B741" s="142">
        <f t="shared" si="36"/>
        <v>294330</v>
      </c>
      <c r="C741" s="142">
        <v>294340</v>
      </c>
      <c r="D741" s="142">
        <f t="shared" si="34"/>
        <v>10</v>
      </c>
      <c r="E741" s="617" t="str">
        <f>VLOOKUP(C741,[1]CAL!$B$70:$O$4657,14,1)</f>
        <v>1 to 9</v>
      </c>
      <c r="F741" s="617"/>
      <c r="G741" s="617"/>
      <c r="L741" s="80"/>
    </row>
    <row r="742" spans="1:12">
      <c r="A742" s="142">
        <f t="shared" si="35"/>
        <v>739</v>
      </c>
      <c r="B742" s="142">
        <f t="shared" si="36"/>
        <v>294340</v>
      </c>
      <c r="C742" s="142">
        <v>294350</v>
      </c>
      <c r="D742" s="142">
        <f t="shared" si="34"/>
        <v>10</v>
      </c>
      <c r="E742" s="617" t="str">
        <f>VLOOKUP(C742,[1]CAL!$B$70:$O$4657,14,1)</f>
        <v>1 to 9</v>
      </c>
      <c r="F742" s="617"/>
      <c r="G742" s="617"/>
      <c r="L742" s="80"/>
    </row>
    <row r="743" spans="1:12">
      <c r="A743" s="142">
        <f t="shared" si="35"/>
        <v>740</v>
      </c>
      <c r="B743" s="142">
        <f t="shared" si="36"/>
        <v>294350</v>
      </c>
      <c r="C743" s="142">
        <v>294360</v>
      </c>
      <c r="D743" s="142">
        <f t="shared" si="34"/>
        <v>10</v>
      </c>
      <c r="E743" s="617" t="str">
        <f>VLOOKUP(C743,[1]CAL!$B$70:$O$4657,14,1)</f>
        <v>1 to 9</v>
      </c>
      <c r="F743" s="617"/>
      <c r="G743" s="617"/>
      <c r="L743" s="80"/>
    </row>
    <row r="744" spans="1:12">
      <c r="A744" s="142">
        <f t="shared" si="35"/>
        <v>741</v>
      </c>
      <c r="B744" s="142">
        <f t="shared" si="36"/>
        <v>294360</v>
      </c>
      <c r="C744" s="142">
        <v>294370</v>
      </c>
      <c r="D744" s="142">
        <f t="shared" si="34"/>
        <v>10</v>
      </c>
      <c r="E744" s="617" t="str">
        <f>VLOOKUP(C744,[1]CAL!$B$70:$O$4657,14,1)</f>
        <v>1 to 9</v>
      </c>
      <c r="F744" s="617"/>
      <c r="G744" s="617"/>
      <c r="L744" s="80"/>
    </row>
    <row r="745" spans="1:12">
      <c r="A745" s="142">
        <f t="shared" si="35"/>
        <v>742</v>
      </c>
      <c r="B745" s="142">
        <f t="shared" si="36"/>
        <v>294370</v>
      </c>
      <c r="C745" s="142">
        <v>294380</v>
      </c>
      <c r="D745" s="142">
        <f t="shared" si="34"/>
        <v>10</v>
      </c>
      <c r="E745" s="617" t="str">
        <f>VLOOKUP(C745,[1]CAL!$B$70:$O$4657,14,1)</f>
        <v>1 to 9</v>
      </c>
      <c r="F745" s="617"/>
      <c r="G745" s="617"/>
      <c r="L745" s="80"/>
    </row>
    <row r="746" spans="1:12">
      <c r="A746" s="142">
        <f t="shared" si="35"/>
        <v>743</v>
      </c>
      <c r="B746" s="142">
        <f t="shared" si="36"/>
        <v>294380</v>
      </c>
      <c r="C746" s="142">
        <v>294390</v>
      </c>
      <c r="D746" s="142">
        <f t="shared" si="34"/>
        <v>10</v>
      </c>
      <c r="E746" s="617" t="str">
        <f>VLOOKUP(C746,[1]CAL!$B$70:$O$4657,14,1)</f>
        <v>1 to 9</v>
      </c>
      <c r="F746" s="617"/>
      <c r="G746" s="617"/>
      <c r="L746" s="80"/>
    </row>
    <row r="747" spans="1:12">
      <c r="A747" s="142">
        <f t="shared" si="35"/>
        <v>744</v>
      </c>
      <c r="B747" s="142">
        <f t="shared" si="36"/>
        <v>294390</v>
      </c>
      <c r="C747" s="142">
        <v>294400</v>
      </c>
      <c r="D747" s="142">
        <f t="shared" si="34"/>
        <v>10</v>
      </c>
      <c r="E747" s="617" t="str">
        <f>VLOOKUP(C747,[1]CAL!$B$70:$O$4657,14,1)</f>
        <v>1 to 9</v>
      </c>
      <c r="F747" s="617"/>
      <c r="G747" s="617"/>
      <c r="L747" s="80"/>
    </row>
    <row r="748" spans="1:12">
      <c r="A748" s="142">
        <f t="shared" si="35"/>
        <v>745</v>
      </c>
      <c r="B748" s="142">
        <f t="shared" si="36"/>
        <v>294400</v>
      </c>
      <c r="C748" s="142">
        <v>294410</v>
      </c>
      <c r="D748" s="142">
        <f t="shared" si="34"/>
        <v>10</v>
      </c>
      <c r="E748" s="617">
        <f>VLOOKUP(C748,[1]CAL!$B$70:$O$4657,14,1)</f>
        <v>9</v>
      </c>
      <c r="F748" s="617"/>
      <c r="G748" s="617"/>
      <c r="L748" s="80"/>
    </row>
    <row r="749" spans="1:12">
      <c r="A749" s="142">
        <f t="shared" si="35"/>
        <v>746</v>
      </c>
      <c r="B749" s="142">
        <f t="shared" si="36"/>
        <v>294410</v>
      </c>
      <c r="C749" s="142">
        <v>294420</v>
      </c>
      <c r="D749" s="142">
        <f t="shared" si="34"/>
        <v>10</v>
      </c>
      <c r="E749" s="617">
        <f>VLOOKUP(C749,[1]CAL!$B$70:$O$4657,14,1)</f>
        <v>9</v>
      </c>
      <c r="F749" s="617"/>
      <c r="G749" s="617"/>
      <c r="L749" s="80"/>
    </row>
    <row r="750" spans="1:12">
      <c r="A750" s="142">
        <f t="shared" si="35"/>
        <v>747</v>
      </c>
      <c r="B750" s="142">
        <f t="shared" si="36"/>
        <v>294420</v>
      </c>
      <c r="C750" s="142">
        <v>294430</v>
      </c>
      <c r="D750" s="142">
        <f t="shared" si="34"/>
        <v>10</v>
      </c>
      <c r="E750" s="617">
        <f>VLOOKUP(C750,[1]CAL!$B$70:$O$4657,14,1)</f>
        <v>9</v>
      </c>
      <c r="F750" s="617"/>
      <c r="G750" s="617"/>
      <c r="L750" s="80"/>
    </row>
    <row r="751" spans="1:12">
      <c r="A751" s="142">
        <f t="shared" si="35"/>
        <v>748</v>
      </c>
      <c r="B751" s="142">
        <f t="shared" si="36"/>
        <v>294430</v>
      </c>
      <c r="C751" s="142">
        <v>294440</v>
      </c>
      <c r="D751" s="142">
        <f t="shared" si="34"/>
        <v>10</v>
      </c>
      <c r="E751" s="617">
        <f>VLOOKUP(C751,[1]CAL!$B$70:$O$4657,14,1)</f>
        <v>9</v>
      </c>
      <c r="F751" s="617"/>
      <c r="G751" s="617"/>
      <c r="L751" s="80"/>
    </row>
    <row r="752" spans="1:12">
      <c r="A752" s="142">
        <f t="shared" si="35"/>
        <v>749</v>
      </c>
      <c r="B752" s="142">
        <f t="shared" si="36"/>
        <v>294440</v>
      </c>
      <c r="C752" s="142">
        <v>294450</v>
      </c>
      <c r="D752" s="142">
        <f t="shared" si="34"/>
        <v>10</v>
      </c>
      <c r="E752" s="617">
        <f>VLOOKUP(C752,[1]CAL!$B$70:$O$4657,14,1)</f>
        <v>9</v>
      </c>
      <c r="F752" s="617"/>
      <c r="G752" s="617"/>
      <c r="L752" s="80"/>
    </row>
    <row r="753" spans="1:12">
      <c r="A753" s="142">
        <f t="shared" si="35"/>
        <v>750</v>
      </c>
      <c r="B753" s="142">
        <f t="shared" si="36"/>
        <v>294450</v>
      </c>
      <c r="C753" s="142">
        <v>294460</v>
      </c>
      <c r="D753" s="142">
        <f t="shared" si="34"/>
        <v>10</v>
      </c>
      <c r="E753" s="617">
        <f>VLOOKUP(C753,[1]CAL!$B$70:$O$4657,14,1)</f>
        <v>9</v>
      </c>
      <c r="F753" s="617"/>
      <c r="G753" s="617"/>
      <c r="L753" s="80"/>
    </row>
    <row r="754" spans="1:12">
      <c r="A754" s="142">
        <f t="shared" si="35"/>
        <v>751</v>
      </c>
      <c r="B754" s="142">
        <f t="shared" si="36"/>
        <v>294460</v>
      </c>
      <c r="C754" s="142">
        <v>294470</v>
      </c>
      <c r="D754" s="142">
        <f t="shared" si="34"/>
        <v>10</v>
      </c>
      <c r="E754" s="617">
        <f>VLOOKUP(C754,[1]CAL!$B$70:$O$4657,14,1)</f>
        <v>9</v>
      </c>
      <c r="F754" s="617"/>
      <c r="G754" s="617"/>
      <c r="L754" s="80"/>
    </row>
    <row r="755" spans="1:12">
      <c r="A755" s="142">
        <f t="shared" si="35"/>
        <v>752</v>
      </c>
      <c r="B755" s="142">
        <f t="shared" si="36"/>
        <v>294470</v>
      </c>
      <c r="C755" s="142">
        <v>294480</v>
      </c>
      <c r="D755" s="142">
        <f t="shared" si="34"/>
        <v>10</v>
      </c>
      <c r="E755" s="617">
        <f>VLOOKUP(C755,[1]CAL!$B$70:$O$4657,14,1)</f>
        <v>9</v>
      </c>
      <c r="F755" s="617"/>
      <c r="G755" s="617"/>
      <c r="L755" s="80"/>
    </row>
    <row r="756" spans="1:12">
      <c r="A756" s="142">
        <f t="shared" si="35"/>
        <v>753</v>
      </c>
      <c r="B756" s="142">
        <f t="shared" si="36"/>
        <v>294480</v>
      </c>
      <c r="C756" s="142">
        <v>294490</v>
      </c>
      <c r="D756" s="142">
        <f t="shared" si="34"/>
        <v>10</v>
      </c>
      <c r="E756" s="617">
        <f>VLOOKUP(C756,[1]CAL!$B$70:$O$4657,14,1)</f>
        <v>9</v>
      </c>
      <c r="F756" s="617"/>
      <c r="G756" s="617"/>
      <c r="L756" s="80"/>
    </row>
    <row r="757" spans="1:12">
      <c r="A757" s="142">
        <f t="shared" si="35"/>
        <v>754</v>
      </c>
      <c r="B757" s="142">
        <f t="shared" si="36"/>
        <v>294490</v>
      </c>
      <c r="C757" s="142">
        <v>294500</v>
      </c>
      <c r="D757" s="142">
        <f t="shared" si="34"/>
        <v>10</v>
      </c>
      <c r="E757" s="617">
        <f>VLOOKUP(C757,[1]CAL!$B$70:$O$4657,14,1)</f>
        <v>9</v>
      </c>
      <c r="F757" s="617"/>
      <c r="G757" s="617"/>
      <c r="L757" s="80"/>
    </row>
    <row r="758" spans="1:12">
      <c r="A758" s="142">
        <f t="shared" si="35"/>
        <v>755</v>
      </c>
      <c r="B758" s="142">
        <f t="shared" si="36"/>
        <v>294500</v>
      </c>
      <c r="C758" s="142">
        <v>294510</v>
      </c>
      <c r="D758" s="142">
        <f t="shared" si="34"/>
        <v>10</v>
      </c>
      <c r="E758" s="617">
        <f>VLOOKUP(C758,[1]CAL!$B$70:$O$4657,14,1)</f>
        <v>9</v>
      </c>
      <c r="F758" s="617"/>
      <c r="G758" s="617"/>
      <c r="L758" s="80"/>
    </row>
    <row r="759" spans="1:12">
      <c r="A759" s="142">
        <f t="shared" si="35"/>
        <v>756</v>
      </c>
      <c r="B759" s="142">
        <f t="shared" si="36"/>
        <v>294510</v>
      </c>
      <c r="C759" s="142">
        <v>294520</v>
      </c>
      <c r="D759" s="142">
        <f t="shared" si="34"/>
        <v>10</v>
      </c>
      <c r="E759" s="617">
        <f>VLOOKUP(C759,[1]CAL!$B$70:$O$4657,14,1)</f>
        <v>9</v>
      </c>
      <c r="F759" s="617"/>
      <c r="G759" s="617"/>
      <c r="L759" s="80"/>
    </row>
    <row r="760" spans="1:12">
      <c r="A760" s="142">
        <f t="shared" si="35"/>
        <v>757</v>
      </c>
      <c r="B760" s="142">
        <f t="shared" si="36"/>
        <v>294520</v>
      </c>
      <c r="C760" s="142">
        <v>294530</v>
      </c>
      <c r="D760" s="142">
        <f t="shared" si="34"/>
        <v>10</v>
      </c>
      <c r="E760" s="617">
        <f>VLOOKUP(C760,[1]CAL!$B$70:$O$4657,14,1)</f>
        <v>9</v>
      </c>
      <c r="F760" s="617"/>
      <c r="G760" s="617"/>
      <c r="L760" s="80"/>
    </row>
    <row r="761" spans="1:12">
      <c r="A761" s="142">
        <f t="shared" si="35"/>
        <v>758</v>
      </c>
      <c r="B761" s="142">
        <f t="shared" si="36"/>
        <v>294530</v>
      </c>
      <c r="C761" s="142">
        <v>294540</v>
      </c>
      <c r="D761" s="142">
        <f t="shared" si="34"/>
        <v>10</v>
      </c>
      <c r="E761" s="617">
        <f>VLOOKUP(C761,[1]CAL!$B$70:$O$4657,14,1)</f>
        <v>9</v>
      </c>
      <c r="F761" s="617"/>
      <c r="G761" s="617"/>
      <c r="L761" s="80"/>
    </row>
    <row r="762" spans="1:12">
      <c r="A762" s="142">
        <f t="shared" si="35"/>
        <v>759</v>
      </c>
      <c r="B762" s="142">
        <f t="shared" si="36"/>
        <v>294540</v>
      </c>
      <c r="C762" s="142">
        <v>294550</v>
      </c>
      <c r="D762" s="142">
        <f t="shared" si="34"/>
        <v>10</v>
      </c>
      <c r="E762" s="617">
        <f>VLOOKUP(C762,[1]CAL!$B$70:$O$4657,14,1)</f>
        <v>9</v>
      </c>
      <c r="F762" s="617"/>
      <c r="G762" s="617"/>
      <c r="L762" s="80"/>
    </row>
    <row r="763" spans="1:12">
      <c r="A763" s="142">
        <f t="shared" si="35"/>
        <v>760</v>
      </c>
      <c r="B763" s="142">
        <f t="shared" si="36"/>
        <v>294550</v>
      </c>
      <c r="C763" s="142">
        <v>294560</v>
      </c>
      <c r="D763" s="142">
        <f t="shared" si="34"/>
        <v>10</v>
      </c>
      <c r="E763" s="617">
        <f>VLOOKUP(C763,[1]CAL!$B$70:$O$4657,14,1)</f>
        <v>9</v>
      </c>
      <c r="F763" s="617"/>
      <c r="G763" s="617"/>
      <c r="L763" s="80"/>
    </row>
    <row r="764" spans="1:12">
      <c r="A764" s="142">
        <f t="shared" si="35"/>
        <v>761</v>
      </c>
      <c r="B764" s="142">
        <f t="shared" si="36"/>
        <v>294560</v>
      </c>
      <c r="C764" s="142">
        <v>294570</v>
      </c>
      <c r="D764" s="142">
        <f t="shared" si="34"/>
        <v>10</v>
      </c>
      <c r="E764" s="617">
        <f>VLOOKUP(C764,[1]CAL!$B$70:$O$4657,14,1)</f>
        <v>9</v>
      </c>
      <c r="F764" s="617"/>
      <c r="G764" s="617"/>
      <c r="L764" s="80"/>
    </row>
    <row r="765" spans="1:12">
      <c r="A765" s="142">
        <f t="shared" si="35"/>
        <v>762</v>
      </c>
      <c r="B765" s="142">
        <f t="shared" si="36"/>
        <v>294570</v>
      </c>
      <c r="C765" s="142">
        <v>294580</v>
      </c>
      <c r="D765" s="142">
        <f t="shared" si="34"/>
        <v>10</v>
      </c>
      <c r="E765" s="617">
        <f>VLOOKUP(C765,[1]CAL!$B$70:$O$4657,14,1)</f>
        <v>9</v>
      </c>
      <c r="F765" s="617"/>
      <c r="G765" s="617"/>
      <c r="L765" s="80"/>
    </row>
    <row r="766" spans="1:12">
      <c r="A766" s="142">
        <f t="shared" si="35"/>
        <v>763</v>
      </c>
      <c r="B766" s="142">
        <f t="shared" si="36"/>
        <v>294580</v>
      </c>
      <c r="C766" s="142">
        <v>294590</v>
      </c>
      <c r="D766" s="142">
        <f t="shared" si="34"/>
        <v>10</v>
      </c>
      <c r="E766" s="617">
        <f>VLOOKUP(C766,[1]CAL!$B$70:$O$4657,14,1)</f>
        <v>9</v>
      </c>
      <c r="F766" s="617"/>
      <c r="G766" s="617"/>
      <c r="L766" s="80"/>
    </row>
    <row r="767" spans="1:12">
      <c r="A767" s="142">
        <f t="shared" si="35"/>
        <v>764</v>
      </c>
      <c r="B767" s="142">
        <f t="shared" si="36"/>
        <v>294590</v>
      </c>
      <c r="C767" s="142">
        <v>294600</v>
      </c>
      <c r="D767" s="142">
        <f t="shared" si="34"/>
        <v>10</v>
      </c>
      <c r="E767" s="617">
        <f>VLOOKUP(C767,[1]CAL!$B$70:$O$4657,14,1)</f>
        <v>9</v>
      </c>
      <c r="F767" s="617"/>
      <c r="G767" s="617"/>
      <c r="L767" s="80"/>
    </row>
    <row r="768" spans="1:12">
      <c r="A768" s="142">
        <f t="shared" si="35"/>
        <v>765</v>
      </c>
      <c r="B768" s="142">
        <f t="shared" si="36"/>
        <v>294600</v>
      </c>
      <c r="C768" s="142">
        <v>294610</v>
      </c>
      <c r="D768" s="142">
        <f t="shared" si="34"/>
        <v>10</v>
      </c>
      <c r="E768" s="617">
        <f>VLOOKUP(C768,[1]CAL!$B$70:$O$4657,14,1)</f>
        <v>9</v>
      </c>
      <c r="F768" s="617"/>
      <c r="G768" s="617"/>
      <c r="L768" s="80"/>
    </row>
    <row r="769" spans="1:12">
      <c r="A769" s="142">
        <f t="shared" si="35"/>
        <v>766</v>
      </c>
      <c r="B769" s="142">
        <f t="shared" si="36"/>
        <v>294610</v>
      </c>
      <c r="C769" s="142">
        <v>294620</v>
      </c>
      <c r="D769" s="142">
        <f t="shared" si="34"/>
        <v>10</v>
      </c>
      <c r="E769" s="617">
        <f>VLOOKUP(C769,[1]CAL!$B$70:$O$4657,14,1)</f>
        <v>9</v>
      </c>
      <c r="F769" s="617"/>
      <c r="G769" s="617"/>
      <c r="L769" s="80"/>
    </row>
    <row r="770" spans="1:12">
      <c r="A770" s="142">
        <f t="shared" si="35"/>
        <v>767</v>
      </c>
      <c r="B770" s="142">
        <f t="shared" si="36"/>
        <v>294620</v>
      </c>
      <c r="C770" s="142">
        <v>294630</v>
      </c>
      <c r="D770" s="142">
        <f t="shared" si="34"/>
        <v>10</v>
      </c>
      <c r="E770" s="617">
        <f>VLOOKUP(C770,[1]CAL!$B$70:$O$4657,14,1)</f>
        <v>9</v>
      </c>
      <c r="F770" s="617"/>
      <c r="G770" s="617"/>
      <c r="L770" s="80"/>
    </row>
    <row r="771" spans="1:12">
      <c r="A771" s="142">
        <f t="shared" si="35"/>
        <v>768</v>
      </c>
      <c r="B771" s="142">
        <f t="shared" si="36"/>
        <v>294630</v>
      </c>
      <c r="C771" s="142">
        <v>294640</v>
      </c>
      <c r="D771" s="142">
        <f t="shared" si="34"/>
        <v>10</v>
      </c>
      <c r="E771" s="617">
        <f>VLOOKUP(C771,[1]CAL!$B$70:$O$4657,14,1)</f>
        <v>9</v>
      </c>
      <c r="F771" s="617"/>
      <c r="G771" s="617"/>
      <c r="L771" s="80"/>
    </row>
    <row r="772" spans="1:12">
      <c r="A772" s="142">
        <f t="shared" si="35"/>
        <v>769</v>
      </c>
      <c r="B772" s="142">
        <f t="shared" si="36"/>
        <v>294640</v>
      </c>
      <c r="C772" s="142">
        <v>294650</v>
      </c>
      <c r="D772" s="142">
        <f t="shared" si="34"/>
        <v>10</v>
      </c>
      <c r="E772" s="617">
        <f>VLOOKUP(C772,[1]CAL!$B$70:$O$4657,14,1)</f>
        <v>9</v>
      </c>
      <c r="F772" s="617"/>
      <c r="G772" s="617"/>
      <c r="L772" s="80"/>
    </row>
    <row r="773" spans="1:12">
      <c r="A773" s="142">
        <f t="shared" si="35"/>
        <v>770</v>
      </c>
      <c r="B773" s="142">
        <f t="shared" si="36"/>
        <v>294650</v>
      </c>
      <c r="C773" s="142">
        <v>294660</v>
      </c>
      <c r="D773" s="142">
        <f t="shared" si="34"/>
        <v>10</v>
      </c>
      <c r="E773" s="617">
        <f>VLOOKUP(C773,[1]CAL!$B$70:$O$4657,14,1)</f>
        <v>9</v>
      </c>
      <c r="F773" s="617"/>
      <c r="G773" s="617"/>
      <c r="L773" s="80"/>
    </row>
    <row r="774" spans="1:12">
      <c r="A774" s="142">
        <f t="shared" si="35"/>
        <v>771</v>
      </c>
      <c r="B774" s="142">
        <f t="shared" si="36"/>
        <v>294660</v>
      </c>
      <c r="C774" s="142">
        <v>294670</v>
      </c>
      <c r="D774" s="142">
        <f t="shared" si="34"/>
        <v>10</v>
      </c>
      <c r="E774" s="617">
        <f>VLOOKUP(C774,[1]CAL!$B$70:$O$4657,14,1)</f>
        <v>9</v>
      </c>
      <c r="F774" s="617"/>
      <c r="G774" s="617"/>
      <c r="L774" s="80"/>
    </row>
    <row r="775" spans="1:12">
      <c r="A775" s="142">
        <f t="shared" si="35"/>
        <v>772</v>
      </c>
      <c r="B775" s="142">
        <f t="shared" si="36"/>
        <v>294670</v>
      </c>
      <c r="C775" s="142">
        <v>294680</v>
      </c>
      <c r="D775" s="142">
        <f t="shared" si="34"/>
        <v>10</v>
      </c>
      <c r="E775" s="617">
        <f>VLOOKUP(C775,[1]CAL!$B$70:$O$4657,14,1)</f>
        <v>9</v>
      </c>
      <c r="F775" s="617"/>
      <c r="G775" s="617"/>
      <c r="L775" s="80"/>
    </row>
    <row r="776" spans="1:12">
      <c r="A776" s="142">
        <f t="shared" si="35"/>
        <v>773</v>
      </c>
      <c r="B776" s="142">
        <f t="shared" si="36"/>
        <v>294680</v>
      </c>
      <c r="C776" s="142">
        <v>294690</v>
      </c>
      <c r="D776" s="142">
        <f t="shared" ref="D776:D841" si="37">C776-B776</f>
        <v>10</v>
      </c>
      <c r="E776" s="617">
        <f>VLOOKUP(C776,[1]CAL!$B$70:$O$4657,14,1)</f>
        <v>9</v>
      </c>
      <c r="F776" s="617"/>
      <c r="G776" s="617"/>
      <c r="L776" s="80"/>
    </row>
    <row r="777" spans="1:12">
      <c r="A777" s="142">
        <f t="shared" ref="A777:A842" si="38">A776+1</f>
        <v>774</v>
      </c>
      <c r="B777" s="142">
        <f t="shared" ref="B777:B842" si="39">C776</f>
        <v>294690</v>
      </c>
      <c r="C777" s="142">
        <v>294700</v>
      </c>
      <c r="D777" s="142">
        <f t="shared" si="37"/>
        <v>10</v>
      </c>
      <c r="E777" s="617">
        <f>VLOOKUP(C777,[1]CAL!$B$70:$O$4657,14,1)</f>
        <v>9</v>
      </c>
      <c r="F777" s="617"/>
      <c r="G777" s="617"/>
      <c r="L777" s="80"/>
    </row>
    <row r="778" spans="1:12">
      <c r="A778" s="142">
        <f t="shared" si="38"/>
        <v>775</v>
      </c>
      <c r="B778" s="142">
        <f t="shared" si="39"/>
        <v>294700</v>
      </c>
      <c r="C778" s="142">
        <v>294710</v>
      </c>
      <c r="D778" s="142">
        <f t="shared" si="37"/>
        <v>10</v>
      </c>
      <c r="E778" s="617">
        <f>VLOOKUP(C778,[1]CAL!$B$70:$O$4657,14,1)</f>
        <v>9</v>
      </c>
      <c r="F778" s="617"/>
      <c r="G778" s="617"/>
      <c r="L778" s="80"/>
    </row>
    <row r="779" spans="1:12">
      <c r="A779" s="142">
        <f t="shared" si="38"/>
        <v>776</v>
      </c>
      <c r="B779" s="142">
        <f t="shared" si="39"/>
        <v>294710</v>
      </c>
      <c r="C779" s="142">
        <v>294720</v>
      </c>
      <c r="D779" s="142">
        <f t="shared" si="37"/>
        <v>10</v>
      </c>
      <c r="E779" s="617">
        <f>VLOOKUP(C779,[1]CAL!$B$70:$O$4657,14,1)</f>
        <v>9</v>
      </c>
      <c r="F779" s="617"/>
      <c r="G779" s="617"/>
      <c r="L779" s="80"/>
    </row>
    <row r="780" spans="1:12">
      <c r="A780" s="142">
        <f t="shared" si="38"/>
        <v>777</v>
      </c>
      <c r="B780" s="142">
        <f t="shared" si="39"/>
        <v>294720</v>
      </c>
      <c r="C780" s="142">
        <v>294730</v>
      </c>
      <c r="D780" s="142">
        <f t="shared" si="37"/>
        <v>10</v>
      </c>
      <c r="E780" s="617">
        <f>VLOOKUP(C780,[1]CAL!$B$70:$O$4657,14,1)</f>
        <v>9</v>
      </c>
      <c r="F780" s="617"/>
      <c r="G780" s="617"/>
      <c r="L780" s="80"/>
    </row>
    <row r="781" spans="1:12">
      <c r="A781" s="142">
        <f t="shared" si="38"/>
        <v>778</v>
      </c>
      <c r="B781" s="142">
        <f t="shared" si="39"/>
        <v>294730</v>
      </c>
      <c r="C781" s="142">
        <v>294740</v>
      </c>
      <c r="D781" s="142">
        <f t="shared" si="37"/>
        <v>10</v>
      </c>
      <c r="E781" s="617">
        <f>VLOOKUP(C781,[1]CAL!$B$70:$O$4657,14,1)</f>
        <v>9</v>
      </c>
      <c r="F781" s="617"/>
      <c r="G781" s="617"/>
      <c r="L781" s="80"/>
    </row>
    <row r="782" spans="1:12">
      <c r="A782" s="142">
        <f t="shared" si="38"/>
        <v>779</v>
      </c>
      <c r="B782" s="142">
        <f t="shared" si="39"/>
        <v>294740</v>
      </c>
      <c r="C782" s="142">
        <v>294750</v>
      </c>
      <c r="D782" s="142">
        <f t="shared" si="37"/>
        <v>10</v>
      </c>
      <c r="E782" s="617">
        <f>VLOOKUP(C782,[1]CAL!$B$70:$O$4657,14,1)</f>
        <v>9</v>
      </c>
      <c r="F782" s="617"/>
      <c r="G782" s="617"/>
      <c r="L782" s="80"/>
    </row>
    <row r="783" spans="1:12">
      <c r="A783" s="142">
        <f t="shared" si="38"/>
        <v>780</v>
      </c>
      <c r="B783" s="142">
        <f t="shared" si="39"/>
        <v>294750</v>
      </c>
      <c r="C783" s="142">
        <v>294760</v>
      </c>
      <c r="D783" s="142">
        <f t="shared" si="37"/>
        <v>10</v>
      </c>
      <c r="E783" s="617">
        <f>VLOOKUP(C783,[1]CAL!$B$70:$O$4657,14,1)</f>
        <v>9</v>
      </c>
      <c r="F783" s="617"/>
      <c r="G783" s="617"/>
      <c r="L783" s="80"/>
    </row>
    <row r="784" spans="1:12">
      <c r="A784" s="142">
        <f t="shared" si="38"/>
        <v>781</v>
      </c>
      <c r="B784" s="142">
        <f t="shared" si="39"/>
        <v>294760</v>
      </c>
      <c r="C784" s="142">
        <v>294770</v>
      </c>
      <c r="D784" s="142">
        <f t="shared" si="37"/>
        <v>10</v>
      </c>
      <c r="E784" s="617">
        <f>VLOOKUP(C784,[1]CAL!$B$70:$O$4657,14,1)</f>
        <v>9</v>
      </c>
      <c r="F784" s="617"/>
      <c r="G784" s="617"/>
      <c r="L784" s="80"/>
    </row>
    <row r="785" spans="1:12">
      <c r="A785" s="142">
        <f t="shared" si="38"/>
        <v>782</v>
      </c>
      <c r="B785" s="142">
        <f t="shared" si="39"/>
        <v>294770</v>
      </c>
      <c r="C785" s="142">
        <v>294780</v>
      </c>
      <c r="D785" s="142">
        <f t="shared" si="37"/>
        <v>10</v>
      </c>
      <c r="E785" s="617">
        <f>VLOOKUP(C785,[1]CAL!$B$70:$O$4657,14,1)</f>
        <v>9</v>
      </c>
      <c r="F785" s="617"/>
      <c r="G785" s="617"/>
      <c r="L785" s="80"/>
    </row>
    <row r="786" spans="1:12">
      <c r="A786" s="142">
        <f t="shared" si="38"/>
        <v>783</v>
      </c>
      <c r="B786" s="142">
        <f t="shared" si="39"/>
        <v>294780</v>
      </c>
      <c r="C786" s="142">
        <v>294790</v>
      </c>
      <c r="D786" s="142">
        <f t="shared" si="37"/>
        <v>10</v>
      </c>
      <c r="E786" s="617">
        <f>VLOOKUP(C786,[1]CAL!$B$70:$O$4657,14,1)</f>
        <v>9</v>
      </c>
      <c r="F786" s="617"/>
      <c r="G786" s="617"/>
      <c r="L786" s="80"/>
    </row>
    <row r="787" spans="1:12">
      <c r="A787" s="142">
        <f t="shared" si="38"/>
        <v>784</v>
      </c>
      <c r="B787" s="142">
        <f t="shared" si="39"/>
        <v>294790</v>
      </c>
      <c r="C787" s="142">
        <v>294800</v>
      </c>
      <c r="D787" s="142">
        <f t="shared" si="37"/>
        <v>10</v>
      </c>
      <c r="E787" s="617">
        <f>VLOOKUP(C787,[1]CAL!$B$70:$O$4657,14,1)</f>
        <v>9</v>
      </c>
      <c r="F787" s="617"/>
      <c r="G787" s="617"/>
      <c r="L787" s="80"/>
    </row>
    <row r="788" spans="1:12">
      <c r="A788" s="142">
        <f t="shared" si="38"/>
        <v>785</v>
      </c>
      <c r="B788" s="142">
        <f t="shared" si="39"/>
        <v>294800</v>
      </c>
      <c r="C788" s="142">
        <v>294810</v>
      </c>
      <c r="D788" s="142">
        <f t="shared" si="37"/>
        <v>10</v>
      </c>
      <c r="E788" s="617">
        <f>VLOOKUP(C788,[1]CAL!$B$70:$O$4657,14,1)</f>
        <v>9</v>
      </c>
      <c r="F788" s="617"/>
      <c r="G788" s="617"/>
      <c r="L788" s="80"/>
    </row>
    <row r="789" spans="1:12">
      <c r="A789" s="142">
        <f t="shared" si="38"/>
        <v>786</v>
      </c>
      <c r="B789" s="142">
        <f t="shared" si="39"/>
        <v>294810</v>
      </c>
      <c r="C789" s="142">
        <v>294820</v>
      </c>
      <c r="D789" s="142">
        <f t="shared" si="37"/>
        <v>10</v>
      </c>
      <c r="E789" s="617">
        <f>VLOOKUP(C789,[1]CAL!$B$70:$O$4657,14,1)</f>
        <v>9</v>
      </c>
      <c r="F789" s="617"/>
      <c r="G789" s="617"/>
      <c r="L789" s="80"/>
    </row>
    <row r="790" spans="1:12">
      <c r="A790" s="142">
        <f t="shared" si="38"/>
        <v>787</v>
      </c>
      <c r="B790" s="142">
        <f t="shared" si="39"/>
        <v>294820</v>
      </c>
      <c r="C790" s="142">
        <v>294830</v>
      </c>
      <c r="D790" s="142">
        <f t="shared" si="37"/>
        <v>10</v>
      </c>
      <c r="E790" s="617">
        <f>VLOOKUP(C790,[1]CAL!$B$70:$O$4657,14,1)</f>
        <v>9</v>
      </c>
      <c r="F790" s="617"/>
      <c r="G790" s="617"/>
      <c r="L790" s="80"/>
    </row>
    <row r="791" spans="1:12">
      <c r="A791" s="142">
        <f t="shared" si="38"/>
        <v>788</v>
      </c>
      <c r="B791" s="142">
        <f t="shared" si="39"/>
        <v>294830</v>
      </c>
      <c r="C791" s="142">
        <v>294840</v>
      </c>
      <c r="D791" s="142">
        <f t="shared" si="37"/>
        <v>10</v>
      </c>
      <c r="E791" s="617">
        <f>VLOOKUP(C791,[1]CAL!$B$70:$O$4657,14,1)</f>
        <v>9</v>
      </c>
      <c r="F791" s="617"/>
      <c r="G791" s="617"/>
      <c r="L791" s="80"/>
    </row>
    <row r="792" spans="1:12">
      <c r="A792" s="142">
        <f t="shared" si="38"/>
        <v>789</v>
      </c>
      <c r="B792" s="142">
        <f t="shared" si="39"/>
        <v>294840</v>
      </c>
      <c r="C792" s="142">
        <v>294850</v>
      </c>
      <c r="D792" s="142">
        <f t="shared" si="37"/>
        <v>10</v>
      </c>
      <c r="E792" s="617">
        <f>VLOOKUP(C792,[1]CAL!$B$70:$O$4657,14,1)</f>
        <v>9</v>
      </c>
      <c r="F792" s="617"/>
      <c r="G792" s="617"/>
      <c r="L792" s="80"/>
    </row>
    <row r="793" spans="1:12">
      <c r="A793" s="142">
        <f t="shared" si="38"/>
        <v>790</v>
      </c>
      <c r="B793" s="142">
        <f t="shared" si="39"/>
        <v>294850</v>
      </c>
      <c r="C793" s="142">
        <v>294860</v>
      </c>
      <c r="D793" s="142">
        <f t="shared" si="37"/>
        <v>10</v>
      </c>
      <c r="E793" s="617">
        <f>VLOOKUP(C793,[1]CAL!$B$70:$O$4657,14,1)</f>
        <v>9</v>
      </c>
      <c r="F793" s="617"/>
      <c r="G793" s="617"/>
      <c r="L793" s="80"/>
    </row>
    <row r="794" spans="1:12">
      <c r="A794" s="142">
        <f t="shared" si="38"/>
        <v>791</v>
      </c>
      <c r="B794" s="142">
        <f t="shared" si="39"/>
        <v>294860</v>
      </c>
      <c r="C794" s="142">
        <v>294870</v>
      </c>
      <c r="D794" s="142">
        <f t="shared" si="37"/>
        <v>10</v>
      </c>
      <c r="E794" s="617">
        <f>VLOOKUP(C794,[1]CAL!$B$70:$O$4657,14,1)</f>
        <v>9</v>
      </c>
      <c r="F794" s="617"/>
      <c r="G794" s="617"/>
      <c r="L794" s="80"/>
    </row>
    <row r="795" spans="1:12">
      <c r="A795" s="142">
        <f t="shared" si="38"/>
        <v>792</v>
      </c>
      <c r="B795" s="142">
        <f t="shared" si="39"/>
        <v>294870</v>
      </c>
      <c r="C795" s="142">
        <v>294880</v>
      </c>
      <c r="D795" s="142">
        <f t="shared" si="37"/>
        <v>10</v>
      </c>
      <c r="E795" s="617">
        <f>VLOOKUP(C795,[1]CAL!$B$70:$O$4657,14,1)</f>
        <v>9</v>
      </c>
      <c r="F795" s="617"/>
      <c r="G795" s="617"/>
      <c r="L795" s="80"/>
    </row>
    <row r="796" spans="1:12">
      <c r="A796" s="142">
        <f t="shared" si="38"/>
        <v>793</v>
      </c>
      <c r="B796" s="142">
        <f t="shared" si="39"/>
        <v>294880</v>
      </c>
      <c r="C796" s="142">
        <v>294890</v>
      </c>
      <c r="D796" s="142">
        <f t="shared" si="37"/>
        <v>10</v>
      </c>
      <c r="E796" s="617">
        <f>VLOOKUP(C796,[1]CAL!$B$70:$O$4657,14,1)</f>
        <v>9</v>
      </c>
      <c r="F796" s="617"/>
      <c r="G796" s="617"/>
      <c r="L796" s="80"/>
    </row>
    <row r="797" spans="1:12">
      <c r="A797" s="142">
        <f t="shared" si="38"/>
        <v>794</v>
      </c>
      <c r="B797" s="142">
        <f t="shared" si="39"/>
        <v>294890</v>
      </c>
      <c r="C797" s="142">
        <v>294900</v>
      </c>
      <c r="D797" s="142">
        <f t="shared" si="37"/>
        <v>10</v>
      </c>
      <c r="E797" s="617">
        <f>VLOOKUP(C797,[1]CAL!$B$70:$O$4657,14,1)</f>
        <v>9</v>
      </c>
      <c r="F797" s="617"/>
      <c r="G797" s="617"/>
      <c r="L797" s="80"/>
    </row>
    <row r="798" spans="1:12">
      <c r="A798" s="142">
        <f t="shared" si="38"/>
        <v>795</v>
      </c>
      <c r="B798" s="142">
        <f t="shared" si="39"/>
        <v>294900</v>
      </c>
      <c r="C798" s="142">
        <v>294910</v>
      </c>
      <c r="D798" s="142">
        <f t="shared" si="37"/>
        <v>10</v>
      </c>
      <c r="E798" s="617">
        <f>VLOOKUP(C798,[1]CAL!$B$70:$O$4657,14,1)</f>
        <v>9</v>
      </c>
      <c r="F798" s="617"/>
      <c r="G798" s="617"/>
      <c r="L798" s="80"/>
    </row>
    <row r="799" spans="1:12">
      <c r="A799" s="142">
        <f t="shared" si="38"/>
        <v>796</v>
      </c>
      <c r="B799" s="142">
        <f t="shared" si="39"/>
        <v>294910</v>
      </c>
      <c r="C799" s="142">
        <v>294920</v>
      </c>
      <c r="D799" s="142">
        <f t="shared" si="37"/>
        <v>10</v>
      </c>
      <c r="E799" s="617">
        <f>VLOOKUP(C799,[1]CAL!$B$70:$O$4657,14,1)</f>
        <v>9</v>
      </c>
      <c r="F799" s="617"/>
      <c r="G799" s="617"/>
      <c r="L799" s="80"/>
    </row>
    <row r="800" spans="1:12">
      <c r="A800" s="142">
        <f t="shared" si="38"/>
        <v>797</v>
      </c>
      <c r="B800" s="142">
        <f t="shared" si="39"/>
        <v>294920</v>
      </c>
      <c r="C800" s="142">
        <v>294930</v>
      </c>
      <c r="D800" s="142">
        <f t="shared" si="37"/>
        <v>10</v>
      </c>
      <c r="E800" s="617">
        <f>VLOOKUP(C800,[1]CAL!$B$70:$O$4657,14,1)</f>
        <v>9</v>
      </c>
      <c r="F800" s="617"/>
      <c r="G800" s="617"/>
      <c r="L800" s="80"/>
    </row>
    <row r="801" spans="1:12">
      <c r="A801" s="142">
        <f t="shared" si="38"/>
        <v>798</v>
      </c>
      <c r="B801" s="142">
        <f t="shared" si="39"/>
        <v>294930</v>
      </c>
      <c r="C801" s="142">
        <v>294940</v>
      </c>
      <c r="D801" s="142">
        <f t="shared" si="37"/>
        <v>10</v>
      </c>
      <c r="E801" s="617">
        <f>VLOOKUP(C801,[1]CAL!$B$70:$O$4657,14,1)</f>
        <v>9</v>
      </c>
      <c r="F801" s="617"/>
      <c r="G801" s="617"/>
      <c r="L801" s="80"/>
    </row>
    <row r="802" spans="1:12">
      <c r="A802" s="142">
        <f t="shared" si="38"/>
        <v>799</v>
      </c>
      <c r="B802" s="142">
        <f t="shared" si="39"/>
        <v>294940</v>
      </c>
      <c r="C802" s="142">
        <v>294950</v>
      </c>
      <c r="D802" s="142">
        <f t="shared" si="37"/>
        <v>10</v>
      </c>
      <c r="E802" s="617">
        <f>VLOOKUP(C802,[1]CAL!$B$70:$O$4657,14,1)</f>
        <v>9</v>
      </c>
      <c r="F802" s="617"/>
      <c r="G802" s="617"/>
      <c r="L802" s="80"/>
    </row>
    <row r="803" spans="1:12">
      <c r="A803" s="142">
        <f t="shared" si="38"/>
        <v>800</v>
      </c>
      <c r="B803" s="142">
        <f t="shared" si="39"/>
        <v>294950</v>
      </c>
      <c r="C803" s="142">
        <v>294960</v>
      </c>
      <c r="D803" s="142">
        <f t="shared" si="37"/>
        <v>10</v>
      </c>
      <c r="E803" s="617">
        <f>VLOOKUP(C803,[1]CAL!$B$70:$O$4657,14,1)</f>
        <v>9</v>
      </c>
      <c r="F803" s="617"/>
      <c r="G803" s="617"/>
      <c r="L803" s="80"/>
    </row>
    <row r="804" spans="1:12">
      <c r="A804" s="142">
        <f t="shared" si="38"/>
        <v>801</v>
      </c>
      <c r="B804" s="142">
        <f t="shared" si="39"/>
        <v>294960</v>
      </c>
      <c r="C804" s="142">
        <v>294970</v>
      </c>
      <c r="D804" s="142">
        <f t="shared" si="37"/>
        <v>10</v>
      </c>
      <c r="E804" s="617">
        <f>VLOOKUP(C804,[1]CAL!$B$70:$O$4657,14,1)</f>
        <v>9</v>
      </c>
      <c r="F804" s="617"/>
      <c r="G804" s="617"/>
      <c r="L804" s="80"/>
    </row>
    <row r="805" spans="1:12">
      <c r="A805" s="142">
        <f t="shared" si="38"/>
        <v>802</v>
      </c>
      <c r="B805" s="142">
        <f t="shared" si="39"/>
        <v>294970</v>
      </c>
      <c r="C805" s="142">
        <v>294980</v>
      </c>
      <c r="D805" s="142">
        <f t="shared" si="37"/>
        <v>10</v>
      </c>
      <c r="E805" s="617">
        <f>VLOOKUP(C805,[1]CAL!$B$70:$O$4657,14,1)</f>
        <v>9</v>
      </c>
      <c r="F805" s="617"/>
      <c r="G805" s="617"/>
      <c r="L805" s="80"/>
    </row>
    <row r="806" spans="1:12">
      <c r="A806" s="142">
        <f t="shared" si="38"/>
        <v>803</v>
      </c>
      <c r="B806" s="142">
        <f t="shared" si="39"/>
        <v>294980</v>
      </c>
      <c r="C806" s="142">
        <v>294990</v>
      </c>
      <c r="D806" s="142">
        <f t="shared" si="37"/>
        <v>10</v>
      </c>
      <c r="E806" s="617">
        <f>VLOOKUP(C806,[1]CAL!$B$70:$O$4657,14,1)</f>
        <v>9</v>
      </c>
      <c r="F806" s="617"/>
      <c r="G806" s="617"/>
      <c r="L806" s="80"/>
    </row>
    <row r="807" spans="1:12">
      <c r="A807" s="142">
        <f t="shared" si="38"/>
        <v>804</v>
      </c>
      <c r="B807" s="142">
        <f t="shared" si="39"/>
        <v>294990</v>
      </c>
      <c r="C807" s="142">
        <v>295000</v>
      </c>
      <c r="D807" s="142">
        <f t="shared" si="37"/>
        <v>10</v>
      </c>
      <c r="E807" s="617">
        <f>VLOOKUP(C807,[1]CAL!$B$70:$O$4657,14,1)</f>
        <v>9</v>
      </c>
      <c r="F807" s="617"/>
      <c r="G807" s="617"/>
      <c r="L807" s="80"/>
    </row>
    <row r="808" spans="1:12">
      <c r="A808" s="142">
        <f t="shared" si="38"/>
        <v>805</v>
      </c>
      <c r="B808" s="142">
        <f t="shared" si="39"/>
        <v>295000</v>
      </c>
      <c r="C808" s="142">
        <v>295010</v>
      </c>
      <c r="D808" s="142">
        <f t="shared" si="37"/>
        <v>10</v>
      </c>
      <c r="E808" s="617">
        <f>VLOOKUP(C808,[1]CAL!$B$70:$O$4657,14,1)</f>
        <v>9</v>
      </c>
      <c r="F808" s="617"/>
      <c r="G808" s="617"/>
      <c r="L808" s="80"/>
    </row>
    <row r="809" spans="1:12">
      <c r="A809" s="142">
        <f t="shared" si="38"/>
        <v>806</v>
      </c>
      <c r="B809" s="142">
        <f t="shared" si="39"/>
        <v>295010</v>
      </c>
      <c r="C809" s="142">
        <v>295020</v>
      </c>
      <c r="D809" s="142">
        <f t="shared" si="37"/>
        <v>10</v>
      </c>
      <c r="E809" s="617">
        <f>VLOOKUP(C809,[1]CAL!$B$70:$O$4657,14,1)</f>
        <v>9</v>
      </c>
      <c r="F809" s="617"/>
      <c r="G809" s="617"/>
      <c r="L809" s="80"/>
    </row>
    <row r="810" spans="1:12">
      <c r="A810" s="142">
        <f t="shared" si="38"/>
        <v>807</v>
      </c>
      <c r="B810" s="142">
        <f t="shared" si="39"/>
        <v>295020</v>
      </c>
      <c r="C810" s="142">
        <v>295030</v>
      </c>
      <c r="D810" s="142">
        <f t="shared" si="37"/>
        <v>10</v>
      </c>
      <c r="E810" s="617">
        <f>VLOOKUP(C810,[1]CAL!$B$70:$O$4657,14,1)</f>
        <v>9</v>
      </c>
      <c r="F810" s="617"/>
      <c r="G810" s="617"/>
      <c r="L810" s="80"/>
    </row>
    <row r="811" spans="1:12">
      <c r="A811" s="142">
        <f t="shared" si="38"/>
        <v>808</v>
      </c>
      <c r="B811" s="142">
        <f t="shared" si="39"/>
        <v>295030</v>
      </c>
      <c r="C811" s="142">
        <v>295040</v>
      </c>
      <c r="D811" s="142">
        <f t="shared" si="37"/>
        <v>10</v>
      </c>
      <c r="E811" s="617">
        <f>VLOOKUP(C811,[1]CAL!$B$70:$O$4657,14,1)</f>
        <v>9</v>
      </c>
      <c r="F811" s="617"/>
      <c r="G811" s="617"/>
      <c r="L811" s="80"/>
    </row>
    <row r="812" spans="1:12">
      <c r="A812" s="142">
        <f t="shared" si="38"/>
        <v>809</v>
      </c>
      <c r="B812" s="142">
        <f t="shared" si="39"/>
        <v>295040</v>
      </c>
      <c r="C812" s="142">
        <v>295050</v>
      </c>
      <c r="D812" s="142">
        <f t="shared" si="37"/>
        <v>10</v>
      </c>
      <c r="E812" s="617">
        <f>VLOOKUP(C812,[1]CAL!$B$70:$O$4657,14,1)</f>
        <v>9</v>
      </c>
      <c r="F812" s="617"/>
      <c r="G812" s="617"/>
      <c r="L812" s="80"/>
    </row>
    <row r="813" spans="1:12">
      <c r="A813" s="142">
        <f t="shared" si="38"/>
        <v>810</v>
      </c>
      <c r="B813" s="142">
        <f t="shared" si="39"/>
        <v>295050</v>
      </c>
      <c r="C813" s="142">
        <v>295060</v>
      </c>
      <c r="D813" s="142">
        <f t="shared" si="37"/>
        <v>10</v>
      </c>
      <c r="E813" s="617">
        <f>VLOOKUP(C813,[1]CAL!$B$70:$O$4657,14,1)</f>
        <v>9</v>
      </c>
      <c r="F813" s="617"/>
      <c r="G813" s="617"/>
      <c r="L813" s="80"/>
    </row>
    <row r="814" spans="1:12">
      <c r="A814" s="142">
        <f t="shared" si="38"/>
        <v>811</v>
      </c>
      <c r="B814" s="142">
        <f t="shared" si="39"/>
        <v>295060</v>
      </c>
      <c r="C814" s="142">
        <v>295070</v>
      </c>
      <c r="D814" s="142">
        <f t="shared" si="37"/>
        <v>10</v>
      </c>
      <c r="E814" s="617">
        <f>VLOOKUP(C814,[1]CAL!$B$70:$O$4657,14,1)</f>
        <v>9</v>
      </c>
      <c r="F814" s="617"/>
      <c r="G814" s="617"/>
      <c r="L814" s="80"/>
    </row>
    <row r="815" spans="1:12">
      <c r="A815" s="142">
        <f t="shared" si="38"/>
        <v>812</v>
      </c>
      <c r="B815" s="142">
        <f t="shared" si="39"/>
        <v>295070</v>
      </c>
      <c r="C815" s="142">
        <v>295080</v>
      </c>
      <c r="D815" s="142">
        <f t="shared" si="37"/>
        <v>10</v>
      </c>
      <c r="E815" s="617">
        <f>VLOOKUP(C815,[1]CAL!$B$70:$O$4657,14,1)</f>
        <v>9</v>
      </c>
      <c r="F815" s="617"/>
      <c r="G815" s="617"/>
      <c r="L815" s="80"/>
    </row>
    <row r="816" spans="1:12">
      <c r="A816" s="142">
        <f t="shared" si="38"/>
        <v>813</v>
      </c>
      <c r="B816" s="142">
        <f t="shared" si="39"/>
        <v>295080</v>
      </c>
      <c r="C816" s="142">
        <v>295090</v>
      </c>
      <c r="D816" s="142">
        <f t="shared" si="37"/>
        <v>10</v>
      </c>
      <c r="E816" s="617">
        <f>VLOOKUP(C816,[1]CAL!$B$70:$O$4657,14,1)</f>
        <v>9</v>
      </c>
      <c r="F816" s="617"/>
      <c r="G816" s="617"/>
      <c r="L816" s="80"/>
    </row>
    <row r="817" spans="1:12">
      <c r="A817" s="142">
        <f t="shared" si="38"/>
        <v>814</v>
      </c>
      <c r="B817" s="142">
        <f t="shared" si="39"/>
        <v>295090</v>
      </c>
      <c r="C817" s="142">
        <v>295100</v>
      </c>
      <c r="D817" s="142">
        <f t="shared" si="37"/>
        <v>10</v>
      </c>
      <c r="E817" s="617">
        <f>VLOOKUP(C817,[1]CAL!$B$70:$O$4657,14,1)</f>
        <v>9</v>
      </c>
      <c r="F817" s="617"/>
      <c r="G817" s="617"/>
      <c r="L817" s="80"/>
    </row>
    <row r="818" spans="1:12">
      <c r="A818" s="142">
        <f t="shared" si="38"/>
        <v>815</v>
      </c>
      <c r="B818" s="142">
        <f t="shared" si="39"/>
        <v>295100</v>
      </c>
      <c r="C818" s="142">
        <v>295110</v>
      </c>
      <c r="D818" s="142">
        <f t="shared" si="37"/>
        <v>10</v>
      </c>
      <c r="E818" s="617" t="str">
        <f>VLOOKUP(C818,[1]CAL!$B$70:$O$4657,14,1)</f>
        <v>9 to 1</v>
      </c>
      <c r="F818" s="617"/>
      <c r="G818" s="617"/>
      <c r="L818" s="80"/>
    </row>
    <row r="819" spans="1:12">
      <c r="A819" s="142">
        <f t="shared" si="38"/>
        <v>816</v>
      </c>
      <c r="B819" s="142">
        <f t="shared" si="39"/>
        <v>295110</v>
      </c>
      <c r="C819" s="142">
        <v>295120</v>
      </c>
      <c r="D819" s="142">
        <f t="shared" si="37"/>
        <v>10</v>
      </c>
      <c r="E819" s="617" t="str">
        <f>VLOOKUP(C819,[1]CAL!$B$70:$O$4657,14,1)</f>
        <v>9 to 1</v>
      </c>
      <c r="F819" s="617"/>
      <c r="G819" s="617"/>
      <c r="L819" s="80"/>
    </row>
    <row r="820" spans="1:12">
      <c r="A820" s="142">
        <f t="shared" si="38"/>
        <v>817</v>
      </c>
      <c r="B820" s="142">
        <f t="shared" si="39"/>
        <v>295120</v>
      </c>
      <c r="C820" s="142">
        <v>295130</v>
      </c>
      <c r="D820" s="142">
        <f t="shared" si="37"/>
        <v>10</v>
      </c>
      <c r="E820" s="617" t="str">
        <f>VLOOKUP(C820,[1]CAL!$B$70:$O$4657,14,1)</f>
        <v>9 to 1</v>
      </c>
      <c r="F820" s="617"/>
      <c r="G820" s="617"/>
      <c r="L820" s="80"/>
    </row>
    <row r="821" spans="1:12">
      <c r="A821" s="142">
        <f t="shared" si="38"/>
        <v>818</v>
      </c>
      <c r="B821" s="142">
        <f t="shared" si="39"/>
        <v>295130</v>
      </c>
      <c r="C821" s="621">
        <v>295135</v>
      </c>
      <c r="D821" s="142">
        <f t="shared" si="37"/>
        <v>5</v>
      </c>
      <c r="E821" s="617" t="str">
        <f>VLOOKUP(C821,[1]CAL!$B$70:$O$4657,14,1)</f>
        <v>9 to 1</v>
      </c>
      <c r="F821" s="617"/>
      <c r="G821" s="617"/>
      <c r="L821" s="80"/>
    </row>
    <row r="822" spans="1:12">
      <c r="A822" s="142">
        <f t="shared" si="38"/>
        <v>819</v>
      </c>
      <c r="B822" s="142">
        <f t="shared" si="39"/>
        <v>295135</v>
      </c>
      <c r="C822" s="142">
        <v>295140</v>
      </c>
      <c r="D822" s="142">
        <f t="shared" si="37"/>
        <v>5</v>
      </c>
      <c r="E822" s="617" t="s">
        <v>5</v>
      </c>
      <c r="F822" s="617"/>
      <c r="G822" s="617"/>
      <c r="L822" s="80"/>
    </row>
    <row r="823" spans="1:12">
      <c r="A823" s="142">
        <f t="shared" si="38"/>
        <v>820</v>
      </c>
      <c r="B823" s="142">
        <f t="shared" si="39"/>
        <v>295140</v>
      </c>
      <c r="C823" s="142">
        <v>295150</v>
      </c>
      <c r="D823" s="142">
        <f t="shared" si="37"/>
        <v>10</v>
      </c>
      <c r="E823" s="620" t="s">
        <v>5</v>
      </c>
      <c r="F823" s="617"/>
      <c r="G823" s="617"/>
      <c r="L823" s="80"/>
    </row>
    <row r="824" spans="1:12">
      <c r="A824" s="142">
        <f t="shared" si="38"/>
        <v>821</v>
      </c>
      <c r="B824" s="142">
        <f t="shared" si="39"/>
        <v>295150</v>
      </c>
      <c r="C824" s="142">
        <v>295160</v>
      </c>
      <c r="D824" s="142">
        <f t="shared" si="37"/>
        <v>10</v>
      </c>
      <c r="E824" s="620" t="s">
        <v>5</v>
      </c>
      <c r="F824" s="617"/>
      <c r="G824" s="617"/>
      <c r="L824" s="80"/>
    </row>
    <row r="825" spans="1:12">
      <c r="A825" s="142">
        <f t="shared" si="38"/>
        <v>822</v>
      </c>
      <c r="B825" s="142">
        <f t="shared" si="39"/>
        <v>295160</v>
      </c>
      <c r="C825" s="621">
        <v>295161</v>
      </c>
      <c r="D825" s="142">
        <f t="shared" si="37"/>
        <v>1</v>
      </c>
      <c r="E825" s="620" t="s">
        <v>5</v>
      </c>
      <c r="F825" s="617"/>
      <c r="G825" s="617"/>
      <c r="L825" s="80"/>
    </row>
    <row r="826" spans="1:12">
      <c r="A826" s="142">
        <f t="shared" si="38"/>
        <v>823</v>
      </c>
      <c r="B826" s="142">
        <f t="shared" si="39"/>
        <v>295161</v>
      </c>
      <c r="C826" s="142">
        <v>295170</v>
      </c>
      <c r="D826" s="142">
        <f t="shared" si="37"/>
        <v>9</v>
      </c>
      <c r="E826" s="617" t="str">
        <f>VLOOKUP(C826,[1]CAL!$B$70:$O$4657,14,1)</f>
        <v>9 to 1</v>
      </c>
      <c r="F826" s="617"/>
      <c r="G826" s="617"/>
      <c r="L826" s="80"/>
    </row>
    <row r="827" spans="1:12">
      <c r="A827" s="142">
        <f t="shared" si="38"/>
        <v>824</v>
      </c>
      <c r="B827" s="142">
        <f t="shared" si="39"/>
        <v>295170</v>
      </c>
      <c r="C827" s="142">
        <v>295180</v>
      </c>
      <c r="D827" s="142">
        <f t="shared" si="37"/>
        <v>10</v>
      </c>
      <c r="E827" s="617" t="str">
        <f>VLOOKUP(C827,[1]CAL!$B$70:$O$4657,14,1)</f>
        <v>9 to 1</v>
      </c>
      <c r="F827" s="617"/>
      <c r="G827" s="617"/>
      <c r="L827" s="80"/>
    </row>
    <row r="828" spans="1:12">
      <c r="A828" s="142">
        <f t="shared" si="38"/>
        <v>825</v>
      </c>
      <c r="B828" s="142">
        <f t="shared" si="39"/>
        <v>295180</v>
      </c>
      <c r="C828" s="142">
        <v>295190</v>
      </c>
      <c r="D828" s="142">
        <f t="shared" si="37"/>
        <v>10</v>
      </c>
      <c r="E828" s="617" t="str">
        <f>VLOOKUP(C828,[1]CAL!$B$70:$O$4657,14,1)</f>
        <v>9 to 1</v>
      </c>
      <c r="F828" s="617"/>
      <c r="G828" s="617"/>
      <c r="L828" s="80"/>
    </row>
    <row r="829" spans="1:12">
      <c r="A829" s="142">
        <f t="shared" si="38"/>
        <v>826</v>
      </c>
      <c r="B829" s="142">
        <f t="shared" si="39"/>
        <v>295190</v>
      </c>
      <c r="C829" s="142">
        <v>295200</v>
      </c>
      <c r="D829" s="142">
        <f t="shared" si="37"/>
        <v>10</v>
      </c>
      <c r="E829" s="617" t="str">
        <f>VLOOKUP(C829,[1]CAL!$B$70:$O$4657,14,1)</f>
        <v>9 to 1</v>
      </c>
      <c r="F829" s="617"/>
      <c r="G829" s="617"/>
      <c r="L829" s="80"/>
    </row>
    <row r="830" spans="1:12">
      <c r="A830" s="142">
        <f t="shared" si="38"/>
        <v>827</v>
      </c>
      <c r="B830" s="142">
        <f t="shared" si="39"/>
        <v>295200</v>
      </c>
      <c r="C830" s="142">
        <v>295210</v>
      </c>
      <c r="D830" s="142">
        <f t="shared" si="37"/>
        <v>10</v>
      </c>
      <c r="E830" s="617">
        <f>VLOOKUP(C830,[1]CAL!$B$70:$O$4657,14,1)</f>
        <v>1</v>
      </c>
      <c r="F830" s="617"/>
      <c r="G830" s="617"/>
      <c r="L830" s="80"/>
    </row>
    <row r="831" spans="1:12">
      <c r="A831" s="142">
        <f t="shared" si="38"/>
        <v>828</v>
      </c>
      <c r="B831" s="142">
        <f t="shared" si="39"/>
        <v>295210</v>
      </c>
      <c r="C831" s="142">
        <v>295220</v>
      </c>
      <c r="D831" s="142">
        <f t="shared" si="37"/>
        <v>10</v>
      </c>
      <c r="E831" s="617">
        <f>VLOOKUP(C831,[1]CAL!$B$70:$O$4657,14,1)</f>
        <v>1</v>
      </c>
      <c r="F831" s="617"/>
      <c r="G831" s="617"/>
      <c r="L831" s="80"/>
    </row>
    <row r="832" spans="1:12">
      <c r="A832" s="142">
        <f t="shared" si="38"/>
        <v>829</v>
      </c>
      <c r="B832" s="142">
        <f t="shared" si="39"/>
        <v>295220</v>
      </c>
      <c r="C832" s="142">
        <v>295230</v>
      </c>
      <c r="D832" s="142">
        <f t="shared" si="37"/>
        <v>10</v>
      </c>
      <c r="E832" s="617">
        <f>VLOOKUP(C832,[1]CAL!$B$70:$O$4657,14,1)</f>
        <v>1</v>
      </c>
      <c r="F832" s="617"/>
      <c r="G832" s="617"/>
      <c r="L832" s="80"/>
    </row>
    <row r="833" spans="1:12">
      <c r="A833" s="142">
        <f t="shared" si="38"/>
        <v>830</v>
      </c>
      <c r="B833" s="142">
        <f t="shared" si="39"/>
        <v>295230</v>
      </c>
      <c r="C833" s="142">
        <v>295240</v>
      </c>
      <c r="D833" s="142">
        <f t="shared" si="37"/>
        <v>10</v>
      </c>
      <c r="E833" s="617">
        <f>VLOOKUP(C833,[1]CAL!$B$70:$O$4657,14,1)</f>
        <v>1</v>
      </c>
      <c r="F833" s="617"/>
      <c r="G833" s="617"/>
      <c r="L833" s="80"/>
    </row>
    <row r="834" spans="1:12">
      <c r="A834" s="142">
        <f t="shared" si="38"/>
        <v>831</v>
      </c>
      <c r="B834" s="142">
        <f t="shared" si="39"/>
        <v>295240</v>
      </c>
      <c r="C834" s="142">
        <v>295250</v>
      </c>
      <c r="D834" s="142">
        <f t="shared" si="37"/>
        <v>10</v>
      </c>
      <c r="E834" s="617">
        <f>VLOOKUP(C834,[1]CAL!$B$70:$O$4657,14,1)</f>
        <v>1</v>
      </c>
      <c r="F834" s="617"/>
      <c r="G834" s="617"/>
      <c r="L834" s="80"/>
    </row>
    <row r="835" spans="1:12">
      <c r="A835" s="142">
        <f t="shared" si="38"/>
        <v>832</v>
      </c>
      <c r="B835" s="142">
        <f t="shared" si="39"/>
        <v>295250</v>
      </c>
      <c r="C835" s="142">
        <v>295260</v>
      </c>
      <c r="D835" s="142">
        <f t="shared" si="37"/>
        <v>10</v>
      </c>
      <c r="E835" s="617">
        <f>VLOOKUP(C835,[1]CAL!$B$70:$O$4657,14,1)</f>
        <v>1</v>
      </c>
      <c r="F835" s="617"/>
      <c r="G835" s="617"/>
      <c r="L835" s="80"/>
    </row>
    <row r="836" spans="1:12">
      <c r="A836" s="142">
        <f t="shared" si="38"/>
        <v>833</v>
      </c>
      <c r="B836" s="142">
        <f t="shared" si="39"/>
        <v>295260</v>
      </c>
      <c r="C836" s="142">
        <v>295270</v>
      </c>
      <c r="D836" s="142">
        <f t="shared" si="37"/>
        <v>10</v>
      </c>
      <c r="E836" s="617">
        <f>VLOOKUP(C836,[1]CAL!$B$70:$O$4657,14,1)</f>
        <v>1</v>
      </c>
      <c r="F836" s="617"/>
      <c r="G836" s="617"/>
      <c r="L836" s="80"/>
    </row>
    <row r="837" spans="1:12">
      <c r="A837" s="142">
        <f t="shared" si="38"/>
        <v>834</v>
      </c>
      <c r="B837" s="142">
        <f t="shared" si="39"/>
        <v>295270</v>
      </c>
      <c r="C837" s="142">
        <v>295280</v>
      </c>
      <c r="D837" s="142">
        <f t="shared" si="37"/>
        <v>10</v>
      </c>
      <c r="E837" s="617">
        <f>VLOOKUP(C837,[1]CAL!$B$70:$O$4657,14,1)</f>
        <v>1</v>
      </c>
      <c r="F837" s="617"/>
      <c r="G837" s="617"/>
      <c r="L837" s="80"/>
    </row>
    <row r="838" spans="1:12">
      <c r="A838" s="142">
        <f t="shared" si="38"/>
        <v>835</v>
      </c>
      <c r="B838" s="142">
        <f t="shared" si="39"/>
        <v>295280</v>
      </c>
      <c r="C838" s="142">
        <v>295290</v>
      </c>
      <c r="D838" s="142">
        <f t="shared" si="37"/>
        <v>10</v>
      </c>
      <c r="E838" s="617">
        <f>VLOOKUP(C838,[1]CAL!$B$70:$O$4657,14,1)</f>
        <v>1</v>
      </c>
      <c r="F838" s="617"/>
      <c r="G838" s="617"/>
      <c r="L838" s="80"/>
    </row>
    <row r="839" spans="1:12">
      <c r="A839" s="142">
        <f t="shared" si="38"/>
        <v>836</v>
      </c>
      <c r="B839" s="142">
        <f t="shared" si="39"/>
        <v>295290</v>
      </c>
      <c r="C839" s="142">
        <v>295300</v>
      </c>
      <c r="D839" s="142">
        <f t="shared" si="37"/>
        <v>10</v>
      </c>
      <c r="E839" s="617">
        <f>VLOOKUP(C839,[1]CAL!$B$70:$O$4657,14,1)</f>
        <v>1</v>
      </c>
      <c r="F839" s="617"/>
      <c r="G839" s="617"/>
      <c r="L839" s="80"/>
    </row>
    <row r="840" spans="1:12">
      <c r="A840" s="142">
        <f t="shared" si="38"/>
        <v>837</v>
      </c>
      <c r="B840" s="142">
        <f t="shared" si="39"/>
        <v>295300</v>
      </c>
      <c r="C840" s="142">
        <v>295310</v>
      </c>
      <c r="D840" s="142">
        <f t="shared" si="37"/>
        <v>10</v>
      </c>
      <c r="E840" s="617">
        <f>VLOOKUP(C840,[1]CAL!$B$70:$O$4657,14,1)</f>
        <v>1</v>
      </c>
      <c r="F840" s="617"/>
      <c r="G840" s="617"/>
      <c r="L840" s="80"/>
    </row>
    <row r="841" spans="1:12">
      <c r="A841" s="142">
        <f t="shared" si="38"/>
        <v>838</v>
      </c>
      <c r="B841" s="142">
        <f t="shared" si="39"/>
        <v>295310</v>
      </c>
      <c r="C841" s="142">
        <v>295320</v>
      </c>
      <c r="D841" s="142">
        <f t="shared" si="37"/>
        <v>10</v>
      </c>
      <c r="E841" s="617">
        <f>VLOOKUP(C841,[1]CAL!$B$70:$O$4657,14,1)</f>
        <v>1</v>
      </c>
      <c r="F841" s="617"/>
      <c r="G841" s="617"/>
      <c r="L841" s="80"/>
    </row>
    <row r="842" spans="1:12">
      <c r="A842" s="142">
        <f t="shared" si="38"/>
        <v>839</v>
      </c>
      <c r="B842" s="142">
        <f t="shared" si="39"/>
        <v>295320</v>
      </c>
      <c r="C842" s="142">
        <v>295330</v>
      </c>
      <c r="D842" s="142">
        <f t="shared" ref="D842:D905" si="40">C842-B842</f>
        <v>10</v>
      </c>
      <c r="E842" s="617">
        <f>VLOOKUP(C842,[1]CAL!$B$70:$O$4657,14,1)</f>
        <v>1</v>
      </c>
      <c r="F842" s="617"/>
      <c r="G842" s="617"/>
      <c r="L842" s="80"/>
    </row>
    <row r="843" spans="1:12">
      <c r="A843" s="142">
        <f t="shared" ref="A843:A906" si="41">A842+1</f>
        <v>840</v>
      </c>
      <c r="B843" s="142">
        <f t="shared" ref="B843:B906" si="42">C842</f>
        <v>295330</v>
      </c>
      <c r="C843" s="142">
        <v>295340</v>
      </c>
      <c r="D843" s="142">
        <f t="shared" si="40"/>
        <v>10</v>
      </c>
      <c r="E843" s="617">
        <f>VLOOKUP(C843,[1]CAL!$B$70:$O$4657,14,1)</f>
        <v>1</v>
      </c>
      <c r="F843" s="617"/>
      <c r="G843" s="617"/>
      <c r="L843" s="80"/>
    </row>
    <row r="844" spans="1:12">
      <c r="A844" s="142">
        <f t="shared" si="41"/>
        <v>841</v>
      </c>
      <c r="B844" s="142">
        <f t="shared" si="42"/>
        <v>295340</v>
      </c>
      <c r="C844" s="142">
        <v>295350</v>
      </c>
      <c r="D844" s="142">
        <f t="shared" si="40"/>
        <v>10</v>
      </c>
      <c r="E844" s="617">
        <f>VLOOKUP(C844,[1]CAL!$B$70:$O$4657,14,1)</f>
        <v>1</v>
      </c>
      <c r="F844" s="617"/>
      <c r="G844" s="617"/>
      <c r="L844" s="80"/>
    </row>
    <row r="845" spans="1:12">
      <c r="A845" s="142">
        <f t="shared" si="41"/>
        <v>842</v>
      </c>
      <c r="B845" s="142">
        <f t="shared" si="42"/>
        <v>295350</v>
      </c>
      <c r="C845" s="142">
        <v>295360</v>
      </c>
      <c r="D845" s="142">
        <f t="shared" si="40"/>
        <v>10</v>
      </c>
      <c r="E845" s="617">
        <f>VLOOKUP(C845,[1]CAL!$B$70:$O$4657,14,1)</f>
        <v>1</v>
      </c>
      <c r="F845" s="617"/>
      <c r="G845" s="617"/>
      <c r="L845" s="80"/>
    </row>
    <row r="846" spans="1:12">
      <c r="A846" s="142">
        <f t="shared" si="41"/>
        <v>843</v>
      </c>
      <c r="B846" s="142">
        <f t="shared" si="42"/>
        <v>295360</v>
      </c>
      <c r="C846" s="142">
        <v>295370</v>
      </c>
      <c r="D846" s="142">
        <f t="shared" si="40"/>
        <v>10</v>
      </c>
      <c r="E846" s="617">
        <f>VLOOKUP(C846,[1]CAL!$B$70:$O$4657,14,1)</f>
        <v>1</v>
      </c>
      <c r="F846" s="617"/>
      <c r="G846" s="617"/>
      <c r="L846" s="80"/>
    </row>
    <row r="847" spans="1:12">
      <c r="A847" s="142">
        <f t="shared" si="41"/>
        <v>844</v>
      </c>
      <c r="B847" s="142">
        <f t="shared" si="42"/>
        <v>295370</v>
      </c>
      <c r="C847" s="142">
        <v>295380</v>
      </c>
      <c r="D847" s="142">
        <f t="shared" si="40"/>
        <v>10</v>
      </c>
      <c r="E847" s="617">
        <f>VLOOKUP(C847,[1]CAL!$B$70:$O$4657,14,1)</f>
        <v>1</v>
      </c>
      <c r="F847" s="617"/>
      <c r="G847" s="617"/>
      <c r="L847" s="80"/>
    </row>
    <row r="848" spans="1:12">
      <c r="A848" s="142">
        <f t="shared" si="41"/>
        <v>845</v>
      </c>
      <c r="B848" s="142">
        <f t="shared" si="42"/>
        <v>295380</v>
      </c>
      <c r="C848" s="142">
        <v>295390</v>
      </c>
      <c r="D848" s="142">
        <f t="shared" si="40"/>
        <v>10</v>
      </c>
      <c r="E848" s="617">
        <f>VLOOKUP(C848,[1]CAL!$B$70:$O$4657,14,1)</f>
        <v>1</v>
      </c>
      <c r="F848" s="617"/>
      <c r="G848" s="617"/>
      <c r="L848" s="80"/>
    </row>
    <row r="849" spans="1:12">
      <c r="A849" s="142">
        <f t="shared" si="41"/>
        <v>846</v>
      </c>
      <c r="B849" s="142">
        <f t="shared" si="42"/>
        <v>295390</v>
      </c>
      <c r="C849" s="142">
        <v>295400</v>
      </c>
      <c r="D849" s="142">
        <f t="shared" si="40"/>
        <v>10</v>
      </c>
      <c r="E849" s="617">
        <f>VLOOKUP(C849,[1]CAL!$B$70:$O$4657,14,1)</f>
        <v>1</v>
      </c>
      <c r="F849" s="617"/>
      <c r="G849" s="617"/>
      <c r="L849" s="80"/>
    </row>
    <row r="850" spans="1:12">
      <c r="A850" s="142">
        <f t="shared" si="41"/>
        <v>847</v>
      </c>
      <c r="B850" s="142">
        <f t="shared" si="42"/>
        <v>295400</v>
      </c>
      <c r="C850" s="142">
        <v>295410</v>
      </c>
      <c r="D850" s="142">
        <f t="shared" si="40"/>
        <v>10</v>
      </c>
      <c r="E850" s="617">
        <f>VLOOKUP(C850,[1]CAL!$B$70:$O$4657,14,1)</f>
        <v>1</v>
      </c>
      <c r="F850" s="617"/>
      <c r="G850" s="617"/>
      <c r="L850" s="80"/>
    </row>
    <row r="851" spans="1:12">
      <c r="A851" s="142">
        <f t="shared" si="41"/>
        <v>848</v>
      </c>
      <c r="B851" s="142">
        <f t="shared" si="42"/>
        <v>295410</v>
      </c>
      <c r="C851" s="142">
        <v>295420</v>
      </c>
      <c r="D851" s="142">
        <f t="shared" si="40"/>
        <v>10</v>
      </c>
      <c r="E851" s="617">
        <f>VLOOKUP(C851,[1]CAL!$B$70:$O$4657,14,1)</f>
        <v>1</v>
      </c>
      <c r="F851" s="617"/>
      <c r="G851" s="617"/>
      <c r="L851" s="80"/>
    </row>
    <row r="852" spans="1:12">
      <c r="A852" s="142">
        <f t="shared" si="41"/>
        <v>849</v>
      </c>
      <c r="B852" s="142">
        <f t="shared" si="42"/>
        <v>295420</v>
      </c>
      <c r="C852" s="142">
        <v>295430</v>
      </c>
      <c r="D852" s="142">
        <f t="shared" si="40"/>
        <v>10</v>
      </c>
      <c r="E852" s="617">
        <f>VLOOKUP(C852,[1]CAL!$B$70:$O$4657,14,1)</f>
        <v>1</v>
      </c>
      <c r="F852" s="617"/>
      <c r="G852" s="617"/>
      <c r="L852" s="80"/>
    </row>
    <row r="853" spans="1:12">
      <c r="A853" s="142">
        <f t="shared" si="41"/>
        <v>850</v>
      </c>
      <c r="B853" s="142">
        <f t="shared" si="42"/>
        <v>295430</v>
      </c>
      <c r="C853" s="142">
        <v>295440</v>
      </c>
      <c r="D853" s="142">
        <f t="shared" si="40"/>
        <v>10</v>
      </c>
      <c r="E853" s="617">
        <f>VLOOKUP(C853,[1]CAL!$B$70:$O$4657,14,1)</f>
        <v>1</v>
      </c>
      <c r="F853" s="617"/>
      <c r="G853" s="617"/>
      <c r="L853" s="80"/>
    </row>
    <row r="854" spans="1:12">
      <c r="A854" s="142">
        <f t="shared" si="41"/>
        <v>851</v>
      </c>
      <c r="B854" s="142">
        <f t="shared" si="42"/>
        <v>295440</v>
      </c>
      <c r="C854" s="142">
        <v>295450</v>
      </c>
      <c r="D854" s="142">
        <f t="shared" si="40"/>
        <v>10</v>
      </c>
      <c r="E854" s="617">
        <f>VLOOKUP(C854,[1]CAL!$B$70:$O$4657,14,1)</f>
        <v>1</v>
      </c>
      <c r="F854" s="617"/>
      <c r="G854" s="617"/>
      <c r="L854" s="80"/>
    </row>
    <row r="855" spans="1:12">
      <c r="A855" s="142">
        <f t="shared" si="41"/>
        <v>852</v>
      </c>
      <c r="B855" s="142">
        <f t="shared" si="42"/>
        <v>295450</v>
      </c>
      <c r="C855" s="142">
        <v>295460</v>
      </c>
      <c r="D855" s="142">
        <f t="shared" si="40"/>
        <v>10</v>
      </c>
      <c r="E855" s="617">
        <f>VLOOKUP(C855,[1]CAL!$B$70:$O$4657,14,1)</f>
        <v>1</v>
      </c>
      <c r="F855" s="617"/>
      <c r="G855" s="617"/>
      <c r="L855" s="80"/>
    </row>
    <row r="856" spans="1:12">
      <c r="A856" s="142">
        <f t="shared" si="41"/>
        <v>853</v>
      </c>
      <c r="B856" s="142">
        <f t="shared" si="42"/>
        <v>295460</v>
      </c>
      <c r="C856" s="142">
        <v>295470</v>
      </c>
      <c r="D856" s="142">
        <f t="shared" si="40"/>
        <v>10</v>
      </c>
      <c r="E856" s="617">
        <f>VLOOKUP(C856,[1]CAL!$B$70:$O$4657,14,1)</f>
        <v>1</v>
      </c>
      <c r="F856" s="617"/>
      <c r="G856" s="617"/>
      <c r="L856" s="80"/>
    </row>
    <row r="857" spans="1:12">
      <c r="A857" s="142">
        <f t="shared" si="41"/>
        <v>854</v>
      </c>
      <c r="B857" s="142">
        <f t="shared" si="42"/>
        <v>295470</v>
      </c>
      <c r="C857" s="142">
        <v>295480</v>
      </c>
      <c r="D857" s="142">
        <f t="shared" si="40"/>
        <v>10</v>
      </c>
      <c r="E857" s="617">
        <f>VLOOKUP(C857,[1]CAL!$B$70:$O$4657,14,1)</f>
        <v>1</v>
      </c>
      <c r="F857" s="617"/>
      <c r="G857" s="617"/>
      <c r="L857" s="80"/>
    </row>
    <row r="858" spans="1:12">
      <c r="A858" s="142">
        <f t="shared" si="41"/>
        <v>855</v>
      </c>
      <c r="B858" s="142">
        <f t="shared" si="42"/>
        <v>295480</v>
      </c>
      <c r="C858" s="142">
        <v>295490</v>
      </c>
      <c r="D858" s="142">
        <f t="shared" si="40"/>
        <v>10</v>
      </c>
      <c r="E858" s="617">
        <f>VLOOKUP(C858,[1]CAL!$B$70:$O$4657,14,1)</f>
        <v>1</v>
      </c>
      <c r="F858" s="617"/>
      <c r="G858" s="617"/>
      <c r="L858" s="80"/>
    </row>
    <row r="859" spans="1:12">
      <c r="A859" s="142">
        <f t="shared" si="41"/>
        <v>856</v>
      </c>
      <c r="B859" s="142">
        <f t="shared" si="42"/>
        <v>295490</v>
      </c>
      <c r="C859" s="142">
        <v>295500</v>
      </c>
      <c r="D859" s="142">
        <f t="shared" si="40"/>
        <v>10</v>
      </c>
      <c r="E859" s="617">
        <f>VLOOKUP(C859,[1]CAL!$B$70:$O$4657,14,1)</f>
        <v>1</v>
      </c>
      <c r="F859" s="617"/>
      <c r="G859" s="617"/>
      <c r="L859" s="80"/>
    </row>
    <row r="860" spans="1:12">
      <c r="A860" s="142">
        <f t="shared" si="41"/>
        <v>857</v>
      </c>
      <c r="B860" s="142">
        <f t="shared" si="42"/>
        <v>295500</v>
      </c>
      <c r="C860" s="142">
        <v>295510</v>
      </c>
      <c r="D860" s="142">
        <f t="shared" si="40"/>
        <v>10</v>
      </c>
      <c r="E860" s="617">
        <f>VLOOKUP(C860,[1]CAL!$B$70:$O$4657,14,1)</f>
        <v>1</v>
      </c>
      <c r="F860" s="617"/>
      <c r="G860" s="617"/>
      <c r="L860" s="80"/>
    </row>
    <row r="861" spans="1:12">
      <c r="A861" s="142">
        <f t="shared" si="41"/>
        <v>858</v>
      </c>
      <c r="B861" s="142">
        <f t="shared" si="42"/>
        <v>295510</v>
      </c>
      <c r="C861" s="142">
        <v>295520</v>
      </c>
      <c r="D861" s="142">
        <f t="shared" si="40"/>
        <v>10</v>
      </c>
      <c r="E861" s="617">
        <f>VLOOKUP(C861,[1]CAL!$B$70:$O$4657,14,1)</f>
        <v>1</v>
      </c>
      <c r="F861" s="617"/>
      <c r="G861" s="617"/>
      <c r="L861" s="80"/>
    </row>
    <row r="862" spans="1:12">
      <c r="A862" s="142">
        <f t="shared" si="41"/>
        <v>859</v>
      </c>
      <c r="B862" s="142">
        <f t="shared" si="42"/>
        <v>295520</v>
      </c>
      <c r="C862" s="142">
        <v>295530</v>
      </c>
      <c r="D862" s="142">
        <f t="shared" si="40"/>
        <v>10</v>
      </c>
      <c r="E862" s="617">
        <f>VLOOKUP(C862,[1]CAL!$B$70:$O$4657,14,1)</f>
        <v>1</v>
      </c>
      <c r="F862" s="617"/>
      <c r="G862" s="617"/>
      <c r="L862" s="80"/>
    </row>
    <row r="863" spans="1:12">
      <c r="A863" s="142">
        <f t="shared" si="41"/>
        <v>860</v>
      </c>
      <c r="B863" s="142">
        <f t="shared" si="42"/>
        <v>295530</v>
      </c>
      <c r="C863" s="142">
        <v>295540</v>
      </c>
      <c r="D863" s="142">
        <f t="shared" si="40"/>
        <v>10</v>
      </c>
      <c r="E863" s="617">
        <f>VLOOKUP(C863,[1]CAL!$B$70:$O$4657,14,1)</f>
        <v>1</v>
      </c>
      <c r="F863" s="617"/>
      <c r="G863" s="617"/>
      <c r="L863" s="80"/>
    </row>
    <row r="864" spans="1:12">
      <c r="A864" s="142">
        <f t="shared" si="41"/>
        <v>861</v>
      </c>
      <c r="B864" s="142">
        <f t="shared" si="42"/>
        <v>295540</v>
      </c>
      <c r="C864" s="142">
        <v>295550</v>
      </c>
      <c r="D864" s="142">
        <f t="shared" si="40"/>
        <v>10</v>
      </c>
      <c r="E864" s="617">
        <f>VLOOKUP(C864,[1]CAL!$B$70:$O$4657,14,1)</f>
        <v>1</v>
      </c>
      <c r="F864" s="617"/>
      <c r="G864" s="617"/>
      <c r="L864" s="80"/>
    </row>
    <row r="865" spans="1:12">
      <c r="A865" s="142">
        <f t="shared" si="41"/>
        <v>862</v>
      </c>
      <c r="B865" s="142">
        <f t="shared" si="42"/>
        <v>295550</v>
      </c>
      <c r="C865" s="142">
        <v>295560</v>
      </c>
      <c r="D865" s="142">
        <f t="shared" si="40"/>
        <v>10</v>
      </c>
      <c r="E865" s="617">
        <f>VLOOKUP(C865,[1]CAL!$B$70:$O$4657,14,1)</f>
        <v>1</v>
      </c>
      <c r="F865" s="617"/>
      <c r="G865" s="617"/>
      <c r="L865" s="80"/>
    </row>
    <row r="866" spans="1:12">
      <c r="A866" s="142">
        <f t="shared" si="41"/>
        <v>863</v>
      </c>
      <c r="B866" s="142">
        <f t="shared" si="42"/>
        <v>295560</v>
      </c>
      <c r="C866" s="142">
        <v>295570</v>
      </c>
      <c r="D866" s="142">
        <f t="shared" si="40"/>
        <v>10</v>
      </c>
      <c r="E866" s="617">
        <f>VLOOKUP(C866,[1]CAL!$B$70:$O$4657,14,1)</f>
        <v>1</v>
      </c>
      <c r="F866" s="617"/>
      <c r="G866" s="617"/>
      <c r="L866" s="80"/>
    </row>
    <row r="867" spans="1:12">
      <c r="A867" s="142">
        <f t="shared" si="41"/>
        <v>864</v>
      </c>
      <c r="B867" s="142">
        <f t="shared" si="42"/>
        <v>295570</v>
      </c>
      <c r="C867" s="142">
        <v>295580</v>
      </c>
      <c r="D867" s="142">
        <f t="shared" si="40"/>
        <v>10</v>
      </c>
      <c r="E867" s="617">
        <f>VLOOKUP(C867,[1]CAL!$B$70:$O$4657,14,1)</f>
        <v>1</v>
      </c>
      <c r="F867" s="617"/>
      <c r="G867" s="617"/>
      <c r="L867" s="80"/>
    </row>
    <row r="868" spans="1:12">
      <c r="A868" s="142">
        <f t="shared" si="41"/>
        <v>865</v>
      </c>
      <c r="B868" s="142">
        <f t="shared" si="42"/>
        <v>295580</v>
      </c>
      <c r="C868" s="142">
        <v>295590</v>
      </c>
      <c r="D868" s="142">
        <f t="shared" si="40"/>
        <v>10</v>
      </c>
      <c r="E868" s="617">
        <f>VLOOKUP(C868,[1]CAL!$B$70:$O$4657,14,1)</f>
        <v>1</v>
      </c>
      <c r="F868" s="617"/>
      <c r="G868" s="617"/>
      <c r="L868" s="80"/>
    </row>
    <row r="869" spans="1:12">
      <c r="A869" s="142">
        <f t="shared" si="41"/>
        <v>866</v>
      </c>
      <c r="B869" s="142">
        <f t="shared" si="42"/>
        <v>295590</v>
      </c>
      <c r="C869" s="142">
        <v>295600</v>
      </c>
      <c r="D869" s="142">
        <f t="shared" si="40"/>
        <v>10</v>
      </c>
      <c r="E869" s="617">
        <f>VLOOKUP(C869,[1]CAL!$B$70:$O$4657,14,1)</f>
        <v>1</v>
      </c>
      <c r="F869" s="617"/>
      <c r="G869" s="617"/>
      <c r="L869" s="80"/>
    </row>
    <row r="870" spans="1:12">
      <c r="A870" s="142">
        <f t="shared" si="41"/>
        <v>867</v>
      </c>
      <c r="B870" s="142">
        <f t="shared" si="42"/>
        <v>295600</v>
      </c>
      <c r="C870" s="142">
        <v>295610</v>
      </c>
      <c r="D870" s="142">
        <f t="shared" si="40"/>
        <v>10</v>
      </c>
      <c r="E870" s="617">
        <f>VLOOKUP(C870,[1]CAL!$B$70:$O$4657,14,1)</f>
        <v>1</v>
      </c>
      <c r="F870" s="617"/>
      <c r="G870" s="617"/>
      <c r="L870" s="80"/>
    </row>
    <row r="871" spans="1:12">
      <c r="A871" s="142">
        <f t="shared" si="41"/>
        <v>868</v>
      </c>
      <c r="B871" s="142">
        <f t="shared" si="42"/>
        <v>295610</v>
      </c>
      <c r="C871" s="142">
        <v>295620</v>
      </c>
      <c r="D871" s="142">
        <f t="shared" si="40"/>
        <v>10</v>
      </c>
      <c r="E871" s="617">
        <f>VLOOKUP(C871,[1]CAL!$B$70:$O$4657,14,1)</f>
        <v>1</v>
      </c>
      <c r="F871" s="617"/>
      <c r="G871" s="617"/>
      <c r="L871" s="80"/>
    </row>
    <row r="872" spans="1:12">
      <c r="A872" s="142">
        <f t="shared" si="41"/>
        <v>869</v>
      </c>
      <c r="B872" s="142">
        <f t="shared" si="42"/>
        <v>295620</v>
      </c>
      <c r="C872" s="142">
        <v>295630</v>
      </c>
      <c r="D872" s="142">
        <f t="shared" si="40"/>
        <v>10</v>
      </c>
      <c r="E872" s="617">
        <f>VLOOKUP(C872,[1]CAL!$B$70:$O$4657,14,1)</f>
        <v>1</v>
      </c>
      <c r="F872" s="617"/>
      <c r="G872" s="617"/>
      <c r="L872" s="80"/>
    </row>
    <row r="873" spans="1:12">
      <c r="A873" s="142">
        <f t="shared" si="41"/>
        <v>870</v>
      </c>
      <c r="B873" s="142">
        <f t="shared" si="42"/>
        <v>295630</v>
      </c>
      <c r="C873" s="142">
        <v>295640</v>
      </c>
      <c r="D873" s="142">
        <f t="shared" si="40"/>
        <v>10</v>
      </c>
      <c r="E873" s="617">
        <f>VLOOKUP(C873,[1]CAL!$B$70:$O$4657,14,1)</f>
        <v>1</v>
      </c>
      <c r="F873" s="617"/>
      <c r="G873" s="617"/>
      <c r="L873" s="80"/>
    </row>
    <row r="874" spans="1:12">
      <c r="A874" s="142">
        <f t="shared" si="41"/>
        <v>871</v>
      </c>
      <c r="B874" s="142">
        <f t="shared" si="42"/>
        <v>295640</v>
      </c>
      <c r="C874" s="142">
        <v>295650</v>
      </c>
      <c r="D874" s="142">
        <f t="shared" si="40"/>
        <v>10</v>
      </c>
      <c r="E874" s="617">
        <f>VLOOKUP(C874,[1]CAL!$B$70:$O$4657,14,1)</f>
        <v>1</v>
      </c>
      <c r="F874" s="617"/>
      <c r="G874" s="617"/>
      <c r="L874" s="80"/>
    </row>
    <row r="875" spans="1:12">
      <c r="A875" s="142">
        <f t="shared" si="41"/>
        <v>872</v>
      </c>
      <c r="B875" s="142">
        <f t="shared" si="42"/>
        <v>295650</v>
      </c>
      <c r="C875" s="142">
        <v>295660</v>
      </c>
      <c r="D875" s="142">
        <f t="shared" si="40"/>
        <v>10</v>
      </c>
      <c r="E875" s="617">
        <f>VLOOKUP(C875,[1]CAL!$B$70:$O$4657,14,1)</f>
        <v>1</v>
      </c>
      <c r="F875" s="617"/>
      <c r="G875" s="617"/>
      <c r="L875" s="80"/>
    </row>
    <row r="876" spans="1:12">
      <c r="A876" s="142">
        <f t="shared" si="41"/>
        <v>873</v>
      </c>
      <c r="B876" s="142">
        <f t="shared" si="42"/>
        <v>295660</v>
      </c>
      <c r="C876" s="142">
        <v>295670</v>
      </c>
      <c r="D876" s="142">
        <f t="shared" si="40"/>
        <v>10</v>
      </c>
      <c r="E876" s="617">
        <f>VLOOKUP(C876,[1]CAL!$B$70:$O$4657,14,1)</f>
        <v>1</v>
      </c>
      <c r="F876" s="617"/>
      <c r="G876" s="617"/>
      <c r="L876" s="80"/>
    </row>
    <row r="877" spans="1:12">
      <c r="A877" s="142">
        <f t="shared" si="41"/>
        <v>874</v>
      </c>
      <c r="B877" s="142">
        <f t="shared" si="42"/>
        <v>295670</v>
      </c>
      <c r="C877" s="142">
        <v>295680</v>
      </c>
      <c r="D877" s="142">
        <f t="shared" si="40"/>
        <v>10</v>
      </c>
      <c r="E877" s="617">
        <f>VLOOKUP(C877,[1]CAL!$B$70:$O$4657,14,1)</f>
        <v>1</v>
      </c>
      <c r="F877" s="617"/>
      <c r="G877" s="617"/>
      <c r="L877" s="80"/>
    </row>
    <row r="878" spans="1:12">
      <c r="A878" s="142">
        <f t="shared" si="41"/>
        <v>875</v>
      </c>
      <c r="B878" s="142">
        <f t="shared" si="42"/>
        <v>295680</v>
      </c>
      <c r="C878" s="142">
        <v>295690</v>
      </c>
      <c r="D878" s="142">
        <f t="shared" si="40"/>
        <v>10</v>
      </c>
      <c r="E878" s="617">
        <f>VLOOKUP(C878,[1]CAL!$B$70:$O$4657,14,1)</f>
        <v>1</v>
      </c>
      <c r="F878" s="617"/>
      <c r="G878" s="617"/>
      <c r="L878" s="80"/>
    </row>
    <row r="879" spans="1:12">
      <c r="A879" s="142">
        <f t="shared" si="41"/>
        <v>876</v>
      </c>
      <c r="B879" s="142">
        <f t="shared" si="42"/>
        <v>295690</v>
      </c>
      <c r="C879" s="142">
        <v>295700</v>
      </c>
      <c r="D879" s="142">
        <f t="shared" si="40"/>
        <v>10</v>
      </c>
      <c r="E879" s="617">
        <f>VLOOKUP(C879,[1]CAL!$B$70:$O$4657,14,1)</f>
        <v>1</v>
      </c>
      <c r="F879" s="617"/>
      <c r="G879" s="617"/>
      <c r="L879" s="80"/>
    </row>
    <row r="880" spans="1:12">
      <c r="A880" s="142">
        <f t="shared" si="41"/>
        <v>877</v>
      </c>
      <c r="B880" s="142">
        <f t="shared" si="42"/>
        <v>295700</v>
      </c>
      <c r="C880" s="142">
        <v>295710</v>
      </c>
      <c r="D880" s="142">
        <f t="shared" si="40"/>
        <v>10</v>
      </c>
      <c r="E880" s="617">
        <f>VLOOKUP(C880,[1]CAL!$B$70:$O$4657,14,1)</f>
        <v>1</v>
      </c>
      <c r="F880" s="617"/>
      <c r="G880" s="617"/>
      <c r="L880" s="80"/>
    </row>
    <row r="881" spans="1:12">
      <c r="A881" s="142">
        <f t="shared" si="41"/>
        <v>878</v>
      </c>
      <c r="B881" s="142">
        <f t="shared" si="42"/>
        <v>295710</v>
      </c>
      <c r="C881" s="142">
        <v>295720</v>
      </c>
      <c r="D881" s="142">
        <f t="shared" si="40"/>
        <v>10</v>
      </c>
      <c r="E881" s="617">
        <f>VLOOKUP(C881,[1]CAL!$B$70:$O$4657,14,1)</f>
        <v>1</v>
      </c>
      <c r="F881" s="617"/>
      <c r="G881" s="617"/>
      <c r="L881" s="80"/>
    </row>
    <row r="882" spans="1:12">
      <c r="A882" s="142">
        <f t="shared" si="41"/>
        <v>879</v>
      </c>
      <c r="B882" s="142">
        <f t="shared" si="42"/>
        <v>295720</v>
      </c>
      <c r="C882" s="142">
        <v>295730</v>
      </c>
      <c r="D882" s="142">
        <f t="shared" si="40"/>
        <v>10</v>
      </c>
      <c r="E882" s="617">
        <f>VLOOKUP(C882,[1]CAL!$B$70:$O$4657,14,1)</f>
        <v>1</v>
      </c>
      <c r="F882" s="617"/>
      <c r="G882" s="617"/>
      <c r="L882" s="80"/>
    </row>
    <row r="883" spans="1:12">
      <c r="A883" s="142">
        <f t="shared" si="41"/>
        <v>880</v>
      </c>
      <c r="B883" s="142">
        <f t="shared" si="42"/>
        <v>295730</v>
      </c>
      <c r="C883" s="142">
        <v>295740</v>
      </c>
      <c r="D883" s="142">
        <f t="shared" si="40"/>
        <v>10</v>
      </c>
      <c r="E883" s="617">
        <f>VLOOKUP(C883,[1]CAL!$B$70:$O$4657,14,1)</f>
        <v>1</v>
      </c>
      <c r="F883" s="617"/>
      <c r="G883" s="617"/>
      <c r="L883" s="80"/>
    </row>
    <row r="884" spans="1:12">
      <c r="A884" s="142">
        <f t="shared" si="41"/>
        <v>881</v>
      </c>
      <c r="B884" s="142">
        <f t="shared" si="42"/>
        <v>295740</v>
      </c>
      <c r="C884" s="142">
        <v>295750</v>
      </c>
      <c r="D884" s="142">
        <f t="shared" si="40"/>
        <v>10</v>
      </c>
      <c r="E884" s="617">
        <f>VLOOKUP(C884,[1]CAL!$B$70:$O$4657,14,1)</f>
        <v>1</v>
      </c>
      <c r="F884" s="617"/>
      <c r="G884" s="617"/>
      <c r="L884" s="80"/>
    </row>
    <row r="885" spans="1:12">
      <c r="A885" s="142">
        <f t="shared" si="41"/>
        <v>882</v>
      </c>
      <c r="B885" s="142">
        <f t="shared" si="42"/>
        <v>295750</v>
      </c>
      <c r="C885" s="142">
        <v>295760</v>
      </c>
      <c r="D885" s="142">
        <f t="shared" si="40"/>
        <v>10</v>
      </c>
      <c r="E885" s="617">
        <f>VLOOKUP(C885,[1]CAL!$B$70:$O$4657,14,1)</f>
        <v>1</v>
      </c>
      <c r="F885" s="617"/>
      <c r="G885" s="617"/>
      <c r="L885" s="80"/>
    </row>
    <row r="886" spans="1:12">
      <c r="A886" s="142">
        <f t="shared" si="41"/>
        <v>883</v>
      </c>
      <c r="B886" s="142">
        <f t="shared" si="42"/>
        <v>295760</v>
      </c>
      <c r="C886" s="142">
        <v>295770</v>
      </c>
      <c r="D886" s="142">
        <f t="shared" si="40"/>
        <v>10</v>
      </c>
      <c r="E886" s="617">
        <f>VLOOKUP(C886,[1]CAL!$B$70:$O$4657,14,1)</f>
        <v>1</v>
      </c>
      <c r="F886" s="617"/>
      <c r="G886" s="617"/>
      <c r="L886" s="80"/>
    </row>
    <row r="887" spans="1:12">
      <c r="A887" s="142">
        <f t="shared" si="41"/>
        <v>884</v>
      </c>
      <c r="B887" s="142">
        <f t="shared" si="42"/>
        <v>295770</v>
      </c>
      <c r="C887" s="142">
        <v>295780</v>
      </c>
      <c r="D887" s="142">
        <f t="shared" si="40"/>
        <v>10</v>
      </c>
      <c r="E887" s="617">
        <f>VLOOKUP(C887,[1]CAL!$B$70:$O$4657,14,1)</f>
        <v>1</v>
      </c>
      <c r="F887" s="617"/>
      <c r="G887" s="617"/>
      <c r="L887" s="80"/>
    </row>
    <row r="888" spans="1:12">
      <c r="A888" s="142">
        <f t="shared" si="41"/>
        <v>885</v>
      </c>
      <c r="B888" s="142">
        <f t="shared" si="42"/>
        <v>295780</v>
      </c>
      <c r="C888" s="142">
        <v>295790</v>
      </c>
      <c r="D888" s="142">
        <f t="shared" si="40"/>
        <v>10</v>
      </c>
      <c r="E888" s="617">
        <f>VLOOKUP(C888,[1]CAL!$B$70:$O$4657,14,1)</f>
        <v>1</v>
      </c>
      <c r="F888" s="617"/>
      <c r="G888" s="617"/>
      <c r="L888" s="80"/>
    </row>
    <row r="889" spans="1:12">
      <c r="A889" s="142">
        <f t="shared" si="41"/>
        <v>886</v>
      </c>
      <c r="B889" s="142">
        <f t="shared" si="42"/>
        <v>295790</v>
      </c>
      <c r="C889" s="142">
        <v>295800</v>
      </c>
      <c r="D889" s="142">
        <f t="shared" si="40"/>
        <v>10</v>
      </c>
      <c r="E889" s="617">
        <f>VLOOKUP(C889,[1]CAL!$B$70:$O$4657,14,1)</f>
        <v>1</v>
      </c>
      <c r="F889" s="617"/>
      <c r="G889" s="617"/>
      <c r="L889" s="80"/>
    </row>
    <row r="890" spans="1:12">
      <c r="A890" s="142">
        <f t="shared" si="41"/>
        <v>887</v>
      </c>
      <c r="B890" s="142">
        <f t="shared" si="42"/>
        <v>295800</v>
      </c>
      <c r="C890" s="142">
        <v>295810</v>
      </c>
      <c r="D890" s="142">
        <f t="shared" si="40"/>
        <v>10</v>
      </c>
      <c r="E890" s="617">
        <f>VLOOKUP(C890,[1]CAL!$B$70:$O$4657,14,1)</f>
        <v>1</v>
      </c>
      <c r="F890" s="617"/>
      <c r="G890" s="617"/>
      <c r="L890" s="80"/>
    </row>
    <row r="891" spans="1:12">
      <c r="A891" s="142">
        <f t="shared" si="41"/>
        <v>888</v>
      </c>
      <c r="B891" s="142">
        <f t="shared" si="42"/>
        <v>295810</v>
      </c>
      <c r="C891" s="142">
        <v>295820</v>
      </c>
      <c r="D891" s="142">
        <f t="shared" si="40"/>
        <v>10</v>
      </c>
      <c r="E891" s="617">
        <f>VLOOKUP(C891,[1]CAL!$B$70:$O$4657,14,1)</f>
        <v>1</v>
      </c>
      <c r="F891" s="617"/>
      <c r="G891" s="617"/>
      <c r="L891" s="80"/>
    </row>
    <row r="892" spans="1:12">
      <c r="A892" s="142">
        <f t="shared" si="41"/>
        <v>889</v>
      </c>
      <c r="B892" s="142">
        <f t="shared" si="42"/>
        <v>295820</v>
      </c>
      <c r="C892" s="142">
        <v>295830</v>
      </c>
      <c r="D892" s="142">
        <f t="shared" si="40"/>
        <v>10</v>
      </c>
      <c r="E892" s="617">
        <f>VLOOKUP(C892,[1]CAL!$B$70:$O$4657,14,1)</f>
        <v>1</v>
      </c>
      <c r="F892" s="617"/>
      <c r="G892" s="617"/>
      <c r="L892" s="80"/>
    </row>
    <row r="893" spans="1:12">
      <c r="A893" s="142">
        <f t="shared" si="41"/>
        <v>890</v>
      </c>
      <c r="B893" s="142">
        <f t="shared" si="42"/>
        <v>295830</v>
      </c>
      <c r="C893" s="142">
        <v>295840</v>
      </c>
      <c r="D893" s="142">
        <f t="shared" si="40"/>
        <v>10</v>
      </c>
      <c r="E893" s="617">
        <f>VLOOKUP(C893,[1]CAL!$B$70:$O$4657,14,1)</f>
        <v>1</v>
      </c>
      <c r="F893" s="617"/>
      <c r="G893" s="617"/>
      <c r="L893" s="80"/>
    </row>
    <row r="894" spans="1:12">
      <c r="A894" s="142">
        <f t="shared" si="41"/>
        <v>891</v>
      </c>
      <c r="B894" s="142">
        <f t="shared" si="42"/>
        <v>295840</v>
      </c>
      <c r="C894" s="142">
        <v>295850</v>
      </c>
      <c r="D894" s="142">
        <f t="shared" si="40"/>
        <v>10</v>
      </c>
      <c r="E894" s="617">
        <f>VLOOKUP(C894,[1]CAL!$B$70:$O$4657,14,1)</f>
        <v>1</v>
      </c>
      <c r="F894" s="617"/>
      <c r="G894" s="617"/>
      <c r="L894" s="80"/>
    </row>
    <row r="895" spans="1:12">
      <c r="A895" s="142">
        <f t="shared" si="41"/>
        <v>892</v>
      </c>
      <c r="B895" s="142">
        <f t="shared" si="42"/>
        <v>295850</v>
      </c>
      <c r="C895" s="142">
        <v>295860</v>
      </c>
      <c r="D895" s="142">
        <f t="shared" si="40"/>
        <v>10</v>
      </c>
      <c r="E895" s="617">
        <f>VLOOKUP(C895,[1]CAL!$B$70:$O$4657,14,1)</f>
        <v>1</v>
      </c>
      <c r="F895" s="617"/>
      <c r="G895" s="617"/>
      <c r="L895" s="80"/>
    </row>
    <row r="896" spans="1:12">
      <c r="A896" s="142">
        <f t="shared" si="41"/>
        <v>893</v>
      </c>
      <c r="B896" s="142">
        <f t="shared" si="42"/>
        <v>295860</v>
      </c>
      <c r="C896" s="142">
        <v>295870</v>
      </c>
      <c r="D896" s="142">
        <f t="shared" si="40"/>
        <v>10</v>
      </c>
      <c r="E896" s="617">
        <f>VLOOKUP(C896,[1]CAL!$B$70:$O$4657,14,1)</f>
        <v>1</v>
      </c>
      <c r="F896" s="617"/>
      <c r="G896" s="617"/>
      <c r="L896" s="80"/>
    </row>
    <row r="897" spans="1:12">
      <c r="A897" s="142">
        <f t="shared" si="41"/>
        <v>894</v>
      </c>
      <c r="B897" s="142">
        <f t="shared" si="42"/>
        <v>295870</v>
      </c>
      <c r="C897" s="142">
        <v>295880</v>
      </c>
      <c r="D897" s="142">
        <f t="shared" si="40"/>
        <v>10</v>
      </c>
      <c r="E897" s="617">
        <f>VLOOKUP(C897,[1]CAL!$B$70:$O$4657,14,1)</f>
        <v>1</v>
      </c>
      <c r="F897" s="617"/>
      <c r="G897" s="617"/>
      <c r="L897" s="80"/>
    </row>
    <row r="898" spans="1:12">
      <c r="A898" s="142">
        <f t="shared" si="41"/>
        <v>895</v>
      </c>
      <c r="B898" s="142">
        <f t="shared" si="42"/>
        <v>295880</v>
      </c>
      <c r="C898" s="142">
        <v>295890</v>
      </c>
      <c r="D898" s="142">
        <f t="shared" si="40"/>
        <v>10</v>
      </c>
      <c r="E898" s="617">
        <f>VLOOKUP(C898,[1]CAL!$B$70:$O$4657,14,1)</f>
        <v>1</v>
      </c>
      <c r="F898" s="617"/>
      <c r="G898" s="617"/>
      <c r="L898" s="80"/>
    </row>
    <row r="899" spans="1:12">
      <c r="A899" s="142">
        <f t="shared" si="41"/>
        <v>896</v>
      </c>
      <c r="B899" s="142">
        <f t="shared" si="42"/>
        <v>295890</v>
      </c>
      <c r="C899" s="142">
        <v>295900</v>
      </c>
      <c r="D899" s="142">
        <f t="shared" si="40"/>
        <v>10</v>
      </c>
      <c r="E899" s="617">
        <f>VLOOKUP(C899,[1]CAL!$B$70:$O$4657,14,1)</f>
        <v>1</v>
      </c>
      <c r="F899" s="617"/>
      <c r="G899" s="617"/>
      <c r="L899" s="80"/>
    </row>
    <row r="900" spans="1:12">
      <c r="A900" s="142">
        <f t="shared" si="41"/>
        <v>897</v>
      </c>
      <c r="B900" s="142">
        <f t="shared" si="42"/>
        <v>295900</v>
      </c>
      <c r="C900" s="142">
        <v>295910</v>
      </c>
      <c r="D900" s="142">
        <f t="shared" si="40"/>
        <v>10</v>
      </c>
      <c r="E900" s="617">
        <f>VLOOKUP(C900,[1]CAL!$B$70:$O$4657,14,1)</f>
        <v>1</v>
      </c>
      <c r="F900" s="617"/>
      <c r="G900" s="617"/>
      <c r="L900" s="80"/>
    </row>
    <row r="901" spans="1:12">
      <c r="A901" s="142">
        <f t="shared" si="41"/>
        <v>898</v>
      </c>
      <c r="B901" s="142">
        <f t="shared" si="42"/>
        <v>295910</v>
      </c>
      <c r="C901" s="142">
        <v>295920</v>
      </c>
      <c r="D901" s="142">
        <f t="shared" si="40"/>
        <v>10</v>
      </c>
      <c r="E901" s="617">
        <f>VLOOKUP(C901,[1]CAL!$B$70:$O$4657,14,1)</f>
        <v>1</v>
      </c>
      <c r="F901" s="617"/>
      <c r="G901" s="617"/>
      <c r="L901" s="80"/>
    </row>
    <row r="902" spans="1:12">
      <c r="A902" s="142">
        <f t="shared" si="41"/>
        <v>899</v>
      </c>
      <c r="B902" s="142">
        <f t="shared" si="42"/>
        <v>295920</v>
      </c>
      <c r="C902" s="142">
        <v>295930</v>
      </c>
      <c r="D902" s="142">
        <f t="shared" si="40"/>
        <v>10</v>
      </c>
      <c r="E902" s="617">
        <f>VLOOKUP(C902,[1]CAL!$B$70:$O$4657,14,1)</f>
        <v>1</v>
      </c>
      <c r="F902" s="617"/>
      <c r="G902" s="617"/>
      <c r="L902" s="80"/>
    </row>
    <row r="903" spans="1:12">
      <c r="A903" s="142">
        <f t="shared" si="41"/>
        <v>900</v>
      </c>
      <c r="B903" s="142">
        <f t="shared" si="42"/>
        <v>295930</v>
      </c>
      <c r="C903" s="142">
        <v>295940</v>
      </c>
      <c r="D903" s="142">
        <f t="shared" si="40"/>
        <v>10</v>
      </c>
      <c r="E903" s="617">
        <f>VLOOKUP(C903,[1]CAL!$B$70:$O$4657,14,1)</f>
        <v>1</v>
      </c>
      <c r="F903" s="617"/>
      <c r="G903" s="617"/>
      <c r="L903" s="80"/>
    </row>
    <row r="904" spans="1:12">
      <c r="A904" s="142">
        <f t="shared" si="41"/>
        <v>901</v>
      </c>
      <c r="B904" s="142">
        <f t="shared" si="42"/>
        <v>295940</v>
      </c>
      <c r="C904" s="142">
        <v>295950</v>
      </c>
      <c r="D904" s="142">
        <f t="shared" si="40"/>
        <v>10</v>
      </c>
      <c r="E904" s="617">
        <f>VLOOKUP(C904,[1]CAL!$B$70:$O$4657,14,1)</f>
        <v>1</v>
      </c>
      <c r="F904" s="617"/>
      <c r="G904" s="617"/>
      <c r="L904" s="80"/>
    </row>
    <row r="905" spans="1:12">
      <c r="A905" s="142">
        <f t="shared" si="41"/>
        <v>902</v>
      </c>
      <c r="B905" s="142">
        <f t="shared" si="42"/>
        <v>295950</v>
      </c>
      <c r="C905" s="142">
        <v>295960</v>
      </c>
      <c r="D905" s="142">
        <f t="shared" si="40"/>
        <v>10</v>
      </c>
      <c r="E905" s="617">
        <f>VLOOKUP(C905,[1]CAL!$B$70:$O$4657,14,1)</f>
        <v>1</v>
      </c>
      <c r="F905" s="617"/>
      <c r="G905" s="617"/>
      <c r="L905" s="80"/>
    </row>
    <row r="906" spans="1:12">
      <c r="A906" s="142">
        <f t="shared" si="41"/>
        <v>903</v>
      </c>
      <c r="B906" s="142">
        <f t="shared" si="42"/>
        <v>295960</v>
      </c>
      <c r="C906" s="142">
        <v>295970</v>
      </c>
      <c r="D906" s="142">
        <f t="shared" ref="D906:D971" si="43">C906-B906</f>
        <v>10</v>
      </c>
      <c r="E906" s="617">
        <f>VLOOKUP(C906,[1]CAL!$B$70:$O$4657,14,1)</f>
        <v>1</v>
      </c>
      <c r="F906" s="617"/>
      <c r="G906" s="617"/>
      <c r="L906" s="80"/>
    </row>
    <row r="907" spans="1:12">
      <c r="A907" s="142">
        <f t="shared" ref="A907:A972" si="44">A906+1</f>
        <v>904</v>
      </c>
      <c r="B907" s="142">
        <f t="shared" ref="B907:B972" si="45">C906</f>
        <v>295970</v>
      </c>
      <c r="C907" s="142">
        <v>295980</v>
      </c>
      <c r="D907" s="142">
        <f t="shared" si="43"/>
        <v>10</v>
      </c>
      <c r="E907" s="617">
        <f>VLOOKUP(C907,[1]CAL!$B$70:$O$4657,14,1)</f>
        <v>1</v>
      </c>
      <c r="F907" s="617"/>
      <c r="G907" s="617"/>
      <c r="L907" s="80"/>
    </row>
    <row r="908" spans="1:12">
      <c r="A908" s="142">
        <f t="shared" si="44"/>
        <v>905</v>
      </c>
      <c r="B908" s="142">
        <f t="shared" si="45"/>
        <v>295980</v>
      </c>
      <c r="C908" s="142">
        <v>295990</v>
      </c>
      <c r="D908" s="142">
        <f t="shared" si="43"/>
        <v>10</v>
      </c>
      <c r="E908" s="617">
        <f>VLOOKUP(C908,[1]CAL!$B$70:$O$4657,14,1)</f>
        <v>1</v>
      </c>
      <c r="F908" s="617"/>
      <c r="G908" s="617"/>
      <c r="L908" s="80"/>
    </row>
    <row r="909" spans="1:12">
      <c r="A909" s="142">
        <f t="shared" si="44"/>
        <v>906</v>
      </c>
      <c r="B909" s="142">
        <f t="shared" si="45"/>
        <v>295990</v>
      </c>
      <c r="C909" s="142">
        <v>296000</v>
      </c>
      <c r="D909" s="142">
        <f t="shared" si="43"/>
        <v>10</v>
      </c>
      <c r="E909" s="617">
        <f>VLOOKUP(C909,[1]CAL!$B$70:$O$4657,14,1)</f>
        <v>1</v>
      </c>
      <c r="F909" s="617"/>
      <c r="G909" s="617"/>
      <c r="L909" s="80"/>
    </row>
    <row r="910" spans="1:12">
      <c r="A910" s="142">
        <f t="shared" si="44"/>
        <v>907</v>
      </c>
      <c r="B910" s="142">
        <f t="shared" si="45"/>
        <v>296000</v>
      </c>
      <c r="C910" s="142">
        <v>296010</v>
      </c>
      <c r="D910" s="142">
        <f t="shared" si="43"/>
        <v>10</v>
      </c>
      <c r="E910" s="617">
        <f>VLOOKUP(C910,[1]CAL!$B$70:$O$4657,14,1)</f>
        <v>1</v>
      </c>
      <c r="F910" s="617"/>
      <c r="G910" s="617"/>
      <c r="L910" s="80"/>
    </row>
    <row r="911" spans="1:12">
      <c r="A911" s="142">
        <f t="shared" si="44"/>
        <v>908</v>
      </c>
      <c r="B911" s="142">
        <f t="shared" si="45"/>
        <v>296010</v>
      </c>
      <c r="C911" s="142">
        <v>296020</v>
      </c>
      <c r="D911" s="142">
        <f t="shared" si="43"/>
        <v>10</v>
      </c>
      <c r="E911" s="617">
        <f>VLOOKUP(C911,[1]CAL!$B$70:$O$4657,14,1)</f>
        <v>1</v>
      </c>
      <c r="F911" s="617"/>
      <c r="G911" s="617"/>
      <c r="L911" s="80"/>
    </row>
    <row r="912" spans="1:12">
      <c r="A912" s="142">
        <f t="shared" si="44"/>
        <v>909</v>
      </c>
      <c r="B912" s="142">
        <f t="shared" si="45"/>
        <v>296020</v>
      </c>
      <c r="C912" s="142">
        <v>296030</v>
      </c>
      <c r="D912" s="142">
        <f t="shared" si="43"/>
        <v>10</v>
      </c>
      <c r="E912" s="617">
        <f>VLOOKUP(C912,[1]CAL!$B$70:$O$4657,14,1)</f>
        <v>1</v>
      </c>
      <c r="F912" s="617"/>
      <c r="G912" s="617"/>
      <c r="L912" s="80"/>
    </row>
    <row r="913" spans="1:12">
      <c r="A913" s="142">
        <f t="shared" si="44"/>
        <v>910</v>
      </c>
      <c r="B913" s="142">
        <f t="shared" si="45"/>
        <v>296030</v>
      </c>
      <c r="C913" s="142">
        <v>296040</v>
      </c>
      <c r="D913" s="142">
        <f t="shared" si="43"/>
        <v>10</v>
      </c>
      <c r="E913" s="617">
        <f>VLOOKUP(C913,[1]CAL!$B$70:$O$4657,14,1)</f>
        <v>1</v>
      </c>
      <c r="F913" s="617"/>
      <c r="G913" s="617"/>
      <c r="L913" s="80"/>
    </row>
    <row r="914" spans="1:12">
      <c r="A914" s="142">
        <f t="shared" si="44"/>
        <v>911</v>
      </c>
      <c r="B914" s="142">
        <f t="shared" si="45"/>
        <v>296040</v>
      </c>
      <c r="C914" s="142">
        <v>296050</v>
      </c>
      <c r="D914" s="142">
        <f t="shared" si="43"/>
        <v>10</v>
      </c>
      <c r="E914" s="617">
        <f>VLOOKUP(C914,[1]CAL!$B$70:$O$4657,14,1)</f>
        <v>1</v>
      </c>
      <c r="F914" s="617"/>
      <c r="G914" s="617"/>
      <c r="L914" s="80"/>
    </row>
    <row r="915" spans="1:12">
      <c r="A915" s="142">
        <f t="shared" si="44"/>
        <v>912</v>
      </c>
      <c r="B915" s="142">
        <f t="shared" si="45"/>
        <v>296050</v>
      </c>
      <c r="C915" s="142">
        <v>296060</v>
      </c>
      <c r="D915" s="142">
        <f t="shared" si="43"/>
        <v>10</v>
      </c>
      <c r="E915" s="617">
        <f>VLOOKUP(C915,[1]CAL!$B$70:$O$4657,14,1)</f>
        <v>1</v>
      </c>
      <c r="F915" s="617"/>
      <c r="G915" s="617"/>
      <c r="L915" s="80"/>
    </row>
    <row r="916" spans="1:12">
      <c r="A916" s="142">
        <f t="shared" si="44"/>
        <v>913</v>
      </c>
      <c r="B916" s="142">
        <f t="shared" si="45"/>
        <v>296060</v>
      </c>
      <c r="C916" s="142">
        <v>296070</v>
      </c>
      <c r="D916" s="142">
        <f t="shared" si="43"/>
        <v>10</v>
      </c>
      <c r="E916" s="617">
        <f>VLOOKUP(C916,[1]CAL!$B$70:$O$4657,14,1)</f>
        <v>1</v>
      </c>
      <c r="F916" s="617"/>
      <c r="G916" s="617"/>
      <c r="L916" s="80"/>
    </row>
    <row r="917" spans="1:12">
      <c r="A917" s="142">
        <f t="shared" si="44"/>
        <v>914</v>
      </c>
      <c r="B917" s="142">
        <f t="shared" si="45"/>
        <v>296070</v>
      </c>
      <c r="C917" s="142">
        <v>296080</v>
      </c>
      <c r="D917" s="142">
        <f t="shared" si="43"/>
        <v>10</v>
      </c>
      <c r="E917" s="617">
        <f>VLOOKUP(C917,[1]CAL!$B$70:$O$4657,14,1)</f>
        <v>1</v>
      </c>
      <c r="F917" s="617"/>
      <c r="G917" s="617"/>
      <c r="L917" s="80"/>
    </row>
    <row r="918" spans="1:12">
      <c r="A918" s="142">
        <f t="shared" si="44"/>
        <v>915</v>
      </c>
      <c r="B918" s="142">
        <f t="shared" si="45"/>
        <v>296080</v>
      </c>
      <c r="C918" s="142">
        <v>296090</v>
      </c>
      <c r="D918" s="142">
        <f t="shared" si="43"/>
        <v>10</v>
      </c>
      <c r="E918" s="617">
        <f>VLOOKUP(C918,[1]CAL!$B$70:$O$4657,14,1)</f>
        <v>1</v>
      </c>
      <c r="F918" s="617"/>
      <c r="G918" s="617"/>
      <c r="L918" s="80"/>
    </row>
    <row r="919" spans="1:12">
      <c r="A919" s="142">
        <f t="shared" si="44"/>
        <v>916</v>
      </c>
      <c r="B919" s="142">
        <f t="shared" si="45"/>
        <v>296090</v>
      </c>
      <c r="C919" s="142">
        <v>296100</v>
      </c>
      <c r="D919" s="142">
        <f t="shared" si="43"/>
        <v>10</v>
      </c>
      <c r="E919" s="617">
        <f>VLOOKUP(C919,[1]CAL!$B$70:$O$4657,14,1)</f>
        <v>1</v>
      </c>
      <c r="F919" s="617"/>
      <c r="G919" s="617"/>
      <c r="L919" s="80"/>
    </row>
    <row r="920" spans="1:12">
      <c r="A920" s="142">
        <f t="shared" si="44"/>
        <v>917</v>
      </c>
      <c r="B920" s="142">
        <f t="shared" si="45"/>
        <v>296100</v>
      </c>
      <c r="C920" s="142">
        <v>296110</v>
      </c>
      <c r="D920" s="142">
        <f t="shared" si="43"/>
        <v>10</v>
      </c>
      <c r="E920" s="617">
        <f>VLOOKUP(C920,[1]CAL!$B$70:$O$4657,14,1)</f>
        <v>1</v>
      </c>
      <c r="F920" s="617"/>
      <c r="G920" s="617"/>
      <c r="L920" s="80"/>
    </row>
    <row r="921" spans="1:12">
      <c r="A921" s="142">
        <f t="shared" si="44"/>
        <v>918</v>
      </c>
      <c r="B921" s="142">
        <f t="shared" si="45"/>
        <v>296110</v>
      </c>
      <c r="C921" s="142">
        <v>296120</v>
      </c>
      <c r="D921" s="142">
        <f t="shared" si="43"/>
        <v>10</v>
      </c>
      <c r="E921" s="617">
        <f>VLOOKUP(C921,[1]CAL!$B$70:$O$4657,14,1)</f>
        <v>1</v>
      </c>
      <c r="F921" s="617"/>
      <c r="G921" s="617"/>
      <c r="L921" s="80"/>
    </row>
    <row r="922" spans="1:12">
      <c r="A922" s="142">
        <f t="shared" si="44"/>
        <v>919</v>
      </c>
      <c r="B922" s="142">
        <f t="shared" si="45"/>
        <v>296120</v>
      </c>
      <c r="C922" s="142">
        <v>296130</v>
      </c>
      <c r="D922" s="142">
        <f t="shared" si="43"/>
        <v>10</v>
      </c>
      <c r="E922" s="617">
        <f>VLOOKUP(C922,[1]CAL!$B$70:$O$4657,14,1)</f>
        <v>1</v>
      </c>
      <c r="F922" s="617"/>
      <c r="G922" s="617"/>
      <c r="L922" s="80"/>
    </row>
    <row r="923" spans="1:12">
      <c r="A923" s="142">
        <f t="shared" si="44"/>
        <v>920</v>
      </c>
      <c r="B923" s="142">
        <f t="shared" si="45"/>
        <v>296130</v>
      </c>
      <c r="C923" s="142">
        <v>296140</v>
      </c>
      <c r="D923" s="142">
        <f t="shared" si="43"/>
        <v>10</v>
      </c>
      <c r="E923" s="617">
        <f>VLOOKUP(C923,[1]CAL!$B$70:$O$4657,14,1)</f>
        <v>1</v>
      </c>
      <c r="F923" s="617"/>
      <c r="G923" s="617"/>
      <c r="L923" s="80"/>
    </row>
    <row r="924" spans="1:12">
      <c r="A924" s="142">
        <f t="shared" si="44"/>
        <v>921</v>
      </c>
      <c r="B924" s="142">
        <f t="shared" si="45"/>
        <v>296140</v>
      </c>
      <c r="C924" s="142">
        <v>296150</v>
      </c>
      <c r="D924" s="142">
        <f t="shared" si="43"/>
        <v>10</v>
      </c>
      <c r="E924" s="617">
        <f>VLOOKUP(C924,[1]CAL!$B$70:$O$4657,14,1)</f>
        <v>1</v>
      </c>
      <c r="F924" s="617"/>
      <c r="G924" s="617"/>
      <c r="L924" s="80"/>
    </row>
    <row r="925" spans="1:12">
      <c r="A925" s="142">
        <f t="shared" si="44"/>
        <v>922</v>
      </c>
      <c r="B925" s="142">
        <f t="shared" si="45"/>
        <v>296150</v>
      </c>
      <c r="C925" s="142">
        <v>296160</v>
      </c>
      <c r="D925" s="142">
        <f t="shared" si="43"/>
        <v>10</v>
      </c>
      <c r="E925" s="617">
        <f>VLOOKUP(C925,[1]CAL!$B$70:$O$4657,14,1)</f>
        <v>1</v>
      </c>
      <c r="F925" s="617"/>
      <c r="G925" s="617"/>
      <c r="L925" s="80"/>
    </row>
    <row r="926" spans="1:12">
      <c r="A926" s="142">
        <f t="shared" si="44"/>
        <v>923</v>
      </c>
      <c r="B926" s="142">
        <f t="shared" si="45"/>
        <v>296160</v>
      </c>
      <c r="C926" s="142">
        <v>296170</v>
      </c>
      <c r="D926" s="142">
        <f t="shared" si="43"/>
        <v>10</v>
      </c>
      <c r="E926" s="617">
        <f>VLOOKUP(C926,[1]CAL!$B$70:$O$4657,14,1)</f>
        <v>1</v>
      </c>
      <c r="F926" s="617"/>
      <c r="G926" s="617"/>
      <c r="L926" s="80"/>
    </row>
    <row r="927" spans="1:12">
      <c r="A927" s="142">
        <f t="shared" si="44"/>
        <v>924</v>
      </c>
      <c r="B927" s="142">
        <f t="shared" si="45"/>
        <v>296170</v>
      </c>
      <c r="C927" s="142">
        <v>296180</v>
      </c>
      <c r="D927" s="142">
        <f t="shared" si="43"/>
        <v>10</v>
      </c>
      <c r="E927" s="617">
        <f>VLOOKUP(C927,[1]CAL!$B$70:$O$4657,14,1)</f>
        <v>1</v>
      </c>
      <c r="F927" s="617"/>
      <c r="G927" s="617"/>
      <c r="L927" s="80"/>
    </row>
    <row r="928" spans="1:12">
      <c r="A928" s="142">
        <f t="shared" si="44"/>
        <v>925</v>
      </c>
      <c r="B928" s="142">
        <f t="shared" si="45"/>
        <v>296180</v>
      </c>
      <c r="C928" s="142">
        <v>296190</v>
      </c>
      <c r="D928" s="142">
        <f t="shared" si="43"/>
        <v>10</v>
      </c>
      <c r="E928" s="617">
        <f>VLOOKUP(C928,[1]CAL!$B$70:$O$4657,14,1)</f>
        <v>1</v>
      </c>
      <c r="F928" s="617"/>
      <c r="G928" s="617"/>
      <c r="L928" s="80"/>
    </row>
    <row r="929" spans="1:12">
      <c r="A929" s="142">
        <f t="shared" si="44"/>
        <v>926</v>
      </c>
      <c r="B929" s="142">
        <f t="shared" si="45"/>
        <v>296190</v>
      </c>
      <c r="C929" s="142">
        <v>296200</v>
      </c>
      <c r="D929" s="142">
        <f t="shared" si="43"/>
        <v>10</v>
      </c>
      <c r="E929" s="617">
        <f>VLOOKUP(C929,[1]CAL!$B$70:$O$4657,14,1)</f>
        <v>1</v>
      </c>
      <c r="F929" s="617"/>
      <c r="G929" s="617"/>
      <c r="L929" s="80"/>
    </row>
    <row r="930" spans="1:12">
      <c r="A930" s="142">
        <f t="shared" si="44"/>
        <v>927</v>
      </c>
      <c r="B930" s="142">
        <f t="shared" si="45"/>
        <v>296200</v>
      </c>
      <c r="C930" s="621">
        <v>296204</v>
      </c>
      <c r="D930" s="142">
        <f t="shared" si="43"/>
        <v>4</v>
      </c>
      <c r="E930" s="617">
        <f>VLOOKUP(C931,[1]CAL!$B$70:$O$4657,14,1)</f>
        <v>1</v>
      </c>
      <c r="F930" s="617"/>
      <c r="G930" s="617"/>
      <c r="L930" s="80"/>
    </row>
    <row r="931" spans="1:12">
      <c r="A931" s="142">
        <f t="shared" si="44"/>
        <v>928</v>
      </c>
      <c r="B931" s="142">
        <f t="shared" si="45"/>
        <v>296204</v>
      </c>
      <c r="C931" s="142">
        <v>296210</v>
      </c>
      <c r="D931" s="142">
        <f t="shared" si="43"/>
        <v>6</v>
      </c>
      <c r="E931" s="620" t="s">
        <v>5</v>
      </c>
      <c r="F931" s="617"/>
      <c r="G931" s="617"/>
      <c r="L931" s="80"/>
    </row>
    <row r="932" spans="1:12">
      <c r="A932" s="142">
        <f t="shared" si="44"/>
        <v>929</v>
      </c>
      <c r="B932" s="142">
        <f t="shared" si="45"/>
        <v>296210</v>
      </c>
      <c r="C932" s="621">
        <v>296216</v>
      </c>
      <c r="D932" s="142">
        <f t="shared" si="43"/>
        <v>6</v>
      </c>
      <c r="E932" s="620" t="s">
        <v>5</v>
      </c>
      <c r="F932" s="617"/>
      <c r="G932" s="617"/>
      <c r="L932" s="80"/>
    </row>
    <row r="933" spans="1:12">
      <c r="A933" s="142">
        <f t="shared" si="44"/>
        <v>930</v>
      </c>
      <c r="B933" s="142">
        <f t="shared" si="45"/>
        <v>296216</v>
      </c>
      <c r="C933" s="142">
        <v>296220</v>
      </c>
      <c r="D933" s="142">
        <f t="shared" si="43"/>
        <v>4</v>
      </c>
      <c r="E933" s="617">
        <f>VLOOKUP(C933,[1]CAL!$B$70:$O$4657,14,1)</f>
        <v>1</v>
      </c>
      <c r="F933" s="617"/>
      <c r="G933" s="617"/>
      <c r="L933" s="80"/>
    </row>
    <row r="934" spans="1:12">
      <c r="A934" s="142">
        <f t="shared" si="44"/>
        <v>931</v>
      </c>
      <c r="B934" s="142">
        <f t="shared" si="45"/>
        <v>296220</v>
      </c>
      <c r="C934" s="142">
        <v>296230</v>
      </c>
      <c r="D934" s="142">
        <f t="shared" si="43"/>
        <v>10</v>
      </c>
      <c r="E934" s="617">
        <f>VLOOKUP(C934,[1]CAL!$B$70:$O$4657,14,1)</f>
        <v>1</v>
      </c>
      <c r="F934" s="617"/>
      <c r="G934" s="617"/>
      <c r="L934" s="80"/>
    </row>
    <row r="935" spans="1:12">
      <c r="A935" s="142">
        <f t="shared" si="44"/>
        <v>932</v>
      </c>
      <c r="B935" s="142">
        <f t="shared" si="45"/>
        <v>296230</v>
      </c>
      <c r="C935" s="142">
        <v>296240</v>
      </c>
      <c r="D935" s="142">
        <f t="shared" si="43"/>
        <v>10</v>
      </c>
      <c r="E935" s="617">
        <f>VLOOKUP(C935,[1]CAL!$B$70:$O$4657,14,1)</f>
        <v>1</v>
      </c>
      <c r="F935" s="617"/>
      <c r="G935" s="617"/>
      <c r="L935" s="80"/>
    </row>
    <row r="936" spans="1:12">
      <c r="A936" s="142">
        <f t="shared" si="44"/>
        <v>933</v>
      </c>
      <c r="B936" s="142">
        <f t="shared" si="45"/>
        <v>296240</v>
      </c>
      <c r="C936" s="142">
        <v>296250</v>
      </c>
      <c r="D936" s="142">
        <f t="shared" si="43"/>
        <v>10</v>
      </c>
      <c r="E936" s="617">
        <f>VLOOKUP(C936,[1]CAL!$B$70:$O$4657,14,1)</f>
        <v>1</v>
      </c>
      <c r="F936" s="617"/>
      <c r="G936" s="617"/>
      <c r="L936" s="80"/>
    </row>
    <row r="937" spans="1:12">
      <c r="A937" s="142">
        <f t="shared" si="44"/>
        <v>934</v>
      </c>
      <c r="B937" s="142">
        <f t="shared" si="45"/>
        <v>296250</v>
      </c>
      <c r="C937" s="142">
        <v>296260</v>
      </c>
      <c r="D937" s="142">
        <f t="shared" si="43"/>
        <v>10</v>
      </c>
      <c r="E937" s="617">
        <f>VLOOKUP(C937,[1]CAL!$B$70:$O$4657,14,1)</f>
        <v>1</v>
      </c>
      <c r="F937" s="617"/>
      <c r="G937" s="617"/>
      <c r="L937" s="80"/>
    </row>
    <row r="938" spans="1:12">
      <c r="A938" s="142">
        <f t="shared" si="44"/>
        <v>935</v>
      </c>
      <c r="B938" s="142">
        <f t="shared" si="45"/>
        <v>296260</v>
      </c>
      <c r="C938" s="142">
        <v>296270</v>
      </c>
      <c r="D938" s="142">
        <f t="shared" si="43"/>
        <v>10</v>
      </c>
      <c r="E938" s="617">
        <f>VLOOKUP(C938,[1]CAL!$B$70:$O$4657,14,1)</f>
        <v>1</v>
      </c>
      <c r="F938" s="617"/>
      <c r="G938" s="617"/>
      <c r="L938" s="80"/>
    </row>
    <row r="939" spans="1:12">
      <c r="A939" s="142">
        <f t="shared" si="44"/>
        <v>936</v>
      </c>
      <c r="B939" s="142">
        <f t="shared" si="45"/>
        <v>296270</v>
      </c>
      <c r="C939" s="142">
        <v>296280</v>
      </c>
      <c r="D939" s="142">
        <f t="shared" si="43"/>
        <v>10</v>
      </c>
      <c r="E939" s="617">
        <f>VLOOKUP(C939,[1]CAL!$B$70:$O$4657,14,1)</f>
        <v>1</v>
      </c>
      <c r="F939" s="617"/>
      <c r="G939" s="617"/>
      <c r="L939" s="80"/>
    </row>
    <row r="940" spans="1:12">
      <c r="A940" s="142">
        <f t="shared" si="44"/>
        <v>937</v>
      </c>
      <c r="B940" s="142">
        <f t="shared" si="45"/>
        <v>296280</v>
      </c>
      <c r="C940" s="142">
        <v>296290</v>
      </c>
      <c r="D940" s="142">
        <f t="shared" si="43"/>
        <v>10</v>
      </c>
      <c r="E940" s="617">
        <f>VLOOKUP(C940,[1]CAL!$B$70:$O$4657,14,1)</f>
        <v>1</v>
      </c>
      <c r="F940" s="617"/>
      <c r="G940" s="617"/>
      <c r="L940" s="80"/>
    </row>
    <row r="941" spans="1:12">
      <c r="A941" s="142">
        <f t="shared" si="44"/>
        <v>938</v>
      </c>
      <c r="B941" s="142">
        <f t="shared" si="45"/>
        <v>296290</v>
      </c>
      <c r="C941" s="142">
        <v>296300</v>
      </c>
      <c r="D941" s="142">
        <f t="shared" si="43"/>
        <v>10</v>
      </c>
      <c r="E941" s="617">
        <f>VLOOKUP(C941,[1]CAL!$B$70:$O$4657,14,1)</f>
        <v>1</v>
      </c>
      <c r="F941" s="617"/>
      <c r="G941" s="617"/>
      <c r="L941" s="80"/>
    </row>
    <row r="942" spans="1:12">
      <c r="A942" s="142">
        <f t="shared" si="44"/>
        <v>939</v>
      </c>
      <c r="B942" s="142">
        <f t="shared" si="45"/>
        <v>296300</v>
      </c>
      <c r="C942" s="142">
        <v>296310</v>
      </c>
      <c r="D942" s="142">
        <f t="shared" si="43"/>
        <v>10</v>
      </c>
      <c r="E942" s="617">
        <f>VLOOKUP(C942,[1]CAL!$B$70:$O$4657,14,1)</f>
        <v>1</v>
      </c>
      <c r="F942" s="617"/>
      <c r="G942" s="617"/>
      <c r="L942" s="80"/>
    </row>
    <row r="943" spans="1:12">
      <c r="A943" s="142">
        <f t="shared" si="44"/>
        <v>940</v>
      </c>
      <c r="B943" s="142">
        <f t="shared" si="45"/>
        <v>296310</v>
      </c>
      <c r="C943" s="142">
        <v>296320</v>
      </c>
      <c r="D943" s="142">
        <f t="shared" si="43"/>
        <v>10</v>
      </c>
      <c r="E943" s="617">
        <f>VLOOKUP(C943,[1]CAL!$B$70:$O$4657,14,1)</f>
        <v>1</v>
      </c>
      <c r="F943" s="617"/>
      <c r="G943" s="617"/>
      <c r="L943" s="80"/>
    </row>
    <row r="944" spans="1:12">
      <c r="A944" s="142">
        <f t="shared" si="44"/>
        <v>941</v>
      </c>
      <c r="B944" s="142">
        <f t="shared" si="45"/>
        <v>296320</v>
      </c>
      <c r="C944" s="142">
        <v>296330</v>
      </c>
      <c r="D944" s="142">
        <f t="shared" si="43"/>
        <v>10</v>
      </c>
      <c r="E944" s="617">
        <f>VLOOKUP(C944,[1]CAL!$B$70:$O$4657,14,1)</f>
        <v>1</v>
      </c>
      <c r="F944" s="617"/>
      <c r="G944" s="617"/>
      <c r="L944" s="80"/>
    </row>
    <row r="945" spans="1:12">
      <c r="A945" s="142">
        <f t="shared" si="44"/>
        <v>942</v>
      </c>
      <c r="B945" s="142">
        <f t="shared" si="45"/>
        <v>296330</v>
      </c>
      <c r="C945" s="142">
        <v>296340</v>
      </c>
      <c r="D945" s="142">
        <f t="shared" si="43"/>
        <v>10</v>
      </c>
      <c r="E945" s="617">
        <f>VLOOKUP(C945,[1]CAL!$B$70:$O$4657,14,1)</f>
        <v>1</v>
      </c>
      <c r="F945" s="617"/>
      <c r="G945" s="617"/>
      <c r="L945" s="80"/>
    </row>
    <row r="946" spans="1:12">
      <c r="A946" s="142">
        <f t="shared" si="44"/>
        <v>943</v>
      </c>
      <c r="B946" s="142">
        <f t="shared" si="45"/>
        <v>296340</v>
      </c>
      <c r="C946" s="142">
        <v>296350</v>
      </c>
      <c r="D946" s="142">
        <f t="shared" si="43"/>
        <v>10</v>
      </c>
      <c r="E946" s="617">
        <f>VLOOKUP(C946,[1]CAL!$B$70:$O$4657,14,1)</f>
        <v>1</v>
      </c>
      <c r="F946" s="617"/>
      <c r="G946" s="617"/>
      <c r="L946" s="80"/>
    </row>
    <row r="947" spans="1:12">
      <c r="A947" s="142">
        <f t="shared" si="44"/>
        <v>944</v>
      </c>
      <c r="B947" s="142">
        <f t="shared" si="45"/>
        <v>296350</v>
      </c>
      <c r="C947" s="142">
        <v>296360</v>
      </c>
      <c r="D947" s="142">
        <f t="shared" si="43"/>
        <v>10</v>
      </c>
      <c r="E947" s="617">
        <f>VLOOKUP(C947,[1]CAL!$B$70:$O$4657,14,1)</f>
        <v>1</v>
      </c>
      <c r="F947" s="617"/>
      <c r="G947" s="617"/>
      <c r="L947" s="80"/>
    </row>
    <row r="948" spans="1:12">
      <c r="A948" s="142">
        <f t="shared" si="44"/>
        <v>945</v>
      </c>
      <c r="B948" s="142">
        <f t="shared" si="45"/>
        <v>296360</v>
      </c>
      <c r="C948" s="142">
        <v>296370</v>
      </c>
      <c r="D948" s="142">
        <f t="shared" si="43"/>
        <v>10</v>
      </c>
      <c r="E948" s="617">
        <f>VLOOKUP(C948,[1]CAL!$B$70:$O$4657,14,1)</f>
        <v>1</v>
      </c>
      <c r="F948" s="617"/>
      <c r="G948" s="617"/>
      <c r="L948" s="80"/>
    </row>
    <row r="949" spans="1:12">
      <c r="A949" s="142">
        <f t="shared" si="44"/>
        <v>946</v>
      </c>
      <c r="B949" s="142">
        <f t="shared" si="45"/>
        <v>296370</v>
      </c>
      <c r="C949" s="142">
        <v>296380</v>
      </c>
      <c r="D949" s="142">
        <f t="shared" si="43"/>
        <v>10</v>
      </c>
      <c r="E949" s="617">
        <f>VLOOKUP(C949,[1]CAL!$B$70:$O$4657,14,1)</f>
        <v>1</v>
      </c>
      <c r="F949" s="617"/>
      <c r="G949" s="617"/>
      <c r="L949" s="80"/>
    </row>
    <row r="950" spans="1:12">
      <c r="A950" s="142">
        <f t="shared" si="44"/>
        <v>947</v>
      </c>
      <c r="B950" s="142">
        <f t="shared" si="45"/>
        <v>296380</v>
      </c>
      <c r="C950" s="142">
        <v>296390</v>
      </c>
      <c r="D950" s="142">
        <f t="shared" si="43"/>
        <v>10</v>
      </c>
      <c r="E950" s="617">
        <f>VLOOKUP(C950,[1]CAL!$B$70:$O$4657,14,1)</f>
        <v>1</v>
      </c>
      <c r="F950" s="617"/>
      <c r="G950" s="617"/>
      <c r="L950" s="80"/>
    </row>
    <row r="951" spans="1:12">
      <c r="A951" s="142">
        <f t="shared" si="44"/>
        <v>948</v>
      </c>
      <c r="B951" s="142">
        <f t="shared" si="45"/>
        <v>296390</v>
      </c>
      <c r="C951" s="142">
        <v>296400</v>
      </c>
      <c r="D951" s="142">
        <f t="shared" si="43"/>
        <v>10</v>
      </c>
      <c r="E951" s="617">
        <f>VLOOKUP(C951,[1]CAL!$B$70:$O$4657,14,1)</f>
        <v>1</v>
      </c>
      <c r="F951" s="617"/>
      <c r="G951" s="617"/>
      <c r="L951" s="80"/>
    </row>
    <row r="952" spans="1:12">
      <c r="A952" s="142">
        <f t="shared" si="44"/>
        <v>949</v>
      </c>
      <c r="B952" s="142">
        <f t="shared" si="45"/>
        <v>296400</v>
      </c>
      <c r="C952" s="142">
        <v>296410</v>
      </c>
      <c r="D952" s="142">
        <f t="shared" si="43"/>
        <v>10</v>
      </c>
      <c r="E952" s="617">
        <f>VLOOKUP(C952,[1]CAL!$B$70:$O$4657,14,1)</f>
        <v>1</v>
      </c>
      <c r="F952" s="617"/>
      <c r="G952" s="617"/>
      <c r="L952" s="80"/>
    </row>
    <row r="953" spans="1:12">
      <c r="A953" s="142">
        <f t="shared" si="44"/>
        <v>950</v>
      </c>
      <c r="B953" s="142">
        <f t="shared" si="45"/>
        <v>296410</v>
      </c>
      <c r="C953" s="142">
        <v>296420</v>
      </c>
      <c r="D953" s="142">
        <f t="shared" si="43"/>
        <v>10</v>
      </c>
      <c r="E953" s="617">
        <f>VLOOKUP(C953,[1]CAL!$B$70:$O$4657,14,1)</f>
        <v>1</v>
      </c>
      <c r="F953" s="617"/>
      <c r="G953" s="617"/>
      <c r="L953" s="80"/>
    </row>
    <row r="954" spans="1:12">
      <c r="A954" s="142">
        <f t="shared" si="44"/>
        <v>951</v>
      </c>
      <c r="B954" s="142">
        <f t="shared" si="45"/>
        <v>296420</v>
      </c>
      <c r="C954" s="142">
        <v>296430</v>
      </c>
      <c r="D954" s="142">
        <f t="shared" si="43"/>
        <v>10</v>
      </c>
      <c r="E954" s="617">
        <f>VLOOKUP(C954,[1]CAL!$B$70:$O$4657,14,1)</f>
        <v>1</v>
      </c>
      <c r="F954" s="617"/>
      <c r="G954" s="617"/>
      <c r="L954" s="80"/>
    </row>
    <row r="955" spans="1:12">
      <c r="A955" s="142">
        <f t="shared" si="44"/>
        <v>952</v>
      </c>
      <c r="B955" s="142">
        <f t="shared" si="45"/>
        <v>296430</v>
      </c>
      <c r="C955" s="142">
        <v>296440</v>
      </c>
      <c r="D955" s="142">
        <f t="shared" si="43"/>
        <v>10</v>
      </c>
      <c r="E955" s="617">
        <f>VLOOKUP(C955,[1]CAL!$B$70:$O$4657,14,1)</f>
        <v>1</v>
      </c>
      <c r="F955" s="617"/>
      <c r="G955" s="617"/>
      <c r="L955" s="80"/>
    </row>
    <row r="956" spans="1:12">
      <c r="A956" s="142">
        <f t="shared" si="44"/>
        <v>953</v>
      </c>
      <c r="B956" s="142">
        <f t="shared" si="45"/>
        <v>296440</v>
      </c>
      <c r="C956" s="142">
        <v>296450</v>
      </c>
      <c r="D956" s="142">
        <f t="shared" si="43"/>
        <v>10</v>
      </c>
      <c r="E956" s="617">
        <f>VLOOKUP(C956,[1]CAL!$B$70:$O$4657,14,1)</f>
        <v>1</v>
      </c>
      <c r="F956" s="617"/>
      <c r="G956" s="617"/>
      <c r="L956" s="80"/>
    </row>
    <row r="957" spans="1:12">
      <c r="A957" s="142">
        <f t="shared" si="44"/>
        <v>954</v>
      </c>
      <c r="B957" s="142">
        <f t="shared" si="45"/>
        <v>296450</v>
      </c>
      <c r="C957" s="142">
        <v>296460</v>
      </c>
      <c r="D957" s="142">
        <f t="shared" si="43"/>
        <v>10</v>
      </c>
      <c r="E957" s="617">
        <f>VLOOKUP(C957,[1]CAL!$B$70:$O$4657,14,1)</f>
        <v>1</v>
      </c>
      <c r="F957" s="617"/>
      <c r="G957" s="617"/>
      <c r="L957" s="80"/>
    </row>
    <row r="958" spans="1:12">
      <c r="A958" s="142">
        <f t="shared" si="44"/>
        <v>955</v>
      </c>
      <c r="B958" s="142">
        <f t="shared" si="45"/>
        <v>296460</v>
      </c>
      <c r="C958" s="142">
        <v>296470</v>
      </c>
      <c r="D958" s="142">
        <f t="shared" si="43"/>
        <v>10</v>
      </c>
      <c r="E958" s="617">
        <f>VLOOKUP(C958,[1]CAL!$B$70:$O$4657,14,1)</f>
        <v>1</v>
      </c>
      <c r="F958" s="617"/>
      <c r="G958" s="617"/>
      <c r="L958" s="80"/>
    </row>
    <row r="959" spans="1:12">
      <c r="A959" s="142">
        <f t="shared" si="44"/>
        <v>956</v>
      </c>
      <c r="B959" s="142">
        <f t="shared" si="45"/>
        <v>296470</v>
      </c>
      <c r="C959" s="142">
        <v>296480</v>
      </c>
      <c r="D959" s="142">
        <f t="shared" si="43"/>
        <v>10</v>
      </c>
      <c r="E959" s="617">
        <f>VLOOKUP(C959,[1]CAL!$B$70:$O$4657,14,1)</f>
        <v>1</v>
      </c>
      <c r="F959" s="617"/>
      <c r="G959" s="617"/>
      <c r="L959" s="80"/>
    </row>
    <row r="960" spans="1:12">
      <c r="A960" s="142">
        <f t="shared" si="44"/>
        <v>957</v>
      </c>
      <c r="B960" s="142">
        <f t="shared" si="45"/>
        <v>296480</v>
      </c>
      <c r="C960" s="142">
        <v>296490</v>
      </c>
      <c r="D960" s="142">
        <f t="shared" si="43"/>
        <v>10</v>
      </c>
      <c r="E960" s="617">
        <f>VLOOKUP(C960,[1]CAL!$B$70:$O$4657,14,1)</f>
        <v>1</v>
      </c>
      <c r="F960" s="617"/>
      <c r="G960" s="617"/>
      <c r="L960" s="80"/>
    </row>
    <row r="961" spans="1:12">
      <c r="A961" s="142">
        <f t="shared" si="44"/>
        <v>958</v>
      </c>
      <c r="B961" s="142">
        <f t="shared" si="45"/>
        <v>296490</v>
      </c>
      <c r="C961" s="142">
        <v>296500</v>
      </c>
      <c r="D961" s="142">
        <f t="shared" si="43"/>
        <v>10</v>
      </c>
      <c r="E961" s="617">
        <f>VLOOKUP(C961,[1]CAL!$B$70:$O$4657,14,1)</f>
        <v>1</v>
      </c>
      <c r="F961" s="617"/>
      <c r="G961" s="617"/>
      <c r="L961" s="80"/>
    </row>
    <row r="962" spans="1:12">
      <c r="A962" s="142">
        <f t="shared" si="44"/>
        <v>959</v>
      </c>
      <c r="B962" s="142">
        <f t="shared" si="45"/>
        <v>296500</v>
      </c>
      <c r="C962" s="142">
        <v>296510</v>
      </c>
      <c r="D962" s="142">
        <f t="shared" si="43"/>
        <v>10</v>
      </c>
      <c r="E962" s="617">
        <f>VLOOKUP(C962,[1]CAL!$B$70:$O$4657,14,1)</f>
        <v>1</v>
      </c>
      <c r="F962" s="617"/>
      <c r="G962" s="617"/>
      <c r="L962" s="80"/>
    </row>
    <row r="963" spans="1:12">
      <c r="A963" s="142">
        <f t="shared" si="44"/>
        <v>960</v>
      </c>
      <c r="B963" s="142">
        <f t="shared" si="45"/>
        <v>296510</v>
      </c>
      <c r="C963" s="142">
        <v>296520</v>
      </c>
      <c r="D963" s="142">
        <f t="shared" si="43"/>
        <v>10</v>
      </c>
      <c r="E963" s="617">
        <f>VLOOKUP(C963,[1]CAL!$B$70:$O$4657,14,1)</f>
        <v>1</v>
      </c>
      <c r="F963" s="617"/>
      <c r="G963" s="617"/>
      <c r="L963" s="80"/>
    </row>
    <row r="964" spans="1:12">
      <c r="A964" s="142">
        <f t="shared" si="44"/>
        <v>961</v>
      </c>
      <c r="B964" s="142">
        <f t="shared" si="45"/>
        <v>296520</v>
      </c>
      <c r="C964" s="142">
        <v>296530</v>
      </c>
      <c r="D964" s="142">
        <f t="shared" si="43"/>
        <v>10</v>
      </c>
      <c r="E964" s="617">
        <f>VLOOKUP(C964,[1]CAL!$B$70:$O$4657,14,1)</f>
        <v>1</v>
      </c>
      <c r="F964" s="617"/>
      <c r="G964" s="617"/>
      <c r="L964" s="80"/>
    </row>
    <row r="965" spans="1:12">
      <c r="A965" s="142">
        <f t="shared" si="44"/>
        <v>962</v>
      </c>
      <c r="B965" s="142">
        <f t="shared" si="45"/>
        <v>296530</v>
      </c>
      <c r="C965" s="142">
        <v>296540</v>
      </c>
      <c r="D965" s="142">
        <f t="shared" si="43"/>
        <v>10</v>
      </c>
      <c r="E965" s="617">
        <f>VLOOKUP(C965,[1]CAL!$B$70:$O$4657,14,1)</f>
        <v>1</v>
      </c>
      <c r="F965" s="617"/>
      <c r="G965" s="617"/>
      <c r="L965" s="80"/>
    </row>
    <row r="966" spans="1:12">
      <c r="A966" s="142">
        <f t="shared" si="44"/>
        <v>963</v>
      </c>
      <c r="B966" s="142">
        <f t="shared" si="45"/>
        <v>296540</v>
      </c>
      <c r="C966" s="142">
        <v>296550</v>
      </c>
      <c r="D966" s="142">
        <f t="shared" si="43"/>
        <v>10</v>
      </c>
      <c r="E966" s="617">
        <f>VLOOKUP(C966,[1]CAL!$B$70:$O$4657,14,1)</f>
        <v>1</v>
      </c>
      <c r="F966" s="617"/>
      <c r="G966" s="617"/>
      <c r="L966" s="80"/>
    </row>
    <row r="967" spans="1:12">
      <c r="A967" s="142">
        <f t="shared" si="44"/>
        <v>964</v>
      </c>
      <c r="B967" s="142">
        <f t="shared" si="45"/>
        <v>296550</v>
      </c>
      <c r="C967" s="142">
        <v>296560</v>
      </c>
      <c r="D967" s="142">
        <f t="shared" si="43"/>
        <v>10</v>
      </c>
      <c r="E967" s="617">
        <f>VLOOKUP(C967,[1]CAL!$B$70:$O$4657,14,1)</f>
        <v>1</v>
      </c>
      <c r="F967" s="617"/>
      <c r="G967" s="617"/>
      <c r="L967" s="80"/>
    </row>
    <row r="968" spans="1:12">
      <c r="A968" s="142">
        <f t="shared" si="44"/>
        <v>965</v>
      </c>
      <c r="B968" s="142">
        <f t="shared" si="45"/>
        <v>296560</v>
      </c>
      <c r="C968" s="142">
        <v>296570</v>
      </c>
      <c r="D968" s="142">
        <f t="shared" si="43"/>
        <v>10</v>
      </c>
      <c r="E968" s="617">
        <f>VLOOKUP(C968,[1]CAL!$B$70:$O$4657,14,1)</f>
        <v>1</v>
      </c>
      <c r="F968" s="617"/>
      <c r="G968" s="617"/>
      <c r="L968" s="80"/>
    </row>
    <row r="969" spans="1:12">
      <c r="A969" s="142">
        <f t="shared" si="44"/>
        <v>966</v>
      </c>
      <c r="B969" s="142">
        <f t="shared" si="45"/>
        <v>296570</v>
      </c>
      <c r="C969" s="142">
        <v>296580</v>
      </c>
      <c r="D969" s="142">
        <f t="shared" si="43"/>
        <v>10</v>
      </c>
      <c r="E969" s="617">
        <f>VLOOKUP(C969,[1]CAL!$B$70:$O$4657,14,1)</f>
        <v>1</v>
      </c>
      <c r="F969" s="617"/>
      <c r="G969" s="617"/>
      <c r="L969" s="80"/>
    </row>
    <row r="970" spans="1:12">
      <c r="A970" s="142">
        <f t="shared" si="44"/>
        <v>967</v>
      </c>
      <c r="B970" s="142">
        <f t="shared" si="45"/>
        <v>296580</v>
      </c>
      <c r="C970" s="142">
        <v>296590</v>
      </c>
      <c r="D970" s="142">
        <f t="shared" si="43"/>
        <v>10</v>
      </c>
      <c r="E970" s="617">
        <f>VLOOKUP(C970,[1]CAL!$B$70:$O$4657,14,1)</f>
        <v>1</v>
      </c>
      <c r="F970" s="617"/>
      <c r="G970" s="617"/>
      <c r="L970" s="80"/>
    </row>
    <row r="971" spans="1:12">
      <c r="A971" s="142">
        <f t="shared" si="44"/>
        <v>968</v>
      </c>
      <c r="B971" s="142">
        <f t="shared" si="45"/>
        <v>296590</v>
      </c>
      <c r="C971" s="142">
        <v>296600</v>
      </c>
      <c r="D971" s="142">
        <f t="shared" si="43"/>
        <v>10</v>
      </c>
      <c r="E971" s="617">
        <f>VLOOKUP(C971,[1]CAL!$B$70:$O$4657,14,1)</f>
        <v>1</v>
      </c>
      <c r="F971" s="617"/>
      <c r="G971" s="617"/>
      <c r="L971" s="80"/>
    </row>
    <row r="972" spans="1:12">
      <c r="A972" s="142">
        <f t="shared" si="44"/>
        <v>969</v>
      </c>
      <c r="B972" s="142">
        <f t="shared" si="45"/>
        <v>296600</v>
      </c>
      <c r="C972" s="142">
        <v>296610</v>
      </c>
      <c r="D972" s="142">
        <f t="shared" ref="D972:D1037" si="46">C972-B972</f>
        <v>10</v>
      </c>
      <c r="E972" s="617">
        <f>VLOOKUP(C972,[1]CAL!$B$70:$O$4657,14,1)</f>
        <v>1</v>
      </c>
      <c r="F972" s="617"/>
      <c r="G972" s="617"/>
      <c r="L972" s="80"/>
    </row>
    <row r="973" spans="1:12">
      <c r="A973" s="142">
        <f t="shared" ref="A973:A1038" si="47">A972+1</f>
        <v>970</v>
      </c>
      <c r="B973" s="142">
        <f t="shared" ref="B973:B1025" si="48">C972</f>
        <v>296610</v>
      </c>
      <c r="C973" s="142">
        <v>296620</v>
      </c>
      <c r="D973" s="142">
        <f t="shared" si="46"/>
        <v>10</v>
      </c>
      <c r="E973" s="617">
        <f>VLOOKUP(C973,[1]CAL!$B$70:$O$4657,14,1)</f>
        <v>1</v>
      </c>
      <c r="F973" s="617"/>
      <c r="G973" s="617"/>
      <c r="L973" s="80"/>
    </row>
    <row r="974" spans="1:12">
      <c r="A974" s="142">
        <f t="shared" si="47"/>
        <v>971</v>
      </c>
      <c r="B974" s="142">
        <f t="shared" si="48"/>
        <v>296620</v>
      </c>
      <c r="C974" s="142">
        <v>296630</v>
      </c>
      <c r="D974" s="142">
        <f t="shared" si="46"/>
        <v>10</v>
      </c>
      <c r="E974" s="617">
        <f>VLOOKUP(C974,[1]CAL!$B$70:$O$4657,14,1)</f>
        <v>1</v>
      </c>
      <c r="F974" s="617"/>
      <c r="G974" s="617"/>
      <c r="L974" s="80"/>
    </row>
    <row r="975" spans="1:12">
      <c r="A975" s="142">
        <f t="shared" si="47"/>
        <v>972</v>
      </c>
      <c r="B975" s="142">
        <f t="shared" si="48"/>
        <v>296630</v>
      </c>
      <c r="C975" s="142">
        <v>296640</v>
      </c>
      <c r="D975" s="142">
        <f t="shared" si="46"/>
        <v>10</v>
      </c>
      <c r="E975" s="617">
        <f>VLOOKUP(C975,[1]CAL!$B$70:$O$4657,14,1)</f>
        <v>1</v>
      </c>
      <c r="F975" s="617"/>
      <c r="G975" s="617"/>
      <c r="L975" s="80"/>
    </row>
    <row r="976" spans="1:12">
      <c r="A976" s="142">
        <f t="shared" si="47"/>
        <v>973</v>
      </c>
      <c r="B976" s="142">
        <f t="shared" si="48"/>
        <v>296640</v>
      </c>
      <c r="C976" s="142">
        <v>296650</v>
      </c>
      <c r="D976" s="142">
        <f t="shared" si="46"/>
        <v>10</v>
      </c>
      <c r="E976" s="617">
        <f>VLOOKUP(C976,[1]CAL!$B$70:$O$4657,14,1)</f>
        <v>1</v>
      </c>
      <c r="F976" s="617"/>
      <c r="G976" s="617"/>
      <c r="L976" s="80"/>
    </row>
    <row r="977" spans="1:12">
      <c r="A977" s="142">
        <f t="shared" si="47"/>
        <v>974</v>
      </c>
      <c r="B977" s="142">
        <f t="shared" si="48"/>
        <v>296650</v>
      </c>
      <c r="C977" s="142">
        <v>296660</v>
      </c>
      <c r="D977" s="142">
        <f t="shared" si="46"/>
        <v>10</v>
      </c>
      <c r="E977" s="617">
        <f>VLOOKUP(C977,[1]CAL!$B$70:$O$4657,14,1)</f>
        <v>1</v>
      </c>
      <c r="F977" s="617"/>
      <c r="G977" s="617"/>
      <c r="L977" s="80"/>
    </row>
    <row r="978" spans="1:12">
      <c r="A978" s="142">
        <f t="shared" si="47"/>
        <v>975</v>
      </c>
      <c r="B978" s="142">
        <f t="shared" si="48"/>
        <v>296660</v>
      </c>
      <c r="C978" s="142">
        <v>296670</v>
      </c>
      <c r="D978" s="142">
        <f t="shared" si="46"/>
        <v>10</v>
      </c>
      <c r="E978" s="617">
        <f>VLOOKUP(C978,[1]CAL!$B$70:$O$4657,14,1)</f>
        <v>1</v>
      </c>
      <c r="F978" s="617"/>
      <c r="G978" s="617"/>
      <c r="L978" s="80"/>
    </row>
    <row r="979" spans="1:12">
      <c r="A979" s="142">
        <f t="shared" si="47"/>
        <v>976</v>
      </c>
      <c r="B979" s="142">
        <f t="shared" si="48"/>
        <v>296670</v>
      </c>
      <c r="C979" s="142">
        <v>296680</v>
      </c>
      <c r="D979" s="142">
        <f t="shared" si="46"/>
        <v>10</v>
      </c>
      <c r="E979" s="617">
        <f>VLOOKUP(C979,[1]CAL!$B$70:$O$4657,14,1)</f>
        <v>1</v>
      </c>
      <c r="F979" s="617"/>
      <c r="G979" s="617"/>
      <c r="L979" s="80"/>
    </row>
    <row r="980" spans="1:12">
      <c r="A980" s="142">
        <f t="shared" si="47"/>
        <v>977</v>
      </c>
      <c r="B980" s="142">
        <f t="shared" si="48"/>
        <v>296680</v>
      </c>
      <c r="C980" s="142">
        <v>296690</v>
      </c>
      <c r="D980" s="142">
        <f t="shared" si="46"/>
        <v>10</v>
      </c>
      <c r="E980" s="617">
        <f>VLOOKUP(C980,[1]CAL!$B$70:$O$4657,14,1)</f>
        <v>1</v>
      </c>
      <c r="F980" s="617"/>
      <c r="G980" s="617"/>
      <c r="L980" s="80"/>
    </row>
    <row r="981" spans="1:12">
      <c r="A981" s="142">
        <f t="shared" si="47"/>
        <v>978</v>
      </c>
      <c r="B981" s="142">
        <f t="shared" si="48"/>
        <v>296690</v>
      </c>
      <c r="C981" s="142">
        <v>296700</v>
      </c>
      <c r="D981" s="142">
        <f t="shared" si="46"/>
        <v>10</v>
      </c>
      <c r="E981" s="617">
        <f>VLOOKUP(C981,[1]CAL!$B$70:$O$4657,14,1)</f>
        <v>1</v>
      </c>
      <c r="F981" s="617"/>
      <c r="G981" s="617"/>
      <c r="L981" s="80"/>
    </row>
    <row r="982" spans="1:12">
      <c r="A982" s="142">
        <f t="shared" si="47"/>
        <v>979</v>
      </c>
      <c r="B982" s="142">
        <f t="shared" si="48"/>
        <v>296700</v>
      </c>
      <c r="C982" s="142">
        <v>296710</v>
      </c>
      <c r="D982" s="142">
        <f t="shared" si="46"/>
        <v>10</v>
      </c>
      <c r="E982" s="617">
        <f>VLOOKUP(C982,[1]CAL!$B$70:$O$4657,14,1)</f>
        <v>1</v>
      </c>
      <c r="F982" s="617"/>
      <c r="G982" s="617"/>
      <c r="L982" s="80"/>
    </row>
    <row r="983" spans="1:12">
      <c r="A983" s="142">
        <f t="shared" si="47"/>
        <v>980</v>
      </c>
      <c r="B983" s="142">
        <f t="shared" si="48"/>
        <v>296710</v>
      </c>
      <c r="C983" s="142">
        <v>296720</v>
      </c>
      <c r="D983" s="142">
        <f t="shared" si="46"/>
        <v>10</v>
      </c>
      <c r="E983" s="617">
        <f>VLOOKUP(C983,[1]CAL!$B$70:$O$4657,14,1)</f>
        <v>1</v>
      </c>
      <c r="F983" s="617"/>
      <c r="G983" s="617"/>
      <c r="L983" s="80"/>
    </row>
    <row r="984" spans="1:12">
      <c r="A984" s="142">
        <f t="shared" si="47"/>
        <v>981</v>
      </c>
      <c r="B984" s="142">
        <f t="shared" si="48"/>
        <v>296720</v>
      </c>
      <c r="C984" s="142">
        <v>296730</v>
      </c>
      <c r="D984" s="142">
        <f t="shared" si="46"/>
        <v>10</v>
      </c>
      <c r="E984" s="617">
        <f>VLOOKUP(C984,[1]CAL!$B$70:$O$4657,14,1)</f>
        <v>1</v>
      </c>
      <c r="F984" s="617"/>
      <c r="G984" s="617"/>
      <c r="L984" s="80"/>
    </row>
    <row r="985" spans="1:12">
      <c r="A985" s="142">
        <f t="shared" si="47"/>
        <v>982</v>
      </c>
      <c r="B985" s="142">
        <f t="shared" si="48"/>
        <v>296730</v>
      </c>
      <c r="C985" s="142">
        <v>296740</v>
      </c>
      <c r="D985" s="142">
        <f t="shared" si="46"/>
        <v>10</v>
      </c>
      <c r="E985" s="617">
        <f>VLOOKUP(C985,[1]CAL!$B$70:$O$4657,14,1)</f>
        <v>1</v>
      </c>
      <c r="F985" s="617"/>
      <c r="G985" s="617"/>
      <c r="L985" s="80"/>
    </row>
    <row r="986" spans="1:12">
      <c r="A986" s="142">
        <f t="shared" si="47"/>
        <v>983</v>
      </c>
      <c r="B986" s="142">
        <f t="shared" si="48"/>
        <v>296740</v>
      </c>
      <c r="C986" s="142">
        <v>296750</v>
      </c>
      <c r="D986" s="142">
        <f t="shared" si="46"/>
        <v>10</v>
      </c>
      <c r="E986" s="617">
        <f>VLOOKUP(C986,[1]CAL!$B$70:$O$4657,14,1)</f>
        <v>1</v>
      </c>
      <c r="F986" s="617"/>
      <c r="G986" s="617"/>
      <c r="L986" s="80"/>
    </row>
    <row r="987" spans="1:12">
      <c r="A987" s="142">
        <f t="shared" si="47"/>
        <v>984</v>
      </c>
      <c r="B987" s="142">
        <f t="shared" si="48"/>
        <v>296750</v>
      </c>
      <c r="C987" s="142">
        <v>296760</v>
      </c>
      <c r="D987" s="142">
        <f t="shared" si="46"/>
        <v>10</v>
      </c>
      <c r="E987" s="617">
        <f>VLOOKUP(C987,[1]CAL!$B$70:$O$4657,14,1)</f>
        <v>1</v>
      </c>
      <c r="F987" s="617"/>
      <c r="G987" s="617"/>
      <c r="L987" s="80"/>
    </row>
    <row r="988" spans="1:12">
      <c r="A988" s="142">
        <f t="shared" si="47"/>
        <v>985</v>
      </c>
      <c r="B988" s="142">
        <f t="shared" si="48"/>
        <v>296760</v>
      </c>
      <c r="C988" s="142">
        <v>296770</v>
      </c>
      <c r="D988" s="142">
        <f t="shared" si="46"/>
        <v>10</v>
      </c>
      <c r="E988" s="617">
        <f>VLOOKUP(C988,[1]CAL!$B$70:$O$4657,14,1)</f>
        <v>1</v>
      </c>
      <c r="F988" s="617"/>
      <c r="G988" s="617"/>
      <c r="L988" s="80"/>
    </row>
    <row r="989" spans="1:12">
      <c r="A989" s="142">
        <f t="shared" si="47"/>
        <v>986</v>
      </c>
      <c r="B989" s="142">
        <f t="shared" si="48"/>
        <v>296770</v>
      </c>
      <c r="C989" s="142">
        <v>296780</v>
      </c>
      <c r="D989" s="142">
        <f t="shared" si="46"/>
        <v>10</v>
      </c>
      <c r="E989" s="617">
        <f>VLOOKUP(C989,[1]CAL!$B$70:$O$4657,14,1)</f>
        <v>1</v>
      </c>
      <c r="F989" s="617"/>
      <c r="G989" s="617"/>
      <c r="L989" s="80"/>
    </row>
    <row r="990" spans="1:12">
      <c r="A990" s="142">
        <f t="shared" si="47"/>
        <v>987</v>
      </c>
      <c r="B990" s="142">
        <f t="shared" si="48"/>
        <v>296780</v>
      </c>
      <c r="C990" s="142">
        <v>296790</v>
      </c>
      <c r="D990" s="142">
        <f t="shared" si="46"/>
        <v>10</v>
      </c>
      <c r="E990" s="617">
        <f>VLOOKUP(C990,[1]CAL!$B$70:$O$4657,14,1)</f>
        <v>1</v>
      </c>
      <c r="F990" s="617"/>
      <c r="G990" s="617"/>
      <c r="L990" s="80"/>
    </row>
    <row r="991" spans="1:12">
      <c r="A991" s="142">
        <f t="shared" si="47"/>
        <v>988</v>
      </c>
      <c r="B991" s="142">
        <f t="shared" si="48"/>
        <v>296790</v>
      </c>
      <c r="C991" s="142">
        <v>296800</v>
      </c>
      <c r="D991" s="142">
        <f t="shared" si="46"/>
        <v>10</v>
      </c>
      <c r="E991" s="617">
        <f>VLOOKUP(C991,[1]CAL!$B$70:$O$4657,14,1)</f>
        <v>1</v>
      </c>
      <c r="F991" s="617"/>
      <c r="G991" s="617"/>
      <c r="L991" s="80"/>
    </row>
    <row r="992" spans="1:12">
      <c r="A992" s="142">
        <f t="shared" si="47"/>
        <v>989</v>
      </c>
      <c r="B992" s="142">
        <f t="shared" si="48"/>
        <v>296800</v>
      </c>
      <c r="C992" s="142">
        <v>296810</v>
      </c>
      <c r="D992" s="142">
        <f t="shared" si="46"/>
        <v>10</v>
      </c>
      <c r="E992" s="617">
        <f>VLOOKUP(C992,[1]CAL!$B$70:$O$4657,14,1)</f>
        <v>1</v>
      </c>
      <c r="F992" s="617"/>
      <c r="G992" s="617"/>
      <c r="L992" s="80"/>
    </row>
    <row r="993" spans="1:12">
      <c r="A993" s="142">
        <f t="shared" si="47"/>
        <v>990</v>
      </c>
      <c r="B993" s="142">
        <f t="shared" si="48"/>
        <v>296810</v>
      </c>
      <c r="C993" s="142">
        <v>296820</v>
      </c>
      <c r="D993" s="142">
        <f t="shared" si="46"/>
        <v>10</v>
      </c>
      <c r="E993" s="617">
        <f>VLOOKUP(C993,[1]CAL!$B$70:$O$4657,14,1)</f>
        <v>1</v>
      </c>
      <c r="F993" s="617"/>
      <c r="G993" s="617"/>
      <c r="L993" s="80"/>
    </row>
    <row r="994" spans="1:12">
      <c r="A994" s="142">
        <f t="shared" si="47"/>
        <v>991</v>
      </c>
      <c r="B994" s="142">
        <f t="shared" si="48"/>
        <v>296820</v>
      </c>
      <c r="C994" s="142">
        <v>296830</v>
      </c>
      <c r="D994" s="142">
        <f t="shared" si="46"/>
        <v>10</v>
      </c>
      <c r="E994" s="617">
        <f>VLOOKUP(C994,[1]CAL!$B$70:$O$4657,14,1)</f>
        <v>1</v>
      </c>
      <c r="F994" s="617"/>
      <c r="G994" s="617"/>
      <c r="L994" s="80"/>
    </row>
    <row r="995" spans="1:12">
      <c r="A995" s="142">
        <f t="shared" si="47"/>
        <v>992</v>
      </c>
      <c r="B995" s="142">
        <f t="shared" si="48"/>
        <v>296830</v>
      </c>
      <c r="C995" s="142">
        <v>296840</v>
      </c>
      <c r="D995" s="142">
        <f t="shared" si="46"/>
        <v>10</v>
      </c>
      <c r="E995" s="617">
        <f>VLOOKUP(C995,[1]CAL!$B$70:$O$4657,14,1)</f>
        <v>1</v>
      </c>
      <c r="F995" s="617"/>
      <c r="G995" s="617"/>
      <c r="L995" s="80"/>
    </row>
    <row r="996" spans="1:12">
      <c r="A996" s="142">
        <f t="shared" si="47"/>
        <v>993</v>
      </c>
      <c r="B996" s="142">
        <f t="shared" si="48"/>
        <v>296840</v>
      </c>
      <c r="C996" s="142">
        <v>296850</v>
      </c>
      <c r="D996" s="142">
        <f t="shared" si="46"/>
        <v>10</v>
      </c>
      <c r="E996" s="617">
        <f>VLOOKUP(C996,[1]CAL!$B$70:$O$4657,14,1)</f>
        <v>1</v>
      </c>
      <c r="F996" s="617"/>
      <c r="G996" s="617"/>
      <c r="L996" s="80"/>
    </row>
    <row r="997" spans="1:12">
      <c r="A997" s="142">
        <f t="shared" si="47"/>
        <v>994</v>
      </c>
      <c r="B997" s="142">
        <f t="shared" si="48"/>
        <v>296850</v>
      </c>
      <c r="C997" s="142">
        <v>296860</v>
      </c>
      <c r="D997" s="142">
        <f t="shared" si="46"/>
        <v>10</v>
      </c>
      <c r="E997" s="617">
        <f>VLOOKUP(C997,[1]CAL!$B$70:$O$4657,14,1)</f>
        <v>1</v>
      </c>
      <c r="F997" s="617"/>
      <c r="G997" s="617"/>
      <c r="L997" s="80"/>
    </row>
    <row r="998" spans="1:12">
      <c r="A998" s="142">
        <f t="shared" si="47"/>
        <v>995</v>
      </c>
      <c r="B998" s="142">
        <f t="shared" si="48"/>
        <v>296860</v>
      </c>
      <c r="C998" s="142">
        <v>296870</v>
      </c>
      <c r="D998" s="142">
        <f t="shared" si="46"/>
        <v>10</v>
      </c>
      <c r="E998" s="617">
        <f>VLOOKUP(C998,[1]CAL!$B$70:$O$4657,14,1)</f>
        <v>1</v>
      </c>
      <c r="F998" s="617"/>
      <c r="G998" s="617"/>
      <c r="L998" s="80"/>
    </row>
    <row r="999" spans="1:12">
      <c r="A999" s="142">
        <f t="shared" si="47"/>
        <v>996</v>
      </c>
      <c r="B999" s="142">
        <f t="shared" si="48"/>
        <v>296870</v>
      </c>
      <c r="C999" s="142">
        <v>296880</v>
      </c>
      <c r="D999" s="142">
        <f t="shared" si="46"/>
        <v>10</v>
      </c>
      <c r="E999" s="617">
        <f>VLOOKUP(C999,[1]CAL!$B$70:$O$4657,14,1)</f>
        <v>1</v>
      </c>
      <c r="F999" s="617"/>
      <c r="G999" s="617"/>
      <c r="L999" s="80"/>
    </row>
    <row r="1000" spans="1:12">
      <c r="A1000" s="142">
        <f t="shared" si="47"/>
        <v>997</v>
      </c>
      <c r="B1000" s="142">
        <f t="shared" si="48"/>
        <v>296880</v>
      </c>
      <c r="C1000" s="142">
        <v>296890</v>
      </c>
      <c r="D1000" s="142">
        <f t="shared" si="46"/>
        <v>10</v>
      </c>
      <c r="E1000" s="617">
        <f>VLOOKUP(C1000,[1]CAL!$B$70:$O$4657,14,1)</f>
        <v>1</v>
      </c>
      <c r="F1000" s="617"/>
      <c r="G1000" s="617"/>
      <c r="L1000" s="80"/>
    </row>
    <row r="1001" spans="1:12">
      <c r="A1001" s="142">
        <f t="shared" si="47"/>
        <v>998</v>
      </c>
      <c r="B1001" s="142">
        <f t="shared" si="48"/>
        <v>296890</v>
      </c>
      <c r="C1001" s="142">
        <v>296900</v>
      </c>
      <c r="D1001" s="142">
        <f t="shared" si="46"/>
        <v>10</v>
      </c>
      <c r="E1001" s="617">
        <f>VLOOKUP(C1001,[1]CAL!$B$70:$O$4657,14,1)</f>
        <v>1</v>
      </c>
      <c r="F1001" s="617"/>
      <c r="G1001" s="617"/>
      <c r="L1001" s="80"/>
    </row>
    <row r="1002" spans="1:12">
      <c r="A1002" s="142">
        <f t="shared" si="47"/>
        <v>999</v>
      </c>
      <c r="B1002" s="142">
        <f t="shared" si="48"/>
        <v>296900</v>
      </c>
      <c r="C1002" s="142">
        <v>296910</v>
      </c>
      <c r="D1002" s="142">
        <f t="shared" si="46"/>
        <v>10</v>
      </c>
      <c r="E1002" s="617">
        <f>VLOOKUP(C1002,[1]CAL!$B$70:$O$4657,14,1)</f>
        <v>1</v>
      </c>
      <c r="F1002" s="617"/>
      <c r="G1002" s="617"/>
      <c r="L1002" s="80"/>
    </row>
    <row r="1003" spans="1:12">
      <c r="A1003" s="142">
        <f t="shared" si="47"/>
        <v>1000</v>
      </c>
      <c r="B1003" s="142">
        <f t="shared" si="48"/>
        <v>296910</v>
      </c>
      <c r="C1003" s="142">
        <v>296920</v>
      </c>
      <c r="D1003" s="142">
        <f t="shared" si="46"/>
        <v>10</v>
      </c>
      <c r="E1003" s="617">
        <f>VLOOKUP(C1003,[1]CAL!$B$70:$O$4657,14,1)</f>
        <v>1</v>
      </c>
      <c r="F1003" s="617"/>
      <c r="G1003" s="617"/>
      <c r="L1003" s="80"/>
    </row>
    <row r="1004" spans="1:12">
      <c r="A1004" s="142">
        <f t="shared" si="47"/>
        <v>1001</v>
      </c>
      <c r="B1004" s="142">
        <f t="shared" si="48"/>
        <v>296920</v>
      </c>
      <c r="C1004" s="142">
        <v>296930</v>
      </c>
      <c r="D1004" s="142">
        <f t="shared" si="46"/>
        <v>10</v>
      </c>
      <c r="E1004" s="617">
        <f>VLOOKUP(C1004,[1]CAL!$B$70:$O$4657,14,1)</f>
        <v>1</v>
      </c>
      <c r="F1004" s="617"/>
      <c r="G1004" s="617"/>
      <c r="L1004" s="80"/>
    </row>
    <row r="1005" spans="1:12">
      <c r="A1005" s="142">
        <f t="shared" si="47"/>
        <v>1002</v>
      </c>
      <c r="B1005" s="142">
        <f t="shared" si="48"/>
        <v>296930</v>
      </c>
      <c r="C1005" s="142">
        <v>296940</v>
      </c>
      <c r="D1005" s="142">
        <f t="shared" si="46"/>
        <v>10</v>
      </c>
      <c r="E1005" s="617">
        <f>VLOOKUP(C1005,[1]CAL!$B$70:$O$4657,14,1)</f>
        <v>1</v>
      </c>
      <c r="F1005" s="617"/>
      <c r="G1005" s="617"/>
      <c r="L1005" s="80"/>
    </row>
    <row r="1006" spans="1:12">
      <c r="A1006" s="142">
        <f t="shared" si="47"/>
        <v>1003</v>
      </c>
      <c r="B1006" s="142">
        <f t="shared" si="48"/>
        <v>296940</v>
      </c>
      <c r="C1006" s="142">
        <v>296950</v>
      </c>
      <c r="D1006" s="142">
        <f t="shared" si="46"/>
        <v>10</v>
      </c>
      <c r="E1006" s="617">
        <f>VLOOKUP(C1006,[1]CAL!$B$70:$O$4657,14,1)</f>
        <v>1</v>
      </c>
      <c r="F1006" s="617"/>
      <c r="G1006" s="617"/>
      <c r="L1006" s="80"/>
    </row>
    <row r="1007" spans="1:12">
      <c r="A1007" s="142">
        <f t="shared" si="47"/>
        <v>1004</v>
      </c>
      <c r="B1007" s="142">
        <f t="shared" si="48"/>
        <v>296950</v>
      </c>
      <c r="C1007" s="142">
        <v>296960</v>
      </c>
      <c r="D1007" s="142">
        <f t="shared" si="46"/>
        <v>10</v>
      </c>
      <c r="E1007" s="617">
        <f>VLOOKUP(C1007,[1]CAL!$B$70:$O$4657,14,1)</f>
        <v>1</v>
      </c>
      <c r="F1007" s="617"/>
      <c r="G1007" s="617"/>
      <c r="L1007" s="80"/>
    </row>
    <row r="1008" spans="1:12">
      <c r="A1008" s="142">
        <f t="shared" si="47"/>
        <v>1005</v>
      </c>
      <c r="B1008" s="142">
        <f t="shared" si="48"/>
        <v>296960</v>
      </c>
      <c r="C1008" s="142">
        <v>296970</v>
      </c>
      <c r="D1008" s="142">
        <f t="shared" si="46"/>
        <v>10</v>
      </c>
      <c r="E1008" s="617">
        <f>VLOOKUP(C1008,[1]CAL!$B$70:$O$4657,14,1)</f>
        <v>1</v>
      </c>
      <c r="F1008" s="617"/>
      <c r="G1008" s="617"/>
      <c r="L1008" s="80"/>
    </row>
    <row r="1009" spans="1:12">
      <c r="A1009" s="142">
        <f t="shared" si="47"/>
        <v>1006</v>
      </c>
      <c r="B1009" s="142">
        <f t="shared" si="48"/>
        <v>296970</v>
      </c>
      <c r="C1009" s="142">
        <v>296980</v>
      </c>
      <c r="D1009" s="142">
        <f t="shared" si="46"/>
        <v>10</v>
      </c>
      <c r="E1009" s="617">
        <f>VLOOKUP(C1009,[1]CAL!$B$70:$O$4657,14,1)</f>
        <v>1</v>
      </c>
      <c r="F1009" s="617"/>
      <c r="G1009" s="617"/>
      <c r="L1009" s="80"/>
    </row>
    <row r="1010" spans="1:12">
      <c r="A1010" s="142">
        <f t="shared" si="47"/>
        <v>1007</v>
      </c>
      <c r="B1010" s="142">
        <f t="shared" si="48"/>
        <v>296980</v>
      </c>
      <c r="C1010" s="142">
        <v>296990</v>
      </c>
      <c r="D1010" s="142">
        <f t="shared" si="46"/>
        <v>10</v>
      </c>
      <c r="E1010" s="617">
        <f>VLOOKUP(C1010,[1]CAL!$B$70:$O$4657,14,1)</f>
        <v>1</v>
      </c>
      <c r="F1010" s="617"/>
      <c r="G1010" s="617"/>
      <c r="L1010" s="80"/>
    </row>
    <row r="1011" spans="1:12">
      <c r="A1011" s="142">
        <f t="shared" si="47"/>
        <v>1008</v>
      </c>
      <c r="B1011" s="142">
        <f t="shared" si="48"/>
        <v>296990</v>
      </c>
      <c r="C1011" s="142">
        <v>297000</v>
      </c>
      <c r="D1011" s="142">
        <f t="shared" si="46"/>
        <v>10</v>
      </c>
      <c r="E1011" s="617">
        <f>VLOOKUP(C1011,[1]CAL!$B$70:$O$4657,14,1)</f>
        <v>1</v>
      </c>
      <c r="F1011" s="617"/>
      <c r="G1011" s="617"/>
      <c r="L1011" s="80"/>
    </row>
    <row r="1012" spans="1:12">
      <c r="A1012" s="142">
        <f t="shared" si="47"/>
        <v>1009</v>
      </c>
      <c r="B1012" s="142">
        <f t="shared" si="48"/>
        <v>297000</v>
      </c>
      <c r="C1012" s="142">
        <v>297010</v>
      </c>
      <c r="D1012" s="142">
        <f t="shared" si="46"/>
        <v>10</v>
      </c>
      <c r="E1012" s="617">
        <f>VLOOKUP(C1012,[1]CAL!$B$70:$O$4657,14,1)</f>
        <v>1</v>
      </c>
      <c r="F1012" s="617"/>
      <c r="G1012" s="617"/>
      <c r="L1012" s="80"/>
    </row>
    <row r="1013" spans="1:12">
      <c r="A1013" s="142">
        <f t="shared" si="47"/>
        <v>1010</v>
      </c>
      <c r="B1013" s="142">
        <f t="shared" si="48"/>
        <v>297010</v>
      </c>
      <c r="C1013" s="142">
        <v>297020</v>
      </c>
      <c r="D1013" s="142">
        <f t="shared" si="46"/>
        <v>10</v>
      </c>
      <c r="E1013" s="617">
        <f>VLOOKUP(C1013,[1]CAL!$B$70:$O$4657,14,1)</f>
        <v>1</v>
      </c>
      <c r="F1013" s="617"/>
      <c r="G1013" s="617"/>
      <c r="L1013" s="80"/>
    </row>
    <row r="1014" spans="1:12">
      <c r="A1014" s="142">
        <f t="shared" si="47"/>
        <v>1011</v>
      </c>
      <c r="B1014" s="142">
        <f t="shared" si="48"/>
        <v>297020</v>
      </c>
      <c r="C1014" s="142">
        <v>297030</v>
      </c>
      <c r="D1014" s="142">
        <f t="shared" si="46"/>
        <v>10</v>
      </c>
      <c r="E1014" s="617">
        <f>VLOOKUP(C1014,[1]CAL!$B$70:$O$4657,14,1)</f>
        <v>1</v>
      </c>
      <c r="F1014" s="617"/>
      <c r="G1014" s="617"/>
      <c r="L1014" s="80"/>
    </row>
    <row r="1015" spans="1:12">
      <c r="A1015" s="142">
        <f t="shared" si="47"/>
        <v>1012</v>
      </c>
      <c r="B1015" s="142">
        <f t="shared" si="48"/>
        <v>297030</v>
      </c>
      <c r="C1015" s="142">
        <v>297040</v>
      </c>
      <c r="D1015" s="142">
        <f t="shared" si="46"/>
        <v>10</v>
      </c>
      <c r="E1015" s="617">
        <f>VLOOKUP(C1015,[1]CAL!$B$70:$O$4657,14,1)</f>
        <v>1</v>
      </c>
      <c r="F1015" s="617"/>
      <c r="G1015" s="617"/>
      <c r="L1015" s="80"/>
    </row>
    <row r="1016" spans="1:12">
      <c r="A1016" s="142">
        <f t="shared" si="47"/>
        <v>1013</v>
      </c>
      <c r="B1016" s="142">
        <f t="shared" si="48"/>
        <v>297040</v>
      </c>
      <c r="C1016" s="142">
        <v>297050</v>
      </c>
      <c r="D1016" s="142">
        <f t="shared" si="46"/>
        <v>10</v>
      </c>
      <c r="E1016" s="617">
        <f>VLOOKUP(C1016,[1]CAL!$B$70:$O$4657,14,1)</f>
        <v>1</v>
      </c>
      <c r="F1016" s="617"/>
      <c r="G1016" s="617"/>
      <c r="L1016" s="80"/>
    </row>
    <row r="1017" spans="1:12">
      <c r="A1017" s="142">
        <f t="shared" si="47"/>
        <v>1014</v>
      </c>
      <c r="B1017" s="142">
        <f t="shared" si="48"/>
        <v>297050</v>
      </c>
      <c r="C1017" s="142">
        <v>297060</v>
      </c>
      <c r="D1017" s="142">
        <f t="shared" si="46"/>
        <v>10</v>
      </c>
      <c r="E1017" s="617">
        <f>VLOOKUP(C1017,[1]CAL!$B$70:$O$4657,14,1)</f>
        <v>1</v>
      </c>
      <c r="F1017" s="617"/>
      <c r="G1017" s="617"/>
      <c r="L1017" s="80"/>
    </row>
    <row r="1018" spans="1:12">
      <c r="A1018" s="142">
        <f t="shared" si="47"/>
        <v>1015</v>
      </c>
      <c r="B1018" s="142">
        <f t="shared" si="48"/>
        <v>297060</v>
      </c>
      <c r="C1018" s="142">
        <v>297070</v>
      </c>
      <c r="D1018" s="142">
        <f t="shared" si="46"/>
        <v>10</v>
      </c>
      <c r="E1018" s="617">
        <f>VLOOKUP(C1018,[1]CAL!$B$70:$O$4657,14,1)</f>
        <v>1</v>
      </c>
      <c r="F1018" s="617"/>
      <c r="G1018" s="617"/>
      <c r="L1018" s="80"/>
    </row>
    <row r="1019" spans="1:12">
      <c r="A1019" s="142">
        <f t="shared" si="47"/>
        <v>1016</v>
      </c>
      <c r="B1019" s="142">
        <f t="shared" si="48"/>
        <v>297070</v>
      </c>
      <c r="C1019" s="142">
        <v>297080</v>
      </c>
      <c r="D1019" s="142">
        <f t="shared" si="46"/>
        <v>10</v>
      </c>
      <c r="E1019" s="617">
        <f>VLOOKUP(C1019,[1]CAL!$B$70:$O$4657,14,1)</f>
        <v>1</v>
      </c>
      <c r="F1019" s="617"/>
      <c r="G1019" s="617"/>
      <c r="L1019" s="80"/>
    </row>
    <row r="1020" spans="1:12">
      <c r="A1020" s="142">
        <f t="shared" si="47"/>
        <v>1017</v>
      </c>
      <c r="B1020" s="142">
        <f t="shared" si="48"/>
        <v>297080</v>
      </c>
      <c r="C1020" s="142">
        <v>297090</v>
      </c>
      <c r="D1020" s="142">
        <f t="shared" si="46"/>
        <v>10</v>
      </c>
      <c r="E1020" s="617">
        <f>VLOOKUP(C1020,[1]CAL!$B$70:$O$4657,14,1)</f>
        <v>1</v>
      </c>
      <c r="F1020" s="617"/>
      <c r="G1020" s="617"/>
      <c r="L1020" s="80"/>
    </row>
    <row r="1021" spans="1:12">
      <c r="A1021" s="142">
        <f t="shared" si="47"/>
        <v>1018</v>
      </c>
      <c r="B1021" s="142">
        <f t="shared" si="48"/>
        <v>297090</v>
      </c>
      <c r="C1021" s="142">
        <v>297100</v>
      </c>
      <c r="D1021" s="142">
        <f t="shared" si="46"/>
        <v>10</v>
      </c>
      <c r="E1021" s="617">
        <f>VLOOKUP(C1021,[1]CAL!$B$70:$O$4657,14,1)</f>
        <v>1</v>
      </c>
      <c r="F1021" s="617"/>
      <c r="G1021" s="617"/>
      <c r="L1021" s="80"/>
    </row>
    <row r="1022" spans="1:12">
      <c r="A1022" s="142">
        <f t="shared" si="47"/>
        <v>1019</v>
      </c>
      <c r="B1022" s="142">
        <f t="shared" si="48"/>
        <v>297100</v>
      </c>
      <c r="C1022" s="142">
        <v>297110</v>
      </c>
      <c r="D1022" s="142">
        <f t="shared" si="46"/>
        <v>10</v>
      </c>
      <c r="E1022" s="617">
        <f>VLOOKUP(C1022,[1]CAL!$B$70:$O$4657,14,1)</f>
        <v>1</v>
      </c>
      <c r="F1022" s="617"/>
      <c r="G1022" s="617"/>
      <c r="L1022" s="80"/>
    </row>
    <row r="1023" spans="1:12">
      <c r="A1023" s="142">
        <f t="shared" si="47"/>
        <v>1020</v>
      </c>
      <c r="B1023" s="142">
        <f t="shared" si="48"/>
        <v>297110</v>
      </c>
      <c r="C1023" s="142">
        <v>297120</v>
      </c>
      <c r="D1023" s="142">
        <f t="shared" si="46"/>
        <v>10</v>
      </c>
      <c r="E1023" s="617">
        <f>VLOOKUP(C1023,[1]CAL!$B$70:$O$4657,14,1)</f>
        <v>1</v>
      </c>
      <c r="F1023" s="617"/>
      <c r="G1023" s="617"/>
      <c r="L1023" s="80"/>
    </row>
    <row r="1024" spans="1:12">
      <c r="A1024" s="142">
        <f t="shared" si="47"/>
        <v>1021</v>
      </c>
      <c r="B1024" s="142">
        <f t="shared" si="48"/>
        <v>297120</v>
      </c>
      <c r="C1024" s="142">
        <v>297130</v>
      </c>
      <c r="D1024" s="142">
        <f t="shared" si="46"/>
        <v>10</v>
      </c>
      <c r="E1024" s="617">
        <f>VLOOKUP(C1024,[1]CAL!$B$70:$O$4657,14,1)</f>
        <v>1</v>
      </c>
      <c r="F1024" s="617"/>
      <c r="G1024" s="617"/>
      <c r="L1024" s="80"/>
    </row>
    <row r="1025" spans="1:17">
      <c r="A1025" s="142">
        <f t="shared" si="47"/>
        <v>1022</v>
      </c>
      <c r="B1025" s="142">
        <f t="shared" si="48"/>
        <v>297130</v>
      </c>
      <c r="C1025" s="142">
        <v>297140</v>
      </c>
      <c r="D1025" s="142">
        <f t="shared" si="46"/>
        <v>10</v>
      </c>
      <c r="E1025" s="617">
        <f>VLOOKUP(C1025,[1]CAL!$B$70:$O$4657,14,1)</f>
        <v>1</v>
      </c>
      <c r="F1025" s="617"/>
      <c r="G1025" s="617"/>
      <c r="L1025" s="80"/>
    </row>
    <row r="1026" spans="1:17">
      <c r="A1026" s="142">
        <f t="shared" si="47"/>
        <v>1023</v>
      </c>
      <c r="B1026" s="142">
        <f t="shared" ref="B1026:B1038" si="49">C1025</f>
        <v>297140</v>
      </c>
      <c r="C1026" s="142">
        <v>297150</v>
      </c>
      <c r="D1026" s="142">
        <f t="shared" si="46"/>
        <v>10</v>
      </c>
      <c r="E1026" s="617">
        <f>VLOOKUP(C1026,[1]CAL!$B$70:$O$4657,14,1)</f>
        <v>1</v>
      </c>
      <c r="F1026" s="617"/>
      <c r="G1026" s="617"/>
      <c r="L1026" s="80"/>
    </row>
    <row r="1027" spans="1:17">
      <c r="A1027" s="142">
        <f t="shared" si="47"/>
        <v>1024</v>
      </c>
      <c r="B1027" s="142">
        <f t="shared" si="49"/>
        <v>297150</v>
      </c>
      <c r="C1027" s="142">
        <v>297160</v>
      </c>
      <c r="D1027" s="142">
        <f t="shared" si="46"/>
        <v>10</v>
      </c>
      <c r="E1027" s="617">
        <f>VLOOKUP(C1027,[1]CAL!$B$70:$O$4657,14,1)</f>
        <v>1</v>
      </c>
      <c r="F1027" s="617"/>
      <c r="G1027" s="617"/>
      <c r="L1027" s="80"/>
    </row>
    <row r="1028" spans="1:17">
      <c r="A1028" s="142">
        <f t="shared" si="47"/>
        <v>1025</v>
      </c>
      <c r="B1028" s="142">
        <f t="shared" si="49"/>
        <v>297160</v>
      </c>
      <c r="C1028" s="142">
        <v>297170</v>
      </c>
      <c r="D1028" s="142">
        <f t="shared" si="46"/>
        <v>10</v>
      </c>
      <c r="E1028" s="617">
        <f>VLOOKUP(C1028,[1]CAL!$B$70:$O$4657,14,1)</f>
        <v>1</v>
      </c>
      <c r="F1028" s="617"/>
      <c r="G1028" s="617"/>
      <c r="L1028" s="80"/>
    </row>
    <row r="1029" spans="1:17">
      <c r="A1029" s="142">
        <f t="shared" si="47"/>
        <v>1026</v>
      </c>
      <c r="B1029" s="142">
        <f t="shared" si="49"/>
        <v>297170</v>
      </c>
      <c r="C1029" s="621">
        <v>297175</v>
      </c>
      <c r="D1029" s="142">
        <f t="shared" si="46"/>
        <v>5</v>
      </c>
      <c r="E1029" s="617">
        <f>VLOOKUP(C1030,[1]CAL!$B$70:$O$4657,14,1)</f>
        <v>1</v>
      </c>
      <c r="F1029" s="617"/>
      <c r="G1029" s="617"/>
      <c r="L1029" s="80"/>
    </row>
    <row r="1030" spans="1:17">
      <c r="A1030" s="142">
        <f t="shared" si="47"/>
        <v>1027</v>
      </c>
      <c r="B1030" s="142">
        <f t="shared" si="49"/>
        <v>297175</v>
      </c>
      <c r="C1030" s="142">
        <v>297180</v>
      </c>
      <c r="D1030" s="142">
        <f t="shared" si="46"/>
        <v>5</v>
      </c>
      <c r="E1030" s="620" t="s">
        <v>5</v>
      </c>
      <c r="F1030" s="617"/>
      <c r="G1030" s="617"/>
      <c r="L1030" s="80"/>
    </row>
    <row r="1031" spans="1:17">
      <c r="A1031" s="142">
        <f t="shared" si="47"/>
        <v>1028</v>
      </c>
      <c r="B1031" s="142">
        <f t="shared" si="49"/>
        <v>297180</v>
      </c>
      <c r="C1031" s="621">
        <v>297181</v>
      </c>
      <c r="D1031" s="142">
        <f t="shared" si="46"/>
        <v>1</v>
      </c>
      <c r="E1031" s="620" t="s">
        <v>5</v>
      </c>
      <c r="F1031" s="617"/>
      <c r="G1031" s="617"/>
      <c r="L1031" s="80"/>
    </row>
    <row r="1032" spans="1:17">
      <c r="A1032" s="142">
        <f t="shared" si="47"/>
        <v>1029</v>
      </c>
      <c r="B1032" s="142">
        <f t="shared" si="49"/>
        <v>297181</v>
      </c>
      <c r="C1032" s="142">
        <v>297190</v>
      </c>
      <c r="D1032" s="142">
        <f t="shared" si="46"/>
        <v>9</v>
      </c>
      <c r="E1032" s="617">
        <f>VLOOKUP(C1032,[1]CAL!$B$70:$O$4657,14,1)</f>
        <v>1</v>
      </c>
      <c r="F1032" s="617"/>
      <c r="G1032" s="617"/>
      <c r="J1032">
        <v>2</v>
      </c>
      <c r="L1032" s="80"/>
    </row>
    <row r="1033" spans="1:17">
      <c r="A1033" s="142">
        <f t="shared" si="47"/>
        <v>1030</v>
      </c>
      <c r="B1033" s="142">
        <f t="shared" si="49"/>
        <v>297190</v>
      </c>
      <c r="C1033" s="142">
        <v>297200</v>
      </c>
      <c r="D1033" s="142">
        <f t="shared" si="46"/>
        <v>10</v>
      </c>
      <c r="E1033" s="617">
        <f>VLOOKUP(C1033,[1]CAL!$B$70:$O$4657,14,1)</f>
        <v>1</v>
      </c>
      <c r="F1033" s="617"/>
      <c r="G1033" s="617"/>
      <c r="J1033">
        <v>2</v>
      </c>
      <c r="L1033" s="80"/>
    </row>
    <row r="1034" spans="1:17">
      <c r="A1034" s="142">
        <f t="shared" si="47"/>
        <v>1031</v>
      </c>
      <c r="B1034" s="142">
        <f t="shared" si="49"/>
        <v>297200</v>
      </c>
      <c r="C1034" s="142">
        <v>297210</v>
      </c>
      <c r="D1034" s="142">
        <f t="shared" si="46"/>
        <v>10</v>
      </c>
      <c r="E1034" s="617">
        <f>VLOOKUP(C1034,[1]CAL!$B$70:$O$4657,14,1)</f>
        <v>1</v>
      </c>
      <c r="F1034" s="617"/>
      <c r="G1034" s="617"/>
      <c r="J1034">
        <v>2</v>
      </c>
      <c r="L1034" s="80"/>
    </row>
    <row r="1035" spans="1:17">
      <c r="A1035" s="142">
        <f t="shared" si="47"/>
        <v>1032</v>
      </c>
      <c r="B1035" s="142">
        <f t="shared" si="49"/>
        <v>297210</v>
      </c>
      <c r="C1035" s="142">
        <v>297220</v>
      </c>
      <c r="D1035" s="142">
        <f t="shared" si="46"/>
        <v>10</v>
      </c>
      <c r="E1035" s="617">
        <f>VLOOKUP(C1035,[1]CAL!$B$70:$O$4657,14,1)</f>
        <v>1</v>
      </c>
      <c r="F1035" s="617"/>
      <c r="G1035" s="617"/>
      <c r="J1035">
        <v>2</v>
      </c>
      <c r="L1035" s="80">
        <v>297181</v>
      </c>
      <c r="M1035">
        <v>297220</v>
      </c>
      <c r="N1035">
        <f>M1035-L1035</f>
        <v>39</v>
      </c>
      <c r="Q1035" t="s">
        <v>25</v>
      </c>
    </row>
    <row r="1036" spans="1:17">
      <c r="A1036" s="142">
        <f t="shared" si="47"/>
        <v>1033</v>
      </c>
      <c r="B1036" s="142">
        <f t="shared" si="49"/>
        <v>297220</v>
      </c>
      <c r="C1036" s="142">
        <v>297230</v>
      </c>
      <c r="D1036" s="142">
        <f t="shared" si="46"/>
        <v>10</v>
      </c>
      <c r="E1036" s="617">
        <f>VLOOKUP(C1036,[1]CAL!$B$70:$O$4657,14,1)</f>
        <v>1</v>
      </c>
      <c r="F1036" s="617"/>
      <c r="G1036" s="617"/>
      <c r="L1036" s="80"/>
    </row>
    <row r="1037" spans="1:17">
      <c r="A1037" s="142">
        <f t="shared" si="47"/>
        <v>1034</v>
      </c>
      <c r="B1037" s="142">
        <f t="shared" si="49"/>
        <v>297230</v>
      </c>
      <c r="C1037" s="142">
        <v>297240</v>
      </c>
      <c r="D1037" s="142">
        <f t="shared" si="46"/>
        <v>10</v>
      </c>
      <c r="E1037" s="617">
        <f>VLOOKUP(C1037,[1]CAL!$B$70:$O$4657,14,1)</f>
        <v>1</v>
      </c>
      <c r="F1037" s="617"/>
      <c r="G1037" s="617"/>
      <c r="L1037" s="80"/>
    </row>
    <row r="1038" spans="1:17">
      <c r="A1038" s="142">
        <f t="shared" si="47"/>
        <v>1035</v>
      </c>
      <c r="B1038" s="142">
        <f t="shared" si="49"/>
        <v>297240</v>
      </c>
      <c r="C1038" s="142">
        <v>297250</v>
      </c>
      <c r="D1038" s="142">
        <f t="shared" ref="D1038:D1101" si="50">C1038-B1038</f>
        <v>10</v>
      </c>
      <c r="E1038" s="617">
        <f>VLOOKUP(C1038,[1]CAL!$B$70:$O$4657,14,1)</f>
        <v>1</v>
      </c>
      <c r="F1038" s="617"/>
      <c r="G1038" s="617"/>
      <c r="L1038" s="80"/>
    </row>
    <row r="1039" spans="1:17">
      <c r="A1039" s="142">
        <f t="shared" ref="A1039:A1102" si="51">A1038+1</f>
        <v>1036</v>
      </c>
      <c r="B1039" s="142">
        <f t="shared" ref="B1039:B1102" si="52">C1038</f>
        <v>297250</v>
      </c>
      <c r="C1039" s="142">
        <v>297260</v>
      </c>
      <c r="D1039" s="142">
        <f t="shared" si="50"/>
        <v>10</v>
      </c>
      <c r="E1039" s="617">
        <f>VLOOKUP(C1039,[1]CAL!$B$70:$O$4657,14,1)</f>
        <v>1</v>
      </c>
      <c r="F1039" s="617"/>
      <c r="G1039" s="617"/>
      <c r="L1039" s="80"/>
    </row>
    <row r="1040" spans="1:17">
      <c r="A1040" s="142">
        <f t="shared" si="51"/>
        <v>1037</v>
      </c>
      <c r="B1040" s="142">
        <f t="shared" si="52"/>
        <v>297260</v>
      </c>
      <c r="C1040" s="142">
        <v>297270</v>
      </c>
      <c r="D1040" s="142">
        <f t="shared" si="50"/>
        <v>10</v>
      </c>
      <c r="E1040" s="617">
        <f>VLOOKUP(C1040,[1]CAL!$B$70:$O$4657,14,1)</f>
        <v>1</v>
      </c>
      <c r="F1040" s="617"/>
      <c r="G1040" s="617"/>
      <c r="L1040" s="80"/>
    </row>
    <row r="1041" spans="1:12">
      <c r="A1041" s="142">
        <f t="shared" si="51"/>
        <v>1038</v>
      </c>
      <c r="B1041" s="142">
        <f t="shared" si="52"/>
        <v>297270</v>
      </c>
      <c r="C1041" s="142">
        <v>297280</v>
      </c>
      <c r="D1041" s="142">
        <f t="shared" si="50"/>
        <v>10</v>
      </c>
      <c r="E1041" s="617">
        <f>VLOOKUP(C1041,[1]CAL!$B$70:$O$4657,14,1)</f>
        <v>1</v>
      </c>
      <c r="F1041" s="617"/>
      <c r="G1041" s="617"/>
      <c r="L1041" s="80"/>
    </row>
    <row r="1042" spans="1:12">
      <c r="A1042" s="142">
        <f t="shared" si="51"/>
        <v>1039</v>
      </c>
      <c r="B1042" s="142">
        <f t="shared" si="52"/>
        <v>297280</v>
      </c>
      <c r="C1042" s="142">
        <v>297290</v>
      </c>
      <c r="D1042" s="142">
        <f t="shared" si="50"/>
        <v>10</v>
      </c>
      <c r="E1042" s="617">
        <f>VLOOKUP(C1042,[1]CAL!$B$70:$O$4657,14,1)</f>
        <v>1</v>
      </c>
      <c r="F1042" s="617"/>
      <c r="G1042" s="617"/>
      <c r="L1042" s="80"/>
    </row>
    <row r="1043" spans="1:12">
      <c r="A1043" s="142">
        <f t="shared" si="51"/>
        <v>1040</v>
      </c>
      <c r="B1043" s="142">
        <f t="shared" si="52"/>
        <v>297290</v>
      </c>
      <c r="C1043" s="142">
        <v>297300</v>
      </c>
      <c r="D1043" s="142">
        <f t="shared" si="50"/>
        <v>10</v>
      </c>
      <c r="E1043" s="617">
        <f>VLOOKUP(C1043,[1]CAL!$B$70:$O$4657,14,1)</f>
        <v>1</v>
      </c>
      <c r="F1043" s="617"/>
      <c r="G1043" s="617"/>
      <c r="L1043" s="80"/>
    </row>
    <row r="1044" spans="1:12">
      <c r="A1044" s="142">
        <f t="shared" si="51"/>
        <v>1041</v>
      </c>
      <c r="B1044" s="142">
        <f t="shared" si="52"/>
        <v>297300</v>
      </c>
      <c r="C1044" s="142">
        <v>297310</v>
      </c>
      <c r="D1044" s="142">
        <f t="shared" si="50"/>
        <v>10</v>
      </c>
      <c r="E1044" s="617">
        <f>VLOOKUP(C1044,[1]CAL!$B$70:$O$4657,14,1)</f>
        <v>1</v>
      </c>
      <c r="F1044" s="617"/>
      <c r="G1044" s="617"/>
      <c r="L1044" s="80"/>
    </row>
    <row r="1045" spans="1:12">
      <c r="A1045" s="142">
        <f t="shared" si="51"/>
        <v>1042</v>
      </c>
      <c r="B1045" s="142">
        <f t="shared" si="52"/>
        <v>297310</v>
      </c>
      <c r="C1045" s="142">
        <v>297320</v>
      </c>
      <c r="D1045" s="142">
        <f t="shared" si="50"/>
        <v>10</v>
      </c>
      <c r="E1045" s="617">
        <f>VLOOKUP(C1045,[1]CAL!$B$70:$O$4657,14,1)</f>
        <v>1</v>
      </c>
      <c r="F1045" s="617"/>
      <c r="G1045" s="617"/>
      <c r="L1045" s="80"/>
    </row>
    <row r="1046" spans="1:12">
      <c r="A1046" s="142">
        <f t="shared" si="51"/>
        <v>1043</v>
      </c>
      <c r="B1046" s="142">
        <f t="shared" si="52"/>
        <v>297320</v>
      </c>
      <c r="C1046" s="142">
        <v>297330</v>
      </c>
      <c r="D1046" s="142">
        <f t="shared" si="50"/>
        <v>10</v>
      </c>
      <c r="E1046" s="617">
        <f>VLOOKUP(C1046,[1]CAL!$B$70:$O$4657,14,1)</f>
        <v>1</v>
      </c>
      <c r="F1046" s="617"/>
      <c r="G1046" s="617"/>
      <c r="L1046" s="80"/>
    </row>
    <row r="1047" spans="1:12">
      <c r="A1047" s="142">
        <f t="shared" si="51"/>
        <v>1044</v>
      </c>
      <c r="B1047" s="142">
        <f t="shared" si="52"/>
        <v>297330</v>
      </c>
      <c r="C1047" s="142">
        <v>297340</v>
      </c>
      <c r="D1047" s="142">
        <f t="shared" si="50"/>
        <v>10</v>
      </c>
      <c r="E1047" s="617">
        <f>VLOOKUP(C1047,[1]CAL!$B$70:$O$4657,14,1)</f>
        <v>1</v>
      </c>
      <c r="F1047" s="617"/>
      <c r="G1047" s="617"/>
      <c r="L1047" s="80"/>
    </row>
    <row r="1048" spans="1:12">
      <c r="A1048" s="142">
        <f t="shared" si="51"/>
        <v>1045</v>
      </c>
      <c r="B1048" s="142">
        <f t="shared" si="52"/>
        <v>297340</v>
      </c>
      <c r="C1048" s="142">
        <v>297350</v>
      </c>
      <c r="D1048" s="142">
        <f t="shared" si="50"/>
        <v>10</v>
      </c>
      <c r="E1048" s="617">
        <f>VLOOKUP(C1048,[1]CAL!$B$70:$O$4657,14,1)</f>
        <v>1</v>
      </c>
      <c r="F1048" s="617"/>
      <c r="G1048" s="617"/>
      <c r="L1048" s="80"/>
    </row>
    <row r="1049" spans="1:12">
      <c r="A1049" s="142">
        <f t="shared" si="51"/>
        <v>1046</v>
      </c>
      <c r="B1049" s="142">
        <f t="shared" si="52"/>
        <v>297350</v>
      </c>
      <c r="C1049" s="142">
        <v>297360</v>
      </c>
      <c r="D1049" s="142">
        <f t="shared" si="50"/>
        <v>10</v>
      </c>
      <c r="E1049" s="617">
        <f>VLOOKUP(C1049,[1]CAL!$B$70:$O$4657,14,1)</f>
        <v>1</v>
      </c>
      <c r="F1049" s="617"/>
      <c r="G1049" s="617"/>
      <c r="L1049" s="80"/>
    </row>
    <row r="1050" spans="1:12">
      <c r="A1050" s="142">
        <f t="shared" si="51"/>
        <v>1047</v>
      </c>
      <c r="B1050" s="142">
        <f t="shared" si="52"/>
        <v>297360</v>
      </c>
      <c r="C1050" s="142">
        <v>297370</v>
      </c>
      <c r="D1050" s="142">
        <f t="shared" si="50"/>
        <v>10</v>
      </c>
      <c r="E1050" s="617">
        <f>VLOOKUP(C1050,[1]CAL!$B$70:$O$4657,14,1)</f>
        <v>1</v>
      </c>
      <c r="F1050" s="617"/>
      <c r="G1050" s="617"/>
      <c r="L1050" s="80"/>
    </row>
    <row r="1051" spans="1:12">
      <c r="A1051" s="142">
        <f t="shared" si="51"/>
        <v>1048</v>
      </c>
      <c r="B1051" s="142">
        <f t="shared" si="52"/>
        <v>297370</v>
      </c>
      <c r="C1051" s="142">
        <v>297380</v>
      </c>
      <c r="D1051" s="142">
        <f t="shared" si="50"/>
        <v>10</v>
      </c>
      <c r="E1051" s="617">
        <f>VLOOKUP(C1051,[1]CAL!$B$70:$O$4657,14,1)</f>
        <v>1</v>
      </c>
      <c r="F1051" s="617"/>
      <c r="G1051" s="617"/>
      <c r="L1051" s="80"/>
    </row>
    <row r="1052" spans="1:12">
      <c r="A1052" s="142">
        <f t="shared" si="51"/>
        <v>1049</v>
      </c>
      <c r="B1052" s="142">
        <f t="shared" si="52"/>
        <v>297380</v>
      </c>
      <c r="C1052" s="142">
        <v>297390</v>
      </c>
      <c r="D1052" s="142">
        <f t="shared" si="50"/>
        <v>10</v>
      </c>
      <c r="E1052" s="617">
        <f>VLOOKUP(C1052,[1]CAL!$B$70:$O$4657,14,1)</f>
        <v>1</v>
      </c>
      <c r="F1052" s="617"/>
      <c r="G1052" s="617"/>
      <c r="L1052" s="80"/>
    </row>
    <row r="1053" spans="1:12">
      <c r="A1053" s="142">
        <f t="shared" si="51"/>
        <v>1050</v>
      </c>
      <c r="B1053" s="142">
        <f t="shared" si="52"/>
        <v>297390</v>
      </c>
      <c r="C1053" s="142">
        <v>297400</v>
      </c>
      <c r="D1053" s="142">
        <f t="shared" si="50"/>
        <v>10</v>
      </c>
      <c r="E1053" s="617">
        <f>VLOOKUP(C1053,[1]CAL!$B$70:$O$4657,14,1)</f>
        <v>1</v>
      </c>
      <c r="F1053" s="617"/>
      <c r="G1053" s="617"/>
      <c r="L1053" s="80"/>
    </row>
    <row r="1054" spans="1:12">
      <c r="A1054" s="142">
        <f t="shared" si="51"/>
        <v>1051</v>
      </c>
      <c r="B1054" s="142">
        <f t="shared" si="52"/>
        <v>297400</v>
      </c>
      <c r="C1054" s="142">
        <v>297410</v>
      </c>
      <c r="D1054" s="142">
        <f t="shared" si="50"/>
        <v>10</v>
      </c>
      <c r="E1054" s="617">
        <f>VLOOKUP(C1054,[1]CAL!$B$70:$O$4657,14,1)</f>
        <v>1</v>
      </c>
      <c r="F1054" s="617"/>
      <c r="G1054" s="617"/>
      <c r="L1054" s="80"/>
    </row>
    <row r="1055" spans="1:12">
      <c r="A1055" s="142">
        <f t="shared" si="51"/>
        <v>1052</v>
      </c>
      <c r="B1055" s="142">
        <f t="shared" si="52"/>
        <v>297410</v>
      </c>
      <c r="C1055" s="142">
        <v>297420</v>
      </c>
      <c r="D1055" s="142">
        <f t="shared" si="50"/>
        <v>10</v>
      </c>
      <c r="E1055" s="617">
        <f>VLOOKUP(C1055,[1]CAL!$B$70:$O$4657,14,1)</f>
        <v>1</v>
      </c>
      <c r="F1055" s="617"/>
      <c r="G1055" s="617"/>
      <c r="L1055" s="80"/>
    </row>
    <row r="1056" spans="1:12">
      <c r="A1056" s="142">
        <f t="shared" si="51"/>
        <v>1053</v>
      </c>
      <c r="B1056" s="142">
        <f t="shared" si="52"/>
        <v>297420</v>
      </c>
      <c r="C1056" s="142">
        <v>297430</v>
      </c>
      <c r="D1056" s="142">
        <f t="shared" si="50"/>
        <v>10</v>
      </c>
      <c r="E1056" s="617">
        <f>VLOOKUP(C1056,[1]CAL!$B$70:$O$4657,14,1)</f>
        <v>1</v>
      </c>
      <c r="F1056" s="617"/>
      <c r="G1056" s="617"/>
      <c r="L1056" s="80"/>
    </row>
    <row r="1057" spans="1:12">
      <c r="A1057" s="142">
        <f t="shared" si="51"/>
        <v>1054</v>
      </c>
      <c r="B1057" s="142">
        <f t="shared" si="52"/>
        <v>297430</v>
      </c>
      <c r="C1057" s="142">
        <v>297440</v>
      </c>
      <c r="D1057" s="142">
        <f t="shared" si="50"/>
        <v>10</v>
      </c>
      <c r="E1057" s="617">
        <f>VLOOKUP(C1057,[1]CAL!$B$70:$O$4657,14,1)</f>
        <v>1</v>
      </c>
      <c r="F1057" s="617"/>
      <c r="G1057" s="617"/>
      <c r="L1057" s="80"/>
    </row>
    <row r="1058" spans="1:12">
      <c r="A1058" s="142">
        <f t="shared" si="51"/>
        <v>1055</v>
      </c>
      <c r="B1058" s="142">
        <f t="shared" si="52"/>
        <v>297440</v>
      </c>
      <c r="C1058" s="142">
        <v>297450</v>
      </c>
      <c r="D1058" s="142">
        <f t="shared" si="50"/>
        <v>10</v>
      </c>
      <c r="E1058" s="617">
        <f>VLOOKUP(C1058,[1]CAL!$B$70:$O$4657,14,1)</f>
        <v>1</v>
      </c>
      <c r="F1058" s="617"/>
      <c r="G1058" s="617"/>
      <c r="L1058" s="80"/>
    </row>
    <row r="1059" spans="1:12">
      <c r="A1059" s="142">
        <f t="shared" si="51"/>
        <v>1056</v>
      </c>
      <c r="B1059" s="142">
        <f t="shared" si="52"/>
        <v>297450</v>
      </c>
      <c r="C1059" s="142">
        <v>297460</v>
      </c>
      <c r="D1059" s="142">
        <f t="shared" si="50"/>
        <v>10</v>
      </c>
      <c r="E1059" s="617">
        <f>VLOOKUP(C1059,[1]CAL!$B$70:$O$4657,14,1)</f>
        <v>1</v>
      </c>
      <c r="F1059" s="617"/>
      <c r="G1059" s="617"/>
      <c r="L1059" s="80"/>
    </row>
    <row r="1060" spans="1:12">
      <c r="A1060" s="142">
        <f t="shared" si="51"/>
        <v>1057</v>
      </c>
      <c r="B1060" s="142">
        <f t="shared" si="52"/>
        <v>297460</v>
      </c>
      <c r="C1060" s="142">
        <v>297470</v>
      </c>
      <c r="D1060" s="142">
        <f t="shared" si="50"/>
        <v>10</v>
      </c>
      <c r="E1060" s="617">
        <f>VLOOKUP(C1060,[1]CAL!$B$70:$O$4657,14,1)</f>
        <v>1</v>
      </c>
      <c r="F1060" s="617"/>
      <c r="G1060" s="617"/>
      <c r="L1060" s="80"/>
    </row>
    <row r="1061" spans="1:12">
      <c r="A1061" s="142">
        <f t="shared" si="51"/>
        <v>1058</v>
      </c>
      <c r="B1061" s="142">
        <f t="shared" si="52"/>
        <v>297470</v>
      </c>
      <c r="C1061" s="142">
        <v>297480</v>
      </c>
      <c r="D1061" s="142">
        <f t="shared" si="50"/>
        <v>10</v>
      </c>
      <c r="E1061" s="617">
        <f>VLOOKUP(C1061,[1]CAL!$B$70:$O$4657,14,1)</f>
        <v>1</v>
      </c>
      <c r="F1061" s="617"/>
      <c r="G1061" s="617"/>
      <c r="L1061" s="80"/>
    </row>
    <row r="1062" spans="1:12">
      <c r="A1062" s="142">
        <f t="shared" si="51"/>
        <v>1059</v>
      </c>
      <c r="B1062" s="142">
        <f t="shared" si="52"/>
        <v>297480</v>
      </c>
      <c r="C1062" s="142">
        <v>297490</v>
      </c>
      <c r="D1062" s="142">
        <f t="shared" si="50"/>
        <v>10</v>
      </c>
      <c r="E1062" s="617">
        <f>VLOOKUP(C1062,[1]CAL!$B$70:$O$4657,14,1)</f>
        <v>1</v>
      </c>
      <c r="F1062" s="617"/>
      <c r="G1062" s="617"/>
      <c r="L1062" s="80"/>
    </row>
    <row r="1063" spans="1:12">
      <c r="A1063" s="142">
        <f t="shared" si="51"/>
        <v>1060</v>
      </c>
      <c r="B1063" s="142">
        <f t="shared" si="52"/>
        <v>297490</v>
      </c>
      <c r="C1063" s="142">
        <v>297500</v>
      </c>
      <c r="D1063" s="142">
        <f t="shared" si="50"/>
        <v>10</v>
      </c>
      <c r="E1063" s="617">
        <f>VLOOKUP(C1063,[1]CAL!$B$70:$O$4657,14,1)</f>
        <v>1</v>
      </c>
      <c r="F1063" s="617"/>
      <c r="G1063" s="617"/>
      <c r="L1063" s="80"/>
    </row>
    <row r="1064" spans="1:12">
      <c r="A1064" s="142">
        <f t="shared" si="51"/>
        <v>1061</v>
      </c>
      <c r="B1064" s="142">
        <f t="shared" si="52"/>
        <v>297500</v>
      </c>
      <c r="C1064" s="142">
        <v>297510</v>
      </c>
      <c r="D1064" s="142">
        <f t="shared" si="50"/>
        <v>10</v>
      </c>
      <c r="E1064" s="617">
        <f>VLOOKUP(C1064,[1]CAL!$B$70:$O$4657,14,1)</f>
        <v>1</v>
      </c>
      <c r="F1064" s="617"/>
      <c r="G1064" s="617"/>
      <c r="L1064" s="80"/>
    </row>
    <row r="1065" spans="1:12">
      <c r="A1065" s="142">
        <f t="shared" si="51"/>
        <v>1062</v>
      </c>
      <c r="B1065" s="142">
        <f t="shared" si="52"/>
        <v>297510</v>
      </c>
      <c r="C1065" s="142">
        <v>297520</v>
      </c>
      <c r="D1065" s="142">
        <f t="shared" si="50"/>
        <v>10</v>
      </c>
      <c r="E1065" s="617">
        <f>VLOOKUP(C1065,[1]CAL!$B$70:$O$4657,14,1)</f>
        <v>1</v>
      </c>
      <c r="F1065" s="617"/>
      <c r="G1065" s="617"/>
      <c r="L1065" s="80"/>
    </row>
    <row r="1066" spans="1:12">
      <c r="A1066" s="142">
        <f t="shared" si="51"/>
        <v>1063</v>
      </c>
      <c r="B1066" s="142">
        <f t="shared" si="52"/>
        <v>297520</v>
      </c>
      <c r="C1066" s="142">
        <v>297530</v>
      </c>
      <c r="D1066" s="142">
        <f t="shared" si="50"/>
        <v>10</v>
      </c>
      <c r="E1066" s="617">
        <f>VLOOKUP(C1066,[1]CAL!$B$70:$O$4657,14,1)</f>
        <v>1</v>
      </c>
      <c r="F1066" s="617"/>
      <c r="G1066" s="617"/>
      <c r="L1066" s="80"/>
    </row>
    <row r="1067" spans="1:12">
      <c r="A1067" s="142">
        <f t="shared" si="51"/>
        <v>1064</v>
      </c>
      <c r="B1067" s="142">
        <f t="shared" si="52"/>
        <v>297530</v>
      </c>
      <c r="C1067" s="142">
        <v>297540</v>
      </c>
      <c r="D1067" s="142">
        <f t="shared" si="50"/>
        <v>10</v>
      </c>
      <c r="E1067" s="617">
        <f>VLOOKUP(C1067,[1]CAL!$B$70:$O$4657,14,1)</f>
        <v>1</v>
      </c>
      <c r="F1067" s="617"/>
      <c r="G1067" s="617"/>
      <c r="L1067" s="80"/>
    </row>
    <row r="1068" spans="1:12">
      <c r="A1068" s="142">
        <f t="shared" si="51"/>
        <v>1065</v>
      </c>
      <c r="B1068" s="142">
        <f t="shared" si="52"/>
        <v>297540</v>
      </c>
      <c r="C1068" s="142">
        <v>297550</v>
      </c>
      <c r="D1068" s="142">
        <f t="shared" si="50"/>
        <v>10</v>
      </c>
      <c r="E1068" s="617">
        <f>VLOOKUP(C1068,[1]CAL!$B$70:$O$4657,14,1)</f>
        <v>1</v>
      </c>
      <c r="F1068" s="617"/>
      <c r="G1068" s="617"/>
      <c r="L1068" s="80"/>
    </row>
    <row r="1069" spans="1:12">
      <c r="A1069" s="142">
        <f t="shared" si="51"/>
        <v>1066</v>
      </c>
      <c r="B1069" s="142">
        <f t="shared" si="52"/>
        <v>297550</v>
      </c>
      <c r="C1069" s="142">
        <v>297560</v>
      </c>
      <c r="D1069" s="142">
        <f t="shared" si="50"/>
        <v>10</v>
      </c>
      <c r="E1069" s="617">
        <f>VLOOKUP(C1069,[1]CAL!$B$70:$O$4657,14,1)</f>
        <v>1</v>
      </c>
      <c r="F1069" s="617"/>
      <c r="G1069" s="617"/>
      <c r="L1069" s="80"/>
    </row>
    <row r="1070" spans="1:12">
      <c r="A1070" s="142">
        <f t="shared" si="51"/>
        <v>1067</v>
      </c>
      <c r="B1070" s="142">
        <f t="shared" si="52"/>
        <v>297560</v>
      </c>
      <c r="C1070" s="142">
        <v>297570</v>
      </c>
      <c r="D1070" s="142">
        <f t="shared" si="50"/>
        <v>10</v>
      </c>
      <c r="E1070" s="617">
        <f>VLOOKUP(C1070,[1]CAL!$B$70:$O$4657,14,1)</f>
        <v>1</v>
      </c>
      <c r="F1070" s="617"/>
      <c r="G1070" s="617"/>
      <c r="L1070" s="80"/>
    </row>
    <row r="1071" spans="1:12">
      <c r="A1071" s="142">
        <f t="shared" si="51"/>
        <v>1068</v>
      </c>
      <c r="B1071" s="142">
        <f t="shared" si="52"/>
        <v>297570</v>
      </c>
      <c r="C1071" s="142">
        <v>297580</v>
      </c>
      <c r="D1071" s="142">
        <f t="shared" si="50"/>
        <v>10</v>
      </c>
      <c r="E1071" s="617">
        <f>VLOOKUP(C1071,[1]CAL!$B$70:$O$4657,14,1)</f>
        <v>1</v>
      </c>
      <c r="F1071" s="617"/>
      <c r="G1071" s="617"/>
      <c r="L1071" s="80"/>
    </row>
    <row r="1072" spans="1:12">
      <c r="A1072" s="142">
        <f t="shared" si="51"/>
        <v>1069</v>
      </c>
      <c r="B1072" s="142">
        <f t="shared" si="52"/>
        <v>297580</v>
      </c>
      <c r="C1072" s="142">
        <v>297590</v>
      </c>
      <c r="D1072" s="142">
        <f t="shared" si="50"/>
        <v>10</v>
      </c>
      <c r="E1072" s="617">
        <f>VLOOKUP(C1072,[1]CAL!$B$70:$O$4657,14,1)</f>
        <v>1</v>
      </c>
      <c r="F1072" s="617"/>
      <c r="G1072" s="617"/>
      <c r="L1072" s="80"/>
    </row>
    <row r="1073" spans="1:12">
      <c r="A1073" s="142">
        <f t="shared" si="51"/>
        <v>1070</v>
      </c>
      <c r="B1073" s="142">
        <f t="shared" si="52"/>
        <v>297590</v>
      </c>
      <c r="C1073" s="142">
        <v>297600</v>
      </c>
      <c r="D1073" s="142">
        <f t="shared" si="50"/>
        <v>10</v>
      </c>
      <c r="E1073" s="617">
        <f>VLOOKUP(C1073,[1]CAL!$B$70:$O$4657,14,1)</f>
        <v>1</v>
      </c>
      <c r="F1073" s="617"/>
      <c r="G1073" s="617"/>
      <c r="L1073" s="80"/>
    </row>
    <row r="1074" spans="1:12">
      <c r="A1074" s="142">
        <f t="shared" si="51"/>
        <v>1071</v>
      </c>
      <c r="B1074" s="142">
        <f t="shared" si="52"/>
        <v>297600</v>
      </c>
      <c r="C1074" s="142">
        <v>297610</v>
      </c>
      <c r="D1074" s="142">
        <f t="shared" si="50"/>
        <v>10</v>
      </c>
      <c r="E1074" s="617">
        <f>VLOOKUP(C1074,[1]CAL!$B$70:$O$4657,14,1)</f>
        <v>1</v>
      </c>
      <c r="F1074" s="617"/>
      <c r="G1074" s="617"/>
      <c r="L1074" s="80"/>
    </row>
    <row r="1075" spans="1:12">
      <c r="A1075" s="142">
        <f t="shared" si="51"/>
        <v>1072</v>
      </c>
      <c r="B1075" s="142">
        <f t="shared" si="52"/>
        <v>297610</v>
      </c>
      <c r="C1075" s="142">
        <v>297620</v>
      </c>
      <c r="D1075" s="142">
        <f t="shared" si="50"/>
        <v>10</v>
      </c>
      <c r="E1075" s="617">
        <f>VLOOKUP(C1075,[1]CAL!$B$70:$O$4657,14,1)</f>
        <v>1</v>
      </c>
      <c r="F1075" s="617"/>
      <c r="G1075" s="617"/>
      <c r="L1075" s="80"/>
    </row>
    <row r="1076" spans="1:12">
      <c r="A1076" s="142">
        <f t="shared" si="51"/>
        <v>1073</v>
      </c>
      <c r="B1076" s="142">
        <f t="shared" si="52"/>
        <v>297620</v>
      </c>
      <c r="C1076" s="142">
        <v>297630</v>
      </c>
      <c r="D1076" s="142">
        <f t="shared" si="50"/>
        <v>10</v>
      </c>
      <c r="E1076" s="617">
        <f>VLOOKUP(C1076,[1]CAL!$B$70:$O$4657,14,1)</f>
        <v>1</v>
      </c>
      <c r="F1076" s="617"/>
      <c r="G1076" s="617"/>
      <c r="L1076" s="80"/>
    </row>
    <row r="1077" spans="1:12">
      <c r="A1077" s="142">
        <f t="shared" si="51"/>
        <v>1074</v>
      </c>
      <c r="B1077" s="142">
        <f t="shared" si="52"/>
        <v>297630</v>
      </c>
      <c r="C1077" s="142">
        <v>297640</v>
      </c>
      <c r="D1077" s="142">
        <f t="shared" si="50"/>
        <v>10</v>
      </c>
      <c r="E1077" s="617">
        <f>VLOOKUP(C1077,[1]CAL!$B$70:$O$4657,14,1)</f>
        <v>1</v>
      </c>
      <c r="F1077" s="617"/>
      <c r="G1077" s="617"/>
      <c r="L1077" s="80"/>
    </row>
    <row r="1078" spans="1:12">
      <c r="A1078" s="142">
        <f t="shared" si="51"/>
        <v>1075</v>
      </c>
      <c r="B1078" s="142">
        <f t="shared" si="52"/>
        <v>297640</v>
      </c>
      <c r="C1078" s="142">
        <v>297650</v>
      </c>
      <c r="D1078" s="142">
        <f t="shared" si="50"/>
        <v>10</v>
      </c>
      <c r="E1078" s="617">
        <f>VLOOKUP(C1078,[1]CAL!$B$70:$O$4657,14,1)</f>
        <v>1</v>
      </c>
      <c r="F1078" s="617"/>
      <c r="G1078" s="617"/>
      <c r="L1078" s="80"/>
    </row>
    <row r="1079" spans="1:12">
      <c r="A1079" s="142">
        <f t="shared" si="51"/>
        <v>1076</v>
      </c>
      <c r="B1079" s="142">
        <f t="shared" si="52"/>
        <v>297650</v>
      </c>
      <c r="C1079" s="142">
        <v>297660</v>
      </c>
      <c r="D1079" s="142">
        <f t="shared" si="50"/>
        <v>10</v>
      </c>
      <c r="E1079" s="617">
        <f>VLOOKUP(C1079,[1]CAL!$B$70:$O$4657,14,1)</f>
        <v>1</v>
      </c>
      <c r="F1079" s="617"/>
      <c r="G1079" s="617"/>
      <c r="L1079" s="80"/>
    </row>
    <row r="1080" spans="1:12">
      <c r="A1080" s="142">
        <f t="shared" si="51"/>
        <v>1077</v>
      </c>
      <c r="B1080" s="142">
        <f t="shared" si="52"/>
        <v>297660</v>
      </c>
      <c r="C1080" s="142">
        <v>297670</v>
      </c>
      <c r="D1080" s="142">
        <f t="shared" si="50"/>
        <v>10</v>
      </c>
      <c r="E1080" s="617">
        <f>VLOOKUP(C1080,[1]CAL!$B$70:$O$4657,14,1)</f>
        <v>1</v>
      </c>
      <c r="F1080" s="617"/>
      <c r="G1080" s="617"/>
      <c r="L1080" s="80"/>
    </row>
    <row r="1081" spans="1:12">
      <c r="A1081" s="142">
        <f t="shared" si="51"/>
        <v>1078</v>
      </c>
      <c r="B1081" s="142">
        <f t="shared" si="52"/>
        <v>297670</v>
      </c>
      <c r="C1081" s="142">
        <v>297680</v>
      </c>
      <c r="D1081" s="142">
        <f t="shared" si="50"/>
        <v>10</v>
      </c>
      <c r="E1081" s="617">
        <f>VLOOKUP(C1081,[1]CAL!$B$70:$O$4657,14,1)</f>
        <v>1</v>
      </c>
      <c r="F1081" s="617"/>
      <c r="G1081" s="617"/>
      <c r="L1081" s="80"/>
    </row>
    <row r="1082" spans="1:12">
      <c r="A1082" s="142">
        <f t="shared" si="51"/>
        <v>1079</v>
      </c>
      <c r="B1082" s="142">
        <f t="shared" si="52"/>
        <v>297680</v>
      </c>
      <c r="C1082" s="142">
        <v>297690</v>
      </c>
      <c r="D1082" s="142">
        <f t="shared" si="50"/>
        <v>10</v>
      </c>
      <c r="E1082" s="617">
        <f>VLOOKUP(C1082,[1]CAL!$B$70:$O$4657,14,1)</f>
        <v>1</v>
      </c>
      <c r="F1082" s="617"/>
      <c r="G1082" s="617"/>
      <c r="L1082" s="80"/>
    </row>
    <row r="1083" spans="1:12">
      <c r="A1083" s="142">
        <f t="shared" si="51"/>
        <v>1080</v>
      </c>
      <c r="B1083" s="142">
        <f t="shared" si="52"/>
        <v>297690</v>
      </c>
      <c r="C1083" s="142">
        <v>297700</v>
      </c>
      <c r="D1083" s="142">
        <f t="shared" si="50"/>
        <v>10</v>
      </c>
      <c r="E1083" s="617">
        <f>VLOOKUP(C1083,[1]CAL!$B$70:$O$4657,14,1)</f>
        <v>1</v>
      </c>
      <c r="F1083" s="617"/>
      <c r="G1083" s="617"/>
      <c r="L1083" s="80"/>
    </row>
    <row r="1084" spans="1:12">
      <c r="A1084" s="137">
        <f t="shared" si="51"/>
        <v>1081</v>
      </c>
      <c r="B1084" s="217">
        <f t="shared" si="52"/>
        <v>297700</v>
      </c>
      <c r="C1084" s="217">
        <v>297710</v>
      </c>
      <c r="D1084" s="217">
        <f t="shared" si="50"/>
        <v>10</v>
      </c>
      <c r="E1084" s="216">
        <f>VLOOKUP(C1084,[1]CAL!$B$70:$O$4657,14,1)</f>
        <v>1</v>
      </c>
      <c r="F1084" s="216"/>
      <c r="G1084" s="216"/>
      <c r="L1084" s="80"/>
    </row>
    <row r="1085" spans="1:12">
      <c r="A1085" s="137">
        <f t="shared" si="51"/>
        <v>1082</v>
      </c>
      <c r="B1085" s="217">
        <f t="shared" si="52"/>
        <v>297710</v>
      </c>
      <c r="C1085" s="217">
        <v>297720</v>
      </c>
      <c r="D1085" s="217">
        <f t="shared" si="50"/>
        <v>10</v>
      </c>
      <c r="E1085" s="216">
        <f>VLOOKUP(C1085,[1]CAL!$B$70:$O$4657,14,1)</f>
        <v>1</v>
      </c>
      <c r="F1085" s="216"/>
      <c r="G1085" s="216"/>
      <c r="L1085" s="80"/>
    </row>
    <row r="1086" spans="1:12">
      <c r="A1086" s="137">
        <f t="shared" si="51"/>
        <v>1083</v>
      </c>
      <c r="B1086" s="217">
        <f t="shared" si="52"/>
        <v>297720</v>
      </c>
      <c r="C1086" s="217">
        <v>297730</v>
      </c>
      <c r="D1086" s="217">
        <f t="shared" si="50"/>
        <v>10</v>
      </c>
      <c r="E1086" s="216">
        <f>VLOOKUP(C1086,[1]CAL!$B$70:$O$4657,14,1)</f>
        <v>1</v>
      </c>
      <c r="F1086" s="216"/>
      <c r="G1086" s="216"/>
      <c r="L1086" s="80"/>
    </row>
    <row r="1087" spans="1:12">
      <c r="A1087" s="137">
        <f t="shared" si="51"/>
        <v>1084</v>
      </c>
      <c r="B1087" s="217">
        <f t="shared" si="52"/>
        <v>297730</v>
      </c>
      <c r="C1087" s="217">
        <v>297740</v>
      </c>
      <c r="D1087" s="217">
        <f t="shared" si="50"/>
        <v>10</v>
      </c>
      <c r="E1087" s="216">
        <f>VLOOKUP(C1087,[1]CAL!$B$70:$O$4657,14,1)</f>
        <v>8</v>
      </c>
      <c r="F1087" s="216"/>
      <c r="G1087" s="216"/>
      <c r="L1087" s="80"/>
    </row>
    <row r="1088" spans="1:12">
      <c r="A1088" s="137">
        <f t="shared" si="51"/>
        <v>1085</v>
      </c>
      <c r="B1088" s="217">
        <f t="shared" si="52"/>
        <v>297740</v>
      </c>
      <c r="C1088" s="217">
        <v>297750</v>
      </c>
      <c r="D1088" s="217">
        <f t="shared" si="50"/>
        <v>10</v>
      </c>
      <c r="E1088" s="216">
        <f>VLOOKUP(C1088,[1]CAL!$B$70:$O$4657,14,1)</f>
        <v>8</v>
      </c>
      <c r="F1088" s="216"/>
      <c r="G1088" s="216"/>
      <c r="L1088" s="80"/>
    </row>
    <row r="1089" spans="1:12">
      <c r="A1089" s="137">
        <f t="shared" si="51"/>
        <v>1086</v>
      </c>
      <c r="B1089" s="217">
        <f t="shared" si="52"/>
        <v>297750</v>
      </c>
      <c r="C1089" s="217">
        <v>297760</v>
      </c>
      <c r="D1089" s="217">
        <f t="shared" si="50"/>
        <v>10</v>
      </c>
      <c r="E1089" s="216">
        <f>VLOOKUP(C1089,[1]CAL!$B$70:$O$4657,14,1)</f>
        <v>8</v>
      </c>
      <c r="F1089" s="216"/>
      <c r="G1089" s="216"/>
      <c r="L1089" s="80"/>
    </row>
    <row r="1090" spans="1:12">
      <c r="A1090" s="137">
        <f t="shared" si="51"/>
        <v>1087</v>
      </c>
      <c r="B1090" s="217">
        <f t="shared" si="52"/>
        <v>297760</v>
      </c>
      <c r="C1090" s="217">
        <v>297770</v>
      </c>
      <c r="D1090" s="217">
        <f t="shared" si="50"/>
        <v>10</v>
      </c>
      <c r="E1090" s="216">
        <f>VLOOKUP(C1090,[1]CAL!$B$70:$O$4657,14,1)</f>
        <v>8</v>
      </c>
      <c r="F1090" s="216"/>
      <c r="G1090" s="216"/>
      <c r="L1090" s="80"/>
    </row>
    <row r="1091" spans="1:12">
      <c r="A1091" s="137">
        <f t="shared" si="51"/>
        <v>1088</v>
      </c>
      <c r="B1091" s="217">
        <f t="shared" si="52"/>
        <v>297770</v>
      </c>
      <c r="C1091" s="217">
        <v>297780</v>
      </c>
      <c r="D1091" s="217">
        <f t="shared" si="50"/>
        <v>10</v>
      </c>
      <c r="E1091" s="216">
        <f>VLOOKUP(C1091,[1]CAL!$B$70:$O$4657,14,1)</f>
        <v>8</v>
      </c>
      <c r="F1091" s="216"/>
      <c r="G1091" s="216"/>
      <c r="L1091" s="80"/>
    </row>
    <row r="1092" spans="1:12">
      <c r="A1092" s="137">
        <f t="shared" si="51"/>
        <v>1089</v>
      </c>
      <c r="B1092" s="217">
        <f t="shared" si="52"/>
        <v>297780</v>
      </c>
      <c r="C1092" s="217">
        <v>297790</v>
      </c>
      <c r="D1092" s="217">
        <f t="shared" si="50"/>
        <v>10</v>
      </c>
      <c r="E1092" s="216">
        <f>VLOOKUP(C1092,[1]CAL!$B$70:$O$4657,14,1)</f>
        <v>8</v>
      </c>
      <c r="F1092" s="216"/>
      <c r="G1092" s="216"/>
      <c r="L1092" s="80"/>
    </row>
    <row r="1093" spans="1:12">
      <c r="A1093" s="137">
        <f t="shared" si="51"/>
        <v>1090</v>
      </c>
      <c r="B1093" s="217">
        <f t="shared" si="52"/>
        <v>297790</v>
      </c>
      <c r="C1093" s="217">
        <v>297800</v>
      </c>
      <c r="D1093" s="217">
        <f t="shared" si="50"/>
        <v>10</v>
      </c>
      <c r="E1093" s="216">
        <f>VLOOKUP(C1093,[1]CAL!$B$70:$O$4657,14,1)</f>
        <v>8</v>
      </c>
      <c r="F1093" s="216"/>
      <c r="G1093" s="216"/>
      <c r="L1093" s="80"/>
    </row>
    <row r="1094" spans="1:12">
      <c r="A1094" s="137">
        <f t="shared" si="51"/>
        <v>1091</v>
      </c>
      <c r="B1094" s="217">
        <f t="shared" si="52"/>
        <v>297800</v>
      </c>
      <c r="C1094" s="217">
        <v>297810</v>
      </c>
      <c r="D1094" s="217">
        <f t="shared" si="50"/>
        <v>10</v>
      </c>
      <c r="E1094" s="216">
        <f>VLOOKUP(C1094,[1]CAL!$B$70:$O$4657,14,1)</f>
        <v>8</v>
      </c>
      <c r="F1094" s="216"/>
      <c r="G1094" s="216"/>
      <c r="L1094" s="80"/>
    </row>
    <row r="1095" spans="1:12">
      <c r="A1095" s="137">
        <f t="shared" si="51"/>
        <v>1092</v>
      </c>
      <c r="B1095" s="217">
        <f t="shared" si="52"/>
        <v>297810</v>
      </c>
      <c r="C1095" s="217">
        <v>297820</v>
      </c>
      <c r="D1095" s="217">
        <f t="shared" si="50"/>
        <v>10</v>
      </c>
      <c r="E1095" s="216">
        <f>VLOOKUP(C1095,[1]CAL!$B$70:$O$4657,14,1)</f>
        <v>8</v>
      </c>
      <c r="F1095" s="216"/>
      <c r="G1095" s="216"/>
      <c r="L1095" s="80"/>
    </row>
    <row r="1096" spans="1:12">
      <c r="A1096" s="137">
        <f t="shared" si="51"/>
        <v>1093</v>
      </c>
      <c r="B1096" s="217">
        <f t="shared" si="52"/>
        <v>297820</v>
      </c>
      <c r="C1096" s="217">
        <v>297830</v>
      </c>
      <c r="D1096" s="217">
        <f t="shared" si="50"/>
        <v>10</v>
      </c>
      <c r="E1096" s="216">
        <f>VLOOKUP(C1096,[1]CAL!$B$70:$O$4657,14,1)</f>
        <v>8</v>
      </c>
      <c r="F1096" s="216"/>
      <c r="G1096" s="216"/>
      <c r="L1096" s="80"/>
    </row>
    <row r="1097" spans="1:12">
      <c r="A1097" s="137">
        <f t="shared" si="51"/>
        <v>1094</v>
      </c>
      <c r="B1097" s="217">
        <f t="shared" si="52"/>
        <v>297830</v>
      </c>
      <c r="C1097" s="217">
        <v>297840</v>
      </c>
      <c r="D1097" s="217">
        <f t="shared" si="50"/>
        <v>10</v>
      </c>
      <c r="E1097" s="216">
        <f>VLOOKUP(C1097,[1]CAL!$B$70:$O$4657,14,1)</f>
        <v>8</v>
      </c>
      <c r="F1097" s="216"/>
      <c r="G1097" s="216"/>
      <c r="L1097" s="80"/>
    </row>
    <row r="1098" spans="1:12">
      <c r="A1098" s="137">
        <f t="shared" si="51"/>
        <v>1095</v>
      </c>
      <c r="B1098" s="217">
        <f t="shared" si="52"/>
        <v>297840</v>
      </c>
      <c r="C1098" s="217">
        <v>297850</v>
      </c>
      <c r="D1098" s="217">
        <f t="shared" si="50"/>
        <v>10</v>
      </c>
      <c r="E1098" s="216">
        <f>VLOOKUP(C1098,[1]CAL!$B$70:$O$4657,14,1)</f>
        <v>8</v>
      </c>
      <c r="F1098" s="216"/>
      <c r="G1098" s="216"/>
      <c r="L1098" s="80"/>
    </row>
    <row r="1099" spans="1:12">
      <c r="A1099" s="137">
        <f t="shared" si="51"/>
        <v>1096</v>
      </c>
      <c r="B1099" s="217">
        <f t="shared" si="52"/>
        <v>297850</v>
      </c>
      <c r="C1099" s="217">
        <v>297860</v>
      </c>
      <c r="D1099" s="217">
        <f t="shared" si="50"/>
        <v>10</v>
      </c>
      <c r="E1099" s="216">
        <f>VLOOKUP(C1099,[1]CAL!$B$70:$O$4657,14,1)</f>
        <v>8</v>
      </c>
      <c r="F1099" s="216"/>
      <c r="G1099" s="216"/>
      <c r="L1099" s="80"/>
    </row>
    <row r="1100" spans="1:12">
      <c r="A1100" s="137">
        <f t="shared" si="51"/>
        <v>1097</v>
      </c>
      <c r="B1100" s="217">
        <f t="shared" si="52"/>
        <v>297860</v>
      </c>
      <c r="C1100" s="217">
        <v>297870</v>
      </c>
      <c r="D1100" s="217">
        <f t="shared" si="50"/>
        <v>10</v>
      </c>
      <c r="E1100" s="216">
        <f>VLOOKUP(C1100,[1]CAL!$B$70:$O$4657,14,1)</f>
        <v>8</v>
      </c>
      <c r="F1100" s="216"/>
      <c r="G1100" s="216"/>
      <c r="L1100" s="80"/>
    </row>
    <row r="1101" spans="1:12">
      <c r="A1101" s="137">
        <f t="shared" si="51"/>
        <v>1098</v>
      </c>
      <c r="B1101" s="217">
        <f t="shared" si="52"/>
        <v>297870</v>
      </c>
      <c r="C1101" s="217">
        <v>297880</v>
      </c>
      <c r="D1101" s="217">
        <f t="shared" si="50"/>
        <v>10</v>
      </c>
      <c r="E1101" s="216">
        <f>VLOOKUP(C1101,[1]CAL!$B$70:$O$4657,14,1)</f>
        <v>8</v>
      </c>
      <c r="F1101" s="216"/>
      <c r="G1101" s="216"/>
      <c r="L1101" s="80"/>
    </row>
    <row r="1102" spans="1:12">
      <c r="A1102" s="137">
        <f t="shared" si="51"/>
        <v>1099</v>
      </c>
      <c r="B1102" s="217">
        <f t="shared" si="52"/>
        <v>297880</v>
      </c>
      <c r="C1102" s="217">
        <v>297890</v>
      </c>
      <c r="D1102" s="217">
        <f t="shared" ref="D1102:D1165" si="53">C1102-B1102</f>
        <v>10</v>
      </c>
      <c r="E1102" s="216">
        <f>VLOOKUP(C1102,[1]CAL!$B$70:$O$4657,14,1)</f>
        <v>1</v>
      </c>
      <c r="F1102" s="216"/>
      <c r="G1102" s="216"/>
      <c r="L1102" s="80"/>
    </row>
    <row r="1103" spans="1:12">
      <c r="A1103" s="137">
        <f t="shared" ref="A1103:A1166" si="54">A1102+1</f>
        <v>1100</v>
      </c>
      <c r="B1103" s="217">
        <f t="shared" ref="B1103:B1166" si="55">C1102</f>
        <v>297890</v>
      </c>
      <c r="C1103" s="217">
        <v>297900</v>
      </c>
      <c r="D1103" s="217">
        <f t="shared" si="53"/>
        <v>10</v>
      </c>
      <c r="E1103" s="216">
        <f>VLOOKUP(C1103,[1]CAL!$B$70:$O$4657,14,1)</f>
        <v>1</v>
      </c>
      <c r="F1103" s="216"/>
      <c r="G1103" s="216"/>
      <c r="L1103" s="80"/>
    </row>
    <row r="1104" spans="1:12">
      <c r="A1104" s="137">
        <f t="shared" si="54"/>
        <v>1101</v>
      </c>
      <c r="B1104" s="217">
        <f t="shared" si="55"/>
        <v>297900</v>
      </c>
      <c r="C1104" s="217">
        <v>297910</v>
      </c>
      <c r="D1104" s="217">
        <f t="shared" si="53"/>
        <v>10</v>
      </c>
      <c r="E1104" s="216">
        <f>VLOOKUP(C1104,[1]CAL!$B$70:$O$4657,14,1)</f>
        <v>1</v>
      </c>
      <c r="F1104" s="216"/>
      <c r="G1104" s="216"/>
      <c r="L1104" s="80"/>
    </row>
    <row r="1105" spans="1:12">
      <c r="A1105" s="137">
        <f t="shared" si="54"/>
        <v>1102</v>
      </c>
      <c r="B1105" s="217">
        <f t="shared" si="55"/>
        <v>297910</v>
      </c>
      <c r="C1105" s="217">
        <v>297920</v>
      </c>
      <c r="D1105" s="217">
        <f t="shared" si="53"/>
        <v>10</v>
      </c>
      <c r="E1105" s="216">
        <f>VLOOKUP(C1105,[1]CAL!$B$70:$O$4657,14,1)</f>
        <v>1</v>
      </c>
      <c r="F1105" s="216"/>
      <c r="G1105" s="216"/>
      <c r="L1105" s="80"/>
    </row>
    <row r="1106" spans="1:12">
      <c r="A1106" s="137">
        <f t="shared" si="54"/>
        <v>1103</v>
      </c>
      <c r="B1106" s="217">
        <f t="shared" si="55"/>
        <v>297920</v>
      </c>
      <c r="C1106" s="217">
        <v>297930</v>
      </c>
      <c r="D1106" s="217">
        <f t="shared" si="53"/>
        <v>10</v>
      </c>
      <c r="E1106" s="216">
        <f>VLOOKUP(C1106,[1]CAL!$B$70:$O$4657,14,1)</f>
        <v>1</v>
      </c>
      <c r="F1106" s="216"/>
      <c r="G1106" s="216"/>
      <c r="L1106" s="80"/>
    </row>
    <row r="1107" spans="1:12">
      <c r="A1107" s="137">
        <f t="shared" si="54"/>
        <v>1104</v>
      </c>
      <c r="B1107" s="217">
        <f t="shared" si="55"/>
        <v>297930</v>
      </c>
      <c r="C1107" s="217">
        <v>297940</v>
      </c>
      <c r="D1107" s="217">
        <f t="shared" si="53"/>
        <v>10</v>
      </c>
      <c r="E1107" s="216">
        <f>VLOOKUP(C1107,[1]CAL!$B$70:$O$4657,14,1)</f>
        <v>1</v>
      </c>
      <c r="F1107" s="216"/>
      <c r="G1107" s="216"/>
      <c r="L1107" s="80"/>
    </row>
    <row r="1108" spans="1:12">
      <c r="A1108" s="137">
        <f t="shared" si="54"/>
        <v>1105</v>
      </c>
      <c r="B1108" s="217">
        <f t="shared" si="55"/>
        <v>297940</v>
      </c>
      <c r="C1108" s="217">
        <v>297950</v>
      </c>
      <c r="D1108" s="217">
        <f t="shared" si="53"/>
        <v>10</v>
      </c>
      <c r="E1108" s="216">
        <f>VLOOKUP(C1108,[1]CAL!$B$70:$O$4657,14,1)</f>
        <v>1</v>
      </c>
      <c r="F1108" s="216"/>
      <c r="G1108" s="216"/>
      <c r="L1108" s="80"/>
    </row>
    <row r="1109" spans="1:12">
      <c r="A1109" s="137">
        <f t="shared" si="54"/>
        <v>1106</v>
      </c>
      <c r="B1109" s="217">
        <f t="shared" si="55"/>
        <v>297950</v>
      </c>
      <c r="C1109" s="217">
        <v>297960</v>
      </c>
      <c r="D1109" s="217">
        <f t="shared" si="53"/>
        <v>10</v>
      </c>
      <c r="E1109" s="216">
        <f>VLOOKUP(C1109,[1]CAL!$B$70:$O$4657,14,1)</f>
        <v>1</v>
      </c>
      <c r="F1109" s="216"/>
      <c r="G1109" s="216"/>
      <c r="L1109" s="80"/>
    </row>
    <row r="1110" spans="1:12">
      <c r="A1110" s="137">
        <f t="shared" si="54"/>
        <v>1107</v>
      </c>
      <c r="B1110" s="217">
        <f t="shared" si="55"/>
        <v>297960</v>
      </c>
      <c r="C1110" s="217">
        <v>297970</v>
      </c>
      <c r="D1110" s="217">
        <f t="shared" si="53"/>
        <v>10</v>
      </c>
      <c r="E1110" s="216">
        <f>VLOOKUP(C1110,[1]CAL!$B$70:$O$4657,14,1)</f>
        <v>1</v>
      </c>
      <c r="F1110" s="216"/>
      <c r="G1110" s="216"/>
      <c r="L1110" s="80"/>
    </row>
    <row r="1111" spans="1:12">
      <c r="A1111" s="137">
        <f t="shared" si="54"/>
        <v>1108</v>
      </c>
      <c r="B1111" s="217">
        <f t="shared" si="55"/>
        <v>297970</v>
      </c>
      <c r="C1111" s="217">
        <v>297980</v>
      </c>
      <c r="D1111" s="217">
        <f t="shared" si="53"/>
        <v>10</v>
      </c>
      <c r="E1111" s="216">
        <f>VLOOKUP(C1111,[1]CAL!$B$70:$O$4657,14,1)</f>
        <v>1</v>
      </c>
      <c r="F1111" s="216"/>
      <c r="G1111" s="216"/>
      <c r="L1111" s="80"/>
    </row>
    <row r="1112" spans="1:12">
      <c r="A1112" s="137">
        <f t="shared" si="54"/>
        <v>1109</v>
      </c>
      <c r="B1112" s="217">
        <f t="shared" si="55"/>
        <v>297980</v>
      </c>
      <c r="C1112" s="217">
        <v>297990</v>
      </c>
      <c r="D1112" s="217">
        <f t="shared" si="53"/>
        <v>10</v>
      </c>
      <c r="E1112" s="216">
        <f>VLOOKUP(C1112,[1]CAL!$B$70:$O$4657,14,1)</f>
        <v>1</v>
      </c>
      <c r="F1112" s="216"/>
      <c r="G1112" s="216"/>
      <c r="L1112" s="80"/>
    </row>
    <row r="1113" spans="1:12">
      <c r="A1113" s="137">
        <f t="shared" si="54"/>
        <v>1110</v>
      </c>
      <c r="B1113" s="217">
        <f t="shared" si="55"/>
        <v>297990</v>
      </c>
      <c r="C1113" s="217">
        <v>298000</v>
      </c>
      <c r="D1113" s="217">
        <f t="shared" si="53"/>
        <v>10</v>
      </c>
      <c r="E1113" s="216">
        <f>VLOOKUP(C1113,[1]CAL!$B$70:$O$4657,14,1)</f>
        <v>1</v>
      </c>
      <c r="F1113" s="216"/>
      <c r="G1113" s="216"/>
      <c r="L1113" s="80"/>
    </row>
    <row r="1114" spans="1:12">
      <c r="A1114" s="137">
        <f t="shared" si="54"/>
        <v>1111</v>
      </c>
      <c r="B1114" s="217">
        <f t="shared" si="55"/>
        <v>298000</v>
      </c>
      <c r="C1114" s="217">
        <v>298010</v>
      </c>
      <c r="D1114" s="217">
        <f t="shared" si="53"/>
        <v>10</v>
      </c>
      <c r="E1114" s="216">
        <f>VLOOKUP(C1114,[1]CAL!$B$70:$O$4657,14,1)</f>
        <v>1</v>
      </c>
      <c r="F1114" s="216"/>
      <c r="G1114" s="216"/>
      <c r="L1114" s="80"/>
    </row>
    <row r="1115" spans="1:12">
      <c r="A1115" s="137">
        <f t="shared" si="54"/>
        <v>1112</v>
      </c>
      <c r="B1115" s="217">
        <f t="shared" si="55"/>
        <v>298010</v>
      </c>
      <c r="C1115" s="217">
        <v>298020</v>
      </c>
      <c r="D1115" s="217">
        <f t="shared" si="53"/>
        <v>10</v>
      </c>
      <c r="E1115" s="216">
        <f>VLOOKUP(C1115,[1]CAL!$B$70:$O$4657,14,1)</f>
        <v>1</v>
      </c>
      <c r="F1115" s="216"/>
      <c r="G1115" s="216"/>
      <c r="L1115" s="80"/>
    </row>
    <row r="1116" spans="1:12">
      <c r="A1116" s="137">
        <f t="shared" si="54"/>
        <v>1113</v>
      </c>
      <c r="B1116" s="217">
        <f t="shared" si="55"/>
        <v>298020</v>
      </c>
      <c r="C1116" s="217">
        <v>298030</v>
      </c>
      <c r="D1116" s="217">
        <f t="shared" si="53"/>
        <v>10</v>
      </c>
      <c r="E1116" s="216">
        <f>VLOOKUP(C1116,[1]CAL!$B$70:$O$4657,14,1)</f>
        <v>1</v>
      </c>
      <c r="F1116" s="216"/>
      <c r="G1116" s="216"/>
      <c r="L1116" s="80"/>
    </row>
    <row r="1117" spans="1:12">
      <c r="A1117" s="137">
        <f t="shared" si="54"/>
        <v>1114</v>
      </c>
      <c r="B1117" s="217">
        <f t="shared" si="55"/>
        <v>298030</v>
      </c>
      <c r="C1117" s="217">
        <v>298040</v>
      </c>
      <c r="D1117" s="217">
        <f t="shared" si="53"/>
        <v>10</v>
      </c>
      <c r="E1117" s="216">
        <f>VLOOKUP(C1117,[1]CAL!$B$70:$O$4657,14,1)</f>
        <v>1</v>
      </c>
      <c r="F1117" s="216"/>
      <c r="G1117" s="216"/>
      <c r="L1117" s="80"/>
    </row>
    <row r="1118" spans="1:12">
      <c r="A1118" s="137">
        <f t="shared" si="54"/>
        <v>1115</v>
      </c>
      <c r="B1118" s="217">
        <f t="shared" si="55"/>
        <v>298040</v>
      </c>
      <c r="C1118" s="217">
        <v>298050</v>
      </c>
      <c r="D1118" s="217">
        <f t="shared" si="53"/>
        <v>10</v>
      </c>
      <c r="E1118" s="216">
        <f>VLOOKUP(C1118,[1]CAL!$B$70:$O$4657,14,1)</f>
        <v>1</v>
      </c>
      <c r="F1118" s="216"/>
      <c r="G1118" s="216"/>
      <c r="L1118" s="80"/>
    </row>
    <row r="1119" spans="1:12">
      <c r="A1119" s="137">
        <f t="shared" si="54"/>
        <v>1116</v>
      </c>
      <c r="B1119" s="217">
        <f t="shared" si="55"/>
        <v>298050</v>
      </c>
      <c r="C1119" s="217">
        <v>298060</v>
      </c>
      <c r="D1119" s="217">
        <f t="shared" si="53"/>
        <v>10</v>
      </c>
      <c r="E1119" s="216">
        <f>VLOOKUP(C1119,[1]CAL!$B$70:$O$4657,14,1)</f>
        <v>1</v>
      </c>
      <c r="F1119" s="216"/>
      <c r="G1119" s="216"/>
      <c r="L1119" s="80"/>
    </row>
    <row r="1120" spans="1:12">
      <c r="A1120" s="137">
        <f t="shared" si="54"/>
        <v>1117</v>
      </c>
      <c r="B1120" s="217">
        <f t="shared" si="55"/>
        <v>298060</v>
      </c>
      <c r="C1120" s="217">
        <v>298070</v>
      </c>
      <c r="D1120" s="217">
        <f t="shared" si="53"/>
        <v>10</v>
      </c>
      <c r="E1120" s="216">
        <f>VLOOKUP(C1120,[1]CAL!$B$70:$O$4657,14,1)</f>
        <v>1</v>
      </c>
      <c r="F1120" s="216"/>
      <c r="G1120" s="216"/>
      <c r="L1120" s="80"/>
    </row>
    <row r="1121" spans="1:12">
      <c r="A1121" s="137">
        <f t="shared" si="54"/>
        <v>1118</v>
      </c>
      <c r="B1121" s="217">
        <f t="shared" si="55"/>
        <v>298070</v>
      </c>
      <c r="C1121" s="217">
        <v>298080</v>
      </c>
      <c r="D1121" s="217">
        <f t="shared" si="53"/>
        <v>10</v>
      </c>
      <c r="E1121" s="216">
        <f>VLOOKUP(C1121,[1]CAL!$B$70:$O$4657,14,1)</f>
        <v>1</v>
      </c>
      <c r="F1121" s="216"/>
      <c r="G1121" s="216"/>
      <c r="L1121" s="80"/>
    </row>
    <row r="1122" spans="1:12">
      <c r="A1122" s="137">
        <f t="shared" si="54"/>
        <v>1119</v>
      </c>
      <c r="B1122" s="217">
        <f t="shared" si="55"/>
        <v>298080</v>
      </c>
      <c r="C1122" s="217">
        <v>298090</v>
      </c>
      <c r="D1122" s="217">
        <f t="shared" si="53"/>
        <v>10</v>
      </c>
      <c r="E1122" s="216">
        <f>VLOOKUP(C1122,[1]CAL!$B$70:$O$4657,14,1)</f>
        <v>1</v>
      </c>
      <c r="F1122" s="216"/>
      <c r="G1122" s="216"/>
      <c r="L1122" s="80"/>
    </row>
    <row r="1123" spans="1:12">
      <c r="A1123" s="137">
        <f t="shared" si="54"/>
        <v>1120</v>
      </c>
      <c r="B1123" s="217">
        <f t="shared" si="55"/>
        <v>298090</v>
      </c>
      <c r="C1123" s="217">
        <v>298100</v>
      </c>
      <c r="D1123" s="217">
        <f t="shared" si="53"/>
        <v>10</v>
      </c>
      <c r="E1123" s="216">
        <f>VLOOKUP(C1123,[1]CAL!$B$70:$O$4657,14,1)</f>
        <v>1</v>
      </c>
      <c r="F1123" s="216"/>
      <c r="G1123" s="216"/>
      <c r="L1123" s="80"/>
    </row>
    <row r="1124" spans="1:12">
      <c r="A1124" s="137">
        <f t="shared" si="54"/>
        <v>1121</v>
      </c>
      <c r="B1124" s="217">
        <f t="shared" si="55"/>
        <v>298100</v>
      </c>
      <c r="C1124" s="217">
        <v>298110</v>
      </c>
      <c r="D1124" s="217">
        <f t="shared" si="53"/>
        <v>10</v>
      </c>
      <c r="E1124" s="216">
        <f>VLOOKUP(C1124,[1]CAL!$B$70:$O$4657,14,1)</f>
        <v>8</v>
      </c>
      <c r="F1124" s="216"/>
      <c r="G1124" s="216"/>
      <c r="L1124" s="80"/>
    </row>
    <row r="1125" spans="1:12">
      <c r="A1125" s="137">
        <f t="shared" si="54"/>
        <v>1122</v>
      </c>
      <c r="B1125" s="217">
        <f t="shared" si="55"/>
        <v>298110</v>
      </c>
      <c r="C1125" s="217">
        <v>298120</v>
      </c>
      <c r="D1125" s="217">
        <f t="shared" si="53"/>
        <v>10</v>
      </c>
      <c r="E1125" s="216">
        <f>VLOOKUP(C1125,[1]CAL!$B$70:$O$4657,14,1)</f>
        <v>8</v>
      </c>
      <c r="F1125" s="216"/>
      <c r="G1125" s="216"/>
      <c r="L1125" s="80"/>
    </row>
    <row r="1126" spans="1:12">
      <c r="A1126" s="137">
        <f t="shared" si="54"/>
        <v>1123</v>
      </c>
      <c r="B1126" s="217">
        <f t="shared" si="55"/>
        <v>298120</v>
      </c>
      <c r="C1126" s="217">
        <v>298130</v>
      </c>
      <c r="D1126" s="217">
        <f t="shared" si="53"/>
        <v>10</v>
      </c>
      <c r="E1126" s="216">
        <f>VLOOKUP(C1126,[1]CAL!$B$70:$O$4657,14,1)</f>
        <v>8</v>
      </c>
      <c r="F1126" s="216"/>
      <c r="G1126" s="216"/>
      <c r="L1126" s="80"/>
    </row>
    <row r="1127" spans="1:12">
      <c r="A1127" s="137">
        <f t="shared" si="54"/>
        <v>1124</v>
      </c>
      <c r="B1127" s="217">
        <f t="shared" si="55"/>
        <v>298130</v>
      </c>
      <c r="C1127" s="217">
        <v>298140</v>
      </c>
      <c r="D1127" s="217">
        <f t="shared" si="53"/>
        <v>10</v>
      </c>
      <c r="E1127" s="216">
        <f>VLOOKUP(C1127,[1]CAL!$B$70:$O$4657,14,1)</f>
        <v>8</v>
      </c>
      <c r="F1127" s="216"/>
      <c r="G1127" s="216"/>
      <c r="L1127" s="80"/>
    </row>
    <row r="1128" spans="1:12">
      <c r="A1128" s="137">
        <f t="shared" si="54"/>
        <v>1125</v>
      </c>
      <c r="B1128" s="217">
        <f t="shared" si="55"/>
        <v>298140</v>
      </c>
      <c r="C1128" s="217">
        <v>298150</v>
      </c>
      <c r="D1128" s="217">
        <f t="shared" si="53"/>
        <v>10</v>
      </c>
      <c r="E1128" s="216">
        <f>VLOOKUP(C1128,[1]CAL!$B$70:$O$4657,14,1)</f>
        <v>8</v>
      </c>
      <c r="F1128" s="216"/>
      <c r="G1128" s="216"/>
      <c r="L1128" s="80"/>
    </row>
    <row r="1129" spans="1:12">
      <c r="A1129" s="137">
        <f t="shared" si="54"/>
        <v>1126</v>
      </c>
      <c r="B1129" s="217">
        <f t="shared" si="55"/>
        <v>298150</v>
      </c>
      <c r="C1129" s="217">
        <v>298160</v>
      </c>
      <c r="D1129" s="217">
        <f t="shared" si="53"/>
        <v>10</v>
      </c>
      <c r="E1129" s="216">
        <f>VLOOKUP(C1129,[1]CAL!$B$70:$O$4657,14,1)</f>
        <v>8</v>
      </c>
      <c r="F1129" s="216"/>
      <c r="G1129" s="216"/>
      <c r="L1129" s="80"/>
    </row>
    <row r="1130" spans="1:12">
      <c r="A1130" s="137">
        <f t="shared" si="54"/>
        <v>1127</v>
      </c>
      <c r="B1130" s="217">
        <f t="shared" si="55"/>
        <v>298160</v>
      </c>
      <c r="C1130" s="217">
        <v>298170</v>
      </c>
      <c r="D1130" s="217">
        <f t="shared" si="53"/>
        <v>10</v>
      </c>
      <c r="E1130" s="216">
        <f>VLOOKUP(C1130,[1]CAL!$B$70:$O$4657,14,1)</f>
        <v>8</v>
      </c>
      <c r="F1130" s="216"/>
      <c r="G1130" s="216"/>
      <c r="L1130" s="80"/>
    </row>
    <row r="1131" spans="1:12">
      <c r="A1131" s="137">
        <f t="shared" si="54"/>
        <v>1128</v>
      </c>
      <c r="B1131" s="217">
        <f t="shared" si="55"/>
        <v>298170</v>
      </c>
      <c r="C1131" s="217">
        <v>298180</v>
      </c>
      <c r="D1131" s="217">
        <f t="shared" si="53"/>
        <v>10</v>
      </c>
      <c r="E1131" s="216">
        <f>VLOOKUP(C1131,[1]CAL!$B$70:$O$4657,14,1)</f>
        <v>8</v>
      </c>
      <c r="F1131" s="216"/>
      <c r="G1131" s="216"/>
      <c r="L1131" s="80"/>
    </row>
    <row r="1132" spans="1:12">
      <c r="A1132" s="137">
        <f t="shared" si="54"/>
        <v>1129</v>
      </c>
      <c r="B1132" s="217">
        <f t="shared" si="55"/>
        <v>298180</v>
      </c>
      <c r="C1132" s="217">
        <v>298190</v>
      </c>
      <c r="D1132" s="217">
        <f t="shared" si="53"/>
        <v>10</v>
      </c>
      <c r="E1132" s="216">
        <f>VLOOKUP(C1132,[1]CAL!$B$70:$O$4657,14,1)</f>
        <v>1</v>
      </c>
      <c r="F1132" s="216"/>
      <c r="G1132" s="216"/>
      <c r="L1132" s="80"/>
    </row>
    <row r="1133" spans="1:12">
      <c r="A1133" s="137">
        <f t="shared" si="54"/>
        <v>1130</v>
      </c>
      <c r="B1133" s="217">
        <f t="shared" si="55"/>
        <v>298190</v>
      </c>
      <c r="C1133" s="217">
        <v>298200</v>
      </c>
      <c r="D1133" s="217">
        <f t="shared" si="53"/>
        <v>10</v>
      </c>
      <c r="E1133" s="216">
        <f>VLOOKUP(C1133,[1]CAL!$B$70:$O$4657,14,1)</f>
        <v>1</v>
      </c>
      <c r="F1133" s="216"/>
      <c r="G1133" s="216"/>
      <c r="L1133" s="80"/>
    </row>
    <row r="1134" spans="1:12">
      <c r="A1134" s="137">
        <f t="shared" si="54"/>
        <v>1131</v>
      </c>
      <c r="B1134" s="217">
        <f t="shared" si="55"/>
        <v>298200</v>
      </c>
      <c r="C1134" s="217">
        <v>298210</v>
      </c>
      <c r="D1134" s="217">
        <f t="shared" si="53"/>
        <v>10</v>
      </c>
      <c r="E1134" s="216">
        <f>VLOOKUP(C1134,[1]CAL!$B$70:$O$4657,14,1)</f>
        <v>1</v>
      </c>
      <c r="F1134" s="216"/>
      <c r="G1134" s="216"/>
      <c r="L1134" s="80"/>
    </row>
    <row r="1135" spans="1:12">
      <c r="A1135" s="137">
        <f t="shared" si="54"/>
        <v>1132</v>
      </c>
      <c r="B1135" s="217">
        <f t="shared" si="55"/>
        <v>298210</v>
      </c>
      <c r="C1135" s="217">
        <v>298220</v>
      </c>
      <c r="D1135" s="217">
        <f t="shared" si="53"/>
        <v>10</v>
      </c>
      <c r="E1135" s="216">
        <f>VLOOKUP(C1135,[1]CAL!$B$70:$O$4657,14,1)</f>
        <v>1</v>
      </c>
      <c r="F1135" s="216"/>
      <c r="G1135" s="216"/>
      <c r="L1135" s="80"/>
    </row>
    <row r="1136" spans="1:12">
      <c r="A1136" s="137">
        <f t="shared" si="54"/>
        <v>1133</v>
      </c>
      <c r="B1136" s="217">
        <f t="shared" si="55"/>
        <v>298220</v>
      </c>
      <c r="C1136" s="217">
        <v>298230</v>
      </c>
      <c r="D1136" s="217">
        <f t="shared" si="53"/>
        <v>10</v>
      </c>
      <c r="E1136" s="216">
        <f>VLOOKUP(C1136,[1]CAL!$B$70:$O$4657,14,1)</f>
        <v>1</v>
      </c>
      <c r="F1136" s="216"/>
      <c r="G1136" s="216"/>
      <c r="L1136" s="80"/>
    </row>
    <row r="1137" spans="1:12">
      <c r="A1137" s="137">
        <f t="shared" si="54"/>
        <v>1134</v>
      </c>
      <c r="B1137" s="217">
        <f t="shared" si="55"/>
        <v>298230</v>
      </c>
      <c r="C1137" s="217">
        <v>298240</v>
      </c>
      <c r="D1137" s="217">
        <f t="shared" si="53"/>
        <v>10</v>
      </c>
      <c r="E1137" s="216">
        <f>VLOOKUP(C1137,[1]CAL!$B$70:$O$4657,14,1)</f>
        <v>1</v>
      </c>
      <c r="F1137" s="216"/>
      <c r="G1137" s="216"/>
      <c r="L1137" s="80"/>
    </row>
    <row r="1138" spans="1:12">
      <c r="A1138" s="137">
        <f t="shared" si="54"/>
        <v>1135</v>
      </c>
      <c r="B1138" s="217">
        <f t="shared" si="55"/>
        <v>298240</v>
      </c>
      <c r="C1138" s="217">
        <v>298250</v>
      </c>
      <c r="D1138" s="217">
        <f t="shared" si="53"/>
        <v>10</v>
      </c>
      <c r="E1138" s="216">
        <f>VLOOKUP(C1138,[1]CAL!$B$70:$O$4657,14,1)</f>
        <v>1</v>
      </c>
      <c r="F1138" s="216"/>
      <c r="G1138" s="216"/>
      <c r="L1138" s="80"/>
    </row>
    <row r="1139" spans="1:12">
      <c r="A1139" s="137">
        <f t="shared" si="54"/>
        <v>1136</v>
      </c>
      <c r="B1139" s="217">
        <f t="shared" si="55"/>
        <v>298250</v>
      </c>
      <c r="C1139" s="217">
        <v>298260</v>
      </c>
      <c r="D1139" s="217">
        <f t="shared" si="53"/>
        <v>10</v>
      </c>
      <c r="E1139" s="216">
        <f>VLOOKUP(C1139,[1]CAL!$B$70:$O$4657,14,1)</f>
        <v>1</v>
      </c>
      <c r="F1139" s="216"/>
      <c r="G1139" s="216"/>
      <c r="L1139" s="80"/>
    </row>
    <row r="1140" spans="1:12">
      <c r="A1140" s="137">
        <f t="shared" si="54"/>
        <v>1137</v>
      </c>
      <c r="B1140" s="217">
        <f t="shared" si="55"/>
        <v>298260</v>
      </c>
      <c r="C1140" s="217">
        <v>298270</v>
      </c>
      <c r="D1140" s="217">
        <f t="shared" si="53"/>
        <v>10</v>
      </c>
      <c r="E1140" s="216">
        <f>VLOOKUP(C1140,[1]CAL!$B$70:$O$4657,14,1)</f>
        <v>1</v>
      </c>
      <c r="F1140" s="216"/>
      <c r="G1140" s="216"/>
      <c r="L1140" s="80"/>
    </row>
    <row r="1141" spans="1:12">
      <c r="A1141" s="137">
        <f t="shared" si="54"/>
        <v>1138</v>
      </c>
      <c r="B1141" s="217">
        <f t="shared" si="55"/>
        <v>298270</v>
      </c>
      <c r="C1141" s="217">
        <v>298280</v>
      </c>
      <c r="D1141" s="217">
        <f t="shared" si="53"/>
        <v>10</v>
      </c>
      <c r="E1141" s="216">
        <f>VLOOKUP(C1141,[1]CAL!$B$70:$O$4657,14,1)</f>
        <v>1</v>
      </c>
      <c r="F1141" s="216"/>
      <c r="G1141" s="216"/>
      <c r="L1141" s="80"/>
    </row>
    <row r="1142" spans="1:12">
      <c r="A1142" s="137">
        <f t="shared" si="54"/>
        <v>1139</v>
      </c>
      <c r="B1142" s="217">
        <f t="shared" si="55"/>
        <v>298280</v>
      </c>
      <c r="C1142" s="217">
        <v>298290</v>
      </c>
      <c r="D1142" s="217">
        <f t="shared" si="53"/>
        <v>10</v>
      </c>
      <c r="E1142" s="216">
        <f>VLOOKUP(C1142,[1]CAL!$B$70:$O$4657,14,1)</f>
        <v>1</v>
      </c>
      <c r="F1142" s="216"/>
      <c r="G1142" s="216"/>
      <c r="L1142" s="80"/>
    </row>
    <row r="1143" spans="1:12">
      <c r="A1143" s="137">
        <f t="shared" si="54"/>
        <v>1140</v>
      </c>
      <c r="B1143" s="217">
        <f t="shared" si="55"/>
        <v>298290</v>
      </c>
      <c r="C1143" s="217">
        <v>298300</v>
      </c>
      <c r="D1143" s="217">
        <f t="shared" si="53"/>
        <v>10</v>
      </c>
      <c r="E1143" s="216">
        <f>VLOOKUP(C1143,[1]CAL!$B$70:$O$4657,14,1)</f>
        <v>1</v>
      </c>
      <c r="F1143" s="216"/>
      <c r="G1143" s="216"/>
      <c r="L1143" s="80"/>
    </row>
    <row r="1144" spans="1:12">
      <c r="A1144" s="137">
        <f t="shared" si="54"/>
        <v>1141</v>
      </c>
      <c r="B1144" s="217">
        <f t="shared" si="55"/>
        <v>298300</v>
      </c>
      <c r="C1144" s="217">
        <v>298310</v>
      </c>
      <c r="D1144" s="217">
        <f t="shared" si="53"/>
        <v>10</v>
      </c>
      <c r="E1144" s="216" t="str">
        <f>VLOOKUP(C1144,[1]CAL!$B$70:$O$4657,14,1)</f>
        <v>1 to 11</v>
      </c>
      <c r="F1144" s="216"/>
      <c r="G1144" s="216"/>
      <c r="L1144" s="80"/>
    </row>
    <row r="1145" spans="1:12">
      <c r="A1145" s="137">
        <f t="shared" si="54"/>
        <v>1142</v>
      </c>
      <c r="B1145" s="217">
        <f t="shared" si="55"/>
        <v>298310</v>
      </c>
      <c r="C1145" s="217">
        <v>298320</v>
      </c>
      <c r="D1145" s="217">
        <f t="shared" si="53"/>
        <v>10</v>
      </c>
      <c r="E1145" s="216" t="str">
        <f>VLOOKUP(C1145,[1]CAL!$B$70:$O$4657,14,1)</f>
        <v>1 to 11</v>
      </c>
      <c r="F1145" s="216"/>
      <c r="G1145" s="216"/>
      <c r="L1145" s="80"/>
    </row>
    <row r="1146" spans="1:12">
      <c r="A1146" s="137">
        <f t="shared" si="54"/>
        <v>1143</v>
      </c>
      <c r="B1146" s="217">
        <f t="shared" si="55"/>
        <v>298320</v>
      </c>
      <c r="C1146" s="217">
        <v>298330</v>
      </c>
      <c r="D1146" s="217">
        <f t="shared" si="53"/>
        <v>10</v>
      </c>
      <c r="E1146" s="216" t="str">
        <f>VLOOKUP(C1146,[1]CAL!$B$70:$O$4657,14,1)</f>
        <v>1 to 11</v>
      </c>
      <c r="F1146" s="216"/>
      <c r="G1146" s="216"/>
      <c r="L1146" s="80"/>
    </row>
    <row r="1147" spans="1:12">
      <c r="A1147" s="137">
        <f t="shared" si="54"/>
        <v>1144</v>
      </c>
      <c r="B1147" s="217">
        <f t="shared" si="55"/>
        <v>298330</v>
      </c>
      <c r="C1147" s="217">
        <v>298340</v>
      </c>
      <c r="D1147" s="217">
        <f t="shared" si="53"/>
        <v>10</v>
      </c>
      <c r="E1147" s="216" t="str">
        <f>VLOOKUP(C1147,[1]CAL!$B$70:$O$4657,14,1)</f>
        <v>1 to 11</v>
      </c>
      <c r="F1147" s="216"/>
      <c r="G1147" s="216"/>
      <c r="L1147" s="80"/>
    </row>
    <row r="1148" spans="1:12">
      <c r="A1148" s="137">
        <f t="shared" si="54"/>
        <v>1145</v>
      </c>
      <c r="B1148" s="217">
        <f t="shared" si="55"/>
        <v>298340</v>
      </c>
      <c r="C1148" s="217">
        <v>298350</v>
      </c>
      <c r="D1148" s="217">
        <f t="shared" si="53"/>
        <v>10</v>
      </c>
      <c r="E1148" s="216" t="str">
        <f>VLOOKUP(C1148,[1]CAL!$B$70:$O$4657,14,1)</f>
        <v>1 to 11</v>
      </c>
      <c r="F1148" s="216"/>
      <c r="G1148" s="216"/>
      <c r="L1148" s="80"/>
    </row>
    <row r="1149" spans="1:12">
      <c r="A1149" s="137">
        <f t="shared" si="54"/>
        <v>1146</v>
      </c>
      <c r="B1149" s="217">
        <f t="shared" si="55"/>
        <v>298350</v>
      </c>
      <c r="C1149" s="217">
        <v>298360</v>
      </c>
      <c r="D1149" s="217">
        <f t="shared" si="53"/>
        <v>10</v>
      </c>
      <c r="E1149" s="216" t="str">
        <f>VLOOKUP(C1149,[1]CAL!$B$70:$O$4657,14,1)</f>
        <v>1 to 11</v>
      </c>
      <c r="F1149" s="216"/>
      <c r="G1149" s="216"/>
      <c r="L1149" s="80"/>
    </row>
    <row r="1150" spans="1:12">
      <c r="A1150" s="137">
        <f t="shared" si="54"/>
        <v>1147</v>
      </c>
      <c r="B1150" s="217">
        <f t="shared" si="55"/>
        <v>298360</v>
      </c>
      <c r="C1150" s="217">
        <v>298370</v>
      </c>
      <c r="D1150" s="217">
        <f t="shared" si="53"/>
        <v>10</v>
      </c>
      <c r="E1150" s="216" t="str">
        <f>VLOOKUP(C1150,[1]CAL!$B$70:$O$4657,14,1)</f>
        <v>1 to 11</v>
      </c>
      <c r="F1150" s="216"/>
      <c r="G1150" s="216"/>
      <c r="L1150" s="80"/>
    </row>
    <row r="1151" spans="1:12">
      <c r="A1151" s="137">
        <f t="shared" si="54"/>
        <v>1148</v>
      </c>
      <c r="B1151" s="217">
        <f t="shared" si="55"/>
        <v>298370</v>
      </c>
      <c r="C1151" s="217">
        <v>298380</v>
      </c>
      <c r="D1151" s="217">
        <f t="shared" si="53"/>
        <v>10</v>
      </c>
      <c r="E1151" s="216" t="str">
        <f>VLOOKUP(C1151,[1]CAL!$B$70:$O$4657,14,1)</f>
        <v>1 to 11</v>
      </c>
      <c r="F1151" s="216"/>
      <c r="G1151" s="216"/>
      <c r="L1151" s="80"/>
    </row>
    <row r="1152" spans="1:12">
      <c r="A1152" s="137">
        <f t="shared" si="54"/>
        <v>1149</v>
      </c>
      <c r="B1152" s="217">
        <f t="shared" si="55"/>
        <v>298380</v>
      </c>
      <c r="C1152" s="217">
        <v>298390</v>
      </c>
      <c r="D1152" s="217">
        <f t="shared" si="53"/>
        <v>10</v>
      </c>
      <c r="E1152" s="216" t="str">
        <f>VLOOKUP(C1152,[1]CAL!$B$70:$O$4657,14,1)</f>
        <v>1 to 11</v>
      </c>
      <c r="F1152" s="216"/>
      <c r="G1152" s="216"/>
      <c r="L1152" s="80"/>
    </row>
    <row r="1153" spans="1:12">
      <c r="A1153" s="137">
        <f t="shared" si="54"/>
        <v>1150</v>
      </c>
      <c r="B1153" s="217">
        <f t="shared" si="55"/>
        <v>298390</v>
      </c>
      <c r="C1153" s="217">
        <v>298400</v>
      </c>
      <c r="D1153" s="217">
        <f t="shared" si="53"/>
        <v>10</v>
      </c>
      <c r="E1153" s="216" t="str">
        <f>VLOOKUP(C1153,[1]CAL!$B$70:$O$4657,14,1)</f>
        <v>1 to 11</v>
      </c>
      <c r="F1153" s="216"/>
      <c r="G1153" s="216"/>
      <c r="L1153" s="80"/>
    </row>
    <row r="1154" spans="1:12">
      <c r="A1154" s="137">
        <f t="shared" si="54"/>
        <v>1151</v>
      </c>
      <c r="B1154" s="217">
        <f t="shared" si="55"/>
        <v>298400</v>
      </c>
      <c r="C1154" s="217">
        <v>298410</v>
      </c>
      <c r="D1154" s="217">
        <f t="shared" si="53"/>
        <v>10</v>
      </c>
      <c r="E1154" s="216">
        <f>VLOOKUP(C1154,[1]CAL!$B$70:$O$4657,14,1)</f>
        <v>11</v>
      </c>
      <c r="F1154" s="216"/>
      <c r="G1154" s="216"/>
      <c r="L1154" s="80"/>
    </row>
    <row r="1155" spans="1:12">
      <c r="A1155" s="137">
        <f t="shared" si="54"/>
        <v>1152</v>
      </c>
      <c r="B1155" s="217">
        <f t="shared" si="55"/>
        <v>298410</v>
      </c>
      <c r="C1155" s="217">
        <v>298420</v>
      </c>
      <c r="D1155" s="217">
        <f t="shared" si="53"/>
        <v>10</v>
      </c>
      <c r="E1155" s="216">
        <f>VLOOKUP(C1155,[1]CAL!$B$70:$O$4657,14,1)</f>
        <v>11</v>
      </c>
      <c r="F1155" s="216"/>
      <c r="G1155" s="216"/>
      <c r="L1155" s="80"/>
    </row>
    <row r="1156" spans="1:12">
      <c r="A1156" s="137">
        <f t="shared" si="54"/>
        <v>1153</v>
      </c>
      <c r="B1156" s="217">
        <f t="shared" si="55"/>
        <v>298420</v>
      </c>
      <c r="C1156" s="217">
        <v>298430</v>
      </c>
      <c r="D1156" s="217">
        <f t="shared" si="53"/>
        <v>10</v>
      </c>
      <c r="E1156" s="216">
        <f>VLOOKUP(C1156,[1]CAL!$B$70:$O$4657,14,1)</f>
        <v>11</v>
      </c>
      <c r="F1156" s="216"/>
      <c r="G1156" s="216"/>
      <c r="L1156" s="80"/>
    </row>
    <row r="1157" spans="1:12">
      <c r="A1157" s="137">
        <f t="shared" si="54"/>
        <v>1154</v>
      </c>
      <c r="B1157" s="217">
        <f t="shared" si="55"/>
        <v>298430</v>
      </c>
      <c r="C1157" s="217">
        <v>298440</v>
      </c>
      <c r="D1157" s="217">
        <f t="shared" si="53"/>
        <v>10</v>
      </c>
      <c r="E1157" s="216">
        <f>VLOOKUP(C1157,[1]CAL!$B$70:$O$4657,14,1)</f>
        <v>11</v>
      </c>
      <c r="F1157" s="216"/>
      <c r="G1157" s="216"/>
      <c r="L1157" s="80"/>
    </row>
    <row r="1158" spans="1:12">
      <c r="A1158" s="137">
        <f t="shared" si="54"/>
        <v>1155</v>
      </c>
      <c r="B1158" s="217">
        <f t="shared" si="55"/>
        <v>298440</v>
      </c>
      <c r="C1158" s="217">
        <v>298450</v>
      </c>
      <c r="D1158" s="217">
        <f t="shared" si="53"/>
        <v>10</v>
      </c>
      <c r="E1158" s="216">
        <f>VLOOKUP(C1158,[1]CAL!$B$70:$O$4657,14,1)</f>
        <v>11</v>
      </c>
      <c r="F1158" s="216"/>
      <c r="G1158" s="216"/>
      <c r="L1158" s="80"/>
    </row>
    <row r="1159" spans="1:12">
      <c r="A1159" s="137">
        <f t="shared" si="54"/>
        <v>1156</v>
      </c>
      <c r="B1159" s="217">
        <f t="shared" si="55"/>
        <v>298450</v>
      </c>
      <c r="C1159" s="217">
        <v>298460</v>
      </c>
      <c r="D1159" s="217">
        <f t="shared" si="53"/>
        <v>10</v>
      </c>
      <c r="E1159" s="216">
        <f>VLOOKUP(C1159,[1]CAL!$B$70:$O$4657,14,1)</f>
        <v>11</v>
      </c>
      <c r="F1159" s="216"/>
      <c r="G1159" s="216"/>
      <c r="L1159" s="80"/>
    </row>
    <row r="1160" spans="1:12">
      <c r="A1160" s="137">
        <f t="shared" si="54"/>
        <v>1157</v>
      </c>
      <c r="B1160" s="217">
        <f t="shared" si="55"/>
        <v>298460</v>
      </c>
      <c r="C1160" s="217">
        <v>298470</v>
      </c>
      <c r="D1160" s="217">
        <f t="shared" si="53"/>
        <v>10</v>
      </c>
      <c r="E1160" s="216">
        <f>VLOOKUP(C1160,[1]CAL!$B$70:$O$4657,14,1)</f>
        <v>11</v>
      </c>
      <c r="F1160" s="216"/>
      <c r="G1160" s="216"/>
      <c r="L1160" s="80"/>
    </row>
    <row r="1161" spans="1:12">
      <c r="A1161" s="137">
        <f t="shared" si="54"/>
        <v>1158</v>
      </c>
      <c r="B1161" s="217">
        <f t="shared" si="55"/>
        <v>298470</v>
      </c>
      <c r="C1161" s="217">
        <v>298480</v>
      </c>
      <c r="D1161" s="217">
        <f t="shared" si="53"/>
        <v>10</v>
      </c>
      <c r="E1161" s="216">
        <f>VLOOKUP(C1161,[1]CAL!$B$70:$O$4657,14,1)</f>
        <v>11</v>
      </c>
      <c r="F1161" s="216"/>
      <c r="G1161" s="216"/>
      <c r="L1161" s="80"/>
    </row>
    <row r="1162" spans="1:12">
      <c r="A1162" s="137">
        <f t="shared" si="54"/>
        <v>1159</v>
      </c>
      <c r="B1162" s="217">
        <f t="shared" si="55"/>
        <v>298480</v>
      </c>
      <c r="C1162" s="217">
        <v>298490</v>
      </c>
      <c r="D1162" s="217">
        <f t="shared" si="53"/>
        <v>10</v>
      </c>
      <c r="E1162" s="216">
        <f>VLOOKUP(C1162,[1]CAL!$B$70:$O$4657,14,1)</f>
        <v>11</v>
      </c>
      <c r="F1162" s="216"/>
      <c r="G1162" s="216"/>
      <c r="L1162" s="80"/>
    </row>
    <row r="1163" spans="1:12">
      <c r="A1163" s="137">
        <f t="shared" si="54"/>
        <v>1160</v>
      </c>
      <c r="B1163" s="217">
        <f t="shared" si="55"/>
        <v>298490</v>
      </c>
      <c r="C1163" s="217">
        <v>298500</v>
      </c>
      <c r="D1163" s="217">
        <f t="shared" si="53"/>
        <v>10</v>
      </c>
      <c r="E1163" s="216">
        <f>VLOOKUP(C1163,[1]CAL!$B$70:$O$4657,14,1)</f>
        <v>11</v>
      </c>
      <c r="F1163" s="216"/>
      <c r="G1163" s="216"/>
      <c r="L1163" s="80"/>
    </row>
    <row r="1164" spans="1:12">
      <c r="A1164" s="137">
        <f t="shared" si="54"/>
        <v>1161</v>
      </c>
      <c r="B1164" s="217">
        <f t="shared" si="55"/>
        <v>298500</v>
      </c>
      <c r="C1164" s="217">
        <v>298510</v>
      </c>
      <c r="D1164" s="217">
        <f t="shared" si="53"/>
        <v>10</v>
      </c>
      <c r="E1164" s="216">
        <f>VLOOKUP(C1164,[1]CAL!$B$70:$O$4657,14,1)</f>
        <v>11</v>
      </c>
      <c r="F1164" s="216"/>
      <c r="G1164" s="216"/>
      <c r="L1164" s="80"/>
    </row>
    <row r="1165" spans="1:12">
      <c r="A1165" s="137">
        <f t="shared" si="54"/>
        <v>1162</v>
      </c>
      <c r="B1165" s="217">
        <f t="shared" si="55"/>
        <v>298510</v>
      </c>
      <c r="C1165" s="217">
        <v>298520</v>
      </c>
      <c r="D1165" s="217">
        <f t="shared" si="53"/>
        <v>10</v>
      </c>
      <c r="E1165" s="216">
        <f>VLOOKUP(C1165,[1]CAL!$B$70:$O$4657,14,1)</f>
        <v>11</v>
      </c>
      <c r="F1165" s="216"/>
      <c r="G1165" s="216"/>
      <c r="L1165" s="80"/>
    </row>
    <row r="1166" spans="1:12">
      <c r="A1166" s="137">
        <f t="shared" si="54"/>
        <v>1163</v>
      </c>
      <c r="B1166" s="217">
        <f t="shared" si="55"/>
        <v>298520</v>
      </c>
      <c r="C1166" s="217">
        <v>298530</v>
      </c>
      <c r="D1166" s="217">
        <f t="shared" ref="D1166:D1229" si="56">C1166-B1166</f>
        <v>10</v>
      </c>
      <c r="E1166" s="216">
        <f>VLOOKUP(C1166,[1]CAL!$B$70:$O$4657,14,1)</f>
        <v>11</v>
      </c>
      <c r="F1166" s="216"/>
      <c r="G1166" s="216"/>
      <c r="L1166" s="80"/>
    </row>
    <row r="1167" spans="1:12">
      <c r="A1167" s="137">
        <f t="shared" ref="A1167:A1230" si="57">A1166+1</f>
        <v>1164</v>
      </c>
      <c r="B1167" s="217">
        <f t="shared" ref="B1167:B1230" si="58">C1166</f>
        <v>298530</v>
      </c>
      <c r="C1167" s="217">
        <v>298540</v>
      </c>
      <c r="D1167" s="217">
        <f t="shared" si="56"/>
        <v>10</v>
      </c>
      <c r="E1167" s="216">
        <f>VLOOKUP(C1167,[1]CAL!$B$70:$O$4657,14,1)</f>
        <v>11</v>
      </c>
      <c r="F1167" s="216"/>
      <c r="G1167" s="216"/>
      <c r="L1167" s="80"/>
    </row>
    <row r="1168" spans="1:12">
      <c r="A1168" s="137">
        <f t="shared" si="57"/>
        <v>1165</v>
      </c>
      <c r="B1168" s="217">
        <f t="shared" si="58"/>
        <v>298540</v>
      </c>
      <c r="C1168" s="217">
        <v>298550</v>
      </c>
      <c r="D1168" s="217">
        <f t="shared" si="56"/>
        <v>10</v>
      </c>
      <c r="E1168" s="216">
        <f>VLOOKUP(C1168,[1]CAL!$B$70:$O$4657,14,1)</f>
        <v>11</v>
      </c>
      <c r="F1168" s="216"/>
      <c r="G1168" s="216"/>
      <c r="L1168" s="80"/>
    </row>
    <row r="1169" spans="1:12">
      <c r="A1169" s="137">
        <f t="shared" si="57"/>
        <v>1166</v>
      </c>
      <c r="B1169" s="217">
        <f t="shared" si="58"/>
        <v>298550</v>
      </c>
      <c r="C1169" s="217">
        <v>298560</v>
      </c>
      <c r="D1169" s="217">
        <f t="shared" si="56"/>
        <v>10</v>
      </c>
      <c r="E1169" s="216">
        <f>VLOOKUP(C1169,[1]CAL!$B$70:$O$4657,14,1)</f>
        <v>11</v>
      </c>
      <c r="F1169" s="216"/>
      <c r="G1169" s="216"/>
      <c r="L1169" s="80"/>
    </row>
    <row r="1170" spans="1:12">
      <c r="A1170" s="137">
        <f t="shared" si="57"/>
        <v>1167</v>
      </c>
      <c r="B1170" s="217">
        <f t="shared" si="58"/>
        <v>298560</v>
      </c>
      <c r="C1170" s="217">
        <v>298570</v>
      </c>
      <c r="D1170" s="217">
        <f t="shared" si="56"/>
        <v>10</v>
      </c>
      <c r="E1170" s="216">
        <f>VLOOKUP(C1170,[1]CAL!$B$70:$O$4657,14,1)</f>
        <v>11</v>
      </c>
      <c r="F1170" s="216"/>
      <c r="G1170" s="216"/>
      <c r="L1170" s="80"/>
    </row>
    <row r="1171" spans="1:12">
      <c r="A1171" s="137">
        <f t="shared" si="57"/>
        <v>1168</v>
      </c>
      <c r="B1171" s="217">
        <f t="shared" si="58"/>
        <v>298570</v>
      </c>
      <c r="C1171" s="217">
        <v>298580</v>
      </c>
      <c r="D1171" s="217">
        <f t="shared" si="56"/>
        <v>10</v>
      </c>
      <c r="E1171" s="216">
        <f>VLOOKUP(C1171,[1]CAL!$B$70:$O$4657,14,1)</f>
        <v>11</v>
      </c>
      <c r="F1171" s="216"/>
      <c r="G1171" s="216"/>
      <c r="L1171" s="80"/>
    </row>
    <row r="1172" spans="1:12">
      <c r="A1172" s="137">
        <f t="shared" si="57"/>
        <v>1169</v>
      </c>
      <c r="B1172" s="217">
        <f t="shared" si="58"/>
        <v>298580</v>
      </c>
      <c r="C1172" s="217">
        <v>298590</v>
      </c>
      <c r="D1172" s="217">
        <f t="shared" si="56"/>
        <v>10</v>
      </c>
      <c r="E1172" s="216">
        <f>VLOOKUP(C1172,[1]CAL!$B$70:$O$4657,14,1)</f>
        <v>11</v>
      </c>
      <c r="F1172" s="216"/>
      <c r="G1172" s="216"/>
      <c r="L1172" s="80"/>
    </row>
    <row r="1173" spans="1:12">
      <c r="A1173" s="137">
        <f t="shared" si="57"/>
        <v>1170</v>
      </c>
      <c r="B1173" s="217">
        <f t="shared" si="58"/>
        <v>298590</v>
      </c>
      <c r="C1173" s="217">
        <v>298600</v>
      </c>
      <c r="D1173" s="217">
        <f t="shared" si="56"/>
        <v>10</v>
      </c>
      <c r="E1173" s="216">
        <f>VLOOKUP(C1173,[1]CAL!$B$70:$O$4657,14,1)</f>
        <v>11</v>
      </c>
      <c r="F1173" s="216"/>
      <c r="G1173" s="216"/>
      <c r="L1173" s="80"/>
    </row>
    <row r="1174" spans="1:12">
      <c r="A1174" s="137">
        <f t="shared" si="57"/>
        <v>1171</v>
      </c>
      <c r="B1174" s="217">
        <f t="shared" si="58"/>
        <v>298600</v>
      </c>
      <c r="C1174" s="217">
        <v>298610</v>
      </c>
      <c r="D1174" s="217">
        <f t="shared" si="56"/>
        <v>10</v>
      </c>
      <c r="E1174" s="216">
        <f>VLOOKUP(C1174,[1]CAL!$B$70:$O$4657,14,1)</f>
        <v>11</v>
      </c>
      <c r="F1174" s="216"/>
      <c r="G1174" s="216"/>
      <c r="L1174" s="80"/>
    </row>
    <row r="1175" spans="1:12">
      <c r="A1175" s="137">
        <f t="shared" si="57"/>
        <v>1172</v>
      </c>
      <c r="B1175" s="217">
        <f t="shared" si="58"/>
        <v>298610</v>
      </c>
      <c r="C1175" s="217">
        <v>298620</v>
      </c>
      <c r="D1175" s="217">
        <f t="shared" si="56"/>
        <v>10</v>
      </c>
      <c r="E1175" s="216">
        <f>VLOOKUP(C1175,[1]CAL!$B$70:$O$4657,14,1)</f>
        <v>11</v>
      </c>
      <c r="F1175" s="216"/>
      <c r="G1175" s="216"/>
      <c r="L1175" s="80"/>
    </row>
    <row r="1176" spans="1:12">
      <c r="A1176" s="137">
        <f t="shared" si="57"/>
        <v>1173</v>
      </c>
      <c r="B1176" s="217">
        <f t="shared" si="58"/>
        <v>298620</v>
      </c>
      <c r="C1176" s="217">
        <v>298630</v>
      </c>
      <c r="D1176" s="217">
        <f t="shared" si="56"/>
        <v>10</v>
      </c>
      <c r="E1176" s="216">
        <f>VLOOKUP(C1176,[1]CAL!$B$70:$O$4657,14,1)</f>
        <v>11</v>
      </c>
      <c r="F1176" s="216"/>
      <c r="G1176" s="216"/>
      <c r="L1176" s="80"/>
    </row>
    <row r="1177" spans="1:12">
      <c r="A1177" s="137">
        <f t="shared" si="57"/>
        <v>1174</v>
      </c>
      <c r="B1177" s="217">
        <f t="shared" si="58"/>
        <v>298630</v>
      </c>
      <c r="C1177" s="217">
        <v>298640</v>
      </c>
      <c r="D1177" s="217">
        <f t="shared" si="56"/>
        <v>10</v>
      </c>
      <c r="E1177" s="216">
        <f>VLOOKUP(C1177,[1]CAL!$B$70:$O$4657,14,1)</f>
        <v>11</v>
      </c>
      <c r="F1177" s="216"/>
      <c r="G1177" s="216"/>
      <c r="L1177" s="80"/>
    </row>
    <row r="1178" spans="1:12">
      <c r="A1178" s="137">
        <f t="shared" si="57"/>
        <v>1175</v>
      </c>
      <c r="B1178" s="217">
        <f t="shared" si="58"/>
        <v>298640</v>
      </c>
      <c r="C1178" s="217">
        <v>298650</v>
      </c>
      <c r="D1178" s="217">
        <f t="shared" si="56"/>
        <v>10</v>
      </c>
      <c r="E1178" s="216">
        <f>VLOOKUP(C1178,[1]CAL!$B$70:$O$4657,14,1)</f>
        <v>11</v>
      </c>
      <c r="F1178" s="216"/>
      <c r="G1178" s="216"/>
      <c r="L1178" s="80"/>
    </row>
    <row r="1179" spans="1:12">
      <c r="A1179" s="137">
        <f t="shared" si="57"/>
        <v>1176</v>
      </c>
      <c r="B1179" s="217">
        <f t="shared" si="58"/>
        <v>298650</v>
      </c>
      <c r="C1179" s="217">
        <v>298660</v>
      </c>
      <c r="D1179" s="217">
        <f t="shared" si="56"/>
        <v>10</v>
      </c>
      <c r="E1179" s="216">
        <f>VLOOKUP(C1179,[1]CAL!$B$70:$O$4657,14,1)</f>
        <v>11</v>
      </c>
      <c r="F1179" s="216"/>
      <c r="G1179" s="216"/>
      <c r="L1179" s="80"/>
    </row>
    <row r="1180" spans="1:12">
      <c r="A1180" s="137">
        <f t="shared" si="57"/>
        <v>1177</v>
      </c>
      <c r="B1180" s="217">
        <f t="shared" si="58"/>
        <v>298660</v>
      </c>
      <c r="C1180" s="217">
        <v>298670</v>
      </c>
      <c r="D1180" s="217">
        <f t="shared" si="56"/>
        <v>10</v>
      </c>
      <c r="E1180" s="216">
        <f>VLOOKUP(C1180,[1]CAL!$B$70:$O$4657,14,1)</f>
        <v>11</v>
      </c>
      <c r="F1180" s="216"/>
      <c r="G1180" s="216"/>
      <c r="L1180" s="80"/>
    </row>
    <row r="1181" spans="1:12">
      <c r="A1181" s="137">
        <f t="shared" si="57"/>
        <v>1178</v>
      </c>
      <c r="B1181" s="217">
        <f t="shared" si="58"/>
        <v>298670</v>
      </c>
      <c r="C1181" s="217">
        <v>298680</v>
      </c>
      <c r="D1181" s="217">
        <f t="shared" si="56"/>
        <v>10</v>
      </c>
      <c r="E1181" s="216">
        <f>VLOOKUP(C1181,[1]CAL!$B$70:$O$4657,14,1)</f>
        <v>12</v>
      </c>
      <c r="F1181" s="216"/>
      <c r="G1181" s="216"/>
      <c r="L1181" s="80"/>
    </row>
    <row r="1182" spans="1:12">
      <c r="A1182" s="137">
        <f t="shared" si="57"/>
        <v>1179</v>
      </c>
      <c r="B1182" s="217">
        <f t="shared" si="58"/>
        <v>298680</v>
      </c>
      <c r="C1182" s="217">
        <v>298690</v>
      </c>
      <c r="D1182" s="217">
        <f t="shared" si="56"/>
        <v>10</v>
      </c>
      <c r="E1182" s="216">
        <f>VLOOKUP(C1182,[1]CAL!$B$70:$O$4657,14,1)</f>
        <v>12</v>
      </c>
      <c r="F1182" s="216"/>
      <c r="G1182" s="216"/>
      <c r="L1182" s="80"/>
    </row>
    <row r="1183" spans="1:12">
      <c r="A1183" s="137">
        <f t="shared" si="57"/>
        <v>1180</v>
      </c>
      <c r="B1183" s="217">
        <f t="shared" si="58"/>
        <v>298690</v>
      </c>
      <c r="C1183" s="217">
        <v>298700</v>
      </c>
      <c r="D1183" s="217">
        <f t="shared" si="56"/>
        <v>10</v>
      </c>
      <c r="E1183" s="216">
        <f>VLOOKUP(C1183,[1]CAL!$B$70:$O$4657,14,1)</f>
        <v>12</v>
      </c>
      <c r="F1183" s="216"/>
      <c r="G1183" s="216"/>
      <c r="L1183" s="80"/>
    </row>
    <row r="1184" spans="1:12">
      <c r="A1184" s="137">
        <f t="shared" si="57"/>
        <v>1181</v>
      </c>
      <c r="B1184" s="217">
        <f t="shared" si="58"/>
        <v>298700</v>
      </c>
      <c r="C1184" s="217">
        <v>298710</v>
      </c>
      <c r="D1184" s="217">
        <f t="shared" si="56"/>
        <v>10</v>
      </c>
      <c r="E1184" s="216">
        <f>VLOOKUP(C1184,[1]CAL!$B$70:$O$4657,14,1)</f>
        <v>12</v>
      </c>
      <c r="F1184" s="216"/>
      <c r="G1184" s="216"/>
      <c r="L1184" s="80"/>
    </row>
    <row r="1185" spans="1:12">
      <c r="A1185" s="137">
        <f t="shared" si="57"/>
        <v>1182</v>
      </c>
      <c r="B1185" s="217">
        <f t="shared" si="58"/>
        <v>298710</v>
      </c>
      <c r="C1185" s="217">
        <v>298720</v>
      </c>
      <c r="D1185" s="217">
        <f t="shared" si="56"/>
        <v>10</v>
      </c>
      <c r="E1185" s="216">
        <f>VLOOKUP(C1185,[1]CAL!$B$70:$O$4657,14,1)</f>
        <v>12</v>
      </c>
      <c r="F1185" s="216"/>
      <c r="G1185" s="216"/>
      <c r="L1185" s="80"/>
    </row>
    <row r="1186" spans="1:12">
      <c r="A1186" s="137">
        <f t="shared" si="57"/>
        <v>1183</v>
      </c>
      <c r="B1186" s="217">
        <f t="shared" si="58"/>
        <v>298720</v>
      </c>
      <c r="C1186" s="217">
        <v>298730</v>
      </c>
      <c r="D1186" s="217">
        <f t="shared" si="56"/>
        <v>10</v>
      </c>
      <c r="E1186" s="216">
        <f>VLOOKUP(C1186,[1]CAL!$B$70:$O$4657,14,1)</f>
        <v>12</v>
      </c>
      <c r="F1186" s="216"/>
      <c r="G1186" s="216"/>
      <c r="L1186" s="80"/>
    </row>
    <row r="1187" spans="1:12">
      <c r="A1187" s="137">
        <f t="shared" si="57"/>
        <v>1184</v>
      </c>
      <c r="B1187" s="217">
        <f t="shared" si="58"/>
        <v>298730</v>
      </c>
      <c r="C1187" s="217">
        <v>298740</v>
      </c>
      <c r="D1187" s="217">
        <f t="shared" si="56"/>
        <v>10</v>
      </c>
      <c r="E1187" s="216">
        <f>VLOOKUP(C1187,[1]CAL!$B$70:$O$4657,14,1)</f>
        <v>12</v>
      </c>
      <c r="F1187" s="216"/>
      <c r="G1187" s="216"/>
      <c r="L1187" s="80"/>
    </row>
    <row r="1188" spans="1:12">
      <c r="A1188" s="137">
        <f t="shared" si="57"/>
        <v>1185</v>
      </c>
      <c r="B1188" s="217">
        <f t="shared" si="58"/>
        <v>298740</v>
      </c>
      <c r="C1188" s="217">
        <v>298750</v>
      </c>
      <c r="D1188" s="217">
        <f t="shared" si="56"/>
        <v>10</v>
      </c>
      <c r="E1188" s="216">
        <f>VLOOKUP(C1188,[1]CAL!$B$70:$O$4657,14,1)</f>
        <v>12</v>
      </c>
      <c r="F1188" s="216"/>
      <c r="G1188" s="216"/>
      <c r="L1188" s="80"/>
    </row>
    <row r="1189" spans="1:12">
      <c r="A1189" s="137">
        <f t="shared" si="57"/>
        <v>1186</v>
      </c>
      <c r="B1189" s="217">
        <f t="shared" si="58"/>
        <v>298750</v>
      </c>
      <c r="C1189" s="217">
        <v>298760</v>
      </c>
      <c r="D1189" s="217">
        <f t="shared" si="56"/>
        <v>10</v>
      </c>
      <c r="E1189" s="216">
        <f>VLOOKUP(C1189,[1]CAL!$B$70:$O$4657,14,1)</f>
        <v>11</v>
      </c>
      <c r="F1189" s="216"/>
      <c r="G1189" s="216"/>
      <c r="L1189" s="80"/>
    </row>
    <row r="1190" spans="1:12">
      <c r="A1190" s="137">
        <f t="shared" si="57"/>
        <v>1187</v>
      </c>
      <c r="B1190" s="217">
        <f t="shared" si="58"/>
        <v>298760</v>
      </c>
      <c r="C1190" s="217">
        <v>298770</v>
      </c>
      <c r="D1190" s="217">
        <f t="shared" si="56"/>
        <v>10</v>
      </c>
      <c r="E1190" s="216">
        <f>VLOOKUP(C1190,[1]CAL!$B$70:$O$4657,14,1)</f>
        <v>11</v>
      </c>
      <c r="F1190" s="216"/>
      <c r="G1190" s="216"/>
      <c r="L1190" s="80"/>
    </row>
    <row r="1191" spans="1:12">
      <c r="A1191" s="137">
        <f t="shared" si="57"/>
        <v>1188</v>
      </c>
      <c r="B1191" s="217">
        <f t="shared" si="58"/>
        <v>298770</v>
      </c>
      <c r="C1191" s="217">
        <v>298780</v>
      </c>
      <c r="D1191" s="217">
        <f t="shared" si="56"/>
        <v>10</v>
      </c>
      <c r="E1191" s="216">
        <f>VLOOKUP(C1191,[1]CAL!$B$70:$O$4657,14,1)</f>
        <v>11</v>
      </c>
      <c r="F1191" s="216"/>
      <c r="G1191" s="216"/>
      <c r="L1191" s="80"/>
    </row>
    <row r="1192" spans="1:12">
      <c r="A1192" s="137">
        <f t="shared" si="57"/>
        <v>1189</v>
      </c>
      <c r="B1192" s="217">
        <f t="shared" si="58"/>
        <v>298780</v>
      </c>
      <c r="C1192" s="217">
        <v>298790</v>
      </c>
      <c r="D1192" s="217">
        <f t="shared" si="56"/>
        <v>10</v>
      </c>
      <c r="E1192" s="216">
        <f>VLOOKUP(C1192,[1]CAL!$B$70:$O$4657,14,1)</f>
        <v>11</v>
      </c>
      <c r="F1192" s="216"/>
      <c r="G1192" s="216"/>
      <c r="L1192" s="80"/>
    </row>
    <row r="1193" spans="1:12">
      <c r="A1193" s="137">
        <f t="shared" si="57"/>
        <v>1190</v>
      </c>
      <c r="B1193" s="217">
        <f t="shared" si="58"/>
        <v>298790</v>
      </c>
      <c r="C1193" s="217">
        <v>298800</v>
      </c>
      <c r="D1193" s="217">
        <f t="shared" si="56"/>
        <v>10</v>
      </c>
      <c r="E1193" s="216">
        <f>VLOOKUP(C1193,[1]CAL!$B$70:$O$4657,14,1)</f>
        <v>11</v>
      </c>
      <c r="F1193" s="216"/>
      <c r="G1193" s="216"/>
      <c r="L1193" s="80"/>
    </row>
    <row r="1194" spans="1:12">
      <c r="A1194" s="137">
        <f t="shared" si="57"/>
        <v>1191</v>
      </c>
      <c r="B1194" s="217">
        <f t="shared" si="58"/>
        <v>298800</v>
      </c>
      <c r="C1194" s="217">
        <v>298810</v>
      </c>
      <c r="D1194" s="217">
        <f t="shared" si="56"/>
        <v>10</v>
      </c>
      <c r="E1194" s="216">
        <f>VLOOKUP(C1194,[1]CAL!$B$70:$O$4657,14,1)</f>
        <v>11</v>
      </c>
      <c r="F1194" s="216"/>
      <c r="G1194" s="216"/>
      <c r="L1194" s="80"/>
    </row>
    <row r="1195" spans="1:12">
      <c r="A1195" s="137">
        <f t="shared" si="57"/>
        <v>1192</v>
      </c>
      <c r="B1195" s="217">
        <f t="shared" si="58"/>
        <v>298810</v>
      </c>
      <c r="C1195" s="217">
        <v>298820</v>
      </c>
      <c r="D1195" s="217">
        <f t="shared" si="56"/>
        <v>10</v>
      </c>
      <c r="E1195" s="216">
        <f>VLOOKUP(C1195,[1]CAL!$B$70:$O$4657,14,1)</f>
        <v>11</v>
      </c>
      <c r="F1195" s="216"/>
      <c r="G1195" s="216"/>
      <c r="L1195" s="80"/>
    </row>
    <row r="1196" spans="1:12">
      <c r="A1196" s="137">
        <f t="shared" si="57"/>
        <v>1193</v>
      </c>
      <c r="B1196" s="217">
        <f t="shared" si="58"/>
        <v>298820</v>
      </c>
      <c r="C1196" s="217">
        <v>298830</v>
      </c>
      <c r="D1196" s="217">
        <f t="shared" si="56"/>
        <v>10</v>
      </c>
      <c r="E1196" s="216">
        <f>VLOOKUP(C1196,[1]CAL!$B$70:$O$4657,14,1)</f>
        <v>11</v>
      </c>
      <c r="F1196" s="216"/>
      <c r="G1196" s="216"/>
      <c r="L1196" s="80"/>
    </row>
    <row r="1197" spans="1:12">
      <c r="A1197" s="137">
        <f t="shared" si="57"/>
        <v>1194</v>
      </c>
      <c r="B1197" s="217">
        <f t="shared" si="58"/>
        <v>298830</v>
      </c>
      <c r="C1197" s="217">
        <v>298840</v>
      </c>
      <c r="D1197" s="217">
        <f t="shared" si="56"/>
        <v>10</v>
      </c>
      <c r="E1197" s="216">
        <f>VLOOKUP(C1197,[1]CAL!$B$70:$O$4657,14,1)</f>
        <v>11</v>
      </c>
      <c r="F1197" s="216"/>
      <c r="G1197" s="216"/>
      <c r="L1197" s="80"/>
    </row>
    <row r="1198" spans="1:12">
      <c r="A1198" s="137">
        <f t="shared" si="57"/>
        <v>1195</v>
      </c>
      <c r="B1198" s="217">
        <f t="shared" si="58"/>
        <v>298840</v>
      </c>
      <c r="C1198" s="217">
        <v>298850</v>
      </c>
      <c r="D1198" s="217">
        <f t="shared" si="56"/>
        <v>10</v>
      </c>
      <c r="E1198" s="216">
        <f>VLOOKUP(C1198,[1]CAL!$B$70:$O$4657,14,1)</f>
        <v>12</v>
      </c>
      <c r="F1198" s="216"/>
      <c r="G1198" s="216"/>
      <c r="L1198" s="80"/>
    </row>
    <row r="1199" spans="1:12">
      <c r="A1199" s="137">
        <f t="shared" si="57"/>
        <v>1196</v>
      </c>
      <c r="B1199" s="217">
        <f t="shared" si="58"/>
        <v>298850</v>
      </c>
      <c r="C1199" s="217">
        <v>298860</v>
      </c>
      <c r="D1199" s="217">
        <f t="shared" si="56"/>
        <v>10</v>
      </c>
      <c r="E1199" s="216">
        <f>VLOOKUP(C1199,[1]CAL!$B$70:$O$4657,14,1)</f>
        <v>12</v>
      </c>
      <c r="F1199" s="216"/>
      <c r="G1199" s="216"/>
      <c r="L1199" s="80"/>
    </row>
    <row r="1200" spans="1:12">
      <c r="A1200" s="137">
        <f t="shared" si="57"/>
        <v>1197</v>
      </c>
      <c r="B1200" s="217">
        <f t="shared" si="58"/>
        <v>298860</v>
      </c>
      <c r="C1200" s="217">
        <v>298870</v>
      </c>
      <c r="D1200" s="217">
        <f t="shared" si="56"/>
        <v>10</v>
      </c>
      <c r="E1200" s="216">
        <f>VLOOKUP(C1200,[1]CAL!$B$70:$O$4657,14,1)</f>
        <v>12</v>
      </c>
      <c r="F1200" s="216"/>
      <c r="G1200" s="216"/>
      <c r="L1200" s="80"/>
    </row>
    <row r="1201" spans="1:12">
      <c r="A1201" s="137">
        <f t="shared" si="57"/>
        <v>1198</v>
      </c>
      <c r="B1201" s="217">
        <f t="shared" si="58"/>
        <v>298870</v>
      </c>
      <c r="C1201" s="217">
        <v>298880</v>
      </c>
      <c r="D1201" s="217">
        <f t="shared" si="56"/>
        <v>10</v>
      </c>
      <c r="E1201" s="216">
        <f>VLOOKUP(C1201,[1]CAL!$B$70:$O$4657,14,1)</f>
        <v>12</v>
      </c>
      <c r="F1201" s="216"/>
      <c r="G1201" s="216"/>
      <c r="L1201" s="80"/>
    </row>
    <row r="1202" spans="1:12">
      <c r="A1202" s="137">
        <f t="shared" si="57"/>
        <v>1199</v>
      </c>
      <c r="B1202" s="217">
        <f t="shared" si="58"/>
        <v>298880</v>
      </c>
      <c r="C1202" s="217">
        <v>298890</v>
      </c>
      <c r="D1202" s="217">
        <f t="shared" si="56"/>
        <v>10</v>
      </c>
      <c r="E1202" s="216">
        <f>VLOOKUP(C1202,[1]CAL!$B$70:$O$4657,14,1)</f>
        <v>12</v>
      </c>
      <c r="F1202" s="216"/>
      <c r="G1202" s="216"/>
      <c r="L1202" s="80"/>
    </row>
    <row r="1203" spans="1:12">
      <c r="A1203" s="137">
        <f t="shared" si="57"/>
        <v>1200</v>
      </c>
      <c r="B1203" s="217">
        <f t="shared" si="58"/>
        <v>298890</v>
      </c>
      <c r="C1203" s="217">
        <v>298900</v>
      </c>
      <c r="D1203" s="217">
        <f t="shared" si="56"/>
        <v>10</v>
      </c>
      <c r="E1203" s="216">
        <f>VLOOKUP(C1203,[1]CAL!$B$70:$O$4657,14,1)</f>
        <v>12</v>
      </c>
      <c r="F1203" s="216"/>
      <c r="G1203" s="216"/>
      <c r="L1203" s="80"/>
    </row>
    <row r="1204" spans="1:12">
      <c r="A1204" s="137">
        <f t="shared" si="57"/>
        <v>1201</v>
      </c>
      <c r="B1204" s="217">
        <f t="shared" si="58"/>
        <v>298900</v>
      </c>
      <c r="C1204" s="217">
        <v>298910</v>
      </c>
      <c r="D1204" s="217">
        <f t="shared" si="56"/>
        <v>10</v>
      </c>
      <c r="E1204" s="216">
        <f>VLOOKUP(C1204,[1]CAL!$B$70:$O$4657,14,1)</f>
        <v>12</v>
      </c>
      <c r="F1204" s="216"/>
      <c r="G1204" s="216"/>
      <c r="L1204" s="80"/>
    </row>
    <row r="1205" spans="1:12">
      <c r="A1205" s="137">
        <f t="shared" si="57"/>
        <v>1202</v>
      </c>
      <c r="B1205" s="217">
        <f t="shared" si="58"/>
        <v>298910</v>
      </c>
      <c r="C1205" s="217">
        <v>298920</v>
      </c>
      <c r="D1205" s="217">
        <f t="shared" si="56"/>
        <v>10</v>
      </c>
      <c r="E1205" s="216">
        <f>VLOOKUP(C1205,[1]CAL!$B$70:$O$4657,14,1)</f>
        <v>12</v>
      </c>
      <c r="F1205" s="216"/>
      <c r="G1205" s="216"/>
      <c r="L1205" s="80"/>
    </row>
    <row r="1206" spans="1:12">
      <c r="A1206" s="137">
        <f t="shared" si="57"/>
        <v>1203</v>
      </c>
      <c r="B1206" s="217">
        <f t="shared" si="58"/>
        <v>298920</v>
      </c>
      <c r="C1206" s="217">
        <v>298930</v>
      </c>
      <c r="D1206" s="217">
        <f t="shared" si="56"/>
        <v>10</v>
      </c>
      <c r="E1206" s="216">
        <f>VLOOKUP(C1206,[1]CAL!$B$70:$O$4657,14,1)</f>
        <v>12</v>
      </c>
      <c r="F1206" s="216"/>
      <c r="G1206" s="216"/>
      <c r="L1206" s="80"/>
    </row>
    <row r="1207" spans="1:12">
      <c r="A1207" s="137">
        <f t="shared" si="57"/>
        <v>1204</v>
      </c>
      <c r="B1207" s="217">
        <f t="shared" si="58"/>
        <v>298930</v>
      </c>
      <c r="C1207" s="217">
        <v>298940</v>
      </c>
      <c r="D1207" s="217">
        <f t="shared" si="56"/>
        <v>10</v>
      </c>
      <c r="E1207" s="216">
        <f>VLOOKUP(C1207,[1]CAL!$B$70:$O$4657,14,1)</f>
        <v>12</v>
      </c>
      <c r="F1207" s="216"/>
      <c r="G1207" s="216"/>
      <c r="L1207" s="80"/>
    </row>
    <row r="1208" spans="1:12">
      <c r="A1208" s="137">
        <f t="shared" si="57"/>
        <v>1205</v>
      </c>
      <c r="B1208" s="217">
        <f t="shared" si="58"/>
        <v>298940</v>
      </c>
      <c r="C1208" s="217">
        <v>298950</v>
      </c>
      <c r="D1208" s="217">
        <f t="shared" si="56"/>
        <v>10</v>
      </c>
      <c r="E1208" s="216">
        <f>VLOOKUP(C1208,[1]CAL!$B$70:$O$4657,14,1)</f>
        <v>12</v>
      </c>
      <c r="F1208" s="216"/>
      <c r="G1208" s="216"/>
      <c r="L1208" s="80"/>
    </row>
    <row r="1209" spans="1:12">
      <c r="A1209" s="137">
        <f t="shared" si="57"/>
        <v>1206</v>
      </c>
      <c r="B1209" s="217">
        <f t="shared" si="58"/>
        <v>298950</v>
      </c>
      <c r="C1209" s="217">
        <v>298960</v>
      </c>
      <c r="D1209" s="217">
        <f t="shared" si="56"/>
        <v>10</v>
      </c>
      <c r="E1209" s="216">
        <f>VLOOKUP(C1209,[1]CAL!$B$70:$O$4657,14,1)</f>
        <v>12</v>
      </c>
      <c r="F1209" s="216"/>
      <c r="G1209" s="216"/>
      <c r="L1209" s="80"/>
    </row>
    <row r="1210" spans="1:12">
      <c r="A1210" s="137">
        <f t="shared" si="57"/>
        <v>1207</v>
      </c>
      <c r="B1210" s="217">
        <f t="shared" si="58"/>
        <v>298960</v>
      </c>
      <c r="C1210" s="217">
        <v>298970</v>
      </c>
      <c r="D1210" s="217">
        <f t="shared" si="56"/>
        <v>10</v>
      </c>
      <c r="E1210" s="216">
        <f>VLOOKUP(C1210,[1]CAL!$B$70:$O$4657,14,1)</f>
        <v>12</v>
      </c>
      <c r="F1210" s="216"/>
      <c r="G1210" s="216"/>
      <c r="L1210" s="80"/>
    </row>
    <row r="1211" spans="1:12">
      <c r="A1211" s="137">
        <f t="shared" si="57"/>
        <v>1208</v>
      </c>
      <c r="B1211" s="217">
        <f t="shared" si="58"/>
        <v>298970</v>
      </c>
      <c r="C1211" s="217">
        <v>298980</v>
      </c>
      <c r="D1211" s="217">
        <f t="shared" si="56"/>
        <v>10</v>
      </c>
      <c r="E1211" s="216">
        <f>VLOOKUP(C1211,[1]CAL!$B$70:$O$4657,14,1)</f>
        <v>12</v>
      </c>
      <c r="F1211" s="216"/>
      <c r="G1211" s="216"/>
      <c r="L1211" s="80"/>
    </row>
    <row r="1212" spans="1:12">
      <c r="A1212" s="137">
        <f t="shared" si="57"/>
        <v>1209</v>
      </c>
      <c r="B1212" s="217">
        <f t="shared" si="58"/>
        <v>298980</v>
      </c>
      <c r="C1212" s="217">
        <v>298990</v>
      </c>
      <c r="D1212" s="217">
        <f t="shared" si="56"/>
        <v>10</v>
      </c>
      <c r="E1212" s="216">
        <f>VLOOKUP(C1212,[1]CAL!$B$70:$O$4657,14,1)</f>
        <v>12</v>
      </c>
      <c r="F1212" s="216"/>
      <c r="G1212" s="216"/>
      <c r="L1212" s="80"/>
    </row>
    <row r="1213" spans="1:12">
      <c r="A1213" s="137">
        <f t="shared" si="57"/>
        <v>1210</v>
      </c>
      <c r="B1213" s="217">
        <f t="shared" si="58"/>
        <v>298990</v>
      </c>
      <c r="C1213" s="217">
        <v>299000</v>
      </c>
      <c r="D1213" s="217">
        <f t="shared" si="56"/>
        <v>10</v>
      </c>
      <c r="E1213" s="216">
        <f>VLOOKUP(C1213,[1]CAL!$B$70:$O$4657,14,1)</f>
        <v>12</v>
      </c>
      <c r="F1213" s="216"/>
      <c r="G1213" s="216"/>
      <c r="L1213" s="80"/>
    </row>
    <row r="1214" spans="1:12">
      <c r="A1214" s="137">
        <f t="shared" si="57"/>
        <v>1211</v>
      </c>
      <c r="B1214" s="217">
        <f t="shared" si="58"/>
        <v>299000</v>
      </c>
      <c r="C1214" s="217">
        <v>299010</v>
      </c>
      <c r="D1214" s="217">
        <f t="shared" si="56"/>
        <v>10</v>
      </c>
      <c r="E1214" s="216">
        <f>VLOOKUP(C1214,[1]CAL!$B$70:$O$4657,14,1)</f>
        <v>12</v>
      </c>
      <c r="F1214" s="216"/>
      <c r="G1214" s="216"/>
      <c r="L1214" s="80"/>
    </row>
    <row r="1215" spans="1:12">
      <c r="A1215" s="137">
        <f t="shared" si="57"/>
        <v>1212</v>
      </c>
      <c r="B1215" s="217">
        <f t="shared" si="58"/>
        <v>299010</v>
      </c>
      <c r="C1215" s="217">
        <v>299020</v>
      </c>
      <c r="D1215" s="217">
        <f t="shared" si="56"/>
        <v>10</v>
      </c>
      <c r="E1215" s="216">
        <f>VLOOKUP(C1215,[1]CAL!$B$70:$O$4657,14,1)</f>
        <v>12</v>
      </c>
      <c r="F1215" s="216"/>
      <c r="G1215" s="216"/>
      <c r="L1215" s="80"/>
    </row>
    <row r="1216" spans="1:12">
      <c r="A1216" s="137">
        <f t="shared" si="57"/>
        <v>1213</v>
      </c>
      <c r="B1216" s="217">
        <f t="shared" si="58"/>
        <v>299020</v>
      </c>
      <c r="C1216" s="217">
        <v>299030</v>
      </c>
      <c r="D1216" s="217">
        <f t="shared" si="56"/>
        <v>10</v>
      </c>
      <c r="E1216" s="216">
        <f>VLOOKUP(C1216,[1]CAL!$B$70:$O$4657,14,1)</f>
        <v>12</v>
      </c>
      <c r="F1216" s="216"/>
      <c r="G1216" s="216"/>
      <c r="L1216" s="80"/>
    </row>
    <row r="1217" spans="1:12">
      <c r="A1217" s="137">
        <f t="shared" si="57"/>
        <v>1214</v>
      </c>
      <c r="B1217" s="217">
        <f t="shared" si="58"/>
        <v>299030</v>
      </c>
      <c r="C1217" s="217">
        <v>299040</v>
      </c>
      <c r="D1217" s="217">
        <f t="shared" si="56"/>
        <v>10</v>
      </c>
      <c r="E1217" s="216">
        <f>VLOOKUP(C1217,[1]CAL!$B$70:$O$4657,14,1)</f>
        <v>12</v>
      </c>
      <c r="F1217" s="216"/>
      <c r="G1217" s="216"/>
      <c r="L1217" s="80"/>
    </row>
    <row r="1218" spans="1:12">
      <c r="A1218" s="137">
        <f t="shared" si="57"/>
        <v>1215</v>
      </c>
      <c r="B1218" s="217">
        <f t="shared" si="58"/>
        <v>299040</v>
      </c>
      <c r="C1218" s="217">
        <v>299050</v>
      </c>
      <c r="D1218" s="217">
        <f t="shared" si="56"/>
        <v>10</v>
      </c>
      <c r="E1218" s="216">
        <f>VLOOKUP(C1218,[1]CAL!$B$70:$O$4657,14,1)</f>
        <v>12</v>
      </c>
      <c r="F1218" s="216"/>
      <c r="G1218" s="216"/>
      <c r="L1218" s="80"/>
    </row>
    <row r="1219" spans="1:12">
      <c r="A1219" s="137">
        <f t="shared" si="57"/>
        <v>1216</v>
      </c>
      <c r="B1219" s="217">
        <f t="shared" si="58"/>
        <v>299050</v>
      </c>
      <c r="C1219" s="217">
        <v>299060</v>
      </c>
      <c r="D1219" s="217">
        <f t="shared" si="56"/>
        <v>10</v>
      </c>
      <c r="E1219" s="216">
        <f>VLOOKUP(C1219,[1]CAL!$B$70:$O$4657,14,1)</f>
        <v>12</v>
      </c>
      <c r="F1219" s="216"/>
      <c r="G1219" s="216"/>
      <c r="L1219" s="80"/>
    </row>
    <row r="1220" spans="1:12">
      <c r="A1220" s="137">
        <f t="shared" si="57"/>
        <v>1217</v>
      </c>
      <c r="B1220" s="217">
        <f t="shared" si="58"/>
        <v>299060</v>
      </c>
      <c r="C1220" s="217">
        <v>299070</v>
      </c>
      <c r="D1220" s="217">
        <f t="shared" si="56"/>
        <v>10</v>
      </c>
      <c r="E1220" s="216">
        <f>VLOOKUP(C1220,[1]CAL!$B$70:$O$4657,14,1)</f>
        <v>12</v>
      </c>
      <c r="F1220" s="216"/>
      <c r="G1220" s="216"/>
      <c r="L1220" s="80"/>
    </row>
    <row r="1221" spans="1:12">
      <c r="A1221" s="137">
        <f t="shared" si="57"/>
        <v>1218</v>
      </c>
      <c r="B1221" s="217">
        <f t="shared" si="58"/>
        <v>299070</v>
      </c>
      <c r="C1221" s="217">
        <v>299080</v>
      </c>
      <c r="D1221" s="217">
        <f t="shared" si="56"/>
        <v>10</v>
      </c>
      <c r="E1221" s="216">
        <f>VLOOKUP(C1221,[1]CAL!$B$70:$O$4657,14,1)</f>
        <v>12</v>
      </c>
      <c r="F1221" s="216"/>
      <c r="G1221" s="216"/>
      <c r="L1221" s="80"/>
    </row>
    <row r="1222" spans="1:12">
      <c r="A1222" s="137">
        <f t="shared" si="57"/>
        <v>1219</v>
      </c>
      <c r="B1222" s="217">
        <f t="shared" si="58"/>
        <v>299080</v>
      </c>
      <c r="C1222" s="217">
        <v>299090</v>
      </c>
      <c r="D1222" s="217">
        <f t="shared" si="56"/>
        <v>10</v>
      </c>
      <c r="E1222" s="216">
        <f>VLOOKUP(C1222,[1]CAL!$B$70:$O$4657,14,1)</f>
        <v>12</v>
      </c>
      <c r="F1222" s="216"/>
      <c r="G1222" s="216"/>
      <c r="L1222" s="80"/>
    </row>
    <row r="1223" spans="1:12">
      <c r="A1223" s="137">
        <f t="shared" si="57"/>
        <v>1220</v>
      </c>
      <c r="B1223" s="217">
        <f t="shared" si="58"/>
        <v>299090</v>
      </c>
      <c r="C1223" s="217">
        <v>299100</v>
      </c>
      <c r="D1223" s="217">
        <f t="shared" si="56"/>
        <v>10</v>
      </c>
      <c r="E1223" s="216">
        <f>VLOOKUP(C1223,[1]CAL!$B$70:$O$4657,14,1)</f>
        <v>12</v>
      </c>
      <c r="F1223" s="216"/>
      <c r="G1223" s="216"/>
      <c r="L1223" s="80"/>
    </row>
    <row r="1224" spans="1:12">
      <c r="A1224" s="137">
        <f t="shared" si="57"/>
        <v>1221</v>
      </c>
      <c r="B1224" s="217">
        <f t="shared" si="58"/>
        <v>299100</v>
      </c>
      <c r="C1224" s="217">
        <v>299110</v>
      </c>
      <c r="D1224" s="217">
        <f t="shared" si="56"/>
        <v>10</v>
      </c>
      <c r="E1224" s="216">
        <f>VLOOKUP(C1224,[1]CAL!$B$70:$O$4657,14,1)</f>
        <v>12</v>
      </c>
      <c r="F1224" s="216"/>
      <c r="G1224" s="216"/>
      <c r="L1224" s="80"/>
    </row>
    <row r="1225" spans="1:12">
      <c r="A1225" s="137">
        <f t="shared" si="57"/>
        <v>1222</v>
      </c>
      <c r="B1225" s="217">
        <f t="shared" si="58"/>
        <v>299110</v>
      </c>
      <c r="C1225" s="217">
        <v>299120</v>
      </c>
      <c r="D1225" s="217">
        <f t="shared" si="56"/>
        <v>10</v>
      </c>
      <c r="E1225" s="216">
        <f>VLOOKUP(C1225,[1]CAL!$B$70:$O$4657,14,1)</f>
        <v>12</v>
      </c>
      <c r="F1225" s="216"/>
      <c r="G1225" s="216"/>
      <c r="L1225" s="80"/>
    </row>
    <row r="1226" spans="1:12">
      <c r="A1226" s="137">
        <f t="shared" si="57"/>
        <v>1223</v>
      </c>
      <c r="B1226" s="217">
        <f t="shared" si="58"/>
        <v>299120</v>
      </c>
      <c r="C1226" s="217">
        <v>299130</v>
      </c>
      <c r="D1226" s="217">
        <f t="shared" si="56"/>
        <v>10</v>
      </c>
      <c r="E1226" s="216">
        <f>VLOOKUP(C1226,[1]CAL!$B$70:$O$4657,14,1)</f>
        <v>12</v>
      </c>
      <c r="F1226" s="216"/>
      <c r="G1226" s="216"/>
      <c r="L1226" s="80"/>
    </row>
    <row r="1227" spans="1:12">
      <c r="A1227" s="137">
        <f t="shared" si="57"/>
        <v>1224</v>
      </c>
      <c r="B1227" s="217">
        <f t="shared" si="58"/>
        <v>299130</v>
      </c>
      <c r="C1227" s="217">
        <v>299140</v>
      </c>
      <c r="D1227" s="217">
        <f t="shared" si="56"/>
        <v>10</v>
      </c>
      <c r="E1227" s="216">
        <f>VLOOKUP(C1227,[1]CAL!$B$70:$O$4657,14,1)</f>
        <v>12</v>
      </c>
      <c r="F1227" s="216"/>
      <c r="G1227" s="216"/>
      <c r="L1227" s="80"/>
    </row>
    <row r="1228" spans="1:12">
      <c r="A1228" s="137">
        <f t="shared" si="57"/>
        <v>1225</v>
      </c>
      <c r="B1228" s="217">
        <f t="shared" si="58"/>
        <v>299140</v>
      </c>
      <c r="C1228" s="217">
        <v>299150</v>
      </c>
      <c r="D1228" s="217">
        <f t="shared" si="56"/>
        <v>10</v>
      </c>
      <c r="E1228" s="216">
        <f>VLOOKUP(C1228,[1]CAL!$B$70:$O$4657,14,1)</f>
        <v>12</v>
      </c>
      <c r="F1228" s="216"/>
      <c r="G1228" s="216"/>
      <c r="L1228" s="80"/>
    </row>
    <row r="1229" spans="1:12">
      <c r="A1229" s="137">
        <f t="shared" si="57"/>
        <v>1226</v>
      </c>
      <c r="B1229" s="217">
        <f t="shared" si="58"/>
        <v>299150</v>
      </c>
      <c r="C1229" s="217">
        <v>299160</v>
      </c>
      <c r="D1229" s="217">
        <f t="shared" si="56"/>
        <v>10</v>
      </c>
      <c r="E1229" s="216">
        <f>VLOOKUP(C1229,[1]CAL!$B$70:$O$4657,14,1)</f>
        <v>12</v>
      </c>
      <c r="F1229" s="216"/>
      <c r="G1229" s="216"/>
      <c r="L1229" s="80"/>
    </row>
    <row r="1230" spans="1:12">
      <c r="A1230" s="137">
        <f t="shared" si="57"/>
        <v>1227</v>
      </c>
      <c r="B1230" s="217">
        <f t="shared" si="58"/>
        <v>299160</v>
      </c>
      <c r="C1230" s="217">
        <v>299170</v>
      </c>
      <c r="D1230" s="217">
        <f t="shared" ref="D1230:D1293" si="59">C1230-B1230</f>
        <v>10</v>
      </c>
      <c r="E1230" s="216">
        <f>VLOOKUP(C1230,[1]CAL!$B$70:$O$4657,14,1)</f>
        <v>12</v>
      </c>
      <c r="F1230" s="216"/>
      <c r="G1230" s="216"/>
      <c r="L1230" s="80"/>
    </row>
    <row r="1231" spans="1:12">
      <c r="A1231" s="137">
        <f t="shared" ref="A1231:A1294" si="60">A1230+1</f>
        <v>1228</v>
      </c>
      <c r="B1231" s="217">
        <f t="shared" ref="B1231:B1294" si="61">C1230</f>
        <v>299170</v>
      </c>
      <c r="C1231" s="217">
        <v>299180</v>
      </c>
      <c r="D1231" s="217">
        <f t="shared" si="59"/>
        <v>10</v>
      </c>
      <c r="E1231" s="216">
        <f>VLOOKUP(C1231,[1]CAL!$B$70:$O$4657,14,1)</f>
        <v>12</v>
      </c>
      <c r="F1231" s="216"/>
      <c r="G1231" s="216"/>
      <c r="L1231" s="80"/>
    </row>
    <row r="1232" spans="1:12">
      <c r="A1232" s="137">
        <f t="shared" si="60"/>
        <v>1229</v>
      </c>
      <c r="B1232" s="217">
        <f t="shared" si="61"/>
        <v>299180</v>
      </c>
      <c r="C1232" s="217">
        <v>299190</v>
      </c>
      <c r="D1232" s="217">
        <f t="shared" si="59"/>
        <v>10</v>
      </c>
      <c r="E1232" s="216">
        <f>VLOOKUP(C1232,[1]CAL!$B$70:$O$4657,14,1)</f>
        <v>12</v>
      </c>
      <c r="F1232" s="216"/>
      <c r="G1232" s="216"/>
      <c r="L1232" s="80"/>
    </row>
    <row r="1233" spans="1:12">
      <c r="A1233" s="137">
        <f t="shared" si="60"/>
        <v>1230</v>
      </c>
      <c r="B1233" s="217">
        <f t="shared" si="61"/>
        <v>299190</v>
      </c>
      <c r="C1233" s="217">
        <v>299200</v>
      </c>
      <c r="D1233" s="217">
        <f t="shared" si="59"/>
        <v>10</v>
      </c>
      <c r="E1233" s="216">
        <f>VLOOKUP(C1233,[1]CAL!$B$70:$O$4657,14,1)</f>
        <v>12</v>
      </c>
      <c r="F1233" s="216"/>
      <c r="G1233" s="216"/>
      <c r="L1233" s="80"/>
    </row>
    <row r="1234" spans="1:12">
      <c r="A1234" s="137">
        <f t="shared" si="60"/>
        <v>1231</v>
      </c>
      <c r="B1234" s="217">
        <f t="shared" si="61"/>
        <v>299200</v>
      </c>
      <c r="C1234" s="217">
        <v>299210</v>
      </c>
      <c r="D1234" s="217">
        <f t="shared" si="59"/>
        <v>10</v>
      </c>
      <c r="E1234" s="216">
        <f>VLOOKUP(C1234,[1]CAL!$B$70:$O$4657,14,1)</f>
        <v>12</v>
      </c>
      <c r="F1234" s="216"/>
      <c r="G1234" s="216"/>
      <c r="L1234" s="80"/>
    </row>
    <row r="1235" spans="1:12">
      <c r="A1235" s="137">
        <f t="shared" si="60"/>
        <v>1232</v>
      </c>
      <c r="B1235" s="217">
        <f t="shared" si="61"/>
        <v>299210</v>
      </c>
      <c r="C1235" s="217">
        <v>299220</v>
      </c>
      <c r="D1235" s="217">
        <f t="shared" si="59"/>
        <v>10</v>
      </c>
      <c r="E1235" s="216">
        <f>VLOOKUP(C1235,[1]CAL!$B$70:$O$4657,14,1)</f>
        <v>12</v>
      </c>
      <c r="F1235" s="216"/>
      <c r="G1235" s="216"/>
      <c r="L1235" s="80"/>
    </row>
    <row r="1236" spans="1:12">
      <c r="A1236" s="137">
        <f t="shared" si="60"/>
        <v>1233</v>
      </c>
      <c r="B1236" s="217">
        <f t="shared" si="61"/>
        <v>299220</v>
      </c>
      <c r="C1236" s="217">
        <v>299230</v>
      </c>
      <c r="D1236" s="217">
        <f t="shared" si="59"/>
        <v>10</v>
      </c>
      <c r="E1236" s="216">
        <f>VLOOKUP(C1236,[1]CAL!$B$70:$O$4657,14,1)</f>
        <v>12</v>
      </c>
      <c r="F1236" s="216"/>
      <c r="G1236" s="216"/>
      <c r="L1236" s="80"/>
    </row>
    <row r="1237" spans="1:12">
      <c r="A1237" s="137">
        <f t="shared" si="60"/>
        <v>1234</v>
      </c>
      <c r="B1237" s="217">
        <f t="shared" si="61"/>
        <v>299230</v>
      </c>
      <c r="C1237" s="217">
        <v>299240</v>
      </c>
      <c r="D1237" s="217">
        <f t="shared" si="59"/>
        <v>10</v>
      </c>
      <c r="E1237" s="216">
        <f>VLOOKUP(C1237,[1]CAL!$B$70:$O$4657,14,1)</f>
        <v>12</v>
      </c>
      <c r="F1237" s="216"/>
      <c r="G1237" s="216"/>
      <c r="L1237" s="80"/>
    </row>
    <row r="1238" spans="1:12">
      <c r="A1238" s="137">
        <f t="shared" si="60"/>
        <v>1235</v>
      </c>
      <c r="B1238" s="217">
        <f t="shared" si="61"/>
        <v>299240</v>
      </c>
      <c r="C1238" s="217">
        <v>299250</v>
      </c>
      <c r="D1238" s="217">
        <f t="shared" si="59"/>
        <v>10</v>
      </c>
      <c r="E1238" s="216" t="str">
        <f>VLOOKUP(C1238,[1]CAL!$B$70:$O$4657,14,1)</f>
        <v>12 to 1</v>
      </c>
      <c r="F1238" s="216">
        <v>10</v>
      </c>
      <c r="G1238" s="216"/>
      <c r="I1238">
        <v>1</v>
      </c>
      <c r="L1238" s="80"/>
    </row>
    <row r="1239" spans="1:12">
      <c r="A1239" s="137">
        <f t="shared" si="60"/>
        <v>1236</v>
      </c>
      <c r="B1239" s="217">
        <f t="shared" si="61"/>
        <v>299250</v>
      </c>
      <c r="C1239" s="217">
        <v>299260</v>
      </c>
      <c r="D1239" s="217">
        <f t="shared" si="59"/>
        <v>10</v>
      </c>
      <c r="E1239" s="216" t="str">
        <f>VLOOKUP(C1239,[1]CAL!$B$70:$O$4657,14,1)</f>
        <v>12 to 1</v>
      </c>
      <c r="F1239" s="216">
        <v>10</v>
      </c>
      <c r="G1239" s="216"/>
      <c r="I1239">
        <v>1</v>
      </c>
      <c r="L1239" s="80"/>
    </row>
    <row r="1240" spans="1:12">
      <c r="A1240" s="137">
        <f t="shared" si="60"/>
        <v>1237</v>
      </c>
      <c r="B1240" s="217">
        <f t="shared" si="61"/>
        <v>299260</v>
      </c>
      <c r="C1240" s="217">
        <v>299270</v>
      </c>
      <c r="D1240" s="217">
        <f t="shared" si="59"/>
        <v>10</v>
      </c>
      <c r="E1240" s="216" t="str">
        <f>VLOOKUP(C1240,[1]CAL!$B$70:$O$4657,14,1)</f>
        <v>12 to 1</v>
      </c>
      <c r="F1240" s="216">
        <v>10</v>
      </c>
      <c r="G1240" s="216"/>
      <c r="I1240">
        <v>1</v>
      </c>
      <c r="L1240" s="80"/>
    </row>
    <row r="1241" spans="1:12">
      <c r="A1241" s="137">
        <f t="shared" si="60"/>
        <v>1238</v>
      </c>
      <c r="B1241" s="217">
        <f t="shared" si="61"/>
        <v>299270</v>
      </c>
      <c r="C1241" s="217">
        <v>299280</v>
      </c>
      <c r="D1241" s="217">
        <f t="shared" si="59"/>
        <v>10</v>
      </c>
      <c r="E1241" s="216" t="str">
        <f>VLOOKUP(C1241,[1]CAL!$B$70:$O$4657,14,1)</f>
        <v>12 to 1</v>
      </c>
      <c r="F1241" s="216">
        <v>10</v>
      </c>
      <c r="G1241" s="216"/>
      <c r="I1241">
        <v>1</v>
      </c>
      <c r="L1241" s="80"/>
    </row>
    <row r="1242" spans="1:12">
      <c r="A1242" s="137">
        <f t="shared" si="60"/>
        <v>1239</v>
      </c>
      <c r="B1242" s="217">
        <f t="shared" si="61"/>
        <v>299280</v>
      </c>
      <c r="C1242" s="217">
        <v>299290</v>
      </c>
      <c r="D1242" s="217">
        <f t="shared" si="59"/>
        <v>10</v>
      </c>
      <c r="E1242" s="216" t="str">
        <f>VLOOKUP(C1242,[1]CAL!$B$70:$O$4657,14,1)</f>
        <v>12 to 1</v>
      </c>
      <c r="F1242" s="216">
        <v>10</v>
      </c>
      <c r="G1242" s="216"/>
      <c r="I1242">
        <v>1</v>
      </c>
      <c r="L1242" s="80"/>
    </row>
    <row r="1243" spans="1:12">
      <c r="A1243" s="137">
        <f t="shared" si="60"/>
        <v>1240</v>
      </c>
      <c r="B1243" s="217">
        <f t="shared" si="61"/>
        <v>299290</v>
      </c>
      <c r="C1243" s="217">
        <v>299300</v>
      </c>
      <c r="D1243" s="217">
        <f t="shared" si="59"/>
        <v>10</v>
      </c>
      <c r="E1243" s="216" t="str">
        <f>VLOOKUP(C1243,[1]CAL!$B$70:$O$4657,14,1)</f>
        <v>12 to 1</v>
      </c>
      <c r="F1243" s="216">
        <v>10</v>
      </c>
      <c r="G1243" s="216"/>
      <c r="I1243">
        <v>1</v>
      </c>
      <c r="L1243" s="80"/>
    </row>
    <row r="1244" spans="1:12">
      <c r="A1244" s="137">
        <f t="shared" si="60"/>
        <v>1241</v>
      </c>
      <c r="B1244" s="217">
        <f t="shared" si="61"/>
        <v>299300</v>
      </c>
      <c r="C1244" s="217">
        <v>299310</v>
      </c>
      <c r="D1244" s="217">
        <f t="shared" si="59"/>
        <v>10</v>
      </c>
      <c r="E1244" s="216" t="str">
        <f>VLOOKUP(C1244,[1]CAL!$B$70:$O$4657,14,1)</f>
        <v>12 to 1</v>
      </c>
      <c r="F1244" s="216">
        <v>10</v>
      </c>
      <c r="G1244" s="216"/>
      <c r="I1244">
        <v>1</v>
      </c>
      <c r="L1244" s="80"/>
    </row>
    <row r="1245" spans="1:12">
      <c r="A1245" s="137">
        <f t="shared" si="60"/>
        <v>1242</v>
      </c>
      <c r="B1245" s="217">
        <f t="shared" si="61"/>
        <v>299310</v>
      </c>
      <c r="C1245" s="217">
        <v>299320</v>
      </c>
      <c r="D1245" s="217">
        <f t="shared" si="59"/>
        <v>10</v>
      </c>
      <c r="E1245" s="216" t="str">
        <f>VLOOKUP(C1245,[1]CAL!$B$70:$O$4657,14,1)</f>
        <v>12 to 1</v>
      </c>
      <c r="F1245" s="216">
        <v>10</v>
      </c>
      <c r="G1245" s="216"/>
      <c r="I1245">
        <v>1</v>
      </c>
      <c r="L1245" s="80"/>
    </row>
    <row r="1246" spans="1:12">
      <c r="A1246" s="137">
        <f t="shared" si="60"/>
        <v>1243</v>
      </c>
      <c r="B1246" s="217">
        <f t="shared" si="61"/>
        <v>299320</v>
      </c>
      <c r="C1246" s="217">
        <v>299330</v>
      </c>
      <c r="D1246" s="217">
        <f t="shared" si="59"/>
        <v>10</v>
      </c>
      <c r="E1246" s="216" t="str">
        <f>VLOOKUP(C1246,[1]CAL!$B$70:$O$4657,14,1)</f>
        <v>12 to 1</v>
      </c>
      <c r="F1246" s="216">
        <v>10</v>
      </c>
      <c r="G1246" s="216"/>
      <c r="I1246">
        <v>1</v>
      </c>
      <c r="L1246" s="80"/>
    </row>
    <row r="1247" spans="1:12">
      <c r="A1247" s="137">
        <f t="shared" si="60"/>
        <v>1244</v>
      </c>
      <c r="B1247" s="217">
        <f t="shared" si="61"/>
        <v>299330</v>
      </c>
      <c r="C1247" s="217">
        <v>299340</v>
      </c>
      <c r="D1247" s="217">
        <f t="shared" si="59"/>
        <v>10</v>
      </c>
      <c r="E1247" s="216" t="str">
        <f>VLOOKUP(C1247,[1]CAL!$B$70:$O$4657,14,1)</f>
        <v>12 to 1</v>
      </c>
      <c r="F1247" s="216">
        <v>10</v>
      </c>
      <c r="G1247" s="216"/>
      <c r="I1247">
        <v>1</v>
      </c>
      <c r="L1247" s="80"/>
    </row>
    <row r="1248" spans="1:12">
      <c r="A1248" s="137">
        <f t="shared" si="60"/>
        <v>1245</v>
      </c>
      <c r="B1248" s="217">
        <f t="shared" si="61"/>
        <v>299340</v>
      </c>
      <c r="C1248" s="217">
        <v>299350</v>
      </c>
      <c r="D1248" s="217">
        <f t="shared" si="59"/>
        <v>10</v>
      </c>
      <c r="E1248" s="216">
        <f>VLOOKUP(C1248,[1]CAL!$B$70:$O$4657,14,1)</f>
        <v>1</v>
      </c>
      <c r="F1248" s="216">
        <v>10</v>
      </c>
      <c r="G1248" s="216"/>
      <c r="I1248">
        <v>1</v>
      </c>
      <c r="L1248" s="80"/>
    </row>
    <row r="1249" spans="1:15">
      <c r="A1249" s="137">
        <f t="shared" si="60"/>
        <v>1246</v>
      </c>
      <c r="B1249" s="217">
        <f t="shared" si="61"/>
        <v>299350</v>
      </c>
      <c r="C1249" s="217">
        <v>299360</v>
      </c>
      <c r="D1249" s="217">
        <f t="shared" si="59"/>
        <v>10</v>
      </c>
      <c r="E1249" s="216">
        <f>VLOOKUP(C1249,[1]CAL!$B$70:$O$4657,14,1)</f>
        <v>1</v>
      </c>
      <c r="F1249" s="216">
        <v>10</v>
      </c>
      <c r="G1249" s="216"/>
      <c r="I1249">
        <v>1</v>
      </c>
      <c r="L1249" s="80"/>
    </row>
    <row r="1250" spans="1:15">
      <c r="A1250" s="137">
        <f t="shared" si="60"/>
        <v>1247</v>
      </c>
      <c r="B1250" s="217">
        <f t="shared" si="61"/>
        <v>299360</v>
      </c>
      <c r="C1250" s="217">
        <v>299370</v>
      </c>
      <c r="D1250" s="217">
        <f t="shared" si="59"/>
        <v>10</v>
      </c>
      <c r="E1250" s="216">
        <f>VLOOKUP(C1250,[1]CAL!$B$70:$O$4657,14,1)</f>
        <v>1</v>
      </c>
      <c r="F1250" s="216">
        <v>10</v>
      </c>
      <c r="G1250" s="216"/>
      <c r="I1250">
        <v>1</v>
      </c>
      <c r="L1250" s="80"/>
    </row>
    <row r="1251" spans="1:15">
      <c r="A1251" s="137">
        <f t="shared" si="60"/>
        <v>1248</v>
      </c>
      <c r="B1251" s="217">
        <f t="shared" si="61"/>
        <v>299370</v>
      </c>
      <c r="C1251" s="217">
        <v>299380</v>
      </c>
      <c r="D1251" s="217">
        <f t="shared" si="59"/>
        <v>10</v>
      </c>
      <c r="E1251" s="216">
        <f>VLOOKUP(C1251,[1]CAL!$B$70:$O$4657,14,1)</f>
        <v>1</v>
      </c>
      <c r="F1251" s="216">
        <v>10</v>
      </c>
      <c r="G1251" s="216"/>
      <c r="I1251">
        <v>1</v>
      </c>
      <c r="L1251" s="80"/>
    </row>
    <row r="1252" spans="1:15">
      <c r="A1252" s="137">
        <f t="shared" si="60"/>
        <v>1249</v>
      </c>
      <c r="B1252" s="217">
        <f t="shared" si="61"/>
        <v>299380</v>
      </c>
      <c r="C1252" s="217">
        <v>299390</v>
      </c>
      <c r="D1252" s="217">
        <f t="shared" si="59"/>
        <v>10</v>
      </c>
      <c r="E1252" s="216">
        <f>VLOOKUP(C1252,[1]CAL!$B$70:$O$4657,14,1)</f>
        <v>1</v>
      </c>
      <c r="F1252" s="216">
        <v>10</v>
      </c>
      <c r="G1252" s="216"/>
      <c r="I1252">
        <v>1</v>
      </c>
      <c r="L1252" s="80"/>
    </row>
    <row r="1253" spans="1:15">
      <c r="A1253" s="137">
        <f t="shared" si="60"/>
        <v>1250</v>
      </c>
      <c r="B1253" s="217">
        <f t="shared" si="61"/>
        <v>299390</v>
      </c>
      <c r="C1253" s="217">
        <v>299400</v>
      </c>
      <c r="D1253" s="217">
        <f t="shared" si="59"/>
        <v>10</v>
      </c>
      <c r="E1253" s="216">
        <f>VLOOKUP(C1253,[1]CAL!$B$70:$O$4657,14,1)</f>
        <v>1</v>
      </c>
      <c r="F1253" s="216">
        <v>10</v>
      </c>
      <c r="G1253" s="216"/>
      <c r="I1253">
        <v>1</v>
      </c>
      <c r="L1253" s="80"/>
    </row>
    <row r="1254" spans="1:15">
      <c r="A1254" s="137">
        <f t="shared" si="60"/>
        <v>1251</v>
      </c>
      <c r="B1254" s="217">
        <f t="shared" si="61"/>
        <v>299400</v>
      </c>
      <c r="C1254" s="217">
        <v>299410</v>
      </c>
      <c r="D1254" s="217">
        <f t="shared" si="59"/>
        <v>10</v>
      </c>
      <c r="E1254" s="216">
        <f>VLOOKUP(C1254,[1]CAL!$B$70:$O$4657,14,1)</f>
        <v>1</v>
      </c>
      <c r="F1254" s="216">
        <v>10</v>
      </c>
      <c r="G1254" s="216"/>
      <c r="I1254">
        <v>1</v>
      </c>
      <c r="L1254" s="80"/>
    </row>
    <row r="1255" spans="1:15">
      <c r="A1255" s="137">
        <f t="shared" si="60"/>
        <v>1252</v>
      </c>
      <c r="B1255" s="217">
        <f t="shared" si="61"/>
        <v>299410</v>
      </c>
      <c r="C1255" s="217">
        <v>299420</v>
      </c>
      <c r="D1255" s="217">
        <f t="shared" si="59"/>
        <v>10</v>
      </c>
      <c r="E1255" s="216">
        <f>VLOOKUP(C1255,[1]CAL!$B$70:$O$4657,14,1)</f>
        <v>1</v>
      </c>
      <c r="F1255" s="216">
        <v>10</v>
      </c>
      <c r="G1255" s="216"/>
      <c r="I1255">
        <v>1</v>
      </c>
      <c r="L1255" s="80">
        <v>299240</v>
      </c>
      <c r="M1255">
        <v>299420</v>
      </c>
      <c r="N1255">
        <f>M1255-L1255</f>
        <v>180</v>
      </c>
      <c r="O1255" t="s">
        <v>24</v>
      </c>
    </row>
    <row r="1256" spans="1:15">
      <c r="A1256" s="137">
        <f t="shared" si="60"/>
        <v>1253</v>
      </c>
      <c r="B1256" s="217">
        <f t="shared" si="61"/>
        <v>299420</v>
      </c>
      <c r="C1256" s="217">
        <v>299430</v>
      </c>
      <c r="D1256" s="217">
        <f t="shared" si="59"/>
        <v>10</v>
      </c>
      <c r="E1256" s="216">
        <f>VLOOKUP(C1256,[1]CAL!$B$70:$O$4657,14,1)</f>
        <v>1</v>
      </c>
      <c r="F1256" s="216"/>
      <c r="G1256" s="216"/>
      <c r="L1256" s="80"/>
    </row>
    <row r="1257" spans="1:15">
      <c r="A1257" s="137">
        <f t="shared" si="60"/>
        <v>1254</v>
      </c>
      <c r="B1257" s="217">
        <f t="shared" si="61"/>
        <v>299430</v>
      </c>
      <c r="C1257" s="217">
        <v>299440</v>
      </c>
      <c r="D1257" s="217">
        <f t="shared" si="59"/>
        <v>10</v>
      </c>
      <c r="E1257" s="216">
        <f>VLOOKUP(C1257,[1]CAL!$B$70:$O$4657,14,1)</f>
        <v>1</v>
      </c>
      <c r="F1257" s="216"/>
      <c r="G1257" s="216"/>
      <c r="L1257" s="80"/>
    </row>
    <row r="1258" spans="1:15">
      <c r="A1258" s="137">
        <f t="shared" si="60"/>
        <v>1255</v>
      </c>
      <c r="B1258" s="217">
        <f t="shared" si="61"/>
        <v>299440</v>
      </c>
      <c r="C1258" s="217">
        <v>299450</v>
      </c>
      <c r="D1258" s="217">
        <f t="shared" si="59"/>
        <v>10</v>
      </c>
      <c r="E1258" s="216">
        <f>VLOOKUP(C1258,[1]CAL!$B$70:$O$4657,14,1)</f>
        <v>1</v>
      </c>
      <c r="F1258" s="216"/>
      <c r="G1258" s="216"/>
      <c r="L1258" s="80"/>
    </row>
    <row r="1259" spans="1:15">
      <c r="A1259" s="137">
        <f t="shared" si="60"/>
        <v>1256</v>
      </c>
      <c r="B1259" s="217">
        <f t="shared" si="61"/>
        <v>299450</v>
      </c>
      <c r="C1259" s="217">
        <v>299460</v>
      </c>
      <c r="D1259" s="217">
        <f t="shared" si="59"/>
        <v>10</v>
      </c>
      <c r="E1259" s="216">
        <f>VLOOKUP(C1259,[1]CAL!$B$70:$O$4657,14,1)</f>
        <v>1</v>
      </c>
      <c r="F1259" s="216"/>
      <c r="G1259" s="216"/>
      <c r="L1259" s="80"/>
    </row>
    <row r="1260" spans="1:15">
      <c r="A1260" s="137">
        <f t="shared" si="60"/>
        <v>1257</v>
      </c>
      <c r="B1260" s="217">
        <f t="shared" si="61"/>
        <v>299460</v>
      </c>
      <c r="C1260" s="217">
        <v>299470</v>
      </c>
      <c r="D1260" s="217">
        <f t="shared" si="59"/>
        <v>10</v>
      </c>
      <c r="E1260" s="216">
        <f>VLOOKUP(C1260,[1]CAL!$B$70:$O$4657,14,1)</f>
        <v>1</v>
      </c>
      <c r="F1260" s="216"/>
      <c r="G1260" s="216"/>
      <c r="L1260" s="80"/>
    </row>
    <row r="1261" spans="1:15">
      <c r="A1261" s="137">
        <f t="shared" si="60"/>
        <v>1258</v>
      </c>
      <c r="B1261" s="217">
        <f t="shared" si="61"/>
        <v>299470</v>
      </c>
      <c r="C1261" s="217">
        <v>299480</v>
      </c>
      <c r="D1261" s="217">
        <f t="shared" si="59"/>
        <v>10</v>
      </c>
      <c r="E1261" s="216">
        <f>VLOOKUP(C1261,[1]CAL!$B$70:$O$4657,14,1)</f>
        <v>1</v>
      </c>
      <c r="F1261" s="216"/>
      <c r="G1261" s="216"/>
      <c r="L1261" s="80"/>
    </row>
    <row r="1262" spans="1:15">
      <c r="A1262" s="137">
        <f t="shared" si="60"/>
        <v>1259</v>
      </c>
      <c r="B1262" s="217">
        <f t="shared" si="61"/>
        <v>299480</v>
      </c>
      <c r="C1262" s="217">
        <v>299490</v>
      </c>
      <c r="D1262" s="217">
        <f t="shared" si="59"/>
        <v>10</v>
      </c>
      <c r="E1262" s="216">
        <f>VLOOKUP(C1262,[1]CAL!$B$70:$O$4657,14,1)</f>
        <v>1</v>
      </c>
      <c r="F1262" s="216"/>
      <c r="G1262" s="216"/>
      <c r="L1262" s="80"/>
    </row>
    <row r="1263" spans="1:15">
      <c r="A1263" s="137">
        <f t="shared" si="60"/>
        <v>1260</v>
      </c>
      <c r="B1263" s="217">
        <f t="shared" si="61"/>
        <v>299490</v>
      </c>
      <c r="C1263" s="217">
        <v>299500</v>
      </c>
      <c r="D1263" s="217">
        <f t="shared" si="59"/>
        <v>10</v>
      </c>
      <c r="E1263" s="216">
        <f>VLOOKUP(C1263,[1]CAL!$B$70:$O$4657,14,1)</f>
        <v>1</v>
      </c>
      <c r="F1263" s="216"/>
      <c r="G1263" s="216"/>
      <c r="L1263" s="80"/>
    </row>
    <row r="1264" spans="1:15">
      <c r="A1264" s="137">
        <f t="shared" si="60"/>
        <v>1261</v>
      </c>
      <c r="B1264" s="217">
        <f t="shared" si="61"/>
        <v>299500</v>
      </c>
      <c r="C1264" s="217">
        <v>299510</v>
      </c>
      <c r="D1264" s="217">
        <f t="shared" si="59"/>
        <v>10</v>
      </c>
      <c r="E1264" s="216">
        <f>VLOOKUP(C1264,[1]CAL!$B$70:$O$4657,14,1)</f>
        <v>1</v>
      </c>
      <c r="F1264" s="216">
        <v>10</v>
      </c>
      <c r="G1264" s="216"/>
      <c r="I1264">
        <v>1</v>
      </c>
      <c r="L1264" s="80"/>
    </row>
    <row r="1265" spans="1:15">
      <c r="A1265" s="137">
        <f t="shared" si="60"/>
        <v>1262</v>
      </c>
      <c r="B1265" s="217">
        <f t="shared" si="61"/>
        <v>299510</v>
      </c>
      <c r="C1265" s="217">
        <v>299520</v>
      </c>
      <c r="D1265" s="217">
        <f t="shared" si="59"/>
        <v>10</v>
      </c>
      <c r="E1265" s="216">
        <f>VLOOKUP(C1265,[1]CAL!$B$70:$O$4657,14,1)</f>
        <v>1</v>
      </c>
      <c r="F1265" s="216">
        <v>10</v>
      </c>
      <c r="G1265" s="216"/>
      <c r="I1265">
        <v>1</v>
      </c>
      <c r="L1265" s="80"/>
    </row>
    <row r="1266" spans="1:15">
      <c r="A1266" s="137">
        <f t="shared" si="60"/>
        <v>1263</v>
      </c>
      <c r="B1266" s="217">
        <f t="shared" si="61"/>
        <v>299520</v>
      </c>
      <c r="C1266" s="217">
        <v>299530</v>
      </c>
      <c r="D1266" s="217">
        <f t="shared" si="59"/>
        <v>10</v>
      </c>
      <c r="E1266" s="216">
        <f>VLOOKUP(C1266,[1]CAL!$B$70:$O$4657,14,1)</f>
        <v>1</v>
      </c>
      <c r="F1266" s="216">
        <v>10</v>
      </c>
      <c r="G1266" s="216"/>
      <c r="I1266">
        <v>1</v>
      </c>
      <c r="L1266" s="80"/>
    </row>
    <row r="1267" spans="1:15">
      <c r="A1267" s="137">
        <f t="shared" si="60"/>
        <v>1264</v>
      </c>
      <c r="B1267" s="217">
        <f t="shared" si="61"/>
        <v>299530</v>
      </c>
      <c r="C1267" s="217">
        <v>299540</v>
      </c>
      <c r="D1267" s="217">
        <f t="shared" si="59"/>
        <v>10</v>
      </c>
      <c r="E1267" s="216">
        <f>VLOOKUP(C1267,[1]CAL!$B$70:$O$4657,14,1)</f>
        <v>1</v>
      </c>
      <c r="F1267" s="216">
        <v>10</v>
      </c>
      <c r="G1267" s="216"/>
      <c r="I1267">
        <v>1</v>
      </c>
      <c r="L1267" s="80"/>
    </row>
    <row r="1268" spans="1:15">
      <c r="A1268" s="137">
        <f t="shared" si="60"/>
        <v>1265</v>
      </c>
      <c r="B1268" s="217">
        <f t="shared" si="61"/>
        <v>299540</v>
      </c>
      <c r="C1268" s="217">
        <v>299550</v>
      </c>
      <c r="D1268" s="217">
        <f t="shared" si="59"/>
        <v>10</v>
      </c>
      <c r="E1268" s="216">
        <f>VLOOKUP(C1268,[1]CAL!$B$70:$O$4657,14,1)</f>
        <v>1</v>
      </c>
      <c r="F1268" s="216">
        <v>10</v>
      </c>
      <c r="G1268" s="216"/>
      <c r="I1268">
        <v>1</v>
      </c>
      <c r="L1268" s="80"/>
    </row>
    <row r="1269" spans="1:15">
      <c r="A1269" s="137">
        <f t="shared" si="60"/>
        <v>1266</v>
      </c>
      <c r="B1269" s="217">
        <f t="shared" si="61"/>
        <v>299550</v>
      </c>
      <c r="C1269" s="217">
        <v>299560</v>
      </c>
      <c r="D1269" s="217">
        <f t="shared" si="59"/>
        <v>10</v>
      </c>
      <c r="E1269" s="216">
        <f>VLOOKUP(C1269,[1]CAL!$B$70:$O$4657,14,1)</f>
        <v>1</v>
      </c>
      <c r="F1269" s="216">
        <v>10</v>
      </c>
      <c r="G1269" s="216"/>
      <c r="I1269">
        <v>1</v>
      </c>
      <c r="L1269" s="80">
        <v>299500</v>
      </c>
      <c r="M1269">
        <v>299560</v>
      </c>
      <c r="N1269">
        <f>M1269-L1269</f>
        <v>60</v>
      </c>
      <c r="O1269" t="s">
        <v>24</v>
      </c>
    </row>
    <row r="1270" spans="1:15">
      <c r="A1270" s="137">
        <f t="shared" si="60"/>
        <v>1267</v>
      </c>
      <c r="B1270" s="217">
        <f t="shared" si="61"/>
        <v>299560</v>
      </c>
      <c r="C1270" s="217">
        <v>299570</v>
      </c>
      <c r="D1270" s="217">
        <f t="shared" si="59"/>
        <v>10</v>
      </c>
      <c r="E1270" s="216">
        <f>VLOOKUP(C1270,[1]CAL!$B$70:$O$4657,14,1)</f>
        <v>1</v>
      </c>
      <c r="F1270" s="216"/>
      <c r="G1270" s="216"/>
      <c r="L1270" s="80"/>
    </row>
    <row r="1271" spans="1:15">
      <c r="A1271" s="137">
        <f t="shared" si="60"/>
        <v>1268</v>
      </c>
      <c r="B1271" s="217">
        <f t="shared" si="61"/>
        <v>299570</v>
      </c>
      <c r="C1271" s="217">
        <v>299580</v>
      </c>
      <c r="D1271" s="217">
        <f t="shared" si="59"/>
        <v>10</v>
      </c>
      <c r="E1271" s="216">
        <f>VLOOKUP(C1271,[1]CAL!$B$70:$O$4657,14,1)</f>
        <v>1</v>
      </c>
      <c r="F1271" s="216"/>
      <c r="G1271" s="216"/>
      <c r="L1271" s="80"/>
    </row>
    <row r="1272" spans="1:15">
      <c r="A1272" s="137">
        <f t="shared" si="60"/>
        <v>1269</v>
      </c>
      <c r="B1272" s="217">
        <f t="shared" si="61"/>
        <v>299580</v>
      </c>
      <c r="C1272" s="217">
        <v>299590</v>
      </c>
      <c r="D1272" s="217">
        <f t="shared" si="59"/>
        <v>10</v>
      </c>
      <c r="E1272" s="216">
        <f>VLOOKUP(C1272,[1]CAL!$B$70:$O$4657,14,1)</f>
        <v>1</v>
      </c>
      <c r="F1272" s="216"/>
      <c r="G1272" s="216"/>
      <c r="L1272" s="80"/>
    </row>
    <row r="1273" spans="1:15">
      <c r="A1273" s="137">
        <f t="shared" si="60"/>
        <v>1270</v>
      </c>
      <c r="B1273" s="217">
        <f t="shared" si="61"/>
        <v>299590</v>
      </c>
      <c r="C1273" s="217">
        <v>299600</v>
      </c>
      <c r="D1273" s="217">
        <f t="shared" si="59"/>
        <v>10</v>
      </c>
      <c r="E1273" s="216">
        <f>VLOOKUP(C1273,[1]CAL!$B$70:$O$4657,14,1)</f>
        <v>1</v>
      </c>
      <c r="F1273" s="216"/>
      <c r="G1273" s="216"/>
      <c r="L1273" s="80"/>
    </row>
    <row r="1274" spans="1:15">
      <c r="A1274" s="137">
        <f t="shared" si="60"/>
        <v>1271</v>
      </c>
      <c r="B1274" s="217">
        <f t="shared" si="61"/>
        <v>299600</v>
      </c>
      <c r="C1274" s="217">
        <v>299610</v>
      </c>
      <c r="D1274" s="217">
        <f t="shared" si="59"/>
        <v>10</v>
      </c>
      <c r="E1274" s="216">
        <f>VLOOKUP(C1274,[1]CAL!$B$70:$O$4657,14,1)</f>
        <v>1</v>
      </c>
      <c r="F1274" s="216"/>
      <c r="G1274" s="216"/>
      <c r="L1274" s="80"/>
    </row>
    <row r="1275" spans="1:15">
      <c r="A1275" s="137">
        <f t="shared" si="60"/>
        <v>1272</v>
      </c>
      <c r="B1275" s="217">
        <f t="shared" si="61"/>
        <v>299610</v>
      </c>
      <c r="C1275" s="217">
        <v>299620</v>
      </c>
      <c r="D1275" s="217">
        <f t="shared" si="59"/>
        <v>10</v>
      </c>
      <c r="E1275" s="216">
        <f>VLOOKUP(C1275,[1]CAL!$B$70:$O$4657,14,1)</f>
        <v>1</v>
      </c>
      <c r="F1275" s="216"/>
      <c r="G1275" s="216"/>
      <c r="L1275" s="80"/>
    </row>
    <row r="1276" spans="1:15">
      <c r="A1276" s="137">
        <f t="shared" si="60"/>
        <v>1273</v>
      </c>
      <c r="B1276" s="217">
        <f t="shared" si="61"/>
        <v>299620</v>
      </c>
      <c r="C1276" s="217">
        <v>299630</v>
      </c>
      <c r="D1276" s="217">
        <f t="shared" si="59"/>
        <v>10</v>
      </c>
      <c r="E1276" s="216">
        <f>VLOOKUP(C1276,[1]CAL!$B$70:$O$4657,14,1)</f>
        <v>1</v>
      </c>
      <c r="F1276" s="216"/>
      <c r="G1276" s="216"/>
      <c r="L1276" s="80"/>
    </row>
    <row r="1277" spans="1:15">
      <c r="A1277" s="137">
        <f t="shared" si="60"/>
        <v>1274</v>
      </c>
      <c r="B1277" s="217">
        <f t="shared" si="61"/>
        <v>299630</v>
      </c>
      <c r="C1277" s="217">
        <v>299640</v>
      </c>
      <c r="D1277" s="217">
        <f t="shared" si="59"/>
        <v>10</v>
      </c>
      <c r="E1277" s="216">
        <f>VLOOKUP(C1277,[1]CAL!$B$70:$O$4657,14,1)</f>
        <v>1</v>
      </c>
      <c r="F1277" s="216"/>
      <c r="G1277" s="216"/>
      <c r="L1277" s="80"/>
    </row>
    <row r="1278" spans="1:15">
      <c r="A1278" s="137">
        <f t="shared" si="60"/>
        <v>1275</v>
      </c>
      <c r="B1278" s="217">
        <f t="shared" si="61"/>
        <v>299640</v>
      </c>
      <c r="C1278" s="217">
        <v>299650</v>
      </c>
      <c r="D1278" s="217">
        <f t="shared" si="59"/>
        <v>10</v>
      </c>
      <c r="E1278" s="216">
        <f>VLOOKUP(C1278,[1]CAL!$B$70:$O$4657,14,1)</f>
        <v>1</v>
      </c>
      <c r="F1278" s="216">
        <v>10</v>
      </c>
      <c r="G1278" s="216"/>
      <c r="I1278">
        <v>1</v>
      </c>
      <c r="L1278" s="80"/>
    </row>
    <row r="1279" spans="1:15">
      <c r="A1279" s="137">
        <f t="shared" si="60"/>
        <v>1276</v>
      </c>
      <c r="B1279" s="217">
        <f t="shared" si="61"/>
        <v>299650</v>
      </c>
      <c r="C1279" s="217">
        <v>299660</v>
      </c>
      <c r="D1279" s="217">
        <f t="shared" si="59"/>
        <v>10</v>
      </c>
      <c r="E1279" s="216">
        <f>VLOOKUP(C1279,[1]CAL!$B$70:$O$4657,14,1)</f>
        <v>1</v>
      </c>
      <c r="F1279" s="216">
        <v>10</v>
      </c>
      <c r="G1279" s="216"/>
      <c r="I1279">
        <v>1</v>
      </c>
      <c r="L1279" s="80">
        <v>299640</v>
      </c>
      <c r="M1279">
        <v>299660</v>
      </c>
      <c r="N1279">
        <f>M1279-L1279</f>
        <v>20</v>
      </c>
      <c r="O1279" t="s">
        <v>24</v>
      </c>
    </row>
    <row r="1280" spans="1:15">
      <c r="A1280" s="137">
        <f t="shared" si="60"/>
        <v>1277</v>
      </c>
      <c r="B1280" s="217">
        <f t="shared" si="61"/>
        <v>299660</v>
      </c>
      <c r="C1280" s="217">
        <v>299670</v>
      </c>
      <c r="D1280" s="217">
        <f t="shared" si="59"/>
        <v>10</v>
      </c>
      <c r="E1280" s="216">
        <f>VLOOKUP(C1280,[1]CAL!$B$70:$O$4657,14,1)</f>
        <v>1</v>
      </c>
      <c r="F1280" s="216"/>
      <c r="G1280" s="216"/>
      <c r="L1280" s="80"/>
    </row>
    <row r="1281" spans="1:12">
      <c r="A1281" s="137">
        <f t="shared" si="60"/>
        <v>1278</v>
      </c>
      <c r="B1281" s="217">
        <f t="shared" si="61"/>
        <v>299670</v>
      </c>
      <c r="C1281" s="217">
        <v>299680</v>
      </c>
      <c r="D1281" s="217">
        <f t="shared" si="59"/>
        <v>10</v>
      </c>
      <c r="E1281" s="216">
        <f>VLOOKUP(C1281,[1]CAL!$B$70:$O$4657,14,1)</f>
        <v>1</v>
      </c>
      <c r="F1281" s="216"/>
      <c r="G1281" s="216"/>
      <c r="L1281" s="80"/>
    </row>
    <row r="1282" spans="1:12">
      <c r="A1282" s="137">
        <f t="shared" si="60"/>
        <v>1279</v>
      </c>
      <c r="B1282" s="217">
        <f t="shared" si="61"/>
        <v>299680</v>
      </c>
      <c r="C1282" s="217">
        <v>299690</v>
      </c>
      <c r="D1282" s="217">
        <f t="shared" si="59"/>
        <v>10</v>
      </c>
      <c r="E1282" s="216">
        <f>VLOOKUP(C1282,[1]CAL!$B$70:$O$4657,14,1)</f>
        <v>1</v>
      </c>
      <c r="F1282" s="216"/>
      <c r="G1282" s="216"/>
      <c r="L1282" s="80"/>
    </row>
    <row r="1283" spans="1:12">
      <c r="A1283" s="137">
        <f t="shared" si="60"/>
        <v>1280</v>
      </c>
      <c r="B1283" s="217">
        <f t="shared" si="61"/>
        <v>299690</v>
      </c>
      <c r="C1283" s="217">
        <v>299700</v>
      </c>
      <c r="D1283" s="217">
        <f t="shared" si="59"/>
        <v>10</v>
      </c>
      <c r="E1283" s="216">
        <f>VLOOKUP(C1283,[1]CAL!$B$70:$O$4657,14,1)</f>
        <v>1</v>
      </c>
      <c r="F1283" s="216"/>
      <c r="G1283" s="216"/>
      <c r="L1283" s="80"/>
    </row>
    <row r="1284" spans="1:12">
      <c r="A1284" s="137">
        <f t="shared" si="60"/>
        <v>1281</v>
      </c>
      <c r="B1284" s="217">
        <f t="shared" si="61"/>
        <v>299700</v>
      </c>
      <c r="C1284" s="217">
        <v>299710</v>
      </c>
      <c r="D1284" s="217">
        <f t="shared" si="59"/>
        <v>10</v>
      </c>
      <c r="E1284" s="216">
        <f>VLOOKUP(C1284,[1]CAL!$B$70:$O$4657,14,1)</f>
        <v>1</v>
      </c>
      <c r="F1284" s="216"/>
      <c r="G1284" s="216"/>
      <c r="L1284" s="80"/>
    </row>
    <row r="1285" spans="1:12">
      <c r="A1285" s="137">
        <f t="shared" si="60"/>
        <v>1282</v>
      </c>
      <c r="B1285" s="217">
        <f t="shared" si="61"/>
        <v>299710</v>
      </c>
      <c r="C1285" s="217">
        <v>299720</v>
      </c>
      <c r="D1285" s="217">
        <f t="shared" si="59"/>
        <v>10</v>
      </c>
      <c r="E1285" s="216">
        <f>VLOOKUP(C1285,[1]CAL!$B$70:$O$4657,14,1)</f>
        <v>1</v>
      </c>
      <c r="F1285" s="216"/>
      <c r="G1285" s="216"/>
      <c r="L1285" s="80"/>
    </row>
    <row r="1286" spans="1:12">
      <c r="A1286" s="137">
        <f t="shared" si="60"/>
        <v>1283</v>
      </c>
      <c r="B1286" s="217">
        <f t="shared" si="61"/>
        <v>299720</v>
      </c>
      <c r="C1286" s="217">
        <v>299730</v>
      </c>
      <c r="D1286" s="217">
        <f t="shared" si="59"/>
        <v>10</v>
      </c>
      <c r="E1286" s="216">
        <f>VLOOKUP(C1286,[1]CAL!$B$70:$O$4657,14,1)</f>
        <v>1</v>
      </c>
      <c r="F1286" s="216"/>
      <c r="G1286" s="216"/>
      <c r="L1286" s="80"/>
    </row>
    <row r="1287" spans="1:12">
      <c r="A1287" s="137">
        <f t="shared" si="60"/>
        <v>1284</v>
      </c>
      <c r="B1287" s="217">
        <f t="shared" si="61"/>
        <v>299730</v>
      </c>
      <c r="C1287" s="217">
        <v>299740</v>
      </c>
      <c r="D1287" s="217">
        <f t="shared" si="59"/>
        <v>10</v>
      </c>
      <c r="E1287" s="216">
        <f>VLOOKUP(C1287,[1]CAL!$B$70:$O$4657,14,1)</f>
        <v>1</v>
      </c>
      <c r="F1287" s="216"/>
      <c r="G1287" s="216"/>
      <c r="L1287" s="80"/>
    </row>
    <row r="1288" spans="1:12">
      <c r="A1288" s="137">
        <f t="shared" si="60"/>
        <v>1285</v>
      </c>
      <c r="B1288" s="217">
        <f t="shared" si="61"/>
        <v>299740</v>
      </c>
      <c r="C1288" s="217">
        <v>299750</v>
      </c>
      <c r="D1288" s="217">
        <f t="shared" si="59"/>
        <v>10</v>
      </c>
      <c r="E1288" s="216">
        <f>VLOOKUP(C1288,[1]CAL!$B$70:$O$4657,14,1)</f>
        <v>1</v>
      </c>
      <c r="F1288" s="216"/>
      <c r="G1288" s="216"/>
      <c r="L1288" s="80"/>
    </row>
    <row r="1289" spans="1:12">
      <c r="A1289" s="137">
        <f t="shared" si="60"/>
        <v>1286</v>
      </c>
      <c r="B1289" s="217">
        <f t="shared" si="61"/>
        <v>299750</v>
      </c>
      <c r="C1289" s="217">
        <v>299760</v>
      </c>
      <c r="D1289" s="217">
        <f t="shared" si="59"/>
        <v>10</v>
      </c>
      <c r="E1289" s="216">
        <f>VLOOKUP(C1289,[1]CAL!$B$70:$O$4657,14,1)</f>
        <v>1</v>
      </c>
      <c r="F1289" s="216"/>
      <c r="G1289" s="216"/>
      <c r="L1289" s="80"/>
    </row>
    <row r="1290" spans="1:12">
      <c r="A1290" s="137">
        <f t="shared" si="60"/>
        <v>1287</v>
      </c>
      <c r="B1290" s="217">
        <f t="shared" si="61"/>
        <v>299760</v>
      </c>
      <c r="C1290" s="217">
        <v>299770</v>
      </c>
      <c r="D1290" s="217">
        <f t="shared" si="59"/>
        <v>10</v>
      </c>
      <c r="E1290" s="216">
        <f>VLOOKUP(C1290,[1]CAL!$B$70:$O$4657,14,1)</f>
        <v>1</v>
      </c>
      <c r="F1290" s="216"/>
      <c r="G1290" s="216"/>
      <c r="L1290" s="80"/>
    </row>
    <row r="1291" spans="1:12">
      <c r="A1291" s="137">
        <f t="shared" si="60"/>
        <v>1288</v>
      </c>
      <c r="B1291" s="217">
        <f t="shared" si="61"/>
        <v>299770</v>
      </c>
      <c r="C1291" s="217">
        <v>299780</v>
      </c>
      <c r="D1291" s="217">
        <f t="shared" si="59"/>
        <v>10</v>
      </c>
      <c r="E1291" s="216">
        <f>VLOOKUP(C1291,[1]CAL!$B$70:$O$4657,14,1)</f>
        <v>1</v>
      </c>
      <c r="F1291" s="216"/>
      <c r="G1291" s="216"/>
      <c r="L1291" s="80"/>
    </row>
    <row r="1292" spans="1:12">
      <c r="A1292" s="137">
        <f t="shared" si="60"/>
        <v>1289</v>
      </c>
      <c r="B1292" s="217">
        <f t="shared" si="61"/>
        <v>299780</v>
      </c>
      <c r="C1292" s="217">
        <v>299790</v>
      </c>
      <c r="D1292" s="217">
        <f t="shared" si="59"/>
        <v>10</v>
      </c>
      <c r="E1292" s="216">
        <f>VLOOKUP(C1292,[1]CAL!$B$70:$O$4657,14,1)</f>
        <v>1</v>
      </c>
      <c r="F1292" s="216"/>
      <c r="G1292" s="216"/>
      <c r="L1292" s="80"/>
    </row>
    <row r="1293" spans="1:12">
      <c r="A1293" s="137">
        <f t="shared" si="60"/>
        <v>1290</v>
      </c>
      <c r="B1293" s="217">
        <f t="shared" si="61"/>
        <v>299790</v>
      </c>
      <c r="C1293" s="217">
        <v>299800</v>
      </c>
      <c r="D1293" s="217">
        <f t="shared" si="59"/>
        <v>10</v>
      </c>
      <c r="E1293" s="216">
        <f>VLOOKUP(C1293,[1]CAL!$B$70:$O$4657,14,1)</f>
        <v>1</v>
      </c>
      <c r="F1293" s="216"/>
      <c r="G1293" s="216"/>
      <c r="L1293" s="80"/>
    </row>
    <row r="1294" spans="1:12">
      <c r="A1294" s="137">
        <f t="shared" si="60"/>
        <v>1291</v>
      </c>
      <c r="B1294" s="217">
        <f t="shared" si="61"/>
        <v>299800</v>
      </c>
      <c r="C1294" s="217">
        <v>299810</v>
      </c>
      <c r="D1294" s="217">
        <f t="shared" ref="D1294:D1357" si="62">C1294-B1294</f>
        <v>10</v>
      </c>
      <c r="E1294" s="216">
        <f>VLOOKUP(C1294,[1]CAL!$B$70:$O$4657,14,1)</f>
        <v>1</v>
      </c>
      <c r="F1294" s="216"/>
      <c r="G1294" s="216"/>
      <c r="L1294" s="80"/>
    </row>
    <row r="1295" spans="1:12">
      <c r="A1295" s="137">
        <f t="shared" ref="A1295:A1358" si="63">A1294+1</f>
        <v>1292</v>
      </c>
      <c r="B1295" s="217">
        <f t="shared" ref="B1295:B1358" si="64">C1294</f>
        <v>299810</v>
      </c>
      <c r="C1295" s="217">
        <v>299820</v>
      </c>
      <c r="D1295" s="217">
        <f t="shared" si="62"/>
        <v>10</v>
      </c>
      <c r="E1295" s="216">
        <f>VLOOKUP(C1295,[1]CAL!$B$70:$O$4657,14,1)</f>
        <v>1</v>
      </c>
      <c r="F1295" s="216"/>
      <c r="G1295" s="216"/>
      <c r="L1295" s="80"/>
    </row>
    <row r="1296" spans="1:12">
      <c r="A1296" s="137">
        <f t="shared" si="63"/>
        <v>1293</v>
      </c>
      <c r="B1296" s="217">
        <f t="shared" si="64"/>
        <v>299820</v>
      </c>
      <c r="C1296" s="217">
        <v>299830</v>
      </c>
      <c r="D1296" s="217">
        <f t="shared" si="62"/>
        <v>10</v>
      </c>
      <c r="E1296" s="216">
        <f>VLOOKUP(C1296,[1]CAL!$B$70:$O$4657,14,1)</f>
        <v>1</v>
      </c>
      <c r="F1296" s="216"/>
      <c r="G1296" s="216"/>
      <c r="L1296" s="80"/>
    </row>
    <row r="1297" spans="1:12">
      <c r="A1297" s="137">
        <f t="shared" si="63"/>
        <v>1294</v>
      </c>
      <c r="B1297" s="217">
        <f t="shared" si="64"/>
        <v>299830</v>
      </c>
      <c r="C1297" s="217">
        <v>299840</v>
      </c>
      <c r="D1297" s="217">
        <f t="shared" si="62"/>
        <v>10</v>
      </c>
      <c r="E1297" s="216">
        <f>VLOOKUP(C1297,[1]CAL!$B$70:$O$4657,14,1)</f>
        <v>1</v>
      </c>
      <c r="F1297" s="216"/>
      <c r="G1297" s="216"/>
      <c r="L1297" s="80"/>
    </row>
    <row r="1298" spans="1:12">
      <c r="A1298" s="137">
        <f t="shared" si="63"/>
        <v>1295</v>
      </c>
      <c r="B1298" s="217">
        <f t="shared" si="64"/>
        <v>299840</v>
      </c>
      <c r="C1298" s="217">
        <v>299850</v>
      </c>
      <c r="D1298" s="217">
        <f t="shared" si="62"/>
        <v>10</v>
      </c>
      <c r="E1298" s="216">
        <f>VLOOKUP(C1298,[1]CAL!$B$70:$O$4657,14,1)</f>
        <v>1</v>
      </c>
      <c r="F1298" s="216"/>
      <c r="G1298" s="216"/>
      <c r="L1298" s="80"/>
    </row>
    <row r="1299" spans="1:12">
      <c r="A1299" s="137">
        <f t="shared" si="63"/>
        <v>1296</v>
      </c>
      <c r="B1299" s="217">
        <f t="shared" si="64"/>
        <v>299850</v>
      </c>
      <c r="C1299" s="217">
        <v>299860</v>
      </c>
      <c r="D1299" s="217">
        <f t="shared" si="62"/>
        <v>10</v>
      </c>
      <c r="E1299" s="216">
        <f>VLOOKUP(C1299,[1]CAL!$B$70:$O$4657,14,1)</f>
        <v>1</v>
      </c>
      <c r="F1299" s="216"/>
      <c r="G1299" s="216"/>
      <c r="L1299" s="80"/>
    </row>
    <row r="1300" spans="1:12">
      <c r="A1300" s="137">
        <f t="shared" si="63"/>
        <v>1297</v>
      </c>
      <c r="B1300" s="217">
        <f t="shared" si="64"/>
        <v>299860</v>
      </c>
      <c r="C1300" s="217">
        <v>299870</v>
      </c>
      <c r="D1300" s="217">
        <f t="shared" si="62"/>
        <v>10</v>
      </c>
      <c r="E1300" s="216">
        <f>VLOOKUP(C1300,[1]CAL!$B$70:$O$4657,14,1)</f>
        <v>1</v>
      </c>
      <c r="F1300" s="216"/>
      <c r="G1300" s="216"/>
      <c r="L1300" s="80"/>
    </row>
    <row r="1301" spans="1:12">
      <c r="A1301" s="137">
        <f t="shared" si="63"/>
        <v>1298</v>
      </c>
      <c r="B1301" s="217">
        <f t="shared" si="64"/>
        <v>299870</v>
      </c>
      <c r="C1301" s="217">
        <v>299880</v>
      </c>
      <c r="D1301" s="217">
        <f t="shared" si="62"/>
        <v>10</v>
      </c>
      <c r="E1301" s="216">
        <f>VLOOKUP(C1301,[1]CAL!$B$70:$O$4657,14,1)</f>
        <v>1</v>
      </c>
      <c r="F1301" s="216"/>
      <c r="G1301" s="216"/>
      <c r="L1301" s="80"/>
    </row>
    <row r="1302" spans="1:12">
      <c r="A1302" s="137">
        <f t="shared" si="63"/>
        <v>1299</v>
      </c>
      <c r="B1302" s="217">
        <f t="shared" si="64"/>
        <v>299880</v>
      </c>
      <c r="C1302" s="217">
        <v>299890</v>
      </c>
      <c r="D1302" s="217">
        <f t="shared" si="62"/>
        <v>10</v>
      </c>
      <c r="E1302" s="216">
        <f>VLOOKUP(C1302,[1]CAL!$B$70:$O$4657,14,1)</f>
        <v>1</v>
      </c>
      <c r="F1302" s="216"/>
      <c r="G1302" s="216"/>
      <c r="L1302" s="80"/>
    </row>
    <row r="1303" spans="1:12">
      <c r="A1303" s="137">
        <f t="shared" si="63"/>
        <v>1300</v>
      </c>
      <c r="B1303" s="217">
        <f t="shared" si="64"/>
        <v>299890</v>
      </c>
      <c r="C1303" s="217">
        <v>299900</v>
      </c>
      <c r="D1303" s="217">
        <f t="shared" si="62"/>
        <v>10</v>
      </c>
      <c r="E1303" s="216">
        <f>VLOOKUP(C1303,[1]CAL!$B$70:$O$4657,14,1)</f>
        <v>1</v>
      </c>
      <c r="F1303" s="216"/>
      <c r="G1303" s="216"/>
      <c r="L1303" s="80"/>
    </row>
    <row r="1304" spans="1:12">
      <c r="A1304" s="137">
        <f t="shared" si="63"/>
        <v>1301</v>
      </c>
      <c r="B1304" s="217">
        <f t="shared" si="64"/>
        <v>299900</v>
      </c>
      <c r="C1304" s="217">
        <v>299910</v>
      </c>
      <c r="D1304" s="217">
        <f t="shared" si="62"/>
        <v>10</v>
      </c>
      <c r="E1304" s="216">
        <f>VLOOKUP(C1304,[1]CAL!$B$70:$O$4657,14,1)</f>
        <v>1</v>
      </c>
      <c r="F1304" s="216"/>
      <c r="G1304" s="216"/>
      <c r="L1304" s="80"/>
    </row>
    <row r="1305" spans="1:12">
      <c r="A1305" s="137">
        <f t="shared" si="63"/>
        <v>1302</v>
      </c>
      <c r="B1305" s="217">
        <f t="shared" si="64"/>
        <v>299910</v>
      </c>
      <c r="C1305" s="217">
        <v>299920</v>
      </c>
      <c r="D1305" s="217">
        <f t="shared" si="62"/>
        <v>10</v>
      </c>
      <c r="E1305" s="216">
        <f>VLOOKUP(C1305,[1]CAL!$B$70:$O$4657,14,1)</f>
        <v>1</v>
      </c>
      <c r="F1305" s="216"/>
      <c r="G1305" s="216"/>
      <c r="L1305" s="80"/>
    </row>
    <row r="1306" spans="1:12">
      <c r="A1306" s="137">
        <f t="shared" si="63"/>
        <v>1303</v>
      </c>
      <c r="B1306" s="217">
        <f t="shared" si="64"/>
        <v>299920</v>
      </c>
      <c r="C1306" s="217">
        <v>299930</v>
      </c>
      <c r="D1306" s="217">
        <f t="shared" si="62"/>
        <v>10</v>
      </c>
      <c r="E1306" s="216">
        <f>VLOOKUP(C1306,[1]CAL!$B$70:$O$4657,14,1)</f>
        <v>1</v>
      </c>
      <c r="F1306" s="216"/>
      <c r="G1306" s="216"/>
      <c r="L1306" s="80"/>
    </row>
    <row r="1307" spans="1:12">
      <c r="A1307" s="137">
        <f t="shared" si="63"/>
        <v>1304</v>
      </c>
      <c r="B1307" s="217">
        <f t="shared" si="64"/>
        <v>299930</v>
      </c>
      <c r="C1307" s="217">
        <v>299940</v>
      </c>
      <c r="D1307" s="217">
        <f t="shared" si="62"/>
        <v>10</v>
      </c>
      <c r="E1307" s="216">
        <f>VLOOKUP(C1307,[1]CAL!$B$70:$O$4657,14,1)</f>
        <v>1</v>
      </c>
      <c r="F1307" s="216"/>
      <c r="G1307" s="216"/>
      <c r="L1307" s="80"/>
    </row>
    <row r="1308" spans="1:12">
      <c r="A1308" s="137">
        <f t="shared" si="63"/>
        <v>1305</v>
      </c>
      <c r="B1308" s="217">
        <f t="shared" si="64"/>
        <v>299940</v>
      </c>
      <c r="C1308" s="217">
        <v>299950</v>
      </c>
      <c r="D1308" s="217">
        <f t="shared" si="62"/>
        <v>10</v>
      </c>
      <c r="E1308" s="216">
        <f>VLOOKUP(C1308,[1]CAL!$B$70:$O$4657,14,1)</f>
        <v>1</v>
      </c>
      <c r="F1308" s="216"/>
      <c r="G1308" s="216"/>
      <c r="L1308" s="80"/>
    </row>
    <row r="1309" spans="1:12">
      <c r="A1309" s="137">
        <f t="shared" si="63"/>
        <v>1306</v>
      </c>
      <c r="B1309" s="217">
        <f t="shared" si="64"/>
        <v>299950</v>
      </c>
      <c r="C1309" s="217">
        <v>299960</v>
      </c>
      <c r="D1309" s="217">
        <f t="shared" si="62"/>
        <v>10</v>
      </c>
      <c r="E1309" s="216">
        <f>VLOOKUP(C1309,[1]CAL!$B$70:$O$4657,14,1)</f>
        <v>1</v>
      </c>
      <c r="F1309" s="216"/>
      <c r="G1309" s="216"/>
      <c r="L1309" s="80"/>
    </row>
    <row r="1310" spans="1:12">
      <c r="A1310" s="137">
        <f t="shared" si="63"/>
        <v>1307</v>
      </c>
      <c r="B1310" s="217">
        <f t="shared" si="64"/>
        <v>299960</v>
      </c>
      <c r="C1310" s="217">
        <v>299970</v>
      </c>
      <c r="D1310" s="217">
        <f t="shared" si="62"/>
        <v>10</v>
      </c>
      <c r="E1310" s="216">
        <f>VLOOKUP(C1310,[1]CAL!$B$70:$O$4657,14,1)</f>
        <v>1</v>
      </c>
      <c r="F1310" s="216"/>
      <c r="G1310" s="216"/>
      <c r="L1310" s="80"/>
    </row>
    <row r="1311" spans="1:12">
      <c r="A1311" s="137">
        <f t="shared" si="63"/>
        <v>1308</v>
      </c>
      <c r="B1311" s="217">
        <f t="shared" si="64"/>
        <v>299970</v>
      </c>
      <c r="C1311" s="217">
        <v>299980</v>
      </c>
      <c r="D1311" s="217">
        <f t="shared" si="62"/>
        <v>10</v>
      </c>
      <c r="E1311" s="216">
        <f>VLOOKUP(C1311,[1]CAL!$B$70:$O$4657,14,1)</f>
        <v>1</v>
      </c>
      <c r="F1311" s="216"/>
      <c r="G1311" s="216"/>
      <c r="L1311" s="80"/>
    </row>
    <row r="1312" spans="1:12">
      <c r="A1312" s="137">
        <f t="shared" si="63"/>
        <v>1309</v>
      </c>
      <c r="B1312" s="217">
        <f t="shared" si="64"/>
        <v>299980</v>
      </c>
      <c r="C1312" s="217">
        <v>299990</v>
      </c>
      <c r="D1312" s="217">
        <f t="shared" si="62"/>
        <v>10</v>
      </c>
      <c r="E1312" s="216">
        <f>VLOOKUP(C1312,[1]CAL!$B$70:$O$4657,14,1)</f>
        <v>1</v>
      </c>
      <c r="F1312" s="216"/>
      <c r="G1312" s="216"/>
      <c r="L1312" s="80"/>
    </row>
    <row r="1313" spans="1:12">
      <c r="A1313" s="137">
        <f t="shared" si="63"/>
        <v>1310</v>
      </c>
      <c r="B1313" s="217">
        <f t="shared" si="64"/>
        <v>299990</v>
      </c>
      <c r="C1313" s="217">
        <v>300000</v>
      </c>
      <c r="D1313" s="217">
        <f t="shared" si="62"/>
        <v>10</v>
      </c>
      <c r="E1313" s="216">
        <f>VLOOKUP(C1313,[1]CAL!$B$70:$O$4657,14,1)</f>
        <v>1</v>
      </c>
      <c r="F1313" s="216"/>
      <c r="G1313" s="216"/>
      <c r="L1313" s="80"/>
    </row>
    <row r="1314" spans="1:12">
      <c r="A1314" s="137">
        <f t="shared" si="63"/>
        <v>1311</v>
      </c>
      <c r="B1314" s="217">
        <f t="shared" si="64"/>
        <v>300000</v>
      </c>
      <c r="C1314" s="217">
        <v>300010</v>
      </c>
      <c r="D1314" s="217">
        <f t="shared" si="62"/>
        <v>10</v>
      </c>
      <c r="E1314" s="216">
        <f>VLOOKUP(C1314,[1]CAL!$B$70:$O$4657,14,1)</f>
        <v>1</v>
      </c>
      <c r="F1314" s="216"/>
      <c r="G1314" s="216"/>
      <c r="L1314" s="80"/>
    </row>
    <row r="1315" spans="1:12">
      <c r="A1315" s="137">
        <f t="shared" si="63"/>
        <v>1312</v>
      </c>
      <c r="B1315" s="217">
        <f t="shared" si="64"/>
        <v>300010</v>
      </c>
      <c r="C1315" s="217">
        <v>300020</v>
      </c>
      <c r="D1315" s="217">
        <f t="shared" si="62"/>
        <v>10</v>
      </c>
      <c r="E1315" s="216">
        <f>VLOOKUP(C1315,[1]CAL!$B$70:$O$4657,14,1)</f>
        <v>1</v>
      </c>
      <c r="F1315" s="216"/>
      <c r="G1315" s="216"/>
      <c r="L1315" s="80"/>
    </row>
    <row r="1316" spans="1:12">
      <c r="A1316" s="137">
        <f t="shared" si="63"/>
        <v>1313</v>
      </c>
      <c r="B1316" s="217">
        <f t="shared" si="64"/>
        <v>300020</v>
      </c>
      <c r="C1316" s="217">
        <v>300030</v>
      </c>
      <c r="D1316" s="217">
        <f t="shared" si="62"/>
        <v>10</v>
      </c>
      <c r="E1316" s="216">
        <f>VLOOKUP(C1316,[1]CAL!$B$70:$O$4657,14,1)</f>
        <v>1</v>
      </c>
      <c r="F1316" s="216"/>
      <c r="G1316" s="216"/>
      <c r="L1316" s="80"/>
    </row>
    <row r="1317" spans="1:12">
      <c r="A1317" s="137">
        <f t="shared" si="63"/>
        <v>1314</v>
      </c>
      <c r="B1317" s="217">
        <f t="shared" si="64"/>
        <v>300030</v>
      </c>
      <c r="C1317" s="217">
        <v>300040</v>
      </c>
      <c r="D1317" s="217">
        <f t="shared" si="62"/>
        <v>10</v>
      </c>
      <c r="E1317" s="216">
        <f>VLOOKUP(C1317,[1]CAL!$B$70:$O$4657,14,1)</f>
        <v>1</v>
      </c>
      <c r="F1317" s="216"/>
      <c r="G1317" s="216"/>
      <c r="L1317" s="80"/>
    </row>
    <row r="1318" spans="1:12">
      <c r="A1318" s="137">
        <f t="shared" si="63"/>
        <v>1315</v>
      </c>
      <c r="B1318" s="217">
        <f t="shared" si="64"/>
        <v>300040</v>
      </c>
      <c r="C1318" s="217">
        <v>300050</v>
      </c>
      <c r="D1318" s="217">
        <f t="shared" si="62"/>
        <v>10</v>
      </c>
      <c r="E1318" s="216">
        <f>VLOOKUP(C1318,[1]CAL!$B$70:$O$4657,14,1)</f>
        <v>1</v>
      </c>
      <c r="F1318" s="216">
        <v>10</v>
      </c>
      <c r="G1318" s="216"/>
      <c r="I1318">
        <v>1</v>
      </c>
      <c r="L1318" s="80"/>
    </row>
    <row r="1319" spans="1:12">
      <c r="A1319" s="137">
        <f t="shared" si="63"/>
        <v>1316</v>
      </c>
      <c r="B1319" s="217">
        <f t="shared" si="64"/>
        <v>300050</v>
      </c>
      <c r="C1319" s="217">
        <v>300060</v>
      </c>
      <c r="D1319" s="217">
        <f t="shared" si="62"/>
        <v>10</v>
      </c>
      <c r="E1319" s="216">
        <f>VLOOKUP(C1319,[1]CAL!$B$70:$O$4657,14,1)</f>
        <v>1</v>
      </c>
      <c r="F1319" s="216">
        <v>10</v>
      </c>
      <c r="G1319" s="216"/>
      <c r="I1319">
        <v>1</v>
      </c>
      <c r="L1319" s="80"/>
    </row>
    <row r="1320" spans="1:12">
      <c r="A1320" s="137">
        <f t="shared" si="63"/>
        <v>1317</v>
      </c>
      <c r="B1320" s="217">
        <f t="shared" si="64"/>
        <v>300060</v>
      </c>
      <c r="C1320" s="217">
        <v>300070</v>
      </c>
      <c r="D1320" s="217">
        <f t="shared" si="62"/>
        <v>10</v>
      </c>
      <c r="E1320" s="216">
        <f>VLOOKUP(C1320,[1]CAL!$B$70:$O$4657,14,1)</f>
        <v>1</v>
      </c>
      <c r="F1320" s="216">
        <v>10</v>
      </c>
      <c r="G1320" s="216"/>
      <c r="I1320">
        <v>1</v>
      </c>
      <c r="L1320" s="80"/>
    </row>
    <row r="1321" spans="1:12">
      <c r="A1321" s="137">
        <f t="shared" si="63"/>
        <v>1318</v>
      </c>
      <c r="B1321" s="217">
        <f t="shared" si="64"/>
        <v>300070</v>
      </c>
      <c r="C1321" s="217">
        <v>300080</v>
      </c>
      <c r="D1321" s="217">
        <f t="shared" si="62"/>
        <v>10</v>
      </c>
      <c r="E1321" s="216">
        <f>VLOOKUP(C1321,[1]CAL!$B$70:$O$4657,14,1)</f>
        <v>1</v>
      </c>
      <c r="F1321" s="216">
        <v>10</v>
      </c>
      <c r="G1321" s="216"/>
      <c r="I1321">
        <v>1</v>
      </c>
      <c r="L1321" s="80"/>
    </row>
    <row r="1322" spans="1:12">
      <c r="A1322" s="137">
        <f t="shared" si="63"/>
        <v>1319</v>
      </c>
      <c r="B1322" s="217">
        <f t="shared" si="64"/>
        <v>300080</v>
      </c>
      <c r="C1322" s="217">
        <v>300090</v>
      </c>
      <c r="D1322" s="217">
        <f t="shared" si="62"/>
        <v>10</v>
      </c>
      <c r="E1322" s="216">
        <f>VLOOKUP(C1322,[1]CAL!$B$70:$O$4657,14,1)</f>
        <v>1</v>
      </c>
      <c r="F1322" s="216">
        <v>10</v>
      </c>
      <c r="G1322" s="216"/>
      <c r="I1322">
        <v>1</v>
      </c>
      <c r="L1322" s="80"/>
    </row>
    <row r="1323" spans="1:12">
      <c r="A1323" s="137">
        <f t="shared" si="63"/>
        <v>1320</v>
      </c>
      <c r="B1323" s="217">
        <f t="shared" si="64"/>
        <v>300090</v>
      </c>
      <c r="C1323" s="217">
        <v>300100</v>
      </c>
      <c r="D1323" s="217">
        <f t="shared" si="62"/>
        <v>10</v>
      </c>
      <c r="E1323" s="216">
        <f>VLOOKUP(C1323,[1]CAL!$B$70:$O$4657,14,1)</f>
        <v>1</v>
      </c>
      <c r="F1323" s="216">
        <v>10</v>
      </c>
      <c r="G1323" s="216"/>
      <c r="I1323">
        <v>1</v>
      </c>
      <c r="L1323" s="80"/>
    </row>
    <row r="1324" spans="1:12">
      <c r="A1324" s="137">
        <f t="shared" si="63"/>
        <v>1321</v>
      </c>
      <c r="B1324" s="217">
        <f t="shared" si="64"/>
        <v>300100</v>
      </c>
      <c r="C1324" s="217">
        <v>300110</v>
      </c>
      <c r="D1324" s="217">
        <f t="shared" si="62"/>
        <v>10</v>
      </c>
      <c r="E1324" s="216">
        <f>VLOOKUP(C1324,[1]CAL!$B$70:$O$4657,14,1)</f>
        <v>1</v>
      </c>
      <c r="F1324" s="216">
        <v>10</v>
      </c>
      <c r="G1324" s="216"/>
      <c r="I1324">
        <v>1</v>
      </c>
      <c r="L1324" s="80"/>
    </row>
    <row r="1325" spans="1:12">
      <c r="A1325" s="137">
        <f t="shared" si="63"/>
        <v>1322</v>
      </c>
      <c r="B1325" s="217">
        <f t="shared" si="64"/>
        <v>300110</v>
      </c>
      <c r="C1325" s="217">
        <v>300120</v>
      </c>
      <c r="D1325" s="217">
        <f t="shared" si="62"/>
        <v>10</v>
      </c>
      <c r="E1325" s="216">
        <f>VLOOKUP(C1325,[1]CAL!$B$70:$O$4657,14,1)</f>
        <v>1</v>
      </c>
      <c r="F1325" s="216">
        <v>10</v>
      </c>
      <c r="G1325" s="216"/>
      <c r="I1325">
        <v>1</v>
      </c>
      <c r="L1325" s="80"/>
    </row>
    <row r="1326" spans="1:12">
      <c r="A1326" s="137">
        <f t="shared" si="63"/>
        <v>1323</v>
      </c>
      <c r="B1326" s="217">
        <f t="shared" si="64"/>
        <v>300120</v>
      </c>
      <c r="C1326" s="217">
        <v>300130</v>
      </c>
      <c r="D1326" s="217">
        <f t="shared" si="62"/>
        <v>10</v>
      </c>
      <c r="E1326" s="216">
        <f>VLOOKUP(C1326,[1]CAL!$B$70:$O$4657,14,1)</f>
        <v>1</v>
      </c>
      <c r="F1326" s="216">
        <v>10</v>
      </c>
      <c r="G1326" s="216"/>
      <c r="I1326">
        <v>1</v>
      </c>
      <c r="L1326" s="80"/>
    </row>
    <row r="1327" spans="1:12">
      <c r="A1327" s="137">
        <f t="shared" si="63"/>
        <v>1324</v>
      </c>
      <c r="B1327" s="217">
        <f t="shared" si="64"/>
        <v>300130</v>
      </c>
      <c r="C1327" s="217">
        <v>300140</v>
      </c>
      <c r="D1327" s="217">
        <f t="shared" si="62"/>
        <v>10</v>
      </c>
      <c r="E1327" s="216">
        <f>VLOOKUP(C1327,[1]CAL!$B$70:$O$4657,14,1)</f>
        <v>1</v>
      </c>
      <c r="F1327" s="216">
        <v>10</v>
      </c>
      <c r="G1327" s="216"/>
      <c r="I1327">
        <v>1</v>
      </c>
      <c r="L1327" s="80"/>
    </row>
    <row r="1328" spans="1:12">
      <c r="A1328" s="137">
        <f t="shared" si="63"/>
        <v>1325</v>
      </c>
      <c r="B1328" s="217">
        <f t="shared" si="64"/>
        <v>300140</v>
      </c>
      <c r="C1328" s="217">
        <v>300150</v>
      </c>
      <c r="D1328" s="217">
        <f t="shared" si="62"/>
        <v>10</v>
      </c>
      <c r="E1328" s="216">
        <f>VLOOKUP(C1328,[1]CAL!$B$70:$O$4657,14,1)</f>
        <v>1</v>
      </c>
      <c r="F1328" s="216">
        <v>10</v>
      </c>
      <c r="G1328" s="216"/>
      <c r="I1328">
        <v>1</v>
      </c>
      <c r="L1328" s="80"/>
    </row>
    <row r="1329" spans="1:15">
      <c r="A1329" s="137">
        <f t="shared" si="63"/>
        <v>1326</v>
      </c>
      <c r="B1329" s="217">
        <f t="shared" si="64"/>
        <v>300150</v>
      </c>
      <c r="C1329" s="217">
        <v>300160</v>
      </c>
      <c r="D1329" s="217">
        <f t="shared" si="62"/>
        <v>10</v>
      </c>
      <c r="E1329" s="216">
        <f>VLOOKUP(C1329,[1]CAL!$B$70:$O$4657,14,1)</f>
        <v>1</v>
      </c>
      <c r="F1329" s="216">
        <v>10</v>
      </c>
      <c r="G1329" s="216"/>
      <c r="I1329">
        <v>1</v>
      </c>
      <c r="L1329" s="80">
        <v>300040</v>
      </c>
      <c r="M1329">
        <v>300160</v>
      </c>
      <c r="N1329">
        <f>M1329-L1329</f>
        <v>120</v>
      </c>
      <c r="O1329" t="s">
        <v>24</v>
      </c>
    </row>
    <row r="1330" spans="1:15">
      <c r="A1330" s="137">
        <f t="shared" si="63"/>
        <v>1327</v>
      </c>
      <c r="B1330" s="217">
        <f t="shared" si="64"/>
        <v>300160</v>
      </c>
      <c r="C1330" s="217">
        <v>300170</v>
      </c>
      <c r="D1330" s="217">
        <f t="shared" si="62"/>
        <v>10</v>
      </c>
      <c r="E1330" s="216">
        <f>VLOOKUP(C1330,[1]CAL!$B$70:$O$4657,14,1)</f>
        <v>1</v>
      </c>
      <c r="F1330" s="216"/>
      <c r="G1330" s="216"/>
      <c r="L1330" s="80"/>
    </row>
    <row r="1331" spans="1:15">
      <c r="A1331" s="137">
        <f t="shared" si="63"/>
        <v>1328</v>
      </c>
      <c r="B1331" s="217">
        <f t="shared" si="64"/>
        <v>300170</v>
      </c>
      <c r="C1331" s="217">
        <v>300180</v>
      </c>
      <c r="D1331" s="217">
        <f t="shared" si="62"/>
        <v>10</v>
      </c>
      <c r="E1331" s="216">
        <f>VLOOKUP(C1331,[1]CAL!$B$70:$O$4657,14,1)</f>
        <v>1</v>
      </c>
      <c r="F1331" s="216"/>
      <c r="G1331" s="216"/>
      <c r="L1331" s="80"/>
    </row>
    <row r="1332" spans="1:15">
      <c r="A1332" s="137">
        <f t="shared" si="63"/>
        <v>1329</v>
      </c>
      <c r="B1332" s="217">
        <f t="shared" si="64"/>
        <v>300180</v>
      </c>
      <c r="C1332" s="217">
        <v>300190</v>
      </c>
      <c r="D1332" s="217">
        <f t="shared" si="62"/>
        <v>10</v>
      </c>
      <c r="E1332" s="216">
        <f>VLOOKUP(C1332,[1]CAL!$B$70:$O$4657,14,1)</f>
        <v>1</v>
      </c>
      <c r="F1332" s="216"/>
      <c r="G1332" s="216"/>
      <c r="L1332" s="80"/>
    </row>
    <row r="1333" spans="1:15">
      <c r="A1333" s="137">
        <f t="shared" si="63"/>
        <v>1330</v>
      </c>
      <c r="B1333" s="217">
        <f t="shared" si="64"/>
        <v>300190</v>
      </c>
      <c r="C1333" s="217">
        <v>300200</v>
      </c>
      <c r="D1333" s="217">
        <f t="shared" si="62"/>
        <v>10</v>
      </c>
      <c r="E1333" s="216">
        <f>VLOOKUP(C1333,[1]CAL!$B$70:$O$4657,14,1)</f>
        <v>1</v>
      </c>
      <c r="F1333" s="216"/>
      <c r="G1333" s="216"/>
      <c r="L1333" s="80"/>
    </row>
    <row r="1334" spans="1:15">
      <c r="A1334" s="137">
        <f t="shared" si="63"/>
        <v>1331</v>
      </c>
      <c r="B1334" s="217">
        <f t="shared" si="64"/>
        <v>300200</v>
      </c>
      <c r="C1334" s="217">
        <v>300210</v>
      </c>
      <c r="D1334" s="217">
        <f t="shared" si="62"/>
        <v>10</v>
      </c>
      <c r="E1334" s="216">
        <f>VLOOKUP(C1334,[1]CAL!$B$70:$O$4657,14,1)</f>
        <v>1</v>
      </c>
      <c r="F1334" s="216"/>
      <c r="G1334" s="216"/>
      <c r="L1334" s="80"/>
    </row>
    <row r="1335" spans="1:15">
      <c r="A1335" s="137">
        <f t="shared" si="63"/>
        <v>1332</v>
      </c>
      <c r="B1335" s="217">
        <f t="shared" si="64"/>
        <v>300210</v>
      </c>
      <c r="C1335" s="217">
        <v>300220</v>
      </c>
      <c r="D1335" s="217">
        <f t="shared" si="62"/>
        <v>10</v>
      </c>
      <c r="E1335" s="216">
        <f>VLOOKUP(C1335,[1]CAL!$B$70:$O$4657,14,1)</f>
        <v>1</v>
      </c>
      <c r="F1335" s="216"/>
      <c r="G1335" s="216"/>
      <c r="L1335" s="80"/>
    </row>
    <row r="1336" spans="1:15">
      <c r="A1336" s="137">
        <f t="shared" si="63"/>
        <v>1333</v>
      </c>
      <c r="B1336" s="217">
        <f t="shared" si="64"/>
        <v>300220</v>
      </c>
      <c r="C1336" s="217">
        <v>300230</v>
      </c>
      <c r="D1336" s="217">
        <f t="shared" si="62"/>
        <v>10</v>
      </c>
      <c r="E1336" s="216">
        <f>VLOOKUP(C1336,[1]CAL!$B$70:$O$4657,14,1)</f>
        <v>1</v>
      </c>
      <c r="F1336" s="216"/>
      <c r="G1336" s="216"/>
      <c r="L1336" s="80"/>
    </row>
    <row r="1337" spans="1:15">
      <c r="A1337" s="137">
        <f t="shared" si="63"/>
        <v>1334</v>
      </c>
      <c r="B1337" s="217">
        <f t="shared" si="64"/>
        <v>300230</v>
      </c>
      <c r="C1337" s="217">
        <v>300240</v>
      </c>
      <c r="D1337" s="217">
        <f t="shared" si="62"/>
        <v>10</v>
      </c>
      <c r="E1337" s="216">
        <f>VLOOKUP(C1337,[1]CAL!$B$70:$O$4657,14,1)</f>
        <v>1</v>
      </c>
      <c r="F1337" s="216"/>
      <c r="G1337" s="216"/>
      <c r="L1337" s="80"/>
    </row>
    <row r="1338" spans="1:15">
      <c r="A1338" s="137">
        <f t="shared" si="63"/>
        <v>1335</v>
      </c>
      <c r="B1338" s="217">
        <f t="shared" si="64"/>
        <v>300240</v>
      </c>
      <c r="C1338" s="217">
        <v>300250</v>
      </c>
      <c r="D1338" s="217">
        <f t="shared" si="62"/>
        <v>10</v>
      </c>
      <c r="E1338" s="216">
        <f>VLOOKUP(C1338,[1]CAL!$B$70:$O$4657,14,1)</f>
        <v>1</v>
      </c>
      <c r="F1338" s="216"/>
      <c r="G1338" s="216"/>
      <c r="L1338" s="80"/>
    </row>
    <row r="1339" spans="1:15">
      <c r="A1339" s="137">
        <f t="shared" si="63"/>
        <v>1336</v>
      </c>
      <c r="B1339" s="217">
        <f t="shared" si="64"/>
        <v>300250</v>
      </c>
      <c r="C1339" s="217">
        <v>300260</v>
      </c>
      <c r="D1339" s="217">
        <f t="shared" si="62"/>
        <v>10</v>
      </c>
      <c r="E1339" s="216">
        <f>VLOOKUP(C1339,[1]CAL!$B$70:$O$4657,14,1)</f>
        <v>1</v>
      </c>
      <c r="F1339" s="216"/>
      <c r="G1339" s="216"/>
      <c r="L1339" s="80"/>
    </row>
    <row r="1340" spans="1:15">
      <c r="A1340" s="137">
        <f t="shared" si="63"/>
        <v>1337</v>
      </c>
      <c r="B1340" s="217">
        <f t="shared" si="64"/>
        <v>300260</v>
      </c>
      <c r="C1340" s="217">
        <v>300270</v>
      </c>
      <c r="D1340" s="217">
        <f t="shared" si="62"/>
        <v>10</v>
      </c>
      <c r="E1340" s="216">
        <f>VLOOKUP(C1340,[1]CAL!$B$70:$O$4657,14,1)</f>
        <v>1</v>
      </c>
      <c r="F1340" s="216"/>
      <c r="G1340" s="216"/>
      <c r="L1340" s="80"/>
    </row>
    <row r="1341" spans="1:15">
      <c r="A1341" s="137">
        <f t="shared" si="63"/>
        <v>1338</v>
      </c>
      <c r="B1341" s="217">
        <f t="shared" si="64"/>
        <v>300270</v>
      </c>
      <c r="C1341" s="217">
        <v>300280</v>
      </c>
      <c r="D1341" s="217">
        <f t="shared" si="62"/>
        <v>10</v>
      </c>
      <c r="E1341" s="216">
        <f>VLOOKUP(C1341,[1]CAL!$B$70:$O$4657,14,1)</f>
        <v>1</v>
      </c>
      <c r="F1341" s="216"/>
      <c r="G1341" s="216"/>
      <c r="L1341" s="80"/>
    </row>
    <row r="1342" spans="1:15">
      <c r="A1342" s="137">
        <f t="shared" si="63"/>
        <v>1339</v>
      </c>
      <c r="B1342" s="217">
        <f t="shared" si="64"/>
        <v>300280</v>
      </c>
      <c r="C1342" s="217">
        <v>300290</v>
      </c>
      <c r="D1342" s="217">
        <f t="shared" si="62"/>
        <v>10</v>
      </c>
      <c r="E1342" s="216">
        <f>VLOOKUP(C1342,[1]CAL!$B$70:$O$4657,14,1)</f>
        <v>1</v>
      </c>
      <c r="F1342" s="216"/>
      <c r="G1342" s="216"/>
      <c r="L1342" s="80"/>
    </row>
    <row r="1343" spans="1:15">
      <c r="A1343" s="137">
        <f t="shared" si="63"/>
        <v>1340</v>
      </c>
      <c r="B1343" s="217">
        <f t="shared" si="64"/>
        <v>300290</v>
      </c>
      <c r="C1343" s="217">
        <v>300300</v>
      </c>
      <c r="D1343" s="217">
        <f t="shared" si="62"/>
        <v>10</v>
      </c>
      <c r="E1343" s="216">
        <f>VLOOKUP(C1343,[1]CAL!$B$70:$O$4657,14,1)</f>
        <v>1</v>
      </c>
      <c r="F1343" s="216"/>
      <c r="G1343" s="216"/>
      <c r="L1343" s="80"/>
    </row>
    <row r="1344" spans="1:15">
      <c r="A1344" s="137">
        <f t="shared" si="63"/>
        <v>1341</v>
      </c>
      <c r="B1344" s="217">
        <f t="shared" si="64"/>
        <v>300300</v>
      </c>
      <c r="C1344" s="217">
        <v>300310</v>
      </c>
      <c r="D1344" s="217">
        <f t="shared" si="62"/>
        <v>10</v>
      </c>
      <c r="E1344" s="216">
        <f>VLOOKUP(C1344,[1]CAL!$B$70:$O$4657,14,1)</f>
        <v>1</v>
      </c>
      <c r="F1344" s="216">
        <v>10</v>
      </c>
      <c r="G1344" s="216"/>
      <c r="I1344">
        <v>1</v>
      </c>
      <c r="L1344" s="80"/>
    </row>
    <row r="1345" spans="1:15">
      <c r="A1345" s="137">
        <f t="shared" si="63"/>
        <v>1342</v>
      </c>
      <c r="B1345" s="217">
        <f t="shared" si="64"/>
        <v>300310</v>
      </c>
      <c r="C1345" s="217">
        <v>300320</v>
      </c>
      <c r="D1345" s="217">
        <f t="shared" si="62"/>
        <v>10</v>
      </c>
      <c r="E1345" s="216">
        <f>VLOOKUP(C1345,[1]CAL!$B$70:$O$4657,14,1)</f>
        <v>1</v>
      </c>
      <c r="F1345" s="216">
        <v>10</v>
      </c>
      <c r="G1345" s="216"/>
      <c r="I1345">
        <v>1</v>
      </c>
      <c r="L1345" s="80"/>
    </row>
    <row r="1346" spans="1:15">
      <c r="A1346" s="137">
        <f t="shared" si="63"/>
        <v>1343</v>
      </c>
      <c r="B1346" s="217">
        <f t="shared" si="64"/>
        <v>300320</v>
      </c>
      <c r="C1346" s="217">
        <v>300330</v>
      </c>
      <c r="D1346" s="217">
        <f t="shared" si="62"/>
        <v>10</v>
      </c>
      <c r="E1346" s="216">
        <f>VLOOKUP(C1346,[1]CAL!$B$70:$O$4657,14,1)</f>
        <v>1</v>
      </c>
      <c r="F1346" s="216">
        <v>10</v>
      </c>
      <c r="G1346" s="216"/>
      <c r="I1346">
        <v>1</v>
      </c>
      <c r="L1346" s="80"/>
    </row>
    <row r="1347" spans="1:15">
      <c r="A1347" s="137">
        <f t="shared" si="63"/>
        <v>1344</v>
      </c>
      <c r="B1347" s="217">
        <f t="shared" si="64"/>
        <v>300330</v>
      </c>
      <c r="C1347" s="217">
        <v>300340</v>
      </c>
      <c r="D1347" s="217">
        <f t="shared" si="62"/>
        <v>10</v>
      </c>
      <c r="E1347" s="216">
        <f>VLOOKUP(C1347,[1]CAL!$B$70:$O$4657,14,1)</f>
        <v>1</v>
      </c>
      <c r="F1347" s="216">
        <v>10</v>
      </c>
      <c r="G1347" s="216"/>
      <c r="I1347">
        <v>1</v>
      </c>
      <c r="L1347" s="80"/>
    </row>
    <row r="1348" spans="1:15">
      <c r="A1348" s="137">
        <f t="shared" si="63"/>
        <v>1345</v>
      </c>
      <c r="B1348" s="217">
        <f t="shared" si="64"/>
        <v>300340</v>
      </c>
      <c r="C1348" s="217">
        <v>300350</v>
      </c>
      <c r="D1348" s="217">
        <f t="shared" si="62"/>
        <v>10</v>
      </c>
      <c r="E1348" s="216">
        <f>VLOOKUP(C1348,[1]CAL!$B$70:$O$4657,14,1)</f>
        <v>1</v>
      </c>
      <c r="F1348" s="216">
        <v>10</v>
      </c>
      <c r="G1348" s="216"/>
      <c r="I1348">
        <v>1</v>
      </c>
      <c r="L1348" s="80"/>
    </row>
    <row r="1349" spans="1:15">
      <c r="A1349" s="137">
        <f t="shared" si="63"/>
        <v>1346</v>
      </c>
      <c r="B1349" s="217">
        <f t="shared" si="64"/>
        <v>300350</v>
      </c>
      <c r="C1349" s="217">
        <v>300360</v>
      </c>
      <c r="D1349" s="217">
        <f t="shared" si="62"/>
        <v>10</v>
      </c>
      <c r="E1349" s="216">
        <f>VLOOKUP(C1349,[1]CAL!$B$70:$O$4657,14,1)</f>
        <v>1</v>
      </c>
      <c r="F1349" s="216">
        <v>10</v>
      </c>
      <c r="G1349" s="216"/>
      <c r="I1349">
        <v>1</v>
      </c>
      <c r="L1349" s="80"/>
    </row>
    <row r="1350" spans="1:15">
      <c r="A1350" s="137">
        <f t="shared" si="63"/>
        <v>1347</v>
      </c>
      <c r="B1350" s="217">
        <f t="shared" si="64"/>
        <v>300360</v>
      </c>
      <c r="C1350" s="217">
        <v>300370</v>
      </c>
      <c r="D1350" s="217">
        <f t="shared" si="62"/>
        <v>10</v>
      </c>
      <c r="E1350" s="216">
        <f>VLOOKUP(C1350,[1]CAL!$B$70:$O$4657,14,1)</f>
        <v>1</v>
      </c>
      <c r="F1350" s="216">
        <v>10</v>
      </c>
      <c r="G1350" s="216"/>
      <c r="I1350">
        <v>1</v>
      </c>
      <c r="L1350" s="80"/>
    </row>
    <row r="1351" spans="1:15">
      <c r="A1351" s="137">
        <f t="shared" si="63"/>
        <v>1348</v>
      </c>
      <c r="B1351" s="217">
        <f t="shared" si="64"/>
        <v>300370</v>
      </c>
      <c r="C1351" s="217">
        <v>300380</v>
      </c>
      <c r="D1351" s="217">
        <f t="shared" si="62"/>
        <v>10</v>
      </c>
      <c r="E1351" s="216">
        <f>VLOOKUP(C1351,[1]CAL!$B$70:$O$4657,14,1)</f>
        <v>1</v>
      </c>
      <c r="F1351" s="216">
        <v>10</v>
      </c>
      <c r="G1351" s="216"/>
      <c r="I1351">
        <v>1</v>
      </c>
      <c r="L1351" s="80"/>
    </row>
    <row r="1352" spans="1:15">
      <c r="A1352" s="137">
        <f t="shared" si="63"/>
        <v>1349</v>
      </c>
      <c r="B1352" s="217">
        <f t="shared" si="64"/>
        <v>300380</v>
      </c>
      <c r="C1352" s="217">
        <v>300390</v>
      </c>
      <c r="D1352" s="217">
        <f t="shared" si="62"/>
        <v>10</v>
      </c>
      <c r="E1352" s="216">
        <f>VLOOKUP(C1352,[1]CAL!$B$70:$O$4657,14,1)</f>
        <v>1</v>
      </c>
      <c r="F1352" s="216">
        <v>10</v>
      </c>
      <c r="G1352" s="216"/>
      <c r="I1352">
        <v>1</v>
      </c>
      <c r="L1352" s="80"/>
    </row>
    <row r="1353" spans="1:15">
      <c r="A1353" s="137">
        <f t="shared" si="63"/>
        <v>1350</v>
      </c>
      <c r="B1353" s="217">
        <f t="shared" si="64"/>
        <v>300390</v>
      </c>
      <c r="C1353" s="217">
        <v>300400</v>
      </c>
      <c r="D1353" s="217">
        <f t="shared" si="62"/>
        <v>10</v>
      </c>
      <c r="E1353" s="216">
        <f>VLOOKUP(C1353,[1]CAL!$B$70:$O$4657,14,1)</f>
        <v>1</v>
      </c>
      <c r="F1353" s="216">
        <v>10</v>
      </c>
      <c r="G1353" s="216"/>
      <c r="I1353">
        <v>1</v>
      </c>
      <c r="L1353" s="80">
        <v>300300</v>
      </c>
      <c r="M1353">
        <v>300400</v>
      </c>
      <c r="N1353">
        <f>M1353-L1353</f>
        <v>100</v>
      </c>
      <c r="O1353" t="s">
        <v>24</v>
      </c>
    </row>
    <row r="1354" spans="1:15">
      <c r="A1354" s="137">
        <f t="shared" si="63"/>
        <v>1351</v>
      </c>
      <c r="B1354" s="217">
        <f t="shared" si="64"/>
        <v>300400</v>
      </c>
      <c r="C1354" s="217">
        <v>300410</v>
      </c>
      <c r="D1354" s="217">
        <f t="shared" si="62"/>
        <v>10</v>
      </c>
      <c r="E1354" s="216">
        <f>VLOOKUP(C1354,[1]CAL!$B$70:$O$4657,14,1)</f>
        <v>1</v>
      </c>
      <c r="F1354" s="216"/>
      <c r="G1354" s="216"/>
      <c r="L1354" s="80"/>
    </row>
    <row r="1355" spans="1:15">
      <c r="A1355" s="137">
        <f t="shared" si="63"/>
        <v>1352</v>
      </c>
      <c r="B1355" s="217">
        <f t="shared" si="64"/>
        <v>300410</v>
      </c>
      <c r="C1355" s="217">
        <v>300420</v>
      </c>
      <c r="D1355" s="217">
        <f t="shared" si="62"/>
        <v>10</v>
      </c>
      <c r="E1355" s="216">
        <f>VLOOKUP(C1355,[1]CAL!$B$70:$O$4657,14,1)</f>
        <v>1</v>
      </c>
      <c r="F1355" s="216"/>
      <c r="G1355" s="216"/>
      <c r="L1355" s="80"/>
    </row>
    <row r="1356" spans="1:15">
      <c r="A1356" s="137">
        <f t="shared" si="63"/>
        <v>1353</v>
      </c>
      <c r="B1356" s="217">
        <f t="shared" si="64"/>
        <v>300420</v>
      </c>
      <c r="C1356" s="217">
        <v>300430</v>
      </c>
      <c r="D1356" s="217">
        <f t="shared" si="62"/>
        <v>10</v>
      </c>
      <c r="E1356" s="216">
        <f>VLOOKUP(C1356,[1]CAL!$B$70:$O$4657,14,1)</f>
        <v>1</v>
      </c>
      <c r="F1356" s="216"/>
      <c r="G1356" s="216"/>
      <c r="L1356" s="80"/>
    </row>
    <row r="1357" spans="1:15">
      <c r="A1357" s="137">
        <f t="shared" si="63"/>
        <v>1354</v>
      </c>
      <c r="B1357" s="217">
        <f t="shared" si="64"/>
        <v>300430</v>
      </c>
      <c r="C1357" s="217">
        <v>300440</v>
      </c>
      <c r="D1357" s="217">
        <f t="shared" si="62"/>
        <v>10</v>
      </c>
      <c r="E1357" s="216">
        <f>VLOOKUP(C1357,[1]CAL!$B$70:$O$4657,14,1)</f>
        <v>1</v>
      </c>
      <c r="F1357" s="216"/>
      <c r="G1357" s="216"/>
      <c r="L1357" s="80"/>
    </row>
    <row r="1358" spans="1:15">
      <c r="A1358" s="137">
        <f t="shared" si="63"/>
        <v>1355</v>
      </c>
      <c r="B1358" s="217">
        <f t="shared" si="64"/>
        <v>300440</v>
      </c>
      <c r="C1358" s="217">
        <v>300450</v>
      </c>
      <c r="D1358" s="217">
        <f t="shared" ref="D1358:D1421" si="65">C1358-B1358</f>
        <v>10</v>
      </c>
      <c r="E1358" s="216">
        <f>VLOOKUP(C1358,[1]CAL!$B$70:$O$4657,14,1)</f>
        <v>1</v>
      </c>
      <c r="F1358" s="216"/>
      <c r="G1358" s="216"/>
      <c r="L1358" s="80"/>
    </row>
    <row r="1359" spans="1:15">
      <c r="A1359" s="137">
        <f t="shared" ref="A1359:A1422" si="66">A1358+1</f>
        <v>1356</v>
      </c>
      <c r="B1359" s="217">
        <f t="shared" ref="B1359:B1422" si="67">C1358</f>
        <v>300450</v>
      </c>
      <c r="C1359" s="217">
        <v>300460</v>
      </c>
      <c r="D1359" s="217">
        <f t="shared" si="65"/>
        <v>10</v>
      </c>
      <c r="E1359" s="216">
        <f>VLOOKUP(C1359,[1]CAL!$B$70:$O$4657,14,1)</f>
        <v>1</v>
      </c>
      <c r="F1359" s="216"/>
      <c r="G1359" s="216"/>
      <c r="L1359" s="80"/>
    </row>
    <row r="1360" spans="1:15">
      <c r="A1360" s="137">
        <f t="shared" si="66"/>
        <v>1357</v>
      </c>
      <c r="B1360" s="217">
        <f t="shared" si="67"/>
        <v>300460</v>
      </c>
      <c r="C1360" s="217">
        <v>300470</v>
      </c>
      <c r="D1360" s="217">
        <f t="shared" si="65"/>
        <v>10</v>
      </c>
      <c r="E1360" s="216">
        <f>VLOOKUP(C1360,[1]CAL!$B$70:$O$4657,14,1)</f>
        <v>1</v>
      </c>
      <c r="F1360" s="216"/>
      <c r="G1360" s="216"/>
      <c r="L1360" s="80"/>
    </row>
    <row r="1361" spans="1:12">
      <c r="A1361" s="137">
        <f t="shared" si="66"/>
        <v>1358</v>
      </c>
      <c r="B1361" s="217">
        <f t="shared" si="67"/>
        <v>300470</v>
      </c>
      <c r="C1361" s="217">
        <v>300480</v>
      </c>
      <c r="D1361" s="217">
        <f t="shared" si="65"/>
        <v>10</v>
      </c>
      <c r="E1361" s="216">
        <f>VLOOKUP(C1361,[1]CAL!$B$70:$O$4657,14,1)</f>
        <v>1</v>
      </c>
      <c r="F1361" s="216"/>
      <c r="G1361" s="216"/>
      <c r="L1361" s="80"/>
    </row>
    <row r="1362" spans="1:12">
      <c r="A1362" s="137">
        <f t="shared" si="66"/>
        <v>1359</v>
      </c>
      <c r="B1362" s="217">
        <f t="shared" si="67"/>
        <v>300480</v>
      </c>
      <c r="C1362" s="217">
        <v>300490</v>
      </c>
      <c r="D1362" s="217">
        <f t="shared" si="65"/>
        <v>10</v>
      </c>
      <c r="E1362" s="216">
        <f>VLOOKUP(C1362,[1]CAL!$B$70:$O$4657,14,1)</f>
        <v>1</v>
      </c>
      <c r="F1362" s="216"/>
      <c r="G1362" s="216"/>
      <c r="L1362" s="80"/>
    </row>
    <row r="1363" spans="1:12">
      <c r="A1363" s="137">
        <f t="shared" si="66"/>
        <v>1360</v>
      </c>
      <c r="B1363" s="217">
        <f t="shared" si="67"/>
        <v>300490</v>
      </c>
      <c r="C1363" s="217">
        <v>300500</v>
      </c>
      <c r="D1363" s="217">
        <f t="shared" si="65"/>
        <v>10</v>
      </c>
      <c r="E1363" s="216">
        <f>VLOOKUP(C1363,[1]CAL!$B$70:$O$4657,14,1)</f>
        <v>1</v>
      </c>
      <c r="F1363" s="216"/>
      <c r="G1363" s="216"/>
      <c r="L1363" s="80"/>
    </row>
    <row r="1364" spans="1:12">
      <c r="A1364" s="137">
        <f t="shared" si="66"/>
        <v>1361</v>
      </c>
      <c r="B1364" s="217">
        <f t="shared" si="67"/>
        <v>300500</v>
      </c>
      <c r="C1364" s="217">
        <v>300510</v>
      </c>
      <c r="D1364" s="217">
        <f t="shared" si="65"/>
        <v>10</v>
      </c>
      <c r="E1364" s="216">
        <f>VLOOKUP(C1364,[1]CAL!$B$70:$O$4657,14,1)</f>
        <v>1</v>
      </c>
      <c r="F1364" s="216"/>
      <c r="G1364" s="216"/>
      <c r="L1364" s="80"/>
    </row>
    <row r="1365" spans="1:12">
      <c r="A1365" s="137">
        <f t="shared" si="66"/>
        <v>1362</v>
      </c>
      <c r="B1365" s="217">
        <f t="shared" si="67"/>
        <v>300510</v>
      </c>
      <c r="C1365" s="217">
        <v>300520</v>
      </c>
      <c r="D1365" s="217">
        <f t="shared" si="65"/>
        <v>10</v>
      </c>
      <c r="E1365" s="216">
        <f>VLOOKUP(C1365,[1]CAL!$B$70:$O$4657,14,1)</f>
        <v>1</v>
      </c>
      <c r="F1365" s="216"/>
      <c r="G1365" s="216"/>
      <c r="L1365" s="80"/>
    </row>
    <row r="1366" spans="1:12">
      <c r="A1366" s="137">
        <f t="shared" si="66"/>
        <v>1363</v>
      </c>
      <c r="B1366" s="217">
        <f t="shared" si="67"/>
        <v>300520</v>
      </c>
      <c r="C1366" s="217">
        <v>300530</v>
      </c>
      <c r="D1366" s="217">
        <f t="shared" si="65"/>
        <v>10</v>
      </c>
      <c r="E1366" s="216">
        <f>VLOOKUP(C1366,[1]CAL!$B$70:$O$4657,14,1)</f>
        <v>1</v>
      </c>
      <c r="F1366" s="216"/>
      <c r="G1366" s="216"/>
      <c r="L1366" s="80"/>
    </row>
    <row r="1367" spans="1:12">
      <c r="A1367" s="137">
        <f t="shared" si="66"/>
        <v>1364</v>
      </c>
      <c r="B1367" s="217">
        <f t="shared" si="67"/>
        <v>300530</v>
      </c>
      <c r="C1367" s="217">
        <v>300540</v>
      </c>
      <c r="D1367" s="217">
        <f t="shared" si="65"/>
        <v>10</v>
      </c>
      <c r="E1367" s="216">
        <f>VLOOKUP(C1367,[1]CAL!$B$70:$O$4657,14,1)</f>
        <v>1</v>
      </c>
      <c r="F1367" s="216"/>
      <c r="G1367" s="216"/>
      <c r="L1367" s="80"/>
    </row>
    <row r="1368" spans="1:12">
      <c r="A1368" s="137">
        <f t="shared" si="66"/>
        <v>1365</v>
      </c>
      <c r="B1368" s="217">
        <f t="shared" si="67"/>
        <v>300540</v>
      </c>
      <c r="C1368" s="217">
        <v>300550</v>
      </c>
      <c r="D1368" s="217">
        <f t="shared" si="65"/>
        <v>10</v>
      </c>
      <c r="E1368" s="216">
        <f>VLOOKUP(C1368,[1]CAL!$B$70:$O$4657,14,1)</f>
        <v>1</v>
      </c>
      <c r="F1368" s="216"/>
      <c r="G1368" s="216"/>
      <c r="L1368" s="80"/>
    </row>
    <row r="1369" spans="1:12">
      <c r="A1369" s="137">
        <f t="shared" si="66"/>
        <v>1366</v>
      </c>
      <c r="B1369" s="217">
        <f t="shared" si="67"/>
        <v>300550</v>
      </c>
      <c r="C1369" s="217">
        <v>300560</v>
      </c>
      <c r="D1369" s="217">
        <f t="shared" si="65"/>
        <v>10</v>
      </c>
      <c r="E1369" s="216">
        <f>VLOOKUP(C1369,[1]CAL!$B$70:$O$4657,14,1)</f>
        <v>1</v>
      </c>
      <c r="F1369" s="216"/>
      <c r="G1369" s="216"/>
      <c r="L1369" s="80"/>
    </row>
    <row r="1370" spans="1:12">
      <c r="A1370" s="137">
        <f t="shared" si="66"/>
        <v>1367</v>
      </c>
      <c r="B1370" s="217">
        <f t="shared" si="67"/>
        <v>300560</v>
      </c>
      <c r="C1370" s="217">
        <v>300570</v>
      </c>
      <c r="D1370" s="217">
        <f t="shared" si="65"/>
        <v>10</v>
      </c>
      <c r="E1370" s="216">
        <f>VLOOKUP(C1370,[1]CAL!$B$70:$O$4657,14,1)</f>
        <v>1</v>
      </c>
      <c r="F1370" s="216"/>
      <c r="G1370" s="216"/>
      <c r="L1370" s="80"/>
    </row>
    <row r="1371" spans="1:12">
      <c r="A1371" s="137">
        <f t="shared" si="66"/>
        <v>1368</v>
      </c>
      <c r="B1371" s="217">
        <f t="shared" si="67"/>
        <v>300570</v>
      </c>
      <c r="C1371" s="217">
        <v>300580</v>
      </c>
      <c r="D1371" s="217">
        <f t="shared" si="65"/>
        <v>10</v>
      </c>
      <c r="E1371" s="216">
        <f>VLOOKUP(C1371,[1]CAL!$B$70:$O$4657,14,1)</f>
        <v>1</v>
      </c>
      <c r="F1371" s="216"/>
      <c r="G1371" s="216"/>
      <c r="L1371" s="80"/>
    </row>
    <row r="1372" spans="1:12">
      <c r="A1372" s="137">
        <f t="shared" si="66"/>
        <v>1369</v>
      </c>
      <c r="B1372" s="217">
        <f t="shared" si="67"/>
        <v>300580</v>
      </c>
      <c r="C1372" s="217">
        <v>300590</v>
      </c>
      <c r="D1372" s="217">
        <f t="shared" si="65"/>
        <v>10</v>
      </c>
      <c r="E1372" s="216">
        <f>VLOOKUP(C1372,[1]CAL!$B$70:$O$4657,14,1)</f>
        <v>1</v>
      </c>
      <c r="F1372" s="216"/>
      <c r="G1372" s="216"/>
      <c r="L1372" s="80"/>
    </row>
    <row r="1373" spans="1:12">
      <c r="A1373" s="137">
        <f t="shared" si="66"/>
        <v>1370</v>
      </c>
      <c r="B1373" s="217">
        <f t="shared" si="67"/>
        <v>300590</v>
      </c>
      <c r="C1373" s="217">
        <v>300600</v>
      </c>
      <c r="D1373" s="217">
        <f t="shared" si="65"/>
        <v>10</v>
      </c>
      <c r="E1373" s="216">
        <f>VLOOKUP(C1373,[1]CAL!$B$70:$O$4657,14,1)</f>
        <v>1</v>
      </c>
      <c r="F1373" s="216"/>
      <c r="G1373" s="216"/>
      <c r="L1373" s="80"/>
    </row>
    <row r="1374" spans="1:12">
      <c r="A1374" s="137">
        <f t="shared" si="66"/>
        <v>1371</v>
      </c>
      <c r="B1374" s="217">
        <f t="shared" si="67"/>
        <v>300600</v>
      </c>
      <c r="C1374" s="217">
        <v>300610</v>
      </c>
      <c r="D1374" s="217">
        <f t="shared" si="65"/>
        <v>10</v>
      </c>
      <c r="E1374" s="216">
        <f>VLOOKUP(C1374,[1]CAL!$B$70:$O$4657,14,1)</f>
        <v>1</v>
      </c>
      <c r="F1374" s="216"/>
      <c r="G1374" s="216"/>
      <c r="L1374" s="80"/>
    </row>
    <row r="1375" spans="1:12">
      <c r="A1375" s="137">
        <f t="shared" si="66"/>
        <v>1372</v>
      </c>
      <c r="B1375" s="217">
        <f t="shared" si="67"/>
        <v>300610</v>
      </c>
      <c r="C1375" s="217">
        <v>300620</v>
      </c>
      <c r="D1375" s="217">
        <f t="shared" si="65"/>
        <v>10</v>
      </c>
      <c r="E1375" s="216">
        <f>VLOOKUP(C1375,[1]CAL!$B$70:$O$4657,14,1)</f>
        <v>1</v>
      </c>
      <c r="F1375" s="216"/>
      <c r="G1375" s="216"/>
      <c r="L1375" s="80"/>
    </row>
    <row r="1376" spans="1:12">
      <c r="A1376" s="137">
        <f t="shared" si="66"/>
        <v>1373</v>
      </c>
      <c r="B1376" s="217">
        <f t="shared" si="67"/>
        <v>300620</v>
      </c>
      <c r="C1376" s="217">
        <v>300630</v>
      </c>
      <c r="D1376" s="217">
        <f t="shared" si="65"/>
        <v>10</v>
      </c>
      <c r="E1376" s="216">
        <f>VLOOKUP(C1376,[1]CAL!$B$70:$O$4657,14,1)</f>
        <v>1</v>
      </c>
      <c r="F1376" s="216"/>
      <c r="G1376" s="216"/>
      <c r="L1376" s="80"/>
    </row>
    <row r="1377" spans="1:12">
      <c r="A1377" s="137">
        <f t="shared" si="66"/>
        <v>1374</v>
      </c>
      <c r="B1377" s="217">
        <f t="shared" si="67"/>
        <v>300630</v>
      </c>
      <c r="C1377" s="217">
        <v>300640</v>
      </c>
      <c r="D1377" s="217">
        <f t="shared" si="65"/>
        <v>10</v>
      </c>
      <c r="E1377" s="216">
        <f>VLOOKUP(C1377,[1]CAL!$B$70:$O$4657,14,1)</f>
        <v>1</v>
      </c>
      <c r="F1377" s="216"/>
      <c r="G1377" s="216"/>
      <c r="L1377" s="80"/>
    </row>
    <row r="1378" spans="1:12">
      <c r="A1378" s="137">
        <f t="shared" si="66"/>
        <v>1375</v>
      </c>
      <c r="B1378" s="217">
        <f t="shared" si="67"/>
        <v>300640</v>
      </c>
      <c r="C1378" s="217">
        <v>300650</v>
      </c>
      <c r="D1378" s="217">
        <f t="shared" si="65"/>
        <v>10</v>
      </c>
      <c r="E1378" s="216">
        <f>VLOOKUP(C1378,[1]CAL!$B$70:$O$4657,14,1)</f>
        <v>1</v>
      </c>
      <c r="F1378" s="216"/>
      <c r="G1378" s="216"/>
      <c r="L1378" s="80"/>
    </row>
    <row r="1379" spans="1:12">
      <c r="A1379" s="137">
        <f t="shared" si="66"/>
        <v>1376</v>
      </c>
      <c r="B1379" s="217">
        <f t="shared" si="67"/>
        <v>300650</v>
      </c>
      <c r="C1379" s="217">
        <v>300660</v>
      </c>
      <c r="D1379" s="217">
        <f t="shared" si="65"/>
        <v>10</v>
      </c>
      <c r="E1379" s="216">
        <f>VLOOKUP(C1379,[1]CAL!$B$70:$O$4657,14,1)</f>
        <v>1</v>
      </c>
      <c r="F1379" s="216"/>
      <c r="G1379" s="216"/>
      <c r="L1379" s="80"/>
    </row>
    <row r="1380" spans="1:12">
      <c r="A1380" s="137">
        <f t="shared" si="66"/>
        <v>1377</v>
      </c>
      <c r="B1380" s="217">
        <f t="shared" si="67"/>
        <v>300660</v>
      </c>
      <c r="C1380" s="217">
        <v>300670</v>
      </c>
      <c r="D1380" s="217">
        <f t="shared" si="65"/>
        <v>10</v>
      </c>
      <c r="E1380" s="216">
        <f>VLOOKUP(C1380,[1]CAL!$B$70:$O$4657,14,1)</f>
        <v>1</v>
      </c>
      <c r="F1380" s="216"/>
      <c r="G1380" s="216"/>
      <c r="L1380" s="80"/>
    </row>
    <row r="1381" spans="1:12">
      <c r="A1381" s="137">
        <f t="shared" si="66"/>
        <v>1378</v>
      </c>
      <c r="B1381" s="217">
        <f t="shared" si="67"/>
        <v>300670</v>
      </c>
      <c r="C1381" s="217">
        <v>300680</v>
      </c>
      <c r="D1381" s="217">
        <f t="shared" si="65"/>
        <v>10</v>
      </c>
      <c r="E1381" s="216">
        <f>VLOOKUP(C1381,[1]CAL!$B$70:$O$4657,14,1)</f>
        <v>1</v>
      </c>
      <c r="F1381" s="216"/>
      <c r="G1381" s="216"/>
      <c r="L1381" s="80"/>
    </row>
    <row r="1382" spans="1:12">
      <c r="A1382" s="137">
        <f t="shared" si="66"/>
        <v>1379</v>
      </c>
      <c r="B1382" s="217">
        <f t="shared" si="67"/>
        <v>300680</v>
      </c>
      <c r="C1382" s="217">
        <v>300690</v>
      </c>
      <c r="D1382" s="217">
        <f t="shared" si="65"/>
        <v>10</v>
      </c>
      <c r="E1382" s="216">
        <f>VLOOKUP(C1382,[1]CAL!$B$70:$O$4657,14,1)</f>
        <v>1</v>
      </c>
      <c r="F1382" s="216"/>
      <c r="G1382" s="216"/>
      <c r="L1382" s="80"/>
    </row>
    <row r="1383" spans="1:12">
      <c r="A1383" s="137">
        <f t="shared" si="66"/>
        <v>1380</v>
      </c>
      <c r="B1383" s="217">
        <f t="shared" si="67"/>
        <v>300690</v>
      </c>
      <c r="C1383" s="217">
        <v>300700</v>
      </c>
      <c r="D1383" s="217">
        <f t="shared" si="65"/>
        <v>10</v>
      </c>
      <c r="E1383" s="216">
        <f>VLOOKUP(C1383,[1]CAL!$B$70:$O$4657,14,1)</f>
        <v>1</v>
      </c>
      <c r="F1383" s="216"/>
      <c r="G1383" s="216"/>
      <c r="L1383" s="80"/>
    </row>
    <row r="1384" spans="1:12">
      <c r="A1384" s="137">
        <f t="shared" si="66"/>
        <v>1381</v>
      </c>
      <c r="B1384" s="217">
        <f t="shared" si="67"/>
        <v>300700</v>
      </c>
      <c r="C1384" s="217">
        <v>300710</v>
      </c>
      <c r="D1384" s="217">
        <f t="shared" si="65"/>
        <v>10</v>
      </c>
      <c r="E1384" s="216">
        <f>VLOOKUP(C1384,[1]CAL!$B$70:$O$4657,14,1)</f>
        <v>1</v>
      </c>
      <c r="F1384" s="216"/>
      <c r="G1384" s="216"/>
      <c r="L1384" s="80"/>
    </row>
    <row r="1385" spans="1:12">
      <c r="A1385" s="137">
        <f t="shared" si="66"/>
        <v>1382</v>
      </c>
      <c r="B1385" s="217">
        <f t="shared" si="67"/>
        <v>300710</v>
      </c>
      <c r="C1385" s="217">
        <v>300720</v>
      </c>
      <c r="D1385" s="217">
        <f t="shared" si="65"/>
        <v>10</v>
      </c>
      <c r="E1385" s="216">
        <f>VLOOKUP(C1385,[1]CAL!$B$70:$O$4657,14,1)</f>
        <v>1</v>
      </c>
      <c r="F1385" s="216"/>
      <c r="G1385" s="216"/>
      <c r="L1385" s="80"/>
    </row>
    <row r="1386" spans="1:12">
      <c r="A1386" s="137">
        <f t="shared" si="66"/>
        <v>1383</v>
      </c>
      <c r="B1386" s="217">
        <f t="shared" si="67"/>
        <v>300720</v>
      </c>
      <c r="C1386" s="217">
        <v>300730</v>
      </c>
      <c r="D1386" s="217">
        <f t="shared" si="65"/>
        <v>10</v>
      </c>
      <c r="E1386" s="216">
        <f>VLOOKUP(C1386,[1]CAL!$B$70:$O$4657,14,1)</f>
        <v>1</v>
      </c>
      <c r="F1386" s="216"/>
      <c r="G1386" s="216"/>
      <c r="L1386" s="80"/>
    </row>
    <row r="1387" spans="1:12">
      <c r="A1387" s="137">
        <f t="shared" si="66"/>
        <v>1384</v>
      </c>
      <c r="B1387" s="217">
        <f t="shared" si="67"/>
        <v>300730</v>
      </c>
      <c r="C1387" s="217">
        <v>300740</v>
      </c>
      <c r="D1387" s="217">
        <f t="shared" si="65"/>
        <v>10</v>
      </c>
      <c r="E1387" s="216">
        <f>VLOOKUP(C1387,[1]CAL!$B$70:$O$4657,14,1)</f>
        <v>1</v>
      </c>
      <c r="F1387" s="216"/>
      <c r="G1387" s="216"/>
      <c r="L1387" s="80"/>
    </row>
    <row r="1388" spans="1:12">
      <c r="A1388" s="137">
        <f t="shared" si="66"/>
        <v>1385</v>
      </c>
      <c r="B1388" s="217">
        <f t="shared" si="67"/>
        <v>300740</v>
      </c>
      <c r="C1388" s="217">
        <v>300750</v>
      </c>
      <c r="D1388" s="217">
        <f t="shared" si="65"/>
        <v>10</v>
      </c>
      <c r="E1388" s="216">
        <f>VLOOKUP(C1388,[1]CAL!$B$70:$O$4657,14,1)</f>
        <v>1</v>
      </c>
      <c r="F1388" s="216"/>
      <c r="G1388" s="216"/>
      <c r="L1388" s="80"/>
    </row>
    <row r="1389" spans="1:12">
      <c r="A1389" s="137">
        <f t="shared" si="66"/>
        <v>1386</v>
      </c>
      <c r="B1389" s="217">
        <f t="shared" si="67"/>
        <v>300750</v>
      </c>
      <c r="C1389" s="217">
        <v>300760</v>
      </c>
      <c r="D1389" s="217">
        <f t="shared" si="65"/>
        <v>10</v>
      </c>
      <c r="E1389" s="216">
        <f>VLOOKUP(C1389,[1]CAL!$B$70:$O$4657,14,1)</f>
        <v>1</v>
      </c>
      <c r="F1389" s="216"/>
      <c r="G1389" s="216"/>
      <c r="L1389" s="80"/>
    </row>
    <row r="1390" spans="1:12">
      <c r="A1390" s="137">
        <f t="shared" si="66"/>
        <v>1387</v>
      </c>
      <c r="B1390" s="217">
        <f t="shared" si="67"/>
        <v>300760</v>
      </c>
      <c r="C1390" s="217">
        <v>300770</v>
      </c>
      <c r="D1390" s="217">
        <f t="shared" si="65"/>
        <v>10</v>
      </c>
      <c r="E1390" s="216">
        <f>VLOOKUP(C1390,[1]CAL!$B$70:$O$4657,14,1)</f>
        <v>1</v>
      </c>
      <c r="F1390" s="216"/>
      <c r="G1390" s="216"/>
      <c r="L1390" s="80"/>
    </row>
    <row r="1391" spans="1:12">
      <c r="A1391" s="137">
        <f t="shared" si="66"/>
        <v>1388</v>
      </c>
      <c r="B1391" s="217">
        <f t="shared" si="67"/>
        <v>300770</v>
      </c>
      <c r="C1391" s="217">
        <v>300780</v>
      </c>
      <c r="D1391" s="217">
        <f t="shared" si="65"/>
        <v>10</v>
      </c>
      <c r="E1391" s="216">
        <f>VLOOKUP(C1391,[1]CAL!$B$70:$O$4657,14,1)</f>
        <v>1</v>
      </c>
      <c r="F1391" s="216"/>
      <c r="G1391" s="216"/>
      <c r="L1391" s="80"/>
    </row>
    <row r="1392" spans="1:12">
      <c r="A1392" s="137">
        <f t="shared" si="66"/>
        <v>1389</v>
      </c>
      <c r="B1392" s="217">
        <f t="shared" si="67"/>
        <v>300780</v>
      </c>
      <c r="C1392" s="217">
        <v>300790</v>
      </c>
      <c r="D1392" s="217">
        <f t="shared" si="65"/>
        <v>10</v>
      </c>
      <c r="E1392" s="216">
        <f>VLOOKUP(C1392,[1]CAL!$B$70:$O$4657,14,1)</f>
        <v>1</v>
      </c>
      <c r="F1392" s="216"/>
      <c r="G1392" s="216"/>
      <c r="L1392" s="80"/>
    </row>
    <row r="1393" spans="1:12">
      <c r="A1393" s="137">
        <f t="shared" si="66"/>
        <v>1390</v>
      </c>
      <c r="B1393" s="217">
        <f t="shared" si="67"/>
        <v>300790</v>
      </c>
      <c r="C1393" s="217">
        <v>300800</v>
      </c>
      <c r="D1393" s="217">
        <f t="shared" si="65"/>
        <v>10</v>
      </c>
      <c r="E1393" s="216">
        <f>VLOOKUP(C1393,[1]CAL!$B$70:$O$4657,14,1)</f>
        <v>1</v>
      </c>
      <c r="F1393" s="216"/>
      <c r="G1393" s="216"/>
      <c r="L1393" s="80"/>
    </row>
    <row r="1394" spans="1:12">
      <c r="A1394" s="137">
        <f t="shared" si="66"/>
        <v>1391</v>
      </c>
      <c r="B1394" s="217">
        <f t="shared" si="67"/>
        <v>300800</v>
      </c>
      <c r="C1394" s="217">
        <v>300810</v>
      </c>
      <c r="D1394" s="217">
        <f t="shared" si="65"/>
        <v>10</v>
      </c>
      <c r="E1394" s="216">
        <f>VLOOKUP(C1394,[1]CAL!$B$70:$O$4657,14,1)</f>
        <v>1</v>
      </c>
      <c r="F1394" s="216"/>
      <c r="G1394" s="216"/>
      <c r="L1394" s="80"/>
    </row>
    <row r="1395" spans="1:12">
      <c r="A1395" s="137">
        <f t="shared" si="66"/>
        <v>1392</v>
      </c>
      <c r="B1395" s="217">
        <f t="shared" si="67"/>
        <v>300810</v>
      </c>
      <c r="C1395" s="217">
        <v>300820</v>
      </c>
      <c r="D1395" s="217">
        <f t="shared" si="65"/>
        <v>10</v>
      </c>
      <c r="E1395" s="216">
        <f>VLOOKUP(C1395,[1]CAL!$B$70:$O$4657,14,1)</f>
        <v>1</v>
      </c>
      <c r="F1395" s="216"/>
      <c r="G1395" s="216"/>
      <c r="L1395" s="80"/>
    </row>
    <row r="1396" spans="1:12">
      <c r="A1396" s="137">
        <f t="shared" si="66"/>
        <v>1393</v>
      </c>
      <c r="B1396" s="217">
        <f t="shared" si="67"/>
        <v>300820</v>
      </c>
      <c r="C1396" s="217">
        <v>300830</v>
      </c>
      <c r="D1396" s="217">
        <f t="shared" si="65"/>
        <v>10</v>
      </c>
      <c r="E1396" s="216">
        <f>VLOOKUP(C1396,[1]CAL!$B$70:$O$4657,14,1)</f>
        <v>1</v>
      </c>
      <c r="F1396" s="216"/>
      <c r="G1396" s="216"/>
      <c r="L1396" s="80"/>
    </row>
    <row r="1397" spans="1:12">
      <c r="A1397" s="137">
        <f t="shared" si="66"/>
        <v>1394</v>
      </c>
      <c r="B1397" s="217">
        <f t="shared" si="67"/>
        <v>300830</v>
      </c>
      <c r="C1397" s="217">
        <v>300840</v>
      </c>
      <c r="D1397" s="217">
        <f t="shared" si="65"/>
        <v>10</v>
      </c>
      <c r="E1397" s="216">
        <f>VLOOKUP(C1397,[1]CAL!$B$70:$O$4657,14,1)</f>
        <v>1</v>
      </c>
      <c r="F1397" s="216"/>
      <c r="G1397" s="216"/>
      <c r="L1397" s="80"/>
    </row>
    <row r="1398" spans="1:12">
      <c r="A1398" s="137">
        <f t="shared" si="66"/>
        <v>1395</v>
      </c>
      <c r="B1398" s="217">
        <f t="shared" si="67"/>
        <v>300840</v>
      </c>
      <c r="C1398" s="217">
        <v>300850</v>
      </c>
      <c r="D1398" s="217">
        <f t="shared" si="65"/>
        <v>10</v>
      </c>
      <c r="E1398" s="216">
        <f>VLOOKUP(C1398,[1]CAL!$B$70:$O$4657,14,1)</f>
        <v>1</v>
      </c>
      <c r="F1398" s="216"/>
      <c r="G1398" s="216"/>
      <c r="L1398" s="80"/>
    </row>
    <row r="1399" spans="1:12">
      <c r="A1399" s="137">
        <f t="shared" si="66"/>
        <v>1396</v>
      </c>
      <c r="B1399" s="217">
        <f t="shared" si="67"/>
        <v>300850</v>
      </c>
      <c r="C1399" s="217">
        <v>300860</v>
      </c>
      <c r="D1399" s="217">
        <f t="shared" si="65"/>
        <v>10</v>
      </c>
      <c r="E1399" s="216">
        <f>VLOOKUP(C1399,[1]CAL!$B$70:$O$4657,14,1)</f>
        <v>1</v>
      </c>
      <c r="F1399" s="216"/>
      <c r="G1399" s="216"/>
      <c r="L1399" s="80"/>
    </row>
    <row r="1400" spans="1:12">
      <c r="A1400" s="137">
        <f t="shared" si="66"/>
        <v>1397</v>
      </c>
      <c r="B1400" s="217">
        <f t="shared" si="67"/>
        <v>300860</v>
      </c>
      <c r="C1400" s="217">
        <v>300870</v>
      </c>
      <c r="D1400" s="217">
        <f t="shared" si="65"/>
        <v>10</v>
      </c>
      <c r="E1400" s="216">
        <f>VLOOKUP(C1400,[1]CAL!$B$70:$O$4657,14,1)</f>
        <v>1</v>
      </c>
      <c r="F1400" s="216"/>
      <c r="G1400" s="216"/>
      <c r="L1400" s="80"/>
    </row>
    <row r="1401" spans="1:12">
      <c r="A1401" s="137">
        <f t="shared" si="66"/>
        <v>1398</v>
      </c>
      <c r="B1401" s="217">
        <f t="shared" si="67"/>
        <v>300870</v>
      </c>
      <c r="C1401" s="217">
        <v>300880</v>
      </c>
      <c r="D1401" s="217">
        <f t="shared" si="65"/>
        <v>10</v>
      </c>
      <c r="E1401" s="216">
        <f>VLOOKUP(C1401,[1]CAL!$B$70:$O$4657,14,1)</f>
        <v>1</v>
      </c>
      <c r="F1401" s="216"/>
      <c r="G1401" s="216"/>
      <c r="L1401" s="80"/>
    </row>
    <row r="1402" spans="1:12">
      <c r="A1402" s="137">
        <f t="shared" si="66"/>
        <v>1399</v>
      </c>
      <c r="B1402" s="217">
        <f t="shared" si="67"/>
        <v>300880</v>
      </c>
      <c r="C1402" s="217">
        <v>300890</v>
      </c>
      <c r="D1402" s="217">
        <f t="shared" si="65"/>
        <v>10</v>
      </c>
      <c r="E1402" s="216">
        <f>VLOOKUP(C1402,[1]CAL!$B$70:$O$4657,14,1)</f>
        <v>1</v>
      </c>
      <c r="F1402" s="216"/>
      <c r="G1402" s="216"/>
      <c r="L1402" s="80"/>
    </row>
    <row r="1403" spans="1:12">
      <c r="A1403" s="137">
        <f t="shared" si="66"/>
        <v>1400</v>
      </c>
      <c r="B1403" s="217">
        <f t="shared" si="67"/>
        <v>300890</v>
      </c>
      <c r="C1403" s="217">
        <v>300900</v>
      </c>
      <c r="D1403" s="217">
        <f t="shared" si="65"/>
        <v>10</v>
      </c>
      <c r="E1403" s="216">
        <f>VLOOKUP(C1403,[1]CAL!$B$70:$O$4657,14,1)</f>
        <v>1</v>
      </c>
      <c r="F1403" s="216"/>
      <c r="G1403" s="216"/>
      <c r="L1403" s="80"/>
    </row>
    <row r="1404" spans="1:12">
      <c r="A1404" s="137">
        <f t="shared" si="66"/>
        <v>1401</v>
      </c>
      <c r="B1404" s="217">
        <f t="shared" si="67"/>
        <v>300900</v>
      </c>
      <c r="C1404" s="217">
        <v>300910</v>
      </c>
      <c r="D1404" s="217">
        <f t="shared" si="65"/>
        <v>10</v>
      </c>
      <c r="E1404" s="216">
        <f>VLOOKUP(C1404,[1]CAL!$B$70:$O$4657,14,1)</f>
        <v>1</v>
      </c>
      <c r="F1404" s="216"/>
      <c r="G1404" s="216"/>
      <c r="L1404" s="80"/>
    </row>
    <row r="1405" spans="1:12">
      <c r="A1405" s="137">
        <f t="shared" si="66"/>
        <v>1402</v>
      </c>
      <c r="B1405" s="217">
        <f t="shared" si="67"/>
        <v>300910</v>
      </c>
      <c r="C1405" s="217">
        <v>300920</v>
      </c>
      <c r="D1405" s="217">
        <f t="shared" si="65"/>
        <v>10</v>
      </c>
      <c r="E1405" s="216">
        <f>VLOOKUP(C1405,[1]CAL!$B$70:$O$4657,14,1)</f>
        <v>1</v>
      </c>
      <c r="F1405" s="216"/>
      <c r="G1405" s="216"/>
      <c r="L1405" s="80"/>
    </row>
    <row r="1406" spans="1:12">
      <c r="A1406" s="137">
        <f t="shared" si="66"/>
        <v>1403</v>
      </c>
      <c r="B1406" s="217">
        <f t="shared" si="67"/>
        <v>300920</v>
      </c>
      <c r="C1406" s="217">
        <v>300930</v>
      </c>
      <c r="D1406" s="217">
        <f t="shared" si="65"/>
        <v>10</v>
      </c>
      <c r="E1406" s="216">
        <f>VLOOKUP(C1406,[1]CAL!$B$70:$O$4657,14,1)</f>
        <v>1</v>
      </c>
      <c r="F1406" s="216"/>
      <c r="G1406" s="216"/>
      <c r="L1406" s="80"/>
    </row>
    <row r="1407" spans="1:12">
      <c r="A1407" s="137">
        <f t="shared" si="66"/>
        <v>1404</v>
      </c>
      <c r="B1407" s="217">
        <f t="shared" si="67"/>
        <v>300930</v>
      </c>
      <c r="C1407" s="217">
        <v>300940</v>
      </c>
      <c r="D1407" s="217">
        <f t="shared" si="65"/>
        <v>10</v>
      </c>
      <c r="E1407" s="216">
        <f>VLOOKUP(C1407,[1]CAL!$B$70:$O$4657,14,1)</f>
        <v>1</v>
      </c>
      <c r="F1407" s="216"/>
      <c r="G1407" s="216"/>
      <c r="L1407" s="80"/>
    </row>
    <row r="1408" spans="1:12">
      <c r="A1408" s="137">
        <f t="shared" si="66"/>
        <v>1405</v>
      </c>
      <c r="B1408" s="217">
        <f t="shared" si="67"/>
        <v>300940</v>
      </c>
      <c r="C1408" s="217">
        <v>300950</v>
      </c>
      <c r="D1408" s="217">
        <f t="shared" si="65"/>
        <v>10</v>
      </c>
      <c r="E1408" s="216">
        <f>VLOOKUP(C1408,[1]CAL!$B$70:$O$4657,14,1)</f>
        <v>1</v>
      </c>
      <c r="F1408" s="216"/>
      <c r="G1408" s="216"/>
      <c r="L1408" s="80"/>
    </row>
    <row r="1409" spans="1:12">
      <c r="A1409" s="137">
        <f t="shared" si="66"/>
        <v>1406</v>
      </c>
      <c r="B1409" s="217">
        <f t="shared" si="67"/>
        <v>300950</v>
      </c>
      <c r="C1409" s="217">
        <v>300960</v>
      </c>
      <c r="D1409" s="217">
        <f t="shared" si="65"/>
        <v>10</v>
      </c>
      <c r="E1409" s="216">
        <f>VLOOKUP(C1409,[1]CAL!$B$70:$O$4657,14,1)</f>
        <v>1</v>
      </c>
      <c r="F1409" s="216"/>
      <c r="G1409" s="216"/>
      <c r="L1409" s="80"/>
    </row>
    <row r="1410" spans="1:12">
      <c r="A1410" s="137">
        <f t="shared" si="66"/>
        <v>1407</v>
      </c>
      <c r="B1410" s="217">
        <f t="shared" si="67"/>
        <v>300960</v>
      </c>
      <c r="C1410" s="217">
        <v>300970</v>
      </c>
      <c r="D1410" s="217">
        <f t="shared" si="65"/>
        <v>10</v>
      </c>
      <c r="E1410" s="216">
        <f>VLOOKUP(C1410,[1]CAL!$B$70:$O$4657,14,1)</f>
        <v>1</v>
      </c>
      <c r="F1410" s="216"/>
      <c r="G1410" s="216"/>
      <c r="L1410" s="80"/>
    </row>
    <row r="1411" spans="1:12">
      <c r="A1411" s="137">
        <f t="shared" si="66"/>
        <v>1408</v>
      </c>
      <c r="B1411" s="217">
        <f t="shared" si="67"/>
        <v>300970</v>
      </c>
      <c r="C1411" s="217">
        <v>300980</v>
      </c>
      <c r="D1411" s="217">
        <f t="shared" si="65"/>
        <v>10</v>
      </c>
      <c r="E1411" s="216">
        <f>VLOOKUP(C1411,[1]CAL!$B$70:$O$4657,14,1)</f>
        <v>1</v>
      </c>
      <c r="F1411" s="216"/>
      <c r="G1411" s="216"/>
      <c r="L1411" s="80"/>
    </row>
    <row r="1412" spans="1:12">
      <c r="A1412" s="137">
        <f t="shared" si="66"/>
        <v>1409</v>
      </c>
      <c r="B1412" s="217">
        <f t="shared" si="67"/>
        <v>300980</v>
      </c>
      <c r="C1412" s="217">
        <v>300990</v>
      </c>
      <c r="D1412" s="217">
        <f t="shared" si="65"/>
        <v>10</v>
      </c>
      <c r="E1412" s="216">
        <f>VLOOKUP(C1412,[1]CAL!$B$70:$O$4657,14,1)</f>
        <v>1</v>
      </c>
      <c r="F1412" s="216"/>
      <c r="G1412" s="216"/>
      <c r="L1412" s="80"/>
    </row>
    <row r="1413" spans="1:12">
      <c r="A1413" s="137">
        <f t="shared" si="66"/>
        <v>1410</v>
      </c>
      <c r="B1413" s="217">
        <f t="shared" si="67"/>
        <v>300990</v>
      </c>
      <c r="C1413" s="217">
        <v>301000</v>
      </c>
      <c r="D1413" s="217">
        <f t="shared" si="65"/>
        <v>10</v>
      </c>
      <c r="E1413" s="216">
        <f>VLOOKUP(C1413,[1]CAL!$B$70:$O$4657,14,1)</f>
        <v>1</v>
      </c>
      <c r="F1413" s="216"/>
      <c r="G1413" s="216"/>
      <c r="L1413" s="80"/>
    </row>
    <row r="1414" spans="1:12">
      <c r="A1414" s="137">
        <f t="shared" si="66"/>
        <v>1411</v>
      </c>
      <c r="B1414" s="217">
        <f t="shared" si="67"/>
        <v>301000</v>
      </c>
      <c r="C1414" s="217">
        <v>301010</v>
      </c>
      <c r="D1414" s="217">
        <f t="shared" si="65"/>
        <v>10</v>
      </c>
      <c r="E1414" s="216">
        <f>VLOOKUP(C1414,[1]CAL!$B$70:$O$4657,14,1)</f>
        <v>1</v>
      </c>
      <c r="F1414" s="216"/>
      <c r="G1414" s="216"/>
      <c r="L1414" s="80"/>
    </row>
    <row r="1415" spans="1:12">
      <c r="A1415" s="137">
        <f t="shared" si="66"/>
        <v>1412</v>
      </c>
      <c r="B1415" s="217">
        <f t="shared" si="67"/>
        <v>301010</v>
      </c>
      <c r="C1415" s="217">
        <v>301020</v>
      </c>
      <c r="D1415" s="217">
        <f t="shared" si="65"/>
        <v>10</v>
      </c>
      <c r="E1415" s="216">
        <f>VLOOKUP(C1415,[1]CAL!$B$70:$O$4657,14,1)</f>
        <v>1</v>
      </c>
      <c r="F1415" s="216"/>
      <c r="G1415" s="216"/>
      <c r="L1415" s="80"/>
    </row>
    <row r="1416" spans="1:12">
      <c r="A1416" s="137">
        <f t="shared" si="66"/>
        <v>1413</v>
      </c>
      <c r="B1416" s="217">
        <f t="shared" si="67"/>
        <v>301020</v>
      </c>
      <c r="C1416" s="217">
        <v>301030</v>
      </c>
      <c r="D1416" s="217">
        <f t="shared" si="65"/>
        <v>10</v>
      </c>
      <c r="E1416" s="216">
        <f>VLOOKUP(C1416,[1]CAL!$B$70:$O$4657,14,1)</f>
        <v>1</v>
      </c>
      <c r="F1416" s="216"/>
      <c r="G1416" s="216"/>
      <c r="L1416" s="80"/>
    </row>
    <row r="1417" spans="1:12">
      <c r="A1417" s="137">
        <f t="shared" si="66"/>
        <v>1414</v>
      </c>
      <c r="B1417" s="217">
        <f t="shared" si="67"/>
        <v>301030</v>
      </c>
      <c r="C1417" s="217">
        <v>301040</v>
      </c>
      <c r="D1417" s="217">
        <f t="shared" si="65"/>
        <v>10</v>
      </c>
      <c r="E1417" s="216">
        <f>VLOOKUP(C1417,[1]CAL!$B$70:$O$4657,14,1)</f>
        <v>1</v>
      </c>
      <c r="F1417" s="216"/>
      <c r="G1417" s="216"/>
      <c r="L1417" s="80"/>
    </row>
    <row r="1418" spans="1:12">
      <c r="A1418" s="137">
        <f t="shared" si="66"/>
        <v>1415</v>
      </c>
      <c r="B1418" s="217">
        <f t="shared" si="67"/>
        <v>301040</v>
      </c>
      <c r="C1418" s="217">
        <v>301050</v>
      </c>
      <c r="D1418" s="217">
        <f t="shared" si="65"/>
        <v>10</v>
      </c>
      <c r="E1418" s="216">
        <f>VLOOKUP(C1418,[1]CAL!$B$70:$O$4657,14,1)</f>
        <v>1</v>
      </c>
      <c r="F1418" s="216"/>
      <c r="G1418" s="216"/>
      <c r="L1418" s="80"/>
    </row>
    <row r="1419" spans="1:12">
      <c r="A1419" s="137">
        <f t="shared" si="66"/>
        <v>1416</v>
      </c>
      <c r="B1419" s="217">
        <f t="shared" si="67"/>
        <v>301050</v>
      </c>
      <c r="C1419" s="217">
        <v>301060</v>
      </c>
      <c r="D1419" s="217">
        <f t="shared" si="65"/>
        <v>10</v>
      </c>
      <c r="E1419" s="216">
        <f>VLOOKUP(C1419,[1]CAL!$B$70:$O$4657,14,1)</f>
        <v>1</v>
      </c>
      <c r="F1419" s="216"/>
      <c r="G1419" s="216"/>
      <c r="L1419" s="80"/>
    </row>
    <row r="1420" spans="1:12">
      <c r="A1420" s="137">
        <f t="shared" si="66"/>
        <v>1417</v>
      </c>
      <c r="B1420" s="217">
        <f t="shared" si="67"/>
        <v>301060</v>
      </c>
      <c r="C1420" s="217">
        <v>301070</v>
      </c>
      <c r="D1420" s="217">
        <f t="shared" si="65"/>
        <v>10</v>
      </c>
      <c r="E1420" s="216">
        <f>VLOOKUP(C1420,[1]CAL!$B$70:$O$4657,14,1)</f>
        <v>1</v>
      </c>
      <c r="F1420" s="216"/>
      <c r="G1420" s="216"/>
      <c r="L1420" s="80"/>
    </row>
    <row r="1421" spans="1:12">
      <c r="A1421" s="137">
        <f t="shared" si="66"/>
        <v>1418</v>
      </c>
      <c r="B1421" s="217">
        <f t="shared" si="67"/>
        <v>301070</v>
      </c>
      <c r="C1421" s="217">
        <v>301080</v>
      </c>
      <c r="D1421" s="217">
        <f t="shared" si="65"/>
        <v>10</v>
      </c>
      <c r="E1421" s="216">
        <f>VLOOKUP(C1421,[1]CAL!$B$70:$O$4657,14,1)</f>
        <v>1</v>
      </c>
      <c r="F1421" s="216"/>
      <c r="G1421" s="216"/>
      <c r="L1421" s="80"/>
    </row>
    <row r="1422" spans="1:12">
      <c r="A1422" s="137">
        <f t="shared" si="66"/>
        <v>1419</v>
      </c>
      <c r="B1422" s="217">
        <f t="shared" si="67"/>
        <v>301080</v>
      </c>
      <c r="C1422" s="217">
        <v>301090</v>
      </c>
      <c r="D1422" s="217">
        <f t="shared" ref="D1422:D1485" si="68">C1422-B1422</f>
        <v>10</v>
      </c>
      <c r="E1422" s="216">
        <f>VLOOKUP(C1422,[1]CAL!$B$70:$O$4657,14,1)</f>
        <v>1</v>
      </c>
      <c r="F1422" s="216"/>
      <c r="G1422" s="216"/>
      <c r="L1422" s="80"/>
    </row>
    <row r="1423" spans="1:12">
      <c r="A1423" s="137">
        <f t="shared" ref="A1423:A1486" si="69">A1422+1</f>
        <v>1420</v>
      </c>
      <c r="B1423" s="217">
        <f t="shared" ref="B1423:B1486" si="70">C1422</f>
        <v>301090</v>
      </c>
      <c r="C1423" s="217">
        <v>301100</v>
      </c>
      <c r="D1423" s="217">
        <f t="shared" si="68"/>
        <v>10</v>
      </c>
      <c r="E1423" s="216">
        <f>VLOOKUP(C1423,[1]CAL!$B$70:$O$4657,14,1)</f>
        <v>1</v>
      </c>
      <c r="F1423" s="216"/>
      <c r="G1423" s="216"/>
      <c r="L1423" s="80"/>
    </row>
    <row r="1424" spans="1:12">
      <c r="A1424" s="137">
        <f t="shared" si="69"/>
        <v>1421</v>
      </c>
      <c r="B1424" s="217">
        <f t="shared" si="70"/>
        <v>301100</v>
      </c>
      <c r="C1424" s="217">
        <v>301110</v>
      </c>
      <c r="D1424" s="217">
        <f t="shared" si="68"/>
        <v>10</v>
      </c>
      <c r="E1424" s="216">
        <f>VLOOKUP(C1424,[1]CAL!$B$70:$O$4657,14,1)</f>
        <v>1</v>
      </c>
      <c r="F1424" s="216"/>
      <c r="G1424" s="216"/>
      <c r="L1424" s="80"/>
    </row>
    <row r="1425" spans="1:12">
      <c r="A1425" s="137">
        <f t="shared" si="69"/>
        <v>1422</v>
      </c>
      <c r="B1425" s="217">
        <f t="shared" si="70"/>
        <v>301110</v>
      </c>
      <c r="C1425" s="217">
        <v>301120</v>
      </c>
      <c r="D1425" s="217">
        <f t="shared" si="68"/>
        <v>10</v>
      </c>
      <c r="E1425" s="216">
        <f>VLOOKUP(C1425,[1]CAL!$B$70:$O$4657,14,1)</f>
        <v>1</v>
      </c>
      <c r="F1425" s="216"/>
      <c r="G1425" s="216"/>
      <c r="L1425" s="80"/>
    </row>
    <row r="1426" spans="1:12">
      <c r="A1426" s="137">
        <f t="shared" si="69"/>
        <v>1423</v>
      </c>
      <c r="B1426" s="217">
        <f t="shared" si="70"/>
        <v>301120</v>
      </c>
      <c r="C1426" s="217">
        <v>301130</v>
      </c>
      <c r="D1426" s="217">
        <f t="shared" si="68"/>
        <v>10</v>
      </c>
      <c r="E1426" s="216">
        <f>VLOOKUP(C1426,[1]CAL!$B$70:$O$4657,14,1)</f>
        <v>1</v>
      </c>
      <c r="F1426" s="216"/>
      <c r="G1426" s="216"/>
      <c r="L1426" s="80"/>
    </row>
    <row r="1427" spans="1:12">
      <c r="A1427" s="137">
        <f t="shared" si="69"/>
        <v>1424</v>
      </c>
      <c r="B1427" s="217">
        <f t="shared" si="70"/>
        <v>301130</v>
      </c>
      <c r="C1427" s="217">
        <v>301140</v>
      </c>
      <c r="D1427" s="217">
        <f t="shared" si="68"/>
        <v>10</v>
      </c>
      <c r="E1427" s="216">
        <f>VLOOKUP(C1427,[1]CAL!$B$70:$O$4657,14,1)</f>
        <v>1</v>
      </c>
      <c r="F1427" s="216"/>
      <c r="G1427" s="216"/>
      <c r="L1427" s="80"/>
    </row>
    <row r="1428" spans="1:12">
      <c r="A1428" s="137">
        <f t="shared" si="69"/>
        <v>1425</v>
      </c>
      <c r="B1428" s="217">
        <f t="shared" si="70"/>
        <v>301140</v>
      </c>
      <c r="C1428" s="217">
        <v>301150</v>
      </c>
      <c r="D1428" s="217">
        <f t="shared" si="68"/>
        <v>10</v>
      </c>
      <c r="E1428" s="216">
        <f>VLOOKUP(C1428,[1]CAL!$B$70:$O$4657,14,1)</f>
        <v>1</v>
      </c>
      <c r="F1428" s="216"/>
      <c r="G1428" s="216"/>
      <c r="L1428" s="80"/>
    </row>
    <row r="1429" spans="1:12">
      <c r="A1429" s="137">
        <f t="shared" si="69"/>
        <v>1426</v>
      </c>
      <c r="B1429" s="217">
        <f t="shared" si="70"/>
        <v>301150</v>
      </c>
      <c r="C1429" s="217">
        <v>301160</v>
      </c>
      <c r="D1429" s="217">
        <f t="shared" si="68"/>
        <v>10</v>
      </c>
      <c r="E1429" s="216">
        <f>VLOOKUP(C1429,[1]CAL!$B$70:$O$4657,14,1)</f>
        <v>1</v>
      </c>
      <c r="F1429" s="216"/>
      <c r="G1429" s="216"/>
      <c r="L1429" s="80"/>
    </row>
    <row r="1430" spans="1:12">
      <c r="A1430" s="137">
        <f t="shared" si="69"/>
        <v>1427</v>
      </c>
      <c r="B1430" s="217">
        <f t="shared" si="70"/>
        <v>301160</v>
      </c>
      <c r="C1430" s="217">
        <v>301170</v>
      </c>
      <c r="D1430" s="217">
        <f t="shared" si="68"/>
        <v>10</v>
      </c>
      <c r="E1430" s="216">
        <f>VLOOKUP(C1430,[1]CAL!$B$70:$O$4657,14,1)</f>
        <v>1</v>
      </c>
      <c r="F1430" s="216"/>
      <c r="G1430" s="216"/>
      <c r="L1430" s="80"/>
    </row>
    <row r="1431" spans="1:12">
      <c r="A1431" s="137">
        <f t="shared" si="69"/>
        <v>1428</v>
      </c>
      <c r="B1431" s="217">
        <f t="shared" si="70"/>
        <v>301170</v>
      </c>
      <c r="C1431" s="217">
        <v>301180</v>
      </c>
      <c r="D1431" s="217">
        <f t="shared" si="68"/>
        <v>10</v>
      </c>
      <c r="E1431" s="216">
        <f>VLOOKUP(C1431,[1]CAL!$B$70:$O$4657,14,1)</f>
        <v>1</v>
      </c>
      <c r="F1431" s="216"/>
      <c r="G1431" s="216"/>
      <c r="L1431" s="80"/>
    </row>
    <row r="1432" spans="1:12">
      <c r="A1432" s="137">
        <f t="shared" si="69"/>
        <v>1429</v>
      </c>
      <c r="B1432" s="217">
        <f t="shared" si="70"/>
        <v>301180</v>
      </c>
      <c r="C1432" s="217">
        <v>301190</v>
      </c>
      <c r="D1432" s="217">
        <f t="shared" si="68"/>
        <v>10</v>
      </c>
      <c r="E1432" s="216">
        <f>VLOOKUP(C1432,[1]CAL!$B$70:$O$4657,14,1)</f>
        <v>1</v>
      </c>
      <c r="F1432" s="216"/>
      <c r="G1432" s="216"/>
      <c r="L1432" s="80"/>
    </row>
    <row r="1433" spans="1:12">
      <c r="A1433" s="137">
        <f t="shared" si="69"/>
        <v>1430</v>
      </c>
      <c r="B1433" s="217">
        <f t="shared" si="70"/>
        <v>301190</v>
      </c>
      <c r="C1433" s="217">
        <v>301200</v>
      </c>
      <c r="D1433" s="217">
        <f t="shared" si="68"/>
        <v>10</v>
      </c>
      <c r="E1433" s="216">
        <f>VLOOKUP(C1433,[1]CAL!$B$70:$O$4657,14,1)</f>
        <v>1</v>
      </c>
      <c r="F1433" s="216"/>
      <c r="G1433" s="216"/>
      <c r="L1433" s="80"/>
    </row>
    <row r="1434" spans="1:12">
      <c r="A1434" s="137">
        <f t="shared" si="69"/>
        <v>1431</v>
      </c>
      <c r="B1434" s="217">
        <f t="shared" si="70"/>
        <v>301200</v>
      </c>
      <c r="C1434" s="217">
        <v>301210</v>
      </c>
      <c r="D1434" s="217">
        <f t="shared" si="68"/>
        <v>10</v>
      </c>
      <c r="E1434" s="216">
        <f>VLOOKUP(C1434,[1]CAL!$B$70:$O$4657,14,1)</f>
        <v>1</v>
      </c>
      <c r="F1434" s="216"/>
      <c r="G1434" s="216"/>
      <c r="L1434" s="80"/>
    </row>
    <row r="1435" spans="1:12">
      <c r="A1435" s="137">
        <f t="shared" si="69"/>
        <v>1432</v>
      </c>
      <c r="B1435" s="217">
        <f t="shared" si="70"/>
        <v>301210</v>
      </c>
      <c r="C1435" s="217">
        <v>301220</v>
      </c>
      <c r="D1435" s="217">
        <f t="shared" si="68"/>
        <v>10</v>
      </c>
      <c r="E1435" s="216">
        <f>VLOOKUP(C1435,[1]CAL!$B$70:$O$4657,14,1)</f>
        <v>1</v>
      </c>
      <c r="F1435" s="216"/>
      <c r="G1435" s="216"/>
      <c r="L1435" s="80"/>
    </row>
    <row r="1436" spans="1:12">
      <c r="A1436" s="137">
        <f t="shared" si="69"/>
        <v>1433</v>
      </c>
      <c r="B1436" s="217">
        <f t="shared" si="70"/>
        <v>301220</v>
      </c>
      <c r="C1436" s="217">
        <v>301230</v>
      </c>
      <c r="D1436" s="217">
        <f t="shared" si="68"/>
        <v>10</v>
      </c>
      <c r="E1436" s="216">
        <f>VLOOKUP(C1436,[1]CAL!$B$70:$O$4657,14,1)</f>
        <v>1</v>
      </c>
      <c r="F1436" s="216"/>
      <c r="G1436" s="216"/>
      <c r="L1436" s="80"/>
    </row>
    <row r="1437" spans="1:12">
      <c r="A1437" s="137">
        <f t="shared" si="69"/>
        <v>1434</v>
      </c>
      <c r="B1437" s="217">
        <f t="shared" si="70"/>
        <v>301230</v>
      </c>
      <c r="C1437" s="217">
        <v>301240</v>
      </c>
      <c r="D1437" s="217">
        <f t="shared" si="68"/>
        <v>10</v>
      </c>
      <c r="E1437" s="216">
        <f>VLOOKUP(C1437,[1]CAL!$B$70:$O$4657,14,1)</f>
        <v>1</v>
      </c>
      <c r="F1437" s="216"/>
      <c r="G1437" s="216"/>
      <c r="L1437" s="80"/>
    </row>
    <row r="1438" spans="1:12">
      <c r="A1438" s="137">
        <f t="shared" si="69"/>
        <v>1435</v>
      </c>
      <c r="B1438" s="217">
        <f t="shared" si="70"/>
        <v>301240</v>
      </c>
      <c r="C1438" s="217">
        <v>301250</v>
      </c>
      <c r="D1438" s="217">
        <f t="shared" si="68"/>
        <v>10</v>
      </c>
      <c r="E1438" s="216">
        <f>VLOOKUP(C1438,[1]CAL!$B$70:$O$4657,14,1)</f>
        <v>1</v>
      </c>
      <c r="F1438" s="216"/>
      <c r="G1438" s="216"/>
      <c r="L1438" s="80"/>
    </row>
    <row r="1439" spans="1:12">
      <c r="A1439" s="137">
        <f t="shared" si="69"/>
        <v>1436</v>
      </c>
      <c r="B1439" s="217">
        <f t="shared" si="70"/>
        <v>301250</v>
      </c>
      <c r="C1439" s="217">
        <v>301260</v>
      </c>
      <c r="D1439" s="217">
        <f t="shared" si="68"/>
        <v>10</v>
      </c>
      <c r="E1439" s="216">
        <f>VLOOKUP(C1439,[1]CAL!$B$70:$O$4657,14,1)</f>
        <v>1</v>
      </c>
      <c r="F1439" s="216"/>
      <c r="G1439" s="216"/>
      <c r="L1439" s="80"/>
    </row>
    <row r="1440" spans="1:12">
      <c r="A1440" s="137">
        <f t="shared" si="69"/>
        <v>1437</v>
      </c>
      <c r="B1440" s="217">
        <f t="shared" si="70"/>
        <v>301260</v>
      </c>
      <c r="C1440" s="217">
        <v>301270</v>
      </c>
      <c r="D1440" s="217">
        <f t="shared" si="68"/>
        <v>10</v>
      </c>
      <c r="E1440" s="216">
        <f>VLOOKUP(C1440,[1]CAL!$B$70:$O$4657,14,1)</f>
        <v>1</v>
      </c>
      <c r="F1440" s="216"/>
      <c r="G1440" s="216"/>
      <c r="L1440" s="80"/>
    </row>
    <row r="1441" spans="1:12">
      <c r="A1441" s="137">
        <f t="shared" si="69"/>
        <v>1438</v>
      </c>
      <c r="B1441" s="217">
        <f t="shared" si="70"/>
        <v>301270</v>
      </c>
      <c r="C1441" s="217">
        <v>301280</v>
      </c>
      <c r="D1441" s="217">
        <f t="shared" si="68"/>
        <v>10</v>
      </c>
      <c r="E1441" s="216">
        <f>VLOOKUP(C1441,[1]CAL!$B$70:$O$4657,14,1)</f>
        <v>1</v>
      </c>
      <c r="F1441" s="216"/>
      <c r="G1441" s="216"/>
      <c r="L1441" s="80"/>
    </row>
    <row r="1442" spans="1:12">
      <c r="A1442" s="137">
        <f t="shared" si="69"/>
        <v>1439</v>
      </c>
      <c r="B1442" s="217">
        <f t="shared" si="70"/>
        <v>301280</v>
      </c>
      <c r="C1442" s="217">
        <v>301290</v>
      </c>
      <c r="D1442" s="217">
        <f t="shared" si="68"/>
        <v>10</v>
      </c>
      <c r="E1442" s="216">
        <f>VLOOKUP(C1442,[1]CAL!$B$70:$O$4657,14,1)</f>
        <v>1</v>
      </c>
      <c r="F1442" s="216"/>
      <c r="G1442" s="216"/>
      <c r="L1442" s="80"/>
    </row>
    <row r="1443" spans="1:12">
      <c r="A1443" s="137">
        <f t="shared" si="69"/>
        <v>1440</v>
      </c>
      <c r="B1443" s="217">
        <f t="shared" si="70"/>
        <v>301290</v>
      </c>
      <c r="C1443" s="217">
        <v>301300</v>
      </c>
      <c r="D1443" s="217">
        <f t="shared" si="68"/>
        <v>10</v>
      </c>
      <c r="E1443" s="216">
        <f>VLOOKUP(C1443,[1]CAL!$B$70:$O$4657,14,1)</f>
        <v>1</v>
      </c>
      <c r="F1443" s="216"/>
      <c r="G1443" s="216"/>
      <c r="L1443" s="80"/>
    </row>
    <row r="1444" spans="1:12">
      <c r="A1444" s="137">
        <f t="shared" si="69"/>
        <v>1441</v>
      </c>
      <c r="B1444" s="217">
        <f t="shared" si="70"/>
        <v>301300</v>
      </c>
      <c r="C1444" s="217">
        <v>301310</v>
      </c>
      <c r="D1444" s="217">
        <f t="shared" si="68"/>
        <v>10</v>
      </c>
      <c r="E1444" s="216">
        <f>VLOOKUP(C1444,[1]CAL!$B$70:$O$4657,14,1)</f>
        <v>1</v>
      </c>
      <c r="F1444" s="216"/>
      <c r="G1444" s="216"/>
      <c r="L1444" s="80"/>
    </row>
    <row r="1445" spans="1:12">
      <c r="A1445" s="137">
        <f t="shared" si="69"/>
        <v>1442</v>
      </c>
      <c r="B1445" s="217">
        <f t="shared" si="70"/>
        <v>301310</v>
      </c>
      <c r="C1445" s="217">
        <v>301320</v>
      </c>
      <c r="D1445" s="217">
        <f t="shared" si="68"/>
        <v>10</v>
      </c>
      <c r="E1445" s="216">
        <f>VLOOKUP(C1445,[1]CAL!$B$70:$O$4657,14,1)</f>
        <v>1</v>
      </c>
      <c r="F1445" s="216"/>
      <c r="G1445" s="216"/>
      <c r="L1445" s="80"/>
    </row>
    <row r="1446" spans="1:12">
      <c r="A1446" s="137">
        <f t="shared" si="69"/>
        <v>1443</v>
      </c>
      <c r="B1446" s="217">
        <f t="shared" si="70"/>
        <v>301320</v>
      </c>
      <c r="C1446" s="217">
        <v>301330</v>
      </c>
      <c r="D1446" s="217">
        <f t="shared" si="68"/>
        <v>10</v>
      </c>
      <c r="E1446" s="216">
        <f>VLOOKUP(C1446,[1]CAL!$B$70:$O$4657,14,1)</f>
        <v>1</v>
      </c>
      <c r="F1446" s="216"/>
      <c r="G1446" s="216"/>
      <c r="L1446" s="80"/>
    </row>
    <row r="1447" spans="1:12">
      <c r="A1447" s="137">
        <f t="shared" si="69"/>
        <v>1444</v>
      </c>
      <c r="B1447" s="217">
        <f t="shared" si="70"/>
        <v>301330</v>
      </c>
      <c r="C1447" s="217">
        <v>301340</v>
      </c>
      <c r="D1447" s="217">
        <f t="shared" si="68"/>
        <v>10</v>
      </c>
      <c r="E1447" s="216">
        <f>VLOOKUP(C1447,[1]CAL!$B$70:$O$4657,14,1)</f>
        <v>1</v>
      </c>
      <c r="F1447" s="216"/>
      <c r="G1447" s="216"/>
      <c r="L1447" s="80"/>
    </row>
    <row r="1448" spans="1:12">
      <c r="A1448" s="137">
        <f t="shared" si="69"/>
        <v>1445</v>
      </c>
      <c r="B1448" s="217">
        <f t="shared" si="70"/>
        <v>301340</v>
      </c>
      <c r="C1448" s="217">
        <v>301350</v>
      </c>
      <c r="D1448" s="217">
        <f t="shared" si="68"/>
        <v>10</v>
      </c>
      <c r="E1448" s="216">
        <f>VLOOKUP(C1448,[1]CAL!$B$70:$O$4657,14,1)</f>
        <v>1</v>
      </c>
      <c r="F1448" s="216"/>
      <c r="G1448" s="216"/>
      <c r="L1448" s="80"/>
    </row>
    <row r="1449" spans="1:12">
      <c r="A1449" s="137">
        <f t="shared" si="69"/>
        <v>1446</v>
      </c>
      <c r="B1449" s="217">
        <f t="shared" si="70"/>
        <v>301350</v>
      </c>
      <c r="C1449" s="217">
        <v>301360</v>
      </c>
      <c r="D1449" s="217">
        <f t="shared" si="68"/>
        <v>10</v>
      </c>
      <c r="E1449" s="216">
        <f>VLOOKUP(C1449,[1]CAL!$B$70:$O$4657,14,1)</f>
        <v>1</v>
      </c>
      <c r="F1449" s="216"/>
      <c r="G1449" s="216"/>
      <c r="L1449" s="80"/>
    </row>
    <row r="1450" spans="1:12">
      <c r="A1450" s="137">
        <f t="shared" si="69"/>
        <v>1447</v>
      </c>
      <c r="B1450" s="217">
        <f t="shared" si="70"/>
        <v>301360</v>
      </c>
      <c r="C1450" s="217">
        <v>301370</v>
      </c>
      <c r="D1450" s="217">
        <f t="shared" si="68"/>
        <v>10</v>
      </c>
      <c r="E1450" s="216">
        <f>VLOOKUP(C1450,[1]CAL!$B$70:$O$4657,14,1)</f>
        <v>1</v>
      </c>
      <c r="F1450" s="216"/>
      <c r="G1450" s="216"/>
      <c r="L1450" s="80"/>
    </row>
    <row r="1451" spans="1:12">
      <c r="A1451" s="137">
        <f t="shared" si="69"/>
        <v>1448</v>
      </c>
      <c r="B1451" s="217">
        <f t="shared" si="70"/>
        <v>301370</v>
      </c>
      <c r="C1451" s="217">
        <v>301380</v>
      </c>
      <c r="D1451" s="217">
        <f t="shared" si="68"/>
        <v>10</v>
      </c>
      <c r="E1451" s="216">
        <f>VLOOKUP(C1451,[1]CAL!$B$70:$O$4657,14,1)</f>
        <v>1</v>
      </c>
      <c r="F1451" s="216"/>
      <c r="G1451" s="216"/>
      <c r="L1451" s="80"/>
    </row>
    <row r="1452" spans="1:12">
      <c r="A1452" s="137">
        <f t="shared" si="69"/>
        <v>1449</v>
      </c>
      <c r="B1452" s="217">
        <f t="shared" si="70"/>
        <v>301380</v>
      </c>
      <c r="C1452" s="217">
        <v>301390</v>
      </c>
      <c r="D1452" s="217">
        <f t="shared" si="68"/>
        <v>10</v>
      </c>
      <c r="E1452" s="216">
        <f>VLOOKUP(C1452,[1]CAL!$B$70:$O$4657,14,1)</f>
        <v>1</v>
      </c>
      <c r="F1452" s="216"/>
      <c r="G1452" s="216"/>
      <c r="L1452" s="80"/>
    </row>
    <row r="1453" spans="1:12">
      <c r="A1453" s="137">
        <f t="shared" si="69"/>
        <v>1450</v>
      </c>
      <c r="B1453" s="217">
        <f t="shared" si="70"/>
        <v>301390</v>
      </c>
      <c r="C1453" s="217">
        <v>301400</v>
      </c>
      <c r="D1453" s="217">
        <f t="shared" si="68"/>
        <v>10</v>
      </c>
      <c r="E1453" s="216">
        <f>VLOOKUP(C1453,[1]CAL!$B$70:$O$4657,14,1)</f>
        <v>1</v>
      </c>
      <c r="F1453" s="216"/>
      <c r="G1453" s="216"/>
      <c r="L1453" s="80"/>
    </row>
    <row r="1454" spans="1:12">
      <c r="A1454" s="137">
        <f t="shared" si="69"/>
        <v>1451</v>
      </c>
      <c r="B1454" s="217">
        <f t="shared" si="70"/>
        <v>301400</v>
      </c>
      <c r="C1454" s="217">
        <v>301410</v>
      </c>
      <c r="D1454" s="217">
        <f t="shared" si="68"/>
        <v>10</v>
      </c>
      <c r="E1454" s="216">
        <f>VLOOKUP(C1454,[1]CAL!$B$70:$O$4657,14,1)</f>
        <v>1</v>
      </c>
      <c r="F1454" s="216"/>
      <c r="G1454" s="216"/>
      <c r="L1454" s="80"/>
    </row>
    <row r="1455" spans="1:12">
      <c r="A1455" s="137">
        <f t="shared" si="69"/>
        <v>1452</v>
      </c>
      <c r="B1455" s="217">
        <f t="shared" si="70"/>
        <v>301410</v>
      </c>
      <c r="C1455" s="217">
        <v>301420</v>
      </c>
      <c r="D1455" s="217">
        <f t="shared" si="68"/>
        <v>10</v>
      </c>
      <c r="E1455" s="216">
        <f>VLOOKUP(C1455,[1]CAL!$B$70:$O$4657,14,1)</f>
        <v>1</v>
      </c>
      <c r="F1455" s="216"/>
      <c r="G1455" s="216"/>
      <c r="L1455" s="80"/>
    </row>
    <row r="1456" spans="1:12">
      <c r="A1456" s="137">
        <f t="shared" si="69"/>
        <v>1453</v>
      </c>
      <c r="B1456" s="217">
        <f t="shared" si="70"/>
        <v>301420</v>
      </c>
      <c r="C1456" s="217">
        <v>301430</v>
      </c>
      <c r="D1456" s="217">
        <f t="shared" si="68"/>
        <v>10</v>
      </c>
      <c r="E1456" s="216">
        <f>VLOOKUP(C1456,[1]CAL!$B$70:$O$4657,14,1)</f>
        <v>1</v>
      </c>
      <c r="F1456" s="216"/>
      <c r="G1456" s="216"/>
      <c r="L1456" s="80"/>
    </row>
    <row r="1457" spans="1:12">
      <c r="A1457" s="137">
        <f t="shared" si="69"/>
        <v>1454</v>
      </c>
      <c r="B1457" s="217">
        <f t="shared" si="70"/>
        <v>301430</v>
      </c>
      <c r="C1457" s="217">
        <v>301440</v>
      </c>
      <c r="D1457" s="217">
        <f t="shared" si="68"/>
        <v>10</v>
      </c>
      <c r="E1457" s="216">
        <f>VLOOKUP(C1457,[1]CAL!$B$70:$O$4657,14,1)</f>
        <v>1</v>
      </c>
      <c r="F1457" s="216"/>
      <c r="G1457" s="216"/>
      <c r="L1457" s="80"/>
    </row>
    <row r="1458" spans="1:12">
      <c r="A1458" s="137">
        <f t="shared" si="69"/>
        <v>1455</v>
      </c>
      <c r="B1458" s="217">
        <f t="shared" si="70"/>
        <v>301440</v>
      </c>
      <c r="C1458" s="217">
        <v>301450</v>
      </c>
      <c r="D1458" s="217">
        <f t="shared" si="68"/>
        <v>10</v>
      </c>
      <c r="E1458" s="216">
        <f>VLOOKUP(C1458,[1]CAL!$B$70:$O$4657,14,1)</f>
        <v>1</v>
      </c>
      <c r="F1458" s="216"/>
      <c r="G1458" s="216"/>
      <c r="L1458" s="80"/>
    </row>
    <row r="1459" spans="1:12">
      <c r="A1459" s="137">
        <f t="shared" si="69"/>
        <v>1456</v>
      </c>
      <c r="B1459" s="217">
        <f t="shared" si="70"/>
        <v>301450</v>
      </c>
      <c r="C1459" s="217">
        <v>301460</v>
      </c>
      <c r="D1459" s="217">
        <f t="shared" si="68"/>
        <v>10</v>
      </c>
      <c r="E1459" s="216">
        <f>VLOOKUP(C1459,[1]CAL!$B$70:$O$4657,14,1)</f>
        <v>1</v>
      </c>
      <c r="F1459" s="216"/>
      <c r="G1459" s="216"/>
      <c r="L1459" s="80"/>
    </row>
    <row r="1460" spans="1:12">
      <c r="A1460" s="137">
        <f t="shared" si="69"/>
        <v>1457</v>
      </c>
      <c r="B1460" s="217">
        <f t="shared" si="70"/>
        <v>301460</v>
      </c>
      <c r="C1460" s="217">
        <v>301470</v>
      </c>
      <c r="D1460" s="217">
        <f t="shared" si="68"/>
        <v>10</v>
      </c>
      <c r="E1460" s="216">
        <f>VLOOKUP(C1460,[1]CAL!$B$70:$O$4657,14,1)</f>
        <v>1</v>
      </c>
      <c r="F1460" s="216"/>
      <c r="G1460" s="216"/>
      <c r="L1460" s="80"/>
    </row>
    <row r="1461" spans="1:12">
      <c r="A1461" s="137">
        <f t="shared" si="69"/>
        <v>1458</v>
      </c>
      <c r="B1461" s="217">
        <f t="shared" si="70"/>
        <v>301470</v>
      </c>
      <c r="C1461" s="217">
        <v>301480</v>
      </c>
      <c r="D1461" s="217">
        <f t="shared" si="68"/>
        <v>10</v>
      </c>
      <c r="E1461" s="216">
        <f>VLOOKUP(C1461,[1]CAL!$B$70:$O$4657,14,1)</f>
        <v>1</v>
      </c>
      <c r="F1461" s="216"/>
      <c r="G1461" s="216"/>
      <c r="L1461" s="80"/>
    </row>
    <row r="1462" spans="1:12">
      <c r="A1462" s="137">
        <f t="shared" si="69"/>
        <v>1459</v>
      </c>
      <c r="B1462" s="217">
        <f t="shared" si="70"/>
        <v>301480</v>
      </c>
      <c r="C1462" s="217">
        <v>301490</v>
      </c>
      <c r="D1462" s="217">
        <f t="shared" si="68"/>
        <v>10</v>
      </c>
      <c r="E1462" s="216">
        <f>VLOOKUP(C1462,[1]CAL!$B$70:$O$4657,14,1)</f>
        <v>1</v>
      </c>
      <c r="F1462" s="216"/>
      <c r="G1462" s="216"/>
      <c r="L1462" s="80"/>
    </row>
    <row r="1463" spans="1:12">
      <c r="A1463" s="137">
        <f t="shared" si="69"/>
        <v>1460</v>
      </c>
      <c r="B1463" s="217">
        <f t="shared" si="70"/>
        <v>301490</v>
      </c>
      <c r="C1463" s="217">
        <v>301500</v>
      </c>
      <c r="D1463" s="217">
        <f t="shared" si="68"/>
        <v>10</v>
      </c>
      <c r="E1463" s="216">
        <f>VLOOKUP(C1463,[1]CAL!$B$70:$O$4657,14,1)</f>
        <v>1</v>
      </c>
      <c r="F1463" s="216"/>
      <c r="G1463" s="216"/>
      <c r="L1463" s="80"/>
    </row>
    <row r="1464" spans="1:12">
      <c r="A1464" s="137">
        <f t="shared" si="69"/>
        <v>1461</v>
      </c>
      <c r="B1464" s="217">
        <f t="shared" si="70"/>
        <v>301500</v>
      </c>
      <c r="C1464" s="217">
        <v>301510</v>
      </c>
      <c r="D1464" s="217">
        <f t="shared" si="68"/>
        <v>10</v>
      </c>
      <c r="E1464" s="216">
        <f>VLOOKUP(C1464,[1]CAL!$B$70:$O$4657,14,1)</f>
        <v>1</v>
      </c>
      <c r="F1464" s="216"/>
      <c r="G1464" s="216"/>
      <c r="L1464" s="80"/>
    </row>
    <row r="1465" spans="1:12">
      <c r="A1465" s="137">
        <f t="shared" si="69"/>
        <v>1462</v>
      </c>
      <c r="B1465" s="217">
        <f t="shared" si="70"/>
        <v>301510</v>
      </c>
      <c r="C1465" s="217">
        <v>301520</v>
      </c>
      <c r="D1465" s="217">
        <f t="shared" si="68"/>
        <v>10</v>
      </c>
      <c r="E1465" s="216">
        <f>VLOOKUP(C1465,[1]CAL!$B$70:$O$4657,14,1)</f>
        <v>1</v>
      </c>
      <c r="F1465" s="216"/>
      <c r="G1465" s="216"/>
      <c r="L1465" s="80"/>
    </row>
    <row r="1466" spans="1:12">
      <c r="A1466" s="137">
        <f t="shared" si="69"/>
        <v>1463</v>
      </c>
      <c r="B1466" s="217">
        <f t="shared" si="70"/>
        <v>301520</v>
      </c>
      <c r="C1466" s="217">
        <v>301530</v>
      </c>
      <c r="D1466" s="217">
        <f t="shared" si="68"/>
        <v>10</v>
      </c>
      <c r="E1466" s="216">
        <f>VLOOKUP(C1466,[1]CAL!$B$70:$O$4657,14,1)</f>
        <v>1</v>
      </c>
      <c r="F1466" s="216"/>
      <c r="G1466" s="216"/>
      <c r="L1466" s="80"/>
    </row>
    <row r="1467" spans="1:12">
      <c r="A1467" s="137">
        <f t="shared" si="69"/>
        <v>1464</v>
      </c>
      <c r="B1467" s="217">
        <f t="shared" si="70"/>
        <v>301530</v>
      </c>
      <c r="C1467" s="217">
        <v>301540</v>
      </c>
      <c r="D1467" s="217">
        <f t="shared" si="68"/>
        <v>10</v>
      </c>
      <c r="E1467" s="216">
        <f>VLOOKUP(C1467,[1]CAL!$B$70:$O$4657,14,1)</f>
        <v>1</v>
      </c>
      <c r="F1467" s="216"/>
      <c r="G1467" s="216"/>
      <c r="L1467" s="80"/>
    </row>
    <row r="1468" spans="1:12">
      <c r="A1468" s="137">
        <f t="shared" si="69"/>
        <v>1465</v>
      </c>
      <c r="B1468" s="217">
        <f t="shared" si="70"/>
        <v>301540</v>
      </c>
      <c r="C1468" s="217">
        <v>301550</v>
      </c>
      <c r="D1468" s="217">
        <f t="shared" si="68"/>
        <v>10</v>
      </c>
      <c r="E1468" s="216">
        <f>VLOOKUP(C1468,[1]CAL!$B$70:$O$4657,14,1)</f>
        <v>1</v>
      </c>
      <c r="F1468" s="216"/>
      <c r="G1468" s="216"/>
      <c r="L1468" s="80"/>
    </row>
    <row r="1469" spans="1:12">
      <c r="A1469" s="137">
        <f t="shared" si="69"/>
        <v>1466</v>
      </c>
      <c r="B1469" s="217">
        <f t="shared" si="70"/>
        <v>301550</v>
      </c>
      <c r="C1469" s="217">
        <v>301560</v>
      </c>
      <c r="D1469" s="217">
        <f t="shared" si="68"/>
        <v>10</v>
      </c>
      <c r="E1469" s="216">
        <f>VLOOKUP(C1469,[1]CAL!$B$70:$O$4657,14,1)</f>
        <v>1</v>
      </c>
      <c r="F1469" s="216"/>
      <c r="G1469" s="216"/>
      <c r="L1469" s="80"/>
    </row>
    <row r="1470" spans="1:12">
      <c r="A1470" s="137">
        <f t="shared" si="69"/>
        <v>1467</v>
      </c>
      <c r="B1470" s="217">
        <f t="shared" si="70"/>
        <v>301560</v>
      </c>
      <c r="C1470" s="217">
        <v>301570</v>
      </c>
      <c r="D1470" s="217">
        <f t="shared" si="68"/>
        <v>10</v>
      </c>
      <c r="E1470" s="216">
        <f>VLOOKUP(C1470,[1]CAL!$B$70:$O$4657,14,1)</f>
        <v>1</v>
      </c>
      <c r="F1470" s="216"/>
      <c r="G1470" s="216"/>
      <c r="L1470" s="80"/>
    </row>
    <row r="1471" spans="1:12">
      <c r="A1471" s="137">
        <f t="shared" si="69"/>
        <v>1468</v>
      </c>
      <c r="B1471" s="217">
        <f t="shared" si="70"/>
        <v>301570</v>
      </c>
      <c r="C1471" s="217">
        <v>301580</v>
      </c>
      <c r="D1471" s="217">
        <f t="shared" si="68"/>
        <v>10</v>
      </c>
      <c r="E1471" s="216">
        <f>VLOOKUP(C1471,[1]CAL!$B$70:$O$4657,14,1)</f>
        <v>1</v>
      </c>
      <c r="F1471" s="216"/>
      <c r="G1471" s="216"/>
      <c r="L1471" s="80"/>
    </row>
    <row r="1472" spans="1:12">
      <c r="A1472" s="137">
        <f t="shared" si="69"/>
        <v>1469</v>
      </c>
      <c r="B1472" s="217">
        <f t="shared" si="70"/>
        <v>301580</v>
      </c>
      <c r="C1472" s="217">
        <v>301590</v>
      </c>
      <c r="D1472" s="217">
        <f t="shared" si="68"/>
        <v>10</v>
      </c>
      <c r="E1472" s="216">
        <f>VLOOKUP(C1472,[1]CAL!$B$70:$O$4657,14,1)</f>
        <v>1</v>
      </c>
      <c r="F1472" s="216"/>
      <c r="G1472" s="216"/>
      <c r="L1472" s="80"/>
    </row>
    <row r="1473" spans="1:12">
      <c r="A1473" s="137">
        <f t="shared" si="69"/>
        <v>1470</v>
      </c>
      <c r="B1473" s="217">
        <f t="shared" si="70"/>
        <v>301590</v>
      </c>
      <c r="C1473" s="217">
        <v>301600</v>
      </c>
      <c r="D1473" s="217">
        <f t="shared" si="68"/>
        <v>10</v>
      </c>
      <c r="E1473" s="216">
        <f>VLOOKUP(C1473,[1]CAL!$B$70:$O$4657,14,1)</f>
        <v>1</v>
      </c>
      <c r="F1473" s="216"/>
      <c r="G1473" s="216"/>
      <c r="L1473" s="80"/>
    </row>
    <row r="1474" spans="1:12">
      <c r="A1474" s="137">
        <f t="shared" si="69"/>
        <v>1471</v>
      </c>
      <c r="B1474" s="217">
        <f t="shared" si="70"/>
        <v>301600</v>
      </c>
      <c r="C1474" s="217">
        <v>301610</v>
      </c>
      <c r="D1474" s="217">
        <f t="shared" si="68"/>
        <v>10</v>
      </c>
      <c r="E1474" s="216">
        <f>VLOOKUP(C1474,[1]CAL!$B$70:$O$4657,14,1)</f>
        <v>1</v>
      </c>
      <c r="F1474" s="216"/>
      <c r="G1474" s="216"/>
      <c r="L1474" s="80"/>
    </row>
    <row r="1475" spans="1:12">
      <c r="A1475" s="137">
        <f t="shared" si="69"/>
        <v>1472</v>
      </c>
      <c r="B1475" s="217">
        <f t="shared" si="70"/>
        <v>301610</v>
      </c>
      <c r="C1475" s="217">
        <v>301620</v>
      </c>
      <c r="D1475" s="217">
        <f t="shared" si="68"/>
        <v>10</v>
      </c>
      <c r="E1475" s="216">
        <f>VLOOKUP(C1475,[1]CAL!$B$70:$O$4657,14,1)</f>
        <v>1</v>
      </c>
      <c r="F1475" s="216"/>
      <c r="G1475" s="216"/>
      <c r="L1475" s="80"/>
    </row>
    <row r="1476" spans="1:12">
      <c r="A1476" s="137">
        <f t="shared" si="69"/>
        <v>1473</v>
      </c>
      <c r="B1476" s="217">
        <f t="shared" si="70"/>
        <v>301620</v>
      </c>
      <c r="C1476" s="217">
        <v>301630</v>
      </c>
      <c r="D1476" s="217">
        <f t="shared" si="68"/>
        <v>10</v>
      </c>
      <c r="E1476" s="216">
        <f>VLOOKUP(C1476,[1]CAL!$B$70:$O$4657,14,1)</f>
        <v>1</v>
      </c>
      <c r="F1476" s="216"/>
      <c r="G1476" s="216"/>
      <c r="L1476" s="80"/>
    </row>
    <row r="1477" spans="1:12">
      <c r="A1477" s="137">
        <f t="shared" si="69"/>
        <v>1474</v>
      </c>
      <c r="B1477" s="217">
        <f t="shared" si="70"/>
        <v>301630</v>
      </c>
      <c r="C1477" s="217">
        <v>301640</v>
      </c>
      <c r="D1477" s="217">
        <f t="shared" si="68"/>
        <v>10</v>
      </c>
      <c r="E1477" s="216">
        <f>VLOOKUP(C1477,[1]CAL!$B$70:$O$4657,14,1)</f>
        <v>1</v>
      </c>
      <c r="F1477" s="216"/>
      <c r="G1477" s="216"/>
      <c r="L1477" s="80"/>
    </row>
    <row r="1478" spans="1:12">
      <c r="A1478" s="137">
        <f t="shared" si="69"/>
        <v>1475</v>
      </c>
      <c r="B1478" s="217">
        <f t="shared" si="70"/>
        <v>301640</v>
      </c>
      <c r="C1478" s="217">
        <v>301650</v>
      </c>
      <c r="D1478" s="217">
        <f t="shared" si="68"/>
        <v>10</v>
      </c>
      <c r="E1478" s="216">
        <f>VLOOKUP(C1478,[1]CAL!$B$70:$O$4657,14,1)</f>
        <v>1</v>
      </c>
      <c r="F1478" s="216"/>
      <c r="G1478" s="216"/>
      <c r="L1478" s="80"/>
    </row>
    <row r="1479" spans="1:12">
      <c r="A1479" s="137">
        <f t="shared" si="69"/>
        <v>1476</v>
      </c>
      <c r="B1479" s="217">
        <f t="shared" si="70"/>
        <v>301650</v>
      </c>
      <c r="C1479" s="217">
        <v>301660</v>
      </c>
      <c r="D1479" s="217">
        <f t="shared" si="68"/>
        <v>10</v>
      </c>
      <c r="E1479" s="216">
        <f>VLOOKUP(C1479,[1]CAL!$B$70:$O$4657,14,1)</f>
        <v>1</v>
      </c>
      <c r="F1479" s="216"/>
      <c r="G1479" s="216"/>
      <c r="L1479" s="80"/>
    </row>
    <row r="1480" spans="1:12">
      <c r="A1480" s="137">
        <f t="shared" si="69"/>
        <v>1477</v>
      </c>
      <c r="B1480" s="217">
        <f t="shared" si="70"/>
        <v>301660</v>
      </c>
      <c r="C1480" s="217">
        <v>301670</v>
      </c>
      <c r="D1480" s="217">
        <f t="shared" si="68"/>
        <v>10</v>
      </c>
      <c r="E1480" s="216">
        <f>VLOOKUP(C1480,[1]CAL!$B$70:$O$4657,14,1)</f>
        <v>1</v>
      </c>
      <c r="F1480" s="216"/>
      <c r="G1480" s="216"/>
      <c r="L1480" s="80"/>
    </row>
    <row r="1481" spans="1:12">
      <c r="A1481" s="137">
        <f t="shared" si="69"/>
        <v>1478</v>
      </c>
      <c r="B1481" s="217">
        <f t="shared" si="70"/>
        <v>301670</v>
      </c>
      <c r="C1481" s="217">
        <v>301680</v>
      </c>
      <c r="D1481" s="217">
        <f t="shared" si="68"/>
        <v>10</v>
      </c>
      <c r="E1481" s="216">
        <f>VLOOKUP(C1481,[1]CAL!$B$70:$O$4657,14,1)</f>
        <v>1</v>
      </c>
      <c r="F1481" s="216"/>
      <c r="G1481" s="216"/>
      <c r="L1481" s="80"/>
    </row>
    <row r="1482" spans="1:12">
      <c r="A1482" s="137">
        <f t="shared" si="69"/>
        <v>1479</v>
      </c>
      <c r="B1482" s="217">
        <f t="shared" si="70"/>
        <v>301680</v>
      </c>
      <c r="C1482" s="217">
        <v>301690</v>
      </c>
      <c r="D1482" s="217">
        <f t="shared" si="68"/>
        <v>10</v>
      </c>
      <c r="E1482" s="216">
        <f>VLOOKUP(C1482,[1]CAL!$B$70:$O$4657,14,1)</f>
        <v>1</v>
      </c>
      <c r="F1482" s="216"/>
      <c r="G1482" s="216"/>
      <c r="L1482" s="80"/>
    </row>
    <row r="1483" spans="1:12">
      <c r="A1483" s="137">
        <f t="shared" si="69"/>
        <v>1480</v>
      </c>
      <c r="B1483" s="217">
        <f t="shared" si="70"/>
        <v>301690</v>
      </c>
      <c r="C1483" s="217">
        <v>301700</v>
      </c>
      <c r="D1483" s="217">
        <f t="shared" si="68"/>
        <v>10</v>
      </c>
      <c r="E1483" s="216">
        <f>VLOOKUP(C1483,[1]CAL!$B$70:$O$4657,14,1)</f>
        <v>1</v>
      </c>
      <c r="F1483" s="216"/>
      <c r="G1483" s="216"/>
      <c r="L1483" s="80"/>
    </row>
    <row r="1484" spans="1:12">
      <c r="A1484" s="137">
        <f t="shared" si="69"/>
        <v>1481</v>
      </c>
      <c r="B1484" s="217">
        <f t="shared" si="70"/>
        <v>301700</v>
      </c>
      <c r="C1484" s="217">
        <v>301710</v>
      </c>
      <c r="D1484" s="217">
        <f t="shared" si="68"/>
        <v>10</v>
      </c>
      <c r="E1484" s="216">
        <f>VLOOKUP(C1484,[1]CAL!$B$70:$O$4657,14,1)</f>
        <v>1</v>
      </c>
      <c r="F1484" s="216"/>
      <c r="G1484" s="216"/>
      <c r="L1484" s="80"/>
    </row>
    <row r="1485" spans="1:12">
      <c r="A1485" s="137">
        <f t="shared" si="69"/>
        <v>1482</v>
      </c>
      <c r="B1485" s="217">
        <f t="shared" si="70"/>
        <v>301710</v>
      </c>
      <c r="C1485" s="217">
        <v>301720</v>
      </c>
      <c r="D1485" s="217">
        <f t="shared" si="68"/>
        <v>10</v>
      </c>
      <c r="E1485" s="216">
        <f>VLOOKUP(C1485,[1]CAL!$B$70:$O$4657,14,1)</f>
        <v>1</v>
      </c>
      <c r="F1485" s="216"/>
      <c r="G1485" s="216"/>
      <c r="L1485" s="80"/>
    </row>
    <row r="1486" spans="1:12">
      <c r="A1486" s="137">
        <f t="shared" si="69"/>
        <v>1483</v>
      </c>
      <c r="B1486" s="217">
        <f t="shared" si="70"/>
        <v>301720</v>
      </c>
      <c r="C1486" s="217">
        <v>301730</v>
      </c>
      <c r="D1486" s="217">
        <f t="shared" ref="D1486:D1549" si="71">C1486-B1486</f>
        <v>10</v>
      </c>
      <c r="E1486" s="216">
        <f>VLOOKUP(C1486,[1]CAL!$B$70:$O$4657,14,1)</f>
        <v>1</v>
      </c>
      <c r="F1486" s="216"/>
      <c r="G1486" s="216"/>
      <c r="L1486" s="80"/>
    </row>
    <row r="1487" spans="1:12">
      <c r="A1487" s="137">
        <f t="shared" ref="A1487:A1550" si="72">A1486+1</f>
        <v>1484</v>
      </c>
      <c r="B1487" s="217">
        <f t="shared" ref="B1487:B1550" si="73">C1486</f>
        <v>301730</v>
      </c>
      <c r="C1487" s="217">
        <v>301740</v>
      </c>
      <c r="D1487" s="217">
        <f t="shared" si="71"/>
        <v>10</v>
      </c>
      <c r="E1487" s="216">
        <f>VLOOKUP(C1487,[1]CAL!$B$70:$O$4657,14,1)</f>
        <v>1</v>
      </c>
      <c r="F1487" s="216"/>
      <c r="G1487" s="216"/>
      <c r="L1487" s="80"/>
    </row>
    <row r="1488" spans="1:12">
      <c r="A1488" s="137">
        <f t="shared" si="72"/>
        <v>1485</v>
      </c>
      <c r="B1488" s="217">
        <f t="shared" si="73"/>
        <v>301740</v>
      </c>
      <c r="C1488" s="217">
        <v>301750</v>
      </c>
      <c r="D1488" s="217">
        <f t="shared" si="71"/>
        <v>10</v>
      </c>
      <c r="E1488" s="216">
        <f>VLOOKUP(C1488,[1]CAL!$B$70:$O$4657,14,1)</f>
        <v>1</v>
      </c>
      <c r="F1488" s="216"/>
      <c r="G1488" s="216"/>
      <c r="L1488" s="80"/>
    </row>
    <row r="1489" spans="1:12">
      <c r="A1489" s="137">
        <f t="shared" si="72"/>
        <v>1486</v>
      </c>
      <c r="B1489" s="217">
        <f t="shared" si="73"/>
        <v>301750</v>
      </c>
      <c r="C1489" s="217">
        <v>301760</v>
      </c>
      <c r="D1489" s="217">
        <f t="shared" si="71"/>
        <v>10</v>
      </c>
      <c r="E1489" s="216">
        <f>VLOOKUP(C1489,[1]CAL!$B$70:$O$4657,14,1)</f>
        <v>1</v>
      </c>
      <c r="F1489" s="216"/>
      <c r="G1489" s="216"/>
      <c r="L1489" s="80"/>
    </row>
    <row r="1490" spans="1:12">
      <c r="A1490" s="137">
        <f t="shared" si="72"/>
        <v>1487</v>
      </c>
      <c r="B1490" s="217">
        <f t="shared" si="73"/>
        <v>301760</v>
      </c>
      <c r="C1490" s="217">
        <v>301770</v>
      </c>
      <c r="D1490" s="217">
        <f t="shared" si="71"/>
        <v>10</v>
      </c>
      <c r="E1490" s="216">
        <f>VLOOKUP(C1490,[1]CAL!$B$70:$O$4657,14,1)</f>
        <v>1</v>
      </c>
      <c r="F1490" s="216"/>
      <c r="G1490" s="216"/>
      <c r="L1490" s="80"/>
    </row>
    <row r="1491" spans="1:12">
      <c r="A1491" s="137">
        <f t="shared" si="72"/>
        <v>1488</v>
      </c>
      <c r="B1491" s="217">
        <f t="shared" si="73"/>
        <v>301770</v>
      </c>
      <c r="C1491" s="217">
        <v>301780</v>
      </c>
      <c r="D1491" s="217">
        <f t="shared" si="71"/>
        <v>10</v>
      </c>
      <c r="E1491" s="216">
        <f>VLOOKUP(C1491,[1]CAL!$B$70:$O$4657,14,1)</f>
        <v>1</v>
      </c>
      <c r="F1491" s="216"/>
      <c r="G1491" s="216"/>
      <c r="L1491" s="80"/>
    </row>
    <row r="1492" spans="1:12">
      <c r="A1492" s="137">
        <f t="shared" si="72"/>
        <v>1489</v>
      </c>
      <c r="B1492" s="217">
        <f t="shared" si="73"/>
        <v>301780</v>
      </c>
      <c r="C1492" s="217">
        <v>301790</v>
      </c>
      <c r="D1492" s="217">
        <f t="shared" si="71"/>
        <v>10</v>
      </c>
      <c r="E1492" s="216">
        <f>VLOOKUP(C1492,[1]CAL!$B$70:$O$4657,14,1)</f>
        <v>1</v>
      </c>
      <c r="F1492" s="216"/>
      <c r="G1492" s="216"/>
      <c r="L1492" s="80"/>
    </row>
    <row r="1493" spans="1:12">
      <c r="A1493" s="137">
        <f t="shared" si="72"/>
        <v>1490</v>
      </c>
      <c r="B1493" s="217">
        <f t="shared" si="73"/>
        <v>301790</v>
      </c>
      <c r="C1493" s="217">
        <v>301800</v>
      </c>
      <c r="D1493" s="217">
        <f t="shared" si="71"/>
        <v>10</v>
      </c>
      <c r="E1493" s="216">
        <f>VLOOKUP(C1493,[1]CAL!$B$70:$O$4657,14,1)</f>
        <v>1</v>
      </c>
      <c r="F1493" s="216"/>
      <c r="G1493" s="216"/>
      <c r="L1493" s="80"/>
    </row>
    <row r="1494" spans="1:12">
      <c r="A1494" s="137">
        <f t="shared" si="72"/>
        <v>1491</v>
      </c>
      <c r="B1494" s="217">
        <f t="shared" si="73"/>
        <v>301800</v>
      </c>
      <c r="C1494" s="217">
        <v>301810</v>
      </c>
      <c r="D1494" s="217">
        <f t="shared" si="71"/>
        <v>10</v>
      </c>
      <c r="E1494" s="216">
        <f>VLOOKUP(C1494,[1]CAL!$B$70:$O$4657,14,1)</f>
        <v>1</v>
      </c>
      <c r="F1494" s="216"/>
      <c r="G1494" s="216"/>
      <c r="L1494" s="80"/>
    </row>
    <row r="1495" spans="1:12">
      <c r="A1495" s="137">
        <f t="shared" si="72"/>
        <v>1492</v>
      </c>
      <c r="B1495" s="217">
        <f t="shared" si="73"/>
        <v>301810</v>
      </c>
      <c r="C1495" s="217">
        <v>301820</v>
      </c>
      <c r="D1495" s="217">
        <f t="shared" si="71"/>
        <v>10</v>
      </c>
      <c r="E1495" s="216">
        <f>VLOOKUP(C1495,[1]CAL!$B$70:$O$4657,14,1)</f>
        <v>1</v>
      </c>
      <c r="F1495" s="216"/>
      <c r="G1495" s="216"/>
      <c r="L1495" s="80"/>
    </row>
    <row r="1496" spans="1:12">
      <c r="A1496" s="137">
        <f t="shared" si="72"/>
        <v>1493</v>
      </c>
      <c r="B1496" s="217">
        <f t="shared" si="73"/>
        <v>301820</v>
      </c>
      <c r="C1496" s="217">
        <v>301830</v>
      </c>
      <c r="D1496" s="217">
        <f t="shared" si="71"/>
        <v>10</v>
      </c>
      <c r="E1496" s="216">
        <f>VLOOKUP(C1496,[1]CAL!$B$70:$O$4657,14,1)</f>
        <v>1</v>
      </c>
      <c r="F1496" s="216"/>
      <c r="G1496" s="216"/>
      <c r="L1496" s="80"/>
    </row>
    <row r="1497" spans="1:12">
      <c r="A1497" s="137">
        <f t="shared" si="72"/>
        <v>1494</v>
      </c>
      <c r="B1497" s="217">
        <f t="shared" si="73"/>
        <v>301830</v>
      </c>
      <c r="C1497" s="217">
        <v>301840</v>
      </c>
      <c r="D1497" s="217">
        <f t="shared" si="71"/>
        <v>10</v>
      </c>
      <c r="E1497" s="216">
        <f>VLOOKUP(C1497,[1]CAL!$B$70:$O$4657,14,1)</f>
        <v>1</v>
      </c>
      <c r="F1497" s="216"/>
      <c r="G1497" s="216"/>
      <c r="L1497" s="80"/>
    </row>
    <row r="1498" spans="1:12">
      <c r="A1498" s="137">
        <f t="shared" si="72"/>
        <v>1495</v>
      </c>
      <c r="B1498" s="217">
        <f t="shared" si="73"/>
        <v>301840</v>
      </c>
      <c r="C1498" s="217">
        <v>301850</v>
      </c>
      <c r="D1498" s="217">
        <f t="shared" si="71"/>
        <v>10</v>
      </c>
      <c r="E1498" s="216">
        <f>VLOOKUP(C1498,[1]CAL!$B$70:$O$4657,14,1)</f>
        <v>1</v>
      </c>
      <c r="F1498" s="216"/>
      <c r="G1498" s="216"/>
      <c r="L1498" s="80"/>
    </row>
    <row r="1499" spans="1:12">
      <c r="A1499" s="137">
        <f t="shared" si="72"/>
        <v>1496</v>
      </c>
      <c r="B1499" s="217">
        <f t="shared" si="73"/>
        <v>301850</v>
      </c>
      <c r="C1499" s="217">
        <v>301860</v>
      </c>
      <c r="D1499" s="217">
        <f t="shared" si="71"/>
        <v>10</v>
      </c>
      <c r="E1499" s="216">
        <f>VLOOKUP(C1499,[1]CAL!$B$70:$O$4657,14,1)</f>
        <v>1</v>
      </c>
      <c r="F1499" s="216"/>
      <c r="G1499" s="216"/>
      <c r="L1499" s="80"/>
    </row>
    <row r="1500" spans="1:12">
      <c r="A1500" s="137">
        <f t="shared" si="72"/>
        <v>1497</v>
      </c>
      <c r="B1500" s="217">
        <f t="shared" si="73"/>
        <v>301860</v>
      </c>
      <c r="C1500" s="217">
        <v>301870</v>
      </c>
      <c r="D1500" s="217">
        <f t="shared" si="71"/>
        <v>10</v>
      </c>
      <c r="E1500" s="216">
        <f>VLOOKUP(C1500,[1]CAL!$B$70:$O$4657,14,1)</f>
        <v>1</v>
      </c>
      <c r="F1500" s="216"/>
      <c r="G1500" s="216"/>
      <c r="L1500" s="80"/>
    </row>
    <row r="1501" spans="1:12">
      <c r="A1501" s="137">
        <f t="shared" si="72"/>
        <v>1498</v>
      </c>
      <c r="B1501" s="217">
        <f t="shared" si="73"/>
        <v>301870</v>
      </c>
      <c r="C1501" s="217">
        <v>301880</v>
      </c>
      <c r="D1501" s="217">
        <f t="shared" si="71"/>
        <v>10</v>
      </c>
      <c r="E1501" s="216">
        <f>VLOOKUP(C1501,[1]CAL!$B$70:$O$4657,14,1)</f>
        <v>1</v>
      </c>
      <c r="F1501" s="216"/>
      <c r="G1501" s="216"/>
      <c r="L1501" s="80"/>
    </row>
    <row r="1502" spans="1:12">
      <c r="A1502" s="137">
        <f t="shared" si="72"/>
        <v>1499</v>
      </c>
      <c r="B1502" s="217">
        <f t="shared" si="73"/>
        <v>301880</v>
      </c>
      <c r="C1502" s="217">
        <v>301890</v>
      </c>
      <c r="D1502" s="217">
        <f t="shared" si="71"/>
        <v>10</v>
      </c>
      <c r="E1502" s="216">
        <f>VLOOKUP(C1502,[1]CAL!$B$70:$O$4657,14,1)</f>
        <v>1</v>
      </c>
      <c r="F1502" s="216">
        <v>10</v>
      </c>
      <c r="G1502" s="216"/>
      <c r="I1502">
        <v>1</v>
      </c>
      <c r="L1502" s="80"/>
    </row>
    <row r="1503" spans="1:12">
      <c r="A1503" s="137">
        <f t="shared" si="72"/>
        <v>1500</v>
      </c>
      <c r="B1503" s="217">
        <f t="shared" si="73"/>
        <v>301890</v>
      </c>
      <c r="C1503" s="217">
        <v>301900</v>
      </c>
      <c r="D1503" s="217">
        <f t="shared" si="71"/>
        <v>10</v>
      </c>
      <c r="E1503" s="216">
        <f>VLOOKUP(C1503,[1]CAL!$B$70:$O$4657,14,1)</f>
        <v>1</v>
      </c>
      <c r="F1503" s="216">
        <v>10</v>
      </c>
      <c r="G1503" s="216"/>
      <c r="I1503">
        <v>1</v>
      </c>
      <c r="L1503" s="80"/>
    </row>
    <row r="1504" spans="1:12">
      <c r="A1504" s="137">
        <f t="shared" si="72"/>
        <v>1501</v>
      </c>
      <c r="B1504" s="217">
        <f t="shared" si="73"/>
        <v>301900</v>
      </c>
      <c r="C1504" s="217">
        <v>301910</v>
      </c>
      <c r="D1504" s="217">
        <f t="shared" si="71"/>
        <v>10</v>
      </c>
      <c r="E1504" s="216">
        <f>VLOOKUP(C1504,[1]CAL!$B$70:$O$4657,14,1)</f>
        <v>1</v>
      </c>
      <c r="F1504" s="216">
        <v>10</v>
      </c>
      <c r="G1504" s="216"/>
      <c r="I1504">
        <v>1</v>
      </c>
      <c r="L1504" s="80"/>
    </row>
    <row r="1505" spans="1:15">
      <c r="A1505" s="137">
        <f t="shared" si="72"/>
        <v>1502</v>
      </c>
      <c r="B1505" s="217">
        <f t="shared" si="73"/>
        <v>301910</v>
      </c>
      <c r="C1505" s="217">
        <v>301920</v>
      </c>
      <c r="D1505" s="217">
        <f t="shared" si="71"/>
        <v>10</v>
      </c>
      <c r="E1505" s="216">
        <f>VLOOKUP(C1505,[1]CAL!$B$70:$O$4657,14,1)</f>
        <v>1</v>
      </c>
      <c r="F1505" s="216">
        <v>10</v>
      </c>
      <c r="G1505" s="216"/>
      <c r="I1505">
        <v>1</v>
      </c>
      <c r="L1505" s="80">
        <v>301880</v>
      </c>
      <c r="M1505">
        <v>301920</v>
      </c>
      <c r="N1505">
        <f>M1505-L1505</f>
        <v>40</v>
      </c>
      <c r="O1505" t="s">
        <v>24</v>
      </c>
    </row>
    <row r="1506" spans="1:15">
      <c r="A1506" s="137">
        <f t="shared" si="72"/>
        <v>1503</v>
      </c>
      <c r="B1506" s="217">
        <f t="shared" si="73"/>
        <v>301920</v>
      </c>
      <c r="C1506" s="217">
        <v>301930</v>
      </c>
      <c r="D1506" s="217">
        <f t="shared" si="71"/>
        <v>10</v>
      </c>
      <c r="E1506" s="216">
        <f>VLOOKUP(C1506,[1]CAL!$B$70:$O$4657,14,1)</f>
        <v>1</v>
      </c>
      <c r="F1506" s="216"/>
      <c r="G1506" s="216"/>
      <c r="L1506" s="80"/>
    </row>
    <row r="1507" spans="1:15">
      <c r="A1507" s="137">
        <f t="shared" si="72"/>
        <v>1504</v>
      </c>
      <c r="B1507" s="217">
        <f t="shared" si="73"/>
        <v>301930</v>
      </c>
      <c r="C1507" s="217">
        <v>301940</v>
      </c>
      <c r="D1507" s="217">
        <f t="shared" si="71"/>
        <v>10</v>
      </c>
      <c r="E1507" s="216">
        <f>VLOOKUP(C1507,[1]CAL!$B$70:$O$4657,14,1)</f>
        <v>1</v>
      </c>
      <c r="F1507" s="216"/>
      <c r="G1507" s="216"/>
      <c r="L1507" s="80"/>
    </row>
    <row r="1508" spans="1:15">
      <c r="A1508" s="137">
        <f t="shared" si="72"/>
        <v>1505</v>
      </c>
      <c r="B1508" s="217">
        <f t="shared" si="73"/>
        <v>301940</v>
      </c>
      <c r="C1508" s="217">
        <v>301950</v>
      </c>
      <c r="D1508" s="217">
        <f t="shared" si="71"/>
        <v>10</v>
      </c>
      <c r="E1508" s="216">
        <f>VLOOKUP(C1508,[1]CAL!$B$70:$O$4657,14,1)</f>
        <v>1</v>
      </c>
      <c r="F1508" s="216"/>
      <c r="G1508" s="216"/>
      <c r="L1508" s="80"/>
    </row>
    <row r="1509" spans="1:15">
      <c r="A1509" s="137">
        <f t="shared" si="72"/>
        <v>1506</v>
      </c>
      <c r="B1509" s="217">
        <f t="shared" si="73"/>
        <v>301950</v>
      </c>
      <c r="C1509" s="217">
        <v>301960</v>
      </c>
      <c r="D1509" s="217">
        <f t="shared" si="71"/>
        <v>10</v>
      </c>
      <c r="E1509" s="216">
        <f>VLOOKUP(C1509,[1]CAL!$B$70:$O$4657,14,1)</f>
        <v>1</v>
      </c>
      <c r="F1509" s="216"/>
      <c r="G1509" s="216"/>
      <c r="L1509" s="80"/>
    </row>
    <row r="1510" spans="1:15">
      <c r="A1510" s="137">
        <f t="shared" si="72"/>
        <v>1507</v>
      </c>
      <c r="B1510" s="217">
        <f t="shared" si="73"/>
        <v>301960</v>
      </c>
      <c r="C1510" s="217">
        <v>301970</v>
      </c>
      <c r="D1510" s="217">
        <f t="shared" si="71"/>
        <v>10</v>
      </c>
      <c r="E1510" s="216">
        <f>VLOOKUP(C1510,[1]CAL!$B$70:$O$4657,14,1)</f>
        <v>1</v>
      </c>
      <c r="F1510" s="216"/>
      <c r="G1510" s="216"/>
      <c r="L1510" s="80"/>
    </row>
    <row r="1511" spans="1:15">
      <c r="A1511" s="137">
        <f t="shared" si="72"/>
        <v>1508</v>
      </c>
      <c r="B1511" s="217">
        <f t="shared" si="73"/>
        <v>301970</v>
      </c>
      <c r="C1511" s="217">
        <v>301980</v>
      </c>
      <c r="D1511" s="217">
        <f t="shared" si="71"/>
        <v>10</v>
      </c>
      <c r="E1511" s="216">
        <f>VLOOKUP(C1511,[1]CAL!$B$70:$O$4657,14,1)</f>
        <v>1</v>
      </c>
      <c r="F1511" s="216"/>
      <c r="G1511" s="216"/>
      <c r="L1511" s="80"/>
    </row>
    <row r="1512" spans="1:15">
      <c r="A1512" s="137">
        <f t="shared" si="72"/>
        <v>1509</v>
      </c>
      <c r="B1512" s="217">
        <f t="shared" si="73"/>
        <v>301980</v>
      </c>
      <c r="C1512" s="217">
        <v>301990</v>
      </c>
      <c r="D1512" s="217">
        <f t="shared" si="71"/>
        <v>10</v>
      </c>
      <c r="E1512" s="216">
        <f>VLOOKUP(C1512,[1]CAL!$B$70:$O$4657,14,1)</f>
        <v>1</v>
      </c>
      <c r="F1512" s="216"/>
      <c r="G1512" s="216"/>
      <c r="L1512" s="80"/>
    </row>
    <row r="1513" spans="1:15">
      <c r="A1513" s="137">
        <f t="shared" si="72"/>
        <v>1510</v>
      </c>
      <c r="B1513" s="217">
        <f t="shared" si="73"/>
        <v>301990</v>
      </c>
      <c r="C1513" s="217">
        <v>302000</v>
      </c>
      <c r="D1513" s="217">
        <f t="shared" si="71"/>
        <v>10</v>
      </c>
      <c r="E1513" s="216">
        <f>VLOOKUP(C1513,[1]CAL!$B$70:$O$4657,14,1)</f>
        <v>1</v>
      </c>
      <c r="F1513" s="216"/>
      <c r="G1513" s="216"/>
      <c r="L1513" s="80"/>
    </row>
    <row r="1514" spans="1:15">
      <c r="A1514" s="137">
        <f t="shared" si="72"/>
        <v>1511</v>
      </c>
      <c r="B1514" s="217">
        <f t="shared" si="73"/>
        <v>302000</v>
      </c>
      <c r="C1514" s="217">
        <v>302010</v>
      </c>
      <c r="D1514" s="217">
        <f t="shared" si="71"/>
        <v>10</v>
      </c>
      <c r="E1514" s="216">
        <f>VLOOKUP(C1514,[1]CAL!$B$70:$O$4657,14,1)</f>
        <v>1</v>
      </c>
      <c r="F1514" s="216"/>
      <c r="G1514" s="216"/>
      <c r="L1514" s="80"/>
    </row>
    <row r="1515" spans="1:15">
      <c r="A1515" s="137">
        <f t="shared" si="72"/>
        <v>1512</v>
      </c>
      <c r="B1515" s="217">
        <f t="shared" si="73"/>
        <v>302010</v>
      </c>
      <c r="C1515" s="217">
        <v>302020</v>
      </c>
      <c r="D1515" s="217">
        <f t="shared" si="71"/>
        <v>10</v>
      </c>
      <c r="E1515" s="216">
        <f>VLOOKUP(C1515,[1]CAL!$B$70:$O$4657,14,1)</f>
        <v>1</v>
      </c>
      <c r="F1515" s="216"/>
      <c r="G1515" s="216"/>
      <c r="L1515" s="80"/>
    </row>
    <row r="1516" spans="1:15">
      <c r="A1516" s="137">
        <f t="shared" si="72"/>
        <v>1513</v>
      </c>
      <c r="B1516" s="217">
        <f t="shared" si="73"/>
        <v>302020</v>
      </c>
      <c r="C1516" s="217">
        <v>302030</v>
      </c>
      <c r="D1516" s="217">
        <f t="shared" si="71"/>
        <v>10</v>
      </c>
      <c r="E1516" s="216">
        <f>VLOOKUP(C1516,[1]CAL!$B$70:$O$4657,14,1)</f>
        <v>1</v>
      </c>
      <c r="F1516" s="216">
        <v>10</v>
      </c>
      <c r="G1516" s="216"/>
      <c r="I1516">
        <v>1</v>
      </c>
      <c r="L1516" s="80"/>
    </row>
    <row r="1517" spans="1:15">
      <c r="A1517" s="137">
        <f t="shared" si="72"/>
        <v>1514</v>
      </c>
      <c r="B1517" s="217">
        <f t="shared" si="73"/>
        <v>302030</v>
      </c>
      <c r="C1517" s="217">
        <v>302040</v>
      </c>
      <c r="D1517" s="217">
        <f t="shared" si="71"/>
        <v>10</v>
      </c>
      <c r="E1517" s="216">
        <f>VLOOKUP(C1517,[1]CAL!$B$70:$O$4657,14,1)</f>
        <v>1</v>
      </c>
      <c r="F1517" s="216">
        <v>10</v>
      </c>
      <c r="G1517" s="216"/>
      <c r="I1517">
        <v>1</v>
      </c>
      <c r="L1517" s="80"/>
    </row>
    <row r="1518" spans="1:15">
      <c r="A1518" s="137">
        <f t="shared" si="72"/>
        <v>1515</v>
      </c>
      <c r="B1518" s="217">
        <f t="shared" si="73"/>
        <v>302040</v>
      </c>
      <c r="C1518" s="217">
        <v>302050</v>
      </c>
      <c r="D1518" s="217">
        <f t="shared" si="71"/>
        <v>10</v>
      </c>
      <c r="E1518" s="216">
        <f>VLOOKUP(C1518,[1]CAL!$B$70:$O$4657,14,1)</f>
        <v>6</v>
      </c>
      <c r="F1518" s="216">
        <v>10</v>
      </c>
      <c r="G1518" s="216"/>
      <c r="I1518">
        <v>1</v>
      </c>
      <c r="L1518" s="80"/>
    </row>
    <row r="1519" spans="1:15">
      <c r="A1519" s="137">
        <f t="shared" si="72"/>
        <v>1516</v>
      </c>
      <c r="B1519" s="217">
        <f t="shared" si="73"/>
        <v>302050</v>
      </c>
      <c r="C1519" s="217">
        <v>302060</v>
      </c>
      <c r="D1519" s="217">
        <f t="shared" si="71"/>
        <v>10</v>
      </c>
      <c r="E1519" s="216">
        <f>VLOOKUP(C1519,[1]CAL!$B$70:$O$4657,14,1)</f>
        <v>6</v>
      </c>
      <c r="F1519" s="216">
        <v>10</v>
      </c>
      <c r="G1519" s="216"/>
      <c r="I1519">
        <v>1</v>
      </c>
      <c r="L1519" s="80"/>
    </row>
    <row r="1520" spans="1:15">
      <c r="A1520" s="137">
        <f t="shared" si="72"/>
        <v>1517</v>
      </c>
      <c r="B1520" s="217">
        <f t="shared" si="73"/>
        <v>302060</v>
      </c>
      <c r="C1520" s="217">
        <v>302070</v>
      </c>
      <c r="D1520" s="217">
        <f t="shared" si="71"/>
        <v>10</v>
      </c>
      <c r="E1520" s="216">
        <f>VLOOKUP(C1520,[1]CAL!$B$70:$O$4657,14,1)</f>
        <v>6</v>
      </c>
      <c r="F1520" s="216">
        <v>10</v>
      </c>
      <c r="G1520" s="216"/>
      <c r="I1520">
        <v>1</v>
      </c>
      <c r="L1520" s="80"/>
    </row>
    <row r="1521" spans="1:15">
      <c r="A1521" s="137">
        <f t="shared" si="72"/>
        <v>1518</v>
      </c>
      <c r="B1521" s="217">
        <f t="shared" si="73"/>
        <v>302070</v>
      </c>
      <c r="C1521" s="217">
        <v>302080</v>
      </c>
      <c r="D1521" s="217">
        <f t="shared" si="71"/>
        <v>10</v>
      </c>
      <c r="E1521" s="216">
        <f>VLOOKUP(C1521,[1]CAL!$B$70:$O$4657,14,1)</f>
        <v>6</v>
      </c>
      <c r="F1521" s="216">
        <v>10</v>
      </c>
      <c r="G1521" s="216"/>
      <c r="I1521">
        <v>1</v>
      </c>
      <c r="L1521" s="80"/>
    </row>
    <row r="1522" spans="1:15">
      <c r="A1522" s="137">
        <f t="shared" si="72"/>
        <v>1519</v>
      </c>
      <c r="B1522" s="217">
        <f t="shared" si="73"/>
        <v>302080</v>
      </c>
      <c r="C1522" s="217">
        <v>302090</v>
      </c>
      <c r="D1522" s="217">
        <f t="shared" si="71"/>
        <v>10</v>
      </c>
      <c r="E1522" s="216">
        <f>VLOOKUP(C1522,[1]CAL!$B$70:$O$4657,14,1)</f>
        <v>6</v>
      </c>
      <c r="F1522" s="216">
        <v>10</v>
      </c>
      <c r="G1522" s="216"/>
      <c r="I1522">
        <v>1</v>
      </c>
      <c r="L1522" s="80"/>
    </row>
    <row r="1523" spans="1:15">
      <c r="A1523" s="137">
        <f t="shared" si="72"/>
        <v>1520</v>
      </c>
      <c r="B1523" s="217">
        <f t="shared" si="73"/>
        <v>302090</v>
      </c>
      <c r="C1523" s="217">
        <v>302100</v>
      </c>
      <c r="D1523" s="217">
        <f t="shared" si="71"/>
        <v>10</v>
      </c>
      <c r="E1523" s="216">
        <f>VLOOKUP(C1523,[1]CAL!$B$70:$O$4657,14,1)</f>
        <v>6</v>
      </c>
      <c r="F1523" s="216">
        <v>10</v>
      </c>
      <c r="G1523" s="216"/>
      <c r="I1523">
        <v>1</v>
      </c>
      <c r="L1523" s="80"/>
    </row>
    <row r="1524" spans="1:15">
      <c r="A1524" s="137">
        <f t="shared" si="72"/>
        <v>1521</v>
      </c>
      <c r="B1524" s="217">
        <f t="shared" si="73"/>
        <v>302100</v>
      </c>
      <c r="C1524" s="217">
        <v>302110</v>
      </c>
      <c r="D1524" s="217">
        <f t="shared" si="71"/>
        <v>10</v>
      </c>
      <c r="E1524" s="216">
        <f>VLOOKUP(C1524,[1]CAL!$B$70:$O$4657,14,1)</f>
        <v>6</v>
      </c>
      <c r="F1524" s="216">
        <v>10</v>
      </c>
      <c r="G1524" s="216"/>
      <c r="I1524">
        <v>1</v>
      </c>
      <c r="L1524" s="80"/>
    </row>
    <row r="1525" spans="1:15">
      <c r="A1525" s="137">
        <f t="shared" si="72"/>
        <v>1522</v>
      </c>
      <c r="B1525" s="217">
        <f t="shared" si="73"/>
        <v>302110</v>
      </c>
      <c r="C1525" s="217">
        <v>302120</v>
      </c>
      <c r="D1525" s="217">
        <f t="shared" si="71"/>
        <v>10</v>
      </c>
      <c r="E1525" s="216">
        <f>VLOOKUP(C1525,[1]CAL!$B$70:$O$4657,14,1)</f>
        <v>6</v>
      </c>
      <c r="F1525" s="216">
        <v>10</v>
      </c>
      <c r="G1525" s="216"/>
      <c r="I1525">
        <v>1</v>
      </c>
      <c r="L1525" s="80"/>
    </row>
    <row r="1526" spans="1:15">
      <c r="A1526" s="137">
        <f t="shared" si="72"/>
        <v>1523</v>
      </c>
      <c r="B1526" s="217">
        <f t="shared" si="73"/>
        <v>302120</v>
      </c>
      <c r="C1526" s="217">
        <v>302130</v>
      </c>
      <c r="D1526" s="217">
        <f t="shared" si="71"/>
        <v>10</v>
      </c>
      <c r="E1526" s="216">
        <f>VLOOKUP(C1526,[1]CAL!$B$70:$O$4657,14,1)</f>
        <v>6</v>
      </c>
      <c r="F1526" s="216">
        <v>10</v>
      </c>
      <c r="G1526" s="216"/>
      <c r="I1526">
        <v>1</v>
      </c>
      <c r="L1526" s="80"/>
    </row>
    <row r="1527" spans="1:15">
      <c r="A1527" s="137">
        <f t="shared" si="72"/>
        <v>1524</v>
      </c>
      <c r="B1527" s="217">
        <f t="shared" si="73"/>
        <v>302130</v>
      </c>
      <c r="C1527" s="217">
        <v>302140</v>
      </c>
      <c r="D1527" s="217">
        <f t="shared" si="71"/>
        <v>10</v>
      </c>
      <c r="E1527" s="216">
        <f>VLOOKUP(C1527,[1]CAL!$B$70:$O$4657,14,1)</f>
        <v>6</v>
      </c>
      <c r="F1527" s="216">
        <v>10</v>
      </c>
      <c r="G1527" s="216"/>
      <c r="I1527">
        <v>1</v>
      </c>
      <c r="L1527" s="80"/>
    </row>
    <row r="1528" spans="1:15">
      <c r="A1528" s="137">
        <f t="shared" si="72"/>
        <v>1525</v>
      </c>
      <c r="B1528" s="217">
        <f t="shared" si="73"/>
        <v>302140</v>
      </c>
      <c r="C1528" s="217">
        <v>302150</v>
      </c>
      <c r="D1528" s="217">
        <f t="shared" si="71"/>
        <v>10</v>
      </c>
      <c r="E1528" s="216">
        <f>VLOOKUP(C1528,[1]CAL!$B$70:$O$4657,14,1)</f>
        <v>6</v>
      </c>
      <c r="F1528" s="216">
        <v>10</v>
      </c>
      <c r="G1528" s="216"/>
      <c r="I1528">
        <v>1</v>
      </c>
      <c r="L1528" s="80"/>
    </row>
    <row r="1529" spans="1:15">
      <c r="A1529" s="137">
        <f t="shared" si="72"/>
        <v>1526</v>
      </c>
      <c r="B1529" s="217">
        <f t="shared" si="73"/>
        <v>302150</v>
      </c>
      <c r="C1529" s="217">
        <v>302160</v>
      </c>
      <c r="D1529" s="217">
        <f t="shared" si="71"/>
        <v>10</v>
      </c>
      <c r="E1529" s="216">
        <f>VLOOKUP(C1529,[1]CAL!$B$70:$O$4657,14,1)</f>
        <v>6</v>
      </c>
      <c r="F1529" s="216">
        <v>10</v>
      </c>
      <c r="G1529" s="216"/>
      <c r="I1529">
        <v>1</v>
      </c>
      <c r="L1529" s="80"/>
    </row>
    <row r="1530" spans="1:15">
      <c r="A1530" s="137">
        <f t="shared" si="72"/>
        <v>1527</v>
      </c>
      <c r="B1530" s="217">
        <f t="shared" si="73"/>
        <v>302160</v>
      </c>
      <c r="C1530" s="217">
        <v>302170</v>
      </c>
      <c r="D1530" s="217">
        <f t="shared" si="71"/>
        <v>10</v>
      </c>
      <c r="E1530" s="216">
        <f>VLOOKUP(C1530,[1]CAL!$B$70:$O$4657,14,1)</f>
        <v>1</v>
      </c>
      <c r="F1530" s="216">
        <v>10</v>
      </c>
      <c r="G1530" s="216"/>
      <c r="I1530">
        <v>1</v>
      </c>
      <c r="L1530" s="80"/>
    </row>
    <row r="1531" spans="1:15">
      <c r="A1531" s="137">
        <f t="shared" si="72"/>
        <v>1528</v>
      </c>
      <c r="B1531" s="217">
        <f t="shared" si="73"/>
        <v>302170</v>
      </c>
      <c r="C1531" s="217">
        <v>302180</v>
      </c>
      <c r="D1531" s="217">
        <f t="shared" si="71"/>
        <v>10</v>
      </c>
      <c r="E1531" s="216">
        <f>VLOOKUP(C1531,[1]CAL!$B$70:$O$4657,14,1)</f>
        <v>1</v>
      </c>
      <c r="F1531" s="216">
        <v>10</v>
      </c>
      <c r="G1531" s="216"/>
      <c r="I1531">
        <v>1</v>
      </c>
      <c r="L1531" s="80">
        <v>302020</v>
      </c>
      <c r="M1531">
        <v>302180</v>
      </c>
      <c r="N1531">
        <f>M1531-L1531</f>
        <v>160</v>
      </c>
      <c r="O1531" t="s">
        <v>24</v>
      </c>
    </row>
    <row r="1532" spans="1:15">
      <c r="A1532" s="137">
        <f t="shared" si="72"/>
        <v>1529</v>
      </c>
      <c r="B1532" s="217">
        <f t="shared" si="73"/>
        <v>302180</v>
      </c>
      <c r="C1532" s="217">
        <v>302190</v>
      </c>
      <c r="D1532" s="217">
        <f t="shared" si="71"/>
        <v>10</v>
      </c>
      <c r="E1532" s="216">
        <f>VLOOKUP(C1532,[1]CAL!$B$70:$O$4657,14,1)</f>
        <v>1</v>
      </c>
      <c r="F1532" s="216"/>
      <c r="G1532" s="216"/>
      <c r="L1532" s="80"/>
    </row>
    <row r="1533" spans="1:15">
      <c r="A1533" s="137">
        <f t="shared" si="72"/>
        <v>1530</v>
      </c>
      <c r="B1533" s="217">
        <f t="shared" si="73"/>
        <v>302190</v>
      </c>
      <c r="C1533" s="217">
        <v>302200</v>
      </c>
      <c r="D1533" s="217">
        <f t="shared" si="71"/>
        <v>10</v>
      </c>
      <c r="E1533" s="216">
        <f>VLOOKUP(C1533,[1]CAL!$B$70:$O$4657,14,1)</f>
        <v>1</v>
      </c>
      <c r="F1533" s="216"/>
      <c r="G1533" s="216"/>
      <c r="L1533" s="80"/>
    </row>
    <row r="1534" spans="1:15">
      <c r="A1534" s="137">
        <f t="shared" si="72"/>
        <v>1531</v>
      </c>
      <c r="B1534" s="217">
        <f t="shared" si="73"/>
        <v>302200</v>
      </c>
      <c r="C1534" s="217">
        <v>302210</v>
      </c>
      <c r="D1534" s="217">
        <f t="shared" si="71"/>
        <v>10</v>
      </c>
      <c r="E1534" s="216">
        <f>VLOOKUP(C1534,[1]CAL!$B$70:$O$4657,14,1)</f>
        <v>1</v>
      </c>
      <c r="F1534" s="216"/>
      <c r="G1534" s="216"/>
      <c r="L1534" s="80"/>
    </row>
    <row r="1535" spans="1:15">
      <c r="A1535" s="137">
        <f t="shared" si="72"/>
        <v>1532</v>
      </c>
      <c r="B1535" s="217">
        <f t="shared" si="73"/>
        <v>302210</v>
      </c>
      <c r="C1535" s="217">
        <v>302220</v>
      </c>
      <c r="D1535" s="217">
        <f t="shared" si="71"/>
        <v>10</v>
      </c>
      <c r="E1535" s="216">
        <f>VLOOKUP(C1535,[1]CAL!$B$70:$O$4657,14,1)</f>
        <v>1</v>
      </c>
      <c r="F1535" s="216"/>
      <c r="G1535" s="216"/>
      <c r="L1535" s="80"/>
    </row>
    <row r="1536" spans="1:15">
      <c r="A1536" s="137">
        <f t="shared" si="72"/>
        <v>1533</v>
      </c>
      <c r="B1536" s="217">
        <f t="shared" si="73"/>
        <v>302220</v>
      </c>
      <c r="C1536" s="217">
        <v>302230</v>
      </c>
      <c r="D1536" s="217">
        <f t="shared" si="71"/>
        <v>10</v>
      </c>
      <c r="E1536" s="216">
        <f>VLOOKUP(C1536,[1]CAL!$B$70:$O$4657,14,1)</f>
        <v>1</v>
      </c>
      <c r="F1536" s="216"/>
      <c r="G1536" s="216"/>
      <c r="L1536" s="80"/>
    </row>
    <row r="1537" spans="1:12">
      <c r="A1537" s="137">
        <f t="shared" si="72"/>
        <v>1534</v>
      </c>
      <c r="B1537" s="217">
        <f t="shared" si="73"/>
        <v>302230</v>
      </c>
      <c r="C1537" s="217">
        <v>302240</v>
      </c>
      <c r="D1537" s="217">
        <f t="shared" si="71"/>
        <v>10</v>
      </c>
      <c r="E1537" s="216">
        <f>VLOOKUP(C1537,[1]CAL!$B$70:$O$4657,14,1)</f>
        <v>1</v>
      </c>
      <c r="F1537" s="216"/>
      <c r="G1537" s="216"/>
      <c r="L1537" s="80"/>
    </row>
    <row r="1538" spans="1:12">
      <c r="A1538" s="137">
        <f t="shared" si="72"/>
        <v>1535</v>
      </c>
      <c r="B1538" s="217">
        <f t="shared" si="73"/>
        <v>302240</v>
      </c>
      <c r="C1538" s="217">
        <v>302250</v>
      </c>
      <c r="D1538" s="217">
        <f t="shared" si="71"/>
        <v>10</v>
      </c>
      <c r="E1538" s="216">
        <f>VLOOKUP(C1538,[1]CAL!$B$70:$O$4657,14,1)</f>
        <v>1</v>
      </c>
      <c r="F1538" s="216"/>
      <c r="G1538" s="216"/>
      <c r="L1538" s="80"/>
    </row>
    <row r="1539" spans="1:12">
      <c r="A1539" s="137">
        <f t="shared" si="72"/>
        <v>1536</v>
      </c>
      <c r="B1539" s="217">
        <f t="shared" si="73"/>
        <v>302250</v>
      </c>
      <c r="C1539" s="217">
        <v>302260</v>
      </c>
      <c r="D1539" s="217">
        <f t="shared" si="71"/>
        <v>10</v>
      </c>
      <c r="E1539" s="216">
        <f>VLOOKUP(C1539,[1]CAL!$B$70:$O$4657,14,1)</f>
        <v>1</v>
      </c>
      <c r="F1539" s="216"/>
      <c r="G1539" s="216"/>
      <c r="L1539" s="80"/>
    </row>
    <row r="1540" spans="1:12">
      <c r="A1540" s="137">
        <f t="shared" si="72"/>
        <v>1537</v>
      </c>
      <c r="B1540" s="217">
        <f t="shared" si="73"/>
        <v>302260</v>
      </c>
      <c r="C1540" s="217">
        <v>302270</v>
      </c>
      <c r="D1540" s="217">
        <f t="shared" si="71"/>
        <v>10</v>
      </c>
      <c r="E1540" s="216">
        <f>VLOOKUP(C1540,[1]CAL!$B$70:$O$4657,14,1)</f>
        <v>1</v>
      </c>
      <c r="F1540" s="216"/>
      <c r="G1540" s="216"/>
      <c r="L1540" s="80"/>
    </row>
    <row r="1541" spans="1:12">
      <c r="A1541" s="137">
        <f t="shared" si="72"/>
        <v>1538</v>
      </c>
      <c r="B1541" s="217">
        <f t="shared" si="73"/>
        <v>302270</v>
      </c>
      <c r="C1541" s="217">
        <v>302280</v>
      </c>
      <c r="D1541" s="217">
        <f t="shared" si="71"/>
        <v>10</v>
      </c>
      <c r="E1541" s="216">
        <f>VLOOKUP(C1541,[1]CAL!$B$70:$O$4657,14,1)</f>
        <v>1</v>
      </c>
      <c r="F1541" s="216"/>
      <c r="G1541" s="216"/>
      <c r="L1541" s="80"/>
    </row>
    <row r="1542" spans="1:12">
      <c r="A1542" s="137">
        <f t="shared" si="72"/>
        <v>1539</v>
      </c>
      <c r="B1542" s="217">
        <f t="shared" si="73"/>
        <v>302280</v>
      </c>
      <c r="C1542" s="217">
        <v>302290</v>
      </c>
      <c r="D1542" s="217">
        <f t="shared" si="71"/>
        <v>10</v>
      </c>
      <c r="E1542" s="216">
        <f>VLOOKUP(C1542,[1]CAL!$B$70:$O$4657,14,1)</f>
        <v>1</v>
      </c>
      <c r="F1542" s="216"/>
      <c r="G1542" s="216"/>
      <c r="L1542" s="80"/>
    </row>
    <row r="1543" spans="1:12">
      <c r="A1543" s="137">
        <f t="shared" si="72"/>
        <v>1540</v>
      </c>
      <c r="B1543" s="217">
        <f t="shared" si="73"/>
        <v>302290</v>
      </c>
      <c r="C1543" s="217">
        <v>302300</v>
      </c>
      <c r="D1543" s="217">
        <f t="shared" si="71"/>
        <v>10</v>
      </c>
      <c r="E1543" s="216">
        <f>VLOOKUP(C1543,[1]CAL!$B$70:$O$4657,14,1)</f>
        <v>1</v>
      </c>
      <c r="F1543" s="216"/>
      <c r="G1543" s="216"/>
      <c r="L1543" s="80"/>
    </row>
    <row r="1544" spans="1:12">
      <c r="A1544" s="137">
        <f t="shared" si="72"/>
        <v>1541</v>
      </c>
      <c r="B1544" s="217">
        <f t="shared" si="73"/>
        <v>302300</v>
      </c>
      <c r="C1544" s="217">
        <v>302310</v>
      </c>
      <c r="D1544" s="217">
        <f t="shared" si="71"/>
        <v>10</v>
      </c>
      <c r="E1544" s="216">
        <f>VLOOKUP(C1544,[1]CAL!$B$70:$O$4657,14,1)</f>
        <v>1</v>
      </c>
      <c r="F1544" s="216"/>
      <c r="G1544" s="216"/>
      <c r="L1544" s="80"/>
    </row>
    <row r="1545" spans="1:12">
      <c r="A1545" s="137">
        <f t="shared" si="72"/>
        <v>1542</v>
      </c>
      <c r="B1545" s="217">
        <f t="shared" si="73"/>
        <v>302310</v>
      </c>
      <c r="C1545" s="217">
        <v>302320</v>
      </c>
      <c r="D1545" s="217">
        <f t="shared" si="71"/>
        <v>10</v>
      </c>
      <c r="E1545" s="216">
        <f>VLOOKUP(C1545,[1]CAL!$B$70:$O$4657,14,1)</f>
        <v>1</v>
      </c>
      <c r="F1545" s="216"/>
      <c r="G1545" s="216"/>
      <c r="L1545" s="80"/>
    </row>
    <row r="1546" spans="1:12">
      <c r="A1546" s="137">
        <f t="shared" si="72"/>
        <v>1543</v>
      </c>
      <c r="B1546" s="217">
        <f t="shared" si="73"/>
        <v>302320</v>
      </c>
      <c r="C1546" s="217">
        <v>302330</v>
      </c>
      <c r="D1546" s="217">
        <f t="shared" si="71"/>
        <v>10</v>
      </c>
      <c r="E1546" s="216">
        <f>VLOOKUP(C1546,[1]CAL!$B$70:$O$4657,14,1)</f>
        <v>1</v>
      </c>
      <c r="F1546" s="216"/>
      <c r="G1546" s="216"/>
      <c r="L1546" s="80"/>
    </row>
    <row r="1547" spans="1:12">
      <c r="A1547" s="137">
        <f t="shared" si="72"/>
        <v>1544</v>
      </c>
      <c r="B1547" s="217">
        <f t="shared" si="73"/>
        <v>302330</v>
      </c>
      <c r="C1547" s="217">
        <v>302340</v>
      </c>
      <c r="D1547" s="217">
        <f t="shared" si="71"/>
        <v>10</v>
      </c>
      <c r="E1547" s="216">
        <f>VLOOKUP(C1547,[1]CAL!$B$70:$O$4657,14,1)</f>
        <v>1</v>
      </c>
      <c r="F1547" s="216"/>
      <c r="G1547" s="216"/>
      <c r="L1547" s="80"/>
    </row>
    <row r="1548" spans="1:12">
      <c r="A1548" s="137">
        <f t="shared" si="72"/>
        <v>1545</v>
      </c>
      <c r="B1548" s="217">
        <f t="shared" si="73"/>
        <v>302340</v>
      </c>
      <c r="C1548" s="217">
        <v>302350</v>
      </c>
      <c r="D1548" s="217">
        <f t="shared" si="71"/>
        <v>10</v>
      </c>
      <c r="E1548" s="216">
        <f>VLOOKUP(C1548,[1]CAL!$B$70:$O$4657,14,1)</f>
        <v>1</v>
      </c>
      <c r="F1548" s="216"/>
      <c r="G1548" s="216"/>
      <c r="L1548" s="80"/>
    </row>
    <row r="1549" spans="1:12">
      <c r="A1549" s="137">
        <f t="shared" si="72"/>
        <v>1546</v>
      </c>
      <c r="B1549" s="217">
        <f t="shared" si="73"/>
        <v>302350</v>
      </c>
      <c r="C1549" s="217">
        <v>302360</v>
      </c>
      <c r="D1549" s="217">
        <f t="shared" si="71"/>
        <v>10</v>
      </c>
      <c r="E1549" s="216">
        <f>VLOOKUP(C1549,[1]CAL!$B$70:$O$4657,14,1)</f>
        <v>1</v>
      </c>
      <c r="F1549" s="216"/>
      <c r="G1549" s="216"/>
      <c r="L1549" s="80"/>
    </row>
    <row r="1550" spans="1:12">
      <c r="A1550" s="137">
        <f t="shared" si="72"/>
        <v>1547</v>
      </c>
      <c r="B1550" s="217">
        <f t="shared" si="73"/>
        <v>302360</v>
      </c>
      <c r="C1550" s="217">
        <v>302370</v>
      </c>
      <c r="D1550" s="217">
        <f t="shared" ref="D1550:D1614" si="74">C1550-B1550</f>
        <v>10</v>
      </c>
      <c r="E1550" s="216">
        <f>VLOOKUP(C1550,[1]CAL!$B$70:$O$4657,14,1)</f>
        <v>1</v>
      </c>
      <c r="F1550" s="216"/>
      <c r="G1550" s="216"/>
      <c r="L1550" s="80"/>
    </row>
    <row r="1551" spans="1:12">
      <c r="A1551" s="137">
        <f t="shared" ref="A1551:A1615" si="75">A1550+1</f>
        <v>1548</v>
      </c>
      <c r="B1551" s="217">
        <f t="shared" ref="B1551:B1615" si="76">C1550</f>
        <v>302370</v>
      </c>
      <c r="C1551" s="217">
        <v>302380</v>
      </c>
      <c r="D1551" s="217">
        <f t="shared" si="74"/>
        <v>10</v>
      </c>
      <c r="E1551" s="216">
        <f>VLOOKUP(C1551,[1]CAL!$B$70:$O$4657,14,1)</f>
        <v>1</v>
      </c>
      <c r="F1551" s="216"/>
      <c r="G1551" s="216"/>
      <c r="L1551" s="80"/>
    </row>
    <row r="1552" spans="1:12">
      <c r="A1552" s="137">
        <f t="shared" si="75"/>
        <v>1549</v>
      </c>
      <c r="B1552" s="217">
        <f t="shared" si="76"/>
        <v>302380</v>
      </c>
      <c r="C1552" s="217">
        <v>302390</v>
      </c>
      <c r="D1552" s="217">
        <f t="shared" si="74"/>
        <v>10</v>
      </c>
      <c r="E1552" s="216">
        <f>VLOOKUP(C1552,[1]CAL!$B$70:$O$4657,14,1)</f>
        <v>1</v>
      </c>
      <c r="F1552" s="216"/>
      <c r="G1552" s="216"/>
      <c r="L1552" s="80"/>
    </row>
    <row r="1553" spans="1:17">
      <c r="A1553" s="137">
        <f t="shared" si="75"/>
        <v>1550</v>
      </c>
      <c r="B1553" s="217">
        <f t="shared" si="76"/>
        <v>302390</v>
      </c>
      <c r="C1553" s="217">
        <v>302400</v>
      </c>
      <c r="D1553" s="217">
        <f t="shared" si="74"/>
        <v>10</v>
      </c>
      <c r="E1553" s="216">
        <f>VLOOKUP(C1553,[1]CAL!$B$70:$O$4657,14,1)</f>
        <v>1</v>
      </c>
      <c r="F1553" s="216"/>
      <c r="G1553" s="216"/>
      <c r="L1553" s="80"/>
    </row>
    <row r="1554" spans="1:17">
      <c r="A1554" s="137">
        <f t="shared" si="75"/>
        <v>1551</v>
      </c>
      <c r="B1554" s="217">
        <f t="shared" si="76"/>
        <v>302400</v>
      </c>
      <c r="C1554" s="217">
        <v>302410</v>
      </c>
      <c r="D1554" s="217">
        <f t="shared" si="74"/>
        <v>10</v>
      </c>
      <c r="E1554" s="216">
        <f>VLOOKUP(C1554,[1]CAL!$B$70:$O$4657,14,1)</f>
        <v>1</v>
      </c>
      <c r="F1554" s="216"/>
      <c r="G1554" s="216"/>
      <c r="L1554" s="80"/>
    </row>
    <row r="1555" spans="1:17">
      <c r="A1555" s="137">
        <f t="shared" si="75"/>
        <v>1552</v>
      </c>
      <c r="B1555" s="217">
        <f t="shared" si="76"/>
        <v>302410</v>
      </c>
      <c r="C1555" s="217">
        <v>302420</v>
      </c>
      <c r="D1555" s="217">
        <f t="shared" si="74"/>
        <v>10</v>
      </c>
      <c r="E1555" s="216">
        <f>VLOOKUP(C1555,[1]CAL!$B$70:$O$4657,14,1)</f>
        <v>1</v>
      </c>
      <c r="F1555" s="216"/>
      <c r="G1555" s="216"/>
      <c r="L1555" s="80"/>
    </row>
    <row r="1556" spans="1:17">
      <c r="A1556" s="137">
        <f t="shared" si="75"/>
        <v>1553</v>
      </c>
      <c r="B1556" s="217">
        <f t="shared" si="76"/>
        <v>302420</v>
      </c>
      <c r="C1556" s="217">
        <v>302430</v>
      </c>
      <c r="D1556" s="217">
        <f t="shared" si="74"/>
        <v>10</v>
      </c>
      <c r="E1556" s="216">
        <f>VLOOKUP(C1556,[1]CAL!$B$70:$O$4657,14,1)</f>
        <v>1</v>
      </c>
      <c r="F1556" s="216"/>
      <c r="G1556" s="216"/>
      <c r="L1556" s="80"/>
    </row>
    <row r="1557" spans="1:17">
      <c r="A1557" s="137">
        <f t="shared" si="75"/>
        <v>1554</v>
      </c>
      <c r="B1557" s="217">
        <f t="shared" si="76"/>
        <v>302430</v>
      </c>
      <c r="C1557" s="217">
        <v>302440</v>
      </c>
      <c r="D1557" s="217">
        <f t="shared" si="74"/>
        <v>10</v>
      </c>
      <c r="E1557" s="216">
        <f>VLOOKUP(C1557,[1]CAL!$B$70:$O$4657,14,1)</f>
        <v>1</v>
      </c>
      <c r="F1557" s="216"/>
      <c r="G1557" s="216"/>
      <c r="L1557" s="80"/>
    </row>
    <row r="1558" spans="1:17">
      <c r="A1558" s="137">
        <f t="shared" si="75"/>
        <v>1555</v>
      </c>
      <c r="B1558" s="217">
        <f t="shared" si="76"/>
        <v>302440</v>
      </c>
      <c r="C1558" s="217">
        <v>302450</v>
      </c>
      <c r="D1558" s="217">
        <f t="shared" si="74"/>
        <v>10</v>
      </c>
      <c r="E1558" s="216">
        <f>VLOOKUP(C1558,[1]CAL!$B$70:$O$4657,14,1)</f>
        <v>1</v>
      </c>
      <c r="F1558" s="216"/>
      <c r="G1558" s="216"/>
      <c r="L1558" s="80"/>
    </row>
    <row r="1559" spans="1:17">
      <c r="A1559" s="137">
        <f t="shared" si="75"/>
        <v>1556</v>
      </c>
      <c r="B1559" s="217">
        <f t="shared" si="76"/>
        <v>302450</v>
      </c>
      <c r="C1559" s="217">
        <v>302460</v>
      </c>
      <c r="D1559" s="217">
        <f t="shared" si="74"/>
        <v>10</v>
      </c>
      <c r="E1559" s="216">
        <f>VLOOKUP(C1559,[1]CAL!$B$70:$O$4657,14,1)</f>
        <v>1</v>
      </c>
      <c r="F1559" s="216"/>
      <c r="G1559" s="216"/>
      <c r="L1559" s="80"/>
    </row>
    <row r="1560" spans="1:17">
      <c r="A1560" s="137">
        <f t="shared" si="75"/>
        <v>1557</v>
      </c>
      <c r="B1560" s="217">
        <f t="shared" si="76"/>
        <v>302460</v>
      </c>
      <c r="C1560" s="217">
        <v>302470</v>
      </c>
      <c r="D1560" s="217">
        <f t="shared" si="74"/>
        <v>10</v>
      </c>
      <c r="E1560" s="216">
        <f>VLOOKUP(C1560,[1]CAL!$B$70:$O$4657,14,1)</f>
        <v>1</v>
      </c>
      <c r="F1560" s="216"/>
      <c r="G1560" s="216">
        <v>10</v>
      </c>
      <c r="J1560">
        <v>2</v>
      </c>
      <c r="L1560" s="80"/>
    </row>
    <row r="1561" spans="1:17">
      <c r="A1561" s="137">
        <f t="shared" si="75"/>
        <v>1558</v>
      </c>
      <c r="B1561" s="217">
        <f t="shared" si="76"/>
        <v>302470</v>
      </c>
      <c r="C1561" s="217">
        <v>302480</v>
      </c>
      <c r="D1561" s="217">
        <f t="shared" si="74"/>
        <v>10</v>
      </c>
      <c r="E1561" s="216">
        <f>VLOOKUP(C1561,[1]CAL!$B$70:$O$4657,14,1)</f>
        <v>1</v>
      </c>
      <c r="F1561" s="216"/>
      <c r="G1561" s="216">
        <v>10</v>
      </c>
      <c r="J1561">
        <v>2</v>
      </c>
      <c r="L1561" s="80"/>
    </row>
    <row r="1562" spans="1:17">
      <c r="A1562" s="137">
        <f t="shared" si="75"/>
        <v>1559</v>
      </c>
      <c r="B1562" s="217">
        <f t="shared" si="76"/>
        <v>302480</v>
      </c>
      <c r="C1562" s="217">
        <v>302490</v>
      </c>
      <c r="D1562" s="217">
        <f t="shared" si="74"/>
        <v>10</v>
      </c>
      <c r="E1562" s="216">
        <f>VLOOKUP(C1562,[1]CAL!$B$70:$O$4657,14,1)</f>
        <v>1</v>
      </c>
      <c r="F1562" s="216"/>
      <c r="G1562" s="216">
        <v>10</v>
      </c>
      <c r="J1562">
        <v>2</v>
      </c>
      <c r="L1562" s="80">
        <v>302460</v>
      </c>
      <c r="M1562">
        <v>302490</v>
      </c>
      <c r="N1562">
        <f>M1562-L1562</f>
        <v>30</v>
      </c>
      <c r="Q1562" t="s">
        <v>25</v>
      </c>
    </row>
    <row r="1563" spans="1:17">
      <c r="A1563" s="137">
        <f t="shared" si="75"/>
        <v>1560</v>
      </c>
      <c r="B1563" s="217">
        <f t="shared" si="76"/>
        <v>302490</v>
      </c>
      <c r="C1563" s="217">
        <v>302500</v>
      </c>
      <c r="D1563" s="217">
        <f t="shared" si="74"/>
        <v>10</v>
      </c>
      <c r="E1563" s="216">
        <f>VLOOKUP(C1563,[1]CAL!$B$70:$O$4657,14,1)</f>
        <v>1</v>
      </c>
      <c r="F1563" s="216"/>
      <c r="G1563" s="216"/>
      <c r="L1563" s="80"/>
    </row>
    <row r="1564" spans="1:17">
      <c r="A1564" s="137">
        <f t="shared" si="75"/>
        <v>1561</v>
      </c>
      <c r="B1564" s="217">
        <f t="shared" si="76"/>
        <v>302500</v>
      </c>
      <c r="C1564" s="217">
        <v>302510</v>
      </c>
      <c r="D1564" s="217">
        <f t="shared" si="74"/>
        <v>10</v>
      </c>
      <c r="E1564" s="216">
        <f>VLOOKUP(C1564,[1]CAL!$B$70:$O$4657,14,1)</f>
        <v>1</v>
      </c>
      <c r="F1564" s="216"/>
      <c r="G1564" s="216"/>
      <c r="L1564" s="80"/>
    </row>
    <row r="1565" spans="1:17">
      <c r="A1565" s="137">
        <f t="shared" si="75"/>
        <v>1562</v>
      </c>
      <c r="B1565" s="217">
        <f t="shared" si="76"/>
        <v>302510</v>
      </c>
      <c r="C1565" s="217">
        <v>302520</v>
      </c>
      <c r="D1565" s="217">
        <f t="shared" si="74"/>
        <v>10</v>
      </c>
      <c r="E1565" s="216">
        <f>VLOOKUP(C1565,[1]CAL!$B$70:$O$4657,14,1)</f>
        <v>1</v>
      </c>
      <c r="F1565" s="216"/>
      <c r="G1565" s="216"/>
      <c r="L1565" s="80"/>
    </row>
    <row r="1566" spans="1:17">
      <c r="A1566" s="137">
        <f t="shared" si="75"/>
        <v>1563</v>
      </c>
      <c r="B1566" s="217">
        <f t="shared" si="76"/>
        <v>302520</v>
      </c>
      <c r="C1566" s="217">
        <v>302530</v>
      </c>
      <c r="D1566" s="217">
        <f t="shared" si="74"/>
        <v>10</v>
      </c>
      <c r="E1566" s="216">
        <f>VLOOKUP(C1566,[1]CAL!$B$70:$O$4657,14,1)</f>
        <v>1</v>
      </c>
      <c r="F1566" s="216"/>
      <c r="G1566" s="216"/>
      <c r="L1566" s="80"/>
    </row>
    <row r="1567" spans="1:17">
      <c r="A1567" s="137">
        <f t="shared" si="75"/>
        <v>1564</v>
      </c>
      <c r="B1567" s="217">
        <f t="shared" si="76"/>
        <v>302530</v>
      </c>
      <c r="C1567" s="217">
        <v>302540</v>
      </c>
      <c r="D1567" s="217">
        <f t="shared" si="74"/>
        <v>10</v>
      </c>
      <c r="E1567" s="216">
        <f>VLOOKUP(C1567,[1]CAL!$B$70:$O$4657,14,1)</f>
        <v>1</v>
      </c>
      <c r="F1567" s="216"/>
      <c r="G1567" s="216"/>
      <c r="L1567" s="80"/>
    </row>
    <row r="1568" spans="1:17">
      <c r="A1568" s="137">
        <f t="shared" si="75"/>
        <v>1565</v>
      </c>
      <c r="B1568" s="217">
        <f t="shared" si="76"/>
        <v>302540</v>
      </c>
      <c r="C1568" s="217">
        <v>302550</v>
      </c>
      <c r="D1568" s="217">
        <f t="shared" si="74"/>
        <v>10</v>
      </c>
      <c r="E1568" s="216">
        <f>VLOOKUP(C1568,[1]CAL!$B$70:$O$4657,14,1)</f>
        <v>1</v>
      </c>
      <c r="F1568" s="216"/>
      <c r="G1568" s="216"/>
      <c r="L1568" s="80"/>
    </row>
    <row r="1569" spans="1:12">
      <c r="A1569" s="137">
        <f t="shared" si="75"/>
        <v>1566</v>
      </c>
      <c r="B1569" s="217">
        <f t="shared" si="76"/>
        <v>302550</v>
      </c>
      <c r="C1569" s="217">
        <v>302560</v>
      </c>
      <c r="D1569" s="217">
        <f t="shared" si="74"/>
        <v>10</v>
      </c>
      <c r="E1569" s="216">
        <f>VLOOKUP(C1569,[1]CAL!$B$70:$O$4657,14,1)</f>
        <v>1</v>
      </c>
      <c r="F1569" s="216"/>
      <c r="G1569" s="216"/>
      <c r="L1569" s="80"/>
    </row>
    <row r="1570" spans="1:12">
      <c r="A1570" s="137">
        <f t="shared" si="75"/>
        <v>1567</v>
      </c>
      <c r="B1570" s="217">
        <f t="shared" si="76"/>
        <v>302560</v>
      </c>
      <c r="C1570" s="217">
        <v>302570</v>
      </c>
      <c r="D1570" s="217">
        <f t="shared" si="74"/>
        <v>10</v>
      </c>
      <c r="E1570" s="216">
        <f>VLOOKUP(C1570,[1]CAL!$B$70:$O$4657,14,1)</f>
        <v>1</v>
      </c>
      <c r="F1570" s="216"/>
      <c r="G1570" s="216"/>
      <c r="L1570" s="80"/>
    </row>
    <row r="1571" spans="1:12">
      <c r="A1571" s="137">
        <f t="shared" si="75"/>
        <v>1568</v>
      </c>
      <c r="B1571" s="217">
        <f t="shared" si="76"/>
        <v>302570</v>
      </c>
      <c r="C1571" s="217">
        <v>302580</v>
      </c>
      <c r="D1571" s="217">
        <f t="shared" si="74"/>
        <v>10</v>
      </c>
      <c r="E1571" s="216">
        <f>VLOOKUP(C1571,[1]CAL!$B$70:$O$4657,14,1)</f>
        <v>1</v>
      </c>
      <c r="F1571" s="216"/>
      <c r="G1571" s="216"/>
      <c r="L1571" s="80"/>
    </row>
    <row r="1572" spans="1:12">
      <c r="A1572" s="137">
        <f t="shared" si="75"/>
        <v>1569</v>
      </c>
      <c r="B1572" s="217">
        <f t="shared" si="76"/>
        <v>302580</v>
      </c>
      <c r="C1572" s="217">
        <v>302590</v>
      </c>
      <c r="D1572" s="217">
        <f t="shared" si="74"/>
        <v>10</v>
      </c>
      <c r="E1572" s="216">
        <f>VLOOKUP(C1572,[1]CAL!$B$70:$O$4657,14,1)</f>
        <v>1</v>
      </c>
      <c r="F1572" s="216"/>
      <c r="G1572" s="216"/>
      <c r="L1572" s="80"/>
    </row>
    <row r="1573" spans="1:12">
      <c r="A1573" s="137">
        <f t="shared" si="75"/>
        <v>1570</v>
      </c>
      <c r="B1573" s="217">
        <f t="shared" si="76"/>
        <v>302590</v>
      </c>
      <c r="C1573" s="217">
        <v>302600</v>
      </c>
      <c r="D1573" s="217">
        <f t="shared" si="74"/>
        <v>10</v>
      </c>
      <c r="E1573" s="216">
        <f>VLOOKUP(C1573,[1]CAL!$B$70:$O$4657,14,1)</f>
        <v>1</v>
      </c>
      <c r="F1573" s="216"/>
      <c r="G1573" s="216"/>
      <c r="L1573" s="80"/>
    </row>
    <row r="1574" spans="1:12">
      <c r="A1574" s="137">
        <f t="shared" si="75"/>
        <v>1571</v>
      </c>
      <c r="B1574" s="217">
        <f t="shared" si="76"/>
        <v>302600</v>
      </c>
      <c r="C1574" s="217">
        <v>302610</v>
      </c>
      <c r="D1574" s="217">
        <f t="shared" si="74"/>
        <v>10</v>
      </c>
      <c r="E1574" s="216">
        <f>VLOOKUP(C1574,[1]CAL!$B$70:$O$4657,14,1)</f>
        <v>1</v>
      </c>
      <c r="F1574" s="216"/>
      <c r="G1574" s="216"/>
      <c r="L1574" s="80"/>
    </row>
    <row r="1575" spans="1:12">
      <c r="A1575" s="137">
        <f t="shared" si="75"/>
        <v>1572</v>
      </c>
      <c r="B1575" s="217">
        <f t="shared" si="76"/>
        <v>302610</v>
      </c>
      <c r="C1575" s="217">
        <v>302620</v>
      </c>
      <c r="D1575" s="217">
        <f t="shared" si="74"/>
        <v>10</v>
      </c>
      <c r="E1575" s="216">
        <f>VLOOKUP(C1575,[1]CAL!$B$70:$O$4657,14,1)</f>
        <v>1</v>
      </c>
      <c r="F1575" s="216"/>
      <c r="G1575" s="216"/>
      <c r="L1575" s="80"/>
    </row>
    <row r="1576" spans="1:12">
      <c r="A1576" s="137">
        <f t="shared" si="75"/>
        <v>1573</v>
      </c>
      <c r="B1576" s="217">
        <f t="shared" si="76"/>
        <v>302620</v>
      </c>
      <c r="C1576" s="217">
        <v>302630</v>
      </c>
      <c r="D1576" s="217">
        <f t="shared" si="74"/>
        <v>10</v>
      </c>
      <c r="E1576" s="216">
        <f>VLOOKUP(C1576,[1]CAL!$B$70:$O$4657,14,1)</f>
        <v>1</v>
      </c>
      <c r="F1576" s="216"/>
      <c r="G1576" s="216"/>
      <c r="L1576" s="80"/>
    </row>
    <row r="1577" spans="1:12">
      <c r="A1577" s="137">
        <f t="shared" si="75"/>
        <v>1574</v>
      </c>
      <c r="B1577" s="217">
        <f t="shared" si="76"/>
        <v>302630</v>
      </c>
      <c r="C1577" s="217">
        <v>302640</v>
      </c>
      <c r="D1577" s="217">
        <f t="shared" si="74"/>
        <v>10</v>
      </c>
      <c r="E1577" s="216">
        <f>VLOOKUP(C1577,[1]CAL!$B$70:$O$4657,14,1)</f>
        <v>1</v>
      </c>
      <c r="F1577" s="216"/>
      <c r="G1577" s="216"/>
      <c r="L1577" s="80"/>
    </row>
    <row r="1578" spans="1:12">
      <c r="A1578" s="137">
        <f t="shared" si="75"/>
        <v>1575</v>
      </c>
      <c r="B1578" s="217">
        <f t="shared" si="76"/>
        <v>302640</v>
      </c>
      <c r="C1578" s="217">
        <v>302650</v>
      </c>
      <c r="D1578" s="217">
        <f t="shared" si="74"/>
        <v>10</v>
      </c>
      <c r="E1578" s="216">
        <f>VLOOKUP(C1578,[1]CAL!$B$70:$O$4657,14,1)</f>
        <v>1</v>
      </c>
      <c r="F1578" s="216"/>
      <c r="G1578" s="216"/>
      <c r="L1578" s="80"/>
    </row>
    <row r="1579" spans="1:12">
      <c r="A1579" s="137">
        <f t="shared" si="75"/>
        <v>1576</v>
      </c>
      <c r="B1579" s="217">
        <f t="shared" si="76"/>
        <v>302650</v>
      </c>
      <c r="C1579" s="217">
        <v>302660</v>
      </c>
      <c r="D1579" s="217">
        <f t="shared" si="74"/>
        <v>10</v>
      </c>
      <c r="E1579" s="216">
        <f>VLOOKUP(C1579,[1]CAL!$B$70:$O$4657,14,1)</f>
        <v>1</v>
      </c>
      <c r="F1579" s="216"/>
      <c r="G1579" s="216"/>
      <c r="L1579" s="80"/>
    </row>
    <row r="1580" spans="1:12">
      <c r="A1580" s="137">
        <f t="shared" si="75"/>
        <v>1577</v>
      </c>
      <c r="B1580" s="217">
        <f t="shared" si="76"/>
        <v>302660</v>
      </c>
      <c r="C1580" s="217">
        <v>302670</v>
      </c>
      <c r="D1580" s="217">
        <f t="shared" si="74"/>
        <v>10</v>
      </c>
      <c r="E1580" s="216">
        <f>VLOOKUP(C1580,[1]CAL!$B$70:$O$4657,14,1)</f>
        <v>1</v>
      </c>
      <c r="F1580" s="216"/>
      <c r="G1580" s="216"/>
      <c r="L1580" s="80"/>
    </row>
    <row r="1581" spans="1:12">
      <c r="A1581" s="137">
        <f t="shared" si="75"/>
        <v>1578</v>
      </c>
      <c r="B1581" s="217">
        <f t="shared" si="76"/>
        <v>302670</v>
      </c>
      <c r="C1581" s="217">
        <v>302680</v>
      </c>
      <c r="D1581" s="217">
        <f t="shared" si="74"/>
        <v>10</v>
      </c>
      <c r="E1581" s="216">
        <f>VLOOKUP(C1581,[1]CAL!$B$70:$O$4657,14,1)</f>
        <v>1</v>
      </c>
      <c r="F1581" s="216"/>
      <c r="G1581" s="216"/>
      <c r="L1581" s="80"/>
    </row>
    <row r="1582" spans="1:12">
      <c r="A1582" s="137">
        <f t="shared" si="75"/>
        <v>1579</v>
      </c>
      <c r="B1582" s="217">
        <f t="shared" si="76"/>
        <v>302680</v>
      </c>
      <c r="C1582" s="217">
        <v>302690</v>
      </c>
      <c r="D1582" s="217">
        <f t="shared" si="74"/>
        <v>10</v>
      </c>
      <c r="E1582" s="216">
        <f>VLOOKUP(C1582,[1]CAL!$B$70:$O$4657,14,1)</f>
        <v>1</v>
      </c>
      <c r="F1582" s="216"/>
      <c r="G1582" s="216"/>
      <c r="L1582" s="80"/>
    </row>
    <row r="1583" spans="1:12">
      <c r="A1583" s="137">
        <f t="shared" si="75"/>
        <v>1580</v>
      </c>
      <c r="B1583" s="217">
        <f t="shared" si="76"/>
        <v>302690</v>
      </c>
      <c r="C1583" s="217">
        <v>302700</v>
      </c>
      <c r="D1583" s="217">
        <f t="shared" si="74"/>
        <v>10</v>
      </c>
      <c r="E1583" s="216">
        <f>VLOOKUP(C1583,[1]CAL!$B$70:$O$4657,14,1)</f>
        <v>1</v>
      </c>
      <c r="F1583" s="216"/>
      <c r="G1583" s="216"/>
      <c r="L1583" s="80"/>
    </row>
    <row r="1584" spans="1:12">
      <c r="A1584" s="137">
        <f t="shared" si="75"/>
        <v>1581</v>
      </c>
      <c r="B1584" s="217">
        <f t="shared" si="76"/>
        <v>302700</v>
      </c>
      <c r="C1584" s="217">
        <v>302710</v>
      </c>
      <c r="D1584" s="217">
        <f t="shared" si="74"/>
        <v>10</v>
      </c>
      <c r="E1584" s="216">
        <f>VLOOKUP(C1584,[1]CAL!$B$70:$O$4657,14,1)</f>
        <v>1</v>
      </c>
      <c r="F1584" s="216"/>
      <c r="G1584" s="216"/>
      <c r="L1584" s="80"/>
    </row>
    <row r="1585" spans="1:12">
      <c r="A1585" s="137">
        <f t="shared" si="75"/>
        <v>1582</v>
      </c>
      <c r="B1585" s="217">
        <f t="shared" si="76"/>
        <v>302710</v>
      </c>
      <c r="C1585" s="217">
        <v>302720</v>
      </c>
      <c r="D1585" s="217">
        <f t="shared" si="74"/>
        <v>10</v>
      </c>
      <c r="E1585" s="216">
        <f>VLOOKUP(C1585,[1]CAL!$B$70:$O$4657,14,1)</f>
        <v>1</v>
      </c>
      <c r="F1585" s="216"/>
      <c r="G1585" s="216"/>
      <c r="L1585" s="80"/>
    </row>
    <row r="1586" spans="1:12">
      <c r="A1586" s="137">
        <f t="shared" si="75"/>
        <v>1583</v>
      </c>
      <c r="B1586" s="217">
        <f t="shared" si="76"/>
        <v>302720</v>
      </c>
      <c r="C1586" s="217">
        <v>302730</v>
      </c>
      <c r="D1586" s="217">
        <f t="shared" si="74"/>
        <v>10</v>
      </c>
      <c r="E1586" s="216">
        <f>VLOOKUP(C1586,[1]CAL!$B$70:$O$4657,14,1)</f>
        <v>1</v>
      </c>
      <c r="F1586" s="216"/>
      <c r="G1586" s="216"/>
      <c r="L1586" s="80"/>
    </row>
    <row r="1587" spans="1:12">
      <c r="A1587" s="137">
        <f t="shared" si="75"/>
        <v>1584</v>
      </c>
      <c r="B1587" s="217">
        <f t="shared" si="76"/>
        <v>302730</v>
      </c>
      <c r="C1587" s="217">
        <v>302740</v>
      </c>
      <c r="D1587" s="217">
        <f t="shared" si="74"/>
        <v>10</v>
      </c>
      <c r="E1587" s="216">
        <f>VLOOKUP(C1587,[1]CAL!$B$70:$O$4657,14,1)</f>
        <v>1</v>
      </c>
      <c r="F1587" s="216"/>
      <c r="G1587" s="216"/>
      <c r="L1587" s="80"/>
    </row>
    <row r="1588" spans="1:12">
      <c r="A1588" s="137">
        <f t="shared" si="75"/>
        <v>1585</v>
      </c>
      <c r="B1588" s="217">
        <f t="shared" si="76"/>
        <v>302740</v>
      </c>
      <c r="C1588" s="217">
        <v>302750</v>
      </c>
      <c r="D1588" s="217">
        <f t="shared" si="74"/>
        <v>10</v>
      </c>
      <c r="E1588" s="216">
        <f>VLOOKUP(C1588,[1]CAL!$B$70:$O$4657,14,1)</f>
        <v>7</v>
      </c>
      <c r="F1588" s="216"/>
      <c r="G1588" s="216"/>
      <c r="L1588" s="80"/>
    </row>
    <row r="1589" spans="1:12">
      <c r="A1589" s="137">
        <f t="shared" si="75"/>
        <v>1586</v>
      </c>
      <c r="B1589" s="217">
        <f t="shared" si="76"/>
        <v>302750</v>
      </c>
      <c r="C1589" s="217">
        <v>302760</v>
      </c>
      <c r="D1589" s="217">
        <f t="shared" si="74"/>
        <v>10</v>
      </c>
      <c r="E1589" s="216">
        <f>VLOOKUP(C1589,[1]CAL!$B$70:$O$4657,14,1)</f>
        <v>7</v>
      </c>
      <c r="F1589" s="216"/>
      <c r="G1589" s="216"/>
      <c r="L1589" s="80"/>
    </row>
    <row r="1590" spans="1:12">
      <c r="A1590" s="137">
        <f t="shared" si="75"/>
        <v>1587</v>
      </c>
      <c r="B1590" s="217">
        <f t="shared" si="76"/>
        <v>302760</v>
      </c>
      <c r="C1590" s="217">
        <v>302770</v>
      </c>
      <c r="D1590" s="217">
        <f t="shared" si="74"/>
        <v>10</v>
      </c>
      <c r="E1590" s="216">
        <f>VLOOKUP(C1590,[1]CAL!$B$70:$O$4657,14,1)</f>
        <v>7</v>
      </c>
      <c r="F1590" s="216"/>
      <c r="G1590" s="216"/>
      <c r="L1590" s="80"/>
    </row>
    <row r="1591" spans="1:12">
      <c r="A1591" s="137">
        <f t="shared" si="75"/>
        <v>1588</v>
      </c>
      <c r="B1591" s="217">
        <f t="shared" si="76"/>
        <v>302770</v>
      </c>
      <c r="C1591" s="15">
        <v>302775</v>
      </c>
      <c r="D1591" s="217">
        <f t="shared" si="74"/>
        <v>5</v>
      </c>
      <c r="E1591" s="216">
        <f>VLOOKUP(C1592,[1]CAL!$B$70:$O$4657,14,1)</f>
        <v>7</v>
      </c>
      <c r="F1591" s="216"/>
      <c r="G1591" s="216"/>
      <c r="L1591" s="80"/>
    </row>
    <row r="1592" spans="1:12">
      <c r="A1592" s="81">
        <f t="shared" si="75"/>
        <v>1589</v>
      </c>
      <c r="B1592" s="81">
        <f t="shared" si="76"/>
        <v>302775</v>
      </c>
      <c r="C1592" s="81">
        <v>302780</v>
      </c>
      <c r="D1592" s="81">
        <f t="shared" si="74"/>
        <v>5</v>
      </c>
      <c r="E1592" s="82" t="s">
        <v>5</v>
      </c>
      <c r="F1592" s="82"/>
      <c r="G1592" s="82"/>
      <c r="L1592" s="80"/>
    </row>
    <row r="1593" spans="1:12">
      <c r="A1593" s="81">
        <f t="shared" si="75"/>
        <v>1590</v>
      </c>
      <c r="B1593" s="81">
        <f t="shared" si="76"/>
        <v>302780</v>
      </c>
      <c r="C1593" s="81">
        <v>302790</v>
      </c>
      <c r="D1593" s="81">
        <f t="shared" si="74"/>
        <v>10</v>
      </c>
      <c r="E1593" s="82" t="s">
        <v>5</v>
      </c>
      <c r="F1593" s="82"/>
      <c r="G1593" s="82"/>
      <c r="L1593" s="80"/>
    </row>
    <row r="1594" spans="1:12">
      <c r="A1594" s="81">
        <f t="shared" si="75"/>
        <v>1591</v>
      </c>
      <c r="B1594" s="81">
        <f t="shared" si="76"/>
        <v>302790</v>
      </c>
      <c r="C1594" s="81">
        <v>302800</v>
      </c>
      <c r="D1594" s="81">
        <f t="shared" si="74"/>
        <v>10</v>
      </c>
      <c r="E1594" s="82" t="s">
        <v>5</v>
      </c>
      <c r="F1594" s="82"/>
      <c r="G1594" s="82"/>
      <c r="L1594" s="80"/>
    </row>
    <row r="1595" spans="1:12">
      <c r="A1595" s="81">
        <f t="shared" si="75"/>
        <v>1592</v>
      </c>
      <c r="B1595" s="81">
        <f t="shared" si="76"/>
        <v>302800</v>
      </c>
      <c r="C1595" s="81">
        <v>302810</v>
      </c>
      <c r="D1595" s="81">
        <f t="shared" si="74"/>
        <v>10</v>
      </c>
      <c r="E1595" s="82" t="s">
        <v>5</v>
      </c>
      <c r="F1595" s="82"/>
      <c r="G1595" s="82"/>
      <c r="L1595" s="80"/>
    </row>
    <row r="1596" spans="1:12">
      <c r="A1596" s="81">
        <f t="shared" si="75"/>
        <v>1593</v>
      </c>
      <c r="B1596" s="81">
        <f t="shared" si="76"/>
        <v>302810</v>
      </c>
      <c r="C1596" s="81">
        <v>302820</v>
      </c>
      <c r="D1596" s="81">
        <f t="shared" si="74"/>
        <v>10</v>
      </c>
      <c r="E1596" s="82" t="s">
        <v>5</v>
      </c>
      <c r="F1596" s="82"/>
      <c r="G1596" s="82"/>
      <c r="L1596" s="80"/>
    </row>
    <row r="1597" spans="1:12">
      <c r="A1597" s="137">
        <f t="shared" si="75"/>
        <v>1594</v>
      </c>
      <c r="B1597" s="217">
        <f t="shared" si="76"/>
        <v>302820</v>
      </c>
      <c r="C1597" s="217">
        <v>302830</v>
      </c>
      <c r="D1597" s="217">
        <f t="shared" si="74"/>
        <v>10</v>
      </c>
      <c r="E1597" s="216">
        <f>VLOOKUP(C1597,[1]CAL!$B$70:$O$4657,14,1)</f>
        <v>7</v>
      </c>
      <c r="F1597" s="216"/>
      <c r="G1597" s="216"/>
      <c r="L1597" s="80"/>
    </row>
    <row r="1598" spans="1:12">
      <c r="A1598" s="137">
        <f t="shared" si="75"/>
        <v>1595</v>
      </c>
      <c r="B1598" s="217">
        <f t="shared" si="76"/>
        <v>302830</v>
      </c>
      <c r="C1598" s="217">
        <v>302840</v>
      </c>
      <c r="D1598" s="217">
        <f t="shared" si="74"/>
        <v>10</v>
      </c>
      <c r="E1598" s="216">
        <f>VLOOKUP(C1598,[1]CAL!$B$70:$O$4657,14,1)</f>
        <v>7</v>
      </c>
      <c r="F1598" s="216"/>
      <c r="G1598" s="216"/>
      <c r="L1598" s="80"/>
    </row>
    <row r="1599" spans="1:12">
      <c r="A1599" s="137">
        <f t="shared" si="75"/>
        <v>1596</v>
      </c>
      <c r="B1599" s="217">
        <f t="shared" si="76"/>
        <v>302840</v>
      </c>
      <c r="C1599" s="217">
        <v>302850</v>
      </c>
      <c r="D1599" s="217">
        <f t="shared" si="74"/>
        <v>10</v>
      </c>
      <c r="E1599" s="216">
        <f>VLOOKUP(C1599,[1]CAL!$B$70:$O$4657,14,1)</f>
        <v>7</v>
      </c>
      <c r="F1599" s="216"/>
      <c r="G1599" s="216"/>
      <c r="L1599" s="80"/>
    </row>
    <row r="1600" spans="1:12">
      <c r="A1600" s="137">
        <f t="shared" si="75"/>
        <v>1597</v>
      </c>
      <c r="B1600" s="217">
        <f t="shared" si="76"/>
        <v>302850</v>
      </c>
      <c r="C1600" s="217">
        <v>302860</v>
      </c>
      <c r="D1600" s="217">
        <f t="shared" si="74"/>
        <v>10</v>
      </c>
      <c r="E1600" s="216">
        <f>VLOOKUP(C1600,[1]CAL!$B$70:$O$4657,14,1)</f>
        <v>7</v>
      </c>
      <c r="F1600" s="216"/>
      <c r="G1600" s="216"/>
      <c r="L1600" s="80"/>
    </row>
    <row r="1601" spans="1:12">
      <c r="A1601" s="137">
        <f t="shared" si="75"/>
        <v>1598</v>
      </c>
      <c r="B1601" s="217">
        <f t="shared" si="76"/>
        <v>302860</v>
      </c>
      <c r="C1601" s="217">
        <v>302870</v>
      </c>
      <c r="D1601" s="217">
        <f t="shared" si="74"/>
        <v>10</v>
      </c>
      <c r="E1601" s="216">
        <f>VLOOKUP(C1601,[1]CAL!$B$70:$O$4657,14,1)</f>
        <v>1</v>
      </c>
      <c r="F1601" s="216"/>
      <c r="G1601" s="216"/>
      <c r="L1601" s="80"/>
    </row>
    <row r="1602" spans="1:12">
      <c r="A1602" s="137">
        <f t="shared" si="75"/>
        <v>1599</v>
      </c>
      <c r="B1602" s="217">
        <f t="shared" si="76"/>
        <v>302870</v>
      </c>
      <c r="C1602" s="217">
        <v>302880</v>
      </c>
      <c r="D1602" s="217">
        <f t="shared" si="74"/>
        <v>10</v>
      </c>
      <c r="E1602" s="216">
        <f>VLOOKUP(C1602,[1]CAL!$B$70:$O$4657,14,1)</f>
        <v>1</v>
      </c>
      <c r="F1602" s="216"/>
      <c r="G1602" s="216"/>
      <c r="L1602" s="80"/>
    </row>
    <row r="1603" spans="1:12">
      <c r="A1603" s="137">
        <f t="shared" si="75"/>
        <v>1600</v>
      </c>
      <c r="B1603" s="217">
        <f t="shared" si="76"/>
        <v>302880</v>
      </c>
      <c r="C1603" s="217">
        <v>302890</v>
      </c>
      <c r="D1603" s="217">
        <f t="shared" si="74"/>
        <v>10</v>
      </c>
      <c r="E1603" s="216">
        <f>VLOOKUP(C1603,[1]CAL!$B$70:$O$4657,14,1)</f>
        <v>1</v>
      </c>
      <c r="F1603" s="216"/>
      <c r="G1603" s="216"/>
      <c r="L1603" s="80"/>
    </row>
    <row r="1604" spans="1:12">
      <c r="A1604" s="137">
        <f t="shared" si="75"/>
        <v>1601</v>
      </c>
      <c r="B1604" s="217">
        <f t="shared" si="76"/>
        <v>302890</v>
      </c>
      <c r="C1604" s="217">
        <v>302900</v>
      </c>
      <c r="D1604" s="217">
        <f t="shared" si="74"/>
        <v>10</v>
      </c>
      <c r="E1604" s="216">
        <f>VLOOKUP(C1604,[1]CAL!$B$70:$O$4657,14,1)</f>
        <v>1</v>
      </c>
      <c r="F1604" s="216"/>
      <c r="G1604" s="216"/>
      <c r="L1604" s="80"/>
    </row>
    <row r="1605" spans="1:12">
      <c r="A1605" s="137">
        <f t="shared" si="75"/>
        <v>1602</v>
      </c>
      <c r="B1605" s="217">
        <f t="shared" si="76"/>
        <v>302900</v>
      </c>
      <c r="C1605" s="217">
        <v>302910</v>
      </c>
      <c r="D1605" s="217">
        <f t="shared" si="74"/>
        <v>10</v>
      </c>
      <c r="E1605" s="216">
        <f>VLOOKUP(C1605,[1]CAL!$B$70:$O$4657,14,1)</f>
        <v>1</v>
      </c>
      <c r="F1605" s="216"/>
      <c r="G1605" s="216"/>
      <c r="L1605" s="80"/>
    </row>
    <row r="1606" spans="1:12">
      <c r="A1606" s="137">
        <f t="shared" si="75"/>
        <v>1603</v>
      </c>
      <c r="B1606" s="217">
        <f t="shared" si="76"/>
        <v>302910</v>
      </c>
      <c r="C1606" s="217">
        <v>302920</v>
      </c>
      <c r="D1606" s="217">
        <f t="shared" si="74"/>
        <v>10</v>
      </c>
      <c r="E1606" s="216">
        <f>VLOOKUP(C1606,[1]CAL!$B$70:$O$4657,14,1)</f>
        <v>1</v>
      </c>
      <c r="F1606" s="216"/>
      <c r="G1606" s="216"/>
      <c r="L1606" s="80"/>
    </row>
    <row r="1607" spans="1:12">
      <c r="A1607" s="137">
        <f t="shared" si="75"/>
        <v>1604</v>
      </c>
      <c r="B1607" s="217">
        <f t="shared" si="76"/>
        <v>302920</v>
      </c>
      <c r="C1607" s="217">
        <v>302930</v>
      </c>
      <c r="D1607" s="217">
        <f t="shared" si="74"/>
        <v>10</v>
      </c>
      <c r="E1607" s="216">
        <f>VLOOKUP(C1607,[1]CAL!$B$70:$O$4657,14,1)</f>
        <v>1</v>
      </c>
      <c r="F1607" s="216"/>
      <c r="G1607" s="216"/>
      <c r="L1607" s="80"/>
    </row>
    <row r="1608" spans="1:12">
      <c r="A1608" s="137">
        <f t="shared" si="75"/>
        <v>1605</v>
      </c>
      <c r="B1608" s="217">
        <f t="shared" si="76"/>
        <v>302930</v>
      </c>
      <c r="C1608" s="217">
        <v>302940</v>
      </c>
      <c r="D1608" s="217">
        <f t="shared" si="74"/>
        <v>10</v>
      </c>
      <c r="E1608" s="216">
        <f>VLOOKUP(C1608,[1]CAL!$B$70:$O$4657,14,1)</f>
        <v>1</v>
      </c>
      <c r="F1608" s="216"/>
      <c r="G1608" s="216"/>
      <c r="L1608" s="80"/>
    </row>
    <row r="1609" spans="1:12">
      <c r="A1609" s="137">
        <f t="shared" si="75"/>
        <v>1606</v>
      </c>
      <c r="B1609" s="217">
        <f t="shared" si="76"/>
        <v>302940</v>
      </c>
      <c r="C1609" s="217">
        <v>302950</v>
      </c>
      <c r="D1609" s="217">
        <f t="shared" si="74"/>
        <v>10</v>
      </c>
      <c r="E1609" s="216">
        <f>VLOOKUP(C1609,[1]CAL!$B$70:$O$4657,14,1)</f>
        <v>1</v>
      </c>
      <c r="F1609" s="216"/>
      <c r="G1609" s="216"/>
      <c r="L1609" s="80"/>
    </row>
    <row r="1610" spans="1:12">
      <c r="A1610" s="137">
        <f t="shared" si="75"/>
        <v>1607</v>
      </c>
      <c r="B1610" s="217">
        <f t="shared" si="76"/>
        <v>302950</v>
      </c>
      <c r="C1610" s="217">
        <v>302960</v>
      </c>
      <c r="D1610" s="217">
        <f t="shared" si="74"/>
        <v>10</v>
      </c>
      <c r="E1610" s="216">
        <f>VLOOKUP(C1610,[1]CAL!$B$70:$O$4657,14,1)</f>
        <v>1</v>
      </c>
      <c r="F1610" s="216"/>
      <c r="G1610" s="216"/>
      <c r="L1610" s="80"/>
    </row>
    <row r="1611" spans="1:12">
      <c r="A1611" s="137">
        <f t="shared" si="75"/>
        <v>1608</v>
      </c>
      <c r="B1611" s="217">
        <f t="shared" si="76"/>
        <v>302960</v>
      </c>
      <c r="C1611" s="217">
        <v>302970</v>
      </c>
      <c r="D1611" s="217">
        <f t="shared" si="74"/>
        <v>10</v>
      </c>
      <c r="E1611" s="216">
        <f>VLOOKUP(C1611,[1]CAL!$B$70:$O$4657,14,1)</f>
        <v>1</v>
      </c>
      <c r="F1611" s="216"/>
      <c r="G1611" s="216"/>
      <c r="L1611" s="80"/>
    </row>
    <row r="1612" spans="1:12">
      <c r="A1612" s="137">
        <f t="shared" si="75"/>
        <v>1609</v>
      </c>
      <c r="B1612" s="217">
        <f t="shared" si="76"/>
        <v>302970</v>
      </c>
      <c r="C1612" s="217">
        <v>302980</v>
      </c>
      <c r="D1612" s="217">
        <f t="shared" si="74"/>
        <v>10</v>
      </c>
      <c r="E1612" s="216">
        <f>VLOOKUP(C1612,[1]CAL!$B$70:$O$4657,14,1)</f>
        <v>1</v>
      </c>
      <c r="F1612" s="216"/>
      <c r="G1612" s="216"/>
      <c r="L1612" s="80"/>
    </row>
    <row r="1613" spans="1:12">
      <c r="A1613" s="137">
        <f t="shared" si="75"/>
        <v>1610</v>
      </c>
      <c r="B1613" s="217">
        <f t="shared" si="76"/>
        <v>302980</v>
      </c>
      <c r="C1613" s="217">
        <v>302990</v>
      </c>
      <c r="D1613" s="217">
        <f t="shared" si="74"/>
        <v>10</v>
      </c>
      <c r="E1613" s="216">
        <f>VLOOKUP(C1613,[1]CAL!$B$70:$O$4657,14,1)</f>
        <v>1</v>
      </c>
      <c r="F1613" s="216"/>
      <c r="G1613" s="216"/>
      <c r="L1613" s="80"/>
    </row>
    <row r="1614" spans="1:12">
      <c r="A1614" s="137">
        <f t="shared" si="75"/>
        <v>1611</v>
      </c>
      <c r="B1614" s="217">
        <f t="shared" si="76"/>
        <v>302990</v>
      </c>
      <c r="C1614" s="217">
        <v>303000</v>
      </c>
      <c r="D1614" s="217">
        <f t="shared" si="74"/>
        <v>10</v>
      </c>
      <c r="E1614" s="216">
        <f>VLOOKUP(C1614,[1]CAL!$B$70:$O$4657,14,1)</f>
        <v>1</v>
      </c>
      <c r="F1614" s="216"/>
      <c r="G1614" s="216"/>
      <c r="L1614" s="80"/>
    </row>
    <row r="1615" spans="1:12">
      <c r="A1615" s="137">
        <f t="shared" si="75"/>
        <v>1612</v>
      </c>
      <c r="B1615" s="217">
        <f t="shared" si="76"/>
        <v>303000</v>
      </c>
      <c r="C1615" s="217">
        <v>303010</v>
      </c>
      <c r="D1615" s="217">
        <f t="shared" ref="D1615:D1678" si="77">C1615-B1615</f>
        <v>10</v>
      </c>
      <c r="E1615" s="216">
        <f>VLOOKUP(C1615,[1]CAL!$B$70:$O$4657,14,1)</f>
        <v>1</v>
      </c>
      <c r="F1615" s="216"/>
      <c r="G1615" s="216"/>
      <c r="L1615" s="80"/>
    </row>
    <row r="1616" spans="1:12">
      <c r="A1616" s="137">
        <f t="shared" ref="A1616:A1679" si="78">A1615+1</f>
        <v>1613</v>
      </c>
      <c r="B1616" s="217">
        <f t="shared" ref="B1616:B1679" si="79">C1615</f>
        <v>303010</v>
      </c>
      <c r="C1616" s="217">
        <v>303020</v>
      </c>
      <c r="D1616" s="217">
        <f t="shared" si="77"/>
        <v>10</v>
      </c>
      <c r="E1616" s="216">
        <f>VLOOKUP(C1616,[1]CAL!$B$70:$O$4657,14,1)</f>
        <v>1</v>
      </c>
      <c r="F1616" s="216"/>
      <c r="G1616" s="216"/>
      <c r="L1616" s="80"/>
    </row>
    <row r="1617" spans="1:12">
      <c r="A1617" s="137">
        <f t="shared" si="78"/>
        <v>1614</v>
      </c>
      <c r="B1617" s="217">
        <f t="shared" si="79"/>
        <v>303020</v>
      </c>
      <c r="C1617" s="217">
        <v>303030</v>
      </c>
      <c r="D1617" s="217">
        <f t="shared" si="77"/>
        <v>10</v>
      </c>
      <c r="E1617" s="216">
        <f>VLOOKUP(C1617,[1]CAL!$B$70:$O$4657,14,1)</f>
        <v>1</v>
      </c>
      <c r="F1617" s="216"/>
      <c r="G1617" s="216"/>
      <c r="L1617" s="80"/>
    </row>
    <row r="1618" spans="1:12">
      <c r="A1618" s="137">
        <f t="shared" si="78"/>
        <v>1615</v>
      </c>
      <c r="B1618" s="217">
        <f t="shared" si="79"/>
        <v>303030</v>
      </c>
      <c r="C1618" s="217">
        <v>303040</v>
      </c>
      <c r="D1618" s="217">
        <f t="shared" si="77"/>
        <v>10</v>
      </c>
      <c r="E1618" s="216">
        <f>VLOOKUP(C1618,[1]CAL!$B$70:$O$4657,14,1)</f>
        <v>1</v>
      </c>
      <c r="F1618" s="216"/>
      <c r="G1618" s="216"/>
      <c r="L1618" s="80"/>
    </row>
    <row r="1619" spans="1:12">
      <c r="A1619" s="137">
        <f t="shared" si="78"/>
        <v>1616</v>
      </c>
      <c r="B1619" s="217">
        <f t="shared" si="79"/>
        <v>303040</v>
      </c>
      <c r="C1619" s="217">
        <v>303050</v>
      </c>
      <c r="D1619" s="217">
        <f t="shared" si="77"/>
        <v>10</v>
      </c>
      <c r="E1619" s="216">
        <f>VLOOKUP(C1619,[1]CAL!$B$70:$O$4657,14,1)</f>
        <v>1</v>
      </c>
      <c r="F1619" s="216"/>
      <c r="G1619" s="216"/>
      <c r="L1619" s="80"/>
    </row>
    <row r="1620" spans="1:12">
      <c r="A1620" s="137">
        <f t="shared" si="78"/>
        <v>1617</v>
      </c>
      <c r="B1620" s="217">
        <f t="shared" si="79"/>
        <v>303050</v>
      </c>
      <c r="C1620" s="217">
        <v>303060</v>
      </c>
      <c r="D1620" s="217">
        <f t="shared" si="77"/>
        <v>10</v>
      </c>
      <c r="E1620" s="216">
        <f>VLOOKUP(C1620,[1]CAL!$B$70:$O$4657,14,1)</f>
        <v>1</v>
      </c>
      <c r="F1620" s="216"/>
      <c r="G1620" s="216"/>
      <c r="L1620" s="80"/>
    </row>
    <row r="1621" spans="1:12">
      <c r="A1621" s="137">
        <f t="shared" si="78"/>
        <v>1618</v>
      </c>
      <c r="B1621" s="217">
        <f t="shared" si="79"/>
        <v>303060</v>
      </c>
      <c r="C1621" s="217">
        <v>303070</v>
      </c>
      <c r="D1621" s="217">
        <f t="shared" si="77"/>
        <v>10</v>
      </c>
      <c r="E1621" s="216">
        <f>VLOOKUP(C1621,[1]CAL!$B$70:$O$4657,14,1)</f>
        <v>1</v>
      </c>
      <c r="F1621" s="216"/>
      <c r="G1621" s="216"/>
      <c r="L1621" s="80"/>
    </row>
    <row r="1622" spans="1:12">
      <c r="A1622" s="137">
        <f t="shared" si="78"/>
        <v>1619</v>
      </c>
      <c r="B1622" s="217">
        <f t="shared" si="79"/>
        <v>303070</v>
      </c>
      <c r="C1622" s="217">
        <v>303080</v>
      </c>
      <c r="D1622" s="217">
        <f t="shared" si="77"/>
        <v>10</v>
      </c>
      <c r="E1622" s="216">
        <f>VLOOKUP(C1622,[1]CAL!$B$70:$O$4657,14,1)</f>
        <v>1</v>
      </c>
      <c r="F1622" s="216"/>
      <c r="G1622" s="216"/>
      <c r="L1622" s="80"/>
    </row>
    <row r="1623" spans="1:12">
      <c r="A1623" s="137">
        <f t="shared" si="78"/>
        <v>1620</v>
      </c>
      <c r="B1623" s="217">
        <f t="shared" si="79"/>
        <v>303080</v>
      </c>
      <c r="C1623" s="217">
        <v>303090</v>
      </c>
      <c r="D1623" s="217">
        <f t="shared" si="77"/>
        <v>10</v>
      </c>
      <c r="E1623" s="216">
        <f>VLOOKUP(C1623,[1]CAL!$B$70:$O$4657,14,1)</f>
        <v>1</v>
      </c>
      <c r="F1623" s="216"/>
      <c r="G1623" s="216"/>
      <c r="L1623" s="80"/>
    </row>
    <row r="1624" spans="1:12">
      <c r="A1624" s="137">
        <f t="shared" si="78"/>
        <v>1621</v>
      </c>
      <c r="B1624" s="217">
        <f t="shared" si="79"/>
        <v>303090</v>
      </c>
      <c r="C1624" s="217">
        <v>303100</v>
      </c>
      <c r="D1624" s="217">
        <f t="shared" si="77"/>
        <v>10</v>
      </c>
      <c r="E1624" s="216">
        <f>VLOOKUP(C1624,[1]CAL!$B$70:$O$4657,14,1)</f>
        <v>1</v>
      </c>
      <c r="F1624" s="216"/>
      <c r="G1624" s="216"/>
      <c r="L1624" s="80"/>
    </row>
    <row r="1625" spans="1:12">
      <c r="A1625" s="137">
        <f t="shared" si="78"/>
        <v>1622</v>
      </c>
      <c r="B1625" s="217">
        <f t="shared" si="79"/>
        <v>303100</v>
      </c>
      <c r="C1625" s="217">
        <v>303110</v>
      </c>
      <c r="D1625" s="217">
        <f t="shared" si="77"/>
        <v>10</v>
      </c>
      <c r="E1625" s="216">
        <f>VLOOKUP(C1625,[1]CAL!$B$70:$O$4657,14,1)</f>
        <v>1</v>
      </c>
      <c r="F1625" s="216"/>
      <c r="G1625" s="216"/>
      <c r="L1625" s="80"/>
    </row>
    <row r="1626" spans="1:12">
      <c r="A1626" s="137">
        <f t="shared" si="78"/>
        <v>1623</v>
      </c>
      <c r="B1626" s="217">
        <f t="shared" si="79"/>
        <v>303110</v>
      </c>
      <c r="C1626" s="217">
        <v>303120</v>
      </c>
      <c r="D1626" s="217">
        <f t="shared" si="77"/>
        <v>10</v>
      </c>
      <c r="E1626" s="216">
        <f>VLOOKUP(C1626,[1]CAL!$B$70:$O$4657,14,1)</f>
        <v>1</v>
      </c>
      <c r="F1626" s="216"/>
      <c r="G1626" s="216"/>
      <c r="L1626" s="80"/>
    </row>
    <row r="1627" spans="1:12">
      <c r="A1627" s="137">
        <f t="shared" si="78"/>
        <v>1624</v>
      </c>
      <c r="B1627" s="217">
        <f t="shared" si="79"/>
        <v>303120</v>
      </c>
      <c r="C1627" s="217">
        <v>303130</v>
      </c>
      <c r="D1627" s="217">
        <f t="shared" si="77"/>
        <v>10</v>
      </c>
      <c r="E1627" s="216">
        <f>VLOOKUP(C1627,[1]CAL!$B$70:$O$4657,14,1)</f>
        <v>1</v>
      </c>
      <c r="F1627" s="216"/>
      <c r="G1627" s="216"/>
      <c r="L1627" s="80"/>
    </row>
    <row r="1628" spans="1:12">
      <c r="A1628" s="137">
        <f t="shared" si="78"/>
        <v>1625</v>
      </c>
      <c r="B1628" s="217">
        <f t="shared" si="79"/>
        <v>303130</v>
      </c>
      <c r="C1628" s="217">
        <v>303140</v>
      </c>
      <c r="D1628" s="217">
        <f t="shared" si="77"/>
        <v>10</v>
      </c>
      <c r="E1628" s="216">
        <f>VLOOKUP(C1628,[1]CAL!$B$70:$O$4657,14,1)</f>
        <v>1</v>
      </c>
      <c r="F1628" s="216"/>
      <c r="G1628" s="216"/>
      <c r="L1628" s="80"/>
    </row>
    <row r="1629" spans="1:12">
      <c r="A1629" s="137">
        <f t="shared" si="78"/>
        <v>1626</v>
      </c>
      <c r="B1629" s="217">
        <f t="shared" si="79"/>
        <v>303140</v>
      </c>
      <c r="C1629" s="217">
        <v>303150</v>
      </c>
      <c r="D1629" s="217">
        <f t="shared" si="77"/>
        <v>10</v>
      </c>
      <c r="E1629" s="216">
        <f>VLOOKUP(C1629,[1]CAL!$B$70:$O$4657,14,1)</f>
        <v>1</v>
      </c>
      <c r="F1629" s="216"/>
      <c r="G1629" s="216"/>
      <c r="L1629" s="80"/>
    </row>
    <row r="1630" spans="1:12">
      <c r="A1630" s="137">
        <f t="shared" si="78"/>
        <v>1627</v>
      </c>
      <c r="B1630" s="217">
        <f t="shared" si="79"/>
        <v>303150</v>
      </c>
      <c r="C1630" s="217">
        <v>303160</v>
      </c>
      <c r="D1630" s="217">
        <f t="shared" si="77"/>
        <v>10</v>
      </c>
      <c r="E1630" s="216">
        <f>VLOOKUP(C1630,[1]CAL!$B$70:$O$4657,14,1)</f>
        <v>1</v>
      </c>
      <c r="F1630" s="216"/>
      <c r="G1630" s="216"/>
      <c r="L1630" s="80"/>
    </row>
    <row r="1631" spans="1:12">
      <c r="A1631" s="137">
        <f t="shared" si="78"/>
        <v>1628</v>
      </c>
      <c r="B1631" s="217">
        <f t="shared" si="79"/>
        <v>303160</v>
      </c>
      <c r="C1631" s="217">
        <v>303170</v>
      </c>
      <c r="D1631" s="217">
        <f t="shared" si="77"/>
        <v>10</v>
      </c>
      <c r="E1631" s="216">
        <f>VLOOKUP(C1631,[1]CAL!$B$70:$O$4657,14,1)</f>
        <v>1</v>
      </c>
      <c r="F1631" s="216"/>
      <c r="G1631" s="216"/>
      <c r="L1631" s="80"/>
    </row>
    <row r="1632" spans="1:12">
      <c r="A1632" s="137">
        <f t="shared" si="78"/>
        <v>1629</v>
      </c>
      <c r="B1632" s="217">
        <f t="shared" si="79"/>
        <v>303170</v>
      </c>
      <c r="C1632" s="217">
        <v>303180</v>
      </c>
      <c r="D1632" s="217">
        <f t="shared" si="77"/>
        <v>10</v>
      </c>
      <c r="E1632" s="216">
        <f>VLOOKUP(C1632,[1]CAL!$B$70:$O$4657,14,1)</f>
        <v>1</v>
      </c>
      <c r="F1632" s="216"/>
      <c r="G1632" s="216"/>
      <c r="L1632" s="80"/>
    </row>
    <row r="1633" spans="1:12">
      <c r="A1633" s="137">
        <f t="shared" si="78"/>
        <v>1630</v>
      </c>
      <c r="B1633" s="217">
        <f t="shared" si="79"/>
        <v>303180</v>
      </c>
      <c r="C1633" s="217">
        <v>303190</v>
      </c>
      <c r="D1633" s="217">
        <f t="shared" si="77"/>
        <v>10</v>
      </c>
      <c r="E1633" s="216">
        <f>VLOOKUP(C1633,[1]CAL!$B$70:$O$4657,14,1)</f>
        <v>1</v>
      </c>
      <c r="F1633" s="216"/>
      <c r="G1633" s="216"/>
      <c r="L1633" s="80"/>
    </row>
    <row r="1634" spans="1:12">
      <c r="A1634" s="137">
        <f t="shared" si="78"/>
        <v>1631</v>
      </c>
      <c r="B1634" s="217">
        <f t="shared" si="79"/>
        <v>303190</v>
      </c>
      <c r="C1634" s="217">
        <v>303200</v>
      </c>
      <c r="D1634" s="217">
        <f t="shared" si="77"/>
        <v>10</v>
      </c>
      <c r="E1634" s="216">
        <f>VLOOKUP(C1634,[1]CAL!$B$70:$O$4657,14,1)</f>
        <v>1</v>
      </c>
      <c r="F1634" s="216"/>
      <c r="G1634" s="216"/>
      <c r="L1634" s="80"/>
    </row>
    <row r="1635" spans="1:12">
      <c r="A1635" s="137">
        <f t="shared" si="78"/>
        <v>1632</v>
      </c>
      <c r="B1635" s="217">
        <f t="shared" si="79"/>
        <v>303200</v>
      </c>
      <c r="C1635" s="217">
        <v>303210</v>
      </c>
      <c r="D1635" s="217">
        <f t="shared" si="77"/>
        <v>10</v>
      </c>
      <c r="E1635" s="216">
        <f>VLOOKUP(C1635,[1]CAL!$B$70:$O$4657,14,1)</f>
        <v>1</v>
      </c>
      <c r="F1635" s="216"/>
      <c r="G1635" s="216"/>
      <c r="L1635" s="80"/>
    </row>
    <row r="1636" spans="1:12">
      <c r="A1636" s="137">
        <f t="shared" si="78"/>
        <v>1633</v>
      </c>
      <c r="B1636" s="217">
        <f t="shared" si="79"/>
        <v>303210</v>
      </c>
      <c r="C1636" s="217">
        <v>303220</v>
      </c>
      <c r="D1636" s="217">
        <f t="shared" si="77"/>
        <v>10</v>
      </c>
      <c r="E1636" s="216">
        <f>VLOOKUP(C1636,[1]CAL!$B$70:$O$4657,14,1)</f>
        <v>1</v>
      </c>
      <c r="F1636" s="216"/>
      <c r="G1636" s="216"/>
      <c r="L1636" s="80"/>
    </row>
    <row r="1637" spans="1:12">
      <c r="A1637" s="137">
        <f t="shared" si="78"/>
        <v>1634</v>
      </c>
      <c r="B1637" s="217">
        <f t="shared" si="79"/>
        <v>303220</v>
      </c>
      <c r="C1637" s="217">
        <v>303230</v>
      </c>
      <c r="D1637" s="217">
        <f t="shared" si="77"/>
        <v>10</v>
      </c>
      <c r="E1637" s="216">
        <f>VLOOKUP(C1637,[1]CAL!$B$70:$O$4657,14,1)</f>
        <v>1</v>
      </c>
      <c r="F1637" s="216"/>
      <c r="G1637" s="216"/>
      <c r="L1637" s="80"/>
    </row>
    <row r="1638" spans="1:12">
      <c r="A1638" s="137">
        <f t="shared" si="78"/>
        <v>1635</v>
      </c>
      <c r="B1638" s="217">
        <f t="shared" si="79"/>
        <v>303230</v>
      </c>
      <c r="C1638" s="217">
        <v>303240</v>
      </c>
      <c r="D1638" s="217">
        <f t="shared" si="77"/>
        <v>10</v>
      </c>
      <c r="E1638" s="216">
        <f>VLOOKUP(C1638,[1]CAL!$B$70:$O$4657,14,1)</f>
        <v>1</v>
      </c>
      <c r="F1638" s="216"/>
      <c r="G1638" s="216"/>
      <c r="L1638" s="80"/>
    </row>
    <row r="1639" spans="1:12">
      <c r="A1639" s="137">
        <f t="shared" si="78"/>
        <v>1636</v>
      </c>
      <c r="B1639" s="217">
        <f t="shared" si="79"/>
        <v>303240</v>
      </c>
      <c r="C1639" s="217">
        <v>303250</v>
      </c>
      <c r="D1639" s="217">
        <f t="shared" si="77"/>
        <v>10</v>
      </c>
      <c r="E1639" s="216">
        <f>VLOOKUP(C1639,[1]CAL!$B$70:$O$4657,14,1)</f>
        <v>1</v>
      </c>
      <c r="F1639" s="216"/>
      <c r="G1639" s="216"/>
      <c r="L1639" s="80"/>
    </row>
    <row r="1640" spans="1:12">
      <c r="A1640" s="137">
        <f t="shared" si="78"/>
        <v>1637</v>
      </c>
      <c r="B1640" s="217">
        <f t="shared" si="79"/>
        <v>303250</v>
      </c>
      <c r="C1640" s="217">
        <v>303260</v>
      </c>
      <c r="D1640" s="217">
        <f t="shared" si="77"/>
        <v>10</v>
      </c>
      <c r="E1640" s="216">
        <f>VLOOKUP(C1640,[1]CAL!$B$70:$O$4657,14,1)</f>
        <v>1</v>
      </c>
      <c r="F1640" s="216"/>
      <c r="G1640" s="216"/>
      <c r="L1640" s="80"/>
    </row>
    <row r="1641" spans="1:12">
      <c r="A1641" s="137">
        <f t="shared" si="78"/>
        <v>1638</v>
      </c>
      <c r="B1641" s="217">
        <f t="shared" si="79"/>
        <v>303260</v>
      </c>
      <c r="C1641" s="217">
        <v>303270</v>
      </c>
      <c r="D1641" s="217">
        <f t="shared" si="77"/>
        <v>10</v>
      </c>
      <c r="E1641" s="216">
        <f>VLOOKUP(C1641,[1]CAL!$B$70:$O$4657,14,1)</f>
        <v>1</v>
      </c>
      <c r="F1641" s="216"/>
      <c r="G1641" s="216"/>
      <c r="L1641" s="80"/>
    </row>
    <row r="1642" spans="1:12">
      <c r="A1642" s="137">
        <f t="shared" si="78"/>
        <v>1639</v>
      </c>
      <c r="B1642" s="217">
        <f t="shared" si="79"/>
        <v>303270</v>
      </c>
      <c r="C1642" s="217">
        <v>303280</v>
      </c>
      <c r="D1642" s="217">
        <f t="shared" si="77"/>
        <v>10</v>
      </c>
      <c r="E1642" s="216">
        <f>VLOOKUP(C1642,[1]CAL!$B$70:$O$4657,14,1)</f>
        <v>1</v>
      </c>
      <c r="F1642" s="216"/>
      <c r="G1642" s="216"/>
      <c r="L1642" s="80"/>
    </row>
    <row r="1643" spans="1:12">
      <c r="A1643" s="137">
        <f t="shared" si="78"/>
        <v>1640</v>
      </c>
      <c r="B1643" s="217">
        <f t="shared" si="79"/>
        <v>303280</v>
      </c>
      <c r="C1643" s="217">
        <v>303290</v>
      </c>
      <c r="D1643" s="217">
        <f t="shared" si="77"/>
        <v>10</v>
      </c>
      <c r="E1643" s="216">
        <f>VLOOKUP(C1643,[1]CAL!$B$70:$O$4657,14,1)</f>
        <v>1</v>
      </c>
      <c r="F1643" s="216"/>
      <c r="G1643" s="216"/>
      <c r="L1643" s="80"/>
    </row>
    <row r="1644" spans="1:12">
      <c r="A1644" s="137">
        <f t="shared" si="78"/>
        <v>1641</v>
      </c>
      <c r="B1644" s="217">
        <f t="shared" si="79"/>
        <v>303290</v>
      </c>
      <c r="C1644" s="217">
        <v>303300</v>
      </c>
      <c r="D1644" s="217">
        <f t="shared" si="77"/>
        <v>10</v>
      </c>
      <c r="E1644" s="216">
        <f>VLOOKUP(C1644,[1]CAL!$B$70:$O$4657,14,1)</f>
        <v>1</v>
      </c>
      <c r="F1644" s="216"/>
      <c r="G1644" s="216"/>
      <c r="L1644" s="80"/>
    </row>
    <row r="1645" spans="1:12">
      <c r="A1645" s="137">
        <f t="shared" si="78"/>
        <v>1642</v>
      </c>
      <c r="B1645" s="217">
        <f t="shared" si="79"/>
        <v>303300</v>
      </c>
      <c r="C1645" s="217">
        <v>303310</v>
      </c>
      <c r="D1645" s="217">
        <f t="shared" si="77"/>
        <v>10</v>
      </c>
      <c r="E1645" s="216">
        <f>VLOOKUP(C1645,[1]CAL!$B$70:$O$4657,14,1)</f>
        <v>1</v>
      </c>
      <c r="F1645" s="216"/>
      <c r="G1645" s="216"/>
      <c r="L1645" s="80"/>
    </row>
    <row r="1646" spans="1:12">
      <c r="A1646" s="137">
        <f t="shared" si="78"/>
        <v>1643</v>
      </c>
      <c r="B1646" s="217">
        <f t="shared" si="79"/>
        <v>303310</v>
      </c>
      <c r="C1646" s="217">
        <v>303320</v>
      </c>
      <c r="D1646" s="217">
        <f t="shared" si="77"/>
        <v>10</v>
      </c>
      <c r="E1646" s="216">
        <f>VLOOKUP(C1646,[1]CAL!$B$70:$O$4657,14,1)</f>
        <v>1</v>
      </c>
      <c r="F1646" s="216"/>
      <c r="G1646" s="216"/>
      <c r="L1646" s="80"/>
    </row>
    <row r="1647" spans="1:12">
      <c r="A1647" s="137">
        <f t="shared" si="78"/>
        <v>1644</v>
      </c>
      <c r="B1647" s="217">
        <f t="shared" si="79"/>
        <v>303320</v>
      </c>
      <c r="C1647" s="217">
        <v>303330</v>
      </c>
      <c r="D1647" s="217">
        <f t="shared" si="77"/>
        <v>10</v>
      </c>
      <c r="E1647" s="216">
        <f>VLOOKUP(C1647,[1]CAL!$B$70:$O$4657,14,1)</f>
        <v>1</v>
      </c>
      <c r="F1647" s="216"/>
      <c r="G1647" s="216"/>
      <c r="L1647" s="80"/>
    </row>
    <row r="1648" spans="1:12">
      <c r="A1648" s="137">
        <f t="shared" si="78"/>
        <v>1645</v>
      </c>
      <c r="B1648" s="217">
        <f t="shared" si="79"/>
        <v>303330</v>
      </c>
      <c r="C1648" s="217">
        <v>303340</v>
      </c>
      <c r="D1648" s="217">
        <f t="shared" si="77"/>
        <v>10</v>
      </c>
      <c r="E1648" s="216">
        <f>VLOOKUP(C1648,[1]CAL!$B$70:$O$4657,14,1)</f>
        <v>1</v>
      </c>
      <c r="F1648" s="216"/>
      <c r="G1648" s="216"/>
      <c r="L1648" s="80"/>
    </row>
    <row r="1649" spans="1:12">
      <c r="A1649" s="137">
        <f t="shared" si="78"/>
        <v>1646</v>
      </c>
      <c r="B1649" s="217">
        <f t="shared" si="79"/>
        <v>303340</v>
      </c>
      <c r="C1649" s="217">
        <v>303350</v>
      </c>
      <c r="D1649" s="217">
        <f t="shared" si="77"/>
        <v>10</v>
      </c>
      <c r="E1649" s="216">
        <f>VLOOKUP(C1649,[1]CAL!$B$70:$O$4657,14,1)</f>
        <v>1</v>
      </c>
      <c r="F1649" s="216"/>
      <c r="G1649" s="216"/>
      <c r="L1649" s="80"/>
    </row>
    <row r="1650" spans="1:12">
      <c r="A1650" s="137">
        <f t="shared" si="78"/>
        <v>1647</v>
      </c>
      <c r="B1650" s="217">
        <f t="shared" si="79"/>
        <v>303350</v>
      </c>
      <c r="C1650" s="217">
        <v>303360</v>
      </c>
      <c r="D1650" s="217">
        <f t="shared" si="77"/>
        <v>10</v>
      </c>
      <c r="E1650" s="216">
        <f>VLOOKUP(C1650,[1]CAL!$B$70:$O$4657,14,1)</f>
        <v>1</v>
      </c>
      <c r="F1650" s="216"/>
      <c r="G1650" s="216"/>
      <c r="L1650" s="80"/>
    </row>
    <row r="1651" spans="1:12">
      <c r="A1651" s="137">
        <f t="shared" si="78"/>
        <v>1648</v>
      </c>
      <c r="B1651" s="217">
        <f t="shared" si="79"/>
        <v>303360</v>
      </c>
      <c r="C1651" s="217">
        <v>303370</v>
      </c>
      <c r="D1651" s="217">
        <f t="shared" si="77"/>
        <v>10</v>
      </c>
      <c r="E1651" s="216">
        <f>VLOOKUP(C1651,[1]CAL!$B$70:$O$4657,14,1)</f>
        <v>1</v>
      </c>
      <c r="F1651" s="216"/>
      <c r="G1651" s="216"/>
      <c r="L1651" s="80"/>
    </row>
    <row r="1652" spans="1:12">
      <c r="A1652" s="137">
        <f t="shared" si="78"/>
        <v>1649</v>
      </c>
      <c r="B1652" s="217">
        <f t="shared" si="79"/>
        <v>303370</v>
      </c>
      <c r="C1652" s="217">
        <v>303380</v>
      </c>
      <c r="D1652" s="217">
        <f t="shared" si="77"/>
        <v>10</v>
      </c>
      <c r="E1652" s="216">
        <f>VLOOKUP(C1652,[1]CAL!$B$70:$O$4657,14,1)</f>
        <v>1</v>
      </c>
      <c r="F1652" s="216"/>
      <c r="G1652" s="216"/>
      <c r="L1652" s="80"/>
    </row>
    <row r="1653" spans="1:12">
      <c r="A1653" s="137">
        <f t="shared" si="78"/>
        <v>1650</v>
      </c>
      <c r="B1653" s="217">
        <f t="shared" si="79"/>
        <v>303380</v>
      </c>
      <c r="C1653" s="217">
        <v>303390</v>
      </c>
      <c r="D1653" s="217">
        <f t="shared" si="77"/>
        <v>10</v>
      </c>
      <c r="E1653" s="216">
        <f>VLOOKUP(C1653,[1]CAL!$B$70:$O$4657,14,1)</f>
        <v>1</v>
      </c>
      <c r="F1653" s="216"/>
      <c r="G1653" s="216"/>
      <c r="L1653" s="80"/>
    </row>
    <row r="1654" spans="1:12">
      <c r="A1654" s="137">
        <f t="shared" si="78"/>
        <v>1651</v>
      </c>
      <c r="B1654" s="217">
        <f t="shared" si="79"/>
        <v>303390</v>
      </c>
      <c r="C1654" s="217">
        <v>303400</v>
      </c>
      <c r="D1654" s="217">
        <f t="shared" si="77"/>
        <v>10</v>
      </c>
      <c r="E1654" s="216">
        <f>VLOOKUP(C1654,[1]CAL!$B$70:$O$4657,14,1)</f>
        <v>1</v>
      </c>
      <c r="F1654" s="216"/>
      <c r="G1654" s="216"/>
      <c r="L1654" s="80"/>
    </row>
    <row r="1655" spans="1:12">
      <c r="A1655" s="137">
        <f t="shared" si="78"/>
        <v>1652</v>
      </c>
      <c r="B1655" s="217">
        <f t="shared" si="79"/>
        <v>303400</v>
      </c>
      <c r="C1655" s="217">
        <v>303410</v>
      </c>
      <c r="D1655" s="217">
        <f t="shared" si="77"/>
        <v>10</v>
      </c>
      <c r="E1655" s="216">
        <f>VLOOKUP(C1655,[1]CAL!$B$70:$O$4657,14,1)</f>
        <v>1</v>
      </c>
      <c r="F1655" s="216"/>
      <c r="G1655" s="216"/>
      <c r="L1655" s="80"/>
    </row>
    <row r="1656" spans="1:12">
      <c r="A1656" s="137">
        <f t="shared" si="78"/>
        <v>1653</v>
      </c>
      <c r="B1656" s="217">
        <f t="shared" si="79"/>
        <v>303410</v>
      </c>
      <c r="C1656" s="217">
        <v>303420</v>
      </c>
      <c r="D1656" s="217">
        <f t="shared" si="77"/>
        <v>10</v>
      </c>
      <c r="E1656" s="216">
        <f>VLOOKUP(C1656,[1]CAL!$B$70:$O$4657,14,1)</f>
        <v>1</v>
      </c>
      <c r="F1656" s="216"/>
      <c r="G1656" s="216"/>
      <c r="L1656" s="80"/>
    </row>
    <row r="1657" spans="1:12">
      <c r="A1657" s="137">
        <f t="shared" si="78"/>
        <v>1654</v>
      </c>
      <c r="B1657" s="217">
        <f t="shared" si="79"/>
        <v>303420</v>
      </c>
      <c r="C1657" s="217">
        <v>303430</v>
      </c>
      <c r="D1657" s="217">
        <f t="shared" si="77"/>
        <v>10</v>
      </c>
      <c r="E1657" s="216">
        <f>VLOOKUP(C1657,[1]CAL!$B$70:$O$4657,14,1)</f>
        <v>1</v>
      </c>
      <c r="F1657" s="216"/>
      <c r="G1657" s="216"/>
      <c r="L1657" s="80"/>
    </row>
    <row r="1658" spans="1:12">
      <c r="A1658" s="137">
        <f t="shared" si="78"/>
        <v>1655</v>
      </c>
      <c r="B1658" s="217">
        <f t="shared" si="79"/>
        <v>303430</v>
      </c>
      <c r="C1658" s="217">
        <v>303440</v>
      </c>
      <c r="D1658" s="217">
        <f t="shared" si="77"/>
        <v>10</v>
      </c>
      <c r="E1658" s="216">
        <f>VLOOKUP(C1658,[1]CAL!$B$70:$O$4657,14,1)</f>
        <v>1</v>
      </c>
      <c r="F1658" s="216"/>
      <c r="G1658" s="216"/>
      <c r="L1658" s="80"/>
    </row>
    <row r="1659" spans="1:12">
      <c r="A1659" s="137">
        <f t="shared" si="78"/>
        <v>1656</v>
      </c>
      <c r="B1659" s="217">
        <f t="shared" si="79"/>
        <v>303440</v>
      </c>
      <c r="C1659" s="217">
        <v>303450</v>
      </c>
      <c r="D1659" s="217">
        <f t="shared" si="77"/>
        <v>10</v>
      </c>
      <c r="E1659" s="216">
        <f>VLOOKUP(C1659,[1]CAL!$B$70:$O$4657,14,1)</f>
        <v>1</v>
      </c>
      <c r="F1659" s="216"/>
      <c r="G1659" s="216"/>
      <c r="L1659" s="80"/>
    </row>
    <row r="1660" spans="1:12">
      <c r="A1660" s="137">
        <f t="shared" si="78"/>
        <v>1657</v>
      </c>
      <c r="B1660" s="217">
        <f t="shared" si="79"/>
        <v>303450</v>
      </c>
      <c r="C1660" s="217">
        <v>303460</v>
      </c>
      <c r="D1660" s="217">
        <f t="shared" si="77"/>
        <v>10</v>
      </c>
      <c r="E1660" s="216">
        <f>VLOOKUP(C1660,[1]CAL!$B$70:$O$4657,14,1)</f>
        <v>1</v>
      </c>
      <c r="F1660" s="216"/>
      <c r="G1660" s="216"/>
      <c r="L1660" s="80"/>
    </row>
    <row r="1661" spans="1:12">
      <c r="A1661" s="137">
        <f t="shared" si="78"/>
        <v>1658</v>
      </c>
      <c r="B1661" s="217">
        <f t="shared" si="79"/>
        <v>303460</v>
      </c>
      <c r="C1661" s="217">
        <v>303470</v>
      </c>
      <c r="D1661" s="217">
        <f t="shared" si="77"/>
        <v>10</v>
      </c>
      <c r="E1661" s="216">
        <f>VLOOKUP(C1661,[1]CAL!$B$70:$O$4657,14,1)</f>
        <v>1</v>
      </c>
      <c r="F1661" s="216"/>
      <c r="G1661" s="216"/>
      <c r="L1661" s="80"/>
    </row>
    <row r="1662" spans="1:12">
      <c r="A1662" s="137">
        <f t="shared" si="78"/>
        <v>1659</v>
      </c>
      <c r="B1662" s="217">
        <f t="shared" si="79"/>
        <v>303470</v>
      </c>
      <c r="C1662" s="217">
        <v>303480</v>
      </c>
      <c r="D1662" s="217">
        <f t="shared" si="77"/>
        <v>10</v>
      </c>
      <c r="E1662" s="216">
        <f>VLOOKUP(C1662,[1]CAL!$B$70:$O$4657,14,1)</f>
        <v>1</v>
      </c>
      <c r="F1662" s="216"/>
      <c r="G1662" s="216"/>
      <c r="L1662" s="80"/>
    </row>
    <row r="1663" spans="1:12">
      <c r="A1663" s="137">
        <f t="shared" si="78"/>
        <v>1660</v>
      </c>
      <c r="B1663" s="217">
        <f t="shared" si="79"/>
        <v>303480</v>
      </c>
      <c r="C1663" s="217">
        <v>303490</v>
      </c>
      <c r="D1663" s="217">
        <f t="shared" si="77"/>
        <v>10</v>
      </c>
      <c r="E1663" s="216">
        <f>VLOOKUP(C1663,[1]CAL!$B$70:$O$4657,14,1)</f>
        <v>1</v>
      </c>
      <c r="F1663" s="216"/>
      <c r="G1663" s="216"/>
      <c r="L1663" s="80"/>
    </row>
    <row r="1664" spans="1:12">
      <c r="A1664" s="137">
        <f t="shared" si="78"/>
        <v>1661</v>
      </c>
      <c r="B1664" s="217">
        <f t="shared" si="79"/>
        <v>303490</v>
      </c>
      <c r="C1664" s="217">
        <v>303500</v>
      </c>
      <c r="D1664" s="217">
        <f t="shared" si="77"/>
        <v>10</v>
      </c>
      <c r="E1664" s="216">
        <f>VLOOKUP(C1664,[1]CAL!$B$70:$O$4657,14,1)</f>
        <v>1</v>
      </c>
      <c r="F1664" s="216"/>
      <c r="G1664" s="216"/>
      <c r="L1664" s="80"/>
    </row>
    <row r="1665" spans="1:12">
      <c r="A1665" s="137">
        <f t="shared" si="78"/>
        <v>1662</v>
      </c>
      <c r="B1665" s="217">
        <f t="shared" si="79"/>
        <v>303500</v>
      </c>
      <c r="C1665" s="217">
        <v>303510</v>
      </c>
      <c r="D1665" s="217">
        <f t="shared" si="77"/>
        <v>10</v>
      </c>
      <c r="E1665" s="216">
        <f>VLOOKUP(C1665,[1]CAL!$B$70:$O$4657,14,1)</f>
        <v>1</v>
      </c>
      <c r="F1665" s="216"/>
      <c r="G1665" s="216"/>
      <c r="L1665" s="80"/>
    </row>
    <row r="1666" spans="1:12">
      <c r="A1666" s="137">
        <f t="shared" si="78"/>
        <v>1663</v>
      </c>
      <c r="B1666" s="217">
        <f t="shared" si="79"/>
        <v>303510</v>
      </c>
      <c r="C1666" s="217">
        <v>303520</v>
      </c>
      <c r="D1666" s="217">
        <f t="shared" si="77"/>
        <v>10</v>
      </c>
      <c r="E1666" s="216">
        <f>VLOOKUP(C1666,[1]CAL!$B$70:$O$4657,14,1)</f>
        <v>1</v>
      </c>
      <c r="F1666" s="216"/>
      <c r="G1666" s="216"/>
      <c r="L1666" s="80"/>
    </row>
    <row r="1667" spans="1:12">
      <c r="A1667" s="137">
        <f t="shared" si="78"/>
        <v>1664</v>
      </c>
      <c r="B1667" s="217">
        <f t="shared" si="79"/>
        <v>303520</v>
      </c>
      <c r="C1667" s="217">
        <v>303530</v>
      </c>
      <c r="D1667" s="217">
        <f t="shared" si="77"/>
        <v>10</v>
      </c>
      <c r="E1667" s="216">
        <f>VLOOKUP(C1667,[1]CAL!$B$70:$O$4657,14,1)</f>
        <v>1</v>
      </c>
      <c r="F1667" s="216"/>
      <c r="G1667" s="216"/>
      <c r="L1667" s="80"/>
    </row>
    <row r="1668" spans="1:12">
      <c r="A1668" s="137">
        <f t="shared" si="78"/>
        <v>1665</v>
      </c>
      <c r="B1668" s="217">
        <f t="shared" si="79"/>
        <v>303530</v>
      </c>
      <c r="C1668" s="217">
        <v>303540</v>
      </c>
      <c r="D1668" s="217">
        <f t="shared" si="77"/>
        <v>10</v>
      </c>
      <c r="E1668" s="216">
        <f>VLOOKUP(C1668,[1]CAL!$B$70:$O$4657,14,1)</f>
        <v>1</v>
      </c>
      <c r="F1668" s="216"/>
      <c r="G1668" s="216"/>
      <c r="L1668" s="80"/>
    </row>
    <row r="1669" spans="1:12">
      <c r="A1669" s="137">
        <f t="shared" si="78"/>
        <v>1666</v>
      </c>
      <c r="B1669" s="217">
        <f t="shared" si="79"/>
        <v>303540</v>
      </c>
      <c r="C1669" s="217">
        <v>303550</v>
      </c>
      <c r="D1669" s="217">
        <f t="shared" si="77"/>
        <v>10</v>
      </c>
      <c r="E1669" s="216">
        <f>VLOOKUP(C1669,[1]CAL!$B$70:$O$4657,14,1)</f>
        <v>1</v>
      </c>
      <c r="F1669" s="216"/>
      <c r="G1669" s="216"/>
      <c r="L1669" s="80"/>
    </row>
    <row r="1670" spans="1:12">
      <c r="A1670" s="137">
        <f t="shared" si="78"/>
        <v>1667</v>
      </c>
      <c r="B1670" s="217">
        <f t="shared" si="79"/>
        <v>303550</v>
      </c>
      <c r="C1670" s="217">
        <v>303560</v>
      </c>
      <c r="D1670" s="217">
        <f t="shared" si="77"/>
        <v>10</v>
      </c>
      <c r="E1670" s="216">
        <f>VLOOKUP(C1670,[1]CAL!$B$70:$O$4657,14,1)</f>
        <v>1</v>
      </c>
      <c r="F1670" s="216"/>
      <c r="G1670" s="216"/>
      <c r="L1670" s="80"/>
    </row>
    <row r="1671" spans="1:12">
      <c r="A1671" s="137">
        <f t="shared" si="78"/>
        <v>1668</v>
      </c>
      <c r="B1671" s="217">
        <f t="shared" si="79"/>
        <v>303560</v>
      </c>
      <c r="C1671" s="217">
        <v>303570</v>
      </c>
      <c r="D1671" s="217">
        <f t="shared" si="77"/>
        <v>10</v>
      </c>
      <c r="E1671" s="216">
        <f>VLOOKUP(C1671,[1]CAL!$B$70:$O$4657,14,1)</f>
        <v>1</v>
      </c>
      <c r="F1671" s="216"/>
      <c r="G1671" s="216"/>
      <c r="L1671" s="80"/>
    </row>
    <row r="1672" spans="1:12">
      <c r="A1672" s="137">
        <f t="shared" si="78"/>
        <v>1669</v>
      </c>
      <c r="B1672" s="217">
        <f t="shared" si="79"/>
        <v>303570</v>
      </c>
      <c r="C1672" s="217">
        <v>303580</v>
      </c>
      <c r="D1672" s="217">
        <f t="shared" si="77"/>
        <v>10</v>
      </c>
      <c r="E1672" s="216">
        <f>VLOOKUP(C1672,[1]CAL!$B$70:$O$4657,14,1)</f>
        <v>1</v>
      </c>
      <c r="F1672" s="216"/>
      <c r="G1672" s="216"/>
      <c r="L1672" s="80"/>
    </row>
    <row r="1673" spans="1:12">
      <c r="A1673" s="137">
        <f t="shared" si="78"/>
        <v>1670</v>
      </c>
      <c r="B1673" s="217">
        <f t="shared" si="79"/>
        <v>303580</v>
      </c>
      <c r="C1673" s="217">
        <v>303590</v>
      </c>
      <c r="D1673" s="217">
        <f t="shared" si="77"/>
        <v>10</v>
      </c>
      <c r="E1673" s="216">
        <f>VLOOKUP(C1673,[1]CAL!$B$70:$O$4657,14,1)</f>
        <v>1</v>
      </c>
      <c r="F1673" s="216"/>
      <c r="G1673" s="216"/>
      <c r="L1673" s="80"/>
    </row>
    <row r="1674" spans="1:12">
      <c r="A1674" s="137">
        <f t="shared" si="78"/>
        <v>1671</v>
      </c>
      <c r="B1674" s="217">
        <f t="shared" si="79"/>
        <v>303590</v>
      </c>
      <c r="C1674" s="217">
        <v>303600</v>
      </c>
      <c r="D1674" s="217">
        <f t="shared" si="77"/>
        <v>10</v>
      </c>
      <c r="E1674" s="216">
        <f>VLOOKUP(C1674,[1]CAL!$B$70:$O$4657,14,1)</f>
        <v>1</v>
      </c>
      <c r="F1674" s="216"/>
      <c r="G1674" s="216"/>
      <c r="L1674" s="80"/>
    </row>
    <row r="1675" spans="1:12">
      <c r="A1675" s="137">
        <f t="shared" si="78"/>
        <v>1672</v>
      </c>
      <c r="B1675" s="217">
        <f t="shared" si="79"/>
        <v>303600</v>
      </c>
      <c r="C1675" s="217">
        <v>303610</v>
      </c>
      <c r="D1675" s="217">
        <f t="shared" si="77"/>
        <v>10</v>
      </c>
      <c r="E1675" s="216">
        <f>VLOOKUP(C1675,[1]CAL!$B$70:$O$4657,14,1)</f>
        <v>1</v>
      </c>
      <c r="F1675" s="216"/>
      <c r="G1675" s="216"/>
      <c r="L1675" s="80"/>
    </row>
    <row r="1676" spans="1:12">
      <c r="A1676" s="137">
        <f t="shared" si="78"/>
        <v>1673</v>
      </c>
      <c r="B1676" s="217">
        <f t="shared" si="79"/>
        <v>303610</v>
      </c>
      <c r="C1676" s="217">
        <v>303620</v>
      </c>
      <c r="D1676" s="217">
        <f t="shared" si="77"/>
        <v>10</v>
      </c>
      <c r="E1676" s="216">
        <f>VLOOKUP(C1676,[1]CAL!$B$70:$O$4657,14,1)</f>
        <v>1</v>
      </c>
      <c r="F1676" s="216"/>
      <c r="G1676" s="216"/>
      <c r="L1676" s="80"/>
    </row>
    <row r="1677" spans="1:12">
      <c r="A1677" s="137">
        <f t="shared" si="78"/>
        <v>1674</v>
      </c>
      <c r="B1677" s="217">
        <f t="shared" si="79"/>
        <v>303620</v>
      </c>
      <c r="C1677" s="217">
        <v>303630</v>
      </c>
      <c r="D1677" s="217">
        <f t="shared" si="77"/>
        <v>10</v>
      </c>
      <c r="E1677" s="216">
        <f>VLOOKUP(C1677,[1]CAL!$B$70:$O$4657,14,1)</f>
        <v>1</v>
      </c>
      <c r="F1677" s="216"/>
      <c r="G1677" s="216"/>
      <c r="L1677" s="80"/>
    </row>
    <row r="1678" spans="1:12">
      <c r="A1678" s="137">
        <f t="shared" si="78"/>
        <v>1675</v>
      </c>
      <c r="B1678" s="217">
        <f t="shared" si="79"/>
        <v>303630</v>
      </c>
      <c r="C1678" s="217">
        <v>303640</v>
      </c>
      <c r="D1678" s="217">
        <f t="shared" si="77"/>
        <v>10</v>
      </c>
      <c r="E1678" s="216">
        <f>VLOOKUP(C1678,[1]CAL!$B$70:$O$4657,14,1)</f>
        <v>1</v>
      </c>
      <c r="F1678" s="216"/>
      <c r="G1678" s="216"/>
      <c r="L1678" s="80"/>
    </row>
    <row r="1679" spans="1:12">
      <c r="A1679" s="137">
        <f t="shared" si="78"/>
        <v>1676</v>
      </c>
      <c r="B1679" s="217">
        <f t="shared" si="79"/>
        <v>303640</v>
      </c>
      <c r="C1679" s="217">
        <v>303650</v>
      </c>
      <c r="D1679" s="217">
        <f t="shared" ref="D1679:D1742" si="80">C1679-B1679</f>
        <v>10</v>
      </c>
      <c r="E1679" s="216">
        <f>VLOOKUP(C1679,[1]CAL!$B$70:$O$4657,14,1)</f>
        <v>1</v>
      </c>
      <c r="F1679" s="216"/>
      <c r="G1679" s="216"/>
      <c r="L1679" s="80"/>
    </row>
    <row r="1680" spans="1:12">
      <c r="A1680" s="137">
        <f t="shared" ref="A1680:A1743" si="81">A1679+1</f>
        <v>1677</v>
      </c>
      <c r="B1680" s="217">
        <f t="shared" ref="B1680:B1743" si="82">C1679</f>
        <v>303650</v>
      </c>
      <c r="C1680" s="217">
        <v>303660</v>
      </c>
      <c r="D1680" s="217">
        <f t="shared" si="80"/>
        <v>10</v>
      </c>
      <c r="E1680" s="216">
        <f>VLOOKUP(C1680,[1]CAL!$B$70:$O$4657,14,1)</f>
        <v>1</v>
      </c>
      <c r="F1680" s="216"/>
      <c r="G1680" s="216"/>
      <c r="L1680" s="80"/>
    </row>
    <row r="1681" spans="1:17">
      <c r="A1681" s="137">
        <f t="shared" si="81"/>
        <v>1678</v>
      </c>
      <c r="B1681" s="217">
        <f t="shared" si="82"/>
        <v>303660</v>
      </c>
      <c r="C1681" s="217">
        <v>303670</v>
      </c>
      <c r="D1681" s="217">
        <f t="shared" si="80"/>
        <v>10</v>
      </c>
      <c r="E1681" s="216">
        <f>VLOOKUP(C1681,[1]CAL!$B$70:$O$4657,14,1)</f>
        <v>1</v>
      </c>
      <c r="F1681" s="216"/>
      <c r="G1681" s="216"/>
      <c r="L1681" s="80"/>
    </row>
    <row r="1682" spans="1:17">
      <c r="A1682" s="137">
        <f t="shared" si="81"/>
        <v>1679</v>
      </c>
      <c r="B1682" s="217">
        <f t="shared" si="82"/>
        <v>303670</v>
      </c>
      <c r="C1682" s="217">
        <v>303680</v>
      </c>
      <c r="D1682" s="217">
        <f t="shared" si="80"/>
        <v>10</v>
      </c>
      <c r="E1682" s="216">
        <f>VLOOKUP(C1682,[1]CAL!$B$70:$O$4657,14,1)</f>
        <v>1</v>
      </c>
      <c r="F1682" s="216"/>
      <c r="G1682" s="216"/>
      <c r="L1682" s="80"/>
    </row>
    <row r="1683" spans="1:17">
      <c r="A1683" s="137">
        <f t="shared" si="81"/>
        <v>1680</v>
      </c>
      <c r="B1683" s="217">
        <f t="shared" si="82"/>
        <v>303680</v>
      </c>
      <c r="C1683" s="217">
        <v>303690</v>
      </c>
      <c r="D1683" s="217">
        <f t="shared" si="80"/>
        <v>10</v>
      </c>
      <c r="E1683" s="216">
        <f>VLOOKUP(C1683,[1]CAL!$B$70:$O$4657,14,1)</f>
        <v>1</v>
      </c>
      <c r="F1683" s="216"/>
      <c r="G1683" s="216"/>
      <c r="L1683" s="80"/>
    </row>
    <row r="1684" spans="1:17">
      <c r="A1684" s="137">
        <f t="shared" si="81"/>
        <v>1681</v>
      </c>
      <c r="B1684" s="217">
        <f t="shared" si="82"/>
        <v>303690</v>
      </c>
      <c r="C1684" s="217">
        <v>303700</v>
      </c>
      <c r="D1684" s="217">
        <f t="shared" si="80"/>
        <v>10</v>
      </c>
      <c r="E1684" s="216">
        <f>VLOOKUP(C1684,[1]CAL!$B$70:$O$4657,14,1)</f>
        <v>1</v>
      </c>
      <c r="F1684" s="216"/>
      <c r="G1684" s="216">
        <v>10</v>
      </c>
      <c r="J1684">
        <v>2</v>
      </c>
      <c r="L1684" s="80"/>
    </row>
    <row r="1685" spans="1:17">
      <c r="A1685" s="137">
        <f t="shared" si="81"/>
        <v>1682</v>
      </c>
      <c r="B1685" s="217">
        <f t="shared" si="82"/>
        <v>303700</v>
      </c>
      <c r="C1685" s="217">
        <v>303710</v>
      </c>
      <c r="D1685" s="217">
        <f t="shared" si="80"/>
        <v>10</v>
      </c>
      <c r="E1685" s="216">
        <f>VLOOKUP(C1685,[1]CAL!$B$70:$O$4657,14,1)</f>
        <v>1</v>
      </c>
      <c r="F1685" s="216"/>
      <c r="G1685" s="216">
        <v>10</v>
      </c>
      <c r="J1685">
        <v>2</v>
      </c>
      <c r="L1685" s="80"/>
    </row>
    <row r="1686" spans="1:17">
      <c r="A1686" s="137">
        <f t="shared" si="81"/>
        <v>1683</v>
      </c>
      <c r="B1686" s="217">
        <f t="shared" si="82"/>
        <v>303710</v>
      </c>
      <c r="C1686" s="217">
        <v>303720</v>
      </c>
      <c r="D1686" s="217">
        <f t="shared" si="80"/>
        <v>10</v>
      </c>
      <c r="E1686" s="216">
        <f>VLOOKUP(C1686,[1]CAL!$B$70:$O$4657,14,1)</f>
        <v>1</v>
      </c>
      <c r="F1686" s="216"/>
      <c r="G1686" s="216">
        <v>10</v>
      </c>
      <c r="J1686">
        <v>2</v>
      </c>
      <c r="L1686" s="80"/>
    </row>
    <row r="1687" spans="1:17">
      <c r="A1687" s="137">
        <f t="shared" si="81"/>
        <v>1684</v>
      </c>
      <c r="B1687" s="217">
        <f t="shared" si="82"/>
        <v>303720</v>
      </c>
      <c r="C1687" s="217">
        <v>303730</v>
      </c>
      <c r="D1687" s="217">
        <f t="shared" si="80"/>
        <v>10</v>
      </c>
      <c r="E1687" s="216">
        <f>VLOOKUP(C1687,[1]CAL!$B$70:$O$4657,14,1)</f>
        <v>1</v>
      </c>
      <c r="F1687" s="216"/>
      <c r="G1687" s="216">
        <v>10</v>
      </c>
      <c r="J1687">
        <v>2</v>
      </c>
      <c r="L1687" s="80"/>
    </row>
    <row r="1688" spans="1:17">
      <c r="A1688" s="137">
        <f t="shared" si="81"/>
        <v>1685</v>
      </c>
      <c r="B1688" s="217">
        <f t="shared" si="82"/>
        <v>303730</v>
      </c>
      <c r="C1688" s="217">
        <v>303740</v>
      </c>
      <c r="D1688" s="217">
        <f t="shared" si="80"/>
        <v>10</v>
      </c>
      <c r="E1688" s="216">
        <f>VLOOKUP(C1688,[1]CAL!$B$70:$O$4657,14,1)</f>
        <v>1</v>
      </c>
      <c r="F1688" s="216"/>
      <c r="G1688" s="216">
        <v>10</v>
      </c>
      <c r="J1688">
        <v>2</v>
      </c>
      <c r="L1688" s="80">
        <v>303690</v>
      </c>
      <c r="M1688">
        <v>303740</v>
      </c>
      <c r="N1688">
        <f>M1688-L1688</f>
        <v>50</v>
      </c>
      <c r="Q1688" t="s">
        <v>25</v>
      </c>
    </row>
    <row r="1689" spans="1:17">
      <c r="A1689" s="137">
        <f t="shared" si="81"/>
        <v>1686</v>
      </c>
      <c r="B1689" s="217">
        <f t="shared" si="82"/>
        <v>303740</v>
      </c>
      <c r="C1689" s="217">
        <v>303750</v>
      </c>
      <c r="D1689" s="217">
        <f t="shared" si="80"/>
        <v>10</v>
      </c>
      <c r="E1689" s="216">
        <f>VLOOKUP(C1689,[1]CAL!$B$70:$O$4657,14,1)</f>
        <v>1</v>
      </c>
      <c r="F1689" s="216"/>
      <c r="G1689" s="216"/>
      <c r="L1689" s="80"/>
    </row>
    <row r="1690" spans="1:17">
      <c r="A1690" s="137">
        <f t="shared" si="81"/>
        <v>1687</v>
      </c>
      <c r="B1690" s="217">
        <f t="shared" si="82"/>
        <v>303750</v>
      </c>
      <c r="C1690" s="217">
        <v>303760</v>
      </c>
      <c r="D1690" s="217">
        <f t="shared" si="80"/>
        <v>10</v>
      </c>
      <c r="E1690" s="216">
        <f>VLOOKUP(C1690,[1]CAL!$B$70:$O$4657,14,1)</f>
        <v>1</v>
      </c>
      <c r="F1690" s="216"/>
      <c r="G1690" s="216"/>
      <c r="L1690" s="80"/>
    </row>
    <row r="1691" spans="1:17">
      <c r="A1691" s="137">
        <f t="shared" si="81"/>
        <v>1688</v>
      </c>
      <c r="B1691" s="217">
        <f t="shared" si="82"/>
        <v>303760</v>
      </c>
      <c r="C1691" s="217">
        <v>303770</v>
      </c>
      <c r="D1691" s="217">
        <f t="shared" si="80"/>
        <v>10</v>
      </c>
      <c r="E1691" s="216">
        <f>VLOOKUP(C1691,[1]CAL!$B$70:$O$4657,14,1)</f>
        <v>1</v>
      </c>
      <c r="F1691" s="216"/>
      <c r="G1691" s="216"/>
      <c r="L1691" s="80"/>
    </row>
    <row r="1692" spans="1:17">
      <c r="A1692" s="137">
        <f t="shared" si="81"/>
        <v>1689</v>
      </c>
      <c r="B1692" s="217">
        <f t="shared" si="82"/>
        <v>303770</v>
      </c>
      <c r="C1692" s="217">
        <v>303780</v>
      </c>
      <c r="D1692" s="217">
        <f t="shared" si="80"/>
        <v>10</v>
      </c>
      <c r="E1692" s="216">
        <f>VLOOKUP(C1692,[1]CAL!$B$70:$O$4657,14,1)</f>
        <v>1</v>
      </c>
      <c r="F1692" s="216"/>
      <c r="G1692" s="216"/>
      <c r="L1692" s="80"/>
    </row>
    <row r="1693" spans="1:17">
      <c r="A1693" s="137">
        <f t="shared" si="81"/>
        <v>1690</v>
      </c>
      <c r="B1693" s="217">
        <f t="shared" si="82"/>
        <v>303780</v>
      </c>
      <c r="C1693" s="217">
        <v>303790</v>
      </c>
      <c r="D1693" s="217">
        <f t="shared" si="80"/>
        <v>10</v>
      </c>
      <c r="E1693" s="216">
        <f>VLOOKUP(C1693,[1]CAL!$B$70:$O$4657,14,1)</f>
        <v>1</v>
      </c>
      <c r="F1693" s="216"/>
      <c r="G1693" s="216"/>
      <c r="L1693" s="80"/>
    </row>
    <row r="1694" spans="1:17">
      <c r="A1694" s="137">
        <f t="shared" si="81"/>
        <v>1691</v>
      </c>
      <c r="B1694" s="217">
        <f t="shared" si="82"/>
        <v>303790</v>
      </c>
      <c r="C1694" s="217">
        <v>303800</v>
      </c>
      <c r="D1694" s="217">
        <f t="shared" si="80"/>
        <v>10</v>
      </c>
      <c r="E1694" s="216">
        <f>VLOOKUP(C1694,[1]CAL!$B$70:$O$4657,14,1)</f>
        <v>1</v>
      </c>
      <c r="F1694" s="216"/>
      <c r="G1694" s="216"/>
      <c r="L1694" s="80"/>
    </row>
    <row r="1695" spans="1:17">
      <c r="A1695" s="137">
        <f t="shared" si="81"/>
        <v>1692</v>
      </c>
      <c r="B1695" s="217">
        <f t="shared" si="82"/>
        <v>303800</v>
      </c>
      <c r="C1695" s="217">
        <v>303810</v>
      </c>
      <c r="D1695" s="217">
        <f t="shared" si="80"/>
        <v>10</v>
      </c>
      <c r="E1695" s="216">
        <f>VLOOKUP(C1695,[1]CAL!$B$70:$O$4657,14,1)</f>
        <v>1</v>
      </c>
      <c r="F1695" s="216"/>
      <c r="G1695" s="216">
        <v>10</v>
      </c>
      <c r="J1695">
        <v>2</v>
      </c>
      <c r="L1695" s="80"/>
    </row>
    <row r="1696" spans="1:17">
      <c r="A1696" s="137">
        <f t="shared" si="81"/>
        <v>1693</v>
      </c>
      <c r="B1696" s="217">
        <f t="shared" si="82"/>
        <v>303810</v>
      </c>
      <c r="C1696" s="217">
        <v>303820</v>
      </c>
      <c r="D1696" s="217">
        <f t="shared" si="80"/>
        <v>10</v>
      </c>
      <c r="E1696" s="216">
        <f>VLOOKUP(C1696,[1]CAL!$B$70:$O$4657,14,1)</f>
        <v>1</v>
      </c>
      <c r="F1696" s="216"/>
      <c r="G1696" s="216">
        <v>10</v>
      </c>
      <c r="J1696">
        <v>2</v>
      </c>
      <c r="L1696" s="80"/>
    </row>
    <row r="1697" spans="1:17">
      <c r="A1697" s="137">
        <f t="shared" si="81"/>
        <v>1694</v>
      </c>
      <c r="B1697" s="217">
        <f t="shared" si="82"/>
        <v>303820</v>
      </c>
      <c r="C1697" s="217">
        <v>303830</v>
      </c>
      <c r="D1697" s="217">
        <f t="shared" si="80"/>
        <v>10</v>
      </c>
      <c r="E1697" s="216">
        <f>VLOOKUP(C1697,[1]CAL!$B$70:$O$4657,14,1)</f>
        <v>1</v>
      </c>
      <c r="F1697" s="216"/>
      <c r="G1697" s="216">
        <v>10</v>
      </c>
      <c r="J1697">
        <v>2</v>
      </c>
      <c r="L1697" s="80"/>
    </row>
    <row r="1698" spans="1:17">
      <c r="A1698" s="137">
        <f t="shared" si="81"/>
        <v>1695</v>
      </c>
      <c r="B1698" s="217">
        <f t="shared" si="82"/>
        <v>303830</v>
      </c>
      <c r="C1698" s="217">
        <v>303840</v>
      </c>
      <c r="D1698" s="217">
        <f t="shared" si="80"/>
        <v>10</v>
      </c>
      <c r="E1698" s="216">
        <f>VLOOKUP(C1698,[1]CAL!$B$70:$O$4657,14,1)</f>
        <v>1</v>
      </c>
      <c r="F1698" s="216"/>
      <c r="G1698" s="216">
        <v>10</v>
      </c>
      <c r="J1698">
        <v>2</v>
      </c>
      <c r="L1698" s="80"/>
    </row>
    <row r="1699" spans="1:17">
      <c r="A1699" s="137">
        <f t="shared" si="81"/>
        <v>1696</v>
      </c>
      <c r="B1699" s="217">
        <f t="shared" si="82"/>
        <v>303840</v>
      </c>
      <c r="C1699" s="217">
        <v>303850</v>
      </c>
      <c r="D1699" s="217">
        <f t="shared" si="80"/>
        <v>10</v>
      </c>
      <c r="E1699" s="216">
        <f>VLOOKUP(C1699,[1]CAL!$B$70:$O$4657,14,1)</f>
        <v>1</v>
      </c>
      <c r="F1699" s="216"/>
      <c r="G1699" s="216">
        <v>10</v>
      </c>
      <c r="J1699">
        <v>2</v>
      </c>
      <c r="L1699" s="80"/>
    </row>
    <row r="1700" spans="1:17">
      <c r="A1700" s="137">
        <f t="shared" si="81"/>
        <v>1697</v>
      </c>
      <c r="B1700" s="217">
        <f t="shared" si="82"/>
        <v>303850</v>
      </c>
      <c r="C1700" s="217">
        <v>303860</v>
      </c>
      <c r="D1700" s="217">
        <f t="shared" si="80"/>
        <v>10</v>
      </c>
      <c r="E1700" s="216">
        <f>VLOOKUP(C1700,[1]CAL!$B$70:$O$4657,14,1)</f>
        <v>1</v>
      </c>
      <c r="F1700" s="216"/>
      <c r="G1700" s="216">
        <v>10</v>
      </c>
      <c r="J1700">
        <v>2</v>
      </c>
      <c r="L1700" s="80"/>
    </row>
    <row r="1701" spans="1:17">
      <c r="A1701" s="137">
        <f t="shared" si="81"/>
        <v>1698</v>
      </c>
      <c r="B1701" s="217">
        <f t="shared" si="82"/>
        <v>303860</v>
      </c>
      <c r="C1701" s="217">
        <v>303870</v>
      </c>
      <c r="D1701" s="217">
        <f t="shared" si="80"/>
        <v>10</v>
      </c>
      <c r="E1701" s="216">
        <f>VLOOKUP(C1701,[1]CAL!$B$70:$O$4657,14,1)</f>
        <v>1</v>
      </c>
      <c r="F1701" s="216"/>
      <c r="G1701" s="216">
        <v>10</v>
      </c>
      <c r="J1701">
        <v>2</v>
      </c>
      <c r="L1701" s="80"/>
    </row>
    <row r="1702" spans="1:17">
      <c r="A1702" s="137">
        <f t="shared" si="81"/>
        <v>1699</v>
      </c>
      <c r="B1702" s="217">
        <f t="shared" si="82"/>
        <v>303870</v>
      </c>
      <c r="C1702" s="217">
        <v>303880</v>
      </c>
      <c r="D1702" s="217">
        <f t="shared" si="80"/>
        <v>10</v>
      </c>
      <c r="E1702" s="216">
        <f>VLOOKUP(C1702,[1]CAL!$B$70:$O$4657,14,1)</f>
        <v>1</v>
      </c>
      <c r="F1702" s="216"/>
      <c r="G1702" s="216">
        <v>10</v>
      </c>
      <c r="J1702">
        <v>2</v>
      </c>
      <c r="L1702" s="80"/>
    </row>
    <row r="1703" spans="1:17">
      <c r="A1703" s="137">
        <f t="shared" si="81"/>
        <v>1700</v>
      </c>
      <c r="B1703" s="217">
        <f t="shared" si="82"/>
        <v>303880</v>
      </c>
      <c r="C1703" s="217">
        <v>303890</v>
      </c>
      <c r="D1703" s="217">
        <f t="shared" si="80"/>
        <v>10</v>
      </c>
      <c r="E1703" s="216">
        <f>VLOOKUP(C1703,[1]CAL!$B$70:$O$4657,14,1)</f>
        <v>1</v>
      </c>
      <c r="F1703" s="216"/>
      <c r="G1703" s="216">
        <v>10</v>
      </c>
      <c r="J1703">
        <v>2</v>
      </c>
      <c r="L1703" s="80"/>
    </row>
    <row r="1704" spans="1:17">
      <c r="A1704" s="137">
        <f t="shared" si="81"/>
        <v>1701</v>
      </c>
      <c r="B1704" s="217">
        <f t="shared" si="82"/>
        <v>303890</v>
      </c>
      <c r="C1704" s="217">
        <v>303900</v>
      </c>
      <c r="D1704" s="217">
        <f t="shared" si="80"/>
        <v>10</v>
      </c>
      <c r="E1704" s="216">
        <f>VLOOKUP(C1704,[1]CAL!$B$70:$O$4657,14,1)</f>
        <v>1</v>
      </c>
      <c r="F1704" s="216"/>
      <c r="G1704" s="216">
        <v>10</v>
      </c>
      <c r="J1704">
        <v>2</v>
      </c>
      <c r="L1704" s="80">
        <v>303800</v>
      </c>
      <c r="M1704">
        <v>303900</v>
      </c>
      <c r="N1704">
        <f>M1704-L1704</f>
        <v>100</v>
      </c>
      <c r="Q1704" t="s">
        <v>25</v>
      </c>
    </row>
    <row r="1705" spans="1:17">
      <c r="A1705" s="137">
        <f t="shared" si="81"/>
        <v>1702</v>
      </c>
      <c r="B1705" s="217">
        <f t="shared" si="82"/>
        <v>303900</v>
      </c>
      <c r="C1705" s="217">
        <v>303910</v>
      </c>
      <c r="D1705" s="217">
        <f t="shared" si="80"/>
        <v>10</v>
      </c>
      <c r="E1705" s="216">
        <f>VLOOKUP(C1705,[1]CAL!$B$70:$O$4657,14,1)</f>
        <v>1</v>
      </c>
      <c r="F1705" s="216"/>
      <c r="G1705" s="216"/>
      <c r="L1705" s="80"/>
    </row>
    <row r="1706" spans="1:17">
      <c r="A1706" s="137">
        <f t="shared" si="81"/>
        <v>1703</v>
      </c>
      <c r="B1706" s="217">
        <f t="shared" si="82"/>
        <v>303910</v>
      </c>
      <c r="C1706" s="217">
        <v>303920</v>
      </c>
      <c r="D1706" s="217">
        <f t="shared" si="80"/>
        <v>10</v>
      </c>
      <c r="E1706" s="216">
        <f>VLOOKUP(C1706,[1]CAL!$B$70:$O$4657,14,1)</f>
        <v>1</v>
      </c>
      <c r="F1706" s="216"/>
      <c r="G1706" s="216"/>
      <c r="L1706" s="80"/>
    </row>
    <row r="1707" spans="1:17">
      <c r="A1707" s="137">
        <f t="shared" si="81"/>
        <v>1704</v>
      </c>
      <c r="B1707" s="217">
        <f t="shared" si="82"/>
        <v>303920</v>
      </c>
      <c r="C1707" s="217">
        <v>303930</v>
      </c>
      <c r="D1707" s="217">
        <f t="shared" si="80"/>
        <v>10</v>
      </c>
      <c r="E1707" s="216">
        <f>VLOOKUP(C1707,[1]CAL!$B$70:$O$4657,14,1)</f>
        <v>1</v>
      </c>
      <c r="F1707" s="216"/>
      <c r="G1707" s="216"/>
      <c r="L1707" s="80"/>
    </row>
    <row r="1708" spans="1:17">
      <c r="A1708" s="137">
        <f t="shared" si="81"/>
        <v>1705</v>
      </c>
      <c r="B1708" s="217">
        <f t="shared" si="82"/>
        <v>303930</v>
      </c>
      <c r="C1708" s="217">
        <v>303940</v>
      </c>
      <c r="D1708" s="217">
        <f t="shared" si="80"/>
        <v>10</v>
      </c>
      <c r="E1708" s="216">
        <f>VLOOKUP(C1708,[1]CAL!$B$70:$O$4657,14,1)</f>
        <v>1</v>
      </c>
      <c r="F1708" s="216"/>
      <c r="G1708" s="216"/>
      <c r="L1708" s="80"/>
    </row>
    <row r="1709" spans="1:17">
      <c r="A1709" s="137">
        <f t="shared" si="81"/>
        <v>1706</v>
      </c>
      <c r="B1709" s="217">
        <f t="shared" si="82"/>
        <v>303940</v>
      </c>
      <c r="C1709" s="217">
        <v>303950</v>
      </c>
      <c r="D1709" s="217">
        <f t="shared" si="80"/>
        <v>10</v>
      </c>
      <c r="E1709" s="216">
        <f>VLOOKUP(C1709,[1]CAL!$B$70:$O$4657,14,1)</f>
        <v>1</v>
      </c>
      <c r="F1709" s="216"/>
      <c r="G1709" s="216"/>
      <c r="L1709" s="80"/>
    </row>
    <row r="1710" spans="1:17">
      <c r="A1710" s="137">
        <f t="shared" si="81"/>
        <v>1707</v>
      </c>
      <c r="B1710" s="217">
        <f t="shared" si="82"/>
        <v>303950</v>
      </c>
      <c r="C1710" s="217">
        <v>303960</v>
      </c>
      <c r="D1710" s="217">
        <f t="shared" si="80"/>
        <v>10</v>
      </c>
      <c r="E1710" s="216">
        <f>VLOOKUP(C1710,[1]CAL!$B$70:$O$4657,14,1)</f>
        <v>1</v>
      </c>
      <c r="F1710" s="216"/>
      <c r="G1710" s="216"/>
      <c r="L1710" s="80"/>
    </row>
    <row r="1711" spans="1:17">
      <c r="A1711" s="137">
        <f t="shared" si="81"/>
        <v>1708</v>
      </c>
      <c r="B1711" s="217">
        <f t="shared" si="82"/>
        <v>303960</v>
      </c>
      <c r="C1711" s="217">
        <v>303970</v>
      </c>
      <c r="D1711" s="217">
        <f t="shared" si="80"/>
        <v>10</v>
      </c>
      <c r="E1711" s="216">
        <f>VLOOKUP(C1711,[1]CAL!$B$70:$O$4657,14,1)</f>
        <v>1</v>
      </c>
      <c r="F1711" s="216"/>
      <c r="G1711" s="216">
        <v>10</v>
      </c>
      <c r="J1711">
        <v>2</v>
      </c>
      <c r="L1711" s="80"/>
    </row>
    <row r="1712" spans="1:17">
      <c r="A1712" s="137">
        <f t="shared" si="81"/>
        <v>1709</v>
      </c>
      <c r="B1712" s="217">
        <f t="shared" si="82"/>
        <v>303970</v>
      </c>
      <c r="C1712" s="217">
        <v>303980</v>
      </c>
      <c r="D1712" s="217">
        <f t="shared" si="80"/>
        <v>10</v>
      </c>
      <c r="E1712" s="216">
        <f>VLOOKUP(C1712,[1]CAL!$B$70:$O$4657,14,1)</f>
        <v>6</v>
      </c>
      <c r="F1712" s="216"/>
      <c r="G1712" s="216">
        <v>10</v>
      </c>
      <c r="J1712">
        <v>2</v>
      </c>
      <c r="L1712" s="80"/>
    </row>
    <row r="1713" spans="1:12">
      <c r="A1713" s="137">
        <f t="shared" si="81"/>
        <v>1710</v>
      </c>
      <c r="B1713" s="217">
        <f t="shared" si="82"/>
        <v>303980</v>
      </c>
      <c r="C1713" s="217">
        <v>303990</v>
      </c>
      <c r="D1713" s="217">
        <f t="shared" si="80"/>
        <v>10</v>
      </c>
      <c r="E1713" s="216">
        <f>VLOOKUP(C1713,[1]CAL!$B$70:$O$4657,14,1)</f>
        <v>6</v>
      </c>
      <c r="F1713" s="216"/>
      <c r="G1713" s="216">
        <v>10</v>
      </c>
      <c r="J1713">
        <v>2</v>
      </c>
      <c r="L1713" s="80"/>
    </row>
    <row r="1714" spans="1:12">
      <c r="A1714" s="137">
        <f t="shared" si="81"/>
        <v>1711</v>
      </c>
      <c r="B1714" s="217">
        <f t="shared" si="82"/>
        <v>303990</v>
      </c>
      <c r="C1714" s="217">
        <v>304000</v>
      </c>
      <c r="D1714" s="217">
        <f t="shared" si="80"/>
        <v>10</v>
      </c>
      <c r="E1714" s="216">
        <f>VLOOKUP(C1714,[1]CAL!$B$70:$O$4657,14,1)</f>
        <v>6</v>
      </c>
      <c r="F1714" s="216"/>
      <c r="G1714" s="216">
        <v>10</v>
      </c>
      <c r="J1714">
        <v>2</v>
      </c>
      <c r="L1714" s="80"/>
    </row>
    <row r="1715" spans="1:12">
      <c r="A1715" s="137">
        <f t="shared" si="81"/>
        <v>1712</v>
      </c>
      <c r="B1715" s="217">
        <f t="shared" si="82"/>
        <v>304000</v>
      </c>
      <c r="C1715" s="217">
        <v>304010</v>
      </c>
      <c r="D1715" s="217">
        <f t="shared" si="80"/>
        <v>10</v>
      </c>
      <c r="E1715" s="216">
        <f>VLOOKUP(C1715,[1]CAL!$B$70:$O$4657,14,1)</f>
        <v>6</v>
      </c>
      <c r="F1715" s="216"/>
      <c r="G1715" s="216">
        <v>10</v>
      </c>
      <c r="J1715">
        <v>2</v>
      </c>
      <c r="L1715" s="80"/>
    </row>
    <row r="1716" spans="1:12">
      <c r="A1716" s="137">
        <f t="shared" si="81"/>
        <v>1713</v>
      </c>
      <c r="B1716" s="217">
        <f t="shared" si="82"/>
        <v>304010</v>
      </c>
      <c r="C1716" s="217">
        <v>304020</v>
      </c>
      <c r="D1716" s="217">
        <f t="shared" si="80"/>
        <v>10</v>
      </c>
      <c r="E1716" s="216">
        <f>VLOOKUP(C1716,[1]CAL!$B$70:$O$4657,14,1)</f>
        <v>6</v>
      </c>
      <c r="F1716" s="216"/>
      <c r="G1716" s="216">
        <v>10</v>
      </c>
      <c r="J1716">
        <v>2</v>
      </c>
      <c r="L1716" s="80"/>
    </row>
    <row r="1717" spans="1:12">
      <c r="A1717" s="137">
        <f t="shared" si="81"/>
        <v>1714</v>
      </c>
      <c r="B1717" s="217">
        <f t="shared" si="82"/>
        <v>304020</v>
      </c>
      <c r="C1717" s="217">
        <v>304030</v>
      </c>
      <c r="D1717" s="217">
        <f t="shared" si="80"/>
        <v>10</v>
      </c>
      <c r="E1717" s="216">
        <f>VLOOKUP(C1717,[1]CAL!$B$70:$O$4657,14,1)</f>
        <v>6</v>
      </c>
      <c r="F1717" s="216"/>
      <c r="G1717" s="216">
        <v>10</v>
      </c>
      <c r="J1717">
        <v>2</v>
      </c>
      <c r="L1717" s="80"/>
    </row>
    <row r="1718" spans="1:12">
      <c r="A1718" s="137">
        <f t="shared" si="81"/>
        <v>1715</v>
      </c>
      <c r="B1718" s="217">
        <f t="shared" si="82"/>
        <v>304030</v>
      </c>
      <c r="C1718" s="217">
        <v>304040</v>
      </c>
      <c r="D1718" s="217">
        <f t="shared" si="80"/>
        <v>10</v>
      </c>
      <c r="E1718" s="216">
        <f>VLOOKUP(C1718,[1]CAL!$B$70:$O$4657,14,1)</f>
        <v>1</v>
      </c>
      <c r="F1718" s="216"/>
      <c r="G1718" s="216">
        <v>10</v>
      </c>
      <c r="J1718">
        <v>2</v>
      </c>
      <c r="L1718" s="80"/>
    </row>
    <row r="1719" spans="1:12">
      <c r="A1719" s="137">
        <f t="shared" si="81"/>
        <v>1716</v>
      </c>
      <c r="B1719" s="217">
        <f t="shared" si="82"/>
        <v>304040</v>
      </c>
      <c r="C1719" s="217">
        <v>304050</v>
      </c>
      <c r="D1719" s="217">
        <f t="shared" si="80"/>
        <v>10</v>
      </c>
      <c r="E1719" s="216">
        <f>VLOOKUP(C1719,[1]CAL!$B$70:$O$4657,14,1)</f>
        <v>1</v>
      </c>
      <c r="F1719" s="216"/>
      <c r="G1719" s="216">
        <v>10</v>
      </c>
      <c r="J1719">
        <v>2</v>
      </c>
      <c r="L1719" s="80"/>
    </row>
    <row r="1720" spans="1:12">
      <c r="A1720" s="137">
        <f t="shared" si="81"/>
        <v>1717</v>
      </c>
      <c r="B1720" s="217">
        <f t="shared" si="82"/>
        <v>304050</v>
      </c>
      <c r="C1720" s="217">
        <v>304060</v>
      </c>
      <c r="D1720" s="217">
        <f t="shared" si="80"/>
        <v>10</v>
      </c>
      <c r="E1720" s="216">
        <f>VLOOKUP(C1720,[1]CAL!$B$70:$O$4657,14,1)</f>
        <v>1</v>
      </c>
      <c r="F1720" s="216"/>
      <c r="G1720" s="216">
        <v>10</v>
      </c>
      <c r="J1720">
        <v>2</v>
      </c>
      <c r="L1720" s="80"/>
    </row>
    <row r="1721" spans="1:12">
      <c r="A1721" s="137">
        <f t="shared" si="81"/>
        <v>1718</v>
      </c>
      <c r="B1721" s="217">
        <f t="shared" si="82"/>
        <v>304060</v>
      </c>
      <c r="C1721" s="217">
        <v>304070</v>
      </c>
      <c r="D1721" s="217">
        <f t="shared" si="80"/>
        <v>10</v>
      </c>
      <c r="E1721" s="216">
        <f>VLOOKUP(C1721,[1]CAL!$B$70:$O$4657,14,1)</f>
        <v>1</v>
      </c>
      <c r="F1721" s="216"/>
      <c r="G1721" s="216">
        <v>10</v>
      </c>
      <c r="J1721">
        <v>2</v>
      </c>
      <c r="L1721" s="80"/>
    </row>
    <row r="1722" spans="1:12">
      <c r="A1722" s="137">
        <f t="shared" si="81"/>
        <v>1719</v>
      </c>
      <c r="B1722" s="217">
        <f t="shared" si="82"/>
        <v>304070</v>
      </c>
      <c r="C1722" s="217">
        <v>304080</v>
      </c>
      <c r="D1722" s="217">
        <f t="shared" si="80"/>
        <v>10</v>
      </c>
      <c r="E1722" s="216">
        <f>VLOOKUP(C1722,[1]CAL!$B$70:$O$4657,14,1)</f>
        <v>1</v>
      </c>
      <c r="F1722" s="216"/>
      <c r="G1722" s="216">
        <v>10</v>
      </c>
      <c r="J1722">
        <v>2</v>
      </c>
      <c r="L1722" s="80"/>
    </row>
    <row r="1723" spans="1:12">
      <c r="A1723" s="137">
        <f t="shared" si="81"/>
        <v>1720</v>
      </c>
      <c r="B1723" s="217">
        <f t="shared" si="82"/>
        <v>304080</v>
      </c>
      <c r="C1723" s="217">
        <v>304090</v>
      </c>
      <c r="D1723" s="217">
        <f t="shared" si="80"/>
        <v>10</v>
      </c>
      <c r="E1723" s="216">
        <f>VLOOKUP(C1723,[1]CAL!$B$70:$O$4657,14,1)</f>
        <v>1</v>
      </c>
      <c r="F1723" s="216"/>
      <c r="G1723" s="216">
        <v>10</v>
      </c>
      <c r="J1723">
        <v>2</v>
      </c>
      <c r="L1723" s="80"/>
    </row>
    <row r="1724" spans="1:12">
      <c r="A1724" s="137">
        <f t="shared" si="81"/>
        <v>1721</v>
      </c>
      <c r="B1724" s="217">
        <f t="shared" si="82"/>
        <v>304090</v>
      </c>
      <c r="C1724" s="217">
        <v>304100</v>
      </c>
      <c r="D1724" s="217">
        <f t="shared" si="80"/>
        <v>10</v>
      </c>
      <c r="E1724" s="216">
        <f>VLOOKUP(C1724,[1]CAL!$B$70:$O$4657,14,1)</f>
        <v>1</v>
      </c>
      <c r="F1724" s="216"/>
      <c r="G1724" s="216">
        <v>10</v>
      </c>
      <c r="J1724">
        <v>2</v>
      </c>
      <c r="L1724" s="80"/>
    </row>
    <row r="1725" spans="1:12">
      <c r="A1725" s="137">
        <f t="shared" si="81"/>
        <v>1722</v>
      </c>
      <c r="B1725" s="217">
        <f t="shared" si="82"/>
        <v>304100</v>
      </c>
      <c r="C1725" s="217">
        <v>304110</v>
      </c>
      <c r="D1725" s="217">
        <f t="shared" si="80"/>
        <v>10</v>
      </c>
      <c r="E1725" s="216">
        <f>VLOOKUP(C1725,[1]CAL!$B$70:$O$4657,14,1)</f>
        <v>1</v>
      </c>
      <c r="F1725" s="216"/>
      <c r="G1725" s="216">
        <v>10</v>
      </c>
      <c r="J1725">
        <v>2</v>
      </c>
      <c r="L1725" s="80"/>
    </row>
    <row r="1726" spans="1:12">
      <c r="A1726" s="137">
        <f t="shared" si="81"/>
        <v>1723</v>
      </c>
      <c r="B1726" s="217">
        <f t="shared" si="82"/>
        <v>304110</v>
      </c>
      <c r="C1726" s="217">
        <v>304120</v>
      </c>
      <c r="D1726" s="217">
        <f t="shared" si="80"/>
        <v>10</v>
      </c>
      <c r="E1726" s="216">
        <f>VLOOKUP(C1726,[1]CAL!$B$70:$O$4657,14,1)</f>
        <v>1</v>
      </c>
      <c r="F1726" s="216"/>
      <c r="G1726" s="216">
        <v>10</v>
      </c>
      <c r="J1726">
        <v>2</v>
      </c>
      <c r="L1726" s="80"/>
    </row>
    <row r="1727" spans="1:12">
      <c r="A1727" s="137">
        <f t="shared" si="81"/>
        <v>1724</v>
      </c>
      <c r="B1727" s="217">
        <f t="shared" si="82"/>
        <v>304120</v>
      </c>
      <c r="C1727" s="217">
        <v>304130</v>
      </c>
      <c r="D1727" s="217">
        <f t="shared" si="80"/>
        <v>10</v>
      </c>
      <c r="E1727" s="216">
        <f>VLOOKUP(C1727,[1]CAL!$B$70:$O$4657,14,1)</f>
        <v>1</v>
      </c>
      <c r="F1727" s="216"/>
      <c r="G1727" s="216">
        <v>10</v>
      </c>
      <c r="J1727">
        <v>2</v>
      </c>
      <c r="L1727" s="80"/>
    </row>
    <row r="1728" spans="1:12">
      <c r="A1728" s="137">
        <f t="shared" si="81"/>
        <v>1725</v>
      </c>
      <c r="B1728" s="217">
        <f t="shared" si="82"/>
        <v>304130</v>
      </c>
      <c r="C1728" s="217">
        <v>304140</v>
      </c>
      <c r="D1728" s="217">
        <f t="shared" si="80"/>
        <v>10</v>
      </c>
      <c r="E1728" s="216">
        <f>VLOOKUP(C1728,[1]CAL!$B$70:$O$4657,14,1)</f>
        <v>1</v>
      </c>
      <c r="F1728" s="216"/>
      <c r="G1728" s="216">
        <v>10</v>
      </c>
      <c r="J1728">
        <v>2</v>
      </c>
      <c r="L1728" s="80"/>
    </row>
    <row r="1729" spans="1:18">
      <c r="A1729" s="137">
        <f t="shared" si="81"/>
        <v>1726</v>
      </c>
      <c r="B1729" s="217">
        <f t="shared" si="82"/>
        <v>304140</v>
      </c>
      <c r="C1729" s="217">
        <v>304150</v>
      </c>
      <c r="D1729" s="217">
        <f t="shared" si="80"/>
        <v>10</v>
      </c>
      <c r="E1729" s="216">
        <f>VLOOKUP(C1729,[1]CAL!$B$70:$O$4657,14,1)</f>
        <v>1</v>
      </c>
      <c r="F1729" s="216"/>
      <c r="G1729" s="216">
        <v>10</v>
      </c>
      <c r="J1729">
        <v>2</v>
      </c>
      <c r="L1729" s="80"/>
    </row>
    <row r="1730" spans="1:18">
      <c r="A1730" s="137">
        <f t="shared" si="81"/>
        <v>1727</v>
      </c>
      <c r="B1730" s="217">
        <f t="shared" si="82"/>
        <v>304150</v>
      </c>
      <c r="C1730" s="217">
        <v>304160</v>
      </c>
      <c r="D1730" s="217">
        <f t="shared" si="80"/>
        <v>10</v>
      </c>
      <c r="E1730" s="216">
        <f>VLOOKUP(C1730,[1]CAL!$B$70:$O$4657,14,1)</f>
        <v>1</v>
      </c>
      <c r="F1730" s="216"/>
      <c r="G1730" s="216">
        <v>10</v>
      </c>
      <c r="J1730">
        <v>2</v>
      </c>
      <c r="L1730" s="80">
        <v>303960</v>
      </c>
      <c r="M1730">
        <v>304160</v>
      </c>
      <c r="N1730">
        <f>M1730-L1730</f>
        <v>200</v>
      </c>
      <c r="Q1730" t="s">
        <v>25</v>
      </c>
    </row>
    <row r="1731" spans="1:18">
      <c r="A1731" s="137">
        <f t="shared" si="81"/>
        <v>1728</v>
      </c>
      <c r="B1731" s="217">
        <f t="shared" si="82"/>
        <v>304160</v>
      </c>
      <c r="C1731" s="217">
        <v>304170</v>
      </c>
      <c r="D1731" s="217">
        <f t="shared" si="80"/>
        <v>10</v>
      </c>
      <c r="E1731" s="216">
        <f>VLOOKUP(C1731,[1]CAL!$B$70:$O$4657,14,1)</f>
        <v>2</v>
      </c>
      <c r="F1731" s="216">
        <v>10</v>
      </c>
      <c r="G1731" s="216">
        <v>10</v>
      </c>
      <c r="I1731">
        <v>1</v>
      </c>
      <c r="J1731">
        <v>2</v>
      </c>
      <c r="K1731">
        <v>3</v>
      </c>
      <c r="L1731" s="80"/>
    </row>
    <row r="1732" spans="1:18">
      <c r="A1732" s="137">
        <f t="shared" si="81"/>
        <v>1729</v>
      </c>
      <c r="B1732" s="217">
        <f t="shared" si="82"/>
        <v>304170</v>
      </c>
      <c r="C1732" s="217">
        <v>304180</v>
      </c>
      <c r="D1732" s="217">
        <f t="shared" si="80"/>
        <v>10</v>
      </c>
      <c r="E1732" s="216">
        <f>VLOOKUP(C1732,[1]CAL!$B$70:$O$4657,14,1)</f>
        <v>2</v>
      </c>
      <c r="F1732" s="216">
        <v>10</v>
      </c>
      <c r="G1732" s="216">
        <v>10</v>
      </c>
      <c r="I1732">
        <v>1</v>
      </c>
      <c r="J1732">
        <v>2</v>
      </c>
      <c r="K1732">
        <v>3</v>
      </c>
      <c r="L1732" s="80"/>
    </row>
    <row r="1733" spans="1:18">
      <c r="A1733" s="137">
        <f t="shared" si="81"/>
        <v>1730</v>
      </c>
      <c r="B1733" s="217">
        <f t="shared" si="82"/>
        <v>304180</v>
      </c>
      <c r="C1733" s="217">
        <v>304190</v>
      </c>
      <c r="D1733" s="217">
        <f t="shared" si="80"/>
        <v>10</v>
      </c>
      <c r="E1733" s="216">
        <f>VLOOKUP(C1733,[1]CAL!$B$70:$O$4657,14,1)</f>
        <v>2</v>
      </c>
      <c r="F1733" s="216">
        <v>10</v>
      </c>
      <c r="G1733" s="216">
        <v>10</v>
      </c>
      <c r="I1733">
        <v>1</v>
      </c>
      <c r="J1733">
        <v>2</v>
      </c>
      <c r="K1733">
        <v>3</v>
      </c>
      <c r="L1733" s="80"/>
    </row>
    <row r="1734" spans="1:18">
      <c r="A1734" s="137">
        <f t="shared" si="81"/>
        <v>1731</v>
      </c>
      <c r="B1734" s="217">
        <f t="shared" si="82"/>
        <v>304190</v>
      </c>
      <c r="C1734" s="217">
        <v>304200</v>
      </c>
      <c r="D1734" s="217">
        <f t="shared" si="80"/>
        <v>10</v>
      </c>
      <c r="E1734" s="216">
        <f>VLOOKUP(C1734,[1]CAL!$B$70:$O$4657,14,1)</f>
        <v>2</v>
      </c>
      <c r="F1734" s="216">
        <v>10</v>
      </c>
      <c r="G1734" s="216">
        <v>10</v>
      </c>
      <c r="I1734">
        <v>1</v>
      </c>
      <c r="J1734">
        <v>2</v>
      </c>
      <c r="K1734">
        <v>3</v>
      </c>
      <c r="L1734" s="80"/>
    </row>
    <row r="1735" spans="1:18">
      <c r="A1735" s="137">
        <f t="shared" si="81"/>
        <v>1732</v>
      </c>
      <c r="B1735" s="217">
        <f t="shared" si="82"/>
        <v>304200</v>
      </c>
      <c r="C1735" s="217">
        <v>304210</v>
      </c>
      <c r="D1735" s="217">
        <f t="shared" si="80"/>
        <v>10</v>
      </c>
      <c r="E1735" s="216">
        <f>VLOOKUP(C1735,[1]CAL!$B$70:$O$4657,14,1)</f>
        <v>2</v>
      </c>
      <c r="F1735" s="216">
        <v>10</v>
      </c>
      <c r="G1735" s="216">
        <v>10</v>
      </c>
      <c r="I1735">
        <v>1</v>
      </c>
      <c r="J1735">
        <v>2</v>
      </c>
      <c r="K1735">
        <v>3</v>
      </c>
      <c r="L1735" s="80"/>
    </row>
    <row r="1736" spans="1:18">
      <c r="A1736" s="137">
        <f t="shared" si="81"/>
        <v>1733</v>
      </c>
      <c r="B1736" s="217">
        <f t="shared" si="82"/>
        <v>304210</v>
      </c>
      <c r="C1736" s="217">
        <v>304220</v>
      </c>
      <c r="D1736" s="217">
        <f t="shared" si="80"/>
        <v>10</v>
      </c>
      <c r="E1736" s="216">
        <f>VLOOKUP(C1736,[1]CAL!$B$70:$O$4657,14,1)</f>
        <v>6</v>
      </c>
      <c r="F1736" s="216">
        <v>10</v>
      </c>
      <c r="G1736" s="216">
        <v>10</v>
      </c>
      <c r="I1736">
        <v>1</v>
      </c>
      <c r="J1736">
        <v>2</v>
      </c>
      <c r="K1736">
        <v>3</v>
      </c>
      <c r="L1736" s="80">
        <v>304160</v>
      </c>
      <c r="M1736">
        <v>304220</v>
      </c>
      <c r="N1736">
        <f>M1736-L1736</f>
        <v>60</v>
      </c>
      <c r="R1736" t="s">
        <v>86</v>
      </c>
    </row>
    <row r="1737" spans="1:18">
      <c r="A1737" s="137">
        <f t="shared" si="81"/>
        <v>1734</v>
      </c>
      <c r="B1737" s="217">
        <f t="shared" si="82"/>
        <v>304220</v>
      </c>
      <c r="C1737" s="217">
        <v>304230</v>
      </c>
      <c r="D1737" s="217">
        <f t="shared" si="80"/>
        <v>10</v>
      </c>
      <c r="E1737" s="216">
        <f>VLOOKUP(C1737,[1]CAL!$B$70:$O$4657,14,1)</f>
        <v>6</v>
      </c>
      <c r="F1737" s="216"/>
      <c r="G1737" s="216">
        <v>10</v>
      </c>
      <c r="J1737">
        <v>2</v>
      </c>
      <c r="L1737" s="80"/>
    </row>
    <row r="1738" spans="1:18">
      <c r="A1738" s="137">
        <f t="shared" si="81"/>
        <v>1735</v>
      </c>
      <c r="B1738" s="217">
        <f t="shared" si="82"/>
        <v>304230</v>
      </c>
      <c r="C1738" s="217">
        <v>304240</v>
      </c>
      <c r="D1738" s="217">
        <f t="shared" si="80"/>
        <v>10</v>
      </c>
      <c r="E1738" s="216">
        <f>VLOOKUP(C1738,[1]CAL!$B$70:$O$4657,14,1)</f>
        <v>6</v>
      </c>
      <c r="F1738" s="216"/>
      <c r="G1738" s="216">
        <v>10</v>
      </c>
      <c r="J1738">
        <v>2</v>
      </c>
      <c r="L1738" s="80">
        <v>304220</v>
      </c>
      <c r="M1738">
        <v>304240</v>
      </c>
      <c r="N1738">
        <f>M1738-L1738</f>
        <v>20</v>
      </c>
      <c r="Q1738" t="s">
        <v>25</v>
      </c>
    </row>
    <row r="1739" spans="1:18">
      <c r="A1739" s="137">
        <f t="shared" si="81"/>
        <v>1736</v>
      </c>
      <c r="B1739" s="217">
        <f t="shared" si="82"/>
        <v>304240</v>
      </c>
      <c r="C1739" s="217">
        <v>304250</v>
      </c>
      <c r="D1739" s="217">
        <f t="shared" si="80"/>
        <v>10</v>
      </c>
      <c r="E1739" s="216">
        <f>VLOOKUP(C1739,[1]CAL!$B$70:$O$4657,14,1)</f>
        <v>6</v>
      </c>
      <c r="F1739" s="216"/>
      <c r="G1739" s="216"/>
      <c r="L1739" s="80"/>
    </row>
    <row r="1740" spans="1:18">
      <c r="A1740" s="137">
        <f t="shared" si="81"/>
        <v>1737</v>
      </c>
      <c r="B1740" s="217">
        <f t="shared" si="82"/>
        <v>304250</v>
      </c>
      <c r="C1740" s="217">
        <v>304260</v>
      </c>
      <c r="D1740" s="217">
        <f t="shared" si="80"/>
        <v>10</v>
      </c>
      <c r="E1740" s="216">
        <f>VLOOKUP(C1740,[1]CAL!$B$70:$O$4657,14,1)</f>
        <v>6</v>
      </c>
      <c r="F1740" s="216"/>
      <c r="G1740" s="216"/>
      <c r="L1740" s="80"/>
    </row>
    <row r="1741" spans="1:18">
      <c r="A1741" s="137">
        <f t="shared" si="81"/>
        <v>1738</v>
      </c>
      <c r="B1741" s="217">
        <f t="shared" si="82"/>
        <v>304260</v>
      </c>
      <c r="C1741" s="217">
        <v>304270</v>
      </c>
      <c r="D1741" s="217">
        <f t="shared" si="80"/>
        <v>10</v>
      </c>
      <c r="E1741" s="216">
        <f>VLOOKUP(C1741,[1]CAL!$B$70:$O$4657,14,1)</f>
        <v>6</v>
      </c>
      <c r="F1741" s="216"/>
      <c r="G1741" s="216"/>
      <c r="L1741" s="80"/>
    </row>
    <row r="1742" spans="1:18">
      <c r="A1742" s="137">
        <f t="shared" si="81"/>
        <v>1739</v>
      </c>
      <c r="B1742" s="217">
        <f t="shared" si="82"/>
        <v>304270</v>
      </c>
      <c r="C1742" s="217">
        <v>304280</v>
      </c>
      <c r="D1742" s="217">
        <f t="shared" si="80"/>
        <v>10</v>
      </c>
      <c r="E1742" s="216">
        <f>VLOOKUP(C1742,[1]CAL!$B$70:$O$4657,14,1)</f>
        <v>6</v>
      </c>
      <c r="F1742" s="216"/>
      <c r="G1742" s="216"/>
      <c r="L1742" s="80"/>
    </row>
    <row r="1743" spans="1:18">
      <c r="A1743" s="137">
        <f t="shared" si="81"/>
        <v>1740</v>
      </c>
      <c r="B1743" s="217">
        <f t="shared" si="82"/>
        <v>304280</v>
      </c>
      <c r="C1743" s="217">
        <v>304290</v>
      </c>
      <c r="D1743" s="217">
        <f t="shared" ref="D1743:D1806" si="83">C1743-B1743</f>
        <v>10</v>
      </c>
      <c r="E1743" s="216">
        <f>VLOOKUP(C1743,[1]CAL!$B$70:$O$4657,14,1)</f>
        <v>6</v>
      </c>
      <c r="F1743" s="216"/>
      <c r="G1743" s="216"/>
      <c r="L1743" s="80"/>
    </row>
    <row r="1744" spans="1:18">
      <c r="A1744" s="137">
        <f t="shared" ref="A1744:A1807" si="84">A1743+1</f>
        <v>1741</v>
      </c>
      <c r="B1744" s="217">
        <f t="shared" ref="B1744:B1807" si="85">C1743</f>
        <v>304290</v>
      </c>
      <c r="C1744" s="217">
        <v>304300</v>
      </c>
      <c r="D1744" s="217">
        <f t="shared" si="83"/>
        <v>10</v>
      </c>
      <c r="E1744" s="216">
        <f>VLOOKUP(C1744,[1]CAL!$B$70:$O$4657,14,1)</f>
        <v>6</v>
      </c>
      <c r="F1744" s="216"/>
      <c r="G1744" s="216"/>
      <c r="L1744" s="80"/>
    </row>
    <row r="1745" spans="1:17">
      <c r="A1745" s="137">
        <f t="shared" si="84"/>
        <v>1742</v>
      </c>
      <c r="B1745" s="217">
        <f t="shared" si="85"/>
        <v>304300</v>
      </c>
      <c r="C1745" s="217">
        <v>304310</v>
      </c>
      <c r="D1745" s="217">
        <f t="shared" si="83"/>
        <v>10</v>
      </c>
      <c r="E1745" s="216">
        <f>VLOOKUP(C1745,[1]CAL!$B$70:$O$4657,14,1)</f>
        <v>6</v>
      </c>
      <c r="F1745" s="216"/>
      <c r="G1745" s="216"/>
      <c r="L1745" s="80"/>
    </row>
    <row r="1746" spans="1:17">
      <c r="A1746" s="137">
        <f t="shared" si="84"/>
        <v>1743</v>
      </c>
      <c r="B1746" s="217">
        <f t="shared" si="85"/>
        <v>304310</v>
      </c>
      <c r="C1746" s="217">
        <v>304320</v>
      </c>
      <c r="D1746" s="217">
        <f t="shared" si="83"/>
        <v>10</v>
      </c>
      <c r="E1746" s="216">
        <f>VLOOKUP(C1746,[1]CAL!$B$70:$O$4657,14,1)</f>
        <v>6</v>
      </c>
      <c r="F1746" s="216"/>
      <c r="G1746" s="216"/>
      <c r="L1746" s="80"/>
    </row>
    <row r="1747" spans="1:17">
      <c r="A1747" s="137">
        <f t="shared" si="84"/>
        <v>1744</v>
      </c>
      <c r="B1747" s="217">
        <f t="shared" si="85"/>
        <v>304320</v>
      </c>
      <c r="C1747" s="217">
        <v>304330</v>
      </c>
      <c r="D1747" s="217">
        <f t="shared" si="83"/>
        <v>10</v>
      </c>
      <c r="E1747" s="216">
        <f>VLOOKUP(C1747,[1]CAL!$B$70:$O$4657,14,1)</f>
        <v>6</v>
      </c>
      <c r="F1747" s="216"/>
      <c r="G1747" s="216"/>
      <c r="L1747" s="80"/>
    </row>
    <row r="1748" spans="1:17">
      <c r="A1748" s="137">
        <f t="shared" si="84"/>
        <v>1745</v>
      </c>
      <c r="B1748" s="217">
        <f t="shared" si="85"/>
        <v>304330</v>
      </c>
      <c r="C1748" s="217">
        <v>304340</v>
      </c>
      <c r="D1748" s="217">
        <f t="shared" si="83"/>
        <v>10</v>
      </c>
      <c r="E1748" s="216">
        <f>VLOOKUP(C1748,[1]CAL!$B$70:$O$4657,14,1)</f>
        <v>6</v>
      </c>
      <c r="F1748" s="216"/>
      <c r="G1748" s="216"/>
      <c r="L1748" s="80"/>
    </row>
    <row r="1749" spans="1:17">
      <c r="A1749" s="137">
        <f t="shared" si="84"/>
        <v>1746</v>
      </c>
      <c r="B1749" s="217">
        <f t="shared" si="85"/>
        <v>304340</v>
      </c>
      <c r="C1749" s="217">
        <v>304350</v>
      </c>
      <c r="D1749" s="217">
        <f t="shared" si="83"/>
        <v>10</v>
      </c>
      <c r="E1749" s="216">
        <f>VLOOKUP(C1749,[1]CAL!$B$70:$O$4657,14,1)</f>
        <v>6</v>
      </c>
      <c r="F1749" s="216"/>
      <c r="G1749" s="216"/>
      <c r="L1749" s="80"/>
    </row>
    <row r="1750" spans="1:17">
      <c r="A1750" s="137">
        <f t="shared" si="84"/>
        <v>1747</v>
      </c>
      <c r="B1750" s="217">
        <f t="shared" si="85"/>
        <v>304350</v>
      </c>
      <c r="C1750" s="217">
        <v>304360</v>
      </c>
      <c r="D1750" s="217">
        <f t="shared" si="83"/>
        <v>10</v>
      </c>
      <c r="E1750" s="216">
        <f>VLOOKUP(C1750,[1]CAL!$B$70:$O$4657,14,1)</f>
        <v>6</v>
      </c>
      <c r="F1750" s="216"/>
      <c r="G1750" s="216"/>
      <c r="L1750" s="80"/>
    </row>
    <row r="1751" spans="1:17">
      <c r="A1751" s="137">
        <f t="shared" si="84"/>
        <v>1748</v>
      </c>
      <c r="B1751" s="217">
        <f t="shared" si="85"/>
        <v>304360</v>
      </c>
      <c r="C1751" s="217">
        <v>304370</v>
      </c>
      <c r="D1751" s="217">
        <f t="shared" si="83"/>
        <v>10</v>
      </c>
      <c r="E1751" s="216">
        <f>VLOOKUP(C1751,[1]CAL!$B$70:$O$4657,14,1)</f>
        <v>6</v>
      </c>
      <c r="F1751" s="216"/>
      <c r="G1751" s="216"/>
      <c r="L1751" s="80"/>
    </row>
    <row r="1752" spans="1:17">
      <c r="A1752" s="137">
        <f t="shared" si="84"/>
        <v>1749</v>
      </c>
      <c r="B1752" s="217">
        <f t="shared" si="85"/>
        <v>304370</v>
      </c>
      <c r="C1752" s="217">
        <v>304380</v>
      </c>
      <c r="D1752" s="217">
        <f t="shared" si="83"/>
        <v>10</v>
      </c>
      <c r="E1752" s="216">
        <f>VLOOKUP(C1752,[1]CAL!$B$70:$O$4657,14,1)</f>
        <v>6</v>
      </c>
      <c r="F1752" s="216"/>
      <c r="G1752" s="216"/>
      <c r="L1752" s="80"/>
    </row>
    <row r="1753" spans="1:17">
      <c r="A1753" s="137">
        <f t="shared" si="84"/>
        <v>1750</v>
      </c>
      <c r="B1753" s="217">
        <f t="shared" si="85"/>
        <v>304380</v>
      </c>
      <c r="C1753" s="217">
        <v>304390</v>
      </c>
      <c r="D1753" s="217">
        <f t="shared" si="83"/>
        <v>10</v>
      </c>
      <c r="E1753" s="216">
        <f>VLOOKUP(C1753,[1]CAL!$B$70:$O$4657,14,1)</f>
        <v>6</v>
      </c>
      <c r="F1753" s="216"/>
      <c r="G1753" s="216"/>
      <c r="L1753" s="80"/>
    </row>
    <row r="1754" spans="1:17">
      <c r="A1754" s="137">
        <f t="shared" si="84"/>
        <v>1751</v>
      </c>
      <c r="B1754" s="217">
        <f t="shared" si="85"/>
        <v>304390</v>
      </c>
      <c r="C1754" s="217">
        <v>304400</v>
      </c>
      <c r="D1754" s="217">
        <f t="shared" si="83"/>
        <v>10</v>
      </c>
      <c r="E1754" s="216">
        <f>VLOOKUP(C1754,[1]CAL!$B$70:$O$4657,14,1)</f>
        <v>6</v>
      </c>
      <c r="F1754" s="216"/>
      <c r="G1754" s="216"/>
      <c r="L1754" s="80"/>
    </row>
    <row r="1755" spans="1:17">
      <c r="A1755" s="137">
        <f t="shared" si="84"/>
        <v>1752</v>
      </c>
      <c r="B1755" s="217">
        <f t="shared" si="85"/>
        <v>304400</v>
      </c>
      <c r="C1755" s="217">
        <v>304410</v>
      </c>
      <c r="D1755" s="217">
        <f t="shared" si="83"/>
        <v>10</v>
      </c>
      <c r="E1755" s="216">
        <f>VLOOKUP(C1755,[1]CAL!$B$70:$O$4657,14,1)</f>
        <v>6</v>
      </c>
      <c r="F1755" s="216"/>
      <c r="G1755" s="216"/>
      <c r="L1755" s="80"/>
    </row>
    <row r="1756" spans="1:17">
      <c r="A1756" s="137">
        <f t="shared" si="84"/>
        <v>1753</v>
      </c>
      <c r="B1756" s="217">
        <f t="shared" si="85"/>
        <v>304410</v>
      </c>
      <c r="C1756" s="217">
        <v>304420</v>
      </c>
      <c r="D1756" s="217">
        <f t="shared" si="83"/>
        <v>10</v>
      </c>
      <c r="E1756" s="216">
        <f>VLOOKUP(C1756,[1]CAL!$B$70:$O$4657,14,1)</f>
        <v>6</v>
      </c>
      <c r="F1756" s="216"/>
      <c r="G1756" s="216">
        <v>10</v>
      </c>
      <c r="J1756">
        <v>2</v>
      </c>
      <c r="L1756" s="80"/>
    </row>
    <row r="1757" spans="1:17">
      <c r="A1757" s="137">
        <f t="shared" si="84"/>
        <v>1754</v>
      </c>
      <c r="B1757" s="217">
        <f t="shared" si="85"/>
        <v>304420</v>
      </c>
      <c r="C1757" s="217">
        <v>304430</v>
      </c>
      <c r="D1757" s="217">
        <f t="shared" si="83"/>
        <v>10</v>
      </c>
      <c r="E1757" s="216">
        <f>VLOOKUP(C1757,[1]CAL!$B$70:$O$4657,14,1)</f>
        <v>6</v>
      </c>
      <c r="F1757" s="216"/>
      <c r="G1757" s="216">
        <v>10</v>
      </c>
      <c r="J1757">
        <v>2</v>
      </c>
      <c r="L1757" s="80"/>
    </row>
    <row r="1758" spans="1:17">
      <c r="A1758" s="137">
        <f t="shared" si="84"/>
        <v>1755</v>
      </c>
      <c r="B1758" s="217">
        <f t="shared" si="85"/>
        <v>304430</v>
      </c>
      <c r="C1758" s="217">
        <v>304440</v>
      </c>
      <c r="D1758" s="217">
        <f t="shared" si="83"/>
        <v>10</v>
      </c>
      <c r="E1758" s="216">
        <f>VLOOKUP(C1758,[1]CAL!$B$70:$O$4657,14,1)</f>
        <v>6</v>
      </c>
      <c r="F1758" s="216"/>
      <c r="G1758" s="216">
        <v>10</v>
      </c>
      <c r="J1758">
        <v>2</v>
      </c>
      <c r="L1758" s="80">
        <v>304410</v>
      </c>
      <c r="M1758">
        <v>304440</v>
      </c>
      <c r="N1758">
        <f>M1758-L1758</f>
        <v>30</v>
      </c>
      <c r="Q1758" t="s">
        <v>25</v>
      </c>
    </row>
    <row r="1759" spans="1:17">
      <c r="A1759" s="137">
        <f t="shared" si="84"/>
        <v>1756</v>
      </c>
      <c r="B1759" s="217">
        <f t="shared" si="85"/>
        <v>304440</v>
      </c>
      <c r="C1759" s="217">
        <v>304450</v>
      </c>
      <c r="D1759" s="217">
        <f t="shared" si="83"/>
        <v>10</v>
      </c>
      <c r="E1759" s="216">
        <f>VLOOKUP(C1759,[1]CAL!$B$70:$O$4657,14,1)</f>
        <v>2</v>
      </c>
      <c r="F1759" s="216">
        <v>10</v>
      </c>
      <c r="G1759" s="216">
        <v>10</v>
      </c>
      <c r="I1759">
        <v>1</v>
      </c>
      <c r="J1759">
        <v>2</v>
      </c>
      <c r="K1759">
        <v>3</v>
      </c>
      <c r="L1759" s="80"/>
    </row>
    <row r="1760" spans="1:17">
      <c r="A1760" s="137">
        <f t="shared" si="84"/>
        <v>1757</v>
      </c>
      <c r="B1760" s="217">
        <f t="shared" si="85"/>
        <v>304450</v>
      </c>
      <c r="C1760" s="217">
        <v>304460</v>
      </c>
      <c r="D1760" s="217">
        <f t="shared" si="83"/>
        <v>10</v>
      </c>
      <c r="E1760" s="216">
        <f>VLOOKUP(C1760,[1]CAL!$B$70:$O$4657,14,1)</f>
        <v>2</v>
      </c>
      <c r="F1760" s="216">
        <v>10</v>
      </c>
      <c r="G1760" s="216">
        <v>10</v>
      </c>
      <c r="I1760">
        <v>1</v>
      </c>
      <c r="J1760">
        <v>2</v>
      </c>
      <c r="K1760">
        <v>3</v>
      </c>
      <c r="L1760" s="80"/>
    </row>
    <row r="1761" spans="1:18">
      <c r="A1761" s="137">
        <f t="shared" si="84"/>
        <v>1758</v>
      </c>
      <c r="B1761" s="217">
        <f t="shared" si="85"/>
        <v>304460</v>
      </c>
      <c r="C1761" s="217">
        <v>304470</v>
      </c>
      <c r="D1761" s="217">
        <f t="shared" si="83"/>
        <v>10</v>
      </c>
      <c r="E1761" s="216">
        <f>VLOOKUP(C1761,[1]CAL!$B$70:$O$4657,14,1)</f>
        <v>2</v>
      </c>
      <c r="F1761" s="216">
        <v>10</v>
      </c>
      <c r="G1761" s="216">
        <v>10</v>
      </c>
      <c r="I1761">
        <v>1</v>
      </c>
      <c r="J1761">
        <v>2</v>
      </c>
      <c r="K1761">
        <v>3</v>
      </c>
      <c r="L1761" s="80"/>
    </row>
    <row r="1762" spans="1:18">
      <c r="A1762" s="137">
        <f t="shared" si="84"/>
        <v>1759</v>
      </c>
      <c r="B1762" s="217">
        <f t="shared" si="85"/>
        <v>304470</v>
      </c>
      <c r="C1762" s="217">
        <v>304480</v>
      </c>
      <c r="D1762" s="217">
        <f t="shared" si="83"/>
        <v>10</v>
      </c>
      <c r="E1762" s="216">
        <f>VLOOKUP(C1762,[1]CAL!$B$70:$O$4657,14,1)</f>
        <v>2</v>
      </c>
      <c r="F1762" s="216">
        <v>10</v>
      </c>
      <c r="G1762" s="216">
        <v>10</v>
      </c>
      <c r="I1762">
        <v>1</v>
      </c>
      <c r="J1762">
        <v>2</v>
      </c>
      <c r="K1762">
        <v>3</v>
      </c>
      <c r="L1762" s="80"/>
    </row>
    <row r="1763" spans="1:18">
      <c r="A1763" s="137">
        <f t="shared" si="84"/>
        <v>1760</v>
      </c>
      <c r="B1763" s="217">
        <f t="shared" si="85"/>
        <v>304480</v>
      </c>
      <c r="C1763" s="217">
        <v>304490</v>
      </c>
      <c r="D1763" s="217">
        <f t="shared" si="83"/>
        <v>10</v>
      </c>
      <c r="E1763" s="216">
        <f>VLOOKUP(C1763,[1]CAL!$B$70:$O$4657,14,1)</f>
        <v>2</v>
      </c>
      <c r="F1763" s="216">
        <v>10</v>
      </c>
      <c r="G1763" s="216">
        <v>10</v>
      </c>
      <c r="I1763">
        <v>1</v>
      </c>
      <c r="J1763">
        <v>2</v>
      </c>
      <c r="K1763">
        <v>3</v>
      </c>
      <c r="L1763" s="80"/>
    </row>
    <row r="1764" spans="1:18">
      <c r="A1764" s="137">
        <f t="shared" si="84"/>
        <v>1761</v>
      </c>
      <c r="B1764" s="217">
        <f t="shared" si="85"/>
        <v>304490</v>
      </c>
      <c r="C1764" s="217">
        <v>304500</v>
      </c>
      <c r="D1764" s="217">
        <f t="shared" si="83"/>
        <v>10</v>
      </c>
      <c r="E1764" s="216">
        <f>VLOOKUP(C1764,[1]CAL!$B$70:$O$4657,14,1)</f>
        <v>2</v>
      </c>
      <c r="F1764" s="216">
        <v>10</v>
      </c>
      <c r="G1764" s="216">
        <v>10</v>
      </c>
      <c r="I1764">
        <v>1</v>
      </c>
      <c r="J1764">
        <v>2</v>
      </c>
      <c r="K1764">
        <v>3</v>
      </c>
      <c r="L1764" s="80">
        <v>304440</v>
      </c>
      <c r="M1764">
        <v>304500</v>
      </c>
      <c r="N1764">
        <f>M1764-L1764</f>
        <v>60</v>
      </c>
      <c r="R1764" t="s">
        <v>86</v>
      </c>
    </row>
    <row r="1765" spans="1:18">
      <c r="A1765" s="137">
        <f t="shared" si="84"/>
        <v>1762</v>
      </c>
      <c r="B1765" s="217">
        <f t="shared" si="85"/>
        <v>304500</v>
      </c>
      <c r="C1765" s="217">
        <v>304510</v>
      </c>
      <c r="D1765" s="217">
        <f t="shared" si="83"/>
        <v>10</v>
      </c>
      <c r="E1765" s="216">
        <f>VLOOKUP(C1765,[1]CAL!$B$70:$O$4657,14,1)</f>
        <v>2</v>
      </c>
      <c r="F1765" s="216">
        <v>10</v>
      </c>
      <c r="G1765" s="216"/>
      <c r="I1765">
        <v>1</v>
      </c>
      <c r="L1765" s="80"/>
    </row>
    <row r="1766" spans="1:18">
      <c r="A1766" s="137">
        <f t="shared" si="84"/>
        <v>1763</v>
      </c>
      <c r="B1766" s="217">
        <f t="shared" si="85"/>
        <v>304510</v>
      </c>
      <c r="C1766" s="217">
        <v>304520</v>
      </c>
      <c r="D1766" s="217">
        <f t="shared" si="83"/>
        <v>10</v>
      </c>
      <c r="E1766" s="216">
        <f>VLOOKUP(C1766,[1]CAL!$B$70:$O$4657,14,1)</f>
        <v>2</v>
      </c>
      <c r="F1766" s="216">
        <v>10</v>
      </c>
      <c r="G1766" s="216"/>
      <c r="I1766">
        <v>1</v>
      </c>
      <c r="L1766" s="80"/>
    </row>
    <row r="1767" spans="1:18">
      <c r="A1767" s="137">
        <f t="shared" si="84"/>
        <v>1764</v>
      </c>
      <c r="B1767" s="217">
        <f t="shared" si="85"/>
        <v>304520</v>
      </c>
      <c r="C1767" s="217">
        <v>304530</v>
      </c>
      <c r="D1767" s="217">
        <f t="shared" si="83"/>
        <v>10</v>
      </c>
      <c r="E1767" s="216">
        <f>VLOOKUP(C1767,[1]CAL!$B$70:$O$4657,14,1)</f>
        <v>2</v>
      </c>
      <c r="F1767" s="216">
        <v>10</v>
      </c>
      <c r="G1767" s="216"/>
      <c r="I1767">
        <v>1</v>
      </c>
      <c r="L1767" s="80"/>
    </row>
    <row r="1768" spans="1:18">
      <c r="A1768" s="137">
        <f t="shared" si="84"/>
        <v>1765</v>
      </c>
      <c r="B1768" s="217">
        <f t="shared" si="85"/>
        <v>304530</v>
      </c>
      <c r="C1768" s="217">
        <v>304540</v>
      </c>
      <c r="D1768" s="217">
        <f t="shared" si="83"/>
        <v>10</v>
      </c>
      <c r="E1768" s="216">
        <f>VLOOKUP(C1768,[1]CAL!$B$70:$O$4657,14,1)</f>
        <v>2</v>
      </c>
      <c r="F1768" s="216">
        <v>10</v>
      </c>
      <c r="G1768" s="216"/>
      <c r="I1768">
        <v>1</v>
      </c>
      <c r="L1768" s="80"/>
    </row>
    <row r="1769" spans="1:18">
      <c r="A1769" s="137">
        <f t="shared" si="84"/>
        <v>1766</v>
      </c>
      <c r="B1769" s="217">
        <f t="shared" si="85"/>
        <v>304540</v>
      </c>
      <c r="C1769" s="217">
        <v>304550</v>
      </c>
      <c r="D1769" s="217">
        <f t="shared" si="83"/>
        <v>10</v>
      </c>
      <c r="E1769" s="216">
        <f>VLOOKUP(C1769,[1]CAL!$B$70:$O$4657,14,1)</f>
        <v>2</v>
      </c>
      <c r="F1769" s="216">
        <v>10</v>
      </c>
      <c r="G1769" s="216"/>
      <c r="I1769">
        <v>1</v>
      </c>
      <c r="L1769" s="80"/>
    </row>
    <row r="1770" spans="1:18">
      <c r="A1770" s="137">
        <f t="shared" si="84"/>
        <v>1767</v>
      </c>
      <c r="B1770" s="217">
        <f t="shared" si="85"/>
        <v>304550</v>
      </c>
      <c r="C1770" s="217">
        <v>304560</v>
      </c>
      <c r="D1770" s="217">
        <f t="shared" si="83"/>
        <v>10</v>
      </c>
      <c r="E1770" s="216">
        <f>VLOOKUP(C1770,[1]CAL!$B$70:$O$4657,14,1)</f>
        <v>2</v>
      </c>
      <c r="F1770" s="216">
        <v>10</v>
      </c>
      <c r="G1770" s="216"/>
      <c r="I1770">
        <v>1</v>
      </c>
      <c r="L1770" s="80"/>
    </row>
    <row r="1771" spans="1:18">
      <c r="A1771" s="137">
        <f t="shared" si="84"/>
        <v>1768</v>
      </c>
      <c r="B1771" s="217">
        <f t="shared" si="85"/>
        <v>304560</v>
      </c>
      <c r="C1771" s="217">
        <v>304570</v>
      </c>
      <c r="D1771" s="217">
        <f t="shared" si="83"/>
        <v>10</v>
      </c>
      <c r="E1771" s="216">
        <f>VLOOKUP(C1771,[1]CAL!$B$70:$O$4657,14,1)</f>
        <v>2</v>
      </c>
      <c r="F1771" s="216">
        <v>10</v>
      </c>
      <c r="G1771" s="216"/>
      <c r="I1771">
        <v>1</v>
      </c>
      <c r="L1771" s="80">
        <v>304500</v>
      </c>
      <c r="M1771">
        <v>304570</v>
      </c>
      <c r="N1771">
        <f>M1771-L1771</f>
        <v>70</v>
      </c>
      <c r="O1771" t="s">
        <v>24</v>
      </c>
    </row>
    <row r="1772" spans="1:18">
      <c r="A1772" s="137">
        <f t="shared" si="84"/>
        <v>1769</v>
      </c>
      <c r="B1772" s="217">
        <f t="shared" si="85"/>
        <v>304570</v>
      </c>
      <c r="C1772" s="217">
        <v>304580</v>
      </c>
      <c r="D1772" s="217">
        <f t="shared" si="83"/>
        <v>10</v>
      </c>
      <c r="E1772" s="216">
        <f>VLOOKUP(C1772,[1]CAL!$B$70:$O$4657,14,1)</f>
        <v>1</v>
      </c>
      <c r="F1772" s="216"/>
      <c r="G1772" s="216"/>
      <c r="L1772" s="80"/>
    </row>
    <row r="1773" spans="1:18">
      <c r="A1773" s="137">
        <f t="shared" si="84"/>
        <v>1770</v>
      </c>
      <c r="B1773" s="217">
        <f t="shared" si="85"/>
        <v>304580</v>
      </c>
      <c r="C1773" s="217">
        <v>304590</v>
      </c>
      <c r="D1773" s="217">
        <f t="shared" si="83"/>
        <v>10</v>
      </c>
      <c r="E1773" s="216">
        <f>VLOOKUP(C1773,[1]CAL!$B$70:$O$4657,14,1)</f>
        <v>1</v>
      </c>
      <c r="F1773" s="216"/>
      <c r="G1773" s="216"/>
      <c r="L1773" s="80"/>
    </row>
    <row r="1774" spans="1:18">
      <c r="A1774" s="137">
        <f t="shared" si="84"/>
        <v>1771</v>
      </c>
      <c r="B1774" s="217">
        <f t="shared" si="85"/>
        <v>304590</v>
      </c>
      <c r="C1774" s="217">
        <v>304600</v>
      </c>
      <c r="D1774" s="217">
        <f t="shared" si="83"/>
        <v>10</v>
      </c>
      <c r="E1774" s="216">
        <f>VLOOKUP(C1774,[1]CAL!$B$70:$O$4657,14,1)</f>
        <v>1</v>
      </c>
      <c r="F1774" s="216"/>
      <c r="G1774" s="216"/>
      <c r="L1774" s="80"/>
    </row>
    <row r="1775" spans="1:18">
      <c r="A1775" s="137">
        <f t="shared" si="84"/>
        <v>1772</v>
      </c>
      <c r="B1775" s="217">
        <f t="shared" si="85"/>
        <v>304600</v>
      </c>
      <c r="C1775" s="217">
        <v>304610</v>
      </c>
      <c r="D1775" s="217">
        <f t="shared" si="83"/>
        <v>10</v>
      </c>
      <c r="E1775" s="216" t="str">
        <f>VLOOKUP(C1775,[1]CAL!$B$70:$O$4657,14,1)</f>
        <v>1 to 9</v>
      </c>
      <c r="F1775" s="216"/>
      <c r="G1775" s="216"/>
      <c r="L1775" s="80"/>
    </row>
    <row r="1776" spans="1:18">
      <c r="A1776" s="137">
        <f t="shared" si="84"/>
        <v>1773</v>
      </c>
      <c r="B1776" s="217">
        <f t="shared" si="85"/>
        <v>304610</v>
      </c>
      <c r="C1776" s="217">
        <v>304620</v>
      </c>
      <c r="D1776" s="217">
        <f t="shared" si="83"/>
        <v>10</v>
      </c>
      <c r="E1776" s="216" t="str">
        <f>VLOOKUP(C1776,[1]CAL!$B$70:$O$4657,14,1)</f>
        <v>1 to 9</v>
      </c>
      <c r="F1776" s="216"/>
      <c r="G1776" s="216"/>
      <c r="L1776" s="80"/>
    </row>
    <row r="1777" spans="1:12">
      <c r="A1777" s="137">
        <f t="shared" si="84"/>
        <v>1774</v>
      </c>
      <c r="B1777" s="217">
        <f t="shared" si="85"/>
        <v>304620</v>
      </c>
      <c r="C1777" s="217">
        <v>304630</v>
      </c>
      <c r="D1777" s="217">
        <f t="shared" si="83"/>
        <v>10</v>
      </c>
      <c r="E1777" s="216" t="str">
        <f>VLOOKUP(C1777,[1]CAL!$B$70:$O$4657,14,1)</f>
        <v>1 to 9</v>
      </c>
      <c r="F1777" s="216"/>
      <c r="G1777" s="216"/>
      <c r="L1777" s="80"/>
    </row>
    <row r="1778" spans="1:12">
      <c r="A1778" s="137">
        <f t="shared" si="84"/>
        <v>1775</v>
      </c>
      <c r="B1778" s="217">
        <f t="shared" si="85"/>
        <v>304630</v>
      </c>
      <c r="C1778" s="217">
        <v>304640</v>
      </c>
      <c r="D1778" s="217">
        <f t="shared" si="83"/>
        <v>10</v>
      </c>
      <c r="E1778" s="216" t="str">
        <f>VLOOKUP(C1778,[1]CAL!$B$70:$O$4657,14,1)</f>
        <v>1 to 9</v>
      </c>
      <c r="F1778" s="216"/>
      <c r="G1778" s="216"/>
      <c r="L1778" s="80"/>
    </row>
    <row r="1779" spans="1:12">
      <c r="A1779" s="137">
        <f t="shared" si="84"/>
        <v>1776</v>
      </c>
      <c r="B1779" s="217">
        <f t="shared" si="85"/>
        <v>304640</v>
      </c>
      <c r="C1779" s="217">
        <v>304650</v>
      </c>
      <c r="D1779" s="217">
        <f t="shared" si="83"/>
        <v>10</v>
      </c>
      <c r="E1779" s="216" t="str">
        <f>VLOOKUP(C1779,[1]CAL!$B$70:$O$4657,14,1)</f>
        <v>1 to 9</v>
      </c>
      <c r="F1779" s="216"/>
      <c r="G1779" s="216"/>
      <c r="L1779" s="80"/>
    </row>
    <row r="1780" spans="1:12">
      <c r="A1780" s="137">
        <f t="shared" si="84"/>
        <v>1777</v>
      </c>
      <c r="B1780" s="217">
        <f t="shared" si="85"/>
        <v>304650</v>
      </c>
      <c r="C1780" s="217">
        <v>304660</v>
      </c>
      <c r="D1780" s="217">
        <f t="shared" si="83"/>
        <v>10</v>
      </c>
      <c r="E1780" s="216" t="str">
        <f>VLOOKUP(C1780,[1]CAL!$B$70:$O$4657,14,1)</f>
        <v>1 to 9</v>
      </c>
      <c r="F1780" s="216"/>
      <c r="G1780" s="216"/>
      <c r="L1780" s="80"/>
    </row>
    <row r="1781" spans="1:12">
      <c r="A1781" s="137">
        <f t="shared" si="84"/>
        <v>1778</v>
      </c>
      <c r="B1781" s="217">
        <f t="shared" si="85"/>
        <v>304660</v>
      </c>
      <c r="C1781" s="217">
        <v>304670</v>
      </c>
      <c r="D1781" s="217">
        <f t="shared" si="83"/>
        <v>10</v>
      </c>
      <c r="E1781" s="216" t="str">
        <f>VLOOKUP(C1781,[1]CAL!$B$70:$O$4657,14,1)</f>
        <v>1 to 9</v>
      </c>
      <c r="F1781" s="216"/>
      <c r="G1781" s="216"/>
      <c r="L1781" s="80"/>
    </row>
    <row r="1782" spans="1:12">
      <c r="A1782" s="137">
        <f t="shared" si="84"/>
        <v>1779</v>
      </c>
      <c r="B1782" s="217">
        <f t="shared" si="85"/>
        <v>304670</v>
      </c>
      <c r="C1782" s="217">
        <v>304680</v>
      </c>
      <c r="D1782" s="217">
        <f t="shared" si="83"/>
        <v>10</v>
      </c>
      <c r="E1782" s="216" t="str">
        <f>VLOOKUP(C1782,[1]CAL!$B$70:$O$4657,14,1)</f>
        <v>1 to 9</v>
      </c>
      <c r="F1782" s="216"/>
      <c r="G1782" s="216"/>
      <c r="L1782" s="80"/>
    </row>
    <row r="1783" spans="1:12">
      <c r="A1783" s="137">
        <f t="shared" si="84"/>
        <v>1780</v>
      </c>
      <c r="B1783" s="217">
        <f t="shared" si="85"/>
        <v>304680</v>
      </c>
      <c r="C1783" s="217">
        <v>304690</v>
      </c>
      <c r="D1783" s="217">
        <f t="shared" si="83"/>
        <v>10</v>
      </c>
      <c r="E1783" s="216" t="str">
        <f>VLOOKUP(C1783,[1]CAL!$B$70:$O$4657,14,1)</f>
        <v>1 to 9</v>
      </c>
      <c r="F1783" s="216"/>
      <c r="G1783" s="216"/>
      <c r="L1783" s="80"/>
    </row>
    <row r="1784" spans="1:12">
      <c r="A1784" s="137">
        <f t="shared" si="84"/>
        <v>1781</v>
      </c>
      <c r="B1784" s="217">
        <f t="shared" si="85"/>
        <v>304690</v>
      </c>
      <c r="C1784" s="217">
        <v>304700</v>
      </c>
      <c r="D1784" s="217">
        <f t="shared" si="83"/>
        <v>10</v>
      </c>
      <c r="E1784" s="216" t="str">
        <f>VLOOKUP(C1784,[1]CAL!$B$70:$O$4657,14,1)</f>
        <v>1 to 9</v>
      </c>
      <c r="F1784" s="216"/>
      <c r="G1784" s="216"/>
      <c r="L1784" s="80"/>
    </row>
    <row r="1785" spans="1:12">
      <c r="A1785" s="137">
        <f t="shared" si="84"/>
        <v>1782</v>
      </c>
      <c r="B1785" s="217">
        <f t="shared" si="85"/>
        <v>304700</v>
      </c>
      <c r="C1785" s="217">
        <v>304710</v>
      </c>
      <c r="D1785" s="217">
        <f t="shared" si="83"/>
        <v>10</v>
      </c>
      <c r="E1785" s="216">
        <f>VLOOKUP(C1785,[1]CAL!$B$70:$O$4657,14,1)</f>
        <v>9</v>
      </c>
      <c r="F1785" s="216"/>
      <c r="G1785" s="216"/>
      <c r="L1785" s="80"/>
    </row>
    <row r="1786" spans="1:12">
      <c r="A1786" s="137">
        <f t="shared" si="84"/>
        <v>1783</v>
      </c>
      <c r="B1786" s="217">
        <f t="shared" si="85"/>
        <v>304710</v>
      </c>
      <c r="C1786" s="217">
        <v>304720</v>
      </c>
      <c r="D1786" s="217">
        <f t="shared" si="83"/>
        <v>10</v>
      </c>
      <c r="E1786" s="216">
        <f>VLOOKUP(C1786,[1]CAL!$B$70:$O$4657,14,1)</f>
        <v>9</v>
      </c>
      <c r="F1786" s="216"/>
      <c r="G1786" s="216"/>
      <c r="L1786" s="80"/>
    </row>
    <row r="1787" spans="1:12">
      <c r="A1787" s="137">
        <f t="shared" si="84"/>
        <v>1784</v>
      </c>
      <c r="B1787" s="217">
        <f t="shared" si="85"/>
        <v>304720</v>
      </c>
      <c r="C1787" s="217">
        <v>304730</v>
      </c>
      <c r="D1787" s="217">
        <f t="shared" si="83"/>
        <v>10</v>
      </c>
      <c r="E1787" s="216">
        <f>VLOOKUP(C1787,[1]CAL!$B$70:$O$4657,14,1)</f>
        <v>9</v>
      </c>
      <c r="F1787" s="216"/>
      <c r="G1787" s="216"/>
      <c r="L1787" s="80"/>
    </row>
    <row r="1788" spans="1:12">
      <c r="A1788" s="137">
        <f t="shared" si="84"/>
        <v>1785</v>
      </c>
      <c r="B1788" s="217">
        <f t="shared" si="85"/>
        <v>304730</v>
      </c>
      <c r="C1788" s="217">
        <v>304740</v>
      </c>
      <c r="D1788" s="217">
        <f t="shared" si="83"/>
        <v>10</v>
      </c>
      <c r="E1788" s="216">
        <f>VLOOKUP(C1788,[1]CAL!$B$70:$O$4657,14,1)</f>
        <v>9</v>
      </c>
      <c r="F1788" s="216"/>
      <c r="G1788" s="216"/>
      <c r="L1788" s="80"/>
    </row>
    <row r="1789" spans="1:12">
      <c r="A1789" s="137">
        <f t="shared" si="84"/>
        <v>1786</v>
      </c>
      <c r="B1789" s="217">
        <f t="shared" si="85"/>
        <v>304740</v>
      </c>
      <c r="C1789" s="217">
        <v>304750</v>
      </c>
      <c r="D1789" s="217">
        <f t="shared" si="83"/>
        <v>10</v>
      </c>
      <c r="E1789" s="216">
        <f>VLOOKUP(C1789,[1]CAL!$B$70:$O$4657,14,1)</f>
        <v>9</v>
      </c>
      <c r="F1789" s="216"/>
      <c r="G1789" s="216"/>
      <c r="L1789" s="80"/>
    </row>
    <row r="1790" spans="1:12">
      <c r="A1790" s="137">
        <f t="shared" si="84"/>
        <v>1787</v>
      </c>
      <c r="B1790" s="217">
        <f t="shared" si="85"/>
        <v>304750</v>
      </c>
      <c r="C1790" s="217">
        <v>304760</v>
      </c>
      <c r="D1790" s="217">
        <f t="shared" si="83"/>
        <v>10</v>
      </c>
      <c r="E1790" s="216">
        <f>VLOOKUP(C1790,[1]CAL!$B$70:$O$4657,14,1)</f>
        <v>9</v>
      </c>
      <c r="F1790" s="216"/>
      <c r="G1790" s="216"/>
      <c r="L1790" s="80"/>
    </row>
    <row r="1791" spans="1:12">
      <c r="A1791" s="137">
        <f t="shared" si="84"/>
        <v>1788</v>
      </c>
      <c r="B1791" s="217">
        <f t="shared" si="85"/>
        <v>304760</v>
      </c>
      <c r="C1791" s="217">
        <v>304770</v>
      </c>
      <c r="D1791" s="217">
        <f t="shared" si="83"/>
        <v>10</v>
      </c>
      <c r="E1791" s="216">
        <f>VLOOKUP(C1791,[1]CAL!$B$70:$O$4657,14,1)</f>
        <v>9</v>
      </c>
      <c r="F1791" s="216"/>
      <c r="G1791" s="216"/>
      <c r="L1791" s="80"/>
    </row>
    <row r="1792" spans="1:12">
      <c r="A1792" s="137">
        <f t="shared" si="84"/>
        <v>1789</v>
      </c>
      <c r="B1792" s="217">
        <f t="shared" si="85"/>
        <v>304770</v>
      </c>
      <c r="C1792" s="217">
        <v>304780</v>
      </c>
      <c r="D1792" s="217">
        <f t="shared" si="83"/>
        <v>10</v>
      </c>
      <c r="E1792" s="216">
        <f>VLOOKUP(C1792,[1]CAL!$B$70:$O$4657,14,1)</f>
        <v>9</v>
      </c>
      <c r="F1792" s="216"/>
      <c r="G1792" s="216"/>
      <c r="L1792" s="80"/>
    </row>
    <row r="1793" spans="1:12">
      <c r="A1793" s="137">
        <f t="shared" si="84"/>
        <v>1790</v>
      </c>
      <c r="B1793" s="217">
        <f t="shared" si="85"/>
        <v>304780</v>
      </c>
      <c r="C1793" s="217">
        <v>304790</v>
      </c>
      <c r="D1793" s="217">
        <f t="shared" si="83"/>
        <v>10</v>
      </c>
      <c r="E1793" s="216">
        <f>VLOOKUP(C1793,[1]CAL!$B$70:$O$4657,14,1)</f>
        <v>9</v>
      </c>
      <c r="F1793" s="216"/>
      <c r="G1793" s="216"/>
      <c r="L1793" s="80"/>
    </row>
    <row r="1794" spans="1:12">
      <c r="A1794" s="137">
        <f t="shared" si="84"/>
        <v>1791</v>
      </c>
      <c r="B1794" s="217">
        <f t="shared" si="85"/>
        <v>304790</v>
      </c>
      <c r="C1794" s="217">
        <v>304800</v>
      </c>
      <c r="D1794" s="217">
        <f t="shared" si="83"/>
        <v>10</v>
      </c>
      <c r="E1794" s="216">
        <f>VLOOKUP(C1794,[1]CAL!$B$70:$O$4657,14,1)</f>
        <v>9</v>
      </c>
      <c r="F1794" s="216"/>
      <c r="G1794" s="216"/>
      <c r="L1794" s="80"/>
    </row>
    <row r="1795" spans="1:12">
      <c r="A1795" s="137">
        <f t="shared" si="84"/>
        <v>1792</v>
      </c>
      <c r="B1795" s="217">
        <f t="shared" si="85"/>
        <v>304800</v>
      </c>
      <c r="C1795" s="217">
        <v>304810</v>
      </c>
      <c r="D1795" s="217">
        <f t="shared" si="83"/>
        <v>10</v>
      </c>
      <c r="E1795" s="216">
        <f>VLOOKUP(C1795,[1]CAL!$B$70:$O$4657,14,1)</f>
        <v>9</v>
      </c>
      <c r="F1795" s="216"/>
      <c r="G1795" s="216"/>
      <c r="L1795" s="80"/>
    </row>
    <row r="1796" spans="1:12">
      <c r="A1796" s="137">
        <f t="shared" si="84"/>
        <v>1793</v>
      </c>
      <c r="B1796" s="217">
        <f t="shared" si="85"/>
        <v>304810</v>
      </c>
      <c r="C1796" s="217">
        <v>304820</v>
      </c>
      <c r="D1796" s="217">
        <f t="shared" si="83"/>
        <v>10</v>
      </c>
      <c r="E1796" s="216">
        <f>VLOOKUP(C1796,[1]CAL!$B$70:$O$4657,14,1)</f>
        <v>9</v>
      </c>
      <c r="F1796" s="216"/>
      <c r="G1796" s="216"/>
      <c r="L1796" s="80"/>
    </row>
    <row r="1797" spans="1:12">
      <c r="A1797" s="137">
        <f t="shared" si="84"/>
        <v>1794</v>
      </c>
      <c r="B1797" s="217">
        <f t="shared" si="85"/>
        <v>304820</v>
      </c>
      <c r="C1797" s="217">
        <v>304830</v>
      </c>
      <c r="D1797" s="217">
        <f t="shared" si="83"/>
        <v>10</v>
      </c>
      <c r="E1797" s="216">
        <f>VLOOKUP(C1797,[1]CAL!$B$70:$O$4657,14,1)</f>
        <v>9</v>
      </c>
      <c r="F1797" s="216"/>
      <c r="G1797" s="216"/>
      <c r="L1797" s="80"/>
    </row>
    <row r="1798" spans="1:12">
      <c r="A1798" s="137">
        <f t="shared" si="84"/>
        <v>1795</v>
      </c>
      <c r="B1798" s="217">
        <f t="shared" si="85"/>
        <v>304830</v>
      </c>
      <c r="C1798" s="217">
        <v>304840</v>
      </c>
      <c r="D1798" s="217">
        <f t="shared" si="83"/>
        <v>10</v>
      </c>
      <c r="E1798" s="216">
        <f>VLOOKUP(C1798,[1]CAL!$B$70:$O$4657,14,1)</f>
        <v>9</v>
      </c>
      <c r="F1798" s="216"/>
      <c r="G1798" s="216"/>
      <c r="L1798" s="80"/>
    </row>
    <row r="1799" spans="1:12">
      <c r="A1799" s="137">
        <f t="shared" si="84"/>
        <v>1796</v>
      </c>
      <c r="B1799" s="217">
        <f t="shared" si="85"/>
        <v>304840</v>
      </c>
      <c r="C1799" s="217">
        <v>304850</v>
      </c>
      <c r="D1799" s="217">
        <f t="shared" si="83"/>
        <v>10</v>
      </c>
      <c r="E1799" s="216">
        <f>VLOOKUP(C1799,[1]CAL!$B$70:$O$4657,14,1)</f>
        <v>9</v>
      </c>
      <c r="F1799" s="216"/>
      <c r="G1799" s="216"/>
      <c r="L1799" s="80"/>
    </row>
    <row r="1800" spans="1:12">
      <c r="A1800" s="137">
        <f t="shared" si="84"/>
        <v>1797</v>
      </c>
      <c r="B1800" s="217">
        <f t="shared" si="85"/>
        <v>304850</v>
      </c>
      <c r="C1800" s="217">
        <v>304860</v>
      </c>
      <c r="D1800" s="217">
        <f t="shared" si="83"/>
        <v>10</v>
      </c>
      <c r="E1800" s="216">
        <f>VLOOKUP(C1800,[1]CAL!$B$70:$O$4657,14,1)</f>
        <v>9</v>
      </c>
      <c r="F1800" s="216"/>
      <c r="G1800" s="216"/>
      <c r="L1800" s="80"/>
    </row>
    <row r="1801" spans="1:12">
      <c r="A1801" s="137">
        <f t="shared" si="84"/>
        <v>1798</v>
      </c>
      <c r="B1801" s="217">
        <f t="shared" si="85"/>
        <v>304860</v>
      </c>
      <c r="C1801" s="217">
        <v>304870</v>
      </c>
      <c r="D1801" s="217">
        <f t="shared" si="83"/>
        <v>10</v>
      </c>
      <c r="E1801" s="216">
        <f>VLOOKUP(C1801,[1]CAL!$B$70:$O$4657,14,1)</f>
        <v>9</v>
      </c>
      <c r="F1801" s="216"/>
      <c r="G1801" s="216"/>
      <c r="L1801" s="80"/>
    </row>
    <row r="1802" spans="1:12">
      <c r="A1802" s="137">
        <f t="shared" si="84"/>
        <v>1799</v>
      </c>
      <c r="B1802" s="217">
        <f t="shared" si="85"/>
        <v>304870</v>
      </c>
      <c r="C1802" s="217">
        <v>304880</v>
      </c>
      <c r="D1802" s="217">
        <f t="shared" si="83"/>
        <v>10</v>
      </c>
      <c r="E1802" s="216">
        <f>VLOOKUP(C1802,[1]CAL!$B$70:$O$4657,14,1)</f>
        <v>9</v>
      </c>
      <c r="F1802" s="216"/>
      <c r="G1802" s="216"/>
      <c r="L1802" s="80"/>
    </row>
    <row r="1803" spans="1:12">
      <c r="A1803" s="137">
        <f t="shared" si="84"/>
        <v>1800</v>
      </c>
      <c r="B1803" s="217">
        <f t="shared" si="85"/>
        <v>304880</v>
      </c>
      <c r="C1803" s="217">
        <v>304890</v>
      </c>
      <c r="D1803" s="217">
        <f t="shared" si="83"/>
        <v>10</v>
      </c>
      <c r="E1803" s="216">
        <f>VLOOKUP(C1803,[1]CAL!$B$70:$O$4657,14,1)</f>
        <v>9</v>
      </c>
      <c r="F1803" s="216"/>
      <c r="G1803" s="216"/>
      <c r="L1803" s="80"/>
    </row>
    <row r="1804" spans="1:12">
      <c r="A1804" s="137">
        <f t="shared" si="84"/>
        <v>1801</v>
      </c>
      <c r="B1804" s="217">
        <f t="shared" si="85"/>
        <v>304890</v>
      </c>
      <c r="C1804" s="217">
        <v>304900</v>
      </c>
      <c r="D1804" s="217">
        <f t="shared" si="83"/>
        <v>10</v>
      </c>
      <c r="E1804" s="216">
        <f>VLOOKUP(C1804,[1]CAL!$B$70:$O$4657,14,1)</f>
        <v>9</v>
      </c>
      <c r="F1804" s="216"/>
      <c r="G1804" s="216"/>
      <c r="L1804" s="80"/>
    </row>
    <row r="1805" spans="1:12">
      <c r="A1805" s="137">
        <f t="shared" si="84"/>
        <v>1802</v>
      </c>
      <c r="B1805" s="217">
        <f t="shared" si="85"/>
        <v>304900</v>
      </c>
      <c r="C1805" s="217">
        <v>304910</v>
      </c>
      <c r="D1805" s="217">
        <f t="shared" si="83"/>
        <v>10</v>
      </c>
      <c r="E1805" s="216">
        <f>VLOOKUP(C1805,[1]CAL!$B$70:$O$4657,14,1)</f>
        <v>9</v>
      </c>
      <c r="F1805" s="216"/>
      <c r="G1805" s="216">
        <v>10</v>
      </c>
      <c r="J1805">
        <v>2</v>
      </c>
      <c r="L1805" s="80"/>
    </row>
    <row r="1806" spans="1:12">
      <c r="A1806" s="137">
        <f t="shared" si="84"/>
        <v>1803</v>
      </c>
      <c r="B1806" s="217">
        <f t="shared" si="85"/>
        <v>304910</v>
      </c>
      <c r="C1806" s="217">
        <v>304920</v>
      </c>
      <c r="D1806" s="217">
        <f t="shared" si="83"/>
        <v>10</v>
      </c>
      <c r="E1806" s="216">
        <f>VLOOKUP(C1806,[1]CAL!$B$70:$O$4657,14,1)</f>
        <v>9</v>
      </c>
      <c r="F1806" s="216"/>
      <c r="G1806" s="216">
        <v>10</v>
      </c>
      <c r="J1806">
        <v>2</v>
      </c>
      <c r="L1806" s="80"/>
    </row>
    <row r="1807" spans="1:12">
      <c r="A1807" s="137">
        <f t="shared" si="84"/>
        <v>1804</v>
      </c>
      <c r="B1807" s="217">
        <f t="shared" si="85"/>
        <v>304920</v>
      </c>
      <c r="C1807" s="217">
        <v>304930</v>
      </c>
      <c r="D1807" s="217">
        <f t="shared" ref="D1807:D1870" si="86">C1807-B1807</f>
        <v>10</v>
      </c>
      <c r="E1807" s="216">
        <f>VLOOKUP(C1807,[1]CAL!$B$70:$O$4657,14,1)</f>
        <v>9</v>
      </c>
      <c r="F1807" s="216"/>
      <c r="G1807" s="216">
        <v>10</v>
      </c>
      <c r="J1807">
        <v>2</v>
      </c>
      <c r="L1807" s="80"/>
    </row>
    <row r="1808" spans="1:12">
      <c r="A1808" s="137">
        <f t="shared" ref="A1808:A1871" si="87">A1807+1</f>
        <v>1805</v>
      </c>
      <c r="B1808" s="217">
        <f t="shared" ref="B1808:B1871" si="88">C1807</f>
        <v>304930</v>
      </c>
      <c r="C1808" s="217">
        <v>304940</v>
      </c>
      <c r="D1808" s="217">
        <f t="shared" si="86"/>
        <v>10</v>
      </c>
      <c r="E1808" s="216">
        <f>VLOOKUP(C1808,[1]CAL!$B$70:$O$4657,14,1)</f>
        <v>9</v>
      </c>
      <c r="F1808" s="216"/>
      <c r="G1808" s="216">
        <v>10</v>
      </c>
      <c r="J1808">
        <v>2</v>
      </c>
      <c r="L1808" s="80"/>
    </row>
    <row r="1809" spans="1:12">
      <c r="A1809" s="137">
        <f t="shared" si="87"/>
        <v>1806</v>
      </c>
      <c r="B1809" s="217">
        <f t="shared" si="88"/>
        <v>304940</v>
      </c>
      <c r="C1809" s="217">
        <v>304950</v>
      </c>
      <c r="D1809" s="217">
        <f t="shared" si="86"/>
        <v>10</v>
      </c>
      <c r="E1809" s="216">
        <f>VLOOKUP(C1809,[1]CAL!$B$70:$O$4657,14,1)</f>
        <v>9</v>
      </c>
      <c r="F1809" s="216"/>
      <c r="G1809" s="216">
        <v>10</v>
      </c>
      <c r="J1809">
        <v>2</v>
      </c>
      <c r="L1809" s="80"/>
    </row>
    <row r="1810" spans="1:12">
      <c r="A1810" s="137">
        <f t="shared" si="87"/>
        <v>1807</v>
      </c>
      <c r="B1810" s="217">
        <f t="shared" si="88"/>
        <v>304950</v>
      </c>
      <c r="C1810" s="217">
        <v>304960</v>
      </c>
      <c r="D1810" s="217">
        <f t="shared" si="86"/>
        <v>10</v>
      </c>
      <c r="E1810" s="216">
        <f>VLOOKUP(C1810,[1]CAL!$B$70:$O$4657,14,1)</f>
        <v>9</v>
      </c>
      <c r="F1810" s="216"/>
      <c r="G1810" s="216">
        <v>10</v>
      </c>
      <c r="J1810">
        <v>2</v>
      </c>
      <c r="L1810" s="80"/>
    </row>
    <row r="1811" spans="1:12">
      <c r="A1811" s="137">
        <f t="shared" si="87"/>
        <v>1808</v>
      </c>
      <c r="B1811" s="217">
        <f t="shared" si="88"/>
        <v>304960</v>
      </c>
      <c r="C1811" s="217">
        <v>304970</v>
      </c>
      <c r="D1811" s="217">
        <f t="shared" si="86"/>
        <v>10</v>
      </c>
      <c r="E1811" s="216">
        <f>VLOOKUP(C1811,[1]CAL!$B$70:$O$4657,14,1)</f>
        <v>9</v>
      </c>
      <c r="F1811" s="216"/>
      <c r="G1811" s="216">
        <v>10</v>
      </c>
      <c r="J1811">
        <v>2</v>
      </c>
      <c r="L1811" s="80"/>
    </row>
    <row r="1812" spans="1:12">
      <c r="A1812" s="137">
        <f t="shared" si="87"/>
        <v>1809</v>
      </c>
      <c r="B1812" s="217">
        <f t="shared" si="88"/>
        <v>304970</v>
      </c>
      <c r="C1812" s="217">
        <v>304980</v>
      </c>
      <c r="D1812" s="217">
        <f t="shared" si="86"/>
        <v>10</v>
      </c>
      <c r="E1812" s="216">
        <f>VLOOKUP(C1812,[1]CAL!$B$70:$O$4657,14,1)</f>
        <v>9</v>
      </c>
      <c r="F1812" s="216"/>
      <c r="G1812" s="216">
        <v>10</v>
      </c>
      <c r="J1812">
        <v>2</v>
      </c>
      <c r="L1812" s="80"/>
    </row>
    <row r="1813" spans="1:12">
      <c r="A1813" s="137">
        <f t="shared" si="87"/>
        <v>1810</v>
      </c>
      <c r="B1813" s="217">
        <f t="shared" si="88"/>
        <v>304980</v>
      </c>
      <c r="C1813" s="217">
        <v>304990</v>
      </c>
      <c r="D1813" s="217">
        <f t="shared" si="86"/>
        <v>10</v>
      </c>
      <c r="E1813" s="216">
        <f>VLOOKUP(C1813,[1]CAL!$B$70:$O$4657,14,1)</f>
        <v>9</v>
      </c>
      <c r="F1813" s="216"/>
      <c r="G1813" s="216">
        <v>10</v>
      </c>
      <c r="J1813">
        <v>2</v>
      </c>
      <c r="L1813" s="80"/>
    </row>
    <row r="1814" spans="1:12">
      <c r="A1814" s="137">
        <f t="shared" si="87"/>
        <v>1811</v>
      </c>
      <c r="B1814" s="217">
        <f t="shared" si="88"/>
        <v>304990</v>
      </c>
      <c r="C1814" s="217">
        <v>305000</v>
      </c>
      <c r="D1814" s="217">
        <f t="shared" si="86"/>
        <v>10</v>
      </c>
      <c r="E1814" s="216">
        <f>VLOOKUP(C1814,[1]CAL!$B$70:$O$4657,14,1)</f>
        <v>9</v>
      </c>
      <c r="F1814" s="216"/>
      <c r="G1814" s="216">
        <v>10</v>
      </c>
      <c r="J1814">
        <v>2</v>
      </c>
      <c r="L1814" s="80"/>
    </row>
    <row r="1815" spans="1:12">
      <c r="A1815" s="137">
        <f t="shared" si="87"/>
        <v>1812</v>
      </c>
      <c r="B1815" s="217">
        <f t="shared" si="88"/>
        <v>305000</v>
      </c>
      <c r="C1815" s="217">
        <v>305010</v>
      </c>
      <c r="D1815" s="217">
        <f t="shared" si="86"/>
        <v>10</v>
      </c>
      <c r="E1815" s="216">
        <f>VLOOKUP(C1815,[1]CAL!$B$70:$O$4657,14,1)</f>
        <v>9</v>
      </c>
      <c r="F1815" s="216"/>
      <c r="G1815" s="216">
        <v>10</v>
      </c>
      <c r="J1815">
        <v>2</v>
      </c>
      <c r="L1815" s="80"/>
    </row>
    <row r="1816" spans="1:12">
      <c r="A1816" s="137">
        <f t="shared" si="87"/>
        <v>1813</v>
      </c>
      <c r="B1816" s="217">
        <f t="shared" si="88"/>
        <v>305010</v>
      </c>
      <c r="C1816" s="217">
        <v>305020</v>
      </c>
      <c r="D1816" s="217">
        <f t="shared" si="86"/>
        <v>10</v>
      </c>
      <c r="E1816" s="216">
        <f>VLOOKUP(C1816,[1]CAL!$B$70:$O$4657,14,1)</f>
        <v>9</v>
      </c>
      <c r="F1816" s="216"/>
      <c r="G1816" s="216">
        <v>10</v>
      </c>
      <c r="J1816">
        <v>2</v>
      </c>
      <c r="L1816" s="80"/>
    </row>
    <row r="1817" spans="1:12">
      <c r="A1817" s="137">
        <f t="shared" si="87"/>
        <v>1814</v>
      </c>
      <c r="B1817" s="217">
        <f t="shared" si="88"/>
        <v>305020</v>
      </c>
      <c r="C1817" s="217">
        <v>305030</v>
      </c>
      <c r="D1817" s="217">
        <f t="shared" si="86"/>
        <v>10</v>
      </c>
      <c r="E1817" s="216">
        <f>VLOOKUP(C1817,[1]CAL!$B$70:$O$4657,14,1)</f>
        <v>9</v>
      </c>
      <c r="F1817" s="216"/>
      <c r="G1817" s="216">
        <v>10</v>
      </c>
      <c r="J1817">
        <v>2</v>
      </c>
      <c r="L1817" s="80"/>
    </row>
    <row r="1818" spans="1:12">
      <c r="A1818" s="137">
        <f t="shared" si="87"/>
        <v>1815</v>
      </c>
      <c r="B1818" s="217">
        <f t="shared" si="88"/>
        <v>305030</v>
      </c>
      <c r="C1818" s="217">
        <v>305040</v>
      </c>
      <c r="D1818" s="217">
        <f t="shared" si="86"/>
        <v>10</v>
      </c>
      <c r="E1818" s="216">
        <f>VLOOKUP(C1818,[1]CAL!$B$70:$O$4657,14,1)</f>
        <v>9</v>
      </c>
      <c r="F1818" s="216"/>
      <c r="G1818" s="216">
        <v>10</v>
      </c>
      <c r="J1818">
        <v>2</v>
      </c>
      <c r="L1818" s="80"/>
    </row>
    <row r="1819" spans="1:12">
      <c r="A1819" s="137">
        <f t="shared" si="87"/>
        <v>1816</v>
      </c>
      <c r="B1819" s="217">
        <f t="shared" si="88"/>
        <v>305040</v>
      </c>
      <c r="C1819" s="217">
        <v>305050</v>
      </c>
      <c r="D1819" s="217">
        <f t="shared" si="86"/>
        <v>10</v>
      </c>
      <c r="E1819" s="216">
        <f>VLOOKUP(C1819,[1]CAL!$B$70:$O$4657,14,1)</f>
        <v>9</v>
      </c>
      <c r="F1819" s="216"/>
      <c r="G1819" s="216">
        <v>10</v>
      </c>
      <c r="J1819">
        <v>2</v>
      </c>
      <c r="L1819" s="80"/>
    </row>
    <row r="1820" spans="1:12">
      <c r="A1820" s="137">
        <f t="shared" si="87"/>
        <v>1817</v>
      </c>
      <c r="B1820" s="217">
        <f t="shared" si="88"/>
        <v>305050</v>
      </c>
      <c r="C1820" s="217">
        <v>305060</v>
      </c>
      <c r="D1820" s="217">
        <f t="shared" si="86"/>
        <v>10</v>
      </c>
      <c r="E1820" s="216">
        <f>VLOOKUP(C1820,[1]CAL!$B$70:$O$4657,14,1)</f>
        <v>9</v>
      </c>
      <c r="F1820" s="216"/>
      <c r="G1820" s="216">
        <v>10</v>
      </c>
      <c r="J1820">
        <v>2</v>
      </c>
      <c r="L1820" s="80"/>
    </row>
    <row r="1821" spans="1:12">
      <c r="A1821" s="137">
        <f t="shared" si="87"/>
        <v>1818</v>
      </c>
      <c r="B1821" s="217">
        <f t="shared" si="88"/>
        <v>305060</v>
      </c>
      <c r="C1821" s="217">
        <v>305070</v>
      </c>
      <c r="D1821" s="217">
        <f t="shared" si="86"/>
        <v>10</v>
      </c>
      <c r="E1821" s="216">
        <f>VLOOKUP(C1821,[1]CAL!$B$70:$O$4657,14,1)</f>
        <v>9</v>
      </c>
      <c r="F1821" s="216"/>
      <c r="G1821" s="216">
        <v>10</v>
      </c>
      <c r="J1821">
        <v>2</v>
      </c>
      <c r="L1821" s="80"/>
    </row>
    <row r="1822" spans="1:12">
      <c r="A1822" s="137">
        <f t="shared" si="87"/>
        <v>1819</v>
      </c>
      <c r="B1822" s="217">
        <f t="shared" si="88"/>
        <v>305070</v>
      </c>
      <c r="C1822" s="217">
        <v>305080</v>
      </c>
      <c r="D1822" s="217">
        <f t="shared" si="86"/>
        <v>10</v>
      </c>
      <c r="E1822" s="216">
        <f>VLOOKUP(C1822,[1]CAL!$B$70:$O$4657,14,1)</f>
        <v>9</v>
      </c>
      <c r="F1822" s="216"/>
      <c r="G1822" s="216">
        <v>10</v>
      </c>
      <c r="J1822">
        <v>2</v>
      </c>
      <c r="L1822" s="80"/>
    </row>
    <row r="1823" spans="1:12">
      <c r="A1823" s="137">
        <f t="shared" si="87"/>
        <v>1820</v>
      </c>
      <c r="B1823" s="217">
        <f t="shared" si="88"/>
        <v>305080</v>
      </c>
      <c r="C1823" s="217">
        <v>305090</v>
      </c>
      <c r="D1823" s="217">
        <f t="shared" si="86"/>
        <v>10</v>
      </c>
      <c r="E1823" s="216">
        <f>VLOOKUP(C1823,[1]CAL!$B$70:$O$4657,14,1)</f>
        <v>9</v>
      </c>
      <c r="F1823" s="216"/>
      <c r="G1823" s="216">
        <v>10</v>
      </c>
      <c r="J1823">
        <v>2</v>
      </c>
      <c r="L1823" s="80"/>
    </row>
    <row r="1824" spans="1:12">
      <c r="A1824" s="137">
        <f t="shared" si="87"/>
        <v>1821</v>
      </c>
      <c r="B1824" s="217">
        <f t="shared" si="88"/>
        <v>305090</v>
      </c>
      <c r="C1824" s="217">
        <v>305100</v>
      </c>
      <c r="D1824" s="217">
        <f t="shared" si="86"/>
        <v>10</v>
      </c>
      <c r="E1824" s="216">
        <f>VLOOKUP(C1824,[1]CAL!$B$70:$O$4657,14,1)</f>
        <v>9</v>
      </c>
      <c r="F1824" s="216"/>
      <c r="G1824" s="216">
        <v>10</v>
      </c>
      <c r="J1824">
        <v>2</v>
      </c>
      <c r="L1824" s="80"/>
    </row>
    <row r="1825" spans="1:12">
      <c r="A1825" s="137">
        <f t="shared" si="87"/>
        <v>1822</v>
      </c>
      <c r="B1825" s="217">
        <f t="shared" si="88"/>
        <v>305100</v>
      </c>
      <c r="C1825" s="217">
        <v>305110</v>
      </c>
      <c r="D1825" s="217">
        <f t="shared" si="86"/>
        <v>10</v>
      </c>
      <c r="E1825" s="216">
        <f>VLOOKUP(C1825,[1]CAL!$B$70:$O$4657,14,1)</f>
        <v>9</v>
      </c>
      <c r="F1825" s="216"/>
      <c r="G1825" s="216">
        <v>10</v>
      </c>
      <c r="J1825">
        <v>2</v>
      </c>
      <c r="L1825" s="80"/>
    </row>
    <row r="1826" spans="1:12">
      <c r="A1826" s="137">
        <f t="shared" si="87"/>
        <v>1823</v>
      </c>
      <c r="B1826" s="217">
        <f t="shared" si="88"/>
        <v>305110</v>
      </c>
      <c r="C1826" s="217">
        <v>305120</v>
      </c>
      <c r="D1826" s="217">
        <f t="shared" si="86"/>
        <v>10</v>
      </c>
      <c r="E1826" s="216">
        <f>VLOOKUP(C1826,[1]CAL!$B$70:$O$4657,14,1)</f>
        <v>9</v>
      </c>
      <c r="F1826" s="216"/>
      <c r="G1826" s="216">
        <v>10</v>
      </c>
      <c r="J1826">
        <v>2</v>
      </c>
      <c r="L1826" s="80"/>
    </row>
    <row r="1827" spans="1:12">
      <c r="A1827" s="137">
        <f t="shared" si="87"/>
        <v>1824</v>
      </c>
      <c r="B1827" s="217">
        <f t="shared" si="88"/>
        <v>305120</v>
      </c>
      <c r="C1827" s="217">
        <v>305130</v>
      </c>
      <c r="D1827" s="217">
        <f t="shared" si="86"/>
        <v>10</v>
      </c>
      <c r="E1827" s="216">
        <f>VLOOKUP(C1827,[1]CAL!$B$70:$O$4657,14,1)</f>
        <v>9</v>
      </c>
      <c r="F1827" s="216"/>
      <c r="G1827" s="216">
        <v>10</v>
      </c>
      <c r="J1827">
        <v>2</v>
      </c>
      <c r="L1827" s="80"/>
    </row>
    <row r="1828" spans="1:12">
      <c r="A1828" s="137">
        <f t="shared" si="87"/>
        <v>1825</v>
      </c>
      <c r="B1828" s="217">
        <f t="shared" si="88"/>
        <v>305130</v>
      </c>
      <c r="C1828" s="217">
        <v>305140</v>
      </c>
      <c r="D1828" s="217">
        <f t="shared" si="86"/>
        <v>10</v>
      </c>
      <c r="E1828" s="216">
        <f>VLOOKUP(C1828,[1]CAL!$B$70:$O$4657,14,1)</f>
        <v>9</v>
      </c>
      <c r="F1828" s="216"/>
      <c r="G1828" s="216">
        <v>10</v>
      </c>
      <c r="J1828">
        <v>2</v>
      </c>
      <c r="L1828" s="80"/>
    </row>
    <row r="1829" spans="1:12">
      <c r="A1829" s="137">
        <f t="shared" si="87"/>
        <v>1826</v>
      </c>
      <c r="B1829" s="217">
        <f t="shared" si="88"/>
        <v>305140</v>
      </c>
      <c r="C1829" s="217">
        <v>305150</v>
      </c>
      <c r="D1829" s="217">
        <f t="shared" si="86"/>
        <v>10</v>
      </c>
      <c r="E1829" s="216">
        <f>VLOOKUP(C1829,[1]CAL!$B$70:$O$4657,14,1)</f>
        <v>9</v>
      </c>
      <c r="F1829" s="216"/>
      <c r="G1829" s="216">
        <v>10</v>
      </c>
      <c r="J1829">
        <v>2</v>
      </c>
      <c r="L1829" s="80"/>
    </row>
    <row r="1830" spans="1:12">
      <c r="A1830" s="137">
        <f t="shared" si="87"/>
        <v>1827</v>
      </c>
      <c r="B1830" s="217">
        <f t="shared" si="88"/>
        <v>305150</v>
      </c>
      <c r="C1830" s="217">
        <v>305160</v>
      </c>
      <c r="D1830" s="217">
        <f t="shared" si="86"/>
        <v>10</v>
      </c>
      <c r="E1830" s="216">
        <f>VLOOKUP(C1830,[1]CAL!$B$70:$O$4657,14,1)</f>
        <v>9</v>
      </c>
      <c r="F1830" s="216"/>
      <c r="G1830" s="216">
        <v>10</v>
      </c>
      <c r="J1830">
        <v>2</v>
      </c>
      <c r="L1830" s="80"/>
    </row>
    <row r="1831" spans="1:12">
      <c r="A1831" s="137">
        <f t="shared" si="87"/>
        <v>1828</v>
      </c>
      <c r="B1831" s="217">
        <f t="shared" si="88"/>
        <v>305160</v>
      </c>
      <c r="C1831" s="217">
        <v>305170</v>
      </c>
      <c r="D1831" s="217">
        <f t="shared" si="86"/>
        <v>10</v>
      </c>
      <c r="E1831" s="216">
        <f>VLOOKUP(C1831,[1]CAL!$B$70:$O$4657,14,1)</f>
        <v>9</v>
      </c>
      <c r="F1831" s="216"/>
      <c r="G1831" s="216">
        <v>10</v>
      </c>
      <c r="J1831">
        <v>2</v>
      </c>
      <c r="L1831" s="80"/>
    </row>
    <row r="1832" spans="1:12">
      <c r="A1832" s="137">
        <f t="shared" si="87"/>
        <v>1829</v>
      </c>
      <c r="B1832" s="217">
        <f t="shared" si="88"/>
        <v>305170</v>
      </c>
      <c r="C1832" s="217">
        <v>305180</v>
      </c>
      <c r="D1832" s="217">
        <f t="shared" si="86"/>
        <v>10</v>
      </c>
      <c r="E1832" s="216">
        <f>VLOOKUP(C1832,[1]CAL!$B$70:$O$4657,14,1)</f>
        <v>9</v>
      </c>
      <c r="F1832" s="216"/>
      <c r="G1832" s="216">
        <v>10</v>
      </c>
      <c r="J1832">
        <v>2</v>
      </c>
      <c r="L1832" s="80"/>
    </row>
    <row r="1833" spans="1:12">
      <c r="A1833" s="137">
        <f t="shared" si="87"/>
        <v>1830</v>
      </c>
      <c r="B1833" s="217">
        <f t="shared" si="88"/>
        <v>305180</v>
      </c>
      <c r="C1833" s="217">
        <v>305190</v>
      </c>
      <c r="D1833" s="217">
        <f t="shared" si="86"/>
        <v>10</v>
      </c>
      <c r="E1833" s="216">
        <f>VLOOKUP(C1833,[1]CAL!$B$70:$O$4657,14,1)</f>
        <v>9</v>
      </c>
      <c r="F1833" s="216"/>
      <c r="G1833" s="216">
        <v>10</v>
      </c>
      <c r="J1833">
        <v>2</v>
      </c>
      <c r="L1833" s="80"/>
    </row>
    <row r="1834" spans="1:12">
      <c r="A1834" s="137">
        <f t="shared" si="87"/>
        <v>1831</v>
      </c>
      <c r="B1834" s="217">
        <f t="shared" si="88"/>
        <v>305190</v>
      </c>
      <c r="C1834" s="217">
        <v>305200</v>
      </c>
      <c r="D1834" s="217">
        <f t="shared" si="86"/>
        <v>10</v>
      </c>
      <c r="E1834" s="216">
        <f>VLOOKUP(C1834,[1]CAL!$B$70:$O$4657,14,1)</f>
        <v>9</v>
      </c>
      <c r="F1834" s="216"/>
      <c r="G1834" s="216">
        <v>10</v>
      </c>
      <c r="J1834">
        <v>2</v>
      </c>
      <c r="L1834" s="80"/>
    </row>
    <row r="1835" spans="1:12">
      <c r="A1835" s="137">
        <f t="shared" si="87"/>
        <v>1832</v>
      </c>
      <c r="B1835" s="217">
        <f t="shared" si="88"/>
        <v>305200</v>
      </c>
      <c r="C1835" s="217">
        <v>305210</v>
      </c>
      <c r="D1835" s="217">
        <f t="shared" si="86"/>
        <v>10</v>
      </c>
      <c r="E1835" s="216">
        <f>VLOOKUP(C1835,[1]CAL!$B$70:$O$4657,14,1)</f>
        <v>9</v>
      </c>
      <c r="F1835" s="216"/>
      <c r="G1835" s="216">
        <v>10</v>
      </c>
      <c r="J1835">
        <v>2</v>
      </c>
      <c r="L1835" s="80"/>
    </row>
    <row r="1836" spans="1:12">
      <c r="A1836" s="137">
        <f t="shared" si="87"/>
        <v>1833</v>
      </c>
      <c r="B1836" s="217">
        <f t="shared" si="88"/>
        <v>305210</v>
      </c>
      <c r="C1836" s="217">
        <v>305220</v>
      </c>
      <c r="D1836" s="217">
        <f t="shared" si="86"/>
        <v>10</v>
      </c>
      <c r="E1836" s="216">
        <f>VLOOKUP(C1836,[1]CAL!$B$70:$O$4657,14,1)</f>
        <v>9</v>
      </c>
      <c r="F1836" s="216"/>
      <c r="G1836" s="216">
        <v>10</v>
      </c>
      <c r="J1836">
        <v>2</v>
      </c>
      <c r="L1836" s="80"/>
    </row>
    <row r="1837" spans="1:12">
      <c r="A1837" s="137">
        <f t="shared" si="87"/>
        <v>1834</v>
      </c>
      <c r="B1837" s="217">
        <f t="shared" si="88"/>
        <v>305220</v>
      </c>
      <c r="C1837" s="217">
        <v>305230</v>
      </c>
      <c r="D1837" s="217">
        <f t="shared" si="86"/>
        <v>10</v>
      </c>
      <c r="E1837" s="216">
        <f>VLOOKUP(C1837,[1]CAL!$B$70:$O$4657,14,1)</f>
        <v>9</v>
      </c>
      <c r="F1837" s="216"/>
      <c r="G1837" s="216">
        <v>10</v>
      </c>
      <c r="J1837">
        <v>2</v>
      </c>
      <c r="L1837" s="80"/>
    </row>
    <row r="1838" spans="1:12">
      <c r="A1838" s="137">
        <f t="shared" si="87"/>
        <v>1835</v>
      </c>
      <c r="B1838" s="217">
        <f t="shared" si="88"/>
        <v>305230</v>
      </c>
      <c r="C1838" s="217">
        <v>305240</v>
      </c>
      <c r="D1838" s="217">
        <f t="shared" si="86"/>
        <v>10</v>
      </c>
      <c r="E1838" s="216">
        <f>VLOOKUP(C1838,[1]CAL!$B$70:$O$4657,14,1)</f>
        <v>9</v>
      </c>
      <c r="F1838" s="216"/>
      <c r="G1838" s="216">
        <v>10</v>
      </c>
      <c r="J1838">
        <v>2</v>
      </c>
      <c r="L1838" s="80"/>
    </row>
    <row r="1839" spans="1:12">
      <c r="A1839" s="137">
        <f t="shared" si="87"/>
        <v>1836</v>
      </c>
      <c r="B1839" s="217">
        <f t="shared" si="88"/>
        <v>305240</v>
      </c>
      <c r="C1839" s="217">
        <v>305250</v>
      </c>
      <c r="D1839" s="217">
        <f t="shared" si="86"/>
        <v>10</v>
      </c>
      <c r="E1839" s="216">
        <f>VLOOKUP(C1839,[1]CAL!$B$70:$O$4657,14,1)</f>
        <v>9</v>
      </c>
      <c r="F1839" s="216"/>
      <c r="G1839" s="216">
        <v>10</v>
      </c>
      <c r="J1839">
        <v>2</v>
      </c>
      <c r="L1839" s="80"/>
    </row>
    <row r="1840" spans="1:12">
      <c r="A1840" s="137">
        <f t="shared" si="87"/>
        <v>1837</v>
      </c>
      <c r="B1840" s="217">
        <f t="shared" si="88"/>
        <v>305250</v>
      </c>
      <c r="C1840" s="217">
        <v>305260</v>
      </c>
      <c r="D1840" s="217">
        <f t="shared" si="86"/>
        <v>10</v>
      </c>
      <c r="E1840" s="216">
        <f>VLOOKUP(C1840,[1]CAL!$B$70:$O$4657,14,1)</f>
        <v>9</v>
      </c>
      <c r="F1840" s="216"/>
      <c r="G1840" s="216">
        <v>10</v>
      </c>
      <c r="J1840">
        <v>2</v>
      </c>
      <c r="L1840" s="80"/>
    </row>
    <row r="1841" spans="1:12">
      <c r="A1841" s="137">
        <f t="shared" si="87"/>
        <v>1838</v>
      </c>
      <c r="B1841" s="217">
        <f t="shared" si="88"/>
        <v>305260</v>
      </c>
      <c r="C1841" s="217">
        <v>305270</v>
      </c>
      <c r="D1841" s="217">
        <f t="shared" si="86"/>
        <v>10</v>
      </c>
      <c r="E1841" s="216">
        <f>VLOOKUP(C1841,[1]CAL!$B$70:$O$4657,14,1)</f>
        <v>9</v>
      </c>
      <c r="F1841" s="216"/>
      <c r="G1841" s="216">
        <v>10</v>
      </c>
      <c r="J1841">
        <v>2</v>
      </c>
      <c r="L1841" s="80"/>
    </row>
    <row r="1842" spans="1:12">
      <c r="A1842" s="137">
        <f t="shared" si="87"/>
        <v>1839</v>
      </c>
      <c r="B1842" s="217">
        <f t="shared" si="88"/>
        <v>305270</v>
      </c>
      <c r="C1842" s="217">
        <v>305280</v>
      </c>
      <c r="D1842" s="217">
        <f t="shared" si="86"/>
        <v>10</v>
      </c>
      <c r="E1842" s="216">
        <f>VLOOKUP(C1842,[1]CAL!$B$70:$O$4657,14,1)</f>
        <v>9</v>
      </c>
      <c r="F1842" s="216"/>
      <c r="G1842" s="216">
        <v>10</v>
      </c>
      <c r="J1842">
        <v>2</v>
      </c>
      <c r="L1842" s="80"/>
    </row>
    <row r="1843" spans="1:12">
      <c r="A1843" s="137">
        <f t="shared" si="87"/>
        <v>1840</v>
      </c>
      <c r="B1843" s="217">
        <f t="shared" si="88"/>
        <v>305280</v>
      </c>
      <c r="C1843" s="217">
        <v>305290</v>
      </c>
      <c r="D1843" s="217">
        <f t="shared" si="86"/>
        <v>10</v>
      </c>
      <c r="E1843" s="216">
        <f>VLOOKUP(C1843,[1]CAL!$B$70:$O$4657,14,1)</f>
        <v>9</v>
      </c>
      <c r="F1843" s="216"/>
      <c r="G1843" s="216">
        <v>10</v>
      </c>
      <c r="J1843">
        <v>2</v>
      </c>
      <c r="L1843" s="80"/>
    </row>
    <row r="1844" spans="1:12">
      <c r="A1844" s="137">
        <f t="shared" si="87"/>
        <v>1841</v>
      </c>
      <c r="B1844" s="217">
        <f t="shared" si="88"/>
        <v>305290</v>
      </c>
      <c r="C1844" s="217">
        <v>305300</v>
      </c>
      <c r="D1844" s="217">
        <f t="shared" si="86"/>
        <v>10</v>
      </c>
      <c r="E1844" s="216">
        <f>VLOOKUP(C1844,[1]CAL!$B$70:$O$4657,14,1)</f>
        <v>9</v>
      </c>
      <c r="F1844" s="216"/>
      <c r="G1844" s="216">
        <v>10</v>
      </c>
      <c r="J1844">
        <v>2</v>
      </c>
      <c r="L1844" s="80"/>
    </row>
    <row r="1845" spans="1:12">
      <c r="A1845" s="137">
        <f t="shared" si="87"/>
        <v>1842</v>
      </c>
      <c r="B1845" s="217">
        <f t="shared" si="88"/>
        <v>305300</v>
      </c>
      <c r="C1845" s="217">
        <v>305310</v>
      </c>
      <c r="D1845" s="217">
        <f t="shared" si="86"/>
        <v>10</v>
      </c>
      <c r="E1845" s="216">
        <f>VLOOKUP(C1845,[1]CAL!$B$70:$O$4657,14,1)</f>
        <v>9</v>
      </c>
      <c r="F1845" s="216"/>
      <c r="G1845" s="216">
        <v>10</v>
      </c>
      <c r="J1845">
        <v>2</v>
      </c>
      <c r="L1845" s="80"/>
    </row>
    <row r="1846" spans="1:12">
      <c r="A1846" s="137">
        <f t="shared" si="87"/>
        <v>1843</v>
      </c>
      <c r="B1846" s="217">
        <f t="shared" si="88"/>
        <v>305310</v>
      </c>
      <c r="C1846" s="217">
        <v>305320</v>
      </c>
      <c r="D1846" s="217">
        <f t="shared" si="86"/>
        <v>10</v>
      </c>
      <c r="E1846" s="216">
        <f>VLOOKUP(C1846,[1]CAL!$B$70:$O$4657,14,1)</f>
        <v>9</v>
      </c>
      <c r="F1846" s="216"/>
      <c r="G1846" s="216">
        <v>10</v>
      </c>
      <c r="J1846">
        <v>2</v>
      </c>
      <c r="L1846" s="80"/>
    </row>
    <row r="1847" spans="1:12">
      <c r="A1847" s="137">
        <f t="shared" si="87"/>
        <v>1844</v>
      </c>
      <c r="B1847" s="217">
        <f t="shared" si="88"/>
        <v>305320</v>
      </c>
      <c r="C1847" s="217">
        <v>305330</v>
      </c>
      <c r="D1847" s="217">
        <f t="shared" si="86"/>
        <v>10</v>
      </c>
      <c r="E1847" s="216">
        <f>VLOOKUP(C1847,[1]CAL!$B$70:$O$4657,14,1)</f>
        <v>9</v>
      </c>
      <c r="F1847" s="216"/>
      <c r="G1847" s="216">
        <v>10</v>
      </c>
      <c r="J1847">
        <v>2</v>
      </c>
      <c r="L1847" s="80"/>
    </row>
    <row r="1848" spans="1:12">
      <c r="A1848" s="137">
        <f t="shared" si="87"/>
        <v>1845</v>
      </c>
      <c r="B1848" s="217">
        <f t="shared" si="88"/>
        <v>305330</v>
      </c>
      <c r="C1848" s="217">
        <v>305340</v>
      </c>
      <c r="D1848" s="217">
        <f t="shared" si="86"/>
        <v>10</v>
      </c>
      <c r="E1848" s="216">
        <f>VLOOKUP(C1848,[1]CAL!$B$70:$O$4657,14,1)</f>
        <v>9</v>
      </c>
      <c r="F1848" s="216"/>
      <c r="G1848" s="216">
        <v>10</v>
      </c>
      <c r="J1848">
        <v>2</v>
      </c>
      <c r="L1848" s="80"/>
    </row>
    <row r="1849" spans="1:12">
      <c r="A1849" s="137">
        <f t="shared" si="87"/>
        <v>1846</v>
      </c>
      <c r="B1849" s="217">
        <f t="shared" si="88"/>
        <v>305340</v>
      </c>
      <c r="C1849" s="217">
        <v>305350</v>
      </c>
      <c r="D1849" s="217">
        <f t="shared" si="86"/>
        <v>10</v>
      </c>
      <c r="E1849" s="216">
        <f>VLOOKUP(C1849,[1]CAL!$B$70:$O$4657,14,1)</f>
        <v>9</v>
      </c>
      <c r="F1849" s="216"/>
      <c r="G1849" s="216">
        <v>10</v>
      </c>
      <c r="J1849">
        <v>2</v>
      </c>
      <c r="L1849" s="80"/>
    </row>
    <row r="1850" spans="1:12">
      <c r="A1850" s="137">
        <f t="shared" si="87"/>
        <v>1847</v>
      </c>
      <c r="B1850" s="217">
        <f t="shared" si="88"/>
        <v>305350</v>
      </c>
      <c r="C1850" s="217">
        <v>305360</v>
      </c>
      <c r="D1850" s="217">
        <f t="shared" si="86"/>
        <v>10</v>
      </c>
      <c r="E1850" s="216">
        <f>VLOOKUP(C1850,[1]CAL!$B$70:$O$4657,14,1)</f>
        <v>9</v>
      </c>
      <c r="F1850" s="216"/>
      <c r="G1850" s="216">
        <v>10</v>
      </c>
      <c r="J1850">
        <v>2</v>
      </c>
      <c r="L1850" s="80"/>
    </row>
    <row r="1851" spans="1:12">
      <c r="A1851" s="137">
        <f t="shared" si="87"/>
        <v>1848</v>
      </c>
      <c r="B1851" s="217">
        <f t="shared" si="88"/>
        <v>305360</v>
      </c>
      <c r="C1851" s="217">
        <v>305370</v>
      </c>
      <c r="D1851" s="217">
        <f t="shared" si="86"/>
        <v>10</v>
      </c>
      <c r="E1851" s="216">
        <f>VLOOKUP(C1851,[1]CAL!$B$70:$O$4657,14,1)</f>
        <v>9</v>
      </c>
      <c r="F1851" s="216"/>
      <c r="G1851" s="216">
        <v>10</v>
      </c>
      <c r="J1851">
        <v>2</v>
      </c>
      <c r="L1851" s="80"/>
    </row>
    <row r="1852" spans="1:12">
      <c r="A1852" s="137">
        <f t="shared" si="87"/>
        <v>1849</v>
      </c>
      <c r="B1852" s="217">
        <f t="shared" si="88"/>
        <v>305370</v>
      </c>
      <c r="C1852" s="217">
        <v>305380</v>
      </c>
      <c r="D1852" s="217">
        <f t="shared" si="86"/>
        <v>10</v>
      </c>
      <c r="E1852" s="216">
        <f>VLOOKUP(C1852,[1]CAL!$B$70:$O$4657,14,1)</f>
        <v>9</v>
      </c>
      <c r="F1852" s="216"/>
      <c r="G1852" s="216">
        <v>10</v>
      </c>
      <c r="J1852">
        <v>2</v>
      </c>
      <c r="L1852" s="80"/>
    </row>
    <row r="1853" spans="1:12">
      <c r="A1853" s="137">
        <f t="shared" si="87"/>
        <v>1850</v>
      </c>
      <c r="B1853" s="217">
        <f t="shared" si="88"/>
        <v>305380</v>
      </c>
      <c r="C1853" s="217">
        <v>305390</v>
      </c>
      <c r="D1853" s="217">
        <f t="shared" si="86"/>
        <v>10</v>
      </c>
      <c r="E1853" s="216">
        <f>VLOOKUP(C1853,[1]CAL!$B$70:$O$4657,14,1)</f>
        <v>9</v>
      </c>
      <c r="F1853" s="216"/>
      <c r="G1853" s="216">
        <v>10</v>
      </c>
      <c r="J1853">
        <v>2</v>
      </c>
      <c r="L1853" s="80"/>
    </row>
    <row r="1854" spans="1:12">
      <c r="A1854" s="137">
        <f t="shared" si="87"/>
        <v>1851</v>
      </c>
      <c r="B1854" s="217">
        <f t="shared" si="88"/>
        <v>305390</v>
      </c>
      <c r="C1854" s="217">
        <v>305400</v>
      </c>
      <c r="D1854" s="217">
        <f t="shared" si="86"/>
        <v>10</v>
      </c>
      <c r="E1854" s="216">
        <f>VLOOKUP(C1854,[1]CAL!$B$70:$O$4657,14,1)</f>
        <v>9</v>
      </c>
      <c r="F1854" s="216"/>
      <c r="G1854" s="216">
        <v>10</v>
      </c>
      <c r="J1854">
        <v>2</v>
      </c>
      <c r="L1854" s="80"/>
    </row>
    <row r="1855" spans="1:12">
      <c r="A1855" s="137">
        <f t="shared" si="87"/>
        <v>1852</v>
      </c>
      <c r="B1855" s="217">
        <f t="shared" si="88"/>
        <v>305400</v>
      </c>
      <c r="C1855" s="217">
        <v>305410</v>
      </c>
      <c r="D1855" s="217">
        <f t="shared" si="86"/>
        <v>10</v>
      </c>
      <c r="E1855" s="216">
        <f>VLOOKUP(C1855,[1]CAL!$B$70:$O$4657,14,1)</f>
        <v>9</v>
      </c>
      <c r="F1855" s="216"/>
      <c r="G1855" s="216">
        <v>10</v>
      </c>
      <c r="J1855">
        <v>2</v>
      </c>
      <c r="L1855" s="80"/>
    </row>
    <row r="1856" spans="1:12">
      <c r="A1856" s="137">
        <f t="shared" si="87"/>
        <v>1853</v>
      </c>
      <c r="B1856" s="217">
        <f t="shared" si="88"/>
        <v>305410</v>
      </c>
      <c r="C1856" s="217">
        <v>305420</v>
      </c>
      <c r="D1856" s="217">
        <f t="shared" si="86"/>
        <v>10</v>
      </c>
      <c r="E1856" s="216">
        <f>VLOOKUP(C1856,[1]CAL!$B$70:$O$4657,14,1)</f>
        <v>9</v>
      </c>
      <c r="F1856" s="216"/>
      <c r="G1856" s="216">
        <v>10</v>
      </c>
      <c r="J1856">
        <v>2</v>
      </c>
      <c r="L1856" s="80"/>
    </row>
    <row r="1857" spans="1:12">
      <c r="A1857" s="137">
        <f t="shared" si="87"/>
        <v>1854</v>
      </c>
      <c r="B1857" s="217">
        <f t="shared" si="88"/>
        <v>305420</v>
      </c>
      <c r="C1857" s="217">
        <v>305430</v>
      </c>
      <c r="D1857" s="217">
        <f t="shared" si="86"/>
        <v>10</v>
      </c>
      <c r="E1857" s="216">
        <f>VLOOKUP(C1857,[1]CAL!$B$70:$O$4657,14,1)</f>
        <v>9</v>
      </c>
      <c r="F1857" s="216"/>
      <c r="G1857" s="216">
        <v>10</v>
      </c>
      <c r="J1857">
        <v>2</v>
      </c>
      <c r="L1857" s="80"/>
    </row>
    <row r="1858" spans="1:12">
      <c r="A1858" s="137">
        <f t="shared" si="87"/>
        <v>1855</v>
      </c>
      <c r="B1858" s="217">
        <f t="shared" si="88"/>
        <v>305430</v>
      </c>
      <c r="C1858" s="217">
        <v>305440</v>
      </c>
      <c r="D1858" s="217">
        <f t="shared" si="86"/>
        <v>10</v>
      </c>
      <c r="E1858" s="216">
        <f>VLOOKUP(C1858,[1]CAL!$B$70:$O$4657,14,1)</f>
        <v>9</v>
      </c>
      <c r="F1858" s="216"/>
      <c r="G1858" s="216">
        <v>10</v>
      </c>
      <c r="J1858">
        <v>2</v>
      </c>
      <c r="L1858" s="80"/>
    </row>
    <row r="1859" spans="1:12">
      <c r="A1859" s="137">
        <f t="shared" si="87"/>
        <v>1856</v>
      </c>
      <c r="B1859" s="217">
        <f t="shared" si="88"/>
        <v>305440</v>
      </c>
      <c r="C1859" s="217">
        <v>305450</v>
      </c>
      <c r="D1859" s="217">
        <f t="shared" si="86"/>
        <v>10</v>
      </c>
      <c r="E1859" s="216">
        <f>VLOOKUP(C1859,[1]CAL!$B$70:$O$4657,14,1)</f>
        <v>9</v>
      </c>
      <c r="F1859" s="216"/>
      <c r="G1859" s="216">
        <v>10</v>
      </c>
      <c r="J1859">
        <v>2</v>
      </c>
      <c r="L1859" s="80"/>
    </row>
    <row r="1860" spans="1:12">
      <c r="A1860" s="137">
        <f t="shared" si="87"/>
        <v>1857</v>
      </c>
      <c r="B1860" s="217">
        <f t="shared" si="88"/>
        <v>305450</v>
      </c>
      <c r="C1860" s="217">
        <v>305460</v>
      </c>
      <c r="D1860" s="217">
        <f t="shared" si="86"/>
        <v>10</v>
      </c>
      <c r="E1860" s="216">
        <f>VLOOKUP(C1860,[1]CAL!$B$70:$O$4657,14,1)</f>
        <v>9</v>
      </c>
      <c r="F1860" s="216"/>
      <c r="G1860" s="216">
        <v>10</v>
      </c>
      <c r="J1860">
        <v>2</v>
      </c>
      <c r="L1860" s="80"/>
    </row>
    <row r="1861" spans="1:12">
      <c r="A1861" s="137">
        <f t="shared" si="87"/>
        <v>1858</v>
      </c>
      <c r="B1861" s="217">
        <f t="shared" si="88"/>
        <v>305460</v>
      </c>
      <c r="C1861" s="217">
        <v>305470</v>
      </c>
      <c r="D1861" s="217">
        <f t="shared" si="86"/>
        <v>10</v>
      </c>
      <c r="E1861" s="216">
        <f>VLOOKUP(C1861,[1]CAL!$B$70:$O$4657,14,1)</f>
        <v>9</v>
      </c>
      <c r="F1861" s="216"/>
      <c r="G1861" s="216">
        <v>10</v>
      </c>
      <c r="J1861">
        <v>2</v>
      </c>
      <c r="L1861" s="80"/>
    </row>
    <row r="1862" spans="1:12">
      <c r="A1862" s="137">
        <f t="shared" si="87"/>
        <v>1859</v>
      </c>
      <c r="B1862" s="217">
        <f t="shared" si="88"/>
        <v>305470</v>
      </c>
      <c r="C1862" s="217">
        <v>305480</v>
      </c>
      <c r="D1862" s="217">
        <f t="shared" si="86"/>
        <v>10</v>
      </c>
      <c r="E1862" s="216">
        <f>VLOOKUP(C1862,[1]CAL!$B$70:$O$4657,14,1)</f>
        <v>9</v>
      </c>
      <c r="F1862" s="216"/>
      <c r="G1862" s="216">
        <v>10</v>
      </c>
      <c r="J1862">
        <v>2</v>
      </c>
      <c r="L1862" s="80"/>
    </row>
    <row r="1863" spans="1:12">
      <c r="A1863" s="137">
        <f t="shared" si="87"/>
        <v>1860</v>
      </c>
      <c r="B1863" s="217">
        <f t="shared" si="88"/>
        <v>305480</v>
      </c>
      <c r="C1863" s="217">
        <v>305490</v>
      </c>
      <c r="D1863" s="217">
        <f t="shared" si="86"/>
        <v>10</v>
      </c>
      <c r="E1863" s="216">
        <f>VLOOKUP(C1863,[1]CAL!$B$70:$O$4657,14,1)</f>
        <v>9</v>
      </c>
      <c r="F1863" s="216"/>
      <c r="G1863" s="216">
        <v>10</v>
      </c>
      <c r="J1863">
        <v>2</v>
      </c>
      <c r="L1863" s="80"/>
    </row>
    <row r="1864" spans="1:12">
      <c r="A1864" s="137">
        <f t="shared" si="87"/>
        <v>1861</v>
      </c>
      <c r="B1864" s="217">
        <f t="shared" si="88"/>
        <v>305490</v>
      </c>
      <c r="C1864" s="217">
        <v>305500</v>
      </c>
      <c r="D1864" s="217">
        <f t="shared" si="86"/>
        <v>10</v>
      </c>
      <c r="E1864" s="216">
        <f>VLOOKUP(C1864,[1]CAL!$B$70:$O$4657,14,1)</f>
        <v>9</v>
      </c>
      <c r="F1864" s="216"/>
      <c r="G1864" s="216">
        <v>10</v>
      </c>
      <c r="J1864">
        <v>2</v>
      </c>
      <c r="L1864" s="80"/>
    </row>
    <row r="1865" spans="1:12">
      <c r="A1865" s="137">
        <f t="shared" si="87"/>
        <v>1862</v>
      </c>
      <c r="B1865" s="217">
        <f t="shared" si="88"/>
        <v>305500</v>
      </c>
      <c r="C1865" s="217">
        <v>305510</v>
      </c>
      <c r="D1865" s="217">
        <f t="shared" si="86"/>
        <v>10</v>
      </c>
      <c r="E1865" s="216">
        <f>VLOOKUP(C1865,[1]CAL!$B$70:$O$4657,14,1)</f>
        <v>9</v>
      </c>
      <c r="F1865" s="216"/>
      <c r="G1865" s="216">
        <v>10</v>
      </c>
      <c r="J1865">
        <v>2</v>
      </c>
      <c r="L1865" s="80"/>
    </row>
    <row r="1866" spans="1:12">
      <c r="A1866" s="137">
        <f t="shared" si="87"/>
        <v>1863</v>
      </c>
      <c r="B1866" s="217">
        <f t="shared" si="88"/>
        <v>305510</v>
      </c>
      <c r="C1866" s="217">
        <v>305520</v>
      </c>
      <c r="D1866" s="217">
        <f t="shared" si="86"/>
        <v>10</v>
      </c>
      <c r="E1866" s="216">
        <f>VLOOKUP(C1866,[1]CAL!$B$70:$O$4657,14,1)</f>
        <v>9</v>
      </c>
      <c r="F1866" s="216"/>
      <c r="G1866" s="216">
        <v>10</v>
      </c>
      <c r="J1866">
        <v>2</v>
      </c>
      <c r="L1866" s="80"/>
    </row>
    <row r="1867" spans="1:12">
      <c r="A1867" s="137">
        <f t="shared" si="87"/>
        <v>1864</v>
      </c>
      <c r="B1867" s="217">
        <f t="shared" si="88"/>
        <v>305520</v>
      </c>
      <c r="C1867" s="217">
        <v>305530</v>
      </c>
      <c r="D1867" s="217">
        <f t="shared" si="86"/>
        <v>10</v>
      </c>
      <c r="E1867" s="216">
        <f>VLOOKUP(C1867,[1]CAL!$B$70:$O$4657,14,1)</f>
        <v>9</v>
      </c>
      <c r="F1867" s="216"/>
      <c r="G1867" s="216">
        <v>10</v>
      </c>
      <c r="J1867">
        <v>2</v>
      </c>
      <c r="L1867" s="80"/>
    </row>
    <row r="1868" spans="1:12">
      <c r="A1868" s="137">
        <f t="shared" si="87"/>
        <v>1865</v>
      </c>
      <c r="B1868" s="217">
        <f t="shared" si="88"/>
        <v>305530</v>
      </c>
      <c r="C1868" s="217">
        <v>305540</v>
      </c>
      <c r="D1868" s="217">
        <f t="shared" si="86"/>
        <v>10</v>
      </c>
      <c r="E1868" s="216">
        <f>VLOOKUP(C1868,[1]CAL!$B$70:$O$4657,14,1)</f>
        <v>9</v>
      </c>
      <c r="F1868" s="216"/>
      <c r="G1868" s="216">
        <v>10</v>
      </c>
      <c r="J1868">
        <v>2</v>
      </c>
      <c r="L1868" s="80"/>
    </row>
    <row r="1869" spans="1:12">
      <c r="A1869" s="137">
        <f t="shared" si="87"/>
        <v>1866</v>
      </c>
      <c r="B1869" s="217">
        <f t="shared" si="88"/>
        <v>305540</v>
      </c>
      <c r="C1869" s="217">
        <v>305550</v>
      </c>
      <c r="D1869" s="217">
        <f t="shared" si="86"/>
        <v>10</v>
      </c>
      <c r="E1869" s="216">
        <f>VLOOKUP(C1869,[1]CAL!$B$70:$O$4657,14,1)</f>
        <v>9</v>
      </c>
      <c r="F1869" s="216"/>
      <c r="G1869" s="216">
        <v>10</v>
      </c>
      <c r="J1869">
        <v>2</v>
      </c>
      <c r="L1869" s="80"/>
    </row>
    <row r="1870" spans="1:12">
      <c r="A1870" s="137">
        <f t="shared" si="87"/>
        <v>1867</v>
      </c>
      <c r="B1870" s="217">
        <f t="shared" si="88"/>
        <v>305550</v>
      </c>
      <c r="C1870" s="217">
        <v>305560</v>
      </c>
      <c r="D1870" s="217">
        <f t="shared" si="86"/>
        <v>10</v>
      </c>
      <c r="E1870" s="216">
        <f>VLOOKUP(C1870,[1]CAL!$B$70:$O$4657,14,1)</f>
        <v>9</v>
      </c>
      <c r="F1870" s="216"/>
      <c r="G1870" s="216">
        <v>10</v>
      </c>
      <c r="J1870">
        <v>2</v>
      </c>
      <c r="L1870" s="80"/>
    </row>
    <row r="1871" spans="1:12">
      <c r="A1871" s="137">
        <f t="shared" si="87"/>
        <v>1868</v>
      </c>
      <c r="B1871" s="217">
        <f t="shared" si="88"/>
        <v>305560</v>
      </c>
      <c r="C1871" s="217">
        <v>305570</v>
      </c>
      <c r="D1871" s="217">
        <f t="shared" ref="D1871:D1934" si="89">C1871-B1871</f>
        <v>10</v>
      </c>
      <c r="E1871" s="216">
        <f>VLOOKUP(C1871,[1]CAL!$B$70:$O$4657,14,1)</f>
        <v>9</v>
      </c>
      <c r="F1871" s="216"/>
      <c r="G1871" s="216">
        <v>10</v>
      </c>
      <c r="J1871">
        <v>2</v>
      </c>
      <c r="L1871" s="80"/>
    </row>
    <row r="1872" spans="1:12">
      <c r="A1872" s="137">
        <f t="shared" ref="A1872:A1935" si="90">A1871+1</f>
        <v>1869</v>
      </c>
      <c r="B1872" s="217">
        <f t="shared" ref="B1872:B1935" si="91">C1871</f>
        <v>305570</v>
      </c>
      <c r="C1872" s="217">
        <v>305580</v>
      </c>
      <c r="D1872" s="217">
        <f t="shared" si="89"/>
        <v>10</v>
      </c>
      <c r="E1872" s="216">
        <f>VLOOKUP(C1872,[1]CAL!$B$70:$O$4657,14,1)</f>
        <v>9</v>
      </c>
      <c r="F1872" s="216"/>
      <c r="G1872" s="216">
        <v>10</v>
      </c>
      <c r="J1872">
        <v>2</v>
      </c>
      <c r="L1872" s="80"/>
    </row>
    <row r="1873" spans="1:12">
      <c r="A1873" s="137">
        <f t="shared" si="90"/>
        <v>1870</v>
      </c>
      <c r="B1873" s="217">
        <f t="shared" si="91"/>
        <v>305580</v>
      </c>
      <c r="C1873" s="217">
        <v>305590</v>
      </c>
      <c r="D1873" s="217">
        <f t="shared" si="89"/>
        <v>10</v>
      </c>
      <c r="E1873" s="216">
        <f>VLOOKUP(C1873,[1]CAL!$B$70:$O$4657,14,1)</f>
        <v>9</v>
      </c>
      <c r="F1873" s="216"/>
      <c r="G1873" s="216">
        <v>10</v>
      </c>
      <c r="J1873">
        <v>2</v>
      </c>
      <c r="L1873" s="80"/>
    </row>
    <row r="1874" spans="1:12">
      <c r="A1874" s="137">
        <f t="shared" si="90"/>
        <v>1871</v>
      </c>
      <c r="B1874" s="217">
        <f t="shared" si="91"/>
        <v>305590</v>
      </c>
      <c r="C1874" s="217">
        <v>305600</v>
      </c>
      <c r="D1874" s="217">
        <f t="shared" si="89"/>
        <v>10</v>
      </c>
      <c r="E1874" s="216">
        <f>VLOOKUP(C1874,[1]CAL!$B$70:$O$4657,14,1)</f>
        <v>9</v>
      </c>
      <c r="F1874" s="216"/>
      <c r="G1874" s="216">
        <v>10</v>
      </c>
      <c r="J1874">
        <v>2</v>
      </c>
      <c r="L1874" s="80"/>
    </row>
    <row r="1875" spans="1:12">
      <c r="A1875" s="137">
        <f t="shared" si="90"/>
        <v>1872</v>
      </c>
      <c r="B1875" s="217">
        <f t="shared" si="91"/>
        <v>305600</v>
      </c>
      <c r="C1875" s="217">
        <v>305610</v>
      </c>
      <c r="D1875" s="217">
        <f t="shared" si="89"/>
        <v>10</v>
      </c>
      <c r="E1875" s="216">
        <f>VLOOKUP(C1875,[1]CAL!$B$70:$O$4657,14,1)</f>
        <v>9</v>
      </c>
      <c r="F1875" s="216"/>
      <c r="G1875" s="216">
        <v>10</v>
      </c>
      <c r="J1875">
        <v>2</v>
      </c>
      <c r="L1875" s="80"/>
    </row>
    <row r="1876" spans="1:12">
      <c r="A1876" s="137">
        <f t="shared" si="90"/>
        <v>1873</v>
      </c>
      <c r="B1876" s="217">
        <f t="shared" si="91"/>
        <v>305610</v>
      </c>
      <c r="C1876" s="217">
        <v>305620</v>
      </c>
      <c r="D1876" s="217">
        <f t="shared" si="89"/>
        <v>10</v>
      </c>
      <c r="E1876" s="216">
        <f>VLOOKUP(C1876,[1]CAL!$B$70:$O$4657,14,1)</f>
        <v>9</v>
      </c>
      <c r="F1876" s="216"/>
      <c r="G1876" s="216">
        <v>10</v>
      </c>
      <c r="J1876">
        <v>2</v>
      </c>
      <c r="L1876" s="80"/>
    </row>
    <row r="1877" spans="1:12">
      <c r="A1877" s="137">
        <f t="shared" si="90"/>
        <v>1874</v>
      </c>
      <c r="B1877" s="217">
        <f t="shared" si="91"/>
        <v>305620</v>
      </c>
      <c r="C1877" s="217">
        <v>305630</v>
      </c>
      <c r="D1877" s="217">
        <f t="shared" si="89"/>
        <v>10</v>
      </c>
      <c r="E1877" s="216">
        <f>VLOOKUP(C1877,[1]CAL!$B$70:$O$4657,14,1)</f>
        <v>9</v>
      </c>
      <c r="F1877" s="216"/>
      <c r="G1877" s="216">
        <v>10</v>
      </c>
      <c r="J1877">
        <v>2</v>
      </c>
      <c r="L1877" s="80"/>
    </row>
    <row r="1878" spans="1:12">
      <c r="A1878" s="137">
        <f t="shared" si="90"/>
        <v>1875</v>
      </c>
      <c r="B1878" s="217">
        <f t="shared" si="91"/>
        <v>305630</v>
      </c>
      <c r="C1878" s="217">
        <v>305640</v>
      </c>
      <c r="D1878" s="217">
        <f t="shared" si="89"/>
        <v>10</v>
      </c>
      <c r="E1878" s="216">
        <f>VLOOKUP(C1878,[1]CAL!$B$70:$O$4657,14,1)</f>
        <v>9</v>
      </c>
      <c r="F1878" s="216"/>
      <c r="G1878" s="216">
        <v>10</v>
      </c>
      <c r="J1878">
        <v>2</v>
      </c>
      <c r="L1878" s="80"/>
    </row>
    <row r="1879" spans="1:12">
      <c r="A1879" s="137">
        <f t="shared" si="90"/>
        <v>1876</v>
      </c>
      <c r="B1879" s="217">
        <f t="shared" si="91"/>
        <v>305640</v>
      </c>
      <c r="C1879" s="217">
        <v>305650</v>
      </c>
      <c r="D1879" s="217">
        <f t="shared" si="89"/>
        <v>10</v>
      </c>
      <c r="E1879" s="216">
        <f>VLOOKUP(C1879,[1]CAL!$B$70:$O$4657,14,1)</f>
        <v>9</v>
      </c>
      <c r="F1879" s="216"/>
      <c r="G1879" s="216">
        <v>10</v>
      </c>
      <c r="J1879">
        <v>2</v>
      </c>
      <c r="L1879" s="80"/>
    </row>
    <row r="1880" spans="1:12">
      <c r="A1880" s="137">
        <f t="shared" si="90"/>
        <v>1877</v>
      </c>
      <c r="B1880" s="217">
        <f t="shared" si="91"/>
        <v>305650</v>
      </c>
      <c r="C1880" s="217">
        <v>305660</v>
      </c>
      <c r="D1880" s="217">
        <f t="shared" si="89"/>
        <v>10</v>
      </c>
      <c r="E1880" s="216">
        <f>VLOOKUP(C1880,[1]CAL!$B$70:$O$4657,14,1)</f>
        <v>9</v>
      </c>
      <c r="F1880" s="216"/>
      <c r="G1880" s="216">
        <v>10</v>
      </c>
      <c r="J1880">
        <v>2</v>
      </c>
      <c r="L1880" s="80"/>
    </row>
    <row r="1881" spans="1:12">
      <c r="A1881" s="137">
        <f t="shared" si="90"/>
        <v>1878</v>
      </c>
      <c r="B1881" s="217">
        <f t="shared" si="91"/>
        <v>305660</v>
      </c>
      <c r="C1881" s="217">
        <v>305670</v>
      </c>
      <c r="D1881" s="217">
        <f t="shared" si="89"/>
        <v>10</v>
      </c>
      <c r="E1881" s="216">
        <f>VLOOKUP(C1881,[1]CAL!$B$70:$O$4657,14,1)</f>
        <v>9</v>
      </c>
      <c r="F1881" s="216"/>
      <c r="G1881" s="216">
        <v>10</v>
      </c>
      <c r="J1881">
        <v>2</v>
      </c>
      <c r="L1881" s="80"/>
    </row>
    <row r="1882" spans="1:12">
      <c r="A1882" s="137">
        <f t="shared" si="90"/>
        <v>1879</v>
      </c>
      <c r="B1882" s="217">
        <f t="shared" si="91"/>
        <v>305670</v>
      </c>
      <c r="C1882" s="217">
        <v>305680</v>
      </c>
      <c r="D1882" s="217">
        <f t="shared" si="89"/>
        <v>10</v>
      </c>
      <c r="E1882" s="216">
        <f>VLOOKUP(C1882,[1]CAL!$B$70:$O$4657,14,1)</f>
        <v>9</v>
      </c>
      <c r="F1882" s="216"/>
      <c r="G1882" s="216">
        <v>10</v>
      </c>
      <c r="J1882">
        <v>2</v>
      </c>
      <c r="L1882" s="80"/>
    </row>
    <row r="1883" spans="1:12">
      <c r="A1883" s="137">
        <f t="shared" si="90"/>
        <v>1880</v>
      </c>
      <c r="B1883" s="217">
        <f t="shared" si="91"/>
        <v>305680</v>
      </c>
      <c r="C1883" s="217">
        <v>305690</v>
      </c>
      <c r="D1883" s="217">
        <f t="shared" si="89"/>
        <v>10</v>
      </c>
      <c r="E1883" s="216">
        <f>VLOOKUP(C1883,[1]CAL!$B$70:$O$4657,14,1)</f>
        <v>9</v>
      </c>
      <c r="F1883" s="216"/>
      <c r="G1883" s="216">
        <v>10</v>
      </c>
      <c r="J1883">
        <v>2</v>
      </c>
      <c r="L1883" s="80"/>
    </row>
    <row r="1884" spans="1:12">
      <c r="A1884" s="137">
        <f t="shared" si="90"/>
        <v>1881</v>
      </c>
      <c r="B1884" s="217">
        <f t="shared" si="91"/>
        <v>305690</v>
      </c>
      <c r="C1884" s="217">
        <v>305700</v>
      </c>
      <c r="D1884" s="217">
        <f t="shared" si="89"/>
        <v>10</v>
      </c>
      <c r="E1884" s="216">
        <f>VLOOKUP(C1884,[1]CAL!$B$70:$O$4657,14,1)</f>
        <v>9</v>
      </c>
      <c r="F1884" s="216"/>
      <c r="G1884" s="216">
        <v>10</v>
      </c>
      <c r="J1884">
        <v>2</v>
      </c>
      <c r="L1884" s="80"/>
    </row>
    <row r="1885" spans="1:12">
      <c r="A1885" s="137">
        <f t="shared" si="90"/>
        <v>1882</v>
      </c>
      <c r="B1885" s="217">
        <f t="shared" si="91"/>
        <v>305700</v>
      </c>
      <c r="C1885" s="217">
        <v>305710</v>
      </c>
      <c r="D1885" s="217">
        <f t="shared" si="89"/>
        <v>10</v>
      </c>
      <c r="E1885" s="216">
        <f>VLOOKUP(C1885,[1]CAL!$B$70:$O$4657,14,1)</f>
        <v>9</v>
      </c>
      <c r="F1885" s="216"/>
      <c r="G1885" s="216">
        <v>10</v>
      </c>
      <c r="J1885">
        <v>2</v>
      </c>
      <c r="L1885" s="80"/>
    </row>
    <row r="1886" spans="1:12">
      <c r="A1886" s="137">
        <f t="shared" si="90"/>
        <v>1883</v>
      </c>
      <c r="B1886" s="217">
        <f t="shared" si="91"/>
        <v>305710</v>
      </c>
      <c r="C1886" s="217">
        <v>305720</v>
      </c>
      <c r="D1886" s="217">
        <f t="shared" si="89"/>
        <v>10</v>
      </c>
      <c r="E1886" s="216">
        <f>VLOOKUP(C1886,[1]CAL!$B$70:$O$4657,14,1)</f>
        <v>9</v>
      </c>
      <c r="F1886" s="216"/>
      <c r="G1886" s="216">
        <v>10</v>
      </c>
      <c r="J1886">
        <v>2</v>
      </c>
      <c r="L1886" s="80"/>
    </row>
    <row r="1887" spans="1:12">
      <c r="A1887" s="137">
        <f t="shared" si="90"/>
        <v>1884</v>
      </c>
      <c r="B1887" s="217">
        <f t="shared" si="91"/>
        <v>305720</v>
      </c>
      <c r="C1887" s="217">
        <v>305730</v>
      </c>
      <c r="D1887" s="217">
        <f t="shared" si="89"/>
        <v>10</v>
      </c>
      <c r="E1887" s="216">
        <f>VLOOKUP(C1887,[1]CAL!$B$70:$O$4657,14,1)</f>
        <v>9</v>
      </c>
      <c r="F1887" s="216"/>
      <c r="G1887" s="216">
        <v>10</v>
      </c>
      <c r="J1887">
        <v>2</v>
      </c>
      <c r="L1887" s="80"/>
    </row>
    <row r="1888" spans="1:12">
      <c r="A1888" s="137">
        <f t="shared" si="90"/>
        <v>1885</v>
      </c>
      <c r="B1888" s="217">
        <f t="shared" si="91"/>
        <v>305730</v>
      </c>
      <c r="C1888" s="217">
        <v>305740</v>
      </c>
      <c r="D1888" s="217">
        <f t="shared" si="89"/>
        <v>10</v>
      </c>
      <c r="E1888" s="216">
        <f>VLOOKUP(C1888,[1]CAL!$B$70:$O$4657,14,1)</f>
        <v>9</v>
      </c>
      <c r="F1888" s="216"/>
      <c r="G1888" s="216">
        <v>10</v>
      </c>
      <c r="J1888">
        <v>2</v>
      </c>
      <c r="L1888" s="80"/>
    </row>
    <row r="1889" spans="1:12">
      <c r="A1889" s="137">
        <f t="shared" si="90"/>
        <v>1886</v>
      </c>
      <c r="B1889" s="217">
        <f t="shared" si="91"/>
        <v>305740</v>
      </c>
      <c r="C1889" s="217">
        <v>305750</v>
      </c>
      <c r="D1889" s="217">
        <f t="shared" si="89"/>
        <v>10</v>
      </c>
      <c r="E1889" s="216">
        <f>VLOOKUP(C1889,[1]CAL!$B$70:$O$4657,14,1)</f>
        <v>9</v>
      </c>
      <c r="F1889" s="216"/>
      <c r="G1889" s="216">
        <v>10</v>
      </c>
      <c r="J1889">
        <v>2</v>
      </c>
      <c r="L1889" s="80"/>
    </row>
    <row r="1890" spans="1:12">
      <c r="A1890" s="137">
        <f t="shared" si="90"/>
        <v>1887</v>
      </c>
      <c r="B1890" s="217">
        <f t="shared" si="91"/>
        <v>305750</v>
      </c>
      <c r="C1890" s="217">
        <v>305760</v>
      </c>
      <c r="D1890" s="217">
        <f t="shared" si="89"/>
        <v>10</v>
      </c>
      <c r="E1890" s="216">
        <f>VLOOKUP(C1890,[1]CAL!$B$70:$O$4657,14,1)</f>
        <v>9</v>
      </c>
      <c r="F1890" s="216"/>
      <c r="G1890" s="216">
        <v>10</v>
      </c>
      <c r="J1890">
        <v>2</v>
      </c>
      <c r="L1890" s="80"/>
    </row>
    <row r="1891" spans="1:12">
      <c r="A1891" s="137">
        <f t="shared" si="90"/>
        <v>1888</v>
      </c>
      <c r="B1891" s="217">
        <f t="shared" si="91"/>
        <v>305760</v>
      </c>
      <c r="C1891" s="217">
        <v>305770</v>
      </c>
      <c r="D1891" s="217">
        <f t="shared" si="89"/>
        <v>10</v>
      </c>
      <c r="E1891" s="216">
        <f>VLOOKUP(C1891,[1]CAL!$B$70:$O$4657,14,1)</f>
        <v>9</v>
      </c>
      <c r="F1891" s="216"/>
      <c r="G1891" s="216">
        <v>10</v>
      </c>
      <c r="J1891">
        <v>2</v>
      </c>
      <c r="L1891" s="80"/>
    </row>
    <row r="1892" spans="1:12">
      <c r="A1892" s="137">
        <f t="shared" si="90"/>
        <v>1889</v>
      </c>
      <c r="B1892" s="217">
        <f t="shared" si="91"/>
        <v>305770</v>
      </c>
      <c r="C1892" s="217">
        <v>305780</v>
      </c>
      <c r="D1892" s="217">
        <f t="shared" si="89"/>
        <v>10</v>
      </c>
      <c r="E1892" s="216">
        <f>VLOOKUP(C1892,[1]CAL!$B$70:$O$4657,14,1)</f>
        <v>9</v>
      </c>
      <c r="F1892" s="216"/>
      <c r="G1892" s="216">
        <v>10</v>
      </c>
      <c r="J1892">
        <v>2</v>
      </c>
      <c r="L1892" s="80"/>
    </row>
    <row r="1893" spans="1:12">
      <c r="A1893" s="137">
        <f t="shared" si="90"/>
        <v>1890</v>
      </c>
      <c r="B1893" s="217">
        <f t="shared" si="91"/>
        <v>305780</v>
      </c>
      <c r="C1893" s="217">
        <v>305790</v>
      </c>
      <c r="D1893" s="217">
        <f t="shared" si="89"/>
        <v>10</v>
      </c>
      <c r="E1893" s="216">
        <f>VLOOKUP(C1893,[1]CAL!$B$70:$O$4657,14,1)</f>
        <v>9</v>
      </c>
      <c r="F1893" s="216"/>
      <c r="G1893" s="216">
        <v>10</v>
      </c>
      <c r="J1893">
        <v>2</v>
      </c>
      <c r="L1893" s="80"/>
    </row>
    <row r="1894" spans="1:12">
      <c r="A1894" s="137">
        <f t="shared" si="90"/>
        <v>1891</v>
      </c>
      <c r="B1894" s="217">
        <f t="shared" si="91"/>
        <v>305790</v>
      </c>
      <c r="C1894" s="217">
        <v>305800</v>
      </c>
      <c r="D1894" s="217">
        <f t="shared" si="89"/>
        <v>10</v>
      </c>
      <c r="E1894" s="216">
        <f>VLOOKUP(C1894,[1]CAL!$B$70:$O$4657,14,1)</f>
        <v>9</v>
      </c>
      <c r="F1894" s="216"/>
      <c r="G1894" s="216">
        <v>10</v>
      </c>
      <c r="J1894">
        <v>2</v>
      </c>
      <c r="L1894" s="80"/>
    </row>
    <row r="1895" spans="1:12">
      <c r="A1895" s="137">
        <f t="shared" si="90"/>
        <v>1892</v>
      </c>
      <c r="B1895" s="217">
        <f t="shared" si="91"/>
        <v>305800</v>
      </c>
      <c r="C1895" s="217">
        <v>305810</v>
      </c>
      <c r="D1895" s="217">
        <f t="shared" si="89"/>
        <v>10</v>
      </c>
      <c r="E1895" s="216">
        <f>VLOOKUP(C1895,[1]CAL!$B$70:$O$4657,14,1)</f>
        <v>9</v>
      </c>
      <c r="F1895" s="216"/>
      <c r="G1895" s="216">
        <v>10</v>
      </c>
      <c r="J1895">
        <v>2</v>
      </c>
      <c r="L1895" s="80"/>
    </row>
    <row r="1896" spans="1:12">
      <c r="A1896" s="137">
        <f t="shared" si="90"/>
        <v>1893</v>
      </c>
      <c r="B1896" s="217">
        <f t="shared" si="91"/>
        <v>305810</v>
      </c>
      <c r="C1896" s="217">
        <v>305820</v>
      </c>
      <c r="D1896" s="217">
        <f t="shared" si="89"/>
        <v>10</v>
      </c>
      <c r="E1896" s="216">
        <f>VLOOKUP(C1896,[1]CAL!$B$70:$O$4657,14,1)</f>
        <v>9</v>
      </c>
      <c r="F1896" s="216"/>
      <c r="G1896" s="216">
        <v>10</v>
      </c>
      <c r="J1896">
        <v>2</v>
      </c>
      <c r="L1896" s="80"/>
    </row>
    <row r="1897" spans="1:12">
      <c r="A1897" s="137">
        <f t="shared" si="90"/>
        <v>1894</v>
      </c>
      <c r="B1897" s="217">
        <f t="shared" si="91"/>
        <v>305820</v>
      </c>
      <c r="C1897" s="217">
        <v>305830</v>
      </c>
      <c r="D1897" s="217">
        <f t="shared" si="89"/>
        <v>10</v>
      </c>
      <c r="E1897" s="216">
        <f>VLOOKUP(C1897,[1]CAL!$B$70:$O$4657,14,1)</f>
        <v>9</v>
      </c>
      <c r="F1897" s="216"/>
      <c r="G1897" s="216">
        <v>10</v>
      </c>
      <c r="J1897">
        <v>2</v>
      </c>
      <c r="L1897" s="80"/>
    </row>
    <row r="1898" spans="1:12">
      <c r="A1898" s="137">
        <f t="shared" si="90"/>
        <v>1895</v>
      </c>
      <c r="B1898" s="217">
        <f t="shared" si="91"/>
        <v>305830</v>
      </c>
      <c r="C1898" s="217">
        <v>305840</v>
      </c>
      <c r="D1898" s="217">
        <f t="shared" si="89"/>
        <v>10</v>
      </c>
      <c r="E1898" s="216">
        <f>VLOOKUP(C1898,[1]CAL!$B$70:$O$4657,14,1)</f>
        <v>9</v>
      </c>
      <c r="F1898" s="216"/>
      <c r="G1898" s="216">
        <v>10</v>
      </c>
      <c r="J1898">
        <v>2</v>
      </c>
      <c r="L1898" s="80"/>
    </row>
    <row r="1899" spans="1:12">
      <c r="A1899" s="137">
        <f t="shared" si="90"/>
        <v>1896</v>
      </c>
      <c r="B1899" s="217">
        <f t="shared" si="91"/>
        <v>305840</v>
      </c>
      <c r="C1899" s="217">
        <v>305850</v>
      </c>
      <c r="D1899" s="217">
        <f t="shared" si="89"/>
        <v>10</v>
      </c>
      <c r="E1899" s="216">
        <f>VLOOKUP(C1899,[1]CAL!$B$70:$O$4657,14,1)</f>
        <v>9</v>
      </c>
      <c r="F1899" s="216"/>
      <c r="G1899" s="216">
        <v>10</v>
      </c>
      <c r="J1899">
        <v>2</v>
      </c>
      <c r="L1899" s="80"/>
    </row>
    <row r="1900" spans="1:12">
      <c r="A1900" s="137">
        <f t="shared" si="90"/>
        <v>1897</v>
      </c>
      <c r="B1900" s="217">
        <f t="shared" si="91"/>
        <v>305850</v>
      </c>
      <c r="C1900" s="217">
        <v>305860</v>
      </c>
      <c r="D1900" s="217">
        <f t="shared" si="89"/>
        <v>10</v>
      </c>
      <c r="E1900" s="216">
        <f>VLOOKUP(C1900,[1]CAL!$B$70:$O$4657,14,1)</f>
        <v>9</v>
      </c>
      <c r="F1900" s="216"/>
      <c r="G1900" s="216">
        <v>10</v>
      </c>
      <c r="J1900">
        <v>2</v>
      </c>
      <c r="L1900" s="80"/>
    </row>
    <row r="1901" spans="1:12">
      <c r="A1901" s="137">
        <f t="shared" si="90"/>
        <v>1898</v>
      </c>
      <c r="B1901" s="217">
        <f t="shared" si="91"/>
        <v>305860</v>
      </c>
      <c r="C1901" s="217">
        <v>305870</v>
      </c>
      <c r="D1901" s="217">
        <f t="shared" si="89"/>
        <v>10</v>
      </c>
      <c r="E1901" s="216">
        <f>VLOOKUP(C1901,[1]CAL!$B$70:$O$4657,14,1)</f>
        <v>9</v>
      </c>
      <c r="F1901" s="216"/>
      <c r="G1901" s="216">
        <v>10</v>
      </c>
      <c r="J1901">
        <v>2</v>
      </c>
      <c r="L1901" s="80"/>
    </row>
    <row r="1902" spans="1:12">
      <c r="A1902" s="137">
        <f t="shared" si="90"/>
        <v>1899</v>
      </c>
      <c r="B1902" s="217">
        <f t="shared" si="91"/>
        <v>305870</v>
      </c>
      <c r="C1902" s="217">
        <v>305880</v>
      </c>
      <c r="D1902" s="217">
        <f t="shared" si="89"/>
        <v>10</v>
      </c>
      <c r="E1902" s="216">
        <f>VLOOKUP(C1902,[1]CAL!$B$70:$O$4657,14,1)</f>
        <v>9</v>
      </c>
      <c r="F1902" s="216"/>
      <c r="G1902" s="216">
        <v>10</v>
      </c>
      <c r="J1902">
        <v>2</v>
      </c>
      <c r="L1902" s="80"/>
    </row>
    <row r="1903" spans="1:12">
      <c r="A1903" s="137">
        <f t="shared" si="90"/>
        <v>1900</v>
      </c>
      <c r="B1903" s="217">
        <f t="shared" si="91"/>
        <v>305880</v>
      </c>
      <c r="C1903" s="217">
        <v>305890</v>
      </c>
      <c r="D1903" s="217">
        <f t="shared" si="89"/>
        <v>10</v>
      </c>
      <c r="E1903" s="216">
        <f>VLOOKUP(C1903,[1]CAL!$B$70:$O$4657,14,1)</f>
        <v>9</v>
      </c>
      <c r="F1903" s="216"/>
      <c r="G1903" s="216">
        <v>10</v>
      </c>
      <c r="J1903">
        <v>2</v>
      </c>
      <c r="L1903" s="80"/>
    </row>
    <row r="1904" spans="1:12">
      <c r="A1904" s="137">
        <f t="shared" si="90"/>
        <v>1901</v>
      </c>
      <c r="B1904" s="217">
        <f t="shared" si="91"/>
        <v>305890</v>
      </c>
      <c r="C1904" s="217">
        <v>305900</v>
      </c>
      <c r="D1904" s="217">
        <f t="shared" si="89"/>
        <v>10</v>
      </c>
      <c r="E1904" s="216">
        <f>VLOOKUP(C1904,[1]CAL!$B$70:$O$4657,14,1)</f>
        <v>9</v>
      </c>
      <c r="F1904" s="216"/>
      <c r="G1904" s="216">
        <v>10</v>
      </c>
      <c r="J1904">
        <v>2</v>
      </c>
      <c r="L1904" s="80"/>
    </row>
    <row r="1905" spans="1:12">
      <c r="A1905" s="137">
        <f t="shared" si="90"/>
        <v>1902</v>
      </c>
      <c r="B1905" s="217">
        <f t="shared" si="91"/>
        <v>305900</v>
      </c>
      <c r="C1905" s="217">
        <v>305910</v>
      </c>
      <c r="D1905" s="217">
        <f t="shared" si="89"/>
        <v>10</v>
      </c>
      <c r="E1905" s="216">
        <f>VLOOKUP(C1905,[1]CAL!$B$70:$O$4657,14,1)</f>
        <v>9</v>
      </c>
      <c r="F1905" s="216"/>
      <c r="G1905" s="216">
        <v>10</v>
      </c>
      <c r="J1905">
        <v>2</v>
      </c>
      <c r="L1905" s="80"/>
    </row>
    <row r="1906" spans="1:12">
      <c r="A1906" s="137">
        <f t="shared" si="90"/>
        <v>1903</v>
      </c>
      <c r="B1906" s="217">
        <f t="shared" si="91"/>
        <v>305910</v>
      </c>
      <c r="C1906" s="217">
        <v>305920</v>
      </c>
      <c r="D1906" s="217">
        <f t="shared" si="89"/>
        <v>10</v>
      </c>
      <c r="E1906" s="216">
        <f>VLOOKUP(C1906,[1]CAL!$B$70:$O$4657,14,1)</f>
        <v>9</v>
      </c>
      <c r="F1906" s="216"/>
      <c r="G1906" s="216">
        <v>10</v>
      </c>
      <c r="J1906">
        <v>2</v>
      </c>
      <c r="L1906" s="80"/>
    </row>
    <row r="1907" spans="1:12">
      <c r="A1907" s="137">
        <f t="shared" si="90"/>
        <v>1904</v>
      </c>
      <c r="B1907" s="217">
        <f t="shared" si="91"/>
        <v>305920</v>
      </c>
      <c r="C1907" s="217">
        <v>305930</v>
      </c>
      <c r="D1907" s="217">
        <f t="shared" si="89"/>
        <v>10</v>
      </c>
      <c r="E1907" s="216">
        <f>VLOOKUP(C1907,[1]CAL!$B$70:$O$4657,14,1)</f>
        <v>9</v>
      </c>
      <c r="F1907" s="216"/>
      <c r="G1907" s="216">
        <v>10</v>
      </c>
      <c r="J1907">
        <v>2</v>
      </c>
      <c r="L1907" s="80"/>
    </row>
    <row r="1908" spans="1:12">
      <c r="A1908" s="137">
        <f t="shared" si="90"/>
        <v>1905</v>
      </c>
      <c r="B1908" s="217">
        <f t="shared" si="91"/>
        <v>305930</v>
      </c>
      <c r="C1908" s="217">
        <v>305940</v>
      </c>
      <c r="D1908" s="217">
        <f t="shared" si="89"/>
        <v>10</v>
      </c>
      <c r="E1908" s="216">
        <f>VLOOKUP(C1908,[1]CAL!$B$70:$O$4657,14,1)</f>
        <v>9</v>
      </c>
      <c r="F1908" s="216"/>
      <c r="G1908" s="216">
        <v>10</v>
      </c>
      <c r="J1908">
        <v>2</v>
      </c>
      <c r="L1908" s="80"/>
    </row>
    <row r="1909" spans="1:12">
      <c r="A1909" s="137">
        <f t="shared" si="90"/>
        <v>1906</v>
      </c>
      <c r="B1909" s="217">
        <f t="shared" si="91"/>
        <v>305940</v>
      </c>
      <c r="C1909" s="217">
        <v>305950</v>
      </c>
      <c r="D1909" s="217">
        <f t="shared" si="89"/>
        <v>10</v>
      </c>
      <c r="E1909" s="216">
        <f>VLOOKUP(C1909,[1]CAL!$B$70:$O$4657,14,1)</f>
        <v>9</v>
      </c>
      <c r="F1909" s="216"/>
      <c r="G1909" s="216">
        <v>10</v>
      </c>
      <c r="J1909">
        <v>2</v>
      </c>
      <c r="L1909" s="80"/>
    </row>
    <row r="1910" spans="1:12">
      <c r="A1910" s="137">
        <f t="shared" si="90"/>
        <v>1907</v>
      </c>
      <c r="B1910" s="217">
        <f t="shared" si="91"/>
        <v>305950</v>
      </c>
      <c r="C1910" s="217">
        <v>305960</v>
      </c>
      <c r="D1910" s="217">
        <f t="shared" si="89"/>
        <v>10</v>
      </c>
      <c r="E1910" s="216">
        <f>VLOOKUP(C1910,[1]CAL!$B$70:$O$4657,14,1)</f>
        <v>9</v>
      </c>
      <c r="F1910" s="216"/>
      <c r="G1910" s="216">
        <v>10</v>
      </c>
      <c r="J1910">
        <v>2</v>
      </c>
      <c r="L1910" s="80"/>
    </row>
    <row r="1911" spans="1:12">
      <c r="A1911" s="137">
        <f t="shared" si="90"/>
        <v>1908</v>
      </c>
      <c r="B1911" s="217">
        <f t="shared" si="91"/>
        <v>305960</v>
      </c>
      <c r="C1911" s="217">
        <v>305970</v>
      </c>
      <c r="D1911" s="217">
        <f t="shared" si="89"/>
        <v>10</v>
      </c>
      <c r="E1911" s="216">
        <f>VLOOKUP(C1911,[1]CAL!$B$70:$O$4657,14,1)</f>
        <v>9</v>
      </c>
      <c r="F1911" s="216"/>
      <c r="G1911" s="216">
        <v>10</v>
      </c>
      <c r="J1911">
        <v>2</v>
      </c>
      <c r="L1911" s="80"/>
    </row>
    <row r="1912" spans="1:12">
      <c r="A1912" s="137">
        <f t="shared" si="90"/>
        <v>1909</v>
      </c>
      <c r="B1912" s="217">
        <f t="shared" si="91"/>
        <v>305970</v>
      </c>
      <c r="C1912" s="217">
        <v>305980</v>
      </c>
      <c r="D1912" s="217">
        <f t="shared" si="89"/>
        <v>10</v>
      </c>
      <c r="E1912" s="216">
        <f>VLOOKUP(C1912,[1]CAL!$B$70:$O$4657,14,1)</f>
        <v>9</v>
      </c>
      <c r="F1912" s="216"/>
      <c r="G1912" s="216">
        <v>10</v>
      </c>
      <c r="J1912">
        <v>2</v>
      </c>
      <c r="L1912" s="80"/>
    </row>
    <row r="1913" spans="1:12">
      <c r="A1913" s="137">
        <f t="shared" si="90"/>
        <v>1910</v>
      </c>
      <c r="B1913" s="217">
        <f t="shared" si="91"/>
        <v>305980</v>
      </c>
      <c r="C1913" s="217">
        <v>305990</v>
      </c>
      <c r="D1913" s="217">
        <f t="shared" si="89"/>
        <v>10</v>
      </c>
      <c r="E1913" s="216">
        <f>VLOOKUP(C1913,[1]CAL!$B$70:$O$4657,14,1)</f>
        <v>9</v>
      </c>
      <c r="F1913" s="216"/>
      <c r="G1913" s="216">
        <v>10</v>
      </c>
      <c r="J1913">
        <v>2</v>
      </c>
      <c r="L1913" s="80"/>
    </row>
    <row r="1914" spans="1:12">
      <c r="A1914" s="137">
        <f t="shared" si="90"/>
        <v>1911</v>
      </c>
      <c r="B1914" s="217">
        <f t="shared" si="91"/>
        <v>305990</v>
      </c>
      <c r="C1914" s="217">
        <v>306000</v>
      </c>
      <c r="D1914" s="217">
        <f t="shared" si="89"/>
        <v>10</v>
      </c>
      <c r="E1914" s="216">
        <f>VLOOKUP(C1914,[1]CAL!$B$70:$O$4657,14,1)</f>
        <v>9</v>
      </c>
      <c r="F1914" s="216"/>
      <c r="G1914" s="216">
        <v>10</v>
      </c>
      <c r="J1914">
        <v>2</v>
      </c>
      <c r="L1914" s="80"/>
    </row>
    <row r="1915" spans="1:12">
      <c r="A1915" s="137">
        <f t="shared" si="90"/>
        <v>1912</v>
      </c>
      <c r="B1915" s="217">
        <f t="shared" si="91"/>
        <v>306000</v>
      </c>
      <c r="C1915" s="217">
        <v>306010</v>
      </c>
      <c r="D1915" s="217">
        <f t="shared" si="89"/>
        <v>10</v>
      </c>
      <c r="E1915" s="216">
        <f>VLOOKUP(C1915,[1]CAL!$B$70:$O$4657,14,1)</f>
        <v>9</v>
      </c>
      <c r="F1915" s="216"/>
      <c r="G1915" s="216">
        <v>10</v>
      </c>
      <c r="J1915">
        <v>2</v>
      </c>
      <c r="L1915" s="80"/>
    </row>
    <row r="1916" spans="1:12">
      <c r="A1916" s="137">
        <f t="shared" si="90"/>
        <v>1913</v>
      </c>
      <c r="B1916" s="217">
        <f t="shared" si="91"/>
        <v>306010</v>
      </c>
      <c r="C1916" s="217">
        <v>306020</v>
      </c>
      <c r="D1916" s="217">
        <f t="shared" si="89"/>
        <v>10</v>
      </c>
      <c r="E1916" s="216">
        <f>VLOOKUP(C1916,[1]CAL!$B$70:$O$4657,14,1)</f>
        <v>9</v>
      </c>
      <c r="F1916" s="216"/>
      <c r="G1916" s="216">
        <v>10</v>
      </c>
      <c r="J1916">
        <v>2</v>
      </c>
      <c r="L1916" s="80"/>
    </row>
    <row r="1917" spans="1:12">
      <c r="A1917" s="137">
        <f t="shared" si="90"/>
        <v>1914</v>
      </c>
      <c r="B1917" s="217">
        <f t="shared" si="91"/>
        <v>306020</v>
      </c>
      <c r="C1917" s="217">
        <v>306030</v>
      </c>
      <c r="D1917" s="217">
        <f t="shared" si="89"/>
        <v>10</v>
      </c>
      <c r="E1917" s="216">
        <f>VLOOKUP(C1917,[1]CAL!$B$70:$O$4657,14,1)</f>
        <v>9</v>
      </c>
      <c r="F1917" s="216"/>
      <c r="G1917" s="216">
        <v>10</v>
      </c>
      <c r="J1917">
        <v>2</v>
      </c>
      <c r="L1917" s="80"/>
    </row>
    <row r="1918" spans="1:12">
      <c r="A1918" s="137">
        <f t="shared" si="90"/>
        <v>1915</v>
      </c>
      <c r="B1918" s="217">
        <f t="shared" si="91"/>
        <v>306030</v>
      </c>
      <c r="C1918" s="217">
        <v>306040</v>
      </c>
      <c r="D1918" s="217">
        <f t="shared" si="89"/>
        <v>10</v>
      </c>
      <c r="E1918" s="216">
        <f>VLOOKUP(C1918,[1]CAL!$B$70:$O$4657,14,1)</f>
        <v>9</v>
      </c>
      <c r="F1918" s="216"/>
      <c r="G1918" s="216">
        <v>10</v>
      </c>
      <c r="J1918">
        <v>2</v>
      </c>
      <c r="L1918" s="80"/>
    </row>
    <row r="1919" spans="1:12">
      <c r="A1919" s="137">
        <f t="shared" si="90"/>
        <v>1916</v>
      </c>
      <c r="B1919" s="217">
        <f t="shared" si="91"/>
        <v>306040</v>
      </c>
      <c r="C1919" s="217">
        <v>306050</v>
      </c>
      <c r="D1919" s="217">
        <f t="shared" si="89"/>
        <v>10</v>
      </c>
      <c r="E1919" s="216">
        <f>VLOOKUP(C1919,[1]CAL!$B$70:$O$4657,14,1)</f>
        <v>9</v>
      </c>
      <c r="F1919" s="216"/>
      <c r="G1919" s="216">
        <v>10</v>
      </c>
      <c r="J1919">
        <v>2</v>
      </c>
      <c r="L1919" s="80"/>
    </row>
    <row r="1920" spans="1:12">
      <c r="A1920" s="137">
        <f t="shared" si="90"/>
        <v>1917</v>
      </c>
      <c r="B1920" s="217">
        <f t="shared" si="91"/>
        <v>306050</v>
      </c>
      <c r="C1920" s="217">
        <v>306060</v>
      </c>
      <c r="D1920" s="217">
        <f t="shared" si="89"/>
        <v>10</v>
      </c>
      <c r="E1920" s="216">
        <f>VLOOKUP(C1920,[1]CAL!$B$70:$O$4657,14,1)</f>
        <v>9</v>
      </c>
      <c r="F1920" s="216"/>
      <c r="G1920" s="216">
        <v>10</v>
      </c>
      <c r="J1920">
        <v>2</v>
      </c>
      <c r="L1920" s="80"/>
    </row>
    <row r="1921" spans="1:12">
      <c r="A1921" s="137">
        <f t="shared" si="90"/>
        <v>1918</v>
      </c>
      <c r="B1921" s="217">
        <f t="shared" si="91"/>
        <v>306060</v>
      </c>
      <c r="C1921" s="217">
        <v>306070</v>
      </c>
      <c r="D1921" s="217">
        <f t="shared" si="89"/>
        <v>10</v>
      </c>
      <c r="E1921" s="216">
        <f>VLOOKUP(C1921,[1]CAL!$B$70:$O$4657,14,1)</f>
        <v>9</v>
      </c>
      <c r="F1921" s="216"/>
      <c r="G1921" s="216">
        <v>10</v>
      </c>
      <c r="J1921">
        <v>2</v>
      </c>
      <c r="L1921" s="80"/>
    </row>
    <row r="1922" spans="1:12">
      <c r="A1922" s="137">
        <f t="shared" si="90"/>
        <v>1919</v>
      </c>
      <c r="B1922" s="217">
        <f t="shared" si="91"/>
        <v>306070</v>
      </c>
      <c r="C1922" s="217">
        <v>306080</v>
      </c>
      <c r="D1922" s="217">
        <f t="shared" si="89"/>
        <v>10</v>
      </c>
      <c r="E1922" s="216">
        <f>VLOOKUP(C1922,[1]CAL!$B$70:$O$4657,14,1)</f>
        <v>9</v>
      </c>
      <c r="F1922" s="216"/>
      <c r="G1922" s="216">
        <v>10</v>
      </c>
      <c r="J1922">
        <v>2</v>
      </c>
      <c r="L1922" s="80"/>
    </row>
    <row r="1923" spans="1:12">
      <c r="A1923" s="137">
        <f t="shared" si="90"/>
        <v>1920</v>
      </c>
      <c r="B1923" s="217">
        <f t="shared" si="91"/>
        <v>306080</v>
      </c>
      <c r="C1923" s="217">
        <v>306090</v>
      </c>
      <c r="D1923" s="217">
        <f t="shared" si="89"/>
        <v>10</v>
      </c>
      <c r="E1923" s="216">
        <f>VLOOKUP(C1923,[1]CAL!$B$70:$O$4657,14,1)</f>
        <v>9</v>
      </c>
      <c r="F1923" s="216"/>
      <c r="G1923" s="216">
        <v>10</v>
      </c>
      <c r="J1923">
        <v>2</v>
      </c>
      <c r="L1923" s="80"/>
    </row>
    <row r="1924" spans="1:12">
      <c r="A1924" s="137">
        <f t="shared" si="90"/>
        <v>1921</v>
      </c>
      <c r="B1924" s="217">
        <f t="shared" si="91"/>
        <v>306090</v>
      </c>
      <c r="C1924" s="217">
        <v>306100</v>
      </c>
      <c r="D1924" s="217">
        <f t="shared" si="89"/>
        <v>10</v>
      </c>
      <c r="E1924" s="216">
        <f>VLOOKUP(C1924,[1]CAL!$B$70:$O$4657,14,1)</f>
        <v>9</v>
      </c>
      <c r="F1924" s="216"/>
      <c r="G1924" s="216">
        <v>10</v>
      </c>
      <c r="J1924">
        <v>2</v>
      </c>
      <c r="L1924" s="80"/>
    </row>
    <row r="1925" spans="1:12">
      <c r="A1925" s="137">
        <f t="shared" si="90"/>
        <v>1922</v>
      </c>
      <c r="B1925" s="217">
        <f t="shared" si="91"/>
        <v>306100</v>
      </c>
      <c r="C1925" s="217">
        <v>306110</v>
      </c>
      <c r="D1925" s="217">
        <f t="shared" si="89"/>
        <v>10</v>
      </c>
      <c r="E1925" s="216">
        <f>VLOOKUP(C1925,[1]CAL!$B$70:$O$4657,14,1)</f>
        <v>9</v>
      </c>
      <c r="F1925" s="216"/>
      <c r="G1925" s="216">
        <v>10</v>
      </c>
      <c r="J1925">
        <v>2</v>
      </c>
      <c r="L1925" s="80"/>
    </row>
    <row r="1926" spans="1:12">
      <c r="A1926" s="137">
        <f t="shared" si="90"/>
        <v>1923</v>
      </c>
      <c r="B1926" s="217">
        <f t="shared" si="91"/>
        <v>306110</v>
      </c>
      <c r="C1926" s="217">
        <v>306120</v>
      </c>
      <c r="D1926" s="217">
        <f t="shared" si="89"/>
        <v>10</v>
      </c>
      <c r="E1926" s="216">
        <f>VLOOKUP(C1926,[1]CAL!$B$70:$O$4657,14,1)</f>
        <v>9</v>
      </c>
      <c r="F1926" s="216"/>
      <c r="G1926" s="216">
        <v>10</v>
      </c>
      <c r="J1926">
        <v>2</v>
      </c>
      <c r="L1926" s="80"/>
    </row>
    <row r="1927" spans="1:12">
      <c r="A1927" s="137">
        <f t="shared" si="90"/>
        <v>1924</v>
      </c>
      <c r="B1927" s="217">
        <f t="shared" si="91"/>
        <v>306120</v>
      </c>
      <c r="C1927" s="217">
        <v>306130</v>
      </c>
      <c r="D1927" s="217">
        <f t="shared" si="89"/>
        <v>10</v>
      </c>
      <c r="E1927" s="216">
        <f>VLOOKUP(C1927,[1]CAL!$B$70:$O$4657,14,1)</f>
        <v>9</v>
      </c>
      <c r="F1927" s="216"/>
      <c r="G1927" s="216">
        <v>10</v>
      </c>
      <c r="J1927">
        <v>2</v>
      </c>
      <c r="L1927" s="80"/>
    </row>
    <row r="1928" spans="1:12">
      <c r="A1928" s="137">
        <f t="shared" si="90"/>
        <v>1925</v>
      </c>
      <c r="B1928" s="217">
        <f t="shared" si="91"/>
        <v>306130</v>
      </c>
      <c r="C1928" s="217">
        <v>306140</v>
      </c>
      <c r="D1928" s="217">
        <f t="shared" si="89"/>
        <v>10</v>
      </c>
      <c r="E1928" s="216">
        <f>VLOOKUP(C1928,[1]CAL!$B$70:$O$4657,14,1)</f>
        <v>9</v>
      </c>
      <c r="F1928" s="216"/>
      <c r="G1928" s="216">
        <v>10</v>
      </c>
      <c r="J1928">
        <v>2</v>
      </c>
      <c r="L1928" s="80"/>
    </row>
    <row r="1929" spans="1:12">
      <c r="A1929" s="137">
        <f t="shared" si="90"/>
        <v>1926</v>
      </c>
      <c r="B1929" s="217">
        <f t="shared" si="91"/>
        <v>306140</v>
      </c>
      <c r="C1929" s="217">
        <v>306150</v>
      </c>
      <c r="D1929" s="217">
        <f t="shared" si="89"/>
        <v>10</v>
      </c>
      <c r="E1929" s="216">
        <f>VLOOKUP(C1929,[1]CAL!$B$70:$O$4657,14,1)</f>
        <v>9</v>
      </c>
      <c r="F1929" s="216"/>
      <c r="G1929" s="216">
        <v>10</v>
      </c>
      <c r="J1929">
        <v>2</v>
      </c>
      <c r="L1929" s="80"/>
    </row>
    <row r="1930" spans="1:12">
      <c r="A1930" s="137">
        <f t="shared" si="90"/>
        <v>1927</v>
      </c>
      <c r="B1930" s="217">
        <f t="shared" si="91"/>
        <v>306150</v>
      </c>
      <c r="C1930" s="217">
        <v>306160</v>
      </c>
      <c r="D1930" s="217">
        <f t="shared" si="89"/>
        <v>10</v>
      </c>
      <c r="E1930" s="216">
        <f>VLOOKUP(C1930,[1]CAL!$B$70:$O$4657,14,1)</f>
        <v>9</v>
      </c>
      <c r="F1930" s="216"/>
      <c r="G1930" s="216">
        <v>10</v>
      </c>
      <c r="J1930">
        <v>2</v>
      </c>
      <c r="L1930" s="80"/>
    </row>
    <row r="1931" spans="1:12">
      <c r="A1931" s="137">
        <f t="shared" si="90"/>
        <v>1928</v>
      </c>
      <c r="B1931" s="217">
        <f t="shared" si="91"/>
        <v>306160</v>
      </c>
      <c r="C1931" s="217">
        <v>306170</v>
      </c>
      <c r="D1931" s="217">
        <f t="shared" si="89"/>
        <v>10</v>
      </c>
      <c r="E1931" s="216">
        <f>VLOOKUP(C1931,[1]CAL!$B$70:$O$4657,14,1)</f>
        <v>9</v>
      </c>
      <c r="F1931" s="216"/>
      <c r="G1931" s="216">
        <v>10</v>
      </c>
      <c r="J1931">
        <v>2</v>
      </c>
      <c r="L1931" s="80"/>
    </row>
    <row r="1932" spans="1:12">
      <c r="A1932" s="137">
        <f t="shared" si="90"/>
        <v>1929</v>
      </c>
      <c r="B1932" s="217">
        <f t="shared" si="91"/>
        <v>306170</v>
      </c>
      <c r="C1932" s="217">
        <v>306180</v>
      </c>
      <c r="D1932" s="217">
        <f t="shared" si="89"/>
        <v>10</v>
      </c>
      <c r="E1932" s="216">
        <f>VLOOKUP(C1932,[1]CAL!$B$70:$O$4657,14,1)</f>
        <v>9</v>
      </c>
      <c r="F1932" s="216"/>
      <c r="G1932" s="216">
        <v>10</v>
      </c>
      <c r="J1932">
        <v>2</v>
      </c>
      <c r="L1932" s="80"/>
    </row>
    <row r="1933" spans="1:12">
      <c r="A1933" s="137">
        <f t="shared" si="90"/>
        <v>1930</v>
      </c>
      <c r="B1933" s="217">
        <f t="shared" si="91"/>
        <v>306180</v>
      </c>
      <c r="C1933" s="217">
        <v>306190</v>
      </c>
      <c r="D1933" s="217">
        <f t="shared" si="89"/>
        <v>10</v>
      </c>
      <c r="E1933" s="216">
        <f>VLOOKUP(C1933,[1]CAL!$B$70:$O$4657,14,1)</f>
        <v>9</v>
      </c>
      <c r="F1933" s="216"/>
      <c r="G1933" s="216">
        <v>10</v>
      </c>
      <c r="J1933">
        <v>2</v>
      </c>
      <c r="L1933" s="80"/>
    </row>
    <row r="1934" spans="1:12">
      <c r="A1934" s="137">
        <f t="shared" si="90"/>
        <v>1931</v>
      </c>
      <c r="B1934" s="217">
        <f t="shared" si="91"/>
        <v>306190</v>
      </c>
      <c r="C1934" s="217">
        <v>306200</v>
      </c>
      <c r="D1934" s="217">
        <f t="shared" si="89"/>
        <v>10</v>
      </c>
      <c r="E1934" s="216">
        <f>VLOOKUP(C1934,[1]CAL!$B$70:$O$4657,14,1)</f>
        <v>9</v>
      </c>
      <c r="F1934" s="216"/>
      <c r="G1934" s="216">
        <v>10</v>
      </c>
      <c r="J1934">
        <v>2</v>
      </c>
      <c r="L1934" s="80"/>
    </row>
    <row r="1935" spans="1:12">
      <c r="A1935" s="137">
        <f t="shared" si="90"/>
        <v>1932</v>
      </c>
      <c r="B1935" s="217">
        <f t="shared" si="91"/>
        <v>306200</v>
      </c>
      <c r="C1935" s="217">
        <v>306210</v>
      </c>
      <c r="D1935" s="217">
        <f t="shared" ref="D1935:D1998" si="92">C1935-B1935</f>
        <v>10</v>
      </c>
      <c r="E1935" s="216">
        <f>VLOOKUP(C1935,[1]CAL!$B$70:$O$4657,14,1)</f>
        <v>9</v>
      </c>
      <c r="F1935" s="216"/>
      <c r="G1935" s="216">
        <v>10</v>
      </c>
      <c r="J1935">
        <v>2</v>
      </c>
      <c r="L1935" s="80"/>
    </row>
    <row r="1936" spans="1:12">
      <c r="A1936" s="137">
        <f t="shared" ref="A1936:A1999" si="93">A1935+1</f>
        <v>1933</v>
      </c>
      <c r="B1936" s="217">
        <f t="shared" ref="B1936:B1999" si="94">C1935</f>
        <v>306210</v>
      </c>
      <c r="C1936" s="217">
        <v>306220</v>
      </c>
      <c r="D1936" s="217">
        <f t="shared" si="92"/>
        <v>10</v>
      </c>
      <c r="E1936" s="216">
        <f>VLOOKUP(C1936,[1]CAL!$B$70:$O$4657,14,1)</f>
        <v>9</v>
      </c>
      <c r="F1936" s="216"/>
      <c r="G1936" s="216">
        <v>10</v>
      </c>
      <c r="J1936">
        <v>2</v>
      </c>
      <c r="L1936" s="80"/>
    </row>
    <row r="1937" spans="1:12">
      <c r="A1937" s="137">
        <f t="shared" si="93"/>
        <v>1934</v>
      </c>
      <c r="B1937" s="217">
        <f t="shared" si="94"/>
        <v>306220</v>
      </c>
      <c r="C1937" s="217">
        <v>306230</v>
      </c>
      <c r="D1937" s="217">
        <f t="shared" si="92"/>
        <v>10</v>
      </c>
      <c r="E1937" s="216">
        <f>VLOOKUP(C1937,[1]CAL!$B$70:$O$4657,14,1)</f>
        <v>9</v>
      </c>
      <c r="F1937" s="216"/>
      <c r="G1937" s="216">
        <v>10</v>
      </c>
      <c r="J1937">
        <v>2</v>
      </c>
      <c r="L1937" s="80"/>
    </row>
    <row r="1938" spans="1:12">
      <c r="A1938" s="137">
        <f t="shared" si="93"/>
        <v>1935</v>
      </c>
      <c r="B1938" s="217">
        <f t="shared" si="94"/>
        <v>306230</v>
      </c>
      <c r="C1938" s="217">
        <v>306240</v>
      </c>
      <c r="D1938" s="217">
        <f t="shared" si="92"/>
        <v>10</v>
      </c>
      <c r="E1938" s="216">
        <f>VLOOKUP(C1938,[1]CAL!$B$70:$O$4657,14,1)</f>
        <v>9</v>
      </c>
      <c r="F1938" s="216"/>
      <c r="G1938" s="216">
        <v>10</v>
      </c>
      <c r="J1938">
        <v>2</v>
      </c>
      <c r="L1938" s="80"/>
    </row>
    <row r="1939" spans="1:12">
      <c r="A1939" s="137">
        <f t="shared" si="93"/>
        <v>1936</v>
      </c>
      <c r="B1939" s="217">
        <f t="shared" si="94"/>
        <v>306240</v>
      </c>
      <c r="C1939" s="217">
        <v>306250</v>
      </c>
      <c r="D1939" s="217">
        <f t="shared" si="92"/>
        <v>10</v>
      </c>
      <c r="E1939" s="216">
        <f>VLOOKUP(C1939,[1]CAL!$B$70:$O$4657,14,1)</f>
        <v>9</v>
      </c>
      <c r="F1939" s="216"/>
      <c r="G1939" s="216">
        <v>10</v>
      </c>
      <c r="J1939">
        <v>2</v>
      </c>
      <c r="L1939" s="80"/>
    </row>
    <row r="1940" spans="1:12">
      <c r="A1940" s="137">
        <f t="shared" si="93"/>
        <v>1937</v>
      </c>
      <c r="B1940" s="217">
        <f t="shared" si="94"/>
        <v>306250</v>
      </c>
      <c r="C1940" s="217">
        <v>306260</v>
      </c>
      <c r="D1940" s="217">
        <f t="shared" si="92"/>
        <v>10</v>
      </c>
      <c r="E1940" s="216">
        <f>VLOOKUP(C1940,[1]CAL!$B$70:$O$4657,14,1)</f>
        <v>9</v>
      </c>
      <c r="F1940" s="216"/>
      <c r="G1940" s="216">
        <v>10</v>
      </c>
      <c r="J1940">
        <v>2</v>
      </c>
      <c r="L1940" s="80"/>
    </row>
    <row r="1941" spans="1:12">
      <c r="A1941" s="137">
        <f t="shared" si="93"/>
        <v>1938</v>
      </c>
      <c r="B1941" s="217">
        <f t="shared" si="94"/>
        <v>306260</v>
      </c>
      <c r="C1941" s="217">
        <v>306270</v>
      </c>
      <c r="D1941" s="217">
        <f t="shared" si="92"/>
        <v>10</v>
      </c>
      <c r="E1941" s="216">
        <f>VLOOKUP(C1941,[1]CAL!$B$70:$O$4657,14,1)</f>
        <v>9</v>
      </c>
      <c r="F1941" s="216"/>
      <c r="G1941" s="216">
        <v>10</v>
      </c>
      <c r="J1941">
        <v>2</v>
      </c>
      <c r="L1941" s="80"/>
    </row>
    <row r="1942" spans="1:12">
      <c r="A1942" s="137">
        <f t="shared" si="93"/>
        <v>1939</v>
      </c>
      <c r="B1942" s="217">
        <f t="shared" si="94"/>
        <v>306270</v>
      </c>
      <c r="C1942" s="217">
        <v>306280</v>
      </c>
      <c r="D1942" s="217">
        <f t="shared" si="92"/>
        <v>10</v>
      </c>
      <c r="E1942" s="216">
        <f>VLOOKUP(C1942,[1]CAL!$B$70:$O$4657,14,1)</f>
        <v>9</v>
      </c>
      <c r="F1942" s="216"/>
      <c r="G1942" s="216">
        <v>10</v>
      </c>
      <c r="J1942">
        <v>2</v>
      </c>
      <c r="L1942" s="80"/>
    </row>
    <row r="1943" spans="1:12">
      <c r="A1943" s="137">
        <f t="shared" si="93"/>
        <v>1940</v>
      </c>
      <c r="B1943" s="217">
        <f t="shared" si="94"/>
        <v>306280</v>
      </c>
      <c r="C1943" s="217">
        <v>306290</v>
      </c>
      <c r="D1943" s="217">
        <f t="shared" si="92"/>
        <v>10</v>
      </c>
      <c r="E1943" s="216">
        <f>VLOOKUP(C1943,[1]CAL!$B$70:$O$4657,14,1)</f>
        <v>9</v>
      </c>
      <c r="F1943" s="216"/>
      <c r="G1943" s="216">
        <v>10</v>
      </c>
      <c r="J1943">
        <v>2</v>
      </c>
      <c r="L1943" s="80"/>
    </row>
    <row r="1944" spans="1:12">
      <c r="A1944" s="137">
        <f t="shared" si="93"/>
        <v>1941</v>
      </c>
      <c r="B1944" s="217">
        <f t="shared" si="94"/>
        <v>306290</v>
      </c>
      <c r="C1944" s="217">
        <v>306300</v>
      </c>
      <c r="D1944" s="217">
        <f t="shared" si="92"/>
        <v>10</v>
      </c>
      <c r="E1944" s="216">
        <f>VLOOKUP(C1944,[1]CAL!$B$70:$O$4657,14,1)</f>
        <v>9</v>
      </c>
      <c r="F1944" s="216"/>
      <c r="G1944" s="216">
        <v>10</v>
      </c>
      <c r="J1944">
        <v>2</v>
      </c>
      <c r="L1944" s="80"/>
    </row>
    <row r="1945" spans="1:12">
      <c r="A1945" s="137">
        <f t="shared" si="93"/>
        <v>1942</v>
      </c>
      <c r="B1945" s="217">
        <f t="shared" si="94"/>
        <v>306300</v>
      </c>
      <c r="C1945" s="217">
        <v>306310</v>
      </c>
      <c r="D1945" s="217">
        <f t="shared" si="92"/>
        <v>10</v>
      </c>
      <c r="E1945" s="216">
        <f>VLOOKUP(C1945,[1]CAL!$B$70:$O$4657,14,1)</f>
        <v>9</v>
      </c>
      <c r="F1945" s="216"/>
      <c r="G1945" s="216">
        <v>10</v>
      </c>
      <c r="J1945">
        <v>2</v>
      </c>
      <c r="L1945" s="80"/>
    </row>
    <row r="1946" spans="1:12">
      <c r="A1946" s="137">
        <f t="shared" si="93"/>
        <v>1943</v>
      </c>
      <c r="B1946" s="217">
        <f t="shared" si="94"/>
        <v>306310</v>
      </c>
      <c r="C1946" s="217">
        <v>306320</v>
      </c>
      <c r="D1946" s="217">
        <f t="shared" si="92"/>
        <v>10</v>
      </c>
      <c r="E1946" s="216">
        <f>VLOOKUP(C1946,[1]CAL!$B$70:$O$4657,14,1)</f>
        <v>9</v>
      </c>
      <c r="F1946" s="216"/>
      <c r="G1946" s="216">
        <v>10</v>
      </c>
      <c r="J1946">
        <v>2</v>
      </c>
      <c r="L1946" s="80"/>
    </row>
    <row r="1947" spans="1:12">
      <c r="A1947" s="137">
        <f t="shared" si="93"/>
        <v>1944</v>
      </c>
      <c r="B1947" s="217">
        <f t="shared" si="94"/>
        <v>306320</v>
      </c>
      <c r="C1947" s="217">
        <v>306330</v>
      </c>
      <c r="D1947" s="217">
        <f t="shared" si="92"/>
        <v>10</v>
      </c>
      <c r="E1947" s="216">
        <f>VLOOKUP(C1947,[1]CAL!$B$70:$O$4657,14,1)</f>
        <v>9</v>
      </c>
      <c r="F1947" s="216"/>
      <c r="G1947" s="216">
        <v>10</v>
      </c>
      <c r="J1947">
        <v>2</v>
      </c>
      <c r="L1947" s="80"/>
    </row>
    <row r="1948" spans="1:12">
      <c r="A1948" s="137">
        <f t="shared" si="93"/>
        <v>1945</v>
      </c>
      <c r="B1948" s="217">
        <f t="shared" si="94"/>
        <v>306330</v>
      </c>
      <c r="C1948" s="217">
        <v>306340</v>
      </c>
      <c r="D1948" s="217">
        <f t="shared" si="92"/>
        <v>10</v>
      </c>
      <c r="E1948" s="216">
        <f>VLOOKUP(C1948,[1]CAL!$B$70:$O$4657,14,1)</f>
        <v>9</v>
      </c>
      <c r="F1948" s="216"/>
      <c r="G1948" s="216">
        <v>10</v>
      </c>
      <c r="J1948">
        <v>2</v>
      </c>
      <c r="L1948" s="80"/>
    </row>
    <row r="1949" spans="1:12">
      <c r="A1949" s="137">
        <f t="shared" si="93"/>
        <v>1946</v>
      </c>
      <c r="B1949" s="217">
        <f t="shared" si="94"/>
        <v>306340</v>
      </c>
      <c r="C1949" s="217">
        <v>306350</v>
      </c>
      <c r="D1949" s="217">
        <f t="shared" si="92"/>
        <v>10</v>
      </c>
      <c r="E1949" s="216">
        <f>VLOOKUP(C1949,[1]CAL!$B$70:$O$4657,14,1)</f>
        <v>9</v>
      </c>
      <c r="F1949" s="216"/>
      <c r="G1949" s="216">
        <v>10</v>
      </c>
      <c r="J1949">
        <v>2</v>
      </c>
      <c r="L1949" s="80"/>
    </row>
    <row r="1950" spans="1:12">
      <c r="A1950" s="137">
        <f t="shared" si="93"/>
        <v>1947</v>
      </c>
      <c r="B1950" s="217">
        <f t="shared" si="94"/>
        <v>306350</v>
      </c>
      <c r="C1950" s="217">
        <v>306360</v>
      </c>
      <c r="D1950" s="217">
        <f t="shared" si="92"/>
        <v>10</v>
      </c>
      <c r="E1950" s="216">
        <f>VLOOKUP(C1950,[1]CAL!$B$70:$O$4657,14,1)</f>
        <v>9</v>
      </c>
      <c r="F1950" s="216"/>
      <c r="G1950" s="216">
        <v>10</v>
      </c>
      <c r="J1950">
        <v>2</v>
      </c>
      <c r="L1950" s="80"/>
    </row>
    <row r="1951" spans="1:12">
      <c r="A1951" s="137">
        <f t="shared" si="93"/>
        <v>1948</v>
      </c>
      <c r="B1951" s="217">
        <f t="shared" si="94"/>
        <v>306360</v>
      </c>
      <c r="C1951" s="217">
        <v>306370</v>
      </c>
      <c r="D1951" s="217">
        <f t="shared" si="92"/>
        <v>10</v>
      </c>
      <c r="E1951" s="216">
        <f>VLOOKUP(C1951,[1]CAL!$B$70:$O$4657,14,1)</f>
        <v>9</v>
      </c>
      <c r="F1951" s="216"/>
      <c r="G1951" s="216">
        <v>10</v>
      </c>
      <c r="J1951">
        <v>2</v>
      </c>
      <c r="L1951" s="80"/>
    </row>
    <row r="1952" spans="1:12">
      <c r="A1952" s="137">
        <f t="shared" si="93"/>
        <v>1949</v>
      </c>
      <c r="B1952" s="217">
        <f t="shared" si="94"/>
        <v>306370</v>
      </c>
      <c r="C1952" s="217">
        <v>306380</v>
      </c>
      <c r="D1952" s="217">
        <f t="shared" si="92"/>
        <v>10</v>
      </c>
      <c r="E1952" s="216">
        <f>VLOOKUP(C1952,[1]CAL!$B$70:$O$4657,14,1)</f>
        <v>9</v>
      </c>
      <c r="F1952" s="216"/>
      <c r="G1952" s="216">
        <v>10</v>
      </c>
      <c r="J1952">
        <v>2</v>
      </c>
      <c r="L1952" s="80"/>
    </row>
    <row r="1953" spans="1:12">
      <c r="A1953" s="137">
        <f t="shared" si="93"/>
        <v>1950</v>
      </c>
      <c r="B1953" s="217">
        <f t="shared" si="94"/>
        <v>306380</v>
      </c>
      <c r="C1953" s="217">
        <v>306390</v>
      </c>
      <c r="D1953" s="217">
        <f t="shared" si="92"/>
        <v>10</v>
      </c>
      <c r="E1953" s="216">
        <f>VLOOKUP(C1953,[1]CAL!$B$70:$O$4657,14,1)</f>
        <v>9</v>
      </c>
      <c r="F1953" s="216"/>
      <c r="G1953" s="216">
        <v>10</v>
      </c>
      <c r="J1953">
        <v>2</v>
      </c>
      <c r="L1953" s="80"/>
    </row>
    <row r="1954" spans="1:12">
      <c r="A1954" s="137">
        <f t="shared" si="93"/>
        <v>1951</v>
      </c>
      <c r="B1954" s="217">
        <f t="shared" si="94"/>
        <v>306390</v>
      </c>
      <c r="C1954" s="217">
        <v>306400</v>
      </c>
      <c r="D1954" s="217">
        <f t="shared" si="92"/>
        <v>10</v>
      </c>
      <c r="E1954" s="216">
        <f>VLOOKUP(C1954,[1]CAL!$B$70:$O$4657,14,1)</f>
        <v>9</v>
      </c>
      <c r="F1954" s="216"/>
      <c r="G1954" s="216">
        <v>10</v>
      </c>
      <c r="J1954">
        <v>2</v>
      </c>
      <c r="L1954" s="80"/>
    </row>
    <row r="1955" spans="1:12">
      <c r="A1955" s="137">
        <f t="shared" si="93"/>
        <v>1952</v>
      </c>
      <c r="B1955" s="217">
        <f t="shared" si="94"/>
        <v>306400</v>
      </c>
      <c r="C1955" s="217">
        <v>306410</v>
      </c>
      <c r="D1955" s="217">
        <f t="shared" si="92"/>
        <v>10</v>
      </c>
      <c r="E1955" s="216">
        <f>VLOOKUP(C1955,[1]CAL!$B$70:$O$4657,14,1)</f>
        <v>9</v>
      </c>
      <c r="F1955" s="216"/>
      <c r="G1955" s="216">
        <v>10</v>
      </c>
      <c r="J1955">
        <v>2</v>
      </c>
      <c r="L1955" s="80"/>
    </row>
    <row r="1956" spans="1:12">
      <c r="A1956" s="137">
        <f t="shared" si="93"/>
        <v>1953</v>
      </c>
      <c r="B1956" s="217">
        <f t="shared" si="94"/>
        <v>306410</v>
      </c>
      <c r="C1956" s="217">
        <v>306420</v>
      </c>
      <c r="D1956" s="217">
        <f t="shared" si="92"/>
        <v>10</v>
      </c>
      <c r="E1956" s="216">
        <f>VLOOKUP(C1956,[1]CAL!$B$70:$O$4657,14,1)</f>
        <v>9</v>
      </c>
      <c r="F1956" s="216"/>
      <c r="G1956" s="216">
        <v>10</v>
      </c>
      <c r="J1956">
        <v>2</v>
      </c>
      <c r="L1956" s="80"/>
    </row>
    <row r="1957" spans="1:12">
      <c r="A1957" s="137">
        <f t="shared" si="93"/>
        <v>1954</v>
      </c>
      <c r="B1957" s="217">
        <f t="shared" si="94"/>
        <v>306420</v>
      </c>
      <c r="C1957" s="217">
        <v>306430</v>
      </c>
      <c r="D1957" s="217">
        <f t="shared" si="92"/>
        <v>10</v>
      </c>
      <c r="E1957" s="216">
        <f>VLOOKUP(C1957,[1]CAL!$B$70:$O$4657,14,1)</f>
        <v>9</v>
      </c>
      <c r="F1957" s="216"/>
      <c r="G1957" s="216">
        <v>10</v>
      </c>
      <c r="J1957">
        <v>2</v>
      </c>
      <c r="L1957" s="80"/>
    </row>
    <row r="1958" spans="1:12">
      <c r="A1958" s="137">
        <f t="shared" si="93"/>
        <v>1955</v>
      </c>
      <c r="B1958" s="217">
        <f t="shared" si="94"/>
        <v>306430</v>
      </c>
      <c r="C1958" s="217">
        <v>306440</v>
      </c>
      <c r="D1958" s="217">
        <f t="shared" si="92"/>
        <v>10</v>
      </c>
      <c r="E1958" s="216">
        <f>VLOOKUP(C1958,[1]CAL!$B$70:$O$4657,14,1)</f>
        <v>9</v>
      </c>
      <c r="F1958" s="216"/>
      <c r="G1958" s="216">
        <v>10</v>
      </c>
      <c r="J1958">
        <v>2</v>
      </c>
      <c r="L1958" s="80"/>
    </row>
    <row r="1959" spans="1:12">
      <c r="A1959" s="137">
        <f t="shared" si="93"/>
        <v>1956</v>
      </c>
      <c r="B1959" s="217">
        <f t="shared" si="94"/>
        <v>306440</v>
      </c>
      <c r="C1959" s="217">
        <v>306450</v>
      </c>
      <c r="D1959" s="217">
        <f t="shared" si="92"/>
        <v>10</v>
      </c>
      <c r="E1959" s="216">
        <f>VLOOKUP(C1959,[1]CAL!$B$70:$O$4657,14,1)</f>
        <v>9</v>
      </c>
      <c r="F1959" s="216"/>
      <c r="G1959" s="216">
        <v>10</v>
      </c>
      <c r="J1959">
        <v>2</v>
      </c>
      <c r="L1959" s="80"/>
    </row>
    <row r="1960" spans="1:12">
      <c r="A1960" s="137">
        <f t="shared" si="93"/>
        <v>1957</v>
      </c>
      <c r="B1960" s="217">
        <f t="shared" si="94"/>
        <v>306450</v>
      </c>
      <c r="C1960" s="217">
        <v>306460</v>
      </c>
      <c r="D1960" s="217">
        <f t="shared" si="92"/>
        <v>10</v>
      </c>
      <c r="E1960" s="216">
        <f>VLOOKUP(C1960,[1]CAL!$B$70:$O$4657,14,1)</f>
        <v>9</v>
      </c>
      <c r="F1960" s="216"/>
      <c r="G1960" s="216">
        <v>10</v>
      </c>
      <c r="J1960">
        <v>2</v>
      </c>
      <c r="L1960" s="80"/>
    </row>
    <row r="1961" spans="1:12">
      <c r="A1961" s="137">
        <f t="shared" si="93"/>
        <v>1958</v>
      </c>
      <c r="B1961" s="217">
        <f t="shared" si="94"/>
        <v>306460</v>
      </c>
      <c r="C1961" s="217">
        <v>306470</v>
      </c>
      <c r="D1961" s="217">
        <f t="shared" si="92"/>
        <v>10</v>
      </c>
      <c r="E1961" s="216">
        <f>VLOOKUP(C1961,[1]CAL!$B$70:$O$4657,14,1)</f>
        <v>9</v>
      </c>
      <c r="F1961" s="216"/>
      <c r="G1961" s="216">
        <v>10</v>
      </c>
      <c r="J1961">
        <v>2</v>
      </c>
      <c r="L1961" s="80"/>
    </row>
    <row r="1962" spans="1:12">
      <c r="A1962" s="137">
        <f t="shared" si="93"/>
        <v>1959</v>
      </c>
      <c r="B1962" s="217">
        <f t="shared" si="94"/>
        <v>306470</v>
      </c>
      <c r="C1962" s="217">
        <v>306480</v>
      </c>
      <c r="D1962" s="217">
        <f t="shared" si="92"/>
        <v>10</v>
      </c>
      <c r="E1962" s="216">
        <f>VLOOKUP(C1962,[1]CAL!$B$70:$O$4657,14,1)</f>
        <v>9</v>
      </c>
      <c r="F1962" s="216"/>
      <c r="G1962" s="216">
        <v>10</v>
      </c>
      <c r="J1962">
        <v>2</v>
      </c>
      <c r="L1962" s="80"/>
    </row>
    <row r="1963" spans="1:12">
      <c r="A1963" s="137">
        <f t="shared" si="93"/>
        <v>1960</v>
      </c>
      <c r="B1963" s="217">
        <f t="shared" si="94"/>
        <v>306480</v>
      </c>
      <c r="C1963" s="217">
        <v>306490</v>
      </c>
      <c r="D1963" s="217">
        <f t="shared" si="92"/>
        <v>10</v>
      </c>
      <c r="E1963" s="216">
        <f>VLOOKUP(C1963,[1]CAL!$B$70:$O$4657,14,1)</f>
        <v>9</v>
      </c>
      <c r="F1963" s="216"/>
      <c r="G1963" s="216">
        <v>10</v>
      </c>
      <c r="J1963">
        <v>2</v>
      </c>
      <c r="L1963" s="80"/>
    </row>
    <row r="1964" spans="1:12">
      <c r="A1964" s="137">
        <f t="shared" si="93"/>
        <v>1961</v>
      </c>
      <c r="B1964" s="217">
        <f t="shared" si="94"/>
        <v>306490</v>
      </c>
      <c r="C1964" s="217">
        <v>306500</v>
      </c>
      <c r="D1964" s="217">
        <f t="shared" si="92"/>
        <v>10</v>
      </c>
      <c r="E1964" s="216">
        <f>VLOOKUP(C1964,[1]CAL!$B$70:$O$4657,14,1)</f>
        <v>9</v>
      </c>
      <c r="F1964" s="216"/>
      <c r="G1964" s="216">
        <v>10</v>
      </c>
      <c r="J1964">
        <v>2</v>
      </c>
      <c r="L1964" s="80"/>
    </row>
    <row r="1965" spans="1:12">
      <c r="A1965" s="691">
        <f t="shared" si="93"/>
        <v>1962</v>
      </c>
      <c r="B1965" s="693">
        <f t="shared" si="94"/>
        <v>306500</v>
      </c>
      <c r="C1965" s="693">
        <v>306510</v>
      </c>
      <c r="D1965" s="693">
        <f t="shared" si="92"/>
        <v>10</v>
      </c>
      <c r="E1965" s="694">
        <f>VLOOKUP(C1965,[1]CAL!$B$70:$O$4657,14,1)</f>
        <v>9</v>
      </c>
      <c r="F1965" s="694"/>
      <c r="G1965" s="694">
        <v>10</v>
      </c>
      <c r="J1965">
        <v>2</v>
      </c>
      <c r="L1965" s="80"/>
    </row>
    <row r="1966" spans="1:12">
      <c r="A1966" s="691">
        <f t="shared" si="93"/>
        <v>1963</v>
      </c>
      <c r="B1966" s="693">
        <f t="shared" si="94"/>
        <v>306510</v>
      </c>
      <c r="C1966" s="693">
        <v>306520</v>
      </c>
      <c r="D1966" s="693">
        <f t="shared" si="92"/>
        <v>10</v>
      </c>
      <c r="E1966" s="694">
        <f>VLOOKUP(C1966,[1]CAL!$B$70:$O$4657,14,1)</f>
        <v>9</v>
      </c>
      <c r="F1966" s="694"/>
      <c r="G1966" s="694">
        <v>10</v>
      </c>
      <c r="J1966">
        <v>2</v>
      </c>
      <c r="L1966" s="80"/>
    </row>
    <row r="1967" spans="1:12">
      <c r="A1967" s="691">
        <f t="shared" si="93"/>
        <v>1964</v>
      </c>
      <c r="B1967" s="693">
        <f t="shared" si="94"/>
        <v>306520</v>
      </c>
      <c r="C1967" s="693">
        <v>306530</v>
      </c>
      <c r="D1967" s="693">
        <f t="shared" si="92"/>
        <v>10</v>
      </c>
      <c r="E1967" s="694">
        <f>VLOOKUP(C1967,[1]CAL!$B$70:$O$4657,14,1)</f>
        <v>9</v>
      </c>
      <c r="F1967" s="694"/>
      <c r="G1967" s="694">
        <v>10</v>
      </c>
      <c r="J1967">
        <v>2</v>
      </c>
      <c r="L1967" s="80"/>
    </row>
    <row r="1968" spans="1:12">
      <c r="A1968" s="691">
        <f t="shared" si="93"/>
        <v>1965</v>
      </c>
      <c r="B1968" s="693">
        <f t="shared" si="94"/>
        <v>306530</v>
      </c>
      <c r="C1968" s="693">
        <v>306540</v>
      </c>
      <c r="D1968" s="693">
        <f t="shared" si="92"/>
        <v>10</v>
      </c>
      <c r="E1968" s="694">
        <f>VLOOKUP(C1968,[1]CAL!$B$70:$O$4657,14,1)</f>
        <v>9</v>
      </c>
      <c r="F1968" s="694"/>
      <c r="G1968" s="694">
        <v>10</v>
      </c>
      <c r="J1968">
        <v>2</v>
      </c>
      <c r="L1968" s="80"/>
    </row>
    <row r="1969" spans="1:12">
      <c r="A1969" s="691">
        <f t="shared" si="93"/>
        <v>1966</v>
      </c>
      <c r="B1969" s="693">
        <f t="shared" si="94"/>
        <v>306540</v>
      </c>
      <c r="C1969" s="693">
        <v>306550</v>
      </c>
      <c r="D1969" s="693">
        <f t="shared" si="92"/>
        <v>10</v>
      </c>
      <c r="E1969" s="694">
        <f>VLOOKUP(C1969,[1]CAL!$B$70:$O$4657,14,1)</f>
        <v>9</v>
      </c>
      <c r="F1969" s="694"/>
      <c r="G1969" s="694">
        <v>10</v>
      </c>
      <c r="J1969">
        <v>2</v>
      </c>
      <c r="L1969" s="80"/>
    </row>
    <row r="1970" spans="1:12">
      <c r="A1970" s="691">
        <f t="shared" si="93"/>
        <v>1967</v>
      </c>
      <c r="B1970" s="693">
        <f t="shared" si="94"/>
        <v>306550</v>
      </c>
      <c r="C1970" s="693">
        <v>306560</v>
      </c>
      <c r="D1970" s="693">
        <f t="shared" si="92"/>
        <v>10</v>
      </c>
      <c r="E1970" s="694">
        <f>VLOOKUP(C1970,[1]CAL!$B$70:$O$4657,14,1)</f>
        <v>9</v>
      </c>
      <c r="F1970" s="694"/>
      <c r="G1970" s="694">
        <v>10</v>
      </c>
      <c r="J1970">
        <v>2</v>
      </c>
      <c r="L1970" s="80"/>
    </row>
    <row r="1971" spans="1:12">
      <c r="A1971" s="691">
        <f t="shared" si="93"/>
        <v>1968</v>
      </c>
      <c r="B1971" s="693">
        <f t="shared" si="94"/>
        <v>306560</v>
      </c>
      <c r="C1971" s="693">
        <v>306570</v>
      </c>
      <c r="D1971" s="693">
        <f t="shared" si="92"/>
        <v>10</v>
      </c>
      <c r="E1971" s="694">
        <f>VLOOKUP(C1971,[1]CAL!$B$70:$O$4657,14,1)</f>
        <v>9</v>
      </c>
      <c r="F1971" s="694"/>
      <c r="G1971" s="694">
        <v>10</v>
      </c>
      <c r="J1971">
        <v>2</v>
      </c>
      <c r="L1971" s="80"/>
    </row>
    <row r="1972" spans="1:12">
      <c r="A1972" s="691">
        <f t="shared" si="93"/>
        <v>1969</v>
      </c>
      <c r="B1972" s="693">
        <f t="shared" si="94"/>
        <v>306570</v>
      </c>
      <c r="C1972" s="693">
        <v>306580</v>
      </c>
      <c r="D1972" s="693">
        <f t="shared" si="92"/>
        <v>10</v>
      </c>
      <c r="E1972" s="694">
        <f>VLOOKUP(C1972,[1]CAL!$B$70:$O$4657,14,1)</f>
        <v>9</v>
      </c>
      <c r="F1972" s="694"/>
      <c r="G1972" s="694">
        <v>10</v>
      </c>
      <c r="J1972">
        <v>2</v>
      </c>
      <c r="L1972" s="80"/>
    </row>
    <row r="1973" spans="1:12">
      <c r="A1973" s="691">
        <f t="shared" si="93"/>
        <v>1970</v>
      </c>
      <c r="B1973" s="693">
        <f t="shared" si="94"/>
        <v>306580</v>
      </c>
      <c r="C1973" s="693">
        <v>306590</v>
      </c>
      <c r="D1973" s="693">
        <f t="shared" si="92"/>
        <v>10</v>
      </c>
      <c r="E1973" s="694">
        <f>VLOOKUP(C1973,[1]CAL!$B$70:$O$4657,14,1)</f>
        <v>9</v>
      </c>
      <c r="F1973" s="694"/>
      <c r="G1973" s="694">
        <v>10</v>
      </c>
      <c r="J1973">
        <v>2</v>
      </c>
      <c r="L1973" s="80"/>
    </row>
    <row r="1974" spans="1:12">
      <c r="A1974" s="691">
        <f t="shared" si="93"/>
        <v>1971</v>
      </c>
      <c r="B1974" s="693">
        <f t="shared" si="94"/>
        <v>306590</v>
      </c>
      <c r="C1974" s="693">
        <v>306600</v>
      </c>
      <c r="D1974" s="693">
        <f t="shared" si="92"/>
        <v>10</v>
      </c>
      <c r="E1974" s="694">
        <f>VLOOKUP(C1974,[1]CAL!$B$70:$O$4657,14,1)</f>
        <v>9</v>
      </c>
      <c r="F1974" s="694"/>
      <c r="G1974" s="694">
        <v>10</v>
      </c>
      <c r="J1974">
        <v>2</v>
      </c>
      <c r="L1974" s="80"/>
    </row>
    <row r="1975" spans="1:12">
      <c r="A1975" s="691">
        <f t="shared" si="93"/>
        <v>1972</v>
      </c>
      <c r="B1975" s="693">
        <f t="shared" si="94"/>
        <v>306600</v>
      </c>
      <c r="C1975" s="693">
        <v>306610</v>
      </c>
      <c r="D1975" s="693">
        <f t="shared" si="92"/>
        <v>10</v>
      </c>
      <c r="E1975" s="694">
        <f>VLOOKUP(C1975,[1]CAL!$B$70:$O$4657,14,1)</f>
        <v>9</v>
      </c>
      <c r="F1975" s="694"/>
      <c r="G1975" s="694">
        <v>10</v>
      </c>
      <c r="J1975">
        <v>2</v>
      </c>
      <c r="L1975" s="80"/>
    </row>
    <row r="1976" spans="1:12">
      <c r="A1976" s="691">
        <f t="shared" si="93"/>
        <v>1973</v>
      </c>
      <c r="B1976" s="693">
        <f t="shared" si="94"/>
        <v>306610</v>
      </c>
      <c r="C1976" s="693">
        <v>306620</v>
      </c>
      <c r="D1976" s="693">
        <f t="shared" si="92"/>
        <v>10</v>
      </c>
      <c r="E1976" s="694">
        <f>VLOOKUP(C1976,[1]CAL!$B$70:$O$4657,14,1)</f>
        <v>9</v>
      </c>
      <c r="F1976" s="694"/>
      <c r="G1976" s="694">
        <v>10</v>
      </c>
      <c r="J1976">
        <v>2</v>
      </c>
      <c r="L1976" s="80"/>
    </row>
    <row r="1977" spans="1:12">
      <c r="A1977" s="691">
        <f t="shared" si="93"/>
        <v>1974</v>
      </c>
      <c r="B1977" s="693">
        <f t="shared" si="94"/>
        <v>306620</v>
      </c>
      <c r="C1977" s="693">
        <v>306630</v>
      </c>
      <c r="D1977" s="693">
        <f t="shared" si="92"/>
        <v>10</v>
      </c>
      <c r="E1977" s="694">
        <f>VLOOKUP(C1977,[1]CAL!$B$70:$O$4657,14,1)</f>
        <v>9</v>
      </c>
      <c r="F1977" s="694"/>
      <c r="G1977" s="694">
        <v>10</v>
      </c>
      <c r="J1977">
        <v>2</v>
      </c>
      <c r="L1977" s="80"/>
    </row>
    <row r="1978" spans="1:12">
      <c r="A1978" s="691">
        <f t="shared" si="93"/>
        <v>1975</v>
      </c>
      <c r="B1978" s="693">
        <f t="shared" si="94"/>
        <v>306630</v>
      </c>
      <c r="C1978" s="693">
        <v>306640</v>
      </c>
      <c r="D1978" s="693">
        <f t="shared" si="92"/>
        <v>10</v>
      </c>
      <c r="E1978" s="694">
        <f>VLOOKUP(C1978,[1]CAL!$B$70:$O$4657,14,1)</f>
        <v>9</v>
      </c>
      <c r="F1978" s="694"/>
      <c r="G1978" s="694">
        <v>10</v>
      </c>
      <c r="J1978">
        <v>2</v>
      </c>
      <c r="L1978" s="80"/>
    </row>
    <row r="1979" spans="1:12">
      <c r="A1979" s="691">
        <f t="shared" si="93"/>
        <v>1976</v>
      </c>
      <c r="B1979" s="693">
        <f t="shared" si="94"/>
        <v>306640</v>
      </c>
      <c r="C1979" s="693">
        <v>306650</v>
      </c>
      <c r="D1979" s="693">
        <f t="shared" si="92"/>
        <v>10</v>
      </c>
      <c r="E1979" s="694">
        <f>VLOOKUP(C1979,[1]CAL!$B$70:$O$4657,14,1)</f>
        <v>9</v>
      </c>
      <c r="F1979" s="694"/>
      <c r="G1979" s="694">
        <v>10</v>
      </c>
      <c r="J1979">
        <v>2</v>
      </c>
      <c r="L1979" s="80"/>
    </row>
    <row r="1980" spans="1:12">
      <c r="A1980" s="691">
        <f t="shared" si="93"/>
        <v>1977</v>
      </c>
      <c r="B1980" s="693">
        <f t="shared" si="94"/>
        <v>306650</v>
      </c>
      <c r="C1980" s="693">
        <v>306660</v>
      </c>
      <c r="D1980" s="693">
        <f t="shared" si="92"/>
        <v>10</v>
      </c>
      <c r="E1980" s="694">
        <f>VLOOKUP(C1980,[1]CAL!$B$70:$O$4657,14,1)</f>
        <v>9</v>
      </c>
      <c r="F1980" s="694"/>
      <c r="G1980" s="694">
        <v>10</v>
      </c>
      <c r="J1980">
        <v>2</v>
      </c>
      <c r="L1980" s="80"/>
    </row>
    <row r="1981" spans="1:12">
      <c r="A1981" s="691">
        <f t="shared" si="93"/>
        <v>1978</v>
      </c>
      <c r="B1981" s="693">
        <f t="shared" si="94"/>
        <v>306660</v>
      </c>
      <c r="C1981" s="693">
        <v>306670</v>
      </c>
      <c r="D1981" s="693">
        <f t="shared" si="92"/>
        <v>10</v>
      </c>
      <c r="E1981" s="694">
        <f>VLOOKUP(C1981,[1]CAL!$B$70:$O$4657,14,1)</f>
        <v>9</v>
      </c>
      <c r="F1981" s="694"/>
      <c r="G1981" s="694">
        <v>10</v>
      </c>
      <c r="J1981">
        <v>2</v>
      </c>
      <c r="L1981" s="80"/>
    </row>
    <row r="1982" spans="1:12">
      <c r="A1982" s="691">
        <f t="shared" si="93"/>
        <v>1979</v>
      </c>
      <c r="B1982" s="693">
        <f t="shared" si="94"/>
        <v>306670</v>
      </c>
      <c r="C1982" s="693">
        <v>306680</v>
      </c>
      <c r="D1982" s="693">
        <f t="shared" si="92"/>
        <v>10</v>
      </c>
      <c r="E1982" s="694">
        <f>VLOOKUP(C1982,[1]CAL!$B$70:$O$4657,14,1)</f>
        <v>9</v>
      </c>
      <c r="F1982" s="694"/>
      <c r="G1982" s="694">
        <v>10</v>
      </c>
      <c r="J1982">
        <v>2</v>
      </c>
      <c r="L1982" s="80"/>
    </row>
    <row r="1983" spans="1:12">
      <c r="A1983" s="691">
        <f t="shared" si="93"/>
        <v>1980</v>
      </c>
      <c r="B1983" s="693">
        <f t="shared" si="94"/>
        <v>306680</v>
      </c>
      <c r="C1983" s="693">
        <v>306690</v>
      </c>
      <c r="D1983" s="693">
        <f t="shared" si="92"/>
        <v>10</v>
      </c>
      <c r="E1983" s="694">
        <f>VLOOKUP(C1983,[1]CAL!$B$70:$O$4657,14,1)</f>
        <v>9</v>
      </c>
      <c r="F1983" s="694"/>
      <c r="G1983" s="694">
        <v>10</v>
      </c>
      <c r="J1983">
        <v>2</v>
      </c>
      <c r="L1983" s="80"/>
    </row>
    <row r="1984" spans="1:12">
      <c r="A1984" s="691">
        <f t="shared" si="93"/>
        <v>1981</v>
      </c>
      <c r="B1984" s="693">
        <f t="shared" si="94"/>
        <v>306690</v>
      </c>
      <c r="C1984" s="693">
        <v>306700</v>
      </c>
      <c r="D1984" s="693">
        <f t="shared" si="92"/>
        <v>10</v>
      </c>
      <c r="E1984" s="694">
        <f>VLOOKUP(C1984,[1]CAL!$B$70:$O$4657,14,1)</f>
        <v>9</v>
      </c>
      <c r="F1984" s="694"/>
      <c r="G1984" s="694">
        <v>10</v>
      </c>
      <c r="J1984">
        <v>2</v>
      </c>
      <c r="L1984" s="80"/>
    </row>
    <row r="1985" spans="1:12">
      <c r="A1985" s="691">
        <f t="shared" si="93"/>
        <v>1982</v>
      </c>
      <c r="B1985" s="693">
        <f t="shared" si="94"/>
        <v>306700</v>
      </c>
      <c r="C1985" s="693">
        <v>306710</v>
      </c>
      <c r="D1985" s="693">
        <f t="shared" si="92"/>
        <v>10</v>
      </c>
      <c r="E1985" s="694">
        <f>VLOOKUP(C1985,[1]CAL!$B$70:$O$4657,14,1)</f>
        <v>9</v>
      </c>
      <c r="F1985" s="694"/>
      <c r="G1985" s="694">
        <v>10</v>
      </c>
      <c r="J1985">
        <v>2</v>
      </c>
      <c r="L1985" s="80"/>
    </row>
    <row r="1986" spans="1:12">
      <c r="A1986" s="691">
        <f t="shared" si="93"/>
        <v>1983</v>
      </c>
      <c r="B1986" s="693">
        <f t="shared" si="94"/>
        <v>306710</v>
      </c>
      <c r="C1986" s="693">
        <v>306720</v>
      </c>
      <c r="D1986" s="693">
        <f t="shared" si="92"/>
        <v>10</v>
      </c>
      <c r="E1986" s="694">
        <f>VLOOKUP(C1986,[1]CAL!$B$70:$O$4657,14,1)</f>
        <v>9</v>
      </c>
      <c r="F1986" s="694"/>
      <c r="G1986" s="694">
        <v>10</v>
      </c>
      <c r="J1986">
        <v>2</v>
      </c>
      <c r="L1986" s="80"/>
    </row>
    <row r="1987" spans="1:12">
      <c r="A1987" s="691">
        <f t="shared" si="93"/>
        <v>1984</v>
      </c>
      <c r="B1987" s="693">
        <f t="shared" si="94"/>
        <v>306720</v>
      </c>
      <c r="C1987" s="693">
        <v>306730</v>
      </c>
      <c r="D1987" s="693">
        <f t="shared" si="92"/>
        <v>10</v>
      </c>
      <c r="E1987" s="694">
        <f>VLOOKUP(C1987,[1]CAL!$B$70:$O$4657,14,1)</f>
        <v>9</v>
      </c>
      <c r="F1987" s="694"/>
      <c r="G1987" s="694">
        <v>10</v>
      </c>
      <c r="J1987">
        <v>2</v>
      </c>
      <c r="L1987" s="80"/>
    </row>
    <row r="1988" spans="1:12">
      <c r="A1988" s="691">
        <f t="shared" si="93"/>
        <v>1985</v>
      </c>
      <c r="B1988" s="693">
        <f t="shared" si="94"/>
        <v>306730</v>
      </c>
      <c r="C1988" s="693">
        <v>306740</v>
      </c>
      <c r="D1988" s="693">
        <f t="shared" si="92"/>
        <v>10</v>
      </c>
      <c r="E1988" s="694">
        <f>VLOOKUP(C1988,[1]CAL!$B$70:$O$4657,14,1)</f>
        <v>9</v>
      </c>
      <c r="F1988" s="694"/>
      <c r="G1988" s="694">
        <v>10</v>
      </c>
      <c r="J1988">
        <v>2</v>
      </c>
      <c r="L1988" s="80"/>
    </row>
    <row r="1989" spans="1:12">
      <c r="A1989" s="691">
        <f t="shared" si="93"/>
        <v>1986</v>
      </c>
      <c r="B1989" s="693">
        <f t="shared" si="94"/>
        <v>306740</v>
      </c>
      <c r="C1989" s="693">
        <v>306750</v>
      </c>
      <c r="D1989" s="693">
        <f t="shared" si="92"/>
        <v>10</v>
      </c>
      <c r="E1989" s="694">
        <f>VLOOKUP(C1989,[1]CAL!$B$70:$O$4657,14,1)</f>
        <v>9</v>
      </c>
      <c r="F1989" s="694"/>
      <c r="G1989" s="694">
        <v>10</v>
      </c>
      <c r="J1989">
        <v>2</v>
      </c>
      <c r="L1989" s="80"/>
    </row>
    <row r="1990" spans="1:12">
      <c r="A1990" s="691">
        <f t="shared" si="93"/>
        <v>1987</v>
      </c>
      <c r="B1990" s="693">
        <f t="shared" si="94"/>
        <v>306750</v>
      </c>
      <c r="C1990" s="693">
        <v>306760</v>
      </c>
      <c r="D1990" s="693">
        <f t="shared" si="92"/>
        <v>10</v>
      </c>
      <c r="E1990" s="694">
        <f>VLOOKUP(C1990,[1]CAL!$B$70:$O$4657,14,1)</f>
        <v>9</v>
      </c>
      <c r="F1990" s="694"/>
      <c r="G1990" s="694">
        <v>10</v>
      </c>
      <c r="J1990">
        <v>2</v>
      </c>
      <c r="L1990" s="80"/>
    </row>
    <row r="1991" spans="1:12">
      <c r="A1991" s="691">
        <f t="shared" si="93"/>
        <v>1988</v>
      </c>
      <c r="B1991" s="693">
        <f t="shared" si="94"/>
        <v>306760</v>
      </c>
      <c r="C1991" s="693">
        <v>306770</v>
      </c>
      <c r="D1991" s="693">
        <f t="shared" si="92"/>
        <v>10</v>
      </c>
      <c r="E1991" s="694">
        <f>VLOOKUP(C1991,[1]CAL!$B$70:$O$4657,14,1)</f>
        <v>9</v>
      </c>
      <c r="F1991" s="694"/>
      <c r="G1991" s="694">
        <v>10</v>
      </c>
      <c r="J1991">
        <v>2</v>
      </c>
      <c r="L1991" s="80"/>
    </row>
    <row r="1992" spans="1:12">
      <c r="A1992" s="691">
        <f t="shared" si="93"/>
        <v>1989</v>
      </c>
      <c r="B1992" s="693">
        <f t="shared" si="94"/>
        <v>306770</v>
      </c>
      <c r="C1992" s="693">
        <v>306780</v>
      </c>
      <c r="D1992" s="693">
        <f t="shared" si="92"/>
        <v>10</v>
      </c>
      <c r="E1992" s="694">
        <f>VLOOKUP(C1992,[1]CAL!$B$70:$O$4657,14,1)</f>
        <v>9</v>
      </c>
      <c r="F1992" s="694"/>
      <c r="G1992" s="694">
        <v>10</v>
      </c>
      <c r="J1992">
        <v>2</v>
      </c>
      <c r="L1992" s="80"/>
    </row>
    <row r="1993" spans="1:12">
      <c r="A1993" s="691">
        <f t="shared" si="93"/>
        <v>1990</v>
      </c>
      <c r="B1993" s="693">
        <f t="shared" si="94"/>
        <v>306780</v>
      </c>
      <c r="C1993" s="693">
        <v>306790</v>
      </c>
      <c r="D1993" s="693">
        <f t="shared" si="92"/>
        <v>10</v>
      </c>
      <c r="E1993" s="694">
        <f>VLOOKUP(C1993,[1]CAL!$B$70:$O$4657,14,1)</f>
        <v>9</v>
      </c>
      <c r="F1993" s="694"/>
      <c r="G1993" s="694">
        <v>10</v>
      </c>
      <c r="J1993">
        <v>2</v>
      </c>
      <c r="L1993" s="80"/>
    </row>
    <row r="1994" spans="1:12">
      <c r="A1994" s="691">
        <f t="shared" si="93"/>
        <v>1991</v>
      </c>
      <c r="B1994" s="693">
        <f t="shared" si="94"/>
        <v>306790</v>
      </c>
      <c r="C1994" s="693">
        <v>306800</v>
      </c>
      <c r="D1994" s="693">
        <f t="shared" si="92"/>
        <v>10</v>
      </c>
      <c r="E1994" s="694">
        <f>VLOOKUP(C1994,[1]CAL!$B$70:$O$4657,14,1)</f>
        <v>9</v>
      </c>
      <c r="F1994" s="694"/>
      <c r="G1994" s="694">
        <v>10</v>
      </c>
      <c r="J1994">
        <v>2</v>
      </c>
      <c r="L1994" s="80"/>
    </row>
    <row r="1995" spans="1:12">
      <c r="A1995" s="691">
        <f t="shared" si="93"/>
        <v>1992</v>
      </c>
      <c r="B1995" s="693">
        <f t="shared" si="94"/>
        <v>306800</v>
      </c>
      <c r="C1995" s="693">
        <v>306810</v>
      </c>
      <c r="D1995" s="693">
        <f t="shared" si="92"/>
        <v>10</v>
      </c>
      <c r="E1995" s="694">
        <f>VLOOKUP(C1995,[1]CAL!$B$70:$O$4657,14,1)</f>
        <v>9</v>
      </c>
      <c r="F1995" s="694"/>
      <c r="G1995" s="694">
        <v>10</v>
      </c>
      <c r="J1995">
        <v>2</v>
      </c>
      <c r="L1995" s="80"/>
    </row>
    <row r="1996" spans="1:12">
      <c r="A1996" s="691">
        <f t="shared" si="93"/>
        <v>1993</v>
      </c>
      <c r="B1996" s="693">
        <f t="shared" si="94"/>
        <v>306810</v>
      </c>
      <c r="C1996" s="693">
        <v>306820</v>
      </c>
      <c r="D1996" s="693">
        <f t="shared" si="92"/>
        <v>10</v>
      </c>
      <c r="E1996" s="694">
        <f>VLOOKUP(C1996,[1]CAL!$B$70:$O$4657,14,1)</f>
        <v>9</v>
      </c>
      <c r="F1996" s="694"/>
      <c r="G1996" s="694">
        <v>10</v>
      </c>
      <c r="J1996">
        <v>2</v>
      </c>
      <c r="L1996" s="80"/>
    </row>
    <row r="1997" spans="1:12">
      <c r="A1997" s="691">
        <f t="shared" si="93"/>
        <v>1994</v>
      </c>
      <c r="B1997" s="693">
        <f t="shared" si="94"/>
        <v>306820</v>
      </c>
      <c r="C1997" s="693">
        <v>306830</v>
      </c>
      <c r="D1997" s="693">
        <f t="shared" si="92"/>
        <v>10</v>
      </c>
      <c r="E1997" s="694">
        <f>VLOOKUP(C1997,[1]CAL!$B$70:$O$4657,14,1)</f>
        <v>10</v>
      </c>
      <c r="F1997" s="694"/>
      <c r="G1997" s="694">
        <v>10</v>
      </c>
      <c r="J1997">
        <v>2</v>
      </c>
      <c r="L1997" s="80"/>
    </row>
    <row r="1998" spans="1:12">
      <c r="A1998" s="691">
        <f t="shared" si="93"/>
        <v>1995</v>
      </c>
      <c r="B1998" s="693">
        <f t="shared" si="94"/>
        <v>306830</v>
      </c>
      <c r="C1998" s="693">
        <v>306840</v>
      </c>
      <c r="D1998" s="693">
        <f t="shared" si="92"/>
        <v>10</v>
      </c>
      <c r="E1998" s="694">
        <f>VLOOKUP(C1998,[1]CAL!$B$70:$O$4657,14,1)</f>
        <v>10</v>
      </c>
      <c r="F1998" s="694"/>
      <c r="G1998" s="694">
        <v>10</v>
      </c>
      <c r="J1998">
        <v>2</v>
      </c>
      <c r="L1998" s="80"/>
    </row>
    <row r="1999" spans="1:12">
      <c r="A1999" s="691">
        <f t="shared" si="93"/>
        <v>1996</v>
      </c>
      <c r="B1999" s="693">
        <f t="shared" si="94"/>
        <v>306840</v>
      </c>
      <c r="C1999" s="693">
        <v>306850</v>
      </c>
      <c r="D1999" s="693">
        <f t="shared" ref="D1999:D2062" si="95">C1999-B1999</f>
        <v>10</v>
      </c>
      <c r="E1999" s="694">
        <f>VLOOKUP(C1999,[1]CAL!$B$70:$O$4657,14,1)</f>
        <v>10</v>
      </c>
      <c r="F1999" s="694"/>
      <c r="G1999" s="694">
        <v>10</v>
      </c>
      <c r="J1999">
        <v>2</v>
      </c>
      <c r="L1999" s="80"/>
    </row>
    <row r="2000" spans="1:12">
      <c r="A2000" s="691">
        <f t="shared" ref="A2000:A2063" si="96">A1999+1</f>
        <v>1997</v>
      </c>
      <c r="B2000" s="693">
        <f t="shared" ref="B2000:B2063" si="97">C1999</f>
        <v>306850</v>
      </c>
      <c r="C2000" s="693">
        <v>306860</v>
      </c>
      <c r="D2000" s="693">
        <f t="shared" si="95"/>
        <v>10</v>
      </c>
      <c r="E2000" s="694">
        <f>VLOOKUP(C2000,[1]CAL!$B$70:$O$4657,14,1)</f>
        <v>10</v>
      </c>
      <c r="F2000" s="694"/>
      <c r="G2000" s="694">
        <v>10</v>
      </c>
      <c r="J2000">
        <v>2</v>
      </c>
      <c r="L2000" s="80"/>
    </row>
    <row r="2001" spans="1:12">
      <c r="A2001" s="691">
        <f t="shared" si="96"/>
        <v>1998</v>
      </c>
      <c r="B2001" s="693">
        <f t="shared" si="97"/>
        <v>306860</v>
      </c>
      <c r="C2001" s="693">
        <v>306870</v>
      </c>
      <c r="D2001" s="693">
        <f t="shared" si="95"/>
        <v>10</v>
      </c>
      <c r="E2001" s="694">
        <f>VLOOKUP(C2001,[1]CAL!$B$70:$O$4657,14,1)</f>
        <v>10</v>
      </c>
      <c r="F2001" s="694"/>
      <c r="G2001" s="694">
        <v>10</v>
      </c>
      <c r="J2001">
        <v>2</v>
      </c>
      <c r="L2001" s="80"/>
    </row>
    <row r="2002" spans="1:12">
      <c r="A2002" s="691">
        <f t="shared" si="96"/>
        <v>1999</v>
      </c>
      <c r="B2002" s="693">
        <f t="shared" si="97"/>
        <v>306870</v>
      </c>
      <c r="C2002" s="693">
        <v>306880</v>
      </c>
      <c r="D2002" s="693">
        <f t="shared" si="95"/>
        <v>10</v>
      </c>
      <c r="E2002" s="694">
        <f>VLOOKUP(C2002,[1]CAL!$B$70:$O$4657,14,1)</f>
        <v>10</v>
      </c>
      <c r="F2002" s="694"/>
      <c r="G2002" s="694">
        <v>10</v>
      </c>
      <c r="J2002">
        <v>2</v>
      </c>
      <c r="L2002" s="80"/>
    </row>
    <row r="2003" spans="1:12">
      <c r="A2003" s="691">
        <f t="shared" si="96"/>
        <v>2000</v>
      </c>
      <c r="B2003" s="693">
        <f t="shared" si="97"/>
        <v>306880</v>
      </c>
      <c r="C2003" s="693">
        <v>306890</v>
      </c>
      <c r="D2003" s="693">
        <f t="shared" si="95"/>
        <v>10</v>
      </c>
      <c r="E2003" s="694">
        <f>VLOOKUP(C2003,[1]CAL!$B$70:$O$4657,14,1)</f>
        <v>10</v>
      </c>
      <c r="F2003" s="694"/>
      <c r="G2003" s="694">
        <v>10</v>
      </c>
      <c r="J2003">
        <v>2</v>
      </c>
      <c r="L2003" s="80"/>
    </row>
    <row r="2004" spans="1:12">
      <c r="A2004" s="691">
        <f t="shared" si="96"/>
        <v>2001</v>
      </c>
      <c r="B2004" s="693">
        <f t="shared" si="97"/>
        <v>306890</v>
      </c>
      <c r="C2004" s="693">
        <v>306900</v>
      </c>
      <c r="D2004" s="693">
        <f t="shared" si="95"/>
        <v>10</v>
      </c>
      <c r="E2004" s="694">
        <f>VLOOKUP(C2004,[1]CAL!$B$70:$O$4657,14,1)</f>
        <v>10</v>
      </c>
      <c r="F2004" s="694"/>
      <c r="G2004" s="694">
        <v>10</v>
      </c>
      <c r="J2004">
        <v>2</v>
      </c>
      <c r="L2004" s="80"/>
    </row>
    <row r="2005" spans="1:12">
      <c r="A2005" s="691">
        <f t="shared" si="96"/>
        <v>2002</v>
      </c>
      <c r="B2005" s="693">
        <f t="shared" si="97"/>
        <v>306900</v>
      </c>
      <c r="C2005" s="693">
        <v>306910</v>
      </c>
      <c r="D2005" s="693">
        <f t="shared" si="95"/>
        <v>10</v>
      </c>
      <c r="E2005" s="694">
        <f>VLOOKUP(C2005,[1]CAL!$B$70:$O$4657,14,1)</f>
        <v>10</v>
      </c>
      <c r="F2005" s="694"/>
      <c r="G2005" s="694">
        <v>10</v>
      </c>
      <c r="J2005">
        <v>2</v>
      </c>
      <c r="L2005" s="80"/>
    </row>
    <row r="2006" spans="1:12">
      <c r="A2006" s="691">
        <f t="shared" si="96"/>
        <v>2003</v>
      </c>
      <c r="B2006" s="693">
        <f t="shared" si="97"/>
        <v>306910</v>
      </c>
      <c r="C2006" s="693">
        <v>306920</v>
      </c>
      <c r="D2006" s="693">
        <f t="shared" si="95"/>
        <v>10</v>
      </c>
      <c r="E2006" s="694">
        <f>VLOOKUP(C2006,[1]CAL!$B$70:$O$4657,14,1)</f>
        <v>10</v>
      </c>
      <c r="F2006" s="694"/>
      <c r="G2006" s="694">
        <v>10</v>
      </c>
      <c r="J2006">
        <v>2</v>
      </c>
      <c r="L2006" s="80"/>
    </row>
    <row r="2007" spans="1:12">
      <c r="A2007" s="691">
        <f t="shared" si="96"/>
        <v>2004</v>
      </c>
      <c r="B2007" s="693">
        <f t="shared" si="97"/>
        <v>306920</v>
      </c>
      <c r="C2007" s="693">
        <v>306930</v>
      </c>
      <c r="D2007" s="693">
        <f t="shared" si="95"/>
        <v>10</v>
      </c>
      <c r="E2007" s="694">
        <f>VLOOKUP(C2007,[1]CAL!$B$70:$O$4657,14,1)</f>
        <v>10</v>
      </c>
      <c r="F2007" s="694"/>
      <c r="G2007" s="694">
        <v>10</v>
      </c>
      <c r="J2007">
        <v>2</v>
      </c>
      <c r="L2007" s="80"/>
    </row>
    <row r="2008" spans="1:12">
      <c r="A2008" s="691">
        <f t="shared" si="96"/>
        <v>2005</v>
      </c>
      <c r="B2008" s="693">
        <f t="shared" si="97"/>
        <v>306930</v>
      </c>
      <c r="C2008" s="693">
        <v>306940</v>
      </c>
      <c r="D2008" s="693">
        <f t="shared" si="95"/>
        <v>10</v>
      </c>
      <c r="E2008" s="694">
        <f>VLOOKUP(C2008,[1]CAL!$B$70:$O$4657,14,1)</f>
        <v>10</v>
      </c>
      <c r="F2008" s="694"/>
      <c r="G2008" s="694">
        <v>10</v>
      </c>
      <c r="J2008">
        <v>2</v>
      </c>
      <c r="L2008" s="80"/>
    </row>
    <row r="2009" spans="1:12">
      <c r="A2009" s="691">
        <f t="shared" si="96"/>
        <v>2006</v>
      </c>
      <c r="B2009" s="693">
        <f t="shared" si="97"/>
        <v>306940</v>
      </c>
      <c r="C2009" s="693">
        <v>306950</v>
      </c>
      <c r="D2009" s="693">
        <f t="shared" si="95"/>
        <v>10</v>
      </c>
      <c r="E2009" s="694">
        <f>VLOOKUP(C2009,[1]CAL!$B$70:$O$4657,14,1)</f>
        <v>1</v>
      </c>
      <c r="F2009" s="694"/>
      <c r="G2009" s="694">
        <v>10</v>
      </c>
      <c r="J2009">
        <v>2</v>
      </c>
      <c r="L2009" s="80"/>
    </row>
    <row r="2010" spans="1:12">
      <c r="A2010" s="691">
        <f t="shared" si="96"/>
        <v>2007</v>
      </c>
      <c r="B2010" s="693">
        <f t="shared" si="97"/>
        <v>306950</v>
      </c>
      <c r="C2010" s="693">
        <v>306960</v>
      </c>
      <c r="D2010" s="693">
        <f t="shared" si="95"/>
        <v>10</v>
      </c>
      <c r="E2010" s="694">
        <f>VLOOKUP(C2010,[1]CAL!$B$70:$O$4657,14,1)</f>
        <v>1</v>
      </c>
      <c r="F2010" s="694"/>
      <c r="G2010" s="694">
        <v>10</v>
      </c>
      <c r="J2010">
        <v>2</v>
      </c>
      <c r="L2010" s="80"/>
    </row>
    <row r="2011" spans="1:12">
      <c r="A2011" s="691">
        <f t="shared" si="96"/>
        <v>2008</v>
      </c>
      <c r="B2011" s="693">
        <f t="shared" si="97"/>
        <v>306960</v>
      </c>
      <c r="C2011" s="693">
        <v>306970</v>
      </c>
      <c r="D2011" s="693">
        <f t="shared" si="95"/>
        <v>10</v>
      </c>
      <c r="E2011" s="694">
        <f>VLOOKUP(C2011,[1]CAL!$B$70:$O$4657,14,1)</f>
        <v>1</v>
      </c>
      <c r="F2011" s="694"/>
      <c r="G2011" s="694">
        <v>10</v>
      </c>
      <c r="J2011">
        <v>2</v>
      </c>
      <c r="L2011" s="80"/>
    </row>
    <row r="2012" spans="1:12">
      <c r="A2012" s="691">
        <f t="shared" si="96"/>
        <v>2009</v>
      </c>
      <c r="B2012" s="693">
        <f t="shared" si="97"/>
        <v>306970</v>
      </c>
      <c r="C2012" s="693">
        <v>306980</v>
      </c>
      <c r="D2012" s="693">
        <f t="shared" si="95"/>
        <v>10</v>
      </c>
      <c r="E2012" s="694">
        <f>VLOOKUP(C2012,[1]CAL!$B$70:$O$4657,14,1)</f>
        <v>1</v>
      </c>
      <c r="F2012" s="694"/>
      <c r="G2012" s="694">
        <v>10</v>
      </c>
      <c r="J2012">
        <v>2</v>
      </c>
      <c r="L2012" s="80"/>
    </row>
    <row r="2013" spans="1:12">
      <c r="A2013" s="691">
        <f t="shared" si="96"/>
        <v>2010</v>
      </c>
      <c r="B2013" s="693">
        <f t="shared" si="97"/>
        <v>306980</v>
      </c>
      <c r="C2013" s="693">
        <v>306990</v>
      </c>
      <c r="D2013" s="693">
        <f t="shared" si="95"/>
        <v>10</v>
      </c>
      <c r="E2013" s="694">
        <f>VLOOKUP(C2013,[1]CAL!$B$70:$O$4657,14,1)</f>
        <v>1</v>
      </c>
      <c r="F2013" s="694"/>
      <c r="G2013" s="694">
        <v>10</v>
      </c>
      <c r="J2013">
        <v>2</v>
      </c>
      <c r="L2013" s="80"/>
    </row>
    <row r="2014" spans="1:12">
      <c r="A2014" s="691">
        <f t="shared" si="96"/>
        <v>2011</v>
      </c>
      <c r="B2014" s="693">
        <f t="shared" si="97"/>
        <v>306990</v>
      </c>
      <c r="C2014" s="693">
        <v>307000</v>
      </c>
      <c r="D2014" s="693">
        <f t="shared" si="95"/>
        <v>10</v>
      </c>
      <c r="E2014" s="694">
        <f>VLOOKUP(C2014,[1]CAL!$B$70:$O$4657,14,1)</f>
        <v>1</v>
      </c>
      <c r="F2014" s="694"/>
      <c r="G2014" s="694">
        <v>10</v>
      </c>
      <c r="J2014">
        <v>2</v>
      </c>
      <c r="L2014" s="80"/>
    </row>
    <row r="2015" spans="1:12">
      <c r="A2015" s="691">
        <f t="shared" si="96"/>
        <v>2012</v>
      </c>
      <c r="B2015" s="693">
        <f t="shared" si="97"/>
        <v>307000</v>
      </c>
      <c r="C2015" s="693">
        <v>307010</v>
      </c>
      <c r="D2015" s="693">
        <f t="shared" si="95"/>
        <v>10</v>
      </c>
      <c r="E2015" s="694">
        <f>VLOOKUP(C2015,[1]CAL!$B$70:$O$4657,14,1)</f>
        <v>1</v>
      </c>
      <c r="F2015" s="694"/>
      <c r="G2015" s="694">
        <v>10</v>
      </c>
      <c r="J2015">
        <v>2</v>
      </c>
      <c r="L2015" s="80"/>
    </row>
    <row r="2016" spans="1:12">
      <c r="A2016" s="691">
        <f t="shared" si="96"/>
        <v>2013</v>
      </c>
      <c r="B2016" s="693">
        <f t="shared" si="97"/>
        <v>307010</v>
      </c>
      <c r="C2016" s="693">
        <v>307020</v>
      </c>
      <c r="D2016" s="693">
        <f t="shared" si="95"/>
        <v>10</v>
      </c>
      <c r="E2016" s="694">
        <f>VLOOKUP(C2016,[1]CAL!$B$70:$O$4657,14,1)</f>
        <v>1</v>
      </c>
      <c r="F2016" s="694"/>
      <c r="G2016" s="694">
        <v>10</v>
      </c>
      <c r="J2016">
        <v>2</v>
      </c>
      <c r="L2016" s="80"/>
    </row>
    <row r="2017" spans="1:12">
      <c r="A2017" s="691">
        <f t="shared" si="96"/>
        <v>2014</v>
      </c>
      <c r="B2017" s="693">
        <f t="shared" si="97"/>
        <v>307020</v>
      </c>
      <c r="C2017" s="693">
        <v>307030</v>
      </c>
      <c r="D2017" s="693">
        <f t="shared" si="95"/>
        <v>10</v>
      </c>
      <c r="E2017" s="694">
        <f>VLOOKUP(C2017,[1]CAL!$B$70:$O$4657,14,1)</f>
        <v>6</v>
      </c>
      <c r="F2017" s="694"/>
      <c r="G2017" s="694">
        <v>10</v>
      </c>
      <c r="J2017">
        <v>2</v>
      </c>
      <c r="L2017" s="80"/>
    </row>
    <row r="2018" spans="1:12">
      <c r="A2018" s="691">
        <f t="shared" si="96"/>
        <v>2015</v>
      </c>
      <c r="B2018" s="693">
        <f t="shared" si="97"/>
        <v>307030</v>
      </c>
      <c r="C2018" s="693">
        <v>307040</v>
      </c>
      <c r="D2018" s="693">
        <f t="shared" si="95"/>
        <v>10</v>
      </c>
      <c r="E2018" s="694">
        <f>VLOOKUP(C2018,[1]CAL!$B$70:$O$4657,14,1)</f>
        <v>6</v>
      </c>
      <c r="F2018" s="694"/>
      <c r="G2018" s="694">
        <v>10</v>
      </c>
      <c r="J2018">
        <v>2</v>
      </c>
      <c r="L2018" s="80"/>
    </row>
    <row r="2019" spans="1:12">
      <c r="A2019" s="691">
        <f t="shared" si="96"/>
        <v>2016</v>
      </c>
      <c r="B2019" s="693">
        <f t="shared" si="97"/>
        <v>307040</v>
      </c>
      <c r="C2019" s="693">
        <v>307050</v>
      </c>
      <c r="D2019" s="693">
        <f t="shared" si="95"/>
        <v>10</v>
      </c>
      <c r="E2019" s="694">
        <f>VLOOKUP(C2019,[1]CAL!$B$70:$O$4657,14,1)</f>
        <v>6</v>
      </c>
      <c r="F2019" s="694"/>
      <c r="G2019" s="694">
        <v>10</v>
      </c>
      <c r="J2019">
        <v>2</v>
      </c>
      <c r="L2019" s="80"/>
    </row>
    <row r="2020" spans="1:12">
      <c r="A2020" s="691">
        <f t="shared" si="96"/>
        <v>2017</v>
      </c>
      <c r="B2020" s="693">
        <f t="shared" si="97"/>
        <v>307050</v>
      </c>
      <c r="C2020" s="693">
        <v>307060</v>
      </c>
      <c r="D2020" s="693">
        <f t="shared" si="95"/>
        <v>10</v>
      </c>
      <c r="E2020" s="694">
        <f>VLOOKUP(C2020,[1]CAL!$B$70:$O$4657,14,1)</f>
        <v>6</v>
      </c>
      <c r="F2020" s="694"/>
      <c r="G2020" s="694">
        <v>10</v>
      </c>
      <c r="J2020">
        <v>2</v>
      </c>
      <c r="L2020" s="80"/>
    </row>
    <row r="2021" spans="1:12">
      <c r="A2021" s="691">
        <f t="shared" si="96"/>
        <v>2018</v>
      </c>
      <c r="B2021" s="693">
        <f t="shared" si="97"/>
        <v>307060</v>
      </c>
      <c r="C2021" s="693">
        <v>307070</v>
      </c>
      <c r="D2021" s="693">
        <f t="shared" si="95"/>
        <v>10</v>
      </c>
      <c r="E2021" s="694">
        <f>VLOOKUP(C2021,[1]CAL!$B$70:$O$4657,14,1)</f>
        <v>6</v>
      </c>
      <c r="F2021" s="694"/>
      <c r="G2021" s="694">
        <v>10</v>
      </c>
      <c r="J2021">
        <v>2</v>
      </c>
      <c r="L2021" s="80"/>
    </row>
    <row r="2022" spans="1:12">
      <c r="A2022" s="691">
        <f t="shared" si="96"/>
        <v>2019</v>
      </c>
      <c r="B2022" s="693">
        <f t="shared" si="97"/>
        <v>307070</v>
      </c>
      <c r="C2022" s="693">
        <v>307080</v>
      </c>
      <c r="D2022" s="693">
        <f t="shared" si="95"/>
        <v>10</v>
      </c>
      <c r="E2022" s="694">
        <f>VLOOKUP(C2022,[1]CAL!$B$70:$O$4657,14,1)</f>
        <v>6</v>
      </c>
      <c r="F2022" s="694"/>
      <c r="G2022" s="694">
        <v>10</v>
      </c>
      <c r="J2022">
        <v>2</v>
      </c>
      <c r="L2022" s="80"/>
    </row>
    <row r="2023" spans="1:12">
      <c r="A2023" s="691">
        <f t="shared" si="96"/>
        <v>2020</v>
      </c>
      <c r="B2023" s="693">
        <f t="shared" si="97"/>
        <v>307080</v>
      </c>
      <c r="C2023" s="693">
        <v>307090</v>
      </c>
      <c r="D2023" s="693">
        <f t="shared" si="95"/>
        <v>10</v>
      </c>
      <c r="E2023" s="694">
        <f>VLOOKUP(C2023,[1]CAL!$B$70:$O$4657,14,1)</f>
        <v>6</v>
      </c>
      <c r="F2023" s="694"/>
      <c r="G2023" s="694">
        <v>10</v>
      </c>
      <c r="J2023">
        <v>2</v>
      </c>
      <c r="L2023" s="80"/>
    </row>
    <row r="2024" spans="1:12">
      <c r="A2024" s="691">
        <f t="shared" si="96"/>
        <v>2021</v>
      </c>
      <c r="B2024" s="693">
        <f t="shared" si="97"/>
        <v>307090</v>
      </c>
      <c r="C2024" s="693">
        <v>307100</v>
      </c>
      <c r="D2024" s="693">
        <f t="shared" si="95"/>
        <v>10</v>
      </c>
      <c r="E2024" s="694">
        <f>VLOOKUP(C2024,[1]CAL!$B$70:$O$4657,14,1)</f>
        <v>6</v>
      </c>
      <c r="F2024" s="694"/>
      <c r="G2024" s="694">
        <v>10</v>
      </c>
      <c r="J2024">
        <v>2</v>
      </c>
      <c r="L2024" s="80"/>
    </row>
    <row r="2025" spans="1:12">
      <c r="A2025" s="691">
        <f t="shared" si="96"/>
        <v>2022</v>
      </c>
      <c r="B2025" s="693">
        <f t="shared" si="97"/>
        <v>307100</v>
      </c>
      <c r="C2025" s="693">
        <v>307110</v>
      </c>
      <c r="D2025" s="693">
        <f t="shared" si="95"/>
        <v>10</v>
      </c>
      <c r="E2025" s="694">
        <f>VLOOKUP(C2025,[1]CAL!$B$70:$O$4657,14,1)</f>
        <v>6</v>
      </c>
      <c r="F2025" s="694"/>
      <c r="G2025" s="694">
        <v>10</v>
      </c>
      <c r="J2025">
        <v>2</v>
      </c>
      <c r="L2025" s="80"/>
    </row>
    <row r="2026" spans="1:12">
      <c r="A2026" s="691">
        <f t="shared" si="96"/>
        <v>2023</v>
      </c>
      <c r="B2026" s="693">
        <f t="shared" si="97"/>
        <v>307110</v>
      </c>
      <c r="C2026" s="693">
        <v>307120</v>
      </c>
      <c r="D2026" s="693">
        <f t="shared" si="95"/>
        <v>10</v>
      </c>
      <c r="E2026" s="694">
        <f>VLOOKUP(C2026,[1]CAL!$B$70:$O$4657,14,1)</f>
        <v>6</v>
      </c>
      <c r="F2026" s="694"/>
      <c r="G2026" s="694">
        <v>10</v>
      </c>
      <c r="J2026">
        <v>2</v>
      </c>
      <c r="L2026" s="80"/>
    </row>
    <row r="2027" spans="1:12">
      <c r="A2027" s="691">
        <f t="shared" si="96"/>
        <v>2024</v>
      </c>
      <c r="B2027" s="693">
        <f t="shared" si="97"/>
        <v>307120</v>
      </c>
      <c r="C2027" s="693">
        <v>307130</v>
      </c>
      <c r="D2027" s="693">
        <f t="shared" si="95"/>
        <v>10</v>
      </c>
      <c r="E2027" s="694">
        <f>VLOOKUP(C2027,[1]CAL!$B$70:$O$4657,14,1)</f>
        <v>6</v>
      </c>
      <c r="F2027" s="694"/>
      <c r="G2027" s="694">
        <v>10</v>
      </c>
      <c r="J2027">
        <v>2</v>
      </c>
      <c r="L2027" s="80"/>
    </row>
    <row r="2028" spans="1:12">
      <c r="A2028" s="691">
        <f t="shared" si="96"/>
        <v>2025</v>
      </c>
      <c r="B2028" s="693">
        <f t="shared" si="97"/>
        <v>307130</v>
      </c>
      <c r="C2028" s="693">
        <v>307140</v>
      </c>
      <c r="D2028" s="693">
        <f t="shared" si="95"/>
        <v>10</v>
      </c>
      <c r="E2028" s="694">
        <f>VLOOKUP(C2028,[1]CAL!$B$70:$O$4657,14,1)</f>
        <v>6</v>
      </c>
      <c r="F2028" s="694"/>
      <c r="G2028" s="694">
        <v>10</v>
      </c>
      <c r="J2028">
        <v>2</v>
      </c>
      <c r="L2028" s="80"/>
    </row>
    <row r="2029" spans="1:12">
      <c r="A2029" s="691">
        <f t="shared" si="96"/>
        <v>2026</v>
      </c>
      <c r="B2029" s="693">
        <f t="shared" si="97"/>
        <v>307140</v>
      </c>
      <c r="C2029" s="693">
        <v>307150</v>
      </c>
      <c r="D2029" s="693">
        <f t="shared" si="95"/>
        <v>10</v>
      </c>
      <c r="E2029" s="694">
        <f>VLOOKUP(C2029,[1]CAL!$B$70:$O$4657,14,1)</f>
        <v>6</v>
      </c>
      <c r="F2029" s="694"/>
      <c r="G2029" s="694">
        <v>10</v>
      </c>
      <c r="J2029">
        <v>2</v>
      </c>
      <c r="L2029" s="80"/>
    </row>
    <row r="2030" spans="1:12">
      <c r="A2030" s="691">
        <f t="shared" si="96"/>
        <v>2027</v>
      </c>
      <c r="B2030" s="693">
        <f t="shared" si="97"/>
        <v>307150</v>
      </c>
      <c r="C2030" s="693">
        <v>307160</v>
      </c>
      <c r="D2030" s="693">
        <f t="shared" si="95"/>
        <v>10</v>
      </c>
      <c r="E2030" s="694">
        <f>VLOOKUP(C2030,[1]CAL!$B$70:$O$4657,14,1)</f>
        <v>6</v>
      </c>
      <c r="F2030" s="694"/>
      <c r="G2030" s="694">
        <v>10</v>
      </c>
      <c r="J2030">
        <v>2</v>
      </c>
      <c r="L2030" s="80"/>
    </row>
    <row r="2031" spans="1:12">
      <c r="A2031" s="691">
        <f t="shared" si="96"/>
        <v>2028</v>
      </c>
      <c r="B2031" s="693">
        <f t="shared" si="97"/>
        <v>307160</v>
      </c>
      <c r="C2031" s="693">
        <v>307170</v>
      </c>
      <c r="D2031" s="693">
        <f t="shared" si="95"/>
        <v>10</v>
      </c>
      <c r="E2031" s="694">
        <f>VLOOKUP(C2031,[1]CAL!$B$70:$O$4657,14,1)</f>
        <v>6</v>
      </c>
      <c r="F2031" s="694"/>
      <c r="G2031" s="694">
        <v>10</v>
      </c>
      <c r="J2031">
        <v>2</v>
      </c>
      <c r="L2031" s="80"/>
    </row>
    <row r="2032" spans="1:12">
      <c r="A2032" s="691">
        <f t="shared" si="96"/>
        <v>2029</v>
      </c>
      <c r="B2032" s="693">
        <f t="shared" si="97"/>
        <v>307170</v>
      </c>
      <c r="C2032" s="693">
        <v>307180</v>
      </c>
      <c r="D2032" s="693">
        <f t="shared" si="95"/>
        <v>10</v>
      </c>
      <c r="E2032" s="694">
        <f>VLOOKUP(C2032,[1]CAL!$B$70:$O$4657,14,1)</f>
        <v>6</v>
      </c>
      <c r="F2032" s="694"/>
      <c r="G2032" s="694">
        <v>10</v>
      </c>
      <c r="J2032">
        <v>2</v>
      </c>
      <c r="L2032" s="80"/>
    </row>
    <row r="2033" spans="1:12">
      <c r="A2033" s="691">
        <f t="shared" si="96"/>
        <v>2030</v>
      </c>
      <c r="B2033" s="693">
        <f t="shared" si="97"/>
        <v>307180</v>
      </c>
      <c r="C2033" s="693">
        <v>307190</v>
      </c>
      <c r="D2033" s="693">
        <f t="shared" si="95"/>
        <v>10</v>
      </c>
      <c r="E2033" s="694">
        <f>VLOOKUP(C2033,[1]CAL!$B$70:$O$4657,14,1)</f>
        <v>6</v>
      </c>
      <c r="F2033" s="694"/>
      <c r="G2033" s="694">
        <v>10</v>
      </c>
      <c r="J2033">
        <v>2</v>
      </c>
      <c r="L2033" s="80"/>
    </row>
    <row r="2034" spans="1:12">
      <c r="A2034" s="691">
        <f t="shared" si="96"/>
        <v>2031</v>
      </c>
      <c r="B2034" s="693">
        <f t="shared" si="97"/>
        <v>307190</v>
      </c>
      <c r="C2034" s="693">
        <v>307200</v>
      </c>
      <c r="D2034" s="693">
        <f t="shared" si="95"/>
        <v>10</v>
      </c>
      <c r="E2034" s="694">
        <f>VLOOKUP(C2034,[1]CAL!$B$70:$O$4657,14,1)</f>
        <v>6</v>
      </c>
      <c r="F2034" s="694"/>
      <c r="G2034" s="694">
        <v>10</v>
      </c>
      <c r="J2034">
        <v>2</v>
      </c>
      <c r="L2034" s="80"/>
    </row>
    <row r="2035" spans="1:12">
      <c r="A2035" s="691">
        <f t="shared" si="96"/>
        <v>2032</v>
      </c>
      <c r="B2035" s="693">
        <f t="shared" si="97"/>
        <v>307200</v>
      </c>
      <c r="C2035" s="693">
        <v>307210</v>
      </c>
      <c r="D2035" s="693">
        <f t="shared" si="95"/>
        <v>10</v>
      </c>
      <c r="E2035" s="694">
        <f>VLOOKUP(C2035,[1]CAL!$B$70:$O$4657,14,1)</f>
        <v>6</v>
      </c>
      <c r="F2035" s="694"/>
      <c r="G2035" s="694">
        <v>10</v>
      </c>
      <c r="J2035">
        <v>2</v>
      </c>
      <c r="L2035" s="80"/>
    </row>
    <row r="2036" spans="1:12">
      <c r="A2036" s="691">
        <f t="shared" si="96"/>
        <v>2033</v>
      </c>
      <c r="B2036" s="693">
        <f t="shared" si="97"/>
        <v>307210</v>
      </c>
      <c r="C2036" s="693">
        <v>307220</v>
      </c>
      <c r="D2036" s="693">
        <f t="shared" si="95"/>
        <v>10</v>
      </c>
      <c r="E2036" s="694">
        <f>VLOOKUP(C2036,[1]CAL!$B$70:$O$4657,14,1)</f>
        <v>6</v>
      </c>
      <c r="F2036" s="694"/>
      <c r="G2036" s="694">
        <v>10</v>
      </c>
      <c r="J2036">
        <v>2</v>
      </c>
      <c r="L2036" s="80"/>
    </row>
    <row r="2037" spans="1:12">
      <c r="A2037" s="691">
        <f t="shared" si="96"/>
        <v>2034</v>
      </c>
      <c r="B2037" s="693">
        <f t="shared" si="97"/>
        <v>307220</v>
      </c>
      <c r="C2037" s="693">
        <v>307230</v>
      </c>
      <c r="D2037" s="693">
        <f t="shared" si="95"/>
        <v>10</v>
      </c>
      <c r="E2037" s="694">
        <f>VLOOKUP(C2037,[1]CAL!$B$70:$O$4657,14,1)</f>
        <v>6</v>
      </c>
      <c r="F2037" s="694"/>
      <c r="G2037" s="694">
        <v>10</v>
      </c>
      <c r="J2037">
        <v>2</v>
      </c>
      <c r="L2037" s="80"/>
    </row>
    <row r="2038" spans="1:12">
      <c r="A2038" s="691">
        <f t="shared" si="96"/>
        <v>2035</v>
      </c>
      <c r="B2038" s="693">
        <f t="shared" si="97"/>
        <v>307230</v>
      </c>
      <c r="C2038" s="693">
        <v>307240</v>
      </c>
      <c r="D2038" s="693">
        <f t="shared" si="95"/>
        <v>10</v>
      </c>
      <c r="E2038" s="694">
        <f>VLOOKUP(C2038,[1]CAL!$B$70:$O$4657,14,1)</f>
        <v>6</v>
      </c>
      <c r="F2038" s="694"/>
      <c r="G2038" s="694">
        <v>10</v>
      </c>
      <c r="J2038">
        <v>2</v>
      </c>
      <c r="L2038" s="80"/>
    </row>
    <row r="2039" spans="1:12">
      <c r="A2039" s="691">
        <f t="shared" si="96"/>
        <v>2036</v>
      </c>
      <c r="B2039" s="693">
        <f t="shared" si="97"/>
        <v>307240</v>
      </c>
      <c r="C2039" s="693">
        <v>307250</v>
      </c>
      <c r="D2039" s="693">
        <f t="shared" si="95"/>
        <v>10</v>
      </c>
      <c r="E2039" s="694">
        <f>VLOOKUP(C2039,[1]CAL!$B$70:$O$4657,14,1)</f>
        <v>6</v>
      </c>
      <c r="F2039" s="694"/>
      <c r="G2039" s="694">
        <v>10</v>
      </c>
      <c r="J2039">
        <v>2</v>
      </c>
      <c r="L2039" s="80"/>
    </row>
    <row r="2040" spans="1:12">
      <c r="A2040" s="691">
        <f t="shared" si="96"/>
        <v>2037</v>
      </c>
      <c r="B2040" s="693">
        <f t="shared" si="97"/>
        <v>307250</v>
      </c>
      <c r="C2040" s="693">
        <v>307260</v>
      </c>
      <c r="D2040" s="693">
        <f t="shared" si="95"/>
        <v>10</v>
      </c>
      <c r="E2040" s="694">
        <f>VLOOKUP(C2040,[1]CAL!$B$70:$O$4657,14,1)</f>
        <v>6</v>
      </c>
      <c r="F2040" s="694"/>
      <c r="G2040" s="694">
        <v>10</v>
      </c>
      <c r="J2040">
        <v>2</v>
      </c>
      <c r="L2040" s="80"/>
    </row>
    <row r="2041" spans="1:12">
      <c r="A2041" s="691">
        <f t="shared" si="96"/>
        <v>2038</v>
      </c>
      <c r="B2041" s="693">
        <f t="shared" si="97"/>
        <v>307260</v>
      </c>
      <c r="C2041" s="693">
        <v>307270</v>
      </c>
      <c r="D2041" s="693">
        <f t="shared" si="95"/>
        <v>10</v>
      </c>
      <c r="E2041" s="694">
        <f>VLOOKUP(C2041,[1]CAL!$B$70:$O$4657,14,1)</f>
        <v>6</v>
      </c>
      <c r="F2041" s="694"/>
      <c r="G2041" s="694">
        <v>10</v>
      </c>
      <c r="J2041">
        <v>2</v>
      </c>
      <c r="L2041" s="80"/>
    </row>
    <row r="2042" spans="1:12">
      <c r="A2042" s="691">
        <f t="shared" si="96"/>
        <v>2039</v>
      </c>
      <c r="B2042" s="693">
        <f t="shared" si="97"/>
        <v>307270</v>
      </c>
      <c r="C2042" s="693">
        <v>307280</v>
      </c>
      <c r="D2042" s="693">
        <f t="shared" si="95"/>
        <v>10</v>
      </c>
      <c r="E2042" s="694">
        <f>VLOOKUP(C2042,[1]CAL!$B$70:$O$4657,14,1)</f>
        <v>6</v>
      </c>
      <c r="F2042" s="694"/>
      <c r="G2042" s="694">
        <v>10</v>
      </c>
      <c r="J2042">
        <v>2</v>
      </c>
      <c r="L2042" s="80"/>
    </row>
    <row r="2043" spans="1:12">
      <c r="A2043" s="691">
        <f t="shared" si="96"/>
        <v>2040</v>
      </c>
      <c r="B2043" s="693">
        <f t="shared" si="97"/>
        <v>307280</v>
      </c>
      <c r="C2043" s="693">
        <v>307290</v>
      </c>
      <c r="D2043" s="693">
        <f t="shared" si="95"/>
        <v>10</v>
      </c>
      <c r="E2043" s="694">
        <f>VLOOKUP(C2043,[1]CAL!$B$70:$O$4657,14,1)</f>
        <v>6</v>
      </c>
      <c r="F2043" s="694"/>
      <c r="G2043" s="694">
        <v>10</v>
      </c>
      <c r="J2043">
        <v>2</v>
      </c>
      <c r="L2043" s="80"/>
    </row>
    <row r="2044" spans="1:12">
      <c r="A2044" s="691">
        <f t="shared" si="96"/>
        <v>2041</v>
      </c>
      <c r="B2044" s="693">
        <f t="shared" si="97"/>
        <v>307290</v>
      </c>
      <c r="C2044" s="693">
        <v>307300</v>
      </c>
      <c r="D2044" s="693">
        <f t="shared" si="95"/>
        <v>10</v>
      </c>
      <c r="E2044" s="694">
        <f>VLOOKUP(C2044,[1]CAL!$B$70:$O$4657,14,1)</f>
        <v>5</v>
      </c>
      <c r="F2044" s="694"/>
      <c r="G2044" s="694">
        <v>10</v>
      </c>
      <c r="J2044">
        <v>2</v>
      </c>
      <c r="L2044" s="80"/>
    </row>
    <row r="2045" spans="1:12">
      <c r="A2045" s="691">
        <f t="shared" si="96"/>
        <v>2042</v>
      </c>
      <c r="B2045" s="693">
        <f t="shared" si="97"/>
        <v>307300</v>
      </c>
      <c r="C2045" s="693">
        <v>307310</v>
      </c>
      <c r="D2045" s="693">
        <f t="shared" si="95"/>
        <v>10</v>
      </c>
      <c r="E2045" s="694">
        <f>VLOOKUP(C2045,[1]CAL!$B$70:$O$4657,14,1)</f>
        <v>5</v>
      </c>
      <c r="F2045" s="694"/>
      <c r="G2045" s="694">
        <v>10</v>
      </c>
      <c r="J2045">
        <v>2</v>
      </c>
      <c r="L2045" s="80"/>
    </row>
    <row r="2046" spans="1:12">
      <c r="A2046" s="691">
        <f t="shared" si="96"/>
        <v>2043</v>
      </c>
      <c r="B2046" s="693">
        <f t="shared" si="97"/>
        <v>307310</v>
      </c>
      <c r="C2046" s="693">
        <v>307320</v>
      </c>
      <c r="D2046" s="693">
        <f t="shared" si="95"/>
        <v>10</v>
      </c>
      <c r="E2046" s="694">
        <f>VLOOKUP(C2046,[1]CAL!$B$70:$O$4657,14,1)</f>
        <v>5</v>
      </c>
      <c r="F2046" s="694"/>
      <c r="G2046" s="694">
        <v>10</v>
      </c>
      <c r="J2046">
        <v>2</v>
      </c>
      <c r="L2046" s="80"/>
    </row>
    <row r="2047" spans="1:12">
      <c r="A2047" s="691">
        <f t="shared" si="96"/>
        <v>2044</v>
      </c>
      <c r="B2047" s="693">
        <f t="shared" si="97"/>
        <v>307320</v>
      </c>
      <c r="C2047" s="693">
        <v>307330</v>
      </c>
      <c r="D2047" s="693">
        <f t="shared" si="95"/>
        <v>10</v>
      </c>
      <c r="E2047" s="694">
        <f>VLOOKUP(C2047,[1]CAL!$B$70:$O$4657,14,1)</f>
        <v>5</v>
      </c>
      <c r="F2047" s="694"/>
      <c r="G2047" s="694">
        <v>10</v>
      </c>
      <c r="J2047">
        <v>2</v>
      </c>
      <c r="L2047" s="80"/>
    </row>
    <row r="2048" spans="1:12">
      <c r="A2048" s="691">
        <f t="shared" si="96"/>
        <v>2045</v>
      </c>
      <c r="B2048" s="693">
        <f t="shared" si="97"/>
        <v>307330</v>
      </c>
      <c r="C2048" s="693">
        <v>307340</v>
      </c>
      <c r="D2048" s="693">
        <f t="shared" si="95"/>
        <v>10</v>
      </c>
      <c r="E2048" s="694">
        <f>VLOOKUP(C2048,[1]CAL!$B$70:$O$4657,14,1)</f>
        <v>5</v>
      </c>
      <c r="F2048" s="694"/>
      <c r="G2048" s="694">
        <v>10</v>
      </c>
      <c r="J2048">
        <v>2</v>
      </c>
      <c r="L2048" s="80"/>
    </row>
    <row r="2049" spans="1:17">
      <c r="A2049" s="691">
        <f t="shared" si="96"/>
        <v>2046</v>
      </c>
      <c r="B2049" s="693">
        <f t="shared" si="97"/>
        <v>307340</v>
      </c>
      <c r="C2049" s="693">
        <v>307350</v>
      </c>
      <c r="D2049" s="693">
        <f t="shared" si="95"/>
        <v>10</v>
      </c>
      <c r="E2049" s="694">
        <f>VLOOKUP(C2049,[1]CAL!$B$70:$O$4657,14,1)</f>
        <v>5</v>
      </c>
      <c r="F2049" s="694"/>
      <c r="G2049" s="694">
        <v>10</v>
      </c>
      <c r="J2049">
        <v>2</v>
      </c>
      <c r="L2049" s="80"/>
    </row>
    <row r="2050" spans="1:17">
      <c r="A2050" s="691">
        <f t="shared" si="96"/>
        <v>2047</v>
      </c>
      <c r="B2050" s="693">
        <f t="shared" si="97"/>
        <v>307350</v>
      </c>
      <c r="C2050" s="693">
        <v>307360</v>
      </c>
      <c r="D2050" s="693">
        <f t="shared" si="95"/>
        <v>10</v>
      </c>
      <c r="E2050" s="694">
        <f>VLOOKUP(C2050,[1]CAL!$B$70:$O$4657,14,1)</f>
        <v>5</v>
      </c>
      <c r="F2050" s="694"/>
      <c r="G2050" s="694">
        <v>10</v>
      </c>
      <c r="J2050">
        <v>2</v>
      </c>
      <c r="L2050" s="80"/>
    </row>
    <row r="2051" spans="1:17">
      <c r="A2051" s="691">
        <f t="shared" si="96"/>
        <v>2048</v>
      </c>
      <c r="B2051" s="693">
        <f t="shared" si="97"/>
        <v>307360</v>
      </c>
      <c r="C2051" s="693">
        <v>307370</v>
      </c>
      <c r="D2051" s="693">
        <f t="shared" si="95"/>
        <v>10</v>
      </c>
      <c r="E2051" s="694">
        <f>VLOOKUP(C2051,[1]CAL!$B$70:$O$4657,14,1)</f>
        <v>5</v>
      </c>
      <c r="F2051" s="694"/>
      <c r="G2051" s="694">
        <v>10</v>
      </c>
      <c r="J2051">
        <v>2</v>
      </c>
      <c r="L2051" s="80"/>
    </row>
    <row r="2052" spans="1:17">
      <c r="A2052" s="691">
        <f t="shared" si="96"/>
        <v>2049</v>
      </c>
      <c r="B2052" s="693">
        <f t="shared" si="97"/>
        <v>307370</v>
      </c>
      <c r="C2052" s="693">
        <v>307380</v>
      </c>
      <c r="D2052" s="693">
        <f t="shared" si="95"/>
        <v>10</v>
      </c>
      <c r="E2052" s="694">
        <f>VLOOKUP(C2052,[1]CAL!$B$70:$O$4657,14,1)</f>
        <v>5</v>
      </c>
      <c r="F2052" s="694"/>
      <c r="G2052" s="694">
        <v>10</v>
      </c>
      <c r="J2052">
        <v>2</v>
      </c>
      <c r="L2052" s="80"/>
    </row>
    <row r="2053" spans="1:17">
      <c r="A2053" s="691">
        <f t="shared" si="96"/>
        <v>2050</v>
      </c>
      <c r="B2053" s="693">
        <f t="shared" si="97"/>
        <v>307380</v>
      </c>
      <c r="C2053" s="693">
        <v>307390</v>
      </c>
      <c r="D2053" s="693">
        <f t="shared" si="95"/>
        <v>10</v>
      </c>
      <c r="E2053" s="694">
        <f>VLOOKUP(C2053,[1]CAL!$B$70:$O$4657,14,1)</f>
        <v>6</v>
      </c>
      <c r="F2053" s="694"/>
      <c r="G2053" s="694">
        <v>10</v>
      </c>
      <c r="J2053">
        <v>2</v>
      </c>
      <c r="L2053" s="80"/>
    </row>
    <row r="2054" spans="1:17">
      <c r="A2054" s="691">
        <f t="shared" si="96"/>
        <v>2051</v>
      </c>
      <c r="B2054" s="693">
        <f t="shared" si="97"/>
        <v>307390</v>
      </c>
      <c r="C2054" s="693">
        <v>307400</v>
      </c>
      <c r="D2054" s="693">
        <f t="shared" si="95"/>
        <v>10</v>
      </c>
      <c r="E2054" s="694">
        <f>VLOOKUP(C2054,[1]CAL!$B$70:$O$4657,14,1)</f>
        <v>6</v>
      </c>
      <c r="F2054" s="694"/>
      <c r="G2054" s="694">
        <v>10</v>
      </c>
      <c r="J2054">
        <v>2</v>
      </c>
      <c r="L2054" s="80">
        <v>304900</v>
      </c>
      <c r="M2054">
        <v>307400</v>
      </c>
      <c r="N2054">
        <f>M2054-L2054</f>
        <v>2500</v>
      </c>
      <c r="Q2054" t="s">
        <v>25</v>
      </c>
    </row>
    <row r="2055" spans="1:17">
      <c r="A2055" s="691">
        <f t="shared" si="96"/>
        <v>2052</v>
      </c>
      <c r="B2055" s="693">
        <f t="shared" si="97"/>
        <v>307400</v>
      </c>
      <c r="C2055" s="693">
        <v>307410</v>
      </c>
      <c r="D2055" s="693">
        <f t="shared" si="95"/>
        <v>10</v>
      </c>
      <c r="E2055" s="694" t="str">
        <f>VLOOKUP(C2055,[1]CAL!$B$70:$O$4657,14,1)</f>
        <v>C &amp; F</v>
      </c>
      <c r="F2055" s="694"/>
      <c r="G2055" s="694"/>
      <c r="L2055" s="80"/>
    </row>
    <row r="2056" spans="1:17">
      <c r="A2056" s="691">
        <f t="shared" si="96"/>
        <v>2053</v>
      </c>
      <c r="B2056" s="693">
        <f t="shared" si="97"/>
        <v>307410</v>
      </c>
      <c r="C2056" s="693">
        <v>307420</v>
      </c>
      <c r="D2056" s="693">
        <f t="shared" si="95"/>
        <v>10</v>
      </c>
      <c r="E2056" s="694" t="str">
        <f>VLOOKUP(C2056,[1]CAL!$B$70:$O$4657,14,1)</f>
        <v>C &amp; F</v>
      </c>
      <c r="F2056" s="694"/>
      <c r="G2056" s="694"/>
      <c r="L2056" s="80"/>
    </row>
    <row r="2057" spans="1:17">
      <c r="A2057" s="691">
        <f t="shared" si="96"/>
        <v>2054</v>
      </c>
      <c r="B2057" s="693">
        <f t="shared" si="97"/>
        <v>307420</v>
      </c>
      <c r="C2057" s="693">
        <v>307430</v>
      </c>
      <c r="D2057" s="693">
        <f t="shared" si="95"/>
        <v>10</v>
      </c>
      <c r="E2057" s="694" t="str">
        <f>VLOOKUP(C2057,[1]CAL!$B$70:$O$4657,14,1)</f>
        <v>C &amp; F</v>
      </c>
      <c r="F2057" s="694"/>
      <c r="G2057" s="694"/>
      <c r="L2057" s="80"/>
    </row>
    <row r="2058" spans="1:17">
      <c r="A2058" s="691">
        <f t="shared" si="96"/>
        <v>2055</v>
      </c>
      <c r="B2058" s="693">
        <f t="shared" si="97"/>
        <v>307430</v>
      </c>
      <c r="C2058" s="693">
        <v>307440</v>
      </c>
      <c r="D2058" s="693">
        <f t="shared" si="95"/>
        <v>10</v>
      </c>
      <c r="E2058" s="694" t="str">
        <f>VLOOKUP(C2058,[1]CAL!$B$70:$O$4657,14,1)</f>
        <v>C &amp; F</v>
      </c>
      <c r="F2058" s="694"/>
      <c r="G2058" s="694"/>
      <c r="L2058" s="80"/>
    </row>
    <row r="2059" spans="1:17">
      <c r="A2059" s="691">
        <f t="shared" si="96"/>
        <v>2056</v>
      </c>
      <c r="B2059" s="693">
        <f t="shared" si="97"/>
        <v>307440</v>
      </c>
      <c r="C2059" s="693">
        <v>307450</v>
      </c>
      <c r="D2059" s="693">
        <f t="shared" si="95"/>
        <v>10</v>
      </c>
      <c r="E2059" s="694" t="str">
        <f>VLOOKUP(C2059,[1]CAL!$B$70:$O$4657,14,1)</f>
        <v>C &amp; F</v>
      </c>
      <c r="F2059" s="694"/>
      <c r="G2059" s="694"/>
      <c r="L2059" s="80"/>
    </row>
    <row r="2060" spans="1:17">
      <c r="A2060" s="691">
        <f t="shared" si="96"/>
        <v>2057</v>
      </c>
      <c r="B2060" s="693">
        <f t="shared" si="97"/>
        <v>307450</v>
      </c>
      <c r="C2060" s="693">
        <v>307460</v>
      </c>
      <c r="D2060" s="693">
        <f t="shared" si="95"/>
        <v>10</v>
      </c>
      <c r="E2060" s="694" t="str">
        <f>VLOOKUP(C2060,[1]CAL!$B$70:$O$4657,14,1)</f>
        <v>C &amp; F</v>
      </c>
      <c r="F2060" s="694"/>
      <c r="G2060" s="694"/>
      <c r="L2060" s="80"/>
    </row>
    <row r="2061" spans="1:17">
      <c r="A2061" s="691">
        <f t="shared" si="96"/>
        <v>2058</v>
      </c>
      <c r="B2061" s="693">
        <f t="shared" si="97"/>
        <v>307460</v>
      </c>
      <c r="C2061" s="693">
        <v>307470</v>
      </c>
      <c r="D2061" s="693">
        <f t="shared" si="95"/>
        <v>10</v>
      </c>
      <c r="E2061" s="694" t="str">
        <f>VLOOKUP(C2061,[1]CAL!$B$70:$O$4657,14,1)</f>
        <v>C &amp; F</v>
      </c>
      <c r="F2061" s="694"/>
      <c r="G2061" s="694"/>
      <c r="L2061" s="80"/>
    </row>
    <row r="2062" spans="1:17">
      <c r="A2062" s="691">
        <f t="shared" si="96"/>
        <v>2059</v>
      </c>
      <c r="B2062" s="693">
        <f t="shared" si="97"/>
        <v>307470</v>
      </c>
      <c r="C2062" s="693">
        <v>307480</v>
      </c>
      <c r="D2062" s="693">
        <f t="shared" si="95"/>
        <v>10</v>
      </c>
      <c r="E2062" s="694" t="str">
        <f>VLOOKUP(C2062,[1]CAL!$B$70:$O$4657,14,1)</f>
        <v>C &amp; F</v>
      </c>
      <c r="F2062" s="694"/>
      <c r="G2062" s="694"/>
      <c r="L2062" s="80"/>
    </row>
    <row r="2063" spans="1:17">
      <c r="A2063" s="691">
        <f t="shared" si="96"/>
        <v>2060</v>
      </c>
      <c r="B2063" s="693">
        <f t="shared" si="97"/>
        <v>307480</v>
      </c>
      <c r="C2063" s="693">
        <v>307490</v>
      </c>
      <c r="D2063" s="693">
        <f t="shared" ref="D2063:D2126" si="98">C2063-B2063</f>
        <v>10</v>
      </c>
      <c r="E2063" s="694" t="str">
        <f>VLOOKUP(C2063,[1]CAL!$B$70:$O$4657,14,1)</f>
        <v>C &amp; F</v>
      </c>
      <c r="F2063" s="694"/>
      <c r="G2063" s="694"/>
      <c r="L2063" s="80"/>
    </row>
    <row r="2064" spans="1:17">
      <c r="A2064" s="691">
        <f t="shared" ref="A2064:A2127" si="99">A2063+1</f>
        <v>2061</v>
      </c>
      <c r="B2064" s="693">
        <f t="shared" ref="B2064:B2127" si="100">C2063</f>
        <v>307490</v>
      </c>
      <c r="C2064" s="693">
        <v>307500</v>
      </c>
      <c r="D2064" s="693">
        <f t="shared" si="98"/>
        <v>10</v>
      </c>
      <c r="E2064" s="694" t="str">
        <f>VLOOKUP(C2064,[1]CAL!$B$70:$O$4657,14,1)</f>
        <v>C &amp; F</v>
      </c>
      <c r="F2064" s="694"/>
      <c r="G2064" s="694"/>
      <c r="L2064" s="80"/>
    </row>
    <row r="2065" spans="1:12">
      <c r="A2065" s="691">
        <f t="shared" si="99"/>
        <v>2062</v>
      </c>
      <c r="B2065" s="693">
        <f t="shared" si="100"/>
        <v>307500</v>
      </c>
      <c r="C2065" s="693">
        <v>307510</v>
      </c>
      <c r="D2065" s="693">
        <f t="shared" si="98"/>
        <v>10</v>
      </c>
      <c r="E2065" s="694" t="str">
        <f>VLOOKUP(C2065,[1]CAL!$B$70:$O$4657,14,1)</f>
        <v>C &amp; F</v>
      </c>
      <c r="F2065" s="694"/>
      <c r="G2065" s="694"/>
      <c r="L2065" s="80"/>
    </row>
    <row r="2066" spans="1:12">
      <c r="A2066" s="691">
        <f t="shared" si="99"/>
        <v>2063</v>
      </c>
      <c r="B2066" s="693">
        <f t="shared" si="100"/>
        <v>307510</v>
      </c>
      <c r="C2066" s="693">
        <v>307520</v>
      </c>
      <c r="D2066" s="693">
        <f t="shared" si="98"/>
        <v>10</v>
      </c>
      <c r="E2066" s="694" t="str">
        <f>VLOOKUP(C2066,[1]CAL!$B$70:$O$4657,14,1)</f>
        <v>C &amp; F</v>
      </c>
      <c r="F2066" s="694"/>
      <c r="G2066" s="694"/>
      <c r="L2066" s="80"/>
    </row>
    <row r="2067" spans="1:12">
      <c r="A2067" s="691">
        <f t="shared" si="99"/>
        <v>2064</v>
      </c>
      <c r="B2067" s="693">
        <f t="shared" si="100"/>
        <v>307520</v>
      </c>
      <c r="C2067" s="693">
        <v>307530</v>
      </c>
      <c r="D2067" s="693">
        <f t="shared" si="98"/>
        <v>10</v>
      </c>
      <c r="E2067" s="694" t="str">
        <f>VLOOKUP(C2067,[1]CAL!$B$70:$O$4657,14,1)</f>
        <v>C &amp; F</v>
      </c>
      <c r="F2067" s="694"/>
      <c r="G2067" s="694"/>
      <c r="L2067" s="80"/>
    </row>
    <row r="2068" spans="1:12">
      <c r="A2068" s="691">
        <f t="shared" si="99"/>
        <v>2065</v>
      </c>
      <c r="B2068" s="693">
        <f t="shared" si="100"/>
        <v>307530</v>
      </c>
      <c r="C2068" s="693">
        <v>307540</v>
      </c>
      <c r="D2068" s="693">
        <f t="shared" si="98"/>
        <v>10</v>
      </c>
      <c r="E2068" s="694" t="str">
        <f>VLOOKUP(C2068,[1]CAL!$B$70:$O$4657,14,1)</f>
        <v>C &amp; F</v>
      </c>
      <c r="F2068" s="694"/>
      <c r="G2068" s="694"/>
      <c r="L2068" s="80"/>
    </row>
    <row r="2069" spans="1:12">
      <c r="A2069" s="691">
        <f t="shared" si="99"/>
        <v>2066</v>
      </c>
      <c r="B2069" s="693">
        <f t="shared" si="100"/>
        <v>307540</v>
      </c>
      <c r="C2069" s="693">
        <v>307550</v>
      </c>
      <c r="D2069" s="693">
        <f t="shared" si="98"/>
        <v>10</v>
      </c>
      <c r="E2069" s="694" t="str">
        <f>VLOOKUP(C2069,[1]CAL!$B$70:$O$4657,14,1)</f>
        <v>C &amp; F</v>
      </c>
      <c r="F2069" s="694"/>
      <c r="G2069" s="694"/>
      <c r="L2069" s="80"/>
    </row>
    <row r="2070" spans="1:12">
      <c r="A2070" s="691">
        <f t="shared" si="99"/>
        <v>2067</v>
      </c>
      <c r="B2070" s="693">
        <f t="shared" si="100"/>
        <v>307550</v>
      </c>
      <c r="C2070" s="693">
        <v>307560</v>
      </c>
      <c r="D2070" s="693">
        <f t="shared" si="98"/>
        <v>10</v>
      </c>
      <c r="E2070" s="694" t="str">
        <f>VLOOKUP(C2070,[1]CAL!$B$70:$O$4657,14,1)</f>
        <v>C &amp; F</v>
      </c>
      <c r="F2070" s="694"/>
      <c r="G2070" s="694"/>
      <c r="L2070" s="80"/>
    </row>
    <row r="2071" spans="1:12">
      <c r="A2071" s="691">
        <f t="shared" si="99"/>
        <v>2068</v>
      </c>
      <c r="B2071" s="693">
        <f t="shared" si="100"/>
        <v>307560</v>
      </c>
      <c r="C2071" s="693">
        <v>307570</v>
      </c>
      <c r="D2071" s="693">
        <f t="shared" si="98"/>
        <v>10</v>
      </c>
      <c r="E2071" s="694" t="str">
        <f>VLOOKUP(C2071,[1]CAL!$B$70:$O$4657,14,1)</f>
        <v>C &amp; F</v>
      </c>
      <c r="F2071" s="694"/>
      <c r="G2071" s="694"/>
      <c r="L2071" s="80"/>
    </row>
    <row r="2072" spans="1:12">
      <c r="A2072" s="691">
        <f t="shared" si="99"/>
        <v>2069</v>
      </c>
      <c r="B2072" s="693">
        <f t="shared" si="100"/>
        <v>307570</v>
      </c>
      <c r="C2072" s="693">
        <v>307580</v>
      </c>
      <c r="D2072" s="693">
        <f t="shared" si="98"/>
        <v>10</v>
      </c>
      <c r="E2072" s="694" t="str">
        <f>VLOOKUP(C2072,[1]CAL!$B$70:$O$4657,14,1)</f>
        <v>C &amp; F</v>
      </c>
      <c r="F2072" s="694"/>
      <c r="G2072" s="694"/>
      <c r="L2072" s="80"/>
    </row>
    <row r="2073" spans="1:12">
      <c r="A2073" s="691">
        <f t="shared" si="99"/>
        <v>2070</v>
      </c>
      <c r="B2073" s="693">
        <f t="shared" si="100"/>
        <v>307580</v>
      </c>
      <c r="C2073" s="693">
        <v>307590</v>
      </c>
      <c r="D2073" s="693">
        <f t="shared" si="98"/>
        <v>10</v>
      </c>
      <c r="E2073" s="694" t="str">
        <f>VLOOKUP(C2073,[1]CAL!$B$70:$O$4657,14,1)</f>
        <v>C &amp; F</v>
      </c>
      <c r="F2073" s="694"/>
      <c r="G2073" s="694"/>
      <c r="L2073" s="80"/>
    </row>
    <row r="2074" spans="1:12">
      <c r="A2074" s="691">
        <f t="shared" si="99"/>
        <v>2071</v>
      </c>
      <c r="B2074" s="693">
        <f t="shared" si="100"/>
        <v>307590</v>
      </c>
      <c r="C2074" s="693">
        <v>307600</v>
      </c>
      <c r="D2074" s="693">
        <f t="shared" si="98"/>
        <v>10</v>
      </c>
      <c r="E2074" s="694" t="str">
        <f>VLOOKUP(C2074,[1]CAL!$B$70:$O$4657,14,1)</f>
        <v>C &amp; F</v>
      </c>
      <c r="F2074" s="694"/>
      <c r="G2074" s="694"/>
      <c r="L2074" s="80"/>
    </row>
    <row r="2075" spans="1:12">
      <c r="A2075" s="691">
        <f t="shared" si="99"/>
        <v>2072</v>
      </c>
      <c r="B2075" s="693">
        <f t="shared" si="100"/>
        <v>307600</v>
      </c>
      <c r="C2075" s="693">
        <v>307610</v>
      </c>
      <c r="D2075" s="693">
        <f t="shared" si="98"/>
        <v>10</v>
      </c>
      <c r="E2075" s="694" t="str">
        <f>VLOOKUP(C2075,[1]CAL!$B$70:$O$4657,14,1)</f>
        <v>C &amp; F</v>
      </c>
      <c r="F2075" s="694"/>
      <c r="G2075" s="694"/>
      <c r="L2075" s="80"/>
    </row>
    <row r="2076" spans="1:12">
      <c r="A2076" s="691">
        <f t="shared" si="99"/>
        <v>2073</v>
      </c>
      <c r="B2076" s="693">
        <f t="shared" si="100"/>
        <v>307610</v>
      </c>
      <c r="C2076" s="693">
        <v>307620</v>
      </c>
      <c r="D2076" s="693">
        <f t="shared" si="98"/>
        <v>10</v>
      </c>
      <c r="E2076" s="694" t="str">
        <f>VLOOKUP(C2076,[1]CAL!$B$70:$O$4657,14,1)</f>
        <v>C &amp; F</v>
      </c>
      <c r="F2076" s="694"/>
      <c r="G2076" s="694"/>
      <c r="L2076" s="80"/>
    </row>
    <row r="2077" spans="1:12">
      <c r="A2077" s="691">
        <f t="shared" si="99"/>
        <v>2074</v>
      </c>
      <c r="B2077" s="693">
        <f t="shared" si="100"/>
        <v>307620</v>
      </c>
      <c r="C2077" s="693">
        <v>307630</v>
      </c>
      <c r="D2077" s="693">
        <f t="shared" si="98"/>
        <v>10</v>
      </c>
      <c r="E2077" s="694" t="str">
        <f>VLOOKUP(C2077,[1]CAL!$B$70:$O$4657,14,1)</f>
        <v>C &amp; F</v>
      </c>
      <c r="F2077" s="694"/>
      <c r="G2077" s="694"/>
      <c r="L2077" s="80"/>
    </row>
    <row r="2078" spans="1:12">
      <c r="A2078" s="691">
        <f t="shared" si="99"/>
        <v>2075</v>
      </c>
      <c r="B2078" s="693">
        <f t="shared" si="100"/>
        <v>307630</v>
      </c>
      <c r="C2078" s="693">
        <v>307640</v>
      </c>
      <c r="D2078" s="693">
        <f t="shared" si="98"/>
        <v>10</v>
      </c>
      <c r="E2078" s="694" t="str">
        <f>VLOOKUP(C2078,[1]CAL!$B$70:$O$4657,14,1)</f>
        <v>C &amp; F</v>
      </c>
      <c r="F2078" s="694"/>
      <c r="G2078" s="694"/>
      <c r="L2078" s="80"/>
    </row>
    <row r="2079" spans="1:12">
      <c r="A2079" s="691">
        <f t="shared" si="99"/>
        <v>2076</v>
      </c>
      <c r="B2079" s="693">
        <f t="shared" si="100"/>
        <v>307640</v>
      </c>
      <c r="C2079" s="693">
        <v>307650</v>
      </c>
      <c r="D2079" s="693">
        <f t="shared" si="98"/>
        <v>10</v>
      </c>
      <c r="E2079" s="694" t="str">
        <f>VLOOKUP(C2079,[1]CAL!$B$70:$O$4657,14,1)</f>
        <v>C &amp; F</v>
      </c>
      <c r="F2079" s="694"/>
      <c r="G2079" s="694"/>
      <c r="L2079" s="80"/>
    </row>
    <row r="2080" spans="1:12">
      <c r="A2080" s="691">
        <f t="shared" si="99"/>
        <v>2077</v>
      </c>
      <c r="B2080" s="693">
        <f t="shared" si="100"/>
        <v>307650</v>
      </c>
      <c r="C2080" s="693">
        <v>307660</v>
      </c>
      <c r="D2080" s="693">
        <f t="shared" si="98"/>
        <v>10</v>
      </c>
      <c r="E2080" s="694" t="str">
        <f>VLOOKUP(C2080,[1]CAL!$B$70:$O$4657,14,1)</f>
        <v>C &amp; F</v>
      </c>
      <c r="F2080" s="694"/>
      <c r="G2080" s="694"/>
      <c r="L2080" s="80"/>
    </row>
    <row r="2081" spans="1:17">
      <c r="A2081" s="691">
        <f t="shared" si="99"/>
        <v>2078</v>
      </c>
      <c r="B2081" s="693">
        <f t="shared" si="100"/>
        <v>307660</v>
      </c>
      <c r="C2081" s="693">
        <v>307670</v>
      </c>
      <c r="D2081" s="693">
        <f t="shared" si="98"/>
        <v>10</v>
      </c>
      <c r="E2081" s="694" t="str">
        <f>VLOOKUP(C2081,[1]CAL!$B$70:$O$4657,14,1)</f>
        <v>C &amp; F</v>
      </c>
      <c r="F2081" s="694"/>
      <c r="G2081" s="694">
        <v>10</v>
      </c>
      <c r="J2081">
        <v>2</v>
      </c>
      <c r="L2081" s="80"/>
    </row>
    <row r="2082" spans="1:17">
      <c r="A2082" s="691">
        <f t="shared" si="99"/>
        <v>2079</v>
      </c>
      <c r="B2082" s="693">
        <f t="shared" si="100"/>
        <v>307670</v>
      </c>
      <c r="C2082" s="693">
        <v>307680</v>
      </c>
      <c r="D2082" s="693">
        <f t="shared" si="98"/>
        <v>10</v>
      </c>
      <c r="E2082" s="694">
        <f>VLOOKUP(C2082,[1]CAL!$B$70:$O$4657,14,1)</f>
        <v>1</v>
      </c>
      <c r="F2082" s="694"/>
      <c r="G2082" s="694">
        <v>10</v>
      </c>
      <c r="J2082">
        <v>2</v>
      </c>
      <c r="L2082" s="80"/>
    </row>
    <row r="2083" spans="1:17">
      <c r="A2083" s="691">
        <f t="shared" si="99"/>
        <v>2080</v>
      </c>
      <c r="B2083" s="693">
        <f t="shared" si="100"/>
        <v>307680</v>
      </c>
      <c r="C2083" s="693">
        <v>307690</v>
      </c>
      <c r="D2083" s="693">
        <f t="shared" si="98"/>
        <v>10</v>
      </c>
      <c r="E2083" s="694">
        <f>VLOOKUP(C2083,[1]CAL!$B$70:$O$4657,14,1)</f>
        <v>1</v>
      </c>
      <c r="F2083" s="694"/>
      <c r="G2083" s="694">
        <v>10</v>
      </c>
      <c r="J2083">
        <v>2</v>
      </c>
      <c r="L2083" s="80">
        <v>307660</v>
      </c>
      <c r="M2083">
        <v>307690</v>
      </c>
      <c r="N2083">
        <f>M2083-L2083</f>
        <v>30</v>
      </c>
      <c r="Q2083" t="s">
        <v>25</v>
      </c>
    </row>
    <row r="2084" spans="1:17">
      <c r="A2084" s="691">
        <f t="shared" si="99"/>
        <v>2081</v>
      </c>
      <c r="B2084" s="693">
        <f t="shared" si="100"/>
        <v>307690</v>
      </c>
      <c r="C2084" s="693">
        <v>307700</v>
      </c>
      <c r="D2084" s="693">
        <f t="shared" si="98"/>
        <v>10</v>
      </c>
      <c r="E2084" s="694">
        <f>VLOOKUP(C2084,[1]CAL!$B$70:$O$4657,14,1)</f>
        <v>1</v>
      </c>
      <c r="F2084" s="694"/>
      <c r="G2084" s="694"/>
      <c r="L2084" s="80"/>
    </row>
    <row r="2085" spans="1:17">
      <c r="A2085" s="691">
        <f t="shared" si="99"/>
        <v>2082</v>
      </c>
      <c r="B2085" s="693">
        <f t="shared" si="100"/>
        <v>307700</v>
      </c>
      <c r="C2085" s="693">
        <v>307710</v>
      </c>
      <c r="D2085" s="693">
        <f t="shared" si="98"/>
        <v>10</v>
      </c>
      <c r="E2085" s="694">
        <f>VLOOKUP(C2085,[1]CAL!$B$70:$O$4657,14,1)</f>
        <v>1</v>
      </c>
      <c r="F2085" s="694"/>
      <c r="G2085" s="694"/>
      <c r="L2085" s="80"/>
    </row>
    <row r="2086" spans="1:17">
      <c r="A2086" s="691">
        <f t="shared" si="99"/>
        <v>2083</v>
      </c>
      <c r="B2086" s="693">
        <f t="shared" si="100"/>
        <v>307710</v>
      </c>
      <c r="C2086" s="693">
        <v>307720</v>
      </c>
      <c r="D2086" s="693">
        <f t="shared" si="98"/>
        <v>10</v>
      </c>
      <c r="E2086" s="694">
        <f>VLOOKUP(C2086,[1]CAL!$B$70:$O$4657,14,1)</f>
        <v>1</v>
      </c>
      <c r="F2086" s="694"/>
      <c r="G2086" s="694"/>
      <c r="L2086" s="80"/>
    </row>
    <row r="2087" spans="1:17">
      <c r="A2087" s="691">
        <f t="shared" si="99"/>
        <v>2084</v>
      </c>
      <c r="B2087" s="693">
        <f t="shared" si="100"/>
        <v>307720</v>
      </c>
      <c r="C2087" s="693">
        <v>307730</v>
      </c>
      <c r="D2087" s="693">
        <f t="shared" si="98"/>
        <v>10</v>
      </c>
      <c r="E2087" s="694">
        <f>VLOOKUP(C2087,[1]CAL!$B$70:$O$4657,14,1)</f>
        <v>1</v>
      </c>
      <c r="F2087" s="694"/>
      <c r="G2087" s="694"/>
      <c r="L2087" s="80"/>
    </row>
    <row r="2088" spans="1:17">
      <c r="A2088" s="691">
        <f t="shared" si="99"/>
        <v>2085</v>
      </c>
      <c r="B2088" s="693">
        <f t="shared" si="100"/>
        <v>307730</v>
      </c>
      <c r="C2088" s="693">
        <v>307740</v>
      </c>
      <c r="D2088" s="693">
        <f t="shared" si="98"/>
        <v>10</v>
      </c>
      <c r="E2088" s="694">
        <f>VLOOKUP(C2088,[1]CAL!$B$70:$O$4657,14,1)</f>
        <v>1</v>
      </c>
      <c r="F2088" s="694"/>
      <c r="G2088" s="694"/>
      <c r="L2088" s="80"/>
    </row>
    <row r="2089" spans="1:17">
      <c r="A2089" s="691">
        <f t="shared" si="99"/>
        <v>2086</v>
      </c>
      <c r="B2089" s="693">
        <f t="shared" si="100"/>
        <v>307740</v>
      </c>
      <c r="C2089" s="693">
        <v>307750</v>
      </c>
      <c r="D2089" s="693">
        <f t="shared" si="98"/>
        <v>10</v>
      </c>
      <c r="E2089" s="694">
        <f>VLOOKUP(C2089,[1]CAL!$B$70:$O$4657,14,1)</f>
        <v>1</v>
      </c>
      <c r="F2089" s="694"/>
      <c r="G2089" s="694">
        <v>10</v>
      </c>
      <c r="J2089">
        <v>2</v>
      </c>
      <c r="L2089" s="80"/>
    </row>
    <row r="2090" spans="1:17">
      <c r="A2090" s="691">
        <f t="shared" si="99"/>
        <v>2087</v>
      </c>
      <c r="B2090" s="693">
        <f t="shared" si="100"/>
        <v>307750</v>
      </c>
      <c r="C2090" s="693">
        <v>307760</v>
      </c>
      <c r="D2090" s="693">
        <f t="shared" si="98"/>
        <v>10</v>
      </c>
      <c r="E2090" s="694">
        <f>VLOOKUP(C2090,[1]CAL!$B$70:$O$4657,14,1)</f>
        <v>1</v>
      </c>
      <c r="F2090" s="694"/>
      <c r="G2090" s="694">
        <v>10</v>
      </c>
      <c r="J2090">
        <v>2</v>
      </c>
      <c r="L2090" s="80"/>
    </row>
    <row r="2091" spans="1:17">
      <c r="A2091" s="691">
        <f t="shared" si="99"/>
        <v>2088</v>
      </c>
      <c r="B2091" s="693">
        <f t="shared" si="100"/>
        <v>307760</v>
      </c>
      <c r="C2091" s="693">
        <v>307770</v>
      </c>
      <c r="D2091" s="693">
        <f t="shared" si="98"/>
        <v>10</v>
      </c>
      <c r="E2091" s="694">
        <f>VLOOKUP(C2091,[1]CAL!$B$70:$O$4657,14,1)</f>
        <v>1</v>
      </c>
      <c r="F2091" s="694"/>
      <c r="G2091" s="694">
        <v>10</v>
      </c>
      <c r="J2091">
        <v>2</v>
      </c>
      <c r="L2091" s="80"/>
    </row>
    <row r="2092" spans="1:17">
      <c r="A2092" s="691">
        <f t="shared" si="99"/>
        <v>2089</v>
      </c>
      <c r="B2092" s="693">
        <f t="shared" si="100"/>
        <v>307770</v>
      </c>
      <c r="C2092" s="693">
        <v>307780</v>
      </c>
      <c r="D2092" s="693">
        <f t="shared" si="98"/>
        <v>10</v>
      </c>
      <c r="E2092" s="694">
        <f>VLOOKUP(C2092,[1]CAL!$B$70:$O$4657,14,1)</f>
        <v>6</v>
      </c>
      <c r="F2092" s="694"/>
      <c r="G2092" s="694">
        <v>10</v>
      </c>
      <c r="J2092">
        <v>2</v>
      </c>
      <c r="L2092" s="80"/>
    </row>
    <row r="2093" spans="1:17">
      <c r="A2093" s="691">
        <f t="shared" si="99"/>
        <v>2090</v>
      </c>
      <c r="B2093" s="693">
        <f t="shared" si="100"/>
        <v>307780</v>
      </c>
      <c r="C2093" s="693">
        <v>307790</v>
      </c>
      <c r="D2093" s="693">
        <f t="shared" si="98"/>
        <v>10</v>
      </c>
      <c r="E2093" s="694">
        <f>VLOOKUP(C2093,[1]CAL!$B$70:$O$4657,14,1)</f>
        <v>6</v>
      </c>
      <c r="F2093" s="694"/>
      <c r="G2093" s="694">
        <v>10</v>
      </c>
      <c r="J2093">
        <v>2</v>
      </c>
      <c r="L2093" s="80"/>
    </row>
    <row r="2094" spans="1:17">
      <c r="A2094" s="691">
        <f t="shared" si="99"/>
        <v>2091</v>
      </c>
      <c r="B2094" s="693">
        <f t="shared" si="100"/>
        <v>307790</v>
      </c>
      <c r="C2094" s="693">
        <v>307800</v>
      </c>
      <c r="D2094" s="693">
        <f t="shared" si="98"/>
        <v>10</v>
      </c>
      <c r="E2094" s="694">
        <f>VLOOKUP(C2094,[1]CAL!$B$70:$O$4657,14,1)</f>
        <v>6</v>
      </c>
      <c r="F2094" s="694"/>
      <c r="G2094" s="694">
        <v>10</v>
      </c>
      <c r="J2094">
        <v>2</v>
      </c>
      <c r="L2094" s="80"/>
    </row>
    <row r="2095" spans="1:17">
      <c r="A2095" s="691">
        <f t="shared" si="99"/>
        <v>2092</v>
      </c>
      <c r="B2095" s="693">
        <f t="shared" si="100"/>
        <v>307800</v>
      </c>
      <c r="C2095" s="693">
        <v>307810</v>
      </c>
      <c r="D2095" s="693">
        <f t="shared" si="98"/>
        <v>10</v>
      </c>
      <c r="E2095" s="694">
        <f>VLOOKUP(C2095,[1]CAL!$B$70:$O$4657,14,1)</f>
        <v>6</v>
      </c>
      <c r="F2095" s="694"/>
      <c r="G2095" s="694">
        <v>10</v>
      </c>
      <c r="J2095">
        <v>2</v>
      </c>
      <c r="L2095" s="80"/>
    </row>
    <row r="2096" spans="1:17">
      <c r="A2096" s="691">
        <f t="shared" si="99"/>
        <v>2093</v>
      </c>
      <c r="B2096" s="693">
        <f t="shared" si="100"/>
        <v>307810</v>
      </c>
      <c r="C2096" s="693">
        <v>307820</v>
      </c>
      <c r="D2096" s="693">
        <f t="shared" si="98"/>
        <v>10</v>
      </c>
      <c r="E2096" s="694">
        <f>VLOOKUP(C2096,[1]CAL!$B$70:$O$4657,14,1)</f>
        <v>6</v>
      </c>
      <c r="F2096" s="694"/>
      <c r="G2096" s="694">
        <v>10</v>
      </c>
      <c r="J2096">
        <v>2</v>
      </c>
      <c r="L2096" s="80">
        <v>307740</v>
      </c>
      <c r="M2096">
        <v>307820</v>
      </c>
      <c r="N2096">
        <f>M2096-L2096</f>
        <v>80</v>
      </c>
      <c r="Q2096" t="s">
        <v>25</v>
      </c>
    </row>
    <row r="2097" spans="1:12">
      <c r="A2097" s="691">
        <f t="shared" si="99"/>
        <v>2094</v>
      </c>
      <c r="B2097" s="693">
        <f t="shared" si="100"/>
        <v>307820</v>
      </c>
      <c r="C2097" s="693">
        <v>307830</v>
      </c>
      <c r="D2097" s="693">
        <f t="shared" si="98"/>
        <v>10</v>
      </c>
      <c r="E2097" s="694">
        <f>VLOOKUP(C2097,[1]CAL!$B$70:$O$4657,14,1)</f>
        <v>1</v>
      </c>
      <c r="F2097" s="694"/>
      <c r="G2097" s="694"/>
      <c r="L2097" s="80"/>
    </row>
    <row r="2098" spans="1:12">
      <c r="A2098" s="691">
        <f t="shared" si="99"/>
        <v>2095</v>
      </c>
      <c r="B2098" s="693">
        <f t="shared" si="100"/>
        <v>307830</v>
      </c>
      <c r="C2098" s="693">
        <v>307840</v>
      </c>
      <c r="D2098" s="693">
        <f t="shared" si="98"/>
        <v>10</v>
      </c>
      <c r="E2098" s="694">
        <f>VLOOKUP(C2098,[1]CAL!$B$70:$O$4657,14,1)</f>
        <v>1</v>
      </c>
      <c r="F2098" s="694"/>
      <c r="G2098" s="694"/>
      <c r="L2098" s="80"/>
    </row>
    <row r="2099" spans="1:12">
      <c r="A2099" s="691">
        <f t="shared" si="99"/>
        <v>2096</v>
      </c>
      <c r="B2099" s="693">
        <f t="shared" si="100"/>
        <v>307840</v>
      </c>
      <c r="C2099" s="693">
        <v>307850</v>
      </c>
      <c r="D2099" s="693">
        <f t="shared" si="98"/>
        <v>10</v>
      </c>
      <c r="E2099" s="694">
        <f>VLOOKUP(C2099,[1]CAL!$B$70:$O$4657,14,1)</f>
        <v>1</v>
      </c>
      <c r="F2099" s="694"/>
      <c r="G2099" s="694"/>
      <c r="L2099" s="80"/>
    </row>
    <row r="2100" spans="1:12">
      <c r="A2100" s="691">
        <f t="shared" si="99"/>
        <v>2097</v>
      </c>
      <c r="B2100" s="693">
        <f t="shared" si="100"/>
        <v>307850</v>
      </c>
      <c r="C2100" s="693">
        <v>307860</v>
      </c>
      <c r="D2100" s="693">
        <f t="shared" si="98"/>
        <v>10</v>
      </c>
      <c r="E2100" s="694">
        <f>VLOOKUP(C2100,[1]CAL!$B$70:$O$4657,14,1)</f>
        <v>8</v>
      </c>
      <c r="F2100" s="694"/>
      <c r="G2100" s="694"/>
      <c r="L2100" s="80"/>
    </row>
    <row r="2101" spans="1:12">
      <c r="A2101" s="691">
        <f t="shared" si="99"/>
        <v>2098</v>
      </c>
      <c r="B2101" s="693">
        <f t="shared" si="100"/>
        <v>307860</v>
      </c>
      <c r="C2101" s="693">
        <v>307870</v>
      </c>
      <c r="D2101" s="693">
        <f t="shared" si="98"/>
        <v>10</v>
      </c>
      <c r="E2101" s="694">
        <f>VLOOKUP(C2101,[1]CAL!$B$70:$O$4657,14,1)</f>
        <v>8</v>
      </c>
      <c r="F2101" s="694"/>
      <c r="G2101" s="694"/>
      <c r="L2101" s="80"/>
    </row>
    <row r="2102" spans="1:12">
      <c r="A2102" s="691">
        <f t="shared" si="99"/>
        <v>2099</v>
      </c>
      <c r="B2102" s="693">
        <f t="shared" si="100"/>
        <v>307870</v>
      </c>
      <c r="C2102" s="693">
        <v>307880</v>
      </c>
      <c r="D2102" s="693">
        <f t="shared" si="98"/>
        <v>10</v>
      </c>
      <c r="E2102" s="694">
        <f>VLOOKUP(C2102,[1]CAL!$B$70:$O$4657,14,1)</f>
        <v>8</v>
      </c>
      <c r="F2102" s="694"/>
      <c r="G2102" s="694"/>
      <c r="L2102" s="80"/>
    </row>
    <row r="2103" spans="1:12">
      <c r="A2103" s="691">
        <f t="shared" si="99"/>
        <v>2100</v>
      </c>
      <c r="B2103" s="693">
        <f t="shared" si="100"/>
        <v>307880</v>
      </c>
      <c r="C2103" s="693">
        <v>307890</v>
      </c>
      <c r="D2103" s="693">
        <f t="shared" si="98"/>
        <v>10</v>
      </c>
      <c r="E2103" s="694">
        <f>VLOOKUP(C2103,[1]CAL!$B$70:$O$4657,14,1)</f>
        <v>8</v>
      </c>
      <c r="F2103" s="694"/>
      <c r="G2103" s="694"/>
      <c r="L2103" s="80"/>
    </row>
    <row r="2104" spans="1:12">
      <c r="A2104" s="691">
        <f t="shared" si="99"/>
        <v>2101</v>
      </c>
      <c r="B2104" s="693">
        <f t="shared" si="100"/>
        <v>307890</v>
      </c>
      <c r="C2104" s="693">
        <v>307900</v>
      </c>
      <c r="D2104" s="693">
        <f t="shared" si="98"/>
        <v>10</v>
      </c>
      <c r="E2104" s="694">
        <f>VLOOKUP(C2104,[1]CAL!$B$70:$O$4657,14,1)</f>
        <v>8</v>
      </c>
      <c r="F2104" s="694"/>
      <c r="G2104" s="694"/>
      <c r="L2104" s="80"/>
    </row>
    <row r="2105" spans="1:12">
      <c r="A2105" s="691">
        <f t="shared" si="99"/>
        <v>2102</v>
      </c>
      <c r="B2105" s="693">
        <f t="shared" si="100"/>
        <v>307900</v>
      </c>
      <c r="C2105" s="693">
        <v>307910</v>
      </c>
      <c r="D2105" s="693">
        <f t="shared" si="98"/>
        <v>10</v>
      </c>
      <c r="E2105" s="694">
        <f>VLOOKUP(C2105,[1]CAL!$B$70:$O$4657,14,1)</f>
        <v>8</v>
      </c>
      <c r="F2105" s="694"/>
      <c r="G2105" s="694"/>
      <c r="L2105" s="80"/>
    </row>
    <row r="2106" spans="1:12">
      <c r="A2106" s="691">
        <f t="shared" si="99"/>
        <v>2103</v>
      </c>
      <c r="B2106" s="693">
        <f t="shared" si="100"/>
        <v>307910</v>
      </c>
      <c r="C2106" s="693">
        <v>307920</v>
      </c>
      <c r="D2106" s="693">
        <f t="shared" si="98"/>
        <v>10</v>
      </c>
      <c r="E2106" s="694">
        <f>VLOOKUP(C2106,[1]CAL!$B$70:$O$4657,14,1)</f>
        <v>8</v>
      </c>
      <c r="F2106" s="694"/>
      <c r="G2106" s="694"/>
      <c r="L2106" s="80"/>
    </row>
    <row r="2107" spans="1:12">
      <c r="A2107" s="691">
        <f t="shared" si="99"/>
        <v>2104</v>
      </c>
      <c r="B2107" s="693">
        <f t="shared" si="100"/>
        <v>307920</v>
      </c>
      <c r="C2107" s="693">
        <v>307930</v>
      </c>
      <c r="D2107" s="693">
        <f t="shared" si="98"/>
        <v>10</v>
      </c>
      <c r="E2107" s="694">
        <f>VLOOKUP(C2107,[1]CAL!$B$70:$O$4657,14,1)</f>
        <v>8</v>
      </c>
      <c r="F2107" s="694"/>
      <c r="G2107" s="694"/>
      <c r="L2107" s="80"/>
    </row>
    <row r="2108" spans="1:12">
      <c r="A2108" s="691">
        <f t="shared" si="99"/>
        <v>2105</v>
      </c>
      <c r="B2108" s="693">
        <f t="shared" si="100"/>
        <v>307930</v>
      </c>
      <c r="C2108" s="693">
        <v>307940</v>
      </c>
      <c r="D2108" s="693">
        <f t="shared" si="98"/>
        <v>10</v>
      </c>
      <c r="E2108" s="694">
        <f>VLOOKUP(C2108,[1]CAL!$B$70:$O$4657,14,1)</f>
        <v>8</v>
      </c>
      <c r="F2108" s="694"/>
      <c r="G2108" s="694"/>
      <c r="L2108" s="80"/>
    </row>
    <row r="2109" spans="1:12">
      <c r="A2109" s="691">
        <f t="shared" si="99"/>
        <v>2106</v>
      </c>
      <c r="B2109" s="693">
        <f t="shared" si="100"/>
        <v>307940</v>
      </c>
      <c r="C2109" s="693">
        <v>307950</v>
      </c>
      <c r="D2109" s="693">
        <f t="shared" si="98"/>
        <v>10</v>
      </c>
      <c r="E2109" s="694">
        <f>VLOOKUP(C2109,[1]CAL!$B$70:$O$4657,14,1)</f>
        <v>8</v>
      </c>
      <c r="F2109" s="694"/>
      <c r="G2109" s="694"/>
      <c r="L2109" s="80"/>
    </row>
    <row r="2110" spans="1:12">
      <c r="A2110" s="691">
        <f t="shared" si="99"/>
        <v>2107</v>
      </c>
      <c r="B2110" s="693">
        <f t="shared" si="100"/>
        <v>307950</v>
      </c>
      <c r="C2110" s="693">
        <v>307960</v>
      </c>
      <c r="D2110" s="693">
        <f t="shared" si="98"/>
        <v>10</v>
      </c>
      <c r="E2110" s="694">
        <f>VLOOKUP(C2110,[1]CAL!$B$70:$O$4657,14,1)</f>
        <v>8</v>
      </c>
      <c r="F2110" s="694"/>
      <c r="G2110" s="694"/>
      <c r="L2110" s="80"/>
    </row>
    <row r="2111" spans="1:12">
      <c r="A2111" s="691">
        <f t="shared" si="99"/>
        <v>2108</v>
      </c>
      <c r="B2111" s="693">
        <f t="shared" si="100"/>
        <v>307960</v>
      </c>
      <c r="C2111" s="693">
        <v>307970</v>
      </c>
      <c r="D2111" s="693">
        <f t="shared" si="98"/>
        <v>10</v>
      </c>
      <c r="E2111" s="694">
        <f>VLOOKUP(C2111,[1]CAL!$B$70:$O$4657,14,1)</f>
        <v>8</v>
      </c>
      <c r="F2111" s="694"/>
      <c r="G2111" s="694"/>
      <c r="L2111" s="80"/>
    </row>
    <row r="2112" spans="1:12">
      <c r="A2112" s="691">
        <f t="shared" si="99"/>
        <v>2109</v>
      </c>
      <c r="B2112" s="693">
        <f t="shared" si="100"/>
        <v>307970</v>
      </c>
      <c r="C2112" s="693">
        <v>307980</v>
      </c>
      <c r="D2112" s="693">
        <f t="shared" si="98"/>
        <v>10</v>
      </c>
      <c r="E2112" s="694">
        <f>VLOOKUP(C2112,[1]CAL!$B$70:$O$4657,14,1)</f>
        <v>8</v>
      </c>
      <c r="F2112" s="694"/>
      <c r="G2112" s="694"/>
      <c r="L2112" s="80"/>
    </row>
    <row r="2113" spans="1:18">
      <c r="A2113" s="691">
        <f t="shared" si="99"/>
        <v>2110</v>
      </c>
      <c r="B2113" s="693">
        <f t="shared" si="100"/>
        <v>307980</v>
      </c>
      <c r="C2113" s="693">
        <v>307990</v>
      </c>
      <c r="D2113" s="693">
        <f t="shared" si="98"/>
        <v>10</v>
      </c>
      <c r="E2113" s="694">
        <f>VLOOKUP(C2113,[1]CAL!$B$70:$O$4657,14,1)</f>
        <v>8</v>
      </c>
      <c r="F2113" s="694"/>
      <c r="G2113" s="694"/>
      <c r="L2113" s="80"/>
    </row>
    <row r="2114" spans="1:18">
      <c r="A2114" s="691">
        <f t="shared" si="99"/>
        <v>2111</v>
      </c>
      <c r="B2114" s="693">
        <f t="shared" si="100"/>
        <v>307990</v>
      </c>
      <c r="C2114" s="693">
        <v>308000</v>
      </c>
      <c r="D2114" s="693">
        <f t="shared" si="98"/>
        <v>10</v>
      </c>
      <c r="E2114" s="694">
        <f>VLOOKUP(C2114,[1]CAL!$B$70:$O$4657,14,1)</f>
        <v>8</v>
      </c>
      <c r="F2114" s="694"/>
      <c r="G2114" s="694"/>
      <c r="L2114" s="80"/>
    </row>
    <row r="2115" spans="1:18">
      <c r="A2115" s="691">
        <f t="shared" si="99"/>
        <v>2112</v>
      </c>
      <c r="B2115" s="693">
        <f t="shared" si="100"/>
        <v>308000</v>
      </c>
      <c r="C2115" s="693">
        <v>308010</v>
      </c>
      <c r="D2115" s="693">
        <f t="shared" si="98"/>
        <v>10</v>
      </c>
      <c r="E2115" s="694">
        <f>VLOOKUP(C2115,[1]CAL!$B$70:$O$4657,14,1)</f>
        <v>8</v>
      </c>
      <c r="F2115" s="694"/>
      <c r="G2115" s="694"/>
      <c r="L2115" s="80"/>
    </row>
    <row r="2116" spans="1:18">
      <c r="A2116" s="691">
        <f t="shared" si="99"/>
        <v>2113</v>
      </c>
      <c r="B2116" s="693">
        <f t="shared" si="100"/>
        <v>308010</v>
      </c>
      <c r="C2116" s="693">
        <v>308020</v>
      </c>
      <c r="D2116" s="693">
        <f t="shared" si="98"/>
        <v>10</v>
      </c>
      <c r="E2116" s="694">
        <f>VLOOKUP(C2116,[1]CAL!$B$70:$O$4657,14,1)</f>
        <v>6</v>
      </c>
      <c r="F2116" s="694"/>
      <c r="G2116" s="694"/>
      <c r="L2116" s="80"/>
    </row>
    <row r="2117" spans="1:18">
      <c r="A2117" s="691">
        <f t="shared" si="99"/>
        <v>2114</v>
      </c>
      <c r="B2117" s="693">
        <f t="shared" si="100"/>
        <v>308020</v>
      </c>
      <c r="C2117" s="693">
        <v>308030</v>
      </c>
      <c r="D2117" s="693">
        <f t="shared" si="98"/>
        <v>10</v>
      </c>
      <c r="E2117" s="694">
        <f>VLOOKUP(C2117,[1]CAL!$B$70:$O$4657,14,1)</f>
        <v>6</v>
      </c>
      <c r="F2117" s="694"/>
      <c r="G2117" s="694">
        <v>10</v>
      </c>
      <c r="J2117">
        <v>2</v>
      </c>
      <c r="L2117" s="80"/>
    </row>
    <row r="2118" spans="1:18">
      <c r="A2118" s="691">
        <f t="shared" si="99"/>
        <v>2115</v>
      </c>
      <c r="B2118" s="693">
        <f t="shared" si="100"/>
        <v>308030</v>
      </c>
      <c r="C2118" s="693">
        <v>308040</v>
      </c>
      <c r="D2118" s="693">
        <f t="shared" si="98"/>
        <v>10</v>
      </c>
      <c r="E2118" s="694">
        <f>VLOOKUP(C2118,[1]CAL!$B$70:$O$4657,14,1)</f>
        <v>6</v>
      </c>
      <c r="F2118" s="694"/>
      <c r="G2118" s="694">
        <v>10</v>
      </c>
      <c r="J2118">
        <v>2</v>
      </c>
      <c r="L2118" s="80">
        <v>308020</v>
      </c>
      <c r="M2118">
        <v>308040</v>
      </c>
      <c r="N2118">
        <f>M2118-L2118</f>
        <v>20</v>
      </c>
      <c r="Q2118" t="s">
        <v>25</v>
      </c>
    </row>
    <row r="2119" spans="1:18">
      <c r="A2119" s="691">
        <f t="shared" si="99"/>
        <v>2116</v>
      </c>
      <c r="B2119" s="693">
        <f t="shared" si="100"/>
        <v>308040</v>
      </c>
      <c r="C2119" s="693">
        <v>308050</v>
      </c>
      <c r="D2119" s="693">
        <f t="shared" si="98"/>
        <v>10</v>
      </c>
      <c r="E2119" s="694">
        <f>VLOOKUP(C2119,[1]CAL!$B$70:$O$4657,14,1)</f>
        <v>6</v>
      </c>
      <c r="F2119" s="694">
        <v>10</v>
      </c>
      <c r="G2119" s="694">
        <v>10</v>
      </c>
      <c r="I2119">
        <v>1</v>
      </c>
      <c r="J2119">
        <v>2</v>
      </c>
      <c r="K2119">
        <v>3</v>
      </c>
      <c r="L2119" s="80"/>
    </row>
    <row r="2120" spans="1:18">
      <c r="A2120" s="691">
        <f t="shared" si="99"/>
        <v>2117</v>
      </c>
      <c r="B2120" s="693">
        <f t="shared" si="100"/>
        <v>308050</v>
      </c>
      <c r="C2120" s="693">
        <v>308060</v>
      </c>
      <c r="D2120" s="693">
        <f t="shared" si="98"/>
        <v>10</v>
      </c>
      <c r="E2120" s="694">
        <f>VLOOKUP(C2120,[1]CAL!$B$70:$O$4657,14,1)</f>
        <v>6</v>
      </c>
      <c r="F2120" s="694">
        <v>10</v>
      </c>
      <c r="G2120" s="694">
        <v>10</v>
      </c>
      <c r="I2120">
        <v>1</v>
      </c>
      <c r="J2120">
        <v>2</v>
      </c>
      <c r="K2120">
        <v>3</v>
      </c>
      <c r="L2120" s="80"/>
    </row>
    <row r="2121" spans="1:18">
      <c r="A2121" s="691">
        <f t="shared" si="99"/>
        <v>2118</v>
      </c>
      <c r="B2121" s="693">
        <f t="shared" si="100"/>
        <v>308060</v>
      </c>
      <c r="C2121" s="693">
        <v>308070</v>
      </c>
      <c r="D2121" s="693">
        <f t="shared" si="98"/>
        <v>10</v>
      </c>
      <c r="E2121" s="694">
        <f>VLOOKUP(C2121,[1]CAL!$B$70:$O$4657,14,1)</f>
        <v>6</v>
      </c>
      <c r="F2121" s="694">
        <v>10</v>
      </c>
      <c r="G2121" s="694">
        <v>10</v>
      </c>
      <c r="I2121">
        <v>1</v>
      </c>
      <c r="J2121">
        <v>2</v>
      </c>
      <c r="K2121">
        <v>3</v>
      </c>
      <c r="L2121" s="80"/>
    </row>
    <row r="2122" spans="1:18">
      <c r="A2122" s="691">
        <f t="shared" si="99"/>
        <v>2119</v>
      </c>
      <c r="B2122" s="693">
        <f t="shared" si="100"/>
        <v>308070</v>
      </c>
      <c r="C2122" s="693">
        <v>308080</v>
      </c>
      <c r="D2122" s="693">
        <f t="shared" si="98"/>
        <v>10</v>
      </c>
      <c r="E2122" s="694">
        <f>VLOOKUP(C2122,[1]CAL!$B$70:$O$4657,14,1)</f>
        <v>6</v>
      </c>
      <c r="F2122" s="694">
        <v>10</v>
      </c>
      <c r="G2122" s="694">
        <v>10</v>
      </c>
      <c r="I2122">
        <v>1</v>
      </c>
      <c r="J2122">
        <v>2</v>
      </c>
      <c r="K2122">
        <v>3</v>
      </c>
      <c r="L2122" s="80">
        <v>308040</v>
      </c>
      <c r="M2122">
        <v>308080</v>
      </c>
      <c r="N2122">
        <f>M2122-L2122</f>
        <v>40</v>
      </c>
      <c r="R2122" t="s">
        <v>86</v>
      </c>
    </row>
    <row r="2123" spans="1:18">
      <c r="A2123" s="691">
        <f t="shared" si="99"/>
        <v>2120</v>
      </c>
      <c r="B2123" s="693">
        <f t="shared" si="100"/>
        <v>308080</v>
      </c>
      <c r="C2123" s="693">
        <v>308090</v>
      </c>
      <c r="D2123" s="693">
        <f t="shared" si="98"/>
        <v>10</v>
      </c>
      <c r="E2123" s="694">
        <f>VLOOKUP(C2123,[1]CAL!$B$70:$O$4657,14,1)</f>
        <v>1</v>
      </c>
      <c r="F2123" s="694"/>
      <c r="G2123" s="694"/>
      <c r="L2123" s="80"/>
    </row>
    <row r="2124" spans="1:18">
      <c r="A2124" s="691">
        <f t="shared" si="99"/>
        <v>2121</v>
      </c>
      <c r="B2124" s="693">
        <f t="shared" si="100"/>
        <v>308090</v>
      </c>
      <c r="C2124" s="693">
        <v>308100</v>
      </c>
      <c r="D2124" s="693">
        <f t="shared" si="98"/>
        <v>10</v>
      </c>
      <c r="E2124" s="694">
        <f>VLOOKUP(C2124,[1]CAL!$B$70:$O$4657,14,1)</f>
        <v>1</v>
      </c>
      <c r="F2124" s="694"/>
      <c r="G2124" s="694"/>
      <c r="L2124" s="80"/>
    </row>
    <row r="2125" spans="1:18">
      <c r="A2125" s="691">
        <f t="shared" si="99"/>
        <v>2122</v>
      </c>
      <c r="B2125" s="693">
        <f t="shared" si="100"/>
        <v>308100</v>
      </c>
      <c r="C2125" s="693">
        <v>308110</v>
      </c>
      <c r="D2125" s="693">
        <f t="shared" si="98"/>
        <v>10</v>
      </c>
      <c r="E2125" s="694">
        <f>VLOOKUP(C2125,[1]CAL!$B$70:$O$4657,14,1)</f>
        <v>1</v>
      </c>
      <c r="F2125" s="694"/>
      <c r="G2125" s="694"/>
      <c r="L2125" s="80"/>
    </row>
    <row r="2126" spans="1:18">
      <c r="A2126" s="691">
        <f t="shared" si="99"/>
        <v>2123</v>
      </c>
      <c r="B2126" s="693">
        <f t="shared" si="100"/>
        <v>308110</v>
      </c>
      <c r="C2126" s="693">
        <v>308120</v>
      </c>
      <c r="D2126" s="693">
        <f t="shared" si="98"/>
        <v>10</v>
      </c>
      <c r="E2126" s="694">
        <f>VLOOKUP(C2126,[1]CAL!$B$70:$O$4657,14,1)</f>
        <v>1</v>
      </c>
      <c r="F2126" s="694"/>
      <c r="G2126" s="694"/>
      <c r="L2126" s="80"/>
    </row>
    <row r="2127" spans="1:18">
      <c r="A2127" s="691">
        <f t="shared" si="99"/>
        <v>2124</v>
      </c>
      <c r="B2127" s="693">
        <f t="shared" si="100"/>
        <v>308120</v>
      </c>
      <c r="C2127" s="693">
        <v>308130</v>
      </c>
      <c r="D2127" s="693">
        <f t="shared" ref="D2127:D2160" si="101">C2127-B2127</f>
        <v>10</v>
      </c>
      <c r="E2127" s="694">
        <f>VLOOKUP(C2127,[1]CAL!$B$70:$O$4657,14,1)</f>
        <v>1</v>
      </c>
      <c r="F2127" s="694"/>
      <c r="G2127" s="694"/>
      <c r="L2127" s="80"/>
    </row>
    <row r="2128" spans="1:18">
      <c r="A2128" s="691">
        <f t="shared" ref="A2128:A2160" si="102">A2127+1</f>
        <v>2125</v>
      </c>
      <c r="B2128" s="693">
        <f t="shared" ref="B2128:B2160" si="103">C2127</f>
        <v>308130</v>
      </c>
      <c r="C2128" s="693">
        <v>308140</v>
      </c>
      <c r="D2128" s="693">
        <f t="shared" si="101"/>
        <v>10</v>
      </c>
      <c r="E2128" s="694">
        <f>VLOOKUP(C2128,[1]CAL!$B$70:$O$4657,14,1)</f>
        <v>1</v>
      </c>
      <c r="F2128" s="694"/>
      <c r="G2128" s="694"/>
      <c r="L2128" s="80"/>
    </row>
    <row r="2129" spans="1:12">
      <c r="A2129" s="691">
        <f t="shared" si="102"/>
        <v>2126</v>
      </c>
      <c r="B2129" s="693">
        <f t="shared" si="103"/>
        <v>308140</v>
      </c>
      <c r="C2129" s="693">
        <v>308150</v>
      </c>
      <c r="D2129" s="693">
        <f t="shared" si="101"/>
        <v>10</v>
      </c>
      <c r="E2129" s="694">
        <f>VLOOKUP(C2129,[1]CAL!$B$70:$O$4657,14,1)</f>
        <v>1</v>
      </c>
      <c r="F2129" s="694"/>
      <c r="G2129" s="694"/>
      <c r="L2129" s="80"/>
    </row>
    <row r="2130" spans="1:12">
      <c r="A2130" s="691">
        <f t="shared" si="102"/>
        <v>2127</v>
      </c>
      <c r="B2130" s="693">
        <f t="shared" si="103"/>
        <v>308150</v>
      </c>
      <c r="C2130" s="693">
        <v>308160</v>
      </c>
      <c r="D2130" s="693">
        <f t="shared" si="101"/>
        <v>10</v>
      </c>
      <c r="E2130" s="694">
        <f>VLOOKUP(C2130,[1]CAL!$B$70:$O$4657,14,1)</f>
        <v>1</v>
      </c>
      <c r="F2130" s="694"/>
      <c r="G2130" s="694"/>
      <c r="L2130" s="80"/>
    </row>
    <row r="2131" spans="1:12">
      <c r="A2131" s="691">
        <f t="shared" si="102"/>
        <v>2128</v>
      </c>
      <c r="B2131" s="693">
        <f t="shared" si="103"/>
        <v>308160</v>
      </c>
      <c r="C2131" s="693">
        <v>308170</v>
      </c>
      <c r="D2131" s="693">
        <f t="shared" si="101"/>
        <v>10</v>
      </c>
      <c r="E2131" s="694">
        <f>VLOOKUP(C2131,[1]CAL!$B$70:$O$4657,14,1)</f>
        <v>1</v>
      </c>
      <c r="F2131" s="694"/>
      <c r="G2131" s="694"/>
      <c r="L2131" s="80"/>
    </row>
    <row r="2132" spans="1:12">
      <c r="A2132" s="691">
        <f t="shared" si="102"/>
        <v>2129</v>
      </c>
      <c r="B2132" s="693">
        <f t="shared" si="103"/>
        <v>308170</v>
      </c>
      <c r="C2132" s="693">
        <v>308180</v>
      </c>
      <c r="D2132" s="693">
        <f t="shared" si="101"/>
        <v>10</v>
      </c>
      <c r="E2132" s="694">
        <f>VLOOKUP(C2132,[1]CAL!$B$70:$O$4657,14,1)</f>
        <v>1</v>
      </c>
      <c r="F2132" s="694"/>
      <c r="G2132" s="694"/>
      <c r="L2132" s="80"/>
    </row>
    <row r="2133" spans="1:12">
      <c r="A2133" s="691">
        <f t="shared" si="102"/>
        <v>2130</v>
      </c>
      <c r="B2133" s="693">
        <f t="shared" si="103"/>
        <v>308180</v>
      </c>
      <c r="C2133" s="693">
        <v>308190</v>
      </c>
      <c r="D2133" s="693">
        <f t="shared" si="101"/>
        <v>10</v>
      </c>
      <c r="E2133" s="694">
        <f>VLOOKUP(C2133,[1]CAL!$B$70:$O$4657,14,1)</f>
        <v>1</v>
      </c>
      <c r="F2133" s="694"/>
      <c r="G2133" s="694"/>
      <c r="L2133" s="80"/>
    </row>
    <row r="2134" spans="1:12">
      <c r="A2134" s="691">
        <f t="shared" si="102"/>
        <v>2131</v>
      </c>
      <c r="B2134" s="693">
        <f t="shared" si="103"/>
        <v>308190</v>
      </c>
      <c r="C2134" s="693">
        <v>308200</v>
      </c>
      <c r="D2134" s="693">
        <f t="shared" si="101"/>
        <v>10</v>
      </c>
      <c r="E2134" s="694">
        <f>VLOOKUP(C2134,[1]CAL!$B$70:$O$4657,14,1)</f>
        <v>1</v>
      </c>
      <c r="F2134" s="694"/>
      <c r="G2134" s="694"/>
      <c r="L2134" s="80"/>
    </row>
    <row r="2135" spans="1:12">
      <c r="A2135" s="691">
        <f t="shared" si="102"/>
        <v>2132</v>
      </c>
      <c r="B2135" s="693">
        <f t="shared" si="103"/>
        <v>308200</v>
      </c>
      <c r="C2135" s="693">
        <v>308210</v>
      </c>
      <c r="D2135" s="693">
        <f t="shared" si="101"/>
        <v>10</v>
      </c>
      <c r="E2135" s="694">
        <f>VLOOKUP(C2135,[1]CAL!$B$70:$O$4657,14,1)</f>
        <v>1</v>
      </c>
      <c r="F2135" s="694"/>
      <c r="G2135" s="694"/>
      <c r="L2135" s="80"/>
    </row>
    <row r="2136" spans="1:12">
      <c r="A2136" s="691">
        <f t="shared" si="102"/>
        <v>2133</v>
      </c>
      <c r="B2136" s="693">
        <f t="shared" si="103"/>
        <v>308210</v>
      </c>
      <c r="C2136" s="693">
        <v>308220</v>
      </c>
      <c r="D2136" s="693">
        <f t="shared" si="101"/>
        <v>10</v>
      </c>
      <c r="E2136" s="694">
        <f>VLOOKUP(C2136,[1]CAL!$B$70:$O$4657,14,1)</f>
        <v>1</v>
      </c>
      <c r="F2136" s="694"/>
      <c r="G2136" s="694"/>
      <c r="L2136" s="80"/>
    </row>
    <row r="2137" spans="1:12">
      <c r="A2137" s="691">
        <f t="shared" si="102"/>
        <v>2134</v>
      </c>
      <c r="B2137" s="693">
        <f t="shared" si="103"/>
        <v>308220</v>
      </c>
      <c r="C2137" s="693">
        <v>308230</v>
      </c>
      <c r="D2137" s="693">
        <f t="shared" si="101"/>
        <v>10</v>
      </c>
      <c r="E2137" s="694">
        <f>VLOOKUP(C2137,[1]CAL!$B$70:$O$4657,14,1)</f>
        <v>1</v>
      </c>
      <c r="F2137" s="694"/>
      <c r="G2137" s="694"/>
      <c r="L2137" s="80"/>
    </row>
    <row r="2138" spans="1:12">
      <c r="A2138" s="691">
        <f t="shared" si="102"/>
        <v>2135</v>
      </c>
      <c r="B2138" s="693">
        <f t="shared" si="103"/>
        <v>308230</v>
      </c>
      <c r="C2138" s="693">
        <v>308240</v>
      </c>
      <c r="D2138" s="693">
        <f t="shared" si="101"/>
        <v>10</v>
      </c>
      <c r="E2138" s="694">
        <f>VLOOKUP(C2138,[1]CAL!$B$70:$O$4657,14,1)</f>
        <v>1</v>
      </c>
      <c r="F2138" s="694"/>
      <c r="G2138" s="694"/>
      <c r="L2138" s="80"/>
    </row>
    <row r="2139" spans="1:12">
      <c r="A2139" s="691">
        <f t="shared" si="102"/>
        <v>2136</v>
      </c>
      <c r="B2139" s="693">
        <f t="shared" si="103"/>
        <v>308240</v>
      </c>
      <c r="C2139" s="693">
        <v>308250</v>
      </c>
      <c r="D2139" s="693">
        <f t="shared" si="101"/>
        <v>10</v>
      </c>
      <c r="E2139" s="694">
        <f>VLOOKUP(C2139,[1]CAL!$B$70:$O$4657,14,1)</f>
        <v>1</v>
      </c>
      <c r="F2139" s="694"/>
      <c r="G2139" s="694"/>
      <c r="L2139" s="80"/>
    </row>
    <row r="2140" spans="1:12">
      <c r="A2140" s="691">
        <f t="shared" si="102"/>
        <v>2137</v>
      </c>
      <c r="B2140" s="693">
        <f t="shared" si="103"/>
        <v>308250</v>
      </c>
      <c r="C2140" s="693">
        <v>308260</v>
      </c>
      <c r="D2140" s="693">
        <f t="shared" si="101"/>
        <v>10</v>
      </c>
      <c r="E2140" s="694">
        <f>VLOOKUP(C2140,[1]CAL!$B$70:$O$4657,14,1)</f>
        <v>1</v>
      </c>
      <c r="F2140" s="694"/>
      <c r="G2140" s="694"/>
      <c r="L2140" s="80"/>
    </row>
    <row r="2141" spans="1:12">
      <c r="A2141" s="691">
        <f t="shared" si="102"/>
        <v>2138</v>
      </c>
      <c r="B2141" s="693">
        <f t="shared" si="103"/>
        <v>308260</v>
      </c>
      <c r="C2141" s="693">
        <v>308270</v>
      </c>
      <c r="D2141" s="693">
        <f t="shared" si="101"/>
        <v>10</v>
      </c>
      <c r="E2141" s="694">
        <f>VLOOKUP(C2141,[1]CAL!$B$70:$O$4657,14,1)</f>
        <v>1</v>
      </c>
      <c r="F2141" s="694"/>
      <c r="G2141" s="694"/>
      <c r="L2141" s="80"/>
    </row>
    <row r="2142" spans="1:12">
      <c r="A2142" s="691">
        <f t="shared" si="102"/>
        <v>2139</v>
      </c>
      <c r="B2142" s="693">
        <f t="shared" si="103"/>
        <v>308270</v>
      </c>
      <c r="C2142" s="693">
        <v>308280</v>
      </c>
      <c r="D2142" s="693">
        <f t="shared" si="101"/>
        <v>10</v>
      </c>
      <c r="E2142" s="694">
        <f>VLOOKUP(C2142,[1]CAL!$B$70:$O$4657,14,1)</f>
        <v>1</v>
      </c>
      <c r="F2142" s="694"/>
      <c r="G2142" s="694"/>
      <c r="L2142" s="80"/>
    </row>
    <row r="2143" spans="1:12">
      <c r="A2143" s="691">
        <f t="shared" si="102"/>
        <v>2140</v>
      </c>
      <c r="B2143" s="693">
        <f t="shared" si="103"/>
        <v>308280</v>
      </c>
      <c r="C2143" s="693">
        <v>308290</v>
      </c>
      <c r="D2143" s="693">
        <f t="shared" si="101"/>
        <v>10</v>
      </c>
      <c r="E2143" s="694">
        <f>VLOOKUP(C2143,[1]CAL!$B$70:$O$4657,14,1)</f>
        <v>1</v>
      </c>
      <c r="F2143" s="694"/>
      <c r="G2143" s="694"/>
      <c r="L2143" s="80"/>
    </row>
    <row r="2144" spans="1:12">
      <c r="A2144" s="691">
        <f t="shared" si="102"/>
        <v>2141</v>
      </c>
      <c r="B2144" s="693">
        <f t="shared" si="103"/>
        <v>308290</v>
      </c>
      <c r="C2144" s="693">
        <v>308300</v>
      </c>
      <c r="D2144" s="693">
        <f t="shared" si="101"/>
        <v>10</v>
      </c>
      <c r="E2144" s="694">
        <f>VLOOKUP(C2144,[1]CAL!$B$70:$O$4657,14,1)</f>
        <v>1</v>
      </c>
      <c r="F2144" s="694"/>
      <c r="G2144" s="694"/>
      <c r="L2144" s="80"/>
    </row>
    <row r="2145" spans="1:18">
      <c r="A2145" s="691">
        <f t="shared" si="102"/>
        <v>2142</v>
      </c>
      <c r="B2145" s="693">
        <f t="shared" si="103"/>
        <v>308300</v>
      </c>
      <c r="C2145" s="693">
        <v>308310</v>
      </c>
      <c r="D2145" s="693">
        <f t="shared" si="101"/>
        <v>10</v>
      </c>
      <c r="E2145" s="694">
        <f>VLOOKUP(C2145,[1]CAL!$B$70:$O$4657,14,1)</f>
        <v>1</v>
      </c>
      <c r="F2145" s="694"/>
      <c r="G2145" s="694"/>
      <c r="L2145" s="80"/>
    </row>
    <row r="2146" spans="1:18">
      <c r="A2146" s="691">
        <f t="shared" si="102"/>
        <v>2143</v>
      </c>
      <c r="B2146" s="693">
        <f t="shared" si="103"/>
        <v>308310</v>
      </c>
      <c r="C2146" s="693">
        <v>308320</v>
      </c>
      <c r="D2146" s="693">
        <f t="shared" si="101"/>
        <v>10</v>
      </c>
      <c r="E2146" s="694">
        <f>VLOOKUP(C2146,[1]CAL!$B$70:$O$4657,14,1)</f>
        <v>1</v>
      </c>
      <c r="F2146" s="694"/>
      <c r="G2146" s="694"/>
      <c r="L2146" s="80"/>
    </row>
    <row r="2147" spans="1:18">
      <c r="A2147" s="691">
        <f t="shared" si="102"/>
        <v>2144</v>
      </c>
      <c r="B2147" s="693">
        <f t="shared" si="103"/>
        <v>308320</v>
      </c>
      <c r="C2147" s="693">
        <v>308330</v>
      </c>
      <c r="D2147" s="693">
        <f t="shared" si="101"/>
        <v>10</v>
      </c>
      <c r="E2147" s="694">
        <f>VLOOKUP(C2147,[1]CAL!$B$70:$O$4657,14,1)</f>
        <v>1</v>
      </c>
      <c r="F2147" s="694"/>
      <c r="G2147" s="694"/>
      <c r="L2147" s="80"/>
    </row>
    <row r="2148" spans="1:18">
      <c r="A2148" s="691">
        <f t="shared" si="102"/>
        <v>2145</v>
      </c>
      <c r="B2148" s="693">
        <f t="shared" si="103"/>
        <v>308330</v>
      </c>
      <c r="C2148" s="693">
        <v>308340</v>
      </c>
      <c r="D2148" s="693">
        <f t="shared" si="101"/>
        <v>10</v>
      </c>
      <c r="E2148" s="694">
        <f>VLOOKUP(C2148,[1]CAL!$B$70:$O$4657,14,1)</f>
        <v>1</v>
      </c>
      <c r="F2148" s="694"/>
      <c r="G2148" s="694"/>
      <c r="L2148" s="80"/>
    </row>
    <row r="2149" spans="1:18">
      <c r="A2149" s="691">
        <f t="shared" si="102"/>
        <v>2146</v>
      </c>
      <c r="B2149" s="693">
        <f t="shared" si="103"/>
        <v>308340</v>
      </c>
      <c r="C2149" s="693">
        <v>308350</v>
      </c>
      <c r="D2149" s="693">
        <f t="shared" si="101"/>
        <v>10</v>
      </c>
      <c r="E2149" s="694">
        <f>VLOOKUP(C2149,[1]CAL!$B$70:$O$4657,14,1)</f>
        <v>1</v>
      </c>
      <c r="F2149" s="694"/>
      <c r="G2149" s="694"/>
      <c r="L2149" s="80"/>
    </row>
    <row r="2150" spans="1:18">
      <c r="A2150" s="691">
        <f t="shared" si="102"/>
        <v>2147</v>
      </c>
      <c r="B2150" s="693">
        <f t="shared" si="103"/>
        <v>308350</v>
      </c>
      <c r="C2150" s="693">
        <v>308360</v>
      </c>
      <c r="D2150" s="693">
        <f t="shared" si="101"/>
        <v>10</v>
      </c>
      <c r="E2150" s="694">
        <f>VLOOKUP(C2150,[1]CAL!$B$70:$O$4657,14,1)</f>
        <v>1</v>
      </c>
      <c r="F2150" s="694"/>
      <c r="G2150" s="694"/>
      <c r="L2150" s="80"/>
    </row>
    <row r="2151" spans="1:18">
      <c r="A2151" s="691">
        <f t="shared" si="102"/>
        <v>2148</v>
      </c>
      <c r="B2151" s="693">
        <f t="shared" si="103"/>
        <v>308360</v>
      </c>
      <c r="C2151" s="693">
        <v>308370</v>
      </c>
      <c r="D2151" s="693">
        <f t="shared" si="101"/>
        <v>10</v>
      </c>
      <c r="E2151" s="694">
        <f>VLOOKUP(C2151,[1]CAL!$B$70:$O$4657,14,1)</f>
        <v>1</v>
      </c>
      <c r="F2151" s="694"/>
      <c r="G2151" s="694"/>
      <c r="L2151" s="80"/>
    </row>
    <row r="2152" spans="1:18">
      <c r="A2152" s="691">
        <f t="shared" si="102"/>
        <v>2149</v>
      </c>
      <c r="B2152" s="693">
        <f t="shared" si="103"/>
        <v>308370</v>
      </c>
      <c r="C2152" s="693">
        <v>308380</v>
      </c>
      <c r="D2152" s="693">
        <f t="shared" si="101"/>
        <v>10</v>
      </c>
      <c r="E2152" s="694">
        <f>VLOOKUP(C2152,[1]CAL!$B$70:$O$4657,14,1)</f>
        <v>1</v>
      </c>
      <c r="F2152" s="694"/>
      <c r="G2152" s="694"/>
      <c r="L2152" s="80"/>
    </row>
    <row r="2153" spans="1:18">
      <c r="A2153" s="691">
        <f t="shared" si="102"/>
        <v>2150</v>
      </c>
      <c r="B2153" s="693">
        <f t="shared" si="103"/>
        <v>308380</v>
      </c>
      <c r="C2153" s="693">
        <v>308390</v>
      </c>
      <c r="D2153" s="693">
        <f t="shared" si="101"/>
        <v>10</v>
      </c>
      <c r="E2153" s="694">
        <f>VLOOKUP(C2153,[1]CAL!$B$70:$O$4657,14,1)</f>
        <v>1</v>
      </c>
      <c r="F2153" s="694"/>
      <c r="G2153" s="694"/>
      <c r="L2153" s="80"/>
    </row>
    <row r="2154" spans="1:18">
      <c r="A2154" s="691">
        <f t="shared" si="102"/>
        <v>2151</v>
      </c>
      <c r="B2154" s="693">
        <f t="shared" si="103"/>
        <v>308390</v>
      </c>
      <c r="C2154" s="693">
        <v>308400</v>
      </c>
      <c r="D2154" s="693">
        <f t="shared" si="101"/>
        <v>10</v>
      </c>
      <c r="E2154" s="694">
        <f>VLOOKUP(C2154,[1]CAL!$B$70:$O$4657,14,1)</f>
        <v>1</v>
      </c>
      <c r="F2154" s="694"/>
      <c r="G2154" s="694"/>
      <c r="L2154" s="80"/>
    </row>
    <row r="2155" spans="1:18">
      <c r="A2155" s="691">
        <f t="shared" si="102"/>
        <v>2152</v>
      </c>
      <c r="B2155" s="693">
        <f t="shared" si="103"/>
        <v>308400</v>
      </c>
      <c r="C2155" s="693">
        <v>308410</v>
      </c>
      <c r="D2155" s="693">
        <f t="shared" si="101"/>
        <v>10</v>
      </c>
      <c r="E2155" s="694">
        <f>VLOOKUP(C2155,[1]CAL!$B$70:$O$4657,14,1)</f>
        <v>1</v>
      </c>
      <c r="F2155" s="694"/>
      <c r="G2155" s="694"/>
      <c r="L2155" s="80"/>
    </row>
    <row r="2156" spans="1:18">
      <c r="A2156" s="691">
        <f t="shared" si="102"/>
        <v>2153</v>
      </c>
      <c r="B2156" s="693">
        <f t="shared" si="103"/>
        <v>308410</v>
      </c>
      <c r="C2156" s="693">
        <v>308420</v>
      </c>
      <c r="D2156" s="693">
        <f t="shared" si="101"/>
        <v>10</v>
      </c>
      <c r="E2156" s="694">
        <f>VLOOKUP(C2156,[1]CAL!$B$70:$O$4657,14,1)</f>
        <v>1</v>
      </c>
      <c r="F2156" s="694"/>
      <c r="G2156" s="694"/>
      <c r="L2156" s="80"/>
    </row>
    <row r="2157" spans="1:18">
      <c r="A2157" s="691">
        <f t="shared" si="102"/>
        <v>2154</v>
      </c>
      <c r="B2157" s="693">
        <f t="shared" si="103"/>
        <v>308420</v>
      </c>
      <c r="C2157" s="693">
        <v>308430</v>
      </c>
      <c r="D2157" s="693">
        <f t="shared" si="101"/>
        <v>10</v>
      </c>
      <c r="E2157" s="694">
        <f>VLOOKUP(C2157,[1]CAL!$B$70:$O$4657,14,1)</f>
        <v>1</v>
      </c>
      <c r="F2157" s="694">
        <v>10</v>
      </c>
      <c r="G2157" s="694">
        <v>10</v>
      </c>
      <c r="I2157">
        <v>1</v>
      </c>
      <c r="J2157">
        <v>2</v>
      </c>
      <c r="K2157">
        <v>3</v>
      </c>
      <c r="L2157" s="80"/>
    </row>
    <row r="2158" spans="1:18">
      <c r="A2158" s="691">
        <f t="shared" si="102"/>
        <v>2155</v>
      </c>
      <c r="B2158" s="693">
        <f t="shared" si="103"/>
        <v>308430</v>
      </c>
      <c r="C2158" s="693">
        <v>308440</v>
      </c>
      <c r="D2158" s="693">
        <f t="shared" si="101"/>
        <v>10</v>
      </c>
      <c r="E2158" s="694">
        <f>VLOOKUP(C2158,[1]CAL!$B$70:$O$4657,14,1)</f>
        <v>1</v>
      </c>
      <c r="F2158" s="694">
        <v>10</v>
      </c>
      <c r="G2158" s="694">
        <v>10</v>
      </c>
      <c r="I2158">
        <v>1</v>
      </c>
      <c r="J2158">
        <v>2</v>
      </c>
      <c r="K2158">
        <v>3</v>
      </c>
      <c r="L2158" s="80"/>
    </row>
    <row r="2159" spans="1:18">
      <c r="A2159" s="691">
        <f t="shared" si="102"/>
        <v>2156</v>
      </c>
      <c r="B2159" s="693">
        <f t="shared" si="103"/>
        <v>308440</v>
      </c>
      <c r="C2159" s="693">
        <v>308450</v>
      </c>
      <c r="D2159" s="693">
        <f t="shared" si="101"/>
        <v>10</v>
      </c>
      <c r="E2159" s="694">
        <f>VLOOKUP(C2159,[1]CAL!$B$70:$O$4657,14,1)</f>
        <v>1</v>
      </c>
      <c r="F2159" s="694">
        <v>10</v>
      </c>
      <c r="G2159" s="694">
        <v>10</v>
      </c>
      <c r="I2159">
        <v>1</v>
      </c>
      <c r="J2159">
        <v>2</v>
      </c>
      <c r="K2159">
        <v>3</v>
      </c>
      <c r="L2159" s="80">
        <v>308420</v>
      </c>
      <c r="M2159">
        <v>308450</v>
      </c>
      <c r="N2159">
        <f>M2159-L2159</f>
        <v>30</v>
      </c>
      <c r="R2159" t="s">
        <v>86</v>
      </c>
    </row>
    <row r="2160" spans="1:18">
      <c r="A2160" s="691">
        <f t="shared" si="102"/>
        <v>2157</v>
      </c>
      <c r="B2160" s="693">
        <f t="shared" si="103"/>
        <v>308450</v>
      </c>
      <c r="C2160" s="693">
        <v>308460</v>
      </c>
      <c r="D2160" s="693">
        <f t="shared" si="101"/>
        <v>10</v>
      </c>
      <c r="E2160" s="694">
        <f>VLOOKUP(C2160,[1]CAL!$B$70:$O$4657,14,1)</f>
        <v>1</v>
      </c>
      <c r="F2160" s="694"/>
      <c r="G2160" s="694"/>
      <c r="L2160" s="80"/>
    </row>
    <row r="2161" spans="1:32">
      <c r="F2161" s="3">
        <f>SUM(F4:F2160)</f>
        <v>940</v>
      </c>
      <c r="G2161" s="3">
        <f>SUM(G4:G2160)</f>
        <v>3250</v>
      </c>
      <c r="N2161">
        <f>SUBTOTAL(9,N78:N2159)</f>
        <v>8313</v>
      </c>
    </row>
    <row r="2163" spans="1:32">
      <c r="A2163" s="46" t="s">
        <v>297</v>
      </c>
      <c r="K2163" s="90" t="s">
        <v>119</v>
      </c>
      <c r="L2163" s="2"/>
      <c r="M2163" s="2"/>
      <c r="N2163" s="2"/>
      <c r="O2163" s="2"/>
      <c r="P2163" s="2"/>
      <c r="T2163" s="14" t="s">
        <v>287</v>
      </c>
      <c r="Z2163" s="14" t="s">
        <v>120</v>
      </c>
    </row>
    <row r="2164" spans="1:32" ht="15" customHeight="1">
      <c r="A2164" s="316" t="s">
        <v>3</v>
      </c>
      <c r="B2164" s="316" t="s">
        <v>4</v>
      </c>
      <c r="C2164" s="316" t="s">
        <v>1</v>
      </c>
      <c r="D2164" s="316" t="s">
        <v>24</v>
      </c>
      <c r="E2164" s="771" t="s">
        <v>25</v>
      </c>
      <c r="F2164" s="771" t="s">
        <v>86</v>
      </c>
      <c r="K2164" s="770" t="s">
        <v>3</v>
      </c>
      <c r="L2164" s="770" t="s">
        <v>4</v>
      </c>
      <c r="M2164" s="223" t="s">
        <v>1</v>
      </c>
      <c r="N2164" s="223" t="s">
        <v>24</v>
      </c>
      <c r="O2164" s="223" t="s">
        <v>25</v>
      </c>
      <c r="P2164" s="223" t="s">
        <v>118</v>
      </c>
      <c r="T2164" s="770" t="s">
        <v>3</v>
      </c>
      <c r="U2164" s="770" t="s">
        <v>4</v>
      </c>
      <c r="V2164" s="223" t="s">
        <v>1</v>
      </c>
      <c r="W2164" s="223" t="s">
        <v>2</v>
      </c>
      <c r="Z2164" s="90" t="s">
        <v>296</v>
      </c>
      <c r="AA2164" s="222" t="s">
        <v>293</v>
      </c>
      <c r="AB2164" s="222" t="s">
        <v>77</v>
      </c>
      <c r="AC2164" s="222" t="s">
        <v>78</v>
      </c>
      <c r="AD2164" s="222" t="s">
        <v>103</v>
      </c>
      <c r="AE2164" s="222" t="s">
        <v>104</v>
      </c>
      <c r="AF2164" s="222" t="s">
        <v>105</v>
      </c>
    </row>
    <row r="2165" spans="1:32">
      <c r="A2165" s="144">
        <v>287030</v>
      </c>
      <c r="B2165" s="144">
        <v>287750</v>
      </c>
      <c r="C2165" s="144">
        <v>720</v>
      </c>
      <c r="D2165" s="144"/>
      <c r="E2165" s="144"/>
      <c r="F2165" s="144"/>
      <c r="K2165" s="144">
        <v>287000</v>
      </c>
      <c r="L2165" s="144">
        <v>287030</v>
      </c>
      <c r="M2165" s="144">
        <v>30</v>
      </c>
      <c r="N2165" s="144"/>
      <c r="O2165" s="144"/>
      <c r="P2165" s="144"/>
      <c r="T2165" s="613">
        <v>291700</v>
      </c>
      <c r="U2165" s="613">
        <v>292190</v>
      </c>
      <c r="V2165" s="612"/>
      <c r="W2165" s="622">
        <v>12</v>
      </c>
      <c r="Z2165" s="2"/>
      <c r="AA2165" s="222"/>
      <c r="AB2165" s="222" t="s">
        <v>106</v>
      </c>
      <c r="AC2165" s="222" t="s">
        <v>106</v>
      </c>
      <c r="AD2165" s="222"/>
      <c r="AE2165" s="222"/>
      <c r="AF2165" s="222"/>
    </row>
    <row r="2166" spans="1:32">
      <c r="A2166" s="144">
        <v>287750</v>
      </c>
      <c r="B2166" s="144">
        <v>287850</v>
      </c>
      <c r="C2166" s="144">
        <v>100</v>
      </c>
      <c r="D2166" s="144"/>
      <c r="E2166" s="144"/>
      <c r="F2166" s="144"/>
      <c r="K2166" s="144">
        <v>287030</v>
      </c>
      <c r="L2166" s="142">
        <v>287750</v>
      </c>
      <c r="M2166" s="144">
        <v>720</v>
      </c>
      <c r="N2166" s="144"/>
      <c r="O2166" s="144"/>
      <c r="P2166" s="144"/>
      <c r="T2166" s="613">
        <v>292190</v>
      </c>
      <c r="U2166" s="613">
        <v>292210</v>
      </c>
      <c r="V2166" s="612"/>
      <c r="W2166" s="622">
        <v>11</v>
      </c>
      <c r="Z2166" s="142">
        <v>1</v>
      </c>
      <c r="AA2166" s="617" t="s">
        <v>294</v>
      </c>
      <c r="AB2166" s="623">
        <v>287020.663</v>
      </c>
      <c r="AC2166" s="624">
        <v>287150.663</v>
      </c>
      <c r="AD2166" s="624"/>
      <c r="AE2166" s="144"/>
      <c r="AF2166" s="617"/>
    </row>
    <row r="2167" spans="1:32">
      <c r="A2167" s="144">
        <v>287850</v>
      </c>
      <c r="B2167" s="144">
        <v>288126</v>
      </c>
      <c r="C2167" s="144">
        <v>276</v>
      </c>
      <c r="D2167" s="144"/>
      <c r="E2167" s="144"/>
      <c r="F2167" s="144"/>
      <c r="K2167" s="144">
        <v>287850</v>
      </c>
      <c r="L2167" s="144">
        <v>288126</v>
      </c>
      <c r="M2167" s="144">
        <v>276</v>
      </c>
      <c r="N2167" s="144"/>
      <c r="O2167" s="144"/>
      <c r="P2167" s="144"/>
      <c r="T2167" s="613">
        <v>292210</v>
      </c>
      <c r="U2167" s="613">
        <v>292350</v>
      </c>
      <c r="V2167" s="612"/>
      <c r="W2167" s="622">
        <v>12</v>
      </c>
      <c r="Z2167" s="142">
        <v>2</v>
      </c>
      <c r="AA2167" s="617" t="s">
        <v>295</v>
      </c>
      <c r="AB2167" s="623">
        <v>287150.663</v>
      </c>
      <c r="AC2167" s="624">
        <v>287247.40399999998</v>
      </c>
      <c r="AD2167" s="624"/>
      <c r="AE2167" s="144">
        <v>-360</v>
      </c>
      <c r="AF2167" s="617" t="s">
        <v>107</v>
      </c>
    </row>
    <row r="2168" spans="1:32">
      <c r="A2168" s="144">
        <v>288132</v>
      </c>
      <c r="B2168" s="144">
        <v>288910</v>
      </c>
      <c r="C2168" s="144">
        <v>778</v>
      </c>
      <c r="D2168" s="144"/>
      <c r="E2168" s="144"/>
      <c r="F2168" s="144"/>
      <c r="G2168"/>
      <c r="K2168" s="144">
        <v>288132</v>
      </c>
      <c r="L2168" s="144">
        <v>288910</v>
      </c>
      <c r="M2168" s="144">
        <v>778</v>
      </c>
      <c r="N2168" s="144"/>
      <c r="O2168" s="144"/>
      <c r="P2168" s="144"/>
      <c r="T2168" s="156">
        <v>298400</v>
      </c>
      <c r="U2168" s="156">
        <v>298670</v>
      </c>
      <c r="V2168" s="105">
        <v>270</v>
      </c>
      <c r="W2168" s="89">
        <v>11</v>
      </c>
      <c r="Z2168" s="142">
        <v>3</v>
      </c>
      <c r="AA2168" s="617" t="s">
        <v>294</v>
      </c>
      <c r="AB2168" s="623">
        <v>287247.40399999998</v>
      </c>
      <c r="AC2168" s="624">
        <v>287377.40399999998</v>
      </c>
      <c r="AD2168" s="624"/>
      <c r="AE2168" s="144"/>
      <c r="AF2168" s="617"/>
    </row>
    <row r="2169" spans="1:32">
      <c r="A2169" s="144">
        <v>289000</v>
      </c>
      <c r="B2169" s="144">
        <v>289560</v>
      </c>
      <c r="C2169" s="144">
        <v>560</v>
      </c>
      <c r="D2169" s="144"/>
      <c r="E2169" s="144"/>
      <c r="F2169" s="144"/>
      <c r="G2169"/>
      <c r="K2169" s="144">
        <v>288910</v>
      </c>
      <c r="L2169" s="142">
        <v>289000</v>
      </c>
      <c r="M2169" s="144">
        <v>90</v>
      </c>
      <c r="N2169" s="144"/>
      <c r="O2169" s="144"/>
      <c r="P2169" s="144"/>
      <c r="T2169" s="156">
        <v>298670</v>
      </c>
      <c r="U2169" s="156">
        <v>298750</v>
      </c>
      <c r="V2169" s="105">
        <v>80</v>
      </c>
      <c r="W2169" s="89">
        <v>12</v>
      </c>
      <c r="Z2169" s="142">
        <v>4</v>
      </c>
      <c r="AA2169" s="617" t="s">
        <v>294</v>
      </c>
      <c r="AB2169" s="623">
        <v>287383.60499999998</v>
      </c>
      <c r="AC2169" s="624">
        <v>287513.60499999998</v>
      </c>
      <c r="AD2169" s="624"/>
      <c r="AE2169" s="144"/>
      <c r="AF2169" s="617"/>
    </row>
    <row r="2170" spans="1:32">
      <c r="A2170" s="144">
        <v>289560</v>
      </c>
      <c r="B2170" s="144">
        <v>289810</v>
      </c>
      <c r="C2170" s="144">
        <v>250</v>
      </c>
      <c r="D2170" s="144"/>
      <c r="E2170" s="144"/>
      <c r="F2170" s="144"/>
      <c r="G2170"/>
      <c r="K2170" s="142">
        <v>289000</v>
      </c>
      <c r="L2170" s="144">
        <v>289560</v>
      </c>
      <c r="M2170" s="144">
        <v>560</v>
      </c>
      <c r="N2170" s="144"/>
      <c r="O2170" s="144"/>
      <c r="P2170" s="144"/>
      <c r="T2170" s="156">
        <v>298750</v>
      </c>
      <c r="U2170" s="156">
        <v>298840</v>
      </c>
      <c r="V2170" s="105">
        <v>90</v>
      </c>
      <c r="W2170" s="89">
        <v>11</v>
      </c>
      <c r="Z2170" s="142">
        <v>5</v>
      </c>
      <c r="AA2170" s="617" t="s">
        <v>295</v>
      </c>
      <c r="AB2170" s="623">
        <v>287513.60499999998</v>
      </c>
      <c r="AC2170" s="624">
        <v>287630.08600000001</v>
      </c>
      <c r="AD2170" s="624"/>
      <c r="AE2170" s="144">
        <v>360</v>
      </c>
      <c r="AF2170" s="617" t="s">
        <v>108</v>
      </c>
    </row>
    <row r="2171" spans="1:32">
      <c r="A2171" s="144">
        <v>289810</v>
      </c>
      <c r="B2171" s="144">
        <v>289880</v>
      </c>
      <c r="C2171" s="144">
        <v>70</v>
      </c>
      <c r="D2171" s="144"/>
      <c r="E2171" s="144"/>
      <c r="F2171" s="144"/>
      <c r="G2171"/>
      <c r="K2171" s="144">
        <v>289810</v>
      </c>
      <c r="L2171" s="144">
        <v>289880</v>
      </c>
      <c r="M2171" s="144">
        <v>70</v>
      </c>
      <c r="N2171" s="144"/>
      <c r="O2171" s="144"/>
      <c r="P2171" s="144"/>
      <c r="T2171" s="156">
        <v>298840</v>
      </c>
      <c r="U2171" s="156">
        <v>299240</v>
      </c>
      <c r="V2171" s="105">
        <v>400</v>
      </c>
      <c r="W2171" s="89">
        <v>12</v>
      </c>
      <c r="Z2171" s="142">
        <v>6</v>
      </c>
      <c r="AA2171" s="617" t="s">
        <v>294</v>
      </c>
      <c r="AB2171" s="623">
        <v>287630.08600000001</v>
      </c>
      <c r="AC2171" s="624">
        <v>287760.08600000001</v>
      </c>
      <c r="AD2171" s="624"/>
      <c r="AE2171" s="144"/>
      <c r="AF2171" s="617"/>
    </row>
    <row r="2172" spans="1:32">
      <c r="A2172" s="144">
        <v>289980</v>
      </c>
      <c r="B2172" s="144">
        <v>290380</v>
      </c>
      <c r="C2172" s="144">
        <v>400</v>
      </c>
      <c r="D2172" s="144"/>
      <c r="E2172" s="144"/>
      <c r="F2172" s="144"/>
      <c r="G2172"/>
      <c r="K2172" s="144">
        <v>289880</v>
      </c>
      <c r="L2172" s="142">
        <v>289980</v>
      </c>
      <c r="M2172" s="144">
        <v>100</v>
      </c>
      <c r="N2172" s="144"/>
      <c r="O2172" s="144"/>
      <c r="P2172" s="144"/>
      <c r="T2172" s="2"/>
      <c r="U2172" s="2"/>
      <c r="V2172" s="2">
        <f>SUM(V2165:V2171)</f>
        <v>840</v>
      </c>
      <c r="W2172" s="2"/>
      <c r="Z2172" s="142">
        <v>7</v>
      </c>
      <c r="AA2172" s="617" t="s">
        <v>294</v>
      </c>
      <c r="AB2172" s="623">
        <v>287991.29800000001</v>
      </c>
      <c r="AC2172" s="624">
        <v>288086.29800000001</v>
      </c>
      <c r="AD2172" s="624"/>
      <c r="AE2172" s="144"/>
      <c r="AF2172" s="617"/>
    </row>
    <row r="2173" spans="1:32">
      <c r="A2173" s="144">
        <v>290550</v>
      </c>
      <c r="B2173" s="144">
        <v>290580</v>
      </c>
      <c r="C2173" s="144">
        <v>30</v>
      </c>
      <c r="D2173" s="144"/>
      <c r="E2173" s="144"/>
      <c r="F2173" s="144"/>
      <c r="G2173"/>
      <c r="K2173" s="142">
        <v>289980</v>
      </c>
      <c r="L2173" s="144">
        <v>290380</v>
      </c>
      <c r="M2173" s="144">
        <v>400</v>
      </c>
      <c r="N2173" s="144"/>
      <c r="O2173" s="144"/>
      <c r="P2173" s="144"/>
      <c r="T2173" s="2"/>
      <c r="U2173" s="2"/>
      <c r="V2173" s="2"/>
      <c r="W2173" s="2"/>
      <c r="Z2173" s="142">
        <v>8</v>
      </c>
      <c r="AA2173" s="617" t="s">
        <v>295</v>
      </c>
      <c r="AB2173" s="623">
        <v>288086.29800000001</v>
      </c>
      <c r="AC2173" s="624">
        <v>288198.48599999998</v>
      </c>
      <c r="AD2173" s="624"/>
      <c r="AE2173" s="144">
        <v>-360</v>
      </c>
      <c r="AF2173" s="617" t="s">
        <v>107</v>
      </c>
    </row>
    <row r="2174" spans="1:32">
      <c r="A2174" s="144">
        <v>290580</v>
      </c>
      <c r="B2174" s="144">
        <v>290620</v>
      </c>
      <c r="C2174" s="144">
        <v>40</v>
      </c>
      <c r="D2174" s="144"/>
      <c r="E2174" s="144"/>
      <c r="F2174" s="144"/>
      <c r="G2174"/>
      <c r="K2174" s="144">
        <v>290380</v>
      </c>
      <c r="L2174" s="144">
        <v>290550</v>
      </c>
      <c r="M2174" s="144">
        <v>170</v>
      </c>
      <c r="N2174" s="144"/>
      <c r="O2174" s="144"/>
      <c r="P2174" s="144"/>
      <c r="T2174" s="2"/>
      <c r="U2174" s="2" t="s">
        <v>291</v>
      </c>
      <c r="V2174" s="91">
        <f>V2172*2</f>
        <v>1680</v>
      </c>
      <c r="W2174" s="2"/>
      <c r="Z2174" s="142">
        <v>9</v>
      </c>
      <c r="AA2174" s="617" t="s">
        <v>294</v>
      </c>
      <c r="AB2174" s="623">
        <v>288198.48599999998</v>
      </c>
      <c r="AC2174" s="624">
        <v>288293.48599999998</v>
      </c>
      <c r="AD2174" s="624"/>
      <c r="AE2174" s="144"/>
      <c r="AF2174" s="617"/>
    </row>
    <row r="2175" spans="1:32">
      <c r="A2175" s="144">
        <v>290620</v>
      </c>
      <c r="B2175" s="144">
        <v>290700</v>
      </c>
      <c r="C2175" s="144">
        <v>80</v>
      </c>
      <c r="D2175" s="144"/>
      <c r="E2175" s="144"/>
      <c r="F2175" s="144"/>
      <c r="G2175"/>
      <c r="K2175" s="144">
        <v>290550</v>
      </c>
      <c r="L2175" s="144">
        <v>290580</v>
      </c>
      <c r="M2175" s="144">
        <v>30</v>
      </c>
      <c r="N2175" s="144"/>
      <c r="O2175" s="144"/>
      <c r="P2175" s="144"/>
      <c r="Z2175" s="142">
        <v>10</v>
      </c>
      <c r="AA2175" s="617" t="s">
        <v>294</v>
      </c>
      <c r="AB2175" s="623">
        <v>288332.55900000001</v>
      </c>
      <c r="AC2175" s="624">
        <v>288397.55900000001</v>
      </c>
      <c r="AD2175" s="624"/>
      <c r="AE2175" s="144"/>
      <c r="AF2175" s="617"/>
    </row>
    <row r="2176" spans="1:32">
      <c r="A2176" s="144">
        <v>290750</v>
      </c>
      <c r="B2176" s="144">
        <v>290860</v>
      </c>
      <c r="C2176" s="144">
        <v>110</v>
      </c>
      <c r="D2176" s="144"/>
      <c r="E2176" s="144"/>
      <c r="F2176" s="144"/>
      <c r="G2176"/>
      <c r="K2176" s="144">
        <v>290620</v>
      </c>
      <c r="L2176" s="144">
        <v>290700</v>
      </c>
      <c r="M2176" s="144">
        <v>80</v>
      </c>
      <c r="N2176" s="144"/>
      <c r="O2176" s="144"/>
      <c r="P2176" s="144"/>
      <c r="Z2176" s="142">
        <v>11</v>
      </c>
      <c r="AA2176" s="617" t="s">
        <v>295</v>
      </c>
      <c r="AB2176" s="623">
        <v>288397.55900000001</v>
      </c>
      <c r="AC2176" s="624">
        <v>288717.40500000003</v>
      </c>
      <c r="AD2176" s="624"/>
      <c r="AE2176" s="144">
        <v>360</v>
      </c>
      <c r="AF2176" s="617" t="s">
        <v>108</v>
      </c>
    </row>
    <row r="2177" spans="1:32">
      <c r="A2177" s="144">
        <v>291380</v>
      </c>
      <c r="B2177" s="144">
        <v>291420</v>
      </c>
      <c r="C2177" s="144">
        <v>40</v>
      </c>
      <c r="D2177" s="144"/>
      <c r="E2177" s="144"/>
      <c r="F2177" s="144"/>
      <c r="G2177"/>
      <c r="K2177" s="144">
        <v>290700</v>
      </c>
      <c r="L2177" s="144">
        <v>290750</v>
      </c>
      <c r="M2177" s="144">
        <v>50</v>
      </c>
      <c r="N2177" s="144"/>
      <c r="O2177" s="144"/>
      <c r="P2177" s="144"/>
      <c r="Z2177" s="142">
        <v>12</v>
      </c>
      <c r="AA2177" s="617" t="s">
        <v>294</v>
      </c>
      <c r="AB2177" s="623">
        <v>288717.40500000003</v>
      </c>
      <c r="AC2177" s="624">
        <v>288782.40500000003</v>
      </c>
      <c r="AD2177" s="624"/>
      <c r="AE2177" s="144"/>
      <c r="AF2177" s="617"/>
    </row>
    <row r="2178" spans="1:32">
      <c r="A2178" s="144">
        <v>291420</v>
      </c>
      <c r="B2178" s="144">
        <v>291470</v>
      </c>
      <c r="C2178" s="144">
        <v>50</v>
      </c>
      <c r="D2178" s="144"/>
      <c r="E2178" s="144"/>
      <c r="F2178" s="144"/>
      <c r="G2178"/>
      <c r="K2178" s="144">
        <v>290750</v>
      </c>
      <c r="L2178" s="144">
        <v>290860</v>
      </c>
      <c r="M2178" s="144">
        <v>110</v>
      </c>
      <c r="N2178" s="144"/>
      <c r="O2178" s="144"/>
      <c r="P2178" s="144"/>
      <c r="Z2178" s="142">
        <v>13</v>
      </c>
      <c r="AA2178" s="617" t="s">
        <v>294</v>
      </c>
      <c r="AB2178" s="623">
        <v>288826.962</v>
      </c>
      <c r="AC2178" s="624">
        <v>288891.962</v>
      </c>
      <c r="AD2178" s="624"/>
      <c r="AE2178" s="144"/>
      <c r="AF2178" s="617"/>
    </row>
    <row r="2179" spans="1:32">
      <c r="A2179" s="144">
        <v>291470</v>
      </c>
      <c r="B2179" s="144">
        <v>291520</v>
      </c>
      <c r="C2179" s="144">
        <v>50</v>
      </c>
      <c r="D2179" s="144"/>
      <c r="E2179" s="144"/>
      <c r="F2179" s="144"/>
      <c r="G2179"/>
      <c r="K2179" s="144">
        <v>290860</v>
      </c>
      <c r="L2179" s="144">
        <v>291269</v>
      </c>
      <c r="M2179" s="144">
        <v>409</v>
      </c>
      <c r="N2179" s="144"/>
      <c r="O2179" s="144"/>
      <c r="P2179" s="144"/>
      <c r="Z2179" s="142">
        <v>14</v>
      </c>
      <c r="AA2179" s="617" t="s">
        <v>295</v>
      </c>
      <c r="AB2179" s="623">
        <v>288891.962</v>
      </c>
      <c r="AC2179" s="624">
        <v>289027.12099999998</v>
      </c>
      <c r="AD2179" s="624"/>
      <c r="AE2179" s="144">
        <v>-360</v>
      </c>
      <c r="AF2179" s="617" t="s">
        <v>107</v>
      </c>
    </row>
    <row r="2180" spans="1:32">
      <c r="A2180" s="144">
        <v>291680</v>
      </c>
      <c r="B2180" s="144">
        <v>291700</v>
      </c>
      <c r="C2180" s="144">
        <v>20</v>
      </c>
      <c r="D2180" s="144"/>
      <c r="E2180" s="144"/>
      <c r="F2180" s="144"/>
      <c r="G2180"/>
      <c r="K2180" s="144">
        <v>291284</v>
      </c>
      <c r="L2180" s="144">
        <v>291380</v>
      </c>
      <c r="M2180" s="144">
        <v>96</v>
      </c>
      <c r="N2180" s="144"/>
      <c r="O2180" s="144"/>
      <c r="P2180" s="144"/>
      <c r="Z2180" s="142">
        <v>15</v>
      </c>
      <c r="AA2180" s="617" t="s">
        <v>294</v>
      </c>
      <c r="AB2180" s="623">
        <v>289027.12099999998</v>
      </c>
      <c r="AC2180" s="624">
        <v>289092.12099999998</v>
      </c>
      <c r="AD2180" s="624"/>
      <c r="AE2180" s="144"/>
      <c r="AF2180" s="617"/>
    </row>
    <row r="2181" spans="1:32">
      <c r="A2181" s="144">
        <v>292360</v>
      </c>
      <c r="B2181" s="144">
        <v>292400</v>
      </c>
      <c r="C2181" s="144">
        <v>40</v>
      </c>
      <c r="D2181" s="144"/>
      <c r="E2181" s="144"/>
      <c r="F2181" s="144"/>
      <c r="G2181"/>
      <c r="K2181" s="144">
        <v>291380</v>
      </c>
      <c r="L2181" s="144">
        <v>291420</v>
      </c>
      <c r="M2181" s="144">
        <v>40</v>
      </c>
      <c r="N2181" s="144"/>
      <c r="O2181" s="144"/>
      <c r="P2181" s="144"/>
      <c r="Z2181" s="142">
        <v>16</v>
      </c>
      <c r="AA2181" s="617" t="s">
        <v>294</v>
      </c>
      <c r="AB2181" s="623">
        <v>289303.06300000002</v>
      </c>
      <c r="AC2181" s="624">
        <v>289358.06300000002</v>
      </c>
      <c r="AD2181" s="624"/>
      <c r="AE2181" s="144"/>
      <c r="AF2181" s="617"/>
    </row>
    <row r="2182" spans="1:32">
      <c r="A2182" s="144">
        <v>292720</v>
      </c>
      <c r="B2182" s="144">
        <v>292760</v>
      </c>
      <c r="C2182" s="144">
        <v>40</v>
      </c>
      <c r="D2182" s="144"/>
      <c r="E2182" s="144"/>
      <c r="F2182" s="144"/>
      <c r="G2182"/>
      <c r="K2182" s="144">
        <v>291470</v>
      </c>
      <c r="L2182" s="144">
        <v>291520</v>
      </c>
      <c r="M2182" s="144">
        <v>50</v>
      </c>
      <c r="N2182" s="144"/>
      <c r="O2182" s="144"/>
      <c r="P2182" s="144"/>
      <c r="Z2182" s="142">
        <v>17</v>
      </c>
      <c r="AA2182" s="617" t="s">
        <v>295</v>
      </c>
      <c r="AB2182" s="623">
        <v>289358.06300000002</v>
      </c>
      <c r="AC2182" s="624">
        <v>289452.35499999998</v>
      </c>
      <c r="AD2182" s="624"/>
      <c r="AE2182" s="144">
        <v>-900</v>
      </c>
      <c r="AF2182" s="617" t="s">
        <v>107</v>
      </c>
    </row>
    <row r="2183" spans="1:32">
      <c r="A2183" s="144">
        <v>292860</v>
      </c>
      <c r="B2183" s="144">
        <v>292920</v>
      </c>
      <c r="C2183" s="144">
        <v>60</v>
      </c>
      <c r="D2183" s="144"/>
      <c r="E2183" s="144"/>
      <c r="F2183" s="144"/>
      <c r="G2183"/>
      <c r="K2183" s="144">
        <v>291520</v>
      </c>
      <c r="L2183" s="144">
        <v>291680</v>
      </c>
      <c r="M2183" s="144">
        <v>160</v>
      </c>
      <c r="N2183" s="144"/>
      <c r="O2183" s="144"/>
      <c r="P2183" s="144"/>
      <c r="Z2183" s="142">
        <v>18</v>
      </c>
      <c r="AA2183" s="617" t="s">
        <v>294</v>
      </c>
      <c r="AB2183" s="623">
        <v>289452.35499999998</v>
      </c>
      <c r="AC2183" s="624">
        <v>289507.35499999998</v>
      </c>
      <c r="AD2183" s="624"/>
      <c r="AE2183" s="144"/>
      <c r="AF2183" s="617"/>
    </row>
    <row r="2184" spans="1:32">
      <c r="A2184" s="144">
        <v>293000</v>
      </c>
      <c r="B2184" s="144">
        <v>293080</v>
      </c>
      <c r="C2184" s="144">
        <v>80</v>
      </c>
      <c r="D2184" s="144"/>
      <c r="E2184" s="144"/>
      <c r="F2184" s="144"/>
      <c r="G2184"/>
      <c r="K2184" s="144">
        <v>292350</v>
      </c>
      <c r="L2184" s="144">
        <v>292360</v>
      </c>
      <c r="M2184" s="144">
        <v>10</v>
      </c>
      <c r="N2184" s="144"/>
      <c r="O2184" s="144"/>
      <c r="P2184" s="144"/>
      <c r="Z2184" s="142">
        <v>19</v>
      </c>
      <c r="AA2184" s="617" t="s">
        <v>294</v>
      </c>
      <c r="AB2184" s="623">
        <v>289521.35499999998</v>
      </c>
      <c r="AC2184" s="624">
        <v>289586.35499999998</v>
      </c>
      <c r="AD2184" s="624"/>
      <c r="AE2184" s="144"/>
      <c r="AF2184" s="617"/>
    </row>
    <row r="2185" spans="1:32">
      <c r="A2185" s="144">
        <v>293160</v>
      </c>
      <c r="B2185" s="144">
        <v>293290</v>
      </c>
      <c r="C2185" s="144">
        <v>130</v>
      </c>
      <c r="D2185" s="144"/>
      <c r="E2185" s="144"/>
      <c r="F2185" s="144"/>
      <c r="G2185"/>
      <c r="K2185" s="144">
        <v>292360</v>
      </c>
      <c r="L2185" s="144">
        <v>292400</v>
      </c>
      <c r="M2185" s="144">
        <v>40</v>
      </c>
      <c r="N2185" s="144"/>
      <c r="O2185" s="144"/>
      <c r="P2185" s="144"/>
      <c r="Z2185" s="142">
        <v>20</v>
      </c>
      <c r="AA2185" s="617" t="s">
        <v>295</v>
      </c>
      <c r="AB2185" s="623">
        <v>289586.35499999998</v>
      </c>
      <c r="AC2185" s="624">
        <v>289813.68800000002</v>
      </c>
      <c r="AD2185" s="624"/>
      <c r="AE2185" s="144">
        <v>360</v>
      </c>
      <c r="AF2185" s="617" t="s">
        <v>108</v>
      </c>
    </row>
    <row r="2186" spans="1:32">
      <c r="A2186" s="144">
        <v>293690</v>
      </c>
      <c r="B2186" s="144">
        <v>293960</v>
      </c>
      <c r="C2186" s="144">
        <v>270</v>
      </c>
      <c r="D2186" s="144"/>
      <c r="E2186" s="144"/>
      <c r="F2186" s="144"/>
      <c r="G2186"/>
      <c r="K2186" s="144">
        <v>292400</v>
      </c>
      <c r="L2186" s="144">
        <v>292720</v>
      </c>
      <c r="M2186" s="144">
        <v>320</v>
      </c>
      <c r="N2186" s="144"/>
      <c r="O2186" s="144"/>
      <c r="P2186" s="144"/>
      <c r="Z2186" s="142">
        <v>21</v>
      </c>
      <c r="AA2186" s="617" t="s">
        <v>294</v>
      </c>
      <c r="AB2186" s="623">
        <v>289813.68800000002</v>
      </c>
      <c r="AC2186" s="624">
        <v>289878.68800000002</v>
      </c>
      <c r="AD2186" s="624"/>
      <c r="AE2186" s="144"/>
      <c r="AF2186" s="617"/>
    </row>
    <row r="2187" spans="1:32">
      <c r="A2187" s="144">
        <v>293960</v>
      </c>
      <c r="B2187" s="144">
        <v>294030</v>
      </c>
      <c r="C2187" s="144">
        <v>70</v>
      </c>
      <c r="D2187" s="144"/>
      <c r="E2187" s="144"/>
      <c r="F2187" s="144"/>
      <c r="G2187"/>
      <c r="K2187" s="144">
        <v>292720</v>
      </c>
      <c r="L2187" s="144">
        <v>292760</v>
      </c>
      <c r="M2187" s="144">
        <v>40</v>
      </c>
      <c r="N2187" s="144"/>
      <c r="O2187" s="144"/>
      <c r="P2187" s="144"/>
      <c r="Z2187" s="142">
        <v>22</v>
      </c>
      <c r="AA2187" s="617" t="s">
        <v>294</v>
      </c>
      <c r="AB2187" s="623">
        <v>289945.08</v>
      </c>
      <c r="AC2187" s="624">
        <v>290010.08</v>
      </c>
      <c r="AD2187" s="624"/>
      <c r="AE2187" s="144"/>
      <c r="AF2187" s="617"/>
    </row>
    <row r="2188" spans="1:32">
      <c r="A2188" s="144">
        <v>294030</v>
      </c>
      <c r="B2188" s="144">
        <v>294040</v>
      </c>
      <c r="C2188" s="144">
        <v>10</v>
      </c>
      <c r="D2188" s="144"/>
      <c r="E2188" s="144"/>
      <c r="F2188" s="144"/>
      <c r="G2188"/>
      <c r="K2188" s="144">
        <v>292760</v>
      </c>
      <c r="L2188" s="144">
        <v>292860</v>
      </c>
      <c r="M2188" s="144">
        <v>100</v>
      </c>
      <c r="N2188" s="144"/>
      <c r="O2188" s="144"/>
      <c r="P2188" s="144"/>
      <c r="Z2188" s="142">
        <v>23</v>
      </c>
      <c r="AA2188" s="617" t="s">
        <v>295</v>
      </c>
      <c r="AB2188" s="623">
        <v>290010.08</v>
      </c>
      <c r="AC2188" s="624">
        <v>290154.96899999998</v>
      </c>
      <c r="AD2188" s="624"/>
      <c r="AE2188" s="144">
        <v>-360</v>
      </c>
      <c r="AF2188" s="617" t="s">
        <v>107</v>
      </c>
    </row>
    <row r="2189" spans="1:32">
      <c r="A2189" s="144">
        <v>297181</v>
      </c>
      <c r="B2189" s="144">
        <v>297220</v>
      </c>
      <c r="C2189" s="144">
        <v>39</v>
      </c>
      <c r="D2189" s="144"/>
      <c r="E2189" s="144"/>
      <c r="F2189" s="144"/>
      <c r="G2189"/>
      <c r="K2189" s="144">
        <v>292860</v>
      </c>
      <c r="L2189" s="144">
        <v>292920</v>
      </c>
      <c r="M2189" s="144">
        <v>60</v>
      </c>
      <c r="N2189" s="144"/>
      <c r="O2189" s="144"/>
      <c r="P2189" s="144"/>
      <c r="Z2189" s="142">
        <v>24</v>
      </c>
      <c r="AA2189" s="617" t="s">
        <v>294</v>
      </c>
      <c r="AB2189" s="623">
        <v>290154.96899999998</v>
      </c>
      <c r="AC2189" s="624">
        <v>290219.96899999998</v>
      </c>
      <c r="AD2189" s="624"/>
      <c r="AE2189" s="144"/>
      <c r="AF2189" s="617"/>
    </row>
    <row r="2190" spans="1:32">
      <c r="A2190" s="2">
        <v>299240</v>
      </c>
      <c r="B2190" s="2">
        <v>299420</v>
      </c>
      <c r="C2190" s="2">
        <v>180</v>
      </c>
      <c r="D2190" s="2">
        <v>180</v>
      </c>
      <c r="E2190" s="2" t="s">
        <v>26</v>
      </c>
      <c r="F2190" s="2" t="s">
        <v>26</v>
      </c>
      <c r="G2190"/>
      <c r="K2190" s="144">
        <v>292920</v>
      </c>
      <c r="L2190" s="144">
        <v>293000</v>
      </c>
      <c r="M2190" s="144">
        <v>80</v>
      </c>
      <c r="N2190" s="144"/>
      <c r="O2190" s="144"/>
      <c r="P2190" s="144"/>
      <c r="Z2190" s="142">
        <v>25</v>
      </c>
      <c r="AA2190" s="617" t="s">
        <v>294</v>
      </c>
      <c r="AB2190" s="623">
        <v>290287.99599999998</v>
      </c>
      <c r="AC2190" s="624">
        <v>290367.99599999998</v>
      </c>
      <c r="AD2190" s="624"/>
      <c r="AE2190" s="144"/>
      <c r="AF2190" s="617"/>
    </row>
    <row r="2191" spans="1:32">
      <c r="A2191" s="2">
        <v>299500</v>
      </c>
      <c r="B2191" s="2">
        <v>299560</v>
      </c>
      <c r="C2191" s="2">
        <v>60</v>
      </c>
      <c r="D2191" s="2">
        <v>60</v>
      </c>
      <c r="E2191" s="2" t="s">
        <v>26</v>
      </c>
      <c r="F2191" s="2" t="s">
        <v>26</v>
      </c>
      <c r="G2191"/>
      <c r="K2191" s="144">
        <v>293000</v>
      </c>
      <c r="L2191" s="144">
        <v>293080</v>
      </c>
      <c r="M2191" s="144">
        <v>80</v>
      </c>
      <c r="N2191" s="144"/>
      <c r="O2191" s="144"/>
      <c r="P2191" s="144"/>
      <c r="Z2191" s="142">
        <v>26</v>
      </c>
      <c r="AA2191" s="617" t="s">
        <v>295</v>
      </c>
      <c r="AB2191" s="623">
        <v>290367.99599999998</v>
      </c>
      <c r="AC2191" s="624">
        <v>290559.82799999998</v>
      </c>
      <c r="AD2191" s="624"/>
      <c r="AE2191" s="144">
        <v>600</v>
      </c>
      <c r="AF2191" s="617" t="s">
        <v>108</v>
      </c>
    </row>
    <row r="2192" spans="1:32">
      <c r="A2192" s="2">
        <v>299640</v>
      </c>
      <c r="B2192" s="2">
        <v>299660</v>
      </c>
      <c r="C2192" s="2">
        <v>20</v>
      </c>
      <c r="D2192" s="2">
        <v>20</v>
      </c>
      <c r="E2192" s="2" t="s">
        <v>26</v>
      </c>
      <c r="F2192" s="2" t="s">
        <v>26</v>
      </c>
      <c r="G2192"/>
      <c r="K2192" s="144">
        <v>293080</v>
      </c>
      <c r="L2192" s="144">
        <v>293160</v>
      </c>
      <c r="M2192" s="144">
        <v>80</v>
      </c>
      <c r="N2192" s="144"/>
      <c r="O2192" s="144"/>
      <c r="P2192" s="144"/>
      <c r="Z2192" s="142">
        <v>27</v>
      </c>
      <c r="AA2192" s="617" t="s">
        <v>294</v>
      </c>
      <c r="AB2192" s="623">
        <v>290559.82799999998</v>
      </c>
      <c r="AC2192" s="624">
        <v>290639.82799999998</v>
      </c>
      <c r="AD2192" s="624"/>
      <c r="AE2192" s="144"/>
      <c r="AF2192" s="617"/>
    </row>
    <row r="2193" spans="1:32">
      <c r="A2193" s="2">
        <v>300040</v>
      </c>
      <c r="B2193" s="2">
        <v>300160</v>
      </c>
      <c r="C2193" s="2">
        <v>120</v>
      </c>
      <c r="D2193" s="2">
        <v>120</v>
      </c>
      <c r="E2193" s="2" t="s">
        <v>26</v>
      </c>
      <c r="F2193" s="2" t="s">
        <v>26</v>
      </c>
      <c r="G2193"/>
      <c r="K2193" s="144">
        <v>293160</v>
      </c>
      <c r="L2193" s="144">
        <v>293290</v>
      </c>
      <c r="M2193" s="144">
        <v>130</v>
      </c>
      <c r="N2193" s="144"/>
      <c r="O2193" s="144"/>
      <c r="P2193" s="144"/>
      <c r="Z2193" s="142">
        <v>28</v>
      </c>
      <c r="AA2193" s="617" t="s">
        <v>294</v>
      </c>
      <c r="AB2193" s="623">
        <v>290645.84499999997</v>
      </c>
      <c r="AC2193" s="624">
        <v>290675.84499999997</v>
      </c>
      <c r="AD2193" s="624"/>
      <c r="AE2193" s="144"/>
      <c r="AF2193" s="617"/>
    </row>
    <row r="2194" spans="1:32">
      <c r="A2194" s="2">
        <v>300300</v>
      </c>
      <c r="B2194" s="2">
        <v>300400</v>
      </c>
      <c r="C2194" s="2">
        <v>100</v>
      </c>
      <c r="D2194" s="2">
        <v>100</v>
      </c>
      <c r="E2194" s="2" t="s">
        <v>26</v>
      </c>
      <c r="F2194" s="2" t="s">
        <v>26</v>
      </c>
      <c r="G2194"/>
      <c r="K2194" s="144">
        <v>293290</v>
      </c>
      <c r="L2194" s="144">
        <v>293690</v>
      </c>
      <c r="M2194" s="144">
        <v>400</v>
      </c>
      <c r="N2194" s="144"/>
      <c r="O2194" s="144"/>
      <c r="P2194" s="144"/>
      <c r="Z2194" s="142">
        <v>29</v>
      </c>
      <c r="AA2194" s="617" t="s">
        <v>295</v>
      </c>
      <c r="AB2194" s="623">
        <v>290675.84499999997</v>
      </c>
      <c r="AC2194" s="624">
        <v>290935.04300000001</v>
      </c>
      <c r="AD2194" s="624"/>
      <c r="AE2194" s="144">
        <v>-1500</v>
      </c>
      <c r="AF2194" s="617" t="s">
        <v>107</v>
      </c>
    </row>
    <row r="2195" spans="1:32">
      <c r="A2195" s="2">
        <v>301880</v>
      </c>
      <c r="B2195" s="2">
        <v>301920</v>
      </c>
      <c r="C2195" s="2">
        <v>40</v>
      </c>
      <c r="D2195" s="2">
        <v>40</v>
      </c>
      <c r="E2195" s="2" t="s">
        <v>26</v>
      </c>
      <c r="F2195" s="2" t="s">
        <v>26</v>
      </c>
      <c r="G2195"/>
      <c r="K2195" s="144">
        <v>293690</v>
      </c>
      <c r="L2195" s="144">
        <v>293960</v>
      </c>
      <c r="M2195" s="144">
        <v>270</v>
      </c>
      <c r="N2195" s="144"/>
      <c r="O2195" s="144"/>
      <c r="P2195" s="144"/>
      <c r="Z2195" s="142">
        <v>30</v>
      </c>
      <c r="AA2195" s="617" t="s">
        <v>294</v>
      </c>
      <c r="AB2195" s="623">
        <v>290935.04300000001</v>
      </c>
      <c r="AC2195" s="624">
        <v>290965.04300000001</v>
      </c>
      <c r="AD2195" s="624"/>
      <c r="AE2195" s="144"/>
      <c r="AF2195" s="617"/>
    </row>
    <row r="2196" spans="1:32">
      <c r="A2196" s="2">
        <v>302020</v>
      </c>
      <c r="B2196" s="2">
        <v>302180</v>
      </c>
      <c r="C2196" s="2">
        <v>160</v>
      </c>
      <c r="D2196" s="2">
        <v>160</v>
      </c>
      <c r="E2196" s="2" t="s">
        <v>26</v>
      </c>
      <c r="F2196" s="2" t="s">
        <v>26</v>
      </c>
      <c r="G2196"/>
      <c r="K2196" s="144">
        <v>294030</v>
      </c>
      <c r="L2196" s="144">
        <v>294040</v>
      </c>
      <c r="M2196" s="144">
        <v>10</v>
      </c>
      <c r="N2196" s="144"/>
      <c r="O2196" s="144"/>
      <c r="P2196" s="144"/>
      <c r="Z2196" s="142">
        <v>31</v>
      </c>
      <c r="AA2196" s="617" t="s">
        <v>294</v>
      </c>
      <c r="AB2196" s="623">
        <v>291296.47899999999</v>
      </c>
      <c r="AC2196" s="624">
        <v>291336.47899999999</v>
      </c>
      <c r="AD2196" s="624"/>
      <c r="AE2196" s="144"/>
      <c r="AF2196" s="617"/>
    </row>
    <row r="2197" spans="1:32">
      <c r="A2197" s="2">
        <v>302460</v>
      </c>
      <c r="B2197" s="2">
        <v>302490</v>
      </c>
      <c r="C2197" s="2">
        <v>30</v>
      </c>
      <c r="D2197" s="2" t="s">
        <v>26</v>
      </c>
      <c r="E2197" s="2">
        <v>30</v>
      </c>
      <c r="F2197" s="2" t="s">
        <v>26</v>
      </c>
      <c r="G2197"/>
      <c r="K2197" s="144">
        <v>294040</v>
      </c>
      <c r="L2197" s="144">
        <v>295135</v>
      </c>
      <c r="M2197" s="144">
        <v>1095</v>
      </c>
      <c r="N2197" s="144"/>
      <c r="O2197" s="144"/>
      <c r="P2197" s="144"/>
      <c r="Z2197" s="142">
        <v>32</v>
      </c>
      <c r="AA2197" s="617" t="s">
        <v>295</v>
      </c>
      <c r="AB2197" s="623">
        <v>291336.47899999999</v>
      </c>
      <c r="AC2197" s="624">
        <v>291371.24400000001</v>
      </c>
      <c r="AD2197" s="624"/>
      <c r="AE2197" s="144">
        <v>1200</v>
      </c>
      <c r="AF2197" s="617" t="s">
        <v>108</v>
      </c>
    </row>
    <row r="2198" spans="1:32">
      <c r="A2198" s="2">
        <v>303690</v>
      </c>
      <c r="B2198" s="2">
        <v>303740</v>
      </c>
      <c r="C2198" s="2">
        <v>50</v>
      </c>
      <c r="D2198" s="2" t="s">
        <v>26</v>
      </c>
      <c r="E2198" s="2">
        <v>50</v>
      </c>
      <c r="F2198" s="2" t="s">
        <v>26</v>
      </c>
      <c r="G2198"/>
      <c r="K2198" s="144">
        <v>295161</v>
      </c>
      <c r="L2198" s="144">
        <v>296204</v>
      </c>
      <c r="M2198" s="144">
        <v>1043</v>
      </c>
      <c r="N2198" s="144"/>
      <c r="O2198" s="144"/>
      <c r="P2198" s="144"/>
      <c r="Z2198" s="142">
        <v>33</v>
      </c>
      <c r="AA2198" s="617" t="s">
        <v>294</v>
      </c>
      <c r="AB2198" s="623">
        <v>291371.24400000001</v>
      </c>
      <c r="AC2198" s="624">
        <v>291411.24400000001</v>
      </c>
      <c r="AD2198" s="624"/>
      <c r="AE2198" s="144"/>
      <c r="AF2198" s="617"/>
    </row>
    <row r="2199" spans="1:32">
      <c r="A2199" s="2">
        <v>303800</v>
      </c>
      <c r="B2199" s="2">
        <v>303900</v>
      </c>
      <c r="C2199" s="2">
        <v>100</v>
      </c>
      <c r="D2199" s="2" t="s">
        <v>26</v>
      </c>
      <c r="E2199" s="2">
        <v>100</v>
      </c>
      <c r="F2199" s="2" t="s">
        <v>26</v>
      </c>
      <c r="G2199"/>
      <c r="K2199" s="144">
        <v>296216</v>
      </c>
      <c r="L2199" s="144">
        <v>297175</v>
      </c>
      <c r="M2199" s="144">
        <v>959</v>
      </c>
      <c r="N2199" s="144"/>
      <c r="O2199" s="144"/>
      <c r="P2199" s="144"/>
      <c r="Z2199" s="142">
        <v>34</v>
      </c>
      <c r="AA2199" s="617" t="s">
        <v>294</v>
      </c>
      <c r="AB2199" s="623">
        <v>291563.61</v>
      </c>
      <c r="AC2199" s="624">
        <v>291633.61</v>
      </c>
      <c r="AD2199" s="624"/>
      <c r="AE2199" s="144"/>
      <c r="AF2199" s="617"/>
    </row>
    <row r="2200" spans="1:32">
      <c r="A2200" s="2">
        <v>303960</v>
      </c>
      <c r="B2200" s="2">
        <v>304160</v>
      </c>
      <c r="C2200" s="2">
        <v>200</v>
      </c>
      <c r="D2200" s="2" t="s">
        <v>26</v>
      </c>
      <c r="E2200" s="2">
        <v>200</v>
      </c>
      <c r="F2200" s="2" t="s">
        <v>26</v>
      </c>
      <c r="G2200"/>
      <c r="K2200" s="144">
        <v>297181</v>
      </c>
      <c r="L2200" s="144">
        <v>297220</v>
      </c>
      <c r="M2200" s="144">
        <v>39</v>
      </c>
      <c r="N2200" s="144"/>
      <c r="O2200" s="144"/>
      <c r="P2200" s="144"/>
      <c r="Z2200" s="142">
        <v>35</v>
      </c>
      <c r="AA2200" s="617" t="s">
        <v>295</v>
      </c>
      <c r="AB2200" s="623">
        <v>291633.61</v>
      </c>
      <c r="AC2200" s="624">
        <v>291680.28899999999</v>
      </c>
      <c r="AD2200" s="624"/>
      <c r="AE2200" s="144">
        <v>-700</v>
      </c>
      <c r="AF2200" s="617" t="s">
        <v>107</v>
      </c>
    </row>
    <row r="2201" spans="1:32">
      <c r="A2201" s="2">
        <v>304160</v>
      </c>
      <c r="B2201" s="2">
        <v>304220</v>
      </c>
      <c r="C2201" s="2">
        <v>60</v>
      </c>
      <c r="D2201" s="2" t="s">
        <v>26</v>
      </c>
      <c r="E2201" s="2" t="s">
        <v>26</v>
      </c>
      <c r="F2201" s="2">
        <v>60</v>
      </c>
      <c r="G2201"/>
      <c r="K2201" s="144">
        <v>297220</v>
      </c>
      <c r="L2201" s="144">
        <v>297700</v>
      </c>
      <c r="M2201" s="144">
        <f>L2201-K2201</f>
        <v>480</v>
      </c>
      <c r="N2201" s="144"/>
      <c r="O2201" s="144"/>
      <c r="P2201" s="144"/>
      <c r="Z2201" s="142">
        <v>36</v>
      </c>
      <c r="AA2201" s="617" t="s">
        <v>294</v>
      </c>
      <c r="AB2201" s="623">
        <v>291680.28899999999</v>
      </c>
      <c r="AC2201" s="624">
        <v>291750.28899999999</v>
      </c>
      <c r="AD2201" s="624"/>
      <c r="AE2201" s="144"/>
      <c r="AF2201" s="617"/>
    </row>
    <row r="2202" spans="1:32">
      <c r="A2202" s="2">
        <v>304220</v>
      </c>
      <c r="B2202" s="2">
        <v>304240</v>
      </c>
      <c r="C2202" s="2">
        <v>20</v>
      </c>
      <c r="D2202" s="2" t="s">
        <v>26</v>
      </c>
      <c r="E2202" s="2">
        <v>20</v>
      </c>
      <c r="F2202" s="2" t="s">
        <v>26</v>
      </c>
      <c r="G2202"/>
      <c r="K2202" s="2">
        <v>297700</v>
      </c>
      <c r="L2202" s="2">
        <v>298400</v>
      </c>
      <c r="M2202" s="2">
        <f>L2202-K2202</f>
        <v>700</v>
      </c>
      <c r="N2202" s="2" t="s">
        <v>26</v>
      </c>
      <c r="O2202" s="2" t="s">
        <v>26</v>
      </c>
      <c r="P2202" s="2">
        <f>M2202</f>
        <v>700</v>
      </c>
      <c r="Z2202" s="142">
        <v>37</v>
      </c>
      <c r="AA2202" s="617" t="s">
        <v>294</v>
      </c>
      <c r="AB2202" s="623">
        <v>292528.68300000002</v>
      </c>
      <c r="AC2202" s="624">
        <v>292588.68300000002</v>
      </c>
      <c r="AD2202" s="624"/>
      <c r="AE2202" s="144"/>
      <c r="AF2202" s="617"/>
    </row>
    <row r="2203" spans="1:32">
      <c r="A2203" s="2">
        <v>304410</v>
      </c>
      <c r="B2203" s="2">
        <v>304440</v>
      </c>
      <c r="C2203" s="2">
        <v>30</v>
      </c>
      <c r="D2203" s="2" t="s">
        <v>26</v>
      </c>
      <c r="E2203" s="2">
        <v>30</v>
      </c>
      <c r="F2203" s="2" t="s">
        <v>26</v>
      </c>
      <c r="G2203"/>
      <c r="K2203" s="2">
        <v>299240</v>
      </c>
      <c r="L2203" s="2">
        <v>299420</v>
      </c>
      <c r="M2203" s="2">
        <v>180</v>
      </c>
      <c r="N2203" s="2" t="s">
        <v>26</v>
      </c>
      <c r="O2203" s="2">
        <v>180</v>
      </c>
      <c r="P2203" s="2" t="s">
        <v>26</v>
      </c>
      <c r="Z2203" s="142">
        <v>38</v>
      </c>
      <c r="AA2203" s="617" t="s">
        <v>295</v>
      </c>
      <c r="AB2203" s="623">
        <v>292588.68300000002</v>
      </c>
      <c r="AC2203" s="624">
        <v>292611.62900000002</v>
      </c>
      <c r="AD2203" s="624"/>
      <c r="AE2203" s="144">
        <v>800</v>
      </c>
      <c r="AF2203" s="617" t="s">
        <v>108</v>
      </c>
    </row>
    <row r="2204" spans="1:32">
      <c r="A2204" s="2">
        <v>304440</v>
      </c>
      <c r="B2204" s="2">
        <v>304500</v>
      </c>
      <c r="C2204" s="2">
        <v>60</v>
      </c>
      <c r="D2204" s="2" t="s">
        <v>26</v>
      </c>
      <c r="E2204" s="2" t="s">
        <v>26</v>
      </c>
      <c r="F2204" s="2">
        <v>60</v>
      </c>
      <c r="G2204"/>
      <c r="K2204" s="2">
        <v>299420</v>
      </c>
      <c r="L2204" s="2">
        <v>299500</v>
      </c>
      <c r="M2204" s="2">
        <v>80</v>
      </c>
      <c r="N2204" s="2" t="s">
        <v>26</v>
      </c>
      <c r="O2204" s="2" t="s">
        <v>26</v>
      </c>
      <c r="P2204" s="2">
        <v>80</v>
      </c>
      <c r="Z2204" s="142">
        <v>39</v>
      </c>
      <c r="AA2204" s="617" t="s">
        <v>294</v>
      </c>
      <c r="AB2204" s="623">
        <v>292611.62900000002</v>
      </c>
      <c r="AC2204" s="624">
        <v>292671.62900000002</v>
      </c>
      <c r="AD2204" s="624"/>
      <c r="AE2204" s="144"/>
      <c r="AF2204" s="617"/>
    </row>
    <row r="2205" spans="1:32">
      <c r="A2205" s="2">
        <v>304500</v>
      </c>
      <c r="B2205" s="2">
        <v>304570</v>
      </c>
      <c r="C2205" s="2">
        <v>70</v>
      </c>
      <c r="D2205" s="2">
        <v>70</v>
      </c>
      <c r="E2205" s="2" t="s">
        <v>26</v>
      </c>
      <c r="F2205" s="2" t="s">
        <v>26</v>
      </c>
      <c r="G2205"/>
      <c r="K2205" s="2">
        <v>299500</v>
      </c>
      <c r="L2205" s="2">
        <v>299560</v>
      </c>
      <c r="M2205" s="2">
        <v>60</v>
      </c>
      <c r="N2205" s="2" t="s">
        <v>26</v>
      </c>
      <c r="O2205" s="2">
        <v>60</v>
      </c>
      <c r="P2205" s="2" t="s">
        <v>26</v>
      </c>
      <c r="Z2205" s="142">
        <v>40</v>
      </c>
      <c r="AA2205" s="617" t="s">
        <v>294</v>
      </c>
      <c r="AB2205" s="623">
        <v>293460.19300000003</v>
      </c>
      <c r="AC2205" s="624">
        <v>293520.19300000003</v>
      </c>
      <c r="AD2205" s="624"/>
      <c r="AE2205" s="144"/>
      <c r="AF2205" s="617"/>
    </row>
    <row r="2206" spans="1:32">
      <c r="A2206" s="696">
        <v>304900</v>
      </c>
      <c r="B2206" s="696">
        <v>306500</v>
      </c>
      <c r="C2206" s="696">
        <f>B2206-A2206</f>
        <v>1600</v>
      </c>
      <c r="D2206" s="696" t="s">
        <v>26</v>
      </c>
      <c r="E2206" s="696">
        <v>1600</v>
      </c>
      <c r="F2206" s="696" t="s">
        <v>26</v>
      </c>
      <c r="G2206"/>
      <c r="K2206" s="2">
        <v>299560</v>
      </c>
      <c r="L2206" s="2">
        <v>299640</v>
      </c>
      <c r="M2206" s="2">
        <v>80</v>
      </c>
      <c r="N2206" s="2" t="s">
        <v>26</v>
      </c>
      <c r="O2206" s="2" t="s">
        <v>26</v>
      </c>
      <c r="P2206" s="2">
        <v>80</v>
      </c>
      <c r="Z2206" s="142">
        <v>41</v>
      </c>
      <c r="AA2206" s="617" t="s">
        <v>295</v>
      </c>
      <c r="AB2206" s="623">
        <v>293520.19300000003</v>
      </c>
      <c r="AC2206" s="624">
        <v>293933.64399999997</v>
      </c>
      <c r="AD2206" s="624"/>
      <c r="AE2206" s="144">
        <v>-825</v>
      </c>
      <c r="AF2206" s="617" t="s">
        <v>107</v>
      </c>
    </row>
    <row r="2207" spans="1:32">
      <c r="A2207" s="696">
        <v>306500</v>
      </c>
      <c r="B2207" s="696">
        <v>308729</v>
      </c>
      <c r="C2207" s="696">
        <f>B2207-A2207</f>
        <v>2229</v>
      </c>
      <c r="D2207" s="696" t="s">
        <v>26</v>
      </c>
      <c r="E2207" s="696"/>
      <c r="F2207" s="696">
        <v>2229</v>
      </c>
      <c r="G2207"/>
      <c r="K2207" s="2">
        <v>299640</v>
      </c>
      <c r="L2207" s="2">
        <v>299660</v>
      </c>
      <c r="M2207" s="2">
        <v>20</v>
      </c>
      <c r="N2207" s="2" t="s">
        <v>26</v>
      </c>
      <c r="O2207" s="2">
        <v>20</v>
      </c>
      <c r="P2207" s="2" t="s">
        <v>26</v>
      </c>
      <c r="Z2207" s="142">
        <v>42</v>
      </c>
      <c r="AA2207" s="617" t="s">
        <v>294</v>
      </c>
      <c r="AB2207" s="623">
        <v>293933.64399999997</v>
      </c>
      <c r="AC2207" s="624">
        <v>293993.64399999997</v>
      </c>
      <c r="AD2207" s="624"/>
      <c r="AE2207" s="144"/>
      <c r="AF2207" s="617"/>
    </row>
    <row r="2208" spans="1:32">
      <c r="A2208" s="696"/>
      <c r="B2208" s="696"/>
      <c r="C2208" s="696"/>
      <c r="D2208" s="696" t="s">
        <v>26</v>
      </c>
      <c r="E2208" s="696"/>
      <c r="F2208" s="696"/>
      <c r="G2208"/>
      <c r="K2208" s="2">
        <v>299660</v>
      </c>
      <c r="L2208" s="2">
        <v>300040</v>
      </c>
      <c r="M2208" s="2">
        <v>380</v>
      </c>
      <c r="N2208" s="2" t="s">
        <v>26</v>
      </c>
      <c r="O2208" s="2" t="s">
        <v>26</v>
      </c>
      <c r="P2208" s="2">
        <v>380</v>
      </c>
      <c r="Z2208" s="219">
        <v>43</v>
      </c>
      <c r="AA2208" s="218" t="s">
        <v>294</v>
      </c>
      <c r="AB2208" s="6">
        <v>298435.78399999999</v>
      </c>
      <c r="AC2208" s="226">
        <v>298525.78399999999</v>
      </c>
      <c r="AD2208" s="226">
        <v>90</v>
      </c>
      <c r="AE2208" s="2"/>
      <c r="AF2208" s="218"/>
    </row>
    <row r="2209" spans="1:32">
      <c r="A2209" s="696"/>
      <c r="B2209" s="696"/>
      <c r="C2209" s="696"/>
      <c r="D2209" s="696" t="s">
        <v>26</v>
      </c>
      <c r="E2209" s="696"/>
      <c r="F2209" s="696"/>
      <c r="G2209"/>
      <c r="K2209" s="2">
        <v>300040</v>
      </c>
      <c r="L2209" s="2">
        <v>300160</v>
      </c>
      <c r="M2209" s="2">
        <v>120</v>
      </c>
      <c r="N2209" s="2" t="s">
        <v>26</v>
      </c>
      <c r="O2209" s="2">
        <v>120</v>
      </c>
      <c r="P2209" s="2" t="s">
        <v>26</v>
      </c>
      <c r="Z2209" s="219">
        <v>44</v>
      </c>
      <c r="AA2209" s="218" t="s">
        <v>295</v>
      </c>
      <c r="AB2209" s="6">
        <v>298525.78399999999</v>
      </c>
      <c r="AC2209" s="226">
        <v>298714.21999999997</v>
      </c>
      <c r="AD2209" s="226">
        <v>188.43599999998696</v>
      </c>
      <c r="AE2209" s="2">
        <v>-530</v>
      </c>
      <c r="AF2209" s="218" t="s">
        <v>107</v>
      </c>
    </row>
    <row r="2210" spans="1:32">
      <c r="A2210" s="696"/>
      <c r="B2210" s="696"/>
      <c r="C2210" s="696"/>
      <c r="D2210" s="696" t="s">
        <v>26</v>
      </c>
      <c r="E2210" s="696"/>
      <c r="F2210" s="696"/>
      <c r="G2210"/>
      <c r="K2210" s="2">
        <v>300160</v>
      </c>
      <c r="L2210" s="2">
        <v>300300</v>
      </c>
      <c r="M2210" s="2">
        <v>140</v>
      </c>
      <c r="N2210" s="2" t="s">
        <v>26</v>
      </c>
      <c r="O2210" s="2" t="s">
        <v>26</v>
      </c>
      <c r="P2210" s="2">
        <v>140</v>
      </c>
      <c r="Z2210" s="219">
        <v>45</v>
      </c>
      <c r="AA2210" s="218" t="s">
        <v>294</v>
      </c>
      <c r="AB2210" s="6">
        <v>298714.21999999997</v>
      </c>
      <c r="AC2210" s="226">
        <v>298804.21999999997</v>
      </c>
      <c r="AD2210" s="226">
        <v>90</v>
      </c>
      <c r="AE2210" s="2"/>
      <c r="AF2210" s="218"/>
    </row>
    <row r="2211" spans="1:32">
      <c r="A2211" s="696"/>
      <c r="B2211" s="696"/>
      <c r="C2211" s="696"/>
      <c r="D2211" s="696" t="s">
        <v>26</v>
      </c>
      <c r="E2211" s="696"/>
      <c r="F2211" s="696"/>
      <c r="G2211"/>
      <c r="K2211" s="2">
        <v>300300</v>
      </c>
      <c r="L2211" s="2">
        <v>300400</v>
      </c>
      <c r="M2211" s="2">
        <v>100</v>
      </c>
      <c r="N2211" s="2" t="s">
        <v>26</v>
      </c>
      <c r="O2211" s="2">
        <v>100</v>
      </c>
      <c r="P2211" s="2" t="s">
        <v>26</v>
      </c>
      <c r="Z2211" s="219">
        <v>46</v>
      </c>
      <c r="AA2211" s="218" t="s">
        <v>294</v>
      </c>
      <c r="AB2211" s="6">
        <v>298842.99300000002</v>
      </c>
      <c r="AC2211" s="226">
        <v>298907.99300000002</v>
      </c>
      <c r="AD2211" s="226">
        <v>65</v>
      </c>
      <c r="AE2211" s="2"/>
      <c r="AF2211" s="218"/>
    </row>
    <row r="2212" spans="1:32">
      <c r="A2212" s="911"/>
      <c r="B2212" s="911"/>
      <c r="C2212" s="696"/>
      <c r="D2212" s="693"/>
      <c r="E2212" s="694"/>
      <c r="F2212" s="694"/>
      <c r="G2212"/>
      <c r="K2212" s="2">
        <v>300400</v>
      </c>
      <c r="L2212" s="2">
        <v>301880</v>
      </c>
      <c r="M2212" s="2">
        <v>1480</v>
      </c>
      <c r="N2212" s="2" t="s">
        <v>26</v>
      </c>
      <c r="O2212" s="2" t="s">
        <v>26</v>
      </c>
      <c r="P2212" s="2">
        <v>1480</v>
      </c>
      <c r="Z2212" s="219">
        <v>47</v>
      </c>
      <c r="AA2212" s="218" t="s">
        <v>295</v>
      </c>
      <c r="AB2212" s="6">
        <v>298907.99300000002</v>
      </c>
      <c r="AC2212" s="226">
        <v>298954.67300000001</v>
      </c>
      <c r="AD2212" s="226">
        <v>46.679999999993015</v>
      </c>
      <c r="AE2212" s="2">
        <v>360</v>
      </c>
      <c r="AF2212" s="218" t="s">
        <v>108</v>
      </c>
    </row>
    <row r="2213" spans="1:32">
      <c r="A2213" s="2"/>
      <c r="B2213" s="2"/>
      <c r="C2213" s="2"/>
      <c r="D2213" s="2">
        <f>SUM(D2165:D2211)</f>
        <v>750</v>
      </c>
      <c r="E2213" s="2">
        <f>SUM(E2165:E2211)</f>
        <v>2030</v>
      </c>
      <c r="F2213" s="2">
        <f>SUM(F2165:F2211)</f>
        <v>2349</v>
      </c>
      <c r="G2213"/>
      <c r="K2213" s="2">
        <v>301880</v>
      </c>
      <c r="L2213" s="2">
        <v>301920</v>
      </c>
      <c r="M2213" s="2">
        <v>40</v>
      </c>
      <c r="N2213" s="2" t="s">
        <v>26</v>
      </c>
      <c r="O2213" s="2">
        <v>40</v>
      </c>
      <c r="P2213" s="2" t="s">
        <v>26</v>
      </c>
      <c r="Z2213" s="219">
        <v>48</v>
      </c>
      <c r="AA2213" s="218" t="s">
        <v>294</v>
      </c>
      <c r="AB2213" s="6">
        <v>298954.67300000001</v>
      </c>
      <c r="AC2213" s="226">
        <v>299019.67300000001</v>
      </c>
      <c r="AD2213" s="226">
        <v>65</v>
      </c>
      <c r="AE2213" s="2"/>
      <c r="AF2213" s="218"/>
    </row>
    <row r="2214" spans="1:32">
      <c r="A2214" s="2"/>
      <c r="B2214" s="2"/>
      <c r="C2214" s="2"/>
      <c r="D2214" s="90" t="s">
        <v>291</v>
      </c>
      <c r="E2214" s="912">
        <f>D2213+E2213+2*F2213</f>
        <v>7478</v>
      </c>
      <c r="F2214" s="2"/>
      <c r="G2214"/>
      <c r="K2214" s="2">
        <v>301920</v>
      </c>
      <c r="L2214" s="2">
        <v>302020</v>
      </c>
      <c r="M2214" s="2">
        <v>100</v>
      </c>
      <c r="N2214" s="2" t="s">
        <v>26</v>
      </c>
      <c r="O2214" s="2" t="s">
        <v>26</v>
      </c>
      <c r="P2214" s="2">
        <v>100</v>
      </c>
      <c r="Z2214" s="219">
        <v>49</v>
      </c>
      <c r="AA2214" s="218" t="s">
        <v>294</v>
      </c>
      <c r="AB2214" s="6">
        <v>301977.935</v>
      </c>
      <c r="AC2214" s="226">
        <v>302062.935</v>
      </c>
      <c r="AD2214" s="226">
        <v>85</v>
      </c>
      <c r="AE2214" s="2"/>
      <c r="AF2214" s="218"/>
    </row>
    <row r="2215" spans="1:32">
      <c r="A2215"/>
      <c r="B2215"/>
      <c r="C2215"/>
      <c r="D2215"/>
      <c r="E2215"/>
      <c r="F2215"/>
      <c r="G2215"/>
      <c r="K2215" s="2">
        <v>302020</v>
      </c>
      <c r="L2215" s="2">
        <v>302180</v>
      </c>
      <c r="M2215" s="2">
        <v>160</v>
      </c>
      <c r="N2215" s="2" t="s">
        <v>26</v>
      </c>
      <c r="O2215" s="2">
        <v>160</v>
      </c>
      <c r="P2215" s="2" t="s">
        <v>26</v>
      </c>
      <c r="Z2215" s="219">
        <v>50</v>
      </c>
      <c r="AA2215" s="218" t="s">
        <v>295</v>
      </c>
      <c r="AB2215" s="6">
        <v>302062.935</v>
      </c>
      <c r="AC2215" s="226">
        <v>302151.41600000003</v>
      </c>
      <c r="AD2215" s="226">
        <v>88.481000000028871</v>
      </c>
      <c r="AE2215" s="2">
        <v>-550</v>
      </c>
      <c r="AF2215" s="218" t="s">
        <v>107</v>
      </c>
    </row>
    <row r="2216" spans="1:32">
      <c r="A2216"/>
      <c r="B2216"/>
      <c r="C2216"/>
      <c r="D2216"/>
      <c r="E2216"/>
      <c r="F2216"/>
      <c r="G2216"/>
      <c r="K2216" s="2">
        <v>302180</v>
      </c>
      <c r="L2216" s="2">
        <v>302460</v>
      </c>
      <c r="M2216" s="2">
        <v>280</v>
      </c>
      <c r="N2216" s="2" t="s">
        <v>26</v>
      </c>
      <c r="O2216" s="2" t="s">
        <v>26</v>
      </c>
      <c r="P2216" s="2">
        <v>280</v>
      </c>
      <c r="Z2216" s="219">
        <v>51</v>
      </c>
      <c r="AA2216" s="218" t="s">
        <v>294</v>
      </c>
      <c r="AB2216" s="6">
        <v>302151.41600000003</v>
      </c>
      <c r="AC2216" s="226">
        <v>302236.41600000003</v>
      </c>
      <c r="AD2216" s="226">
        <v>85</v>
      </c>
      <c r="AE2216" s="2"/>
      <c r="AF2216" s="218"/>
    </row>
    <row r="2217" spans="1:32">
      <c r="A2217"/>
      <c r="B2217"/>
      <c r="C2217"/>
      <c r="D2217"/>
      <c r="E2217"/>
      <c r="F2217"/>
      <c r="G2217"/>
      <c r="K2217" s="2">
        <v>302460</v>
      </c>
      <c r="L2217" s="2">
        <v>302490</v>
      </c>
      <c r="M2217" s="2">
        <v>30</v>
      </c>
      <c r="N2217" s="2">
        <v>30</v>
      </c>
      <c r="O2217" s="2" t="s">
        <v>26</v>
      </c>
      <c r="P2217" s="2" t="s">
        <v>26</v>
      </c>
      <c r="Z2217" s="219">
        <v>52</v>
      </c>
      <c r="AA2217" s="218" t="s">
        <v>294</v>
      </c>
      <c r="AB2217" s="6">
        <v>302315.092</v>
      </c>
      <c r="AC2217" s="226">
        <v>302445.092</v>
      </c>
      <c r="AD2217" s="226">
        <v>130</v>
      </c>
      <c r="AE2217" s="2"/>
      <c r="AF2217" s="218"/>
    </row>
    <row r="2218" spans="1:32">
      <c r="A2218"/>
      <c r="B2218"/>
      <c r="C2218"/>
      <c r="D2218"/>
      <c r="E2218"/>
      <c r="F2218"/>
      <c r="G2218"/>
      <c r="K2218" s="2">
        <v>302490</v>
      </c>
      <c r="L2218" s="2">
        <v>302775</v>
      </c>
      <c r="M2218" s="2">
        <v>285</v>
      </c>
      <c r="N2218" s="2" t="s">
        <v>26</v>
      </c>
      <c r="O2218" s="2" t="s">
        <v>26</v>
      </c>
      <c r="P2218" s="2">
        <v>285</v>
      </c>
      <c r="Z2218" s="219">
        <v>53</v>
      </c>
      <c r="AA2218" s="218" t="s">
        <v>295</v>
      </c>
      <c r="AB2218" s="6">
        <v>302445.092</v>
      </c>
      <c r="AC2218" s="226">
        <v>302572.46399999998</v>
      </c>
      <c r="AD2218" s="226">
        <v>127.37199999997392</v>
      </c>
      <c r="AE2218" s="2">
        <v>360</v>
      </c>
      <c r="AF2218" s="218" t="s">
        <v>108</v>
      </c>
    </row>
    <row r="2219" spans="1:32">
      <c r="A2219"/>
      <c r="B2219"/>
      <c r="C2219"/>
      <c r="D2219"/>
      <c r="E2219"/>
      <c r="F2219"/>
      <c r="G2219"/>
      <c r="K2219" s="2">
        <v>302820</v>
      </c>
      <c r="L2219" s="2">
        <v>303690</v>
      </c>
      <c r="M2219" s="2">
        <v>870</v>
      </c>
      <c r="N2219" s="2" t="s">
        <v>26</v>
      </c>
      <c r="O2219" s="2" t="s">
        <v>26</v>
      </c>
      <c r="P2219" s="2">
        <v>870</v>
      </c>
      <c r="Z2219" s="219">
        <v>54</v>
      </c>
      <c r="AA2219" s="218" t="s">
        <v>294</v>
      </c>
      <c r="AB2219" s="6">
        <v>302572.46399999998</v>
      </c>
      <c r="AC2219" s="226">
        <v>302702.46399999998</v>
      </c>
      <c r="AD2219" s="226">
        <v>130</v>
      </c>
      <c r="AE2219" s="2"/>
      <c r="AF2219" s="218"/>
    </row>
    <row r="2220" spans="1:32">
      <c r="A2220"/>
      <c r="B2220"/>
      <c r="C2220"/>
      <c r="D2220"/>
      <c r="E2220"/>
      <c r="F2220"/>
      <c r="G2220"/>
      <c r="K2220" s="2">
        <v>303690</v>
      </c>
      <c r="L2220" s="2">
        <v>303740</v>
      </c>
      <c r="M2220" s="2">
        <v>50</v>
      </c>
      <c r="N2220" s="2">
        <v>50</v>
      </c>
      <c r="O2220" s="2" t="s">
        <v>26</v>
      </c>
      <c r="P2220" s="2" t="s">
        <v>26</v>
      </c>
      <c r="Z2220" s="219">
        <v>55</v>
      </c>
      <c r="AA2220" s="218" t="s">
        <v>294</v>
      </c>
      <c r="AB2220" s="6">
        <v>302953.59499999997</v>
      </c>
      <c r="AC2220" s="226">
        <v>303083.59499999997</v>
      </c>
      <c r="AD2220" s="226">
        <v>130</v>
      </c>
      <c r="AE2220" s="2"/>
      <c r="AF2220" s="218"/>
    </row>
    <row r="2221" spans="1:32">
      <c r="A2221"/>
      <c r="B2221"/>
      <c r="C2221"/>
      <c r="D2221"/>
      <c r="E2221"/>
      <c r="F2221"/>
      <c r="G2221"/>
      <c r="I2221" s="1"/>
      <c r="K2221" s="2">
        <v>303740</v>
      </c>
      <c r="L2221" s="2">
        <v>303800</v>
      </c>
      <c r="M2221" s="2">
        <v>60</v>
      </c>
      <c r="N2221" s="2" t="s">
        <v>26</v>
      </c>
      <c r="O2221" s="2" t="s">
        <v>26</v>
      </c>
      <c r="P2221" s="2">
        <v>60</v>
      </c>
      <c r="Z2221" s="219">
        <v>56</v>
      </c>
      <c r="AA2221" s="218" t="s">
        <v>295</v>
      </c>
      <c r="AB2221" s="6">
        <v>303083.59499999997</v>
      </c>
      <c r="AC2221" s="226">
        <v>303481.114</v>
      </c>
      <c r="AD2221" s="226">
        <v>397.51900000002934</v>
      </c>
      <c r="AE2221" s="2">
        <v>-360</v>
      </c>
      <c r="AF2221" s="218" t="s">
        <v>107</v>
      </c>
    </row>
    <row r="2222" spans="1:32">
      <c r="A2222"/>
      <c r="B2222"/>
      <c r="C2222"/>
      <c r="D2222"/>
      <c r="E2222"/>
      <c r="F2222"/>
      <c r="G2222"/>
      <c r="K2222" s="2">
        <v>303800</v>
      </c>
      <c r="L2222" s="2">
        <v>303900</v>
      </c>
      <c r="M2222" s="2">
        <v>100</v>
      </c>
      <c r="N2222" s="2">
        <v>100</v>
      </c>
      <c r="O2222" s="2" t="s">
        <v>26</v>
      </c>
      <c r="P2222" s="2" t="s">
        <v>26</v>
      </c>
      <c r="Z2222" s="219">
        <v>57</v>
      </c>
      <c r="AA2222" s="218" t="s">
        <v>294</v>
      </c>
      <c r="AB2222" s="6">
        <v>303481.114</v>
      </c>
      <c r="AC2222" s="226">
        <v>303611.114</v>
      </c>
      <c r="AD2222" s="226">
        <v>130</v>
      </c>
      <c r="AE2222" s="2"/>
      <c r="AF2222" s="218"/>
    </row>
    <row r="2223" spans="1:32">
      <c r="A2223"/>
      <c r="B2223"/>
      <c r="C2223"/>
      <c r="D2223"/>
      <c r="E2223"/>
      <c r="F2223"/>
      <c r="G2223"/>
      <c r="K2223" s="2">
        <v>303900</v>
      </c>
      <c r="L2223" s="2">
        <v>303960</v>
      </c>
      <c r="M2223" s="2">
        <v>60</v>
      </c>
      <c r="N2223" s="2" t="s">
        <v>26</v>
      </c>
      <c r="O2223" s="2" t="s">
        <v>26</v>
      </c>
      <c r="P2223" s="2">
        <v>60</v>
      </c>
      <c r="Z2223" s="219">
        <v>58</v>
      </c>
      <c r="AA2223" s="218" t="s">
        <v>294</v>
      </c>
      <c r="AB2223" s="6">
        <v>304062.82199999999</v>
      </c>
      <c r="AC2223" s="226">
        <v>304127.82199999999</v>
      </c>
      <c r="AD2223" s="226">
        <v>65</v>
      </c>
      <c r="AE2223" s="2"/>
      <c r="AF2223" s="218"/>
    </row>
    <row r="2224" spans="1:32">
      <c r="A2224"/>
      <c r="B2224"/>
      <c r="C2224"/>
      <c r="D2224"/>
      <c r="E2224"/>
      <c r="F2224"/>
      <c r="G2224"/>
      <c r="K2224" s="2">
        <v>303960</v>
      </c>
      <c r="L2224" s="2">
        <v>304160</v>
      </c>
      <c r="M2224" s="2">
        <v>200</v>
      </c>
      <c r="N2224" s="2">
        <v>200</v>
      </c>
      <c r="O2224" s="2" t="s">
        <v>26</v>
      </c>
      <c r="P2224" s="2" t="s">
        <v>26</v>
      </c>
      <c r="Z2224" s="219">
        <v>59</v>
      </c>
      <c r="AA2224" s="218" t="s">
        <v>295</v>
      </c>
      <c r="AB2224" s="6">
        <v>304127.82199999999</v>
      </c>
      <c r="AC2224" s="226">
        <v>304449.08299999998</v>
      </c>
      <c r="AD2224" s="226">
        <v>321.2609999999986</v>
      </c>
      <c r="AE2224" s="2">
        <v>750</v>
      </c>
      <c r="AF2224" s="218" t="s">
        <v>108</v>
      </c>
    </row>
    <row r="2225" spans="1:32">
      <c r="A2225"/>
      <c r="B2225"/>
      <c r="C2225"/>
      <c r="D2225"/>
      <c r="E2225"/>
      <c r="F2225"/>
      <c r="G2225"/>
      <c r="K2225" s="2">
        <v>304220</v>
      </c>
      <c r="L2225" s="2">
        <v>304240</v>
      </c>
      <c r="M2225" s="2">
        <v>20</v>
      </c>
      <c r="N2225" s="2">
        <v>20</v>
      </c>
      <c r="O2225" s="2" t="s">
        <v>26</v>
      </c>
      <c r="P2225" s="2" t="s">
        <v>26</v>
      </c>
      <c r="Z2225" s="219">
        <v>60</v>
      </c>
      <c r="AA2225" s="218" t="s">
        <v>294</v>
      </c>
      <c r="AB2225" s="6">
        <v>304449.08299999998</v>
      </c>
      <c r="AC2225" s="226">
        <v>304514.08299999998</v>
      </c>
      <c r="AD2225" s="226">
        <v>65</v>
      </c>
      <c r="AE2225" s="2"/>
      <c r="AF2225" s="218"/>
    </row>
    <row r="2226" spans="1:32">
      <c r="A2226"/>
      <c r="B2226"/>
      <c r="C2226"/>
      <c r="D2226"/>
      <c r="E2226"/>
      <c r="F2226"/>
      <c r="G2226"/>
      <c r="K2226" s="2">
        <v>304240</v>
      </c>
      <c r="L2226" s="2">
        <v>304410</v>
      </c>
      <c r="M2226" s="2">
        <v>170</v>
      </c>
      <c r="N2226" s="2" t="s">
        <v>26</v>
      </c>
      <c r="O2226" s="2" t="s">
        <v>26</v>
      </c>
      <c r="P2226" s="2">
        <v>170</v>
      </c>
      <c r="Z2226" s="693">
        <v>61</v>
      </c>
      <c r="AA2226" s="694" t="s">
        <v>294</v>
      </c>
      <c r="AB2226" s="698"/>
      <c r="AC2226" s="699"/>
      <c r="AD2226" s="699"/>
      <c r="AE2226" s="696"/>
      <c r="AF2226" s="694"/>
    </row>
    <row r="2227" spans="1:32">
      <c r="A2227"/>
      <c r="B2227"/>
      <c r="C2227"/>
      <c r="D2227"/>
      <c r="E2227"/>
      <c r="F2227"/>
      <c r="G2227"/>
      <c r="K2227" s="2">
        <v>304410</v>
      </c>
      <c r="L2227" s="2">
        <v>304440</v>
      </c>
      <c r="M2227" s="2">
        <v>30</v>
      </c>
      <c r="N2227" s="2">
        <v>30</v>
      </c>
      <c r="O2227" s="2" t="s">
        <v>26</v>
      </c>
      <c r="P2227" s="2" t="s">
        <v>26</v>
      </c>
      <c r="Z2227" s="693">
        <v>62</v>
      </c>
      <c r="AA2227" s="694" t="s">
        <v>295</v>
      </c>
      <c r="AB2227" s="698"/>
      <c r="AC2227" s="699"/>
      <c r="AD2227" s="699"/>
      <c r="AE2227" s="696"/>
      <c r="AF2227" s="694"/>
    </row>
    <row r="2228" spans="1:32">
      <c r="A2228"/>
      <c r="B2228"/>
      <c r="C2228"/>
      <c r="D2228"/>
      <c r="E2228"/>
      <c r="F2228"/>
      <c r="G2228"/>
      <c r="K2228" s="2">
        <v>304500</v>
      </c>
      <c r="L2228" s="2">
        <v>304570</v>
      </c>
      <c r="M2228" s="2">
        <v>70</v>
      </c>
      <c r="N2228" s="2" t="s">
        <v>26</v>
      </c>
      <c r="O2228" s="2">
        <v>70</v>
      </c>
      <c r="P2228" s="2" t="s">
        <v>26</v>
      </c>
      <c r="Z2228" s="693">
        <v>63</v>
      </c>
      <c r="AA2228" s="694" t="s">
        <v>294</v>
      </c>
      <c r="AB2228" s="698"/>
      <c r="AC2228" s="699"/>
      <c r="AD2228" s="699"/>
      <c r="AE2228" s="696"/>
      <c r="AF2228" s="694"/>
    </row>
    <row r="2229" spans="1:32">
      <c r="A2229"/>
      <c r="B2229"/>
      <c r="C2229"/>
      <c r="D2229"/>
      <c r="E2229"/>
      <c r="F2229"/>
      <c r="G2229"/>
      <c r="K2229" s="2">
        <v>304570</v>
      </c>
      <c r="L2229" s="2">
        <v>304900</v>
      </c>
      <c r="M2229" s="2">
        <v>330</v>
      </c>
      <c r="N2229" s="2" t="s">
        <v>26</v>
      </c>
      <c r="O2229" s="2" t="s">
        <v>26</v>
      </c>
      <c r="P2229" s="2">
        <v>330</v>
      </c>
      <c r="Z2229" s="693">
        <v>64</v>
      </c>
      <c r="AA2229" s="694" t="s">
        <v>294</v>
      </c>
      <c r="AB2229" s="698"/>
      <c r="AC2229" s="699"/>
      <c r="AD2229" s="699"/>
      <c r="AE2229" s="696"/>
      <c r="AF2229" s="694"/>
    </row>
    <row r="2230" spans="1:32">
      <c r="A2230"/>
      <c r="B2230"/>
      <c r="C2230"/>
      <c r="D2230"/>
      <c r="E2230"/>
      <c r="F2230"/>
      <c r="G2230"/>
      <c r="K2230" s="2">
        <v>304900</v>
      </c>
      <c r="L2230" s="2">
        <v>306500</v>
      </c>
      <c r="M2230" s="2">
        <f>L2230-K2230</f>
        <v>1600</v>
      </c>
      <c r="N2230" s="2">
        <v>1600</v>
      </c>
      <c r="O2230" s="2" t="s">
        <v>26</v>
      </c>
      <c r="P2230" s="2" t="s">
        <v>26</v>
      </c>
      <c r="Z2230" s="693">
        <v>65</v>
      </c>
      <c r="AA2230" s="694" t="s">
        <v>295</v>
      </c>
      <c r="AB2230" s="698"/>
      <c r="AC2230" s="699"/>
      <c r="AD2230" s="699"/>
      <c r="AE2230" s="696"/>
      <c r="AF2230" s="694"/>
    </row>
    <row r="2231" spans="1:32">
      <c r="A2231"/>
      <c r="B2231"/>
      <c r="C2231"/>
      <c r="D2231"/>
      <c r="E2231"/>
      <c r="F2231"/>
      <c r="G2231"/>
      <c r="K2231" s="696"/>
      <c r="L2231" s="696"/>
      <c r="M2231" s="696"/>
      <c r="N2231" s="696"/>
      <c r="O2231" s="696"/>
      <c r="P2231" s="696"/>
      <c r="Z2231" s="693">
        <v>66</v>
      </c>
      <c r="AA2231" s="694" t="s">
        <v>294</v>
      </c>
      <c r="AB2231" s="698"/>
      <c r="AC2231" s="699"/>
      <c r="AD2231" s="699"/>
      <c r="AE2231" s="696"/>
      <c r="AF2231" s="694"/>
    </row>
    <row r="2232" spans="1:32">
      <c r="A2232"/>
      <c r="B2232"/>
      <c r="C2232"/>
      <c r="D2232"/>
      <c r="E2232"/>
      <c r="F2232"/>
      <c r="G2232"/>
      <c r="K2232" s="696"/>
      <c r="L2232" s="696"/>
      <c r="M2232" s="696"/>
      <c r="N2232" s="696"/>
      <c r="O2232" s="696"/>
      <c r="P2232" s="696"/>
      <c r="Z2232" s="693">
        <v>67</v>
      </c>
      <c r="AA2232" s="694" t="s">
        <v>294</v>
      </c>
      <c r="AB2232" s="698"/>
      <c r="AC2232" s="699"/>
      <c r="AD2232" s="699"/>
      <c r="AE2232" s="696"/>
      <c r="AF2232" s="694"/>
    </row>
    <row r="2233" spans="1:32">
      <c r="A2233"/>
      <c r="B2233"/>
      <c r="C2233"/>
      <c r="D2233"/>
      <c r="E2233"/>
      <c r="F2233"/>
      <c r="G2233"/>
      <c r="K2233" s="696"/>
      <c r="L2233" s="696"/>
      <c r="M2233" s="696"/>
      <c r="N2233" s="696"/>
      <c r="O2233" s="696"/>
      <c r="P2233" s="696"/>
      <c r="Z2233" s="693">
        <v>68</v>
      </c>
      <c r="AA2233" s="694" t="s">
        <v>295</v>
      </c>
      <c r="AB2233" s="698"/>
      <c r="AC2233" s="699"/>
      <c r="AD2233" s="699"/>
      <c r="AE2233" s="696"/>
      <c r="AF2233" s="694"/>
    </row>
    <row r="2234" spans="1:32">
      <c r="A2234"/>
      <c r="B2234"/>
      <c r="C2234"/>
      <c r="D2234"/>
      <c r="E2234"/>
      <c r="F2234"/>
      <c r="G2234"/>
      <c r="K2234" s="696"/>
      <c r="L2234" s="696"/>
      <c r="M2234" s="696"/>
      <c r="N2234" s="696"/>
      <c r="O2234" s="696"/>
      <c r="P2234" s="696"/>
      <c r="Z2234" s="693">
        <v>69</v>
      </c>
      <c r="AA2234" s="694" t="s">
        <v>294</v>
      </c>
      <c r="AB2234" s="698"/>
      <c r="AC2234" s="699"/>
      <c r="AD2234" s="699"/>
      <c r="AE2234" s="696"/>
      <c r="AF2234" s="694"/>
    </row>
    <row r="2235" spans="1:32">
      <c r="A2235"/>
      <c r="B2235"/>
      <c r="C2235"/>
      <c r="D2235"/>
      <c r="E2235"/>
      <c r="F2235"/>
      <c r="G2235"/>
      <c r="K2235" s="696"/>
      <c r="L2235" s="696"/>
      <c r="M2235" s="696"/>
      <c r="N2235" s="696"/>
      <c r="O2235" s="696"/>
      <c r="P2235" s="696"/>
      <c r="Z2235" s="693">
        <v>70</v>
      </c>
      <c r="AA2235" s="694" t="s">
        <v>294</v>
      </c>
      <c r="AB2235" s="698"/>
      <c r="AC2235" s="699"/>
      <c r="AD2235" s="699"/>
      <c r="AE2235" s="696"/>
      <c r="AF2235" s="694"/>
    </row>
    <row r="2236" spans="1:32">
      <c r="A2236"/>
      <c r="B2236"/>
      <c r="C2236"/>
      <c r="D2236"/>
      <c r="E2236"/>
      <c r="F2236"/>
      <c r="G2236"/>
      <c r="K2236" s="696"/>
      <c r="L2236" s="696"/>
      <c r="M2236" s="696"/>
      <c r="N2236" s="696"/>
      <c r="O2236" s="696"/>
      <c r="P2236" s="696"/>
      <c r="Z2236" s="693">
        <v>71</v>
      </c>
      <c r="AA2236" s="694" t="s">
        <v>295</v>
      </c>
      <c r="AB2236" s="698"/>
      <c r="AC2236" s="699"/>
      <c r="AD2236" s="699"/>
      <c r="AE2236" s="696"/>
      <c r="AF2236" s="694"/>
    </row>
    <row r="2237" spans="1:32">
      <c r="A2237"/>
      <c r="B2237"/>
      <c r="C2237"/>
      <c r="D2237"/>
      <c r="E2237"/>
      <c r="F2237"/>
      <c r="G2237"/>
      <c r="K2237" s="2"/>
      <c r="L2237" s="2"/>
      <c r="M2237" s="2"/>
      <c r="N2237" s="2">
        <f>SUM(N2165:N2236)</f>
        <v>2030</v>
      </c>
      <c r="O2237" s="2">
        <f>SUM(O2165:O2236)</f>
        <v>750</v>
      </c>
      <c r="P2237" s="2">
        <f>SUM(P2165:P2236)</f>
        <v>5015</v>
      </c>
      <c r="Z2237" s="693">
        <v>72</v>
      </c>
      <c r="AA2237" s="694" t="s">
        <v>294</v>
      </c>
      <c r="AB2237" s="698"/>
      <c r="AC2237" s="699"/>
      <c r="AD2237" s="699"/>
      <c r="AE2237" s="696"/>
      <c r="AF2237" s="694"/>
    </row>
    <row r="2238" spans="1:32">
      <c r="A2238"/>
      <c r="B2238"/>
      <c r="C2238"/>
      <c r="D2238"/>
      <c r="E2238"/>
      <c r="F2238"/>
      <c r="G2238"/>
      <c r="K2238" s="2"/>
      <c r="L2238" s="2"/>
      <c r="M2238" s="2"/>
      <c r="N2238" s="90" t="s">
        <v>291</v>
      </c>
      <c r="O2238" s="2"/>
      <c r="P2238" s="91">
        <f>N2237+O2237+2*P2237</f>
        <v>12810</v>
      </c>
      <c r="AC2238" t="s">
        <v>35</v>
      </c>
      <c r="AD2238" s="227">
        <f>SUM(AD2166:AD2237)</f>
        <v>2299.7490000000107</v>
      </c>
    </row>
    <row r="2239" spans="1:32">
      <c r="A2239"/>
      <c r="B2239"/>
      <c r="C2239"/>
      <c r="D2239"/>
      <c r="E2239"/>
      <c r="F2239"/>
      <c r="G2239"/>
    </row>
    <row r="2240" spans="1:32">
      <c r="A2240"/>
      <c r="B2240" s="225" t="s">
        <v>292</v>
      </c>
      <c r="C2240" s="224">
        <f>E2214+P2238+V2174</f>
        <v>21968</v>
      </c>
      <c r="D2240"/>
      <c r="E2240"/>
      <c r="F2240"/>
      <c r="G2240"/>
    </row>
    <row r="2241" spans="1:7">
      <c r="A2241"/>
      <c r="B2241"/>
      <c r="C2241"/>
      <c r="D2241"/>
      <c r="E2241"/>
      <c r="F2241"/>
      <c r="G2241"/>
    </row>
    <row r="2242" spans="1:7">
      <c r="A2242"/>
      <c r="B2242"/>
      <c r="C2242"/>
      <c r="D2242"/>
      <c r="E2242"/>
      <c r="F2242"/>
      <c r="G2242"/>
    </row>
    <row r="2243" spans="1:7">
      <c r="A2243"/>
      <c r="B2243"/>
      <c r="C2243"/>
      <c r="D2243"/>
      <c r="E2243"/>
      <c r="F2243"/>
      <c r="G2243"/>
    </row>
    <row r="2244" spans="1:7">
      <c r="A2244"/>
      <c r="B2244"/>
      <c r="C2244"/>
      <c r="D2244"/>
      <c r="E2244"/>
      <c r="F2244"/>
      <c r="G2244"/>
    </row>
    <row r="2245" spans="1:7">
      <c r="A2245"/>
      <c r="B2245"/>
      <c r="C2245"/>
      <c r="D2245"/>
      <c r="E2245"/>
      <c r="F2245"/>
      <c r="G2245"/>
    </row>
    <row r="2246" spans="1:7">
      <c r="A2246"/>
      <c r="B2246"/>
      <c r="C2246"/>
      <c r="D2246"/>
      <c r="E2246"/>
      <c r="F2246"/>
      <c r="G2246"/>
    </row>
    <row r="2247" spans="1:7">
      <c r="A2247"/>
      <c r="B2247"/>
      <c r="C2247"/>
      <c r="D2247"/>
      <c r="E2247"/>
      <c r="F2247"/>
      <c r="G2247"/>
    </row>
    <row r="2248" spans="1:7">
      <c r="A2248"/>
      <c r="B2248"/>
      <c r="C2248"/>
      <c r="D2248"/>
      <c r="E2248"/>
      <c r="F2248"/>
      <c r="G2248"/>
    </row>
    <row r="2249" spans="1:7">
      <c r="A2249"/>
      <c r="B2249"/>
      <c r="C2249"/>
      <c r="D2249"/>
      <c r="E2249"/>
      <c r="F2249"/>
      <c r="G2249"/>
    </row>
    <row r="2250" spans="1:7">
      <c r="A2250"/>
      <c r="B2250"/>
      <c r="C2250"/>
      <c r="D2250"/>
      <c r="E2250"/>
      <c r="F2250"/>
      <c r="G2250"/>
    </row>
    <row r="2251" spans="1:7">
      <c r="A2251"/>
      <c r="B2251"/>
      <c r="C2251"/>
      <c r="D2251"/>
      <c r="E2251"/>
      <c r="F2251"/>
      <c r="G2251"/>
    </row>
    <row r="2252" spans="1:7">
      <c r="A2252"/>
      <c r="B2252"/>
      <c r="C2252"/>
      <c r="D2252"/>
      <c r="E2252"/>
      <c r="F2252"/>
      <c r="G2252"/>
    </row>
    <row r="2253" spans="1:7">
      <c r="A2253"/>
      <c r="B2253"/>
      <c r="C2253"/>
      <c r="D2253"/>
      <c r="E2253"/>
      <c r="F2253"/>
      <c r="G2253"/>
    </row>
    <row r="2254" spans="1:7">
      <c r="A2254"/>
      <c r="B2254"/>
      <c r="C2254"/>
      <c r="D2254"/>
      <c r="E2254"/>
      <c r="F2254"/>
      <c r="G2254"/>
    </row>
    <row r="2255" spans="1:7">
      <c r="A2255"/>
      <c r="B2255"/>
      <c r="C2255"/>
      <c r="D2255"/>
      <c r="E2255"/>
      <c r="F2255"/>
      <c r="G2255"/>
    </row>
    <row r="2256" spans="1:7">
      <c r="A2256"/>
      <c r="B2256"/>
      <c r="C2256"/>
      <c r="D2256"/>
      <c r="E2256"/>
      <c r="F2256"/>
      <c r="G2256"/>
    </row>
    <row r="2257" spans="1:7">
      <c r="A2257"/>
      <c r="B2257"/>
      <c r="C2257"/>
      <c r="D2257"/>
      <c r="E2257"/>
      <c r="F2257"/>
      <c r="G2257"/>
    </row>
    <row r="2258" spans="1:7">
      <c r="A2258"/>
      <c r="B2258"/>
      <c r="C2258"/>
      <c r="D2258"/>
      <c r="E2258"/>
      <c r="F2258"/>
      <c r="G2258"/>
    </row>
    <row r="2259" spans="1:7">
      <c r="A2259"/>
      <c r="B2259"/>
      <c r="C2259"/>
      <c r="D2259"/>
      <c r="E2259"/>
      <c r="F2259"/>
      <c r="G2259"/>
    </row>
    <row r="2260" spans="1:7">
      <c r="A2260"/>
      <c r="B2260"/>
      <c r="C2260"/>
      <c r="D2260"/>
      <c r="E2260"/>
      <c r="F2260"/>
      <c r="G2260"/>
    </row>
    <row r="2261" spans="1:7">
      <c r="A2261"/>
      <c r="B2261"/>
      <c r="C2261"/>
      <c r="D2261"/>
      <c r="E2261"/>
      <c r="F2261"/>
      <c r="G2261"/>
    </row>
    <row r="2262" spans="1:7">
      <c r="A2262"/>
      <c r="B2262"/>
      <c r="C2262"/>
      <c r="D2262"/>
      <c r="E2262"/>
      <c r="F2262"/>
      <c r="G2262"/>
    </row>
    <row r="2263" spans="1:7">
      <c r="A2263"/>
      <c r="B2263"/>
      <c r="C2263"/>
      <c r="D2263"/>
      <c r="E2263"/>
      <c r="F2263"/>
      <c r="G2263"/>
    </row>
    <row r="2264" spans="1:7">
      <c r="A2264"/>
      <c r="B2264"/>
      <c r="C2264"/>
      <c r="D2264"/>
      <c r="E2264"/>
      <c r="F2264"/>
      <c r="G2264"/>
    </row>
    <row r="2265" spans="1:7">
      <c r="A2265"/>
      <c r="B2265"/>
      <c r="C2265"/>
      <c r="D2265"/>
      <c r="E2265"/>
      <c r="F2265"/>
      <c r="G2265"/>
    </row>
    <row r="2266" spans="1:7">
      <c r="A2266"/>
      <c r="B2266"/>
      <c r="C2266"/>
      <c r="D2266"/>
      <c r="E2266"/>
      <c r="F2266"/>
      <c r="G2266"/>
    </row>
    <row r="2267" spans="1:7">
      <c r="A2267"/>
      <c r="B2267"/>
      <c r="C2267"/>
      <c r="D2267"/>
      <c r="E2267"/>
      <c r="F2267"/>
      <c r="G2267"/>
    </row>
    <row r="2268" spans="1:7">
      <c r="A2268"/>
      <c r="B2268"/>
      <c r="C2268"/>
      <c r="D2268"/>
      <c r="E2268"/>
      <c r="F2268"/>
      <c r="G2268"/>
    </row>
    <row r="2269" spans="1:7">
      <c r="A2269"/>
      <c r="B2269"/>
      <c r="C2269"/>
      <c r="D2269"/>
      <c r="E2269"/>
      <c r="F2269"/>
      <c r="G2269"/>
    </row>
    <row r="2270" spans="1:7">
      <c r="A2270"/>
      <c r="B2270"/>
      <c r="C2270"/>
      <c r="D2270"/>
      <c r="E2270"/>
      <c r="F2270"/>
      <c r="G2270"/>
    </row>
    <row r="2271" spans="1:7">
      <c r="A2271"/>
      <c r="B2271"/>
      <c r="C2271"/>
      <c r="D2271"/>
      <c r="E2271"/>
      <c r="F2271"/>
      <c r="G2271"/>
    </row>
    <row r="2272" spans="1:7">
      <c r="A2272"/>
      <c r="B2272"/>
      <c r="C2272"/>
      <c r="D2272"/>
      <c r="E2272"/>
      <c r="F2272"/>
      <c r="G2272"/>
    </row>
    <row r="2273" spans="1:7">
      <c r="A2273"/>
      <c r="B2273"/>
      <c r="C2273"/>
      <c r="D2273"/>
      <c r="E2273"/>
      <c r="F2273"/>
      <c r="G2273"/>
    </row>
    <row r="2274" spans="1:7">
      <c r="A2274"/>
      <c r="B2274"/>
      <c r="C2274"/>
      <c r="D2274"/>
      <c r="E2274"/>
      <c r="F2274"/>
      <c r="G2274"/>
    </row>
    <row r="2275" spans="1:7">
      <c r="A2275"/>
      <c r="B2275"/>
      <c r="C2275"/>
      <c r="D2275"/>
      <c r="E2275"/>
      <c r="F2275"/>
      <c r="G2275"/>
    </row>
    <row r="2276" spans="1:7">
      <c r="A2276"/>
      <c r="B2276"/>
      <c r="C2276"/>
      <c r="D2276"/>
      <c r="E2276"/>
      <c r="F2276"/>
      <c r="G2276"/>
    </row>
    <row r="2277" spans="1:7">
      <c r="A2277"/>
      <c r="B2277"/>
      <c r="C2277"/>
      <c r="D2277"/>
      <c r="E2277"/>
      <c r="F2277"/>
      <c r="G2277"/>
    </row>
    <row r="2278" spans="1:7">
      <c r="A2278"/>
      <c r="B2278"/>
      <c r="C2278"/>
      <c r="D2278"/>
      <c r="E2278"/>
      <c r="F2278"/>
      <c r="G2278"/>
    </row>
    <row r="2279" spans="1:7">
      <c r="A2279"/>
      <c r="B2279"/>
      <c r="C2279"/>
      <c r="D2279"/>
      <c r="E2279"/>
      <c r="F2279"/>
      <c r="G2279"/>
    </row>
    <row r="2280" spans="1:7">
      <c r="A2280"/>
      <c r="B2280"/>
      <c r="C2280"/>
      <c r="D2280"/>
      <c r="E2280"/>
      <c r="F2280"/>
      <c r="G2280"/>
    </row>
    <row r="2281" spans="1:7">
      <c r="A2281"/>
      <c r="B2281"/>
      <c r="C2281"/>
      <c r="D2281"/>
      <c r="E2281"/>
      <c r="F2281"/>
      <c r="G2281"/>
    </row>
    <row r="2282" spans="1:7">
      <c r="A2282"/>
      <c r="B2282"/>
      <c r="C2282"/>
      <c r="D2282"/>
      <c r="E2282"/>
      <c r="F2282"/>
      <c r="G2282"/>
    </row>
    <row r="2283" spans="1:7">
      <c r="A2283"/>
      <c r="B2283"/>
      <c r="C2283"/>
      <c r="D2283"/>
      <c r="E2283"/>
      <c r="F2283"/>
      <c r="G2283"/>
    </row>
    <row r="2284" spans="1:7">
      <c r="A2284"/>
      <c r="B2284"/>
      <c r="C2284"/>
      <c r="D2284"/>
      <c r="E2284"/>
      <c r="F2284"/>
      <c r="G2284"/>
    </row>
    <row r="2285" spans="1:7">
      <c r="A2285"/>
      <c r="B2285"/>
      <c r="C2285"/>
      <c r="D2285"/>
      <c r="E2285"/>
      <c r="F2285"/>
      <c r="G2285"/>
    </row>
    <row r="2286" spans="1:7">
      <c r="A2286"/>
      <c r="B2286"/>
      <c r="C2286"/>
      <c r="D2286"/>
      <c r="E2286"/>
      <c r="F2286"/>
      <c r="G2286"/>
    </row>
    <row r="2287" spans="1:7">
      <c r="A2287"/>
      <c r="B2287"/>
      <c r="C2287"/>
      <c r="D2287"/>
      <c r="E2287"/>
      <c r="F2287"/>
      <c r="G2287"/>
    </row>
    <row r="2288" spans="1:7">
      <c r="A2288"/>
      <c r="B2288"/>
      <c r="C2288"/>
      <c r="D2288"/>
      <c r="E2288"/>
      <c r="F2288"/>
      <c r="G2288"/>
    </row>
    <row r="2289" spans="1:7">
      <c r="A2289"/>
      <c r="B2289"/>
      <c r="C2289"/>
      <c r="D2289"/>
      <c r="E2289"/>
      <c r="F2289"/>
      <c r="G2289"/>
    </row>
    <row r="2290" spans="1:7">
      <c r="A2290"/>
      <c r="B2290"/>
      <c r="C2290"/>
      <c r="D2290"/>
      <c r="E2290"/>
      <c r="F2290"/>
      <c r="G2290"/>
    </row>
    <row r="2291" spans="1:7">
      <c r="A2291"/>
      <c r="B2291"/>
      <c r="C2291"/>
      <c r="D2291"/>
      <c r="E2291"/>
      <c r="F2291"/>
      <c r="G2291"/>
    </row>
    <row r="2292" spans="1:7">
      <c r="A2292"/>
      <c r="B2292"/>
      <c r="C2292"/>
      <c r="D2292"/>
      <c r="E2292"/>
      <c r="F2292"/>
      <c r="G2292"/>
    </row>
    <row r="2293" spans="1:7">
      <c r="A2293"/>
      <c r="B2293"/>
      <c r="C2293"/>
      <c r="D2293"/>
      <c r="E2293"/>
      <c r="F2293"/>
      <c r="G2293"/>
    </row>
    <row r="2294" spans="1:7">
      <c r="A2294"/>
      <c r="B2294"/>
      <c r="C2294"/>
      <c r="D2294"/>
      <c r="E2294"/>
      <c r="F2294"/>
      <c r="G2294"/>
    </row>
    <row r="2295" spans="1:7">
      <c r="A2295"/>
      <c r="B2295"/>
      <c r="C2295"/>
      <c r="D2295"/>
      <c r="E2295"/>
      <c r="F2295"/>
      <c r="G2295"/>
    </row>
    <row r="2296" spans="1:7">
      <c r="A2296"/>
      <c r="B2296"/>
      <c r="C2296"/>
      <c r="D2296"/>
      <c r="E2296"/>
      <c r="F2296"/>
      <c r="G2296"/>
    </row>
    <row r="2297" spans="1:7">
      <c r="A2297"/>
      <c r="B2297"/>
      <c r="C2297"/>
      <c r="D2297"/>
      <c r="E2297"/>
      <c r="F2297"/>
      <c r="G2297"/>
    </row>
    <row r="2298" spans="1:7">
      <c r="A2298"/>
      <c r="B2298"/>
      <c r="C2298"/>
      <c r="D2298"/>
      <c r="E2298"/>
      <c r="F2298"/>
      <c r="G2298"/>
    </row>
    <row r="2299" spans="1:7">
      <c r="A2299"/>
      <c r="B2299"/>
      <c r="C2299"/>
      <c r="D2299"/>
      <c r="E2299"/>
      <c r="F2299"/>
      <c r="G2299"/>
    </row>
    <row r="2300" spans="1:7">
      <c r="A2300"/>
      <c r="B2300"/>
      <c r="C2300"/>
      <c r="D2300"/>
      <c r="E2300"/>
      <c r="F2300"/>
      <c r="G2300"/>
    </row>
    <row r="2301" spans="1:7">
      <c r="A2301"/>
      <c r="B2301"/>
      <c r="C2301"/>
      <c r="D2301"/>
      <c r="E2301"/>
      <c r="F2301"/>
      <c r="G2301"/>
    </row>
    <row r="2302" spans="1:7">
      <c r="A2302"/>
      <c r="B2302"/>
      <c r="C2302"/>
      <c r="D2302"/>
      <c r="E2302"/>
      <c r="F2302"/>
      <c r="G2302"/>
    </row>
    <row r="2303" spans="1:7">
      <c r="A2303"/>
      <c r="B2303"/>
      <c r="C2303"/>
      <c r="D2303"/>
      <c r="E2303"/>
      <c r="F2303"/>
      <c r="G2303"/>
    </row>
    <row r="2304" spans="1:7">
      <c r="A2304"/>
      <c r="B2304"/>
      <c r="C2304"/>
      <c r="D2304"/>
      <c r="E2304"/>
      <c r="F2304"/>
      <c r="G2304"/>
    </row>
    <row r="2305" spans="1:7">
      <c r="A2305"/>
      <c r="B2305"/>
      <c r="C2305"/>
      <c r="D2305"/>
      <c r="E2305"/>
      <c r="F2305"/>
      <c r="G2305"/>
    </row>
    <row r="2306" spans="1:7">
      <c r="A2306"/>
      <c r="B2306"/>
      <c r="C2306"/>
      <c r="D2306"/>
      <c r="E2306"/>
      <c r="F2306"/>
      <c r="G2306"/>
    </row>
    <row r="2307" spans="1:7">
      <c r="A2307"/>
      <c r="B2307"/>
      <c r="C2307"/>
      <c r="D2307"/>
      <c r="E2307"/>
      <c r="F2307"/>
      <c r="G2307"/>
    </row>
    <row r="2308" spans="1:7">
      <c r="A2308"/>
      <c r="B2308"/>
      <c r="C2308"/>
      <c r="D2308"/>
      <c r="E2308"/>
      <c r="F2308"/>
      <c r="G2308"/>
    </row>
    <row r="2309" spans="1:7">
      <c r="A2309"/>
      <c r="B2309"/>
      <c r="C2309"/>
      <c r="D2309"/>
      <c r="E2309"/>
      <c r="F2309"/>
      <c r="G2309"/>
    </row>
    <row r="2310" spans="1:7">
      <c r="A2310"/>
      <c r="B2310"/>
      <c r="C2310"/>
      <c r="D2310"/>
      <c r="E2310"/>
      <c r="F2310"/>
      <c r="G2310"/>
    </row>
    <row r="2311" spans="1:7">
      <c r="A2311"/>
      <c r="B2311"/>
      <c r="C2311"/>
      <c r="D2311"/>
      <c r="E2311"/>
      <c r="F2311"/>
      <c r="G2311"/>
    </row>
    <row r="2312" spans="1:7">
      <c r="A2312"/>
      <c r="B2312"/>
      <c r="C2312"/>
      <c r="D2312"/>
      <c r="E2312"/>
      <c r="F2312"/>
      <c r="G2312"/>
    </row>
    <row r="2313" spans="1:7">
      <c r="A2313"/>
      <c r="B2313"/>
      <c r="C2313"/>
      <c r="D2313"/>
      <c r="E2313"/>
      <c r="F2313"/>
      <c r="G2313"/>
    </row>
    <row r="2314" spans="1:7">
      <c r="A2314"/>
      <c r="B2314"/>
      <c r="C2314"/>
      <c r="D2314"/>
      <c r="E2314"/>
      <c r="F2314"/>
      <c r="G2314"/>
    </row>
    <row r="2315" spans="1:7">
      <c r="A2315"/>
      <c r="B2315"/>
      <c r="C2315"/>
      <c r="D2315"/>
      <c r="E2315"/>
      <c r="F2315"/>
      <c r="G2315"/>
    </row>
    <row r="2316" spans="1:7">
      <c r="A2316"/>
      <c r="B2316"/>
      <c r="C2316"/>
      <c r="D2316"/>
      <c r="E2316"/>
      <c r="F2316"/>
      <c r="G2316"/>
    </row>
    <row r="2317" spans="1:7">
      <c r="A2317"/>
      <c r="B2317"/>
      <c r="C2317"/>
      <c r="D2317"/>
      <c r="E2317"/>
      <c r="F2317"/>
      <c r="G2317"/>
    </row>
    <row r="2318" spans="1:7">
      <c r="A2318"/>
      <c r="B2318"/>
      <c r="C2318"/>
      <c r="D2318"/>
      <c r="E2318"/>
      <c r="F2318"/>
      <c r="G2318"/>
    </row>
    <row r="2319" spans="1:7">
      <c r="A2319"/>
      <c r="B2319"/>
      <c r="C2319"/>
      <c r="D2319"/>
      <c r="E2319"/>
      <c r="F2319"/>
      <c r="G2319"/>
    </row>
    <row r="2320" spans="1:7">
      <c r="A2320"/>
      <c r="B2320"/>
      <c r="C2320"/>
      <c r="D2320"/>
      <c r="E2320"/>
      <c r="F2320"/>
      <c r="G2320"/>
    </row>
    <row r="2321" spans="1:7">
      <c r="A2321"/>
      <c r="B2321"/>
      <c r="C2321"/>
      <c r="D2321"/>
      <c r="E2321"/>
      <c r="F2321"/>
      <c r="G2321"/>
    </row>
    <row r="2322" spans="1:7">
      <c r="A2322"/>
      <c r="B2322"/>
      <c r="C2322"/>
      <c r="D2322"/>
      <c r="E2322"/>
      <c r="F2322"/>
      <c r="G2322"/>
    </row>
    <row r="2323" spans="1:7">
      <c r="A2323"/>
      <c r="B2323"/>
      <c r="C2323"/>
      <c r="D2323"/>
      <c r="E2323"/>
      <c r="F2323"/>
      <c r="G2323"/>
    </row>
    <row r="2324" spans="1:7">
      <c r="A2324"/>
      <c r="B2324"/>
      <c r="C2324"/>
      <c r="D2324"/>
      <c r="E2324"/>
      <c r="F2324"/>
      <c r="G2324"/>
    </row>
    <row r="2325" spans="1:7">
      <c r="A2325"/>
      <c r="B2325"/>
      <c r="C2325"/>
      <c r="D2325"/>
      <c r="E2325"/>
      <c r="F2325"/>
      <c r="G2325"/>
    </row>
    <row r="2326" spans="1:7">
      <c r="A2326"/>
      <c r="B2326"/>
      <c r="C2326"/>
      <c r="D2326"/>
      <c r="E2326"/>
      <c r="F2326"/>
      <c r="G2326"/>
    </row>
    <row r="2327" spans="1:7">
      <c r="A2327"/>
      <c r="B2327"/>
      <c r="C2327"/>
      <c r="D2327"/>
      <c r="E2327"/>
      <c r="F2327"/>
      <c r="G2327"/>
    </row>
    <row r="2328" spans="1:7">
      <c r="A2328"/>
      <c r="B2328"/>
      <c r="C2328"/>
      <c r="D2328"/>
      <c r="E2328"/>
      <c r="F2328"/>
      <c r="G2328"/>
    </row>
    <row r="2329" spans="1:7">
      <c r="A2329"/>
      <c r="B2329"/>
      <c r="C2329"/>
      <c r="D2329"/>
      <c r="E2329"/>
      <c r="F2329"/>
      <c r="G2329"/>
    </row>
    <row r="2330" spans="1:7">
      <c r="A2330"/>
      <c r="B2330"/>
      <c r="C2330"/>
      <c r="D2330"/>
      <c r="E2330"/>
      <c r="F2330"/>
      <c r="G2330"/>
    </row>
    <row r="2331" spans="1:7">
      <c r="A2331"/>
      <c r="B2331"/>
      <c r="C2331"/>
      <c r="D2331"/>
      <c r="E2331"/>
      <c r="F2331"/>
      <c r="G2331"/>
    </row>
    <row r="2332" spans="1:7">
      <c r="A2332"/>
      <c r="B2332"/>
      <c r="C2332"/>
      <c r="D2332"/>
      <c r="E2332"/>
      <c r="F2332"/>
      <c r="G2332"/>
    </row>
    <row r="2333" spans="1:7">
      <c r="A2333"/>
      <c r="B2333"/>
      <c r="C2333"/>
      <c r="D2333"/>
      <c r="E2333"/>
      <c r="F2333"/>
      <c r="G2333"/>
    </row>
    <row r="2334" spans="1:7">
      <c r="A2334"/>
      <c r="B2334"/>
      <c r="C2334"/>
      <c r="D2334"/>
      <c r="E2334"/>
      <c r="F2334"/>
      <c r="G2334"/>
    </row>
    <row r="2335" spans="1:7">
      <c r="A2335"/>
      <c r="B2335"/>
      <c r="C2335"/>
      <c r="D2335"/>
      <c r="E2335"/>
      <c r="F2335"/>
      <c r="G2335"/>
    </row>
    <row r="2336" spans="1:7">
      <c r="A2336"/>
      <c r="B2336"/>
      <c r="C2336"/>
      <c r="D2336"/>
      <c r="E2336"/>
      <c r="F2336"/>
      <c r="G2336"/>
    </row>
    <row r="2337" spans="1:7">
      <c r="A2337"/>
      <c r="B2337"/>
      <c r="C2337"/>
      <c r="D2337"/>
      <c r="E2337"/>
      <c r="F2337"/>
      <c r="G2337"/>
    </row>
    <row r="2338" spans="1:7">
      <c r="A2338"/>
      <c r="B2338"/>
      <c r="C2338"/>
      <c r="D2338"/>
      <c r="E2338"/>
      <c r="F2338"/>
      <c r="G2338"/>
    </row>
    <row r="2339" spans="1:7">
      <c r="A2339"/>
      <c r="B2339"/>
      <c r="C2339"/>
      <c r="D2339"/>
      <c r="E2339"/>
      <c r="F2339"/>
      <c r="G2339"/>
    </row>
    <row r="2340" spans="1:7">
      <c r="A2340"/>
      <c r="B2340"/>
      <c r="C2340"/>
      <c r="D2340"/>
      <c r="E2340"/>
      <c r="F2340"/>
      <c r="G2340"/>
    </row>
    <row r="2341" spans="1:7">
      <c r="A2341"/>
      <c r="B2341"/>
      <c r="C2341"/>
      <c r="D2341"/>
      <c r="E2341"/>
      <c r="F2341"/>
      <c r="G2341"/>
    </row>
    <row r="2342" spans="1:7">
      <c r="A2342"/>
      <c r="B2342"/>
      <c r="C2342"/>
      <c r="D2342"/>
      <c r="E2342"/>
      <c r="F2342"/>
      <c r="G2342"/>
    </row>
    <row r="2343" spans="1:7">
      <c r="A2343"/>
      <c r="B2343"/>
      <c r="C2343"/>
      <c r="D2343"/>
      <c r="E2343"/>
      <c r="F2343"/>
      <c r="G2343"/>
    </row>
    <row r="2344" spans="1:7">
      <c r="A2344"/>
      <c r="B2344"/>
      <c r="C2344"/>
      <c r="D2344"/>
      <c r="E2344"/>
      <c r="F2344"/>
      <c r="G2344"/>
    </row>
    <row r="2345" spans="1:7">
      <c r="A2345"/>
      <c r="B2345"/>
      <c r="C2345"/>
      <c r="D2345"/>
      <c r="E2345"/>
      <c r="F2345"/>
      <c r="G2345"/>
    </row>
    <row r="2346" spans="1:7">
      <c r="A2346"/>
      <c r="B2346"/>
      <c r="C2346"/>
      <c r="D2346"/>
      <c r="E2346"/>
      <c r="F2346"/>
      <c r="G2346"/>
    </row>
    <row r="2347" spans="1:7">
      <c r="A2347"/>
      <c r="B2347"/>
      <c r="C2347"/>
      <c r="D2347"/>
      <c r="E2347"/>
      <c r="F2347"/>
      <c r="G2347"/>
    </row>
    <row r="2348" spans="1:7">
      <c r="A2348"/>
      <c r="B2348"/>
      <c r="C2348"/>
      <c r="D2348"/>
      <c r="E2348"/>
      <c r="F2348"/>
      <c r="G2348"/>
    </row>
    <row r="2349" spans="1:7">
      <c r="A2349"/>
      <c r="B2349"/>
      <c r="C2349"/>
      <c r="D2349"/>
      <c r="E2349"/>
      <c r="F2349"/>
      <c r="G2349"/>
    </row>
    <row r="2350" spans="1:7">
      <c r="A2350"/>
      <c r="B2350"/>
      <c r="C2350"/>
      <c r="D2350"/>
      <c r="E2350"/>
      <c r="F2350"/>
      <c r="G2350"/>
    </row>
    <row r="2351" spans="1:7">
      <c r="A2351"/>
      <c r="B2351"/>
      <c r="C2351"/>
      <c r="D2351"/>
      <c r="E2351"/>
      <c r="F2351"/>
      <c r="G2351"/>
    </row>
    <row r="2352" spans="1:7">
      <c r="A2352"/>
      <c r="B2352"/>
      <c r="C2352"/>
      <c r="D2352"/>
      <c r="E2352"/>
      <c r="F2352"/>
      <c r="G2352"/>
    </row>
    <row r="2353" spans="1:7">
      <c r="A2353"/>
      <c r="B2353"/>
      <c r="C2353"/>
      <c r="D2353"/>
      <c r="E2353"/>
      <c r="F2353"/>
      <c r="G2353"/>
    </row>
    <row r="2354" spans="1:7">
      <c r="A2354"/>
      <c r="B2354"/>
      <c r="C2354"/>
      <c r="D2354"/>
      <c r="E2354"/>
      <c r="F2354"/>
      <c r="G2354"/>
    </row>
    <row r="2355" spans="1:7">
      <c r="A2355"/>
      <c r="B2355"/>
      <c r="C2355"/>
      <c r="D2355"/>
      <c r="E2355"/>
      <c r="F2355"/>
      <c r="G2355"/>
    </row>
    <row r="2356" spans="1:7">
      <c r="A2356"/>
      <c r="B2356"/>
      <c r="C2356"/>
      <c r="D2356"/>
      <c r="E2356"/>
      <c r="F2356"/>
      <c r="G2356"/>
    </row>
    <row r="2357" spans="1:7">
      <c r="A2357"/>
      <c r="B2357"/>
      <c r="C2357"/>
      <c r="D2357"/>
      <c r="E2357"/>
      <c r="F2357"/>
      <c r="G2357"/>
    </row>
    <row r="2358" spans="1:7">
      <c r="A2358"/>
      <c r="B2358"/>
      <c r="C2358"/>
      <c r="D2358"/>
      <c r="E2358"/>
      <c r="F2358"/>
      <c r="G2358"/>
    </row>
    <row r="2359" spans="1:7">
      <c r="A2359"/>
      <c r="B2359"/>
      <c r="C2359"/>
      <c r="D2359"/>
      <c r="E2359"/>
      <c r="F2359"/>
      <c r="G2359"/>
    </row>
    <row r="2360" spans="1:7">
      <c r="A2360"/>
      <c r="B2360"/>
      <c r="C2360"/>
      <c r="D2360"/>
      <c r="E2360"/>
      <c r="F2360"/>
      <c r="G2360"/>
    </row>
    <row r="2361" spans="1:7">
      <c r="A2361"/>
      <c r="B2361"/>
      <c r="C2361"/>
      <c r="D2361"/>
      <c r="E2361"/>
      <c r="F2361"/>
      <c r="G2361"/>
    </row>
    <row r="2362" spans="1:7">
      <c r="A2362"/>
      <c r="B2362"/>
      <c r="C2362"/>
      <c r="D2362"/>
      <c r="E2362"/>
      <c r="F2362"/>
      <c r="G2362"/>
    </row>
    <row r="2363" spans="1:7">
      <c r="A2363"/>
      <c r="B2363"/>
      <c r="C2363"/>
      <c r="D2363"/>
      <c r="E2363"/>
      <c r="F2363"/>
      <c r="G2363"/>
    </row>
    <row r="2364" spans="1:7">
      <c r="A2364"/>
      <c r="B2364"/>
      <c r="C2364"/>
      <c r="D2364"/>
      <c r="E2364"/>
      <c r="F2364"/>
      <c r="G2364"/>
    </row>
    <row r="2365" spans="1:7">
      <c r="A2365"/>
      <c r="B2365"/>
      <c r="C2365"/>
      <c r="D2365"/>
      <c r="E2365"/>
      <c r="F2365"/>
      <c r="G2365"/>
    </row>
    <row r="2366" spans="1:7">
      <c r="A2366"/>
      <c r="B2366"/>
      <c r="C2366"/>
      <c r="D2366"/>
      <c r="E2366"/>
      <c r="F2366"/>
      <c r="G2366"/>
    </row>
    <row r="2367" spans="1:7">
      <c r="A2367"/>
      <c r="B2367"/>
      <c r="C2367"/>
      <c r="D2367"/>
      <c r="E2367"/>
      <c r="F2367"/>
      <c r="G2367"/>
    </row>
    <row r="2368" spans="1:7">
      <c r="A2368"/>
      <c r="B2368"/>
      <c r="C2368"/>
      <c r="D2368"/>
      <c r="E2368"/>
      <c r="F2368"/>
      <c r="G2368"/>
    </row>
    <row r="2369" spans="1:7">
      <c r="A2369"/>
      <c r="B2369"/>
      <c r="C2369"/>
      <c r="D2369"/>
      <c r="E2369"/>
      <c r="F2369"/>
      <c r="G2369"/>
    </row>
    <row r="2370" spans="1:7">
      <c r="A2370"/>
      <c r="B2370"/>
      <c r="C2370"/>
      <c r="D2370"/>
      <c r="E2370"/>
      <c r="F2370"/>
      <c r="G2370"/>
    </row>
    <row r="2371" spans="1:7">
      <c r="A2371"/>
      <c r="B2371"/>
      <c r="C2371"/>
      <c r="D2371"/>
      <c r="E2371"/>
      <c r="F2371"/>
      <c r="G2371"/>
    </row>
    <row r="2372" spans="1:7">
      <c r="A2372"/>
      <c r="B2372"/>
      <c r="C2372"/>
      <c r="D2372"/>
      <c r="E2372"/>
      <c r="F2372"/>
      <c r="G2372"/>
    </row>
    <row r="2373" spans="1:7">
      <c r="A2373"/>
      <c r="B2373"/>
      <c r="C2373"/>
      <c r="D2373"/>
      <c r="E2373"/>
      <c r="F2373"/>
      <c r="G2373"/>
    </row>
    <row r="2374" spans="1:7">
      <c r="A2374"/>
      <c r="B2374"/>
      <c r="C2374"/>
      <c r="D2374"/>
      <c r="E2374"/>
      <c r="F2374"/>
      <c r="G2374"/>
    </row>
    <row r="2375" spans="1:7">
      <c r="A2375"/>
      <c r="B2375"/>
      <c r="C2375"/>
      <c r="D2375"/>
      <c r="E2375"/>
      <c r="F2375"/>
      <c r="G2375"/>
    </row>
    <row r="2376" spans="1:7">
      <c r="A2376"/>
      <c r="B2376"/>
      <c r="C2376"/>
      <c r="D2376"/>
      <c r="E2376"/>
      <c r="F2376"/>
      <c r="G2376"/>
    </row>
    <row r="2377" spans="1:7">
      <c r="A2377"/>
      <c r="B2377"/>
      <c r="C2377"/>
      <c r="D2377"/>
      <c r="E2377"/>
      <c r="F2377"/>
      <c r="G2377"/>
    </row>
    <row r="2378" spans="1:7">
      <c r="A2378"/>
      <c r="B2378"/>
      <c r="C2378"/>
      <c r="D2378"/>
      <c r="E2378"/>
      <c r="F2378"/>
      <c r="G2378"/>
    </row>
    <row r="2379" spans="1:7">
      <c r="A2379"/>
      <c r="B2379"/>
      <c r="C2379"/>
      <c r="D2379"/>
      <c r="E2379"/>
      <c r="F2379"/>
      <c r="G2379"/>
    </row>
    <row r="2380" spans="1:7">
      <c r="A2380"/>
      <c r="B2380"/>
      <c r="C2380"/>
      <c r="D2380"/>
      <c r="E2380"/>
      <c r="F2380"/>
      <c r="G2380"/>
    </row>
    <row r="2381" spans="1:7">
      <c r="A2381"/>
      <c r="B2381"/>
      <c r="C2381"/>
      <c r="D2381"/>
      <c r="E2381"/>
      <c r="F2381"/>
      <c r="G2381"/>
    </row>
    <row r="2382" spans="1:7">
      <c r="A2382"/>
      <c r="B2382"/>
      <c r="C2382"/>
      <c r="D2382"/>
      <c r="E2382"/>
      <c r="F2382"/>
      <c r="G2382"/>
    </row>
    <row r="2383" spans="1:7">
      <c r="A2383"/>
      <c r="B2383"/>
      <c r="C2383"/>
      <c r="D2383"/>
      <c r="E2383"/>
      <c r="F2383"/>
      <c r="G2383"/>
    </row>
    <row r="2384" spans="1:7">
      <c r="A2384"/>
      <c r="B2384"/>
      <c r="C2384"/>
      <c r="D2384"/>
      <c r="E2384"/>
      <c r="F2384"/>
      <c r="G2384"/>
    </row>
    <row r="2385" spans="1:7">
      <c r="A2385"/>
      <c r="B2385"/>
      <c r="C2385"/>
      <c r="D2385"/>
      <c r="E2385"/>
      <c r="F2385"/>
      <c r="G2385"/>
    </row>
    <row r="2386" spans="1:7">
      <c r="A2386"/>
      <c r="B2386"/>
      <c r="C2386"/>
      <c r="D2386"/>
      <c r="E2386"/>
      <c r="F2386"/>
      <c r="G2386"/>
    </row>
    <row r="2387" spans="1:7">
      <c r="A2387"/>
      <c r="B2387"/>
      <c r="C2387"/>
      <c r="D2387"/>
      <c r="E2387"/>
      <c r="F2387"/>
      <c r="G2387"/>
    </row>
    <row r="2388" spans="1:7">
      <c r="A2388"/>
      <c r="B2388"/>
      <c r="C2388"/>
      <c r="D2388"/>
      <c r="E2388"/>
      <c r="F2388"/>
      <c r="G2388"/>
    </row>
    <row r="2389" spans="1:7">
      <c r="A2389"/>
      <c r="B2389"/>
      <c r="C2389"/>
      <c r="D2389"/>
      <c r="E2389"/>
      <c r="F2389"/>
      <c r="G2389"/>
    </row>
    <row r="2390" spans="1:7">
      <c r="A2390"/>
      <c r="B2390"/>
      <c r="C2390"/>
      <c r="D2390"/>
      <c r="E2390"/>
      <c r="F2390"/>
      <c r="G2390"/>
    </row>
    <row r="2391" spans="1:7">
      <c r="A2391"/>
      <c r="B2391"/>
      <c r="C2391"/>
      <c r="D2391"/>
      <c r="E2391"/>
      <c r="F2391"/>
      <c r="G2391"/>
    </row>
    <row r="2392" spans="1:7">
      <c r="A2392"/>
      <c r="B2392"/>
      <c r="C2392"/>
      <c r="D2392"/>
      <c r="E2392"/>
      <c r="F2392"/>
      <c r="G2392"/>
    </row>
    <row r="2393" spans="1:7">
      <c r="A2393"/>
      <c r="B2393"/>
      <c r="C2393"/>
      <c r="D2393"/>
      <c r="E2393"/>
      <c r="F2393"/>
      <c r="G2393"/>
    </row>
    <row r="2394" spans="1:7">
      <c r="A2394"/>
      <c r="B2394"/>
      <c r="C2394"/>
      <c r="D2394"/>
      <c r="E2394"/>
      <c r="F2394"/>
      <c r="G2394"/>
    </row>
    <row r="2395" spans="1:7">
      <c r="A2395"/>
      <c r="B2395"/>
      <c r="C2395"/>
      <c r="D2395"/>
      <c r="E2395"/>
      <c r="F2395"/>
      <c r="G2395"/>
    </row>
    <row r="2396" spans="1:7">
      <c r="A2396"/>
      <c r="B2396"/>
      <c r="C2396"/>
      <c r="D2396"/>
      <c r="E2396"/>
      <c r="F2396"/>
      <c r="G2396"/>
    </row>
    <row r="2397" spans="1:7">
      <c r="A2397"/>
      <c r="B2397"/>
      <c r="C2397"/>
      <c r="D2397"/>
      <c r="E2397"/>
      <c r="F2397"/>
      <c r="G2397"/>
    </row>
    <row r="2398" spans="1:7">
      <c r="A2398"/>
      <c r="B2398"/>
      <c r="C2398"/>
      <c r="D2398"/>
      <c r="E2398"/>
      <c r="F2398"/>
      <c r="G2398"/>
    </row>
    <row r="2399" spans="1:7">
      <c r="A2399"/>
      <c r="B2399"/>
      <c r="C2399"/>
      <c r="D2399"/>
      <c r="E2399"/>
      <c r="F2399"/>
      <c r="G2399"/>
    </row>
    <row r="2400" spans="1:7">
      <c r="A2400"/>
      <c r="B2400"/>
      <c r="C2400"/>
      <c r="D2400"/>
      <c r="E2400"/>
      <c r="F2400"/>
      <c r="G2400"/>
    </row>
    <row r="2401" spans="1:7">
      <c r="A2401"/>
      <c r="B2401"/>
      <c r="C2401"/>
      <c r="D2401"/>
      <c r="E2401"/>
      <c r="F2401"/>
      <c r="G2401"/>
    </row>
    <row r="2402" spans="1:7">
      <c r="A2402"/>
      <c r="B2402"/>
      <c r="C2402"/>
      <c r="D2402"/>
      <c r="E2402"/>
      <c r="F2402"/>
      <c r="G2402"/>
    </row>
    <row r="2403" spans="1:7">
      <c r="A2403"/>
      <c r="B2403"/>
      <c r="C2403"/>
      <c r="D2403"/>
      <c r="E2403"/>
      <c r="F2403"/>
      <c r="G2403"/>
    </row>
    <row r="2404" spans="1:7">
      <c r="A2404"/>
      <c r="B2404"/>
      <c r="C2404"/>
      <c r="D2404"/>
      <c r="E2404"/>
      <c r="F2404"/>
      <c r="G2404"/>
    </row>
    <row r="2405" spans="1:7">
      <c r="A2405"/>
      <c r="B2405"/>
      <c r="C2405"/>
      <c r="D2405"/>
      <c r="E2405"/>
      <c r="F2405"/>
      <c r="G2405"/>
    </row>
    <row r="2406" spans="1:7">
      <c r="A2406"/>
      <c r="B2406"/>
      <c r="C2406"/>
      <c r="D2406"/>
      <c r="E2406"/>
      <c r="F2406"/>
      <c r="G2406"/>
    </row>
    <row r="2407" spans="1:7">
      <c r="A2407"/>
      <c r="B2407"/>
      <c r="C2407"/>
      <c r="D2407"/>
      <c r="E2407"/>
      <c r="F2407"/>
      <c r="G2407"/>
    </row>
    <row r="2408" spans="1:7">
      <c r="A2408"/>
      <c r="B2408"/>
      <c r="C2408"/>
      <c r="D2408"/>
      <c r="E2408"/>
      <c r="F2408"/>
      <c r="G2408"/>
    </row>
    <row r="2409" spans="1:7">
      <c r="A2409"/>
      <c r="B2409"/>
      <c r="C2409"/>
      <c r="D2409"/>
      <c r="E2409"/>
      <c r="F2409"/>
      <c r="G2409"/>
    </row>
    <row r="2410" spans="1:7">
      <c r="A2410"/>
      <c r="B2410"/>
      <c r="C2410"/>
      <c r="D2410"/>
      <c r="E2410"/>
      <c r="F2410"/>
      <c r="G2410"/>
    </row>
    <row r="2411" spans="1:7">
      <c r="A2411"/>
      <c r="B2411"/>
      <c r="C2411"/>
      <c r="D2411"/>
      <c r="E2411"/>
      <c r="F2411"/>
      <c r="G2411"/>
    </row>
    <row r="2412" spans="1:7">
      <c r="A2412"/>
      <c r="B2412"/>
      <c r="C2412"/>
      <c r="D2412"/>
      <c r="E2412"/>
      <c r="F2412"/>
      <c r="G2412"/>
    </row>
    <row r="2413" spans="1:7">
      <c r="A2413"/>
      <c r="B2413"/>
      <c r="C2413"/>
      <c r="D2413"/>
      <c r="E2413"/>
      <c r="F2413"/>
      <c r="G2413"/>
    </row>
    <row r="2414" spans="1:7">
      <c r="A2414"/>
      <c r="B2414"/>
      <c r="C2414"/>
      <c r="D2414"/>
      <c r="E2414"/>
      <c r="F2414"/>
      <c r="G2414"/>
    </row>
    <row r="2415" spans="1:7">
      <c r="A2415"/>
      <c r="B2415"/>
      <c r="C2415"/>
      <c r="D2415"/>
      <c r="E2415"/>
      <c r="F2415"/>
      <c r="G2415"/>
    </row>
    <row r="2416" spans="1:7">
      <c r="A2416"/>
      <c r="B2416"/>
      <c r="C2416"/>
      <c r="D2416"/>
      <c r="E2416"/>
      <c r="F2416"/>
      <c r="G2416"/>
    </row>
    <row r="2417" spans="1:7">
      <c r="A2417"/>
      <c r="B2417"/>
      <c r="C2417"/>
      <c r="D2417"/>
      <c r="E2417"/>
      <c r="F2417"/>
      <c r="G2417"/>
    </row>
    <row r="2418" spans="1:7">
      <c r="A2418"/>
      <c r="B2418"/>
      <c r="C2418"/>
      <c r="D2418"/>
      <c r="E2418"/>
      <c r="F2418"/>
      <c r="G2418"/>
    </row>
    <row r="2419" spans="1:7">
      <c r="A2419"/>
      <c r="B2419"/>
      <c r="C2419"/>
      <c r="D2419"/>
      <c r="E2419"/>
      <c r="F2419"/>
      <c r="G2419"/>
    </row>
    <row r="2420" spans="1:7">
      <c r="A2420"/>
      <c r="B2420"/>
      <c r="C2420"/>
      <c r="D2420"/>
      <c r="E2420"/>
      <c r="F2420"/>
      <c r="G2420"/>
    </row>
    <row r="2421" spans="1:7">
      <c r="A2421"/>
      <c r="B2421"/>
      <c r="C2421"/>
      <c r="D2421"/>
      <c r="E2421"/>
      <c r="F2421"/>
      <c r="G2421"/>
    </row>
    <row r="2422" spans="1:7">
      <c r="A2422"/>
      <c r="B2422"/>
      <c r="C2422"/>
      <c r="D2422"/>
      <c r="E2422"/>
      <c r="F2422"/>
      <c r="G2422"/>
    </row>
    <row r="2423" spans="1:7">
      <c r="A2423"/>
      <c r="B2423"/>
      <c r="C2423"/>
      <c r="D2423"/>
      <c r="E2423"/>
      <c r="F2423"/>
      <c r="G2423"/>
    </row>
    <row r="2424" spans="1:7">
      <c r="A2424"/>
      <c r="B2424"/>
      <c r="C2424"/>
      <c r="D2424"/>
      <c r="E2424"/>
      <c r="F2424"/>
      <c r="G2424"/>
    </row>
    <row r="2425" spans="1:7">
      <c r="A2425"/>
      <c r="B2425"/>
      <c r="C2425"/>
      <c r="D2425"/>
      <c r="E2425"/>
      <c r="F2425"/>
      <c r="G2425"/>
    </row>
    <row r="2426" spans="1:7">
      <c r="A2426"/>
      <c r="B2426"/>
      <c r="C2426"/>
      <c r="D2426"/>
      <c r="E2426"/>
      <c r="F2426"/>
      <c r="G2426"/>
    </row>
    <row r="2427" spans="1:7">
      <c r="A2427"/>
      <c r="B2427"/>
      <c r="C2427"/>
      <c r="D2427"/>
      <c r="E2427"/>
      <c r="F2427"/>
      <c r="G2427"/>
    </row>
    <row r="2428" spans="1:7">
      <c r="A2428"/>
      <c r="B2428"/>
      <c r="C2428"/>
      <c r="D2428"/>
      <c r="E2428"/>
      <c r="F2428"/>
      <c r="G2428"/>
    </row>
    <row r="2429" spans="1:7">
      <c r="A2429"/>
      <c r="B2429"/>
      <c r="C2429"/>
      <c r="D2429"/>
      <c r="E2429"/>
      <c r="F2429"/>
      <c r="G2429"/>
    </row>
    <row r="2430" spans="1:7">
      <c r="A2430"/>
      <c r="B2430"/>
      <c r="C2430"/>
      <c r="D2430"/>
      <c r="E2430"/>
      <c r="F2430"/>
      <c r="G2430"/>
    </row>
    <row r="2431" spans="1:7">
      <c r="A2431"/>
      <c r="B2431"/>
      <c r="C2431"/>
      <c r="D2431"/>
      <c r="E2431"/>
      <c r="F2431"/>
      <c r="G2431"/>
    </row>
    <row r="2432" spans="1:7">
      <c r="A2432"/>
      <c r="B2432"/>
      <c r="C2432"/>
      <c r="D2432"/>
      <c r="E2432"/>
      <c r="F2432"/>
      <c r="G2432"/>
    </row>
    <row r="2433" spans="1:7">
      <c r="A2433"/>
      <c r="B2433"/>
      <c r="C2433"/>
      <c r="D2433"/>
      <c r="E2433"/>
      <c r="F2433"/>
      <c r="G2433"/>
    </row>
    <row r="2434" spans="1:7">
      <c r="A2434"/>
      <c r="B2434"/>
      <c r="C2434"/>
      <c r="D2434"/>
      <c r="E2434"/>
      <c r="F2434"/>
      <c r="G2434"/>
    </row>
    <row r="2435" spans="1:7">
      <c r="A2435"/>
      <c r="B2435"/>
      <c r="C2435"/>
      <c r="D2435"/>
      <c r="E2435"/>
      <c r="F2435"/>
      <c r="G2435"/>
    </row>
    <row r="2436" spans="1:7">
      <c r="A2436"/>
      <c r="B2436"/>
      <c r="C2436"/>
      <c r="D2436"/>
      <c r="E2436"/>
      <c r="F2436"/>
      <c r="G2436"/>
    </row>
    <row r="2437" spans="1:7">
      <c r="A2437"/>
      <c r="B2437"/>
      <c r="C2437"/>
      <c r="D2437"/>
      <c r="E2437"/>
      <c r="F2437"/>
      <c r="G2437"/>
    </row>
    <row r="2438" spans="1:7">
      <c r="A2438"/>
      <c r="B2438"/>
      <c r="C2438"/>
      <c r="D2438"/>
      <c r="E2438"/>
      <c r="F2438"/>
      <c r="G2438"/>
    </row>
    <row r="2439" spans="1:7">
      <c r="A2439"/>
      <c r="B2439"/>
      <c r="C2439"/>
      <c r="D2439"/>
      <c r="E2439"/>
      <c r="F2439"/>
      <c r="G2439"/>
    </row>
    <row r="2440" spans="1:7">
      <c r="A2440"/>
      <c r="B2440"/>
      <c r="C2440"/>
      <c r="D2440"/>
      <c r="E2440"/>
      <c r="F2440"/>
      <c r="G2440"/>
    </row>
    <row r="2441" spans="1:7">
      <c r="A2441"/>
      <c r="B2441"/>
      <c r="C2441"/>
      <c r="D2441"/>
      <c r="E2441"/>
      <c r="F2441"/>
      <c r="G2441"/>
    </row>
    <row r="2442" spans="1:7">
      <c r="A2442"/>
      <c r="B2442"/>
      <c r="C2442"/>
      <c r="D2442"/>
      <c r="E2442"/>
      <c r="F2442"/>
      <c r="G2442"/>
    </row>
    <row r="2443" spans="1:7">
      <c r="A2443"/>
      <c r="B2443"/>
      <c r="C2443"/>
      <c r="D2443"/>
      <c r="E2443"/>
      <c r="F2443"/>
      <c r="G2443"/>
    </row>
    <row r="2444" spans="1:7">
      <c r="A2444"/>
      <c r="B2444"/>
      <c r="C2444"/>
      <c r="D2444"/>
      <c r="E2444"/>
      <c r="F2444"/>
      <c r="G2444"/>
    </row>
    <row r="2445" spans="1:7">
      <c r="A2445"/>
      <c r="B2445"/>
      <c r="C2445"/>
      <c r="D2445"/>
      <c r="E2445"/>
      <c r="F2445"/>
      <c r="G2445"/>
    </row>
    <row r="2446" spans="1:7">
      <c r="A2446"/>
      <c r="B2446"/>
      <c r="C2446"/>
      <c r="D2446"/>
      <c r="E2446"/>
      <c r="F2446"/>
      <c r="G2446"/>
    </row>
    <row r="2447" spans="1:7">
      <c r="A2447"/>
      <c r="B2447"/>
      <c r="C2447"/>
      <c r="D2447"/>
      <c r="E2447"/>
      <c r="F2447"/>
      <c r="G2447"/>
    </row>
    <row r="2448" spans="1:7">
      <c r="A2448"/>
      <c r="B2448"/>
      <c r="C2448"/>
      <c r="D2448"/>
      <c r="E2448"/>
      <c r="F2448"/>
      <c r="G2448"/>
    </row>
    <row r="2449" spans="1:7">
      <c r="A2449"/>
      <c r="B2449"/>
      <c r="C2449"/>
      <c r="D2449"/>
      <c r="E2449"/>
      <c r="F2449"/>
      <c r="G2449"/>
    </row>
    <row r="2450" spans="1:7">
      <c r="A2450"/>
      <c r="B2450"/>
      <c r="C2450"/>
      <c r="D2450"/>
      <c r="E2450"/>
      <c r="F2450"/>
      <c r="G2450"/>
    </row>
    <row r="2451" spans="1:7">
      <c r="A2451"/>
      <c r="B2451"/>
      <c r="C2451"/>
      <c r="D2451"/>
      <c r="E2451"/>
      <c r="F2451"/>
      <c r="G2451"/>
    </row>
    <row r="2452" spans="1:7">
      <c r="A2452"/>
      <c r="B2452"/>
      <c r="C2452"/>
      <c r="D2452"/>
      <c r="E2452"/>
      <c r="F2452"/>
      <c r="G2452"/>
    </row>
    <row r="2453" spans="1:7">
      <c r="A2453"/>
      <c r="B2453"/>
      <c r="C2453"/>
      <c r="D2453"/>
      <c r="E2453"/>
      <c r="F2453"/>
      <c r="G2453"/>
    </row>
    <row r="2454" spans="1:7">
      <c r="A2454"/>
      <c r="B2454"/>
      <c r="C2454"/>
      <c r="D2454"/>
      <c r="E2454"/>
      <c r="F2454"/>
      <c r="G2454"/>
    </row>
    <row r="2455" spans="1:7">
      <c r="A2455"/>
      <c r="B2455"/>
      <c r="C2455"/>
      <c r="D2455"/>
      <c r="E2455"/>
      <c r="F2455"/>
      <c r="G2455"/>
    </row>
    <row r="2456" spans="1:7">
      <c r="A2456"/>
      <c r="B2456"/>
      <c r="C2456"/>
      <c r="D2456"/>
      <c r="E2456"/>
      <c r="F2456"/>
      <c r="G2456"/>
    </row>
    <row r="2457" spans="1:7">
      <c r="A2457"/>
      <c r="B2457"/>
      <c r="C2457"/>
      <c r="D2457"/>
      <c r="E2457"/>
      <c r="F2457"/>
      <c r="G2457"/>
    </row>
    <row r="2458" spans="1:7">
      <c r="A2458"/>
      <c r="B2458"/>
      <c r="C2458"/>
      <c r="D2458"/>
      <c r="E2458"/>
      <c r="F2458"/>
      <c r="G2458"/>
    </row>
    <row r="2459" spans="1:7">
      <c r="A2459"/>
      <c r="B2459"/>
      <c r="C2459"/>
      <c r="D2459"/>
      <c r="E2459"/>
      <c r="F2459"/>
      <c r="G2459"/>
    </row>
    <row r="2460" spans="1:7">
      <c r="A2460"/>
      <c r="B2460"/>
      <c r="C2460"/>
      <c r="D2460"/>
      <c r="E2460"/>
      <c r="F2460"/>
      <c r="G2460"/>
    </row>
    <row r="2461" spans="1:7">
      <c r="A2461"/>
      <c r="B2461"/>
      <c r="C2461"/>
      <c r="D2461"/>
      <c r="E2461"/>
      <c r="F2461"/>
      <c r="G2461"/>
    </row>
    <row r="2462" spans="1:7">
      <c r="A2462"/>
      <c r="B2462"/>
      <c r="C2462"/>
      <c r="D2462"/>
      <c r="E2462"/>
      <c r="F2462"/>
      <c r="G2462"/>
    </row>
    <row r="2463" spans="1:7">
      <c r="A2463"/>
      <c r="B2463"/>
      <c r="C2463"/>
      <c r="D2463"/>
      <c r="E2463"/>
      <c r="F2463"/>
      <c r="G2463"/>
    </row>
    <row r="2464" spans="1:7">
      <c r="A2464"/>
      <c r="B2464"/>
      <c r="C2464"/>
      <c r="D2464"/>
      <c r="E2464"/>
      <c r="F2464"/>
      <c r="G2464"/>
    </row>
    <row r="2465" spans="1:7">
      <c r="A2465"/>
      <c r="B2465"/>
      <c r="C2465"/>
      <c r="D2465"/>
      <c r="E2465"/>
      <c r="F2465"/>
      <c r="G2465"/>
    </row>
    <row r="2466" spans="1:7">
      <c r="A2466"/>
      <c r="B2466"/>
      <c r="C2466"/>
      <c r="D2466"/>
      <c r="E2466"/>
      <c r="F2466"/>
      <c r="G2466"/>
    </row>
    <row r="2467" spans="1:7">
      <c r="A2467"/>
      <c r="B2467"/>
      <c r="C2467"/>
      <c r="D2467"/>
      <c r="E2467"/>
      <c r="F2467"/>
      <c r="G2467"/>
    </row>
    <row r="2468" spans="1:7">
      <c r="A2468"/>
      <c r="B2468"/>
      <c r="C2468"/>
      <c r="D2468"/>
      <c r="E2468"/>
      <c r="F2468"/>
      <c r="G2468"/>
    </row>
    <row r="2469" spans="1:7">
      <c r="A2469"/>
      <c r="B2469"/>
      <c r="C2469"/>
      <c r="D2469"/>
      <c r="E2469"/>
      <c r="F2469"/>
      <c r="G2469"/>
    </row>
    <row r="2470" spans="1:7">
      <c r="A2470"/>
      <c r="B2470"/>
      <c r="C2470"/>
      <c r="D2470"/>
      <c r="E2470"/>
      <c r="F2470"/>
      <c r="G2470"/>
    </row>
    <row r="2471" spans="1:7">
      <c r="A2471"/>
      <c r="B2471"/>
      <c r="C2471"/>
      <c r="D2471"/>
      <c r="E2471"/>
      <c r="F2471"/>
      <c r="G2471"/>
    </row>
    <row r="2472" spans="1:7">
      <c r="A2472"/>
      <c r="B2472"/>
      <c r="C2472"/>
      <c r="D2472"/>
      <c r="E2472"/>
      <c r="F2472"/>
      <c r="G2472"/>
    </row>
    <row r="2473" spans="1:7">
      <c r="A2473"/>
      <c r="B2473"/>
      <c r="C2473"/>
      <c r="D2473"/>
      <c r="E2473"/>
      <c r="F2473"/>
      <c r="G2473"/>
    </row>
    <row r="2474" spans="1:7">
      <c r="A2474"/>
      <c r="B2474"/>
      <c r="C2474"/>
      <c r="D2474"/>
      <c r="E2474"/>
      <c r="F2474"/>
      <c r="G2474"/>
    </row>
    <row r="2475" spans="1:7">
      <c r="A2475"/>
      <c r="B2475"/>
      <c r="C2475"/>
      <c r="D2475"/>
      <c r="E2475"/>
      <c r="F2475"/>
      <c r="G2475"/>
    </row>
    <row r="2476" spans="1:7">
      <c r="A2476"/>
      <c r="B2476"/>
      <c r="C2476"/>
      <c r="D2476"/>
      <c r="E2476"/>
      <c r="F2476"/>
      <c r="G2476"/>
    </row>
    <row r="2477" spans="1:7">
      <c r="A2477"/>
      <c r="B2477"/>
      <c r="C2477"/>
      <c r="D2477"/>
      <c r="E2477"/>
      <c r="F2477"/>
      <c r="G2477"/>
    </row>
    <row r="2478" spans="1:7">
      <c r="A2478"/>
      <c r="B2478"/>
      <c r="C2478"/>
      <c r="D2478"/>
      <c r="E2478"/>
      <c r="F2478"/>
      <c r="G2478"/>
    </row>
    <row r="2479" spans="1:7">
      <c r="A2479"/>
      <c r="B2479"/>
      <c r="C2479"/>
      <c r="D2479"/>
      <c r="E2479"/>
      <c r="F2479"/>
      <c r="G2479"/>
    </row>
    <row r="2480" spans="1:7">
      <c r="A2480"/>
      <c r="B2480"/>
      <c r="C2480"/>
      <c r="D2480"/>
      <c r="E2480"/>
      <c r="F2480"/>
      <c r="G2480"/>
    </row>
    <row r="2481" spans="1:7">
      <c r="A2481"/>
      <c r="B2481"/>
      <c r="C2481"/>
      <c r="D2481"/>
      <c r="E2481"/>
      <c r="F2481"/>
      <c r="G2481"/>
    </row>
    <row r="2482" spans="1:7">
      <c r="A2482"/>
      <c r="B2482"/>
      <c r="C2482"/>
      <c r="D2482"/>
      <c r="E2482"/>
      <c r="F2482"/>
      <c r="G2482"/>
    </row>
    <row r="2483" spans="1:7">
      <c r="A2483"/>
      <c r="B2483"/>
      <c r="C2483"/>
      <c r="D2483"/>
      <c r="E2483"/>
      <c r="F2483"/>
      <c r="G2483"/>
    </row>
    <row r="2484" spans="1:7">
      <c r="A2484"/>
      <c r="B2484"/>
      <c r="C2484"/>
      <c r="D2484"/>
      <c r="E2484"/>
      <c r="F2484"/>
      <c r="G2484"/>
    </row>
    <row r="2485" spans="1:7">
      <c r="A2485"/>
      <c r="B2485"/>
      <c r="C2485"/>
      <c r="D2485"/>
      <c r="E2485"/>
      <c r="F2485"/>
      <c r="G2485"/>
    </row>
    <row r="2486" spans="1:7">
      <c r="A2486"/>
      <c r="B2486"/>
      <c r="C2486"/>
      <c r="D2486"/>
      <c r="E2486"/>
      <c r="F2486"/>
      <c r="G2486"/>
    </row>
    <row r="2487" spans="1:7">
      <c r="A2487"/>
      <c r="B2487"/>
      <c r="C2487"/>
      <c r="D2487"/>
      <c r="E2487"/>
      <c r="F2487"/>
      <c r="G2487"/>
    </row>
    <row r="2488" spans="1:7">
      <c r="A2488"/>
      <c r="B2488"/>
      <c r="C2488"/>
      <c r="D2488"/>
      <c r="E2488"/>
      <c r="F2488"/>
      <c r="G2488"/>
    </row>
    <row r="2489" spans="1:7">
      <c r="A2489"/>
      <c r="B2489"/>
      <c r="C2489"/>
      <c r="D2489"/>
      <c r="E2489"/>
      <c r="F2489"/>
      <c r="G2489"/>
    </row>
    <row r="2490" spans="1:7">
      <c r="A2490"/>
      <c r="B2490"/>
      <c r="C2490"/>
      <c r="D2490"/>
      <c r="E2490"/>
      <c r="F2490"/>
      <c r="G2490"/>
    </row>
    <row r="2491" spans="1:7">
      <c r="A2491"/>
      <c r="B2491"/>
      <c r="C2491"/>
      <c r="D2491"/>
      <c r="E2491"/>
      <c r="F2491"/>
      <c r="G2491"/>
    </row>
    <row r="2492" spans="1:7">
      <c r="A2492"/>
      <c r="B2492"/>
      <c r="C2492"/>
      <c r="D2492"/>
      <c r="E2492"/>
      <c r="F2492"/>
      <c r="G2492"/>
    </row>
    <row r="2493" spans="1:7">
      <c r="A2493"/>
      <c r="B2493"/>
      <c r="C2493"/>
      <c r="D2493"/>
      <c r="E2493"/>
      <c r="F2493"/>
      <c r="G2493"/>
    </row>
    <row r="2494" spans="1:7">
      <c r="A2494"/>
      <c r="B2494"/>
      <c r="C2494"/>
      <c r="D2494"/>
      <c r="E2494"/>
      <c r="F2494"/>
      <c r="G2494"/>
    </row>
    <row r="2495" spans="1:7">
      <c r="A2495"/>
      <c r="B2495"/>
      <c r="C2495"/>
      <c r="D2495"/>
      <c r="E2495"/>
      <c r="F2495"/>
      <c r="G2495"/>
    </row>
    <row r="2498" spans="1:7">
      <c r="A2498"/>
      <c r="B2498"/>
      <c r="C2498"/>
      <c r="D2498"/>
      <c r="E2498"/>
      <c r="F2498"/>
      <c r="G2498"/>
    </row>
    <row r="2499" spans="1:7">
      <c r="A2499"/>
      <c r="B2499"/>
      <c r="C2499"/>
      <c r="D2499"/>
      <c r="E2499"/>
      <c r="F2499"/>
      <c r="G2499"/>
    </row>
    <row r="2500" spans="1:7">
      <c r="A2500"/>
      <c r="B2500"/>
      <c r="C2500"/>
      <c r="D2500"/>
      <c r="E2500"/>
      <c r="F2500"/>
      <c r="G2500"/>
    </row>
    <row r="2501" spans="1:7">
      <c r="A2501"/>
      <c r="B2501"/>
      <c r="C2501"/>
      <c r="D2501"/>
      <c r="E2501"/>
      <c r="F2501"/>
      <c r="G2501"/>
    </row>
    <row r="2502" spans="1:7">
      <c r="A2502"/>
      <c r="B2502"/>
      <c r="C2502"/>
      <c r="D2502"/>
      <c r="E2502"/>
      <c r="F2502"/>
      <c r="G2502"/>
    </row>
    <row r="2503" spans="1:7">
      <c r="A2503"/>
      <c r="B2503"/>
      <c r="C2503"/>
      <c r="D2503"/>
      <c r="E2503"/>
      <c r="F2503"/>
      <c r="G2503"/>
    </row>
    <row r="2504" spans="1:7">
      <c r="A2504"/>
      <c r="B2504"/>
      <c r="C2504"/>
      <c r="D2504"/>
      <c r="E2504"/>
      <c r="F2504"/>
      <c r="G2504"/>
    </row>
    <row r="2505" spans="1:7">
      <c r="A2505"/>
      <c r="B2505"/>
      <c r="C2505"/>
      <c r="D2505"/>
      <c r="E2505"/>
      <c r="F2505"/>
      <c r="G2505"/>
    </row>
    <row r="2506" spans="1:7">
      <c r="A2506"/>
      <c r="B2506"/>
      <c r="C2506"/>
      <c r="D2506"/>
      <c r="E2506"/>
      <c r="F2506"/>
      <c r="G2506"/>
    </row>
    <row r="2507" spans="1:7">
      <c r="A2507"/>
      <c r="B2507"/>
      <c r="C2507"/>
      <c r="D2507"/>
      <c r="E2507"/>
      <c r="F2507"/>
      <c r="G2507"/>
    </row>
    <row r="2508" spans="1:7">
      <c r="A2508"/>
      <c r="B2508"/>
      <c r="C2508"/>
      <c r="D2508"/>
      <c r="E2508"/>
      <c r="F2508"/>
      <c r="G2508"/>
    </row>
    <row r="2509" spans="1:7">
      <c r="A2509"/>
      <c r="B2509"/>
      <c r="C2509"/>
      <c r="D2509"/>
      <c r="E2509"/>
      <c r="F2509"/>
      <c r="G2509"/>
    </row>
    <row r="2510" spans="1:7">
      <c r="A2510"/>
      <c r="B2510"/>
      <c r="C2510"/>
      <c r="D2510"/>
      <c r="E2510"/>
      <c r="F2510"/>
      <c r="G2510"/>
    </row>
    <row r="2511" spans="1:7">
      <c r="A2511"/>
      <c r="B2511"/>
      <c r="C2511"/>
      <c r="D2511"/>
      <c r="E2511"/>
      <c r="F2511"/>
      <c r="G2511"/>
    </row>
    <row r="2512" spans="1:7">
      <c r="A2512"/>
      <c r="B2512"/>
      <c r="C2512"/>
      <c r="D2512"/>
      <c r="E2512"/>
      <c r="F2512"/>
      <c r="G2512"/>
    </row>
    <row r="2513" spans="1:7">
      <c r="A2513"/>
      <c r="B2513"/>
      <c r="C2513"/>
      <c r="D2513"/>
      <c r="E2513"/>
      <c r="F2513"/>
      <c r="G2513"/>
    </row>
    <row r="2514" spans="1:7">
      <c r="A2514"/>
      <c r="B2514"/>
      <c r="C2514"/>
      <c r="D2514"/>
      <c r="E2514"/>
      <c r="F2514"/>
      <c r="G2514"/>
    </row>
    <row r="2515" spans="1:7">
      <c r="A2515"/>
      <c r="B2515"/>
      <c r="C2515"/>
      <c r="D2515"/>
      <c r="E2515"/>
      <c r="F2515"/>
      <c r="G2515"/>
    </row>
    <row r="2516" spans="1:7">
      <c r="A2516"/>
      <c r="B2516"/>
      <c r="C2516"/>
      <c r="D2516"/>
      <c r="E2516"/>
      <c r="F2516"/>
      <c r="G2516"/>
    </row>
    <row r="2517" spans="1:7">
      <c r="A2517"/>
      <c r="B2517"/>
      <c r="C2517"/>
      <c r="D2517"/>
      <c r="E2517"/>
      <c r="F2517"/>
      <c r="G2517"/>
    </row>
    <row r="2518" spans="1:7">
      <c r="A2518"/>
      <c r="B2518"/>
      <c r="C2518"/>
      <c r="D2518"/>
      <c r="E2518"/>
      <c r="F2518"/>
      <c r="G2518"/>
    </row>
    <row r="2519" spans="1:7">
      <c r="A2519"/>
      <c r="B2519"/>
      <c r="C2519"/>
      <c r="D2519"/>
      <c r="E2519"/>
      <c r="F2519"/>
      <c r="G2519"/>
    </row>
    <row r="2520" spans="1:7">
      <c r="A2520"/>
      <c r="B2520"/>
      <c r="C2520"/>
      <c r="D2520"/>
      <c r="E2520"/>
      <c r="F2520"/>
      <c r="G2520"/>
    </row>
    <row r="2521" spans="1:7">
      <c r="A2521"/>
      <c r="B2521"/>
      <c r="C2521"/>
      <c r="D2521"/>
      <c r="E2521"/>
      <c r="F2521"/>
      <c r="G2521"/>
    </row>
    <row r="2522" spans="1:7">
      <c r="A2522"/>
      <c r="B2522"/>
      <c r="C2522"/>
      <c r="D2522"/>
      <c r="E2522"/>
      <c r="F2522"/>
      <c r="G2522"/>
    </row>
    <row r="2523" spans="1:7">
      <c r="A2523"/>
      <c r="B2523"/>
      <c r="C2523"/>
      <c r="D2523"/>
      <c r="E2523"/>
      <c r="F2523"/>
      <c r="G2523"/>
    </row>
    <row r="2524" spans="1:7">
      <c r="A2524"/>
      <c r="B2524"/>
      <c r="C2524"/>
      <c r="D2524"/>
      <c r="E2524"/>
      <c r="F2524"/>
      <c r="G2524"/>
    </row>
    <row r="2525" spans="1:7">
      <c r="A2525"/>
      <c r="B2525"/>
      <c r="C2525"/>
      <c r="D2525"/>
      <c r="E2525"/>
      <c r="F2525"/>
      <c r="G2525"/>
    </row>
    <row r="2526" spans="1:7">
      <c r="A2526"/>
      <c r="B2526"/>
      <c r="C2526"/>
      <c r="D2526"/>
      <c r="E2526"/>
      <c r="F2526"/>
      <c r="G2526"/>
    </row>
    <row r="2527" spans="1:7">
      <c r="A2527"/>
      <c r="B2527"/>
      <c r="C2527"/>
      <c r="D2527"/>
      <c r="E2527"/>
      <c r="F2527"/>
      <c r="G2527"/>
    </row>
    <row r="2528" spans="1:7">
      <c r="A2528"/>
      <c r="B2528"/>
      <c r="C2528"/>
      <c r="D2528"/>
      <c r="E2528"/>
      <c r="F2528"/>
      <c r="G2528"/>
    </row>
    <row r="2529" spans="1:7">
      <c r="A2529"/>
      <c r="B2529"/>
      <c r="C2529"/>
      <c r="D2529"/>
      <c r="E2529"/>
      <c r="F2529"/>
      <c r="G2529"/>
    </row>
    <row r="2530" spans="1:7">
      <c r="A2530"/>
      <c r="B2530"/>
      <c r="C2530"/>
      <c r="D2530"/>
      <c r="E2530"/>
      <c r="F2530"/>
      <c r="G2530"/>
    </row>
    <row r="2531" spans="1:7">
      <c r="A2531"/>
      <c r="B2531"/>
      <c r="C2531"/>
      <c r="D2531"/>
      <c r="E2531"/>
      <c r="F2531"/>
      <c r="G2531"/>
    </row>
    <row r="2532" spans="1:7">
      <c r="A2532"/>
      <c r="B2532"/>
      <c r="C2532"/>
      <c r="D2532"/>
      <c r="E2532"/>
      <c r="F2532"/>
      <c r="G2532"/>
    </row>
    <row r="2533" spans="1:7">
      <c r="A2533"/>
      <c r="B2533"/>
      <c r="C2533"/>
      <c r="D2533"/>
      <c r="E2533"/>
      <c r="F2533"/>
      <c r="G2533"/>
    </row>
    <row r="2534" spans="1:7">
      <c r="A2534"/>
      <c r="B2534"/>
      <c r="C2534"/>
      <c r="D2534"/>
      <c r="E2534"/>
      <c r="F2534"/>
      <c r="G2534"/>
    </row>
    <row r="2535" spans="1:7">
      <c r="A2535"/>
      <c r="B2535"/>
      <c r="C2535"/>
      <c r="D2535"/>
      <c r="E2535"/>
      <c r="F2535"/>
      <c r="G2535"/>
    </row>
    <row r="2536" spans="1:7">
      <c r="A2536"/>
      <c r="B2536"/>
      <c r="C2536"/>
      <c r="D2536"/>
      <c r="E2536"/>
      <c r="F2536"/>
      <c r="G2536"/>
    </row>
    <row r="2537" spans="1:7">
      <c r="A2537"/>
      <c r="B2537"/>
      <c r="C2537"/>
      <c r="D2537"/>
      <c r="E2537"/>
      <c r="F2537"/>
      <c r="G2537"/>
    </row>
    <row r="2538" spans="1:7">
      <c r="A2538"/>
      <c r="B2538"/>
      <c r="C2538"/>
      <c r="D2538"/>
      <c r="E2538"/>
      <c r="F2538"/>
      <c r="G2538"/>
    </row>
    <row r="2539" spans="1:7">
      <c r="A2539"/>
      <c r="B2539"/>
      <c r="C2539"/>
      <c r="D2539"/>
      <c r="E2539"/>
      <c r="F2539"/>
      <c r="G2539"/>
    </row>
    <row r="2540" spans="1:7">
      <c r="A2540"/>
      <c r="B2540"/>
      <c r="C2540"/>
      <c r="D2540"/>
      <c r="E2540"/>
      <c r="F2540"/>
      <c r="G2540"/>
    </row>
    <row r="2541" spans="1:7">
      <c r="A2541"/>
      <c r="B2541"/>
      <c r="C2541"/>
      <c r="D2541"/>
      <c r="E2541"/>
      <c r="F2541"/>
      <c r="G2541"/>
    </row>
    <row r="2542" spans="1:7">
      <c r="A2542"/>
      <c r="B2542"/>
      <c r="C2542"/>
      <c r="D2542"/>
      <c r="E2542"/>
      <c r="F2542"/>
      <c r="G2542"/>
    </row>
    <row r="2543" spans="1:7">
      <c r="A2543"/>
      <c r="B2543"/>
      <c r="C2543"/>
      <c r="D2543"/>
      <c r="E2543"/>
      <c r="F2543"/>
      <c r="G2543"/>
    </row>
    <row r="2544" spans="1:7">
      <c r="A2544"/>
      <c r="B2544"/>
      <c r="C2544"/>
      <c r="D2544"/>
      <c r="E2544"/>
      <c r="F2544"/>
      <c r="G2544"/>
    </row>
    <row r="2545" spans="1:7">
      <c r="A2545"/>
      <c r="B2545"/>
      <c r="C2545"/>
      <c r="D2545"/>
      <c r="E2545"/>
      <c r="F2545"/>
      <c r="G2545"/>
    </row>
    <row r="2546" spans="1:7">
      <c r="A2546"/>
      <c r="B2546"/>
      <c r="C2546"/>
      <c r="D2546"/>
      <c r="E2546"/>
      <c r="F2546"/>
      <c r="G2546"/>
    </row>
    <row r="2547" spans="1:7">
      <c r="A2547"/>
      <c r="B2547"/>
      <c r="C2547"/>
      <c r="D2547"/>
      <c r="E2547"/>
      <c r="F2547"/>
      <c r="G2547"/>
    </row>
    <row r="2548" spans="1:7">
      <c r="A2548"/>
      <c r="B2548"/>
      <c r="C2548"/>
      <c r="D2548"/>
      <c r="E2548"/>
      <c r="F2548"/>
      <c r="G2548"/>
    </row>
    <row r="2549" spans="1:7">
      <c r="A2549"/>
      <c r="B2549"/>
      <c r="C2549"/>
      <c r="D2549"/>
      <c r="E2549"/>
      <c r="F2549"/>
      <c r="G2549"/>
    </row>
    <row r="2550" spans="1:7">
      <c r="A2550"/>
      <c r="B2550"/>
      <c r="C2550"/>
      <c r="D2550"/>
      <c r="E2550"/>
      <c r="F2550"/>
      <c r="G2550"/>
    </row>
    <row r="2551" spans="1:7">
      <c r="A2551"/>
      <c r="B2551"/>
      <c r="C2551"/>
      <c r="D2551"/>
      <c r="E2551"/>
      <c r="F2551"/>
      <c r="G2551"/>
    </row>
    <row r="2552" spans="1:7">
      <c r="A2552"/>
      <c r="B2552"/>
      <c r="C2552"/>
      <c r="D2552"/>
      <c r="E2552"/>
      <c r="F2552"/>
      <c r="G2552"/>
    </row>
    <row r="2553" spans="1:7">
      <c r="A2553"/>
      <c r="B2553"/>
      <c r="C2553"/>
      <c r="D2553"/>
      <c r="E2553"/>
      <c r="F2553"/>
      <c r="G2553"/>
    </row>
    <row r="2554" spans="1:7">
      <c r="A2554"/>
      <c r="B2554"/>
      <c r="C2554"/>
      <c r="D2554"/>
      <c r="E2554"/>
      <c r="F2554"/>
      <c r="G2554"/>
    </row>
    <row r="2555" spans="1:7">
      <c r="A2555"/>
      <c r="B2555"/>
      <c r="C2555"/>
      <c r="D2555"/>
      <c r="E2555"/>
      <c r="F2555"/>
      <c r="G2555"/>
    </row>
    <row r="2556" spans="1:7">
      <c r="A2556"/>
      <c r="B2556"/>
      <c r="C2556"/>
      <c r="D2556"/>
      <c r="E2556"/>
      <c r="F2556"/>
      <c r="G2556"/>
    </row>
    <row r="2557" spans="1:7">
      <c r="A2557"/>
      <c r="B2557"/>
      <c r="C2557"/>
      <c r="D2557"/>
      <c r="E2557"/>
      <c r="F2557"/>
      <c r="G2557"/>
    </row>
    <row r="2558" spans="1:7">
      <c r="A2558"/>
      <c r="B2558"/>
      <c r="C2558"/>
      <c r="D2558"/>
      <c r="E2558"/>
      <c r="F2558"/>
      <c r="G2558"/>
    </row>
    <row r="2559" spans="1:7">
      <c r="A2559"/>
      <c r="B2559"/>
      <c r="C2559"/>
      <c r="D2559"/>
      <c r="E2559"/>
      <c r="F2559"/>
      <c r="G2559"/>
    </row>
    <row r="2560" spans="1:7">
      <c r="A2560"/>
      <c r="B2560"/>
      <c r="C2560"/>
      <c r="D2560"/>
      <c r="E2560"/>
      <c r="F2560"/>
      <c r="G2560"/>
    </row>
    <row r="2561" spans="1:7">
      <c r="A2561"/>
      <c r="B2561"/>
      <c r="C2561"/>
      <c r="D2561"/>
      <c r="E2561"/>
      <c r="F2561"/>
      <c r="G2561"/>
    </row>
    <row r="2562" spans="1:7">
      <c r="A2562"/>
      <c r="B2562"/>
      <c r="C2562"/>
      <c r="D2562"/>
      <c r="E2562"/>
      <c r="F2562"/>
      <c r="G2562"/>
    </row>
    <row r="2563" spans="1:7">
      <c r="A2563"/>
      <c r="B2563"/>
      <c r="C2563"/>
      <c r="D2563"/>
      <c r="E2563"/>
      <c r="F2563"/>
      <c r="G2563"/>
    </row>
    <row r="2564" spans="1:7">
      <c r="A2564"/>
      <c r="B2564"/>
      <c r="C2564"/>
      <c r="D2564"/>
      <c r="E2564"/>
      <c r="F2564"/>
      <c r="G2564"/>
    </row>
    <row r="2565" spans="1:7">
      <c r="A2565"/>
      <c r="B2565"/>
      <c r="C2565"/>
      <c r="D2565"/>
      <c r="E2565"/>
      <c r="F2565"/>
      <c r="G2565"/>
    </row>
    <row r="2566" spans="1:7">
      <c r="A2566"/>
      <c r="B2566"/>
      <c r="C2566"/>
      <c r="D2566"/>
      <c r="E2566"/>
      <c r="F2566"/>
      <c r="G2566"/>
    </row>
    <row r="2567" spans="1:7">
      <c r="A2567"/>
      <c r="B2567"/>
      <c r="C2567"/>
      <c r="D2567"/>
      <c r="E2567"/>
      <c r="F2567"/>
      <c r="G2567"/>
    </row>
    <row r="2568" spans="1:7">
      <c r="A2568"/>
      <c r="B2568"/>
      <c r="C2568"/>
      <c r="D2568"/>
      <c r="E2568"/>
      <c r="F2568"/>
      <c r="G2568"/>
    </row>
    <row r="2569" spans="1:7">
      <c r="A2569"/>
      <c r="B2569"/>
      <c r="C2569"/>
      <c r="D2569"/>
      <c r="E2569"/>
      <c r="F2569"/>
      <c r="G2569"/>
    </row>
    <row r="2570" spans="1:7">
      <c r="A2570"/>
      <c r="B2570"/>
      <c r="C2570"/>
      <c r="D2570"/>
      <c r="E2570"/>
      <c r="F2570"/>
      <c r="G2570"/>
    </row>
    <row r="2571" spans="1:7">
      <c r="A2571"/>
      <c r="B2571"/>
      <c r="C2571"/>
      <c r="D2571"/>
      <c r="E2571"/>
      <c r="F2571"/>
      <c r="G2571"/>
    </row>
    <row r="2572" spans="1:7">
      <c r="A2572"/>
      <c r="B2572"/>
      <c r="C2572"/>
      <c r="D2572"/>
      <c r="E2572"/>
      <c r="F2572"/>
      <c r="G2572"/>
    </row>
    <row r="2573" spans="1:7">
      <c r="A2573"/>
      <c r="B2573"/>
      <c r="C2573"/>
      <c r="D2573"/>
      <c r="E2573"/>
      <c r="F2573"/>
      <c r="G2573"/>
    </row>
    <row r="2574" spans="1:7">
      <c r="A2574"/>
      <c r="B2574"/>
      <c r="C2574"/>
      <c r="D2574"/>
      <c r="E2574"/>
      <c r="F2574"/>
      <c r="G2574"/>
    </row>
    <row r="2575" spans="1:7">
      <c r="A2575"/>
      <c r="B2575"/>
      <c r="C2575"/>
      <c r="D2575"/>
      <c r="E2575"/>
      <c r="F2575"/>
      <c r="G2575"/>
    </row>
    <row r="2576" spans="1:7">
      <c r="A2576"/>
      <c r="B2576"/>
      <c r="C2576"/>
      <c r="D2576"/>
      <c r="E2576"/>
      <c r="F2576"/>
      <c r="G2576"/>
    </row>
    <row r="2577" spans="1:7">
      <c r="A2577"/>
      <c r="B2577"/>
      <c r="C2577"/>
      <c r="D2577"/>
      <c r="E2577"/>
      <c r="F2577"/>
      <c r="G2577"/>
    </row>
    <row r="2578" spans="1:7">
      <c r="A2578"/>
      <c r="B2578"/>
      <c r="C2578"/>
      <c r="D2578"/>
      <c r="E2578"/>
      <c r="F2578"/>
      <c r="G2578"/>
    </row>
    <row r="2579" spans="1:7">
      <c r="A2579"/>
      <c r="B2579"/>
      <c r="C2579"/>
      <c r="D2579"/>
      <c r="E2579"/>
      <c r="F2579"/>
      <c r="G2579"/>
    </row>
    <row r="2580" spans="1:7">
      <c r="A2580"/>
      <c r="B2580"/>
      <c r="C2580"/>
      <c r="D2580"/>
      <c r="E2580"/>
      <c r="F2580"/>
      <c r="G2580"/>
    </row>
    <row r="2581" spans="1:7">
      <c r="A2581"/>
      <c r="B2581"/>
      <c r="C2581"/>
      <c r="D2581"/>
      <c r="E2581"/>
      <c r="F2581"/>
      <c r="G2581"/>
    </row>
    <row r="2582" spans="1:7">
      <c r="A2582"/>
      <c r="B2582"/>
      <c r="C2582"/>
      <c r="D2582"/>
      <c r="E2582"/>
      <c r="F2582"/>
      <c r="G2582"/>
    </row>
    <row r="2583" spans="1:7">
      <c r="A2583"/>
      <c r="B2583"/>
      <c r="C2583"/>
      <c r="D2583"/>
      <c r="E2583"/>
      <c r="F2583"/>
      <c r="G2583"/>
    </row>
    <row r="2584" spans="1:7">
      <c r="A2584"/>
      <c r="B2584"/>
      <c r="C2584"/>
      <c r="D2584"/>
      <c r="E2584"/>
      <c r="F2584"/>
      <c r="G2584"/>
    </row>
    <row r="2585" spans="1:7">
      <c r="A2585"/>
      <c r="B2585"/>
      <c r="C2585"/>
      <c r="D2585"/>
      <c r="E2585"/>
      <c r="F2585"/>
      <c r="G2585"/>
    </row>
    <row r="2586" spans="1:7">
      <c r="A2586"/>
      <c r="B2586"/>
      <c r="C2586"/>
      <c r="D2586"/>
      <c r="E2586"/>
      <c r="F2586"/>
      <c r="G2586"/>
    </row>
    <row r="2587" spans="1:7">
      <c r="A2587"/>
      <c r="B2587"/>
      <c r="C2587"/>
      <c r="D2587"/>
      <c r="E2587"/>
      <c r="F2587"/>
      <c r="G2587"/>
    </row>
    <row r="2588" spans="1:7">
      <c r="A2588"/>
      <c r="B2588"/>
      <c r="C2588"/>
      <c r="D2588"/>
      <c r="E2588"/>
      <c r="F2588"/>
      <c r="G2588"/>
    </row>
    <row r="2589" spans="1:7">
      <c r="A2589"/>
      <c r="B2589"/>
      <c r="C2589"/>
      <c r="D2589"/>
      <c r="E2589"/>
      <c r="F2589"/>
      <c r="G2589"/>
    </row>
    <row r="2590" spans="1:7">
      <c r="A2590"/>
      <c r="B2590"/>
      <c r="C2590"/>
      <c r="D2590"/>
      <c r="E2590"/>
      <c r="F2590"/>
      <c r="G2590"/>
    </row>
    <row r="2591" spans="1:7">
      <c r="A2591"/>
      <c r="B2591"/>
      <c r="C2591"/>
      <c r="D2591"/>
      <c r="E2591"/>
      <c r="F2591"/>
      <c r="G2591"/>
    </row>
    <row r="2592" spans="1:7">
      <c r="A2592"/>
      <c r="B2592"/>
      <c r="C2592"/>
      <c r="D2592"/>
      <c r="E2592"/>
      <c r="F2592"/>
      <c r="G2592"/>
    </row>
    <row r="2593" spans="1:7">
      <c r="A2593"/>
      <c r="B2593"/>
      <c r="C2593"/>
      <c r="D2593"/>
      <c r="E2593"/>
      <c r="F2593"/>
      <c r="G2593"/>
    </row>
    <row r="2594" spans="1:7">
      <c r="A2594"/>
      <c r="B2594"/>
      <c r="C2594"/>
      <c r="D2594"/>
      <c r="E2594"/>
      <c r="F2594"/>
      <c r="G2594"/>
    </row>
    <row r="2595" spans="1:7">
      <c r="A2595"/>
      <c r="B2595"/>
      <c r="C2595"/>
      <c r="D2595"/>
      <c r="E2595"/>
      <c r="F2595"/>
      <c r="G2595"/>
    </row>
    <row r="2596" spans="1:7">
      <c r="A2596"/>
      <c r="B2596"/>
      <c r="C2596"/>
      <c r="D2596"/>
      <c r="E2596"/>
      <c r="F2596"/>
      <c r="G2596"/>
    </row>
    <row r="2597" spans="1:7">
      <c r="A2597"/>
      <c r="B2597"/>
      <c r="C2597"/>
      <c r="D2597"/>
      <c r="E2597"/>
      <c r="F2597"/>
      <c r="G2597"/>
    </row>
    <row r="2598" spans="1:7">
      <c r="A2598"/>
      <c r="B2598"/>
      <c r="C2598"/>
      <c r="D2598"/>
      <c r="E2598"/>
      <c r="F2598"/>
      <c r="G2598"/>
    </row>
    <row r="2599" spans="1:7">
      <c r="A2599"/>
      <c r="B2599"/>
      <c r="C2599"/>
      <c r="D2599"/>
      <c r="E2599"/>
      <c r="F2599"/>
      <c r="G2599"/>
    </row>
    <row r="2600" spans="1:7">
      <c r="A2600"/>
      <c r="B2600"/>
      <c r="C2600"/>
      <c r="D2600"/>
      <c r="E2600"/>
      <c r="F2600"/>
      <c r="G2600"/>
    </row>
    <row r="2601" spans="1:7">
      <c r="A2601"/>
      <c r="B2601"/>
      <c r="C2601"/>
      <c r="D2601"/>
      <c r="E2601"/>
      <c r="F2601"/>
      <c r="G2601"/>
    </row>
    <row r="2602" spans="1:7">
      <c r="A2602"/>
      <c r="B2602"/>
      <c r="C2602"/>
      <c r="D2602"/>
      <c r="E2602"/>
      <c r="F2602"/>
      <c r="G2602"/>
    </row>
    <row r="2603" spans="1:7">
      <c r="A2603"/>
      <c r="B2603"/>
      <c r="C2603"/>
      <c r="D2603"/>
      <c r="E2603"/>
      <c r="F2603"/>
      <c r="G2603"/>
    </row>
    <row r="2604" spans="1:7">
      <c r="A2604"/>
      <c r="B2604"/>
      <c r="C2604"/>
      <c r="D2604"/>
      <c r="E2604"/>
      <c r="F2604"/>
      <c r="G2604"/>
    </row>
    <row r="2605" spans="1:7">
      <c r="A2605"/>
      <c r="B2605"/>
      <c r="C2605"/>
      <c r="D2605"/>
      <c r="E2605"/>
      <c r="F2605"/>
      <c r="G2605"/>
    </row>
    <row r="2606" spans="1:7">
      <c r="A2606"/>
      <c r="B2606"/>
      <c r="C2606"/>
      <c r="D2606"/>
      <c r="E2606"/>
      <c r="F2606"/>
      <c r="G2606"/>
    </row>
    <row r="2607" spans="1:7">
      <c r="A2607"/>
      <c r="B2607"/>
      <c r="C2607"/>
      <c r="D2607"/>
      <c r="E2607"/>
      <c r="F2607"/>
      <c r="G2607"/>
    </row>
    <row r="2608" spans="1:7">
      <c r="A2608"/>
      <c r="B2608"/>
      <c r="C2608"/>
      <c r="D2608"/>
      <c r="E2608"/>
      <c r="F2608"/>
      <c r="G2608"/>
    </row>
    <row r="2609" spans="1:7">
      <c r="A2609"/>
      <c r="B2609"/>
      <c r="C2609"/>
      <c r="D2609"/>
      <c r="E2609"/>
      <c r="F2609"/>
      <c r="G2609"/>
    </row>
    <row r="2610" spans="1:7">
      <c r="A2610"/>
      <c r="B2610"/>
      <c r="C2610"/>
      <c r="D2610"/>
      <c r="E2610"/>
      <c r="F2610"/>
      <c r="G2610"/>
    </row>
    <row r="2611" spans="1:7">
      <c r="A2611"/>
      <c r="B2611"/>
      <c r="C2611"/>
      <c r="D2611"/>
      <c r="E2611"/>
      <c r="F2611"/>
      <c r="G2611"/>
    </row>
    <row r="2612" spans="1:7">
      <c r="A2612"/>
      <c r="B2612"/>
      <c r="C2612"/>
      <c r="D2612"/>
      <c r="E2612"/>
      <c r="F2612"/>
      <c r="G2612"/>
    </row>
    <row r="2613" spans="1:7">
      <c r="A2613"/>
      <c r="B2613"/>
      <c r="C2613"/>
      <c r="D2613"/>
      <c r="E2613"/>
      <c r="F2613"/>
      <c r="G2613"/>
    </row>
    <row r="2614" spans="1:7">
      <c r="A2614"/>
      <c r="B2614"/>
      <c r="C2614"/>
      <c r="D2614"/>
      <c r="E2614"/>
      <c r="F2614"/>
      <c r="G2614"/>
    </row>
    <row r="2615" spans="1:7">
      <c r="A2615"/>
      <c r="B2615"/>
      <c r="C2615"/>
      <c r="D2615"/>
      <c r="E2615"/>
      <c r="F2615"/>
      <c r="G2615"/>
    </row>
  </sheetData>
  <mergeCells count="5">
    <mergeCell ref="F1:G1"/>
    <mergeCell ref="A1:A2"/>
    <mergeCell ref="B1:C1"/>
    <mergeCell ref="D1:D2"/>
    <mergeCell ref="E1:E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8"/>
  <sheetViews>
    <sheetView topLeftCell="H1" workbookViewId="0">
      <selection activeCell="U13" sqref="U13"/>
    </sheetView>
  </sheetViews>
  <sheetFormatPr defaultRowHeight="15"/>
  <cols>
    <col min="2" max="2" width="10.140625" customWidth="1"/>
    <col min="5" max="5" width="14" customWidth="1"/>
    <col min="6" max="6" width="11.5703125" customWidth="1"/>
    <col min="7" max="7" width="11.42578125" customWidth="1"/>
    <col min="8" max="8" width="20.5703125" customWidth="1"/>
    <col min="9" max="9" width="11.140625" customWidth="1"/>
    <col min="10" max="10" width="11.28515625" customWidth="1"/>
    <col min="11" max="11" width="20" customWidth="1"/>
    <col min="12" max="12" width="13.85546875" customWidth="1"/>
    <col min="13" max="13" width="12.42578125" customWidth="1"/>
    <col min="18" max="21" width="9.140625" style="13"/>
    <col min="22" max="22" width="9.5703125" style="13" bestFit="1" customWidth="1"/>
    <col min="23" max="25" width="9.140625" style="13"/>
  </cols>
  <sheetData>
    <row r="1" spans="1:24">
      <c r="A1" s="802" t="s">
        <v>126</v>
      </c>
      <c r="B1" s="802" t="s">
        <v>127</v>
      </c>
      <c r="C1" s="802" t="s">
        <v>128</v>
      </c>
      <c r="D1" s="802" t="s">
        <v>129</v>
      </c>
      <c r="E1" s="802" t="s">
        <v>130</v>
      </c>
      <c r="F1" s="802"/>
      <c r="G1" s="802"/>
      <c r="H1" s="802" t="s">
        <v>131</v>
      </c>
      <c r="I1" s="802"/>
      <c r="J1" s="802"/>
      <c r="K1" s="802" t="s">
        <v>102</v>
      </c>
      <c r="L1" s="802" t="s">
        <v>132</v>
      </c>
      <c r="M1" s="802" t="s">
        <v>133</v>
      </c>
      <c r="N1" s="802" t="s">
        <v>134</v>
      </c>
    </row>
    <row r="2" spans="1:24" ht="15" customHeight="1">
      <c r="A2" s="802"/>
      <c r="B2" s="802"/>
      <c r="C2" s="802"/>
      <c r="D2" s="802"/>
      <c r="E2" s="802" t="s">
        <v>135</v>
      </c>
      <c r="F2" s="802" t="s">
        <v>136</v>
      </c>
      <c r="G2" s="802" t="s">
        <v>137</v>
      </c>
      <c r="H2" s="802" t="s">
        <v>135</v>
      </c>
      <c r="I2" s="802" t="s">
        <v>136</v>
      </c>
      <c r="J2" s="802" t="s">
        <v>138</v>
      </c>
      <c r="K2" s="802"/>
      <c r="L2" s="802"/>
      <c r="M2" s="802"/>
      <c r="N2" s="802"/>
    </row>
    <row r="3" spans="1:24" ht="45">
      <c r="A3" s="802"/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P3" s="511" t="s">
        <v>581</v>
      </c>
      <c r="Q3" s="511" t="s">
        <v>304</v>
      </c>
      <c r="R3" s="511" t="s">
        <v>582</v>
      </c>
      <c r="S3" s="511" t="s">
        <v>583</v>
      </c>
    </row>
    <row r="4" spans="1:24" ht="25.5">
      <c r="A4" s="625">
        <v>1</v>
      </c>
      <c r="B4" s="626" t="s">
        <v>155</v>
      </c>
      <c r="C4" s="627" t="s">
        <v>139</v>
      </c>
      <c r="D4" s="626" t="s">
        <v>140</v>
      </c>
      <c r="E4" s="628" t="s">
        <v>139</v>
      </c>
      <c r="F4" s="628" t="s">
        <v>139</v>
      </c>
      <c r="G4" s="627" t="s">
        <v>139</v>
      </c>
      <c r="H4" s="626" t="s">
        <v>156</v>
      </c>
      <c r="I4" s="626" t="s">
        <v>148</v>
      </c>
      <c r="J4" s="629" t="s">
        <v>143</v>
      </c>
      <c r="K4" s="629" t="s">
        <v>141</v>
      </c>
      <c r="L4" s="628"/>
      <c r="M4" s="630" t="s">
        <v>80</v>
      </c>
      <c r="N4" s="631"/>
      <c r="P4">
        <v>2</v>
      </c>
      <c r="Q4">
        <v>6</v>
      </c>
      <c r="R4" s="504">
        <v>11</v>
      </c>
      <c r="S4" s="505">
        <f>P4*Q4*R4</f>
        <v>132</v>
      </c>
      <c r="T4" s="506"/>
      <c r="U4" s="507"/>
      <c r="V4" s="508"/>
      <c r="W4" s="508"/>
      <c r="X4" s="508"/>
    </row>
    <row r="5" spans="1:24" ht="38.25">
      <c r="A5" s="632">
        <v>2</v>
      </c>
      <c r="B5" s="633" t="s">
        <v>157</v>
      </c>
      <c r="C5" s="634" t="s">
        <v>158</v>
      </c>
      <c r="D5" s="633" t="s">
        <v>140</v>
      </c>
      <c r="E5" s="635" t="s">
        <v>139</v>
      </c>
      <c r="F5" s="635" t="s">
        <v>139</v>
      </c>
      <c r="G5" s="636" t="s">
        <v>139</v>
      </c>
      <c r="H5" s="633" t="s">
        <v>159</v>
      </c>
      <c r="I5" s="626" t="s">
        <v>148</v>
      </c>
      <c r="J5" s="634" t="s">
        <v>144</v>
      </c>
      <c r="K5" s="637" t="s">
        <v>483</v>
      </c>
      <c r="L5" s="635"/>
      <c r="M5" s="638" t="s">
        <v>80</v>
      </c>
      <c r="N5" s="631"/>
      <c r="P5">
        <v>2</v>
      </c>
      <c r="Q5">
        <v>14.8</v>
      </c>
      <c r="R5" s="509">
        <v>11</v>
      </c>
      <c r="S5" s="505">
        <f t="shared" ref="S5:S8" si="0">P5*Q5*R5</f>
        <v>325.60000000000002</v>
      </c>
      <c r="T5" s="506"/>
      <c r="U5" s="507"/>
      <c r="V5" s="508"/>
      <c r="W5" s="508"/>
      <c r="X5" s="508"/>
    </row>
    <row r="6" spans="1:24" ht="38.25">
      <c r="A6" s="632">
        <v>3</v>
      </c>
      <c r="B6" s="633" t="s">
        <v>160</v>
      </c>
      <c r="C6" s="634" t="s">
        <v>161</v>
      </c>
      <c r="D6" s="633" t="s">
        <v>140</v>
      </c>
      <c r="E6" s="633" t="s">
        <v>162</v>
      </c>
      <c r="F6" s="633">
        <v>11</v>
      </c>
      <c r="G6" s="634" t="s">
        <v>146</v>
      </c>
      <c r="H6" s="633" t="s">
        <v>162</v>
      </c>
      <c r="I6" s="633">
        <v>11</v>
      </c>
      <c r="J6" s="634" t="s">
        <v>163</v>
      </c>
      <c r="K6" s="637" t="s">
        <v>145</v>
      </c>
      <c r="L6" s="635"/>
      <c r="M6" s="638" t="s">
        <v>142</v>
      </c>
      <c r="N6" s="631"/>
      <c r="P6">
        <v>1</v>
      </c>
      <c r="Q6">
        <v>26</v>
      </c>
      <c r="R6" s="509">
        <v>11</v>
      </c>
      <c r="S6" s="505">
        <f t="shared" si="0"/>
        <v>286</v>
      </c>
      <c r="T6" s="506"/>
      <c r="U6" s="507"/>
      <c r="V6" s="508"/>
      <c r="W6" s="508"/>
      <c r="X6" s="508"/>
    </row>
    <row r="7" spans="1:24" ht="38.25">
      <c r="A7" s="632">
        <v>4</v>
      </c>
      <c r="B7" s="633" t="s">
        <v>164</v>
      </c>
      <c r="C7" s="634" t="s">
        <v>165</v>
      </c>
      <c r="D7" s="633" t="s">
        <v>140</v>
      </c>
      <c r="E7" s="633" t="s">
        <v>166</v>
      </c>
      <c r="F7" s="633">
        <v>11.2</v>
      </c>
      <c r="G7" s="634" t="s">
        <v>144</v>
      </c>
      <c r="H7" s="633" t="s">
        <v>167</v>
      </c>
      <c r="I7" s="633">
        <v>11</v>
      </c>
      <c r="J7" s="634" t="s">
        <v>144</v>
      </c>
      <c r="K7" s="637" t="s">
        <v>145</v>
      </c>
      <c r="L7" s="635"/>
      <c r="M7" s="638" t="s">
        <v>142</v>
      </c>
      <c r="N7" s="631"/>
      <c r="P7">
        <v>1</v>
      </c>
      <c r="Q7">
        <v>11.8</v>
      </c>
      <c r="R7" s="504">
        <v>11</v>
      </c>
      <c r="S7" s="505">
        <f t="shared" si="0"/>
        <v>129.80000000000001</v>
      </c>
      <c r="T7" s="506"/>
      <c r="U7" s="507"/>
      <c r="V7" s="508"/>
      <c r="W7" s="508"/>
      <c r="X7" s="508"/>
    </row>
    <row r="8" spans="1:24" ht="38.25">
      <c r="A8" s="632">
        <v>5</v>
      </c>
      <c r="B8" s="633" t="s">
        <v>168</v>
      </c>
      <c r="C8" s="634" t="s">
        <v>169</v>
      </c>
      <c r="D8" s="633" t="s">
        <v>140</v>
      </c>
      <c r="E8" s="633" t="s">
        <v>147</v>
      </c>
      <c r="F8" s="633">
        <v>10</v>
      </c>
      <c r="G8" s="634" t="s">
        <v>170</v>
      </c>
      <c r="H8" s="633" t="s">
        <v>156</v>
      </c>
      <c r="I8" s="633">
        <v>11</v>
      </c>
      <c r="J8" s="634" t="s">
        <v>143</v>
      </c>
      <c r="K8" s="637" t="s">
        <v>145</v>
      </c>
      <c r="L8" s="635"/>
      <c r="M8" s="638" t="s">
        <v>80</v>
      </c>
      <c r="N8" s="631"/>
      <c r="P8">
        <v>1</v>
      </c>
      <c r="Q8">
        <v>6</v>
      </c>
      <c r="R8" s="509">
        <v>11</v>
      </c>
      <c r="S8" s="505">
        <f t="shared" si="0"/>
        <v>66</v>
      </c>
      <c r="T8" s="506"/>
      <c r="U8" s="507"/>
      <c r="V8" s="508"/>
      <c r="W8" s="508"/>
      <c r="X8" s="508"/>
    </row>
    <row r="9" spans="1:24" ht="30">
      <c r="A9" s="106">
        <v>6</v>
      </c>
      <c r="B9" s="107">
        <v>302800</v>
      </c>
      <c r="C9" s="108" t="s">
        <v>139</v>
      </c>
      <c r="D9" s="107" t="s">
        <v>484</v>
      </c>
      <c r="E9" s="107" t="s">
        <v>139</v>
      </c>
      <c r="F9" s="107" t="s">
        <v>139</v>
      </c>
      <c r="G9" s="108" t="s">
        <v>139</v>
      </c>
      <c r="H9" s="107" t="s">
        <v>485</v>
      </c>
      <c r="I9" s="139" t="s">
        <v>148</v>
      </c>
      <c r="J9" s="108" t="s">
        <v>144</v>
      </c>
      <c r="K9" s="110" t="s">
        <v>141</v>
      </c>
      <c r="L9" s="140" t="s">
        <v>142</v>
      </c>
      <c r="M9" s="109" t="s">
        <v>142</v>
      </c>
      <c r="N9" s="141" t="s">
        <v>171</v>
      </c>
      <c r="P9">
        <v>2</v>
      </c>
      <c r="Q9">
        <f>3*20.5</f>
        <v>61.5</v>
      </c>
      <c r="R9" s="506">
        <v>11</v>
      </c>
      <c r="S9" s="505">
        <f>P9*Q9*R9</f>
        <v>1353</v>
      </c>
      <c r="T9" s="508"/>
      <c r="U9" s="510">
        <f>B9-Q9/2</f>
        <v>302769.25</v>
      </c>
      <c r="V9" s="508">
        <f>B9+Q9/2</f>
        <v>302830.75</v>
      </c>
      <c r="W9" s="508">
        <f>V9-U9</f>
        <v>61.5</v>
      </c>
      <c r="X9" s="508"/>
    </row>
    <row r="10" spans="1:24">
      <c r="Q10">
        <f>SUM(Q4:Q9)</f>
        <v>126.1</v>
      </c>
      <c r="R10" s="100"/>
      <c r="S10" s="505">
        <f>SUM(S4:S9)</f>
        <v>2292.4</v>
      </c>
      <c r="V10" s="506"/>
      <c r="W10" s="506"/>
      <c r="X10" s="506"/>
    </row>
    <row r="12" spans="1:24">
      <c r="H12">
        <v>6</v>
      </c>
      <c r="I12">
        <v>22</v>
      </c>
      <c r="J12">
        <f>H12*I12</f>
        <v>132</v>
      </c>
    </row>
    <row r="13" spans="1:24">
      <c r="H13">
        <v>14.8</v>
      </c>
      <c r="I13">
        <v>22</v>
      </c>
      <c r="J13">
        <f t="shared" ref="J13:J17" si="1">H13*I13</f>
        <v>325.60000000000002</v>
      </c>
    </row>
    <row r="14" spans="1:24">
      <c r="H14">
        <v>26</v>
      </c>
      <c r="I14">
        <v>11</v>
      </c>
      <c r="J14">
        <f t="shared" si="1"/>
        <v>286</v>
      </c>
    </row>
    <row r="15" spans="1:24">
      <c r="H15">
        <v>11.8</v>
      </c>
      <c r="I15">
        <v>11</v>
      </c>
      <c r="J15">
        <f t="shared" si="1"/>
        <v>129.80000000000001</v>
      </c>
    </row>
    <row r="16" spans="1:24">
      <c r="H16">
        <v>6</v>
      </c>
      <c r="I16">
        <v>11</v>
      </c>
      <c r="J16">
        <f t="shared" si="1"/>
        <v>66</v>
      </c>
    </row>
    <row r="17" spans="8:10">
      <c r="H17">
        <f>3*20.5</f>
        <v>61.5</v>
      </c>
      <c r="I17">
        <v>22</v>
      </c>
      <c r="J17">
        <f t="shared" si="1"/>
        <v>1353</v>
      </c>
    </row>
    <row r="18" spans="8:10">
      <c r="J18">
        <f>SUM(J12:J17)</f>
        <v>2292.4</v>
      </c>
    </row>
  </sheetData>
  <mergeCells count="16">
    <mergeCell ref="H1:J1"/>
    <mergeCell ref="K1:K3"/>
    <mergeCell ref="L1:L3"/>
    <mergeCell ref="M1:M3"/>
    <mergeCell ref="N1:N3"/>
    <mergeCell ref="H2:H3"/>
    <mergeCell ref="I2:I3"/>
    <mergeCell ref="J2:J3"/>
    <mergeCell ref="A1:A3"/>
    <mergeCell ref="B1:B3"/>
    <mergeCell ref="C1:C3"/>
    <mergeCell ref="D1:D3"/>
    <mergeCell ref="E1:G1"/>
    <mergeCell ref="E2:E3"/>
    <mergeCell ref="F2:F3"/>
    <mergeCell ref="G2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activeCell="D13" sqref="D13"/>
    </sheetView>
  </sheetViews>
  <sheetFormatPr defaultRowHeight="15"/>
  <cols>
    <col min="2" max="2" width="11" customWidth="1"/>
    <col min="3" max="3" width="11.28515625" customWidth="1"/>
    <col min="5" max="5" width="11.5703125" customWidth="1"/>
    <col min="6" max="6" width="12.42578125" customWidth="1"/>
  </cols>
  <sheetData>
    <row r="2" spans="1:8">
      <c r="A2" s="14" t="s">
        <v>97</v>
      </c>
    </row>
    <row r="4" spans="1:8">
      <c r="B4" s="773" t="s">
        <v>0</v>
      </c>
      <c r="C4" s="773"/>
      <c r="D4" s="774" t="s">
        <v>1</v>
      </c>
      <c r="E4" s="773" t="s">
        <v>2</v>
      </c>
      <c r="F4" s="773" t="s">
        <v>421</v>
      </c>
      <c r="G4" s="810" t="s">
        <v>489</v>
      </c>
      <c r="H4" s="805" t="s">
        <v>490</v>
      </c>
    </row>
    <row r="5" spans="1:8">
      <c r="B5" s="328" t="s">
        <v>3</v>
      </c>
      <c r="C5" s="328" t="s">
        <v>4</v>
      </c>
      <c r="D5" s="775"/>
      <c r="E5" s="773"/>
      <c r="F5" s="773"/>
      <c r="G5" s="810"/>
      <c r="H5" s="805"/>
    </row>
    <row r="6" spans="1:8">
      <c r="A6" s="14"/>
      <c r="B6" s="613">
        <v>291700</v>
      </c>
      <c r="C6" s="613">
        <v>292190</v>
      </c>
      <c r="D6" s="612"/>
      <c r="E6" s="622">
        <v>12</v>
      </c>
      <c r="F6" s="811">
        <v>2</v>
      </c>
      <c r="G6" s="803">
        <v>37.5</v>
      </c>
      <c r="H6" s="803"/>
    </row>
    <row r="7" spans="1:8">
      <c r="B7" s="613">
        <v>292190</v>
      </c>
      <c r="C7" s="613">
        <v>292210</v>
      </c>
      <c r="D7" s="612"/>
      <c r="E7" s="622">
        <v>11</v>
      </c>
      <c r="F7" s="812"/>
      <c r="G7" s="803"/>
      <c r="H7" s="803"/>
    </row>
    <row r="8" spans="1:8">
      <c r="B8" s="613">
        <v>292210</v>
      </c>
      <c r="C8" s="613">
        <v>292350</v>
      </c>
      <c r="D8" s="612"/>
      <c r="E8" s="622">
        <v>12</v>
      </c>
      <c r="F8" s="813"/>
      <c r="G8" s="803"/>
      <c r="H8" s="803"/>
    </row>
    <row r="9" spans="1:8">
      <c r="B9" s="156">
        <v>298400</v>
      </c>
      <c r="C9" s="156">
        <v>298670</v>
      </c>
      <c r="D9" s="105">
        <v>270</v>
      </c>
      <c r="E9" s="89">
        <v>11</v>
      </c>
      <c r="F9" s="814">
        <v>2</v>
      </c>
      <c r="G9" s="804">
        <v>37.5</v>
      </c>
      <c r="H9" s="804">
        <v>75</v>
      </c>
    </row>
    <row r="10" spans="1:8">
      <c r="B10" s="156">
        <v>298670</v>
      </c>
      <c r="C10" s="156">
        <v>298750</v>
      </c>
      <c r="D10" s="105">
        <v>80</v>
      </c>
      <c r="E10" s="89">
        <v>12</v>
      </c>
      <c r="F10" s="815"/>
      <c r="G10" s="804"/>
      <c r="H10" s="804"/>
    </row>
    <row r="11" spans="1:8">
      <c r="A11" s="14"/>
      <c r="B11" s="156">
        <v>298750</v>
      </c>
      <c r="C11" s="156">
        <v>298840</v>
      </c>
      <c r="D11" s="105">
        <v>90</v>
      </c>
      <c r="E11" s="89">
        <v>11</v>
      </c>
      <c r="F11" s="815"/>
      <c r="G11" s="804"/>
      <c r="H11" s="804"/>
    </row>
    <row r="12" spans="1:8">
      <c r="B12" s="156">
        <v>298840</v>
      </c>
      <c r="C12" s="156">
        <v>299240</v>
      </c>
      <c r="D12" s="105">
        <v>400</v>
      </c>
      <c r="E12" s="89">
        <v>12</v>
      </c>
      <c r="F12" s="816"/>
      <c r="G12" s="804"/>
      <c r="H12" s="804"/>
    </row>
    <row r="13" spans="1:8">
      <c r="A13" s="14"/>
      <c r="D13">
        <f>SUM(D6:D12)</f>
        <v>840</v>
      </c>
      <c r="H13" s="166">
        <f>SUM(H6:H12)</f>
        <v>75</v>
      </c>
    </row>
    <row r="15" spans="1:8">
      <c r="B15" s="806" t="s">
        <v>486</v>
      </c>
      <c r="C15" s="807"/>
      <c r="D15" s="808"/>
      <c r="E15" s="137"/>
      <c r="F15" s="390">
        <f>H13</f>
        <v>75</v>
      </c>
      <c r="G15" t="s">
        <v>379</v>
      </c>
    </row>
    <row r="16" spans="1:8">
      <c r="B16" s="427" t="s">
        <v>540</v>
      </c>
      <c r="C16" s="137"/>
      <c r="D16" s="137"/>
      <c r="E16" s="137"/>
      <c r="F16" s="137"/>
    </row>
    <row r="17" spans="2:9">
      <c r="B17" s="809" t="s">
        <v>487</v>
      </c>
      <c r="C17" s="809"/>
      <c r="D17" s="58">
        <f>F6+F9</f>
        <v>4</v>
      </c>
      <c r="E17" s="428">
        <f>(0.8*0.8*0.1)+4*(0.7*0.9*0.1)-(3.14*0.375*0.375*0.1)</f>
        <v>0.27184375</v>
      </c>
      <c r="F17" s="429">
        <f>D17*E17</f>
        <v>1.087375</v>
      </c>
      <c r="G17" t="s">
        <v>390</v>
      </c>
    </row>
    <row r="18" spans="2:9">
      <c r="B18" s="809" t="s">
        <v>488</v>
      </c>
      <c r="C18" s="809"/>
      <c r="D18" s="137"/>
      <c r="E18" s="137"/>
      <c r="F18" s="430">
        <f>F17*80/1000</f>
        <v>8.6989999999999998E-2</v>
      </c>
      <c r="G18" t="s">
        <v>491</v>
      </c>
    </row>
    <row r="20" spans="2:9">
      <c r="B20" t="s">
        <v>563</v>
      </c>
      <c r="H20">
        <f>D13*2</f>
        <v>1680</v>
      </c>
      <c r="I20" t="s">
        <v>379</v>
      </c>
    </row>
  </sheetData>
  <mergeCells count="15">
    <mergeCell ref="B18:C18"/>
    <mergeCell ref="G4:G5"/>
    <mergeCell ref="G6:G8"/>
    <mergeCell ref="G9:G12"/>
    <mergeCell ref="B4:C4"/>
    <mergeCell ref="D4:D5"/>
    <mergeCell ref="E4:E5"/>
    <mergeCell ref="F6:F8"/>
    <mergeCell ref="F9:F12"/>
    <mergeCell ref="F4:F5"/>
    <mergeCell ref="H6:H8"/>
    <mergeCell ref="H9:H12"/>
    <mergeCell ref="H4:H5"/>
    <mergeCell ref="B15:D15"/>
    <mergeCell ref="B17:C17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R28"/>
  <sheetViews>
    <sheetView topLeftCell="A14" workbookViewId="0">
      <selection activeCell="L17" sqref="L17"/>
    </sheetView>
  </sheetViews>
  <sheetFormatPr defaultRowHeight="15"/>
  <cols>
    <col min="2" max="2" width="5.28515625" customWidth="1"/>
    <col min="3" max="3" width="23.140625" customWidth="1"/>
    <col min="5" max="5" width="18.140625" customWidth="1"/>
    <col min="6" max="7" width="9.140625" style="15"/>
    <col min="10" max="10" width="9.140625" customWidth="1"/>
  </cols>
  <sheetData>
    <row r="2" spans="2:18" ht="21" customHeight="1">
      <c r="B2" s="14" t="s">
        <v>153</v>
      </c>
      <c r="J2" t="s">
        <v>174</v>
      </c>
      <c r="O2" t="s">
        <v>175</v>
      </c>
    </row>
    <row r="3" spans="2:18" ht="20.100000000000001" customHeight="1">
      <c r="B3" s="138" t="s">
        <v>41</v>
      </c>
      <c r="C3" s="138" t="s">
        <v>43</v>
      </c>
      <c r="D3" s="138" t="s">
        <v>44</v>
      </c>
      <c r="E3" s="138" t="s">
        <v>152</v>
      </c>
      <c r="F3" s="390" t="s">
        <v>477</v>
      </c>
      <c r="G3" s="390" t="s">
        <v>478</v>
      </c>
      <c r="J3" s="115">
        <v>1</v>
      </c>
      <c r="K3" s="42">
        <v>288700</v>
      </c>
      <c r="L3" s="42">
        <v>288715</v>
      </c>
      <c r="M3" s="42">
        <f>K3+10</f>
        <v>288710</v>
      </c>
      <c r="O3" s="137">
        <v>1</v>
      </c>
      <c r="P3" s="42">
        <v>288700</v>
      </c>
      <c r="Q3" s="42">
        <v>288715</v>
      </c>
      <c r="R3" s="42">
        <f>P3+10</f>
        <v>288710</v>
      </c>
    </row>
    <row r="4" spans="2:18" ht="20.100000000000001" customHeight="1">
      <c r="B4" s="115">
        <v>1</v>
      </c>
      <c r="C4" s="42">
        <v>288710</v>
      </c>
      <c r="D4" s="115" t="s">
        <v>45</v>
      </c>
      <c r="E4" s="2" t="s">
        <v>172</v>
      </c>
      <c r="F4" s="142"/>
      <c r="G4" s="142"/>
      <c r="J4" s="115">
        <v>2</v>
      </c>
      <c r="K4" s="42">
        <v>290900</v>
      </c>
      <c r="L4" s="42">
        <v>290915</v>
      </c>
      <c r="M4" s="42">
        <f>K4+10</f>
        <v>290910</v>
      </c>
      <c r="O4" s="137">
        <v>2</v>
      </c>
      <c r="P4" s="42">
        <v>290900</v>
      </c>
      <c r="Q4" s="42">
        <v>290915</v>
      </c>
      <c r="R4" s="42">
        <f>P4+10</f>
        <v>290910</v>
      </c>
    </row>
    <row r="5" spans="2:18" ht="20.100000000000001" customHeight="1">
      <c r="B5" s="115">
        <v>2</v>
      </c>
      <c r="C5" s="42">
        <v>290910</v>
      </c>
      <c r="D5" s="115" t="s">
        <v>45</v>
      </c>
      <c r="E5" s="2" t="s">
        <v>173</v>
      </c>
      <c r="F5" s="142"/>
      <c r="G5" s="142"/>
      <c r="J5" s="115">
        <v>3</v>
      </c>
      <c r="K5" s="42">
        <v>291995</v>
      </c>
      <c r="L5" s="42">
        <v>292010</v>
      </c>
      <c r="M5" s="143">
        <f>K5+5</f>
        <v>292000</v>
      </c>
      <c r="O5" s="137">
        <v>3</v>
      </c>
      <c r="P5" s="42">
        <v>291995</v>
      </c>
      <c r="Q5" s="42">
        <v>292010</v>
      </c>
      <c r="R5" s="143">
        <f>P5+5</f>
        <v>292000</v>
      </c>
    </row>
    <row r="6" spans="2:18" ht="20.100000000000001" customHeight="1">
      <c r="B6" s="142">
        <v>3</v>
      </c>
      <c r="C6" s="143">
        <v>292000</v>
      </c>
      <c r="D6" s="142" t="s">
        <v>45</v>
      </c>
      <c r="E6" s="144" t="s">
        <v>554</v>
      </c>
      <c r="F6" s="142"/>
      <c r="G6" s="142"/>
      <c r="J6" s="115">
        <v>4</v>
      </c>
      <c r="K6" s="42">
        <v>294845</v>
      </c>
      <c r="L6" s="42">
        <v>294860</v>
      </c>
      <c r="M6" s="42">
        <f>K6+5</f>
        <v>294850</v>
      </c>
      <c r="O6" s="137">
        <v>4</v>
      </c>
      <c r="P6" s="42">
        <v>294845</v>
      </c>
      <c r="Q6" s="42">
        <v>294860</v>
      </c>
      <c r="R6" s="42">
        <f>P6+5</f>
        <v>294850</v>
      </c>
    </row>
    <row r="7" spans="2:18" ht="20.100000000000001" customHeight="1">
      <c r="B7" s="115">
        <v>4</v>
      </c>
      <c r="C7" s="42">
        <v>294850</v>
      </c>
      <c r="D7" s="115" t="s">
        <v>45</v>
      </c>
      <c r="E7" s="486" t="s">
        <v>549</v>
      </c>
      <c r="F7" s="142"/>
      <c r="G7" s="142"/>
      <c r="J7" s="115">
        <v>5</v>
      </c>
      <c r="K7" s="42">
        <v>295510</v>
      </c>
      <c r="L7" s="42">
        <v>295525</v>
      </c>
      <c r="M7" s="42">
        <f>K7+10</f>
        <v>295520</v>
      </c>
      <c r="O7" s="137">
        <v>5</v>
      </c>
      <c r="P7" s="42">
        <v>295510</v>
      </c>
      <c r="Q7" s="42">
        <v>295525</v>
      </c>
      <c r="R7" s="42">
        <f>P7+10</f>
        <v>295520</v>
      </c>
    </row>
    <row r="8" spans="2:18" ht="20.100000000000001" customHeight="1">
      <c r="B8" s="115">
        <v>5</v>
      </c>
      <c r="C8" s="42">
        <v>295520</v>
      </c>
      <c r="D8" s="115" t="s">
        <v>45</v>
      </c>
      <c r="E8" s="487" t="s">
        <v>549</v>
      </c>
      <c r="F8" s="142"/>
      <c r="G8" s="142"/>
      <c r="J8" s="115">
        <v>6</v>
      </c>
      <c r="K8" s="42">
        <v>299095</v>
      </c>
      <c r="L8" s="42">
        <v>299110</v>
      </c>
      <c r="M8" s="143">
        <f>K8+5</f>
        <v>299100</v>
      </c>
      <c r="O8" s="137">
        <v>6</v>
      </c>
      <c r="P8" s="42">
        <v>299045</v>
      </c>
      <c r="Q8" s="42">
        <v>299060</v>
      </c>
      <c r="R8" s="143">
        <f>P8+5</f>
        <v>299050</v>
      </c>
    </row>
    <row r="9" spans="2:18" ht="20.100000000000001" customHeight="1">
      <c r="B9" s="142">
        <v>6</v>
      </c>
      <c r="C9" s="143">
        <v>299050</v>
      </c>
      <c r="D9" s="142" t="s">
        <v>25</v>
      </c>
      <c r="E9" s="144" t="s">
        <v>550</v>
      </c>
      <c r="F9" s="387"/>
      <c r="G9" s="387">
        <v>1</v>
      </c>
      <c r="J9" s="115">
        <v>7</v>
      </c>
      <c r="K9" s="42">
        <v>300490</v>
      </c>
      <c r="L9" s="42">
        <v>300505</v>
      </c>
      <c r="M9" s="42">
        <f>K9+10</f>
        <v>300500</v>
      </c>
      <c r="O9" s="137">
        <v>7</v>
      </c>
      <c r="P9" s="42">
        <v>300390</v>
      </c>
      <c r="Q9" s="42">
        <v>300405</v>
      </c>
      <c r="R9" s="42">
        <f>P9+10</f>
        <v>300400</v>
      </c>
    </row>
    <row r="10" spans="2:18" ht="20.100000000000001" customHeight="1">
      <c r="B10" s="142">
        <v>7</v>
      </c>
      <c r="C10" s="143">
        <v>299100</v>
      </c>
      <c r="D10" s="142" t="s">
        <v>24</v>
      </c>
      <c r="E10" s="144" t="s">
        <v>550</v>
      </c>
      <c r="F10" s="387"/>
      <c r="G10" s="387">
        <v>1</v>
      </c>
      <c r="J10" s="115">
        <v>8</v>
      </c>
      <c r="K10" s="42">
        <v>302290</v>
      </c>
      <c r="L10" s="42">
        <v>302305</v>
      </c>
      <c r="M10" s="42">
        <f>K10+10</f>
        <v>302300</v>
      </c>
      <c r="O10" s="137">
        <v>8</v>
      </c>
      <c r="P10" s="42">
        <v>302290</v>
      </c>
      <c r="Q10" s="42">
        <v>302305</v>
      </c>
      <c r="R10" s="42">
        <f>P10+10</f>
        <v>302300</v>
      </c>
    </row>
    <row r="11" spans="2:18" ht="20.100000000000001" customHeight="1">
      <c r="B11" s="115">
        <v>8</v>
      </c>
      <c r="C11" s="42">
        <v>300400</v>
      </c>
      <c r="D11" s="111" t="s">
        <v>25</v>
      </c>
      <c r="E11" s="2" t="s">
        <v>551</v>
      </c>
      <c r="F11" s="387">
        <v>1</v>
      </c>
      <c r="G11" s="387"/>
      <c r="J11" s="115">
        <v>9</v>
      </c>
      <c r="K11" s="42">
        <v>303840</v>
      </c>
      <c r="L11" s="42">
        <v>303855</v>
      </c>
      <c r="M11" s="42">
        <f>K11+10</f>
        <v>303850</v>
      </c>
      <c r="O11" s="137">
        <v>9</v>
      </c>
      <c r="P11" s="42">
        <v>303840</v>
      </c>
      <c r="Q11" s="42">
        <v>303855</v>
      </c>
      <c r="R11" s="42">
        <f>P11+10</f>
        <v>303850</v>
      </c>
    </row>
    <row r="12" spans="2:18" ht="20.100000000000001" customHeight="1">
      <c r="B12" s="115">
        <v>9</v>
      </c>
      <c r="C12" s="42">
        <v>300500</v>
      </c>
      <c r="D12" s="111" t="s">
        <v>24</v>
      </c>
      <c r="E12" s="2" t="s">
        <v>551</v>
      </c>
      <c r="F12" s="387">
        <v>1</v>
      </c>
      <c r="G12" s="387"/>
      <c r="J12" s="115">
        <v>10</v>
      </c>
      <c r="K12" s="42">
        <v>304800</v>
      </c>
      <c r="L12" s="42">
        <v>304815</v>
      </c>
      <c r="M12" s="42">
        <f>K12+10</f>
        <v>304810</v>
      </c>
      <c r="O12" s="137">
        <v>10</v>
      </c>
      <c r="P12" s="42">
        <v>304800</v>
      </c>
      <c r="Q12" s="42">
        <v>304815</v>
      </c>
      <c r="R12" s="42">
        <f>P12+10</f>
        <v>304810</v>
      </c>
    </row>
    <row r="13" spans="2:18" ht="20.100000000000001" customHeight="1">
      <c r="B13" s="115">
        <v>10</v>
      </c>
      <c r="C13" s="42">
        <v>302300</v>
      </c>
      <c r="D13" s="115" t="s">
        <v>45</v>
      </c>
      <c r="E13" s="2" t="s">
        <v>552</v>
      </c>
      <c r="F13" s="387">
        <v>2</v>
      </c>
      <c r="G13" s="387"/>
      <c r="J13" s="115">
        <v>11</v>
      </c>
      <c r="K13" s="42">
        <v>305695</v>
      </c>
      <c r="L13" s="42">
        <v>305710</v>
      </c>
      <c r="M13" s="42">
        <f>K13+5</f>
        <v>305700</v>
      </c>
      <c r="O13" s="137">
        <v>11</v>
      </c>
      <c r="P13" s="42">
        <v>305795</v>
      </c>
      <c r="Q13" s="42">
        <v>305810</v>
      </c>
      <c r="R13" s="42">
        <f>P13+5</f>
        <v>305800</v>
      </c>
    </row>
    <row r="14" spans="2:18" ht="20.100000000000001" customHeight="1">
      <c r="B14" s="115">
        <v>11</v>
      </c>
      <c r="C14" s="42">
        <v>303850</v>
      </c>
      <c r="D14" s="115" t="s">
        <v>45</v>
      </c>
      <c r="E14" s="2" t="s">
        <v>552</v>
      </c>
      <c r="F14" s="387">
        <v>2</v>
      </c>
      <c r="G14" s="387"/>
      <c r="J14" s="693">
        <v>12</v>
      </c>
      <c r="K14" s="695">
        <v>308090</v>
      </c>
      <c r="L14" s="695">
        <v>308105</v>
      </c>
      <c r="M14" s="695">
        <f>K14+10</f>
        <v>308100</v>
      </c>
      <c r="N14" s="697"/>
      <c r="O14" s="691">
        <v>12</v>
      </c>
      <c r="P14" s="695">
        <v>308090</v>
      </c>
      <c r="Q14" s="695">
        <v>308105</v>
      </c>
      <c r="R14" s="695">
        <f>P14+10</f>
        <v>308100</v>
      </c>
    </row>
    <row r="15" spans="2:18" ht="20.100000000000001" customHeight="1">
      <c r="B15" s="115">
        <v>12</v>
      </c>
      <c r="C15" s="42">
        <v>304810</v>
      </c>
      <c r="D15" s="115" t="s">
        <v>45</v>
      </c>
      <c r="E15" s="2" t="s">
        <v>553</v>
      </c>
      <c r="F15" s="387">
        <v>2</v>
      </c>
      <c r="G15" s="387"/>
    </row>
    <row r="16" spans="2:18" ht="20.100000000000001" customHeight="1">
      <c r="B16" s="115">
        <v>13</v>
      </c>
      <c r="C16" s="42">
        <v>305700</v>
      </c>
      <c r="D16" s="111" t="s">
        <v>24</v>
      </c>
      <c r="E16" s="2" t="s">
        <v>553</v>
      </c>
      <c r="F16" s="387">
        <v>1</v>
      </c>
      <c r="G16" s="387"/>
    </row>
    <row r="17" spans="2:8" ht="20.100000000000001" customHeight="1">
      <c r="B17" s="115">
        <v>14</v>
      </c>
      <c r="C17" s="42">
        <v>305800</v>
      </c>
      <c r="D17" s="111" t="s">
        <v>25</v>
      </c>
      <c r="E17" s="2" t="s">
        <v>553</v>
      </c>
      <c r="F17" s="387">
        <v>1</v>
      </c>
      <c r="G17" s="387"/>
    </row>
    <row r="18" spans="2:8" ht="20.100000000000001" customHeight="1">
      <c r="B18" s="693">
        <v>15</v>
      </c>
      <c r="C18" s="695">
        <v>308100</v>
      </c>
      <c r="D18" s="693" t="s">
        <v>45</v>
      </c>
      <c r="E18" s="696" t="s">
        <v>254</v>
      </c>
      <c r="F18" s="387"/>
      <c r="G18" s="387"/>
    </row>
    <row r="19" spans="2:8" ht="20.100000000000001" customHeight="1">
      <c r="F19" s="15">
        <f>SUM(F4:F18)</f>
        <v>10</v>
      </c>
      <c r="G19" s="15">
        <f>SUM(G4:G18)</f>
        <v>2</v>
      </c>
      <c r="H19">
        <f>F19+G19</f>
        <v>12</v>
      </c>
    </row>
    <row r="20" spans="2:8" ht="20.100000000000001" customHeight="1"/>
    <row r="21" spans="2:8" ht="20.100000000000001" customHeight="1">
      <c r="C21" s="452" t="s">
        <v>522</v>
      </c>
      <c r="D21" s="453">
        <v>15</v>
      </c>
      <c r="E21" s="453">
        <v>3</v>
      </c>
      <c r="F21" s="453">
        <v>0.1</v>
      </c>
      <c r="G21" s="452">
        <f>D21*E21*F21*(F19+G19)</f>
        <v>54</v>
      </c>
      <c r="H21" s="452" t="s">
        <v>390</v>
      </c>
    </row>
    <row r="22" spans="2:8" ht="20.100000000000001" customHeight="1">
      <c r="C22" s="452" t="s">
        <v>523</v>
      </c>
      <c r="D22" s="454">
        <f>D21</f>
        <v>15</v>
      </c>
      <c r="E22" s="454">
        <f>E21</f>
        <v>3</v>
      </c>
      <c r="F22" s="454">
        <v>0.04</v>
      </c>
      <c r="G22" s="452">
        <f>D22*E22*F22*(F19+G19)</f>
        <v>21.6</v>
      </c>
      <c r="H22" s="452" t="s">
        <v>390</v>
      </c>
    </row>
    <row r="23" spans="2:8" ht="20.100000000000001" customHeight="1"/>
    <row r="24" spans="2:8" ht="20.100000000000001" customHeight="1"/>
    <row r="25" spans="2:8" ht="20.100000000000001" customHeight="1"/>
    <row r="26" spans="2:8" ht="20.100000000000001" customHeight="1"/>
    <row r="27" spans="2:8" ht="20.100000000000001" customHeight="1"/>
    <row r="28" spans="2:8" ht="20.100000000000001" customHeight="1"/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7"/>
  <dimension ref="B1:D17"/>
  <sheetViews>
    <sheetView workbookViewId="0">
      <selection activeCell="K17" sqref="K17"/>
    </sheetView>
  </sheetViews>
  <sheetFormatPr defaultRowHeight="15"/>
  <cols>
    <col min="2" max="2" width="7" customWidth="1"/>
    <col min="3" max="3" width="17" customWidth="1"/>
    <col min="4" max="4" width="11" customWidth="1"/>
    <col min="5" max="5" width="29.42578125" customWidth="1"/>
  </cols>
  <sheetData>
    <row r="1" spans="2:4" ht="20.100000000000001" customHeight="1"/>
    <row r="2" spans="2:4" ht="20.100000000000001" customHeight="1">
      <c r="B2" s="86" t="s">
        <v>99</v>
      </c>
      <c r="D2" t="s">
        <v>286</v>
      </c>
    </row>
    <row r="3" spans="2:4" ht="20.100000000000001" customHeight="1"/>
    <row r="4" spans="2:4" ht="20.100000000000001" customHeight="1"/>
    <row r="5" spans="2:4" ht="20.100000000000001" customHeight="1"/>
    <row r="6" spans="2:4" ht="20.100000000000001" customHeight="1"/>
    <row r="7" spans="2:4" ht="20.100000000000001" customHeight="1"/>
    <row r="8" spans="2:4" ht="20.100000000000001" customHeight="1"/>
    <row r="9" spans="2:4" ht="20.100000000000001" customHeight="1"/>
    <row r="10" spans="2:4" ht="20.100000000000001" customHeight="1"/>
    <row r="11" spans="2:4" ht="20.100000000000001" customHeight="1"/>
    <row r="12" spans="2:4" ht="20.100000000000001" customHeight="1"/>
    <row r="13" spans="2:4" ht="20.100000000000001" customHeight="1"/>
    <row r="14" spans="2:4" ht="20.100000000000001" customHeight="1"/>
    <row r="15" spans="2:4" ht="20.100000000000001" customHeight="1"/>
    <row r="16" spans="2:4" ht="20.100000000000001" customHeight="1"/>
    <row r="17" ht="20.100000000000001" customHeigh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D16"/>
  <sheetViews>
    <sheetView workbookViewId="0">
      <selection activeCell="B13" sqref="B13"/>
    </sheetView>
  </sheetViews>
  <sheetFormatPr defaultRowHeight="15"/>
  <cols>
    <col min="2" max="2" width="11" customWidth="1"/>
    <col min="3" max="3" width="16.28515625" customWidth="1"/>
    <col min="4" max="4" width="23.85546875" customWidth="1"/>
    <col min="5" max="5" width="22.5703125" customWidth="1"/>
  </cols>
  <sheetData>
    <row r="2" spans="1:4">
      <c r="A2" s="14" t="s">
        <v>98</v>
      </c>
    </row>
    <row r="3" spans="1:4" ht="11.25" customHeight="1"/>
    <row r="4" spans="1:4" ht="30">
      <c r="A4" s="145" t="s">
        <v>70</v>
      </c>
      <c r="B4" s="146" t="s">
        <v>30</v>
      </c>
      <c r="C4" s="135" t="s">
        <v>42</v>
      </c>
      <c r="D4" s="147" t="s">
        <v>149</v>
      </c>
    </row>
    <row r="5" spans="1:4">
      <c r="A5" s="639">
        <v>1</v>
      </c>
      <c r="B5" s="640">
        <v>288400</v>
      </c>
      <c r="C5" s="641">
        <v>4</v>
      </c>
      <c r="D5" s="148"/>
    </row>
    <row r="6" spans="1:4">
      <c r="A6" s="642">
        <v>2</v>
      </c>
      <c r="B6" s="640">
        <v>290650</v>
      </c>
      <c r="C6" s="643">
        <v>4</v>
      </c>
      <c r="D6" s="150" t="s">
        <v>173</v>
      </c>
    </row>
    <row r="7" spans="1:4">
      <c r="A7" s="642">
        <v>3</v>
      </c>
      <c r="B7" s="640">
        <v>291650</v>
      </c>
      <c r="C7" s="643" t="s">
        <v>183</v>
      </c>
      <c r="D7" s="151" t="s">
        <v>176</v>
      </c>
    </row>
    <row r="8" spans="1:4">
      <c r="A8" s="642">
        <v>4</v>
      </c>
      <c r="B8" s="640">
        <v>292100</v>
      </c>
      <c r="C8" s="643">
        <v>1.5</v>
      </c>
      <c r="D8" s="151" t="s">
        <v>176</v>
      </c>
    </row>
    <row r="9" spans="1:4">
      <c r="A9" s="642">
        <v>5</v>
      </c>
      <c r="B9" s="640">
        <v>293200</v>
      </c>
      <c r="C9" s="643">
        <v>1.5</v>
      </c>
      <c r="D9" s="150" t="s">
        <v>176</v>
      </c>
    </row>
    <row r="10" spans="1:4">
      <c r="A10" s="642">
        <v>6</v>
      </c>
      <c r="B10" s="640">
        <v>294600</v>
      </c>
      <c r="C10" s="643">
        <v>1.5</v>
      </c>
      <c r="D10" s="150" t="s">
        <v>177</v>
      </c>
    </row>
    <row r="11" spans="1:4">
      <c r="A11" s="642">
        <v>7</v>
      </c>
      <c r="B11" s="640">
        <v>295600</v>
      </c>
      <c r="C11" s="643">
        <v>4</v>
      </c>
      <c r="D11" s="150" t="s">
        <v>178</v>
      </c>
    </row>
    <row r="12" spans="1:4">
      <c r="A12" s="149">
        <v>8</v>
      </c>
      <c r="B12" s="41">
        <v>298100</v>
      </c>
      <c r="C12" s="154">
        <v>4</v>
      </c>
      <c r="D12" s="150" t="s">
        <v>179</v>
      </c>
    </row>
    <row r="13" spans="1:4">
      <c r="A13" s="149">
        <v>9</v>
      </c>
      <c r="B13" s="41">
        <v>305300</v>
      </c>
      <c r="C13" s="154">
        <v>1.5</v>
      </c>
      <c r="D13" s="150" t="s">
        <v>181</v>
      </c>
    </row>
    <row r="14" spans="1:4">
      <c r="A14" s="149">
        <v>10</v>
      </c>
      <c r="B14" s="41">
        <v>306300</v>
      </c>
      <c r="C14" s="154">
        <v>1.5</v>
      </c>
      <c r="D14" s="150" t="s">
        <v>181</v>
      </c>
    </row>
    <row r="15" spans="1:4">
      <c r="A15" s="152"/>
      <c r="B15" s="485"/>
      <c r="C15" s="155"/>
      <c r="D15" s="153"/>
    </row>
    <row r="16" spans="1:4">
      <c r="A16" s="15"/>
      <c r="B16" s="15"/>
      <c r="C16" s="15"/>
      <c r="D16" s="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1:I434"/>
  <sheetViews>
    <sheetView topLeftCell="A2" zoomScale="85" zoomScaleNormal="85" workbookViewId="0">
      <pane ySplit="1" topLeftCell="A342" activePane="bottomLeft" state="frozen"/>
      <selection activeCell="A2" sqref="A2"/>
      <selection pane="bottomLeft" activeCell="D174" sqref="D166:E174"/>
    </sheetView>
  </sheetViews>
  <sheetFormatPr defaultRowHeight="15"/>
  <cols>
    <col min="1" max="1" width="20.5703125" customWidth="1"/>
    <col min="2" max="2" width="11.28515625" customWidth="1"/>
    <col min="3" max="3" width="9.140625" style="12"/>
    <col min="8" max="8" width="10.140625" customWidth="1"/>
  </cols>
  <sheetData>
    <row r="1" spans="1:7" ht="27" customHeight="1">
      <c r="A1" s="319" t="s">
        <v>0</v>
      </c>
      <c r="B1" s="319"/>
      <c r="C1" s="318" t="s">
        <v>2</v>
      </c>
      <c r="D1" s="805" t="s">
        <v>21</v>
      </c>
      <c r="E1" s="805"/>
      <c r="F1" s="805" t="s">
        <v>1</v>
      </c>
      <c r="G1" s="805"/>
    </row>
    <row r="2" spans="1:7">
      <c r="A2" s="319" t="s">
        <v>22</v>
      </c>
      <c r="B2" s="319" t="s">
        <v>23</v>
      </c>
      <c r="C2" s="318"/>
      <c r="D2" s="317" t="s">
        <v>24</v>
      </c>
      <c r="E2" s="317" t="s">
        <v>25</v>
      </c>
      <c r="F2" s="317" t="s">
        <v>24</v>
      </c>
      <c r="G2" s="317" t="s">
        <v>25</v>
      </c>
    </row>
    <row r="3" spans="1:7">
      <c r="A3" s="137">
        <v>287000</v>
      </c>
      <c r="B3" s="137">
        <v>287010</v>
      </c>
      <c r="C3" s="7">
        <v>8</v>
      </c>
      <c r="D3" s="2">
        <v>0.83200000000010732</v>
      </c>
      <c r="E3" s="2"/>
      <c r="F3" s="144"/>
      <c r="G3" s="144"/>
    </row>
    <row r="4" spans="1:7">
      <c r="A4" s="137">
        <v>287010</v>
      </c>
      <c r="B4" s="137">
        <v>287020</v>
      </c>
      <c r="C4" s="7">
        <v>8</v>
      </c>
      <c r="D4" s="2">
        <v>0.48500000000001364</v>
      </c>
      <c r="E4" s="2"/>
      <c r="F4" s="144"/>
      <c r="G4" s="144"/>
    </row>
    <row r="5" spans="1:7">
      <c r="A5" s="137">
        <v>287020</v>
      </c>
      <c r="B5" s="137">
        <v>287030</v>
      </c>
      <c r="C5" s="7">
        <v>8</v>
      </c>
      <c r="D5" s="2">
        <v>0.24</v>
      </c>
      <c r="E5" s="2"/>
      <c r="F5" s="144"/>
      <c r="G5" s="144"/>
    </row>
    <row r="6" spans="1:7">
      <c r="A6" s="137"/>
      <c r="B6" s="137"/>
      <c r="C6" s="7"/>
      <c r="D6" s="2"/>
      <c r="E6" s="2"/>
      <c r="F6" s="144"/>
      <c r="G6" s="144"/>
    </row>
    <row r="7" spans="1:7">
      <c r="A7" s="137">
        <v>288200</v>
      </c>
      <c r="B7" s="137">
        <v>288210</v>
      </c>
      <c r="C7" s="5">
        <v>4</v>
      </c>
      <c r="D7" s="2">
        <v>1.2380000000000564</v>
      </c>
      <c r="E7" s="2"/>
      <c r="F7" s="144"/>
      <c r="G7" s="144"/>
    </row>
    <row r="8" spans="1:7">
      <c r="A8" s="137">
        <v>288210</v>
      </c>
      <c r="B8" s="137">
        <v>288220</v>
      </c>
      <c r="C8" s="5">
        <v>4</v>
      </c>
      <c r="D8" s="2">
        <v>0.98600000000021737</v>
      </c>
      <c r="E8" s="2"/>
      <c r="F8" s="144"/>
      <c r="G8" s="144"/>
    </row>
    <row r="9" spans="1:7">
      <c r="A9" s="137">
        <v>288220</v>
      </c>
      <c r="B9" s="137">
        <v>288230</v>
      </c>
      <c r="C9" s="5">
        <v>4</v>
      </c>
      <c r="D9" s="2">
        <v>0.8500000000003638</v>
      </c>
      <c r="E9" s="2"/>
      <c r="F9" s="144"/>
      <c r="G9" s="144"/>
    </row>
    <row r="10" spans="1:7">
      <c r="A10" s="137">
        <v>288230</v>
      </c>
      <c r="B10" s="137">
        <v>288240</v>
      </c>
      <c r="C10" s="5">
        <v>4</v>
      </c>
      <c r="D10" s="2">
        <v>0.68599999999992178</v>
      </c>
      <c r="E10" s="2"/>
      <c r="F10" s="144"/>
      <c r="G10" s="144"/>
    </row>
    <row r="11" spans="1:7">
      <c r="A11" s="137">
        <v>288240</v>
      </c>
      <c r="B11" s="137">
        <v>288250</v>
      </c>
      <c r="C11" s="5">
        <v>4</v>
      </c>
      <c r="D11" s="2">
        <v>0.50300000000004275</v>
      </c>
      <c r="E11" s="2"/>
      <c r="F11" s="144"/>
      <c r="G11" s="144"/>
    </row>
    <row r="12" spans="1:7">
      <c r="A12" s="137">
        <v>288250</v>
      </c>
      <c r="B12" s="137">
        <v>288260</v>
      </c>
      <c r="C12" s="5">
        <v>4</v>
      </c>
      <c r="D12" s="2">
        <v>0.54500000000018645</v>
      </c>
      <c r="E12" s="2"/>
      <c r="F12" s="144"/>
      <c r="G12" s="144"/>
    </row>
    <row r="13" spans="1:7">
      <c r="A13" s="137">
        <v>288260</v>
      </c>
      <c r="B13" s="137">
        <v>288270</v>
      </c>
      <c r="C13" s="5">
        <v>4</v>
      </c>
      <c r="D13" s="2">
        <v>0.53700000000003456</v>
      </c>
      <c r="E13" s="2"/>
      <c r="F13" s="144"/>
      <c r="G13" s="144"/>
    </row>
    <row r="14" spans="1:7">
      <c r="A14" s="137">
        <v>288270</v>
      </c>
      <c r="B14" s="137">
        <v>288280</v>
      </c>
      <c r="C14" s="5">
        <v>4</v>
      </c>
      <c r="D14" s="2">
        <v>0.49000000000000909</v>
      </c>
      <c r="E14" s="2"/>
      <c r="F14" s="144"/>
      <c r="G14" s="144"/>
    </row>
    <row r="15" spans="1:7">
      <c r="A15" s="137">
        <v>288280</v>
      </c>
      <c r="B15" s="137">
        <v>288290</v>
      </c>
      <c r="C15" s="5">
        <v>4</v>
      </c>
      <c r="D15" s="2">
        <v>0.57100000000002638</v>
      </c>
      <c r="E15" s="2"/>
      <c r="F15" s="144"/>
      <c r="G15" s="144"/>
    </row>
    <row r="16" spans="1:7">
      <c r="A16" s="137">
        <v>288290</v>
      </c>
      <c r="B16" s="137">
        <v>288300</v>
      </c>
      <c r="C16" s="5">
        <v>4</v>
      </c>
      <c r="D16" s="2">
        <v>0.65700000000003911</v>
      </c>
      <c r="E16" s="2"/>
      <c r="F16" s="144"/>
      <c r="G16" s="144"/>
    </row>
    <row r="17" spans="1:7">
      <c r="A17" s="137">
        <v>288300</v>
      </c>
      <c r="B17" s="137">
        <v>288310</v>
      </c>
      <c r="C17" s="5">
        <v>4</v>
      </c>
      <c r="D17" s="2">
        <v>0.72500000000002274</v>
      </c>
      <c r="E17" s="2"/>
      <c r="F17" s="144"/>
      <c r="G17" s="144"/>
    </row>
    <row r="18" spans="1:7">
      <c r="A18" s="137">
        <v>288310</v>
      </c>
      <c r="B18" s="137">
        <v>288320</v>
      </c>
      <c r="C18" s="5">
        <v>4</v>
      </c>
      <c r="D18" s="2">
        <v>0.95500000000004093</v>
      </c>
      <c r="E18" s="2"/>
      <c r="F18" s="144"/>
      <c r="G18" s="144"/>
    </row>
    <row r="19" spans="1:7">
      <c r="A19" s="137">
        <v>288320</v>
      </c>
      <c r="B19" s="137">
        <v>288330</v>
      </c>
      <c r="C19" s="5">
        <v>4</v>
      </c>
      <c r="D19" s="2">
        <v>1.0220000000000482</v>
      </c>
      <c r="E19" s="2"/>
      <c r="F19" s="144"/>
      <c r="G19" s="144"/>
    </row>
    <row r="20" spans="1:7">
      <c r="A20" s="137">
        <v>288330</v>
      </c>
      <c r="B20" s="137">
        <v>288340</v>
      </c>
      <c r="C20" s="5">
        <v>4</v>
      </c>
      <c r="D20" s="2">
        <v>0.77900000000011005</v>
      </c>
      <c r="E20" s="2"/>
      <c r="F20" s="144"/>
      <c r="G20" s="144"/>
    </row>
    <row r="21" spans="1:7">
      <c r="A21" s="137">
        <v>288340</v>
      </c>
      <c r="B21" s="137">
        <v>288350</v>
      </c>
      <c r="C21" s="5">
        <v>4</v>
      </c>
      <c r="D21" s="2">
        <v>0.78300000000001546</v>
      </c>
      <c r="E21" s="2"/>
      <c r="F21" s="144"/>
      <c r="G21" s="144"/>
    </row>
    <row r="22" spans="1:7">
      <c r="A22" s="137">
        <v>288350</v>
      </c>
      <c r="B22" s="137">
        <v>288360</v>
      </c>
      <c r="C22" s="5">
        <v>4</v>
      </c>
      <c r="D22" s="2">
        <v>0.84500000000002728</v>
      </c>
      <c r="E22" s="2"/>
      <c r="F22" s="144"/>
      <c r="G22" s="144"/>
    </row>
    <row r="23" spans="1:7">
      <c r="A23" s="137">
        <v>288360</v>
      </c>
      <c r="B23" s="137">
        <v>288370</v>
      </c>
      <c r="C23" s="5">
        <v>4</v>
      </c>
      <c r="D23" s="2">
        <v>1.04200000000003</v>
      </c>
      <c r="E23" s="2"/>
      <c r="F23" s="144"/>
      <c r="G23" s="144"/>
    </row>
    <row r="24" spans="1:7">
      <c r="A24" s="137">
        <v>288370</v>
      </c>
      <c r="B24" s="137">
        <v>288380</v>
      </c>
      <c r="C24" s="5">
        <v>4</v>
      </c>
      <c r="D24" s="2">
        <v>1.2240000000000464</v>
      </c>
      <c r="E24" s="2"/>
      <c r="F24" s="144"/>
      <c r="G24" s="144"/>
    </row>
    <row r="25" spans="1:7">
      <c r="A25" s="137">
        <v>288380</v>
      </c>
      <c r="B25" s="137">
        <v>288390</v>
      </c>
      <c r="C25" s="5">
        <v>4</v>
      </c>
      <c r="D25" s="2">
        <v>1.0890000000000555</v>
      </c>
      <c r="E25" s="2"/>
      <c r="F25" s="144"/>
      <c r="G25" s="144"/>
    </row>
    <row r="26" spans="1:7">
      <c r="A26" s="137">
        <v>288390</v>
      </c>
      <c r="B26" s="137">
        <v>288400</v>
      </c>
      <c r="C26" s="5">
        <v>4</v>
      </c>
      <c r="D26" s="2">
        <v>0.72100000000011732</v>
      </c>
      <c r="E26" s="2"/>
      <c r="F26" s="144"/>
      <c r="G26" s="144"/>
    </row>
    <row r="27" spans="1:7">
      <c r="A27" s="137">
        <v>288400</v>
      </c>
      <c r="B27" s="137">
        <v>288410</v>
      </c>
      <c r="C27" s="5">
        <v>4</v>
      </c>
      <c r="D27" s="2">
        <v>0.3790000000000191</v>
      </c>
      <c r="E27" s="2"/>
      <c r="F27" s="144"/>
      <c r="G27" s="144"/>
    </row>
    <row r="28" spans="1:7">
      <c r="A28" s="137">
        <v>288410</v>
      </c>
      <c r="B28" s="137">
        <v>288420</v>
      </c>
      <c r="C28" s="5">
        <v>4</v>
      </c>
      <c r="D28" s="2">
        <v>3.8000000000010914E-2</v>
      </c>
      <c r="E28" s="2"/>
      <c r="F28" s="144"/>
      <c r="G28" s="144"/>
    </row>
    <row r="29" spans="1:7">
      <c r="A29" s="137">
        <v>288420</v>
      </c>
      <c r="B29" s="137">
        <v>288430</v>
      </c>
      <c r="C29" s="5">
        <v>4</v>
      </c>
      <c r="D29" s="11">
        <v>0.1</v>
      </c>
      <c r="E29" s="2"/>
      <c r="F29" s="144"/>
      <c r="G29" s="144"/>
    </row>
    <row r="30" spans="1:7">
      <c r="A30" s="137">
        <v>288430</v>
      </c>
      <c r="B30" s="137">
        <v>288440</v>
      </c>
      <c r="C30" s="5">
        <v>4</v>
      </c>
      <c r="D30" s="11">
        <v>0.1</v>
      </c>
      <c r="E30" s="2"/>
      <c r="F30" s="144"/>
      <c r="G30" s="144"/>
    </row>
    <row r="31" spans="1:7">
      <c r="A31" s="137">
        <v>288440</v>
      </c>
      <c r="B31" s="137">
        <v>288450</v>
      </c>
      <c r="C31" s="5">
        <v>4</v>
      </c>
      <c r="D31" s="2">
        <v>0.33900000000005548</v>
      </c>
      <c r="E31" s="2"/>
      <c r="F31" s="144"/>
      <c r="G31" s="144"/>
    </row>
    <row r="32" spans="1:7">
      <c r="A32" s="137">
        <v>288450</v>
      </c>
      <c r="B32" s="137">
        <v>288460</v>
      </c>
      <c r="C32" s="5">
        <v>4</v>
      </c>
      <c r="D32" s="2">
        <v>1.4799999999996771</v>
      </c>
      <c r="E32" s="2"/>
      <c r="F32" s="144"/>
      <c r="G32" s="144"/>
    </row>
    <row r="33" spans="1:7">
      <c r="A33" s="137">
        <v>288460</v>
      </c>
      <c r="B33" s="137">
        <v>288470</v>
      </c>
      <c r="C33" s="5">
        <v>4</v>
      </c>
      <c r="D33" s="2">
        <v>1.1430000000000291</v>
      </c>
      <c r="E33" s="2"/>
      <c r="F33" s="144"/>
      <c r="G33" s="144"/>
    </row>
    <row r="34" spans="1:7">
      <c r="A34" s="137">
        <v>288470</v>
      </c>
      <c r="B34" s="137">
        <v>288480</v>
      </c>
      <c r="C34" s="5">
        <v>4</v>
      </c>
      <c r="D34" s="2">
        <v>0.76300000000003365</v>
      </c>
      <c r="E34" s="2"/>
      <c r="F34" s="144"/>
      <c r="G34" s="144"/>
    </row>
    <row r="35" spans="1:7">
      <c r="A35" s="137">
        <v>288480</v>
      </c>
      <c r="B35" s="137">
        <v>288490</v>
      </c>
      <c r="C35" s="5">
        <v>4</v>
      </c>
      <c r="D35" s="2">
        <v>0.4090000000001055</v>
      </c>
      <c r="E35" s="2"/>
      <c r="F35" s="144"/>
      <c r="G35" s="144"/>
    </row>
    <row r="36" spans="1:7">
      <c r="A36" s="137">
        <v>288490</v>
      </c>
      <c r="B36" s="137">
        <v>288500</v>
      </c>
      <c r="C36" s="5">
        <v>4</v>
      </c>
      <c r="D36" s="2">
        <v>0.36900000000002819</v>
      </c>
      <c r="E36" s="2"/>
      <c r="F36" s="144"/>
      <c r="G36" s="144"/>
    </row>
    <row r="37" spans="1:7">
      <c r="A37" s="137"/>
      <c r="B37" s="137"/>
      <c r="C37" s="7"/>
      <c r="D37" s="2"/>
      <c r="E37" s="2"/>
      <c r="F37" s="144"/>
      <c r="G37" s="144"/>
    </row>
    <row r="38" spans="1:7">
      <c r="A38" s="137">
        <v>288930</v>
      </c>
      <c r="B38" s="137">
        <v>288940</v>
      </c>
      <c r="C38" s="5">
        <v>8</v>
      </c>
      <c r="D38" s="2">
        <v>0.31700000000012096</v>
      </c>
      <c r="E38" s="2"/>
      <c r="F38" s="144"/>
      <c r="G38" s="144"/>
    </row>
    <row r="39" spans="1:7">
      <c r="A39" s="137">
        <v>288940</v>
      </c>
      <c r="B39" s="137">
        <v>288950</v>
      </c>
      <c r="C39" s="5">
        <v>8</v>
      </c>
      <c r="D39" s="2">
        <v>1.23700000000008</v>
      </c>
      <c r="E39" s="2"/>
      <c r="F39" s="144"/>
      <c r="G39" s="144"/>
    </row>
    <row r="40" spans="1:7">
      <c r="A40" s="137">
        <v>288950</v>
      </c>
      <c r="B40" s="137">
        <v>288960</v>
      </c>
      <c r="C40" s="5">
        <v>8</v>
      </c>
      <c r="D40" s="2">
        <v>1.08400000000006</v>
      </c>
      <c r="E40" s="2"/>
      <c r="F40" s="144"/>
      <c r="G40" s="144"/>
    </row>
    <row r="41" spans="1:7">
      <c r="A41" s="137">
        <v>288960</v>
      </c>
      <c r="B41" s="137">
        <v>288970</v>
      </c>
      <c r="C41" s="5">
        <v>8</v>
      </c>
      <c r="D41" s="2">
        <v>0.95499999999969987</v>
      </c>
      <c r="E41" s="2"/>
      <c r="F41" s="144"/>
      <c r="G41" s="144"/>
    </row>
    <row r="42" spans="1:7">
      <c r="A42" s="137">
        <v>288970</v>
      </c>
      <c r="B42" s="137">
        <v>288980</v>
      </c>
      <c r="C42" s="5">
        <v>8</v>
      </c>
      <c r="D42" s="2">
        <v>0.9010000000000673</v>
      </c>
      <c r="E42" s="2"/>
      <c r="F42" s="144"/>
      <c r="G42" s="144"/>
    </row>
    <row r="43" spans="1:7">
      <c r="A43" s="137">
        <v>288980</v>
      </c>
      <c r="B43" s="137">
        <v>288990</v>
      </c>
      <c r="C43" s="5">
        <v>8</v>
      </c>
      <c r="D43" s="2">
        <v>0.92199999999968441</v>
      </c>
      <c r="E43" s="2"/>
      <c r="F43" s="144"/>
      <c r="G43" s="144"/>
    </row>
    <row r="44" spans="1:7">
      <c r="A44" s="137">
        <v>288990</v>
      </c>
      <c r="B44" s="137">
        <v>289000</v>
      </c>
      <c r="C44" s="5">
        <v>8</v>
      </c>
      <c r="D44" s="2">
        <v>0.83399999999971897</v>
      </c>
      <c r="E44" s="2"/>
      <c r="F44" s="144"/>
      <c r="G44" s="144"/>
    </row>
    <row r="45" spans="1:7">
      <c r="A45" s="137"/>
      <c r="B45" s="137"/>
      <c r="C45" s="5"/>
      <c r="D45" s="2"/>
      <c r="E45" s="2"/>
      <c r="F45" s="144"/>
      <c r="G45" s="144"/>
    </row>
    <row r="46" spans="1:7">
      <c r="A46" s="137">
        <v>289000</v>
      </c>
      <c r="B46" s="137">
        <v>289010</v>
      </c>
      <c r="C46" s="7">
        <v>5</v>
      </c>
      <c r="D46" s="2">
        <v>0.48500000000001364</v>
      </c>
      <c r="E46" s="2"/>
      <c r="F46" s="144"/>
      <c r="G46" s="144"/>
    </row>
    <row r="47" spans="1:7">
      <c r="A47" s="137">
        <v>289010</v>
      </c>
      <c r="B47" s="137">
        <v>289020</v>
      </c>
      <c r="C47" s="7">
        <v>5</v>
      </c>
      <c r="D47" s="2">
        <v>0.27700000000004366</v>
      </c>
      <c r="E47" s="2"/>
      <c r="F47" s="144"/>
      <c r="G47" s="144"/>
    </row>
    <row r="48" spans="1:7">
      <c r="A48" s="137">
        <v>289020</v>
      </c>
      <c r="B48" s="137">
        <v>289030</v>
      </c>
      <c r="C48" s="7">
        <v>5</v>
      </c>
      <c r="D48" s="2">
        <v>0.14599999999984448</v>
      </c>
      <c r="E48" s="2"/>
      <c r="F48" s="144"/>
      <c r="G48" s="144"/>
    </row>
    <row r="49" spans="1:7">
      <c r="A49" s="137"/>
      <c r="B49" s="137"/>
      <c r="C49" s="5"/>
      <c r="D49" s="2"/>
      <c r="E49" s="2"/>
      <c r="F49" s="144"/>
      <c r="G49" s="144"/>
    </row>
    <row r="50" spans="1:7">
      <c r="A50" s="137">
        <v>289070</v>
      </c>
      <c r="B50" s="137">
        <v>289080</v>
      </c>
      <c r="C50" s="7">
        <v>5</v>
      </c>
      <c r="D50" s="2">
        <v>0.23099999999965348</v>
      </c>
      <c r="E50" s="2"/>
      <c r="F50" s="144"/>
      <c r="G50" s="144"/>
    </row>
    <row r="51" spans="1:7">
      <c r="A51" s="137">
        <v>289080</v>
      </c>
      <c r="B51" s="137">
        <v>289090</v>
      </c>
      <c r="C51" s="7">
        <v>5</v>
      </c>
      <c r="D51" s="2">
        <v>0.46500000000003183</v>
      </c>
      <c r="E51" s="2"/>
      <c r="F51" s="144"/>
      <c r="G51" s="144"/>
    </row>
    <row r="52" spans="1:7">
      <c r="A52" s="137">
        <v>289090</v>
      </c>
      <c r="B52" s="137">
        <v>289100</v>
      </c>
      <c r="C52" s="7">
        <v>5</v>
      </c>
      <c r="D52" s="2">
        <v>0.70799999999996999</v>
      </c>
      <c r="E52" s="2"/>
      <c r="F52" s="144"/>
      <c r="G52" s="144"/>
    </row>
    <row r="53" spans="1:7">
      <c r="A53" s="137">
        <v>289100</v>
      </c>
      <c r="B53" s="137">
        <v>289110</v>
      </c>
      <c r="C53" s="7">
        <v>5</v>
      </c>
      <c r="D53" s="2">
        <v>0.63600000000008095</v>
      </c>
      <c r="E53" s="2"/>
      <c r="F53" s="144"/>
      <c r="G53" s="144"/>
    </row>
    <row r="54" spans="1:7">
      <c r="A54" s="137">
        <v>289110</v>
      </c>
      <c r="B54" s="137">
        <v>289120</v>
      </c>
      <c r="C54" s="7">
        <v>5</v>
      </c>
      <c r="D54" s="2">
        <v>0.25</v>
      </c>
      <c r="E54" s="2"/>
      <c r="F54" s="144"/>
      <c r="G54" s="144"/>
    </row>
    <row r="55" spans="1:7">
      <c r="A55" s="137"/>
      <c r="B55" s="137"/>
      <c r="C55" s="10"/>
      <c r="D55" s="2"/>
      <c r="E55" s="2"/>
      <c r="F55" s="144"/>
      <c r="G55" s="144"/>
    </row>
    <row r="56" spans="1:7">
      <c r="A56" s="137">
        <v>289240</v>
      </c>
      <c r="B56" s="137">
        <v>289250</v>
      </c>
      <c r="C56" s="10">
        <v>4</v>
      </c>
      <c r="D56" s="2">
        <v>0.61900000000002819</v>
      </c>
      <c r="E56" s="2"/>
      <c r="F56" s="144"/>
      <c r="G56" s="144"/>
    </row>
    <row r="57" spans="1:7">
      <c r="A57" s="137">
        <v>289250</v>
      </c>
      <c r="B57" s="137">
        <v>289260</v>
      </c>
      <c r="C57" s="10">
        <v>4</v>
      </c>
      <c r="D57" s="2">
        <v>0.91499999999996362</v>
      </c>
      <c r="E57" s="2"/>
      <c r="F57" s="144"/>
      <c r="G57" s="144"/>
    </row>
    <row r="58" spans="1:7">
      <c r="A58" s="137">
        <v>289260</v>
      </c>
      <c r="B58" s="137">
        <v>289270</v>
      </c>
      <c r="C58" s="10">
        <v>4</v>
      </c>
      <c r="D58" s="2">
        <v>1.2110000000001264</v>
      </c>
      <c r="E58" s="2"/>
      <c r="F58" s="144"/>
      <c r="G58" s="144"/>
    </row>
    <row r="59" spans="1:7">
      <c r="A59" s="137">
        <v>289270</v>
      </c>
      <c r="B59" s="137">
        <v>289280</v>
      </c>
      <c r="C59" s="10">
        <v>4</v>
      </c>
      <c r="D59" s="2">
        <v>1.2649999999999864</v>
      </c>
      <c r="E59" s="2"/>
      <c r="F59" s="144"/>
      <c r="G59" s="144"/>
    </row>
    <row r="60" spans="1:7">
      <c r="A60" s="137">
        <v>289280</v>
      </c>
      <c r="B60" s="137">
        <v>289290</v>
      </c>
      <c r="C60" s="10">
        <v>4</v>
      </c>
      <c r="D60" s="2">
        <v>0.92999999999960892</v>
      </c>
      <c r="E60" s="2"/>
      <c r="F60" s="144"/>
      <c r="G60" s="144"/>
    </row>
    <row r="61" spans="1:7">
      <c r="A61" s="137">
        <v>289290</v>
      </c>
      <c r="B61" s="137">
        <v>289300</v>
      </c>
      <c r="C61" s="10">
        <v>4</v>
      </c>
      <c r="D61" s="2">
        <v>0.67300000000000182</v>
      </c>
      <c r="E61" s="2"/>
      <c r="F61" s="144"/>
      <c r="G61" s="144"/>
    </row>
    <row r="62" spans="1:7">
      <c r="A62" s="137"/>
      <c r="B62" s="137"/>
      <c r="C62" s="7"/>
      <c r="D62" s="2"/>
      <c r="E62" s="2"/>
      <c r="F62" s="144"/>
      <c r="G62" s="144"/>
    </row>
    <row r="63" spans="1:7">
      <c r="A63" s="137">
        <v>290050</v>
      </c>
      <c r="B63" s="137">
        <v>290060</v>
      </c>
      <c r="C63" s="5">
        <v>5</v>
      </c>
      <c r="D63" s="2">
        <v>0.41800000000012005</v>
      </c>
      <c r="E63" s="2"/>
      <c r="F63" s="144"/>
      <c r="G63" s="144"/>
    </row>
    <row r="64" spans="1:7">
      <c r="A64" s="137">
        <v>290060</v>
      </c>
      <c r="B64" s="137">
        <v>290070</v>
      </c>
      <c r="C64" s="5">
        <v>5</v>
      </c>
      <c r="D64" s="2">
        <v>0.24299999999971078</v>
      </c>
      <c r="E64" s="2"/>
      <c r="F64" s="144"/>
      <c r="G64" s="144"/>
    </row>
    <row r="65" spans="1:7">
      <c r="A65" s="137">
        <v>290070</v>
      </c>
      <c r="B65" s="137">
        <v>290080</v>
      </c>
      <c r="C65" s="5">
        <v>5</v>
      </c>
      <c r="D65" s="2">
        <v>7.8000000000088221E-2</v>
      </c>
      <c r="E65" s="2"/>
      <c r="F65" s="144"/>
      <c r="G65" s="144"/>
    </row>
    <row r="66" spans="1:7">
      <c r="A66" s="137">
        <v>290080</v>
      </c>
      <c r="B66" s="137">
        <v>290090</v>
      </c>
      <c r="C66" s="5">
        <v>5</v>
      </c>
      <c r="D66" s="2">
        <v>0.1779999999997699</v>
      </c>
      <c r="E66" s="2"/>
      <c r="F66" s="144"/>
      <c r="G66" s="144"/>
    </row>
    <row r="67" spans="1:7">
      <c r="A67" s="137">
        <v>290090</v>
      </c>
      <c r="B67" s="137">
        <v>290100</v>
      </c>
      <c r="C67" s="5">
        <v>5</v>
      </c>
      <c r="D67" s="2">
        <v>0.35700000000008458</v>
      </c>
      <c r="E67" s="2"/>
      <c r="F67" s="144"/>
      <c r="G67" s="144"/>
    </row>
    <row r="68" spans="1:7">
      <c r="A68" s="137">
        <v>290100</v>
      </c>
      <c r="B68" s="137">
        <v>290110</v>
      </c>
      <c r="C68" s="5">
        <v>5</v>
      </c>
      <c r="D68" s="2">
        <v>0.45700000000010732</v>
      </c>
      <c r="E68" s="2"/>
      <c r="F68" s="144"/>
      <c r="G68" s="144"/>
    </row>
    <row r="69" spans="1:7">
      <c r="A69" s="137">
        <v>290110</v>
      </c>
      <c r="B69" s="137">
        <v>290120</v>
      </c>
      <c r="C69" s="5">
        <v>5</v>
      </c>
      <c r="D69" s="2">
        <v>0.25800000000015189</v>
      </c>
      <c r="E69" s="2"/>
      <c r="F69" s="144"/>
      <c r="G69" s="144"/>
    </row>
    <row r="70" spans="1:7">
      <c r="A70" s="137">
        <v>290120</v>
      </c>
      <c r="B70" s="137">
        <v>290130</v>
      </c>
      <c r="C70" s="5">
        <v>5</v>
      </c>
      <c r="D70" s="2">
        <v>0.29800000000011551</v>
      </c>
      <c r="E70" s="2"/>
      <c r="F70" s="144"/>
      <c r="G70" s="144"/>
    </row>
    <row r="71" spans="1:7">
      <c r="A71" s="137">
        <v>290130</v>
      </c>
      <c r="B71" s="137">
        <v>290140</v>
      </c>
      <c r="C71" s="5">
        <v>5</v>
      </c>
      <c r="D71" s="2">
        <v>0.54699999999968441</v>
      </c>
      <c r="E71" s="2"/>
      <c r="F71" s="144"/>
      <c r="G71" s="144"/>
    </row>
    <row r="72" spans="1:7">
      <c r="A72" s="137">
        <v>290140</v>
      </c>
      <c r="B72" s="137">
        <v>290150</v>
      </c>
      <c r="C72" s="5">
        <v>5</v>
      </c>
      <c r="D72" s="2">
        <v>0.61300000000005639</v>
      </c>
      <c r="E72" s="2"/>
      <c r="F72" s="144"/>
      <c r="G72" s="144"/>
    </row>
    <row r="73" spans="1:7">
      <c r="A73" s="137">
        <v>290150</v>
      </c>
      <c r="B73" s="137">
        <v>290160</v>
      </c>
      <c r="C73" s="5">
        <v>5</v>
      </c>
      <c r="D73" s="2">
        <v>0.85099999999977172</v>
      </c>
      <c r="E73" s="2"/>
      <c r="F73" s="144"/>
      <c r="G73" s="144"/>
    </row>
    <row r="74" spans="1:7">
      <c r="A74" s="137">
        <v>290160</v>
      </c>
      <c r="B74" s="137">
        <v>290170</v>
      </c>
      <c r="C74" s="5">
        <v>5</v>
      </c>
      <c r="D74" s="2">
        <v>1.0609999999999218</v>
      </c>
      <c r="E74" s="2"/>
      <c r="F74" s="144"/>
      <c r="G74" s="144"/>
    </row>
    <row r="75" spans="1:7">
      <c r="A75" s="137">
        <v>290220</v>
      </c>
      <c r="B75" s="137">
        <v>290230</v>
      </c>
      <c r="C75" s="5">
        <v>5</v>
      </c>
      <c r="D75" s="2">
        <v>1.428000000000111</v>
      </c>
      <c r="E75" s="2"/>
      <c r="F75" s="144"/>
      <c r="G75" s="144"/>
    </row>
    <row r="76" spans="1:7">
      <c r="A76" s="137">
        <v>290230</v>
      </c>
      <c r="B76" s="137">
        <v>290240</v>
      </c>
      <c r="C76" s="5">
        <v>5</v>
      </c>
      <c r="D76" s="2">
        <v>1.0570000000001301</v>
      </c>
      <c r="E76" s="2"/>
      <c r="F76" s="144"/>
      <c r="G76" s="144"/>
    </row>
    <row r="77" spans="1:7">
      <c r="A77" s="137">
        <v>290240</v>
      </c>
      <c r="B77" s="137">
        <v>290250</v>
      </c>
      <c r="C77" s="5">
        <v>5</v>
      </c>
      <c r="D77" s="2">
        <v>0.58799999999996544</v>
      </c>
      <c r="E77" s="2"/>
      <c r="F77" s="144"/>
      <c r="G77" s="144"/>
    </row>
    <row r="78" spans="1:7">
      <c r="A78" s="137"/>
      <c r="B78" s="137"/>
      <c r="C78" s="5"/>
      <c r="D78" s="2"/>
      <c r="E78" s="2"/>
      <c r="F78" s="144"/>
      <c r="G78" s="144"/>
    </row>
    <row r="79" spans="1:7">
      <c r="A79" s="137">
        <v>291070</v>
      </c>
      <c r="B79" s="137">
        <v>291080</v>
      </c>
      <c r="C79" s="5">
        <v>8</v>
      </c>
      <c r="D79" s="2">
        <v>0.187</v>
      </c>
      <c r="E79" s="2"/>
      <c r="F79" s="144"/>
      <c r="G79" s="144"/>
    </row>
    <row r="80" spans="1:7">
      <c r="A80" s="137">
        <v>291080</v>
      </c>
      <c r="B80" s="137">
        <v>291090</v>
      </c>
      <c r="C80" s="5">
        <v>8</v>
      </c>
      <c r="D80" s="2">
        <v>0.19799999999997908</v>
      </c>
      <c r="E80" s="2"/>
      <c r="F80" s="144"/>
      <c r="G80" s="144"/>
    </row>
    <row r="81" spans="1:7">
      <c r="A81" s="137">
        <v>291090</v>
      </c>
      <c r="B81" s="137">
        <v>291100</v>
      </c>
      <c r="C81" s="5">
        <v>8</v>
      </c>
      <c r="D81" s="2">
        <v>1.3530000000000655</v>
      </c>
      <c r="E81" s="2"/>
      <c r="F81" s="144"/>
      <c r="G81" s="144"/>
    </row>
    <row r="82" spans="1:7">
      <c r="A82" s="137">
        <v>291110</v>
      </c>
      <c r="B82" s="137">
        <v>291120</v>
      </c>
      <c r="C82" s="5">
        <v>7</v>
      </c>
      <c r="D82" s="2"/>
      <c r="E82" s="2">
        <v>0.65999999999996817</v>
      </c>
      <c r="F82" s="144"/>
      <c r="G82" s="144"/>
    </row>
    <row r="83" spans="1:7">
      <c r="A83" s="137">
        <v>291120</v>
      </c>
      <c r="B83" s="137">
        <v>291130</v>
      </c>
      <c r="C83" s="5">
        <v>7</v>
      </c>
      <c r="D83" s="2"/>
      <c r="E83" s="2">
        <v>1.3380000000000791</v>
      </c>
      <c r="F83" s="144"/>
      <c r="G83" s="144"/>
    </row>
    <row r="84" spans="1:7">
      <c r="A84" s="137">
        <v>291130</v>
      </c>
      <c r="B84" s="137">
        <v>291140</v>
      </c>
      <c r="C84" s="5">
        <v>7</v>
      </c>
      <c r="D84" s="2"/>
      <c r="E84" s="2">
        <v>2.0180000000000291</v>
      </c>
      <c r="F84" s="144"/>
      <c r="G84" s="144"/>
    </row>
    <row r="85" spans="1:7">
      <c r="A85" s="137">
        <v>291140</v>
      </c>
      <c r="B85" s="137">
        <v>291150</v>
      </c>
      <c r="C85" s="5">
        <v>7</v>
      </c>
      <c r="D85" s="2"/>
      <c r="E85" s="2">
        <v>2.2050000000000409</v>
      </c>
      <c r="F85" s="144"/>
      <c r="G85" s="144"/>
    </row>
    <row r="86" spans="1:7">
      <c r="A86" s="137">
        <v>291150</v>
      </c>
      <c r="B86" s="137">
        <v>291160</v>
      </c>
      <c r="C86" s="5">
        <v>7</v>
      </c>
      <c r="D86" s="2"/>
      <c r="E86" s="2">
        <v>1.9010000000000673</v>
      </c>
      <c r="F86" s="144"/>
      <c r="G86" s="144"/>
    </row>
    <row r="87" spans="1:7">
      <c r="A87" s="137">
        <v>291160</v>
      </c>
      <c r="B87" s="137">
        <v>291170</v>
      </c>
      <c r="C87" s="5">
        <v>7</v>
      </c>
      <c r="D87" s="2">
        <v>1.3400000000000318</v>
      </c>
      <c r="E87" s="2">
        <v>1.2599999999999909</v>
      </c>
      <c r="F87" s="144"/>
      <c r="G87" s="144"/>
    </row>
    <row r="88" spans="1:7">
      <c r="A88" s="137">
        <v>291170</v>
      </c>
      <c r="B88" s="137">
        <v>291180</v>
      </c>
      <c r="C88" s="5">
        <v>7</v>
      </c>
      <c r="D88" s="2">
        <v>0.85099999999999909</v>
      </c>
      <c r="E88" s="2">
        <v>1.3580000000000609</v>
      </c>
      <c r="F88" s="144"/>
      <c r="G88" s="144"/>
    </row>
    <row r="89" spans="1:7">
      <c r="A89" s="137">
        <v>291180</v>
      </c>
      <c r="B89" s="137">
        <v>291190</v>
      </c>
      <c r="C89" s="5">
        <v>7</v>
      </c>
      <c r="D89" s="2">
        <v>1.3130000000001019</v>
      </c>
      <c r="E89" s="2">
        <v>1.6830000000001064</v>
      </c>
      <c r="F89" s="144"/>
      <c r="G89" s="144"/>
    </row>
    <row r="90" spans="1:7">
      <c r="A90" s="137">
        <v>291190</v>
      </c>
      <c r="B90" s="137">
        <v>291200</v>
      </c>
      <c r="C90" s="5">
        <v>7</v>
      </c>
      <c r="D90" s="2"/>
      <c r="E90" s="2">
        <v>1.6009999999999991</v>
      </c>
      <c r="F90" s="144"/>
      <c r="G90" s="144"/>
    </row>
    <row r="91" spans="1:7">
      <c r="A91" s="137">
        <v>291200</v>
      </c>
      <c r="B91" s="137">
        <v>291210</v>
      </c>
      <c r="C91" s="5">
        <v>7</v>
      </c>
      <c r="D91" s="2"/>
      <c r="E91" s="2">
        <v>0.29300000000000637</v>
      </c>
      <c r="F91" s="144"/>
      <c r="G91" s="144"/>
    </row>
    <row r="92" spans="1:7">
      <c r="A92" s="137">
        <v>291210</v>
      </c>
      <c r="B92" s="137">
        <v>291220</v>
      </c>
      <c r="C92" s="7">
        <v>7</v>
      </c>
      <c r="D92" s="9"/>
      <c r="E92" s="2">
        <v>6.1000000000149157E-2</v>
      </c>
      <c r="F92" s="144"/>
      <c r="G92" s="144"/>
    </row>
    <row r="93" spans="1:7">
      <c r="A93" s="137"/>
      <c r="B93" s="137"/>
      <c r="C93" s="7"/>
      <c r="D93" s="2"/>
      <c r="E93" s="2"/>
      <c r="F93" s="144"/>
      <c r="G93" s="144"/>
    </row>
    <row r="94" spans="1:7">
      <c r="A94" s="137">
        <v>291290</v>
      </c>
      <c r="B94" s="137">
        <v>291300</v>
      </c>
      <c r="C94" s="5">
        <v>8</v>
      </c>
      <c r="D94" s="2">
        <v>0.23500000000001364</v>
      </c>
      <c r="E94" s="2"/>
      <c r="F94" s="144"/>
      <c r="G94" s="144"/>
    </row>
    <row r="95" spans="1:7">
      <c r="A95" s="137">
        <v>291300</v>
      </c>
      <c r="B95" s="137">
        <v>291310</v>
      </c>
      <c r="C95" s="5">
        <v>8</v>
      </c>
      <c r="D95" s="2">
        <v>1.0200000000000955</v>
      </c>
      <c r="E95" s="2"/>
      <c r="F95" s="144"/>
      <c r="G95" s="144"/>
    </row>
    <row r="96" spans="1:7">
      <c r="A96" s="137">
        <v>291310</v>
      </c>
      <c r="B96" s="137">
        <v>291320</v>
      </c>
      <c r="C96" s="5">
        <v>8</v>
      </c>
      <c r="D96" s="2">
        <v>2.2620000000000573</v>
      </c>
      <c r="E96" s="9"/>
      <c r="F96" s="144"/>
      <c r="G96" s="144"/>
    </row>
    <row r="97" spans="1:7">
      <c r="A97" s="137">
        <v>291320</v>
      </c>
      <c r="B97" s="137">
        <v>291330</v>
      </c>
      <c r="C97" s="5">
        <v>8</v>
      </c>
      <c r="D97" s="2">
        <v>0.54300000000000637</v>
      </c>
      <c r="E97" s="2"/>
      <c r="F97" s="144"/>
      <c r="G97" s="144"/>
    </row>
    <row r="98" spans="1:7">
      <c r="A98" s="137"/>
      <c r="B98" s="137"/>
      <c r="C98" s="5"/>
      <c r="D98" s="2"/>
      <c r="E98" s="163" t="s">
        <v>189</v>
      </c>
      <c r="F98" s="144"/>
      <c r="G98" s="144"/>
    </row>
    <row r="99" spans="1:7">
      <c r="A99" s="137">
        <v>294100</v>
      </c>
      <c r="B99" s="137">
        <v>294110</v>
      </c>
      <c r="C99" s="5">
        <v>7</v>
      </c>
      <c r="D99" s="9"/>
      <c r="E99" s="2">
        <v>0.72600000000011278</v>
      </c>
      <c r="F99" s="144"/>
      <c r="G99" s="144"/>
    </row>
    <row r="100" spans="1:7">
      <c r="A100" s="137">
        <v>294110</v>
      </c>
      <c r="B100" s="137">
        <v>294120</v>
      </c>
      <c r="C100" s="5">
        <v>7</v>
      </c>
      <c r="D100" s="2"/>
      <c r="E100" s="2">
        <v>1.9500000000000455</v>
      </c>
      <c r="F100" s="144"/>
      <c r="G100" s="144"/>
    </row>
    <row r="101" spans="1:7">
      <c r="A101" s="137">
        <v>294120</v>
      </c>
      <c r="B101" s="137">
        <v>294130</v>
      </c>
      <c r="C101" s="5">
        <v>7</v>
      </c>
      <c r="D101" s="2"/>
      <c r="E101" s="2">
        <v>1.47300000000007</v>
      </c>
      <c r="F101" s="144"/>
      <c r="G101" s="144"/>
    </row>
    <row r="102" spans="1:7">
      <c r="A102" s="137">
        <v>294130</v>
      </c>
      <c r="B102" s="137">
        <v>294140</v>
      </c>
      <c r="C102" s="5">
        <v>7</v>
      </c>
      <c r="D102" s="2"/>
      <c r="E102" s="2">
        <v>1.0109999999999673</v>
      </c>
      <c r="F102" s="144"/>
      <c r="G102" s="144"/>
    </row>
    <row r="103" spans="1:7">
      <c r="A103" s="137">
        <v>294140</v>
      </c>
      <c r="B103" s="137">
        <v>294150</v>
      </c>
      <c r="C103" s="5">
        <v>7</v>
      </c>
      <c r="D103" s="2"/>
      <c r="E103" s="2">
        <v>0.57800000000008822</v>
      </c>
      <c r="F103" s="144"/>
      <c r="G103" s="144"/>
    </row>
    <row r="104" spans="1:7">
      <c r="A104" s="137">
        <v>294150</v>
      </c>
      <c r="B104" s="137">
        <v>294160</v>
      </c>
      <c r="C104" s="5">
        <v>7</v>
      </c>
      <c r="D104" s="2"/>
      <c r="E104" s="2">
        <v>0.5080000000000382</v>
      </c>
      <c r="F104" s="144"/>
      <c r="G104" s="144"/>
    </row>
    <row r="105" spans="1:7">
      <c r="A105" s="137">
        <v>294160</v>
      </c>
      <c r="B105" s="137">
        <v>294170</v>
      </c>
      <c r="C105" s="5">
        <v>7</v>
      </c>
      <c r="D105" s="2"/>
      <c r="E105" s="2">
        <v>0.3899999999996453</v>
      </c>
      <c r="F105" s="144"/>
      <c r="G105" s="144"/>
    </row>
    <row r="106" spans="1:7">
      <c r="A106" s="137">
        <v>294170</v>
      </c>
      <c r="B106" s="137">
        <v>294180</v>
      </c>
      <c r="C106" s="5">
        <v>7</v>
      </c>
      <c r="D106" s="2"/>
      <c r="E106" s="2">
        <v>0.20000000000004547</v>
      </c>
      <c r="F106" s="144"/>
      <c r="G106" s="144"/>
    </row>
    <row r="107" spans="1:7">
      <c r="A107" s="137"/>
      <c r="B107" s="137"/>
      <c r="C107" s="5"/>
      <c r="D107" s="2"/>
      <c r="E107" s="2"/>
      <c r="F107" s="144"/>
      <c r="G107" s="144"/>
    </row>
    <row r="108" spans="1:7">
      <c r="A108" s="137">
        <v>294180</v>
      </c>
      <c r="B108" s="137">
        <v>294190</v>
      </c>
      <c r="C108" s="5">
        <v>8</v>
      </c>
      <c r="D108" s="2">
        <v>1.3420000000000982</v>
      </c>
      <c r="E108" s="2"/>
      <c r="F108" s="144"/>
      <c r="G108" s="144"/>
    </row>
    <row r="109" spans="1:7">
      <c r="A109" s="137">
        <v>294190</v>
      </c>
      <c r="B109" s="137">
        <v>294200</v>
      </c>
      <c r="C109" s="5">
        <v>8</v>
      </c>
      <c r="D109" s="2">
        <v>1.2259999999999991</v>
      </c>
      <c r="E109" s="2"/>
      <c r="F109" s="144"/>
      <c r="G109" s="144"/>
    </row>
    <row r="110" spans="1:7">
      <c r="A110" s="137">
        <v>294200</v>
      </c>
      <c r="B110" s="137">
        <v>294210</v>
      </c>
      <c r="C110" s="5">
        <v>8</v>
      </c>
      <c r="D110" s="2">
        <v>0.94900000000006912</v>
      </c>
      <c r="E110" s="2"/>
      <c r="F110" s="144"/>
      <c r="G110" s="144"/>
    </row>
    <row r="111" spans="1:7">
      <c r="A111" s="137">
        <v>294210</v>
      </c>
      <c r="B111" s="137">
        <v>294220</v>
      </c>
      <c r="C111" s="5">
        <v>8</v>
      </c>
      <c r="D111" s="2">
        <v>0.56600000000003092</v>
      </c>
      <c r="E111" s="2"/>
      <c r="F111" s="144"/>
      <c r="G111" s="144"/>
    </row>
    <row r="112" spans="1:7">
      <c r="A112" s="137"/>
      <c r="B112" s="137"/>
      <c r="C112" s="7"/>
      <c r="D112" s="2"/>
      <c r="E112" s="2"/>
      <c r="F112" s="144"/>
      <c r="G112" s="144"/>
    </row>
    <row r="113" spans="1:7">
      <c r="A113" s="137">
        <v>295161</v>
      </c>
      <c r="B113" s="137">
        <v>295170</v>
      </c>
      <c r="C113" s="5" t="s">
        <v>7</v>
      </c>
      <c r="D113" s="2">
        <v>1.0240000000000009</v>
      </c>
      <c r="E113" s="2"/>
      <c r="F113" s="144"/>
      <c r="G113" s="144"/>
    </row>
    <row r="114" spans="1:7">
      <c r="A114" s="137">
        <v>295170</v>
      </c>
      <c r="B114" s="137">
        <v>295180</v>
      </c>
      <c r="C114" s="5" t="s">
        <v>7</v>
      </c>
      <c r="D114" s="2">
        <v>0.3870000000000573</v>
      </c>
      <c r="E114" s="2"/>
      <c r="F114" s="144"/>
      <c r="G114" s="144"/>
    </row>
    <row r="115" spans="1:7">
      <c r="A115" s="137"/>
      <c r="B115" s="137"/>
      <c r="C115" s="7"/>
      <c r="D115" s="2"/>
      <c r="E115" s="2"/>
      <c r="F115" s="2"/>
      <c r="G115" s="2"/>
    </row>
    <row r="116" spans="1:7">
      <c r="A116" s="137">
        <v>297730</v>
      </c>
      <c r="B116" s="137">
        <v>297740</v>
      </c>
      <c r="C116" s="5">
        <v>8</v>
      </c>
      <c r="D116" s="2">
        <v>0.68099999999969896</v>
      </c>
      <c r="E116" s="2"/>
      <c r="F116" s="2">
        <f t="shared" ref="F116:F130" si="0">IF(D116="","",B116-A116)</f>
        <v>10</v>
      </c>
      <c r="G116" s="2" t="str">
        <f t="shared" ref="G116:G130" si="1">IF(E116="","",B116-A116)</f>
        <v/>
      </c>
    </row>
    <row r="117" spans="1:7">
      <c r="A117" s="137">
        <v>297740</v>
      </c>
      <c r="B117" s="137">
        <v>297750</v>
      </c>
      <c r="C117" s="5">
        <v>8</v>
      </c>
      <c r="D117" s="2">
        <v>0.98300000000006094</v>
      </c>
      <c r="E117" s="2"/>
      <c r="F117" s="2">
        <f t="shared" si="0"/>
        <v>10</v>
      </c>
      <c r="G117" s="2" t="str">
        <f t="shared" si="1"/>
        <v/>
      </c>
    </row>
    <row r="118" spans="1:7">
      <c r="A118" s="137">
        <v>297750</v>
      </c>
      <c r="B118" s="137">
        <v>297760</v>
      </c>
      <c r="C118" s="5">
        <v>8</v>
      </c>
      <c r="D118" s="2">
        <v>1.0320000000000391</v>
      </c>
      <c r="E118" s="2"/>
      <c r="F118" s="2">
        <f t="shared" si="0"/>
        <v>10</v>
      </c>
      <c r="G118" s="2" t="str">
        <f t="shared" si="1"/>
        <v/>
      </c>
    </row>
    <row r="119" spans="1:7">
      <c r="A119" s="137">
        <v>297760</v>
      </c>
      <c r="B119" s="137">
        <v>297770</v>
      </c>
      <c r="C119" s="5">
        <v>8</v>
      </c>
      <c r="D119" s="2">
        <v>1.0690000000000737</v>
      </c>
      <c r="E119" s="2"/>
      <c r="F119" s="2">
        <f t="shared" si="0"/>
        <v>10</v>
      </c>
      <c r="G119" s="2" t="str">
        <f t="shared" si="1"/>
        <v/>
      </c>
    </row>
    <row r="120" spans="1:7">
      <c r="A120" s="137">
        <v>297770</v>
      </c>
      <c r="B120" s="137">
        <v>297780</v>
      </c>
      <c r="C120" s="5">
        <v>8</v>
      </c>
      <c r="D120" s="2">
        <v>1.0729999999999791</v>
      </c>
      <c r="E120" s="2"/>
      <c r="F120" s="2">
        <f t="shared" si="0"/>
        <v>10</v>
      </c>
      <c r="G120" s="2" t="str">
        <f t="shared" si="1"/>
        <v/>
      </c>
    </row>
    <row r="121" spans="1:7">
      <c r="A121" s="137">
        <v>297780</v>
      </c>
      <c r="B121" s="137">
        <v>297790</v>
      </c>
      <c r="C121" s="5">
        <v>8</v>
      </c>
      <c r="D121" s="2">
        <v>1.0410000000000537</v>
      </c>
      <c r="E121" s="2"/>
      <c r="F121" s="2">
        <f t="shared" si="0"/>
        <v>10</v>
      </c>
      <c r="G121" s="2" t="str">
        <f t="shared" si="1"/>
        <v/>
      </c>
    </row>
    <row r="122" spans="1:7">
      <c r="A122" s="137">
        <v>297790</v>
      </c>
      <c r="B122" s="137">
        <v>297800</v>
      </c>
      <c r="C122" s="5">
        <v>8</v>
      </c>
      <c r="D122" s="2">
        <v>0.96400000000005548</v>
      </c>
      <c r="E122" s="2"/>
      <c r="F122" s="2">
        <f t="shared" si="0"/>
        <v>10</v>
      </c>
      <c r="G122" s="2" t="str">
        <f t="shared" si="1"/>
        <v/>
      </c>
    </row>
    <row r="123" spans="1:7">
      <c r="A123" s="137">
        <v>297800</v>
      </c>
      <c r="B123" s="137">
        <v>297810</v>
      </c>
      <c r="C123" s="5">
        <v>8</v>
      </c>
      <c r="D123" s="2">
        <v>0.87200000000007094</v>
      </c>
      <c r="E123" s="2"/>
      <c r="F123" s="2">
        <f t="shared" si="0"/>
        <v>10</v>
      </c>
      <c r="G123" s="2" t="str">
        <f t="shared" si="1"/>
        <v/>
      </c>
    </row>
    <row r="124" spans="1:7">
      <c r="A124" s="137">
        <v>297810</v>
      </c>
      <c r="B124" s="137">
        <v>297820</v>
      </c>
      <c r="C124" s="5">
        <v>8</v>
      </c>
      <c r="D124" s="2">
        <v>0.80000000000006821</v>
      </c>
      <c r="E124" s="2"/>
      <c r="F124" s="2">
        <f t="shared" si="0"/>
        <v>10</v>
      </c>
      <c r="G124" s="2" t="str">
        <f t="shared" si="1"/>
        <v/>
      </c>
    </row>
    <row r="125" spans="1:7">
      <c r="A125" s="137">
        <v>297820</v>
      </c>
      <c r="B125" s="137">
        <v>297830</v>
      </c>
      <c r="C125" s="5">
        <v>8</v>
      </c>
      <c r="D125" s="2">
        <v>0.79000000000007731</v>
      </c>
      <c r="E125" s="2"/>
      <c r="F125" s="2">
        <f t="shared" si="0"/>
        <v>10</v>
      </c>
      <c r="G125" s="2" t="str">
        <f t="shared" si="1"/>
        <v/>
      </c>
    </row>
    <row r="126" spans="1:7">
      <c r="A126" s="137">
        <v>297830</v>
      </c>
      <c r="B126" s="137">
        <v>297840</v>
      </c>
      <c r="C126" s="5">
        <v>8</v>
      </c>
      <c r="D126" s="2">
        <v>0.74900000000002365</v>
      </c>
      <c r="E126" s="2"/>
      <c r="F126" s="2">
        <f t="shared" si="0"/>
        <v>10</v>
      </c>
      <c r="G126" s="2" t="str">
        <f t="shared" si="1"/>
        <v/>
      </c>
    </row>
    <row r="127" spans="1:7">
      <c r="A127" s="137">
        <v>297840</v>
      </c>
      <c r="B127" s="137">
        <v>297850</v>
      </c>
      <c r="C127" s="5">
        <v>8</v>
      </c>
      <c r="D127" s="2">
        <v>0.61499999999966803</v>
      </c>
      <c r="E127" s="2"/>
      <c r="F127" s="2">
        <f t="shared" si="0"/>
        <v>10</v>
      </c>
      <c r="G127" s="2" t="str">
        <f t="shared" si="1"/>
        <v/>
      </c>
    </row>
    <row r="128" spans="1:7">
      <c r="A128" s="137">
        <v>297850</v>
      </c>
      <c r="B128" s="137">
        <v>297860</v>
      </c>
      <c r="C128" s="5">
        <v>8</v>
      </c>
      <c r="D128" s="2">
        <v>0.49400000000002819</v>
      </c>
      <c r="E128" s="2"/>
      <c r="F128" s="2">
        <f t="shared" si="0"/>
        <v>10</v>
      </c>
      <c r="G128" s="2" t="str">
        <f t="shared" si="1"/>
        <v/>
      </c>
    </row>
    <row r="129" spans="1:7">
      <c r="A129" s="137">
        <v>297860</v>
      </c>
      <c r="B129" s="137">
        <v>297870</v>
      </c>
      <c r="C129" s="5">
        <v>8</v>
      </c>
      <c r="D129" s="2">
        <v>0.34500000000002728</v>
      </c>
      <c r="E129" s="2"/>
      <c r="F129" s="2">
        <f t="shared" si="0"/>
        <v>10</v>
      </c>
      <c r="G129" s="2" t="str">
        <f t="shared" si="1"/>
        <v/>
      </c>
    </row>
    <row r="130" spans="1:7">
      <c r="A130" s="137">
        <v>297870</v>
      </c>
      <c r="B130" s="137">
        <v>297880</v>
      </c>
      <c r="C130" s="7">
        <v>8</v>
      </c>
      <c r="D130" s="2">
        <v>0.26700000000005275</v>
      </c>
      <c r="E130" s="2"/>
      <c r="F130" s="2">
        <f t="shared" si="0"/>
        <v>10</v>
      </c>
      <c r="G130" s="2" t="str">
        <f t="shared" si="1"/>
        <v/>
      </c>
    </row>
    <row r="131" spans="1:7">
      <c r="A131" s="137"/>
      <c r="B131" s="137"/>
      <c r="C131" s="7"/>
      <c r="D131" s="2"/>
      <c r="E131" s="2"/>
      <c r="F131" s="2"/>
      <c r="G131" s="2"/>
    </row>
    <row r="132" spans="1:7">
      <c r="A132" s="137">
        <v>298100</v>
      </c>
      <c r="B132" s="137">
        <v>298110</v>
      </c>
      <c r="C132" s="5">
        <v>8</v>
      </c>
      <c r="D132" s="2">
        <v>0.19900000000006912</v>
      </c>
      <c r="E132" s="2"/>
      <c r="F132" s="2">
        <f t="shared" ref="F132:F139" si="2">IF(D132="","",B132-A132)</f>
        <v>10</v>
      </c>
      <c r="G132" s="2" t="str">
        <f t="shared" ref="G132:G139" si="3">IF(E132="","",B132-A132)</f>
        <v/>
      </c>
    </row>
    <row r="133" spans="1:7">
      <c r="A133" s="137">
        <v>298110</v>
      </c>
      <c r="B133" s="137">
        <v>298120</v>
      </c>
      <c r="C133" s="5">
        <v>8</v>
      </c>
      <c r="D133" s="2">
        <v>0.42999999999994998</v>
      </c>
      <c r="E133" s="2"/>
      <c r="F133" s="2">
        <f t="shared" si="2"/>
        <v>10</v>
      </c>
      <c r="G133" s="2" t="str">
        <f t="shared" si="3"/>
        <v/>
      </c>
    </row>
    <row r="134" spans="1:7">
      <c r="A134" s="137">
        <v>298120</v>
      </c>
      <c r="B134" s="137">
        <v>298130</v>
      </c>
      <c r="C134" s="5">
        <v>8</v>
      </c>
      <c r="D134" s="2">
        <v>0.48400000000003729</v>
      </c>
      <c r="E134" s="2"/>
      <c r="F134" s="2">
        <f t="shared" si="2"/>
        <v>10</v>
      </c>
      <c r="G134" s="2" t="str">
        <f t="shared" si="3"/>
        <v/>
      </c>
    </row>
    <row r="135" spans="1:7">
      <c r="A135" s="137">
        <v>298130</v>
      </c>
      <c r="B135" s="137">
        <v>298140</v>
      </c>
      <c r="C135" s="5">
        <v>8</v>
      </c>
      <c r="D135" s="2">
        <v>0.53700000000003456</v>
      </c>
      <c r="E135" s="2"/>
      <c r="F135" s="2">
        <f t="shared" si="2"/>
        <v>10</v>
      </c>
      <c r="G135" s="2" t="str">
        <f t="shared" si="3"/>
        <v/>
      </c>
    </row>
    <row r="136" spans="1:7">
      <c r="A136" s="137">
        <v>298140</v>
      </c>
      <c r="B136" s="137">
        <v>298150</v>
      </c>
      <c r="C136" s="5">
        <v>8</v>
      </c>
      <c r="D136" s="2">
        <v>0.53500000000008185</v>
      </c>
      <c r="E136" s="2"/>
      <c r="F136" s="2">
        <f t="shared" si="2"/>
        <v>10</v>
      </c>
      <c r="G136" s="2" t="str">
        <f t="shared" si="3"/>
        <v/>
      </c>
    </row>
    <row r="137" spans="1:7">
      <c r="A137" s="137">
        <v>298150</v>
      </c>
      <c r="B137" s="137">
        <v>298160</v>
      </c>
      <c r="C137" s="5">
        <v>8</v>
      </c>
      <c r="D137" s="2">
        <v>0.32199999999966167</v>
      </c>
      <c r="E137" s="2"/>
      <c r="F137" s="2">
        <f t="shared" si="2"/>
        <v>10</v>
      </c>
      <c r="G137" s="2" t="str">
        <f t="shared" si="3"/>
        <v/>
      </c>
    </row>
    <row r="138" spans="1:7">
      <c r="A138" s="137">
        <v>298160</v>
      </c>
      <c r="B138" s="137">
        <v>298170</v>
      </c>
      <c r="C138" s="7">
        <v>8</v>
      </c>
      <c r="D138" s="2">
        <v>0.37200000000007094</v>
      </c>
      <c r="E138" s="2"/>
      <c r="F138" s="2">
        <f t="shared" si="2"/>
        <v>10</v>
      </c>
      <c r="G138" s="2" t="str">
        <f t="shared" si="3"/>
        <v/>
      </c>
    </row>
    <row r="139" spans="1:7">
      <c r="A139" s="137">
        <v>298170</v>
      </c>
      <c r="B139" s="137">
        <v>298180</v>
      </c>
      <c r="C139" s="7">
        <v>8</v>
      </c>
      <c r="D139" s="2">
        <v>0.13200000000006185</v>
      </c>
      <c r="E139" s="2"/>
      <c r="F139" s="2">
        <f t="shared" si="2"/>
        <v>10</v>
      </c>
      <c r="G139" s="2" t="str">
        <f t="shared" si="3"/>
        <v/>
      </c>
    </row>
    <row r="140" spans="1:7">
      <c r="A140" s="137"/>
      <c r="B140" s="137"/>
      <c r="C140" s="7"/>
      <c r="D140" s="2"/>
      <c r="E140" s="2"/>
      <c r="F140" s="2"/>
      <c r="G140" s="2"/>
    </row>
    <row r="141" spans="1:7">
      <c r="A141" s="137">
        <v>302740</v>
      </c>
      <c r="B141" s="137">
        <v>302750</v>
      </c>
      <c r="C141" s="5">
        <v>7</v>
      </c>
      <c r="D141" s="2">
        <v>8.7999999999965439E-2</v>
      </c>
      <c r="E141" s="2"/>
      <c r="F141" s="2">
        <f>IF(D141="","",B141-A141)</f>
        <v>10</v>
      </c>
      <c r="G141" s="2" t="str">
        <f>IF(E141="","",B141-A141)</f>
        <v/>
      </c>
    </row>
    <row r="142" spans="1:7">
      <c r="A142" s="137">
        <v>302750</v>
      </c>
      <c r="B142" s="137">
        <v>302760</v>
      </c>
      <c r="C142" s="5">
        <v>7</v>
      </c>
      <c r="D142" s="2">
        <v>0.68400000000008276</v>
      </c>
      <c r="E142" s="2">
        <v>0.32800000000008822</v>
      </c>
      <c r="F142" s="2">
        <f>IF(D142="","",B142-A142)</f>
        <v>10</v>
      </c>
      <c r="G142" s="2">
        <f>IF(E142="","",B142-A142)</f>
        <v>10</v>
      </c>
    </row>
    <row r="143" spans="1:7">
      <c r="A143" s="137">
        <v>302760</v>
      </c>
      <c r="B143" s="137">
        <v>302770</v>
      </c>
      <c r="C143" s="5">
        <v>7</v>
      </c>
      <c r="D143" s="2">
        <v>1.1860000000000355</v>
      </c>
      <c r="E143" s="2">
        <v>0.86500000000012278</v>
      </c>
      <c r="F143" s="2">
        <f>IF(D143="","",B143-A143)</f>
        <v>10</v>
      </c>
      <c r="G143" s="2">
        <f>IF(E143="","",B143-A143)</f>
        <v>10</v>
      </c>
    </row>
    <row r="144" spans="1:7">
      <c r="A144" s="137">
        <v>302770</v>
      </c>
      <c r="B144" s="164">
        <v>302775</v>
      </c>
      <c r="C144" s="5">
        <v>7</v>
      </c>
      <c r="D144" s="2">
        <v>1.6599999999996271</v>
      </c>
      <c r="E144" s="2">
        <v>1.2939999999996417</v>
      </c>
      <c r="F144" s="2">
        <f>IF(D144="","",B144-A144)</f>
        <v>5</v>
      </c>
      <c r="G144" s="2">
        <f>IF(E144="","",B144-A144)</f>
        <v>5</v>
      </c>
    </row>
    <row r="145" spans="1:7">
      <c r="A145" s="137"/>
      <c r="B145" s="137"/>
      <c r="C145" s="7"/>
      <c r="D145" s="2"/>
      <c r="E145" s="2"/>
      <c r="F145" s="2"/>
      <c r="G145" s="2"/>
    </row>
    <row r="146" spans="1:7">
      <c r="A146" s="137">
        <v>302820</v>
      </c>
      <c r="B146" s="137">
        <v>302830</v>
      </c>
      <c r="C146" s="5">
        <v>7</v>
      </c>
      <c r="D146" s="2">
        <v>1.6400000000001</v>
      </c>
      <c r="E146" s="2">
        <v>1.9880000000000564</v>
      </c>
      <c r="F146" s="2">
        <f>IF(D146="","",B146-A146)</f>
        <v>10</v>
      </c>
      <c r="G146" s="2">
        <f>IF(E146="","",B146-A146)</f>
        <v>10</v>
      </c>
    </row>
    <row r="147" spans="1:7">
      <c r="A147" s="137">
        <v>302830</v>
      </c>
      <c r="B147" s="137">
        <v>302840</v>
      </c>
      <c r="C147" s="5">
        <v>7</v>
      </c>
      <c r="D147" s="2">
        <v>1.039000000000101</v>
      </c>
      <c r="E147" s="2">
        <v>1.3390000000000555</v>
      </c>
      <c r="F147" s="2">
        <f>IF(D147="","",B147-A147)</f>
        <v>10</v>
      </c>
      <c r="G147" s="2">
        <f>IF(E147="","",B147-A147)</f>
        <v>10</v>
      </c>
    </row>
    <row r="148" spans="1:7">
      <c r="A148" s="137">
        <v>302840</v>
      </c>
      <c r="B148" s="137">
        <v>302850</v>
      </c>
      <c r="C148" s="5">
        <v>7</v>
      </c>
      <c r="D148" s="2">
        <v>0.49199999999962074</v>
      </c>
      <c r="E148" s="2">
        <v>0.70399999999960983</v>
      </c>
      <c r="F148" s="2">
        <f>IF(D148="","",B148-A148)</f>
        <v>10</v>
      </c>
      <c r="G148" s="2">
        <f>IF(E148="","",B148-A148)</f>
        <v>10</v>
      </c>
    </row>
    <row r="149" spans="1:7">
      <c r="A149" s="137">
        <v>302850</v>
      </c>
      <c r="B149" s="137">
        <v>302860</v>
      </c>
      <c r="C149" s="5">
        <v>7</v>
      </c>
      <c r="D149" s="2">
        <v>0.27800000000002001</v>
      </c>
      <c r="E149" s="2">
        <v>0.31700000000000728</v>
      </c>
      <c r="F149" s="2">
        <f>IF(D149="","",B149-A149)</f>
        <v>10</v>
      </c>
      <c r="G149" s="2">
        <f>IF(E149="","",B149-A149)</f>
        <v>10</v>
      </c>
    </row>
    <row r="150" spans="1:7">
      <c r="A150" s="137">
        <v>302860</v>
      </c>
      <c r="B150" s="137">
        <v>302870</v>
      </c>
      <c r="C150" s="5">
        <v>7</v>
      </c>
      <c r="D150" s="2">
        <v>8.8000000000079126E-2</v>
      </c>
      <c r="E150" s="2">
        <v>0.12600000000009004</v>
      </c>
      <c r="F150" s="2">
        <f>IF(D150="","",B150-A150)</f>
        <v>10</v>
      </c>
      <c r="G150" s="2">
        <f>IF(E150="","",B150-A150)</f>
        <v>10</v>
      </c>
    </row>
    <row r="151" spans="1:7">
      <c r="A151" s="137"/>
      <c r="B151" s="137"/>
      <c r="C151" s="5"/>
      <c r="D151" s="2"/>
      <c r="E151" s="2"/>
      <c r="F151" s="2"/>
      <c r="G151" s="2"/>
    </row>
    <row r="152" spans="1:7">
      <c r="A152" s="691">
        <v>306500</v>
      </c>
      <c r="B152" s="691">
        <v>306510</v>
      </c>
      <c r="C152" s="692">
        <v>5</v>
      </c>
      <c r="D152" s="696">
        <v>1.0850000000000364</v>
      </c>
      <c r="E152" s="696">
        <v>1.2390000000000327</v>
      </c>
      <c r="F152" s="696">
        <f t="shared" ref="F152:F341" si="4">IF(D152="","",B152-A152)</f>
        <v>10</v>
      </c>
      <c r="G152" s="696">
        <f t="shared" ref="G152:G341" si="5">IF(E152="","",B152-A152)</f>
        <v>10</v>
      </c>
    </row>
    <row r="153" spans="1:7">
      <c r="A153" s="691">
        <v>306510</v>
      </c>
      <c r="B153" s="691">
        <v>306520</v>
      </c>
      <c r="C153" s="692">
        <v>5</v>
      </c>
      <c r="D153" s="696">
        <v>0.94399999999995998</v>
      </c>
      <c r="E153" s="696">
        <v>1.1669999999999163</v>
      </c>
      <c r="F153" s="696">
        <f t="shared" si="4"/>
        <v>10</v>
      </c>
      <c r="G153" s="696">
        <f t="shared" si="5"/>
        <v>10</v>
      </c>
    </row>
    <row r="154" spans="1:7">
      <c r="A154" s="691">
        <v>306520</v>
      </c>
      <c r="B154" s="691">
        <v>306530</v>
      </c>
      <c r="C154" s="692">
        <v>5</v>
      </c>
      <c r="D154" s="696">
        <v>1.01299999999992</v>
      </c>
      <c r="E154" s="696">
        <v>1.0939999999999372</v>
      </c>
      <c r="F154" s="696">
        <f t="shared" si="4"/>
        <v>10</v>
      </c>
      <c r="G154" s="696">
        <f t="shared" si="5"/>
        <v>10</v>
      </c>
    </row>
    <row r="155" spans="1:7">
      <c r="A155" s="691">
        <v>306530</v>
      </c>
      <c r="B155" s="691">
        <v>306540</v>
      </c>
      <c r="C155" s="692"/>
      <c r="D155" s="696">
        <v>1.1900000000000546</v>
      </c>
      <c r="E155" s="696">
        <v>1.1209999999999809</v>
      </c>
      <c r="F155" s="696">
        <f t="shared" ref="F155:F162" si="6">IF(D155="","",B155-A155)</f>
        <v>10</v>
      </c>
      <c r="G155" s="696">
        <f t="shared" ref="G155:G162" si="7">IF(E155="","",B155-A155)</f>
        <v>10</v>
      </c>
    </row>
    <row r="156" spans="1:7">
      <c r="A156" s="691">
        <v>306540</v>
      </c>
      <c r="B156" s="691">
        <v>306550</v>
      </c>
      <c r="C156" s="692"/>
      <c r="D156" s="696">
        <v>1.33299999999997</v>
      </c>
      <c r="E156" s="696">
        <v>1.2160000000000082</v>
      </c>
      <c r="F156" s="696">
        <f t="shared" si="6"/>
        <v>10</v>
      </c>
      <c r="G156" s="696">
        <f t="shared" si="7"/>
        <v>10</v>
      </c>
    </row>
    <row r="157" spans="1:7">
      <c r="A157" s="691">
        <v>306550</v>
      </c>
      <c r="B157" s="691">
        <v>306560</v>
      </c>
      <c r="C157" s="692"/>
      <c r="D157" s="696">
        <v>0.8569999999999709</v>
      </c>
      <c r="E157" s="696">
        <v>1.4660000000000082</v>
      </c>
      <c r="F157" s="696">
        <f t="shared" si="6"/>
        <v>10</v>
      </c>
      <c r="G157" s="696">
        <f t="shared" si="7"/>
        <v>10</v>
      </c>
    </row>
    <row r="158" spans="1:7">
      <c r="A158" s="691">
        <v>306560</v>
      </c>
      <c r="B158" s="691">
        <v>306570</v>
      </c>
      <c r="C158" s="692"/>
      <c r="D158" s="696">
        <v>1.0299999999999727</v>
      </c>
      <c r="E158" s="696">
        <v>1.5570000000000164</v>
      </c>
      <c r="F158" s="696">
        <f t="shared" si="6"/>
        <v>10</v>
      </c>
      <c r="G158" s="696">
        <f t="shared" si="7"/>
        <v>10</v>
      </c>
    </row>
    <row r="159" spans="1:7">
      <c r="A159" s="691">
        <v>306570</v>
      </c>
      <c r="B159" s="691">
        <v>306580</v>
      </c>
      <c r="C159" s="692"/>
      <c r="D159" s="696">
        <v>0.94600000000002638</v>
      </c>
      <c r="E159" s="696">
        <v>1.5520000000000209</v>
      </c>
      <c r="F159" s="696">
        <f t="shared" si="6"/>
        <v>10</v>
      </c>
      <c r="G159" s="696">
        <f t="shared" si="7"/>
        <v>10</v>
      </c>
    </row>
    <row r="160" spans="1:7">
      <c r="A160" s="691">
        <v>306580</v>
      </c>
      <c r="B160" s="691">
        <v>306590</v>
      </c>
      <c r="C160" s="692"/>
      <c r="D160" s="696"/>
      <c r="E160" s="696">
        <v>1.7590000000000146</v>
      </c>
      <c r="F160" s="696" t="str">
        <f t="shared" si="6"/>
        <v/>
      </c>
      <c r="G160" s="696">
        <f t="shared" si="7"/>
        <v>10</v>
      </c>
    </row>
    <row r="161" spans="1:7">
      <c r="A161" s="691">
        <v>306590</v>
      </c>
      <c r="B161" s="691">
        <v>306600</v>
      </c>
      <c r="C161" s="692"/>
      <c r="D161" s="696"/>
      <c r="E161" s="696">
        <v>1.6779999999999973</v>
      </c>
      <c r="F161" s="696" t="str">
        <f t="shared" si="6"/>
        <v/>
      </c>
      <c r="G161" s="696">
        <f t="shared" si="7"/>
        <v>10</v>
      </c>
    </row>
    <row r="162" spans="1:7">
      <c r="A162" s="691">
        <v>306600</v>
      </c>
      <c r="B162" s="691">
        <v>306610</v>
      </c>
      <c r="C162" s="692"/>
      <c r="D162" s="696">
        <v>0.49099999999998545</v>
      </c>
      <c r="E162" s="696">
        <v>1.8899999999999864</v>
      </c>
      <c r="F162" s="696">
        <f t="shared" si="6"/>
        <v>10</v>
      </c>
      <c r="G162" s="696">
        <f t="shared" si="7"/>
        <v>10</v>
      </c>
    </row>
    <row r="163" spans="1:7">
      <c r="A163" s="691">
        <v>306610</v>
      </c>
      <c r="B163" s="691">
        <v>306620</v>
      </c>
      <c r="C163" s="692"/>
      <c r="D163" s="696">
        <v>0.42600000000004457</v>
      </c>
      <c r="E163" s="696"/>
      <c r="F163" s="696">
        <f t="shared" ref="F163:F226" si="8">IF(D163="","",B163-A163)</f>
        <v>10</v>
      </c>
      <c r="G163" s="696" t="str">
        <f t="shared" ref="G163:G226" si="9">IF(E163="","",B163-A163)</f>
        <v/>
      </c>
    </row>
    <row r="164" spans="1:7">
      <c r="A164" s="691">
        <v>306620</v>
      </c>
      <c r="B164" s="691">
        <v>306630</v>
      </c>
      <c r="C164" s="692"/>
      <c r="D164" s="696">
        <v>0.63100000000008549</v>
      </c>
      <c r="E164" s="696"/>
      <c r="F164" s="696">
        <f t="shared" si="8"/>
        <v>10</v>
      </c>
      <c r="G164" s="696" t="str">
        <f t="shared" si="9"/>
        <v/>
      </c>
    </row>
    <row r="165" spans="1:7">
      <c r="A165" s="691">
        <v>306630</v>
      </c>
      <c r="B165" s="691">
        <v>306640</v>
      </c>
      <c r="C165" s="692"/>
      <c r="D165" s="696">
        <v>0.9959999999999809</v>
      </c>
      <c r="E165" s="696">
        <v>1.9209999999999354</v>
      </c>
      <c r="F165" s="696">
        <f t="shared" si="8"/>
        <v>10</v>
      </c>
      <c r="G165" s="696">
        <f t="shared" si="9"/>
        <v>10</v>
      </c>
    </row>
    <row r="166" spans="1:7">
      <c r="A166" s="691">
        <v>306640</v>
      </c>
      <c r="B166" s="691">
        <v>306650</v>
      </c>
      <c r="C166" s="692"/>
      <c r="D166" s="696">
        <v>1.1710000000000491</v>
      </c>
      <c r="E166" s="696">
        <v>1.6030000000000655</v>
      </c>
      <c r="F166" s="696">
        <f t="shared" si="8"/>
        <v>10</v>
      </c>
      <c r="G166" s="696">
        <f t="shared" si="9"/>
        <v>10</v>
      </c>
    </row>
    <row r="167" spans="1:7">
      <c r="A167" s="691">
        <v>306650</v>
      </c>
      <c r="B167" s="691">
        <v>306660</v>
      </c>
      <c r="C167" s="692"/>
      <c r="D167" s="696">
        <v>0.63099999999997181</v>
      </c>
      <c r="E167" s="696">
        <v>1.7799999999999727</v>
      </c>
      <c r="F167" s="696">
        <f t="shared" si="8"/>
        <v>10</v>
      </c>
      <c r="G167" s="696">
        <f t="shared" si="9"/>
        <v>10</v>
      </c>
    </row>
    <row r="168" spans="1:7">
      <c r="A168" s="691">
        <v>306660</v>
      </c>
      <c r="B168" s="691">
        <v>306670</v>
      </c>
      <c r="C168" s="692"/>
      <c r="D168" s="696">
        <v>0.58800000000007913</v>
      </c>
      <c r="E168" s="696">
        <v>1.9470000000000027</v>
      </c>
      <c r="F168" s="696">
        <f t="shared" si="8"/>
        <v>10</v>
      </c>
      <c r="G168" s="696">
        <f t="shared" si="9"/>
        <v>10</v>
      </c>
    </row>
    <row r="169" spans="1:7">
      <c r="A169" s="691">
        <v>306670</v>
      </c>
      <c r="B169" s="691">
        <v>306680</v>
      </c>
      <c r="C169" s="692"/>
      <c r="D169" s="696">
        <v>0.81000000000005912</v>
      </c>
      <c r="E169" s="696">
        <v>1.8899999999999864</v>
      </c>
      <c r="F169" s="696">
        <f t="shared" si="8"/>
        <v>10</v>
      </c>
      <c r="G169" s="696">
        <f t="shared" si="9"/>
        <v>10</v>
      </c>
    </row>
    <row r="170" spans="1:7">
      <c r="A170" s="691">
        <v>306680</v>
      </c>
      <c r="B170" s="691">
        <v>306690</v>
      </c>
      <c r="C170" s="692"/>
      <c r="D170" s="696">
        <v>0.86800000000005184</v>
      </c>
      <c r="E170" s="696">
        <v>1.6140000000000327</v>
      </c>
      <c r="F170" s="696">
        <f t="shared" si="8"/>
        <v>10</v>
      </c>
      <c r="G170" s="696">
        <f t="shared" si="9"/>
        <v>10</v>
      </c>
    </row>
    <row r="171" spans="1:7">
      <c r="A171" s="691">
        <v>306690</v>
      </c>
      <c r="B171" s="691">
        <v>306700</v>
      </c>
      <c r="C171" s="692"/>
      <c r="D171" s="696">
        <v>0.74500000000000455</v>
      </c>
      <c r="E171" s="696">
        <v>1.3099999999999454</v>
      </c>
      <c r="F171" s="696">
        <f t="shared" si="8"/>
        <v>10</v>
      </c>
      <c r="G171" s="696">
        <f t="shared" si="9"/>
        <v>10</v>
      </c>
    </row>
    <row r="172" spans="1:7">
      <c r="A172" s="691">
        <v>306700</v>
      </c>
      <c r="B172" s="691">
        <v>306710</v>
      </c>
      <c r="C172" s="692"/>
      <c r="D172" s="696">
        <v>0.99700000000007094</v>
      </c>
      <c r="E172" s="696">
        <v>1.1739999999999782</v>
      </c>
      <c r="F172" s="696">
        <f t="shared" si="8"/>
        <v>10</v>
      </c>
      <c r="G172" s="696">
        <f t="shared" si="9"/>
        <v>10</v>
      </c>
    </row>
    <row r="173" spans="1:7">
      <c r="A173" s="691">
        <v>306710</v>
      </c>
      <c r="B173" s="691">
        <v>306720</v>
      </c>
      <c r="C173" s="692"/>
      <c r="D173" s="696">
        <v>1.1770000000000209</v>
      </c>
      <c r="E173" s="696">
        <v>1.6449999999999818</v>
      </c>
      <c r="F173" s="696">
        <f t="shared" si="8"/>
        <v>10</v>
      </c>
      <c r="G173" s="696">
        <f t="shared" si="9"/>
        <v>10</v>
      </c>
    </row>
    <row r="174" spans="1:7">
      <c r="A174" s="691">
        <v>306720</v>
      </c>
      <c r="B174" s="691">
        <v>306730</v>
      </c>
      <c r="C174" s="692"/>
      <c r="D174" s="696">
        <v>1.1760000000000446</v>
      </c>
      <c r="E174" s="696">
        <v>1.63799999999992</v>
      </c>
      <c r="F174" s="696">
        <f t="shared" si="8"/>
        <v>10</v>
      </c>
      <c r="G174" s="696">
        <f t="shared" si="9"/>
        <v>10</v>
      </c>
    </row>
    <row r="175" spans="1:7">
      <c r="A175" s="691">
        <v>306730</v>
      </c>
      <c r="B175" s="691">
        <v>306740</v>
      </c>
      <c r="C175" s="692"/>
      <c r="D175" s="696">
        <v>0.96400000000005548</v>
      </c>
      <c r="E175" s="696"/>
      <c r="F175" s="696">
        <f t="shared" si="8"/>
        <v>10</v>
      </c>
      <c r="G175" s="696" t="str">
        <f t="shared" si="9"/>
        <v/>
      </c>
    </row>
    <row r="176" spans="1:7">
      <c r="A176" s="691">
        <v>306740</v>
      </c>
      <c r="B176" s="691">
        <v>306750</v>
      </c>
      <c r="C176" s="692"/>
      <c r="D176" s="696">
        <v>0.78100000000006276</v>
      </c>
      <c r="E176" s="696">
        <v>1.6989999999999554</v>
      </c>
      <c r="F176" s="696">
        <f t="shared" si="8"/>
        <v>10</v>
      </c>
      <c r="G176" s="696">
        <f t="shared" si="9"/>
        <v>10</v>
      </c>
    </row>
    <row r="177" spans="1:7">
      <c r="A177" s="691">
        <v>306750</v>
      </c>
      <c r="B177" s="691">
        <v>306760</v>
      </c>
      <c r="C177" s="692"/>
      <c r="D177" s="696">
        <v>0.78099999999994907</v>
      </c>
      <c r="E177" s="696">
        <v>1.4290000000000873</v>
      </c>
      <c r="F177" s="696">
        <f t="shared" si="8"/>
        <v>10</v>
      </c>
      <c r="G177" s="696">
        <f t="shared" si="9"/>
        <v>10</v>
      </c>
    </row>
    <row r="178" spans="1:7">
      <c r="A178" s="691">
        <v>306760</v>
      </c>
      <c r="B178" s="691">
        <v>306770</v>
      </c>
      <c r="C178" s="692"/>
      <c r="D178" s="696">
        <v>0.83499999999992269</v>
      </c>
      <c r="E178" s="696">
        <v>1.3990000000000009</v>
      </c>
      <c r="F178" s="696">
        <f t="shared" si="8"/>
        <v>10</v>
      </c>
      <c r="G178" s="696">
        <f t="shared" si="9"/>
        <v>10</v>
      </c>
    </row>
    <row r="179" spans="1:7">
      <c r="A179" s="691">
        <v>306770</v>
      </c>
      <c r="B179" s="691">
        <v>306780</v>
      </c>
      <c r="C179" s="692"/>
      <c r="D179" s="696">
        <v>0.91800000000000637</v>
      </c>
      <c r="E179" s="696">
        <v>1.4130000000000109</v>
      </c>
      <c r="F179" s="696">
        <f t="shared" si="8"/>
        <v>10</v>
      </c>
      <c r="G179" s="696">
        <f t="shared" si="9"/>
        <v>10</v>
      </c>
    </row>
    <row r="180" spans="1:7">
      <c r="A180" s="691">
        <v>306780</v>
      </c>
      <c r="B180" s="691">
        <v>306790</v>
      </c>
      <c r="C180" s="692"/>
      <c r="D180" s="696">
        <v>1.0220000000000482</v>
      </c>
      <c r="E180" s="696">
        <v>1.3530000000000655</v>
      </c>
      <c r="F180" s="696">
        <f t="shared" si="8"/>
        <v>10</v>
      </c>
      <c r="G180" s="696">
        <f t="shared" si="9"/>
        <v>10</v>
      </c>
    </row>
    <row r="181" spans="1:7">
      <c r="A181" s="691">
        <v>306790</v>
      </c>
      <c r="B181" s="691">
        <v>306800</v>
      </c>
      <c r="C181" s="692"/>
      <c r="D181" s="696">
        <v>1.2250000000000227</v>
      </c>
      <c r="E181" s="696">
        <v>1.2980000000000018</v>
      </c>
      <c r="F181" s="696">
        <f t="shared" si="8"/>
        <v>10</v>
      </c>
      <c r="G181" s="696">
        <f t="shared" si="9"/>
        <v>10</v>
      </c>
    </row>
    <row r="182" spans="1:7">
      <c r="A182" s="691">
        <v>306800</v>
      </c>
      <c r="B182" s="691">
        <v>306810</v>
      </c>
      <c r="C182" s="692"/>
      <c r="D182" s="696">
        <v>1.6430000000000291</v>
      </c>
      <c r="E182" s="696">
        <v>1.2330000000000609</v>
      </c>
      <c r="F182" s="696">
        <f t="shared" si="8"/>
        <v>10</v>
      </c>
      <c r="G182" s="696">
        <f t="shared" si="9"/>
        <v>10</v>
      </c>
    </row>
    <row r="183" spans="1:7">
      <c r="A183" s="691">
        <v>306810</v>
      </c>
      <c r="B183" s="691">
        <v>306820</v>
      </c>
      <c r="C183" s="692"/>
      <c r="D183" s="696">
        <v>1.8810000000000855</v>
      </c>
      <c r="E183" s="696">
        <v>1.0789999999999509</v>
      </c>
      <c r="F183" s="696">
        <f t="shared" si="8"/>
        <v>10</v>
      </c>
      <c r="G183" s="696">
        <f t="shared" si="9"/>
        <v>10</v>
      </c>
    </row>
    <row r="184" spans="1:7">
      <c r="A184" s="691">
        <v>306820</v>
      </c>
      <c r="B184" s="691">
        <v>306830</v>
      </c>
      <c r="C184" s="692"/>
      <c r="D184" s="696">
        <v>1.3009999999999309</v>
      </c>
      <c r="E184" s="696">
        <v>1.0299999999999727</v>
      </c>
      <c r="F184" s="696">
        <f t="shared" si="8"/>
        <v>10</v>
      </c>
      <c r="G184" s="696">
        <f t="shared" si="9"/>
        <v>10</v>
      </c>
    </row>
    <row r="185" spans="1:7">
      <c r="A185" s="691">
        <v>306830</v>
      </c>
      <c r="B185" s="691">
        <v>306840</v>
      </c>
      <c r="C185" s="692"/>
      <c r="D185" s="696">
        <v>1.0769999999999982</v>
      </c>
      <c r="E185" s="696">
        <v>1.1599999999999682</v>
      </c>
      <c r="F185" s="696">
        <f t="shared" si="8"/>
        <v>10</v>
      </c>
      <c r="G185" s="696">
        <f t="shared" si="9"/>
        <v>10</v>
      </c>
    </row>
    <row r="186" spans="1:7">
      <c r="A186" s="691">
        <v>306840</v>
      </c>
      <c r="B186" s="691">
        <v>306850</v>
      </c>
      <c r="C186" s="692"/>
      <c r="D186" s="696">
        <v>0.89599999999995816</v>
      </c>
      <c r="E186" s="696">
        <v>1.1779999999999973</v>
      </c>
      <c r="F186" s="696">
        <f t="shared" si="8"/>
        <v>10</v>
      </c>
      <c r="G186" s="696">
        <f t="shared" si="9"/>
        <v>10</v>
      </c>
    </row>
    <row r="187" spans="1:7">
      <c r="A187" s="691">
        <v>306850</v>
      </c>
      <c r="B187" s="691">
        <v>306860</v>
      </c>
      <c r="C187" s="692"/>
      <c r="D187" s="696">
        <v>0.75699999999994816</v>
      </c>
      <c r="E187" s="696">
        <v>1.0960000000000036</v>
      </c>
      <c r="F187" s="696">
        <f t="shared" si="8"/>
        <v>10</v>
      </c>
      <c r="G187" s="696">
        <f t="shared" si="9"/>
        <v>10</v>
      </c>
    </row>
    <row r="188" spans="1:7">
      <c r="A188" s="691">
        <v>306860</v>
      </c>
      <c r="B188" s="691">
        <v>306870</v>
      </c>
      <c r="C188" s="692"/>
      <c r="D188" s="696">
        <v>1.0310000000000628</v>
      </c>
      <c r="E188" s="696">
        <v>1.0990000000000464</v>
      </c>
      <c r="F188" s="696">
        <f t="shared" si="8"/>
        <v>10</v>
      </c>
      <c r="G188" s="696">
        <f t="shared" si="9"/>
        <v>10</v>
      </c>
    </row>
    <row r="189" spans="1:7">
      <c r="A189" s="691">
        <v>306870</v>
      </c>
      <c r="B189" s="691">
        <v>306880</v>
      </c>
      <c r="C189" s="692"/>
      <c r="D189" s="696">
        <v>1.3010000000000446</v>
      </c>
      <c r="E189" s="696">
        <v>0.94999999999993179</v>
      </c>
      <c r="F189" s="696">
        <f t="shared" si="8"/>
        <v>10</v>
      </c>
      <c r="G189" s="696">
        <f t="shared" si="9"/>
        <v>10</v>
      </c>
    </row>
    <row r="190" spans="1:7">
      <c r="A190" s="691">
        <v>306880</v>
      </c>
      <c r="B190" s="691">
        <v>306890</v>
      </c>
      <c r="C190" s="692"/>
      <c r="D190" s="696">
        <v>1.3640000000000327</v>
      </c>
      <c r="E190" s="696">
        <v>0.76300000000003365</v>
      </c>
      <c r="F190" s="696">
        <f t="shared" si="8"/>
        <v>10</v>
      </c>
      <c r="G190" s="696">
        <f t="shared" si="9"/>
        <v>10</v>
      </c>
    </row>
    <row r="191" spans="1:7">
      <c r="A191" s="691">
        <v>306890</v>
      </c>
      <c r="B191" s="691">
        <v>306900</v>
      </c>
      <c r="C191" s="692"/>
      <c r="D191" s="696"/>
      <c r="E191" s="696">
        <v>0.32699999999999818</v>
      </c>
      <c r="F191" s="696" t="str">
        <f t="shared" si="8"/>
        <v/>
      </c>
      <c r="G191" s="696">
        <f t="shared" si="9"/>
        <v>10</v>
      </c>
    </row>
    <row r="192" spans="1:7">
      <c r="A192" s="691">
        <v>306900</v>
      </c>
      <c r="B192" s="691">
        <v>306910</v>
      </c>
      <c r="C192" s="692"/>
      <c r="D192" s="696">
        <v>1.6599999999999682</v>
      </c>
      <c r="E192" s="696"/>
      <c r="F192" s="696">
        <f t="shared" si="8"/>
        <v>10</v>
      </c>
      <c r="G192" s="696" t="str">
        <f t="shared" si="9"/>
        <v/>
      </c>
    </row>
    <row r="193" spans="1:7">
      <c r="A193" s="691">
        <v>306910</v>
      </c>
      <c r="B193" s="691">
        <v>306920</v>
      </c>
      <c r="C193" s="692"/>
      <c r="D193" s="696">
        <v>1.3010000000000446</v>
      </c>
      <c r="E193" s="696"/>
      <c r="F193" s="696">
        <f t="shared" si="8"/>
        <v>10</v>
      </c>
      <c r="G193" s="696" t="str">
        <f t="shared" si="9"/>
        <v/>
      </c>
    </row>
    <row r="194" spans="1:7">
      <c r="A194" s="691">
        <v>306920</v>
      </c>
      <c r="B194" s="691">
        <v>306930</v>
      </c>
      <c r="C194" s="692"/>
      <c r="D194" s="696">
        <v>1.1639999999999873</v>
      </c>
      <c r="E194" s="696"/>
      <c r="F194" s="696">
        <f t="shared" si="8"/>
        <v>10</v>
      </c>
      <c r="G194" s="696" t="str">
        <f t="shared" si="9"/>
        <v/>
      </c>
    </row>
    <row r="195" spans="1:7">
      <c r="A195" s="691">
        <v>306930</v>
      </c>
      <c r="B195" s="691">
        <v>306940</v>
      </c>
      <c r="C195" s="692"/>
      <c r="D195" s="696">
        <v>0.34299999999996089</v>
      </c>
      <c r="E195" s="696"/>
      <c r="F195" s="696">
        <f t="shared" si="8"/>
        <v>10</v>
      </c>
      <c r="G195" s="696" t="str">
        <f t="shared" si="9"/>
        <v/>
      </c>
    </row>
    <row r="196" spans="1:7">
      <c r="A196" s="691"/>
      <c r="B196" s="691"/>
      <c r="C196" s="692"/>
      <c r="D196" s="696"/>
      <c r="E196" s="696"/>
      <c r="F196" s="696" t="str">
        <f t="shared" si="8"/>
        <v/>
      </c>
      <c r="G196" s="696" t="str">
        <f t="shared" si="9"/>
        <v/>
      </c>
    </row>
    <row r="197" spans="1:7">
      <c r="A197" s="691">
        <v>306990</v>
      </c>
      <c r="B197" s="691">
        <v>307000</v>
      </c>
      <c r="C197" s="692"/>
      <c r="D197" s="696"/>
      <c r="E197" s="696">
        <v>0.59100000000000819</v>
      </c>
      <c r="F197" s="696" t="str">
        <f t="shared" si="8"/>
        <v/>
      </c>
      <c r="G197" s="696">
        <f t="shared" si="9"/>
        <v>10</v>
      </c>
    </row>
    <row r="198" spans="1:7">
      <c r="A198" s="691">
        <v>307000</v>
      </c>
      <c r="B198" s="691">
        <v>307010</v>
      </c>
      <c r="C198" s="692"/>
      <c r="D198" s="696"/>
      <c r="E198" s="696">
        <v>0.63800000000003365</v>
      </c>
      <c r="F198" s="696" t="str">
        <f t="shared" si="8"/>
        <v/>
      </c>
      <c r="G198" s="696">
        <f t="shared" si="9"/>
        <v>10</v>
      </c>
    </row>
    <row r="199" spans="1:7">
      <c r="A199" s="691">
        <v>307010</v>
      </c>
      <c r="B199" s="691">
        <v>307020</v>
      </c>
      <c r="C199" s="692"/>
      <c r="D199" s="696"/>
      <c r="E199" s="696">
        <v>0.45600000000001728</v>
      </c>
      <c r="F199" s="696" t="str">
        <f t="shared" si="8"/>
        <v/>
      </c>
      <c r="G199" s="696">
        <f t="shared" si="9"/>
        <v>10</v>
      </c>
    </row>
    <row r="200" spans="1:7">
      <c r="A200" s="691">
        <v>307020</v>
      </c>
      <c r="B200" s="691">
        <v>307030</v>
      </c>
      <c r="C200" s="692"/>
      <c r="D200" s="696">
        <v>0.31500000000005457</v>
      </c>
      <c r="E200" s="696">
        <v>0.3549999999999045</v>
      </c>
      <c r="F200" s="696">
        <f t="shared" si="8"/>
        <v>10</v>
      </c>
      <c r="G200" s="696">
        <f t="shared" si="9"/>
        <v>10</v>
      </c>
    </row>
    <row r="201" spans="1:7">
      <c r="A201" s="691">
        <v>307030</v>
      </c>
      <c r="B201" s="691">
        <v>307040</v>
      </c>
      <c r="C201" s="692"/>
      <c r="D201" s="696">
        <v>0.36700000000007549</v>
      </c>
      <c r="E201" s="696"/>
      <c r="F201" s="696">
        <f t="shared" si="8"/>
        <v>10</v>
      </c>
      <c r="G201" s="696" t="str">
        <f t="shared" si="9"/>
        <v/>
      </c>
    </row>
    <row r="202" spans="1:7">
      <c r="A202" s="691">
        <v>307040</v>
      </c>
      <c r="B202" s="691">
        <v>307050</v>
      </c>
      <c r="C202" s="692"/>
      <c r="D202" s="696">
        <v>0.40899999999999181</v>
      </c>
      <c r="E202" s="696"/>
      <c r="F202" s="696">
        <f t="shared" si="8"/>
        <v>10</v>
      </c>
      <c r="G202" s="696" t="str">
        <f t="shared" si="9"/>
        <v/>
      </c>
    </row>
    <row r="203" spans="1:7">
      <c r="A203" s="691">
        <v>307050</v>
      </c>
      <c r="B203" s="691">
        <v>307060</v>
      </c>
      <c r="C203" s="692"/>
      <c r="D203" s="696">
        <v>0.53099999999994907</v>
      </c>
      <c r="E203" s="696">
        <v>0.34100000000000819</v>
      </c>
      <c r="F203" s="696">
        <f t="shared" si="8"/>
        <v>10</v>
      </c>
      <c r="G203" s="696">
        <f t="shared" si="9"/>
        <v>10</v>
      </c>
    </row>
    <row r="204" spans="1:7">
      <c r="A204" s="691">
        <v>307060</v>
      </c>
      <c r="B204" s="691">
        <v>307070</v>
      </c>
      <c r="C204" s="692"/>
      <c r="D204" s="696">
        <v>0.68700000000001182</v>
      </c>
      <c r="E204" s="696">
        <v>0.74900000000002365</v>
      </c>
      <c r="F204" s="696">
        <f t="shared" si="8"/>
        <v>10</v>
      </c>
      <c r="G204" s="696">
        <f t="shared" si="9"/>
        <v>10</v>
      </c>
    </row>
    <row r="205" spans="1:7">
      <c r="A205" s="691">
        <v>307070</v>
      </c>
      <c r="B205" s="691">
        <v>307080</v>
      </c>
      <c r="C205" s="692"/>
      <c r="D205" s="696">
        <v>0.87000000000000455</v>
      </c>
      <c r="E205" s="696">
        <v>1.0049999999999955</v>
      </c>
      <c r="F205" s="696">
        <f t="shared" si="8"/>
        <v>10</v>
      </c>
      <c r="G205" s="696">
        <f t="shared" si="9"/>
        <v>10</v>
      </c>
    </row>
    <row r="206" spans="1:7">
      <c r="A206" s="691">
        <v>307080</v>
      </c>
      <c r="B206" s="691">
        <v>307090</v>
      </c>
      <c r="C206" s="692"/>
      <c r="D206" s="696">
        <v>1.0509999999999309</v>
      </c>
      <c r="E206" s="696">
        <v>0.94499999999993634</v>
      </c>
      <c r="F206" s="696">
        <f t="shared" si="8"/>
        <v>10</v>
      </c>
      <c r="G206" s="696">
        <f t="shared" si="9"/>
        <v>10</v>
      </c>
    </row>
    <row r="207" spans="1:7">
      <c r="A207" s="691">
        <v>307090</v>
      </c>
      <c r="B207" s="691">
        <v>307100</v>
      </c>
      <c r="C207" s="692"/>
      <c r="D207" s="696">
        <v>1.0209999999999582</v>
      </c>
      <c r="E207" s="696">
        <v>0.87999999999999545</v>
      </c>
      <c r="F207" s="696">
        <f t="shared" si="8"/>
        <v>10</v>
      </c>
      <c r="G207" s="696">
        <f t="shared" si="9"/>
        <v>10</v>
      </c>
    </row>
    <row r="208" spans="1:7">
      <c r="A208" s="691">
        <v>307100</v>
      </c>
      <c r="B208" s="691">
        <v>307110</v>
      </c>
      <c r="C208" s="692"/>
      <c r="D208" s="696">
        <v>1.1290000000000191</v>
      </c>
      <c r="E208" s="696">
        <v>0.81299999999998818</v>
      </c>
      <c r="F208" s="696">
        <f t="shared" si="8"/>
        <v>10</v>
      </c>
      <c r="G208" s="696">
        <f t="shared" si="9"/>
        <v>10</v>
      </c>
    </row>
    <row r="209" spans="1:7">
      <c r="A209" s="691">
        <v>307110</v>
      </c>
      <c r="B209" s="691">
        <v>307120</v>
      </c>
      <c r="C209" s="692"/>
      <c r="D209" s="696">
        <v>1.2340000000000373</v>
      </c>
      <c r="E209" s="696">
        <v>0.85599999999999454</v>
      </c>
      <c r="F209" s="696">
        <f t="shared" si="8"/>
        <v>10</v>
      </c>
      <c r="G209" s="696">
        <f t="shared" si="9"/>
        <v>10</v>
      </c>
    </row>
    <row r="210" spans="1:7">
      <c r="A210" s="691">
        <v>307120</v>
      </c>
      <c r="B210" s="691">
        <v>307130</v>
      </c>
      <c r="C210" s="692"/>
      <c r="D210" s="696">
        <v>1.2670000000000528</v>
      </c>
      <c r="E210" s="696">
        <v>0.91899999999998272</v>
      </c>
      <c r="F210" s="696">
        <f t="shared" si="8"/>
        <v>10</v>
      </c>
      <c r="G210" s="696">
        <f t="shared" si="9"/>
        <v>10</v>
      </c>
    </row>
    <row r="211" spans="1:7">
      <c r="A211" s="691">
        <v>307130</v>
      </c>
      <c r="B211" s="691">
        <v>307140</v>
      </c>
      <c r="C211" s="692"/>
      <c r="D211" s="696">
        <v>1.2599999999999909</v>
      </c>
      <c r="E211" s="696">
        <v>0.89499999999998181</v>
      </c>
      <c r="F211" s="696">
        <f t="shared" si="8"/>
        <v>10</v>
      </c>
      <c r="G211" s="696">
        <f t="shared" si="9"/>
        <v>10</v>
      </c>
    </row>
    <row r="212" spans="1:7">
      <c r="A212" s="691">
        <v>307140</v>
      </c>
      <c r="B212" s="691">
        <v>307150</v>
      </c>
      <c r="C212" s="692"/>
      <c r="D212" s="696">
        <v>1.2509999999999764</v>
      </c>
      <c r="E212" s="696">
        <v>0.44299999999998363</v>
      </c>
      <c r="F212" s="696">
        <f t="shared" si="8"/>
        <v>10</v>
      </c>
      <c r="G212" s="696">
        <f t="shared" si="9"/>
        <v>10</v>
      </c>
    </row>
    <row r="213" spans="1:7">
      <c r="A213" s="691">
        <v>307150</v>
      </c>
      <c r="B213" s="691">
        <v>307160</v>
      </c>
      <c r="C213" s="692"/>
      <c r="D213" s="696">
        <v>1.3300000000000409</v>
      </c>
      <c r="E213" s="696"/>
      <c r="F213" s="696">
        <f t="shared" si="8"/>
        <v>10</v>
      </c>
      <c r="G213" s="696" t="str">
        <f t="shared" si="9"/>
        <v/>
      </c>
    </row>
    <row r="214" spans="1:7">
      <c r="A214" s="691">
        <v>307160</v>
      </c>
      <c r="B214" s="691">
        <v>307170</v>
      </c>
      <c r="C214" s="692"/>
      <c r="D214" s="696">
        <v>1.41700000000003</v>
      </c>
      <c r="E214" s="696"/>
      <c r="F214" s="696">
        <f t="shared" si="8"/>
        <v>10</v>
      </c>
      <c r="G214" s="696" t="str">
        <f t="shared" si="9"/>
        <v/>
      </c>
    </row>
    <row r="215" spans="1:7">
      <c r="A215" s="691">
        <v>307170</v>
      </c>
      <c r="B215" s="691">
        <v>307180</v>
      </c>
      <c r="C215" s="692"/>
      <c r="D215" s="696">
        <v>1.5240000000000009</v>
      </c>
      <c r="E215" s="696"/>
      <c r="F215" s="696">
        <f t="shared" si="8"/>
        <v>10</v>
      </c>
      <c r="G215" s="696" t="str">
        <f t="shared" si="9"/>
        <v/>
      </c>
    </row>
    <row r="216" spans="1:7">
      <c r="A216" s="691"/>
      <c r="B216" s="691"/>
      <c r="C216" s="692"/>
      <c r="D216" s="696"/>
      <c r="E216" s="696"/>
      <c r="F216" s="696" t="str">
        <f t="shared" si="8"/>
        <v/>
      </c>
      <c r="G216" s="696" t="str">
        <f t="shared" si="9"/>
        <v/>
      </c>
    </row>
    <row r="217" spans="1:7">
      <c r="A217" s="691">
        <v>307190</v>
      </c>
      <c r="B217" s="691">
        <v>307200</v>
      </c>
      <c r="C217" s="692"/>
      <c r="D217" s="696">
        <v>1.3240000000000691</v>
      </c>
      <c r="E217" s="696"/>
      <c r="F217" s="696">
        <f t="shared" si="8"/>
        <v>10</v>
      </c>
      <c r="G217" s="696" t="str">
        <f t="shared" si="9"/>
        <v/>
      </c>
    </row>
    <row r="218" spans="1:7">
      <c r="A218" s="691">
        <v>307200</v>
      </c>
      <c r="B218" s="691">
        <v>307210</v>
      </c>
      <c r="C218" s="692"/>
      <c r="D218" s="696">
        <v>0.95199999999999818</v>
      </c>
      <c r="E218" s="696"/>
      <c r="F218" s="696">
        <f t="shared" si="8"/>
        <v>10</v>
      </c>
      <c r="G218" s="696" t="str">
        <f t="shared" si="9"/>
        <v/>
      </c>
    </row>
    <row r="219" spans="1:7">
      <c r="A219" s="691">
        <v>307210</v>
      </c>
      <c r="B219" s="691">
        <v>307220</v>
      </c>
      <c r="C219" s="692"/>
      <c r="D219" s="696">
        <v>0.80000000000006821</v>
      </c>
      <c r="E219" s="696"/>
      <c r="F219" s="696">
        <f t="shared" si="8"/>
        <v>10</v>
      </c>
      <c r="G219" s="696" t="str">
        <f t="shared" si="9"/>
        <v/>
      </c>
    </row>
    <row r="220" spans="1:7">
      <c r="A220" s="691">
        <v>307220</v>
      </c>
      <c r="B220" s="691">
        <v>307230</v>
      </c>
      <c r="C220" s="692"/>
      <c r="D220" s="696">
        <v>0.67799999999999727</v>
      </c>
      <c r="E220" s="696"/>
      <c r="F220" s="696">
        <f t="shared" si="8"/>
        <v>10</v>
      </c>
      <c r="G220" s="696" t="str">
        <f t="shared" si="9"/>
        <v/>
      </c>
    </row>
    <row r="221" spans="1:7">
      <c r="A221" s="691">
        <v>307230</v>
      </c>
      <c r="B221" s="691">
        <v>307240</v>
      </c>
      <c r="C221" s="692"/>
      <c r="D221" s="696">
        <v>0.70500000000004093</v>
      </c>
      <c r="E221" s="696"/>
      <c r="F221" s="696">
        <f t="shared" si="8"/>
        <v>10</v>
      </c>
      <c r="G221" s="696" t="str">
        <f t="shared" si="9"/>
        <v/>
      </c>
    </row>
    <row r="222" spans="1:7">
      <c r="A222" s="691">
        <v>307240</v>
      </c>
      <c r="B222" s="691">
        <v>307250</v>
      </c>
      <c r="C222" s="692"/>
      <c r="D222" s="696">
        <v>0.46500000000003183</v>
      </c>
      <c r="E222" s="696"/>
      <c r="F222" s="696">
        <f t="shared" si="8"/>
        <v>10</v>
      </c>
      <c r="G222" s="696" t="str">
        <f t="shared" si="9"/>
        <v/>
      </c>
    </row>
    <row r="223" spans="1:7">
      <c r="A223" s="691"/>
      <c r="B223" s="691"/>
      <c r="C223" s="692"/>
      <c r="D223" s="696"/>
      <c r="E223" s="696"/>
      <c r="F223" s="696" t="str">
        <f t="shared" si="8"/>
        <v/>
      </c>
      <c r="G223" s="696" t="str">
        <f t="shared" si="9"/>
        <v/>
      </c>
    </row>
    <row r="224" spans="1:7">
      <c r="A224" s="691">
        <v>307260</v>
      </c>
      <c r="B224" s="691">
        <v>307270</v>
      </c>
      <c r="C224" s="692"/>
      <c r="D224" s="696">
        <v>1.2529999999999291</v>
      </c>
      <c r="E224" s="696"/>
      <c r="F224" s="696">
        <f t="shared" si="8"/>
        <v>10</v>
      </c>
      <c r="G224" s="696" t="str">
        <f t="shared" si="9"/>
        <v/>
      </c>
    </row>
    <row r="225" spans="1:7">
      <c r="A225" s="691">
        <v>307270</v>
      </c>
      <c r="B225" s="691">
        <v>307280</v>
      </c>
      <c r="C225" s="692"/>
      <c r="D225" s="696">
        <v>1.5760000000000218</v>
      </c>
      <c r="E225" s="696"/>
      <c r="F225" s="696">
        <f t="shared" si="8"/>
        <v>10</v>
      </c>
      <c r="G225" s="696" t="str">
        <f t="shared" si="9"/>
        <v/>
      </c>
    </row>
    <row r="226" spans="1:7">
      <c r="A226" s="691">
        <v>307280</v>
      </c>
      <c r="B226" s="691">
        <v>307290</v>
      </c>
      <c r="C226" s="692"/>
      <c r="D226" s="696">
        <v>1.6870000000000118</v>
      </c>
      <c r="E226" s="696"/>
      <c r="F226" s="696">
        <f t="shared" si="8"/>
        <v>10</v>
      </c>
      <c r="G226" s="696" t="str">
        <f t="shared" si="9"/>
        <v/>
      </c>
    </row>
    <row r="227" spans="1:7">
      <c r="A227" s="691">
        <v>307290</v>
      </c>
      <c r="B227" s="691">
        <v>307300</v>
      </c>
      <c r="C227" s="692"/>
      <c r="D227" s="696">
        <v>1.6920000000000073</v>
      </c>
      <c r="E227" s="696"/>
      <c r="F227" s="696">
        <f t="shared" ref="F227:F290" si="10">IF(D227="","",B227-A227)</f>
        <v>10</v>
      </c>
      <c r="G227" s="696" t="str">
        <f t="shared" ref="G227:G290" si="11">IF(E227="","",B227-A227)</f>
        <v/>
      </c>
    </row>
    <row r="228" spans="1:7">
      <c r="A228" s="691"/>
      <c r="B228" s="691"/>
      <c r="C228" s="692"/>
      <c r="D228" s="696"/>
      <c r="E228" s="696"/>
      <c r="F228" s="696" t="str">
        <f t="shared" si="10"/>
        <v/>
      </c>
      <c r="G228" s="696" t="str">
        <f t="shared" si="11"/>
        <v/>
      </c>
    </row>
    <row r="229" spans="1:7">
      <c r="A229" s="691">
        <v>307320</v>
      </c>
      <c r="B229" s="691">
        <v>307330</v>
      </c>
      <c r="C229" s="692"/>
      <c r="D229" s="696">
        <v>1.6150000000000091</v>
      </c>
      <c r="E229" s="696"/>
      <c r="F229" s="696">
        <f t="shared" si="10"/>
        <v>10</v>
      </c>
      <c r="G229" s="696" t="str">
        <f t="shared" si="11"/>
        <v/>
      </c>
    </row>
    <row r="230" spans="1:7">
      <c r="A230" s="691">
        <v>307330</v>
      </c>
      <c r="B230" s="691">
        <v>307340</v>
      </c>
      <c r="C230" s="692"/>
      <c r="D230" s="696">
        <v>1.3179999999999836</v>
      </c>
      <c r="E230" s="696"/>
      <c r="F230" s="696">
        <f t="shared" si="10"/>
        <v>10</v>
      </c>
      <c r="G230" s="696" t="str">
        <f t="shared" si="11"/>
        <v/>
      </c>
    </row>
    <row r="231" spans="1:7">
      <c r="A231" s="691">
        <v>307340</v>
      </c>
      <c r="B231" s="691">
        <v>307350</v>
      </c>
      <c r="C231" s="692"/>
      <c r="D231" s="696">
        <v>0.8669999999999618</v>
      </c>
      <c r="E231" s="696"/>
      <c r="F231" s="696">
        <f t="shared" si="10"/>
        <v>10</v>
      </c>
      <c r="G231" s="696" t="str">
        <f t="shared" si="11"/>
        <v/>
      </c>
    </row>
    <row r="232" spans="1:7">
      <c r="A232" s="691">
        <v>307350</v>
      </c>
      <c r="B232" s="691">
        <v>307360</v>
      </c>
      <c r="C232" s="692"/>
      <c r="D232" s="696">
        <v>0.57299999999997908</v>
      </c>
      <c r="E232" s="696"/>
      <c r="F232" s="696">
        <f t="shared" si="10"/>
        <v>10</v>
      </c>
      <c r="G232" s="696" t="str">
        <f t="shared" si="11"/>
        <v/>
      </c>
    </row>
    <row r="233" spans="1:7">
      <c r="A233" s="691">
        <v>307360</v>
      </c>
      <c r="B233" s="691">
        <v>307370</v>
      </c>
      <c r="C233" s="692"/>
      <c r="D233" s="696">
        <v>0.70899999999994634</v>
      </c>
      <c r="E233" s="696"/>
      <c r="F233" s="696">
        <f t="shared" si="10"/>
        <v>10</v>
      </c>
      <c r="G233" s="696" t="str">
        <f t="shared" si="11"/>
        <v/>
      </c>
    </row>
    <row r="234" spans="1:7">
      <c r="A234" s="691">
        <v>307370</v>
      </c>
      <c r="B234" s="691">
        <v>307380</v>
      </c>
      <c r="C234" s="692"/>
      <c r="D234" s="696">
        <v>1.1789999999999736</v>
      </c>
      <c r="E234" s="696"/>
      <c r="F234" s="696">
        <f t="shared" si="10"/>
        <v>10</v>
      </c>
      <c r="G234" s="696" t="str">
        <f t="shared" si="11"/>
        <v/>
      </c>
    </row>
    <row r="235" spans="1:7">
      <c r="A235" s="691">
        <v>307380</v>
      </c>
      <c r="B235" s="691">
        <v>307390</v>
      </c>
      <c r="C235" s="692"/>
      <c r="D235" s="696"/>
      <c r="E235" s="696">
        <v>0.7660000000000764</v>
      </c>
      <c r="F235" s="696" t="str">
        <f t="shared" si="10"/>
        <v/>
      </c>
      <c r="G235" s="696">
        <f t="shared" si="11"/>
        <v>10</v>
      </c>
    </row>
    <row r="236" spans="1:7">
      <c r="A236" s="691">
        <v>307390</v>
      </c>
      <c r="B236" s="691">
        <v>307400</v>
      </c>
      <c r="C236" s="692"/>
      <c r="D236" s="696"/>
      <c r="E236" s="696">
        <v>0.97100000000000364</v>
      </c>
      <c r="F236" s="696" t="str">
        <f t="shared" si="10"/>
        <v/>
      </c>
      <c r="G236" s="696">
        <f t="shared" si="11"/>
        <v>10</v>
      </c>
    </row>
    <row r="237" spans="1:7">
      <c r="A237" s="691">
        <v>307400</v>
      </c>
      <c r="B237" s="691">
        <v>307410</v>
      </c>
      <c r="C237" s="692"/>
      <c r="D237" s="696"/>
      <c r="E237" s="696">
        <v>1.3830000000000382</v>
      </c>
      <c r="F237" s="696" t="str">
        <f t="shared" si="10"/>
        <v/>
      </c>
      <c r="G237" s="696">
        <f t="shared" si="11"/>
        <v>10</v>
      </c>
    </row>
    <row r="238" spans="1:7">
      <c r="A238" s="691">
        <v>307410</v>
      </c>
      <c r="B238" s="691">
        <v>307420</v>
      </c>
      <c r="C238" s="692"/>
      <c r="D238" s="696"/>
      <c r="E238" s="696">
        <v>1.4500000000000455</v>
      </c>
      <c r="F238" s="696" t="str">
        <f t="shared" si="10"/>
        <v/>
      </c>
      <c r="G238" s="696">
        <f t="shared" si="11"/>
        <v>10</v>
      </c>
    </row>
    <row r="239" spans="1:7">
      <c r="A239" s="691">
        <v>307420</v>
      </c>
      <c r="B239" s="691">
        <v>307430</v>
      </c>
      <c r="C239" s="692"/>
      <c r="D239" s="696"/>
      <c r="E239" s="696">
        <v>1.1599999999999682</v>
      </c>
      <c r="F239" s="696" t="str">
        <f t="shared" si="10"/>
        <v/>
      </c>
      <c r="G239" s="696">
        <f t="shared" si="11"/>
        <v>10</v>
      </c>
    </row>
    <row r="240" spans="1:7">
      <c r="A240" s="691">
        <v>307430</v>
      </c>
      <c r="B240" s="691">
        <v>307440</v>
      </c>
      <c r="C240" s="692"/>
      <c r="D240" s="696"/>
      <c r="E240" s="696">
        <v>0.93999999999994088</v>
      </c>
      <c r="F240" s="696" t="str">
        <f t="shared" si="10"/>
        <v/>
      </c>
      <c r="G240" s="696">
        <f t="shared" si="11"/>
        <v>10</v>
      </c>
    </row>
    <row r="241" spans="1:7">
      <c r="A241" s="691">
        <v>307440</v>
      </c>
      <c r="B241" s="691">
        <v>307450</v>
      </c>
      <c r="C241" s="692"/>
      <c r="D241" s="696"/>
      <c r="E241" s="696">
        <v>0.77599999999995362</v>
      </c>
      <c r="F241" s="696" t="str">
        <f t="shared" si="10"/>
        <v/>
      </c>
      <c r="G241" s="696">
        <f t="shared" si="11"/>
        <v>10</v>
      </c>
    </row>
    <row r="242" spans="1:7">
      <c r="A242" s="691">
        <v>307450</v>
      </c>
      <c r="B242" s="691">
        <v>307460</v>
      </c>
      <c r="C242" s="692"/>
      <c r="D242" s="696"/>
      <c r="E242" s="696">
        <v>0.63900000000001</v>
      </c>
      <c r="F242" s="696" t="str">
        <f t="shared" si="10"/>
        <v/>
      </c>
      <c r="G242" s="696">
        <f t="shared" si="11"/>
        <v>10</v>
      </c>
    </row>
    <row r="243" spans="1:7">
      <c r="A243" s="691">
        <v>307460</v>
      </c>
      <c r="B243" s="691">
        <v>307470</v>
      </c>
      <c r="C243" s="692"/>
      <c r="D243" s="696"/>
      <c r="E243" s="696">
        <v>0.47500000000002274</v>
      </c>
      <c r="F243" s="696" t="str">
        <f t="shared" si="10"/>
        <v/>
      </c>
      <c r="G243" s="696">
        <f t="shared" si="11"/>
        <v>10</v>
      </c>
    </row>
    <row r="244" spans="1:7">
      <c r="A244" s="691"/>
      <c r="B244" s="691"/>
      <c r="C244" s="692"/>
      <c r="D244" s="696"/>
      <c r="E244" s="696"/>
      <c r="F244" s="696" t="str">
        <f t="shared" si="10"/>
        <v/>
      </c>
      <c r="G244" s="696" t="str">
        <f t="shared" si="11"/>
        <v/>
      </c>
    </row>
    <row r="245" spans="1:7">
      <c r="A245" s="691">
        <v>307500</v>
      </c>
      <c r="B245" s="691">
        <v>307510</v>
      </c>
      <c r="C245" s="692"/>
      <c r="D245" s="696">
        <v>0.78300000000001546</v>
      </c>
      <c r="E245" s="696"/>
      <c r="F245" s="696">
        <f t="shared" si="10"/>
        <v>10</v>
      </c>
      <c r="G245" s="696" t="str">
        <f t="shared" si="11"/>
        <v/>
      </c>
    </row>
    <row r="246" spans="1:7">
      <c r="A246" s="691"/>
      <c r="B246" s="691"/>
      <c r="C246" s="692"/>
      <c r="D246" s="696"/>
      <c r="E246" s="696"/>
      <c r="F246" s="696" t="str">
        <f t="shared" si="10"/>
        <v/>
      </c>
      <c r="G246" s="696" t="str">
        <f t="shared" si="11"/>
        <v/>
      </c>
    </row>
    <row r="247" spans="1:7">
      <c r="A247" s="691">
        <v>307530</v>
      </c>
      <c r="B247" s="691">
        <v>307540</v>
      </c>
      <c r="C247" s="692"/>
      <c r="D247" s="696">
        <v>0.51999999999998181</v>
      </c>
      <c r="E247" s="696">
        <v>0.36400000000003274</v>
      </c>
      <c r="F247" s="696">
        <f t="shared" si="10"/>
        <v>10</v>
      </c>
      <c r="G247" s="696">
        <f t="shared" si="11"/>
        <v>10</v>
      </c>
    </row>
    <row r="248" spans="1:7">
      <c r="A248" s="691">
        <v>307540</v>
      </c>
      <c r="B248" s="691">
        <v>307550</v>
      </c>
      <c r="C248" s="692"/>
      <c r="D248" s="696">
        <v>1.710999999999899</v>
      </c>
      <c r="E248" s="696"/>
      <c r="F248" s="696">
        <f t="shared" si="10"/>
        <v>10</v>
      </c>
      <c r="G248" s="696" t="str">
        <f t="shared" si="11"/>
        <v/>
      </c>
    </row>
    <row r="249" spans="1:7">
      <c r="A249" s="691"/>
      <c r="B249" s="691"/>
      <c r="C249" s="692"/>
      <c r="D249" s="696"/>
      <c r="E249" s="696"/>
      <c r="F249" s="696" t="str">
        <f t="shared" si="10"/>
        <v/>
      </c>
      <c r="G249" s="696" t="str">
        <f t="shared" si="11"/>
        <v/>
      </c>
    </row>
    <row r="250" spans="1:7">
      <c r="A250" s="691">
        <v>307620</v>
      </c>
      <c r="B250" s="691">
        <v>307630</v>
      </c>
      <c r="C250" s="692"/>
      <c r="D250" s="696">
        <v>1.8720000000000709</v>
      </c>
      <c r="E250" s="696"/>
      <c r="F250" s="696">
        <f t="shared" si="10"/>
        <v>10</v>
      </c>
      <c r="G250" s="696" t="str">
        <f t="shared" si="11"/>
        <v/>
      </c>
    </row>
    <row r="251" spans="1:7">
      <c r="A251" s="691">
        <v>307630</v>
      </c>
      <c r="B251" s="691">
        <v>307640</v>
      </c>
      <c r="C251" s="692"/>
      <c r="D251" s="696">
        <v>0.71899999999993724</v>
      </c>
      <c r="E251" s="696"/>
      <c r="F251" s="696">
        <f t="shared" si="10"/>
        <v>10</v>
      </c>
      <c r="G251" s="696" t="str">
        <f t="shared" si="11"/>
        <v/>
      </c>
    </row>
    <row r="252" spans="1:7">
      <c r="A252" s="691">
        <v>307640</v>
      </c>
      <c r="B252" s="691">
        <v>307650</v>
      </c>
      <c r="C252" s="692"/>
      <c r="D252" s="696">
        <v>0.91800000000000637</v>
      </c>
      <c r="E252" s="696"/>
      <c r="F252" s="696">
        <f t="shared" si="10"/>
        <v>10</v>
      </c>
      <c r="G252" s="696" t="str">
        <f t="shared" si="11"/>
        <v/>
      </c>
    </row>
    <row r="253" spans="1:7">
      <c r="A253" s="691">
        <v>307650</v>
      </c>
      <c r="B253" s="691">
        <v>307660</v>
      </c>
      <c r="C253" s="692"/>
      <c r="D253" s="696">
        <v>0.55799999999999272</v>
      </c>
      <c r="E253" s="696"/>
      <c r="F253" s="696">
        <f t="shared" si="10"/>
        <v>10</v>
      </c>
      <c r="G253" s="696" t="str">
        <f t="shared" si="11"/>
        <v/>
      </c>
    </row>
    <row r="254" spans="1:7">
      <c r="A254" s="691">
        <v>307660</v>
      </c>
      <c r="B254" s="691">
        <v>307670</v>
      </c>
      <c r="C254" s="692"/>
      <c r="D254" s="696">
        <v>0.40999999999996817</v>
      </c>
      <c r="E254" s="696"/>
      <c r="F254" s="696">
        <f t="shared" si="10"/>
        <v>10</v>
      </c>
      <c r="G254" s="696" t="str">
        <f t="shared" si="11"/>
        <v/>
      </c>
    </row>
    <row r="255" spans="1:7">
      <c r="A255" s="691">
        <v>307670</v>
      </c>
      <c r="B255" s="691">
        <v>307680</v>
      </c>
      <c r="C255" s="692"/>
      <c r="D255" s="696">
        <v>0.17000000000007276</v>
      </c>
      <c r="E255" s="696"/>
      <c r="F255" s="696">
        <f t="shared" si="10"/>
        <v>10</v>
      </c>
      <c r="G255" s="696" t="str">
        <f t="shared" si="11"/>
        <v/>
      </c>
    </row>
    <row r="256" spans="1:7">
      <c r="A256" s="691">
        <v>307680</v>
      </c>
      <c r="B256" s="691">
        <v>307690</v>
      </c>
      <c r="C256" s="692"/>
      <c r="D256" s="696">
        <v>1.0219999999999345</v>
      </c>
      <c r="E256" s="696"/>
      <c r="F256" s="696">
        <f t="shared" si="10"/>
        <v>10</v>
      </c>
      <c r="G256" s="696" t="str">
        <f t="shared" si="11"/>
        <v/>
      </c>
    </row>
    <row r="257" spans="1:7">
      <c r="A257" s="691">
        <v>307690</v>
      </c>
      <c r="B257" s="691">
        <v>307700</v>
      </c>
      <c r="C257" s="692"/>
      <c r="D257" s="696">
        <v>1.7319999999999709</v>
      </c>
      <c r="E257" s="696"/>
      <c r="F257" s="696">
        <f t="shared" si="10"/>
        <v>10</v>
      </c>
      <c r="G257" s="696" t="str">
        <f t="shared" si="11"/>
        <v/>
      </c>
    </row>
    <row r="258" spans="1:7">
      <c r="A258" s="691">
        <v>307700</v>
      </c>
      <c r="B258" s="691">
        <v>307710</v>
      </c>
      <c r="C258" s="692"/>
      <c r="D258" s="696">
        <v>1.7960000000000491</v>
      </c>
      <c r="E258" s="696"/>
      <c r="F258" s="696">
        <f t="shared" si="10"/>
        <v>10</v>
      </c>
      <c r="G258" s="696" t="str">
        <f t="shared" si="11"/>
        <v/>
      </c>
    </row>
    <row r="259" spans="1:7">
      <c r="A259" s="691">
        <v>307710</v>
      </c>
      <c r="B259" s="691">
        <v>307720</v>
      </c>
      <c r="C259" s="692"/>
      <c r="D259" s="696">
        <v>1.7279999999999518</v>
      </c>
      <c r="E259" s="696"/>
      <c r="F259" s="696">
        <f t="shared" si="10"/>
        <v>10</v>
      </c>
      <c r="G259" s="696" t="str">
        <f t="shared" si="11"/>
        <v/>
      </c>
    </row>
    <row r="260" spans="1:7">
      <c r="A260" s="691">
        <v>307720</v>
      </c>
      <c r="B260" s="691">
        <v>307730</v>
      </c>
      <c r="C260" s="692"/>
      <c r="D260" s="696">
        <v>1.7050000000000409</v>
      </c>
      <c r="E260" s="696"/>
      <c r="F260" s="696">
        <f t="shared" si="10"/>
        <v>10</v>
      </c>
      <c r="G260" s="696" t="str">
        <f t="shared" si="11"/>
        <v/>
      </c>
    </row>
    <row r="261" spans="1:7">
      <c r="A261" s="691">
        <v>307730</v>
      </c>
      <c r="B261" s="691">
        <v>307740</v>
      </c>
      <c r="C261" s="692"/>
      <c r="D261" s="696">
        <v>1.6630000000000109</v>
      </c>
      <c r="E261" s="696"/>
      <c r="F261" s="696">
        <f t="shared" si="10"/>
        <v>10</v>
      </c>
      <c r="G261" s="696" t="str">
        <f t="shared" si="11"/>
        <v/>
      </c>
    </row>
    <row r="262" spans="1:7">
      <c r="A262" s="691">
        <v>307740</v>
      </c>
      <c r="B262" s="691">
        <v>307750</v>
      </c>
      <c r="C262" s="692"/>
      <c r="D262" s="696">
        <v>1.5260000000000673</v>
      </c>
      <c r="E262" s="696"/>
      <c r="F262" s="696">
        <f t="shared" si="10"/>
        <v>10</v>
      </c>
      <c r="G262" s="696" t="str">
        <f t="shared" si="11"/>
        <v/>
      </c>
    </row>
    <row r="263" spans="1:7">
      <c r="A263" s="691">
        <v>307750</v>
      </c>
      <c r="B263" s="691">
        <v>307760</v>
      </c>
      <c r="C263" s="692"/>
      <c r="D263" s="696">
        <v>1.1829999999999927</v>
      </c>
      <c r="E263" s="696"/>
      <c r="F263" s="696">
        <f t="shared" si="10"/>
        <v>10</v>
      </c>
      <c r="G263" s="696" t="str">
        <f t="shared" si="11"/>
        <v/>
      </c>
    </row>
    <row r="264" spans="1:7">
      <c r="A264" s="691">
        <v>307760</v>
      </c>
      <c r="B264" s="691">
        <v>307770</v>
      </c>
      <c r="C264" s="692"/>
      <c r="D264" s="696">
        <v>0.76900000000000546</v>
      </c>
      <c r="E264" s="696"/>
      <c r="F264" s="696">
        <f t="shared" si="10"/>
        <v>10</v>
      </c>
      <c r="G264" s="696" t="str">
        <f t="shared" si="11"/>
        <v/>
      </c>
    </row>
    <row r="265" spans="1:7">
      <c r="A265" s="691">
        <v>307770</v>
      </c>
      <c r="B265" s="691">
        <v>307780</v>
      </c>
      <c r="C265" s="692"/>
      <c r="D265" s="696">
        <v>0.92700000000002092</v>
      </c>
      <c r="E265" s="696"/>
      <c r="F265" s="696">
        <f t="shared" si="10"/>
        <v>10</v>
      </c>
      <c r="G265" s="696" t="str">
        <f t="shared" si="11"/>
        <v/>
      </c>
    </row>
    <row r="266" spans="1:7">
      <c r="A266" s="691">
        <v>307780</v>
      </c>
      <c r="B266" s="691">
        <v>307790</v>
      </c>
      <c r="C266" s="692"/>
      <c r="D266" s="696">
        <v>1.9919999999999618</v>
      </c>
      <c r="E266" s="696"/>
      <c r="F266" s="696">
        <f t="shared" si="10"/>
        <v>10</v>
      </c>
      <c r="G266" s="696" t="str">
        <f t="shared" si="11"/>
        <v/>
      </c>
    </row>
    <row r="267" spans="1:7">
      <c r="A267" s="691"/>
      <c r="B267" s="691"/>
      <c r="C267" s="692"/>
      <c r="D267" s="696"/>
      <c r="E267" s="696"/>
      <c r="F267" s="696" t="str">
        <f t="shared" si="10"/>
        <v/>
      </c>
      <c r="G267" s="696" t="str">
        <f t="shared" si="11"/>
        <v/>
      </c>
    </row>
    <row r="268" spans="1:7">
      <c r="A268" s="691">
        <v>307830</v>
      </c>
      <c r="B268" s="691">
        <v>307840</v>
      </c>
      <c r="C268" s="692"/>
      <c r="D268" s="696">
        <v>1.4210000000000491</v>
      </c>
      <c r="E268" s="696"/>
      <c r="F268" s="696">
        <f t="shared" si="10"/>
        <v>10</v>
      </c>
      <c r="G268" s="696" t="str">
        <f t="shared" si="11"/>
        <v/>
      </c>
    </row>
    <row r="269" spans="1:7">
      <c r="A269" s="691">
        <v>307840</v>
      </c>
      <c r="B269" s="691">
        <v>307850</v>
      </c>
      <c r="C269" s="692"/>
      <c r="D269" s="696">
        <v>0.81299999999998818</v>
      </c>
      <c r="E269" s="696"/>
      <c r="F269" s="696">
        <f t="shared" si="10"/>
        <v>10</v>
      </c>
      <c r="G269" s="696" t="str">
        <f t="shared" si="11"/>
        <v/>
      </c>
    </row>
    <row r="270" spans="1:7">
      <c r="A270" s="691">
        <v>307850</v>
      </c>
      <c r="B270" s="691">
        <v>307860</v>
      </c>
      <c r="C270" s="692"/>
      <c r="D270" s="696">
        <v>0.34300000000007458</v>
      </c>
      <c r="E270" s="696"/>
      <c r="F270" s="696">
        <f t="shared" si="10"/>
        <v>10</v>
      </c>
      <c r="G270" s="696" t="str">
        <f t="shared" si="11"/>
        <v/>
      </c>
    </row>
    <row r="271" spans="1:7">
      <c r="A271" s="691"/>
      <c r="B271" s="691"/>
      <c r="C271" s="692"/>
      <c r="D271" s="696"/>
      <c r="E271" s="696"/>
      <c r="F271" s="696" t="str">
        <f t="shared" si="10"/>
        <v/>
      </c>
      <c r="G271" s="696" t="str">
        <f t="shared" si="11"/>
        <v/>
      </c>
    </row>
    <row r="272" spans="1:7">
      <c r="A272" s="691">
        <v>307900</v>
      </c>
      <c r="B272" s="691">
        <v>307910</v>
      </c>
      <c r="C272" s="692"/>
      <c r="D272" s="696">
        <v>0.50999999999999091</v>
      </c>
      <c r="E272" s="696"/>
      <c r="F272" s="696">
        <f t="shared" si="10"/>
        <v>10</v>
      </c>
      <c r="G272" s="696" t="str">
        <f t="shared" si="11"/>
        <v/>
      </c>
    </row>
    <row r="273" spans="1:7">
      <c r="A273" s="691">
        <v>307910</v>
      </c>
      <c r="B273" s="691">
        <v>307920</v>
      </c>
      <c r="C273" s="692"/>
      <c r="D273" s="696"/>
      <c r="E273" s="696">
        <v>0.84100000000000819</v>
      </c>
      <c r="F273" s="696" t="str">
        <f t="shared" si="10"/>
        <v/>
      </c>
      <c r="G273" s="696">
        <f t="shared" si="11"/>
        <v>10</v>
      </c>
    </row>
    <row r="274" spans="1:7">
      <c r="A274" s="691">
        <v>307920</v>
      </c>
      <c r="B274" s="691">
        <v>307930</v>
      </c>
      <c r="C274" s="692"/>
      <c r="D274" s="696"/>
      <c r="E274" s="696">
        <v>0.95299999999997453</v>
      </c>
      <c r="F274" s="696" t="str">
        <f t="shared" si="10"/>
        <v/>
      </c>
      <c r="G274" s="696">
        <f t="shared" si="11"/>
        <v>10</v>
      </c>
    </row>
    <row r="275" spans="1:7">
      <c r="A275" s="691">
        <v>307930</v>
      </c>
      <c r="B275" s="691">
        <v>307940</v>
      </c>
      <c r="C275" s="692"/>
      <c r="D275" s="696"/>
      <c r="E275" s="696">
        <v>1.0929999999999609</v>
      </c>
      <c r="F275" s="696" t="str">
        <f t="shared" si="10"/>
        <v/>
      </c>
      <c r="G275" s="696">
        <f t="shared" si="11"/>
        <v>10</v>
      </c>
    </row>
    <row r="276" spans="1:7">
      <c r="A276" s="691">
        <v>307940</v>
      </c>
      <c r="B276" s="691">
        <v>307950</v>
      </c>
      <c r="C276" s="692"/>
      <c r="D276" s="696"/>
      <c r="E276" s="696">
        <v>1.1779999999999973</v>
      </c>
      <c r="F276" s="696" t="str">
        <f t="shared" si="10"/>
        <v/>
      </c>
      <c r="G276" s="696">
        <f t="shared" si="11"/>
        <v>10</v>
      </c>
    </row>
    <row r="277" spans="1:7">
      <c r="A277" s="691">
        <v>307950</v>
      </c>
      <c r="B277" s="691">
        <v>307960</v>
      </c>
      <c r="C277" s="692"/>
      <c r="D277" s="696"/>
      <c r="E277" s="696">
        <v>1.2259999999999991</v>
      </c>
      <c r="F277" s="696" t="str">
        <f t="shared" si="10"/>
        <v/>
      </c>
      <c r="G277" s="696">
        <f t="shared" si="11"/>
        <v>10</v>
      </c>
    </row>
    <row r="278" spans="1:7">
      <c r="A278" s="691">
        <v>307960</v>
      </c>
      <c r="B278" s="691">
        <v>307970</v>
      </c>
      <c r="C278" s="692"/>
      <c r="D278" s="696">
        <v>1.88900000000001</v>
      </c>
      <c r="E278" s="696">
        <v>1.2450000000000045</v>
      </c>
      <c r="F278" s="696">
        <f t="shared" si="10"/>
        <v>10</v>
      </c>
      <c r="G278" s="696">
        <f t="shared" si="11"/>
        <v>10</v>
      </c>
    </row>
    <row r="279" spans="1:7">
      <c r="A279" s="691">
        <v>307970</v>
      </c>
      <c r="B279" s="691">
        <v>307980</v>
      </c>
      <c r="C279" s="692"/>
      <c r="D279" s="696">
        <v>1.6829999999999927</v>
      </c>
      <c r="E279" s="696">
        <v>1.9940000000000282</v>
      </c>
      <c r="F279" s="696">
        <f t="shared" si="10"/>
        <v>10</v>
      </c>
      <c r="G279" s="696">
        <f t="shared" si="11"/>
        <v>10</v>
      </c>
    </row>
    <row r="280" spans="1:7">
      <c r="A280" s="691">
        <v>307980</v>
      </c>
      <c r="B280" s="691">
        <v>307990</v>
      </c>
      <c r="C280" s="692"/>
      <c r="D280" s="696">
        <v>1.3809999999999718</v>
      </c>
      <c r="E280" s="696">
        <v>1.36099999999999</v>
      </c>
      <c r="F280" s="696">
        <f t="shared" si="10"/>
        <v>10</v>
      </c>
      <c r="G280" s="696">
        <f t="shared" si="11"/>
        <v>10</v>
      </c>
    </row>
    <row r="281" spans="1:7">
      <c r="A281" s="691">
        <v>307990</v>
      </c>
      <c r="B281" s="691">
        <v>308000</v>
      </c>
      <c r="C281" s="692"/>
      <c r="D281" s="696">
        <v>0.96100000000001273</v>
      </c>
      <c r="E281" s="696"/>
      <c r="F281" s="696">
        <f t="shared" si="10"/>
        <v>10</v>
      </c>
      <c r="G281" s="696" t="str">
        <f t="shared" si="11"/>
        <v/>
      </c>
    </row>
    <row r="282" spans="1:7">
      <c r="A282" s="691">
        <v>308000</v>
      </c>
      <c r="B282" s="691">
        <v>308010</v>
      </c>
      <c r="C282" s="692"/>
      <c r="D282" s="696">
        <v>0.5300000000000864</v>
      </c>
      <c r="E282" s="696"/>
      <c r="F282" s="696">
        <f t="shared" si="10"/>
        <v>10</v>
      </c>
      <c r="G282" s="696" t="str">
        <f t="shared" si="11"/>
        <v/>
      </c>
    </row>
    <row r="283" spans="1:7">
      <c r="A283" s="691"/>
      <c r="B283" s="691"/>
      <c r="C283" s="692"/>
      <c r="D283" s="696"/>
      <c r="E283" s="696"/>
      <c r="F283" s="696" t="str">
        <f t="shared" si="10"/>
        <v/>
      </c>
      <c r="G283" s="696" t="str">
        <f t="shared" si="11"/>
        <v/>
      </c>
    </row>
    <row r="284" spans="1:7">
      <c r="A284" s="691">
        <v>308100</v>
      </c>
      <c r="B284" s="691">
        <v>308110</v>
      </c>
      <c r="C284" s="692"/>
      <c r="D284" s="696">
        <v>0.46699999999998454</v>
      </c>
      <c r="E284" s="696"/>
      <c r="F284" s="696">
        <f t="shared" si="10"/>
        <v>10</v>
      </c>
      <c r="G284" s="696" t="str">
        <f t="shared" si="11"/>
        <v/>
      </c>
    </row>
    <row r="285" spans="1:7">
      <c r="A285" s="691">
        <v>308110</v>
      </c>
      <c r="B285" s="691">
        <v>308120</v>
      </c>
      <c r="C285" s="692"/>
      <c r="D285" s="696">
        <v>0.90599999999994907</v>
      </c>
      <c r="E285" s="696">
        <v>0.39599999999995816</v>
      </c>
      <c r="F285" s="696">
        <f t="shared" si="10"/>
        <v>10</v>
      </c>
      <c r="G285" s="696">
        <f t="shared" si="11"/>
        <v>10</v>
      </c>
    </row>
    <row r="286" spans="1:7">
      <c r="A286" s="691">
        <v>308120</v>
      </c>
      <c r="B286" s="691">
        <v>308130</v>
      </c>
      <c r="C286" s="692"/>
      <c r="D286" s="696">
        <v>1.3460000000000036</v>
      </c>
      <c r="E286" s="696">
        <v>0.72699999999997544</v>
      </c>
      <c r="F286" s="696">
        <f t="shared" si="10"/>
        <v>10</v>
      </c>
      <c r="G286" s="696">
        <f t="shared" si="11"/>
        <v>10</v>
      </c>
    </row>
    <row r="287" spans="1:7">
      <c r="A287" s="691">
        <v>308130</v>
      </c>
      <c r="B287" s="691">
        <v>308140</v>
      </c>
      <c r="C287" s="692"/>
      <c r="D287" s="696">
        <v>1.3360000000000127</v>
      </c>
      <c r="E287" s="696">
        <v>0.88400000000001455</v>
      </c>
      <c r="F287" s="696">
        <f t="shared" si="10"/>
        <v>10</v>
      </c>
      <c r="G287" s="696">
        <f t="shared" si="11"/>
        <v>10</v>
      </c>
    </row>
    <row r="288" spans="1:7">
      <c r="A288" s="691">
        <v>308140</v>
      </c>
      <c r="B288" s="691">
        <v>308150</v>
      </c>
      <c r="C288" s="692"/>
      <c r="D288" s="696">
        <v>1.2479999999999336</v>
      </c>
      <c r="E288" s="696">
        <v>1.02800000000002</v>
      </c>
      <c r="F288" s="696">
        <f t="shared" si="10"/>
        <v>10</v>
      </c>
      <c r="G288" s="696">
        <f t="shared" si="11"/>
        <v>10</v>
      </c>
    </row>
    <row r="289" spans="1:7">
      <c r="A289" s="691">
        <v>308150</v>
      </c>
      <c r="B289" s="691">
        <v>308160</v>
      </c>
      <c r="C289" s="692"/>
      <c r="D289" s="696">
        <v>1.6340000000000146</v>
      </c>
      <c r="E289" s="696">
        <v>1.1479999999999109</v>
      </c>
      <c r="F289" s="696">
        <f t="shared" si="10"/>
        <v>10</v>
      </c>
      <c r="G289" s="696">
        <f t="shared" si="11"/>
        <v>10</v>
      </c>
    </row>
    <row r="290" spans="1:7">
      <c r="A290" s="691">
        <v>308160</v>
      </c>
      <c r="B290" s="691">
        <v>308170</v>
      </c>
      <c r="C290" s="692"/>
      <c r="D290" s="696"/>
      <c r="E290" s="696">
        <v>1.3139999999999645</v>
      </c>
      <c r="F290" s="696" t="str">
        <f t="shared" si="10"/>
        <v/>
      </c>
      <c r="G290" s="696">
        <f t="shared" si="11"/>
        <v>10</v>
      </c>
    </row>
    <row r="291" spans="1:7">
      <c r="A291" s="691">
        <v>308170</v>
      </c>
      <c r="B291" s="691">
        <v>308180</v>
      </c>
      <c r="C291" s="692"/>
      <c r="D291" s="696"/>
      <c r="E291" s="696">
        <v>1.4089999999999918</v>
      </c>
      <c r="F291" s="696" t="str">
        <f t="shared" ref="F291:F340" si="12">IF(D291="","",B291-A291)</f>
        <v/>
      </c>
      <c r="G291" s="696">
        <f t="shared" ref="G291:G340" si="13">IF(E291="","",B291-A291)</f>
        <v>10</v>
      </c>
    </row>
    <row r="292" spans="1:7">
      <c r="A292" s="691">
        <v>308180</v>
      </c>
      <c r="B292" s="691">
        <v>308190</v>
      </c>
      <c r="C292" s="692"/>
      <c r="D292" s="696"/>
      <c r="E292" s="696">
        <v>1.4130000000000109</v>
      </c>
      <c r="F292" s="696" t="str">
        <f t="shared" si="12"/>
        <v/>
      </c>
      <c r="G292" s="696">
        <f t="shared" si="13"/>
        <v>10</v>
      </c>
    </row>
    <row r="293" spans="1:7">
      <c r="A293" s="691">
        <v>308190</v>
      </c>
      <c r="B293" s="691">
        <v>308200</v>
      </c>
      <c r="C293" s="692"/>
      <c r="D293" s="696"/>
      <c r="E293" s="696">
        <v>1.3389999999999418</v>
      </c>
      <c r="F293" s="696" t="str">
        <f t="shared" si="12"/>
        <v/>
      </c>
      <c r="G293" s="696">
        <f t="shared" si="13"/>
        <v>10</v>
      </c>
    </row>
    <row r="294" spans="1:7">
      <c r="A294" s="691">
        <v>308200</v>
      </c>
      <c r="B294" s="691">
        <v>308210</v>
      </c>
      <c r="C294" s="692"/>
      <c r="D294" s="696"/>
      <c r="E294" s="696">
        <v>1.2699999999999818</v>
      </c>
      <c r="F294" s="696" t="str">
        <f t="shared" si="12"/>
        <v/>
      </c>
      <c r="G294" s="696">
        <f t="shared" si="13"/>
        <v>10</v>
      </c>
    </row>
    <row r="295" spans="1:7">
      <c r="A295" s="691">
        <v>308210</v>
      </c>
      <c r="B295" s="691">
        <v>308220</v>
      </c>
      <c r="C295" s="692"/>
      <c r="D295" s="696"/>
      <c r="E295" s="696">
        <v>1.2480000000000473</v>
      </c>
      <c r="F295" s="696" t="str">
        <f t="shared" si="12"/>
        <v/>
      </c>
      <c r="G295" s="696">
        <f t="shared" si="13"/>
        <v>10</v>
      </c>
    </row>
    <row r="296" spans="1:7">
      <c r="A296" s="691">
        <v>308220</v>
      </c>
      <c r="B296" s="691">
        <v>308230</v>
      </c>
      <c r="C296" s="692"/>
      <c r="D296" s="696"/>
      <c r="E296" s="696">
        <v>1.1639999999999873</v>
      </c>
      <c r="F296" s="696" t="str">
        <f t="shared" si="12"/>
        <v/>
      </c>
      <c r="G296" s="696">
        <f t="shared" si="13"/>
        <v>10</v>
      </c>
    </row>
    <row r="297" spans="1:7">
      <c r="A297" s="691">
        <v>308230</v>
      </c>
      <c r="B297" s="691">
        <v>308240</v>
      </c>
      <c r="C297" s="692"/>
      <c r="D297" s="696"/>
      <c r="E297" s="696">
        <v>1.0639999999999645</v>
      </c>
      <c r="F297" s="696" t="str">
        <f t="shared" si="12"/>
        <v/>
      </c>
      <c r="G297" s="696">
        <f t="shared" si="13"/>
        <v>10</v>
      </c>
    </row>
    <row r="298" spans="1:7">
      <c r="A298" s="691">
        <v>308240</v>
      </c>
      <c r="B298" s="691">
        <v>308250</v>
      </c>
      <c r="C298" s="692"/>
      <c r="D298" s="696"/>
      <c r="E298" s="696">
        <v>0.96600000000000819</v>
      </c>
      <c r="F298" s="696" t="str">
        <f t="shared" si="12"/>
        <v/>
      </c>
      <c r="G298" s="696">
        <f t="shared" si="13"/>
        <v>10</v>
      </c>
    </row>
    <row r="299" spans="1:7">
      <c r="A299" s="691">
        <v>308250</v>
      </c>
      <c r="B299" s="691">
        <v>308260</v>
      </c>
      <c r="C299" s="692"/>
      <c r="D299" s="696"/>
      <c r="E299" s="696">
        <v>0.86400000000003274</v>
      </c>
      <c r="F299" s="696" t="str">
        <f t="shared" si="12"/>
        <v/>
      </c>
      <c r="G299" s="696">
        <f t="shared" si="13"/>
        <v>10</v>
      </c>
    </row>
    <row r="300" spans="1:7">
      <c r="A300" s="691">
        <v>308260</v>
      </c>
      <c r="B300" s="691">
        <v>308270</v>
      </c>
      <c r="C300" s="692"/>
      <c r="D300" s="696"/>
      <c r="E300" s="696">
        <v>0.57900000000006457</v>
      </c>
      <c r="F300" s="696" t="str">
        <f t="shared" si="12"/>
        <v/>
      </c>
      <c r="G300" s="696">
        <f t="shared" si="13"/>
        <v>10</v>
      </c>
    </row>
    <row r="301" spans="1:7">
      <c r="A301" s="691">
        <v>308270</v>
      </c>
      <c r="B301" s="691">
        <v>308280</v>
      </c>
      <c r="C301" s="692"/>
      <c r="D301" s="696"/>
      <c r="E301" s="696">
        <v>0.30799999999999272</v>
      </c>
      <c r="F301" s="696" t="str">
        <f t="shared" si="12"/>
        <v/>
      </c>
      <c r="G301" s="696">
        <f t="shared" si="13"/>
        <v>10</v>
      </c>
    </row>
    <row r="302" spans="1:7">
      <c r="A302" s="691"/>
      <c r="B302" s="691"/>
      <c r="C302" s="692"/>
      <c r="D302" s="696"/>
      <c r="E302" s="696"/>
      <c r="F302" s="696" t="str">
        <f t="shared" si="12"/>
        <v/>
      </c>
      <c r="G302" s="696" t="str">
        <f t="shared" si="13"/>
        <v/>
      </c>
    </row>
    <row r="303" spans="1:7">
      <c r="A303" s="691">
        <v>308300</v>
      </c>
      <c r="B303" s="691">
        <v>308310</v>
      </c>
      <c r="C303" s="692"/>
      <c r="D303" s="696">
        <v>0.73099999999999454</v>
      </c>
      <c r="E303" s="696"/>
      <c r="F303" s="696">
        <f t="shared" si="12"/>
        <v>10</v>
      </c>
      <c r="G303" s="696" t="str">
        <f t="shared" si="13"/>
        <v/>
      </c>
    </row>
    <row r="304" spans="1:7">
      <c r="A304" s="691">
        <v>308310</v>
      </c>
      <c r="B304" s="691">
        <v>308320</v>
      </c>
      <c r="C304" s="692"/>
      <c r="D304" s="696">
        <v>0.66899999999998272</v>
      </c>
      <c r="E304" s="696"/>
      <c r="F304" s="696">
        <f t="shared" si="12"/>
        <v>10</v>
      </c>
      <c r="G304" s="696" t="str">
        <f t="shared" si="13"/>
        <v/>
      </c>
    </row>
    <row r="305" spans="1:7">
      <c r="A305" s="691">
        <v>308320</v>
      </c>
      <c r="B305" s="691">
        <v>308330</v>
      </c>
      <c r="C305" s="692"/>
      <c r="D305" s="696">
        <v>0.71199999999998909</v>
      </c>
      <c r="E305" s="696"/>
      <c r="F305" s="696">
        <f t="shared" si="12"/>
        <v>10</v>
      </c>
      <c r="G305" s="696" t="str">
        <f t="shared" si="13"/>
        <v/>
      </c>
    </row>
    <row r="306" spans="1:7">
      <c r="A306" s="691">
        <v>308330</v>
      </c>
      <c r="B306" s="691">
        <v>308340</v>
      </c>
      <c r="C306" s="692"/>
      <c r="D306" s="696">
        <v>0.78800000000001091</v>
      </c>
      <c r="E306" s="696"/>
      <c r="F306" s="696">
        <f t="shared" si="12"/>
        <v>10</v>
      </c>
      <c r="G306" s="696" t="str">
        <f t="shared" si="13"/>
        <v/>
      </c>
    </row>
    <row r="307" spans="1:7">
      <c r="A307" s="691">
        <v>308340</v>
      </c>
      <c r="B307" s="691">
        <v>308350</v>
      </c>
      <c r="C307" s="692"/>
      <c r="D307" s="696">
        <v>0.76900000000000546</v>
      </c>
      <c r="E307" s="696"/>
      <c r="F307" s="696">
        <f t="shared" si="12"/>
        <v>10</v>
      </c>
      <c r="G307" s="696" t="str">
        <f t="shared" si="13"/>
        <v/>
      </c>
    </row>
    <row r="308" spans="1:7">
      <c r="A308" s="691">
        <v>308350</v>
      </c>
      <c r="B308" s="691">
        <v>308360</v>
      </c>
      <c r="C308" s="692"/>
      <c r="D308" s="696">
        <v>0.76999999999998181</v>
      </c>
      <c r="E308" s="696"/>
      <c r="F308" s="696">
        <f t="shared" si="12"/>
        <v>10</v>
      </c>
      <c r="G308" s="696" t="str">
        <f t="shared" si="13"/>
        <v/>
      </c>
    </row>
    <row r="309" spans="1:7">
      <c r="A309" s="691">
        <v>308360</v>
      </c>
      <c r="B309" s="691">
        <v>308370</v>
      </c>
      <c r="C309" s="692"/>
      <c r="D309" s="696">
        <v>0.78799999999989723</v>
      </c>
      <c r="E309" s="696"/>
      <c r="F309" s="696">
        <f t="shared" si="12"/>
        <v>10</v>
      </c>
      <c r="G309" s="696" t="str">
        <f t="shared" si="13"/>
        <v/>
      </c>
    </row>
    <row r="310" spans="1:7">
      <c r="A310" s="691">
        <v>308370</v>
      </c>
      <c r="B310" s="691">
        <v>308380</v>
      </c>
      <c r="C310" s="692"/>
      <c r="D310" s="696">
        <v>0.7680000000000291</v>
      </c>
      <c r="E310" s="696">
        <v>0.35300000000006548</v>
      </c>
      <c r="F310" s="696">
        <f t="shared" si="12"/>
        <v>10</v>
      </c>
      <c r="G310" s="696">
        <f t="shared" si="13"/>
        <v>10</v>
      </c>
    </row>
    <row r="311" spans="1:7">
      <c r="A311" s="691">
        <v>308380</v>
      </c>
      <c r="B311" s="691">
        <v>308390</v>
      </c>
      <c r="C311" s="692"/>
      <c r="D311" s="696">
        <v>0.47800000000006548</v>
      </c>
      <c r="E311" s="696">
        <v>0.48599999999999</v>
      </c>
      <c r="F311" s="696">
        <f t="shared" si="12"/>
        <v>10</v>
      </c>
      <c r="G311" s="696">
        <f t="shared" si="13"/>
        <v>10</v>
      </c>
    </row>
    <row r="312" spans="1:7">
      <c r="A312" s="691">
        <v>308390</v>
      </c>
      <c r="B312" s="691">
        <v>308400</v>
      </c>
      <c r="C312" s="692"/>
      <c r="D312" s="696">
        <v>0.50099999999997635</v>
      </c>
      <c r="E312" s="696">
        <v>0.54400000000009641</v>
      </c>
      <c r="F312" s="696">
        <f t="shared" si="12"/>
        <v>10</v>
      </c>
      <c r="G312" s="696">
        <f t="shared" si="13"/>
        <v>10</v>
      </c>
    </row>
    <row r="313" spans="1:7">
      <c r="A313" s="691">
        <v>308400</v>
      </c>
      <c r="B313" s="691">
        <v>308410</v>
      </c>
      <c r="C313" s="692"/>
      <c r="D313" s="696">
        <v>0.51999999999998181</v>
      </c>
      <c r="E313" s="696">
        <v>0.60800000000006094</v>
      </c>
      <c r="F313" s="696">
        <f t="shared" si="12"/>
        <v>10</v>
      </c>
      <c r="G313" s="696">
        <f t="shared" si="13"/>
        <v>10</v>
      </c>
    </row>
    <row r="314" spans="1:7">
      <c r="A314" s="691">
        <v>308410</v>
      </c>
      <c r="B314" s="691">
        <v>308420</v>
      </c>
      <c r="C314" s="692"/>
      <c r="D314" s="696">
        <v>0.54100000000005366</v>
      </c>
      <c r="E314" s="696">
        <v>0.67700000000002092</v>
      </c>
      <c r="F314" s="696">
        <f t="shared" si="12"/>
        <v>10</v>
      </c>
      <c r="G314" s="696">
        <f t="shared" si="13"/>
        <v>10</v>
      </c>
    </row>
    <row r="315" spans="1:7">
      <c r="A315" s="691">
        <v>308420</v>
      </c>
      <c r="B315" s="691">
        <v>308430</v>
      </c>
      <c r="C315" s="692"/>
      <c r="D315" s="696">
        <v>0.49200000000007549</v>
      </c>
      <c r="E315" s="696">
        <v>0.45599999999990359</v>
      </c>
      <c r="F315" s="696">
        <f t="shared" si="12"/>
        <v>10</v>
      </c>
      <c r="G315" s="696">
        <f t="shared" si="13"/>
        <v>10</v>
      </c>
    </row>
    <row r="316" spans="1:7">
      <c r="A316" s="691">
        <v>308430</v>
      </c>
      <c r="B316" s="691">
        <v>308440</v>
      </c>
      <c r="C316" s="692"/>
      <c r="D316" s="696">
        <v>0.42199999999991178</v>
      </c>
      <c r="E316" s="696">
        <v>0.59299999999996089</v>
      </c>
      <c r="F316" s="696">
        <f t="shared" si="12"/>
        <v>10</v>
      </c>
      <c r="G316" s="696">
        <f t="shared" si="13"/>
        <v>10</v>
      </c>
    </row>
    <row r="317" spans="1:7">
      <c r="A317" s="691">
        <v>308440</v>
      </c>
      <c r="B317" s="691">
        <v>308450</v>
      </c>
      <c r="C317" s="692"/>
      <c r="D317" s="696">
        <v>0.37199999999995725</v>
      </c>
      <c r="E317" s="696">
        <v>0.80100000000004457</v>
      </c>
      <c r="F317" s="696">
        <f t="shared" si="12"/>
        <v>10</v>
      </c>
      <c r="G317" s="696">
        <f t="shared" si="13"/>
        <v>10</v>
      </c>
    </row>
    <row r="318" spans="1:7">
      <c r="A318" s="691">
        <v>308450</v>
      </c>
      <c r="B318" s="691">
        <v>308460</v>
      </c>
      <c r="C318" s="692"/>
      <c r="D318" s="696">
        <v>0.32200000000000273</v>
      </c>
      <c r="E318" s="696">
        <v>0.82699999999999818</v>
      </c>
      <c r="F318" s="696">
        <f t="shared" si="12"/>
        <v>10</v>
      </c>
      <c r="G318" s="696">
        <f t="shared" si="13"/>
        <v>10</v>
      </c>
    </row>
    <row r="319" spans="1:7">
      <c r="A319" s="691">
        <v>308460</v>
      </c>
      <c r="B319" s="691">
        <v>308470</v>
      </c>
      <c r="C319" s="692"/>
      <c r="D319" s="696">
        <v>0.2720000000000482</v>
      </c>
      <c r="E319" s="696">
        <v>0.7700000000000955</v>
      </c>
      <c r="F319" s="696">
        <f t="shared" si="12"/>
        <v>10</v>
      </c>
      <c r="G319" s="696">
        <f t="shared" si="13"/>
        <v>10</v>
      </c>
    </row>
    <row r="320" spans="1:7">
      <c r="A320" s="691">
        <v>308470</v>
      </c>
      <c r="B320" s="691">
        <v>308480</v>
      </c>
      <c r="C320" s="692"/>
      <c r="D320" s="696">
        <v>0.22199999999997999</v>
      </c>
      <c r="E320" s="696">
        <v>0.71699999999998454</v>
      </c>
      <c r="F320" s="696">
        <f t="shared" si="12"/>
        <v>10</v>
      </c>
      <c r="G320" s="696">
        <f t="shared" si="13"/>
        <v>10</v>
      </c>
    </row>
    <row r="321" spans="1:7">
      <c r="A321" s="691">
        <v>308480</v>
      </c>
      <c r="B321" s="691">
        <v>308490</v>
      </c>
      <c r="C321" s="692"/>
      <c r="D321" s="696">
        <v>0.6169999999999618</v>
      </c>
      <c r="E321" s="696">
        <v>0.71100000000001273</v>
      </c>
      <c r="F321" s="696">
        <f t="shared" si="12"/>
        <v>10</v>
      </c>
      <c r="G321" s="696">
        <f t="shared" si="13"/>
        <v>10</v>
      </c>
    </row>
    <row r="322" spans="1:7">
      <c r="A322" s="691">
        <v>308490</v>
      </c>
      <c r="B322" s="691">
        <v>308500</v>
      </c>
      <c r="C322" s="692"/>
      <c r="D322" s="696">
        <v>1.4359999999999218</v>
      </c>
      <c r="E322" s="696">
        <v>0.73500000000001364</v>
      </c>
      <c r="F322" s="696">
        <f t="shared" si="12"/>
        <v>10</v>
      </c>
      <c r="G322" s="696">
        <f t="shared" si="13"/>
        <v>10</v>
      </c>
    </row>
    <row r="323" spans="1:7">
      <c r="A323" s="691">
        <v>308500</v>
      </c>
      <c r="B323" s="691">
        <v>308510</v>
      </c>
      <c r="C323" s="692"/>
      <c r="D323" s="696">
        <v>1.5480000000000018</v>
      </c>
      <c r="E323" s="696">
        <v>0.76599999999996271</v>
      </c>
      <c r="F323" s="696">
        <f t="shared" si="12"/>
        <v>10</v>
      </c>
      <c r="G323" s="696">
        <f t="shared" si="13"/>
        <v>10</v>
      </c>
    </row>
    <row r="324" spans="1:7">
      <c r="A324" s="691">
        <v>308510</v>
      </c>
      <c r="B324" s="691">
        <v>308520</v>
      </c>
      <c r="C324" s="692"/>
      <c r="D324" s="696">
        <v>1.6349999999999909</v>
      </c>
      <c r="E324" s="696">
        <v>0.81200000000001182</v>
      </c>
      <c r="F324" s="696">
        <f t="shared" si="12"/>
        <v>10</v>
      </c>
      <c r="G324" s="696">
        <f t="shared" si="13"/>
        <v>10</v>
      </c>
    </row>
    <row r="325" spans="1:7">
      <c r="A325" s="691">
        <v>308520</v>
      </c>
      <c r="B325" s="691">
        <v>308530</v>
      </c>
      <c r="C325" s="692"/>
      <c r="D325" s="696">
        <v>0.25900000000001455</v>
      </c>
      <c r="E325" s="696">
        <v>0.91999999999995907</v>
      </c>
      <c r="F325" s="696">
        <f t="shared" si="12"/>
        <v>10</v>
      </c>
      <c r="G325" s="696">
        <f t="shared" si="13"/>
        <v>10</v>
      </c>
    </row>
    <row r="326" spans="1:7">
      <c r="A326" s="691">
        <v>308530</v>
      </c>
      <c r="B326" s="691">
        <v>308540</v>
      </c>
      <c r="C326" s="692"/>
      <c r="D326" s="696">
        <v>0.74699999999995725</v>
      </c>
      <c r="E326" s="696">
        <v>0.79200000000003001</v>
      </c>
      <c r="F326" s="696">
        <f t="shared" si="12"/>
        <v>10</v>
      </c>
      <c r="G326" s="696">
        <f t="shared" si="13"/>
        <v>10</v>
      </c>
    </row>
    <row r="327" spans="1:7">
      <c r="A327" s="691">
        <v>308540</v>
      </c>
      <c r="B327" s="691">
        <v>308550</v>
      </c>
      <c r="C327" s="692"/>
      <c r="D327" s="696">
        <v>0.71299999999996544</v>
      </c>
      <c r="E327" s="696">
        <v>0.6410000000000764</v>
      </c>
      <c r="F327" s="696">
        <f t="shared" si="12"/>
        <v>10</v>
      </c>
      <c r="G327" s="696">
        <f t="shared" si="13"/>
        <v>10</v>
      </c>
    </row>
    <row r="328" spans="1:7">
      <c r="A328" s="691"/>
      <c r="B328" s="691"/>
      <c r="C328" s="692"/>
      <c r="D328" s="696"/>
      <c r="E328" s="696"/>
      <c r="F328" s="696" t="str">
        <f t="shared" si="12"/>
        <v/>
      </c>
      <c r="G328" s="696" t="str">
        <f t="shared" si="13"/>
        <v/>
      </c>
    </row>
    <row r="329" spans="1:7">
      <c r="A329" s="691">
        <v>308570</v>
      </c>
      <c r="B329" s="691">
        <v>308580</v>
      </c>
      <c r="C329" s="692"/>
      <c r="D329" s="696">
        <v>0.54200000000003001</v>
      </c>
      <c r="E329" s="696"/>
      <c r="F329" s="696">
        <f t="shared" si="12"/>
        <v>10</v>
      </c>
      <c r="G329" s="696" t="str">
        <f t="shared" si="13"/>
        <v/>
      </c>
    </row>
    <row r="330" spans="1:7">
      <c r="A330" s="691">
        <v>308580</v>
      </c>
      <c r="B330" s="691">
        <v>308590</v>
      </c>
      <c r="C330" s="692"/>
      <c r="D330" s="696">
        <v>0.72599999999999909</v>
      </c>
      <c r="E330" s="696"/>
      <c r="F330" s="696">
        <f t="shared" si="12"/>
        <v>10</v>
      </c>
      <c r="G330" s="696" t="str">
        <f t="shared" si="13"/>
        <v/>
      </c>
    </row>
    <row r="331" spans="1:7">
      <c r="A331" s="691">
        <v>308590</v>
      </c>
      <c r="B331" s="691">
        <v>308600</v>
      </c>
      <c r="C331" s="692"/>
      <c r="D331" s="696">
        <v>0.89099999999996271</v>
      </c>
      <c r="E331" s="696"/>
      <c r="F331" s="696">
        <f t="shared" si="12"/>
        <v>10</v>
      </c>
      <c r="G331" s="696" t="str">
        <f t="shared" si="13"/>
        <v/>
      </c>
    </row>
    <row r="332" spans="1:7">
      <c r="A332" s="691">
        <v>308600</v>
      </c>
      <c r="B332" s="691">
        <v>308610</v>
      </c>
      <c r="C332" s="692"/>
      <c r="D332" s="696">
        <v>0.92799999999999727</v>
      </c>
      <c r="E332" s="696"/>
      <c r="F332" s="696">
        <f t="shared" si="12"/>
        <v>10</v>
      </c>
      <c r="G332" s="696" t="str">
        <f t="shared" si="13"/>
        <v/>
      </c>
    </row>
    <row r="333" spans="1:7">
      <c r="A333" s="691">
        <v>308610</v>
      </c>
      <c r="B333" s="691">
        <v>308620</v>
      </c>
      <c r="C333" s="692"/>
      <c r="D333" s="696">
        <v>0.91800000000000637</v>
      </c>
      <c r="E333" s="696"/>
      <c r="F333" s="696">
        <f t="shared" si="12"/>
        <v>10</v>
      </c>
      <c r="G333" s="696" t="str">
        <f t="shared" si="13"/>
        <v/>
      </c>
    </row>
    <row r="334" spans="1:7">
      <c r="A334" s="691">
        <v>308620</v>
      </c>
      <c r="B334" s="691">
        <v>308630</v>
      </c>
      <c r="C334" s="692"/>
      <c r="D334" s="696">
        <v>0.83100000000001728</v>
      </c>
      <c r="E334" s="696"/>
      <c r="F334" s="696">
        <f t="shared" si="12"/>
        <v>10</v>
      </c>
      <c r="G334" s="696" t="str">
        <f t="shared" si="13"/>
        <v/>
      </c>
    </row>
    <row r="335" spans="1:7">
      <c r="A335" s="691">
        <v>308630</v>
      </c>
      <c r="B335" s="691">
        <v>308640</v>
      </c>
      <c r="C335" s="692"/>
      <c r="D335" s="696">
        <v>0.65799999999990177</v>
      </c>
      <c r="E335" s="696"/>
      <c r="F335" s="696">
        <f t="shared" si="12"/>
        <v>10</v>
      </c>
      <c r="G335" s="696" t="str">
        <f t="shared" si="13"/>
        <v/>
      </c>
    </row>
    <row r="336" spans="1:7">
      <c r="A336" s="691">
        <v>308640</v>
      </c>
      <c r="B336" s="691">
        <v>308650</v>
      </c>
      <c r="C336" s="692">
        <v>5</v>
      </c>
      <c r="D336" s="696">
        <v>0.51900000000000546</v>
      </c>
      <c r="E336" s="696"/>
      <c r="F336" s="696">
        <f t="shared" si="12"/>
        <v>10</v>
      </c>
      <c r="G336" s="696" t="str">
        <f t="shared" si="13"/>
        <v/>
      </c>
    </row>
    <row r="337" spans="1:9">
      <c r="A337" s="691">
        <v>308650</v>
      </c>
      <c r="B337" s="691">
        <v>308660</v>
      </c>
      <c r="C337" s="692">
        <v>5</v>
      </c>
      <c r="D337" s="696">
        <v>0.40700000000003911</v>
      </c>
      <c r="E337" s="696"/>
      <c r="F337" s="696">
        <f t="shared" si="12"/>
        <v>10</v>
      </c>
      <c r="G337" s="696" t="str">
        <f t="shared" si="13"/>
        <v/>
      </c>
    </row>
    <row r="338" spans="1:9">
      <c r="A338" s="691">
        <v>308660</v>
      </c>
      <c r="B338" s="691">
        <v>308670</v>
      </c>
      <c r="C338" s="692">
        <v>5</v>
      </c>
      <c r="D338" s="696">
        <v>0.31600000000003092</v>
      </c>
      <c r="E338" s="696"/>
      <c r="F338" s="696">
        <f t="shared" si="12"/>
        <v>10</v>
      </c>
      <c r="G338" s="696" t="str">
        <f t="shared" si="13"/>
        <v/>
      </c>
    </row>
    <row r="339" spans="1:9">
      <c r="A339" s="691"/>
      <c r="B339" s="691"/>
      <c r="C339" s="692">
        <v>5</v>
      </c>
      <c r="D339" s="696"/>
      <c r="E339" s="696"/>
      <c r="F339" s="696" t="str">
        <f t="shared" si="12"/>
        <v/>
      </c>
      <c r="G339" s="696" t="str">
        <f t="shared" si="13"/>
        <v/>
      </c>
    </row>
    <row r="340" spans="1:9">
      <c r="A340" s="691">
        <v>308680</v>
      </c>
      <c r="B340" s="691">
        <v>308690</v>
      </c>
      <c r="C340" s="692">
        <v>5</v>
      </c>
      <c r="D340" s="696">
        <v>0.46100000000001273</v>
      </c>
      <c r="E340" s="696"/>
      <c r="F340" s="696">
        <f t="shared" si="12"/>
        <v>10</v>
      </c>
      <c r="G340" s="696" t="str">
        <f t="shared" si="13"/>
        <v/>
      </c>
    </row>
    <row r="341" spans="1:9">
      <c r="A341" s="691"/>
      <c r="B341" s="691"/>
      <c r="C341" s="692"/>
      <c r="D341" s="696"/>
      <c r="E341" s="696" t="s">
        <v>26</v>
      </c>
      <c r="F341" s="696" t="str">
        <f t="shared" si="4"/>
        <v/>
      </c>
      <c r="G341" s="696" t="str">
        <f t="shared" si="5"/>
        <v/>
      </c>
    </row>
    <row r="342" spans="1:9">
      <c r="A342" s="691"/>
      <c r="B342" s="691"/>
      <c r="C342" s="692"/>
      <c r="D342" s="696"/>
      <c r="E342" s="696"/>
      <c r="F342" s="696"/>
      <c r="G342" s="696"/>
    </row>
    <row r="343" spans="1:9">
      <c r="A343" s="691"/>
      <c r="B343" s="691"/>
      <c r="C343" s="692"/>
      <c r="D343" s="696"/>
      <c r="E343" s="696" t="s">
        <v>26</v>
      </c>
      <c r="F343" s="696" t="str">
        <f>IF(D343="","",B343-A343)</f>
        <v/>
      </c>
      <c r="G343" s="696" t="str">
        <f>IF(E343="","",B343-A343)</f>
        <v/>
      </c>
    </row>
    <row r="344" spans="1:9">
      <c r="A344" s="691"/>
      <c r="B344" s="691"/>
      <c r="C344" s="692"/>
      <c r="D344" s="696"/>
      <c r="E344" s="696" t="s">
        <v>26</v>
      </c>
      <c r="F344" s="696" t="str">
        <f>IF(D344="","",B344-A344)</f>
        <v/>
      </c>
      <c r="G344" s="696" t="str">
        <f>IF(E344="","",B344-A344)</f>
        <v/>
      </c>
    </row>
    <row r="345" spans="1:9">
      <c r="A345" s="691"/>
      <c r="B345" s="691"/>
      <c r="C345" s="692"/>
      <c r="D345" s="696"/>
      <c r="E345" s="696" t="s">
        <v>26</v>
      </c>
      <c r="F345" s="696" t="str">
        <f>IF(D345="","",B345-A345)</f>
        <v/>
      </c>
      <c r="G345" s="696" t="str">
        <f>IF(E345="","",B345-A345)</f>
        <v/>
      </c>
    </row>
    <row r="346" spans="1:9">
      <c r="A346" s="691"/>
      <c r="B346" s="691"/>
      <c r="C346" s="692"/>
      <c r="D346" s="696"/>
      <c r="E346" s="696" t="s">
        <v>26</v>
      </c>
      <c r="F346" s="696" t="str">
        <f>IF(D346="","",B346-A346)</f>
        <v/>
      </c>
      <c r="G346" s="696" t="str">
        <f>IF(E346="","",B346-A346)</f>
        <v/>
      </c>
    </row>
    <row r="347" spans="1:9">
      <c r="F347" s="610" t="s">
        <v>24</v>
      </c>
      <c r="G347" s="610" t="s">
        <v>25</v>
      </c>
      <c r="H347" s="599" t="s">
        <v>35</v>
      </c>
    </row>
    <row r="348" spans="1:9">
      <c r="A348" s="608" t="s">
        <v>640</v>
      </c>
      <c r="B348" s="609"/>
      <c r="C348" s="599"/>
      <c r="D348" s="600"/>
      <c r="E348" s="599"/>
      <c r="F348" s="599">
        <f>'Retaining wall'!F149</f>
        <v>0</v>
      </c>
      <c r="G348" s="599">
        <f>'Retaining wall'!G149</f>
        <v>0</v>
      </c>
      <c r="H348" s="601">
        <f>F348+G348</f>
        <v>0</v>
      </c>
    </row>
    <row r="349" spans="1:9">
      <c r="C349" s="313"/>
      <c r="D349" s="313">
        <f>AVERAGE(D3:D346)</f>
        <v>0.85065900383142024</v>
      </c>
      <c r="E349" s="313">
        <f>AVERAGE(E3:E346)</f>
        <v>1.0455954198473287</v>
      </c>
      <c r="F349" s="14">
        <f>SUM(F3:F346)</f>
        <v>1755</v>
      </c>
      <c r="G349" s="14">
        <f>SUM(G3:G346)</f>
        <v>1115</v>
      </c>
      <c r="H349" s="601">
        <f>F349+G349</f>
        <v>2870</v>
      </c>
    </row>
    <row r="350" spans="1:9">
      <c r="A350" s="599"/>
      <c r="B350" s="599"/>
      <c r="C350" s="599"/>
      <c r="D350" s="600"/>
      <c r="E350" s="817">
        <f>AVERAGE(D349:E349)</f>
        <v>0.94812721183937443</v>
      </c>
      <c r="F350" s="817"/>
      <c r="G350" s="611" t="s">
        <v>639</v>
      </c>
      <c r="H350" s="601">
        <f>SUM(H348:H349)</f>
        <v>2870</v>
      </c>
    </row>
    <row r="351" spans="1:9">
      <c r="A351" s="599"/>
      <c r="B351" s="599"/>
      <c r="C351" s="599"/>
      <c r="D351" s="600"/>
      <c r="E351" s="602" t="s">
        <v>399</v>
      </c>
      <c r="F351" s="603">
        <v>1.25</v>
      </c>
      <c r="G351" s="599" t="s">
        <v>379</v>
      </c>
      <c r="H351" s="599"/>
      <c r="I351" s="599"/>
    </row>
    <row r="352" spans="1:9">
      <c r="A352" s="599"/>
      <c r="B352" s="599"/>
      <c r="C352" s="599"/>
      <c r="D352" s="600"/>
      <c r="E352" s="602"/>
      <c r="F352" s="602"/>
      <c r="G352" s="599"/>
      <c r="H352" s="599"/>
      <c r="I352" s="599"/>
    </row>
    <row r="353" spans="1:9">
      <c r="A353" s="599"/>
      <c r="B353" s="599"/>
      <c r="C353" s="599"/>
      <c r="D353" s="600"/>
      <c r="E353" s="602"/>
      <c r="F353" s="602"/>
      <c r="G353" s="599"/>
      <c r="H353" s="599"/>
      <c r="I353" s="599"/>
    </row>
    <row r="354" spans="1:9">
      <c r="A354" s="599"/>
      <c r="B354" s="599"/>
      <c r="C354" s="599"/>
      <c r="D354" s="600"/>
      <c r="E354" s="599"/>
      <c r="F354" s="599"/>
      <c r="G354" s="599"/>
      <c r="H354" s="599"/>
      <c r="I354" s="599"/>
    </row>
    <row r="355" spans="1:9">
      <c r="A355" s="599"/>
      <c r="B355" s="604" t="s">
        <v>378</v>
      </c>
      <c r="C355" s="604"/>
      <c r="D355" s="605">
        <f>F351</f>
        <v>1.25</v>
      </c>
      <c r="E355" s="606" t="s">
        <v>379</v>
      </c>
      <c r="F355" s="606"/>
      <c r="G355" s="607"/>
      <c r="H355" s="599"/>
      <c r="I355" s="599"/>
    </row>
    <row r="356" spans="1:9">
      <c r="A356" t="s">
        <v>380</v>
      </c>
      <c r="C356" s="12">
        <v>1</v>
      </c>
      <c r="D356" t="s">
        <v>379</v>
      </c>
      <c r="G356" t="s">
        <v>381</v>
      </c>
      <c r="H356" t="s">
        <v>382</v>
      </c>
    </row>
    <row r="357" spans="1:9">
      <c r="A357" t="s">
        <v>383</v>
      </c>
      <c r="C357" s="12">
        <f>C355+C356</f>
        <v>1</v>
      </c>
      <c r="D357" t="s">
        <v>379</v>
      </c>
      <c r="G357">
        <f>ATAN2(3,1.1)</f>
        <v>0.35144479400355172</v>
      </c>
      <c r="H357">
        <f>G357*180/3.14</f>
        <v>20.146516853706785</v>
      </c>
    </row>
    <row r="358" spans="1:9">
      <c r="A358" t="s">
        <v>384</v>
      </c>
      <c r="C358" s="12">
        <v>0.4</v>
      </c>
      <c r="D358" t="s">
        <v>379</v>
      </c>
    </row>
    <row r="359" spans="1:9">
      <c r="A359" t="s">
        <v>385</v>
      </c>
      <c r="C359" s="12">
        <f>C357*TAN(PI()*20.14/180)+C358</f>
        <v>0.76673985974537961</v>
      </c>
      <c r="D359" t="s">
        <v>379</v>
      </c>
    </row>
    <row r="360" spans="1:9">
      <c r="A360" t="s">
        <v>386</v>
      </c>
      <c r="C360" s="12">
        <v>0.15</v>
      </c>
      <c r="D360" t="s">
        <v>379</v>
      </c>
    </row>
    <row r="361" spans="1:9">
      <c r="A361" t="s">
        <v>387</v>
      </c>
      <c r="C361">
        <f>0.075</f>
        <v>7.4999999999999997E-2</v>
      </c>
      <c r="D361" t="s">
        <v>379</v>
      </c>
    </row>
    <row r="362" spans="1:9">
      <c r="C362"/>
    </row>
    <row r="363" spans="1:9">
      <c r="A363" t="s">
        <v>388</v>
      </c>
      <c r="C363"/>
    </row>
    <row r="364" spans="1:9">
      <c r="A364" t="s">
        <v>389</v>
      </c>
      <c r="B364">
        <f>H350</f>
        <v>2870</v>
      </c>
      <c r="C364">
        <f>C359+2*C361</f>
        <v>0.91673985974537964</v>
      </c>
      <c r="D364">
        <f>C360</f>
        <v>0.15</v>
      </c>
      <c r="E364">
        <f>B364*C364*D364</f>
        <v>394.65650962038592</v>
      </c>
      <c r="F364" t="s">
        <v>390</v>
      </c>
    </row>
    <row r="365" spans="1:9">
      <c r="A365" t="s">
        <v>391</v>
      </c>
      <c r="B365">
        <f>B364</f>
        <v>2870</v>
      </c>
      <c r="C365">
        <f>((C358+C359)/2)*C357</f>
        <v>0.58336992987268976</v>
      </c>
      <c r="E365">
        <f>B365*C365</f>
        <v>1674.2716987346196</v>
      </c>
      <c r="F365" t="s">
        <v>390</v>
      </c>
    </row>
    <row r="366" spans="1:9">
      <c r="C366"/>
    </row>
    <row r="367" spans="1:9">
      <c r="C367"/>
    </row>
    <row r="368" spans="1:9">
      <c r="C368"/>
    </row>
    <row r="369" spans="1:6">
      <c r="C369"/>
    </row>
    <row r="370" spans="1:6">
      <c r="A370" t="s">
        <v>392</v>
      </c>
      <c r="B370">
        <f>B365</f>
        <v>2870</v>
      </c>
      <c r="C370">
        <f>C359+2*C361</f>
        <v>0.91673985974537964</v>
      </c>
      <c r="D370">
        <v>1.1499999999999999</v>
      </c>
      <c r="E370">
        <f>B370*C370*D370</f>
        <v>3025.6999070896254</v>
      </c>
      <c r="F370" t="s">
        <v>390</v>
      </c>
    </row>
    <row r="371" spans="1:6">
      <c r="C371"/>
    </row>
    <row r="372" spans="1:6">
      <c r="C372"/>
    </row>
    <row r="373" spans="1:6">
      <c r="C373"/>
    </row>
    <row r="374" spans="1:6">
      <c r="C374"/>
    </row>
    <row r="375" spans="1:6">
      <c r="C375"/>
    </row>
    <row r="376" spans="1:6">
      <c r="C376"/>
    </row>
    <row r="377" spans="1:6">
      <c r="C377"/>
    </row>
    <row r="378" spans="1:6">
      <c r="C378"/>
    </row>
    <row r="379" spans="1:6">
      <c r="C379"/>
    </row>
    <row r="380" spans="1:6">
      <c r="C380"/>
    </row>
    <row r="381" spans="1:6">
      <c r="C381"/>
    </row>
    <row r="382" spans="1:6">
      <c r="C382"/>
    </row>
    <row r="383" spans="1:6">
      <c r="C383"/>
    </row>
    <row r="384" spans="1:6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4" spans="3:3">
      <c r="C434"/>
    </row>
  </sheetData>
  <autoFilter ref="A2:G343"/>
  <mergeCells count="3">
    <mergeCell ref="D1:E1"/>
    <mergeCell ref="F1:G1"/>
    <mergeCell ref="E350:F35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H18" sqref="H18"/>
    </sheetView>
  </sheetViews>
  <sheetFormatPr defaultRowHeight="15"/>
  <cols>
    <col min="1" max="1" width="9.140625" style="57"/>
    <col min="2" max="2" width="10.85546875" customWidth="1"/>
    <col min="3" max="7" width="12.28515625" customWidth="1"/>
    <col min="8" max="8" width="12" bestFit="1" customWidth="1"/>
    <col min="9" max="9" width="14" customWidth="1"/>
    <col min="10" max="10" width="15.5703125" customWidth="1"/>
  </cols>
  <sheetData>
    <row r="1" spans="1:14">
      <c r="A1" s="819" t="s">
        <v>192</v>
      </c>
      <c r="B1" s="819"/>
      <c r="C1" s="819"/>
      <c r="D1" s="819"/>
      <c r="E1" s="819"/>
      <c r="F1" s="819"/>
      <c r="G1" s="819"/>
      <c r="H1" s="819"/>
      <c r="I1" s="819"/>
      <c r="J1" s="819"/>
    </row>
    <row r="2" spans="1:14">
      <c r="A2" s="818" t="s">
        <v>63</v>
      </c>
      <c r="B2" s="818"/>
      <c r="C2" s="818"/>
      <c r="D2" s="818"/>
      <c r="E2" s="818"/>
      <c r="F2" s="818"/>
      <c r="G2" s="818"/>
      <c r="H2" s="818"/>
      <c r="I2" s="818"/>
      <c r="J2" s="818"/>
    </row>
    <row r="3" spans="1:14" ht="60">
      <c r="A3" s="129" t="s">
        <v>41</v>
      </c>
      <c r="B3" s="129" t="s">
        <v>64</v>
      </c>
      <c r="C3" s="129" t="s">
        <v>65</v>
      </c>
      <c r="D3" s="129" t="s">
        <v>2</v>
      </c>
      <c r="E3" s="129" t="s">
        <v>44</v>
      </c>
      <c r="F3" s="129" t="s">
        <v>9</v>
      </c>
      <c r="G3" s="129" t="s">
        <v>66</v>
      </c>
      <c r="H3" s="113" t="s">
        <v>67</v>
      </c>
      <c r="I3" s="136" t="s">
        <v>68</v>
      </c>
      <c r="J3" s="136" t="s">
        <v>69</v>
      </c>
    </row>
    <row r="4" spans="1:14">
      <c r="A4" s="617">
        <v>1</v>
      </c>
      <c r="B4" s="143">
        <v>288132</v>
      </c>
      <c r="C4" s="143">
        <v>288500</v>
      </c>
      <c r="D4" s="644">
        <v>1</v>
      </c>
      <c r="E4" s="143" t="s">
        <v>24</v>
      </c>
      <c r="F4" s="644">
        <v>368</v>
      </c>
      <c r="G4" s="645">
        <v>3.5</v>
      </c>
      <c r="H4" s="646">
        <f>F4*G4*2.236</f>
        <v>2879.9680000000003</v>
      </c>
      <c r="I4" s="645"/>
      <c r="J4" s="623"/>
    </row>
    <row r="5" spans="1:14">
      <c r="A5" s="617">
        <v>2</v>
      </c>
      <c r="B5" s="143">
        <v>289220</v>
      </c>
      <c r="C5" s="143">
        <v>289240</v>
      </c>
      <c r="D5" s="644">
        <v>2</v>
      </c>
      <c r="E5" s="143" t="s">
        <v>24</v>
      </c>
      <c r="F5" s="644">
        <v>20</v>
      </c>
      <c r="G5" s="645">
        <v>3</v>
      </c>
      <c r="H5" s="646">
        <f>F5*G5*2.236</f>
        <v>134.16000000000003</v>
      </c>
      <c r="I5" s="645"/>
      <c r="J5" s="623"/>
    </row>
    <row r="6" spans="1:14">
      <c r="A6" s="617">
        <v>3</v>
      </c>
      <c r="B6" s="143">
        <v>289240</v>
      </c>
      <c r="C6" s="143">
        <v>289300</v>
      </c>
      <c r="D6" s="644">
        <v>3</v>
      </c>
      <c r="E6" s="143" t="s">
        <v>24</v>
      </c>
      <c r="F6" s="644">
        <v>60</v>
      </c>
      <c r="G6" s="645">
        <v>3.5</v>
      </c>
      <c r="H6" s="646">
        <f>F6*G6*2.236</f>
        <v>469.56000000000006</v>
      </c>
      <c r="I6" s="645"/>
      <c r="J6" s="623"/>
    </row>
    <row r="7" spans="1:14">
      <c r="A7" s="617">
        <v>4</v>
      </c>
      <c r="B7" s="143">
        <v>290880</v>
      </c>
      <c r="C7" s="143">
        <v>290980</v>
      </c>
      <c r="D7" s="644">
        <v>4</v>
      </c>
      <c r="E7" s="143" t="s">
        <v>24</v>
      </c>
      <c r="F7" s="644">
        <v>100</v>
      </c>
      <c r="G7" s="645">
        <v>1.5</v>
      </c>
      <c r="H7" s="646">
        <f>F7*G7*2.236</f>
        <v>335.40000000000003</v>
      </c>
      <c r="I7" s="645"/>
      <c r="J7" s="623"/>
    </row>
    <row r="8" spans="1:14" ht="15.75">
      <c r="A8" s="20"/>
      <c r="B8" s="2"/>
      <c r="C8" s="2"/>
      <c r="D8" s="2"/>
      <c r="E8" s="2"/>
      <c r="F8" s="2"/>
      <c r="G8" s="2"/>
      <c r="H8" s="55">
        <f>SUM(H4:H7)</f>
        <v>3819.0880000000002</v>
      </c>
      <c r="I8" s="56">
        <f>SUM(I4:I7)</f>
        <v>0</v>
      </c>
      <c r="J8" s="56">
        <f>SUM(J4:J7)</f>
        <v>0</v>
      </c>
    </row>
    <row r="10" spans="1:14">
      <c r="L10" s="165"/>
      <c r="M10" s="165"/>
      <c r="N10" s="165"/>
    </row>
  </sheetData>
  <mergeCells count="2">
    <mergeCell ref="A2:J2"/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6"/>
  <dimension ref="A1:W1318"/>
  <sheetViews>
    <sheetView zoomScale="90" zoomScaleNormal="90" workbookViewId="0">
      <pane ySplit="2" topLeftCell="A319" activePane="bottomLeft" state="frozen"/>
      <selection pane="bottomLeft" activeCell="I327" sqref="I327"/>
    </sheetView>
  </sheetViews>
  <sheetFormatPr defaultRowHeight="15"/>
  <cols>
    <col min="1" max="1" width="26.5703125" customWidth="1"/>
    <col min="2" max="2" width="11.28515625" customWidth="1"/>
    <col min="3" max="3" width="9.85546875" style="12" customWidth="1"/>
    <col min="4" max="4" width="9.85546875" style="166" customWidth="1"/>
    <col min="5" max="5" width="9.140625" style="166"/>
    <col min="6" max="7" width="9.140625" style="15"/>
    <col min="9" max="9" width="16.5703125" customWidth="1"/>
    <col min="10" max="10" width="6.7109375" customWidth="1"/>
    <col min="11" max="12" width="16.5703125" customWidth="1"/>
    <col min="13" max="13" width="18" style="166" customWidth="1"/>
    <col min="14" max="14" width="17.5703125" customWidth="1"/>
    <col min="15" max="15" width="13.85546875" customWidth="1"/>
  </cols>
  <sheetData>
    <row r="1" spans="1:23">
      <c r="A1" s="828" t="s">
        <v>0</v>
      </c>
      <c r="B1" s="829"/>
      <c r="C1" s="830" t="s">
        <v>2</v>
      </c>
      <c r="D1" s="829" t="s">
        <v>27</v>
      </c>
      <c r="E1" s="829"/>
      <c r="F1" s="829" t="s">
        <v>1</v>
      </c>
      <c r="G1" s="832"/>
    </row>
    <row r="2" spans="1:23" ht="15.75">
      <c r="A2" s="167" t="s">
        <v>3</v>
      </c>
      <c r="B2" s="21" t="s">
        <v>4</v>
      </c>
      <c r="C2" s="831"/>
      <c r="D2" s="168" t="s">
        <v>28</v>
      </c>
      <c r="E2" s="168" t="s">
        <v>29</v>
      </c>
      <c r="F2" s="168" t="s">
        <v>28</v>
      </c>
      <c r="G2" s="169" t="s">
        <v>29</v>
      </c>
      <c r="K2" s="820" t="s">
        <v>454</v>
      </c>
      <c r="L2" s="820"/>
      <c r="M2" s="820"/>
      <c r="N2" s="820"/>
      <c r="O2" s="820"/>
      <c r="P2" s="378"/>
    </row>
    <row r="3" spans="1:23" ht="15.75">
      <c r="A3" s="170">
        <v>287770</v>
      </c>
      <c r="B3" s="171">
        <v>287780</v>
      </c>
      <c r="C3" s="172">
        <v>6</v>
      </c>
      <c r="D3" s="173"/>
      <c r="E3" s="173">
        <v>1.5</v>
      </c>
      <c r="F3" s="647"/>
      <c r="G3" s="648"/>
      <c r="K3" s="821" t="s">
        <v>450</v>
      </c>
      <c r="L3" s="822"/>
      <c r="M3" s="823" t="s">
        <v>34</v>
      </c>
      <c r="N3" s="823" t="s">
        <v>2</v>
      </c>
      <c r="O3" s="823" t="s">
        <v>451</v>
      </c>
      <c r="P3" s="376"/>
      <c r="Q3" s="368"/>
    </row>
    <row r="4" spans="1:23" ht="18.75">
      <c r="A4" s="17">
        <v>287780</v>
      </c>
      <c r="B4" s="18">
        <v>287790</v>
      </c>
      <c r="C4" s="19">
        <v>6</v>
      </c>
      <c r="D4" s="21"/>
      <c r="E4" s="21">
        <v>1.5</v>
      </c>
      <c r="F4" s="649"/>
      <c r="G4" s="650"/>
      <c r="K4" s="382" t="s">
        <v>3</v>
      </c>
      <c r="L4" s="382" t="s">
        <v>4</v>
      </c>
      <c r="M4" s="824"/>
      <c r="N4" s="824"/>
      <c r="O4" s="824"/>
      <c r="P4" s="376"/>
      <c r="Q4" s="368"/>
      <c r="S4" s="377"/>
      <c r="T4" s="377"/>
      <c r="U4" s="377"/>
      <c r="V4" s="377"/>
      <c r="W4" s="377"/>
    </row>
    <row r="5" spans="1:23">
      <c r="A5" s="17">
        <v>287790</v>
      </c>
      <c r="B5" s="18">
        <v>287800</v>
      </c>
      <c r="C5" s="19">
        <v>6</v>
      </c>
      <c r="D5" s="21"/>
      <c r="E5" s="21">
        <v>1.5</v>
      </c>
      <c r="F5" s="649"/>
      <c r="G5" s="650"/>
      <c r="K5" s="137">
        <v>304450</v>
      </c>
      <c r="L5" s="137">
        <v>304460</v>
      </c>
      <c r="M5" s="6">
        <v>21.05499999999995</v>
      </c>
      <c r="N5" s="5">
        <v>2</v>
      </c>
      <c r="O5" s="333" t="s">
        <v>452</v>
      </c>
      <c r="P5" s="214"/>
      <c r="Q5" s="368"/>
    </row>
    <row r="6" spans="1:23">
      <c r="A6" s="17">
        <v>287800</v>
      </c>
      <c r="B6" s="18">
        <v>287810</v>
      </c>
      <c r="C6" s="19">
        <v>6</v>
      </c>
      <c r="D6" s="21"/>
      <c r="E6" s="21">
        <v>1.5</v>
      </c>
      <c r="F6" s="649"/>
      <c r="G6" s="650"/>
      <c r="K6" s="137">
        <v>304460</v>
      </c>
      <c r="L6" s="137">
        <v>304470</v>
      </c>
      <c r="M6" s="6">
        <v>23.437000000000012</v>
      </c>
      <c r="N6" s="5">
        <v>2</v>
      </c>
      <c r="O6" s="333" t="s">
        <v>452</v>
      </c>
      <c r="P6" s="214"/>
      <c r="Q6" s="368"/>
    </row>
    <row r="7" spans="1:23">
      <c r="A7" s="17">
        <v>287810</v>
      </c>
      <c r="B7" s="18">
        <v>287820</v>
      </c>
      <c r="C7" s="19">
        <v>6</v>
      </c>
      <c r="D7" s="21"/>
      <c r="E7" s="21">
        <v>1.5</v>
      </c>
      <c r="F7" s="649"/>
      <c r="G7" s="650"/>
      <c r="K7" s="137">
        <v>304470</v>
      </c>
      <c r="L7" s="137">
        <v>304480</v>
      </c>
      <c r="M7" s="6">
        <v>24.809999999999945</v>
      </c>
      <c r="N7" s="5">
        <v>2</v>
      </c>
      <c r="O7" s="333" t="s">
        <v>452</v>
      </c>
      <c r="P7" s="214"/>
      <c r="Q7" s="368"/>
    </row>
    <row r="8" spans="1:23">
      <c r="A8" s="17">
        <v>287820</v>
      </c>
      <c r="B8" s="18">
        <v>287830</v>
      </c>
      <c r="C8" s="19">
        <v>6</v>
      </c>
      <c r="D8" s="21"/>
      <c r="E8" s="21">
        <v>3</v>
      </c>
      <c r="F8" s="649"/>
      <c r="G8" s="650"/>
      <c r="K8" s="137">
        <v>304480</v>
      </c>
      <c r="L8" s="137">
        <v>304490</v>
      </c>
      <c r="M8" s="6">
        <v>26.618000000000052</v>
      </c>
      <c r="N8" s="5">
        <v>2</v>
      </c>
      <c r="O8" s="333" t="s">
        <v>452</v>
      </c>
      <c r="P8" s="214"/>
      <c r="Q8" s="368"/>
    </row>
    <row r="9" spans="1:23">
      <c r="A9" s="17">
        <v>287830</v>
      </c>
      <c r="B9" s="18">
        <v>287840</v>
      </c>
      <c r="C9" s="19">
        <v>6</v>
      </c>
      <c r="D9" s="21"/>
      <c r="E9" s="21">
        <v>3</v>
      </c>
      <c r="F9" s="649"/>
      <c r="G9" s="650"/>
      <c r="K9" s="137">
        <v>304490</v>
      </c>
      <c r="L9" s="137">
        <v>304500</v>
      </c>
      <c r="M9" s="6">
        <v>28.158000000000015</v>
      </c>
      <c r="N9" s="5">
        <v>2</v>
      </c>
      <c r="O9" s="333" t="s">
        <v>452</v>
      </c>
      <c r="P9" s="214"/>
      <c r="Q9" s="368"/>
    </row>
    <row r="10" spans="1:23">
      <c r="A10" s="17">
        <v>287840</v>
      </c>
      <c r="B10" s="18">
        <v>287850</v>
      </c>
      <c r="C10" s="19">
        <v>6</v>
      </c>
      <c r="D10" s="21"/>
      <c r="E10" s="21">
        <v>3</v>
      </c>
      <c r="F10" s="649"/>
      <c r="G10" s="650"/>
      <c r="K10" s="137">
        <v>304500</v>
      </c>
      <c r="L10" s="137">
        <v>304510</v>
      </c>
      <c r="M10" s="6">
        <v>28.576999999999998</v>
      </c>
      <c r="N10" s="5">
        <v>2</v>
      </c>
      <c r="O10" s="333" t="s">
        <v>452</v>
      </c>
      <c r="P10" s="214"/>
      <c r="Q10" s="368"/>
    </row>
    <row r="11" spans="1:23">
      <c r="A11" s="17">
        <v>287850</v>
      </c>
      <c r="B11" s="18">
        <v>287860</v>
      </c>
      <c r="C11" s="19">
        <v>6</v>
      </c>
      <c r="D11" s="21"/>
      <c r="E11" s="21">
        <v>3</v>
      </c>
      <c r="F11" s="649"/>
      <c r="G11" s="650"/>
      <c r="K11" s="137">
        <v>304510</v>
      </c>
      <c r="L11" s="137">
        <v>304520</v>
      </c>
      <c r="M11" s="6">
        <v>28.460999999999899</v>
      </c>
      <c r="N11" s="5">
        <v>2</v>
      </c>
      <c r="O11" s="333" t="s">
        <v>452</v>
      </c>
      <c r="P11" s="214"/>
      <c r="Q11" s="368"/>
    </row>
    <row r="12" spans="1:23">
      <c r="A12" s="17">
        <v>287860</v>
      </c>
      <c r="B12" s="18">
        <v>287870</v>
      </c>
      <c r="C12" s="19">
        <v>6</v>
      </c>
      <c r="D12" s="21"/>
      <c r="E12" s="21">
        <v>3</v>
      </c>
      <c r="F12" s="649"/>
      <c r="G12" s="650"/>
      <c r="K12" s="137">
        <v>304520</v>
      </c>
      <c r="L12" s="137">
        <v>304530</v>
      </c>
      <c r="M12" s="6">
        <v>28.567999999999984</v>
      </c>
      <c r="N12" s="5">
        <v>2</v>
      </c>
      <c r="O12" s="333" t="s">
        <v>452</v>
      </c>
      <c r="P12" s="214"/>
      <c r="Q12" s="368"/>
    </row>
    <row r="13" spans="1:23">
      <c r="A13" s="17">
        <v>287870</v>
      </c>
      <c r="B13" s="18">
        <v>287880</v>
      </c>
      <c r="C13" s="19">
        <v>6</v>
      </c>
      <c r="D13" s="21"/>
      <c r="E13" s="21">
        <v>3</v>
      </c>
      <c r="F13" s="649"/>
      <c r="G13" s="650"/>
      <c r="K13" s="137">
        <v>304530</v>
      </c>
      <c r="L13" s="137">
        <v>304540</v>
      </c>
      <c r="M13" s="6">
        <v>29.014999999999986</v>
      </c>
      <c r="N13" s="5">
        <v>2</v>
      </c>
      <c r="O13" s="333" t="s">
        <v>452</v>
      </c>
      <c r="P13" s="214"/>
      <c r="Q13" s="368"/>
    </row>
    <row r="14" spans="1:23">
      <c r="A14" s="17">
        <v>287880</v>
      </c>
      <c r="B14" s="18">
        <v>287890</v>
      </c>
      <c r="C14" s="19">
        <v>6</v>
      </c>
      <c r="D14" s="21"/>
      <c r="E14" s="21">
        <v>3</v>
      </c>
      <c r="F14" s="649"/>
      <c r="G14" s="650"/>
      <c r="K14" s="137">
        <v>304540</v>
      </c>
      <c r="L14" s="137">
        <v>304550</v>
      </c>
      <c r="M14" s="6">
        <v>26.213999999999942</v>
      </c>
      <c r="N14" s="5">
        <v>2</v>
      </c>
      <c r="O14" s="333" t="s">
        <v>452</v>
      </c>
      <c r="P14" s="214">
        <f>L14-K5</f>
        <v>100</v>
      </c>
      <c r="Q14" s="368"/>
    </row>
    <row r="15" spans="1:23">
      <c r="A15" s="17">
        <v>287890</v>
      </c>
      <c r="B15" s="18">
        <v>287900</v>
      </c>
      <c r="C15" s="19">
        <v>6</v>
      </c>
      <c r="D15" s="21"/>
      <c r="E15" s="21">
        <v>3</v>
      </c>
      <c r="F15" s="649"/>
      <c r="G15" s="650"/>
      <c r="K15" s="214"/>
      <c r="L15" s="214"/>
      <c r="M15" s="374"/>
      <c r="N15" s="375"/>
      <c r="O15" s="100"/>
      <c r="P15" s="214"/>
      <c r="Q15" s="368"/>
    </row>
    <row r="16" spans="1:23">
      <c r="A16" s="17">
        <v>287900</v>
      </c>
      <c r="B16" s="18">
        <v>287910</v>
      </c>
      <c r="C16" s="19">
        <v>6</v>
      </c>
      <c r="D16" s="21"/>
      <c r="E16" s="21">
        <v>3</v>
      </c>
      <c r="F16" s="649"/>
      <c r="G16" s="650"/>
      <c r="K16" s="691">
        <v>307160</v>
      </c>
      <c r="L16" s="691">
        <v>307170</v>
      </c>
      <c r="M16" s="698">
        <v>20.138000000000261</v>
      </c>
      <c r="N16" s="692">
        <v>6</v>
      </c>
      <c r="O16" s="333" t="s">
        <v>452</v>
      </c>
      <c r="P16" s="214"/>
      <c r="Q16" s="368"/>
    </row>
    <row r="17" spans="1:17">
      <c r="A17" s="17">
        <v>287910</v>
      </c>
      <c r="B17" s="18">
        <v>287920</v>
      </c>
      <c r="C17" s="19">
        <v>6</v>
      </c>
      <c r="D17" s="21"/>
      <c r="E17" s="21">
        <v>3</v>
      </c>
      <c r="F17" s="649"/>
      <c r="G17" s="650"/>
      <c r="K17" s="691">
        <v>307170</v>
      </c>
      <c r="L17" s="691">
        <v>307180</v>
      </c>
      <c r="M17" s="698">
        <v>26.976000000000113</v>
      </c>
      <c r="N17" s="692">
        <v>6</v>
      </c>
      <c r="O17" s="333" t="s">
        <v>452</v>
      </c>
      <c r="P17" s="214"/>
      <c r="Q17" s="368"/>
    </row>
    <row r="18" spans="1:17">
      <c r="A18" s="17">
        <v>287920</v>
      </c>
      <c r="B18" s="18">
        <v>287930</v>
      </c>
      <c r="C18" s="19">
        <v>6</v>
      </c>
      <c r="D18" s="21">
        <v>0</v>
      </c>
      <c r="E18" s="21">
        <v>3</v>
      </c>
      <c r="F18" s="649"/>
      <c r="G18" s="650"/>
      <c r="K18" s="691">
        <v>307180</v>
      </c>
      <c r="L18" s="691">
        <v>307190</v>
      </c>
      <c r="M18" s="698">
        <v>27.63599999999974</v>
      </c>
      <c r="N18" s="692">
        <v>6</v>
      </c>
      <c r="O18" s="333" t="s">
        <v>452</v>
      </c>
      <c r="P18" s="214"/>
      <c r="Q18" s="368"/>
    </row>
    <row r="19" spans="1:17">
      <c r="A19" s="17">
        <v>287930</v>
      </c>
      <c r="B19" s="18">
        <v>287940</v>
      </c>
      <c r="C19" s="19">
        <v>6</v>
      </c>
      <c r="D19" s="21">
        <v>0</v>
      </c>
      <c r="E19" s="21">
        <v>3</v>
      </c>
      <c r="F19" s="649"/>
      <c r="G19" s="650"/>
      <c r="K19" s="691">
        <v>307190</v>
      </c>
      <c r="L19" s="691">
        <v>307200</v>
      </c>
      <c r="M19" s="698">
        <v>27.706999999999994</v>
      </c>
      <c r="N19" s="692">
        <v>6</v>
      </c>
      <c r="O19" s="333" t="s">
        <v>452</v>
      </c>
      <c r="P19" s="214"/>
      <c r="Q19" s="368"/>
    </row>
    <row r="20" spans="1:17">
      <c r="A20" s="17">
        <v>287940</v>
      </c>
      <c r="B20" s="18">
        <v>287950</v>
      </c>
      <c r="C20" s="19">
        <v>6</v>
      </c>
      <c r="D20" s="21">
        <v>1.5</v>
      </c>
      <c r="E20" s="21">
        <v>3</v>
      </c>
      <c r="F20" s="649"/>
      <c r="G20" s="650"/>
      <c r="K20" s="691">
        <v>307200</v>
      </c>
      <c r="L20" s="691">
        <v>307210</v>
      </c>
      <c r="M20" s="698">
        <v>28.630999999999972</v>
      </c>
      <c r="N20" s="692">
        <v>6</v>
      </c>
      <c r="O20" s="333" t="s">
        <v>452</v>
      </c>
      <c r="P20" s="214"/>
      <c r="Q20" s="368"/>
    </row>
    <row r="21" spans="1:17">
      <c r="A21" s="17">
        <v>287950</v>
      </c>
      <c r="B21" s="18">
        <v>287960</v>
      </c>
      <c r="C21" s="19">
        <v>6</v>
      </c>
      <c r="D21" s="21">
        <v>1.5</v>
      </c>
      <c r="E21" s="21">
        <v>3</v>
      </c>
      <c r="F21" s="649"/>
      <c r="G21" s="650"/>
      <c r="K21" s="691">
        <v>307210</v>
      </c>
      <c r="L21" s="691">
        <v>307220</v>
      </c>
      <c r="M21" s="698">
        <v>29.616999999999962</v>
      </c>
      <c r="N21" s="692">
        <v>6</v>
      </c>
      <c r="O21" s="333" t="s">
        <v>452</v>
      </c>
      <c r="P21" s="311"/>
      <c r="Q21" s="368"/>
    </row>
    <row r="22" spans="1:17">
      <c r="A22" s="17">
        <v>287960</v>
      </c>
      <c r="B22" s="18">
        <v>287970</v>
      </c>
      <c r="C22" s="19">
        <v>6</v>
      </c>
      <c r="D22" s="21">
        <v>1.5</v>
      </c>
      <c r="E22" s="21">
        <v>3</v>
      </c>
      <c r="F22" s="649"/>
      <c r="G22" s="650"/>
      <c r="K22" s="691">
        <v>307220</v>
      </c>
      <c r="L22" s="691">
        <v>307230</v>
      </c>
      <c r="M22" s="698">
        <v>29.856999999999857</v>
      </c>
      <c r="N22" s="692">
        <v>6</v>
      </c>
      <c r="O22" s="333" t="s">
        <v>452</v>
      </c>
      <c r="P22" s="368"/>
      <c r="Q22" s="368"/>
    </row>
    <row r="23" spans="1:17">
      <c r="A23" s="17">
        <v>287970</v>
      </c>
      <c r="B23" s="18">
        <v>287980</v>
      </c>
      <c r="C23" s="19">
        <v>6</v>
      </c>
      <c r="D23" s="21">
        <v>1.5</v>
      </c>
      <c r="E23" s="21">
        <v>3</v>
      </c>
      <c r="F23" s="649"/>
      <c r="G23" s="650"/>
      <c r="K23" s="691">
        <v>307230</v>
      </c>
      <c r="L23" s="691">
        <v>307240</v>
      </c>
      <c r="M23" s="698">
        <v>30.09599999999989</v>
      </c>
      <c r="N23" s="692">
        <v>6</v>
      </c>
      <c r="O23" s="333" t="s">
        <v>452</v>
      </c>
      <c r="Q23" s="368"/>
    </row>
    <row r="24" spans="1:17">
      <c r="A24" s="17">
        <v>287980</v>
      </c>
      <c r="B24" s="18">
        <v>287990</v>
      </c>
      <c r="C24" s="19">
        <v>6</v>
      </c>
      <c r="D24" s="21">
        <v>1.5</v>
      </c>
      <c r="E24" s="21">
        <v>3</v>
      </c>
      <c r="F24" s="649"/>
      <c r="G24" s="650"/>
      <c r="K24" s="691">
        <v>307240</v>
      </c>
      <c r="L24" s="691">
        <v>307250</v>
      </c>
      <c r="M24" s="698">
        <v>28.336999999999989</v>
      </c>
      <c r="N24" s="692">
        <v>6</v>
      </c>
      <c r="O24" s="333" t="s">
        <v>452</v>
      </c>
      <c r="P24">
        <f>L24-K16</f>
        <v>90</v>
      </c>
      <c r="Q24" s="368"/>
    </row>
    <row r="25" spans="1:17">
      <c r="A25" s="17">
        <v>287990</v>
      </c>
      <c r="B25" s="18">
        <v>288000</v>
      </c>
      <c r="C25" s="19">
        <v>6</v>
      </c>
      <c r="D25" s="21">
        <v>1.5</v>
      </c>
      <c r="E25" s="21">
        <v>3</v>
      </c>
      <c r="F25" s="649"/>
      <c r="G25" s="650"/>
    </row>
    <row r="26" spans="1:17">
      <c r="A26" s="17">
        <v>288000</v>
      </c>
      <c r="B26" s="18">
        <v>288010</v>
      </c>
      <c r="C26" s="19">
        <v>6</v>
      </c>
      <c r="D26" s="21">
        <v>1.5</v>
      </c>
      <c r="E26" s="21">
        <v>3</v>
      </c>
      <c r="F26" s="649"/>
      <c r="G26" s="650"/>
    </row>
    <row r="27" spans="1:17">
      <c r="A27" s="17">
        <v>288010</v>
      </c>
      <c r="B27" s="18">
        <v>288020</v>
      </c>
      <c r="C27" s="19">
        <v>6</v>
      </c>
      <c r="D27" s="21">
        <v>1.5</v>
      </c>
      <c r="E27" s="21">
        <v>3</v>
      </c>
      <c r="F27" s="649"/>
      <c r="G27" s="650"/>
    </row>
    <row r="28" spans="1:17">
      <c r="A28" s="17">
        <v>288020</v>
      </c>
      <c r="B28" s="18">
        <v>288030</v>
      </c>
      <c r="C28" s="19">
        <v>6</v>
      </c>
      <c r="D28" s="21">
        <v>1.5</v>
      </c>
      <c r="E28" s="21">
        <v>3</v>
      </c>
      <c r="F28" s="649"/>
      <c r="G28" s="650"/>
    </row>
    <row r="29" spans="1:17">
      <c r="A29" s="17">
        <v>288030</v>
      </c>
      <c r="B29" s="18">
        <v>288040</v>
      </c>
      <c r="C29" s="19">
        <v>6</v>
      </c>
      <c r="D29" s="21">
        <v>1.5</v>
      </c>
      <c r="E29" s="21">
        <v>3</v>
      </c>
      <c r="F29" s="649"/>
      <c r="G29" s="650"/>
    </row>
    <row r="30" spans="1:17">
      <c r="A30" s="17">
        <v>288040</v>
      </c>
      <c r="B30" s="18">
        <v>288050</v>
      </c>
      <c r="C30" s="19">
        <v>6</v>
      </c>
      <c r="D30" s="21">
        <v>1.5</v>
      </c>
      <c r="E30" s="21">
        <v>3</v>
      </c>
      <c r="F30" s="649"/>
      <c r="G30" s="650"/>
    </row>
    <row r="31" spans="1:17">
      <c r="A31" s="17">
        <v>288050</v>
      </c>
      <c r="B31" s="18">
        <v>288060</v>
      </c>
      <c r="C31" s="380">
        <v>6</v>
      </c>
      <c r="D31" s="21">
        <v>1.5</v>
      </c>
      <c r="E31" s="21">
        <v>3</v>
      </c>
      <c r="F31" s="649"/>
      <c r="G31" s="650"/>
    </row>
    <row r="32" spans="1:17">
      <c r="A32" s="17">
        <v>288060</v>
      </c>
      <c r="B32" s="18">
        <v>288070</v>
      </c>
      <c r="C32" s="380">
        <v>6</v>
      </c>
      <c r="D32" s="21">
        <v>0</v>
      </c>
      <c r="E32" s="21">
        <v>3</v>
      </c>
      <c r="F32" s="649"/>
      <c r="G32" s="650"/>
    </row>
    <row r="33" spans="1:13">
      <c r="A33" s="17">
        <v>288070</v>
      </c>
      <c r="B33" s="18">
        <v>288080</v>
      </c>
      <c r="C33" s="380">
        <v>6</v>
      </c>
      <c r="D33" s="21"/>
      <c r="E33" s="21">
        <v>3</v>
      </c>
      <c r="F33" s="649"/>
      <c r="G33" s="650"/>
      <c r="M33"/>
    </row>
    <row r="34" spans="1:13">
      <c r="A34" s="17">
        <v>288080</v>
      </c>
      <c r="B34" s="18">
        <v>288090</v>
      </c>
      <c r="C34" s="380">
        <v>6</v>
      </c>
      <c r="D34" s="21"/>
      <c r="E34" s="21">
        <v>3</v>
      </c>
      <c r="F34" s="649"/>
      <c r="G34" s="650"/>
      <c r="M34"/>
    </row>
    <row r="35" spans="1:13">
      <c r="A35" s="17">
        <v>288090</v>
      </c>
      <c r="B35" s="18">
        <v>288100</v>
      </c>
      <c r="C35" s="380">
        <v>6</v>
      </c>
      <c r="D35" s="21"/>
      <c r="E35" s="21">
        <v>3</v>
      </c>
      <c r="F35" s="649"/>
      <c r="G35" s="650"/>
      <c r="M35"/>
    </row>
    <row r="36" spans="1:13">
      <c r="A36" s="17">
        <v>288100</v>
      </c>
      <c r="B36" s="18">
        <v>288110</v>
      </c>
      <c r="C36" s="380">
        <v>6</v>
      </c>
      <c r="D36" s="21">
        <v>0</v>
      </c>
      <c r="E36" s="21">
        <v>1.5</v>
      </c>
      <c r="F36" s="649"/>
      <c r="G36" s="650"/>
      <c r="M36"/>
    </row>
    <row r="37" spans="1:13">
      <c r="A37" s="17">
        <v>288110</v>
      </c>
      <c r="B37" s="18">
        <v>288120</v>
      </c>
      <c r="C37" s="380">
        <v>6</v>
      </c>
      <c r="D37" s="21">
        <v>0</v>
      </c>
      <c r="E37" s="21">
        <v>1.5</v>
      </c>
      <c r="F37" s="649"/>
      <c r="G37" s="650"/>
      <c r="M37"/>
    </row>
    <row r="38" spans="1:13">
      <c r="A38" s="17"/>
      <c r="B38" s="18"/>
      <c r="C38" s="380"/>
      <c r="D38" s="21"/>
      <c r="E38" s="21"/>
      <c r="F38" s="649"/>
      <c r="G38" s="650"/>
      <c r="M38"/>
    </row>
    <row r="39" spans="1:13">
      <c r="A39" s="17">
        <v>288150</v>
      </c>
      <c r="B39" s="18">
        <v>288160</v>
      </c>
      <c r="C39" s="380">
        <v>4</v>
      </c>
      <c r="D39" s="21"/>
      <c r="E39" s="21">
        <v>1.5</v>
      </c>
      <c r="F39" s="649"/>
      <c r="G39" s="650"/>
      <c r="M39"/>
    </row>
    <row r="40" spans="1:13">
      <c r="A40" s="17">
        <v>288160</v>
      </c>
      <c r="B40" s="18">
        <v>288170</v>
      </c>
      <c r="C40" s="19">
        <v>4</v>
      </c>
      <c r="D40" s="21"/>
      <c r="E40" s="21">
        <v>1.5</v>
      </c>
      <c r="F40" s="649"/>
      <c r="G40" s="650"/>
      <c r="M40"/>
    </row>
    <row r="41" spans="1:13">
      <c r="A41" s="17">
        <v>288170</v>
      </c>
      <c r="B41" s="18">
        <v>288180</v>
      </c>
      <c r="C41" s="19">
        <v>4</v>
      </c>
      <c r="D41" s="21"/>
      <c r="E41" s="21">
        <v>1.5</v>
      </c>
      <c r="F41" s="649"/>
      <c r="G41" s="650"/>
      <c r="M41"/>
    </row>
    <row r="42" spans="1:13">
      <c r="A42" s="17">
        <v>288180</v>
      </c>
      <c r="B42" s="18">
        <v>288190</v>
      </c>
      <c r="C42" s="19">
        <v>4</v>
      </c>
      <c r="D42" s="21"/>
      <c r="E42" s="21">
        <v>1.5</v>
      </c>
      <c r="F42" s="649"/>
      <c r="G42" s="650"/>
      <c r="M42"/>
    </row>
    <row r="43" spans="1:13">
      <c r="A43" s="17">
        <v>288190</v>
      </c>
      <c r="B43" s="18">
        <v>288200</v>
      </c>
      <c r="C43" s="19">
        <v>4</v>
      </c>
      <c r="D43" s="21"/>
      <c r="E43" s="21">
        <v>1.5</v>
      </c>
      <c r="F43" s="649"/>
      <c r="G43" s="650"/>
      <c r="M43"/>
    </row>
    <row r="44" spans="1:13">
      <c r="A44" s="17">
        <v>288200</v>
      </c>
      <c r="B44" s="18">
        <v>288210</v>
      </c>
      <c r="C44" s="19">
        <v>4</v>
      </c>
      <c r="D44" s="21"/>
      <c r="E44" s="21">
        <v>3</v>
      </c>
      <c r="F44" s="649"/>
      <c r="G44" s="650"/>
      <c r="M44"/>
    </row>
    <row r="45" spans="1:13">
      <c r="A45" s="17">
        <v>288210</v>
      </c>
      <c r="B45" s="18">
        <v>288220</v>
      </c>
      <c r="C45" s="19">
        <v>4</v>
      </c>
      <c r="D45" s="21"/>
      <c r="E45" s="21">
        <v>3</v>
      </c>
      <c r="F45" s="649"/>
      <c r="G45" s="650"/>
      <c r="M45"/>
    </row>
    <row r="46" spans="1:13">
      <c r="A46" s="17">
        <v>288220</v>
      </c>
      <c r="B46" s="18">
        <v>288230</v>
      </c>
      <c r="C46" s="19">
        <v>4</v>
      </c>
      <c r="D46" s="21"/>
      <c r="E46" s="21">
        <v>1.5</v>
      </c>
      <c r="F46" s="649"/>
      <c r="G46" s="650"/>
      <c r="M46"/>
    </row>
    <row r="47" spans="1:13">
      <c r="A47" s="17">
        <v>288230</v>
      </c>
      <c r="B47" s="18">
        <v>288240</v>
      </c>
      <c r="C47" s="19">
        <v>4</v>
      </c>
      <c r="D47" s="21"/>
      <c r="E47" s="21">
        <v>1.5</v>
      </c>
      <c r="F47" s="649"/>
      <c r="G47" s="650"/>
      <c r="M47"/>
    </row>
    <row r="48" spans="1:13">
      <c r="A48" s="17">
        <v>288240</v>
      </c>
      <c r="B48" s="18">
        <v>288250</v>
      </c>
      <c r="C48" s="19">
        <v>4</v>
      </c>
      <c r="D48" s="21"/>
      <c r="E48" s="21">
        <v>1.5</v>
      </c>
      <c r="F48" s="649"/>
      <c r="G48" s="650"/>
      <c r="M48"/>
    </row>
    <row r="49" spans="1:13">
      <c r="A49" s="17">
        <v>288250</v>
      </c>
      <c r="B49" s="18">
        <v>288260</v>
      </c>
      <c r="C49" s="19">
        <v>4</v>
      </c>
      <c r="D49" s="21"/>
      <c r="E49" s="21">
        <v>1.5</v>
      </c>
      <c r="F49" s="649"/>
      <c r="G49" s="650"/>
      <c r="M49"/>
    </row>
    <row r="50" spans="1:13">
      <c r="A50" s="17">
        <v>288260</v>
      </c>
      <c r="B50" s="18">
        <v>288270</v>
      </c>
      <c r="C50" s="19">
        <v>4</v>
      </c>
      <c r="D50" s="21"/>
      <c r="E50" s="21">
        <v>1.5</v>
      </c>
      <c r="F50" s="649"/>
      <c r="G50" s="650"/>
      <c r="M50"/>
    </row>
    <row r="51" spans="1:13">
      <c r="A51" s="17">
        <v>288270</v>
      </c>
      <c r="B51" s="18">
        <v>288280</v>
      </c>
      <c r="C51" s="19">
        <v>4</v>
      </c>
      <c r="D51" s="21"/>
      <c r="E51" s="21">
        <v>1.5</v>
      </c>
      <c r="F51" s="649"/>
      <c r="G51" s="650"/>
      <c r="M51"/>
    </row>
    <row r="52" spans="1:13">
      <c r="A52" s="17">
        <v>288280</v>
      </c>
      <c r="B52" s="18">
        <v>288290</v>
      </c>
      <c r="C52" s="19">
        <v>4</v>
      </c>
      <c r="D52" s="21"/>
      <c r="E52" s="21">
        <v>1.5</v>
      </c>
      <c r="F52" s="649"/>
      <c r="G52" s="650"/>
      <c r="M52"/>
    </row>
    <row r="53" spans="1:13">
      <c r="A53" s="17">
        <v>288290</v>
      </c>
      <c r="B53" s="18">
        <v>288300</v>
      </c>
      <c r="C53" s="19">
        <v>4</v>
      </c>
      <c r="D53" s="21"/>
      <c r="E53" s="21">
        <v>1.5</v>
      </c>
      <c r="F53" s="649"/>
      <c r="G53" s="650"/>
      <c r="M53"/>
    </row>
    <row r="54" spans="1:13">
      <c r="A54" s="17">
        <v>288300</v>
      </c>
      <c r="B54" s="18">
        <v>288310</v>
      </c>
      <c r="C54" s="19">
        <v>4</v>
      </c>
      <c r="D54" s="21"/>
      <c r="E54" s="21">
        <v>1.5</v>
      </c>
      <c r="F54" s="649"/>
      <c r="G54" s="650"/>
      <c r="M54"/>
    </row>
    <row r="55" spans="1:13">
      <c r="A55" s="17">
        <v>288310</v>
      </c>
      <c r="B55" s="18">
        <v>288320</v>
      </c>
      <c r="C55" s="19">
        <v>4</v>
      </c>
      <c r="D55" s="21"/>
      <c r="E55" s="21">
        <v>1.5</v>
      </c>
      <c r="F55" s="649"/>
      <c r="G55" s="650"/>
      <c r="M55"/>
    </row>
    <row r="56" spans="1:13">
      <c r="A56" s="17">
        <v>288320</v>
      </c>
      <c r="B56" s="18">
        <v>288330</v>
      </c>
      <c r="C56" s="19">
        <v>4</v>
      </c>
      <c r="D56" s="21"/>
      <c r="E56" s="21">
        <v>1.5</v>
      </c>
      <c r="F56" s="649"/>
      <c r="G56" s="650"/>
      <c r="M56"/>
    </row>
    <row r="57" spans="1:13">
      <c r="A57" s="17">
        <v>288330</v>
      </c>
      <c r="B57" s="18">
        <v>288340</v>
      </c>
      <c r="C57" s="19">
        <v>4</v>
      </c>
      <c r="D57" s="21"/>
      <c r="E57" s="21">
        <v>1.5</v>
      </c>
      <c r="F57" s="649"/>
      <c r="G57" s="650"/>
      <c r="M57"/>
    </row>
    <row r="58" spans="1:13">
      <c r="A58" s="17">
        <v>288340</v>
      </c>
      <c r="B58" s="18">
        <v>288350</v>
      </c>
      <c r="C58" s="19">
        <v>4</v>
      </c>
      <c r="D58" s="21"/>
      <c r="E58" s="21">
        <v>1.5</v>
      </c>
      <c r="F58" s="649"/>
      <c r="G58" s="650"/>
      <c r="M58"/>
    </row>
    <row r="59" spans="1:13">
      <c r="A59" s="17">
        <v>288350</v>
      </c>
      <c r="B59" s="18">
        <v>288360</v>
      </c>
      <c r="C59" s="19">
        <v>4</v>
      </c>
      <c r="D59" s="21"/>
      <c r="E59" s="21">
        <v>1.5</v>
      </c>
      <c r="F59" s="649"/>
      <c r="G59" s="650"/>
      <c r="M59"/>
    </row>
    <row r="60" spans="1:13">
      <c r="A60" s="17">
        <v>288360</v>
      </c>
      <c r="B60" s="18">
        <v>288370</v>
      </c>
      <c r="C60" s="19">
        <v>4</v>
      </c>
      <c r="D60" s="21"/>
      <c r="E60" s="21">
        <v>1.5</v>
      </c>
      <c r="F60" s="649"/>
      <c r="G60" s="650"/>
      <c r="M60"/>
    </row>
    <row r="61" spans="1:13">
      <c r="A61" s="17">
        <v>288370</v>
      </c>
      <c r="B61" s="18">
        <v>288380</v>
      </c>
      <c r="C61" s="19">
        <v>4</v>
      </c>
      <c r="D61" s="21"/>
      <c r="E61" s="21">
        <v>1.5</v>
      </c>
      <c r="F61" s="649"/>
      <c r="G61" s="650"/>
      <c r="M61"/>
    </row>
    <row r="62" spans="1:13">
      <c r="A62" s="17">
        <v>288380</v>
      </c>
      <c r="B62" s="18">
        <v>288390</v>
      </c>
      <c r="C62" s="19">
        <v>4</v>
      </c>
      <c r="D62" s="21"/>
      <c r="E62" s="21">
        <v>1.5</v>
      </c>
      <c r="F62" s="649"/>
      <c r="G62" s="650"/>
      <c r="M62"/>
    </row>
    <row r="63" spans="1:13">
      <c r="A63" s="17">
        <v>288390</v>
      </c>
      <c r="B63" s="18">
        <v>288400</v>
      </c>
      <c r="C63" s="19">
        <v>4</v>
      </c>
      <c r="D63" s="21"/>
      <c r="E63" s="21">
        <v>1.5</v>
      </c>
      <c r="F63" s="649"/>
      <c r="G63" s="650"/>
      <c r="M63"/>
    </row>
    <row r="64" spans="1:13">
      <c r="A64" s="17">
        <v>288400</v>
      </c>
      <c r="B64" s="18">
        <v>288410</v>
      </c>
      <c r="C64" s="19">
        <v>4</v>
      </c>
      <c r="D64" s="21"/>
      <c r="E64" s="21">
        <v>1.5</v>
      </c>
      <c r="F64" s="649"/>
      <c r="G64" s="650"/>
      <c r="M64"/>
    </row>
    <row r="65" spans="1:13">
      <c r="A65" s="17">
        <v>288410</v>
      </c>
      <c r="B65" s="18">
        <v>288420</v>
      </c>
      <c r="C65" s="19">
        <v>4</v>
      </c>
      <c r="D65" s="21"/>
      <c r="E65" s="21">
        <v>1.5</v>
      </c>
      <c r="F65" s="649"/>
      <c r="G65" s="650"/>
      <c r="M65"/>
    </row>
    <row r="66" spans="1:13">
      <c r="A66" s="17">
        <v>288420</v>
      </c>
      <c r="B66" s="18">
        <v>288430</v>
      </c>
      <c r="C66" s="19">
        <v>4</v>
      </c>
      <c r="D66" s="21"/>
      <c r="E66" s="21">
        <v>3</v>
      </c>
      <c r="F66" s="649"/>
      <c r="G66" s="650"/>
      <c r="M66"/>
    </row>
    <row r="67" spans="1:13">
      <c r="A67" s="17">
        <v>288430</v>
      </c>
      <c r="B67" s="18">
        <v>288440</v>
      </c>
      <c r="C67" s="19">
        <v>4</v>
      </c>
      <c r="D67" s="21"/>
      <c r="E67" s="21">
        <v>3</v>
      </c>
      <c r="F67" s="649"/>
      <c r="G67" s="650"/>
      <c r="M67"/>
    </row>
    <row r="68" spans="1:13">
      <c r="A68" s="17">
        <v>288440</v>
      </c>
      <c r="B68" s="18">
        <v>288450</v>
      </c>
      <c r="C68" s="19">
        <v>4</v>
      </c>
      <c r="D68" s="21"/>
      <c r="E68" s="21">
        <v>3</v>
      </c>
      <c r="F68" s="649"/>
      <c r="G68" s="650"/>
      <c r="M68"/>
    </row>
    <row r="69" spans="1:13">
      <c r="A69" s="17">
        <v>288450</v>
      </c>
      <c r="B69" s="18">
        <v>288460</v>
      </c>
      <c r="C69" s="19">
        <v>4</v>
      </c>
      <c r="D69" s="21"/>
      <c r="E69" s="21">
        <v>3</v>
      </c>
      <c r="F69" s="649"/>
      <c r="G69" s="650"/>
      <c r="M69"/>
    </row>
    <row r="70" spans="1:13">
      <c r="A70" s="17">
        <v>288460</v>
      </c>
      <c r="B70" s="18">
        <v>288470</v>
      </c>
      <c r="C70" s="19">
        <v>4</v>
      </c>
      <c r="D70" s="21"/>
      <c r="E70" s="21">
        <v>3</v>
      </c>
      <c r="F70" s="649"/>
      <c r="G70" s="650"/>
      <c r="M70"/>
    </row>
    <row r="71" spans="1:13">
      <c r="A71" s="17">
        <v>288470</v>
      </c>
      <c r="B71" s="18">
        <v>288480</v>
      </c>
      <c r="C71" s="19">
        <v>4</v>
      </c>
      <c r="D71" s="21"/>
      <c r="E71" s="21">
        <v>3</v>
      </c>
      <c r="F71" s="649"/>
      <c r="G71" s="650"/>
      <c r="M71"/>
    </row>
    <row r="72" spans="1:13">
      <c r="A72" s="17">
        <v>288480</v>
      </c>
      <c r="B72" s="18">
        <v>288490</v>
      </c>
      <c r="C72" s="19">
        <v>4</v>
      </c>
      <c r="D72" s="21"/>
      <c r="E72" s="21">
        <v>3</v>
      </c>
      <c r="F72" s="649"/>
      <c r="G72" s="650"/>
      <c r="M72"/>
    </row>
    <row r="73" spans="1:13">
      <c r="A73" s="17">
        <v>288490</v>
      </c>
      <c r="B73" s="18">
        <v>288500</v>
      </c>
      <c r="C73" s="19">
        <v>4</v>
      </c>
      <c r="D73" s="21"/>
      <c r="E73" s="21">
        <v>3</v>
      </c>
      <c r="F73" s="649"/>
      <c r="G73" s="650"/>
      <c r="M73"/>
    </row>
    <row r="74" spans="1:13">
      <c r="A74" s="17">
        <v>288500</v>
      </c>
      <c r="B74" s="18">
        <v>288510</v>
      </c>
      <c r="C74" s="19">
        <v>6</v>
      </c>
      <c r="D74" s="21"/>
      <c r="E74" s="21">
        <v>3</v>
      </c>
      <c r="F74" s="649"/>
      <c r="G74" s="650"/>
      <c r="M74"/>
    </row>
    <row r="75" spans="1:13">
      <c r="A75" s="17">
        <v>288510</v>
      </c>
      <c r="B75" s="18">
        <v>288520</v>
      </c>
      <c r="C75" s="19">
        <v>6</v>
      </c>
      <c r="D75" s="21"/>
      <c r="E75" s="21">
        <v>3</v>
      </c>
      <c r="F75" s="649"/>
      <c r="G75" s="650"/>
      <c r="M75"/>
    </row>
    <row r="76" spans="1:13">
      <c r="A76" s="17">
        <v>288520</v>
      </c>
      <c r="B76" s="18">
        <v>288530</v>
      </c>
      <c r="C76" s="19">
        <v>6</v>
      </c>
      <c r="D76" s="21"/>
      <c r="E76" s="21">
        <v>3</v>
      </c>
      <c r="F76" s="649"/>
      <c r="G76" s="650"/>
      <c r="M76"/>
    </row>
    <row r="77" spans="1:13">
      <c r="A77" s="17">
        <v>288530</v>
      </c>
      <c r="B77" s="18">
        <v>288540</v>
      </c>
      <c r="C77" s="19">
        <v>6</v>
      </c>
      <c r="D77" s="21"/>
      <c r="E77" s="21">
        <v>3</v>
      </c>
      <c r="F77" s="649"/>
      <c r="G77" s="650"/>
      <c r="M77"/>
    </row>
    <row r="78" spans="1:13">
      <c r="A78" s="17">
        <v>288540</v>
      </c>
      <c r="B78" s="18">
        <v>288550</v>
      </c>
      <c r="C78" s="19">
        <v>6</v>
      </c>
      <c r="D78" s="21"/>
      <c r="E78" s="21">
        <v>3</v>
      </c>
      <c r="F78" s="649"/>
      <c r="G78" s="650"/>
      <c r="M78"/>
    </row>
    <row r="79" spans="1:13">
      <c r="A79" s="17">
        <v>288550</v>
      </c>
      <c r="B79" s="18">
        <v>288560</v>
      </c>
      <c r="C79" s="19">
        <v>6</v>
      </c>
      <c r="D79" s="21"/>
      <c r="E79" s="21">
        <v>3</v>
      </c>
      <c r="F79" s="649"/>
      <c r="G79" s="650"/>
      <c r="M79"/>
    </row>
    <row r="80" spans="1:13">
      <c r="A80" s="17">
        <v>288560</v>
      </c>
      <c r="B80" s="18">
        <v>288570</v>
      </c>
      <c r="C80" s="19">
        <v>6</v>
      </c>
      <c r="D80" s="21"/>
      <c r="E80" s="21">
        <v>3</v>
      </c>
      <c r="F80" s="649"/>
      <c r="G80" s="650"/>
      <c r="M80"/>
    </row>
    <row r="81" spans="1:13">
      <c r="A81" s="17">
        <v>288570</v>
      </c>
      <c r="B81" s="18">
        <v>288580</v>
      </c>
      <c r="C81" s="19">
        <v>6</v>
      </c>
      <c r="D81" s="21"/>
      <c r="E81" s="21">
        <v>3</v>
      </c>
      <c r="F81" s="649"/>
      <c r="G81" s="650"/>
      <c r="M81"/>
    </row>
    <row r="82" spans="1:13">
      <c r="A82" s="17">
        <v>288580</v>
      </c>
      <c r="B82" s="18">
        <v>288590</v>
      </c>
      <c r="C82" s="19">
        <v>6</v>
      </c>
      <c r="D82" s="21"/>
      <c r="E82" s="21">
        <v>3</v>
      </c>
      <c r="F82" s="649"/>
      <c r="G82" s="650"/>
      <c r="M82"/>
    </row>
    <row r="83" spans="1:13">
      <c r="A83" s="17">
        <v>288590</v>
      </c>
      <c r="B83" s="18">
        <v>288600</v>
      </c>
      <c r="C83" s="19">
        <v>6</v>
      </c>
      <c r="D83" s="21"/>
      <c r="E83" s="21">
        <v>3</v>
      </c>
      <c r="F83" s="649"/>
      <c r="G83" s="650"/>
      <c r="M83"/>
    </row>
    <row r="84" spans="1:13">
      <c r="A84" s="17">
        <v>288600</v>
      </c>
      <c r="B84" s="18">
        <v>288610</v>
      </c>
      <c r="C84" s="19">
        <v>6</v>
      </c>
      <c r="D84" s="21"/>
      <c r="E84" s="21">
        <v>3</v>
      </c>
      <c r="F84" s="649"/>
      <c r="G84" s="650"/>
      <c r="M84"/>
    </row>
    <row r="85" spans="1:13">
      <c r="A85" s="17">
        <v>288610</v>
      </c>
      <c r="B85" s="18">
        <v>288620</v>
      </c>
      <c r="C85" s="19">
        <v>6</v>
      </c>
      <c r="D85" s="21"/>
      <c r="E85" s="21">
        <v>3</v>
      </c>
      <c r="F85" s="649"/>
      <c r="G85" s="650"/>
      <c r="M85"/>
    </row>
    <row r="86" spans="1:13">
      <c r="A86" s="17">
        <v>288620</v>
      </c>
      <c r="B86" s="18">
        <v>288630</v>
      </c>
      <c r="C86" s="19">
        <v>6</v>
      </c>
      <c r="D86" s="21"/>
      <c r="E86" s="21">
        <v>3</v>
      </c>
      <c r="F86" s="649"/>
      <c r="G86" s="650"/>
      <c r="M86"/>
    </row>
    <row r="87" spans="1:13">
      <c r="A87" s="17">
        <v>288630</v>
      </c>
      <c r="B87" s="18">
        <v>288640</v>
      </c>
      <c r="C87" s="19">
        <v>6</v>
      </c>
      <c r="D87" s="21"/>
      <c r="E87" s="21">
        <v>3</v>
      </c>
      <c r="F87" s="649"/>
      <c r="G87" s="650"/>
      <c r="M87"/>
    </row>
    <row r="88" spans="1:13">
      <c r="A88" s="17">
        <v>288640</v>
      </c>
      <c r="B88" s="18">
        <v>288650</v>
      </c>
      <c r="C88" s="19">
        <v>6</v>
      </c>
      <c r="D88" s="21"/>
      <c r="E88" s="21">
        <v>3</v>
      </c>
      <c r="F88" s="649"/>
      <c r="G88" s="650"/>
      <c r="M88"/>
    </row>
    <row r="89" spans="1:13">
      <c r="A89" s="17">
        <v>288650</v>
      </c>
      <c r="B89" s="18">
        <v>288660</v>
      </c>
      <c r="C89" s="19">
        <v>6</v>
      </c>
      <c r="D89" s="21"/>
      <c r="E89" s="21">
        <v>3</v>
      </c>
      <c r="F89" s="649"/>
      <c r="G89" s="650"/>
      <c r="M89"/>
    </row>
    <row r="90" spans="1:13">
      <c r="A90" s="17">
        <v>288660</v>
      </c>
      <c r="B90" s="18">
        <v>288670</v>
      </c>
      <c r="C90" s="19">
        <v>6</v>
      </c>
      <c r="D90" s="21"/>
      <c r="E90" s="21">
        <v>3</v>
      </c>
      <c r="F90" s="649"/>
      <c r="G90" s="650"/>
      <c r="M90"/>
    </row>
    <row r="91" spans="1:13">
      <c r="A91" s="17">
        <v>288670</v>
      </c>
      <c r="B91" s="18">
        <v>288680</v>
      </c>
      <c r="C91" s="19">
        <v>6</v>
      </c>
      <c r="D91" s="21"/>
      <c r="E91" s="21">
        <v>3</v>
      </c>
      <c r="F91" s="649"/>
      <c r="G91" s="650"/>
      <c r="M91"/>
    </row>
    <row r="92" spans="1:13">
      <c r="A92" s="17">
        <v>288680</v>
      </c>
      <c r="B92" s="18">
        <v>288690</v>
      </c>
      <c r="C92" s="19">
        <v>6</v>
      </c>
      <c r="D92" s="21"/>
      <c r="E92" s="21">
        <v>3</v>
      </c>
      <c r="F92" s="649"/>
      <c r="G92" s="650"/>
      <c r="M92"/>
    </row>
    <row r="93" spans="1:13">
      <c r="A93" s="17">
        <v>288690</v>
      </c>
      <c r="B93" s="18">
        <v>288700</v>
      </c>
      <c r="C93" s="19">
        <v>6</v>
      </c>
      <c r="D93" s="21"/>
      <c r="E93" s="21">
        <v>3</v>
      </c>
      <c r="F93" s="649"/>
      <c r="G93" s="650"/>
      <c r="M93"/>
    </row>
    <row r="94" spans="1:13">
      <c r="A94" s="17">
        <v>288700</v>
      </c>
      <c r="B94" s="18">
        <v>288710</v>
      </c>
      <c r="C94" s="19">
        <v>6</v>
      </c>
      <c r="D94" s="21"/>
      <c r="E94" s="21">
        <v>3</v>
      </c>
      <c r="F94" s="649"/>
      <c r="G94" s="650"/>
      <c r="M94"/>
    </row>
    <row r="95" spans="1:13">
      <c r="A95" s="17">
        <v>288710</v>
      </c>
      <c r="B95" s="18">
        <v>288720</v>
      </c>
      <c r="C95" s="19">
        <v>6</v>
      </c>
      <c r="D95" s="21"/>
      <c r="E95" s="21">
        <v>3</v>
      </c>
      <c r="F95" s="649"/>
      <c r="G95" s="650"/>
      <c r="M95"/>
    </row>
    <row r="96" spans="1:13">
      <c r="A96" s="17">
        <v>288720</v>
      </c>
      <c r="B96" s="18">
        <v>288730</v>
      </c>
      <c r="C96" s="19">
        <v>6</v>
      </c>
      <c r="D96" s="21">
        <v>0</v>
      </c>
      <c r="E96" s="21">
        <v>3</v>
      </c>
      <c r="F96" s="649"/>
      <c r="G96" s="650"/>
      <c r="M96"/>
    </row>
    <row r="97" spans="1:13">
      <c r="A97" s="17">
        <v>288730</v>
      </c>
      <c r="B97" s="18">
        <v>288740</v>
      </c>
      <c r="C97" s="19">
        <v>6</v>
      </c>
      <c r="D97" s="21">
        <v>1.5</v>
      </c>
      <c r="E97" s="21">
        <v>3</v>
      </c>
      <c r="F97" s="649"/>
      <c r="G97" s="650"/>
      <c r="M97"/>
    </row>
    <row r="98" spans="1:13">
      <c r="A98" s="17">
        <v>288740</v>
      </c>
      <c r="B98" s="18">
        <v>288750</v>
      </c>
      <c r="C98" s="19">
        <v>6</v>
      </c>
      <c r="D98" s="21">
        <v>1.5</v>
      </c>
      <c r="E98" s="21">
        <v>3</v>
      </c>
      <c r="F98" s="649"/>
      <c r="G98" s="650"/>
      <c r="M98"/>
    </row>
    <row r="99" spans="1:13">
      <c r="A99" s="17">
        <v>288750</v>
      </c>
      <c r="B99" s="18">
        <v>288760</v>
      </c>
      <c r="C99" s="19">
        <v>6</v>
      </c>
      <c r="D99" s="21">
        <v>1.5</v>
      </c>
      <c r="E99" s="21">
        <v>3</v>
      </c>
      <c r="F99" s="649"/>
      <c r="G99" s="650"/>
      <c r="M99"/>
    </row>
    <row r="100" spans="1:13">
      <c r="A100" s="17">
        <v>288760</v>
      </c>
      <c r="B100" s="18">
        <v>288770</v>
      </c>
      <c r="C100" s="19">
        <v>6</v>
      </c>
      <c r="D100" s="21">
        <v>1.5</v>
      </c>
      <c r="E100" s="21">
        <v>3</v>
      </c>
      <c r="F100" s="649"/>
      <c r="G100" s="650"/>
      <c r="M100"/>
    </row>
    <row r="101" spans="1:13">
      <c r="A101" s="17">
        <v>288770</v>
      </c>
      <c r="B101" s="18">
        <v>288780</v>
      </c>
      <c r="C101" s="19">
        <v>6</v>
      </c>
      <c r="D101" s="21">
        <v>1.5</v>
      </c>
      <c r="E101" s="21">
        <v>3</v>
      </c>
      <c r="F101" s="649"/>
      <c r="G101" s="650"/>
      <c r="M101"/>
    </row>
    <row r="102" spans="1:13">
      <c r="A102" s="17">
        <v>288780</v>
      </c>
      <c r="B102" s="18">
        <v>288790</v>
      </c>
      <c r="C102" s="19">
        <v>6</v>
      </c>
      <c r="D102" s="21">
        <v>1.5</v>
      </c>
      <c r="E102" s="21">
        <v>3</v>
      </c>
      <c r="F102" s="649"/>
      <c r="G102" s="650"/>
      <c r="M102"/>
    </row>
    <row r="103" spans="1:13">
      <c r="A103" s="17">
        <v>288790</v>
      </c>
      <c r="B103" s="18">
        <v>288800</v>
      </c>
      <c r="C103" s="19">
        <v>6</v>
      </c>
      <c r="D103" s="21">
        <v>3</v>
      </c>
      <c r="E103" s="21">
        <v>3</v>
      </c>
      <c r="F103" s="649"/>
      <c r="G103" s="650"/>
      <c r="M103"/>
    </row>
    <row r="104" spans="1:13">
      <c r="A104" s="17">
        <v>288800</v>
      </c>
      <c r="B104" s="18">
        <v>288810</v>
      </c>
      <c r="C104" s="19">
        <v>6</v>
      </c>
      <c r="D104" s="21">
        <v>1.5</v>
      </c>
      <c r="E104" s="21">
        <v>3</v>
      </c>
      <c r="F104" s="649"/>
      <c r="G104" s="650"/>
      <c r="M104"/>
    </row>
    <row r="105" spans="1:13">
      <c r="A105" s="17">
        <v>288810</v>
      </c>
      <c r="B105" s="18">
        <v>288820</v>
      </c>
      <c r="C105" s="19">
        <v>6</v>
      </c>
      <c r="D105" s="21">
        <v>1.5</v>
      </c>
      <c r="E105" s="21">
        <v>3</v>
      </c>
      <c r="F105" s="649"/>
      <c r="G105" s="650"/>
      <c r="M105"/>
    </row>
    <row r="106" spans="1:13">
      <c r="A106" s="17">
        <v>288820</v>
      </c>
      <c r="B106" s="18">
        <v>288830</v>
      </c>
      <c r="C106" s="19">
        <v>6</v>
      </c>
      <c r="D106" s="21">
        <v>1.5</v>
      </c>
      <c r="E106" s="21">
        <v>3</v>
      </c>
      <c r="F106" s="649"/>
      <c r="G106" s="650"/>
      <c r="M106"/>
    </row>
    <row r="107" spans="1:13">
      <c r="A107" s="17">
        <v>288830</v>
      </c>
      <c r="B107" s="18">
        <v>288840</v>
      </c>
      <c r="C107" s="19">
        <v>6</v>
      </c>
      <c r="D107" s="21">
        <v>1.5</v>
      </c>
      <c r="E107" s="21">
        <v>3</v>
      </c>
      <c r="F107" s="649"/>
      <c r="G107" s="650"/>
      <c r="M107"/>
    </row>
    <row r="108" spans="1:13">
      <c r="A108" s="17">
        <v>288840</v>
      </c>
      <c r="B108" s="18">
        <v>288850</v>
      </c>
      <c r="C108" s="19">
        <v>6</v>
      </c>
      <c r="D108" s="21">
        <v>1.5</v>
      </c>
      <c r="E108" s="21">
        <v>3</v>
      </c>
      <c r="F108" s="649"/>
      <c r="G108" s="650"/>
      <c r="M108"/>
    </row>
    <row r="109" spans="1:13">
      <c r="A109" s="17">
        <v>288850</v>
      </c>
      <c r="B109" s="18">
        <v>288860</v>
      </c>
      <c r="C109" s="19">
        <v>6</v>
      </c>
      <c r="D109" s="21">
        <v>0</v>
      </c>
      <c r="E109" s="21">
        <v>3</v>
      </c>
      <c r="F109" s="649"/>
      <c r="G109" s="650"/>
      <c r="M109"/>
    </row>
    <row r="110" spans="1:13">
      <c r="A110" s="17">
        <v>288860</v>
      </c>
      <c r="B110" s="18">
        <v>288870</v>
      </c>
      <c r="C110" s="19">
        <v>6</v>
      </c>
      <c r="D110" s="21">
        <v>0</v>
      </c>
      <c r="E110" s="21">
        <v>3</v>
      </c>
      <c r="F110" s="649"/>
      <c r="G110" s="650"/>
      <c r="M110"/>
    </row>
    <row r="111" spans="1:13">
      <c r="A111" s="17">
        <v>288870</v>
      </c>
      <c r="B111" s="18">
        <v>288880</v>
      </c>
      <c r="C111" s="19">
        <v>6</v>
      </c>
      <c r="D111" s="21">
        <v>0</v>
      </c>
      <c r="E111" s="21">
        <v>3</v>
      </c>
      <c r="F111" s="649"/>
      <c r="G111" s="650"/>
      <c r="M111"/>
    </row>
    <row r="112" spans="1:13">
      <c r="A112" s="17"/>
      <c r="B112" s="18"/>
      <c r="C112" s="19"/>
      <c r="D112" s="21"/>
      <c r="E112" s="21"/>
      <c r="F112" s="649"/>
      <c r="G112" s="650"/>
      <c r="M112"/>
    </row>
    <row r="113" spans="1:13">
      <c r="A113" s="17">
        <v>289120</v>
      </c>
      <c r="B113" s="18">
        <v>289130</v>
      </c>
      <c r="C113" s="19">
        <v>6</v>
      </c>
      <c r="D113" s="21"/>
      <c r="E113" s="21">
        <v>3</v>
      </c>
      <c r="F113" s="649"/>
      <c r="G113" s="650"/>
      <c r="M113"/>
    </row>
    <row r="114" spans="1:13">
      <c r="A114" s="17">
        <v>289130</v>
      </c>
      <c r="B114" s="18">
        <v>289140</v>
      </c>
      <c r="C114" s="19">
        <v>6</v>
      </c>
      <c r="D114" s="21"/>
      <c r="E114" s="21">
        <v>3</v>
      </c>
      <c r="F114" s="649"/>
      <c r="G114" s="650"/>
      <c r="M114"/>
    </row>
    <row r="115" spans="1:13">
      <c r="A115" s="17">
        <v>289140</v>
      </c>
      <c r="B115" s="18">
        <v>289150</v>
      </c>
      <c r="C115" s="19">
        <v>6</v>
      </c>
      <c r="D115" s="21"/>
      <c r="E115" s="21">
        <v>3</v>
      </c>
      <c r="F115" s="649"/>
      <c r="G115" s="650"/>
      <c r="M115"/>
    </row>
    <row r="116" spans="1:13">
      <c r="A116" s="17">
        <v>289150</v>
      </c>
      <c r="B116" s="18">
        <v>289160</v>
      </c>
      <c r="C116" s="19">
        <v>6</v>
      </c>
      <c r="D116" s="21"/>
      <c r="E116" s="21">
        <v>3</v>
      </c>
      <c r="F116" s="649"/>
      <c r="G116" s="650"/>
      <c r="M116"/>
    </row>
    <row r="117" spans="1:13">
      <c r="A117" s="17">
        <v>289160</v>
      </c>
      <c r="B117" s="18">
        <v>289170</v>
      </c>
      <c r="C117" s="19">
        <v>6</v>
      </c>
      <c r="D117" s="21"/>
      <c r="E117" s="21">
        <v>3</v>
      </c>
      <c r="F117" s="649"/>
      <c r="G117" s="650"/>
      <c r="M117"/>
    </row>
    <row r="118" spans="1:13">
      <c r="A118" s="17">
        <v>289170</v>
      </c>
      <c r="B118" s="18">
        <v>289180</v>
      </c>
      <c r="C118" s="19">
        <v>6</v>
      </c>
      <c r="D118" s="21"/>
      <c r="E118" s="21">
        <v>1.5</v>
      </c>
      <c r="F118" s="649"/>
      <c r="G118" s="650"/>
      <c r="M118"/>
    </row>
    <row r="119" spans="1:13">
      <c r="A119" s="17">
        <v>289180</v>
      </c>
      <c r="B119" s="18">
        <v>289190</v>
      </c>
      <c r="C119" s="19">
        <v>6</v>
      </c>
      <c r="D119" s="21"/>
      <c r="E119" s="21">
        <v>1.5</v>
      </c>
      <c r="F119" s="649"/>
      <c r="G119" s="650"/>
      <c r="M119"/>
    </row>
    <row r="120" spans="1:13">
      <c r="A120" s="17">
        <v>289190</v>
      </c>
      <c r="B120" s="18">
        <v>289200</v>
      </c>
      <c r="C120" s="19">
        <v>6</v>
      </c>
      <c r="D120" s="21"/>
      <c r="E120" s="21">
        <v>1.5</v>
      </c>
      <c r="F120" s="649"/>
      <c r="G120" s="650"/>
      <c r="M120"/>
    </row>
    <row r="121" spans="1:13">
      <c r="A121" s="17">
        <v>289200</v>
      </c>
      <c r="B121" s="18">
        <v>289210</v>
      </c>
      <c r="C121" s="19">
        <v>6</v>
      </c>
      <c r="D121" s="21"/>
      <c r="E121" s="21">
        <v>1.5</v>
      </c>
      <c r="F121" s="649"/>
      <c r="G121" s="650"/>
      <c r="M121"/>
    </row>
    <row r="122" spans="1:13">
      <c r="A122" s="17">
        <v>289210</v>
      </c>
      <c r="B122" s="18">
        <v>289220</v>
      </c>
      <c r="C122" s="19">
        <v>6</v>
      </c>
      <c r="D122" s="21"/>
      <c r="E122" s="21">
        <v>1.5</v>
      </c>
      <c r="F122" s="649"/>
      <c r="G122" s="650"/>
      <c r="M122"/>
    </row>
    <row r="123" spans="1:13">
      <c r="A123" s="17"/>
      <c r="B123" s="18"/>
      <c r="C123" s="19"/>
      <c r="D123" s="21"/>
      <c r="E123" s="21"/>
      <c r="F123" s="649"/>
      <c r="G123" s="650"/>
      <c r="M123"/>
    </row>
    <row r="124" spans="1:13">
      <c r="A124" s="17">
        <v>289370</v>
      </c>
      <c r="B124" s="18">
        <v>289380</v>
      </c>
      <c r="C124" s="19">
        <v>6</v>
      </c>
      <c r="D124" s="21"/>
      <c r="E124" s="21">
        <v>1.5</v>
      </c>
      <c r="F124" s="649"/>
      <c r="G124" s="650"/>
      <c r="M124"/>
    </row>
    <row r="125" spans="1:13">
      <c r="A125" s="17">
        <v>289380</v>
      </c>
      <c r="B125" s="18">
        <v>289390</v>
      </c>
      <c r="C125" s="19">
        <v>6</v>
      </c>
      <c r="D125" s="21"/>
      <c r="E125" s="21">
        <v>1.5</v>
      </c>
      <c r="F125" s="649"/>
      <c r="G125" s="650"/>
      <c r="M125"/>
    </row>
    <row r="126" spans="1:13">
      <c r="A126" s="17">
        <v>289390</v>
      </c>
      <c r="B126" s="18">
        <v>289400</v>
      </c>
      <c r="C126" s="19">
        <v>6</v>
      </c>
      <c r="D126" s="21"/>
      <c r="E126" s="21">
        <v>1.5</v>
      </c>
      <c r="F126" s="649"/>
      <c r="G126" s="650"/>
      <c r="M126"/>
    </row>
    <row r="127" spans="1:13">
      <c r="A127" s="17">
        <v>289400</v>
      </c>
      <c r="B127" s="18">
        <v>289410</v>
      </c>
      <c r="C127" s="19">
        <v>6</v>
      </c>
      <c r="D127" s="21"/>
      <c r="E127" s="21">
        <v>1.5</v>
      </c>
      <c r="F127" s="649"/>
      <c r="G127" s="650"/>
      <c r="M127"/>
    </row>
    <row r="128" spans="1:13">
      <c r="A128" s="17">
        <v>289410</v>
      </c>
      <c r="B128" s="18">
        <v>289420</v>
      </c>
      <c r="C128" s="19">
        <v>6</v>
      </c>
      <c r="D128" s="21"/>
      <c r="E128" s="21">
        <v>1.5</v>
      </c>
      <c r="F128" s="649"/>
      <c r="G128" s="650"/>
      <c r="M128"/>
    </row>
    <row r="129" spans="1:13">
      <c r="A129" s="17">
        <v>289420</v>
      </c>
      <c r="B129" s="18">
        <v>289430</v>
      </c>
      <c r="C129" s="19">
        <v>6</v>
      </c>
      <c r="D129" s="21"/>
      <c r="E129" s="21">
        <v>1.5</v>
      </c>
      <c r="F129" s="649"/>
      <c r="G129" s="650"/>
      <c r="M129"/>
    </row>
    <row r="130" spans="1:13">
      <c r="A130" s="17">
        <v>289430</v>
      </c>
      <c r="B130" s="18">
        <v>289440</v>
      </c>
      <c r="C130" s="19">
        <v>6</v>
      </c>
      <c r="D130" s="21"/>
      <c r="E130" s="21">
        <v>1.5</v>
      </c>
      <c r="F130" s="649"/>
      <c r="G130" s="650"/>
      <c r="M130"/>
    </row>
    <row r="131" spans="1:13">
      <c r="A131" s="17">
        <v>289440</v>
      </c>
      <c r="B131" s="18">
        <v>289450</v>
      </c>
      <c r="C131" s="19">
        <v>6</v>
      </c>
      <c r="D131" s="21"/>
      <c r="E131" s="21">
        <v>1.5</v>
      </c>
      <c r="F131" s="649"/>
      <c r="G131" s="650"/>
      <c r="M131"/>
    </row>
    <row r="132" spans="1:13">
      <c r="A132" s="17">
        <v>289450</v>
      </c>
      <c r="B132" s="18">
        <v>289460</v>
      </c>
      <c r="C132" s="19">
        <v>6</v>
      </c>
      <c r="D132" s="21"/>
      <c r="E132" s="21">
        <v>1.5</v>
      </c>
      <c r="F132" s="649"/>
      <c r="G132" s="650"/>
      <c r="M132"/>
    </row>
    <row r="133" spans="1:13">
      <c r="A133" s="17">
        <v>289460</v>
      </c>
      <c r="B133" s="18">
        <v>289470</v>
      </c>
      <c r="C133" s="19">
        <v>6</v>
      </c>
      <c r="D133" s="21"/>
      <c r="E133" s="21">
        <v>1.5</v>
      </c>
      <c r="F133" s="649"/>
      <c r="G133" s="650"/>
      <c r="M133"/>
    </row>
    <row r="134" spans="1:13">
      <c r="A134" s="17">
        <v>289470</v>
      </c>
      <c r="B134" s="18">
        <v>289480</v>
      </c>
      <c r="C134" s="19">
        <v>6</v>
      </c>
      <c r="D134" s="21"/>
      <c r="E134" s="21">
        <v>1.5</v>
      </c>
      <c r="F134" s="649"/>
      <c r="G134" s="650"/>
      <c r="M134"/>
    </row>
    <row r="135" spans="1:13">
      <c r="A135" s="17">
        <v>289480</v>
      </c>
      <c r="B135" s="18">
        <v>289490</v>
      </c>
      <c r="C135" s="19">
        <v>6</v>
      </c>
      <c r="D135" s="21"/>
      <c r="E135" s="21">
        <v>1.5</v>
      </c>
      <c r="F135" s="649"/>
      <c r="G135" s="650"/>
      <c r="M135"/>
    </row>
    <row r="136" spans="1:13">
      <c r="A136" s="17">
        <v>289490</v>
      </c>
      <c r="B136" s="18">
        <v>289500</v>
      </c>
      <c r="C136" s="19">
        <v>6</v>
      </c>
      <c r="D136" s="21"/>
      <c r="E136" s="21">
        <v>3</v>
      </c>
      <c r="F136" s="649"/>
      <c r="G136" s="650"/>
      <c r="M136"/>
    </row>
    <row r="137" spans="1:13">
      <c r="A137" s="17">
        <v>289500</v>
      </c>
      <c r="B137" s="18">
        <v>289510</v>
      </c>
      <c r="C137" s="19">
        <v>6</v>
      </c>
      <c r="D137" s="21"/>
      <c r="E137" s="21">
        <v>3</v>
      </c>
      <c r="F137" s="649"/>
      <c r="G137" s="650"/>
      <c r="M137"/>
    </row>
    <row r="138" spans="1:13">
      <c r="A138" s="17">
        <v>289510</v>
      </c>
      <c r="B138" s="18">
        <v>289520</v>
      </c>
      <c r="C138" s="19">
        <v>6</v>
      </c>
      <c r="D138" s="21"/>
      <c r="E138" s="21">
        <v>3</v>
      </c>
      <c r="F138" s="649"/>
      <c r="G138" s="650"/>
      <c r="M138"/>
    </row>
    <row r="139" spans="1:13">
      <c r="A139" s="17">
        <v>289520</v>
      </c>
      <c r="B139" s="18">
        <v>289530</v>
      </c>
      <c r="C139" s="19">
        <v>6</v>
      </c>
      <c r="D139" s="21"/>
      <c r="E139" s="21">
        <v>3</v>
      </c>
      <c r="F139" s="649"/>
      <c r="G139" s="650"/>
      <c r="M139"/>
    </row>
    <row r="140" spans="1:13">
      <c r="A140" s="17">
        <v>289530</v>
      </c>
      <c r="B140" s="18">
        <v>289540</v>
      </c>
      <c r="C140" s="19">
        <v>6</v>
      </c>
      <c r="D140" s="21">
        <v>0</v>
      </c>
      <c r="E140" s="21">
        <v>3</v>
      </c>
      <c r="F140" s="649"/>
      <c r="G140" s="650"/>
      <c r="M140"/>
    </row>
    <row r="141" spans="1:13">
      <c r="A141" s="17">
        <v>289540</v>
      </c>
      <c r="B141" s="18">
        <v>289550</v>
      </c>
      <c r="C141" s="19">
        <v>6</v>
      </c>
      <c r="D141" s="21">
        <v>0</v>
      </c>
      <c r="E141" s="21">
        <v>3</v>
      </c>
      <c r="F141" s="649"/>
      <c r="G141" s="650"/>
      <c r="M141"/>
    </row>
    <row r="142" spans="1:13">
      <c r="A142" s="17">
        <v>289550</v>
      </c>
      <c r="B142" s="18">
        <v>289560</v>
      </c>
      <c r="C142" s="19">
        <v>6</v>
      </c>
      <c r="D142" s="21">
        <v>0</v>
      </c>
      <c r="E142" s="21">
        <v>3</v>
      </c>
      <c r="F142" s="649"/>
      <c r="G142" s="650"/>
      <c r="M142"/>
    </row>
    <row r="143" spans="1:13">
      <c r="A143" s="17">
        <v>289560</v>
      </c>
      <c r="B143" s="18">
        <v>289570</v>
      </c>
      <c r="C143" s="19">
        <v>6</v>
      </c>
      <c r="D143" s="21">
        <v>0</v>
      </c>
      <c r="E143" s="21">
        <v>3</v>
      </c>
      <c r="F143" s="649"/>
      <c r="G143" s="650"/>
      <c r="M143"/>
    </row>
    <row r="144" spans="1:13">
      <c r="A144" s="17">
        <v>289570</v>
      </c>
      <c r="B144" s="18">
        <v>289580</v>
      </c>
      <c r="C144" s="19">
        <v>6</v>
      </c>
      <c r="D144" s="21">
        <v>1.5</v>
      </c>
      <c r="E144" s="21">
        <v>3</v>
      </c>
      <c r="F144" s="649"/>
      <c r="G144" s="650"/>
      <c r="M144"/>
    </row>
    <row r="145" spans="1:13">
      <c r="A145" s="17">
        <v>289580</v>
      </c>
      <c r="B145" s="18">
        <v>289590</v>
      </c>
      <c r="C145" s="19">
        <v>2</v>
      </c>
      <c r="D145" s="21">
        <v>1.5</v>
      </c>
      <c r="E145" s="21">
        <v>3</v>
      </c>
      <c r="F145" s="649"/>
      <c r="G145" s="650"/>
      <c r="M145"/>
    </row>
    <row r="146" spans="1:13">
      <c r="A146" s="17">
        <v>289590</v>
      </c>
      <c r="B146" s="18">
        <v>289600</v>
      </c>
      <c r="C146" s="19">
        <v>2</v>
      </c>
      <c r="D146" s="21">
        <v>1.5</v>
      </c>
      <c r="E146" s="21">
        <v>3</v>
      </c>
      <c r="F146" s="649"/>
      <c r="G146" s="650"/>
      <c r="M146"/>
    </row>
    <row r="147" spans="1:13">
      <c r="A147" s="17">
        <v>289600</v>
      </c>
      <c r="B147" s="18">
        <v>289610</v>
      </c>
      <c r="C147" s="19">
        <v>2</v>
      </c>
      <c r="D147" s="21">
        <v>1.5</v>
      </c>
      <c r="E147" s="21">
        <v>3</v>
      </c>
      <c r="F147" s="649"/>
      <c r="G147" s="650"/>
      <c r="M147"/>
    </row>
    <row r="148" spans="1:13">
      <c r="A148" s="17">
        <v>289610</v>
      </c>
      <c r="B148" s="18">
        <v>289620</v>
      </c>
      <c r="C148" s="19">
        <v>2</v>
      </c>
      <c r="D148" s="21">
        <v>3</v>
      </c>
      <c r="E148" s="21">
        <v>3</v>
      </c>
      <c r="F148" s="649"/>
      <c r="G148" s="650"/>
      <c r="M148"/>
    </row>
    <row r="149" spans="1:13">
      <c r="A149" s="17">
        <v>289620</v>
      </c>
      <c r="B149" s="18">
        <v>289630</v>
      </c>
      <c r="C149" s="19">
        <v>2</v>
      </c>
      <c r="D149" s="21">
        <v>3</v>
      </c>
      <c r="E149" s="21">
        <v>3</v>
      </c>
      <c r="F149" s="649"/>
      <c r="G149" s="650"/>
      <c r="M149"/>
    </row>
    <row r="150" spans="1:13">
      <c r="A150" s="17">
        <v>289630</v>
      </c>
      <c r="B150" s="18">
        <v>289640</v>
      </c>
      <c r="C150" s="19">
        <v>2</v>
      </c>
      <c r="D150" s="21">
        <v>3</v>
      </c>
      <c r="E150" s="21">
        <v>3</v>
      </c>
      <c r="F150" s="649"/>
      <c r="G150" s="650"/>
      <c r="M150"/>
    </row>
    <row r="151" spans="1:13">
      <c r="A151" s="17">
        <v>289640</v>
      </c>
      <c r="B151" s="18">
        <v>289650</v>
      </c>
      <c r="C151" s="19">
        <v>2</v>
      </c>
      <c r="D151" s="21">
        <v>3</v>
      </c>
      <c r="E151" s="21">
        <v>3</v>
      </c>
      <c r="F151" s="649"/>
      <c r="G151" s="650"/>
      <c r="M151"/>
    </row>
    <row r="152" spans="1:13">
      <c r="A152" s="17">
        <v>289650</v>
      </c>
      <c r="B152" s="18">
        <v>289660</v>
      </c>
      <c r="C152" s="19">
        <v>2</v>
      </c>
      <c r="D152" s="21">
        <v>3</v>
      </c>
      <c r="E152" s="21">
        <v>3</v>
      </c>
      <c r="F152" s="649"/>
      <c r="G152" s="650"/>
      <c r="M152"/>
    </row>
    <row r="153" spans="1:13">
      <c r="A153" s="17">
        <v>289660</v>
      </c>
      <c r="B153" s="18">
        <v>289670</v>
      </c>
      <c r="C153" s="19">
        <v>2</v>
      </c>
      <c r="D153" s="21">
        <v>3</v>
      </c>
      <c r="E153" s="21">
        <v>3</v>
      </c>
      <c r="F153" s="649"/>
      <c r="G153" s="650"/>
      <c r="M153"/>
    </row>
    <row r="154" spans="1:13">
      <c r="A154" s="17">
        <v>289670</v>
      </c>
      <c r="B154" s="18">
        <v>289680</v>
      </c>
      <c r="C154" s="19">
        <v>2</v>
      </c>
      <c r="D154" s="21">
        <v>3</v>
      </c>
      <c r="E154" s="21">
        <v>3</v>
      </c>
      <c r="F154" s="649"/>
      <c r="G154" s="650"/>
      <c r="M154"/>
    </row>
    <row r="155" spans="1:13">
      <c r="A155" s="17">
        <v>289680</v>
      </c>
      <c r="B155" s="18">
        <v>289690</v>
      </c>
      <c r="C155" s="19">
        <v>2</v>
      </c>
      <c r="D155" s="21">
        <v>3</v>
      </c>
      <c r="E155" s="21">
        <v>3</v>
      </c>
      <c r="F155" s="649"/>
      <c r="G155" s="650"/>
      <c r="M155"/>
    </row>
    <row r="156" spans="1:13">
      <c r="A156" s="17">
        <v>289690</v>
      </c>
      <c r="B156" s="18">
        <v>289700</v>
      </c>
      <c r="C156" s="19">
        <v>2</v>
      </c>
      <c r="D156" s="21">
        <v>3</v>
      </c>
      <c r="E156" s="21">
        <v>3</v>
      </c>
      <c r="F156" s="649"/>
      <c r="G156" s="650"/>
      <c r="M156"/>
    </row>
    <row r="157" spans="1:13">
      <c r="A157" s="17">
        <v>289700</v>
      </c>
      <c r="B157" s="18">
        <v>289710</v>
      </c>
      <c r="C157" s="19">
        <v>2</v>
      </c>
      <c r="D157" s="21">
        <v>3</v>
      </c>
      <c r="E157" s="21">
        <v>3</v>
      </c>
      <c r="F157" s="649"/>
      <c r="G157" s="650"/>
      <c r="M157"/>
    </row>
    <row r="158" spans="1:13">
      <c r="A158" s="17">
        <v>289710</v>
      </c>
      <c r="B158" s="18">
        <v>289720</v>
      </c>
      <c r="C158" s="19">
        <v>2</v>
      </c>
      <c r="D158" s="21">
        <v>3</v>
      </c>
      <c r="E158" s="21">
        <v>3</v>
      </c>
      <c r="F158" s="649"/>
      <c r="G158" s="650"/>
      <c r="M158"/>
    </row>
    <row r="159" spans="1:13">
      <c r="A159" s="17">
        <v>289720</v>
      </c>
      <c r="B159" s="18">
        <v>289730</v>
      </c>
      <c r="C159" s="19">
        <v>2</v>
      </c>
      <c r="D159" s="21">
        <v>3</v>
      </c>
      <c r="E159" s="21">
        <v>3</v>
      </c>
      <c r="F159" s="649"/>
      <c r="G159" s="650"/>
      <c r="M159"/>
    </row>
    <row r="160" spans="1:13">
      <c r="A160" s="17">
        <v>289730</v>
      </c>
      <c r="B160" s="18">
        <v>289740</v>
      </c>
      <c r="C160" s="19">
        <v>2</v>
      </c>
      <c r="D160" s="21">
        <v>3</v>
      </c>
      <c r="E160" s="21">
        <v>3</v>
      </c>
      <c r="F160" s="649"/>
      <c r="G160" s="650"/>
      <c r="M160"/>
    </row>
    <row r="161" spans="1:13">
      <c r="A161" s="17">
        <v>289740</v>
      </c>
      <c r="B161" s="18">
        <v>289750</v>
      </c>
      <c r="C161" s="19">
        <v>2</v>
      </c>
      <c r="D161" s="21">
        <v>3</v>
      </c>
      <c r="E161" s="21">
        <v>3</v>
      </c>
      <c r="F161" s="649"/>
      <c r="G161" s="650"/>
      <c r="M161"/>
    </row>
    <row r="162" spans="1:13">
      <c r="A162" s="17">
        <v>289750</v>
      </c>
      <c r="B162" s="18">
        <v>289760</v>
      </c>
      <c r="C162" s="24">
        <v>2</v>
      </c>
      <c r="D162" s="21">
        <v>1.5</v>
      </c>
      <c r="E162" s="21">
        <v>3</v>
      </c>
      <c r="F162" s="649"/>
      <c r="G162" s="650"/>
      <c r="M162"/>
    </row>
    <row r="163" spans="1:13">
      <c r="A163" s="17">
        <v>289760</v>
      </c>
      <c r="B163" s="18">
        <v>289770</v>
      </c>
      <c r="C163" s="24">
        <v>2</v>
      </c>
      <c r="D163" s="21">
        <v>1.5</v>
      </c>
      <c r="E163" s="21">
        <v>3</v>
      </c>
      <c r="F163" s="649"/>
      <c r="G163" s="650"/>
      <c r="M163"/>
    </row>
    <row r="164" spans="1:13">
      <c r="A164" s="17">
        <v>289770</v>
      </c>
      <c r="B164" s="18">
        <v>289780</v>
      </c>
      <c r="C164" s="19">
        <v>6</v>
      </c>
      <c r="D164" s="21">
        <v>1.5</v>
      </c>
      <c r="E164" s="21">
        <v>3</v>
      </c>
      <c r="F164" s="649"/>
      <c r="G164" s="650"/>
      <c r="M164"/>
    </row>
    <row r="165" spans="1:13">
      <c r="A165" s="17">
        <v>289780</v>
      </c>
      <c r="B165" s="18">
        <v>289790</v>
      </c>
      <c r="C165" s="19">
        <v>6</v>
      </c>
      <c r="D165" s="21">
        <v>1.5</v>
      </c>
      <c r="E165" s="21">
        <v>3</v>
      </c>
      <c r="F165" s="649"/>
      <c r="G165" s="650"/>
      <c r="M165"/>
    </row>
    <row r="166" spans="1:13">
      <c r="A166" s="17">
        <v>289790</v>
      </c>
      <c r="B166" s="18">
        <v>289800</v>
      </c>
      <c r="C166" s="19">
        <v>6</v>
      </c>
      <c r="D166" s="21"/>
      <c r="E166" s="21">
        <v>3</v>
      </c>
      <c r="F166" s="649"/>
      <c r="G166" s="650"/>
      <c r="M166"/>
    </row>
    <row r="167" spans="1:13">
      <c r="A167" s="17">
        <v>289800</v>
      </c>
      <c r="B167" s="18">
        <v>289810</v>
      </c>
      <c r="C167" s="19">
        <v>6</v>
      </c>
      <c r="D167" s="21"/>
      <c r="E167" s="21">
        <v>3</v>
      </c>
      <c r="F167" s="649"/>
      <c r="G167" s="650"/>
      <c r="M167"/>
    </row>
    <row r="168" spans="1:13">
      <c r="A168" s="17">
        <v>289810</v>
      </c>
      <c r="B168" s="18">
        <v>289820</v>
      </c>
      <c r="C168" s="19">
        <v>6</v>
      </c>
      <c r="D168" s="21"/>
      <c r="E168" s="21">
        <v>3</v>
      </c>
      <c r="F168" s="649"/>
      <c r="G168" s="650"/>
      <c r="M168"/>
    </row>
    <row r="169" spans="1:13">
      <c r="A169" s="17">
        <v>289820</v>
      </c>
      <c r="B169" s="18">
        <v>289830</v>
      </c>
      <c r="C169" s="19">
        <v>6</v>
      </c>
      <c r="D169" s="21"/>
      <c r="E169" s="21">
        <v>3</v>
      </c>
      <c r="F169" s="649"/>
      <c r="G169" s="650"/>
      <c r="M169"/>
    </row>
    <row r="170" spans="1:13">
      <c r="A170" s="17">
        <v>289830</v>
      </c>
      <c r="B170" s="18">
        <v>289840</v>
      </c>
      <c r="C170" s="19">
        <v>6</v>
      </c>
      <c r="D170" s="21"/>
      <c r="E170" s="21">
        <v>1.5</v>
      </c>
      <c r="F170" s="649"/>
      <c r="G170" s="650"/>
      <c r="M170"/>
    </row>
    <row r="171" spans="1:13">
      <c r="A171" s="17">
        <v>289840</v>
      </c>
      <c r="B171" s="18">
        <v>289850</v>
      </c>
      <c r="C171" s="19">
        <v>6</v>
      </c>
      <c r="D171" s="21"/>
      <c r="E171" s="21">
        <v>1.5</v>
      </c>
      <c r="F171" s="649"/>
      <c r="G171" s="650"/>
      <c r="M171"/>
    </row>
    <row r="172" spans="1:13">
      <c r="A172" s="17">
        <v>289850</v>
      </c>
      <c r="B172" s="18">
        <v>289860</v>
      </c>
      <c r="C172" s="380">
        <v>6</v>
      </c>
      <c r="D172" s="21"/>
      <c r="E172" s="21">
        <v>1.5</v>
      </c>
      <c r="F172" s="649"/>
      <c r="G172" s="650"/>
      <c r="M172"/>
    </row>
    <row r="173" spans="1:13">
      <c r="A173" s="17">
        <v>289860</v>
      </c>
      <c r="B173" s="18">
        <v>289870</v>
      </c>
      <c r="C173" s="381">
        <v>6</v>
      </c>
      <c r="D173" s="21"/>
      <c r="E173" s="21">
        <v>1.5</v>
      </c>
      <c r="F173" s="649"/>
      <c r="G173" s="650"/>
      <c r="M173"/>
    </row>
    <row r="174" spans="1:13">
      <c r="A174" s="17"/>
      <c r="B174" s="18"/>
      <c r="C174" s="381"/>
      <c r="D174" s="21"/>
      <c r="E174" s="21"/>
      <c r="F174" s="649"/>
      <c r="G174" s="650"/>
      <c r="M174"/>
    </row>
    <row r="175" spans="1:13">
      <c r="A175" s="17">
        <v>290000</v>
      </c>
      <c r="B175" s="18">
        <v>290010</v>
      </c>
      <c r="C175" s="380">
        <v>6</v>
      </c>
      <c r="D175" s="21"/>
      <c r="E175" s="21">
        <v>1.5</v>
      </c>
      <c r="F175" s="649"/>
      <c r="G175" s="650"/>
      <c r="M175"/>
    </row>
    <row r="176" spans="1:13">
      <c r="A176" s="17">
        <v>290010</v>
      </c>
      <c r="B176" s="18">
        <v>290020</v>
      </c>
      <c r="C176" s="380">
        <v>6</v>
      </c>
      <c r="D176" s="21"/>
      <c r="E176" s="21">
        <v>1.5</v>
      </c>
      <c r="F176" s="649"/>
      <c r="G176" s="650"/>
      <c r="M176"/>
    </row>
    <row r="177" spans="1:13">
      <c r="A177" s="17">
        <v>290020</v>
      </c>
      <c r="B177" s="18">
        <v>290030</v>
      </c>
      <c r="C177" s="380">
        <v>6</v>
      </c>
      <c r="D177" s="21"/>
      <c r="E177" s="21">
        <v>3</v>
      </c>
      <c r="F177" s="649"/>
      <c r="G177" s="650"/>
      <c r="M177"/>
    </row>
    <row r="178" spans="1:13">
      <c r="A178" s="17">
        <v>290030</v>
      </c>
      <c r="B178" s="18">
        <v>290040</v>
      </c>
      <c r="C178" s="381">
        <v>6</v>
      </c>
      <c r="D178" s="21"/>
      <c r="E178" s="21">
        <v>3</v>
      </c>
      <c r="F178" s="649"/>
      <c r="G178" s="650"/>
      <c r="M178"/>
    </row>
    <row r="179" spans="1:13">
      <c r="A179" s="17">
        <v>290040</v>
      </c>
      <c r="B179" s="18">
        <v>290050</v>
      </c>
      <c r="C179" s="381">
        <v>6</v>
      </c>
      <c r="D179" s="21"/>
      <c r="E179" s="21">
        <v>3</v>
      </c>
      <c r="F179" s="649"/>
      <c r="G179" s="650"/>
      <c r="M179"/>
    </row>
    <row r="180" spans="1:13">
      <c r="A180" s="17">
        <v>290050</v>
      </c>
      <c r="B180" s="18">
        <v>290060</v>
      </c>
      <c r="C180" s="380">
        <v>5</v>
      </c>
      <c r="D180" s="21"/>
      <c r="E180" s="21">
        <v>3</v>
      </c>
      <c r="F180" s="649"/>
      <c r="G180" s="650"/>
      <c r="M180"/>
    </row>
    <row r="181" spans="1:13">
      <c r="A181" s="17">
        <v>290060</v>
      </c>
      <c r="B181" s="18">
        <v>290070</v>
      </c>
      <c r="C181" s="380">
        <v>5</v>
      </c>
      <c r="D181" s="21"/>
      <c r="E181" s="21">
        <v>3</v>
      </c>
      <c r="F181" s="649"/>
      <c r="G181" s="650"/>
      <c r="M181"/>
    </row>
    <row r="182" spans="1:13">
      <c r="A182" s="17">
        <v>290070</v>
      </c>
      <c r="B182" s="18">
        <v>290080</v>
      </c>
      <c r="C182" s="380">
        <v>5</v>
      </c>
      <c r="D182" s="21"/>
      <c r="E182" s="21">
        <v>3</v>
      </c>
      <c r="F182" s="649"/>
      <c r="G182" s="650"/>
      <c r="M182"/>
    </row>
    <row r="183" spans="1:13">
      <c r="A183" s="17">
        <v>290080</v>
      </c>
      <c r="B183" s="18">
        <v>290090</v>
      </c>
      <c r="C183" s="19">
        <v>5</v>
      </c>
      <c r="D183" s="21"/>
      <c r="E183" s="21">
        <v>3</v>
      </c>
      <c r="F183" s="649"/>
      <c r="G183" s="650"/>
      <c r="M183"/>
    </row>
    <row r="184" spans="1:13">
      <c r="A184" s="17">
        <v>290090</v>
      </c>
      <c r="B184" s="18">
        <v>290100</v>
      </c>
      <c r="C184" s="19">
        <v>5</v>
      </c>
      <c r="D184" s="21"/>
      <c r="E184" s="21">
        <v>3</v>
      </c>
      <c r="F184" s="649"/>
      <c r="G184" s="650"/>
      <c r="M184"/>
    </row>
    <row r="185" spans="1:13">
      <c r="A185" s="17">
        <v>290100</v>
      </c>
      <c r="B185" s="18">
        <v>290110</v>
      </c>
      <c r="C185" s="19">
        <v>5</v>
      </c>
      <c r="D185" s="21"/>
      <c r="E185" s="21">
        <v>3</v>
      </c>
      <c r="F185" s="649"/>
      <c r="G185" s="650"/>
      <c r="M185"/>
    </row>
    <row r="186" spans="1:13">
      <c r="A186" s="17">
        <v>290110</v>
      </c>
      <c r="B186" s="18">
        <v>290120</v>
      </c>
      <c r="C186" s="19">
        <v>5</v>
      </c>
      <c r="D186" s="21"/>
      <c r="E186" s="21">
        <v>3</v>
      </c>
      <c r="F186" s="649"/>
      <c r="G186" s="650"/>
      <c r="M186"/>
    </row>
    <row r="187" spans="1:13">
      <c r="A187" s="17">
        <v>290120</v>
      </c>
      <c r="B187" s="18">
        <v>290130</v>
      </c>
      <c r="C187" s="19">
        <v>5</v>
      </c>
      <c r="D187" s="21"/>
      <c r="E187" s="21">
        <v>3</v>
      </c>
      <c r="F187" s="649"/>
      <c r="G187" s="650"/>
      <c r="M187"/>
    </row>
    <row r="188" spans="1:13">
      <c r="A188" s="17">
        <v>290130</v>
      </c>
      <c r="B188" s="18">
        <v>290140</v>
      </c>
      <c r="C188" s="19">
        <v>5</v>
      </c>
      <c r="D188" s="21"/>
      <c r="E188" s="21">
        <v>3</v>
      </c>
      <c r="F188" s="649"/>
      <c r="G188" s="650"/>
      <c r="M188"/>
    </row>
    <row r="189" spans="1:13">
      <c r="A189" s="17">
        <v>290140</v>
      </c>
      <c r="B189" s="18">
        <v>290150</v>
      </c>
      <c r="C189" s="19">
        <v>5</v>
      </c>
      <c r="D189" s="21"/>
      <c r="E189" s="21">
        <v>3</v>
      </c>
      <c r="F189" s="649"/>
      <c r="G189" s="650"/>
      <c r="M189"/>
    </row>
    <row r="190" spans="1:13">
      <c r="A190" s="17">
        <v>290150</v>
      </c>
      <c r="B190" s="18">
        <v>290160</v>
      </c>
      <c r="C190" s="19">
        <v>5</v>
      </c>
      <c r="D190" s="21"/>
      <c r="E190" s="21">
        <v>3</v>
      </c>
      <c r="F190" s="649"/>
      <c r="G190" s="650"/>
      <c r="M190"/>
    </row>
    <row r="191" spans="1:13">
      <c r="A191" s="17">
        <v>290160</v>
      </c>
      <c r="B191" s="18">
        <v>290170</v>
      </c>
      <c r="C191" s="19">
        <v>5</v>
      </c>
      <c r="D191" s="21"/>
      <c r="E191" s="21">
        <v>3</v>
      </c>
      <c r="F191" s="649"/>
      <c r="G191" s="650"/>
      <c r="M191"/>
    </row>
    <row r="192" spans="1:13">
      <c r="A192" s="17">
        <v>290170</v>
      </c>
      <c r="B192" s="18">
        <v>290180</v>
      </c>
      <c r="C192" s="19">
        <v>5</v>
      </c>
      <c r="D192" s="21"/>
      <c r="E192" s="21">
        <v>3</v>
      </c>
      <c r="F192" s="649"/>
      <c r="G192" s="650"/>
      <c r="M192"/>
    </row>
    <row r="193" spans="1:13">
      <c r="A193" s="17">
        <v>290180</v>
      </c>
      <c r="B193" s="18">
        <v>290190</v>
      </c>
      <c r="C193" s="19">
        <v>5</v>
      </c>
      <c r="D193" s="21"/>
      <c r="E193" s="21">
        <v>3</v>
      </c>
      <c r="F193" s="649"/>
      <c r="G193" s="650"/>
      <c r="M193"/>
    </row>
    <row r="194" spans="1:13">
      <c r="A194" s="17">
        <v>290190</v>
      </c>
      <c r="B194" s="18">
        <v>290200</v>
      </c>
      <c r="C194" s="19">
        <v>5</v>
      </c>
      <c r="D194" s="21"/>
      <c r="E194" s="21">
        <v>3</v>
      </c>
      <c r="F194" s="649"/>
      <c r="G194" s="650"/>
      <c r="M194"/>
    </row>
    <row r="195" spans="1:13">
      <c r="A195" s="17">
        <v>290200</v>
      </c>
      <c r="B195" s="18">
        <v>290210</v>
      </c>
      <c r="C195" s="19">
        <v>5</v>
      </c>
      <c r="D195" s="21"/>
      <c r="E195" s="21">
        <v>3</v>
      </c>
      <c r="F195" s="649"/>
      <c r="G195" s="650"/>
      <c r="M195"/>
    </row>
    <row r="196" spans="1:13">
      <c r="A196" s="17">
        <v>290210</v>
      </c>
      <c r="B196" s="18">
        <v>290220</v>
      </c>
      <c r="C196" s="19">
        <v>5</v>
      </c>
      <c r="D196" s="21"/>
      <c r="E196" s="21">
        <v>3</v>
      </c>
      <c r="F196" s="649"/>
      <c r="G196" s="650"/>
      <c r="M196"/>
    </row>
    <row r="197" spans="1:13">
      <c r="A197" s="17">
        <v>290220</v>
      </c>
      <c r="B197" s="18">
        <v>290230</v>
      </c>
      <c r="C197" s="19">
        <v>5</v>
      </c>
      <c r="D197" s="21"/>
      <c r="E197" s="21">
        <v>3</v>
      </c>
      <c r="F197" s="649"/>
      <c r="G197" s="650"/>
      <c r="M197"/>
    </row>
    <row r="198" spans="1:13">
      <c r="A198" s="17">
        <v>290230</v>
      </c>
      <c r="B198" s="18">
        <v>290240</v>
      </c>
      <c r="C198" s="19">
        <v>5</v>
      </c>
      <c r="D198" s="21"/>
      <c r="E198" s="21">
        <v>3</v>
      </c>
      <c r="F198" s="649"/>
      <c r="G198" s="650"/>
      <c r="M198"/>
    </row>
    <row r="199" spans="1:13">
      <c r="A199" s="17">
        <v>290240</v>
      </c>
      <c r="B199" s="18">
        <v>290250</v>
      </c>
      <c r="C199" s="19">
        <v>5</v>
      </c>
      <c r="D199" s="21"/>
      <c r="E199" s="21">
        <v>3</v>
      </c>
      <c r="F199" s="649"/>
      <c r="G199" s="650"/>
      <c r="M199"/>
    </row>
    <row r="200" spans="1:13">
      <c r="A200" s="17">
        <v>290250</v>
      </c>
      <c r="B200" s="18">
        <v>290260</v>
      </c>
      <c r="C200" s="19">
        <v>6</v>
      </c>
      <c r="D200" s="21"/>
      <c r="E200" s="21">
        <v>3</v>
      </c>
      <c r="F200" s="649"/>
      <c r="G200" s="650"/>
      <c r="M200"/>
    </row>
    <row r="201" spans="1:13">
      <c r="A201" s="17">
        <v>290260</v>
      </c>
      <c r="B201" s="18">
        <v>290270</v>
      </c>
      <c r="C201" s="19">
        <v>6</v>
      </c>
      <c r="D201" s="21"/>
      <c r="E201" s="21">
        <v>3</v>
      </c>
      <c r="F201" s="649"/>
      <c r="G201" s="650"/>
      <c r="M201"/>
    </row>
    <row r="202" spans="1:13">
      <c r="A202" s="17">
        <v>290270</v>
      </c>
      <c r="B202" s="18">
        <v>290280</v>
      </c>
      <c r="C202" s="19">
        <v>6</v>
      </c>
      <c r="D202" s="21"/>
      <c r="E202" s="21">
        <v>3</v>
      </c>
      <c r="F202" s="649"/>
      <c r="G202" s="650"/>
      <c r="M202"/>
    </row>
    <row r="203" spans="1:13">
      <c r="A203" s="17">
        <v>290280</v>
      </c>
      <c r="B203" s="18">
        <v>290290</v>
      </c>
      <c r="C203" s="19">
        <v>6</v>
      </c>
      <c r="D203" s="21"/>
      <c r="E203" s="21">
        <v>3</v>
      </c>
      <c r="F203" s="649"/>
      <c r="G203" s="650"/>
      <c r="M203"/>
    </row>
    <row r="204" spans="1:13">
      <c r="A204" s="17">
        <v>290290</v>
      </c>
      <c r="B204" s="18">
        <v>290300</v>
      </c>
      <c r="C204" s="19">
        <v>6</v>
      </c>
      <c r="D204" s="21"/>
      <c r="E204" s="21">
        <v>3</v>
      </c>
      <c r="F204" s="649"/>
      <c r="G204" s="650"/>
      <c r="M204"/>
    </row>
    <row r="205" spans="1:13">
      <c r="A205" s="17">
        <v>290300</v>
      </c>
      <c r="B205" s="18">
        <v>290310</v>
      </c>
      <c r="C205" s="19">
        <v>6</v>
      </c>
      <c r="D205" s="21"/>
      <c r="E205" s="21">
        <v>3</v>
      </c>
      <c r="F205" s="649"/>
      <c r="G205" s="650"/>
      <c r="M205"/>
    </row>
    <row r="206" spans="1:13">
      <c r="A206" s="17">
        <v>290310</v>
      </c>
      <c r="B206" s="18">
        <v>290320</v>
      </c>
      <c r="C206" s="19">
        <v>6</v>
      </c>
      <c r="D206" s="21"/>
      <c r="E206" s="21">
        <v>3</v>
      </c>
      <c r="F206" s="649"/>
      <c r="G206" s="650"/>
      <c r="M206"/>
    </row>
    <row r="207" spans="1:13">
      <c r="A207" s="17">
        <v>290320</v>
      </c>
      <c r="B207" s="18">
        <v>290330</v>
      </c>
      <c r="C207" s="24">
        <v>6</v>
      </c>
      <c r="D207" s="21"/>
      <c r="E207" s="21">
        <v>1.5</v>
      </c>
      <c r="F207" s="649"/>
      <c r="G207" s="650"/>
      <c r="M207"/>
    </row>
    <row r="208" spans="1:13">
      <c r="A208" s="17"/>
      <c r="B208" s="18"/>
      <c r="C208" s="24"/>
      <c r="D208" s="21"/>
      <c r="E208" s="21"/>
      <c r="F208" s="649"/>
      <c r="G208" s="650"/>
      <c r="M208"/>
    </row>
    <row r="209" spans="1:13">
      <c r="A209" s="17">
        <v>290560</v>
      </c>
      <c r="B209" s="18">
        <v>290570</v>
      </c>
      <c r="C209" s="19">
        <v>6</v>
      </c>
      <c r="D209" s="21"/>
      <c r="E209" s="21">
        <v>1.5</v>
      </c>
      <c r="F209" s="649"/>
      <c r="G209" s="650"/>
      <c r="M209"/>
    </row>
    <row r="210" spans="1:13">
      <c r="A210" s="17">
        <v>290570</v>
      </c>
      <c r="B210" s="18">
        <v>290580</v>
      </c>
      <c r="C210" s="19">
        <v>6</v>
      </c>
      <c r="D210" s="21"/>
      <c r="E210" s="21">
        <v>3</v>
      </c>
      <c r="F210" s="649"/>
      <c r="G210" s="650"/>
      <c r="M210"/>
    </row>
    <row r="211" spans="1:13">
      <c r="A211" s="17">
        <v>290580</v>
      </c>
      <c r="B211" s="18">
        <v>290590</v>
      </c>
      <c r="C211" s="19">
        <v>6</v>
      </c>
      <c r="D211" s="21"/>
      <c r="E211" s="21">
        <v>3</v>
      </c>
      <c r="F211" s="649"/>
      <c r="G211" s="650"/>
      <c r="M211"/>
    </row>
    <row r="212" spans="1:13">
      <c r="A212" s="17">
        <v>290590</v>
      </c>
      <c r="B212" s="18">
        <v>290600</v>
      </c>
      <c r="C212" s="19">
        <v>6</v>
      </c>
      <c r="D212" s="21"/>
      <c r="E212" s="21">
        <v>1.5</v>
      </c>
      <c r="F212" s="649"/>
      <c r="G212" s="650"/>
      <c r="M212"/>
    </row>
    <row r="213" spans="1:13">
      <c r="A213" s="17">
        <v>290600</v>
      </c>
      <c r="B213" s="18">
        <v>290610</v>
      </c>
      <c r="C213" s="19">
        <v>6</v>
      </c>
      <c r="D213" s="21"/>
      <c r="E213" s="21">
        <v>1.5</v>
      </c>
      <c r="F213" s="649"/>
      <c r="G213" s="650"/>
      <c r="M213"/>
    </row>
    <row r="214" spans="1:13">
      <c r="A214" s="17">
        <v>290610</v>
      </c>
      <c r="B214" s="18">
        <v>290620</v>
      </c>
      <c r="C214" s="19">
        <v>6</v>
      </c>
      <c r="D214" s="21"/>
      <c r="E214" s="21">
        <v>1.5</v>
      </c>
      <c r="F214" s="649"/>
      <c r="G214" s="650"/>
      <c r="M214"/>
    </row>
    <row r="215" spans="1:13">
      <c r="A215" s="17">
        <v>290620</v>
      </c>
      <c r="B215" s="18">
        <v>290630</v>
      </c>
      <c r="C215" s="19">
        <v>6</v>
      </c>
      <c r="D215" s="21"/>
      <c r="E215" s="21">
        <v>1.5</v>
      </c>
      <c r="F215" s="649"/>
      <c r="G215" s="650"/>
      <c r="M215"/>
    </row>
    <row r="216" spans="1:13">
      <c r="A216" s="17">
        <v>290630</v>
      </c>
      <c r="B216" s="18">
        <v>290640</v>
      </c>
      <c r="C216" s="19">
        <v>6</v>
      </c>
      <c r="D216" s="21"/>
      <c r="E216" s="21">
        <v>1.5</v>
      </c>
      <c r="F216" s="649"/>
      <c r="G216" s="650"/>
      <c r="M216"/>
    </row>
    <row r="217" spans="1:13">
      <c r="A217" s="17">
        <v>290640</v>
      </c>
      <c r="B217" s="18">
        <v>290650</v>
      </c>
      <c r="C217" s="19">
        <v>6</v>
      </c>
      <c r="D217" s="21"/>
      <c r="E217" s="21">
        <v>1.5</v>
      </c>
      <c r="F217" s="649"/>
      <c r="G217" s="650"/>
      <c r="M217"/>
    </row>
    <row r="218" spans="1:13">
      <c r="A218" s="17">
        <v>290650</v>
      </c>
      <c r="B218" s="18">
        <v>290660</v>
      </c>
      <c r="C218" s="19">
        <v>6</v>
      </c>
      <c r="D218" s="21"/>
      <c r="E218" s="21">
        <v>0</v>
      </c>
      <c r="F218" s="649"/>
      <c r="G218" s="650"/>
      <c r="M218"/>
    </row>
    <row r="219" spans="1:13">
      <c r="A219" s="17">
        <v>290660</v>
      </c>
      <c r="B219" s="18">
        <v>290670</v>
      </c>
      <c r="C219" s="19">
        <v>6</v>
      </c>
      <c r="D219" s="21"/>
      <c r="E219" s="21">
        <v>1.5</v>
      </c>
      <c r="F219" s="649"/>
      <c r="G219" s="650"/>
      <c r="M219"/>
    </row>
    <row r="220" spans="1:13">
      <c r="A220" s="17">
        <v>290670</v>
      </c>
      <c r="B220" s="18">
        <v>290680</v>
      </c>
      <c r="C220" s="19">
        <v>6</v>
      </c>
      <c r="D220" s="21"/>
      <c r="E220" s="21">
        <v>1.5</v>
      </c>
      <c r="F220" s="649"/>
      <c r="G220" s="650"/>
      <c r="M220"/>
    </row>
    <row r="221" spans="1:13">
      <c r="A221" s="17">
        <v>290680</v>
      </c>
      <c r="B221" s="18">
        <v>290690</v>
      </c>
      <c r="C221" s="381">
        <v>6</v>
      </c>
      <c r="D221" s="21"/>
      <c r="E221" s="21">
        <v>1.5</v>
      </c>
      <c r="F221" s="649"/>
      <c r="G221" s="650"/>
      <c r="M221"/>
    </row>
    <row r="222" spans="1:13">
      <c r="A222" s="17">
        <v>290690</v>
      </c>
      <c r="B222" s="18">
        <v>290700</v>
      </c>
      <c r="C222" s="381">
        <v>6</v>
      </c>
      <c r="D222" s="21"/>
      <c r="E222" s="21">
        <v>1.5</v>
      </c>
      <c r="F222" s="649"/>
      <c r="G222" s="650"/>
      <c r="M222"/>
    </row>
    <row r="223" spans="1:13">
      <c r="A223" s="17"/>
      <c r="B223" s="18"/>
      <c r="C223" s="24"/>
      <c r="D223" s="21"/>
      <c r="E223" s="21"/>
      <c r="F223" s="22"/>
      <c r="G223" s="23"/>
      <c r="M223"/>
    </row>
    <row r="224" spans="1:13">
      <c r="A224" s="17">
        <v>302050</v>
      </c>
      <c r="B224" s="18">
        <v>302060</v>
      </c>
      <c r="C224" s="19">
        <v>6</v>
      </c>
      <c r="D224" s="21">
        <v>1.5</v>
      </c>
      <c r="E224" s="21"/>
      <c r="F224" s="22">
        <f t="shared" ref="F224:F234" si="0">IF(D224&gt;0,(B224-A224),0)</f>
        <v>10</v>
      </c>
      <c r="G224" s="23"/>
      <c r="M224"/>
    </row>
    <row r="225" spans="1:13">
      <c r="A225" s="17">
        <v>302060</v>
      </c>
      <c r="B225" s="18">
        <v>302070</v>
      </c>
      <c r="C225" s="19">
        <v>6</v>
      </c>
      <c r="D225" s="21">
        <v>1.5</v>
      </c>
      <c r="E225" s="21"/>
      <c r="F225" s="22">
        <f t="shared" si="0"/>
        <v>10</v>
      </c>
      <c r="G225" s="23"/>
      <c r="M225"/>
    </row>
    <row r="226" spans="1:13">
      <c r="A226" s="17">
        <v>302070</v>
      </c>
      <c r="B226" s="18">
        <v>302080</v>
      </c>
      <c r="C226" s="19">
        <v>6</v>
      </c>
      <c r="D226" s="21">
        <v>1.5</v>
      </c>
      <c r="E226" s="21"/>
      <c r="F226" s="22">
        <f t="shared" si="0"/>
        <v>10</v>
      </c>
      <c r="G226" s="23"/>
      <c r="M226"/>
    </row>
    <row r="227" spans="1:13">
      <c r="A227" s="17">
        <v>302080</v>
      </c>
      <c r="B227" s="18">
        <v>302090</v>
      </c>
      <c r="C227" s="19">
        <v>6</v>
      </c>
      <c r="D227" s="21">
        <v>3</v>
      </c>
      <c r="E227" s="21"/>
      <c r="F227" s="22">
        <f t="shared" si="0"/>
        <v>10</v>
      </c>
      <c r="G227" s="23"/>
      <c r="M227"/>
    </row>
    <row r="228" spans="1:13">
      <c r="A228" s="17">
        <v>302090</v>
      </c>
      <c r="B228" s="18">
        <v>302100</v>
      </c>
      <c r="C228" s="19">
        <v>6</v>
      </c>
      <c r="D228" s="21">
        <v>3</v>
      </c>
      <c r="E228" s="21"/>
      <c r="F228" s="22">
        <f t="shared" si="0"/>
        <v>10</v>
      </c>
      <c r="G228" s="23"/>
      <c r="M228"/>
    </row>
    <row r="229" spans="1:13">
      <c r="A229" s="17">
        <v>302100</v>
      </c>
      <c r="B229" s="18">
        <v>302110</v>
      </c>
      <c r="C229" s="19">
        <v>6</v>
      </c>
      <c r="D229" s="21">
        <v>3</v>
      </c>
      <c r="E229" s="21"/>
      <c r="F229" s="22">
        <f t="shared" si="0"/>
        <v>10</v>
      </c>
      <c r="G229" s="23"/>
      <c r="M229"/>
    </row>
    <row r="230" spans="1:13">
      <c r="A230" s="17">
        <v>302110</v>
      </c>
      <c r="B230" s="18">
        <v>302120</v>
      </c>
      <c r="C230" s="19">
        <v>6</v>
      </c>
      <c r="D230" s="21">
        <v>3</v>
      </c>
      <c r="E230" s="21"/>
      <c r="F230" s="22">
        <f t="shared" si="0"/>
        <v>10</v>
      </c>
      <c r="G230" s="23"/>
      <c r="M230"/>
    </row>
    <row r="231" spans="1:13">
      <c r="A231" s="17">
        <v>302120</v>
      </c>
      <c r="B231" s="18">
        <v>302130</v>
      </c>
      <c r="C231" s="19">
        <v>6</v>
      </c>
      <c r="D231" s="21">
        <v>3</v>
      </c>
      <c r="E231" s="21"/>
      <c r="F231" s="22">
        <f t="shared" si="0"/>
        <v>10</v>
      </c>
      <c r="G231" s="23"/>
      <c r="M231"/>
    </row>
    <row r="232" spans="1:13">
      <c r="A232" s="17">
        <v>302130</v>
      </c>
      <c r="B232" s="18">
        <v>302140</v>
      </c>
      <c r="C232" s="19">
        <v>6</v>
      </c>
      <c r="D232" s="21">
        <v>3</v>
      </c>
      <c r="E232" s="21"/>
      <c r="F232" s="22">
        <f t="shared" si="0"/>
        <v>10</v>
      </c>
      <c r="G232" s="23"/>
      <c r="M232"/>
    </row>
    <row r="233" spans="1:13">
      <c r="A233" s="17">
        <v>302140</v>
      </c>
      <c r="B233" s="18">
        <v>302150</v>
      </c>
      <c r="C233" s="19">
        <v>6</v>
      </c>
      <c r="D233" s="21">
        <v>3</v>
      </c>
      <c r="E233" s="21"/>
      <c r="F233" s="22">
        <f t="shared" si="0"/>
        <v>10</v>
      </c>
      <c r="G233" s="23"/>
      <c r="M233"/>
    </row>
    <row r="234" spans="1:13">
      <c r="A234" s="17">
        <v>302150</v>
      </c>
      <c r="B234" s="18">
        <v>302160</v>
      </c>
      <c r="C234" s="381">
        <v>6</v>
      </c>
      <c r="D234" s="21">
        <v>1.5</v>
      </c>
      <c r="E234" s="21"/>
      <c r="F234" s="22">
        <f t="shared" si="0"/>
        <v>10</v>
      </c>
      <c r="G234" s="23"/>
      <c r="M234"/>
    </row>
    <row r="235" spans="1:13">
      <c r="A235" s="17"/>
      <c r="B235" s="18"/>
      <c r="C235" s="381"/>
      <c r="D235" s="21"/>
      <c r="E235" s="21"/>
      <c r="F235" s="22"/>
      <c r="G235" s="23"/>
      <c r="M235"/>
    </row>
    <row r="236" spans="1:13">
      <c r="A236" s="17">
        <v>303970</v>
      </c>
      <c r="B236" s="18">
        <v>303980</v>
      </c>
      <c r="C236" s="381">
        <v>6</v>
      </c>
      <c r="D236" s="21"/>
      <c r="E236" s="21">
        <v>3</v>
      </c>
      <c r="F236" s="22"/>
      <c r="G236" s="23">
        <f t="shared" ref="G236:G247" si="1">IF(E236&gt;0,(B236-A236),0)</f>
        <v>10</v>
      </c>
      <c r="M236"/>
    </row>
    <row r="237" spans="1:13">
      <c r="A237" s="17">
        <v>303980</v>
      </c>
      <c r="B237" s="18">
        <v>303990</v>
      </c>
      <c r="C237" s="19">
        <v>6</v>
      </c>
      <c r="D237" s="21"/>
      <c r="E237" s="21">
        <v>3</v>
      </c>
      <c r="F237" s="22"/>
      <c r="G237" s="23">
        <f t="shared" si="1"/>
        <v>10</v>
      </c>
      <c r="M237"/>
    </row>
    <row r="238" spans="1:13">
      <c r="A238" s="17">
        <v>303990</v>
      </c>
      <c r="B238" s="18">
        <v>304000</v>
      </c>
      <c r="C238" s="19">
        <v>6</v>
      </c>
      <c r="D238" s="21"/>
      <c r="E238" s="21">
        <v>1.5</v>
      </c>
      <c r="F238" s="22"/>
      <c r="G238" s="23">
        <f t="shared" si="1"/>
        <v>10</v>
      </c>
      <c r="M238"/>
    </row>
    <row r="239" spans="1:13">
      <c r="A239" s="17">
        <v>304000</v>
      </c>
      <c r="B239" s="18">
        <v>304010</v>
      </c>
      <c r="C239" s="19">
        <v>6</v>
      </c>
      <c r="D239" s="21"/>
      <c r="E239" s="21">
        <v>3</v>
      </c>
      <c r="F239" s="22"/>
      <c r="G239" s="23">
        <f t="shared" si="1"/>
        <v>10</v>
      </c>
      <c r="M239"/>
    </row>
    <row r="240" spans="1:13">
      <c r="A240" s="17">
        <v>304010</v>
      </c>
      <c r="B240" s="18">
        <v>304020</v>
      </c>
      <c r="C240" s="19">
        <v>6</v>
      </c>
      <c r="D240" s="21"/>
      <c r="E240" s="21">
        <v>1.5</v>
      </c>
      <c r="F240" s="22"/>
      <c r="G240" s="23">
        <f t="shared" si="1"/>
        <v>10</v>
      </c>
      <c r="M240"/>
    </row>
    <row r="241" spans="1:13">
      <c r="A241" s="17">
        <v>304020</v>
      </c>
      <c r="B241" s="18">
        <v>304030</v>
      </c>
      <c r="C241" s="19">
        <v>6</v>
      </c>
      <c r="D241" s="21"/>
      <c r="E241" s="21">
        <v>3</v>
      </c>
      <c r="F241" s="22"/>
      <c r="G241" s="23">
        <f t="shared" si="1"/>
        <v>10</v>
      </c>
      <c r="M241"/>
    </row>
    <row r="242" spans="1:13">
      <c r="A242" s="17"/>
      <c r="B242" s="18"/>
      <c r="C242" s="19"/>
      <c r="D242" s="21"/>
      <c r="E242" s="21"/>
      <c r="F242" s="22"/>
      <c r="G242" s="23"/>
      <c r="M242"/>
    </row>
    <row r="243" spans="1:13">
      <c r="A243" s="17">
        <v>304160</v>
      </c>
      <c r="B243" s="18">
        <v>304170</v>
      </c>
      <c r="C243" s="19">
        <v>2</v>
      </c>
      <c r="D243" s="21">
        <v>0</v>
      </c>
      <c r="E243" s="21">
        <v>3</v>
      </c>
      <c r="F243" s="22"/>
      <c r="G243" s="23">
        <f t="shared" si="1"/>
        <v>10</v>
      </c>
      <c r="M243"/>
    </row>
    <row r="244" spans="1:13">
      <c r="A244" s="17">
        <v>304170</v>
      </c>
      <c r="B244" s="18">
        <v>304180</v>
      </c>
      <c r="C244" s="19">
        <v>2</v>
      </c>
      <c r="D244" s="21">
        <v>1.5</v>
      </c>
      <c r="E244" s="21">
        <v>3</v>
      </c>
      <c r="F244" s="22">
        <f t="shared" ref="F244:F248" si="2">IF(D244&gt;0,(B244-A244),0)</f>
        <v>10</v>
      </c>
      <c r="G244" s="23">
        <f t="shared" si="1"/>
        <v>10</v>
      </c>
      <c r="M244"/>
    </row>
    <row r="245" spans="1:13">
      <c r="A245" s="17">
        <v>304180</v>
      </c>
      <c r="B245" s="18">
        <v>304190</v>
      </c>
      <c r="C245" s="19">
        <v>2</v>
      </c>
      <c r="D245" s="21">
        <v>3</v>
      </c>
      <c r="E245" s="21">
        <v>3</v>
      </c>
      <c r="F245" s="22">
        <f t="shared" si="2"/>
        <v>10</v>
      </c>
      <c r="G245" s="23">
        <f t="shared" si="1"/>
        <v>10</v>
      </c>
      <c r="M245"/>
    </row>
    <row r="246" spans="1:13">
      <c r="A246" s="17">
        <v>304190</v>
      </c>
      <c r="B246" s="18">
        <v>304200</v>
      </c>
      <c r="C246" s="19">
        <v>2</v>
      </c>
      <c r="D246" s="21">
        <v>3</v>
      </c>
      <c r="E246" s="21">
        <v>3</v>
      </c>
      <c r="F246" s="22">
        <f t="shared" si="2"/>
        <v>10</v>
      </c>
      <c r="G246" s="23">
        <f t="shared" si="1"/>
        <v>10</v>
      </c>
      <c r="M246"/>
    </row>
    <row r="247" spans="1:13">
      <c r="A247" s="17">
        <v>304200</v>
      </c>
      <c r="B247" s="18">
        <v>304210</v>
      </c>
      <c r="C247" s="19">
        <v>2</v>
      </c>
      <c r="D247" s="21">
        <v>3</v>
      </c>
      <c r="E247" s="21">
        <v>3</v>
      </c>
      <c r="F247" s="22">
        <f t="shared" si="2"/>
        <v>10</v>
      </c>
      <c r="G247" s="23">
        <f t="shared" si="1"/>
        <v>10</v>
      </c>
      <c r="M247"/>
    </row>
    <row r="248" spans="1:13">
      <c r="A248" s="17">
        <v>304210</v>
      </c>
      <c r="B248" s="18">
        <v>304220</v>
      </c>
      <c r="C248" s="19">
        <v>6</v>
      </c>
      <c r="D248" s="21">
        <v>3</v>
      </c>
      <c r="E248" s="21">
        <v>0</v>
      </c>
      <c r="F248" s="22">
        <f t="shared" si="2"/>
        <v>10</v>
      </c>
      <c r="G248" s="23"/>
      <c r="M248"/>
    </row>
    <row r="249" spans="1:13">
      <c r="A249" s="17"/>
      <c r="B249" s="18"/>
      <c r="C249" s="19"/>
      <c r="D249" s="21"/>
      <c r="E249" s="21"/>
      <c r="F249" s="22"/>
      <c r="G249" s="23"/>
      <c r="M249"/>
    </row>
    <row r="250" spans="1:13">
      <c r="A250" s="17">
        <v>304410</v>
      </c>
      <c r="B250" s="18">
        <v>304420</v>
      </c>
      <c r="C250" s="19">
        <v>6</v>
      </c>
      <c r="D250" s="21"/>
      <c r="E250" s="21">
        <v>3</v>
      </c>
      <c r="F250" s="22"/>
      <c r="G250" s="23">
        <f t="shared" ref="G250:G318" si="3">IF(E250&gt;0,(B250-A250),0)</f>
        <v>10</v>
      </c>
      <c r="M250"/>
    </row>
    <row r="251" spans="1:13">
      <c r="A251" s="17">
        <v>304420</v>
      </c>
      <c r="B251" s="18">
        <v>304430</v>
      </c>
      <c r="C251" s="19">
        <v>6</v>
      </c>
      <c r="D251" s="21"/>
      <c r="E251" s="21">
        <v>3</v>
      </c>
      <c r="F251" s="22"/>
      <c r="G251" s="23">
        <f t="shared" si="3"/>
        <v>10</v>
      </c>
      <c r="M251"/>
    </row>
    <row r="252" spans="1:13">
      <c r="A252" s="17">
        <v>304430</v>
      </c>
      <c r="B252" s="18">
        <v>304440</v>
      </c>
      <c r="C252" s="19">
        <v>6</v>
      </c>
      <c r="D252" s="21"/>
      <c r="E252" s="21">
        <v>3</v>
      </c>
      <c r="F252" s="22"/>
      <c r="G252" s="23">
        <f t="shared" si="3"/>
        <v>10</v>
      </c>
      <c r="M252"/>
    </row>
    <row r="253" spans="1:13">
      <c r="A253" s="17">
        <v>304440</v>
      </c>
      <c r="B253" s="18">
        <v>304450</v>
      </c>
      <c r="C253" s="19">
        <v>2</v>
      </c>
      <c r="D253" s="21">
        <v>1.5</v>
      </c>
      <c r="E253" s="21">
        <v>3</v>
      </c>
      <c r="F253" s="22">
        <f t="shared" ref="F253:F265" si="4">IF(D253&gt;0,(B253-A253),0)</f>
        <v>10</v>
      </c>
      <c r="G253" s="23">
        <f t="shared" si="3"/>
        <v>10</v>
      </c>
      <c r="M253"/>
    </row>
    <row r="254" spans="1:13">
      <c r="A254" s="17">
        <v>304450</v>
      </c>
      <c r="B254" s="18">
        <v>304460</v>
      </c>
      <c r="C254" s="19">
        <v>2</v>
      </c>
      <c r="D254" s="21">
        <v>3</v>
      </c>
      <c r="E254" s="379" t="s">
        <v>31</v>
      </c>
      <c r="F254" s="22">
        <f t="shared" si="4"/>
        <v>10</v>
      </c>
      <c r="G254" s="25"/>
      <c r="M254"/>
    </row>
    <row r="255" spans="1:13">
      <c r="A255" s="17">
        <v>304460</v>
      </c>
      <c r="B255" s="18">
        <v>304470</v>
      </c>
      <c r="C255" s="19">
        <v>2</v>
      </c>
      <c r="D255" s="21">
        <v>3</v>
      </c>
      <c r="E255" s="379" t="s">
        <v>31</v>
      </c>
      <c r="F255" s="22">
        <f t="shared" si="4"/>
        <v>10</v>
      </c>
      <c r="G255" s="25"/>
      <c r="M255"/>
    </row>
    <row r="256" spans="1:13">
      <c r="A256" s="17">
        <v>304470</v>
      </c>
      <c r="B256" s="18">
        <v>304480</v>
      </c>
      <c r="C256" s="19">
        <v>2</v>
      </c>
      <c r="D256" s="21">
        <v>3</v>
      </c>
      <c r="E256" s="379" t="s">
        <v>31</v>
      </c>
      <c r="F256" s="22">
        <f t="shared" si="4"/>
        <v>10</v>
      </c>
      <c r="G256" s="25"/>
      <c r="M256"/>
    </row>
    <row r="257" spans="1:13">
      <c r="A257" s="17">
        <v>304480</v>
      </c>
      <c r="B257" s="18">
        <v>304490</v>
      </c>
      <c r="C257" s="19">
        <v>2</v>
      </c>
      <c r="D257" s="21">
        <v>3</v>
      </c>
      <c r="E257" s="379" t="s">
        <v>31</v>
      </c>
      <c r="F257" s="22">
        <f t="shared" si="4"/>
        <v>10</v>
      </c>
      <c r="G257" s="25"/>
      <c r="M257"/>
    </row>
    <row r="258" spans="1:13">
      <c r="A258" s="17">
        <v>304490</v>
      </c>
      <c r="B258" s="18">
        <v>304500</v>
      </c>
      <c r="C258" s="19">
        <v>2</v>
      </c>
      <c r="D258" s="21">
        <v>3</v>
      </c>
      <c r="E258" s="379" t="s">
        <v>31</v>
      </c>
      <c r="F258" s="22">
        <f t="shared" si="4"/>
        <v>10</v>
      </c>
      <c r="G258" s="25"/>
      <c r="M258"/>
    </row>
    <row r="259" spans="1:13">
      <c r="A259" s="17">
        <v>304500</v>
      </c>
      <c r="B259" s="18">
        <v>304510</v>
      </c>
      <c r="C259" s="19">
        <v>2</v>
      </c>
      <c r="D259" s="21">
        <v>3</v>
      </c>
      <c r="E259" s="379" t="s">
        <v>31</v>
      </c>
      <c r="F259" s="22">
        <f t="shared" si="4"/>
        <v>10</v>
      </c>
      <c r="G259" s="25"/>
      <c r="M259"/>
    </row>
    <row r="260" spans="1:13">
      <c r="A260" s="17">
        <v>304510</v>
      </c>
      <c r="B260" s="18">
        <v>304520</v>
      </c>
      <c r="C260" s="19">
        <v>2</v>
      </c>
      <c r="D260" s="21">
        <v>3</v>
      </c>
      <c r="E260" s="379" t="s">
        <v>31</v>
      </c>
      <c r="F260" s="22">
        <f t="shared" si="4"/>
        <v>10</v>
      </c>
      <c r="G260" s="25"/>
      <c r="M260"/>
    </row>
    <row r="261" spans="1:13">
      <c r="A261" s="17">
        <v>304520</v>
      </c>
      <c r="B261" s="18">
        <v>304530</v>
      </c>
      <c r="C261" s="19">
        <v>2</v>
      </c>
      <c r="D261" s="21">
        <v>3</v>
      </c>
      <c r="E261" s="379" t="s">
        <v>31</v>
      </c>
      <c r="F261" s="22">
        <f t="shared" si="4"/>
        <v>10</v>
      </c>
      <c r="G261" s="25"/>
      <c r="M261"/>
    </row>
    <row r="262" spans="1:13">
      <c r="A262" s="17">
        <v>304530</v>
      </c>
      <c r="B262" s="18">
        <v>304540</v>
      </c>
      <c r="C262" s="19">
        <v>2</v>
      </c>
      <c r="D262" s="21">
        <v>3</v>
      </c>
      <c r="E262" s="379" t="s">
        <v>31</v>
      </c>
      <c r="F262" s="22">
        <f t="shared" si="4"/>
        <v>10</v>
      </c>
      <c r="G262" s="25"/>
      <c r="M262"/>
    </row>
    <row r="263" spans="1:13">
      <c r="A263" s="17">
        <v>304540</v>
      </c>
      <c r="B263" s="18">
        <v>304550</v>
      </c>
      <c r="C263" s="19">
        <v>2</v>
      </c>
      <c r="D263" s="21">
        <v>3</v>
      </c>
      <c r="E263" s="379" t="s">
        <v>31</v>
      </c>
      <c r="F263" s="22">
        <f t="shared" si="4"/>
        <v>10</v>
      </c>
      <c r="G263" s="25"/>
      <c r="M263"/>
    </row>
    <row r="264" spans="1:13">
      <c r="A264" s="17">
        <v>304550</v>
      </c>
      <c r="B264" s="18">
        <v>304560</v>
      </c>
      <c r="C264" s="19">
        <v>2</v>
      </c>
      <c r="D264" s="21">
        <v>3</v>
      </c>
      <c r="E264" s="21">
        <v>3</v>
      </c>
      <c r="F264" s="22">
        <f t="shared" si="4"/>
        <v>10</v>
      </c>
      <c r="G264" s="23">
        <f t="shared" si="3"/>
        <v>10</v>
      </c>
      <c r="M264"/>
    </row>
    <row r="265" spans="1:13">
      <c r="A265" s="17">
        <v>304560</v>
      </c>
      <c r="B265" s="18">
        <v>304570</v>
      </c>
      <c r="C265" s="19">
        <v>2</v>
      </c>
      <c r="D265" s="21">
        <v>1.5</v>
      </c>
      <c r="E265" s="21">
        <v>3</v>
      </c>
      <c r="F265" s="22">
        <f t="shared" si="4"/>
        <v>10</v>
      </c>
      <c r="G265" s="23">
        <f t="shared" si="3"/>
        <v>10</v>
      </c>
      <c r="M265"/>
    </row>
    <row r="266" spans="1:13">
      <c r="A266" s="700"/>
      <c r="B266" s="701"/>
      <c r="C266" s="19"/>
      <c r="D266" s="21"/>
      <c r="E266" s="21"/>
      <c r="F266" s="22"/>
      <c r="G266" s="23"/>
      <c r="M266"/>
    </row>
    <row r="267" spans="1:13">
      <c r="A267" s="700">
        <v>307160</v>
      </c>
      <c r="B267" s="701">
        <v>307170</v>
      </c>
      <c r="C267" s="702">
        <v>6</v>
      </c>
      <c r="D267" s="703"/>
      <c r="E267" s="703">
        <v>1.5</v>
      </c>
      <c r="F267" s="704"/>
      <c r="G267" s="705">
        <f t="shared" si="3"/>
        <v>10</v>
      </c>
      <c r="K267">
        <v>-0.64800000000002456</v>
      </c>
      <c r="L267" t="s">
        <v>674</v>
      </c>
      <c r="M267">
        <v>1.5</v>
      </c>
    </row>
    <row r="268" spans="1:13">
      <c r="A268" s="700">
        <v>307170</v>
      </c>
      <c r="B268" s="701">
        <v>307180</v>
      </c>
      <c r="C268" s="702">
        <v>6</v>
      </c>
      <c r="D268" s="703"/>
      <c r="E268" s="703">
        <v>1.5</v>
      </c>
      <c r="F268" s="704"/>
      <c r="G268" s="705">
        <f t="shared" si="3"/>
        <v>10</v>
      </c>
      <c r="K268">
        <v>-0.90399999999999636</v>
      </c>
      <c r="L268" t="s">
        <v>674</v>
      </c>
      <c r="M268">
        <v>1.5</v>
      </c>
    </row>
    <row r="269" spans="1:13">
      <c r="A269" s="700">
        <v>307180</v>
      </c>
      <c r="B269" s="701">
        <v>307190</v>
      </c>
      <c r="C269" s="702">
        <v>6</v>
      </c>
      <c r="D269" s="703"/>
      <c r="E269" s="703">
        <v>1.5</v>
      </c>
      <c r="F269" s="704"/>
      <c r="G269" s="705">
        <f t="shared" si="3"/>
        <v>10</v>
      </c>
      <c r="K269">
        <v>-1.9370000000000118</v>
      </c>
      <c r="L269" t="s">
        <v>674</v>
      </c>
      <c r="M269">
        <v>1.5</v>
      </c>
    </row>
    <row r="270" spans="1:13">
      <c r="A270" s="700">
        <v>307190</v>
      </c>
      <c r="B270" s="701">
        <v>307200</v>
      </c>
      <c r="C270" s="702">
        <v>6</v>
      </c>
      <c r="D270" s="703"/>
      <c r="E270" s="703">
        <v>3</v>
      </c>
      <c r="F270" s="704"/>
      <c r="G270" s="705">
        <f t="shared" si="3"/>
        <v>10</v>
      </c>
      <c r="K270">
        <v>-3.4740000000000464</v>
      </c>
      <c r="L270" t="s">
        <v>674</v>
      </c>
      <c r="M270">
        <v>3</v>
      </c>
    </row>
    <row r="271" spans="1:13">
      <c r="A271" s="700">
        <v>307200</v>
      </c>
      <c r="B271" s="701">
        <v>307210</v>
      </c>
      <c r="C271" s="702">
        <v>6</v>
      </c>
      <c r="D271" s="703"/>
      <c r="E271" s="703">
        <v>3</v>
      </c>
      <c r="F271" s="704"/>
      <c r="G271" s="705">
        <f t="shared" si="3"/>
        <v>10</v>
      </c>
      <c r="K271">
        <v>-5.2440000000000282</v>
      </c>
      <c r="L271" t="s">
        <v>674</v>
      </c>
      <c r="M271">
        <v>3</v>
      </c>
    </row>
    <row r="272" spans="1:13">
      <c r="A272" s="700">
        <v>307210</v>
      </c>
      <c r="B272" s="701">
        <v>307220</v>
      </c>
      <c r="C272" s="702">
        <v>6</v>
      </c>
      <c r="D272" s="703"/>
      <c r="E272" s="703">
        <v>3</v>
      </c>
      <c r="F272" s="704"/>
      <c r="G272" s="705">
        <f t="shared" si="3"/>
        <v>10</v>
      </c>
      <c r="K272">
        <v>-4.0680000000000973</v>
      </c>
      <c r="L272" t="s">
        <v>674</v>
      </c>
      <c r="M272">
        <v>3</v>
      </c>
    </row>
    <row r="273" spans="1:13">
      <c r="A273" s="700">
        <v>307220</v>
      </c>
      <c r="B273" s="701">
        <v>307230</v>
      </c>
      <c r="C273" s="702">
        <v>6</v>
      </c>
      <c r="D273" s="703"/>
      <c r="E273" s="703">
        <v>3</v>
      </c>
      <c r="F273" s="704"/>
      <c r="G273" s="705">
        <f t="shared" si="3"/>
        <v>10</v>
      </c>
      <c r="K273">
        <v>-4.68100000000004</v>
      </c>
      <c r="L273" t="s">
        <v>674</v>
      </c>
      <c r="M273">
        <v>3</v>
      </c>
    </row>
    <row r="274" spans="1:13">
      <c r="A274" s="700">
        <v>307230</v>
      </c>
      <c r="B274" s="701">
        <v>307240</v>
      </c>
      <c r="C274" s="702">
        <v>6</v>
      </c>
      <c r="D274" s="703"/>
      <c r="E274" s="703">
        <v>3</v>
      </c>
      <c r="F274" s="704"/>
      <c r="G274" s="705">
        <f t="shared" si="3"/>
        <v>10</v>
      </c>
      <c r="K274">
        <v>-4.2999999999999545</v>
      </c>
      <c r="L274" t="s">
        <v>674</v>
      </c>
      <c r="M274">
        <v>3</v>
      </c>
    </row>
    <row r="275" spans="1:13">
      <c r="A275" s="700">
        <v>307240</v>
      </c>
      <c r="B275" s="701">
        <v>307250</v>
      </c>
      <c r="C275" s="702">
        <v>6</v>
      </c>
      <c r="D275" s="703"/>
      <c r="E275" s="703">
        <v>3</v>
      </c>
      <c r="F275" s="704"/>
      <c r="G275" s="705">
        <f t="shared" si="3"/>
        <v>10</v>
      </c>
      <c r="K275">
        <v>-4.6270000000000664</v>
      </c>
      <c r="L275" t="s">
        <v>674</v>
      </c>
      <c r="M275">
        <v>3</v>
      </c>
    </row>
    <row r="276" spans="1:13">
      <c r="A276" s="700">
        <v>307250</v>
      </c>
      <c r="B276" s="701">
        <v>307260</v>
      </c>
      <c r="C276" s="702">
        <v>6</v>
      </c>
      <c r="D276" s="703"/>
      <c r="E276" s="703">
        <v>3</v>
      </c>
      <c r="F276" s="704"/>
      <c r="G276" s="705">
        <f t="shared" si="3"/>
        <v>10</v>
      </c>
      <c r="K276">
        <v>-3.1989999999999554</v>
      </c>
      <c r="L276" t="s">
        <v>674</v>
      </c>
      <c r="M276">
        <v>3</v>
      </c>
    </row>
    <row r="277" spans="1:13">
      <c r="A277" s="700">
        <v>307260</v>
      </c>
      <c r="B277" s="701">
        <v>307270</v>
      </c>
      <c r="C277" s="702">
        <v>6</v>
      </c>
      <c r="D277" s="703"/>
      <c r="E277" s="703">
        <v>1.5</v>
      </c>
      <c r="F277" s="704"/>
      <c r="G277" s="705">
        <f t="shared" si="3"/>
        <v>10</v>
      </c>
      <c r="K277">
        <v>-1.3129999999999882</v>
      </c>
      <c r="L277" t="s">
        <v>674</v>
      </c>
      <c r="M277">
        <v>1.5</v>
      </c>
    </row>
    <row r="278" spans="1:13">
      <c r="A278" s="700"/>
      <c r="B278" s="701"/>
      <c r="C278" s="702"/>
      <c r="D278" s="703"/>
      <c r="E278" s="703"/>
      <c r="F278" s="704"/>
      <c r="G278" s="705"/>
      <c r="M278"/>
    </row>
    <row r="279" spans="1:13">
      <c r="A279" s="700">
        <v>307340</v>
      </c>
      <c r="B279" s="701">
        <v>307350</v>
      </c>
      <c r="C279" s="702">
        <v>6</v>
      </c>
      <c r="D279" s="703"/>
      <c r="E279" s="703">
        <v>1.5</v>
      </c>
      <c r="F279" s="704"/>
      <c r="G279" s="705">
        <f t="shared" si="3"/>
        <v>10</v>
      </c>
      <c r="K279">
        <v>-1.5460000000000491</v>
      </c>
      <c r="L279" t="s">
        <v>674</v>
      </c>
      <c r="M279">
        <v>1.5</v>
      </c>
    </row>
    <row r="280" spans="1:13">
      <c r="A280" s="700">
        <v>307350</v>
      </c>
      <c r="B280" s="701">
        <v>307360</v>
      </c>
      <c r="C280" s="702">
        <v>6</v>
      </c>
      <c r="D280" s="703"/>
      <c r="E280" s="703">
        <v>1.5</v>
      </c>
      <c r="F280" s="704"/>
      <c r="G280" s="705">
        <f t="shared" si="3"/>
        <v>10</v>
      </c>
      <c r="K280">
        <v>-2.0179999999999154</v>
      </c>
      <c r="L280" t="s">
        <v>674</v>
      </c>
      <c r="M280">
        <v>1.5</v>
      </c>
    </row>
    <row r="281" spans="1:13">
      <c r="A281" s="700">
        <v>307360</v>
      </c>
      <c r="B281" s="701">
        <v>307370</v>
      </c>
      <c r="C281" s="702">
        <v>6</v>
      </c>
      <c r="D281" s="703"/>
      <c r="E281" s="703">
        <v>1.5</v>
      </c>
      <c r="F281" s="704"/>
      <c r="G281" s="705">
        <f t="shared" si="3"/>
        <v>10</v>
      </c>
      <c r="K281">
        <v>-1.9839999999999236</v>
      </c>
      <c r="L281" t="s">
        <v>674</v>
      </c>
      <c r="M281">
        <v>1.5</v>
      </c>
    </row>
    <row r="282" spans="1:13">
      <c r="A282" s="700">
        <v>307370</v>
      </c>
      <c r="B282" s="701">
        <v>307380</v>
      </c>
      <c r="C282" s="702">
        <v>6</v>
      </c>
      <c r="D282" s="703"/>
      <c r="E282" s="703">
        <v>1.5</v>
      </c>
      <c r="F282" s="704"/>
      <c r="G282" s="705">
        <f t="shared" si="3"/>
        <v>10</v>
      </c>
      <c r="K282">
        <v>-1.1749999999999545</v>
      </c>
      <c r="L282" t="s">
        <v>674</v>
      </c>
      <c r="M282">
        <v>1.5</v>
      </c>
    </row>
    <row r="283" spans="1:13">
      <c r="A283" s="700"/>
      <c r="B283" s="701"/>
      <c r="C283" s="702"/>
      <c r="D283" s="703"/>
      <c r="E283" s="703"/>
      <c r="F283" s="704"/>
      <c r="G283" s="705"/>
      <c r="M283"/>
    </row>
    <row r="284" spans="1:13">
      <c r="A284" s="700">
        <v>307480</v>
      </c>
      <c r="B284" s="701">
        <v>307490</v>
      </c>
      <c r="C284" s="702">
        <v>6</v>
      </c>
      <c r="D284" s="703"/>
      <c r="E284" s="703">
        <v>1.5</v>
      </c>
      <c r="F284" s="704"/>
      <c r="G284" s="705">
        <f t="shared" si="3"/>
        <v>10</v>
      </c>
      <c r="K284">
        <v>-1.1440000000000055</v>
      </c>
      <c r="L284" t="s">
        <v>674</v>
      </c>
      <c r="M284">
        <v>1.5</v>
      </c>
    </row>
    <row r="285" spans="1:13">
      <c r="A285" s="700">
        <v>307490</v>
      </c>
      <c r="B285" s="701">
        <v>307500</v>
      </c>
      <c r="C285" s="702">
        <v>6</v>
      </c>
      <c r="D285" s="703"/>
      <c r="E285" s="703">
        <v>1.5</v>
      </c>
      <c r="F285" s="704"/>
      <c r="G285" s="705">
        <f t="shared" si="3"/>
        <v>10</v>
      </c>
      <c r="K285">
        <v>-2.48700000000008</v>
      </c>
      <c r="L285" t="s">
        <v>674</v>
      </c>
      <c r="M285">
        <v>1.5</v>
      </c>
    </row>
    <row r="286" spans="1:13">
      <c r="A286" s="700">
        <v>307500</v>
      </c>
      <c r="B286" s="701">
        <v>307510</v>
      </c>
      <c r="C286" s="702">
        <v>6</v>
      </c>
      <c r="D286" s="703"/>
      <c r="E286" s="703">
        <v>3</v>
      </c>
      <c r="F286" s="704"/>
      <c r="G286" s="705">
        <f t="shared" si="3"/>
        <v>10</v>
      </c>
      <c r="K286">
        <v>-3.6870000000000118</v>
      </c>
      <c r="L286" t="s">
        <v>674</v>
      </c>
      <c r="M286">
        <v>3</v>
      </c>
    </row>
    <row r="287" spans="1:13">
      <c r="A287" s="700">
        <v>307510</v>
      </c>
      <c r="B287" s="701">
        <v>307520</v>
      </c>
      <c r="C287" s="702">
        <v>6</v>
      </c>
      <c r="D287" s="703"/>
      <c r="E287" s="703">
        <v>3</v>
      </c>
      <c r="F287" s="704"/>
      <c r="G287" s="705">
        <f t="shared" si="3"/>
        <v>10</v>
      </c>
      <c r="K287">
        <v>-3.0220000000000482</v>
      </c>
      <c r="L287" t="s">
        <v>674</v>
      </c>
      <c r="M287">
        <v>3</v>
      </c>
    </row>
    <row r="288" spans="1:13">
      <c r="A288" s="700">
        <v>307520</v>
      </c>
      <c r="B288" s="701">
        <v>307530</v>
      </c>
      <c r="C288" s="702">
        <v>6</v>
      </c>
      <c r="D288" s="703"/>
      <c r="E288" s="703">
        <v>1.5</v>
      </c>
      <c r="F288" s="704"/>
      <c r="G288" s="705">
        <f t="shared" si="3"/>
        <v>10</v>
      </c>
      <c r="K288">
        <v>-1.8339999999999463</v>
      </c>
      <c r="L288" t="s">
        <v>674</v>
      </c>
      <c r="M288">
        <v>1.5</v>
      </c>
    </row>
    <row r="289" spans="1:13">
      <c r="A289" s="700"/>
      <c r="B289" s="701"/>
      <c r="C289" s="702"/>
      <c r="D289" s="703"/>
      <c r="E289" s="703"/>
      <c r="F289" s="704"/>
      <c r="G289" s="705"/>
      <c r="M289"/>
    </row>
    <row r="290" spans="1:13">
      <c r="A290" s="700">
        <v>307630</v>
      </c>
      <c r="B290" s="701">
        <v>307640</v>
      </c>
      <c r="C290" s="702">
        <v>6</v>
      </c>
      <c r="D290" s="703"/>
      <c r="E290" s="703">
        <v>1.5</v>
      </c>
      <c r="F290" s="704"/>
      <c r="G290" s="705">
        <f t="shared" si="3"/>
        <v>10</v>
      </c>
      <c r="K290">
        <v>-2.4199999999999591</v>
      </c>
      <c r="L290" t="s">
        <v>674</v>
      </c>
      <c r="M290">
        <v>1.5</v>
      </c>
    </row>
    <row r="291" spans="1:13">
      <c r="A291" s="700">
        <v>307640</v>
      </c>
      <c r="B291" s="701">
        <v>307650</v>
      </c>
      <c r="C291" s="702">
        <v>6</v>
      </c>
      <c r="D291" s="703"/>
      <c r="E291" s="703">
        <v>3</v>
      </c>
      <c r="F291" s="704"/>
      <c r="G291" s="705">
        <f t="shared" si="3"/>
        <v>10</v>
      </c>
      <c r="K291">
        <v>-4.4329999999999927</v>
      </c>
      <c r="L291" t="s">
        <v>674</v>
      </c>
      <c r="M291">
        <v>3</v>
      </c>
    </row>
    <row r="292" spans="1:13">
      <c r="A292" s="700">
        <v>307650</v>
      </c>
      <c r="B292" s="701">
        <v>307660</v>
      </c>
      <c r="C292" s="702">
        <v>6</v>
      </c>
      <c r="D292" s="703"/>
      <c r="E292" s="703">
        <v>3</v>
      </c>
      <c r="F292" s="704"/>
      <c r="G292" s="705">
        <f t="shared" si="3"/>
        <v>10</v>
      </c>
      <c r="K292">
        <v>-5.1240000000000236</v>
      </c>
      <c r="L292" t="s">
        <v>674</v>
      </c>
      <c r="M292">
        <v>3</v>
      </c>
    </row>
    <row r="293" spans="1:13">
      <c r="A293" s="700">
        <v>307660</v>
      </c>
      <c r="B293" s="701">
        <v>307670</v>
      </c>
      <c r="C293" s="702">
        <v>6</v>
      </c>
      <c r="D293" s="703"/>
      <c r="E293" s="703">
        <v>3</v>
      </c>
      <c r="F293" s="704"/>
      <c r="G293" s="705">
        <f t="shared" si="3"/>
        <v>10</v>
      </c>
      <c r="K293">
        <v>-4.5380000000000109</v>
      </c>
      <c r="L293" t="s">
        <v>674</v>
      </c>
      <c r="M293">
        <v>3</v>
      </c>
    </row>
    <row r="294" spans="1:13">
      <c r="A294" s="700">
        <v>307670</v>
      </c>
      <c r="B294" s="701">
        <v>307680</v>
      </c>
      <c r="C294" s="702">
        <v>6</v>
      </c>
      <c r="D294" s="703"/>
      <c r="E294" s="703">
        <v>3</v>
      </c>
      <c r="F294" s="704"/>
      <c r="G294" s="705">
        <f t="shared" si="3"/>
        <v>10</v>
      </c>
      <c r="K294">
        <v>-5.3669999999999618</v>
      </c>
      <c r="L294" t="s">
        <v>674</v>
      </c>
      <c r="M294">
        <v>3</v>
      </c>
    </row>
    <row r="295" spans="1:13">
      <c r="A295" s="700">
        <v>307680</v>
      </c>
      <c r="B295" s="701">
        <v>307690</v>
      </c>
      <c r="C295" s="702">
        <v>6</v>
      </c>
      <c r="D295" s="703"/>
      <c r="E295" s="703">
        <v>3</v>
      </c>
      <c r="F295" s="704"/>
      <c r="G295" s="705">
        <f t="shared" si="3"/>
        <v>10</v>
      </c>
      <c r="K295">
        <v>-4.9660000000000082</v>
      </c>
      <c r="L295" t="s">
        <v>674</v>
      </c>
      <c r="M295">
        <v>3</v>
      </c>
    </row>
    <row r="296" spans="1:13">
      <c r="A296" s="700">
        <v>307690</v>
      </c>
      <c r="B296" s="701">
        <v>307700</v>
      </c>
      <c r="C296" s="702">
        <v>6</v>
      </c>
      <c r="D296" s="703"/>
      <c r="E296" s="703">
        <v>3</v>
      </c>
      <c r="F296" s="704"/>
      <c r="G296" s="705">
        <f t="shared" si="3"/>
        <v>10</v>
      </c>
      <c r="K296">
        <v>-5.3290000000000646</v>
      </c>
      <c r="L296" t="s">
        <v>674</v>
      </c>
      <c r="M296">
        <v>3</v>
      </c>
    </row>
    <row r="297" spans="1:13">
      <c r="A297" s="700">
        <v>307700</v>
      </c>
      <c r="B297" s="701">
        <v>307710</v>
      </c>
      <c r="C297" s="702">
        <v>6</v>
      </c>
      <c r="D297" s="703"/>
      <c r="E297" s="703">
        <v>3</v>
      </c>
      <c r="F297" s="704"/>
      <c r="G297" s="705">
        <f t="shared" si="3"/>
        <v>10</v>
      </c>
      <c r="K297">
        <v>-5.0119999999999436</v>
      </c>
      <c r="L297" t="s">
        <v>674</v>
      </c>
      <c r="M297">
        <v>3</v>
      </c>
    </row>
    <row r="298" spans="1:13">
      <c r="A298" s="700">
        <v>307710</v>
      </c>
      <c r="B298" s="701">
        <v>307720</v>
      </c>
      <c r="C298" s="702">
        <v>6</v>
      </c>
      <c r="D298" s="703"/>
      <c r="E298" s="703">
        <v>3</v>
      </c>
      <c r="F298" s="704"/>
      <c r="G298" s="705">
        <f t="shared" si="3"/>
        <v>10</v>
      </c>
      <c r="K298">
        <v>-3.1080000000000609</v>
      </c>
      <c r="L298" t="s">
        <v>674</v>
      </c>
      <c r="M298">
        <v>3</v>
      </c>
    </row>
    <row r="299" spans="1:13">
      <c r="A299" s="700">
        <v>307720</v>
      </c>
      <c r="B299" s="701">
        <v>307730</v>
      </c>
      <c r="C299" s="702">
        <v>6</v>
      </c>
      <c r="D299" s="703"/>
      <c r="E299" s="703">
        <v>1.5</v>
      </c>
      <c r="F299" s="704"/>
      <c r="G299" s="705">
        <f t="shared" si="3"/>
        <v>10</v>
      </c>
      <c r="K299">
        <v>-1.7430000000000518</v>
      </c>
      <c r="L299" t="s">
        <v>674</v>
      </c>
      <c r="M299">
        <v>1.5</v>
      </c>
    </row>
    <row r="300" spans="1:13">
      <c r="A300" s="700">
        <v>307730</v>
      </c>
      <c r="B300" s="701">
        <v>307740</v>
      </c>
      <c r="C300" s="702">
        <v>6</v>
      </c>
      <c r="D300" s="703"/>
      <c r="E300" s="703">
        <v>1.5</v>
      </c>
      <c r="F300" s="704"/>
      <c r="G300" s="705">
        <f t="shared" si="3"/>
        <v>10</v>
      </c>
      <c r="K300">
        <v>-1.7269999999999754</v>
      </c>
      <c r="L300" t="s">
        <v>674</v>
      </c>
      <c r="M300">
        <v>1.5</v>
      </c>
    </row>
    <row r="301" spans="1:13">
      <c r="A301" s="700">
        <v>307740</v>
      </c>
      <c r="B301" s="701">
        <v>307750</v>
      </c>
      <c r="C301" s="702">
        <v>6</v>
      </c>
      <c r="D301" s="703"/>
      <c r="E301" s="703">
        <v>1.5</v>
      </c>
      <c r="F301" s="704"/>
      <c r="G301" s="705">
        <f t="shared" si="3"/>
        <v>10</v>
      </c>
      <c r="K301">
        <v>-1.625</v>
      </c>
      <c r="L301" t="s">
        <v>674</v>
      </c>
      <c r="M301">
        <v>1.5</v>
      </c>
    </row>
    <row r="302" spans="1:13">
      <c r="A302" s="700">
        <v>307750</v>
      </c>
      <c r="B302" s="701">
        <v>307760</v>
      </c>
      <c r="C302" s="702">
        <v>6</v>
      </c>
      <c r="D302" s="703"/>
      <c r="E302" s="703">
        <v>1.5</v>
      </c>
      <c r="F302" s="704"/>
      <c r="G302" s="705">
        <f t="shared" si="3"/>
        <v>10</v>
      </c>
      <c r="K302">
        <v>-2.3840000000000146</v>
      </c>
      <c r="L302" t="s">
        <v>674</v>
      </c>
      <c r="M302">
        <v>1.5</v>
      </c>
    </row>
    <row r="303" spans="1:13">
      <c r="A303" s="700">
        <v>307760</v>
      </c>
      <c r="B303" s="701">
        <v>307770</v>
      </c>
      <c r="C303" s="702">
        <v>6</v>
      </c>
      <c r="D303" s="703"/>
      <c r="E303" s="703">
        <v>1.5</v>
      </c>
      <c r="F303" s="704"/>
      <c r="G303" s="705">
        <f t="shared" si="3"/>
        <v>10</v>
      </c>
      <c r="K303">
        <v>-1.7309999999999945</v>
      </c>
      <c r="L303" t="s">
        <v>674</v>
      </c>
      <c r="M303">
        <v>1.5</v>
      </c>
    </row>
    <row r="304" spans="1:13">
      <c r="A304" s="700"/>
      <c r="B304" s="701"/>
      <c r="C304" s="702"/>
      <c r="D304" s="703"/>
      <c r="E304" s="703"/>
      <c r="F304" s="704"/>
      <c r="G304" s="705"/>
      <c r="M304"/>
    </row>
    <row r="305" spans="1:13">
      <c r="A305" s="700">
        <v>307850</v>
      </c>
      <c r="B305" s="701">
        <v>307860</v>
      </c>
      <c r="C305" s="702">
        <v>6</v>
      </c>
      <c r="D305" s="703"/>
      <c r="E305" s="703">
        <v>1.5</v>
      </c>
      <c r="F305" s="704"/>
      <c r="G305" s="705">
        <f t="shared" si="3"/>
        <v>10</v>
      </c>
      <c r="K305">
        <v>-0.55099999999993088</v>
      </c>
      <c r="L305" t="s">
        <v>674</v>
      </c>
      <c r="M305">
        <v>1.5</v>
      </c>
    </row>
    <row r="306" spans="1:13">
      <c r="A306" s="700">
        <v>307860</v>
      </c>
      <c r="B306" s="701">
        <v>307870</v>
      </c>
      <c r="C306" s="702">
        <v>6</v>
      </c>
      <c r="D306" s="703"/>
      <c r="E306" s="703">
        <v>1.5</v>
      </c>
      <c r="F306" s="704"/>
      <c r="G306" s="705">
        <f t="shared" si="3"/>
        <v>10</v>
      </c>
      <c r="K306">
        <v>-1.6590000000001055</v>
      </c>
      <c r="L306" t="s">
        <v>674</v>
      </c>
      <c r="M306">
        <v>1.5</v>
      </c>
    </row>
    <row r="307" spans="1:13">
      <c r="A307" s="700">
        <v>307870</v>
      </c>
      <c r="B307" s="701">
        <v>307880</v>
      </c>
      <c r="C307" s="702">
        <v>6</v>
      </c>
      <c r="D307" s="703"/>
      <c r="E307" s="703">
        <v>1.5</v>
      </c>
      <c r="F307" s="704"/>
      <c r="G307" s="705">
        <f t="shared" si="3"/>
        <v>10</v>
      </c>
      <c r="K307">
        <v>-2.1689999999999827</v>
      </c>
      <c r="L307" t="s">
        <v>674</v>
      </c>
      <c r="M307">
        <v>1.5</v>
      </c>
    </row>
    <row r="308" spans="1:13">
      <c r="A308" s="700">
        <v>307880</v>
      </c>
      <c r="B308" s="701">
        <v>307890</v>
      </c>
      <c r="C308" s="702">
        <v>6</v>
      </c>
      <c r="D308" s="703"/>
      <c r="E308" s="703">
        <v>1.5</v>
      </c>
      <c r="F308" s="704"/>
      <c r="G308" s="705">
        <f t="shared" si="3"/>
        <v>10</v>
      </c>
      <c r="K308">
        <v>-2.2649999999999864</v>
      </c>
      <c r="L308" t="s">
        <v>674</v>
      </c>
      <c r="M308">
        <v>1.5</v>
      </c>
    </row>
    <row r="309" spans="1:13">
      <c r="A309" s="700">
        <v>307890</v>
      </c>
      <c r="B309" s="701">
        <v>307900</v>
      </c>
      <c r="C309" s="702">
        <v>6</v>
      </c>
      <c r="D309" s="703"/>
      <c r="E309" s="703">
        <v>1.5</v>
      </c>
      <c r="F309" s="704"/>
      <c r="G309" s="705">
        <f t="shared" si="3"/>
        <v>10</v>
      </c>
      <c r="K309">
        <v>-1.5739999999999554</v>
      </c>
      <c r="L309" t="s">
        <v>674</v>
      </c>
      <c r="M309">
        <v>1.5</v>
      </c>
    </row>
    <row r="310" spans="1:13">
      <c r="A310" s="700"/>
      <c r="B310" s="701"/>
      <c r="C310" s="702">
        <v>6</v>
      </c>
      <c r="D310" s="703"/>
      <c r="E310" s="703"/>
      <c r="F310" s="704"/>
      <c r="G310" s="705"/>
      <c r="M310"/>
    </row>
    <row r="311" spans="1:13">
      <c r="A311" s="700">
        <v>308030</v>
      </c>
      <c r="B311" s="701">
        <v>308040</v>
      </c>
      <c r="C311" s="702">
        <v>6</v>
      </c>
      <c r="D311" s="703"/>
      <c r="E311" s="703">
        <v>1.5</v>
      </c>
      <c r="F311" s="704"/>
      <c r="G311" s="705">
        <f t="shared" si="3"/>
        <v>10</v>
      </c>
      <c r="K311">
        <v>-1.7950000000000728</v>
      </c>
      <c r="L311" t="s">
        <v>674</v>
      </c>
      <c r="M311">
        <v>1.5</v>
      </c>
    </row>
    <row r="312" spans="1:13">
      <c r="A312" s="700">
        <v>308040</v>
      </c>
      <c r="B312" s="701">
        <v>308050</v>
      </c>
      <c r="C312" s="702">
        <v>6</v>
      </c>
      <c r="D312" s="703"/>
      <c r="E312" s="703">
        <v>1.5</v>
      </c>
      <c r="F312" s="704"/>
      <c r="G312" s="705">
        <f t="shared" si="3"/>
        <v>10</v>
      </c>
      <c r="K312">
        <v>-2.66700000000003</v>
      </c>
      <c r="L312" t="s">
        <v>674</v>
      </c>
      <c r="M312">
        <v>1.5</v>
      </c>
    </row>
    <row r="313" spans="1:13">
      <c r="A313" s="700">
        <v>308050</v>
      </c>
      <c r="B313" s="701">
        <v>308060</v>
      </c>
      <c r="C313" s="702">
        <v>6</v>
      </c>
      <c r="D313" s="703"/>
      <c r="E313" s="703">
        <v>1.5</v>
      </c>
      <c r="F313" s="704"/>
      <c r="G313" s="705">
        <f t="shared" si="3"/>
        <v>10</v>
      </c>
      <c r="K313">
        <v>-2.2810000000000628</v>
      </c>
      <c r="L313" t="s">
        <v>674</v>
      </c>
      <c r="M313">
        <v>1.5</v>
      </c>
    </row>
    <row r="314" spans="1:13">
      <c r="A314" s="700">
        <v>308060</v>
      </c>
      <c r="B314" s="701">
        <v>308070</v>
      </c>
      <c r="C314" s="702">
        <v>6</v>
      </c>
      <c r="D314" s="703"/>
      <c r="E314" s="703">
        <v>1.5</v>
      </c>
      <c r="F314" s="704"/>
      <c r="G314" s="705">
        <f t="shared" si="3"/>
        <v>10</v>
      </c>
      <c r="K314">
        <v>-1.91700000000003</v>
      </c>
      <c r="L314" t="s">
        <v>674</v>
      </c>
      <c r="M314">
        <v>1.5</v>
      </c>
    </row>
    <row r="315" spans="1:13">
      <c r="A315" s="700">
        <v>308070</v>
      </c>
      <c r="B315" s="701">
        <v>308080</v>
      </c>
      <c r="C315" s="702">
        <v>6</v>
      </c>
      <c r="D315" s="703"/>
      <c r="E315" s="703">
        <v>1.5</v>
      </c>
      <c r="F315" s="704"/>
      <c r="G315" s="705">
        <f t="shared" si="3"/>
        <v>10</v>
      </c>
      <c r="K315">
        <v>-1.8020000000000209</v>
      </c>
      <c r="L315" t="s">
        <v>674</v>
      </c>
      <c r="M315">
        <v>1.5</v>
      </c>
    </row>
    <row r="316" spans="1:13">
      <c r="A316" s="700">
        <v>308080</v>
      </c>
      <c r="B316" s="701">
        <v>308090</v>
      </c>
      <c r="C316" s="702">
        <v>6</v>
      </c>
      <c r="D316" s="703"/>
      <c r="E316" s="703">
        <v>1.5</v>
      </c>
      <c r="F316" s="704"/>
      <c r="G316" s="705">
        <f t="shared" si="3"/>
        <v>10</v>
      </c>
      <c r="K316">
        <v>-1.0810000000000173</v>
      </c>
      <c r="L316" t="s">
        <v>674</v>
      </c>
      <c r="M316">
        <v>1.5</v>
      </c>
    </row>
    <row r="317" spans="1:13">
      <c r="A317" s="700"/>
      <c r="B317" s="701"/>
      <c r="C317" s="702"/>
      <c r="D317" s="703"/>
      <c r="E317" s="703"/>
      <c r="F317" s="704"/>
      <c r="G317" s="705"/>
      <c r="M317"/>
    </row>
    <row r="318" spans="1:13">
      <c r="A318" s="700">
        <v>308280</v>
      </c>
      <c r="B318" s="701">
        <v>308290</v>
      </c>
      <c r="C318" s="702"/>
      <c r="D318" s="703"/>
      <c r="E318" s="703">
        <v>1.5</v>
      </c>
      <c r="F318" s="704"/>
      <c r="G318" s="705">
        <f t="shared" si="3"/>
        <v>10</v>
      </c>
      <c r="K318">
        <v>-1.1430000000000291</v>
      </c>
      <c r="L318" t="s">
        <v>674</v>
      </c>
      <c r="M318">
        <v>1.5</v>
      </c>
    </row>
    <row r="319" spans="1:13">
      <c r="A319" s="700">
        <v>308290</v>
      </c>
      <c r="B319" s="701">
        <v>308300</v>
      </c>
      <c r="C319" s="702">
        <v>6</v>
      </c>
      <c r="D319" s="703"/>
      <c r="E319" s="703">
        <v>3</v>
      </c>
      <c r="F319" s="704"/>
      <c r="G319" s="705">
        <f t="shared" ref="G319:G325" si="5">IF(E319&gt;0,(B319-A319),0)</f>
        <v>10</v>
      </c>
      <c r="K319">
        <v>-5.7980000000000018</v>
      </c>
      <c r="L319" t="s">
        <v>674</v>
      </c>
      <c r="M319">
        <v>3</v>
      </c>
    </row>
    <row r="320" spans="1:13">
      <c r="A320" s="700">
        <v>308300</v>
      </c>
      <c r="B320" s="701">
        <v>308310</v>
      </c>
      <c r="C320" s="702">
        <v>6</v>
      </c>
      <c r="D320" s="703"/>
      <c r="E320" s="703">
        <v>3</v>
      </c>
      <c r="F320" s="704"/>
      <c r="G320" s="705">
        <f t="shared" si="5"/>
        <v>10</v>
      </c>
      <c r="K320">
        <v>-6.70799999999997</v>
      </c>
      <c r="L320" t="s">
        <v>674</v>
      </c>
      <c r="M320">
        <v>3</v>
      </c>
    </row>
    <row r="321" spans="1:13">
      <c r="A321" s="700">
        <v>308310</v>
      </c>
      <c r="B321" s="701">
        <v>308320</v>
      </c>
      <c r="C321" s="702">
        <v>6</v>
      </c>
      <c r="D321" s="703"/>
      <c r="E321" s="703">
        <v>3</v>
      </c>
      <c r="F321" s="704"/>
      <c r="G321" s="705">
        <f t="shared" si="5"/>
        <v>10</v>
      </c>
      <c r="K321">
        <v>-5.8390000000000555</v>
      </c>
      <c r="L321" t="s">
        <v>674</v>
      </c>
      <c r="M321">
        <v>3</v>
      </c>
    </row>
    <row r="322" spans="1:13">
      <c r="A322" s="700">
        <v>308320</v>
      </c>
      <c r="B322" s="701">
        <v>308330</v>
      </c>
      <c r="C322" s="702">
        <v>6</v>
      </c>
      <c r="D322" s="703"/>
      <c r="E322" s="703">
        <v>1.5</v>
      </c>
      <c r="F322" s="704"/>
      <c r="G322" s="705">
        <f t="shared" si="5"/>
        <v>10</v>
      </c>
      <c r="K322">
        <v>-2.9320000000000164</v>
      </c>
      <c r="L322" t="s">
        <v>674</v>
      </c>
      <c r="M322">
        <v>1.5</v>
      </c>
    </row>
    <row r="323" spans="1:13">
      <c r="A323" s="700">
        <v>308330</v>
      </c>
      <c r="B323" s="701">
        <v>308340</v>
      </c>
      <c r="C323" s="702">
        <v>6</v>
      </c>
      <c r="D323" s="703"/>
      <c r="E323" s="703">
        <v>1.5</v>
      </c>
      <c r="F323" s="704"/>
      <c r="G323" s="705">
        <f t="shared" si="5"/>
        <v>10</v>
      </c>
      <c r="K323">
        <v>-1.9799999999999045</v>
      </c>
      <c r="L323" t="s">
        <v>674</v>
      </c>
      <c r="M323">
        <v>1.5</v>
      </c>
    </row>
    <row r="324" spans="1:13">
      <c r="A324" s="700">
        <v>308340</v>
      </c>
      <c r="B324" s="701">
        <v>308350</v>
      </c>
      <c r="C324" s="702">
        <v>6</v>
      </c>
      <c r="D324" s="703"/>
      <c r="E324" s="703">
        <v>1.5</v>
      </c>
      <c r="F324" s="704"/>
      <c r="G324" s="705">
        <f t="shared" si="5"/>
        <v>10</v>
      </c>
      <c r="K324">
        <v>-2.0940000000000509</v>
      </c>
      <c r="L324" t="s">
        <v>674</v>
      </c>
      <c r="M324">
        <v>1.5</v>
      </c>
    </row>
    <row r="325" spans="1:13">
      <c r="A325" s="700">
        <v>308350</v>
      </c>
      <c r="B325" s="701">
        <v>308360</v>
      </c>
      <c r="C325" s="702">
        <v>6</v>
      </c>
      <c r="D325" s="703"/>
      <c r="E325" s="703">
        <v>1.5</v>
      </c>
      <c r="F325" s="704"/>
      <c r="G325" s="705">
        <f t="shared" si="5"/>
        <v>10</v>
      </c>
      <c r="K325">
        <v>-1.0410000000000537</v>
      </c>
      <c r="L325" t="s">
        <v>674</v>
      </c>
      <c r="M325">
        <v>1.5</v>
      </c>
    </row>
    <row r="326" spans="1:13">
      <c r="A326" s="700"/>
      <c r="B326" s="701"/>
      <c r="C326" s="702"/>
      <c r="D326" s="703"/>
      <c r="E326" s="703"/>
      <c r="F326" s="704"/>
      <c r="G326" s="705"/>
      <c r="M326"/>
    </row>
    <row r="327" spans="1:13">
      <c r="A327" s="700"/>
      <c r="B327" s="701"/>
      <c r="C327" s="702"/>
      <c r="D327" s="703"/>
      <c r="E327" s="703"/>
      <c r="F327" s="704"/>
      <c r="G327" s="705"/>
      <c r="M327"/>
    </row>
    <row r="328" spans="1:13">
      <c r="A328" s="706"/>
      <c r="B328" s="707"/>
      <c r="C328" s="708"/>
      <c r="D328" s="709"/>
      <c r="E328" s="709"/>
      <c r="F328" s="710"/>
      <c r="G328" s="711"/>
      <c r="M328"/>
    </row>
    <row r="329" spans="1:13">
      <c r="D329" s="175"/>
      <c r="E329" s="175"/>
      <c r="F329" s="176">
        <f>SUM(F3:F328)</f>
        <v>290</v>
      </c>
      <c r="G329" s="176">
        <f>SUM(G3:G328)</f>
        <v>700</v>
      </c>
      <c r="M329"/>
    </row>
    <row r="330" spans="1:13">
      <c r="M330"/>
    </row>
    <row r="331" spans="1:13">
      <c r="M331"/>
    </row>
    <row r="332" spans="1:13" ht="22.5" customHeight="1">
      <c r="C332" s="8" t="s">
        <v>33</v>
      </c>
      <c r="D332" s="114" t="s">
        <v>24</v>
      </c>
      <c r="E332" s="114" t="s">
        <v>25</v>
      </c>
      <c r="F332" s="8" t="s">
        <v>35</v>
      </c>
      <c r="G332" s="825" t="s">
        <v>32</v>
      </c>
      <c r="H332" s="826"/>
      <c r="I332" s="827"/>
      <c r="M332"/>
    </row>
    <row r="333" spans="1:13" ht="18" customHeight="1">
      <c r="C333" s="137">
        <v>1.5</v>
      </c>
      <c r="D333" s="26">
        <f>SUMIF(D3:D328,1.5,F3:F328)</f>
        <v>70</v>
      </c>
      <c r="E333" s="26">
        <f>SUMIF(E3:E328,1.5,G3:G328)</f>
        <v>350</v>
      </c>
      <c r="F333" s="15">
        <f t="shared" ref="F333:F334" si="6">E333+D333</f>
        <v>420</v>
      </c>
      <c r="G333" s="8" t="s">
        <v>34</v>
      </c>
      <c r="H333" s="114" t="s">
        <v>24</v>
      </c>
      <c r="I333" s="114" t="s">
        <v>25</v>
      </c>
      <c r="M333"/>
    </row>
    <row r="334" spans="1:13" ht="18" customHeight="1">
      <c r="C334" s="137">
        <v>3</v>
      </c>
      <c r="D334" s="26">
        <f>SUMIF(D3:D328,3,F3:F328)</f>
        <v>220</v>
      </c>
      <c r="E334" s="26">
        <f>SUMIF(E3:E328,3,G3:G328)</f>
        <v>350</v>
      </c>
      <c r="F334" s="15">
        <f t="shared" si="6"/>
        <v>570</v>
      </c>
      <c r="G334" s="2" t="s">
        <v>453</v>
      </c>
      <c r="H334" s="27">
        <v>0</v>
      </c>
      <c r="I334" s="27">
        <f>P14+P24</f>
        <v>190</v>
      </c>
      <c r="M334"/>
    </row>
    <row r="335" spans="1:13" ht="18" customHeight="1">
      <c r="C335" s="8" t="s">
        <v>35</v>
      </c>
      <c r="D335" s="113">
        <f>D333+D334</f>
        <v>290</v>
      </c>
      <c r="E335" s="113">
        <f>E333+E334</f>
        <v>700</v>
      </c>
      <c r="F335" s="687">
        <f>E335+D335</f>
        <v>990</v>
      </c>
      <c r="M335"/>
    </row>
    <row r="336" spans="1:13">
      <c r="M336"/>
    </row>
    <row r="337" spans="1:13" ht="15.75">
      <c r="A337" s="322" t="s">
        <v>378</v>
      </c>
      <c r="B337" s="410"/>
      <c r="C337" s="411">
        <v>1.5</v>
      </c>
      <c r="D337" s="325" t="s">
        <v>379</v>
      </c>
      <c r="E337" s="412"/>
      <c r="F337" s="413"/>
      <c r="G337"/>
      <c r="M337"/>
    </row>
    <row r="338" spans="1:13" ht="15.75">
      <c r="A338" s="322" t="s">
        <v>380</v>
      </c>
      <c r="B338" s="323"/>
      <c r="C338" s="411">
        <v>1</v>
      </c>
      <c r="D338" s="325" t="s">
        <v>379</v>
      </c>
      <c r="E338" s="412"/>
      <c r="F338" s="413"/>
      <c r="G338" s="413" t="s">
        <v>381</v>
      </c>
      <c r="H338" t="s">
        <v>382</v>
      </c>
      <c r="M338"/>
    </row>
    <row r="339" spans="1:13">
      <c r="A339" s="322" t="s">
        <v>383</v>
      </c>
      <c r="B339" s="323"/>
      <c r="C339" s="323">
        <f>C337+C338</f>
        <v>2.5</v>
      </c>
      <c r="D339" s="325" t="s">
        <v>379</v>
      </c>
      <c r="E339" s="412"/>
      <c r="F339" s="413"/>
      <c r="G339" s="412">
        <f>ATAN2(3,1.1)</f>
        <v>0.35144479400355172</v>
      </c>
      <c r="H339" s="327">
        <f>G339*180/3.14</f>
        <v>20.146516853706785</v>
      </c>
      <c r="M339"/>
    </row>
    <row r="340" spans="1:13">
      <c r="A340" s="322" t="s">
        <v>384</v>
      </c>
      <c r="B340" s="323"/>
      <c r="C340" s="410">
        <v>0.4</v>
      </c>
      <c r="D340" s="325" t="s">
        <v>379</v>
      </c>
      <c r="E340" s="412"/>
      <c r="F340" s="413"/>
      <c r="G340" s="413"/>
      <c r="M340"/>
    </row>
    <row r="341" spans="1:13">
      <c r="A341" s="322" t="s">
        <v>385</v>
      </c>
      <c r="B341" s="323"/>
      <c r="C341" s="409">
        <f>C339*TAN(PI()*20.14/180)+C340</f>
        <v>1.3168496493634487</v>
      </c>
      <c r="D341" s="325" t="s">
        <v>379</v>
      </c>
      <c r="E341" s="412"/>
      <c r="F341" s="413"/>
      <c r="G341" s="413"/>
      <c r="M341"/>
    </row>
    <row r="342" spans="1:13">
      <c r="A342" s="322" t="s">
        <v>386</v>
      </c>
      <c r="B342" s="323"/>
      <c r="C342" s="88">
        <v>0.15</v>
      </c>
      <c r="D342" s="325" t="s">
        <v>379</v>
      </c>
      <c r="E342" s="412"/>
      <c r="F342" s="413"/>
      <c r="G342" s="413"/>
      <c r="M342"/>
    </row>
    <row r="343" spans="1:13">
      <c r="A343" s="322" t="s">
        <v>387</v>
      </c>
      <c r="B343" s="323"/>
      <c r="C343" s="88">
        <f>0.075</f>
        <v>7.4999999999999997E-2</v>
      </c>
      <c r="D343" s="325" t="s">
        <v>379</v>
      </c>
      <c r="E343" s="412"/>
      <c r="F343" s="413"/>
      <c r="G343" s="413"/>
      <c r="M343"/>
    </row>
    <row r="344" spans="1:13">
      <c r="A344" s="322"/>
      <c r="B344" s="323"/>
      <c r="C344" s="88"/>
      <c r="D344" s="412"/>
      <c r="E344" s="412"/>
      <c r="F344" s="413"/>
      <c r="G344" s="413"/>
      <c r="M344"/>
    </row>
    <row r="345" spans="1:13">
      <c r="A345" s="414" t="s">
        <v>388</v>
      </c>
      <c r="B345" s="166"/>
      <c r="C345" s="166"/>
      <c r="E345"/>
      <c r="F345"/>
      <c r="G345"/>
      <c r="M345"/>
    </row>
    <row r="346" spans="1:13">
      <c r="A346" s="415" t="s">
        <v>389</v>
      </c>
      <c r="B346" s="389">
        <f>D333+E333</f>
        <v>420</v>
      </c>
      <c r="C346" s="416">
        <f>C341+2*C343</f>
        <v>1.4668496493634486</v>
      </c>
      <c r="D346" s="417">
        <f>C342</f>
        <v>0.15</v>
      </c>
      <c r="E346" s="327">
        <f>B346*C346*D346</f>
        <v>92.411527909897259</v>
      </c>
      <c r="F346" t="s">
        <v>390</v>
      </c>
      <c r="G346"/>
      <c r="M346"/>
    </row>
    <row r="347" spans="1:13">
      <c r="A347" s="418" t="s">
        <v>471</v>
      </c>
      <c r="B347" s="166">
        <f>B346</f>
        <v>420</v>
      </c>
      <c r="C347" s="416">
        <f>((C340+C341)/2)*C339</f>
        <v>2.1460620617043107</v>
      </c>
      <c r="E347" s="327">
        <f>B347*C347</f>
        <v>901.34606591581053</v>
      </c>
      <c r="F347" t="s">
        <v>390</v>
      </c>
      <c r="G347"/>
      <c r="M347"/>
    </row>
    <row r="348" spans="1:13">
      <c r="A348" t="s">
        <v>472</v>
      </c>
      <c r="B348" s="15">
        <f>B347</f>
        <v>420</v>
      </c>
      <c r="C348" s="47">
        <f>C337+C338</f>
        <v>2.5</v>
      </c>
      <c r="D348" s="166">
        <v>0.6</v>
      </c>
      <c r="E348">
        <f>B348*C348*D348</f>
        <v>630</v>
      </c>
      <c r="F348" t="s">
        <v>390</v>
      </c>
      <c r="G348"/>
      <c r="M348"/>
    </row>
    <row r="349" spans="1:13">
      <c r="A349" t="s">
        <v>413</v>
      </c>
      <c r="B349">
        <f>B348</f>
        <v>420</v>
      </c>
      <c r="D349">
        <f>C337</f>
        <v>1.5</v>
      </c>
      <c r="E349">
        <f>(B349-2)*(D349-0.5)</f>
        <v>418</v>
      </c>
      <c r="F349" t="s">
        <v>284</v>
      </c>
      <c r="G349"/>
      <c r="M349"/>
    </row>
    <row r="350" spans="1:13">
      <c r="D350"/>
      <c r="E350"/>
      <c r="F350"/>
      <c r="G350"/>
      <c r="M350"/>
    </row>
    <row r="351" spans="1:13">
      <c r="D351"/>
      <c r="E351"/>
      <c r="F351"/>
      <c r="G351"/>
      <c r="M351"/>
    </row>
    <row r="352" spans="1:13">
      <c r="A352" t="s">
        <v>392</v>
      </c>
      <c r="B352">
        <f>B347</f>
        <v>420</v>
      </c>
      <c r="C352" s="419">
        <f>C341+2*C343</f>
        <v>1.4668496493634486</v>
      </c>
      <c r="D352">
        <v>1.1499999999999999</v>
      </c>
      <c r="E352" s="327">
        <f>B352*C352*D352</f>
        <v>708.48838064254562</v>
      </c>
      <c r="F352" t="s">
        <v>390</v>
      </c>
      <c r="G352"/>
      <c r="M352"/>
    </row>
    <row r="353" spans="1:13">
      <c r="C353"/>
      <c r="D353"/>
      <c r="E353"/>
      <c r="F353"/>
      <c r="G353"/>
      <c r="M353"/>
    </row>
    <row r="354" spans="1:13">
      <c r="C354"/>
      <c r="D354"/>
      <c r="E354"/>
      <c r="F354"/>
      <c r="G354"/>
      <c r="M354"/>
    </row>
    <row r="355" spans="1:13">
      <c r="D355"/>
      <c r="E355"/>
      <c r="F355"/>
      <c r="G355"/>
      <c r="M355"/>
    </row>
    <row r="356" spans="1:13" ht="15.75">
      <c r="A356" s="322" t="s">
        <v>378</v>
      </c>
      <c r="B356" s="410"/>
      <c r="C356" s="411">
        <v>3</v>
      </c>
      <c r="D356" s="325" t="s">
        <v>379</v>
      </c>
      <c r="E356" s="412"/>
      <c r="F356" s="413"/>
      <c r="G356"/>
      <c r="M356"/>
    </row>
    <row r="357" spans="1:13" ht="15.75">
      <c r="A357" s="322" t="s">
        <v>380</v>
      </c>
      <c r="B357" s="323"/>
      <c r="C357" s="411">
        <v>1</v>
      </c>
      <c r="D357" s="325" t="s">
        <v>379</v>
      </c>
      <c r="E357" s="412"/>
      <c r="F357" s="413"/>
      <c r="G357" s="413" t="s">
        <v>381</v>
      </c>
      <c r="H357" t="s">
        <v>382</v>
      </c>
      <c r="M357"/>
    </row>
    <row r="358" spans="1:13">
      <c r="A358" s="322" t="s">
        <v>383</v>
      </c>
      <c r="B358" s="323"/>
      <c r="C358" s="323">
        <f>C356+C357</f>
        <v>4</v>
      </c>
      <c r="D358" s="325" t="s">
        <v>379</v>
      </c>
      <c r="E358" s="412"/>
      <c r="F358" s="413"/>
      <c r="G358" s="412">
        <f>ATAN2(3,1.1)</f>
        <v>0.35144479400355172</v>
      </c>
      <c r="H358" s="327">
        <f>G358*180/3.14</f>
        <v>20.146516853706785</v>
      </c>
      <c r="M358"/>
    </row>
    <row r="359" spans="1:13">
      <c r="A359" s="322" t="s">
        <v>384</v>
      </c>
      <c r="B359" s="323"/>
      <c r="C359" s="410">
        <v>0.4</v>
      </c>
      <c r="D359" s="325" t="s">
        <v>379</v>
      </c>
      <c r="E359" s="412"/>
      <c r="F359" s="413"/>
      <c r="G359" s="413"/>
      <c r="M359"/>
    </row>
    <row r="360" spans="1:13">
      <c r="A360" s="322" t="s">
        <v>385</v>
      </c>
      <c r="B360" s="323"/>
      <c r="C360" s="409">
        <f>C358*TAN(PI()*20.14/180)+C359</f>
        <v>1.8669594389815183</v>
      </c>
      <c r="D360" s="325" t="s">
        <v>379</v>
      </c>
      <c r="E360" s="412"/>
      <c r="F360" s="413"/>
      <c r="G360" s="413"/>
      <c r="M360"/>
    </row>
    <row r="361" spans="1:13">
      <c r="A361" s="322" t="s">
        <v>386</v>
      </c>
      <c r="B361" s="323"/>
      <c r="C361" s="88">
        <v>0.15</v>
      </c>
      <c r="D361" s="325" t="s">
        <v>379</v>
      </c>
      <c r="E361" s="412"/>
      <c r="F361" s="413"/>
      <c r="G361" s="413"/>
      <c r="M361"/>
    </row>
    <row r="362" spans="1:13">
      <c r="A362" s="322" t="s">
        <v>387</v>
      </c>
      <c r="B362" s="323"/>
      <c r="C362" s="88">
        <f>0.075</f>
        <v>7.4999999999999997E-2</v>
      </c>
      <c r="D362" s="325" t="s">
        <v>379</v>
      </c>
      <c r="E362" s="412"/>
      <c r="F362" s="413"/>
      <c r="G362" s="413"/>
      <c r="M362"/>
    </row>
    <row r="363" spans="1:13">
      <c r="A363" s="322"/>
      <c r="B363" s="323"/>
      <c r="C363" s="88"/>
      <c r="D363" s="412"/>
      <c r="E363" s="412"/>
      <c r="F363" s="413"/>
      <c r="G363" s="413"/>
      <c r="M363"/>
    </row>
    <row r="364" spans="1:13">
      <c r="A364" s="414" t="s">
        <v>388</v>
      </c>
      <c r="B364" s="166"/>
      <c r="C364" s="166"/>
      <c r="E364"/>
      <c r="F364"/>
      <c r="G364"/>
      <c r="M364"/>
    </row>
    <row r="365" spans="1:13">
      <c r="A365" s="415" t="s">
        <v>389</v>
      </c>
      <c r="B365" s="389">
        <f>D334+E334</f>
        <v>570</v>
      </c>
      <c r="C365" s="416">
        <f>C360+2*C362</f>
        <v>2.0169594389815182</v>
      </c>
      <c r="D365" s="417">
        <f>C361</f>
        <v>0.15</v>
      </c>
      <c r="E365" s="327">
        <f>B365*C365*D365</f>
        <v>172.45003203291981</v>
      </c>
      <c r="F365" t="s">
        <v>390</v>
      </c>
      <c r="G365"/>
      <c r="M365"/>
    </row>
    <row r="366" spans="1:13">
      <c r="A366" s="418" t="s">
        <v>471</v>
      </c>
      <c r="B366" s="166">
        <f>B365</f>
        <v>570</v>
      </c>
      <c r="C366" s="416">
        <f>((C359+C360)/2)*C358</f>
        <v>4.5339188779630364</v>
      </c>
      <c r="E366" s="327">
        <f>B366*C366</f>
        <v>2584.3337604389308</v>
      </c>
      <c r="F366" t="s">
        <v>390</v>
      </c>
      <c r="G366"/>
      <c r="M366"/>
    </row>
    <row r="367" spans="1:13">
      <c r="A367" t="s">
        <v>472</v>
      </c>
      <c r="B367" s="15">
        <f>B366</f>
        <v>570</v>
      </c>
      <c r="C367" s="47">
        <f>C356+C357</f>
        <v>4</v>
      </c>
      <c r="D367" s="166">
        <v>0.6</v>
      </c>
      <c r="E367">
        <f>B367*C367*D367</f>
        <v>1368</v>
      </c>
      <c r="F367" t="s">
        <v>390</v>
      </c>
      <c r="G367"/>
      <c r="M367"/>
    </row>
    <row r="368" spans="1:13">
      <c r="A368" t="s">
        <v>413</v>
      </c>
      <c r="B368">
        <f>B367</f>
        <v>570</v>
      </c>
      <c r="D368">
        <f>C356</f>
        <v>3</v>
      </c>
      <c r="E368">
        <f>(B368-2)*(D368-1)</f>
        <v>1136</v>
      </c>
      <c r="F368" t="s">
        <v>284</v>
      </c>
      <c r="G368"/>
      <c r="M368"/>
    </row>
    <row r="369" spans="1:13">
      <c r="D369"/>
      <c r="E369"/>
      <c r="F369"/>
      <c r="G369"/>
      <c r="M369"/>
    </row>
    <row r="370" spans="1:13">
      <c r="D370"/>
      <c r="E370"/>
      <c r="F370"/>
      <c r="G370"/>
      <c r="M370"/>
    </row>
    <row r="371" spans="1:13">
      <c r="A371" t="s">
        <v>392</v>
      </c>
      <c r="B371">
        <f>B366</f>
        <v>570</v>
      </c>
      <c r="C371" s="419">
        <f>C360+2*C362</f>
        <v>2.0169594389815182</v>
      </c>
      <c r="D371">
        <v>1.1499999999999999</v>
      </c>
      <c r="E371" s="327">
        <f>B371*C371*D371</f>
        <v>1322.1169122523852</v>
      </c>
      <c r="F371" t="s">
        <v>390</v>
      </c>
      <c r="G371"/>
      <c r="M371"/>
    </row>
    <row r="372" spans="1:13">
      <c r="C372"/>
      <c r="D372"/>
      <c r="E372"/>
      <c r="F372"/>
      <c r="G372"/>
      <c r="M372"/>
    </row>
    <row r="373" spans="1:13">
      <c r="C373"/>
      <c r="D373"/>
      <c r="E373"/>
      <c r="F373"/>
      <c r="G373"/>
      <c r="M373"/>
    </row>
    <row r="374" spans="1:13">
      <c r="C374"/>
      <c r="D374"/>
      <c r="E374"/>
      <c r="F374"/>
      <c r="G374"/>
      <c r="M374"/>
    </row>
    <row r="375" spans="1:13">
      <c r="C375"/>
      <c r="D375"/>
      <c r="E375"/>
      <c r="F375"/>
      <c r="G375"/>
      <c r="M375"/>
    </row>
    <row r="376" spans="1:13">
      <c r="C376"/>
      <c r="D376"/>
      <c r="E376"/>
      <c r="F376"/>
      <c r="G376"/>
      <c r="M376"/>
    </row>
    <row r="377" spans="1:13">
      <c r="C377"/>
      <c r="D377"/>
      <c r="E377"/>
      <c r="F377"/>
      <c r="G377"/>
      <c r="M377"/>
    </row>
    <row r="378" spans="1:13">
      <c r="C378"/>
      <c r="D378"/>
      <c r="E378"/>
      <c r="F378"/>
      <c r="G378"/>
      <c r="M378"/>
    </row>
    <row r="379" spans="1:13">
      <c r="C379"/>
      <c r="D379"/>
      <c r="E379"/>
      <c r="F379"/>
      <c r="G379"/>
      <c r="M379"/>
    </row>
    <row r="380" spans="1:13">
      <c r="C380"/>
      <c r="D380"/>
      <c r="E380"/>
      <c r="F380"/>
      <c r="G380"/>
      <c r="M380"/>
    </row>
    <row r="381" spans="1:13">
      <c r="C381"/>
      <c r="D381"/>
      <c r="E381"/>
      <c r="F381"/>
      <c r="G381"/>
      <c r="M381"/>
    </row>
    <row r="382" spans="1:13">
      <c r="C382"/>
      <c r="D382"/>
      <c r="E382"/>
      <c r="F382"/>
      <c r="G382"/>
      <c r="M382"/>
    </row>
    <row r="383" spans="1:13">
      <c r="C383"/>
      <c r="D383"/>
      <c r="E383"/>
      <c r="F383"/>
      <c r="G383"/>
      <c r="M383"/>
    </row>
    <row r="384" spans="1:13">
      <c r="C384"/>
      <c r="D384"/>
      <c r="E384"/>
      <c r="F384"/>
      <c r="G384"/>
      <c r="M384"/>
    </row>
    <row r="385" spans="3:13">
      <c r="C385"/>
      <c r="D385"/>
      <c r="E385"/>
      <c r="F385"/>
      <c r="G385"/>
      <c r="M385"/>
    </row>
    <row r="386" spans="3:13">
      <c r="C386"/>
      <c r="D386"/>
      <c r="E386"/>
      <c r="F386"/>
      <c r="G386"/>
      <c r="M386"/>
    </row>
    <row r="387" spans="3:13">
      <c r="C387"/>
      <c r="D387"/>
      <c r="E387"/>
      <c r="F387"/>
      <c r="G387"/>
      <c r="M387"/>
    </row>
    <row r="388" spans="3:13">
      <c r="C388"/>
      <c r="D388"/>
      <c r="E388"/>
      <c r="F388"/>
      <c r="G388"/>
      <c r="M388"/>
    </row>
    <row r="389" spans="3:13">
      <c r="C389"/>
      <c r="D389"/>
      <c r="E389"/>
      <c r="F389"/>
      <c r="G389"/>
      <c r="M389"/>
    </row>
    <row r="390" spans="3:13">
      <c r="C390"/>
      <c r="D390"/>
      <c r="E390"/>
      <c r="F390"/>
      <c r="G390"/>
      <c r="M390"/>
    </row>
    <row r="391" spans="3:13">
      <c r="C391"/>
      <c r="D391"/>
      <c r="E391"/>
      <c r="F391"/>
      <c r="G391"/>
      <c r="M391"/>
    </row>
    <row r="392" spans="3:13">
      <c r="C392"/>
      <c r="D392"/>
      <c r="E392"/>
      <c r="F392"/>
      <c r="G392"/>
      <c r="M392"/>
    </row>
    <row r="393" spans="3:13">
      <c r="C393"/>
      <c r="D393"/>
      <c r="E393"/>
      <c r="F393"/>
      <c r="G393"/>
      <c r="M393"/>
    </row>
    <row r="394" spans="3:13">
      <c r="C394"/>
      <c r="D394"/>
      <c r="E394"/>
      <c r="F394"/>
      <c r="G394"/>
      <c r="M394"/>
    </row>
    <row r="395" spans="3:13">
      <c r="C395"/>
      <c r="D395"/>
      <c r="E395"/>
      <c r="F395"/>
      <c r="G395"/>
      <c r="M395"/>
    </row>
    <row r="396" spans="3:13">
      <c r="C396"/>
      <c r="D396"/>
      <c r="E396"/>
      <c r="F396"/>
      <c r="G396"/>
      <c r="M396"/>
    </row>
    <row r="397" spans="3:13">
      <c r="C397"/>
      <c r="D397"/>
      <c r="E397"/>
      <c r="F397"/>
      <c r="G397"/>
      <c r="M397"/>
    </row>
    <row r="398" spans="3:13">
      <c r="C398"/>
      <c r="D398"/>
      <c r="E398"/>
      <c r="F398"/>
      <c r="G398"/>
      <c r="M398"/>
    </row>
    <row r="399" spans="3:13">
      <c r="C399"/>
      <c r="D399"/>
      <c r="E399"/>
      <c r="F399"/>
      <c r="G399"/>
      <c r="M399"/>
    </row>
    <row r="400" spans="3:13">
      <c r="C400"/>
      <c r="D400"/>
      <c r="E400"/>
      <c r="F400"/>
      <c r="G400"/>
      <c r="M400"/>
    </row>
    <row r="401" spans="3:13">
      <c r="C401"/>
      <c r="D401"/>
      <c r="E401"/>
      <c r="F401"/>
      <c r="G401"/>
      <c r="M401"/>
    </row>
    <row r="402" spans="3:13">
      <c r="C402"/>
      <c r="D402"/>
      <c r="E402"/>
      <c r="F402"/>
      <c r="G402"/>
      <c r="M402"/>
    </row>
    <row r="403" spans="3:13">
      <c r="C403"/>
      <c r="D403"/>
      <c r="E403"/>
      <c r="F403"/>
      <c r="G403"/>
      <c r="M403"/>
    </row>
    <row r="404" spans="3:13">
      <c r="C404"/>
      <c r="D404"/>
      <c r="E404"/>
      <c r="F404"/>
      <c r="G404"/>
      <c r="M404"/>
    </row>
    <row r="405" spans="3:13">
      <c r="C405"/>
      <c r="D405"/>
      <c r="E405"/>
      <c r="F405"/>
      <c r="G405"/>
      <c r="M405"/>
    </row>
    <row r="406" spans="3:13">
      <c r="C406"/>
      <c r="D406"/>
      <c r="E406"/>
      <c r="F406"/>
      <c r="G406"/>
      <c r="M406"/>
    </row>
    <row r="407" spans="3:13">
      <c r="C407"/>
      <c r="D407"/>
      <c r="E407"/>
      <c r="F407"/>
      <c r="G407"/>
      <c r="M407"/>
    </row>
    <row r="408" spans="3:13">
      <c r="C408"/>
      <c r="D408"/>
      <c r="E408"/>
      <c r="F408"/>
      <c r="G408"/>
      <c r="M408"/>
    </row>
    <row r="409" spans="3:13">
      <c r="C409"/>
      <c r="D409"/>
      <c r="E409"/>
      <c r="F409"/>
      <c r="G409"/>
      <c r="M409"/>
    </row>
    <row r="410" spans="3:13">
      <c r="C410"/>
      <c r="D410"/>
      <c r="E410"/>
      <c r="F410"/>
      <c r="G410"/>
      <c r="M410"/>
    </row>
    <row r="411" spans="3:13">
      <c r="C411"/>
      <c r="D411"/>
      <c r="E411"/>
      <c r="F411"/>
      <c r="G411"/>
      <c r="M411"/>
    </row>
    <row r="412" spans="3:13">
      <c r="C412"/>
      <c r="D412"/>
      <c r="E412"/>
      <c r="F412"/>
      <c r="G412"/>
      <c r="M412"/>
    </row>
    <row r="413" spans="3:13">
      <c r="C413"/>
      <c r="D413"/>
      <c r="E413"/>
      <c r="F413"/>
      <c r="G413"/>
      <c r="M413"/>
    </row>
    <row r="414" spans="3:13">
      <c r="C414"/>
      <c r="D414"/>
      <c r="E414"/>
      <c r="F414"/>
      <c r="G414"/>
      <c r="M414"/>
    </row>
    <row r="415" spans="3:13">
      <c r="C415"/>
      <c r="D415"/>
      <c r="E415"/>
      <c r="F415"/>
      <c r="G415"/>
      <c r="M415"/>
    </row>
    <row r="416" spans="3:13">
      <c r="C416"/>
      <c r="D416"/>
      <c r="E416"/>
      <c r="F416"/>
      <c r="G416"/>
      <c r="M416"/>
    </row>
    <row r="417" spans="3:13">
      <c r="C417"/>
      <c r="D417"/>
      <c r="E417"/>
      <c r="F417"/>
      <c r="G417"/>
      <c r="M417"/>
    </row>
    <row r="418" spans="3:13">
      <c r="C418"/>
      <c r="D418"/>
      <c r="E418"/>
      <c r="F418"/>
      <c r="G418"/>
      <c r="M418"/>
    </row>
    <row r="419" spans="3:13">
      <c r="C419"/>
      <c r="D419"/>
      <c r="E419"/>
      <c r="F419"/>
      <c r="G419"/>
      <c r="M419"/>
    </row>
    <row r="420" spans="3:13">
      <c r="C420"/>
      <c r="D420"/>
      <c r="E420"/>
      <c r="F420"/>
      <c r="G420"/>
      <c r="M420"/>
    </row>
    <row r="421" spans="3:13">
      <c r="C421"/>
      <c r="D421"/>
      <c r="E421"/>
      <c r="F421"/>
      <c r="G421"/>
      <c r="M421"/>
    </row>
    <row r="422" spans="3:13">
      <c r="C422"/>
      <c r="D422"/>
      <c r="E422"/>
      <c r="F422"/>
      <c r="G422"/>
      <c r="M422"/>
    </row>
    <row r="423" spans="3:13">
      <c r="C423"/>
      <c r="D423"/>
      <c r="E423"/>
      <c r="F423"/>
      <c r="G423"/>
      <c r="M423"/>
    </row>
    <row r="424" spans="3:13">
      <c r="C424"/>
      <c r="D424"/>
      <c r="E424"/>
      <c r="F424"/>
      <c r="G424"/>
      <c r="M424"/>
    </row>
    <row r="425" spans="3:13">
      <c r="C425"/>
      <c r="D425"/>
      <c r="E425"/>
      <c r="F425"/>
      <c r="G425"/>
      <c r="M425"/>
    </row>
    <row r="426" spans="3:13">
      <c r="C426"/>
      <c r="D426"/>
      <c r="E426"/>
      <c r="F426"/>
      <c r="G426"/>
      <c r="M426"/>
    </row>
    <row r="427" spans="3:13">
      <c r="C427"/>
      <c r="D427"/>
      <c r="E427"/>
      <c r="F427"/>
      <c r="G427"/>
      <c r="M427"/>
    </row>
    <row r="428" spans="3:13">
      <c r="C428"/>
      <c r="D428"/>
      <c r="E428"/>
      <c r="F428"/>
      <c r="G428"/>
      <c r="M428"/>
    </row>
    <row r="429" spans="3:13">
      <c r="C429"/>
      <c r="D429"/>
      <c r="E429"/>
      <c r="F429"/>
      <c r="G429"/>
      <c r="M429"/>
    </row>
    <row r="430" spans="3:13">
      <c r="C430"/>
      <c r="D430"/>
      <c r="E430"/>
      <c r="F430"/>
      <c r="G430"/>
      <c r="M430"/>
    </row>
    <row r="431" spans="3:13">
      <c r="C431"/>
      <c r="D431"/>
      <c r="E431"/>
      <c r="F431"/>
      <c r="G431"/>
      <c r="M431"/>
    </row>
    <row r="432" spans="3:13">
      <c r="C432"/>
      <c r="D432"/>
      <c r="E432"/>
      <c r="F432"/>
      <c r="G432"/>
      <c r="M432"/>
    </row>
    <row r="433" spans="3:13">
      <c r="C433"/>
      <c r="D433"/>
      <c r="E433"/>
      <c r="F433"/>
      <c r="G433"/>
      <c r="M433"/>
    </row>
    <row r="434" spans="3:13">
      <c r="C434"/>
      <c r="D434"/>
      <c r="E434"/>
      <c r="F434"/>
      <c r="G434"/>
      <c r="M434"/>
    </row>
    <row r="435" spans="3:13">
      <c r="C435"/>
      <c r="D435"/>
      <c r="E435"/>
      <c r="F435"/>
      <c r="G435"/>
      <c r="M435"/>
    </row>
    <row r="436" spans="3:13">
      <c r="C436"/>
      <c r="D436"/>
      <c r="E436"/>
      <c r="F436"/>
      <c r="G436"/>
      <c r="M436"/>
    </row>
    <row r="437" spans="3:13">
      <c r="C437"/>
      <c r="D437"/>
      <c r="E437"/>
      <c r="F437"/>
      <c r="G437"/>
      <c r="M437"/>
    </row>
    <row r="438" spans="3:13">
      <c r="C438"/>
      <c r="D438"/>
      <c r="E438"/>
      <c r="F438"/>
      <c r="G438"/>
      <c r="M438"/>
    </row>
    <row r="439" spans="3:13">
      <c r="C439"/>
      <c r="D439"/>
      <c r="E439"/>
      <c r="F439"/>
      <c r="G439"/>
      <c r="M439"/>
    </row>
    <row r="440" spans="3:13">
      <c r="C440"/>
      <c r="D440"/>
      <c r="E440"/>
      <c r="F440"/>
      <c r="G440"/>
      <c r="M440"/>
    </row>
    <row r="441" spans="3:13">
      <c r="C441"/>
      <c r="D441"/>
      <c r="E441"/>
      <c r="F441"/>
      <c r="G441"/>
      <c r="M441"/>
    </row>
    <row r="442" spans="3:13">
      <c r="C442"/>
      <c r="D442"/>
      <c r="E442"/>
      <c r="F442"/>
      <c r="G442"/>
      <c r="M442"/>
    </row>
    <row r="443" spans="3:13">
      <c r="C443"/>
      <c r="D443"/>
      <c r="E443"/>
      <c r="F443"/>
      <c r="G443"/>
      <c r="M443"/>
    </row>
    <row r="444" spans="3:13">
      <c r="C444"/>
      <c r="D444"/>
      <c r="E444"/>
      <c r="F444"/>
      <c r="G444"/>
      <c r="M444"/>
    </row>
    <row r="445" spans="3:13">
      <c r="C445"/>
      <c r="D445"/>
      <c r="E445"/>
      <c r="F445"/>
      <c r="G445"/>
      <c r="M445"/>
    </row>
    <row r="446" spans="3:13">
      <c r="C446"/>
      <c r="D446"/>
      <c r="E446"/>
      <c r="F446"/>
      <c r="G446"/>
      <c r="M446"/>
    </row>
    <row r="447" spans="3:13">
      <c r="C447"/>
      <c r="D447"/>
      <c r="E447"/>
      <c r="F447"/>
      <c r="G447"/>
      <c r="M447"/>
    </row>
    <row r="448" spans="3:13">
      <c r="C448"/>
      <c r="D448"/>
      <c r="E448"/>
      <c r="F448"/>
      <c r="G448"/>
      <c r="M448"/>
    </row>
    <row r="449" spans="3:13">
      <c r="C449"/>
      <c r="D449"/>
      <c r="E449"/>
      <c r="F449"/>
      <c r="G449"/>
      <c r="M449"/>
    </row>
    <row r="450" spans="3:13">
      <c r="C450"/>
      <c r="D450"/>
      <c r="E450"/>
      <c r="F450"/>
      <c r="G450"/>
      <c r="M450"/>
    </row>
    <row r="451" spans="3:13">
      <c r="C451"/>
      <c r="D451"/>
      <c r="E451"/>
      <c r="F451"/>
      <c r="G451"/>
      <c r="M451"/>
    </row>
    <row r="452" spans="3:13">
      <c r="C452"/>
      <c r="D452"/>
      <c r="E452"/>
      <c r="F452"/>
      <c r="G452"/>
      <c r="M452"/>
    </row>
    <row r="453" spans="3:13">
      <c r="C453"/>
      <c r="D453"/>
      <c r="E453"/>
      <c r="F453"/>
      <c r="G453"/>
      <c r="M453"/>
    </row>
    <row r="454" spans="3:13">
      <c r="C454"/>
      <c r="D454"/>
      <c r="E454"/>
      <c r="F454"/>
      <c r="G454"/>
      <c r="M454"/>
    </row>
    <row r="455" spans="3:13">
      <c r="C455"/>
      <c r="D455"/>
      <c r="E455"/>
      <c r="F455"/>
      <c r="G455"/>
      <c r="M455"/>
    </row>
    <row r="456" spans="3:13">
      <c r="C456"/>
      <c r="D456"/>
      <c r="E456"/>
      <c r="F456"/>
      <c r="G456"/>
      <c r="M456"/>
    </row>
    <row r="457" spans="3:13">
      <c r="C457"/>
      <c r="D457"/>
      <c r="E457"/>
      <c r="F457"/>
      <c r="G457"/>
      <c r="M457"/>
    </row>
    <row r="458" spans="3:13">
      <c r="C458"/>
      <c r="D458"/>
      <c r="E458"/>
      <c r="F458"/>
      <c r="G458"/>
      <c r="M458"/>
    </row>
    <row r="459" spans="3:13">
      <c r="C459"/>
      <c r="D459"/>
      <c r="E459"/>
      <c r="F459"/>
      <c r="G459"/>
      <c r="M459"/>
    </row>
    <row r="460" spans="3:13">
      <c r="C460"/>
      <c r="D460"/>
      <c r="E460"/>
      <c r="F460"/>
      <c r="G460"/>
      <c r="M460"/>
    </row>
    <row r="461" spans="3:13">
      <c r="C461"/>
      <c r="D461"/>
      <c r="E461"/>
      <c r="F461"/>
      <c r="G461"/>
      <c r="M461"/>
    </row>
    <row r="462" spans="3:13">
      <c r="C462"/>
      <c r="D462"/>
      <c r="E462"/>
      <c r="F462"/>
      <c r="G462"/>
      <c r="M462"/>
    </row>
    <row r="463" spans="3:13">
      <c r="C463"/>
      <c r="D463"/>
      <c r="E463"/>
      <c r="F463"/>
      <c r="G463"/>
      <c r="M463"/>
    </row>
    <row r="464" spans="3:13">
      <c r="C464"/>
      <c r="D464"/>
      <c r="E464"/>
      <c r="F464"/>
      <c r="G464"/>
      <c r="M464"/>
    </row>
    <row r="465" spans="3:13">
      <c r="C465"/>
      <c r="D465"/>
      <c r="E465"/>
      <c r="F465"/>
      <c r="G465"/>
      <c r="M465"/>
    </row>
    <row r="466" spans="3:13">
      <c r="C466"/>
      <c r="D466"/>
      <c r="E466"/>
      <c r="F466"/>
      <c r="G466"/>
      <c r="M466"/>
    </row>
    <row r="467" spans="3:13">
      <c r="C467"/>
      <c r="D467"/>
      <c r="E467"/>
      <c r="F467"/>
      <c r="G467"/>
      <c r="M467"/>
    </row>
    <row r="468" spans="3:13">
      <c r="C468"/>
      <c r="D468"/>
      <c r="E468"/>
      <c r="F468"/>
      <c r="G468"/>
      <c r="M468"/>
    </row>
    <row r="469" spans="3:13">
      <c r="C469"/>
      <c r="D469"/>
      <c r="E469"/>
      <c r="F469"/>
      <c r="G469"/>
      <c r="M469"/>
    </row>
    <row r="470" spans="3:13">
      <c r="C470"/>
      <c r="D470"/>
      <c r="E470"/>
      <c r="F470"/>
      <c r="G470"/>
      <c r="M470"/>
    </row>
    <row r="471" spans="3:13">
      <c r="C471"/>
      <c r="D471"/>
      <c r="E471"/>
      <c r="F471"/>
      <c r="G471"/>
      <c r="M471"/>
    </row>
    <row r="472" spans="3:13">
      <c r="C472"/>
      <c r="D472"/>
      <c r="E472"/>
      <c r="F472"/>
      <c r="G472"/>
      <c r="M472"/>
    </row>
    <row r="473" spans="3:13">
      <c r="C473"/>
      <c r="D473"/>
      <c r="E473"/>
      <c r="F473"/>
      <c r="G473"/>
      <c r="M473"/>
    </row>
    <row r="474" spans="3:13">
      <c r="C474"/>
      <c r="D474"/>
      <c r="E474"/>
      <c r="F474"/>
      <c r="G474"/>
      <c r="M474"/>
    </row>
    <row r="475" spans="3:13">
      <c r="C475"/>
      <c r="D475"/>
      <c r="E475"/>
      <c r="F475"/>
      <c r="G475"/>
      <c r="M475"/>
    </row>
    <row r="476" spans="3:13">
      <c r="C476"/>
      <c r="D476"/>
      <c r="E476"/>
      <c r="F476"/>
      <c r="G476"/>
      <c r="M476"/>
    </row>
    <row r="477" spans="3:13">
      <c r="C477"/>
      <c r="D477"/>
      <c r="E477"/>
      <c r="F477"/>
      <c r="G477"/>
      <c r="M477"/>
    </row>
    <row r="478" spans="3:13">
      <c r="C478"/>
      <c r="D478"/>
      <c r="E478"/>
      <c r="F478"/>
      <c r="G478"/>
      <c r="M478"/>
    </row>
    <row r="479" spans="3:13">
      <c r="C479"/>
      <c r="D479"/>
      <c r="E479"/>
      <c r="F479"/>
      <c r="G479"/>
      <c r="M479"/>
    </row>
    <row r="480" spans="3:13">
      <c r="C480"/>
      <c r="D480"/>
      <c r="E480"/>
      <c r="F480"/>
      <c r="G480"/>
      <c r="M480"/>
    </row>
    <row r="481" spans="3:13">
      <c r="C481"/>
      <c r="D481"/>
      <c r="E481"/>
      <c r="F481"/>
      <c r="G481"/>
      <c r="M481"/>
    </row>
    <row r="482" spans="3:13">
      <c r="C482"/>
      <c r="D482"/>
      <c r="E482"/>
      <c r="F482"/>
      <c r="G482"/>
      <c r="M482"/>
    </row>
    <row r="483" spans="3:13">
      <c r="C483"/>
      <c r="D483"/>
      <c r="E483"/>
      <c r="F483"/>
      <c r="G483"/>
      <c r="M483"/>
    </row>
    <row r="484" spans="3:13">
      <c r="C484"/>
      <c r="D484"/>
      <c r="E484"/>
      <c r="F484"/>
      <c r="G484"/>
      <c r="M484"/>
    </row>
    <row r="485" spans="3:13">
      <c r="C485"/>
      <c r="D485"/>
      <c r="E485"/>
      <c r="F485"/>
      <c r="G485"/>
      <c r="M485"/>
    </row>
    <row r="486" spans="3:13">
      <c r="C486"/>
      <c r="D486"/>
      <c r="E486"/>
      <c r="F486"/>
      <c r="G486"/>
      <c r="M486"/>
    </row>
    <row r="487" spans="3:13">
      <c r="C487"/>
      <c r="D487"/>
      <c r="E487"/>
      <c r="F487"/>
      <c r="G487"/>
      <c r="M487"/>
    </row>
    <row r="488" spans="3:13">
      <c r="C488"/>
      <c r="D488"/>
      <c r="E488"/>
      <c r="F488"/>
      <c r="G488"/>
      <c r="M488"/>
    </row>
    <row r="489" spans="3:13">
      <c r="C489"/>
      <c r="D489"/>
      <c r="E489"/>
      <c r="F489"/>
      <c r="G489"/>
      <c r="M489"/>
    </row>
    <row r="490" spans="3:13">
      <c r="C490"/>
      <c r="D490"/>
      <c r="E490"/>
      <c r="F490"/>
      <c r="G490"/>
      <c r="M490"/>
    </row>
    <row r="491" spans="3:13">
      <c r="C491"/>
      <c r="D491"/>
      <c r="E491"/>
      <c r="F491"/>
      <c r="G491"/>
      <c r="M491"/>
    </row>
    <row r="492" spans="3:13">
      <c r="C492"/>
      <c r="D492"/>
      <c r="E492"/>
      <c r="F492"/>
      <c r="G492"/>
      <c r="M492"/>
    </row>
    <row r="493" spans="3:13">
      <c r="C493"/>
      <c r="D493"/>
      <c r="E493"/>
      <c r="F493"/>
      <c r="G493"/>
      <c r="M493"/>
    </row>
    <row r="494" spans="3:13">
      <c r="C494"/>
      <c r="D494"/>
      <c r="E494"/>
      <c r="F494"/>
      <c r="G494"/>
      <c r="M494"/>
    </row>
    <row r="495" spans="3:13">
      <c r="C495"/>
      <c r="D495"/>
      <c r="E495"/>
      <c r="F495"/>
      <c r="G495"/>
      <c r="M495"/>
    </row>
    <row r="496" spans="3:13">
      <c r="C496"/>
      <c r="D496"/>
      <c r="E496"/>
      <c r="F496"/>
      <c r="G496"/>
      <c r="M496"/>
    </row>
    <row r="497" spans="3:13">
      <c r="C497"/>
      <c r="D497"/>
      <c r="E497"/>
      <c r="F497"/>
      <c r="G497"/>
      <c r="M497"/>
    </row>
    <row r="498" spans="3:13">
      <c r="C498"/>
      <c r="D498"/>
      <c r="E498"/>
      <c r="F498"/>
      <c r="G498"/>
      <c r="M498"/>
    </row>
    <row r="499" spans="3:13">
      <c r="C499"/>
      <c r="D499"/>
      <c r="E499"/>
      <c r="F499"/>
      <c r="G499"/>
      <c r="M499"/>
    </row>
    <row r="500" spans="3:13">
      <c r="C500"/>
      <c r="D500"/>
      <c r="E500"/>
      <c r="F500"/>
      <c r="G500"/>
      <c r="M500"/>
    </row>
    <row r="501" spans="3:13">
      <c r="C501"/>
      <c r="D501"/>
      <c r="E501"/>
      <c r="F501"/>
      <c r="G501"/>
      <c r="M501"/>
    </row>
    <row r="502" spans="3:13">
      <c r="C502"/>
      <c r="D502"/>
      <c r="E502"/>
      <c r="F502"/>
      <c r="G502"/>
      <c r="M502"/>
    </row>
    <row r="503" spans="3:13">
      <c r="C503"/>
      <c r="D503"/>
      <c r="E503"/>
      <c r="F503"/>
      <c r="G503"/>
      <c r="M503"/>
    </row>
    <row r="504" spans="3:13">
      <c r="C504"/>
      <c r="D504"/>
      <c r="E504"/>
      <c r="F504"/>
      <c r="G504"/>
      <c r="M504"/>
    </row>
    <row r="505" spans="3:13">
      <c r="C505"/>
      <c r="D505"/>
      <c r="E505"/>
      <c r="F505"/>
      <c r="G505"/>
      <c r="M505"/>
    </row>
    <row r="506" spans="3:13">
      <c r="C506"/>
      <c r="D506"/>
      <c r="E506"/>
      <c r="F506"/>
      <c r="G506"/>
      <c r="M506"/>
    </row>
    <row r="507" spans="3:13">
      <c r="C507"/>
      <c r="D507"/>
      <c r="E507"/>
      <c r="F507"/>
      <c r="G507"/>
      <c r="M507"/>
    </row>
    <row r="508" spans="3:13">
      <c r="C508"/>
      <c r="D508"/>
      <c r="E508"/>
      <c r="F508"/>
      <c r="G508"/>
      <c r="M508"/>
    </row>
    <row r="509" spans="3:13">
      <c r="C509"/>
      <c r="D509"/>
      <c r="E509"/>
      <c r="F509"/>
      <c r="G509"/>
      <c r="M509"/>
    </row>
    <row r="510" spans="3:13">
      <c r="C510"/>
      <c r="D510"/>
      <c r="E510"/>
      <c r="F510"/>
      <c r="G510"/>
      <c r="M510"/>
    </row>
    <row r="511" spans="3:13">
      <c r="C511"/>
      <c r="D511"/>
      <c r="E511"/>
      <c r="F511"/>
      <c r="G511"/>
      <c r="M511"/>
    </row>
    <row r="512" spans="3:13">
      <c r="C512"/>
      <c r="D512"/>
      <c r="E512"/>
      <c r="F512"/>
      <c r="G512"/>
      <c r="M512"/>
    </row>
    <row r="513" spans="3:13">
      <c r="C513"/>
      <c r="D513"/>
      <c r="E513"/>
      <c r="F513"/>
      <c r="G513"/>
      <c r="M513"/>
    </row>
    <row r="514" spans="3:13">
      <c r="C514"/>
      <c r="D514"/>
      <c r="E514"/>
      <c r="F514"/>
      <c r="G514"/>
      <c r="M514"/>
    </row>
    <row r="515" spans="3:13">
      <c r="C515"/>
      <c r="D515"/>
      <c r="E515"/>
      <c r="F515"/>
      <c r="G515"/>
      <c r="M515"/>
    </row>
    <row r="516" spans="3:13">
      <c r="C516"/>
      <c r="D516"/>
      <c r="E516"/>
      <c r="F516"/>
      <c r="G516"/>
      <c r="M516"/>
    </row>
    <row r="517" spans="3:13">
      <c r="C517"/>
      <c r="D517"/>
      <c r="E517"/>
      <c r="F517"/>
      <c r="G517"/>
      <c r="M517"/>
    </row>
    <row r="518" spans="3:13">
      <c r="C518"/>
      <c r="D518"/>
      <c r="E518"/>
      <c r="F518"/>
      <c r="G518"/>
      <c r="M518"/>
    </row>
    <row r="519" spans="3:13">
      <c r="C519"/>
      <c r="D519"/>
      <c r="E519"/>
      <c r="F519"/>
      <c r="G519"/>
      <c r="M519"/>
    </row>
    <row r="520" spans="3:13">
      <c r="C520"/>
      <c r="D520"/>
      <c r="E520"/>
      <c r="F520"/>
      <c r="G520"/>
      <c r="M520"/>
    </row>
    <row r="521" spans="3:13">
      <c r="C521"/>
      <c r="D521"/>
      <c r="E521"/>
      <c r="F521"/>
      <c r="G521"/>
      <c r="M521"/>
    </row>
    <row r="522" spans="3:13">
      <c r="C522"/>
      <c r="D522"/>
      <c r="E522"/>
      <c r="F522"/>
      <c r="G522"/>
      <c r="M522"/>
    </row>
    <row r="523" spans="3:13">
      <c r="C523"/>
      <c r="D523"/>
      <c r="E523"/>
      <c r="F523"/>
      <c r="G523"/>
      <c r="M523"/>
    </row>
    <row r="524" spans="3:13">
      <c r="C524"/>
      <c r="D524"/>
      <c r="E524"/>
      <c r="F524"/>
      <c r="G524"/>
      <c r="M524"/>
    </row>
    <row r="525" spans="3:13">
      <c r="C525"/>
      <c r="D525"/>
      <c r="E525"/>
      <c r="F525"/>
      <c r="G525"/>
      <c r="M525"/>
    </row>
    <row r="526" spans="3:13">
      <c r="C526"/>
      <c r="D526"/>
      <c r="E526"/>
      <c r="F526"/>
      <c r="G526"/>
      <c r="M526"/>
    </row>
    <row r="527" spans="3:13">
      <c r="C527"/>
      <c r="D527"/>
      <c r="E527"/>
      <c r="F527"/>
      <c r="G527"/>
      <c r="M527"/>
    </row>
    <row r="528" spans="3:13">
      <c r="C528"/>
      <c r="D528"/>
      <c r="E528"/>
      <c r="F528"/>
      <c r="G528"/>
      <c r="M528"/>
    </row>
    <row r="529" spans="3:13">
      <c r="C529"/>
      <c r="D529"/>
      <c r="E529"/>
      <c r="F529"/>
      <c r="G529"/>
      <c r="M529"/>
    </row>
    <row r="530" spans="3:13">
      <c r="C530"/>
      <c r="D530"/>
      <c r="E530"/>
      <c r="F530"/>
      <c r="G530"/>
      <c r="M530"/>
    </row>
    <row r="531" spans="3:13">
      <c r="C531"/>
      <c r="D531"/>
      <c r="E531"/>
      <c r="F531"/>
      <c r="G531"/>
      <c r="M531"/>
    </row>
    <row r="532" spans="3:13">
      <c r="C532"/>
      <c r="D532"/>
      <c r="E532"/>
      <c r="F532"/>
      <c r="G532"/>
      <c r="M532"/>
    </row>
    <row r="533" spans="3:13">
      <c r="C533"/>
      <c r="D533"/>
      <c r="E533"/>
      <c r="F533"/>
      <c r="G533"/>
      <c r="M533"/>
    </row>
    <row r="534" spans="3:13">
      <c r="C534"/>
      <c r="D534"/>
      <c r="E534"/>
      <c r="F534"/>
      <c r="G534"/>
      <c r="M534"/>
    </row>
    <row r="535" spans="3:13">
      <c r="C535"/>
      <c r="D535"/>
      <c r="E535"/>
      <c r="F535"/>
      <c r="G535"/>
      <c r="M535"/>
    </row>
    <row r="536" spans="3:13">
      <c r="C536"/>
      <c r="D536"/>
      <c r="E536"/>
      <c r="F536"/>
      <c r="G536"/>
      <c r="M536"/>
    </row>
    <row r="537" spans="3:13">
      <c r="C537"/>
      <c r="D537"/>
      <c r="E537"/>
      <c r="F537"/>
      <c r="G537"/>
      <c r="M537"/>
    </row>
    <row r="538" spans="3:13">
      <c r="C538"/>
      <c r="D538"/>
      <c r="E538"/>
      <c r="F538"/>
      <c r="G538"/>
      <c r="M538"/>
    </row>
    <row r="539" spans="3:13">
      <c r="C539"/>
      <c r="D539"/>
      <c r="E539"/>
      <c r="F539"/>
      <c r="G539"/>
      <c r="M539"/>
    </row>
    <row r="540" spans="3:13">
      <c r="C540"/>
      <c r="D540"/>
      <c r="E540"/>
      <c r="F540"/>
      <c r="G540"/>
      <c r="M540"/>
    </row>
    <row r="541" spans="3:13">
      <c r="C541"/>
      <c r="D541"/>
      <c r="E541"/>
      <c r="F541"/>
      <c r="G541"/>
      <c r="M541"/>
    </row>
    <row r="542" spans="3:13">
      <c r="C542"/>
      <c r="D542"/>
      <c r="E542"/>
      <c r="F542"/>
      <c r="G542"/>
      <c r="M542"/>
    </row>
    <row r="543" spans="3:13">
      <c r="C543"/>
      <c r="D543"/>
      <c r="E543"/>
      <c r="F543"/>
      <c r="G543"/>
      <c r="M543"/>
    </row>
    <row r="544" spans="3:13">
      <c r="C544"/>
      <c r="D544"/>
      <c r="E544"/>
      <c r="F544"/>
      <c r="G544"/>
      <c r="M544"/>
    </row>
    <row r="545" spans="3:13">
      <c r="C545"/>
      <c r="D545"/>
      <c r="E545"/>
      <c r="F545"/>
      <c r="G545"/>
      <c r="M545"/>
    </row>
    <row r="546" spans="3:13">
      <c r="C546"/>
      <c r="D546"/>
      <c r="E546"/>
      <c r="F546"/>
      <c r="G546"/>
      <c r="M546"/>
    </row>
    <row r="547" spans="3:13">
      <c r="C547"/>
      <c r="D547"/>
      <c r="E547"/>
      <c r="F547"/>
      <c r="G547"/>
      <c r="M547"/>
    </row>
    <row r="548" spans="3:13">
      <c r="C548"/>
      <c r="D548"/>
      <c r="E548"/>
      <c r="F548"/>
      <c r="G548"/>
      <c r="M548"/>
    </row>
    <row r="549" spans="3:13">
      <c r="C549"/>
      <c r="D549"/>
      <c r="E549"/>
      <c r="F549"/>
      <c r="G549"/>
      <c r="M549"/>
    </row>
    <row r="550" spans="3:13">
      <c r="C550"/>
      <c r="D550"/>
      <c r="E550"/>
      <c r="F550"/>
      <c r="G550"/>
      <c r="M550"/>
    </row>
    <row r="551" spans="3:13">
      <c r="C551"/>
      <c r="D551"/>
      <c r="E551"/>
      <c r="F551"/>
      <c r="G551"/>
      <c r="M551"/>
    </row>
    <row r="552" spans="3:13">
      <c r="C552"/>
      <c r="D552"/>
      <c r="E552"/>
      <c r="F552"/>
      <c r="G552"/>
      <c r="M552"/>
    </row>
    <row r="553" spans="3:13">
      <c r="C553"/>
      <c r="D553"/>
      <c r="E553"/>
      <c r="F553"/>
      <c r="G553"/>
      <c r="M553"/>
    </row>
    <row r="554" spans="3:13">
      <c r="C554"/>
      <c r="D554"/>
      <c r="E554"/>
      <c r="F554"/>
      <c r="G554"/>
      <c r="M554"/>
    </row>
    <row r="555" spans="3:13">
      <c r="C555"/>
      <c r="D555"/>
      <c r="E555"/>
      <c r="F555"/>
      <c r="G555"/>
      <c r="M555"/>
    </row>
    <row r="556" spans="3:13">
      <c r="C556"/>
      <c r="D556"/>
      <c r="E556"/>
      <c r="F556"/>
      <c r="G556"/>
      <c r="M556"/>
    </row>
    <row r="557" spans="3:13">
      <c r="C557"/>
      <c r="D557"/>
      <c r="E557"/>
      <c r="F557"/>
      <c r="G557"/>
      <c r="M557"/>
    </row>
    <row r="558" spans="3:13">
      <c r="C558"/>
      <c r="D558"/>
      <c r="E558"/>
      <c r="F558"/>
      <c r="G558"/>
      <c r="M558"/>
    </row>
    <row r="559" spans="3:13">
      <c r="C559"/>
      <c r="D559"/>
      <c r="E559"/>
      <c r="F559"/>
      <c r="G559"/>
      <c r="M559"/>
    </row>
    <row r="560" spans="3:13">
      <c r="C560"/>
      <c r="D560"/>
      <c r="E560"/>
      <c r="F560"/>
      <c r="G560"/>
      <c r="M560"/>
    </row>
    <row r="561" spans="3:13">
      <c r="C561"/>
      <c r="D561"/>
      <c r="E561"/>
      <c r="F561"/>
      <c r="G561"/>
      <c r="M561"/>
    </row>
    <row r="562" spans="3:13">
      <c r="C562"/>
      <c r="D562"/>
      <c r="E562"/>
      <c r="F562"/>
      <c r="G562"/>
      <c r="M562"/>
    </row>
    <row r="563" spans="3:13">
      <c r="C563"/>
      <c r="D563"/>
      <c r="E563"/>
      <c r="F563"/>
      <c r="G563"/>
      <c r="M563"/>
    </row>
    <row r="564" spans="3:13">
      <c r="C564"/>
      <c r="D564"/>
      <c r="E564"/>
      <c r="F564"/>
      <c r="G564"/>
      <c r="M564"/>
    </row>
    <row r="565" spans="3:13">
      <c r="C565"/>
      <c r="D565"/>
      <c r="E565"/>
      <c r="F565"/>
      <c r="G565"/>
      <c r="M565"/>
    </row>
    <row r="566" spans="3:13">
      <c r="C566"/>
      <c r="D566"/>
      <c r="E566"/>
      <c r="F566"/>
      <c r="G566"/>
      <c r="M566"/>
    </row>
    <row r="567" spans="3:13">
      <c r="C567"/>
      <c r="D567"/>
      <c r="E567"/>
      <c r="F567"/>
      <c r="G567"/>
      <c r="M567"/>
    </row>
    <row r="568" spans="3:13">
      <c r="C568"/>
      <c r="D568"/>
      <c r="E568"/>
      <c r="F568"/>
      <c r="G568"/>
      <c r="M568"/>
    </row>
    <row r="569" spans="3:13">
      <c r="C569"/>
      <c r="D569"/>
      <c r="E569"/>
      <c r="F569"/>
      <c r="G569"/>
      <c r="M569"/>
    </row>
    <row r="570" spans="3:13">
      <c r="C570"/>
      <c r="D570"/>
      <c r="E570"/>
      <c r="F570"/>
      <c r="G570"/>
      <c r="M570"/>
    </row>
    <row r="571" spans="3:13">
      <c r="C571"/>
      <c r="D571"/>
      <c r="E571"/>
      <c r="F571"/>
      <c r="G571"/>
      <c r="M571"/>
    </row>
    <row r="572" spans="3:13">
      <c r="C572"/>
      <c r="D572"/>
      <c r="E572"/>
      <c r="F572"/>
      <c r="G572"/>
      <c r="M572"/>
    </row>
    <row r="573" spans="3:13">
      <c r="C573"/>
      <c r="D573"/>
      <c r="E573"/>
      <c r="F573"/>
      <c r="G573"/>
      <c r="M573"/>
    </row>
    <row r="574" spans="3:13">
      <c r="C574"/>
      <c r="D574"/>
      <c r="E574"/>
      <c r="F574"/>
      <c r="G574"/>
      <c r="M574"/>
    </row>
    <row r="575" spans="3:13">
      <c r="C575"/>
      <c r="D575"/>
      <c r="E575"/>
      <c r="F575"/>
      <c r="G575"/>
      <c r="M575"/>
    </row>
    <row r="576" spans="3:13">
      <c r="C576"/>
      <c r="D576"/>
      <c r="E576"/>
      <c r="F576"/>
      <c r="G576"/>
      <c r="M576"/>
    </row>
    <row r="577" spans="3:13">
      <c r="C577"/>
      <c r="D577"/>
      <c r="E577"/>
      <c r="F577"/>
      <c r="G577"/>
      <c r="M577"/>
    </row>
    <row r="578" spans="3:13">
      <c r="C578"/>
      <c r="D578"/>
      <c r="E578"/>
      <c r="F578"/>
      <c r="G578"/>
      <c r="M578"/>
    </row>
    <row r="579" spans="3:13">
      <c r="C579"/>
      <c r="D579"/>
      <c r="E579"/>
      <c r="F579"/>
      <c r="G579"/>
      <c r="M579"/>
    </row>
    <row r="580" spans="3:13">
      <c r="C580"/>
      <c r="D580"/>
      <c r="E580"/>
      <c r="F580"/>
      <c r="G580"/>
      <c r="M580"/>
    </row>
    <row r="581" spans="3:13">
      <c r="C581"/>
      <c r="D581"/>
      <c r="E581"/>
      <c r="F581"/>
      <c r="G581"/>
      <c r="M581"/>
    </row>
    <row r="582" spans="3:13">
      <c r="C582"/>
      <c r="D582"/>
      <c r="E582"/>
      <c r="F582"/>
      <c r="G582"/>
      <c r="M582"/>
    </row>
    <row r="583" spans="3:13">
      <c r="C583"/>
      <c r="D583"/>
      <c r="E583"/>
      <c r="F583"/>
      <c r="G583"/>
      <c r="M583"/>
    </row>
    <row r="584" spans="3:13">
      <c r="C584"/>
      <c r="D584"/>
      <c r="E584"/>
      <c r="F584"/>
      <c r="G584"/>
      <c r="M584"/>
    </row>
    <row r="585" spans="3:13">
      <c r="C585"/>
      <c r="D585"/>
      <c r="E585"/>
      <c r="F585"/>
      <c r="G585"/>
      <c r="M585"/>
    </row>
    <row r="586" spans="3:13">
      <c r="C586"/>
      <c r="D586"/>
      <c r="E586"/>
      <c r="F586"/>
      <c r="G586"/>
      <c r="M586"/>
    </row>
    <row r="587" spans="3:13">
      <c r="C587"/>
      <c r="D587"/>
      <c r="E587"/>
      <c r="F587"/>
      <c r="G587"/>
      <c r="M587"/>
    </row>
    <row r="588" spans="3:13">
      <c r="C588"/>
      <c r="D588"/>
      <c r="E588"/>
      <c r="F588"/>
      <c r="G588"/>
      <c r="M588"/>
    </row>
    <row r="589" spans="3:13">
      <c r="C589"/>
      <c r="D589"/>
      <c r="E589"/>
      <c r="F589"/>
      <c r="G589"/>
      <c r="M589"/>
    </row>
    <row r="590" spans="3:13">
      <c r="C590"/>
      <c r="D590"/>
      <c r="E590"/>
      <c r="F590"/>
      <c r="G590"/>
      <c r="M590"/>
    </row>
    <row r="591" spans="3:13">
      <c r="C591"/>
      <c r="D591"/>
      <c r="E591"/>
      <c r="F591"/>
      <c r="G591"/>
      <c r="M591"/>
    </row>
    <row r="592" spans="3:13">
      <c r="C592"/>
      <c r="D592"/>
      <c r="E592"/>
      <c r="F592"/>
      <c r="G592"/>
      <c r="M592"/>
    </row>
    <row r="593" spans="3:13">
      <c r="C593"/>
      <c r="D593"/>
      <c r="E593"/>
      <c r="F593"/>
      <c r="G593"/>
      <c r="M593"/>
    </row>
    <row r="594" spans="3:13">
      <c r="C594"/>
      <c r="D594"/>
      <c r="E594"/>
      <c r="F594"/>
      <c r="G594"/>
      <c r="M594"/>
    </row>
    <row r="595" spans="3:13">
      <c r="C595"/>
      <c r="D595"/>
      <c r="E595"/>
      <c r="F595"/>
      <c r="G595"/>
      <c r="M595"/>
    </row>
    <row r="596" spans="3:13">
      <c r="C596"/>
      <c r="D596"/>
      <c r="E596"/>
      <c r="F596"/>
      <c r="G596"/>
      <c r="M596"/>
    </row>
    <row r="597" spans="3:13">
      <c r="C597"/>
      <c r="D597"/>
      <c r="E597"/>
      <c r="F597"/>
      <c r="G597"/>
      <c r="M597"/>
    </row>
    <row r="598" spans="3:13">
      <c r="C598"/>
      <c r="D598"/>
      <c r="E598"/>
      <c r="F598"/>
      <c r="G598"/>
      <c r="M598"/>
    </row>
    <row r="599" spans="3:13">
      <c r="C599"/>
      <c r="D599"/>
      <c r="E599"/>
      <c r="F599"/>
      <c r="G599"/>
      <c r="M599"/>
    </row>
    <row r="600" spans="3:13">
      <c r="C600"/>
      <c r="D600"/>
      <c r="E600"/>
      <c r="F600"/>
      <c r="G600"/>
      <c r="M600"/>
    </row>
    <row r="601" spans="3:13">
      <c r="C601"/>
      <c r="D601"/>
      <c r="E601"/>
      <c r="F601"/>
      <c r="G601"/>
      <c r="M601"/>
    </row>
    <row r="602" spans="3:13">
      <c r="C602"/>
      <c r="D602"/>
      <c r="E602"/>
      <c r="F602"/>
      <c r="G602"/>
      <c r="M602"/>
    </row>
    <row r="603" spans="3:13">
      <c r="C603"/>
      <c r="D603"/>
      <c r="E603"/>
      <c r="F603"/>
      <c r="G603"/>
      <c r="M603"/>
    </row>
    <row r="604" spans="3:13">
      <c r="C604"/>
      <c r="D604"/>
      <c r="E604"/>
      <c r="F604"/>
      <c r="G604"/>
      <c r="M604"/>
    </row>
    <row r="605" spans="3:13">
      <c r="C605"/>
      <c r="D605"/>
      <c r="E605"/>
      <c r="F605"/>
      <c r="G605"/>
      <c r="M605"/>
    </row>
    <row r="606" spans="3:13">
      <c r="C606"/>
      <c r="D606"/>
      <c r="E606"/>
      <c r="F606"/>
      <c r="G606"/>
      <c r="M606"/>
    </row>
    <row r="607" spans="3:13">
      <c r="C607"/>
      <c r="D607"/>
      <c r="E607"/>
      <c r="F607"/>
      <c r="G607"/>
      <c r="M607"/>
    </row>
    <row r="608" spans="3:13">
      <c r="C608"/>
      <c r="D608"/>
      <c r="E608"/>
      <c r="F608"/>
      <c r="G608"/>
      <c r="M608"/>
    </row>
    <row r="609" spans="3:13">
      <c r="C609"/>
      <c r="D609"/>
      <c r="E609"/>
      <c r="F609"/>
      <c r="G609"/>
      <c r="M609"/>
    </row>
    <row r="610" spans="3:13">
      <c r="C610"/>
      <c r="D610"/>
      <c r="E610"/>
      <c r="F610"/>
      <c r="G610"/>
      <c r="M610"/>
    </row>
    <row r="611" spans="3:13">
      <c r="C611"/>
      <c r="D611"/>
      <c r="E611"/>
      <c r="F611"/>
      <c r="G611"/>
      <c r="M611"/>
    </row>
    <row r="612" spans="3:13">
      <c r="C612"/>
      <c r="D612"/>
      <c r="E612"/>
      <c r="F612"/>
      <c r="G612"/>
      <c r="M612"/>
    </row>
    <row r="613" spans="3:13">
      <c r="C613"/>
      <c r="D613"/>
      <c r="E613"/>
      <c r="F613"/>
      <c r="G613"/>
      <c r="M613"/>
    </row>
    <row r="614" spans="3:13">
      <c r="C614"/>
      <c r="D614"/>
      <c r="E614"/>
      <c r="F614"/>
      <c r="G614"/>
      <c r="M614"/>
    </row>
    <row r="615" spans="3:13">
      <c r="C615"/>
      <c r="D615"/>
      <c r="E615"/>
      <c r="F615"/>
      <c r="G615"/>
      <c r="M615"/>
    </row>
    <row r="616" spans="3:13">
      <c r="C616"/>
      <c r="D616"/>
      <c r="E616"/>
      <c r="F616"/>
      <c r="G616"/>
      <c r="M616"/>
    </row>
    <row r="617" spans="3:13">
      <c r="C617"/>
      <c r="D617"/>
      <c r="E617"/>
      <c r="F617"/>
      <c r="G617"/>
      <c r="M617"/>
    </row>
    <row r="618" spans="3:13">
      <c r="C618"/>
      <c r="D618"/>
      <c r="E618"/>
      <c r="F618"/>
      <c r="G618"/>
      <c r="M618"/>
    </row>
    <row r="619" spans="3:13">
      <c r="C619"/>
      <c r="D619"/>
      <c r="E619"/>
      <c r="F619"/>
      <c r="G619"/>
      <c r="M619"/>
    </row>
    <row r="620" spans="3:13">
      <c r="C620"/>
      <c r="D620"/>
      <c r="E620"/>
      <c r="F620"/>
      <c r="G620"/>
      <c r="M620"/>
    </row>
    <row r="621" spans="3:13">
      <c r="C621"/>
      <c r="D621"/>
      <c r="E621"/>
      <c r="F621"/>
      <c r="G621"/>
      <c r="M621"/>
    </row>
    <row r="622" spans="3:13">
      <c r="C622"/>
      <c r="D622"/>
      <c r="E622"/>
      <c r="F622"/>
      <c r="G622"/>
      <c r="M622"/>
    </row>
    <row r="623" spans="3:13">
      <c r="C623"/>
      <c r="D623"/>
      <c r="E623"/>
      <c r="F623"/>
      <c r="G623"/>
      <c r="M623"/>
    </row>
    <row r="624" spans="3:13">
      <c r="C624"/>
      <c r="D624"/>
      <c r="E624"/>
      <c r="F624"/>
      <c r="G624"/>
      <c r="M624"/>
    </row>
    <row r="625" spans="3:13">
      <c r="C625"/>
      <c r="D625"/>
      <c r="E625"/>
      <c r="F625"/>
      <c r="G625"/>
      <c r="M625"/>
    </row>
    <row r="626" spans="3:13">
      <c r="C626"/>
      <c r="D626"/>
      <c r="E626"/>
      <c r="F626"/>
      <c r="G626"/>
      <c r="M626"/>
    </row>
    <row r="627" spans="3:13">
      <c r="C627"/>
      <c r="D627"/>
      <c r="E627"/>
      <c r="F627"/>
      <c r="G627"/>
      <c r="M627"/>
    </row>
    <row r="628" spans="3:13">
      <c r="C628"/>
      <c r="D628"/>
      <c r="E628"/>
      <c r="F628"/>
      <c r="G628"/>
      <c r="M628"/>
    </row>
    <row r="629" spans="3:13">
      <c r="C629"/>
      <c r="D629"/>
      <c r="E629"/>
      <c r="F629"/>
      <c r="G629"/>
      <c r="M629"/>
    </row>
    <row r="630" spans="3:13">
      <c r="C630"/>
      <c r="D630"/>
      <c r="E630"/>
      <c r="F630"/>
      <c r="G630"/>
      <c r="M630"/>
    </row>
    <row r="631" spans="3:13">
      <c r="C631"/>
      <c r="D631"/>
      <c r="E631"/>
      <c r="F631"/>
      <c r="G631"/>
      <c r="M631"/>
    </row>
    <row r="632" spans="3:13">
      <c r="C632"/>
      <c r="D632"/>
      <c r="E632"/>
      <c r="F632"/>
      <c r="G632"/>
      <c r="M632"/>
    </row>
    <row r="633" spans="3:13">
      <c r="C633"/>
      <c r="D633"/>
      <c r="E633"/>
      <c r="F633"/>
      <c r="G633"/>
      <c r="M633"/>
    </row>
    <row r="634" spans="3:13">
      <c r="C634"/>
      <c r="D634"/>
      <c r="E634"/>
      <c r="F634"/>
      <c r="G634"/>
      <c r="M634"/>
    </row>
    <row r="635" spans="3:13">
      <c r="C635"/>
      <c r="D635"/>
      <c r="E635"/>
      <c r="F635"/>
      <c r="G635"/>
      <c r="M635"/>
    </row>
    <row r="636" spans="3:13">
      <c r="C636"/>
      <c r="D636"/>
      <c r="E636"/>
      <c r="F636"/>
      <c r="G636"/>
      <c r="M636"/>
    </row>
    <row r="637" spans="3:13">
      <c r="C637"/>
      <c r="D637"/>
      <c r="E637"/>
      <c r="F637"/>
      <c r="G637"/>
      <c r="M637"/>
    </row>
    <row r="638" spans="3:13">
      <c r="C638"/>
      <c r="D638"/>
      <c r="E638"/>
      <c r="F638"/>
      <c r="G638"/>
      <c r="M638"/>
    </row>
    <row r="639" spans="3:13">
      <c r="C639"/>
      <c r="D639"/>
      <c r="E639"/>
      <c r="F639"/>
      <c r="G639"/>
      <c r="M639"/>
    </row>
    <row r="640" spans="3:13">
      <c r="C640"/>
      <c r="D640"/>
      <c r="E640"/>
      <c r="F640"/>
      <c r="G640"/>
      <c r="M640"/>
    </row>
    <row r="641" spans="3:13">
      <c r="C641"/>
      <c r="D641"/>
      <c r="E641"/>
      <c r="F641"/>
      <c r="G641"/>
      <c r="M641"/>
    </row>
    <row r="642" spans="3:13">
      <c r="C642"/>
      <c r="D642"/>
      <c r="E642"/>
      <c r="F642"/>
      <c r="G642"/>
      <c r="M642"/>
    </row>
    <row r="643" spans="3:13">
      <c r="C643"/>
      <c r="D643"/>
      <c r="E643"/>
      <c r="F643"/>
      <c r="G643"/>
      <c r="M643"/>
    </row>
    <row r="644" spans="3:13">
      <c r="C644"/>
      <c r="D644"/>
      <c r="E644"/>
      <c r="F644"/>
      <c r="G644"/>
      <c r="M644"/>
    </row>
    <row r="645" spans="3:13">
      <c r="C645"/>
      <c r="D645"/>
      <c r="E645"/>
      <c r="F645"/>
      <c r="G645"/>
      <c r="M645"/>
    </row>
    <row r="646" spans="3:13">
      <c r="C646"/>
      <c r="D646"/>
      <c r="E646"/>
      <c r="F646"/>
      <c r="G646"/>
      <c r="M646"/>
    </row>
    <row r="647" spans="3:13">
      <c r="C647"/>
      <c r="D647"/>
      <c r="E647"/>
      <c r="F647"/>
      <c r="G647"/>
      <c r="M647"/>
    </row>
    <row r="648" spans="3:13">
      <c r="C648"/>
      <c r="D648"/>
      <c r="E648"/>
      <c r="F648"/>
      <c r="G648"/>
      <c r="M648"/>
    </row>
    <row r="649" spans="3:13">
      <c r="C649"/>
      <c r="D649"/>
      <c r="E649"/>
      <c r="F649"/>
      <c r="G649"/>
      <c r="M649"/>
    </row>
    <row r="650" spans="3:13">
      <c r="C650"/>
      <c r="D650"/>
      <c r="E650"/>
      <c r="F650"/>
      <c r="G650"/>
      <c r="M650"/>
    </row>
    <row r="651" spans="3:13">
      <c r="C651"/>
      <c r="D651"/>
      <c r="E651"/>
      <c r="F651"/>
      <c r="G651"/>
      <c r="M651"/>
    </row>
    <row r="652" spans="3:13">
      <c r="C652"/>
      <c r="D652"/>
      <c r="E652"/>
      <c r="F652"/>
      <c r="G652"/>
      <c r="M652"/>
    </row>
    <row r="653" spans="3:13">
      <c r="C653"/>
      <c r="D653"/>
      <c r="E653"/>
      <c r="F653"/>
      <c r="G653"/>
      <c r="M653"/>
    </row>
    <row r="654" spans="3:13">
      <c r="C654"/>
      <c r="D654"/>
      <c r="E654"/>
      <c r="F654"/>
      <c r="G654"/>
      <c r="M654"/>
    </row>
    <row r="655" spans="3:13">
      <c r="C655"/>
      <c r="D655"/>
      <c r="E655"/>
      <c r="F655"/>
      <c r="G655"/>
      <c r="M655"/>
    </row>
    <row r="656" spans="3:13">
      <c r="C656"/>
      <c r="D656"/>
      <c r="E656"/>
      <c r="F656"/>
      <c r="G656"/>
      <c r="M656"/>
    </row>
    <row r="657" spans="3:13">
      <c r="C657"/>
      <c r="D657"/>
      <c r="E657"/>
      <c r="F657"/>
      <c r="G657"/>
      <c r="M657"/>
    </row>
    <row r="658" spans="3:13">
      <c r="C658"/>
      <c r="D658"/>
      <c r="E658"/>
      <c r="F658"/>
      <c r="G658"/>
      <c r="M658"/>
    </row>
    <row r="659" spans="3:13">
      <c r="C659"/>
      <c r="D659"/>
      <c r="E659"/>
      <c r="F659"/>
      <c r="G659"/>
      <c r="M659"/>
    </row>
    <row r="660" spans="3:13">
      <c r="C660"/>
      <c r="D660"/>
      <c r="E660"/>
      <c r="F660"/>
      <c r="G660"/>
      <c r="M660"/>
    </row>
    <row r="661" spans="3:13">
      <c r="C661"/>
      <c r="D661"/>
      <c r="E661"/>
      <c r="F661"/>
      <c r="G661"/>
      <c r="M661"/>
    </row>
    <row r="662" spans="3:13">
      <c r="C662"/>
      <c r="D662"/>
      <c r="E662"/>
      <c r="F662"/>
      <c r="G662"/>
      <c r="M662"/>
    </row>
    <row r="663" spans="3:13">
      <c r="C663"/>
      <c r="D663"/>
      <c r="E663"/>
      <c r="F663"/>
      <c r="G663"/>
      <c r="M663"/>
    </row>
    <row r="664" spans="3:13">
      <c r="C664"/>
      <c r="D664"/>
      <c r="E664"/>
      <c r="F664"/>
      <c r="G664"/>
      <c r="M664"/>
    </row>
    <row r="665" spans="3:13">
      <c r="C665"/>
      <c r="D665"/>
      <c r="E665"/>
      <c r="F665"/>
      <c r="G665"/>
      <c r="M665"/>
    </row>
    <row r="666" spans="3:13">
      <c r="C666"/>
      <c r="D666"/>
      <c r="E666"/>
      <c r="F666"/>
      <c r="G666"/>
      <c r="M666"/>
    </row>
    <row r="667" spans="3:13">
      <c r="C667"/>
      <c r="D667"/>
      <c r="E667"/>
      <c r="F667"/>
      <c r="G667"/>
      <c r="M667"/>
    </row>
    <row r="668" spans="3:13">
      <c r="C668"/>
      <c r="D668"/>
      <c r="E668"/>
      <c r="F668"/>
      <c r="G668"/>
      <c r="M668"/>
    </row>
    <row r="669" spans="3:13">
      <c r="C669"/>
      <c r="D669"/>
      <c r="E669"/>
      <c r="F669"/>
      <c r="G669"/>
      <c r="M669"/>
    </row>
    <row r="670" spans="3:13">
      <c r="C670"/>
      <c r="D670"/>
      <c r="E670"/>
      <c r="F670"/>
      <c r="G670"/>
      <c r="M670"/>
    </row>
    <row r="671" spans="3:13">
      <c r="C671"/>
      <c r="D671"/>
      <c r="E671"/>
      <c r="F671"/>
      <c r="G671"/>
      <c r="M671"/>
    </row>
    <row r="672" spans="3:13">
      <c r="C672"/>
      <c r="D672"/>
      <c r="E672"/>
      <c r="F672"/>
      <c r="G672"/>
      <c r="M672"/>
    </row>
    <row r="673" spans="3:13">
      <c r="C673"/>
      <c r="D673"/>
      <c r="E673"/>
      <c r="F673"/>
      <c r="G673"/>
      <c r="M673"/>
    </row>
    <row r="674" spans="3:13">
      <c r="C674"/>
      <c r="D674"/>
      <c r="E674"/>
      <c r="F674"/>
      <c r="G674"/>
      <c r="M674"/>
    </row>
    <row r="675" spans="3:13">
      <c r="C675"/>
      <c r="D675"/>
      <c r="E675"/>
      <c r="F675"/>
      <c r="G675"/>
      <c r="M675"/>
    </row>
    <row r="676" spans="3:13">
      <c r="C676"/>
      <c r="D676"/>
      <c r="E676"/>
      <c r="F676"/>
      <c r="G676"/>
      <c r="M676"/>
    </row>
    <row r="677" spans="3:13">
      <c r="C677"/>
      <c r="D677"/>
      <c r="E677"/>
      <c r="F677"/>
      <c r="G677"/>
      <c r="M677"/>
    </row>
    <row r="678" spans="3:13">
      <c r="C678"/>
      <c r="D678"/>
      <c r="E678"/>
      <c r="F678"/>
      <c r="G678"/>
      <c r="M678"/>
    </row>
    <row r="679" spans="3:13">
      <c r="C679"/>
      <c r="D679"/>
      <c r="E679"/>
      <c r="F679"/>
      <c r="G679"/>
      <c r="M679"/>
    </row>
    <row r="680" spans="3:13">
      <c r="C680"/>
      <c r="D680"/>
      <c r="E680"/>
      <c r="F680"/>
      <c r="G680"/>
      <c r="M680"/>
    </row>
    <row r="681" spans="3:13">
      <c r="C681"/>
      <c r="D681"/>
      <c r="E681"/>
      <c r="F681"/>
      <c r="G681"/>
      <c r="M681"/>
    </row>
    <row r="682" spans="3:13">
      <c r="C682"/>
      <c r="D682"/>
      <c r="E682"/>
      <c r="F682"/>
      <c r="G682"/>
      <c r="M682"/>
    </row>
    <row r="683" spans="3:13">
      <c r="C683"/>
      <c r="D683"/>
      <c r="E683"/>
      <c r="F683"/>
      <c r="G683"/>
      <c r="M683"/>
    </row>
    <row r="684" spans="3:13">
      <c r="C684"/>
      <c r="D684"/>
      <c r="E684"/>
      <c r="F684"/>
      <c r="G684"/>
      <c r="M684"/>
    </row>
    <row r="685" spans="3:13">
      <c r="C685"/>
      <c r="D685"/>
      <c r="E685"/>
      <c r="F685"/>
      <c r="G685"/>
      <c r="M685"/>
    </row>
    <row r="686" spans="3:13">
      <c r="C686"/>
      <c r="D686"/>
      <c r="E686"/>
      <c r="F686"/>
      <c r="G686"/>
      <c r="M686"/>
    </row>
    <row r="687" spans="3:13">
      <c r="C687"/>
      <c r="D687"/>
      <c r="E687"/>
      <c r="F687"/>
      <c r="G687"/>
      <c r="M687"/>
    </row>
    <row r="688" spans="3:13">
      <c r="C688"/>
      <c r="D688"/>
      <c r="E688"/>
      <c r="F688"/>
      <c r="G688"/>
      <c r="M688"/>
    </row>
    <row r="689" spans="3:13">
      <c r="C689"/>
      <c r="D689"/>
      <c r="E689"/>
      <c r="F689"/>
      <c r="G689"/>
      <c r="M689"/>
    </row>
    <row r="690" spans="3:13">
      <c r="C690"/>
      <c r="D690"/>
      <c r="E690"/>
      <c r="F690"/>
      <c r="G690"/>
      <c r="M690"/>
    </row>
    <row r="691" spans="3:13">
      <c r="C691"/>
      <c r="D691"/>
      <c r="E691"/>
      <c r="F691"/>
      <c r="G691"/>
      <c r="M691"/>
    </row>
    <row r="692" spans="3:13">
      <c r="C692"/>
      <c r="D692"/>
      <c r="E692"/>
      <c r="F692"/>
      <c r="G692"/>
      <c r="M692"/>
    </row>
    <row r="693" spans="3:13">
      <c r="C693"/>
      <c r="D693"/>
      <c r="E693"/>
      <c r="F693"/>
      <c r="G693"/>
      <c r="M693"/>
    </row>
    <row r="694" spans="3:13">
      <c r="C694"/>
      <c r="D694"/>
      <c r="E694"/>
      <c r="F694"/>
      <c r="G694"/>
      <c r="M694"/>
    </row>
    <row r="695" spans="3:13">
      <c r="C695"/>
      <c r="D695"/>
      <c r="E695"/>
      <c r="F695"/>
      <c r="G695"/>
      <c r="M695"/>
    </row>
    <row r="696" spans="3:13">
      <c r="C696"/>
      <c r="D696"/>
      <c r="E696"/>
      <c r="F696"/>
      <c r="G696"/>
      <c r="M696"/>
    </row>
    <row r="697" spans="3:13">
      <c r="C697"/>
      <c r="D697"/>
      <c r="E697"/>
      <c r="F697"/>
      <c r="G697"/>
      <c r="M697"/>
    </row>
    <row r="698" spans="3:13">
      <c r="C698"/>
      <c r="D698"/>
      <c r="E698"/>
      <c r="F698"/>
      <c r="G698"/>
      <c r="M698"/>
    </row>
    <row r="699" spans="3:13">
      <c r="C699"/>
      <c r="D699"/>
      <c r="E699"/>
      <c r="F699"/>
      <c r="G699"/>
      <c r="M699"/>
    </row>
    <row r="700" spans="3:13">
      <c r="C700"/>
      <c r="D700"/>
      <c r="E700"/>
      <c r="F700"/>
      <c r="G700"/>
      <c r="M700"/>
    </row>
    <row r="701" spans="3:13">
      <c r="C701"/>
      <c r="D701"/>
      <c r="E701"/>
      <c r="F701"/>
      <c r="G701"/>
      <c r="M701"/>
    </row>
    <row r="702" spans="3:13">
      <c r="C702"/>
      <c r="D702"/>
      <c r="E702"/>
      <c r="F702"/>
      <c r="G702"/>
      <c r="M702"/>
    </row>
    <row r="703" spans="3:13">
      <c r="C703"/>
      <c r="D703"/>
      <c r="E703"/>
      <c r="F703"/>
      <c r="G703"/>
      <c r="M703"/>
    </row>
    <row r="704" spans="3:13">
      <c r="C704"/>
      <c r="D704"/>
      <c r="E704"/>
      <c r="F704"/>
      <c r="G704"/>
      <c r="M704"/>
    </row>
    <row r="705" spans="3:13">
      <c r="C705"/>
      <c r="D705"/>
      <c r="E705"/>
      <c r="F705"/>
      <c r="G705"/>
      <c r="M705"/>
    </row>
    <row r="706" spans="3:13">
      <c r="C706"/>
      <c r="D706"/>
      <c r="E706"/>
      <c r="F706"/>
      <c r="G706"/>
      <c r="M706"/>
    </row>
    <row r="707" spans="3:13">
      <c r="C707"/>
      <c r="D707"/>
      <c r="E707"/>
      <c r="F707"/>
      <c r="G707"/>
      <c r="M707"/>
    </row>
    <row r="708" spans="3:13">
      <c r="C708"/>
      <c r="D708"/>
      <c r="E708"/>
      <c r="F708"/>
      <c r="G708"/>
      <c r="M708"/>
    </row>
    <row r="709" spans="3:13">
      <c r="C709"/>
      <c r="D709"/>
      <c r="E709"/>
      <c r="F709"/>
      <c r="G709"/>
      <c r="M709"/>
    </row>
    <row r="710" spans="3:13">
      <c r="C710"/>
      <c r="D710"/>
      <c r="E710"/>
      <c r="F710"/>
      <c r="G710"/>
      <c r="M710"/>
    </row>
    <row r="711" spans="3:13">
      <c r="C711"/>
      <c r="D711"/>
      <c r="E711"/>
      <c r="F711"/>
      <c r="G711"/>
      <c r="M711"/>
    </row>
    <row r="712" spans="3:13">
      <c r="C712"/>
      <c r="D712"/>
      <c r="E712"/>
      <c r="F712"/>
      <c r="G712"/>
      <c r="M712"/>
    </row>
    <row r="713" spans="3:13">
      <c r="C713"/>
      <c r="D713"/>
      <c r="E713"/>
      <c r="F713"/>
      <c r="G713"/>
      <c r="M713"/>
    </row>
    <row r="714" spans="3:13">
      <c r="C714"/>
      <c r="D714"/>
      <c r="E714"/>
      <c r="F714"/>
      <c r="G714"/>
      <c r="M714"/>
    </row>
    <row r="715" spans="3:13">
      <c r="C715"/>
      <c r="D715"/>
      <c r="E715"/>
      <c r="F715"/>
      <c r="G715"/>
      <c r="M715"/>
    </row>
    <row r="716" spans="3:13">
      <c r="C716"/>
      <c r="D716"/>
      <c r="E716"/>
      <c r="F716"/>
      <c r="G716"/>
      <c r="M716"/>
    </row>
    <row r="717" spans="3:13">
      <c r="C717"/>
      <c r="D717"/>
      <c r="E717"/>
      <c r="F717"/>
      <c r="G717"/>
      <c r="M717"/>
    </row>
    <row r="718" spans="3:13">
      <c r="C718"/>
      <c r="D718"/>
      <c r="E718"/>
      <c r="F718"/>
      <c r="G718"/>
      <c r="M718"/>
    </row>
    <row r="719" spans="3:13">
      <c r="C719"/>
      <c r="D719"/>
      <c r="E719"/>
      <c r="F719"/>
      <c r="G719"/>
      <c r="M719"/>
    </row>
    <row r="720" spans="3:13">
      <c r="C720"/>
      <c r="D720"/>
      <c r="E720"/>
      <c r="F720"/>
      <c r="G720"/>
      <c r="M720"/>
    </row>
    <row r="721" spans="3:13">
      <c r="C721"/>
      <c r="D721"/>
      <c r="E721"/>
      <c r="F721"/>
      <c r="G721"/>
      <c r="M721"/>
    </row>
    <row r="722" spans="3:13">
      <c r="C722"/>
      <c r="D722"/>
      <c r="E722"/>
      <c r="F722"/>
      <c r="G722"/>
      <c r="M722"/>
    </row>
    <row r="723" spans="3:13">
      <c r="C723"/>
      <c r="D723"/>
      <c r="E723"/>
      <c r="F723"/>
      <c r="G723"/>
      <c r="M723"/>
    </row>
    <row r="724" spans="3:13">
      <c r="C724"/>
      <c r="D724"/>
      <c r="E724"/>
      <c r="F724"/>
      <c r="G724"/>
      <c r="M724"/>
    </row>
    <row r="725" spans="3:13">
      <c r="C725"/>
      <c r="D725"/>
      <c r="E725"/>
      <c r="F725"/>
      <c r="G725"/>
      <c r="M725"/>
    </row>
    <row r="726" spans="3:13">
      <c r="C726"/>
      <c r="D726"/>
      <c r="E726"/>
      <c r="F726"/>
      <c r="G726"/>
      <c r="M726"/>
    </row>
    <row r="727" spans="3:13">
      <c r="C727"/>
      <c r="D727"/>
      <c r="E727"/>
      <c r="F727"/>
      <c r="G727"/>
      <c r="M727"/>
    </row>
    <row r="728" spans="3:13">
      <c r="C728"/>
      <c r="D728"/>
      <c r="E728"/>
      <c r="F728"/>
      <c r="G728"/>
      <c r="M728"/>
    </row>
    <row r="729" spans="3:13">
      <c r="C729"/>
      <c r="D729"/>
      <c r="E729"/>
      <c r="F729"/>
      <c r="G729"/>
      <c r="M729"/>
    </row>
    <row r="730" spans="3:13">
      <c r="C730"/>
      <c r="D730"/>
      <c r="E730"/>
      <c r="F730"/>
      <c r="G730"/>
      <c r="M730"/>
    </row>
    <row r="731" spans="3:13">
      <c r="C731"/>
      <c r="D731"/>
      <c r="E731"/>
      <c r="F731"/>
      <c r="G731"/>
      <c r="M731"/>
    </row>
    <row r="732" spans="3:13">
      <c r="C732"/>
      <c r="D732"/>
      <c r="E732"/>
      <c r="F732"/>
      <c r="G732"/>
      <c r="M732"/>
    </row>
    <row r="733" spans="3:13">
      <c r="C733"/>
      <c r="D733"/>
      <c r="E733"/>
      <c r="F733"/>
      <c r="G733"/>
      <c r="M733"/>
    </row>
    <row r="734" spans="3:13">
      <c r="C734"/>
      <c r="D734"/>
      <c r="E734"/>
      <c r="F734"/>
      <c r="G734"/>
      <c r="M734"/>
    </row>
    <row r="735" spans="3:13">
      <c r="C735"/>
      <c r="D735"/>
      <c r="E735"/>
      <c r="F735"/>
      <c r="G735"/>
      <c r="M735"/>
    </row>
    <row r="736" spans="3:13">
      <c r="C736"/>
      <c r="D736"/>
      <c r="E736"/>
      <c r="F736"/>
      <c r="G736"/>
      <c r="M736"/>
    </row>
    <row r="737" spans="3:13">
      <c r="C737"/>
      <c r="D737"/>
      <c r="E737"/>
      <c r="F737"/>
      <c r="G737"/>
      <c r="M737"/>
    </row>
    <row r="738" spans="3:13">
      <c r="C738"/>
      <c r="D738"/>
      <c r="E738"/>
      <c r="F738"/>
      <c r="G738"/>
      <c r="M738"/>
    </row>
    <row r="739" spans="3:13">
      <c r="C739"/>
      <c r="D739"/>
      <c r="E739"/>
      <c r="F739"/>
      <c r="G739"/>
      <c r="M739"/>
    </row>
    <row r="740" spans="3:13">
      <c r="C740"/>
      <c r="D740"/>
      <c r="E740"/>
      <c r="F740"/>
      <c r="G740"/>
      <c r="M740"/>
    </row>
    <row r="741" spans="3:13">
      <c r="C741"/>
      <c r="D741"/>
      <c r="E741"/>
      <c r="F741"/>
      <c r="G741"/>
      <c r="M741"/>
    </row>
    <row r="742" spans="3:13">
      <c r="C742"/>
      <c r="D742"/>
      <c r="E742"/>
      <c r="F742"/>
      <c r="G742"/>
      <c r="M742"/>
    </row>
    <row r="743" spans="3:13">
      <c r="C743"/>
      <c r="D743"/>
      <c r="E743"/>
      <c r="F743"/>
      <c r="G743"/>
      <c r="M743"/>
    </row>
    <row r="744" spans="3:13">
      <c r="C744"/>
      <c r="D744"/>
      <c r="E744"/>
      <c r="F744"/>
      <c r="G744"/>
      <c r="M744"/>
    </row>
    <row r="745" spans="3:13">
      <c r="C745"/>
      <c r="D745"/>
      <c r="E745"/>
      <c r="F745"/>
      <c r="G745"/>
      <c r="M745"/>
    </row>
    <row r="746" spans="3:13">
      <c r="C746"/>
      <c r="D746"/>
      <c r="E746"/>
      <c r="F746"/>
      <c r="G746"/>
      <c r="M746"/>
    </row>
    <row r="747" spans="3:13">
      <c r="C747"/>
      <c r="D747"/>
      <c r="E747"/>
      <c r="F747"/>
      <c r="G747"/>
      <c r="M747"/>
    </row>
    <row r="748" spans="3:13">
      <c r="C748"/>
      <c r="D748"/>
      <c r="E748"/>
      <c r="F748"/>
      <c r="G748"/>
      <c r="M748"/>
    </row>
    <row r="749" spans="3:13">
      <c r="C749"/>
      <c r="D749"/>
      <c r="E749"/>
      <c r="F749"/>
      <c r="G749"/>
      <c r="M749"/>
    </row>
    <row r="750" spans="3:13">
      <c r="C750"/>
      <c r="D750"/>
      <c r="E750"/>
      <c r="F750"/>
      <c r="G750"/>
      <c r="M750"/>
    </row>
    <row r="751" spans="3:13">
      <c r="C751"/>
      <c r="D751"/>
      <c r="E751"/>
      <c r="F751"/>
      <c r="G751"/>
      <c r="M751"/>
    </row>
    <row r="752" spans="3:13">
      <c r="C752"/>
      <c r="D752"/>
      <c r="E752"/>
      <c r="F752"/>
      <c r="G752"/>
      <c r="M752"/>
    </row>
    <row r="753" spans="3:13">
      <c r="C753"/>
      <c r="D753"/>
      <c r="E753"/>
      <c r="F753"/>
      <c r="G753"/>
      <c r="M753"/>
    </row>
    <row r="754" spans="3:13">
      <c r="C754"/>
      <c r="D754"/>
      <c r="E754"/>
      <c r="F754"/>
      <c r="G754"/>
      <c r="M754"/>
    </row>
    <row r="755" spans="3:13">
      <c r="C755"/>
      <c r="D755"/>
      <c r="E755"/>
      <c r="F755"/>
      <c r="G755"/>
      <c r="M755"/>
    </row>
    <row r="756" spans="3:13">
      <c r="C756"/>
      <c r="D756"/>
      <c r="E756"/>
      <c r="F756"/>
      <c r="G756"/>
      <c r="M756"/>
    </row>
    <row r="757" spans="3:13">
      <c r="C757"/>
      <c r="D757"/>
      <c r="E757"/>
      <c r="F757"/>
      <c r="G757"/>
      <c r="M757"/>
    </row>
    <row r="758" spans="3:13">
      <c r="C758"/>
      <c r="D758"/>
      <c r="E758"/>
      <c r="F758"/>
      <c r="G758"/>
      <c r="M758"/>
    </row>
    <row r="759" spans="3:13">
      <c r="C759"/>
      <c r="D759"/>
      <c r="E759"/>
      <c r="F759"/>
      <c r="G759"/>
      <c r="M759"/>
    </row>
    <row r="760" spans="3:13">
      <c r="C760"/>
      <c r="D760"/>
      <c r="E760"/>
      <c r="F760"/>
      <c r="G760"/>
      <c r="M760"/>
    </row>
    <row r="761" spans="3:13">
      <c r="C761"/>
      <c r="D761"/>
      <c r="E761"/>
      <c r="F761"/>
      <c r="G761"/>
      <c r="M761"/>
    </row>
    <row r="762" spans="3:13">
      <c r="C762"/>
      <c r="D762"/>
      <c r="E762"/>
      <c r="F762"/>
      <c r="G762"/>
      <c r="M762"/>
    </row>
    <row r="763" spans="3:13">
      <c r="C763"/>
      <c r="D763"/>
      <c r="E763"/>
      <c r="F763"/>
      <c r="G763"/>
      <c r="M763"/>
    </row>
    <row r="764" spans="3:13">
      <c r="C764"/>
      <c r="D764"/>
      <c r="E764"/>
      <c r="F764"/>
      <c r="G764"/>
      <c r="M764"/>
    </row>
    <row r="765" spans="3:13">
      <c r="C765"/>
      <c r="D765"/>
      <c r="E765"/>
      <c r="F765"/>
      <c r="G765"/>
      <c r="M765"/>
    </row>
    <row r="766" spans="3:13">
      <c r="C766"/>
      <c r="D766"/>
      <c r="E766"/>
      <c r="F766"/>
      <c r="G766"/>
      <c r="M766"/>
    </row>
    <row r="767" spans="3:13">
      <c r="C767"/>
      <c r="D767"/>
      <c r="E767"/>
      <c r="F767"/>
      <c r="G767"/>
      <c r="M767"/>
    </row>
    <row r="768" spans="3:13">
      <c r="C768"/>
      <c r="D768"/>
      <c r="E768"/>
      <c r="F768"/>
      <c r="G768"/>
      <c r="M768"/>
    </row>
    <row r="769" spans="3:13">
      <c r="C769"/>
      <c r="D769"/>
      <c r="E769"/>
      <c r="F769"/>
      <c r="G769"/>
      <c r="M769"/>
    </row>
    <row r="770" spans="3:13">
      <c r="C770"/>
      <c r="D770"/>
      <c r="E770"/>
      <c r="F770"/>
      <c r="G770"/>
      <c r="M770"/>
    </row>
    <row r="771" spans="3:13">
      <c r="C771"/>
      <c r="D771"/>
      <c r="E771"/>
      <c r="F771"/>
      <c r="G771"/>
      <c r="M771"/>
    </row>
    <row r="772" spans="3:13">
      <c r="C772"/>
      <c r="D772"/>
      <c r="E772"/>
      <c r="F772"/>
      <c r="G772"/>
      <c r="M772"/>
    </row>
    <row r="773" spans="3:13">
      <c r="C773"/>
      <c r="D773"/>
      <c r="E773"/>
      <c r="F773"/>
      <c r="G773"/>
      <c r="M773"/>
    </row>
    <row r="774" spans="3:13">
      <c r="C774"/>
      <c r="D774"/>
      <c r="E774"/>
      <c r="F774"/>
      <c r="G774"/>
      <c r="M774"/>
    </row>
    <row r="775" spans="3:13">
      <c r="C775"/>
      <c r="D775"/>
      <c r="E775"/>
      <c r="F775"/>
      <c r="G775"/>
      <c r="M775"/>
    </row>
    <row r="776" spans="3:13">
      <c r="C776"/>
      <c r="D776"/>
      <c r="E776"/>
      <c r="F776"/>
      <c r="G776"/>
      <c r="M776"/>
    </row>
    <row r="777" spans="3:13">
      <c r="C777"/>
      <c r="D777"/>
      <c r="E777"/>
      <c r="F777"/>
      <c r="G777"/>
      <c r="M777"/>
    </row>
    <row r="778" spans="3:13">
      <c r="C778"/>
      <c r="D778"/>
      <c r="E778"/>
      <c r="F778"/>
      <c r="G778"/>
      <c r="M778"/>
    </row>
    <row r="779" spans="3:13">
      <c r="C779"/>
      <c r="D779"/>
      <c r="E779"/>
      <c r="F779"/>
      <c r="G779"/>
      <c r="M779"/>
    </row>
    <row r="780" spans="3:13">
      <c r="C780"/>
      <c r="D780"/>
      <c r="E780"/>
      <c r="F780"/>
      <c r="G780"/>
      <c r="M780"/>
    </row>
    <row r="781" spans="3:13">
      <c r="C781"/>
      <c r="D781"/>
      <c r="E781"/>
      <c r="F781"/>
      <c r="G781"/>
      <c r="M781"/>
    </row>
    <row r="782" spans="3:13">
      <c r="C782"/>
      <c r="D782"/>
      <c r="E782"/>
      <c r="F782"/>
      <c r="G782"/>
      <c r="M782"/>
    </row>
    <row r="783" spans="3:13">
      <c r="C783"/>
      <c r="D783"/>
      <c r="E783"/>
      <c r="F783"/>
      <c r="G783"/>
      <c r="M783"/>
    </row>
    <row r="784" spans="3:13">
      <c r="C784"/>
      <c r="D784"/>
      <c r="E784"/>
      <c r="F784"/>
      <c r="G784"/>
      <c r="M784"/>
    </row>
    <row r="785" spans="3:13">
      <c r="C785"/>
      <c r="D785"/>
      <c r="E785"/>
      <c r="F785"/>
      <c r="G785"/>
      <c r="M785"/>
    </row>
    <row r="786" spans="3:13">
      <c r="C786"/>
      <c r="D786"/>
      <c r="E786"/>
      <c r="F786"/>
      <c r="G786"/>
      <c r="M786"/>
    </row>
    <row r="787" spans="3:13">
      <c r="C787"/>
      <c r="D787"/>
      <c r="E787"/>
      <c r="F787"/>
      <c r="G787"/>
      <c r="M787"/>
    </row>
    <row r="788" spans="3:13">
      <c r="C788"/>
      <c r="D788"/>
      <c r="E788"/>
      <c r="F788"/>
      <c r="G788"/>
      <c r="M788"/>
    </row>
    <row r="789" spans="3:13">
      <c r="C789"/>
      <c r="D789"/>
      <c r="E789"/>
      <c r="F789"/>
      <c r="G789"/>
      <c r="M789"/>
    </row>
    <row r="790" spans="3:13">
      <c r="C790"/>
      <c r="D790"/>
      <c r="E790"/>
      <c r="F790"/>
      <c r="G790"/>
      <c r="M790"/>
    </row>
    <row r="791" spans="3:13">
      <c r="C791"/>
      <c r="D791"/>
      <c r="E791"/>
      <c r="F791"/>
      <c r="G791"/>
      <c r="M791"/>
    </row>
    <row r="792" spans="3:13">
      <c r="C792"/>
      <c r="D792"/>
      <c r="E792"/>
      <c r="F792"/>
      <c r="G792"/>
      <c r="M792"/>
    </row>
    <row r="793" spans="3:13">
      <c r="C793"/>
      <c r="D793"/>
      <c r="E793"/>
      <c r="F793"/>
      <c r="G793"/>
      <c r="M793"/>
    </row>
    <row r="794" spans="3:13">
      <c r="C794"/>
      <c r="D794"/>
      <c r="E794"/>
      <c r="F794"/>
      <c r="G794"/>
      <c r="M794"/>
    </row>
    <row r="795" spans="3:13">
      <c r="C795"/>
      <c r="D795"/>
      <c r="E795"/>
      <c r="F795"/>
      <c r="G795"/>
      <c r="M795"/>
    </row>
    <row r="796" spans="3:13">
      <c r="C796"/>
      <c r="D796"/>
      <c r="E796"/>
      <c r="F796"/>
      <c r="G796"/>
      <c r="M796"/>
    </row>
    <row r="797" spans="3:13">
      <c r="C797"/>
      <c r="D797"/>
      <c r="E797"/>
      <c r="F797"/>
      <c r="G797"/>
      <c r="M797"/>
    </row>
    <row r="798" spans="3:13">
      <c r="C798"/>
      <c r="D798"/>
      <c r="E798"/>
      <c r="F798"/>
      <c r="G798"/>
      <c r="M798"/>
    </row>
    <row r="799" spans="3:13">
      <c r="C799"/>
      <c r="D799"/>
      <c r="E799"/>
      <c r="F799"/>
      <c r="G799"/>
      <c r="M799"/>
    </row>
    <row r="800" spans="3:13">
      <c r="C800"/>
      <c r="D800"/>
      <c r="E800"/>
      <c r="F800"/>
      <c r="G800"/>
      <c r="M800"/>
    </row>
    <row r="801" spans="3:13">
      <c r="C801"/>
      <c r="D801"/>
      <c r="E801"/>
      <c r="F801"/>
      <c r="G801"/>
      <c r="M801"/>
    </row>
    <row r="802" spans="3:13">
      <c r="C802"/>
      <c r="D802"/>
      <c r="E802"/>
      <c r="F802"/>
      <c r="G802"/>
      <c r="M802"/>
    </row>
    <row r="803" spans="3:13">
      <c r="C803"/>
      <c r="D803"/>
      <c r="E803"/>
      <c r="F803"/>
      <c r="G803"/>
      <c r="M803"/>
    </row>
    <row r="804" spans="3:13">
      <c r="C804"/>
      <c r="D804"/>
      <c r="E804"/>
      <c r="F804"/>
      <c r="G804"/>
      <c r="M804"/>
    </row>
    <row r="805" spans="3:13">
      <c r="C805"/>
      <c r="D805"/>
      <c r="E805"/>
      <c r="F805"/>
      <c r="G805"/>
      <c r="M805"/>
    </row>
    <row r="806" spans="3:13">
      <c r="C806"/>
      <c r="D806"/>
      <c r="E806"/>
      <c r="F806"/>
      <c r="G806"/>
      <c r="M806"/>
    </row>
    <row r="807" spans="3:13">
      <c r="C807"/>
      <c r="D807"/>
      <c r="E807"/>
      <c r="F807"/>
      <c r="G807"/>
      <c r="M807"/>
    </row>
    <row r="808" spans="3:13">
      <c r="C808"/>
      <c r="D808"/>
      <c r="E808"/>
      <c r="F808"/>
      <c r="G808"/>
      <c r="M808"/>
    </row>
    <row r="809" spans="3:13">
      <c r="C809"/>
      <c r="D809"/>
      <c r="E809"/>
      <c r="F809"/>
      <c r="G809"/>
      <c r="M809"/>
    </row>
    <row r="810" spans="3:13">
      <c r="C810"/>
      <c r="D810"/>
      <c r="E810"/>
      <c r="F810"/>
      <c r="G810"/>
      <c r="M810"/>
    </row>
    <row r="811" spans="3:13">
      <c r="C811"/>
      <c r="D811"/>
      <c r="E811"/>
      <c r="F811"/>
      <c r="G811"/>
      <c r="M811"/>
    </row>
    <row r="812" spans="3:13">
      <c r="C812"/>
      <c r="D812"/>
      <c r="E812"/>
      <c r="F812"/>
      <c r="G812"/>
      <c r="M812"/>
    </row>
    <row r="813" spans="3:13">
      <c r="C813"/>
      <c r="D813"/>
      <c r="E813"/>
      <c r="F813"/>
      <c r="G813"/>
      <c r="M813"/>
    </row>
    <row r="814" spans="3:13">
      <c r="C814"/>
      <c r="D814"/>
      <c r="E814"/>
      <c r="F814"/>
      <c r="G814"/>
      <c r="M814"/>
    </row>
    <row r="815" spans="3:13">
      <c r="C815"/>
      <c r="D815"/>
      <c r="E815"/>
      <c r="F815"/>
      <c r="G815"/>
      <c r="M815"/>
    </row>
    <row r="816" spans="3:13">
      <c r="C816"/>
      <c r="D816"/>
      <c r="E816"/>
      <c r="F816"/>
      <c r="G816"/>
      <c r="M816"/>
    </row>
    <row r="817" spans="3:13">
      <c r="C817"/>
      <c r="D817"/>
      <c r="E817"/>
      <c r="F817"/>
      <c r="G817"/>
      <c r="M817"/>
    </row>
    <row r="818" spans="3:13">
      <c r="C818"/>
      <c r="D818"/>
      <c r="E818"/>
      <c r="F818"/>
      <c r="G818"/>
      <c r="M818"/>
    </row>
    <row r="819" spans="3:13">
      <c r="C819"/>
      <c r="D819"/>
      <c r="E819"/>
      <c r="F819"/>
      <c r="G819"/>
      <c r="M819"/>
    </row>
    <row r="820" spans="3:13">
      <c r="C820"/>
      <c r="D820"/>
      <c r="E820"/>
      <c r="F820"/>
      <c r="G820"/>
      <c r="M820"/>
    </row>
    <row r="821" spans="3:13">
      <c r="C821"/>
      <c r="D821"/>
      <c r="E821"/>
      <c r="F821"/>
      <c r="G821"/>
      <c r="M821"/>
    </row>
    <row r="822" spans="3:13">
      <c r="C822"/>
      <c r="D822"/>
      <c r="E822"/>
      <c r="F822"/>
      <c r="G822"/>
      <c r="M822"/>
    </row>
    <row r="823" spans="3:13">
      <c r="C823"/>
      <c r="D823"/>
      <c r="E823"/>
      <c r="F823"/>
      <c r="G823"/>
      <c r="M823"/>
    </row>
    <row r="824" spans="3:13">
      <c r="C824"/>
      <c r="D824"/>
      <c r="E824"/>
      <c r="F824"/>
      <c r="G824"/>
      <c r="M824"/>
    </row>
    <row r="825" spans="3:13">
      <c r="C825"/>
      <c r="D825"/>
      <c r="E825"/>
      <c r="F825"/>
      <c r="G825"/>
      <c r="M825"/>
    </row>
    <row r="826" spans="3:13">
      <c r="C826"/>
      <c r="D826"/>
      <c r="E826"/>
      <c r="F826"/>
      <c r="G826"/>
      <c r="M826"/>
    </row>
    <row r="827" spans="3:13">
      <c r="C827"/>
      <c r="D827"/>
      <c r="E827"/>
      <c r="F827"/>
      <c r="G827"/>
      <c r="M827"/>
    </row>
    <row r="828" spans="3:13">
      <c r="C828"/>
      <c r="D828"/>
      <c r="E828"/>
      <c r="F828"/>
      <c r="G828"/>
      <c r="M828"/>
    </row>
    <row r="829" spans="3:13">
      <c r="C829"/>
      <c r="D829"/>
      <c r="E829"/>
      <c r="F829"/>
      <c r="G829"/>
      <c r="M829"/>
    </row>
    <row r="830" spans="3:13">
      <c r="C830"/>
      <c r="D830"/>
      <c r="E830"/>
      <c r="F830"/>
      <c r="G830"/>
      <c r="M830"/>
    </row>
    <row r="831" spans="3:13">
      <c r="C831"/>
      <c r="D831"/>
      <c r="E831"/>
      <c r="F831"/>
      <c r="G831"/>
      <c r="M831"/>
    </row>
    <row r="832" spans="3:13">
      <c r="C832"/>
      <c r="D832"/>
      <c r="E832"/>
      <c r="F832"/>
      <c r="G832"/>
      <c r="M832"/>
    </row>
    <row r="833" spans="3:13">
      <c r="C833"/>
      <c r="D833"/>
      <c r="E833"/>
      <c r="F833"/>
      <c r="G833"/>
      <c r="M833"/>
    </row>
    <row r="834" spans="3:13">
      <c r="C834"/>
      <c r="D834"/>
      <c r="E834"/>
      <c r="F834"/>
      <c r="G834"/>
      <c r="M834"/>
    </row>
    <row r="835" spans="3:13">
      <c r="C835"/>
      <c r="D835"/>
      <c r="E835"/>
      <c r="F835"/>
      <c r="G835"/>
      <c r="M835"/>
    </row>
    <row r="836" spans="3:13">
      <c r="C836"/>
      <c r="D836"/>
      <c r="E836"/>
      <c r="F836"/>
      <c r="G836"/>
      <c r="M836"/>
    </row>
    <row r="837" spans="3:13">
      <c r="C837"/>
      <c r="D837"/>
      <c r="E837"/>
      <c r="F837"/>
      <c r="G837"/>
      <c r="M837"/>
    </row>
    <row r="838" spans="3:13">
      <c r="C838"/>
      <c r="D838"/>
      <c r="E838"/>
      <c r="F838"/>
      <c r="G838"/>
      <c r="M838"/>
    </row>
    <row r="839" spans="3:13">
      <c r="C839"/>
      <c r="D839"/>
      <c r="E839"/>
      <c r="F839"/>
      <c r="G839"/>
      <c r="M839"/>
    </row>
    <row r="840" spans="3:13">
      <c r="C840"/>
      <c r="D840"/>
      <c r="E840"/>
      <c r="F840"/>
      <c r="G840"/>
      <c r="M840"/>
    </row>
    <row r="841" spans="3:13">
      <c r="C841"/>
      <c r="D841"/>
      <c r="E841"/>
      <c r="F841"/>
      <c r="G841"/>
      <c r="M841"/>
    </row>
    <row r="842" spans="3:13">
      <c r="C842"/>
      <c r="D842"/>
      <c r="E842"/>
      <c r="F842"/>
      <c r="G842"/>
      <c r="M842"/>
    </row>
    <row r="843" spans="3:13">
      <c r="C843"/>
      <c r="D843"/>
      <c r="E843"/>
      <c r="F843"/>
      <c r="G843"/>
      <c r="M843"/>
    </row>
    <row r="844" spans="3:13">
      <c r="C844"/>
      <c r="D844"/>
      <c r="E844"/>
      <c r="F844"/>
      <c r="G844"/>
      <c r="M844"/>
    </row>
    <row r="845" spans="3:13">
      <c r="C845"/>
      <c r="D845"/>
      <c r="E845"/>
      <c r="F845"/>
      <c r="G845"/>
      <c r="M845"/>
    </row>
    <row r="846" spans="3:13">
      <c r="C846"/>
      <c r="D846"/>
      <c r="E846"/>
      <c r="F846"/>
      <c r="G846"/>
      <c r="M846"/>
    </row>
    <row r="847" spans="3:13">
      <c r="C847"/>
      <c r="D847"/>
      <c r="E847"/>
      <c r="F847"/>
      <c r="G847"/>
      <c r="M847"/>
    </row>
    <row r="848" spans="3:13">
      <c r="C848"/>
      <c r="D848"/>
      <c r="E848"/>
      <c r="F848"/>
      <c r="G848"/>
      <c r="M848"/>
    </row>
    <row r="849" spans="3:13">
      <c r="C849"/>
      <c r="D849"/>
      <c r="E849"/>
      <c r="F849"/>
      <c r="G849"/>
      <c r="M849"/>
    </row>
    <row r="850" spans="3:13">
      <c r="C850"/>
      <c r="D850"/>
      <c r="E850"/>
      <c r="F850"/>
      <c r="G850"/>
      <c r="M850"/>
    </row>
    <row r="851" spans="3:13">
      <c r="C851"/>
      <c r="D851"/>
      <c r="E851"/>
      <c r="F851"/>
      <c r="G851"/>
      <c r="M851"/>
    </row>
    <row r="852" spans="3:13">
      <c r="C852"/>
      <c r="D852"/>
      <c r="E852"/>
      <c r="F852"/>
      <c r="G852"/>
      <c r="M852"/>
    </row>
    <row r="853" spans="3:13">
      <c r="C853"/>
      <c r="D853"/>
      <c r="E853"/>
      <c r="F853"/>
      <c r="G853"/>
      <c r="M853"/>
    </row>
    <row r="854" spans="3:13">
      <c r="C854"/>
      <c r="D854"/>
      <c r="E854"/>
      <c r="F854"/>
      <c r="G854"/>
      <c r="M854"/>
    </row>
    <row r="855" spans="3:13">
      <c r="C855"/>
      <c r="D855"/>
      <c r="E855"/>
      <c r="F855"/>
      <c r="G855"/>
      <c r="M855"/>
    </row>
    <row r="856" spans="3:13">
      <c r="C856"/>
      <c r="D856"/>
      <c r="E856"/>
      <c r="F856"/>
      <c r="G856"/>
      <c r="M856"/>
    </row>
    <row r="857" spans="3:13">
      <c r="C857"/>
      <c r="D857"/>
      <c r="E857"/>
      <c r="F857"/>
      <c r="G857"/>
      <c r="M857"/>
    </row>
    <row r="858" spans="3:13">
      <c r="C858"/>
      <c r="D858"/>
      <c r="E858"/>
      <c r="F858"/>
      <c r="G858"/>
      <c r="M858"/>
    </row>
    <row r="859" spans="3:13">
      <c r="C859"/>
      <c r="D859"/>
      <c r="E859"/>
      <c r="F859"/>
      <c r="G859"/>
      <c r="M859"/>
    </row>
    <row r="860" spans="3:13">
      <c r="C860"/>
      <c r="D860"/>
      <c r="E860"/>
      <c r="F860"/>
      <c r="G860"/>
      <c r="M860"/>
    </row>
    <row r="861" spans="3:13">
      <c r="C861"/>
      <c r="D861"/>
      <c r="E861"/>
      <c r="F861"/>
      <c r="G861"/>
      <c r="M861"/>
    </row>
    <row r="862" spans="3:13">
      <c r="C862"/>
      <c r="D862"/>
      <c r="E862"/>
      <c r="F862"/>
      <c r="G862"/>
      <c r="M862"/>
    </row>
    <row r="863" spans="3:13">
      <c r="C863"/>
      <c r="D863"/>
      <c r="E863"/>
      <c r="F863"/>
      <c r="G863"/>
      <c r="M863"/>
    </row>
    <row r="864" spans="3:13">
      <c r="C864"/>
      <c r="D864"/>
      <c r="E864"/>
      <c r="F864"/>
      <c r="G864"/>
      <c r="M864"/>
    </row>
    <row r="865" spans="3:13">
      <c r="C865"/>
      <c r="D865"/>
      <c r="E865"/>
      <c r="F865"/>
      <c r="G865"/>
      <c r="M865"/>
    </row>
    <row r="866" spans="3:13">
      <c r="C866"/>
      <c r="D866"/>
      <c r="E866"/>
      <c r="F866"/>
      <c r="G866"/>
      <c r="M866"/>
    </row>
    <row r="867" spans="3:13">
      <c r="C867"/>
      <c r="D867"/>
      <c r="E867"/>
      <c r="F867"/>
      <c r="G867"/>
      <c r="M867"/>
    </row>
    <row r="868" spans="3:13">
      <c r="C868"/>
      <c r="D868"/>
      <c r="E868"/>
      <c r="F868"/>
      <c r="G868"/>
      <c r="M868"/>
    </row>
    <row r="869" spans="3:13">
      <c r="C869"/>
      <c r="D869"/>
      <c r="E869"/>
      <c r="F869"/>
      <c r="G869"/>
      <c r="M869"/>
    </row>
    <row r="870" spans="3:13">
      <c r="C870"/>
      <c r="D870"/>
      <c r="E870"/>
      <c r="F870"/>
      <c r="G870"/>
      <c r="M870"/>
    </row>
    <row r="871" spans="3:13">
      <c r="C871"/>
      <c r="D871"/>
      <c r="E871"/>
      <c r="F871"/>
      <c r="G871"/>
      <c r="M871"/>
    </row>
    <row r="872" spans="3:13">
      <c r="C872"/>
      <c r="D872"/>
      <c r="E872"/>
      <c r="F872"/>
      <c r="G872"/>
      <c r="M872"/>
    </row>
    <row r="873" spans="3:13">
      <c r="C873"/>
      <c r="D873"/>
      <c r="E873"/>
      <c r="F873"/>
      <c r="G873"/>
      <c r="M873"/>
    </row>
    <row r="874" spans="3:13">
      <c r="C874"/>
      <c r="D874"/>
      <c r="E874"/>
      <c r="F874"/>
      <c r="G874"/>
      <c r="M874"/>
    </row>
    <row r="875" spans="3:13">
      <c r="C875"/>
      <c r="D875"/>
      <c r="E875"/>
      <c r="F875"/>
      <c r="G875"/>
      <c r="M875"/>
    </row>
    <row r="876" spans="3:13">
      <c r="C876"/>
      <c r="D876"/>
      <c r="E876"/>
      <c r="F876"/>
      <c r="G876"/>
      <c r="M876"/>
    </row>
    <row r="877" spans="3:13">
      <c r="C877"/>
      <c r="D877"/>
      <c r="E877"/>
      <c r="F877"/>
      <c r="G877"/>
      <c r="M877"/>
    </row>
    <row r="878" spans="3:13">
      <c r="C878"/>
      <c r="D878"/>
      <c r="E878"/>
      <c r="F878"/>
      <c r="G878"/>
      <c r="M878"/>
    </row>
    <row r="879" spans="3:13">
      <c r="C879"/>
      <c r="D879"/>
      <c r="E879"/>
      <c r="F879"/>
      <c r="G879"/>
      <c r="M879"/>
    </row>
    <row r="880" spans="3:13">
      <c r="C880"/>
      <c r="D880"/>
      <c r="E880"/>
      <c r="F880"/>
      <c r="G880"/>
      <c r="M880"/>
    </row>
    <row r="881" spans="3:13">
      <c r="C881"/>
      <c r="D881"/>
      <c r="E881"/>
      <c r="F881"/>
      <c r="G881"/>
      <c r="M881"/>
    </row>
    <row r="882" spans="3:13">
      <c r="C882"/>
      <c r="D882"/>
      <c r="E882"/>
      <c r="F882"/>
      <c r="G882"/>
      <c r="M882"/>
    </row>
    <row r="883" spans="3:13">
      <c r="C883"/>
      <c r="D883"/>
      <c r="E883"/>
      <c r="F883"/>
      <c r="G883"/>
      <c r="M883"/>
    </row>
    <row r="884" spans="3:13">
      <c r="C884"/>
      <c r="D884"/>
      <c r="E884"/>
      <c r="F884"/>
      <c r="G884"/>
      <c r="M884"/>
    </row>
    <row r="885" spans="3:13">
      <c r="C885"/>
      <c r="D885"/>
      <c r="E885"/>
      <c r="F885"/>
      <c r="G885"/>
      <c r="M885"/>
    </row>
    <row r="886" spans="3:13">
      <c r="C886"/>
      <c r="D886"/>
      <c r="E886"/>
      <c r="F886"/>
      <c r="G886"/>
      <c r="M886"/>
    </row>
    <row r="887" spans="3:13">
      <c r="C887"/>
      <c r="D887"/>
      <c r="E887"/>
      <c r="F887"/>
      <c r="G887"/>
      <c r="M887"/>
    </row>
    <row r="888" spans="3:13">
      <c r="C888"/>
      <c r="D888"/>
      <c r="E888"/>
      <c r="F888"/>
      <c r="G888"/>
      <c r="M888"/>
    </row>
    <row r="889" spans="3:13">
      <c r="C889"/>
      <c r="D889"/>
      <c r="E889"/>
      <c r="F889"/>
      <c r="G889"/>
      <c r="M889"/>
    </row>
    <row r="890" spans="3:13">
      <c r="C890"/>
      <c r="D890"/>
      <c r="E890"/>
      <c r="F890"/>
      <c r="G890"/>
      <c r="M890"/>
    </row>
    <row r="891" spans="3:13">
      <c r="C891"/>
      <c r="D891"/>
      <c r="E891"/>
      <c r="F891"/>
      <c r="G891"/>
      <c r="M891"/>
    </row>
    <row r="892" spans="3:13">
      <c r="C892"/>
      <c r="D892"/>
      <c r="E892"/>
      <c r="F892"/>
      <c r="G892"/>
      <c r="M892"/>
    </row>
    <row r="893" spans="3:13">
      <c r="C893"/>
      <c r="D893"/>
      <c r="E893"/>
      <c r="F893"/>
      <c r="G893"/>
      <c r="M893"/>
    </row>
    <row r="894" spans="3:13">
      <c r="C894"/>
      <c r="D894"/>
      <c r="E894"/>
      <c r="F894"/>
      <c r="G894"/>
      <c r="M894"/>
    </row>
    <row r="895" spans="3:13">
      <c r="C895"/>
      <c r="D895"/>
      <c r="E895"/>
      <c r="F895"/>
      <c r="G895"/>
      <c r="M895"/>
    </row>
    <row r="896" spans="3:13">
      <c r="C896"/>
      <c r="D896"/>
      <c r="E896"/>
      <c r="F896"/>
      <c r="G896"/>
      <c r="M896"/>
    </row>
    <row r="897" spans="3:13">
      <c r="C897"/>
      <c r="D897"/>
      <c r="E897"/>
      <c r="F897"/>
      <c r="G897"/>
      <c r="M897"/>
    </row>
    <row r="898" spans="3:13">
      <c r="C898"/>
      <c r="D898"/>
      <c r="E898"/>
      <c r="F898"/>
      <c r="G898"/>
      <c r="M898"/>
    </row>
    <row r="899" spans="3:13">
      <c r="C899"/>
      <c r="D899"/>
      <c r="E899"/>
      <c r="F899"/>
      <c r="G899"/>
      <c r="M899"/>
    </row>
    <row r="900" spans="3:13">
      <c r="C900"/>
      <c r="D900"/>
      <c r="E900"/>
      <c r="F900"/>
      <c r="G900"/>
      <c r="M900"/>
    </row>
    <row r="901" spans="3:13">
      <c r="C901"/>
      <c r="D901"/>
      <c r="E901"/>
      <c r="F901"/>
      <c r="G901"/>
      <c r="M901"/>
    </row>
    <row r="902" spans="3:13">
      <c r="C902"/>
      <c r="D902"/>
      <c r="E902"/>
      <c r="F902"/>
      <c r="G902"/>
      <c r="M902"/>
    </row>
    <row r="903" spans="3:13">
      <c r="C903"/>
      <c r="D903"/>
      <c r="E903"/>
      <c r="F903"/>
      <c r="G903"/>
      <c r="M903"/>
    </row>
    <row r="904" spans="3:13">
      <c r="C904"/>
      <c r="D904"/>
      <c r="E904"/>
      <c r="F904"/>
      <c r="G904"/>
      <c r="M904"/>
    </row>
    <row r="905" spans="3:13">
      <c r="C905"/>
      <c r="D905"/>
      <c r="E905"/>
      <c r="F905"/>
      <c r="G905"/>
      <c r="M905"/>
    </row>
    <row r="906" spans="3:13">
      <c r="C906"/>
      <c r="D906"/>
      <c r="E906"/>
      <c r="F906"/>
      <c r="G906"/>
      <c r="M906"/>
    </row>
    <row r="907" spans="3:13">
      <c r="C907"/>
      <c r="D907"/>
      <c r="E907"/>
      <c r="F907"/>
      <c r="G907"/>
      <c r="M907"/>
    </row>
    <row r="908" spans="3:13">
      <c r="C908"/>
      <c r="D908"/>
      <c r="E908"/>
      <c r="F908"/>
      <c r="G908"/>
      <c r="M908"/>
    </row>
    <row r="909" spans="3:13">
      <c r="C909"/>
      <c r="D909"/>
      <c r="E909"/>
      <c r="F909"/>
      <c r="G909"/>
      <c r="M909"/>
    </row>
    <row r="910" spans="3:13">
      <c r="C910"/>
      <c r="D910"/>
      <c r="E910"/>
      <c r="F910"/>
      <c r="G910"/>
      <c r="M910"/>
    </row>
    <row r="911" spans="3:13">
      <c r="C911"/>
      <c r="D911"/>
      <c r="E911"/>
      <c r="F911"/>
      <c r="G911"/>
      <c r="M911"/>
    </row>
    <row r="912" spans="3:13">
      <c r="C912"/>
      <c r="D912"/>
      <c r="E912"/>
      <c r="F912"/>
      <c r="G912"/>
      <c r="M912"/>
    </row>
    <row r="913" spans="3:13">
      <c r="C913"/>
      <c r="D913"/>
      <c r="E913"/>
      <c r="F913"/>
      <c r="G913"/>
      <c r="M913"/>
    </row>
    <row r="914" spans="3:13">
      <c r="C914"/>
      <c r="D914"/>
      <c r="E914"/>
      <c r="F914"/>
      <c r="G914"/>
      <c r="M914"/>
    </row>
    <row r="915" spans="3:13">
      <c r="C915"/>
      <c r="D915"/>
      <c r="E915"/>
      <c r="F915"/>
      <c r="G915"/>
      <c r="M915"/>
    </row>
    <row r="916" spans="3:13">
      <c r="C916"/>
      <c r="D916"/>
      <c r="E916"/>
      <c r="F916"/>
      <c r="G916"/>
      <c r="M916"/>
    </row>
    <row r="917" spans="3:13">
      <c r="C917"/>
      <c r="D917"/>
      <c r="E917"/>
      <c r="F917"/>
      <c r="G917"/>
      <c r="M917"/>
    </row>
    <row r="918" spans="3:13">
      <c r="C918"/>
      <c r="D918"/>
      <c r="E918"/>
      <c r="F918"/>
      <c r="G918"/>
      <c r="M918"/>
    </row>
    <row r="919" spans="3:13">
      <c r="C919"/>
      <c r="D919"/>
      <c r="E919"/>
      <c r="F919"/>
      <c r="G919"/>
      <c r="M919"/>
    </row>
    <row r="920" spans="3:13">
      <c r="C920"/>
      <c r="D920"/>
      <c r="E920"/>
      <c r="F920"/>
      <c r="G920"/>
      <c r="M920"/>
    </row>
    <row r="921" spans="3:13">
      <c r="C921"/>
      <c r="D921"/>
      <c r="E921"/>
      <c r="F921"/>
      <c r="G921"/>
      <c r="M921"/>
    </row>
    <row r="922" spans="3:13">
      <c r="C922"/>
      <c r="D922"/>
      <c r="E922"/>
      <c r="F922"/>
      <c r="G922"/>
      <c r="M922"/>
    </row>
    <row r="923" spans="3:13">
      <c r="C923"/>
      <c r="D923"/>
      <c r="E923"/>
      <c r="F923"/>
      <c r="G923"/>
      <c r="M923"/>
    </row>
    <row r="924" spans="3:13">
      <c r="C924"/>
      <c r="D924"/>
      <c r="E924"/>
      <c r="F924"/>
      <c r="G924"/>
      <c r="M924"/>
    </row>
    <row r="925" spans="3:13">
      <c r="C925"/>
      <c r="D925"/>
      <c r="E925"/>
      <c r="F925"/>
      <c r="G925"/>
      <c r="M925"/>
    </row>
    <row r="926" spans="3:13">
      <c r="C926"/>
      <c r="D926"/>
      <c r="E926"/>
      <c r="F926"/>
      <c r="G926"/>
      <c r="M926"/>
    </row>
    <row r="927" spans="3:13">
      <c r="C927"/>
      <c r="D927"/>
      <c r="E927"/>
      <c r="F927"/>
      <c r="G927"/>
      <c r="M927"/>
    </row>
    <row r="928" spans="3:13">
      <c r="C928"/>
      <c r="D928"/>
      <c r="E928"/>
      <c r="F928"/>
      <c r="G928"/>
      <c r="M928"/>
    </row>
    <row r="929" spans="3:13">
      <c r="C929"/>
      <c r="D929"/>
      <c r="E929"/>
      <c r="F929"/>
      <c r="G929"/>
      <c r="M929"/>
    </row>
    <row r="930" spans="3:13">
      <c r="C930"/>
      <c r="D930"/>
      <c r="E930"/>
      <c r="F930"/>
      <c r="G930"/>
      <c r="M930"/>
    </row>
    <row r="931" spans="3:13">
      <c r="C931"/>
      <c r="D931"/>
      <c r="E931"/>
      <c r="F931"/>
      <c r="G931"/>
      <c r="M931"/>
    </row>
    <row r="932" spans="3:13">
      <c r="C932"/>
      <c r="D932"/>
      <c r="E932"/>
      <c r="F932"/>
      <c r="G932"/>
      <c r="M932"/>
    </row>
    <row r="933" spans="3:13">
      <c r="C933"/>
      <c r="D933"/>
      <c r="E933"/>
      <c r="F933"/>
      <c r="G933"/>
      <c r="M933"/>
    </row>
    <row r="934" spans="3:13">
      <c r="C934"/>
      <c r="D934"/>
      <c r="E934"/>
      <c r="F934"/>
      <c r="G934"/>
      <c r="M934"/>
    </row>
    <row r="935" spans="3:13">
      <c r="C935"/>
      <c r="D935"/>
      <c r="E935"/>
      <c r="F935"/>
      <c r="G935"/>
      <c r="M935"/>
    </row>
    <row r="936" spans="3:13">
      <c r="C936"/>
      <c r="D936"/>
      <c r="E936"/>
      <c r="F936"/>
      <c r="G936"/>
      <c r="M936"/>
    </row>
    <row r="937" spans="3:13">
      <c r="C937"/>
      <c r="D937"/>
      <c r="E937"/>
      <c r="F937"/>
      <c r="G937"/>
      <c r="M937"/>
    </row>
    <row r="938" spans="3:13">
      <c r="C938"/>
      <c r="D938"/>
      <c r="E938"/>
      <c r="F938"/>
      <c r="G938"/>
      <c r="M938"/>
    </row>
    <row r="939" spans="3:13">
      <c r="C939"/>
      <c r="D939"/>
      <c r="E939"/>
      <c r="F939"/>
      <c r="G939"/>
      <c r="M939"/>
    </row>
    <row r="940" spans="3:13">
      <c r="C940"/>
      <c r="D940"/>
      <c r="E940"/>
      <c r="F940"/>
      <c r="G940"/>
      <c r="M940"/>
    </row>
    <row r="941" spans="3:13">
      <c r="C941"/>
      <c r="D941"/>
      <c r="E941"/>
      <c r="F941"/>
      <c r="G941"/>
      <c r="M941"/>
    </row>
    <row r="942" spans="3:13">
      <c r="C942"/>
      <c r="D942"/>
      <c r="E942"/>
      <c r="F942"/>
      <c r="G942"/>
      <c r="M942"/>
    </row>
    <row r="943" spans="3:13">
      <c r="C943"/>
      <c r="D943"/>
      <c r="E943"/>
      <c r="F943"/>
      <c r="G943"/>
      <c r="M943"/>
    </row>
    <row r="944" spans="3:13">
      <c r="C944"/>
      <c r="D944"/>
      <c r="E944"/>
      <c r="F944"/>
      <c r="G944"/>
      <c r="M944"/>
    </row>
    <row r="945" spans="3:13">
      <c r="C945"/>
      <c r="D945"/>
      <c r="E945"/>
      <c r="F945"/>
      <c r="G945"/>
      <c r="M945"/>
    </row>
    <row r="946" spans="3:13">
      <c r="C946"/>
      <c r="D946"/>
      <c r="E946"/>
      <c r="F946"/>
      <c r="G946"/>
      <c r="M946"/>
    </row>
    <row r="947" spans="3:13">
      <c r="C947"/>
      <c r="D947"/>
      <c r="E947"/>
      <c r="F947"/>
      <c r="G947"/>
      <c r="M947"/>
    </row>
    <row r="948" spans="3:13">
      <c r="C948"/>
      <c r="D948"/>
      <c r="E948"/>
      <c r="F948"/>
      <c r="G948"/>
      <c r="M948"/>
    </row>
    <row r="949" spans="3:13">
      <c r="C949"/>
      <c r="D949"/>
      <c r="E949"/>
      <c r="F949"/>
      <c r="G949"/>
      <c r="M949"/>
    </row>
    <row r="950" spans="3:13">
      <c r="C950"/>
      <c r="D950"/>
      <c r="E950"/>
      <c r="F950"/>
      <c r="G950"/>
      <c r="M950"/>
    </row>
    <row r="951" spans="3:13">
      <c r="C951"/>
      <c r="D951"/>
      <c r="E951"/>
      <c r="F951"/>
      <c r="G951"/>
      <c r="M951"/>
    </row>
    <row r="952" spans="3:13">
      <c r="C952"/>
      <c r="D952"/>
      <c r="E952"/>
      <c r="F952"/>
      <c r="G952"/>
      <c r="M952"/>
    </row>
    <row r="953" spans="3:13">
      <c r="C953"/>
      <c r="D953"/>
      <c r="E953"/>
      <c r="F953"/>
      <c r="G953"/>
      <c r="M953"/>
    </row>
    <row r="954" spans="3:13">
      <c r="C954"/>
      <c r="D954"/>
      <c r="E954"/>
      <c r="F954"/>
      <c r="G954"/>
      <c r="M954"/>
    </row>
    <row r="955" spans="3:13">
      <c r="C955"/>
      <c r="D955"/>
      <c r="E955"/>
      <c r="F955"/>
      <c r="G955"/>
      <c r="M955"/>
    </row>
    <row r="956" spans="3:13">
      <c r="C956"/>
      <c r="D956"/>
      <c r="E956"/>
      <c r="F956"/>
      <c r="G956"/>
      <c r="M956"/>
    </row>
    <row r="957" spans="3:13">
      <c r="C957"/>
      <c r="D957"/>
      <c r="E957"/>
      <c r="F957"/>
      <c r="G957"/>
      <c r="M957"/>
    </row>
    <row r="958" spans="3:13">
      <c r="C958"/>
      <c r="D958"/>
      <c r="E958"/>
      <c r="F958"/>
      <c r="G958"/>
      <c r="M958"/>
    </row>
    <row r="959" spans="3:13">
      <c r="C959"/>
      <c r="D959"/>
      <c r="E959"/>
      <c r="F959"/>
      <c r="G959"/>
      <c r="M959"/>
    </row>
    <row r="960" spans="3:13">
      <c r="C960"/>
      <c r="D960"/>
      <c r="E960"/>
      <c r="F960"/>
      <c r="G960"/>
      <c r="M960"/>
    </row>
    <row r="961" spans="3:13">
      <c r="C961"/>
      <c r="D961"/>
      <c r="E961"/>
      <c r="F961"/>
      <c r="G961"/>
      <c r="M961"/>
    </row>
    <row r="962" spans="3:13">
      <c r="C962"/>
      <c r="D962"/>
      <c r="E962"/>
      <c r="F962"/>
      <c r="G962"/>
      <c r="M962"/>
    </row>
    <row r="963" spans="3:13">
      <c r="C963"/>
      <c r="D963"/>
      <c r="E963"/>
      <c r="F963"/>
      <c r="G963"/>
      <c r="M963"/>
    </row>
    <row r="964" spans="3:13">
      <c r="C964"/>
      <c r="D964"/>
      <c r="E964"/>
      <c r="F964"/>
      <c r="G964"/>
      <c r="M964"/>
    </row>
    <row r="965" spans="3:13">
      <c r="C965"/>
      <c r="D965"/>
      <c r="E965"/>
      <c r="F965"/>
      <c r="G965"/>
      <c r="M965"/>
    </row>
    <row r="966" spans="3:13">
      <c r="C966"/>
      <c r="D966"/>
      <c r="E966"/>
      <c r="F966"/>
      <c r="G966"/>
      <c r="M966"/>
    </row>
    <row r="967" spans="3:13">
      <c r="C967"/>
      <c r="D967"/>
      <c r="E967"/>
      <c r="F967"/>
      <c r="G967"/>
      <c r="M967"/>
    </row>
    <row r="968" spans="3:13">
      <c r="C968"/>
      <c r="D968"/>
      <c r="E968"/>
      <c r="F968"/>
      <c r="G968"/>
      <c r="M968"/>
    </row>
    <row r="969" spans="3:13">
      <c r="C969"/>
      <c r="D969"/>
      <c r="E969"/>
      <c r="F969"/>
      <c r="G969"/>
      <c r="M969"/>
    </row>
    <row r="970" spans="3:13">
      <c r="C970"/>
      <c r="D970"/>
      <c r="E970"/>
      <c r="F970"/>
      <c r="G970"/>
      <c r="M970"/>
    </row>
    <row r="971" spans="3:13">
      <c r="C971"/>
      <c r="D971"/>
      <c r="E971"/>
      <c r="F971"/>
      <c r="G971"/>
      <c r="M971"/>
    </row>
    <row r="972" spans="3:13">
      <c r="C972"/>
      <c r="D972"/>
      <c r="E972"/>
      <c r="F972"/>
      <c r="G972"/>
      <c r="M972"/>
    </row>
    <row r="973" spans="3:13">
      <c r="C973"/>
      <c r="D973"/>
      <c r="E973"/>
      <c r="F973"/>
      <c r="G973"/>
      <c r="M973"/>
    </row>
    <row r="974" spans="3:13">
      <c r="C974"/>
      <c r="D974"/>
      <c r="E974"/>
      <c r="F974"/>
      <c r="G974"/>
      <c r="M974"/>
    </row>
    <row r="975" spans="3:13">
      <c r="C975"/>
      <c r="D975"/>
      <c r="E975"/>
      <c r="F975"/>
      <c r="G975"/>
      <c r="M975"/>
    </row>
    <row r="976" spans="3:13">
      <c r="C976"/>
      <c r="D976"/>
      <c r="E976"/>
      <c r="F976"/>
      <c r="G976"/>
      <c r="M976"/>
    </row>
    <row r="977" spans="3:13">
      <c r="C977"/>
      <c r="D977"/>
      <c r="E977"/>
      <c r="F977"/>
      <c r="G977"/>
      <c r="M977"/>
    </row>
    <row r="978" spans="3:13">
      <c r="C978"/>
      <c r="D978"/>
      <c r="E978"/>
      <c r="F978"/>
      <c r="G978"/>
      <c r="M978"/>
    </row>
    <row r="979" spans="3:13">
      <c r="C979"/>
      <c r="D979"/>
      <c r="E979"/>
      <c r="F979"/>
      <c r="G979"/>
      <c r="M979"/>
    </row>
    <row r="980" spans="3:13">
      <c r="C980"/>
      <c r="D980"/>
      <c r="E980"/>
      <c r="F980"/>
      <c r="G980"/>
      <c r="M980"/>
    </row>
    <row r="981" spans="3:13">
      <c r="C981"/>
      <c r="D981"/>
      <c r="E981"/>
      <c r="F981"/>
      <c r="G981"/>
      <c r="M981"/>
    </row>
    <row r="982" spans="3:13">
      <c r="C982"/>
      <c r="D982"/>
      <c r="E982"/>
      <c r="F982"/>
      <c r="G982"/>
      <c r="M982"/>
    </row>
    <row r="983" spans="3:13">
      <c r="C983"/>
      <c r="D983"/>
      <c r="E983"/>
      <c r="F983"/>
      <c r="G983"/>
      <c r="M983"/>
    </row>
    <row r="984" spans="3:13">
      <c r="C984"/>
      <c r="D984"/>
      <c r="E984"/>
      <c r="F984"/>
      <c r="G984"/>
      <c r="M984"/>
    </row>
    <row r="985" spans="3:13">
      <c r="C985"/>
      <c r="D985"/>
      <c r="E985"/>
      <c r="F985"/>
      <c r="G985"/>
      <c r="M985"/>
    </row>
    <row r="986" spans="3:13">
      <c r="C986"/>
      <c r="D986"/>
      <c r="E986"/>
      <c r="F986"/>
      <c r="G986"/>
      <c r="M986"/>
    </row>
    <row r="987" spans="3:13">
      <c r="C987"/>
      <c r="D987"/>
      <c r="E987"/>
      <c r="F987"/>
      <c r="G987"/>
      <c r="M987"/>
    </row>
    <row r="988" spans="3:13">
      <c r="C988"/>
      <c r="D988"/>
      <c r="E988"/>
      <c r="F988"/>
      <c r="G988"/>
      <c r="M988"/>
    </row>
    <row r="989" spans="3:13">
      <c r="C989"/>
      <c r="D989"/>
      <c r="E989"/>
      <c r="F989"/>
      <c r="G989"/>
      <c r="M989"/>
    </row>
    <row r="990" spans="3:13">
      <c r="C990"/>
      <c r="D990"/>
      <c r="E990"/>
      <c r="F990"/>
      <c r="G990"/>
      <c r="M990"/>
    </row>
    <row r="991" spans="3:13">
      <c r="C991"/>
      <c r="D991"/>
      <c r="E991"/>
      <c r="F991"/>
      <c r="G991"/>
      <c r="M991"/>
    </row>
    <row r="992" spans="3:13">
      <c r="C992"/>
      <c r="D992"/>
      <c r="E992"/>
      <c r="F992"/>
      <c r="G992"/>
      <c r="M992"/>
    </row>
    <row r="993" spans="3:13">
      <c r="C993"/>
      <c r="D993"/>
      <c r="E993"/>
      <c r="F993"/>
      <c r="G993"/>
      <c r="M993"/>
    </row>
    <row r="994" spans="3:13">
      <c r="C994"/>
      <c r="D994"/>
      <c r="E994"/>
      <c r="F994"/>
      <c r="G994"/>
      <c r="M994"/>
    </row>
    <row r="995" spans="3:13">
      <c r="C995"/>
      <c r="D995"/>
      <c r="E995"/>
      <c r="F995"/>
      <c r="G995"/>
      <c r="M995"/>
    </row>
    <row r="996" spans="3:13">
      <c r="C996"/>
      <c r="D996"/>
      <c r="E996"/>
      <c r="F996"/>
      <c r="G996"/>
      <c r="M996"/>
    </row>
    <row r="997" spans="3:13">
      <c r="C997"/>
      <c r="D997"/>
      <c r="E997"/>
      <c r="F997"/>
      <c r="G997"/>
      <c r="M997"/>
    </row>
    <row r="998" spans="3:13">
      <c r="C998"/>
      <c r="D998"/>
      <c r="E998"/>
      <c r="F998"/>
      <c r="G998"/>
      <c r="M998"/>
    </row>
    <row r="999" spans="3:13">
      <c r="C999"/>
      <c r="D999"/>
      <c r="E999"/>
      <c r="F999"/>
      <c r="G999"/>
      <c r="M999"/>
    </row>
    <row r="1000" spans="3:13">
      <c r="C1000"/>
      <c r="D1000"/>
      <c r="E1000"/>
      <c r="F1000"/>
      <c r="G1000"/>
      <c r="M1000"/>
    </row>
    <row r="1001" spans="3:13">
      <c r="C1001"/>
      <c r="D1001"/>
      <c r="E1001"/>
      <c r="F1001"/>
      <c r="G1001"/>
      <c r="M1001"/>
    </row>
    <row r="1002" spans="3:13">
      <c r="C1002"/>
      <c r="D1002"/>
      <c r="E1002"/>
      <c r="F1002"/>
      <c r="G1002"/>
      <c r="M1002"/>
    </row>
    <row r="1003" spans="3:13">
      <c r="C1003"/>
      <c r="D1003"/>
      <c r="E1003"/>
      <c r="F1003"/>
      <c r="G1003"/>
      <c r="M1003"/>
    </row>
    <row r="1004" spans="3:13">
      <c r="C1004"/>
      <c r="D1004"/>
      <c r="E1004"/>
      <c r="F1004"/>
      <c r="G1004"/>
      <c r="M1004"/>
    </row>
    <row r="1005" spans="3:13">
      <c r="C1005"/>
      <c r="D1005"/>
      <c r="E1005"/>
      <c r="F1005"/>
      <c r="G1005"/>
      <c r="M1005"/>
    </row>
    <row r="1006" spans="3:13">
      <c r="C1006"/>
      <c r="D1006"/>
      <c r="E1006"/>
      <c r="F1006"/>
      <c r="G1006"/>
      <c r="M1006"/>
    </row>
    <row r="1007" spans="3:13">
      <c r="C1007"/>
      <c r="D1007"/>
      <c r="E1007"/>
      <c r="F1007"/>
      <c r="G1007"/>
      <c r="M1007"/>
    </row>
    <row r="1008" spans="3:13">
      <c r="C1008"/>
      <c r="D1008"/>
      <c r="E1008"/>
      <c r="F1008"/>
      <c r="G1008"/>
      <c r="M1008"/>
    </row>
    <row r="1009" spans="3:13">
      <c r="C1009"/>
      <c r="D1009"/>
      <c r="E1009"/>
      <c r="F1009"/>
      <c r="G1009"/>
      <c r="M1009"/>
    </row>
    <row r="1010" spans="3:13">
      <c r="C1010"/>
      <c r="D1010"/>
      <c r="E1010"/>
      <c r="F1010"/>
      <c r="G1010"/>
      <c r="M1010"/>
    </row>
    <row r="1011" spans="3:13">
      <c r="C1011"/>
      <c r="D1011"/>
      <c r="E1011"/>
      <c r="F1011"/>
      <c r="G1011"/>
      <c r="M1011"/>
    </row>
    <row r="1012" spans="3:13">
      <c r="C1012"/>
      <c r="D1012"/>
      <c r="E1012"/>
      <c r="F1012"/>
      <c r="G1012"/>
      <c r="M1012"/>
    </row>
    <row r="1013" spans="3:13">
      <c r="C1013"/>
      <c r="D1013"/>
      <c r="E1013"/>
      <c r="F1013"/>
      <c r="G1013"/>
      <c r="M1013"/>
    </row>
    <row r="1014" spans="3:13">
      <c r="C1014"/>
      <c r="D1014"/>
      <c r="E1014"/>
      <c r="F1014"/>
      <c r="G1014"/>
      <c r="M1014"/>
    </row>
    <row r="1015" spans="3:13">
      <c r="C1015"/>
      <c r="D1015"/>
      <c r="E1015"/>
      <c r="F1015"/>
      <c r="G1015"/>
      <c r="M1015"/>
    </row>
    <row r="1016" spans="3:13">
      <c r="C1016"/>
      <c r="D1016"/>
      <c r="E1016"/>
      <c r="F1016"/>
      <c r="G1016"/>
      <c r="M1016"/>
    </row>
    <row r="1017" spans="3:13">
      <c r="C1017"/>
      <c r="D1017"/>
      <c r="E1017"/>
      <c r="F1017"/>
      <c r="G1017"/>
      <c r="M1017"/>
    </row>
    <row r="1018" spans="3:13">
      <c r="C1018"/>
      <c r="D1018"/>
      <c r="E1018"/>
      <c r="F1018"/>
      <c r="G1018"/>
      <c r="M1018"/>
    </row>
    <row r="1019" spans="3:13">
      <c r="C1019"/>
      <c r="D1019"/>
      <c r="E1019"/>
      <c r="F1019"/>
      <c r="G1019"/>
      <c r="M1019"/>
    </row>
    <row r="1020" spans="3:13">
      <c r="C1020"/>
      <c r="D1020"/>
      <c r="E1020"/>
      <c r="F1020"/>
      <c r="G1020"/>
      <c r="M1020"/>
    </row>
    <row r="1021" spans="3:13">
      <c r="C1021"/>
      <c r="D1021"/>
      <c r="E1021"/>
      <c r="F1021"/>
      <c r="G1021"/>
      <c r="M1021"/>
    </row>
    <row r="1022" spans="3:13">
      <c r="C1022"/>
      <c r="D1022"/>
      <c r="E1022"/>
      <c r="F1022"/>
      <c r="G1022"/>
      <c r="M1022"/>
    </row>
    <row r="1023" spans="3:13">
      <c r="C1023"/>
      <c r="D1023"/>
      <c r="E1023"/>
      <c r="F1023"/>
      <c r="G1023"/>
      <c r="M1023"/>
    </row>
    <row r="1024" spans="3:13">
      <c r="C1024"/>
      <c r="D1024"/>
      <c r="E1024"/>
      <c r="F1024"/>
      <c r="G1024"/>
      <c r="M1024"/>
    </row>
    <row r="1025" spans="3:13">
      <c r="C1025"/>
      <c r="D1025"/>
      <c r="E1025"/>
      <c r="F1025"/>
      <c r="G1025"/>
      <c r="M1025"/>
    </row>
    <row r="1026" spans="3:13">
      <c r="C1026"/>
      <c r="D1026"/>
      <c r="E1026"/>
      <c r="F1026"/>
      <c r="G1026"/>
      <c r="M1026"/>
    </row>
    <row r="1027" spans="3:13">
      <c r="C1027"/>
      <c r="D1027"/>
      <c r="E1027"/>
      <c r="F1027"/>
      <c r="G1027"/>
      <c r="M1027"/>
    </row>
    <row r="1028" spans="3:13">
      <c r="C1028"/>
      <c r="D1028"/>
      <c r="E1028"/>
      <c r="F1028"/>
      <c r="G1028"/>
      <c r="M1028"/>
    </row>
    <row r="1029" spans="3:13">
      <c r="C1029"/>
      <c r="D1029"/>
      <c r="E1029"/>
      <c r="F1029"/>
      <c r="G1029"/>
      <c r="M1029"/>
    </row>
    <row r="1030" spans="3:13">
      <c r="C1030"/>
      <c r="D1030"/>
      <c r="E1030"/>
      <c r="F1030"/>
      <c r="G1030"/>
      <c r="M1030"/>
    </row>
    <row r="1031" spans="3:13">
      <c r="C1031"/>
      <c r="D1031"/>
      <c r="E1031"/>
      <c r="F1031"/>
      <c r="G1031"/>
      <c r="M1031"/>
    </row>
    <row r="1032" spans="3:13">
      <c r="C1032"/>
      <c r="D1032"/>
      <c r="E1032"/>
      <c r="F1032"/>
      <c r="G1032"/>
      <c r="M1032"/>
    </row>
    <row r="1033" spans="3:13">
      <c r="C1033"/>
      <c r="D1033"/>
      <c r="E1033"/>
      <c r="F1033"/>
      <c r="G1033"/>
      <c r="M1033"/>
    </row>
    <row r="1034" spans="3:13">
      <c r="C1034"/>
      <c r="D1034"/>
      <c r="E1034"/>
      <c r="F1034"/>
      <c r="G1034"/>
      <c r="M1034"/>
    </row>
    <row r="1035" spans="3:13">
      <c r="C1035"/>
      <c r="D1035"/>
      <c r="E1035"/>
      <c r="F1035"/>
      <c r="G1035"/>
      <c r="M1035"/>
    </row>
    <row r="1036" spans="3:13">
      <c r="C1036"/>
      <c r="D1036"/>
      <c r="E1036"/>
      <c r="F1036"/>
      <c r="G1036"/>
      <c r="M1036"/>
    </row>
    <row r="1037" spans="3:13">
      <c r="C1037"/>
      <c r="D1037"/>
      <c r="E1037"/>
      <c r="F1037"/>
      <c r="G1037"/>
      <c r="M1037"/>
    </row>
    <row r="1038" spans="3:13">
      <c r="C1038"/>
      <c r="D1038"/>
      <c r="E1038"/>
      <c r="F1038"/>
      <c r="G1038"/>
      <c r="M1038"/>
    </row>
    <row r="1039" spans="3:13">
      <c r="C1039"/>
      <c r="D1039"/>
      <c r="E1039"/>
      <c r="F1039"/>
      <c r="G1039"/>
      <c r="M1039"/>
    </row>
    <row r="1040" spans="3:13">
      <c r="C1040"/>
      <c r="D1040"/>
      <c r="E1040"/>
      <c r="F1040"/>
      <c r="G1040"/>
      <c r="M1040"/>
    </row>
    <row r="1041" spans="3:13">
      <c r="C1041"/>
      <c r="D1041"/>
      <c r="E1041"/>
      <c r="F1041"/>
      <c r="G1041"/>
      <c r="M1041"/>
    </row>
    <row r="1042" spans="3:13">
      <c r="C1042"/>
      <c r="D1042"/>
      <c r="E1042"/>
      <c r="F1042"/>
      <c r="G1042"/>
      <c r="M1042"/>
    </row>
    <row r="1043" spans="3:13">
      <c r="C1043"/>
      <c r="D1043"/>
      <c r="E1043"/>
      <c r="F1043"/>
      <c r="G1043"/>
      <c r="M1043"/>
    </row>
    <row r="1044" spans="3:13">
      <c r="C1044"/>
      <c r="D1044"/>
      <c r="E1044"/>
      <c r="F1044"/>
      <c r="G1044"/>
      <c r="M1044"/>
    </row>
    <row r="1045" spans="3:13">
      <c r="C1045"/>
      <c r="D1045"/>
      <c r="E1045"/>
      <c r="F1045"/>
      <c r="G1045"/>
      <c r="M1045"/>
    </row>
    <row r="1046" spans="3:13">
      <c r="C1046"/>
      <c r="D1046"/>
      <c r="E1046"/>
      <c r="F1046"/>
      <c r="G1046"/>
      <c r="M1046"/>
    </row>
    <row r="1047" spans="3:13">
      <c r="C1047"/>
      <c r="D1047"/>
      <c r="E1047"/>
      <c r="F1047"/>
      <c r="G1047"/>
      <c r="M1047"/>
    </row>
    <row r="1048" spans="3:13">
      <c r="C1048"/>
      <c r="D1048"/>
      <c r="E1048"/>
      <c r="F1048"/>
      <c r="G1048"/>
      <c r="M1048"/>
    </row>
    <row r="1049" spans="3:13">
      <c r="C1049"/>
      <c r="D1049"/>
      <c r="E1049"/>
      <c r="F1049"/>
      <c r="G1049"/>
      <c r="M1049"/>
    </row>
    <row r="1050" spans="3:13">
      <c r="C1050"/>
      <c r="D1050"/>
      <c r="E1050"/>
      <c r="F1050"/>
      <c r="G1050"/>
      <c r="M1050"/>
    </row>
    <row r="1051" spans="3:13">
      <c r="C1051"/>
      <c r="D1051"/>
      <c r="E1051"/>
      <c r="F1051"/>
      <c r="G1051"/>
      <c r="M1051"/>
    </row>
    <row r="1052" spans="3:13">
      <c r="C1052"/>
      <c r="D1052"/>
      <c r="E1052"/>
      <c r="F1052"/>
      <c r="G1052"/>
      <c r="M1052"/>
    </row>
    <row r="1053" spans="3:13">
      <c r="C1053"/>
      <c r="D1053"/>
      <c r="E1053"/>
      <c r="F1053"/>
      <c r="G1053"/>
      <c r="M1053"/>
    </row>
    <row r="1054" spans="3:13">
      <c r="C1054"/>
      <c r="D1054"/>
      <c r="E1054"/>
      <c r="F1054"/>
      <c r="G1054"/>
      <c r="M1054"/>
    </row>
    <row r="1055" spans="3:13">
      <c r="C1055"/>
      <c r="D1055"/>
      <c r="E1055"/>
      <c r="F1055"/>
      <c r="G1055"/>
      <c r="M1055"/>
    </row>
    <row r="1056" spans="3:13">
      <c r="C1056"/>
      <c r="D1056"/>
      <c r="E1056"/>
      <c r="F1056"/>
      <c r="G1056"/>
      <c r="M1056"/>
    </row>
    <row r="1057" spans="3:13">
      <c r="C1057"/>
      <c r="D1057"/>
      <c r="E1057"/>
      <c r="F1057"/>
      <c r="G1057"/>
      <c r="M1057"/>
    </row>
    <row r="1058" spans="3:13">
      <c r="C1058"/>
      <c r="D1058"/>
      <c r="E1058"/>
      <c r="F1058"/>
      <c r="G1058"/>
      <c r="M1058"/>
    </row>
    <row r="1059" spans="3:13">
      <c r="C1059"/>
      <c r="D1059"/>
      <c r="E1059"/>
      <c r="F1059"/>
      <c r="G1059"/>
      <c r="M1059"/>
    </row>
    <row r="1060" spans="3:13">
      <c r="C1060"/>
      <c r="D1060"/>
      <c r="E1060"/>
      <c r="F1060"/>
      <c r="G1060"/>
      <c r="M1060"/>
    </row>
    <row r="1061" spans="3:13">
      <c r="C1061"/>
      <c r="D1061"/>
      <c r="E1061"/>
      <c r="F1061"/>
      <c r="G1061"/>
      <c r="M1061"/>
    </row>
    <row r="1062" spans="3:13">
      <c r="C1062"/>
      <c r="D1062"/>
      <c r="E1062"/>
      <c r="F1062"/>
      <c r="G1062"/>
      <c r="M1062"/>
    </row>
    <row r="1063" spans="3:13">
      <c r="C1063"/>
      <c r="D1063"/>
      <c r="E1063"/>
      <c r="F1063"/>
      <c r="G1063"/>
      <c r="M1063"/>
    </row>
    <row r="1064" spans="3:13">
      <c r="C1064"/>
      <c r="D1064"/>
      <c r="E1064"/>
      <c r="F1064"/>
      <c r="G1064"/>
      <c r="M1064"/>
    </row>
    <row r="1065" spans="3:13">
      <c r="C1065"/>
      <c r="D1065"/>
      <c r="E1065"/>
      <c r="F1065"/>
      <c r="G1065"/>
      <c r="M1065"/>
    </row>
    <row r="1066" spans="3:13">
      <c r="C1066"/>
      <c r="D1066"/>
      <c r="E1066"/>
      <c r="F1066"/>
      <c r="G1066"/>
      <c r="M1066"/>
    </row>
    <row r="1067" spans="3:13">
      <c r="C1067"/>
      <c r="D1067"/>
      <c r="E1067"/>
      <c r="F1067"/>
      <c r="G1067"/>
      <c r="M1067"/>
    </row>
    <row r="1068" spans="3:13">
      <c r="C1068"/>
      <c r="D1068"/>
      <c r="E1068"/>
      <c r="F1068"/>
      <c r="G1068"/>
      <c r="M1068"/>
    </row>
    <row r="1069" spans="3:13">
      <c r="C1069"/>
      <c r="D1069"/>
      <c r="E1069"/>
      <c r="F1069"/>
      <c r="G1069"/>
      <c r="M1069"/>
    </row>
    <row r="1070" spans="3:13">
      <c r="C1070"/>
      <c r="D1070"/>
      <c r="E1070"/>
      <c r="F1070"/>
      <c r="G1070"/>
      <c r="M1070"/>
    </row>
    <row r="1071" spans="3:13">
      <c r="C1071"/>
      <c r="D1071"/>
      <c r="E1071"/>
      <c r="F1071"/>
      <c r="G1071"/>
      <c r="M1071"/>
    </row>
    <row r="1072" spans="3:13">
      <c r="C1072"/>
      <c r="D1072"/>
      <c r="E1072"/>
      <c r="F1072"/>
      <c r="G1072"/>
      <c r="M1072"/>
    </row>
    <row r="1073" spans="3:13">
      <c r="C1073"/>
      <c r="D1073"/>
      <c r="E1073"/>
      <c r="F1073"/>
      <c r="G1073"/>
      <c r="M1073"/>
    </row>
    <row r="1074" spans="3:13">
      <c r="C1074"/>
      <c r="D1074"/>
      <c r="E1074"/>
      <c r="F1074"/>
      <c r="G1074"/>
      <c r="M1074"/>
    </row>
    <row r="1075" spans="3:13">
      <c r="C1075"/>
      <c r="D1075"/>
      <c r="E1075"/>
      <c r="F1075"/>
      <c r="G1075"/>
      <c r="M1075"/>
    </row>
    <row r="1076" spans="3:13">
      <c r="C1076"/>
      <c r="D1076"/>
      <c r="E1076"/>
      <c r="F1076"/>
      <c r="G1076"/>
      <c r="M1076"/>
    </row>
    <row r="1077" spans="3:13">
      <c r="C1077"/>
      <c r="D1077"/>
      <c r="E1077"/>
      <c r="F1077"/>
      <c r="G1077"/>
      <c r="M1077"/>
    </row>
    <row r="1078" spans="3:13">
      <c r="C1078"/>
      <c r="D1078"/>
      <c r="E1078"/>
      <c r="F1078"/>
      <c r="G1078"/>
      <c r="M1078"/>
    </row>
    <row r="1079" spans="3:13">
      <c r="C1079"/>
      <c r="D1079"/>
      <c r="E1079"/>
      <c r="F1079"/>
      <c r="G1079"/>
      <c r="M1079"/>
    </row>
    <row r="1080" spans="3:13">
      <c r="C1080"/>
      <c r="D1080"/>
      <c r="E1080"/>
      <c r="F1080"/>
      <c r="G1080"/>
      <c r="M1080"/>
    </row>
    <row r="1081" spans="3:13">
      <c r="C1081"/>
      <c r="D1081"/>
      <c r="E1081"/>
      <c r="F1081"/>
      <c r="G1081"/>
      <c r="M1081"/>
    </row>
    <row r="1082" spans="3:13">
      <c r="C1082"/>
      <c r="D1082"/>
      <c r="E1082"/>
      <c r="F1082"/>
      <c r="G1082"/>
      <c r="M1082"/>
    </row>
    <row r="1083" spans="3:13">
      <c r="C1083"/>
      <c r="D1083"/>
      <c r="E1083"/>
      <c r="F1083"/>
      <c r="G1083"/>
      <c r="M1083"/>
    </row>
    <row r="1084" spans="3:13">
      <c r="C1084"/>
      <c r="D1084"/>
      <c r="E1084"/>
      <c r="F1084"/>
      <c r="G1084"/>
      <c r="M1084"/>
    </row>
    <row r="1085" spans="3:13">
      <c r="C1085"/>
      <c r="D1085"/>
      <c r="E1085"/>
      <c r="F1085"/>
      <c r="G1085"/>
      <c r="M1085"/>
    </row>
    <row r="1086" spans="3:13">
      <c r="C1086"/>
      <c r="D1086"/>
      <c r="E1086"/>
      <c r="F1086"/>
      <c r="G1086"/>
      <c r="M1086"/>
    </row>
    <row r="1087" spans="3:13">
      <c r="C1087"/>
      <c r="D1087"/>
      <c r="E1087"/>
      <c r="F1087"/>
      <c r="G1087"/>
      <c r="M1087"/>
    </row>
    <row r="1088" spans="3:13">
      <c r="C1088"/>
      <c r="D1088"/>
      <c r="E1088"/>
      <c r="F1088"/>
      <c r="G1088"/>
      <c r="M1088"/>
    </row>
    <row r="1089" spans="3:13">
      <c r="C1089"/>
      <c r="D1089"/>
      <c r="E1089"/>
      <c r="F1089"/>
      <c r="G1089"/>
      <c r="M1089"/>
    </row>
    <row r="1090" spans="3:13">
      <c r="C1090"/>
      <c r="D1090"/>
      <c r="E1090"/>
      <c r="F1090"/>
      <c r="G1090"/>
      <c r="M1090"/>
    </row>
    <row r="1091" spans="3:13">
      <c r="C1091"/>
      <c r="D1091"/>
      <c r="E1091"/>
      <c r="F1091"/>
      <c r="G1091"/>
      <c r="M1091"/>
    </row>
    <row r="1092" spans="3:13">
      <c r="C1092"/>
      <c r="D1092"/>
      <c r="E1092"/>
      <c r="F1092"/>
      <c r="G1092"/>
      <c r="M1092"/>
    </row>
    <row r="1093" spans="3:13">
      <c r="C1093"/>
      <c r="D1093"/>
      <c r="E1093"/>
      <c r="F1093"/>
      <c r="G1093"/>
      <c r="M1093"/>
    </row>
    <row r="1094" spans="3:13">
      <c r="C1094"/>
      <c r="D1094"/>
      <c r="E1094"/>
      <c r="F1094"/>
      <c r="G1094"/>
      <c r="M1094"/>
    </row>
    <row r="1095" spans="3:13">
      <c r="C1095"/>
      <c r="D1095"/>
      <c r="E1095"/>
      <c r="F1095"/>
      <c r="G1095"/>
      <c r="M1095"/>
    </row>
    <row r="1096" spans="3:13">
      <c r="C1096"/>
      <c r="D1096"/>
      <c r="E1096"/>
      <c r="F1096"/>
      <c r="G1096"/>
      <c r="M1096"/>
    </row>
    <row r="1097" spans="3:13">
      <c r="C1097"/>
      <c r="D1097"/>
      <c r="E1097"/>
      <c r="F1097"/>
      <c r="G1097"/>
      <c r="M1097"/>
    </row>
    <row r="1098" spans="3:13">
      <c r="C1098"/>
      <c r="D1098"/>
      <c r="E1098"/>
      <c r="F1098"/>
      <c r="G1098"/>
      <c r="M1098"/>
    </row>
    <row r="1099" spans="3:13">
      <c r="C1099"/>
      <c r="D1099"/>
      <c r="E1099"/>
      <c r="F1099"/>
      <c r="G1099"/>
      <c r="M1099"/>
    </row>
    <row r="1100" spans="3:13">
      <c r="C1100"/>
      <c r="D1100"/>
      <c r="E1100"/>
      <c r="F1100"/>
      <c r="G1100"/>
      <c r="M1100"/>
    </row>
    <row r="1101" spans="3:13">
      <c r="C1101"/>
      <c r="D1101"/>
      <c r="E1101"/>
      <c r="F1101"/>
      <c r="G1101"/>
      <c r="M1101"/>
    </row>
    <row r="1102" spans="3:13">
      <c r="C1102"/>
      <c r="D1102"/>
      <c r="E1102"/>
      <c r="F1102"/>
      <c r="G1102"/>
      <c r="M1102"/>
    </row>
    <row r="1103" spans="3:13">
      <c r="C1103"/>
      <c r="D1103"/>
      <c r="E1103"/>
      <c r="F1103"/>
      <c r="G1103"/>
      <c r="M1103"/>
    </row>
    <row r="1104" spans="3:13">
      <c r="C1104"/>
      <c r="D1104"/>
      <c r="E1104"/>
      <c r="F1104"/>
      <c r="G1104"/>
      <c r="M1104"/>
    </row>
    <row r="1105" spans="3:13">
      <c r="C1105"/>
      <c r="D1105"/>
      <c r="E1105"/>
      <c r="F1105"/>
      <c r="G1105"/>
      <c r="M1105"/>
    </row>
    <row r="1106" spans="3:13">
      <c r="C1106"/>
      <c r="D1106"/>
      <c r="E1106"/>
      <c r="F1106"/>
      <c r="G1106"/>
      <c r="M1106"/>
    </row>
    <row r="1107" spans="3:13">
      <c r="C1107"/>
      <c r="D1107"/>
      <c r="E1107"/>
      <c r="F1107"/>
      <c r="G1107"/>
      <c r="M1107"/>
    </row>
    <row r="1108" spans="3:13">
      <c r="C1108"/>
      <c r="D1108"/>
      <c r="E1108"/>
      <c r="F1108"/>
      <c r="G1108"/>
      <c r="M1108"/>
    </row>
    <row r="1109" spans="3:13">
      <c r="C1109"/>
      <c r="D1109"/>
      <c r="E1109"/>
      <c r="F1109"/>
      <c r="G1109"/>
      <c r="M1109"/>
    </row>
    <row r="1110" spans="3:13">
      <c r="C1110"/>
      <c r="D1110"/>
      <c r="E1110"/>
      <c r="F1110"/>
      <c r="G1110"/>
      <c r="M1110"/>
    </row>
    <row r="1111" spans="3:13">
      <c r="C1111"/>
      <c r="D1111"/>
      <c r="E1111"/>
      <c r="F1111"/>
      <c r="G1111"/>
      <c r="M1111"/>
    </row>
    <row r="1112" spans="3:13">
      <c r="C1112"/>
      <c r="D1112"/>
      <c r="E1112"/>
      <c r="F1112"/>
      <c r="G1112"/>
      <c r="M1112"/>
    </row>
    <row r="1113" spans="3:13">
      <c r="C1113"/>
      <c r="D1113"/>
      <c r="E1113"/>
      <c r="F1113"/>
      <c r="G1113"/>
      <c r="M1113"/>
    </row>
    <row r="1114" spans="3:13">
      <c r="C1114"/>
      <c r="D1114"/>
      <c r="E1114"/>
      <c r="F1114"/>
      <c r="G1114"/>
      <c r="M1114"/>
    </row>
    <row r="1115" spans="3:13">
      <c r="C1115"/>
      <c r="D1115"/>
      <c r="E1115"/>
      <c r="F1115"/>
      <c r="G1115"/>
      <c r="M1115"/>
    </row>
    <row r="1116" spans="3:13">
      <c r="C1116"/>
      <c r="D1116"/>
      <c r="E1116"/>
      <c r="F1116"/>
      <c r="G1116"/>
      <c r="M1116"/>
    </row>
    <row r="1117" spans="3:13">
      <c r="C1117"/>
      <c r="D1117"/>
      <c r="E1117"/>
      <c r="F1117"/>
      <c r="G1117"/>
      <c r="M1117"/>
    </row>
    <row r="1118" spans="3:13">
      <c r="C1118"/>
      <c r="D1118"/>
      <c r="E1118"/>
      <c r="F1118"/>
      <c r="G1118"/>
      <c r="M1118"/>
    </row>
    <row r="1119" spans="3:13">
      <c r="C1119"/>
      <c r="D1119"/>
      <c r="E1119"/>
      <c r="F1119"/>
      <c r="G1119"/>
      <c r="M1119"/>
    </row>
    <row r="1120" spans="3:13">
      <c r="C1120"/>
      <c r="D1120"/>
      <c r="E1120"/>
      <c r="F1120"/>
      <c r="G1120"/>
      <c r="M1120"/>
    </row>
    <row r="1121" spans="3:13">
      <c r="C1121"/>
      <c r="D1121"/>
      <c r="E1121"/>
      <c r="F1121"/>
      <c r="G1121"/>
      <c r="M1121"/>
    </row>
    <row r="1122" spans="3:13">
      <c r="C1122"/>
      <c r="D1122"/>
      <c r="E1122"/>
      <c r="F1122"/>
      <c r="G1122"/>
      <c r="M1122"/>
    </row>
    <row r="1123" spans="3:13">
      <c r="C1123"/>
      <c r="D1123"/>
      <c r="E1123"/>
      <c r="F1123"/>
      <c r="G1123"/>
      <c r="M1123"/>
    </row>
    <row r="1124" spans="3:13">
      <c r="C1124"/>
      <c r="D1124"/>
      <c r="E1124"/>
      <c r="F1124"/>
      <c r="G1124"/>
      <c r="M1124"/>
    </row>
    <row r="1125" spans="3:13">
      <c r="C1125"/>
      <c r="D1125"/>
      <c r="E1125"/>
      <c r="F1125"/>
      <c r="G1125"/>
      <c r="M1125"/>
    </row>
    <row r="1126" spans="3:13">
      <c r="C1126"/>
      <c r="D1126"/>
      <c r="E1126"/>
      <c r="F1126"/>
      <c r="G1126"/>
      <c r="M1126"/>
    </row>
    <row r="1127" spans="3:13">
      <c r="C1127"/>
      <c r="D1127"/>
      <c r="E1127"/>
      <c r="F1127"/>
      <c r="G1127"/>
      <c r="M1127"/>
    </row>
    <row r="1128" spans="3:13">
      <c r="C1128"/>
      <c r="D1128"/>
      <c r="E1128"/>
      <c r="F1128"/>
      <c r="G1128"/>
      <c r="M1128"/>
    </row>
    <row r="1129" spans="3:13">
      <c r="C1129"/>
      <c r="D1129"/>
      <c r="E1129"/>
      <c r="F1129"/>
      <c r="G1129"/>
      <c r="M1129"/>
    </row>
    <row r="1130" spans="3:13">
      <c r="C1130"/>
      <c r="D1130"/>
      <c r="E1130"/>
      <c r="F1130"/>
      <c r="G1130"/>
      <c r="M1130"/>
    </row>
    <row r="1131" spans="3:13">
      <c r="C1131"/>
      <c r="D1131"/>
      <c r="E1131"/>
      <c r="F1131"/>
      <c r="G1131"/>
      <c r="M1131"/>
    </row>
    <row r="1132" spans="3:13">
      <c r="C1132"/>
      <c r="D1132"/>
      <c r="E1132"/>
      <c r="F1132"/>
      <c r="G1132"/>
      <c r="M1132"/>
    </row>
    <row r="1133" spans="3:13">
      <c r="C1133"/>
      <c r="D1133"/>
      <c r="E1133"/>
      <c r="F1133"/>
      <c r="G1133"/>
      <c r="M1133"/>
    </row>
    <row r="1134" spans="3:13">
      <c r="C1134"/>
      <c r="D1134"/>
      <c r="E1134"/>
      <c r="F1134"/>
      <c r="G1134"/>
      <c r="M1134"/>
    </row>
    <row r="1135" spans="3:13">
      <c r="C1135"/>
      <c r="D1135"/>
      <c r="E1135"/>
      <c r="F1135"/>
      <c r="G1135"/>
      <c r="M1135"/>
    </row>
    <row r="1136" spans="3:13">
      <c r="C1136"/>
      <c r="D1136"/>
      <c r="E1136"/>
      <c r="F1136"/>
      <c r="G1136"/>
      <c r="M1136"/>
    </row>
    <row r="1137" spans="3:13">
      <c r="C1137"/>
      <c r="D1137"/>
      <c r="E1137"/>
      <c r="F1137"/>
      <c r="G1137"/>
      <c r="M1137"/>
    </row>
    <row r="1138" spans="3:13">
      <c r="C1138"/>
      <c r="D1138"/>
      <c r="E1138"/>
      <c r="F1138"/>
      <c r="G1138"/>
      <c r="M1138"/>
    </row>
    <row r="1139" spans="3:13">
      <c r="C1139"/>
      <c r="D1139"/>
      <c r="E1139"/>
      <c r="F1139"/>
      <c r="G1139"/>
      <c r="M1139"/>
    </row>
    <row r="1140" spans="3:13">
      <c r="C1140"/>
      <c r="D1140"/>
      <c r="E1140"/>
      <c r="F1140"/>
      <c r="G1140"/>
      <c r="M1140"/>
    </row>
    <row r="1141" spans="3:13">
      <c r="C1141"/>
      <c r="D1141"/>
      <c r="E1141"/>
      <c r="F1141"/>
      <c r="G1141"/>
      <c r="M1141"/>
    </row>
    <row r="1142" spans="3:13">
      <c r="C1142"/>
      <c r="D1142"/>
      <c r="E1142"/>
      <c r="F1142"/>
      <c r="G1142"/>
      <c r="M1142"/>
    </row>
    <row r="1143" spans="3:13">
      <c r="C1143"/>
      <c r="D1143"/>
      <c r="E1143"/>
      <c r="F1143"/>
      <c r="G1143"/>
      <c r="M1143"/>
    </row>
    <row r="1144" spans="3:13">
      <c r="C1144"/>
      <c r="D1144"/>
      <c r="E1144"/>
      <c r="F1144"/>
      <c r="G1144"/>
      <c r="M1144"/>
    </row>
    <row r="1145" spans="3:13">
      <c r="C1145"/>
      <c r="D1145"/>
      <c r="E1145"/>
      <c r="F1145"/>
      <c r="G1145"/>
      <c r="M1145"/>
    </row>
    <row r="1146" spans="3:13">
      <c r="C1146"/>
      <c r="D1146"/>
      <c r="E1146"/>
      <c r="F1146"/>
      <c r="G1146"/>
      <c r="M1146"/>
    </row>
    <row r="1147" spans="3:13">
      <c r="C1147"/>
      <c r="D1147"/>
      <c r="E1147"/>
      <c r="F1147"/>
      <c r="G1147"/>
      <c r="M1147"/>
    </row>
    <row r="1148" spans="3:13">
      <c r="C1148"/>
      <c r="D1148"/>
      <c r="E1148"/>
      <c r="F1148"/>
      <c r="G1148"/>
      <c r="M1148"/>
    </row>
    <row r="1149" spans="3:13">
      <c r="C1149"/>
      <c r="D1149"/>
      <c r="E1149"/>
      <c r="F1149"/>
      <c r="G1149"/>
      <c r="M1149"/>
    </row>
    <row r="1150" spans="3:13">
      <c r="C1150"/>
      <c r="D1150"/>
      <c r="E1150"/>
      <c r="F1150"/>
      <c r="G1150"/>
      <c r="M1150"/>
    </row>
    <row r="1151" spans="3:13">
      <c r="C1151"/>
      <c r="D1151"/>
      <c r="E1151"/>
      <c r="F1151"/>
      <c r="G1151"/>
      <c r="M1151"/>
    </row>
    <row r="1152" spans="3:13">
      <c r="C1152"/>
      <c r="D1152"/>
      <c r="E1152"/>
      <c r="F1152"/>
      <c r="G1152"/>
      <c r="M1152"/>
    </row>
    <row r="1153" spans="3:13">
      <c r="C1153"/>
      <c r="D1153"/>
      <c r="E1153"/>
      <c r="F1153"/>
      <c r="G1153"/>
      <c r="M1153"/>
    </row>
    <row r="1154" spans="3:13">
      <c r="C1154"/>
      <c r="D1154"/>
      <c r="E1154"/>
      <c r="F1154"/>
      <c r="G1154"/>
      <c r="M1154"/>
    </row>
    <row r="1155" spans="3:13">
      <c r="C1155"/>
      <c r="D1155"/>
      <c r="E1155"/>
      <c r="F1155"/>
      <c r="G1155"/>
      <c r="M1155"/>
    </row>
    <row r="1156" spans="3:13">
      <c r="C1156"/>
      <c r="D1156"/>
      <c r="E1156"/>
      <c r="F1156"/>
      <c r="G1156"/>
      <c r="M1156"/>
    </row>
    <row r="1157" spans="3:13">
      <c r="C1157"/>
      <c r="D1157"/>
      <c r="E1157"/>
      <c r="F1157"/>
      <c r="G1157"/>
      <c r="M1157"/>
    </row>
    <row r="1158" spans="3:13">
      <c r="C1158"/>
      <c r="D1158"/>
      <c r="E1158"/>
      <c r="F1158"/>
      <c r="G1158"/>
      <c r="M1158"/>
    </row>
    <row r="1159" spans="3:13">
      <c r="C1159"/>
      <c r="D1159"/>
      <c r="E1159"/>
      <c r="F1159"/>
      <c r="G1159"/>
      <c r="M1159"/>
    </row>
    <row r="1160" spans="3:13">
      <c r="C1160"/>
      <c r="D1160"/>
      <c r="E1160"/>
      <c r="F1160"/>
      <c r="G1160"/>
      <c r="M1160"/>
    </row>
    <row r="1161" spans="3:13">
      <c r="C1161"/>
      <c r="D1161"/>
      <c r="E1161"/>
      <c r="F1161"/>
      <c r="G1161"/>
      <c r="M1161"/>
    </row>
    <row r="1162" spans="3:13">
      <c r="C1162"/>
      <c r="D1162"/>
      <c r="E1162"/>
      <c r="F1162"/>
      <c r="G1162"/>
      <c r="M1162"/>
    </row>
    <row r="1163" spans="3:13">
      <c r="C1163"/>
      <c r="D1163"/>
      <c r="E1163"/>
      <c r="F1163"/>
      <c r="G1163"/>
      <c r="M1163"/>
    </row>
    <row r="1164" spans="3:13">
      <c r="C1164"/>
      <c r="D1164"/>
      <c r="E1164"/>
      <c r="F1164"/>
      <c r="G1164"/>
      <c r="M1164"/>
    </row>
    <row r="1165" spans="3:13">
      <c r="C1165"/>
      <c r="D1165"/>
      <c r="E1165"/>
      <c r="F1165"/>
      <c r="G1165"/>
      <c r="M1165"/>
    </row>
    <row r="1166" spans="3:13">
      <c r="C1166"/>
      <c r="D1166"/>
      <c r="E1166"/>
      <c r="F1166"/>
      <c r="G1166"/>
      <c r="M1166"/>
    </row>
    <row r="1167" spans="3:13">
      <c r="C1167"/>
      <c r="D1167"/>
      <c r="E1167"/>
      <c r="F1167"/>
      <c r="G1167"/>
      <c r="M1167"/>
    </row>
    <row r="1168" spans="3:13">
      <c r="C1168"/>
      <c r="D1168"/>
      <c r="E1168"/>
      <c r="F1168"/>
      <c r="G1168"/>
      <c r="M1168"/>
    </row>
    <row r="1169" spans="3:13">
      <c r="C1169"/>
      <c r="D1169"/>
      <c r="E1169"/>
      <c r="F1169"/>
      <c r="G1169"/>
      <c r="M1169"/>
    </row>
    <row r="1170" spans="3:13">
      <c r="C1170"/>
      <c r="D1170"/>
      <c r="E1170"/>
      <c r="F1170"/>
      <c r="G1170"/>
      <c r="M1170"/>
    </row>
    <row r="1171" spans="3:13">
      <c r="C1171"/>
      <c r="D1171"/>
      <c r="E1171"/>
      <c r="F1171"/>
      <c r="G1171"/>
      <c r="M1171"/>
    </row>
    <row r="1172" spans="3:13">
      <c r="C1172"/>
      <c r="D1172"/>
      <c r="E1172"/>
      <c r="F1172"/>
      <c r="G1172"/>
      <c r="M1172"/>
    </row>
    <row r="1173" spans="3:13">
      <c r="C1173"/>
      <c r="D1173"/>
      <c r="E1173"/>
      <c r="F1173"/>
      <c r="G1173"/>
      <c r="M1173"/>
    </row>
    <row r="1174" spans="3:13">
      <c r="C1174"/>
      <c r="D1174"/>
      <c r="E1174"/>
      <c r="F1174"/>
      <c r="G1174"/>
      <c r="M1174"/>
    </row>
    <row r="1175" spans="3:13">
      <c r="C1175"/>
      <c r="D1175"/>
      <c r="E1175"/>
      <c r="F1175"/>
      <c r="G1175"/>
      <c r="M1175"/>
    </row>
    <row r="1176" spans="3:13">
      <c r="C1176"/>
      <c r="D1176"/>
      <c r="E1176"/>
      <c r="F1176"/>
      <c r="G1176"/>
      <c r="M1176"/>
    </row>
    <row r="1177" spans="3:13">
      <c r="C1177"/>
      <c r="D1177"/>
      <c r="E1177"/>
      <c r="F1177"/>
      <c r="G1177"/>
      <c r="M1177"/>
    </row>
    <row r="1178" spans="3:13">
      <c r="C1178"/>
      <c r="D1178"/>
      <c r="E1178"/>
      <c r="F1178"/>
      <c r="G1178"/>
      <c r="M1178"/>
    </row>
    <row r="1179" spans="3:13">
      <c r="C1179"/>
      <c r="D1179"/>
      <c r="E1179"/>
      <c r="F1179"/>
      <c r="G1179"/>
      <c r="M1179"/>
    </row>
    <row r="1180" spans="3:13">
      <c r="C1180"/>
      <c r="D1180"/>
      <c r="E1180"/>
      <c r="F1180"/>
      <c r="G1180"/>
      <c r="M1180"/>
    </row>
    <row r="1181" spans="3:13">
      <c r="C1181"/>
      <c r="D1181"/>
      <c r="E1181"/>
      <c r="F1181"/>
      <c r="G1181"/>
      <c r="M1181"/>
    </row>
    <row r="1182" spans="3:13">
      <c r="C1182"/>
      <c r="D1182"/>
      <c r="E1182"/>
      <c r="F1182"/>
      <c r="G1182"/>
      <c r="M1182"/>
    </row>
    <row r="1183" spans="3:13">
      <c r="C1183"/>
      <c r="D1183"/>
      <c r="E1183"/>
      <c r="F1183"/>
      <c r="G1183"/>
      <c r="M1183"/>
    </row>
    <row r="1184" spans="3:13">
      <c r="C1184"/>
      <c r="D1184"/>
      <c r="E1184"/>
      <c r="F1184"/>
      <c r="G1184"/>
      <c r="M1184"/>
    </row>
    <row r="1185" spans="3:13">
      <c r="C1185"/>
      <c r="D1185"/>
      <c r="E1185"/>
      <c r="F1185"/>
      <c r="G1185"/>
      <c r="M1185"/>
    </row>
    <row r="1186" spans="3:13">
      <c r="C1186"/>
      <c r="D1186"/>
      <c r="E1186"/>
      <c r="F1186"/>
      <c r="G1186"/>
      <c r="M1186"/>
    </row>
    <row r="1187" spans="3:13">
      <c r="C1187"/>
      <c r="D1187"/>
      <c r="E1187"/>
      <c r="F1187"/>
      <c r="G1187"/>
      <c r="M1187"/>
    </row>
    <row r="1188" spans="3:13">
      <c r="C1188"/>
      <c r="D1188"/>
      <c r="E1188"/>
      <c r="F1188"/>
      <c r="G1188"/>
      <c r="M1188"/>
    </row>
    <row r="1189" spans="3:13">
      <c r="C1189"/>
      <c r="D1189"/>
      <c r="E1189"/>
      <c r="F1189"/>
      <c r="G1189"/>
      <c r="M1189"/>
    </row>
    <row r="1190" spans="3:13">
      <c r="C1190"/>
      <c r="D1190"/>
      <c r="E1190"/>
      <c r="F1190"/>
      <c r="G1190"/>
      <c r="M1190"/>
    </row>
    <row r="1191" spans="3:13">
      <c r="C1191"/>
      <c r="D1191"/>
      <c r="E1191"/>
      <c r="F1191"/>
      <c r="G1191"/>
      <c r="M1191"/>
    </row>
    <row r="1192" spans="3:13">
      <c r="C1192"/>
      <c r="D1192"/>
      <c r="E1192"/>
      <c r="F1192"/>
      <c r="G1192"/>
      <c r="M1192"/>
    </row>
    <row r="1193" spans="3:13">
      <c r="C1193"/>
      <c r="D1193"/>
      <c r="E1193"/>
      <c r="F1193"/>
      <c r="G1193"/>
      <c r="M1193"/>
    </row>
    <row r="1194" spans="3:13">
      <c r="C1194"/>
      <c r="D1194"/>
      <c r="E1194"/>
      <c r="F1194"/>
      <c r="G1194"/>
      <c r="M1194"/>
    </row>
    <row r="1195" spans="3:13">
      <c r="C1195"/>
      <c r="D1195"/>
      <c r="E1195"/>
      <c r="F1195"/>
      <c r="G1195"/>
      <c r="M1195"/>
    </row>
    <row r="1196" spans="3:13">
      <c r="C1196"/>
      <c r="D1196"/>
      <c r="E1196"/>
      <c r="F1196"/>
      <c r="G1196"/>
      <c r="M1196"/>
    </row>
    <row r="1197" spans="3:13">
      <c r="C1197"/>
      <c r="D1197"/>
      <c r="E1197"/>
      <c r="F1197"/>
      <c r="G1197"/>
      <c r="M1197"/>
    </row>
    <row r="1198" spans="3:13">
      <c r="C1198"/>
      <c r="D1198"/>
      <c r="E1198"/>
      <c r="F1198"/>
      <c r="G1198"/>
      <c r="M1198"/>
    </row>
    <row r="1199" spans="3:13">
      <c r="C1199"/>
      <c r="D1199"/>
      <c r="E1199"/>
      <c r="F1199"/>
      <c r="G1199"/>
      <c r="M1199"/>
    </row>
    <row r="1200" spans="3:13">
      <c r="C1200"/>
      <c r="D1200"/>
      <c r="E1200"/>
      <c r="F1200"/>
      <c r="G1200"/>
      <c r="M1200"/>
    </row>
    <row r="1201" spans="3:13">
      <c r="C1201"/>
      <c r="D1201"/>
      <c r="E1201"/>
      <c r="F1201"/>
      <c r="G1201"/>
      <c r="M1201"/>
    </row>
    <row r="1202" spans="3:13">
      <c r="C1202"/>
      <c r="D1202"/>
      <c r="E1202"/>
      <c r="F1202"/>
      <c r="G1202"/>
      <c r="M1202"/>
    </row>
    <row r="1203" spans="3:13">
      <c r="C1203"/>
      <c r="D1203"/>
      <c r="E1203"/>
      <c r="F1203"/>
      <c r="G1203"/>
      <c r="M1203"/>
    </row>
    <row r="1204" spans="3:13">
      <c r="C1204"/>
      <c r="D1204"/>
      <c r="E1204"/>
      <c r="F1204"/>
      <c r="G1204"/>
      <c r="M1204"/>
    </row>
    <row r="1205" spans="3:13">
      <c r="C1205"/>
      <c r="D1205"/>
      <c r="E1205"/>
      <c r="F1205"/>
      <c r="G1205"/>
      <c r="M1205"/>
    </row>
    <row r="1206" spans="3:13">
      <c r="C1206"/>
      <c r="D1206"/>
      <c r="E1206"/>
      <c r="F1206"/>
      <c r="G1206"/>
      <c r="M1206"/>
    </row>
    <row r="1207" spans="3:13">
      <c r="C1207"/>
      <c r="D1207"/>
      <c r="E1207"/>
      <c r="F1207"/>
      <c r="G1207"/>
      <c r="M1207"/>
    </row>
    <row r="1208" spans="3:13">
      <c r="C1208"/>
      <c r="D1208"/>
      <c r="E1208"/>
      <c r="F1208"/>
      <c r="G1208"/>
      <c r="M1208"/>
    </row>
    <row r="1209" spans="3:13">
      <c r="C1209"/>
      <c r="D1209"/>
      <c r="E1209"/>
      <c r="F1209"/>
      <c r="G1209"/>
      <c r="M1209"/>
    </row>
    <row r="1210" spans="3:13">
      <c r="C1210"/>
      <c r="D1210"/>
      <c r="E1210"/>
      <c r="F1210"/>
      <c r="G1210"/>
      <c r="M1210"/>
    </row>
    <row r="1211" spans="3:13">
      <c r="C1211"/>
      <c r="D1211"/>
      <c r="E1211"/>
      <c r="F1211"/>
      <c r="G1211"/>
      <c r="M1211"/>
    </row>
    <row r="1212" spans="3:13">
      <c r="C1212"/>
      <c r="D1212"/>
      <c r="E1212"/>
      <c r="F1212"/>
      <c r="G1212"/>
      <c r="M1212"/>
    </row>
    <row r="1213" spans="3:13">
      <c r="C1213"/>
      <c r="D1213"/>
      <c r="E1213"/>
      <c r="F1213"/>
      <c r="G1213"/>
      <c r="M1213"/>
    </row>
    <row r="1214" spans="3:13">
      <c r="C1214"/>
      <c r="D1214"/>
      <c r="E1214"/>
      <c r="F1214"/>
      <c r="G1214"/>
      <c r="M1214"/>
    </row>
    <row r="1215" spans="3:13">
      <c r="C1215"/>
      <c r="D1215"/>
      <c r="E1215"/>
      <c r="F1215"/>
      <c r="G1215"/>
      <c r="M1215"/>
    </row>
    <row r="1216" spans="3:13">
      <c r="C1216"/>
      <c r="D1216"/>
      <c r="E1216"/>
      <c r="F1216"/>
      <c r="G1216"/>
      <c r="M1216"/>
    </row>
    <row r="1217" spans="3:13">
      <c r="C1217"/>
      <c r="D1217"/>
      <c r="E1217"/>
      <c r="F1217"/>
      <c r="G1217"/>
      <c r="M1217"/>
    </row>
    <row r="1218" spans="3:13">
      <c r="C1218"/>
      <c r="D1218"/>
      <c r="E1218"/>
      <c r="F1218"/>
      <c r="G1218"/>
      <c r="M1218"/>
    </row>
    <row r="1219" spans="3:13">
      <c r="C1219"/>
      <c r="D1219"/>
      <c r="E1219"/>
      <c r="F1219"/>
      <c r="G1219"/>
      <c r="M1219"/>
    </row>
    <row r="1220" spans="3:13">
      <c r="C1220"/>
      <c r="D1220"/>
      <c r="E1220"/>
      <c r="F1220"/>
      <c r="G1220"/>
      <c r="M1220"/>
    </row>
    <row r="1221" spans="3:13">
      <c r="C1221"/>
      <c r="D1221"/>
      <c r="E1221"/>
      <c r="F1221"/>
      <c r="G1221"/>
      <c r="M1221"/>
    </row>
    <row r="1222" spans="3:13">
      <c r="C1222"/>
      <c r="D1222"/>
      <c r="E1222"/>
      <c r="F1222"/>
      <c r="G1222"/>
      <c r="M1222"/>
    </row>
    <row r="1223" spans="3:13">
      <c r="C1223"/>
      <c r="D1223"/>
      <c r="E1223"/>
      <c r="F1223"/>
      <c r="G1223"/>
      <c r="M1223"/>
    </row>
    <row r="1224" spans="3:13">
      <c r="C1224"/>
      <c r="D1224"/>
      <c r="E1224"/>
      <c r="F1224"/>
      <c r="G1224"/>
      <c r="M1224"/>
    </row>
    <row r="1225" spans="3:13">
      <c r="C1225"/>
      <c r="D1225"/>
      <c r="E1225"/>
      <c r="F1225"/>
      <c r="G1225"/>
      <c r="M1225"/>
    </row>
    <row r="1226" spans="3:13">
      <c r="C1226"/>
      <c r="D1226"/>
      <c r="E1226"/>
      <c r="F1226"/>
      <c r="G1226"/>
      <c r="M1226"/>
    </row>
    <row r="1227" spans="3:13">
      <c r="C1227"/>
      <c r="D1227"/>
      <c r="E1227"/>
      <c r="F1227"/>
      <c r="G1227"/>
      <c r="M1227"/>
    </row>
    <row r="1228" spans="3:13">
      <c r="C1228"/>
      <c r="D1228"/>
      <c r="E1228"/>
      <c r="F1228"/>
      <c r="G1228"/>
      <c r="M1228"/>
    </row>
    <row r="1229" spans="3:13">
      <c r="C1229"/>
      <c r="D1229"/>
      <c r="E1229"/>
      <c r="F1229"/>
      <c r="G1229"/>
      <c r="M1229"/>
    </row>
    <row r="1230" spans="3:13">
      <c r="C1230"/>
      <c r="D1230"/>
      <c r="E1230"/>
      <c r="F1230"/>
      <c r="G1230"/>
      <c r="M1230"/>
    </row>
    <row r="1231" spans="3:13">
      <c r="C1231"/>
      <c r="D1231"/>
      <c r="E1231"/>
      <c r="F1231"/>
      <c r="G1231"/>
      <c r="M1231"/>
    </row>
    <row r="1232" spans="3:13">
      <c r="C1232"/>
      <c r="D1232"/>
      <c r="E1232"/>
      <c r="F1232"/>
      <c r="G1232"/>
      <c r="M1232"/>
    </row>
    <row r="1233" spans="3:13">
      <c r="C1233"/>
      <c r="D1233"/>
      <c r="E1233"/>
      <c r="F1233"/>
      <c r="G1233"/>
      <c r="M1233"/>
    </row>
    <row r="1234" spans="3:13">
      <c r="C1234"/>
      <c r="D1234"/>
      <c r="E1234"/>
      <c r="F1234"/>
      <c r="G1234"/>
      <c r="M1234"/>
    </row>
    <row r="1235" spans="3:13">
      <c r="C1235"/>
      <c r="D1235"/>
      <c r="E1235"/>
      <c r="F1235"/>
      <c r="G1235"/>
      <c r="M1235"/>
    </row>
    <row r="1236" spans="3:13">
      <c r="C1236"/>
      <c r="D1236"/>
      <c r="E1236"/>
      <c r="F1236"/>
      <c r="G1236"/>
      <c r="M1236"/>
    </row>
    <row r="1237" spans="3:13">
      <c r="C1237"/>
      <c r="D1237"/>
      <c r="E1237"/>
      <c r="F1237"/>
      <c r="G1237"/>
      <c r="M1237"/>
    </row>
    <row r="1238" spans="3:13">
      <c r="C1238"/>
      <c r="D1238"/>
      <c r="E1238"/>
      <c r="F1238"/>
      <c r="G1238"/>
      <c r="M1238"/>
    </row>
    <row r="1239" spans="3:13">
      <c r="C1239"/>
      <c r="D1239"/>
      <c r="E1239"/>
      <c r="F1239"/>
      <c r="G1239"/>
      <c r="M1239"/>
    </row>
    <row r="1240" spans="3:13">
      <c r="C1240"/>
      <c r="D1240"/>
      <c r="E1240"/>
      <c r="F1240"/>
      <c r="G1240"/>
      <c r="M1240"/>
    </row>
    <row r="1241" spans="3:13">
      <c r="C1241"/>
      <c r="D1241"/>
      <c r="E1241"/>
      <c r="F1241"/>
      <c r="G1241"/>
      <c r="M1241"/>
    </row>
    <row r="1242" spans="3:13">
      <c r="C1242"/>
      <c r="D1242"/>
      <c r="E1242"/>
      <c r="F1242"/>
      <c r="G1242"/>
      <c r="M1242"/>
    </row>
    <row r="1243" spans="3:13">
      <c r="C1243"/>
      <c r="D1243"/>
      <c r="E1243"/>
      <c r="F1243"/>
      <c r="G1243"/>
      <c r="M1243"/>
    </row>
    <row r="1244" spans="3:13">
      <c r="C1244"/>
      <c r="D1244"/>
      <c r="E1244"/>
      <c r="F1244"/>
      <c r="G1244"/>
      <c r="M1244"/>
    </row>
    <row r="1245" spans="3:13">
      <c r="C1245"/>
      <c r="D1245"/>
      <c r="E1245"/>
      <c r="F1245"/>
      <c r="G1245"/>
      <c r="M1245"/>
    </row>
    <row r="1246" spans="3:13">
      <c r="C1246"/>
      <c r="D1246"/>
      <c r="E1246"/>
      <c r="F1246"/>
      <c r="G1246"/>
      <c r="M1246"/>
    </row>
    <row r="1247" spans="3:13">
      <c r="C1247"/>
      <c r="D1247"/>
      <c r="E1247"/>
      <c r="F1247"/>
      <c r="G1247"/>
      <c r="M1247"/>
    </row>
    <row r="1248" spans="3:13">
      <c r="C1248"/>
      <c r="D1248"/>
      <c r="E1248"/>
      <c r="F1248"/>
      <c r="G1248"/>
      <c r="M1248"/>
    </row>
    <row r="1249" spans="3:13">
      <c r="C1249"/>
      <c r="D1249"/>
      <c r="E1249"/>
      <c r="F1249"/>
      <c r="G1249"/>
      <c r="M1249"/>
    </row>
    <row r="1250" spans="3:13">
      <c r="C1250"/>
      <c r="D1250"/>
      <c r="E1250"/>
      <c r="F1250"/>
      <c r="G1250"/>
      <c r="M1250"/>
    </row>
    <row r="1251" spans="3:13">
      <c r="C1251"/>
      <c r="D1251"/>
      <c r="E1251"/>
      <c r="F1251"/>
      <c r="G1251"/>
      <c r="M1251"/>
    </row>
    <row r="1252" spans="3:13">
      <c r="C1252"/>
      <c r="D1252"/>
      <c r="E1252"/>
      <c r="F1252"/>
      <c r="G1252"/>
      <c r="M1252"/>
    </row>
    <row r="1253" spans="3:13">
      <c r="C1253"/>
      <c r="D1253"/>
      <c r="E1253"/>
      <c r="F1253"/>
      <c r="G1253"/>
      <c r="M1253"/>
    </row>
    <row r="1254" spans="3:13">
      <c r="C1254"/>
      <c r="D1254"/>
      <c r="E1254"/>
      <c r="F1254"/>
      <c r="G1254"/>
      <c r="M1254"/>
    </row>
    <row r="1255" spans="3:13">
      <c r="C1255"/>
      <c r="D1255"/>
      <c r="E1255"/>
      <c r="F1255"/>
      <c r="G1255"/>
      <c r="M1255"/>
    </row>
    <row r="1256" spans="3:13">
      <c r="C1256"/>
      <c r="D1256"/>
      <c r="E1256"/>
      <c r="F1256"/>
      <c r="G1256"/>
      <c r="M1256"/>
    </row>
    <row r="1257" spans="3:13">
      <c r="C1257"/>
      <c r="D1257"/>
      <c r="E1257"/>
      <c r="F1257"/>
      <c r="G1257"/>
      <c r="M1257"/>
    </row>
    <row r="1258" spans="3:13">
      <c r="C1258"/>
      <c r="D1258"/>
      <c r="E1258"/>
      <c r="F1258"/>
      <c r="G1258"/>
      <c r="M1258"/>
    </row>
    <row r="1259" spans="3:13">
      <c r="C1259"/>
      <c r="D1259"/>
      <c r="E1259"/>
      <c r="F1259"/>
      <c r="G1259"/>
      <c r="M1259"/>
    </row>
    <row r="1260" spans="3:13">
      <c r="C1260"/>
      <c r="D1260"/>
      <c r="E1260"/>
      <c r="F1260"/>
      <c r="G1260"/>
      <c r="M1260"/>
    </row>
    <row r="1261" spans="3:13">
      <c r="C1261"/>
      <c r="D1261"/>
      <c r="E1261"/>
      <c r="F1261"/>
      <c r="G1261"/>
      <c r="M1261"/>
    </row>
    <row r="1262" spans="3:13">
      <c r="C1262"/>
      <c r="D1262"/>
      <c r="E1262"/>
      <c r="F1262"/>
      <c r="G1262"/>
      <c r="M1262"/>
    </row>
    <row r="1263" spans="3:13">
      <c r="C1263"/>
      <c r="D1263"/>
      <c r="E1263"/>
      <c r="F1263"/>
      <c r="G1263"/>
      <c r="M1263"/>
    </row>
    <row r="1264" spans="3:13">
      <c r="C1264"/>
      <c r="D1264"/>
      <c r="E1264"/>
      <c r="F1264"/>
      <c r="G1264"/>
      <c r="M1264"/>
    </row>
    <row r="1265" spans="3:13">
      <c r="C1265"/>
      <c r="D1265"/>
      <c r="E1265"/>
      <c r="F1265"/>
      <c r="G1265"/>
      <c r="M1265"/>
    </row>
    <row r="1266" spans="3:13">
      <c r="C1266"/>
      <c r="D1266"/>
      <c r="E1266"/>
      <c r="F1266"/>
      <c r="G1266"/>
      <c r="M1266"/>
    </row>
    <row r="1267" spans="3:13">
      <c r="C1267"/>
      <c r="D1267"/>
      <c r="E1267"/>
      <c r="F1267"/>
      <c r="G1267"/>
      <c r="M1267"/>
    </row>
    <row r="1268" spans="3:13">
      <c r="C1268"/>
      <c r="D1268"/>
      <c r="E1268"/>
      <c r="F1268"/>
      <c r="G1268"/>
      <c r="M1268"/>
    </row>
    <row r="1269" spans="3:13">
      <c r="C1269"/>
      <c r="D1269"/>
      <c r="E1269"/>
      <c r="F1269"/>
      <c r="G1269"/>
      <c r="M1269"/>
    </row>
    <row r="1270" spans="3:13">
      <c r="C1270"/>
      <c r="D1270"/>
      <c r="E1270"/>
      <c r="F1270"/>
      <c r="G1270"/>
      <c r="M1270"/>
    </row>
    <row r="1271" spans="3:13">
      <c r="C1271"/>
      <c r="D1271"/>
      <c r="E1271"/>
      <c r="F1271"/>
      <c r="G1271"/>
      <c r="M1271"/>
    </row>
    <row r="1272" spans="3:13">
      <c r="C1272"/>
      <c r="D1272"/>
      <c r="E1272"/>
      <c r="F1272"/>
      <c r="G1272"/>
      <c r="M1272"/>
    </row>
    <row r="1273" spans="3:13">
      <c r="C1273"/>
      <c r="D1273"/>
      <c r="E1273"/>
      <c r="F1273"/>
      <c r="G1273"/>
      <c r="M1273"/>
    </row>
    <row r="1274" spans="3:13">
      <c r="C1274"/>
      <c r="D1274"/>
      <c r="E1274"/>
      <c r="F1274"/>
      <c r="G1274"/>
      <c r="M1274"/>
    </row>
    <row r="1275" spans="3:13">
      <c r="C1275"/>
      <c r="D1275"/>
      <c r="E1275"/>
      <c r="F1275"/>
      <c r="G1275"/>
      <c r="M1275"/>
    </row>
    <row r="1276" spans="3:13">
      <c r="C1276"/>
      <c r="D1276"/>
      <c r="E1276"/>
      <c r="F1276"/>
      <c r="G1276"/>
      <c r="M1276"/>
    </row>
    <row r="1277" spans="3:13">
      <c r="C1277"/>
      <c r="D1277"/>
      <c r="E1277"/>
      <c r="F1277"/>
      <c r="G1277"/>
      <c r="M1277"/>
    </row>
    <row r="1278" spans="3:13">
      <c r="C1278"/>
      <c r="D1278"/>
      <c r="E1278"/>
      <c r="F1278"/>
      <c r="G1278"/>
      <c r="M1278"/>
    </row>
    <row r="1279" spans="3:13">
      <c r="C1279"/>
      <c r="D1279"/>
      <c r="E1279"/>
      <c r="F1279"/>
      <c r="G1279"/>
      <c r="M1279"/>
    </row>
    <row r="1280" spans="3:13">
      <c r="C1280"/>
      <c r="D1280"/>
      <c r="E1280"/>
      <c r="F1280"/>
      <c r="G1280"/>
      <c r="M1280"/>
    </row>
    <row r="1281" spans="3:13">
      <c r="C1281"/>
      <c r="D1281"/>
      <c r="E1281"/>
      <c r="F1281"/>
      <c r="G1281"/>
      <c r="M1281"/>
    </row>
    <row r="1282" spans="3:13">
      <c r="C1282"/>
      <c r="D1282"/>
      <c r="E1282"/>
      <c r="F1282"/>
      <c r="G1282"/>
      <c r="M1282"/>
    </row>
    <row r="1283" spans="3:13">
      <c r="C1283"/>
      <c r="D1283"/>
      <c r="E1283"/>
      <c r="F1283"/>
      <c r="G1283"/>
      <c r="M1283"/>
    </row>
    <row r="1284" spans="3:13">
      <c r="C1284"/>
      <c r="D1284"/>
      <c r="E1284"/>
      <c r="F1284"/>
      <c r="G1284"/>
      <c r="M1284"/>
    </row>
    <row r="1285" spans="3:13">
      <c r="C1285"/>
      <c r="D1285"/>
      <c r="E1285"/>
      <c r="F1285"/>
      <c r="G1285"/>
      <c r="M1285"/>
    </row>
    <row r="1286" spans="3:13">
      <c r="C1286"/>
      <c r="D1286"/>
      <c r="E1286"/>
      <c r="F1286"/>
      <c r="G1286"/>
      <c r="M1286"/>
    </row>
    <row r="1287" spans="3:13">
      <c r="C1287"/>
      <c r="D1287"/>
      <c r="E1287"/>
      <c r="F1287"/>
      <c r="G1287"/>
      <c r="M1287"/>
    </row>
    <row r="1288" spans="3:13">
      <c r="C1288"/>
      <c r="D1288"/>
      <c r="E1288"/>
      <c r="F1288"/>
      <c r="G1288"/>
      <c r="M1288"/>
    </row>
    <row r="1289" spans="3:13">
      <c r="C1289"/>
      <c r="D1289"/>
      <c r="E1289"/>
      <c r="F1289"/>
      <c r="G1289"/>
      <c r="M1289"/>
    </row>
    <row r="1290" spans="3:13">
      <c r="C1290"/>
      <c r="D1290"/>
      <c r="E1290"/>
      <c r="F1290"/>
      <c r="G1290"/>
      <c r="M1290"/>
    </row>
    <row r="1291" spans="3:13">
      <c r="C1291"/>
      <c r="D1291"/>
      <c r="E1291"/>
      <c r="F1291"/>
      <c r="G1291"/>
      <c r="M1291"/>
    </row>
    <row r="1292" spans="3:13">
      <c r="C1292"/>
      <c r="D1292"/>
      <c r="E1292"/>
      <c r="F1292"/>
      <c r="G1292"/>
      <c r="M1292"/>
    </row>
    <row r="1293" spans="3:13">
      <c r="C1293"/>
      <c r="D1293"/>
      <c r="E1293"/>
      <c r="F1293"/>
      <c r="G1293"/>
      <c r="M1293"/>
    </row>
    <row r="1294" spans="3:13">
      <c r="C1294"/>
      <c r="D1294"/>
      <c r="E1294"/>
      <c r="F1294"/>
      <c r="G1294"/>
      <c r="M1294"/>
    </row>
    <row r="1295" spans="3:13">
      <c r="C1295"/>
      <c r="D1295"/>
      <c r="E1295"/>
      <c r="F1295"/>
      <c r="G1295"/>
      <c r="M1295"/>
    </row>
    <row r="1296" spans="3:13">
      <c r="C1296"/>
      <c r="D1296"/>
      <c r="E1296"/>
      <c r="F1296"/>
      <c r="G1296"/>
      <c r="M1296"/>
    </row>
    <row r="1297" spans="3:13">
      <c r="C1297"/>
      <c r="D1297"/>
      <c r="E1297"/>
      <c r="F1297"/>
      <c r="G1297"/>
      <c r="M1297"/>
    </row>
    <row r="1298" spans="3:13">
      <c r="C1298"/>
      <c r="D1298"/>
      <c r="E1298"/>
      <c r="F1298"/>
      <c r="G1298"/>
      <c r="M1298"/>
    </row>
    <row r="1299" spans="3:13">
      <c r="C1299"/>
      <c r="D1299"/>
      <c r="E1299"/>
      <c r="F1299"/>
      <c r="G1299"/>
      <c r="M1299"/>
    </row>
    <row r="1300" spans="3:13">
      <c r="C1300"/>
      <c r="D1300"/>
      <c r="E1300"/>
      <c r="F1300"/>
      <c r="G1300"/>
      <c r="M1300"/>
    </row>
    <row r="1301" spans="3:13">
      <c r="C1301"/>
      <c r="D1301"/>
      <c r="E1301"/>
      <c r="F1301"/>
      <c r="G1301"/>
      <c r="M1301"/>
    </row>
    <row r="1302" spans="3:13">
      <c r="C1302"/>
      <c r="D1302"/>
      <c r="E1302"/>
      <c r="F1302"/>
      <c r="G1302"/>
      <c r="M1302"/>
    </row>
    <row r="1303" spans="3:13">
      <c r="C1303"/>
      <c r="D1303"/>
      <c r="E1303"/>
      <c r="F1303"/>
      <c r="G1303"/>
      <c r="M1303"/>
    </row>
    <row r="1304" spans="3:13">
      <c r="C1304"/>
      <c r="D1304"/>
      <c r="E1304"/>
      <c r="F1304"/>
      <c r="G1304"/>
      <c r="M1304"/>
    </row>
    <row r="1305" spans="3:13">
      <c r="C1305"/>
      <c r="D1305"/>
      <c r="E1305"/>
      <c r="F1305"/>
      <c r="G1305"/>
      <c r="M1305"/>
    </row>
    <row r="1306" spans="3:13">
      <c r="C1306"/>
      <c r="D1306"/>
      <c r="E1306"/>
      <c r="F1306"/>
      <c r="G1306"/>
      <c r="M1306"/>
    </row>
    <row r="1307" spans="3:13">
      <c r="C1307"/>
      <c r="D1307"/>
      <c r="E1307"/>
      <c r="F1307"/>
      <c r="G1307"/>
      <c r="M1307"/>
    </row>
    <row r="1309" spans="3:13">
      <c r="C1309"/>
      <c r="D1309"/>
      <c r="E1309"/>
      <c r="F1309"/>
      <c r="G1309"/>
      <c r="M1309"/>
    </row>
    <row r="1310" spans="3:13">
      <c r="C1310"/>
      <c r="D1310"/>
      <c r="E1310"/>
      <c r="F1310"/>
      <c r="G1310"/>
      <c r="M1310"/>
    </row>
    <row r="1311" spans="3:13">
      <c r="C1311"/>
      <c r="D1311"/>
      <c r="E1311"/>
      <c r="F1311"/>
      <c r="G1311"/>
      <c r="M1311"/>
    </row>
    <row r="1312" spans="3:13">
      <c r="C1312"/>
      <c r="D1312"/>
      <c r="E1312"/>
      <c r="F1312"/>
      <c r="G1312"/>
      <c r="M1312"/>
    </row>
    <row r="1313" spans="3:13">
      <c r="C1313"/>
      <c r="D1313"/>
      <c r="E1313"/>
      <c r="F1313"/>
      <c r="G1313"/>
      <c r="M1313"/>
    </row>
    <row r="1314" spans="3:13">
      <c r="C1314"/>
      <c r="D1314"/>
      <c r="E1314"/>
      <c r="F1314"/>
      <c r="G1314"/>
      <c r="M1314"/>
    </row>
    <row r="1315" spans="3:13">
      <c r="C1315"/>
      <c r="D1315"/>
      <c r="E1315"/>
      <c r="F1315"/>
      <c r="G1315"/>
      <c r="M1315"/>
    </row>
    <row r="1316" spans="3:13">
      <c r="C1316"/>
      <c r="D1316"/>
      <c r="E1316"/>
      <c r="F1316"/>
      <c r="G1316"/>
      <c r="M1316"/>
    </row>
    <row r="1317" spans="3:13">
      <c r="C1317"/>
      <c r="D1317"/>
      <c r="E1317"/>
      <c r="F1317"/>
      <c r="G1317"/>
      <c r="M1317"/>
    </row>
    <row r="1318" spans="3:13">
      <c r="C1318"/>
      <c r="D1318"/>
      <c r="E1318"/>
      <c r="F1318"/>
      <c r="G1318"/>
      <c r="M1318"/>
    </row>
  </sheetData>
  <mergeCells count="10">
    <mergeCell ref="G332:I332"/>
    <mergeCell ref="A1:B1"/>
    <mergeCell ref="C1:C2"/>
    <mergeCell ref="D1:E1"/>
    <mergeCell ref="F1:G1"/>
    <mergeCell ref="K2:O2"/>
    <mergeCell ref="K3:L3"/>
    <mergeCell ref="M3:M4"/>
    <mergeCell ref="N3:N4"/>
    <mergeCell ref="O3:O4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1"/>
  <dimension ref="A1:AE754"/>
  <sheetViews>
    <sheetView zoomScale="85" zoomScaleNormal="85" workbookViewId="0">
      <pane ySplit="2" topLeftCell="A132" activePane="bottomLeft" state="frozen"/>
      <selection activeCell="J104" sqref="J104"/>
      <selection pane="bottomLeft" activeCell="N146" sqref="N146"/>
    </sheetView>
  </sheetViews>
  <sheetFormatPr defaultRowHeight="15"/>
  <cols>
    <col min="1" max="1" width="11.28515625" customWidth="1"/>
    <col min="2" max="2" width="15.7109375" customWidth="1"/>
    <col min="3" max="3" width="9.140625" style="12"/>
    <col min="4" max="5" width="9.140625" style="13" customWidth="1"/>
    <col min="6" max="9" width="10.28515625" customWidth="1"/>
  </cols>
  <sheetData>
    <row r="1" spans="1:12" ht="27" customHeight="1">
      <c r="A1" s="113" t="s">
        <v>0</v>
      </c>
      <c r="B1" s="113"/>
      <c r="C1" s="129" t="s">
        <v>2</v>
      </c>
      <c r="D1" s="135" t="s">
        <v>19</v>
      </c>
      <c r="E1" s="135" t="s">
        <v>20</v>
      </c>
      <c r="F1" s="805" t="s">
        <v>36</v>
      </c>
      <c r="G1" s="805"/>
      <c r="H1" s="805" t="s">
        <v>1</v>
      </c>
      <c r="I1" s="805"/>
    </row>
    <row r="2" spans="1:12">
      <c r="A2" s="113" t="s">
        <v>22</v>
      </c>
      <c r="B2" s="113" t="s">
        <v>23</v>
      </c>
      <c r="C2" s="129"/>
      <c r="D2" s="135"/>
      <c r="E2" s="135"/>
      <c r="F2" s="135" t="s">
        <v>24</v>
      </c>
      <c r="G2" s="135" t="s">
        <v>25</v>
      </c>
      <c r="H2" s="135" t="s">
        <v>24</v>
      </c>
      <c r="I2" s="135" t="s">
        <v>25</v>
      </c>
    </row>
    <row r="3" spans="1:12">
      <c r="A3" s="137">
        <v>288120</v>
      </c>
      <c r="B3" s="137">
        <v>288130</v>
      </c>
      <c r="C3" s="7">
        <v>4</v>
      </c>
      <c r="D3" s="6" t="s">
        <v>26</v>
      </c>
      <c r="E3" s="6">
        <v>0.50299999999992906</v>
      </c>
      <c r="F3" s="11">
        <v>4.012000000000171</v>
      </c>
      <c r="G3" s="2"/>
      <c r="H3" s="144"/>
      <c r="I3" s="144"/>
      <c r="K3">
        <f t="shared" ref="K3:K8" si="0">IF(AND(F3&gt;0,F3&lt;2),"Toe",IF(AND(F3&gt;=2,F3&lt;=3),2.5,IF(AND(F3&gt;3,F3&lt;=4),3.5,IF(AND(F3&gt;4,F3&lt;=6),5,IF(AND(F3&gt;6,F3&lt;=8),7,IF(AND(F3&gt;8,F3&lt;=10),9,IF(AND(F3&gt;10,F3&lt;=12),11,IF(AND(F3&gt;12,F3&lt;=14),13,IF(F3&gt;14,15,"")))))))))</f>
        <v>5</v>
      </c>
      <c r="L3" t="str">
        <f t="shared" ref="L3:L8" si="1">IF(AND(G3&gt;0,G3&lt;2),"Toe",IF(AND(G3&gt;=2,G3&lt;=3),2.5,IF(AND(G3&gt;3,G3&lt;=4),3.5,IF(AND(G3&gt;4,G3&lt;=6),5,IF(AND(G3&gt;6,G3&lt;=8),7,IF(AND(G3&gt;8,G3&lt;=10),9,IF(AND(G3&gt;10,G3&lt;=12),11,IF(AND(G3&gt;12,G3&lt;=14),13,IF(G3&gt;14,15,"")))))))))</f>
        <v/>
      </c>
    </row>
    <row r="4" spans="1:12">
      <c r="A4" s="137">
        <v>288130</v>
      </c>
      <c r="B4" s="137">
        <v>288140</v>
      </c>
      <c r="C4" s="7">
        <v>4</v>
      </c>
      <c r="D4" s="6" t="s">
        <v>26</v>
      </c>
      <c r="E4" s="6" t="s">
        <v>26</v>
      </c>
      <c r="F4" s="11">
        <v>4.0209999999997308</v>
      </c>
      <c r="G4" s="2"/>
      <c r="H4" s="144"/>
      <c r="I4" s="144"/>
      <c r="K4">
        <f t="shared" si="0"/>
        <v>5</v>
      </c>
      <c r="L4" t="str">
        <f t="shared" si="1"/>
        <v/>
      </c>
    </row>
    <row r="5" spans="1:12">
      <c r="A5" s="137">
        <v>288140</v>
      </c>
      <c r="B5" s="137">
        <v>288150</v>
      </c>
      <c r="C5" s="5">
        <v>4</v>
      </c>
      <c r="D5" s="6" t="s">
        <v>26</v>
      </c>
      <c r="E5" s="6">
        <v>1.3099999999999454</v>
      </c>
      <c r="F5" s="11">
        <v>4.0819999999997663</v>
      </c>
      <c r="G5" s="2"/>
      <c r="H5" s="144"/>
      <c r="I5" s="144"/>
      <c r="K5">
        <f t="shared" si="0"/>
        <v>5</v>
      </c>
      <c r="L5" t="str">
        <f t="shared" si="1"/>
        <v/>
      </c>
    </row>
    <row r="6" spans="1:12">
      <c r="A6" s="137">
        <v>288150</v>
      </c>
      <c r="B6" s="137">
        <v>288160</v>
      </c>
      <c r="C6" s="5">
        <v>4</v>
      </c>
      <c r="D6" s="6" t="s">
        <v>26</v>
      </c>
      <c r="E6" s="6">
        <v>2.1100000000000136</v>
      </c>
      <c r="F6" s="11">
        <v>3.6720000000001392</v>
      </c>
      <c r="G6" s="2"/>
      <c r="H6" s="144"/>
      <c r="I6" s="144"/>
      <c r="K6">
        <f t="shared" si="0"/>
        <v>3.5</v>
      </c>
      <c r="L6" t="str">
        <f t="shared" si="1"/>
        <v/>
      </c>
    </row>
    <row r="7" spans="1:12">
      <c r="A7" s="137">
        <v>288160</v>
      </c>
      <c r="B7" s="137">
        <v>288170</v>
      </c>
      <c r="C7" s="5">
        <v>4</v>
      </c>
      <c r="D7" s="6" t="s">
        <v>26</v>
      </c>
      <c r="E7" s="6">
        <v>2.5489999999999782</v>
      </c>
      <c r="F7" s="11">
        <v>3.0750000000001592</v>
      </c>
      <c r="G7" s="2"/>
      <c r="H7" s="144"/>
      <c r="I7" s="144"/>
      <c r="K7">
        <f t="shared" si="0"/>
        <v>3.5</v>
      </c>
      <c r="L7" t="str">
        <f t="shared" si="1"/>
        <v/>
      </c>
    </row>
    <row r="8" spans="1:12">
      <c r="A8" s="137">
        <v>288170</v>
      </c>
      <c r="B8" s="137">
        <v>288180</v>
      </c>
      <c r="C8" s="5">
        <v>4</v>
      </c>
      <c r="D8" s="6" t="s">
        <v>26</v>
      </c>
      <c r="E8" s="6">
        <v>2.9939999999999145</v>
      </c>
      <c r="F8" s="11">
        <v>2.5320000000001528</v>
      </c>
      <c r="G8" s="2"/>
      <c r="H8" s="144"/>
      <c r="I8" s="144"/>
      <c r="K8">
        <f t="shared" si="0"/>
        <v>2.5</v>
      </c>
      <c r="L8" t="str">
        <f t="shared" si="1"/>
        <v/>
      </c>
    </row>
    <row r="9" spans="1:12">
      <c r="A9" s="137">
        <v>288180</v>
      </c>
      <c r="B9" s="137">
        <v>288190</v>
      </c>
      <c r="C9" s="5">
        <v>4</v>
      </c>
      <c r="D9" s="6" t="s">
        <v>26</v>
      </c>
      <c r="E9" s="6">
        <v>3.9199999999999591</v>
      </c>
      <c r="F9" s="11">
        <v>2.0409999999997126</v>
      </c>
      <c r="G9" s="2"/>
      <c r="H9" s="144"/>
      <c r="I9" s="144"/>
      <c r="K9">
        <f t="shared" ref="K9:K72" si="2">IF(AND(F9&gt;0,F9&lt;2),"Toe",IF(AND(F9&gt;=2,F9&lt;=3),2.5,IF(AND(F9&gt;3,F9&lt;=4),3.5,IF(AND(F9&gt;4,F9&lt;=6),5,IF(AND(F9&gt;6,F9&lt;=8),7,IF(AND(F9&gt;8,F9&lt;=10),9,IF(AND(F9&gt;10,F9&lt;=12),11,IF(AND(F9&gt;12,F9&lt;=14),13,IF(F9&gt;14,15,"")))))))))</f>
        <v>2.5</v>
      </c>
      <c r="L9" t="str">
        <f t="shared" ref="L9:L72" si="3">IF(AND(G9&gt;0,G9&lt;2),"Toe",IF(AND(G9&gt;=2,G9&lt;=3),2.5,IF(AND(G9&gt;3,G9&lt;=4),3.5,IF(AND(G9&gt;4,G9&lt;=6),5,IF(AND(G9&gt;6,G9&lt;=8),7,IF(AND(G9&gt;8,G9&lt;=10),9,IF(AND(G9&gt;10,G9&lt;=12),11,IF(AND(G9&gt;12,G9&lt;=14),13,IF(G9&gt;14,15,"")))))))))</f>
        <v/>
      </c>
    </row>
    <row r="10" spans="1:12">
      <c r="A10" s="137">
        <v>288190</v>
      </c>
      <c r="B10" s="137">
        <v>288200</v>
      </c>
      <c r="C10" s="5">
        <v>4</v>
      </c>
      <c r="D10" s="6" t="s">
        <v>26</v>
      </c>
      <c r="E10" s="6">
        <v>4.7899999999999636</v>
      </c>
      <c r="F10" s="11">
        <v>1.6059999999997672</v>
      </c>
      <c r="G10" s="2"/>
      <c r="H10" s="144"/>
      <c r="I10" s="144"/>
      <c r="K10" t="str">
        <f t="shared" si="2"/>
        <v>Toe</v>
      </c>
      <c r="L10" t="str">
        <f t="shared" si="3"/>
        <v/>
      </c>
    </row>
    <row r="11" spans="1:12">
      <c r="A11" s="137"/>
      <c r="B11" s="137"/>
      <c r="C11" s="7"/>
      <c r="D11" s="6"/>
      <c r="E11" s="6"/>
      <c r="F11" s="2"/>
      <c r="G11" s="2"/>
      <c r="H11" s="144"/>
      <c r="I11" s="144"/>
      <c r="K11" t="str">
        <f t="shared" si="2"/>
        <v/>
      </c>
      <c r="L11" t="str">
        <f t="shared" si="3"/>
        <v/>
      </c>
    </row>
    <row r="12" spans="1:12">
      <c r="A12" s="137">
        <v>290170</v>
      </c>
      <c r="B12" s="137">
        <v>290180</v>
      </c>
      <c r="C12" s="5">
        <v>5</v>
      </c>
      <c r="D12" s="6" t="s">
        <v>26</v>
      </c>
      <c r="E12" s="6">
        <v>7.4779999999999518</v>
      </c>
      <c r="F12" s="11">
        <v>1.5480000000001155</v>
      </c>
      <c r="G12" s="2"/>
      <c r="H12" s="144"/>
      <c r="I12" s="144"/>
      <c r="K12" t="str">
        <f t="shared" si="2"/>
        <v>Toe</v>
      </c>
      <c r="L12" t="str">
        <f t="shared" si="3"/>
        <v/>
      </c>
    </row>
    <row r="13" spans="1:12">
      <c r="A13" s="137">
        <v>290180</v>
      </c>
      <c r="B13" s="137">
        <v>290190</v>
      </c>
      <c r="C13" s="5">
        <v>5</v>
      </c>
      <c r="D13" s="6" t="s">
        <v>26</v>
      </c>
      <c r="E13" s="6">
        <v>7.8269999999999982</v>
      </c>
      <c r="F13" s="11">
        <v>1.7429999999997108</v>
      </c>
      <c r="G13" s="2"/>
      <c r="H13" s="144"/>
      <c r="I13" s="144"/>
      <c r="K13" t="str">
        <f t="shared" si="2"/>
        <v>Toe</v>
      </c>
      <c r="L13" t="str">
        <f t="shared" si="3"/>
        <v/>
      </c>
    </row>
    <row r="14" spans="1:12">
      <c r="A14" s="137">
        <v>290190</v>
      </c>
      <c r="B14" s="137">
        <v>290200</v>
      </c>
      <c r="C14" s="5">
        <v>5</v>
      </c>
      <c r="D14" s="6" t="s">
        <v>26</v>
      </c>
      <c r="E14" s="6">
        <v>8.0760000000000218</v>
      </c>
      <c r="F14" s="11">
        <v>1.65300000000002</v>
      </c>
      <c r="G14" s="2"/>
      <c r="H14" s="144"/>
      <c r="I14" s="144"/>
      <c r="K14" t="str">
        <f t="shared" si="2"/>
        <v>Toe</v>
      </c>
      <c r="L14" t="str">
        <f t="shared" si="3"/>
        <v/>
      </c>
    </row>
    <row r="15" spans="1:12">
      <c r="A15" s="137">
        <v>290200</v>
      </c>
      <c r="B15" s="137">
        <v>290210</v>
      </c>
      <c r="C15" s="5">
        <v>5</v>
      </c>
      <c r="D15" s="6" t="s">
        <v>26</v>
      </c>
      <c r="E15" s="6">
        <v>7.760000000000332</v>
      </c>
      <c r="F15" s="11">
        <v>1.625</v>
      </c>
      <c r="G15" s="2"/>
      <c r="H15" s="144"/>
      <c r="I15" s="144"/>
      <c r="K15" t="str">
        <f t="shared" si="2"/>
        <v>Toe</v>
      </c>
      <c r="L15" t="str">
        <f t="shared" si="3"/>
        <v/>
      </c>
    </row>
    <row r="16" spans="1:12">
      <c r="A16" s="137">
        <v>290210</v>
      </c>
      <c r="B16" s="137">
        <v>290220</v>
      </c>
      <c r="C16" s="5">
        <v>5</v>
      </c>
      <c r="D16" s="6" t="s">
        <v>26</v>
      </c>
      <c r="E16" s="6">
        <v>7.3139999999999645</v>
      </c>
      <c r="F16" s="11">
        <v>1.5349999999997408</v>
      </c>
      <c r="G16" s="2"/>
      <c r="H16" s="144"/>
      <c r="I16" s="144"/>
      <c r="K16" t="str">
        <f t="shared" si="2"/>
        <v>Toe</v>
      </c>
      <c r="L16" t="str">
        <f t="shared" si="3"/>
        <v/>
      </c>
    </row>
    <row r="17" spans="1:12">
      <c r="A17" s="137"/>
      <c r="B17" s="137"/>
      <c r="C17" s="5"/>
      <c r="D17" s="6"/>
      <c r="E17" s="6"/>
      <c r="F17" s="2"/>
      <c r="G17" s="2"/>
      <c r="H17" s="144"/>
      <c r="I17" s="144"/>
      <c r="K17" t="str">
        <f t="shared" si="2"/>
        <v/>
      </c>
      <c r="L17" t="str">
        <f t="shared" si="3"/>
        <v/>
      </c>
    </row>
    <row r="18" spans="1:12">
      <c r="A18" s="137">
        <v>290390</v>
      </c>
      <c r="B18" s="137">
        <v>290400</v>
      </c>
      <c r="C18" s="5">
        <v>8</v>
      </c>
      <c r="D18" s="6" t="s">
        <v>26</v>
      </c>
      <c r="E18" s="6" t="s">
        <v>26</v>
      </c>
      <c r="F18" s="9">
        <v>0.44100000000003092</v>
      </c>
      <c r="G18" s="2"/>
      <c r="H18" s="144"/>
      <c r="I18" s="144"/>
      <c r="K18" t="str">
        <f t="shared" si="2"/>
        <v>Toe</v>
      </c>
      <c r="L18" t="str">
        <f t="shared" si="3"/>
        <v/>
      </c>
    </row>
    <row r="19" spans="1:12">
      <c r="A19" s="137">
        <v>290400</v>
      </c>
      <c r="B19" s="137">
        <v>290410</v>
      </c>
      <c r="C19" s="5">
        <v>8</v>
      </c>
      <c r="D19" s="6" t="s">
        <v>26</v>
      </c>
      <c r="E19" s="6" t="s">
        <v>26</v>
      </c>
      <c r="F19" s="9">
        <v>1.3520000000000891</v>
      </c>
      <c r="G19" s="2"/>
      <c r="H19" s="144"/>
      <c r="I19" s="144"/>
      <c r="K19" t="str">
        <f t="shared" si="2"/>
        <v>Toe</v>
      </c>
      <c r="L19" t="str">
        <f t="shared" si="3"/>
        <v/>
      </c>
    </row>
    <row r="20" spans="1:12">
      <c r="A20" s="137">
        <v>290410</v>
      </c>
      <c r="B20" s="137">
        <v>290420</v>
      </c>
      <c r="C20" s="5">
        <v>8</v>
      </c>
      <c r="D20" s="6" t="s">
        <v>26</v>
      </c>
      <c r="E20" s="6" t="s">
        <v>26</v>
      </c>
      <c r="F20" s="11">
        <v>2.0750000000000455</v>
      </c>
      <c r="G20" s="2"/>
      <c r="H20" s="144"/>
      <c r="I20" s="144"/>
      <c r="K20">
        <f t="shared" si="2"/>
        <v>2.5</v>
      </c>
      <c r="L20" t="str">
        <f t="shared" si="3"/>
        <v/>
      </c>
    </row>
    <row r="21" spans="1:12">
      <c r="A21" s="137">
        <v>290420</v>
      </c>
      <c r="B21" s="137">
        <v>290430</v>
      </c>
      <c r="C21" s="5">
        <v>8</v>
      </c>
      <c r="D21" s="6" t="s">
        <v>26</v>
      </c>
      <c r="E21" s="6" t="s">
        <v>26</v>
      </c>
      <c r="F21" s="11">
        <v>3.1700000000000728</v>
      </c>
      <c r="G21" s="2"/>
      <c r="H21" s="144"/>
      <c r="I21" s="144"/>
      <c r="K21">
        <f t="shared" si="2"/>
        <v>3.5</v>
      </c>
      <c r="L21" t="str">
        <f t="shared" si="3"/>
        <v/>
      </c>
    </row>
    <row r="22" spans="1:12">
      <c r="A22" s="137">
        <v>290430</v>
      </c>
      <c r="B22" s="137">
        <v>290440</v>
      </c>
      <c r="C22" s="5">
        <v>8</v>
      </c>
      <c r="D22" s="6" t="s">
        <v>26</v>
      </c>
      <c r="E22" s="6" t="s">
        <v>26</v>
      </c>
      <c r="F22" s="11">
        <v>4.0270000000000437</v>
      </c>
      <c r="G22" s="2"/>
      <c r="H22" s="144"/>
      <c r="I22" s="144"/>
      <c r="K22">
        <f t="shared" si="2"/>
        <v>5</v>
      </c>
      <c r="L22" t="str">
        <f t="shared" si="3"/>
        <v/>
      </c>
    </row>
    <row r="23" spans="1:12">
      <c r="A23" s="137">
        <v>290440</v>
      </c>
      <c r="B23" s="137">
        <v>290450</v>
      </c>
      <c r="C23" s="5">
        <v>8</v>
      </c>
      <c r="D23" s="6" t="s">
        <v>26</v>
      </c>
      <c r="E23" s="6" t="s">
        <v>26</v>
      </c>
      <c r="F23" s="11">
        <v>4.3880000000001473</v>
      </c>
      <c r="G23" s="2"/>
      <c r="H23" s="144"/>
      <c r="I23" s="144"/>
      <c r="K23">
        <f t="shared" si="2"/>
        <v>5</v>
      </c>
      <c r="L23" t="str">
        <f t="shared" si="3"/>
        <v/>
      </c>
    </row>
    <row r="24" spans="1:12">
      <c r="A24" s="137">
        <v>290450</v>
      </c>
      <c r="B24" s="137">
        <v>290460</v>
      </c>
      <c r="C24" s="5">
        <v>8</v>
      </c>
      <c r="D24" s="6" t="s">
        <v>26</v>
      </c>
      <c r="E24" s="6" t="s">
        <v>26</v>
      </c>
      <c r="F24" s="11">
        <v>4.5520000000000209</v>
      </c>
      <c r="G24" s="2"/>
      <c r="H24" s="144"/>
      <c r="I24" s="144"/>
      <c r="K24">
        <f t="shared" si="2"/>
        <v>5</v>
      </c>
      <c r="L24" t="str">
        <f t="shared" si="3"/>
        <v/>
      </c>
    </row>
    <row r="25" spans="1:12">
      <c r="A25" s="137">
        <v>290460</v>
      </c>
      <c r="B25" s="137">
        <v>290470</v>
      </c>
      <c r="C25" s="5">
        <v>8</v>
      </c>
      <c r="D25" s="6" t="s">
        <v>26</v>
      </c>
      <c r="E25" s="6" t="s">
        <v>26</v>
      </c>
      <c r="F25" s="11">
        <v>4.156999999999698</v>
      </c>
      <c r="G25" s="2"/>
      <c r="H25" s="144"/>
      <c r="I25" s="144"/>
      <c r="K25">
        <f t="shared" si="2"/>
        <v>5</v>
      </c>
      <c r="L25" t="str">
        <f t="shared" si="3"/>
        <v/>
      </c>
    </row>
    <row r="26" spans="1:12">
      <c r="A26" s="137">
        <v>290470</v>
      </c>
      <c r="B26" s="137">
        <v>290480</v>
      </c>
      <c r="C26" s="5">
        <v>8</v>
      </c>
      <c r="D26" s="6" t="s">
        <v>26</v>
      </c>
      <c r="E26" s="6" t="s">
        <v>26</v>
      </c>
      <c r="F26" s="11">
        <v>4.1500000000000909</v>
      </c>
      <c r="G26" s="2"/>
      <c r="H26" s="144"/>
      <c r="I26" s="144"/>
      <c r="K26">
        <f t="shared" si="2"/>
        <v>5</v>
      </c>
      <c r="L26" t="str">
        <f t="shared" si="3"/>
        <v/>
      </c>
    </row>
    <row r="27" spans="1:12">
      <c r="A27" s="137">
        <v>290480</v>
      </c>
      <c r="B27" s="137">
        <v>290490</v>
      </c>
      <c r="C27" s="5">
        <v>8</v>
      </c>
      <c r="D27" s="6" t="s">
        <v>26</v>
      </c>
      <c r="E27" s="6" t="s">
        <v>26</v>
      </c>
      <c r="F27" s="11">
        <v>4.3039999999999736</v>
      </c>
      <c r="G27" s="2"/>
      <c r="H27" s="144"/>
      <c r="I27" s="144"/>
      <c r="K27">
        <f t="shared" si="2"/>
        <v>5</v>
      </c>
      <c r="L27" t="str">
        <f t="shared" si="3"/>
        <v/>
      </c>
    </row>
    <row r="28" spans="1:12">
      <c r="A28" s="137">
        <v>290490</v>
      </c>
      <c r="B28" s="137">
        <v>290500</v>
      </c>
      <c r="C28" s="5">
        <v>8</v>
      </c>
      <c r="D28" s="6" t="s">
        <v>26</v>
      </c>
      <c r="E28" s="6" t="s">
        <v>26</v>
      </c>
      <c r="F28" s="11">
        <v>4.2830000000000155</v>
      </c>
      <c r="G28" s="2"/>
      <c r="H28" s="144"/>
      <c r="I28" s="144"/>
      <c r="K28">
        <f t="shared" si="2"/>
        <v>5</v>
      </c>
      <c r="L28" t="str">
        <f t="shared" si="3"/>
        <v/>
      </c>
    </row>
    <row r="29" spans="1:12">
      <c r="A29" s="137">
        <v>290500</v>
      </c>
      <c r="B29" s="137">
        <v>290510</v>
      </c>
      <c r="C29" s="5">
        <v>8</v>
      </c>
      <c r="D29" s="6" t="s">
        <v>26</v>
      </c>
      <c r="E29" s="6" t="s">
        <v>26</v>
      </c>
      <c r="F29" s="11">
        <v>4.0589999999999691</v>
      </c>
      <c r="G29" s="2"/>
      <c r="H29" s="144"/>
      <c r="I29" s="144"/>
      <c r="K29">
        <f t="shared" si="2"/>
        <v>5</v>
      </c>
      <c r="L29" t="str">
        <f t="shared" si="3"/>
        <v/>
      </c>
    </row>
    <row r="30" spans="1:12">
      <c r="A30" s="137">
        <v>290510</v>
      </c>
      <c r="B30" s="137">
        <v>290520</v>
      </c>
      <c r="C30" s="5">
        <v>8</v>
      </c>
      <c r="D30" s="6" t="s">
        <v>26</v>
      </c>
      <c r="E30" s="6" t="s">
        <v>26</v>
      </c>
      <c r="F30" s="11">
        <v>3.9570000000001073</v>
      </c>
      <c r="G30" s="2"/>
      <c r="H30" s="144"/>
      <c r="I30" s="144"/>
      <c r="K30">
        <f t="shared" si="2"/>
        <v>3.5</v>
      </c>
      <c r="L30" t="str">
        <f t="shared" si="3"/>
        <v/>
      </c>
    </row>
    <row r="31" spans="1:12">
      <c r="A31" s="137">
        <v>290520</v>
      </c>
      <c r="B31" s="137">
        <v>290530</v>
      </c>
      <c r="C31" s="5">
        <v>8</v>
      </c>
      <c r="D31" s="6" t="s">
        <v>26</v>
      </c>
      <c r="E31" s="6" t="s">
        <v>26</v>
      </c>
      <c r="F31" s="11">
        <v>2.8369999999999891</v>
      </c>
      <c r="G31" s="2"/>
      <c r="H31" s="144"/>
      <c r="I31" s="144"/>
      <c r="K31">
        <f t="shared" si="2"/>
        <v>2.5</v>
      </c>
      <c r="L31" t="str">
        <f t="shared" si="3"/>
        <v/>
      </c>
    </row>
    <row r="32" spans="1:12">
      <c r="A32" s="137">
        <v>290530</v>
      </c>
      <c r="B32" s="137">
        <v>290540</v>
      </c>
      <c r="C32" s="5">
        <v>8</v>
      </c>
      <c r="D32" s="6" t="s">
        <v>26</v>
      </c>
      <c r="E32" s="6" t="s">
        <v>26</v>
      </c>
      <c r="F32" s="11">
        <v>2.9850000000001273</v>
      </c>
      <c r="G32" s="2"/>
      <c r="H32" s="144"/>
      <c r="I32" s="144"/>
      <c r="K32">
        <f t="shared" si="2"/>
        <v>2.5</v>
      </c>
      <c r="L32" t="str">
        <f t="shared" si="3"/>
        <v/>
      </c>
    </row>
    <row r="33" spans="1:12">
      <c r="A33" s="137">
        <v>290540</v>
      </c>
      <c r="B33" s="137">
        <v>290550</v>
      </c>
      <c r="C33" s="7">
        <v>8</v>
      </c>
      <c r="D33" s="6" t="s">
        <v>26</v>
      </c>
      <c r="E33" s="6" t="s">
        <v>26</v>
      </c>
      <c r="F33" s="11">
        <v>3.5460000000000491</v>
      </c>
      <c r="G33" s="2"/>
      <c r="H33" s="144"/>
      <c r="I33" s="144"/>
      <c r="K33">
        <f t="shared" si="2"/>
        <v>3.5</v>
      </c>
      <c r="L33" t="str">
        <f t="shared" si="3"/>
        <v/>
      </c>
    </row>
    <row r="34" spans="1:12">
      <c r="A34" s="137">
        <v>290550</v>
      </c>
      <c r="B34" s="137">
        <v>290560</v>
      </c>
      <c r="C34" s="7">
        <v>8</v>
      </c>
      <c r="D34" s="6" t="s">
        <v>26</v>
      </c>
      <c r="E34" s="6">
        <v>0.91800000000023374</v>
      </c>
      <c r="F34" s="9">
        <v>0.86799999999959709</v>
      </c>
      <c r="G34" s="2"/>
      <c r="H34" s="144"/>
      <c r="I34" s="144"/>
      <c r="K34" t="str">
        <f t="shared" si="2"/>
        <v>Toe</v>
      </c>
      <c r="L34" t="str">
        <f t="shared" si="3"/>
        <v/>
      </c>
    </row>
    <row r="35" spans="1:12">
      <c r="A35" s="137"/>
      <c r="B35" s="137"/>
      <c r="C35" s="5"/>
      <c r="D35" s="6"/>
      <c r="E35" s="6"/>
      <c r="F35" s="2"/>
      <c r="G35" s="2"/>
      <c r="H35" s="144"/>
      <c r="I35" s="144"/>
      <c r="K35" t="str">
        <f t="shared" si="2"/>
        <v/>
      </c>
      <c r="L35" t="str">
        <f t="shared" si="3"/>
        <v/>
      </c>
    </row>
    <row r="36" spans="1:12">
      <c r="A36" s="137">
        <v>290880</v>
      </c>
      <c r="B36" s="137">
        <v>290890</v>
      </c>
      <c r="C36" s="7">
        <v>4</v>
      </c>
      <c r="D36" s="6" t="s">
        <v>26</v>
      </c>
      <c r="E36" s="6" t="s">
        <v>26</v>
      </c>
      <c r="F36" s="9">
        <v>1.4580000000000837</v>
      </c>
      <c r="G36" s="2"/>
      <c r="H36" s="144"/>
      <c r="I36" s="144"/>
      <c r="K36" t="str">
        <f t="shared" si="2"/>
        <v>Toe</v>
      </c>
      <c r="L36" t="str">
        <f t="shared" si="3"/>
        <v/>
      </c>
    </row>
    <row r="37" spans="1:12">
      <c r="A37" s="137">
        <v>290890</v>
      </c>
      <c r="B37" s="137">
        <v>290900</v>
      </c>
      <c r="C37" s="7">
        <v>4</v>
      </c>
      <c r="D37" s="6" t="s">
        <v>26</v>
      </c>
      <c r="E37" s="6" t="s">
        <v>26</v>
      </c>
      <c r="F37" s="11">
        <v>3.2889999999999873</v>
      </c>
      <c r="G37" s="2"/>
      <c r="H37" s="144"/>
      <c r="I37" s="144"/>
      <c r="K37">
        <f t="shared" si="2"/>
        <v>3.5</v>
      </c>
      <c r="L37" t="str">
        <f t="shared" si="3"/>
        <v/>
      </c>
    </row>
    <row r="38" spans="1:12">
      <c r="A38" s="137">
        <v>290900</v>
      </c>
      <c r="B38" s="137">
        <v>290910</v>
      </c>
      <c r="C38" s="7">
        <v>4</v>
      </c>
      <c r="D38" s="6" t="s">
        <v>26</v>
      </c>
      <c r="E38" s="6" t="s">
        <v>26</v>
      </c>
      <c r="F38" s="11">
        <v>4.6900000000000546</v>
      </c>
      <c r="G38" s="2"/>
      <c r="H38" s="144"/>
      <c r="I38" s="144"/>
      <c r="K38">
        <f t="shared" si="2"/>
        <v>5</v>
      </c>
      <c r="L38" t="str">
        <f t="shared" si="3"/>
        <v/>
      </c>
    </row>
    <row r="39" spans="1:12">
      <c r="A39" s="137">
        <v>290910</v>
      </c>
      <c r="B39" s="137">
        <v>290920</v>
      </c>
      <c r="C39" s="7">
        <v>4</v>
      </c>
      <c r="D39" s="6" t="s">
        <v>26</v>
      </c>
      <c r="E39" s="6" t="s">
        <v>26</v>
      </c>
      <c r="F39" s="11">
        <v>5.3460000000001173</v>
      </c>
      <c r="G39" s="2"/>
      <c r="H39" s="144"/>
      <c r="I39" s="144"/>
      <c r="K39">
        <f t="shared" si="2"/>
        <v>5</v>
      </c>
      <c r="L39" t="str">
        <f t="shared" si="3"/>
        <v/>
      </c>
    </row>
    <row r="40" spans="1:12">
      <c r="A40" s="137">
        <v>290920</v>
      </c>
      <c r="B40" s="137">
        <v>290930</v>
      </c>
      <c r="C40" s="7">
        <v>4</v>
      </c>
      <c r="D40" s="6" t="s">
        <v>26</v>
      </c>
      <c r="E40" s="6" t="s">
        <v>26</v>
      </c>
      <c r="F40" s="11">
        <v>4.98700000000008</v>
      </c>
      <c r="G40" s="2"/>
      <c r="H40" s="144"/>
      <c r="I40" s="144"/>
      <c r="K40">
        <f t="shared" si="2"/>
        <v>5</v>
      </c>
      <c r="L40" t="str">
        <f t="shared" si="3"/>
        <v/>
      </c>
    </row>
    <row r="41" spans="1:12">
      <c r="A41" s="137">
        <v>290930</v>
      </c>
      <c r="B41" s="137">
        <v>290940</v>
      </c>
      <c r="C41" s="7">
        <v>4</v>
      </c>
      <c r="D41" s="6" t="s">
        <v>26</v>
      </c>
      <c r="E41" s="6" t="s">
        <v>26</v>
      </c>
      <c r="F41" s="11">
        <v>4.3710000000000946</v>
      </c>
      <c r="G41" s="2"/>
      <c r="H41" s="144"/>
      <c r="I41" s="144"/>
      <c r="K41">
        <f t="shared" si="2"/>
        <v>5</v>
      </c>
      <c r="L41" t="str">
        <f t="shared" si="3"/>
        <v/>
      </c>
    </row>
    <row r="42" spans="1:12">
      <c r="A42" s="137">
        <v>290940</v>
      </c>
      <c r="B42" s="137">
        <v>290950</v>
      </c>
      <c r="C42" s="7">
        <v>4</v>
      </c>
      <c r="D42" s="6" t="s">
        <v>26</v>
      </c>
      <c r="E42" s="6" t="s">
        <v>26</v>
      </c>
      <c r="F42" s="11">
        <v>2.8170000000000073</v>
      </c>
      <c r="G42" s="2"/>
      <c r="H42" s="144"/>
      <c r="I42" s="144"/>
      <c r="K42">
        <f t="shared" si="2"/>
        <v>2.5</v>
      </c>
      <c r="L42" t="str">
        <f t="shared" si="3"/>
        <v/>
      </c>
    </row>
    <row r="43" spans="1:12">
      <c r="A43" s="137">
        <v>290950</v>
      </c>
      <c r="B43" s="137">
        <v>290960</v>
      </c>
      <c r="C43" s="7">
        <v>4</v>
      </c>
      <c r="D43" s="6" t="s">
        <v>26</v>
      </c>
      <c r="E43" s="6" t="s">
        <v>26</v>
      </c>
      <c r="F43" s="11">
        <v>2.2820000000000391</v>
      </c>
      <c r="G43" s="2"/>
      <c r="H43" s="144"/>
      <c r="I43" s="144"/>
      <c r="K43">
        <f t="shared" si="2"/>
        <v>2.5</v>
      </c>
      <c r="L43" t="str">
        <f t="shared" si="3"/>
        <v/>
      </c>
    </row>
    <row r="44" spans="1:12">
      <c r="A44" s="137">
        <v>290960</v>
      </c>
      <c r="B44" s="137">
        <v>290970</v>
      </c>
      <c r="C44" s="7">
        <v>4</v>
      </c>
      <c r="D44" s="6" t="s">
        <v>26</v>
      </c>
      <c r="E44" s="6" t="s">
        <v>26</v>
      </c>
      <c r="F44" s="11">
        <v>1.5180000000000291</v>
      </c>
      <c r="G44" s="2"/>
      <c r="H44" s="144"/>
      <c r="I44" s="144"/>
      <c r="K44" t="str">
        <f t="shared" si="2"/>
        <v>Toe</v>
      </c>
      <c r="L44" t="str">
        <f t="shared" si="3"/>
        <v/>
      </c>
    </row>
    <row r="45" spans="1:12">
      <c r="A45" s="137">
        <v>290970</v>
      </c>
      <c r="B45" s="137">
        <v>290980</v>
      </c>
      <c r="C45" s="7">
        <v>4</v>
      </c>
      <c r="D45" s="6" t="s">
        <v>26</v>
      </c>
      <c r="E45" s="6" t="s">
        <v>26</v>
      </c>
      <c r="F45" s="9">
        <v>0.80400000000008731</v>
      </c>
      <c r="G45" s="2"/>
      <c r="H45" s="144"/>
      <c r="I45" s="144"/>
      <c r="K45" t="str">
        <f t="shared" si="2"/>
        <v>Toe</v>
      </c>
      <c r="L45" t="str">
        <f t="shared" si="3"/>
        <v/>
      </c>
    </row>
    <row r="46" spans="1:12">
      <c r="A46" s="137"/>
      <c r="B46" s="137"/>
      <c r="C46" s="5"/>
      <c r="D46" s="6"/>
      <c r="E46" s="6"/>
      <c r="F46" s="2"/>
      <c r="G46" s="2"/>
      <c r="H46" s="144"/>
      <c r="I46" s="144"/>
      <c r="K46" t="str">
        <f t="shared" si="2"/>
        <v/>
      </c>
      <c r="L46" t="str">
        <f t="shared" si="3"/>
        <v/>
      </c>
    </row>
    <row r="47" spans="1:12">
      <c r="A47" s="137">
        <v>291100</v>
      </c>
      <c r="B47" s="137">
        <v>291110</v>
      </c>
      <c r="C47" s="5">
        <v>8</v>
      </c>
      <c r="D47" s="6" t="s">
        <v>26</v>
      </c>
      <c r="E47" s="6" t="s">
        <v>26</v>
      </c>
      <c r="F47" s="11">
        <v>2.0890000000000555</v>
      </c>
      <c r="G47" s="2"/>
      <c r="H47" s="144"/>
      <c r="I47" s="144"/>
      <c r="K47">
        <f t="shared" si="2"/>
        <v>2.5</v>
      </c>
      <c r="L47" t="str">
        <f t="shared" si="3"/>
        <v/>
      </c>
    </row>
    <row r="48" spans="1:12">
      <c r="A48" s="137">
        <v>291110</v>
      </c>
      <c r="B48" s="137">
        <v>291120</v>
      </c>
      <c r="C48" s="5">
        <v>7</v>
      </c>
      <c r="D48" s="6" t="s">
        <v>26</v>
      </c>
      <c r="E48" s="6" t="s">
        <v>26</v>
      </c>
      <c r="F48" s="11">
        <v>2.2649999999999864</v>
      </c>
      <c r="G48" s="2"/>
      <c r="H48" s="144"/>
      <c r="I48" s="144"/>
      <c r="K48">
        <f t="shared" si="2"/>
        <v>2.5</v>
      </c>
      <c r="L48" t="str">
        <f t="shared" si="3"/>
        <v/>
      </c>
    </row>
    <row r="49" spans="1:12">
      <c r="A49" s="137">
        <v>291120</v>
      </c>
      <c r="B49" s="137">
        <v>291130</v>
      </c>
      <c r="C49" s="5">
        <v>7</v>
      </c>
      <c r="D49" s="6" t="s">
        <v>26</v>
      </c>
      <c r="E49" s="6" t="s">
        <v>26</v>
      </c>
      <c r="F49" s="11">
        <v>2.0140000000001237</v>
      </c>
      <c r="G49" s="2"/>
      <c r="H49" s="144"/>
      <c r="I49" s="144"/>
      <c r="K49">
        <f t="shared" si="2"/>
        <v>2.5</v>
      </c>
      <c r="L49" t="str">
        <f t="shared" si="3"/>
        <v/>
      </c>
    </row>
    <row r="50" spans="1:12">
      <c r="A50" s="137">
        <v>291130</v>
      </c>
      <c r="B50" s="137">
        <v>291140</v>
      </c>
      <c r="C50" s="5">
        <v>7</v>
      </c>
      <c r="D50" s="6" t="s">
        <v>26</v>
      </c>
      <c r="E50" s="6" t="s">
        <v>26</v>
      </c>
      <c r="F50" s="11">
        <v>1.8820000000000618</v>
      </c>
      <c r="G50" s="11"/>
      <c r="H50" s="144"/>
      <c r="I50" s="144"/>
      <c r="K50" t="str">
        <f t="shared" si="2"/>
        <v>Toe</v>
      </c>
      <c r="L50" t="str">
        <f t="shared" si="3"/>
        <v/>
      </c>
    </row>
    <row r="51" spans="1:12">
      <c r="A51" s="137">
        <v>291140</v>
      </c>
      <c r="B51" s="137">
        <v>291150</v>
      </c>
      <c r="C51" s="5">
        <v>7</v>
      </c>
      <c r="D51" s="6" t="s">
        <v>26</v>
      </c>
      <c r="E51" s="6" t="s">
        <v>26</v>
      </c>
      <c r="F51" s="11">
        <v>1.7259999999999991</v>
      </c>
      <c r="G51" s="11"/>
      <c r="H51" s="144"/>
      <c r="I51" s="144"/>
      <c r="K51" t="str">
        <f t="shared" si="2"/>
        <v>Toe</v>
      </c>
      <c r="L51" t="str">
        <f t="shared" si="3"/>
        <v/>
      </c>
    </row>
    <row r="52" spans="1:12">
      <c r="A52" s="137">
        <v>291150</v>
      </c>
      <c r="B52" s="137">
        <v>291160</v>
      </c>
      <c r="C52" s="5">
        <v>7</v>
      </c>
      <c r="D52" s="6" t="s">
        <v>26</v>
      </c>
      <c r="E52" s="6" t="s">
        <v>26</v>
      </c>
      <c r="F52" s="11">
        <v>1.5330000000001291</v>
      </c>
      <c r="G52" s="11"/>
      <c r="H52" s="144"/>
      <c r="I52" s="144"/>
      <c r="K52" t="str">
        <f t="shared" si="2"/>
        <v>Toe</v>
      </c>
      <c r="L52" t="str">
        <f t="shared" si="3"/>
        <v/>
      </c>
    </row>
    <row r="53" spans="1:12">
      <c r="A53" s="137">
        <v>291190</v>
      </c>
      <c r="B53" s="137">
        <v>291200</v>
      </c>
      <c r="C53" s="5">
        <v>7</v>
      </c>
      <c r="D53" s="6" t="s">
        <v>26</v>
      </c>
      <c r="E53" s="6" t="s">
        <v>26</v>
      </c>
      <c r="F53" s="11">
        <v>1.6059999999999945</v>
      </c>
      <c r="G53" s="11"/>
      <c r="H53" s="144"/>
      <c r="I53" s="144"/>
      <c r="K53" t="str">
        <f t="shared" si="2"/>
        <v>Toe</v>
      </c>
      <c r="L53" t="str">
        <f t="shared" si="3"/>
        <v/>
      </c>
    </row>
    <row r="54" spans="1:12">
      <c r="A54" s="137">
        <v>291200</v>
      </c>
      <c r="B54" s="137">
        <v>291210</v>
      </c>
      <c r="C54" s="5">
        <v>7</v>
      </c>
      <c r="D54" s="6" t="s">
        <v>26</v>
      </c>
      <c r="E54" s="6" t="s">
        <v>26</v>
      </c>
      <c r="F54" s="11">
        <v>1.8980000000000246</v>
      </c>
      <c r="G54" s="2"/>
      <c r="H54" s="144"/>
      <c r="I54" s="144"/>
      <c r="K54" t="str">
        <f t="shared" si="2"/>
        <v>Toe</v>
      </c>
      <c r="L54" t="str">
        <f t="shared" si="3"/>
        <v/>
      </c>
    </row>
    <row r="55" spans="1:12">
      <c r="A55" s="137">
        <v>291210</v>
      </c>
      <c r="B55" s="137">
        <v>291220</v>
      </c>
      <c r="C55" s="7">
        <v>7</v>
      </c>
      <c r="D55" s="6" t="s">
        <v>26</v>
      </c>
      <c r="E55" s="6" t="s">
        <v>26</v>
      </c>
      <c r="F55" s="9">
        <v>1.470000000000141</v>
      </c>
      <c r="G55" s="2"/>
      <c r="H55" s="144"/>
      <c r="I55" s="144"/>
      <c r="K55" t="str">
        <f t="shared" si="2"/>
        <v>Toe</v>
      </c>
      <c r="L55" t="str">
        <f t="shared" si="3"/>
        <v/>
      </c>
    </row>
    <row r="56" spans="1:12">
      <c r="A56" s="137">
        <v>291220</v>
      </c>
      <c r="B56" s="137">
        <v>291230</v>
      </c>
      <c r="C56" s="5">
        <v>8</v>
      </c>
      <c r="D56" s="6" t="s">
        <v>26</v>
      </c>
      <c r="E56" s="6" t="s">
        <v>26</v>
      </c>
      <c r="F56" s="11">
        <v>1.7599999999999909</v>
      </c>
      <c r="G56" s="2"/>
      <c r="H56" s="144"/>
      <c r="I56" s="144"/>
      <c r="K56" t="str">
        <f t="shared" si="2"/>
        <v>Toe</v>
      </c>
      <c r="L56" t="str">
        <f t="shared" si="3"/>
        <v/>
      </c>
    </row>
    <row r="57" spans="1:12">
      <c r="A57" s="137">
        <v>291230</v>
      </c>
      <c r="B57" s="137">
        <v>291240</v>
      </c>
      <c r="C57" s="5">
        <v>8</v>
      </c>
      <c r="D57" s="6" t="s">
        <v>26</v>
      </c>
      <c r="E57" s="6" t="s">
        <v>26</v>
      </c>
      <c r="F57" s="11">
        <v>1.8540000000000418</v>
      </c>
      <c r="G57" s="2"/>
      <c r="H57" s="144"/>
      <c r="I57" s="144"/>
      <c r="K57" t="str">
        <f t="shared" si="2"/>
        <v>Toe</v>
      </c>
      <c r="L57" t="str">
        <f t="shared" si="3"/>
        <v/>
      </c>
    </row>
    <row r="58" spans="1:12">
      <c r="A58" s="137">
        <v>291240</v>
      </c>
      <c r="B58" s="137">
        <v>291250</v>
      </c>
      <c r="C58" s="5">
        <v>8</v>
      </c>
      <c r="D58" s="6" t="s">
        <v>26</v>
      </c>
      <c r="E58" s="6" t="s">
        <v>26</v>
      </c>
      <c r="F58" s="11">
        <v>2.0500000000000682</v>
      </c>
      <c r="G58" s="2"/>
      <c r="H58" s="144"/>
      <c r="I58" s="144"/>
      <c r="K58">
        <f t="shared" si="2"/>
        <v>2.5</v>
      </c>
      <c r="L58" t="str">
        <f t="shared" si="3"/>
        <v/>
      </c>
    </row>
    <row r="59" spans="1:12">
      <c r="A59" s="137">
        <v>291250</v>
      </c>
      <c r="B59" s="137">
        <v>291260</v>
      </c>
      <c r="C59" s="5">
        <v>8</v>
      </c>
      <c r="D59" s="6" t="s">
        <v>26</v>
      </c>
      <c r="E59" s="6" t="s">
        <v>26</v>
      </c>
      <c r="F59" s="11">
        <v>2.1180000000000518</v>
      </c>
      <c r="G59" s="2"/>
      <c r="H59" s="144"/>
      <c r="I59" s="144"/>
      <c r="K59">
        <f t="shared" si="2"/>
        <v>2.5</v>
      </c>
      <c r="L59" t="str">
        <f t="shared" si="3"/>
        <v/>
      </c>
    </row>
    <row r="60" spans="1:12">
      <c r="A60" s="137">
        <v>291260</v>
      </c>
      <c r="B60" s="137">
        <v>291269</v>
      </c>
      <c r="C60" s="5">
        <v>8</v>
      </c>
      <c r="D60" s="6" t="s">
        <v>26</v>
      </c>
      <c r="E60" s="6" t="s">
        <v>26</v>
      </c>
      <c r="F60" s="9">
        <v>0.22800000000006548</v>
      </c>
      <c r="G60" s="2"/>
      <c r="H60" s="144"/>
      <c r="I60" s="144"/>
      <c r="K60" t="str">
        <f t="shared" si="2"/>
        <v>Toe</v>
      </c>
      <c r="L60" t="str">
        <f t="shared" si="3"/>
        <v/>
      </c>
    </row>
    <row r="61" spans="1:12">
      <c r="A61" s="137"/>
      <c r="B61" s="137"/>
      <c r="C61" s="7"/>
      <c r="D61" s="6"/>
      <c r="E61" s="6"/>
      <c r="F61" s="2"/>
      <c r="G61" s="2"/>
      <c r="H61" s="144"/>
      <c r="I61" s="144"/>
      <c r="K61" t="str">
        <f t="shared" si="2"/>
        <v/>
      </c>
      <c r="L61" t="str">
        <f t="shared" si="3"/>
        <v/>
      </c>
    </row>
    <row r="62" spans="1:12">
      <c r="A62" s="137">
        <v>291284</v>
      </c>
      <c r="B62" s="137">
        <v>291290</v>
      </c>
      <c r="C62" s="5">
        <v>8</v>
      </c>
      <c r="D62" s="6" t="s">
        <v>26</v>
      </c>
      <c r="E62" s="6" t="s">
        <v>26</v>
      </c>
      <c r="F62" s="2"/>
      <c r="G62" s="11">
        <v>1.97300000000007</v>
      </c>
      <c r="H62" s="144"/>
      <c r="I62" s="144"/>
      <c r="K62" t="str">
        <f t="shared" si="2"/>
        <v/>
      </c>
      <c r="L62" t="str">
        <f t="shared" si="3"/>
        <v>Toe</v>
      </c>
    </row>
    <row r="63" spans="1:12">
      <c r="A63" s="137">
        <v>291290</v>
      </c>
      <c r="B63" s="137">
        <v>291300</v>
      </c>
      <c r="C63" s="5">
        <v>8</v>
      </c>
      <c r="D63" s="6" t="s">
        <v>26</v>
      </c>
      <c r="E63" s="6" t="s">
        <v>26</v>
      </c>
      <c r="F63" s="2"/>
      <c r="G63" s="11">
        <v>2.3450000000000273</v>
      </c>
      <c r="H63" s="144"/>
      <c r="I63" s="144"/>
      <c r="K63" t="str">
        <f t="shared" si="2"/>
        <v/>
      </c>
      <c r="L63">
        <f t="shared" si="3"/>
        <v>2.5</v>
      </c>
    </row>
    <row r="64" spans="1:12">
      <c r="A64" s="137">
        <v>291300</v>
      </c>
      <c r="B64" s="137">
        <v>291310</v>
      </c>
      <c r="C64" s="5">
        <v>8</v>
      </c>
      <c r="D64" s="6" t="s">
        <v>26</v>
      </c>
      <c r="E64" s="6" t="s">
        <v>26</v>
      </c>
      <c r="F64" s="2"/>
      <c r="G64" s="11">
        <v>1.817000000000121</v>
      </c>
      <c r="H64" s="144"/>
      <c r="I64" s="144"/>
      <c r="K64" t="str">
        <f t="shared" si="2"/>
        <v/>
      </c>
      <c r="L64" t="str">
        <f t="shared" si="3"/>
        <v>Toe</v>
      </c>
    </row>
    <row r="65" spans="1:12">
      <c r="A65" s="137">
        <v>291310</v>
      </c>
      <c r="B65" s="137">
        <v>291320</v>
      </c>
      <c r="C65" s="5">
        <v>8</v>
      </c>
      <c r="D65" s="6" t="s">
        <v>26</v>
      </c>
      <c r="E65" s="6" t="s">
        <v>26</v>
      </c>
      <c r="F65" s="11"/>
      <c r="G65" s="9">
        <v>0.79500000000007276</v>
      </c>
      <c r="H65" s="144"/>
      <c r="I65" s="144"/>
      <c r="K65" t="str">
        <f t="shared" si="2"/>
        <v/>
      </c>
      <c r="L65" t="str">
        <f t="shared" si="3"/>
        <v>Toe</v>
      </c>
    </row>
    <row r="66" spans="1:12">
      <c r="A66" s="137"/>
      <c r="B66" s="137"/>
      <c r="C66" s="5"/>
      <c r="D66" s="6"/>
      <c r="E66" s="6"/>
      <c r="F66" s="2"/>
      <c r="G66" s="2"/>
      <c r="H66" s="144"/>
      <c r="I66" s="144"/>
      <c r="K66" t="str">
        <f t="shared" si="2"/>
        <v/>
      </c>
      <c r="L66" t="str">
        <f t="shared" si="3"/>
        <v/>
      </c>
    </row>
    <row r="67" spans="1:12">
      <c r="A67" s="137">
        <v>294100</v>
      </c>
      <c r="B67" s="137">
        <v>294110</v>
      </c>
      <c r="C67" s="5">
        <v>7</v>
      </c>
      <c r="D67" s="6" t="s">
        <v>26</v>
      </c>
      <c r="E67" s="6" t="s">
        <v>26</v>
      </c>
      <c r="F67" s="9">
        <v>0.71400000000005548</v>
      </c>
      <c r="G67" s="2"/>
      <c r="H67" s="144"/>
      <c r="I67" s="144"/>
      <c r="K67" t="str">
        <f t="shared" si="2"/>
        <v>Toe</v>
      </c>
      <c r="L67" t="str">
        <f t="shared" si="3"/>
        <v/>
      </c>
    </row>
    <row r="68" spans="1:12">
      <c r="A68" s="137">
        <v>294110</v>
      </c>
      <c r="B68" s="137">
        <v>294120</v>
      </c>
      <c r="C68" s="5">
        <v>7</v>
      </c>
      <c r="D68" s="6" t="s">
        <v>26</v>
      </c>
      <c r="E68" s="6" t="s">
        <v>26</v>
      </c>
      <c r="F68" s="11">
        <v>2.6299999999999955</v>
      </c>
      <c r="G68" s="11"/>
      <c r="H68" s="144"/>
      <c r="I68" s="144"/>
      <c r="K68">
        <f t="shared" si="2"/>
        <v>2.5</v>
      </c>
      <c r="L68" t="str">
        <f t="shared" si="3"/>
        <v/>
      </c>
    </row>
    <row r="69" spans="1:12">
      <c r="A69" s="137">
        <v>294120</v>
      </c>
      <c r="B69" s="137">
        <v>294130</v>
      </c>
      <c r="C69" s="5">
        <v>7</v>
      </c>
      <c r="D69" s="6" t="s">
        <v>26</v>
      </c>
      <c r="E69" s="6" t="s">
        <v>26</v>
      </c>
      <c r="F69" s="11">
        <v>3.3140000000000782</v>
      </c>
      <c r="G69" s="2"/>
      <c r="H69" s="144"/>
      <c r="I69" s="144"/>
      <c r="K69">
        <f t="shared" si="2"/>
        <v>3.5</v>
      </c>
      <c r="L69" t="str">
        <f t="shared" si="3"/>
        <v/>
      </c>
    </row>
    <row r="70" spans="1:12">
      <c r="A70" s="137">
        <v>294130</v>
      </c>
      <c r="B70" s="137">
        <v>294140</v>
      </c>
      <c r="C70" s="5">
        <v>7</v>
      </c>
      <c r="D70" s="6" t="s">
        <v>26</v>
      </c>
      <c r="E70" s="6" t="s">
        <v>26</v>
      </c>
      <c r="F70" s="11">
        <v>2.9990000000000236</v>
      </c>
      <c r="G70" s="2"/>
      <c r="H70" s="144"/>
      <c r="I70" s="144"/>
      <c r="K70">
        <f t="shared" si="2"/>
        <v>2.5</v>
      </c>
      <c r="L70" t="str">
        <f t="shared" si="3"/>
        <v/>
      </c>
    </row>
    <row r="71" spans="1:12">
      <c r="A71" s="137">
        <v>294140</v>
      </c>
      <c r="B71" s="137">
        <v>294150</v>
      </c>
      <c r="C71" s="5">
        <v>7</v>
      </c>
      <c r="D71" s="6" t="s">
        <v>26</v>
      </c>
      <c r="E71" s="6" t="s">
        <v>26</v>
      </c>
      <c r="F71" s="11">
        <v>2.2640000000001237</v>
      </c>
      <c r="G71" s="2"/>
      <c r="H71" s="144"/>
      <c r="I71" s="144"/>
      <c r="K71">
        <f t="shared" si="2"/>
        <v>2.5</v>
      </c>
      <c r="L71" t="str">
        <f t="shared" si="3"/>
        <v/>
      </c>
    </row>
    <row r="72" spans="1:12">
      <c r="A72" s="137">
        <v>294150</v>
      </c>
      <c r="B72" s="137">
        <v>294160</v>
      </c>
      <c r="C72" s="5">
        <v>7</v>
      </c>
      <c r="D72" s="6" t="s">
        <v>26</v>
      </c>
      <c r="E72" s="6" t="s">
        <v>26</v>
      </c>
      <c r="F72" s="11">
        <v>2.1140000000000327</v>
      </c>
      <c r="G72" s="2"/>
      <c r="H72" s="144"/>
      <c r="I72" s="144"/>
      <c r="K72">
        <f t="shared" si="2"/>
        <v>2.5</v>
      </c>
      <c r="L72" t="str">
        <f t="shared" si="3"/>
        <v/>
      </c>
    </row>
    <row r="73" spans="1:12">
      <c r="A73" s="137">
        <v>294160</v>
      </c>
      <c r="B73" s="137">
        <v>294170</v>
      </c>
      <c r="C73" s="5">
        <v>7</v>
      </c>
      <c r="D73" s="6" t="s">
        <v>26</v>
      </c>
      <c r="E73" s="6" t="s">
        <v>26</v>
      </c>
      <c r="F73" s="11">
        <v>1.9289999999996326</v>
      </c>
      <c r="G73" s="2"/>
      <c r="H73" s="144"/>
      <c r="I73" s="144"/>
      <c r="K73" t="str">
        <f t="shared" ref="K73:K76" si="4">IF(AND(F73&gt;0,F73&lt;2),"Toe",IF(AND(F73&gt;=2,F73&lt;=3),2.5,IF(AND(F73&gt;3,F73&lt;=4),3.5,IF(AND(F73&gt;4,F73&lt;=6),5,IF(AND(F73&gt;6,F73&lt;=8),7,IF(AND(F73&gt;8,F73&lt;=10),9,IF(AND(F73&gt;10,F73&lt;=12),11,IF(AND(F73&gt;12,F73&lt;=14),13,IF(F73&gt;14,15,"")))))))))</f>
        <v>Toe</v>
      </c>
      <c r="L73" t="str">
        <f t="shared" ref="L73:L76" si="5">IF(AND(G73&gt;0,G73&lt;2),"Toe",IF(AND(G73&gt;=2,G73&lt;=3),2.5,IF(AND(G73&gt;3,G73&lt;=4),3.5,IF(AND(G73&gt;4,G73&lt;=6),5,IF(AND(G73&gt;6,G73&lt;=8),7,IF(AND(G73&gt;8,G73&lt;=10),9,IF(AND(G73&gt;10,G73&lt;=12),11,IF(AND(G73&gt;12,G73&lt;=14),13,IF(G73&gt;14,15,"")))))))))</f>
        <v/>
      </c>
    </row>
    <row r="74" spans="1:12">
      <c r="A74" s="137">
        <v>294170</v>
      </c>
      <c r="B74" s="137">
        <v>294180</v>
      </c>
      <c r="C74" s="5">
        <v>7</v>
      </c>
      <c r="D74" s="6" t="s">
        <v>26</v>
      </c>
      <c r="E74" s="6" t="s">
        <v>26</v>
      </c>
      <c r="F74" s="11">
        <v>1.58400000000006</v>
      </c>
      <c r="G74" s="2"/>
      <c r="H74" s="144"/>
      <c r="I74" s="144"/>
      <c r="K74" t="str">
        <f t="shared" si="4"/>
        <v>Toe</v>
      </c>
      <c r="L74" t="str">
        <f t="shared" si="5"/>
        <v/>
      </c>
    </row>
    <row r="75" spans="1:12">
      <c r="A75" s="137"/>
      <c r="B75" s="137"/>
      <c r="C75" s="5"/>
      <c r="D75" s="6"/>
      <c r="E75" s="6"/>
      <c r="F75" s="2"/>
      <c r="G75" s="2"/>
      <c r="H75" s="2"/>
      <c r="I75" s="2"/>
      <c r="K75" t="str">
        <f t="shared" si="4"/>
        <v/>
      </c>
      <c r="L75" t="str">
        <f t="shared" si="5"/>
        <v/>
      </c>
    </row>
    <row r="76" spans="1:12">
      <c r="A76" s="691">
        <v>306610</v>
      </c>
      <c r="B76" s="691">
        <v>306620</v>
      </c>
      <c r="C76" s="692"/>
      <c r="D76" s="6" t="s">
        <v>26</v>
      </c>
      <c r="E76" s="698" t="s">
        <v>26</v>
      </c>
      <c r="F76" s="697"/>
      <c r="G76" s="697">
        <v>2.19399999999996</v>
      </c>
      <c r="H76" s="696" t="str">
        <f t="shared" ref="H76" si="6">IF(F76="","",B76-A76)</f>
        <v/>
      </c>
      <c r="I76" s="696">
        <f t="shared" ref="I76" si="7">IF(G76="","",B76-A76)</f>
        <v>10</v>
      </c>
      <c r="K76" t="str">
        <f t="shared" si="4"/>
        <v/>
      </c>
      <c r="L76">
        <f t="shared" si="5"/>
        <v>2.5</v>
      </c>
    </row>
    <row r="77" spans="1:12">
      <c r="A77" s="691">
        <v>306620</v>
      </c>
      <c r="B77" s="691">
        <v>306630</v>
      </c>
      <c r="C77" s="692"/>
      <c r="D77" s="6" t="s">
        <v>26</v>
      </c>
      <c r="E77" s="698">
        <v>3.2999999999901775E-2</v>
      </c>
      <c r="F77" s="697"/>
      <c r="G77" s="697">
        <v>2.4800000000000182</v>
      </c>
      <c r="H77" s="696" t="str">
        <f t="shared" ref="H77:H132" si="8">IF(F77="","",B77-A77)</f>
        <v/>
      </c>
      <c r="I77" s="696">
        <f t="shared" ref="I77:I132" si="9">IF(G77="","",B77-A77)</f>
        <v>10</v>
      </c>
      <c r="K77" t="str">
        <f t="shared" ref="K77:K132" si="10">IF(AND(F77&gt;0,F77&lt;2),"Toe",IF(AND(F77&gt;=2,F77&lt;=3),2.5,IF(AND(F77&gt;3,F77&lt;=4),3.5,IF(AND(F77&gt;4,F77&lt;=6),5,IF(AND(F77&gt;6,F77&lt;=8),7,IF(AND(F77&gt;8,F77&lt;=10),9,IF(AND(F77&gt;10,F77&lt;=12),11,IF(AND(F77&gt;12,F77&lt;=14),13,IF(F77&gt;14,15,"")))))))))</f>
        <v/>
      </c>
      <c r="L77">
        <f t="shared" ref="L77:L132" si="11">IF(AND(G77&gt;0,G77&lt;2),"Toe",IF(AND(G77&gt;=2,G77&lt;=3),2.5,IF(AND(G77&gt;3,G77&lt;=4),3.5,IF(AND(G77&gt;4,G77&lt;=6),5,IF(AND(G77&gt;6,G77&lt;=8),7,IF(AND(G77&gt;8,G77&lt;=10),9,IF(AND(G77&gt;10,G77&lt;=12),11,IF(AND(G77&gt;12,G77&lt;=14),13,IF(G77&gt;14,15,"")))))))))</f>
        <v>2.5</v>
      </c>
    </row>
    <row r="78" spans="1:12">
      <c r="A78" s="691"/>
      <c r="B78" s="691"/>
      <c r="C78" s="692"/>
      <c r="D78" s="6" t="s">
        <v>26</v>
      </c>
      <c r="E78" s="698">
        <v>1.6999999999939064E-2</v>
      </c>
      <c r="F78" s="697"/>
      <c r="G78" s="697"/>
      <c r="H78" s="696" t="str">
        <f t="shared" si="8"/>
        <v/>
      </c>
      <c r="I78" s="696" t="str">
        <f t="shared" si="9"/>
        <v/>
      </c>
      <c r="K78" t="str">
        <f t="shared" si="10"/>
        <v/>
      </c>
      <c r="L78" t="str">
        <f t="shared" si="11"/>
        <v/>
      </c>
    </row>
    <row r="79" spans="1:12">
      <c r="A79" s="691">
        <v>306730</v>
      </c>
      <c r="B79" s="691">
        <v>306740</v>
      </c>
      <c r="C79" s="692"/>
      <c r="D79" s="6" t="s">
        <v>26</v>
      </c>
      <c r="E79" s="698" t="s">
        <v>26</v>
      </c>
      <c r="F79" s="697"/>
      <c r="G79" s="697">
        <v>2.0499999999999545</v>
      </c>
      <c r="H79" s="696" t="str">
        <f t="shared" si="8"/>
        <v/>
      </c>
      <c r="I79" s="696">
        <f t="shared" si="9"/>
        <v>10</v>
      </c>
      <c r="K79" t="str">
        <f t="shared" si="10"/>
        <v/>
      </c>
      <c r="L79">
        <f t="shared" si="11"/>
        <v>2.5</v>
      </c>
    </row>
    <row r="80" spans="1:12">
      <c r="A80" s="691"/>
      <c r="B80" s="691"/>
      <c r="C80" s="692"/>
      <c r="D80" s="6" t="s">
        <v>26</v>
      </c>
      <c r="E80" s="698" t="s">
        <v>26</v>
      </c>
      <c r="F80" s="697"/>
      <c r="G80" s="696"/>
      <c r="H80" s="696" t="str">
        <f t="shared" si="8"/>
        <v/>
      </c>
      <c r="I80" s="696" t="str">
        <f t="shared" si="9"/>
        <v/>
      </c>
      <c r="K80" t="str">
        <f t="shared" si="10"/>
        <v/>
      </c>
      <c r="L80" t="str">
        <f t="shared" si="11"/>
        <v/>
      </c>
    </row>
    <row r="81" spans="1:12">
      <c r="A81" s="691">
        <v>306890</v>
      </c>
      <c r="B81" s="691">
        <v>306900</v>
      </c>
      <c r="C81" s="692"/>
      <c r="D81" s="6" t="s">
        <v>26</v>
      </c>
      <c r="E81" s="698" t="s">
        <v>26</v>
      </c>
      <c r="F81" s="697">
        <v>2.1599999999999682</v>
      </c>
      <c r="G81" s="696"/>
      <c r="H81" s="696">
        <f t="shared" si="8"/>
        <v>10</v>
      </c>
      <c r="I81" s="696" t="str">
        <f t="shared" si="9"/>
        <v/>
      </c>
      <c r="K81">
        <f t="shared" si="10"/>
        <v>2.5</v>
      </c>
      <c r="L81" t="str">
        <f t="shared" si="11"/>
        <v/>
      </c>
    </row>
    <row r="82" spans="1:12">
      <c r="A82" s="691"/>
      <c r="B82" s="691"/>
      <c r="C82" s="692"/>
      <c r="D82" s="6" t="s">
        <v>26</v>
      </c>
      <c r="E82" s="698" t="s">
        <v>26</v>
      </c>
      <c r="F82" s="697"/>
      <c r="G82" s="696"/>
      <c r="H82" s="696" t="str">
        <f t="shared" si="8"/>
        <v/>
      </c>
      <c r="I82" s="696" t="str">
        <f t="shared" si="9"/>
        <v/>
      </c>
      <c r="K82" t="str">
        <f t="shared" si="10"/>
        <v/>
      </c>
      <c r="L82" t="str">
        <f t="shared" si="11"/>
        <v/>
      </c>
    </row>
    <row r="83" spans="1:12">
      <c r="A83" s="691">
        <v>307180</v>
      </c>
      <c r="B83" s="691">
        <v>307190</v>
      </c>
      <c r="C83" s="692"/>
      <c r="D83" s="6" t="s">
        <v>26</v>
      </c>
      <c r="E83" s="698" t="s">
        <v>26</v>
      </c>
      <c r="F83" s="697">
        <v>2.0110000000000809</v>
      </c>
      <c r="G83" s="696"/>
      <c r="H83" s="696">
        <f t="shared" si="8"/>
        <v>10</v>
      </c>
      <c r="I83" s="696" t="str">
        <f t="shared" si="9"/>
        <v/>
      </c>
      <c r="K83">
        <f t="shared" si="10"/>
        <v>2.5</v>
      </c>
      <c r="L83" t="str">
        <f t="shared" si="11"/>
        <v/>
      </c>
    </row>
    <row r="84" spans="1:12">
      <c r="A84" s="691"/>
      <c r="B84" s="691"/>
      <c r="C84" s="692"/>
      <c r="D84" s="6" t="s">
        <v>26</v>
      </c>
      <c r="E84" s="698" t="s">
        <v>26</v>
      </c>
      <c r="F84" s="697"/>
      <c r="G84" s="696"/>
      <c r="H84" s="696" t="str">
        <f t="shared" si="8"/>
        <v/>
      </c>
      <c r="I84" s="696" t="str">
        <f t="shared" si="9"/>
        <v/>
      </c>
      <c r="K84" t="str">
        <f t="shared" si="10"/>
        <v/>
      </c>
      <c r="L84" t="str">
        <f t="shared" si="11"/>
        <v/>
      </c>
    </row>
    <row r="85" spans="1:12">
      <c r="A85" s="691">
        <v>307300</v>
      </c>
      <c r="B85" s="691">
        <v>307310</v>
      </c>
      <c r="C85" s="692"/>
      <c r="D85" s="6" t="s">
        <v>26</v>
      </c>
      <c r="E85" s="698">
        <v>1.8000000000029104E-2</v>
      </c>
      <c r="F85" s="697">
        <v>2.2789999999999964</v>
      </c>
      <c r="G85" s="696"/>
      <c r="H85" s="696">
        <f t="shared" si="8"/>
        <v>10</v>
      </c>
      <c r="I85" s="696" t="str">
        <f t="shared" si="9"/>
        <v/>
      </c>
      <c r="K85">
        <f t="shared" si="10"/>
        <v>2.5</v>
      </c>
      <c r="L85" t="str">
        <f t="shared" si="11"/>
        <v/>
      </c>
    </row>
    <row r="86" spans="1:12">
      <c r="A86" s="691">
        <v>307310</v>
      </c>
      <c r="B86" s="691">
        <v>307320</v>
      </c>
      <c r="C86" s="692"/>
      <c r="D86" s="6" t="s">
        <v>26</v>
      </c>
      <c r="E86" s="698">
        <v>0.38599999999996726</v>
      </c>
      <c r="F86" s="697">
        <v>2.0810000000000173</v>
      </c>
      <c r="G86" s="696"/>
      <c r="H86" s="696">
        <f t="shared" si="8"/>
        <v>10</v>
      </c>
      <c r="I86" s="696" t="str">
        <f t="shared" si="9"/>
        <v/>
      </c>
      <c r="K86">
        <f t="shared" si="10"/>
        <v>2.5</v>
      </c>
      <c r="L86" t="str">
        <f t="shared" si="11"/>
        <v/>
      </c>
    </row>
    <row r="87" spans="1:12">
      <c r="A87" s="691"/>
      <c r="B87" s="691"/>
      <c r="C87" s="177"/>
      <c r="D87" s="6" t="s">
        <v>26</v>
      </c>
      <c r="E87" s="698">
        <v>0.77099999999995816</v>
      </c>
      <c r="F87" s="697"/>
      <c r="G87" s="696"/>
      <c r="H87" s="696" t="str">
        <f t="shared" si="8"/>
        <v/>
      </c>
      <c r="I87" s="696" t="str">
        <f t="shared" si="9"/>
        <v/>
      </c>
      <c r="K87" t="str">
        <f t="shared" si="10"/>
        <v/>
      </c>
      <c r="L87" t="str">
        <f t="shared" si="11"/>
        <v/>
      </c>
    </row>
    <row r="88" spans="1:12">
      <c r="A88" s="691">
        <v>307380</v>
      </c>
      <c r="B88" s="691">
        <v>307390</v>
      </c>
      <c r="C88" s="177"/>
      <c r="D88" s="6"/>
      <c r="E88" s="698"/>
      <c r="F88" s="697">
        <v>2.1440000000000055</v>
      </c>
      <c r="G88" s="696"/>
      <c r="H88" s="696">
        <f t="shared" si="8"/>
        <v>10</v>
      </c>
      <c r="I88" s="696" t="str">
        <f t="shared" si="9"/>
        <v/>
      </c>
      <c r="K88">
        <f t="shared" si="10"/>
        <v>2.5</v>
      </c>
      <c r="L88" t="str">
        <f t="shared" si="11"/>
        <v/>
      </c>
    </row>
    <row r="89" spans="1:12">
      <c r="A89" s="691">
        <v>307390</v>
      </c>
      <c r="B89" s="691">
        <v>307400</v>
      </c>
      <c r="C89" s="177"/>
      <c r="D89" s="6"/>
      <c r="E89" s="698"/>
      <c r="F89" s="697">
        <v>2.98599999999999</v>
      </c>
      <c r="G89" s="696"/>
      <c r="H89" s="696">
        <f t="shared" si="8"/>
        <v>10</v>
      </c>
      <c r="I89" s="696" t="str">
        <f t="shared" si="9"/>
        <v/>
      </c>
      <c r="K89">
        <f t="shared" si="10"/>
        <v>2.5</v>
      </c>
      <c r="L89" t="str">
        <f t="shared" si="11"/>
        <v/>
      </c>
    </row>
    <row r="90" spans="1:12">
      <c r="A90" s="691">
        <v>307400</v>
      </c>
      <c r="B90" s="691">
        <v>307410</v>
      </c>
      <c r="C90" s="177"/>
      <c r="D90" s="6"/>
      <c r="E90" s="698"/>
      <c r="F90" s="697">
        <v>3.1570000000000391</v>
      </c>
      <c r="G90" s="696"/>
      <c r="H90" s="696">
        <f t="shared" si="8"/>
        <v>10</v>
      </c>
      <c r="I90" s="696" t="str">
        <f t="shared" si="9"/>
        <v/>
      </c>
      <c r="K90">
        <f t="shared" si="10"/>
        <v>3.5</v>
      </c>
      <c r="L90" t="str">
        <f t="shared" si="11"/>
        <v/>
      </c>
    </row>
    <row r="91" spans="1:12">
      <c r="A91" s="691">
        <v>307410</v>
      </c>
      <c r="B91" s="691">
        <v>307420</v>
      </c>
      <c r="C91" s="177"/>
      <c r="D91" s="6"/>
      <c r="E91" s="698"/>
      <c r="F91" s="697">
        <v>3.6420000000000528</v>
      </c>
      <c r="G91" s="696"/>
      <c r="H91" s="696">
        <f t="shared" si="8"/>
        <v>10</v>
      </c>
      <c r="I91" s="696" t="str">
        <f t="shared" si="9"/>
        <v/>
      </c>
      <c r="K91">
        <f t="shared" si="10"/>
        <v>3.5</v>
      </c>
      <c r="L91" t="str">
        <f t="shared" si="11"/>
        <v/>
      </c>
    </row>
    <row r="92" spans="1:12">
      <c r="A92" s="691">
        <v>307420</v>
      </c>
      <c r="B92" s="691">
        <v>307430</v>
      </c>
      <c r="C92" s="177"/>
      <c r="D92" s="6"/>
      <c r="E92" s="698"/>
      <c r="F92" s="697">
        <v>3.5040000000000191</v>
      </c>
      <c r="G92" s="696"/>
      <c r="H92" s="696">
        <f t="shared" si="8"/>
        <v>10</v>
      </c>
      <c r="I92" s="696" t="str">
        <f t="shared" si="9"/>
        <v/>
      </c>
      <c r="K92">
        <f t="shared" si="10"/>
        <v>3.5</v>
      </c>
      <c r="L92" t="str">
        <f t="shared" si="11"/>
        <v/>
      </c>
    </row>
    <row r="93" spans="1:12">
      <c r="A93" s="691">
        <v>307430</v>
      </c>
      <c r="B93" s="691">
        <v>307440</v>
      </c>
      <c r="C93" s="177"/>
      <c r="D93" s="6"/>
      <c r="E93" s="698"/>
      <c r="F93" s="697">
        <v>4.1900000000000546</v>
      </c>
      <c r="G93" s="696"/>
      <c r="H93" s="696">
        <f t="shared" si="8"/>
        <v>10</v>
      </c>
      <c r="I93" s="696" t="str">
        <f t="shared" si="9"/>
        <v/>
      </c>
      <c r="K93">
        <f t="shared" si="10"/>
        <v>5</v>
      </c>
      <c r="L93" t="str">
        <f t="shared" si="11"/>
        <v/>
      </c>
    </row>
    <row r="94" spans="1:12">
      <c r="A94" s="691">
        <v>307440</v>
      </c>
      <c r="B94" s="691">
        <v>307450</v>
      </c>
      <c r="C94" s="177"/>
      <c r="D94" s="6"/>
      <c r="E94" s="698"/>
      <c r="F94" s="697">
        <v>4.2609999999999673</v>
      </c>
      <c r="G94" s="696"/>
      <c r="H94" s="696">
        <f t="shared" si="8"/>
        <v>10</v>
      </c>
      <c r="I94" s="696" t="str">
        <f t="shared" si="9"/>
        <v/>
      </c>
      <c r="K94">
        <f t="shared" si="10"/>
        <v>5</v>
      </c>
      <c r="L94" t="str">
        <f t="shared" si="11"/>
        <v/>
      </c>
    </row>
    <row r="95" spans="1:12">
      <c r="A95" s="691">
        <v>307450</v>
      </c>
      <c r="B95" s="691">
        <v>307460</v>
      </c>
      <c r="C95" s="177"/>
      <c r="D95" s="6"/>
      <c r="E95" s="698"/>
      <c r="F95" s="697">
        <v>3.9839999999999236</v>
      </c>
      <c r="G95" s="696"/>
      <c r="H95" s="696">
        <f t="shared" si="8"/>
        <v>10</v>
      </c>
      <c r="I95" s="696" t="str">
        <f t="shared" si="9"/>
        <v/>
      </c>
      <c r="K95">
        <f t="shared" si="10"/>
        <v>3.5</v>
      </c>
      <c r="L95" t="str">
        <f t="shared" si="11"/>
        <v/>
      </c>
    </row>
    <row r="96" spans="1:12">
      <c r="A96" s="691">
        <v>307460</v>
      </c>
      <c r="B96" s="691">
        <v>307470</v>
      </c>
      <c r="C96" s="177"/>
      <c r="D96" s="6"/>
      <c r="E96" s="698"/>
      <c r="F96" s="697">
        <v>5.1200000000000045</v>
      </c>
      <c r="G96" s="696"/>
      <c r="H96" s="696">
        <f t="shared" si="8"/>
        <v>10</v>
      </c>
      <c r="I96" s="696" t="str">
        <f t="shared" si="9"/>
        <v/>
      </c>
      <c r="K96">
        <f t="shared" si="10"/>
        <v>5</v>
      </c>
      <c r="L96" t="str">
        <f t="shared" si="11"/>
        <v/>
      </c>
    </row>
    <row r="97" spans="1:12">
      <c r="A97" s="691">
        <v>307470</v>
      </c>
      <c r="B97" s="691">
        <v>307480</v>
      </c>
      <c r="C97" s="177"/>
      <c r="D97" s="6"/>
      <c r="E97" s="698"/>
      <c r="F97" s="697">
        <v>5.2829999999999018</v>
      </c>
      <c r="G97" s="696"/>
      <c r="H97" s="696">
        <f t="shared" si="8"/>
        <v>10</v>
      </c>
      <c r="I97" s="696" t="str">
        <f t="shared" si="9"/>
        <v/>
      </c>
      <c r="K97">
        <f t="shared" si="10"/>
        <v>5</v>
      </c>
      <c r="L97" t="str">
        <f t="shared" si="11"/>
        <v/>
      </c>
    </row>
    <row r="98" spans="1:12">
      <c r="A98" s="691">
        <v>307480</v>
      </c>
      <c r="B98" s="691">
        <v>307490</v>
      </c>
      <c r="C98" s="177"/>
      <c r="D98" s="6"/>
      <c r="E98" s="698"/>
      <c r="F98" s="697">
        <v>4.1849999999999454</v>
      </c>
      <c r="G98" s="696"/>
      <c r="H98" s="696">
        <f t="shared" si="8"/>
        <v>10</v>
      </c>
      <c r="I98" s="696" t="str">
        <f t="shared" si="9"/>
        <v/>
      </c>
      <c r="K98">
        <f t="shared" si="10"/>
        <v>5</v>
      </c>
      <c r="L98" t="str">
        <f t="shared" si="11"/>
        <v/>
      </c>
    </row>
    <row r="99" spans="1:12">
      <c r="A99" s="691">
        <v>307490</v>
      </c>
      <c r="B99" s="691">
        <v>307500</v>
      </c>
      <c r="C99" s="177"/>
      <c r="D99" s="6"/>
      <c r="E99" s="698"/>
      <c r="F99" s="697">
        <v>2.6879999999999882</v>
      </c>
      <c r="G99" s="696"/>
      <c r="H99" s="696">
        <f t="shared" si="8"/>
        <v>10</v>
      </c>
      <c r="I99" s="696" t="str">
        <f t="shared" si="9"/>
        <v/>
      </c>
      <c r="K99">
        <f t="shared" si="10"/>
        <v>2.5</v>
      </c>
      <c r="L99" t="str">
        <f t="shared" si="11"/>
        <v/>
      </c>
    </row>
    <row r="100" spans="1:12">
      <c r="A100" s="691"/>
      <c r="B100" s="691"/>
      <c r="C100" s="177"/>
      <c r="D100" s="6"/>
      <c r="E100" s="698"/>
      <c r="F100" s="697"/>
      <c r="G100" s="696"/>
      <c r="H100" s="696" t="str">
        <f t="shared" si="8"/>
        <v/>
      </c>
      <c r="I100" s="696" t="str">
        <f t="shared" si="9"/>
        <v/>
      </c>
      <c r="K100" t="str">
        <f t="shared" si="10"/>
        <v/>
      </c>
      <c r="L100" t="str">
        <f t="shared" si="11"/>
        <v/>
      </c>
    </row>
    <row r="101" spans="1:12">
      <c r="A101" s="691">
        <v>307550</v>
      </c>
      <c r="B101" s="691">
        <v>307560</v>
      </c>
      <c r="C101" s="177"/>
      <c r="D101" s="6"/>
      <c r="E101" s="698"/>
      <c r="F101" s="697">
        <v>2.8680000000000518</v>
      </c>
      <c r="G101" s="696"/>
      <c r="H101" s="696">
        <f t="shared" si="8"/>
        <v>10</v>
      </c>
      <c r="I101" s="696" t="str">
        <f t="shared" si="9"/>
        <v/>
      </c>
      <c r="K101">
        <f t="shared" si="10"/>
        <v>2.5</v>
      </c>
      <c r="L101" t="str">
        <f t="shared" si="11"/>
        <v/>
      </c>
    </row>
    <row r="102" spans="1:12">
      <c r="A102" s="691">
        <v>307560</v>
      </c>
      <c r="B102" s="691">
        <v>307570</v>
      </c>
      <c r="C102" s="177"/>
      <c r="D102" s="6"/>
      <c r="E102" s="698"/>
      <c r="F102" s="697">
        <v>3.9889999999999191</v>
      </c>
      <c r="G102" s="696"/>
      <c r="H102" s="696">
        <f t="shared" si="8"/>
        <v>10</v>
      </c>
      <c r="I102" s="696" t="str">
        <f t="shared" si="9"/>
        <v/>
      </c>
      <c r="K102">
        <f t="shared" si="10"/>
        <v>3.5</v>
      </c>
      <c r="L102" t="str">
        <f t="shared" si="11"/>
        <v/>
      </c>
    </row>
    <row r="103" spans="1:12">
      <c r="A103" s="691">
        <v>307570</v>
      </c>
      <c r="B103" s="691">
        <v>307580</v>
      </c>
      <c r="C103" s="177"/>
      <c r="D103" s="6"/>
      <c r="E103" s="698"/>
      <c r="F103" s="697">
        <v>5.0550000000000637</v>
      </c>
      <c r="G103" s="696"/>
      <c r="H103" s="696">
        <f t="shared" si="8"/>
        <v>10</v>
      </c>
      <c r="I103" s="696" t="str">
        <f t="shared" si="9"/>
        <v/>
      </c>
      <c r="K103">
        <f t="shared" si="10"/>
        <v>5</v>
      </c>
      <c r="L103" t="str">
        <f t="shared" si="11"/>
        <v/>
      </c>
    </row>
    <row r="104" spans="1:12">
      <c r="A104" s="691">
        <v>307580</v>
      </c>
      <c r="B104" s="691">
        <v>307590</v>
      </c>
      <c r="C104" s="177"/>
      <c r="D104" s="6"/>
      <c r="E104" s="698"/>
      <c r="F104" s="697">
        <v>5.2509999999999764</v>
      </c>
      <c r="G104" s="696"/>
      <c r="H104" s="696">
        <f t="shared" si="8"/>
        <v>10</v>
      </c>
      <c r="I104" s="696" t="str">
        <f t="shared" si="9"/>
        <v/>
      </c>
      <c r="K104">
        <f t="shared" si="10"/>
        <v>5</v>
      </c>
      <c r="L104" t="str">
        <f t="shared" si="11"/>
        <v/>
      </c>
    </row>
    <row r="105" spans="1:12">
      <c r="A105" s="691">
        <v>307590</v>
      </c>
      <c r="B105" s="691">
        <v>307600</v>
      </c>
      <c r="C105" s="177"/>
      <c r="D105" s="6"/>
      <c r="E105" s="698"/>
      <c r="F105" s="697">
        <v>4.6439999999998918</v>
      </c>
      <c r="G105" s="696"/>
      <c r="H105" s="696">
        <f t="shared" si="8"/>
        <v>10</v>
      </c>
      <c r="I105" s="696" t="str">
        <f t="shared" si="9"/>
        <v/>
      </c>
      <c r="K105">
        <f t="shared" si="10"/>
        <v>5</v>
      </c>
      <c r="L105" t="str">
        <f t="shared" si="11"/>
        <v/>
      </c>
    </row>
    <row r="106" spans="1:12">
      <c r="A106" s="691">
        <v>307600</v>
      </c>
      <c r="B106" s="691">
        <v>307610</v>
      </c>
      <c r="C106" s="177"/>
      <c r="D106" s="6"/>
      <c r="E106" s="698"/>
      <c r="F106" s="697">
        <v>3.8569999999999709</v>
      </c>
      <c r="G106" s="696"/>
      <c r="H106" s="696">
        <f t="shared" si="8"/>
        <v>10</v>
      </c>
      <c r="I106" s="696" t="str">
        <f t="shared" si="9"/>
        <v/>
      </c>
      <c r="K106">
        <f t="shared" si="10"/>
        <v>3.5</v>
      </c>
      <c r="L106" t="str">
        <f t="shared" si="11"/>
        <v/>
      </c>
    </row>
    <row r="107" spans="1:12">
      <c r="A107" s="691">
        <v>307610</v>
      </c>
      <c r="B107" s="691">
        <v>307620</v>
      </c>
      <c r="C107" s="177"/>
      <c r="D107" s="6"/>
      <c r="E107" s="698"/>
      <c r="F107" s="697">
        <v>2.9289999999999736</v>
      </c>
      <c r="G107" s="696"/>
      <c r="H107" s="696">
        <f t="shared" si="8"/>
        <v>10</v>
      </c>
      <c r="I107" s="696" t="str">
        <f t="shared" si="9"/>
        <v/>
      </c>
      <c r="K107">
        <f t="shared" si="10"/>
        <v>2.5</v>
      </c>
      <c r="L107" t="str">
        <f t="shared" si="11"/>
        <v/>
      </c>
    </row>
    <row r="108" spans="1:12">
      <c r="A108" s="691"/>
      <c r="B108" s="691"/>
      <c r="C108" s="177"/>
      <c r="D108" s="6"/>
      <c r="E108" s="698"/>
      <c r="F108" s="697"/>
      <c r="G108" s="696"/>
      <c r="H108" s="696" t="str">
        <f t="shared" si="8"/>
        <v/>
      </c>
      <c r="I108" s="696" t="str">
        <f t="shared" si="9"/>
        <v/>
      </c>
      <c r="K108" t="str">
        <f t="shared" si="10"/>
        <v/>
      </c>
      <c r="L108" t="str">
        <f t="shared" si="11"/>
        <v/>
      </c>
    </row>
    <row r="109" spans="1:12">
      <c r="A109" s="691">
        <v>307790</v>
      </c>
      <c r="B109" s="691">
        <v>307800</v>
      </c>
      <c r="C109" s="177"/>
      <c r="D109" s="6"/>
      <c r="E109" s="698"/>
      <c r="F109" s="697">
        <v>2.9710000000000036</v>
      </c>
      <c r="G109" s="696"/>
      <c r="H109" s="696">
        <f t="shared" si="8"/>
        <v>10</v>
      </c>
      <c r="I109" s="696" t="str">
        <f t="shared" si="9"/>
        <v/>
      </c>
      <c r="K109">
        <f t="shared" si="10"/>
        <v>2.5</v>
      </c>
      <c r="L109" t="str">
        <f t="shared" si="11"/>
        <v/>
      </c>
    </row>
    <row r="110" spans="1:12">
      <c r="A110" s="691">
        <v>307800</v>
      </c>
      <c r="B110" s="691">
        <v>307810</v>
      </c>
      <c r="C110" s="177"/>
      <c r="D110" s="6"/>
      <c r="E110" s="698"/>
      <c r="F110" s="697">
        <v>3.6359999999999673</v>
      </c>
      <c r="G110" s="696"/>
      <c r="H110" s="696">
        <f t="shared" si="8"/>
        <v>10</v>
      </c>
      <c r="I110" s="696" t="str">
        <f t="shared" si="9"/>
        <v/>
      </c>
      <c r="K110">
        <f t="shared" si="10"/>
        <v>3.5</v>
      </c>
      <c r="L110" t="str">
        <f t="shared" si="11"/>
        <v/>
      </c>
    </row>
    <row r="111" spans="1:12">
      <c r="A111" s="691">
        <v>307810</v>
      </c>
      <c r="B111" s="691">
        <v>307820</v>
      </c>
      <c r="C111" s="177"/>
      <c r="D111" s="6"/>
      <c r="E111" s="698"/>
      <c r="F111" s="697">
        <v>2.8719999999999573</v>
      </c>
      <c r="G111" s="696"/>
      <c r="H111" s="696">
        <f t="shared" si="8"/>
        <v>10</v>
      </c>
      <c r="I111" s="696" t="str">
        <f t="shared" si="9"/>
        <v/>
      </c>
      <c r="K111">
        <f t="shared" si="10"/>
        <v>2.5</v>
      </c>
      <c r="L111" t="str">
        <f t="shared" si="11"/>
        <v/>
      </c>
    </row>
    <row r="112" spans="1:12">
      <c r="A112" s="691">
        <v>307820</v>
      </c>
      <c r="B112" s="691">
        <v>307830</v>
      </c>
      <c r="C112" s="177"/>
      <c r="D112" s="6"/>
      <c r="E112" s="698"/>
      <c r="F112" s="697">
        <v>2.1429999999999154</v>
      </c>
      <c r="G112" s="696"/>
      <c r="H112" s="696">
        <f t="shared" si="8"/>
        <v>10</v>
      </c>
      <c r="I112" s="696" t="str">
        <f t="shared" si="9"/>
        <v/>
      </c>
      <c r="K112">
        <f t="shared" si="10"/>
        <v>2.5</v>
      </c>
      <c r="L112" t="str">
        <f t="shared" si="11"/>
        <v/>
      </c>
    </row>
    <row r="113" spans="1:12">
      <c r="A113" s="691">
        <v>307910</v>
      </c>
      <c r="B113" s="691">
        <v>307920</v>
      </c>
      <c r="C113" s="177"/>
      <c r="D113" s="6"/>
      <c r="E113" s="698"/>
      <c r="F113" s="697">
        <v>2.2160000000000082</v>
      </c>
      <c r="G113" s="696"/>
      <c r="H113" s="696">
        <f t="shared" si="8"/>
        <v>10</v>
      </c>
      <c r="I113" s="696" t="str">
        <f t="shared" si="9"/>
        <v/>
      </c>
      <c r="K113">
        <f t="shared" si="10"/>
        <v>2.5</v>
      </c>
      <c r="L113" t="str">
        <f t="shared" si="11"/>
        <v/>
      </c>
    </row>
    <row r="114" spans="1:12">
      <c r="A114" s="691">
        <v>307920</v>
      </c>
      <c r="B114" s="691">
        <v>307930</v>
      </c>
      <c r="C114" s="177"/>
      <c r="D114" s="6"/>
      <c r="E114" s="698"/>
      <c r="F114" s="697">
        <v>2.2110000000000127</v>
      </c>
      <c r="G114" s="696"/>
      <c r="H114" s="696">
        <f t="shared" si="8"/>
        <v>10</v>
      </c>
      <c r="I114" s="696" t="str">
        <f t="shared" si="9"/>
        <v/>
      </c>
      <c r="K114">
        <f t="shared" si="10"/>
        <v>2.5</v>
      </c>
      <c r="L114" t="str">
        <f t="shared" si="11"/>
        <v/>
      </c>
    </row>
    <row r="115" spans="1:12">
      <c r="A115" s="691">
        <v>307930</v>
      </c>
      <c r="B115" s="691">
        <v>307940</v>
      </c>
      <c r="C115" s="177"/>
      <c r="D115" s="6"/>
      <c r="E115" s="698"/>
      <c r="F115" s="697">
        <v>2.3320000000001073</v>
      </c>
      <c r="G115" s="696"/>
      <c r="H115" s="696">
        <f t="shared" si="8"/>
        <v>10</v>
      </c>
      <c r="I115" s="696" t="str">
        <f t="shared" si="9"/>
        <v/>
      </c>
      <c r="K115">
        <f t="shared" si="10"/>
        <v>2.5</v>
      </c>
      <c r="L115" t="str">
        <f t="shared" si="11"/>
        <v/>
      </c>
    </row>
    <row r="116" spans="1:12">
      <c r="A116" s="691">
        <v>307940</v>
      </c>
      <c r="B116" s="691">
        <v>307950</v>
      </c>
      <c r="C116" s="177"/>
      <c r="D116" s="6"/>
      <c r="E116" s="698"/>
      <c r="F116" s="697">
        <v>2.3880000000000337</v>
      </c>
      <c r="G116" s="696"/>
      <c r="H116" s="696">
        <f t="shared" si="8"/>
        <v>10</v>
      </c>
      <c r="I116" s="696" t="str">
        <f t="shared" si="9"/>
        <v/>
      </c>
      <c r="K116">
        <f t="shared" si="10"/>
        <v>2.5</v>
      </c>
      <c r="L116" t="str">
        <f t="shared" si="11"/>
        <v/>
      </c>
    </row>
    <row r="117" spans="1:12">
      <c r="A117" s="691">
        <v>307950</v>
      </c>
      <c r="B117" s="691">
        <v>307960</v>
      </c>
      <c r="C117" s="177"/>
      <c r="D117" s="6"/>
      <c r="E117" s="698"/>
      <c r="F117" s="697">
        <v>2.0919999999999845</v>
      </c>
      <c r="G117" s="696"/>
      <c r="H117" s="696">
        <f t="shared" si="8"/>
        <v>10</v>
      </c>
      <c r="I117" s="696" t="str">
        <f t="shared" si="9"/>
        <v/>
      </c>
      <c r="K117">
        <f t="shared" si="10"/>
        <v>2.5</v>
      </c>
      <c r="L117" t="str">
        <f t="shared" si="11"/>
        <v/>
      </c>
    </row>
    <row r="118" spans="1:12">
      <c r="A118" s="691"/>
      <c r="B118" s="691"/>
      <c r="C118" s="177"/>
      <c r="D118" s="6"/>
      <c r="E118" s="698"/>
      <c r="F118" s="697"/>
      <c r="G118" s="696"/>
      <c r="H118" s="696" t="str">
        <f t="shared" si="8"/>
        <v/>
      </c>
      <c r="I118" s="696" t="str">
        <f t="shared" si="9"/>
        <v/>
      </c>
      <c r="K118" t="str">
        <f t="shared" si="10"/>
        <v/>
      </c>
      <c r="L118" t="str">
        <f t="shared" si="11"/>
        <v/>
      </c>
    </row>
    <row r="119" spans="1:12">
      <c r="A119" s="691">
        <v>308160</v>
      </c>
      <c r="B119" s="691">
        <v>308170</v>
      </c>
      <c r="C119" s="177"/>
      <c r="D119" s="6"/>
      <c r="E119" s="698"/>
      <c r="F119" s="697">
        <v>2.0679999999999836</v>
      </c>
      <c r="G119" s="696"/>
      <c r="H119" s="696">
        <f t="shared" si="8"/>
        <v>10</v>
      </c>
      <c r="I119" s="696" t="str">
        <f t="shared" si="9"/>
        <v/>
      </c>
      <c r="K119">
        <f t="shared" si="10"/>
        <v>2.5</v>
      </c>
      <c r="L119" t="str">
        <f t="shared" si="11"/>
        <v/>
      </c>
    </row>
    <row r="120" spans="1:12">
      <c r="A120" s="691">
        <v>308170</v>
      </c>
      <c r="B120" s="691">
        <v>308180</v>
      </c>
      <c r="C120" s="177"/>
      <c r="D120" s="6"/>
      <c r="E120" s="698"/>
      <c r="F120" s="697">
        <v>2.5889999999999418</v>
      </c>
      <c r="G120" s="696"/>
      <c r="H120" s="696">
        <f t="shared" si="8"/>
        <v>10</v>
      </c>
      <c r="I120" s="696" t="str">
        <f t="shared" si="9"/>
        <v/>
      </c>
      <c r="K120">
        <f t="shared" si="10"/>
        <v>2.5</v>
      </c>
      <c r="L120" t="str">
        <f t="shared" si="11"/>
        <v/>
      </c>
    </row>
    <row r="121" spans="1:12">
      <c r="A121" s="691">
        <v>308180</v>
      </c>
      <c r="B121" s="691">
        <v>308190</v>
      </c>
      <c r="C121" s="177"/>
      <c r="D121" s="6"/>
      <c r="E121" s="698"/>
      <c r="F121" s="697">
        <v>3.0500000000000682</v>
      </c>
      <c r="G121" s="696"/>
      <c r="H121" s="696">
        <f t="shared" si="8"/>
        <v>10</v>
      </c>
      <c r="I121" s="696" t="str">
        <f t="shared" si="9"/>
        <v/>
      </c>
      <c r="K121">
        <f t="shared" si="10"/>
        <v>3.5</v>
      </c>
      <c r="L121" t="str">
        <f t="shared" si="11"/>
        <v/>
      </c>
    </row>
    <row r="122" spans="1:12">
      <c r="A122" s="691">
        <v>308190</v>
      </c>
      <c r="B122" s="691">
        <v>308200</v>
      </c>
      <c r="C122" s="177"/>
      <c r="D122" s="6"/>
      <c r="E122" s="698"/>
      <c r="F122" s="697">
        <v>3.3689999999999145</v>
      </c>
      <c r="G122" s="696"/>
      <c r="H122" s="696">
        <f t="shared" si="8"/>
        <v>10</v>
      </c>
      <c r="I122" s="696" t="str">
        <f t="shared" si="9"/>
        <v/>
      </c>
      <c r="K122">
        <f t="shared" si="10"/>
        <v>3.5</v>
      </c>
      <c r="L122" t="str">
        <f t="shared" si="11"/>
        <v/>
      </c>
    </row>
    <row r="123" spans="1:12">
      <c r="A123" s="691">
        <v>308200</v>
      </c>
      <c r="B123" s="691">
        <v>308210</v>
      </c>
      <c r="C123" s="177"/>
      <c r="D123" s="6"/>
      <c r="E123" s="698"/>
      <c r="F123" s="697">
        <v>3.7720000000000482</v>
      </c>
      <c r="G123" s="696"/>
      <c r="H123" s="696">
        <f t="shared" si="8"/>
        <v>10</v>
      </c>
      <c r="I123" s="696" t="str">
        <f t="shared" si="9"/>
        <v/>
      </c>
      <c r="K123">
        <f t="shared" si="10"/>
        <v>3.5</v>
      </c>
      <c r="L123" t="str">
        <f t="shared" si="11"/>
        <v/>
      </c>
    </row>
    <row r="124" spans="1:12">
      <c r="A124" s="691">
        <v>308210</v>
      </c>
      <c r="B124" s="691">
        <v>308220</v>
      </c>
      <c r="C124" s="177"/>
      <c r="D124" s="6"/>
      <c r="E124" s="698"/>
      <c r="F124" s="697">
        <v>4.1909999999999172</v>
      </c>
      <c r="G124" s="696"/>
      <c r="H124" s="696">
        <f t="shared" si="8"/>
        <v>10</v>
      </c>
      <c r="I124" s="696" t="str">
        <f t="shared" si="9"/>
        <v/>
      </c>
      <c r="K124">
        <f t="shared" si="10"/>
        <v>5</v>
      </c>
      <c r="L124" t="str">
        <f t="shared" si="11"/>
        <v/>
      </c>
    </row>
    <row r="125" spans="1:12">
      <c r="A125" s="691">
        <v>308220</v>
      </c>
      <c r="B125" s="691">
        <v>308230</v>
      </c>
      <c r="C125" s="177"/>
      <c r="D125" s="6"/>
      <c r="E125" s="698"/>
      <c r="F125" s="697">
        <v>4.8899999999999864</v>
      </c>
      <c r="G125" s="696"/>
      <c r="H125" s="696">
        <f t="shared" si="8"/>
        <v>10</v>
      </c>
      <c r="I125" s="696" t="str">
        <f t="shared" si="9"/>
        <v/>
      </c>
      <c r="K125">
        <f t="shared" si="10"/>
        <v>5</v>
      </c>
      <c r="L125" t="str">
        <f t="shared" si="11"/>
        <v/>
      </c>
    </row>
    <row r="126" spans="1:12">
      <c r="A126" s="691">
        <v>308230</v>
      </c>
      <c r="B126" s="691">
        <v>308240</v>
      </c>
      <c r="C126" s="177"/>
      <c r="D126" s="6"/>
      <c r="E126" s="698"/>
      <c r="F126" s="697">
        <v>5.6280000000000427</v>
      </c>
      <c r="G126" s="696"/>
      <c r="H126" s="696">
        <f t="shared" si="8"/>
        <v>10</v>
      </c>
      <c r="I126" s="696" t="str">
        <f t="shared" si="9"/>
        <v/>
      </c>
      <c r="K126">
        <f t="shared" si="10"/>
        <v>5</v>
      </c>
      <c r="L126" t="str">
        <f t="shared" si="11"/>
        <v/>
      </c>
    </row>
    <row r="127" spans="1:12">
      <c r="A127" s="691">
        <v>308240</v>
      </c>
      <c r="B127" s="691">
        <v>308250</v>
      </c>
      <c r="C127" s="177"/>
      <c r="D127" s="6"/>
      <c r="E127" s="698"/>
      <c r="F127" s="697">
        <v>6.3880000000000337</v>
      </c>
      <c r="G127" s="696"/>
      <c r="H127" s="696">
        <f t="shared" si="8"/>
        <v>10</v>
      </c>
      <c r="I127" s="696" t="str">
        <f t="shared" si="9"/>
        <v/>
      </c>
      <c r="K127">
        <f t="shared" si="10"/>
        <v>7</v>
      </c>
      <c r="L127" t="str">
        <f t="shared" si="11"/>
        <v/>
      </c>
    </row>
    <row r="128" spans="1:12">
      <c r="A128" s="691">
        <v>308250</v>
      </c>
      <c r="B128" s="691">
        <v>308260</v>
      </c>
      <c r="C128" s="177"/>
      <c r="D128" s="6"/>
      <c r="E128" s="698"/>
      <c r="F128" s="697">
        <v>7.1870000000000118</v>
      </c>
      <c r="G128" s="696"/>
      <c r="H128" s="696">
        <f t="shared" si="8"/>
        <v>10</v>
      </c>
      <c r="I128" s="696" t="str">
        <f t="shared" si="9"/>
        <v/>
      </c>
      <c r="K128">
        <f t="shared" si="10"/>
        <v>7</v>
      </c>
      <c r="L128" t="str">
        <f t="shared" si="11"/>
        <v/>
      </c>
    </row>
    <row r="129" spans="1:12">
      <c r="A129" s="691">
        <v>308260</v>
      </c>
      <c r="B129" s="691">
        <v>308270</v>
      </c>
      <c r="C129" s="177"/>
      <c r="D129" s="6"/>
      <c r="E129" s="698"/>
      <c r="F129" s="697">
        <v>6.25</v>
      </c>
      <c r="G129" s="696"/>
      <c r="H129" s="696">
        <f t="shared" si="8"/>
        <v>10</v>
      </c>
      <c r="I129" s="696" t="str">
        <f t="shared" si="9"/>
        <v/>
      </c>
      <c r="K129">
        <f t="shared" si="10"/>
        <v>7</v>
      </c>
      <c r="L129" t="str">
        <f t="shared" si="11"/>
        <v/>
      </c>
    </row>
    <row r="130" spans="1:12">
      <c r="A130" s="691">
        <v>308270</v>
      </c>
      <c r="B130" s="691">
        <v>308280</v>
      </c>
      <c r="C130" s="177"/>
      <c r="D130" s="6"/>
      <c r="E130" s="698"/>
      <c r="F130" s="697">
        <v>4.4080000000000155</v>
      </c>
      <c r="G130" s="696"/>
      <c r="H130" s="696">
        <f t="shared" si="8"/>
        <v>10</v>
      </c>
      <c r="I130" s="696" t="str">
        <f t="shared" si="9"/>
        <v/>
      </c>
      <c r="K130">
        <f t="shared" si="10"/>
        <v>5</v>
      </c>
      <c r="L130" t="str">
        <f t="shared" si="11"/>
        <v/>
      </c>
    </row>
    <row r="131" spans="1:12">
      <c r="A131" s="691">
        <v>308280</v>
      </c>
      <c r="B131" s="691">
        <v>308290</v>
      </c>
      <c r="C131" s="177"/>
      <c r="D131" s="6"/>
      <c r="E131" s="698"/>
      <c r="F131" s="697">
        <v>3.0900000000000318</v>
      </c>
      <c r="G131" s="696"/>
      <c r="H131" s="696">
        <f t="shared" si="8"/>
        <v>10</v>
      </c>
      <c r="I131" s="696" t="str">
        <f t="shared" si="9"/>
        <v/>
      </c>
      <c r="K131">
        <f t="shared" si="10"/>
        <v>3.5</v>
      </c>
      <c r="L131" t="str">
        <f t="shared" si="11"/>
        <v/>
      </c>
    </row>
    <row r="132" spans="1:12">
      <c r="A132" s="691">
        <v>308290</v>
      </c>
      <c r="B132" s="691">
        <v>308300</v>
      </c>
      <c r="C132" s="177"/>
      <c r="D132" s="6"/>
      <c r="E132" s="698"/>
      <c r="F132" s="697">
        <v>2.0239999999998872</v>
      </c>
      <c r="G132" s="696"/>
      <c r="H132" s="696">
        <f t="shared" si="8"/>
        <v>10</v>
      </c>
      <c r="I132" s="696" t="str">
        <f t="shared" si="9"/>
        <v/>
      </c>
      <c r="K132">
        <f t="shared" si="10"/>
        <v>2.5</v>
      </c>
      <c r="L132" t="str">
        <f t="shared" si="11"/>
        <v/>
      </c>
    </row>
    <row r="135" spans="1:12">
      <c r="F135" s="314">
        <f>AVERAGE(F3:F132)</f>
        <v>3.0178888888888911</v>
      </c>
      <c r="G135" s="314">
        <f>AVERAGE(G3:G132)</f>
        <v>1.9505714285714606</v>
      </c>
      <c r="H135" s="315">
        <f>SUM(H3:H132)</f>
        <v>460</v>
      </c>
      <c r="I135" s="315">
        <f>SUM(I3:I132)</f>
        <v>30</v>
      </c>
      <c r="J135" s="14"/>
    </row>
    <row r="136" spans="1:12">
      <c r="F136" s="842">
        <f>AVERAGE(F135:G135)</f>
        <v>2.4842301587301758</v>
      </c>
      <c r="G136" s="843"/>
      <c r="H136" s="844">
        <f>SUM(H135:I135)</f>
        <v>490</v>
      </c>
      <c r="I136" s="844"/>
    </row>
    <row r="137" spans="1:12">
      <c r="F137" t="s">
        <v>399</v>
      </c>
      <c r="G137">
        <v>2</v>
      </c>
      <c r="H137" t="s">
        <v>379</v>
      </c>
    </row>
    <row r="138" spans="1:12" ht="15.75">
      <c r="A138" s="100"/>
      <c r="B138" s="100"/>
      <c r="C138" s="528"/>
      <c r="D138" s="529" t="s">
        <v>591</v>
      </c>
      <c r="E138" s="530"/>
      <c r="F138" s="531"/>
      <c r="G138" s="531"/>
      <c r="H138" s="531"/>
      <c r="J138" s="12"/>
    </row>
    <row r="139" spans="1:12" ht="26.25" customHeight="1">
      <c r="B139" s="100"/>
      <c r="C139" s="528"/>
      <c r="D139" s="805" t="s">
        <v>592</v>
      </c>
      <c r="E139" s="805"/>
      <c r="F139" s="845" t="s">
        <v>9</v>
      </c>
      <c r="G139" s="846"/>
      <c r="H139" s="847" t="s">
        <v>593</v>
      </c>
      <c r="J139" s="12"/>
    </row>
    <row r="140" spans="1:12" ht="15.75">
      <c r="A140" s="100"/>
      <c r="B140" s="100"/>
      <c r="C140" s="528"/>
      <c r="D140" s="519" t="s">
        <v>24</v>
      </c>
      <c r="E140" s="519" t="s">
        <v>25</v>
      </c>
      <c r="F140" s="519" t="s">
        <v>24</v>
      </c>
      <c r="G140" s="519" t="s">
        <v>25</v>
      </c>
      <c r="H140" s="848"/>
      <c r="J140" s="12"/>
    </row>
    <row r="141" spans="1:12" ht="15.75">
      <c r="A141" s="100"/>
      <c r="B141" s="100"/>
      <c r="C141" s="528">
        <v>1</v>
      </c>
      <c r="D141" s="532">
        <v>2.5</v>
      </c>
      <c r="E141" s="532">
        <v>2.5</v>
      </c>
      <c r="F141" s="533">
        <f t="shared" ref="F141:F149" si="12">SUMIF($K$3:$K$132,D141,$H$3:$H$132)</f>
        <v>200</v>
      </c>
      <c r="G141" s="533">
        <f t="shared" ref="G141:G149" si="13">SUMIF($L$3:$L$132,E141,$I$3:$I$132)</f>
        <v>30</v>
      </c>
      <c r="H141" s="534">
        <f>G141+F141</f>
        <v>230</v>
      </c>
      <c r="J141" s="12"/>
    </row>
    <row r="142" spans="1:12" ht="15.75">
      <c r="A142" s="100"/>
      <c r="B142" s="100"/>
      <c r="C142" s="528">
        <v>2</v>
      </c>
      <c r="D142" s="535">
        <v>3.5</v>
      </c>
      <c r="E142" s="535">
        <v>3.5</v>
      </c>
      <c r="F142" s="533">
        <f t="shared" si="12"/>
        <v>110</v>
      </c>
      <c r="G142" s="533">
        <f t="shared" si="13"/>
        <v>0</v>
      </c>
      <c r="H142" s="536">
        <f t="shared" ref="H142:H149" si="14">G142+F142</f>
        <v>110</v>
      </c>
      <c r="J142" s="12"/>
    </row>
    <row r="143" spans="1:12" ht="15.75">
      <c r="A143" s="100"/>
      <c r="B143" s="100"/>
      <c r="C143" s="528">
        <v>3</v>
      </c>
      <c r="D143" s="535">
        <v>5</v>
      </c>
      <c r="E143" s="535">
        <v>5</v>
      </c>
      <c r="F143" s="533">
        <f t="shared" si="12"/>
        <v>120</v>
      </c>
      <c r="G143" s="533">
        <f t="shared" si="13"/>
        <v>0</v>
      </c>
      <c r="H143" s="536">
        <f t="shared" si="14"/>
        <v>120</v>
      </c>
      <c r="J143" s="12"/>
    </row>
    <row r="144" spans="1:12" ht="15.75">
      <c r="A144" s="100"/>
      <c r="B144" s="100"/>
      <c r="C144" s="528">
        <v>4</v>
      </c>
      <c r="D144" s="535">
        <v>7</v>
      </c>
      <c r="E144" s="535">
        <v>7</v>
      </c>
      <c r="F144" s="533">
        <f t="shared" si="12"/>
        <v>30</v>
      </c>
      <c r="G144" s="533">
        <f t="shared" si="13"/>
        <v>0</v>
      </c>
      <c r="H144" s="536">
        <f t="shared" si="14"/>
        <v>30</v>
      </c>
      <c r="J144" s="12"/>
    </row>
    <row r="145" spans="1:13" ht="15.75">
      <c r="A145" s="100"/>
      <c r="B145" s="100"/>
      <c r="C145" s="528">
        <v>5</v>
      </c>
      <c r="D145" s="535">
        <v>9</v>
      </c>
      <c r="E145" s="535">
        <v>9</v>
      </c>
      <c r="F145" s="533">
        <f t="shared" si="12"/>
        <v>0</v>
      </c>
      <c r="G145" s="533">
        <f t="shared" si="13"/>
        <v>0</v>
      </c>
      <c r="H145" s="536">
        <f t="shared" si="14"/>
        <v>0</v>
      </c>
      <c r="J145" s="12"/>
    </row>
    <row r="146" spans="1:13" ht="15.75">
      <c r="A146" s="100"/>
      <c r="B146" s="100"/>
      <c r="C146" s="528">
        <v>6</v>
      </c>
      <c r="D146" s="535">
        <v>11</v>
      </c>
      <c r="E146" s="535">
        <v>11</v>
      </c>
      <c r="F146" s="533">
        <f t="shared" si="12"/>
        <v>0</v>
      </c>
      <c r="G146" s="533">
        <f t="shared" si="13"/>
        <v>0</v>
      </c>
      <c r="H146" s="536">
        <f t="shared" si="14"/>
        <v>0</v>
      </c>
      <c r="J146" s="12"/>
    </row>
    <row r="147" spans="1:13" ht="15.75">
      <c r="A147" s="100"/>
      <c r="B147" s="100"/>
      <c r="C147" s="528">
        <v>7</v>
      </c>
      <c r="D147" s="535">
        <v>13</v>
      </c>
      <c r="E147" s="535">
        <v>13</v>
      </c>
      <c r="F147" s="533">
        <f t="shared" si="12"/>
        <v>0</v>
      </c>
      <c r="G147" s="533">
        <f t="shared" si="13"/>
        <v>0</v>
      </c>
      <c r="H147" s="536">
        <f t="shared" si="14"/>
        <v>0</v>
      </c>
      <c r="J147" s="12"/>
    </row>
    <row r="148" spans="1:13" ht="15.75">
      <c r="A148" s="100"/>
      <c r="B148" s="100"/>
      <c r="C148" s="528">
        <v>8</v>
      </c>
      <c r="D148" s="535">
        <v>15</v>
      </c>
      <c r="E148" s="535">
        <v>15</v>
      </c>
      <c r="F148" s="533">
        <f t="shared" si="12"/>
        <v>0</v>
      </c>
      <c r="G148" s="533">
        <f t="shared" si="13"/>
        <v>0</v>
      </c>
      <c r="H148" s="536">
        <f t="shared" si="14"/>
        <v>0</v>
      </c>
      <c r="J148" s="12"/>
    </row>
    <row r="149" spans="1:13" ht="15.75">
      <c r="A149" s="100"/>
      <c r="B149" s="100"/>
      <c r="C149" s="528"/>
      <c r="D149" s="535" t="s">
        <v>594</v>
      </c>
      <c r="E149" s="535" t="s">
        <v>594</v>
      </c>
      <c r="F149" s="533">
        <f t="shared" si="12"/>
        <v>0</v>
      </c>
      <c r="G149" s="533">
        <f t="shared" si="13"/>
        <v>0</v>
      </c>
      <c r="H149" s="536">
        <f t="shared" si="14"/>
        <v>0</v>
      </c>
      <c r="I149" s="537" t="s">
        <v>595</v>
      </c>
      <c r="J149" s="537"/>
      <c r="K149" s="537"/>
      <c r="L149" s="537"/>
      <c r="M149" s="537"/>
    </row>
    <row r="150" spans="1:13" ht="15.75">
      <c r="A150" s="100"/>
      <c r="B150" s="100"/>
      <c r="C150" s="528"/>
      <c r="D150" s="535"/>
      <c r="E150" s="535"/>
      <c r="F150" s="533"/>
      <c r="G150" s="533"/>
      <c r="H150" s="536"/>
      <c r="J150" s="12"/>
    </row>
    <row r="151" spans="1:13">
      <c r="A151" s="12"/>
      <c r="B151" s="12"/>
      <c r="C151" s="12" t="s">
        <v>35</v>
      </c>
      <c r="D151" s="538"/>
      <c r="E151" s="538"/>
      <c r="F151" s="540">
        <f>SUM(F141:F148)</f>
        <v>460</v>
      </c>
      <c r="G151" s="539">
        <f>SUM(G141:G150)</f>
        <v>30</v>
      </c>
      <c r="H151" s="540">
        <f>SUM(H141:H148)</f>
        <v>490</v>
      </c>
      <c r="I151" s="12"/>
      <c r="J151" s="12"/>
    </row>
    <row r="152" spans="1:13">
      <c r="A152" s="12"/>
      <c r="B152" s="12"/>
      <c r="C152" s="541"/>
      <c r="D152" s="314"/>
      <c r="E152" s="314"/>
      <c r="F152" s="315"/>
      <c r="G152" s="315"/>
      <c r="J152" s="12"/>
    </row>
    <row r="153" spans="1:13">
      <c r="A153" s="12"/>
      <c r="B153" s="12"/>
      <c r="C153" s="541"/>
      <c r="D153" s="524"/>
      <c r="E153" s="522"/>
      <c r="F153" s="844"/>
      <c r="G153" s="844"/>
      <c r="J153" s="541"/>
    </row>
    <row r="154" spans="1:13">
      <c r="D154"/>
      <c r="E154"/>
    </row>
    <row r="155" spans="1:13">
      <c r="B155" s="46" t="s">
        <v>596</v>
      </c>
      <c r="D155"/>
      <c r="E155"/>
    </row>
    <row r="156" spans="1:13">
      <c r="A156" s="542" t="s">
        <v>126</v>
      </c>
      <c r="B156" s="543" t="s">
        <v>55</v>
      </c>
      <c r="C156" s="544"/>
      <c r="D156" s="545"/>
      <c r="E156" s="546" t="s">
        <v>322</v>
      </c>
      <c r="F156" s="546" t="s">
        <v>597</v>
      </c>
    </row>
    <row r="157" spans="1:13">
      <c r="A157" s="547">
        <v>1</v>
      </c>
      <c r="B157" s="548" t="s">
        <v>408</v>
      </c>
      <c r="C157" s="549"/>
      <c r="D157" s="550"/>
      <c r="E157" s="547" t="s">
        <v>598</v>
      </c>
      <c r="F157" s="551">
        <f>ROUND(SUMIF($A$195:$A$463,A157,$G$195:$G$463),0)</f>
        <v>224</v>
      </c>
    </row>
    <row r="158" spans="1:13">
      <c r="A158" s="547">
        <v>2</v>
      </c>
      <c r="B158" s="548" t="s">
        <v>599</v>
      </c>
      <c r="C158" s="549"/>
      <c r="D158" s="550"/>
      <c r="E158" s="547" t="s">
        <v>598</v>
      </c>
      <c r="F158" s="551">
        <f t="shared" ref="F158:F164" si="15">ROUND(SUMIF($A$195:$A$463,A158,$G$195:$G$463),0)</f>
        <v>1028</v>
      </c>
    </row>
    <row r="159" spans="1:13">
      <c r="A159" s="547">
        <v>3</v>
      </c>
      <c r="B159" s="548" t="s">
        <v>600</v>
      </c>
      <c r="C159" s="549"/>
      <c r="D159" s="550"/>
      <c r="E159" s="547" t="s">
        <v>598</v>
      </c>
      <c r="F159" s="551">
        <f t="shared" si="15"/>
        <v>944</v>
      </c>
    </row>
    <row r="160" spans="1:13">
      <c r="A160" s="547">
        <v>4</v>
      </c>
      <c r="B160" s="548" t="s">
        <v>531</v>
      </c>
      <c r="C160" s="549"/>
      <c r="D160" s="550"/>
      <c r="E160" s="547" t="s">
        <v>598</v>
      </c>
      <c r="F160" s="551">
        <f t="shared" si="15"/>
        <v>1476</v>
      </c>
    </row>
    <row r="161" spans="1:11">
      <c r="A161" s="552" t="s">
        <v>601</v>
      </c>
      <c r="B161" s="553" t="s">
        <v>602</v>
      </c>
      <c r="C161" s="549"/>
      <c r="D161" s="550"/>
      <c r="E161" s="547" t="s">
        <v>603</v>
      </c>
      <c r="F161" s="551">
        <f t="shared" si="15"/>
        <v>72</v>
      </c>
    </row>
    <row r="162" spans="1:11">
      <c r="A162" s="552" t="s">
        <v>604</v>
      </c>
      <c r="B162" s="553" t="s">
        <v>605</v>
      </c>
      <c r="C162" s="549"/>
      <c r="D162" s="550"/>
      <c r="E162" s="547" t="s">
        <v>603</v>
      </c>
      <c r="F162" s="551">
        <f t="shared" si="15"/>
        <v>36</v>
      </c>
    </row>
    <row r="163" spans="1:11">
      <c r="A163" s="547">
        <v>6</v>
      </c>
      <c r="B163" s="548" t="s">
        <v>413</v>
      </c>
      <c r="C163" s="549"/>
      <c r="D163" s="550"/>
      <c r="E163" s="547" t="s">
        <v>117</v>
      </c>
      <c r="F163" s="551">
        <f t="shared" si="15"/>
        <v>770</v>
      </c>
    </row>
    <row r="164" spans="1:11">
      <c r="A164" s="554">
        <v>7</v>
      </c>
      <c r="B164" s="555" t="s">
        <v>414</v>
      </c>
      <c r="C164" s="556"/>
      <c r="D164" s="557"/>
      <c r="E164" s="554" t="s">
        <v>598</v>
      </c>
      <c r="F164" s="551">
        <f t="shared" si="15"/>
        <v>4702</v>
      </c>
    </row>
    <row r="166" spans="1:11">
      <c r="A166" s="14" t="s">
        <v>606</v>
      </c>
    </row>
    <row r="167" spans="1:11">
      <c r="B167">
        <v>2</v>
      </c>
      <c r="C167" s="12">
        <v>3</v>
      </c>
      <c r="D167" s="13">
        <v>4</v>
      </c>
      <c r="E167" s="368">
        <v>5</v>
      </c>
      <c r="F167" s="368">
        <v>6</v>
      </c>
      <c r="G167" s="368">
        <v>7</v>
      </c>
      <c r="H167" s="368">
        <v>8</v>
      </c>
      <c r="I167" s="368">
        <v>9</v>
      </c>
      <c r="J167" s="368">
        <v>10</v>
      </c>
      <c r="K167" s="368">
        <v>11</v>
      </c>
    </row>
    <row r="168" spans="1:11" ht="60">
      <c r="A168" s="558" t="s">
        <v>607</v>
      </c>
      <c r="B168" s="559" t="s">
        <v>608</v>
      </c>
      <c r="C168" s="559" t="s">
        <v>609</v>
      </c>
      <c r="D168" s="560" t="s">
        <v>610</v>
      </c>
      <c r="E168" s="560" t="s">
        <v>611</v>
      </c>
      <c r="F168" s="560" t="s">
        <v>612</v>
      </c>
      <c r="G168" s="560" t="s">
        <v>613</v>
      </c>
      <c r="H168" s="560" t="s">
        <v>614</v>
      </c>
      <c r="I168" s="560" t="s">
        <v>615</v>
      </c>
      <c r="J168" s="560" t="s">
        <v>616</v>
      </c>
      <c r="K168" s="560" t="s">
        <v>617</v>
      </c>
    </row>
    <row r="169" spans="1:11">
      <c r="A169" s="3">
        <v>1</v>
      </c>
      <c r="B169">
        <v>2.5</v>
      </c>
      <c r="C169" s="12">
        <v>1.5</v>
      </c>
      <c r="D169" s="561">
        <f>E169+F169+G169</f>
        <v>3.8</v>
      </c>
      <c r="E169" s="13">
        <v>1.6</v>
      </c>
      <c r="F169" s="368">
        <v>0.5</v>
      </c>
      <c r="G169" s="368">
        <v>1.7</v>
      </c>
      <c r="H169" s="368">
        <v>0.3</v>
      </c>
      <c r="I169" s="368">
        <v>0.5</v>
      </c>
      <c r="J169" s="368">
        <v>0.3</v>
      </c>
      <c r="K169">
        <v>0.3</v>
      </c>
    </row>
    <row r="170" spans="1:11">
      <c r="A170" s="3">
        <v>2</v>
      </c>
      <c r="B170">
        <v>3.5</v>
      </c>
      <c r="C170" s="12">
        <v>1.4</v>
      </c>
      <c r="D170" s="561">
        <f t="shared" ref="D170:D176" si="16">E170+F170+G170</f>
        <v>4.4000000000000004</v>
      </c>
      <c r="E170" s="368">
        <v>1.7</v>
      </c>
      <c r="F170" s="368">
        <v>0.8</v>
      </c>
      <c r="G170" s="368">
        <v>1.9</v>
      </c>
      <c r="H170" s="368">
        <v>0.3</v>
      </c>
      <c r="I170" s="368">
        <v>0.6</v>
      </c>
      <c r="J170" s="368">
        <v>0.3</v>
      </c>
      <c r="K170">
        <v>0.3</v>
      </c>
    </row>
    <row r="171" spans="1:11">
      <c r="A171" s="3">
        <v>3</v>
      </c>
      <c r="B171">
        <v>5</v>
      </c>
      <c r="C171">
        <v>1.3</v>
      </c>
      <c r="D171" s="561">
        <f t="shared" si="16"/>
        <v>5</v>
      </c>
      <c r="E171" s="13">
        <v>1.9</v>
      </c>
      <c r="F171" s="368">
        <v>0.9</v>
      </c>
      <c r="G171" s="368">
        <v>2.2000000000000002</v>
      </c>
      <c r="H171" s="368">
        <v>0.3</v>
      </c>
      <c r="I171" s="368">
        <v>0.7</v>
      </c>
      <c r="J171" s="368">
        <v>0.3</v>
      </c>
      <c r="K171">
        <v>0.3</v>
      </c>
    </row>
    <row r="172" spans="1:11">
      <c r="A172" s="3">
        <v>4</v>
      </c>
      <c r="B172">
        <v>7</v>
      </c>
      <c r="C172">
        <v>1.1499999999999999</v>
      </c>
      <c r="D172" s="561">
        <f t="shared" si="16"/>
        <v>6.1</v>
      </c>
      <c r="E172" s="368">
        <v>2.5499999999999998</v>
      </c>
      <c r="F172" s="368">
        <v>1.1000000000000001</v>
      </c>
      <c r="G172" s="368">
        <v>2.4500000000000002</v>
      </c>
      <c r="H172" s="368">
        <v>0.3</v>
      </c>
      <c r="I172" s="368">
        <v>0.85</v>
      </c>
      <c r="J172" s="368">
        <v>0.3</v>
      </c>
      <c r="K172">
        <v>0.3</v>
      </c>
    </row>
    <row r="173" spans="1:11">
      <c r="A173" s="3">
        <v>5</v>
      </c>
      <c r="B173">
        <v>9</v>
      </c>
      <c r="C173">
        <v>1.05</v>
      </c>
      <c r="D173" s="561">
        <f t="shared" si="16"/>
        <v>7.3100000000000005</v>
      </c>
      <c r="E173" s="368">
        <v>3.06</v>
      </c>
      <c r="F173" s="368">
        <v>1.3</v>
      </c>
      <c r="G173" s="368">
        <v>2.95</v>
      </c>
      <c r="H173" s="368">
        <v>0.3</v>
      </c>
      <c r="I173" s="368">
        <v>0.95</v>
      </c>
      <c r="J173" s="368">
        <v>0.3</v>
      </c>
      <c r="K173">
        <v>0.3</v>
      </c>
    </row>
    <row r="174" spans="1:11">
      <c r="A174" s="3">
        <v>6</v>
      </c>
      <c r="B174" s="562">
        <v>11</v>
      </c>
      <c r="C174" s="562">
        <v>1</v>
      </c>
      <c r="D174" s="561">
        <f t="shared" si="16"/>
        <v>8.4</v>
      </c>
      <c r="E174" s="563">
        <v>3.5</v>
      </c>
      <c r="F174" s="563">
        <v>1.5</v>
      </c>
      <c r="G174" s="563">
        <v>3.4</v>
      </c>
      <c r="H174" s="563">
        <v>0.3</v>
      </c>
      <c r="I174" s="562">
        <v>1.05</v>
      </c>
      <c r="J174" s="563">
        <v>0.3</v>
      </c>
      <c r="K174" s="562">
        <v>0.3</v>
      </c>
    </row>
    <row r="175" spans="1:11">
      <c r="A175" s="3">
        <v>7</v>
      </c>
      <c r="B175" s="562">
        <v>13</v>
      </c>
      <c r="C175" s="562">
        <v>0.9</v>
      </c>
      <c r="D175" s="561">
        <f t="shared" si="16"/>
        <v>10</v>
      </c>
      <c r="E175" s="563">
        <v>4.2</v>
      </c>
      <c r="F175" s="563">
        <v>1.7</v>
      </c>
      <c r="G175" s="563">
        <v>4.0999999999999996</v>
      </c>
      <c r="H175" s="563">
        <v>0.3</v>
      </c>
      <c r="I175" s="562">
        <v>1.2</v>
      </c>
      <c r="J175" s="563">
        <v>0.3</v>
      </c>
      <c r="K175" s="562">
        <v>0.3</v>
      </c>
    </row>
    <row r="176" spans="1:11">
      <c r="A176" s="3">
        <v>8</v>
      </c>
      <c r="B176" s="562">
        <v>15</v>
      </c>
      <c r="C176" s="562">
        <v>0.9</v>
      </c>
      <c r="D176" s="561">
        <f t="shared" si="16"/>
        <v>11</v>
      </c>
      <c r="E176" s="563">
        <v>4.8</v>
      </c>
      <c r="F176" s="563">
        <v>1.8</v>
      </c>
      <c r="G176" s="563">
        <v>4.4000000000000004</v>
      </c>
      <c r="H176" s="563">
        <v>0.3</v>
      </c>
      <c r="I176" s="562">
        <v>1.3</v>
      </c>
      <c r="J176" s="563">
        <v>0.3</v>
      </c>
      <c r="K176" s="562">
        <v>0.3</v>
      </c>
    </row>
    <row r="177" spans="1:13" ht="23.25" customHeight="1">
      <c r="A177" s="564" t="s">
        <v>618</v>
      </c>
      <c r="C177" s="562"/>
      <c r="D177" s="561"/>
      <c r="E177" s="563"/>
      <c r="F177" s="563"/>
      <c r="G177" s="563"/>
      <c r="H177" s="563"/>
      <c r="I177" s="562"/>
      <c r="J177" s="563"/>
      <c r="K177" s="562"/>
    </row>
    <row r="178" spans="1:13">
      <c r="F178" s="526"/>
      <c r="G178" s="526"/>
      <c r="H178" s="526"/>
      <c r="I178" s="520" t="s">
        <v>614</v>
      </c>
      <c r="J178" s="526"/>
      <c r="K178" s="840" t="s">
        <v>619</v>
      </c>
      <c r="L178" s="840" t="s">
        <v>608</v>
      </c>
    </row>
    <row r="179" spans="1:13">
      <c r="A179" s="225" t="s">
        <v>620</v>
      </c>
      <c r="B179" s="76">
        <v>1</v>
      </c>
      <c r="C179" s="541">
        <f>VLOOKUP(B179,$C$138:$H$148,6,FALSE)</f>
        <v>230</v>
      </c>
      <c r="D179" s="102" t="s">
        <v>379</v>
      </c>
      <c r="F179" s="526"/>
      <c r="G179" s="526"/>
      <c r="H179" s="526"/>
      <c r="I179" s="521"/>
      <c r="J179" s="526"/>
      <c r="K179" s="841"/>
      <c r="L179" s="841"/>
    </row>
    <row r="180" spans="1:13">
      <c r="A180" s="215" t="s">
        <v>400</v>
      </c>
      <c r="C180" s="565">
        <f>VLOOKUP(B179,$A$169:$K$176,E180,FALSE)</f>
        <v>2.5</v>
      </c>
      <c r="D180" s="215" t="s">
        <v>379</v>
      </c>
      <c r="E180" s="47">
        <v>2</v>
      </c>
      <c r="F180" s="566" t="s">
        <v>608</v>
      </c>
      <c r="G180" s="566"/>
      <c r="H180" s="566"/>
      <c r="I180" s="521"/>
      <c r="J180" s="526"/>
      <c r="K180" s="841"/>
      <c r="L180" s="841"/>
    </row>
    <row r="181" spans="1:13">
      <c r="A181" s="215" t="s">
        <v>401</v>
      </c>
      <c r="C181" s="565">
        <f>VLOOKUP(B179,$A$169:$K$176,E181,FALSE)</f>
        <v>1.5</v>
      </c>
      <c r="D181" s="215" t="s">
        <v>379</v>
      </c>
      <c r="E181" s="47">
        <v>3</v>
      </c>
      <c r="F181" s="566" t="s">
        <v>609</v>
      </c>
      <c r="G181" s="566"/>
      <c r="H181" s="566"/>
      <c r="I181" s="521"/>
      <c r="J181" s="526"/>
      <c r="K181" s="836"/>
      <c r="L181" s="841"/>
    </row>
    <row r="182" spans="1:13">
      <c r="A182" s="215" t="s">
        <v>621</v>
      </c>
      <c r="B182" s="47"/>
      <c r="C182" s="565">
        <f>VLOOKUP(B179,$A$169:$K$176,E182,FALSE)</f>
        <v>0.3</v>
      </c>
      <c r="D182" s="215" t="s">
        <v>379</v>
      </c>
      <c r="E182" s="47">
        <v>8</v>
      </c>
      <c r="F182" s="566" t="s">
        <v>614</v>
      </c>
      <c r="G182" s="566"/>
      <c r="H182" s="833"/>
      <c r="I182" s="567"/>
      <c r="J182" s="526"/>
      <c r="L182" s="841"/>
    </row>
    <row r="183" spans="1:13">
      <c r="A183" s="215" t="s">
        <v>622</v>
      </c>
      <c r="B183" s="47"/>
      <c r="C183" s="565">
        <f>VLOOKUP(B179,$A$169:$K$176,E183,FALSE)</f>
        <v>0.5</v>
      </c>
      <c r="D183" s="215" t="s">
        <v>379</v>
      </c>
      <c r="E183" s="47">
        <v>6</v>
      </c>
      <c r="F183" s="566" t="s">
        <v>612</v>
      </c>
      <c r="G183" s="566"/>
      <c r="H183" s="833"/>
      <c r="I183" s="567"/>
      <c r="J183" s="526"/>
      <c r="L183" s="841"/>
    </row>
    <row r="184" spans="1:13">
      <c r="A184" s="215" t="s">
        <v>623</v>
      </c>
      <c r="B184" s="47"/>
      <c r="C184" s="565">
        <f>VLOOKUP(B179,$A$169:$K$1458,E184,FALSE)</f>
        <v>0.3</v>
      </c>
      <c r="D184" s="215" t="s">
        <v>379</v>
      </c>
      <c r="E184" s="47">
        <v>10</v>
      </c>
      <c r="F184" s="566" t="s">
        <v>624</v>
      </c>
      <c r="G184" s="566"/>
      <c r="H184" s="833"/>
      <c r="I184" s="567"/>
      <c r="J184" s="526"/>
      <c r="L184" s="841"/>
    </row>
    <row r="185" spans="1:13">
      <c r="A185" s="215" t="s">
        <v>625</v>
      </c>
      <c r="B185" s="47"/>
      <c r="C185" s="565">
        <f>VLOOKUP(B179,$A$169:$K$176,E185,FALSE)</f>
        <v>0.5</v>
      </c>
      <c r="D185" s="215" t="s">
        <v>379</v>
      </c>
      <c r="E185" s="47">
        <v>9</v>
      </c>
      <c r="F185" s="566" t="s">
        <v>615</v>
      </c>
      <c r="G185" s="566"/>
      <c r="H185" s="833"/>
      <c r="I185" s="567"/>
      <c r="J185" s="526"/>
      <c r="L185" s="841"/>
    </row>
    <row r="186" spans="1:13">
      <c r="A186" s="215" t="s">
        <v>626</v>
      </c>
      <c r="B186" s="47"/>
      <c r="C186" s="565">
        <f>VLOOKUP(B179,$A$169:$K$176,E186,FALSE)</f>
        <v>1.6</v>
      </c>
      <c r="D186" s="215" t="s">
        <v>379</v>
      </c>
      <c r="E186" s="47">
        <v>5</v>
      </c>
      <c r="F186" s="566" t="s">
        <v>611</v>
      </c>
      <c r="G186" s="566"/>
      <c r="H186" s="833"/>
      <c r="I186" s="567"/>
      <c r="J186" s="526"/>
      <c r="L186" s="841"/>
    </row>
    <row r="187" spans="1:13">
      <c r="A187" s="215" t="s">
        <v>627</v>
      </c>
      <c r="B187" s="47"/>
      <c r="C187" s="565">
        <f>VLOOKUP(B179,$A$169:$K$176,E187,FALSE)</f>
        <v>1.7</v>
      </c>
      <c r="D187" s="215" t="s">
        <v>379</v>
      </c>
      <c r="E187" s="47">
        <v>7</v>
      </c>
      <c r="F187" s="566" t="s">
        <v>613</v>
      </c>
      <c r="H187" s="833"/>
      <c r="I187" s="567"/>
      <c r="J187" s="527" t="s">
        <v>628</v>
      </c>
      <c r="L187" s="836"/>
    </row>
    <row r="188" spans="1:13">
      <c r="A188" s="322" t="s">
        <v>386</v>
      </c>
      <c r="B188" s="323"/>
      <c r="C188" s="568">
        <v>0.1</v>
      </c>
      <c r="D188" s="325" t="s">
        <v>379</v>
      </c>
      <c r="E188" s="47"/>
      <c r="H188" s="833"/>
      <c r="I188" s="567"/>
      <c r="L188" s="841" t="s">
        <v>609</v>
      </c>
    </row>
    <row r="189" spans="1:13">
      <c r="A189" s="322" t="s">
        <v>629</v>
      </c>
      <c r="B189" s="323"/>
      <c r="C189" s="568">
        <f>0.1</f>
        <v>0.1</v>
      </c>
      <c r="D189" s="325" t="s">
        <v>379</v>
      </c>
      <c r="E189" s="326"/>
      <c r="H189" s="833"/>
      <c r="I189" s="567"/>
      <c r="L189" s="836"/>
    </row>
    <row r="190" spans="1:13">
      <c r="A190" s="215"/>
      <c r="B190" s="47"/>
      <c r="C190" s="47"/>
      <c r="D190" s="215"/>
      <c r="E190" s="47"/>
      <c r="F190" s="833"/>
      <c r="G190" s="833"/>
      <c r="H190" s="569"/>
      <c r="I190" s="570"/>
      <c r="J190" s="834"/>
      <c r="K190" s="834"/>
      <c r="L190" s="571"/>
    </row>
    <row r="191" spans="1:13">
      <c r="A191" s="215"/>
      <c r="B191" s="47"/>
      <c r="C191" s="47"/>
      <c r="D191" s="215"/>
      <c r="E191" s="47"/>
      <c r="F191" s="833"/>
      <c r="G191" s="833"/>
      <c r="H191" s="569"/>
      <c r="I191" s="572" t="s">
        <v>615</v>
      </c>
      <c r="J191" s="834"/>
      <c r="K191" s="834"/>
      <c r="M191" s="573"/>
    </row>
    <row r="192" spans="1:13">
      <c r="A192" s="215"/>
      <c r="B192" s="47"/>
      <c r="C192" s="47"/>
      <c r="D192" s="215"/>
      <c r="E192" s="326" t="s">
        <v>616</v>
      </c>
      <c r="F192" s="835" t="s">
        <v>611</v>
      </c>
      <c r="G192" s="836"/>
      <c r="H192" s="837" t="s">
        <v>612</v>
      </c>
      <c r="I192" s="838"/>
      <c r="J192" s="839" t="s">
        <v>613</v>
      </c>
      <c r="K192" s="838"/>
      <c r="L192" t="s">
        <v>617</v>
      </c>
      <c r="M192" s="573"/>
    </row>
    <row r="193" spans="1:31">
      <c r="B193" s="47"/>
      <c r="C193" s="47"/>
      <c r="D193" s="215"/>
      <c r="E193" s="47"/>
      <c r="F193" s="574"/>
      <c r="G193" s="574"/>
      <c r="H193" s="574"/>
      <c r="I193" s="57"/>
      <c r="J193" s="57"/>
      <c r="K193" s="57"/>
      <c r="M193" s="573"/>
    </row>
    <row r="194" spans="1:31">
      <c r="B194" s="427" t="s">
        <v>408</v>
      </c>
      <c r="C194" s="525" t="s">
        <v>322</v>
      </c>
      <c r="D194" s="523" t="s">
        <v>630</v>
      </c>
      <c r="E194" s="427" t="s">
        <v>612</v>
      </c>
      <c r="F194" s="523" t="s">
        <v>631</v>
      </c>
      <c r="G194" s="523" t="s">
        <v>632</v>
      </c>
      <c r="H194" s="12"/>
      <c r="M194" s="573"/>
    </row>
    <row r="195" spans="1:31">
      <c r="A195">
        <v>1</v>
      </c>
      <c r="B195" s="575"/>
      <c r="C195" s="576" t="s">
        <v>390</v>
      </c>
      <c r="D195" s="577">
        <f>C179</f>
        <v>230</v>
      </c>
      <c r="E195" s="578">
        <f>C183+C186+C187+2*C189</f>
        <v>4</v>
      </c>
      <c r="F195" s="579">
        <f>C188</f>
        <v>0.1</v>
      </c>
      <c r="G195" s="580">
        <f>D195*E195*F195</f>
        <v>92</v>
      </c>
      <c r="H195" s="12"/>
    </row>
    <row r="196" spans="1:31">
      <c r="B196" s="581" t="s">
        <v>599</v>
      </c>
      <c r="C196" s="582"/>
      <c r="D196" s="583"/>
      <c r="E196" s="583"/>
      <c r="F196" s="583"/>
      <c r="G196" s="584"/>
      <c r="H196" s="12"/>
    </row>
    <row r="197" spans="1:31">
      <c r="B197" s="585" t="s">
        <v>409</v>
      </c>
      <c r="C197" s="582" t="s">
        <v>390</v>
      </c>
      <c r="D197" s="577">
        <f>D195</f>
        <v>230</v>
      </c>
      <c r="E197" s="583">
        <f>C186</f>
        <v>1.6</v>
      </c>
      <c r="F197" s="583">
        <f>(C185+C184)/2</f>
        <v>0.4</v>
      </c>
      <c r="G197" s="584">
        <f>D197*E197*F197</f>
        <v>147.20000000000002</v>
      </c>
      <c r="H197" s="12"/>
    </row>
    <row r="198" spans="1:31">
      <c r="B198" s="585" t="s">
        <v>410</v>
      </c>
      <c r="C198" s="582" t="s">
        <v>390</v>
      </c>
      <c r="D198" s="577">
        <f>D197</f>
        <v>230</v>
      </c>
      <c r="E198" s="583">
        <f>C183</f>
        <v>0.5</v>
      </c>
      <c r="F198" s="583">
        <f>C185</f>
        <v>0.5</v>
      </c>
      <c r="G198" s="584">
        <f>D198*E198*F198</f>
        <v>57.5</v>
      </c>
      <c r="H198" s="12"/>
    </row>
    <row r="199" spans="1:31">
      <c r="B199" s="585" t="s">
        <v>411</v>
      </c>
      <c r="C199" s="582" t="s">
        <v>390</v>
      </c>
      <c r="D199" s="583">
        <f>D198</f>
        <v>230</v>
      </c>
      <c r="E199" s="583">
        <f>C187</f>
        <v>1.7</v>
      </c>
      <c r="F199" s="583">
        <f>(C185+C184)/2</f>
        <v>0.4</v>
      </c>
      <c r="G199" s="584">
        <f>D199*E199*F199</f>
        <v>156.4</v>
      </c>
      <c r="H199" s="12"/>
    </row>
    <row r="200" spans="1:31">
      <c r="A200">
        <v>2</v>
      </c>
      <c r="B200" s="586"/>
      <c r="C200" s="582" t="s">
        <v>390</v>
      </c>
      <c r="D200" s="583"/>
      <c r="E200" s="583"/>
      <c r="F200" s="587" t="s">
        <v>633</v>
      </c>
      <c r="G200" s="584">
        <f>SUM(G197:G199)</f>
        <v>361.1</v>
      </c>
      <c r="H200" s="12"/>
    </row>
    <row r="201" spans="1:31">
      <c r="B201" s="588" t="s">
        <v>600</v>
      </c>
      <c r="C201" s="589"/>
      <c r="D201" s="583"/>
      <c r="E201" s="590"/>
      <c r="F201" s="590"/>
      <c r="G201" s="584"/>
    </row>
    <row r="202" spans="1:31">
      <c r="B202" s="586" t="s">
        <v>634</v>
      </c>
      <c r="C202" s="582" t="s">
        <v>390</v>
      </c>
      <c r="D202" s="583">
        <f>D199</f>
        <v>230</v>
      </c>
      <c r="E202" s="583">
        <f>C182</f>
        <v>0.3</v>
      </c>
      <c r="F202" s="583">
        <v>3.5</v>
      </c>
      <c r="G202" s="584">
        <f>D202*E202*F202</f>
        <v>241.5</v>
      </c>
    </row>
    <row r="203" spans="1:31">
      <c r="B203" s="586" t="s">
        <v>635</v>
      </c>
      <c r="C203" s="582" t="s">
        <v>390</v>
      </c>
      <c r="D203" s="583">
        <f>D202</f>
        <v>230</v>
      </c>
      <c r="E203" s="583">
        <f>(C183+C182)/2</f>
        <v>0.4</v>
      </c>
      <c r="F203" s="583">
        <f>C181+C180-F202</f>
        <v>0.5</v>
      </c>
      <c r="G203" s="584">
        <f>D203*E203*F203</f>
        <v>46</v>
      </c>
      <c r="H203" s="12"/>
    </row>
    <row r="204" spans="1:31">
      <c r="A204">
        <v>3</v>
      </c>
      <c r="B204" s="586"/>
      <c r="C204" s="582" t="s">
        <v>390</v>
      </c>
      <c r="D204" s="583"/>
      <c r="E204" s="583"/>
      <c r="F204" s="587" t="s">
        <v>636</v>
      </c>
      <c r="G204" s="584">
        <f>SUM(G202:G203)</f>
        <v>287.5</v>
      </c>
      <c r="H204" s="12"/>
    </row>
    <row r="205" spans="1:31">
      <c r="B205" s="586"/>
      <c r="C205" s="589"/>
      <c r="D205" s="583"/>
      <c r="E205" s="590"/>
      <c r="F205" s="590"/>
      <c r="G205" s="584"/>
      <c r="H205" s="12"/>
    </row>
    <row r="206" spans="1:31">
      <c r="A206">
        <v>4</v>
      </c>
      <c r="B206" s="588" t="s">
        <v>531</v>
      </c>
      <c r="C206" s="582" t="s">
        <v>390</v>
      </c>
      <c r="D206" s="583">
        <f>D202</f>
        <v>230</v>
      </c>
      <c r="E206" s="583">
        <v>0.6</v>
      </c>
      <c r="F206" s="583">
        <f>C180+C181</f>
        <v>4</v>
      </c>
      <c r="G206" s="584">
        <f>D206*E206*F206</f>
        <v>552</v>
      </c>
      <c r="H206" s="12"/>
    </row>
    <row r="207" spans="1:31" s="12" customFormat="1" ht="15" customHeight="1">
      <c r="A207" s="326" t="s">
        <v>601</v>
      </c>
      <c r="B207" s="591" t="s">
        <v>602</v>
      </c>
      <c r="C207" s="582" t="s">
        <v>412</v>
      </c>
      <c r="D207" s="592" t="s">
        <v>637</v>
      </c>
      <c r="E207" s="582"/>
      <c r="F207" s="593"/>
      <c r="G207" s="584">
        <f>(G200)*70/1000</f>
        <v>25.277000000000001</v>
      </c>
      <c r="I207" s="574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</row>
    <row r="208" spans="1:31" s="12" customFormat="1">
      <c r="A208" s="326" t="s">
        <v>604</v>
      </c>
      <c r="B208" s="591" t="s">
        <v>605</v>
      </c>
      <c r="C208" s="582" t="s">
        <v>412</v>
      </c>
      <c r="D208" s="582" t="s">
        <v>637</v>
      </c>
      <c r="E208" s="582"/>
      <c r="F208" s="593"/>
      <c r="G208" s="584">
        <f>G202*70/1000</f>
        <v>16.905000000000001</v>
      </c>
      <c r="I208" s="574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</row>
    <row r="209" spans="1:31" s="12" customFormat="1">
      <c r="A209" s="12">
        <v>6</v>
      </c>
      <c r="B209" s="588" t="s">
        <v>413</v>
      </c>
      <c r="C209" s="582" t="s">
        <v>284</v>
      </c>
      <c r="D209" s="582">
        <f>D199</f>
        <v>230</v>
      </c>
      <c r="E209" s="582">
        <f>C180</f>
        <v>2.5</v>
      </c>
      <c r="F209" s="582"/>
      <c r="G209" s="584">
        <f>IF(D209=0,0,(D209-2)*(E209-2))</f>
        <v>114</v>
      </c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</row>
    <row r="210" spans="1:31">
      <c r="B210" s="586"/>
      <c r="C210" s="590"/>
      <c r="D210" s="583"/>
      <c r="E210" s="590"/>
      <c r="F210" s="590"/>
      <c r="G210" s="584"/>
    </row>
    <row r="211" spans="1:31">
      <c r="A211">
        <v>7</v>
      </c>
      <c r="B211" s="594" t="s">
        <v>638</v>
      </c>
      <c r="C211" s="595" t="s">
        <v>390</v>
      </c>
      <c r="D211" s="596">
        <f>D195</f>
        <v>230</v>
      </c>
      <c r="E211" s="597">
        <f>E195</f>
        <v>4</v>
      </c>
      <c r="F211" s="598">
        <f>C181+C185+C188</f>
        <v>2.1</v>
      </c>
      <c r="G211" s="584">
        <f>D211*E211*F211</f>
        <v>1932</v>
      </c>
    </row>
    <row r="213" spans="1:31" ht="23.25" customHeight="1">
      <c r="A213" s="564" t="s">
        <v>618</v>
      </c>
      <c r="C213" s="562"/>
      <c r="D213" s="561"/>
      <c r="E213" s="563"/>
      <c r="F213" s="563"/>
      <c r="G213" s="563"/>
      <c r="H213" s="563"/>
      <c r="I213" s="562"/>
      <c r="J213" s="563"/>
      <c r="K213" s="562"/>
    </row>
    <row r="214" spans="1:31">
      <c r="F214" s="526"/>
      <c r="G214" s="526"/>
      <c r="H214" s="526"/>
      <c r="I214" s="520" t="s">
        <v>614</v>
      </c>
      <c r="J214" s="526"/>
      <c r="K214" s="840" t="s">
        <v>619</v>
      </c>
      <c r="L214" s="840" t="s">
        <v>608</v>
      </c>
    </row>
    <row r="215" spans="1:31">
      <c r="A215" s="225" t="s">
        <v>620</v>
      </c>
      <c r="B215" s="76">
        <v>2</v>
      </c>
      <c r="C215" s="541">
        <f>VLOOKUP(B215,$C$138:$H$148,6,FALSE)</f>
        <v>110</v>
      </c>
      <c r="D215" s="102" t="s">
        <v>379</v>
      </c>
      <c r="F215" s="526"/>
      <c r="G215" s="526"/>
      <c r="H215" s="526"/>
      <c r="I215" s="521"/>
      <c r="J215" s="526"/>
      <c r="K215" s="841"/>
      <c r="L215" s="841"/>
    </row>
    <row r="216" spans="1:31">
      <c r="A216" s="215" t="s">
        <v>400</v>
      </c>
      <c r="C216" s="565">
        <f>VLOOKUP(B215,$A$169:$K$176,E216,FALSE)</f>
        <v>3.5</v>
      </c>
      <c r="D216" s="215" t="s">
        <v>379</v>
      </c>
      <c r="E216" s="47">
        <v>2</v>
      </c>
      <c r="F216" s="566" t="s">
        <v>608</v>
      </c>
      <c r="G216" s="566"/>
      <c r="H216" s="566"/>
      <c r="I216" s="521"/>
      <c r="J216" s="526"/>
      <c r="K216" s="841"/>
      <c r="L216" s="841"/>
    </row>
    <row r="217" spans="1:31">
      <c r="A217" s="215" t="s">
        <v>401</v>
      </c>
      <c r="C217" s="565">
        <f>VLOOKUP(B215,$A$169:$K$176,E217,FALSE)</f>
        <v>1.4</v>
      </c>
      <c r="D217" s="215" t="s">
        <v>379</v>
      </c>
      <c r="E217" s="47">
        <v>3</v>
      </c>
      <c r="F217" s="566" t="s">
        <v>609</v>
      </c>
      <c r="G217" s="566"/>
      <c r="H217" s="566"/>
      <c r="I217" s="521"/>
      <c r="J217" s="526"/>
      <c r="K217" s="836"/>
      <c r="L217" s="841"/>
    </row>
    <row r="218" spans="1:31">
      <c r="A218" s="215" t="s">
        <v>621</v>
      </c>
      <c r="B218" s="47"/>
      <c r="C218" s="565">
        <f>VLOOKUP(B215,$A$169:$K$176,E218,FALSE)</f>
        <v>0.3</v>
      </c>
      <c r="D218" s="215" t="s">
        <v>379</v>
      </c>
      <c r="E218" s="47">
        <v>8</v>
      </c>
      <c r="F218" s="566" t="s">
        <v>614</v>
      </c>
      <c r="G218" s="566"/>
      <c r="H218" s="833"/>
      <c r="I218" s="567"/>
      <c r="J218" s="526"/>
      <c r="L218" s="841"/>
    </row>
    <row r="219" spans="1:31">
      <c r="A219" s="215" t="s">
        <v>622</v>
      </c>
      <c r="B219" s="47"/>
      <c r="C219" s="565">
        <f>VLOOKUP(B215,$A$169:$K$176,E219,FALSE)</f>
        <v>0.8</v>
      </c>
      <c r="D219" s="215" t="s">
        <v>379</v>
      </c>
      <c r="E219" s="47">
        <v>6</v>
      </c>
      <c r="F219" s="566" t="s">
        <v>612</v>
      </c>
      <c r="G219" s="566"/>
      <c r="H219" s="833"/>
      <c r="I219" s="567"/>
      <c r="J219" s="526"/>
      <c r="L219" s="841"/>
    </row>
    <row r="220" spans="1:31">
      <c r="A220" s="215" t="s">
        <v>623</v>
      </c>
      <c r="B220" s="47"/>
      <c r="C220" s="565">
        <f>VLOOKUP(B215,$A$169:$K$1458,E220,FALSE)</f>
        <v>0.3</v>
      </c>
      <c r="D220" s="215" t="s">
        <v>379</v>
      </c>
      <c r="E220" s="47">
        <v>10</v>
      </c>
      <c r="F220" s="566" t="s">
        <v>624</v>
      </c>
      <c r="G220" s="566"/>
      <c r="H220" s="833"/>
      <c r="I220" s="567"/>
      <c r="J220" s="526"/>
      <c r="L220" s="841"/>
    </row>
    <row r="221" spans="1:31">
      <c r="A221" s="215" t="s">
        <v>625</v>
      </c>
      <c r="B221" s="47"/>
      <c r="C221" s="565">
        <f>VLOOKUP(B215,$A$169:$K$176,E221,FALSE)</f>
        <v>0.6</v>
      </c>
      <c r="D221" s="215" t="s">
        <v>379</v>
      </c>
      <c r="E221" s="47">
        <v>9</v>
      </c>
      <c r="F221" s="566" t="s">
        <v>615</v>
      </c>
      <c r="G221" s="566"/>
      <c r="H221" s="833"/>
      <c r="I221" s="567"/>
      <c r="J221" s="526"/>
      <c r="L221" s="841"/>
    </row>
    <row r="222" spans="1:31">
      <c r="A222" s="215" t="s">
        <v>626</v>
      </c>
      <c r="B222" s="47"/>
      <c r="C222" s="565">
        <f>VLOOKUP(B215,$A$169:$K$176,E222,FALSE)</f>
        <v>1.7</v>
      </c>
      <c r="D222" s="215" t="s">
        <v>379</v>
      </c>
      <c r="E222" s="47">
        <v>5</v>
      </c>
      <c r="F222" s="566" t="s">
        <v>611</v>
      </c>
      <c r="G222" s="566"/>
      <c r="H222" s="833"/>
      <c r="I222" s="567"/>
      <c r="J222" s="526"/>
      <c r="L222" s="841"/>
    </row>
    <row r="223" spans="1:31">
      <c r="A223" s="215" t="s">
        <v>627</v>
      </c>
      <c r="B223" s="47"/>
      <c r="C223" s="565">
        <f>VLOOKUP(B215,$A$169:$K$176,E223,FALSE)</f>
        <v>1.9</v>
      </c>
      <c r="D223" s="215" t="s">
        <v>379</v>
      </c>
      <c r="E223" s="47">
        <v>7</v>
      </c>
      <c r="F223" s="566" t="s">
        <v>613</v>
      </c>
      <c r="H223" s="833"/>
      <c r="I223" s="567"/>
      <c r="J223" s="527" t="s">
        <v>628</v>
      </c>
      <c r="L223" s="836"/>
    </row>
    <row r="224" spans="1:31">
      <c r="A224" s="322" t="s">
        <v>386</v>
      </c>
      <c r="B224" s="323"/>
      <c r="C224" s="568">
        <v>0.1</v>
      </c>
      <c r="D224" s="325" t="s">
        <v>379</v>
      </c>
      <c r="E224" s="47"/>
      <c r="H224" s="833"/>
      <c r="I224" s="567"/>
      <c r="L224" s="841" t="s">
        <v>609</v>
      </c>
    </row>
    <row r="225" spans="1:13">
      <c r="A225" s="322" t="s">
        <v>629</v>
      </c>
      <c r="B225" s="323"/>
      <c r="C225" s="568">
        <f>0.1</f>
        <v>0.1</v>
      </c>
      <c r="D225" s="325" t="s">
        <v>379</v>
      </c>
      <c r="E225" s="326"/>
      <c r="H225" s="833"/>
      <c r="I225" s="567"/>
      <c r="L225" s="836"/>
    </row>
    <row r="226" spans="1:13">
      <c r="A226" s="215"/>
      <c r="B226" s="47"/>
      <c r="C226" s="47"/>
      <c r="D226" s="215"/>
      <c r="E226" s="47"/>
      <c r="F226" s="833"/>
      <c r="G226" s="833"/>
      <c r="H226" s="569"/>
      <c r="I226" s="570"/>
      <c r="J226" s="834"/>
      <c r="K226" s="834"/>
      <c r="L226" s="571"/>
    </row>
    <row r="227" spans="1:13">
      <c r="A227" s="215"/>
      <c r="B227" s="47"/>
      <c r="C227" s="47"/>
      <c r="D227" s="215"/>
      <c r="E227" s="47"/>
      <c r="F227" s="833"/>
      <c r="G227" s="833"/>
      <c r="H227" s="569"/>
      <c r="I227" s="572" t="s">
        <v>615</v>
      </c>
      <c r="J227" s="834"/>
      <c r="K227" s="834"/>
      <c r="M227" s="573"/>
    </row>
    <row r="228" spans="1:13">
      <c r="A228" s="215"/>
      <c r="B228" s="47"/>
      <c r="C228" s="47"/>
      <c r="D228" s="215"/>
      <c r="E228" s="326" t="s">
        <v>616</v>
      </c>
      <c r="F228" s="835" t="s">
        <v>611</v>
      </c>
      <c r="G228" s="836"/>
      <c r="H228" s="837" t="s">
        <v>612</v>
      </c>
      <c r="I228" s="838"/>
      <c r="J228" s="839" t="s">
        <v>613</v>
      </c>
      <c r="K228" s="838"/>
      <c r="L228" t="s">
        <v>617</v>
      </c>
      <c r="M228" s="573"/>
    </row>
    <row r="229" spans="1:13">
      <c r="B229" s="47"/>
      <c r="C229" s="47"/>
      <c r="D229" s="215"/>
      <c r="E229" s="47"/>
      <c r="F229" s="574"/>
      <c r="G229" s="574"/>
      <c r="H229" s="574"/>
      <c r="I229" s="57"/>
      <c r="J229" s="57"/>
      <c r="K229" s="57"/>
      <c r="M229" s="573"/>
    </row>
    <row r="230" spans="1:13">
      <c r="B230" s="427" t="s">
        <v>408</v>
      </c>
      <c r="C230" s="525" t="s">
        <v>322</v>
      </c>
      <c r="D230" s="523" t="s">
        <v>630</v>
      </c>
      <c r="E230" s="427" t="s">
        <v>612</v>
      </c>
      <c r="F230" s="523" t="s">
        <v>631</v>
      </c>
      <c r="G230" s="523" t="s">
        <v>632</v>
      </c>
      <c r="H230" s="12"/>
      <c r="M230" s="573"/>
    </row>
    <row r="231" spans="1:13">
      <c r="A231">
        <v>1</v>
      </c>
      <c r="B231" s="575"/>
      <c r="C231" s="576" t="s">
        <v>390</v>
      </c>
      <c r="D231" s="577">
        <f>C215</f>
        <v>110</v>
      </c>
      <c r="E231" s="578">
        <f>C219+C222+C223+2*C225</f>
        <v>4.6000000000000005</v>
      </c>
      <c r="F231" s="579">
        <f>C224</f>
        <v>0.1</v>
      </c>
      <c r="G231" s="580">
        <f>D231*E231*F231</f>
        <v>50.600000000000009</v>
      </c>
      <c r="H231" s="12"/>
    </row>
    <row r="232" spans="1:13">
      <c r="B232" s="581" t="s">
        <v>599</v>
      </c>
      <c r="C232" s="582"/>
      <c r="D232" s="583"/>
      <c r="E232" s="583"/>
      <c r="F232" s="583"/>
      <c r="G232" s="584"/>
      <c r="H232" s="12"/>
    </row>
    <row r="233" spans="1:13">
      <c r="B233" s="585" t="s">
        <v>409</v>
      </c>
      <c r="C233" s="582" t="s">
        <v>390</v>
      </c>
      <c r="D233" s="577">
        <f>D231</f>
        <v>110</v>
      </c>
      <c r="E233" s="583">
        <f>C222</f>
        <v>1.7</v>
      </c>
      <c r="F233" s="583">
        <f>(C221+C220)/2</f>
        <v>0.44999999999999996</v>
      </c>
      <c r="G233" s="584">
        <f>D233*E233*F233</f>
        <v>84.149999999999991</v>
      </c>
      <c r="H233" s="12"/>
    </row>
    <row r="234" spans="1:13">
      <c r="B234" s="585" t="s">
        <v>410</v>
      </c>
      <c r="C234" s="582" t="s">
        <v>390</v>
      </c>
      <c r="D234" s="577">
        <f>D233</f>
        <v>110</v>
      </c>
      <c r="E234" s="583">
        <f>C219</f>
        <v>0.8</v>
      </c>
      <c r="F234" s="583">
        <f>C221</f>
        <v>0.6</v>
      </c>
      <c r="G234" s="584">
        <f>D234*E234*F234</f>
        <v>52.8</v>
      </c>
      <c r="H234" s="12"/>
    </row>
    <row r="235" spans="1:13">
      <c r="B235" s="585" t="s">
        <v>411</v>
      </c>
      <c r="C235" s="582" t="s">
        <v>390</v>
      </c>
      <c r="D235" s="583">
        <f>D234</f>
        <v>110</v>
      </c>
      <c r="E235" s="583">
        <f>C223</f>
        <v>1.9</v>
      </c>
      <c r="F235" s="583">
        <f>(C221+C220)/2</f>
        <v>0.44999999999999996</v>
      </c>
      <c r="G235" s="584">
        <f>D235*E235*F235</f>
        <v>94.05</v>
      </c>
      <c r="H235" s="12"/>
    </row>
    <row r="236" spans="1:13">
      <c r="A236">
        <v>2</v>
      </c>
      <c r="B236" s="586"/>
      <c r="C236" s="582" t="s">
        <v>390</v>
      </c>
      <c r="D236" s="583"/>
      <c r="E236" s="583"/>
      <c r="F236" s="587" t="s">
        <v>633</v>
      </c>
      <c r="G236" s="584">
        <f>SUM(G233:G235)</f>
        <v>231</v>
      </c>
      <c r="H236" s="12"/>
    </row>
    <row r="237" spans="1:13">
      <c r="B237" s="588" t="s">
        <v>600</v>
      </c>
      <c r="C237" s="589"/>
      <c r="D237" s="583"/>
      <c r="E237" s="590"/>
      <c r="F237" s="590"/>
      <c r="G237" s="584"/>
    </row>
    <row r="238" spans="1:13">
      <c r="B238" s="586" t="s">
        <v>634</v>
      </c>
      <c r="C238" s="582" t="s">
        <v>390</v>
      </c>
      <c r="D238" s="583">
        <f>D235</f>
        <v>110</v>
      </c>
      <c r="E238" s="583">
        <f>C218</f>
        <v>0.3</v>
      </c>
      <c r="F238" s="583">
        <v>3.5</v>
      </c>
      <c r="G238" s="584">
        <f>D238*E238*F238</f>
        <v>115.5</v>
      </c>
    </row>
    <row r="239" spans="1:13">
      <c r="B239" s="586" t="s">
        <v>635</v>
      </c>
      <c r="C239" s="582" t="s">
        <v>390</v>
      </c>
      <c r="D239" s="583">
        <f>D238</f>
        <v>110</v>
      </c>
      <c r="E239" s="583">
        <f>(C219+C218)/2</f>
        <v>0.55000000000000004</v>
      </c>
      <c r="F239" s="583">
        <f>C217+C216-F238</f>
        <v>1.4000000000000004</v>
      </c>
      <c r="G239" s="584">
        <f>D239*E239*F239</f>
        <v>84.700000000000031</v>
      </c>
      <c r="H239" s="12"/>
    </row>
    <row r="240" spans="1:13">
      <c r="A240">
        <v>3</v>
      </c>
      <c r="B240" s="586"/>
      <c r="C240" s="582" t="s">
        <v>390</v>
      </c>
      <c r="D240" s="583"/>
      <c r="E240" s="583"/>
      <c r="F240" s="587" t="s">
        <v>636</v>
      </c>
      <c r="G240" s="584">
        <f>SUM(G238:G239)</f>
        <v>200.20000000000005</v>
      </c>
      <c r="H240" s="12"/>
    </row>
    <row r="241" spans="1:31">
      <c r="B241" s="586"/>
      <c r="C241" s="589"/>
      <c r="D241" s="583"/>
      <c r="E241" s="590"/>
      <c r="F241" s="590"/>
      <c r="G241" s="584"/>
      <c r="H241" s="12"/>
    </row>
    <row r="242" spans="1:31">
      <c r="A242">
        <v>4</v>
      </c>
      <c r="B242" s="588" t="s">
        <v>531</v>
      </c>
      <c r="C242" s="582" t="s">
        <v>390</v>
      </c>
      <c r="D242" s="583">
        <f>D238</f>
        <v>110</v>
      </c>
      <c r="E242" s="583">
        <v>0.6</v>
      </c>
      <c r="F242" s="583">
        <f>C216+C217</f>
        <v>4.9000000000000004</v>
      </c>
      <c r="G242" s="584">
        <f>D242*E242*F242</f>
        <v>323.40000000000003</v>
      </c>
      <c r="H242" s="12"/>
    </row>
    <row r="243" spans="1:31" s="12" customFormat="1" ht="15" customHeight="1">
      <c r="A243" s="326" t="s">
        <v>601</v>
      </c>
      <c r="B243" s="591" t="s">
        <v>602</v>
      </c>
      <c r="C243" s="582" t="s">
        <v>412</v>
      </c>
      <c r="D243" s="592" t="s">
        <v>637</v>
      </c>
      <c r="E243" s="582"/>
      <c r="F243" s="593"/>
      <c r="G243" s="584">
        <f>(G236)*70/1000</f>
        <v>16.170000000000002</v>
      </c>
      <c r="I243" s="574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</row>
    <row r="244" spans="1:31" s="12" customFormat="1">
      <c r="A244" s="326" t="s">
        <v>604</v>
      </c>
      <c r="B244" s="591" t="s">
        <v>605</v>
      </c>
      <c r="C244" s="582" t="s">
        <v>412</v>
      </c>
      <c r="D244" s="582" t="s">
        <v>637</v>
      </c>
      <c r="E244" s="582"/>
      <c r="F244" s="593"/>
      <c r="G244" s="584">
        <f>G238*70/1000</f>
        <v>8.0850000000000009</v>
      </c>
      <c r="I244" s="57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</row>
    <row r="245" spans="1:31" s="12" customFormat="1">
      <c r="A245" s="12">
        <v>6</v>
      </c>
      <c r="B245" s="588" t="s">
        <v>413</v>
      </c>
      <c r="C245" s="582" t="s">
        <v>284</v>
      </c>
      <c r="D245" s="582">
        <f>D235</f>
        <v>110</v>
      </c>
      <c r="E245" s="582">
        <f>C216</f>
        <v>3.5</v>
      </c>
      <c r="F245" s="582"/>
      <c r="G245" s="584">
        <f>IF(D245=0,0,(D245-2)*(E245-2))</f>
        <v>162</v>
      </c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</row>
    <row r="246" spans="1:31">
      <c r="B246" s="586"/>
      <c r="C246" s="590"/>
      <c r="D246" s="583"/>
      <c r="E246" s="590"/>
      <c r="F246" s="590"/>
      <c r="G246" s="584"/>
    </row>
    <row r="247" spans="1:31">
      <c r="A247">
        <v>7</v>
      </c>
      <c r="B247" s="594" t="s">
        <v>638</v>
      </c>
      <c r="C247" s="595" t="s">
        <v>390</v>
      </c>
      <c r="D247" s="596">
        <f>D231</f>
        <v>110</v>
      </c>
      <c r="E247" s="597">
        <f>E231</f>
        <v>4.6000000000000005</v>
      </c>
      <c r="F247" s="598">
        <f>C217+C221+C224</f>
        <v>2.1</v>
      </c>
      <c r="G247" s="584">
        <f>D247*E247*F247</f>
        <v>1062.6000000000001</v>
      </c>
    </row>
    <row r="249" spans="1:31" ht="23.25" customHeight="1">
      <c r="A249" s="564" t="s">
        <v>618</v>
      </c>
      <c r="C249" s="562"/>
      <c r="D249" s="561"/>
      <c r="E249" s="563"/>
      <c r="F249" s="563"/>
      <c r="G249" s="563"/>
      <c r="H249" s="563"/>
      <c r="I249" s="562"/>
      <c r="J249" s="563"/>
      <c r="K249" s="562"/>
    </row>
    <row r="250" spans="1:31">
      <c r="F250" s="526"/>
      <c r="G250" s="526"/>
      <c r="H250" s="526"/>
      <c r="I250" s="520" t="s">
        <v>614</v>
      </c>
      <c r="J250" s="526"/>
      <c r="K250" s="840" t="s">
        <v>619</v>
      </c>
      <c r="L250" s="840" t="s">
        <v>608</v>
      </c>
    </row>
    <row r="251" spans="1:31">
      <c r="A251" s="225" t="s">
        <v>620</v>
      </c>
      <c r="B251" s="76">
        <v>3</v>
      </c>
      <c r="C251" s="541">
        <f>VLOOKUP(B251,$C$138:$H$148,6,FALSE)</f>
        <v>120</v>
      </c>
      <c r="D251" s="102" t="s">
        <v>379</v>
      </c>
      <c r="F251" s="526"/>
      <c r="G251" s="526"/>
      <c r="H251" s="526"/>
      <c r="I251" s="521"/>
      <c r="J251" s="526"/>
      <c r="K251" s="841"/>
      <c r="L251" s="841"/>
    </row>
    <row r="252" spans="1:31">
      <c r="A252" s="215" t="s">
        <v>400</v>
      </c>
      <c r="C252" s="565">
        <f>VLOOKUP(B251,$A$169:$K$176,E252,FALSE)</f>
        <v>5</v>
      </c>
      <c r="D252" s="215" t="s">
        <v>379</v>
      </c>
      <c r="E252" s="47">
        <v>2</v>
      </c>
      <c r="F252" s="566" t="s">
        <v>608</v>
      </c>
      <c r="G252" s="566"/>
      <c r="H252" s="566"/>
      <c r="I252" s="521"/>
      <c r="J252" s="526"/>
      <c r="K252" s="841"/>
      <c r="L252" s="841"/>
    </row>
    <row r="253" spans="1:31">
      <c r="A253" s="215" t="s">
        <v>401</v>
      </c>
      <c r="C253" s="565">
        <f>VLOOKUP(B251,$A$169:$K$176,E253,FALSE)</f>
        <v>1.3</v>
      </c>
      <c r="D253" s="215" t="s">
        <v>379</v>
      </c>
      <c r="E253" s="47">
        <v>3</v>
      </c>
      <c r="F253" s="566" t="s">
        <v>609</v>
      </c>
      <c r="G253" s="566"/>
      <c r="H253" s="566"/>
      <c r="I253" s="521"/>
      <c r="J253" s="526"/>
      <c r="K253" s="836"/>
      <c r="L253" s="841"/>
    </row>
    <row r="254" spans="1:31">
      <c r="A254" s="215" t="s">
        <v>621</v>
      </c>
      <c r="B254" s="47"/>
      <c r="C254" s="565">
        <f>VLOOKUP(B251,$A$169:$K$176,E254,FALSE)</f>
        <v>0.3</v>
      </c>
      <c r="D254" s="215" t="s">
        <v>379</v>
      </c>
      <c r="E254" s="47">
        <v>8</v>
      </c>
      <c r="F254" s="566" t="s">
        <v>614</v>
      </c>
      <c r="G254" s="566"/>
      <c r="H254" s="833"/>
      <c r="I254" s="567"/>
      <c r="J254" s="526"/>
      <c r="L254" s="841"/>
    </row>
    <row r="255" spans="1:31">
      <c r="A255" s="215" t="s">
        <v>622</v>
      </c>
      <c r="B255" s="47"/>
      <c r="C255" s="565">
        <f>VLOOKUP(B251,$A$169:$K$176,E255,FALSE)</f>
        <v>0.9</v>
      </c>
      <c r="D255" s="215" t="s">
        <v>379</v>
      </c>
      <c r="E255" s="47">
        <v>6</v>
      </c>
      <c r="F255" s="566" t="s">
        <v>612</v>
      </c>
      <c r="G255" s="566"/>
      <c r="H255" s="833"/>
      <c r="I255" s="567"/>
      <c r="J255" s="526"/>
      <c r="L255" s="841"/>
    </row>
    <row r="256" spans="1:31">
      <c r="A256" s="215" t="s">
        <v>623</v>
      </c>
      <c r="B256" s="47"/>
      <c r="C256" s="565">
        <f>VLOOKUP(B251,$A$169:$K$1458,E256,FALSE)</f>
        <v>0.3</v>
      </c>
      <c r="D256" s="215" t="s">
        <v>379</v>
      </c>
      <c r="E256" s="47">
        <v>10</v>
      </c>
      <c r="F256" s="566" t="s">
        <v>624</v>
      </c>
      <c r="G256" s="566"/>
      <c r="H256" s="833"/>
      <c r="I256" s="567"/>
      <c r="J256" s="526"/>
      <c r="L256" s="841"/>
    </row>
    <row r="257" spans="1:12">
      <c r="A257" s="215" t="s">
        <v>625</v>
      </c>
      <c r="B257" s="47"/>
      <c r="C257" s="565">
        <f>VLOOKUP(B251,$A$169:$K$176,E257,FALSE)</f>
        <v>0.7</v>
      </c>
      <c r="D257" s="215" t="s">
        <v>379</v>
      </c>
      <c r="E257" s="47">
        <v>9</v>
      </c>
      <c r="F257" s="566" t="s">
        <v>615</v>
      </c>
      <c r="G257" s="566"/>
      <c r="H257" s="833"/>
      <c r="I257" s="567"/>
      <c r="J257" s="526"/>
      <c r="L257" s="841"/>
    </row>
    <row r="258" spans="1:12">
      <c r="A258" s="215" t="s">
        <v>626</v>
      </c>
      <c r="B258" s="47"/>
      <c r="C258" s="565">
        <f>VLOOKUP(B251,$A$169:$K$176,E258,FALSE)</f>
        <v>1.9</v>
      </c>
      <c r="D258" s="215" t="s">
        <v>379</v>
      </c>
      <c r="E258" s="47">
        <v>5</v>
      </c>
      <c r="F258" s="566" t="s">
        <v>611</v>
      </c>
      <c r="G258" s="566"/>
      <c r="H258" s="833"/>
      <c r="I258" s="567"/>
      <c r="J258" s="526"/>
      <c r="L258" s="841"/>
    </row>
    <row r="259" spans="1:12">
      <c r="A259" s="215" t="s">
        <v>627</v>
      </c>
      <c r="B259" s="47"/>
      <c r="C259" s="565">
        <f>VLOOKUP(B251,$A$169:$K$176,E259,FALSE)</f>
        <v>2.2000000000000002</v>
      </c>
      <c r="D259" s="215" t="s">
        <v>379</v>
      </c>
      <c r="E259" s="47">
        <v>7</v>
      </c>
      <c r="F259" s="566" t="s">
        <v>613</v>
      </c>
      <c r="H259" s="833"/>
      <c r="I259" s="567"/>
      <c r="J259" s="527" t="s">
        <v>628</v>
      </c>
      <c r="L259" s="836"/>
    </row>
    <row r="260" spans="1:12">
      <c r="A260" s="322" t="s">
        <v>386</v>
      </c>
      <c r="B260" s="323"/>
      <c r="C260" s="568">
        <v>0.1</v>
      </c>
      <c r="D260" s="325" t="s">
        <v>379</v>
      </c>
      <c r="E260" s="47"/>
      <c r="H260" s="833"/>
      <c r="I260" s="567"/>
      <c r="L260" s="841" t="s">
        <v>609</v>
      </c>
    </row>
    <row r="261" spans="1:12">
      <c r="A261" s="322" t="s">
        <v>629</v>
      </c>
      <c r="B261" s="323"/>
      <c r="C261" s="568">
        <f>0.1</f>
        <v>0.1</v>
      </c>
      <c r="D261" s="325" t="s">
        <v>379</v>
      </c>
      <c r="E261" s="326"/>
      <c r="H261" s="833"/>
      <c r="I261" s="567"/>
      <c r="L261" s="836"/>
    </row>
    <row r="262" spans="1:12">
      <c r="A262" s="215"/>
      <c r="B262" s="47"/>
      <c r="C262" s="47"/>
      <c r="D262" s="215"/>
      <c r="E262" s="47"/>
      <c r="F262" s="833"/>
      <c r="G262" s="833"/>
      <c r="H262" s="569"/>
      <c r="I262" s="570"/>
      <c r="J262" s="834"/>
      <c r="K262" s="834"/>
      <c r="L262" s="571"/>
    </row>
    <row r="263" spans="1:12">
      <c r="A263" s="215"/>
      <c r="B263" s="47"/>
      <c r="C263" s="47"/>
      <c r="D263" s="215"/>
      <c r="E263" s="47"/>
      <c r="F263" s="833"/>
      <c r="G263" s="833"/>
      <c r="H263" s="569"/>
      <c r="I263" s="572" t="s">
        <v>615</v>
      </c>
      <c r="J263" s="834"/>
      <c r="K263" s="834"/>
    </row>
    <row r="264" spans="1:12">
      <c r="A264" s="215"/>
      <c r="B264" s="47"/>
      <c r="C264" s="47"/>
      <c r="D264" s="215"/>
      <c r="E264" s="326" t="s">
        <v>616</v>
      </c>
      <c r="F264" s="835" t="s">
        <v>611</v>
      </c>
      <c r="G264" s="836"/>
      <c r="H264" s="837" t="s">
        <v>612</v>
      </c>
      <c r="I264" s="838"/>
      <c r="J264" s="839" t="s">
        <v>613</v>
      </c>
      <c r="K264" s="838"/>
      <c r="L264" t="s">
        <v>617</v>
      </c>
    </row>
    <row r="265" spans="1:12">
      <c r="B265" s="47"/>
      <c r="C265" s="47"/>
      <c r="D265" s="215"/>
      <c r="E265" s="47"/>
      <c r="F265" s="574"/>
      <c r="G265" s="574"/>
      <c r="H265" s="574"/>
      <c r="I265" s="57"/>
      <c r="J265" s="57"/>
      <c r="K265" s="57"/>
    </row>
    <row r="266" spans="1:12">
      <c r="B266" s="427" t="s">
        <v>408</v>
      </c>
      <c r="C266" s="525" t="s">
        <v>322</v>
      </c>
      <c r="D266" s="523" t="s">
        <v>630</v>
      </c>
      <c r="E266" s="427" t="s">
        <v>612</v>
      </c>
      <c r="F266" s="523" t="s">
        <v>631</v>
      </c>
      <c r="G266" s="523" t="s">
        <v>632</v>
      </c>
      <c r="H266" s="12"/>
    </row>
    <row r="267" spans="1:12">
      <c r="A267">
        <v>1</v>
      </c>
      <c r="B267" s="575"/>
      <c r="C267" s="576" t="s">
        <v>390</v>
      </c>
      <c r="D267" s="577">
        <f>C251</f>
        <v>120</v>
      </c>
      <c r="E267" s="578">
        <f>C255+C258+C259+2*C261</f>
        <v>5.2</v>
      </c>
      <c r="F267" s="579">
        <f>C260</f>
        <v>0.1</v>
      </c>
      <c r="G267" s="580">
        <f>D267*E267*F267</f>
        <v>62.400000000000006</v>
      </c>
      <c r="H267" s="12"/>
    </row>
    <row r="268" spans="1:12">
      <c r="B268" s="581" t="s">
        <v>599</v>
      </c>
      <c r="C268" s="582"/>
      <c r="D268" s="583"/>
      <c r="E268" s="583"/>
      <c r="F268" s="583"/>
      <c r="G268" s="584"/>
      <c r="H268" s="12"/>
    </row>
    <row r="269" spans="1:12">
      <c r="B269" s="585" t="s">
        <v>409</v>
      </c>
      <c r="C269" s="582" t="s">
        <v>390</v>
      </c>
      <c r="D269" s="577">
        <f>D267</f>
        <v>120</v>
      </c>
      <c r="E269" s="583">
        <f>C258</f>
        <v>1.9</v>
      </c>
      <c r="F269" s="583">
        <f>(C257+C256)/2</f>
        <v>0.5</v>
      </c>
      <c r="G269" s="584">
        <f>D269*E269*F269</f>
        <v>114</v>
      </c>
      <c r="H269" s="12"/>
    </row>
    <row r="270" spans="1:12">
      <c r="B270" s="585" t="s">
        <v>410</v>
      </c>
      <c r="C270" s="582" t="s">
        <v>390</v>
      </c>
      <c r="D270" s="577">
        <f>D269</f>
        <v>120</v>
      </c>
      <c r="E270" s="583">
        <f>C255</f>
        <v>0.9</v>
      </c>
      <c r="F270" s="583">
        <f>C257</f>
        <v>0.7</v>
      </c>
      <c r="G270" s="584">
        <f>D270*E270*F270</f>
        <v>75.599999999999994</v>
      </c>
      <c r="H270" s="12"/>
    </row>
    <row r="271" spans="1:12">
      <c r="B271" s="585" t="s">
        <v>411</v>
      </c>
      <c r="C271" s="582" t="s">
        <v>390</v>
      </c>
      <c r="D271" s="583">
        <f>D270</f>
        <v>120</v>
      </c>
      <c r="E271" s="583">
        <f>C259</f>
        <v>2.2000000000000002</v>
      </c>
      <c r="F271" s="583">
        <f>(C257+C256)/2</f>
        <v>0.5</v>
      </c>
      <c r="G271" s="584">
        <f>D271*E271*F271</f>
        <v>132</v>
      </c>
      <c r="H271" s="12"/>
    </row>
    <row r="272" spans="1:12">
      <c r="A272">
        <v>2</v>
      </c>
      <c r="B272" s="586"/>
      <c r="C272" s="582" t="s">
        <v>390</v>
      </c>
      <c r="D272" s="583"/>
      <c r="E272" s="583"/>
      <c r="F272" s="587" t="s">
        <v>633</v>
      </c>
      <c r="G272" s="584">
        <f>SUM(G269:G271)</f>
        <v>321.60000000000002</v>
      </c>
      <c r="H272" s="12"/>
    </row>
    <row r="273" spans="1:12">
      <c r="B273" s="588" t="s">
        <v>600</v>
      </c>
      <c r="C273" s="589"/>
      <c r="D273" s="583"/>
      <c r="E273" s="590"/>
      <c r="F273" s="590"/>
      <c r="G273" s="584"/>
    </row>
    <row r="274" spans="1:12">
      <c r="B274" s="586" t="s">
        <v>634</v>
      </c>
      <c r="C274" s="582" t="s">
        <v>390</v>
      </c>
      <c r="D274" s="583">
        <f>D271</f>
        <v>120</v>
      </c>
      <c r="E274" s="583">
        <f>C254</f>
        <v>0.3</v>
      </c>
      <c r="F274" s="583">
        <v>3.5</v>
      </c>
      <c r="G274" s="584">
        <f>D274*E274*F274</f>
        <v>126</v>
      </c>
    </row>
    <row r="275" spans="1:12">
      <c r="B275" s="586" t="s">
        <v>635</v>
      </c>
      <c r="C275" s="582" t="s">
        <v>390</v>
      </c>
      <c r="D275" s="583">
        <f>D274</f>
        <v>120</v>
      </c>
      <c r="E275" s="583">
        <f>(C255+C254)/2</f>
        <v>0.6</v>
      </c>
      <c r="F275" s="583">
        <f>C253+C252-F274</f>
        <v>2.8</v>
      </c>
      <c r="G275" s="584">
        <f>D275*E275*F275</f>
        <v>201.6</v>
      </c>
      <c r="H275" s="12"/>
    </row>
    <row r="276" spans="1:12">
      <c r="A276">
        <v>3</v>
      </c>
      <c r="B276" s="586"/>
      <c r="C276" s="582" t="s">
        <v>390</v>
      </c>
      <c r="D276" s="583"/>
      <c r="E276" s="583"/>
      <c r="F276" s="587" t="s">
        <v>636</v>
      </c>
      <c r="G276" s="584">
        <f>SUM(G274:G275)</f>
        <v>327.60000000000002</v>
      </c>
      <c r="H276" s="12"/>
    </row>
    <row r="277" spans="1:12">
      <c r="B277" s="586"/>
      <c r="C277" s="589"/>
      <c r="D277" s="583"/>
      <c r="E277" s="590"/>
      <c r="F277" s="590"/>
      <c r="G277" s="584"/>
      <c r="H277" s="12"/>
    </row>
    <row r="278" spans="1:12">
      <c r="A278">
        <v>4</v>
      </c>
      <c r="B278" s="588" t="s">
        <v>531</v>
      </c>
      <c r="C278" s="582" t="s">
        <v>390</v>
      </c>
      <c r="D278" s="583">
        <f>D274</f>
        <v>120</v>
      </c>
      <c r="E278" s="583">
        <v>0.6</v>
      </c>
      <c r="F278" s="583">
        <f>C252+C253</f>
        <v>6.3</v>
      </c>
      <c r="G278" s="584">
        <f>D278*E278*F278</f>
        <v>453.59999999999997</v>
      </c>
      <c r="H278" s="12"/>
    </row>
    <row r="279" spans="1:12" ht="30">
      <c r="A279" s="326" t="s">
        <v>601</v>
      </c>
      <c r="B279" s="591" t="s">
        <v>602</v>
      </c>
      <c r="C279" s="582" t="s">
        <v>412</v>
      </c>
      <c r="D279" s="592" t="s">
        <v>637</v>
      </c>
      <c r="E279" s="582"/>
      <c r="F279" s="593"/>
      <c r="G279" s="584">
        <f>(G272)*70/1000</f>
        <v>22.512</v>
      </c>
      <c r="H279" s="12"/>
      <c r="I279" s="574"/>
      <c r="J279" s="12"/>
      <c r="K279" s="12"/>
      <c r="L279" s="12"/>
    </row>
    <row r="280" spans="1:12">
      <c r="A280" s="326" t="s">
        <v>604</v>
      </c>
      <c r="B280" s="591" t="s">
        <v>605</v>
      </c>
      <c r="C280" s="582" t="s">
        <v>412</v>
      </c>
      <c r="D280" s="582" t="s">
        <v>637</v>
      </c>
      <c r="E280" s="582"/>
      <c r="F280" s="593"/>
      <c r="G280" s="584">
        <f>G274*70/1000</f>
        <v>8.82</v>
      </c>
      <c r="H280" s="12"/>
      <c r="I280" s="574"/>
      <c r="J280" s="12"/>
      <c r="K280" s="12"/>
      <c r="L280" s="12"/>
    </row>
    <row r="281" spans="1:12">
      <c r="A281" s="12">
        <v>6</v>
      </c>
      <c r="B281" s="588" t="s">
        <v>413</v>
      </c>
      <c r="C281" s="582" t="s">
        <v>284</v>
      </c>
      <c r="D281" s="582">
        <f>D271</f>
        <v>120</v>
      </c>
      <c r="E281" s="582">
        <f>C252</f>
        <v>5</v>
      </c>
      <c r="F281" s="582"/>
      <c r="G281" s="584">
        <f>IF(D281=0,0,(D281-2)*(E281-2))</f>
        <v>354</v>
      </c>
      <c r="H281" s="12"/>
      <c r="I281" s="12"/>
      <c r="J281" s="12"/>
      <c r="K281" s="12"/>
      <c r="L281" s="12"/>
    </row>
    <row r="282" spans="1:12">
      <c r="B282" s="586"/>
      <c r="C282" s="590"/>
      <c r="D282" s="583"/>
      <c r="E282" s="590"/>
      <c r="F282" s="590"/>
      <c r="G282" s="584"/>
    </row>
    <row r="283" spans="1:12">
      <c r="A283">
        <v>7</v>
      </c>
      <c r="B283" s="594" t="s">
        <v>638</v>
      </c>
      <c r="C283" s="595" t="s">
        <v>390</v>
      </c>
      <c r="D283" s="596">
        <f>D267</f>
        <v>120</v>
      </c>
      <c r="E283" s="597">
        <f>E267</f>
        <v>5.2</v>
      </c>
      <c r="F283" s="598">
        <f>C253+C257+C260</f>
        <v>2.1</v>
      </c>
      <c r="G283" s="584">
        <f>D283*E283*F283</f>
        <v>1310.4000000000001</v>
      </c>
    </row>
    <row r="285" spans="1:12" ht="23.25" customHeight="1">
      <c r="A285" s="564" t="s">
        <v>618</v>
      </c>
      <c r="C285" s="562"/>
      <c r="D285" s="561"/>
      <c r="E285" s="563"/>
      <c r="F285" s="563"/>
      <c r="G285" s="563"/>
      <c r="H285" s="563"/>
      <c r="I285" s="562"/>
      <c r="J285" s="563"/>
      <c r="K285" s="562"/>
    </row>
    <row r="286" spans="1:12">
      <c r="F286" s="526"/>
      <c r="G286" s="526"/>
      <c r="H286" s="526"/>
      <c r="I286" s="520" t="s">
        <v>614</v>
      </c>
      <c r="J286" s="526"/>
      <c r="K286" s="840" t="s">
        <v>619</v>
      </c>
      <c r="L286" s="840" t="s">
        <v>608</v>
      </c>
    </row>
    <row r="287" spans="1:12">
      <c r="A287" s="225" t="s">
        <v>620</v>
      </c>
      <c r="B287" s="76">
        <v>4</v>
      </c>
      <c r="C287" s="541">
        <f>VLOOKUP(B287,$C$138:$H$148,6,FALSE)</f>
        <v>30</v>
      </c>
      <c r="D287" s="102" t="s">
        <v>379</v>
      </c>
      <c r="F287" s="526"/>
      <c r="G287" s="526"/>
      <c r="H287" s="526"/>
      <c r="I287" s="521"/>
      <c r="J287" s="526"/>
      <c r="K287" s="841"/>
      <c r="L287" s="841"/>
    </row>
    <row r="288" spans="1:12">
      <c r="A288" s="215" t="s">
        <v>400</v>
      </c>
      <c r="C288" s="565">
        <f>VLOOKUP(B287,$A$169:$K$176,E288,FALSE)</f>
        <v>7</v>
      </c>
      <c r="D288" s="215" t="s">
        <v>379</v>
      </c>
      <c r="E288" s="47">
        <v>2</v>
      </c>
      <c r="F288" s="566" t="s">
        <v>608</v>
      </c>
      <c r="G288" s="566"/>
      <c r="H288" s="566"/>
      <c r="I288" s="521"/>
      <c r="J288" s="526"/>
      <c r="K288" s="841"/>
      <c r="L288" s="841"/>
    </row>
    <row r="289" spans="1:12">
      <c r="A289" s="215" t="s">
        <v>401</v>
      </c>
      <c r="C289" s="565">
        <f>VLOOKUP(B287,$A$169:$K$176,E289,FALSE)</f>
        <v>1.1499999999999999</v>
      </c>
      <c r="D289" s="215" t="s">
        <v>379</v>
      </c>
      <c r="E289" s="47">
        <v>3</v>
      </c>
      <c r="F289" s="566" t="s">
        <v>609</v>
      </c>
      <c r="G289" s="566"/>
      <c r="H289" s="566"/>
      <c r="I289" s="521"/>
      <c r="J289" s="526"/>
      <c r="K289" s="836"/>
      <c r="L289" s="841"/>
    </row>
    <row r="290" spans="1:12">
      <c r="A290" s="215" t="s">
        <v>621</v>
      </c>
      <c r="B290" s="47"/>
      <c r="C290" s="565">
        <f>VLOOKUP(B287,$A$169:$K$176,E290,FALSE)</f>
        <v>0.3</v>
      </c>
      <c r="D290" s="215" t="s">
        <v>379</v>
      </c>
      <c r="E290" s="47">
        <v>8</v>
      </c>
      <c r="F290" s="566" t="s">
        <v>614</v>
      </c>
      <c r="G290" s="566"/>
      <c r="H290" s="833"/>
      <c r="I290" s="567"/>
      <c r="J290" s="526"/>
      <c r="L290" s="841"/>
    </row>
    <row r="291" spans="1:12">
      <c r="A291" s="215" t="s">
        <v>622</v>
      </c>
      <c r="B291" s="47"/>
      <c r="C291" s="565">
        <f>VLOOKUP(B287,$A$169:$K$176,E291,FALSE)</f>
        <v>1.1000000000000001</v>
      </c>
      <c r="D291" s="215" t="s">
        <v>379</v>
      </c>
      <c r="E291" s="47">
        <v>6</v>
      </c>
      <c r="F291" s="566" t="s">
        <v>612</v>
      </c>
      <c r="G291" s="566"/>
      <c r="H291" s="833"/>
      <c r="I291" s="567"/>
      <c r="J291" s="526"/>
      <c r="L291" s="841"/>
    </row>
    <row r="292" spans="1:12">
      <c r="A292" s="215" t="s">
        <v>623</v>
      </c>
      <c r="B292" s="47"/>
      <c r="C292" s="565">
        <f>VLOOKUP(B287,$A$169:$K$1458,E292,FALSE)</f>
        <v>0.3</v>
      </c>
      <c r="D292" s="215" t="s">
        <v>379</v>
      </c>
      <c r="E292" s="47">
        <v>10</v>
      </c>
      <c r="F292" s="566" t="s">
        <v>624</v>
      </c>
      <c r="G292" s="566"/>
      <c r="H292" s="833"/>
      <c r="I292" s="567"/>
      <c r="J292" s="526"/>
      <c r="L292" s="841"/>
    </row>
    <row r="293" spans="1:12">
      <c r="A293" s="215" t="s">
        <v>625</v>
      </c>
      <c r="B293" s="47"/>
      <c r="C293" s="565">
        <f>VLOOKUP(B287,$A$169:$K$176,E293,FALSE)</f>
        <v>0.85</v>
      </c>
      <c r="D293" s="215" t="s">
        <v>379</v>
      </c>
      <c r="E293" s="47">
        <v>9</v>
      </c>
      <c r="F293" s="566" t="s">
        <v>615</v>
      </c>
      <c r="G293" s="566"/>
      <c r="H293" s="833"/>
      <c r="I293" s="567"/>
      <c r="J293" s="526"/>
      <c r="L293" s="841"/>
    </row>
    <row r="294" spans="1:12">
      <c r="A294" s="215" t="s">
        <v>626</v>
      </c>
      <c r="B294" s="47"/>
      <c r="C294" s="565">
        <f>VLOOKUP(B287,$A$169:$K$176,E294,FALSE)</f>
        <v>2.5499999999999998</v>
      </c>
      <c r="D294" s="215" t="s">
        <v>379</v>
      </c>
      <c r="E294" s="47">
        <v>5</v>
      </c>
      <c r="F294" s="566" t="s">
        <v>611</v>
      </c>
      <c r="G294" s="566"/>
      <c r="H294" s="833"/>
      <c r="I294" s="567"/>
      <c r="J294" s="526"/>
      <c r="L294" s="841"/>
    </row>
    <row r="295" spans="1:12">
      <c r="A295" s="215" t="s">
        <v>627</v>
      </c>
      <c r="B295" s="47"/>
      <c r="C295" s="565">
        <f>VLOOKUP(B287,$A$169:$K$176,E295,FALSE)</f>
        <v>2.4500000000000002</v>
      </c>
      <c r="D295" s="215" t="s">
        <v>379</v>
      </c>
      <c r="E295" s="47">
        <v>7</v>
      </c>
      <c r="F295" s="566" t="s">
        <v>613</v>
      </c>
      <c r="H295" s="833"/>
      <c r="I295" s="567"/>
      <c r="J295" s="527" t="s">
        <v>628</v>
      </c>
      <c r="L295" s="836"/>
    </row>
    <row r="296" spans="1:12">
      <c r="A296" s="322" t="s">
        <v>386</v>
      </c>
      <c r="B296" s="323"/>
      <c r="C296" s="568">
        <v>0.1</v>
      </c>
      <c r="D296" s="325" t="s">
        <v>379</v>
      </c>
      <c r="E296" s="47"/>
      <c r="H296" s="833"/>
      <c r="I296" s="567"/>
      <c r="L296" s="841" t="s">
        <v>609</v>
      </c>
    </row>
    <row r="297" spans="1:12">
      <c r="A297" s="322" t="s">
        <v>629</v>
      </c>
      <c r="B297" s="323"/>
      <c r="C297" s="568">
        <f>0.1</f>
        <v>0.1</v>
      </c>
      <c r="D297" s="325" t="s">
        <v>379</v>
      </c>
      <c r="E297" s="326"/>
      <c r="H297" s="833"/>
      <c r="I297" s="567"/>
      <c r="L297" s="836"/>
    </row>
    <row r="298" spans="1:12">
      <c r="A298" s="215"/>
      <c r="B298" s="47"/>
      <c r="C298" s="47"/>
      <c r="D298" s="215"/>
      <c r="E298" s="47"/>
      <c r="F298" s="833"/>
      <c r="G298" s="833"/>
      <c r="H298" s="569"/>
      <c r="I298" s="570"/>
      <c r="J298" s="834"/>
      <c r="K298" s="834"/>
      <c r="L298" s="571"/>
    </row>
    <row r="299" spans="1:12">
      <c r="A299" s="215"/>
      <c r="B299" s="47"/>
      <c r="C299" s="47"/>
      <c r="D299" s="215"/>
      <c r="E299" s="47"/>
      <c r="F299" s="833"/>
      <c r="G299" s="833"/>
      <c r="H299" s="569"/>
      <c r="I299" s="572" t="s">
        <v>615</v>
      </c>
      <c r="J299" s="834"/>
      <c r="K299" s="834"/>
    </row>
    <row r="300" spans="1:12">
      <c r="A300" s="215"/>
      <c r="B300" s="47"/>
      <c r="C300" s="47"/>
      <c r="D300" s="215"/>
      <c r="E300" s="326" t="s">
        <v>616</v>
      </c>
      <c r="F300" s="835" t="s">
        <v>611</v>
      </c>
      <c r="G300" s="836"/>
      <c r="H300" s="837" t="s">
        <v>612</v>
      </c>
      <c r="I300" s="838"/>
      <c r="J300" s="839" t="s">
        <v>613</v>
      </c>
      <c r="K300" s="838"/>
      <c r="L300" t="s">
        <v>617</v>
      </c>
    </row>
    <row r="301" spans="1:12">
      <c r="B301" s="47"/>
      <c r="C301" s="47"/>
      <c r="D301" s="215"/>
      <c r="E301" s="47"/>
      <c r="F301" s="574"/>
      <c r="G301" s="574"/>
      <c r="H301" s="574"/>
      <c r="I301" s="57"/>
      <c r="J301" s="57"/>
      <c r="K301" s="57"/>
    </row>
    <row r="302" spans="1:12">
      <c r="B302" s="427" t="s">
        <v>408</v>
      </c>
      <c r="C302" s="525" t="s">
        <v>322</v>
      </c>
      <c r="D302" s="523" t="s">
        <v>630</v>
      </c>
      <c r="E302" s="427" t="s">
        <v>612</v>
      </c>
      <c r="F302" s="523" t="s">
        <v>631</v>
      </c>
      <c r="G302" s="523" t="s">
        <v>632</v>
      </c>
      <c r="H302" s="12"/>
    </row>
    <row r="303" spans="1:12">
      <c r="A303">
        <v>1</v>
      </c>
      <c r="B303" s="575"/>
      <c r="C303" s="576" t="s">
        <v>390</v>
      </c>
      <c r="D303" s="577">
        <f>C287</f>
        <v>30</v>
      </c>
      <c r="E303" s="578">
        <f>C291+C294+C295+2*C297</f>
        <v>6.3</v>
      </c>
      <c r="F303" s="579">
        <f>C296</f>
        <v>0.1</v>
      </c>
      <c r="G303" s="580">
        <f>D303*E303*F303</f>
        <v>18.900000000000002</v>
      </c>
      <c r="H303" s="12"/>
    </row>
    <row r="304" spans="1:12">
      <c r="B304" s="581" t="s">
        <v>599</v>
      </c>
      <c r="C304" s="582"/>
      <c r="D304" s="583"/>
      <c r="E304" s="583"/>
      <c r="F304" s="583"/>
      <c r="G304" s="584"/>
      <c r="H304" s="12"/>
    </row>
    <row r="305" spans="1:12">
      <c r="B305" s="585" t="s">
        <v>409</v>
      </c>
      <c r="C305" s="582" t="s">
        <v>390</v>
      </c>
      <c r="D305" s="577">
        <f>D303</f>
        <v>30</v>
      </c>
      <c r="E305" s="583">
        <f>C294</f>
        <v>2.5499999999999998</v>
      </c>
      <c r="F305" s="583">
        <f>(C293+C292)/2</f>
        <v>0.57499999999999996</v>
      </c>
      <c r="G305" s="584">
        <f>D305*E305*F305</f>
        <v>43.987499999999997</v>
      </c>
      <c r="H305" s="12"/>
    </row>
    <row r="306" spans="1:12">
      <c r="B306" s="585" t="s">
        <v>410</v>
      </c>
      <c r="C306" s="582" t="s">
        <v>390</v>
      </c>
      <c r="D306" s="577">
        <f>D305</f>
        <v>30</v>
      </c>
      <c r="E306" s="583">
        <f>C291</f>
        <v>1.1000000000000001</v>
      </c>
      <c r="F306" s="583">
        <f>C293</f>
        <v>0.85</v>
      </c>
      <c r="G306" s="584">
        <f>D306*E306*F306</f>
        <v>28.05</v>
      </c>
      <c r="H306" s="12"/>
    </row>
    <row r="307" spans="1:12">
      <c r="B307" s="585" t="s">
        <v>411</v>
      </c>
      <c r="C307" s="582" t="s">
        <v>390</v>
      </c>
      <c r="D307" s="583">
        <f>D306</f>
        <v>30</v>
      </c>
      <c r="E307" s="583">
        <f>C295</f>
        <v>2.4500000000000002</v>
      </c>
      <c r="F307" s="583">
        <f>(C293+C292)/2</f>
        <v>0.57499999999999996</v>
      </c>
      <c r="G307" s="584">
        <f>D307*E307*F307</f>
        <v>42.262499999999996</v>
      </c>
      <c r="H307" s="12"/>
    </row>
    <row r="308" spans="1:12">
      <c r="A308">
        <v>2</v>
      </c>
      <c r="B308" s="586"/>
      <c r="C308" s="582" t="s">
        <v>390</v>
      </c>
      <c r="D308" s="583"/>
      <c r="E308" s="583"/>
      <c r="F308" s="587" t="s">
        <v>633</v>
      </c>
      <c r="G308" s="584">
        <f>SUM(G305:G307)</f>
        <v>114.29999999999998</v>
      </c>
      <c r="H308" s="12"/>
    </row>
    <row r="309" spans="1:12">
      <c r="B309" s="588" t="s">
        <v>600</v>
      </c>
      <c r="C309" s="589"/>
      <c r="D309" s="583"/>
      <c r="E309" s="590"/>
      <c r="F309" s="590"/>
      <c r="G309" s="584"/>
    </row>
    <row r="310" spans="1:12">
      <c r="B310" s="586" t="s">
        <v>634</v>
      </c>
      <c r="C310" s="582" t="s">
        <v>390</v>
      </c>
      <c r="D310" s="583">
        <f>D307</f>
        <v>30</v>
      </c>
      <c r="E310" s="583">
        <f>C290</f>
        <v>0.3</v>
      </c>
      <c r="F310" s="583">
        <v>3.5</v>
      </c>
      <c r="G310" s="584">
        <f>D310*E310*F310</f>
        <v>31.5</v>
      </c>
    </row>
    <row r="311" spans="1:12">
      <c r="B311" s="586" t="s">
        <v>635</v>
      </c>
      <c r="C311" s="582" t="s">
        <v>390</v>
      </c>
      <c r="D311" s="583">
        <f>D310</f>
        <v>30</v>
      </c>
      <c r="E311" s="583">
        <f>(C291+C290)/2</f>
        <v>0.70000000000000007</v>
      </c>
      <c r="F311" s="583">
        <f>C289+C288-F310</f>
        <v>4.6500000000000004</v>
      </c>
      <c r="G311" s="584">
        <f>D311*E311*F311</f>
        <v>97.65000000000002</v>
      </c>
      <c r="H311" s="12"/>
    </row>
    <row r="312" spans="1:12">
      <c r="A312">
        <v>3</v>
      </c>
      <c r="B312" s="586"/>
      <c r="C312" s="582" t="s">
        <v>390</v>
      </c>
      <c r="D312" s="583"/>
      <c r="E312" s="583"/>
      <c r="F312" s="587" t="s">
        <v>636</v>
      </c>
      <c r="G312" s="584">
        <f>SUM(G310:G311)</f>
        <v>129.15000000000003</v>
      </c>
      <c r="H312" s="12"/>
    </row>
    <row r="313" spans="1:12">
      <c r="B313" s="586"/>
      <c r="C313" s="589"/>
      <c r="D313" s="583"/>
      <c r="E313" s="590"/>
      <c r="F313" s="590"/>
      <c r="G313" s="584"/>
      <c r="H313" s="12"/>
    </row>
    <row r="314" spans="1:12">
      <c r="A314">
        <v>4</v>
      </c>
      <c r="B314" s="588" t="s">
        <v>531</v>
      </c>
      <c r="C314" s="582" t="s">
        <v>390</v>
      </c>
      <c r="D314" s="583">
        <f>D310</f>
        <v>30</v>
      </c>
      <c r="E314" s="583">
        <v>0.6</v>
      </c>
      <c r="F314" s="583">
        <f>C288+C289</f>
        <v>8.15</v>
      </c>
      <c r="G314" s="584">
        <f>D314*E314*F314</f>
        <v>146.70000000000002</v>
      </c>
      <c r="H314" s="12"/>
    </row>
    <row r="315" spans="1:12" ht="30">
      <c r="A315" s="326" t="s">
        <v>601</v>
      </c>
      <c r="B315" s="591" t="s">
        <v>602</v>
      </c>
      <c r="C315" s="582" t="s">
        <v>412</v>
      </c>
      <c r="D315" s="592" t="s">
        <v>637</v>
      </c>
      <c r="E315" s="582"/>
      <c r="F315" s="593"/>
      <c r="G315" s="584">
        <f>(G308)*70/1000</f>
        <v>8.0009999999999994</v>
      </c>
      <c r="H315" s="12"/>
      <c r="I315" s="574"/>
      <c r="J315" s="12"/>
      <c r="K315" s="12"/>
      <c r="L315" s="12"/>
    </row>
    <row r="316" spans="1:12">
      <c r="A316" s="326" t="s">
        <v>604</v>
      </c>
      <c r="B316" s="591" t="s">
        <v>605</v>
      </c>
      <c r="C316" s="582" t="s">
        <v>412</v>
      </c>
      <c r="D316" s="582" t="s">
        <v>637</v>
      </c>
      <c r="E316" s="582"/>
      <c r="F316" s="593"/>
      <c r="G316" s="584">
        <f>G310*70/1000</f>
        <v>2.2050000000000001</v>
      </c>
      <c r="H316" s="12"/>
      <c r="I316" s="574"/>
      <c r="J316" s="12"/>
      <c r="K316" s="12"/>
      <c r="L316" s="12"/>
    </row>
    <row r="317" spans="1:12">
      <c r="A317" s="12">
        <v>6</v>
      </c>
      <c r="B317" s="588" t="s">
        <v>413</v>
      </c>
      <c r="C317" s="582" t="s">
        <v>284</v>
      </c>
      <c r="D317" s="582">
        <f>D307</f>
        <v>30</v>
      </c>
      <c r="E317" s="582">
        <f>C288</f>
        <v>7</v>
      </c>
      <c r="F317" s="582"/>
      <c r="G317" s="584">
        <f>IF(D317=0,0,(D317-2)*(E317-2))</f>
        <v>140</v>
      </c>
      <c r="H317" s="12"/>
      <c r="I317" s="12"/>
      <c r="J317" s="12"/>
      <c r="K317" s="12"/>
      <c r="L317" s="12"/>
    </row>
    <row r="318" spans="1:12">
      <c r="B318" s="586"/>
      <c r="C318" s="590"/>
      <c r="D318" s="583"/>
      <c r="E318" s="590"/>
      <c r="F318" s="590"/>
      <c r="G318" s="584"/>
    </row>
    <row r="319" spans="1:12">
      <c r="A319">
        <v>7</v>
      </c>
      <c r="B319" s="594" t="s">
        <v>638</v>
      </c>
      <c r="C319" s="595" t="s">
        <v>390</v>
      </c>
      <c r="D319" s="596">
        <f>D303</f>
        <v>30</v>
      </c>
      <c r="E319" s="597">
        <f>E303</f>
        <v>6.3</v>
      </c>
      <c r="F319" s="598">
        <f>C289+C293+C296</f>
        <v>2.1</v>
      </c>
      <c r="G319" s="584">
        <f>D319*E319*F319</f>
        <v>396.90000000000003</v>
      </c>
    </row>
    <row r="321" spans="1:12" ht="20.25" customHeight="1">
      <c r="A321" s="564" t="s">
        <v>618</v>
      </c>
      <c r="C321" s="562"/>
      <c r="D321" s="561"/>
      <c r="E321" s="563"/>
      <c r="F321" s="563"/>
      <c r="G321" s="563"/>
      <c r="H321" s="563"/>
      <c r="I321" s="562"/>
      <c r="J321" s="563"/>
      <c r="K321" s="562"/>
    </row>
    <row r="322" spans="1:12">
      <c r="F322" s="526"/>
      <c r="G322" s="526"/>
      <c r="H322" s="526"/>
      <c r="I322" s="520" t="s">
        <v>614</v>
      </c>
      <c r="J322" s="526"/>
      <c r="K322" s="840" t="s">
        <v>619</v>
      </c>
      <c r="L322" s="840" t="s">
        <v>608</v>
      </c>
    </row>
    <row r="323" spans="1:12">
      <c r="A323" s="225" t="s">
        <v>620</v>
      </c>
      <c r="B323" s="76">
        <v>5</v>
      </c>
      <c r="C323" s="541">
        <f>VLOOKUP(B323,$C$138:$H$148,6,FALSE)</f>
        <v>0</v>
      </c>
      <c r="D323" s="102" t="s">
        <v>379</v>
      </c>
      <c r="F323" s="526"/>
      <c r="G323" s="526"/>
      <c r="H323" s="526"/>
      <c r="I323" s="521"/>
      <c r="J323" s="526"/>
      <c r="K323" s="841"/>
      <c r="L323" s="841"/>
    </row>
    <row r="324" spans="1:12">
      <c r="A324" s="215" t="s">
        <v>400</v>
      </c>
      <c r="C324" s="565">
        <f>VLOOKUP(B323,$A$169:$K$176,E324,FALSE)</f>
        <v>9</v>
      </c>
      <c r="D324" s="215" t="s">
        <v>379</v>
      </c>
      <c r="E324" s="47">
        <v>2</v>
      </c>
      <c r="F324" s="566" t="s">
        <v>608</v>
      </c>
      <c r="G324" s="566"/>
      <c r="H324" s="566"/>
      <c r="I324" s="521"/>
      <c r="J324" s="526"/>
      <c r="K324" s="841"/>
      <c r="L324" s="841"/>
    </row>
    <row r="325" spans="1:12">
      <c r="A325" s="215" t="s">
        <v>401</v>
      </c>
      <c r="C325" s="565">
        <f>VLOOKUP(B323,$A$169:$K$176,E325,FALSE)</f>
        <v>1.05</v>
      </c>
      <c r="D325" s="215" t="s">
        <v>379</v>
      </c>
      <c r="E325" s="47">
        <v>3</v>
      </c>
      <c r="F325" s="566" t="s">
        <v>609</v>
      </c>
      <c r="G325" s="566"/>
      <c r="H325" s="566"/>
      <c r="I325" s="521"/>
      <c r="J325" s="526"/>
      <c r="K325" s="836"/>
      <c r="L325" s="841"/>
    </row>
    <row r="326" spans="1:12">
      <c r="A326" s="215" t="s">
        <v>621</v>
      </c>
      <c r="B326" s="47"/>
      <c r="C326" s="565">
        <f>VLOOKUP(B323,$A$169:$K$176,E326,FALSE)</f>
        <v>0.3</v>
      </c>
      <c r="D326" s="215" t="s">
        <v>379</v>
      </c>
      <c r="E326" s="47">
        <v>8</v>
      </c>
      <c r="F326" s="566" t="s">
        <v>614</v>
      </c>
      <c r="G326" s="566"/>
      <c r="H326" s="833"/>
      <c r="I326" s="567"/>
      <c r="J326" s="526"/>
      <c r="L326" s="841"/>
    </row>
    <row r="327" spans="1:12">
      <c r="A327" s="215" t="s">
        <v>622</v>
      </c>
      <c r="B327" s="47"/>
      <c r="C327" s="565">
        <f>VLOOKUP(B323,$A$169:$K$176,E327,FALSE)</f>
        <v>1.3</v>
      </c>
      <c r="D327" s="215" t="s">
        <v>379</v>
      </c>
      <c r="E327" s="47">
        <v>6</v>
      </c>
      <c r="F327" s="566" t="s">
        <v>612</v>
      </c>
      <c r="G327" s="566"/>
      <c r="H327" s="833"/>
      <c r="I327" s="567"/>
      <c r="J327" s="526"/>
      <c r="L327" s="841"/>
    </row>
    <row r="328" spans="1:12">
      <c r="A328" s="215" t="s">
        <v>623</v>
      </c>
      <c r="B328" s="47"/>
      <c r="C328" s="565">
        <f>VLOOKUP(B323,$A$169:$K$1458,E328,FALSE)</f>
        <v>0.3</v>
      </c>
      <c r="D328" s="215" t="s">
        <v>379</v>
      </c>
      <c r="E328" s="47">
        <v>10</v>
      </c>
      <c r="F328" s="566" t="s">
        <v>624</v>
      </c>
      <c r="G328" s="566"/>
      <c r="H328" s="833"/>
      <c r="I328" s="567"/>
      <c r="J328" s="526"/>
      <c r="L328" s="841"/>
    </row>
    <row r="329" spans="1:12">
      <c r="A329" s="215" t="s">
        <v>625</v>
      </c>
      <c r="B329" s="47"/>
      <c r="C329" s="565">
        <f>VLOOKUP(B323,$A$169:$K$176,E329,FALSE)</f>
        <v>0.95</v>
      </c>
      <c r="D329" s="215" t="s">
        <v>379</v>
      </c>
      <c r="E329" s="47">
        <v>9</v>
      </c>
      <c r="F329" s="566" t="s">
        <v>615</v>
      </c>
      <c r="G329" s="566"/>
      <c r="H329" s="833"/>
      <c r="I329" s="567"/>
      <c r="J329" s="526"/>
      <c r="L329" s="841"/>
    </row>
    <row r="330" spans="1:12">
      <c r="A330" s="215" t="s">
        <v>626</v>
      </c>
      <c r="B330" s="47"/>
      <c r="C330" s="565">
        <f>VLOOKUP(B323,$A$169:$K$176,E330,FALSE)</f>
        <v>3.06</v>
      </c>
      <c r="D330" s="215" t="s">
        <v>379</v>
      </c>
      <c r="E330" s="47">
        <v>5</v>
      </c>
      <c r="F330" s="566" t="s">
        <v>611</v>
      </c>
      <c r="G330" s="566"/>
      <c r="H330" s="833"/>
      <c r="I330" s="567"/>
      <c r="J330" s="526"/>
      <c r="L330" s="841"/>
    </row>
    <row r="331" spans="1:12">
      <c r="A331" s="215" t="s">
        <v>627</v>
      </c>
      <c r="B331" s="47"/>
      <c r="C331" s="565">
        <f>VLOOKUP(B323,$A$169:$K$176,E331,FALSE)</f>
        <v>2.95</v>
      </c>
      <c r="D331" s="215" t="s">
        <v>379</v>
      </c>
      <c r="E331" s="47">
        <v>7</v>
      </c>
      <c r="F331" s="566" t="s">
        <v>613</v>
      </c>
      <c r="H331" s="833"/>
      <c r="I331" s="567"/>
      <c r="J331" s="527" t="s">
        <v>628</v>
      </c>
      <c r="L331" s="836"/>
    </row>
    <row r="332" spans="1:12">
      <c r="A332" s="322" t="s">
        <v>386</v>
      </c>
      <c r="B332" s="323"/>
      <c r="C332" s="568">
        <v>0.1</v>
      </c>
      <c r="D332" s="325" t="s">
        <v>379</v>
      </c>
      <c r="E332" s="47"/>
      <c r="H332" s="833"/>
      <c r="I332" s="567"/>
      <c r="L332" s="841" t="s">
        <v>609</v>
      </c>
    </row>
    <row r="333" spans="1:12">
      <c r="A333" s="322" t="s">
        <v>629</v>
      </c>
      <c r="B333" s="323"/>
      <c r="C333" s="568">
        <f>0.1</f>
        <v>0.1</v>
      </c>
      <c r="D333" s="325" t="s">
        <v>379</v>
      </c>
      <c r="E333" s="326"/>
      <c r="H333" s="833"/>
      <c r="I333" s="567"/>
      <c r="L333" s="836"/>
    </row>
    <row r="334" spans="1:12">
      <c r="A334" s="215"/>
      <c r="B334" s="47"/>
      <c r="C334" s="47"/>
      <c r="D334" s="215"/>
      <c r="E334" s="47"/>
      <c r="F334" s="833"/>
      <c r="G334" s="833"/>
      <c r="H334" s="569"/>
      <c r="I334" s="570"/>
      <c r="J334" s="834"/>
      <c r="K334" s="834"/>
      <c r="L334" s="571"/>
    </row>
    <row r="335" spans="1:12">
      <c r="A335" s="215"/>
      <c r="B335" s="47"/>
      <c r="C335" s="47"/>
      <c r="D335" s="215"/>
      <c r="E335" s="47"/>
      <c r="F335" s="833"/>
      <c r="G335" s="833"/>
      <c r="H335" s="569"/>
      <c r="I335" s="572" t="s">
        <v>615</v>
      </c>
      <c r="J335" s="834"/>
      <c r="K335" s="834"/>
    </row>
    <row r="336" spans="1:12">
      <c r="A336" s="215"/>
      <c r="B336" s="47"/>
      <c r="C336" s="47"/>
      <c r="D336" s="215"/>
      <c r="E336" s="326" t="s">
        <v>616</v>
      </c>
      <c r="F336" s="835" t="s">
        <v>611</v>
      </c>
      <c r="G336" s="836"/>
      <c r="H336" s="837" t="s">
        <v>612</v>
      </c>
      <c r="I336" s="838"/>
      <c r="J336" s="839" t="s">
        <v>613</v>
      </c>
      <c r="K336" s="838"/>
      <c r="L336" t="s">
        <v>617</v>
      </c>
    </row>
    <row r="337" spans="1:12">
      <c r="B337" s="47"/>
      <c r="C337" s="47"/>
      <c r="D337" s="215"/>
      <c r="E337" s="47"/>
      <c r="F337" s="574"/>
      <c r="G337" s="574"/>
      <c r="H337" s="574"/>
      <c r="I337" s="57"/>
      <c r="J337" s="57"/>
      <c r="K337" s="57"/>
    </row>
    <row r="338" spans="1:12">
      <c r="B338" s="427" t="s">
        <v>408</v>
      </c>
      <c r="C338" s="525" t="s">
        <v>322</v>
      </c>
      <c r="D338" s="523" t="s">
        <v>630</v>
      </c>
      <c r="E338" s="427" t="s">
        <v>612</v>
      </c>
      <c r="F338" s="523" t="s">
        <v>631</v>
      </c>
      <c r="G338" s="523" t="s">
        <v>632</v>
      </c>
      <c r="H338" s="12"/>
    </row>
    <row r="339" spans="1:12">
      <c r="A339">
        <v>1</v>
      </c>
      <c r="B339" s="575"/>
      <c r="C339" s="576" t="s">
        <v>390</v>
      </c>
      <c r="D339" s="577">
        <f>C323</f>
        <v>0</v>
      </c>
      <c r="E339" s="578">
        <f>C327+C330+C331+2*C333</f>
        <v>7.5100000000000007</v>
      </c>
      <c r="F339" s="579">
        <f>C332</f>
        <v>0.1</v>
      </c>
      <c r="G339" s="580">
        <f>D339*E339*F339</f>
        <v>0</v>
      </c>
      <c r="H339" s="12"/>
    </row>
    <row r="340" spans="1:12">
      <c r="B340" s="581" t="s">
        <v>599</v>
      </c>
      <c r="C340" s="582"/>
      <c r="D340" s="583"/>
      <c r="E340" s="583"/>
      <c r="F340" s="583"/>
      <c r="G340" s="584"/>
      <c r="H340" s="12"/>
    </row>
    <row r="341" spans="1:12">
      <c r="B341" s="585" t="s">
        <v>409</v>
      </c>
      <c r="C341" s="582" t="s">
        <v>390</v>
      </c>
      <c r="D341" s="577">
        <f>D339</f>
        <v>0</v>
      </c>
      <c r="E341" s="583">
        <f>C330</f>
        <v>3.06</v>
      </c>
      <c r="F341" s="583">
        <f>(C329+C328)/2</f>
        <v>0.625</v>
      </c>
      <c r="G341" s="584">
        <f>D341*E341*F341</f>
        <v>0</v>
      </c>
      <c r="H341" s="12"/>
    </row>
    <row r="342" spans="1:12">
      <c r="B342" s="585" t="s">
        <v>410</v>
      </c>
      <c r="C342" s="582" t="s">
        <v>390</v>
      </c>
      <c r="D342" s="577">
        <f>D341</f>
        <v>0</v>
      </c>
      <c r="E342" s="583">
        <f>C327</f>
        <v>1.3</v>
      </c>
      <c r="F342" s="583">
        <f>C329</f>
        <v>0.95</v>
      </c>
      <c r="G342" s="584">
        <f>D342*E342*F342</f>
        <v>0</v>
      </c>
      <c r="H342" s="12"/>
    </row>
    <row r="343" spans="1:12">
      <c r="B343" s="585" t="s">
        <v>411</v>
      </c>
      <c r="C343" s="582" t="s">
        <v>390</v>
      </c>
      <c r="D343" s="583">
        <f>D342</f>
        <v>0</v>
      </c>
      <c r="E343" s="583">
        <f>C331</f>
        <v>2.95</v>
      </c>
      <c r="F343" s="583">
        <f>(C329+C328)/2</f>
        <v>0.625</v>
      </c>
      <c r="G343" s="584">
        <f>D343*E343*F343</f>
        <v>0</v>
      </c>
      <c r="H343" s="12"/>
    </row>
    <row r="344" spans="1:12">
      <c r="A344">
        <v>2</v>
      </c>
      <c r="B344" s="586"/>
      <c r="C344" s="582" t="s">
        <v>390</v>
      </c>
      <c r="D344" s="583"/>
      <c r="E344" s="583"/>
      <c r="F344" s="587" t="s">
        <v>633</v>
      </c>
      <c r="G344" s="584">
        <f>SUM(G341:G343)</f>
        <v>0</v>
      </c>
      <c r="H344" s="12"/>
    </row>
    <row r="345" spans="1:12">
      <c r="B345" s="588" t="s">
        <v>600</v>
      </c>
      <c r="C345" s="589"/>
      <c r="D345" s="583"/>
      <c r="E345" s="590"/>
      <c r="F345" s="590"/>
      <c r="G345" s="584"/>
    </row>
    <row r="346" spans="1:12">
      <c r="B346" s="586" t="s">
        <v>634</v>
      </c>
      <c r="C346" s="582" t="s">
        <v>390</v>
      </c>
      <c r="D346" s="583">
        <f>D343</f>
        <v>0</v>
      </c>
      <c r="E346" s="583">
        <f>C326</f>
        <v>0.3</v>
      </c>
      <c r="F346" s="583">
        <v>3.5</v>
      </c>
      <c r="G346" s="584">
        <f>D346*E346*F346</f>
        <v>0</v>
      </c>
    </row>
    <row r="347" spans="1:12">
      <c r="B347" s="586" t="s">
        <v>635</v>
      </c>
      <c r="C347" s="582" t="s">
        <v>390</v>
      </c>
      <c r="D347" s="583">
        <f>D346</f>
        <v>0</v>
      </c>
      <c r="E347" s="583">
        <f>(C327+C326)/2</f>
        <v>0.8</v>
      </c>
      <c r="F347" s="583">
        <f>C325+C324-F346</f>
        <v>6.5500000000000007</v>
      </c>
      <c r="G347" s="584">
        <f>D347*E347*F347</f>
        <v>0</v>
      </c>
      <c r="H347" s="12"/>
    </row>
    <row r="348" spans="1:12">
      <c r="A348">
        <v>3</v>
      </c>
      <c r="B348" s="586"/>
      <c r="C348" s="582" t="s">
        <v>390</v>
      </c>
      <c r="D348" s="583"/>
      <c r="E348" s="583"/>
      <c r="F348" s="587" t="s">
        <v>636</v>
      </c>
      <c r="G348" s="584">
        <f>SUM(G346:G347)</f>
        <v>0</v>
      </c>
      <c r="H348" s="12"/>
    </row>
    <row r="349" spans="1:12">
      <c r="B349" s="586"/>
      <c r="C349" s="589"/>
      <c r="D349" s="583"/>
      <c r="E349" s="590"/>
      <c r="F349" s="590"/>
      <c r="G349" s="584"/>
      <c r="H349" s="12"/>
    </row>
    <row r="350" spans="1:12">
      <c r="A350">
        <v>4</v>
      </c>
      <c r="B350" s="588" t="s">
        <v>531</v>
      </c>
      <c r="C350" s="582" t="s">
        <v>390</v>
      </c>
      <c r="D350" s="583">
        <f>D346</f>
        <v>0</v>
      </c>
      <c r="E350" s="583">
        <v>0.6</v>
      </c>
      <c r="F350" s="583">
        <f>C324+C325</f>
        <v>10.050000000000001</v>
      </c>
      <c r="G350" s="584">
        <f>D350*E350*F350</f>
        <v>0</v>
      </c>
      <c r="H350" s="12"/>
    </row>
    <row r="351" spans="1:12" ht="30">
      <c r="A351" s="326" t="s">
        <v>601</v>
      </c>
      <c r="B351" s="591" t="s">
        <v>602</v>
      </c>
      <c r="C351" s="582" t="s">
        <v>412</v>
      </c>
      <c r="D351" s="592" t="s">
        <v>637</v>
      </c>
      <c r="E351" s="582"/>
      <c r="F351" s="593"/>
      <c r="G351" s="584">
        <f>(G344)*70/1000</f>
        <v>0</v>
      </c>
      <c r="H351" s="12"/>
      <c r="I351" s="574"/>
      <c r="J351" s="12"/>
      <c r="K351" s="12"/>
      <c r="L351" s="12"/>
    </row>
    <row r="352" spans="1:12">
      <c r="A352" s="326" t="s">
        <v>604</v>
      </c>
      <c r="B352" s="591" t="s">
        <v>605</v>
      </c>
      <c r="C352" s="582" t="s">
        <v>412</v>
      </c>
      <c r="D352" s="582" t="s">
        <v>637</v>
      </c>
      <c r="E352" s="582"/>
      <c r="F352" s="593"/>
      <c r="G352" s="584">
        <f>G346*70/1000</f>
        <v>0</v>
      </c>
      <c r="H352" s="12"/>
      <c r="I352" s="574"/>
      <c r="J352" s="12"/>
      <c r="K352" s="12"/>
      <c r="L352" s="12"/>
    </row>
    <row r="353" spans="1:12">
      <c r="A353" s="12">
        <v>6</v>
      </c>
      <c r="B353" s="588" t="s">
        <v>413</v>
      </c>
      <c r="C353" s="582" t="s">
        <v>284</v>
      </c>
      <c r="D353" s="582">
        <f>D343</f>
        <v>0</v>
      </c>
      <c r="E353" s="582">
        <f>C324</f>
        <v>9</v>
      </c>
      <c r="F353" s="582"/>
      <c r="G353" s="584">
        <f>IF(D353=0,0,(D353-2)*(E353-2))</f>
        <v>0</v>
      </c>
      <c r="H353" s="12"/>
      <c r="I353" s="12"/>
      <c r="J353" s="12"/>
      <c r="K353" s="12"/>
      <c r="L353" s="12"/>
    </row>
    <row r="354" spans="1:12">
      <c r="B354" s="586"/>
      <c r="C354" s="590"/>
      <c r="D354" s="583"/>
      <c r="E354" s="590"/>
      <c r="F354" s="590"/>
      <c r="G354" s="584"/>
    </row>
    <row r="355" spans="1:12">
      <c r="A355">
        <v>7</v>
      </c>
      <c r="B355" s="594" t="s">
        <v>638</v>
      </c>
      <c r="C355" s="595" t="s">
        <v>390</v>
      </c>
      <c r="D355" s="596">
        <f>D339</f>
        <v>0</v>
      </c>
      <c r="E355" s="597">
        <f>E339</f>
        <v>7.5100000000000007</v>
      </c>
      <c r="F355" s="598">
        <f>C325+C329+C332</f>
        <v>2.1</v>
      </c>
      <c r="G355" s="584">
        <f>D355*E355*F355</f>
        <v>0</v>
      </c>
    </row>
    <row r="357" spans="1:12" ht="23.25" customHeight="1">
      <c r="A357" s="564" t="s">
        <v>618</v>
      </c>
      <c r="C357" s="562"/>
      <c r="D357" s="561"/>
      <c r="E357" s="563"/>
      <c r="F357" s="563"/>
      <c r="G357" s="563"/>
      <c r="H357" s="563"/>
      <c r="I357" s="562"/>
      <c r="J357" s="563"/>
      <c r="K357" s="562"/>
    </row>
    <row r="358" spans="1:12">
      <c r="F358" s="526"/>
      <c r="G358" s="526"/>
      <c r="H358" s="526"/>
      <c r="I358" s="520" t="s">
        <v>614</v>
      </c>
      <c r="J358" s="526"/>
      <c r="K358" s="840" t="s">
        <v>619</v>
      </c>
      <c r="L358" s="840" t="s">
        <v>608</v>
      </c>
    </row>
    <row r="359" spans="1:12">
      <c r="A359" s="225" t="s">
        <v>620</v>
      </c>
      <c r="B359" s="76">
        <v>6</v>
      </c>
      <c r="C359" s="541">
        <f>VLOOKUP(B359,$C$138:$H$148,6,FALSE)</f>
        <v>0</v>
      </c>
      <c r="D359" s="102" t="s">
        <v>379</v>
      </c>
      <c r="F359" s="526"/>
      <c r="G359" s="526"/>
      <c r="H359" s="526"/>
      <c r="I359" s="521"/>
      <c r="J359" s="526"/>
      <c r="K359" s="841"/>
      <c r="L359" s="841"/>
    </row>
    <row r="360" spans="1:12">
      <c r="A360" s="215" t="s">
        <v>400</v>
      </c>
      <c r="C360" s="565">
        <f>VLOOKUP(B359,$A$169:$K$176,E360,FALSE)</f>
        <v>11</v>
      </c>
      <c r="D360" s="215" t="s">
        <v>379</v>
      </c>
      <c r="E360" s="47">
        <v>2</v>
      </c>
      <c r="F360" s="566" t="s">
        <v>608</v>
      </c>
      <c r="G360" s="566"/>
      <c r="H360" s="566"/>
      <c r="I360" s="521"/>
      <c r="J360" s="526"/>
      <c r="K360" s="841"/>
      <c r="L360" s="841"/>
    </row>
    <row r="361" spans="1:12">
      <c r="A361" s="215" t="s">
        <v>401</v>
      </c>
      <c r="C361" s="565">
        <f>VLOOKUP(B359,$A$169:$K$176,E361,FALSE)</f>
        <v>1</v>
      </c>
      <c r="D361" s="215" t="s">
        <v>379</v>
      </c>
      <c r="E361" s="47">
        <v>3</v>
      </c>
      <c r="F361" s="566" t="s">
        <v>609</v>
      </c>
      <c r="G361" s="566"/>
      <c r="H361" s="566"/>
      <c r="I361" s="521"/>
      <c r="J361" s="526"/>
      <c r="K361" s="836"/>
      <c r="L361" s="841"/>
    </row>
    <row r="362" spans="1:12">
      <c r="A362" s="215" t="s">
        <v>621</v>
      </c>
      <c r="B362" s="47"/>
      <c r="C362" s="565">
        <f>VLOOKUP(B359,$A$169:$K$176,E362,FALSE)</f>
        <v>0.3</v>
      </c>
      <c r="D362" s="215" t="s">
        <v>379</v>
      </c>
      <c r="E362" s="47">
        <v>8</v>
      </c>
      <c r="F362" s="566" t="s">
        <v>614</v>
      </c>
      <c r="G362" s="566"/>
      <c r="H362" s="833"/>
      <c r="I362" s="567"/>
      <c r="J362" s="526"/>
      <c r="L362" s="841"/>
    </row>
    <row r="363" spans="1:12">
      <c r="A363" s="215" t="s">
        <v>622</v>
      </c>
      <c r="B363" s="47"/>
      <c r="C363" s="565">
        <f>VLOOKUP(B359,$A$169:$K$176,E363,FALSE)</f>
        <v>1.5</v>
      </c>
      <c r="D363" s="215" t="s">
        <v>379</v>
      </c>
      <c r="E363" s="47">
        <v>6</v>
      </c>
      <c r="F363" s="566" t="s">
        <v>612</v>
      </c>
      <c r="G363" s="566"/>
      <c r="H363" s="833"/>
      <c r="I363" s="567"/>
      <c r="J363" s="526"/>
      <c r="L363" s="841"/>
    </row>
    <row r="364" spans="1:12">
      <c r="A364" s="215" t="s">
        <v>623</v>
      </c>
      <c r="B364" s="47"/>
      <c r="C364" s="565">
        <f>VLOOKUP(B359,$A$169:$K$1458,E364,FALSE)</f>
        <v>0.3</v>
      </c>
      <c r="D364" s="215" t="s">
        <v>379</v>
      </c>
      <c r="E364" s="47">
        <v>10</v>
      </c>
      <c r="F364" s="566" t="s">
        <v>624</v>
      </c>
      <c r="G364" s="566"/>
      <c r="H364" s="833"/>
      <c r="I364" s="567"/>
      <c r="J364" s="526"/>
      <c r="L364" s="841"/>
    </row>
    <row r="365" spans="1:12">
      <c r="A365" s="215" t="s">
        <v>625</v>
      </c>
      <c r="B365" s="47"/>
      <c r="C365" s="565">
        <f>VLOOKUP(B359,$A$169:$K$176,E365,FALSE)</f>
        <v>1.05</v>
      </c>
      <c r="D365" s="215" t="s">
        <v>379</v>
      </c>
      <c r="E365" s="47">
        <v>9</v>
      </c>
      <c r="F365" s="566" t="s">
        <v>615</v>
      </c>
      <c r="G365" s="566"/>
      <c r="H365" s="833"/>
      <c r="I365" s="567"/>
      <c r="J365" s="526"/>
      <c r="L365" s="841"/>
    </row>
    <row r="366" spans="1:12">
      <c r="A366" s="215" t="s">
        <v>626</v>
      </c>
      <c r="B366" s="47"/>
      <c r="C366" s="565">
        <f>VLOOKUP(B359,$A$169:$K$176,E366,FALSE)</f>
        <v>3.5</v>
      </c>
      <c r="D366" s="215" t="s">
        <v>379</v>
      </c>
      <c r="E366" s="47">
        <v>5</v>
      </c>
      <c r="F366" s="566" t="s">
        <v>611</v>
      </c>
      <c r="G366" s="566"/>
      <c r="H366" s="833"/>
      <c r="I366" s="567"/>
      <c r="J366" s="526"/>
      <c r="L366" s="841"/>
    </row>
    <row r="367" spans="1:12">
      <c r="A367" s="215" t="s">
        <v>627</v>
      </c>
      <c r="B367" s="47"/>
      <c r="C367" s="565">
        <f>VLOOKUP(B359,$A$169:$K$176,E367,FALSE)</f>
        <v>3.4</v>
      </c>
      <c r="D367" s="215" t="s">
        <v>379</v>
      </c>
      <c r="E367" s="47">
        <v>7</v>
      </c>
      <c r="F367" s="566" t="s">
        <v>613</v>
      </c>
      <c r="H367" s="833"/>
      <c r="I367" s="567"/>
      <c r="J367" s="527" t="s">
        <v>628</v>
      </c>
      <c r="L367" s="836"/>
    </row>
    <row r="368" spans="1:12">
      <c r="A368" s="322" t="s">
        <v>386</v>
      </c>
      <c r="B368" s="323"/>
      <c r="C368" s="568">
        <v>0.1</v>
      </c>
      <c r="D368" s="325" t="s">
        <v>379</v>
      </c>
      <c r="E368" s="47"/>
      <c r="H368" s="833"/>
      <c r="I368" s="567"/>
      <c r="L368" s="841" t="s">
        <v>609</v>
      </c>
    </row>
    <row r="369" spans="1:12">
      <c r="A369" s="322" t="s">
        <v>629</v>
      </c>
      <c r="B369" s="323"/>
      <c r="C369" s="568">
        <f>0.1</f>
        <v>0.1</v>
      </c>
      <c r="D369" s="325" t="s">
        <v>379</v>
      </c>
      <c r="E369" s="326"/>
      <c r="H369" s="833"/>
      <c r="I369" s="567"/>
      <c r="L369" s="836"/>
    </row>
    <row r="370" spans="1:12">
      <c r="A370" s="215"/>
      <c r="B370" s="47"/>
      <c r="C370" s="47"/>
      <c r="D370" s="215"/>
      <c r="E370" s="47"/>
      <c r="F370" s="833"/>
      <c r="G370" s="833"/>
      <c r="H370" s="569"/>
      <c r="I370" s="570"/>
      <c r="J370" s="834"/>
      <c r="K370" s="834"/>
      <c r="L370" s="571"/>
    </row>
    <row r="371" spans="1:12">
      <c r="A371" s="215"/>
      <c r="B371" s="47"/>
      <c r="C371" s="47"/>
      <c r="D371" s="215"/>
      <c r="E371" s="47"/>
      <c r="F371" s="833"/>
      <c r="G371" s="833"/>
      <c r="H371" s="569"/>
      <c r="I371" s="572" t="s">
        <v>615</v>
      </c>
      <c r="J371" s="834"/>
      <c r="K371" s="834"/>
    </row>
    <row r="372" spans="1:12">
      <c r="A372" s="215"/>
      <c r="B372" s="47"/>
      <c r="C372" s="47"/>
      <c r="D372" s="215"/>
      <c r="E372" s="326" t="s">
        <v>616</v>
      </c>
      <c r="F372" s="835" t="s">
        <v>611</v>
      </c>
      <c r="G372" s="836"/>
      <c r="H372" s="837" t="s">
        <v>612</v>
      </c>
      <c r="I372" s="838"/>
      <c r="J372" s="839" t="s">
        <v>613</v>
      </c>
      <c r="K372" s="838"/>
      <c r="L372" t="s">
        <v>617</v>
      </c>
    </row>
    <row r="373" spans="1:12">
      <c r="B373" s="47"/>
      <c r="C373" s="47"/>
      <c r="D373" s="215"/>
      <c r="E373" s="47"/>
      <c r="F373" s="574"/>
      <c r="G373" s="574"/>
      <c r="H373" s="574"/>
      <c r="I373" s="57"/>
      <c r="J373" s="57"/>
      <c r="K373" s="57"/>
    </row>
    <row r="374" spans="1:12">
      <c r="B374" s="427" t="s">
        <v>408</v>
      </c>
      <c r="C374" s="525" t="s">
        <v>322</v>
      </c>
      <c r="D374" s="523" t="s">
        <v>630</v>
      </c>
      <c r="E374" s="427" t="s">
        <v>612</v>
      </c>
      <c r="F374" s="523" t="s">
        <v>631</v>
      </c>
      <c r="G374" s="523" t="s">
        <v>632</v>
      </c>
      <c r="H374" s="12"/>
    </row>
    <row r="375" spans="1:12">
      <c r="A375">
        <v>1</v>
      </c>
      <c r="B375" s="575"/>
      <c r="C375" s="576" t="s">
        <v>390</v>
      </c>
      <c r="D375" s="577">
        <f>C359</f>
        <v>0</v>
      </c>
      <c r="E375" s="578">
        <f>C363+C366+C367+2*C369</f>
        <v>8.6</v>
      </c>
      <c r="F375" s="579">
        <f>C368</f>
        <v>0.1</v>
      </c>
      <c r="G375" s="580">
        <f>D375*E375*F375</f>
        <v>0</v>
      </c>
      <c r="H375" s="12"/>
    </row>
    <row r="376" spans="1:12">
      <c r="B376" s="581" t="s">
        <v>599</v>
      </c>
      <c r="C376" s="582"/>
      <c r="D376" s="583"/>
      <c r="E376" s="583"/>
      <c r="F376" s="583"/>
      <c r="G376" s="584"/>
      <c r="H376" s="12"/>
    </row>
    <row r="377" spans="1:12">
      <c r="B377" s="585" t="s">
        <v>409</v>
      </c>
      <c r="C377" s="582" t="s">
        <v>390</v>
      </c>
      <c r="D377" s="577">
        <f>D375</f>
        <v>0</v>
      </c>
      <c r="E377" s="583">
        <f>C366</f>
        <v>3.5</v>
      </c>
      <c r="F377" s="583">
        <f>(C365+C364)/2</f>
        <v>0.67500000000000004</v>
      </c>
      <c r="G377" s="584">
        <f>D377*E377*F377</f>
        <v>0</v>
      </c>
      <c r="H377" s="12"/>
    </row>
    <row r="378" spans="1:12">
      <c r="B378" s="585" t="s">
        <v>410</v>
      </c>
      <c r="C378" s="582" t="s">
        <v>390</v>
      </c>
      <c r="D378" s="577">
        <f>D377</f>
        <v>0</v>
      </c>
      <c r="E378" s="583">
        <f>C363</f>
        <v>1.5</v>
      </c>
      <c r="F378" s="583">
        <f>C365</f>
        <v>1.05</v>
      </c>
      <c r="G378" s="584">
        <f>D378*E378*F378</f>
        <v>0</v>
      </c>
      <c r="H378" s="12"/>
    </row>
    <row r="379" spans="1:12">
      <c r="B379" s="585" t="s">
        <v>411</v>
      </c>
      <c r="C379" s="582" t="s">
        <v>390</v>
      </c>
      <c r="D379" s="583">
        <f>D378</f>
        <v>0</v>
      </c>
      <c r="E379" s="583">
        <f>C367</f>
        <v>3.4</v>
      </c>
      <c r="F379" s="583">
        <f>(C365+C364)/2</f>
        <v>0.67500000000000004</v>
      </c>
      <c r="G379" s="584">
        <f>D379*E379*F379</f>
        <v>0</v>
      </c>
      <c r="H379" s="12"/>
    </row>
    <row r="380" spans="1:12">
      <c r="A380">
        <v>2</v>
      </c>
      <c r="B380" s="586"/>
      <c r="C380" s="582" t="s">
        <v>390</v>
      </c>
      <c r="D380" s="583"/>
      <c r="E380" s="583"/>
      <c r="F380" s="587" t="s">
        <v>633</v>
      </c>
      <c r="G380" s="584">
        <f>SUM(G377:G379)</f>
        <v>0</v>
      </c>
      <c r="H380" s="12"/>
    </row>
    <row r="381" spans="1:12">
      <c r="B381" s="588" t="s">
        <v>600</v>
      </c>
      <c r="C381" s="589"/>
      <c r="D381" s="583"/>
      <c r="E381" s="590"/>
      <c r="F381" s="590"/>
      <c r="G381" s="584"/>
    </row>
    <row r="382" spans="1:12">
      <c r="B382" s="586" t="s">
        <v>634</v>
      </c>
      <c r="C382" s="582" t="s">
        <v>390</v>
      </c>
      <c r="D382" s="583">
        <f>D379</f>
        <v>0</v>
      </c>
      <c r="E382" s="583">
        <f>C362</f>
        <v>0.3</v>
      </c>
      <c r="F382" s="583">
        <v>3.5</v>
      </c>
      <c r="G382" s="584">
        <f>D382*E382*F382</f>
        <v>0</v>
      </c>
    </row>
    <row r="383" spans="1:12">
      <c r="B383" s="586" t="s">
        <v>635</v>
      </c>
      <c r="C383" s="582" t="s">
        <v>390</v>
      </c>
      <c r="D383" s="583">
        <f>D382</f>
        <v>0</v>
      </c>
      <c r="E383" s="583">
        <f>(C363+C362)/2</f>
        <v>0.9</v>
      </c>
      <c r="F383" s="583">
        <f>C361+C360-F382</f>
        <v>8.5</v>
      </c>
      <c r="G383" s="584">
        <f>D383*E383*F383</f>
        <v>0</v>
      </c>
      <c r="H383" s="12"/>
    </row>
    <row r="384" spans="1:12">
      <c r="A384">
        <v>3</v>
      </c>
      <c r="B384" s="586"/>
      <c r="C384" s="582" t="s">
        <v>390</v>
      </c>
      <c r="D384" s="583"/>
      <c r="E384" s="583"/>
      <c r="F384" s="587" t="s">
        <v>636</v>
      </c>
      <c r="G384" s="584">
        <f>SUM(G382:G383)</f>
        <v>0</v>
      </c>
      <c r="H384" s="12"/>
    </row>
    <row r="385" spans="1:12">
      <c r="B385" s="586"/>
      <c r="C385" s="589"/>
      <c r="D385" s="583"/>
      <c r="E385" s="590"/>
      <c r="F385" s="590"/>
      <c r="G385" s="584"/>
      <c r="H385" s="12"/>
    </row>
    <row r="386" spans="1:12">
      <c r="A386">
        <v>4</v>
      </c>
      <c r="B386" s="588" t="s">
        <v>531</v>
      </c>
      <c r="C386" s="582" t="s">
        <v>390</v>
      </c>
      <c r="D386" s="583">
        <f>D382</f>
        <v>0</v>
      </c>
      <c r="E386" s="583">
        <v>0.6</v>
      </c>
      <c r="F386" s="583">
        <f>C360+C361</f>
        <v>12</v>
      </c>
      <c r="G386" s="584">
        <f>D386*E386*F386</f>
        <v>0</v>
      </c>
      <c r="H386" s="12"/>
    </row>
    <row r="387" spans="1:12" ht="30">
      <c r="A387" s="326" t="s">
        <v>601</v>
      </c>
      <c r="B387" s="591" t="s">
        <v>602</v>
      </c>
      <c r="C387" s="582" t="s">
        <v>412</v>
      </c>
      <c r="D387" s="592" t="s">
        <v>637</v>
      </c>
      <c r="E387" s="582"/>
      <c r="F387" s="593"/>
      <c r="G387" s="584">
        <f>(G380)*70/1000</f>
        <v>0</v>
      </c>
      <c r="H387" s="12"/>
      <c r="I387" s="574"/>
      <c r="J387" s="12"/>
      <c r="K387" s="12"/>
      <c r="L387" s="12"/>
    </row>
    <row r="388" spans="1:12">
      <c r="A388" s="326" t="s">
        <v>604</v>
      </c>
      <c r="B388" s="591" t="s">
        <v>605</v>
      </c>
      <c r="C388" s="582" t="s">
        <v>412</v>
      </c>
      <c r="D388" s="582" t="s">
        <v>637</v>
      </c>
      <c r="E388" s="582"/>
      <c r="F388" s="593"/>
      <c r="G388" s="584">
        <f>G382*70/1000</f>
        <v>0</v>
      </c>
      <c r="H388" s="12"/>
      <c r="I388" s="574"/>
      <c r="J388" s="12"/>
      <c r="K388" s="12"/>
      <c r="L388" s="12"/>
    </row>
    <row r="389" spans="1:12">
      <c r="A389" s="12">
        <v>6</v>
      </c>
      <c r="B389" s="588" t="s">
        <v>413</v>
      </c>
      <c r="C389" s="582" t="s">
        <v>284</v>
      </c>
      <c r="D389" s="582">
        <f>D379</f>
        <v>0</v>
      </c>
      <c r="E389" s="582">
        <f>C360</f>
        <v>11</v>
      </c>
      <c r="F389" s="582"/>
      <c r="G389" s="584">
        <f>IF(D389=0,0,(D389-2)*(E389-2))</f>
        <v>0</v>
      </c>
      <c r="H389" s="12"/>
      <c r="I389" s="12"/>
      <c r="J389" s="12"/>
      <c r="K389" s="12"/>
      <c r="L389" s="12"/>
    </row>
    <row r="390" spans="1:12">
      <c r="B390" s="586"/>
      <c r="C390" s="590"/>
      <c r="D390" s="583"/>
      <c r="E390" s="590"/>
      <c r="F390" s="590"/>
      <c r="G390" s="584"/>
    </row>
    <row r="391" spans="1:12">
      <c r="A391">
        <v>7</v>
      </c>
      <c r="B391" s="594" t="s">
        <v>638</v>
      </c>
      <c r="C391" s="595" t="s">
        <v>390</v>
      </c>
      <c r="D391" s="596">
        <f>D375</f>
        <v>0</v>
      </c>
      <c r="E391" s="597">
        <f>E375</f>
        <v>8.6</v>
      </c>
      <c r="F391" s="598">
        <f>C361+C365+C368</f>
        <v>2.15</v>
      </c>
      <c r="G391" s="584">
        <f>D391*E391*F391</f>
        <v>0</v>
      </c>
    </row>
    <row r="393" spans="1:12" ht="24.75" customHeight="1">
      <c r="A393" s="564" t="s">
        <v>618</v>
      </c>
      <c r="C393" s="562"/>
      <c r="D393" s="561"/>
      <c r="E393" s="563"/>
      <c r="F393" s="563"/>
      <c r="G393" s="563"/>
      <c r="H393" s="563"/>
      <c r="I393" s="562"/>
      <c r="J393" s="563"/>
      <c r="K393" s="562"/>
    </row>
    <row r="394" spans="1:12">
      <c r="F394" s="526"/>
      <c r="G394" s="526"/>
      <c r="H394" s="526"/>
      <c r="I394" s="520" t="s">
        <v>614</v>
      </c>
      <c r="J394" s="526"/>
      <c r="K394" s="840" t="s">
        <v>619</v>
      </c>
      <c r="L394" s="840" t="s">
        <v>608</v>
      </c>
    </row>
    <row r="395" spans="1:12">
      <c r="A395" s="225" t="s">
        <v>620</v>
      </c>
      <c r="B395" s="76">
        <v>7</v>
      </c>
      <c r="C395" s="541">
        <f>VLOOKUP(B395,$C$138:$H$148,6,FALSE)</f>
        <v>0</v>
      </c>
      <c r="D395" s="102" t="s">
        <v>379</v>
      </c>
      <c r="F395" s="526"/>
      <c r="G395" s="526"/>
      <c r="H395" s="526"/>
      <c r="I395" s="521"/>
      <c r="J395" s="526"/>
      <c r="K395" s="841"/>
      <c r="L395" s="841"/>
    </row>
    <row r="396" spans="1:12">
      <c r="A396" s="215" t="s">
        <v>400</v>
      </c>
      <c r="C396" s="565">
        <f>VLOOKUP(B395,$A$169:$K$176,E396,FALSE)</f>
        <v>13</v>
      </c>
      <c r="D396" s="215" t="s">
        <v>379</v>
      </c>
      <c r="E396" s="47">
        <v>2</v>
      </c>
      <c r="F396" s="566" t="s">
        <v>608</v>
      </c>
      <c r="G396" s="566"/>
      <c r="H396" s="566"/>
      <c r="I396" s="521"/>
      <c r="J396" s="526"/>
      <c r="K396" s="841"/>
      <c r="L396" s="841"/>
    </row>
    <row r="397" spans="1:12">
      <c r="A397" s="215" t="s">
        <v>401</v>
      </c>
      <c r="C397" s="565">
        <f>VLOOKUP(B395,$A$169:$K$176,E397,FALSE)</f>
        <v>0.9</v>
      </c>
      <c r="D397" s="215" t="s">
        <v>379</v>
      </c>
      <c r="E397" s="47">
        <v>3</v>
      </c>
      <c r="F397" s="566" t="s">
        <v>609</v>
      </c>
      <c r="G397" s="566"/>
      <c r="H397" s="566"/>
      <c r="I397" s="521"/>
      <c r="J397" s="526"/>
      <c r="K397" s="836"/>
      <c r="L397" s="841"/>
    </row>
    <row r="398" spans="1:12">
      <c r="A398" s="215" t="s">
        <v>621</v>
      </c>
      <c r="B398" s="47"/>
      <c r="C398" s="565">
        <f>VLOOKUP(B395,$A$169:$K$176,E398,FALSE)</f>
        <v>0.3</v>
      </c>
      <c r="D398" s="215" t="s">
        <v>379</v>
      </c>
      <c r="E398" s="47">
        <v>8</v>
      </c>
      <c r="F398" s="566" t="s">
        <v>614</v>
      </c>
      <c r="G398" s="566"/>
      <c r="H398" s="833"/>
      <c r="I398" s="567"/>
      <c r="J398" s="526"/>
      <c r="L398" s="841"/>
    </row>
    <row r="399" spans="1:12">
      <c r="A399" s="215" t="s">
        <v>622</v>
      </c>
      <c r="B399" s="47"/>
      <c r="C399" s="565">
        <f>VLOOKUP(B395,$A$169:$K$176,E399,FALSE)</f>
        <v>1.7</v>
      </c>
      <c r="D399" s="215" t="s">
        <v>379</v>
      </c>
      <c r="E399" s="47">
        <v>6</v>
      </c>
      <c r="F399" s="566" t="s">
        <v>612</v>
      </c>
      <c r="G399" s="566"/>
      <c r="H399" s="833"/>
      <c r="I399" s="567"/>
      <c r="J399" s="526"/>
      <c r="L399" s="841"/>
    </row>
    <row r="400" spans="1:12">
      <c r="A400" s="215" t="s">
        <v>623</v>
      </c>
      <c r="B400" s="47"/>
      <c r="C400" s="565">
        <f>VLOOKUP(B395,$A$169:$K$1458,E400,FALSE)</f>
        <v>0.3</v>
      </c>
      <c r="D400" s="215" t="s">
        <v>379</v>
      </c>
      <c r="E400" s="47">
        <v>10</v>
      </c>
      <c r="F400" s="566" t="s">
        <v>624</v>
      </c>
      <c r="G400" s="566"/>
      <c r="H400" s="833"/>
      <c r="I400" s="567"/>
      <c r="J400" s="526"/>
      <c r="L400" s="841"/>
    </row>
    <row r="401" spans="1:12">
      <c r="A401" s="215" t="s">
        <v>625</v>
      </c>
      <c r="B401" s="47"/>
      <c r="C401" s="565">
        <f>VLOOKUP(B395,$A$169:$K$176,E401,FALSE)</f>
        <v>1.2</v>
      </c>
      <c r="D401" s="215" t="s">
        <v>379</v>
      </c>
      <c r="E401" s="47">
        <v>9</v>
      </c>
      <c r="F401" s="566" t="s">
        <v>615</v>
      </c>
      <c r="G401" s="566"/>
      <c r="H401" s="833"/>
      <c r="I401" s="567"/>
      <c r="J401" s="526"/>
      <c r="L401" s="841"/>
    </row>
    <row r="402" spans="1:12">
      <c r="A402" s="215" t="s">
        <v>626</v>
      </c>
      <c r="B402" s="47"/>
      <c r="C402" s="565">
        <f>VLOOKUP(B395,$A$169:$K$176,E402,FALSE)</f>
        <v>4.2</v>
      </c>
      <c r="D402" s="215" t="s">
        <v>379</v>
      </c>
      <c r="E402" s="47">
        <v>5</v>
      </c>
      <c r="F402" s="566" t="s">
        <v>611</v>
      </c>
      <c r="G402" s="566"/>
      <c r="H402" s="833"/>
      <c r="I402" s="567"/>
      <c r="J402" s="526"/>
      <c r="L402" s="841"/>
    </row>
    <row r="403" spans="1:12">
      <c r="A403" s="215" t="s">
        <v>627</v>
      </c>
      <c r="B403" s="47"/>
      <c r="C403" s="565">
        <f>VLOOKUP(B395,$A$169:$K$176,E403,FALSE)</f>
        <v>4.0999999999999996</v>
      </c>
      <c r="D403" s="215" t="s">
        <v>379</v>
      </c>
      <c r="E403" s="47">
        <v>7</v>
      </c>
      <c r="F403" s="566" t="s">
        <v>613</v>
      </c>
      <c r="H403" s="833"/>
      <c r="I403" s="567"/>
      <c r="J403" s="527" t="s">
        <v>628</v>
      </c>
      <c r="L403" s="836"/>
    </row>
    <row r="404" spans="1:12">
      <c r="A404" s="322" t="s">
        <v>386</v>
      </c>
      <c r="B404" s="323"/>
      <c r="C404" s="568">
        <v>0.1</v>
      </c>
      <c r="D404" s="325" t="s">
        <v>379</v>
      </c>
      <c r="E404" s="47"/>
      <c r="H404" s="833"/>
      <c r="I404" s="567"/>
      <c r="L404" s="841" t="s">
        <v>609</v>
      </c>
    </row>
    <row r="405" spans="1:12">
      <c r="A405" s="322" t="s">
        <v>629</v>
      </c>
      <c r="B405" s="323"/>
      <c r="C405" s="568">
        <f>0.1</f>
        <v>0.1</v>
      </c>
      <c r="D405" s="325" t="s">
        <v>379</v>
      </c>
      <c r="E405" s="326"/>
      <c r="H405" s="833"/>
      <c r="I405" s="567"/>
      <c r="L405" s="836"/>
    </row>
    <row r="406" spans="1:12">
      <c r="A406" s="215"/>
      <c r="B406" s="47"/>
      <c r="C406" s="47"/>
      <c r="D406" s="215"/>
      <c r="E406" s="47"/>
      <c r="F406" s="833"/>
      <c r="G406" s="833"/>
      <c r="H406" s="569"/>
      <c r="I406" s="570"/>
      <c r="J406" s="834"/>
      <c r="K406" s="834"/>
      <c r="L406" s="571"/>
    </row>
    <row r="407" spans="1:12">
      <c r="A407" s="215"/>
      <c r="B407" s="47"/>
      <c r="C407" s="47"/>
      <c r="D407" s="215"/>
      <c r="E407" s="47"/>
      <c r="F407" s="833"/>
      <c r="G407" s="833"/>
      <c r="H407" s="569"/>
      <c r="I407" s="572" t="s">
        <v>615</v>
      </c>
      <c r="J407" s="834"/>
      <c r="K407" s="834"/>
    </row>
    <row r="408" spans="1:12">
      <c r="A408" s="215"/>
      <c r="B408" s="47"/>
      <c r="C408" s="47"/>
      <c r="D408" s="215"/>
      <c r="E408" s="326" t="s">
        <v>616</v>
      </c>
      <c r="F408" s="835" t="s">
        <v>611</v>
      </c>
      <c r="G408" s="836"/>
      <c r="H408" s="837" t="s">
        <v>612</v>
      </c>
      <c r="I408" s="838"/>
      <c r="J408" s="839" t="s">
        <v>613</v>
      </c>
      <c r="K408" s="838"/>
      <c r="L408" t="s">
        <v>617</v>
      </c>
    </row>
    <row r="409" spans="1:12">
      <c r="B409" s="47"/>
      <c r="C409" s="47"/>
      <c r="D409" s="215"/>
      <c r="E409" s="47"/>
      <c r="F409" s="574"/>
      <c r="G409" s="574"/>
      <c r="H409" s="574"/>
      <c r="I409" s="57"/>
      <c r="J409" s="57"/>
      <c r="K409" s="57"/>
    </row>
    <row r="410" spans="1:12">
      <c r="B410" s="427" t="s">
        <v>408</v>
      </c>
      <c r="C410" s="525" t="s">
        <v>322</v>
      </c>
      <c r="D410" s="523" t="s">
        <v>630</v>
      </c>
      <c r="E410" s="427" t="s">
        <v>612</v>
      </c>
      <c r="F410" s="523" t="s">
        <v>631</v>
      </c>
      <c r="G410" s="523" t="s">
        <v>632</v>
      </c>
      <c r="H410" s="12"/>
    </row>
    <row r="411" spans="1:12">
      <c r="A411">
        <v>1</v>
      </c>
      <c r="B411" s="575"/>
      <c r="C411" s="576" t="s">
        <v>390</v>
      </c>
      <c r="D411" s="577">
        <f>C395</f>
        <v>0</v>
      </c>
      <c r="E411" s="578">
        <f>C399+C402+C403+2*C405</f>
        <v>10.199999999999999</v>
      </c>
      <c r="F411" s="579">
        <f>C404</f>
        <v>0.1</v>
      </c>
      <c r="G411" s="580">
        <f>D411*E411*F411</f>
        <v>0</v>
      </c>
      <c r="H411" s="12"/>
    </row>
    <row r="412" spans="1:12">
      <c r="B412" s="581" t="s">
        <v>599</v>
      </c>
      <c r="C412" s="582"/>
      <c r="D412" s="583"/>
      <c r="E412" s="583"/>
      <c r="F412" s="583"/>
      <c r="G412" s="584"/>
      <c r="H412" s="12"/>
    </row>
    <row r="413" spans="1:12">
      <c r="B413" s="585" t="s">
        <v>409</v>
      </c>
      <c r="C413" s="582" t="s">
        <v>390</v>
      </c>
      <c r="D413" s="577">
        <f>D411</f>
        <v>0</v>
      </c>
      <c r="E413" s="583">
        <f>C402</f>
        <v>4.2</v>
      </c>
      <c r="F413" s="583">
        <f>(C401+C400)/2</f>
        <v>0.75</v>
      </c>
      <c r="G413" s="584">
        <f>D413*E413*F413</f>
        <v>0</v>
      </c>
      <c r="H413" s="12"/>
    </row>
    <row r="414" spans="1:12">
      <c r="B414" s="585" t="s">
        <v>410</v>
      </c>
      <c r="C414" s="582" t="s">
        <v>390</v>
      </c>
      <c r="D414" s="577">
        <f>D413</f>
        <v>0</v>
      </c>
      <c r="E414" s="583">
        <f>C399</f>
        <v>1.7</v>
      </c>
      <c r="F414" s="583">
        <f>C401</f>
        <v>1.2</v>
      </c>
      <c r="G414" s="584">
        <f>D414*E414*F414</f>
        <v>0</v>
      </c>
      <c r="H414" s="12"/>
    </row>
    <row r="415" spans="1:12">
      <c r="B415" s="585" t="s">
        <v>411</v>
      </c>
      <c r="C415" s="582" t="s">
        <v>390</v>
      </c>
      <c r="D415" s="583">
        <f>D414</f>
        <v>0</v>
      </c>
      <c r="E415" s="583">
        <f>C403</f>
        <v>4.0999999999999996</v>
      </c>
      <c r="F415" s="583">
        <f>(C401+C400)/2</f>
        <v>0.75</v>
      </c>
      <c r="G415" s="584">
        <f>D415*E415*F415</f>
        <v>0</v>
      </c>
      <c r="H415" s="12"/>
    </row>
    <row r="416" spans="1:12">
      <c r="A416">
        <v>2</v>
      </c>
      <c r="B416" s="586"/>
      <c r="C416" s="582" t="s">
        <v>390</v>
      </c>
      <c r="D416" s="583"/>
      <c r="E416" s="583"/>
      <c r="F416" s="587" t="s">
        <v>633</v>
      </c>
      <c r="G416" s="584">
        <f>SUM(G413:G415)</f>
        <v>0</v>
      </c>
      <c r="H416" s="12"/>
    </row>
    <row r="417" spans="1:12">
      <c r="B417" s="588" t="s">
        <v>600</v>
      </c>
      <c r="C417" s="589"/>
      <c r="D417" s="583"/>
      <c r="E417" s="590"/>
      <c r="F417" s="590"/>
      <c r="G417" s="584"/>
    </row>
    <row r="418" spans="1:12">
      <c r="B418" s="586" t="s">
        <v>634</v>
      </c>
      <c r="C418" s="582" t="s">
        <v>390</v>
      </c>
      <c r="D418" s="583">
        <f>D415</f>
        <v>0</v>
      </c>
      <c r="E418" s="583">
        <f>C398</f>
        <v>0.3</v>
      </c>
      <c r="F418" s="583">
        <v>3.5</v>
      </c>
      <c r="G418" s="584">
        <f>D418*E418*F418</f>
        <v>0</v>
      </c>
    </row>
    <row r="419" spans="1:12">
      <c r="B419" s="586" t="s">
        <v>635</v>
      </c>
      <c r="C419" s="582" t="s">
        <v>390</v>
      </c>
      <c r="D419" s="583">
        <f>D418</f>
        <v>0</v>
      </c>
      <c r="E419" s="583">
        <f>(C399+C398)/2</f>
        <v>1</v>
      </c>
      <c r="F419" s="583">
        <f>C397+C396-F418</f>
        <v>10.4</v>
      </c>
      <c r="G419" s="584">
        <f>D419*E419*F419</f>
        <v>0</v>
      </c>
      <c r="H419" s="12"/>
    </row>
    <row r="420" spans="1:12">
      <c r="A420">
        <v>3</v>
      </c>
      <c r="B420" s="586"/>
      <c r="C420" s="582" t="s">
        <v>390</v>
      </c>
      <c r="D420" s="583"/>
      <c r="E420" s="583"/>
      <c r="F420" s="587" t="s">
        <v>636</v>
      </c>
      <c r="G420" s="584">
        <f>SUM(G418:G419)</f>
        <v>0</v>
      </c>
      <c r="H420" s="12"/>
    </row>
    <row r="421" spans="1:12">
      <c r="B421" s="586"/>
      <c r="C421" s="589"/>
      <c r="D421" s="583"/>
      <c r="E421" s="590"/>
      <c r="F421" s="590"/>
      <c r="G421" s="584"/>
      <c r="H421" s="12"/>
    </row>
    <row r="422" spans="1:12">
      <c r="A422">
        <v>4</v>
      </c>
      <c r="B422" s="588" t="s">
        <v>531</v>
      </c>
      <c r="C422" s="582" t="s">
        <v>390</v>
      </c>
      <c r="D422" s="583">
        <f>D418</f>
        <v>0</v>
      </c>
      <c r="E422" s="583">
        <v>0.6</v>
      </c>
      <c r="F422" s="583">
        <f>C396+C397</f>
        <v>13.9</v>
      </c>
      <c r="G422" s="584">
        <f>D422*E422*F422</f>
        <v>0</v>
      </c>
      <c r="H422" s="12"/>
    </row>
    <row r="423" spans="1:12" ht="30">
      <c r="A423" s="326" t="s">
        <v>601</v>
      </c>
      <c r="B423" s="591" t="s">
        <v>602</v>
      </c>
      <c r="C423" s="582" t="s">
        <v>412</v>
      </c>
      <c r="D423" s="592" t="s">
        <v>637</v>
      </c>
      <c r="E423" s="582"/>
      <c r="F423" s="593"/>
      <c r="G423" s="584">
        <f>(G416)*70/1000</f>
        <v>0</v>
      </c>
      <c r="H423" s="12"/>
      <c r="I423" s="574"/>
      <c r="J423" s="12"/>
      <c r="K423" s="12"/>
      <c r="L423" s="12"/>
    </row>
    <row r="424" spans="1:12">
      <c r="A424" s="326" t="s">
        <v>604</v>
      </c>
      <c r="B424" s="591" t="s">
        <v>605</v>
      </c>
      <c r="C424" s="582" t="s">
        <v>412</v>
      </c>
      <c r="D424" s="582" t="s">
        <v>637</v>
      </c>
      <c r="E424" s="582"/>
      <c r="F424" s="593"/>
      <c r="G424" s="584">
        <f>G418*70/1000</f>
        <v>0</v>
      </c>
      <c r="H424" s="12"/>
      <c r="I424" s="574"/>
      <c r="J424" s="12"/>
      <c r="K424" s="12"/>
      <c r="L424" s="12"/>
    </row>
    <row r="425" spans="1:12">
      <c r="A425" s="12">
        <v>6</v>
      </c>
      <c r="B425" s="588" t="s">
        <v>413</v>
      </c>
      <c r="C425" s="582" t="s">
        <v>284</v>
      </c>
      <c r="D425" s="582">
        <f>D415</f>
        <v>0</v>
      </c>
      <c r="E425" s="582">
        <f>C396</f>
        <v>13</v>
      </c>
      <c r="F425" s="582"/>
      <c r="G425" s="584">
        <f>IF(D425=0,0,(D425-2)*(E425-2))</f>
        <v>0</v>
      </c>
      <c r="H425" s="12"/>
      <c r="I425" s="12"/>
      <c r="J425" s="12"/>
      <c r="K425" s="12"/>
      <c r="L425" s="12"/>
    </row>
    <row r="426" spans="1:12">
      <c r="B426" s="586"/>
      <c r="C426" s="590"/>
      <c r="D426" s="583"/>
      <c r="E426" s="590"/>
      <c r="F426" s="590"/>
      <c r="G426" s="584"/>
    </row>
    <row r="427" spans="1:12">
      <c r="A427">
        <v>7</v>
      </c>
      <c r="B427" s="594" t="s">
        <v>638</v>
      </c>
      <c r="C427" s="595" t="s">
        <v>390</v>
      </c>
      <c r="D427" s="596">
        <f>D411</f>
        <v>0</v>
      </c>
      <c r="E427" s="597">
        <f>E411</f>
        <v>10.199999999999999</v>
      </c>
      <c r="F427" s="598">
        <f>C397+C401+C404</f>
        <v>2.2000000000000002</v>
      </c>
      <c r="G427" s="584">
        <f>D427*E427*F427</f>
        <v>0</v>
      </c>
    </row>
    <row r="429" spans="1:12">
      <c r="A429" s="564" t="s">
        <v>618</v>
      </c>
      <c r="C429" s="562"/>
      <c r="D429" s="561"/>
      <c r="E429" s="563"/>
      <c r="F429" s="563"/>
      <c r="G429" s="563"/>
      <c r="H429" s="563"/>
      <c r="I429" s="562"/>
      <c r="J429" s="563"/>
      <c r="K429" s="562"/>
    </row>
    <row r="430" spans="1:12">
      <c r="F430" s="526"/>
      <c r="G430" s="526"/>
      <c r="H430" s="526"/>
      <c r="I430" s="520" t="s">
        <v>614</v>
      </c>
      <c r="J430" s="526"/>
      <c r="K430" s="840" t="s">
        <v>619</v>
      </c>
      <c r="L430" s="840" t="s">
        <v>608</v>
      </c>
    </row>
    <row r="431" spans="1:12">
      <c r="A431" s="225" t="s">
        <v>620</v>
      </c>
      <c r="B431" s="76">
        <v>8</v>
      </c>
      <c r="C431" s="541">
        <f>VLOOKUP(B431,$C$138:$H$148,6,FALSE)</f>
        <v>0</v>
      </c>
      <c r="D431" s="102" t="s">
        <v>379</v>
      </c>
      <c r="F431" s="526"/>
      <c r="G431" s="526"/>
      <c r="H431" s="526"/>
      <c r="I431" s="521"/>
      <c r="J431" s="526"/>
      <c r="K431" s="841"/>
      <c r="L431" s="841"/>
    </row>
    <row r="432" spans="1:12">
      <c r="A432" s="215" t="s">
        <v>400</v>
      </c>
      <c r="C432" s="565">
        <f>VLOOKUP(B431,$A$169:$K$176,E432,FALSE)</f>
        <v>15</v>
      </c>
      <c r="D432" s="215" t="s">
        <v>379</v>
      </c>
      <c r="E432" s="47">
        <v>2</v>
      </c>
      <c r="F432" s="566" t="s">
        <v>608</v>
      </c>
      <c r="G432" s="566"/>
      <c r="H432" s="566"/>
      <c r="I432" s="521"/>
      <c r="J432" s="526"/>
      <c r="K432" s="841"/>
      <c r="L432" s="841"/>
    </row>
    <row r="433" spans="1:12">
      <c r="A433" s="215" t="s">
        <v>401</v>
      </c>
      <c r="C433" s="565">
        <f>VLOOKUP(B431,$A$169:$K$176,E433,FALSE)</f>
        <v>0.9</v>
      </c>
      <c r="D433" s="215" t="s">
        <v>379</v>
      </c>
      <c r="E433" s="47">
        <v>3</v>
      </c>
      <c r="F433" s="566" t="s">
        <v>609</v>
      </c>
      <c r="G433" s="566"/>
      <c r="H433" s="566"/>
      <c r="I433" s="521"/>
      <c r="J433" s="526"/>
      <c r="K433" s="836"/>
      <c r="L433" s="841"/>
    </row>
    <row r="434" spans="1:12">
      <c r="A434" s="215" t="s">
        <v>621</v>
      </c>
      <c r="B434" s="47"/>
      <c r="C434" s="565">
        <f>VLOOKUP(B431,$A$169:$K$176,E434,FALSE)</f>
        <v>0.3</v>
      </c>
      <c r="D434" s="215" t="s">
        <v>379</v>
      </c>
      <c r="E434" s="47">
        <v>8</v>
      </c>
      <c r="F434" s="566" t="s">
        <v>614</v>
      </c>
      <c r="G434" s="566"/>
      <c r="H434" s="833"/>
      <c r="I434" s="567"/>
      <c r="J434" s="526"/>
      <c r="L434" s="841"/>
    </row>
    <row r="435" spans="1:12">
      <c r="A435" s="215" t="s">
        <v>622</v>
      </c>
      <c r="B435" s="47"/>
      <c r="C435" s="565">
        <f>VLOOKUP(B431,$A$169:$K$176,E435,FALSE)</f>
        <v>1.8</v>
      </c>
      <c r="D435" s="215" t="s">
        <v>379</v>
      </c>
      <c r="E435" s="47">
        <v>6</v>
      </c>
      <c r="F435" s="566" t="s">
        <v>612</v>
      </c>
      <c r="G435" s="566"/>
      <c r="H435" s="833"/>
      <c r="I435" s="567"/>
      <c r="J435" s="526"/>
      <c r="L435" s="841"/>
    </row>
    <row r="436" spans="1:12">
      <c r="A436" s="215" t="s">
        <v>623</v>
      </c>
      <c r="B436" s="47"/>
      <c r="C436" s="565">
        <f>VLOOKUP(B431,$A$169:$K$1458,E436,FALSE)</f>
        <v>0.3</v>
      </c>
      <c r="D436" s="215" t="s">
        <v>379</v>
      </c>
      <c r="E436" s="47">
        <v>10</v>
      </c>
      <c r="F436" s="566" t="s">
        <v>624</v>
      </c>
      <c r="G436" s="566"/>
      <c r="H436" s="833"/>
      <c r="I436" s="567"/>
      <c r="J436" s="526"/>
      <c r="L436" s="841"/>
    </row>
    <row r="437" spans="1:12">
      <c r="A437" s="215" t="s">
        <v>625</v>
      </c>
      <c r="B437" s="47"/>
      <c r="C437" s="565">
        <f>VLOOKUP(B431,$A$169:$K$176,E437,FALSE)</f>
        <v>1.3</v>
      </c>
      <c r="D437" s="215" t="s">
        <v>379</v>
      </c>
      <c r="E437" s="47">
        <v>9</v>
      </c>
      <c r="F437" s="566" t="s">
        <v>615</v>
      </c>
      <c r="G437" s="566"/>
      <c r="H437" s="833"/>
      <c r="I437" s="567"/>
      <c r="J437" s="526"/>
      <c r="L437" s="841"/>
    </row>
    <row r="438" spans="1:12">
      <c r="A438" s="215" t="s">
        <v>626</v>
      </c>
      <c r="B438" s="47"/>
      <c r="C438" s="565">
        <f>VLOOKUP(B431,$A$169:$K$176,E438,FALSE)</f>
        <v>4.8</v>
      </c>
      <c r="D438" s="215" t="s">
        <v>379</v>
      </c>
      <c r="E438" s="47">
        <v>5</v>
      </c>
      <c r="F438" s="566" t="s">
        <v>611</v>
      </c>
      <c r="G438" s="566"/>
      <c r="H438" s="833"/>
      <c r="I438" s="567"/>
      <c r="J438" s="526"/>
      <c r="L438" s="841"/>
    </row>
    <row r="439" spans="1:12">
      <c r="A439" s="215" t="s">
        <v>627</v>
      </c>
      <c r="B439" s="47"/>
      <c r="C439" s="565">
        <f>VLOOKUP(B431,$A$169:$K$176,E439,FALSE)</f>
        <v>4.4000000000000004</v>
      </c>
      <c r="D439" s="215" t="s">
        <v>379</v>
      </c>
      <c r="E439" s="47">
        <v>7</v>
      </c>
      <c r="F439" s="566" t="s">
        <v>613</v>
      </c>
      <c r="H439" s="833"/>
      <c r="I439" s="567"/>
      <c r="J439" s="527" t="s">
        <v>628</v>
      </c>
      <c r="L439" s="836"/>
    </row>
    <row r="440" spans="1:12">
      <c r="A440" s="322" t="s">
        <v>386</v>
      </c>
      <c r="B440" s="323"/>
      <c r="C440" s="568">
        <v>0.1</v>
      </c>
      <c r="D440" s="325" t="s">
        <v>379</v>
      </c>
      <c r="E440" s="47"/>
      <c r="H440" s="833"/>
      <c r="I440" s="567"/>
      <c r="L440" s="841" t="s">
        <v>609</v>
      </c>
    </row>
    <row r="441" spans="1:12">
      <c r="A441" s="322" t="s">
        <v>629</v>
      </c>
      <c r="B441" s="323"/>
      <c r="C441" s="568">
        <f>0.1</f>
        <v>0.1</v>
      </c>
      <c r="D441" s="325" t="s">
        <v>379</v>
      </c>
      <c r="E441" s="326"/>
      <c r="H441" s="833"/>
      <c r="I441" s="567"/>
      <c r="L441" s="836"/>
    </row>
    <row r="442" spans="1:12">
      <c r="A442" s="215"/>
      <c r="B442" s="47"/>
      <c r="C442" s="47"/>
      <c r="D442" s="215"/>
      <c r="E442" s="47"/>
      <c r="F442" s="833"/>
      <c r="G442" s="833"/>
      <c r="H442" s="569"/>
      <c r="I442" s="570"/>
      <c r="J442" s="834"/>
      <c r="K442" s="834"/>
      <c r="L442" s="571"/>
    </row>
    <row r="443" spans="1:12">
      <c r="A443" s="215"/>
      <c r="B443" s="47"/>
      <c r="C443" s="47"/>
      <c r="D443" s="215"/>
      <c r="E443" s="47"/>
      <c r="F443" s="833"/>
      <c r="G443" s="833"/>
      <c r="H443" s="569"/>
      <c r="I443" s="572" t="s">
        <v>615</v>
      </c>
      <c r="J443" s="834"/>
      <c r="K443" s="834"/>
    </row>
    <row r="444" spans="1:12">
      <c r="A444" s="215"/>
      <c r="B444" s="47"/>
      <c r="C444" s="47"/>
      <c r="D444" s="215"/>
      <c r="E444" s="326" t="s">
        <v>616</v>
      </c>
      <c r="F444" s="835" t="s">
        <v>611</v>
      </c>
      <c r="G444" s="836"/>
      <c r="H444" s="837" t="s">
        <v>612</v>
      </c>
      <c r="I444" s="838"/>
      <c r="J444" s="839" t="s">
        <v>613</v>
      </c>
      <c r="K444" s="838"/>
      <c r="L444" t="s">
        <v>617</v>
      </c>
    </row>
    <row r="445" spans="1:12">
      <c r="B445" s="47"/>
      <c r="C445" s="47"/>
      <c r="D445" s="215"/>
      <c r="E445" s="47"/>
      <c r="F445" s="574"/>
      <c r="G445" s="574"/>
      <c r="H445" s="574"/>
      <c r="I445" s="57"/>
      <c r="J445" s="57"/>
      <c r="K445" s="57"/>
    </row>
    <row r="446" spans="1:12">
      <c r="B446" s="427" t="s">
        <v>408</v>
      </c>
      <c r="C446" s="525" t="s">
        <v>322</v>
      </c>
      <c r="D446" s="523" t="s">
        <v>630</v>
      </c>
      <c r="E446" s="427" t="s">
        <v>612</v>
      </c>
      <c r="F446" s="523" t="s">
        <v>631</v>
      </c>
      <c r="G446" s="523" t="s">
        <v>632</v>
      </c>
      <c r="H446" s="12"/>
    </row>
    <row r="447" spans="1:12">
      <c r="A447">
        <v>1</v>
      </c>
      <c r="B447" s="575"/>
      <c r="C447" s="576" t="s">
        <v>390</v>
      </c>
      <c r="D447" s="577">
        <f>C431</f>
        <v>0</v>
      </c>
      <c r="E447" s="578">
        <f>C435+C438+C439+2*C441</f>
        <v>11.2</v>
      </c>
      <c r="F447" s="579">
        <f>C440</f>
        <v>0.1</v>
      </c>
      <c r="G447" s="580">
        <f>D447*E447*F447</f>
        <v>0</v>
      </c>
      <c r="H447" s="12"/>
    </row>
    <row r="448" spans="1:12">
      <c r="B448" s="581" t="s">
        <v>599</v>
      </c>
      <c r="C448" s="582"/>
      <c r="D448" s="583"/>
      <c r="E448" s="583"/>
      <c r="F448" s="583"/>
      <c r="G448" s="584"/>
      <c r="H448" s="12"/>
    </row>
    <row r="449" spans="1:12">
      <c r="B449" s="585" t="s">
        <v>409</v>
      </c>
      <c r="C449" s="582" t="s">
        <v>390</v>
      </c>
      <c r="D449" s="577">
        <f>D447</f>
        <v>0</v>
      </c>
      <c r="E449" s="583">
        <f>C438</f>
        <v>4.8</v>
      </c>
      <c r="F449" s="583">
        <f>(C437+C436)/2</f>
        <v>0.8</v>
      </c>
      <c r="G449" s="584">
        <f>D449*E449*F449</f>
        <v>0</v>
      </c>
      <c r="H449" s="12"/>
    </row>
    <row r="450" spans="1:12">
      <c r="B450" s="585" t="s">
        <v>410</v>
      </c>
      <c r="C450" s="582" t="s">
        <v>390</v>
      </c>
      <c r="D450" s="577">
        <f>D449</f>
        <v>0</v>
      </c>
      <c r="E450" s="583">
        <f>C435</f>
        <v>1.8</v>
      </c>
      <c r="F450" s="583">
        <f>C437</f>
        <v>1.3</v>
      </c>
      <c r="G450" s="584">
        <f>D450*E450*F450</f>
        <v>0</v>
      </c>
      <c r="H450" s="12"/>
    </row>
    <row r="451" spans="1:12">
      <c r="B451" s="585" t="s">
        <v>411</v>
      </c>
      <c r="C451" s="582" t="s">
        <v>390</v>
      </c>
      <c r="D451" s="583">
        <f>D450</f>
        <v>0</v>
      </c>
      <c r="E451" s="583">
        <f>C439</f>
        <v>4.4000000000000004</v>
      </c>
      <c r="F451" s="583">
        <f>(C437+C436)/2</f>
        <v>0.8</v>
      </c>
      <c r="G451" s="584">
        <f>D451*E451*F451</f>
        <v>0</v>
      </c>
      <c r="H451" s="12"/>
    </row>
    <row r="452" spans="1:12">
      <c r="A452">
        <v>2</v>
      </c>
      <c r="B452" s="586"/>
      <c r="C452" s="582" t="s">
        <v>390</v>
      </c>
      <c r="D452" s="583"/>
      <c r="E452" s="583"/>
      <c r="F452" s="587" t="s">
        <v>633</v>
      </c>
      <c r="G452" s="584">
        <f>SUM(G449:G451)</f>
        <v>0</v>
      </c>
      <c r="H452" s="12"/>
    </row>
    <row r="453" spans="1:12">
      <c r="B453" s="588" t="s">
        <v>600</v>
      </c>
      <c r="C453" s="589"/>
      <c r="D453" s="583"/>
      <c r="E453" s="590"/>
      <c r="F453" s="590"/>
      <c r="G453" s="584"/>
    </row>
    <row r="454" spans="1:12">
      <c r="B454" s="586" t="s">
        <v>634</v>
      </c>
      <c r="C454" s="582" t="s">
        <v>390</v>
      </c>
      <c r="D454" s="583">
        <f>D451</f>
        <v>0</v>
      </c>
      <c r="E454" s="583">
        <f>C434</f>
        <v>0.3</v>
      </c>
      <c r="F454" s="583">
        <v>3.5</v>
      </c>
      <c r="G454" s="584">
        <f>D454*E454*F454</f>
        <v>0</v>
      </c>
    </row>
    <row r="455" spans="1:12">
      <c r="B455" s="586" t="s">
        <v>635</v>
      </c>
      <c r="C455" s="582" t="s">
        <v>390</v>
      </c>
      <c r="D455" s="583">
        <f>D454</f>
        <v>0</v>
      </c>
      <c r="E455" s="583">
        <f>(C435+C434)/2</f>
        <v>1.05</v>
      </c>
      <c r="F455" s="583">
        <f>C433+C432-F454</f>
        <v>12.4</v>
      </c>
      <c r="G455" s="584">
        <f>D455*E455*F455</f>
        <v>0</v>
      </c>
      <c r="H455" s="12"/>
    </row>
    <row r="456" spans="1:12">
      <c r="A456">
        <v>3</v>
      </c>
      <c r="B456" s="586"/>
      <c r="C456" s="582" t="s">
        <v>390</v>
      </c>
      <c r="D456" s="583"/>
      <c r="E456" s="583"/>
      <c r="F456" s="587" t="s">
        <v>636</v>
      </c>
      <c r="G456" s="584">
        <f>SUM(G454:G455)</f>
        <v>0</v>
      </c>
      <c r="H456" s="12"/>
    </row>
    <row r="457" spans="1:12">
      <c r="B457" s="586"/>
      <c r="C457" s="589"/>
      <c r="D457" s="583"/>
      <c r="E457" s="590"/>
      <c r="F457" s="590"/>
      <c r="G457" s="584"/>
      <c r="H457" s="12"/>
    </row>
    <row r="458" spans="1:12">
      <c r="A458">
        <v>4</v>
      </c>
      <c r="B458" s="588" t="s">
        <v>531</v>
      </c>
      <c r="C458" s="582" t="s">
        <v>390</v>
      </c>
      <c r="D458" s="583">
        <f>D454</f>
        <v>0</v>
      </c>
      <c r="E458" s="583">
        <v>0.6</v>
      </c>
      <c r="F458" s="583">
        <f>C432+C433</f>
        <v>15.9</v>
      </c>
      <c r="G458" s="584">
        <f>D458*E458*F458</f>
        <v>0</v>
      </c>
      <c r="H458" s="12"/>
    </row>
    <row r="459" spans="1:12" ht="30">
      <c r="A459" s="326" t="s">
        <v>601</v>
      </c>
      <c r="B459" s="591" t="s">
        <v>602</v>
      </c>
      <c r="C459" s="582" t="s">
        <v>412</v>
      </c>
      <c r="D459" s="592" t="s">
        <v>637</v>
      </c>
      <c r="E459" s="582"/>
      <c r="F459" s="593"/>
      <c r="G459" s="584">
        <f>(G452)*70/1000</f>
        <v>0</v>
      </c>
      <c r="H459" s="12"/>
      <c r="I459" s="574"/>
      <c r="J459" s="12"/>
      <c r="K459" s="12"/>
      <c r="L459" s="12"/>
    </row>
    <row r="460" spans="1:12">
      <c r="A460" s="326" t="s">
        <v>604</v>
      </c>
      <c r="B460" s="591" t="s">
        <v>605</v>
      </c>
      <c r="C460" s="582" t="s">
        <v>412</v>
      </c>
      <c r="D460" s="582" t="s">
        <v>637</v>
      </c>
      <c r="E460" s="582"/>
      <c r="F460" s="593"/>
      <c r="G460" s="584">
        <f>G454*70/1000</f>
        <v>0</v>
      </c>
      <c r="H460" s="12"/>
      <c r="I460" s="574"/>
      <c r="J460" s="12"/>
      <c r="K460" s="12"/>
      <c r="L460" s="12"/>
    </row>
    <row r="461" spans="1:12">
      <c r="A461" s="12">
        <v>6</v>
      </c>
      <c r="B461" s="588" t="s">
        <v>413</v>
      </c>
      <c r="C461" s="582" t="s">
        <v>284</v>
      </c>
      <c r="D461" s="582">
        <f>D451</f>
        <v>0</v>
      </c>
      <c r="E461" s="582">
        <f>C432</f>
        <v>15</v>
      </c>
      <c r="F461" s="582"/>
      <c r="G461" s="584">
        <f>IF(D461=0,0,(D461-2)*(E461-2))</f>
        <v>0</v>
      </c>
      <c r="H461" s="12"/>
      <c r="I461" s="12"/>
      <c r="J461" s="12"/>
      <c r="K461" s="12"/>
      <c r="L461" s="12"/>
    </row>
    <row r="462" spans="1:12">
      <c r="B462" s="586"/>
      <c r="C462" s="590"/>
      <c r="D462" s="583"/>
      <c r="E462" s="590"/>
      <c r="F462" s="590"/>
      <c r="G462" s="584"/>
    </row>
    <row r="463" spans="1:12">
      <c r="A463">
        <v>7</v>
      </c>
      <c r="B463" s="594" t="s">
        <v>638</v>
      </c>
      <c r="C463" s="595" t="s">
        <v>390</v>
      </c>
      <c r="D463" s="596">
        <f>D447</f>
        <v>0</v>
      </c>
      <c r="E463" s="597">
        <f>E447</f>
        <v>11.2</v>
      </c>
      <c r="F463" s="598">
        <f>C433+C437+C440</f>
        <v>2.3000000000000003</v>
      </c>
      <c r="G463" s="584">
        <f>D463*E463*F463</f>
        <v>0</v>
      </c>
    </row>
    <row r="466" spans="1:10">
      <c r="A466" s="215" t="s">
        <v>400</v>
      </c>
      <c r="B466" s="47"/>
      <c r="C466" s="320">
        <f>G137</f>
        <v>2</v>
      </c>
      <c r="D466" s="215" t="s">
        <v>379</v>
      </c>
      <c r="E466" s="47"/>
      <c r="F466" s="47"/>
      <c r="G466" s="47"/>
      <c r="H466" s="12"/>
    </row>
    <row r="467" spans="1:10">
      <c r="A467" s="215" t="s">
        <v>401</v>
      </c>
      <c r="B467" s="47"/>
      <c r="C467" s="64">
        <v>1.2</v>
      </c>
      <c r="D467" s="215" t="s">
        <v>379</v>
      </c>
      <c r="E467" s="47"/>
      <c r="F467" s="47"/>
      <c r="G467" s="47"/>
      <c r="H467" s="12"/>
    </row>
    <row r="468" spans="1:10">
      <c r="A468" s="215" t="s">
        <v>402</v>
      </c>
      <c r="B468" s="47"/>
      <c r="C468" s="320">
        <v>0.3</v>
      </c>
      <c r="D468" s="215" t="s">
        <v>379</v>
      </c>
      <c r="E468" s="47"/>
      <c r="F468" s="47"/>
      <c r="G468" s="47"/>
      <c r="H468" s="12"/>
      <c r="J468" t="s">
        <v>261</v>
      </c>
    </row>
    <row r="469" spans="1:10">
      <c r="A469" s="215" t="s">
        <v>403</v>
      </c>
      <c r="B469" s="47"/>
      <c r="C469" s="320">
        <v>0.35</v>
      </c>
      <c r="D469" s="215" t="s">
        <v>379</v>
      </c>
      <c r="E469" s="47"/>
      <c r="F469" s="47"/>
      <c r="G469" s="47"/>
      <c r="H469" s="12"/>
    </row>
    <row r="470" spans="1:10">
      <c r="A470" s="215" t="s">
        <v>404</v>
      </c>
      <c r="B470" s="47"/>
      <c r="C470" s="320">
        <v>0.25</v>
      </c>
      <c r="D470" s="215" t="s">
        <v>379</v>
      </c>
      <c r="E470" s="47"/>
      <c r="F470" s="47"/>
      <c r="G470" s="47"/>
      <c r="H470" s="12"/>
    </row>
    <row r="471" spans="1:10">
      <c r="A471" s="215" t="s">
        <v>405</v>
      </c>
      <c r="B471" s="47"/>
      <c r="C471" s="320">
        <v>0.4</v>
      </c>
      <c r="D471" s="215" t="s">
        <v>379</v>
      </c>
      <c r="E471" s="47"/>
      <c r="F471" s="47"/>
      <c r="G471" s="47"/>
      <c r="H471" s="12"/>
    </row>
    <row r="472" spans="1:10">
      <c r="A472" s="215" t="s">
        <v>406</v>
      </c>
      <c r="B472" s="47"/>
      <c r="C472" s="320">
        <v>2.7</v>
      </c>
      <c r="D472" s="215" t="s">
        <v>379</v>
      </c>
      <c r="E472" s="47"/>
      <c r="F472" s="47"/>
      <c r="G472" s="47"/>
      <c r="H472" s="12"/>
    </row>
    <row r="473" spans="1:10">
      <c r="A473" s="215" t="s">
        <v>407</v>
      </c>
      <c r="B473" s="47"/>
      <c r="C473" s="320">
        <v>0.8</v>
      </c>
      <c r="D473" s="215" t="s">
        <v>379</v>
      </c>
      <c r="E473" s="47"/>
      <c r="F473" s="47"/>
      <c r="G473" s="47"/>
      <c r="H473" s="12"/>
    </row>
    <row r="474" spans="1:10">
      <c r="A474" s="322" t="s">
        <v>386</v>
      </c>
      <c r="B474" s="323"/>
      <c r="C474" s="324">
        <v>0.1</v>
      </c>
      <c r="D474" s="325" t="s">
        <v>379</v>
      </c>
      <c r="E474" s="47"/>
      <c r="F474" s="47"/>
      <c r="G474" s="47"/>
      <c r="H474" s="12"/>
    </row>
    <row r="475" spans="1:10">
      <c r="A475" s="322" t="s">
        <v>387</v>
      </c>
      <c r="B475" s="323"/>
      <c r="C475" s="324">
        <f>0.1</f>
        <v>0.1</v>
      </c>
      <c r="D475" s="325" t="s">
        <v>379</v>
      </c>
      <c r="E475" s="47"/>
      <c r="F475" s="47"/>
      <c r="G475" s="47"/>
      <c r="H475" s="12"/>
    </row>
    <row r="476" spans="1:10">
      <c r="A476" s="215"/>
      <c r="B476" s="47"/>
      <c r="C476" s="47"/>
      <c r="D476" s="215"/>
      <c r="E476" s="47"/>
      <c r="F476" s="47"/>
      <c r="G476" s="47"/>
      <c r="H476" s="12"/>
    </row>
    <row r="477" spans="1:10">
      <c r="C477"/>
      <c r="D477"/>
      <c r="E477"/>
    </row>
    <row r="478" spans="1:10">
      <c r="C478"/>
      <c r="D478"/>
      <c r="E478"/>
    </row>
    <row r="479" spans="1:10">
      <c r="C479"/>
      <c r="D479"/>
      <c r="E479"/>
    </row>
    <row r="480" spans="1:10">
      <c r="C480"/>
      <c r="D480"/>
      <c r="E480"/>
    </row>
    <row r="481" spans="3:5">
      <c r="C481"/>
      <c r="D481"/>
      <c r="E481"/>
    </row>
    <row r="482" spans="3:5">
      <c r="C482"/>
      <c r="D482"/>
      <c r="E482"/>
    </row>
    <row r="483" spans="3:5">
      <c r="C483"/>
      <c r="D483"/>
      <c r="E483"/>
    </row>
    <row r="484" spans="3:5">
      <c r="C484"/>
      <c r="D484"/>
      <c r="E484"/>
    </row>
    <row r="485" spans="3:5">
      <c r="C485"/>
      <c r="D485"/>
      <c r="E485"/>
    </row>
    <row r="486" spans="3:5">
      <c r="C486"/>
      <c r="D486"/>
      <c r="E486"/>
    </row>
    <row r="487" spans="3:5">
      <c r="C487"/>
      <c r="D487"/>
      <c r="E487"/>
    </row>
    <row r="488" spans="3:5">
      <c r="C488"/>
      <c r="D488"/>
      <c r="E488"/>
    </row>
    <row r="489" spans="3:5">
      <c r="C489"/>
      <c r="D489"/>
      <c r="E489"/>
    </row>
    <row r="490" spans="3:5">
      <c r="C490"/>
      <c r="D490"/>
      <c r="E490"/>
    </row>
    <row r="491" spans="3:5">
      <c r="C491"/>
      <c r="D491"/>
      <c r="E491"/>
    </row>
    <row r="492" spans="3:5">
      <c r="C492"/>
      <c r="D492"/>
      <c r="E492"/>
    </row>
    <row r="493" spans="3:5">
      <c r="C493"/>
      <c r="D493"/>
      <c r="E493"/>
    </row>
    <row r="494" spans="3:5">
      <c r="C494"/>
      <c r="D494"/>
      <c r="E494"/>
    </row>
    <row r="495" spans="3:5">
      <c r="C495"/>
      <c r="D495"/>
      <c r="E495"/>
    </row>
    <row r="496" spans="3:5">
      <c r="C496"/>
      <c r="D496"/>
      <c r="E496"/>
    </row>
    <row r="497" spans="3:5">
      <c r="C497"/>
      <c r="D497"/>
      <c r="E497"/>
    </row>
    <row r="498" spans="3:5">
      <c r="C498"/>
      <c r="D498"/>
      <c r="E498"/>
    </row>
    <row r="499" spans="3:5">
      <c r="C499"/>
      <c r="D499"/>
      <c r="E499"/>
    </row>
    <row r="500" spans="3:5">
      <c r="C500"/>
      <c r="D500"/>
      <c r="E500"/>
    </row>
    <row r="501" spans="3:5">
      <c r="C501"/>
      <c r="D501"/>
      <c r="E501"/>
    </row>
    <row r="502" spans="3:5">
      <c r="C502"/>
      <c r="D502"/>
      <c r="E502"/>
    </row>
    <row r="503" spans="3:5">
      <c r="C503"/>
      <c r="D503"/>
      <c r="E503"/>
    </row>
    <row r="504" spans="3:5">
      <c r="C504"/>
      <c r="D504"/>
      <c r="E504"/>
    </row>
    <row r="505" spans="3:5">
      <c r="C505"/>
      <c r="D505"/>
      <c r="E505"/>
    </row>
    <row r="506" spans="3:5">
      <c r="C506"/>
      <c r="D506"/>
      <c r="E506"/>
    </row>
    <row r="507" spans="3:5">
      <c r="C507"/>
      <c r="D507"/>
      <c r="E507"/>
    </row>
    <row r="508" spans="3:5">
      <c r="C508"/>
      <c r="D508"/>
      <c r="E508"/>
    </row>
    <row r="509" spans="3:5">
      <c r="C509"/>
      <c r="D509"/>
      <c r="E509"/>
    </row>
    <row r="510" spans="3:5">
      <c r="C510"/>
      <c r="D510"/>
      <c r="E510"/>
    </row>
    <row r="511" spans="3:5">
      <c r="C511"/>
      <c r="D511"/>
      <c r="E511"/>
    </row>
    <row r="512" spans="3:5">
      <c r="C512"/>
      <c r="D512"/>
      <c r="E512"/>
    </row>
    <row r="513" spans="3:5">
      <c r="C513"/>
      <c r="D513"/>
      <c r="E513"/>
    </row>
    <row r="514" spans="3:5">
      <c r="C514"/>
      <c r="D514"/>
      <c r="E514"/>
    </row>
    <row r="515" spans="3:5">
      <c r="C515"/>
      <c r="D515"/>
      <c r="E515"/>
    </row>
    <row r="516" spans="3:5">
      <c r="C516"/>
      <c r="D516"/>
      <c r="E516"/>
    </row>
    <row r="517" spans="3:5">
      <c r="C517"/>
      <c r="D517"/>
      <c r="E517"/>
    </row>
    <row r="518" spans="3:5">
      <c r="C518"/>
      <c r="D518"/>
      <c r="E518"/>
    </row>
    <row r="519" spans="3:5">
      <c r="C519"/>
      <c r="D519"/>
      <c r="E519"/>
    </row>
    <row r="520" spans="3:5">
      <c r="C520"/>
      <c r="D520"/>
      <c r="E520"/>
    </row>
    <row r="521" spans="3:5">
      <c r="C521"/>
      <c r="D521"/>
      <c r="E521"/>
    </row>
    <row r="522" spans="3:5">
      <c r="C522"/>
      <c r="D522"/>
      <c r="E522"/>
    </row>
    <row r="523" spans="3:5">
      <c r="C523"/>
      <c r="D523"/>
      <c r="E523"/>
    </row>
    <row r="524" spans="3:5">
      <c r="C524"/>
      <c r="D524"/>
      <c r="E524"/>
    </row>
    <row r="525" spans="3:5">
      <c r="C525"/>
      <c r="D525"/>
      <c r="E525"/>
    </row>
    <row r="526" spans="3:5">
      <c r="C526"/>
      <c r="D526"/>
      <c r="E526"/>
    </row>
    <row r="527" spans="3:5">
      <c r="C527"/>
      <c r="D527"/>
      <c r="E527"/>
    </row>
    <row r="528" spans="3:5">
      <c r="C528"/>
      <c r="D528"/>
      <c r="E528"/>
    </row>
    <row r="529" spans="3:5">
      <c r="C529"/>
      <c r="D529"/>
      <c r="E529"/>
    </row>
    <row r="530" spans="3:5">
      <c r="C530"/>
      <c r="D530"/>
      <c r="E530"/>
    </row>
    <row r="531" spans="3:5">
      <c r="C531"/>
      <c r="D531"/>
      <c r="E531"/>
    </row>
    <row r="532" spans="3:5">
      <c r="C532"/>
      <c r="D532"/>
      <c r="E532"/>
    </row>
    <row r="533" spans="3:5">
      <c r="C533"/>
      <c r="D533"/>
      <c r="E533"/>
    </row>
    <row r="534" spans="3:5">
      <c r="C534"/>
      <c r="D534"/>
      <c r="E534"/>
    </row>
    <row r="535" spans="3:5">
      <c r="C535"/>
      <c r="D535"/>
      <c r="E535"/>
    </row>
    <row r="536" spans="3:5">
      <c r="C536"/>
      <c r="D536"/>
      <c r="E536"/>
    </row>
    <row r="537" spans="3:5">
      <c r="C537"/>
      <c r="D537"/>
      <c r="E537"/>
    </row>
    <row r="538" spans="3:5">
      <c r="C538"/>
      <c r="D538"/>
      <c r="E538"/>
    </row>
    <row r="539" spans="3:5">
      <c r="C539"/>
      <c r="D539"/>
      <c r="E539"/>
    </row>
    <row r="540" spans="3:5">
      <c r="C540"/>
      <c r="D540"/>
      <c r="E540"/>
    </row>
    <row r="541" spans="3:5">
      <c r="C541"/>
      <c r="D541"/>
      <c r="E541"/>
    </row>
    <row r="542" spans="3:5">
      <c r="C542"/>
      <c r="D542"/>
      <c r="E542"/>
    </row>
    <row r="543" spans="3:5">
      <c r="C543"/>
      <c r="D543"/>
      <c r="E543"/>
    </row>
    <row r="544" spans="3:5">
      <c r="C544"/>
      <c r="D544"/>
      <c r="E544"/>
    </row>
    <row r="545" spans="3:5">
      <c r="C545"/>
      <c r="D545"/>
      <c r="E545"/>
    </row>
    <row r="546" spans="3:5">
      <c r="C546"/>
      <c r="D546"/>
      <c r="E546"/>
    </row>
    <row r="547" spans="3:5">
      <c r="C547"/>
      <c r="D547"/>
      <c r="E547"/>
    </row>
    <row r="548" spans="3:5">
      <c r="C548"/>
      <c r="D548"/>
      <c r="E548"/>
    </row>
    <row r="549" spans="3:5">
      <c r="C549"/>
      <c r="D549"/>
      <c r="E549"/>
    </row>
    <row r="550" spans="3:5">
      <c r="C550"/>
      <c r="D550"/>
      <c r="E550"/>
    </row>
    <row r="551" spans="3:5">
      <c r="C551"/>
      <c r="D551"/>
      <c r="E551"/>
    </row>
    <row r="552" spans="3:5">
      <c r="C552"/>
      <c r="D552"/>
      <c r="E552"/>
    </row>
    <row r="553" spans="3:5">
      <c r="C553"/>
      <c r="D553"/>
      <c r="E553"/>
    </row>
    <row r="554" spans="3:5">
      <c r="C554"/>
      <c r="D554"/>
      <c r="E554"/>
    </row>
    <row r="555" spans="3:5">
      <c r="C555"/>
      <c r="D555"/>
      <c r="E555"/>
    </row>
    <row r="556" spans="3:5">
      <c r="C556"/>
      <c r="D556"/>
      <c r="E556"/>
    </row>
    <row r="557" spans="3:5">
      <c r="C557"/>
      <c r="D557"/>
      <c r="E557"/>
    </row>
    <row r="558" spans="3:5">
      <c r="C558"/>
      <c r="D558"/>
      <c r="E558"/>
    </row>
    <row r="559" spans="3:5">
      <c r="C559"/>
      <c r="D559"/>
      <c r="E559"/>
    </row>
    <row r="560" spans="3:5">
      <c r="C560"/>
      <c r="D560"/>
      <c r="E560"/>
    </row>
    <row r="561" spans="3:5">
      <c r="C561"/>
      <c r="D561"/>
      <c r="E561"/>
    </row>
    <row r="562" spans="3:5">
      <c r="C562"/>
      <c r="D562"/>
      <c r="E562"/>
    </row>
    <row r="563" spans="3:5">
      <c r="C563"/>
      <c r="D563"/>
      <c r="E563"/>
    </row>
    <row r="564" spans="3:5">
      <c r="C564"/>
      <c r="D564"/>
      <c r="E564"/>
    </row>
    <row r="565" spans="3:5">
      <c r="C565"/>
      <c r="D565"/>
      <c r="E565"/>
    </row>
    <row r="566" spans="3:5">
      <c r="C566"/>
      <c r="D566"/>
      <c r="E566"/>
    </row>
    <row r="567" spans="3:5">
      <c r="C567"/>
      <c r="D567"/>
      <c r="E567"/>
    </row>
    <row r="568" spans="3:5">
      <c r="C568"/>
      <c r="D568"/>
      <c r="E568"/>
    </row>
    <row r="569" spans="3:5">
      <c r="C569"/>
      <c r="D569"/>
      <c r="E569"/>
    </row>
    <row r="570" spans="3:5">
      <c r="C570"/>
      <c r="D570"/>
      <c r="E570"/>
    </row>
    <row r="571" spans="3:5">
      <c r="C571"/>
      <c r="D571"/>
      <c r="E571"/>
    </row>
    <row r="572" spans="3:5">
      <c r="C572"/>
      <c r="D572"/>
      <c r="E572"/>
    </row>
    <row r="573" spans="3:5">
      <c r="C573"/>
      <c r="D573"/>
      <c r="E573"/>
    </row>
    <row r="574" spans="3:5">
      <c r="C574"/>
      <c r="D574"/>
      <c r="E574"/>
    </row>
    <row r="575" spans="3:5">
      <c r="C575"/>
      <c r="D575"/>
      <c r="E575"/>
    </row>
    <row r="576" spans="3:5">
      <c r="C576"/>
      <c r="D576"/>
      <c r="E576"/>
    </row>
    <row r="577" spans="3:5">
      <c r="C577"/>
      <c r="D577"/>
      <c r="E577"/>
    </row>
    <row r="578" spans="3:5">
      <c r="C578"/>
      <c r="D578"/>
      <c r="E578"/>
    </row>
    <row r="579" spans="3:5">
      <c r="C579"/>
      <c r="D579"/>
      <c r="E579"/>
    </row>
    <row r="580" spans="3:5">
      <c r="C580"/>
      <c r="D580"/>
      <c r="E580"/>
    </row>
    <row r="581" spans="3:5">
      <c r="C581"/>
      <c r="D581"/>
      <c r="E581"/>
    </row>
    <row r="582" spans="3:5">
      <c r="C582"/>
      <c r="D582"/>
      <c r="E582"/>
    </row>
    <row r="583" spans="3:5">
      <c r="C583"/>
      <c r="D583"/>
      <c r="E583"/>
    </row>
    <row r="584" spans="3:5">
      <c r="C584"/>
      <c r="D584"/>
      <c r="E584"/>
    </row>
    <row r="585" spans="3:5">
      <c r="C585"/>
      <c r="D585"/>
      <c r="E585"/>
    </row>
    <row r="586" spans="3:5">
      <c r="C586"/>
      <c r="D586"/>
      <c r="E586"/>
    </row>
    <row r="587" spans="3:5">
      <c r="C587"/>
      <c r="D587"/>
      <c r="E587"/>
    </row>
    <row r="588" spans="3:5">
      <c r="C588"/>
      <c r="D588"/>
      <c r="E588"/>
    </row>
    <row r="589" spans="3:5">
      <c r="C589"/>
      <c r="D589"/>
      <c r="E589"/>
    </row>
    <row r="590" spans="3:5">
      <c r="C590"/>
      <c r="D590"/>
      <c r="E590"/>
    </row>
    <row r="591" spans="3:5">
      <c r="C591"/>
      <c r="D591"/>
      <c r="E591"/>
    </row>
    <row r="592" spans="3:5">
      <c r="C592"/>
      <c r="D592"/>
      <c r="E592"/>
    </row>
    <row r="593" spans="3:5">
      <c r="C593"/>
      <c r="D593"/>
      <c r="E593"/>
    </row>
    <row r="594" spans="3:5">
      <c r="C594"/>
      <c r="D594"/>
      <c r="E594"/>
    </row>
    <row r="595" spans="3:5">
      <c r="C595"/>
      <c r="D595"/>
      <c r="E595"/>
    </row>
    <row r="596" spans="3:5">
      <c r="C596"/>
      <c r="D596"/>
      <c r="E596"/>
    </row>
    <row r="597" spans="3:5">
      <c r="C597"/>
      <c r="D597"/>
      <c r="E597"/>
    </row>
    <row r="598" spans="3:5">
      <c r="C598"/>
      <c r="D598"/>
      <c r="E598"/>
    </row>
    <row r="599" spans="3:5">
      <c r="C599"/>
      <c r="D599"/>
      <c r="E599"/>
    </row>
    <row r="600" spans="3:5">
      <c r="C600"/>
      <c r="D600"/>
      <c r="E600"/>
    </row>
    <row r="601" spans="3:5">
      <c r="C601"/>
      <c r="D601"/>
      <c r="E601"/>
    </row>
    <row r="602" spans="3:5">
      <c r="C602"/>
      <c r="D602"/>
      <c r="E602"/>
    </row>
    <row r="603" spans="3:5">
      <c r="C603"/>
      <c r="D603"/>
      <c r="E603"/>
    </row>
    <row r="604" spans="3:5">
      <c r="C604"/>
      <c r="D604"/>
      <c r="E604"/>
    </row>
    <row r="605" spans="3:5">
      <c r="C605"/>
      <c r="D605"/>
      <c r="E605"/>
    </row>
    <row r="606" spans="3:5">
      <c r="C606"/>
      <c r="D606"/>
      <c r="E606"/>
    </row>
    <row r="607" spans="3:5">
      <c r="C607"/>
      <c r="D607"/>
      <c r="E607"/>
    </row>
    <row r="608" spans="3:5">
      <c r="C608"/>
      <c r="D608"/>
      <c r="E608"/>
    </row>
    <row r="609" spans="3:5">
      <c r="C609"/>
      <c r="D609"/>
      <c r="E609"/>
    </row>
    <row r="610" spans="3:5">
      <c r="C610"/>
      <c r="D610"/>
      <c r="E610"/>
    </row>
    <row r="611" spans="3:5">
      <c r="C611"/>
      <c r="D611"/>
      <c r="E611"/>
    </row>
    <row r="612" spans="3:5">
      <c r="C612"/>
      <c r="D612"/>
      <c r="E612"/>
    </row>
    <row r="613" spans="3:5">
      <c r="C613"/>
      <c r="D613"/>
      <c r="E613"/>
    </row>
    <row r="614" spans="3:5">
      <c r="C614"/>
      <c r="D614"/>
      <c r="E614"/>
    </row>
    <row r="615" spans="3:5">
      <c r="C615"/>
      <c r="D615"/>
      <c r="E615"/>
    </row>
    <row r="616" spans="3:5">
      <c r="C616"/>
      <c r="D616"/>
      <c r="E616"/>
    </row>
    <row r="617" spans="3:5">
      <c r="C617"/>
      <c r="D617"/>
      <c r="E617"/>
    </row>
    <row r="618" spans="3:5">
      <c r="C618"/>
      <c r="D618"/>
      <c r="E618"/>
    </row>
    <row r="619" spans="3:5">
      <c r="C619"/>
      <c r="D619"/>
      <c r="E619"/>
    </row>
    <row r="620" spans="3:5">
      <c r="C620"/>
      <c r="D620"/>
      <c r="E620"/>
    </row>
    <row r="621" spans="3:5">
      <c r="C621"/>
      <c r="D621"/>
      <c r="E621"/>
    </row>
    <row r="622" spans="3:5">
      <c r="C622"/>
      <c r="D622"/>
      <c r="E622"/>
    </row>
    <row r="623" spans="3:5">
      <c r="C623"/>
      <c r="D623"/>
      <c r="E623"/>
    </row>
    <row r="624" spans="3:5">
      <c r="C624"/>
      <c r="D624"/>
      <c r="E624"/>
    </row>
    <row r="625" spans="3:5">
      <c r="C625"/>
      <c r="D625"/>
      <c r="E625"/>
    </row>
    <row r="626" spans="3:5">
      <c r="C626"/>
      <c r="D626"/>
      <c r="E626"/>
    </row>
    <row r="627" spans="3:5">
      <c r="C627"/>
      <c r="D627"/>
      <c r="E627"/>
    </row>
    <row r="628" spans="3:5">
      <c r="C628"/>
      <c r="D628"/>
      <c r="E628"/>
    </row>
    <row r="629" spans="3:5">
      <c r="C629"/>
      <c r="D629"/>
      <c r="E629"/>
    </row>
    <row r="630" spans="3:5">
      <c r="C630"/>
      <c r="D630"/>
      <c r="E630"/>
    </row>
    <row r="631" spans="3:5">
      <c r="C631"/>
      <c r="D631"/>
      <c r="E631"/>
    </row>
    <row r="632" spans="3:5">
      <c r="C632"/>
      <c r="D632"/>
      <c r="E632"/>
    </row>
    <row r="633" spans="3:5">
      <c r="C633"/>
      <c r="D633"/>
      <c r="E633"/>
    </row>
    <row r="634" spans="3:5">
      <c r="C634"/>
      <c r="D634"/>
      <c r="E634"/>
    </row>
    <row r="635" spans="3:5">
      <c r="C635"/>
      <c r="D635"/>
      <c r="E635"/>
    </row>
    <row r="636" spans="3:5">
      <c r="C636"/>
      <c r="D636"/>
      <c r="E636"/>
    </row>
    <row r="637" spans="3:5">
      <c r="C637"/>
      <c r="D637"/>
      <c r="E637"/>
    </row>
    <row r="638" spans="3:5">
      <c r="C638"/>
      <c r="D638"/>
      <c r="E638"/>
    </row>
    <row r="639" spans="3:5">
      <c r="C639"/>
      <c r="D639"/>
      <c r="E639"/>
    </row>
    <row r="640" spans="3:5">
      <c r="C640"/>
      <c r="D640"/>
      <c r="E640"/>
    </row>
    <row r="641" spans="3:5">
      <c r="C641"/>
      <c r="D641"/>
      <c r="E641"/>
    </row>
    <row r="642" spans="3:5">
      <c r="C642"/>
      <c r="D642"/>
      <c r="E642"/>
    </row>
    <row r="643" spans="3:5">
      <c r="C643"/>
      <c r="D643"/>
      <c r="E643"/>
    </row>
    <row r="644" spans="3:5">
      <c r="C644"/>
      <c r="D644"/>
      <c r="E644"/>
    </row>
    <row r="645" spans="3:5">
      <c r="C645"/>
      <c r="D645"/>
      <c r="E645"/>
    </row>
    <row r="646" spans="3:5">
      <c r="C646"/>
      <c r="D646"/>
      <c r="E646"/>
    </row>
    <row r="647" spans="3:5">
      <c r="C647"/>
      <c r="D647"/>
      <c r="E647"/>
    </row>
    <row r="648" spans="3:5">
      <c r="C648"/>
      <c r="D648"/>
      <c r="E648"/>
    </row>
    <row r="649" spans="3:5">
      <c r="C649"/>
      <c r="D649"/>
      <c r="E649"/>
    </row>
    <row r="650" spans="3:5">
      <c r="C650"/>
      <c r="D650"/>
      <c r="E650"/>
    </row>
    <row r="651" spans="3:5">
      <c r="C651"/>
      <c r="D651"/>
      <c r="E651"/>
    </row>
    <row r="652" spans="3:5">
      <c r="C652"/>
      <c r="D652"/>
      <c r="E652"/>
    </row>
    <row r="653" spans="3:5">
      <c r="C653"/>
      <c r="D653"/>
      <c r="E653"/>
    </row>
    <row r="654" spans="3:5">
      <c r="C654"/>
      <c r="D654"/>
      <c r="E654"/>
    </row>
    <row r="655" spans="3:5">
      <c r="C655"/>
      <c r="D655"/>
      <c r="E655"/>
    </row>
    <row r="656" spans="3:5">
      <c r="C656"/>
      <c r="D656"/>
      <c r="E656"/>
    </row>
    <row r="657" spans="3:5">
      <c r="C657"/>
      <c r="D657"/>
      <c r="E657"/>
    </row>
    <row r="658" spans="3:5">
      <c r="C658"/>
      <c r="D658"/>
      <c r="E658"/>
    </row>
    <row r="659" spans="3:5">
      <c r="C659"/>
      <c r="D659"/>
      <c r="E659"/>
    </row>
    <row r="660" spans="3:5">
      <c r="C660"/>
      <c r="D660"/>
      <c r="E660"/>
    </row>
    <row r="661" spans="3:5">
      <c r="C661"/>
      <c r="D661"/>
      <c r="E661"/>
    </row>
    <row r="662" spans="3:5">
      <c r="C662"/>
      <c r="D662"/>
      <c r="E662"/>
    </row>
    <row r="663" spans="3:5">
      <c r="C663"/>
      <c r="D663"/>
      <c r="E663"/>
    </row>
    <row r="664" spans="3:5">
      <c r="C664"/>
      <c r="D664"/>
      <c r="E664"/>
    </row>
    <row r="665" spans="3:5">
      <c r="C665"/>
      <c r="D665"/>
      <c r="E665"/>
    </row>
    <row r="666" spans="3:5">
      <c r="C666"/>
      <c r="D666"/>
      <c r="E666"/>
    </row>
    <row r="667" spans="3:5">
      <c r="C667"/>
      <c r="D667"/>
      <c r="E667"/>
    </row>
    <row r="668" spans="3:5">
      <c r="C668"/>
      <c r="D668"/>
      <c r="E668"/>
    </row>
    <row r="669" spans="3:5">
      <c r="C669"/>
      <c r="D669"/>
      <c r="E669"/>
    </row>
    <row r="670" spans="3:5">
      <c r="C670"/>
      <c r="D670"/>
      <c r="E670"/>
    </row>
    <row r="671" spans="3:5">
      <c r="C671"/>
      <c r="D671"/>
      <c r="E671"/>
    </row>
    <row r="672" spans="3:5">
      <c r="C672"/>
      <c r="D672"/>
      <c r="E672"/>
    </row>
    <row r="673" spans="3:5">
      <c r="C673"/>
      <c r="D673"/>
      <c r="E673"/>
    </row>
    <row r="674" spans="3:5">
      <c r="C674"/>
      <c r="D674"/>
      <c r="E674"/>
    </row>
    <row r="675" spans="3:5">
      <c r="C675"/>
      <c r="D675"/>
      <c r="E675"/>
    </row>
    <row r="676" spans="3:5">
      <c r="C676"/>
      <c r="D676"/>
      <c r="E676"/>
    </row>
    <row r="677" spans="3:5">
      <c r="C677"/>
      <c r="D677"/>
      <c r="E677"/>
    </row>
    <row r="678" spans="3:5">
      <c r="C678"/>
      <c r="D678"/>
      <c r="E678"/>
    </row>
    <row r="679" spans="3:5">
      <c r="C679"/>
      <c r="D679"/>
      <c r="E679"/>
    </row>
    <row r="680" spans="3:5">
      <c r="C680"/>
      <c r="D680"/>
      <c r="E680"/>
    </row>
    <row r="681" spans="3:5">
      <c r="C681"/>
      <c r="D681"/>
      <c r="E681"/>
    </row>
    <row r="682" spans="3:5">
      <c r="C682"/>
      <c r="D682"/>
      <c r="E682"/>
    </row>
    <row r="683" spans="3:5">
      <c r="C683"/>
      <c r="D683"/>
      <c r="E683"/>
    </row>
    <row r="684" spans="3:5">
      <c r="C684"/>
      <c r="D684"/>
      <c r="E684"/>
    </row>
    <row r="685" spans="3:5">
      <c r="C685"/>
      <c r="D685"/>
      <c r="E685"/>
    </row>
    <row r="686" spans="3:5">
      <c r="C686"/>
      <c r="D686"/>
      <c r="E686"/>
    </row>
    <row r="687" spans="3:5">
      <c r="C687"/>
      <c r="D687"/>
      <c r="E687"/>
    </row>
    <row r="688" spans="3:5">
      <c r="C688"/>
      <c r="D688"/>
      <c r="E688"/>
    </row>
    <row r="689" spans="3:5">
      <c r="C689"/>
      <c r="D689"/>
      <c r="E689"/>
    </row>
    <row r="690" spans="3:5">
      <c r="C690"/>
      <c r="D690"/>
      <c r="E690"/>
    </row>
    <row r="691" spans="3:5">
      <c r="C691"/>
      <c r="D691"/>
      <c r="E691"/>
    </row>
    <row r="692" spans="3:5">
      <c r="C692"/>
      <c r="D692"/>
      <c r="E692"/>
    </row>
    <row r="693" spans="3:5">
      <c r="C693"/>
      <c r="D693"/>
      <c r="E693"/>
    </row>
    <row r="694" spans="3:5">
      <c r="C694"/>
      <c r="D694"/>
      <c r="E694"/>
    </row>
    <row r="695" spans="3:5">
      <c r="C695"/>
      <c r="D695"/>
      <c r="E695"/>
    </row>
    <row r="696" spans="3:5">
      <c r="C696"/>
      <c r="D696"/>
      <c r="E696"/>
    </row>
    <row r="697" spans="3:5">
      <c r="C697"/>
      <c r="D697"/>
      <c r="E697"/>
    </row>
    <row r="698" spans="3:5">
      <c r="C698"/>
      <c r="D698"/>
      <c r="E698"/>
    </row>
    <row r="699" spans="3:5">
      <c r="C699"/>
      <c r="D699"/>
      <c r="E699"/>
    </row>
    <row r="700" spans="3:5">
      <c r="C700"/>
      <c r="D700"/>
      <c r="E700"/>
    </row>
    <row r="701" spans="3:5">
      <c r="C701"/>
      <c r="D701"/>
      <c r="E701"/>
    </row>
    <row r="702" spans="3:5">
      <c r="C702"/>
      <c r="D702"/>
      <c r="E702"/>
    </row>
    <row r="703" spans="3:5">
      <c r="C703"/>
      <c r="D703"/>
      <c r="E703"/>
    </row>
    <row r="704" spans="3:5">
      <c r="C704"/>
      <c r="D704"/>
      <c r="E704"/>
    </row>
    <row r="705" spans="3:5">
      <c r="C705"/>
      <c r="D705"/>
      <c r="E705"/>
    </row>
    <row r="706" spans="3:5">
      <c r="C706"/>
      <c r="D706"/>
      <c r="E706"/>
    </row>
    <row r="707" spans="3:5">
      <c r="C707"/>
      <c r="D707"/>
      <c r="E707"/>
    </row>
    <row r="708" spans="3:5">
      <c r="C708"/>
      <c r="D708"/>
      <c r="E708"/>
    </row>
    <row r="709" spans="3:5">
      <c r="C709"/>
      <c r="D709"/>
      <c r="E709"/>
    </row>
    <row r="710" spans="3:5">
      <c r="C710"/>
      <c r="D710"/>
      <c r="E710"/>
    </row>
    <row r="711" spans="3:5">
      <c r="C711"/>
      <c r="D711"/>
      <c r="E711"/>
    </row>
    <row r="712" spans="3:5">
      <c r="C712"/>
      <c r="D712"/>
      <c r="E712"/>
    </row>
    <row r="713" spans="3:5">
      <c r="C713"/>
      <c r="D713"/>
      <c r="E713"/>
    </row>
    <row r="714" spans="3:5">
      <c r="C714"/>
      <c r="D714"/>
      <c r="E714"/>
    </row>
    <row r="715" spans="3:5">
      <c r="C715"/>
      <c r="D715"/>
      <c r="E715"/>
    </row>
    <row r="716" spans="3:5">
      <c r="C716"/>
      <c r="D716"/>
      <c r="E716"/>
    </row>
    <row r="717" spans="3:5">
      <c r="C717"/>
      <c r="D717"/>
      <c r="E717"/>
    </row>
    <row r="718" spans="3:5">
      <c r="C718"/>
      <c r="D718"/>
      <c r="E718"/>
    </row>
    <row r="719" spans="3:5">
      <c r="C719"/>
      <c r="D719"/>
      <c r="E719"/>
    </row>
    <row r="720" spans="3:5">
      <c r="C720"/>
      <c r="D720"/>
      <c r="E720"/>
    </row>
    <row r="721" spans="3:5">
      <c r="C721"/>
      <c r="D721"/>
      <c r="E721"/>
    </row>
    <row r="722" spans="3:5">
      <c r="C722"/>
      <c r="D722"/>
      <c r="E722"/>
    </row>
    <row r="723" spans="3:5">
      <c r="C723"/>
      <c r="D723"/>
      <c r="E723"/>
    </row>
    <row r="724" spans="3:5">
      <c r="C724"/>
      <c r="D724"/>
      <c r="E724"/>
    </row>
    <row r="725" spans="3:5">
      <c r="C725"/>
      <c r="D725"/>
      <c r="E725"/>
    </row>
    <row r="726" spans="3:5">
      <c r="C726"/>
      <c r="D726"/>
      <c r="E726"/>
    </row>
    <row r="727" spans="3:5">
      <c r="C727"/>
      <c r="D727"/>
      <c r="E727"/>
    </row>
    <row r="728" spans="3:5">
      <c r="C728"/>
      <c r="D728"/>
      <c r="E728"/>
    </row>
    <row r="729" spans="3:5">
      <c r="C729"/>
      <c r="D729"/>
      <c r="E729"/>
    </row>
    <row r="730" spans="3:5">
      <c r="C730"/>
      <c r="D730"/>
      <c r="E730"/>
    </row>
    <row r="731" spans="3:5">
      <c r="C731"/>
      <c r="D731"/>
      <c r="E731"/>
    </row>
    <row r="732" spans="3:5">
      <c r="C732"/>
      <c r="D732"/>
      <c r="E732"/>
    </row>
    <row r="733" spans="3:5">
      <c r="C733"/>
      <c r="D733"/>
      <c r="E733"/>
    </row>
    <row r="734" spans="3:5">
      <c r="C734"/>
      <c r="D734"/>
      <c r="E734"/>
    </row>
    <row r="735" spans="3:5">
      <c r="C735"/>
      <c r="D735"/>
      <c r="E735"/>
    </row>
    <row r="736" spans="3:5">
      <c r="C736"/>
      <c r="D736"/>
      <c r="E736"/>
    </row>
    <row r="737" spans="3:5">
      <c r="C737"/>
      <c r="D737"/>
      <c r="E737"/>
    </row>
    <row r="738" spans="3:5">
      <c r="C738"/>
      <c r="D738"/>
      <c r="E738"/>
    </row>
    <row r="739" spans="3:5">
      <c r="C739"/>
      <c r="D739"/>
      <c r="E739"/>
    </row>
    <row r="740" spans="3:5">
      <c r="C740"/>
      <c r="D740"/>
      <c r="E740"/>
    </row>
    <row r="741" spans="3:5">
      <c r="C741"/>
      <c r="D741"/>
      <c r="E741"/>
    </row>
    <row r="742" spans="3:5">
      <c r="C742"/>
      <c r="D742"/>
      <c r="E742"/>
    </row>
    <row r="743" spans="3:5">
      <c r="C743"/>
      <c r="D743"/>
      <c r="E743"/>
    </row>
    <row r="744" spans="3:5">
      <c r="C744"/>
      <c r="D744"/>
      <c r="E744"/>
    </row>
    <row r="745" spans="3:5">
      <c r="C745"/>
      <c r="D745"/>
      <c r="E745"/>
    </row>
    <row r="746" spans="3:5">
      <c r="C746"/>
      <c r="D746"/>
      <c r="E746"/>
    </row>
    <row r="747" spans="3:5">
      <c r="C747"/>
      <c r="D747"/>
      <c r="E747"/>
    </row>
    <row r="748" spans="3:5">
      <c r="C748"/>
      <c r="D748"/>
      <c r="E748"/>
    </row>
    <row r="749" spans="3:5">
      <c r="C749"/>
      <c r="D749"/>
      <c r="E749"/>
    </row>
    <row r="750" spans="3:5">
      <c r="C750"/>
      <c r="D750"/>
      <c r="E750"/>
    </row>
    <row r="751" spans="3:5">
      <c r="C751"/>
      <c r="D751"/>
      <c r="E751"/>
    </row>
    <row r="754" spans="3:5">
      <c r="C754"/>
      <c r="D754"/>
      <c r="E754"/>
    </row>
  </sheetData>
  <mergeCells count="80">
    <mergeCell ref="F153:G153"/>
    <mergeCell ref="F192:G192"/>
    <mergeCell ref="H192:I192"/>
    <mergeCell ref="F226:G227"/>
    <mergeCell ref="F264:G264"/>
    <mergeCell ref="H264:I264"/>
    <mergeCell ref="F1:G1"/>
    <mergeCell ref="H1:I1"/>
    <mergeCell ref="F136:G136"/>
    <mergeCell ref="H136:I136"/>
    <mergeCell ref="D139:E139"/>
    <mergeCell ref="F139:G139"/>
    <mergeCell ref="H139:H140"/>
    <mergeCell ref="K178:K181"/>
    <mergeCell ref="L178:L187"/>
    <mergeCell ref="H182:H189"/>
    <mergeCell ref="L188:L189"/>
    <mergeCell ref="F190:G191"/>
    <mergeCell ref="J190:K191"/>
    <mergeCell ref="J192:K192"/>
    <mergeCell ref="K214:K217"/>
    <mergeCell ref="L214:L223"/>
    <mergeCell ref="H218:H225"/>
    <mergeCell ref="L224:L225"/>
    <mergeCell ref="J226:K227"/>
    <mergeCell ref="F228:G228"/>
    <mergeCell ref="H228:I228"/>
    <mergeCell ref="J228:K228"/>
    <mergeCell ref="K250:K253"/>
    <mergeCell ref="L250:L259"/>
    <mergeCell ref="H254:H261"/>
    <mergeCell ref="L260:L261"/>
    <mergeCell ref="F262:G263"/>
    <mergeCell ref="J262:K263"/>
    <mergeCell ref="J264:K264"/>
    <mergeCell ref="K286:K289"/>
    <mergeCell ref="L286:L295"/>
    <mergeCell ref="H290:H297"/>
    <mergeCell ref="L296:L297"/>
    <mergeCell ref="J298:K299"/>
    <mergeCell ref="F300:G300"/>
    <mergeCell ref="H300:I300"/>
    <mergeCell ref="J300:K300"/>
    <mergeCell ref="K322:K325"/>
    <mergeCell ref="F298:G299"/>
    <mergeCell ref="L322:L331"/>
    <mergeCell ref="H326:H333"/>
    <mergeCell ref="L332:L333"/>
    <mergeCell ref="F334:G335"/>
    <mergeCell ref="J334:K335"/>
    <mergeCell ref="F336:G336"/>
    <mergeCell ref="H336:I336"/>
    <mergeCell ref="J336:K336"/>
    <mergeCell ref="K358:K361"/>
    <mergeCell ref="L358:L367"/>
    <mergeCell ref="H362:H369"/>
    <mergeCell ref="L368:L369"/>
    <mergeCell ref="F370:G371"/>
    <mergeCell ref="J370:K371"/>
    <mergeCell ref="F372:G372"/>
    <mergeCell ref="H372:I372"/>
    <mergeCell ref="J372:K372"/>
    <mergeCell ref="K394:K397"/>
    <mergeCell ref="L394:L403"/>
    <mergeCell ref="H398:H405"/>
    <mergeCell ref="L404:L405"/>
    <mergeCell ref="F406:G407"/>
    <mergeCell ref="J406:K407"/>
    <mergeCell ref="F408:G408"/>
    <mergeCell ref="H408:I408"/>
    <mergeCell ref="J408:K408"/>
    <mergeCell ref="K430:K433"/>
    <mergeCell ref="L430:L439"/>
    <mergeCell ref="H434:H441"/>
    <mergeCell ref="L440:L441"/>
    <mergeCell ref="F442:G443"/>
    <mergeCell ref="J442:K443"/>
    <mergeCell ref="F444:G444"/>
    <mergeCell ref="H444:I444"/>
    <mergeCell ref="J444:K444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7"/>
  <dimension ref="A1:G2855"/>
  <sheetViews>
    <sheetView workbookViewId="0">
      <pane ySplit="1" topLeftCell="A2474" activePane="bottomLeft" state="frozen"/>
      <selection pane="bottomLeft" activeCell="D2474" sqref="D2474"/>
    </sheetView>
  </sheetViews>
  <sheetFormatPr defaultColWidth="9.140625" defaultRowHeight="12.75"/>
  <cols>
    <col min="1" max="1" width="14" style="187" customWidth="1"/>
    <col min="2" max="2" width="13.7109375" style="30" customWidth="1"/>
    <col min="3" max="4" width="14.140625" style="30" customWidth="1"/>
    <col min="5" max="5" width="14.42578125" style="30" customWidth="1"/>
    <col min="6" max="6" width="17.140625" style="30" customWidth="1"/>
    <col min="7" max="16384" width="9.140625" style="30"/>
  </cols>
  <sheetData>
    <row r="1" spans="1:6" ht="27.75" customHeight="1">
      <c r="A1" s="28" t="s">
        <v>30</v>
      </c>
      <c r="B1" s="29" t="s">
        <v>37</v>
      </c>
      <c r="C1" s="29" t="s">
        <v>38</v>
      </c>
      <c r="D1" s="29" t="s">
        <v>39</v>
      </c>
      <c r="E1" s="29" t="s">
        <v>40</v>
      </c>
      <c r="F1" s="29" t="s">
        <v>102</v>
      </c>
    </row>
    <row r="2" spans="1:6">
      <c r="A2" s="184">
        <v>287000</v>
      </c>
      <c r="B2" s="185">
        <v>0</v>
      </c>
      <c r="C2" s="185">
        <v>89.905000000000001</v>
      </c>
      <c r="D2" s="185"/>
      <c r="E2" s="186"/>
    </row>
    <row r="3" spans="1:6">
      <c r="A3" s="184">
        <v>287010</v>
      </c>
      <c r="B3" s="185">
        <v>0</v>
      </c>
      <c r="C3" s="185">
        <v>67.043999999999997</v>
      </c>
      <c r="D3" s="185"/>
      <c r="E3" s="186"/>
    </row>
    <row r="4" spans="1:6">
      <c r="A4" s="184">
        <v>287020</v>
      </c>
      <c r="B4" s="185">
        <v>0</v>
      </c>
      <c r="C4" s="185">
        <v>43.081000000000003</v>
      </c>
      <c r="D4" s="185"/>
      <c r="E4" s="186"/>
    </row>
    <row r="5" spans="1:6">
      <c r="A5" s="184">
        <v>287020.663</v>
      </c>
      <c r="B5" s="185">
        <v>3.9E-2</v>
      </c>
      <c r="C5" s="185">
        <v>42.859000000000002</v>
      </c>
      <c r="D5" s="185"/>
      <c r="E5" s="186"/>
    </row>
    <row r="6" spans="1:6">
      <c r="A6" s="184">
        <v>287030</v>
      </c>
      <c r="B6" s="185">
        <v>6.86</v>
      </c>
      <c r="C6" s="185">
        <v>30.757000000000001</v>
      </c>
      <c r="D6" s="185"/>
      <c r="E6" s="186"/>
    </row>
    <row r="7" spans="1:6">
      <c r="A7" s="184">
        <v>287040</v>
      </c>
      <c r="B7" s="185">
        <v>21.536999999999999</v>
      </c>
      <c r="C7" s="185">
        <v>29.045000000000002</v>
      </c>
      <c r="D7" s="185"/>
      <c r="E7" s="186"/>
    </row>
    <row r="8" spans="1:6">
      <c r="A8" s="184">
        <v>287044.27</v>
      </c>
      <c r="B8" s="185">
        <v>30.975000000000001</v>
      </c>
      <c r="C8" s="185">
        <v>27.25</v>
      </c>
      <c r="D8" s="185"/>
      <c r="E8" s="186"/>
    </row>
    <row r="9" spans="1:6">
      <c r="A9" s="184">
        <v>287050</v>
      </c>
      <c r="B9" s="185">
        <v>45.889000000000003</v>
      </c>
      <c r="C9" s="185">
        <v>20.861999999999998</v>
      </c>
      <c r="D9" s="185"/>
      <c r="E9" s="186"/>
    </row>
    <row r="10" spans="1:6">
      <c r="A10" s="184">
        <v>287057.39299999998</v>
      </c>
      <c r="B10" s="185">
        <v>72.620999999999995</v>
      </c>
      <c r="C10" s="185">
        <v>15.968999999999999</v>
      </c>
      <c r="D10" s="185"/>
      <c r="E10" s="186"/>
    </row>
    <row r="11" spans="1:6">
      <c r="A11" s="184">
        <v>287060</v>
      </c>
      <c r="B11" s="185">
        <v>82.747</v>
      </c>
      <c r="C11" s="185">
        <v>14.462</v>
      </c>
      <c r="D11" s="185"/>
      <c r="E11" s="186"/>
    </row>
    <row r="12" spans="1:6">
      <c r="A12" s="184">
        <v>287070</v>
      </c>
      <c r="B12" s="185">
        <v>103.23099999999999</v>
      </c>
      <c r="C12" s="185">
        <v>12.542</v>
      </c>
      <c r="D12" s="185"/>
      <c r="E12" s="186"/>
    </row>
    <row r="13" spans="1:6">
      <c r="A13" s="184">
        <v>287080</v>
      </c>
      <c r="B13" s="185">
        <v>106.32899999999999</v>
      </c>
      <c r="C13" s="185">
        <v>11.246</v>
      </c>
      <c r="D13" s="185"/>
      <c r="E13" s="186"/>
    </row>
    <row r="14" spans="1:6">
      <c r="A14" s="184">
        <v>287090</v>
      </c>
      <c r="B14" s="185">
        <v>106.767</v>
      </c>
      <c r="C14" s="185">
        <v>12.114000000000001</v>
      </c>
      <c r="D14" s="185"/>
      <c r="E14" s="186"/>
    </row>
    <row r="15" spans="1:6">
      <c r="A15" s="184">
        <v>287100</v>
      </c>
      <c r="B15" s="185">
        <v>102.553</v>
      </c>
      <c r="C15" s="185">
        <v>12.087999999999999</v>
      </c>
      <c r="D15" s="185"/>
      <c r="E15" s="186"/>
    </row>
    <row r="16" spans="1:6">
      <c r="A16" s="184">
        <v>287110</v>
      </c>
      <c r="B16" s="185">
        <v>93.150999999999996</v>
      </c>
      <c r="C16" s="185">
        <v>12.362</v>
      </c>
      <c r="D16" s="185"/>
      <c r="E16" s="186"/>
    </row>
    <row r="17" spans="1:5">
      <c r="A17" s="184">
        <v>287117.39299999998</v>
      </c>
      <c r="B17" s="185">
        <v>84.254999999999995</v>
      </c>
      <c r="C17" s="185">
        <v>13.052</v>
      </c>
      <c r="D17" s="185"/>
      <c r="E17" s="186"/>
    </row>
    <row r="18" spans="1:5">
      <c r="A18" s="184">
        <v>287120</v>
      </c>
      <c r="B18" s="185">
        <v>80.844999999999999</v>
      </c>
      <c r="C18" s="185">
        <v>13.388999999999999</v>
      </c>
      <c r="D18" s="185"/>
      <c r="E18" s="186"/>
    </row>
    <row r="19" spans="1:5">
      <c r="A19" s="184">
        <v>287130</v>
      </c>
      <c r="B19" s="185">
        <v>66.522999999999996</v>
      </c>
      <c r="C19" s="185">
        <v>15.061999999999999</v>
      </c>
      <c r="D19" s="185"/>
      <c r="E19" s="186"/>
    </row>
    <row r="20" spans="1:5">
      <c r="A20" s="184">
        <v>287140</v>
      </c>
      <c r="B20" s="185">
        <v>58.895000000000003</v>
      </c>
      <c r="C20" s="185">
        <v>17.850000000000001</v>
      </c>
      <c r="D20" s="185"/>
      <c r="E20" s="186"/>
    </row>
    <row r="21" spans="1:5">
      <c r="A21" s="184">
        <v>287147.39299999998</v>
      </c>
      <c r="B21" s="185">
        <v>58.128999999999998</v>
      </c>
      <c r="C21" s="185">
        <v>17.946999999999999</v>
      </c>
      <c r="D21" s="185"/>
      <c r="E21" s="186"/>
    </row>
    <row r="22" spans="1:5">
      <c r="A22" s="184">
        <v>287150</v>
      </c>
      <c r="B22" s="185">
        <v>57.558999999999997</v>
      </c>
      <c r="C22" s="185">
        <v>17.327000000000002</v>
      </c>
      <c r="D22" s="185"/>
      <c r="E22" s="186"/>
    </row>
    <row r="23" spans="1:5">
      <c r="A23" s="184">
        <v>287150.663</v>
      </c>
      <c r="B23" s="185">
        <v>57.39</v>
      </c>
      <c r="C23" s="185">
        <v>17.172999999999998</v>
      </c>
      <c r="D23" s="185"/>
      <c r="E23" s="186"/>
    </row>
    <row r="24" spans="1:5">
      <c r="A24" s="184">
        <v>287160</v>
      </c>
      <c r="B24" s="185">
        <v>55.142000000000003</v>
      </c>
      <c r="C24" s="185">
        <v>16.686</v>
      </c>
      <c r="D24" s="185"/>
      <c r="E24" s="186"/>
    </row>
    <row r="25" spans="1:5">
      <c r="A25" s="184">
        <v>287170</v>
      </c>
      <c r="B25" s="185">
        <v>50.781999999999996</v>
      </c>
      <c r="C25" s="185">
        <v>19.7</v>
      </c>
      <c r="D25" s="185"/>
      <c r="E25" s="186"/>
    </row>
    <row r="26" spans="1:5">
      <c r="A26" s="184">
        <v>287180</v>
      </c>
      <c r="B26" s="185">
        <v>43.427999999999997</v>
      </c>
      <c r="C26" s="185">
        <v>24.146000000000001</v>
      </c>
      <c r="D26" s="185"/>
      <c r="E26" s="186"/>
    </row>
    <row r="27" spans="1:5">
      <c r="A27" s="184">
        <v>287190</v>
      </c>
      <c r="B27" s="185">
        <v>45.526000000000003</v>
      </c>
      <c r="C27" s="185">
        <v>19.361999999999998</v>
      </c>
      <c r="D27" s="185"/>
      <c r="E27" s="186"/>
    </row>
    <row r="28" spans="1:5">
      <c r="A28" s="184">
        <v>287200</v>
      </c>
      <c r="B28" s="185">
        <v>51.679000000000002</v>
      </c>
      <c r="C28" s="185">
        <v>10.368</v>
      </c>
      <c r="D28" s="185"/>
      <c r="E28" s="186"/>
    </row>
    <row r="29" spans="1:5">
      <c r="A29" s="184">
        <v>287207.39299999998</v>
      </c>
      <c r="B29" s="185">
        <v>54.953000000000003</v>
      </c>
      <c r="C29" s="185">
        <v>7.1429999999999998</v>
      </c>
      <c r="D29" s="185"/>
      <c r="E29" s="186"/>
    </row>
    <row r="30" spans="1:5">
      <c r="A30" s="184">
        <v>287210</v>
      </c>
      <c r="B30" s="185">
        <v>55.914999999999999</v>
      </c>
      <c r="C30" s="185">
        <v>6.56</v>
      </c>
      <c r="D30" s="185"/>
      <c r="E30" s="186"/>
    </row>
    <row r="31" spans="1:5">
      <c r="A31" s="184">
        <v>287220</v>
      </c>
      <c r="B31" s="185">
        <v>79.076999999999998</v>
      </c>
      <c r="C31" s="185">
        <v>3.3839999999999999</v>
      </c>
      <c r="D31" s="185"/>
      <c r="E31" s="186"/>
    </row>
    <row r="32" spans="1:5">
      <c r="A32" s="184">
        <v>287230</v>
      </c>
      <c r="B32" s="185">
        <v>123.518</v>
      </c>
      <c r="C32" s="185">
        <v>0.84599999999999997</v>
      </c>
      <c r="D32" s="185"/>
      <c r="E32" s="186"/>
    </row>
    <row r="33" spans="1:5">
      <c r="A33" s="184">
        <v>287240</v>
      </c>
      <c r="B33" s="185">
        <v>169.631</v>
      </c>
      <c r="C33" s="185">
        <v>1.4999999999999999E-2</v>
      </c>
      <c r="D33" s="185"/>
      <c r="E33" s="186"/>
    </row>
    <row r="34" spans="1:5">
      <c r="A34" s="184">
        <v>287244.27</v>
      </c>
      <c r="B34" s="185">
        <v>187.92400000000001</v>
      </c>
      <c r="C34" s="185">
        <v>0</v>
      </c>
      <c r="D34" s="185"/>
      <c r="E34" s="186"/>
    </row>
    <row r="35" spans="1:5">
      <c r="A35" s="184">
        <v>287247.40399999998</v>
      </c>
      <c r="B35" s="185">
        <v>188.42</v>
      </c>
      <c r="C35" s="185">
        <v>0</v>
      </c>
      <c r="D35" s="185"/>
      <c r="E35" s="186"/>
    </row>
    <row r="36" spans="1:5">
      <c r="A36" s="184">
        <v>287250</v>
      </c>
      <c r="B36" s="185">
        <v>182.167</v>
      </c>
      <c r="C36" s="185">
        <v>0</v>
      </c>
      <c r="D36" s="185"/>
      <c r="E36" s="186"/>
    </row>
    <row r="37" spans="1:5">
      <c r="A37" s="184">
        <v>287260</v>
      </c>
      <c r="B37" s="185">
        <v>154.804</v>
      </c>
      <c r="C37" s="185">
        <v>0</v>
      </c>
      <c r="D37" s="185"/>
      <c r="E37" s="186"/>
    </row>
    <row r="38" spans="1:5">
      <c r="A38" s="184">
        <v>287270</v>
      </c>
      <c r="B38" s="185">
        <v>113.67700000000001</v>
      </c>
      <c r="C38" s="185">
        <v>5.0000000000000001E-3</v>
      </c>
      <c r="D38" s="185"/>
      <c r="E38" s="186"/>
    </row>
    <row r="39" spans="1:5">
      <c r="A39" s="184">
        <v>287280</v>
      </c>
      <c r="B39" s="185">
        <v>116.10599999999999</v>
      </c>
      <c r="C39" s="185">
        <v>5.6000000000000001E-2</v>
      </c>
      <c r="D39" s="185"/>
      <c r="E39" s="186"/>
    </row>
    <row r="40" spans="1:5">
      <c r="A40" s="184">
        <v>287290</v>
      </c>
      <c r="B40" s="185">
        <v>150.232</v>
      </c>
      <c r="C40" s="185">
        <v>1.43</v>
      </c>
      <c r="D40" s="185"/>
      <c r="E40" s="186"/>
    </row>
    <row r="41" spans="1:5">
      <c r="A41" s="184">
        <v>287300</v>
      </c>
      <c r="B41" s="185">
        <v>225.8</v>
      </c>
      <c r="C41" s="185">
        <v>0</v>
      </c>
      <c r="D41" s="185"/>
      <c r="E41" s="186"/>
    </row>
    <row r="42" spans="1:5">
      <c r="A42" s="184">
        <v>287310</v>
      </c>
      <c r="B42" s="185">
        <v>251.386</v>
      </c>
      <c r="C42" s="185">
        <v>0</v>
      </c>
      <c r="D42" s="185"/>
      <c r="E42" s="186"/>
    </row>
    <row r="43" spans="1:5">
      <c r="A43" s="184">
        <v>287320</v>
      </c>
      <c r="B43" s="185">
        <v>235.32900000000001</v>
      </c>
      <c r="C43" s="185">
        <v>0</v>
      </c>
      <c r="D43" s="185"/>
      <c r="E43" s="186"/>
    </row>
    <row r="44" spans="1:5">
      <c r="A44" s="184">
        <v>287330</v>
      </c>
      <c r="B44" s="185">
        <v>219.31700000000001</v>
      </c>
      <c r="C44" s="185">
        <v>5.0999999999999997E-2</v>
      </c>
      <c r="D44" s="185"/>
      <c r="E44" s="186"/>
    </row>
    <row r="45" spans="1:5">
      <c r="A45" s="184">
        <v>287340</v>
      </c>
      <c r="B45" s="185">
        <v>201.09899999999999</v>
      </c>
      <c r="C45" s="185">
        <v>0.41399999999999998</v>
      </c>
      <c r="D45" s="185"/>
      <c r="E45" s="186"/>
    </row>
    <row r="46" spans="1:5">
      <c r="A46" s="184">
        <v>287350</v>
      </c>
      <c r="B46" s="185">
        <v>177.07499999999999</v>
      </c>
      <c r="C46" s="185">
        <v>0.89900000000000002</v>
      </c>
      <c r="D46" s="185"/>
      <c r="E46" s="186"/>
    </row>
    <row r="47" spans="1:5">
      <c r="A47" s="184">
        <v>287360</v>
      </c>
      <c r="B47" s="185">
        <v>157.358</v>
      </c>
      <c r="C47" s="185">
        <v>1.7350000000000001</v>
      </c>
      <c r="D47" s="185"/>
      <c r="E47" s="186"/>
    </row>
    <row r="48" spans="1:5">
      <c r="A48" s="184">
        <v>287370</v>
      </c>
      <c r="B48" s="185">
        <v>138.82400000000001</v>
      </c>
      <c r="C48" s="185">
        <v>3.0779999999999998</v>
      </c>
      <c r="D48" s="185"/>
      <c r="E48" s="186"/>
    </row>
    <row r="49" spans="1:5">
      <c r="A49" s="184">
        <v>287377.40399999998</v>
      </c>
      <c r="B49" s="185">
        <v>126.91800000000001</v>
      </c>
      <c r="C49" s="185">
        <v>3.6909999999999998</v>
      </c>
      <c r="D49" s="185"/>
      <c r="E49" s="186"/>
    </row>
    <row r="50" spans="1:5">
      <c r="A50" s="184">
        <v>287380</v>
      </c>
      <c r="B50" s="185">
        <v>124.488</v>
      </c>
      <c r="C50" s="185">
        <v>3.8250000000000002</v>
      </c>
      <c r="D50" s="185"/>
      <c r="E50" s="186"/>
    </row>
    <row r="51" spans="1:5">
      <c r="A51" s="184">
        <v>287383.60499999998</v>
      </c>
      <c r="B51" s="185">
        <v>121.66</v>
      </c>
      <c r="C51" s="185">
        <v>4.3630000000000004</v>
      </c>
      <c r="D51" s="185"/>
      <c r="E51" s="186"/>
    </row>
    <row r="52" spans="1:5">
      <c r="A52" s="184">
        <v>287390</v>
      </c>
      <c r="B52" s="185">
        <v>116.562</v>
      </c>
      <c r="C52" s="185">
        <v>5.2969999999999997</v>
      </c>
      <c r="D52" s="185"/>
      <c r="E52" s="186"/>
    </row>
    <row r="53" spans="1:5">
      <c r="A53" s="184">
        <v>287400</v>
      </c>
      <c r="B53" s="185">
        <v>107.83</v>
      </c>
      <c r="C53" s="185">
        <v>6.9450000000000003</v>
      </c>
      <c r="D53" s="185"/>
      <c r="E53" s="186"/>
    </row>
    <row r="54" spans="1:5">
      <c r="A54" s="184">
        <v>287410</v>
      </c>
      <c r="B54" s="185">
        <v>96.411000000000001</v>
      </c>
      <c r="C54" s="185">
        <v>8.6310000000000002</v>
      </c>
      <c r="D54" s="185"/>
      <c r="E54" s="186"/>
    </row>
    <row r="55" spans="1:5">
      <c r="A55" s="184">
        <v>287420</v>
      </c>
      <c r="B55" s="185">
        <v>85.567999999999998</v>
      </c>
      <c r="C55" s="185">
        <v>10.429</v>
      </c>
      <c r="D55" s="185"/>
      <c r="E55" s="186"/>
    </row>
    <row r="56" spans="1:5">
      <c r="A56" s="184">
        <v>287430</v>
      </c>
      <c r="B56" s="185">
        <v>78.802000000000007</v>
      </c>
      <c r="C56" s="185">
        <v>10.464</v>
      </c>
      <c r="D56" s="185"/>
      <c r="E56" s="186"/>
    </row>
    <row r="57" spans="1:5">
      <c r="A57" s="184">
        <v>287440</v>
      </c>
      <c r="B57" s="185">
        <v>75.733999999999995</v>
      </c>
      <c r="C57" s="185">
        <v>11.702</v>
      </c>
      <c r="D57" s="185"/>
      <c r="E57" s="186"/>
    </row>
    <row r="58" spans="1:5">
      <c r="A58" s="184">
        <v>287450</v>
      </c>
      <c r="B58" s="185">
        <v>74.325000000000003</v>
      </c>
      <c r="C58" s="185">
        <v>14.151999999999999</v>
      </c>
      <c r="D58" s="185"/>
      <c r="E58" s="186"/>
    </row>
    <row r="59" spans="1:5">
      <c r="A59" s="184">
        <v>287460</v>
      </c>
      <c r="B59" s="185">
        <v>80.771000000000001</v>
      </c>
      <c r="C59" s="185">
        <v>14.49</v>
      </c>
      <c r="D59" s="185"/>
      <c r="E59" s="186"/>
    </row>
    <row r="60" spans="1:5">
      <c r="A60" s="184">
        <v>287470</v>
      </c>
      <c r="B60" s="185">
        <v>88.778999999999996</v>
      </c>
      <c r="C60" s="185">
        <v>13.348000000000001</v>
      </c>
      <c r="D60" s="185"/>
      <c r="E60" s="186"/>
    </row>
    <row r="61" spans="1:5">
      <c r="A61" s="184">
        <v>287480</v>
      </c>
      <c r="B61" s="185">
        <v>100.083</v>
      </c>
      <c r="C61" s="185">
        <v>10.457000000000001</v>
      </c>
      <c r="D61" s="185"/>
      <c r="E61" s="186"/>
    </row>
    <row r="62" spans="1:5">
      <c r="A62" s="184">
        <v>287490</v>
      </c>
      <c r="B62" s="185">
        <v>117.48</v>
      </c>
      <c r="C62" s="185">
        <v>9.0440000000000005</v>
      </c>
      <c r="D62" s="185"/>
      <c r="E62" s="186"/>
    </row>
    <row r="63" spans="1:5">
      <c r="A63" s="184">
        <v>287500</v>
      </c>
      <c r="B63" s="185">
        <v>136.489</v>
      </c>
      <c r="C63" s="185">
        <v>7.1950000000000003</v>
      </c>
      <c r="D63" s="185"/>
      <c r="E63" s="186"/>
    </row>
    <row r="64" spans="1:5">
      <c r="A64" s="184">
        <v>287510</v>
      </c>
      <c r="B64" s="185">
        <v>164.679</v>
      </c>
      <c r="C64" s="185">
        <v>0</v>
      </c>
      <c r="D64" s="185"/>
      <c r="E64" s="186"/>
    </row>
    <row r="65" spans="1:5">
      <c r="A65" s="184">
        <v>287513.60499999998</v>
      </c>
      <c r="B65" s="185">
        <v>174.191</v>
      </c>
      <c r="C65" s="185">
        <v>0</v>
      </c>
      <c r="D65" s="185"/>
      <c r="E65" s="186"/>
    </row>
    <row r="66" spans="1:5">
      <c r="A66" s="184">
        <v>287520</v>
      </c>
      <c r="B66" s="185">
        <v>190.626</v>
      </c>
      <c r="C66" s="185">
        <v>0</v>
      </c>
      <c r="D66" s="185"/>
      <c r="E66" s="186"/>
    </row>
    <row r="67" spans="1:5">
      <c r="A67" s="184">
        <v>287530</v>
      </c>
      <c r="B67" s="185">
        <v>217.98500000000001</v>
      </c>
      <c r="C67" s="185">
        <v>0</v>
      </c>
      <c r="D67" s="185"/>
      <c r="E67" s="186"/>
    </row>
    <row r="68" spans="1:5">
      <c r="A68" s="184">
        <v>287540</v>
      </c>
      <c r="B68" s="185">
        <v>234.17400000000001</v>
      </c>
      <c r="C68" s="185">
        <v>0</v>
      </c>
      <c r="D68" s="185"/>
      <c r="E68" s="186"/>
    </row>
    <row r="69" spans="1:5">
      <c r="A69" s="184">
        <v>287550</v>
      </c>
      <c r="B69" s="185">
        <v>221.08</v>
      </c>
      <c r="C69" s="185">
        <v>0</v>
      </c>
      <c r="D69" s="185"/>
      <c r="E69" s="186"/>
    </row>
    <row r="70" spans="1:5">
      <c r="A70" s="184">
        <v>287560</v>
      </c>
      <c r="B70" s="185">
        <v>196.04</v>
      </c>
      <c r="C70" s="185">
        <v>0</v>
      </c>
      <c r="D70" s="185"/>
      <c r="E70" s="186"/>
    </row>
    <row r="71" spans="1:5">
      <c r="A71" s="184">
        <v>287570</v>
      </c>
      <c r="B71" s="185">
        <v>173.56299999999999</v>
      </c>
      <c r="C71" s="185">
        <v>0</v>
      </c>
      <c r="D71" s="185"/>
      <c r="E71" s="186"/>
    </row>
    <row r="72" spans="1:5">
      <c r="A72" s="184">
        <v>287580</v>
      </c>
      <c r="B72" s="185">
        <v>142.191</v>
      </c>
      <c r="C72" s="185">
        <v>3.7280000000000002</v>
      </c>
      <c r="D72" s="185"/>
      <c r="E72" s="186"/>
    </row>
    <row r="73" spans="1:5">
      <c r="A73" s="184">
        <v>287590</v>
      </c>
      <c r="B73" s="185">
        <v>113.87</v>
      </c>
      <c r="C73" s="185">
        <v>11.164999999999999</v>
      </c>
      <c r="D73" s="185"/>
      <c r="E73" s="186"/>
    </row>
    <row r="74" spans="1:5">
      <c r="A74" s="184">
        <v>287600</v>
      </c>
      <c r="B74" s="185">
        <v>88.581999999999994</v>
      </c>
      <c r="C74" s="185">
        <v>16.562000000000001</v>
      </c>
      <c r="D74" s="185"/>
      <c r="E74" s="186"/>
    </row>
    <row r="75" spans="1:5">
      <c r="A75" s="184">
        <v>287610</v>
      </c>
      <c r="B75" s="185">
        <v>65.722999999999999</v>
      </c>
      <c r="C75" s="185">
        <v>18.885000000000002</v>
      </c>
      <c r="D75" s="185"/>
      <c r="E75" s="186"/>
    </row>
    <row r="76" spans="1:5">
      <c r="A76" s="184">
        <v>287619.70400000003</v>
      </c>
      <c r="B76" s="185">
        <v>37.786999999999999</v>
      </c>
      <c r="C76" s="185">
        <v>25.762</v>
      </c>
      <c r="D76" s="185"/>
      <c r="E76" s="186"/>
    </row>
    <row r="77" spans="1:5">
      <c r="A77" s="184">
        <v>287620</v>
      </c>
      <c r="B77" s="185">
        <v>37.173000000000002</v>
      </c>
      <c r="C77" s="185">
        <v>26.036000000000001</v>
      </c>
      <c r="D77" s="185"/>
      <c r="E77" s="186"/>
    </row>
    <row r="78" spans="1:5">
      <c r="A78" s="184">
        <v>287630</v>
      </c>
      <c r="B78" s="185">
        <v>20.425000000000001</v>
      </c>
      <c r="C78" s="185">
        <v>31.632000000000001</v>
      </c>
      <c r="D78" s="185"/>
      <c r="E78" s="186"/>
    </row>
    <row r="79" spans="1:5">
      <c r="A79" s="184">
        <v>287630.08600000001</v>
      </c>
      <c r="B79" s="185">
        <v>20.321000000000002</v>
      </c>
      <c r="C79" s="185">
        <v>31.66</v>
      </c>
      <c r="D79" s="185"/>
      <c r="E79" s="186"/>
    </row>
    <row r="80" spans="1:5">
      <c r="A80" s="184">
        <v>287640</v>
      </c>
      <c r="B80" s="185">
        <v>10.933</v>
      </c>
      <c r="C80" s="185">
        <v>31.957000000000001</v>
      </c>
      <c r="D80" s="185"/>
      <c r="E80" s="186"/>
    </row>
    <row r="81" spans="1:5">
      <c r="A81" s="184">
        <v>287650</v>
      </c>
      <c r="B81" s="185">
        <v>5.8949999999999996</v>
      </c>
      <c r="C81" s="185">
        <v>31.686</v>
      </c>
      <c r="D81" s="185"/>
      <c r="E81" s="186"/>
    </row>
    <row r="82" spans="1:5">
      <c r="A82" s="184">
        <v>287660</v>
      </c>
      <c r="B82" s="185">
        <v>1.994</v>
      </c>
      <c r="C82" s="185">
        <v>26.812999999999999</v>
      </c>
      <c r="D82" s="185"/>
      <c r="E82" s="186"/>
    </row>
    <row r="83" spans="1:5">
      <c r="A83" s="184">
        <v>287670</v>
      </c>
      <c r="B83" s="185">
        <v>1.2410000000000001</v>
      </c>
      <c r="C83" s="185">
        <v>24.962</v>
      </c>
      <c r="D83" s="185"/>
      <c r="E83" s="186"/>
    </row>
    <row r="84" spans="1:5">
      <c r="A84" s="184">
        <v>287680</v>
      </c>
      <c r="B84" s="185">
        <v>0.39900000000000002</v>
      </c>
      <c r="C84" s="185">
        <v>24.603999999999999</v>
      </c>
      <c r="D84" s="185"/>
      <c r="E84" s="186"/>
    </row>
    <row r="85" spans="1:5">
      <c r="A85" s="184">
        <v>287690</v>
      </c>
      <c r="B85" s="185">
        <v>0.153</v>
      </c>
      <c r="C85" s="185">
        <v>21.93</v>
      </c>
      <c r="D85" s="185"/>
      <c r="E85" s="186"/>
    </row>
    <row r="86" spans="1:5">
      <c r="A86" s="184">
        <v>287700</v>
      </c>
      <c r="B86" s="185">
        <v>0.77100000000000002</v>
      </c>
      <c r="C86" s="185">
        <v>19.048999999999999</v>
      </c>
      <c r="D86" s="185"/>
      <c r="E86" s="186"/>
    </row>
    <row r="87" spans="1:5">
      <c r="A87" s="184">
        <v>287710</v>
      </c>
      <c r="B87" s="185">
        <v>1.421</v>
      </c>
      <c r="C87" s="185">
        <v>18.523</v>
      </c>
      <c r="D87" s="185"/>
      <c r="E87" s="186"/>
    </row>
    <row r="88" spans="1:5">
      <c r="A88" s="184">
        <v>287720</v>
      </c>
      <c r="B88" s="185">
        <v>1.103</v>
      </c>
      <c r="C88" s="185">
        <v>13.654999999999999</v>
      </c>
      <c r="D88" s="185"/>
      <c r="E88" s="186"/>
    </row>
    <row r="89" spans="1:5">
      <c r="A89" s="184">
        <v>287730</v>
      </c>
      <c r="B89" s="185">
        <v>0.78800000000000003</v>
      </c>
      <c r="C89" s="185">
        <v>13.382999999999999</v>
      </c>
      <c r="D89" s="185"/>
      <c r="E89" s="186"/>
    </row>
    <row r="90" spans="1:5">
      <c r="A90" s="184">
        <v>287740</v>
      </c>
      <c r="B90" s="185">
        <v>0.54300000000000004</v>
      </c>
      <c r="C90" s="185">
        <v>13.592000000000001</v>
      </c>
      <c r="D90" s="185"/>
      <c r="E90" s="186"/>
    </row>
    <row r="91" spans="1:5">
      <c r="A91" s="184">
        <v>287750</v>
      </c>
      <c r="B91" s="185">
        <v>0.36799999999999999</v>
      </c>
      <c r="C91" s="185">
        <v>13.478999999999999</v>
      </c>
      <c r="D91" s="185"/>
      <c r="E91" s="186"/>
    </row>
    <row r="92" spans="1:5">
      <c r="A92" s="184">
        <v>287760</v>
      </c>
      <c r="B92" s="185">
        <v>0.23899999999999999</v>
      </c>
      <c r="C92" s="185">
        <v>14.676</v>
      </c>
      <c r="D92" s="185"/>
      <c r="E92" s="186"/>
    </row>
    <row r="93" spans="1:5">
      <c r="A93" s="184">
        <v>287760.08600000001</v>
      </c>
      <c r="B93" s="185">
        <v>0.23799999999999999</v>
      </c>
      <c r="C93" s="185">
        <v>14.7</v>
      </c>
      <c r="D93" s="185"/>
      <c r="E93" s="186"/>
    </row>
    <row r="94" spans="1:5">
      <c r="A94" s="184">
        <v>287770</v>
      </c>
      <c r="B94" s="185">
        <v>4.0720000000000001</v>
      </c>
      <c r="C94" s="185">
        <v>16.373000000000001</v>
      </c>
      <c r="D94" s="185"/>
      <c r="E94" s="186"/>
    </row>
    <row r="95" spans="1:5">
      <c r="A95" s="184">
        <v>287780</v>
      </c>
      <c r="B95" s="185">
        <v>7.9279999999999999</v>
      </c>
      <c r="C95" s="185">
        <v>13.406000000000001</v>
      </c>
      <c r="D95" s="185"/>
      <c r="E95" s="186"/>
    </row>
    <row r="96" spans="1:5">
      <c r="A96" s="184">
        <v>287790</v>
      </c>
      <c r="B96" s="185">
        <v>12.332000000000001</v>
      </c>
      <c r="C96" s="185">
        <v>9.0879999999999992</v>
      </c>
      <c r="D96" s="185"/>
      <c r="E96" s="186"/>
    </row>
    <row r="97" spans="1:7">
      <c r="A97" s="184">
        <v>287800</v>
      </c>
      <c r="B97" s="185">
        <v>17.687000000000001</v>
      </c>
      <c r="C97" s="185">
        <v>6.6509999999999998</v>
      </c>
      <c r="D97" s="185"/>
      <c r="E97" s="186"/>
    </row>
    <row r="98" spans="1:7" ht="15">
      <c r="A98" s="184">
        <v>287810</v>
      </c>
      <c r="B98" s="185">
        <v>23.94</v>
      </c>
      <c r="C98" s="185">
        <v>5.194</v>
      </c>
      <c r="D98" s="185"/>
      <c r="E98" s="186"/>
      <c r="G98" s="180"/>
    </row>
    <row r="99" spans="1:7">
      <c r="A99" s="184">
        <v>287819.70400000003</v>
      </c>
      <c r="B99" s="185">
        <v>32.527999999999999</v>
      </c>
      <c r="C99" s="185">
        <v>4.5350000000000001</v>
      </c>
      <c r="D99" s="185"/>
      <c r="E99" s="186"/>
    </row>
    <row r="100" spans="1:7">
      <c r="A100" s="184">
        <v>287820</v>
      </c>
      <c r="B100" s="185">
        <v>32.844000000000001</v>
      </c>
      <c r="C100" s="185">
        <v>4.5140000000000002</v>
      </c>
      <c r="D100" s="185"/>
      <c r="E100" s="186"/>
    </row>
    <row r="101" spans="1:7">
      <c r="A101" s="184">
        <v>287830</v>
      </c>
      <c r="B101" s="185">
        <v>44.664999999999999</v>
      </c>
      <c r="C101" s="185">
        <v>2.536</v>
      </c>
      <c r="D101" s="185"/>
      <c r="E101" s="186"/>
    </row>
    <row r="102" spans="1:7">
      <c r="A102" s="184">
        <v>287840</v>
      </c>
      <c r="B102" s="185">
        <v>56.878999999999998</v>
      </c>
      <c r="C102" s="185">
        <v>1.6890000000000001</v>
      </c>
      <c r="D102" s="185"/>
      <c r="E102" s="186"/>
    </row>
    <row r="103" spans="1:7">
      <c r="A103" s="184">
        <v>287850</v>
      </c>
      <c r="B103" s="185">
        <v>69.555999999999997</v>
      </c>
      <c r="C103" s="185">
        <v>1.631</v>
      </c>
      <c r="D103" s="185"/>
      <c r="E103" s="186"/>
    </row>
    <row r="104" spans="1:7">
      <c r="A104" s="184">
        <v>287860</v>
      </c>
      <c r="B104" s="185">
        <v>82.266999999999996</v>
      </c>
      <c r="C104" s="185">
        <v>1.633</v>
      </c>
      <c r="D104" s="185"/>
      <c r="E104" s="186"/>
    </row>
    <row r="105" spans="1:7">
      <c r="A105" s="184">
        <v>287870</v>
      </c>
      <c r="B105" s="185">
        <v>95.67</v>
      </c>
      <c r="C105" s="185">
        <v>1.8340000000000001</v>
      </c>
      <c r="D105" s="185"/>
      <c r="E105" s="186"/>
    </row>
    <row r="106" spans="1:7">
      <c r="A106" s="184">
        <v>287880</v>
      </c>
      <c r="B106" s="185">
        <v>109.455</v>
      </c>
      <c r="C106" s="185">
        <v>0.77900000000000003</v>
      </c>
      <c r="D106" s="185"/>
      <c r="E106" s="186"/>
    </row>
    <row r="107" spans="1:7">
      <c r="A107" s="184">
        <v>287890</v>
      </c>
      <c r="B107" s="185">
        <v>123.97199999999999</v>
      </c>
      <c r="C107" s="185">
        <v>0.83799999999999997</v>
      </c>
      <c r="D107" s="185"/>
      <c r="E107" s="186"/>
    </row>
    <row r="108" spans="1:7">
      <c r="A108" s="184">
        <v>287900</v>
      </c>
      <c r="B108" s="185">
        <v>139.233</v>
      </c>
      <c r="C108" s="185">
        <v>0.80300000000000005</v>
      </c>
      <c r="D108" s="185"/>
      <c r="E108" s="186"/>
    </row>
    <row r="109" spans="1:7">
      <c r="A109" s="184">
        <v>287910</v>
      </c>
      <c r="B109" s="185">
        <v>164.42400000000001</v>
      </c>
      <c r="C109" s="185">
        <v>1.228</v>
      </c>
      <c r="D109" s="185"/>
      <c r="E109" s="186"/>
    </row>
    <row r="110" spans="1:7">
      <c r="A110" s="184">
        <v>287920</v>
      </c>
      <c r="B110" s="185">
        <v>193.59399999999999</v>
      </c>
      <c r="C110" s="185">
        <v>0</v>
      </c>
      <c r="D110" s="185"/>
      <c r="E110" s="186"/>
    </row>
    <row r="111" spans="1:7">
      <c r="A111" s="184">
        <v>287930</v>
      </c>
      <c r="B111" s="185">
        <v>223.523</v>
      </c>
      <c r="C111" s="185">
        <v>0</v>
      </c>
      <c r="D111" s="185"/>
      <c r="E111" s="186"/>
    </row>
    <row r="112" spans="1:7">
      <c r="A112" s="184">
        <v>287940</v>
      </c>
      <c r="B112" s="185">
        <v>251.834</v>
      </c>
      <c r="C112" s="185">
        <v>0</v>
      </c>
      <c r="D112" s="185"/>
      <c r="E112" s="186"/>
    </row>
    <row r="113" spans="1:5">
      <c r="A113" s="184">
        <v>287950</v>
      </c>
      <c r="B113" s="185">
        <v>272.93099999999998</v>
      </c>
      <c r="C113" s="185">
        <v>0</v>
      </c>
      <c r="D113" s="185"/>
      <c r="E113" s="186"/>
    </row>
    <row r="114" spans="1:5">
      <c r="A114" s="184">
        <v>287960</v>
      </c>
      <c r="B114" s="185">
        <v>289.22399999999999</v>
      </c>
      <c r="C114" s="185">
        <v>0</v>
      </c>
      <c r="D114" s="185"/>
      <c r="E114" s="186"/>
    </row>
    <row r="115" spans="1:5">
      <c r="A115" s="184">
        <v>287970</v>
      </c>
      <c r="B115" s="185">
        <v>304.19299999999998</v>
      </c>
      <c r="C115" s="185">
        <v>0</v>
      </c>
      <c r="D115" s="185"/>
      <c r="E115" s="186"/>
    </row>
    <row r="116" spans="1:5">
      <c r="A116" s="184">
        <v>287980</v>
      </c>
      <c r="B116" s="185">
        <v>318.85700000000003</v>
      </c>
      <c r="C116" s="185">
        <v>0</v>
      </c>
      <c r="D116" s="185"/>
      <c r="E116" s="186"/>
    </row>
    <row r="117" spans="1:5">
      <c r="A117" s="184">
        <v>287990</v>
      </c>
      <c r="B117" s="185">
        <v>333.21899999999999</v>
      </c>
      <c r="C117" s="185">
        <v>0</v>
      </c>
      <c r="D117" s="185"/>
      <c r="E117" s="186"/>
    </row>
    <row r="118" spans="1:5">
      <c r="A118" s="184">
        <v>287991.29800000001</v>
      </c>
      <c r="B118" s="185">
        <v>335.06099999999998</v>
      </c>
      <c r="C118" s="185">
        <v>0</v>
      </c>
      <c r="D118" s="185"/>
      <c r="E118" s="186"/>
    </row>
    <row r="119" spans="1:5">
      <c r="A119" s="184">
        <v>288000</v>
      </c>
      <c r="B119" s="185">
        <v>338.01799999999997</v>
      </c>
      <c r="C119" s="185">
        <v>0</v>
      </c>
      <c r="D119" s="185"/>
      <c r="E119" s="186"/>
    </row>
    <row r="120" spans="1:5">
      <c r="A120" s="184">
        <v>288010</v>
      </c>
      <c r="B120" s="185">
        <v>312.87400000000002</v>
      </c>
      <c r="C120" s="185">
        <v>0</v>
      </c>
      <c r="D120" s="185"/>
      <c r="E120" s="186"/>
    </row>
    <row r="121" spans="1:5">
      <c r="A121" s="184">
        <v>288020</v>
      </c>
      <c r="B121" s="185">
        <v>287.57900000000001</v>
      </c>
      <c r="C121" s="185">
        <v>0</v>
      </c>
      <c r="D121" s="185"/>
      <c r="E121" s="186"/>
    </row>
    <row r="122" spans="1:5">
      <c r="A122" s="184">
        <v>288030</v>
      </c>
      <c r="B122" s="185">
        <v>262.23599999999999</v>
      </c>
      <c r="C122" s="185">
        <v>0</v>
      </c>
      <c r="D122" s="185"/>
      <c r="E122" s="186"/>
    </row>
    <row r="123" spans="1:5">
      <c r="A123" s="184">
        <v>288040</v>
      </c>
      <c r="B123" s="185">
        <v>233.56200000000001</v>
      </c>
      <c r="C123" s="185">
        <v>0</v>
      </c>
      <c r="D123" s="185"/>
      <c r="E123" s="186"/>
    </row>
    <row r="124" spans="1:5">
      <c r="A124" s="184">
        <v>288050</v>
      </c>
      <c r="B124" s="185">
        <v>199.767</v>
      </c>
      <c r="C124" s="185">
        <v>0</v>
      </c>
      <c r="D124" s="185"/>
      <c r="E124" s="186"/>
    </row>
    <row r="125" spans="1:5">
      <c r="A125" s="184">
        <v>288060</v>
      </c>
      <c r="B125" s="185">
        <v>165.24100000000001</v>
      </c>
      <c r="C125" s="185">
        <v>0</v>
      </c>
      <c r="D125" s="185"/>
      <c r="E125" s="186"/>
    </row>
    <row r="126" spans="1:5">
      <c r="A126" s="184">
        <v>288070</v>
      </c>
      <c r="B126" s="185">
        <v>130.33799999999999</v>
      </c>
      <c r="C126" s="185">
        <v>0</v>
      </c>
      <c r="D126" s="185"/>
      <c r="E126" s="186"/>
    </row>
    <row r="127" spans="1:5">
      <c r="A127" s="184">
        <v>288080</v>
      </c>
      <c r="B127" s="185">
        <v>98.177000000000007</v>
      </c>
      <c r="C127" s="185">
        <v>8.9999999999999993E-3</v>
      </c>
      <c r="D127" s="185"/>
      <c r="E127" s="186"/>
    </row>
    <row r="128" spans="1:5">
      <c r="A128" s="184">
        <v>288086.29800000001</v>
      </c>
      <c r="B128" s="185">
        <v>79.77</v>
      </c>
      <c r="C128" s="185">
        <v>1.4999999999999999E-2</v>
      </c>
      <c r="D128" s="185"/>
      <c r="E128" s="186"/>
    </row>
    <row r="129" spans="1:6">
      <c r="A129" s="184">
        <v>288090</v>
      </c>
      <c r="B129" s="185">
        <v>69.668999999999997</v>
      </c>
      <c r="C129" s="185">
        <v>1.4E-2</v>
      </c>
      <c r="D129" s="185"/>
      <c r="E129" s="186"/>
    </row>
    <row r="130" spans="1:6">
      <c r="A130" s="184">
        <v>288100</v>
      </c>
      <c r="B130" s="185">
        <v>41.496000000000002</v>
      </c>
      <c r="C130" s="185">
        <v>7.0000000000000001E-3</v>
      </c>
      <c r="D130" s="185"/>
      <c r="E130" s="186"/>
    </row>
    <row r="131" spans="1:6">
      <c r="A131" s="184">
        <v>288110</v>
      </c>
      <c r="B131" s="185">
        <v>19.16</v>
      </c>
      <c r="C131" s="185">
        <v>1.63</v>
      </c>
      <c r="D131" s="185"/>
      <c r="E131" s="186"/>
    </row>
    <row r="132" spans="1:6">
      <c r="A132" s="184">
        <v>288120</v>
      </c>
      <c r="B132" s="185">
        <v>5.532</v>
      </c>
      <c r="C132" s="185">
        <v>25.739000000000001</v>
      </c>
      <c r="D132" s="185"/>
      <c r="E132" s="186"/>
    </row>
    <row r="133" spans="1:6" ht="25.5" customHeight="1">
      <c r="A133" s="184">
        <v>288130</v>
      </c>
      <c r="B133" s="185">
        <v>2.577</v>
      </c>
      <c r="C133" s="185">
        <v>53.896000000000001</v>
      </c>
      <c r="D133" s="185"/>
      <c r="E133" s="186"/>
      <c r="F133" s="188" t="s">
        <v>195</v>
      </c>
    </row>
    <row r="134" spans="1:6">
      <c r="A134" s="184">
        <v>288140</v>
      </c>
      <c r="B134" s="185">
        <v>7.7549999999999999</v>
      </c>
      <c r="C134" s="185">
        <v>46.500999999999998</v>
      </c>
      <c r="D134" s="185"/>
      <c r="E134" s="186"/>
    </row>
    <row r="135" spans="1:6">
      <c r="A135" s="184">
        <v>288150</v>
      </c>
      <c r="B135" s="185">
        <v>13.941000000000001</v>
      </c>
      <c r="C135" s="185">
        <v>43.475000000000001</v>
      </c>
      <c r="D135" s="185"/>
      <c r="E135" s="186"/>
    </row>
    <row r="136" spans="1:6">
      <c r="A136" s="184">
        <v>288160</v>
      </c>
      <c r="B136" s="185">
        <v>15.351000000000001</v>
      </c>
      <c r="C136" s="185">
        <v>41.03</v>
      </c>
      <c r="D136" s="185"/>
      <c r="E136" s="186"/>
    </row>
    <row r="137" spans="1:6">
      <c r="A137" s="184">
        <v>288170</v>
      </c>
      <c r="B137" s="185">
        <v>18.925999999999998</v>
      </c>
      <c r="C137" s="185">
        <v>38.57</v>
      </c>
      <c r="D137" s="185"/>
      <c r="E137" s="186"/>
    </row>
    <row r="138" spans="1:6">
      <c r="A138" s="184">
        <v>288180</v>
      </c>
      <c r="B138" s="185">
        <v>23.456</v>
      </c>
      <c r="C138" s="185">
        <v>35.83</v>
      </c>
      <c r="D138" s="185"/>
      <c r="E138" s="186"/>
    </row>
    <row r="139" spans="1:6">
      <c r="A139" s="184">
        <v>288190</v>
      </c>
      <c r="B139" s="185">
        <v>30.870999999999999</v>
      </c>
      <c r="C139" s="185">
        <v>34.048000000000002</v>
      </c>
      <c r="D139" s="185"/>
      <c r="E139" s="186"/>
    </row>
    <row r="140" spans="1:6">
      <c r="A140" s="184">
        <v>288198.48599999998</v>
      </c>
      <c r="B140" s="185">
        <v>28.736000000000001</v>
      </c>
      <c r="C140" s="185">
        <v>33.359000000000002</v>
      </c>
      <c r="D140" s="185"/>
      <c r="E140" s="186"/>
    </row>
    <row r="141" spans="1:6">
      <c r="A141" s="184">
        <v>288200</v>
      </c>
      <c r="B141" s="185">
        <v>29.039000000000001</v>
      </c>
      <c r="C141" s="185">
        <v>33.494</v>
      </c>
      <c r="D141" s="185"/>
      <c r="E141" s="186"/>
    </row>
    <row r="142" spans="1:6">
      <c r="A142" s="184">
        <v>288210</v>
      </c>
      <c r="B142" s="185">
        <v>28.818000000000001</v>
      </c>
      <c r="C142" s="185">
        <v>34.613</v>
      </c>
      <c r="D142" s="185"/>
      <c r="E142" s="186"/>
    </row>
    <row r="143" spans="1:6">
      <c r="A143" s="184">
        <v>288220</v>
      </c>
      <c r="B143" s="185">
        <v>24.917000000000002</v>
      </c>
      <c r="C143" s="185">
        <v>33.930999999999997</v>
      </c>
      <c r="D143" s="185"/>
      <c r="E143" s="186"/>
    </row>
    <row r="144" spans="1:6">
      <c r="A144" s="184">
        <v>288230</v>
      </c>
      <c r="B144" s="185">
        <v>24.872</v>
      </c>
      <c r="C144" s="185">
        <v>33.688000000000002</v>
      </c>
      <c r="D144" s="185"/>
      <c r="E144" s="186"/>
    </row>
    <row r="145" spans="1:5">
      <c r="A145" s="184">
        <v>288240</v>
      </c>
      <c r="B145" s="185">
        <v>26.690999999999999</v>
      </c>
      <c r="C145" s="185">
        <v>34.505000000000003</v>
      </c>
      <c r="D145" s="185"/>
      <c r="E145" s="186"/>
    </row>
    <row r="146" spans="1:5">
      <c r="A146" s="184">
        <v>288250</v>
      </c>
      <c r="B146" s="185">
        <v>36.131999999999998</v>
      </c>
      <c r="C146" s="185">
        <v>33.656999999999996</v>
      </c>
      <c r="D146" s="185"/>
      <c r="E146" s="186"/>
    </row>
    <row r="147" spans="1:5">
      <c r="A147" s="184">
        <v>288260</v>
      </c>
      <c r="B147" s="185">
        <v>36.344999999999999</v>
      </c>
      <c r="C147" s="185">
        <v>34.189</v>
      </c>
      <c r="D147" s="185"/>
      <c r="E147" s="186"/>
    </row>
    <row r="148" spans="1:5">
      <c r="A148" s="184">
        <v>288270</v>
      </c>
      <c r="B148" s="185">
        <v>35.338000000000001</v>
      </c>
      <c r="C148" s="185">
        <v>37.203000000000003</v>
      </c>
      <c r="D148" s="185"/>
      <c r="E148" s="186"/>
    </row>
    <row r="149" spans="1:5">
      <c r="A149" s="184">
        <v>288280</v>
      </c>
      <c r="B149" s="185">
        <v>32.521999999999998</v>
      </c>
      <c r="C149" s="185">
        <v>41.454000000000001</v>
      </c>
      <c r="D149" s="185"/>
      <c r="E149" s="186"/>
    </row>
    <row r="150" spans="1:5">
      <c r="A150" s="184">
        <v>288290</v>
      </c>
      <c r="B150" s="185">
        <v>27.553000000000001</v>
      </c>
      <c r="C150" s="185">
        <v>46.573999999999998</v>
      </c>
      <c r="D150" s="185"/>
      <c r="E150" s="186"/>
    </row>
    <row r="151" spans="1:5">
      <c r="A151" s="184">
        <v>288293.48599999998</v>
      </c>
      <c r="B151" s="185">
        <v>25.463000000000001</v>
      </c>
      <c r="C151" s="185">
        <v>48.372</v>
      </c>
      <c r="D151" s="185"/>
      <c r="E151" s="186"/>
    </row>
    <row r="152" spans="1:5">
      <c r="A152" s="184">
        <v>288300</v>
      </c>
      <c r="B152" s="185">
        <v>30.661999999999999</v>
      </c>
      <c r="C152" s="185">
        <v>49.688000000000002</v>
      </c>
      <c r="D152" s="185"/>
      <c r="E152" s="186"/>
    </row>
    <row r="153" spans="1:5">
      <c r="A153" s="184">
        <v>288310</v>
      </c>
      <c r="B153" s="185">
        <v>32.045000000000002</v>
      </c>
      <c r="C153" s="185">
        <v>48.875</v>
      </c>
      <c r="D153" s="185"/>
      <c r="E153" s="186"/>
    </row>
    <row r="154" spans="1:5">
      <c r="A154" s="184">
        <v>288320</v>
      </c>
      <c r="B154" s="185">
        <v>32.906999999999996</v>
      </c>
      <c r="C154" s="185">
        <v>52.161000000000001</v>
      </c>
      <c r="D154" s="185"/>
      <c r="E154" s="186"/>
    </row>
    <row r="155" spans="1:5">
      <c r="A155" s="184">
        <v>288330</v>
      </c>
      <c r="B155" s="185">
        <v>33.701999999999998</v>
      </c>
      <c r="C155" s="185">
        <v>53.999000000000002</v>
      </c>
      <c r="D155" s="185"/>
      <c r="E155" s="186"/>
    </row>
    <row r="156" spans="1:5">
      <c r="A156" s="184">
        <v>288332.55900000001</v>
      </c>
      <c r="B156" s="185">
        <v>33.005000000000003</v>
      </c>
      <c r="C156" s="185">
        <v>55.045999999999999</v>
      </c>
      <c r="D156" s="185"/>
      <c r="E156" s="186"/>
    </row>
    <row r="157" spans="1:5">
      <c r="A157" s="184">
        <v>288340</v>
      </c>
      <c r="B157" s="185">
        <v>30.626000000000001</v>
      </c>
      <c r="C157" s="185">
        <v>59.173999999999999</v>
      </c>
      <c r="D157" s="185"/>
      <c r="E157" s="186"/>
    </row>
    <row r="158" spans="1:5">
      <c r="A158" s="184">
        <v>288350</v>
      </c>
      <c r="B158" s="185">
        <v>27.356999999999999</v>
      </c>
      <c r="C158" s="185">
        <v>64.971999999999994</v>
      </c>
      <c r="D158" s="185"/>
      <c r="E158" s="186"/>
    </row>
    <row r="159" spans="1:5">
      <c r="A159" s="184">
        <v>288360</v>
      </c>
      <c r="B159" s="185">
        <v>24.385999999999999</v>
      </c>
      <c r="C159" s="185">
        <v>70.878</v>
      </c>
      <c r="D159" s="185"/>
      <c r="E159" s="186"/>
    </row>
    <row r="160" spans="1:5">
      <c r="A160" s="184">
        <v>288370</v>
      </c>
      <c r="B160" s="185">
        <v>22.454999999999998</v>
      </c>
      <c r="C160" s="185">
        <v>75.817999999999998</v>
      </c>
      <c r="D160" s="185"/>
      <c r="E160" s="186"/>
    </row>
    <row r="161" spans="1:5">
      <c r="A161" s="184">
        <v>288380</v>
      </c>
      <c r="B161" s="185">
        <v>22.643999999999998</v>
      </c>
      <c r="C161" s="185">
        <v>79.296999999999997</v>
      </c>
      <c r="D161" s="185"/>
      <c r="E161" s="186"/>
    </row>
    <row r="162" spans="1:5">
      <c r="A162" s="184">
        <v>288390</v>
      </c>
      <c r="B162" s="185">
        <v>23.105</v>
      </c>
      <c r="C162" s="185">
        <v>81.516000000000005</v>
      </c>
      <c r="D162" s="185"/>
      <c r="E162" s="186"/>
    </row>
    <row r="163" spans="1:5">
      <c r="A163" s="184">
        <v>288397.55900000001</v>
      </c>
      <c r="B163" s="185">
        <v>23.745999999999999</v>
      </c>
      <c r="C163" s="185">
        <v>82.134</v>
      </c>
      <c r="D163" s="185"/>
      <c r="E163" s="186"/>
    </row>
    <row r="164" spans="1:5">
      <c r="A164" s="184">
        <v>288400</v>
      </c>
      <c r="B164" s="185">
        <v>23.905000000000001</v>
      </c>
      <c r="C164" s="185">
        <v>81.908000000000001</v>
      </c>
      <c r="D164" s="185"/>
      <c r="E164" s="186"/>
    </row>
    <row r="165" spans="1:5">
      <c r="A165" s="184">
        <v>288410</v>
      </c>
      <c r="B165" s="185">
        <v>25.06</v>
      </c>
      <c r="C165" s="185">
        <v>80.073999999999998</v>
      </c>
      <c r="D165" s="185"/>
      <c r="E165" s="186"/>
    </row>
    <row r="166" spans="1:5">
      <c r="A166" s="184">
        <v>288420</v>
      </c>
      <c r="B166" s="185">
        <v>28.305</v>
      </c>
      <c r="C166" s="185">
        <v>77.192999999999998</v>
      </c>
      <c r="D166" s="185"/>
      <c r="E166" s="186"/>
    </row>
    <row r="167" spans="1:5">
      <c r="A167" s="184">
        <v>288430</v>
      </c>
      <c r="B167" s="185">
        <v>32.764000000000003</v>
      </c>
      <c r="C167" s="185">
        <v>71.81</v>
      </c>
      <c r="D167" s="185"/>
      <c r="E167" s="186"/>
    </row>
    <row r="168" spans="1:5">
      <c r="A168" s="184">
        <v>288440</v>
      </c>
      <c r="B168" s="185">
        <v>48.959000000000003</v>
      </c>
      <c r="C168" s="185">
        <v>67.647999999999996</v>
      </c>
      <c r="D168" s="185"/>
      <c r="E168" s="186"/>
    </row>
    <row r="169" spans="1:5">
      <c r="A169" s="184">
        <v>288450</v>
      </c>
      <c r="B169" s="185">
        <v>57.405000000000001</v>
      </c>
      <c r="C169" s="185">
        <v>62.802</v>
      </c>
      <c r="D169" s="185"/>
      <c r="E169" s="186"/>
    </row>
    <row r="170" spans="1:5">
      <c r="A170" s="184">
        <v>288460</v>
      </c>
      <c r="B170" s="185">
        <v>68.075999999999993</v>
      </c>
      <c r="C170" s="185">
        <v>54.99</v>
      </c>
      <c r="D170" s="185"/>
      <c r="E170" s="186"/>
    </row>
    <row r="171" spans="1:5">
      <c r="A171" s="184">
        <v>288470</v>
      </c>
      <c r="B171" s="185">
        <v>82.097999999999999</v>
      </c>
      <c r="C171" s="185">
        <v>47.648000000000003</v>
      </c>
      <c r="D171" s="185"/>
      <c r="E171" s="186"/>
    </row>
    <row r="172" spans="1:5">
      <c r="A172" s="184">
        <v>288480</v>
      </c>
      <c r="B172" s="185">
        <v>90.813000000000002</v>
      </c>
      <c r="C172" s="185">
        <v>41.204000000000001</v>
      </c>
      <c r="D172" s="185"/>
      <c r="E172" s="186"/>
    </row>
    <row r="173" spans="1:5">
      <c r="A173" s="184">
        <v>288490</v>
      </c>
      <c r="B173" s="185">
        <v>93.480999999999995</v>
      </c>
      <c r="C173" s="185">
        <v>32.881</v>
      </c>
      <c r="D173" s="185"/>
      <c r="E173" s="186"/>
    </row>
    <row r="174" spans="1:5">
      <c r="A174" s="184">
        <v>288500</v>
      </c>
      <c r="B174" s="185">
        <v>100.474</v>
      </c>
      <c r="C174" s="185">
        <v>23.274000000000001</v>
      </c>
      <c r="D174" s="185"/>
      <c r="E174" s="186"/>
    </row>
    <row r="175" spans="1:5">
      <c r="A175" s="184">
        <v>288510</v>
      </c>
      <c r="B175" s="185">
        <v>112.539</v>
      </c>
      <c r="C175" s="185">
        <v>15.238</v>
      </c>
      <c r="D175" s="185"/>
      <c r="E175" s="186"/>
    </row>
    <row r="176" spans="1:5">
      <c r="A176" s="184">
        <v>288520</v>
      </c>
      <c r="B176" s="185">
        <v>106.64100000000001</v>
      </c>
      <c r="C176" s="185">
        <v>15.266999999999999</v>
      </c>
      <c r="D176" s="185"/>
      <c r="E176" s="186"/>
    </row>
    <row r="177" spans="1:5">
      <c r="A177" s="184">
        <v>288530</v>
      </c>
      <c r="B177" s="185">
        <v>102.206</v>
      </c>
      <c r="C177" s="185">
        <v>16.277000000000001</v>
      </c>
      <c r="D177" s="185"/>
      <c r="E177" s="186"/>
    </row>
    <row r="178" spans="1:5">
      <c r="A178" s="184">
        <v>288540</v>
      </c>
      <c r="B178" s="185">
        <v>98.438000000000002</v>
      </c>
      <c r="C178" s="185">
        <v>15.586</v>
      </c>
      <c r="D178" s="185"/>
      <c r="E178" s="186"/>
    </row>
    <row r="179" spans="1:5">
      <c r="A179" s="184">
        <v>288550</v>
      </c>
      <c r="B179" s="185">
        <v>95.028000000000006</v>
      </c>
      <c r="C179" s="185">
        <v>16.667000000000002</v>
      </c>
      <c r="D179" s="185"/>
      <c r="E179" s="186"/>
    </row>
    <row r="180" spans="1:5">
      <c r="A180" s="184">
        <v>288560</v>
      </c>
      <c r="B180" s="185">
        <v>90.474000000000004</v>
      </c>
      <c r="C180" s="185">
        <v>17.684999999999999</v>
      </c>
      <c r="D180" s="185"/>
      <c r="E180" s="186"/>
    </row>
    <row r="181" spans="1:5">
      <c r="A181" s="184">
        <v>288570</v>
      </c>
      <c r="B181" s="185">
        <v>85.68</v>
      </c>
      <c r="C181" s="185">
        <v>18.756</v>
      </c>
      <c r="D181" s="185"/>
      <c r="E181" s="186"/>
    </row>
    <row r="182" spans="1:5">
      <c r="A182" s="184">
        <v>288580</v>
      </c>
      <c r="B182" s="185">
        <v>79.760999999999996</v>
      </c>
      <c r="C182" s="185">
        <v>20.693999999999999</v>
      </c>
      <c r="D182" s="185"/>
      <c r="E182" s="186"/>
    </row>
    <row r="183" spans="1:5">
      <c r="A183" s="184">
        <v>288590</v>
      </c>
      <c r="B183" s="185">
        <v>71.332999999999998</v>
      </c>
      <c r="C183" s="185">
        <v>23.393999999999998</v>
      </c>
      <c r="D183" s="185"/>
      <c r="E183" s="186"/>
    </row>
    <row r="184" spans="1:5">
      <c r="A184" s="184">
        <v>288600</v>
      </c>
      <c r="B184" s="185">
        <v>61.442999999999998</v>
      </c>
      <c r="C184" s="185">
        <v>22.492000000000001</v>
      </c>
      <c r="D184" s="185"/>
      <c r="E184" s="186"/>
    </row>
    <row r="185" spans="1:5">
      <c r="A185" s="184">
        <v>288610</v>
      </c>
      <c r="B185" s="185">
        <v>57.305</v>
      </c>
      <c r="C185" s="185">
        <v>22.231999999999999</v>
      </c>
      <c r="D185" s="185"/>
      <c r="E185" s="186"/>
    </row>
    <row r="186" spans="1:5">
      <c r="A186" s="184">
        <v>288620</v>
      </c>
      <c r="B186" s="185">
        <v>59.228999999999999</v>
      </c>
      <c r="C186" s="185">
        <v>20.164999999999999</v>
      </c>
      <c r="D186" s="185"/>
      <c r="E186" s="186"/>
    </row>
    <row r="187" spans="1:5">
      <c r="A187" s="184">
        <v>288630</v>
      </c>
      <c r="B187" s="185">
        <v>69.180999999999997</v>
      </c>
      <c r="C187" s="185">
        <v>18.565999999999999</v>
      </c>
      <c r="D187" s="185"/>
      <c r="E187" s="186"/>
    </row>
    <row r="188" spans="1:5">
      <c r="A188" s="184">
        <v>288640</v>
      </c>
      <c r="B188" s="185">
        <v>82.771000000000001</v>
      </c>
      <c r="C188" s="185">
        <v>16.234999999999999</v>
      </c>
      <c r="D188" s="185"/>
      <c r="E188" s="186"/>
    </row>
    <row r="189" spans="1:5">
      <c r="A189" s="184">
        <v>288650</v>
      </c>
      <c r="B189" s="185">
        <v>99.712000000000003</v>
      </c>
      <c r="C189" s="185">
        <v>15.276</v>
      </c>
      <c r="D189" s="185"/>
      <c r="E189" s="186"/>
    </row>
    <row r="190" spans="1:5">
      <c r="A190" s="184">
        <v>288660</v>
      </c>
      <c r="B190" s="185">
        <v>121.026</v>
      </c>
      <c r="C190" s="185">
        <v>14.987</v>
      </c>
      <c r="D190" s="185"/>
      <c r="E190" s="186"/>
    </row>
    <row r="191" spans="1:5">
      <c r="A191" s="184">
        <v>288670</v>
      </c>
      <c r="B191" s="185">
        <v>147.74600000000001</v>
      </c>
      <c r="C191" s="185">
        <v>14.411</v>
      </c>
      <c r="D191" s="185"/>
      <c r="E191" s="186"/>
    </row>
    <row r="192" spans="1:5">
      <c r="A192" s="184">
        <v>288680</v>
      </c>
      <c r="B192" s="185">
        <v>182.035</v>
      </c>
      <c r="C192" s="185">
        <v>12.744999999999999</v>
      </c>
      <c r="D192" s="185"/>
      <c r="E192" s="186"/>
    </row>
    <row r="193" spans="1:5">
      <c r="A193" s="184">
        <v>288690</v>
      </c>
      <c r="B193" s="185">
        <v>225.86</v>
      </c>
      <c r="C193" s="185">
        <v>9.3409999999999993</v>
      </c>
      <c r="D193" s="185"/>
      <c r="E193" s="186"/>
    </row>
    <row r="194" spans="1:5">
      <c r="A194" s="184">
        <v>288700</v>
      </c>
      <c r="B194" s="185">
        <v>280.99099999999999</v>
      </c>
      <c r="C194" s="185">
        <v>5.1239999999999997</v>
      </c>
      <c r="D194" s="185"/>
      <c r="E194" s="186"/>
    </row>
    <row r="195" spans="1:5">
      <c r="A195" s="184">
        <v>288710</v>
      </c>
      <c r="B195" s="185">
        <v>322.21899999999999</v>
      </c>
      <c r="C195" s="185">
        <v>0</v>
      </c>
      <c r="D195" s="185"/>
      <c r="E195" s="186"/>
    </row>
    <row r="196" spans="1:5">
      <c r="A196" s="184">
        <v>288717.40500000003</v>
      </c>
      <c r="B196" s="185">
        <v>341.83100000000002</v>
      </c>
      <c r="C196" s="185">
        <v>0</v>
      </c>
      <c r="D196" s="185"/>
      <c r="E196" s="186"/>
    </row>
    <row r="197" spans="1:5">
      <c r="A197" s="184">
        <v>288720</v>
      </c>
      <c r="B197" s="185">
        <v>347.04899999999998</v>
      </c>
      <c r="C197" s="185">
        <v>0</v>
      </c>
      <c r="D197" s="185"/>
      <c r="E197" s="186"/>
    </row>
    <row r="198" spans="1:5">
      <c r="A198" s="184">
        <v>288730</v>
      </c>
      <c r="B198" s="185">
        <v>369.57600000000002</v>
      </c>
      <c r="C198" s="185">
        <v>0</v>
      </c>
      <c r="D198" s="185"/>
      <c r="E198" s="186"/>
    </row>
    <row r="199" spans="1:5">
      <c r="A199" s="184">
        <v>288740</v>
      </c>
      <c r="B199" s="185">
        <v>393.726</v>
      </c>
      <c r="C199" s="185">
        <v>0</v>
      </c>
      <c r="D199" s="185"/>
      <c r="E199" s="186"/>
    </row>
    <row r="200" spans="1:5">
      <c r="A200" s="184">
        <v>288750</v>
      </c>
      <c r="B200" s="185">
        <v>401.91399999999999</v>
      </c>
      <c r="C200" s="185">
        <v>0</v>
      </c>
      <c r="D200" s="185"/>
      <c r="E200" s="186"/>
    </row>
    <row r="201" spans="1:5">
      <c r="A201" s="184">
        <v>288760</v>
      </c>
      <c r="B201" s="185">
        <v>411.60300000000001</v>
      </c>
      <c r="C201" s="185">
        <v>0</v>
      </c>
      <c r="D201" s="185"/>
      <c r="E201" s="186"/>
    </row>
    <row r="202" spans="1:5">
      <c r="A202" s="184">
        <v>288770</v>
      </c>
      <c r="B202" s="185">
        <v>422.04599999999999</v>
      </c>
      <c r="C202" s="185">
        <v>0</v>
      </c>
      <c r="D202" s="185"/>
      <c r="E202" s="186"/>
    </row>
    <row r="203" spans="1:5">
      <c r="A203" s="184">
        <v>288780</v>
      </c>
      <c r="B203" s="185">
        <v>434.83199999999999</v>
      </c>
      <c r="C203" s="185">
        <v>0</v>
      </c>
      <c r="D203" s="185"/>
      <c r="E203" s="186"/>
    </row>
    <row r="204" spans="1:5">
      <c r="A204" s="184">
        <v>288782.40500000003</v>
      </c>
      <c r="B204" s="185">
        <v>437.82499999999999</v>
      </c>
      <c r="C204" s="185">
        <v>0</v>
      </c>
      <c r="D204" s="185"/>
      <c r="E204" s="186"/>
    </row>
    <row r="205" spans="1:5">
      <c r="A205" s="184">
        <v>288790</v>
      </c>
      <c r="B205" s="185">
        <v>446.68200000000002</v>
      </c>
      <c r="C205" s="185">
        <v>0</v>
      </c>
      <c r="D205" s="185"/>
      <c r="E205" s="186"/>
    </row>
    <row r="206" spans="1:5">
      <c r="A206" s="184">
        <v>288800</v>
      </c>
      <c r="B206" s="185">
        <v>394.85</v>
      </c>
      <c r="C206" s="185">
        <v>0</v>
      </c>
      <c r="D206" s="185"/>
      <c r="E206" s="186"/>
    </row>
    <row r="207" spans="1:5">
      <c r="A207" s="184">
        <v>288810</v>
      </c>
      <c r="B207" s="185">
        <v>332.62900000000002</v>
      </c>
      <c r="C207" s="185">
        <v>0</v>
      </c>
      <c r="D207" s="185"/>
      <c r="E207" s="186"/>
    </row>
    <row r="208" spans="1:5">
      <c r="A208" s="184">
        <v>288820</v>
      </c>
      <c r="B208" s="185">
        <v>281.125</v>
      </c>
      <c r="C208" s="185">
        <v>0</v>
      </c>
      <c r="D208" s="185"/>
      <c r="E208" s="186"/>
    </row>
    <row r="209" spans="1:5">
      <c r="A209" s="184">
        <v>288826.962</v>
      </c>
      <c r="B209" s="185">
        <v>251.04900000000001</v>
      </c>
      <c r="C209" s="185">
        <v>0</v>
      </c>
      <c r="D209" s="185"/>
      <c r="E209" s="186"/>
    </row>
    <row r="210" spans="1:5">
      <c r="A210" s="184">
        <v>288828.39399999997</v>
      </c>
      <c r="B210" s="185">
        <v>245.464</v>
      </c>
      <c r="C210" s="185">
        <v>0</v>
      </c>
      <c r="D210" s="185"/>
      <c r="E210" s="186"/>
    </row>
    <row r="211" spans="1:5">
      <c r="A211" s="184">
        <v>288830</v>
      </c>
      <c r="B211" s="185">
        <v>239.285</v>
      </c>
      <c r="C211" s="185">
        <v>0</v>
      </c>
      <c r="D211" s="185"/>
      <c r="E211" s="186"/>
    </row>
    <row r="212" spans="1:5">
      <c r="A212" s="184">
        <v>288840</v>
      </c>
      <c r="B212" s="185">
        <v>202.61799999999999</v>
      </c>
      <c r="C212" s="185">
        <v>0</v>
      </c>
      <c r="D212" s="185"/>
      <c r="E212" s="186"/>
    </row>
    <row r="213" spans="1:5">
      <c r="A213" s="184">
        <v>288850</v>
      </c>
      <c r="B213" s="185">
        <v>168.358</v>
      </c>
      <c r="C213" s="185">
        <v>0</v>
      </c>
      <c r="D213" s="185"/>
      <c r="E213" s="186"/>
    </row>
    <row r="214" spans="1:5">
      <c r="A214" s="184">
        <v>288860</v>
      </c>
      <c r="B214" s="185">
        <v>122.82899999999999</v>
      </c>
      <c r="C214" s="185">
        <v>0</v>
      </c>
      <c r="D214" s="185"/>
      <c r="E214" s="186"/>
    </row>
    <row r="215" spans="1:5">
      <c r="A215" s="184">
        <v>288870</v>
      </c>
      <c r="B215" s="185">
        <v>66.894999999999996</v>
      </c>
      <c r="C215" s="185">
        <v>0</v>
      </c>
      <c r="D215" s="185"/>
      <c r="E215" s="186"/>
    </row>
    <row r="216" spans="1:5">
      <c r="A216" s="184">
        <v>288880</v>
      </c>
      <c r="B216" s="185">
        <v>29.286000000000001</v>
      </c>
      <c r="C216" s="185">
        <v>6.8000000000000005E-2</v>
      </c>
      <c r="D216" s="185"/>
      <c r="E216" s="186"/>
    </row>
    <row r="217" spans="1:5">
      <c r="A217" s="184">
        <v>288890</v>
      </c>
      <c r="B217" s="185">
        <v>19.815000000000001</v>
      </c>
      <c r="C217" s="185">
        <v>0.90500000000000003</v>
      </c>
      <c r="D217" s="185"/>
      <c r="E217" s="186"/>
    </row>
    <row r="218" spans="1:5">
      <c r="A218" s="184">
        <v>288891.962</v>
      </c>
      <c r="B218" s="185">
        <v>17.559999999999999</v>
      </c>
      <c r="C218" s="185">
        <v>1.2390000000000001</v>
      </c>
      <c r="D218" s="185"/>
      <c r="E218" s="186"/>
    </row>
    <row r="219" spans="1:5">
      <c r="A219" s="184">
        <v>288900</v>
      </c>
      <c r="B219" s="185">
        <v>8.9879999999999995</v>
      </c>
      <c r="C219" s="185">
        <v>1.7130000000000001</v>
      </c>
      <c r="D219" s="185"/>
      <c r="E219" s="186"/>
    </row>
    <row r="220" spans="1:5">
      <c r="A220" s="184">
        <v>288910</v>
      </c>
      <c r="B220" s="185">
        <v>6.83</v>
      </c>
      <c r="C220" s="185">
        <v>2.9620000000000002</v>
      </c>
      <c r="D220" s="185"/>
      <c r="E220" s="186"/>
    </row>
    <row r="221" spans="1:5">
      <c r="A221" s="184">
        <v>288920</v>
      </c>
      <c r="B221" s="185">
        <v>4.7619999999999996</v>
      </c>
      <c r="C221" s="185">
        <v>6.7839999999999998</v>
      </c>
      <c r="D221" s="185"/>
      <c r="E221" s="186"/>
    </row>
    <row r="222" spans="1:5">
      <c r="A222" s="184">
        <v>288930</v>
      </c>
      <c r="B222" s="185">
        <v>2.177</v>
      </c>
      <c r="C222" s="185">
        <v>14.708</v>
      </c>
      <c r="D222" s="185"/>
      <c r="E222" s="186"/>
    </row>
    <row r="223" spans="1:5">
      <c r="A223" s="184">
        <v>288940</v>
      </c>
      <c r="B223" s="185">
        <v>1.1120000000000001</v>
      </c>
      <c r="C223" s="185">
        <v>33.5</v>
      </c>
      <c r="D223" s="185"/>
      <c r="E223" s="186"/>
    </row>
    <row r="224" spans="1:5">
      <c r="A224" s="184">
        <v>288950</v>
      </c>
      <c r="B224" s="185">
        <v>0.55900000000000005</v>
      </c>
      <c r="C224" s="185">
        <v>32.595999999999997</v>
      </c>
      <c r="D224" s="185"/>
      <c r="E224" s="186"/>
    </row>
    <row r="225" spans="1:5">
      <c r="A225" s="184">
        <v>288960</v>
      </c>
      <c r="B225" s="185">
        <v>0.111</v>
      </c>
      <c r="C225" s="185">
        <v>33.073999999999998</v>
      </c>
      <c r="D225" s="185"/>
      <c r="E225" s="186"/>
    </row>
    <row r="226" spans="1:5">
      <c r="A226" s="184">
        <v>288970</v>
      </c>
      <c r="B226" s="185">
        <v>0.372</v>
      </c>
      <c r="C226" s="185">
        <v>34.1</v>
      </c>
      <c r="D226" s="185"/>
      <c r="E226" s="186"/>
    </row>
    <row r="227" spans="1:5">
      <c r="A227" s="184">
        <v>288980</v>
      </c>
      <c r="B227" s="185">
        <v>0.75</v>
      </c>
      <c r="C227" s="185">
        <v>31.300999999999998</v>
      </c>
      <c r="D227" s="185"/>
      <c r="E227" s="186"/>
    </row>
    <row r="228" spans="1:5">
      <c r="A228" s="184">
        <v>288990</v>
      </c>
      <c r="B228" s="185">
        <v>5.2089999999999996</v>
      </c>
      <c r="C228" s="185">
        <v>29.69</v>
      </c>
      <c r="D228" s="185"/>
      <c r="E228" s="186"/>
    </row>
    <row r="229" spans="1:5">
      <c r="A229" s="184">
        <v>289000</v>
      </c>
      <c r="B229" s="185">
        <v>13.917</v>
      </c>
      <c r="C229" s="185">
        <v>25.89</v>
      </c>
      <c r="D229" s="185"/>
      <c r="E229" s="186"/>
    </row>
    <row r="230" spans="1:5">
      <c r="A230" s="184">
        <v>289010</v>
      </c>
      <c r="B230" s="185">
        <v>27.472000000000001</v>
      </c>
      <c r="C230" s="185">
        <v>23.536000000000001</v>
      </c>
      <c r="D230" s="185"/>
      <c r="E230" s="186"/>
    </row>
    <row r="231" spans="1:5">
      <c r="A231" s="184">
        <v>289020</v>
      </c>
      <c r="B231" s="185">
        <v>42.52</v>
      </c>
      <c r="C231" s="185">
        <v>22.46</v>
      </c>
      <c r="D231" s="185"/>
      <c r="E231" s="186"/>
    </row>
    <row r="232" spans="1:5">
      <c r="A232" s="184">
        <v>289027.12099999998</v>
      </c>
      <c r="B232" s="185">
        <v>52.847999999999999</v>
      </c>
      <c r="C232" s="185">
        <v>22.094999999999999</v>
      </c>
      <c r="D232" s="185"/>
      <c r="E232" s="186"/>
    </row>
    <row r="233" spans="1:5">
      <c r="A233" s="184">
        <v>289028.39399999997</v>
      </c>
      <c r="B233" s="185">
        <v>54.531999999999996</v>
      </c>
      <c r="C233" s="185">
        <v>22.08</v>
      </c>
      <c r="D233" s="185"/>
      <c r="E233" s="186"/>
    </row>
    <row r="234" spans="1:5">
      <c r="A234" s="184">
        <v>289030</v>
      </c>
      <c r="B234" s="185">
        <v>56.58</v>
      </c>
      <c r="C234" s="185">
        <v>22.084</v>
      </c>
      <c r="D234" s="185"/>
      <c r="E234" s="186"/>
    </row>
    <row r="235" spans="1:5">
      <c r="A235" s="184">
        <v>289040</v>
      </c>
      <c r="B235" s="185">
        <v>67.375</v>
      </c>
      <c r="C235" s="185">
        <v>22.731000000000002</v>
      </c>
      <c r="D235" s="185"/>
      <c r="E235" s="186"/>
    </row>
    <row r="236" spans="1:5">
      <c r="A236" s="184">
        <v>289050</v>
      </c>
      <c r="B236" s="185">
        <v>74.045000000000002</v>
      </c>
      <c r="C236" s="185">
        <v>23.503</v>
      </c>
      <c r="D236" s="185"/>
      <c r="E236" s="186"/>
    </row>
    <row r="237" spans="1:5">
      <c r="A237" s="184">
        <v>289060</v>
      </c>
      <c r="B237" s="185">
        <v>72.617999999999995</v>
      </c>
      <c r="C237" s="185">
        <v>24.62</v>
      </c>
      <c r="D237" s="185"/>
      <c r="E237" s="186"/>
    </row>
    <row r="238" spans="1:5">
      <c r="A238" s="184">
        <v>289070</v>
      </c>
      <c r="B238" s="185">
        <v>65.382999999999996</v>
      </c>
      <c r="C238" s="185">
        <v>26.141999999999999</v>
      </c>
      <c r="D238" s="185"/>
      <c r="E238" s="186"/>
    </row>
    <row r="239" spans="1:5">
      <c r="A239" s="184">
        <v>289080</v>
      </c>
      <c r="B239" s="185">
        <v>56.253</v>
      </c>
      <c r="C239" s="185">
        <v>28.477</v>
      </c>
      <c r="D239" s="185"/>
      <c r="E239" s="186"/>
    </row>
    <row r="240" spans="1:5">
      <c r="A240" s="184">
        <v>289090</v>
      </c>
      <c r="B240" s="185">
        <v>46.192</v>
      </c>
      <c r="C240" s="185">
        <v>31.565999999999999</v>
      </c>
      <c r="D240" s="185"/>
      <c r="E240" s="186"/>
    </row>
    <row r="241" spans="1:5">
      <c r="A241" s="184">
        <v>289092.12099999998</v>
      </c>
      <c r="B241" s="185">
        <v>44.066000000000003</v>
      </c>
      <c r="C241" s="185">
        <v>32.283999999999999</v>
      </c>
      <c r="D241" s="185"/>
      <c r="E241" s="186"/>
    </row>
    <row r="242" spans="1:5">
      <c r="A242" s="184">
        <v>289100</v>
      </c>
      <c r="B242" s="185">
        <v>39.801000000000002</v>
      </c>
      <c r="C242" s="185">
        <v>31.317</v>
      </c>
      <c r="D242" s="185"/>
      <c r="E242" s="186"/>
    </row>
    <row r="243" spans="1:5">
      <c r="A243" s="184">
        <v>289110</v>
      </c>
      <c r="B243" s="185">
        <v>35.195999999999998</v>
      </c>
      <c r="C243" s="185">
        <v>29.899000000000001</v>
      </c>
      <c r="D243" s="185"/>
      <c r="E243" s="186"/>
    </row>
    <row r="244" spans="1:5">
      <c r="A244" s="184">
        <v>289120</v>
      </c>
      <c r="B244" s="185">
        <v>31.399000000000001</v>
      </c>
      <c r="C244" s="185">
        <v>32.231000000000002</v>
      </c>
      <c r="D244" s="185"/>
      <c r="E244" s="186"/>
    </row>
    <row r="245" spans="1:5">
      <c r="A245" s="184">
        <v>289130</v>
      </c>
      <c r="B245" s="185">
        <v>36.283999999999999</v>
      </c>
      <c r="C245" s="185">
        <v>34.868000000000002</v>
      </c>
      <c r="D245" s="185"/>
      <c r="E245" s="186"/>
    </row>
    <row r="246" spans="1:5">
      <c r="A246" s="184">
        <v>289140</v>
      </c>
      <c r="B246" s="185">
        <v>41.31</v>
      </c>
      <c r="C246" s="185">
        <v>31.03</v>
      </c>
      <c r="D246" s="185"/>
      <c r="E246" s="186"/>
    </row>
    <row r="247" spans="1:5">
      <c r="A247" s="184">
        <v>289150</v>
      </c>
      <c r="B247" s="185">
        <v>45.116</v>
      </c>
      <c r="C247" s="185">
        <v>23.225000000000001</v>
      </c>
      <c r="D247" s="185"/>
      <c r="E247" s="186"/>
    </row>
    <row r="248" spans="1:5">
      <c r="A248" s="184">
        <v>289160</v>
      </c>
      <c r="B248" s="185">
        <v>44.749000000000002</v>
      </c>
      <c r="C248" s="185">
        <v>21.666</v>
      </c>
      <c r="D248" s="185"/>
      <c r="E248" s="186"/>
    </row>
    <row r="249" spans="1:5">
      <c r="A249" s="184">
        <v>289170</v>
      </c>
      <c r="B249" s="185">
        <v>38.662999999999997</v>
      </c>
      <c r="C249" s="185">
        <v>22.494</v>
      </c>
      <c r="D249" s="185"/>
      <c r="E249" s="186"/>
    </row>
    <row r="250" spans="1:5">
      <c r="A250" s="184">
        <v>289180</v>
      </c>
      <c r="B250" s="185">
        <v>28.707999999999998</v>
      </c>
      <c r="C250" s="185">
        <v>23.88</v>
      </c>
      <c r="D250" s="185"/>
      <c r="E250" s="186"/>
    </row>
    <row r="251" spans="1:5">
      <c r="A251" s="184">
        <v>289190</v>
      </c>
      <c r="B251" s="185">
        <v>30.879000000000001</v>
      </c>
      <c r="C251" s="185">
        <v>20.986999999999998</v>
      </c>
      <c r="D251" s="185"/>
      <c r="E251" s="186"/>
    </row>
    <row r="252" spans="1:5">
      <c r="A252" s="184">
        <v>289200</v>
      </c>
      <c r="B252" s="185">
        <v>25.404</v>
      </c>
      <c r="C252" s="185">
        <v>17.911999999999999</v>
      </c>
      <c r="D252" s="185"/>
      <c r="E252" s="186"/>
    </row>
    <row r="253" spans="1:5">
      <c r="A253" s="184">
        <v>289210</v>
      </c>
      <c r="B253" s="185">
        <v>20.151</v>
      </c>
      <c r="C253" s="185">
        <v>18.288</v>
      </c>
      <c r="D253" s="185"/>
      <c r="E253" s="186"/>
    </row>
    <row r="254" spans="1:5">
      <c r="A254" s="184">
        <v>289220</v>
      </c>
      <c r="B254" s="185">
        <v>10.762</v>
      </c>
      <c r="C254" s="185">
        <v>22.856000000000002</v>
      </c>
      <c r="D254" s="185"/>
      <c r="E254" s="186"/>
    </row>
    <row r="255" spans="1:5">
      <c r="A255" s="184">
        <v>289230</v>
      </c>
      <c r="B255" s="185">
        <v>4.0129999999999999</v>
      </c>
      <c r="C255" s="185">
        <v>30.998000000000001</v>
      </c>
      <c r="D255" s="185"/>
      <c r="E255" s="186"/>
    </row>
    <row r="256" spans="1:5">
      <c r="A256" s="184">
        <v>289240</v>
      </c>
      <c r="B256" s="185">
        <v>2.8370000000000002</v>
      </c>
      <c r="C256" s="185">
        <v>31.95</v>
      </c>
      <c r="D256" s="185"/>
      <c r="E256" s="186"/>
    </row>
    <row r="257" spans="1:5">
      <c r="A257" s="184">
        <v>289250</v>
      </c>
      <c r="B257" s="185">
        <v>1.9750000000000001</v>
      </c>
      <c r="C257" s="185">
        <v>32.963999999999999</v>
      </c>
      <c r="D257" s="185"/>
      <c r="E257" s="186"/>
    </row>
    <row r="258" spans="1:5">
      <c r="A258" s="184">
        <v>289260</v>
      </c>
      <c r="B258" s="185">
        <v>2.6040000000000001</v>
      </c>
      <c r="C258" s="185">
        <v>34.679000000000002</v>
      </c>
      <c r="D258" s="185"/>
      <c r="E258" s="186"/>
    </row>
    <row r="259" spans="1:5">
      <c r="A259" s="184">
        <v>289270</v>
      </c>
      <c r="B259" s="185">
        <v>3.5310000000000001</v>
      </c>
      <c r="C259" s="185">
        <v>29.577000000000002</v>
      </c>
      <c r="D259" s="185"/>
      <c r="E259" s="186"/>
    </row>
    <row r="260" spans="1:5">
      <c r="A260" s="184">
        <v>289280</v>
      </c>
      <c r="B260" s="185">
        <v>4.4649999999999999</v>
      </c>
      <c r="C260" s="185">
        <v>25.864999999999998</v>
      </c>
      <c r="D260" s="185"/>
      <c r="E260" s="186"/>
    </row>
    <row r="261" spans="1:5">
      <c r="A261" s="184">
        <v>289290</v>
      </c>
      <c r="B261" s="185">
        <v>4.7640000000000002</v>
      </c>
      <c r="C261" s="185">
        <v>21.457000000000001</v>
      </c>
      <c r="D261" s="185"/>
      <c r="E261" s="186"/>
    </row>
    <row r="262" spans="1:5">
      <c r="A262" s="184">
        <v>289300</v>
      </c>
      <c r="B262" s="185">
        <v>4.2140000000000004</v>
      </c>
      <c r="C262" s="185">
        <v>16.849</v>
      </c>
      <c r="D262" s="185"/>
      <c r="E262" s="186"/>
    </row>
    <row r="263" spans="1:5">
      <c r="A263" s="184">
        <v>289303.06300000002</v>
      </c>
      <c r="B263" s="185">
        <v>4.0810000000000004</v>
      </c>
      <c r="C263" s="185">
        <v>15.769</v>
      </c>
      <c r="D263" s="185"/>
      <c r="E263" s="186"/>
    </row>
    <row r="264" spans="1:5">
      <c r="A264" s="184">
        <v>289310</v>
      </c>
      <c r="B264" s="185">
        <v>3.9820000000000002</v>
      </c>
      <c r="C264" s="185">
        <v>13.36</v>
      </c>
      <c r="D264" s="185"/>
      <c r="E264" s="186"/>
    </row>
    <row r="265" spans="1:5">
      <c r="A265" s="184">
        <v>289320</v>
      </c>
      <c r="B265" s="185">
        <v>4.4829999999999997</v>
      </c>
      <c r="C265" s="185">
        <v>13.711</v>
      </c>
      <c r="D265" s="185"/>
      <c r="E265" s="186"/>
    </row>
    <row r="266" spans="1:5">
      <c r="A266" s="184">
        <v>289330</v>
      </c>
      <c r="B266" s="185">
        <v>5.1390000000000002</v>
      </c>
      <c r="C266" s="185">
        <v>15.919</v>
      </c>
      <c r="D266" s="185"/>
      <c r="E266" s="186"/>
    </row>
    <row r="267" spans="1:5">
      <c r="A267" s="184">
        <v>289340</v>
      </c>
      <c r="B267" s="185">
        <v>5.7110000000000003</v>
      </c>
      <c r="C267" s="185">
        <v>17.606000000000002</v>
      </c>
      <c r="D267" s="185"/>
      <c r="E267" s="186"/>
    </row>
    <row r="268" spans="1:5">
      <c r="A268" s="184">
        <v>289350</v>
      </c>
      <c r="B268" s="185">
        <v>6.1210000000000004</v>
      </c>
      <c r="C268" s="185">
        <v>19.452999999999999</v>
      </c>
      <c r="D268" s="185"/>
      <c r="E268" s="186"/>
    </row>
    <row r="269" spans="1:5">
      <c r="A269" s="184">
        <v>289358.06300000002</v>
      </c>
      <c r="B269" s="185">
        <v>6.68</v>
      </c>
      <c r="C269" s="185">
        <v>20.029</v>
      </c>
      <c r="D269" s="185"/>
      <c r="E269" s="186"/>
    </row>
    <row r="270" spans="1:5">
      <c r="A270" s="184">
        <v>289360</v>
      </c>
      <c r="B270" s="185">
        <v>6.9950000000000001</v>
      </c>
      <c r="C270" s="185">
        <v>20.068000000000001</v>
      </c>
      <c r="D270" s="185"/>
      <c r="E270" s="186"/>
    </row>
    <row r="271" spans="1:5">
      <c r="A271" s="184">
        <v>289370</v>
      </c>
      <c r="B271" s="185">
        <v>8.6059999999999999</v>
      </c>
      <c r="C271" s="185">
        <v>20.262</v>
      </c>
      <c r="D271" s="185"/>
      <c r="E271" s="186"/>
    </row>
    <row r="272" spans="1:5">
      <c r="A272" s="184">
        <v>289380</v>
      </c>
      <c r="B272" s="185">
        <v>9.9860000000000007</v>
      </c>
      <c r="C272" s="185">
        <v>20.286999999999999</v>
      </c>
      <c r="D272" s="185"/>
      <c r="E272" s="186"/>
    </row>
    <row r="273" spans="1:5">
      <c r="A273" s="184">
        <v>289390</v>
      </c>
      <c r="B273" s="185">
        <v>11.068</v>
      </c>
      <c r="C273" s="185">
        <v>20.138999999999999</v>
      </c>
      <c r="D273" s="185"/>
      <c r="E273" s="186"/>
    </row>
    <row r="274" spans="1:5">
      <c r="A274" s="184">
        <v>289400</v>
      </c>
      <c r="B274" s="185">
        <v>14.837999999999999</v>
      </c>
      <c r="C274" s="185">
        <v>16.256</v>
      </c>
      <c r="D274" s="185"/>
      <c r="E274" s="186"/>
    </row>
    <row r="275" spans="1:5">
      <c r="A275" s="184">
        <v>289410</v>
      </c>
      <c r="B275" s="185">
        <v>19.103000000000002</v>
      </c>
      <c r="C275" s="185">
        <v>13.066000000000001</v>
      </c>
      <c r="D275" s="185"/>
      <c r="E275" s="186"/>
    </row>
    <row r="276" spans="1:5">
      <c r="A276" s="184">
        <v>289420</v>
      </c>
      <c r="B276" s="185">
        <v>22.795000000000002</v>
      </c>
      <c r="C276" s="185">
        <v>11.019</v>
      </c>
      <c r="D276" s="185"/>
      <c r="E276" s="186"/>
    </row>
    <row r="277" spans="1:5">
      <c r="A277" s="184">
        <v>289430</v>
      </c>
      <c r="B277" s="185">
        <v>25.41</v>
      </c>
      <c r="C277" s="185">
        <v>9.2870000000000008</v>
      </c>
      <c r="D277" s="185"/>
      <c r="E277" s="186"/>
    </row>
    <row r="278" spans="1:5">
      <c r="A278" s="184">
        <v>289440</v>
      </c>
      <c r="B278" s="185">
        <v>27.986999999999998</v>
      </c>
      <c r="C278" s="185">
        <v>8.0809999999999995</v>
      </c>
      <c r="D278" s="185"/>
      <c r="E278" s="186"/>
    </row>
    <row r="279" spans="1:5">
      <c r="A279" s="184">
        <v>289450</v>
      </c>
      <c r="B279" s="185">
        <v>33.792000000000002</v>
      </c>
      <c r="C279" s="185">
        <v>3.0219999999999998</v>
      </c>
      <c r="D279" s="185"/>
      <c r="E279" s="186"/>
    </row>
    <row r="280" spans="1:5">
      <c r="A280" s="184">
        <v>289452.35499999998</v>
      </c>
      <c r="B280" s="185">
        <v>35.284999999999997</v>
      </c>
      <c r="C280" s="185">
        <v>2.3460000000000001</v>
      </c>
      <c r="D280" s="185"/>
      <c r="E280" s="186"/>
    </row>
    <row r="281" spans="1:5">
      <c r="A281" s="184">
        <v>289460</v>
      </c>
      <c r="B281" s="185">
        <v>40.741999999999997</v>
      </c>
      <c r="C281" s="185">
        <v>2.5950000000000002</v>
      </c>
      <c r="D281" s="185"/>
      <c r="E281" s="186"/>
    </row>
    <row r="282" spans="1:5">
      <c r="A282" s="184">
        <v>289470</v>
      </c>
      <c r="B282" s="185">
        <v>48.277999999999999</v>
      </c>
      <c r="C282" s="185">
        <v>2.4540000000000002</v>
      </c>
      <c r="D282" s="185"/>
      <c r="E282" s="186"/>
    </row>
    <row r="283" spans="1:5">
      <c r="A283" s="184">
        <v>289480</v>
      </c>
      <c r="B283" s="185">
        <v>58.886000000000003</v>
      </c>
      <c r="C283" s="185">
        <v>3.1829999999999998</v>
      </c>
      <c r="D283" s="185"/>
      <c r="E283" s="186"/>
    </row>
    <row r="284" spans="1:5">
      <c r="A284" s="184">
        <v>289490</v>
      </c>
      <c r="B284" s="185">
        <v>66.813999999999993</v>
      </c>
      <c r="C284" s="185">
        <v>2.42</v>
      </c>
      <c r="D284" s="185"/>
      <c r="E284" s="186"/>
    </row>
    <row r="285" spans="1:5">
      <c r="A285" s="184">
        <v>289500</v>
      </c>
      <c r="B285" s="185">
        <v>74.286000000000001</v>
      </c>
      <c r="C285" s="185">
        <v>5.5E-2</v>
      </c>
      <c r="D285" s="185"/>
      <c r="E285" s="186"/>
    </row>
    <row r="286" spans="1:5">
      <c r="A286" s="184">
        <v>289507.35499999998</v>
      </c>
      <c r="B286" s="185">
        <v>79.736000000000004</v>
      </c>
      <c r="C286" s="185">
        <v>3.3000000000000002E-2</v>
      </c>
      <c r="D286" s="185"/>
      <c r="E286" s="186"/>
    </row>
    <row r="287" spans="1:5">
      <c r="A287" s="184">
        <v>289510</v>
      </c>
      <c r="B287" s="185">
        <v>81.733999999999995</v>
      </c>
      <c r="C287" s="185">
        <v>0.03</v>
      </c>
      <c r="D287" s="185"/>
      <c r="E287" s="186"/>
    </row>
    <row r="288" spans="1:5">
      <c r="A288" s="184">
        <v>289520</v>
      </c>
      <c r="B288" s="185">
        <v>90.340999999999994</v>
      </c>
      <c r="C288" s="185">
        <v>2.9000000000000001E-2</v>
      </c>
      <c r="D288" s="185"/>
      <c r="E288" s="186"/>
    </row>
    <row r="289" spans="1:5">
      <c r="A289" s="184">
        <v>289521.35499999998</v>
      </c>
      <c r="B289" s="185">
        <v>92.302000000000007</v>
      </c>
      <c r="C289" s="185">
        <v>2.3E-2</v>
      </c>
      <c r="D289" s="185"/>
      <c r="E289" s="186"/>
    </row>
    <row r="290" spans="1:5">
      <c r="A290" s="184">
        <v>289530</v>
      </c>
      <c r="B290" s="185">
        <v>106.036</v>
      </c>
      <c r="C290" s="185">
        <v>0</v>
      </c>
      <c r="D290" s="185"/>
      <c r="E290" s="186"/>
    </row>
    <row r="291" spans="1:5">
      <c r="A291" s="184">
        <v>289540</v>
      </c>
      <c r="B291" s="185">
        <v>122.34399999999999</v>
      </c>
      <c r="C291" s="185">
        <v>0</v>
      </c>
      <c r="D291" s="185"/>
      <c r="E291" s="186"/>
    </row>
    <row r="292" spans="1:5">
      <c r="A292" s="184">
        <v>289550</v>
      </c>
      <c r="B292" s="185">
        <v>138.245</v>
      </c>
      <c r="C292" s="185">
        <v>0</v>
      </c>
      <c r="D292" s="185"/>
      <c r="E292" s="186"/>
    </row>
    <row r="293" spans="1:5">
      <c r="A293" s="184">
        <v>289560</v>
      </c>
      <c r="B293" s="185">
        <v>157.56200000000001</v>
      </c>
      <c r="C293" s="185">
        <v>0</v>
      </c>
      <c r="D293" s="185"/>
      <c r="E293" s="186"/>
    </row>
    <row r="294" spans="1:5">
      <c r="A294" s="184">
        <v>289570</v>
      </c>
      <c r="B294" s="185">
        <v>183.79300000000001</v>
      </c>
      <c r="C294" s="185">
        <v>0</v>
      </c>
      <c r="D294" s="185"/>
      <c r="E294" s="186"/>
    </row>
    <row r="295" spans="1:5">
      <c r="A295" s="184">
        <v>289580</v>
      </c>
      <c r="B295" s="185">
        <v>215.12899999999999</v>
      </c>
      <c r="C295" s="185">
        <v>0</v>
      </c>
      <c r="D295" s="185"/>
      <c r="E295" s="186"/>
    </row>
    <row r="296" spans="1:5">
      <c r="A296" s="184">
        <v>289586.35499999998</v>
      </c>
      <c r="B296" s="185">
        <v>237.15799999999999</v>
      </c>
      <c r="C296" s="185">
        <v>0</v>
      </c>
      <c r="D296" s="185"/>
      <c r="E296" s="186"/>
    </row>
    <row r="297" spans="1:5">
      <c r="A297" s="184">
        <v>289590</v>
      </c>
      <c r="B297" s="185">
        <v>250.32900000000001</v>
      </c>
      <c r="C297" s="185">
        <v>0</v>
      </c>
      <c r="D297" s="185"/>
      <c r="E297" s="186"/>
    </row>
    <row r="298" spans="1:5">
      <c r="A298" s="184">
        <v>289600</v>
      </c>
      <c r="B298" s="185">
        <v>289.18700000000001</v>
      </c>
      <c r="C298" s="185">
        <v>0</v>
      </c>
      <c r="D298" s="185"/>
      <c r="E298" s="186"/>
    </row>
    <row r="299" spans="1:5">
      <c r="A299" s="184">
        <v>289610</v>
      </c>
      <c r="B299" s="185">
        <v>337.35700000000003</v>
      </c>
      <c r="C299" s="185">
        <v>0</v>
      </c>
      <c r="D299" s="185"/>
      <c r="E299" s="186"/>
    </row>
    <row r="300" spans="1:5">
      <c r="A300" s="184">
        <v>289620</v>
      </c>
      <c r="B300" s="185">
        <v>396.64400000000001</v>
      </c>
      <c r="C300" s="185">
        <v>0</v>
      </c>
      <c r="D300" s="185"/>
      <c r="E300" s="186"/>
    </row>
    <row r="301" spans="1:5">
      <c r="A301" s="184">
        <v>289630</v>
      </c>
      <c r="B301" s="185">
        <v>457.32600000000002</v>
      </c>
      <c r="C301" s="185">
        <v>0</v>
      </c>
      <c r="D301" s="185"/>
      <c r="E301" s="186"/>
    </row>
    <row r="302" spans="1:5">
      <c r="A302" s="184">
        <v>289640</v>
      </c>
      <c r="B302" s="185">
        <v>513.02800000000002</v>
      </c>
      <c r="C302" s="185">
        <v>0</v>
      </c>
      <c r="D302" s="185"/>
      <c r="E302" s="186"/>
    </row>
    <row r="303" spans="1:5">
      <c r="A303" s="184">
        <v>289650</v>
      </c>
      <c r="B303" s="185">
        <v>569.81200000000001</v>
      </c>
      <c r="C303" s="185">
        <v>0</v>
      </c>
      <c r="D303" s="185"/>
      <c r="E303" s="186"/>
    </row>
    <row r="304" spans="1:5">
      <c r="A304" s="184">
        <v>289660</v>
      </c>
      <c r="B304" s="185">
        <v>632.74800000000005</v>
      </c>
      <c r="C304" s="185">
        <v>0</v>
      </c>
      <c r="D304" s="185"/>
      <c r="E304" s="186"/>
    </row>
    <row r="305" spans="1:5">
      <c r="A305" s="184">
        <v>289670</v>
      </c>
      <c r="B305" s="185">
        <v>696.37300000000005</v>
      </c>
      <c r="C305" s="185">
        <v>0</v>
      </c>
      <c r="D305" s="185"/>
      <c r="E305" s="186"/>
    </row>
    <row r="306" spans="1:5">
      <c r="A306" s="184">
        <v>289680</v>
      </c>
      <c r="B306" s="185">
        <v>646.36800000000005</v>
      </c>
      <c r="C306" s="185">
        <v>0</v>
      </c>
      <c r="D306" s="185"/>
      <c r="E306" s="186"/>
    </row>
    <row r="307" spans="1:5">
      <c r="A307" s="184">
        <v>289690</v>
      </c>
      <c r="B307" s="185">
        <v>596.71799999999996</v>
      </c>
      <c r="C307" s="185">
        <v>0</v>
      </c>
      <c r="D307" s="185"/>
      <c r="E307" s="186"/>
    </row>
    <row r="308" spans="1:5">
      <c r="A308" s="184">
        <v>289700</v>
      </c>
      <c r="B308" s="185">
        <v>548</v>
      </c>
      <c r="C308" s="185">
        <v>0</v>
      </c>
      <c r="D308" s="185"/>
      <c r="E308" s="186"/>
    </row>
    <row r="309" spans="1:5">
      <c r="A309" s="184">
        <v>289710</v>
      </c>
      <c r="B309" s="185">
        <v>494.36399999999998</v>
      </c>
      <c r="C309" s="185">
        <v>0</v>
      </c>
      <c r="D309" s="185"/>
      <c r="E309" s="186"/>
    </row>
    <row r="310" spans="1:5">
      <c r="A310" s="184">
        <v>289720</v>
      </c>
      <c r="B310" s="185">
        <v>432.12900000000002</v>
      </c>
      <c r="C310" s="185">
        <v>0</v>
      </c>
      <c r="D310" s="185"/>
      <c r="E310" s="186"/>
    </row>
    <row r="311" spans="1:5">
      <c r="A311" s="184">
        <v>289730</v>
      </c>
      <c r="B311" s="185">
        <v>374.791</v>
      </c>
      <c r="C311" s="185">
        <v>0</v>
      </c>
      <c r="D311" s="185"/>
      <c r="E311" s="186"/>
    </row>
    <row r="312" spans="1:5">
      <c r="A312" s="184">
        <v>289740</v>
      </c>
      <c r="B312" s="185">
        <v>322.71300000000002</v>
      </c>
      <c r="C312" s="185">
        <v>0</v>
      </c>
      <c r="D312" s="185"/>
      <c r="E312" s="186"/>
    </row>
    <row r="313" spans="1:5">
      <c r="A313" s="184">
        <v>289741.64600000001</v>
      </c>
      <c r="B313" s="185">
        <v>314.721</v>
      </c>
      <c r="C313" s="185">
        <v>0</v>
      </c>
      <c r="D313" s="185"/>
      <c r="E313" s="186"/>
    </row>
    <row r="314" spans="1:5">
      <c r="A314" s="184">
        <v>289750</v>
      </c>
      <c r="B314" s="185">
        <v>276.12599999999998</v>
      </c>
      <c r="C314" s="185">
        <v>0</v>
      </c>
      <c r="D314" s="185"/>
      <c r="E314" s="186"/>
    </row>
    <row r="315" spans="1:5">
      <c r="A315" s="184">
        <v>289760</v>
      </c>
      <c r="B315" s="185">
        <v>235.17599999999999</v>
      </c>
      <c r="C315" s="185">
        <v>0</v>
      </c>
      <c r="D315" s="185"/>
      <c r="E315" s="186"/>
    </row>
    <row r="316" spans="1:5">
      <c r="A316" s="184">
        <v>289770</v>
      </c>
      <c r="B316" s="185">
        <v>201.405</v>
      </c>
      <c r="C316" s="185">
        <v>0</v>
      </c>
      <c r="D316" s="185"/>
      <c r="E316" s="186"/>
    </row>
    <row r="317" spans="1:5">
      <c r="A317" s="184">
        <v>289780</v>
      </c>
      <c r="B317" s="185">
        <v>169.928</v>
      </c>
      <c r="C317" s="185">
        <v>0</v>
      </c>
      <c r="D317" s="185"/>
      <c r="E317" s="186"/>
    </row>
    <row r="318" spans="1:5">
      <c r="A318" s="184">
        <v>289790</v>
      </c>
      <c r="B318" s="185">
        <v>143.053</v>
      </c>
      <c r="C318" s="185">
        <v>0</v>
      </c>
      <c r="D318" s="185"/>
      <c r="E318" s="186"/>
    </row>
    <row r="319" spans="1:5">
      <c r="A319" s="184">
        <v>289800</v>
      </c>
      <c r="B319" s="185">
        <v>116.09699999999999</v>
      </c>
      <c r="C319" s="185">
        <v>0</v>
      </c>
      <c r="D319" s="185"/>
      <c r="E319" s="186"/>
    </row>
    <row r="320" spans="1:5">
      <c r="A320" s="184">
        <v>289810</v>
      </c>
      <c r="B320" s="185">
        <v>107.959</v>
      </c>
      <c r="C320" s="185">
        <v>0</v>
      </c>
      <c r="D320" s="185"/>
      <c r="E320" s="186"/>
    </row>
    <row r="321" spans="1:5">
      <c r="A321" s="184">
        <v>289813.68800000002</v>
      </c>
      <c r="B321" s="185">
        <v>100.364</v>
      </c>
      <c r="C321" s="185">
        <v>3.7999999999999999E-2</v>
      </c>
      <c r="D321" s="185"/>
      <c r="E321" s="186"/>
    </row>
    <row r="322" spans="1:5">
      <c r="A322" s="184">
        <v>289820</v>
      </c>
      <c r="B322" s="185">
        <v>84.177999999999997</v>
      </c>
      <c r="C322" s="185">
        <v>8.2319999999999993</v>
      </c>
      <c r="D322" s="185"/>
      <c r="E322" s="186"/>
    </row>
    <row r="323" spans="1:5">
      <c r="A323" s="184">
        <v>289830</v>
      </c>
      <c r="B323" s="185">
        <v>58.384</v>
      </c>
      <c r="C323" s="185">
        <v>12.430999999999999</v>
      </c>
      <c r="D323" s="185"/>
      <c r="E323" s="186"/>
    </row>
    <row r="324" spans="1:5">
      <c r="A324" s="184">
        <v>289840</v>
      </c>
      <c r="B324" s="185">
        <v>50.631</v>
      </c>
      <c r="C324" s="185">
        <v>15.904999999999999</v>
      </c>
      <c r="D324" s="185"/>
      <c r="E324" s="186"/>
    </row>
    <row r="325" spans="1:5">
      <c r="A325" s="184">
        <v>289850</v>
      </c>
      <c r="B325" s="185">
        <v>43.664000000000001</v>
      </c>
      <c r="C325" s="185">
        <v>17.806999999999999</v>
      </c>
      <c r="D325" s="185"/>
      <c r="E325" s="186"/>
    </row>
    <row r="326" spans="1:5">
      <c r="A326" s="184">
        <v>289850.44199999998</v>
      </c>
      <c r="B326" s="185">
        <v>43.171999999999997</v>
      </c>
      <c r="C326" s="185">
        <v>17.951000000000001</v>
      </c>
      <c r="D326" s="185"/>
      <c r="E326" s="186"/>
    </row>
    <row r="327" spans="1:5">
      <c r="A327" s="184">
        <v>289860</v>
      </c>
      <c r="B327" s="185">
        <v>29.192</v>
      </c>
      <c r="C327" s="185">
        <v>21.428000000000001</v>
      </c>
      <c r="D327" s="185"/>
      <c r="E327" s="186"/>
    </row>
    <row r="328" spans="1:5">
      <c r="A328" s="184">
        <v>289870</v>
      </c>
      <c r="B328" s="185">
        <v>13.446</v>
      </c>
      <c r="C328" s="185">
        <v>21.896000000000001</v>
      </c>
      <c r="D328" s="185"/>
      <c r="E328" s="186"/>
    </row>
    <row r="329" spans="1:5">
      <c r="A329" s="184">
        <v>289878.68800000002</v>
      </c>
      <c r="B329" s="185">
        <v>2.8290000000000002</v>
      </c>
      <c r="C329" s="185">
        <v>21.565000000000001</v>
      </c>
      <c r="D329" s="185"/>
      <c r="E329" s="186"/>
    </row>
    <row r="330" spans="1:5">
      <c r="A330" s="184">
        <v>289880</v>
      </c>
      <c r="B330" s="185">
        <v>1.85</v>
      </c>
      <c r="C330" s="185">
        <v>21.645</v>
      </c>
      <c r="D330" s="185"/>
      <c r="E330" s="186"/>
    </row>
    <row r="331" spans="1:5">
      <c r="A331" s="184">
        <v>289890</v>
      </c>
      <c r="B331" s="185">
        <v>0.63</v>
      </c>
      <c r="C331" s="185">
        <v>21.105</v>
      </c>
      <c r="D331" s="185"/>
      <c r="E331" s="186"/>
    </row>
    <row r="332" spans="1:5">
      <c r="A332" s="184">
        <v>289900</v>
      </c>
      <c r="B332" s="185">
        <v>1.4750000000000001</v>
      </c>
      <c r="C332" s="185">
        <v>21.939</v>
      </c>
      <c r="D332" s="185"/>
      <c r="E332" s="186"/>
    </row>
    <row r="333" spans="1:5">
      <c r="A333" s="184">
        <v>289910</v>
      </c>
      <c r="B333" s="185">
        <v>0</v>
      </c>
      <c r="C333" s="185">
        <v>29.933</v>
      </c>
      <c r="D333" s="185"/>
      <c r="E333" s="186"/>
    </row>
    <row r="334" spans="1:5">
      <c r="A334" s="184">
        <v>289920</v>
      </c>
      <c r="B334" s="185">
        <v>0</v>
      </c>
      <c r="C334" s="185">
        <v>36.786999999999999</v>
      </c>
      <c r="D334" s="185"/>
      <c r="E334" s="186"/>
    </row>
    <row r="335" spans="1:5">
      <c r="A335" s="184">
        <v>289930</v>
      </c>
      <c r="B335" s="185">
        <v>0</v>
      </c>
      <c r="C335" s="185">
        <v>43.127000000000002</v>
      </c>
      <c r="D335" s="185"/>
      <c r="E335" s="186"/>
    </row>
    <row r="336" spans="1:5">
      <c r="A336" s="184">
        <v>289940</v>
      </c>
      <c r="B336" s="185">
        <v>0</v>
      </c>
      <c r="C336" s="185">
        <v>49.802999999999997</v>
      </c>
      <c r="D336" s="185"/>
      <c r="E336" s="186"/>
    </row>
    <row r="337" spans="1:5">
      <c r="A337" s="184">
        <v>289941.64600000001</v>
      </c>
      <c r="B337" s="185">
        <v>0</v>
      </c>
      <c r="C337" s="185">
        <v>50.423000000000002</v>
      </c>
      <c r="D337" s="185"/>
      <c r="E337" s="186"/>
    </row>
    <row r="338" spans="1:5">
      <c r="A338" s="184">
        <v>289945.08</v>
      </c>
      <c r="B338" s="185">
        <v>0</v>
      </c>
      <c r="C338" s="185">
        <v>50.16</v>
      </c>
      <c r="D338" s="185"/>
      <c r="E338" s="186"/>
    </row>
    <row r="339" spans="1:5">
      <c r="A339" s="184">
        <v>289950</v>
      </c>
      <c r="B339" s="185">
        <v>0</v>
      </c>
      <c r="C339" s="185">
        <v>50.216000000000001</v>
      </c>
      <c r="D339" s="185"/>
      <c r="E339" s="186"/>
    </row>
    <row r="340" spans="1:5">
      <c r="A340" s="184">
        <v>289960</v>
      </c>
      <c r="B340" s="185">
        <v>0</v>
      </c>
      <c r="C340" s="185">
        <v>52.393999999999998</v>
      </c>
      <c r="D340" s="185"/>
      <c r="E340" s="186"/>
    </row>
    <row r="341" spans="1:5">
      <c r="A341" s="184">
        <v>289970</v>
      </c>
      <c r="B341" s="185">
        <v>0</v>
      </c>
      <c r="C341" s="185">
        <v>56.466999999999999</v>
      </c>
      <c r="D341" s="185"/>
      <c r="E341" s="186"/>
    </row>
    <row r="342" spans="1:5">
      <c r="A342" s="184">
        <v>289980</v>
      </c>
      <c r="B342" s="185">
        <v>0</v>
      </c>
      <c r="C342" s="185">
        <v>54.222999999999999</v>
      </c>
      <c r="D342" s="185"/>
      <c r="E342" s="186"/>
    </row>
    <row r="343" spans="1:5">
      <c r="A343" s="184">
        <v>289990</v>
      </c>
      <c r="B343" s="185">
        <v>0</v>
      </c>
      <c r="C343" s="185">
        <v>49.46</v>
      </c>
      <c r="D343" s="185"/>
      <c r="E343" s="186"/>
    </row>
    <row r="344" spans="1:5">
      <c r="A344" s="184">
        <v>290000</v>
      </c>
      <c r="B344" s="185">
        <v>6.39</v>
      </c>
      <c r="C344" s="185">
        <v>45.042000000000002</v>
      </c>
      <c r="D344" s="185"/>
      <c r="E344" s="186"/>
    </row>
    <row r="345" spans="1:5">
      <c r="A345" s="184">
        <v>290010</v>
      </c>
      <c r="B345" s="185">
        <v>21.364999999999998</v>
      </c>
      <c r="C345" s="185">
        <v>41.307000000000002</v>
      </c>
      <c r="D345" s="185"/>
      <c r="E345" s="186"/>
    </row>
    <row r="346" spans="1:5">
      <c r="A346" s="184">
        <v>290010.08</v>
      </c>
      <c r="B346" s="185">
        <v>21.507000000000001</v>
      </c>
      <c r="C346" s="185">
        <v>41.265000000000001</v>
      </c>
      <c r="D346" s="185"/>
      <c r="E346" s="186"/>
    </row>
    <row r="347" spans="1:5">
      <c r="A347" s="184">
        <v>290020</v>
      </c>
      <c r="B347" s="185">
        <v>31.186</v>
      </c>
      <c r="C347" s="185">
        <v>38.094999999999999</v>
      </c>
      <c r="D347" s="185"/>
      <c r="E347" s="186"/>
    </row>
    <row r="348" spans="1:5">
      <c r="A348" s="184">
        <v>290030</v>
      </c>
      <c r="B348" s="185">
        <v>36.893999999999998</v>
      </c>
      <c r="C348" s="185">
        <v>35.881999999999998</v>
      </c>
      <c r="D348" s="185"/>
      <c r="E348" s="186"/>
    </row>
    <row r="349" spans="1:5">
      <c r="A349" s="184">
        <v>290040</v>
      </c>
      <c r="B349" s="185">
        <v>37.744</v>
      </c>
      <c r="C349" s="185">
        <v>40.511000000000003</v>
      </c>
      <c r="D349" s="185"/>
      <c r="E349" s="186"/>
    </row>
    <row r="350" spans="1:5">
      <c r="A350" s="184">
        <v>290050</v>
      </c>
      <c r="B350" s="185">
        <v>31.888999999999999</v>
      </c>
      <c r="C350" s="185">
        <v>46.484000000000002</v>
      </c>
      <c r="D350" s="185"/>
      <c r="E350" s="186"/>
    </row>
    <row r="351" spans="1:5">
      <c r="A351" s="184">
        <v>290060</v>
      </c>
      <c r="B351" s="185">
        <v>26.898</v>
      </c>
      <c r="C351" s="185">
        <v>45.606999999999999</v>
      </c>
      <c r="D351" s="185"/>
      <c r="E351" s="186"/>
    </row>
    <row r="352" spans="1:5">
      <c r="A352" s="184">
        <v>290070</v>
      </c>
      <c r="B352" s="185">
        <v>33.408000000000001</v>
      </c>
      <c r="C352" s="185">
        <v>44.09</v>
      </c>
      <c r="D352" s="185"/>
      <c r="E352" s="186"/>
    </row>
    <row r="353" spans="1:5">
      <c r="A353" s="184">
        <v>290080</v>
      </c>
      <c r="B353" s="185">
        <v>35.162999999999997</v>
      </c>
      <c r="C353" s="185">
        <v>40.280999999999999</v>
      </c>
      <c r="D353" s="185"/>
      <c r="E353" s="186"/>
    </row>
    <row r="354" spans="1:5">
      <c r="A354" s="184">
        <v>290090</v>
      </c>
      <c r="B354" s="185">
        <v>39.750999999999998</v>
      </c>
      <c r="C354" s="185">
        <v>33.729999999999997</v>
      </c>
      <c r="D354" s="185"/>
      <c r="E354" s="186"/>
    </row>
    <row r="355" spans="1:5">
      <c r="A355" s="184">
        <v>290100</v>
      </c>
      <c r="B355" s="185">
        <v>49.188000000000002</v>
      </c>
      <c r="C355" s="185">
        <v>24.998000000000001</v>
      </c>
      <c r="D355" s="185"/>
      <c r="E355" s="186"/>
    </row>
    <row r="356" spans="1:5">
      <c r="A356" s="184">
        <v>290110</v>
      </c>
      <c r="B356" s="185">
        <v>53.612000000000002</v>
      </c>
      <c r="C356" s="185">
        <v>18.771000000000001</v>
      </c>
      <c r="D356" s="185"/>
      <c r="E356" s="186"/>
    </row>
    <row r="357" spans="1:5">
      <c r="A357" s="184">
        <v>290120</v>
      </c>
      <c r="B357" s="185">
        <v>57.534999999999997</v>
      </c>
      <c r="C357" s="185">
        <v>17.433</v>
      </c>
      <c r="D357" s="185"/>
      <c r="E357" s="186"/>
    </row>
    <row r="358" spans="1:5">
      <c r="A358" s="184">
        <v>290130</v>
      </c>
      <c r="B358" s="185">
        <v>60.878</v>
      </c>
      <c r="C358" s="185">
        <v>17.027000000000001</v>
      </c>
      <c r="D358" s="185"/>
      <c r="E358" s="186"/>
    </row>
    <row r="359" spans="1:5">
      <c r="A359" s="184">
        <v>290140</v>
      </c>
      <c r="B359" s="185">
        <v>63.372999999999998</v>
      </c>
      <c r="C359" s="185">
        <v>16.263999999999999</v>
      </c>
      <c r="D359" s="185"/>
      <c r="E359" s="186"/>
    </row>
    <row r="360" spans="1:5">
      <c r="A360" s="184">
        <v>290150</v>
      </c>
      <c r="B360" s="185">
        <v>61.912999999999997</v>
      </c>
      <c r="C360" s="185">
        <v>17.471</v>
      </c>
      <c r="D360" s="185"/>
      <c r="E360" s="186"/>
    </row>
    <row r="361" spans="1:5">
      <c r="A361" s="184">
        <v>290154.96899999998</v>
      </c>
      <c r="B361" s="185">
        <v>59.866999999999997</v>
      </c>
      <c r="C361" s="185">
        <v>18.109000000000002</v>
      </c>
      <c r="D361" s="185"/>
      <c r="E361" s="186"/>
    </row>
    <row r="362" spans="1:5">
      <c r="A362" s="184">
        <v>290160</v>
      </c>
      <c r="B362" s="185">
        <v>58.802999999999997</v>
      </c>
      <c r="C362" s="185">
        <v>19.597000000000001</v>
      </c>
      <c r="D362" s="185"/>
      <c r="E362" s="186"/>
    </row>
    <row r="363" spans="1:5">
      <c r="A363" s="184">
        <v>290170</v>
      </c>
      <c r="B363" s="185">
        <v>59.546999999999997</v>
      </c>
      <c r="C363" s="185">
        <v>24.527999999999999</v>
      </c>
      <c r="D363" s="185"/>
      <c r="E363" s="186"/>
    </row>
    <row r="364" spans="1:5">
      <c r="A364" s="184">
        <v>290180</v>
      </c>
      <c r="B364" s="185">
        <v>62.265999999999998</v>
      </c>
      <c r="C364" s="185">
        <v>25.687000000000001</v>
      </c>
      <c r="D364" s="185"/>
      <c r="E364" s="186"/>
    </row>
    <row r="365" spans="1:5">
      <c r="A365" s="184">
        <v>290190</v>
      </c>
      <c r="B365" s="185">
        <v>66.302000000000007</v>
      </c>
      <c r="C365" s="185">
        <v>25.385999999999999</v>
      </c>
      <c r="D365" s="185"/>
      <c r="E365" s="186"/>
    </row>
    <row r="366" spans="1:5">
      <c r="A366" s="184">
        <v>290200</v>
      </c>
      <c r="B366" s="185">
        <v>60.618000000000002</v>
      </c>
      <c r="C366" s="185">
        <v>24.283000000000001</v>
      </c>
      <c r="D366" s="185"/>
      <c r="E366" s="186"/>
    </row>
    <row r="367" spans="1:5">
      <c r="A367" s="184">
        <v>290210</v>
      </c>
      <c r="B367" s="185">
        <v>57.393999999999998</v>
      </c>
      <c r="C367" s="185">
        <v>22.16</v>
      </c>
      <c r="D367" s="185"/>
      <c r="E367" s="186"/>
    </row>
    <row r="368" spans="1:5">
      <c r="A368" s="184">
        <v>290219.96899999998</v>
      </c>
      <c r="B368" s="185">
        <v>62.076000000000001</v>
      </c>
      <c r="C368" s="185">
        <v>19.300999999999998</v>
      </c>
      <c r="D368" s="185"/>
      <c r="E368" s="186"/>
    </row>
    <row r="369" spans="1:5">
      <c r="A369" s="184">
        <v>290220</v>
      </c>
      <c r="B369" s="185">
        <v>62.115000000000002</v>
      </c>
      <c r="C369" s="185">
        <v>19.292000000000002</v>
      </c>
      <c r="D369" s="185"/>
      <c r="E369" s="186"/>
    </row>
    <row r="370" spans="1:5">
      <c r="A370" s="184">
        <v>290230</v>
      </c>
      <c r="B370" s="185">
        <v>74.870999999999995</v>
      </c>
      <c r="C370" s="185">
        <v>14.239000000000001</v>
      </c>
      <c r="D370" s="185"/>
      <c r="E370" s="186"/>
    </row>
    <row r="371" spans="1:5">
      <c r="A371" s="184">
        <v>290240</v>
      </c>
      <c r="B371" s="185">
        <v>93.034000000000006</v>
      </c>
      <c r="C371" s="185">
        <v>9.1669999999999998</v>
      </c>
      <c r="D371" s="185"/>
      <c r="E371" s="186"/>
    </row>
    <row r="372" spans="1:5">
      <c r="A372" s="184">
        <v>290250</v>
      </c>
      <c r="B372" s="185">
        <v>102.712</v>
      </c>
      <c r="C372" s="185">
        <v>5.0250000000000004</v>
      </c>
      <c r="D372" s="185"/>
      <c r="E372" s="186"/>
    </row>
    <row r="373" spans="1:5">
      <c r="A373" s="184">
        <v>290260</v>
      </c>
      <c r="B373" s="185">
        <v>108.327</v>
      </c>
      <c r="C373" s="185">
        <v>2.516</v>
      </c>
      <c r="D373" s="185"/>
      <c r="E373" s="186"/>
    </row>
    <row r="374" spans="1:5">
      <c r="A374" s="184">
        <v>290270</v>
      </c>
      <c r="B374" s="185">
        <v>114.524</v>
      </c>
      <c r="C374" s="185">
        <v>1.3140000000000001</v>
      </c>
      <c r="D374" s="185"/>
      <c r="E374" s="186"/>
    </row>
    <row r="375" spans="1:5">
      <c r="A375" s="184">
        <v>290280</v>
      </c>
      <c r="B375" s="185">
        <v>119.276</v>
      </c>
      <c r="C375" s="185">
        <v>0.63800000000000001</v>
      </c>
      <c r="D375" s="185"/>
      <c r="E375" s="186"/>
    </row>
    <row r="376" spans="1:5">
      <c r="A376" s="184">
        <v>290287.99599999998</v>
      </c>
      <c r="B376" s="185">
        <v>122.01900000000001</v>
      </c>
      <c r="C376" s="185">
        <v>0</v>
      </c>
      <c r="D376" s="185"/>
      <c r="E376" s="186"/>
    </row>
    <row r="377" spans="1:5">
      <c r="A377" s="184">
        <v>290290</v>
      </c>
      <c r="B377" s="185">
        <v>123.32299999999999</v>
      </c>
      <c r="C377" s="185">
        <v>0</v>
      </c>
      <c r="D377" s="185"/>
      <c r="E377" s="186"/>
    </row>
    <row r="378" spans="1:5">
      <c r="A378" s="184">
        <v>290300</v>
      </c>
      <c r="B378" s="185">
        <v>136.74100000000001</v>
      </c>
      <c r="C378" s="185">
        <v>0</v>
      </c>
      <c r="D378" s="185"/>
      <c r="E378" s="186"/>
    </row>
    <row r="379" spans="1:5">
      <c r="A379" s="184">
        <v>290310</v>
      </c>
      <c r="B379" s="185">
        <v>156.47499999999999</v>
      </c>
      <c r="C379" s="185">
        <v>0</v>
      </c>
      <c r="D379" s="185"/>
      <c r="E379" s="186"/>
    </row>
    <row r="380" spans="1:5">
      <c r="A380" s="184">
        <v>290320</v>
      </c>
      <c r="B380" s="185">
        <v>110.733</v>
      </c>
      <c r="C380" s="185">
        <v>0</v>
      </c>
      <c r="D380" s="185"/>
      <c r="E380" s="186"/>
    </row>
    <row r="381" spans="1:5">
      <c r="A381" s="184">
        <v>290330</v>
      </c>
      <c r="B381" s="185">
        <v>50.956000000000003</v>
      </c>
      <c r="C381" s="185">
        <v>0</v>
      </c>
      <c r="D381" s="185"/>
      <c r="E381" s="186"/>
    </row>
    <row r="382" spans="1:5">
      <c r="A382" s="184">
        <v>290340</v>
      </c>
      <c r="B382" s="185">
        <v>7.4210000000000003</v>
      </c>
      <c r="C382" s="185">
        <v>6.6639999999999997</v>
      </c>
      <c r="D382" s="185"/>
      <c r="E382" s="186"/>
    </row>
    <row r="383" spans="1:5">
      <c r="A383" s="184">
        <v>290350</v>
      </c>
      <c r="B383" s="185">
        <v>2.1749999999999998</v>
      </c>
      <c r="C383" s="185">
        <v>28.664000000000001</v>
      </c>
      <c r="D383" s="185"/>
      <c r="E383" s="186"/>
    </row>
    <row r="384" spans="1:5">
      <c r="A384" s="184">
        <v>290360</v>
      </c>
      <c r="B384" s="185">
        <v>0.94399999999999995</v>
      </c>
      <c r="C384" s="185">
        <v>22.474</v>
      </c>
      <c r="D384" s="185"/>
      <c r="E384" s="186"/>
    </row>
    <row r="385" spans="1:5">
      <c r="A385" s="184">
        <v>290367.99599999998</v>
      </c>
      <c r="B385" s="185">
        <v>0.52400000000000002</v>
      </c>
      <c r="C385" s="185">
        <v>23.827000000000002</v>
      </c>
      <c r="D385" s="185"/>
      <c r="E385" s="186"/>
    </row>
    <row r="386" spans="1:5">
      <c r="A386" s="184">
        <v>290370</v>
      </c>
      <c r="B386" s="185">
        <v>0.50800000000000001</v>
      </c>
      <c r="C386" s="185">
        <v>24.245000000000001</v>
      </c>
      <c r="D386" s="185"/>
      <c r="E386" s="186"/>
    </row>
    <row r="387" spans="1:5">
      <c r="A387" s="184">
        <v>290380</v>
      </c>
      <c r="B387" s="185">
        <v>1.389</v>
      </c>
      <c r="C387" s="185">
        <v>27.027000000000001</v>
      </c>
      <c r="D387" s="185"/>
      <c r="E387" s="186"/>
    </row>
    <row r="388" spans="1:5">
      <c r="A388" s="184">
        <v>290390</v>
      </c>
      <c r="B388" s="185">
        <v>0</v>
      </c>
      <c r="C388" s="185">
        <v>41.155000000000001</v>
      </c>
      <c r="D388" s="185"/>
      <c r="E388" s="186"/>
    </row>
    <row r="389" spans="1:5">
      <c r="A389" s="184">
        <v>290400</v>
      </c>
      <c r="B389" s="185">
        <v>0</v>
      </c>
      <c r="C389" s="185">
        <v>56.008000000000003</v>
      </c>
      <c r="D389" s="185"/>
      <c r="E389" s="186"/>
    </row>
    <row r="390" spans="1:5">
      <c r="A390" s="184">
        <v>290410</v>
      </c>
      <c r="B390" s="185">
        <v>0</v>
      </c>
      <c r="C390" s="185">
        <v>65.537000000000006</v>
      </c>
      <c r="D390" s="185"/>
      <c r="E390" s="186"/>
    </row>
    <row r="391" spans="1:5">
      <c r="A391" s="184">
        <v>290420</v>
      </c>
      <c r="B391" s="185">
        <v>0</v>
      </c>
      <c r="C391" s="185">
        <v>80.408000000000001</v>
      </c>
      <c r="D391" s="185"/>
      <c r="E391" s="186"/>
    </row>
    <row r="392" spans="1:5">
      <c r="A392" s="184">
        <v>290430</v>
      </c>
      <c r="B392" s="185">
        <v>0</v>
      </c>
      <c r="C392" s="185">
        <v>94.844999999999999</v>
      </c>
      <c r="D392" s="185"/>
      <c r="E392" s="186"/>
    </row>
    <row r="393" spans="1:5">
      <c r="A393" s="184">
        <v>290440</v>
      </c>
      <c r="B393" s="185">
        <v>0</v>
      </c>
      <c r="C393" s="185">
        <v>103.839</v>
      </c>
      <c r="D393" s="185"/>
      <c r="E393" s="186"/>
    </row>
    <row r="394" spans="1:5">
      <c r="A394" s="184">
        <v>290450</v>
      </c>
      <c r="B394" s="185">
        <v>0</v>
      </c>
      <c r="C394" s="185">
        <v>110.452</v>
      </c>
      <c r="D394" s="185"/>
      <c r="E394" s="186"/>
    </row>
    <row r="395" spans="1:5">
      <c r="A395" s="184">
        <v>290460</v>
      </c>
      <c r="B395" s="185">
        <v>0</v>
      </c>
      <c r="C395" s="185">
        <v>116.727</v>
      </c>
      <c r="D395" s="185"/>
      <c r="E395" s="186"/>
    </row>
    <row r="396" spans="1:5">
      <c r="A396" s="184">
        <v>290470</v>
      </c>
      <c r="B396" s="185">
        <v>0</v>
      </c>
      <c r="C396" s="185">
        <v>124.946</v>
      </c>
      <c r="D396" s="185"/>
      <c r="E396" s="186"/>
    </row>
    <row r="397" spans="1:5">
      <c r="A397" s="184">
        <v>290480</v>
      </c>
      <c r="B397" s="185">
        <v>0</v>
      </c>
      <c r="C397" s="185">
        <v>132.762</v>
      </c>
      <c r="D397" s="185"/>
      <c r="E397" s="186"/>
    </row>
    <row r="398" spans="1:5">
      <c r="A398" s="184">
        <v>290490</v>
      </c>
      <c r="B398" s="185">
        <v>0</v>
      </c>
      <c r="C398" s="185">
        <v>137.297</v>
      </c>
      <c r="D398" s="185"/>
      <c r="E398" s="186"/>
    </row>
    <row r="399" spans="1:5">
      <c r="A399" s="184">
        <v>290500</v>
      </c>
      <c r="B399" s="185">
        <v>0</v>
      </c>
      <c r="C399" s="185">
        <v>136.78399999999999</v>
      </c>
      <c r="D399" s="185"/>
      <c r="E399" s="186"/>
    </row>
    <row r="400" spans="1:5">
      <c r="A400" s="184">
        <v>290510</v>
      </c>
      <c r="B400" s="185">
        <v>0</v>
      </c>
      <c r="C400" s="185">
        <v>132.44200000000001</v>
      </c>
      <c r="D400" s="185"/>
      <c r="E400" s="186"/>
    </row>
    <row r="401" spans="1:5">
      <c r="A401" s="184">
        <v>290520</v>
      </c>
      <c r="B401" s="185">
        <v>0</v>
      </c>
      <c r="C401" s="185">
        <v>120.179</v>
      </c>
      <c r="D401" s="185"/>
      <c r="E401" s="186"/>
    </row>
    <row r="402" spans="1:5">
      <c r="A402" s="184">
        <v>290530</v>
      </c>
      <c r="B402" s="185">
        <v>0</v>
      </c>
      <c r="C402" s="185">
        <v>118.54900000000001</v>
      </c>
      <c r="D402" s="185"/>
      <c r="E402" s="186"/>
    </row>
    <row r="403" spans="1:5">
      <c r="A403" s="184">
        <v>290540</v>
      </c>
      <c r="B403" s="185">
        <v>0</v>
      </c>
      <c r="C403" s="185">
        <v>89.292000000000002</v>
      </c>
      <c r="D403" s="185"/>
      <c r="E403" s="186"/>
    </row>
    <row r="404" spans="1:5">
      <c r="A404" s="184">
        <v>290550</v>
      </c>
      <c r="B404" s="185">
        <v>11.029</v>
      </c>
      <c r="C404" s="185">
        <v>27.35</v>
      </c>
      <c r="D404" s="185"/>
      <c r="E404" s="186"/>
    </row>
    <row r="405" spans="1:5">
      <c r="A405" s="184">
        <v>290553.65399999998</v>
      </c>
      <c r="B405" s="185">
        <v>19.12</v>
      </c>
      <c r="C405" s="185">
        <v>13.042999999999999</v>
      </c>
      <c r="D405" s="185"/>
      <c r="E405" s="186"/>
    </row>
    <row r="406" spans="1:5">
      <c r="A406" s="184">
        <v>290559.82799999998</v>
      </c>
      <c r="B406" s="185">
        <v>29.774000000000001</v>
      </c>
      <c r="C406" s="185">
        <v>10.866</v>
      </c>
      <c r="D406" s="185"/>
      <c r="E406" s="186"/>
    </row>
    <row r="407" spans="1:5">
      <c r="A407" s="184">
        <v>290560</v>
      </c>
      <c r="B407" s="185">
        <v>30.016999999999999</v>
      </c>
      <c r="C407" s="185">
        <v>10.824999999999999</v>
      </c>
      <c r="D407" s="185"/>
      <c r="E407" s="186"/>
    </row>
    <row r="408" spans="1:5">
      <c r="A408" s="184">
        <v>290570</v>
      </c>
      <c r="B408" s="185">
        <v>44.7</v>
      </c>
      <c r="C408" s="185">
        <v>8.76</v>
      </c>
      <c r="D408" s="185"/>
      <c r="E408" s="186"/>
    </row>
    <row r="409" spans="1:5">
      <c r="A409" s="184">
        <v>290580</v>
      </c>
      <c r="B409" s="185">
        <v>55.561</v>
      </c>
      <c r="C409" s="185">
        <v>6.1360000000000001</v>
      </c>
      <c r="D409" s="185"/>
      <c r="E409" s="186"/>
    </row>
    <row r="410" spans="1:5">
      <c r="A410" s="184">
        <v>290590</v>
      </c>
      <c r="B410" s="185">
        <v>48.142000000000003</v>
      </c>
      <c r="C410" s="185">
        <v>4.1580000000000004</v>
      </c>
      <c r="D410" s="185"/>
      <c r="E410" s="186"/>
    </row>
    <row r="411" spans="1:5">
      <c r="A411" s="184">
        <v>290600</v>
      </c>
      <c r="B411" s="185">
        <v>43.911999999999999</v>
      </c>
      <c r="C411" s="185">
        <v>2.1789999999999998</v>
      </c>
      <c r="D411" s="185"/>
      <c r="E411" s="186"/>
    </row>
    <row r="412" spans="1:5">
      <c r="A412" s="184">
        <v>290610</v>
      </c>
      <c r="B412" s="185">
        <v>42.188000000000002</v>
      </c>
      <c r="C412" s="185">
        <v>1.488</v>
      </c>
      <c r="D412" s="185"/>
      <c r="E412" s="186"/>
    </row>
    <row r="413" spans="1:5">
      <c r="A413" s="184">
        <v>290613.47100000002</v>
      </c>
      <c r="B413" s="185">
        <v>40.957999999999998</v>
      </c>
      <c r="C413" s="185">
        <v>1.294</v>
      </c>
      <c r="D413" s="185"/>
      <c r="E413" s="186"/>
    </row>
    <row r="414" spans="1:5">
      <c r="A414" s="184">
        <v>290620</v>
      </c>
      <c r="B414" s="185">
        <v>38.651000000000003</v>
      </c>
      <c r="C414" s="185">
        <v>0.96</v>
      </c>
      <c r="D414" s="185"/>
      <c r="E414" s="186"/>
    </row>
    <row r="415" spans="1:5">
      <c r="A415" s="184">
        <v>290630</v>
      </c>
      <c r="B415" s="185">
        <v>33.646999999999998</v>
      </c>
      <c r="C415" s="185">
        <v>0.79500000000000004</v>
      </c>
      <c r="D415" s="185"/>
      <c r="E415" s="186"/>
    </row>
    <row r="416" spans="1:5">
      <c r="A416" s="184">
        <v>290639.82799999998</v>
      </c>
      <c r="B416" s="185">
        <v>21.06</v>
      </c>
      <c r="C416" s="185">
        <v>1.369</v>
      </c>
      <c r="D416" s="185"/>
      <c r="E416" s="186"/>
    </row>
    <row r="417" spans="1:5">
      <c r="A417" s="184">
        <v>290640</v>
      </c>
      <c r="B417" s="185">
        <v>20.925999999999998</v>
      </c>
      <c r="C417" s="185">
        <v>1.375</v>
      </c>
      <c r="D417" s="185"/>
      <c r="E417" s="186"/>
    </row>
    <row r="418" spans="1:5">
      <c r="A418" s="184">
        <v>290645.84499999997</v>
      </c>
      <c r="B418" s="185">
        <v>17.923999999999999</v>
      </c>
      <c r="C418" s="185">
        <v>1.5429999999999999</v>
      </c>
      <c r="D418" s="185"/>
      <c r="E418" s="186"/>
    </row>
    <row r="419" spans="1:5">
      <c r="A419" s="184">
        <v>290650</v>
      </c>
      <c r="B419" s="185">
        <v>15.646000000000001</v>
      </c>
      <c r="C419" s="185">
        <v>2.641</v>
      </c>
      <c r="D419" s="185"/>
      <c r="E419" s="186"/>
    </row>
    <row r="420" spans="1:5">
      <c r="A420" s="184">
        <v>290660</v>
      </c>
      <c r="B420" s="185">
        <v>15.872</v>
      </c>
      <c r="C420" s="185">
        <v>2.7509999999999999</v>
      </c>
      <c r="D420" s="185"/>
      <c r="E420" s="186"/>
    </row>
    <row r="421" spans="1:5">
      <c r="A421" s="184">
        <v>290670</v>
      </c>
      <c r="B421" s="185">
        <v>17.265999999999998</v>
      </c>
      <c r="C421" s="185">
        <v>3.4950000000000001</v>
      </c>
      <c r="D421" s="185"/>
      <c r="E421" s="186"/>
    </row>
    <row r="422" spans="1:5">
      <c r="A422" s="184">
        <v>290675.84499999997</v>
      </c>
      <c r="B422" s="185">
        <v>17.975999999999999</v>
      </c>
      <c r="C422" s="185">
        <v>4.1100000000000003</v>
      </c>
      <c r="D422" s="185"/>
      <c r="E422" s="186"/>
    </row>
    <row r="423" spans="1:5">
      <c r="A423" s="184">
        <v>290680</v>
      </c>
      <c r="B423" s="185">
        <v>18.667999999999999</v>
      </c>
      <c r="C423" s="185">
        <v>3.633</v>
      </c>
      <c r="D423" s="185"/>
      <c r="E423" s="186"/>
    </row>
    <row r="424" spans="1:5">
      <c r="A424" s="184">
        <v>290690</v>
      </c>
      <c r="B424" s="185">
        <v>12.084</v>
      </c>
      <c r="C424" s="185">
        <v>6.5419999999999998</v>
      </c>
      <c r="D424" s="185"/>
      <c r="E424" s="186"/>
    </row>
    <row r="425" spans="1:5">
      <c r="A425" s="184">
        <v>290700</v>
      </c>
      <c r="B425" s="185">
        <v>3.0819999999999999</v>
      </c>
      <c r="C425" s="185">
        <v>8.0890000000000004</v>
      </c>
      <c r="D425" s="185"/>
      <c r="E425" s="186"/>
    </row>
    <row r="426" spans="1:5">
      <c r="A426" s="184">
        <v>290703.65399999998</v>
      </c>
      <c r="B426" s="185">
        <v>2.931</v>
      </c>
      <c r="C426" s="185">
        <v>8.6530000000000005</v>
      </c>
      <c r="D426" s="185"/>
      <c r="E426" s="186"/>
    </row>
    <row r="427" spans="1:5">
      <c r="A427" s="184">
        <v>290710</v>
      </c>
      <c r="B427" s="185">
        <v>1.659</v>
      </c>
      <c r="C427" s="185">
        <v>9.6859999999999999</v>
      </c>
      <c r="D427" s="185"/>
      <c r="E427" s="186"/>
    </row>
    <row r="428" spans="1:5">
      <c r="A428" s="184">
        <v>290720</v>
      </c>
      <c r="B428" s="185">
        <v>0</v>
      </c>
      <c r="C428" s="185">
        <v>14.398999999999999</v>
      </c>
      <c r="D428" s="185"/>
      <c r="E428" s="186"/>
    </row>
    <row r="429" spans="1:5">
      <c r="A429" s="184">
        <v>290730</v>
      </c>
      <c r="B429" s="185">
        <v>0</v>
      </c>
      <c r="C429" s="185">
        <v>19.302</v>
      </c>
      <c r="D429" s="185"/>
      <c r="E429" s="186"/>
    </row>
    <row r="430" spans="1:5">
      <c r="A430" s="184">
        <v>290740</v>
      </c>
      <c r="B430" s="185">
        <v>0</v>
      </c>
      <c r="C430" s="185">
        <v>23.797999999999998</v>
      </c>
      <c r="D430" s="185"/>
      <c r="E430" s="186"/>
    </row>
    <row r="431" spans="1:5">
      <c r="A431" s="184">
        <v>290748.89</v>
      </c>
      <c r="B431" s="185">
        <v>0.84899999999999998</v>
      </c>
      <c r="C431" s="185">
        <v>17.859000000000002</v>
      </c>
      <c r="D431" s="185"/>
      <c r="E431" s="186"/>
    </row>
    <row r="432" spans="1:5">
      <c r="A432" s="184">
        <v>290750</v>
      </c>
      <c r="B432" s="185">
        <v>1.319</v>
      </c>
      <c r="C432" s="185">
        <v>16.95</v>
      </c>
      <c r="D432" s="185"/>
      <c r="E432" s="186"/>
    </row>
    <row r="433" spans="1:5">
      <c r="A433" s="184">
        <v>290760</v>
      </c>
      <c r="B433" s="185">
        <v>7.8449999999999998</v>
      </c>
      <c r="C433" s="185">
        <v>11.429</v>
      </c>
      <c r="D433" s="185"/>
      <c r="E433" s="186"/>
    </row>
    <row r="434" spans="1:5">
      <c r="A434" s="184">
        <v>290770</v>
      </c>
      <c r="B434" s="185">
        <v>6.7629999999999999</v>
      </c>
      <c r="C434" s="185">
        <v>8.173</v>
      </c>
      <c r="D434" s="185"/>
      <c r="E434" s="186"/>
    </row>
    <row r="435" spans="1:5">
      <c r="A435" s="184">
        <v>290780</v>
      </c>
      <c r="B435" s="185">
        <v>12.622999999999999</v>
      </c>
      <c r="C435" s="185">
        <v>7.0720000000000001</v>
      </c>
      <c r="D435" s="185"/>
      <c r="E435" s="186"/>
    </row>
    <row r="436" spans="1:5">
      <c r="A436" s="184">
        <v>290790</v>
      </c>
      <c r="B436" s="185">
        <v>10.782999999999999</v>
      </c>
      <c r="C436" s="185">
        <v>6.8739999999999997</v>
      </c>
      <c r="D436" s="185"/>
      <c r="E436" s="186"/>
    </row>
    <row r="437" spans="1:5">
      <c r="A437" s="184">
        <v>290800</v>
      </c>
      <c r="B437" s="185">
        <v>7.1749999999999998</v>
      </c>
      <c r="C437" s="185">
        <v>6.6859999999999999</v>
      </c>
      <c r="D437" s="185"/>
      <c r="E437" s="186"/>
    </row>
    <row r="438" spans="1:5">
      <c r="A438" s="184">
        <v>290801.57299999997</v>
      </c>
      <c r="B438" s="185">
        <v>7.1890000000000001</v>
      </c>
      <c r="C438" s="185">
        <v>7.9180000000000001</v>
      </c>
      <c r="D438" s="185"/>
      <c r="E438" s="186"/>
    </row>
    <row r="439" spans="1:5">
      <c r="A439" s="184">
        <v>290810</v>
      </c>
      <c r="B439" s="185">
        <v>8.4589999999999996</v>
      </c>
      <c r="C439" s="185">
        <v>7.45</v>
      </c>
      <c r="D439" s="185"/>
      <c r="E439" s="186"/>
    </row>
    <row r="440" spans="1:5">
      <c r="A440" s="184">
        <v>290820</v>
      </c>
      <c r="B440" s="185">
        <v>24.317</v>
      </c>
      <c r="C440" s="185">
        <v>7.024</v>
      </c>
      <c r="D440" s="185"/>
      <c r="E440" s="186"/>
    </row>
    <row r="441" spans="1:5">
      <c r="A441" s="184">
        <v>290830</v>
      </c>
      <c r="B441" s="185">
        <v>23.966999999999999</v>
      </c>
      <c r="C441" s="185">
        <v>8.3350000000000009</v>
      </c>
      <c r="D441" s="185"/>
      <c r="E441" s="186"/>
    </row>
    <row r="442" spans="1:5">
      <c r="A442" s="184">
        <v>290840</v>
      </c>
      <c r="B442" s="185">
        <v>15.323</v>
      </c>
      <c r="C442" s="185">
        <v>11.446</v>
      </c>
      <c r="D442" s="185"/>
      <c r="E442" s="186"/>
    </row>
    <row r="443" spans="1:5">
      <c r="A443" s="184">
        <v>290850</v>
      </c>
      <c r="B443" s="185">
        <v>5.6189999999999998</v>
      </c>
      <c r="C443" s="185">
        <v>15.109</v>
      </c>
      <c r="D443" s="185"/>
      <c r="E443" s="186"/>
    </row>
    <row r="444" spans="1:5">
      <c r="A444" s="184">
        <v>290860</v>
      </c>
      <c r="B444" s="185">
        <v>0.29099999999999998</v>
      </c>
      <c r="C444" s="185">
        <v>19.489999999999998</v>
      </c>
      <c r="D444" s="185"/>
      <c r="E444" s="186"/>
    </row>
    <row r="445" spans="1:5">
      <c r="A445" s="184">
        <v>290870</v>
      </c>
      <c r="B445" s="185">
        <v>0</v>
      </c>
      <c r="C445" s="185">
        <v>23.666</v>
      </c>
      <c r="D445" s="185"/>
      <c r="E445" s="186"/>
    </row>
    <row r="446" spans="1:5">
      <c r="A446" s="184">
        <v>290880</v>
      </c>
      <c r="B446" s="185">
        <v>0</v>
      </c>
      <c r="C446" s="185">
        <v>43.704000000000001</v>
      </c>
      <c r="D446" s="185"/>
      <c r="E446" s="186"/>
    </row>
    <row r="447" spans="1:5">
      <c r="A447" s="184">
        <v>290890</v>
      </c>
      <c r="B447" s="185">
        <v>0</v>
      </c>
      <c r="C447" s="185">
        <v>80.644999999999996</v>
      </c>
      <c r="D447" s="185"/>
      <c r="E447" s="186"/>
    </row>
    <row r="448" spans="1:5">
      <c r="A448" s="184">
        <v>290900</v>
      </c>
      <c r="B448" s="185">
        <v>0</v>
      </c>
      <c r="C448" s="185">
        <v>120.867</v>
      </c>
      <c r="D448" s="185"/>
      <c r="E448" s="186"/>
    </row>
    <row r="449" spans="1:5">
      <c r="A449" s="184">
        <v>290910</v>
      </c>
      <c r="B449" s="185">
        <v>0</v>
      </c>
      <c r="C449" s="185">
        <v>124.33</v>
      </c>
      <c r="D449" s="185"/>
      <c r="E449" s="186"/>
    </row>
    <row r="450" spans="1:5">
      <c r="A450" s="184">
        <v>290920</v>
      </c>
      <c r="B450" s="185">
        <v>0</v>
      </c>
      <c r="C450" s="185">
        <v>112.81699999999999</v>
      </c>
      <c r="D450" s="185"/>
      <c r="E450" s="186"/>
    </row>
    <row r="451" spans="1:5">
      <c r="A451" s="184">
        <v>290930</v>
      </c>
      <c r="B451" s="185">
        <v>0</v>
      </c>
      <c r="C451" s="185">
        <v>104.21</v>
      </c>
      <c r="D451" s="185"/>
      <c r="E451" s="186"/>
    </row>
    <row r="452" spans="1:5">
      <c r="A452" s="184">
        <v>290935.04300000001</v>
      </c>
      <c r="B452" s="185">
        <v>0</v>
      </c>
      <c r="C452" s="185">
        <v>97.762</v>
      </c>
      <c r="D452" s="185"/>
      <c r="E452" s="186"/>
    </row>
    <row r="453" spans="1:5">
      <c r="A453" s="184">
        <v>290940</v>
      </c>
      <c r="B453" s="185">
        <v>0</v>
      </c>
      <c r="C453" s="185">
        <v>92.397999999999996</v>
      </c>
      <c r="D453" s="185"/>
      <c r="E453" s="186"/>
    </row>
    <row r="454" spans="1:5">
      <c r="A454" s="184">
        <v>290948.89</v>
      </c>
      <c r="B454" s="185">
        <v>0</v>
      </c>
      <c r="C454" s="185">
        <v>85.296000000000006</v>
      </c>
      <c r="D454" s="185"/>
      <c r="E454" s="186"/>
    </row>
    <row r="455" spans="1:5">
      <c r="A455" s="184">
        <v>290950</v>
      </c>
      <c r="B455" s="185">
        <v>0</v>
      </c>
      <c r="C455" s="185">
        <v>84.617000000000004</v>
      </c>
      <c r="D455" s="185"/>
      <c r="E455" s="186"/>
    </row>
    <row r="456" spans="1:5">
      <c r="A456" s="184">
        <v>290960</v>
      </c>
      <c r="B456" s="185">
        <v>0</v>
      </c>
      <c r="C456" s="185">
        <v>77.186000000000007</v>
      </c>
      <c r="D456" s="185"/>
      <c r="E456" s="186"/>
    </row>
    <row r="457" spans="1:5">
      <c r="A457" s="184">
        <v>290965.04300000001</v>
      </c>
      <c r="B457" s="185">
        <v>0</v>
      </c>
      <c r="C457" s="185">
        <v>73.462000000000003</v>
      </c>
      <c r="D457" s="185"/>
      <c r="E457" s="186"/>
    </row>
    <row r="458" spans="1:5">
      <c r="A458" s="184">
        <v>290970</v>
      </c>
      <c r="B458" s="185">
        <v>0</v>
      </c>
      <c r="C458" s="185">
        <v>72.632999999999996</v>
      </c>
      <c r="D458" s="185"/>
      <c r="E458" s="186"/>
    </row>
    <row r="459" spans="1:5">
      <c r="A459" s="184">
        <v>290980</v>
      </c>
      <c r="B459" s="185">
        <v>0</v>
      </c>
      <c r="C459" s="185">
        <v>59.902000000000001</v>
      </c>
      <c r="D459" s="185"/>
      <c r="E459" s="186"/>
    </row>
    <row r="460" spans="1:5">
      <c r="A460" s="184">
        <v>290990</v>
      </c>
      <c r="B460" s="185">
        <v>0</v>
      </c>
      <c r="C460" s="185">
        <v>62.576000000000001</v>
      </c>
      <c r="D460" s="185"/>
      <c r="E460" s="186"/>
    </row>
    <row r="461" spans="1:5">
      <c r="A461" s="184">
        <v>291000</v>
      </c>
      <c r="B461" s="185">
        <v>0</v>
      </c>
      <c r="C461" s="185">
        <v>69.802999999999997</v>
      </c>
      <c r="D461" s="185"/>
      <c r="E461" s="186"/>
    </row>
    <row r="462" spans="1:5">
      <c r="A462" s="184">
        <v>291010</v>
      </c>
      <c r="B462" s="185">
        <v>0</v>
      </c>
      <c r="C462" s="185">
        <v>52.457999999999998</v>
      </c>
      <c r="D462" s="185"/>
      <c r="E462" s="186"/>
    </row>
    <row r="463" spans="1:5">
      <c r="A463" s="184">
        <v>291020</v>
      </c>
      <c r="B463" s="185">
        <v>0</v>
      </c>
      <c r="C463" s="185">
        <v>48.585999999999999</v>
      </c>
      <c r="D463" s="185"/>
      <c r="E463" s="186"/>
    </row>
    <row r="464" spans="1:5">
      <c r="A464" s="184">
        <v>291030</v>
      </c>
      <c r="B464" s="185">
        <v>0</v>
      </c>
      <c r="C464" s="185">
        <v>46.472999999999999</v>
      </c>
      <c r="D464" s="185"/>
      <c r="E464" s="186"/>
    </row>
    <row r="465" spans="1:5">
      <c r="A465" s="184">
        <v>291040</v>
      </c>
      <c r="B465" s="185">
        <v>0</v>
      </c>
      <c r="C465" s="185">
        <v>49.037999999999997</v>
      </c>
      <c r="D465" s="185"/>
      <c r="E465" s="186"/>
    </row>
    <row r="466" spans="1:5">
      <c r="A466" s="184">
        <v>291050</v>
      </c>
      <c r="B466" s="185">
        <v>0</v>
      </c>
      <c r="C466" s="185">
        <v>52.866</v>
      </c>
      <c r="D466" s="185"/>
      <c r="E466" s="186"/>
    </row>
    <row r="467" spans="1:5">
      <c r="A467" s="184">
        <v>291060</v>
      </c>
      <c r="B467" s="185">
        <v>0</v>
      </c>
      <c r="C467" s="185">
        <v>55.67</v>
      </c>
      <c r="D467" s="185"/>
      <c r="E467" s="186"/>
    </row>
    <row r="468" spans="1:5">
      <c r="A468" s="184">
        <v>291070</v>
      </c>
      <c r="B468" s="185">
        <v>0</v>
      </c>
      <c r="C468" s="185">
        <v>57.448999999999998</v>
      </c>
      <c r="D468" s="185"/>
      <c r="E468" s="186"/>
    </row>
    <row r="469" spans="1:5">
      <c r="A469" s="184">
        <v>291080</v>
      </c>
      <c r="B469" s="185">
        <v>0</v>
      </c>
      <c r="C469" s="185">
        <v>66.021000000000001</v>
      </c>
      <c r="D469" s="185"/>
      <c r="E469" s="186"/>
    </row>
    <row r="470" spans="1:5">
      <c r="A470" s="184">
        <v>291090</v>
      </c>
      <c r="B470" s="185">
        <v>0</v>
      </c>
      <c r="C470" s="185">
        <v>81.935000000000002</v>
      </c>
      <c r="D470" s="185"/>
      <c r="E470" s="186"/>
    </row>
    <row r="471" spans="1:5">
      <c r="A471" s="184">
        <v>291100</v>
      </c>
      <c r="B471" s="185">
        <v>0</v>
      </c>
      <c r="C471" s="185">
        <v>93.433000000000007</v>
      </c>
      <c r="D471" s="185"/>
      <c r="E471" s="186"/>
    </row>
    <row r="472" spans="1:5">
      <c r="A472" s="184">
        <v>291110</v>
      </c>
      <c r="B472" s="185">
        <v>0</v>
      </c>
      <c r="C472" s="185">
        <v>93.119</v>
      </c>
      <c r="D472" s="185"/>
      <c r="E472" s="186"/>
    </row>
    <row r="473" spans="1:5">
      <c r="A473" s="184">
        <v>291120</v>
      </c>
      <c r="B473" s="185">
        <v>0</v>
      </c>
      <c r="C473" s="185">
        <v>103.792</v>
      </c>
      <c r="D473" s="185"/>
      <c r="E473" s="186"/>
    </row>
    <row r="474" spans="1:5">
      <c r="A474" s="184">
        <v>291130</v>
      </c>
      <c r="B474" s="185">
        <v>0</v>
      </c>
      <c r="C474" s="185">
        <v>115.624</v>
      </c>
      <c r="D474" s="185"/>
      <c r="E474" s="186"/>
    </row>
    <row r="475" spans="1:5">
      <c r="A475" s="184">
        <v>291140</v>
      </c>
      <c r="B475" s="185">
        <v>0</v>
      </c>
      <c r="C475" s="185">
        <v>113.99</v>
      </c>
      <c r="D475" s="185"/>
      <c r="E475" s="186"/>
    </row>
    <row r="476" spans="1:5">
      <c r="A476" s="184">
        <v>291150</v>
      </c>
      <c r="B476" s="185">
        <v>0</v>
      </c>
      <c r="C476" s="185">
        <v>97.15</v>
      </c>
      <c r="D476" s="185"/>
      <c r="E476" s="186"/>
    </row>
    <row r="477" spans="1:5">
      <c r="A477" s="184">
        <v>291160</v>
      </c>
      <c r="B477" s="185">
        <v>0</v>
      </c>
      <c r="C477" s="185">
        <v>91.460999999999999</v>
      </c>
      <c r="D477" s="185"/>
      <c r="E477" s="186"/>
    </row>
    <row r="478" spans="1:5">
      <c r="A478" s="184">
        <v>291170</v>
      </c>
      <c r="B478" s="185">
        <v>0</v>
      </c>
      <c r="C478" s="185">
        <v>107.15600000000001</v>
      </c>
      <c r="D478" s="185"/>
      <c r="E478" s="186"/>
    </row>
    <row r="479" spans="1:5">
      <c r="A479" s="184">
        <v>291180</v>
      </c>
      <c r="B479" s="185">
        <v>0</v>
      </c>
      <c r="C479" s="185">
        <v>111.598</v>
      </c>
      <c r="D479" s="185"/>
      <c r="E479" s="186"/>
    </row>
    <row r="480" spans="1:5">
      <c r="A480" s="184">
        <v>291190</v>
      </c>
      <c r="B480" s="185">
        <v>0</v>
      </c>
      <c r="C480" s="185">
        <v>111.26600000000001</v>
      </c>
      <c r="D480" s="185"/>
      <c r="E480" s="186"/>
    </row>
    <row r="481" spans="1:6">
      <c r="A481" s="184">
        <v>291200</v>
      </c>
      <c r="B481" s="185">
        <v>0</v>
      </c>
      <c r="C481" s="185">
        <v>107.048</v>
      </c>
      <c r="D481" s="185"/>
      <c r="E481" s="186"/>
    </row>
    <row r="482" spans="1:6">
      <c r="A482" s="184">
        <v>291210</v>
      </c>
      <c r="B482" s="185">
        <v>0</v>
      </c>
      <c r="C482" s="185">
        <v>101.54300000000001</v>
      </c>
      <c r="D482" s="185"/>
      <c r="E482" s="186"/>
    </row>
    <row r="483" spans="1:6">
      <c r="A483" s="184">
        <v>291220</v>
      </c>
      <c r="B483" s="185">
        <v>0</v>
      </c>
      <c r="C483" s="185">
        <v>95.647000000000006</v>
      </c>
      <c r="D483" s="185"/>
      <c r="E483" s="186"/>
    </row>
    <row r="484" spans="1:6">
      <c r="A484" s="184">
        <v>291230</v>
      </c>
      <c r="B484" s="185">
        <v>0</v>
      </c>
      <c r="C484" s="185">
        <v>89.006</v>
      </c>
      <c r="D484" s="185"/>
      <c r="E484" s="186"/>
    </row>
    <row r="485" spans="1:6">
      <c r="A485" s="184">
        <v>291240</v>
      </c>
      <c r="B485" s="185">
        <v>0</v>
      </c>
      <c r="C485" s="185">
        <v>101.815</v>
      </c>
      <c r="D485" s="185"/>
      <c r="E485" s="186"/>
    </row>
    <row r="486" spans="1:6">
      <c r="A486" s="184">
        <v>291250</v>
      </c>
      <c r="B486" s="185">
        <v>0</v>
      </c>
      <c r="C486" s="185">
        <v>80.465999999999994</v>
      </c>
      <c r="D486" s="185"/>
      <c r="E486" s="186"/>
    </row>
    <row r="487" spans="1:6">
      <c r="A487" s="184">
        <v>291260</v>
      </c>
      <c r="B487" s="185">
        <v>0</v>
      </c>
      <c r="C487" s="185">
        <v>58.988</v>
      </c>
      <c r="D487" s="185"/>
      <c r="E487" s="186"/>
    </row>
    <row r="488" spans="1:6" ht="12.75" customHeight="1">
      <c r="A488" s="184">
        <v>291269</v>
      </c>
      <c r="B488" s="185"/>
      <c r="C488" s="185">
        <v>87.031999999999996</v>
      </c>
      <c r="D488" s="185"/>
      <c r="E488" s="651"/>
      <c r="F488" s="849" t="s">
        <v>194</v>
      </c>
    </row>
    <row r="489" spans="1:6">
      <c r="A489" s="184">
        <v>291270</v>
      </c>
      <c r="B489" s="185">
        <v>0</v>
      </c>
      <c r="C489" s="185">
        <v>88.067999999999998</v>
      </c>
      <c r="D489" s="185"/>
      <c r="E489" s="186"/>
      <c r="F489" s="849"/>
    </row>
    <row r="490" spans="1:6">
      <c r="A490" s="184">
        <v>291280</v>
      </c>
      <c r="B490" s="185">
        <v>0</v>
      </c>
      <c r="C490" s="185">
        <v>113.539</v>
      </c>
      <c r="D490" s="185"/>
      <c r="E490" s="186"/>
      <c r="F490" s="849"/>
    </row>
    <row r="491" spans="1:6">
      <c r="A491" s="184">
        <v>291285</v>
      </c>
      <c r="B491" s="185"/>
      <c r="C491" s="652">
        <f>(C492+C490)/2</f>
        <v>122.47</v>
      </c>
      <c r="D491" s="185"/>
      <c r="E491" s="186"/>
      <c r="F491" s="849"/>
    </row>
    <row r="492" spans="1:6">
      <c r="A492" s="184">
        <v>291290</v>
      </c>
      <c r="B492" s="185">
        <v>0</v>
      </c>
      <c r="C492" s="185">
        <v>131.40100000000001</v>
      </c>
      <c r="D492" s="185"/>
      <c r="E492" s="651"/>
    </row>
    <row r="493" spans="1:6">
      <c r="A493" s="184">
        <v>291296.47899999999</v>
      </c>
      <c r="B493" s="185">
        <v>0</v>
      </c>
      <c r="C493" s="185">
        <v>9</v>
      </c>
      <c r="D493" s="185"/>
      <c r="E493" s="186"/>
    </row>
    <row r="494" spans="1:6">
      <c r="A494" s="184">
        <v>291300</v>
      </c>
      <c r="B494" s="185">
        <v>0</v>
      </c>
      <c r="C494" s="185">
        <v>138.71</v>
      </c>
      <c r="D494" s="185"/>
      <c r="E494" s="186"/>
    </row>
    <row r="495" spans="1:6">
      <c r="A495" s="184">
        <v>291310</v>
      </c>
      <c r="B495" s="185">
        <v>0</v>
      </c>
      <c r="C495" s="185">
        <v>141.011</v>
      </c>
      <c r="D495" s="185"/>
      <c r="E495" s="186"/>
    </row>
    <row r="496" spans="1:6">
      <c r="A496" s="184">
        <v>291320</v>
      </c>
      <c r="B496" s="185">
        <v>0</v>
      </c>
      <c r="C496" s="185">
        <v>128.69</v>
      </c>
      <c r="D496" s="185"/>
      <c r="E496" s="186"/>
    </row>
    <row r="497" spans="1:5">
      <c r="A497" s="184">
        <v>291330</v>
      </c>
      <c r="B497" s="185">
        <v>0</v>
      </c>
      <c r="C497" s="185">
        <v>99.602999999999994</v>
      </c>
      <c r="D497" s="185"/>
      <c r="E497" s="186"/>
    </row>
    <row r="498" spans="1:5">
      <c r="A498" s="184">
        <v>291336.47899999999</v>
      </c>
      <c r="B498" s="185">
        <v>0</v>
      </c>
      <c r="C498" s="185">
        <v>92.52</v>
      </c>
      <c r="D498" s="185"/>
      <c r="E498" s="186"/>
    </row>
    <row r="499" spans="1:5">
      <c r="A499" s="184">
        <v>291340</v>
      </c>
      <c r="B499" s="185">
        <v>0</v>
      </c>
      <c r="C499" s="185">
        <v>91.676000000000002</v>
      </c>
      <c r="D499" s="185"/>
      <c r="E499" s="186"/>
    </row>
    <row r="500" spans="1:5">
      <c r="A500" s="184">
        <v>291350</v>
      </c>
      <c r="B500" s="185">
        <v>0</v>
      </c>
      <c r="C500" s="185">
        <v>77.909000000000006</v>
      </c>
      <c r="D500" s="185"/>
      <c r="E500" s="186"/>
    </row>
    <row r="501" spans="1:5">
      <c r="A501" s="184">
        <v>291360</v>
      </c>
      <c r="B501" s="185">
        <v>0</v>
      </c>
      <c r="C501" s="185">
        <v>67.058000000000007</v>
      </c>
      <c r="D501" s="185"/>
      <c r="E501" s="186"/>
    </row>
    <row r="502" spans="1:5">
      <c r="A502" s="184">
        <v>291370</v>
      </c>
      <c r="B502" s="185">
        <v>0</v>
      </c>
      <c r="C502" s="185">
        <v>56.192</v>
      </c>
      <c r="D502" s="185"/>
      <c r="E502" s="186"/>
    </row>
    <row r="503" spans="1:5">
      <c r="A503" s="184">
        <v>291371.24400000001</v>
      </c>
      <c r="B503" s="185">
        <v>0</v>
      </c>
      <c r="C503" s="185">
        <v>54.530999999999999</v>
      </c>
      <c r="D503" s="185"/>
      <c r="E503" s="186"/>
    </row>
    <row r="504" spans="1:5">
      <c r="A504" s="184">
        <v>291380</v>
      </c>
      <c r="B504" s="185">
        <v>0.31900000000000001</v>
      </c>
      <c r="C504" s="185">
        <v>45.063000000000002</v>
      </c>
      <c r="D504" s="185"/>
      <c r="E504" s="186"/>
    </row>
    <row r="505" spans="1:5">
      <c r="A505" s="184">
        <v>291390</v>
      </c>
      <c r="B505" s="185">
        <v>4.2439999999999998</v>
      </c>
      <c r="C505" s="185">
        <v>32.183999999999997</v>
      </c>
      <c r="D505" s="185"/>
      <c r="E505" s="186"/>
    </row>
    <row r="506" spans="1:5">
      <c r="A506" s="184">
        <v>291400</v>
      </c>
      <c r="B506" s="185">
        <v>6.1</v>
      </c>
      <c r="C506" s="185">
        <v>19.913</v>
      </c>
      <c r="D506" s="185"/>
      <c r="E506" s="186"/>
    </row>
    <row r="507" spans="1:5">
      <c r="A507" s="184">
        <v>291410</v>
      </c>
      <c r="B507" s="185">
        <v>19.588999999999999</v>
      </c>
      <c r="C507" s="185">
        <v>12.807</v>
      </c>
      <c r="D507" s="185"/>
      <c r="E507" s="186"/>
    </row>
    <row r="508" spans="1:5">
      <c r="A508" s="184">
        <v>291411.24400000001</v>
      </c>
      <c r="B508" s="185">
        <v>21.742999999999999</v>
      </c>
      <c r="C508" s="185">
        <v>12.529</v>
      </c>
      <c r="D508" s="185"/>
      <c r="E508" s="186"/>
    </row>
    <row r="509" spans="1:5">
      <c r="A509" s="184">
        <v>291420</v>
      </c>
      <c r="B509" s="185">
        <v>36.161000000000001</v>
      </c>
      <c r="C509" s="185">
        <v>10.63</v>
      </c>
      <c r="D509" s="185"/>
      <c r="E509" s="186"/>
    </row>
    <row r="510" spans="1:5">
      <c r="A510" s="184">
        <v>291430</v>
      </c>
      <c r="B510" s="185">
        <v>46.451999999999998</v>
      </c>
      <c r="C510" s="185">
        <v>8.6150000000000002</v>
      </c>
      <c r="D510" s="185"/>
      <c r="E510" s="186"/>
    </row>
    <row r="511" spans="1:5">
      <c r="A511" s="184">
        <v>291440</v>
      </c>
      <c r="B511" s="185">
        <v>55.381999999999998</v>
      </c>
      <c r="C511" s="185">
        <v>6.58</v>
      </c>
      <c r="D511" s="185"/>
      <c r="E511" s="186"/>
    </row>
    <row r="512" spans="1:5">
      <c r="A512" s="184">
        <v>291450</v>
      </c>
      <c r="B512" s="185">
        <v>61.536000000000001</v>
      </c>
      <c r="C512" s="185">
        <v>3.972</v>
      </c>
      <c r="D512" s="185"/>
      <c r="E512" s="186"/>
    </row>
    <row r="513" spans="1:5">
      <c r="A513" s="184">
        <v>291460</v>
      </c>
      <c r="B513" s="185">
        <v>46.624000000000002</v>
      </c>
      <c r="C513" s="185">
        <v>2.569</v>
      </c>
      <c r="D513" s="185"/>
      <c r="E513" s="186"/>
    </row>
    <row r="514" spans="1:5">
      <c r="A514" s="184">
        <v>291470</v>
      </c>
      <c r="B514" s="185">
        <v>13.22</v>
      </c>
      <c r="C514" s="185">
        <v>2.66</v>
      </c>
      <c r="D514" s="185"/>
      <c r="E514" s="186"/>
    </row>
    <row r="515" spans="1:5">
      <c r="A515" s="184">
        <v>291480</v>
      </c>
      <c r="B515" s="185">
        <v>4.2149999999999999</v>
      </c>
      <c r="C515" s="185">
        <v>7.5750000000000002</v>
      </c>
      <c r="D515" s="185"/>
      <c r="E515" s="186"/>
    </row>
    <row r="516" spans="1:5">
      <c r="A516" s="184">
        <v>291490</v>
      </c>
      <c r="B516" s="185">
        <v>2.544</v>
      </c>
      <c r="C516" s="185">
        <v>13.536</v>
      </c>
      <c r="D516" s="185"/>
      <c r="E516" s="186"/>
    </row>
    <row r="517" spans="1:5">
      <c r="A517" s="184">
        <v>291500</v>
      </c>
      <c r="B517" s="185">
        <v>4.117</v>
      </c>
      <c r="C517" s="185">
        <v>20.870999999999999</v>
      </c>
      <c r="D517" s="185"/>
      <c r="E517" s="186"/>
    </row>
    <row r="518" spans="1:5">
      <c r="A518" s="184">
        <v>291510</v>
      </c>
      <c r="B518" s="185">
        <v>4.0730000000000004</v>
      </c>
      <c r="C518" s="185">
        <v>28.530999999999999</v>
      </c>
      <c r="D518" s="185"/>
      <c r="E518" s="186"/>
    </row>
    <row r="519" spans="1:5">
      <c r="A519" s="184">
        <v>291520</v>
      </c>
      <c r="B519" s="185">
        <v>3.2469999999999999</v>
      </c>
      <c r="C519" s="185">
        <v>30.388000000000002</v>
      </c>
      <c r="D519" s="185"/>
      <c r="E519" s="186"/>
    </row>
    <row r="520" spans="1:5">
      <c r="A520" s="184">
        <v>291530</v>
      </c>
      <c r="B520" s="185">
        <v>1.663</v>
      </c>
      <c r="C520" s="185">
        <v>33.576999999999998</v>
      </c>
      <c r="D520" s="185"/>
      <c r="E520" s="186"/>
    </row>
    <row r="521" spans="1:5">
      <c r="A521" s="184">
        <v>291540</v>
      </c>
      <c r="B521" s="185">
        <v>1.127</v>
      </c>
      <c r="C521" s="185">
        <v>36.256</v>
      </c>
      <c r="D521" s="185"/>
      <c r="E521" s="186"/>
    </row>
    <row r="522" spans="1:5">
      <c r="A522" s="184">
        <v>291550</v>
      </c>
      <c r="B522" s="185">
        <v>0.76200000000000001</v>
      </c>
      <c r="C522" s="185">
        <v>25.597999999999999</v>
      </c>
      <c r="D522" s="185"/>
      <c r="E522" s="186"/>
    </row>
    <row r="523" spans="1:5">
      <c r="A523" s="184">
        <v>291560</v>
      </c>
      <c r="B523" s="185">
        <v>0.44</v>
      </c>
      <c r="C523" s="185">
        <v>20.771000000000001</v>
      </c>
      <c r="D523" s="185"/>
      <c r="E523" s="186"/>
    </row>
    <row r="524" spans="1:5">
      <c r="A524" s="184">
        <v>291563.61</v>
      </c>
      <c r="B524" s="185">
        <v>0.33400000000000002</v>
      </c>
      <c r="C524" s="185">
        <v>21.803999999999998</v>
      </c>
      <c r="D524" s="185"/>
      <c r="E524" s="186"/>
    </row>
    <row r="525" spans="1:5">
      <c r="A525" s="184">
        <v>291570</v>
      </c>
      <c r="B525" s="185">
        <v>0.17299999999999999</v>
      </c>
      <c r="C525" s="185">
        <v>23.774999999999999</v>
      </c>
      <c r="D525" s="185"/>
      <c r="E525" s="186"/>
    </row>
    <row r="526" spans="1:5">
      <c r="A526" s="184">
        <v>291580</v>
      </c>
      <c r="B526" s="185">
        <v>0.11799999999999999</v>
      </c>
      <c r="C526" s="185">
        <v>26.582999999999998</v>
      </c>
      <c r="D526" s="185"/>
      <c r="E526" s="186"/>
    </row>
    <row r="527" spans="1:5">
      <c r="A527" s="184">
        <v>291590</v>
      </c>
      <c r="B527" s="185">
        <v>0.107</v>
      </c>
      <c r="C527" s="185">
        <v>29.257999999999999</v>
      </c>
      <c r="D527" s="185"/>
      <c r="E527" s="186"/>
    </row>
    <row r="528" spans="1:5">
      <c r="A528" s="184">
        <v>291600</v>
      </c>
      <c r="B528" s="185">
        <v>0.14199999999999999</v>
      </c>
      <c r="C528" s="185">
        <v>6.3710000000000004</v>
      </c>
      <c r="D528" s="185"/>
      <c r="E528" s="186"/>
    </row>
    <row r="529" spans="1:5">
      <c r="A529" s="184">
        <v>291610</v>
      </c>
      <c r="B529" s="185">
        <v>3.1E-2</v>
      </c>
      <c r="C529" s="185">
        <v>16.088999999999999</v>
      </c>
      <c r="D529" s="185"/>
      <c r="E529" s="186"/>
    </row>
    <row r="530" spans="1:5">
      <c r="A530" s="184">
        <v>291620</v>
      </c>
      <c r="B530" s="185">
        <v>8.9999999999999993E-3</v>
      </c>
      <c r="C530" s="185">
        <v>34.789000000000001</v>
      </c>
      <c r="D530" s="185"/>
      <c r="E530" s="186"/>
    </row>
    <row r="531" spans="1:5">
      <c r="A531" s="184">
        <v>291630</v>
      </c>
      <c r="B531" s="185">
        <v>1E-3</v>
      </c>
      <c r="C531" s="185">
        <v>39.125999999999998</v>
      </c>
      <c r="D531" s="185"/>
      <c r="E531" s="186"/>
    </row>
    <row r="532" spans="1:5">
      <c r="A532" s="184">
        <v>291633.61</v>
      </c>
      <c r="B532" s="185">
        <v>0</v>
      </c>
      <c r="C532" s="185">
        <v>39.177</v>
      </c>
      <c r="D532" s="185"/>
      <c r="E532" s="186"/>
    </row>
    <row r="533" spans="1:5">
      <c r="A533" s="184">
        <v>291640</v>
      </c>
      <c r="B533" s="185">
        <v>0</v>
      </c>
      <c r="C533" s="185">
        <v>39.686</v>
      </c>
      <c r="D533" s="185"/>
      <c r="E533" s="186"/>
    </row>
    <row r="534" spans="1:5">
      <c r="A534" s="184">
        <v>291650</v>
      </c>
      <c r="B534" s="185">
        <v>0</v>
      </c>
      <c r="C534" s="185">
        <v>38.921999999999997</v>
      </c>
      <c r="D534" s="185"/>
      <c r="E534" s="186"/>
    </row>
    <row r="535" spans="1:5">
      <c r="A535" s="184">
        <v>291660</v>
      </c>
      <c r="B535" s="185">
        <v>6.7770000000000001</v>
      </c>
      <c r="C535" s="185">
        <v>11.292</v>
      </c>
      <c r="D535" s="185"/>
      <c r="E535" s="186"/>
    </row>
    <row r="536" spans="1:5">
      <c r="A536" s="184">
        <v>291670</v>
      </c>
      <c r="B536" s="185">
        <v>20.048999999999999</v>
      </c>
      <c r="C536" s="185">
        <v>6.7850000000000001</v>
      </c>
      <c r="D536" s="185"/>
      <c r="E536" s="186"/>
    </row>
    <row r="537" spans="1:5">
      <c r="A537" s="184">
        <v>291680</v>
      </c>
      <c r="B537" s="185">
        <v>32.243000000000002</v>
      </c>
      <c r="C537" s="185">
        <v>3.359</v>
      </c>
      <c r="D537" s="185"/>
      <c r="E537" s="186"/>
    </row>
    <row r="538" spans="1:5">
      <c r="A538" s="184">
        <v>291680.28899999999</v>
      </c>
      <c r="B538" s="185">
        <v>32.563000000000002</v>
      </c>
      <c r="C538" s="185">
        <v>2.4980000000000002</v>
      </c>
      <c r="D538" s="185"/>
      <c r="E538" s="186"/>
    </row>
    <row r="539" spans="1:5">
      <c r="A539" s="184">
        <v>291684.77299999999</v>
      </c>
      <c r="B539" s="185">
        <v>58.338999999999999</v>
      </c>
      <c r="C539" s="185">
        <v>1.4870000000000001</v>
      </c>
      <c r="D539" s="185"/>
      <c r="E539" s="186"/>
    </row>
    <row r="540" spans="1:5">
      <c r="A540" s="184">
        <v>291690</v>
      </c>
      <c r="B540" s="185">
        <v>55.320999999999998</v>
      </c>
      <c r="C540" s="185">
        <v>1.556</v>
      </c>
      <c r="D540" s="185"/>
      <c r="E540" s="186"/>
    </row>
    <row r="541" spans="1:5">
      <c r="A541" s="184">
        <v>291700</v>
      </c>
      <c r="B541" s="185">
        <v>70.819999999999993</v>
      </c>
      <c r="C541" s="185">
        <v>1.085</v>
      </c>
      <c r="D541" s="185"/>
      <c r="E541" s="186"/>
    </row>
    <row r="542" spans="1:5">
      <c r="A542" s="184">
        <v>291710</v>
      </c>
      <c r="B542" s="185">
        <v>93.269000000000005</v>
      </c>
      <c r="C542" s="185">
        <v>0.64600000000000002</v>
      </c>
      <c r="D542" s="185"/>
      <c r="E542" s="186"/>
    </row>
    <row r="543" spans="1:5">
      <c r="A543" s="184">
        <v>291720</v>
      </c>
      <c r="B543" s="185">
        <v>77.209000000000003</v>
      </c>
      <c r="C543" s="185">
        <v>0.439</v>
      </c>
      <c r="D543" s="185"/>
      <c r="E543" s="186"/>
    </row>
    <row r="544" spans="1:5">
      <c r="A544" s="184">
        <v>291730</v>
      </c>
      <c r="B544" s="185">
        <v>55.186</v>
      </c>
      <c r="C544" s="185">
        <v>0.40500000000000003</v>
      </c>
      <c r="D544" s="185"/>
      <c r="E544" s="186"/>
    </row>
    <row r="545" spans="1:5">
      <c r="A545" s="184">
        <v>291740</v>
      </c>
      <c r="B545" s="185">
        <v>43.134999999999998</v>
      </c>
      <c r="C545" s="185">
        <v>0.40899999999999997</v>
      </c>
      <c r="D545" s="185"/>
      <c r="E545" s="186"/>
    </row>
    <row r="546" spans="1:5">
      <c r="A546" s="184">
        <v>291750</v>
      </c>
      <c r="B546" s="185">
        <v>38.142000000000003</v>
      </c>
      <c r="C546" s="185">
        <v>0.41199999999999998</v>
      </c>
      <c r="D546" s="185"/>
      <c r="E546" s="186"/>
    </row>
    <row r="547" spans="1:5">
      <c r="A547" s="184">
        <v>291750.28899999999</v>
      </c>
      <c r="B547" s="185">
        <v>38.130000000000003</v>
      </c>
      <c r="C547" s="185">
        <v>0.41799999999999998</v>
      </c>
      <c r="D547" s="185"/>
      <c r="E547" s="186"/>
    </row>
    <row r="548" spans="1:5">
      <c r="A548" s="184">
        <v>291757.071</v>
      </c>
      <c r="B548" s="185">
        <v>31.742000000000001</v>
      </c>
      <c r="C548" s="185">
        <v>1.4319999999999999</v>
      </c>
      <c r="D548" s="185"/>
      <c r="E548" s="186"/>
    </row>
    <row r="549" spans="1:5">
      <c r="A549" s="184">
        <v>291760</v>
      </c>
      <c r="B549" s="185">
        <v>31.138999999999999</v>
      </c>
      <c r="C549" s="185">
        <v>2.875</v>
      </c>
      <c r="D549" s="185"/>
      <c r="E549" s="186"/>
    </row>
    <row r="550" spans="1:5">
      <c r="A550" s="184">
        <v>291770</v>
      </c>
      <c r="B550" s="185">
        <v>23.038</v>
      </c>
      <c r="C550" s="185">
        <v>5.9459999999999997</v>
      </c>
      <c r="D550" s="185"/>
      <c r="E550" s="186"/>
    </row>
    <row r="551" spans="1:5">
      <c r="A551" s="184">
        <v>291780</v>
      </c>
      <c r="B551" s="185">
        <v>26.559000000000001</v>
      </c>
      <c r="C551" s="185">
        <v>3.5710000000000002</v>
      </c>
      <c r="D551" s="185"/>
      <c r="E551" s="186"/>
    </row>
    <row r="552" spans="1:5">
      <c r="A552" s="184">
        <v>291790</v>
      </c>
      <c r="B552" s="185">
        <v>37.643000000000001</v>
      </c>
      <c r="C552" s="185">
        <v>2.5089999999999999</v>
      </c>
      <c r="D552" s="185"/>
      <c r="E552" s="186"/>
    </row>
    <row r="553" spans="1:5">
      <c r="A553" s="184">
        <v>291800</v>
      </c>
      <c r="B553" s="185">
        <v>35.201999999999998</v>
      </c>
      <c r="C553" s="185">
        <v>3.5289999999999999</v>
      </c>
      <c r="D553" s="185"/>
      <c r="E553" s="186"/>
    </row>
    <row r="554" spans="1:5">
      <c r="A554" s="184">
        <v>291810</v>
      </c>
      <c r="B554" s="185">
        <v>21.646000000000001</v>
      </c>
      <c r="C554" s="185">
        <v>5.1130000000000004</v>
      </c>
      <c r="D554" s="185"/>
      <c r="E554" s="186"/>
    </row>
    <row r="555" spans="1:5">
      <c r="A555" s="184">
        <v>291820</v>
      </c>
      <c r="B555" s="185">
        <v>18.895</v>
      </c>
      <c r="C555" s="185">
        <v>3.0449999999999999</v>
      </c>
      <c r="D555" s="185"/>
      <c r="E555" s="186"/>
    </row>
    <row r="556" spans="1:5">
      <c r="A556" s="184">
        <v>291830</v>
      </c>
      <c r="B556" s="185">
        <v>19.866</v>
      </c>
      <c r="C556" s="185">
        <v>2.456</v>
      </c>
      <c r="D556" s="185"/>
      <c r="E556" s="186"/>
    </row>
    <row r="557" spans="1:5">
      <c r="A557" s="184">
        <v>291840</v>
      </c>
      <c r="B557" s="185">
        <v>18.728999999999999</v>
      </c>
      <c r="C557" s="185">
        <v>5.024</v>
      </c>
      <c r="D557" s="185"/>
      <c r="E557" s="186"/>
    </row>
    <row r="558" spans="1:5">
      <c r="A558" s="184">
        <v>291850</v>
      </c>
      <c r="B558" s="185">
        <v>21.003</v>
      </c>
      <c r="C558" s="185">
        <v>4.9859999999999998</v>
      </c>
      <c r="D558" s="185"/>
      <c r="E558" s="186"/>
    </row>
    <row r="559" spans="1:5">
      <c r="A559" s="184">
        <v>291860</v>
      </c>
      <c r="B559" s="185">
        <v>19.414999999999999</v>
      </c>
      <c r="C559" s="185">
        <v>6.8550000000000004</v>
      </c>
      <c r="D559" s="185"/>
      <c r="E559" s="186"/>
    </row>
    <row r="560" spans="1:5">
      <c r="A560" s="184">
        <v>291870</v>
      </c>
      <c r="B560" s="185">
        <v>13.926</v>
      </c>
      <c r="C560" s="185">
        <v>15.468999999999999</v>
      </c>
      <c r="D560" s="185"/>
      <c r="E560" s="186"/>
    </row>
    <row r="561" spans="1:5">
      <c r="A561" s="184">
        <v>291880</v>
      </c>
      <c r="B561" s="185">
        <v>7.9029999999999996</v>
      </c>
      <c r="C561" s="185">
        <v>17.103000000000002</v>
      </c>
      <c r="D561" s="185"/>
      <c r="E561" s="186"/>
    </row>
    <row r="562" spans="1:5">
      <c r="A562" s="184">
        <v>291890</v>
      </c>
      <c r="B562" s="185">
        <v>6.2539999999999996</v>
      </c>
      <c r="C562" s="185">
        <v>6.41</v>
      </c>
      <c r="D562" s="185"/>
      <c r="E562" s="186"/>
    </row>
    <row r="563" spans="1:5">
      <c r="A563" s="184">
        <v>291900</v>
      </c>
      <c r="B563" s="185">
        <v>3.3570000000000002</v>
      </c>
      <c r="C563" s="185">
        <v>9.9960000000000004</v>
      </c>
      <c r="D563" s="185"/>
      <c r="E563" s="186"/>
    </row>
    <row r="564" spans="1:5">
      <c r="A564" s="184">
        <v>291910</v>
      </c>
      <c r="B564" s="185">
        <v>0.56699999999999995</v>
      </c>
      <c r="C564" s="185">
        <v>9.7080000000000002</v>
      </c>
      <c r="D564" s="185"/>
      <c r="E564" s="186"/>
    </row>
    <row r="565" spans="1:5">
      <c r="A565" s="184">
        <v>291920</v>
      </c>
      <c r="B565" s="185">
        <v>0.48499999999999999</v>
      </c>
      <c r="C565" s="185">
        <v>24.305</v>
      </c>
      <c r="D565" s="185"/>
      <c r="E565" s="186"/>
    </row>
    <row r="566" spans="1:5">
      <c r="A566" s="184">
        <v>291930</v>
      </c>
      <c r="B566" s="185">
        <v>1E-3</v>
      </c>
      <c r="C566" s="185">
        <v>20.954999999999998</v>
      </c>
      <c r="D566" s="185"/>
      <c r="E566" s="186"/>
    </row>
    <row r="567" spans="1:5">
      <c r="A567" s="184">
        <v>291938.33600000001</v>
      </c>
      <c r="B567" s="185">
        <v>0</v>
      </c>
      <c r="C567" s="185">
        <v>14.84</v>
      </c>
      <c r="D567" s="185"/>
      <c r="E567" s="186"/>
    </row>
    <row r="568" spans="1:5">
      <c r="A568" s="184">
        <v>291940</v>
      </c>
      <c r="B568" s="185">
        <v>0.46200000000000002</v>
      </c>
      <c r="C568" s="185">
        <v>15.193</v>
      </c>
      <c r="D568" s="185"/>
      <c r="E568" s="186"/>
    </row>
    <row r="569" spans="1:5">
      <c r="A569" s="184">
        <v>291950</v>
      </c>
      <c r="B569" s="185">
        <v>0.71</v>
      </c>
      <c r="C569" s="185">
        <v>14.087999999999999</v>
      </c>
      <c r="D569" s="185"/>
      <c r="E569" s="186"/>
    </row>
    <row r="570" spans="1:5">
      <c r="A570" s="184">
        <v>291960</v>
      </c>
      <c r="B570" s="185">
        <v>1.359</v>
      </c>
      <c r="C570" s="185">
        <v>18.044</v>
      </c>
      <c r="D570" s="185"/>
      <c r="E570" s="186"/>
    </row>
    <row r="571" spans="1:5">
      <c r="A571" s="184">
        <v>291970</v>
      </c>
      <c r="B571" s="185">
        <v>6.3520000000000003</v>
      </c>
      <c r="C571" s="185">
        <v>23.6</v>
      </c>
      <c r="D571" s="185"/>
      <c r="E571" s="186"/>
    </row>
    <row r="572" spans="1:5">
      <c r="A572" s="184">
        <v>291980</v>
      </c>
      <c r="B572" s="185">
        <v>11.491</v>
      </c>
      <c r="C572" s="185">
        <v>24.19</v>
      </c>
      <c r="D572" s="185"/>
      <c r="E572" s="186"/>
    </row>
    <row r="573" spans="1:5">
      <c r="A573" s="184">
        <v>291990</v>
      </c>
      <c r="B573" s="185">
        <v>11.055999999999999</v>
      </c>
      <c r="C573" s="185">
        <v>30.684999999999999</v>
      </c>
      <c r="D573" s="185"/>
      <c r="E573" s="186"/>
    </row>
    <row r="574" spans="1:5">
      <c r="A574" s="184">
        <v>292000</v>
      </c>
      <c r="B574" s="185">
        <v>6.0780000000000003</v>
      </c>
      <c r="C574" s="185">
        <v>16.559999999999999</v>
      </c>
      <c r="D574" s="185"/>
      <c r="E574" s="186"/>
    </row>
    <row r="575" spans="1:5">
      <c r="A575" s="184">
        <v>292010</v>
      </c>
      <c r="B575" s="185">
        <v>10.493</v>
      </c>
      <c r="C575" s="185">
        <v>13.112</v>
      </c>
      <c r="D575" s="185"/>
      <c r="E575" s="186"/>
    </row>
    <row r="576" spans="1:5">
      <c r="A576" s="184">
        <v>292020</v>
      </c>
      <c r="B576" s="185">
        <v>10.675000000000001</v>
      </c>
      <c r="C576" s="185">
        <v>19.38</v>
      </c>
      <c r="D576" s="185"/>
      <c r="E576" s="186"/>
    </row>
    <row r="577" spans="1:5">
      <c r="A577" s="184">
        <v>292030</v>
      </c>
      <c r="B577" s="185">
        <v>4.4710000000000001</v>
      </c>
      <c r="C577" s="185">
        <v>21.92</v>
      </c>
      <c r="D577" s="185"/>
      <c r="E577" s="186"/>
    </row>
    <row r="578" spans="1:5">
      <c r="A578" s="184">
        <v>292040</v>
      </c>
      <c r="B578" s="185">
        <v>7.6840000000000002</v>
      </c>
      <c r="C578" s="185">
        <v>15.672000000000001</v>
      </c>
      <c r="D578" s="185"/>
      <c r="E578" s="186"/>
    </row>
    <row r="579" spans="1:5">
      <c r="A579" s="184">
        <v>292050</v>
      </c>
      <c r="B579" s="185">
        <v>4.149</v>
      </c>
      <c r="C579" s="185">
        <v>14.154</v>
      </c>
      <c r="D579" s="185"/>
      <c r="E579" s="186"/>
    </row>
    <row r="580" spans="1:5">
      <c r="A580" s="184">
        <v>292060</v>
      </c>
      <c r="B580" s="185">
        <v>2.58</v>
      </c>
      <c r="C580" s="185">
        <v>10.122</v>
      </c>
      <c r="D580" s="185"/>
      <c r="E580" s="186"/>
    </row>
    <row r="581" spans="1:5">
      <c r="A581" s="184">
        <v>292070</v>
      </c>
      <c r="B581" s="185">
        <v>4.2619999999999996</v>
      </c>
      <c r="C581" s="185">
        <v>9.1199999999999992</v>
      </c>
      <c r="D581" s="185"/>
      <c r="E581" s="186"/>
    </row>
    <row r="582" spans="1:5">
      <c r="A582" s="184">
        <v>292073.36700000003</v>
      </c>
      <c r="B582" s="185">
        <v>3.9780000000000002</v>
      </c>
      <c r="C582" s="185">
        <v>9.3079999999999998</v>
      </c>
      <c r="D582" s="185"/>
      <c r="E582" s="186"/>
    </row>
    <row r="583" spans="1:5">
      <c r="A583" s="184">
        <v>292080</v>
      </c>
      <c r="B583" s="185">
        <v>6.4649999999999999</v>
      </c>
      <c r="C583" s="185">
        <v>8.7870000000000008</v>
      </c>
      <c r="D583" s="185"/>
      <c r="E583" s="186"/>
    </row>
    <row r="584" spans="1:5">
      <c r="A584" s="184">
        <v>292090</v>
      </c>
      <c r="B584" s="185">
        <v>0.88100000000000001</v>
      </c>
      <c r="C584" s="185">
        <v>16.795000000000002</v>
      </c>
      <c r="D584" s="185"/>
      <c r="E584" s="186"/>
    </row>
    <row r="585" spans="1:5">
      <c r="A585" s="184">
        <v>292100</v>
      </c>
      <c r="B585" s="185">
        <v>0.629</v>
      </c>
      <c r="C585" s="185">
        <v>38.216000000000001</v>
      </c>
      <c r="D585" s="185"/>
      <c r="E585" s="186"/>
    </row>
    <row r="586" spans="1:5">
      <c r="A586" s="184">
        <v>292110</v>
      </c>
      <c r="B586" s="185">
        <v>1.298</v>
      </c>
      <c r="C586" s="185">
        <v>18.927</v>
      </c>
      <c r="D586" s="185"/>
      <c r="E586" s="186"/>
    </row>
    <row r="587" spans="1:5">
      <c r="A587" s="184">
        <v>292120</v>
      </c>
      <c r="B587" s="185">
        <v>2.4940000000000002</v>
      </c>
      <c r="C587" s="185">
        <v>11.52</v>
      </c>
      <c r="D587" s="185"/>
      <c r="E587" s="186"/>
    </row>
    <row r="588" spans="1:5">
      <c r="A588" s="184">
        <v>292130</v>
      </c>
      <c r="B588" s="185">
        <v>1.1619999999999999</v>
      </c>
      <c r="C588" s="185">
        <v>17.620999999999999</v>
      </c>
      <c r="D588" s="185"/>
      <c r="E588" s="186"/>
    </row>
    <row r="589" spans="1:5">
      <c r="A589" s="184">
        <v>292140</v>
      </c>
      <c r="B589" s="185">
        <v>0.79</v>
      </c>
      <c r="C589" s="185">
        <v>11.976000000000001</v>
      </c>
      <c r="D589" s="185"/>
      <c r="E589" s="186"/>
    </row>
    <row r="590" spans="1:5">
      <c r="A590" s="184">
        <v>292150</v>
      </c>
      <c r="B590" s="185">
        <v>0.70499999999999996</v>
      </c>
      <c r="C590" s="185">
        <v>14.52</v>
      </c>
      <c r="D590" s="185"/>
      <c r="E590" s="186"/>
    </row>
    <row r="591" spans="1:5">
      <c r="A591" s="184">
        <v>292160</v>
      </c>
      <c r="B591" s="185">
        <v>0</v>
      </c>
      <c r="C591" s="185">
        <v>14.32</v>
      </c>
      <c r="D591" s="185"/>
      <c r="E591" s="186"/>
    </row>
    <row r="592" spans="1:5">
      <c r="A592" s="184">
        <v>292170</v>
      </c>
      <c r="B592" s="185">
        <v>0</v>
      </c>
      <c r="C592" s="185">
        <v>19.494</v>
      </c>
      <c r="D592" s="185"/>
      <c r="E592" s="186"/>
    </row>
    <row r="593" spans="1:5">
      <c r="A593" s="184">
        <v>292175.15399999998</v>
      </c>
      <c r="B593" s="185">
        <v>0</v>
      </c>
      <c r="C593" s="185">
        <v>25.99</v>
      </c>
      <c r="D593" s="185"/>
      <c r="E593" s="186"/>
    </row>
    <row r="594" spans="1:5">
      <c r="A594" s="184">
        <v>292180</v>
      </c>
      <c r="B594" s="185">
        <v>0</v>
      </c>
      <c r="C594" s="185">
        <v>31.343</v>
      </c>
      <c r="D594" s="185"/>
      <c r="E594" s="186"/>
    </row>
    <row r="595" spans="1:5">
      <c r="A595" s="184">
        <v>292190</v>
      </c>
      <c r="B595" s="185">
        <v>0</v>
      </c>
      <c r="C595" s="185">
        <v>44.762999999999998</v>
      </c>
      <c r="D595" s="185"/>
      <c r="E595" s="186"/>
    </row>
    <row r="596" spans="1:5">
      <c r="A596" s="184">
        <v>292200</v>
      </c>
      <c r="B596" s="185">
        <v>0</v>
      </c>
      <c r="C596" s="185">
        <v>49.545999999999999</v>
      </c>
      <c r="D596" s="185"/>
      <c r="E596" s="186"/>
    </row>
    <row r="597" spans="1:5">
      <c r="A597" s="184">
        <v>292207.88299999997</v>
      </c>
      <c r="B597" s="185">
        <v>0</v>
      </c>
      <c r="C597" s="185">
        <v>28.888000000000002</v>
      </c>
      <c r="D597" s="185"/>
      <c r="E597" s="186"/>
    </row>
    <row r="598" spans="1:5">
      <c r="A598" s="184">
        <v>292210</v>
      </c>
      <c r="B598" s="185">
        <v>0</v>
      </c>
      <c r="C598" s="185">
        <v>28.866</v>
      </c>
      <c r="D598" s="185"/>
      <c r="E598" s="186"/>
    </row>
    <row r="599" spans="1:5">
      <c r="A599" s="184">
        <v>292220</v>
      </c>
      <c r="B599" s="185">
        <v>0.13100000000000001</v>
      </c>
      <c r="C599" s="185">
        <v>25.172000000000001</v>
      </c>
      <c r="D599" s="185"/>
      <c r="E599" s="186"/>
    </row>
    <row r="600" spans="1:5">
      <c r="A600" s="184">
        <v>292230</v>
      </c>
      <c r="B600" s="185">
        <v>0.92700000000000005</v>
      </c>
      <c r="C600" s="185">
        <v>17.861999999999998</v>
      </c>
      <c r="D600" s="185"/>
      <c r="E600" s="186"/>
    </row>
    <row r="601" spans="1:5">
      <c r="A601" s="184">
        <v>292240</v>
      </c>
      <c r="B601" s="185">
        <v>1.2889999999999999</v>
      </c>
      <c r="C601" s="185">
        <v>14.02</v>
      </c>
      <c r="D601" s="185"/>
      <c r="E601" s="186"/>
    </row>
    <row r="602" spans="1:5">
      <c r="A602" s="184">
        <v>292250</v>
      </c>
      <c r="B602" s="185">
        <v>2.6669999999999998</v>
      </c>
      <c r="C602" s="185">
        <v>8.7159999999999993</v>
      </c>
      <c r="D602" s="185"/>
      <c r="E602" s="186"/>
    </row>
    <row r="603" spans="1:5">
      <c r="A603" s="184">
        <v>292260</v>
      </c>
      <c r="B603" s="185">
        <v>0.123</v>
      </c>
      <c r="C603" s="185">
        <v>12.045999999999999</v>
      </c>
      <c r="D603" s="185"/>
      <c r="E603" s="186"/>
    </row>
    <row r="604" spans="1:5">
      <c r="A604" s="184">
        <v>292270</v>
      </c>
      <c r="B604" s="185">
        <v>2.1419999999999999</v>
      </c>
      <c r="C604" s="185">
        <v>22.632000000000001</v>
      </c>
      <c r="D604" s="185"/>
      <c r="E604" s="186"/>
    </row>
    <row r="605" spans="1:5">
      <c r="A605" s="184">
        <v>292280</v>
      </c>
      <c r="B605" s="185">
        <v>1.5649999999999999</v>
      </c>
      <c r="C605" s="185">
        <v>16.215</v>
      </c>
      <c r="D605" s="185"/>
      <c r="E605" s="186"/>
    </row>
    <row r="606" spans="1:5">
      <c r="A606" s="184">
        <v>292290</v>
      </c>
      <c r="B606" s="185">
        <v>1.54</v>
      </c>
      <c r="C606" s="185">
        <v>15.462999999999999</v>
      </c>
      <c r="D606" s="185"/>
      <c r="E606" s="186"/>
    </row>
    <row r="607" spans="1:5">
      <c r="A607" s="184">
        <v>292300</v>
      </c>
      <c r="B607" s="185">
        <v>2.8000000000000001E-2</v>
      </c>
      <c r="C607" s="185">
        <v>13.462</v>
      </c>
      <c r="D607" s="185"/>
      <c r="E607" s="186"/>
    </row>
    <row r="608" spans="1:5">
      <c r="A608" s="184">
        <v>292310</v>
      </c>
      <c r="B608" s="185">
        <v>0.18</v>
      </c>
      <c r="C608" s="185">
        <v>9.3350000000000009</v>
      </c>
      <c r="D608" s="185"/>
      <c r="E608" s="186"/>
    </row>
    <row r="609" spans="1:5">
      <c r="A609" s="184">
        <v>292320</v>
      </c>
      <c r="B609" s="185">
        <v>0.93799999999999994</v>
      </c>
      <c r="C609" s="185">
        <v>6.08</v>
      </c>
      <c r="D609" s="185"/>
      <c r="E609" s="186"/>
    </row>
    <row r="610" spans="1:5">
      <c r="A610" s="184">
        <v>292330</v>
      </c>
      <c r="B610" s="185">
        <v>3.9409999999999998</v>
      </c>
      <c r="C610" s="185">
        <v>5.1870000000000003</v>
      </c>
      <c r="D610" s="185"/>
      <c r="E610" s="186"/>
    </row>
    <row r="611" spans="1:5">
      <c r="A611" s="184">
        <v>292340</v>
      </c>
      <c r="B611" s="185">
        <v>3.3780000000000001</v>
      </c>
      <c r="C611" s="185">
        <v>10.388</v>
      </c>
      <c r="D611" s="185"/>
      <c r="E611" s="186"/>
    </row>
    <row r="612" spans="1:5">
      <c r="A612" s="184">
        <v>292350</v>
      </c>
      <c r="B612" s="185">
        <v>3.964</v>
      </c>
      <c r="C612" s="185">
        <v>5.298</v>
      </c>
      <c r="D612" s="185"/>
      <c r="E612" s="186"/>
    </row>
    <row r="613" spans="1:5">
      <c r="A613" s="184">
        <v>292360</v>
      </c>
      <c r="B613" s="185">
        <v>6.718</v>
      </c>
      <c r="C613" s="185">
        <v>1.3080000000000001</v>
      </c>
      <c r="D613" s="185"/>
      <c r="E613" s="186"/>
    </row>
    <row r="614" spans="1:5">
      <c r="A614" s="184">
        <v>292370</v>
      </c>
      <c r="B614" s="185">
        <v>6.8319999999999999</v>
      </c>
      <c r="C614" s="185">
        <v>3.51</v>
      </c>
      <c r="D614" s="185"/>
      <c r="E614" s="186"/>
    </row>
    <row r="615" spans="1:5">
      <c r="A615" s="184">
        <v>292380</v>
      </c>
      <c r="B615" s="185">
        <v>1.466</v>
      </c>
      <c r="C615" s="185">
        <v>4.0949999999999998</v>
      </c>
      <c r="D615" s="185"/>
      <c r="E615" s="186"/>
    </row>
    <row r="616" spans="1:5">
      <c r="A616" s="184">
        <v>292390</v>
      </c>
      <c r="B616" s="185">
        <v>0.21099999999999999</v>
      </c>
      <c r="C616" s="185">
        <v>13.202</v>
      </c>
      <c r="D616" s="185"/>
      <c r="E616" s="186"/>
    </row>
    <row r="617" spans="1:5">
      <c r="A617" s="184">
        <v>292400</v>
      </c>
      <c r="B617" s="185">
        <v>0</v>
      </c>
      <c r="C617" s="185">
        <v>20.890999999999998</v>
      </c>
      <c r="D617" s="185"/>
      <c r="E617" s="186"/>
    </row>
    <row r="618" spans="1:5">
      <c r="A618" s="184">
        <v>292410</v>
      </c>
      <c r="B618" s="185">
        <v>0</v>
      </c>
      <c r="C618" s="185">
        <v>14.862</v>
      </c>
      <c r="D618" s="185"/>
      <c r="E618" s="186"/>
    </row>
    <row r="619" spans="1:5">
      <c r="A619" s="184">
        <v>292420</v>
      </c>
      <c r="B619" s="185">
        <v>0.51400000000000001</v>
      </c>
      <c r="C619" s="185">
        <v>9.0069999999999997</v>
      </c>
      <c r="D619" s="185"/>
      <c r="E619" s="186"/>
    </row>
    <row r="620" spans="1:5">
      <c r="A620" s="184">
        <v>292430</v>
      </c>
      <c r="B620" s="185">
        <v>0</v>
      </c>
      <c r="C620" s="185">
        <v>13.475</v>
      </c>
      <c r="D620" s="185"/>
      <c r="E620" s="186"/>
    </row>
    <row r="621" spans="1:5">
      <c r="A621" s="184">
        <v>292440</v>
      </c>
      <c r="B621" s="185">
        <v>0</v>
      </c>
      <c r="C621" s="185">
        <v>23.936</v>
      </c>
      <c r="D621" s="185"/>
      <c r="E621" s="186"/>
    </row>
    <row r="622" spans="1:5">
      <c r="A622" s="184">
        <v>292450</v>
      </c>
      <c r="B622" s="185">
        <v>0</v>
      </c>
      <c r="C622" s="185">
        <v>35.576999999999998</v>
      </c>
      <c r="D622" s="185"/>
      <c r="E622" s="186"/>
    </row>
    <row r="623" spans="1:5">
      <c r="A623" s="184">
        <v>292460</v>
      </c>
      <c r="B623" s="185">
        <v>0</v>
      </c>
      <c r="C623" s="185">
        <v>38.399000000000001</v>
      </c>
      <c r="D623" s="185"/>
      <c r="E623" s="186"/>
    </row>
    <row r="624" spans="1:5">
      <c r="A624" s="184">
        <v>292470</v>
      </c>
      <c r="B624" s="185">
        <v>0</v>
      </c>
      <c r="C624" s="185">
        <v>34.110999999999997</v>
      </c>
      <c r="D624" s="185"/>
      <c r="E624" s="186"/>
    </row>
    <row r="625" spans="1:5">
      <c r="A625" s="184">
        <v>292480</v>
      </c>
      <c r="B625" s="185">
        <v>0</v>
      </c>
      <c r="C625" s="185">
        <v>33.075000000000003</v>
      </c>
      <c r="D625" s="185"/>
      <c r="E625" s="186"/>
    </row>
    <row r="626" spans="1:5">
      <c r="A626" s="184">
        <v>292490</v>
      </c>
      <c r="B626" s="185">
        <v>0</v>
      </c>
      <c r="C626" s="185">
        <v>32.954000000000001</v>
      </c>
      <c r="D626" s="185"/>
      <c r="E626" s="186"/>
    </row>
    <row r="627" spans="1:5">
      <c r="A627" s="184">
        <v>292500</v>
      </c>
      <c r="B627" s="185">
        <v>0</v>
      </c>
      <c r="C627" s="185">
        <v>21.331</v>
      </c>
      <c r="D627" s="185"/>
      <c r="E627" s="186"/>
    </row>
    <row r="628" spans="1:5">
      <c r="A628" s="184">
        <v>292510</v>
      </c>
      <c r="B628" s="185">
        <v>0</v>
      </c>
      <c r="C628" s="185">
        <v>19.631</v>
      </c>
      <c r="D628" s="185"/>
      <c r="E628" s="186"/>
    </row>
    <row r="629" spans="1:5">
      <c r="A629" s="184">
        <v>292520</v>
      </c>
      <c r="B629" s="185">
        <v>0</v>
      </c>
      <c r="C629" s="185">
        <v>26.591000000000001</v>
      </c>
      <c r="D629" s="185"/>
      <c r="E629" s="186"/>
    </row>
    <row r="630" spans="1:5">
      <c r="A630" s="184">
        <v>292528.68300000002</v>
      </c>
      <c r="B630" s="185">
        <v>0</v>
      </c>
      <c r="C630" s="185">
        <v>24.96</v>
      </c>
      <c r="D630" s="185"/>
      <c r="E630" s="186"/>
    </row>
    <row r="631" spans="1:5">
      <c r="A631" s="184">
        <v>292530</v>
      </c>
      <c r="B631" s="185">
        <v>0</v>
      </c>
      <c r="C631" s="185">
        <v>24.545000000000002</v>
      </c>
      <c r="D631" s="185"/>
      <c r="E631" s="186"/>
    </row>
    <row r="632" spans="1:5">
      <c r="A632" s="184">
        <v>292540</v>
      </c>
      <c r="B632" s="185">
        <v>0</v>
      </c>
      <c r="C632" s="185">
        <v>22.440999999999999</v>
      </c>
      <c r="D632" s="185"/>
      <c r="E632" s="186"/>
    </row>
    <row r="633" spans="1:5">
      <c r="A633" s="184">
        <v>292550</v>
      </c>
      <c r="B633" s="185">
        <v>0</v>
      </c>
      <c r="C633" s="185">
        <v>19.12</v>
      </c>
      <c r="D633" s="185"/>
      <c r="E633" s="186"/>
    </row>
    <row r="634" spans="1:5">
      <c r="A634" s="184">
        <v>292560</v>
      </c>
      <c r="B634" s="185">
        <v>0</v>
      </c>
      <c r="C634" s="185">
        <v>15.805999999999999</v>
      </c>
      <c r="D634" s="185"/>
      <c r="E634" s="186"/>
    </row>
    <row r="635" spans="1:5">
      <c r="A635" s="184">
        <v>292570</v>
      </c>
      <c r="B635" s="185">
        <v>0</v>
      </c>
      <c r="C635" s="185">
        <v>14.95</v>
      </c>
      <c r="D635" s="185"/>
      <c r="E635" s="186"/>
    </row>
    <row r="636" spans="1:5">
      <c r="A636" s="184">
        <v>292580</v>
      </c>
      <c r="B636" s="185">
        <v>0</v>
      </c>
      <c r="C636" s="185">
        <v>12.474</v>
      </c>
      <c r="D636" s="185"/>
      <c r="E636" s="186"/>
    </row>
    <row r="637" spans="1:5">
      <c r="A637" s="184">
        <v>292584.77299999999</v>
      </c>
      <c r="B637" s="185">
        <v>0</v>
      </c>
      <c r="C637" s="185">
        <v>14.12</v>
      </c>
      <c r="D637" s="185"/>
      <c r="E637" s="186"/>
    </row>
    <row r="638" spans="1:5">
      <c r="A638" s="184">
        <v>292588.68300000002</v>
      </c>
      <c r="B638" s="185">
        <v>0</v>
      </c>
      <c r="C638" s="185">
        <v>15.06</v>
      </c>
      <c r="D638" s="185"/>
      <c r="E638" s="186"/>
    </row>
    <row r="639" spans="1:5">
      <c r="A639" s="184">
        <v>292590</v>
      </c>
      <c r="B639" s="185">
        <v>0</v>
      </c>
      <c r="C639" s="185">
        <v>15.118</v>
      </c>
      <c r="D639" s="185"/>
      <c r="E639" s="186"/>
    </row>
    <row r="640" spans="1:5">
      <c r="A640" s="184">
        <v>292600</v>
      </c>
      <c r="B640" s="185">
        <v>7.0000000000000007E-2</v>
      </c>
      <c r="C640" s="185">
        <v>12.262</v>
      </c>
      <c r="D640" s="185"/>
      <c r="E640" s="186"/>
    </row>
    <row r="641" spans="1:5">
      <c r="A641" s="184">
        <v>292610</v>
      </c>
      <c r="B641" s="185">
        <v>0.14799999999999999</v>
      </c>
      <c r="C641" s="185">
        <v>22.829000000000001</v>
      </c>
      <c r="D641" s="185"/>
      <c r="E641" s="186"/>
    </row>
    <row r="642" spans="1:5">
      <c r="A642" s="184">
        <v>292611.62900000002</v>
      </c>
      <c r="B642" s="185">
        <v>0.159</v>
      </c>
      <c r="C642" s="185">
        <v>23.817</v>
      </c>
      <c r="D642" s="185"/>
      <c r="E642" s="186"/>
    </row>
    <row r="643" spans="1:5">
      <c r="A643" s="184">
        <v>292620</v>
      </c>
      <c r="B643" s="185">
        <v>0.28799999999999998</v>
      </c>
      <c r="C643" s="185">
        <v>6.23</v>
      </c>
      <c r="D643" s="185"/>
      <c r="E643" s="186"/>
    </row>
    <row r="644" spans="1:5">
      <c r="A644" s="184">
        <v>292630</v>
      </c>
      <c r="B644" s="185">
        <v>0.24099999999999999</v>
      </c>
      <c r="C644" s="185">
        <v>7.101</v>
      </c>
      <c r="D644" s="185"/>
      <c r="E644" s="186"/>
    </row>
    <row r="645" spans="1:5">
      <c r="A645" s="184">
        <v>292640</v>
      </c>
      <c r="B645" s="185">
        <v>0.10199999999999999</v>
      </c>
      <c r="C645" s="185">
        <v>9.0210000000000008</v>
      </c>
      <c r="D645" s="185"/>
      <c r="E645" s="186"/>
    </row>
    <row r="646" spans="1:5">
      <c r="A646" s="184">
        <v>292650</v>
      </c>
      <c r="B646" s="185">
        <v>3.0000000000000001E-3</v>
      </c>
      <c r="C646" s="185">
        <v>11.000999999999999</v>
      </c>
      <c r="D646" s="185"/>
      <c r="E646" s="186"/>
    </row>
    <row r="647" spans="1:5">
      <c r="A647" s="184">
        <v>292660</v>
      </c>
      <c r="B647" s="185">
        <v>0</v>
      </c>
      <c r="C647" s="185">
        <v>11.384</v>
      </c>
      <c r="D647" s="185"/>
      <c r="E647" s="186"/>
    </row>
    <row r="648" spans="1:5">
      <c r="A648" s="184">
        <v>292670</v>
      </c>
      <c r="B648" s="185">
        <v>0</v>
      </c>
      <c r="C648" s="185">
        <v>9.0440000000000005</v>
      </c>
      <c r="D648" s="185"/>
      <c r="E648" s="186"/>
    </row>
    <row r="649" spans="1:5">
      <c r="A649" s="184">
        <v>292671.62900000002</v>
      </c>
      <c r="B649" s="185">
        <v>0</v>
      </c>
      <c r="C649" s="185">
        <v>8.8439999999999994</v>
      </c>
      <c r="D649" s="185"/>
      <c r="E649" s="186"/>
    </row>
    <row r="650" spans="1:5">
      <c r="A650" s="184">
        <v>292680</v>
      </c>
      <c r="B650" s="185">
        <v>0</v>
      </c>
      <c r="C650" s="185">
        <v>8.4809999999999999</v>
      </c>
      <c r="D650" s="185"/>
      <c r="E650" s="186"/>
    </row>
    <row r="651" spans="1:5">
      <c r="A651" s="184">
        <v>292690</v>
      </c>
      <c r="B651" s="185">
        <v>0.879</v>
      </c>
      <c r="C651" s="185">
        <v>8.0640000000000001</v>
      </c>
      <c r="D651" s="185"/>
      <c r="E651" s="186"/>
    </row>
    <row r="652" spans="1:5">
      <c r="A652" s="184">
        <v>292700</v>
      </c>
      <c r="B652" s="185">
        <v>3.1E-2</v>
      </c>
      <c r="C652" s="185">
        <v>9.5839999999999996</v>
      </c>
      <c r="D652" s="185"/>
      <c r="E652" s="186"/>
    </row>
    <row r="653" spans="1:5">
      <c r="A653" s="184">
        <v>292710</v>
      </c>
      <c r="B653" s="185">
        <v>0.38600000000000001</v>
      </c>
      <c r="C653" s="185">
        <v>7.4980000000000002</v>
      </c>
      <c r="D653" s="185"/>
      <c r="E653" s="186"/>
    </row>
    <row r="654" spans="1:5">
      <c r="A654" s="184">
        <v>292720</v>
      </c>
      <c r="B654" s="185">
        <v>1.0680000000000001</v>
      </c>
      <c r="C654" s="185">
        <v>6.3940000000000001</v>
      </c>
      <c r="D654" s="185"/>
      <c r="E654" s="186"/>
    </row>
    <row r="655" spans="1:5">
      <c r="A655" s="184">
        <v>292730</v>
      </c>
      <c r="B655" s="185">
        <v>1.8979999999999999</v>
      </c>
      <c r="C655" s="185">
        <v>5.8550000000000004</v>
      </c>
      <c r="D655" s="185"/>
      <c r="E655" s="186"/>
    </row>
    <row r="656" spans="1:5">
      <c r="A656" s="184">
        <v>292740</v>
      </c>
      <c r="B656" s="185">
        <v>2.798</v>
      </c>
      <c r="C656" s="185">
        <v>5.508</v>
      </c>
      <c r="D656" s="185"/>
      <c r="E656" s="186"/>
    </row>
    <row r="657" spans="1:5">
      <c r="A657" s="184">
        <v>292750</v>
      </c>
      <c r="B657" s="185">
        <v>4.1559999999999997</v>
      </c>
      <c r="C657" s="185">
        <v>4.8620000000000001</v>
      </c>
      <c r="D657" s="185"/>
      <c r="E657" s="186"/>
    </row>
    <row r="658" spans="1:5">
      <c r="A658" s="184">
        <v>292760</v>
      </c>
      <c r="B658" s="185">
        <v>2.0760000000000001</v>
      </c>
      <c r="C658" s="185">
        <v>4.8040000000000003</v>
      </c>
      <c r="D658" s="185"/>
      <c r="E658" s="186"/>
    </row>
    <row r="659" spans="1:5">
      <c r="A659" s="184">
        <v>292770</v>
      </c>
      <c r="B659" s="185">
        <v>1.88</v>
      </c>
      <c r="C659" s="185">
        <v>3.4049999999999998</v>
      </c>
      <c r="D659" s="185"/>
      <c r="E659" s="186"/>
    </row>
    <row r="660" spans="1:5">
      <c r="A660" s="184">
        <v>292780</v>
      </c>
      <c r="B660" s="185">
        <v>0.56100000000000005</v>
      </c>
      <c r="C660" s="185">
        <v>4.2279999999999998</v>
      </c>
      <c r="D660" s="185"/>
      <c r="E660" s="186"/>
    </row>
    <row r="661" spans="1:5">
      <c r="A661" s="184">
        <v>292790</v>
      </c>
      <c r="B661" s="185">
        <v>2.0419999999999998</v>
      </c>
      <c r="C661" s="185">
        <v>2.1720000000000002</v>
      </c>
      <c r="D661" s="185"/>
      <c r="E661" s="186"/>
    </row>
    <row r="662" spans="1:5">
      <c r="A662" s="184">
        <v>292800</v>
      </c>
      <c r="B662" s="185">
        <v>0.314</v>
      </c>
      <c r="C662" s="185">
        <v>7.2560000000000002</v>
      </c>
      <c r="D662" s="185"/>
      <c r="E662" s="186"/>
    </row>
    <row r="663" spans="1:5">
      <c r="A663" s="184">
        <v>292810</v>
      </c>
      <c r="B663" s="185">
        <v>0.70499999999999996</v>
      </c>
      <c r="C663" s="185">
        <v>7.45</v>
      </c>
      <c r="D663" s="185"/>
      <c r="E663" s="186"/>
    </row>
    <row r="664" spans="1:5">
      <c r="A664" s="184">
        <v>292820</v>
      </c>
      <c r="B664" s="185">
        <v>1.139</v>
      </c>
      <c r="C664" s="185">
        <v>6.3730000000000002</v>
      </c>
      <c r="D664" s="185"/>
      <c r="E664" s="186"/>
    </row>
    <row r="665" spans="1:5">
      <c r="A665" s="184">
        <v>292830</v>
      </c>
      <c r="B665" s="185">
        <v>2.081</v>
      </c>
      <c r="C665" s="185">
        <v>5.43</v>
      </c>
      <c r="D665" s="185"/>
      <c r="E665" s="186"/>
    </row>
    <row r="666" spans="1:5">
      <c r="A666" s="184">
        <v>292840</v>
      </c>
      <c r="B666" s="185">
        <v>2.8420000000000001</v>
      </c>
      <c r="C666" s="185">
        <v>4.1909999999999998</v>
      </c>
      <c r="D666" s="185"/>
      <c r="E666" s="186"/>
    </row>
    <row r="667" spans="1:5">
      <c r="A667" s="184">
        <v>292850</v>
      </c>
      <c r="B667" s="185">
        <v>4.0110000000000001</v>
      </c>
      <c r="C667" s="185">
        <v>7.5170000000000003</v>
      </c>
      <c r="D667" s="185"/>
      <c r="E667" s="186"/>
    </row>
    <row r="668" spans="1:5">
      <c r="A668" s="184">
        <v>292860</v>
      </c>
      <c r="B668" s="185">
        <v>3.665</v>
      </c>
      <c r="C668" s="185">
        <v>5.0949999999999998</v>
      </c>
      <c r="D668" s="185"/>
      <c r="E668" s="186"/>
    </row>
    <row r="669" spans="1:5">
      <c r="A669" s="184">
        <v>292870</v>
      </c>
      <c r="B669" s="185">
        <v>3.5710000000000002</v>
      </c>
      <c r="C669" s="185">
        <v>4.5229999999999997</v>
      </c>
      <c r="D669" s="185"/>
      <c r="E669" s="186"/>
    </row>
    <row r="670" spans="1:5">
      <c r="A670" s="184">
        <v>292880</v>
      </c>
      <c r="B670" s="185">
        <v>2.9670000000000001</v>
      </c>
      <c r="C670" s="185">
        <v>4.4290000000000003</v>
      </c>
      <c r="D670" s="185"/>
      <c r="E670" s="186"/>
    </row>
    <row r="671" spans="1:5">
      <c r="A671" s="184">
        <v>292890</v>
      </c>
      <c r="B671" s="185">
        <v>2.6930000000000001</v>
      </c>
      <c r="C671" s="185">
        <v>3.3359999999999999</v>
      </c>
      <c r="D671" s="185"/>
      <c r="E671" s="186"/>
    </row>
    <row r="672" spans="1:5">
      <c r="A672" s="184">
        <v>292900</v>
      </c>
      <c r="B672" s="185">
        <v>3.5339999999999998</v>
      </c>
      <c r="C672" s="185">
        <v>1.796</v>
      </c>
      <c r="D672" s="185"/>
      <c r="E672" s="186"/>
    </row>
    <row r="673" spans="1:5">
      <c r="A673" s="184">
        <v>292910</v>
      </c>
      <c r="B673" s="185">
        <v>3.702</v>
      </c>
      <c r="C673" s="185">
        <v>0.89200000000000002</v>
      </c>
      <c r="D673" s="185"/>
      <c r="E673" s="186"/>
    </row>
    <row r="674" spans="1:5">
      <c r="A674" s="184">
        <v>292920</v>
      </c>
      <c r="B674" s="185">
        <v>3.7719999999999998</v>
      </c>
      <c r="C674" s="185">
        <v>1.802</v>
      </c>
      <c r="D674" s="185"/>
      <c r="E674" s="186"/>
    </row>
    <row r="675" spans="1:5">
      <c r="A675" s="184">
        <v>292930</v>
      </c>
      <c r="B675" s="185">
        <v>3.3769999999999998</v>
      </c>
      <c r="C675" s="185">
        <v>3.476</v>
      </c>
      <c r="D675" s="185"/>
      <c r="E675" s="186"/>
    </row>
    <row r="676" spans="1:5">
      <c r="A676" s="184">
        <v>292940</v>
      </c>
      <c r="B676" s="185">
        <v>1.7130000000000001</v>
      </c>
      <c r="C676" s="185">
        <v>2.1190000000000002</v>
      </c>
      <c r="D676" s="185"/>
      <c r="E676" s="186"/>
    </row>
    <row r="677" spans="1:5">
      <c r="A677" s="184">
        <v>292950</v>
      </c>
      <c r="B677" s="185">
        <v>1.264</v>
      </c>
      <c r="C677" s="185">
        <v>7.726</v>
      </c>
      <c r="D677" s="185"/>
      <c r="E677" s="186"/>
    </row>
    <row r="678" spans="1:5">
      <c r="A678" s="184">
        <v>292960</v>
      </c>
      <c r="B678" s="185">
        <v>1.0880000000000001</v>
      </c>
      <c r="C678" s="185">
        <v>5.1230000000000002</v>
      </c>
      <c r="D678" s="185"/>
      <c r="E678" s="186"/>
    </row>
    <row r="679" spans="1:5">
      <c r="A679" s="184">
        <v>292970</v>
      </c>
      <c r="B679" s="185">
        <v>1.4850000000000001</v>
      </c>
      <c r="C679" s="185">
        <v>3.2189999999999999</v>
      </c>
      <c r="D679" s="185"/>
      <c r="E679" s="186"/>
    </row>
    <row r="680" spans="1:5">
      <c r="A680" s="184">
        <v>292980</v>
      </c>
      <c r="B680" s="185">
        <v>1.9770000000000001</v>
      </c>
      <c r="C680" s="185">
        <v>2.9609999999999999</v>
      </c>
      <c r="D680" s="185"/>
      <c r="E680" s="186"/>
    </row>
    <row r="681" spans="1:5">
      <c r="A681" s="184">
        <v>292990</v>
      </c>
      <c r="B681" s="185">
        <v>3.823</v>
      </c>
      <c r="C681" s="185">
        <v>3.0059999999999998</v>
      </c>
      <c r="D681" s="185"/>
      <c r="E681" s="186"/>
    </row>
    <row r="682" spans="1:5">
      <c r="A682" s="184">
        <v>293000</v>
      </c>
      <c r="B682" s="185">
        <v>6.7279999999999998</v>
      </c>
      <c r="C682" s="185">
        <v>1.0589999999999999</v>
      </c>
      <c r="D682" s="185"/>
      <c r="E682" s="186"/>
    </row>
    <row r="683" spans="1:5">
      <c r="A683" s="184">
        <v>293010</v>
      </c>
      <c r="B683" s="185">
        <v>7.4619999999999997</v>
      </c>
      <c r="C683" s="185">
        <v>0.79200000000000004</v>
      </c>
      <c r="D683" s="185"/>
      <c r="E683" s="186"/>
    </row>
    <row r="684" spans="1:5">
      <c r="A684" s="184">
        <v>293020</v>
      </c>
      <c r="B684" s="185">
        <v>6.3029999999999999</v>
      </c>
      <c r="C684" s="185">
        <v>0.85699999999999998</v>
      </c>
      <c r="D684" s="185"/>
      <c r="E684" s="186"/>
    </row>
    <row r="685" spans="1:5">
      <c r="A685" s="184">
        <v>293030</v>
      </c>
      <c r="B685" s="185">
        <v>5.6280000000000001</v>
      </c>
      <c r="C685" s="185">
        <v>2.5670000000000002</v>
      </c>
      <c r="D685" s="185"/>
      <c r="E685" s="186"/>
    </row>
    <row r="686" spans="1:5">
      <c r="A686" s="184">
        <v>293040</v>
      </c>
      <c r="B686" s="185">
        <v>10.487</v>
      </c>
      <c r="C686" s="185">
        <v>1.1180000000000001</v>
      </c>
      <c r="D686" s="185"/>
      <c r="E686" s="186"/>
    </row>
    <row r="687" spans="1:5">
      <c r="A687" s="184">
        <v>293050</v>
      </c>
      <c r="B687" s="185">
        <v>4.3390000000000004</v>
      </c>
      <c r="C687" s="185">
        <v>1.8320000000000001</v>
      </c>
      <c r="D687" s="185"/>
      <c r="E687" s="186"/>
    </row>
    <row r="688" spans="1:5">
      <c r="A688" s="184">
        <v>293060</v>
      </c>
      <c r="B688" s="185">
        <v>3.6859999999999999</v>
      </c>
      <c r="C688" s="185">
        <v>2.1440000000000001</v>
      </c>
      <c r="D688" s="185"/>
      <c r="E688" s="186"/>
    </row>
    <row r="689" spans="1:5">
      <c r="A689" s="184">
        <v>293070</v>
      </c>
      <c r="B689" s="185">
        <v>2.5179999999999998</v>
      </c>
      <c r="C689" s="185">
        <v>2.9369999999999998</v>
      </c>
      <c r="D689" s="185"/>
      <c r="E689" s="186"/>
    </row>
    <row r="690" spans="1:5">
      <c r="A690" s="184">
        <v>293080</v>
      </c>
      <c r="B690" s="185">
        <v>2.7930000000000001</v>
      </c>
      <c r="C690" s="185">
        <v>3.706</v>
      </c>
      <c r="D690" s="185"/>
      <c r="E690" s="186"/>
    </row>
    <row r="691" spans="1:5">
      <c r="A691" s="184">
        <v>293090</v>
      </c>
      <c r="B691" s="185">
        <v>1.6950000000000001</v>
      </c>
      <c r="C691" s="185">
        <v>4.8479999999999999</v>
      </c>
      <c r="D691" s="185"/>
      <c r="E691" s="186"/>
    </row>
    <row r="692" spans="1:5">
      <c r="A692" s="184">
        <v>293100</v>
      </c>
      <c r="B692" s="185">
        <v>1.9339999999999999</v>
      </c>
      <c r="C692" s="185">
        <v>3.2759999999999998</v>
      </c>
      <c r="D692" s="185"/>
      <c r="E692" s="186"/>
    </row>
    <row r="693" spans="1:5">
      <c r="A693" s="184">
        <v>293110</v>
      </c>
      <c r="B693" s="185">
        <v>1.95</v>
      </c>
      <c r="C693" s="185">
        <v>4.702</v>
      </c>
      <c r="D693" s="185"/>
      <c r="E693" s="186"/>
    </row>
    <row r="694" spans="1:5">
      <c r="A694" s="184">
        <v>293120</v>
      </c>
      <c r="B694" s="185">
        <v>2.117</v>
      </c>
      <c r="C694" s="185">
        <v>5.3330000000000002</v>
      </c>
      <c r="D694" s="185"/>
      <c r="E694" s="186"/>
    </row>
    <row r="695" spans="1:5">
      <c r="A695" s="184">
        <v>293130</v>
      </c>
      <c r="B695" s="185">
        <v>2.9470000000000001</v>
      </c>
      <c r="C695" s="185">
        <v>8.2620000000000005</v>
      </c>
      <c r="D695" s="185"/>
      <c r="E695" s="186"/>
    </row>
    <row r="696" spans="1:5">
      <c r="A696" s="184">
        <v>293140</v>
      </c>
      <c r="B696" s="185">
        <v>3.6829999999999998</v>
      </c>
      <c r="C696" s="185">
        <v>7.4720000000000004</v>
      </c>
      <c r="D696" s="185"/>
      <c r="E696" s="186"/>
    </row>
    <row r="697" spans="1:5">
      <c r="A697" s="184">
        <v>293150</v>
      </c>
      <c r="B697" s="185">
        <v>6.5060000000000002</v>
      </c>
      <c r="C697" s="185">
        <v>2.4750000000000001</v>
      </c>
      <c r="D697" s="185"/>
      <c r="E697" s="186"/>
    </row>
    <row r="698" spans="1:5">
      <c r="A698" s="184">
        <v>293160</v>
      </c>
      <c r="B698" s="185">
        <v>8.9819999999999993</v>
      </c>
      <c r="C698" s="185">
        <v>1.4259999999999999</v>
      </c>
      <c r="D698" s="185"/>
      <c r="E698" s="186"/>
    </row>
    <row r="699" spans="1:5">
      <c r="A699" s="184">
        <v>293170</v>
      </c>
      <c r="B699" s="185">
        <v>10.14</v>
      </c>
      <c r="C699" s="185">
        <v>0.64500000000000002</v>
      </c>
      <c r="D699" s="185"/>
      <c r="E699" s="186"/>
    </row>
    <row r="700" spans="1:5">
      <c r="A700" s="184">
        <v>293180</v>
      </c>
      <c r="B700" s="185">
        <v>9.1059999999999999</v>
      </c>
      <c r="C700" s="185">
        <v>1.502</v>
      </c>
      <c r="D700" s="185"/>
      <c r="E700" s="186"/>
    </row>
    <row r="701" spans="1:5">
      <c r="A701" s="184">
        <v>293190</v>
      </c>
      <c r="B701" s="185">
        <v>8.3740000000000006</v>
      </c>
      <c r="C701" s="185">
        <v>1.2</v>
      </c>
      <c r="D701" s="185"/>
      <c r="E701" s="186"/>
    </row>
    <row r="702" spans="1:5">
      <c r="A702" s="184">
        <v>293200</v>
      </c>
      <c r="B702" s="185">
        <v>8.9190000000000005</v>
      </c>
      <c r="C702" s="185">
        <v>1.5640000000000001</v>
      </c>
      <c r="D702" s="185"/>
      <c r="E702" s="186"/>
    </row>
    <row r="703" spans="1:5">
      <c r="A703" s="184">
        <v>293210</v>
      </c>
      <c r="B703" s="185">
        <v>9.8580000000000005</v>
      </c>
      <c r="C703" s="185">
        <v>0.98599999999999999</v>
      </c>
      <c r="D703" s="185"/>
      <c r="E703" s="186"/>
    </row>
    <row r="704" spans="1:5">
      <c r="A704" s="184">
        <v>293220</v>
      </c>
      <c r="B704" s="185">
        <v>9.1760000000000002</v>
      </c>
      <c r="C704" s="185">
        <v>1.091</v>
      </c>
      <c r="D704" s="185"/>
      <c r="E704" s="186"/>
    </row>
    <row r="705" spans="1:5">
      <c r="A705" s="184">
        <v>293230</v>
      </c>
      <c r="B705" s="185">
        <v>9.6280000000000001</v>
      </c>
      <c r="C705" s="185">
        <v>1.6120000000000001</v>
      </c>
      <c r="D705" s="185"/>
      <c r="E705" s="186"/>
    </row>
    <row r="706" spans="1:5">
      <c r="A706" s="184">
        <v>293240</v>
      </c>
      <c r="B706" s="185">
        <v>11.926</v>
      </c>
      <c r="C706" s="185">
        <v>0.88</v>
      </c>
      <c r="D706" s="185"/>
      <c r="E706" s="186"/>
    </row>
    <row r="707" spans="1:5">
      <c r="A707" s="184">
        <v>293250</v>
      </c>
      <c r="B707" s="185">
        <v>11.031000000000001</v>
      </c>
      <c r="C707" s="185">
        <v>1.4650000000000001</v>
      </c>
      <c r="D707" s="185"/>
      <c r="E707" s="186"/>
    </row>
    <row r="708" spans="1:5">
      <c r="A708" s="184">
        <v>293252.07699999999</v>
      </c>
      <c r="B708" s="185">
        <v>9.7379999999999995</v>
      </c>
      <c r="C708" s="185">
        <v>1.593</v>
      </c>
      <c r="D708" s="185"/>
      <c r="E708" s="186"/>
    </row>
    <row r="709" spans="1:5">
      <c r="A709" s="184">
        <v>293260</v>
      </c>
      <c r="B709" s="185">
        <v>7.5510000000000002</v>
      </c>
      <c r="C709" s="185">
        <v>1.0960000000000001</v>
      </c>
      <c r="D709" s="185"/>
      <c r="E709" s="186"/>
    </row>
    <row r="710" spans="1:5">
      <c r="A710" s="184">
        <v>293270</v>
      </c>
      <c r="B710" s="185">
        <v>9.7680000000000007</v>
      </c>
      <c r="C710" s="185">
        <v>1.048</v>
      </c>
      <c r="D710" s="185"/>
      <c r="E710" s="186"/>
    </row>
    <row r="711" spans="1:5">
      <c r="A711" s="184">
        <v>293280</v>
      </c>
      <c r="B711" s="185">
        <v>5.5170000000000003</v>
      </c>
      <c r="C711" s="185">
        <v>4.7320000000000002</v>
      </c>
      <c r="D711" s="185"/>
      <c r="E711" s="186"/>
    </row>
    <row r="712" spans="1:5">
      <c r="A712" s="184">
        <v>293286.77</v>
      </c>
      <c r="B712" s="185">
        <v>3.1819999999999999</v>
      </c>
      <c r="C712" s="185">
        <v>6.0140000000000002</v>
      </c>
      <c r="D712" s="185"/>
      <c r="E712" s="186"/>
    </row>
    <row r="713" spans="1:5">
      <c r="A713" s="184">
        <v>293290</v>
      </c>
      <c r="B713" s="185">
        <v>1.645</v>
      </c>
      <c r="C713" s="185">
        <v>7.73</v>
      </c>
      <c r="D713" s="185"/>
      <c r="E713" s="186"/>
    </row>
    <row r="714" spans="1:5">
      <c r="A714" s="184">
        <v>293300</v>
      </c>
      <c r="B714" s="185">
        <v>0.36</v>
      </c>
      <c r="C714" s="185">
        <v>17.145</v>
      </c>
      <c r="D714" s="185"/>
      <c r="E714" s="186"/>
    </row>
    <row r="715" spans="1:5">
      <c r="A715" s="184">
        <v>293310</v>
      </c>
      <c r="B715" s="185">
        <v>3.3000000000000002E-2</v>
      </c>
      <c r="C715" s="185">
        <v>25.759</v>
      </c>
      <c r="D715" s="185"/>
      <c r="E715" s="186"/>
    </row>
    <row r="716" spans="1:5">
      <c r="A716" s="184">
        <v>293320</v>
      </c>
      <c r="B716" s="185">
        <v>0</v>
      </c>
      <c r="C716" s="185">
        <v>26.981999999999999</v>
      </c>
      <c r="D716" s="185"/>
      <c r="E716" s="186"/>
    </row>
    <row r="717" spans="1:5">
      <c r="A717" s="184">
        <v>293330</v>
      </c>
      <c r="B717" s="185">
        <v>0</v>
      </c>
      <c r="C717" s="185">
        <v>21.058</v>
      </c>
      <c r="D717" s="185"/>
      <c r="E717" s="186"/>
    </row>
    <row r="718" spans="1:5">
      <c r="A718" s="184">
        <v>293340</v>
      </c>
      <c r="B718" s="185">
        <v>0</v>
      </c>
      <c r="C718" s="185">
        <v>13.15</v>
      </c>
      <c r="D718" s="185"/>
      <c r="E718" s="186"/>
    </row>
    <row r="719" spans="1:5">
      <c r="A719" s="184">
        <v>293350</v>
      </c>
      <c r="B719" s="185">
        <v>0.01</v>
      </c>
      <c r="C719" s="185">
        <v>10.601000000000001</v>
      </c>
      <c r="D719" s="185"/>
      <c r="E719" s="186"/>
    </row>
    <row r="720" spans="1:5">
      <c r="A720" s="184">
        <v>293360</v>
      </c>
      <c r="B720" s="185">
        <v>7.4999999999999997E-2</v>
      </c>
      <c r="C720" s="185">
        <v>11.005000000000001</v>
      </c>
      <c r="D720" s="185"/>
      <c r="E720" s="186"/>
    </row>
    <row r="721" spans="1:5">
      <c r="A721" s="184">
        <v>293370</v>
      </c>
      <c r="B721" s="185">
        <v>1E-3</v>
      </c>
      <c r="C721" s="185">
        <v>8.3780000000000001</v>
      </c>
      <c r="D721" s="185"/>
      <c r="E721" s="186"/>
    </row>
    <row r="722" spans="1:5">
      <c r="A722" s="184">
        <v>293380</v>
      </c>
      <c r="B722" s="185">
        <v>1.9E-2</v>
      </c>
      <c r="C722" s="185">
        <v>11.368</v>
      </c>
      <c r="D722" s="185"/>
      <c r="E722" s="186"/>
    </row>
    <row r="723" spans="1:5">
      <c r="A723" s="184">
        <v>293390</v>
      </c>
      <c r="B723" s="185">
        <v>0.59599999999999997</v>
      </c>
      <c r="C723" s="185">
        <v>11.436999999999999</v>
      </c>
      <c r="D723" s="185"/>
      <c r="E723" s="186"/>
    </row>
    <row r="724" spans="1:5">
      <c r="A724" s="184">
        <v>293400</v>
      </c>
      <c r="B724" s="185">
        <v>7.0000000000000001E-3</v>
      </c>
      <c r="C724" s="185">
        <v>12.316000000000001</v>
      </c>
      <c r="D724" s="185"/>
      <c r="E724" s="186"/>
    </row>
    <row r="725" spans="1:5">
      <c r="A725" s="184">
        <v>293410</v>
      </c>
      <c r="B725" s="185">
        <v>0</v>
      </c>
      <c r="C725" s="185">
        <v>11.14</v>
      </c>
      <c r="D725" s="185"/>
      <c r="E725" s="186"/>
    </row>
    <row r="726" spans="1:5">
      <c r="A726" s="184">
        <v>293420</v>
      </c>
      <c r="B726" s="185">
        <v>0</v>
      </c>
      <c r="C726" s="185">
        <v>13.962</v>
      </c>
      <c r="D726" s="185"/>
      <c r="E726" s="186"/>
    </row>
    <row r="727" spans="1:5">
      <c r="A727" s="184">
        <v>293430</v>
      </c>
      <c r="B727" s="185">
        <v>0</v>
      </c>
      <c r="C727" s="185">
        <v>16.446000000000002</v>
      </c>
      <c r="D727" s="185"/>
      <c r="E727" s="186"/>
    </row>
    <row r="728" spans="1:5">
      <c r="A728" s="184">
        <v>293440</v>
      </c>
      <c r="B728" s="185">
        <v>0</v>
      </c>
      <c r="C728" s="185">
        <v>22.989000000000001</v>
      </c>
      <c r="D728" s="185"/>
      <c r="E728" s="186"/>
    </row>
    <row r="729" spans="1:5">
      <c r="A729" s="184">
        <v>293450</v>
      </c>
      <c r="B729" s="185">
        <v>0</v>
      </c>
      <c r="C729" s="185">
        <v>26.431000000000001</v>
      </c>
      <c r="D729" s="185"/>
      <c r="E729" s="186"/>
    </row>
    <row r="730" spans="1:5">
      <c r="A730" s="184">
        <v>293460</v>
      </c>
      <c r="B730" s="185">
        <v>0</v>
      </c>
      <c r="C730" s="185">
        <v>29.693000000000001</v>
      </c>
      <c r="D730" s="185"/>
      <c r="E730" s="186"/>
    </row>
    <row r="731" spans="1:5">
      <c r="A731" s="184">
        <v>293460.19300000003</v>
      </c>
      <c r="B731" s="185">
        <v>0</v>
      </c>
      <c r="C731" s="185">
        <v>29.777999999999999</v>
      </c>
      <c r="D731" s="185"/>
      <c r="E731" s="186"/>
    </row>
    <row r="732" spans="1:5">
      <c r="A732" s="184">
        <v>293470</v>
      </c>
      <c r="B732" s="185">
        <v>0</v>
      </c>
      <c r="C732" s="185">
        <v>26.54</v>
      </c>
      <c r="D732" s="185"/>
      <c r="E732" s="186"/>
    </row>
    <row r="733" spans="1:5">
      <c r="A733" s="184">
        <v>293480</v>
      </c>
      <c r="B733" s="185">
        <v>0</v>
      </c>
      <c r="C733" s="185">
        <v>23.788</v>
      </c>
      <c r="D733" s="185"/>
      <c r="E733" s="186"/>
    </row>
    <row r="734" spans="1:5">
      <c r="A734" s="184">
        <v>293490</v>
      </c>
      <c r="B734" s="185">
        <v>0</v>
      </c>
      <c r="C734" s="185">
        <v>26.571999999999999</v>
      </c>
      <c r="D734" s="185"/>
      <c r="E734" s="186"/>
    </row>
    <row r="735" spans="1:5">
      <c r="A735" s="184">
        <v>293500</v>
      </c>
      <c r="B735" s="185">
        <v>0</v>
      </c>
      <c r="C735" s="185">
        <v>18.317</v>
      </c>
      <c r="D735" s="185"/>
      <c r="E735" s="186"/>
    </row>
    <row r="736" spans="1:5">
      <c r="A736" s="184">
        <v>293510</v>
      </c>
      <c r="B736" s="185">
        <v>0</v>
      </c>
      <c r="C736" s="185">
        <v>16.122</v>
      </c>
      <c r="D736" s="185"/>
      <c r="E736" s="186"/>
    </row>
    <row r="737" spans="1:5">
      <c r="A737" s="184">
        <v>293520</v>
      </c>
      <c r="B737" s="185">
        <v>3.0000000000000001E-3</v>
      </c>
      <c r="C737" s="185">
        <v>12.505000000000001</v>
      </c>
      <c r="D737" s="185"/>
      <c r="E737" s="186"/>
    </row>
    <row r="738" spans="1:5">
      <c r="A738" s="184">
        <v>293520.19300000003</v>
      </c>
      <c r="B738" s="185">
        <v>3.0000000000000001E-3</v>
      </c>
      <c r="C738" s="185">
        <v>12.393000000000001</v>
      </c>
      <c r="D738" s="185"/>
      <c r="E738" s="186"/>
    </row>
    <row r="739" spans="1:5">
      <c r="A739" s="184">
        <v>293530</v>
      </c>
      <c r="B739" s="185">
        <v>1.022</v>
      </c>
      <c r="C739" s="185">
        <v>11.435</v>
      </c>
      <c r="D739" s="185"/>
      <c r="E739" s="186"/>
    </row>
    <row r="740" spans="1:5">
      <c r="A740" s="184">
        <v>293540</v>
      </c>
      <c r="B740" s="185">
        <v>0.16800000000000001</v>
      </c>
      <c r="C740" s="185">
        <v>11.191000000000001</v>
      </c>
      <c r="D740" s="185"/>
      <c r="E740" s="186"/>
    </row>
    <row r="741" spans="1:5">
      <c r="A741" s="184">
        <v>293550</v>
      </c>
      <c r="B741" s="185">
        <v>0.629</v>
      </c>
      <c r="C741" s="185">
        <v>9.4359999999999999</v>
      </c>
      <c r="D741" s="185"/>
      <c r="E741" s="186"/>
    </row>
    <row r="742" spans="1:5">
      <c r="A742" s="184">
        <v>293560</v>
      </c>
      <c r="B742" s="185">
        <v>4.8890000000000002</v>
      </c>
      <c r="C742" s="185">
        <v>7.4610000000000003</v>
      </c>
      <c r="D742" s="185"/>
      <c r="E742" s="186"/>
    </row>
    <row r="743" spans="1:5">
      <c r="A743" s="184">
        <v>293570</v>
      </c>
      <c r="B743" s="185">
        <v>2.3809999999999998</v>
      </c>
      <c r="C743" s="185">
        <v>7.8609999999999998</v>
      </c>
      <c r="D743" s="185"/>
      <c r="E743" s="186"/>
    </row>
    <row r="744" spans="1:5">
      <c r="A744" s="184">
        <v>293580</v>
      </c>
      <c r="B744" s="185">
        <v>7.274</v>
      </c>
      <c r="C744" s="185">
        <v>7.8380000000000001</v>
      </c>
      <c r="D744" s="185"/>
      <c r="E744" s="186"/>
    </row>
    <row r="745" spans="1:5">
      <c r="A745" s="184">
        <v>293590</v>
      </c>
      <c r="B745" s="185">
        <v>0.64100000000000001</v>
      </c>
      <c r="C745" s="185">
        <v>11.964</v>
      </c>
      <c r="D745" s="185"/>
      <c r="E745" s="186"/>
    </row>
    <row r="746" spans="1:5">
      <c r="A746" s="184">
        <v>293600</v>
      </c>
      <c r="B746" s="185">
        <v>0.54</v>
      </c>
      <c r="C746" s="185">
        <v>10.973000000000001</v>
      </c>
      <c r="D746" s="185"/>
      <c r="E746" s="186"/>
    </row>
    <row r="747" spans="1:5">
      <c r="A747" s="184">
        <v>293610</v>
      </c>
      <c r="B747" s="185">
        <v>0.69899999999999995</v>
      </c>
      <c r="C747" s="185">
        <v>5.2569999999999997</v>
      </c>
      <c r="D747" s="185"/>
      <c r="E747" s="186"/>
    </row>
    <row r="748" spans="1:5">
      <c r="A748" s="184">
        <v>293620</v>
      </c>
      <c r="B748" s="185">
        <v>1.262</v>
      </c>
      <c r="C748" s="185">
        <v>5.3319999999999999</v>
      </c>
      <c r="D748" s="185"/>
      <c r="E748" s="186"/>
    </row>
    <row r="749" spans="1:5">
      <c r="A749" s="184">
        <v>293630</v>
      </c>
      <c r="B749" s="185">
        <v>1.6559999999999999</v>
      </c>
      <c r="C749" s="185">
        <v>4.5860000000000003</v>
      </c>
      <c r="D749" s="185"/>
      <c r="E749" s="186"/>
    </row>
    <row r="750" spans="1:5">
      <c r="A750" s="184">
        <v>293640</v>
      </c>
      <c r="B750" s="185">
        <v>1.948</v>
      </c>
      <c r="C750" s="185">
        <v>7.3339999999999996</v>
      </c>
      <c r="D750" s="185"/>
      <c r="E750" s="186"/>
    </row>
    <row r="751" spans="1:5">
      <c r="A751" s="184">
        <v>293650</v>
      </c>
      <c r="B751" s="185">
        <v>2.59</v>
      </c>
      <c r="C751" s="185">
        <v>6.0810000000000004</v>
      </c>
      <c r="D751" s="185"/>
      <c r="E751" s="186"/>
    </row>
    <row r="752" spans="1:5">
      <c r="A752" s="184">
        <v>293660</v>
      </c>
      <c r="B752" s="185">
        <v>4.1879999999999997</v>
      </c>
      <c r="C752" s="185">
        <v>3.5630000000000002</v>
      </c>
      <c r="D752" s="185"/>
      <c r="E752" s="186"/>
    </row>
    <row r="753" spans="1:5">
      <c r="A753" s="184">
        <v>293670</v>
      </c>
      <c r="B753" s="185">
        <v>5.8209999999999997</v>
      </c>
      <c r="C753" s="185">
        <v>2.6960000000000002</v>
      </c>
      <c r="D753" s="185"/>
      <c r="E753" s="186"/>
    </row>
    <row r="754" spans="1:5">
      <c r="A754" s="184">
        <v>293680</v>
      </c>
      <c r="B754" s="185">
        <v>5.4139999999999997</v>
      </c>
      <c r="C754" s="185">
        <v>3.3540000000000001</v>
      </c>
      <c r="D754" s="185"/>
      <c r="E754" s="186"/>
    </row>
    <row r="755" spans="1:5">
      <c r="A755" s="184">
        <v>293690</v>
      </c>
      <c r="B755" s="185">
        <v>9.4450000000000003</v>
      </c>
      <c r="C755" s="185">
        <v>1.988</v>
      </c>
      <c r="D755" s="185"/>
      <c r="E755" s="186"/>
    </row>
    <row r="756" spans="1:5">
      <c r="A756" s="184">
        <v>293700</v>
      </c>
      <c r="B756" s="185">
        <v>5.8289999999999997</v>
      </c>
      <c r="C756" s="185">
        <v>2.2090000000000001</v>
      </c>
      <c r="D756" s="185"/>
      <c r="E756" s="186"/>
    </row>
    <row r="757" spans="1:5">
      <c r="A757" s="184">
        <v>293710</v>
      </c>
      <c r="B757" s="185">
        <v>4.992</v>
      </c>
      <c r="C757" s="185">
        <v>5.4249999999999998</v>
      </c>
      <c r="D757" s="185"/>
      <c r="E757" s="186"/>
    </row>
    <row r="758" spans="1:5">
      <c r="A758" s="184">
        <v>293720</v>
      </c>
      <c r="B758" s="185">
        <v>6.1660000000000004</v>
      </c>
      <c r="C758" s="185">
        <v>2.3450000000000002</v>
      </c>
      <c r="D758" s="185"/>
      <c r="E758" s="186"/>
    </row>
    <row r="759" spans="1:5">
      <c r="A759" s="184">
        <v>293730</v>
      </c>
      <c r="B759" s="185">
        <v>5.1159999999999997</v>
      </c>
      <c r="C759" s="185">
        <v>2.8610000000000002</v>
      </c>
      <c r="D759" s="185"/>
      <c r="E759" s="186"/>
    </row>
    <row r="760" spans="1:5">
      <c r="A760" s="184">
        <v>293740</v>
      </c>
      <c r="B760" s="185">
        <v>3.9540000000000002</v>
      </c>
      <c r="C760" s="185">
        <v>3.6280000000000001</v>
      </c>
      <c r="D760" s="185"/>
      <c r="E760" s="186"/>
    </row>
    <row r="761" spans="1:5">
      <c r="A761" s="184">
        <v>293750</v>
      </c>
      <c r="B761" s="185">
        <v>3.5110000000000001</v>
      </c>
      <c r="C761" s="185">
        <v>5.3559999999999999</v>
      </c>
      <c r="D761" s="185"/>
      <c r="E761" s="186"/>
    </row>
    <row r="762" spans="1:5">
      <c r="A762" s="184">
        <v>293760</v>
      </c>
      <c r="B762" s="185">
        <v>3.5750000000000002</v>
      </c>
      <c r="C762" s="185">
        <v>6.5759999999999996</v>
      </c>
      <c r="D762" s="185"/>
      <c r="E762" s="186"/>
    </row>
    <row r="763" spans="1:5">
      <c r="A763" s="184">
        <v>293770</v>
      </c>
      <c r="B763" s="185">
        <v>4.0199999999999996</v>
      </c>
      <c r="C763" s="185">
        <v>6.6219999999999999</v>
      </c>
      <c r="D763" s="185"/>
      <c r="E763" s="186"/>
    </row>
    <row r="764" spans="1:5">
      <c r="A764" s="184">
        <v>293780</v>
      </c>
      <c r="B764" s="185">
        <v>3.7010000000000001</v>
      </c>
      <c r="C764" s="185">
        <v>7.1580000000000004</v>
      </c>
      <c r="D764" s="185"/>
      <c r="E764" s="186"/>
    </row>
    <row r="765" spans="1:5">
      <c r="A765" s="184">
        <v>293790</v>
      </c>
      <c r="B765" s="185">
        <v>3.218</v>
      </c>
      <c r="C765" s="185">
        <v>6.2930000000000001</v>
      </c>
      <c r="D765" s="185"/>
      <c r="E765" s="186"/>
    </row>
    <row r="766" spans="1:5">
      <c r="A766" s="184">
        <v>293800</v>
      </c>
      <c r="B766" s="185">
        <v>3.286</v>
      </c>
      <c r="C766" s="185">
        <v>5.0640000000000001</v>
      </c>
      <c r="D766" s="185"/>
      <c r="E766" s="186"/>
    </row>
    <row r="767" spans="1:5">
      <c r="A767" s="184">
        <v>293810</v>
      </c>
      <c r="B767" s="185">
        <v>5.0220000000000002</v>
      </c>
      <c r="C767" s="185">
        <v>5.68</v>
      </c>
      <c r="D767" s="185"/>
      <c r="E767" s="186"/>
    </row>
    <row r="768" spans="1:5">
      <c r="A768" s="184">
        <v>293820</v>
      </c>
      <c r="B768" s="185">
        <v>6.4950000000000001</v>
      </c>
      <c r="C768" s="185">
        <v>2.4239999999999999</v>
      </c>
      <c r="D768" s="185"/>
      <c r="E768" s="186"/>
    </row>
    <row r="769" spans="1:5">
      <c r="A769" s="184">
        <v>293830</v>
      </c>
      <c r="B769" s="185">
        <v>6.4889999999999999</v>
      </c>
      <c r="C769" s="185">
        <v>2.13</v>
      </c>
      <c r="D769" s="185"/>
      <c r="E769" s="186"/>
    </row>
    <row r="770" spans="1:5">
      <c r="A770" s="184">
        <v>293840</v>
      </c>
      <c r="B770" s="185">
        <v>4.3639999999999999</v>
      </c>
      <c r="C770" s="185">
        <v>2.6150000000000002</v>
      </c>
      <c r="D770" s="185"/>
      <c r="E770" s="186"/>
    </row>
    <row r="771" spans="1:5">
      <c r="A771" s="184">
        <v>293850</v>
      </c>
      <c r="B771" s="185">
        <v>5.2839999999999998</v>
      </c>
      <c r="C771" s="185">
        <v>2.69</v>
      </c>
      <c r="D771" s="185"/>
      <c r="E771" s="186"/>
    </row>
    <row r="772" spans="1:5">
      <c r="A772" s="184">
        <v>293860</v>
      </c>
      <c r="B772" s="185">
        <v>4.9349999999999996</v>
      </c>
      <c r="C772" s="185">
        <v>2.569</v>
      </c>
      <c r="D772" s="185"/>
      <c r="E772" s="186"/>
    </row>
    <row r="773" spans="1:5">
      <c r="A773" s="184">
        <v>293870</v>
      </c>
      <c r="B773" s="185">
        <v>6.165</v>
      </c>
      <c r="C773" s="185">
        <v>2.8159999999999998</v>
      </c>
      <c r="D773" s="185"/>
      <c r="E773" s="186"/>
    </row>
    <row r="774" spans="1:5">
      <c r="A774" s="184">
        <v>293880</v>
      </c>
      <c r="B774" s="185">
        <v>6.5869999999999997</v>
      </c>
      <c r="C774" s="185">
        <v>2.5640000000000001</v>
      </c>
      <c r="D774" s="185"/>
      <c r="E774" s="186"/>
    </row>
    <row r="775" spans="1:5">
      <c r="A775" s="184">
        <v>293890</v>
      </c>
      <c r="B775" s="185">
        <v>7.931</v>
      </c>
      <c r="C775" s="185">
        <v>2.2829999999999999</v>
      </c>
      <c r="D775" s="185"/>
      <c r="E775" s="186"/>
    </row>
    <row r="776" spans="1:5">
      <c r="A776" s="184">
        <v>293900</v>
      </c>
      <c r="B776" s="185">
        <v>8.4320000000000004</v>
      </c>
      <c r="C776" s="185">
        <v>1.857</v>
      </c>
      <c r="D776" s="185"/>
      <c r="E776" s="186"/>
    </row>
    <row r="777" spans="1:5">
      <c r="A777" s="184">
        <v>293910</v>
      </c>
      <c r="B777" s="185">
        <v>6.0359999999999996</v>
      </c>
      <c r="C777" s="185">
        <v>2.0310000000000001</v>
      </c>
      <c r="D777" s="185"/>
      <c r="E777" s="186"/>
    </row>
    <row r="778" spans="1:5">
      <c r="A778" s="184">
        <v>293920</v>
      </c>
      <c r="B778" s="185">
        <v>8.7880000000000003</v>
      </c>
      <c r="C778" s="185">
        <v>1.913</v>
      </c>
      <c r="D778" s="185"/>
      <c r="E778" s="186"/>
    </row>
    <row r="779" spans="1:5">
      <c r="A779" s="184">
        <v>293930</v>
      </c>
      <c r="B779" s="185">
        <v>8.8580000000000005</v>
      </c>
      <c r="C779" s="185">
        <v>1.6639999999999999</v>
      </c>
      <c r="D779" s="185"/>
      <c r="E779" s="186"/>
    </row>
    <row r="780" spans="1:5">
      <c r="A780" s="184">
        <v>293933.64399999997</v>
      </c>
      <c r="B780" s="185">
        <v>8.7739999999999991</v>
      </c>
      <c r="C780" s="185">
        <v>1.6140000000000001</v>
      </c>
      <c r="D780" s="185"/>
      <c r="E780" s="186"/>
    </row>
    <row r="781" spans="1:5">
      <c r="A781" s="184">
        <v>293940</v>
      </c>
      <c r="B781" s="185">
        <v>10.711</v>
      </c>
      <c r="C781" s="185">
        <v>2.17</v>
      </c>
      <c r="D781" s="185"/>
      <c r="E781" s="186"/>
    </row>
    <row r="782" spans="1:5">
      <c r="A782" s="184">
        <v>293950</v>
      </c>
      <c r="B782" s="185">
        <v>12.015000000000001</v>
      </c>
      <c r="C782" s="185">
        <v>2.09</v>
      </c>
      <c r="D782" s="185"/>
      <c r="E782" s="186"/>
    </row>
    <row r="783" spans="1:5">
      <c r="A783" s="184">
        <v>293960</v>
      </c>
      <c r="B783" s="185">
        <v>8.5399999999999991</v>
      </c>
      <c r="C783" s="185">
        <v>1.7649999999999999</v>
      </c>
      <c r="D783" s="185"/>
      <c r="E783" s="186"/>
    </row>
    <row r="784" spans="1:5">
      <c r="A784" s="184">
        <v>293970</v>
      </c>
      <c r="B784" s="185">
        <v>7.32</v>
      </c>
      <c r="C784" s="185">
        <v>2.0470000000000002</v>
      </c>
      <c r="D784" s="185"/>
      <c r="E784" s="186"/>
    </row>
    <row r="785" spans="1:5">
      <c r="A785" s="184">
        <v>293980</v>
      </c>
      <c r="B785" s="185">
        <v>7.851</v>
      </c>
      <c r="C785" s="185">
        <v>2.0310000000000001</v>
      </c>
      <c r="D785" s="185"/>
      <c r="E785" s="186"/>
    </row>
    <row r="786" spans="1:5">
      <c r="A786" s="184">
        <v>293990</v>
      </c>
      <c r="B786" s="185">
        <v>12.519</v>
      </c>
      <c r="C786" s="185">
        <v>2.0030000000000001</v>
      </c>
      <c r="D786" s="185"/>
      <c r="E786" s="186"/>
    </row>
    <row r="787" spans="1:5">
      <c r="A787" s="184">
        <v>293993.64399999997</v>
      </c>
      <c r="B787" s="185">
        <v>14.428000000000001</v>
      </c>
      <c r="C787" s="185">
        <v>1.9930000000000001</v>
      </c>
      <c r="D787" s="185"/>
      <c r="E787" s="186"/>
    </row>
    <row r="788" spans="1:5">
      <c r="A788" s="184">
        <v>294000</v>
      </c>
      <c r="B788" s="185">
        <v>15.153</v>
      </c>
      <c r="C788" s="185">
        <v>1.976</v>
      </c>
      <c r="D788" s="185"/>
      <c r="E788" s="186"/>
    </row>
    <row r="789" spans="1:5">
      <c r="A789" s="184">
        <v>294010</v>
      </c>
      <c r="B789" s="185">
        <v>12.879</v>
      </c>
      <c r="C789" s="185">
        <v>2.008</v>
      </c>
      <c r="D789" s="185"/>
      <c r="E789" s="186"/>
    </row>
    <row r="790" spans="1:5">
      <c r="A790" s="184">
        <v>294020</v>
      </c>
      <c r="B790" s="185">
        <v>10.375999999999999</v>
      </c>
      <c r="C790" s="185">
        <v>2.12</v>
      </c>
      <c r="D790" s="185"/>
      <c r="E790" s="186"/>
    </row>
    <row r="791" spans="1:5">
      <c r="A791" s="184">
        <v>294030</v>
      </c>
      <c r="B791" s="185">
        <v>7.8490000000000002</v>
      </c>
      <c r="C791" s="185">
        <v>1.746</v>
      </c>
      <c r="D791" s="185"/>
      <c r="E791" s="186"/>
    </row>
    <row r="792" spans="1:5">
      <c r="A792" s="184">
        <v>294040</v>
      </c>
      <c r="B792" s="185">
        <v>7.1260000000000003</v>
      </c>
      <c r="C792" s="185">
        <v>2.0659999999999998</v>
      </c>
      <c r="D792" s="185"/>
      <c r="E792" s="186"/>
    </row>
    <row r="793" spans="1:5">
      <c r="A793" s="184">
        <v>294050</v>
      </c>
      <c r="B793" s="185">
        <v>7.2160000000000002</v>
      </c>
      <c r="C793" s="185">
        <v>2.0750000000000002</v>
      </c>
      <c r="D793" s="185"/>
      <c r="E793" s="186"/>
    </row>
    <row r="794" spans="1:5">
      <c r="A794" s="184">
        <v>294054.64299999998</v>
      </c>
      <c r="B794" s="185">
        <v>7.2149999999999999</v>
      </c>
      <c r="C794" s="185">
        <v>2.181</v>
      </c>
      <c r="D794" s="185"/>
      <c r="E794" s="186"/>
    </row>
    <row r="795" spans="1:5">
      <c r="A795" s="184">
        <v>294060</v>
      </c>
      <c r="B795" s="185">
        <v>6.8739999999999997</v>
      </c>
      <c r="C795" s="185">
        <v>2.3519999999999999</v>
      </c>
      <c r="D795" s="185"/>
      <c r="E795" s="186"/>
    </row>
    <row r="796" spans="1:5">
      <c r="A796" s="184">
        <v>294070</v>
      </c>
      <c r="B796" s="185">
        <v>5.4560000000000004</v>
      </c>
      <c r="C796" s="185">
        <v>3.3050000000000002</v>
      </c>
      <c r="D796" s="185"/>
      <c r="E796" s="186"/>
    </row>
    <row r="797" spans="1:5">
      <c r="A797" s="184">
        <v>294080</v>
      </c>
      <c r="B797" s="185">
        <v>2.2599999999999998</v>
      </c>
      <c r="C797" s="185">
        <v>13.581</v>
      </c>
      <c r="D797" s="185"/>
      <c r="E797" s="186"/>
    </row>
    <row r="798" spans="1:5">
      <c r="A798" s="184">
        <v>294090</v>
      </c>
      <c r="B798" s="185">
        <v>1.3620000000000001</v>
      </c>
      <c r="C798" s="185">
        <v>47.097000000000001</v>
      </c>
      <c r="D798" s="185"/>
      <c r="E798" s="186"/>
    </row>
    <row r="799" spans="1:5">
      <c r="A799" s="184">
        <v>294100</v>
      </c>
      <c r="B799" s="185">
        <v>1.119</v>
      </c>
      <c r="C799" s="185">
        <v>76.486999999999995</v>
      </c>
      <c r="D799" s="185"/>
      <c r="E799" s="186"/>
    </row>
    <row r="800" spans="1:5">
      <c r="A800" s="184">
        <v>294110</v>
      </c>
      <c r="B800" s="185">
        <v>0.65600000000000003</v>
      </c>
      <c r="C800" s="185">
        <v>100.59399999999999</v>
      </c>
      <c r="D800" s="185"/>
      <c r="E800" s="186"/>
    </row>
    <row r="801" spans="1:5">
      <c r="A801" s="184">
        <v>294120</v>
      </c>
      <c r="B801" s="185">
        <v>0.82099999999999995</v>
      </c>
      <c r="C801" s="185">
        <v>107.084</v>
      </c>
      <c r="D801" s="185"/>
      <c r="E801" s="186"/>
    </row>
    <row r="802" spans="1:5">
      <c r="A802" s="184">
        <v>294130</v>
      </c>
      <c r="B802" s="185">
        <v>0.79400000000000004</v>
      </c>
      <c r="C802" s="185">
        <v>92.992999999999995</v>
      </c>
      <c r="D802" s="185"/>
      <c r="E802" s="186"/>
    </row>
    <row r="803" spans="1:5">
      <c r="A803" s="184">
        <v>294140</v>
      </c>
      <c r="B803" s="185">
        <v>1.032</v>
      </c>
      <c r="C803" s="185">
        <v>86.043000000000006</v>
      </c>
      <c r="D803" s="185"/>
      <c r="E803" s="186"/>
    </row>
    <row r="804" spans="1:5">
      <c r="A804" s="184">
        <v>294150</v>
      </c>
      <c r="B804" s="185">
        <v>1.28</v>
      </c>
      <c r="C804" s="185">
        <v>81.88</v>
      </c>
      <c r="D804" s="185"/>
      <c r="E804" s="186"/>
    </row>
    <row r="805" spans="1:5">
      <c r="A805" s="184">
        <v>294160</v>
      </c>
      <c r="B805" s="185">
        <v>1.4359999999999999</v>
      </c>
      <c r="C805" s="185">
        <v>77.167000000000002</v>
      </c>
      <c r="D805" s="185"/>
      <c r="E805" s="186"/>
    </row>
    <row r="806" spans="1:5">
      <c r="A806" s="184">
        <v>294170</v>
      </c>
      <c r="B806" s="185">
        <v>1.4490000000000001</v>
      </c>
      <c r="C806" s="185">
        <v>72.953999999999994</v>
      </c>
      <c r="D806" s="185"/>
      <c r="E806" s="186"/>
    </row>
    <row r="807" spans="1:5">
      <c r="A807" s="184">
        <v>294180</v>
      </c>
      <c r="B807" s="185">
        <v>1.3129999999999999</v>
      </c>
      <c r="C807" s="185">
        <v>70.667000000000002</v>
      </c>
      <c r="D807" s="185"/>
      <c r="E807" s="186"/>
    </row>
    <row r="808" spans="1:5">
      <c r="A808" s="184">
        <v>294190</v>
      </c>
      <c r="B808" s="185">
        <v>1.115</v>
      </c>
      <c r="C808" s="185">
        <v>68.697999999999993</v>
      </c>
      <c r="D808" s="185"/>
      <c r="E808" s="186"/>
    </row>
    <row r="809" spans="1:5">
      <c r="A809" s="184">
        <v>294200</v>
      </c>
      <c r="B809" s="185">
        <v>0.93400000000000005</v>
      </c>
      <c r="C809" s="185">
        <v>63.027999999999999</v>
      </c>
      <c r="D809" s="185"/>
      <c r="E809" s="186"/>
    </row>
    <row r="810" spans="1:5">
      <c r="A810" s="184">
        <v>294204.64299999998</v>
      </c>
      <c r="B810" s="185">
        <v>0.84099999999999997</v>
      </c>
      <c r="C810" s="185">
        <v>60.593000000000004</v>
      </c>
      <c r="D810" s="185"/>
      <c r="E810" s="186"/>
    </row>
    <row r="811" spans="1:5">
      <c r="A811" s="184">
        <v>294210</v>
      </c>
      <c r="B811" s="185">
        <v>0.72</v>
      </c>
      <c r="C811" s="185">
        <v>56.872999999999998</v>
      </c>
      <c r="D811" s="185"/>
      <c r="E811" s="186"/>
    </row>
    <row r="812" spans="1:5">
      <c r="A812" s="184">
        <v>294220</v>
      </c>
      <c r="B812" s="185">
        <v>0.47899999999999998</v>
      </c>
      <c r="C812" s="185">
        <v>46.436999999999998</v>
      </c>
      <c r="D812" s="185"/>
      <c r="E812" s="186"/>
    </row>
    <row r="813" spans="1:5">
      <c r="A813" s="184">
        <v>294230</v>
      </c>
      <c r="B813" s="185">
        <v>0.20499999999999999</v>
      </c>
      <c r="C813" s="185">
        <v>45.847999999999999</v>
      </c>
      <c r="D813" s="185"/>
      <c r="E813" s="186"/>
    </row>
    <row r="814" spans="1:5">
      <c r="A814" s="184">
        <v>294240</v>
      </c>
      <c r="B814" s="185">
        <v>0.06</v>
      </c>
      <c r="C814" s="185">
        <v>46.981000000000002</v>
      </c>
      <c r="D814" s="185"/>
      <c r="E814" s="186"/>
    </row>
    <row r="815" spans="1:5">
      <c r="A815" s="184">
        <v>294250</v>
      </c>
      <c r="B815" s="185">
        <v>3.0000000000000001E-3</v>
      </c>
      <c r="C815" s="185">
        <v>47.146999999999998</v>
      </c>
      <c r="D815" s="185"/>
      <c r="E815" s="186"/>
    </row>
    <row r="816" spans="1:5">
      <c r="A816" s="184">
        <v>294260</v>
      </c>
      <c r="B816" s="185">
        <v>0</v>
      </c>
      <c r="C816" s="185">
        <v>46.451000000000001</v>
      </c>
      <c r="D816" s="185"/>
      <c r="E816" s="186"/>
    </row>
    <row r="817" spans="1:5">
      <c r="A817" s="184">
        <v>294270</v>
      </c>
      <c r="B817" s="185">
        <v>0</v>
      </c>
      <c r="C817" s="185">
        <v>32.838000000000001</v>
      </c>
      <c r="D817" s="185"/>
      <c r="E817" s="186"/>
    </row>
    <row r="818" spans="1:5">
      <c r="A818" s="184">
        <v>294280</v>
      </c>
      <c r="B818" s="185">
        <v>0</v>
      </c>
      <c r="C818" s="185">
        <v>32.371000000000002</v>
      </c>
      <c r="D818" s="185"/>
      <c r="E818" s="186"/>
    </row>
    <row r="819" spans="1:5">
      <c r="A819" s="184">
        <v>294290</v>
      </c>
      <c r="B819" s="185">
        <v>0</v>
      </c>
      <c r="C819" s="185">
        <v>27.995999999999999</v>
      </c>
      <c r="D819" s="185"/>
      <c r="E819" s="186"/>
    </row>
    <row r="820" spans="1:5">
      <c r="A820" s="184">
        <v>294300</v>
      </c>
      <c r="B820" s="185">
        <v>0</v>
      </c>
      <c r="C820" s="185">
        <v>25.431000000000001</v>
      </c>
      <c r="D820" s="185"/>
      <c r="E820" s="186"/>
    </row>
    <row r="821" spans="1:5">
      <c r="A821" s="184">
        <v>294310</v>
      </c>
      <c r="B821" s="185">
        <v>0</v>
      </c>
      <c r="C821" s="185">
        <v>18.143000000000001</v>
      </c>
      <c r="D821" s="185"/>
      <c r="E821" s="186"/>
    </row>
    <row r="822" spans="1:5">
      <c r="A822" s="184">
        <v>294320</v>
      </c>
      <c r="B822" s="185">
        <v>6.5000000000000002E-2</v>
      </c>
      <c r="C822" s="185">
        <v>11.731</v>
      </c>
      <c r="D822" s="185"/>
      <c r="E822" s="186"/>
    </row>
    <row r="823" spans="1:5">
      <c r="A823" s="184">
        <v>294330</v>
      </c>
      <c r="B823" s="185">
        <v>0.33600000000000002</v>
      </c>
      <c r="C823" s="185">
        <v>10.894</v>
      </c>
      <c r="D823" s="185"/>
      <c r="E823" s="186"/>
    </row>
    <row r="824" spans="1:5">
      <c r="A824" s="184">
        <v>294340</v>
      </c>
      <c r="B824" s="185">
        <v>0.76600000000000001</v>
      </c>
      <c r="C824" s="185">
        <v>8.5990000000000002</v>
      </c>
      <c r="D824" s="185"/>
      <c r="E824" s="186"/>
    </row>
    <row r="825" spans="1:5">
      <c r="A825" s="184">
        <v>294350</v>
      </c>
      <c r="B825" s="185">
        <v>1.2729999999999999</v>
      </c>
      <c r="C825" s="185">
        <v>7.5860000000000003</v>
      </c>
      <c r="D825" s="185"/>
      <c r="E825" s="186"/>
    </row>
    <row r="826" spans="1:5">
      <c r="A826" s="184">
        <v>294360</v>
      </c>
      <c r="B826" s="185">
        <v>2.484</v>
      </c>
      <c r="C826" s="185">
        <v>2.246</v>
      </c>
      <c r="D826" s="185"/>
      <c r="E826" s="186"/>
    </row>
    <row r="827" spans="1:5">
      <c r="A827" s="184">
        <v>294370</v>
      </c>
      <c r="B827" s="185">
        <v>4.1020000000000003</v>
      </c>
      <c r="C827" s="185">
        <v>2.8069999999999999</v>
      </c>
      <c r="D827" s="185"/>
      <c r="E827" s="186"/>
    </row>
    <row r="828" spans="1:5">
      <c r="A828" s="184">
        <v>294380</v>
      </c>
      <c r="B828" s="185">
        <v>5.516</v>
      </c>
      <c r="C828" s="185">
        <v>2.0680000000000001</v>
      </c>
      <c r="D828" s="185"/>
      <c r="E828" s="186"/>
    </row>
    <row r="829" spans="1:5">
      <c r="A829" s="184">
        <v>294390</v>
      </c>
      <c r="B829" s="185">
        <v>6.7649999999999997</v>
      </c>
      <c r="C829" s="185">
        <v>0.92</v>
      </c>
      <c r="D829" s="185"/>
      <c r="E829" s="186"/>
    </row>
    <row r="830" spans="1:5">
      <c r="A830" s="184">
        <v>294400</v>
      </c>
      <c r="B830" s="185">
        <v>7.1180000000000003</v>
      </c>
      <c r="C830" s="185">
        <v>0.57199999999999995</v>
      </c>
      <c r="D830" s="185"/>
      <c r="E830" s="186"/>
    </row>
    <row r="831" spans="1:5">
      <c r="A831" s="184">
        <v>294410</v>
      </c>
      <c r="B831" s="185">
        <v>6.0469999999999997</v>
      </c>
      <c r="C831" s="185">
        <v>1.53</v>
      </c>
      <c r="D831" s="185"/>
      <c r="E831" s="186"/>
    </row>
    <row r="832" spans="1:5">
      <c r="A832" s="184">
        <v>294420</v>
      </c>
      <c r="B832" s="185">
        <v>6.8520000000000003</v>
      </c>
      <c r="C832" s="185">
        <v>1.5820000000000001</v>
      </c>
      <c r="D832" s="185"/>
      <c r="E832" s="186"/>
    </row>
    <row r="833" spans="1:5">
      <c r="A833" s="184">
        <v>294430</v>
      </c>
      <c r="B833" s="185">
        <v>5.702</v>
      </c>
      <c r="C833" s="185">
        <v>1.046</v>
      </c>
      <c r="D833" s="185"/>
      <c r="E833" s="186"/>
    </row>
    <row r="834" spans="1:5">
      <c r="A834" s="184">
        <v>294440</v>
      </c>
      <c r="B834" s="185">
        <v>4.3849999999999998</v>
      </c>
      <c r="C834" s="185">
        <v>2.1070000000000002</v>
      </c>
      <c r="D834" s="185"/>
      <c r="E834" s="186"/>
    </row>
    <row r="835" spans="1:5">
      <c r="A835" s="184">
        <v>294450</v>
      </c>
      <c r="B835" s="185">
        <v>4.2359999999999998</v>
      </c>
      <c r="C835" s="185">
        <v>1.248</v>
      </c>
      <c r="D835" s="185"/>
      <c r="E835" s="186"/>
    </row>
    <row r="836" spans="1:5">
      <c r="A836" s="184">
        <v>294460</v>
      </c>
      <c r="B836" s="185">
        <v>6.2670000000000003</v>
      </c>
      <c r="C836" s="185">
        <v>0.55700000000000005</v>
      </c>
      <c r="D836" s="185"/>
      <c r="E836" s="186"/>
    </row>
    <row r="837" spans="1:5">
      <c r="A837" s="184">
        <v>294470</v>
      </c>
      <c r="B837" s="185">
        <v>3.3180000000000001</v>
      </c>
      <c r="C837" s="185">
        <v>0.66200000000000003</v>
      </c>
      <c r="D837" s="185"/>
      <c r="E837" s="186"/>
    </row>
    <row r="838" spans="1:5">
      <c r="A838" s="184">
        <v>294470.79200000002</v>
      </c>
      <c r="B838" s="185">
        <v>3.3530000000000002</v>
      </c>
      <c r="C838" s="185">
        <v>0.63200000000000001</v>
      </c>
      <c r="D838" s="185"/>
      <c r="E838" s="186"/>
    </row>
    <row r="839" spans="1:5">
      <c r="A839" s="184">
        <v>294480</v>
      </c>
      <c r="B839" s="185">
        <v>1.8979999999999999</v>
      </c>
      <c r="C839" s="185">
        <v>7.008</v>
      </c>
      <c r="D839" s="185"/>
      <c r="E839" s="186"/>
    </row>
    <row r="840" spans="1:5">
      <c r="A840" s="184">
        <v>294490</v>
      </c>
      <c r="B840" s="185">
        <v>1.341</v>
      </c>
      <c r="C840" s="185">
        <v>8.8770000000000007</v>
      </c>
      <c r="D840" s="185"/>
      <c r="E840" s="186"/>
    </row>
    <row r="841" spans="1:5">
      <c r="A841" s="184">
        <v>294500</v>
      </c>
      <c r="B841" s="185">
        <v>1.038</v>
      </c>
      <c r="C841" s="185">
        <v>8.5649999999999995</v>
      </c>
      <c r="D841" s="185"/>
      <c r="E841" s="186"/>
    </row>
    <row r="842" spans="1:5">
      <c r="A842" s="184">
        <v>294510</v>
      </c>
      <c r="B842" s="185">
        <v>0.72399999999999998</v>
      </c>
      <c r="C842" s="185">
        <v>7.0880000000000001</v>
      </c>
      <c r="D842" s="185"/>
      <c r="E842" s="186"/>
    </row>
    <row r="843" spans="1:5">
      <c r="A843" s="184">
        <v>294520</v>
      </c>
      <c r="B843" s="185">
        <v>0.64</v>
      </c>
      <c r="C843" s="185">
        <v>5.6870000000000003</v>
      </c>
      <c r="D843" s="185"/>
      <c r="E843" s="186"/>
    </row>
    <row r="844" spans="1:5">
      <c r="A844" s="184">
        <v>294530</v>
      </c>
      <c r="B844" s="185">
        <v>0.61799999999999999</v>
      </c>
      <c r="C844" s="185">
        <v>4.2489999999999997</v>
      </c>
      <c r="D844" s="185"/>
      <c r="E844" s="186"/>
    </row>
    <row r="845" spans="1:5">
      <c r="A845" s="184">
        <v>294540</v>
      </c>
      <c r="B845" s="185">
        <v>0.627</v>
      </c>
      <c r="C845" s="185">
        <v>3.9319999999999999</v>
      </c>
      <c r="D845" s="185"/>
      <c r="E845" s="186"/>
    </row>
    <row r="846" spans="1:5">
      <c r="A846" s="184">
        <v>294550</v>
      </c>
      <c r="B846" s="185">
        <v>0.64100000000000001</v>
      </c>
      <c r="C846" s="185">
        <v>4.8</v>
      </c>
      <c r="D846" s="185"/>
      <c r="E846" s="186"/>
    </row>
    <row r="847" spans="1:5">
      <c r="A847" s="184">
        <v>294560</v>
      </c>
      <c r="B847" s="185">
        <v>0.42699999999999999</v>
      </c>
      <c r="C847" s="185">
        <v>6.617</v>
      </c>
      <c r="D847" s="185"/>
      <c r="E847" s="186"/>
    </row>
    <row r="848" spans="1:5">
      <c r="A848" s="184">
        <v>294570</v>
      </c>
      <c r="B848" s="185">
        <v>0.36099999999999999</v>
      </c>
      <c r="C848" s="185">
        <v>7.03</v>
      </c>
      <c r="D848" s="185"/>
      <c r="E848" s="186"/>
    </row>
    <row r="849" spans="1:5">
      <c r="A849" s="184">
        <v>294570.79200000002</v>
      </c>
      <c r="B849" s="185">
        <v>0.33900000000000002</v>
      </c>
      <c r="C849" s="185">
        <v>6.9219999999999997</v>
      </c>
      <c r="D849" s="185"/>
      <c r="E849" s="186"/>
    </row>
    <row r="850" spans="1:5">
      <c r="A850" s="184">
        <v>294580</v>
      </c>
      <c r="B850" s="185">
        <v>6.3E-2</v>
      </c>
      <c r="C850" s="185">
        <v>7.7489999999999997</v>
      </c>
      <c r="D850" s="185"/>
      <c r="E850" s="186"/>
    </row>
    <row r="851" spans="1:5">
      <c r="A851" s="184">
        <v>294590</v>
      </c>
      <c r="B851" s="185">
        <v>0</v>
      </c>
      <c r="C851" s="185">
        <v>8.67</v>
      </c>
      <c r="D851" s="185"/>
      <c r="E851" s="186"/>
    </row>
    <row r="852" spans="1:5">
      <c r="A852" s="184">
        <v>294600</v>
      </c>
      <c r="B852" s="185">
        <v>0</v>
      </c>
      <c r="C852" s="185">
        <v>10.234999999999999</v>
      </c>
      <c r="D852" s="185"/>
      <c r="E852" s="186"/>
    </row>
    <row r="853" spans="1:5">
      <c r="A853" s="184">
        <v>294610</v>
      </c>
      <c r="B853" s="185">
        <v>0</v>
      </c>
      <c r="C853" s="185">
        <v>11.977</v>
      </c>
      <c r="D853" s="185"/>
      <c r="E853" s="186"/>
    </row>
    <row r="854" spans="1:5">
      <c r="A854" s="184">
        <v>294620</v>
      </c>
      <c r="B854" s="185">
        <v>0</v>
      </c>
      <c r="C854" s="185">
        <v>14.093999999999999</v>
      </c>
      <c r="D854" s="185"/>
      <c r="E854" s="186"/>
    </row>
    <row r="855" spans="1:5">
      <c r="A855" s="184">
        <v>294630</v>
      </c>
      <c r="B855" s="185">
        <v>0</v>
      </c>
      <c r="C855" s="185">
        <v>17.690000000000001</v>
      </c>
      <c r="D855" s="185"/>
      <c r="E855" s="186"/>
    </row>
    <row r="856" spans="1:5">
      <c r="A856" s="184">
        <v>294640</v>
      </c>
      <c r="B856" s="185">
        <v>0</v>
      </c>
      <c r="C856" s="185">
        <v>18.167000000000002</v>
      </c>
      <c r="D856" s="185"/>
      <c r="E856" s="186"/>
    </row>
    <row r="857" spans="1:5">
      <c r="A857" s="184">
        <v>294650</v>
      </c>
      <c r="B857" s="185">
        <v>0</v>
      </c>
      <c r="C857" s="185">
        <v>18.734999999999999</v>
      </c>
      <c r="D857" s="185"/>
      <c r="E857" s="186"/>
    </row>
    <row r="858" spans="1:5">
      <c r="A858" s="184">
        <v>294660</v>
      </c>
      <c r="B858" s="185">
        <v>0</v>
      </c>
      <c r="C858" s="185">
        <v>16.152999999999999</v>
      </c>
      <c r="D858" s="185"/>
      <c r="E858" s="186"/>
    </row>
    <row r="859" spans="1:5">
      <c r="A859" s="184">
        <v>294670</v>
      </c>
      <c r="B859" s="185">
        <v>0</v>
      </c>
      <c r="C859" s="185">
        <v>11.573</v>
      </c>
      <c r="D859" s="185"/>
      <c r="E859" s="186"/>
    </row>
    <row r="860" spans="1:5">
      <c r="A860" s="184">
        <v>294680</v>
      </c>
      <c r="B860" s="185">
        <v>0</v>
      </c>
      <c r="C860" s="185">
        <v>8.4909999999999997</v>
      </c>
      <c r="D860" s="185"/>
      <c r="E860" s="186"/>
    </row>
    <row r="861" spans="1:5">
      <c r="A861" s="184">
        <v>294690</v>
      </c>
      <c r="B861" s="185">
        <v>0</v>
      </c>
      <c r="C861" s="185">
        <v>9.4250000000000007</v>
      </c>
      <c r="D861" s="185"/>
      <c r="E861" s="186"/>
    </row>
    <row r="862" spans="1:5">
      <c r="A862" s="184">
        <v>294700</v>
      </c>
      <c r="B862" s="185">
        <v>0</v>
      </c>
      <c r="C862" s="185">
        <v>9.3000000000000007</v>
      </c>
      <c r="D862" s="185"/>
      <c r="E862" s="186"/>
    </row>
    <row r="863" spans="1:5">
      <c r="A863" s="184">
        <v>294710</v>
      </c>
      <c r="B863" s="185">
        <v>7.6999999999999999E-2</v>
      </c>
      <c r="C863" s="185">
        <v>7.9619999999999997</v>
      </c>
      <c r="D863" s="185"/>
      <c r="E863" s="186"/>
    </row>
    <row r="864" spans="1:5">
      <c r="A864" s="184">
        <v>294720</v>
      </c>
      <c r="B864" s="185">
        <v>0.29899999999999999</v>
      </c>
      <c r="C864" s="185">
        <v>6.4050000000000002</v>
      </c>
      <c r="D864" s="185"/>
      <c r="E864" s="186"/>
    </row>
    <row r="865" spans="1:5">
      <c r="A865" s="184">
        <v>294730</v>
      </c>
      <c r="B865" s="185">
        <v>0.42499999999999999</v>
      </c>
      <c r="C865" s="185">
        <v>5.0350000000000001</v>
      </c>
      <c r="D865" s="185"/>
      <c r="E865" s="186"/>
    </row>
    <row r="866" spans="1:5">
      <c r="A866" s="184">
        <v>294740</v>
      </c>
      <c r="B866" s="185">
        <v>0.38800000000000001</v>
      </c>
      <c r="C866" s="185">
        <v>5.4210000000000003</v>
      </c>
      <c r="D866" s="185"/>
      <c r="E866" s="186"/>
    </row>
    <row r="867" spans="1:5">
      <c r="A867" s="184">
        <v>294750</v>
      </c>
      <c r="B867" s="185">
        <v>0.36699999999999999</v>
      </c>
      <c r="C867" s="185">
        <v>6.3440000000000003</v>
      </c>
      <c r="D867" s="185"/>
      <c r="E867" s="186"/>
    </row>
    <row r="868" spans="1:5">
      <c r="A868" s="184">
        <v>294760</v>
      </c>
      <c r="B868" s="185">
        <v>0.27500000000000002</v>
      </c>
      <c r="C868" s="185">
        <v>6.8460000000000001</v>
      </c>
      <c r="D868" s="185"/>
      <c r="E868" s="186"/>
    </row>
    <row r="869" spans="1:5">
      <c r="A869" s="184">
        <v>294770</v>
      </c>
      <c r="B869" s="185">
        <v>0.16500000000000001</v>
      </c>
      <c r="C869" s="185">
        <v>7.4580000000000002</v>
      </c>
      <c r="D869" s="185"/>
      <c r="E869" s="186"/>
    </row>
    <row r="870" spans="1:5">
      <c r="A870" s="184">
        <v>294780</v>
      </c>
      <c r="B870" s="185">
        <v>0.1</v>
      </c>
      <c r="C870" s="185">
        <v>6.2969999999999997</v>
      </c>
      <c r="D870" s="185"/>
      <c r="E870" s="186"/>
    </row>
    <row r="871" spans="1:5">
      <c r="A871" s="184">
        <v>294790</v>
      </c>
      <c r="B871" s="185">
        <v>4.9000000000000002E-2</v>
      </c>
      <c r="C871" s="185">
        <v>10.151999999999999</v>
      </c>
      <c r="D871" s="185"/>
      <c r="E871" s="186"/>
    </row>
    <row r="872" spans="1:5">
      <c r="A872" s="184">
        <v>294800</v>
      </c>
      <c r="B872" s="185">
        <v>0</v>
      </c>
      <c r="C872" s="185">
        <v>13.451000000000001</v>
      </c>
      <c r="D872" s="185"/>
      <c r="E872" s="186"/>
    </row>
    <row r="873" spans="1:5">
      <c r="A873" s="184">
        <v>294810</v>
      </c>
      <c r="B873" s="185">
        <v>3.0000000000000001E-3</v>
      </c>
      <c r="C873" s="185">
        <v>15.218999999999999</v>
      </c>
      <c r="D873" s="185"/>
      <c r="E873" s="186"/>
    </row>
    <row r="874" spans="1:5">
      <c r="A874" s="184">
        <v>294820</v>
      </c>
      <c r="B874" s="185">
        <v>2.3E-2</v>
      </c>
      <c r="C874" s="185">
        <v>15.186999999999999</v>
      </c>
      <c r="D874" s="185"/>
      <c r="E874" s="186"/>
    </row>
    <row r="875" spans="1:5">
      <c r="A875" s="184">
        <v>294830</v>
      </c>
      <c r="B875" s="185">
        <v>6.3E-2</v>
      </c>
      <c r="C875" s="185">
        <v>14.188000000000001</v>
      </c>
      <c r="D875" s="185"/>
      <c r="E875" s="186"/>
    </row>
    <row r="876" spans="1:5">
      <c r="A876" s="184">
        <v>294840</v>
      </c>
      <c r="B876" s="185">
        <v>0.97299999999999998</v>
      </c>
      <c r="C876" s="185">
        <v>6.7439999999999998</v>
      </c>
      <c r="D876" s="185"/>
      <c r="E876" s="186"/>
    </row>
    <row r="877" spans="1:5">
      <c r="A877" s="184">
        <v>294849.29200000002</v>
      </c>
      <c r="B877" s="185">
        <v>3.7909999999999999</v>
      </c>
      <c r="C877" s="185">
        <v>4.7229999999999999</v>
      </c>
      <c r="D877" s="185"/>
      <c r="E877" s="186"/>
    </row>
    <row r="878" spans="1:5">
      <c r="A878" s="184">
        <v>294850</v>
      </c>
      <c r="B878" s="185">
        <v>3.984</v>
      </c>
      <c r="C878" s="185">
        <v>4.6470000000000002</v>
      </c>
      <c r="D878" s="185"/>
      <c r="E878" s="186"/>
    </row>
    <row r="879" spans="1:5">
      <c r="A879" s="184">
        <v>294860</v>
      </c>
      <c r="B879" s="185">
        <v>6.024</v>
      </c>
      <c r="C879" s="185">
        <v>3.2010000000000001</v>
      </c>
      <c r="D879" s="185"/>
      <c r="E879" s="186"/>
    </row>
    <row r="880" spans="1:5">
      <c r="A880" s="184">
        <v>294870</v>
      </c>
      <c r="B880" s="185">
        <v>5.718</v>
      </c>
      <c r="C880" s="185">
        <v>1.2989999999999999</v>
      </c>
      <c r="D880" s="185"/>
      <c r="E880" s="186"/>
    </row>
    <row r="881" spans="1:5">
      <c r="A881" s="184">
        <v>294880</v>
      </c>
      <c r="B881" s="185">
        <v>6.641</v>
      </c>
      <c r="C881" s="185">
        <v>1.5680000000000001</v>
      </c>
      <c r="D881" s="185"/>
      <c r="E881" s="186"/>
    </row>
    <row r="882" spans="1:5">
      <c r="A882" s="184">
        <v>294890</v>
      </c>
      <c r="B882" s="185">
        <v>7.6769999999999996</v>
      </c>
      <c r="C882" s="185">
        <v>1.55</v>
      </c>
      <c r="D882" s="185"/>
      <c r="E882" s="186"/>
    </row>
    <row r="883" spans="1:5">
      <c r="A883" s="184">
        <v>294900</v>
      </c>
      <c r="B883" s="185">
        <v>7.734</v>
      </c>
      <c r="C883" s="185">
        <v>3.2410000000000001</v>
      </c>
      <c r="D883" s="185"/>
      <c r="E883" s="186"/>
    </row>
    <row r="884" spans="1:5">
      <c r="A884" s="184">
        <v>294910</v>
      </c>
      <c r="B884" s="185">
        <v>6.6210000000000004</v>
      </c>
      <c r="C884" s="185">
        <v>4.0439999999999996</v>
      </c>
      <c r="D884" s="185"/>
      <c r="E884" s="186"/>
    </row>
    <row r="885" spans="1:5">
      <c r="A885" s="184">
        <v>294920</v>
      </c>
      <c r="B885" s="185">
        <v>5.883</v>
      </c>
      <c r="C885" s="185">
        <v>4.5060000000000002</v>
      </c>
      <c r="D885" s="185"/>
      <c r="E885" s="186"/>
    </row>
    <row r="886" spans="1:5">
      <c r="A886" s="184">
        <v>294928.61800000002</v>
      </c>
      <c r="B886" s="185">
        <v>8.01</v>
      </c>
      <c r="C886" s="185">
        <v>1.048</v>
      </c>
      <c r="D886" s="185"/>
      <c r="E886" s="186"/>
    </row>
    <row r="887" spans="1:5">
      <c r="A887" s="184">
        <v>294930</v>
      </c>
      <c r="B887" s="185">
        <v>7.8440000000000003</v>
      </c>
      <c r="C887" s="185">
        <v>1.0329999999999999</v>
      </c>
      <c r="D887" s="185"/>
      <c r="E887" s="186"/>
    </row>
    <row r="888" spans="1:5">
      <c r="A888" s="184">
        <v>294940</v>
      </c>
      <c r="B888" s="185">
        <v>4.0919999999999996</v>
      </c>
      <c r="C888" s="185">
        <v>5.9189999999999996</v>
      </c>
      <c r="D888" s="185"/>
      <c r="E888" s="186"/>
    </row>
    <row r="889" spans="1:5">
      <c r="A889" s="184">
        <v>294950</v>
      </c>
      <c r="B889" s="185">
        <v>3.1960000000000002</v>
      </c>
      <c r="C889" s="185">
        <v>4.2030000000000003</v>
      </c>
      <c r="D889" s="185"/>
      <c r="E889" s="186"/>
    </row>
    <row r="890" spans="1:5">
      <c r="A890" s="184">
        <v>294960</v>
      </c>
      <c r="B890" s="185">
        <v>2.1190000000000002</v>
      </c>
      <c r="C890" s="185">
        <v>3.25</v>
      </c>
      <c r="D890" s="185"/>
      <c r="E890" s="186"/>
    </row>
    <row r="891" spans="1:5">
      <c r="A891" s="184">
        <v>294970</v>
      </c>
      <c r="B891" s="185">
        <v>0.84799999999999998</v>
      </c>
      <c r="C891" s="185">
        <v>8.4589999999999996</v>
      </c>
      <c r="D891" s="185"/>
      <c r="E891" s="186"/>
    </row>
    <row r="892" spans="1:5">
      <c r="A892" s="184">
        <v>294980</v>
      </c>
      <c r="B892" s="185">
        <v>0.28599999999999998</v>
      </c>
      <c r="C892" s="185">
        <v>6.2480000000000002</v>
      </c>
      <c r="D892" s="185"/>
      <c r="E892" s="186"/>
    </row>
    <row r="893" spans="1:5">
      <c r="A893" s="184">
        <v>294990</v>
      </c>
      <c r="B893" s="185">
        <v>8.2000000000000003E-2</v>
      </c>
      <c r="C893" s="185">
        <v>5.3769999999999998</v>
      </c>
      <c r="D893" s="185"/>
      <c r="E893" s="186"/>
    </row>
    <row r="894" spans="1:5">
      <c r="A894" s="184">
        <v>295000</v>
      </c>
      <c r="B894" s="185">
        <v>0</v>
      </c>
      <c r="C894" s="185">
        <v>8.68</v>
      </c>
      <c r="D894" s="185"/>
      <c r="E894" s="186"/>
    </row>
    <row r="895" spans="1:5">
      <c r="A895" s="184">
        <v>295001.57299999997</v>
      </c>
      <c r="B895" s="185">
        <v>0</v>
      </c>
      <c r="C895" s="185">
        <v>9.0779999999999994</v>
      </c>
      <c r="D895" s="185"/>
      <c r="E895" s="186"/>
    </row>
    <row r="896" spans="1:5">
      <c r="A896" s="184">
        <v>295010</v>
      </c>
      <c r="B896" s="185">
        <v>0</v>
      </c>
      <c r="C896" s="185">
        <v>11.266999999999999</v>
      </c>
      <c r="D896" s="185"/>
      <c r="E896" s="186"/>
    </row>
    <row r="897" spans="1:6">
      <c r="A897" s="184">
        <v>295020</v>
      </c>
      <c r="B897" s="185">
        <v>0</v>
      </c>
      <c r="C897" s="185">
        <v>5.8879999999999999</v>
      </c>
      <c r="D897" s="185"/>
      <c r="E897" s="186"/>
    </row>
    <row r="898" spans="1:6">
      <c r="A898" s="184">
        <v>295023.63099999999</v>
      </c>
      <c r="B898" s="185">
        <v>0.98399999999999999</v>
      </c>
      <c r="C898" s="185">
        <v>3.6080000000000001</v>
      </c>
      <c r="D898" s="185"/>
      <c r="E898" s="186"/>
    </row>
    <row r="899" spans="1:6">
      <c r="A899" s="184">
        <v>295030</v>
      </c>
      <c r="B899" s="185">
        <v>0.52600000000000002</v>
      </c>
      <c r="C899" s="185">
        <v>3.8690000000000002</v>
      </c>
      <c r="D899" s="185"/>
      <c r="E899" s="186"/>
    </row>
    <row r="900" spans="1:6">
      <c r="A900" s="184">
        <v>295040</v>
      </c>
      <c r="B900" s="185">
        <v>0</v>
      </c>
      <c r="C900" s="185">
        <v>12.231</v>
      </c>
      <c r="D900" s="185"/>
      <c r="E900" s="186"/>
    </row>
    <row r="901" spans="1:6">
      <c r="A901" s="184">
        <v>295050</v>
      </c>
      <c r="B901" s="185">
        <v>0</v>
      </c>
      <c r="C901" s="185">
        <v>16.297999999999998</v>
      </c>
      <c r="D901" s="185"/>
      <c r="E901" s="186"/>
    </row>
    <row r="902" spans="1:6">
      <c r="A902" s="184">
        <v>295060</v>
      </c>
      <c r="B902" s="185">
        <v>0</v>
      </c>
      <c r="C902" s="185">
        <v>8.33</v>
      </c>
      <c r="D902" s="185"/>
      <c r="E902" s="186"/>
    </row>
    <row r="903" spans="1:6">
      <c r="A903" s="184">
        <v>295070</v>
      </c>
      <c r="B903" s="185">
        <v>0</v>
      </c>
      <c r="C903" s="185">
        <v>9.6929999999999996</v>
      </c>
      <c r="D903" s="185"/>
      <c r="E903" s="186"/>
    </row>
    <row r="904" spans="1:6">
      <c r="A904" s="184">
        <v>295080</v>
      </c>
      <c r="B904" s="185">
        <v>0</v>
      </c>
      <c r="C904" s="185">
        <v>21.454999999999998</v>
      </c>
      <c r="D904" s="185"/>
      <c r="E904" s="186"/>
    </row>
    <row r="905" spans="1:6">
      <c r="A905" s="184">
        <v>295090</v>
      </c>
      <c r="B905" s="185">
        <v>0</v>
      </c>
      <c r="C905" s="185">
        <v>24.878</v>
      </c>
      <c r="D905" s="185"/>
      <c r="E905" s="186"/>
    </row>
    <row r="906" spans="1:6">
      <c r="A906" s="184">
        <v>295093.03499999997</v>
      </c>
      <c r="B906" s="185">
        <v>0</v>
      </c>
      <c r="C906" s="185">
        <v>25.553999999999998</v>
      </c>
      <c r="D906" s="185"/>
      <c r="E906" s="186"/>
    </row>
    <row r="907" spans="1:6">
      <c r="A907" s="184">
        <v>295100</v>
      </c>
      <c r="B907" s="185">
        <v>0</v>
      </c>
      <c r="C907" s="185">
        <v>26.565999999999999</v>
      </c>
      <c r="D907" s="185"/>
      <c r="E907" s="186"/>
    </row>
    <row r="908" spans="1:6">
      <c r="A908" s="184">
        <v>295110</v>
      </c>
      <c r="B908" s="185">
        <v>0</v>
      </c>
      <c r="C908" s="185">
        <v>25.972000000000001</v>
      </c>
      <c r="D908" s="185"/>
      <c r="E908" s="186"/>
    </row>
    <row r="909" spans="1:6">
      <c r="A909" s="184">
        <v>295120</v>
      </c>
      <c r="B909" s="185">
        <v>0.68200000000000005</v>
      </c>
      <c r="C909" s="185">
        <v>25.141999999999999</v>
      </c>
      <c r="D909" s="185"/>
      <c r="E909" s="186"/>
    </row>
    <row r="910" spans="1:6">
      <c r="A910" s="184">
        <v>295130</v>
      </c>
      <c r="B910" s="185">
        <v>1.66</v>
      </c>
      <c r="C910" s="185">
        <v>41.414999999999999</v>
      </c>
      <c r="D910" s="185"/>
      <c r="E910" s="186"/>
    </row>
    <row r="911" spans="1:6" ht="12.75" customHeight="1">
      <c r="A911" s="184">
        <v>295135</v>
      </c>
      <c r="B911" s="185">
        <f>(B912+B910)/2</f>
        <v>1.9819999999999998</v>
      </c>
      <c r="C911" s="185">
        <f>(C912+C910)/2</f>
        <v>51.963999999999999</v>
      </c>
      <c r="D911" s="185"/>
      <c r="E911" s="186"/>
      <c r="F911" s="849" t="s">
        <v>196</v>
      </c>
    </row>
    <row r="912" spans="1:6">
      <c r="A912" s="184">
        <v>295140</v>
      </c>
      <c r="B912" s="185">
        <v>2.3039999999999998</v>
      </c>
      <c r="C912" s="185">
        <v>62.512999999999998</v>
      </c>
      <c r="D912" s="185"/>
      <c r="E912" s="186"/>
      <c r="F912" s="849"/>
    </row>
    <row r="913" spans="1:6">
      <c r="A913" s="184">
        <v>295150</v>
      </c>
      <c r="B913" s="185">
        <v>2.948</v>
      </c>
      <c r="C913" s="185">
        <v>67.334000000000003</v>
      </c>
      <c r="D913" s="185"/>
      <c r="E913" s="186"/>
      <c r="F913" s="849"/>
    </row>
    <row r="914" spans="1:6">
      <c r="A914" s="184">
        <v>295160</v>
      </c>
      <c r="B914" s="185">
        <v>3.5950000000000002</v>
      </c>
      <c r="C914" s="185">
        <v>70.438999999999993</v>
      </c>
      <c r="D914" s="185"/>
      <c r="E914" s="186"/>
      <c r="F914" s="849"/>
    </row>
    <row r="915" spans="1:6">
      <c r="A915" s="184">
        <v>295161</v>
      </c>
      <c r="B915" s="185">
        <v>3.5920000000000001</v>
      </c>
      <c r="C915" s="185">
        <v>68.789000000000001</v>
      </c>
      <c r="D915" s="185"/>
      <c r="E915" s="186"/>
      <c r="F915" s="849"/>
    </row>
    <row r="916" spans="1:6">
      <c r="A916" s="184">
        <v>295170</v>
      </c>
      <c r="B916" s="185">
        <v>3.5720000000000001</v>
      </c>
      <c r="C916" s="185">
        <v>57.197000000000003</v>
      </c>
      <c r="D916" s="185"/>
      <c r="E916" s="186"/>
    </row>
    <row r="917" spans="1:6">
      <c r="A917" s="184">
        <v>295180</v>
      </c>
      <c r="B917" s="185">
        <v>0.18</v>
      </c>
      <c r="C917" s="185">
        <v>38.082000000000001</v>
      </c>
      <c r="D917" s="185"/>
      <c r="E917" s="186"/>
    </row>
    <row r="918" spans="1:6">
      <c r="A918" s="184">
        <v>295190</v>
      </c>
      <c r="B918" s="185">
        <v>0</v>
      </c>
      <c r="C918" s="185">
        <v>33.06</v>
      </c>
      <c r="D918" s="185"/>
      <c r="E918" s="186"/>
    </row>
    <row r="919" spans="1:6">
      <c r="A919" s="184">
        <v>295200</v>
      </c>
      <c r="B919" s="185">
        <v>0</v>
      </c>
      <c r="C919" s="185">
        <v>43.808</v>
      </c>
      <c r="D919" s="185"/>
      <c r="E919" s="186"/>
    </row>
    <row r="920" spans="1:6">
      <c r="A920" s="184">
        <v>295201.815</v>
      </c>
      <c r="B920" s="185">
        <v>0</v>
      </c>
      <c r="C920" s="185">
        <v>45.058</v>
      </c>
      <c r="D920" s="185"/>
      <c r="E920" s="186"/>
    </row>
    <row r="921" spans="1:6">
      <c r="A921" s="184">
        <v>295210</v>
      </c>
      <c r="B921" s="185">
        <v>0</v>
      </c>
      <c r="C921" s="185">
        <v>49.966999999999999</v>
      </c>
      <c r="D921" s="185"/>
      <c r="E921" s="186"/>
    </row>
    <row r="922" spans="1:6">
      <c r="A922" s="184">
        <v>295220</v>
      </c>
      <c r="B922" s="185">
        <v>0</v>
      </c>
      <c r="C922" s="185">
        <v>44.069000000000003</v>
      </c>
      <c r="D922" s="185"/>
      <c r="E922" s="186"/>
    </row>
    <row r="923" spans="1:6">
      <c r="A923" s="184">
        <v>295230</v>
      </c>
      <c r="B923" s="185">
        <v>0</v>
      </c>
      <c r="C923" s="185">
        <v>50.787999999999997</v>
      </c>
      <c r="D923" s="185"/>
      <c r="E923" s="186"/>
    </row>
    <row r="924" spans="1:6">
      <c r="A924" s="184">
        <v>295240</v>
      </c>
      <c r="B924" s="185">
        <v>0</v>
      </c>
      <c r="C924" s="185">
        <v>52.945999999999998</v>
      </c>
      <c r="D924" s="185"/>
      <c r="E924" s="186"/>
    </row>
    <row r="925" spans="1:6">
      <c r="A925" s="184">
        <v>295250</v>
      </c>
      <c r="B925" s="185">
        <v>0</v>
      </c>
      <c r="C925" s="185">
        <v>52.052999999999997</v>
      </c>
      <c r="D925" s="185"/>
      <c r="E925" s="186"/>
    </row>
    <row r="926" spans="1:6">
      <c r="A926" s="184">
        <v>295250.658</v>
      </c>
      <c r="B926" s="185">
        <v>0</v>
      </c>
      <c r="C926" s="185">
        <v>52.04</v>
      </c>
      <c r="D926" s="185"/>
      <c r="E926" s="186"/>
    </row>
    <row r="927" spans="1:6">
      <c r="A927" s="184">
        <v>295260</v>
      </c>
      <c r="B927" s="185">
        <v>0</v>
      </c>
      <c r="C927" s="185">
        <v>50.506999999999998</v>
      </c>
      <c r="D927" s="185"/>
      <c r="E927" s="186"/>
    </row>
    <row r="928" spans="1:6">
      <c r="A928" s="184">
        <v>295270</v>
      </c>
      <c r="B928" s="185">
        <v>0</v>
      </c>
      <c r="C928" s="185">
        <v>51.231999999999999</v>
      </c>
      <c r="D928" s="185"/>
      <c r="E928" s="186"/>
    </row>
    <row r="929" spans="1:5">
      <c r="A929" s="184">
        <v>295280</v>
      </c>
      <c r="B929" s="185">
        <v>0</v>
      </c>
      <c r="C929" s="185">
        <v>56.581000000000003</v>
      </c>
      <c r="D929" s="185"/>
      <c r="E929" s="186"/>
    </row>
    <row r="930" spans="1:5">
      <c r="A930" s="184">
        <v>295290</v>
      </c>
      <c r="B930" s="185">
        <v>0</v>
      </c>
      <c r="C930" s="185">
        <v>66.414000000000001</v>
      </c>
      <c r="D930" s="185"/>
      <c r="E930" s="186"/>
    </row>
    <row r="931" spans="1:5">
      <c r="A931" s="184">
        <v>295300</v>
      </c>
      <c r="B931" s="185">
        <v>0</v>
      </c>
      <c r="C931" s="185">
        <v>69.893000000000001</v>
      </c>
      <c r="D931" s="185"/>
      <c r="E931" s="186"/>
    </row>
    <row r="932" spans="1:5">
      <c r="A932" s="184">
        <v>295310</v>
      </c>
      <c r="B932" s="185">
        <v>0</v>
      </c>
      <c r="C932" s="185">
        <v>65.774000000000001</v>
      </c>
      <c r="D932" s="185"/>
      <c r="E932" s="186"/>
    </row>
    <row r="933" spans="1:5">
      <c r="A933" s="184">
        <v>295320</v>
      </c>
      <c r="B933" s="185">
        <v>0</v>
      </c>
      <c r="C933" s="185">
        <v>68.739999999999995</v>
      </c>
      <c r="D933" s="185"/>
      <c r="E933" s="186"/>
    </row>
    <row r="934" spans="1:5">
      <c r="A934" s="184">
        <v>295330</v>
      </c>
      <c r="B934" s="185">
        <v>0</v>
      </c>
      <c r="C934" s="185">
        <v>69.534000000000006</v>
      </c>
      <c r="D934" s="185"/>
      <c r="E934" s="186"/>
    </row>
    <row r="935" spans="1:5">
      <c r="A935" s="184">
        <v>295340</v>
      </c>
      <c r="B935" s="185">
        <v>0</v>
      </c>
      <c r="C935" s="185">
        <v>70.144999999999996</v>
      </c>
      <c r="D935" s="185"/>
      <c r="E935" s="186"/>
    </row>
    <row r="936" spans="1:5">
      <c r="A936" s="184">
        <v>295350</v>
      </c>
      <c r="B936" s="185">
        <v>0</v>
      </c>
      <c r="C936" s="185">
        <v>62.53</v>
      </c>
      <c r="D936" s="185"/>
      <c r="E936" s="186"/>
    </row>
    <row r="937" spans="1:5">
      <c r="A937" s="184">
        <v>295353.63099999999</v>
      </c>
      <c r="B937" s="185">
        <v>0</v>
      </c>
      <c r="C937" s="185">
        <v>62.445999999999998</v>
      </c>
      <c r="D937" s="185"/>
      <c r="E937" s="186"/>
    </row>
    <row r="938" spans="1:5">
      <c r="A938" s="184">
        <v>295360</v>
      </c>
      <c r="B938" s="185">
        <v>0</v>
      </c>
      <c r="C938" s="185">
        <v>68.338999999999999</v>
      </c>
      <c r="D938" s="185"/>
      <c r="E938" s="186"/>
    </row>
    <row r="939" spans="1:5">
      <c r="A939" s="184">
        <v>295370</v>
      </c>
      <c r="B939" s="185">
        <v>0</v>
      </c>
      <c r="C939" s="185">
        <v>99.103999999999999</v>
      </c>
      <c r="D939" s="185"/>
      <c r="E939" s="186"/>
    </row>
    <row r="940" spans="1:5">
      <c r="A940" s="184">
        <v>295380</v>
      </c>
      <c r="B940" s="185">
        <v>0</v>
      </c>
      <c r="C940" s="185">
        <v>80.742000000000004</v>
      </c>
      <c r="D940" s="185"/>
      <c r="E940" s="186"/>
    </row>
    <row r="941" spans="1:5">
      <c r="A941" s="184">
        <v>295390</v>
      </c>
      <c r="B941" s="185">
        <v>0</v>
      </c>
      <c r="C941" s="185">
        <v>74.367999999999995</v>
      </c>
      <c r="D941" s="185"/>
      <c r="E941" s="186"/>
    </row>
    <row r="942" spans="1:5">
      <c r="A942" s="184">
        <v>295400</v>
      </c>
      <c r="B942" s="185">
        <v>0</v>
      </c>
      <c r="C942" s="185">
        <v>66.709999999999994</v>
      </c>
      <c r="D942" s="185"/>
      <c r="E942" s="186"/>
    </row>
    <row r="943" spans="1:5">
      <c r="A943" s="184">
        <v>295400.33600000001</v>
      </c>
      <c r="B943" s="185">
        <v>0</v>
      </c>
      <c r="C943" s="185">
        <v>66.650000000000006</v>
      </c>
      <c r="D943" s="185"/>
      <c r="E943" s="186"/>
    </row>
    <row r="944" spans="1:5">
      <c r="A944" s="184">
        <v>295410</v>
      </c>
      <c r="B944" s="185">
        <v>0</v>
      </c>
      <c r="C944" s="185">
        <v>47.325000000000003</v>
      </c>
      <c r="D944" s="185"/>
      <c r="E944" s="186"/>
    </row>
    <row r="945" spans="1:5">
      <c r="A945" s="184">
        <v>295420</v>
      </c>
      <c r="B945" s="185">
        <v>0</v>
      </c>
      <c r="C945" s="185">
        <v>43.29</v>
      </c>
      <c r="D945" s="185"/>
      <c r="E945" s="186"/>
    </row>
    <row r="946" spans="1:5">
      <c r="A946" s="184">
        <v>295430</v>
      </c>
      <c r="B946" s="185">
        <v>0</v>
      </c>
      <c r="C946" s="185">
        <v>43.192999999999998</v>
      </c>
      <c r="D946" s="185"/>
      <c r="E946" s="186"/>
    </row>
    <row r="947" spans="1:5">
      <c r="A947" s="184">
        <v>295440</v>
      </c>
      <c r="B947" s="185">
        <v>0</v>
      </c>
      <c r="C947" s="185">
        <v>39.139000000000003</v>
      </c>
      <c r="D947" s="185"/>
      <c r="E947" s="186"/>
    </row>
    <row r="948" spans="1:5">
      <c r="A948" s="184">
        <v>295450</v>
      </c>
      <c r="B948" s="185">
        <v>0</v>
      </c>
      <c r="C948" s="185">
        <v>36.749000000000002</v>
      </c>
      <c r="D948" s="185"/>
      <c r="E948" s="186"/>
    </row>
    <row r="949" spans="1:5">
      <c r="A949" s="184">
        <v>295458.55200000003</v>
      </c>
      <c r="B949" s="185">
        <v>0</v>
      </c>
      <c r="C949" s="185">
        <v>30.273</v>
      </c>
      <c r="D949" s="185"/>
      <c r="E949" s="186"/>
    </row>
    <row r="950" spans="1:5">
      <c r="A950" s="184">
        <v>295460</v>
      </c>
      <c r="B950" s="185">
        <v>0</v>
      </c>
      <c r="C950" s="185">
        <v>29.849</v>
      </c>
      <c r="D950" s="185"/>
      <c r="E950" s="186"/>
    </row>
    <row r="951" spans="1:5">
      <c r="A951" s="184">
        <v>295470</v>
      </c>
      <c r="B951" s="185">
        <v>0</v>
      </c>
      <c r="C951" s="185">
        <v>25.469000000000001</v>
      </c>
      <c r="D951" s="185"/>
      <c r="E951" s="186"/>
    </row>
    <row r="952" spans="1:5">
      <c r="A952" s="184">
        <v>295480</v>
      </c>
      <c r="B952" s="185">
        <v>0</v>
      </c>
      <c r="C952" s="185">
        <v>23.561</v>
      </c>
      <c r="D952" s="185"/>
      <c r="E952" s="186"/>
    </row>
    <row r="953" spans="1:5">
      <c r="A953" s="184">
        <v>295490</v>
      </c>
      <c r="B953" s="185">
        <v>0</v>
      </c>
      <c r="C953" s="185">
        <v>19.959</v>
      </c>
      <c r="D953" s="185"/>
      <c r="E953" s="186"/>
    </row>
    <row r="954" spans="1:5">
      <c r="A954" s="184">
        <v>295500</v>
      </c>
      <c r="B954" s="185">
        <v>7.5999999999999998E-2</v>
      </c>
      <c r="C954" s="185">
        <v>18.829000000000001</v>
      </c>
      <c r="D954" s="185"/>
      <c r="E954" s="186"/>
    </row>
    <row r="955" spans="1:5">
      <c r="A955" s="184">
        <v>295510</v>
      </c>
      <c r="B955" s="185">
        <v>0.20599999999999999</v>
      </c>
      <c r="C955" s="185">
        <v>17.556000000000001</v>
      </c>
      <c r="D955" s="185"/>
      <c r="E955" s="186"/>
    </row>
    <row r="956" spans="1:5">
      <c r="A956" s="184">
        <v>295520</v>
      </c>
      <c r="B956" s="185">
        <v>0</v>
      </c>
      <c r="C956" s="185">
        <v>19.157</v>
      </c>
      <c r="D956" s="185"/>
      <c r="E956" s="186"/>
    </row>
    <row r="957" spans="1:5">
      <c r="A957" s="184">
        <v>295530</v>
      </c>
      <c r="B957" s="185">
        <v>0</v>
      </c>
      <c r="C957" s="185">
        <v>15.771000000000001</v>
      </c>
      <c r="D957" s="185"/>
      <c r="E957" s="186"/>
    </row>
    <row r="958" spans="1:5">
      <c r="A958" s="184">
        <v>295540</v>
      </c>
      <c r="B958" s="185">
        <v>0.30099999999999999</v>
      </c>
      <c r="C958" s="185">
        <v>10.831</v>
      </c>
      <c r="D958" s="185"/>
      <c r="E958" s="186"/>
    </row>
    <row r="959" spans="1:5">
      <c r="A959" s="184">
        <v>295550</v>
      </c>
      <c r="B959" s="185">
        <v>1.02</v>
      </c>
      <c r="C959" s="185">
        <v>6.8209999999999997</v>
      </c>
      <c r="D959" s="185"/>
      <c r="E959" s="186"/>
    </row>
    <row r="960" spans="1:5">
      <c r="A960" s="184">
        <v>295560</v>
      </c>
      <c r="B960" s="185">
        <v>4.8630000000000004</v>
      </c>
      <c r="C960" s="185">
        <v>3.1419999999999999</v>
      </c>
      <c r="D960" s="185"/>
      <c r="E960" s="186"/>
    </row>
    <row r="961" spans="1:5">
      <c r="A961" s="184">
        <v>295570</v>
      </c>
      <c r="B961" s="185">
        <v>3.7770000000000001</v>
      </c>
      <c r="C961" s="185">
        <v>3.6040000000000001</v>
      </c>
      <c r="D961" s="185"/>
      <c r="E961" s="186"/>
    </row>
    <row r="962" spans="1:5">
      <c r="A962" s="184">
        <v>295580</v>
      </c>
      <c r="B962" s="185">
        <v>2.7090000000000001</v>
      </c>
      <c r="C962" s="185">
        <v>3.6339999999999999</v>
      </c>
      <c r="D962" s="185"/>
      <c r="E962" s="186"/>
    </row>
    <row r="963" spans="1:5">
      <c r="A963" s="184">
        <v>295590</v>
      </c>
      <c r="B963" s="185">
        <v>2.645</v>
      </c>
      <c r="C963" s="185">
        <v>4.7610000000000001</v>
      </c>
      <c r="D963" s="185"/>
      <c r="E963" s="186"/>
    </row>
    <row r="964" spans="1:5">
      <c r="A964" s="184">
        <v>295600</v>
      </c>
      <c r="B964" s="185">
        <v>2.5409999999999999</v>
      </c>
      <c r="C964" s="185">
        <v>11.041</v>
      </c>
      <c r="D964" s="185"/>
      <c r="E964" s="186"/>
    </row>
    <row r="965" spans="1:5">
      <c r="A965" s="184">
        <v>295610</v>
      </c>
      <c r="B965" s="185">
        <v>2.41</v>
      </c>
      <c r="C965" s="185">
        <v>12.351000000000001</v>
      </c>
      <c r="D965" s="185"/>
      <c r="E965" s="186"/>
    </row>
    <row r="966" spans="1:5">
      <c r="A966" s="184">
        <v>295620</v>
      </c>
      <c r="B966" s="185">
        <v>2.5249999999999999</v>
      </c>
      <c r="C966" s="185">
        <v>10.172000000000001</v>
      </c>
      <c r="D966" s="185"/>
      <c r="E966" s="186"/>
    </row>
    <row r="967" spans="1:5">
      <c r="A967" s="184">
        <v>295630</v>
      </c>
      <c r="B967" s="185">
        <v>2.6549999999999998</v>
      </c>
      <c r="C967" s="185">
        <v>9.77</v>
      </c>
      <c r="D967" s="185"/>
      <c r="E967" s="186"/>
    </row>
    <row r="968" spans="1:5">
      <c r="A968" s="184">
        <v>295640</v>
      </c>
      <c r="B968" s="185">
        <v>2.375</v>
      </c>
      <c r="C968" s="185">
        <v>13.311999999999999</v>
      </c>
      <c r="D968" s="185"/>
      <c r="E968" s="186"/>
    </row>
    <row r="969" spans="1:5">
      <c r="A969" s="184">
        <v>295650</v>
      </c>
      <c r="B969" s="185">
        <v>2.2610000000000001</v>
      </c>
      <c r="C969" s="185">
        <v>10.513999999999999</v>
      </c>
      <c r="D969" s="185"/>
      <c r="E969" s="186"/>
    </row>
    <row r="970" spans="1:5">
      <c r="A970" s="184">
        <v>295660</v>
      </c>
      <c r="B970" s="185">
        <v>1.774</v>
      </c>
      <c r="C970" s="185">
        <v>16.292000000000002</v>
      </c>
      <c r="D970" s="185"/>
      <c r="E970" s="186"/>
    </row>
    <row r="971" spans="1:5">
      <c r="A971" s="184">
        <v>295670</v>
      </c>
      <c r="B971" s="185">
        <v>1.585</v>
      </c>
      <c r="C971" s="185">
        <v>11.878</v>
      </c>
      <c r="D971" s="185"/>
      <c r="E971" s="186"/>
    </row>
    <row r="972" spans="1:5">
      <c r="A972" s="184">
        <v>295680</v>
      </c>
      <c r="B972" s="185">
        <v>1.165</v>
      </c>
      <c r="C972" s="185">
        <v>11.837</v>
      </c>
      <c r="D972" s="185"/>
      <c r="E972" s="186"/>
    </row>
    <row r="973" spans="1:5">
      <c r="A973" s="184">
        <v>295690</v>
      </c>
      <c r="B973" s="185">
        <v>0.83399999999999996</v>
      </c>
      <c r="C973" s="185">
        <v>12.923</v>
      </c>
      <c r="D973" s="185"/>
      <c r="E973" s="186"/>
    </row>
    <row r="974" spans="1:5">
      <c r="A974" s="184">
        <v>295700</v>
      </c>
      <c r="B974" s="185">
        <v>2.8220000000000001</v>
      </c>
      <c r="C974" s="185">
        <v>4.2320000000000002</v>
      </c>
      <c r="D974" s="185"/>
      <c r="E974" s="186"/>
    </row>
    <row r="975" spans="1:5">
      <c r="A975" s="184">
        <v>295710</v>
      </c>
      <c r="B975" s="185">
        <v>5.3540000000000001</v>
      </c>
      <c r="C975" s="185">
        <v>6.5709999999999997</v>
      </c>
      <c r="D975" s="185"/>
      <c r="E975" s="186"/>
    </row>
    <row r="976" spans="1:5">
      <c r="A976" s="184">
        <v>295720</v>
      </c>
      <c r="B976" s="185">
        <v>1.129</v>
      </c>
      <c r="C976" s="185">
        <v>14.058999999999999</v>
      </c>
      <c r="D976" s="185"/>
      <c r="E976" s="186"/>
    </row>
    <row r="977" spans="1:5">
      <c r="A977" s="184">
        <v>295730</v>
      </c>
      <c r="B977" s="185">
        <v>0.435</v>
      </c>
      <c r="C977" s="185">
        <v>16.434000000000001</v>
      </c>
      <c r="D977" s="185"/>
      <c r="E977" s="186"/>
    </row>
    <row r="978" spans="1:5">
      <c r="A978" s="184">
        <v>295740</v>
      </c>
      <c r="B978" s="185">
        <v>4.5999999999999999E-2</v>
      </c>
      <c r="C978" s="185">
        <v>19.567</v>
      </c>
      <c r="D978" s="185"/>
      <c r="E978" s="186"/>
    </row>
    <row r="979" spans="1:5">
      <c r="A979" s="184">
        <v>295750</v>
      </c>
      <c r="B979" s="185">
        <v>0</v>
      </c>
      <c r="C979" s="185">
        <v>22.632999999999999</v>
      </c>
      <c r="D979" s="185"/>
      <c r="E979" s="186"/>
    </row>
    <row r="980" spans="1:5">
      <c r="A980" s="184">
        <v>295760</v>
      </c>
      <c r="B980" s="185">
        <v>0</v>
      </c>
      <c r="C980" s="185">
        <v>24.827999999999999</v>
      </c>
      <c r="D980" s="185"/>
      <c r="E980" s="186"/>
    </row>
    <row r="981" spans="1:5">
      <c r="A981" s="184">
        <v>295770</v>
      </c>
      <c r="B981" s="185">
        <v>0</v>
      </c>
      <c r="C981" s="185">
        <v>25.143999999999998</v>
      </c>
      <c r="D981" s="185"/>
      <c r="E981" s="186"/>
    </row>
    <row r="982" spans="1:5">
      <c r="A982" s="184">
        <v>295780</v>
      </c>
      <c r="B982" s="185">
        <v>0</v>
      </c>
      <c r="C982" s="185">
        <v>27.425999999999998</v>
      </c>
      <c r="D982" s="185"/>
      <c r="E982" s="186"/>
    </row>
    <row r="983" spans="1:5">
      <c r="A983" s="184">
        <v>295790</v>
      </c>
      <c r="B983" s="185">
        <v>0</v>
      </c>
      <c r="C983" s="185">
        <v>30.565999999999999</v>
      </c>
      <c r="D983" s="185"/>
      <c r="E983" s="186"/>
    </row>
    <row r="984" spans="1:5">
      <c r="A984" s="184">
        <v>295800</v>
      </c>
      <c r="B984" s="185">
        <v>0</v>
      </c>
      <c r="C984" s="185">
        <v>35.555999999999997</v>
      </c>
      <c r="D984" s="185"/>
      <c r="E984" s="186"/>
    </row>
    <row r="985" spans="1:5">
      <c r="A985" s="184">
        <v>295810</v>
      </c>
      <c r="B985" s="185">
        <v>0</v>
      </c>
      <c r="C985" s="185">
        <v>33.069000000000003</v>
      </c>
      <c r="D985" s="185"/>
      <c r="E985" s="186"/>
    </row>
    <row r="986" spans="1:5">
      <c r="A986" s="184">
        <v>295820</v>
      </c>
      <c r="B986" s="185">
        <v>0</v>
      </c>
      <c r="C986" s="185">
        <v>29.864999999999998</v>
      </c>
      <c r="D986" s="185"/>
      <c r="E986" s="186"/>
    </row>
    <row r="987" spans="1:5">
      <c r="A987" s="184">
        <v>295830</v>
      </c>
      <c r="B987" s="185">
        <v>0</v>
      </c>
      <c r="C987" s="185">
        <v>33.234000000000002</v>
      </c>
      <c r="D987" s="185"/>
      <c r="E987" s="186"/>
    </row>
    <row r="988" spans="1:5">
      <c r="A988" s="184">
        <v>295840</v>
      </c>
      <c r="B988" s="185">
        <v>0</v>
      </c>
      <c r="C988" s="185">
        <v>38.771999999999998</v>
      </c>
      <c r="D988" s="185"/>
      <c r="E988" s="186"/>
    </row>
    <row r="989" spans="1:5">
      <c r="A989" s="184">
        <v>295850</v>
      </c>
      <c r="B989" s="185">
        <v>0.02</v>
      </c>
      <c r="C989" s="185">
        <v>28.986000000000001</v>
      </c>
      <c r="D989" s="185"/>
      <c r="E989" s="186"/>
    </row>
    <row r="990" spans="1:5">
      <c r="A990" s="184">
        <v>295860</v>
      </c>
      <c r="B990" s="185">
        <v>0.65300000000000002</v>
      </c>
      <c r="C990" s="185">
        <v>18.510999999999999</v>
      </c>
      <c r="D990" s="185"/>
      <c r="E990" s="186"/>
    </row>
    <row r="991" spans="1:5">
      <c r="A991" s="184">
        <v>295870</v>
      </c>
      <c r="B991" s="185">
        <v>1.651</v>
      </c>
      <c r="C991" s="185">
        <v>13.102</v>
      </c>
      <c r="D991" s="185"/>
      <c r="E991" s="186"/>
    </row>
    <row r="992" spans="1:5">
      <c r="A992" s="184">
        <v>295880</v>
      </c>
      <c r="B992" s="185">
        <v>1.7949999999999999</v>
      </c>
      <c r="C992" s="185">
        <v>19.379000000000001</v>
      </c>
      <c r="D992" s="185"/>
      <c r="E992" s="186"/>
    </row>
    <row r="993" spans="1:5">
      <c r="A993" s="184">
        <v>295890</v>
      </c>
      <c r="B993" s="185">
        <v>1.794</v>
      </c>
      <c r="C993" s="185">
        <v>17.507000000000001</v>
      </c>
      <c r="D993" s="185"/>
      <c r="E993" s="186"/>
    </row>
    <row r="994" spans="1:5">
      <c r="A994" s="184">
        <v>295900</v>
      </c>
      <c r="B994" s="185">
        <v>1.7929999999999999</v>
      </c>
      <c r="C994" s="185">
        <v>14.38</v>
      </c>
      <c r="D994" s="185"/>
      <c r="E994" s="186"/>
    </row>
    <row r="995" spans="1:5">
      <c r="A995" s="184">
        <v>295910</v>
      </c>
      <c r="B995" s="185">
        <v>1.6950000000000001</v>
      </c>
      <c r="C995" s="185">
        <v>11.441000000000001</v>
      </c>
      <c r="D995" s="185"/>
      <c r="E995" s="186"/>
    </row>
    <row r="996" spans="1:5">
      <c r="A996" s="184">
        <v>295920</v>
      </c>
      <c r="B996" s="185">
        <v>1.619</v>
      </c>
      <c r="C996" s="185">
        <v>14.965</v>
      </c>
      <c r="D996" s="185"/>
      <c r="E996" s="186"/>
    </row>
    <row r="997" spans="1:5">
      <c r="A997" s="184">
        <v>295930</v>
      </c>
      <c r="B997" s="185">
        <v>1.5169999999999999</v>
      </c>
      <c r="C997" s="185">
        <v>15.89</v>
      </c>
      <c r="D997" s="185"/>
      <c r="E997" s="186"/>
    </row>
    <row r="998" spans="1:5">
      <c r="A998" s="184">
        <v>295940</v>
      </c>
      <c r="B998" s="185">
        <v>1.2110000000000001</v>
      </c>
      <c r="C998" s="185">
        <v>12.759</v>
      </c>
      <c r="D998" s="185"/>
      <c r="E998" s="186"/>
    </row>
    <row r="999" spans="1:5">
      <c r="A999" s="184">
        <v>295945.12599999999</v>
      </c>
      <c r="B999" s="185">
        <v>1.0429999999999999</v>
      </c>
      <c r="C999" s="185">
        <v>13.81</v>
      </c>
      <c r="D999" s="185"/>
      <c r="E999" s="186"/>
    </row>
    <row r="1000" spans="1:5">
      <c r="A1000" s="184">
        <v>295950</v>
      </c>
      <c r="B1000" s="185">
        <v>0.88600000000000001</v>
      </c>
      <c r="C1000" s="185">
        <v>16.155000000000001</v>
      </c>
      <c r="D1000" s="185"/>
      <c r="E1000" s="186"/>
    </row>
    <row r="1001" spans="1:5">
      <c r="A1001" s="184">
        <v>295960</v>
      </c>
      <c r="B1001" s="185">
        <v>0.49</v>
      </c>
      <c r="C1001" s="185">
        <v>15.76</v>
      </c>
      <c r="D1001" s="185"/>
      <c r="E1001" s="186"/>
    </row>
    <row r="1002" spans="1:5">
      <c r="A1002" s="184">
        <v>295970</v>
      </c>
      <c r="B1002" s="185">
        <v>9.8000000000000004E-2</v>
      </c>
      <c r="C1002" s="185">
        <v>14.569000000000001</v>
      </c>
      <c r="D1002" s="185"/>
      <c r="E1002" s="186"/>
    </row>
    <row r="1003" spans="1:5">
      <c r="A1003" s="184">
        <v>295979.321</v>
      </c>
      <c r="B1003" s="185">
        <v>0</v>
      </c>
      <c r="C1003" s="185">
        <v>17.495999999999999</v>
      </c>
      <c r="D1003" s="185"/>
      <c r="E1003" s="186"/>
    </row>
    <row r="1004" spans="1:5">
      <c r="A1004" s="184">
        <v>295980</v>
      </c>
      <c r="B1004" s="185">
        <v>0</v>
      </c>
      <c r="C1004" s="185">
        <v>17.731000000000002</v>
      </c>
      <c r="D1004" s="185"/>
      <c r="E1004" s="186"/>
    </row>
    <row r="1005" spans="1:5">
      <c r="A1005" s="184">
        <v>295990</v>
      </c>
      <c r="B1005" s="185">
        <v>0</v>
      </c>
      <c r="C1005" s="185">
        <v>20.167000000000002</v>
      </c>
      <c r="D1005" s="185"/>
      <c r="E1005" s="186"/>
    </row>
    <row r="1006" spans="1:5">
      <c r="A1006" s="184">
        <v>296000</v>
      </c>
      <c r="B1006" s="185">
        <v>0</v>
      </c>
      <c r="C1006" s="185">
        <v>23.341999999999999</v>
      </c>
      <c r="D1006" s="185"/>
      <c r="E1006" s="186"/>
    </row>
    <row r="1007" spans="1:5">
      <c r="A1007" s="184">
        <v>296005.28100000002</v>
      </c>
      <c r="B1007" s="185">
        <v>0</v>
      </c>
      <c r="C1007" s="185">
        <v>24.692</v>
      </c>
      <c r="D1007" s="185"/>
      <c r="E1007" s="186"/>
    </row>
    <row r="1008" spans="1:5">
      <c r="A1008" s="184">
        <v>296010</v>
      </c>
      <c r="B1008" s="185">
        <v>0</v>
      </c>
      <c r="C1008" s="185">
        <v>26.106999999999999</v>
      </c>
      <c r="D1008" s="185"/>
      <c r="E1008" s="186"/>
    </row>
    <row r="1009" spans="1:5">
      <c r="A1009" s="184">
        <v>296020</v>
      </c>
      <c r="B1009" s="185">
        <v>0</v>
      </c>
      <c r="C1009" s="185">
        <v>28.559000000000001</v>
      </c>
      <c r="D1009" s="185"/>
      <c r="E1009" s="186"/>
    </row>
    <row r="1010" spans="1:5">
      <c r="A1010" s="184">
        <v>296030</v>
      </c>
      <c r="B1010" s="185">
        <v>0</v>
      </c>
      <c r="C1010" s="185">
        <v>30.186</v>
      </c>
      <c r="D1010" s="185"/>
      <c r="E1010" s="186"/>
    </row>
    <row r="1011" spans="1:5">
      <c r="A1011" s="184">
        <v>296040</v>
      </c>
      <c r="B1011" s="185">
        <v>0</v>
      </c>
      <c r="C1011" s="185">
        <v>37.984000000000002</v>
      </c>
      <c r="D1011" s="185"/>
      <c r="E1011" s="186"/>
    </row>
    <row r="1012" spans="1:5">
      <c r="A1012" s="184">
        <v>296050</v>
      </c>
      <c r="B1012" s="185">
        <v>0</v>
      </c>
      <c r="C1012" s="185">
        <v>40.128</v>
      </c>
      <c r="D1012" s="185"/>
      <c r="E1012" s="186"/>
    </row>
    <row r="1013" spans="1:5">
      <c r="A1013" s="184">
        <v>296060</v>
      </c>
      <c r="B1013" s="185">
        <v>1.2E-2</v>
      </c>
      <c r="C1013" s="185">
        <v>38.789000000000001</v>
      </c>
      <c r="D1013" s="185"/>
      <c r="E1013" s="186"/>
    </row>
    <row r="1014" spans="1:5">
      <c r="A1014" s="184">
        <v>296070</v>
      </c>
      <c r="B1014" s="185">
        <v>0</v>
      </c>
      <c r="C1014" s="185">
        <v>39.680999999999997</v>
      </c>
      <c r="D1014" s="185"/>
      <c r="E1014" s="186"/>
    </row>
    <row r="1015" spans="1:5">
      <c r="A1015" s="184">
        <v>296079.321</v>
      </c>
      <c r="B1015" s="185">
        <v>0</v>
      </c>
      <c r="C1015" s="185">
        <v>40.892000000000003</v>
      </c>
      <c r="D1015" s="185"/>
      <c r="E1015" s="186"/>
    </row>
    <row r="1016" spans="1:5">
      <c r="A1016" s="184">
        <v>296080</v>
      </c>
      <c r="B1016" s="185">
        <v>0</v>
      </c>
      <c r="C1016" s="185">
        <v>40.51</v>
      </c>
      <c r="D1016" s="185"/>
      <c r="E1016" s="186"/>
    </row>
    <row r="1017" spans="1:5">
      <c r="A1017" s="184">
        <v>296090</v>
      </c>
      <c r="B1017" s="185">
        <v>0</v>
      </c>
      <c r="C1017" s="185">
        <v>28.015000000000001</v>
      </c>
      <c r="D1017" s="185"/>
      <c r="E1017" s="186"/>
    </row>
    <row r="1018" spans="1:5">
      <c r="A1018" s="184">
        <v>296100</v>
      </c>
      <c r="B1018" s="185">
        <v>0</v>
      </c>
      <c r="C1018" s="185">
        <v>38.549999999999997</v>
      </c>
      <c r="D1018" s="185"/>
      <c r="E1018" s="186"/>
    </row>
    <row r="1019" spans="1:5">
      <c r="A1019" s="184">
        <v>296110</v>
      </c>
      <c r="B1019" s="185">
        <v>0</v>
      </c>
      <c r="C1019" s="185">
        <v>42.179000000000002</v>
      </c>
      <c r="D1019" s="185"/>
      <c r="E1019" s="186"/>
    </row>
    <row r="1020" spans="1:5">
      <c r="A1020" s="184">
        <v>296120</v>
      </c>
      <c r="B1020" s="185">
        <v>0</v>
      </c>
      <c r="C1020" s="185">
        <v>45.859000000000002</v>
      </c>
      <c r="D1020" s="185"/>
      <c r="E1020" s="186"/>
    </row>
    <row r="1021" spans="1:5">
      <c r="A1021" s="184">
        <v>296130</v>
      </c>
      <c r="B1021" s="185">
        <v>0</v>
      </c>
      <c r="C1021" s="185">
        <v>36.645000000000003</v>
      </c>
      <c r="D1021" s="185"/>
      <c r="E1021" s="186"/>
    </row>
    <row r="1022" spans="1:5">
      <c r="A1022" s="184">
        <v>296133.69500000001</v>
      </c>
      <c r="B1022" s="185">
        <v>0</v>
      </c>
      <c r="C1022" s="185">
        <v>38.177</v>
      </c>
      <c r="D1022" s="185"/>
      <c r="E1022" s="186"/>
    </row>
    <row r="1023" spans="1:5">
      <c r="A1023" s="184">
        <v>296140</v>
      </c>
      <c r="B1023" s="185">
        <v>0</v>
      </c>
      <c r="C1023" s="185">
        <v>43.597000000000001</v>
      </c>
      <c r="D1023" s="185"/>
      <c r="E1023" s="186"/>
    </row>
    <row r="1024" spans="1:5">
      <c r="A1024" s="184">
        <v>296150</v>
      </c>
      <c r="B1024" s="185">
        <v>0</v>
      </c>
      <c r="C1024" s="185">
        <v>44.984000000000002</v>
      </c>
      <c r="D1024" s="185"/>
      <c r="E1024" s="186"/>
    </row>
    <row r="1025" spans="1:6">
      <c r="A1025" s="184">
        <v>296160</v>
      </c>
      <c r="B1025" s="185">
        <v>5.0000000000000001E-3</v>
      </c>
      <c r="C1025" s="185">
        <v>41.78</v>
      </c>
      <c r="D1025" s="185"/>
      <c r="E1025" s="186"/>
    </row>
    <row r="1026" spans="1:6">
      <c r="A1026" s="184">
        <v>296170</v>
      </c>
      <c r="B1026" s="185">
        <v>7.0000000000000007E-2</v>
      </c>
      <c r="C1026" s="185">
        <v>40.011000000000003</v>
      </c>
      <c r="D1026" s="185"/>
      <c r="E1026" s="186"/>
    </row>
    <row r="1027" spans="1:6">
      <c r="A1027" s="184">
        <v>296180</v>
      </c>
      <c r="B1027" s="185">
        <v>0.41</v>
      </c>
      <c r="C1027" s="185">
        <v>52.133000000000003</v>
      </c>
      <c r="D1027" s="185"/>
      <c r="E1027" s="186"/>
    </row>
    <row r="1028" spans="1:6">
      <c r="A1028" s="184">
        <v>296187.60399999999</v>
      </c>
      <c r="B1028" s="185">
        <v>2.0590000000000002</v>
      </c>
      <c r="C1028" s="185">
        <v>47.301000000000002</v>
      </c>
      <c r="D1028" s="185"/>
      <c r="E1028" s="186"/>
    </row>
    <row r="1029" spans="1:6">
      <c r="A1029" s="184">
        <v>296190</v>
      </c>
      <c r="B1029" s="185">
        <v>2.94</v>
      </c>
      <c r="C1029" s="185">
        <v>43.587000000000003</v>
      </c>
      <c r="D1029" s="185"/>
      <c r="E1029" s="186"/>
    </row>
    <row r="1030" spans="1:6">
      <c r="A1030" s="184">
        <v>296193.47100000002</v>
      </c>
      <c r="B1030" s="185">
        <v>4.1529999999999996</v>
      </c>
      <c r="C1030" s="185">
        <v>38.743000000000002</v>
      </c>
      <c r="D1030" s="185"/>
      <c r="E1030" s="186"/>
    </row>
    <row r="1031" spans="1:6">
      <c r="A1031" s="184">
        <v>296200</v>
      </c>
      <c r="B1031" s="185">
        <v>5.1289999999999996</v>
      </c>
      <c r="C1031" s="185">
        <v>31.021999999999998</v>
      </c>
      <c r="D1031" s="185"/>
      <c r="E1031" s="186"/>
    </row>
    <row r="1032" spans="1:6" ht="12.75" customHeight="1">
      <c r="A1032" s="184">
        <v>296204</v>
      </c>
      <c r="B1032" s="185">
        <f>(B1031+B1033)/2</f>
        <v>5.2865000000000002</v>
      </c>
      <c r="C1032" s="185">
        <f>(C1031+C1033)/2</f>
        <v>28.570499999999999</v>
      </c>
      <c r="D1032" s="185"/>
      <c r="E1032" s="186"/>
      <c r="F1032" s="849" t="s">
        <v>197</v>
      </c>
    </row>
    <row r="1033" spans="1:6">
      <c r="A1033" s="184">
        <v>296210</v>
      </c>
      <c r="B1033" s="185">
        <v>5.444</v>
      </c>
      <c r="C1033" s="185">
        <v>26.119</v>
      </c>
      <c r="D1033" s="185"/>
      <c r="E1033" s="186"/>
      <c r="F1033" s="849"/>
    </row>
    <row r="1034" spans="1:6">
      <c r="A1034" s="184">
        <v>296216</v>
      </c>
      <c r="B1034" s="185">
        <f>(B1033+B1035)/2</f>
        <v>5.3550000000000004</v>
      </c>
      <c r="C1034" s="185">
        <f>(C1033+C1035)/2</f>
        <v>30.240500000000001</v>
      </c>
      <c r="D1034" s="185"/>
      <c r="E1034" s="186"/>
      <c r="F1034" s="849"/>
    </row>
    <row r="1035" spans="1:6">
      <c r="A1035" s="184">
        <v>296220</v>
      </c>
      <c r="B1035" s="185">
        <v>5.266</v>
      </c>
      <c r="C1035" s="185">
        <v>34.362000000000002</v>
      </c>
      <c r="D1035" s="185"/>
      <c r="E1035" s="186"/>
    </row>
    <row r="1036" spans="1:6">
      <c r="A1036" s="184">
        <v>296230</v>
      </c>
      <c r="B1036" s="185">
        <v>4.6520000000000001</v>
      </c>
      <c r="C1036" s="185">
        <v>20.728000000000002</v>
      </c>
      <c r="D1036" s="185"/>
      <c r="E1036" s="186"/>
    </row>
    <row r="1037" spans="1:6">
      <c r="A1037" s="184">
        <v>296240</v>
      </c>
      <c r="B1037" s="185">
        <v>4.3879999999999999</v>
      </c>
      <c r="C1037" s="185">
        <v>27.79</v>
      </c>
      <c r="D1037" s="185"/>
      <c r="E1037" s="186"/>
    </row>
    <row r="1038" spans="1:6">
      <c r="A1038" s="184">
        <v>296248.55</v>
      </c>
      <c r="B1038" s="185">
        <v>4.1379999999999999</v>
      </c>
      <c r="C1038" s="185">
        <v>28.042000000000002</v>
      </c>
      <c r="D1038" s="185"/>
      <c r="E1038" s="186"/>
    </row>
    <row r="1039" spans="1:6">
      <c r="A1039" s="184">
        <v>296250</v>
      </c>
      <c r="B1039" s="185">
        <v>3.9729999999999999</v>
      </c>
      <c r="C1039" s="185">
        <v>26.911999999999999</v>
      </c>
      <c r="D1039" s="185"/>
      <c r="E1039" s="186"/>
    </row>
    <row r="1040" spans="1:6">
      <c r="A1040" s="184">
        <v>296260</v>
      </c>
      <c r="B1040" s="185">
        <v>2.76</v>
      </c>
      <c r="C1040" s="185">
        <v>24.35</v>
      </c>
      <c r="D1040" s="185"/>
      <c r="E1040" s="186"/>
    </row>
    <row r="1041" spans="1:5">
      <c r="A1041" s="184">
        <v>296270</v>
      </c>
      <c r="B1041" s="185">
        <v>1.595</v>
      </c>
      <c r="C1041" s="185">
        <v>17.233000000000001</v>
      </c>
      <c r="D1041" s="185"/>
      <c r="E1041" s="186"/>
    </row>
    <row r="1042" spans="1:5">
      <c r="A1042" s="184">
        <v>296280</v>
      </c>
      <c r="B1042" s="185">
        <v>0.74</v>
      </c>
      <c r="C1042" s="185">
        <v>14.465999999999999</v>
      </c>
      <c r="D1042" s="185"/>
      <c r="E1042" s="186"/>
    </row>
    <row r="1043" spans="1:5">
      <c r="A1043" s="184">
        <v>296290</v>
      </c>
      <c r="B1043" s="185">
        <v>0.09</v>
      </c>
      <c r="C1043" s="185">
        <v>13.98</v>
      </c>
      <c r="D1043" s="185"/>
      <c r="E1043" s="186"/>
    </row>
    <row r="1044" spans="1:5">
      <c r="A1044" s="184">
        <v>296300</v>
      </c>
      <c r="B1044" s="185">
        <v>0</v>
      </c>
      <c r="C1044" s="185">
        <v>20.736999999999998</v>
      </c>
      <c r="D1044" s="185"/>
      <c r="E1044" s="186"/>
    </row>
    <row r="1045" spans="1:5">
      <c r="A1045" s="184">
        <v>296304.59499999997</v>
      </c>
      <c r="B1045" s="185">
        <v>0</v>
      </c>
      <c r="C1045" s="185">
        <v>23.079000000000001</v>
      </c>
      <c r="D1045" s="185"/>
      <c r="E1045" s="186"/>
    </row>
    <row r="1046" spans="1:5">
      <c r="A1046" s="184">
        <v>296310</v>
      </c>
      <c r="B1046" s="185">
        <v>0</v>
      </c>
      <c r="C1046" s="185">
        <v>23.25</v>
      </c>
      <c r="D1046" s="185"/>
      <c r="E1046" s="186"/>
    </row>
    <row r="1047" spans="1:5">
      <c r="A1047" s="184">
        <v>296320</v>
      </c>
      <c r="B1047" s="185">
        <v>0</v>
      </c>
      <c r="C1047" s="185">
        <v>24.710999999999999</v>
      </c>
      <c r="D1047" s="185"/>
      <c r="E1047" s="186"/>
    </row>
    <row r="1048" spans="1:5">
      <c r="A1048" s="184">
        <v>296330</v>
      </c>
      <c r="B1048" s="185">
        <v>0</v>
      </c>
      <c r="C1048" s="185">
        <v>28.302</v>
      </c>
      <c r="D1048" s="185"/>
      <c r="E1048" s="186"/>
    </row>
    <row r="1049" spans="1:5">
      <c r="A1049" s="184">
        <v>296337.60399999999</v>
      </c>
      <c r="B1049" s="185">
        <v>0</v>
      </c>
      <c r="C1049" s="185">
        <v>22.387</v>
      </c>
      <c r="D1049" s="185"/>
      <c r="E1049" s="186"/>
    </row>
    <row r="1050" spans="1:5">
      <c r="A1050" s="184">
        <v>296340</v>
      </c>
      <c r="B1050" s="185">
        <v>0</v>
      </c>
      <c r="C1050" s="185">
        <v>22.003</v>
      </c>
      <c r="D1050" s="185"/>
      <c r="E1050" s="186"/>
    </row>
    <row r="1051" spans="1:5">
      <c r="A1051" s="184">
        <v>296350</v>
      </c>
      <c r="B1051" s="185">
        <v>0</v>
      </c>
      <c r="C1051" s="185">
        <v>24.053000000000001</v>
      </c>
      <c r="D1051" s="185"/>
      <c r="E1051" s="186"/>
    </row>
    <row r="1052" spans="1:5">
      <c r="A1052" s="184">
        <v>296360</v>
      </c>
      <c r="B1052" s="185">
        <v>0</v>
      </c>
      <c r="C1052" s="185">
        <v>30.745999999999999</v>
      </c>
      <c r="D1052" s="185"/>
      <c r="E1052" s="186"/>
    </row>
    <row r="1053" spans="1:5">
      <c r="A1053" s="184">
        <v>296370</v>
      </c>
      <c r="B1053" s="185">
        <v>0</v>
      </c>
      <c r="C1053" s="185">
        <v>28.719000000000001</v>
      </c>
      <c r="D1053" s="185"/>
      <c r="E1053" s="186"/>
    </row>
    <row r="1054" spans="1:5">
      <c r="A1054" s="184">
        <v>296380</v>
      </c>
      <c r="B1054" s="185">
        <v>0</v>
      </c>
      <c r="C1054" s="185">
        <v>17.597999999999999</v>
      </c>
      <c r="D1054" s="185"/>
      <c r="E1054" s="186"/>
    </row>
    <row r="1055" spans="1:5">
      <c r="A1055" s="184">
        <v>296390</v>
      </c>
      <c r="B1055" s="185">
        <v>0</v>
      </c>
      <c r="C1055" s="185">
        <v>23.433</v>
      </c>
      <c r="D1055" s="185"/>
      <c r="E1055" s="186"/>
    </row>
    <row r="1056" spans="1:5">
      <c r="A1056" s="184">
        <v>296400</v>
      </c>
      <c r="B1056" s="185">
        <v>3.5000000000000003E-2</v>
      </c>
      <c r="C1056" s="185">
        <v>24.25</v>
      </c>
      <c r="D1056" s="185"/>
      <c r="E1056" s="186"/>
    </row>
    <row r="1057" spans="1:5">
      <c r="A1057" s="184">
        <v>296410</v>
      </c>
      <c r="B1057" s="185">
        <v>0.182</v>
      </c>
      <c r="C1057" s="185">
        <v>23.015000000000001</v>
      </c>
      <c r="D1057" s="185"/>
      <c r="E1057" s="186"/>
    </row>
    <row r="1058" spans="1:5">
      <c r="A1058" s="184">
        <v>296420</v>
      </c>
      <c r="B1058" s="185">
        <v>0.55600000000000005</v>
      </c>
      <c r="C1058" s="185">
        <v>21.585000000000001</v>
      </c>
      <c r="D1058" s="185"/>
      <c r="E1058" s="186"/>
    </row>
    <row r="1059" spans="1:5">
      <c r="A1059" s="184">
        <v>296430</v>
      </c>
      <c r="B1059" s="185">
        <v>2.161</v>
      </c>
      <c r="C1059" s="185">
        <v>17.042000000000002</v>
      </c>
      <c r="D1059" s="185"/>
      <c r="E1059" s="186"/>
    </row>
    <row r="1060" spans="1:5">
      <c r="A1060" s="184">
        <v>296439.86599999998</v>
      </c>
      <c r="B1060" s="185">
        <v>2.8839999999999999</v>
      </c>
      <c r="C1060" s="185">
        <v>16.673999999999999</v>
      </c>
      <c r="D1060" s="185"/>
      <c r="E1060" s="186"/>
    </row>
    <row r="1061" spans="1:5">
      <c r="A1061" s="184">
        <v>296440</v>
      </c>
      <c r="B1061" s="185">
        <v>2.8940000000000001</v>
      </c>
      <c r="C1061" s="185">
        <v>16.672999999999998</v>
      </c>
      <c r="D1061" s="185"/>
      <c r="E1061" s="186"/>
    </row>
    <row r="1062" spans="1:5">
      <c r="A1062" s="184">
        <v>296450</v>
      </c>
      <c r="B1062" s="185">
        <v>3.5990000000000002</v>
      </c>
      <c r="C1062" s="185">
        <v>16.891999999999999</v>
      </c>
      <c r="D1062" s="185"/>
      <c r="E1062" s="186"/>
    </row>
    <row r="1063" spans="1:5">
      <c r="A1063" s="184">
        <v>296460</v>
      </c>
      <c r="B1063" s="185">
        <v>3.8119999999999998</v>
      </c>
      <c r="C1063" s="185">
        <v>13.694000000000001</v>
      </c>
      <c r="D1063" s="185"/>
      <c r="E1063" s="186"/>
    </row>
    <row r="1064" spans="1:5">
      <c r="A1064" s="184">
        <v>296470</v>
      </c>
      <c r="B1064" s="185">
        <v>3.5550000000000002</v>
      </c>
      <c r="C1064" s="185">
        <v>16.216000000000001</v>
      </c>
      <c r="D1064" s="185"/>
      <c r="E1064" s="186"/>
    </row>
    <row r="1065" spans="1:5">
      <c r="A1065" s="184">
        <v>296480</v>
      </c>
      <c r="B1065" s="185">
        <v>3.2170000000000001</v>
      </c>
      <c r="C1065" s="185">
        <v>14.909000000000001</v>
      </c>
      <c r="D1065" s="185"/>
      <c r="E1065" s="186"/>
    </row>
    <row r="1066" spans="1:5">
      <c r="A1066" s="184">
        <v>296490</v>
      </c>
      <c r="B1066" s="185">
        <v>4.8</v>
      </c>
      <c r="C1066" s="185">
        <v>14.269</v>
      </c>
      <c r="D1066" s="185"/>
      <c r="E1066" s="186"/>
    </row>
    <row r="1067" spans="1:5">
      <c r="A1067" s="184">
        <v>296500</v>
      </c>
      <c r="B1067" s="185">
        <v>3.645</v>
      </c>
      <c r="C1067" s="185">
        <v>11.695</v>
      </c>
      <c r="D1067" s="185"/>
      <c r="E1067" s="186"/>
    </row>
    <row r="1068" spans="1:5">
      <c r="A1068" s="184">
        <v>296501.04499999998</v>
      </c>
      <c r="B1068" s="185">
        <v>3.5339999999999998</v>
      </c>
      <c r="C1068" s="185">
        <v>11.363</v>
      </c>
      <c r="D1068" s="185"/>
      <c r="E1068" s="186"/>
    </row>
    <row r="1069" spans="1:5">
      <c r="A1069" s="184">
        <v>296510</v>
      </c>
      <c r="B1069" s="185">
        <v>3.214</v>
      </c>
      <c r="C1069" s="185">
        <v>14.414999999999999</v>
      </c>
      <c r="D1069" s="185"/>
      <c r="E1069" s="186"/>
    </row>
    <row r="1070" spans="1:5">
      <c r="A1070" s="184">
        <v>296520</v>
      </c>
      <c r="B1070" s="185">
        <v>3.0459999999999998</v>
      </c>
      <c r="C1070" s="185">
        <v>16.576000000000001</v>
      </c>
      <c r="D1070" s="185"/>
      <c r="E1070" s="186"/>
    </row>
    <row r="1071" spans="1:5">
      <c r="A1071" s="184">
        <v>296530</v>
      </c>
      <c r="B1071" s="185">
        <v>2.7010000000000001</v>
      </c>
      <c r="C1071" s="185">
        <v>19.748000000000001</v>
      </c>
      <c r="D1071" s="185"/>
      <c r="E1071" s="186"/>
    </row>
    <row r="1072" spans="1:5">
      <c r="A1072" s="184">
        <v>296540</v>
      </c>
      <c r="B1072" s="185">
        <v>1.9390000000000001</v>
      </c>
      <c r="C1072" s="185">
        <v>21.628</v>
      </c>
      <c r="D1072" s="185"/>
      <c r="E1072" s="186"/>
    </row>
    <row r="1073" spans="1:5">
      <c r="A1073" s="184">
        <v>296550</v>
      </c>
      <c r="B1073" s="185">
        <v>1.1359999999999999</v>
      </c>
      <c r="C1073" s="185">
        <v>28.681000000000001</v>
      </c>
      <c r="D1073" s="185"/>
      <c r="E1073" s="186"/>
    </row>
    <row r="1074" spans="1:5">
      <c r="A1074" s="184">
        <v>296560</v>
      </c>
      <c r="B1074" s="185">
        <v>0.84599999999999997</v>
      </c>
      <c r="C1074" s="185">
        <v>31.202000000000002</v>
      </c>
      <c r="D1074" s="185"/>
      <c r="E1074" s="186"/>
    </row>
    <row r="1075" spans="1:5">
      <c r="A1075" s="184">
        <v>296570</v>
      </c>
      <c r="B1075" s="185">
        <v>0.88300000000000001</v>
      </c>
      <c r="C1075" s="185">
        <v>26.728000000000002</v>
      </c>
      <c r="D1075" s="185"/>
      <c r="E1075" s="186"/>
    </row>
    <row r="1076" spans="1:5">
      <c r="A1076" s="184">
        <v>296580</v>
      </c>
      <c r="B1076" s="185">
        <v>1.038</v>
      </c>
      <c r="C1076" s="185">
        <v>25.808</v>
      </c>
      <c r="D1076" s="185"/>
      <c r="E1076" s="186"/>
    </row>
    <row r="1077" spans="1:5">
      <c r="A1077" s="184">
        <v>296590</v>
      </c>
      <c r="B1077" s="185">
        <v>1.1659999999999999</v>
      </c>
      <c r="C1077" s="185">
        <v>24.573</v>
      </c>
      <c r="D1077" s="185"/>
      <c r="E1077" s="186"/>
    </row>
    <row r="1078" spans="1:5">
      <c r="A1078" s="184">
        <v>296600</v>
      </c>
      <c r="B1078" s="185">
        <v>1.2150000000000001</v>
      </c>
      <c r="C1078" s="185">
        <v>24.562999999999999</v>
      </c>
      <c r="D1078" s="185"/>
      <c r="E1078" s="186"/>
    </row>
    <row r="1079" spans="1:5">
      <c r="A1079" s="184">
        <v>296610</v>
      </c>
      <c r="B1079" s="185">
        <v>1.2609999999999999</v>
      </c>
      <c r="C1079" s="185">
        <v>25.317</v>
      </c>
      <c r="D1079" s="185"/>
      <c r="E1079" s="186"/>
    </row>
    <row r="1080" spans="1:5">
      <c r="A1080" s="184">
        <v>296620</v>
      </c>
      <c r="B1080" s="185">
        <v>0.98699999999999999</v>
      </c>
      <c r="C1080" s="185">
        <v>28.015999999999998</v>
      </c>
      <c r="D1080" s="185"/>
      <c r="E1080" s="186"/>
    </row>
    <row r="1081" spans="1:5">
      <c r="A1081" s="184">
        <v>296630</v>
      </c>
      <c r="B1081" s="185">
        <v>0.57999999999999996</v>
      </c>
      <c r="C1081" s="185">
        <v>28.367999999999999</v>
      </c>
      <c r="D1081" s="185"/>
      <c r="E1081" s="186"/>
    </row>
    <row r="1082" spans="1:5">
      <c r="A1082" s="184">
        <v>296640</v>
      </c>
      <c r="B1082" s="185">
        <v>0.40600000000000003</v>
      </c>
      <c r="C1082" s="185">
        <v>27.89</v>
      </c>
      <c r="D1082" s="185"/>
      <c r="E1082" s="186"/>
    </row>
    <row r="1083" spans="1:5">
      <c r="A1083" s="184">
        <v>296650</v>
      </c>
      <c r="B1083" s="185">
        <v>0.52300000000000002</v>
      </c>
      <c r="C1083" s="185">
        <v>27.419</v>
      </c>
      <c r="D1083" s="185"/>
      <c r="E1083" s="186"/>
    </row>
    <row r="1084" spans="1:5">
      <c r="A1084" s="184">
        <v>296660</v>
      </c>
      <c r="B1084" s="185">
        <v>0.64900000000000002</v>
      </c>
      <c r="C1084" s="185">
        <v>26.206</v>
      </c>
      <c r="D1084" s="185"/>
      <c r="E1084" s="186"/>
    </row>
    <row r="1085" spans="1:5">
      <c r="A1085" s="184">
        <v>296670</v>
      </c>
      <c r="B1085" s="185">
        <v>0.80800000000000005</v>
      </c>
      <c r="C1085" s="185">
        <v>24.821999999999999</v>
      </c>
      <c r="D1085" s="185"/>
      <c r="E1085" s="186"/>
    </row>
    <row r="1086" spans="1:5">
      <c r="A1086" s="184">
        <v>296680</v>
      </c>
      <c r="B1086" s="185">
        <v>0.96799999999999997</v>
      </c>
      <c r="C1086" s="185">
        <v>22.829000000000001</v>
      </c>
      <c r="D1086" s="185"/>
      <c r="E1086" s="186"/>
    </row>
    <row r="1087" spans="1:5">
      <c r="A1087" s="184">
        <v>296690</v>
      </c>
      <c r="B1087" s="185">
        <v>1.0309999999999999</v>
      </c>
      <c r="C1087" s="185">
        <v>21.024999999999999</v>
      </c>
      <c r="D1087" s="185"/>
      <c r="E1087" s="186"/>
    </row>
    <row r="1088" spans="1:5">
      <c r="A1088" s="184">
        <v>296700</v>
      </c>
      <c r="B1088" s="185">
        <v>1.0489999999999999</v>
      </c>
      <c r="C1088" s="185">
        <v>20.494</v>
      </c>
      <c r="D1088" s="185"/>
      <c r="E1088" s="186"/>
    </row>
    <row r="1089" spans="1:5">
      <c r="A1089" s="184">
        <v>296710</v>
      </c>
      <c r="B1089" s="185">
        <v>1.175</v>
      </c>
      <c r="C1089" s="185">
        <v>20.977</v>
      </c>
      <c r="D1089" s="185"/>
      <c r="E1089" s="186"/>
    </row>
    <row r="1090" spans="1:5">
      <c r="A1090" s="184">
        <v>296720</v>
      </c>
      <c r="B1090" s="185">
        <v>1.081</v>
      </c>
      <c r="C1090" s="185">
        <v>22.289000000000001</v>
      </c>
      <c r="D1090" s="185"/>
      <c r="E1090" s="186"/>
    </row>
    <row r="1091" spans="1:5">
      <c r="A1091" s="184">
        <v>296730</v>
      </c>
      <c r="B1091" s="185">
        <v>0.83799999999999997</v>
      </c>
      <c r="C1091" s="185">
        <v>24.552</v>
      </c>
      <c r="D1091" s="185"/>
      <c r="E1091" s="186"/>
    </row>
    <row r="1092" spans="1:5">
      <c r="A1092" s="184">
        <v>296740</v>
      </c>
      <c r="B1092" s="185">
        <v>0.50700000000000001</v>
      </c>
      <c r="C1092" s="185">
        <v>28.768000000000001</v>
      </c>
      <c r="D1092" s="185"/>
      <c r="E1092" s="186"/>
    </row>
    <row r="1093" spans="1:5">
      <c r="A1093" s="184">
        <v>296750</v>
      </c>
      <c r="B1093" s="185">
        <v>0.27700000000000002</v>
      </c>
      <c r="C1093" s="185">
        <v>32.457999999999998</v>
      </c>
      <c r="D1093" s="185"/>
      <c r="E1093" s="186"/>
    </row>
    <row r="1094" spans="1:5">
      <c r="A1094" s="184">
        <v>296760</v>
      </c>
      <c r="B1094" s="185">
        <v>0.16</v>
      </c>
      <c r="C1094" s="185">
        <v>33.691000000000003</v>
      </c>
      <c r="D1094" s="185"/>
      <c r="E1094" s="186"/>
    </row>
    <row r="1095" spans="1:5">
      <c r="A1095" s="184">
        <v>296770</v>
      </c>
      <c r="B1095" s="185">
        <v>0.127</v>
      </c>
      <c r="C1095" s="185">
        <v>33.835999999999999</v>
      </c>
      <c r="D1095" s="185"/>
      <c r="E1095" s="186"/>
    </row>
    <row r="1096" spans="1:5">
      <c r="A1096" s="184">
        <v>296780</v>
      </c>
      <c r="B1096" s="185">
        <v>0.16800000000000001</v>
      </c>
      <c r="C1096" s="185">
        <v>35.634999999999998</v>
      </c>
      <c r="D1096" s="185"/>
      <c r="E1096" s="186"/>
    </row>
    <row r="1097" spans="1:5">
      <c r="A1097" s="184">
        <v>296783.473</v>
      </c>
      <c r="B1097" s="185">
        <v>0.20100000000000001</v>
      </c>
      <c r="C1097" s="185">
        <v>29.585000000000001</v>
      </c>
      <c r="D1097" s="185"/>
      <c r="E1097" s="186"/>
    </row>
    <row r="1098" spans="1:5">
      <c r="A1098" s="184">
        <v>296790</v>
      </c>
      <c r="B1098" s="185">
        <v>0.18099999999999999</v>
      </c>
      <c r="C1098" s="185">
        <v>26.449000000000002</v>
      </c>
      <c r="D1098" s="185"/>
      <c r="E1098" s="186"/>
    </row>
    <row r="1099" spans="1:5">
      <c r="A1099" s="184">
        <v>296800</v>
      </c>
      <c r="B1099" s="185">
        <v>0.19400000000000001</v>
      </c>
      <c r="C1099" s="185">
        <v>29.265999999999998</v>
      </c>
      <c r="D1099" s="185"/>
      <c r="E1099" s="186"/>
    </row>
    <row r="1100" spans="1:5">
      <c r="A1100" s="184">
        <v>296810</v>
      </c>
      <c r="B1100" s="185">
        <v>0.26600000000000001</v>
      </c>
      <c r="C1100" s="185">
        <v>29.364000000000001</v>
      </c>
      <c r="D1100" s="185"/>
      <c r="E1100" s="186"/>
    </row>
    <row r="1101" spans="1:5">
      <c r="A1101" s="184">
        <v>296820</v>
      </c>
      <c r="B1101" s="185">
        <v>0.17</v>
      </c>
      <c r="C1101" s="185">
        <v>29.503</v>
      </c>
      <c r="D1101" s="185"/>
      <c r="E1101" s="186"/>
    </row>
    <row r="1102" spans="1:5">
      <c r="A1102" s="184">
        <v>296830</v>
      </c>
      <c r="B1102" s="185">
        <v>9.1999999999999998E-2</v>
      </c>
      <c r="C1102" s="185">
        <v>29.533999999999999</v>
      </c>
      <c r="D1102" s="185"/>
      <c r="E1102" s="186"/>
    </row>
    <row r="1103" spans="1:5">
      <c r="A1103" s="184">
        <v>296833.79499999998</v>
      </c>
      <c r="B1103" s="185">
        <v>9.0999999999999998E-2</v>
      </c>
      <c r="C1103" s="185">
        <v>28.492000000000001</v>
      </c>
      <c r="D1103" s="185"/>
      <c r="E1103" s="186"/>
    </row>
    <row r="1104" spans="1:5">
      <c r="A1104" s="184">
        <v>296840</v>
      </c>
      <c r="B1104" s="185">
        <v>9.9000000000000005E-2</v>
      </c>
      <c r="C1104" s="185">
        <v>28.562000000000001</v>
      </c>
      <c r="D1104" s="185"/>
      <c r="E1104" s="186"/>
    </row>
    <row r="1105" spans="1:5">
      <c r="A1105" s="184">
        <v>296850</v>
      </c>
      <c r="B1105" s="185">
        <v>0.124</v>
      </c>
      <c r="C1105" s="185">
        <v>28.355</v>
      </c>
      <c r="D1105" s="185"/>
      <c r="E1105" s="186"/>
    </row>
    <row r="1106" spans="1:5">
      <c r="A1106" s="184">
        <v>296860</v>
      </c>
      <c r="B1106" s="185">
        <v>0.41099999999999998</v>
      </c>
      <c r="C1106" s="185">
        <v>22.922000000000001</v>
      </c>
      <c r="D1106" s="185"/>
      <c r="E1106" s="186"/>
    </row>
    <row r="1107" spans="1:5">
      <c r="A1107" s="184">
        <v>296870</v>
      </c>
      <c r="B1107" s="185">
        <v>0.749</v>
      </c>
      <c r="C1107" s="185">
        <v>30.077999999999999</v>
      </c>
      <c r="D1107" s="185"/>
      <c r="E1107" s="186"/>
    </row>
    <row r="1108" spans="1:5">
      <c r="A1108" s="184">
        <v>296880</v>
      </c>
      <c r="B1108" s="185">
        <v>0.91400000000000003</v>
      </c>
      <c r="C1108" s="185">
        <v>25.927</v>
      </c>
      <c r="D1108" s="185"/>
      <c r="E1108" s="186"/>
    </row>
    <row r="1109" spans="1:5">
      <c r="A1109" s="184">
        <v>296890</v>
      </c>
      <c r="B1109" s="185">
        <v>0.92800000000000005</v>
      </c>
      <c r="C1109" s="185">
        <v>25.091999999999999</v>
      </c>
      <c r="D1109" s="185"/>
      <c r="E1109" s="186"/>
    </row>
    <row r="1110" spans="1:5">
      <c r="A1110" s="184">
        <v>296900</v>
      </c>
      <c r="B1110" s="185">
        <v>0.89700000000000002</v>
      </c>
      <c r="C1110" s="185">
        <v>25.893000000000001</v>
      </c>
      <c r="D1110" s="185"/>
      <c r="E1110" s="186"/>
    </row>
    <row r="1111" spans="1:5">
      <c r="A1111" s="184">
        <v>296910</v>
      </c>
      <c r="B1111" s="185">
        <v>1.4410000000000001</v>
      </c>
      <c r="C1111" s="185">
        <v>22.446999999999999</v>
      </c>
      <c r="D1111" s="185"/>
      <c r="E1111" s="186"/>
    </row>
    <row r="1112" spans="1:5">
      <c r="A1112" s="184">
        <v>296920</v>
      </c>
      <c r="B1112" s="185">
        <v>2.1219999999999999</v>
      </c>
      <c r="C1112" s="185">
        <v>20.004999999999999</v>
      </c>
      <c r="D1112" s="185"/>
      <c r="E1112" s="186"/>
    </row>
    <row r="1113" spans="1:5">
      <c r="A1113" s="184">
        <v>296930</v>
      </c>
      <c r="B1113" s="185">
        <v>2.5939999999999999</v>
      </c>
      <c r="C1113" s="185">
        <v>13.62</v>
      </c>
      <c r="D1113" s="185"/>
      <c r="E1113" s="186"/>
    </row>
    <row r="1114" spans="1:5">
      <c r="A1114" s="184">
        <v>296940</v>
      </c>
      <c r="B1114" s="185">
        <v>2.8260000000000001</v>
      </c>
      <c r="C1114" s="185">
        <v>12.441000000000001</v>
      </c>
      <c r="D1114" s="185"/>
      <c r="E1114" s="186"/>
    </row>
    <row r="1115" spans="1:5">
      <c r="A1115" s="184">
        <v>296950</v>
      </c>
      <c r="B1115" s="185">
        <v>3.036</v>
      </c>
      <c r="C1115" s="185">
        <v>10.212999999999999</v>
      </c>
      <c r="D1115" s="185"/>
      <c r="E1115" s="186"/>
    </row>
    <row r="1116" spans="1:5">
      <c r="A1116" s="184">
        <v>296960</v>
      </c>
      <c r="B1116" s="185">
        <v>4.8440000000000003</v>
      </c>
      <c r="C1116" s="185">
        <v>6.7450000000000001</v>
      </c>
      <c r="D1116" s="185"/>
      <c r="E1116" s="186"/>
    </row>
    <row r="1117" spans="1:5">
      <c r="A1117" s="184">
        <v>296970</v>
      </c>
      <c r="B1117" s="185">
        <v>2.645</v>
      </c>
      <c r="C1117" s="185">
        <v>9.6890000000000001</v>
      </c>
      <c r="D1117" s="185"/>
      <c r="E1117" s="186"/>
    </row>
    <row r="1118" spans="1:5">
      <c r="A1118" s="184">
        <v>296980</v>
      </c>
      <c r="B1118" s="185">
        <v>2.589</v>
      </c>
      <c r="C1118" s="185">
        <v>9.4009999999999998</v>
      </c>
      <c r="D1118" s="185"/>
      <c r="E1118" s="186"/>
    </row>
    <row r="1119" spans="1:5">
      <c r="A1119" s="184">
        <v>296990</v>
      </c>
      <c r="B1119" s="185">
        <v>2.7480000000000002</v>
      </c>
      <c r="C1119" s="185">
        <v>9.4849999999999994</v>
      </c>
      <c r="D1119" s="185"/>
      <c r="E1119" s="186"/>
    </row>
    <row r="1120" spans="1:5">
      <c r="A1120" s="184">
        <v>297000</v>
      </c>
      <c r="B1120" s="185">
        <v>2.782</v>
      </c>
      <c r="C1120" s="185">
        <v>11.096</v>
      </c>
      <c r="D1120" s="185"/>
      <c r="E1120" s="186"/>
    </row>
    <row r="1121" spans="1:5">
      <c r="A1121" s="184">
        <v>297010</v>
      </c>
      <c r="B1121" s="185">
        <v>2.5659999999999998</v>
      </c>
      <c r="C1121" s="185">
        <v>17.931000000000001</v>
      </c>
      <c r="D1121" s="185"/>
      <c r="E1121" s="186"/>
    </row>
    <row r="1122" spans="1:5">
      <c r="A1122" s="184">
        <v>297020</v>
      </c>
      <c r="B1122" s="185">
        <v>2.4340000000000002</v>
      </c>
      <c r="C1122" s="185">
        <v>24.776</v>
      </c>
      <c r="D1122" s="185"/>
      <c r="E1122" s="186"/>
    </row>
    <row r="1123" spans="1:5">
      <c r="A1123" s="184">
        <v>297030</v>
      </c>
      <c r="B1123" s="185">
        <v>2.82</v>
      </c>
      <c r="C1123" s="185">
        <v>30.396000000000001</v>
      </c>
      <c r="D1123" s="185"/>
      <c r="E1123" s="186"/>
    </row>
    <row r="1124" spans="1:5">
      <c r="A1124" s="184">
        <v>297040</v>
      </c>
      <c r="B1124" s="185">
        <v>3.2109999999999999</v>
      </c>
      <c r="C1124" s="185">
        <v>28.744</v>
      </c>
      <c r="D1124" s="185"/>
      <c r="E1124" s="186"/>
    </row>
    <row r="1125" spans="1:5">
      <c r="A1125" s="184">
        <v>297050</v>
      </c>
      <c r="B1125" s="185">
        <v>3.8820000000000001</v>
      </c>
      <c r="C1125" s="185">
        <v>21.207999999999998</v>
      </c>
      <c r="D1125" s="185"/>
      <c r="E1125" s="186"/>
    </row>
    <row r="1126" spans="1:5">
      <c r="A1126" s="184">
        <v>297060</v>
      </c>
      <c r="B1126" s="185">
        <v>4.4109999999999996</v>
      </c>
      <c r="C1126" s="185">
        <v>23.573</v>
      </c>
      <c r="D1126" s="185"/>
      <c r="E1126" s="186"/>
    </row>
    <row r="1127" spans="1:5">
      <c r="A1127" s="184">
        <v>297070</v>
      </c>
      <c r="B1127" s="185">
        <v>5.367</v>
      </c>
      <c r="C1127" s="185">
        <v>21.108000000000001</v>
      </c>
      <c r="D1127" s="185"/>
      <c r="E1127" s="186"/>
    </row>
    <row r="1128" spans="1:5">
      <c r="A1128" s="184">
        <v>297080</v>
      </c>
      <c r="B1128" s="185">
        <v>6.0380000000000003</v>
      </c>
      <c r="C1128" s="185">
        <v>5.3520000000000003</v>
      </c>
      <c r="D1128" s="185"/>
      <c r="E1128" s="186"/>
    </row>
    <row r="1129" spans="1:5">
      <c r="A1129" s="184">
        <v>297090</v>
      </c>
      <c r="B1129" s="185">
        <v>5.8310000000000004</v>
      </c>
      <c r="C1129" s="185">
        <v>6.6459999999999999</v>
      </c>
      <c r="D1129" s="185"/>
      <c r="E1129" s="186"/>
    </row>
    <row r="1130" spans="1:5">
      <c r="A1130" s="184">
        <v>297100</v>
      </c>
      <c r="B1130" s="185">
        <v>6.298</v>
      </c>
      <c r="C1130" s="185">
        <v>6.7560000000000002</v>
      </c>
      <c r="D1130" s="185"/>
      <c r="E1130" s="186"/>
    </row>
    <row r="1131" spans="1:5">
      <c r="A1131" s="184">
        <v>297110</v>
      </c>
      <c r="B1131" s="185">
        <v>7.1120000000000001</v>
      </c>
      <c r="C1131" s="185">
        <v>6.0110000000000001</v>
      </c>
      <c r="D1131" s="185"/>
      <c r="E1131" s="186"/>
    </row>
    <row r="1132" spans="1:5">
      <c r="A1132" s="184">
        <v>297120</v>
      </c>
      <c r="B1132" s="185">
        <v>5.7859999999999996</v>
      </c>
      <c r="C1132" s="185">
        <v>2.4769999999999999</v>
      </c>
      <c r="D1132" s="185"/>
      <c r="E1132" s="186"/>
    </row>
    <row r="1133" spans="1:5">
      <c r="A1133" s="184">
        <v>297130</v>
      </c>
      <c r="B1133" s="185">
        <v>4.6619999999999999</v>
      </c>
      <c r="C1133" s="185">
        <v>8.9860000000000007</v>
      </c>
      <c r="D1133" s="185"/>
      <c r="E1133" s="186"/>
    </row>
    <row r="1134" spans="1:5">
      <c r="A1134" s="184">
        <v>297140</v>
      </c>
      <c r="B1134" s="185">
        <v>3.0019999999999998</v>
      </c>
      <c r="C1134" s="185">
        <v>19.234999999999999</v>
      </c>
      <c r="D1134" s="185"/>
      <c r="E1134" s="186"/>
    </row>
    <row r="1135" spans="1:5">
      <c r="A1135" s="184">
        <v>297150</v>
      </c>
      <c r="B1135" s="185">
        <v>2.9870000000000001</v>
      </c>
      <c r="C1135" s="185">
        <v>19.210999999999999</v>
      </c>
      <c r="D1135" s="185"/>
      <c r="E1135" s="186"/>
    </row>
    <row r="1136" spans="1:5">
      <c r="A1136" s="184">
        <v>297160</v>
      </c>
      <c r="B1136" s="185">
        <v>2.8820000000000001</v>
      </c>
      <c r="C1136" s="185">
        <v>14.581</v>
      </c>
      <c r="D1136" s="185"/>
      <c r="E1136" s="186"/>
    </row>
    <row r="1137" spans="1:6">
      <c r="A1137" s="184">
        <v>297170</v>
      </c>
      <c r="B1137" s="185">
        <v>5.7009999999999996</v>
      </c>
      <c r="C1137" s="185">
        <v>4.1369999999999996</v>
      </c>
      <c r="D1137" s="185"/>
      <c r="E1137" s="186"/>
    </row>
    <row r="1138" spans="1:6">
      <c r="A1138" s="184">
        <v>297174.09000000003</v>
      </c>
      <c r="B1138" s="185">
        <v>4.5780000000000003</v>
      </c>
      <c r="C1138" s="185">
        <v>4.0199999999999996</v>
      </c>
      <c r="D1138" s="185"/>
      <c r="E1138" s="186"/>
    </row>
    <row r="1139" spans="1:6" ht="25.5" customHeight="1">
      <c r="A1139" s="184">
        <v>297180</v>
      </c>
      <c r="B1139" s="185">
        <v>6.7649999999999997</v>
      </c>
      <c r="C1139" s="185">
        <v>5.2249999999999996</v>
      </c>
      <c r="D1139" s="185"/>
      <c r="E1139" s="186"/>
      <c r="F1139" s="188" t="s">
        <v>197</v>
      </c>
    </row>
    <row r="1140" spans="1:6">
      <c r="A1140" s="184">
        <v>297186.86800000002</v>
      </c>
      <c r="B1140" s="185">
        <v>8.3889999999999993</v>
      </c>
      <c r="C1140" s="185">
        <v>9.3539999999999992</v>
      </c>
      <c r="D1140" s="185"/>
      <c r="E1140" s="186"/>
    </row>
    <row r="1141" spans="1:6">
      <c r="A1141" s="184">
        <v>297190</v>
      </c>
      <c r="B1141" s="185">
        <v>8.7070000000000007</v>
      </c>
      <c r="C1141" s="185">
        <v>9.4450000000000003</v>
      </c>
      <c r="D1141" s="185"/>
      <c r="E1141" s="186"/>
    </row>
    <row r="1142" spans="1:6">
      <c r="A1142" s="184">
        <v>297200</v>
      </c>
      <c r="B1142" s="185">
        <v>9.5440000000000005</v>
      </c>
      <c r="C1142" s="185">
        <v>6.7549999999999999</v>
      </c>
      <c r="D1142" s="185"/>
      <c r="E1142" s="186"/>
    </row>
    <row r="1143" spans="1:6">
      <c r="A1143" s="184">
        <v>297210</v>
      </c>
      <c r="B1143" s="185">
        <v>8.6669999999999998</v>
      </c>
      <c r="C1143" s="185">
        <v>3.1789999999999998</v>
      </c>
      <c r="D1143" s="185"/>
      <c r="E1143" s="186"/>
    </row>
    <row r="1144" spans="1:6">
      <c r="A1144" s="184">
        <v>297220</v>
      </c>
      <c r="B1144" s="185">
        <v>7.4809999999999999</v>
      </c>
      <c r="C1144" s="185">
        <v>1.996</v>
      </c>
      <c r="D1144" s="185"/>
      <c r="E1144" s="186"/>
    </row>
    <row r="1145" spans="1:6">
      <c r="A1145" s="184">
        <v>297230</v>
      </c>
      <c r="B1145" s="185">
        <v>9.6050000000000004</v>
      </c>
      <c r="C1145" s="185">
        <v>2.028</v>
      </c>
      <c r="D1145" s="185"/>
      <c r="E1145" s="186"/>
    </row>
    <row r="1146" spans="1:6">
      <c r="A1146" s="184">
        <v>297240</v>
      </c>
      <c r="B1146" s="185">
        <v>6.5890000000000004</v>
      </c>
      <c r="C1146" s="185">
        <v>2.7010000000000001</v>
      </c>
      <c r="D1146" s="185"/>
      <c r="E1146" s="186"/>
    </row>
    <row r="1147" spans="1:6">
      <c r="A1147" s="184">
        <v>297250</v>
      </c>
      <c r="B1147" s="185">
        <v>5.4669999999999996</v>
      </c>
      <c r="C1147" s="185">
        <v>3.2120000000000002</v>
      </c>
      <c r="D1147" s="185"/>
      <c r="E1147" s="186"/>
    </row>
    <row r="1148" spans="1:6">
      <c r="A1148" s="184">
        <v>297252.23499999999</v>
      </c>
      <c r="B1148" s="185">
        <v>5.4349999999999996</v>
      </c>
      <c r="C1148" s="185">
        <v>3.121</v>
      </c>
      <c r="D1148" s="185"/>
      <c r="E1148" s="186"/>
    </row>
    <row r="1149" spans="1:6">
      <c r="A1149" s="184">
        <v>297260</v>
      </c>
      <c r="B1149" s="185">
        <v>5.1660000000000004</v>
      </c>
      <c r="C1149" s="185">
        <v>2.9689999999999999</v>
      </c>
      <c r="D1149" s="185"/>
      <c r="E1149" s="186"/>
    </row>
    <row r="1150" spans="1:6">
      <c r="A1150" s="184">
        <v>297270</v>
      </c>
      <c r="B1150" s="185">
        <v>4.7380000000000004</v>
      </c>
      <c r="C1150" s="185">
        <v>3.919</v>
      </c>
      <c r="D1150" s="185"/>
      <c r="E1150" s="186"/>
    </row>
    <row r="1151" spans="1:6">
      <c r="A1151" s="184">
        <v>297280</v>
      </c>
      <c r="B1151" s="185">
        <v>5.1619999999999999</v>
      </c>
      <c r="C1151" s="185">
        <v>3.246</v>
      </c>
      <c r="D1151" s="185"/>
      <c r="E1151" s="186"/>
    </row>
    <row r="1152" spans="1:6">
      <c r="A1152" s="184">
        <v>297286.86800000002</v>
      </c>
      <c r="B1152" s="185">
        <v>4.7969999999999997</v>
      </c>
      <c r="C1152" s="185">
        <v>4.3620000000000001</v>
      </c>
      <c r="D1152" s="185"/>
      <c r="E1152" s="186"/>
    </row>
    <row r="1153" spans="1:5">
      <c r="A1153" s="184">
        <v>297290</v>
      </c>
      <c r="B1153" s="185">
        <v>5.1100000000000003</v>
      </c>
      <c r="C1153" s="185">
        <v>4.5739999999999998</v>
      </c>
      <c r="D1153" s="185"/>
      <c r="E1153" s="186"/>
    </row>
    <row r="1154" spans="1:5">
      <c r="A1154" s="184">
        <v>297300</v>
      </c>
      <c r="B1154" s="185">
        <v>5.0730000000000004</v>
      </c>
      <c r="C1154" s="185">
        <v>3.6829999999999998</v>
      </c>
      <c r="D1154" s="185"/>
      <c r="E1154" s="186"/>
    </row>
    <row r="1155" spans="1:5">
      <c r="A1155" s="184">
        <v>297310</v>
      </c>
      <c r="B1155" s="185">
        <v>4.3010000000000002</v>
      </c>
      <c r="C1155" s="185">
        <v>4.306</v>
      </c>
      <c r="D1155" s="185"/>
      <c r="E1155" s="186"/>
    </row>
    <row r="1156" spans="1:5">
      <c r="A1156" s="184">
        <v>297320</v>
      </c>
      <c r="B1156" s="185">
        <v>2.944</v>
      </c>
      <c r="C1156" s="185">
        <v>5.5149999999999997</v>
      </c>
      <c r="D1156" s="185"/>
      <c r="E1156" s="186"/>
    </row>
    <row r="1157" spans="1:5">
      <c r="A1157" s="184">
        <v>297330</v>
      </c>
      <c r="B1157" s="185">
        <v>3.1269999999999998</v>
      </c>
      <c r="C1157" s="185">
        <v>3.9910000000000001</v>
      </c>
      <c r="D1157" s="185"/>
      <c r="E1157" s="186"/>
    </row>
    <row r="1158" spans="1:5">
      <c r="A1158" s="184">
        <v>297340</v>
      </c>
      <c r="B1158" s="185">
        <v>2.105</v>
      </c>
      <c r="C1158" s="185">
        <v>4.9820000000000002</v>
      </c>
      <c r="D1158" s="185"/>
      <c r="E1158" s="186"/>
    </row>
    <row r="1159" spans="1:5">
      <c r="A1159" s="184">
        <v>297350</v>
      </c>
      <c r="B1159" s="185">
        <v>2.4710000000000001</v>
      </c>
      <c r="C1159" s="185">
        <v>3.238</v>
      </c>
      <c r="D1159" s="185"/>
      <c r="E1159" s="186"/>
    </row>
    <row r="1160" spans="1:5">
      <c r="A1160" s="184">
        <v>297360</v>
      </c>
      <c r="B1160" s="185">
        <v>2.2240000000000002</v>
      </c>
      <c r="C1160" s="185">
        <v>4.3490000000000002</v>
      </c>
      <c r="D1160" s="185"/>
      <c r="E1160" s="186"/>
    </row>
    <row r="1161" spans="1:5">
      <c r="A1161" s="184">
        <v>297370</v>
      </c>
      <c r="B1161" s="185">
        <v>2.0270000000000001</v>
      </c>
      <c r="C1161" s="185">
        <v>4.117</v>
      </c>
      <c r="D1161" s="185"/>
      <c r="E1161" s="186"/>
    </row>
    <row r="1162" spans="1:5">
      <c r="A1162" s="184">
        <v>297371.66499999998</v>
      </c>
      <c r="B1162" s="185">
        <v>1.7769999999999999</v>
      </c>
      <c r="C1162" s="185">
        <v>5.4189999999999996</v>
      </c>
      <c r="D1162" s="185"/>
      <c r="E1162" s="186"/>
    </row>
    <row r="1163" spans="1:5">
      <c r="A1163" s="184">
        <v>297380</v>
      </c>
      <c r="B1163" s="185">
        <v>1.0509999999999999</v>
      </c>
      <c r="C1163" s="185">
        <v>12.005000000000001</v>
      </c>
      <c r="D1163" s="185"/>
      <c r="E1163" s="186"/>
    </row>
    <row r="1164" spans="1:5">
      <c r="A1164" s="184">
        <v>297390</v>
      </c>
      <c r="B1164" s="185">
        <v>0.76</v>
      </c>
      <c r="C1164" s="185">
        <v>11.000999999999999</v>
      </c>
      <c r="D1164" s="185"/>
      <c r="E1164" s="186"/>
    </row>
    <row r="1165" spans="1:5">
      <c r="A1165" s="184">
        <v>297400</v>
      </c>
      <c r="B1165" s="185">
        <v>0.84699999999999998</v>
      </c>
      <c r="C1165" s="185">
        <v>16.725000000000001</v>
      </c>
      <c r="D1165" s="185"/>
      <c r="E1165" s="186"/>
    </row>
    <row r="1166" spans="1:5">
      <c r="A1166" s="184">
        <v>297410</v>
      </c>
      <c r="B1166" s="185">
        <v>0.93600000000000005</v>
      </c>
      <c r="C1166" s="185">
        <v>17.111000000000001</v>
      </c>
      <c r="D1166" s="185"/>
      <c r="E1166" s="186"/>
    </row>
    <row r="1167" spans="1:5">
      <c r="A1167" s="184">
        <v>297420</v>
      </c>
      <c r="B1167" s="185">
        <v>0.89800000000000002</v>
      </c>
      <c r="C1167" s="185">
        <v>16.178999999999998</v>
      </c>
      <c r="D1167" s="185"/>
      <c r="E1167" s="186"/>
    </row>
    <row r="1168" spans="1:5">
      <c r="A1168" s="184">
        <v>297430</v>
      </c>
      <c r="B1168" s="185">
        <v>0.98099999999999998</v>
      </c>
      <c r="C1168" s="185">
        <v>21.263000000000002</v>
      </c>
      <c r="D1168" s="185"/>
      <c r="E1168" s="186"/>
    </row>
    <row r="1169" spans="1:5">
      <c r="A1169" s="184">
        <v>297440</v>
      </c>
      <c r="B1169" s="185">
        <v>1.0389999999999999</v>
      </c>
      <c r="C1169" s="185">
        <v>16.196000000000002</v>
      </c>
      <c r="D1169" s="185"/>
      <c r="E1169" s="186"/>
    </row>
    <row r="1170" spans="1:5">
      <c r="A1170" s="184">
        <v>297446.78000000003</v>
      </c>
      <c r="B1170" s="185">
        <v>1.0209999999999999</v>
      </c>
      <c r="C1170" s="185">
        <v>12.595000000000001</v>
      </c>
      <c r="D1170" s="185"/>
      <c r="E1170" s="186"/>
    </row>
    <row r="1171" spans="1:5">
      <c r="A1171" s="184">
        <v>297450</v>
      </c>
      <c r="B1171" s="185">
        <v>1.0389999999999999</v>
      </c>
      <c r="C1171" s="185">
        <v>11.912000000000001</v>
      </c>
      <c r="D1171" s="185"/>
      <c r="E1171" s="186"/>
    </row>
    <row r="1172" spans="1:5">
      <c r="A1172" s="184">
        <v>297460</v>
      </c>
      <c r="B1172" s="185">
        <v>1.595</v>
      </c>
      <c r="C1172" s="185">
        <v>13.260999999999999</v>
      </c>
      <c r="D1172" s="185"/>
      <c r="E1172" s="186"/>
    </row>
    <row r="1173" spans="1:5">
      <c r="A1173" s="184">
        <v>297470</v>
      </c>
      <c r="B1173" s="185">
        <v>2.5419999999999998</v>
      </c>
      <c r="C1173" s="185">
        <v>10.938000000000001</v>
      </c>
      <c r="D1173" s="185"/>
      <c r="E1173" s="186"/>
    </row>
    <row r="1174" spans="1:5">
      <c r="A1174" s="184">
        <v>297480</v>
      </c>
      <c r="B1174" s="185">
        <v>3.2320000000000002</v>
      </c>
      <c r="C1174" s="185">
        <v>9.7919999999999998</v>
      </c>
      <c r="D1174" s="185"/>
      <c r="E1174" s="186"/>
    </row>
    <row r="1175" spans="1:5">
      <c r="A1175" s="184">
        <v>297490</v>
      </c>
      <c r="B1175" s="185">
        <v>2.7309999999999999</v>
      </c>
      <c r="C1175" s="185">
        <v>10.679</v>
      </c>
      <c r="D1175" s="185"/>
      <c r="E1175" s="186"/>
    </row>
    <row r="1176" spans="1:5">
      <c r="A1176" s="184">
        <v>297500</v>
      </c>
      <c r="B1176" s="185">
        <v>2.4809999999999999</v>
      </c>
      <c r="C1176" s="185">
        <v>12.452999999999999</v>
      </c>
      <c r="D1176" s="185"/>
      <c r="E1176" s="186"/>
    </row>
    <row r="1177" spans="1:5">
      <c r="A1177" s="184">
        <v>297510</v>
      </c>
      <c r="B1177" s="185">
        <v>2.4780000000000002</v>
      </c>
      <c r="C1177" s="185">
        <v>9.8550000000000004</v>
      </c>
      <c r="D1177" s="185"/>
      <c r="E1177" s="186"/>
    </row>
    <row r="1178" spans="1:5">
      <c r="A1178" s="184">
        <v>297520</v>
      </c>
      <c r="B1178" s="185">
        <v>2.3029999999999999</v>
      </c>
      <c r="C1178" s="185">
        <v>6.0759999999999996</v>
      </c>
      <c r="D1178" s="185"/>
      <c r="E1178" s="186"/>
    </row>
    <row r="1179" spans="1:5">
      <c r="A1179" s="184">
        <v>297525</v>
      </c>
      <c r="B1179" s="185">
        <v>2.2429999999999999</v>
      </c>
      <c r="C1179" s="185">
        <v>4.101</v>
      </c>
      <c r="D1179" s="185"/>
      <c r="E1179" s="186"/>
    </row>
    <row r="1180" spans="1:5">
      <c r="A1180" s="184">
        <v>297530</v>
      </c>
      <c r="B1180" s="185">
        <v>2.6389999999999998</v>
      </c>
      <c r="C1180" s="185">
        <v>4.6559999999999997</v>
      </c>
      <c r="D1180" s="185"/>
      <c r="E1180" s="186"/>
    </row>
    <row r="1181" spans="1:5">
      <c r="A1181" s="184">
        <v>297540</v>
      </c>
      <c r="B1181" s="185">
        <v>3.306</v>
      </c>
      <c r="C1181" s="185">
        <v>6.319</v>
      </c>
      <c r="D1181" s="185"/>
      <c r="E1181" s="186"/>
    </row>
    <row r="1182" spans="1:5">
      <c r="A1182" s="184">
        <v>297550</v>
      </c>
      <c r="B1182" s="185">
        <v>3.407</v>
      </c>
      <c r="C1182" s="185">
        <v>7.806</v>
      </c>
      <c r="D1182" s="185"/>
      <c r="E1182" s="186"/>
    </row>
    <row r="1183" spans="1:5">
      <c r="A1183" s="184">
        <v>297560</v>
      </c>
      <c r="B1183" s="185">
        <v>2.5510000000000002</v>
      </c>
      <c r="C1183" s="185">
        <v>7.6319999999999997</v>
      </c>
      <c r="D1183" s="185"/>
      <c r="E1183" s="186"/>
    </row>
    <row r="1184" spans="1:5">
      <c r="A1184" s="184">
        <v>297570</v>
      </c>
      <c r="B1184" s="185">
        <v>1.1919999999999999</v>
      </c>
      <c r="C1184" s="185">
        <v>7.3170000000000002</v>
      </c>
      <c r="D1184" s="185"/>
      <c r="E1184" s="186"/>
    </row>
    <row r="1185" spans="1:5">
      <c r="A1185" s="184">
        <v>297580</v>
      </c>
      <c r="B1185" s="185">
        <v>1.1830000000000001</v>
      </c>
      <c r="C1185" s="185">
        <v>6.9619999999999997</v>
      </c>
      <c r="D1185" s="185"/>
      <c r="E1185" s="186"/>
    </row>
    <row r="1186" spans="1:5">
      <c r="A1186" s="184">
        <v>297590</v>
      </c>
      <c r="B1186" s="185">
        <v>0.86699999999999999</v>
      </c>
      <c r="C1186" s="185">
        <v>6.8460000000000001</v>
      </c>
      <c r="D1186" s="185"/>
      <c r="E1186" s="186"/>
    </row>
    <row r="1187" spans="1:5">
      <c r="A1187" s="184">
        <v>297600</v>
      </c>
      <c r="B1187" s="185">
        <v>0.83599999999999997</v>
      </c>
      <c r="C1187" s="185">
        <v>5.194</v>
      </c>
      <c r="D1187" s="185"/>
      <c r="E1187" s="186"/>
    </row>
    <row r="1188" spans="1:5">
      <c r="A1188" s="184">
        <v>297610</v>
      </c>
      <c r="B1188" s="185">
        <v>1.165</v>
      </c>
      <c r="C1188" s="185">
        <v>10.256</v>
      </c>
      <c r="D1188" s="185"/>
      <c r="E1188" s="186"/>
    </row>
    <row r="1189" spans="1:5">
      <c r="A1189" s="184">
        <v>297620</v>
      </c>
      <c r="B1189" s="185">
        <v>0.71</v>
      </c>
      <c r="C1189" s="185">
        <v>21.13</v>
      </c>
      <c r="D1189" s="185"/>
      <c r="E1189" s="186"/>
    </row>
    <row r="1190" spans="1:5">
      <c r="A1190" s="184">
        <v>297630</v>
      </c>
      <c r="B1190" s="185">
        <v>0.315</v>
      </c>
      <c r="C1190" s="185">
        <v>19.655000000000001</v>
      </c>
      <c r="D1190" s="185"/>
      <c r="E1190" s="186"/>
    </row>
    <row r="1191" spans="1:5">
      <c r="A1191" s="184">
        <v>297640</v>
      </c>
      <c r="B1191" s="185">
        <v>7.8E-2</v>
      </c>
      <c r="C1191" s="185">
        <v>15.782999999999999</v>
      </c>
      <c r="D1191" s="185"/>
      <c r="E1191" s="186"/>
    </row>
    <row r="1192" spans="1:5">
      <c r="A1192" s="184">
        <v>297650</v>
      </c>
      <c r="B1192" s="185">
        <v>0.128</v>
      </c>
      <c r="C1192" s="185">
        <v>11.813000000000001</v>
      </c>
      <c r="D1192" s="185"/>
      <c r="E1192" s="186"/>
    </row>
    <row r="1193" spans="1:5">
      <c r="A1193" s="184">
        <v>297660</v>
      </c>
      <c r="B1193" s="185">
        <v>0.12</v>
      </c>
      <c r="C1193" s="185">
        <v>11.359</v>
      </c>
      <c r="D1193" s="185"/>
      <c r="E1193" s="186"/>
    </row>
    <row r="1194" spans="1:5">
      <c r="A1194" s="184">
        <v>297670</v>
      </c>
      <c r="B1194" s="185">
        <v>0</v>
      </c>
      <c r="C1194" s="185">
        <v>14.255000000000001</v>
      </c>
      <c r="D1194" s="185"/>
      <c r="E1194" s="186"/>
    </row>
    <row r="1195" spans="1:5">
      <c r="A1195" s="184">
        <v>297675</v>
      </c>
      <c r="B1195" s="185">
        <v>0</v>
      </c>
      <c r="C1195" s="185">
        <v>16.584</v>
      </c>
      <c r="D1195" s="185"/>
      <c r="E1195" s="186"/>
    </row>
    <row r="1196" spans="1:5">
      <c r="A1196" s="184">
        <v>297680</v>
      </c>
      <c r="B1196" s="185">
        <v>7.0000000000000007E-2</v>
      </c>
      <c r="C1196" s="185">
        <v>17.623000000000001</v>
      </c>
      <c r="D1196" s="185"/>
      <c r="E1196" s="186"/>
    </row>
    <row r="1197" spans="1:5">
      <c r="A1197" s="184">
        <v>297690</v>
      </c>
      <c r="B1197" s="185">
        <v>0.66400000000000003</v>
      </c>
      <c r="C1197" s="185">
        <v>18.391999999999999</v>
      </c>
      <c r="D1197" s="185"/>
      <c r="E1197" s="186"/>
    </row>
    <row r="1198" spans="1:5">
      <c r="A1198" s="184">
        <v>297700</v>
      </c>
      <c r="B1198" s="185">
        <v>1.9259999999999999</v>
      </c>
      <c r="C1198" s="185">
        <v>26.594000000000001</v>
      </c>
      <c r="D1198" s="185"/>
      <c r="E1198" s="186"/>
    </row>
    <row r="1199" spans="1:5">
      <c r="A1199" s="178">
        <v>297710</v>
      </c>
      <c r="B1199" s="31">
        <v>2.198</v>
      </c>
      <c r="C1199" s="31">
        <v>25.716999999999999</v>
      </c>
      <c r="D1199" s="31">
        <v>20.62</v>
      </c>
      <c r="E1199" s="179">
        <v>261.55500000000001</v>
      </c>
    </row>
    <row r="1200" spans="1:5">
      <c r="A1200" s="178">
        <v>297720</v>
      </c>
      <c r="B1200" s="31">
        <v>5.1539999999999999</v>
      </c>
      <c r="C1200" s="31">
        <v>29.122</v>
      </c>
      <c r="D1200" s="31">
        <v>36.76</v>
      </c>
      <c r="E1200" s="179">
        <v>274.19200000000001</v>
      </c>
    </row>
    <row r="1201" spans="1:5">
      <c r="A1201" s="178">
        <v>297730</v>
      </c>
      <c r="B1201" s="31">
        <v>4.2590000000000003</v>
      </c>
      <c r="C1201" s="31">
        <v>32.914000000000001</v>
      </c>
      <c r="D1201" s="31">
        <v>47.063000000000002</v>
      </c>
      <c r="E1201" s="179">
        <v>310.17599999999999</v>
      </c>
    </row>
    <row r="1202" spans="1:5">
      <c r="A1202" s="178">
        <v>297740</v>
      </c>
      <c r="B1202" s="31">
        <v>1.1200000000000001</v>
      </c>
      <c r="C1202" s="31">
        <v>37.768000000000001</v>
      </c>
      <c r="D1202" s="31">
        <v>26.896000000000001</v>
      </c>
      <c r="E1202" s="179">
        <v>353.40899999999999</v>
      </c>
    </row>
    <row r="1203" spans="1:5">
      <c r="A1203" s="178">
        <v>297750</v>
      </c>
      <c r="B1203" s="31">
        <v>0.255</v>
      </c>
      <c r="C1203" s="31">
        <v>47.697000000000003</v>
      </c>
      <c r="D1203" s="31">
        <v>6.875</v>
      </c>
      <c r="E1203" s="179">
        <v>427.32499999999999</v>
      </c>
    </row>
    <row r="1204" spans="1:5">
      <c r="A1204" s="178">
        <v>297760</v>
      </c>
      <c r="B1204" s="31">
        <v>7.9000000000000001E-2</v>
      </c>
      <c r="C1204" s="31">
        <v>51.942999999999998</v>
      </c>
      <c r="D1204" s="31">
        <v>1.6679999999999999</v>
      </c>
      <c r="E1204" s="179">
        <v>498.19900000000001</v>
      </c>
    </row>
    <row r="1205" spans="1:5">
      <c r="A1205" s="178">
        <v>297770</v>
      </c>
      <c r="B1205" s="31">
        <v>7.5999999999999998E-2</v>
      </c>
      <c r="C1205" s="31">
        <v>45.814999999999998</v>
      </c>
      <c r="D1205" s="31">
        <v>0.77400000000000002</v>
      </c>
      <c r="E1205" s="179">
        <v>488.78800000000001</v>
      </c>
    </row>
    <row r="1206" spans="1:5">
      <c r="A1206" s="178">
        <v>297780</v>
      </c>
      <c r="B1206" s="31">
        <v>0.03</v>
      </c>
      <c r="C1206" s="31">
        <v>53.18</v>
      </c>
      <c r="D1206" s="31">
        <v>0.53100000000000003</v>
      </c>
      <c r="E1206" s="179">
        <v>494.97399999999999</v>
      </c>
    </row>
    <row r="1207" spans="1:5">
      <c r="A1207" s="178">
        <v>297790</v>
      </c>
      <c r="B1207" s="31">
        <v>0</v>
      </c>
      <c r="C1207" s="31">
        <v>60.4</v>
      </c>
      <c r="D1207" s="31">
        <v>0.151</v>
      </c>
      <c r="E1207" s="179">
        <v>567.89800000000002</v>
      </c>
    </row>
    <row r="1208" spans="1:5">
      <c r="A1208" s="178">
        <v>297800</v>
      </c>
      <c r="B1208" s="31">
        <v>0</v>
      </c>
      <c r="C1208" s="31">
        <v>60.945</v>
      </c>
      <c r="D1208" s="31">
        <v>0</v>
      </c>
      <c r="E1208" s="179">
        <v>606.72500000000002</v>
      </c>
    </row>
    <row r="1209" spans="1:5">
      <c r="A1209" s="178">
        <v>297810</v>
      </c>
      <c r="B1209" s="31">
        <v>0</v>
      </c>
      <c r="C1209" s="31">
        <v>61.212000000000003</v>
      </c>
      <c r="D1209" s="31">
        <v>0</v>
      </c>
      <c r="E1209" s="179">
        <v>610.78499999999997</v>
      </c>
    </row>
    <row r="1210" spans="1:5">
      <c r="A1210" s="178">
        <v>297819.33399999997</v>
      </c>
      <c r="B1210" s="31">
        <v>0.115</v>
      </c>
      <c r="C1210" s="31">
        <v>58.277999999999999</v>
      </c>
      <c r="D1210" s="31">
        <v>0.53400000000000003</v>
      </c>
      <c r="E1210" s="179">
        <v>557.64400000000001</v>
      </c>
    </row>
    <row r="1211" spans="1:5">
      <c r="A1211" s="178">
        <v>297820</v>
      </c>
      <c r="B1211" s="31">
        <v>0.13100000000000001</v>
      </c>
      <c r="C1211" s="31">
        <v>58.066000000000003</v>
      </c>
      <c r="D1211" s="31">
        <v>8.2000000000000003E-2</v>
      </c>
      <c r="E1211" s="179">
        <v>38.753999999999998</v>
      </c>
    </row>
    <row r="1212" spans="1:5">
      <c r="A1212" s="178">
        <v>297830</v>
      </c>
      <c r="B1212" s="31">
        <v>0.36299999999999999</v>
      </c>
      <c r="C1212" s="31">
        <v>46.677999999999997</v>
      </c>
      <c r="D1212" s="31">
        <v>2.472</v>
      </c>
      <c r="E1212" s="179">
        <v>523.721</v>
      </c>
    </row>
    <row r="1213" spans="1:5">
      <c r="A1213" s="178">
        <v>297840</v>
      </c>
      <c r="B1213" s="31">
        <v>0.52100000000000002</v>
      </c>
      <c r="C1213" s="31">
        <v>39.173999999999999</v>
      </c>
      <c r="D1213" s="31">
        <v>4.4210000000000003</v>
      </c>
      <c r="E1213" s="179">
        <v>429.26299999999998</v>
      </c>
    </row>
    <row r="1214" spans="1:5">
      <c r="A1214" s="178">
        <v>297850</v>
      </c>
      <c r="B1214" s="31">
        <v>0.49399999999999999</v>
      </c>
      <c r="C1214" s="31">
        <v>36.837000000000003</v>
      </c>
      <c r="D1214" s="31">
        <v>5.0750000000000002</v>
      </c>
      <c r="E1214" s="179">
        <v>380.05700000000002</v>
      </c>
    </row>
    <row r="1215" spans="1:5">
      <c r="A1215" s="178">
        <v>297860</v>
      </c>
      <c r="B1215" s="31">
        <v>0.57799999999999996</v>
      </c>
      <c r="C1215" s="31">
        <v>37.58</v>
      </c>
      <c r="D1215" s="31">
        <v>5.3620000000000001</v>
      </c>
      <c r="E1215" s="179">
        <v>372.08499999999998</v>
      </c>
    </row>
    <row r="1216" spans="1:5">
      <c r="A1216" s="178">
        <v>297870</v>
      </c>
      <c r="B1216" s="31">
        <v>0.874</v>
      </c>
      <c r="C1216" s="31">
        <v>29.285</v>
      </c>
      <c r="D1216" s="31">
        <v>7.26</v>
      </c>
      <c r="E1216" s="179">
        <v>334.32299999999998</v>
      </c>
    </row>
    <row r="1217" spans="1:5">
      <c r="A1217" s="178">
        <v>297880</v>
      </c>
      <c r="B1217" s="31">
        <v>1.927</v>
      </c>
      <c r="C1217" s="31">
        <v>16.707000000000001</v>
      </c>
      <c r="D1217" s="31">
        <v>14.003</v>
      </c>
      <c r="E1217" s="179">
        <v>229.96</v>
      </c>
    </row>
    <row r="1218" spans="1:5">
      <c r="A1218" s="178">
        <v>297890</v>
      </c>
      <c r="B1218" s="31">
        <v>0.79500000000000004</v>
      </c>
      <c r="C1218" s="31">
        <v>27.744</v>
      </c>
      <c r="D1218" s="31">
        <v>13.608000000000001</v>
      </c>
      <c r="E1218" s="179">
        <v>222.25899999999999</v>
      </c>
    </row>
    <row r="1219" spans="1:5">
      <c r="A1219" s="178">
        <v>297900</v>
      </c>
      <c r="B1219" s="31">
        <v>2.2280000000000002</v>
      </c>
      <c r="C1219" s="31">
        <v>26.116</v>
      </c>
      <c r="D1219" s="31">
        <v>15.111000000000001</v>
      </c>
      <c r="E1219" s="179">
        <v>269.30200000000002</v>
      </c>
    </row>
    <row r="1220" spans="1:5">
      <c r="A1220" s="178">
        <v>297910</v>
      </c>
      <c r="B1220" s="31">
        <v>0.78200000000000003</v>
      </c>
      <c r="C1220" s="31">
        <v>35.729999999999997</v>
      </c>
      <c r="D1220" s="31">
        <v>15.047000000000001</v>
      </c>
      <c r="E1220" s="179">
        <v>309.23200000000003</v>
      </c>
    </row>
    <row r="1221" spans="1:5">
      <c r="A1221" s="178">
        <v>297920</v>
      </c>
      <c r="B1221" s="31">
        <v>1.042</v>
      </c>
      <c r="C1221" s="31">
        <v>38.445</v>
      </c>
      <c r="D1221" s="31">
        <v>9.1189999999999998</v>
      </c>
      <c r="E1221" s="179">
        <v>370.87900000000002</v>
      </c>
    </row>
    <row r="1222" spans="1:5">
      <c r="A1222" s="178">
        <v>297930</v>
      </c>
      <c r="B1222" s="31">
        <v>1.08</v>
      </c>
      <c r="C1222" s="31">
        <v>37.213999999999999</v>
      </c>
      <c r="D1222" s="31">
        <v>10.611000000000001</v>
      </c>
      <c r="E1222" s="179">
        <v>378.298</v>
      </c>
    </row>
    <row r="1223" spans="1:5">
      <c r="A1223" s="178">
        <v>297940</v>
      </c>
      <c r="B1223" s="31">
        <v>1.0069999999999999</v>
      </c>
      <c r="C1223" s="31">
        <v>35.768000000000001</v>
      </c>
      <c r="D1223" s="31">
        <v>10.435</v>
      </c>
      <c r="E1223" s="179">
        <v>364.90899999999999</v>
      </c>
    </row>
    <row r="1224" spans="1:5">
      <c r="A1224" s="178">
        <v>297950</v>
      </c>
      <c r="B1224" s="31">
        <v>0.97299999999999998</v>
      </c>
      <c r="C1224" s="31">
        <v>34.131999999999998</v>
      </c>
      <c r="D1224" s="31">
        <v>9.8989999999999991</v>
      </c>
      <c r="E1224" s="179">
        <v>349.49900000000002</v>
      </c>
    </row>
    <row r="1225" spans="1:5">
      <c r="A1225" s="178">
        <v>297960</v>
      </c>
      <c r="B1225" s="31">
        <v>0.98399999999999999</v>
      </c>
      <c r="C1225" s="31">
        <v>33.613</v>
      </c>
      <c r="D1225" s="31">
        <v>9.7880000000000003</v>
      </c>
      <c r="E1225" s="179">
        <v>338.726</v>
      </c>
    </row>
    <row r="1226" spans="1:5">
      <c r="A1226" s="178">
        <v>297970</v>
      </c>
      <c r="B1226" s="31">
        <v>0.996</v>
      </c>
      <c r="C1226" s="31">
        <v>35.978999999999999</v>
      </c>
      <c r="D1226" s="31">
        <v>9.9030000000000005</v>
      </c>
      <c r="E1226" s="179">
        <v>347.96199999999999</v>
      </c>
    </row>
    <row r="1227" spans="1:5">
      <c r="A1227" s="178">
        <v>297980</v>
      </c>
      <c r="B1227" s="31">
        <v>0.88500000000000001</v>
      </c>
      <c r="C1227" s="31">
        <v>34.805</v>
      </c>
      <c r="D1227" s="31">
        <v>9.4049999999999994</v>
      </c>
      <c r="E1227" s="179">
        <v>353.923</v>
      </c>
    </row>
    <row r="1228" spans="1:5">
      <c r="A1228" s="178">
        <v>297990</v>
      </c>
      <c r="B1228" s="31">
        <v>3.59</v>
      </c>
      <c r="C1228" s="31">
        <v>32.183</v>
      </c>
      <c r="D1228" s="31">
        <v>22.376000000000001</v>
      </c>
      <c r="E1228" s="179">
        <v>334.94099999999997</v>
      </c>
    </row>
    <row r="1229" spans="1:5">
      <c r="A1229" s="178">
        <v>298000</v>
      </c>
      <c r="B1229" s="31">
        <v>1.095</v>
      </c>
      <c r="C1229" s="31">
        <v>31.256</v>
      </c>
      <c r="D1229" s="31">
        <v>23.425000000000001</v>
      </c>
      <c r="E1229" s="179">
        <v>317.19600000000003</v>
      </c>
    </row>
    <row r="1230" spans="1:5">
      <c r="A1230" s="178">
        <v>298010</v>
      </c>
      <c r="B1230" s="31">
        <v>1.004</v>
      </c>
      <c r="C1230" s="31">
        <v>41.082999999999998</v>
      </c>
      <c r="D1230" s="31">
        <v>10.494999999999999</v>
      </c>
      <c r="E1230" s="179">
        <v>361.697</v>
      </c>
    </row>
    <row r="1231" spans="1:5">
      <c r="A1231" s="178">
        <v>298019.33399999997</v>
      </c>
      <c r="B1231" s="31">
        <v>0.86499999999999999</v>
      </c>
      <c r="C1231" s="31">
        <v>40.067</v>
      </c>
      <c r="D1231" s="31">
        <v>8.7230000000000008</v>
      </c>
      <c r="E1231" s="179">
        <v>378.71800000000002</v>
      </c>
    </row>
    <row r="1232" spans="1:5">
      <c r="A1232" s="178">
        <v>298020</v>
      </c>
      <c r="B1232" s="31">
        <v>0.86199999999999999</v>
      </c>
      <c r="C1232" s="31">
        <v>39.817999999999998</v>
      </c>
      <c r="D1232" s="31">
        <v>0.57499999999999996</v>
      </c>
      <c r="E1232" s="179">
        <v>26.609000000000002</v>
      </c>
    </row>
    <row r="1233" spans="1:5">
      <c r="A1233" s="178">
        <v>298030</v>
      </c>
      <c r="B1233" s="31">
        <v>0.86699999999999999</v>
      </c>
      <c r="C1233" s="31">
        <v>37.338999999999999</v>
      </c>
      <c r="D1233" s="31">
        <v>8.6460000000000008</v>
      </c>
      <c r="E1233" s="179">
        <v>385.78300000000002</v>
      </c>
    </row>
    <row r="1234" spans="1:5">
      <c r="A1234" s="178">
        <v>298040</v>
      </c>
      <c r="B1234" s="31">
        <v>1.0189999999999999</v>
      </c>
      <c r="C1234" s="31">
        <v>33.633000000000003</v>
      </c>
      <c r="D1234" s="31">
        <v>9.43</v>
      </c>
      <c r="E1234" s="179">
        <v>354.86</v>
      </c>
    </row>
    <row r="1235" spans="1:5">
      <c r="A1235" s="178">
        <v>298050</v>
      </c>
      <c r="B1235" s="31">
        <v>1.427</v>
      </c>
      <c r="C1235" s="31">
        <v>31.811</v>
      </c>
      <c r="D1235" s="31">
        <v>12.228</v>
      </c>
      <c r="E1235" s="179">
        <v>327.21800000000002</v>
      </c>
    </row>
    <row r="1236" spans="1:5">
      <c r="A1236" s="178">
        <v>298060</v>
      </c>
      <c r="B1236" s="31">
        <v>1.74</v>
      </c>
      <c r="C1236" s="31">
        <v>31.603999999999999</v>
      </c>
      <c r="D1236" s="31">
        <v>15.834</v>
      </c>
      <c r="E1236" s="179">
        <v>317.07100000000003</v>
      </c>
    </row>
    <row r="1237" spans="1:5">
      <c r="A1237" s="178">
        <v>298070</v>
      </c>
      <c r="B1237" s="31">
        <v>2.0659999999999998</v>
      </c>
      <c r="C1237" s="31">
        <v>32.682000000000002</v>
      </c>
      <c r="D1237" s="31">
        <v>19.029</v>
      </c>
      <c r="E1237" s="179">
        <v>321.42599999999999</v>
      </c>
    </row>
    <row r="1238" spans="1:5">
      <c r="A1238" s="178">
        <v>298080</v>
      </c>
      <c r="B1238" s="31">
        <v>1.9430000000000001</v>
      </c>
      <c r="C1238" s="31">
        <v>34.357999999999997</v>
      </c>
      <c r="D1238" s="31">
        <v>20.042000000000002</v>
      </c>
      <c r="E1238" s="179">
        <v>335.2</v>
      </c>
    </row>
    <row r="1239" spans="1:5">
      <c r="A1239" s="178">
        <v>298090</v>
      </c>
      <c r="B1239" s="31">
        <v>1.9</v>
      </c>
      <c r="C1239" s="31">
        <v>38.783000000000001</v>
      </c>
      <c r="D1239" s="31">
        <v>19.213999999999999</v>
      </c>
      <c r="E1239" s="179">
        <v>365.70499999999998</v>
      </c>
    </row>
    <row r="1240" spans="1:5">
      <c r="A1240" s="178">
        <v>298100</v>
      </c>
      <c r="B1240" s="31">
        <v>1.6970000000000001</v>
      </c>
      <c r="C1240" s="31">
        <v>42.956000000000003</v>
      </c>
      <c r="D1240" s="31">
        <v>17.986000000000001</v>
      </c>
      <c r="E1240" s="179">
        <v>408.69299999999998</v>
      </c>
    </row>
    <row r="1241" spans="1:5">
      <c r="A1241" s="178">
        <v>298110</v>
      </c>
      <c r="B1241" s="31">
        <v>1.595</v>
      </c>
      <c r="C1241" s="31">
        <v>44.335000000000001</v>
      </c>
      <c r="D1241" s="31">
        <v>16.460999999999999</v>
      </c>
      <c r="E1241" s="179">
        <v>436.45699999999999</v>
      </c>
    </row>
    <row r="1242" spans="1:5">
      <c r="A1242" s="178">
        <v>298120</v>
      </c>
      <c r="B1242" s="31">
        <v>1.958</v>
      </c>
      <c r="C1242" s="31">
        <v>36.936999999999998</v>
      </c>
      <c r="D1242" s="31">
        <v>17.765999999999998</v>
      </c>
      <c r="E1242" s="179">
        <v>406.36</v>
      </c>
    </row>
    <row r="1243" spans="1:5">
      <c r="A1243" s="178">
        <v>298130</v>
      </c>
      <c r="B1243" s="31">
        <v>2.2909999999999999</v>
      </c>
      <c r="C1243" s="31">
        <v>34.219000000000001</v>
      </c>
      <c r="D1243" s="31">
        <v>21.245999999999999</v>
      </c>
      <c r="E1243" s="179">
        <v>355.77600000000001</v>
      </c>
    </row>
    <row r="1244" spans="1:5">
      <c r="A1244" s="178">
        <v>298140</v>
      </c>
      <c r="B1244" s="31">
        <v>2.371</v>
      </c>
      <c r="C1244" s="31">
        <v>36.984000000000002</v>
      </c>
      <c r="D1244" s="31">
        <v>23.311</v>
      </c>
      <c r="E1244" s="179">
        <v>356.012</v>
      </c>
    </row>
    <row r="1245" spans="1:5">
      <c r="A1245" s="178">
        <v>298150</v>
      </c>
      <c r="B1245" s="31">
        <v>2.2919999999999998</v>
      </c>
      <c r="C1245" s="31">
        <v>45.188000000000002</v>
      </c>
      <c r="D1245" s="31">
        <v>23.315000000000001</v>
      </c>
      <c r="E1245" s="179">
        <v>410.858</v>
      </c>
    </row>
    <row r="1246" spans="1:5">
      <c r="A1246" s="178">
        <v>298160</v>
      </c>
      <c r="B1246" s="31">
        <v>1.952</v>
      </c>
      <c r="C1246" s="31">
        <v>44.387999999999998</v>
      </c>
      <c r="D1246" s="31">
        <v>21.221</v>
      </c>
      <c r="E1246" s="179">
        <v>447.87700000000001</v>
      </c>
    </row>
    <row r="1247" spans="1:5">
      <c r="A1247" s="178">
        <v>298170</v>
      </c>
      <c r="B1247" s="31">
        <v>1.5860000000000001</v>
      </c>
      <c r="C1247" s="31">
        <v>45.298999999999999</v>
      </c>
      <c r="D1247" s="31">
        <v>17.689</v>
      </c>
      <c r="E1247" s="179">
        <v>448.43099999999998</v>
      </c>
    </row>
    <row r="1248" spans="1:5">
      <c r="A1248" s="178">
        <v>298180</v>
      </c>
      <c r="B1248" s="31">
        <v>2.0830000000000002</v>
      </c>
      <c r="C1248" s="31">
        <v>38.274000000000001</v>
      </c>
      <c r="D1248" s="31">
        <v>18.341999999999999</v>
      </c>
      <c r="E1248" s="179">
        <v>417.86500000000001</v>
      </c>
    </row>
    <row r="1249" spans="1:5">
      <c r="A1249" s="178">
        <v>298190</v>
      </c>
      <c r="B1249" s="31">
        <v>1.532</v>
      </c>
      <c r="C1249" s="31">
        <v>46.454999999999998</v>
      </c>
      <c r="D1249" s="31">
        <v>18.074000000000002</v>
      </c>
      <c r="E1249" s="179">
        <v>423.64699999999999</v>
      </c>
    </row>
    <row r="1250" spans="1:5">
      <c r="A1250" s="178">
        <v>298198.88199999998</v>
      </c>
      <c r="B1250" s="31">
        <v>1.2829999999999999</v>
      </c>
      <c r="C1250" s="31">
        <v>47.911000000000001</v>
      </c>
      <c r="D1250" s="31">
        <v>12.502000000000001</v>
      </c>
      <c r="E1250" s="179">
        <v>419.05799999999999</v>
      </c>
    </row>
    <row r="1251" spans="1:5">
      <c r="A1251" s="178">
        <v>298200</v>
      </c>
      <c r="B1251" s="31">
        <v>1.254</v>
      </c>
      <c r="C1251" s="31">
        <v>48.176000000000002</v>
      </c>
      <c r="D1251" s="31">
        <v>1.419</v>
      </c>
      <c r="E1251" s="179">
        <v>53.737000000000002</v>
      </c>
    </row>
    <row r="1252" spans="1:5">
      <c r="A1252" s="178">
        <v>298210</v>
      </c>
      <c r="B1252" s="31">
        <v>0.86499999999999999</v>
      </c>
      <c r="C1252" s="31">
        <v>50.53</v>
      </c>
      <c r="D1252" s="31">
        <v>10.598000000000001</v>
      </c>
      <c r="E1252" s="179">
        <v>493.53300000000002</v>
      </c>
    </row>
    <row r="1253" spans="1:5">
      <c r="A1253" s="178">
        <v>298220</v>
      </c>
      <c r="B1253" s="31">
        <v>0.433</v>
      </c>
      <c r="C1253" s="31">
        <v>49.356000000000002</v>
      </c>
      <c r="D1253" s="31">
        <v>6.4939999999999998</v>
      </c>
      <c r="E1253" s="179">
        <v>499.43099999999998</v>
      </c>
    </row>
    <row r="1254" spans="1:5">
      <c r="A1254" s="178">
        <v>298230</v>
      </c>
      <c r="B1254" s="31">
        <v>0.18099999999999999</v>
      </c>
      <c r="C1254" s="31">
        <v>47.29</v>
      </c>
      <c r="D1254" s="31">
        <v>3.0710000000000002</v>
      </c>
      <c r="E1254" s="179">
        <v>483.22699999999998</v>
      </c>
    </row>
    <row r="1255" spans="1:5">
      <c r="A1255" s="178">
        <v>298240</v>
      </c>
      <c r="B1255" s="31">
        <v>0.20300000000000001</v>
      </c>
      <c r="C1255" s="31">
        <v>45.811999999999998</v>
      </c>
      <c r="D1255" s="31">
        <v>1.92</v>
      </c>
      <c r="E1255" s="179">
        <v>465.50799999999998</v>
      </c>
    </row>
    <row r="1256" spans="1:5">
      <c r="A1256" s="178">
        <v>298250</v>
      </c>
      <c r="B1256" s="31">
        <v>0.17299999999999999</v>
      </c>
      <c r="C1256" s="31">
        <v>43.81</v>
      </c>
      <c r="D1256" s="31">
        <v>1.881</v>
      </c>
      <c r="E1256" s="179">
        <v>448.11</v>
      </c>
    </row>
    <row r="1257" spans="1:5">
      <c r="A1257" s="178">
        <v>298260</v>
      </c>
      <c r="B1257" s="31">
        <v>0.14799999999999999</v>
      </c>
      <c r="C1257" s="31">
        <v>41.764000000000003</v>
      </c>
      <c r="D1257" s="31">
        <v>1.605</v>
      </c>
      <c r="E1257" s="179">
        <v>427.86799999999999</v>
      </c>
    </row>
    <row r="1258" spans="1:5">
      <c r="A1258" s="178">
        <v>298270</v>
      </c>
      <c r="B1258" s="31">
        <v>0.42599999999999999</v>
      </c>
      <c r="C1258" s="31">
        <v>40.816000000000003</v>
      </c>
      <c r="D1258" s="31">
        <v>2.8679999999999999</v>
      </c>
      <c r="E1258" s="179">
        <v>412.899</v>
      </c>
    </row>
    <row r="1259" spans="1:5">
      <c r="A1259" s="178">
        <v>298280</v>
      </c>
      <c r="B1259" s="31">
        <v>0.98299999999999998</v>
      </c>
      <c r="C1259" s="31">
        <v>40.024999999999999</v>
      </c>
      <c r="D1259" s="31">
        <v>7.0410000000000004</v>
      </c>
      <c r="E1259" s="179">
        <v>404.20699999999999</v>
      </c>
    </row>
    <row r="1260" spans="1:5">
      <c r="A1260" s="178">
        <v>298290</v>
      </c>
      <c r="B1260" s="31">
        <v>0.56699999999999995</v>
      </c>
      <c r="C1260" s="31">
        <v>35.484999999999999</v>
      </c>
      <c r="D1260" s="31">
        <v>7.75</v>
      </c>
      <c r="E1260" s="179">
        <v>377.54899999999998</v>
      </c>
    </row>
    <row r="1261" spans="1:5">
      <c r="A1261" s="178">
        <v>298300</v>
      </c>
      <c r="B1261" s="31">
        <v>0.81200000000000006</v>
      </c>
      <c r="C1261" s="31">
        <v>35.347999999999999</v>
      </c>
      <c r="D1261" s="31">
        <v>6.8949999999999996</v>
      </c>
      <c r="E1261" s="179">
        <v>354.16399999999999</v>
      </c>
    </row>
    <row r="1262" spans="1:5">
      <c r="A1262" s="178">
        <v>298310</v>
      </c>
      <c r="B1262" s="31">
        <v>4.3579999999999997</v>
      </c>
      <c r="C1262" s="31">
        <v>44.116</v>
      </c>
      <c r="D1262" s="31">
        <v>25.844999999999999</v>
      </c>
      <c r="E1262" s="179">
        <v>397.32100000000003</v>
      </c>
    </row>
    <row r="1263" spans="1:5">
      <c r="A1263" s="178">
        <v>298320</v>
      </c>
      <c r="B1263" s="31">
        <v>0.35799999999999998</v>
      </c>
      <c r="C1263" s="31">
        <v>26.288</v>
      </c>
      <c r="D1263" s="31">
        <v>23.576000000000001</v>
      </c>
      <c r="E1263" s="179">
        <v>352.017</v>
      </c>
    </row>
    <row r="1264" spans="1:5">
      <c r="A1264" s="178">
        <v>298330</v>
      </c>
      <c r="B1264" s="31">
        <v>0</v>
      </c>
      <c r="C1264" s="31">
        <v>33.415999999999997</v>
      </c>
      <c r="D1264" s="31">
        <v>1.7889999999999999</v>
      </c>
      <c r="E1264" s="179">
        <v>298.52</v>
      </c>
    </row>
    <row r="1265" spans="1:5">
      <c r="A1265" s="178">
        <v>298340</v>
      </c>
      <c r="B1265" s="31">
        <v>0</v>
      </c>
      <c r="C1265" s="31">
        <v>43.951000000000001</v>
      </c>
      <c r="D1265" s="31">
        <v>0</v>
      </c>
      <c r="E1265" s="179">
        <v>386.839</v>
      </c>
    </row>
    <row r="1266" spans="1:5">
      <c r="A1266" s="178">
        <v>298348.88199999998</v>
      </c>
      <c r="B1266" s="31">
        <v>0.45900000000000002</v>
      </c>
      <c r="C1266" s="31">
        <v>50.26</v>
      </c>
      <c r="D1266" s="31">
        <v>2.04</v>
      </c>
      <c r="E1266" s="179">
        <v>418.37</v>
      </c>
    </row>
    <row r="1267" spans="1:5">
      <c r="A1267" s="178">
        <v>298350</v>
      </c>
      <c r="B1267" s="31">
        <v>0.63500000000000001</v>
      </c>
      <c r="C1267" s="31">
        <v>49.627000000000002</v>
      </c>
      <c r="D1267" s="31">
        <v>0.61199999999999999</v>
      </c>
      <c r="E1267" s="179">
        <v>55.862000000000002</v>
      </c>
    </row>
    <row r="1268" spans="1:5">
      <c r="A1268" s="178">
        <v>298360</v>
      </c>
      <c r="B1268" s="31">
        <v>0.221</v>
      </c>
      <c r="C1268" s="31">
        <v>41.197000000000003</v>
      </c>
      <c r="D1268" s="31">
        <v>4.282</v>
      </c>
      <c r="E1268" s="179">
        <v>454.11799999999999</v>
      </c>
    </row>
    <row r="1269" spans="1:5">
      <c r="A1269" s="178">
        <v>298370</v>
      </c>
      <c r="B1269" s="31">
        <v>0.13700000000000001</v>
      </c>
      <c r="C1269" s="31">
        <v>46.890999999999998</v>
      </c>
      <c r="D1269" s="31">
        <v>1.7909999999999999</v>
      </c>
      <c r="E1269" s="179">
        <v>440.43700000000001</v>
      </c>
    </row>
    <row r="1270" spans="1:5">
      <c r="A1270" s="178">
        <v>298380</v>
      </c>
      <c r="B1270" s="31">
        <v>1.7869999999999999</v>
      </c>
      <c r="C1270" s="31">
        <v>45.878</v>
      </c>
      <c r="D1270" s="31">
        <v>9.6170000000000009</v>
      </c>
      <c r="E1270" s="179">
        <v>463.84399999999999</v>
      </c>
    </row>
    <row r="1271" spans="1:5">
      <c r="A1271" s="178">
        <v>298390</v>
      </c>
      <c r="B1271" s="31">
        <v>2.3439999999999999</v>
      </c>
      <c r="C1271" s="31">
        <v>56.213000000000001</v>
      </c>
      <c r="D1271" s="31">
        <v>20.655000000000001</v>
      </c>
      <c r="E1271" s="179">
        <v>510.45600000000002</v>
      </c>
    </row>
    <row r="1272" spans="1:5">
      <c r="A1272" s="178">
        <v>298400</v>
      </c>
      <c r="B1272" s="31">
        <v>3.419</v>
      </c>
      <c r="C1272" s="31">
        <v>53.198999999999998</v>
      </c>
      <c r="D1272" s="31">
        <v>28.815999999999999</v>
      </c>
      <c r="E1272" s="179">
        <v>547.05999999999995</v>
      </c>
    </row>
    <row r="1273" spans="1:5">
      <c r="A1273" s="178">
        <v>298410</v>
      </c>
      <c r="B1273" s="31">
        <v>3.24</v>
      </c>
      <c r="C1273" s="31">
        <v>44.331000000000003</v>
      </c>
      <c r="D1273" s="31">
        <v>33.292000000000002</v>
      </c>
      <c r="E1273" s="179">
        <v>487.65</v>
      </c>
    </row>
    <row r="1274" spans="1:5">
      <c r="A1274" s="178">
        <v>298420</v>
      </c>
      <c r="B1274" s="31">
        <v>1.847</v>
      </c>
      <c r="C1274" s="31">
        <v>58.832000000000001</v>
      </c>
      <c r="D1274" s="31">
        <v>25.433</v>
      </c>
      <c r="E1274" s="179">
        <v>515.81799999999998</v>
      </c>
    </row>
    <row r="1275" spans="1:5">
      <c r="A1275" s="178">
        <v>298430</v>
      </c>
      <c r="B1275" s="31">
        <v>2.7610000000000001</v>
      </c>
      <c r="C1275" s="31">
        <v>45.353000000000002</v>
      </c>
      <c r="D1275" s="31">
        <v>23.039000000000001</v>
      </c>
      <c r="E1275" s="179">
        <v>520.92399999999998</v>
      </c>
    </row>
    <row r="1276" spans="1:5">
      <c r="A1276" s="178">
        <v>298435.78399999999</v>
      </c>
      <c r="B1276" s="31">
        <v>4.2880000000000003</v>
      </c>
      <c r="C1276" s="31">
        <v>49.326999999999998</v>
      </c>
      <c r="D1276" s="31">
        <v>20.385999999999999</v>
      </c>
      <c r="E1276" s="179">
        <v>273.81599999999997</v>
      </c>
    </row>
    <row r="1277" spans="1:5">
      <c r="A1277" s="178">
        <v>298440</v>
      </c>
      <c r="B1277" s="31">
        <v>1.643</v>
      </c>
      <c r="C1277" s="31">
        <v>57.261000000000003</v>
      </c>
      <c r="D1277" s="31">
        <v>12.5</v>
      </c>
      <c r="E1277" s="179">
        <v>224.81700000000001</v>
      </c>
    </row>
    <row r="1278" spans="1:5">
      <c r="A1278" s="178">
        <v>298450</v>
      </c>
      <c r="B1278" s="31">
        <v>0.47</v>
      </c>
      <c r="C1278" s="31">
        <v>63.067999999999998</v>
      </c>
      <c r="D1278" s="31">
        <v>10.554</v>
      </c>
      <c r="E1278" s="179">
        <v>603.42700000000002</v>
      </c>
    </row>
    <row r="1279" spans="1:5">
      <c r="A1279" s="178">
        <v>298460</v>
      </c>
      <c r="B1279" s="31">
        <v>1.78</v>
      </c>
      <c r="C1279" s="31">
        <v>54.569000000000003</v>
      </c>
      <c r="D1279" s="31">
        <v>11.206</v>
      </c>
      <c r="E1279" s="179">
        <v>591.577</v>
      </c>
    </row>
    <row r="1280" spans="1:5">
      <c r="A1280" s="178">
        <v>298470</v>
      </c>
      <c r="B1280" s="31">
        <v>3.3319999999999999</v>
      </c>
      <c r="C1280" s="31">
        <v>42.155999999999999</v>
      </c>
      <c r="D1280" s="31">
        <v>25.41</v>
      </c>
      <c r="E1280" s="179">
        <v>487.70499999999998</v>
      </c>
    </row>
    <row r="1281" spans="1:5">
      <c r="A1281" s="178">
        <v>298480</v>
      </c>
      <c r="B1281" s="31">
        <v>4.4050000000000002</v>
      </c>
      <c r="C1281" s="31">
        <v>41.603999999999999</v>
      </c>
      <c r="D1281" s="31">
        <v>38.320999999999998</v>
      </c>
      <c r="E1281" s="179">
        <v>423.78899999999999</v>
      </c>
    </row>
    <row r="1282" spans="1:5">
      <c r="A1282" s="178">
        <v>298481.79700000002</v>
      </c>
      <c r="B1282" s="31">
        <v>4.3529999999999998</v>
      </c>
      <c r="C1282" s="31">
        <v>45.006999999999998</v>
      </c>
      <c r="D1282" s="31">
        <v>7.7750000000000004</v>
      </c>
      <c r="E1282" s="179">
        <v>78.876000000000005</v>
      </c>
    </row>
    <row r="1283" spans="1:5">
      <c r="A1283" s="178">
        <v>298490</v>
      </c>
      <c r="B1283" s="31">
        <v>6.1120000000000001</v>
      </c>
      <c r="C1283" s="31">
        <v>48.45</v>
      </c>
      <c r="D1283" s="31">
        <v>42.319000000000003</v>
      </c>
      <c r="E1283" s="179">
        <v>389.18</v>
      </c>
    </row>
    <row r="1284" spans="1:5">
      <c r="A1284" s="178">
        <v>298500</v>
      </c>
      <c r="B1284" s="31">
        <v>2.9159999999999999</v>
      </c>
      <c r="C1284" s="31">
        <v>50.499000000000002</v>
      </c>
      <c r="D1284" s="31">
        <v>44.491999999999997</v>
      </c>
      <c r="E1284" s="179">
        <v>503.76900000000001</v>
      </c>
    </row>
    <row r="1285" spans="1:5">
      <c r="A1285" s="178">
        <v>298510</v>
      </c>
      <c r="B1285" s="31">
        <v>3.09</v>
      </c>
      <c r="C1285" s="31">
        <v>48.381</v>
      </c>
      <c r="D1285" s="31">
        <v>29.690999999999999</v>
      </c>
      <c r="E1285" s="179">
        <v>504.84</v>
      </c>
    </row>
    <row r="1286" spans="1:5">
      <c r="A1286" s="178">
        <v>298520</v>
      </c>
      <c r="B1286" s="31">
        <v>5.9489999999999998</v>
      </c>
      <c r="C1286" s="31">
        <v>44.179000000000002</v>
      </c>
      <c r="D1286" s="31">
        <v>44.643999999999998</v>
      </c>
      <c r="E1286" s="179">
        <v>473.64499999999998</v>
      </c>
    </row>
    <row r="1287" spans="1:5">
      <c r="A1287" s="178">
        <v>298525.78399999999</v>
      </c>
      <c r="B1287" s="31">
        <v>3.738</v>
      </c>
      <c r="C1287" s="31">
        <v>43.423000000000002</v>
      </c>
      <c r="D1287" s="31">
        <v>27.66</v>
      </c>
      <c r="E1287" s="179">
        <v>259.47899999999998</v>
      </c>
    </row>
    <row r="1288" spans="1:5">
      <c r="A1288" s="178">
        <v>298530</v>
      </c>
      <c r="B1288" s="31">
        <v>3.3460000000000001</v>
      </c>
      <c r="C1288" s="31">
        <v>41.253</v>
      </c>
      <c r="D1288" s="31">
        <v>14.755000000000001</v>
      </c>
      <c r="E1288" s="179">
        <v>182.578</v>
      </c>
    </row>
    <row r="1289" spans="1:5">
      <c r="A1289" s="178">
        <v>298540</v>
      </c>
      <c r="B1289" s="31">
        <v>2.714</v>
      </c>
      <c r="C1289" s="31">
        <v>39.155000000000001</v>
      </c>
      <c r="D1289" s="31">
        <v>29.962</v>
      </c>
      <c r="E1289" s="179">
        <v>410.83800000000002</v>
      </c>
    </row>
    <row r="1290" spans="1:5">
      <c r="A1290" s="178">
        <v>298550</v>
      </c>
      <c r="B1290" s="31">
        <v>4.1790000000000003</v>
      </c>
      <c r="C1290" s="31">
        <v>38.435000000000002</v>
      </c>
      <c r="D1290" s="31">
        <v>34.073999999999998</v>
      </c>
      <c r="E1290" s="179">
        <v>396.78899999999999</v>
      </c>
    </row>
    <row r="1291" spans="1:5">
      <c r="A1291" s="178">
        <v>298560</v>
      </c>
      <c r="B1291" s="31">
        <v>5.4539999999999997</v>
      </c>
      <c r="C1291" s="31">
        <v>37.494999999999997</v>
      </c>
      <c r="D1291" s="31">
        <v>47.570999999999998</v>
      </c>
      <c r="E1291" s="179">
        <v>388.98599999999999</v>
      </c>
    </row>
    <row r="1292" spans="1:5">
      <c r="A1292" s="178">
        <v>298570</v>
      </c>
      <c r="B1292" s="31">
        <v>7.0419999999999998</v>
      </c>
      <c r="C1292" s="31">
        <v>37.594000000000001</v>
      </c>
      <c r="D1292" s="31">
        <v>61.642000000000003</v>
      </c>
      <c r="E1292" s="179">
        <v>385.27</v>
      </c>
    </row>
    <row r="1293" spans="1:5">
      <c r="A1293" s="178">
        <v>298580</v>
      </c>
      <c r="B1293" s="31">
        <v>21.367000000000001</v>
      </c>
      <c r="C1293" s="31">
        <v>38.895000000000003</v>
      </c>
      <c r="D1293" s="31">
        <v>138.983</v>
      </c>
      <c r="E1293" s="179">
        <v>392.91199999999998</v>
      </c>
    </row>
    <row r="1294" spans="1:5">
      <c r="A1294" s="178">
        <v>298590</v>
      </c>
      <c r="B1294" s="31">
        <v>12.760999999999999</v>
      </c>
      <c r="C1294" s="31">
        <v>36.009</v>
      </c>
      <c r="D1294" s="31">
        <v>166.905</v>
      </c>
      <c r="E1294" s="179">
        <v>384.935</v>
      </c>
    </row>
    <row r="1295" spans="1:5">
      <c r="A1295" s="178">
        <v>298600</v>
      </c>
      <c r="B1295" s="31">
        <v>9.0990000000000002</v>
      </c>
      <c r="C1295" s="31">
        <v>31.847000000000001</v>
      </c>
      <c r="D1295" s="31">
        <v>107.55200000000001</v>
      </c>
      <c r="E1295" s="179">
        <v>348.54500000000002</v>
      </c>
    </row>
    <row r="1296" spans="1:5">
      <c r="A1296" s="178">
        <v>298610</v>
      </c>
      <c r="B1296" s="31">
        <v>11.026</v>
      </c>
      <c r="C1296" s="31">
        <v>36.359000000000002</v>
      </c>
      <c r="D1296" s="31">
        <v>99.188999999999993</v>
      </c>
      <c r="E1296" s="179">
        <v>350.23200000000003</v>
      </c>
    </row>
    <row r="1297" spans="1:5">
      <c r="A1297" s="178">
        <v>298620</v>
      </c>
      <c r="B1297" s="31">
        <v>10.965999999999999</v>
      </c>
      <c r="C1297" s="31">
        <v>35.673000000000002</v>
      </c>
      <c r="D1297" s="31">
        <v>108.32</v>
      </c>
      <c r="E1297" s="179">
        <v>369.995</v>
      </c>
    </row>
    <row r="1298" spans="1:5">
      <c r="A1298" s="178">
        <v>298630</v>
      </c>
      <c r="B1298" s="31">
        <v>17.646000000000001</v>
      </c>
      <c r="C1298" s="31">
        <v>35.527000000000001</v>
      </c>
      <c r="D1298" s="31">
        <v>140.566</v>
      </c>
      <c r="E1298" s="179">
        <v>365.93200000000002</v>
      </c>
    </row>
    <row r="1299" spans="1:5">
      <c r="A1299" s="178">
        <v>298640</v>
      </c>
      <c r="B1299" s="31">
        <v>34.11</v>
      </c>
      <c r="C1299" s="31">
        <v>38.872</v>
      </c>
      <c r="D1299" s="31">
        <v>252.994</v>
      </c>
      <c r="E1299" s="179">
        <v>382.59</v>
      </c>
    </row>
    <row r="1300" spans="1:5">
      <c r="A1300" s="178">
        <v>298650</v>
      </c>
      <c r="B1300" s="31">
        <v>19.556999999999999</v>
      </c>
      <c r="C1300" s="31">
        <v>33.514000000000003</v>
      </c>
      <c r="D1300" s="31">
        <v>262.036</v>
      </c>
      <c r="E1300" s="179">
        <v>372.08199999999999</v>
      </c>
    </row>
    <row r="1301" spans="1:5">
      <c r="A1301" s="178">
        <v>298660</v>
      </c>
      <c r="B1301" s="31">
        <v>11.366</v>
      </c>
      <c r="C1301" s="31">
        <v>31.018999999999998</v>
      </c>
      <c r="D1301" s="31">
        <v>151.446</v>
      </c>
      <c r="E1301" s="179">
        <v>331.584</v>
      </c>
    </row>
    <row r="1302" spans="1:5">
      <c r="A1302" s="178">
        <v>298670</v>
      </c>
      <c r="B1302" s="31">
        <v>10.747999999999999</v>
      </c>
      <c r="C1302" s="31">
        <v>19.661999999999999</v>
      </c>
      <c r="D1302" s="31">
        <v>108.76900000000001</v>
      </c>
      <c r="E1302" s="179">
        <v>260.452</v>
      </c>
    </row>
    <row r="1303" spans="1:5">
      <c r="A1303" s="178">
        <v>298674.87400000001</v>
      </c>
      <c r="B1303" s="31">
        <v>10.692</v>
      </c>
      <c r="C1303" s="31">
        <v>18.940000000000001</v>
      </c>
      <c r="D1303" s="31">
        <v>52.247999999999998</v>
      </c>
      <c r="E1303" s="179">
        <v>94.072999999999993</v>
      </c>
    </row>
    <row r="1304" spans="1:5">
      <c r="A1304" s="178">
        <v>298680</v>
      </c>
      <c r="B1304" s="31">
        <v>9.4830000000000005</v>
      </c>
      <c r="C1304" s="31">
        <v>18.908999999999999</v>
      </c>
      <c r="D1304" s="31">
        <v>51.331000000000003</v>
      </c>
      <c r="E1304" s="179">
        <v>98.311999999999998</v>
      </c>
    </row>
    <row r="1305" spans="1:5">
      <c r="A1305" s="178">
        <v>298690</v>
      </c>
      <c r="B1305" s="31">
        <v>5.367</v>
      </c>
      <c r="C1305" s="31">
        <v>19.616</v>
      </c>
      <c r="D1305" s="31">
        <v>73.244</v>
      </c>
      <c r="E1305" s="179">
        <v>197.625</v>
      </c>
    </row>
    <row r="1306" spans="1:5">
      <c r="A1306" s="178">
        <v>298700</v>
      </c>
      <c r="B1306" s="31">
        <v>4.3159999999999998</v>
      </c>
      <c r="C1306" s="31">
        <v>29.742999999999999</v>
      </c>
      <c r="D1306" s="31">
        <v>47.944000000000003</v>
      </c>
      <c r="E1306" s="179">
        <v>252.26400000000001</v>
      </c>
    </row>
    <row r="1307" spans="1:5">
      <c r="A1307" s="178">
        <v>298710</v>
      </c>
      <c r="B1307" s="31">
        <v>4.2380000000000004</v>
      </c>
      <c r="C1307" s="31">
        <v>36.414000000000001</v>
      </c>
      <c r="D1307" s="31">
        <v>42.369</v>
      </c>
      <c r="E1307" s="179">
        <v>336.56700000000001</v>
      </c>
    </row>
    <row r="1308" spans="1:5">
      <c r="A1308" s="178">
        <v>298714.21999999997</v>
      </c>
      <c r="B1308" s="31">
        <v>4.6529999999999996</v>
      </c>
      <c r="C1308" s="31">
        <v>37.055</v>
      </c>
      <c r="D1308" s="31">
        <v>18.577000000000002</v>
      </c>
      <c r="E1308" s="179">
        <v>157.62799999999999</v>
      </c>
    </row>
    <row r="1309" spans="1:5">
      <c r="A1309" s="178">
        <v>298720</v>
      </c>
      <c r="B1309" s="31">
        <v>3.992</v>
      </c>
      <c r="C1309" s="31">
        <v>26.433</v>
      </c>
      <c r="D1309" s="31">
        <v>24.734000000000002</v>
      </c>
      <c r="E1309" s="179">
        <v>186.71100000000001</v>
      </c>
    </row>
    <row r="1310" spans="1:5">
      <c r="A1310" s="178">
        <v>298730</v>
      </c>
      <c r="B1310" s="31">
        <v>4.6760000000000002</v>
      </c>
      <c r="C1310" s="31">
        <v>13.146000000000001</v>
      </c>
      <c r="D1310" s="31">
        <v>42.801000000000002</v>
      </c>
      <c r="E1310" s="179">
        <v>201.46700000000001</v>
      </c>
    </row>
    <row r="1311" spans="1:5">
      <c r="A1311" s="178">
        <v>298740</v>
      </c>
      <c r="B1311" s="31">
        <v>0.86699999999999999</v>
      </c>
      <c r="C1311" s="31">
        <v>32.651000000000003</v>
      </c>
      <c r="D1311" s="31">
        <v>27.359000000000002</v>
      </c>
      <c r="E1311" s="179">
        <v>231.887</v>
      </c>
    </row>
    <row r="1312" spans="1:5">
      <c r="A1312" s="178">
        <v>298741.79700000002</v>
      </c>
      <c r="B1312" s="31">
        <v>0.80700000000000005</v>
      </c>
      <c r="C1312" s="31">
        <v>32.441000000000003</v>
      </c>
      <c r="D1312" s="31">
        <v>1.502</v>
      </c>
      <c r="E1312" s="179">
        <v>59.033000000000001</v>
      </c>
    </row>
    <row r="1313" spans="1:5">
      <c r="A1313" s="178">
        <v>298750</v>
      </c>
      <c r="B1313" s="31">
        <v>0.58799999999999997</v>
      </c>
      <c r="C1313" s="31">
        <v>38.904000000000003</v>
      </c>
      <c r="D1313" s="31">
        <v>5.7160000000000002</v>
      </c>
      <c r="E1313" s="179">
        <v>295.27300000000002</v>
      </c>
    </row>
    <row r="1314" spans="1:5">
      <c r="A1314" s="178">
        <v>298760</v>
      </c>
      <c r="B1314" s="31">
        <v>0.48199999999999998</v>
      </c>
      <c r="C1314" s="31">
        <v>51.186</v>
      </c>
      <c r="D1314" s="31">
        <v>5.3460000000000001</v>
      </c>
      <c r="E1314" s="179">
        <v>454.13799999999998</v>
      </c>
    </row>
    <row r="1315" spans="1:5">
      <c r="A1315" s="178">
        <v>298770</v>
      </c>
      <c r="B1315" s="31">
        <v>0.42699999999999999</v>
      </c>
      <c r="C1315" s="31">
        <v>46.579000000000001</v>
      </c>
      <c r="D1315" s="31">
        <v>4.54</v>
      </c>
      <c r="E1315" s="179">
        <v>492.48899999999998</v>
      </c>
    </row>
    <row r="1316" spans="1:5">
      <c r="A1316" s="178">
        <v>298780</v>
      </c>
      <c r="B1316" s="31">
        <v>0.24</v>
      </c>
      <c r="C1316" s="31">
        <v>42.935000000000002</v>
      </c>
      <c r="D1316" s="31">
        <v>3.3330000000000002</v>
      </c>
      <c r="E1316" s="179">
        <v>450.30399999999997</v>
      </c>
    </row>
    <row r="1317" spans="1:5">
      <c r="A1317" s="178">
        <v>298790</v>
      </c>
      <c r="B1317" s="31">
        <v>9.5000000000000001E-2</v>
      </c>
      <c r="C1317" s="31">
        <v>43.07</v>
      </c>
      <c r="D1317" s="31">
        <v>1.677</v>
      </c>
      <c r="E1317" s="179">
        <v>431.69600000000003</v>
      </c>
    </row>
    <row r="1318" spans="1:5">
      <c r="A1318" s="178">
        <v>298800</v>
      </c>
      <c r="B1318" s="31">
        <v>1.3340000000000001</v>
      </c>
      <c r="C1318" s="31">
        <v>37.747</v>
      </c>
      <c r="D1318" s="31">
        <v>7.1390000000000002</v>
      </c>
      <c r="E1318" s="179">
        <v>404.93099999999998</v>
      </c>
    </row>
    <row r="1319" spans="1:5">
      <c r="A1319" s="178">
        <v>298804.21999999997</v>
      </c>
      <c r="B1319" s="31">
        <v>12.920999999999999</v>
      </c>
      <c r="C1319" s="31">
        <v>38.366</v>
      </c>
      <c r="D1319" s="31">
        <v>30.08</v>
      </c>
      <c r="E1319" s="179">
        <v>160.61699999999999</v>
      </c>
    </row>
    <row r="1320" spans="1:5">
      <c r="A1320" s="178">
        <v>298810</v>
      </c>
      <c r="B1320" s="31">
        <v>14.512</v>
      </c>
      <c r="C1320" s="31">
        <v>41.213999999999999</v>
      </c>
      <c r="D1320" s="31">
        <v>79.274000000000001</v>
      </c>
      <c r="E1320" s="179">
        <v>229.96700000000001</v>
      </c>
    </row>
    <row r="1321" spans="1:5">
      <c r="A1321" s="178">
        <v>298820</v>
      </c>
      <c r="B1321" s="31">
        <v>10.007</v>
      </c>
      <c r="C1321" s="31">
        <v>42.881999999999998</v>
      </c>
      <c r="D1321" s="31">
        <v>122.59699999999999</v>
      </c>
      <c r="E1321" s="179">
        <v>420.48200000000003</v>
      </c>
    </row>
    <row r="1322" spans="1:5">
      <c r="A1322" s="178">
        <v>298830</v>
      </c>
      <c r="B1322" s="31">
        <v>5.4169999999999998</v>
      </c>
      <c r="C1322" s="31">
        <v>28.266999999999999</v>
      </c>
      <c r="D1322" s="31">
        <v>77.12</v>
      </c>
      <c r="E1322" s="179">
        <v>355.74799999999999</v>
      </c>
    </row>
    <row r="1323" spans="1:5">
      <c r="A1323" s="178">
        <v>298833.28499999997</v>
      </c>
      <c r="B1323" s="31">
        <v>4.3259999999999996</v>
      </c>
      <c r="C1323" s="31">
        <v>31.018999999999998</v>
      </c>
      <c r="D1323" s="31">
        <v>16.001999999999999</v>
      </c>
      <c r="E1323" s="179">
        <v>97.378</v>
      </c>
    </row>
    <row r="1324" spans="1:5">
      <c r="A1324" s="178">
        <v>298840</v>
      </c>
      <c r="B1324" s="31">
        <v>3.1160000000000001</v>
      </c>
      <c r="C1324" s="31">
        <v>24.106999999999999</v>
      </c>
      <c r="D1324" s="31">
        <v>24.986000000000001</v>
      </c>
      <c r="E1324" s="179">
        <v>185.08500000000001</v>
      </c>
    </row>
    <row r="1325" spans="1:5">
      <c r="A1325" s="178">
        <v>298842.99300000002</v>
      </c>
      <c r="B1325" s="31">
        <v>3.03</v>
      </c>
      <c r="C1325" s="31">
        <v>25.452000000000002</v>
      </c>
      <c r="D1325" s="31">
        <v>9.1980000000000004</v>
      </c>
      <c r="E1325" s="179">
        <v>74.173000000000002</v>
      </c>
    </row>
    <row r="1326" spans="1:5">
      <c r="A1326" s="178">
        <v>298850</v>
      </c>
      <c r="B1326" s="31">
        <v>2.5619999999999998</v>
      </c>
      <c r="C1326" s="31">
        <v>18.132999999999999</v>
      </c>
      <c r="D1326" s="31">
        <v>19.635999999999999</v>
      </c>
      <c r="E1326" s="179">
        <v>152.489</v>
      </c>
    </row>
    <row r="1327" spans="1:5">
      <c r="A1327" s="178">
        <v>298860</v>
      </c>
      <c r="B1327" s="31">
        <v>0.14299999999999999</v>
      </c>
      <c r="C1327" s="31">
        <v>16.305</v>
      </c>
      <c r="D1327" s="31">
        <v>13.593</v>
      </c>
      <c r="E1327" s="179">
        <v>171.63900000000001</v>
      </c>
    </row>
    <row r="1328" spans="1:5">
      <c r="A1328" s="178">
        <v>298870</v>
      </c>
      <c r="B1328" s="31">
        <v>0.69899999999999995</v>
      </c>
      <c r="C1328" s="31">
        <v>13.307</v>
      </c>
      <c r="D1328" s="31">
        <v>4.2279999999999998</v>
      </c>
      <c r="E1328" s="179">
        <v>147.833</v>
      </c>
    </row>
    <row r="1329" spans="1:5">
      <c r="A1329" s="178">
        <v>298880</v>
      </c>
      <c r="B1329" s="31">
        <v>1.208</v>
      </c>
      <c r="C1329" s="31">
        <v>4.4059999999999997</v>
      </c>
      <c r="D1329" s="31">
        <v>9.6050000000000004</v>
      </c>
      <c r="E1329" s="179">
        <v>88.641999999999996</v>
      </c>
    </row>
    <row r="1330" spans="1:5">
      <c r="A1330" s="178">
        <v>298890</v>
      </c>
      <c r="B1330" s="31">
        <v>2.0430000000000001</v>
      </c>
      <c r="C1330" s="31">
        <v>7.1710000000000003</v>
      </c>
      <c r="D1330" s="31">
        <v>16.350000000000001</v>
      </c>
      <c r="E1330" s="179">
        <v>57.301000000000002</v>
      </c>
    </row>
    <row r="1331" spans="1:5">
      <c r="A1331" s="178">
        <v>298900</v>
      </c>
      <c r="B1331" s="31">
        <v>3.1789999999999998</v>
      </c>
      <c r="C1331" s="31">
        <v>5.95</v>
      </c>
      <c r="D1331" s="31">
        <v>26.042999999999999</v>
      </c>
      <c r="E1331" s="179">
        <v>64.92</v>
      </c>
    </row>
    <row r="1332" spans="1:5">
      <c r="A1332" s="178">
        <v>298907.99300000002</v>
      </c>
      <c r="B1332" s="31">
        <v>3.27</v>
      </c>
      <c r="C1332" s="31">
        <v>4.9630000000000001</v>
      </c>
      <c r="D1332" s="31">
        <v>25.51</v>
      </c>
      <c r="E1332" s="179">
        <v>43.844999999999999</v>
      </c>
    </row>
    <row r="1333" spans="1:5">
      <c r="A1333" s="178">
        <v>298910</v>
      </c>
      <c r="B1333" s="31">
        <v>3.3370000000000002</v>
      </c>
      <c r="C1333" s="31">
        <v>4.702</v>
      </c>
      <c r="D1333" s="31">
        <v>6.5369999999999999</v>
      </c>
      <c r="E1333" s="179">
        <v>9.8379999999999992</v>
      </c>
    </row>
    <row r="1334" spans="1:5">
      <c r="A1334" s="178">
        <v>298920</v>
      </c>
      <c r="B1334" s="31">
        <v>2.7610000000000001</v>
      </c>
      <c r="C1334" s="31">
        <v>4.4560000000000004</v>
      </c>
      <c r="D1334" s="31">
        <v>30.085000000000001</v>
      </c>
      <c r="E1334" s="179">
        <v>45.985999999999997</v>
      </c>
    </row>
    <row r="1335" spans="1:5">
      <c r="A1335" s="178">
        <v>298929.21899999998</v>
      </c>
      <c r="B1335" s="31">
        <v>1.1739999999999999</v>
      </c>
      <c r="C1335" s="31">
        <v>6.6550000000000002</v>
      </c>
      <c r="D1335" s="31">
        <v>18.135999999999999</v>
      </c>
      <c r="E1335" s="179">
        <v>51.210999999999999</v>
      </c>
    </row>
    <row r="1336" spans="1:5">
      <c r="A1336" s="178">
        <v>298930</v>
      </c>
      <c r="B1336" s="31">
        <v>1.0880000000000001</v>
      </c>
      <c r="C1336" s="31">
        <v>6.9119999999999999</v>
      </c>
      <c r="D1336" s="31">
        <v>0.88600000000000001</v>
      </c>
      <c r="E1336" s="179">
        <v>5.2519999999999998</v>
      </c>
    </row>
    <row r="1337" spans="1:5">
      <c r="A1337" s="178">
        <v>298940</v>
      </c>
      <c r="B1337" s="31">
        <v>1.4890000000000001</v>
      </c>
      <c r="C1337" s="31">
        <v>8.6199999999999992</v>
      </c>
      <c r="D1337" s="31">
        <v>12.938000000000001</v>
      </c>
      <c r="E1337" s="179">
        <v>76.016000000000005</v>
      </c>
    </row>
    <row r="1338" spans="1:5">
      <c r="A1338" s="178">
        <v>298950</v>
      </c>
      <c r="B1338" s="31">
        <v>2.52</v>
      </c>
      <c r="C1338" s="31">
        <v>7.9260000000000002</v>
      </c>
      <c r="D1338" s="31">
        <v>20.050999999999998</v>
      </c>
      <c r="E1338" s="179">
        <v>80.662000000000006</v>
      </c>
    </row>
    <row r="1339" spans="1:5">
      <c r="A1339" s="178">
        <v>298954.67300000001</v>
      </c>
      <c r="B1339" s="31">
        <v>2.7389999999999999</v>
      </c>
      <c r="C1339" s="31">
        <v>7.4640000000000004</v>
      </c>
      <c r="D1339" s="31">
        <v>12.268000000000001</v>
      </c>
      <c r="E1339" s="179">
        <v>34.962000000000003</v>
      </c>
    </row>
    <row r="1340" spans="1:5">
      <c r="A1340" s="178">
        <v>298960</v>
      </c>
      <c r="B1340" s="31">
        <v>2.39</v>
      </c>
      <c r="C1340" s="31">
        <v>7.6319999999999997</v>
      </c>
      <c r="D1340" s="31">
        <v>13.641999999999999</v>
      </c>
      <c r="E1340" s="179">
        <v>39.054000000000002</v>
      </c>
    </row>
    <row r="1341" spans="1:5">
      <c r="A1341" s="178">
        <v>298970</v>
      </c>
      <c r="B1341" s="31">
        <v>1.637</v>
      </c>
      <c r="C1341" s="31">
        <v>7.9580000000000002</v>
      </c>
      <c r="D1341" s="31">
        <v>20.132999999999999</v>
      </c>
      <c r="E1341" s="179">
        <v>75.834999999999994</v>
      </c>
    </row>
    <row r="1342" spans="1:5">
      <c r="A1342" s="178">
        <v>298980</v>
      </c>
      <c r="B1342" s="31">
        <v>1.448</v>
      </c>
      <c r="C1342" s="31">
        <v>3.6880000000000002</v>
      </c>
      <c r="D1342" s="31">
        <v>15.436999999999999</v>
      </c>
      <c r="E1342" s="179">
        <v>56.942999999999998</v>
      </c>
    </row>
    <row r="1343" spans="1:5">
      <c r="A1343" s="178">
        <v>298983.28499999997</v>
      </c>
      <c r="B1343" s="31">
        <v>1.502</v>
      </c>
      <c r="C1343" s="31">
        <v>8.4290000000000003</v>
      </c>
      <c r="D1343" s="31">
        <v>4.8479999999999999</v>
      </c>
      <c r="E1343" s="179">
        <v>19.545000000000002</v>
      </c>
    </row>
    <row r="1344" spans="1:5">
      <c r="A1344" s="178">
        <v>298990</v>
      </c>
      <c r="B1344" s="31">
        <v>1.6220000000000001</v>
      </c>
      <c r="C1344" s="31">
        <v>11.804</v>
      </c>
      <c r="D1344" s="31">
        <v>10.491</v>
      </c>
      <c r="E1344" s="179">
        <v>66.760999999999996</v>
      </c>
    </row>
    <row r="1345" spans="1:5">
      <c r="A1345" s="178">
        <v>299000</v>
      </c>
      <c r="B1345" s="31">
        <v>2.06</v>
      </c>
      <c r="C1345" s="31">
        <v>11.04</v>
      </c>
      <c r="D1345" s="31">
        <v>18.422000000000001</v>
      </c>
      <c r="E1345" s="179">
        <v>112.71</v>
      </c>
    </row>
    <row r="1346" spans="1:5">
      <c r="A1346" s="178">
        <v>299010</v>
      </c>
      <c r="B1346" s="31">
        <v>2.306</v>
      </c>
      <c r="C1346" s="31">
        <v>10.680999999999999</v>
      </c>
      <c r="D1346" s="31">
        <v>21.858000000000001</v>
      </c>
      <c r="E1346" s="179">
        <v>107.91</v>
      </c>
    </row>
    <row r="1347" spans="1:5">
      <c r="A1347" s="178">
        <v>299019.67300000001</v>
      </c>
      <c r="B1347" s="31">
        <v>3.46</v>
      </c>
      <c r="C1347" s="31">
        <v>6.4050000000000002</v>
      </c>
      <c r="D1347" s="31">
        <v>27.888999999999999</v>
      </c>
      <c r="E1347" s="179">
        <v>82.632000000000005</v>
      </c>
    </row>
    <row r="1348" spans="1:5">
      <c r="A1348" s="178">
        <v>299020</v>
      </c>
      <c r="B1348" s="31">
        <v>3.5</v>
      </c>
      <c r="C1348" s="31">
        <v>6.3810000000000002</v>
      </c>
      <c r="D1348" s="31">
        <v>1.1399999999999999</v>
      </c>
      <c r="E1348" s="179">
        <v>2.0939999999999999</v>
      </c>
    </row>
    <row r="1349" spans="1:5">
      <c r="A1349" s="178">
        <v>299030</v>
      </c>
      <c r="B1349" s="31">
        <v>10.183</v>
      </c>
      <c r="C1349" s="31">
        <v>5.35</v>
      </c>
      <c r="D1349" s="31">
        <v>68.411000000000001</v>
      </c>
      <c r="E1349" s="179">
        <v>58.658000000000001</v>
      </c>
    </row>
    <row r="1350" spans="1:5">
      <c r="A1350" s="178">
        <v>299040</v>
      </c>
      <c r="B1350" s="31">
        <v>12.53</v>
      </c>
      <c r="C1350" s="31">
        <v>5.5490000000000004</v>
      </c>
      <c r="D1350" s="31">
        <v>113.56399999999999</v>
      </c>
      <c r="E1350" s="179">
        <v>54.494</v>
      </c>
    </row>
    <row r="1351" spans="1:5">
      <c r="A1351" s="178">
        <v>299050</v>
      </c>
      <c r="B1351" s="31">
        <v>7.03</v>
      </c>
      <c r="C1351" s="31">
        <v>5.375</v>
      </c>
      <c r="D1351" s="31">
        <v>97.801000000000002</v>
      </c>
      <c r="E1351" s="179">
        <v>54.621000000000002</v>
      </c>
    </row>
    <row r="1352" spans="1:5">
      <c r="A1352" s="178">
        <v>299060</v>
      </c>
      <c r="B1352" s="31">
        <v>6.1130000000000004</v>
      </c>
      <c r="C1352" s="31">
        <v>5.7919999999999998</v>
      </c>
      <c r="D1352" s="31">
        <v>65.715000000000003</v>
      </c>
      <c r="E1352" s="179">
        <v>55.835000000000001</v>
      </c>
    </row>
    <row r="1353" spans="1:5">
      <c r="A1353" s="178">
        <v>299070</v>
      </c>
      <c r="B1353" s="31">
        <v>6.77</v>
      </c>
      <c r="C1353" s="31">
        <v>4.7880000000000003</v>
      </c>
      <c r="D1353" s="31">
        <v>64.418000000000006</v>
      </c>
      <c r="E1353" s="179">
        <v>52.896000000000001</v>
      </c>
    </row>
    <row r="1354" spans="1:5">
      <c r="A1354" s="178">
        <v>299080</v>
      </c>
      <c r="B1354" s="31">
        <v>7.3470000000000004</v>
      </c>
      <c r="C1354" s="31">
        <v>5.61</v>
      </c>
      <c r="D1354" s="31">
        <v>70.585999999999999</v>
      </c>
      <c r="E1354" s="179">
        <v>51.987000000000002</v>
      </c>
    </row>
    <row r="1355" spans="1:5">
      <c r="A1355" s="178">
        <v>299090</v>
      </c>
      <c r="B1355" s="31">
        <v>10.84</v>
      </c>
      <c r="C1355" s="31">
        <v>5.2439999999999998</v>
      </c>
      <c r="D1355" s="31">
        <v>90.935000000000002</v>
      </c>
      <c r="E1355" s="179">
        <v>54.267000000000003</v>
      </c>
    </row>
    <row r="1356" spans="1:5">
      <c r="A1356" s="178">
        <v>299100</v>
      </c>
      <c r="B1356" s="31">
        <v>10.912000000000001</v>
      </c>
      <c r="C1356" s="31">
        <v>7.3719999999999999</v>
      </c>
      <c r="D1356" s="31">
        <v>108.762</v>
      </c>
      <c r="E1356" s="179">
        <v>63.08</v>
      </c>
    </row>
    <row r="1357" spans="1:5">
      <c r="A1357" s="178">
        <v>299110</v>
      </c>
      <c r="B1357" s="31">
        <v>12.39</v>
      </c>
      <c r="C1357" s="31">
        <v>7.9560000000000004</v>
      </c>
      <c r="D1357" s="31">
        <v>116.511</v>
      </c>
      <c r="E1357" s="179">
        <v>76.638999999999996</v>
      </c>
    </row>
    <row r="1358" spans="1:5">
      <c r="A1358" s="178">
        <v>299120</v>
      </c>
      <c r="B1358" s="31">
        <v>12.805999999999999</v>
      </c>
      <c r="C1358" s="31">
        <v>7.9480000000000004</v>
      </c>
      <c r="D1358" s="31">
        <v>125.97799999999999</v>
      </c>
      <c r="E1358" s="179">
        <v>79.52</v>
      </c>
    </row>
    <row r="1359" spans="1:5">
      <c r="A1359" s="178">
        <v>299130</v>
      </c>
      <c r="B1359" s="31">
        <v>12.362</v>
      </c>
      <c r="C1359" s="31">
        <v>6.2649999999999997</v>
      </c>
      <c r="D1359" s="31">
        <v>125.83799999999999</v>
      </c>
      <c r="E1359" s="179">
        <v>71.066999999999993</v>
      </c>
    </row>
    <row r="1360" spans="1:5">
      <c r="A1360" s="178">
        <v>299140</v>
      </c>
      <c r="B1360" s="31">
        <v>9.2769999999999992</v>
      </c>
      <c r="C1360" s="31">
        <v>4.1479999999999997</v>
      </c>
      <c r="D1360" s="31">
        <v>108.197</v>
      </c>
      <c r="E1360" s="179">
        <v>52.066000000000003</v>
      </c>
    </row>
    <row r="1361" spans="1:5">
      <c r="A1361" s="178">
        <v>299150</v>
      </c>
      <c r="B1361" s="31">
        <v>5.056</v>
      </c>
      <c r="C1361" s="31">
        <v>6.165</v>
      </c>
      <c r="D1361" s="31">
        <v>71.665000000000006</v>
      </c>
      <c r="E1361" s="179">
        <v>51.564</v>
      </c>
    </row>
    <row r="1362" spans="1:5">
      <c r="A1362" s="178">
        <v>299160</v>
      </c>
      <c r="B1362" s="31">
        <v>14.821</v>
      </c>
      <c r="C1362" s="31">
        <v>5.2759999999999998</v>
      </c>
      <c r="D1362" s="31">
        <v>99.382999999999996</v>
      </c>
      <c r="E1362" s="179">
        <v>57.204999999999998</v>
      </c>
    </row>
    <row r="1363" spans="1:5">
      <c r="A1363" s="178">
        <v>299170</v>
      </c>
      <c r="B1363" s="31">
        <v>18.212</v>
      </c>
      <c r="C1363" s="31">
        <v>2.427</v>
      </c>
      <c r="D1363" s="31">
        <v>165.16399999999999</v>
      </c>
      <c r="E1363" s="179">
        <v>38.518000000000001</v>
      </c>
    </row>
    <row r="1364" spans="1:5">
      <c r="A1364" s="178">
        <v>299180</v>
      </c>
      <c r="B1364" s="31">
        <v>15.901</v>
      </c>
      <c r="C1364" s="31">
        <v>2.2829999999999999</v>
      </c>
      <c r="D1364" s="31">
        <v>170.56299999999999</v>
      </c>
      <c r="E1364" s="179">
        <v>23.552</v>
      </c>
    </row>
    <row r="1365" spans="1:5">
      <c r="A1365" s="178">
        <v>299190</v>
      </c>
      <c r="B1365" s="31">
        <v>12.579000000000001</v>
      </c>
      <c r="C1365" s="31">
        <v>5.4560000000000004</v>
      </c>
      <c r="D1365" s="31">
        <v>142.40100000000001</v>
      </c>
      <c r="E1365" s="179">
        <v>38.698</v>
      </c>
    </row>
    <row r="1366" spans="1:5">
      <c r="A1366" s="178">
        <v>299200</v>
      </c>
      <c r="B1366" s="31">
        <v>9.7349999999999994</v>
      </c>
      <c r="C1366" s="31">
        <v>12.015000000000001</v>
      </c>
      <c r="D1366" s="31">
        <v>111.571</v>
      </c>
      <c r="E1366" s="179">
        <v>87.356999999999999</v>
      </c>
    </row>
    <row r="1367" spans="1:5">
      <c r="A1367" s="178">
        <v>299210</v>
      </c>
      <c r="B1367" s="31">
        <v>4.6180000000000003</v>
      </c>
      <c r="C1367" s="31">
        <v>13.616</v>
      </c>
      <c r="D1367" s="31">
        <v>71.763000000000005</v>
      </c>
      <c r="E1367" s="179">
        <v>128.154</v>
      </c>
    </row>
    <row r="1368" spans="1:5">
      <c r="A1368" s="178">
        <v>299220</v>
      </c>
      <c r="B1368" s="31">
        <v>5.274</v>
      </c>
      <c r="C1368" s="31">
        <v>12.083</v>
      </c>
      <c r="D1368" s="31">
        <v>49.457999999999998</v>
      </c>
      <c r="E1368" s="179">
        <v>128.494</v>
      </c>
    </row>
    <row r="1369" spans="1:5">
      <c r="A1369" s="178">
        <v>299230</v>
      </c>
      <c r="B1369" s="31">
        <v>7.7750000000000004</v>
      </c>
      <c r="C1369" s="31">
        <v>8.2799999999999994</v>
      </c>
      <c r="D1369" s="31">
        <v>65.241</v>
      </c>
      <c r="E1369" s="179">
        <v>101.818</v>
      </c>
    </row>
    <row r="1370" spans="1:5">
      <c r="A1370" s="178">
        <v>299240</v>
      </c>
      <c r="B1370" s="31">
        <v>7.94</v>
      </c>
      <c r="C1370" s="31">
        <v>3.26</v>
      </c>
      <c r="D1370" s="31">
        <v>78.572000000000003</v>
      </c>
      <c r="E1370" s="179">
        <v>57.701000000000001</v>
      </c>
    </row>
    <row r="1371" spans="1:5">
      <c r="A1371" s="178">
        <v>299250</v>
      </c>
      <c r="B1371" s="31">
        <v>6.7530000000000001</v>
      </c>
      <c r="C1371" s="31">
        <v>19.838000000000001</v>
      </c>
      <c r="D1371" s="31">
        <v>73.463999999999999</v>
      </c>
      <c r="E1371" s="179">
        <v>115.49</v>
      </c>
    </row>
    <row r="1372" spans="1:5">
      <c r="A1372" s="178">
        <v>299260</v>
      </c>
      <c r="B1372" s="31">
        <v>8.0589999999999993</v>
      </c>
      <c r="C1372" s="31">
        <v>27.855</v>
      </c>
      <c r="D1372" s="31">
        <v>74.058000000000007</v>
      </c>
      <c r="E1372" s="179">
        <v>238.46700000000001</v>
      </c>
    </row>
    <row r="1373" spans="1:5">
      <c r="A1373" s="178">
        <v>299270</v>
      </c>
      <c r="B1373" s="31">
        <v>8.3719999999999999</v>
      </c>
      <c r="C1373" s="31">
        <v>24.794</v>
      </c>
      <c r="D1373" s="31">
        <v>82.152000000000001</v>
      </c>
      <c r="E1373" s="179">
        <v>263.24299999999999</v>
      </c>
    </row>
    <row r="1374" spans="1:5">
      <c r="A1374" s="178">
        <v>299280</v>
      </c>
      <c r="B1374" s="31">
        <v>7.226</v>
      </c>
      <c r="C1374" s="31">
        <v>21.036999999999999</v>
      </c>
      <c r="D1374" s="31">
        <v>77.988</v>
      </c>
      <c r="E1374" s="179">
        <v>229.154</v>
      </c>
    </row>
    <row r="1375" spans="1:5">
      <c r="A1375" s="178">
        <v>299290</v>
      </c>
      <c r="B1375" s="31">
        <v>6.851</v>
      </c>
      <c r="C1375" s="31">
        <v>20.164000000000001</v>
      </c>
      <c r="D1375" s="31">
        <v>70.384</v>
      </c>
      <c r="E1375" s="179">
        <v>206.006</v>
      </c>
    </row>
    <row r="1376" spans="1:5">
      <c r="A1376" s="178">
        <v>299300</v>
      </c>
      <c r="B1376" s="31">
        <v>6.319</v>
      </c>
      <c r="C1376" s="31">
        <v>18.387</v>
      </c>
      <c r="D1376" s="31">
        <v>65.852000000000004</v>
      </c>
      <c r="E1376" s="179">
        <v>192.756</v>
      </c>
    </row>
    <row r="1377" spans="1:5">
      <c r="A1377" s="178">
        <v>299310</v>
      </c>
      <c r="B1377" s="31">
        <v>6.2290000000000001</v>
      </c>
      <c r="C1377" s="31">
        <v>15.451000000000001</v>
      </c>
      <c r="D1377" s="31">
        <v>62.741</v>
      </c>
      <c r="E1377" s="179">
        <v>169.19300000000001</v>
      </c>
    </row>
    <row r="1378" spans="1:5">
      <c r="A1378" s="178">
        <v>299320</v>
      </c>
      <c r="B1378" s="31">
        <v>7.1289999999999996</v>
      </c>
      <c r="C1378" s="31">
        <v>23.138999999999999</v>
      </c>
      <c r="D1378" s="31">
        <v>66.787000000000006</v>
      </c>
      <c r="E1378" s="179">
        <v>192.952</v>
      </c>
    </row>
    <row r="1379" spans="1:5">
      <c r="A1379" s="178">
        <v>299330</v>
      </c>
      <c r="B1379" s="31">
        <v>5.9960000000000004</v>
      </c>
      <c r="C1379" s="31">
        <v>24.71</v>
      </c>
      <c r="D1379" s="31">
        <v>65.622</v>
      </c>
      <c r="E1379" s="179">
        <v>239.24799999999999</v>
      </c>
    </row>
    <row r="1380" spans="1:5">
      <c r="A1380" s="178">
        <v>299340</v>
      </c>
      <c r="B1380" s="31">
        <v>7.7050000000000001</v>
      </c>
      <c r="C1380" s="31">
        <v>21.538</v>
      </c>
      <c r="D1380" s="31">
        <v>68.506</v>
      </c>
      <c r="E1380" s="179">
        <v>231.245</v>
      </c>
    </row>
    <row r="1381" spans="1:5">
      <c r="A1381" s="178">
        <v>299350</v>
      </c>
      <c r="B1381" s="31">
        <v>4.0279999999999996</v>
      </c>
      <c r="C1381" s="31">
        <v>19.486999999999998</v>
      </c>
      <c r="D1381" s="31">
        <v>58.664999999999999</v>
      </c>
      <c r="E1381" s="179">
        <v>205.125</v>
      </c>
    </row>
    <row r="1382" spans="1:5">
      <c r="A1382" s="178">
        <v>299360</v>
      </c>
      <c r="B1382" s="31">
        <v>4.2359999999999998</v>
      </c>
      <c r="C1382" s="31">
        <v>20.146000000000001</v>
      </c>
      <c r="D1382" s="31">
        <v>41.320999999999998</v>
      </c>
      <c r="E1382" s="179">
        <v>198.16300000000001</v>
      </c>
    </row>
    <row r="1383" spans="1:5">
      <c r="A1383" s="178">
        <v>299370</v>
      </c>
      <c r="B1383" s="31">
        <v>4.3650000000000002</v>
      </c>
      <c r="C1383" s="31">
        <v>20.277999999999999</v>
      </c>
      <c r="D1383" s="31">
        <v>43.006999999999998</v>
      </c>
      <c r="E1383" s="179">
        <v>202.12100000000001</v>
      </c>
    </row>
    <row r="1384" spans="1:5">
      <c r="A1384" s="178">
        <v>299380</v>
      </c>
      <c r="B1384" s="31">
        <v>4.4329999999999998</v>
      </c>
      <c r="C1384" s="31">
        <v>18.646000000000001</v>
      </c>
      <c r="D1384" s="31">
        <v>43.991</v>
      </c>
      <c r="E1384" s="179">
        <v>194.62100000000001</v>
      </c>
    </row>
    <row r="1385" spans="1:5">
      <c r="A1385" s="178">
        <v>299390</v>
      </c>
      <c r="B1385" s="31">
        <v>4.7519999999999998</v>
      </c>
      <c r="C1385" s="31">
        <v>16.931999999999999</v>
      </c>
      <c r="D1385" s="31">
        <v>45.923999999999999</v>
      </c>
      <c r="E1385" s="179">
        <v>177.89</v>
      </c>
    </row>
    <row r="1386" spans="1:5">
      <c r="A1386" s="178">
        <v>299400</v>
      </c>
      <c r="B1386" s="31">
        <v>4.8070000000000004</v>
      </c>
      <c r="C1386" s="31">
        <v>16.989000000000001</v>
      </c>
      <c r="D1386" s="31">
        <v>47.793999999999997</v>
      </c>
      <c r="E1386" s="179">
        <v>169.60499999999999</v>
      </c>
    </row>
    <row r="1387" spans="1:5">
      <c r="A1387" s="178">
        <v>299410</v>
      </c>
      <c r="B1387" s="31">
        <v>4.6580000000000004</v>
      </c>
      <c r="C1387" s="31">
        <v>17.228999999999999</v>
      </c>
      <c r="D1387" s="31">
        <v>47.325000000000003</v>
      </c>
      <c r="E1387" s="179">
        <v>171.09</v>
      </c>
    </row>
    <row r="1388" spans="1:5">
      <c r="A1388" s="178">
        <v>299420</v>
      </c>
      <c r="B1388" s="31">
        <v>4.83</v>
      </c>
      <c r="C1388" s="31">
        <v>14.574999999999999</v>
      </c>
      <c r="D1388" s="31">
        <v>47.438000000000002</v>
      </c>
      <c r="E1388" s="179">
        <v>159.02199999999999</v>
      </c>
    </row>
    <row r="1389" spans="1:5">
      <c r="A1389" s="178">
        <v>299430</v>
      </c>
      <c r="B1389" s="31">
        <v>5.016</v>
      </c>
      <c r="C1389" s="31">
        <v>15.515000000000001</v>
      </c>
      <c r="D1389" s="31">
        <v>49.228999999999999</v>
      </c>
      <c r="E1389" s="179">
        <v>150.453</v>
      </c>
    </row>
    <row r="1390" spans="1:5">
      <c r="A1390" s="178">
        <v>299440</v>
      </c>
      <c r="B1390" s="31">
        <v>4.01</v>
      </c>
      <c r="C1390" s="31">
        <v>11.221</v>
      </c>
      <c r="D1390" s="31">
        <v>45.128</v>
      </c>
      <c r="E1390" s="179">
        <v>133.68199999999999</v>
      </c>
    </row>
    <row r="1391" spans="1:5">
      <c r="A1391" s="178">
        <v>299450</v>
      </c>
      <c r="B1391" s="31">
        <v>4.4530000000000003</v>
      </c>
      <c r="C1391" s="31">
        <v>16.178000000000001</v>
      </c>
      <c r="D1391" s="31">
        <v>42.314999999999998</v>
      </c>
      <c r="E1391" s="179">
        <v>136.99600000000001</v>
      </c>
    </row>
    <row r="1392" spans="1:5">
      <c r="A1392" s="178">
        <v>299460</v>
      </c>
      <c r="B1392" s="31">
        <v>4.8029999999999999</v>
      </c>
      <c r="C1392" s="31">
        <v>13.901</v>
      </c>
      <c r="D1392" s="31">
        <v>46.280999999999999</v>
      </c>
      <c r="E1392" s="179">
        <v>150.39599999999999</v>
      </c>
    </row>
    <row r="1393" spans="1:5">
      <c r="A1393" s="178">
        <v>299470</v>
      </c>
      <c r="B1393" s="31">
        <v>4.3600000000000003</v>
      </c>
      <c r="C1393" s="31">
        <v>11.885</v>
      </c>
      <c r="D1393" s="31">
        <v>45.813000000000002</v>
      </c>
      <c r="E1393" s="179">
        <v>128.93100000000001</v>
      </c>
    </row>
    <row r="1394" spans="1:5">
      <c r="A1394" s="178">
        <v>299480</v>
      </c>
      <c r="B1394" s="31">
        <v>4.1769999999999996</v>
      </c>
      <c r="C1394" s="31">
        <v>10.24</v>
      </c>
      <c r="D1394" s="31">
        <v>42.682000000000002</v>
      </c>
      <c r="E1394" s="179">
        <v>110.624</v>
      </c>
    </row>
    <row r="1395" spans="1:5">
      <c r="A1395" s="178">
        <v>299490</v>
      </c>
      <c r="B1395" s="31">
        <v>4.8339999999999996</v>
      </c>
      <c r="C1395" s="31">
        <v>9.8130000000000006</v>
      </c>
      <c r="D1395" s="31">
        <v>45.054000000000002</v>
      </c>
      <c r="E1395" s="179">
        <v>100.265</v>
      </c>
    </row>
    <row r="1396" spans="1:5">
      <c r="A1396" s="178">
        <v>299500</v>
      </c>
      <c r="B1396" s="31">
        <v>5.1109999999999998</v>
      </c>
      <c r="C1396" s="31">
        <v>19.257999999999999</v>
      </c>
      <c r="D1396" s="31">
        <v>49.725999999999999</v>
      </c>
      <c r="E1396" s="179">
        <v>145.35599999999999</v>
      </c>
    </row>
    <row r="1397" spans="1:5">
      <c r="A1397" s="178">
        <v>299510</v>
      </c>
      <c r="B1397" s="31">
        <v>6.0549999999999997</v>
      </c>
      <c r="C1397" s="31">
        <v>19.850999999999999</v>
      </c>
      <c r="D1397" s="31">
        <v>55.832999999999998</v>
      </c>
      <c r="E1397" s="179">
        <v>195.54599999999999</v>
      </c>
    </row>
    <row r="1398" spans="1:5">
      <c r="A1398" s="178">
        <v>299520</v>
      </c>
      <c r="B1398" s="31">
        <v>5.859</v>
      </c>
      <c r="C1398" s="31">
        <v>20.594000000000001</v>
      </c>
      <c r="D1398" s="31">
        <v>59.572000000000003</v>
      </c>
      <c r="E1398" s="179">
        <v>202.226</v>
      </c>
    </row>
    <row r="1399" spans="1:5">
      <c r="A1399" s="178">
        <v>299524.82799999998</v>
      </c>
      <c r="B1399" s="31">
        <v>5.71</v>
      </c>
      <c r="C1399" s="31">
        <v>20.962</v>
      </c>
      <c r="D1399" s="31">
        <v>27.928999999999998</v>
      </c>
      <c r="E1399" s="179">
        <v>100.319</v>
      </c>
    </row>
    <row r="1400" spans="1:5">
      <c r="A1400" s="178">
        <v>299530</v>
      </c>
      <c r="B1400" s="31">
        <v>5.6109999999999998</v>
      </c>
      <c r="C1400" s="31">
        <v>22.506</v>
      </c>
      <c r="D1400" s="31">
        <v>29.276</v>
      </c>
      <c r="E1400" s="179">
        <v>112.405</v>
      </c>
    </row>
    <row r="1401" spans="1:5">
      <c r="A1401" s="178">
        <v>299540</v>
      </c>
      <c r="B1401" s="31">
        <v>6.2720000000000002</v>
      </c>
      <c r="C1401" s="31">
        <v>23.081</v>
      </c>
      <c r="D1401" s="31">
        <v>59.415999999999997</v>
      </c>
      <c r="E1401" s="179">
        <v>227.93199999999999</v>
      </c>
    </row>
    <row r="1402" spans="1:5">
      <c r="A1402" s="178">
        <v>299550</v>
      </c>
      <c r="B1402" s="31">
        <v>5.6909999999999998</v>
      </c>
      <c r="C1402" s="31">
        <v>22.315000000000001</v>
      </c>
      <c r="D1402" s="31">
        <v>59.814999999999998</v>
      </c>
      <c r="E1402" s="179">
        <v>226.97900000000001</v>
      </c>
    </row>
    <row r="1403" spans="1:5">
      <c r="A1403" s="178">
        <v>299560</v>
      </c>
      <c r="B1403" s="31">
        <v>5.7430000000000003</v>
      </c>
      <c r="C1403" s="31">
        <v>25.646999999999998</v>
      </c>
      <c r="D1403" s="31">
        <v>57.168999999999997</v>
      </c>
      <c r="E1403" s="179">
        <v>239.80699999999999</v>
      </c>
    </row>
    <row r="1404" spans="1:5">
      <c r="A1404" s="178">
        <v>299570</v>
      </c>
      <c r="B1404" s="31">
        <v>5.1369999999999996</v>
      </c>
      <c r="C1404" s="31">
        <v>25.402999999999999</v>
      </c>
      <c r="D1404" s="31">
        <v>54.399000000000001</v>
      </c>
      <c r="E1404" s="179">
        <v>255.25</v>
      </c>
    </row>
    <row r="1405" spans="1:5">
      <c r="A1405" s="178">
        <v>299580</v>
      </c>
      <c r="B1405" s="31">
        <v>5.181</v>
      </c>
      <c r="C1405" s="31">
        <v>23.327999999999999</v>
      </c>
      <c r="D1405" s="31">
        <v>51.585000000000001</v>
      </c>
      <c r="E1405" s="179">
        <v>243.65899999999999</v>
      </c>
    </row>
    <row r="1406" spans="1:5">
      <c r="A1406" s="178">
        <v>299590</v>
      </c>
      <c r="B1406" s="31">
        <v>5.2060000000000004</v>
      </c>
      <c r="C1406" s="31">
        <v>23.161999999999999</v>
      </c>
      <c r="D1406" s="31">
        <v>51.933</v>
      </c>
      <c r="E1406" s="179">
        <v>232.45099999999999</v>
      </c>
    </row>
    <row r="1407" spans="1:5">
      <c r="A1407" s="178">
        <v>299600</v>
      </c>
      <c r="B1407" s="31">
        <v>4.9960000000000004</v>
      </c>
      <c r="C1407" s="31">
        <v>25.370999999999999</v>
      </c>
      <c r="D1407" s="31">
        <v>51.012</v>
      </c>
      <c r="E1407" s="179">
        <v>242.666</v>
      </c>
    </row>
    <row r="1408" spans="1:5">
      <c r="A1408" s="178">
        <v>299610</v>
      </c>
      <c r="B1408" s="31">
        <v>4.758</v>
      </c>
      <c r="C1408" s="31">
        <v>26.32</v>
      </c>
      <c r="D1408" s="31">
        <v>48.774000000000001</v>
      </c>
      <c r="E1408" s="179">
        <v>258.45600000000002</v>
      </c>
    </row>
    <row r="1409" spans="1:5">
      <c r="A1409" s="178">
        <v>299611.47600000002</v>
      </c>
      <c r="B1409" s="31">
        <v>4.7169999999999996</v>
      </c>
      <c r="C1409" s="31">
        <v>26.242999999999999</v>
      </c>
      <c r="D1409" s="31">
        <v>6.9809999999999999</v>
      </c>
      <c r="E1409" s="179">
        <v>38.848999999999997</v>
      </c>
    </row>
    <row r="1410" spans="1:5">
      <c r="A1410" s="178">
        <v>299620</v>
      </c>
      <c r="B1410" s="31">
        <v>4.7610000000000001</v>
      </c>
      <c r="C1410" s="31">
        <v>30.071999999999999</v>
      </c>
      <c r="D1410" s="31">
        <v>40.337000000000003</v>
      </c>
      <c r="E1410" s="179">
        <v>240.43700000000001</v>
      </c>
    </row>
    <row r="1411" spans="1:5">
      <c r="A1411" s="178">
        <v>299630</v>
      </c>
      <c r="B1411" s="31">
        <v>5.1760000000000002</v>
      </c>
      <c r="C1411" s="31">
        <v>29.963000000000001</v>
      </c>
      <c r="D1411" s="31">
        <v>49.610999999999997</v>
      </c>
      <c r="E1411" s="179">
        <v>300.69600000000003</v>
      </c>
    </row>
    <row r="1412" spans="1:5">
      <c r="A1412" s="178">
        <v>299640</v>
      </c>
      <c r="B1412" s="31">
        <v>6.0819999999999999</v>
      </c>
      <c r="C1412" s="31">
        <v>29.635000000000002</v>
      </c>
      <c r="D1412" s="31">
        <v>56.201999999999998</v>
      </c>
      <c r="E1412" s="179">
        <v>298.49599999999998</v>
      </c>
    </row>
    <row r="1413" spans="1:5">
      <c r="A1413" s="178">
        <v>299650</v>
      </c>
      <c r="B1413" s="31">
        <v>5.78</v>
      </c>
      <c r="C1413" s="31">
        <v>29.81</v>
      </c>
      <c r="D1413" s="31">
        <v>59.210999999999999</v>
      </c>
      <c r="E1413" s="179">
        <v>297.73</v>
      </c>
    </row>
    <row r="1414" spans="1:5">
      <c r="A1414" s="178">
        <v>299660</v>
      </c>
      <c r="B1414" s="31">
        <v>6.1589999999999998</v>
      </c>
      <c r="C1414" s="31">
        <v>30.015000000000001</v>
      </c>
      <c r="D1414" s="31">
        <v>59.595999999999997</v>
      </c>
      <c r="E1414" s="179">
        <v>299.63</v>
      </c>
    </row>
    <row r="1415" spans="1:5">
      <c r="A1415" s="178">
        <v>299665.80200000003</v>
      </c>
      <c r="B1415" s="31">
        <v>6.694</v>
      </c>
      <c r="C1415" s="31">
        <v>29.984999999999999</v>
      </c>
      <c r="D1415" s="31">
        <v>37.286000000000001</v>
      </c>
      <c r="E1415" s="179">
        <v>174.05699999999999</v>
      </c>
    </row>
    <row r="1416" spans="1:5">
      <c r="A1416" s="178">
        <v>299670</v>
      </c>
      <c r="B1416" s="31">
        <v>4.2969999999999997</v>
      </c>
      <c r="C1416" s="31">
        <v>30.148</v>
      </c>
      <c r="D1416" s="31">
        <v>23.068999999999999</v>
      </c>
      <c r="E1416" s="179">
        <v>126.223</v>
      </c>
    </row>
    <row r="1417" spans="1:5">
      <c r="A1417" s="178">
        <v>299680</v>
      </c>
      <c r="B1417" s="31">
        <v>4.0780000000000003</v>
      </c>
      <c r="C1417" s="31">
        <v>28.774999999999999</v>
      </c>
      <c r="D1417" s="31">
        <v>41.871000000000002</v>
      </c>
      <c r="E1417" s="179">
        <v>294.61399999999998</v>
      </c>
    </row>
    <row r="1418" spans="1:5">
      <c r="A1418" s="178">
        <v>299690</v>
      </c>
      <c r="B1418" s="31">
        <v>3.7530000000000001</v>
      </c>
      <c r="C1418" s="31">
        <v>30.936</v>
      </c>
      <c r="D1418" s="31">
        <v>39.151000000000003</v>
      </c>
      <c r="E1418" s="179">
        <v>298.55500000000001</v>
      </c>
    </row>
    <row r="1419" spans="1:5">
      <c r="A1419" s="178">
        <v>299700</v>
      </c>
      <c r="B1419" s="31">
        <v>4.782</v>
      </c>
      <c r="C1419" s="31">
        <v>32.634</v>
      </c>
      <c r="D1419" s="31">
        <v>42.674999999999997</v>
      </c>
      <c r="E1419" s="179">
        <v>317.85399999999998</v>
      </c>
    </row>
    <row r="1420" spans="1:5">
      <c r="A1420" s="178">
        <v>299710</v>
      </c>
      <c r="B1420" s="31">
        <v>5.6630000000000003</v>
      </c>
      <c r="C1420" s="31">
        <v>30.291</v>
      </c>
      <c r="D1420" s="31">
        <v>52.228000000000002</v>
      </c>
      <c r="E1420" s="179">
        <v>314.625</v>
      </c>
    </row>
    <row r="1421" spans="1:5">
      <c r="A1421" s="178">
        <v>299720</v>
      </c>
      <c r="B1421" s="31">
        <v>3.8820000000000001</v>
      </c>
      <c r="C1421" s="31">
        <v>28.437999999999999</v>
      </c>
      <c r="D1421" s="31">
        <v>47.725999999999999</v>
      </c>
      <c r="E1421" s="179">
        <v>293.64299999999997</v>
      </c>
    </row>
    <row r="1422" spans="1:5">
      <c r="A1422" s="178">
        <v>299724.82799999998</v>
      </c>
      <c r="B1422" s="31">
        <v>3.7629999999999999</v>
      </c>
      <c r="C1422" s="31">
        <v>28.462</v>
      </c>
      <c r="D1422" s="31">
        <v>18.456</v>
      </c>
      <c r="E1422" s="179">
        <v>137.36000000000001</v>
      </c>
    </row>
    <row r="1423" spans="1:5">
      <c r="A1423" s="178">
        <v>299730</v>
      </c>
      <c r="B1423" s="31">
        <v>3.6819999999999999</v>
      </c>
      <c r="C1423" s="31">
        <v>28.734999999999999</v>
      </c>
      <c r="D1423" s="31">
        <v>19.254000000000001</v>
      </c>
      <c r="E1423" s="179">
        <v>147.90799999999999</v>
      </c>
    </row>
    <row r="1424" spans="1:5">
      <c r="A1424" s="178">
        <v>299740</v>
      </c>
      <c r="B1424" s="31">
        <v>3.5150000000000001</v>
      </c>
      <c r="C1424" s="31">
        <v>29.513000000000002</v>
      </c>
      <c r="D1424" s="31">
        <v>35.988999999999997</v>
      </c>
      <c r="E1424" s="179">
        <v>291.24099999999999</v>
      </c>
    </row>
    <row r="1425" spans="1:5">
      <c r="A1425" s="178">
        <v>299750</v>
      </c>
      <c r="B1425" s="31">
        <v>3.367</v>
      </c>
      <c r="C1425" s="31">
        <v>29.26</v>
      </c>
      <c r="D1425" s="31">
        <v>34.409999999999997</v>
      </c>
      <c r="E1425" s="179">
        <v>293.86799999999999</v>
      </c>
    </row>
    <row r="1426" spans="1:5">
      <c r="A1426" s="178">
        <v>299760</v>
      </c>
      <c r="B1426" s="31">
        <v>3.2269999999999999</v>
      </c>
      <c r="C1426" s="31">
        <v>29.356999999999999</v>
      </c>
      <c r="D1426" s="31">
        <v>32.966999999999999</v>
      </c>
      <c r="E1426" s="179">
        <v>293.08600000000001</v>
      </c>
    </row>
    <row r="1427" spans="1:5">
      <c r="A1427" s="178">
        <v>299770</v>
      </c>
      <c r="B1427" s="31">
        <v>3.2330000000000001</v>
      </c>
      <c r="C1427" s="31">
        <v>29.882999999999999</v>
      </c>
      <c r="D1427" s="31">
        <v>32.298999999999999</v>
      </c>
      <c r="E1427" s="179">
        <v>296.19799999999998</v>
      </c>
    </row>
    <row r="1428" spans="1:5">
      <c r="A1428" s="178">
        <v>299780</v>
      </c>
      <c r="B1428" s="31">
        <v>4.3929999999999998</v>
      </c>
      <c r="C1428" s="31">
        <v>28.518000000000001</v>
      </c>
      <c r="D1428" s="31">
        <v>38.130000000000003</v>
      </c>
      <c r="E1428" s="179">
        <v>292.005</v>
      </c>
    </row>
    <row r="1429" spans="1:5">
      <c r="A1429" s="178">
        <v>299790</v>
      </c>
      <c r="B1429" s="31">
        <v>3.9590000000000001</v>
      </c>
      <c r="C1429" s="31">
        <v>31.175000000000001</v>
      </c>
      <c r="D1429" s="31">
        <v>41.761000000000003</v>
      </c>
      <c r="E1429" s="179">
        <v>298.46600000000001</v>
      </c>
    </row>
    <row r="1430" spans="1:5">
      <c r="A1430" s="178">
        <v>299800</v>
      </c>
      <c r="B1430" s="31">
        <v>3.2040000000000002</v>
      </c>
      <c r="C1430" s="31">
        <v>34.435000000000002</v>
      </c>
      <c r="D1430" s="31">
        <v>35.816000000000003</v>
      </c>
      <c r="E1430" s="179">
        <v>328.048</v>
      </c>
    </row>
    <row r="1431" spans="1:5">
      <c r="A1431" s="178">
        <v>299810</v>
      </c>
      <c r="B1431" s="31">
        <v>3.2090000000000001</v>
      </c>
      <c r="C1431" s="31">
        <v>35.274000000000001</v>
      </c>
      <c r="D1431" s="31">
        <v>32.061999999999998</v>
      </c>
      <c r="E1431" s="179">
        <v>348.54300000000001</v>
      </c>
    </row>
    <row r="1432" spans="1:5">
      <c r="A1432" s="178">
        <v>299820</v>
      </c>
      <c r="B1432" s="31">
        <v>3.173</v>
      </c>
      <c r="C1432" s="31">
        <v>38.51</v>
      </c>
      <c r="D1432" s="31">
        <v>31.91</v>
      </c>
      <c r="E1432" s="179">
        <v>368.92099999999999</v>
      </c>
    </row>
    <row r="1433" spans="1:5">
      <c r="A1433" s="178">
        <v>299830</v>
      </c>
      <c r="B1433" s="31">
        <v>2.863</v>
      </c>
      <c r="C1433" s="31">
        <v>38.481000000000002</v>
      </c>
      <c r="D1433" s="31">
        <v>30.184000000000001</v>
      </c>
      <c r="E1433" s="179">
        <v>384.95600000000002</v>
      </c>
    </row>
    <row r="1434" spans="1:5">
      <c r="A1434" s="178">
        <v>299840</v>
      </c>
      <c r="B1434" s="31">
        <v>2.5670000000000002</v>
      </c>
      <c r="C1434" s="31">
        <v>38.350999999999999</v>
      </c>
      <c r="D1434" s="31">
        <v>27.15</v>
      </c>
      <c r="E1434" s="179">
        <v>384.16199999999998</v>
      </c>
    </row>
    <row r="1435" spans="1:5">
      <c r="A1435" s="178">
        <v>299850</v>
      </c>
      <c r="B1435" s="31">
        <v>2.6629999999999998</v>
      </c>
      <c r="C1435" s="31">
        <v>37.332999999999998</v>
      </c>
      <c r="D1435" s="31">
        <v>26.149000000000001</v>
      </c>
      <c r="E1435" s="179">
        <v>378.423</v>
      </c>
    </row>
    <row r="1436" spans="1:5">
      <c r="A1436" s="178">
        <v>299860</v>
      </c>
      <c r="B1436" s="31">
        <v>2.7749999999999999</v>
      </c>
      <c r="C1436" s="31">
        <v>36.779000000000003</v>
      </c>
      <c r="D1436" s="31">
        <v>27.190999999999999</v>
      </c>
      <c r="E1436" s="179">
        <v>370.56299999999999</v>
      </c>
    </row>
    <row r="1437" spans="1:5">
      <c r="A1437" s="178">
        <v>299870</v>
      </c>
      <c r="B1437" s="31">
        <v>2.5070000000000001</v>
      </c>
      <c r="C1437" s="31">
        <v>42.884999999999998</v>
      </c>
      <c r="D1437" s="31">
        <v>26.411000000000001</v>
      </c>
      <c r="E1437" s="179">
        <v>398.32100000000003</v>
      </c>
    </row>
    <row r="1438" spans="1:5">
      <c r="A1438" s="178">
        <v>299880</v>
      </c>
      <c r="B1438" s="31">
        <v>2.2389999999999999</v>
      </c>
      <c r="C1438" s="31">
        <v>38.167000000000002</v>
      </c>
      <c r="D1438" s="31">
        <v>23.734000000000002</v>
      </c>
      <c r="E1438" s="179">
        <v>405.26100000000002</v>
      </c>
    </row>
    <row r="1439" spans="1:5">
      <c r="A1439" s="178">
        <v>299890</v>
      </c>
      <c r="B1439" s="31">
        <v>1.504</v>
      </c>
      <c r="C1439" s="31">
        <v>37.929000000000002</v>
      </c>
      <c r="D1439" s="31">
        <v>18.715</v>
      </c>
      <c r="E1439" s="179">
        <v>380.483</v>
      </c>
    </row>
    <row r="1440" spans="1:5">
      <c r="A1440" s="178">
        <v>299900</v>
      </c>
      <c r="B1440" s="31">
        <v>1.169</v>
      </c>
      <c r="C1440" s="31">
        <v>39.335999999999999</v>
      </c>
      <c r="D1440" s="31">
        <v>13.365</v>
      </c>
      <c r="E1440" s="179">
        <v>386.32799999999997</v>
      </c>
    </row>
    <row r="1441" spans="1:5">
      <c r="A1441" s="178">
        <v>299910</v>
      </c>
      <c r="B1441" s="31">
        <v>1.177</v>
      </c>
      <c r="C1441" s="31">
        <v>37.020000000000003</v>
      </c>
      <c r="D1441" s="31">
        <v>11.733000000000001</v>
      </c>
      <c r="E1441" s="179">
        <v>381.78100000000001</v>
      </c>
    </row>
    <row r="1442" spans="1:5">
      <c r="A1442" s="178">
        <v>299920</v>
      </c>
      <c r="B1442" s="31">
        <v>1.26</v>
      </c>
      <c r="C1442" s="31">
        <v>37.594999999999999</v>
      </c>
      <c r="D1442" s="31">
        <v>12.186999999999999</v>
      </c>
      <c r="E1442" s="179">
        <v>373.072</v>
      </c>
    </row>
    <row r="1443" spans="1:5">
      <c r="A1443" s="178">
        <v>299930</v>
      </c>
      <c r="B1443" s="31">
        <v>1.31</v>
      </c>
      <c r="C1443" s="31">
        <v>38.009</v>
      </c>
      <c r="D1443" s="31">
        <v>12.851000000000001</v>
      </c>
      <c r="E1443" s="179">
        <v>378.017</v>
      </c>
    </row>
    <row r="1444" spans="1:5">
      <c r="A1444" s="178">
        <v>299940</v>
      </c>
      <c r="B1444" s="31">
        <v>1.57</v>
      </c>
      <c r="C1444" s="31">
        <v>38.823</v>
      </c>
      <c r="D1444" s="31">
        <v>14.398</v>
      </c>
      <c r="E1444" s="179">
        <v>384.161</v>
      </c>
    </row>
    <row r="1445" spans="1:5">
      <c r="A1445" s="178">
        <v>299950</v>
      </c>
      <c r="B1445" s="31">
        <v>1.601</v>
      </c>
      <c r="C1445" s="31">
        <v>41.363999999999997</v>
      </c>
      <c r="D1445" s="31">
        <v>15.852</v>
      </c>
      <c r="E1445" s="179">
        <v>400.93599999999998</v>
      </c>
    </row>
    <row r="1446" spans="1:5">
      <c r="A1446" s="178">
        <v>299960</v>
      </c>
      <c r="B1446" s="31">
        <v>1.3440000000000001</v>
      </c>
      <c r="C1446" s="31">
        <v>40.159999999999997</v>
      </c>
      <c r="D1446" s="31">
        <v>14.724</v>
      </c>
      <c r="E1446" s="179">
        <v>407.62099999999998</v>
      </c>
    </row>
    <row r="1447" spans="1:5">
      <c r="A1447" s="178">
        <v>299970</v>
      </c>
      <c r="B1447" s="31">
        <v>1.4319999999999999</v>
      </c>
      <c r="C1447" s="31">
        <v>36.515000000000001</v>
      </c>
      <c r="D1447" s="31">
        <v>13.881</v>
      </c>
      <c r="E1447" s="179">
        <v>383.375</v>
      </c>
    </row>
    <row r="1448" spans="1:5">
      <c r="A1448" s="178">
        <v>299980</v>
      </c>
      <c r="B1448" s="31">
        <v>1.208</v>
      </c>
      <c r="C1448" s="31">
        <v>36.911999999999999</v>
      </c>
      <c r="D1448" s="31">
        <v>13.198</v>
      </c>
      <c r="E1448" s="179">
        <v>367.13200000000001</v>
      </c>
    </row>
    <row r="1449" spans="1:5">
      <c r="A1449" s="178">
        <v>299990</v>
      </c>
      <c r="B1449" s="31">
        <v>1.19</v>
      </c>
      <c r="C1449" s="31">
        <v>37.994</v>
      </c>
      <c r="D1449" s="31">
        <v>11.989000000000001</v>
      </c>
      <c r="E1449" s="179">
        <v>374.52800000000002</v>
      </c>
    </row>
    <row r="1450" spans="1:5">
      <c r="A1450" s="178">
        <v>300000</v>
      </c>
      <c r="B1450" s="31">
        <v>1.2669999999999999</v>
      </c>
      <c r="C1450" s="31">
        <v>37.35</v>
      </c>
      <c r="D1450" s="31">
        <v>12.284000000000001</v>
      </c>
      <c r="E1450" s="179">
        <v>376.71899999999999</v>
      </c>
    </row>
    <row r="1451" spans="1:5">
      <c r="A1451" s="178">
        <v>300010</v>
      </c>
      <c r="B1451" s="31">
        <v>1.288</v>
      </c>
      <c r="C1451" s="31">
        <v>37.177</v>
      </c>
      <c r="D1451" s="31">
        <v>12.773</v>
      </c>
      <c r="E1451" s="179">
        <v>372.637</v>
      </c>
    </row>
    <row r="1452" spans="1:5">
      <c r="A1452" s="178">
        <v>300020</v>
      </c>
      <c r="B1452" s="31">
        <v>1.345</v>
      </c>
      <c r="C1452" s="31">
        <v>34.258000000000003</v>
      </c>
      <c r="D1452" s="31">
        <v>13.164</v>
      </c>
      <c r="E1452" s="179">
        <v>357.178</v>
      </c>
    </row>
    <row r="1453" spans="1:5">
      <c r="A1453" s="178">
        <v>300030</v>
      </c>
      <c r="B1453" s="31">
        <v>1.506</v>
      </c>
      <c r="C1453" s="31">
        <v>19.617999999999999</v>
      </c>
      <c r="D1453" s="31">
        <v>14.252000000000001</v>
      </c>
      <c r="E1453" s="179">
        <v>269.37900000000002</v>
      </c>
    </row>
    <row r="1454" spans="1:5">
      <c r="A1454" s="178">
        <v>300040</v>
      </c>
      <c r="B1454" s="31">
        <v>1.7390000000000001</v>
      </c>
      <c r="C1454" s="31">
        <v>31.741</v>
      </c>
      <c r="D1454" s="31">
        <v>16.224</v>
      </c>
      <c r="E1454" s="179">
        <v>256.79399999999998</v>
      </c>
    </row>
    <row r="1455" spans="1:5">
      <c r="A1455" s="178">
        <v>300050</v>
      </c>
      <c r="B1455" s="31">
        <v>1.9330000000000001</v>
      </c>
      <c r="C1455" s="31">
        <v>35.043999999999997</v>
      </c>
      <c r="D1455" s="31">
        <v>18.363</v>
      </c>
      <c r="E1455" s="179">
        <v>333.92599999999999</v>
      </c>
    </row>
    <row r="1456" spans="1:5">
      <c r="A1456" s="178">
        <v>300060</v>
      </c>
      <c r="B1456" s="31">
        <v>2.1869999999999998</v>
      </c>
      <c r="C1456" s="31">
        <v>33.875</v>
      </c>
      <c r="D1456" s="31">
        <v>20.602</v>
      </c>
      <c r="E1456" s="179">
        <v>344.596</v>
      </c>
    </row>
    <row r="1457" spans="1:5">
      <c r="A1457" s="178">
        <v>300070</v>
      </c>
      <c r="B1457" s="31">
        <v>3.0489999999999999</v>
      </c>
      <c r="C1457" s="31">
        <v>31.991</v>
      </c>
      <c r="D1457" s="31">
        <v>26.177</v>
      </c>
      <c r="E1457" s="179">
        <v>329.33300000000003</v>
      </c>
    </row>
    <row r="1458" spans="1:5">
      <c r="A1458" s="178">
        <v>300080</v>
      </c>
      <c r="B1458" s="31">
        <v>3.3050000000000002</v>
      </c>
      <c r="C1458" s="31">
        <v>28.946000000000002</v>
      </c>
      <c r="D1458" s="31">
        <v>31.768000000000001</v>
      </c>
      <c r="E1458" s="179">
        <v>304.68900000000002</v>
      </c>
    </row>
    <row r="1459" spans="1:5">
      <c r="A1459" s="178">
        <v>300090</v>
      </c>
      <c r="B1459" s="31">
        <v>3</v>
      </c>
      <c r="C1459" s="31">
        <v>27.763000000000002</v>
      </c>
      <c r="D1459" s="31">
        <v>31.526</v>
      </c>
      <c r="E1459" s="179">
        <v>283.54700000000003</v>
      </c>
    </row>
    <row r="1460" spans="1:5">
      <c r="A1460" s="178">
        <v>300100</v>
      </c>
      <c r="B1460" s="31">
        <v>3.089</v>
      </c>
      <c r="C1460" s="31">
        <v>27.608000000000001</v>
      </c>
      <c r="D1460" s="31">
        <v>30.446999999999999</v>
      </c>
      <c r="E1460" s="179">
        <v>276.85500000000002</v>
      </c>
    </row>
    <row r="1461" spans="1:5">
      <c r="A1461" s="178">
        <v>300110</v>
      </c>
      <c r="B1461" s="31">
        <v>3.923</v>
      </c>
      <c r="C1461" s="31">
        <v>25.507999999999999</v>
      </c>
      <c r="D1461" s="31">
        <v>35.058999999999997</v>
      </c>
      <c r="E1461" s="179">
        <v>265.57799999999997</v>
      </c>
    </row>
    <row r="1462" spans="1:5">
      <c r="A1462" s="178">
        <v>300120</v>
      </c>
      <c r="B1462" s="31">
        <v>4.976</v>
      </c>
      <c r="C1462" s="31">
        <v>18.175999999999998</v>
      </c>
      <c r="D1462" s="31">
        <v>44.491999999999997</v>
      </c>
      <c r="E1462" s="179">
        <v>218.41800000000001</v>
      </c>
    </row>
    <row r="1463" spans="1:5">
      <c r="A1463" s="178">
        <v>300130</v>
      </c>
      <c r="B1463" s="31">
        <v>5.4560000000000004</v>
      </c>
      <c r="C1463" s="31">
        <v>13.398</v>
      </c>
      <c r="D1463" s="31">
        <v>52.158000000000001</v>
      </c>
      <c r="E1463" s="179">
        <v>157.869</v>
      </c>
    </row>
    <row r="1464" spans="1:5">
      <c r="A1464" s="178">
        <v>300140</v>
      </c>
      <c r="B1464" s="31">
        <v>6.234</v>
      </c>
      <c r="C1464" s="31">
        <v>7.8529999999999998</v>
      </c>
      <c r="D1464" s="31">
        <v>58.451000000000001</v>
      </c>
      <c r="E1464" s="179">
        <v>106.253</v>
      </c>
    </row>
    <row r="1465" spans="1:5">
      <c r="A1465" s="178">
        <v>300150</v>
      </c>
      <c r="B1465" s="31">
        <v>6.7389999999999999</v>
      </c>
      <c r="C1465" s="31">
        <v>12.817</v>
      </c>
      <c r="D1465" s="31">
        <v>64.867000000000004</v>
      </c>
      <c r="E1465" s="179">
        <v>103.351</v>
      </c>
    </row>
    <row r="1466" spans="1:5">
      <c r="A1466" s="178">
        <v>300160</v>
      </c>
      <c r="B1466" s="31">
        <v>6.8079999999999998</v>
      </c>
      <c r="C1466" s="31">
        <v>17.122</v>
      </c>
      <c r="D1466" s="31">
        <v>67.733999999999995</v>
      </c>
      <c r="E1466" s="179">
        <v>149.697</v>
      </c>
    </row>
    <row r="1467" spans="1:5">
      <c r="A1467" s="178">
        <v>300170</v>
      </c>
      <c r="B1467" s="31">
        <v>6.6589999999999998</v>
      </c>
      <c r="C1467" s="31">
        <v>12.967000000000001</v>
      </c>
      <c r="D1467" s="31">
        <v>67.332999999999998</v>
      </c>
      <c r="E1467" s="179">
        <v>150.44399999999999</v>
      </c>
    </row>
    <row r="1468" spans="1:5">
      <c r="A1468" s="178">
        <v>300180</v>
      </c>
      <c r="B1468" s="31">
        <v>1.123</v>
      </c>
      <c r="C1468" s="31">
        <v>36.841999999999999</v>
      </c>
      <c r="D1468" s="31">
        <v>38.908000000000001</v>
      </c>
      <c r="E1468" s="179">
        <v>249.04599999999999</v>
      </c>
    </row>
    <row r="1469" spans="1:5">
      <c r="A1469" s="178">
        <v>300190</v>
      </c>
      <c r="B1469" s="31">
        <v>11.157999999999999</v>
      </c>
      <c r="C1469" s="31">
        <v>7.7869999999999999</v>
      </c>
      <c r="D1469" s="31">
        <v>61.406999999999996</v>
      </c>
      <c r="E1469" s="179">
        <v>223.14599999999999</v>
      </c>
    </row>
    <row r="1470" spans="1:5">
      <c r="A1470" s="178">
        <v>300200</v>
      </c>
      <c r="B1470" s="31">
        <v>0</v>
      </c>
      <c r="C1470" s="31">
        <v>37.103000000000002</v>
      </c>
      <c r="D1470" s="31">
        <v>55.792000000000002</v>
      </c>
      <c r="E1470" s="179">
        <v>224.452</v>
      </c>
    </row>
    <row r="1471" spans="1:5">
      <c r="A1471" s="178">
        <v>300210</v>
      </c>
      <c r="B1471" s="31">
        <v>0</v>
      </c>
      <c r="C1471" s="31">
        <v>58.162999999999997</v>
      </c>
      <c r="D1471" s="31">
        <v>0</v>
      </c>
      <c r="E1471" s="179">
        <v>476.33199999999999</v>
      </c>
    </row>
    <row r="1472" spans="1:5">
      <c r="A1472" s="178">
        <v>300220</v>
      </c>
      <c r="B1472" s="31">
        <v>0</v>
      </c>
      <c r="C1472" s="31">
        <v>54.838999999999999</v>
      </c>
      <c r="D1472" s="31">
        <v>0</v>
      </c>
      <c r="E1472" s="179">
        <v>565.01099999999997</v>
      </c>
    </row>
    <row r="1473" spans="1:5">
      <c r="A1473" s="178">
        <v>300230</v>
      </c>
      <c r="B1473" s="31">
        <v>0</v>
      </c>
      <c r="C1473" s="31">
        <v>47.341000000000001</v>
      </c>
      <c r="D1473" s="31">
        <v>0</v>
      </c>
      <c r="E1473" s="179">
        <v>510.90100000000001</v>
      </c>
    </row>
    <row r="1474" spans="1:5">
      <c r="A1474" s="178">
        <v>300240</v>
      </c>
      <c r="B1474" s="31">
        <v>0</v>
      </c>
      <c r="C1474" s="31">
        <v>44.356999999999999</v>
      </c>
      <c r="D1474" s="31">
        <v>0</v>
      </c>
      <c r="E1474" s="179">
        <v>458.49099999999999</v>
      </c>
    </row>
    <row r="1475" spans="1:5">
      <c r="A1475" s="178">
        <v>300250</v>
      </c>
      <c r="B1475" s="31">
        <v>0</v>
      </c>
      <c r="C1475" s="31">
        <v>48.969000000000001</v>
      </c>
      <c r="D1475" s="31">
        <v>0</v>
      </c>
      <c r="E1475" s="179">
        <v>466.63299999999998</v>
      </c>
    </row>
    <row r="1476" spans="1:5">
      <c r="A1476" s="178">
        <v>300260</v>
      </c>
      <c r="B1476" s="31">
        <v>0</v>
      </c>
      <c r="C1476" s="31">
        <v>53.625</v>
      </c>
      <c r="D1476" s="31">
        <v>0</v>
      </c>
      <c r="E1476" s="179">
        <v>512.97299999999996</v>
      </c>
    </row>
    <row r="1477" spans="1:5">
      <c r="A1477" s="178">
        <v>300270</v>
      </c>
      <c r="B1477" s="31">
        <v>0</v>
      </c>
      <c r="C1477" s="31">
        <v>52.43</v>
      </c>
      <c r="D1477" s="31">
        <v>0</v>
      </c>
      <c r="E1477" s="179">
        <v>530.27599999999995</v>
      </c>
    </row>
    <row r="1478" spans="1:5">
      <c r="A1478" s="178">
        <v>300280</v>
      </c>
      <c r="B1478" s="31">
        <v>1.524</v>
      </c>
      <c r="C1478" s="31">
        <v>39.198</v>
      </c>
      <c r="D1478" s="31">
        <v>7.6210000000000004</v>
      </c>
      <c r="E1478" s="179">
        <v>458.14100000000002</v>
      </c>
    </row>
    <row r="1479" spans="1:5">
      <c r="A1479" s="178">
        <v>300290</v>
      </c>
      <c r="B1479" s="31">
        <v>1.99</v>
      </c>
      <c r="C1479" s="31">
        <v>27.242999999999999</v>
      </c>
      <c r="D1479" s="31">
        <v>17.57</v>
      </c>
      <c r="E1479" s="179">
        <v>332.20600000000002</v>
      </c>
    </row>
    <row r="1480" spans="1:5">
      <c r="A1480" s="178">
        <v>300300</v>
      </c>
      <c r="B1480" s="31">
        <v>2.0270000000000001</v>
      </c>
      <c r="C1480" s="31">
        <v>14.83</v>
      </c>
      <c r="D1480" s="31">
        <v>20.085000000000001</v>
      </c>
      <c r="E1480" s="179">
        <v>210.36600000000001</v>
      </c>
    </row>
    <row r="1481" spans="1:5">
      <c r="A1481" s="178">
        <v>300310</v>
      </c>
      <c r="B1481" s="31">
        <v>7.6929999999999996</v>
      </c>
      <c r="C1481" s="31">
        <v>13.632999999999999</v>
      </c>
      <c r="D1481" s="31">
        <v>48.598999999999997</v>
      </c>
      <c r="E1481" s="179">
        <v>142.315</v>
      </c>
    </row>
    <row r="1482" spans="1:5">
      <c r="A1482" s="178">
        <v>300320</v>
      </c>
      <c r="B1482" s="31">
        <v>6.226</v>
      </c>
      <c r="C1482" s="31">
        <v>14.625999999999999</v>
      </c>
      <c r="D1482" s="31">
        <v>69.591999999999999</v>
      </c>
      <c r="E1482" s="179">
        <v>141.29599999999999</v>
      </c>
    </row>
    <row r="1483" spans="1:5">
      <c r="A1483" s="178">
        <v>300330</v>
      </c>
      <c r="B1483" s="31">
        <v>4.6609999999999996</v>
      </c>
      <c r="C1483" s="31">
        <v>16.312000000000001</v>
      </c>
      <c r="D1483" s="31">
        <v>54.433999999999997</v>
      </c>
      <c r="E1483" s="179">
        <v>154.691</v>
      </c>
    </row>
    <row r="1484" spans="1:5">
      <c r="A1484" s="178">
        <v>300339.14600000001</v>
      </c>
      <c r="B1484" s="31">
        <v>2.956</v>
      </c>
      <c r="C1484" s="31">
        <v>17.652000000000001</v>
      </c>
      <c r="D1484" s="31">
        <v>34.771000000000001</v>
      </c>
      <c r="E1484" s="179">
        <v>155.541</v>
      </c>
    </row>
    <row r="1485" spans="1:5">
      <c r="A1485" s="178">
        <v>300340</v>
      </c>
      <c r="B1485" s="31">
        <v>2.9929999999999999</v>
      </c>
      <c r="C1485" s="31">
        <v>17.670999999999999</v>
      </c>
      <c r="D1485" s="31">
        <v>2.536</v>
      </c>
      <c r="E1485" s="179">
        <v>15.101000000000001</v>
      </c>
    </row>
    <row r="1486" spans="1:5">
      <c r="A1486" s="178">
        <v>300350</v>
      </c>
      <c r="B1486" s="31">
        <v>5.157</v>
      </c>
      <c r="C1486" s="31">
        <v>12.066000000000001</v>
      </c>
      <c r="D1486" s="31">
        <v>40.692</v>
      </c>
      <c r="E1486" s="179">
        <v>148.9</v>
      </c>
    </row>
    <row r="1487" spans="1:5">
      <c r="A1487" s="178">
        <v>300359.614</v>
      </c>
      <c r="B1487" s="31">
        <v>5.6710000000000003</v>
      </c>
      <c r="C1487" s="31">
        <v>9.7850000000000001</v>
      </c>
      <c r="D1487" s="31">
        <v>52.051000000000002</v>
      </c>
      <c r="E1487" s="179">
        <v>105.039</v>
      </c>
    </row>
    <row r="1488" spans="1:5">
      <c r="A1488" s="178">
        <v>300360</v>
      </c>
      <c r="B1488" s="31">
        <v>5.5229999999999997</v>
      </c>
      <c r="C1488" s="31">
        <v>10.039</v>
      </c>
      <c r="D1488" s="31">
        <v>2.161</v>
      </c>
      <c r="E1488" s="179">
        <v>3.8279999999999998</v>
      </c>
    </row>
    <row r="1489" spans="1:5">
      <c r="A1489" s="178">
        <v>300370</v>
      </c>
      <c r="B1489" s="31">
        <v>4.4889999999999999</v>
      </c>
      <c r="C1489" s="31">
        <v>13.614000000000001</v>
      </c>
      <c r="D1489" s="31">
        <v>50.057000000000002</v>
      </c>
      <c r="E1489" s="179">
        <v>118.262</v>
      </c>
    </row>
    <row r="1490" spans="1:5">
      <c r="A1490" s="178">
        <v>300380</v>
      </c>
      <c r="B1490" s="31">
        <v>3.02</v>
      </c>
      <c r="C1490" s="31">
        <v>15.403</v>
      </c>
      <c r="D1490" s="31">
        <v>37.545000000000002</v>
      </c>
      <c r="E1490" s="179">
        <v>145.08199999999999</v>
      </c>
    </row>
    <row r="1491" spans="1:5">
      <c r="A1491" s="178">
        <v>300390</v>
      </c>
      <c r="B1491" s="31">
        <v>2.9289999999999998</v>
      </c>
      <c r="C1491" s="31">
        <v>15.491</v>
      </c>
      <c r="D1491" s="31">
        <v>29.748000000000001</v>
      </c>
      <c r="E1491" s="179">
        <v>154.46799999999999</v>
      </c>
    </row>
    <row r="1492" spans="1:5">
      <c r="A1492" s="178">
        <v>300400</v>
      </c>
      <c r="B1492" s="31">
        <v>3.0880000000000001</v>
      </c>
      <c r="C1492" s="31">
        <v>12.672000000000001</v>
      </c>
      <c r="D1492" s="31">
        <v>30.085000000000001</v>
      </c>
      <c r="E1492" s="179">
        <v>140.81200000000001</v>
      </c>
    </row>
    <row r="1493" spans="1:5">
      <c r="A1493" s="178">
        <v>300410</v>
      </c>
      <c r="B1493" s="31">
        <v>2.7909999999999999</v>
      </c>
      <c r="C1493" s="31">
        <v>17.925000000000001</v>
      </c>
      <c r="D1493" s="31">
        <v>29.393000000000001</v>
      </c>
      <c r="E1493" s="179">
        <v>152.98400000000001</v>
      </c>
    </row>
    <row r="1494" spans="1:5">
      <c r="A1494" s="178">
        <v>300420</v>
      </c>
      <c r="B1494" s="31">
        <v>2.6070000000000002</v>
      </c>
      <c r="C1494" s="31">
        <v>14.861000000000001</v>
      </c>
      <c r="D1494" s="31">
        <v>26.991</v>
      </c>
      <c r="E1494" s="179">
        <v>163.934</v>
      </c>
    </row>
    <row r="1495" spans="1:5">
      <c r="A1495" s="178">
        <v>300430</v>
      </c>
      <c r="B1495" s="31">
        <v>1.177</v>
      </c>
      <c r="C1495" s="31">
        <v>10.351000000000001</v>
      </c>
      <c r="D1495" s="31">
        <v>18.923999999999999</v>
      </c>
      <c r="E1495" s="179">
        <v>126.062</v>
      </c>
    </row>
    <row r="1496" spans="1:5">
      <c r="A1496" s="178">
        <v>300440</v>
      </c>
      <c r="B1496" s="31">
        <v>1.085</v>
      </c>
      <c r="C1496" s="31">
        <v>11.766999999999999</v>
      </c>
      <c r="D1496" s="31">
        <v>11.311999999999999</v>
      </c>
      <c r="E1496" s="179">
        <v>110.59</v>
      </c>
    </row>
    <row r="1497" spans="1:5">
      <c r="A1497" s="178">
        <v>300450</v>
      </c>
      <c r="B1497" s="31">
        <v>8.4000000000000005E-2</v>
      </c>
      <c r="C1497" s="31">
        <v>18.052</v>
      </c>
      <c r="D1497" s="31">
        <v>5.8440000000000003</v>
      </c>
      <c r="E1497" s="179">
        <v>149.095</v>
      </c>
    </row>
    <row r="1498" spans="1:5">
      <c r="A1498" s="178">
        <v>300460</v>
      </c>
      <c r="B1498" s="31">
        <v>0</v>
      </c>
      <c r="C1498" s="31">
        <v>18.207999999999998</v>
      </c>
      <c r="D1498" s="31">
        <v>0.42</v>
      </c>
      <c r="E1498" s="179">
        <v>181.29900000000001</v>
      </c>
    </row>
    <row r="1499" spans="1:5">
      <c r="A1499" s="178">
        <v>300470</v>
      </c>
      <c r="B1499" s="31">
        <v>0</v>
      </c>
      <c r="C1499" s="31">
        <v>22.155000000000001</v>
      </c>
      <c r="D1499" s="31">
        <v>0</v>
      </c>
      <c r="E1499" s="179">
        <v>201.815</v>
      </c>
    </row>
    <row r="1500" spans="1:5">
      <c r="A1500" s="178">
        <v>300480</v>
      </c>
      <c r="B1500" s="31">
        <v>0</v>
      </c>
      <c r="C1500" s="31">
        <v>19.395</v>
      </c>
      <c r="D1500" s="31">
        <v>0</v>
      </c>
      <c r="E1500" s="179">
        <v>207.75299999999999</v>
      </c>
    </row>
    <row r="1501" spans="1:5">
      <c r="A1501" s="178">
        <v>300490</v>
      </c>
      <c r="B1501" s="31">
        <v>0</v>
      </c>
      <c r="C1501" s="31">
        <v>23.2</v>
      </c>
      <c r="D1501" s="31">
        <v>0</v>
      </c>
      <c r="E1501" s="179">
        <v>212.97800000000001</v>
      </c>
    </row>
    <row r="1502" spans="1:5">
      <c r="A1502" s="178">
        <v>300500</v>
      </c>
      <c r="B1502" s="31">
        <v>0</v>
      </c>
      <c r="C1502" s="31">
        <v>32.155999999999999</v>
      </c>
      <c r="D1502" s="31">
        <v>0</v>
      </c>
      <c r="E1502" s="179">
        <v>276.779</v>
      </c>
    </row>
    <row r="1503" spans="1:5">
      <c r="A1503" s="178">
        <v>300510</v>
      </c>
      <c r="B1503" s="31">
        <v>0</v>
      </c>
      <c r="C1503" s="31">
        <v>40.308999999999997</v>
      </c>
      <c r="D1503" s="31">
        <v>0</v>
      </c>
      <c r="E1503" s="179">
        <v>362.32100000000003</v>
      </c>
    </row>
    <row r="1504" spans="1:5">
      <c r="A1504" s="178">
        <v>300520</v>
      </c>
      <c r="B1504" s="31">
        <v>0</v>
      </c>
      <c r="C1504" s="31">
        <v>47.046999999999997</v>
      </c>
      <c r="D1504" s="31">
        <v>0</v>
      </c>
      <c r="E1504" s="179">
        <v>436.78</v>
      </c>
    </row>
    <row r="1505" spans="1:5">
      <c r="A1505" s="178">
        <v>300530</v>
      </c>
      <c r="B1505" s="31">
        <v>0</v>
      </c>
      <c r="C1505" s="31">
        <v>50.037999999999997</v>
      </c>
      <c r="D1505" s="31">
        <v>0</v>
      </c>
      <c r="E1505" s="179">
        <v>485.42899999999997</v>
      </c>
    </row>
    <row r="1506" spans="1:5">
      <c r="A1506" s="178">
        <v>300540</v>
      </c>
      <c r="B1506" s="31">
        <v>0</v>
      </c>
      <c r="C1506" s="31">
        <v>47.576000000000001</v>
      </c>
      <c r="D1506" s="31">
        <v>0</v>
      </c>
      <c r="E1506" s="179">
        <v>488.07</v>
      </c>
    </row>
    <row r="1507" spans="1:5">
      <c r="A1507" s="178">
        <v>300550</v>
      </c>
      <c r="B1507" s="31">
        <v>0</v>
      </c>
      <c r="C1507" s="31">
        <v>40.58</v>
      </c>
      <c r="D1507" s="31">
        <v>0</v>
      </c>
      <c r="E1507" s="179">
        <v>440.77800000000002</v>
      </c>
    </row>
    <row r="1508" spans="1:5">
      <c r="A1508" s="178">
        <v>300560</v>
      </c>
      <c r="B1508" s="31">
        <v>0</v>
      </c>
      <c r="C1508" s="31">
        <v>47.210999999999999</v>
      </c>
      <c r="D1508" s="31">
        <v>0</v>
      </c>
      <c r="E1508" s="179">
        <v>438.95499999999998</v>
      </c>
    </row>
    <row r="1509" spans="1:5">
      <c r="A1509" s="178">
        <v>300570</v>
      </c>
      <c r="B1509" s="31">
        <v>0</v>
      </c>
      <c r="C1509" s="31">
        <v>46.933999999999997</v>
      </c>
      <c r="D1509" s="31">
        <v>0</v>
      </c>
      <c r="E1509" s="179">
        <v>470.72500000000002</v>
      </c>
    </row>
    <row r="1510" spans="1:5">
      <c r="A1510" s="178">
        <v>300580</v>
      </c>
      <c r="B1510" s="31">
        <v>0</v>
      </c>
      <c r="C1510" s="31">
        <v>43.131</v>
      </c>
      <c r="D1510" s="31">
        <v>0</v>
      </c>
      <c r="E1510" s="179">
        <v>450.32400000000001</v>
      </c>
    </row>
    <row r="1511" spans="1:5">
      <c r="A1511" s="178">
        <v>300590</v>
      </c>
      <c r="B1511" s="31">
        <v>0</v>
      </c>
      <c r="C1511" s="31">
        <v>39.164999999999999</v>
      </c>
      <c r="D1511" s="31">
        <v>0</v>
      </c>
      <c r="E1511" s="179">
        <v>411.47800000000001</v>
      </c>
    </row>
    <row r="1512" spans="1:5">
      <c r="A1512" s="178">
        <v>300600</v>
      </c>
      <c r="B1512" s="31">
        <v>0</v>
      </c>
      <c r="C1512" s="31">
        <v>37.381</v>
      </c>
      <c r="D1512" s="31">
        <v>0</v>
      </c>
      <c r="E1512" s="179">
        <v>382.73099999999999</v>
      </c>
    </row>
    <row r="1513" spans="1:5">
      <c r="A1513" s="178">
        <v>300610</v>
      </c>
      <c r="B1513" s="31">
        <v>0</v>
      </c>
      <c r="C1513" s="31">
        <v>33.738999999999997</v>
      </c>
      <c r="D1513" s="31">
        <v>0</v>
      </c>
      <c r="E1513" s="179">
        <v>355.60300000000001</v>
      </c>
    </row>
    <row r="1514" spans="1:5">
      <c r="A1514" s="178">
        <v>300620</v>
      </c>
      <c r="B1514" s="31">
        <v>0</v>
      </c>
      <c r="C1514" s="31">
        <v>35.098999999999997</v>
      </c>
      <c r="D1514" s="31">
        <v>0</v>
      </c>
      <c r="E1514" s="179">
        <v>344.19299999999998</v>
      </c>
    </row>
    <row r="1515" spans="1:5">
      <c r="A1515" s="178">
        <v>300630</v>
      </c>
      <c r="B1515" s="31">
        <v>0</v>
      </c>
      <c r="C1515" s="31">
        <v>32.880000000000003</v>
      </c>
      <c r="D1515" s="31">
        <v>0</v>
      </c>
      <c r="E1515" s="179">
        <v>339.89600000000002</v>
      </c>
    </row>
    <row r="1516" spans="1:5">
      <c r="A1516" s="178">
        <v>300640</v>
      </c>
      <c r="B1516" s="31">
        <v>0</v>
      </c>
      <c r="C1516" s="31">
        <v>31.544</v>
      </c>
      <c r="D1516" s="31">
        <v>0</v>
      </c>
      <c r="E1516" s="179">
        <v>322.12099999999998</v>
      </c>
    </row>
    <row r="1517" spans="1:5">
      <c r="A1517" s="178">
        <v>300650</v>
      </c>
      <c r="B1517" s="31">
        <v>0.01</v>
      </c>
      <c r="C1517" s="31">
        <v>32.177</v>
      </c>
      <c r="D1517" s="31">
        <v>0.05</v>
      </c>
      <c r="E1517" s="179">
        <v>318.60700000000003</v>
      </c>
    </row>
    <row r="1518" spans="1:5">
      <c r="A1518" s="178">
        <v>300660</v>
      </c>
      <c r="B1518" s="31">
        <v>8.8999999999999996E-2</v>
      </c>
      <c r="C1518" s="31">
        <v>29.137</v>
      </c>
      <c r="D1518" s="31">
        <v>0.496</v>
      </c>
      <c r="E1518" s="179">
        <v>306.56799999999998</v>
      </c>
    </row>
    <row r="1519" spans="1:5">
      <c r="A1519" s="178">
        <v>300670</v>
      </c>
      <c r="B1519" s="31">
        <v>0.12</v>
      </c>
      <c r="C1519" s="31">
        <v>31.172000000000001</v>
      </c>
      <c r="D1519" s="31">
        <v>1.044</v>
      </c>
      <c r="E1519" s="179">
        <v>301.54500000000002</v>
      </c>
    </row>
    <row r="1520" spans="1:5">
      <c r="A1520" s="178">
        <v>300680</v>
      </c>
      <c r="B1520" s="31">
        <v>0.19</v>
      </c>
      <c r="C1520" s="31">
        <v>31.977</v>
      </c>
      <c r="D1520" s="31">
        <v>1.5469999999999999</v>
      </c>
      <c r="E1520" s="179">
        <v>315.74799999999999</v>
      </c>
    </row>
    <row r="1521" spans="1:5">
      <c r="A1521" s="178">
        <v>300690</v>
      </c>
      <c r="B1521" s="31">
        <v>0.38400000000000001</v>
      </c>
      <c r="C1521" s="31">
        <v>29.425999999999998</v>
      </c>
      <c r="D1521" s="31">
        <v>2.8690000000000002</v>
      </c>
      <c r="E1521" s="179">
        <v>307.01600000000002</v>
      </c>
    </row>
    <row r="1522" spans="1:5">
      <c r="A1522" s="178">
        <v>300700</v>
      </c>
      <c r="B1522" s="31">
        <v>0.73499999999999999</v>
      </c>
      <c r="C1522" s="31">
        <v>9.282</v>
      </c>
      <c r="D1522" s="31">
        <v>5.5949999999999998</v>
      </c>
      <c r="E1522" s="179">
        <v>193.53899999999999</v>
      </c>
    </row>
    <row r="1523" spans="1:5">
      <c r="A1523" s="178">
        <v>300710</v>
      </c>
      <c r="B1523" s="31">
        <v>0.93100000000000005</v>
      </c>
      <c r="C1523" s="31">
        <v>18.751999999999999</v>
      </c>
      <c r="D1523" s="31">
        <v>8.3290000000000006</v>
      </c>
      <c r="E1523" s="179">
        <v>140.172</v>
      </c>
    </row>
    <row r="1524" spans="1:5">
      <c r="A1524" s="178">
        <v>300720</v>
      </c>
      <c r="B1524" s="31">
        <v>1.2350000000000001</v>
      </c>
      <c r="C1524" s="31">
        <v>22.013000000000002</v>
      </c>
      <c r="D1524" s="31">
        <v>10.827999999999999</v>
      </c>
      <c r="E1524" s="179">
        <v>203.82900000000001</v>
      </c>
    </row>
    <row r="1525" spans="1:5">
      <c r="A1525" s="178">
        <v>300730</v>
      </c>
      <c r="B1525" s="31">
        <v>1.427</v>
      </c>
      <c r="C1525" s="31">
        <v>24.219000000000001</v>
      </c>
      <c r="D1525" s="31">
        <v>13.308999999999999</v>
      </c>
      <c r="E1525" s="179">
        <v>231.16200000000001</v>
      </c>
    </row>
    <row r="1526" spans="1:5">
      <c r="A1526" s="178">
        <v>300731.136</v>
      </c>
      <c r="B1526" s="31">
        <v>1.43</v>
      </c>
      <c r="C1526" s="31">
        <v>23.87</v>
      </c>
      <c r="D1526" s="31">
        <v>1.6240000000000001</v>
      </c>
      <c r="E1526" s="179">
        <v>27.294</v>
      </c>
    </row>
    <row r="1527" spans="1:5">
      <c r="A1527" s="178">
        <v>300740</v>
      </c>
      <c r="B1527" s="31">
        <v>1.51</v>
      </c>
      <c r="C1527" s="31">
        <v>21.754000000000001</v>
      </c>
      <c r="D1527" s="31">
        <v>13.039</v>
      </c>
      <c r="E1527" s="179">
        <v>202.07300000000001</v>
      </c>
    </row>
    <row r="1528" spans="1:5">
      <c r="A1528" s="178">
        <v>300750</v>
      </c>
      <c r="B1528" s="31">
        <v>1.571</v>
      </c>
      <c r="C1528" s="31">
        <v>30.23</v>
      </c>
      <c r="D1528" s="31">
        <v>15.413</v>
      </c>
      <c r="E1528" s="179">
        <v>259.762</v>
      </c>
    </row>
    <row r="1529" spans="1:5">
      <c r="A1529" s="178">
        <v>300760</v>
      </c>
      <c r="B1529" s="31">
        <v>1.6759999999999999</v>
      </c>
      <c r="C1529" s="31">
        <v>29.545999999999999</v>
      </c>
      <c r="D1529" s="31">
        <v>16.242999999999999</v>
      </c>
      <c r="E1529" s="179">
        <v>298.70400000000001</v>
      </c>
    </row>
    <row r="1530" spans="1:5">
      <c r="A1530" s="178">
        <v>300763.587</v>
      </c>
      <c r="B1530" s="31">
        <v>1.825</v>
      </c>
      <c r="C1530" s="31">
        <v>28.655999999999999</v>
      </c>
      <c r="D1530" s="31">
        <v>6.28</v>
      </c>
      <c r="E1530" s="179">
        <v>104.39400000000001</v>
      </c>
    </row>
    <row r="1531" spans="1:5">
      <c r="A1531" s="178">
        <v>300767.842</v>
      </c>
      <c r="B1531" s="31">
        <v>2.048</v>
      </c>
      <c r="C1531" s="31">
        <v>27.908000000000001</v>
      </c>
      <c r="D1531" s="31">
        <v>8.24</v>
      </c>
      <c r="E1531" s="179">
        <v>120.333</v>
      </c>
    </row>
    <row r="1532" spans="1:5">
      <c r="A1532" s="178">
        <v>300770</v>
      </c>
      <c r="B1532" s="31">
        <v>1.7070000000000001</v>
      </c>
      <c r="C1532" s="31">
        <v>26.501000000000001</v>
      </c>
      <c r="D1532" s="31">
        <v>4.0510000000000002</v>
      </c>
      <c r="E1532" s="179">
        <v>58.704999999999998</v>
      </c>
    </row>
    <row r="1533" spans="1:5">
      <c r="A1533" s="178">
        <v>300780</v>
      </c>
      <c r="B1533" s="31">
        <v>1.5720000000000001</v>
      </c>
      <c r="C1533" s="31">
        <v>24.478999999999999</v>
      </c>
      <c r="D1533" s="31">
        <v>16.391999999999999</v>
      </c>
      <c r="E1533" s="179">
        <v>254.9</v>
      </c>
    </row>
    <row r="1534" spans="1:5">
      <c r="A1534" s="178">
        <v>300790</v>
      </c>
      <c r="B1534" s="31">
        <v>1.673</v>
      </c>
      <c r="C1534" s="31">
        <v>21.625</v>
      </c>
      <c r="D1534" s="31">
        <v>16.222000000000001</v>
      </c>
      <c r="E1534" s="179">
        <v>230.52</v>
      </c>
    </row>
    <row r="1535" spans="1:5">
      <c r="A1535" s="178">
        <v>300800</v>
      </c>
      <c r="B1535" s="31">
        <v>1.903</v>
      </c>
      <c r="C1535" s="31">
        <v>25.635999999999999</v>
      </c>
      <c r="D1535" s="31">
        <v>17.879000000000001</v>
      </c>
      <c r="E1535" s="179">
        <v>236.303</v>
      </c>
    </row>
    <row r="1536" spans="1:5">
      <c r="A1536" s="178">
        <v>300810</v>
      </c>
      <c r="B1536" s="31">
        <v>2.2810000000000001</v>
      </c>
      <c r="C1536" s="31">
        <v>27.346</v>
      </c>
      <c r="D1536" s="31">
        <v>20.922000000000001</v>
      </c>
      <c r="E1536" s="179">
        <v>264.90699999999998</v>
      </c>
    </row>
    <row r="1537" spans="1:5">
      <c r="A1537" s="178">
        <v>300820</v>
      </c>
      <c r="B1537" s="31">
        <v>2.7349999999999999</v>
      </c>
      <c r="C1537" s="31">
        <v>34.225999999999999</v>
      </c>
      <c r="D1537" s="31">
        <v>25.082000000000001</v>
      </c>
      <c r="E1537" s="179">
        <v>307.858</v>
      </c>
    </row>
    <row r="1538" spans="1:5">
      <c r="A1538" s="178">
        <v>300830</v>
      </c>
      <c r="B1538" s="31">
        <v>3.69</v>
      </c>
      <c r="C1538" s="31">
        <v>38.799999999999997</v>
      </c>
      <c r="D1538" s="31">
        <v>32.124000000000002</v>
      </c>
      <c r="E1538" s="179">
        <v>365.12900000000002</v>
      </c>
    </row>
    <row r="1539" spans="1:5">
      <c r="A1539" s="178">
        <v>300840</v>
      </c>
      <c r="B1539" s="31">
        <v>4.08</v>
      </c>
      <c r="C1539" s="31">
        <v>32.201000000000001</v>
      </c>
      <c r="D1539" s="31">
        <v>38.85</v>
      </c>
      <c r="E1539" s="179">
        <v>355.00700000000001</v>
      </c>
    </row>
    <row r="1540" spans="1:5">
      <c r="A1540" s="178">
        <v>300850</v>
      </c>
      <c r="B1540" s="31">
        <v>4.4530000000000003</v>
      </c>
      <c r="C1540" s="31">
        <v>27.774999999999999</v>
      </c>
      <c r="D1540" s="31">
        <v>42.665999999999997</v>
      </c>
      <c r="E1540" s="179">
        <v>299.88099999999997</v>
      </c>
    </row>
    <row r="1541" spans="1:5">
      <c r="A1541" s="178">
        <v>300860</v>
      </c>
      <c r="B1541" s="31">
        <v>4.5609999999999999</v>
      </c>
      <c r="C1541" s="31">
        <v>26.791</v>
      </c>
      <c r="D1541" s="31">
        <v>45.070999999999998</v>
      </c>
      <c r="E1541" s="179">
        <v>272.827</v>
      </c>
    </row>
    <row r="1542" spans="1:5">
      <c r="A1542" s="178">
        <v>300870</v>
      </c>
      <c r="B1542" s="31">
        <v>6.3259999999999996</v>
      </c>
      <c r="C1542" s="31">
        <v>20.818999999999999</v>
      </c>
      <c r="D1542" s="31">
        <v>54.436</v>
      </c>
      <c r="E1542" s="179">
        <v>238.05</v>
      </c>
    </row>
    <row r="1543" spans="1:5">
      <c r="A1543" s="178">
        <v>300880</v>
      </c>
      <c r="B1543" s="31">
        <v>4.4550000000000001</v>
      </c>
      <c r="C1543" s="31">
        <v>18.228000000000002</v>
      </c>
      <c r="D1543" s="31">
        <v>53.905000000000001</v>
      </c>
      <c r="E1543" s="179">
        <v>195.23699999999999</v>
      </c>
    </row>
    <row r="1544" spans="1:5">
      <c r="A1544" s="178">
        <v>300890</v>
      </c>
      <c r="B1544" s="31">
        <v>2.9129999999999998</v>
      </c>
      <c r="C1544" s="31">
        <v>23.221</v>
      </c>
      <c r="D1544" s="31">
        <v>36.841000000000001</v>
      </c>
      <c r="E1544" s="179">
        <v>207.24600000000001</v>
      </c>
    </row>
    <row r="1545" spans="1:5">
      <c r="A1545" s="178">
        <v>300900</v>
      </c>
      <c r="B1545" s="31">
        <v>1.0489999999999999</v>
      </c>
      <c r="C1545" s="31">
        <v>28.456</v>
      </c>
      <c r="D1545" s="31">
        <v>19.812000000000001</v>
      </c>
      <c r="E1545" s="179">
        <v>258.38900000000001</v>
      </c>
    </row>
    <row r="1546" spans="1:5">
      <c r="A1546" s="178">
        <v>300910</v>
      </c>
      <c r="B1546" s="31">
        <v>0.97399999999999998</v>
      </c>
      <c r="C1546" s="31">
        <v>27.603999999999999</v>
      </c>
      <c r="D1546" s="31">
        <v>10.115</v>
      </c>
      <c r="E1546" s="179">
        <v>280.30399999999997</v>
      </c>
    </row>
    <row r="1547" spans="1:5">
      <c r="A1547" s="178">
        <v>300920</v>
      </c>
      <c r="B1547" s="31">
        <v>0.91900000000000004</v>
      </c>
      <c r="C1547" s="31">
        <v>30.564</v>
      </c>
      <c r="D1547" s="31">
        <v>9.4629999999999992</v>
      </c>
      <c r="E1547" s="179">
        <v>290.84100000000001</v>
      </c>
    </row>
    <row r="1548" spans="1:5">
      <c r="A1548" s="178">
        <v>300930</v>
      </c>
      <c r="B1548" s="31">
        <v>0.71399999999999997</v>
      </c>
      <c r="C1548" s="31">
        <v>32.128</v>
      </c>
      <c r="D1548" s="31">
        <v>8.1639999999999997</v>
      </c>
      <c r="E1548" s="179">
        <v>313.45999999999998</v>
      </c>
    </row>
    <row r="1549" spans="1:5">
      <c r="A1549" s="178">
        <v>300940</v>
      </c>
      <c r="B1549" s="31">
        <v>0.55600000000000005</v>
      </c>
      <c r="C1549" s="31">
        <v>29.747</v>
      </c>
      <c r="D1549" s="31">
        <v>6.35</v>
      </c>
      <c r="E1549" s="179">
        <v>309.37700000000001</v>
      </c>
    </row>
    <row r="1550" spans="1:5">
      <c r="A1550" s="178">
        <v>300950</v>
      </c>
      <c r="B1550" s="31">
        <v>0.44800000000000001</v>
      </c>
      <c r="C1550" s="31">
        <v>28.338000000000001</v>
      </c>
      <c r="D1550" s="31">
        <v>5.0209999999999999</v>
      </c>
      <c r="E1550" s="179">
        <v>290.428</v>
      </c>
    </row>
    <row r="1551" spans="1:5">
      <c r="A1551" s="178">
        <v>300960</v>
      </c>
      <c r="B1551" s="31">
        <v>0.32700000000000001</v>
      </c>
      <c r="C1551" s="31">
        <v>26.635999999999999</v>
      </c>
      <c r="D1551" s="31">
        <v>3.875</v>
      </c>
      <c r="E1551" s="179">
        <v>274.875</v>
      </c>
    </row>
    <row r="1552" spans="1:5">
      <c r="A1552" s="178">
        <v>300967.842</v>
      </c>
      <c r="B1552" s="31">
        <v>0.191</v>
      </c>
      <c r="C1552" s="31">
        <v>29.222000000000001</v>
      </c>
      <c r="D1552" s="31">
        <v>2.0310000000000001</v>
      </c>
      <c r="E1552" s="179">
        <v>219.023</v>
      </c>
    </row>
    <row r="1553" spans="1:5">
      <c r="A1553" s="178">
        <v>300970</v>
      </c>
      <c r="B1553" s="31">
        <v>0.184</v>
      </c>
      <c r="C1553" s="31">
        <v>29.384</v>
      </c>
      <c r="D1553" s="31">
        <v>0.40400000000000003</v>
      </c>
      <c r="E1553" s="179">
        <v>63.232999999999997</v>
      </c>
    </row>
    <row r="1554" spans="1:5">
      <c r="A1554" s="178">
        <v>300980</v>
      </c>
      <c r="B1554" s="31">
        <v>0.192</v>
      </c>
      <c r="C1554" s="31">
        <v>30.581</v>
      </c>
      <c r="D1554" s="31">
        <v>1.879</v>
      </c>
      <c r="E1554" s="179">
        <v>299.82400000000001</v>
      </c>
    </row>
    <row r="1555" spans="1:5">
      <c r="A1555" s="178">
        <v>300990</v>
      </c>
      <c r="B1555" s="31">
        <v>0.17</v>
      </c>
      <c r="C1555" s="31">
        <v>28.225000000000001</v>
      </c>
      <c r="D1555" s="31">
        <v>1.81</v>
      </c>
      <c r="E1555" s="179">
        <v>294.02699999999999</v>
      </c>
    </row>
    <row r="1556" spans="1:5">
      <c r="A1556" s="178">
        <v>301000</v>
      </c>
      <c r="B1556" s="31">
        <v>0.32200000000000001</v>
      </c>
      <c r="C1556" s="31">
        <v>27.164000000000001</v>
      </c>
      <c r="D1556" s="31">
        <v>2.4620000000000002</v>
      </c>
      <c r="E1556" s="179">
        <v>276.94499999999999</v>
      </c>
    </row>
    <row r="1557" spans="1:5">
      <c r="A1557" s="178">
        <v>301010</v>
      </c>
      <c r="B1557" s="31">
        <v>0.54300000000000004</v>
      </c>
      <c r="C1557" s="31">
        <v>33.6</v>
      </c>
      <c r="D1557" s="31">
        <v>4.3280000000000003</v>
      </c>
      <c r="E1557" s="179">
        <v>303.82</v>
      </c>
    </row>
    <row r="1558" spans="1:5">
      <c r="A1558" s="178">
        <v>301020</v>
      </c>
      <c r="B1558" s="31">
        <v>6.423</v>
      </c>
      <c r="C1558" s="31">
        <v>31.148</v>
      </c>
      <c r="D1558" s="31">
        <v>34.832000000000001</v>
      </c>
      <c r="E1558" s="179">
        <v>323.73700000000002</v>
      </c>
    </row>
    <row r="1559" spans="1:5">
      <c r="A1559" s="178">
        <v>301030</v>
      </c>
      <c r="B1559" s="31">
        <v>4.1989999999999998</v>
      </c>
      <c r="C1559" s="31">
        <v>27.521999999999998</v>
      </c>
      <c r="D1559" s="31">
        <v>53.112000000000002</v>
      </c>
      <c r="E1559" s="179">
        <v>293.35000000000002</v>
      </c>
    </row>
    <row r="1560" spans="1:5">
      <c r="A1560" s="178">
        <v>301040</v>
      </c>
      <c r="B1560" s="31">
        <v>0.84299999999999997</v>
      </c>
      <c r="C1560" s="31">
        <v>27.472999999999999</v>
      </c>
      <c r="D1560" s="31">
        <v>25.212</v>
      </c>
      <c r="E1560" s="179">
        <v>274.97399999999999</v>
      </c>
    </row>
    <row r="1561" spans="1:5">
      <c r="A1561" s="178">
        <v>301050</v>
      </c>
      <c r="B1561" s="31">
        <v>0.91800000000000004</v>
      </c>
      <c r="C1561" s="31">
        <v>30.437999999999999</v>
      </c>
      <c r="D1561" s="31">
        <v>8.8070000000000004</v>
      </c>
      <c r="E1561" s="179">
        <v>289.55099999999999</v>
      </c>
    </row>
    <row r="1562" spans="1:5">
      <c r="A1562" s="178">
        <v>301060</v>
      </c>
      <c r="B1562" s="31">
        <v>1.0149999999999999</v>
      </c>
      <c r="C1562" s="31">
        <v>27.959</v>
      </c>
      <c r="D1562" s="31">
        <v>9.6660000000000004</v>
      </c>
      <c r="E1562" s="179">
        <v>291.98099999999999</v>
      </c>
    </row>
    <row r="1563" spans="1:5">
      <c r="A1563" s="178">
        <v>301070</v>
      </c>
      <c r="B1563" s="31">
        <v>1.1359999999999999</v>
      </c>
      <c r="C1563" s="31">
        <v>23.984999999999999</v>
      </c>
      <c r="D1563" s="31">
        <v>10.755000000000001</v>
      </c>
      <c r="E1563" s="179">
        <v>259.71600000000001</v>
      </c>
    </row>
    <row r="1564" spans="1:5">
      <c r="A1564" s="178">
        <v>301080</v>
      </c>
      <c r="B1564" s="31">
        <v>1.4790000000000001</v>
      </c>
      <c r="C1564" s="31">
        <v>23.148</v>
      </c>
      <c r="D1564" s="31">
        <v>13.076000000000001</v>
      </c>
      <c r="E1564" s="179">
        <v>235.661</v>
      </c>
    </row>
    <row r="1565" spans="1:5">
      <c r="A1565" s="178">
        <v>301090</v>
      </c>
      <c r="B1565" s="31">
        <v>1.651</v>
      </c>
      <c r="C1565" s="31">
        <v>23.523</v>
      </c>
      <c r="D1565" s="31">
        <v>15.648999999999999</v>
      </c>
      <c r="E1565" s="179">
        <v>233.35400000000001</v>
      </c>
    </row>
    <row r="1566" spans="1:5">
      <c r="A1566" s="178">
        <v>301100</v>
      </c>
      <c r="B1566" s="31">
        <v>1.5660000000000001</v>
      </c>
      <c r="C1566" s="31">
        <v>24.183</v>
      </c>
      <c r="D1566" s="31">
        <v>16.081</v>
      </c>
      <c r="E1566" s="179">
        <v>238.53</v>
      </c>
    </row>
    <row r="1567" spans="1:5">
      <c r="A1567" s="178">
        <v>301110</v>
      </c>
      <c r="B1567" s="31">
        <v>1.8560000000000001</v>
      </c>
      <c r="C1567" s="31">
        <v>31.654</v>
      </c>
      <c r="D1567" s="31">
        <v>17.109000000000002</v>
      </c>
      <c r="E1567" s="179">
        <v>279.18400000000003</v>
      </c>
    </row>
    <row r="1568" spans="1:5">
      <c r="A1568" s="178">
        <v>301120</v>
      </c>
      <c r="B1568" s="31">
        <v>1.663</v>
      </c>
      <c r="C1568" s="31">
        <v>31.896999999999998</v>
      </c>
      <c r="D1568" s="31">
        <v>17.596</v>
      </c>
      <c r="E1568" s="179">
        <v>317.75299999999999</v>
      </c>
    </row>
    <row r="1569" spans="1:5">
      <c r="A1569" s="178">
        <v>301130</v>
      </c>
      <c r="B1569" s="31">
        <v>1.351</v>
      </c>
      <c r="C1569" s="31">
        <v>28.917999999999999</v>
      </c>
      <c r="D1569" s="31">
        <v>15.07</v>
      </c>
      <c r="E1569" s="179">
        <v>304.07600000000002</v>
      </c>
    </row>
    <row r="1570" spans="1:5">
      <c r="A1570" s="178">
        <v>301140</v>
      </c>
      <c r="B1570" s="31">
        <v>1.2290000000000001</v>
      </c>
      <c r="C1570" s="31">
        <v>26.77</v>
      </c>
      <c r="D1570" s="31">
        <v>12.898999999999999</v>
      </c>
      <c r="E1570" s="179">
        <v>278.44200000000001</v>
      </c>
    </row>
    <row r="1571" spans="1:5">
      <c r="A1571" s="178">
        <v>301150</v>
      </c>
      <c r="B1571" s="31">
        <v>1.1319999999999999</v>
      </c>
      <c r="C1571" s="31">
        <v>26.434999999999999</v>
      </c>
      <c r="D1571" s="31">
        <v>11.805999999999999</v>
      </c>
      <c r="E1571" s="179">
        <v>266.02600000000001</v>
      </c>
    </row>
    <row r="1572" spans="1:5">
      <c r="A1572" s="178">
        <v>301160</v>
      </c>
      <c r="B1572" s="31">
        <v>0.98899999999999999</v>
      </c>
      <c r="C1572" s="31">
        <v>26.760999999999999</v>
      </c>
      <c r="D1572" s="31">
        <v>10.605</v>
      </c>
      <c r="E1572" s="179">
        <v>265.983</v>
      </c>
    </row>
    <row r="1573" spans="1:5">
      <c r="A1573" s="178">
        <v>301170</v>
      </c>
      <c r="B1573" s="31">
        <v>0.97599999999999998</v>
      </c>
      <c r="C1573" s="31">
        <v>29.773</v>
      </c>
      <c r="D1573" s="31">
        <v>9.8219999999999992</v>
      </c>
      <c r="E1573" s="179">
        <v>282.67399999999998</v>
      </c>
    </row>
    <row r="1574" spans="1:5">
      <c r="A1574" s="178">
        <v>301180</v>
      </c>
      <c r="B1574" s="31">
        <v>0.97099999999999997</v>
      </c>
      <c r="C1574" s="31">
        <v>28.523</v>
      </c>
      <c r="D1574" s="31">
        <v>9.7330000000000005</v>
      </c>
      <c r="E1574" s="179">
        <v>291.48200000000003</v>
      </c>
    </row>
    <row r="1575" spans="1:5">
      <c r="A1575" s="178">
        <v>301190</v>
      </c>
      <c r="B1575" s="31">
        <v>0.93700000000000006</v>
      </c>
      <c r="C1575" s="31">
        <v>31.870999999999999</v>
      </c>
      <c r="D1575" s="31">
        <v>9.5370000000000008</v>
      </c>
      <c r="E1575" s="179">
        <v>301.97000000000003</v>
      </c>
    </row>
    <row r="1576" spans="1:5">
      <c r="A1576" s="178">
        <v>301200</v>
      </c>
      <c r="B1576" s="31">
        <v>0.96499999999999997</v>
      </c>
      <c r="C1576" s="31">
        <v>32.902000000000001</v>
      </c>
      <c r="D1576" s="31">
        <v>9.5069999999999997</v>
      </c>
      <c r="E1576" s="179">
        <v>323.86200000000002</v>
      </c>
    </row>
    <row r="1577" spans="1:5">
      <c r="A1577" s="178">
        <v>301210</v>
      </c>
      <c r="B1577" s="31">
        <v>1.119</v>
      </c>
      <c r="C1577" s="31">
        <v>27.198</v>
      </c>
      <c r="D1577" s="31">
        <v>10.417999999999999</v>
      </c>
      <c r="E1577" s="179">
        <v>300.49900000000002</v>
      </c>
    </row>
    <row r="1578" spans="1:5">
      <c r="A1578" s="178">
        <v>301220</v>
      </c>
      <c r="B1578" s="31">
        <v>1.1499999999999999</v>
      </c>
      <c r="C1578" s="31">
        <v>29.535</v>
      </c>
      <c r="D1578" s="31">
        <v>11.345000000000001</v>
      </c>
      <c r="E1578" s="179">
        <v>283.66699999999997</v>
      </c>
    </row>
    <row r="1579" spans="1:5">
      <c r="A1579" s="178">
        <v>301230</v>
      </c>
      <c r="B1579" s="31">
        <v>1.1779999999999999</v>
      </c>
      <c r="C1579" s="31">
        <v>28.824999999999999</v>
      </c>
      <c r="D1579" s="31">
        <v>11.638</v>
      </c>
      <c r="E1579" s="179">
        <v>291.79899999999998</v>
      </c>
    </row>
    <row r="1580" spans="1:5">
      <c r="A1580" s="178">
        <v>301240</v>
      </c>
      <c r="B1580" s="31">
        <v>1.23</v>
      </c>
      <c r="C1580" s="31">
        <v>27.15</v>
      </c>
      <c r="D1580" s="31">
        <v>12.035</v>
      </c>
      <c r="E1580" s="179">
        <v>279.87099999999998</v>
      </c>
    </row>
    <row r="1581" spans="1:5">
      <c r="A1581" s="178">
        <v>301250</v>
      </c>
      <c r="B1581" s="31">
        <v>1.341</v>
      </c>
      <c r="C1581" s="31">
        <v>28.986000000000001</v>
      </c>
      <c r="D1581" s="31">
        <v>12.853</v>
      </c>
      <c r="E1581" s="179">
        <v>280.67899999999997</v>
      </c>
    </row>
    <row r="1582" spans="1:5">
      <c r="A1582" s="178">
        <v>301260</v>
      </c>
      <c r="B1582" s="31">
        <v>1.51</v>
      </c>
      <c r="C1582" s="31">
        <v>29.420999999999999</v>
      </c>
      <c r="D1582" s="31">
        <v>14.257</v>
      </c>
      <c r="E1582" s="179">
        <v>292.03800000000001</v>
      </c>
    </row>
    <row r="1583" spans="1:5">
      <c r="A1583" s="178">
        <v>301270</v>
      </c>
      <c r="B1583" s="31">
        <v>1.6040000000000001</v>
      </c>
      <c r="C1583" s="31">
        <v>32.771999999999998</v>
      </c>
      <c r="D1583" s="31">
        <v>15.571</v>
      </c>
      <c r="E1583" s="179">
        <v>310.96699999999998</v>
      </c>
    </row>
    <row r="1584" spans="1:5">
      <c r="A1584" s="178">
        <v>301280</v>
      </c>
      <c r="B1584" s="31">
        <v>1.6659999999999999</v>
      </c>
      <c r="C1584" s="31">
        <v>31.675999999999998</v>
      </c>
      <c r="D1584" s="31">
        <v>16.347999999999999</v>
      </c>
      <c r="E1584" s="179">
        <v>322.24200000000002</v>
      </c>
    </row>
    <row r="1585" spans="1:5">
      <c r="A1585" s="178">
        <v>301290</v>
      </c>
      <c r="B1585" s="31">
        <v>1.7869999999999999</v>
      </c>
      <c r="C1585" s="31">
        <v>31.402999999999999</v>
      </c>
      <c r="D1585" s="31">
        <v>17.265000000000001</v>
      </c>
      <c r="E1585" s="179">
        <v>315.39800000000002</v>
      </c>
    </row>
    <row r="1586" spans="1:5">
      <c r="A1586" s="178">
        <v>301300</v>
      </c>
      <c r="B1586" s="31">
        <v>1.9119999999999999</v>
      </c>
      <c r="C1586" s="31">
        <v>30.988</v>
      </c>
      <c r="D1586" s="31">
        <v>18.498000000000001</v>
      </c>
      <c r="E1586" s="179">
        <v>311.959</v>
      </c>
    </row>
    <row r="1587" spans="1:5">
      <c r="A1587" s="178">
        <v>301310</v>
      </c>
      <c r="B1587" s="31">
        <v>1.9790000000000001</v>
      </c>
      <c r="C1587" s="31">
        <v>32.151000000000003</v>
      </c>
      <c r="D1587" s="31">
        <v>19.456</v>
      </c>
      <c r="E1587" s="179">
        <v>315.69600000000003</v>
      </c>
    </row>
    <row r="1588" spans="1:5">
      <c r="A1588" s="178">
        <v>301318.26199999999</v>
      </c>
      <c r="B1588" s="31">
        <v>2.1019999999999999</v>
      </c>
      <c r="C1588" s="31">
        <v>34.378999999999998</v>
      </c>
      <c r="D1588" s="31">
        <v>16.864000000000001</v>
      </c>
      <c r="E1588" s="179">
        <v>274.71499999999997</v>
      </c>
    </row>
    <row r="1589" spans="1:5">
      <c r="A1589" s="178">
        <v>301320</v>
      </c>
      <c r="B1589" s="31">
        <v>2.1259999999999999</v>
      </c>
      <c r="C1589" s="31">
        <v>35.046999999999997</v>
      </c>
      <c r="D1589" s="31">
        <v>3.6760000000000002</v>
      </c>
      <c r="E1589" s="179">
        <v>60.314999999999998</v>
      </c>
    </row>
    <row r="1590" spans="1:5">
      <c r="A1590" s="178">
        <v>301330</v>
      </c>
      <c r="B1590" s="31">
        <v>2.2069999999999999</v>
      </c>
      <c r="C1590" s="31">
        <v>36.25</v>
      </c>
      <c r="D1590" s="31">
        <v>21.675000000000001</v>
      </c>
      <c r="E1590" s="179">
        <v>356.34300000000002</v>
      </c>
    </row>
    <row r="1591" spans="1:5">
      <c r="A1591" s="178">
        <v>301340</v>
      </c>
      <c r="B1591" s="31">
        <v>2.1440000000000001</v>
      </c>
      <c r="C1591" s="31">
        <v>30.274000000000001</v>
      </c>
      <c r="D1591" s="31">
        <v>21.760999999999999</v>
      </c>
      <c r="E1591" s="179">
        <v>332.48</v>
      </c>
    </row>
    <row r="1592" spans="1:5">
      <c r="A1592" s="178">
        <v>301350</v>
      </c>
      <c r="B1592" s="31">
        <v>2.198</v>
      </c>
      <c r="C1592" s="31">
        <v>29.818000000000001</v>
      </c>
      <c r="D1592" s="31">
        <v>21.716999999999999</v>
      </c>
      <c r="E1592" s="179">
        <v>300.327</v>
      </c>
    </row>
    <row r="1593" spans="1:5">
      <c r="A1593" s="178">
        <v>301352.103</v>
      </c>
      <c r="B1593" s="31">
        <v>2.222</v>
      </c>
      <c r="C1593" s="31">
        <v>31.143999999999998</v>
      </c>
      <c r="D1593" s="31">
        <v>4.6470000000000002</v>
      </c>
      <c r="E1593" s="179">
        <v>64.096000000000004</v>
      </c>
    </row>
    <row r="1594" spans="1:5">
      <c r="A1594" s="178">
        <v>301360</v>
      </c>
      <c r="B1594" s="31">
        <v>2.3010000000000002</v>
      </c>
      <c r="C1594" s="31">
        <v>33.671999999999997</v>
      </c>
      <c r="D1594" s="31">
        <v>17.86</v>
      </c>
      <c r="E1594" s="179">
        <v>255.935</v>
      </c>
    </row>
    <row r="1595" spans="1:5">
      <c r="A1595" s="178">
        <v>301370</v>
      </c>
      <c r="B1595" s="31">
        <v>2.375</v>
      </c>
      <c r="C1595" s="31">
        <v>30.99</v>
      </c>
      <c r="D1595" s="31">
        <v>23.382000000000001</v>
      </c>
      <c r="E1595" s="179">
        <v>323.31299999999999</v>
      </c>
    </row>
    <row r="1596" spans="1:5">
      <c r="A1596" s="178">
        <v>301380</v>
      </c>
      <c r="B1596" s="31">
        <v>2.1219999999999999</v>
      </c>
      <c r="C1596" s="31">
        <v>34.137</v>
      </c>
      <c r="D1596" s="31">
        <v>22.484999999999999</v>
      </c>
      <c r="E1596" s="179">
        <v>325.63499999999999</v>
      </c>
    </row>
    <row r="1597" spans="1:5">
      <c r="A1597" s="178">
        <v>301390</v>
      </c>
      <c r="B1597" s="31">
        <v>1.746</v>
      </c>
      <c r="C1597" s="31">
        <v>34.073999999999998</v>
      </c>
      <c r="D1597" s="31">
        <v>19.338999999999999</v>
      </c>
      <c r="E1597" s="179">
        <v>341.05500000000001</v>
      </c>
    </row>
    <row r="1598" spans="1:5">
      <c r="A1598" s="178">
        <v>301400</v>
      </c>
      <c r="B1598" s="31">
        <v>1.4690000000000001</v>
      </c>
      <c r="C1598" s="31">
        <v>28.006</v>
      </c>
      <c r="D1598" s="31">
        <v>16.073</v>
      </c>
      <c r="E1598" s="179">
        <v>310.39999999999998</v>
      </c>
    </row>
    <row r="1599" spans="1:5">
      <c r="A1599" s="178">
        <v>301410</v>
      </c>
      <c r="B1599" s="31">
        <v>1.284</v>
      </c>
      <c r="C1599" s="31">
        <v>24.324000000000002</v>
      </c>
      <c r="D1599" s="31">
        <v>13.762</v>
      </c>
      <c r="E1599" s="179">
        <v>261.64699999999999</v>
      </c>
    </row>
    <row r="1600" spans="1:5">
      <c r="A1600" s="178">
        <v>301420</v>
      </c>
      <c r="B1600" s="31">
        <v>1.0489999999999999</v>
      </c>
      <c r="C1600" s="31">
        <v>27.114999999999998</v>
      </c>
      <c r="D1600" s="31">
        <v>11.664999999999999</v>
      </c>
      <c r="E1600" s="179">
        <v>257.19299999999998</v>
      </c>
    </row>
    <row r="1601" spans="1:5">
      <c r="A1601" s="178">
        <v>301430</v>
      </c>
      <c r="B1601" s="31">
        <v>1.224</v>
      </c>
      <c r="C1601" s="31">
        <v>30.738</v>
      </c>
      <c r="D1601" s="31">
        <v>11.365</v>
      </c>
      <c r="E1601" s="179">
        <v>289.267</v>
      </c>
    </row>
    <row r="1602" spans="1:5">
      <c r="A1602" s="178">
        <v>301440</v>
      </c>
      <c r="B1602" s="31">
        <v>1.6559999999999999</v>
      </c>
      <c r="C1602" s="31">
        <v>27.681000000000001</v>
      </c>
      <c r="D1602" s="31">
        <v>14.398</v>
      </c>
      <c r="E1602" s="179">
        <v>292.09699999999998</v>
      </c>
    </row>
    <row r="1603" spans="1:5">
      <c r="A1603" s="178">
        <v>301450</v>
      </c>
      <c r="B1603" s="31">
        <v>2.4900000000000002</v>
      </c>
      <c r="C1603" s="31">
        <v>26.196000000000002</v>
      </c>
      <c r="D1603" s="31">
        <v>20.73</v>
      </c>
      <c r="E1603" s="179">
        <v>269.38600000000002</v>
      </c>
    </row>
    <row r="1604" spans="1:5">
      <c r="A1604" s="178">
        <v>301460</v>
      </c>
      <c r="B1604" s="31">
        <v>3.492</v>
      </c>
      <c r="C1604" s="31">
        <v>25.280999999999999</v>
      </c>
      <c r="D1604" s="31">
        <v>29.908999999999999</v>
      </c>
      <c r="E1604" s="179">
        <v>257.38499999999999</v>
      </c>
    </row>
    <row r="1605" spans="1:5">
      <c r="A1605" s="178">
        <v>301470</v>
      </c>
      <c r="B1605" s="31">
        <v>3.9239999999999999</v>
      </c>
      <c r="C1605" s="31">
        <v>24.920999999999999</v>
      </c>
      <c r="D1605" s="31">
        <v>37.078000000000003</v>
      </c>
      <c r="E1605" s="179">
        <v>251.00800000000001</v>
      </c>
    </row>
    <row r="1606" spans="1:5">
      <c r="A1606" s="178">
        <v>301480</v>
      </c>
      <c r="B1606" s="31">
        <v>3.8420000000000001</v>
      </c>
      <c r="C1606" s="31">
        <v>23.661000000000001</v>
      </c>
      <c r="D1606" s="31">
        <v>38.829000000000001</v>
      </c>
      <c r="E1606" s="179">
        <v>242.90700000000001</v>
      </c>
    </row>
    <row r="1607" spans="1:5">
      <c r="A1607" s="178">
        <v>301490</v>
      </c>
      <c r="B1607" s="31">
        <v>3.5840000000000001</v>
      </c>
      <c r="C1607" s="31">
        <v>19.350000000000001</v>
      </c>
      <c r="D1607" s="31">
        <v>37.130000000000003</v>
      </c>
      <c r="E1607" s="179">
        <v>215.053</v>
      </c>
    </row>
    <row r="1608" spans="1:5">
      <c r="A1608" s="178">
        <v>301500</v>
      </c>
      <c r="B1608" s="31">
        <v>3.5030000000000001</v>
      </c>
      <c r="C1608" s="31">
        <v>15.404</v>
      </c>
      <c r="D1608" s="31">
        <v>35.436999999999998</v>
      </c>
      <c r="E1608" s="179">
        <v>173.768</v>
      </c>
    </row>
    <row r="1609" spans="1:5">
      <c r="A1609" s="178">
        <v>301510</v>
      </c>
      <c r="B1609" s="31">
        <v>6.4050000000000002</v>
      </c>
      <c r="C1609" s="31">
        <v>2.9670000000000001</v>
      </c>
      <c r="D1609" s="31">
        <v>49.542999999999999</v>
      </c>
      <c r="E1609" s="179">
        <v>91.855000000000004</v>
      </c>
    </row>
    <row r="1610" spans="1:5">
      <c r="A1610" s="178">
        <v>301520</v>
      </c>
      <c r="B1610" s="31">
        <v>3.6749999999999998</v>
      </c>
      <c r="C1610" s="31">
        <v>6.7089999999999996</v>
      </c>
      <c r="D1610" s="31">
        <v>50.402000000000001</v>
      </c>
      <c r="E1610" s="179">
        <v>48.378999999999998</v>
      </c>
    </row>
    <row r="1611" spans="1:5">
      <c r="A1611" s="178">
        <v>301530</v>
      </c>
      <c r="B1611" s="31">
        <v>2.9049999999999998</v>
      </c>
      <c r="C1611" s="31">
        <v>11.074</v>
      </c>
      <c r="D1611" s="31">
        <v>32.902000000000001</v>
      </c>
      <c r="E1611" s="179">
        <v>88.914000000000001</v>
      </c>
    </row>
    <row r="1612" spans="1:5">
      <c r="A1612" s="178">
        <v>301540</v>
      </c>
      <c r="B1612" s="31">
        <v>2.6669999999999998</v>
      </c>
      <c r="C1612" s="31">
        <v>11.318</v>
      </c>
      <c r="D1612" s="31">
        <v>27.859000000000002</v>
      </c>
      <c r="E1612" s="179">
        <v>111.961</v>
      </c>
    </row>
    <row r="1613" spans="1:5">
      <c r="A1613" s="178">
        <v>301550</v>
      </c>
      <c r="B1613" s="31">
        <v>2.84</v>
      </c>
      <c r="C1613" s="31">
        <v>12.680999999999999</v>
      </c>
      <c r="D1613" s="31">
        <v>27.53</v>
      </c>
      <c r="E1613" s="179">
        <v>119.994</v>
      </c>
    </row>
    <row r="1614" spans="1:5">
      <c r="A1614" s="178">
        <v>301560</v>
      </c>
      <c r="B1614" s="31">
        <v>2.82</v>
      </c>
      <c r="C1614" s="31">
        <v>9.8680000000000003</v>
      </c>
      <c r="D1614" s="31">
        <v>28.298999999999999</v>
      </c>
      <c r="E1614" s="179">
        <v>112.746</v>
      </c>
    </row>
    <row r="1615" spans="1:5">
      <c r="A1615" s="178">
        <v>301570</v>
      </c>
      <c r="B1615" s="31">
        <v>2.802</v>
      </c>
      <c r="C1615" s="31">
        <v>11.707000000000001</v>
      </c>
      <c r="D1615" s="31">
        <v>28.111000000000001</v>
      </c>
      <c r="E1615" s="179">
        <v>107.875</v>
      </c>
    </row>
    <row r="1616" spans="1:5">
      <c r="A1616" s="178">
        <v>301580</v>
      </c>
      <c r="B1616" s="31">
        <v>3.1040000000000001</v>
      </c>
      <c r="C1616" s="31">
        <v>14.242000000000001</v>
      </c>
      <c r="D1616" s="31">
        <v>29.527999999999999</v>
      </c>
      <c r="E1616" s="179">
        <v>129.74100000000001</v>
      </c>
    </row>
    <row r="1617" spans="1:5">
      <c r="A1617" s="178">
        <v>301590</v>
      </c>
      <c r="B1617" s="31">
        <v>3.1880000000000002</v>
      </c>
      <c r="C1617" s="31">
        <v>12.441000000000001</v>
      </c>
      <c r="D1617" s="31">
        <v>31.457000000000001</v>
      </c>
      <c r="E1617" s="179">
        <v>133.41200000000001</v>
      </c>
    </row>
    <row r="1618" spans="1:5">
      <c r="A1618" s="178">
        <v>301600</v>
      </c>
      <c r="B1618" s="31">
        <v>3.0920000000000001</v>
      </c>
      <c r="C1618" s="31">
        <v>12.611000000000001</v>
      </c>
      <c r="D1618" s="31">
        <v>31.396999999999998</v>
      </c>
      <c r="E1618" s="179">
        <v>125.26</v>
      </c>
    </row>
    <row r="1619" spans="1:5">
      <c r="A1619" s="178">
        <v>301610</v>
      </c>
      <c r="B1619" s="31">
        <v>3.0659999999999998</v>
      </c>
      <c r="C1619" s="31">
        <v>13.231</v>
      </c>
      <c r="D1619" s="31">
        <v>30.792000000000002</v>
      </c>
      <c r="E1619" s="179">
        <v>129.21</v>
      </c>
    </row>
    <row r="1620" spans="1:5">
      <c r="A1620" s="178">
        <v>301620</v>
      </c>
      <c r="B1620" s="31">
        <v>3.1890000000000001</v>
      </c>
      <c r="C1620" s="31">
        <v>14.592000000000001</v>
      </c>
      <c r="D1620" s="31">
        <v>31.277000000000001</v>
      </c>
      <c r="E1620" s="179">
        <v>139.113</v>
      </c>
    </row>
    <row r="1621" spans="1:5">
      <c r="A1621" s="178">
        <v>301630</v>
      </c>
      <c r="B1621" s="31">
        <v>3.343</v>
      </c>
      <c r="C1621" s="31">
        <v>22.087</v>
      </c>
      <c r="D1621" s="31">
        <v>32.659999999999997</v>
      </c>
      <c r="E1621" s="179">
        <v>183.393</v>
      </c>
    </row>
    <row r="1622" spans="1:5">
      <c r="A1622" s="178">
        <v>301640</v>
      </c>
      <c r="B1622" s="31">
        <v>2.8639999999999999</v>
      </c>
      <c r="C1622" s="31">
        <v>16.95</v>
      </c>
      <c r="D1622" s="31">
        <v>31.036000000000001</v>
      </c>
      <c r="E1622" s="179">
        <v>195.185</v>
      </c>
    </row>
    <row r="1623" spans="1:5">
      <c r="A1623" s="178">
        <v>301650</v>
      </c>
      <c r="B1623" s="31">
        <v>2.7050000000000001</v>
      </c>
      <c r="C1623" s="31">
        <v>21.67</v>
      </c>
      <c r="D1623" s="31">
        <v>27.847000000000001</v>
      </c>
      <c r="E1623" s="179">
        <v>193.102</v>
      </c>
    </row>
    <row r="1624" spans="1:5">
      <c r="A1624" s="178">
        <v>301660</v>
      </c>
      <c r="B1624" s="31">
        <v>2.8029999999999999</v>
      </c>
      <c r="C1624" s="31">
        <v>13.653</v>
      </c>
      <c r="D1624" s="31">
        <v>27.542000000000002</v>
      </c>
      <c r="E1624" s="179">
        <v>176.614</v>
      </c>
    </row>
    <row r="1625" spans="1:5">
      <c r="A1625" s="178">
        <v>301670</v>
      </c>
      <c r="B1625" s="31">
        <v>2.8959999999999999</v>
      </c>
      <c r="C1625" s="31">
        <v>7.9370000000000003</v>
      </c>
      <c r="D1625" s="31">
        <v>28.497</v>
      </c>
      <c r="E1625" s="179">
        <v>107.95099999999999</v>
      </c>
    </row>
    <row r="1626" spans="1:5">
      <c r="A1626" s="178">
        <v>301680</v>
      </c>
      <c r="B1626" s="31">
        <v>3.6219999999999999</v>
      </c>
      <c r="C1626" s="31">
        <v>7.7439999999999998</v>
      </c>
      <c r="D1626" s="31">
        <v>32.591999999999999</v>
      </c>
      <c r="E1626" s="179">
        <v>78.405000000000001</v>
      </c>
    </row>
    <row r="1627" spans="1:5">
      <c r="A1627" s="178">
        <v>301690</v>
      </c>
      <c r="B1627" s="31">
        <v>4.673</v>
      </c>
      <c r="C1627" s="31">
        <v>6.4770000000000003</v>
      </c>
      <c r="D1627" s="31">
        <v>41.476999999999997</v>
      </c>
      <c r="E1627" s="179">
        <v>71.103999999999999</v>
      </c>
    </row>
    <row r="1628" spans="1:5">
      <c r="A1628" s="178">
        <v>301691.85399999999</v>
      </c>
      <c r="B1628" s="31">
        <v>4.8479999999999999</v>
      </c>
      <c r="C1628" s="31">
        <v>6.1550000000000002</v>
      </c>
      <c r="D1628" s="31">
        <v>8.8190000000000008</v>
      </c>
      <c r="E1628" s="179">
        <v>11.686</v>
      </c>
    </row>
    <row r="1629" spans="1:5">
      <c r="A1629" s="178">
        <v>301700</v>
      </c>
      <c r="B1629" s="31">
        <v>5.1669999999999998</v>
      </c>
      <c r="C1629" s="31">
        <v>4.9880000000000004</v>
      </c>
      <c r="D1629" s="31">
        <v>40.773000000000003</v>
      </c>
      <c r="E1629" s="179">
        <v>45.320999999999998</v>
      </c>
    </row>
    <row r="1630" spans="1:5">
      <c r="A1630" s="178">
        <v>301710</v>
      </c>
      <c r="B1630" s="31">
        <v>2.8109999999999999</v>
      </c>
      <c r="C1630" s="31">
        <v>4.6429999999999998</v>
      </c>
      <c r="D1630" s="31">
        <v>39.834000000000003</v>
      </c>
      <c r="E1630" s="179">
        <v>48.139000000000003</v>
      </c>
    </row>
    <row r="1631" spans="1:5">
      <c r="A1631" s="178">
        <v>301720</v>
      </c>
      <c r="B1631" s="31">
        <v>3.0569999999999999</v>
      </c>
      <c r="C1631" s="31">
        <v>11.304</v>
      </c>
      <c r="D1631" s="31">
        <v>29.238</v>
      </c>
      <c r="E1631" s="179">
        <v>79.933000000000007</v>
      </c>
    </row>
    <row r="1632" spans="1:5">
      <c r="A1632" s="178">
        <v>301730</v>
      </c>
      <c r="B1632" s="31">
        <v>2.7559999999999998</v>
      </c>
      <c r="C1632" s="31">
        <v>17.571000000000002</v>
      </c>
      <c r="D1632" s="31">
        <v>28.966000000000001</v>
      </c>
      <c r="E1632" s="179">
        <v>144.93799999999999</v>
      </c>
    </row>
    <row r="1633" spans="1:5">
      <c r="A1633" s="178">
        <v>301740</v>
      </c>
      <c r="B1633" s="31">
        <v>2.411</v>
      </c>
      <c r="C1633" s="31">
        <v>12.491</v>
      </c>
      <c r="D1633" s="31">
        <v>25.754999999999999</v>
      </c>
      <c r="E1633" s="179">
        <v>150.85900000000001</v>
      </c>
    </row>
    <row r="1634" spans="1:5">
      <c r="A1634" s="178">
        <v>301750</v>
      </c>
      <c r="B1634" s="31">
        <v>2.0779999999999998</v>
      </c>
      <c r="C1634" s="31">
        <v>13.733000000000001</v>
      </c>
      <c r="D1634" s="31">
        <v>22.38</v>
      </c>
      <c r="E1634" s="179">
        <v>131.40299999999999</v>
      </c>
    </row>
    <row r="1635" spans="1:5">
      <c r="A1635" s="178">
        <v>301760</v>
      </c>
      <c r="B1635" s="31">
        <v>2.097</v>
      </c>
      <c r="C1635" s="31">
        <v>17.021000000000001</v>
      </c>
      <c r="D1635" s="31">
        <v>20.815000000000001</v>
      </c>
      <c r="E1635" s="179">
        <v>154.124</v>
      </c>
    </row>
    <row r="1636" spans="1:5">
      <c r="A1636" s="178">
        <v>301770</v>
      </c>
      <c r="B1636" s="31">
        <v>2.5950000000000002</v>
      </c>
      <c r="C1636" s="31">
        <v>8.0510000000000002</v>
      </c>
      <c r="D1636" s="31">
        <v>23.396999999999998</v>
      </c>
      <c r="E1636" s="179">
        <v>125.69199999999999</v>
      </c>
    </row>
    <row r="1637" spans="1:5">
      <c r="A1637" s="178">
        <v>301780</v>
      </c>
      <c r="B1637" s="31">
        <v>3.2749999999999999</v>
      </c>
      <c r="C1637" s="31">
        <v>4.423</v>
      </c>
      <c r="D1637" s="31">
        <v>29.274999999999999</v>
      </c>
      <c r="E1637" s="179">
        <v>62.521000000000001</v>
      </c>
    </row>
    <row r="1638" spans="1:5">
      <c r="A1638" s="178">
        <v>301780.30800000002</v>
      </c>
      <c r="B1638" s="31">
        <v>3.2989999999999999</v>
      </c>
      <c r="C1638" s="31">
        <v>4.3680000000000003</v>
      </c>
      <c r="D1638" s="31">
        <v>1.0109999999999999</v>
      </c>
      <c r="E1638" s="179">
        <v>1.359</v>
      </c>
    </row>
    <row r="1639" spans="1:5">
      <c r="A1639" s="178">
        <v>301790</v>
      </c>
      <c r="B1639" s="31">
        <v>3.802</v>
      </c>
      <c r="C1639" s="31">
        <v>4.0599999999999996</v>
      </c>
      <c r="D1639" s="31">
        <v>34.323999999999998</v>
      </c>
      <c r="E1639" s="179">
        <v>40.929000000000002</v>
      </c>
    </row>
    <row r="1640" spans="1:5">
      <c r="A1640" s="178">
        <v>301800</v>
      </c>
      <c r="B1640" s="31">
        <v>3.7970000000000002</v>
      </c>
      <c r="C1640" s="31">
        <v>3.512</v>
      </c>
      <c r="D1640" s="31">
        <v>37.917000000000002</v>
      </c>
      <c r="E1640" s="179">
        <v>37.881</v>
      </c>
    </row>
    <row r="1641" spans="1:5">
      <c r="A1641" s="178">
        <v>301810</v>
      </c>
      <c r="B1641" s="31">
        <v>3.4060000000000001</v>
      </c>
      <c r="C1641" s="31">
        <v>4.9480000000000004</v>
      </c>
      <c r="D1641" s="31">
        <v>35.966000000000001</v>
      </c>
      <c r="E1641" s="179">
        <v>42.384999999999998</v>
      </c>
    </row>
    <row r="1642" spans="1:5">
      <c r="A1642" s="178">
        <v>301820</v>
      </c>
      <c r="B1642" s="31">
        <v>4.444</v>
      </c>
      <c r="C1642" s="31">
        <v>7.0430000000000001</v>
      </c>
      <c r="D1642" s="31">
        <v>39.210999999999999</v>
      </c>
      <c r="E1642" s="179">
        <v>60.17</v>
      </c>
    </row>
    <row r="1643" spans="1:5">
      <c r="A1643" s="178">
        <v>301826.02600000001</v>
      </c>
      <c r="B1643" s="31">
        <v>4.6760000000000002</v>
      </c>
      <c r="C1643" s="31">
        <v>6.0469999999999997</v>
      </c>
      <c r="D1643" s="31">
        <v>27.481000000000002</v>
      </c>
      <c r="E1643" s="179">
        <v>39.438000000000002</v>
      </c>
    </row>
    <row r="1644" spans="1:5">
      <c r="A1644" s="178">
        <v>301830</v>
      </c>
      <c r="B1644" s="31">
        <v>4.4880000000000004</v>
      </c>
      <c r="C1644" s="31">
        <v>5.0670000000000002</v>
      </c>
      <c r="D1644" s="31">
        <v>18.209</v>
      </c>
      <c r="E1644" s="179">
        <v>22.082000000000001</v>
      </c>
    </row>
    <row r="1645" spans="1:5">
      <c r="A1645" s="178">
        <v>301832.19799999997</v>
      </c>
      <c r="B1645" s="31">
        <v>4.5250000000000004</v>
      </c>
      <c r="C1645" s="31">
        <v>5.0679999999999996</v>
      </c>
      <c r="D1645" s="31">
        <v>9.9060000000000006</v>
      </c>
      <c r="E1645" s="179">
        <v>11.138999999999999</v>
      </c>
    </row>
    <row r="1646" spans="1:5">
      <c r="A1646" s="178">
        <v>301840</v>
      </c>
      <c r="B1646" s="31">
        <v>5.1050000000000004</v>
      </c>
      <c r="C1646" s="31">
        <v>4.3620000000000001</v>
      </c>
      <c r="D1646" s="31">
        <v>37.567</v>
      </c>
      <c r="E1646" s="179">
        <v>36.786000000000001</v>
      </c>
    </row>
    <row r="1647" spans="1:5">
      <c r="A1647" s="178">
        <v>301850</v>
      </c>
      <c r="B1647" s="31">
        <v>8.1</v>
      </c>
      <c r="C1647" s="31">
        <v>2.1080000000000001</v>
      </c>
      <c r="D1647" s="31">
        <v>66.025999999999996</v>
      </c>
      <c r="E1647" s="179">
        <v>32.348999999999997</v>
      </c>
    </row>
    <row r="1648" spans="1:5">
      <c r="A1648" s="178">
        <v>301860</v>
      </c>
      <c r="B1648" s="31">
        <v>8.8149999999999995</v>
      </c>
      <c r="C1648" s="31">
        <v>2.0350000000000001</v>
      </c>
      <c r="D1648" s="31">
        <v>84.575000000000003</v>
      </c>
      <c r="E1648" s="179">
        <v>20.713999999999999</v>
      </c>
    </row>
    <row r="1649" spans="1:5">
      <c r="A1649" s="178">
        <v>301870</v>
      </c>
      <c r="B1649" s="31">
        <v>7.7279999999999998</v>
      </c>
      <c r="C1649" s="31">
        <v>2.5059999999999998</v>
      </c>
      <c r="D1649" s="31">
        <v>82.715999999999994</v>
      </c>
      <c r="E1649" s="179">
        <v>22.704000000000001</v>
      </c>
    </row>
    <row r="1650" spans="1:5">
      <c r="A1650" s="178">
        <v>301880</v>
      </c>
      <c r="B1650" s="31">
        <v>8.0790000000000006</v>
      </c>
      <c r="C1650" s="31">
        <v>3.379</v>
      </c>
      <c r="D1650" s="31">
        <v>79.036000000000001</v>
      </c>
      <c r="E1650" s="179">
        <v>29.423999999999999</v>
      </c>
    </row>
    <row r="1651" spans="1:5">
      <c r="A1651" s="178">
        <v>301890</v>
      </c>
      <c r="B1651" s="31">
        <v>7.7930000000000001</v>
      </c>
      <c r="C1651" s="31">
        <v>4.2569999999999997</v>
      </c>
      <c r="D1651" s="31">
        <v>79.361000000000004</v>
      </c>
      <c r="E1651" s="179">
        <v>38.179000000000002</v>
      </c>
    </row>
    <row r="1652" spans="1:5">
      <c r="A1652" s="178">
        <v>301900</v>
      </c>
      <c r="B1652" s="31">
        <v>6.444</v>
      </c>
      <c r="C1652" s="31">
        <v>5.1859999999999999</v>
      </c>
      <c r="D1652" s="31">
        <v>71.186999999999998</v>
      </c>
      <c r="E1652" s="179">
        <v>47.218000000000004</v>
      </c>
    </row>
    <row r="1653" spans="1:5">
      <c r="A1653" s="178">
        <v>301910</v>
      </c>
      <c r="B1653" s="31">
        <v>5.2249999999999996</v>
      </c>
      <c r="C1653" s="31">
        <v>5.9729999999999999</v>
      </c>
      <c r="D1653" s="31">
        <v>58.348999999999997</v>
      </c>
      <c r="E1653" s="179">
        <v>55.795999999999999</v>
      </c>
    </row>
    <row r="1654" spans="1:5">
      <c r="A1654" s="178">
        <v>301920</v>
      </c>
      <c r="B1654" s="31">
        <v>3.1930000000000001</v>
      </c>
      <c r="C1654" s="31">
        <v>9.2590000000000003</v>
      </c>
      <c r="D1654" s="31">
        <v>42.094000000000001</v>
      </c>
      <c r="E1654" s="179">
        <v>76.161000000000001</v>
      </c>
    </row>
    <row r="1655" spans="1:5">
      <c r="A1655" s="178">
        <v>301930</v>
      </c>
      <c r="B1655" s="31">
        <v>1.6559999999999999</v>
      </c>
      <c r="C1655" s="31">
        <v>13.164</v>
      </c>
      <c r="D1655" s="31">
        <v>24.245999999999999</v>
      </c>
      <c r="E1655" s="179">
        <v>112.116</v>
      </c>
    </row>
    <row r="1656" spans="1:5">
      <c r="A1656" s="178">
        <v>301930.30800000002</v>
      </c>
      <c r="B1656" s="31">
        <v>1.6259999999999999</v>
      </c>
      <c r="C1656" s="31">
        <v>13.167999999999999</v>
      </c>
      <c r="D1656" s="31">
        <v>0.50600000000000001</v>
      </c>
      <c r="E1656" s="179">
        <v>4.0590000000000002</v>
      </c>
    </row>
    <row r="1657" spans="1:5">
      <c r="A1657" s="178">
        <v>301940</v>
      </c>
      <c r="B1657" s="31">
        <v>0.94699999999999995</v>
      </c>
      <c r="C1657" s="31">
        <v>12.67</v>
      </c>
      <c r="D1657" s="31">
        <v>12.471</v>
      </c>
      <c r="E1657" s="179">
        <v>125.206</v>
      </c>
    </row>
    <row r="1658" spans="1:5">
      <c r="A1658" s="178">
        <v>301950</v>
      </c>
      <c r="B1658" s="31">
        <v>0.435</v>
      </c>
      <c r="C1658" s="31">
        <v>13.039</v>
      </c>
      <c r="D1658" s="31">
        <v>6.9119999999999999</v>
      </c>
      <c r="E1658" s="179">
        <v>128.541</v>
      </c>
    </row>
    <row r="1659" spans="1:5">
      <c r="A1659" s="178">
        <v>301960</v>
      </c>
      <c r="B1659" s="31">
        <v>0.312</v>
      </c>
      <c r="C1659" s="31">
        <v>21.114000000000001</v>
      </c>
      <c r="D1659" s="31">
        <v>3.7349999999999999</v>
      </c>
      <c r="E1659" s="179">
        <v>170.761</v>
      </c>
    </row>
    <row r="1660" spans="1:5">
      <c r="A1660" s="178">
        <v>301970</v>
      </c>
      <c r="B1660" s="31">
        <v>0.20399999999999999</v>
      </c>
      <c r="C1660" s="31">
        <v>36.25</v>
      </c>
      <c r="D1660" s="31">
        <v>2.58</v>
      </c>
      <c r="E1660" s="179">
        <v>286.81700000000001</v>
      </c>
    </row>
    <row r="1661" spans="1:5">
      <c r="A1661" s="178">
        <v>301977.935</v>
      </c>
      <c r="B1661" s="31">
        <v>0.11700000000000001</v>
      </c>
      <c r="C1661" s="31">
        <v>36.813000000000002</v>
      </c>
      <c r="D1661" s="31">
        <v>1.2749999999999999</v>
      </c>
      <c r="E1661" s="179">
        <v>289.86599999999999</v>
      </c>
    </row>
    <row r="1662" spans="1:5">
      <c r="A1662" s="178">
        <v>301980</v>
      </c>
      <c r="B1662" s="31">
        <v>0.104</v>
      </c>
      <c r="C1662" s="31">
        <v>44.506999999999998</v>
      </c>
      <c r="D1662" s="31">
        <v>0.22800000000000001</v>
      </c>
      <c r="E1662" s="179">
        <v>83.995999999999995</v>
      </c>
    </row>
    <row r="1663" spans="1:5">
      <c r="A1663" s="178">
        <v>301983.95</v>
      </c>
      <c r="B1663" s="31">
        <v>8.6999999999999994E-2</v>
      </c>
      <c r="C1663" s="31">
        <v>51.436999999999998</v>
      </c>
      <c r="D1663" s="31">
        <v>0.376</v>
      </c>
      <c r="E1663" s="179">
        <v>189.63300000000001</v>
      </c>
    </row>
    <row r="1664" spans="1:5">
      <c r="A1664" s="178">
        <v>301990</v>
      </c>
      <c r="B1664" s="31">
        <v>0.126</v>
      </c>
      <c r="C1664" s="31">
        <v>40.448</v>
      </c>
      <c r="D1664" s="31">
        <v>0.64100000000000001</v>
      </c>
      <c r="E1664" s="179">
        <v>278.38</v>
      </c>
    </row>
    <row r="1665" spans="1:5">
      <c r="A1665" s="178">
        <v>302000</v>
      </c>
      <c r="B1665" s="31">
        <v>0.39500000000000002</v>
      </c>
      <c r="C1665" s="31">
        <v>29.646000000000001</v>
      </c>
      <c r="D1665" s="31">
        <v>2.5950000000000002</v>
      </c>
      <c r="E1665" s="179">
        <v>351.34399999999999</v>
      </c>
    </row>
    <row r="1666" spans="1:5">
      <c r="A1666" s="178">
        <v>302010</v>
      </c>
      <c r="B1666" s="31">
        <v>1.194</v>
      </c>
      <c r="C1666" s="31">
        <v>31.616</v>
      </c>
      <c r="D1666" s="31">
        <v>7.907</v>
      </c>
      <c r="E1666" s="179">
        <v>307.46499999999997</v>
      </c>
    </row>
    <row r="1667" spans="1:5">
      <c r="A1667" s="178">
        <v>302020</v>
      </c>
      <c r="B1667" s="31">
        <v>3.4180000000000001</v>
      </c>
      <c r="C1667" s="31">
        <v>24.245000000000001</v>
      </c>
      <c r="D1667" s="31">
        <v>22.922999999999998</v>
      </c>
      <c r="E1667" s="179">
        <v>280.798</v>
      </c>
    </row>
    <row r="1668" spans="1:5">
      <c r="A1668" s="178">
        <v>302030</v>
      </c>
      <c r="B1668" s="31">
        <v>5.758</v>
      </c>
      <c r="C1668" s="31">
        <v>19.428000000000001</v>
      </c>
      <c r="D1668" s="31">
        <v>45.572000000000003</v>
      </c>
      <c r="E1668" s="179">
        <v>220.23500000000001</v>
      </c>
    </row>
    <row r="1669" spans="1:5">
      <c r="A1669" s="178">
        <v>302038.67800000001</v>
      </c>
      <c r="B1669" s="31">
        <v>10.356999999999999</v>
      </c>
      <c r="C1669" s="31">
        <v>16.663</v>
      </c>
      <c r="D1669" s="31">
        <v>69.921000000000006</v>
      </c>
      <c r="E1669" s="179">
        <v>156.59399999999999</v>
      </c>
    </row>
    <row r="1670" spans="1:5">
      <c r="A1670" s="178">
        <v>302040</v>
      </c>
      <c r="B1670" s="31">
        <v>11.173999999999999</v>
      </c>
      <c r="C1670" s="31">
        <v>16.329999999999998</v>
      </c>
      <c r="D1670" s="31">
        <v>14.182</v>
      </c>
      <c r="E1670" s="179">
        <v>21.971</v>
      </c>
    </row>
    <row r="1671" spans="1:5">
      <c r="A1671" s="178">
        <v>302050</v>
      </c>
      <c r="B1671" s="31">
        <v>14.935</v>
      </c>
      <c r="C1671" s="31">
        <v>14.77</v>
      </c>
      <c r="D1671" s="31">
        <v>129.58500000000001</v>
      </c>
      <c r="E1671" s="179">
        <v>158.16900000000001</v>
      </c>
    </row>
    <row r="1672" spans="1:5">
      <c r="A1672" s="178">
        <v>302060</v>
      </c>
      <c r="B1672" s="31">
        <v>20.907</v>
      </c>
      <c r="C1672" s="31">
        <v>1.47</v>
      </c>
      <c r="D1672" s="31">
        <v>177.68899999999999</v>
      </c>
      <c r="E1672" s="179">
        <v>82.659000000000006</v>
      </c>
    </row>
    <row r="1673" spans="1:5">
      <c r="A1673" s="178">
        <v>302062.935</v>
      </c>
      <c r="B1673" s="31">
        <v>22.581</v>
      </c>
      <c r="C1673" s="31">
        <v>1.448</v>
      </c>
      <c r="D1673" s="31">
        <v>63.207000000000001</v>
      </c>
      <c r="E1673" s="179">
        <v>4.282</v>
      </c>
    </row>
    <row r="1674" spans="1:5">
      <c r="A1674" s="178">
        <v>302070</v>
      </c>
      <c r="B1674" s="31">
        <v>24.390999999999998</v>
      </c>
      <c r="C1674" s="31">
        <v>1.1719999999999999</v>
      </c>
      <c r="D1674" s="31">
        <v>164.12</v>
      </c>
      <c r="E1674" s="179">
        <v>9.2569999999999997</v>
      </c>
    </row>
    <row r="1675" spans="1:5">
      <c r="A1675" s="178">
        <v>302080</v>
      </c>
      <c r="B1675" s="31">
        <v>36.738</v>
      </c>
      <c r="C1675" s="31">
        <v>1.625</v>
      </c>
      <c r="D1675" s="31">
        <v>300.637</v>
      </c>
      <c r="E1675" s="179">
        <v>13.988</v>
      </c>
    </row>
    <row r="1676" spans="1:5">
      <c r="A1676" s="178">
        <v>302090</v>
      </c>
      <c r="B1676" s="31">
        <v>50.277999999999999</v>
      </c>
      <c r="C1676" s="31">
        <v>0.627</v>
      </c>
      <c r="D1676" s="31">
        <v>426.13900000000001</v>
      </c>
      <c r="E1676" s="179">
        <v>11.273</v>
      </c>
    </row>
    <row r="1677" spans="1:5">
      <c r="A1677" s="178">
        <v>302100</v>
      </c>
      <c r="B1677" s="31">
        <v>77.837999999999994</v>
      </c>
      <c r="C1677" s="31">
        <v>1.8879999999999999</v>
      </c>
      <c r="D1677" s="31">
        <v>626.50599999999997</v>
      </c>
      <c r="E1677" s="179">
        <v>12.638999999999999</v>
      </c>
    </row>
    <row r="1678" spans="1:5">
      <c r="A1678" s="178">
        <v>302110</v>
      </c>
      <c r="B1678" s="31">
        <v>133.39599999999999</v>
      </c>
      <c r="C1678" s="31">
        <v>1.3859999999999999</v>
      </c>
      <c r="D1678" s="31">
        <v>1031.931</v>
      </c>
      <c r="E1678" s="179">
        <v>16.550999999999998</v>
      </c>
    </row>
    <row r="1679" spans="1:5">
      <c r="A1679" s="178">
        <v>302120</v>
      </c>
      <c r="B1679" s="31">
        <v>162.547</v>
      </c>
      <c r="C1679" s="31">
        <v>1.6140000000000001</v>
      </c>
      <c r="D1679" s="31">
        <v>1445.251</v>
      </c>
      <c r="E1679" s="179">
        <v>15.282</v>
      </c>
    </row>
    <row r="1680" spans="1:5">
      <c r="A1680" s="178">
        <v>302130</v>
      </c>
      <c r="B1680" s="31">
        <v>122.858</v>
      </c>
      <c r="C1680" s="31">
        <v>1.7250000000000001</v>
      </c>
      <c r="D1680" s="31">
        <v>1396.913</v>
      </c>
      <c r="E1680" s="179">
        <v>17.010000000000002</v>
      </c>
    </row>
    <row r="1681" spans="1:5">
      <c r="A1681" s="178">
        <v>302140</v>
      </c>
      <c r="B1681" s="31">
        <v>71.322000000000003</v>
      </c>
      <c r="C1681" s="31">
        <v>2.95</v>
      </c>
      <c r="D1681" s="31">
        <v>953.875</v>
      </c>
      <c r="E1681" s="179">
        <v>23.803999999999998</v>
      </c>
    </row>
    <row r="1682" spans="1:5">
      <c r="A1682" s="178">
        <v>302150</v>
      </c>
      <c r="B1682" s="31">
        <v>19.225999999999999</v>
      </c>
      <c r="C1682" s="31">
        <v>4.3860000000000001</v>
      </c>
      <c r="D1682" s="31">
        <v>445.70100000000002</v>
      </c>
      <c r="E1682" s="179">
        <v>37.341000000000001</v>
      </c>
    </row>
    <row r="1683" spans="1:5">
      <c r="A1683" s="178">
        <v>302151.41600000003</v>
      </c>
      <c r="B1683" s="31">
        <v>17.338999999999999</v>
      </c>
      <c r="C1683" s="31">
        <v>4.6669999999999998</v>
      </c>
      <c r="D1683" s="31">
        <v>25.547999999999998</v>
      </c>
      <c r="E1683" s="179">
        <v>6.5229999999999997</v>
      </c>
    </row>
    <row r="1684" spans="1:5">
      <c r="A1684" s="178">
        <v>302160</v>
      </c>
      <c r="B1684" s="31">
        <v>7.5060000000000002</v>
      </c>
      <c r="C1684" s="31">
        <v>8.26</v>
      </c>
      <c r="D1684" s="31">
        <v>105.124</v>
      </c>
      <c r="E1684" s="179">
        <v>56.235999999999997</v>
      </c>
    </row>
    <row r="1685" spans="1:5">
      <c r="A1685" s="178">
        <v>302163.95</v>
      </c>
      <c r="B1685" s="31">
        <v>1.4</v>
      </c>
      <c r="C1685" s="31">
        <v>10.702999999999999</v>
      </c>
      <c r="D1685" s="31">
        <v>17.3</v>
      </c>
      <c r="E1685" s="179">
        <v>37.804000000000002</v>
      </c>
    </row>
    <row r="1686" spans="1:5">
      <c r="A1686" s="178">
        <v>302170</v>
      </c>
      <c r="B1686" s="31">
        <v>0</v>
      </c>
      <c r="C1686" s="31">
        <v>13.298</v>
      </c>
      <c r="D1686" s="31">
        <v>4.1749999999999998</v>
      </c>
      <c r="E1686" s="179">
        <v>73.037000000000006</v>
      </c>
    </row>
    <row r="1687" spans="1:5">
      <c r="A1687" s="178">
        <v>302180</v>
      </c>
      <c r="B1687" s="31">
        <v>1.613</v>
      </c>
      <c r="C1687" s="31">
        <v>10.861000000000001</v>
      </c>
      <c r="D1687" s="31">
        <v>7.9740000000000002</v>
      </c>
      <c r="E1687" s="179">
        <v>121.434</v>
      </c>
    </row>
    <row r="1688" spans="1:5">
      <c r="A1688" s="178">
        <v>302190</v>
      </c>
      <c r="B1688" s="31">
        <v>1.244</v>
      </c>
      <c r="C1688" s="31">
        <v>8.9269999999999996</v>
      </c>
      <c r="D1688" s="31">
        <v>14.135999999999999</v>
      </c>
      <c r="E1688" s="179">
        <v>99.456999999999994</v>
      </c>
    </row>
    <row r="1689" spans="1:5">
      <c r="A1689" s="178">
        <v>302200</v>
      </c>
      <c r="B1689" s="31">
        <v>0</v>
      </c>
      <c r="C1689" s="31">
        <v>10.962</v>
      </c>
      <c r="D1689" s="31">
        <v>6.1630000000000003</v>
      </c>
      <c r="E1689" s="179">
        <v>99.619</v>
      </c>
    </row>
    <row r="1690" spans="1:5">
      <c r="A1690" s="178">
        <v>302210</v>
      </c>
      <c r="B1690" s="31">
        <v>0</v>
      </c>
      <c r="C1690" s="31">
        <v>15.414</v>
      </c>
      <c r="D1690" s="31">
        <v>0</v>
      </c>
      <c r="E1690" s="179">
        <v>131.78299999999999</v>
      </c>
    </row>
    <row r="1691" spans="1:5">
      <c r="A1691" s="178">
        <v>302220</v>
      </c>
      <c r="B1691" s="31">
        <v>1E-3</v>
      </c>
      <c r="C1691" s="31">
        <v>16.279</v>
      </c>
      <c r="D1691" s="31">
        <v>3.0000000000000001E-3</v>
      </c>
      <c r="E1691" s="179">
        <v>158.167</v>
      </c>
    </row>
    <row r="1692" spans="1:5">
      <c r="A1692" s="178">
        <v>302230</v>
      </c>
      <c r="B1692" s="31">
        <v>0.75900000000000001</v>
      </c>
      <c r="C1692" s="31">
        <v>20.263000000000002</v>
      </c>
      <c r="D1692" s="31">
        <v>3.8010000000000002</v>
      </c>
      <c r="E1692" s="179">
        <v>182.43700000000001</v>
      </c>
    </row>
    <row r="1693" spans="1:5">
      <c r="A1693" s="178">
        <v>302236.41600000003</v>
      </c>
      <c r="B1693" s="31">
        <v>1.68</v>
      </c>
      <c r="C1693" s="31">
        <v>20.196000000000002</v>
      </c>
      <c r="D1693" s="31">
        <v>7.8239999999999998</v>
      </c>
      <c r="E1693" s="179">
        <v>129.78800000000001</v>
      </c>
    </row>
    <row r="1694" spans="1:5">
      <c r="A1694" s="178">
        <v>302240</v>
      </c>
      <c r="B1694" s="31">
        <v>1.5529999999999999</v>
      </c>
      <c r="C1694" s="31">
        <v>22.97</v>
      </c>
      <c r="D1694" s="31">
        <v>5.7949999999999999</v>
      </c>
      <c r="E1694" s="179">
        <v>77.361000000000004</v>
      </c>
    </row>
    <row r="1695" spans="1:5">
      <c r="A1695" s="178">
        <v>302245</v>
      </c>
      <c r="B1695" s="31">
        <v>1.4379999999999999</v>
      </c>
      <c r="C1695" s="31">
        <v>21.085000000000001</v>
      </c>
      <c r="D1695" s="31">
        <v>7.4770000000000003</v>
      </c>
      <c r="E1695" s="179">
        <v>110.137</v>
      </c>
    </row>
    <row r="1696" spans="1:5">
      <c r="A1696" s="178">
        <v>302250</v>
      </c>
      <c r="B1696" s="31">
        <v>1.478</v>
      </c>
      <c r="C1696" s="31">
        <v>18.852</v>
      </c>
      <c r="D1696" s="31">
        <v>7.29</v>
      </c>
      <c r="E1696" s="179">
        <v>99.840999999999994</v>
      </c>
    </row>
    <row r="1697" spans="1:5">
      <c r="A1697" s="178">
        <v>302260</v>
      </c>
      <c r="B1697" s="31">
        <v>2.1709999999999998</v>
      </c>
      <c r="C1697" s="31">
        <v>22.007000000000001</v>
      </c>
      <c r="D1697" s="31">
        <v>18.242000000000001</v>
      </c>
      <c r="E1697" s="179">
        <v>204.29400000000001</v>
      </c>
    </row>
    <row r="1698" spans="1:5">
      <c r="A1698" s="178">
        <v>302270</v>
      </c>
      <c r="B1698" s="31">
        <v>2.5129999999999999</v>
      </c>
      <c r="C1698" s="31">
        <v>6.758</v>
      </c>
      <c r="D1698" s="31">
        <v>23.416</v>
      </c>
      <c r="E1698" s="179">
        <v>143.82599999999999</v>
      </c>
    </row>
    <row r="1699" spans="1:5">
      <c r="A1699" s="178">
        <v>302280</v>
      </c>
      <c r="B1699" s="31">
        <v>1.9219999999999999</v>
      </c>
      <c r="C1699" s="31">
        <v>13.5</v>
      </c>
      <c r="D1699" s="31">
        <v>22.173999999999999</v>
      </c>
      <c r="E1699" s="179">
        <v>101.288</v>
      </c>
    </row>
    <row r="1700" spans="1:5">
      <c r="A1700" s="178">
        <v>302290</v>
      </c>
      <c r="B1700" s="31">
        <v>2.0099999999999998</v>
      </c>
      <c r="C1700" s="31">
        <v>17.292999999999999</v>
      </c>
      <c r="D1700" s="31">
        <v>19.661000000000001</v>
      </c>
      <c r="E1700" s="179">
        <v>153.96199999999999</v>
      </c>
    </row>
    <row r="1701" spans="1:5">
      <c r="A1701" s="178">
        <v>302300</v>
      </c>
      <c r="B1701" s="31">
        <v>2.4249999999999998</v>
      </c>
      <c r="C1701" s="31">
        <v>20.501000000000001</v>
      </c>
      <c r="D1701" s="31">
        <v>22.175000000000001</v>
      </c>
      <c r="E1701" s="179">
        <v>188.971</v>
      </c>
    </row>
    <row r="1702" spans="1:5">
      <c r="A1702" s="178">
        <v>302310</v>
      </c>
      <c r="B1702" s="31">
        <v>1.52</v>
      </c>
      <c r="C1702" s="31">
        <v>28.922999999999998</v>
      </c>
      <c r="D1702" s="31">
        <v>19.725000000000001</v>
      </c>
      <c r="E1702" s="179">
        <v>247.12299999999999</v>
      </c>
    </row>
    <row r="1703" spans="1:5">
      <c r="A1703" s="178">
        <v>302315.092</v>
      </c>
      <c r="B1703" s="31">
        <v>1.2170000000000001</v>
      </c>
      <c r="C1703" s="31">
        <v>29.068000000000001</v>
      </c>
      <c r="D1703" s="31">
        <v>6.968</v>
      </c>
      <c r="E1703" s="179">
        <v>147.648</v>
      </c>
    </row>
    <row r="1704" spans="1:5">
      <c r="A1704" s="178">
        <v>302320</v>
      </c>
      <c r="B1704" s="31">
        <v>0.93799999999999994</v>
      </c>
      <c r="C1704" s="31">
        <v>33.002000000000002</v>
      </c>
      <c r="D1704" s="31">
        <v>5.2830000000000004</v>
      </c>
      <c r="E1704" s="179">
        <v>152.38300000000001</v>
      </c>
    </row>
    <row r="1705" spans="1:5">
      <c r="A1705" s="178">
        <v>302330</v>
      </c>
      <c r="B1705" s="31">
        <v>0.20100000000000001</v>
      </c>
      <c r="C1705" s="31">
        <v>36.857999999999997</v>
      </c>
      <c r="D1705" s="31">
        <v>5.681</v>
      </c>
      <c r="E1705" s="179">
        <v>349.91</v>
      </c>
    </row>
    <row r="1706" spans="1:5">
      <c r="A1706" s="178">
        <v>302340</v>
      </c>
      <c r="B1706" s="31">
        <v>0.126</v>
      </c>
      <c r="C1706" s="31">
        <v>35.500999999999998</v>
      </c>
      <c r="D1706" s="31">
        <v>1.6259999999999999</v>
      </c>
      <c r="E1706" s="179">
        <v>362.99400000000003</v>
      </c>
    </row>
    <row r="1707" spans="1:5">
      <c r="A1707" s="178">
        <v>302350</v>
      </c>
      <c r="B1707" s="31">
        <v>7.6999999999999999E-2</v>
      </c>
      <c r="C1707" s="31">
        <v>18.422000000000001</v>
      </c>
      <c r="D1707" s="31">
        <v>1.0089999999999999</v>
      </c>
      <c r="E1707" s="179">
        <v>270.69200000000001</v>
      </c>
    </row>
    <row r="1708" spans="1:5">
      <c r="A1708" s="178">
        <v>302360</v>
      </c>
      <c r="B1708" s="31">
        <v>5.0999999999999997E-2</v>
      </c>
      <c r="C1708" s="31">
        <v>8.9309999999999992</v>
      </c>
      <c r="D1708" s="31">
        <v>0.63800000000000001</v>
      </c>
      <c r="E1708" s="179">
        <v>137.13900000000001</v>
      </c>
    </row>
    <row r="1709" spans="1:5">
      <c r="A1709" s="178">
        <v>302370</v>
      </c>
      <c r="B1709" s="31">
        <v>8.3000000000000004E-2</v>
      </c>
      <c r="C1709" s="31">
        <v>9.0069999999999997</v>
      </c>
      <c r="D1709" s="31">
        <v>0.66900000000000004</v>
      </c>
      <c r="E1709" s="179">
        <v>89.856999999999999</v>
      </c>
    </row>
    <row r="1710" spans="1:5">
      <c r="A1710" s="178">
        <v>302380</v>
      </c>
      <c r="B1710" s="31">
        <v>0.17399999999999999</v>
      </c>
      <c r="C1710" s="31">
        <v>7.9809999999999999</v>
      </c>
      <c r="D1710" s="31">
        <v>1.276</v>
      </c>
      <c r="E1710" s="179">
        <v>85.367999999999995</v>
      </c>
    </row>
    <row r="1711" spans="1:5">
      <c r="A1711" s="178">
        <v>302390</v>
      </c>
      <c r="B1711" s="31">
        <v>1.0660000000000001</v>
      </c>
      <c r="C1711" s="31">
        <v>7.4249999999999998</v>
      </c>
      <c r="D1711" s="31">
        <v>6.1260000000000003</v>
      </c>
      <c r="E1711" s="179">
        <v>77.552000000000007</v>
      </c>
    </row>
    <row r="1712" spans="1:5">
      <c r="A1712" s="178">
        <v>302395</v>
      </c>
      <c r="B1712" s="31">
        <v>1.5629999999999999</v>
      </c>
      <c r="C1712" s="31">
        <v>6.6689999999999996</v>
      </c>
      <c r="D1712" s="31">
        <v>6.4880000000000004</v>
      </c>
      <c r="E1712" s="179">
        <v>35.465000000000003</v>
      </c>
    </row>
    <row r="1713" spans="1:5">
      <c r="A1713" s="178">
        <v>302400</v>
      </c>
      <c r="B1713" s="31">
        <v>2.0270000000000001</v>
      </c>
      <c r="C1713" s="31">
        <v>5.9089999999999998</v>
      </c>
      <c r="D1713" s="31">
        <v>8.8559999999999999</v>
      </c>
      <c r="E1713" s="179">
        <v>31.655999999999999</v>
      </c>
    </row>
    <row r="1714" spans="1:5">
      <c r="A1714" s="178">
        <v>302410</v>
      </c>
      <c r="B1714" s="31">
        <v>2.7389999999999999</v>
      </c>
      <c r="C1714" s="31">
        <v>8.9489999999999998</v>
      </c>
      <c r="D1714" s="31">
        <v>23.498999999999999</v>
      </c>
      <c r="E1714" s="179">
        <v>75.105000000000004</v>
      </c>
    </row>
    <row r="1715" spans="1:5">
      <c r="A1715" s="178">
        <v>302420</v>
      </c>
      <c r="B1715" s="31">
        <v>3.5369999999999999</v>
      </c>
      <c r="C1715" s="31">
        <v>10.269</v>
      </c>
      <c r="D1715" s="31">
        <v>30.907</v>
      </c>
      <c r="E1715" s="179">
        <v>97.650999999999996</v>
      </c>
    </row>
    <row r="1716" spans="1:5">
      <c r="A1716" s="178">
        <v>302430</v>
      </c>
      <c r="B1716" s="31">
        <v>3.6890000000000001</v>
      </c>
      <c r="C1716" s="31">
        <v>17.433</v>
      </c>
      <c r="D1716" s="31">
        <v>35.582000000000001</v>
      </c>
      <c r="E1716" s="179">
        <v>141.56399999999999</v>
      </c>
    </row>
    <row r="1717" spans="1:5">
      <c r="A1717" s="178">
        <v>302440</v>
      </c>
      <c r="B1717" s="31">
        <v>4.1349999999999998</v>
      </c>
      <c r="C1717" s="31">
        <v>15.603</v>
      </c>
      <c r="D1717" s="31">
        <v>38.536000000000001</v>
      </c>
      <c r="E1717" s="179">
        <v>169.39099999999999</v>
      </c>
    </row>
    <row r="1718" spans="1:5">
      <c r="A1718" s="178">
        <v>302445.092</v>
      </c>
      <c r="B1718" s="31">
        <v>4.6550000000000002</v>
      </c>
      <c r="C1718" s="31">
        <v>13.624000000000001</v>
      </c>
      <c r="D1718" s="31">
        <v>22.021000000000001</v>
      </c>
      <c r="E1718" s="179">
        <v>76.475999999999999</v>
      </c>
    </row>
    <row r="1719" spans="1:5">
      <c r="A1719" s="178">
        <v>302450</v>
      </c>
      <c r="B1719" s="31">
        <v>6.6</v>
      </c>
      <c r="C1719" s="31">
        <v>11.167</v>
      </c>
      <c r="D1719" s="31">
        <v>27.106000000000002</v>
      </c>
      <c r="E1719" s="179">
        <v>62.59</v>
      </c>
    </row>
    <row r="1720" spans="1:5">
      <c r="A1720" s="178">
        <v>302460</v>
      </c>
      <c r="B1720" s="31">
        <v>5.2050000000000001</v>
      </c>
      <c r="C1720" s="31">
        <v>10.606</v>
      </c>
      <c r="D1720" s="31">
        <v>57.917000000000002</v>
      </c>
      <c r="E1720" s="179">
        <v>112.03</v>
      </c>
    </row>
    <row r="1721" spans="1:5">
      <c r="A1721" s="178">
        <v>302470</v>
      </c>
      <c r="B1721" s="31">
        <v>6.9509999999999996</v>
      </c>
      <c r="C1721" s="31">
        <v>6.5149999999999997</v>
      </c>
      <c r="D1721" s="31">
        <v>59.604999999999997</v>
      </c>
      <c r="E1721" s="179">
        <v>87.912000000000006</v>
      </c>
    </row>
    <row r="1722" spans="1:5">
      <c r="A1722" s="178">
        <v>302480</v>
      </c>
      <c r="B1722" s="31">
        <v>3.7810000000000001</v>
      </c>
      <c r="C1722" s="31">
        <v>5.2160000000000002</v>
      </c>
      <c r="D1722" s="31">
        <v>52.375</v>
      </c>
      <c r="E1722" s="179">
        <v>59.786999999999999</v>
      </c>
    </row>
    <row r="1723" spans="1:5">
      <c r="A1723" s="178">
        <v>302490</v>
      </c>
      <c r="B1723" s="31">
        <v>1.784</v>
      </c>
      <c r="C1723" s="31">
        <v>7.117</v>
      </c>
      <c r="D1723" s="31">
        <v>27.065999999999999</v>
      </c>
      <c r="E1723" s="179">
        <v>62.36</v>
      </c>
    </row>
    <row r="1724" spans="1:5">
      <c r="A1724" s="178">
        <v>302500</v>
      </c>
      <c r="B1724" s="31">
        <v>3.87</v>
      </c>
      <c r="C1724" s="31">
        <v>5.93</v>
      </c>
      <c r="D1724" s="31">
        <v>27.751000000000001</v>
      </c>
      <c r="E1724" s="179">
        <v>66.061000000000007</v>
      </c>
    </row>
    <row r="1725" spans="1:5">
      <c r="A1725" s="178">
        <v>302510</v>
      </c>
      <c r="B1725" s="31">
        <v>6.8689999999999998</v>
      </c>
      <c r="C1725" s="31">
        <v>6.3239999999999998</v>
      </c>
      <c r="D1725" s="31">
        <v>52.606999999999999</v>
      </c>
      <c r="E1725" s="179">
        <v>62.405000000000001</v>
      </c>
    </row>
    <row r="1726" spans="1:5">
      <c r="A1726" s="178">
        <v>302520</v>
      </c>
      <c r="B1726" s="31">
        <v>1.7370000000000001</v>
      </c>
      <c r="C1726" s="31">
        <v>8.7050000000000001</v>
      </c>
      <c r="D1726" s="31">
        <v>42.066000000000003</v>
      </c>
      <c r="E1726" s="179">
        <v>76.451999999999998</v>
      </c>
    </row>
    <row r="1727" spans="1:5">
      <c r="A1727" s="178">
        <v>302530</v>
      </c>
      <c r="B1727" s="31">
        <v>2.5999999999999999E-2</v>
      </c>
      <c r="C1727" s="31">
        <v>8.86</v>
      </c>
      <c r="D1727" s="31">
        <v>8.6129999999999995</v>
      </c>
      <c r="E1727" s="179">
        <v>88.959000000000003</v>
      </c>
    </row>
    <row r="1728" spans="1:5">
      <c r="A1728" s="178">
        <v>302540</v>
      </c>
      <c r="B1728" s="31">
        <v>0</v>
      </c>
      <c r="C1728" s="31">
        <v>13.927</v>
      </c>
      <c r="D1728" s="31">
        <v>0.128</v>
      </c>
      <c r="E1728" s="179">
        <v>114.71299999999999</v>
      </c>
    </row>
    <row r="1729" spans="1:5">
      <c r="A1729" s="178">
        <v>302550</v>
      </c>
      <c r="B1729" s="31">
        <v>0</v>
      </c>
      <c r="C1729" s="31">
        <v>23.983000000000001</v>
      </c>
      <c r="D1729" s="31">
        <v>0</v>
      </c>
      <c r="E1729" s="179">
        <v>190.797</v>
      </c>
    </row>
    <row r="1730" spans="1:5">
      <c r="A1730" s="178">
        <v>302560</v>
      </c>
      <c r="B1730" s="31">
        <v>0</v>
      </c>
      <c r="C1730" s="31">
        <v>36.915999999999997</v>
      </c>
      <c r="D1730" s="31">
        <v>0</v>
      </c>
      <c r="E1730" s="179">
        <v>306.887</v>
      </c>
    </row>
    <row r="1731" spans="1:5">
      <c r="A1731" s="178">
        <v>302570</v>
      </c>
      <c r="B1731" s="31">
        <v>0</v>
      </c>
      <c r="C1731" s="31">
        <v>41.781999999999996</v>
      </c>
      <c r="D1731" s="31">
        <v>0</v>
      </c>
      <c r="E1731" s="179">
        <v>396.64800000000002</v>
      </c>
    </row>
    <row r="1732" spans="1:5">
      <c r="A1732" s="178">
        <v>302572.46399999998</v>
      </c>
      <c r="B1732" s="31">
        <v>0</v>
      </c>
      <c r="C1732" s="31">
        <v>43.097000000000001</v>
      </c>
      <c r="D1732" s="31">
        <v>0</v>
      </c>
      <c r="E1732" s="179">
        <v>105.458</v>
      </c>
    </row>
    <row r="1733" spans="1:5">
      <c r="A1733" s="178">
        <v>302580</v>
      </c>
      <c r="B1733" s="31">
        <v>0</v>
      </c>
      <c r="C1733" s="31">
        <v>44.204000000000001</v>
      </c>
      <c r="D1733" s="31">
        <v>0</v>
      </c>
      <c r="E1733" s="179">
        <v>331.822</v>
      </c>
    </row>
    <row r="1734" spans="1:5">
      <c r="A1734" s="178">
        <v>302590</v>
      </c>
      <c r="B1734" s="31">
        <v>0</v>
      </c>
      <c r="C1734" s="31">
        <v>43.884</v>
      </c>
      <c r="D1734" s="31">
        <v>0</v>
      </c>
      <c r="E1734" s="179">
        <v>443.85500000000002</v>
      </c>
    </row>
    <row r="1735" spans="1:5">
      <c r="A1735" s="178">
        <v>302600</v>
      </c>
      <c r="B1735" s="31">
        <v>0</v>
      </c>
      <c r="C1735" s="31">
        <v>42.731999999999999</v>
      </c>
      <c r="D1735" s="31">
        <v>0</v>
      </c>
      <c r="E1735" s="179">
        <v>435.68200000000002</v>
      </c>
    </row>
    <row r="1736" spans="1:5">
      <c r="A1736" s="178">
        <v>302610</v>
      </c>
      <c r="B1736" s="31">
        <v>0</v>
      </c>
      <c r="C1736" s="31">
        <v>35.201000000000001</v>
      </c>
      <c r="D1736" s="31">
        <v>0</v>
      </c>
      <c r="E1736" s="179">
        <v>390.99299999999999</v>
      </c>
    </row>
    <row r="1737" spans="1:5">
      <c r="A1737" s="178">
        <v>302620</v>
      </c>
      <c r="B1737" s="31">
        <v>0</v>
      </c>
      <c r="C1737" s="31">
        <v>35.298000000000002</v>
      </c>
      <c r="D1737" s="31">
        <v>0</v>
      </c>
      <c r="E1737" s="179">
        <v>352.97899999999998</v>
      </c>
    </row>
    <row r="1738" spans="1:5">
      <c r="A1738" s="178">
        <v>302630</v>
      </c>
      <c r="B1738" s="31">
        <v>0</v>
      </c>
      <c r="C1738" s="31">
        <v>33.969000000000001</v>
      </c>
      <c r="D1738" s="31">
        <v>0</v>
      </c>
      <c r="E1738" s="179">
        <v>346.71499999999997</v>
      </c>
    </row>
    <row r="1739" spans="1:5">
      <c r="A1739" s="178">
        <v>302640</v>
      </c>
      <c r="B1739" s="31">
        <v>0</v>
      </c>
      <c r="C1739" s="31">
        <v>31.687000000000001</v>
      </c>
      <c r="D1739" s="31">
        <v>0</v>
      </c>
      <c r="E1739" s="179">
        <v>328.48</v>
      </c>
    </row>
    <row r="1740" spans="1:5">
      <c r="A1740" s="178">
        <v>302650</v>
      </c>
      <c r="B1740" s="31">
        <v>0</v>
      </c>
      <c r="C1740" s="31">
        <v>29.706</v>
      </c>
      <c r="D1740" s="31">
        <v>0</v>
      </c>
      <c r="E1740" s="179">
        <v>307.05500000000001</v>
      </c>
    </row>
    <row r="1741" spans="1:5">
      <c r="A1741" s="178">
        <v>302660</v>
      </c>
      <c r="B1741" s="31">
        <v>0</v>
      </c>
      <c r="C1741" s="31">
        <v>30.443999999999999</v>
      </c>
      <c r="D1741" s="31">
        <v>0</v>
      </c>
      <c r="E1741" s="179">
        <v>300.83499999999998</v>
      </c>
    </row>
    <row r="1742" spans="1:5">
      <c r="A1742" s="178">
        <v>302670</v>
      </c>
      <c r="B1742" s="31">
        <v>0</v>
      </c>
      <c r="C1742" s="31">
        <v>33.055999999999997</v>
      </c>
      <c r="D1742" s="31">
        <v>0</v>
      </c>
      <c r="E1742" s="179">
        <v>317.53800000000001</v>
      </c>
    </row>
    <row r="1743" spans="1:5">
      <c r="A1743" s="178">
        <v>302680</v>
      </c>
      <c r="B1743" s="31">
        <v>0</v>
      </c>
      <c r="C1743" s="31">
        <v>37.167999999999999</v>
      </c>
      <c r="D1743" s="31">
        <v>0</v>
      </c>
      <c r="E1743" s="179">
        <v>351.05900000000003</v>
      </c>
    </row>
    <row r="1744" spans="1:5">
      <c r="A1744" s="178">
        <v>302690</v>
      </c>
      <c r="B1744" s="31">
        <v>0</v>
      </c>
      <c r="C1744" s="31">
        <v>42.313000000000002</v>
      </c>
      <c r="D1744" s="31">
        <v>0</v>
      </c>
      <c r="E1744" s="179">
        <v>397.31599999999997</v>
      </c>
    </row>
    <row r="1745" spans="1:6">
      <c r="A1745" s="178">
        <v>302700</v>
      </c>
      <c r="B1745" s="31">
        <v>0</v>
      </c>
      <c r="C1745" s="31">
        <v>47.575000000000003</v>
      </c>
      <c r="D1745" s="31">
        <v>0</v>
      </c>
      <c r="E1745" s="179">
        <v>449.39299999999997</v>
      </c>
    </row>
    <row r="1746" spans="1:6">
      <c r="A1746" s="178">
        <v>302702.46399999998</v>
      </c>
      <c r="B1746" s="31">
        <v>0</v>
      </c>
      <c r="C1746" s="31">
        <v>48.947000000000003</v>
      </c>
      <c r="D1746" s="31">
        <v>0</v>
      </c>
      <c r="E1746" s="179">
        <v>118.91</v>
      </c>
    </row>
    <row r="1747" spans="1:6">
      <c r="A1747" s="178">
        <v>302710</v>
      </c>
      <c r="B1747" s="31">
        <v>0</v>
      </c>
      <c r="C1747" s="31">
        <v>59.040999999999997</v>
      </c>
      <c r="D1747" s="31">
        <v>0</v>
      </c>
      <c r="E1747" s="179">
        <v>406.904</v>
      </c>
    </row>
    <row r="1748" spans="1:6">
      <c r="A1748" s="178">
        <v>302720</v>
      </c>
      <c r="B1748" s="31">
        <v>0</v>
      </c>
      <c r="C1748" s="31">
        <v>80.7</v>
      </c>
      <c r="D1748" s="31">
        <v>0</v>
      </c>
      <c r="E1748" s="179">
        <v>698.70299999999997</v>
      </c>
    </row>
    <row r="1749" spans="1:6">
      <c r="A1749" s="178">
        <v>302730</v>
      </c>
      <c r="B1749" s="31">
        <v>0</v>
      </c>
      <c r="C1749" s="31">
        <v>102.968</v>
      </c>
      <c r="D1749" s="31">
        <v>0</v>
      </c>
      <c r="E1749" s="179">
        <v>918.33600000000001</v>
      </c>
    </row>
    <row r="1750" spans="1:6">
      <c r="A1750" s="178">
        <v>302740</v>
      </c>
      <c r="B1750" s="31">
        <v>0</v>
      </c>
      <c r="C1750" s="31">
        <v>125.715</v>
      </c>
      <c r="D1750" s="31">
        <v>0</v>
      </c>
      <c r="E1750" s="179">
        <v>1143.415</v>
      </c>
    </row>
    <row r="1751" spans="1:6">
      <c r="A1751" s="178">
        <v>302750</v>
      </c>
      <c r="B1751" s="31">
        <v>0</v>
      </c>
      <c r="C1751" s="31">
        <v>148.815</v>
      </c>
      <c r="D1751" s="31">
        <v>0</v>
      </c>
      <c r="E1751" s="179">
        <v>1372.6510000000001</v>
      </c>
    </row>
    <row r="1752" spans="1:6">
      <c r="A1752" s="178">
        <v>302760</v>
      </c>
      <c r="B1752" s="31">
        <v>0</v>
      </c>
      <c r="C1752" s="31">
        <v>171.33099999999999</v>
      </c>
      <c r="D1752" s="31">
        <v>0</v>
      </c>
      <c r="E1752" s="179">
        <v>1600.7280000000001</v>
      </c>
    </row>
    <row r="1753" spans="1:6">
      <c r="A1753" s="178">
        <v>302770</v>
      </c>
      <c r="B1753" s="31">
        <v>0</v>
      </c>
      <c r="C1753" s="31">
        <v>191.70099999999999</v>
      </c>
      <c r="D1753" s="31">
        <v>0</v>
      </c>
      <c r="E1753" s="179">
        <v>1815.1569999999999</v>
      </c>
    </row>
    <row r="1754" spans="1:6" ht="25.5" customHeight="1">
      <c r="A1754" s="181">
        <v>302775</v>
      </c>
      <c r="B1754" s="33">
        <v>0</v>
      </c>
      <c r="C1754" s="183">
        <v>200.06700000000001</v>
      </c>
      <c r="D1754" s="33">
        <v>0</v>
      </c>
      <c r="E1754" s="182">
        <f>(A1754-A1753)*(C1754+C1753)/2</f>
        <v>979.42000000000007</v>
      </c>
      <c r="F1754" s="849" t="s">
        <v>198</v>
      </c>
    </row>
    <row r="1755" spans="1:6">
      <c r="A1755" s="181">
        <v>302780</v>
      </c>
      <c r="B1755" s="33">
        <v>0</v>
      </c>
      <c r="C1755" s="33">
        <v>208.43299999999999</v>
      </c>
      <c r="D1755" s="33">
        <v>0</v>
      </c>
      <c r="E1755" s="182">
        <v>0</v>
      </c>
      <c r="F1755" s="849"/>
    </row>
    <row r="1756" spans="1:6">
      <c r="A1756" s="181">
        <v>302790</v>
      </c>
      <c r="B1756" s="33">
        <v>0</v>
      </c>
      <c r="C1756" s="33">
        <v>222.94</v>
      </c>
      <c r="D1756" s="33">
        <v>0</v>
      </c>
      <c r="E1756" s="182">
        <v>0</v>
      </c>
      <c r="F1756" s="849"/>
    </row>
    <row r="1757" spans="1:6">
      <c r="A1757" s="181">
        <v>302800</v>
      </c>
      <c r="B1757" s="33">
        <v>0</v>
      </c>
      <c r="C1757" s="33">
        <v>229.32499999999999</v>
      </c>
      <c r="D1757" s="33">
        <v>0</v>
      </c>
      <c r="E1757" s="182">
        <v>0</v>
      </c>
      <c r="F1757" s="849"/>
    </row>
    <row r="1758" spans="1:6">
      <c r="A1758" s="181">
        <v>302810</v>
      </c>
      <c r="B1758" s="33">
        <v>0</v>
      </c>
      <c r="C1758" s="33">
        <v>233.76300000000001</v>
      </c>
      <c r="D1758" s="33">
        <v>0</v>
      </c>
      <c r="E1758" s="182">
        <v>0</v>
      </c>
      <c r="F1758" s="849"/>
    </row>
    <row r="1759" spans="1:6">
      <c r="A1759" s="181">
        <v>302820</v>
      </c>
      <c r="B1759" s="33">
        <v>0</v>
      </c>
      <c r="C1759" s="33">
        <v>203.41399999999999</v>
      </c>
      <c r="D1759" s="33">
        <v>0</v>
      </c>
      <c r="E1759" s="182">
        <v>0</v>
      </c>
      <c r="F1759" s="849"/>
    </row>
    <row r="1760" spans="1:6">
      <c r="A1760" s="178">
        <v>302830</v>
      </c>
      <c r="B1760" s="31">
        <v>0</v>
      </c>
      <c r="C1760" s="31">
        <v>176.20699999999999</v>
      </c>
      <c r="D1760" s="31">
        <v>0</v>
      </c>
      <c r="E1760" s="179">
        <v>1898.105</v>
      </c>
    </row>
    <row r="1761" spans="1:5">
      <c r="A1761" s="178">
        <v>302840</v>
      </c>
      <c r="B1761" s="31">
        <v>0</v>
      </c>
      <c r="C1761" s="31">
        <v>152.727</v>
      </c>
      <c r="D1761" s="31">
        <v>0</v>
      </c>
      <c r="E1761" s="179">
        <v>1644.67</v>
      </c>
    </row>
    <row r="1762" spans="1:5">
      <c r="A1762" s="178">
        <v>302850</v>
      </c>
      <c r="B1762" s="31">
        <v>0</v>
      </c>
      <c r="C1762" s="31">
        <v>139.773</v>
      </c>
      <c r="D1762" s="31">
        <v>0</v>
      </c>
      <c r="E1762" s="179">
        <v>1462.5</v>
      </c>
    </row>
    <row r="1763" spans="1:5">
      <c r="A1763" s="178">
        <v>302860</v>
      </c>
      <c r="B1763" s="31">
        <v>0</v>
      </c>
      <c r="C1763" s="31">
        <v>131.554</v>
      </c>
      <c r="D1763" s="31">
        <v>0</v>
      </c>
      <c r="E1763" s="179">
        <v>1356.635</v>
      </c>
    </row>
    <row r="1764" spans="1:5">
      <c r="A1764" s="178">
        <v>302870</v>
      </c>
      <c r="B1764" s="31">
        <v>0</v>
      </c>
      <c r="C1764" s="31">
        <v>123.443</v>
      </c>
      <c r="D1764" s="31">
        <v>0</v>
      </c>
      <c r="E1764" s="179">
        <v>1274.982</v>
      </c>
    </row>
    <row r="1765" spans="1:5">
      <c r="A1765" s="178">
        <v>302880</v>
      </c>
      <c r="B1765" s="31">
        <v>0</v>
      </c>
      <c r="C1765" s="31">
        <v>115.569</v>
      </c>
      <c r="D1765" s="31">
        <v>0</v>
      </c>
      <c r="E1765" s="179">
        <v>1195.058</v>
      </c>
    </row>
    <row r="1766" spans="1:5">
      <c r="A1766" s="178">
        <v>302890</v>
      </c>
      <c r="B1766" s="31">
        <v>0</v>
      </c>
      <c r="C1766" s="31">
        <v>107.863</v>
      </c>
      <c r="D1766" s="31">
        <v>0</v>
      </c>
      <c r="E1766" s="179">
        <v>1117.1600000000001</v>
      </c>
    </row>
    <row r="1767" spans="1:5">
      <c r="A1767" s="178">
        <v>302900</v>
      </c>
      <c r="B1767" s="31">
        <v>0</v>
      </c>
      <c r="C1767" s="31">
        <v>100.32899999999999</v>
      </c>
      <c r="D1767" s="31">
        <v>0</v>
      </c>
      <c r="E1767" s="179">
        <v>1040.96</v>
      </c>
    </row>
    <row r="1768" spans="1:5">
      <c r="A1768" s="178">
        <v>302910</v>
      </c>
      <c r="B1768" s="31">
        <v>0</v>
      </c>
      <c r="C1768" s="31">
        <v>92.96</v>
      </c>
      <c r="D1768" s="31">
        <v>0</v>
      </c>
      <c r="E1768" s="179">
        <v>966.447</v>
      </c>
    </row>
    <row r="1769" spans="1:5">
      <c r="A1769" s="178">
        <v>302920</v>
      </c>
      <c r="B1769" s="31">
        <v>0</v>
      </c>
      <c r="C1769" s="31">
        <v>85.813999999999993</v>
      </c>
      <c r="D1769" s="31">
        <v>0</v>
      </c>
      <c r="E1769" s="179">
        <v>893.87099999999998</v>
      </c>
    </row>
    <row r="1770" spans="1:5">
      <c r="A1770" s="178">
        <v>302930</v>
      </c>
      <c r="B1770" s="31">
        <v>0</v>
      </c>
      <c r="C1770" s="31">
        <v>79.570999999999998</v>
      </c>
      <c r="D1770" s="31">
        <v>0</v>
      </c>
      <c r="E1770" s="179">
        <v>826.92200000000003</v>
      </c>
    </row>
    <row r="1771" spans="1:5">
      <c r="A1771" s="178">
        <v>302940</v>
      </c>
      <c r="B1771" s="31">
        <v>0</v>
      </c>
      <c r="C1771" s="31">
        <v>72.930000000000007</v>
      </c>
      <c r="D1771" s="31">
        <v>0</v>
      </c>
      <c r="E1771" s="179">
        <v>762.50199999999995</v>
      </c>
    </row>
    <row r="1772" spans="1:5">
      <c r="A1772" s="178">
        <v>302950</v>
      </c>
      <c r="B1772" s="31">
        <v>0</v>
      </c>
      <c r="C1772" s="31">
        <v>65.563000000000002</v>
      </c>
      <c r="D1772" s="31">
        <v>0</v>
      </c>
      <c r="E1772" s="179">
        <v>692.46699999999998</v>
      </c>
    </row>
    <row r="1773" spans="1:5">
      <c r="A1773" s="178">
        <v>302953.59499999997</v>
      </c>
      <c r="B1773" s="31">
        <v>0</v>
      </c>
      <c r="C1773" s="31">
        <v>63.000999999999998</v>
      </c>
      <c r="D1773" s="31">
        <v>0</v>
      </c>
      <c r="E1773" s="179">
        <v>231.095</v>
      </c>
    </row>
    <row r="1774" spans="1:5">
      <c r="A1774" s="178">
        <v>302960</v>
      </c>
      <c r="B1774" s="31">
        <v>0</v>
      </c>
      <c r="C1774" s="31">
        <v>58.994999999999997</v>
      </c>
      <c r="D1774" s="31">
        <v>0</v>
      </c>
      <c r="E1774" s="179">
        <v>390.68599999999998</v>
      </c>
    </row>
    <row r="1775" spans="1:5">
      <c r="A1775" s="178">
        <v>302965.98599999998</v>
      </c>
      <c r="B1775" s="31">
        <v>0</v>
      </c>
      <c r="C1775" s="31">
        <v>55.33</v>
      </c>
      <c r="D1775" s="31">
        <v>0</v>
      </c>
      <c r="E1775" s="179">
        <v>342.178</v>
      </c>
    </row>
    <row r="1776" spans="1:5">
      <c r="A1776" s="178">
        <v>302970</v>
      </c>
      <c r="B1776" s="31">
        <v>0</v>
      </c>
      <c r="C1776" s="31">
        <v>52.93</v>
      </c>
      <c r="D1776" s="31">
        <v>0</v>
      </c>
      <c r="E1776" s="179">
        <v>217.261</v>
      </c>
    </row>
    <row r="1777" spans="1:5">
      <c r="A1777" s="178">
        <v>302980</v>
      </c>
      <c r="B1777" s="31">
        <v>0</v>
      </c>
      <c r="C1777" s="31">
        <v>47.238999999999997</v>
      </c>
      <c r="D1777" s="31">
        <v>0</v>
      </c>
      <c r="E1777" s="179">
        <v>500.83600000000001</v>
      </c>
    </row>
    <row r="1778" spans="1:5">
      <c r="A1778" s="178">
        <v>302990</v>
      </c>
      <c r="B1778" s="31">
        <v>0</v>
      </c>
      <c r="C1778" s="31">
        <v>41.96</v>
      </c>
      <c r="D1778" s="31">
        <v>0</v>
      </c>
      <c r="E1778" s="179">
        <v>445.99900000000002</v>
      </c>
    </row>
    <row r="1779" spans="1:5">
      <c r="A1779" s="178">
        <v>303000</v>
      </c>
      <c r="B1779" s="31">
        <v>0</v>
      </c>
      <c r="C1779" s="31">
        <v>37.093000000000004</v>
      </c>
      <c r="D1779" s="31">
        <v>0</v>
      </c>
      <c r="E1779" s="179">
        <v>395.29</v>
      </c>
    </row>
    <row r="1780" spans="1:5">
      <c r="A1780" s="178">
        <v>303010</v>
      </c>
      <c r="B1780" s="31">
        <v>0</v>
      </c>
      <c r="C1780" s="31">
        <v>32.649000000000001</v>
      </c>
      <c r="D1780" s="31">
        <v>0</v>
      </c>
      <c r="E1780" s="179">
        <v>348.78100000000001</v>
      </c>
    </row>
    <row r="1781" spans="1:5">
      <c r="A1781" s="178">
        <v>303020</v>
      </c>
      <c r="B1781" s="31">
        <v>0</v>
      </c>
      <c r="C1781" s="31">
        <v>29.253</v>
      </c>
      <c r="D1781" s="31">
        <v>0</v>
      </c>
      <c r="E1781" s="179">
        <v>309.60399999999998</v>
      </c>
    </row>
    <row r="1782" spans="1:5">
      <c r="A1782" s="178">
        <v>303030</v>
      </c>
      <c r="B1782" s="31">
        <v>0</v>
      </c>
      <c r="C1782" s="31">
        <v>27.135000000000002</v>
      </c>
      <c r="D1782" s="31">
        <v>0</v>
      </c>
      <c r="E1782" s="179">
        <v>282.07900000000001</v>
      </c>
    </row>
    <row r="1783" spans="1:5">
      <c r="A1783" s="178">
        <v>303040</v>
      </c>
      <c r="B1783" s="31">
        <v>0</v>
      </c>
      <c r="C1783" s="31">
        <v>24.611000000000001</v>
      </c>
      <c r="D1783" s="31">
        <v>0</v>
      </c>
      <c r="E1783" s="179">
        <v>258.988</v>
      </c>
    </row>
    <row r="1784" spans="1:5">
      <c r="A1784" s="178">
        <v>303050</v>
      </c>
      <c r="B1784" s="31">
        <v>0</v>
      </c>
      <c r="C1784" s="31">
        <v>20.8</v>
      </c>
      <c r="D1784" s="31">
        <v>0</v>
      </c>
      <c r="E1784" s="179">
        <v>227.648</v>
      </c>
    </row>
    <row r="1785" spans="1:5">
      <c r="A1785" s="178">
        <v>303060</v>
      </c>
      <c r="B1785" s="31">
        <v>0</v>
      </c>
      <c r="C1785" s="31">
        <v>18.277000000000001</v>
      </c>
      <c r="D1785" s="31">
        <v>0</v>
      </c>
      <c r="E1785" s="179">
        <v>196.59299999999999</v>
      </c>
    </row>
    <row r="1786" spans="1:5">
      <c r="A1786" s="178">
        <v>303065.47100000002</v>
      </c>
      <c r="B1786" s="31">
        <v>0</v>
      </c>
      <c r="C1786" s="31">
        <v>18.835999999999999</v>
      </c>
      <c r="D1786" s="31">
        <v>0</v>
      </c>
      <c r="E1786" s="179">
        <v>101.53100000000001</v>
      </c>
    </row>
    <row r="1787" spans="1:5">
      <c r="A1787" s="178">
        <v>303070</v>
      </c>
      <c r="B1787" s="31">
        <v>6.0000000000000001E-3</v>
      </c>
      <c r="C1787" s="31">
        <v>18.425999999999998</v>
      </c>
      <c r="D1787" s="31">
        <v>1.2999999999999999E-2</v>
      </c>
      <c r="E1787" s="179">
        <v>84.775000000000006</v>
      </c>
    </row>
    <row r="1788" spans="1:5">
      <c r="A1788" s="178">
        <v>303080</v>
      </c>
      <c r="B1788" s="31">
        <v>0.09</v>
      </c>
      <c r="C1788" s="31">
        <v>18.103000000000002</v>
      </c>
      <c r="D1788" s="31">
        <v>0.46700000000000003</v>
      </c>
      <c r="E1788" s="179">
        <v>184.69900000000001</v>
      </c>
    </row>
    <row r="1789" spans="1:5">
      <c r="A1789" s="178">
        <v>303083.59499999997</v>
      </c>
      <c r="B1789" s="31">
        <v>0.13600000000000001</v>
      </c>
      <c r="C1789" s="31">
        <v>18.169</v>
      </c>
      <c r="D1789" s="31">
        <v>0.39400000000000002</v>
      </c>
      <c r="E1789" s="179">
        <v>66.063999999999993</v>
      </c>
    </row>
    <row r="1790" spans="1:5">
      <c r="A1790" s="178">
        <v>303090</v>
      </c>
      <c r="B1790" s="31">
        <v>0.13700000000000001</v>
      </c>
      <c r="C1790" s="31">
        <v>18.141999999999999</v>
      </c>
      <c r="D1790" s="31">
        <v>0.84699999999999998</v>
      </c>
      <c r="E1790" s="179">
        <v>117.876</v>
      </c>
    </row>
    <row r="1791" spans="1:5">
      <c r="A1791" s="178">
        <v>303100</v>
      </c>
      <c r="B1791" s="31">
        <v>0.127</v>
      </c>
      <c r="C1791" s="31">
        <v>18.262</v>
      </c>
      <c r="D1791" s="31">
        <v>1.2809999999999999</v>
      </c>
      <c r="E1791" s="179">
        <v>184.506</v>
      </c>
    </row>
    <row r="1792" spans="1:5">
      <c r="A1792" s="178">
        <v>303110</v>
      </c>
      <c r="B1792" s="31">
        <v>0.104</v>
      </c>
      <c r="C1792" s="31">
        <v>18.588000000000001</v>
      </c>
      <c r="D1792" s="31">
        <v>1.1180000000000001</v>
      </c>
      <c r="E1792" s="179">
        <v>186.75</v>
      </c>
    </row>
    <row r="1793" spans="1:5">
      <c r="A1793" s="178">
        <v>303115.98599999998</v>
      </c>
      <c r="B1793" s="31">
        <v>8.5000000000000006E-2</v>
      </c>
      <c r="C1793" s="31">
        <v>18.884</v>
      </c>
      <c r="D1793" s="31">
        <v>0.54600000000000004</v>
      </c>
      <c r="E1793" s="179">
        <v>113.66500000000001</v>
      </c>
    </row>
    <row r="1794" spans="1:5">
      <c r="A1794" s="178">
        <v>303120</v>
      </c>
      <c r="B1794" s="31">
        <v>7.1999999999999995E-2</v>
      </c>
      <c r="C1794" s="31">
        <v>19.111000000000001</v>
      </c>
      <c r="D1794" s="31">
        <v>0.30399999999999999</v>
      </c>
      <c r="E1794" s="179">
        <v>77.269000000000005</v>
      </c>
    </row>
    <row r="1795" spans="1:5">
      <c r="A1795" s="178">
        <v>303130</v>
      </c>
      <c r="B1795" s="31">
        <v>4.2000000000000003E-2</v>
      </c>
      <c r="C1795" s="31">
        <v>19.713000000000001</v>
      </c>
      <c r="D1795" s="31">
        <v>0.55200000000000005</v>
      </c>
      <c r="E1795" s="179">
        <v>196.67099999999999</v>
      </c>
    </row>
    <row r="1796" spans="1:5">
      <c r="A1796" s="178">
        <v>303140</v>
      </c>
      <c r="B1796" s="31">
        <v>1.7000000000000001E-2</v>
      </c>
      <c r="C1796" s="31">
        <v>20.411000000000001</v>
      </c>
      <c r="D1796" s="31">
        <v>0.28699999999999998</v>
      </c>
      <c r="E1796" s="179">
        <v>203.12100000000001</v>
      </c>
    </row>
    <row r="1797" spans="1:5">
      <c r="A1797" s="178">
        <v>303150</v>
      </c>
      <c r="B1797" s="31">
        <v>3.0000000000000001E-3</v>
      </c>
      <c r="C1797" s="31">
        <v>20.722000000000001</v>
      </c>
      <c r="D1797" s="31">
        <v>9.4E-2</v>
      </c>
      <c r="E1797" s="179">
        <v>208.066</v>
      </c>
    </row>
    <row r="1798" spans="1:5">
      <c r="A1798" s="178">
        <v>303160</v>
      </c>
      <c r="B1798" s="31">
        <v>0</v>
      </c>
      <c r="C1798" s="31">
        <v>20.876999999999999</v>
      </c>
      <c r="D1798" s="31">
        <v>1.2E-2</v>
      </c>
      <c r="E1798" s="179">
        <v>210.346</v>
      </c>
    </row>
    <row r="1799" spans="1:5">
      <c r="A1799" s="178">
        <v>303170</v>
      </c>
      <c r="B1799" s="31">
        <v>0</v>
      </c>
      <c r="C1799" s="31">
        <v>20.975000000000001</v>
      </c>
      <c r="D1799" s="31">
        <v>0</v>
      </c>
      <c r="E1799" s="179">
        <v>211.61099999999999</v>
      </c>
    </row>
    <row r="1800" spans="1:5">
      <c r="A1800" s="178">
        <v>303180</v>
      </c>
      <c r="B1800" s="31">
        <v>0</v>
      </c>
      <c r="C1800" s="31">
        <v>21.152999999999999</v>
      </c>
      <c r="D1800" s="31">
        <v>0</v>
      </c>
      <c r="E1800" s="179">
        <v>213.00899999999999</v>
      </c>
    </row>
    <row r="1801" spans="1:5">
      <c r="A1801" s="178">
        <v>303190</v>
      </c>
      <c r="B1801" s="31">
        <v>0</v>
      </c>
      <c r="C1801" s="31">
        <v>21.408999999999999</v>
      </c>
      <c r="D1801" s="31">
        <v>0</v>
      </c>
      <c r="E1801" s="179">
        <v>215.203</v>
      </c>
    </row>
    <row r="1802" spans="1:5">
      <c r="A1802" s="178">
        <v>303200</v>
      </c>
      <c r="B1802" s="31">
        <v>0</v>
      </c>
      <c r="C1802" s="31">
        <v>21.736999999999998</v>
      </c>
      <c r="D1802" s="31">
        <v>0</v>
      </c>
      <c r="E1802" s="179">
        <v>218.149</v>
      </c>
    </row>
    <row r="1803" spans="1:5">
      <c r="A1803" s="178">
        <v>303210</v>
      </c>
      <c r="B1803" s="31">
        <v>0</v>
      </c>
      <c r="C1803" s="31">
        <v>22.135999999999999</v>
      </c>
      <c r="D1803" s="31">
        <v>0</v>
      </c>
      <c r="E1803" s="179">
        <v>221.803</v>
      </c>
    </row>
    <row r="1804" spans="1:5">
      <c r="A1804" s="178">
        <v>303220</v>
      </c>
      <c r="B1804" s="31">
        <v>0</v>
      </c>
      <c r="C1804" s="31">
        <v>22.567</v>
      </c>
      <c r="D1804" s="31">
        <v>0</v>
      </c>
      <c r="E1804" s="179">
        <v>225.976</v>
      </c>
    </row>
    <row r="1805" spans="1:5">
      <c r="A1805" s="178">
        <v>303230</v>
      </c>
      <c r="B1805" s="31">
        <v>0</v>
      </c>
      <c r="C1805" s="31">
        <v>22.206</v>
      </c>
      <c r="D1805" s="31">
        <v>0</v>
      </c>
      <c r="E1805" s="179">
        <v>226.172</v>
      </c>
    </row>
    <row r="1806" spans="1:5">
      <c r="A1806" s="178">
        <v>303240</v>
      </c>
      <c r="B1806" s="31">
        <v>0</v>
      </c>
      <c r="C1806" s="31">
        <v>22.609000000000002</v>
      </c>
      <c r="D1806" s="31">
        <v>0</v>
      </c>
      <c r="E1806" s="179">
        <v>225.95099999999999</v>
      </c>
    </row>
    <row r="1807" spans="1:5">
      <c r="A1807" s="178">
        <v>303244.39299999998</v>
      </c>
      <c r="B1807" s="31">
        <v>0</v>
      </c>
      <c r="C1807" s="31">
        <v>21.433</v>
      </c>
      <c r="D1807" s="31">
        <v>0</v>
      </c>
      <c r="E1807" s="179">
        <v>97.524000000000001</v>
      </c>
    </row>
    <row r="1808" spans="1:5">
      <c r="A1808" s="178">
        <v>303250</v>
      </c>
      <c r="B1808" s="31">
        <v>0</v>
      </c>
      <c r="C1808" s="31">
        <v>21.738</v>
      </c>
      <c r="D1808" s="31">
        <v>0</v>
      </c>
      <c r="E1808" s="179">
        <v>122.10899999999999</v>
      </c>
    </row>
    <row r="1809" spans="1:5">
      <c r="A1809" s="178">
        <v>303260</v>
      </c>
      <c r="B1809" s="31">
        <v>0</v>
      </c>
      <c r="C1809" s="31">
        <v>22.210999999999999</v>
      </c>
      <c r="D1809" s="31">
        <v>0</v>
      </c>
      <c r="E1809" s="179">
        <v>221.542</v>
      </c>
    </row>
    <row r="1810" spans="1:5">
      <c r="A1810" s="178">
        <v>303270</v>
      </c>
      <c r="B1810" s="31">
        <v>0</v>
      </c>
      <c r="C1810" s="31">
        <v>22.934999999999999</v>
      </c>
      <c r="D1810" s="31">
        <v>0</v>
      </c>
      <c r="E1810" s="179">
        <v>227.47</v>
      </c>
    </row>
    <row r="1811" spans="1:5">
      <c r="A1811" s="178">
        <v>303280</v>
      </c>
      <c r="B1811" s="31">
        <v>0</v>
      </c>
      <c r="C1811" s="31">
        <v>18.192</v>
      </c>
      <c r="D1811" s="31">
        <v>0</v>
      </c>
      <c r="E1811" s="179">
        <v>207.43899999999999</v>
      </c>
    </row>
    <row r="1812" spans="1:5">
      <c r="A1812" s="178">
        <v>303290</v>
      </c>
      <c r="B1812" s="31">
        <v>4.1000000000000002E-2</v>
      </c>
      <c r="C1812" s="31">
        <v>16.637</v>
      </c>
      <c r="D1812" s="31">
        <v>0.19900000000000001</v>
      </c>
      <c r="E1812" s="179">
        <v>176.06399999999999</v>
      </c>
    </row>
    <row r="1813" spans="1:5">
      <c r="A1813" s="178">
        <v>303300</v>
      </c>
      <c r="B1813" s="31">
        <v>0.06</v>
      </c>
      <c r="C1813" s="31">
        <v>16.459</v>
      </c>
      <c r="D1813" s="31">
        <v>0.49099999999999999</v>
      </c>
      <c r="E1813" s="179">
        <v>167.476</v>
      </c>
    </row>
    <row r="1814" spans="1:5">
      <c r="A1814" s="178">
        <v>303310</v>
      </c>
      <c r="B1814" s="31">
        <v>8.5999999999999993E-2</v>
      </c>
      <c r="C1814" s="31">
        <v>16.481999999999999</v>
      </c>
      <c r="D1814" s="31">
        <v>0.71</v>
      </c>
      <c r="E1814" s="179">
        <v>166.79300000000001</v>
      </c>
    </row>
    <row r="1815" spans="1:5">
      <c r="A1815" s="178">
        <v>303319.39199999999</v>
      </c>
      <c r="B1815" s="31">
        <v>0.121</v>
      </c>
      <c r="C1815" s="31">
        <v>16.690000000000001</v>
      </c>
      <c r="D1815" s="31">
        <v>0.94599999999999995</v>
      </c>
      <c r="E1815" s="179">
        <v>157.88900000000001</v>
      </c>
    </row>
    <row r="1816" spans="1:5">
      <c r="A1816" s="178">
        <v>303320</v>
      </c>
      <c r="B1816" s="31">
        <v>0.127</v>
      </c>
      <c r="C1816" s="31">
        <v>16.696999999999999</v>
      </c>
      <c r="D1816" s="31">
        <v>7.2999999999999995E-2</v>
      </c>
      <c r="E1816" s="179">
        <v>10.295</v>
      </c>
    </row>
    <row r="1817" spans="1:5">
      <c r="A1817" s="178">
        <v>303330</v>
      </c>
      <c r="B1817" s="31">
        <v>0.23300000000000001</v>
      </c>
      <c r="C1817" s="31">
        <v>16.968</v>
      </c>
      <c r="D1817" s="31">
        <v>1.748</v>
      </c>
      <c r="E1817" s="179">
        <v>170.851</v>
      </c>
    </row>
    <row r="1818" spans="1:5">
      <c r="A1818" s="178">
        <v>303340</v>
      </c>
      <c r="B1818" s="31">
        <v>0.372</v>
      </c>
      <c r="C1818" s="31">
        <v>17.413</v>
      </c>
      <c r="D1818" s="31">
        <v>2.9390000000000001</v>
      </c>
      <c r="E1818" s="179">
        <v>174.73099999999999</v>
      </c>
    </row>
    <row r="1819" spans="1:5">
      <c r="A1819" s="178">
        <v>303350</v>
      </c>
      <c r="B1819" s="31">
        <v>0.54300000000000004</v>
      </c>
      <c r="C1819" s="31">
        <v>17.923999999999999</v>
      </c>
      <c r="D1819" s="31">
        <v>4.4450000000000003</v>
      </c>
      <c r="E1819" s="179">
        <v>179.768</v>
      </c>
    </row>
    <row r="1820" spans="1:5">
      <c r="A1820" s="178">
        <v>303360</v>
      </c>
      <c r="B1820" s="31">
        <v>0.73299999999999998</v>
      </c>
      <c r="C1820" s="31">
        <v>18.279</v>
      </c>
      <c r="D1820" s="31">
        <v>6.2030000000000003</v>
      </c>
      <c r="E1820" s="179">
        <v>184.27199999999999</v>
      </c>
    </row>
    <row r="1821" spans="1:5">
      <c r="A1821" s="178">
        <v>303370</v>
      </c>
      <c r="B1821" s="31">
        <v>0.83699999999999997</v>
      </c>
      <c r="C1821" s="31">
        <v>18.109000000000002</v>
      </c>
      <c r="D1821" s="31">
        <v>7.6349999999999998</v>
      </c>
      <c r="E1821" s="179">
        <v>185.18899999999999</v>
      </c>
    </row>
    <row r="1822" spans="1:5">
      <c r="A1822" s="178">
        <v>303380</v>
      </c>
      <c r="B1822" s="31">
        <v>0.871</v>
      </c>
      <c r="C1822" s="31">
        <v>17.346</v>
      </c>
      <c r="D1822" s="31">
        <v>8.3079999999999998</v>
      </c>
      <c r="E1822" s="179">
        <v>180.322</v>
      </c>
    </row>
    <row r="1823" spans="1:5">
      <c r="A1823" s="178">
        <v>303390</v>
      </c>
      <c r="B1823" s="31">
        <v>0.90700000000000003</v>
      </c>
      <c r="C1823" s="31">
        <v>16.004000000000001</v>
      </c>
      <c r="D1823" s="31">
        <v>8.6489999999999991</v>
      </c>
      <c r="E1823" s="179">
        <v>169.50200000000001</v>
      </c>
    </row>
    <row r="1824" spans="1:5">
      <c r="A1824" s="178">
        <v>303394.39299999998</v>
      </c>
      <c r="B1824" s="31">
        <v>0.92300000000000004</v>
      </c>
      <c r="C1824" s="31">
        <v>15.252000000000001</v>
      </c>
      <c r="D1824" s="31">
        <v>3.91</v>
      </c>
      <c r="E1824" s="179">
        <v>69.762</v>
      </c>
    </row>
    <row r="1825" spans="1:5">
      <c r="A1825" s="178">
        <v>303400</v>
      </c>
      <c r="B1825" s="31">
        <v>0.94599999999999995</v>
      </c>
      <c r="C1825" s="31">
        <v>14.183</v>
      </c>
      <c r="D1825" s="31">
        <v>5.0979999999999999</v>
      </c>
      <c r="E1825" s="179">
        <v>83.861999999999995</v>
      </c>
    </row>
    <row r="1826" spans="1:5">
      <c r="A1826" s="178">
        <v>303410</v>
      </c>
      <c r="B1826" s="31">
        <v>0.13900000000000001</v>
      </c>
      <c r="C1826" s="31">
        <v>14.183</v>
      </c>
      <c r="D1826" s="31">
        <v>5.2789999999999999</v>
      </c>
      <c r="E1826" s="179">
        <v>144.09</v>
      </c>
    </row>
    <row r="1827" spans="1:5">
      <c r="A1827" s="178">
        <v>303420</v>
      </c>
      <c r="B1827" s="31">
        <v>0.23200000000000001</v>
      </c>
      <c r="C1827" s="31">
        <v>14.492000000000001</v>
      </c>
      <c r="D1827" s="31">
        <v>1.8149999999999999</v>
      </c>
      <c r="E1827" s="179">
        <v>145.59899999999999</v>
      </c>
    </row>
    <row r="1828" spans="1:5">
      <c r="A1828" s="178">
        <v>303430</v>
      </c>
      <c r="B1828" s="31">
        <v>0.372</v>
      </c>
      <c r="C1828" s="31">
        <v>14.859</v>
      </c>
      <c r="D1828" s="31">
        <v>2.95</v>
      </c>
      <c r="E1828" s="179">
        <v>149.00200000000001</v>
      </c>
    </row>
    <row r="1829" spans="1:5">
      <c r="A1829" s="178">
        <v>303440</v>
      </c>
      <c r="B1829" s="31">
        <v>0.82599999999999996</v>
      </c>
      <c r="C1829" s="31">
        <v>14.638999999999999</v>
      </c>
      <c r="D1829" s="31">
        <v>5.83</v>
      </c>
      <c r="E1829" s="179">
        <v>149.82300000000001</v>
      </c>
    </row>
    <row r="1830" spans="1:5">
      <c r="A1830" s="178">
        <v>303450</v>
      </c>
      <c r="B1830" s="31">
        <v>0.85099999999999998</v>
      </c>
      <c r="C1830" s="31">
        <v>14.76</v>
      </c>
      <c r="D1830" s="31">
        <v>8.1549999999999994</v>
      </c>
      <c r="E1830" s="179">
        <v>149.43600000000001</v>
      </c>
    </row>
    <row r="1831" spans="1:5">
      <c r="A1831" s="178">
        <v>303460</v>
      </c>
      <c r="B1831" s="31">
        <v>0.876</v>
      </c>
      <c r="C1831" s="31">
        <v>15.038</v>
      </c>
      <c r="D1831" s="31">
        <v>8.3979999999999997</v>
      </c>
      <c r="E1831" s="179">
        <v>151.50200000000001</v>
      </c>
    </row>
    <row r="1832" spans="1:5">
      <c r="A1832" s="178">
        <v>303470</v>
      </c>
      <c r="B1832" s="31">
        <v>0.89800000000000002</v>
      </c>
      <c r="C1832" s="31">
        <v>15.438000000000001</v>
      </c>
      <c r="D1832" s="31">
        <v>8.6280000000000001</v>
      </c>
      <c r="E1832" s="179">
        <v>154.96600000000001</v>
      </c>
    </row>
    <row r="1833" spans="1:5">
      <c r="A1833" s="178">
        <v>303480</v>
      </c>
      <c r="B1833" s="31">
        <v>0.86</v>
      </c>
      <c r="C1833" s="31">
        <v>15.032999999999999</v>
      </c>
      <c r="D1833" s="31">
        <v>8.5500000000000007</v>
      </c>
      <c r="E1833" s="179">
        <v>154.93</v>
      </c>
    </row>
    <row r="1834" spans="1:5">
      <c r="A1834" s="178">
        <v>303481.114</v>
      </c>
      <c r="B1834" s="31">
        <v>0.85599999999999998</v>
      </c>
      <c r="C1834" s="31">
        <v>14.994</v>
      </c>
      <c r="D1834" s="31">
        <v>0.93</v>
      </c>
      <c r="E1834" s="179">
        <v>17.010000000000002</v>
      </c>
    </row>
    <row r="1835" spans="1:5">
      <c r="A1835" s="178">
        <v>303490</v>
      </c>
      <c r="B1835" s="31">
        <v>0.60799999999999998</v>
      </c>
      <c r="C1835" s="31">
        <v>14.488</v>
      </c>
      <c r="D1835" s="31">
        <v>6.33</v>
      </c>
      <c r="E1835" s="179">
        <v>133.02000000000001</v>
      </c>
    </row>
    <row r="1836" spans="1:5">
      <c r="A1836" s="178">
        <v>303500</v>
      </c>
      <c r="B1836" s="31">
        <v>0.34499999999999997</v>
      </c>
      <c r="C1836" s="31">
        <v>14.307</v>
      </c>
      <c r="D1836" s="31">
        <v>4.6459999999999999</v>
      </c>
      <c r="E1836" s="179">
        <v>145.84100000000001</v>
      </c>
    </row>
    <row r="1837" spans="1:5">
      <c r="A1837" s="178">
        <v>303510</v>
      </c>
      <c r="B1837" s="31">
        <v>0.12</v>
      </c>
      <c r="C1837" s="31">
        <v>14.423</v>
      </c>
      <c r="D1837" s="31">
        <v>2.2719999999999998</v>
      </c>
      <c r="E1837" s="179">
        <v>145.114</v>
      </c>
    </row>
    <row r="1838" spans="1:5">
      <c r="A1838" s="178">
        <v>303520</v>
      </c>
      <c r="B1838" s="31">
        <v>0</v>
      </c>
      <c r="C1838" s="31">
        <v>14.433999999999999</v>
      </c>
      <c r="D1838" s="31">
        <v>0.58699999999999997</v>
      </c>
      <c r="E1838" s="179">
        <v>145.36000000000001</v>
      </c>
    </row>
    <row r="1839" spans="1:5">
      <c r="A1839" s="178">
        <v>303530</v>
      </c>
      <c r="B1839" s="31">
        <v>0</v>
      </c>
      <c r="C1839" s="31">
        <v>14.12</v>
      </c>
      <c r="D1839" s="31">
        <v>0</v>
      </c>
      <c r="E1839" s="179">
        <v>143.52600000000001</v>
      </c>
    </row>
    <row r="1840" spans="1:5">
      <c r="A1840" s="178">
        <v>303540</v>
      </c>
      <c r="B1840" s="31">
        <v>0</v>
      </c>
      <c r="C1840" s="31">
        <v>14.356999999999999</v>
      </c>
      <c r="D1840" s="31">
        <v>0</v>
      </c>
      <c r="E1840" s="179">
        <v>142.82</v>
      </c>
    </row>
    <row r="1841" spans="1:5">
      <c r="A1841" s="178">
        <v>303550</v>
      </c>
      <c r="B1841" s="31">
        <v>0</v>
      </c>
      <c r="C1841" s="31">
        <v>14.395</v>
      </c>
      <c r="D1841" s="31">
        <v>0</v>
      </c>
      <c r="E1841" s="179">
        <v>143.911</v>
      </c>
    </row>
    <row r="1842" spans="1:5">
      <c r="A1842" s="178">
        <v>303560</v>
      </c>
      <c r="B1842" s="31">
        <v>0</v>
      </c>
      <c r="C1842" s="31">
        <v>14.191000000000001</v>
      </c>
      <c r="D1842" s="31">
        <v>0</v>
      </c>
      <c r="E1842" s="179">
        <v>142.917</v>
      </c>
    </row>
    <row r="1843" spans="1:5">
      <c r="A1843" s="178">
        <v>303570</v>
      </c>
      <c r="B1843" s="31">
        <v>0</v>
      </c>
      <c r="C1843" s="31">
        <v>14.148999999999999</v>
      </c>
      <c r="D1843" s="31">
        <v>0</v>
      </c>
      <c r="E1843" s="179">
        <v>141.59399999999999</v>
      </c>
    </row>
    <row r="1844" spans="1:5">
      <c r="A1844" s="178">
        <v>303580</v>
      </c>
      <c r="B1844" s="31">
        <v>0</v>
      </c>
      <c r="C1844" s="31">
        <v>16.745000000000001</v>
      </c>
      <c r="D1844" s="31">
        <v>0</v>
      </c>
      <c r="E1844" s="179">
        <v>154.19800000000001</v>
      </c>
    </row>
    <row r="1845" spans="1:5">
      <c r="A1845" s="178">
        <v>303590</v>
      </c>
      <c r="B1845" s="31">
        <v>0</v>
      </c>
      <c r="C1845" s="31">
        <v>19.951000000000001</v>
      </c>
      <c r="D1845" s="31">
        <v>0</v>
      </c>
      <c r="E1845" s="179">
        <v>183.023</v>
      </c>
    </row>
    <row r="1846" spans="1:5">
      <c r="A1846" s="178">
        <v>303600</v>
      </c>
      <c r="B1846" s="31">
        <v>0</v>
      </c>
      <c r="C1846" s="31">
        <v>23.620999999999999</v>
      </c>
      <c r="D1846" s="31">
        <v>0</v>
      </c>
      <c r="E1846" s="179">
        <v>217.40299999999999</v>
      </c>
    </row>
    <row r="1847" spans="1:5">
      <c r="A1847" s="178">
        <v>303610</v>
      </c>
      <c r="B1847" s="31">
        <v>0</v>
      </c>
      <c r="C1847" s="31">
        <v>28.292999999999999</v>
      </c>
      <c r="D1847" s="31">
        <v>0</v>
      </c>
      <c r="E1847" s="179">
        <v>259.339</v>
      </c>
    </row>
    <row r="1848" spans="1:5">
      <c r="A1848" s="178">
        <v>303611.114</v>
      </c>
      <c r="B1848" s="31">
        <v>0</v>
      </c>
      <c r="C1848" s="31">
        <v>28.175000000000001</v>
      </c>
      <c r="D1848" s="31">
        <v>0</v>
      </c>
      <c r="E1848" s="179">
        <v>31.46</v>
      </c>
    </row>
    <row r="1849" spans="1:5">
      <c r="A1849" s="178">
        <v>303620</v>
      </c>
      <c r="B1849" s="31">
        <v>0</v>
      </c>
      <c r="C1849" s="31">
        <v>28.498000000000001</v>
      </c>
      <c r="D1849" s="31">
        <v>0</v>
      </c>
      <c r="E1849" s="179">
        <v>251.79499999999999</v>
      </c>
    </row>
    <row r="1850" spans="1:5">
      <c r="A1850" s="178">
        <v>303630</v>
      </c>
      <c r="B1850" s="31">
        <v>0</v>
      </c>
      <c r="C1850" s="31">
        <v>30.318000000000001</v>
      </c>
      <c r="D1850" s="31">
        <v>0</v>
      </c>
      <c r="E1850" s="179">
        <v>294.084</v>
      </c>
    </row>
    <row r="1851" spans="1:5">
      <c r="A1851" s="178">
        <v>303640</v>
      </c>
      <c r="B1851" s="31">
        <v>0</v>
      </c>
      <c r="C1851" s="31">
        <v>32.238999999999997</v>
      </c>
      <c r="D1851" s="31">
        <v>0</v>
      </c>
      <c r="E1851" s="179">
        <v>312.78500000000003</v>
      </c>
    </row>
    <row r="1852" spans="1:5">
      <c r="A1852" s="178">
        <v>303650</v>
      </c>
      <c r="B1852" s="31">
        <v>0</v>
      </c>
      <c r="C1852" s="31">
        <v>37.469000000000001</v>
      </c>
      <c r="D1852" s="31">
        <v>0</v>
      </c>
      <c r="E1852" s="179">
        <v>348.53800000000001</v>
      </c>
    </row>
    <row r="1853" spans="1:5">
      <c r="A1853" s="178">
        <v>303660</v>
      </c>
      <c r="B1853" s="31">
        <v>0</v>
      </c>
      <c r="C1853" s="31">
        <v>25.585999999999999</v>
      </c>
      <c r="D1853" s="31">
        <v>0</v>
      </c>
      <c r="E1853" s="179">
        <v>315.27600000000001</v>
      </c>
    </row>
    <row r="1854" spans="1:5">
      <c r="A1854" s="178">
        <v>303670</v>
      </c>
      <c r="B1854" s="31">
        <v>0.17799999999999999</v>
      </c>
      <c r="C1854" s="31">
        <v>10.353</v>
      </c>
      <c r="D1854" s="31">
        <v>0.89</v>
      </c>
      <c r="E1854" s="179">
        <v>179.69800000000001</v>
      </c>
    </row>
    <row r="1855" spans="1:5">
      <c r="A1855" s="178">
        <v>303680</v>
      </c>
      <c r="B1855" s="31">
        <v>1.673</v>
      </c>
      <c r="C1855" s="31">
        <v>5.5019999999999998</v>
      </c>
      <c r="D1855" s="31">
        <v>9.2560000000000002</v>
      </c>
      <c r="E1855" s="179">
        <v>79.278999999999996</v>
      </c>
    </row>
    <row r="1856" spans="1:5">
      <c r="A1856" s="178">
        <v>303690</v>
      </c>
      <c r="B1856" s="31">
        <v>3.859</v>
      </c>
      <c r="C1856" s="31">
        <v>3.2010000000000001</v>
      </c>
      <c r="D1856" s="31">
        <v>27.661999999999999</v>
      </c>
      <c r="E1856" s="179">
        <v>43.517000000000003</v>
      </c>
    </row>
    <row r="1857" spans="1:5">
      <c r="A1857" s="178">
        <v>303700</v>
      </c>
      <c r="B1857" s="31">
        <v>5.5149999999999997</v>
      </c>
      <c r="C1857" s="31">
        <v>2.7080000000000002</v>
      </c>
      <c r="D1857" s="31">
        <v>46.87</v>
      </c>
      <c r="E1857" s="179">
        <v>29.542999999999999</v>
      </c>
    </row>
    <row r="1858" spans="1:5">
      <c r="A1858" s="178">
        <v>303710</v>
      </c>
      <c r="B1858" s="31">
        <v>5.5880000000000001</v>
      </c>
      <c r="C1858" s="31">
        <v>4.0990000000000002</v>
      </c>
      <c r="D1858" s="31">
        <v>55.512999999999998</v>
      </c>
      <c r="E1858" s="179">
        <v>34.034999999999997</v>
      </c>
    </row>
    <row r="1859" spans="1:5">
      <c r="A1859" s="178">
        <v>303720</v>
      </c>
      <c r="B1859" s="31">
        <v>6.31</v>
      </c>
      <c r="C1859" s="31">
        <v>3.274</v>
      </c>
      <c r="D1859" s="31">
        <v>59.487000000000002</v>
      </c>
      <c r="E1859" s="179">
        <v>36.868000000000002</v>
      </c>
    </row>
    <row r="1860" spans="1:5">
      <c r="A1860" s="178">
        <v>303730</v>
      </c>
      <c r="B1860" s="31">
        <v>8.5670000000000002</v>
      </c>
      <c r="C1860" s="31">
        <v>1.296</v>
      </c>
      <c r="D1860" s="31">
        <v>74.385999999999996</v>
      </c>
      <c r="E1860" s="179">
        <v>22.853000000000002</v>
      </c>
    </row>
    <row r="1861" spans="1:5">
      <c r="A1861" s="178">
        <v>303740</v>
      </c>
      <c r="B1861" s="31">
        <v>11.522</v>
      </c>
      <c r="C1861" s="31">
        <v>0.89400000000000002</v>
      </c>
      <c r="D1861" s="31">
        <v>100.446</v>
      </c>
      <c r="E1861" s="179">
        <v>10.95</v>
      </c>
    </row>
    <row r="1862" spans="1:5">
      <c r="A1862" s="178">
        <v>303750</v>
      </c>
      <c r="B1862" s="31">
        <v>3.6059999999999999</v>
      </c>
      <c r="C1862" s="31">
        <v>2.4769999999999999</v>
      </c>
      <c r="D1862" s="31">
        <v>75.64</v>
      </c>
      <c r="E1862" s="179">
        <v>16.852</v>
      </c>
    </row>
    <row r="1863" spans="1:5">
      <c r="A1863" s="178">
        <v>303760</v>
      </c>
      <c r="B1863" s="31">
        <v>6.5759999999999996</v>
      </c>
      <c r="C1863" s="31">
        <v>3.0750000000000002</v>
      </c>
      <c r="D1863" s="31">
        <v>50.912999999999997</v>
      </c>
      <c r="E1863" s="179">
        <v>27.756</v>
      </c>
    </row>
    <row r="1864" spans="1:5">
      <c r="A1864" s="178">
        <v>303770</v>
      </c>
      <c r="B1864" s="31">
        <v>5.27</v>
      </c>
      <c r="C1864" s="31">
        <v>3.2389999999999999</v>
      </c>
      <c r="D1864" s="31">
        <v>59.23</v>
      </c>
      <c r="E1864" s="179">
        <v>31.568999999999999</v>
      </c>
    </row>
    <row r="1865" spans="1:5">
      <c r="A1865" s="178">
        <v>303780</v>
      </c>
      <c r="B1865" s="31">
        <v>3.8029999999999999</v>
      </c>
      <c r="C1865" s="31">
        <v>4.3760000000000003</v>
      </c>
      <c r="D1865" s="31">
        <v>45.365000000000002</v>
      </c>
      <c r="E1865" s="179">
        <v>38.073999999999998</v>
      </c>
    </row>
    <row r="1866" spans="1:5">
      <c r="A1866" s="178">
        <v>303790</v>
      </c>
      <c r="B1866" s="31">
        <v>3.1850000000000001</v>
      </c>
      <c r="C1866" s="31">
        <v>3.5009999999999999</v>
      </c>
      <c r="D1866" s="31">
        <v>34.941000000000003</v>
      </c>
      <c r="E1866" s="179">
        <v>39.384999999999998</v>
      </c>
    </row>
    <row r="1867" spans="1:5">
      <c r="A1867" s="178">
        <v>303800</v>
      </c>
      <c r="B1867" s="31">
        <v>4.5129999999999999</v>
      </c>
      <c r="C1867" s="31">
        <v>3.9510000000000001</v>
      </c>
      <c r="D1867" s="31">
        <v>38.488</v>
      </c>
      <c r="E1867" s="179">
        <v>37.262</v>
      </c>
    </row>
    <row r="1868" spans="1:5">
      <c r="A1868" s="178">
        <v>303810</v>
      </c>
      <c r="B1868" s="31">
        <v>10.81</v>
      </c>
      <c r="C1868" s="31">
        <v>4.8819999999999997</v>
      </c>
      <c r="D1868" s="31">
        <v>76.614999999999995</v>
      </c>
      <c r="E1868" s="179">
        <v>44.167999999999999</v>
      </c>
    </row>
    <row r="1869" spans="1:5">
      <c r="A1869" s="178">
        <v>303820</v>
      </c>
      <c r="B1869" s="31">
        <v>11.08</v>
      </c>
      <c r="C1869" s="31">
        <v>5.6459999999999999</v>
      </c>
      <c r="D1869" s="31">
        <v>109.45</v>
      </c>
      <c r="E1869" s="179">
        <v>52.643000000000001</v>
      </c>
    </row>
    <row r="1870" spans="1:5">
      <c r="A1870" s="178">
        <v>303830</v>
      </c>
      <c r="B1870" s="31">
        <v>15.839</v>
      </c>
      <c r="C1870" s="31">
        <v>5.27</v>
      </c>
      <c r="D1870" s="31">
        <v>134.596</v>
      </c>
      <c r="E1870" s="179">
        <v>54.579000000000001</v>
      </c>
    </row>
    <row r="1871" spans="1:5">
      <c r="A1871" s="178">
        <v>303840</v>
      </c>
      <c r="B1871" s="31">
        <v>27.928999999999998</v>
      </c>
      <c r="C1871" s="31">
        <v>6.4409999999999998</v>
      </c>
      <c r="D1871" s="31">
        <v>218.839</v>
      </c>
      <c r="E1871" s="179">
        <v>58.554000000000002</v>
      </c>
    </row>
    <row r="1872" spans="1:5">
      <c r="A1872" s="178">
        <v>303850</v>
      </c>
      <c r="B1872" s="31">
        <v>27.693000000000001</v>
      </c>
      <c r="C1872" s="31">
        <v>4.5759999999999996</v>
      </c>
      <c r="D1872" s="31">
        <v>278.10899999999998</v>
      </c>
      <c r="E1872" s="179">
        <v>55.082999999999998</v>
      </c>
    </row>
    <row r="1873" spans="1:5">
      <c r="A1873" s="178">
        <v>303860</v>
      </c>
      <c r="B1873" s="31">
        <v>20.192</v>
      </c>
      <c r="C1873" s="31">
        <v>4.1109999999999998</v>
      </c>
      <c r="D1873" s="31">
        <v>239.42699999999999</v>
      </c>
      <c r="E1873" s="179">
        <v>43.430999999999997</v>
      </c>
    </row>
    <row r="1874" spans="1:5">
      <c r="A1874" s="178">
        <v>303870</v>
      </c>
      <c r="B1874" s="31">
        <v>21.638999999999999</v>
      </c>
      <c r="C1874" s="31">
        <v>3.754</v>
      </c>
      <c r="D1874" s="31">
        <v>209.154</v>
      </c>
      <c r="E1874" s="179">
        <v>39.325000000000003</v>
      </c>
    </row>
    <row r="1875" spans="1:5">
      <c r="A1875" s="178">
        <v>303880</v>
      </c>
      <c r="B1875" s="31">
        <v>15.948</v>
      </c>
      <c r="C1875" s="31">
        <v>3.2149999999999999</v>
      </c>
      <c r="D1875" s="31">
        <v>187.934</v>
      </c>
      <c r="E1875" s="179">
        <v>34.845999999999997</v>
      </c>
    </row>
    <row r="1876" spans="1:5">
      <c r="A1876" s="178">
        <v>303890</v>
      </c>
      <c r="B1876" s="31">
        <v>10.87</v>
      </c>
      <c r="C1876" s="31">
        <v>9.1530000000000005</v>
      </c>
      <c r="D1876" s="31">
        <v>134.09200000000001</v>
      </c>
      <c r="E1876" s="179">
        <v>61.841000000000001</v>
      </c>
    </row>
    <row r="1877" spans="1:5">
      <c r="A1877" s="178">
        <v>303900</v>
      </c>
      <c r="B1877" s="31">
        <v>1.222</v>
      </c>
      <c r="C1877" s="31">
        <v>10.76</v>
      </c>
      <c r="D1877" s="31">
        <v>60.46</v>
      </c>
      <c r="E1877" s="179">
        <v>99.566999999999993</v>
      </c>
    </row>
    <row r="1878" spans="1:5">
      <c r="A1878" s="178">
        <v>303910</v>
      </c>
      <c r="B1878" s="31">
        <v>4.2119999999999997</v>
      </c>
      <c r="C1878" s="31">
        <v>3.472</v>
      </c>
      <c r="D1878" s="31">
        <v>27.167999999999999</v>
      </c>
      <c r="E1878" s="179">
        <v>71.162000000000006</v>
      </c>
    </row>
    <row r="1879" spans="1:5">
      <c r="A1879" s="178">
        <v>303920</v>
      </c>
      <c r="B1879" s="31">
        <v>5.7640000000000002</v>
      </c>
      <c r="C1879" s="31">
        <v>3.0939999999999999</v>
      </c>
      <c r="D1879" s="31">
        <v>49.88</v>
      </c>
      <c r="E1879" s="179">
        <v>32.829000000000001</v>
      </c>
    </row>
    <row r="1880" spans="1:5">
      <c r="A1880" s="178">
        <v>303930</v>
      </c>
      <c r="B1880" s="31">
        <v>0.83799999999999997</v>
      </c>
      <c r="C1880" s="31">
        <v>5.8449999999999998</v>
      </c>
      <c r="D1880" s="31">
        <v>33.012</v>
      </c>
      <c r="E1880" s="179">
        <v>44.692999999999998</v>
      </c>
    </row>
    <row r="1881" spans="1:5">
      <c r="A1881" s="178">
        <v>303940</v>
      </c>
      <c r="B1881" s="31">
        <v>0.96299999999999997</v>
      </c>
      <c r="C1881" s="31">
        <v>8.0500000000000007</v>
      </c>
      <c r="D1881" s="31">
        <v>9.0060000000000002</v>
      </c>
      <c r="E1881" s="179">
        <v>69.475999999999999</v>
      </c>
    </row>
    <row r="1882" spans="1:5">
      <c r="A1882" s="178">
        <v>303950</v>
      </c>
      <c r="B1882" s="31">
        <v>1.111</v>
      </c>
      <c r="C1882" s="31">
        <v>9.1999999999999993</v>
      </c>
      <c r="D1882" s="31">
        <v>10.369</v>
      </c>
      <c r="E1882" s="179">
        <v>86.253</v>
      </c>
    </row>
    <row r="1883" spans="1:5">
      <c r="A1883" s="178">
        <v>303960</v>
      </c>
      <c r="B1883" s="31">
        <v>6.44</v>
      </c>
      <c r="C1883" s="31">
        <v>6.6639999999999997</v>
      </c>
      <c r="D1883" s="31">
        <v>37.753999999999998</v>
      </c>
      <c r="E1883" s="179">
        <v>79.319999999999993</v>
      </c>
    </row>
    <row r="1884" spans="1:5">
      <c r="A1884" s="178">
        <v>303970</v>
      </c>
      <c r="B1884" s="31">
        <v>26.221</v>
      </c>
      <c r="C1884" s="31">
        <v>6.3209999999999997</v>
      </c>
      <c r="D1884" s="31">
        <v>163.304</v>
      </c>
      <c r="E1884" s="179">
        <v>64.924000000000007</v>
      </c>
    </row>
    <row r="1885" spans="1:5">
      <c r="A1885" s="178">
        <v>303980</v>
      </c>
      <c r="B1885" s="31">
        <v>36.756999999999998</v>
      </c>
      <c r="C1885" s="31">
        <v>17.28</v>
      </c>
      <c r="D1885" s="31">
        <v>314.89100000000002</v>
      </c>
      <c r="E1885" s="179">
        <v>118.008</v>
      </c>
    </row>
    <row r="1886" spans="1:5">
      <c r="A1886" s="178">
        <v>303990</v>
      </c>
      <c r="B1886" s="31">
        <v>31.617999999999999</v>
      </c>
      <c r="C1886" s="31">
        <v>10.333</v>
      </c>
      <c r="D1886" s="31">
        <v>341.875</v>
      </c>
      <c r="E1886" s="179">
        <v>138.07</v>
      </c>
    </row>
    <row r="1887" spans="1:5">
      <c r="A1887" s="178">
        <v>304000</v>
      </c>
      <c r="B1887" s="31">
        <v>19.835000000000001</v>
      </c>
      <c r="C1887" s="31">
        <v>23.753</v>
      </c>
      <c r="D1887" s="31">
        <v>257.26499999999999</v>
      </c>
      <c r="E1887" s="179">
        <v>170.43</v>
      </c>
    </row>
    <row r="1888" spans="1:5">
      <c r="A1888" s="178">
        <v>304010</v>
      </c>
      <c r="B1888" s="31">
        <v>12.207000000000001</v>
      </c>
      <c r="C1888" s="31">
        <v>9.423</v>
      </c>
      <c r="D1888" s="31">
        <v>160.21299999999999</v>
      </c>
      <c r="E1888" s="179">
        <v>165.88</v>
      </c>
    </row>
    <row r="1889" spans="1:5">
      <c r="A1889" s="178">
        <v>304020</v>
      </c>
      <c r="B1889" s="31">
        <v>21.3</v>
      </c>
      <c r="C1889" s="31">
        <v>7.4210000000000003</v>
      </c>
      <c r="D1889" s="31">
        <v>167.53899999999999</v>
      </c>
      <c r="E1889" s="179">
        <v>84.222999999999999</v>
      </c>
    </row>
    <row r="1890" spans="1:5">
      <c r="A1890" s="178">
        <v>304030</v>
      </c>
      <c r="B1890" s="31">
        <v>7.9210000000000003</v>
      </c>
      <c r="C1890" s="31">
        <v>6.6429999999999998</v>
      </c>
      <c r="D1890" s="31">
        <v>146.10900000000001</v>
      </c>
      <c r="E1890" s="179">
        <v>70.319000000000003</v>
      </c>
    </row>
    <row r="1891" spans="1:5">
      <c r="A1891" s="178">
        <v>304040</v>
      </c>
      <c r="B1891" s="31">
        <v>5.7789999999999999</v>
      </c>
      <c r="C1891" s="31">
        <v>9.8239999999999998</v>
      </c>
      <c r="D1891" s="31">
        <v>68.503</v>
      </c>
      <c r="E1891" s="179">
        <v>82.33</v>
      </c>
    </row>
    <row r="1892" spans="1:5">
      <c r="A1892" s="178">
        <v>304050</v>
      </c>
      <c r="B1892" s="31">
        <v>5.2839999999999998</v>
      </c>
      <c r="C1892" s="31">
        <v>7.3140000000000001</v>
      </c>
      <c r="D1892" s="31">
        <v>55.314999999999998</v>
      </c>
      <c r="E1892" s="179">
        <v>85.685000000000002</v>
      </c>
    </row>
    <row r="1893" spans="1:5">
      <c r="A1893" s="178">
        <v>304060</v>
      </c>
      <c r="B1893" s="31">
        <v>4.4989999999999997</v>
      </c>
      <c r="C1893" s="31">
        <v>10.785</v>
      </c>
      <c r="D1893" s="31">
        <v>48.915999999999997</v>
      </c>
      <c r="E1893" s="179">
        <v>90.495000000000005</v>
      </c>
    </row>
    <row r="1894" spans="1:5">
      <c r="A1894" s="178">
        <v>304062.82199999999</v>
      </c>
      <c r="B1894" s="31">
        <v>4.4370000000000003</v>
      </c>
      <c r="C1894" s="31">
        <v>10.15</v>
      </c>
      <c r="D1894" s="31">
        <v>12.612</v>
      </c>
      <c r="E1894" s="179">
        <v>29.545000000000002</v>
      </c>
    </row>
    <row r="1895" spans="1:5">
      <c r="A1895" s="178">
        <v>304070</v>
      </c>
      <c r="B1895" s="31">
        <v>4.3360000000000003</v>
      </c>
      <c r="C1895" s="31">
        <v>8.1159999999999997</v>
      </c>
      <c r="D1895" s="31">
        <v>31.472000000000001</v>
      </c>
      <c r="E1895" s="179">
        <v>65.590999999999994</v>
      </c>
    </row>
    <row r="1896" spans="1:5">
      <c r="A1896" s="178">
        <v>304080</v>
      </c>
      <c r="B1896" s="31">
        <v>4.3789999999999996</v>
      </c>
      <c r="C1896" s="31">
        <v>9.9260000000000002</v>
      </c>
      <c r="D1896" s="31">
        <v>43.500999999999998</v>
      </c>
      <c r="E1896" s="179">
        <v>90.403000000000006</v>
      </c>
    </row>
    <row r="1897" spans="1:5">
      <c r="A1897" s="178">
        <v>304090</v>
      </c>
      <c r="B1897" s="31">
        <v>4.9720000000000004</v>
      </c>
      <c r="C1897" s="31">
        <v>9.8520000000000003</v>
      </c>
      <c r="D1897" s="31">
        <v>46.6</v>
      </c>
      <c r="E1897" s="179">
        <v>99.277000000000001</v>
      </c>
    </row>
    <row r="1898" spans="1:5">
      <c r="A1898" s="178">
        <v>304100</v>
      </c>
      <c r="B1898" s="31">
        <v>5.81</v>
      </c>
      <c r="C1898" s="31">
        <v>8.9130000000000003</v>
      </c>
      <c r="D1898" s="31">
        <v>53.65</v>
      </c>
      <c r="E1898" s="179">
        <v>94.364000000000004</v>
      </c>
    </row>
    <row r="1899" spans="1:5">
      <c r="A1899" s="178">
        <v>304110</v>
      </c>
      <c r="B1899" s="31">
        <v>6.2530000000000001</v>
      </c>
      <c r="C1899" s="31">
        <v>13.539</v>
      </c>
      <c r="D1899" s="31">
        <v>59.939</v>
      </c>
      <c r="E1899" s="179">
        <v>113.136</v>
      </c>
    </row>
    <row r="1900" spans="1:5">
      <c r="A1900" s="178">
        <v>304120</v>
      </c>
      <c r="B1900" s="31">
        <v>7.3230000000000004</v>
      </c>
      <c r="C1900" s="31">
        <v>13.414999999999999</v>
      </c>
      <c r="D1900" s="31">
        <v>67.367999999999995</v>
      </c>
      <c r="E1900" s="179">
        <v>136.12200000000001</v>
      </c>
    </row>
    <row r="1901" spans="1:5">
      <c r="A1901" s="178">
        <v>304127.82199999999</v>
      </c>
      <c r="B1901" s="31">
        <v>8.2569999999999997</v>
      </c>
      <c r="C1901" s="31">
        <v>12.013999999999999</v>
      </c>
      <c r="D1901" s="31">
        <v>60.4</v>
      </c>
      <c r="E1901" s="179">
        <v>100.727</v>
      </c>
    </row>
    <row r="1902" spans="1:5">
      <c r="A1902" s="178">
        <v>304130</v>
      </c>
      <c r="B1902" s="31">
        <v>8.3859999999999992</v>
      </c>
      <c r="C1902" s="31">
        <v>11.445</v>
      </c>
      <c r="D1902" s="31">
        <v>17.949000000000002</v>
      </c>
      <c r="E1902" s="179">
        <v>25.907</v>
      </c>
    </row>
    <row r="1903" spans="1:5">
      <c r="A1903" s="178">
        <v>304140</v>
      </c>
      <c r="B1903" s="31">
        <v>12.61</v>
      </c>
      <c r="C1903" s="31">
        <v>9.984</v>
      </c>
      <c r="D1903" s="31">
        <v>104.18</v>
      </c>
      <c r="E1903" s="179">
        <v>108.702</v>
      </c>
    </row>
    <row r="1904" spans="1:5">
      <c r="A1904" s="178">
        <v>304150</v>
      </c>
      <c r="B1904" s="31">
        <v>23.192</v>
      </c>
      <c r="C1904" s="31">
        <v>7.2080000000000002</v>
      </c>
      <c r="D1904" s="31">
        <v>178.35599999999999</v>
      </c>
      <c r="E1904" s="179">
        <v>87.296000000000006</v>
      </c>
    </row>
    <row r="1905" spans="1:5">
      <c r="A1905" s="178">
        <v>304160</v>
      </c>
      <c r="B1905" s="31">
        <v>127.792</v>
      </c>
      <c r="C1905" s="31">
        <v>0</v>
      </c>
      <c r="D1905" s="31">
        <v>742.41700000000003</v>
      </c>
      <c r="E1905" s="179">
        <v>36.646999999999998</v>
      </c>
    </row>
    <row r="1906" spans="1:5">
      <c r="A1906" s="178">
        <v>304170</v>
      </c>
      <c r="B1906" s="31">
        <v>267.65199999999999</v>
      </c>
      <c r="C1906" s="31">
        <v>0</v>
      </c>
      <c r="D1906" s="31">
        <v>1935.796</v>
      </c>
      <c r="E1906" s="179">
        <v>0</v>
      </c>
    </row>
    <row r="1907" spans="1:5">
      <c r="A1907" s="178">
        <v>304180</v>
      </c>
      <c r="B1907" s="31">
        <v>270.42099999999999</v>
      </c>
      <c r="C1907" s="31">
        <v>0</v>
      </c>
      <c r="D1907" s="31">
        <v>2650.26</v>
      </c>
      <c r="E1907" s="179">
        <v>0</v>
      </c>
    </row>
    <row r="1908" spans="1:5">
      <c r="A1908" s="178">
        <v>304190</v>
      </c>
      <c r="B1908" s="31">
        <v>244.61500000000001</v>
      </c>
      <c r="C1908" s="31">
        <v>0</v>
      </c>
      <c r="D1908" s="31">
        <v>2571.8339999999998</v>
      </c>
      <c r="E1908" s="179">
        <v>0</v>
      </c>
    </row>
    <row r="1909" spans="1:5">
      <c r="A1909" s="178">
        <v>304200</v>
      </c>
      <c r="B1909" s="31">
        <v>158.72499999999999</v>
      </c>
      <c r="C1909" s="31">
        <v>0.28699999999999998</v>
      </c>
      <c r="D1909" s="31">
        <v>2037.0719999999999</v>
      </c>
      <c r="E1909" s="179">
        <v>1.4359999999999999</v>
      </c>
    </row>
    <row r="1910" spans="1:5">
      <c r="A1910" s="178">
        <v>304210</v>
      </c>
      <c r="B1910" s="31">
        <v>46.406999999999996</v>
      </c>
      <c r="C1910" s="31">
        <v>1.179</v>
      </c>
      <c r="D1910" s="31">
        <v>1041.806</v>
      </c>
      <c r="E1910" s="179">
        <v>7.3289999999999997</v>
      </c>
    </row>
    <row r="1911" spans="1:5">
      <c r="A1911" s="178">
        <v>304220</v>
      </c>
      <c r="B1911" s="31">
        <v>6.1130000000000004</v>
      </c>
      <c r="C1911" s="31">
        <v>2.206</v>
      </c>
      <c r="D1911" s="31">
        <v>265.76499999999999</v>
      </c>
      <c r="E1911" s="179">
        <v>16.936</v>
      </c>
    </row>
    <row r="1912" spans="1:5">
      <c r="A1912" s="178">
        <v>304230</v>
      </c>
      <c r="B1912" s="31">
        <v>2.6160000000000001</v>
      </c>
      <c r="C1912" s="31">
        <v>11.769</v>
      </c>
      <c r="D1912" s="31">
        <v>43.307000000000002</v>
      </c>
      <c r="E1912" s="179">
        <v>70.554000000000002</v>
      </c>
    </row>
    <row r="1913" spans="1:5">
      <c r="A1913" s="178">
        <v>304240</v>
      </c>
      <c r="B1913" s="31">
        <v>1.633</v>
      </c>
      <c r="C1913" s="31">
        <v>19.370999999999999</v>
      </c>
      <c r="D1913" s="31">
        <v>21.004999999999999</v>
      </c>
      <c r="E1913" s="179">
        <v>157.536</v>
      </c>
    </row>
    <row r="1914" spans="1:5">
      <c r="A1914" s="178">
        <v>304250</v>
      </c>
      <c r="B1914" s="31">
        <v>1.018</v>
      </c>
      <c r="C1914" s="31">
        <v>28.446999999999999</v>
      </c>
      <c r="D1914" s="31">
        <v>13.101000000000001</v>
      </c>
      <c r="E1914" s="179">
        <v>241.69399999999999</v>
      </c>
    </row>
    <row r="1915" spans="1:5">
      <c r="A1915" s="178">
        <v>304260</v>
      </c>
      <c r="B1915" s="31">
        <v>1.155</v>
      </c>
      <c r="C1915" s="31">
        <v>34.649000000000001</v>
      </c>
      <c r="D1915" s="31">
        <v>10.744</v>
      </c>
      <c r="E1915" s="179">
        <v>318.89800000000002</v>
      </c>
    </row>
    <row r="1916" spans="1:5">
      <c r="A1916" s="178">
        <v>304270</v>
      </c>
      <c r="B1916" s="31">
        <v>1.3560000000000001</v>
      </c>
      <c r="C1916" s="31">
        <v>34.281999999999996</v>
      </c>
      <c r="D1916" s="31">
        <v>12.417</v>
      </c>
      <c r="E1916" s="179">
        <v>348.69099999999997</v>
      </c>
    </row>
    <row r="1917" spans="1:5">
      <c r="A1917" s="178">
        <v>304280</v>
      </c>
      <c r="B1917" s="31">
        <v>1.6559999999999999</v>
      </c>
      <c r="C1917" s="31">
        <v>29.873999999999999</v>
      </c>
      <c r="D1917" s="31">
        <v>14.894</v>
      </c>
      <c r="E1917" s="179">
        <v>324.709</v>
      </c>
    </row>
    <row r="1918" spans="1:5">
      <c r="A1918" s="178">
        <v>304290</v>
      </c>
      <c r="B1918" s="31">
        <v>0.83299999999999996</v>
      </c>
      <c r="C1918" s="31">
        <v>37.027000000000001</v>
      </c>
      <c r="D1918" s="31">
        <v>12.311</v>
      </c>
      <c r="E1918" s="179">
        <v>338.34300000000002</v>
      </c>
    </row>
    <row r="1919" spans="1:5">
      <c r="A1919" s="178">
        <v>304300</v>
      </c>
      <c r="B1919" s="31">
        <v>0.47899999999999998</v>
      </c>
      <c r="C1919" s="31">
        <v>36.119999999999997</v>
      </c>
      <c r="D1919" s="31">
        <v>6.4939999999999998</v>
      </c>
      <c r="E1919" s="179">
        <v>369.209</v>
      </c>
    </row>
    <row r="1920" spans="1:5">
      <c r="A1920" s="178">
        <v>304310</v>
      </c>
      <c r="B1920" s="31">
        <v>0.13600000000000001</v>
      </c>
      <c r="C1920" s="31">
        <v>31.547999999999998</v>
      </c>
      <c r="D1920" s="31">
        <v>3.0449999999999999</v>
      </c>
      <c r="E1920" s="179">
        <v>341.80099999999999</v>
      </c>
    </row>
    <row r="1921" spans="1:5">
      <c r="A1921" s="178">
        <v>304320</v>
      </c>
      <c r="B1921" s="31">
        <v>5.0000000000000001E-3</v>
      </c>
      <c r="C1921" s="31">
        <v>33.369999999999997</v>
      </c>
      <c r="D1921" s="31">
        <v>0.69799999999999995</v>
      </c>
      <c r="E1921" s="179">
        <v>328.654</v>
      </c>
    </row>
    <row r="1922" spans="1:5">
      <c r="A1922" s="178">
        <v>304330</v>
      </c>
      <c r="B1922" s="31">
        <v>0</v>
      </c>
      <c r="C1922" s="31">
        <v>33.704000000000001</v>
      </c>
      <c r="D1922" s="31">
        <v>2.3E-2</v>
      </c>
      <c r="E1922" s="179">
        <v>339.12599999999998</v>
      </c>
    </row>
    <row r="1923" spans="1:5">
      <c r="A1923" s="178">
        <v>304340</v>
      </c>
      <c r="B1923" s="31">
        <v>0</v>
      </c>
      <c r="C1923" s="31">
        <v>35.183999999999997</v>
      </c>
      <c r="D1923" s="31">
        <v>0</v>
      </c>
      <c r="E1923" s="179">
        <v>346.69200000000001</v>
      </c>
    </row>
    <row r="1924" spans="1:5">
      <c r="A1924" s="178">
        <v>304350</v>
      </c>
      <c r="B1924" s="31">
        <v>0</v>
      </c>
      <c r="C1924" s="31">
        <v>27.608000000000001</v>
      </c>
      <c r="D1924" s="31">
        <v>0</v>
      </c>
      <c r="E1924" s="179">
        <v>315.29199999999997</v>
      </c>
    </row>
    <row r="1925" spans="1:5">
      <c r="A1925" s="178">
        <v>304360</v>
      </c>
      <c r="B1925" s="31">
        <v>0</v>
      </c>
      <c r="C1925" s="31">
        <v>33.865000000000002</v>
      </c>
      <c r="D1925" s="31">
        <v>0</v>
      </c>
      <c r="E1925" s="179">
        <v>308.40499999999997</v>
      </c>
    </row>
    <row r="1926" spans="1:5">
      <c r="A1926" s="178">
        <v>304365.59299999999</v>
      </c>
      <c r="B1926" s="31">
        <v>0</v>
      </c>
      <c r="C1926" s="31">
        <v>34.152000000000001</v>
      </c>
      <c r="D1926" s="31">
        <v>0</v>
      </c>
      <c r="E1926" s="179">
        <v>190.45099999999999</v>
      </c>
    </row>
    <row r="1927" spans="1:5">
      <c r="A1927" s="178">
        <v>304370</v>
      </c>
      <c r="B1927" s="31">
        <v>0</v>
      </c>
      <c r="C1927" s="31">
        <v>32.765999999999998</v>
      </c>
      <c r="D1927" s="31">
        <v>0</v>
      </c>
      <c r="E1927" s="179">
        <v>147.46700000000001</v>
      </c>
    </row>
    <row r="1928" spans="1:5">
      <c r="A1928" s="178">
        <v>304380</v>
      </c>
      <c r="B1928" s="31">
        <v>0</v>
      </c>
      <c r="C1928" s="31">
        <v>36.759</v>
      </c>
      <c r="D1928" s="31">
        <v>0</v>
      </c>
      <c r="E1928" s="179">
        <v>347.57799999999997</v>
      </c>
    </row>
    <row r="1929" spans="1:5">
      <c r="A1929" s="178">
        <v>304390</v>
      </c>
      <c r="B1929" s="31">
        <v>0</v>
      </c>
      <c r="C1929" s="31">
        <v>34.834000000000003</v>
      </c>
      <c r="D1929" s="31">
        <v>0</v>
      </c>
      <c r="E1929" s="179">
        <v>357.6</v>
      </c>
    </row>
    <row r="1930" spans="1:5">
      <c r="A1930" s="178">
        <v>304400</v>
      </c>
      <c r="B1930" s="31">
        <v>0.22600000000000001</v>
      </c>
      <c r="C1930" s="31">
        <v>29.31</v>
      </c>
      <c r="D1930" s="31">
        <v>1.115</v>
      </c>
      <c r="E1930" s="179">
        <v>320.42500000000001</v>
      </c>
    </row>
    <row r="1931" spans="1:5">
      <c r="A1931" s="178">
        <v>304410</v>
      </c>
      <c r="B1931" s="31">
        <v>22.786000000000001</v>
      </c>
      <c r="C1931" s="31">
        <v>8.9600000000000009</v>
      </c>
      <c r="D1931" s="31">
        <v>113.34</v>
      </c>
      <c r="E1931" s="179">
        <v>191.72300000000001</v>
      </c>
    </row>
    <row r="1932" spans="1:5">
      <c r="A1932" s="178">
        <v>304420</v>
      </c>
      <c r="B1932" s="31">
        <v>83.879000000000005</v>
      </c>
      <c r="C1932" s="31">
        <v>0.73899999999999999</v>
      </c>
      <c r="D1932" s="31">
        <v>526.71400000000006</v>
      </c>
      <c r="E1932" s="179">
        <v>48.841999999999999</v>
      </c>
    </row>
    <row r="1933" spans="1:5">
      <c r="A1933" s="178">
        <v>304430</v>
      </c>
      <c r="B1933" s="31">
        <v>170.32900000000001</v>
      </c>
      <c r="C1933" s="31">
        <v>3.9E-2</v>
      </c>
      <c r="D1933" s="31">
        <v>1258.6279999999999</v>
      </c>
      <c r="E1933" s="179">
        <v>3.9609999999999999</v>
      </c>
    </row>
    <row r="1934" spans="1:5">
      <c r="A1934" s="178">
        <v>304440</v>
      </c>
      <c r="B1934" s="31">
        <v>341.476</v>
      </c>
      <c r="C1934" s="31">
        <v>0</v>
      </c>
      <c r="D1934" s="31">
        <v>2540.674</v>
      </c>
      <c r="E1934" s="179">
        <v>0.2</v>
      </c>
    </row>
    <row r="1935" spans="1:5">
      <c r="A1935" s="178">
        <v>304449.08299999998</v>
      </c>
      <c r="B1935" s="31">
        <v>527.75300000000004</v>
      </c>
      <c r="C1935" s="31">
        <v>0</v>
      </c>
      <c r="D1935" s="31">
        <v>3923.3960000000002</v>
      </c>
      <c r="E1935" s="179">
        <v>0</v>
      </c>
    </row>
    <row r="1936" spans="1:5">
      <c r="A1936" s="178">
        <v>304450</v>
      </c>
      <c r="B1936" s="31">
        <v>546.33199999999999</v>
      </c>
      <c r="C1936" s="31">
        <v>0</v>
      </c>
      <c r="D1936" s="31">
        <v>489.51600000000002</v>
      </c>
      <c r="E1936" s="179">
        <v>0</v>
      </c>
    </row>
    <row r="1937" spans="1:5">
      <c r="A1937" s="178">
        <v>304460</v>
      </c>
      <c r="B1937" s="31">
        <v>686.98599999999999</v>
      </c>
      <c r="C1937" s="31">
        <v>0</v>
      </c>
      <c r="D1937" s="31">
        <v>6133.3580000000002</v>
      </c>
      <c r="E1937" s="179">
        <v>0</v>
      </c>
    </row>
    <row r="1938" spans="1:5">
      <c r="A1938" s="178">
        <v>304465.59299999999</v>
      </c>
      <c r="B1938" s="31">
        <v>742.83699999999999</v>
      </c>
      <c r="C1938" s="31">
        <v>0</v>
      </c>
      <c r="D1938" s="31">
        <v>3980.402</v>
      </c>
      <c r="E1938" s="179">
        <v>0</v>
      </c>
    </row>
    <row r="1939" spans="1:5">
      <c r="A1939" s="178">
        <v>304470</v>
      </c>
      <c r="B1939" s="31">
        <v>786.38</v>
      </c>
      <c r="C1939" s="31">
        <v>0</v>
      </c>
      <c r="D1939" s="31">
        <v>3356.31</v>
      </c>
      <c r="E1939" s="179">
        <v>0</v>
      </c>
    </row>
    <row r="1940" spans="1:5">
      <c r="A1940" s="178">
        <v>304480</v>
      </c>
      <c r="B1940" s="31">
        <v>898.42700000000002</v>
      </c>
      <c r="C1940" s="31">
        <v>0</v>
      </c>
      <c r="D1940" s="31">
        <v>8398.2160000000003</v>
      </c>
      <c r="E1940" s="179">
        <v>0</v>
      </c>
    </row>
    <row r="1941" spans="1:5">
      <c r="A1941" s="178">
        <v>304490</v>
      </c>
      <c r="B1941" s="31">
        <v>1043.5029999999999</v>
      </c>
      <c r="C1941" s="31">
        <v>0</v>
      </c>
      <c r="D1941" s="31">
        <v>9691.527</v>
      </c>
      <c r="E1941" s="179">
        <v>0</v>
      </c>
    </row>
    <row r="1942" spans="1:5">
      <c r="A1942" s="178">
        <v>304500</v>
      </c>
      <c r="B1942" s="31">
        <v>1067.098</v>
      </c>
      <c r="C1942" s="31">
        <v>0</v>
      </c>
      <c r="D1942" s="31">
        <v>10542.43</v>
      </c>
      <c r="E1942" s="179">
        <v>0</v>
      </c>
    </row>
    <row r="1943" spans="1:5">
      <c r="A1943" s="178">
        <v>304510</v>
      </c>
      <c r="B1943" s="31">
        <v>1086.654</v>
      </c>
      <c r="C1943" s="31">
        <v>0</v>
      </c>
      <c r="D1943" s="31">
        <v>10763.967000000001</v>
      </c>
      <c r="E1943" s="179">
        <v>0</v>
      </c>
    </row>
    <row r="1944" spans="1:5">
      <c r="A1944" s="178">
        <v>304514.08299999998</v>
      </c>
      <c r="B1944" s="31">
        <v>1096.74</v>
      </c>
      <c r="C1944" s="31">
        <v>0</v>
      </c>
      <c r="D1944" s="31">
        <v>4457.4139999999998</v>
      </c>
      <c r="E1944" s="179">
        <v>0</v>
      </c>
    </row>
    <row r="1945" spans="1:5">
      <c r="A1945" s="178">
        <v>304520</v>
      </c>
      <c r="B1945" s="31">
        <v>1097.018</v>
      </c>
      <c r="C1945" s="31">
        <v>0</v>
      </c>
      <c r="D1945" s="31">
        <v>6490.2179999999998</v>
      </c>
      <c r="E1945" s="179">
        <v>0</v>
      </c>
    </row>
    <row r="1946" spans="1:5">
      <c r="A1946" s="178">
        <v>304530</v>
      </c>
      <c r="B1946" s="31">
        <v>956.55600000000004</v>
      </c>
      <c r="C1946" s="31">
        <v>0</v>
      </c>
      <c r="D1946" s="31">
        <v>10267.870000000001</v>
      </c>
      <c r="E1946" s="179">
        <v>0</v>
      </c>
    </row>
    <row r="1947" spans="1:5">
      <c r="A1947" s="178">
        <v>304540</v>
      </c>
      <c r="B1947" s="31">
        <v>756.38</v>
      </c>
      <c r="C1947" s="31">
        <v>0</v>
      </c>
      <c r="D1947" s="31">
        <v>8564.6820000000007</v>
      </c>
      <c r="E1947" s="179">
        <v>0</v>
      </c>
    </row>
    <row r="1948" spans="1:5">
      <c r="A1948" s="178">
        <v>304550</v>
      </c>
      <c r="B1948" s="31">
        <v>459.1</v>
      </c>
      <c r="C1948" s="31">
        <v>0</v>
      </c>
      <c r="D1948" s="31">
        <v>6077.402</v>
      </c>
      <c r="E1948" s="179">
        <v>0</v>
      </c>
    </row>
    <row r="1949" spans="1:5">
      <c r="A1949" s="178">
        <v>304560</v>
      </c>
      <c r="B1949" s="31">
        <v>218.708</v>
      </c>
      <c r="C1949" s="31">
        <v>1E-3</v>
      </c>
      <c r="D1949" s="31">
        <v>3389.0430000000001</v>
      </c>
      <c r="E1949" s="179">
        <v>6.0000000000000001E-3</v>
      </c>
    </row>
    <row r="1950" spans="1:5">
      <c r="A1950" s="178">
        <v>304570</v>
      </c>
      <c r="B1950" s="31">
        <v>57.747</v>
      </c>
      <c r="C1950" s="31">
        <v>0</v>
      </c>
      <c r="D1950" s="31">
        <v>1382.279</v>
      </c>
      <c r="E1950" s="179">
        <v>6.0000000000000001E-3</v>
      </c>
    </row>
    <row r="1951" spans="1:5">
      <c r="A1951" s="178">
        <v>304580</v>
      </c>
      <c r="B1951" s="31">
        <v>11.46</v>
      </c>
      <c r="C1951" s="31">
        <v>6.431</v>
      </c>
      <c r="D1951" s="31">
        <v>346.03699999999998</v>
      </c>
      <c r="E1951" s="179">
        <v>32.155999999999999</v>
      </c>
    </row>
    <row r="1952" spans="1:5">
      <c r="A1952" s="178">
        <v>304590</v>
      </c>
      <c r="B1952" s="31">
        <v>1.054</v>
      </c>
      <c r="C1952" s="31">
        <v>19.957999999999998</v>
      </c>
      <c r="D1952" s="31">
        <v>62.569000000000003</v>
      </c>
      <c r="E1952" s="179">
        <v>131.94499999999999</v>
      </c>
    </row>
    <row r="1953" spans="1:5">
      <c r="A1953" s="178">
        <v>304600</v>
      </c>
      <c r="B1953" s="31">
        <v>0.18</v>
      </c>
      <c r="C1953" s="31">
        <v>30.338999999999999</v>
      </c>
      <c r="D1953" s="31">
        <v>6.17</v>
      </c>
      <c r="E1953" s="179">
        <v>251.482</v>
      </c>
    </row>
    <row r="1954" spans="1:5">
      <c r="A1954" s="178">
        <v>304610</v>
      </c>
      <c r="B1954" s="31">
        <v>0</v>
      </c>
      <c r="C1954" s="31">
        <v>38.286999999999999</v>
      </c>
      <c r="D1954" s="31">
        <v>0.90100000000000002</v>
      </c>
      <c r="E1954" s="179">
        <v>343.12700000000001</v>
      </c>
    </row>
    <row r="1955" spans="1:5">
      <c r="A1955" s="178">
        <v>304620</v>
      </c>
      <c r="B1955" s="31">
        <v>0</v>
      </c>
      <c r="C1955" s="31">
        <v>43.491999999999997</v>
      </c>
      <c r="D1955" s="31">
        <v>0</v>
      </c>
      <c r="E1955" s="179">
        <v>408.89400000000001</v>
      </c>
    </row>
    <row r="1956" spans="1:5">
      <c r="A1956" s="178">
        <v>304630</v>
      </c>
      <c r="B1956" s="31">
        <v>0</v>
      </c>
      <c r="C1956" s="31">
        <v>46.588999999999999</v>
      </c>
      <c r="D1956" s="31">
        <v>0</v>
      </c>
      <c r="E1956" s="179">
        <v>450.40699999999998</v>
      </c>
    </row>
    <row r="1957" spans="1:5">
      <c r="A1957" s="178">
        <v>304636.826</v>
      </c>
      <c r="B1957" s="31">
        <v>0</v>
      </c>
      <c r="C1957" s="31">
        <v>32.908999999999999</v>
      </c>
      <c r="D1957" s="31">
        <v>0</v>
      </c>
      <c r="E1957" s="179">
        <v>271.33600000000001</v>
      </c>
    </row>
    <row r="1958" spans="1:5">
      <c r="A1958" s="178">
        <v>304640</v>
      </c>
      <c r="B1958" s="31">
        <v>0</v>
      </c>
      <c r="C1958" s="31">
        <v>26.666</v>
      </c>
      <c r="D1958" s="31">
        <v>0</v>
      </c>
      <c r="E1958" s="179">
        <v>94.54</v>
      </c>
    </row>
    <row r="1959" spans="1:5">
      <c r="A1959" s="178">
        <v>304650</v>
      </c>
      <c r="B1959" s="31">
        <v>0</v>
      </c>
      <c r="C1959" s="31">
        <v>19.856000000000002</v>
      </c>
      <c r="D1959" s="31">
        <v>0</v>
      </c>
      <c r="E1959" s="179">
        <v>232.61199999999999</v>
      </c>
    </row>
    <row r="1960" spans="1:5">
      <c r="A1960" s="178">
        <v>304660</v>
      </c>
      <c r="B1960" s="31">
        <v>0</v>
      </c>
      <c r="C1960" s="31">
        <v>20.326000000000001</v>
      </c>
      <c r="D1960" s="31">
        <v>0</v>
      </c>
      <c r="E1960" s="179">
        <v>200.90899999999999</v>
      </c>
    </row>
    <row r="1961" spans="1:5">
      <c r="A1961" s="178">
        <v>304670</v>
      </c>
      <c r="B1961" s="31">
        <v>0</v>
      </c>
      <c r="C1961" s="31">
        <v>18.968</v>
      </c>
      <c r="D1961" s="31">
        <v>0</v>
      </c>
      <c r="E1961" s="179">
        <v>196.46700000000001</v>
      </c>
    </row>
    <row r="1962" spans="1:5">
      <c r="A1962" s="178">
        <v>304680</v>
      </c>
      <c r="B1962" s="31">
        <v>0</v>
      </c>
      <c r="C1962" s="31">
        <v>16.215</v>
      </c>
      <c r="D1962" s="31">
        <v>0</v>
      </c>
      <c r="E1962" s="179">
        <v>175.91399999999999</v>
      </c>
    </row>
    <row r="1963" spans="1:5">
      <c r="A1963" s="178">
        <v>304690</v>
      </c>
      <c r="B1963" s="31">
        <v>0</v>
      </c>
      <c r="C1963" s="31">
        <v>12.345000000000001</v>
      </c>
      <c r="D1963" s="31">
        <v>0</v>
      </c>
      <c r="E1963" s="179">
        <v>142.80199999999999</v>
      </c>
    </row>
    <row r="1964" spans="1:5">
      <c r="A1964" s="178">
        <v>304700</v>
      </c>
      <c r="B1964" s="31">
        <v>0</v>
      </c>
      <c r="C1964" s="31">
        <v>11.087</v>
      </c>
      <c r="D1964" s="31">
        <v>0</v>
      </c>
      <c r="E1964" s="179">
        <v>117.161</v>
      </c>
    </row>
    <row r="1965" spans="1:5">
      <c r="A1965" s="178">
        <v>304710</v>
      </c>
      <c r="B1965" s="31">
        <v>0</v>
      </c>
      <c r="C1965" s="31">
        <v>12.752000000000001</v>
      </c>
      <c r="D1965" s="31">
        <v>0</v>
      </c>
      <c r="E1965" s="179">
        <v>119.194</v>
      </c>
    </row>
    <row r="1966" spans="1:5">
      <c r="A1966" s="178">
        <v>304720</v>
      </c>
      <c r="B1966" s="31">
        <v>0</v>
      </c>
      <c r="C1966" s="31">
        <v>13.901</v>
      </c>
      <c r="D1966" s="31">
        <v>0</v>
      </c>
      <c r="E1966" s="179">
        <v>133.26400000000001</v>
      </c>
    </row>
    <row r="1967" spans="1:5">
      <c r="A1967" s="178">
        <v>304730</v>
      </c>
      <c r="B1967" s="31">
        <v>0</v>
      </c>
      <c r="C1967" s="31">
        <v>16.475999999999999</v>
      </c>
      <c r="D1967" s="31">
        <v>0</v>
      </c>
      <c r="E1967" s="179">
        <v>151.886</v>
      </c>
    </row>
    <row r="1968" spans="1:5">
      <c r="A1968" s="178">
        <v>304736.826</v>
      </c>
      <c r="B1968" s="31">
        <v>0</v>
      </c>
      <c r="C1968" s="31">
        <v>15.942</v>
      </c>
      <c r="D1968" s="31">
        <v>0</v>
      </c>
      <c r="E1968" s="179">
        <v>110.64700000000001</v>
      </c>
    </row>
    <row r="1969" spans="1:5">
      <c r="A1969" s="178">
        <v>304740</v>
      </c>
      <c r="B1969" s="31">
        <v>0</v>
      </c>
      <c r="C1969" s="31">
        <v>15.21</v>
      </c>
      <c r="D1969" s="31">
        <v>0</v>
      </c>
      <c r="E1969" s="179">
        <v>49.435000000000002</v>
      </c>
    </row>
    <row r="1970" spans="1:5">
      <c r="A1970" s="178">
        <v>304750</v>
      </c>
      <c r="B1970" s="31">
        <v>0.11899999999999999</v>
      </c>
      <c r="C1970" s="31">
        <v>11.81</v>
      </c>
      <c r="D1970" s="31">
        <v>0.59599999999999997</v>
      </c>
      <c r="E1970" s="179">
        <v>135.096</v>
      </c>
    </row>
    <row r="1971" spans="1:5">
      <c r="A1971" s="178">
        <v>304760</v>
      </c>
      <c r="B1971" s="31">
        <v>0.182</v>
      </c>
      <c r="C1971" s="31">
        <v>9.6059999999999999</v>
      </c>
      <c r="D1971" s="31">
        <v>1.5089999999999999</v>
      </c>
      <c r="E1971" s="179">
        <v>107.07899999999999</v>
      </c>
    </row>
    <row r="1972" spans="1:5">
      <c r="A1972" s="178">
        <v>304770</v>
      </c>
      <c r="B1972" s="31">
        <v>2.9000000000000001E-2</v>
      </c>
      <c r="C1972" s="31">
        <v>10.252000000000001</v>
      </c>
      <c r="D1972" s="31">
        <v>1.0589999999999999</v>
      </c>
      <c r="E1972" s="179">
        <v>99.293000000000006</v>
      </c>
    </row>
    <row r="1973" spans="1:5">
      <c r="A1973" s="178">
        <v>304780</v>
      </c>
      <c r="B1973" s="31">
        <v>0</v>
      </c>
      <c r="C1973" s="31">
        <v>7.9589999999999996</v>
      </c>
      <c r="D1973" s="31">
        <v>0.14699999999999999</v>
      </c>
      <c r="E1973" s="179">
        <v>91.058999999999997</v>
      </c>
    </row>
    <row r="1974" spans="1:5">
      <c r="A1974" s="178">
        <v>304790</v>
      </c>
      <c r="B1974" s="31">
        <v>0</v>
      </c>
      <c r="C1974" s="31">
        <v>11.38</v>
      </c>
      <c r="D1974" s="31">
        <v>0</v>
      </c>
      <c r="E1974" s="179">
        <v>96.694999999999993</v>
      </c>
    </row>
    <row r="1975" spans="1:5">
      <c r="A1975" s="178">
        <v>304800</v>
      </c>
      <c r="B1975" s="31">
        <v>0</v>
      </c>
      <c r="C1975" s="31">
        <v>9.9649999999999999</v>
      </c>
      <c r="D1975" s="31">
        <v>0</v>
      </c>
      <c r="E1975" s="179">
        <v>106.723</v>
      </c>
    </row>
    <row r="1976" spans="1:5">
      <c r="A1976" s="178">
        <v>304810</v>
      </c>
      <c r="B1976" s="31">
        <v>0</v>
      </c>
      <c r="C1976" s="31">
        <v>7.7069999999999999</v>
      </c>
      <c r="D1976" s="31">
        <v>0</v>
      </c>
      <c r="E1976" s="179">
        <v>88.361000000000004</v>
      </c>
    </row>
    <row r="1977" spans="1:5">
      <c r="A1977" s="178">
        <v>304820</v>
      </c>
      <c r="B1977" s="31">
        <v>0</v>
      </c>
      <c r="C1977" s="31">
        <v>10.134</v>
      </c>
      <c r="D1977" s="31">
        <v>0</v>
      </c>
      <c r="E1977" s="179">
        <v>89.204999999999998</v>
      </c>
    </row>
    <row r="1978" spans="1:5">
      <c r="A1978" s="178">
        <v>304830</v>
      </c>
      <c r="B1978" s="31">
        <v>0</v>
      </c>
      <c r="C1978" s="31">
        <v>9.4719999999999995</v>
      </c>
      <c r="D1978" s="31">
        <v>0</v>
      </c>
      <c r="E1978" s="179">
        <v>98.027000000000001</v>
      </c>
    </row>
    <row r="1979" spans="1:5">
      <c r="A1979" s="178">
        <v>304840</v>
      </c>
      <c r="B1979" s="31">
        <v>0</v>
      </c>
      <c r="C1979" s="31">
        <v>10.41</v>
      </c>
      <c r="D1979" s="31">
        <v>0</v>
      </c>
      <c r="E1979" s="179">
        <v>99.409000000000006</v>
      </c>
    </row>
    <row r="1980" spans="1:5">
      <c r="A1980" s="178">
        <v>304850</v>
      </c>
      <c r="B1980" s="31">
        <v>2E-3</v>
      </c>
      <c r="C1980" s="31">
        <v>13.257</v>
      </c>
      <c r="D1980" s="31">
        <v>8.0000000000000002E-3</v>
      </c>
      <c r="E1980" s="179">
        <v>118.336</v>
      </c>
    </row>
    <row r="1981" spans="1:5">
      <c r="A1981" s="178">
        <v>304860</v>
      </c>
      <c r="B1981" s="31">
        <v>5.5E-2</v>
      </c>
      <c r="C1981" s="31">
        <v>5.5069999999999997</v>
      </c>
      <c r="D1981" s="31">
        <v>0.28100000000000003</v>
      </c>
      <c r="E1981" s="179">
        <v>93.82</v>
      </c>
    </row>
    <row r="1982" spans="1:5">
      <c r="A1982" s="178">
        <v>304870</v>
      </c>
      <c r="B1982" s="31">
        <v>0.26900000000000002</v>
      </c>
      <c r="C1982" s="31">
        <v>4.1340000000000003</v>
      </c>
      <c r="D1982" s="31">
        <v>1.6160000000000001</v>
      </c>
      <c r="E1982" s="179">
        <v>48.204999999999998</v>
      </c>
    </row>
    <row r="1983" spans="1:5">
      <c r="A1983" s="178">
        <v>304880</v>
      </c>
      <c r="B1983" s="31">
        <v>0.68400000000000005</v>
      </c>
      <c r="C1983" s="31">
        <v>1.365</v>
      </c>
      <c r="D1983" s="31">
        <v>4.7610000000000001</v>
      </c>
      <c r="E1983" s="179">
        <v>27.494</v>
      </c>
    </row>
    <row r="1984" spans="1:5">
      <c r="A1984" s="178">
        <v>304890</v>
      </c>
      <c r="B1984" s="31">
        <v>0.28999999999999998</v>
      </c>
      <c r="C1984" s="31">
        <v>6.1360000000000001</v>
      </c>
      <c r="D1984" s="31">
        <v>4.867</v>
      </c>
      <c r="E1984" s="179">
        <v>37.506</v>
      </c>
    </row>
    <row r="1985" spans="1:5">
      <c r="A1985" s="178">
        <v>304900</v>
      </c>
      <c r="B1985" s="31">
        <v>0.13800000000000001</v>
      </c>
      <c r="C1985" s="31">
        <v>7.5279999999999996</v>
      </c>
      <c r="D1985" s="31">
        <v>2.1389999999999998</v>
      </c>
      <c r="E1985" s="179">
        <v>68.320999999999998</v>
      </c>
    </row>
    <row r="1986" spans="1:5">
      <c r="A1986" s="178">
        <v>304910</v>
      </c>
      <c r="B1986" s="31">
        <v>0.871</v>
      </c>
      <c r="C1986" s="31">
        <v>6.1660000000000004</v>
      </c>
      <c r="D1986" s="31">
        <v>5.0439999999999996</v>
      </c>
      <c r="E1986" s="179">
        <v>68.47</v>
      </c>
    </row>
    <row r="1987" spans="1:5">
      <c r="A1987" s="178">
        <v>304920</v>
      </c>
      <c r="B1987" s="31">
        <v>1.288</v>
      </c>
      <c r="C1987" s="31">
        <v>3.105</v>
      </c>
      <c r="D1987" s="31">
        <v>10.792</v>
      </c>
      <c r="E1987" s="179">
        <v>46.353999999999999</v>
      </c>
    </row>
    <row r="1988" spans="1:5">
      <c r="A1988" s="178">
        <v>304930</v>
      </c>
      <c r="B1988" s="31">
        <v>1.133</v>
      </c>
      <c r="C1988" s="31">
        <v>4.2359999999999998</v>
      </c>
      <c r="D1988" s="31">
        <v>12.103</v>
      </c>
      <c r="E1988" s="179">
        <v>36.703000000000003</v>
      </c>
    </row>
    <row r="1989" spans="1:5">
      <c r="A1989" s="178">
        <v>304940</v>
      </c>
      <c r="B1989" s="31">
        <v>0.70399999999999996</v>
      </c>
      <c r="C1989" s="31">
        <v>5.2679999999999998</v>
      </c>
      <c r="D1989" s="31">
        <v>9.1850000000000005</v>
      </c>
      <c r="E1989" s="179">
        <v>47.518999999999998</v>
      </c>
    </row>
    <row r="1990" spans="1:5">
      <c r="A1990" s="178">
        <v>304950</v>
      </c>
      <c r="B1990" s="31">
        <v>0.629</v>
      </c>
      <c r="C1990" s="31">
        <v>7.2569999999999997</v>
      </c>
      <c r="D1990" s="31">
        <v>6.6660000000000004</v>
      </c>
      <c r="E1990" s="179">
        <v>62.628</v>
      </c>
    </row>
    <row r="1991" spans="1:5">
      <c r="A1991" s="178">
        <v>304960</v>
      </c>
      <c r="B1991" s="31">
        <v>0.496</v>
      </c>
      <c r="C1991" s="31">
        <v>6.9880000000000004</v>
      </c>
      <c r="D1991" s="31">
        <v>5.6230000000000002</v>
      </c>
      <c r="E1991" s="179">
        <v>71.227000000000004</v>
      </c>
    </row>
    <row r="1992" spans="1:5">
      <c r="A1992" s="178">
        <v>304970</v>
      </c>
      <c r="B1992" s="31">
        <v>0.47</v>
      </c>
      <c r="C1992" s="31">
        <v>7.43</v>
      </c>
      <c r="D1992" s="31">
        <v>4.8289999999999997</v>
      </c>
      <c r="E1992" s="179">
        <v>72.088999999999999</v>
      </c>
    </row>
    <row r="1993" spans="1:5">
      <c r="A1993" s="178">
        <v>304980</v>
      </c>
      <c r="B1993" s="31">
        <v>0.55300000000000005</v>
      </c>
      <c r="C1993" s="31">
        <v>8.0030000000000001</v>
      </c>
      <c r="D1993" s="31">
        <v>5.1159999999999997</v>
      </c>
      <c r="E1993" s="179">
        <v>77.164000000000001</v>
      </c>
    </row>
    <row r="1994" spans="1:5">
      <c r="A1994" s="178">
        <v>304990</v>
      </c>
      <c r="B1994" s="31">
        <v>0.70299999999999996</v>
      </c>
      <c r="C1994" s="31">
        <v>8.8559999999999999</v>
      </c>
      <c r="D1994" s="31">
        <v>6.2809999999999997</v>
      </c>
      <c r="E1994" s="179">
        <v>84.293999999999997</v>
      </c>
    </row>
    <row r="1995" spans="1:5">
      <c r="A1995" s="178">
        <v>305000</v>
      </c>
      <c r="B1995" s="31">
        <v>0.94099999999999995</v>
      </c>
      <c r="C1995" s="31">
        <v>3.8479999999999999</v>
      </c>
      <c r="D1995" s="31">
        <v>8.2200000000000006</v>
      </c>
      <c r="E1995" s="179">
        <v>63.518000000000001</v>
      </c>
    </row>
    <row r="1996" spans="1:5">
      <c r="A1996" s="178">
        <v>305010</v>
      </c>
      <c r="B1996" s="31">
        <v>1.091</v>
      </c>
      <c r="C1996" s="31">
        <v>5.452</v>
      </c>
      <c r="D1996" s="31">
        <v>10.157</v>
      </c>
      <c r="E1996" s="179">
        <v>46.499000000000002</v>
      </c>
    </row>
    <row r="1997" spans="1:5">
      <c r="A1997" s="178">
        <v>305020</v>
      </c>
      <c r="B1997" s="31">
        <v>1.232</v>
      </c>
      <c r="C1997" s="31">
        <v>5.4560000000000004</v>
      </c>
      <c r="D1997" s="31">
        <v>11.613</v>
      </c>
      <c r="E1997" s="179">
        <v>54.542000000000002</v>
      </c>
    </row>
    <row r="1998" spans="1:5">
      <c r="A1998" s="178">
        <v>305030</v>
      </c>
      <c r="B1998" s="31">
        <v>1.268</v>
      </c>
      <c r="C1998" s="31">
        <v>4.26</v>
      </c>
      <c r="D1998" s="31">
        <v>12.502000000000001</v>
      </c>
      <c r="E1998" s="179">
        <v>48.58</v>
      </c>
    </row>
    <row r="1999" spans="1:5">
      <c r="A1999" s="178">
        <v>305040</v>
      </c>
      <c r="B1999" s="31">
        <v>1.524</v>
      </c>
      <c r="C1999" s="31">
        <v>5.1459999999999999</v>
      </c>
      <c r="D1999" s="31">
        <v>13.962999999999999</v>
      </c>
      <c r="E1999" s="179">
        <v>47.026000000000003</v>
      </c>
    </row>
    <row r="2000" spans="1:5">
      <c r="A2000" s="178">
        <v>305050</v>
      </c>
      <c r="B2000" s="31">
        <v>2.2450000000000001</v>
      </c>
      <c r="C2000" s="31">
        <v>2.4540000000000002</v>
      </c>
      <c r="D2000" s="31">
        <v>18.844999999999999</v>
      </c>
      <c r="E2000" s="179">
        <v>38</v>
      </c>
    </row>
    <row r="2001" spans="1:5">
      <c r="A2001" s="178">
        <v>305060</v>
      </c>
      <c r="B2001" s="31">
        <v>3.125</v>
      </c>
      <c r="C2001" s="31">
        <v>1.0049999999999999</v>
      </c>
      <c r="D2001" s="31">
        <v>26.847999999999999</v>
      </c>
      <c r="E2001" s="179">
        <v>17.295999999999999</v>
      </c>
    </row>
    <row r="2002" spans="1:5">
      <c r="A2002" s="178">
        <v>305070</v>
      </c>
      <c r="B2002" s="31">
        <v>3.8559999999999999</v>
      </c>
      <c r="C2002" s="31">
        <v>3.4369999999999998</v>
      </c>
      <c r="D2002" s="31">
        <v>34.905000000000001</v>
      </c>
      <c r="E2002" s="179">
        <v>22.21</v>
      </c>
    </row>
    <row r="2003" spans="1:5">
      <c r="A2003" s="178">
        <v>305080</v>
      </c>
      <c r="B2003" s="31">
        <v>4.4080000000000004</v>
      </c>
      <c r="C2003" s="31">
        <v>3.8319999999999999</v>
      </c>
      <c r="D2003" s="31">
        <v>41.320999999999998</v>
      </c>
      <c r="E2003" s="179">
        <v>36.343000000000004</v>
      </c>
    </row>
    <row r="2004" spans="1:5">
      <c r="A2004" s="178">
        <v>305090</v>
      </c>
      <c r="B2004" s="31">
        <v>4.3220000000000001</v>
      </c>
      <c r="C2004" s="31">
        <v>1.526</v>
      </c>
      <c r="D2004" s="31">
        <v>43.649000000000001</v>
      </c>
      <c r="E2004" s="179">
        <v>26.786000000000001</v>
      </c>
    </row>
    <row r="2005" spans="1:5">
      <c r="A2005" s="178">
        <v>305100</v>
      </c>
      <c r="B2005" s="31">
        <v>4.03</v>
      </c>
      <c r="C2005" s="31">
        <v>2.105</v>
      </c>
      <c r="D2005" s="31">
        <v>41.759</v>
      </c>
      <c r="E2005" s="179">
        <v>18.155000000000001</v>
      </c>
    </row>
    <row r="2006" spans="1:5">
      <c r="A2006" s="178">
        <v>305110</v>
      </c>
      <c r="B2006" s="31">
        <v>4.1630000000000003</v>
      </c>
      <c r="C2006" s="31">
        <v>3.9350000000000001</v>
      </c>
      <c r="D2006" s="31">
        <v>40.963999999999999</v>
      </c>
      <c r="E2006" s="179">
        <v>30.201000000000001</v>
      </c>
    </row>
    <row r="2007" spans="1:5">
      <c r="A2007" s="178">
        <v>305120</v>
      </c>
      <c r="B2007" s="31">
        <v>3.9129999999999998</v>
      </c>
      <c r="C2007" s="31">
        <v>9.7590000000000003</v>
      </c>
      <c r="D2007" s="31">
        <v>40.378999999999998</v>
      </c>
      <c r="E2007" s="179">
        <v>68.468999999999994</v>
      </c>
    </row>
    <row r="2008" spans="1:5">
      <c r="A2008" s="178">
        <v>305130</v>
      </c>
      <c r="B2008" s="31">
        <v>3.8069999999999999</v>
      </c>
      <c r="C2008" s="31">
        <v>3.1349999999999998</v>
      </c>
      <c r="D2008" s="31">
        <v>38.601999999999997</v>
      </c>
      <c r="E2008" s="179">
        <v>64.47</v>
      </c>
    </row>
    <row r="2009" spans="1:5">
      <c r="A2009" s="178">
        <v>305130.16200000001</v>
      </c>
      <c r="B2009" s="31">
        <v>3.806</v>
      </c>
      <c r="C2009" s="31">
        <v>3.1749999999999998</v>
      </c>
      <c r="D2009" s="31">
        <v>0.61699999999999999</v>
      </c>
      <c r="E2009" s="179">
        <v>0.51100000000000001</v>
      </c>
    </row>
    <row r="2010" spans="1:5">
      <c r="A2010" s="178">
        <v>305140</v>
      </c>
      <c r="B2010" s="31">
        <v>5.1470000000000002</v>
      </c>
      <c r="C2010" s="31">
        <v>3.6890000000000001</v>
      </c>
      <c r="D2010" s="31">
        <v>44.04</v>
      </c>
      <c r="E2010" s="179">
        <v>33.765999999999998</v>
      </c>
    </row>
    <row r="2011" spans="1:5">
      <c r="A2011" s="178">
        <v>305150</v>
      </c>
      <c r="B2011" s="31">
        <v>5.8520000000000003</v>
      </c>
      <c r="C2011" s="31">
        <v>1.9770000000000001</v>
      </c>
      <c r="D2011" s="31">
        <v>54.999000000000002</v>
      </c>
      <c r="E2011" s="179">
        <v>28.332999999999998</v>
      </c>
    </row>
    <row r="2012" spans="1:5">
      <c r="A2012" s="178">
        <v>305160</v>
      </c>
      <c r="B2012" s="31">
        <v>5.7990000000000004</v>
      </c>
      <c r="C2012" s="31">
        <v>1.738</v>
      </c>
      <c r="D2012" s="31">
        <v>58.256999999999998</v>
      </c>
      <c r="E2012" s="179">
        <v>18.574000000000002</v>
      </c>
    </row>
    <row r="2013" spans="1:5">
      <c r="A2013" s="178">
        <v>305170</v>
      </c>
      <c r="B2013" s="31">
        <v>5.7880000000000003</v>
      </c>
      <c r="C2013" s="31">
        <v>3.0289999999999999</v>
      </c>
      <c r="D2013" s="31">
        <v>57.936</v>
      </c>
      <c r="E2013" s="179">
        <v>23.83</v>
      </c>
    </row>
    <row r="2014" spans="1:5">
      <c r="A2014" s="178">
        <v>305180</v>
      </c>
      <c r="B2014" s="31">
        <v>10.904</v>
      </c>
      <c r="C2014" s="31">
        <v>2.7589999999999999</v>
      </c>
      <c r="D2014" s="31">
        <v>83.46</v>
      </c>
      <c r="E2014" s="179">
        <v>28.937999999999999</v>
      </c>
    </row>
    <row r="2015" spans="1:5">
      <c r="A2015" s="178">
        <v>305190</v>
      </c>
      <c r="B2015" s="31">
        <v>5.4969999999999999</v>
      </c>
      <c r="C2015" s="31">
        <v>2.2440000000000002</v>
      </c>
      <c r="D2015" s="31">
        <v>82.003</v>
      </c>
      <c r="E2015" s="179">
        <v>25.016999999999999</v>
      </c>
    </row>
    <row r="2016" spans="1:5">
      <c r="A2016" s="178">
        <v>305200</v>
      </c>
      <c r="B2016" s="31">
        <v>5.43</v>
      </c>
      <c r="C2016" s="31">
        <v>1.282</v>
      </c>
      <c r="D2016" s="31">
        <v>54.637</v>
      </c>
      <c r="E2016" s="179">
        <v>17.63</v>
      </c>
    </row>
    <row r="2017" spans="1:5">
      <c r="A2017" s="178">
        <v>305210</v>
      </c>
      <c r="B2017" s="31">
        <v>5.4290000000000003</v>
      </c>
      <c r="C2017" s="31">
        <v>2.996</v>
      </c>
      <c r="D2017" s="31">
        <v>54.295999999999999</v>
      </c>
      <c r="E2017" s="179">
        <v>21.390999999999998</v>
      </c>
    </row>
    <row r="2018" spans="1:5">
      <c r="A2018" s="178">
        <v>305220</v>
      </c>
      <c r="B2018" s="31">
        <v>5.9859999999999998</v>
      </c>
      <c r="C2018" s="31">
        <v>2.516</v>
      </c>
      <c r="D2018" s="31">
        <v>57.073</v>
      </c>
      <c r="E2018" s="179">
        <v>27.564</v>
      </c>
    </row>
    <row r="2019" spans="1:5">
      <c r="A2019" s="178">
        <v>305230</v>
      </c>
      <c r="B2019" s="31">
        <v>6.1920000000000002</v>
      </c>
      <c r="C2019" s="31">
        <v>2.5529999999999999</v>
      </c>
      <c r="D2019" s="31">
        <v>60.887999999999998</v>
      </c>
      <c r="E2019" s="179">
        <v>25.347999999999999</v>
      </c>
    </row>
    <row r="2020" spans="1:5">
      <c r="A2020" s="178">
        <v>305230.15999999997</v>
      </c>
      <c r="B2020" s="31">
        <v>6.1909999999999998</v>
      </c>
      <c r="C2020" s="31">
        <v>2.5779999999999998</v>
      </c>
      <c r="D2020" s="31">
        <v>0.99099999999999999</v>
      </c>
      <c r="E2020" s="179">
        <v>0.41099999999999998</v>
      </c>
    </row>
    <row r="2021" spans="1:5">
      <c r="A2021" s="178">
        <v>305240</v>
      </c>
      <c r="B2021" s="31">
        <v>5.8860000000000001</v>
      </c>
      <c r="C2021" s="31">
        <v>3.621</v>
      </c>
      <c r="D2021" s="31">
        <v>59.42</v>
      </c>
      <c r="E2021" s="179">
        <v>30.497</v>
      </c>
    </row>
    <row r="2022" spans="1:5">
      <c r="A2022" s="178">
        <v>305250</v>
      </c>
      <c r="B2022" s="31">
        <v>5.43</v>
      </c>
      <c r="C2022" s="31">
        <v>3.391</v>
      </c>
      <c r="D2022" s="31">
        <v>56.576999999999998</v>
      </c>
      <c r="E2022" s="179">
        <v>35.06</v>
      </c>
    </row>
    <row r="2023" spans="1:5">
      <c r="A2023" s="178">
        <v>305260</v>
      </c>
      <c r="B2023" s="31">
        <v>5.4349999999999996</v>
      </c>
      <c r="C2023" s="31">
        <v>2.0449999999999999</v>
      </c>
      <c r="D2023" s="31">
        <v>54.320999999999998</v>
      </c>
      <c r="E2023" s="179">
        <v>27.18</v>
      </c>
    </row>
    <row r="2024" spans="1:5">
      <c r="A2024" s="178">
        <v>305270</v>
      </c>
      <c r="B2024" s="31">
        <v>5.7439999999999998</v>
      </c>
      <c r="C2024" s="31">
        <v>1.268</v>
      </c>
      <c r="D2024" s="31">
        <v>55.892000000000003</v>
      </c>
      <c r="E2024" s="179">
        <v>16.567</v>
      </c>
    </row>
    <row r="2025" spans="1:5">
      <c r="A2025" s="178">
        <v>305280</v>
      </c>
      <c r="B2025" s="31">
        <v>5.98</v>
      </c>
      <c r="C2025" s="31">
        <v>2.1360000000000001</v>
      </c>
      <c r="D2025" s="31">
        <v>58.618000000000002</v>
      </c>
      <c r="E2025" s="179">
        <v>17.021999999999998</v>
      </c>
    </row>
    <row r="2026" spans="1:5">
      <c r="A2026" s="178">
        <v>305290</v>
      </c>
      <c r="B2026" s="31">
        <v>7.2539999999999996</v>
      </c>
      <c r="C2026" s="31">
        <v>1.4530000000000001</v>
      </c>
      <c r="D2026" s="31">
        <v>66.17</v>
      </c>
      <c r="E2026" s="179">
        <v>17.946000000000002</v>
      </c>
    </row>
    <row r="2027" spans="1:5">
      <c r="A2027" s="178">
        <v>305300</v>
      </c>
      <c r="B2027" s="31">
        <v>6.0270000000000001</v>
      </c>
      <c r="C2027" s="31">
        <v>1.0309999999999999</v>
      </c>
      <c r="D2027" s="31">
        <v>66.406000000000006</v>
      </c>
      <c r="E2027" s="179">
        <v>12.420999999999999</v>
      </c>
    </row>
    <row r="2028" spans="1:5">
      <c r="A2028" s="178">
        <v>305310</v>
      </c>
      <c r="B2028" s="31">
        <v>5.593</v>
      </c>
      <c r="C2028" s="31">
        <v>1.41</v>
      </c>
      <c r="D2028" s="31">
        <v>58.103000000000002</v>
      </c>
      <c r="E2028" s="179">
        <v>12.202</v>
      </c>
    </row>
    <row r="2029" spans="1:5">
      <c r="A2029" s="178">
        <v>305320</v>
      </c>
      <c r="B2029" s="31">
        <v>5.8440000000000003</v>
      </c>
      <c r="C2029" s="31">
        <v>1.0640000000000001</v>
      </c>
      <c r="D2029" s="31">
        <v>57.186</v>
      </c>
      <c r="E2029" s="179">
        <v>12.367000000000001</v>
      </c>
    </row>
    <row r="2030" spans="1:5">
      <c r="A2030" s="178">
        <v>305330</v>
      </c>
      <c r="B2030" s="31">
        <v>3.6829999999999998</v>
      </c>
      <c r="C2030" s="31">
        <v>2.653</v>
      </c>
      <c r="D2030" s="31">
        <v>47.633000000000003</v>
      </c>
      <c r="E2030" s="179">
        <v>18.582999999999998</v>
      </c>
    </row>
    <row r="2031" spans="1:5">
      <c r="A2031" s="178">
        <v>305330.16200000001</v>
      </c>
      <c r="B2031" s="31">
        <v>3.6709999999999998</v>
      </c>
      <c r="C2031" s="31">
        <v>2.6429999999999998</v>
      </c>
      <c r="D2031" s="31">
        <v>0.59599999999999997</v>
      </c>
      <c r="E2031" s="179">
        <v>0.42899999999999999</v>
      </c>
    </row>
    <row r="2032" spans="1:5">
      <c r="A2032" s="178">
        <v>305340</v>
      </c>
      <c r="B2032" s="31">
        <v>2.605</v>
      </c>
      <c r="C2032" s="31">
        <v>4.68</v>
      </c>
      <c r="D2032" s="31">
        <v>30.870999999999999</v>
      </c>
      <c r="E2032" s="179">
        <v>36.020000000000003</v>
      </c>
    </row>
    <row r="2033" spans="1:5">
      <c r="A2033" s="178">
        <v>305350</v>
      </c>
      <c r="B2033" s="31">
        <v>1.556</v>
      </c>
      <c r="C2033" s="31">
        <v>4.8730000000000002</v>
      </c>
      <c r="D2033" s="31">
        <v>20.803999999999998</v>
      </c>
      <c r="E2033" s="179">
        <v>47.764000000000003</v>
      </c>
    </row>
    <row r="2034" spans="1:5">
      <c r="A2034" s="178">
        <v>305360</v>
      </c>
      <c r="B2034" s="31">
        <v>0.69299999999999995</v>
      </c>
      <c r="C2034" s="31">
        <v>5.1980000000000004</v>
      </c>
      <c r="D2034" s="31">
        <v>11.244999999999999</v>
      </c>
      <c r="E2034" s="179">
        <v>50.356999999999999</v>
      </c>
    </row>
    <row r="2035" spans="1:5">
      <c r="A2035" s="178">
        <v>305367.685</v>
      </c>
      <c r="B2035" s="31">
        <v>0.23200000000000001</v>
      </c>
      <c r="C2035" s="31">
        <v>5.1589999999999998</v>
      </c>
      <c r="D2035" s="31">
        <v>3.556</v>
      </c>
      <c r="E2035" s="179">
        <v>39.798999999999999</v>
      </c>
    </row>
    <row r="2036" spans="1:5">
      <c r="A2036" s="178">
        <v>305370</v>
      </c>
      <c r="B2036" s="31">
        <v>0.125</v>
      </c>
      <c r="C2036" s="31">
        <v>5.8419999999999996</v>
      </c>
      <c r="D2036" s="31">
        <v>0.41399999999999998</v>
      </c>
      <c r="E2036" s="179">
        <v>12.731999999999999</v>
      </c>
    </row>
    <row r="2037" spans="1:5">
      <c r="A2037" s="178">
        <v>305380</v>
      </c>
      <c r="B2037" s="31">
        <v>0</v>
      </c>
      <c r="C2037" s="31">
        <v>7.8239999999999998</v>
      </c>
      <c r="D2037" s="31">
        <v>0.627</v>
      </c>
      <c r="E2037" s="179">
        <v>68.33</v>
      </c>
    </row>
    <row r="2038" spans="1:5">
      <c r="A2038" s="178">
        <v>305390</v>
      </c>
      <c r="B2038" s="31">
        <v>0</v>
      </c>
      <c r="C2038" s="31">
        <v>9.0139999999999993</v>
      </c>
      <c r="D2038" s="31">
        <v>0</v>
      </c>
      <c r="E2038" s="179">
        <v>84.191000000000003</v>
      </c>
    </row>
    <row r="2039" spans="1:5">
      <c r="A2039" s="178">
        <v>305400</v>
      </c>
      <c r="B2039" s="31">
        <v>0</v>
      </c>
      <c r="C2039" s="31">
        <v>10.817</v>
      </c>
      <c r="D2039" s="31">
        <v>0</v>
      </c>
      <c r="E2039" s="179">
        <v>99.156999999999996</v>
      </c>
    </row>
    <row r="2040" spans="1:5">
      <c r="A2040" s="178">
        <v>305410</v>
      </c>
      <c r="B2040" s="31">
        <v>0</v>
      </c>
      <c r="C2040" s="31">
        <v>13.954000000000001</v>
      </c>
      <c r="D2040" s="31">
        <v>0</v>
      </c>
      <c r="E2040" s="179">
        <v>123.855</v>
      </c>
    </row>
    <row r="2041" spans="1:5">
      <c r="A2041" s="178">
        <v>305420</v>
      </c>
      <c r="B2041" s="31">
        <v>0</v>
      </c>
      <c r="C2041" s="31">
        <v>13.728999999999999</v>
      </c>
      <c r="D2041" s="31">
        <v>0</v>
      </c>
      <c r="E2041" s="179">
        <v>138.416</v>
      </c>
    </row>
    <row r="2042" spans="1:5">
      <c r="A2042" s="178">
        <v>305430</v>
      </c>
      <c r="B2042" s="31">
        <v>0</v>
      </c>
      <c r="C2042" s="31">
        <v>12.911</v>
      </c>
      <c r="D2042" s="31">
        <v>0</v>
      </c>
      <c r="E2042" s="179">
        <v>133.203</v>
      </c>
    </row>
    <row r="2043" spans="1:5">
      <c r="A2043" s="178">
        <v>305440</v>
      </c>
      <c r="B2043" s="31">
        <v>0</v>
      </c>
      <c r="C2043" s="31">
        <v>12.827</v>
      </c>
      <c r="D2043" s="31">
        <v>0</v>
      </c>
      <c r="E2043" s="179">
        <v>128.69</v>
      </c>
    </row>
    <row r="2044" spans="1:5">
      <c r="A2044" s="178">
        <v>305450</v>
      </c>
      <c r="B2044" s="31">
        <v>0</v>
      </c>
      <c r="C2044" s="31">
        <v>15.028</v>
      </c>
      <c r="D2044" s="31">
        <v>0</v>
      </c>
      <c r="E2044" s="179">
        <v>139.27199999999999</v>
      </c>
    </row>
    <row r="2045" spans="1:5">
      <c r="A2045" s="178">
        <v>305460</v>
      </c>
      <c r="B2045" s="31">
        <v>0</v>
      </c>
      <c r="C2045" s="31">
        <v>18.994</v>
      </c>
      <c r="D2045" s="31">
        <v>0</v>
      </c>
      <c r="E2045" s="179">
        <v>170.11</v>
      </c>
    </row>
    <row r="2046" spans="1:5">
      <c r="A2046" s="178">
        <v>305470</v>
      </c>
      <c r="B2046" s="31">
        <v>0</v>
      </c>
      <c r="C2046" s="31">
        <v>14.138</v>
      </c>
      <c r="D2046" s="31">
        <v>0</v>
      </c>
      <c r="E2046" s="179">
        <v>165.65899999999999</v>
      </c>
    </row>
    <row r="2047" spans="1:5">
      <c r="A2047" s="178">
        <v>305480</v>
      </c>
      <c r="B2047" s="31">
        <v>0</v>
      </c>
      <c r="C2047" s="31">
        <v>13.884</v>
      </c>
      <c r="D2047" s="31">
        <v>0</v>
      </c>
      <c r="E2047" s="179">
        <v>140.10900000000001</v>
      </c>
    </row>
    <row r="2048" spans="1:5">
      <c r="A2048" s="178">
        <v>305490</v>
      </c>
      <c r="B2048" s="31">
        <v>0</v>
      </c>
      <c r="C2048" s="31">
        <v>17.64</v>
      </c>
      <c r="D2048" s="31">
        <v>0</v>
      </c>
      <c r="E2048" s="179">
        <v>157.62</v>
      </c>
    </row>
    <row r="2049" spans="1:5">
      <c r="A2049" s="178">
        <v>305500</v>
      </c>
      <c r="B2049" s="31">
        <v>0</v>
      </c>
      <c r="C2049" s="31">
        <v>20.75</v>
      </c>
      <c r="D2049" s="31">
        <v>0</v>
      </c>
      <c r="E2049" s="179">
        <v>191.94800000000001</v>
      </c>
    </row>
    <row r="2050" spans="1:5">
      <c r="A2050" s="178">
        <v>305510</v>
      </c>
      <c r="B2050" s="31">
        <v>0</v>
      </c>
      <c r="C2050" s="31">
        <v>18.036999999999999</v>
      </c>
      <c r="D2050" s="31">
        <v>0</v>
      </c>
      <c r="E2050" s="179">
        <v>193.934</v>
      </c>
    </row>
    <row r="2051" spans="1:5">
      <c r="A2051" s="178">
        <v>305517.685</v>
      </c>
      <c r="B2051" s="31">
        <v>0</v>
      </c>
      <c r="C2051" s="31">
        <v>18.866</v>
      </c>
      <c r="D2051" s="31">
        <v>0</v>
      </c>
      <c r="E2051" s="179">
        <v>141.797</v>
      </c>
    </row>
    <row r="2052" spans="1:5">
      <c r="A2052" s="178">
        <v>305520</v>
      </c>
      <c r="B2052" s="31">
        <v>0</v>
      </c>
      <c r="C2052" s="31">
        <v>18.175000000000001</v>
      </c>
      <c r="D2052" s="31">
        <v>0</v>
      </c>
      <c r="E2052" s="179">
        <v>42.877000000000002</v>
      </c>
    </row>
    <row r="2053" spans="1:5">
      <c r="A2053" s="178">
        <v>305530</v>
      </c>
      <c r="B2053" s="31">
        <v>0</v>
      </c>
      <c r="C2053" s="31">
        <v>17.898</v>
      </c>
      <c r="D2053" s="31">
        <v>0</v>
      </c>
      <c r="E2053" s="179">
        <v>180.364</v>
      </c>
    </row>
    <row r="2054" spans="1:5">
      <c r="A2054" s="178">
        <v>305540</v>
      </c>
      <c r="B2054" s="31">
        <v>0</v>
      </c>
      <c r="C2054" s="31">
        <v>17.119</v>
      </c>
      <c r="D2054" s="31">
        <v>0</v>
      </c>
      <c r="E2054" s="179">
        <v>175.084</v>
      </c>
    </row>
    <row r="2055" spans="1:5">
      <c r="A2055" s="178">
        <v>305550</v>
      </c>
      <c r="B2055" s="31">
        <v>0</v>
      </c>
      <c r="C2055" s="31">
        <v>18.818999999999999</v>
      </c>
      <c r="D2055" s="31">
        <v>0</v>
      </c>
      <c r="E2055" s="179">
        <v>179.69399999999999</v>
      </c>
    </row>
    <row r="2056" spans="1:5">
      <c r="A2056" s="178">
        <v>305560</v>
      </c>
      <c r="B2056" s="31">
        <v>0</v>
      </c>
      <c r="C2056" s="31">
        <v>19.149000000000001</v>
      </c>
      <c r="D2056" s="31">
        <v>0</v>
      </c>
      <c r="E2056" s="179">
        <v>189.84100000000001</v>
      </c>
    </row>
    <row r="2057" spans="1:5">
      <c r="A2057" s="178">
        <v>305570</v>
      </c>
      <c r="B2057" s="31">
        <v>0</v>
      </c>
      <c r="C2057" s="31">
        <v>19.620999999999999</v>
      </c>
      <c r="D2057" s="31">
        <v>0</v>
      </c>
      <c r="E2057" s="179">
        <v>193.84700000000001</v>
      </c>
    </row>
    <row r="2058" spans="1:5">
      <c r="A2058" s="178">
        <v>305580</v>
      </c>
      <c r="B2058" s="31">
        <v>0</v>
      </c>
      <c r="C2058" s="31">
        <v>20.507999999999999</v>
      </c>
      <c r="D2058" s="31">
        <v>0</v>
      </c>
      <c r="E2058" s="179">
        <v>200.642</v>
      </c>
    </row>
    <row r="2059" spans="1:5">
      <c r="A2059" s="178">
        <v>305590</v>
      </c>
      <c r="B2059" s="31">
        <v>0</v>
      </c>
      <c r="C2059" s="31">
        <v>18.527999999999999</v>
      </c>
      <c r="D2059" s="31">
        <v>0</v>
      </c>
      <c r="E2059" s="179">
        <v>195.179</v>
      </c>
    </row>
    <row r="2060" spans="1:5">
      <c r="A2060" s="178">
        <v>305600</v>
      </c>
      <c r="B2060" s="31">
        <v>0</v>
      </c>
      <c r="C2060" s="31">
        <v>18.186</v>
      </c>
      <c r="D2060" s="31">
        <v>0</v>
      </c>
      <c r="E2060" s="179">
        <v>183.57</v>
      </c>
    </row>
    <row r="2061" spans="1:5">
      <c r="A2061" s="178">
        <v>305610</v>
      </c>
      <c r="B2061" s="31">
        <v>0</v>
      </c>
      <c r="C2061" s="31">
        <v>16.286000000000001</v>
      </c>
      <c r="D2061" s="31">
        <v>0</v>
      </c>
      <c r="E2061" s="179">
        <v>172.357</v>
      </c>
    </row>
    <row r="2062" spans="1:5">
      <c r="A2062" s="178">
        <v>305620</v>
      </c>
      <c r="B2062" s="31">
        <v>0</v>
      </c>
      <c r="C2062" s="31">
        <v>17.39</v>
      </c>
      <c r="D2062" s="31">
        <v>0</v>
      </c>
      <c r="E2062" s="179">
        <v>168.37799999999999</v>
      </c>
    </row>
    <row r="2063" spans="1:5">
      <c r="A2063" s="178">
        <v>305630</v>
      </c>
      <c r="B2063" s="31">
        <v>0</v>
      </c>
      <c r="C2063" s="31">
        <v>18.673999999999999</v>
      </c>
      <c r="D2063" s="31">
        <v>0</v>
      </c>
      <c r="E2063" s="179">
        <v>180.31800000000001</v>
      </c>
    </row>
    <row r="2064" spans="1:5">
      <c r="A2064" s="178">
        <v>305640</v>
      </c>
      <c r="B2064" s="31">
        <v>0</v>
      </c>
      <c r="C2064" s="31">
        <v>17.369</v>
      </c>
      <c r="D2064" s="31">
        <v>0</v>
      </c>
      <c r="E2064" s="179">
        <v>180.215</v>
      </c>
    </row>
    <row r="2065" spans="1:5">
      <c r="A2065" s="178">
        <v>305650</v>
      </c>
      <c r="B2065" s="31">
        <v>0</v>
      </c>
      <c r="C2065" s="31">
        <v>15.946999999999999</v>
      </c>
      <c r="D2065" s="31">
        <v>0</v>
      </c>
      <c r="E2065" s="179">
        <v>166.57900000000001</v>
      </c>
    </row>
    <row r="2066" spans="1:5">
      <c r="A2066" s="178">
        <v>305660</v>
      </c>
      <c r="B2066" s="31">
        <v>0</v>
      </c>
      <c r="C2066" s="31">
        <v>16.388999999999999</v>
      </c>
      <c r="D2066" s="31">
        <v>0</v>
      </c>
      <c r="E2066" s="179">
        <v>161.679</v>
      </c>
    </row>
    <row r="2067" spans="1:5">
      <c r="A2067" s="178">
        <v>305667.685</v>
      </c>
      <c r="B2067" s="31">
        <v>0</v>
      </c>
      <c r="C2067" s="31">
        <v>15.236000000000001</v>
      </c>
      <c r="D2067" s="31">
        <v>0</v>
      </c>
      <c r="E2067" s="179">
        <v>121.526</v>
      </c>
    </row>
    <row r="2068" spans="1:5">
      <c r="A2068" s="178">
        <v>305670</v>
      </c>
      <c r="B2068" s="31">
        <v>0</v>
      </c>
      <c r="C2068" s="31">
        <v>15.791</v>
      </c>
      <c r="D2068" s="31">
        <v>0</v>
      </c>
      <c r="E2068" s="179">
        <v>35.909999999999997</v>
      </c>
    </row>
    <row r="2069" spans="1:5">
      <c r="A2069" s="178">
        <v>305680</v>
      </c>
      <c r="B2069" s="31">
        <v>0</v>
      </c>
      <c r="C2069" s="31">
        <v>17.771000000000001</v>
      </c>
      <c r="D2069" s="31">
        <v>0</v>
      </c>
      <c r="E2069" s="179">
        <v>167.80799999999999</v>
      </c>
    </row>
    <row r="2070" spans="1:5">
      <c r="A2070" s="178">
        <v>305690</v>
      </c>
      <c r="B2070" s="31">
        <v>0</v>
      </c>
      <c r="C2070" s="31">
        <v>16.436</v>
      </c>
      <c r="D2070" s="31">
        <v>0</v>
      </c>
      <c r="E2070" s="179">
        <v>171.03299999999999</v>
      </c>
    </row>
    <row r="2071" spans="1:5">
      <c r="A2071" s="178">
        <v>305700</v>
      </c>
      <c r="B2071" s="31">
        <v>0</v>
      </c>
      <c r="C2071" s="31">
        <v>20.363</v>
      </c>
      <c r="D2071" s="31">
        <v>0</v>
      </c>
      <c r="E2071" s="179">
        <v>183.995</v>
      </c>
    </row>
    <row r="2072" spans="1:5">
      <c r="A2072" s="178">
        <v>305710</v>
      </c>
      <c r="B2072" s="31">
        <v>0</v>
      </c>
      <c r="C2072" s="31">
        <v>20.422999999999998</v>
      </c>
      <c r="D2072" s="31">
        <v>0</v>
      </c>
      <c r="E2072" s="179">
        <v>203.928</v>
      </c>
    </row>
    <row r="2073" spans="1:5">
      <c r="A2073" s="178">
        <v>305720</v>
      </c>
      <c r="B2073" s="31">
        <v>0</v>
      </c>
      <c r="C2073" s="31">
        <v>16.686</v>
      </c>
      <c r="D2073" s="31">
        <v>0</v>
      </c>
      <c r="E2073" s="179">
        <v>185.541</v>
      </c>
    </row>
    <row r="2074" spans="1:5">
      <c r="A2074" s="178">
        <v>305730</v>
      </c>
      <c r="B2074" s="31">
        <v>0</v>
      </c>
      <c r="C2074" s="31">
        <v>15.037000000000001</v>
      </c>
      <c r="D2074" s="31">
        <v>0</v>
      </c>
      <c r="E2074" s="179">
        <v>158.61500000000001</v>
      </c>
    </row>
    <row r="2075" spans="1:5">
      <c r="A2075" s="178">
        <v>305740</v>
      </c>
      <c r="B2075" s="31">
        <v>0</v>
      </c>
      <c r="C2075" s="31">
        <v>14.034000000000001</v>
      </c>
      <c r="D2075" s="31">
        <v>0</v>
      </c>
      <c r="E2075" s="179">
        <v>145.357</v>
      </c>
    </row>
    <row r="2076" spans="1:5">
      <c r="A2076" s="178">
        <v>305750</v>
      </c>
      <c r="B2076" s="31">
        <v>0</v>
      </c>
      <c r="C2076" s="31">
        <v>11.949</v>
      </c>
      <c r="D2076" s="31">
        <v>0</v>
      </c>
      <c r="E2076" s="179">
        <v>129.91399999999999</v>
      </c>
    </row>
    <row r="2077" spans="1:5">
      <c r="A2077" s="178">
        <v>305760</v>
      </c>
      <c r="B2077" s="31">
        <v>1.4E-2</v>
      </c>
      <c r="C2077" s="31">
        <v>9.1050000000000004</v>
      </c>
      <c r="D2077" s="31">
        <v>7.0000000000000007E-2</v>
      </c>
      <c r="E2077" s="179">
        <v>105.27</v>
      </c>
    </row>
    <row r="2078" spans="1:5">
      <c r="A2078" s="178">
        <v>305770</v>
      </c>
      <c r="B2078" s="31">
        <v>0.21</v>
      </c>
      <c r="C2078" s="31">
        <v>12.821999999999999</v>
      </c>
      <c r="D2078" s="31">
        <v>1.1180000000000001</v>
      </c>
      <c r="E2078" s="179">
        <v>109.63500000000001</v>
      </c>
    </row>
    <row r="2079" spans="1:5">
      <c r="A2079" s="178">
        <v>305780</v>
      </c>
      <c r="B2079" s="31">
        <v>0.66600000000000004</v>
      </c>
      <c r="C2079" s="31">
        <v>9.4860000000000007</v>
      </c>
      <c r="D2079" s="31">
        <v>4.3769999999999998</v>
      </c>
      <c r="E2079" s="179">
        <v>111.536</v>
      </c>
    </row>
    <row r="2080" spans="1:5">
      <c r="A2080" s="178">
        <v>305790</v>
      </c>
      <c r="B2080" s="31">
        <v>0.86399999999999999</v>
      </c>
      <c r="C2080" s="31">
        <v>13.672000000000001</v>
      </c>
      <c r="D2080" s="31">
        <v>7.65</v>
      </c>
      <c r="E2080" s="179">
        <v>115.788</v>
      </c>
    </row>
    <row r="2081" spans="1:5">
      <c r="A2081" s="178">
        <v>305800</v>
      </c>
      <c r="B2081" s="31">
        <v>1.0760000000000001</v>
      </c>
      <c r="C2081" s="31">
        <v>11.349</v>
      </c>
      <c r="D2081" s="31">
        <v>9.6989999999999998</v>
      </c>
      <c r="E2081" s="179">
        <v>125.105</v>
      </c>
    </row>
    <row r="2082" spans="1:5">
      <c r="A2082" s="178">
        <v>305810</v>
      </c>
      <c r="B2082" s="31">
        <v>1.48</v>
      </c>
      <c r="C2082" s="31">
        <v>8.7059999999999995</v>
      </c>
      <c r="D2082" s="31">
        <v>12.776</v>
      </c>
      <c r="E2082" s="179">
        <v>100.274</v>
      </c>
    </row>
    <row r="2083" spans="1:5">
      <c r="A2083" s="178">
        <v>305820</v>
      </c>
      <c r="B2083" s="31">
        <v>1.758</v>
      </c>
      <c r="C2083" s="31">
        <v>3.722</v>
      </c>
      <c r="D2083" s="31">
        <v>16.187000000000001</v>
      </c>
      <c r="E2083" s="179">
        <v>62.137</v>
      </c>
    </row>
    <row r="2084" spans="1:5">
      <c r="A2084" s="178">
        <v>305830</v>
      </c>
      <c r="B2084" s="31">
        <v>2.153</v>
      </c>
      <c r="C2084" s="31">
        <v>4.6440000000000001</v>
      </c>
      <c r="D2084" s="31">
        <v>19.555</v>
      </c>
      <c r="E2084" s="179">
        <v>41.826999999999998</v>
      </c>
    </row>
    <row r="2085" spans="1:5">
      <c r="A2085" s="178">
        <v>305840</v>
      </c>
      <c r="B2085" s="31">
        <v>2.83</v>
      </c>
      <c r="C2085" s="31">
        <v>2.7730000000000001</v>
      </c>
      <c r="D2085" s="31">
        <v>24.914999999999999</v>
      </c>
      <c r="E2085" s="179">
        <v>37.085999999999999</v>
      </c>
    </row>
    <row r="2086" spans="1:5">
      <c r="A2086" s="178">
        <v>305850</v>
      </c>
      <c r="B2086" s="31">
        <v>3.1989999999999998</v>
      </c>
      <c r="C2086" s="31">
        <v>3.4329999999999998</v>
      </c>
      <c r="D2086" s="31">
        <v>30.143999999999998</v>
      </c>
      <c r="E2086" s="179">
        <v>31.033999999999999</v>
      </c>
    </row>
    <row r="2087" spans="1:5">
      <c r="A2087" s="178">
        <v>305860</v>
      </c>
      <c r="B2087" s="31">
        <v>2.96</v>
      </c>
      <c r="C2087" s="31">
        <v>3.827</v>
      </c>
      <c r="D2087" s="31">
        <v>30.795000000000002</v>
      </c>
      <c r="E2087" s="179">
        <v>36.304000000000002</v>
      </c>
    </row>
    <row r="2088" spans="1:5">
      <c r="A2088" s="178">
        <v>305870</v>
      </c>
      <c r="B2088" s="31">
        <v>3.714</v>
      </c>
      <c r="C2088" s="31">
        <v>1.0720000000000001</v>
      </c>
      <c r="D2088" s="31">
        <v>33.371000000000002</v>
      </c>
      <c r="E2088" s="179">
        <v>24.494</v>
      </c>
    </row>
    <row r="2089" spans="1:5">
      <c r="A2089" s="178">
        <v>305880</v>
      </c>
      <c r="B2089" s="31">
        <v>3.87</v>
      </c>
      <c r="C2089" s="31">
        <v>0.38900000000000001</v>
      </c>
      <c r="D2089" s="31">
        <v>37.923000000000002</v>
      </c>
      <c r="E2089" s="179">
        <v>7.3</v>
      </c>
    </row>
    <row r="2090" spans="1:5">
      <c r="A2090" s="178">
        <v>305890</v>
      </c>
      <c r="B2090" s="31">
        <v>3.7469999999999999</v>
      </c>
      <c r="C2090" s="31">
        <v>4.0090000000000003</v>
      </c>
      <c r="D2090" s="31">
        <v>38.085000000000001</v>
      </c>
      <c r="E2090" s="179">
        <v>21.99</v>
      </c>
    </row>
    <row r="2091" spans="1:5">
      <c r="A2091" s="178">
        <v>305900</v>
      </c>
      <c r="B2091" s="31">
        <v>4.3360000000000003</v>
      </c>
      <c r="C2091" s="31">
        <v>2.2069999999999999</v>
      </c>
      <c r="D2091" s="31">
        <v>40.411999999999999</v>
      </c>
      <c r="E2091" s="179">
        <v>31.081</v>
      </c>
    </row>
    <row r="2092" spans="1:5">
      <c r="A2092" s="178">
        <v>305910</v>
      </c>
      <c r="B2092" s="31">
        <v>5.7320000000000002</v>
      </c>
      <c r="C2092" s="31">
        <v>1.181</v>
      </c>
      <c r="D2092" s="31">
        <v>50.338000000000001</v>
      </c>
      <c r="E2092" s="179">
        <v>16.936</v>
      </c>
    </row>
    <row r="2093" spans="1:5">
      <c r="A2093" s="178">
        <v>305920</v>
      </c>
      <c r="B2093" s="31">
        <v>4.9109999999999996</v>
      </c>
      <c r="C2093" s="31">
        <v>1.796</v>
      </c>
      <c r="D2093" s="31">
        <v>53.216999999999999</v>
      </c>
      <c r="E2093" s="179">
        <v>14.885</v>
      </c>
    </row>
    <row r="2094" spans="1:5">
      <c r="A2094" s="178">
        <v>305930</v>
      </c>
      <c r="B2094" s="31">
        <v>3.9529999999999998</v>
      </c>
      <c r="C2094" s="31">
        <v>2.629</v>
      </c>
      <c r="D2094" s="31">
        <v>44.322000000000003</v>
      </c>
      <c r="E2094" s="179">
        <v>22.125</v>
      </c>
    </row>
    <row r="2095" spans="1:5">
      <c r="A2095" s="178">
        <v>305940</v>
      </c>
      <c r="B2095" s="31">
        <v>4.5919999999999996</v>
      </c>
      <c r="C2095" s="31">
        <v>1.3460000000000001</v>
      </c>
      <c r="D2095" s="31">
        <v>42.722999999999999</v>
      </c>
      <c r="E2095" s="179">
        <v>19.875</v>
      </c>
    </row>
    <row r="2096" spans="1:5">
      <c r="A2096" s="178">
        <v>305950</v>
      </c>
      <c r="B2096" s="31">
        <v>5.2309999999999999</v>
      </c>
      <c r="C2096" s="31">
        <v>2.5289999999999999</v>
      </c>
      <c r="D2096" s="31">
        <v>49.113999999999997</v>
      </c>
      <c r="E2096" s="179">
        <v>19.375</v>
      </c>
    </row>
    <row r="2097" spans="1:5">
      <c r="A2097" s="178">
        <v>305960</v>
      </c>
      <c r="B2097" s="31">
        <v>4.8230000000000004</v>
      </c>
      <c r="C2097" s="31">
        <v>1.242</v>
      </c>
      <c r="D2097" s="31">
        <v>50.268999999999998</v>
      </c>
      <c r="E2097" s="179">
        <v>18.855</v>
      </c>
    </row>
    <row r="2098" spans="1:5">
      <c r="A2098" s="178">
        <v>305970</v>
      </c>
      <c r="B2098" s="31">
        <v>4.3760000000000003</v>
      </c>
      <c r="C2098" s="31">
        <v>2.3839999999999999</v>
      </c>
      <c r="D2098" s="31">
        <v>45.994</v>
      </c>
      <c r="E2098" s="179">
        <v>18.132000000000001</v>
      </c>
    </row>
    <row r="2099" spans="1:5">
      <c r="A2099" s="178">
        <v>305980</v>
      </c>
      <c r="B2099" s="31">
        <v>4.4119999999999999</v>
      </c>
      <c r="C2099" s="31">
        <v>1.228</v>
      </c>
      <c r="D2099" s="31">
        <v>43.942999999999998</v>
      </c>
      <c r="E2099" s="179">
        <v>18.058</v>
      </c>
    </row>
    <row r="2100" spans="1:5">
      <c r="A2100" s="178">
        <v>305980.00300000003</v>
      </c>
      <c r="B2100" s="31">
        <v>4.4130000000000003</v>
      </c>
      <c r="C2100" s="31">
        <v>1.2270000000000001</v>
      </c>
      <c r="D2100" s="31">
        <v>1.4999999999999999E-2</v>
      </c>
      <c r="E2100" s="179">
        <v>4.0000000000000001E-3</v>
      </c>
    </row>
    <row r="2101" spans="1:5">
      <c r="A2101" s="178">
        <v>305990</v>
      </c>
      <c r="B2101" s="31">
        <v>4.0140000000000002</v>
      </c>
      <c r="C2101" s="31">
        <v>1.2809999999999999</v>
      </c>
      <c r="D2101" s="31">
        <v>42.116999999999997</v>
      </c>
      <c r="E2101" s="179">
        <v>12.538</v>
      </c>
    </row>
    <row r="2102" spans="1:5">
      <c r="A2102" s="178">
        <v>306000</v>
      </c>
      <c r="B2102" s="31">
        <v>3.8109999999999999</v>
      </c>
      <c r="C2102" s="31">
        <v>3.113</v>
      </c>
      <c r="D2102" s="31">
        <v>39.124000000000002</v>
      </c>
      <c r="E2102" s="179">
        <v>21.972000000000001</v>
      </c>
    </row>
    <row r="2103" spans="1:5">
      <c r="A2103" s="178">
        <v>306010</v>
      </c>
      <c r="B2103" s="31">
        <v>4.2910000000000004</v>
      </c>
      <c r="C2103" s="31">
        <v>3.3929999999999998</v>
      </c>
      <c r="D2103" s="31">
        <v>40.512</v>
      </c>
      <c r="E2103" s="179">
        <v>32.53</v>
      </c>
    </row>
    <row r="2104" spans="1:5">
      <c r="A2104" s="178">
        <v>306020</v>
      </c>
      <c r="B2104" s="31">
        <v>3.4980000000000002</v>
      </c>
      <c r="C2104" s="31">
        <v>1.24</v>
      </c>
      <c r="D2104" s="31">
        <v>38.948</v>
      </c>
      <c r="E2104" s="179">
        <v>23.161999999999999</v>
      </c>
    </row>
    <row r="2105" spans="1:5">
      <c r="A2105" s="178">
        <v>306030</v>
      </c>
      <c r="B2105" s="31">
        <v>3.6269999999999998</v>
      </c>
      <c r="C2105" s="31">
        <v>3.484</v>
      </c>
      <c r="D2105" s="31">
        <v>35.625</v>
      </c>
      <c r="E2105" s="179">
        <v>23.617999999999999</v>
      </c>
    </row>
    <row r="2106" spans="1:5">
      <c r="A2106" s="178">
        <v>306040</v>
      </c>
      <c r="B2106" s="31">
        <v>3.8119999999999998</v>
      </c>
      <c r="C2106" s="31">
        <v>3.5640000000000001</v>
      </c>
      <c r="D2106" s="31">
        <v>37.192999999999998</v>
      </c>
      <c r="E2106" s="179">
        <v>35.237000000000002</v>
      </c>
    </row>
    <row r="2107" spans="1:5">
      <c r="A2107" s="178">
        <v>306050</v>
      </c>
      <c r="B2107" s="31">
        <v>4.0789999999999997</v>
      </c>
      <c r="C2107" s="31">
        <v>1.663</v>
      </c>
      <c r="D2107" s="31">
        <v>39.454000000000001</v>
      </c>
      <c r="E2107" s="179">
        <v>26.132000000000001</v>
      </c>
    </row>
    <row r="2108" spans="1:5">
      <c r="A2108" s="178">
        <v>306060</v>
      </c>
      <c r="B2108" s="31">
        <v>3.2909999999999999</v>
      </c>
      <c r="C2108" s="31">
        <v>3.774</v>
      </c>
      <c r="D2108" s="31">
        <v>36.847999999999999</v>
      </c>
      <c r="E2108" s="179">
        <v>27.181000000000001</v>
      </c>
    </row>
    <row r="2109" spans="1:5">
      <c r="A2109" s="178">
        <v>306070</v>
      </c>
      <c r="B2109" s="31">
        <v>2.9180000000000001</v>
      </c>
      <c r="C2109" s="31">
        <v>5.7229999999999999</v>
      </c>
      <c r="D2109" s="31">
        <v>31.045999999999999</v>
      </c>
      <c r="E2109" s="179">
        <v>47.484999999999999</v>
      </c>
    </row>
    <row r="2110" spans="1:5">
      <c r="A2110" s="178">
        <v>306080</v>
      </c>
      <c r="B2110" s="31">
        <v>2.8069999999999999</v>
      </c>
      <c r="C2110" s="31">
        <v>5.84</v>
      </c>
      <c r="D2110" s="31">
        <v>28.623999999999999</v>
      </c>
      <c r="E2110" s="179">
        <v>57.814999999999998</v>
      </c>
    </row>
    <row r="2111" spans="1:5">
      <c r="A2111" s="178">
        <v>306090</v>
      </c>
      <c r="B2111" s="31">
        <v>2.722</v>
      </c>
      <c r="C2111" s="31">
        <v>5.7729999999999997</v>
      </c>
      <c r="D2111" s="31">
        <v>27.640999999999998</v>
      </c>
      <c r="E2111" s="179">
        <v>58.064999999999998</v>
      </c>
    </row>
    <row r="2112" spans="1:5">
      <c r="A2112" s="178">
        <v>306100</v>
      </c>
      <c r="B2112" s="31">
        <v>2.528</v>
      </c>
      <c r="C2112" s="31">
        <v>6.06</v>
      </c>
      <c r="D2112" s="31">
        <v>26.248999999999999</v>
      </c>
      <c r="E2112" s="179">
        <v>59.165999999999997</v>
      </c>
    </row>
    <row r="2113" spans="1:5">
      <c r="A2113" s="178">
        <v>306110</v>
      </c>
      <c r="B2113" s="31">
        <v>2.4700000000000002</v>
      </c>
      <c r="C2113" s="31">
        <v>3.633</v>
      </c>
      <c r="D2113" s="31">
        <v>24.991</v>
      </c>
      <c r="E2113" s="179">
        <v>48.465000000000003</v>
      </c>
    </row>
    <row r="2114" spans="1:5">
      <c r="A2114" s="178">
        <v>306120</v>
      </c>
      <c r="B2114" s="31">
        <v>2.2629999999999999</v>
      </c>
      <c r="C2114" s="31">
        <v>3.665</v>
      </c>
      <c r="D2114" s="31">
        <v>23.667999999999999</v>
      </c>
      <c r="E2114" s="179">
        <v>36.491</v>
      </c>
    </row>
    <row r="2115" spans="1:5">
      <c r="A2115" s="178">
        <v>306130</v>
      </c>
      <c r="B2115" s="31">
        <v>2.16</v>
      </c>
      <c r="C2115" s="31">
        <v>1.7909999999999999</v>
      </c>
      <c r="D2115" s="31">
        <v>22.114999999999998</v>
      </c>
      <c r="E2115" s="179">
        <v>27.282</v>
      </c>
    </row>
    <row r="2116" spans="1:5">
      <c r="A2116" s="178">
        <v>306140</v>
      </c>
      <c r="B2116" s="31">
        <v>2.0230000000000001</v>
      </c>
      <c r="C2116" s="31">
        <v>1.927</v>
      </c>
      <c r="D2116" s="31">
        <v>20.914999999999999</v>
      </c>
      <c r="E2116" s="179">
        <v>18.591000000000001</v>
      </c>
    </row>
    <row r="2117" spans="1:5">
      <c r="A2117" s="178">
        <v>306150</v>
      </c>
      <c r="B2117" s="31">
        <v>1.869</v>
      </c>
      <c r="C2117" s="31">
        <v>5.7450000000000001</v>
      </c>
      <c r="D2117" s="31">
        <v>19.46</v>
      </c>
      <c r="E2117" s="179">
        <v>38.359000000000002</v>
      </c>
    </row>
    <row r="2118" spans="1:5">
      <c r="A2118" s="178">
        <v>306160</v>
      </c>
      <c r="B2118" s="31">
        <v>1.095</v>
      </c>
      <c r="C2118" s="31">
        <v>7.4009999999999998</v>
      </c>
      <c r="D2118" s="31">
        <v>14.817</v>
      </c>
      <c r="E2118" s="179">
        <v>65.730999999999995</v>
      </c>
    </row>
    <row r="2119" spans="1:5">
      <c r="A2119" s="178">
        <v>306170</v>
      </c>
      <c r="B2119" s="31">
        <v>0.67300000000000004</v>
      </c>
      <c r="C2119" s="31">
        <v>4.9219999999999997</v>
      </c>
      <c r="D2119" s="31">
        <v>8.84</v>
      </c>
      <c r="E2119" s="179">
        <v>61.616999999999997</v>
      </c>
    </row>
    <row r="2120" spans="1:5">
      <c r="A2120" s="178">
        <v>306180</v>
      </c>
      <c r="B2120" s="31">
        <v>0.432</v>
      </c>
      <c r="C2120" s="31">
        <v>8.7289999999999992</v>
      </c>
      <c r="D2120" s="31">
        <v>5.5229999999999997</v>
      </c>
      <c r="E2120" s="179">
        <v>68.254999999999995</v>
      </c>
    </row>
    <row r="2121" spans="1:5">
      <c r="A2121" s="178">
        <v>306190</v>
      </c>
      <c r="B2121" s="31">
        <v>0.317</v>
      </c>
      <c r="C2121" s="31">
        <v>10.372</v>
      </c>
      <c r="D2121" s="31">
        <v>3.742</v>
      </c>
      <c r="E2121" s="179">
        <v>95.506</v>
      </c>
    </row>
    <row r="2122" spans="1:5">
      <c r="A2122" s="178">
        <v>306200</v>
      </c>
      <c r="B2122" s="31">
        <v>0.14599999999999999</v>
      </c>
      <c r="C2122" s="31">
        <v>8.2650000000000006</v>
      </c>
      <c r="D2122" s="31">
        <v>2.3149999999999999</v>
      </c>
      <c r="E2122" s="179">
        <v>93.185000000000002</v>
      </c>
    </row>
    <row r="2123" spans="1:5">
      <c r="A2123" s="178">
        <v>306210</v>
      </c>
      <c r="B2123" s="31">
        <v>3.6999999999999998E-2</v>
      </c>
      <c r="C2123" s="31">
        <v>8.548</v>
      </c>
      <c r="D2123" s="31">
        <v>0.91500000000000004</v>
      </c>
      <c r="E2123" s="179">
        <v>84.063999999999993</v>
      </c>
    </row>
    <row r="2124" spans="1:5">
      <c r="A2124" s="178">
        <v>306220</v>
      </c>
      <c r="B2124" s="31">
        <v>0</v>
      </c>
      <c r="C2124" s="31">
        <v>8.4670000000000005</v>
      </c>
      <c r="D2124" s="31">
        <v>0.185</v>
      </c>
      <c r="E2124" s="179">
        <v>85.076999999999998</v>
      </c>
    </row>
    <row r="2125" spans="1:5">
      <c r="A2125" s="178">
        <v>306230</v>
      </c>
      <c r="B2125" s="31">
        <v>0</v>
      </c>
      <c r="C2125" s="31">
        <v>9.4269999999999996</v>
      </c>
      <c r="D2125" s="31">
        <v>0</v>
      </c>
      <c r="E2125" s="179">
        <v>89.471999999999994</v>
      </c>
    </row>
    <row r="2126" spans="1:5">
      <c r="A2126" s="178">
        <v>306240</v>
      </c>
      <c r="B2126" s="31">
        <v>0</v>
      </c>
      <c r="C2126" s="31">
        <v>6.7009999999999996</v>
      </c>
      <c r="D2126" s="31">
        <v>0</v>
      </c>
      <c r="E2126" s="179">
        <v>80.638999999999996</v>
      </c>
    </row>
    <row r="2127" spans="1:5">
      <c r="A2127" s="178">
        <v>306250</v>
      </c>
      <c r="B2127" s="31">
        <v>0</v>
      </c>
      <c r="C2127" s="31">
        <v>5.9459999999999997</v>
      </c>
      <c r="D2127" s="31">
        <v>0</v>
      </c>
      <c r="E2127" s="179">
        <v>63.234999999999999</v>
      </c>
    </row>
    <row r="2128" spans="1:5">
      <c r="A2128" s="178">
        <v>306260</v>
      </c>
      <c r="B2128" s="31">
        <v>0</v>
      </c>
      <c r="C2128" s="31">
        <v>7.3250000000000002</v>
      </c>
      <c r="D2128" s="31">
        <v>0</v>
      </c>
      <c r="E2128" s="179">
        <v>66.353999999999999</v>
      </c>
    </row>
    <row r="2129" spans="1:5">
      <c r="A2129" s="178">
        <v>306270</v>
      </c>
      <c r="B2129" s="31">
        <v>0</v>
      </c>
      <c r="C2129" s="31">
        <v>10.946</v>
      </c>
      <c r="D2129" s="31">
        <v>0</v>
      </c>
      <c r="E2129" s="179">
        <v>91.353999999999999</v>
      </c>
    </row>
    <row r="2130" spans="1:5">
      <c r="A2130" s="178">
        <v>306274.70199999999</v>
      </c>
      <c r="B2130" s="31">
        <v>0</v>
      </c>
      <c r="C2130" s="31">
        <v>11.856999999999999</v>
      </c>
      <c r="D2130" s="31">
        <v>0</v>
      </c>
      <c r="E2130" s="179">
        <v>53.610999999999997</v>
      </c>
    </row>
    <row r="2131" spans="1:5">
      <c r="A2131" s="178">
        <v>306280</v>
      </c>
      <c r="B2131" s="31">
        <v>0</v>
      </c>
      <c r="C2131" s="31">
        <v>12.871</v>
      </c>
      <c r="D2131" s="31">
        <v>0</v>
      </c>
      <c r="E2131" s="179">
        <v>65.503</v>
      </c>
    </row>
    <row r="2132" spans="1:5">
      <c r="A2132" s="178">
        <v>306290</v>
      </c>
      <c r="B2132" s="31">
        <v>0</v>
      </c>
      <c r="C2132" s="31">
        <v>10.872</v>
      </c>
      <c r="D2132" s="31">
        <v>0</v>
      </c>
      <c r="E2132" s="179">
        <v>118.714</v>
      </c>
    </row>
    <row r="2133" spans="1:5">
      <c r="A2133" s="178">
        <v>306300</v>
      </c>
      <c r="B2133" s="31">
        <v>0</v>
      </c>
      <c r="C2133" s="31">
        <v>17.475999999999999</v>
      </c>
      <c r="D2133" s="31">
        <v>0</v>
      </c>
      <c r="E2133" s="179">
        <v>141.73599999999999</v>
      </c>
    </row>
    <row r="2134" spans="1:5">
      <c r="A2134" s="178">
        <v>306310</v>
      </c>
      <c r="B2134" s="31">
        <v>0</v>
      </c>
      <c r="C2134" s="31">
        <v>19.434999999999999</v>
      </c>
      <c r="D2134" s="31">
        <v>0</v>
      </c>
      <c r="E2134" s="179">
        <v>184.55600000000001</v>
      </c>
    </row>
    <row r="2135" spans="1:5">
      <c r="A2135" s="178">
        <v>306320</v>
      </c>
      <c r="B2135" s="31">
        <v>0</v>
      </c>
      <c r="C2135" s="31">
        <v>17.18</v>
      </c>
      <c r="D2135" s="31">
        <v>0</v>
      </c>
      <c r="E2135" s="179">
        <v>183.07599999999999</v>
      </c>
    </row>
    <row r="2136" spans="1:5">
      <c r="A2136" s="178">
        <v>306330</v>
      </c>
      <c r="B2136" s="31">
        <v>0</v>
      </c>
      <c r="C2136" s="31">
        <v>20.457999999999998</v>
      </c>
      <c r="D2136" s="31">
        <v>0</v>
      </c>
      <c r="E2136" s="179">
        <v>188.18700000000001</v>
      </c>
    </row>
    <row r="2137" spans="1:5">
      <c r="A2137" s="178">
        <v>306340</v>
      </c>
      <c r="B2137" s="31">
        <v>0</v>
      </c>
      <c r="C2137" s="31">
        <v>19.395</v>
      </c>
      <c r="D2137" s="31">
        <v>0</v>
      </c>
      <c r="E2137" s="179">
        <v>199.26599999999999</v>
      </c>
    </row>
    <row r="2138" spans="1:5">
      <c r="A2138" s="178">
        <v>306350</v>
      </c>
      <c r="B2138" s="31">
        <v>0</v>
      </c>
      <c r="C2138" s="31">
        <v>18.527000000000001</v>
      </c>
      <c r="D2138" s="31">
        <v>0</v>
      </c>
      <c r="E2138" s="179">
        <v>189.61199999999999</v>
      </c>
    </row>
    <row r="2139" spans="1:5">
      <c r="A2139" s="178">
        <v>306360</v>
      </c>
      <c r="B2139" s="31">
        <v>0</v>
      </c>
      <c r="C2139" s="31">
        <v>18.565000000000001</v>
      </c>
      <c r="D2139" s="31">
        <v>0</v>
      </c>
      <c r="E2139" s="179">
        <v>185.46299999999999</v>
      </c>
    </row>
    <row r="2140" spans="1:5">
      <c r="A2140" s="178">
        <v>306370</v>
      </c>
      <c r="B2140" s="31">
        <v>0</v>
      </c>
      <c r="C2140" s="31">
        <v>20.984999999999999</v>
      </c>
      <c r="D2140" s="31">
        <v>0</v>
      </c>
      <c r="E2140" s="179">
        <v>197.751</v>
      </c>
    </row>
    <row r="2141" spans="1:5">
      <c r="A2141" s="178">
        <v>306380</v>
      </c>
      <c r="B2141" s="31">
        <v>0</v>
      </c>
      <c r="C2141" s="31">
        <v>23.417000000000002</v>
      </c>
      <c r="D2141" s="31">
        <v>0</v>
      </c>
      <c r="E2141" s="179">
        <v>222.01</v>
      </c>
    </row>
    <row r="2142" spans="1:5">
      <c r="A2142" s="178">
        <v>306390</v>
      </c>
      <c r="B2142" s="31">
        <v>0</v>
      </c>
      <c r="C2142" s="31">
        <v>24.210999999999999</v>
      </c>
      <c r="D2142" s="31">
        <v>0</v>
      </c>
      <c r="E2142" s="179">
        <v>238.13900000000001</v>
      </c>
    </row>
    <row r="2143" spans="1:5">
      <c r="A2143" s="178">
        <v>306400</v>
      </c>
      <c r="B2143" s="31">
        <v>0</v>
      </c>
      <c r="C2143" s="31">
        <v>20.353000000000002</v>
      </c>
      <c r="D2143" s="31">
        <v>0</v>
      </c>
      <c r="E2143" s="179">
        <v>222.81800000000001</v>
      </c>
    </row>
    <row r="2144" spans="1:5">
      <c r="A2144" s="178">
        <v>306410</v>
      </c>
      <c r="B2144" s="31">
        <v>0</v>
      </c>
      <c r="C2144" s="31">
        <v>18.507000000000001</v>
      </c>
      <c r="D2144" s="31">
        <v>0</v>
      </c>
      <c r="E2144" s="179">
        <v>194.29900000000001</v>
      </c>
    </row>
    <row r="2145" spans="1:5">
      <c r="A2145" s="178">
        <v>306420</v>
      </c>
      <c r="B2145" s="31">
        <v>0</v>
      </c>
      <c r="C2145" s="31">
        <v>23.995000000000001</v>
      </c>
      <c r="D2145" s="31">
        <v>0</v>
      </c>
      <c r="E2145" s="179">
        <v>212.51</v>
      </c>
    </row>
    <row r="2146" spans="1:5">
      <c r="A2146" s="178">
        <v>306424.70400000003</v>
      </c>
      <c r="B2146" s="31">
        <v>0</v>
      </c>
      <c r="C2146" s="31">
        <v>29.256</v>
      </c>
      <c r="D2146" s="31">
        <v>0</v>
      </c>
      <c r="E2146" s="179">
        <v>125.242</v>
      </c>
    </row>
    <row r="2147" spans="1:5">
      <c r="A2147" s="178">
        <v>306430</v>
      </c>
      <c r="B2147" s="31">
        <v>0</v>
      </c>
      <c r="C2147" s="31">
        <v>30.036000000000001</v>
      </c>
      <c r="D2147" s="31">
        <v>0</v>
      </c>
      <c r="E2147" s="179">
        <v>157.012</v>
      </c>
    </row>
    <row r="2148" spans="1:5">
      <c r="A2148" s="178">
        <v>306440</v>
      </c>
      <c r="B2148" s="31">
        <v>0</v>
      </c>
      <c r="C2148" s="31">
        <v>25.962</v>
      </c>
      <c r="D2148" s="31">
        <v>0</v>
      </c>
      <c r="E2148" s="179">
        <v>279.99400000000003</v>
      </c>
    </row>
    <row r="2149" spans="1:5">
      <c r="A2149" s="178">
        <v>306450</v>
      </c>
      <c r="B2149" s="31">
        <v>0</v>
      </c>
      <c r="C2149" s="31">
        <v>22.619</v>
      </c>
      <c r="D2149" s="31">
        <v>0</v>
      </c>
      <c r="E2149" s="179">
        <v>242.905</v>
      </c>
    </row>
    <row r="2150" spans="1:5">
      <c r="A2150" s="178">
        <v>306460</v>
      </c>
      <c r="B2150" s="31">
        <v>0</v>
      </c>
      <c r="C2150" s="31">
        <v>21.643000000000001</v>
      </c>
      <c r="D2150" s="31">
        <v>0</v>
      </c>
      <c r="E2150" s="179">
        <v>221.30799999999999</v>
      </c>
    </row>
    <row r="2151" spans="1:5">
      <c r="A2151" s="178">
        <v>306470</v>
      </c>
      <c r="B2151" s="31">
        <v>0</v>
      </c>
      <c r="C2151" s="31">
        <v>21.699000000000002</v>
      </c>
      <c r="D2151" s="31">
        <v>0</v>
      </c>
      <c r="E2151" s="179">
        <v>216.71</v>
      </c>
    </row>
    <row r="2152" spans="1:5">
      <c r="A2152" s="178">
        <v>306480</v>
      </c>
      <c r="B2152" s="31">
        <v>0</v>
      </c>
      <c r="C2152" s="31">
        <v>20.321999999999999</v>
      </c>
      <c r="D2152" s="31">
        <v>0</v>
      </c>
      <c r="E2152" s="179">
        <v>210.10599999999999</v>
      </c>
    </row>
    <row r="2153" spans="1:5">
      <c r="A2153" s="178">
        <v>306490</v>
      </c>
      <c r="B2153" s="31">
        <v>0</v>
      </c>
      <c r="C2153" s="31">
        <v>19.402000000000001</v>
      </c>
      <c r="D2153" s="31">
        <v>0</v>
      </c>
      <c r="E2153" s="179">
        <v>198.62100000000001</v>
      </c>
    </row>
    <row r="2154" spans="1:5">
      <c r="A2154" s="712">
        <v>306500</v>
      </c>
      <c r="B2154" s="713">
        <v>0</v>
      </c>
      <c r="C2154" s="713">
        <v>17.245000000000001</v>
      </c>
      <c r="D2154" s="713">
        <v>0</v>
      </c>
      <c r="E2154" s="714">
        <v>183.23599999999999</v>
      </c>
    </row>
    <row r="2155" spans="1:5">
      <c r="A2155" s="712">
        <v>306510</v>
      </c>
      <c r="B2155" s="713">
        <v>0</v>
      </c>
      <c r="C2155" s="713">
        <v>13.452999999999999</v>
      </c>
      <c r="D2155" s="713">
        <v>0</v>
      </c>
      <c r="E2155" s="714">
        <v>140.739</v>
      </c>
    </row>
    <row r="2156" spans="1:5">
      <c r="A2156" s="712">
        <v>306520</v>
      </c>
      <c r="B2156" s="713">
        <v>0</v>
      </c>
      <c r="C2156" s="713">
        <v>12.164</v>
      </c>
      <c r="D2156" s="713">
        <v>0</v>
      </c>
      <c r="E2156" s="714">
        <v>128.08500000000001</v>
      </c>
    </row>
    <row r="2157" spans="1:5">
      <c r="A2157" s="712">
        <v>306530</v>
      </c>
      <c r="B2157" s="713">
        <v>0</v>
      </c>
      <c r="C2157" s="713">
        <v>11.891</v>
      </c>
      <c r="D2157" s="713">
        <v>0</v>
      </c>
      <c r="E2157" s="714">
        <v>120.27500000000001</v>
      </c>
    </row>
    <row r="2158" spans="1:5">
      <c r="A2158" s="712">
        <v>306540</v>
      </c>
      <c r="B2158" s="713">
        <v>0</v>
      </c>
      <c r="C2158" s="713">
        <v>11.473000000000001</v>
      </c>
      <c r="D2158" s="713">
        <v>0</v>
      </c>
      <c r="E2158" s="714">
        <v>116.819</v>
      </c>
    </row>
    <row r="2159" spans="1:5">
      <c r="A2159" s="712">
        <v>306540.13799999998</v>
      </c>
      <c r="B2159" s="713">
        <v>0</v>
      </c>
      <c r="C2159" s="713">
        <v>11.49</v>
      </c>
      <c r="D2159" s="713">
        <v>0</v>
      </c>
      <c r="E2159" s="714">
        <v>1.58</v>
      </c>
    </row>
    <row r="2160" spans="1:5">
      <c r="A2160" s="712">
        <v>306550</v>
      </c>
      <c r="B2160" s="713">
        <v>0</v>
      </c>
      <c r="C2160" s="713">
        <v>11.372</v>
      </c>
      <c r="D2160" s="713">
        <v>0</v>
      </c>
      <c r="E2160" s="714">
        <v>112.854</v>
      </c>
    </row>
    <row r="2161" spans="1:5">
      <c r="A2161" s="712">
        <v>306560</v>
      </c>
      <c r="B2161" s="713">
        <v>0</v>
      </c>
      <c r="C2161" s="713">
        <v>11.007</v>
      </c>
      <c r="D2161" s="713">
        <v>0</v>
      </c>
      <c r="E2161" s="714">
        <v>112.295</v>
      </c>
    </row>
    <row r="2162" spans="1:5">
      <c r="A2162" s="712">
        <v>306570</v>
      </c>
      <c r="B2162" s="713">
        <v>0</v>
      </c>
      <c r="C2162" s="713">
        <v>10.346</v>
      </c>
      <c r="D2162" s="713">
        <v>0</v>
      </c>
      <c r="E2162" s="714">
        <v>107.509</v>
      </c>
    </row>
    <row r="2163" spans="1:5">
      <c r="A2163" s="712">
        <v>306580</v>
      </c>
      <c r="B2163" s="713">
        <v>0.28299999999999997</v>
      </c>
      <c r="C2163" s="713">
        <v>8.8699999999999992</v>
      </c>
      <c r="D2163" s="713">
        <v>1.3779999999999999</v>
      </c>
      <c r="E2163" s="714">
        <v>97.418999999999997</v>
      </c>
    </row>
    <row r="2164" spans="1:5">
      <c r="A2164" s="712">
        <v>306580.13799999998</v>
      </c>
      <c r="B2164" s="713">
        <v>0.29899999999999999</v>
      </c>
      <c r="C2164" s="713">
        <v>8.8490000000000002</v>
      </c>
      <c r="D2164" s="713">
        <v>3.9E-2</v>
      </c>
      <c r="E2164" s="714">
        <v>1.2430000000000001</v>
      </c>
    </row>
    <row r="2165" spans="1:5">
      <c r="A2165" s="712">
        <v>306590</v>
      </c>
      <c r="B2165" s="713">
        <v>1.202</v>
      </c>
      <c r="C2165" s="713">
        <v>7.1749999999999998</v>
      </c>
      <c r="D2165" s="713">
        <v>7.2149999999999999</v>
      </c>
      <c r="E2165" s="714">
        <v>80.704999999999998</v>
      </c>
    </row>
    <row r="2166" spans="1:5">
      <c r="A2166" s="712">
        <v>306600</v>
      </c>
      <c r="B2166" s="713">
        <v>0.71599999999999997</v>
      </c>
      <c r="C2166" s="713">
        <v>7.5380000000000003</v>
      </c>
      <c r="D2166" s="713">
        <v>9.3710000000000004</v>
      </c>
      <c r="E2166" s="714">
        <v>75.382999999999996</v>
      </c>
    </row>
    <row r="2167" spans="1:5">
      <c r="A2167" s="712">
        <v>306610</v>
      </c>
      <c r="B2167" s="713">
        <v>0.86799999999999999</v>
      </c>
      <c r="C2167" s="713">
        <v>8.5380000000000003</v>
      </c>
      <c r="D2167" s="713">
        <v>7.7750000000000004</v>
      </c>
      <c r="E2167" s="714">
        <v>82.320999999999998</v>
      </c>
    </row>
    <row r="2168" spans="1:5">
      <c r="A2168" s="712">
        <v>306619.80900000001</v>
      </c>
      <c r="B2168" s="713">
        <v>1.327</v>
      </c>
      <c r="C2168" s="713">
        <v>9.2119999999999997</v>
      </c>
      <c r="D2168" s="713">
        <v>10.595000000000001</v>
      </c>
      <c r="E2168" s="714">
        <v>89.236999999999995</v>
      </c>
    </row>
    <row r="2169" spans="1:5">
      <c r="A2169" s="712">
        <v>306620</v>
      </c>
      <c r="B2169" s="713">
        <v>1.3029999999999999</v>
      </c>
      <c r="C2169" s="713">
        <v>9.2100000000000009</v>
      </c>
      <c r="D2169" s="713">
        <v>0.248</v>
      </c>
      <c r="E2169" s="714">
        <v>1.8120000000000001</v>
      </c>
    </row>
    <row r="2170" spans="1:5">
      <c r="A2170" s="712">
        <v>306630</v>
      </c>
      <c r="B2170" s="713">
        <v>0.90200000000000002</v>
      </c>
      <c r="C2170" s="713">
        <v>7.0460000000000003</v>
      </c>
      <c r="D2170" s="713">
        <v>10.898</v>
      </c>
      <c r="E2170" s="714">
        <v>83.001999999999995</v>
      </c>
    </row>
    <row r="2171" spans="1:5">
      <c r="A2171" s="712">
        <v>306640</v>
      </c>
      <c r="B2171" s="713">
        <v>0.79900000000000004</v>
      </c>
      <c r="C2171" s="713">
        <v>6.0359999999999996</v>
      </c>
      <c r="D2171" s="713">
        <v>8.4580000000000002</v>
      </c>
      <c r="E2171" s="714">
        <v>66.021000000000001</v>
      </c>
    </row>
    <row r="2172" spans="1:5">
      <c r="A2172" s="712">
        <v>306650</v>
      </c>
      <c r="B2172" s="713">
        <v>0.82599999999999996</v>
      </c>
      <c r="C2172" s="713">
        <v>5.8659999999999997</v>
      </c>
      <c r="D2172" s="713">
        <v>8.0990000000000002</v>
      </c>
      <c r="E2172" s="714">
        <v>59.819000000000003</v>
      </c>
    </row>
    <row r="2173" spans="1:5">
      <c r="A2173" s="712">
        <v>306659.80900000001</v>
      </c>
      <c r="B2173" s="713">
        <v>0.94099999999999995</v>
      </c>
      <c r="C2173" s="713">
        <v>6.4470000000000001</v>
      </c>
      <c r="D2173" s="713">
        <v>8.6649999999999991</v>
      </c>
      <c r="E2173" s="714">
        <v>60.384</v>
      </c>
    </row>
    <row r="2174" spans="1:5">
      <c r="A2174" s="712">
        <v>306660</v>
      </c>
      <c r="B2174" s="713">
        <v>0.94599999999999995</v>
      </c>
      <c r="C2174" s="713">
        <v>6.4340000000000002</v>
      </c>
      <c r="D2174" s="713">
        <v>0.18099999999999999</v>
      </c>
      <c r="E2174" s="714">
        <v>1.2330000000000001</v>
      </c>
    </row>
    <row r="2175" spans="1:5">
      <c r="A2175" s="712">
        <v>306670</v>
      </c>
      <c r="B2175" s="713">
        <v>1.296</v>
      </c>
      <c r="C2175" s="713">
        <v>6.1639999999999997</v>
      </c>
      <c r="D2175" s="713">
        <v>11.212999999999999</v>
      </c>
      <c r="E2175" s="714">
        <v>62.99</v>
      </c>
    </row>
    <row r="2176" spans="1:5">
      <c r="A2176" s="712">
        <v>306680</v>
      </c>
      <c r="B2176" s="713">
        <v>2.0489999999999999</v>
      </c>
      <c r="C2176" s="713">
        <v>4.9649999999999999</v>
      </c>
      <c r="D2176" s="713">
        <v>16.727</v>
      </c>
      <c r="E2176" s="714">
        <v>55.646999999999998</v>
      </c>
    </row>
    <row r="2177" spans="1:5">
      <c r="A2177" s="712">
        <v>306690</v>
      </c>
      <c r="B2177" s="713">
        <v>2.246</v>
      </c>
      <c r="C2177" s="713">
        <v>3.1480000000000001</v>
      </c>
      <c r="D2177" s="713">
        <v>21.478000000000002</v>
      </c>
      <c r="E2177" s="714">
        <v>40.564999999999998</v>
      </c>
    </row>
    <row r="2178" spans="1:5">
      <c r="A2178" s="712">
        <v>306700</v>
      </c>
      <c r="B2178" s="713">
        <v>2.036</v>
      </c>
      <c r="C2178" s="713">
        <v>2.625</v>
      </c>
      <c r="D2178" s="713">
        <v>21.414999999999999</v>
      </c>
      <c r="E2178" s="714">
        <v>28.861999999999998</v>
      </c>
    </row>
    <row r="2179" spans="1:5">
      <c r="A2179" s="712">
        <v>306708.07500000001</v>
      </c>
      <c r="B2179" s="713">
        <v>2.206</v>
      </c>
      <c r="C2179" s="713">
        <v>3.3010000000000002</v>
      </c>
      <c r="D2179" s="713">
        <v>17.131</v>
      </c>
      <c r="E2179" s="714">
        <v>23.925999999999998</v>
      </c>
    </row>
    <row r="2180" spans="1:5">
      <c r="A2180" s="712">
        <v>306710</v>
      </c>
      <c r="B2180" s="713">
        <v>2.286</v>
      </c>
      <c r="C2180" s="713">
        <v>3.383</v>
      </c>
      <c r="D2180" s="713">
        <v>4.3230000000000004</v>
      </c>
      <c r="E2180" s="714">
        <v>6.4340000000000002</v>
      </c>
    </row>
    <row r="2181" spans="1:5">
      <c r="A2181" s="712">
        <v>306720</v>
      </c>
      <c r="B2181" s="713">
        <v>2.6269999999999998</v>
      </c>
      <c r="C2181" s="713">
        <v>3.2850000000000001</v>
      </c>
      <c r="D2181" s="713">
        <v>24.536999999999999</v>
      </c>
      <c r="E2181" s="714">
        <v>33.406999999999996</v>
      </c>
    </row>
    <row r="2182" spans="1:5">
      <c r="A2182" s="712">
        <v>306730</v>
      </c>
      <c r="B2182" s="713">
        <v>3.0470000000000002</v>
      </c>
      <c r="C2182" s="713">
        <v>3.66</v>
      </c>
      <c r="D2182" s="713">
        <v>28.277000000000001</v>
      </c>
      <c r="E2182" s="714">
        <v>35.012999999999998</v>
      </c>
    </row>
    <row r="2183" spans="1:5">
      <c r="A2183" s="712">
        <v>306740</v>
      </c>
      <c r="B2183" s="713">
        <v>2.972</v>
      </c>
      <c r="C2183" s="713">
        <v>2.4780000000000002</v>
      </c>
      <c r="D2183" s="713">
        <v>29.925999999999998</v>
      </c>
      <c r="E2183" s="714">
        <v>31.155999999999999</v>
      </c>
    </row>
    <row r="2184" spans="1:5">
      <c r="A2184" s="712">
        <v>306748.125</v>
      </c>
      <c r="B2184" s="713">
        <v>2.9329999999999998</v>
      </c>
      <c r="C2184" s="713">
        <v>2.3199999999999998</v>
      </c>
      <c r="D2184" s="713">
        <v>23.797999999999998</v>
      </c>
      <c r="E2184" s="714">
        <v>19.91</v>
      </c>
    </row>
    <row r="2185" spans="1:5">
      <c r="A2185" s="712">
        <v>306750</v>
      </c>
      <c r="B2185" s="713">
        <v>2.9089999999999998</v>
      </c>
      <c r="C2185" s="713">
        <v>2.3149999999999999</v>
      </c>
      <c r="D2185" s="713">
        <v>5.4279999999999999</v>
      </c>
      <c r="E2185" s="714">
        <v>4.4530000000000003</v>
      </c>
    </row>
    <row r="2186" spans="1:5">
      <c r="A2186" s="712">
        <v>306760</v>
      </c>
      <c r="B2186" s="713">
        <v>2.605</v>
      </c>
      <c r="C2186" s="713">
        <v>2.3239999999999998</v>
      </c>
      <c r="D2186" s="713">
        <v>27.286999999999999</v>
      </c>
      <c r="E2186" s="714">
        <v>23.8</v>
      </c>
    </row>
    <row r="2187" spans="1:5">
      <c r="A2187" s="712">
        <v>306770</v>
      </c>
      <c r="B2187" s="713">
        <v>1.835</v>
      </c>
      <c r="C2187" s="713">
        <v>2.6739999999999999</v>
      </c>
      <c r="D2187" s="713">
        <v>21.951000000000001</v>
      </c>
      <c r="E2187" s="714">
        <v>25.646000000000001</v>
      </c>
    </row>
    <row r="2188" spans="1:5">
      <c r="A2188" s="712">
        <v>306780</v>
      </c>
      <c r="B2188" s="713">
        <v>0.79200000000000004</v>
      </c>
      <c r="C2188" s="713">
        <v>3.3109999999999999</v>
      </c>
      <c r="D2188" s="713">
        <v>12.994999999999999</v>
      </c>
      <c r="E2188" s="714">
        <v>30.506</v>
      </c>
    </row>
    <row r="2189" spans="1:5">
      <c r="A2189" s="712">
        <v>306787.52299999999</v>
      </c>
      <c r="B2189" s="713">
        <v>0.13500000000000001</v>
      </c>
      <c r="C2189" s="713">
        <v>4.5430000000000001</v>
      </c>
      <c r="D2189" s="713">
        <v>3.4540000000000002</v>
      </c>
      <c r="E2189" s="714">
        <v>29.774000000000001</v>
      </c>
    </row>
    <row r="2190" spans="1:5">
      <c r="A2190" s="712">
        <v>306788.07500000001</v>
      </c>
      <c r="B2190" s="713">
        <v>0.109</v>
      </c>
      <c r="C2190" s="713">
        <v>4.673</v>
      </c>
      <c r="D2190" s="713">
        <v>6.7000000000000004E-2</v>
      </c>
      <c r="E2190" s="714">
        <v>2.548</v>
      </c>
    </row>
    <row r="2191" spans="1:5">
      <c r="A2191" s="712">
        <v>306790</v>
      </c>
      <c r="B2191" s="713">
        <v>7.6999999999999999E-2</v>
      </c>
      <c r="C2191" s="713">
        <v>5.07</v>
      </c>
      <c r="D2191" s="713">
        <v>0.17699999999999999</v>
      </c>
      <c r="E2191" s="714">
        <v>9.3770000000000007</v>
      </c>
    </row>
    <row r="2192" spans="1:5">
      <c r="A2192" s="712">
        <v>306800</v>
      </c>
      <c r="B2192" s="713">
        <v>0.03</v>
      </c>
      <c r="C2192" s="713">
        <v>6.7220000000000004</v>
      </c>
      <c r="D2192" s="713">
        <v>0.53100000000000003</v>
      </c>
      <c r="E2192" s="714">
        <v>58.274999999999999</v>
      </c>
    </row>
    <row r="2193" spans="1:5">
      <c r="A2193" s="712">
        <v>306810</v>
      </c>
      <c r="B2193" s="713">
        <v>0</v>
      </c>
      <c r="C2193" s="713">
        <v>8.1199999999999992</v>
      </c>
      <c r="D2193" s="713">
        <v>0.15</v>
      </c>
      <c r="E2193" s="714">
        <v>72.581999999999994</v>
      </c>
    </row>
    <row r="2194" spans="1:5">
      <c r="A2194" s="712">
        <v>306820</v>
      </c>
      <c r="B2194" s="713">
        <v>5.0000000000000001E-3</v>
      </c>
      <c r="C2194" s="713">
        <v>6.4740000000000002</v>
      </c>
      <c r="D2194" s="713">
        <v>2.4E-2</v>
      </c>
      <c r="E2194" s="714">
        <v>71.372</v>
      </c>
    </row>
    <row r="2195" spans="1:5">
      <c r="A2195" s="712">
        <v>306830</v>
      </c>
      <c r="B2195" s="713">
        <v>2.0049999999999999</v>
      </c>
      <c r="C2195" s="713">
        <v>4.8639999999999999</v>
      </c>
      <c r="D2195" s="713">
        <v>10.49</v>
      </c>
      <c r="E2195" s="714">
        <v>55.639000000000003</v>
      </c>
    </row>
    <row r="2196" spans="1:5">
      <c r="A2196" s="712">
        <v>306840</v>
      </c>
      <c r="B2196" s="713">
        <v>1.2689999999999999</v>
      </c>
      <c r="C2196" s="713">
        <v>4.4409999999999998</v>
      </c>
      <c r="D2196" s="713">
        <v>17.088000000000001</v>
      </c>
      <c r="E2196" s="714">
        <v>45.859000000000002</v>
      </c>
    </row>
    <row r="2197" spans="1:5">
      <c r="A2197" s="712">
        <v>306848.125</v>
      </c>
      <c r="B2197" s="713">
        <v>6.7000000000000004E-2</v>
      </c>
      <c r="C2197" s="713">
        <v>4.0999999999999996</v>
      </c>
      <c r="D2197" s="713">
        <v>5.6619999999999999</v>
      </c>
      <c r="E2197" s="714">
        <v>34.445999999999998</v>
      </c>
    </row>
    <row r="2198" spans="1:5">
      <c r="A2198" s="712">
        <v>306850</v>
      </c>
      <c r="B2198" s="713">
        <v>0</v>
      </c>
      <c r="C2198" s="713">
        <v>4.2990000000000004</v>
      </c>
      <c r="D2198" s="713">
        <v>6.5000000000000002E-2</v>
      </c>
      <c r="E2198" s="714">
        <v>7.8609999999999998</v>
      </c>
    </row>
    <row r="2199" spans="1:5">
      <c r="A2199" s="712">
        <v>306860</v>
      </c>
      <c r="B2199" s="713">
        <v>0</v>
      </c>
      <c r="C2199" s="713">
        <v>3.8929999999999998</v>
      </c>
      <c r="D2199" s="713">
        <v>0</v>
      </c>
      <c r="E2199" s="714">
        <v>41.241</v>
      </c>
    </row>
    <row r="2200" spans="1:5">
      <c r="A2200" s="712">
        <v>306870</v>
      </c>
      <c r="B2200" s="713">
        <v>3.0000000000000001E-3</v>
      </c>
      <c r="C2200" s="713">
        <v>2.73</v>
      </c>
      <c r="D2200" s="713">
        <v>1.4E-2</v>
      </c>
      <c r="E2200" s="714">
        <v>33.270000000000003</v>
      </c>
    </row>
    <row r="2201" spans="1:5">
      <c r="A2201" s="712">
        <v>306880</v>
      </c>
      <c r="B2201" s="713">
        <v>0.54900000000000004</v>
      </c>
      <c r="C2201" s="713">
        <v>2.2890000000000001</v>
      </c>
      <c r="D2201" s="713">
        <v>2.7610000000000001</v>
      </c>
      <c r="E2201" s="714">
        <v>24.513999999999999</v>
      </c>
    </row>
    <row r="2202" spans="1:5">
      <c r="A2202" s="712">
        <v>306890</v>
      </c>
      <c r="B2202" s="713">
        <v>3.9780000000000002</v>
      </c>
      <c r="C2202" s="713">
        <v>2.6230000000000002</v>
      </c>
      <c r="D2202" s="713">
        <v>22.661000000000001</v>
      </c>
      <c r="E2202" s="714">
        <v>23.303999999999998</v>
      </c>
    </row>
    <row r="2203" spans="1:5">
      <c r="A2203" s="712">
        <v>306900</v>
      </c>
      <c r="B2203" s="713">
        <v>6.7450000000000001</v>
      </c>
      <c r="C2203" s="713">
        <v>1.234</v>
      </c>
      <c r="D2203" s="713">
        <v>53.683999999999997</v>
      </c>
      <c r="E2203" s="714">
        <v>18.109000000000002</v>
      </c>
    </row>
    <row r="2204" spans="1:5">
      <c r="A2204" s="712">
        <v>306910</v>
      </c>
      <c r="B2204" s="713">
        <v>8.6</v>
      </c>
      <c r="C2204" s="713">
        <v>0.54600000000000004</v>
      </c>
      <c r="D2204" s="713">
        <v>76.801000000000002</v>
      </c>
      <c r="E2204" s="714">
        <v>8.3390000000000004</v>
      </c>
    </row>
    <row r="2205" spans="1:5">
      <c r="A2205" s="712">
        <v>306920</v>
      </c>
      <c r="B2205" s="713">
        <v>9.2889999999999997</v>
      </c>
      <c r="C2205" s="713">
        <v>0.36199999999999999</v>
      </c>
      <c r="D2205" s="713">
        <v>89.516000000000005</v>
      </c>
      <c r="E2205" s="714">
        <v>4.2480000000000002</v>
      </c>
    </row>
    <row r="2206" spans="1:5">
      <c r="A2206" s="712">
        <v>306930</v>
      </c>
      <c r="B2206" s="713">
        <v>9.6969999999999992</v>
      </c>
      <c r="C2206" s="713">
        <v>2.3E-2</v>
      </c>
      <c r="D2206" s="713">
        <v>94.951999999999998</v>
      </c>
      <c r="E2206" s="714">
        <v>1.8</v>
      </c>
    </row>
    <row r="2207" spans="1:5">
      <c r="A2207" s="712">
        <v>306940</v>
      </c>
      <c r="B2207" s="713">
        <v>12.326000000000001</v>
      </c>
      <c r="C2207" s="713">
        <v>5.0000000000000001E-3</v>
      </c>
      <c r="D2207" s="713">
        <v>110.837</v>
      </c>
      <c r="E2207" s="714">
        <v>0.128</v>
      </c>
    </row>
    <row r="2208" spans="1:5">
      <c r="A2208" s="712">
        <v>306950</v>
      </c>
      <c r="B2208" s="713">
        <v>13.298999999999999</v>
      </c>
      <c r="C2208" s="713">
        <v>8.0000000000000002E-3</v>
      </c>
      <c r="D2208" s="713">
        <v>129.22900000000001</v>
      </c>
      <c r="E2208" s="714">
        <v>0.06</v>
      </c>
    </row>
    <row r="2209" spans="1:5">
      <c r="A2209" s="712">
        <v>306957.72499999998</v>
      </c>
      <c r="B2209" s="713">
        <v>12.847</v>
      </c>
      <c r="C2209" s="713">
        <v>0</v>
      </c>
      <c r="D2209" s="713">
        <v>101.313</v>
      </c>
      <c r="E2209" s="714">
        <v>2.9000000000000001E-2</v>
      </c>
    </row>
    <row r="2210" spans="1:5">
      <c r="A2210" s="712">
        <v>306960</v>
      </c>
      <c r="B2210" s="713">
        <v>12.757</v>
      </c>
      <c r="C2210" s="713">
        <v>0</v>
      </c>
      <c r="D2210" s="713">
        <v>29.152999999999999</v>
      </c>
      <c r="E2210" s="714">
        <v>0</v>
      </c>
    </row>
    <row r="2211" spans="1:5">
      <c r="A2211" s="712">
        <v>306970</v>
      </c>
      <c r="B2211" s="713">
        <v>11.569000000000001</v>
      </c>
      <c r="C2211" s="713">
        <v>0</v>
      </c>
      <c r="D2211" s="713">
        <v>121.693</v>
      </c>
      <c r="E2211" s="714">
        <v>0</v>
      </c>
    </row>
    <row r="2212" spans="1:5">
      <c r="A2212" s="712">
        <v>306980</v>
      </c>
      <c r="B2212" s="713">
        <v>7.8040000000000003</v>
      </c>
      <c r="C2212" s="713">
        <v>1.7000000000000001E-2</v>
      </c>
      <c r="D2212" s="713">
        <v>96.444999999999993</v>
      </c>
      <c r="E2212" s="714">
        <v>8.7999999999999995E-2</v>
      </c>
    </row>
    <row r="2213" spans="1:5">
      <c r="A2213" s="712">
        <v>306990</v>
      </c>
      <c r="B2213" s="713">
        <v>5.9359999999999999</v>
      </c>
      <c r="C2213" s="713">
        <v>0.32800000000000001</v>
      </c>
      <c r="D2213" s="713">
        <v>67.83</v>
      </c>
      <c r="E2213" s="714">
        <v>1.7789999999999999</v>
      </c>
    </row>
    <row r="2214" spans="1:5">
      <c r="A2214" s="712">
        <v>307000</v>
      </c>
      <c r="B2214" s="713">
        <v>4.7610000000000001</v>
      </c>
      <c r="C2214" s="713">
        <v>0.84499999999999997</v>
      </c>
      <c r="D2214" s="713">
        <v>52.722000000000001</v>
      </c>
      <c r="E2214" s="714">
        <v>6.0010000000000003</v>
      </c>
    </row>
    <row r="2215" spans="1:5">
      <c r="A2215" s="712">
        <v>307010</v>
      </c>
      <c r="B2215" s="713">
        <v>4.2430000000000003</v>
      </c>
      <c r="C2215" s="713">
        <v>0.86499999999999999</v>
      </c>
      <c r="D2215" s="713">
        <v>44.536999999999999</v>
      </c>
      <c r="E2215" s="714">
        <v>8.6790000000000003</v>
      </c>
    </row>
    <row r="2216" spans="1:5">
      <c r="A2216" s="712">
        <v>307020</v>
      </c>
      <c r="B2216" s="713">
        <v>3.8359999999999999</v>
      </c>
      <c r="C2216" s="713">
        <v>1.71</v>
      </c>
      <c r="D2216" s="713">
        <v>40.137999999999998</v>
      </c>
      <c r="E2216" s="714">
        <v>12.981999999999999</v>
      </c>
    </row>
    <row r="2217" spans="1:5">
      <c r="A2217" s="712">
        <v>307028.03899999999</v>
      </c>
      <c r="B2217" s="713">
        <v>3.4620000000000002</v>
      </c>
      <c r="C2217" s="713">
        <v>1.9450000000000001</v>
      </c>
      <c r="D2217" s="713">
        <v>29.219000000000001</v>
      </c>
      <c r="E2217" s="714">
        <v>14.772</v>
      </c>
    </row>
    <row r="2218" spans="1:5">
      <c r="A2218" s="712">
        <v>307030</v>
      </c>
      <c r="B2218" s="713">
        <v>3.55</v>
      </c>
      <c r="C2218" s="713">
        <v>1.8919999999999999</v>
      </c>
      <c r="D2218" s="713">
        <v>6.86</v>
      </c>
      <c r="E2218" s="714">
        <v>3.7770000000000001</v>
      </c>
    </row>
    <row r="2219" spans="1:5">
      <c r="A2219" s="712">
        <v>307037.72499999998</v>
      </c>
      <c r="B2219" s="713">
        <v>3.8940000000000001</v>
      </c>
      <c r="C2219" s="713">
        <v>1.8320000000000001</v>
      </c>
      <c r="D2219" s="713">
        <v>28.751999999999999</v>
      </c>
      <c r="E2219" s="714">
        <v>14.384</v>
      </c>
    </row>
    <row r="2220" spans="1:5">
      <c r="A2220" s="712">
        <v>307040</v>
      </c>
      <c r="B2220" s="713">
        <v>3.7530000000000001</v>
      </c>
      <c r="C2220" s="713">
        <v>1.7789999999999999</v>
      </c>
      <c r="D2220" s="713">
        <v>8.6989999999999998</v>
      </c>
      <c r="E2220" s="714">
        <v>4.1070000000000002</v>
      </c>
    </row>
    <row r="2221" spans="1:5">
      <c r="A2221" s="712">
        <v>307050</v>
      </c>
      <c r="B2221" s="713">
        <v>2.738</v>
      </c>
      <c r="C2221" s="713">
        <v>1.851</v>
      </c>
      <c r="D2221" s="713">
        <v>32.451000000000001</v>
      </c>
      <c r="E2221" s="714">
        <v>18.148</v>
      </c>
    </row>
    <row r="2222" spans="1:5">
      <c r="A2222" s="712">
        <v>307060</v>
      </c>
      <c r="B2222" s="713">
        <v>2.2509999999999999</v>
      </c>
      <c r="C2222" s="713">
        <v>2.419</v>
      </c>
      <c r="D2222" s="713">
        <v>24.943000000000001</v>
      </c>
      <c r="E2222" s="714">
        <v>21.349</v>
      </c>
    </row>
    <row r="2223" spans="1:5">
      <c r="A2223" s="712">
        <v>307070</v>
      </c>
      <c r="B2223" s="713">
        <v>1.972</v>
      </c>
      <c r="C2223" s="713">
        <v>2.1890000000000001</v>
      </c>
      <c r="D2223" s="713">
        <v>21.116</v>
      </c>
      <c r="E2223" s="714">
        <v>23.04</v>
      </c>
    </row>
    <row r="2224" spans="1:5">
      <c r="A2224" s="712">
        <v>307080</v>
      </c>
      <c r="B2224" s="713">
        <v>1.819</v>
      </c>
      <c r="C2224" s="713">
        <v>2.052</v>
      </c>
      <c r="D2224" s="713">
        <v>18.954999999999998</v>
      </c>
      <c r="E2224" s="714">
        <v>21.204000000000001</v>
      </c>
    </row>
    <row r="2225" spans="1:5">
      <c r="A2225" s="712">
        <v>307090</v>
      </c>
      <c r="B2225" s="713">
        <v>1.6419999999999999</v>
      </c>
      <c r="C2225" s="713">
        <v>1.7689999999999999</v>
      </c>
      <c r="D2225" s="713">
        <v>17.303000000000001</v>
      </c>
      <c r="E2225" s="714">
        <v>19.105</v>
      </c>
    </row>
    <row r="2226" spans="1:5">
      <c r="A2226" s="712">
        <v>307100</v>
      </c>
      <c r="B2226" s="713">
        <v>1.2929999999999999</v>
      </c>
      <c r="C2226" s="713">
        <v>1.603</v>
      </c>
      <c r="D2226" s="713">
        <v>14.676</v>
      </c>
      <c r="E2226" s="714">
        <v>16.863</v>
      </c>
    </row>
    <row r="2227" spans="1:5">
      <c r="A2227" s="712">
        <v>307110</v>
      </c>
      <c r="B2227" s="713">
        <v>0.95299999999999996</v>
      </c>
      <c r="C2227" s="713">
        <v>1.472</v>
      </c>
      <c r="D2227" s="713">
        <v>11.234</v>
      </c>
      <c r="E2227" s="714">
        <v>15.375</v>
      </c>
    </row>
    <row r="2228" spans="1:5">
      <c r="A2228" s="712">
        <v>307120</v>
      </c>
      <c r="B2228" s="713">
        <v>0.70399999999999996</v>
      </c>
      <c r="C2228" s="713">
        <v>1.345</v>
      </c>
      <c r="D2228" s="713">
        <v>8.2889999999999997</v>
      </c>
      <c r="E2228" s="714">
        <v>14.086</v>
      </c>
    </row>
    <row r="2229" spans="1:5">
      <c r="A2229" s="712">
        <v>307130</v>
      </c>
      <c r="B2229" s="713">
        <v>1.419</v>
      </c>
      <c r="C2229" s="713">
        <v>1.1839999999999999</v>
      </c>
      <c r="D2229" s="713">
        <v>10.616</v>
      </c>
      <c r="E2229" s="714">
        <v>12.646000000000001</v>
      </c>
    </row>
    <row r="2230" spans="1:5">
      <c r="A2230" s="712">
        <v>307140</v>
      </c>
      <c r="B2230" s="713">
        <v>1.78</v>
      </c>
      <c r="C2230" s="713">
        <v>1.0089999999999999</v>
      </c>
      <c r="D2230" s="713">
        <v>15.996</v>
      </c>
      <c r="E2230" s="714">
        <v>10.964</v>
      </c>
    </row>
    <row r="2231" spans="1:5">
      <c r="A2231" s="712">
        <v>307146.228</v>
      </c>
      <c r="B2231" s="713">
        <v>2.2639999999999998</v>
      </c>
      <c r="C2231" s="713">
        <v>1.0960000000000001</v>
      </c>
      <c r="D2231" s="713">
        <v>12.593</v>
      </c>
      <c r="E2231" s="714">
        <v>6.5540000000000003</v>
      </c>
    </row>
    <row r="2232" spans="1:5">
      <c r="A2232" s="712">
        <v>307150</v>
      </c>
      <c r="B2232" s="713">
        <v>2.661</v>
      </c>
      <c r="C2232" s="713">
        <v>1.2090000000000001</v>
      </c>
      <c r="D2232" s="713">
        <v>9.2889999999999997</v>
      </c>
      <c r="E2232" s="714">
        <v>4.3470000000000004</v>
      </c>
    </row>
    <row r="2233" spans="1:5">
      <c r="A2233" s="712">
        <v>307160</v>
      </c>
      <c r="B2233" s="713">
        <v>3.355</v>
      </c>
      <c r="C2233" s="713">
        <v>1.512</v>
      </c>
      <c r="D2233" s="713">
        <v>30.082000000000001</v>
      </c>
      <c r="E2233" s="714">
        <v>13.603999999999999</v>
      </c>
    </row>
    <row r="2234" spans="1:5">
      <c r="A2234" s="712">
        <v>307164.185</v>
      </c>
      <c r="B2234" s="713">
        <v>3.677</v>
      </c>
      <c r="C2234" s="713">
        <v>1.639</v>
      </c>
      <c r="D2234" s="713">
        <v>14.714</v>
      </c>
      <c r="E2234" s="714">
        <v>6.5919999999999996</v>
      </c>
    </row>
    <row r="2235" spans="1:5">
      <c r="A2235" s="712">
        <v>307170</v>
      </c>
      <c r="B2235" s="713">
        <v>4.3090000000000002</v>
      </c>
      <c r="C2235" s="713">
        <v>1.885</v>
      </c>
      <c r="D2235" s="713">
        <v>23.116</v>
      </c>
      <c r="E2235" s="714">
        <v>10.307</v>
      </c>
    </row>
    <row r="2236" spans="1:5">
      <c r="A2236" s="712">
        <v>307180</v>
      </c>
      <c r="B2236" s="713">
        <v>7.53</v>
      </c>
      <c r="C2236" s="713">
        <v>2.4470000000000001</v>
      </c>
      <c r="D2236" s="713">
        <v>57.996000000000002</v>
      </c>
      <c r="E2236" s="714">
        <v>22.128</v>
      </c>
    </row>
    <row r="2237" spans="1:5">
      <c r="A2237" s="712">
        <v>307190</v>
      </c>
      <c r="B2237" s="713">
        <v>12.334</v>
      </c>
      <c r="C2237" s="713">
        <v>1.8520000000000001</v>
      </c>
      <c r="D2237" s="713">
        <v>95.179000000000002</v>
      </c>
      <c r="E2237" s="714">
        <v>22.303000000000001</v>
      </c>
    </row>
    <row r="2238" spans="1:5">
      <c r="A2238" s="712">
        <v>307200</v>
      </c>
      <c r="B2238" s="713">
        <v>21.916</v>
      </c>
      <c r="C2238" s="713">
        <v>1.1080000000000001</v>
      </c>
      <c r="D2238" s="713">
        <v>159.71700000000001</v>
      </c>
      <c r="E2238" s="714">
        <v>15.621</v>
      </c>
    </row>
    <row r="2239" spans="1:5">
      <c r="A2239" s="712">
        <v>307205</v>
      </c>
      <c r="B2239" s="713">
        <v>17.847999999999999</v>
      </c>
      <c r="C2239" s="713">
        <v>0.78500000000000003</v>
      </c>
      <c r="D2239" s="713">
        <v>91.474999999999994</v>
      </c>
      <c r="E2239" s="714">
        <v>5.08</v>
      </c>
    </row>
    <row r="2240" spans="1:5">
      <c r="A2240" s="712">
        <v>307210</v>
      </c>
      <c r="B2240" s="713">
        <v>19.588999999999999</v>
      </c>
      <c r="C2240" s="713">
        <v>0.47599999999999998</v>
      </c>
      <c r="D2240" s="713">
        <v>85.054000000000002</v>
      </c>
      <c r="E2240" s="714">
        <v>3.4209999999999998</v>
      </c>
    </row>
    <row r="2241" spans="1:5">
      <c r="A2241" s="712">
        <v>307215</v>
      </c>
      <c r="B2241" s="713">
        <v>24.503</v>
      </c>
      <c r="C2241" s="713">
        <v>0.218</v>
      </c>
      <c r="D2241" s="713">
        <v>98.584000000000003</v>
      </c>
      <c r="E2241" s="714">
        <v>1.903</v>
      </c>
    </row>
    <row r="2242" spans="1:5">
      <c r="A2242" s="712">
        <v>307220</v>
      </c>
      <c r="B2242" s="713">
        <v>31.725999999999999</v>
      </c>
      <c r="C2242" s="713">
        <v>0.123</v>
      </c>
      <c r="D2242" s="713">
        <v>124.416</v>
      </c>
      <c r="E2242" s="714">
        <v>0.94799999999999995</v>
      </c>
    </row>
    <row r="2243" spans="1:5">
      <c r="A2243" s="712">
        <v>307224.592</v>
      </c>
      <c r="B2243" s="713">
        <v>24.718</v>
      </c>
      <c r="C2243" s="713">
        <v>0.27400000000000002</v>
      </c>
      <c r="D2243" s="713">
        <v>114.6</v>
      </c>
      <c r="E2243" s="714">
        <v>1.0269999999999999</v>
      </c>
    </row>
    <row r="2244" spans="1:5">
      <c r="A2244" s="712">
        <v>307228.03899999999</v>
      </c>
      <c r="B2244" s="713">
        <v>24.161000000000001</v>
      </c>
      <c r="C2244" s="713">
        <v>0.37</v>
      </c>
      <c r="D2244" s="713">
        <v>74.415000000000006</v>
      </c>
      <c r="E2244" s="714">
        <v>1.2549999999999999</v>
      </c>
    </row>
    <row r="2245" spans="1:5">
      <c r="A2245" s="712">
        <v>307229.185</v>
      </c>
      <c r="B2245" s="713">
        <v>24.327999999999999</v>
      </c>
      <c r="C2245" s="713">
        <v>0.32500000000000001</v>
      </c>
      <c r="D2245" s="713">
        <v>24.413</v>
      </c>
      <c r="E2245" s="714">
        <v>0.45100000000000001</v>
      </c>
    </row>
    <row r="2246" spans="1:5">
      <c r="A2246" s="712">
        <v>307230</v>
      </c>
      <c r="B2246" s="713">
        <v>24.34</v>
      </c>
      <c r="C2246" s="713">
        <v>0.27200000000000002</v>
      </c>
      <c r="D2246" s="713">
        <v>17.396000000000001</v>
      </c>
      <c r="E2246" s="714">
        <v>0.27600000000000002</v>
      </c>
    </row>
    <row r="2247" spans="1:5">
      <c r="A2247" s="712">
        <v>307234.97100000002</v>
      </c>
      <c r="B2247" s="713">
        <v>25.268000000000001</v>
      </c>
      <c r="C2247" s="713">
        <v>7.3999999999999996E-2</v>
      </c>
      <c r="D2247" s="713">
        <v>107.91200000000001</v>
      </c>
      <c r="E2247" s="714">
        <v>0.97699999999999998</v>
      </c>
    </row>
    <row r="2248" spans="1:5">
      <c r="A2248" s="712">
        <v>307240</v>
      </c>
      <c r="B2248" s="713">
        <v>26.981000000000002</v>
      </c>
      <c r="C2248" s="713">
        <v>3.4000000000000002E-2</v>
      </c>
      <c r="D2248" s="713">
        <v>115.741</v>
      </c>
      <c r="E2248" s="714">
        <v>0.308</v>
      </c>
    </row>
    <row r="2249" spans="1:5">
      <c r="A2249" s="712">
        <v>307245</v>
      </c>
      <c r="B2249" s="713">
        <v>29.073</v>
      </c>
      <c r="C2249" s="713">
        <v>6.0000000000000001E-3</v>
      </c>
      <c r="D2249" s="713">
        <v>125.455</v>
      </c>
      <c r="E2249" s="714">
        <v>0.113</v>
      </c>
    </row>
    <row r="2250" spans="1:5">
      <c r="A2250" s="712">
        <v>307250</v>
      </c>
      <c r="B2250" s="713">
        <v>20.411000000000001</v>
      </c>
      <c r="C2250" s="713">
        <v>1.7999999999999999E-2</v>
      </c>
      <c r="D2250" s="713">
        <v>113.23399999999999</v>
      </c>
      <c r="E2250" s="714">
        <v>6.9000000000000006E-2</v>
      </c>
    </row>
    <row r="2251" spans="1:5">
      <c r="A2251" s="712">
        <v>307255</v>
      </c>
      <c r="B2251" s="713">
        <v>14.584</v>
      </c>
      <c r="C2251" s="713">
        <v>0.14899999999999999</v>
      </c>
      <c r="D2251" s="713">
        <v>82.271000000000001</v>
      </c>
      <c r="E2251" s="714">
        <v>0.46200000000000002</v>
      </c>
    </row>
    <row r="2252" spans="1:5">
      <c r="A2252" s="712">
        <v>307260</v>
      </c>
      <c r="B2252" s="713">
        <v>11.82</v>
      </c>
      <c r="C2252" s="713">
        <v>1.0569999999999999</v>
      </c>
      <c r="D2252" s="713">
        <v>63.140999999999998</v>
      </c>
      <c r="E2252" s="714">
        <v>3.2730000000000001</v>
      </c>
    </row>
    <row r="2253" spans="1:5">
      <c r="A2253" s="712">
        <v>307265</v>
      </c>
      <c r="B2253" s="713">
        <v>10.523999999999999</v>
      </c>
      <c r="C2253" s="713">
        <v>1.6140000000000001</v>
      </c>
      <c r="D2253" s="713">
        <v>54.051000000000002</v>
      </c>
      <c r="E2253" s="714">
        <v>7.1829999999999998</v>
      </c>
    </row>
    <row r="2254" spans="1:5">
      <c r="A2254" s="712">
        <v>307270</v>
      </c>
      <c r="B2254" s="713">
        <v>9.2449999999999992</v>
      </c>
      <c r="C2254" s="713">
        <v>2.0609999999999999</v>
      </c>
      <c r="D2254" s="713">
        <v>48.124000000000002</v>
      </c>
      <c r="E2254" s="714">
        <v>9.7799999999999994</v>
      </c>
    </row>
    <row r="2255" spans="1:5">
      <c r="A2255" s="712">
        <v>307280</v>
      </c>
      <c r="B2255" s="713">
        <v>7.4989999999999997</v>
      </c>
      <c r="C2255" s="713">
        <v>2.5979999999999999</v>
      </c>
      <c r="D2255" s="713">
        <v>81.97</v>
      </c>
      <c r="E2255" s="714">
        <v>24.402000000000001</v>
      </c>
    </row>
    <row r="2256" spans="1:5">
      <c r="A2256" s="712">
        <v>307290</v>
      </c>
      <c r="B2256" s="713">
        <v>5.7060000000000004</v>
      </c>
      <c r="C2256" s="713">
        <v>2.698</v>
      </c>
      <c r="D2256" s="713">
        <v>65.117000000000004</v>
      </c>
      <c r="E2256" s="714">
        <v>27.227</v>
      </c>
    </row>
    <row r="2257" spans="1:5">
      <c r="A2257" s="715">
        <v>307299.97100000002</v>
      </c>
      <c r="B2257" s="716">
        <v>4.1280000000000001</v>
      </c>
      <c r="C2257" s="716">
        <v>4.3550000000000004</v>
      </c>
      <c r="D2257" s="716">
        <v>49.026000000000003</v>
      </c>
      <c r="E2257" s="717">
        <v>35.164000000000001</v>
      </c>
    </row>
    <row r="2258" spans="1:5">
      <c r="A2258" s="715">
        <v>307300</v>
      </c>
      <c r="B2258" s="716">
        <v>4.1260000000000003</v>
      </c>
      <c r="C2258" s="716">
        <v>4.3579999999999997</v>
      </c>
      <c r="D2258" s="716">
        <v>0.121</v>
      </c>
      <c r="E2258" s="717">
        <v>0.128</v>
      </c>
    </row>
    <row r="2259" spans="1:5">
      <c r="A2259" s="715">
        <v>307304.00799999997</v>
      </c>
      <c r="B2259" s="716">
        <v>3.7989999999999999</v>
      </c>
      <c r="C2259" s="716">
        <v>3.9009999999999998</v>
      </c>
      <c r="D2259" s="716">
        <v>15.882</v>
      </c>
      <c r="E2259" s="717">
        <v>16.553999999999998</v>
      </c>
    </row>
    <row r="2260" spans="1:5">
      <c r="A2260" s="715">
        <v>307310</v>
      </c>
      <c r="B2260" s="716">
        <v>3.3279999999999998</v>
      </c>
      <c r="C2260" s="716">
        <v>2.968</v>
      </c>
      <c r="D2260" s="716">
        <v>21.411000000000001</v>
      </c>
      <c r="E2260" s="717">
        <v>20.475000000000001</v>
      </c>
    </row>
    <row r="2261" spans="1:5">
      <c r="A2261" s="715">
        <v>307320</v>
      </c>
      <c r="B2261" s="716">
        <v>2.4860000000000002</v>
      </c>
      <c r="C2261" s="716">
        <v>1.806</v>
      </c>
      <c r="D2261" s="716">
        <v>29.379000000000001</v>
      </c>
      <c r="E2261" s="717">
        <v>23.408000000000001</v>
      </c>
    </row>
    <row r="2262" spans="1:5">
      <c r="A2262" s="715">
        <v>307330</v>
      </c>
      <c r="B2262" s="716">
        <v>2.7469999999999999</v>
      </c>
      <c r="C2262" s="716">
        <v>0.95699999999999996</v>
      </c>
      <c r="D2262" s="716">
        <v>26.762</v>
      </c>
      <c r="E2262" s="717">
        <v>13.266</v>
      </c>
    </row>
    <row r="2263" spans="1:5">
      <c r="A2263" s="715">
        <v>307335.94500000001</v>
      </c>
      <c r="B2263" s="716">
        <v>6.0819999999999999</v>
      </c>
      <c r="C2263" s="716">
        <v>0.35</v>
      </c>
      <c r="D2263" s="716">
        <v>27.045000000000002</v>
      </c>
      <c r="E2263" s="717">
        <v>3.657</v>
      </c>
    </row>
    <row r="2264" spans="1:5">
      <c r="A2264" s="715">
        <v>307340</v>
      </c>
      <c r="B2264" s="716">
        <v>8.5950000000000006</v>
      </c>
      <c r="C2264" s="716">
        <v>0.11799999999999999</v>
      </c>
      <c r="D2264" s="716">
        <v>30.759</v>
      </c>
      <c r="E2264" s="717">
        <v>0.88</v>
      </c>
    </row>
    <row r="2265" spans="1:5">
      <c r="A2265" s="715">
        <v>307345</v>
      </c>
      <c r="B2265" s="716">
        <v>11.413</v>
      </c>
      <c r="C2265" s="716">
        <v>1.6E-2</v>
      </c>
      <c r="D2265" s="716">
        <v>51.881999999999998</v>
      </c>
      <c r="E2265" s="717">
        <v>0.308</v>
      </c>
    </row>
    <row r="2266" spans="1:5">
      <c r="A2266" s="715">
        <v>307350</v>
      </c>
      <c r="B2266" s="716">
        <v>13.321999999999999</v>
      </c>
      <c r="C2266" s="716">
        <v>0</v>
      </c>
      <c r="D2266" s="716">
        <v>64.296000000000006</v>
      </c>
      <c r="E2266" s="717">
        <v>3.6999999999999998E-2</v>
      </c>
    </row>
    <row r="2267" spans="1:5">
      <c r="A2267" s="715">
        <v>307355</v>
      </c>
      <c r="B2267" s="716">
        <v>14.054</v>
      </c>
      <c r="C2267" s="716">
        <v>1E-3</v>
      </c>
      <c r="D2267" s="716">
        <v>71.197999999999993</v>
      </c>
      <c r="E2267" s="717">
        <v>2E-3</v>
      </c>
    </row>
    <row r="2268" spans="1:5">
      <c r="A2268" s="715">
        <v>307360</v>
      </c>
      <c r="B2268" s="716">
        <v>14.101000000000001</v>
      </c>
      <c r="C2268" s="716">
        <v>2.8000000000000001E-2</v>
      </c>
      <c r="D2268" s="716">
        <v>73.228999999999999</v>
      </c>
      <c r="E2268" s="717">
        <v>6.2E-2</v>
      </c>
    </row>
    <row r="2269" spans="1:5">
      <c r="A2269" s="715">
        <v>307365</v>
      </c>
      <c r="B2269" s="716">
        <v>12.29</v>
      </c>
      <c r="C2269" s="716">
        <v>0.19500000000000001</v>
      </c>
      <c r="D2269" s="716">
        <v>68.421000000000006</v>
      </c>
      <c r="E2269" s="717">
        <v>0.48</v>
      </c>
    </row>
    <row r="2270" spans="1:5">
      <c r="A2270" s="715">
        <v>307370</v>
      </c>
      <c r="B2270" s="716">
        <v>9.65</v>
      </c>
      <c r="C2270" s="716">
        <v>0.56499999999999995</v>
      </c>
      <c r="D2270" s="716">
        <v>56.442</v>
      </c>
      <c r="E2270" s="717">
        <v>1.617</v>
      </c>
    </row>
    <row r="2271" spans="1:5">
      <c r="A2271" s="715">
        <v>307374.50400000002</v>
      </c>
      <c r="B2271" s="716">
        <v>5.4660000000000002</v>
      </c>
      <c r="C2271" s="716">
        <v>1.44</v>
      </c>
      <c r="D2271" s="716">
        <v>34.573</v>
      </c>
      <c r="E2271" s="717">
        <v>3.8119999999999998</v>
      </c>
    </row>
    <row r="2272" spans="1:5">
      <c r="A2272" s="715">
        <v>307379.00799999997</v>
      </c>
      <c r="B2272" s="716">
        <v>1.897</v>
      </c>
      <c r="C2272" s="716">
        <v>4.0110000000000001</v>
      </c>
      <c r="D2272" s="716">
        <v>16.364000000000001</v>
      </c>
      <c r="E2272" s="717">
        <v>10.683</v>
      </c>
    </row>
    <row r="2273" spans="1:5">
      <c r="A2273" s="715">
        <v>307380</v>
      </c>
      <c r="B2273" s="716">
        <v>1.488</v>
      </c>
      <c r="C2273" s="716">
        <v>4.9420000000000002</v>
      </c>
      <c r="D2273" s="716">
        <v>1.591</v>
      </c>
      <c r="E2273" s="717">
        <v>3.927</v>
      </c>
    </row>
    <row r="2274" spans="1:5">
      <c r="A2274" s="715">
        <v>307385</v>
      </c>
      <c r="B2274" s="716">
        <v>0.17899999999999999</v>
      </c>
      <c r="C2274" s="716">
        <v>11.45</v>
      </c>
      <c r="D2274" s="716">
        <v>3.9569999999999999</v>
      </c>
      <c r="E2274" s="717">
        <v>37.219000000000001</v>
      </c>
    </row>
    <row r="2275" spans="1:5">
      <c r="A2275" s="715">
        <v>307390</v>
      </c>
      <c r="B2275" s="716">
        <v>0</v>
      </c>
      <c r="C2275" s="716">
        <v>19.829000000000001</v>
      </c>
      <c r="D2275" s="716">
        <v>0.43099999999999999</v>
      </c>
      <c r="E2275" s="717">
        <v>72.718000000000004</v>
      </c>
    </row>
    <row r="2276" spans="1:5">
      <c r="A2276" s="715">
        <v>307394.68400000001</v>
      </c>
      <c r="B2276" s="716">
        <v>0</v>
      </c>
      <c r="C2276" s="716">
        <v>27.53</v>
      </c>
      <c r="D2276" s="716">
        <v>0</v>
      </c>
      <c r="E2276" s="717">
        <v>104.73699999999999</v>
      </c>
    </row>
    <row r="2277" spans="1:5">
      <c r="A2277" s="715">
        <v>307399.36800000002</v>
      </c>
      <c r="B2277" s="716">
        <v>0</v>
      </c>
      <c r="C2277" s="716">
        <v>34.645000000000003</v>
      </c>
      <c r="D2277" s="716">
        <v>0</v>
      </c>
      <c r="E2277" s="717">
        <v>139.22</v>
      </c>
    </row>
    <row r="2278" spans="1:5">
      <c r="A2278" s="715">
        <v>307400</v>
      </c>
      <c r="B2278" s="716">
        <v>0</v>
      </c>
      <c r="C2278" s="716">
        <v>35.369999999999997</v>
      </c>
      <c r="D2278" s="716">
        <v>0</v>
      </c>
      <c r="E2278" s="717">
        <v>21.302</v>
      </c>
    </row>
    <row r="2279" spans="1:5">
      <c r="A2279" s="715">
        <v>307405</v>
      </c>
      <c r="B2279" s="716">
        <v>0</v>
      </c>
      <c r="C2279" s="716">
        <v>36.798000000000002</v>
      </c>
      <c r="D2279" s="716">
        <v>0</v>
      </c>
      <c r="E2279" s="717">
        <v>174.06800000000001</v>
      </c>
    </row>
    <row r="2280" spans="1:5">
      <c r="A2280" s="715">
        <v>307410</v>
      </c>
      <c r="B2280" s="716">
        <v>0</v>
      </c>
      <c r="C2280" s="716">
        <v>38.537999999999997</v>
      </c>
      <c r="D2280" s="716">
        <v>0</v>
      </c>
      <c r="E2280" s="717">
        <v>181.81100000000001</v>
      </c>
    </row>
    <row r="2281" spans="1:5">
      <c r="A2281" s="715">
        <v>307415</v>
      </c>
      <c r="B2281" s="716">
        <v>0</v>
      </c>
      <c r="C2281" s="716">
        <v>33.238</v>
      </c>
      <c r="D2281" s="716">
        <v>0</v>
      </c>
      <c r="E2281" s="717">
        <v>172.679</v>
      </c>
    </row>
    <row r="2282" spans="1:5">
      <c r="A2282" s="715">
        <v>307420</v>
      </c>
      <c r="B2282" s="716">
        <v>0</v>
      </c>
      <c r="C2282" s="716">
        <v>26.768999999999998</v>
      </c>
      <c r="D2282" s="716">
        <v>0</v>
      </c>
      <c r="E2282" s="717">
        <v>143.91900000000001</v>
      </c>
    </row>
    <row r="2283" spans="1:5">
      <c r="A2283" s="715">
        <v>307425</v>
      </c>
      <c r="B2283" s="716">
        <v>0</v>
      </c>
      <c r="C2283" s="716">
        <v>23.399000000000001</v>
      </c>
      <c r="D2283" s="716">
        <v>0</v>
      </c>
      <c r="E2283" s="717">
        <v>120.047</v>
      </c>
    </row>
    <row r="2284" spans="1:5">
      <c r="A2284" s="715">
        <v>307430</v>
      </c>
      <c r="B2284" s="716">
        <v>0</v>
      </c>
      <c r="C2284" s="716">
        <v>23.989000000000001</v>
      </c>
      <c r="D2284" s="716">
        <v>0</v>
      </c>
      <c r="E2284" s="717">
        <v>113.111</v>
      </c>
    </row>
    <row r="2285" spans="1:5">
      <c r="A2285" s="712">
        <v>307435</v>
      </c>
      <c r="B2285" s="713">
        <v>0</v>
      </c>
      <c r="C2285" s="713">
        <v>25.321000000000002</v>
      </c>
      <c r="D2285" s="713">
        <v>0</v>
      </c>
      <c r="E2285" s="714">
        <v>117.646</v>
      </c>
    </row>
    <row r="2286" spans="1:5">
      <c r="A2286" s="712">
        <v>307440</v>
      </c>
      <c r="B2286" s="713">
        <v>0</v>
      </c>
      <c r="C2286" s="713">
        <v>24.731999999999999</v>
      </c>
      <c r="D2286" s="713">
        <v>0</v>
      </c>
      <c r="E2286" s="714">
        <v>119.7</v>
      </c>
    </row>
    <row r="2287" spans="1:5">
      <c r="A2287" s="712">
        <v>307450</v>
      </c>
      <c r="B2287" s="713">
        <v>1.6E-2</v>
      </c>
      <c r="C2287" s="713">
        <v>23.03</v>
      </c>
      <c r="D2287" s="713">
        <v>8.1000000000000003E-2</v>
      </c>
      <c r="E2287" s="714">
        <v>229.96299999999999</v>
      </c>
    </row>
    <row r="2288" spans="1:5">
      <c r="A2288" s="712">
        <v>307456.23800000001</v>
      </c>
      <c r="B2288" s="713">
        <v>0.307</v>
      </c>
      <c r="C2288" s="713">
        <v>25.414000000000001</v>
      </c>
      <c r="D2288" s="713">
        <v>1.032</v>
      </c>
      <c r="E2288" s="714">
        <v>146.75800000000001</v>
      </c>
    </row>
    <row r="2289" spans="1:5">
      <c r="A2289" s="712">
        <v>307460</v>
      </c>
      <c r="B2289" s="713">
        <v>0.623</v>
      </c>
      <c r="C2289" s="713">
        <v>27.024000000000001</v>
      </c>
      <c r="D2289" s="713">
        <v>1.786</v>
      </c>
      <c r="E2289" s="714">
        <v>96.346000000000004</v>
      </c>
    </row>
    <row r="2290" spans="1:5">
      <c r="A2290" s="712">
        <v>307470</v>
      </c>
      <c r="B2290" s="713">
        <v>2.1360000000000001</v>
      </c>
      <c r="C2290" s="713">
        <v>18.847999999999999</v>
      </c>
      <c r="D2290" s="713">
        <v>13.894</v>
      </c>
      <c r="E2290" s="714">
        <v>225.828</v>
      </c>
    </row>
    <row r="2291" spans="1:5">
      <c r="A2291" s="712">
        <v>307474.36800000002</v>
      </c>
      <c r="B2291" s="713">
        <v>3.23</v>
      </c>
      <c r="C2291" s="713">
        <v>14.438000000000001</v>
      </c>
      <c r="D2291" s="713">
        <v>11.717000000000001</v>
      </c>
      <c r="E2291" s="714">
        <v>72.691999999999993</v>
      </c>
    </row>
    <row r="2292" spans="1:5">
      <c r="A2292" s="712">
        <v>307480</v>
      </c>
      <c r="B2292" s="713">
        <v>5.8239999999999998</v>
      </c>
      <c r="C2292" s="713">
        <v>9.452</v>
      </c>
      <c r="D2292" s="713">
        <v>25.495999999999999</v>
      </c>
      <c r="E2292" s="714">
        <v>67.277000000000001</v>
      </c>
    </row>
    <row r="2293" spans="1:5">
      <c r="A2293" s="712">
        <v>307490</v>
      </c>
      <c r="B2293" s="713">
        <v>12.875</v>
      </c>
      <c r="C2293" s="713">
        <v>3.0910000000000002</v>
      </c>
      <c r="D2293" s="713">
        <v>93.491</v>
      </c>
      <c r="E2293" s="714">
        <v>62.713999999999999</v>
      </c>
    </row>
    <row r="2294" spans="1:5">
      <c r="A2294" s="712">
        <v>307500</v>
      </c>
      <c r="B2294" s="713">
        <v>23.085999999999999</v>
      </c>
      <c r="C2294" s="713">
        <v>9.8000000000000004E-2</v>
      </c>
      <c r="D2294" s="713">
        <v>179.804</v>
      </c>
      <c r="E2294" s="714">
        <v>15.946</v>
      </c>
    </row>
    <row r="2295" spans="1:5">
      <c r="A2295" s="712">
        <v>307507.86200000002</v>
      </c>
      <c r="B2295" s="713">
        <v>21.855</v>
      </c>
      <c r="C2295" s="713">
        <v>0</v>
      </c>
      <c r="D2295" s="713">
        <v>176.66900000000001</v>
      </c>
      <c r="E2295" s="714">
        <v>0.38700000000000001</v>
      </c>
    </row>
    <row r="2296" spans="1:5">
      <c r="A2296" s="712">
        <v>307510</v>
      </c>
      <c r="B2296" s="713">
        <v>20.329000000000001</v>
      </c>
      <c r="C2296" s="713">
        <v>0</v>
      </c>
      <c r="D2296" s="713">
        <v>45.064</v>
      </c>
      <c r="E2296" s="714">
        <v>0</v>
      </c>
    </row>
    <row r="2297" spans="1:5">
      <c r="A2297" s="712">
        <v>307520</v>
      </c>
      <c r="B2297" s="713">
        <v>10.884</v>
      </c>
      <c r="C2297" s="713">
        <v>1.2999999999999999E-2</v>
      </c>
      <c r="D2297" s="713">
        <v>155.69200000000001</v>
      </c>
      <c r="E2297" s="714">
        <v>6.5000000000000002E-2</v>
      </c>
    </row>
    <row r="2298" spans="1:5">
      <c r="A2298" s="712">
        <v>307530</v>
      </c>
      <c r="B2298" s="713">
        <v>6.5609999999999999</v>
      </c>
      <c r="C2298" s="713">
        <v>6.4000000000000001E-2</v>
      </c>
      <c r="D2298" s="713">
        <v>86.945999999999998</v>
      </c>
      <c r="E2298" s="714">
        <v>0.38600000000000001</v>
      </c>
    </row>
    <row r="2299" spans="1:5">
      <c r="A2299" s="712">
        <v>307540</v>
      </c>
      <c r="B2299" s="713">
        <v>3.5089999999999999</v>
      </c>
      <c r="C2299" s="713">
        <v>5.0609999999999999</v>
      </c>
      <c r="D2299" s="713">
        <v>49.926000000000002</v>
      </c>
      <c r="E2299" s="714">
        <v>26.541</v>
      </c>
    </row>
    <row r="2300" spans="1:5">
      <c r="A2300" s="712">
        <v>307550</v>
      </c>
      <c r="B2300" s="713">
        <v>1.4630000000000001</v>
      </c>
      <c r="C2300" s="713">
        <v>18.542999999999999</v>
      </c>
      <c r="D2300" s="713">
        <v>24.114999999999998</v>
      </c>
      <c r="E2300" s="714">
        <v>122.145</v>
      </c>
    </row>
    <row r="2301" spans="1:5">
      <c r="A2301" s="712">
        <v>307560</v>
      </c>
      <c r="B2301" s="713">
        <v>1.536</v>
      </c>
      <c r="C2301" s="713">
        <v>35.774000000000001</v>
      </c>
      <c r="D2301" s="713">
        <v>14.15</v>
      </c>
      <c r="E2301" s="714">
        <v>280.82299999999998</v>
      </c>
    </row>
    <row r="2302" spans="1:5">
      <c r="A2302" s="712">
        <v>307560.44300000003</v>
      </c>
      <c r="B2302" s="713">
        <v>1.5429999999999999</v>
      </c>
      <c r="C2302" s="713">
        <v>36.512</v>
      </c>
      <c r="D2302" s="713">
        <v>0.63800000000000001</v>
      </c>
      <c r="E2302" s="714">
        <v>16.547000000000001</v>
      </c>
    </row>
    <row r="2303" spans="1:5">
      <c r="A2303" s="712">
        <v>307565</v>
      </c>
      <c r="B2303" s="713">
        <v>1.619</v>
      </c>
      <c r="C2303" s="713">
        <v>43.817</v>
      </c>
      <c r="D2303" s="713">
        <v>6.7069999999999999</v>
      </c>
      <c r="E2303" s="714">
        <v>189.376</v>
      </c>
    </row>
    <row r="2304" spans="1:5">
      <c r="A2304" s="712">
        <v>307570</v>
      </c>
      <c r="B2304" s="713">
        <v>1.7230000000000001</v>
      </c>
      <c r="C2304" s="713">
        <v>51.046999999999997</v>
      </c>
      <c r="D2304" s="713">
        <v>7.7130000000000001</v>
      </c>
      <c r="E2304" s="714">
        <v>245.89599999999999</v>
      </c>
    </row>
    <row r="2305" spans="1:5">
      <c r="A2305" s="712">
        <v>307575</v>
      </c>
      <c r="B2305" s="713">
        <v>1.8879999999999999</v>
      </c>
      <c r="C2305" s="713">
        <v>53.680999999999997</v>
      </c>
      <c r="D2305" s="713">
        <v>8.2650000000000006</v>
      </c>
      <c r="E2305" s="714">
        <v>272.39999999999998</v>
      </c>
    </row>
    <row r="2306" spans="1:5">
      <c r="A2306" s="712">
        <v>307580</v>
      </c>
      <c r="B2306" s="713">
        <v>2.1520000000000001</v>
      </c>
      <c r="C2306" s="713">
        <v>50.634</v>
      </c>
      <c r="D2306" s="713">
        <v>9.1739999999999995</v>
      </c>
      <c r="E2306" s="714">
        <v>272.40100000000001</v>
      </c>
    </row>
    <row r="2307" spans="1:5">
      <c r="A2307" s="712">
        <v>307582.86200000002</v>
      </c>
      <c r="B2307" s="713">
        <v>2.3610000000000002</v>
      </c>
      <c r="C2307" s="713">
        <v>48.366999999999997</v>
      </c>
      <c r="D2307" s="713">
        <v>5.835</v>
      </c>
      <c r="E2307" s="714">
        <v>148.48699999999999</v>
      </c>
    </row>
    <row r="2308" spans="1:5">
      <c r="A2308" s="712">
        <v>307590</v>
      </c>
      <c r="B2308" s="713">
        <v>2.8069999999999999</v>
      </c>
      <c r="C2308" s="713">
        <v>40.679000000000002</v>
      </c>
      <c r="D2308" s="713">
        <v>16.666</v>
      </c>
      <c r="E2308" s="714">
        <v>334.06900000000002</v>
      </c>
    </row>
    <row r="2309" spans="1:5">
      <c r="A2309" s="712">
        <v>307595</v>
      </c>
      <c r="B2309" s="713">
        <v>3.282</v>
      </c>
      <c r="C2309" s="713">
        <v>34.365000000000002</v>
      </c>
      <c r="D2309" s="713">
        <v>13.798999999999999</v>
      </c>
      <c r="E2309" s="714">
        <v>197.971</v>
      </c>
    </row>
    <row r="2310" spans="1:5">
      <c r="A2310" s="712">
        <v>307600</v>
      </c>
      <c r="B2310" s="713">
        <v>3.9510000000000001</v>
      </c>
      <c r="C2310" s="713">
        <v>27.69</v>
      </c>
      <c r="D2310" s="713">
        <v>16.477</v>
      </c>
      <c r="E2310" s="714">
        <v>164.48400000000001</v>
      </c>
    </row>
    <row r="2311" spans="1:5">
      <c r="A2311" s="712">
        <v>307605</v>
      </c>
      <c r="B2311" s="713">
        <v>4.5030000000000001</v>
      </c>
      <c r="C2311" s="713">
        <v>21.015999999999998</v>
      </c>
      <c r="D2311" s="713">
        <v>19.41</v>
      </c>
      <c r="E2311" s="714">
        <v>129.864</v>
      </c>
    </row>
    <row r="2312" spans="1:5">
      <c r="A2312" s="712">
        <v>307610</v>
      </c>
      <c r="B2312" s="713">
        <v>4.9059999999999997</v>
      </c>
      <c r="C2312" s="713">
        <v>14.622</v>
      </c>
      <c r="D2312" s="713">
        <v>21.805</v>
      </c>
      <c r="E2312" s="714">
        <v>95.677999999999997</v>
      </c>
    </row>
    <row r="2313" spans="1:5">
      <c r="A2313" s="712">
        <v>307615</v>
      </c>
      <c r="B2313" s="713">
        <v>4.9820000000000002</v>
      </c>
      <c r="C2313" s="713">
        <v>8.8249999999999993</v>
      </c>
      <c r="D2313" s="713">
        <v>23.140999999999998</v>
      </c>
      <c r="E2313" s="714">
        <v>63.45</v>
      </c>
    </row>
    <row r="2314" spans="1:5">
      <c r="A2314" s="712">
        <v>307620</v>
      </c>
      <c r="B2314" s="713">
        <v>4.7220000000000004</v>
      </c>
      <c r="C2314" s="713">
        <v>3.9889999999999999</v>
      </c>
      <c r="D2314" s="713">
        <v>22.861000000000001</v>
      </c>
      <c r="E2314" s="714">
        <v>34.987000000000002</v>
      </c>
    </row>
    <row r="2315" spans="1:5">
      <c r="A2315" s="712">
        <v>307625</v>
      </c>
      <c r="B2315" s="713">
        <v>4.7430000000000003</v>
      </c>
      <c r="C2315" s="713">
        <v>0.64100000000000001</v>
      </c>
      <c r="D2315" s="713">
        <v>22.06</v>
      </c>
      <c r="E2315" s="714">
        <v>12.752000000000001</v>
      </c>
    </row>
    <row r="2316" spans="1:5">
      <c r="A2316" s="712">
        <v>307630</v>
      </c>
      <c r="B2316" s="713">
        <v>10.37</v>
      </c>
      <c r="C2316" s="713">
        <v>1.0189999999999999</v>
      </c>
      <c r="D2316" s="713">
        <v>34.203000000000003</v>
      </c>
      <c r="E2316" s="714">
        <v>4.5030000000000001</v>
      </c>
    </row>
    <row r="2317" spans="1:5">
      <c r="A2317" s="712">
        <v>307635</v>
      </c>
      <c r="B2317" s="713">
        <v>23.661999999999999</v>
      </c>
      <c r="C2317" s="713">
        <v>2.2519999999999998</v>
      </c>
      <c r="D2317" s="713">
        <v>76.831999999999994</v>
      </c>
      <c r="E2317" s="714">
        <v>8.6620000000000008</v>
      </c>
    </row>
    <row r="2318" spans="1:5">
      <c r="A2318" s="712">
        <v>307640</v>
      </c>
      <c r="B2318" s="713">
        <v>32.070999999999998</v>
      </c>
      <c r="C2318" s="713">
        <v>3.0270000000000001</v>
      </c>
      <c r="D2318" s="713">
        <v>126.386</v>
      </c>
      <c r="E2318" s="714">
        <v>13.922000000000001</v>
      </c>
    </row>
    <row r="2319" spans="1:5">
      <c r="A2319" s="712">
        <v>307645</v>
      </c>
      <c r="B2319" s="713">
        <v>39.220999999999997</v>
      </c>
      <c r="C2319" s="713">
        <v>3.133</v>
      </c>
      <c r="D2319" s="713">
        <v>162.12299999999999</v>
      </c>
      <c r="E2319" s="714">
        <v>16.184000000000001</v>
      </c>
    </row>
    <row r="2320" spans="1:5">
      <c r="A2320" s="712">
        <v>307650</v>
      </c>
      <c r="B2320" s="713">
        <v>40.027000000000001</v>
      </c>
      <c r="C2320" s="713">
        <v>2.3849999999999998</v>
      </c>
      <c r="D2320" s="713">
        <v>180.274</v>
      </c>
      <c r="E2320" s="714">
        <v>14.444000000000001</v>
      </c>
    </row>
    <row r="2321" spans="1:5">
      <c r="A2321" s="712">
        <v>307655</v>
      </c>
      <c r="B2321" s="713">
        <v>41.595999999999997</v>
      </c>
      <c r="C2321" s="713">
        <v>1.163</v>
      </c>
      <c r="D2321" s="713">
        <v>185.339</v>
      </c>
      <c r="E2321" s="714">
        <v>9.3040000000000003</v>
      </c>
    </row>
    <row r="2322" spans="1:5">
      <c r="A2322" s="712">
        <v>307656.23800000001</v>
      </c>
      <c r="B2322" s="713">
        <v>39.307000000000002</v>
      </c>
      <c r="C2322" s="713">
        <v>0.88100000000000001</v>
      </c>
      <c r="D2322" s="713">
        <v>45.402000000000001</v>
      </c>
      <c r="E2322" s="714">
        <v>1.3340000000000001</v>
      </c>
    </row>
    <row r="2323" spans="1:5">
      <c r="A2323" s="712">
        <v>307660</v>
      </c>
      <c r="B2323" s="713">
        <v>29.375</v>
      </c>
      <c r="C2323" s="713">
        <v>0.28399999999999997</v>
      </c>
      <c r="D2323" s="713">
        <v>116.94799999999999</v>
      </c>
      <c r="E2323" s="714">
        <v>2.323</v>
      </c>
    </row>
    <row r="2324" spans="1:5">
      <c r="A2324" s="712">
        <v>307665</v>
      </c>
      <c r="B2324" s="713">
        <v>34.256999999999998</v>
      </c>
      <c r="C2324" s="713">
        <v>1.0999999999999999E-2</v>
      </c>
      <c r="D2324" s="713">
        <v>144.01900000000001</v>
      </c>
      <c r="E2324" s="714">
        <v>0.79100000000000004</v>
      </c>
    </row>
    <row r="2325" spans="1:5">
      <c r="A2325" s="712">
        <v>307670</v>
      </c>
      <c r="B2325" s="713">
        <v>36.378</v>
      </c>
      <c r="C2325" s="713">
        <v>0.01</v>
      </c>
      <c r="D2325" s="713">
        <v>160.279</v>
      </c>
      <c r="E2325" s="714">
        <v>5.7000000000000002E-2</v>
      </c>
    </row>
    <row r="2326" spans="1:5">
      <c r="A2326" s="712">
        <v>307675</v>
      </c>
      <c r="B2326" s="713">
        <v>28.925000000000001</v>
      </c>
      <c r="C2326" s="713">
        <v>1.4E-2</v>
      </c>
      <c r="D2326" s="713">
        <v>148.46</v>
      </c>
      <c r="E2326" s="714">
        <v>6.7000000000000004E-2</v>
      </c>
    </row>
    <row r="2327" spans="1:5">
      <c r="A2327" s="712">
        <v>307680</v>
      </c>
      <c r="B2327" s="713">
        <v>31.155999999999999</v>
      </c>
      <c r="C2327" s="713">
        <v>0.85799999999999998</v>
      </c>
      <c r="D2327" s="713">
        <v>135.82499999999999</v>
      </c>
      <c r="E2327" s="714">
        <v>2.4119999999999999</v>
      </c>
    </row>
    <row r="2328" spans="1:5">
      <c r="A2328" s="712">
        <v>307685</v>
      </c>
      <c r="B2328" s="713">
        <v>38.981000000000002</v>
      </c>
      <c r="C2328" s="713">
        <v>2.7909999999999999</v>
      </c>
      <c r="D2328" s="713">
        <v>156.125</v>
      </c>
      <c r="E2328" s="714">
        <v>10.023999999999999</v>
      </c>
    </row>
    <row r="2329" spans="1:5">
      <c r="A2329" s="712">
        <v>307690</v>
      </c>
      <c r="B2329" s="713">
        <v>34.472000000000001</v>
      </c>
      <c r="C2329" s="713">
        <v>4.1269999999999998</v>
      </c>
      <c r="D2329" s="713">
        <v>162.22</v>
      </c>
      <c r="E2329" s="714">
        <v>18.946000000000002</v>
      </c>
    </row>
    <row r="2330" spans="1:5">
      <c r="A2330" s="712">
        <v>307695</v>
      </c>
      <c r="B2330" s="713">
        <v>26.547000000000001</v>
      </c>
      <c r="C2330" s="713">
        <v>4.45</v>
      </c>
      <c r="D2330" s="713">
        <v>135.61099999999999</v>
      </c>
      <c r="E2330" s="714">
        <v>23.463000000000001</v>
      </c>
    </row>
    <row r="2331" spans="1:5">
      <c r="A2331" s="712">
        <v>307700</v>
      </c>
      <c r="B2331" s="713">
        <v>25.385000000000002</v>
      </c>
      <c r="C2331" s="713">
        <v>4.5519999999999996</v>
      </c>
      <c r="D2331" s="713">
        <v>116.444</v>
      </c>
      <c r="E2331" s="714">
        <v>24.613</v>
      </c>
    </row>
    <row r="2332" spans="1:5">
      <c r="A2332" s="712">
        <v>307705</v>
      </c>
      <c r="B2332" s="713">
        <v>20.802</v>
      </c>
      <c r="C2332" s="713">
        <v>4.4260000000000002</v>
      </c>
      <c r="D2332" s="713">
        <v>104.096</v>
      </c>
      <c r="E2332" s="714">
        <v>24.548999999999999</v>
      </c>
    </row>
    <row r="2333" spans="1:5">
      <c r="A2333" s="712">
        <v>307710</v>
      </c>
      <c r="B2333" s="713">
        <v>18.234999999999999</v>
      </c>
      <c r="C2333" s="713">
        <v>4.08</v>
      </c>
      <c r="D2333" s="713">
        <v>88.692999999999998</v>
      </c>
      <c r="E2333" s="714">
        <v>23.271999999999998</v>
      </c>
    </row>
    <row r="2334" spans="1:5">
      <c r="A2334" s="712">
        <v>307715</v>
      </c>
      <c r="B2334" s="713">
        <v>13.007999999999999</v>
      </c>
      <c r="C2334" s="713">
        <v>4.04</v>
      </c>
      <c r="D2334" s="713">
        <v>71.567999999999998</v>
      </c>
      <c r="E2334" s="714">
        <v>22.228000000000002</v>
      </c>
    </row>
    <row r="2335" spans="1:5">
      <c r="A2335" s="712">
        <v>307720</v>
      </c>
      <c r="B2335" s="713">
        <v>10.516</v>
      </c>
      <c r="C2335" s="713">
        <v>3.9260000000000002</v>
      </c>
      <c r="D2335" s="713">
        <v>54.427999999999997</v>
      </c>
      <c r="E2335" s="714">
        <v>21.812000000000001</v>
      </c>
    </row>
    <row r="2336" spans="1:5">
      <c r="A2336" s="712">
        <v>307722.37</v>
      </c>
      <c r="B2336" s="713">
        <v>9.8849999999999998</v>
      </c>
      <c r="C2336" s="713">
        <v>3.798</v>
      </c>
      <c r="D2336" s="713">
        <v>22.465</v>
      </c>
      <c r="E2336" s="714">
        <v>10.028</v>
      </c>
    </row>
    <row r="2337" spans="1:5">
      <c r="A2337" s="712">
        <v>307725</v>
      </c>
      <c r="B2337" s="713">
        <v>9.3780000000000001</v>
      </c>
      <c r="C2337" s="713">
        <v>3.6080000000000001</v>
      </c>
      <c r="D2337" s="713">
        <v>23.54</v>
      </c>
      <c r="E2337" s="714">
        <v>10.673999999999999</v>
      </c>
    </row>
    <row r="2338" spans="1:5">
      <c r="A2338" s="712">
        <v>307730</v>
      </c>
      <c r="B2338" s="713">
        <v>9.0559999999999992</v>
      </c>
      <c r="C2338" s="713">
        <v>3.5350000000000001</v>
      </c>
      <c r="D2338" s="713">
        <v>42.704999999999998</v>
      </c>
      <c r="E2338" s="714">
        <v>19.582000000000001</v>
      </c>
    </row>
    <row r="2339" spans="1:5">
      <c r="A2339" s="712">
        <v>307733.82400000002</v>
      </c>
      <c r="B2339" s="713">
        <v>8.2479999999999993</v>
      </c>
      <c r="C2339" s="713">
        <v>3.472</v>
      </c>
      <c r="D2339" s="713">
        <v>30.68</v>
      </c>
      <c r="E2339" s="714">
        <v>14.699</v>
      </c>
    </row>
    <row r="2340" spans="1:5">
      <c r="A2340" s="712">
        <v>307740</v>
      </c>
      <c r="B2340" s="713">
        <v>8.5579999999999998</v>
      </c>
      <c r="C2340" s="713">
        <v>3.0049999999999999</v>
      </c>
      <c r="D2340" s="713">
        <v>48.408999999999999</v>
      </c>
      <c r="E2340" s="714">
        <v>21.864000000000001</v>
      </c>
    </row>
    <row r="2341" spans="1:5">
      <c r="A2341" s="712">
        <v>307745</v>
      </c>
      <c r="B2341" s="713">
        <v>9.3710000000000004</v>
      </c>
      <c r="C2341" s="713">
        <v>2.5569999999999999</v>
      </c>
      <c r="D2341" s="713">
        <v>41.951999999999998</v>
      </c>
      <c r="E2341" s="714">
        <v>15.098000000000001</v>
      </c>
    </row>
    <row r="2342" spans="1:5">
      <c r="A2342" s="712">
        <v>307750</v>
      </c>
      <c r="B2342" s="713">
        <v>11.231999999999999</v>
      </c>
      <c r="C2342" s="713">
        <v>1.84</v>
      </c>
      <c r="D2342" s="713">
        <v>48.238</v>
      </c>
      <c r="E2342" s="714">
        <v>11.871</v>
      </c>
    </row>
    <row r="2343" spans="1:5">
      <c r="A2343" s="712">
        <v>307755</v>
      </c>
      <c r="B2343" s="713">
        <v>9.7420000000000009</v>
      </c>
      <c r="C2343" s="713">
        <v>0.96699999999999997</v>
      </c>
      <c r="D2343" s="713">
        <v>49.347000000000001</v>
      </c>
      <c r="E2343" s="714">
        <v>7.5410000000000004</v>
      </c>
    </row>
    <row r="2344" spans="1:5">
      <c r="A2344" s="712">
        <v>307760</v>
      </c>
      <c r="B2344" s="713">
        <v>8.5830000000000002</v>
      </c>
      <c r="C2344" s="713">
        <v>0.26100000000000001</v>
      </c>
      <c r="D2344" s="713">
        <v>43.619</v>
      </c>
      <c r="E2344" s="714">
        <v>3.2890000000000001</v>
      </c>
    </row>
    <row r="2345" spans="1:5">
      <c r="A2345" s="712">
        <v>307770</v>
      </c>
      <c r="B2345" s="713">
        <v>4.8899999999999997</v>
      </c>
      <c r="C2345" s="713">
        <v>0.49099999999999999</v>
      </c>
      <c r="D2345" s="713">
        <v>65.152000000000001</v>
      </c>
      <c r="E2345" s="714">
        <v>3.9790000000000001</v>
      </c>
    </row>
    <row r="2346" spans="1:5">
      <c r="A2346" s="712">
        <v>307773.853</v>
      </c>
      <c r="B2346" s="713">
        <v>4.7</v>
      </c>
      <c r="C2346" s="713">
        <v>1.113</v>
      </c>
      <c r="D2346" s="713">
        <v>18.16</v>
      </c>
      <c r="E2346" s="714">
        <v>3.24</v>
      </c>
    </row>
    <row r="2347" spans="1:5">
      <c r="A2347" s="712">
        <v>307780</v>
      </c>
      <c r="B2347" s="713">
        <v>4.2329999999999997</v>
      </c>
      <c r="C2347" s="713">
        <v>2.9430000000000001</v>
      </c>
      <c r="D2347" s="713">
        <v>26.994</v>
      </c>
      <c r="E2347" s="714">
        <v>12.958</v>
      </c>
    </row>
    <row r="2348" spans="1:5">
      <c r="A2348" s="712">
        <v>307790</v>
      </c>
      <c r="B2348" s="713">
        <v>4.306</v>
      </c>
      <c r="C2348" s="713">
        <v>7.327</v>
      </c>
      <c r="D2348" s="713">
        <v>42.058</v>
      </c>
      <c r="E2348" s="714">
        <v>52.68</v>
      </c>
    </row>
    <row r="2349" spans="1:5">
      <c r="A2349" s="712">
        <v>307800</v>
      </c>
      <c r="B2349" s="713">
        <v>4.5049999999999999</v>
      </c>
      <c r="C2349" s="713">
        <v>11.619</v>
      </c>
      <c r="D2349" s="713">
        <v>43.624000000000002</v>
      </c>
      <c r="E2349" s="714">
        <v>96.084999999999994</v>
      </c>
    </row>
    <row r="2350" spans="1:5">
      <c r="A2350" s="712">
        <v>307808.82400000002</v>
      </c>
      <c r="B2350" s="713">
        <v>4.3259999999999996</v>
      </c>
      <c r="C2350" s="713">
        <v>11.439</v>
      </c>
      <c r="D2350" s="713">
        <v>38.963999999999999</v>
      </c>
      <c r="E2350" s="714">
        <v>101.739</v>
      </c>
    </row>
    <row r="2351" spans="1:5">
      <c r="A2351" s="712">
        <v>307810</v>
      </c>
      <c r="B2351" s="713">
        <v>4.2889999999999997</v>
      </c>
      <c r="C2351" s="713">
        <v>11.144</v>
      </c>
      <c r="D2351" s="713">
        <v>5.0640000000000001</v>
      </c>
      <c r="E2351" s="714">
        <v>13.273999999999999</v>
      </c>
    </row>
    <row r="2352" spans="1:5">
      <c r="A2352" s="712">
        <v>307812.37</v>
      </c>
      <c r="B2352" s="713">
        <v>4.2</v>
      </c>
      <c r="C2352" s="713">
        <v>10.462</v>
      </c>
      <c r="D2352" s="713">
        <v>10.058999999999999</v>
      </c>
      <c r="E2352" s="714">
        <v>25.603000000000002</v>
      </c>
    </row>
    <row r="2353" spans="1:5">
      <c r="A2353" s="712">
        <v>307820</v>
      </c>
      <c r="B2353" s="713">
        <v>3.8050000000000002</v>
      </c>
      <c r="C2353" s="713">
        <v>7.4649999999999999</v>
      </c>
      <c r="D2353" s="713">
        <v>30.536999999999999</v>
      </c>
      <c r="E2353" s="714">
        <v>68.394000000000005</v>
      </c>
    </row>
    <row r="2354" spans="1:5">
      <c r="A2354" s="712">
        <v>307827.353</v>
      </c>
      <c r="B2354" s="713">
        <v>3.8370000000000002</v>
      </c>
      <c r="C2354" s="713">
        <v>3.8359999999999999</v>
      </c>
      <c r="D2354" s="713">
        <v>28.094000000000001</v>
      </c>
      <c r="E2354" s="714">
        <v>41.545999999999999</v>
      </c>
    </row>
    <row r="2355" spans="1:5">
      <c r="A2355" s="712">
        <v>307830</v>
      </c>
      <c r="B2355" s="713">
        <v>4.2130000000000001</v>
      </c>
      <c r="C2355" s="713">
        <v>2.7829999999999999</v>
      </c>
      <c r="D2355" s="713">
        <v>10.666</v>
      </c>
      <c r="E2355" s="714">
        <v>8.7520000000000007</v>
      </c>
    </row>
    <row r="2356" spans="1:5">
      <c r="A2356" s="712">
        <v>307840</v>
      </c>
      <c r="B2356" s="713">
        <v>5.8659999999999997</v>
      </c>
      <c r="C2356" s="713">
        <v>0.32700000000000001</v>
      </c>
      <c r="D2356" s="713">
        <v>50.552999999999997</v>
      </c>
      <c r="E2356" s="714">
        <v>15.491</v>
      </c>
    </row>
    <row r="2357" spans="1:5">
      <c r="A2357" s="712">
        <v>307850</v>
      </c>
      <c r="B2357" s="713">
        <v>8.36</v>
      </c>
      <c r="C2357" s="713">
        <v>2.3E-2</v>
      </c>
      <c r="D2357" s="713">
        <v>71.283000000000001</v>
      </c>
      <c r="E2357" s="714">
        <v>1.724</v>
      </c>
    </row>
    <row r="2358" spans="1:5">
      <c r="A2358" s="712">
        <v>307860</v>
      </c>
      <c r="B2358" s="713">
        <v>12.413</v>
      </c>
      <c r="C2358" s="713">
        <v>1E-3</v>
      </c>
      <c r="D2358" s="713">
        <v>104.32</v>
      </c>
      <c r="E2358" s="714">
        <v>0.115</v>
      </c>
    </row>
    <row r="2359" spans="1:5">
      <c r="A2359" s="712">
        <v>307870</v>
      </c>
      <c r="B2359" s="713">
        <v>14.273999999999999</v>
      </c>
      <c r="C2359" s="713">
        <v>0</v>
      </c>
      <c r="D2359" s="713">
        <v>135.01599999999999</v>
      </c>
      <c r="E2359" s="714">
        <v>6.0000000000000001E-3</v>
      </c>
    </row>
    <row r="2360" spans="1:5">
      <c r="A2360" s="712">
        <v>307880</v>
      </c>
      <c r="B2360" s="713">
        <v>13.01</v>
      </c>
      <c r="C2360" s="713">
        <v>3.0000000000000001E-3</v>
      </c>
      <c r="D2360" s="713">
        <v>139.24100000000001</v>
      </c>
      <c r="E2360" s="714">
        <v>1.7000000000000001E-2</v>
      </c>
    </row>
    <row r="2361" spans="1:5">
      <c r="A2361" s="712">
        <v>307887.353</v>
      </c>
      <c r="B2361" s="713">
        <v>9.48</v>
      </c>
      <c r="C2361" s="713">
        <v>2.7E-2</v>
      </c>
      <c r="D2361" s="713">
        <v>84.869</v>
      </c>
      <c r="E2361" s="714">
        <v>0.112</v>
      </c>
    </row>
    <row r="2362" spans="1:5">
      <c r="A2362" s="712">
        <v>307889.37900000002</v>
      </c>
      <c r="B2362" s="713">
        <v>8.1890000000000001</v>
      </c>
      <c r="C2362" s="713">
        <v>4.2000000000000003E-2</v>
      </c>
      <c r="D2362" s="713">
        <v>18.391999999999999</v>
      </c>
      <c r="E2362" s="714">
        <v>7.0999999999999994E-2</v>
      </c>
    </row>
    <row r="2363" spans="1:5">
      <c r="A2363" s="712">
        <v>307890</v>
      </c>
      <c r="B2363" s="713">
        <v>7.7789999999999999</v>
      </c>
      <c r="C2363" s="713">
        <v>4.9000000000000002E-2</v>
      </c>
      <c r="D2363" s="713">
        <v>5.0970000000000004</v>
      </c>
      <c r="E2363" s="714">
        <v>2.9000000000000001E-2</v>
      </c>
    </row>
    <row r="2364" spans="1:5">
      <c r="A2364" s="712">
        <v>307895</v>
      </c>
      <c r="B2364" s="713">
        <v>4.3899999999999997</v>
      </c>
      <c r="C2364" s="713">
        <v>0.13500000000000001</v>
      </c>
      <c r="D2364" s="713">
        <v>31.236000000000001</v>
      </c>
      <c r="E2364" s="714">
        <v>0.47499999999999998</v>
      </c>
    </row>
    <row r="2365" spans="1:5">
      <c r="A2365" s="712">
        <v>307900</v>
      </c>
      <c r="B2365" s="713">
        <v>1.4470000000000001</v>
      </c>
      <c r="C2365" s="713">
        <v>0.64700000000000002</v>
      </c>
      <c r="D2365" s="713">
        <v>14.945</v>
      </c>
      <c r="E2365" s="714">
        <v>1.97</v>
      </c>
    </row>
    <row r="2366" spans="1:5">
      <c r="A2366" s="712">
        <v>307905</v>
      </c>
      <c r="B2366" s="713">
        <v>5.0000000000000001E-3</v>
      </c>
      <c r="C2366" s="713">
        <v>3.4510000000000001</v>
      </c>
      <c r="D2366" s="713">
        <v>3.698</v>
      </c>
      <c r="E2366" s="714">
        <v>10.041</v>
      </c>
    </row>
    <row r="2367" spans="1:5">
      <c r="A2367" s="712">
        <v>307910</v>
      </c>
      <c r="B2367" s="713">
        <v>0</v>
      </c>
      <c r="C2367" s="713">
        <v>9.2279999999999998</v>
      </c>
      <c r="D2367" s="713">
        <v>1.2E-2</v>
      </c>
      <c r="E2367" s="714">
        <v>30.658000000000001</v>
      </c>
    </row>
    <row r="2368" spans="1:5">
      <c r="A2368" s="712">
        <v>307915</v>
      </c>
      <c r="B2368" s="713">
        <v>0</v>
      </c>
      <c r="C2368" s="713">
        <v>10.545</v>
      </c>
      <c r="D2368" s="713">
        <v>0</v>
      </c>
      <c r="E2368" s="714">
        <v>47.841000000000001</v>
      </c>
    </row>
    <row r="2369" spans="1:5">
      <c r="A2369" s="712">
        <v>307920</v>
      </c>
      <c r="B2369" s="713">
        <v>0</v>
      </c>
      <c r="C2369" s="713">
        <v>11.414999999999999</v>
      </c>
      <c r="D2369" s="713">
        <v>0</v>
      </c>
      <c r="E2369" s="714">
        <v>53.487000000000002</v>
      </c>
    </row>
    <row r="2370" spans="1:5">
      <c r="A2370" s="712">
        <v>307928.46100000001</v>
      </c>
      <c r="B2370" s="713">
        <v>0</v>
      </c>
      <c r="C2370" s="713">
        <v>12.88</v>
      </c>
      <c r="D2370" s="713">
        <v>0</v>
      </c>
      <c r="E2370" s="714">
        <v>100.575</v>
      </c>
    </row>
    <row r="2371" spans="1:5">
      <c r="A2371" s="712">
        <v>307930</v>
      </c>
      <c r="B2371" s="713">
        <v>0</v>
      </c>
      <c r="C2371" s="713">
        <v>13.099</v>
      </c>
      <c r="D2371" s="713">
        <v>0</v>
      </c>
      <c r="E2371" s="714">
        <v>19.59</v>
      </c>
    </row>
    <row r="2372" spans="1:5">
      <c r="A2372" s="712">
        <v>307939.35600000003</v>
      </c>
      <c r="B2372" s="713">
        <v>0</v>
      </c>
      <c r="C2372" s="713">
        <v>14.423999999999999</v>
      </c>
      <c r="D2372" s="713">
        <v>0</v>
      </c>
      <c r="E2372" s="714">
        <v>126.182</v>
      </c>
    </row>
    <row r="2373" spans="1:5">
      <c r="A2373" s="712">
        <v>307940</v>
      </c>
      <c r="B2373" s="713">
        <v>0</v>
      </c>
      <c r="C2373" s="713">
        <v>14.345000000000001</v>
      </c>
      <c r="D2373" s="713">
        <v>0</v>
      </c>
      <c r="E2373" s="714">
        <v>9.0820000000000007</v>
      </c>
    </row>
    <row r="2374" spans="1:5">
      <c r="A2374" s="712">
        <v>307950</v>
      </c>
      <c r="B2374" s="713">
        <v>0</v>
      </c>
      <c r="C2374" s="713">
        <v>12.577</v>
      </c>
      <c r="D2374" s="713">
        <v>0</v>
      </c>
      <c r="E2374" s="714">
        <v>132.589</v>
      </c>
    </row>
    <row r="2375" spans="1:5">
      <c r="A2375" s="718">
        <v>307960</v>
      </c>
      <c r="B2375" s="719">
        <v>0</v>
      </c>
      <c r="C2375" s="719">
        <v>11.662000000000001</v>
      </c>
      <c r="D2375" s="719">
        <v>0</v>
      </c>
      <c r="E2375" s="720">
        <v>120.246</v>
      </c>
    </row>
    <row r="2376" spans="1:5" ht="17.25" customHeight="1">
      <c r="A2376" s="187">
        <v>307970</v>
      </c>
      <c r="B2376" s="30">
        <v>0</v>
      </c>
      <c r="C2376" s="30">
        <v>10.282</v>
      </c>
      <c r="D2376" s="30">
        <v>0</v>
      </c>
      <c r="E2376" s="30">
        <v>109.461</v>
      </c>
    </row>
    <row r="2377" spans="1:5">
      <c r="A2377" s="187">
        <v>307980</v>
      </c>
      <c r="B2377" s="30">
        <v>0</v>
      </c>
      <c r="C2377" s="30">
        <v>5.4160000000000004</v>
      </c>
      <c r="D2377" s="30">
        <v>0</v>
      </c>
      <c r="E2377" s="30">
        <v>78.543000000000006</v>
      </c>
    </row>
    <row r="2378" spans="1:5" ht="14.25" customHeight="1">
      <c r="A2378" s="187">
        <v>307988.46100000001</v>
      </c>
      <c r="B2378" s="30">
        <v>2.7839999999999998</v>
      </c>
      <c r="C2378" s="30">
        <v>0.66900000000000004</v>
      </c>
      <c r="D2378" s="30">
        <v>11.778</v>
      </c>
      <c r="E2378" s="30">
        <v>25.742999999999999</v>
      </c>
    </row>
    <row r="2379" spans="1:5">
      <c r="A2379" s="187">
        <v>307990</v>
      </c>
      <c r="B2379" s="30">
        <v>3.37</v>
      </c>
      <c r="C2379" s="30">
        <v>0.48899999999999999</v>
      </c>
      <c r="D2379" s="30">
        <v>4.7370000000000001</v>
      </c>
      <c r="E2379" s="30">
        <v>0.89100000000000001</v>
      </c>
    </row>
    <row r="2380" spans="1:5">
      <c r="A2380" s="187">
        <v>308000</v>
      </c>
      <c r="B2380" s="30">
        <v>7.1929999999999996</v>
      </c>
      <c r="C2380" s="30">
        <v>4.7E-2</v>
      </c>
      <c r="D2380" s="30">
        <v>52.817</v>
      </c>
      <c r="E2380" s="30">
        <v>2.6840000000000002</v>
      </c>
    </row>
    <row r="2381" spans="1:5">
      <c r="A2381" s="187">
        <v>308010</v>
      </c>
      <c r="B2381" s="30">
        <v>9.3719999999999999</v>
      </c>
      <c r="C2381" s="30">
        <v>0</v>
      </c>
      <c r="D2381" s="30">
        <v>82.825999999999993</v>
      </c>
      <c r="E2381" s="30">
        <v>0.23699999999999999</v>
      </c>
    </row>
    <row r="2382" spans="1:5">
      <c r="A2382" s="187">
        <v>308020</v>
      </c>
      <c r="B2382" s="30">
        <v>10.941000000000001</v>
      </c>
      <c r="C2382" s="30">
        <v>0</v>
      </c>
      <c r="D2382" s="30">
        <v>101.56699999999999</v>
      </c>
      <c r="E2382" s="30">
        <v>0</v>
      </c>
    </row>
    <row r="2383" spans="1:5">
      <c r="A2383" s="187">
        <v>308030</v>
      </c>
      <c r="B2383" s="30">
        <v>19.965</v>
      </c>
      <c r="C2383" s="30">
        <v>0</v>
      </c>
      <c r="D2383" s="30">
        <v>154.53200000000001</v>
      </c>
      <c r="E2383" s="30">
        <v>0</v>
      </c>
    </row>
    <row r="2384" spans="1:5">
      <c r="A2384" s="187">
        <v>308040</v>
      </c>
      <c r="B2384" s="30">
        <v>23.646000000000001</v>
      </c>
      <c r="C2384" s="30">
        <v>0</v>
      </c>
      <c r="D2384" s="30">
        <v>218.054</v>
      </c>
      <c r="E2384" s="30">
        <v>0</v>
      </c>
    </row>
    <row r="2385" spans="1:5">
      <c r="A2385" s="30">
        <v>308050</v>
      </c>
      <c r="B2385" s="30">
        <v>21.456</v>
      </c>
      <c r="C2385" s="30">
        <v>0</v>
      </c>
      <c r="D2385" s="30">
        <v>225.511</v>
      </c>
      <c r="E2385" s="30">
        <v>0</v>
      </c>
    </row>
    <row r="2386" spans="1:5">
      <c r="A2386" s="30">
        <v>308060</v>
      </c>
      <c r="B2386" s="30">
        <v>18.405999999999999</v>
      </c>
      <c r="C2386" s="30">
        <v>0</v>
      </c>
      <c r="D2386" s="30">
        <v>199.31100000000001</v>
      </c>
      <c r="E2386" s="30">
        <v>0</v>
      </c>
    </row>
    <row r="2387" spans="1:5">
      <c r="A2387" s="30">
        <v>308070</v>
      </c>
      <c r="B2387" s="30">
        <v>14.948</v>
      </c>
      <c r="C2387" s="30">
        <v>0</v>
      </c>
      <c r="D2387" s="30">
        <v>166.77</v>
      </c>
      <c r="E2387" s="30">
        <v>0</v>
      </c>
    </row>
    <row r="2388" spans="1:5">
      <c r="A2388" s="30">
        <v>308080</v>
      </c>
      <c r="B2388" s="30">
        <v>9.9960000000000004</v>
      </c>
      <c r="C2388" s="30">
        <v>0</v>
      </c>
      <c r="D2388" s="30">
        <v>124.71899999999999</v>
      </c>
      <c r="E2388" s="30">
        <v>0</v>
      </c>
    </row>
    <row r="2389" spans="1:5">
      <c r="A2389" s="30">
        <v>308089.37900000002</v>
      </c>
      <c r="B2389" s="30">
        <v>5.67</v>
      </c>
      <c r="C2389" s="30">
        <v>6.2E-2</v>
      </c>
      <c r="D2389" s="30">
        <v>73.460999999999999</v>
      </c>
      <c r="E2389" s="30">
        <v>0.28899999999999998</v>
      </c>
    </row>
    <row r="2390" spans="1:5">
      <c r="A2390" s="30">
        <v>308090</v>
      </c>
      <c r="B2390" s="30">
        <v>5.4909999999999997</v>
      </c>
      <c r="C2390" s="30">
        <v>7.0000000000000007E-2</v>
      </c>
      <c r="D2390" s="30">
        <v>3.468</v>
      </c>
      <c r="E2390" s="30">
        <v>4.1000000000000002E-2</v>
      </c>
    </row>
    <row r="2391" spans="1:5">
      <c r="A2391" s="30">
        <v>308100</v>
      </c>
      <c r="B2391" s="30">
        <v>2.0270000000000001</v>
      </c>
      <c r="C2391" s="30">
        <v>0.38900000000000001</v>
      </c>
      <c r="D2391" s="30">
        <v>37.588999999999999</v>
      </c>
      <c r="E2391" s="30">
        <v>2.2959999999999998</v>
      </c>
    </row>
    <row r="2392" spans="1:5">
      <c r="A2392" s="30">
        <v>308106.86900000001</v>
      </c>
      <c r="B2392" s="30">
        <v>0.32900000000000001</v>
      </c>
      <c r="C2392" s="30">
        <v>1.976</v>
      </c>
      <c r="D2392" s="30">
        <v>8.09</v>
      </c>
      <c r="E2392" s="30">
        <v>8.1199999999999992</v>
      </c>
    </row>
    <row r="2393" spans="1:5">
      <c r="A2393" s="30">
        <v>308110</v>
      </c>
      <c r="B2393" s="30">
        <v>0.121</v>
      </c>
      <c r="C2393" s="30">
        <v>3.5110000000000001</v>
      </c>
      <c r="D2393" s="30">
        <v>0.70499999999999996</v>
      </c>
      <c r="E2393" s="30">
        <v>8.5869999999999997</v>
      </c>
    </row>
    <row r="2394" spans="1:5">
      <c r="A2394" s="30">
        <v>308118.60499999998</v>
      </c>
      <c r="B2394" s="30">
        <v>0</v>
      </c>
      <c r="C2394" s="30">
        <v>8.2029999999999994</v>
      </c>
      <c r="D2394" s="30">
        <v>0.52300000000000002</v>
      </c>
      <c r="E2394" s="30">
        <v>50.307000000000002</v>
      </c>
    </row>
    <row r="2395" spans="1:5">
      <c r="A2395" s="30">
        <v>308120</v>
      </c>
      <c r="B2395" s="30">
        <v>0</v>
      </c>
      <c r="C2395" s="30">
        <v>8.4760000000000009</v>
      </c>
      <c r="D2395" s="30">
        <v>0</v>
      </c>
      <c r="E2395" s="30">
        <v>11.605</v>
      </c>
    </row>
    <row r="2396" spans="1:5">
      <c r="A2396" s="30">
        <v>308130</v>
      </c>
      <c r="B2396" s="30">
        <v>0</v>
      </c>
      <c r="C2396" s="30">
        <v>8.8629999999999995</v>
      </c>
      <c r="D2396" s="30">
        <v>0</v>
      </c>
      <c r="E2396" s="30">
        <v>86.432000000000002</v>
      </c>
    </row>
    <row r="2397" spans="1:5">
      <c r="A2397" s="30">
        <v>308140</v>
      </c>
      <c r="B2397" s="30">
        <v>0</v>
      </c>
      <c r="C2397" s="30">
        <v>9.0239999999999991</v>
      </c>
      <c r="D2397" s="30">
        <v>0</v>
      </c>
      <c r="E2397" s="30">
        <v>89.192999999999998</v>
      </c>
    </row>
    <row r="2398" spans="1:5">
      <c r="A2398" s="30">
        <v>308150</v>
      </c>
      <c r="B2398" s="30">
        <v>0</v>
      </c>
      <c r="C2398" s="30">
        <v>10.648999999999999</v>
      </c>
      <c r="D2398" s="30">
        <v>0</v>
      </c>
      <c r="E2398" s="30">
        <v>98.094999999999999</v>
      </c>
    </row>
    <row r="2399" spans="1:5">
      <c r="A2399" s="30">
        <v>308160</v>
      </c>
      <c r="B2399" s="30">
        <v>0</v>
      </c>
      <c r="C2399" s="30">
        <v>15.247999999999999</v>
      </c>
      <c r="D2399" s="30">
        <v>0</v>
      </c>
      <c r="E2399" s="30">
        <v>128.696</v>
      </c>
    </row>
    <row r="2400" spans="1:5">
      <c r="A2400" s="30">
        <v>308166.86900000001</v>
      </c>
      <c r="B2400" s="30">
        <v>0</v>
      </c>
      <c r="C2400" s="30">
        <v>19.974</v>
      </c>
      <c r="D2400" s="30">
        <v>0</v>
      </c>
      <c r="E2400" s="30">
        <v>119.785</v>
      </c>
    </row>
    <row r="2401" spans="1:5">
      <c r="A2401" s="30">
        <v>308170</v>
      </c>
      <c r="B2401" s="30">
        <v>0</v>
      </c>
      <c r="C2401" s="30">
        <v>21.574000000000002</v>
      </c>
      <c r="D2401" s="30">
        <v>0</v>
      </c>
      <c r="E2401" s="30">
        <v>64.290999999999997</v>
      </c>
    </row>
    <row r="2402" spans="1:5">
      <c r="A2402" s="30">
        <v>308178.46100000001</v>
      </c>
      <c r="B2402" s="30">
        <v>0</v>
      </c>
      <c r="C2402" s="30">
        <v>24.257999999999999</v>
      </c>
      <c r="D2402" s="30">
        <v>0</v>
      </c>
      <c r="E2402" s="30">
        <v>191.374</v>
      </c>
    </row>
    <row r="2403" spans="1:5">
      <c r="A2403" s="30">
        <v>308180</v>
      </c>
      <c r="B2403" s="30">
        <v>0</v>
      </c>
      <c r="C2403" s="30">
        <v>24.646000000000001</v>
      </c>
      <c r="D2403" s="30">
        <v>0</v>
      </c>
      <c r="E2403" s="30">
        <v>37.122999999999998</v>
      </c>
    </row>
    <row r="2404" spans="1:5">
      <c r="A2404" s="30">
        <v>308190</v>
      </c>
      <c r="B2404" s="30">
        <v>0</v>
      </c>
      <c r="C2404" s="30">
        <v>28.047000000000001</v>
      </c>
      <c r="D2404" s="30">
        <v>0</v>
      </c>
      <c r="E2404" s="30">
        <v>260.12</v>
      </c>
    </row>
    <row r="2405" spans="1:5">
      <c r="A2405" s="30">
        <v>308200</v>
      </c>
      <c r="B2405" s="30">
        <v>0</v>
      </c>
      <c r="C2405" s="30">
        <v>33.042000000000002</v>
      </c>
      <c r="D2405" s="30">
        <v>0</v>
      </c>
      <c r="E2405" s="30">
        <v>302.14499999999998</v>
      </c>
    </row>
    <row r="2406" spans="1:5">
      <c r="A2406" s="30">
        <v>308210</v>
      </c>
      <c r="B2406" s="30">
        <v>0</v>
      </c>
      <c r="C2406" s="30">
        <v>38.521000000000001</v>
      </c>
      <c r="D2406" s="30">
        <v>0</v>
      </c>
      <c r="E2406" s="30">
        <v>354.88600000000002</v>
      </c>
    </row>
    <row r="2407" spans="1:5">
      <c r="A2407" s="30">
        <v>308218.60499999998</v>
      </c>
      <c r="B2407" s="30">
        <v>0</v>
      </c>
      <c r="C2407" s="30">
        <v>44.631999999999998</v>
      </c>
      <c r="D2407" s="30">
        <v>0</v>
      </c>
      <c r="E2407" s="30">
        <v>355.678</v>
      </c>
    </row>
    <row r="2408" spans="1:5">
      <c r="A2408" s="30">
        <v>308220</v>
      </c>
      <c r="B2408" s="30">
        <v>0</v>
      </c>
      <c r="C2408" s="30">
        <v>45.9</v>
      </c>
      <c r="D2408" s="30">
        <v>0</v>
      </c>
      <c r="E2408" s="30">
        <v>62.85</v>
      </c>
    </row>
    <row r="2409" spans="1:5">
      <c r="A2409" s="30">
        <v>308230</v>
      </c>
      <c r="B2409" s="30">
        <v>0</v>
      </c>
      <c r="C2409" s="30">
        <v>55.357999999999997</v>
      </c>
      <c r="D2409" s="30">
        <v>0</v>
      </c>
      <c r="E2409" s="30">
        <v>504.637</v>
      </c>
    </row>
    <row r="2410" spans="1:5">
      <c r="A2410" s="30">
        <v>308238.46100000001</v>
      </c>
      <c r="B2410" s="30">
        <v>0</v>
      </c>
      <c r="C2410" s="30">
        <v>57.555</v>
      </c>
      <c r="D2410" s="30">
        <v>0</v>
      </c>
      <c r="E2410" s="30">
        <v>477.67899999999997</v>
      </c>
    </row>
    <row r="2411" spans="1:5">
      <c r="A2411" s="30">
        <v>308240</v>
      </c>
      <c r="B2411" s="30">
        <v>0</v>
      </c>
      <c r="C2411" s="30">
        <v>57.372999999999998</v>
      </c>
      <c r="D2411" s="30">
        <v>0</v>
      </c>
      <c r="E2411" s="30">
        <v>88.438000000000002</v>
      </c>
    </row>
    <row r="2412" spans="1:5">
      <c r="A2412" s="30">
        <v>308242.70600000001</v>
      </c>
      <c r="B2412" s="30">
        <v>0</v>
      </c>
      <c r="C2412" s="30">
        <v>56.55</v>
      </c>
      <c r="D2412" s="30">
        <v>0</v>
      </c>
      <c r="E2412" s="30">
        <v>154.12100000000001</v>
      </c>
    </row>
    <row r="2413" spans="1:5">
      <c r="A2413" s="30">
        <v>308250</v>
      </c>
      <c r="B2413" s="30">
        <v>0</v>
      </c>
      <c r="C2413" s="30">
        <v>51.524000000000001</v>
      </c>
      <c r="D2413" s="30">
        <v>0</v>
      </c>
      <c r="E2413" s="30">
        <v>394.702</v>
      </c>
    </row>
    <row r="2414" spans="1:5">
      <c r="A2414" s="30">
        <v>308260</v>
      </c>
      <c r="B2414" s="30">
        <v>0</v>
      </c>
      <c r="C2414" s="30">
        <v>34.764000000000003</v>
      </c>
      <c r="D2414" s="30">
        <v>0</v>
      </c>
      <c r="E2414" s="30">
        <v>433.64600000000002</v>
      </c>
    </row>
    <row r="2415" spans="1:5">
      <c r="A2415" s="30">
        <v>308270</v>
      </c>
      <c r="B2415" s="30">
        <v>1.2350000000000001</v>
      </c>
      <c r="C2415" s="30">
        <v>15.073</v>
      </c>
      <c r="D2415" s="30">
        <v>6.1040000000000001</v>
      </c>
      <c r="E2415" s="30">
        <v>251.94399999999999</v>
      </c>
    </row>
    <row r="2416" spans="1:5">
      <c r="A2416" s="30">
        <v>308280</v>
      </c>
      <c r="B2416" s="30">
        <v>5.7060000000000004</v>
      </c>
      <c r="C2416" s="30">
        <v>4.5990000000000002</v>
      </c>
      <c r="D2416" s="30">
        <v>34.264000000000003</v>
      </c>
      <c r="E2416" s="30">
        <v>100.295</v>
      </c>
    </row>
    <row r="2417" spans="1:5">
      <c r="A2417" s="30">
        <v>308290</v>
      </c>
      <c r="B2417" s="30">
        <v>36.728999999999999</v>
      </c>
      <c r="C2417" s="30">
        <v>1.5389999999999999</v>
      </c>
      <c r="D2417" s="30">
        <v>204.947</v>
      </c>
      <c r="E2417" s="30">
        <v>31.617000000000001</v>
      </c>
    </row>
    <row r="2418" spans="1:5">
      <c r="A2418" s="30">
        <v>308300</v>
      </c>
      <c r="B2418" s="30">
        <v>45.363999999999997</v>
      </c>
      <c r="C2418" s="30">
        <v>3.1E-2</v>
      </c>
      <c r="D2418" s="30">
        <v>393.96699999999998</v>
      </c>
      <c r="E2418" s="30">
        <v>8.1460000000000008</v>
      </c>
    </row>
    <row r="2419" spans="1:5">
      <c r="A2419" s="30">
        <v>308310</v>
      </c>
      <c r="B2419" s="30">
        <v>37.265000000000001</v>
      </c>
      <c r="C2419" s="30">
        <v>3.2000000000000001E-2</v>
      </c>
      <c r="D2419" s="30">
        <v>394.721</v>
      </c>
      <c r="E2419" s="30">
        <v>0.33200000000000002</v>
      </c>
    </row>
    <row r="2420" spans="1:5">
      <c r="A2420" s="30">
        <v>308312.70600000001</v>
      </c>
      <c r="B2420" s="30">
        <v>35.561</v>
      </c>
      <c r="C2420" s="30">
        <v>6.5000000000000002E-2</v>
      </c>
      <c r="D2420" s="30">
        <v>93.813999999999993</v>
      </c>
      <c r="E2420" s="30">
        <v>0.13800000000000001</v>
      </c>
    </row>
    <row r="2421" spans="1:5">
      <c r="A2421" s="30">
        <v>308320</v>
      </c>
      <c r="B2421" s="30">
        <v>20.027000000000001</v>
      </c>
      <c r="C2421" s="30">
        <v>0.11</v>
      </c>
      <c r="D2421" s="30">
        <v>193.333</v>
      </c>
      <c r="E2421" s="30">
        <v>0.67200000000000004</v>
      </c>
    </row>
    <row r="2422" spans="1:5">
      <c r="A2422" s="30">
        <v>308330</v>
      </c>
      <c r="B2422" s="30">
        <v>16.707000000000001</v>
      </c>
      <c r="C2422" s="30">
        <v>0.30299999999999999</v>
      </c>
      <c r="D2422" s="30">
        <v>176.31700000000001</v>
      </c>
      <c r="E2422" s="30">
        <v>2.1840000000000002</v>
      </c>
    </row>
    <row r="2423" spans="1:5">
      <c r="A2423" s="30">
        <v>308332.69900000002</v>
      </c>
      <c r="B2423" s="30">
        <v>17.622</v>
      </c>
      <c r="C2423" s="30">
        <v>0.36499999999999999</v>
      </c>
      <c r="D2423" s="30">
        <v>44.622999999999998</v>
      </c>
      <c r="E2423" s="30">
        <v>0.95499999999999996</v>
      </c>
    </row>
    <row r="2424" spans="1:5">
      <c r="A2424" s="30">
        <v>308340</v>
      </c>
      <c r="B2424" s="30">
        <v>18.036000000000001</v>
      </c>
      <c r="C2424" s="30">
        <v>0.34200000000000003</v>
      </c>
      <c r="D2424" s="30">
        <v>125.624</v>
      </c>
      <c r="E2424" s="30">
        <v>2.7269999999999999</v>
      </c>
    </row>
    <row r="2425" spans="1:5">
      <c r="A2425" s="30">
        <v>308350</v>
      </c>
      <c r="B2425" s="30">
        <v>13.62</v>
      </c>
      <c r="C2425" s="30">
        <v>0.42499999999999999</v>
      </c>
      <c r="D2425" s="30">
        <v>153.744</v>
      </c>
      <c r="E2425" s="30">
        <v>4.0279999999999996</v>
      </c>
    </row>
    <row r="2426" spans="1:5">
      <c r="A2426" s="30">
        <v>308360</v>
      </c>
      <c r="B2426" s="30">
        <v>9.0440000000000005</v>
      </c>
      <c r="C2426" s="30">
        <v>0.36399999999999999</v>
      </c>
      <c r="D2426" s="30">
        <v>111.169</v>
      </c>
      <c r="E2426" s="30">
        <v>4.1100000000000003</v>
      </c>
    </row>
    <row r="2427" spans="1:5">
      <c r="A2427" s="30">
        <v>308370</v>
      </c>
      <c r="B2427" s="30">
        <v>5.9160000000000004</v>
      </c>
      <c r="C2427" s="30">
        <v>0.9</v>
      </c>
      <c r="D2427" s="30">
        <v>74.102000000000004</v>
      </c>
      <c r="E2427" s="30">
        <v>6.3659999999999997</v>
      </c>
    </row>
    <row r="2428" spans="1:5">
      <c r="A2428" s="30">
        <v>308380</v>
      </c>
      <c r="B2428" s="30">
        <v>5.5750000000000002</v>
      </c>
      <c r="C2428" s="30">
        <v>1.4570000000000001</v>
      </c>
      <c r="D2428" s="30">
        <v>57.311999999999998</v>
      </c>
      <c r="E2428" s="30">
        <v>11.760999999999999</v>
      </c>
    </row>
    <row r="2429" spans="1:5">
      <c r="A2429" s="30">
        <v>308390</v>
      </c>
      <c r="B2429" s="30">
        <v>4.835</v>
      </c>
      <c r="C2429" s="30">
        <v>1.5840000000000001</v>
      </c>
      <c r="D2429" s="30">
        <v>52.042000000000002</v>
      </c>
      <c r="E2429" s="30">
        <v>15.202</v>
      </c>
    </row>
    <row r="2430" spans="1:5">
      <c r="A2430" s="30">
        <v>308400</v>
      </c>
      <c r="B2430" s="30">
        <v>4.05</v>
      </c>
      <c r="C2430" s="30">
        <v>0.80800000000000005</v>
      </c>
      <c r="D2430" s="30">
        <v>44.433</v>
      </c>
      <c r="E2430" s="30">
        <v>11.965999999999999</v>
      </c>
    </row>
    <row r="2431" spans="1:5">
      <c r="A2431" s="30">
        <v>308402.69900000002</v>
      </c>
      <c r="B2431" s="30">
        <v>3.8250000000000002</v>
      </c>
      <c r="C2431" s="30">
        <v>0.83399999999999996</v>
      </c>
      <c r="D2431" s="30">
        <v>10.63</v>
      </c>
      <c r="E2431" s="30">
        <v>2.2160000000000002</v>
      </c>
    </row>
    <row r="2432" spans="1:5">
      <c r="A2432" s="30">
        <v>308410</v>
      </c>
      <c r="B2432" s="30">
        <v>3.26</v>
      </c>
      <c r="C2432" s="30">
        <v>0.97099999999999997</v>
      </c>
      <c r="D2432" s="30">
        <v>25.863</v>
      </c>
      <c r="E2432" s="30">
        <v>6.5890000000000004</v>
      </c>
    </row>
    <row r="2433" spans="1:5">
      <c r="A2433" s="30">
        <v>308420</v>
      </c>
      <c r="B2433" s="30">
        <v>2.9620000000000002</v>
      </c>
      <c r="C2433" s="30">
        <v>1.5069999999999999</v>
      </c>
      <c r="D2433" s="30">
        <v>31.106999999999999</v>
      </c>
      <c r="E2433" s="30">
        <v>12.387</v>
      </c>
    </row>
    <row r="2434" spans="1:5">
      <c r="A2434" s="30">
        <v>308430</v>
      </c>
      <c r="B2434" s="30">
        <v>2.9249999999999998</v>
      </c>
      <c r="C2434" s="30">
        <v>0.71299999999999997</v>
      </c>
      <c r="D2434" s="30">
        <v>29.431999999999999</v>
      </c>
      <c r="E2434" s="30">
        <v>11.1</v>
      </c>
    </row>
    <row r="2435" spans="1:5">
      <c r="A2435" s="30">
        <v>308440</v>
      </c>
      <c r="B2435" s="30">
        <v>3.625</v>
      </c>
      <c r="C2435" s="30">
        <v>1.399</v>
      </c>
      <c r="D2435" s="30">
        <v>32.747</v>
      </c>
      <c r="E2435" s="30">
        <v>10.563000000000001</v>
      </c>
    </row>
    <row r="2436" spans="1:5">
      <c r="A2436" s="30">
        <v>308450</v>
      </c>
      <c r="B2436" s="30">
        <v>4.3579999999999997</v>
      </c>
      <c r="C2436" s="30">
        <v>1.087</v>
      </c>
      <c r="D2436" s="30">
        <v>39.915999999999997</v>
      </c>
      <c r="E2436" s="30">
        <v>12.429</v>
      </c>
    </row>
    <row r="2437" spans="1:5">
      <c r="A2437" s="30">
        <v>308460</v>
      </c>
      <c r="B2437" s="30">
        <v>5.1150000000000002</v>
      </c>
      <c r="C2437" s="30">
        <v>0.78</v>
      </c>
      <c r="D2437" s="30">
        <v>47.366999999999997</v>
      </c>
      <c r="E2437" s="30">
        <v>9.3350000000000009</v>
      </c>
    </row>
    <row r="2438" spans="1:5">
      <c r="A2438" s="30">
        <v>308470</v>
      </c>
      <c r="B2438" s="30">
        <v>5.8860000000000001</v>
      </c>
      <c r="C2438" s="30">
        <v>0.54</v>
      </c>
      <c r="D2438" s="30">
        <v>55.006999999999998</v>
      </c>
      <c r="E2438" s="30">
        <v>6.6029999999999998</v>
      </c>
    </row>
    <row r="2439" spans="1:5">
      <c r="A2439" s="30">
        <v>308479.52899999998</v>
      </c>
      <c r="B2439" s="30">
        <v>5.72</v>
      </c>
      <c r="C2439" s="30">
        <v>0.97399999999999998</v>
      </c>
      <c r="D2439" s="30">
        <v>55.295999999999999</v>
      </c>
      <c r="E2439" s="30">
        <v>7.2130000000000001</v>
      </c>
    </row>
    <row r="2440" spans="1:5">
      <c r="A2440" s="30">
        <v>308480</v>
      </c>
      <c r="B2440" s="30">
        <v>5.702</v>
      </c>
      <c r="C2440" s="30">
        <v>0.18099999999999999</v>
      </c>
      <c r="D2440" s="30">
        <v>2.6920000000000002</v>
      </c>
      <c r="E2440" s="30">
        <v>0.27200000000000002</v>
      </c>
    </row>
    <row r="2441" spans="1:5">
      <c r="A2441" s="30">
        <v>308490</v>
      </c>
      <c r="B2441" s="30">
        <v>5.2329999999999997</v>
      </c>
      <c r="C2441" s="30">
        <v>1.2470000000000001</v>
      </c>
      <c r="D2441" s="30">
        <v>54.677999999999997</v>
      </c>
      <c r="E2441" s="30">
        <v>7.141</v>
      </c>
    </row>
    <row r="2442" spans="1:5">
      <c r="A2442" s="30">
        <v>308490.69799999997</v>
      </c>
      <c r="B2442" s="30">
        <v>5.2030000000000003</v>
      </c>
      <c r="C2442" s="30">
        <v>1.266</v>
      </c>
      <c r="D2442" s="30">
        <v>3.6429999999999998</v>
      </c>
      <c r="E2442" s="30">
        <v>0.877</v>
      </c>
    </row>
    <row r="2443" spans="1:5">
      <c r="A2443" s="30">
        <v>308500</v>
      </c>
      <c r="B2443" s="30">
        <v>4.7779999999999996</v>
      </c>
      <c r="C2443" s="30">
        <v>1.673</v>
      </c>
      <c r="D2443" s="30">
        <v>46.454000000000001</v>
      </c>
      <c r="E2443" s="30">
        <v>13.707000000000001</v>
      </c>
    </row>
    <row r="2444" spans="1:5">
      <c r="A2444" s="30">
        <v>308510</v>
      </c>
      <c r="B2444" s="30">
        <v>4.2249999999999996</v>
      </c>
      <c r="C2444" s="30">
        <v>2.0670000000000002</v>
      </c>
      <c r="D2444" s="30">
        <v>45.110999999999997</v>
      </c>
      <c r="E2444" s="30">
        <v>18.834</v>
      </c>
    </row>
    <row r="2445" spans="1:5">
      <c r="A2445" s="30">
        <v>308520</v>
      </c>
      <c r="B2445" s="30">
        <v>3.89</v>
      </c>
      <c r="C2445" s="30">
        <v>1.4730000000000001</v>
      </c>
      <c r="D2445" s="30">
        <v>40.768000000000001</v>
      </c>
      <c r="E2445" s="30">
        <v>17.738</v>
      </c>
    </row>
    <row r="2446" spans="1:5">
      <c r="A2446" s="30">
        <v>308530</v>
      </c>
      <c r="B2446" s="30">
        <v>4.6559999999999997</v>
      </c>
      <c r="C2446" s="30">
        <v>0.64100000000000001</v>
      </c>
      <c r="D2446" s="30">
        <v>42.966000000000001</v>
      </c>
      <c r="E2446" s="30">
        <v>10.496</v>
      </c>
    </row>
    <row r="2447" spans="1:5">
      <c r="A2447" s="30">
        <v>308540</v>
      </c>
      <c r="B2447" s="30">
        <v>5.633</v>
      </c>
      <c r="C2447" s="30">
        <v>0.34699999999999998</v>
      </c>
      <c r="D2447" s="30">
        <v>51.594999999999999</v>
      </c>
      <c r="E2447" s="30">
        <v>4.9779999999999998</v>
      </c>
    </row>
    <row r="2448" spans="1:5">
      <c r="A2448" s="30">
        <v>308550</v>
      </c>
      <c r="B2448" s="30">
        <v>6.6539999999999999</v>
      </c>
      <c r="C2448" s="30">
        <v>0.65200000000000002</v>
      </c>
      <c r="D2448" s="30">
        <v>61.396000000000001</v>
      </c>
      <c r="E2448" s="30">
        <v>4.9980000000000002</v>
      </c>
    </row>
    <row r="2449" spans="1:5">
      <c r="A2449" s="30">
        <v>308560</v>
      </c>
      <c r="B2449" s="30">
        <v>8.1590000000000007</v>
      </c>
      <c r="C2449" s="30">
        <v>0.56299999999999994</v>
      </c>
      <c r="D2449" s="30">
        <v>73.518000000000001</v>
      </c>
      <c r="E2449" s="30">
        <v>6.1790000000000003</v>
      </c>
    </row>
    <row r="2450" spans="1:5">
      <c r="A2450" s="30">
        <v>308570</v>
      </c>
      <c r="B2450" s="30">
        <v>6.4050000000000002</v>
      </c>
      <c r="C2450" s="30">
        <v>6.5000000000000002E-2</v>
      </c>
      <c r="D2450" s="30">
        <v>71.673000000000002</v>
      </c>
      <c r="E2450" s="30">
        <v>3.3250000000000002</v>
      </c>
    </row>
    <row r="2451" spans="1:5">
      <c r="A2451" s="30">
        <v>308570.69799999997</v>
      </c>
      <c r="B2451" s="30">
        <v>6.23</v>
      </c>
      <c r="C2451" s="30">
        <v>0.09</v>
      </c>
      <c r="D2451" s="30">
        <v>4.3140000000000001</v>
      </c>
      <c r="E2451" s="30">
        <v>5.8000000000000003E-2</v>
      </c>
    </row>
    <row r="2452" spans="1:5">
      <c r="A2452" s="30">
        <v>308579.52899999998</v>
      </c>
      <c r="B2452" s="30">
        <v>3.923</v>
      </c>
      <c r="C2452" s="30">
        <v>0.60799999999999998</v>
      </c>
      <c r="D2452" s="30">
        <v>43.677</v>
      </c>
      <c r="E2452" s="30">
        <v>3.2170000000000001</v>
      </c>
    </row>
    <row r="2453" spans="1:5">
      <c r="A2453" s="30">
        <v>308580</v>
      </c>
      <c r="B2453" s="30">
        <v>3.871</v>
      </c>
      <c r="C2453" s="30">
        <v>0.66</v>
      </c>
      <c r="D2453" s="30">
        <v>1.78</v>
      </c>
      <c r="E2453" s="30">
        <v>0.31</v>
      </c>
    </row>
    <row r="2454" spans="1:5">
      <c r="A2454" s="30">
        <v>308590</v>
      </c>
      <c r="B2454" s="30">
        <v>4.5880000000000001</v>
      </c>
      <c r="C2454" s="30">
        <v>1.4910000000000001</v>
      </c>
      <c r="D2454" s="30">
        <v>41.040999999999997</v>
      </c>
      <c r="E2454" s="30">
        <v>11.255000000000001</v>
      </c>
    </row>
    <row r="2455" spans="1:5">
      <c r="A2455" s="30">
        <v>308600</v>
      </c>
      <c r="B2455" s="30">
        <v>5.2549999999999999</v>
      </c>
      <c r="C2455" s="30">
        <v>1.611</v>
      </c>
      <c r="D2455" s="30">
        <v>47.823</v>
      </c>
      <c r="E2455" s="30">
        <v>16.347000000000001</v>
      </c>
    </row>
    <row r="2456" spans="1:5">
      <c r="A2456" s="30">
        <v>308606.47200000001</v>
      </c>
      <c r="B2456" s="30">
        <v>5.5389999999999997</v>
      </c>
      <c r="C2456" s="30">
        <v>1.704</v>
      </c>
      <c r="D2456" s="30">
        <v>33.96</v>
      </c>
      <c r="E2456" s="30">
        <v>11.353</v>
      </c>
    </row>
    <row r="2457" spans="1:5">
      <c r="A2457" s="30">
        <v>308610</v>
      </c>
      <c r="B2457" s="30">
        <v>5.5209999999999999</v>
      </c>
      <c r="C2457" s="30">
        <v>1.619</v>
      </c>
      <c r="D2457" s="30">
        <v>18.991</v>
      </c>
      <c r="E2457" s="30">
        <v>6.1920000000000002</v>
      </c>
    </row>
    <row r="2458" spans="1:5">
      <c r="A2458" s="30">
        <v>308620</v>
      </c>
      <c r="B2458" s="30">
        <v>5.468</v>
      </c>
      <c r="C2458" s="30">
        <v>1.411</v>
      </c>
      <c r="D2458" s="30">
        <v>53.698999999999998</v>
      </c>
      <c r="E2458" s="30">
        <v>15.8</v>
      </c>
    </row>
    <row r="2459" spans="1:5">
      <c r="A2459" s="30">
        <v>308630</v>
      </c>
      <c r="B2459" s="30">
        <v>5.9080000000000004</v>
      </c>
      <c r="C2459" s="30">
        <v>0.93400000000000005</v>
      </c>
      <c r="D2459" s="30">
        <v>55.843000000000004</v>
      </c>
      <c r="E2459" s="30">
        <v>12.026</v>
      </c>
    </row>
    <row r="2460" spans="1:5">
      <c r="A2460" s="30">
        <v>308640</v>
      </c>
      <c r="B2460" s="30">
        <v>6.0839999999999996</v>
      </c>
      <c r="C2460" s="30">
        <v>0.48499999999999999</v>
      </c>
      <c r="D2460" s="30">
        <v>59.076000000000001</v>
      </c>
      <c r="E2460" s="30">
        <v>7.1660000000000004</v>
      </c>
    </row>
    <row r="2461" spans="1:5">
      <c r="A2461" s="30">
        <v>308650</v>
      </c>
      <c r="B2461" s="30">
        <v>6.1790000000000003</v>
      </c>
      <c r="C2461" s="30">
        <v>1.028</v>
      </c>
      <c r="D2461" s="30">
        <v>60.661999999999999</v>
      </c>
      <c r="E2461" s="30">
        <v>7.6230000000000002</v>
      </c>
    </row>
    <row r="2462" spans="1:5">
      <c r="A2462" s="30">
        <v>308660</v>
      </c>
      <c r="B2462" s="30">
        <v>6.4219999999999997</v>
      </c>
      <c r="C2462" s="30">
        <v>0.91200000000000003</v>
      </c>
      <c r="D2462" s="30">
        <v>62.593000000000004</v>
      </c>
      <c r="E2462" s="30">
        <v>9.8019999999999996</v>
      </c>
    </row>
    <row r="2463" spans="1:5">
      <c r="A2463" s="30">
        <v>308670</v>
      </c>
      <c r="B2463" s="30">
        <v>6.98</v>
      </c>
      <c r="C2463" s="30">
        <v>0.72799999999999998</v>
      </c>
      <c r="D2463" s="30">
        <v>66.784999999999997</v>
      </c>
      <c r="E2463" s="30">
        <v>8.2469999999999999</v>
      </c>
    </row>
    <row r="2464" spans="1:5">
      <c r="A2464" s="30">
        <v>308680</v>
      </c>
      <c r="B2464" s="30">
        <v>12</v>
      </c>
      <c r="C2464" s="30">
        <v>0.67700000000000005</v>
      </c>
      <c r="D2464" s="30">
        <v>94.775000000000006</v>
      </c>
      <c r="E2464" s="30">
        <v>7.056</v>
      </c>
    </row>
    <row r="2465" spans="1:5">
      <c r="A2465" s="30">
        <v>308686.47200000001</v>
      </c>
      <c r="B2465" s="30">
        <v>12.45</v>
      </c>
      <c r="C2465" s="30">
        <v>0.214</v>
      </c>
      <c r="D2465" s="30">
        <v>79.120999999999995</v>
      </c>
      <c r="E2465" s="30">
        <v>2.8839999999999999</v>
      </c>
    </row>
    <row r="2466" spans="1:5">
      <c r="A2466" s="30">
        <v>308690</v>
      </c>
      <c r="B2466" s="30">
        <v>12.704000000000001</v>
      </c>
      <c r="C2466" s="30">
        <v>0.13400000000000001</v>
      </c>
      <c r="D2466" s="30">
        <v>44.369</v>
      </c>
      <c r="E2466" s="30">
        <v>0.61299999999999999</v>
      </c>
    </row>
    <row r="2467" spans="1:5">
      <c r="A2467" s="30">
        <v>308700</v>
      </c>
      <c r="B2467" s="30">
        <v>13.452999999999999</v>
      </c>
      <c r="C2467" s="30">
        <v>8.8999999999999996E-2</v>
      </c>
      <c r="D2467" s="30">
        <v>130.78399999999999</v>
      </c>
      <c r="E2467" s="30">
        <v>1.1120000000000001</v>
      </c>
    </row>
    <row r="2468" spans="1:5">
      <c r="A2468" s="30">
        <v>308710</v>
      </c>
      <c r="B2468" s="30">
        <v>11.714</v>
      </c>
      <c r="C2468" s="30">
        <v>1.0999999999999999E-2</v>
      </c>
      <c r="D2468" s="30">
        <v>125.83499999999999</v>
      </c>
      <c r="E2468" s="30">
        <v>0.498</v>
      </c>
    </row>
    <row r="2469" spans="1:5">
      <c r="A2469" s="30">
        <v>308720</v>
      </c>
      <c r="B2469" s="30">
        <v>11.191000000000001</v>
      </c>
      <c r="C2469" s="30">
        <v>5.7000000000000002E-2</v>
      </c>
      <c r="D2469" s="30">
        <v>114.52500000000001</v>
      </c>
      <c r="E2469" s="30">
        <v>0.33700000000000002</v>
      </c>
    </row>
    <row r="2470" spans="1:5">
      <c r="A2470" s="30">
        <v>308728.522</v>
      </c>
      <c r="B2470" s="30">
        <v>10.494</v>
      </c>
      <c r="C2470" s="30">
        <v>6.3E-2</v>
      </c>
      <c r="D2470" s="30">
        <v>92.399000000000001</v>
      </c>
      <c r="E2470" s="30">
        <v>0.50900000000000001</v>
      </c>
    </row>
    <row r="2471" spans="1:5">
      <c r="A2471" s="30"/>
    </row>
    <row r="2472" spans="1:5">
      <c r="A2472" s="30"/>
    </row>
    <row r="2473" spans="1:5">
      <c r="D2473" s="457">
        <f>SUM(D2:D2470)</f>
        <v>159292.5160000005</v>
      </c>
      <c r="E2473" s="458">
        <f>SUM(E2:E2470)</f>
        <v>214714.88199999972</v>
      </c>
    </row>
    <row r="2474" spans="1:5">
      <c r="B2474" s="32" t="s">
        <v>193</v>
      </c>
      <c r="C2474" s="460">
        <f>F2284</f>
        <v>0</v>
      </c>
      <c r="D2474" s="459">
        <f>D2473-C2474</f>
        <v>159292.5160000005</v>
      </c>
      <c r="E2474" s="460"/>
    </row>
    <row r="2475" spans="1:5">
      <c r="A2475" s="30"/>
    </row>
    <row r="2476" spans="1:5">
      <c r="A2476" s="30"/>
    </row>
    <row r="2477" spans="1:5">
      <c r="A2477" s="30"/>
    </row>
    <row r="2478" spans="1:5">
      <c r="A2478" s="30"/>
    </row>
    <row r="2479" spans="1:5">
      <c r="A2479" s="30"/>
    </row>
    <row r="2480" spans="1:5">
      <c r="A2480" s="30"/>
    </row>
    <row r="2481" spans="1:1">
      <c r="A2481" s="30"/>
    </row>
    <row r="2482" spans="1:1">
      <c r="A2482" s="30"/>
    </row>
    <row r="2483" spans="1:1">
      <c r="A2483" s="30"/>
    </row>
    <row r="2484" spans="1:1">
      <c r="A2484" s="30"/>
    </row>
    <row r="2485" spans="1:1">
      <c r="A2485" s="30"/>
    </row>
    <row r="2486" spans="1:1">
      <c r="A2486" s="30"/>
    </row>
    <row r="2487" spans="1:1">
      <c r="A2487" s="30"/>
    </row>
    <row r="2488" spans="1:1">
      <c r="A2488" s="30"/>
    </row>
    <row r="2489" spans="1:1">
      <c r="A2489" s="30"/>
    </row>
    <row r="2490" spans="1:1">
      <c r="A2490" s="30"/>
    </row>
    <row r="2491" spans="1:1">
      <c r="A2491" s="30"/>
    </row>
    <row r="2492" spans="1:1">
      <c r="A2492" s="30"/>
    </row>
    <row r="2493" spans="1:1">
      <c r="A2493" s="30"/>
    </row>
    <row r="2494" spans="1:1">
      <c r="A2494" s="30"/>
    </row>
    <row r="2495" spans="1:1">
      <c r="A2495" s="30"/>
    </row>
    <row r="2496" spans="1:1">
      <c r="A2496" s="30"/>
    </row>
    <row r="2497" spans="1:1">
      <c r="A2497" s="30"/>
    </row>
    <row r="2498" spans="1:1">
      <c r="A2498" s="30"/>
    </row>
    <row r="2499" spans="1:1">
      <c r="A2499" s="30"/>
    </row>
    <row r="2500" spans="1:1">
      <c r="A2500" s="30"/>
    </row>
    <row r="2501" spans="1:1">
      <c r="A2501" s="30"/>
    </row>
    <row r="2502" spans="1:1">
      <c r="A2502" s="30"/>
    </row>
    <row r="2503" spans="1:1">
      <c r="A2503" s="30"/>
    </row>
    <row r="2504" spans="1:1">
      <c r="A2504" s="30"/>
    </row>
    <row r="2505" spans="1:1">
      <c r="A2505" s="30"/>
    </row>
    <row r="2506" spans="1:1">
      <c r="A2506" s="30"/>
    </row>
    <row r="2507" spans="1:1">
      <c r="A2507" s="30"/>
    </row>
    <row r="2508" spans="1:1">
      <c r="A2508" s="30"/>
    </row>
    <row r="2509" spans="1:1">
      <c r="A2509" s="30"/>
    </row>
    <row r="2510" spans="1:1">
      <c r="A2510" s="30"/>
    </row>
    <row r="2511" spans="1:1">
      <c r="A2511" s="30"/>
    </row>
    <row r="2512" spans="1:1">
      <c r="A2512" s="30"/>
    </row>
    <row r="2513" spans="1:1">
      <c r="A2513" s="30"/>
    </row>
    <row r="2514" spans="1:1">
      <c r="A2514" s="30"/>
    </row>
    <row r="2515" spans="1:1">
      <c r="A2515" s="30"/>
    </row>
    <row r="2516" spans="1:1">
      <c r="A2516" s="30"/>
    </row>
    <row r="2517" spans="1:1">
      <c r="A2517" s="30"/>
    </row>
    <row r="2518" spans="1:1">
      <c r="A2518" s="30"/>
    </row>
    <row r="2519" spans="1:1">
      <c r="A2519" s="30"/>
    </row>
    <row r="2520" spans="1:1">
      <c r="A2520" s="30"/>
    </row>
    <row r="2521" spans="1:1">
      <c r="A2521" s="30"/>
    </row>
    <row r="2522" spans="1:1">
      <c r="A2522" s="30"/>
    </row>
    <row r="2523" spans="1:1">
      <c r="A2523" s="30"/>
    </row>
    <row r="2524" spans="1:1">
      <c r="A2524" s="30"/>
    </row>
    <row r="2525" spans="1:1">
      <c r="A2525" s="30"/>
    </row>
    <row r="2526" spans="1:1">
      <c r="A2526" s="30"/>
    </row>
    <row r="2527" spans="1:1">
      <c r="A2527" s="30"/>
    </row>
    <row r="2528" spans="1:1">
      <c r="A2528" s="30"/>
    </row>
    <row r="2529" spans="1:1">
      <c r="A2529" s="30"/>
    </row>
    <row r="2530" spans="1:1">
      <c r="A2530" s="30"/>
    </row>
    <row r="2531" spans="1:1">
      <c r="A2531" s="30"/>
    </row>
    <row r="2532" spans="1:1">
      <c r="A2532" s="30"/>
    </row>
    <row r="2533" spans="1:1">
      <c r="A2533" s="30"/>
    </row>
    <row r="2534" spans="1:1">
      <c r="A2534" s="30"/>
    </row>
    <row r="2535" spans="1:1">
      <c r="A2535" s="30"/>
    </row>
    <row r="2536" spans="1:1">
      <c r="A2536" s="30"/>
    </row>
    <row r="2537" spans="1:1">
      <c r="A2537" s="30"/>
    </row>
    <row r="2538" spans="1:1">
      <c r="A2538" s="30"/>
    </row>
    <row r="2539" spans="1:1">
      <c r="A2539" s="30"/>
    </row>
    <row r="2540" spans="1:1">
      <c r="A2540" s="30"/>
    </row>
    <row r="2541" spans="1:1">
      <c r="A2541" s="30"/>
    </row>
    <row r="2542" spans="1:1">
      <c r="A2542" s="30"/>
    </row>
    <row r="2543" spans="1:1">
      <c r="A2543" s="30"/>
    </row>
    <row r="2544" spans="1:1">
      <c r="A2544" s="30"/>
    </row>
    <row r="2545" spans="1:1">
      <c r="A2545" s="30"/>
    </row>
    <row r="2546" spans="1:1">
      <c r="A2546" s="30"/>
    </row>
    <row r="2547" spans="1:1">
      <c r="A2547" s="30"/>
    </row>
    <row r="2548" spans="1:1">
      <c r="A2548" s="30"/>
    </row>
    <row r="2549" spans="1:1">
      <c r="A2549" s="30"/>
    </row>
    <row r="2550" spans="1:1">
      <c r="A2550" s="30"/>
    </row>
    <row r="2551" spans="1:1">
      <c r="A2551" s="30"/>
    </row>
    <row r="2552" spans="1:1">
      <c r="A2552" s="30"/>
    </row>
    <row r="2553" spans="1:1">
      <c r="A2553" s="30"/>
    </row>
    <row r="2554" spans="1:1">
      <c r="A2554" s="30"/>
    </row>
    <row r="2555" spans="1:1">
      <c r="A2555" s="30"/>
    </row>
    <row r="2556" spans="1:1">
      <c r="A2556" s="30"/>
    </row>
    <row r="2557" spans="1:1">
      <c r="A2557" s="30"/>
    </row>
    <row r="2558" spans="1:1">
      <c r="A2558" s="30"/>
    </row>
    <row r="2559" spans="1:1">
      <c r="A2559" s="30"/>
    </row>
    <row r="2560" spans="1:1">
      <c r="A2560" s="30"/>
    </row>
    <row r="2561" spans="1:1">
      <c r="A2561" s="30"/>
    </row>
    <row r="2562" spans="1:1">
      <c r="A2562" s="30"/>
    </row>
    <row r="2563" spans="1:1">
      <c r="A2563" s="30"/>
    </row>
    <row r="2564" spans="1:1">
      <c r="A2564" s="30"/>
    </row>
    <row r="2565" spans="1:1">
      <c r="A2565" s="30"/>
    </row>
    <row r="2566" spans="1:1">
      <c r="A2566" s="30"/>
    </row>
    <row r="2567" spans="1:1">
      <c r="A2567" s="30"/>
    </row>
    <row r="2568" spans="1:1">
      <c r="A2568" s="30"/>
    </row>
    <row r="2569" spans="1:1">
      <c r="A2569" s="30"/>
    </row>
    <row r="2570" spans="1:1">
      <c r="A2570" s="30"/>
    </row>
    <row r="2571" spans="1:1">
      <c r="A2571" s="30"/>
    </row>
    <row r="2572" spans="1:1">
      <c r="A2572" s="30"/>
    </row>
    <row r="2573" spans="1:1">
      <c r="A2573" s="30"/>
    </row>
    <row r="2574" spans="1:1">
      <c r="A2574" s="30"/>
    </row>
    <row r="2575" spans="1:1">
      <c r="A2575" s="30"/>
    </row>
    <row r="2576" spans="1:1">
      <c r="A2576" s="30"/>
    </row>
    <row r="2577" spans="1:1">
      <c r="A2577" s="30"/>
    </row>
    <row r="2578" spans="1:1">
      <c r="A2578" s="30"/>
    </row>
    <row r="2579" spans="1:1">
      <c r="A2579" s="30"/>
    </row>
    <row r="2580" spans="1:1">
      <c r="A2580" s="30"/>
    </row>
    <row r="2581" spans="1:1">
      <c r="A2581" s="30"/>
    </row>
    <row r="2582" spans="1:1">
      <c r="A2582" s="30"/>
    </row>
    <row r="2583" spans="1:1">
      <c r="A2583" s="30"/>
    </row>
    <row r="2584" spans="1:1">
      <c r="A2584" s="30"/>
    </row>
    <row r="2585" spans="1:1">
      <c r="A2585" s="30"/>
    </row>
    <row r="2586" spans="1:1">
      <c r="A2586" s="30"/>
    </row>
    <row r="2587" spans="1:1">
      <c r="A2587" s="30"/>
    </row>
    <row r="2588" spans="1:1">
      <c r="A2588" s="30"/>
    </row>
    <row r="2589" spans="1:1">
      <c r="A2589" s="30"/>
    </row>
    <row r="2590" spans="1:1">
      <c r="A2590" s="30"/>
    </row>
    <row r="2591" spans="1:1">
      <c r="A2591" s="30"/>
    </row>
    <row r="2592" spans="1:1">
      <c r="A2592" s="30"/>
    </row>
    <row r="2593" spans="1:1">
      <c r="A2593" s="30"/>
    </row>
    <row r="2594" spans="1:1">
      <c r="A2594" s="30"/>
    </row>
    <row r="2595" spans="1:1">
      <c r="A2595" s="30"/>
    </row>
    <row r="2596" spans="1:1">
      <c r="A2596" s="30"/>
    </row>
    <row r="2597" spans="1:1">
      <c r="A2597" s="30"/>
    </row>
    <row r="2598" spans="1:1">
      <c r="A2598" s="30"/>
    </row>
    <row r="2599" spans="1:1">
      <c r="A2599" s="30"/>
    </row>
    <row r="2600" spans="1:1">
      <c r="A2600" s="30"/>
    </row>
    <row r="2601" spans="1:1">
      <c r="A2601" s="30"/>
    </row>
    <row r="2602" spans="1:1">
      <c r="A2602" s="30"/>
    </row>
    <row r="2603" spans="1:1">
      <c r="A2603" s="30"/>
    </row>
    <row r="2604" spans="1:1">
      <c r="A2604" s="30"/>
    </row>
    <row r="2605" spans="1:1">
      <c r="A2605" s="30"/>
    </row>
    <row r="2606" spans="1:1">
      <c r="A2606" s="30"/>
    </row>
    <row r="2607" spans="1:1">
      <c r="A2607" s="30"/>
    </row>
    <row r="2608" spans="1:1">
      <c r="A2608" s="30"/>
    </row>
    <row r="2609" spans="1:1">
      <c r="A2609" s="30"/>
    </row>
    <row r="2610" spans="1:1">
      <c r="A2610" s="30"/>
    </row>
    <row r="2611" spans="1:1">
      <c r="A2611" s="30"/>
    </row>
    <row r="2612" spans="1:1">
      <c r="A2612" s="30"/>
    </row>
    <row r="2613" spans="1:1">
      <c r="A2613" s="30"/>
    </row>
    <row r="2614" spans="1:1">
      <c r="A2614" s="30"/>
    </row>
    <row r="2615" spans="1:1">
      <c r="A2615" s="30"/>
    </row>
    <row r="2616" spans="1:1">
      <c r="A2616" s="30"/>
    </row>
    <row r="2617" spans="1:1">
      <c r="A2617" s="30"/>
    </row>
    <row r="2618" spans="1:1">
      <c r="A2618" s="30"/>
    </row>
    <row r="2619" spans="1:1">
      <c r="A2619" s="30"/>
    </row>
    <row r="2620" spans="1:1">
      <c r="A2620" s="30"/>
    </row>
    <row r="2621" spans="1:1">
      <c r="A2621" s="30"/>
    </row>
    <row r="2622" spans="1:1">
      <c r="A2622" s="30"/>
    </row>
    <row r="2623" spans="1:1">
      <c r="A2623" s="30"/>
    </row>
    <row r="2624" spans="1:1">
      <c r="A2624" s="30"/>
    </row>
    <row r="2625" spans="1:1">
      <c r="A2625" s="30"/>
    </row>
    <row r="2626" spans="1:1">
      <c r="A2626" s="30"/>
    </row>
    <row r="2627" spans="1:1">
      <c r="A2627" s="30"/>
    </row>
    <row r="2628" spans="1:1">
      <c r="A2628" s="30"/>
    </row>
    <row r="2629" spans="1:1">
      <c r="A2629" s="30"/>
    </row>
    <row r="2630" spans="1:1">
      <c r="A2630" s="30"/>
    </row>
    <row r="2631" spans="1:1">
      <c r="A2631" s="30"/>
    </row>
    <row r="2632" spans="1:1">
      <c r="A2632" s="30"/>
    </row>
    <row r="2633" spans="1:1">
      <c r="A2633" s="30"/>
    </row>
    <row r="2634" spans="1:1">
      <c r="A2634" s="30"/>
    </row>
    <row r="2635" spans="1:1">
      <c r="A2635" s="30"/>
    </row>
    <row r="2636" spans="1:1">
      <c r="A2636" s="30"/>
    </row>
    <row r="2637" spans="1:1">
      <c r="A2637" s="30"/>
    </row>
    <row r="2638" spans="1:1">
      <c r="A2638" s="30"/>
    </row>
    <row r="2639" spans="1:1">
      <c r="A2639" s="30"/>
    </row>
    <row r="2640" spans="1:1">
      <c r="A2640" s="30"/>
    </row>
    <row r="2641" spans="1:1">
      <c r="A2641" s="30"/>
    </row>
    <row r="2642" spans="1:1">
      <c r="A2642" s="30"/>
    </row>
    <row r="2643" spans="1:1">
      <c r="A2643" s="30"/>
    </row>
    <row r="2644" spans="1:1">
      <c r="A2644" s="30"/>
    </row>
    <row r="2645" spans="1:1">
      <c r="A2645" s="30"/>
    </row>
    <row r="2646" spans="1:1">
      <c r="A2646" s="30"/>
    </row>
    <row r="2647" spans="1:1">
      <c r="A2647" s="30"/>
    </row>
    <row r="2648" spans="1:1">
      <c r="A2648" s="30"/>
    </row>
    <row r="2649" spans="1:1">
      <c r="A2649" s="30"/>
    </row>
    <row r="2650" spans="1:1">
      <c r="A2650" s="30"/>
    </row>
    <row r="2651" spans="1:1">
      <c r="A2651" s="30"/>
    </row>
    <row r="2652" spans="1:1">
      <c r="A2652" s="30"/>
    </row>
    <row r="2653" spans="1:1">
      <c r="A2653" s="30"/>
    </row>
    <row r="2654" spans="1:1">
      <c r="A2654" s="30"/>
    </row>
    <row r="2655" spans="1:1">
      <c r="A2655" s="30"/>
    </row>
    <row r="2656" spans="1:1">
      <c r="A2656" s="30"/>
    </row>
    <row r="2657" spans="1:1">
      <c r="A2657" s="30"/>
    </row>
    <row r="2658" spans="1:1">
      <c r="A2658" s="30"/>
    </row>
    <row r="2659" spans="1:1">
      <c r="A2659" s="30"/>
    </row>
    <row r="2660" spans="1:1">
      <c r="A2660" s="30"/>
    </row>
    <row r="2661" spans="1:1">
      <c r="A2661" s="30"/>
    </row>
    <row r="2662" spans="1:1">
      <c r="A2662" s="30"/>
    </row>
    <row r="2663" spans="1:1">
      <c r="A2663" s="30"/>
    </row>
    <row r="2664" spans="1:1">
      <c r="A2664" s="30"/>
    </row>
    <row r="2665" spans="1:1">
      <c r="A2665" s="30"/>
    </row>
    <row r="2666" spans="1:1">
      <c r="A2666" s="30"/>
    </row>
    <row r="2667" spans="1:1">
      <c r="A2667" s="30"/>
    </row>
    <row r="2668" spans="1:1">
      <c r="A2668" s="30"/>
    </row>
    <row r="2669" spans="1:1">
      <c r="A2669" s="30"/>
    </row>
    <row r="2670" spans="1:1">
      <c r="A2670" s="30"/>
    </row>
    <row r="2671" spans="1:1">
      <c r="A2671" s="30"/>
    </row>
    <row r="2672" spans="1:1">
      <c r="A2672" s="30"/>
    </row>
    <row r="2673" spans="1:1">
      <c r="A2673" s="30"/>
    </row>
    <row r="2674" spans="1:1">
      <c r="A2674" s="30"/>
    </row>
    <row r="2675" spans="1:1">
      <c r="A2675" s="30"/>
    </row>
    <row r="2676" spans="1:1">
      <c r="A2676" s="30"/>
    </row>
    <row r="2677" spans="1:1">
      <c r="A2677" s="30"/>
    </row>
    <row r="2678" spans="1:1">
      <c r="A2678" s="30"/>
    </row>
    <row r="2679" spans="1:1">
      <c r="A2679" s="30"/>
    </row>
    <row r="2680" spans="1:1">
      <c r="A2680" s="30"/>
    </row>
    <row r="2681" spans="1:1">
      <c r="A2681" s="30"/>
    </row>
    <row r="2682" spans="1:1">
      <c r="A2682" s="30"/>
    </row>
    <row r="2683" spans="1:1">
      <c r="A2683" s="30"/>
    </row>
    <row r="2684" spans="1:1">
      <c r="A2684" s="30"/>
    </row>
    <row r="2685" spans="1:1">
      <c r="A2685" s="30"/>
    </row>
    <row r="2686" spans="1:1">
      <c r="A2686" s="30"/>
    </row>
    <row r="2687" spans="1:1">
      <c r="A2687" s="30"/>
    </row>
    <row r="2688" spans="1:1">
      <c r="A2688" s="30"/>
    </row>
    <row r="2689" spans="1:1">
      <c r="A2689" s="30"/>
    </row>
    <row r="2690" spans="1:1">
      <c r="A2690" s="30"/>
    </row>
    <row r="2691" spans="1:1">
      <c r="A2691" s="30"/>
    </row>
    <row r="2692" spans="1:1">
      <c r="A2692" s="30"/>
    </row>
    <row r="2693" spans="1:1">
      <c r="A2693" s="30"/>
    </row>
    <row r="2694" spans="1:1">
      <c r="A2694" s="30"/>
    </row>
    <row r="2695" spans="1:1">
      <c r="A2695" s="30"/>
    </row>
    <row r="2696" spans="1:1">
      <c r="A2696" s="30"/>
    </row>
    <row r="2697" spans="1:1">
      <c r="A2697" s="30"/>
    </row>
    <row r="2698" spans="1:1">
      <c r="A2698" s="30"/>
    </row>
    <row r="2699" spans="1:1">
      <c r="A2699" s="30"/>
    </row>
    <row r="2700" spans="1:1">
      <c r="A2700" s="30"/>
    </row>
    <row r="2701" spans="1:1">
      <c r="A2701" s="30"/>
    </row>
    <row r="2702" spans="1:1">
      <c r="A2702" s="30"/>
    </row>
    <row r="2703" spans="1:1">
      <c r="A2703" s="30"/>
    </row>
    <row r="2704" spans="1:1">
      <c r="A2704" s="30"/>
    </row>
    <row r="2705" spans="1:1">
      <c r="A2705" s="30"/>
    </row>
    <row r="2706" spans="1:1">
      <c r="A2706" s="30"/>
    </row>
    <row r="2707" spans="1:1">
      <c r="A2707" s="30"/>
    </row>
    <row r="2708" spans="1:1">
      <c r="A2708" s="30"/>
    </row>
    <row r="2709" spans="1:1">
      <c r="A2709" s="30"/>
    </row>
    <row r="2710" spans="1:1">
      <c r="A2710" s="30"/>
    </row>
    <row r="2711" spans="1:1">
      <c r="A2711" s="30"/>
    </row>
    <row r="2712" spans="1:1">
      <c r="A2712" s="30"/>
    </row>
    <row r="2713" spans="1:1">
      <c r="A2713" s="30"/>
    </row>
    <row r="2714" spans="1:1">
      <c r="A2714" s="30"/>
    </row>
    <row r="2715" spans="1:1">
      <c r="A2715" s="30"/>
    </row>
    <row r="2716" spans="1:1">
      <c r="A2716" s="30"/>
    </row>
    <row r="2717" spans="1:1">
      <c r="A2717" s="30"/>
    </row>
    <row r="2718" spans="1:1">
      <c r="A2718" s="30"/>
    </row>
    <row r="2719" spans="1:1">
      <c r="A2719" s="30"/>
    </row>
    <row r="2720" spans="1:1">
      <c r="A2720" s="30"/>
    </row>
    <row r="2721" spans="1:1">
      <c r="A2721" s="30"/>
    </row>
    <row r="2722" spans="1:1">
      <c r="A2722" s="30"/>
    </row>
    <row r="2723" spans="1:1">
      <c r="A2723" s="30"/>
    </row>
    <row r="2724" spans="1:1">
      <c r="A2724" s="30"/>
    </row>
    <row r="2725" spans="1:1">
      <c r="A2725" s="30"/>
    </row>
    <row r="2726" spans="1:1">
      <c r="A2726" s="30"/>
    </row>
    <row r="2727" spans="1:1">
      <c r="A2727" s="30"/>
    </row>
    <row r="2728" spans="1:1">
      <c r="A2728" s="30"/>
    </row>
    <row r="2729" spans="1:1">
      <c r="A2729" s="30"/>
    </row>
    <row r="2730" spans="1:1">
      <c r="A2730" s="30"/>
    </row>
    <row r="2731" spans="1:1">
      <c r="A2731" s="30"/>
    </row>
    <row r="2732" spans="1:1">
      <c r="A2732" s="30"/>
    </row>
    <row r="2733" spans="1:1">
      <c r="A2733" s="30"/>
    </row>
    <row r="2734" spans="1:1">
      <c r="A2734" s="30"/>
    </row>
    <row r="2735" spans="1:1">
      <c r="A2735" s="30"/>
    </row>
    <row r="2736" spans="1:1">
      <c r="A2736" s="30"/>
    </row>
    <row r="2737" spans="1:1">
      <c r="A2737" s="30"/>
    </row>
    <row r="2738" spans="1:1">
      <c r="A2738" s="30"/>
    </row>
    <row r="2739" spans="1:1">
      <c r="A2739" s="30"/>
    </row>
    <row r="2740" spans="1:1">
      <c r="A2740" s="30"/>
    </row>
    <row r="2741" spans="1:1">
      <c r="A2741" s="30"/>
    </row>
    <row r="2742" spans="1:1">
      <c r="A2742" s="30"/>
    </row>
    <row r="2743" spans="1:1">
      <c r="A2743" s="30"/>
    </row>
    <row r="2744" spans="1:1">
      <c r="A2744" s="30"/>
    </row>
    <row r="2745" spans="1:1">
      <c r="A2745" s="30"/>
    </row>
    <row r="2746" spans="1:1">
      <c r="A2746" s="30"/>
    </row>
    <row r="2747" spans="1:1">
      <c r="A2747" s="30"/>
    </row>
    <row r="2748" spans="1:1">
      <c r="A2748" s="30"/>
    </row>
    <row r="2749" spans="1:1">
      <c r="A2749" s="30"/>
    </row>
    <row r="2750" spans="1:1">
      <c r="A2750" s="30"/>
    </row>
    <row r="2751" spans="1:1">
      <c r="A2751" s="30"/>
    </row>
    <row r="2752" spans="1:1">
      <c r="A2752" s="30"/>
    </row>
    <row r="2753" spans="1:1">
      <c r="A2753" s="30"/>
    </row>
    <row r="2754" spans="1:1">
      <c r="A2754" s="30"/>
    </row>
    <row r="2755" spans="1:1">
      <c r="A2755" s="30"/>
    </row>
    <row r="2756" spans="1:1">
      <c r="A2756" s="30"/>
    </row>
    <row r="2757" spans="1:1">
      <c r="A2757" s="30"/>
    </row>
    <row r="2758" spans="1:1">
      <c r="A2758" s="30"/>
    </row>
    <row r="2759" spans="1:1">
      <c r="A2759" s="30"/>
    </row>
    <row r="2760" spans="1:1">
      <c r="A2760" s="30"/>
    </row>
    <row r="2761" spans="1:1">
      <c r="A2761" s="30"/>
    </row>
    <row r="2762" spans="1:1">
      <c r="A2762" s="30"/>
    </row>
    <row r="2763" spans="1:1">
      <c r="A2763" s="30"/>
    </row>
    <row r="2764" spans="1:1">
      <c r="A2764" s="30"/>
    </row>
    <row r="2765" spans="1:1">
      <c r="A2765" s="30"/>
    </row>
    <row r="2766" spans="1:1">
      <c r="A2766" s="30"/>
    </row>
    <row r="2767" spans="1:1">
      <c r="A2767" s="30"/>
    </row>
    <row r="2768" spans="1:1">
      <c r="A2768" s="30"/>
    </row>
    <row r="2769" spans="1:1">
      <c r="A2769" s="30"/>
    </row>
    <row r="2770" spans="1:1">
      <c r="A2770" s="30"/>
    </row>
    <row r="2771" spans="1:1">
      <c r="A2771" s="30"/>
    </row>
    <row r="2772" spans="1:1">
      <c r="A2772" s="30"/>
    </row>
    <row r="2773" spans="1:1">
      <c r="A2773" s="30"/>
    </row>
    <row r="2774" spans="1:1">
      <c r="A2774" s="30"/>
    </row>
    <row r="2775" spans="1:1">
      <c r="A2775" s="30"/>
    </row>
    <row r="2776" spans="1:1">
      <c r="A2776" s="30"/>
    </row>
    <row r="2777" spans="1:1">
      <c r="A2777" s="30"/>
    </row>
    <row r="2778" spans="1:1">
      <c r="A2778" s="30"/>
    </row>
    <row r="2779" spans="1:1">
      <c r="A2779" s="30"/>
    </row>
    <row r="2780" spans="1:1">
      <c r="A2780" s="30"/>
    </row>
    <row r="2781" spans="1:1">
      <c r="A2781" s="30"/>
    </row>
    <row r="2782" spans="1:1">
      <c r="A2782" s="30"/>
    </row>
    <row r="2783" spans="1:1">
      <c r="A2783" s="30"/>
    </row>
    <row r="2784" spans="1:1">
      <c r="A2784" s="30"/>
    </row>
    <row r="2785" spans="1:1">
      <c r="A2785" s="30"/>
    </row>
    <row r="2786" spans="1:1">
      <c r="A2786" s="30"/>
    </row>
    <row r="2787" spans="1:1">
      <c r="A2787" s="30"/>
    </row>
    <row r="2788" spans="1:1">
      <c r="A2788" s="30"/>
    </row>
    <row r="2789" spans="1:1">
      <c r="A2789" s="30"/>
    </row>
    <row r="2790" spans="1:1">
      <c r="A2790" s="30"/>
    </row>
    <row r="2791" spans="1:1">
      <c r="A2791" s="30"/>
    </row>
    <row r="2792" spans="1:1">
      <c r="A2792" s="30"/>
    </row>
    <row r="2793" spans="1:1">
      <c r="A2793" s="30"/>
    </row>
    <row r="2794" spans="1:1">
      <c r="A2794" s="30"/>
    </row>
    <row r="2795" spans="1:1">
      <c r="A2795" s="30"/>
    </row>
    <row r="2796" spans="1:1">
      <c r="A2796" s="30"/>
    </row>
    <row r="2797" spans="1:1">
      <c r="A2797" s="30"/>
    </row>
    <row r="2798" spans="1:1">
      <c r="A2798" s="30"/>
    </row>
    <row r="2799" spans="1:1">
      <c r="A2799" s="30"/>
    </row>
    <row r="2800" spans="1:1">
      <c r="A2800" s="30"/>
    </row>
    <row r="2801" spans="1:1">
      <c r="A2801" s="30"/>
    </row>
    <row r="2802" spans="1:1">
      <c r="A2802" s="30"/>
    </row>
    <row r="2803" spans="1:1">
      <c r="A2803" s="30"/>
    </row>
    <row r="2804" spans="1:1">
      <c r="A2804" s="30"/>
    </row>
    <row r="2805" spans="1:1">
      <c r="A2805" s="30"/>
    </row>
    <row r="2806" spans="1:1">
      <c r="A2806" s="30"/>
    </row>
    <row r="2807" spans="1:1">
      <c r="A2807" s="30"/>
    </row>
    <row r="2808" spans="1:1">
      <c r="A2808" s="30"/>
    </row>
    <row r="2809" spans="1:1">
      <c r="A2809" s="30"/>
    </row>
    <row r="2810" spans="1:1">
      <c r="A2810" s="30"/>
    </row>
    <row r="2811" spans="1:1">
      <c r="A2811" s="30"/>
    </row>
    <row r="2812" spans="1:1">
      <c r="A2812" s="30"/>
    </row>
    <row r="2813" spans="1:1">
      <c r="A2813" s="30"/>
    </row>
    <row r="2814" spans="1:1">
      <c r="A2814" s="30"/>
    </row>
    <row r="2815" spans="1:1">
      <c r="A2815" s="30"/>
    </row>
    <row r="2816" spans="1:1">
      <c r="A2816" s="30"/>
    </row>
    <row r="2817" spans="1:1">
      <c r="A2817" s="30"/>
    </row>
    <row r="2818" spans="1:1">
      <c r="A2818" s="30"/>
    </row>
    <row r="2819" spans="1:1">
      <c r="A2819" s="30"/>
    </row>
    <row r="2820" spans="1:1">
      <c r="A2820" s="30"/>
    </row>
    <row r="2821" spans="1:1">
      <c r="A2821" s="30"/>
    </row>
    <row r="2822" spans="1:1">
      <c r="A2822" s="30"/>
    </row>
    <row r="2823" spans="1:1">
      <c r="A2823" s="30"/>
    </row>
    <row r="2824" spans="1:1">
      <c r="A2824" s="30"/>
    </row>
    <row r="2825" spans="1:1">
      <c r="A2825" s="30"/>
    </row>
    <row r="2826" spans="1:1">
      <c r="A2826" s="30"/>
    </row>
    <row r="2827" spans="1:1">
      <c r="A2827" s="30"/>
    </row>
    <row r="2828" spans="1:1">
      <c r="A2828" s="30"/>
    </row>
    <row r="2829" spans="1:1">
      <c r="A2829" s="30"/>
    </row>
    <row r="2830" spans="1:1">
      <c r="A2830" s="30"/>
    </row>
    <row r="2831" spans="1:1">
      <c r="A2831" s="30"/>
    </row>
    <row r="2832" spans="1:1">
      <c r="A2832" s="30"/>
    </row>
    <row r="2833" spans="1:1">
      <c r="A2833" s="30"/>
    </row>
    <row r="2834" spans="1:1">
      <c r="A2834" s="30"/>
    </row>
    <row r="2835" spans="1:1">
      <c r="A2835" s="30"/>
    </row>
    <row r="2836" spans="1:1">
      <c r="A2836" s="30"/>
    </row>
    <row r="2837" spans="1:1">
      <c r="A2837" s="30"/>
    </row>
    <row r="2838" spans="1:1">
      <c r="A2838" s="30"/>
    </row>
    <row r="2839" spans="1:1">
      <c r="A2839" s="30"/>
    </row>
    <row r="2840" spans="1:1">
      <c r="A2840" s="30"/>
    </row>
    <row r="2841" spans="1:1">
      <c r="A2841" s="30"/>
    </row>
    <row r="2842" spans="1:1">
      <c r="A2842" s="30"/>
    </row>
    <row r="2843" spans="1:1">
      <c r="A2843" s="30"/>
    </row>
    <row r="2844" spans="1:1">
      <c r="A2844" s="30"/>
    </row>
    <row r="2845" spans="1:1">
      <c r="A2845" s="30"/>
    </row>
    <row r="2846" spans="1:1">
      <c r="A2846" s="30"/>
    </row>
    <row r="2847" spans="1:1">
      <c r="A2847" s="30"/>
    </row>
    <row r="2848" spans="1:1">
      <c r="A2848" s="30"/>
    </row>
    <row r="2849" spans="1:1">
      <c r="A2849" s="30"/>
    </row>
    <row r="2850" spans="1:1">
      <c r="A2850" s="30"/>
    </row>
    <row r="2851" spans="1:1">
      <c r="A2851" s="30"/>
    </row>
    <row r="2852" spans="1:1">
      <c r="A2852" s="30"/>
    </row>
    <row r="2853" spans="1:1">
      <c r="A2853" s="30"/>
    </row>
    <row r="2854" spans="1:1">
      <c r="A2854" s="30"/>
    </row>
    <row r="2855" spans="1:1">
      <c r="A2855" s="30"/>
    </row>
  </sheetData>
  <mergeCells count="4">
    <mergeCell ref="F488:F491"/>
    <mergeCell ref="F911:F915"/>
    <mergeCell ref="F1032:F1034"/>
    <mergeCell ref="F1754:F1759"/>
  </mergeCells>
  <pageMargins left="1.5" right="1.5" top="1.5" bottom="1.5" header="0.5" footer="0.5"/>
  <pageSetup paperSize="9" orientation="portrait" r:id="rId1"/>
  <headerFooter>
    <oddHeader>Costing Report</oddHeader>
    <oddFooter>06-08-2019   15:21:39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"/>
  <dimension ref="A1:F30"/>
  <sheetViews>
    <sheetView topLeftCell="A14" workbookViewId="0">
      <selection activeCell="E35" sqref="E35"/>
    </sheetView>
  </sheetViews>
  <sheetFormatPr defaultRowHeight="15"/>
  <cols>
    <col min="2" max="2" width="11.42578125" customWidth="1"/>
    <col min="3" max="3" width="10.7109375" customWidth="1"/>
    <col min="4" max="4" width="12.28515625" customWidth="1"/>
    <col min="5" max="6" width="11" customWidth="1"/>
  </cols>
  <sheetData>
    <row r="1" spans="1:6" ht="18" customHeight="1"/>
    <row r="2" spans="1:6" ht="18" customHeight="1"/>
    <row r="3" spans="1:6" ht="18" customHeight="1">
      <c r="A3" s="850" t="s">
        <v>41</v>
      </c>
      <c r="B3" s="851" t="s">
        <v>30</v>
      </c>
      <c r="C3" s="851"/>
      <c r="D3" s="851" t="s">
        <v>9</v>
      </c>
      <c r="E3" s="852" t="s">
        <v>42</v>
      </c>
      <c r="F3" s="852"/>
    </row>
    <row r="4" spans="1:6" ht="18" customHeight="1">
      <c r="A4" s="850"/>
      <c r="B4" s="116" t="s">
        <v>3</v>
      </c>
      <c r="C4" s="116" t="s">
        <v>4</v>
      </c>
      <c r="D4" s="851"/>
      <c r="E4" s="117" t="s">
        <v>3</v>
      </c>
      <c r="F4" s="118" t="s">
        <v>4</v>
      </c>
    </row>
    <row r="5" spans="1:6" ht="18" customHeight="1">
      <c r="A5" s="653">
        <v>9</v>
      </c>
      <c r="B5" s="654">
        <v>287000</v>
      </c>
      <c r="C5" s="654">
        <v>291600</v>
      </c>
      <c r="D5" s="655"/>
      <c r="E5" s="655">
        <v>4</v>
      </c>
      <c r="F5" s="656">
        <v>4</v>
      </c>
    </row>
    <row r="6" spans="1:6" ht="18" customHeight="1">
      <c r="A6" s="657">
        <v>10</v>
      </c>
      <c r="B6" s="658">
        <v>291600</v>
      </c>
      <c r="C6" s="658">
        <v>291700</v>
      </c>
      <c r="D6" s="659"/>
      <c r="E6" s="659">
        <f t="shared" ref="E6:E12" si="0">F5</f>
        <v>4</v>
      </c>
      <c r="F6" s="660">
        <v>1.5</v>
      </c>
    </row>
    <row r="7" spans="1:6" ht="18" customHeight="1">
      <c r="A7" s="657">
        <v>11</v>
      </c>
      <c r="B7" s="658">
        <v>291700</v>
      </c>
      <c r="C7" s="658">
        <v>293400</v>
      </c>
      <c r="D7" s="659"/>
      <c r="E7" s="659">
        <f t="shared" si="0"/>
        <v>1.5</v>
      </c>
      <c r="F7" s="660">
        <v>1.5</v>
      </c>
    </row>
    <row r="8" spans="1:6" ht="18" customHeight="1">
      <c r="A8" s="657">
        <v>12</v>
      </c>
      <c r="B8" s="658">
        <v>293400</v>
      </c>
      <c r="C8" s="658">
        <v>293500</v>
      </c>
      <c r="D8" s="659"/>
      <c r="E8" s="659">
        <f t="shared" si="0"/>
        <v>1.5</v>
      </c>
      <c r="F8" s="660">
        <v>4</v>
      </c>
    </row>
    <row r="9" spans="1:6" ht="18" customHeight="1">
      <c r="A9" s="657">
        <v>13</v>
      </c>
      <c r="B9" s="658">
        <v>293500</v>
      </c>
      <c r="C9" s="658">
        <v>294300</v>
      </c>
      <c r="D9" s="659"/>
      <c r="E9" s="659">
        <f t="shared" si="0"/>
        <v>4</v>
      </c>
      <c r="F9" s="660">
        <v>4</v>
      </c>
    </row>
    <row r="10" spans="1:6" ht="18" customHeight="1">
      <c r="A10" s="657">
        <v>14</v>
      </c>
      <c r="B10" s="658">
        <v>294300</v>
      </c>
      <c r="C10" s="658">
        <v>294400</v>
      </c>
      <c r="D10" s="659"/>
      <c r="E10" s="659">
        <f t="shared" si="0"/>
        <v>4</v>
      </c>
      <c r="F10" s="660">
        <v>1.5</v>
      </c>
    </row>
    <row r="11" spans="1:6" ht="18" customHeight="1">
      <c r="A11" s="657">
        <v>15</v>
      </c>
      <c r="B11" s="658">
        <v>294400</v>
      </c>
      <c r="C11" s="658">
        <v>295100</v>
      </c>
      <c r="D11" s="659"/>
      <c r="E11" s="659">
        <f t="shared" si="0"/>
        <v>1.5</v>
      </c>
      <c r="F11" s="660">
        <v>1.5</v>
      </c>
    </row>
    <row r="12" spans="1:6" ht="18" customHeight="1">
      <c r="A12" s="657">
        <v>16</v>
      </c>
      <c r="B12" s="658">
        <v>295100</v>
      </c>
      <c r="C12" s="658">
        <v>295200</v>
      </c>
      <c r="D12" s="659"/>
      <c r="E12" s="659">
        <f t="shared" si="0"/>
        <v>1.5</v>
      </c>
      <c r="F12" s="660">
        <v>4</v>
      </c>
    </row>
    <row r="13" spans="1:6" ht="18" customHeight="1">
      <c r="A13" s="657">
        <v>17</v>
      </c>
      <c r="B13" s="658">
        <v>295200</v>
      </c>
      <c r="C13" s="658">
        <v>297700</v>
      </c>
      <c r="D13" s="659"/>
      <c r="E13" s="659">
        <f>F12</f>
        <v>4</v>
      </c>
      <c r="F13" s="660">
        <v>4</v>
      </c>
    </row>
    <row r="14" spans="1:6" ht="18" customHeight="1">
      <c r="A14" s="35">
        <v>17</v>
      </c>
      <c r="B14" s="36">
        <v>297700</v>
      </c>
      <c r="C14" s="36">
        <v>298300</v>
      </c>
      <c r="D14" s="37">
        <f t="shared" ref="D14" si="1">C14-B14</f>
        <v>600</v>
      </c>
      <c r="E14" s="37">
        <f>F13</f>
        <v>4</v>
      </c>
      <c r="F14" s="38">
        <v>4</v>
      </c>
    </row>
    <row r="15" spans="1:6" ht="18" customHeight="1">
      <c r="A15" s="35">
        <v>18</v>
      </c>
      <c r="B15" s="36">
        <v>298300</v>
      </c>
      <c r="C15" s="36">
        <v>298400</v>
      </c>
      <c r="D15" s="37">
        <f t="shared" ref="D15:D18" si="2">C15-B15</f>
        <v>100</v>
      </c>
      <c r="E15" s="37">
        <f>F16</f>
        <v>1.5</v>
      </c>
      <c r="F15" s="38">
        <v>1.5</v>
      </c>
    </row>
    <row r="16" spans="1:6" ht="22.5" customHeight="1">
      <c r="A16" s="35">
        <v>19</v>
      </c>
      <c r="B16" s="36">
        <v>298400</v>
      </c>
      <c r="C16" s="36">
        <v>299240</v>
      </c>
      <c r="D16" s="37">
        <f t="shared" si="2"/>
        <v>840</v>
      </c>
      <c r="E16" s="37">
        <f t="shared" ref="E16:E18" si="3">F15</f>
        <v>1.5</v>
      </c>
      <c r="F16" s="38">
        <v>1.5</v>
      </c>
    </row>
    <row r="17" spans="1:6" ht="18" customHeight="1">
      <c r="A17" s="35">
        <v>20</v>
      </c>
      <c r="B17" s="36">
        <v>299240</v>
      </c>
      <c r="C17" s="36">
        <v>299340</v>
      </c>
      <c r="D17" s="37">
        <f t="shared" si="2"/>
        <v>100</v>
      </c>
      <c r="E17" s="37">
        <f t="shared" si="3"/>
        <v>1.5</v>
      </c>
      <c r="F17" s="38">
        <v>4</v>
      </c>
    </row>
    <row r="18" spans="1:6" ht="18" customHeight="1">
      <c r="A18" s="35">
        <v>21</v>
      </c>
      <c r="B18" s="36">
        <v>299340</v>
      </c>
      <c r="C18" s="36">
        <v>304600</v>
      </c>
      <c r="D18" s="37">
        <f t="shared" si="2"/>
        <v>5260</v>
      </c>
      <c r="E18" s="37">
        <f t="shared" si="3"/>
        <v>4</v>
      </c>
      <c r="F18" s="38">
        <v>4</v>
      </c>
    </row>
    <row r="19" spans="1:6" ht="18" customHeight="1">
      <c r="A19" s="35">
        <v>22</v>
      </c>
      <c r="B19" s="36">
        <v>304600</v>
      </c>
      <c r="C19" s="36">
        <v>304700</v>
      </c>
      <c r="D19" s="37">
        <v>100</v>
      </c>
      <c r="E19" s="37">
        <v>4</v>
      </c>
      <c r="F19" s="38">
        <v>1.5</v>
      </c>
    </row>
    <row r="20" spans="1:6" ht="18" customHeight="1">
      <c r="A20" s="35">
        <v>23</v>
      </c>
      <c r="B20" s="36">
        <v>304700</v>
      </c>
      <c r="C20" s="36">
        <v>306690</v>
      </c>
      <c r="D20" s="37">
        <v>1990</v>
      </c>
      <c r="E20" s="37">
        <v>1.5</v>
      </c>
      <c r="F20" s="38">
        <v>1.5</v>
      </c>
    </row>
    <row r="21" spans="1:6" ht="18" customHeight="1">
      <c r="A21" s="721">
        <v>24</v>
      </c>
      <c r="B21" s="722">
        <v>306690</v>
      </c>
      <c r="C21" s="722">
        <v>306700</v>
      </c>
      <c r="D21" s="723">
        <v>10</v>
      </c>
      <c r="E21" s="723">
        <v>1.5</v>
      </c>
      <c r="F21" s="723">
        <v>0.61</v>
      </c>
    </row>
    <row r="22" spans="1:6" ht="18" customHeight="1">
      <c r="A22" s="721">
        <v>25</v>
      </c>
      <c r="B22" s="722">
        <v>306700</v>
      </c>
      <c r="C22" s="722">
        <v>308690</v>
      </c>
      <c r="D22" s="723">
        <v>1990</v>
      </c>
      <c r="E22" s="723">
        <v>0.61</v>
      </c>
      <c r="F22" s="723">
        <v>0.61</v>
      </c>
    </row>
    <row r="23" spans="1:6" ht="18" customHeight="1">
      <c r="A23" s="721">
        <v>26</v>
      </c>
      <c r="B23" s="722">
        <v>308690</v>
      </c>
      <c r="C23" s="722">
        <v>308700</v>
      </c>
      <c r="D23" s="723">
        <v>10</v>
      </c>
      <c r="E23" s="723">
        <v>0.61</v>
      </c>
      <c r="F23" s="723">
        <v>1.5</v>
      </c>
    </row>
    <row r="24" spans="1:6" ht="18" customHeight="1">
      <c r="A24" s="721">
        <v>27</v>
      </c>
      <c r="B24" s="722">
        <v>308700</v>
      </c>
      <c r="C24" s="722">
        <v>308728.522</v>
      </c>
      <c r="D24" s="723">
        <v>28.521999999997206</v>
      </c>
      <c r="E24" s="723">
        <v>1.5</v>
      </c>
      <c r="F24" s="723">
        <v>1.5</v>
      </c>
    </row>
    <row r="25" spans="1:6" ht="18" customHeight="1">
      <c r="A25" s="721"/>
      <c r="B25" s="722"/>
      <c r="C25" s="722"/>
      <c r="D25" s="723"/>
      <c r="E25" s="723"/>
      <c r="F25" s="724"/>
    </row>
    <row r="26" spans="1:6" ht="18" customHeight="1">
      <c r="A26" s="721"/>
      <c r="B26" s="722"/>
      <c r="C26" s="722"/>
      <c r="D26" s="723"/>
      <c r="E26" s="723"/>
      <c r="F26" s="724"/>
    </row>
    <row r="27" spans="1:6" ht="18" customHeight="1">
      <c r="A27" s="721"/>
      <c r="B27" s="722"/>
      <c r="C27" s="722"/>
      <c r="D27" s="723"/>
      <c r="E27" s="723"/>
      <c r="F27" s="724"/>
    </row>
    <row r="28" spans="1:6">
      <c r="A28" s="725"/>
      <c r="B28" s="726"/>
      <c r="C28" s="726"/>
      <c r="D28" s="727"/>
      <c r="E28" s="727"/>
      <c r="F28" s="728"/>
    </row>
    <row r="29" spans="1:6" ht="15.75">
      <c r="D29" s="34">
        <f>SUM(D5:D28)</f>
        <v>11028.521999999997</v>
      </c>
      <c r="E29" s="13"/>
      <c r="F29" s="39"/>
    </row>
    <row r="30" spans="1:6">
      <c r="E30" s="13"/>
      <c r="F30" s="13"/>
    </row>
  </sheetData>
  <mergeCells count="4">
    <mergeCell ref="A3:A4"/>
    <mergeCell ref="B3:C3"/>
    <mergeCell ref="D3:D4"/>
    <mergeCell ref="E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"/>
  <dimension ref="A2:N2464"/>
  <sheetViews>
    <sheetView topLeftCell="B27" zoomScale="85" zoomScaleNormal="85" workbookViewId="0">
      <selection activeCell="B29" sqref="B29:E34"/>
    </sheetView>
  </sheetViews>
  <sheetFormatPr defaultRowHeight="15"/>
  <cols>
    <col min="4" max="4" width="14" customWidth="1"/>
    <col min="5" max="5" width="17.28515625" customWidth="1"/>
    <col min="6" max="6" width="10.7109375" customWidth="1"/>
    <col min="7" max="11" width="15.42578125" customWidth="1"/>
    <col min="13" max="13" width="16.85546875" customWidth="1"/>
    <col min="14" max="14" width="15.85546875" customWidth="1"/>
  </cols>
  <sheetData>
    <row r="2" spans="1:14" ht="26.25" customHeight="1">
      <c r="A2" s="75"/>
      <c r="B2" s="76" t="s">
        <v>71</v>
      </c>
      <c r="C2" s="71"/>
      <c r="D2" s="71"/>
      <c r="E2" s="71"/>
      <c r="F2" s="71"/>
      <c r="G2" s="71"/>
      <c r="H2" s="71"/>
      <c r="I2" s="71"/>
      <c r="J2" s="71"/>
      <c r="K2" s="59"/>
      <c r="L2" s="43"/>
      <c r="M2" s="853" t="s">
        <v>46</v>
      </c>
      <c r="N2" s="854"/>
    </row>
    <row r="3" spans="1:14" ht="21" customHeight="1">
      <c r="A3" s="75"/>
      <c r="B3" s="46"/>
      <c r="C3" s="64"/>
      <c r="D3" s="64"/>
      <c r="E3" s="64"/>
      <c r="F3" s="64"/>
      <c r="G3" s="64"/>
      <c r="H3" s="64"/>
      <c r="I3" s="64"/>
      <c r="J3" s="64"/>
      <c r="K3" s="59"/>
      <c r="L3" s="43"/>
      <c r="M3" s="44" t="s">
        <v>30</v>
      </c>
      <c r="N3" s="44" t="s">
        <v>47</v>
      </c>
    </row>
    <row r="4" spans="1:14" ht="18" customHeight="1">
      <c r="A4" s="75"/>
      <c r="B4" s="14" t="s">
        <v>73</v>
      </c>
      <c r="C4" s="64"/>
      <c r="D4" s="64"/>
      <c r="E4" s="64"/>
      <c r="F4" s="64"/>
      <c r="G4" s="64"/>
      <c r="H4" s="64"/>
      <c r="I4" s="64"/>
      <c r="J4" s="64"/>
      <c r="K4" s="59"/>
      <c r="L4" s="43"/>
      <c r="M4" s="661">
        <v>287000</v>
      </c>
      <c r="N4" s="661"/>
    </row>
    <row r="5" spans="1:14" ht="18" customHeight="1">
      <c r="A5" s="75"/>
      <c r="C5" s="64" t="s">
        <v>90</v>
      </c>
      <c r="D5" s="64" t="s">
        <v>91</v>
      </c>
      <c r="E5" s="64"/>
      <c r="F5" s="64"/>
      <c r="G5" s="64"/>
      <c r="H5" s="64" t="s">
        <v>100</v>
      </c>
      <c r="I5" s="64"/>
      <c r="J5" s="64"/>
      <c r="K5" s="59"/>
      <c r="L5" s="43"/>
      <c r="M5" s="661">
        <v>287010</v>
      </c>
      <c r="N5" s="661"/>
    </row>
    <row r="6" spans="1:14" ht="18" customHeight="1">
      <c r="A6" s="75"/>
      <c r="B6" s="46"/>
      <c r="C6" s="83" t="s">
        <v>89</v>
      </c>
      <c r="D6" s="84">
        <v>0</v>
      </c>
      <c r="E6" s="64"/>
      <c r="F6" s="64"/>
      <c r="G6" s="64"/>
      <c r="H6" s="46" t="s">
        <v>101</v>
      </c>
      <c r="I6" s="64">
        <v>250</v>
      </c>
      <c r="J6" s="64"/>
      <c r="K6" s="59"/>
      <c r="L6" s="43"/>
      <c r="M6" s="661">
        <v>287020</v>
      </c>
      <c r="N6" s="661"/>
    </row>
    <row r="7" spans="1:14" ht="18" customHeight="1">
      <c r="A7" s="75"/>
      <c r="B7" s="46"/>
      <c r="C7" s="83" t="s">
        <v>60</v>
      </c>
      <c r="D7" s="84">
        <v>0</v>
      </c>
      <c r="E7" s="64"/>
      <c r="F7" s="64"/>
      <c r="G7" s="64"/>
      <c r="H7" s="46" t="s">
        <v>89</v>
      </c>
      <c r="I7" s="64">
        <v>40</v>
      </c>
      <c r="J7" s="64"/>
      <c r="K7" s="59"/>
      <c r="L7" s="43"/>
      <c r="M7" s="661">
        <v>287020.65999999997</v>
      </c>
      <c r="N7" s="661"/>
    </row>
    <row r="8" spans="1:14" ht="18" customHeight="1">
      <c r="A8" s="75"/>
      <c r="B8" s="46"/>
      <c r="C8" s="83" t="s">
        <v>92</v>
      </c>
      <c r="D8" s="84">
        <f>165+50</f>
        <v>215</v>
      </c>
      <c r="E8" s="64"/>
      <c r="F8" s="64"/>
      <c r="G8" s="64"/>
      <c r="H8" s="46" t="s">
        <v>60</v>
      </c>
      <c r="I8" s="64">
        <v>100</v>
      </c>
      <c r="J8" s="64"/>
      <c r="K8" s="59"/>
      <c r="L8" s="43"/>
      <c r="M8" s="661">
        <v>287030</v>
      </c>
      <c r="N8" s="661"/>
    </row>
    <row r="9" spans="1:14" ht="18" customHeight="1">
      <c r="A9" s="75"/>
      <c r="B9" s="46"/>
      <c r="C9" s="83" t="s">
        <v>93</v>
      </c>
      <c r="D9" s="84">
        <f>D8+125</f>
        <v>340</v>
      </c>
      <c r="E9" s="64"/>
      <c r="F9" s="64"/>
      <c r="G9" s="64"/>
      <c r="H9" s="46" t="s">
        <v>61</v>
      </c>
      <c r="I9" s="64">
        <v>250</v>
      </c>
      <c r="J9" s="64"/>
      <c r="K9" s="59"/>
      <c r="L9" s="43"/>
      <c r="M9" s="661">
        <v>287040</v>
      </c>
      <c r="N9" s="661"/>
    </row>
    <row r="10" spans="1:14" ht="18" customHeight="1">
      <c r="A10" s="75"/>
      <c r="B10" s="46"/>
      <c r="C10" s="83" t="s">
        <v>94</v>
      </c>
      <c r="D10" s="84">
        <f>D9+100</f>
        <v>440</v>
      </c>
      <c r="E10" s="64"/>
      <c r="F10" s="64"/>
      <c r="G10" s="64"/>
      <c r="H10" s="46" t="s">
        <v>62</v>
      </c>
      <c r="I10" s="84">
        <v>200</v>
      </c>
      <c r="J10" s="64"/>
      <c r="K10" s="59"/>
      <c r="L10" s="43"/>
      <c r="M10" s="661">
        <v>287044.27</v>
      </c>
      <c r="N10" s="661"/>
    </row>
    <row r="11" spans="1:14" ht="18" customHeight="1">
      <c r="A11" s="75"/>
      <c r="B11" s="46"/>
      <c r="C11" s="83" t="s">
        <v>121</v>
      </c>
      <c r="D11" s="84">
        <f>D10+100</f>
        <v>540</v>
      </c>
      <c r="E11" s="64"/>
      <c r="F11" s="64"/>
      <c r="G11" s="64"/>
      <c r="H11" s="46"/>
      <c r="I11" s="84">
        <f>SUM(I6:I10)+20</f>
        <v>860</v>
      </c>
      <c r="J11" s="64"/>
      <c r="K11" s="59"/>
      <c r="L11" s="43"/>
      <c r="M11" s="661">
        <v>287050</v>
      </c>
      <c r="N11" s="661"/>
    </row>
    <row r="12" spans="1:14" ht="15" customHeight="1">
      <c r="A12" s="75"/>
      <c r="B12" s="46"/>
      <c r="C12" s="64"/>
      <c r="D12" s="64"/>
      <c r="E12" s="64"/>
      <c r="F12" s="64"/>
      <c r="G12" s="64"/>
      <c r="H12" s="64"/>
      <c r="I12" s="64"/>
      <c r="J12" s="64"/>
      <c r="K12" s="59"/>
      <c r="L12" s="43"/>
      <c r="M12" s="661">
        <v>287057.39</v>
      </c>
      <c r="N12" s="661"/>
    </row>
    <row r="13" spans="1:14" ht="15" customHeight="1">
      <c r="A13" s="75"/>
      <c r="B13" s="46"/>
      <c r="C13" s="64"/>
      <c r="D13" s="64"/>
      <c r="E13" s="64"/>
      <c r="F13" s="64"/>
      <c r="G13" s="64"/>
      <c r="H13" s="64"/>
      <c r="I13" s="64"/>
      <c r="J13" s="64"/>
      <c r="K13" s="60"/>
      <c r="L13" s="43"/>
      <c r="M13" s="661">
        <v>287060</v>
      </c>
      <c r="N13" s="661"/>
    </row>
    <row r="14" spans="1:14" ht="35.25" customHeight="1">
      <c r="A14" s="120" t="s">
        <v>85</v>
      </c>
      <c r="B14" s="798" t="s">
        <v>43</v>
      </c>
      <c r="C14" s="799"/>
      <c r="D14" s="121" t="s">
        <v>9</v>
      </c>
      <c r="E14" s="125" t="s">
        <v>72</v>
      </c>
      <c r="F14" s="126"/>
      <c r="G14" s="123" t="s">
        <v>73</v>
      </c>
      <c r="H14" s="123" t="s">
        <v>74</v>
      </c>
      <c r="I14" s="127" t="s">
        <v>75</v>
      </c>
      <c r="J14" s="127" t="s">
        <v>76</v>
      </c>
      <c r="K14" s="60"/>
      <c r="L14" s="43"/>
      <c r="M14" s="661">
        <v>287070</v>
      </c>
      <c r="N14" s="661"/>
    </row>
    <row r="15" spans="1:14" ht="24" customHeight="1">
      <c r="A15" s="120"/>
      <c r="B15" s="65" t="s">
        <v>3</v>
      </c>
      <c r="C15" s="65" t="s">
        <v>4</v>
      </c>
      <c r="D15" s="122"/>
      <c r="E15" s="65" t="s">
        <v>77</v>
      </c>
      <c r="F15" s="65" t="s">
        <v>78</v>
      </c>
      <c r="G15" s="124"/>
      <c r="H15" s="124"/>
      <c r="I15" s="128"/>
      <c r="J15" s="128"/>
      <c r="K15" s="61"/>
      <c r="L15" s="43"/>
      <c r="M15" s="661">
        <v>287080</v>
      </c>
      <c r="N15" s="661"/>
    </row>
    <row r="16" spans="1:14">
      <c r="A16" s="678">
        <v>1</v>
      </c>
      <c r="B16" s="679">
        <v>287000</v>
      </c>
      <c r="C16" s="680">
        <v>291600</v>
      </c>
      <c r="D16" s="680">
        <f>C16-B16</f>
        <v>4600</v>
      </c>
      <c r="E16" s="680">
        <v>4</v>
      </c>
      <c r="F16" s="680">
        <v>4</v>
      </c>
      <c r="G16" s="680">
        <f>2*($D$11/1000)</f>
        <v>1.08</v>
      </c>
      <c r="H16" s="680"/>
      <c r="I16" s="680">
        <f>$I$11/1000</f>
        <v>0.86</v>
      </c>
      <c r="J16" s="681"/>
      <c r="K16" s="61"/>
      <c r="L16" s="43"/>
      <c r="M16" s="661">
        <v>287090</v>
      </c>
      <c r="N16" s="661"/>
    </row>
    <row r="17" spans="1:14">
      <c r="A17" s="682">
        <v>2</v>
      </c>
      <c r="B17" s="683">
        <v>291600</v>
      </c>
      <c r="C17" s="684">
        <v>291700</v>
      </c>
      <c r="D17" s="680">
        <f t="shared" ref="D17:D34" si="0">C17-B17</f>
        <v>100</v>
      </c>
      <c r="E17" s="684">
        <v>4</v>
      </c>
      <c r="F17" s="684">
        <v>1.5</v>
      </c>
      <c r="G17" s="680">
        <f t="shared" ref="G17:G34" si="1">2*($D$11/1000)</f>
        <v>1.08</v>
      </c>
      <c r="H17" s="684"/>
      <c r="I17" s="680">
        <f t="shared" ref="I17:I38" si="2">$I$11/1000</f>
        <v>0.86</v>
      </c>
      <c r="J17" s="681"/>
      <c r="K17" s="61"/>
      <c r="L17" s="43"/>
      <c r="M17" s="661">
        <v>287100</v>
      </c>
      <c r="N17" s="661"/>
    </row>
    <row r="18" spans="1:14">
      <c r="A18" s="682">
        <v>3</v>
      </c>
      <c r="B18" s="683">
        <v>291700</v>
      </c>
      <c r="C18" s="684">
        <v>293400</v>
      </c>
      <c r="D18" s="680">
        <f t="shared" si="0"/>
        <v>1700</v>
      </c>
      <c r="E18" s="684">
        <v>1.5</v>
      </c>
      <c r="F18" s="684">
        <v>1.5</v>
      </c>
      <c r="G18" s="680">
        <f t="shared" si="1"/>
        <v>1.08</v>
      </c>
      <c r="H18" s="684"/>
      <c r="I18" s="680">
        <f t="shared" si="2"/>
        <v>0.86</v>
      </c>
      <c r="J18" s="681"/>
      <c r="K18" s="61"/>
      <c r="L18" s="43"/>
      <c r="M18" s="661">
        <v>287110</v>
      </c>
      <c r="N18" s="661"/>
    </row>
    <row r="19" spans="1:14">
      <c r="A19" s="682">
        <v>4</v>
      </c>
      <c r="B19" s="683">
        <v>293400</v>
      </c>
      <c r="C19" s="684">
        <v>293500</v>
      </c>
      <c r="D19" s="680">
        <f t="shared" si="0"/>
        <v>100</v>
      </c>
      <c r="E19" s="684">
        <v>1.5</v>
      </c>
      <c r="F19" s="684">
        <v>4</v>
      </c>
      <c r="G19" s="680">
        <f t="shared" si="1"/>
        <v>1.08</v>
      </c>
      <c r="H19" s="684"/>
      <c r="I19" s="680">
        <f t="shared" si="2"/>
        <v>0.86</v>
      </c>
      <c r="J19" s="681"/>
      <c r="K19" s="61"/>
      <c r="L19" s="43"/>
      <c r="M19" s="661">
        <v>287117.39</v>
      </c>
      <c r="N19" s="661"/>
    </row>
    <row r="20" spans="1:14">
      <c r="A20" s="682">
        <v>5</v>
      </c>
      <c r="B20" s="683">
        <v>293500</v>
      </c>
      <c r="C20" s="684">
        <v>294300</v>
      </c>
      <c r="D20" s="680">
        <f t="shared" si="0"/>
        <v>800</v>
      </c>
      <c r="E20" s="684">
        <v>4</v>
      </c>
      <c r="F20" s="684">
        <v>4</v>
      </c>
      <c r="G20" s="680">
        <f t="shared" si="1"/>
        <v>1.08</v>
      </c>
      <c r="H20" s="684"/>
      <c r="I20" s="680">
        <f t="shared" si="2"/>
        <v>0.86</v>
      </c>
      <c r="J20" s="681"/>
      <c r="K20" s="61"/>
      <c r="L20" s="43"/>
      <c r="M20" s="661">
        <v>287120</v>
      </c>
      <c r="N20" s="661"/>
    </row>
    <row r="21" spans="1:14">
      <c r="A21" s="682">
        <v>6</v>
      </c>
      <c r="B21" s="683">
        <v>294300</v>
      </c>
      <c r="C21" s="684">
        <v>294400</v>
      </c>
      <c r="D21" s="680">
        <f t="shared" si="0"/>
        <v>100</v>
      </c>
      <c r="E21" s="684">
        <v>4</v>
      </c>
      <c r="F21" s="684">
        <v>1.5</v>
      </c>
      <c r="G21" s="680">
        <f t="shared" si="1"/>
        <v>1.08</v>
      </c>
      <c r="H21" s="684"/>
      <c r="I21" s="680">
        <f t="shared" si="2"/>
        <v>0.86</v>
      </c>
      <c r="J21" s="681"/>
      <c r="K21" s="61"/>
      <c r="L21" s="43"/>
      <c r="M21" s="661">
        <v>287130</v>
      </c>
      <c r="N21" s="661"/>
    </row>
    <row r="22" spans="1:14">
      <c r="A22" s="682">
        <v>7</v>
      </c>
      <c r="B22" s="683">
        <v>294400</v>
      </c>
      <c r="C22" s="684">
        <v>295100</v>
      </c>
      <c r="D22" s="680">
        <f t="shared" si="0"/>
        <v>700</v>
      </c>
      <c r="E22" s="684">
        <v>1.5</v>
      </c>
      <c r="F22" s="684">
        <v>1.5</v>
      </c>
      <c r="G22" s="680">
        <f t="shared" si="1"/>
        <v>1.08</v>
      </c>
      <c r="H22" s="684"/>
      <c r="I22" s="680">
        <f t="shared" si="2"/>
        <v>0.86</v>
      </c>
      <c r="J22" s="681"/>
      <c r="K22" s="61"/>
      <c r="L22" s="43"/>
      <c r="M22" s="661">
        <v>287140</v>
      </c>
      <c r="N22" s="661"/>
    </row>
    <row r="23" spans="1:14">
      <c r="A23" s="682">
        <v>8</v>
      </c>
      <c r="B23" s="683">
        <v>295100</v>
      </c>
      <c r="C23" s="684">
        <v>295200</v>
      </c>
      <c r="D23" s="680">
        <f t="shared" si="0"/>
        <v>100</v>
      </c>
      <c r="E23" s="684">
        <v>1.5</v>
      </c>
      <c r="F23" s="684">
        <v>4</v>
      </c>
      <c r="G23" s="680">
        <f t="shared" si="1"/>
        <v>1.08</v>
      </c>
      <c r="H23" s="684"/>
      <c r="I23" s="680">
        <f t="shared" si="2"/>
        <v>0.86</v>
      </c>
      <c r="J23" s="681"/>
      <c r="K23" s="62"/>
      <c r="L23" s="43"/>
      <c r="M23" s="661">
        <v>287147.39</v>
      </c>
      <c r="N23" s="661"/>
    </row>
    <row r="24" spans="1:14">
      <c r="A24" s="40">
        <v>9</v>
      </c>
      <c r="B24" s="16">
        <v>297700</v>
      </c>
      <c r="C24" s="16">
        <v>298300</v>
      </c>
      <c r="D24" s="16">
        <f t="shared" si="0"/>
        <v>600</v>
      </c>
      <c r="E24" s="22">
        <v>4</v>
      </c>
      <c r="F24" s="22">
        <v>4</v>
      </c>
      <c r="G24" s="66">
        <f t="shared" si="1"/>
        <v>1.08</v>
      </c>
      <c r="H24" s="68">
        <v>3.4</v>
      </c>
      <c r="I24" s="16">
        <f t="shared" si="2"/>
        <v>0.86</v>
      </c>
      <c r="J24" s="67">
        <f>D24*H24*I24</f>
        <v>1754.3999999999999</v>
      </c>
      <c r="K24" s="12" t="s">
        <v>641</v>
      </c>
      <c r="L24" s="43"/>
      <c r="M24" s="661">
        <v>287150</v>
      </c>
      <c r="N24" s="661"/>
    </row>
    <row r="25" spans="1:14">
      <c r="A25" s="40">
        <v>10</v>
      </c>
      <c r="B25" s="16">
        <v>298300</v>
      </c>
      <c r="C25" s="16">
        <v>298400</v>
      </c>
      <c r="D25" s="16">
        <f t="shared" si="0"/>
        <v>100</v>
      </c>
      <c r="E25" s="22">
        <v>4</v>
      </c>
      <c r="F25" s="22">
        <v>1.5</v>
      </c>
      <c r="G25" s="66">
        <f t="shared" si="1"/>
        <v>1.08</v>
      </c>
      <c r="H25" s="68">
        <v>2.15</v>
      </c>
      <c r="I25" s="16">
        <f t="shared" si="2"/>
        <v>0.86</v>
      </c>
      <c r="J25" s="67">
        <f t="shared" ref="J25:J38" si="3">D25*H25*I25</f>
        <v>184.9</v>
      </c>
      <c r="K25" s="12"/>
      <c r="L25" s="43"/>
      <c r="M25" s="661">
        <v>287150.65999999997</v>
      </c>
      <c r="N25" s="661"/>
    </row>
    <row r="26" spans="1:14" ht="15" customHeight="1">
      <c r="A26" s="40">
        <v>11</v>
      </c>
      <c r="B26" s="16">
        <v>298400</v>
      </c>
      <c r="C26" s="16">
        <v>299240</v>
      </c>
      <c r="D26" s="16">
        <f t="shared" si="0"/>
        <v>840</v>
      </c>
      <c r="E26" s="22">
        <v>1.5</v>
      </c>
      <c r="F26" s="22">
        <v>1.5</v>
      </c>
      <c r="G26" s="66">
        <f t="shared" si="1"/>
        <v>1.08</v>
      </c>
      <c r="H26" s="68">
        <v>0.9</v>
      </c>
      <c r="I26" s="16">
        <f t="shared" si="2"/>
        <v>0.86</v>
      </c>
      <c r="J26" s="67">
        <f t="shared" si="3"/>
        <v>650.16</v>
      </c>
      <c r="K26" s="63"/>
      <c r="L26" s="43"/>
      <c r="M26" s="661">
        <v>287160</v>
      </c>
      <c r="N26" s="661"/>
    </row>
    <row r="27" spans="1:14">
      <c r="A27" s="40">
        <v>12</v>
      </c>
      <c r="B27" s="16">
        <v>299240</v>
      </c>
      <c r="C27" s="16">
        <v>299340</v>
      </c>
      <c r="D27" s="16">
        <f t="shared" si="0"/>
        <v>100</v>
      </c>
      <c r="E27" s="22">
        <v>1.5</v>
      </c>
      <c r="F27" s="22">
        <v>4</v>
      </c>
      <c r="G27" s="66">
        <f t="shared" si="1"/>
        <v>1.08</v>
      </c>
      <c r="H27" s="68">
        <v>2.15</v>
      </c>
      <c r="I27" s="16">
        <f t="shared" si="2"/>
        <v>0.86</v>
      </c>
      <c r="J27" s="67">
        <f t="shared" si="3"/>
        <v>184.9</v>
      </c>
      <c r="L27" s="43"/>
      <c r="M27" s="661">
        <v>287170</v>
      </c>
      <c r="N27" s="661"/>
    </row>
    <row r="28" spans="1:14">
      <c r="A28" s="40">
        <v>13</v>
      </c>
      <c r="B28" s="16">
        <v>299340</v>
      </c>
      <c r="C28" s="16">
        <v>304600</v>
      </c>
      <c r="D28" s="16">
        <f t="shared" si="0"/>
        <v>5260</v>
      </c>
      <c r="E28" s="22">
        <v>4</v>
      </c>
      <c r="F28" s="22">
        <v>4</v>
      </c>
      <c r="G28" s="66">
        <f t="shared" si="1"/>
        <v>1.08</v>
      </c>
      <c r="H28" s="68">
        <v>3.4</v>
      </c>
      <c r="I28" s="16">
        <f t="shared" si="2"/>
        <v>0.86</v>
      </c>
      <c r="J28" s="67">
        <f t="shared" si="3"/>
        <v>15380.24</v>
      </c>
      <c r="L28" s="43"/>
      <c r="M28" s="661">
        <v>287180</v>
      </c>
      <c r="N28" s="661"/>
    </row>
    <row r="29" spans="1:14">
      <c r="A29" s="40">
        <v>14</v>
      </c>
      <c r="B29" s="16">
        <v>304600</v>
      </c>
      <c r="C29" s="16">
        <v>304700</v>
      </c>
      <c r="D29" s="16">
        <f t="shared" si="0"/>
        <v>100</v>
      </c>
      <c r="E29" s="22">
        <v>4</v>
      </c>
      <c r="F29" s="22">
        <v>1.5</v>
      </c>
      <c r="G29" s="66">
        <f t="shared" si="1"/>
        <v>1.08</v>
      </c>
      <c r="H29" s="68">
        <v>2.15</v>
      </c>
      <c r="I29" s="16">
        <f t="shared" si="2"/>
        <v>0.86</v>
      </c>
      <c r="J29" s="67">
        <f t="shared" si="3"/>
        <v>184.9</v>
      </c>
      <c r="L29" s="43"/>
      <c r="M29" s="661">
        <v>287190</v>
      </c>
      <c r="N29" s="661"/>
    </row>
    <row r="30" spans="1:14">
      <c r="A30" s="40">
        <v>15</v>
      </c>
      <c r="B30" s="16">
        <v>304700</v>
      </c>
      <c r="C30" s="16">
        <v>306690</v>
      </c>
      <c r="D30" s="16">
        <f t="shared" si="0"/>
        <v>1990</v>
      </c>
      <c r="E30" s="22">
        <v>1.5</v>
      </c>
      <c r="F30" s="22">
        <v>1.5</v>
      </c>
      <c r="G30" s="66">
        <f t="shared" si="1"/>
        <v>1.08</v>
      </c>
      <c r="H30" s="68">
        <v>0.9</v>
      </c>
      <c r="I30" s="16">
        <f t="shared" si="2"/>
        <v>0.86</v>
      </c>
      <c r="J30" s="67">
        <f t="shared" si="3"/>
        <v>1540.26</v>
      </c>
      <c r="L30" s="43"/>
      <c r="M30" s="661">
        <v>287200</v>
      </c>
      <c r="N30" s="661"/>
    </row>
    <row r="31" spans="1:14">
      <c r="A31" s="40">
        <v>16</v>
      </c>
      <c r="B31" s="16">
        <v>306690</v>
      </c>
      <c r="C31" s="16">
        <v>306700</v>
      </c>
      <c r="D31" s="16">
        <f t="shared" si="0"/>
        <v>10</v>
      </c>
      <c r="E31" s="22">
        <v>1.5</v>
      </c>
      <c r="F31" s="22">
        <v>0.61</v>
      </c>
      <c r="G31" s="66">
        <f t="shared" si="1"/>
        <v>1.08</v>
      </c>
      <c r="H31" s="68">
        <v>0.45</v>
      </c>
      <c r="I31" s="16">
        <f t="shared" si="2"/>
        <v>0.86</v>
      </c>
      <c r="J31" s="67">
        <f t="shared" si="3"/>
        <v>3.87</v>
      </c>
      <c r="L31" s="43"/>
      <c r="M31" s="661">
        <v>287207.39</v>
      </c>
      <c r="N31" s="661"/>
    </row>
    <row r="32" spans="1:14" ht="15" customHeight="1">
      <c r="A32" s="40">
        <v>17</v>
      </c>
      <c r="B32" s="16">
        <f>C31</f>
        <v>306700</v>
      </c>
      <c r="C32" s="16">
        <v>308690</v>
      </c>
      <c r="D32" s="16">
        <f t="shared" si="0"/>
        <v>1990</v>
      </c>
      <c r="E32" s="22">
        <v>0.61</v>
      </c>
      <c r="F32" s="22">
        <v>0.61</v>
      </c>
      <c r="G32" s="66">
        <f t="shared" si="1"/>
        <v>1.08</v>
      </c>
      <c r="H32" s="68">
        <v>0</v>
      </c>
      <c r="I32" s="16">
        <f t="shared" si="2"/>
        <v>0.86</v>
      </c>
      <c r="J32" s="67">
        <f t="shared" si="3"/>
        <v>0</v>
      </c>
      <c r="L32" s="43"/>
      <c r="M32" s="661">
        <v>287210</v>
      </c>
      <c r="N32" s="661"/>
    </row>
    <row r="33" spans="1:14">
      <c r="A33" s="40">
        <v>18</v>
      </c>
      <c r="B33" s="16">
        <v>308690</v>
      </c>
      <c r="C33" s="16">
        <v>308700</v>
      </c>
      <c r="D33" s="16">
        <f t="shared" si="0"/>
        <v>10</v>
      </c>
      <c r="E33" s="22">
        <v>0.61</v>
      </c>
      <c r="F33" s="22">
        <v>1.5</v>
      </c>
      <c r="G33" s="66">
        <f t="shared" si="1"/>
        <v>1.08</v>
      </c>
      <c r="H33" s="68">
        <v>0.45</v>
      </c>
      <c r="I33" s="16">
        <f t="shared" si="2"/>
        <v>0.86</v>
      </c>
      <c r="J33" s="67">
        <f t="shared" si="3"/>
        <v>3.87</v>
      </c>
      <c r="L33" s="43"/>
      <c r="M33" s="661">
        <v>287220</v>
      </c>
      <c r="N33" s="661"/>
    </row>
    <row r="34" spans="1:14" ht="15" customHeight="1">
      <c r="A34" s="40">
        <v>19</v>
      </c>
      <c r="B34" s="16">
        <v>308700</v>
      </c>
      <c r="C34" s="16">
        <v>308728.522</v>
      </c>
      <c r="D34" s="16">
        <f t="shared" si="0"/>
        <v>28.521999999997206</v>
      </c>
      <c r="E34" s="22">
        <v>1.5</v>
      </c>
      <c r="F34" s="22">
        <v>1.5</v>
      </c>
      <c r="G34" s="66">
        <f t="shared" si="1"/>
        <v>1.08</v>
      </c>
      <c r="H34" s="68">
        <v>0.9</v>
      </c>
      <c r="I34" s="16">
        <f t="shared" si="2"/>
        <v>0.86</v>
      </c>
      <c r="J34" s="67">
        <f t="shared" si="3"/>
        <v>22.076027999997837</v>
      </c>
      <c r="L34" s="43"/>
      <c r="M34" s="661">
        <v>287230</v>
      </c>
      <c r="N34" s="661"/>
    </row>
    <row r="35" spans="1:14">
      <c r="A35" s="40">
        <v>20</v>
      </c>
      <c r="B35" s="754" t="s">
        <v>679</v>
      </c>
      <c r="C35" s="16"/>
      <c r="D35" s="16">
        <v>61.5</v>
      </c>
      <c r="E35" s="22"/>
      <c r="F35" s="22"/>
      <c r="G35" s="66"/>
      <c r="H35" s="68">
        <v>3.4</v>
      </c>
      <c r="I35" s="16">
        <f t="shared" si="2"/>
        <v>0.86</v>
      </c>
      <c r="J35" s="67">
        <f>D35*H35*I35</f>
        <v>179.82599999999999</v>
      </c>
      <c r="L35" s="43"/>
      <c r="M35" s="661">
        <v>287240</v>
      </c>
      <c r="N35" s="661"/>
    </row>
    <row r="36" spans="1:14">
      <c r="A36" s="40">
        <v>21</v>
      </c>
      <c r="B36" s="16"/>
      <c r="C36" s="16"/>
      <c r="D36" s="16"/>
      <c r="E36" s="22"/>
      <c r="F36" s="22"/>
      <c r="G36" s="66"/>
      <c r="H36" s="68"/>
      <c r="I36" s="16">
        <f t="shared" si="2"/>
        <v>0.86</v>
      </c>
      <c r="J36" s="67">
        <f t="shared" si="3"/>
        <v>0</v>
      </c>
      <c r="L36" s="43"/>
      <c r="M36" s="661">
        <v>287244.27</v>
      </c>
      <c r="N36" s="661"/>
    </row>
    <row r="37" spans="1:14">
      <c r="A37" s="40">
        <v>22</v>
      </c>
      <c r="B37" s="16"/>
      <c r="C37" s="16"/>
      <c r="D37" s="16"/>
      <c r="E37" s="22"/>
      <c r="F37" s="22"/>
      <c r="G37" s="66"/>
      <c r="H37" s="68"/>
      <c r="I37" s="16">
        <f t="shared" si="2"/>
        <v>0.86</v>
      </c>
      <c r="J37" s="67">
        <f t="shared" si="3"/>
        <v>0</v>
      </c>
      <c r="L37" s="43"/>
      <c r="M37" s="661">
        <v>287247.40000000002</v>
      </c>
      <c r="N37" s="661"/>
    </row>
    <row r="38" spans="1:14">
      <c r="A38" s="40">
        <v>23</v>
      </c>
      <c r="B38" s="16"/>
      <c r="C38" s="16"/>
      <c r="D38" s="16"/>
      <c r="E38" s="22"/>
      <c r="F38" s="22"/>
      <c r="G38" s="66"/>
      <c r="H38" s="68"/>
      <c r="I38" s="16">
        <f t="shared" si="2"/>
        <v>0.86</v>
      </c>
      <c r="J38" s="67">
        <f t="shared" si="3"/>
        <v>0</v>
      </c>
      <c r="L38" s="43"/>
      <c r="M38" s="661">
        <v>287250</v>
      </c>
      <c r="N38" s="661"/>
    </row>
    <row r="39" spans="1:14">
      <c r="A39" s="79"/>
      <c r="B39" s="78"/>
      <c r="C39" s="69"/>
      <c r="D39" s="69"/>
      <c r="E39" s="69"/>
      <c r="F39" s="69"/>
      <c r="G39" s="69"/>
      <c r="H39" s="69"/>
      <c r="I39" s="69"/>
      <c r="J39" s="70">
        <f>SUM(J16:J38)</f>
        <v>20089.402027999997</v>
      </c>
      <c r="L39" s="43"/>
      <c r="M39" s="661">
        <v>287260</v>
      </c>
      <c r="N39" s="661"/>
    </row>
    <row r="40" spans="1:14">
      <c r="B40" s="12"/>
      <c r="C40" s="12"/>
      <c r="D40" s="12"/>
      <c r="E40" s="12"/>
      <c r="F40" s="12"/>
      <c r="G40" s="12"/>
      <c r="H40" s="12"/>
      <c r="I40" s="12"/>
      <c r="J40" s="12"/>
      <c r="L40" s="43"/>
      <c r="M40" s="661">
        <v>287270</v>
      </c>
      <c r="N40" s="661"/>
    </row>
    <row r="41" spans="1:14">
      <c r="B41" s="12"/>
      <c r="C41" s="12"/>
      <c r="D41" s="12"/>
      <c r="E41" s="12"/>
      <c r="F41" s="12"/>
      <c r="G41" s="12"/>
      <c r="H41" s="12"/>
      <c r="I41" s="12"/>
      <c r="J41" s="12"/>
      <c r="L41" s="43"/>
      <c r="M41" s="661">
        <v>287280</v>
      </c>
      <c r="N41" s="661"/>
    </row>
    <row r="42" spans="1:14">
      <c r="A42" s="43"/>
      <c r="B42" s="72"/>
      <c r="C42" s="72"/>
      <c r="D42" s="72"/>
      <c r="E42" s="73"/>
      <c r="F42" s="72"/>
      <c r="G42" s="74"/>
      <c r="H42" s="74"/>
      <c r="I42" s="74"/>
      <c r="J42" s="74"/>
      <c r="L42" s="43"/>
      <c r="M42" s="661">
        <v>287290</v>
      </c>
      <c r="N42" s="661"/>
    </row>
    <row r="43" spans="1:14">
      <c r="A43" s="43"/>
      <c r="B43" s="72"/>
      <c r="C43" s="72"/>
      <c r="D43" s="72"/>
      <c r="E43" s="73"/>
      <c r="F43" s="72"/>
      <c r="G43" s="72"/>
      <c r="H43" s="72"/>
      <c r="I43" s="72"/>
      <c r="J43" s="72"/>
      <c r="L43" s="43"/>
      <c r="M43" s="661">
        <v>287300</v>
      </c>
      <c r="N43" s="661"/>
    </row>
    <row r="44" spans="1:14">
      <c r="B44" s="99" t="s">
        <v>678</v>
      </c>
      <c r="L44" s="43"/>
      <c r="M44" s="661">
        <v>287310</v>
      </c>
      <c r="N44" s="661"/>
    </row>
    <row r="45" spans="1:14" ht="30">
      <c r="B45" s="201" t="s">
        <v>79</v>
      </c>
      <c r="C45" s="113" t="s">
        <v>80</v>
      </c>
      <c r="D45" s="201" t="s">
        <v>81</v>
      </c>
      <c r="E45" s="203" t="s">
        <v>154</v>
      </c>
      <c r="F45" s="201" t="s">
        <v>82</v>
      </c>
      <c r="G45" s="201" t="s">
        <v>83</v>
      </c>
      <c r="H45" s="113" t="s">
        <v>58</v>
      </c>
      <c r="L45" s="43"/>
      <c r="M45" s="661">
        <v>287320</v>
      </c>
      <c r="N45" s="661"/>
    </row>
    <row r="46" spans="1:14">
      <c r="B46" s="85">
        <v>4</v>
      </c>
      <c r="C46" s="85">
        <f>COUNTIF($I$53:$I$63,B46)</f>
        <v>1</v>
      </c>
      <c r="D46" s="85">
        <f>20*B46</f>
        <v>80</v>
      </c>
      <c r="E46" s="2">
        <f>IF(B46&lt;4,0,2*50*((2.5+0)/2))</f>
        <v>125</v>
      </c>
      <c r="F46" s="115">
        <f>IF(B46&lt;4,0,2*55*2.5)</f>
        <v>275</v>
      </c>
      <c r="G46" s="115">
        <f>D46+E46+F46</f>
        <v>480</v>
      </c>
      <c r="H46" s="202">
        <f>G46*I32*C46</f>
        <v>412.8</v>
      </c>
      <c r="L46" s="43"/>
      <c r="M46" s="661">
        <v>287330</v>
      </c>
      <c r="N46" s="661"/>
    </row>
    <row r="47" spans="1:14">
      <c r="B47" s="85">
        <v>1.5</v>
      </c>
      <c r="C47" s="85">
        <f>COUNTIF($I$53:$I$63,B47)</f>
        <v>3</v>
      </c>
      <c r="D47" s="85">
        <f>20*B47</f>
        <v>30</v>
      </c>
      <c r="E47" s="2">
        <f>IF(B47&lt;4,0,2*50*((2.5+0)/2))</f>
        <v>0</v>
      </c>
      <c r="F47" s="202">
        <f>IF(B47&lt;4,0,2*55*2.5)</f>
        <v>0</v>
      </c>
      <c r="G47" s="115">
        <f>D47+E47+F47</f>
        <v>30</v>
      </c>
      <c r="H47" s="202">
        <f>G47*I33*C47</f>
        <v>77.400000000000006</v>
      </c>
      <c r="L47" s="43"/>
      <c r="M47" s="661">
        <v>287340</v>
      </c>
      <c r="N47" s="661"/>
    </row>
    <row r="48" spans="1:14">
      <c r="B48" s="2"/>
      <c r="C48" s="2"/>
      <c r="D48" s="2"/>
      <c r="E48" s="2"/>
      <c r="F48" s="2"/>
      <c r="G48" s="2"/>
      <c r="H48" s="10">
        <f>SUM(H46:H47)</f>
        <v>490.20000000000005</v>
      </c>
      <c r="K48" s="12"/>
      <c r="M48" s="661">
        <v>287350</v>
      </c>
      <c r="N48" s="661"/>
    </row>
    <row r="49" spans="8:14">
      <c r="K49" s="12"/>
      <c r="M49" s="661">
        <v>287360</v>
      </c>
      <c r="N49" s="661"/>
    </row>
    <row r="50" spans="8:14">
      <c r="K50" s="74"/>
      <c r="M50" s="661">
        <v>287370</v>
      </c>
      <c r="N50" s="661"/>
    </row>
    <row r="51" spans="8:14">
      <c r="H51" s="14" t="s">
        <v>114</v>
      </c>
      <c r="M51" s="661">
        <v>287377.40000000002</v>
      </c>
      <c r="N51" s="661"/>
    </row>
    <row r="52" spans="8:14">
      <c r="H52" t="s">
        <v>30</v>
      </c>
      <c r="I52" t="s">
        <v>115</v>
      </c>
      <c r="J52" t="s">
        <v>116</v>
      </c>
      <c r="M52" s="661">
        <v>287380</v>
      </c>
      <c r="N52" s="661"/>
    </row>
    <row r="53" spans="8:14">
      <c r="H53" s="174">
        <v>288400</v>
      </c>
      <c r="I53" s="676"/>
      <c r="J53">
        <v>20</v>
      </c>
      <c r="K53">
        <f t="shared" ref="K53:K63" si="4">(22/7)*I53</f>
        <v>0</v>
      </c>
      <c r="M53" s="661">
        <v>287383.61</v>
      </c>
      <c r="N53" s="661"/>
    </row>
    <row r="54" spans="8:14">
      <c r="H54" s="174">
        <v>290650</v>
      </c>
      <c r="I54" s="676"/>
      <c r="J54">
        <v>20</v>
      </c>
      <c r="K54">
        <f t="shared" si="4"/>
        <v>0</v>
      </c>
      <c r="M54" s="661">
        <v>287390</v>
      </c>
      <c r="N54" s="661"/>
    </row>
    <row r="55" spans="8:14">
      <c r="H55" s="174">
        <v>291650</v>
      </c>
      <c r="I55" s="676"/>
      <c r="J55">
        <v>20</v>
      </c>
      <c r="K55">
        <f t="shared" si="4"/>
        <v>0</v>
      </c>
      <c r="M55" s="661">
        <v>287400</v>
      </c>
      <c r="N55" s="661"/>
    </row>
    <row r="56" spans="8:14">
      <c r="H56" s="174">
        <v>292100</v>
      </c>
      <c r="I56" s="676"/>
      <c r="J56">
        <v>20</v>
      </c>
      <c r="K56">
        <f t="shared" si="4"/>
        <v>0</v>
      </c>
      <c r="M56" s="661">
        <v>287410</v>
      </c>
      <c r="N56" s="661"/>
    </row>
    <row r="57" spans="8:14">
      <c r="H57" s="174">
        <v>293200</v>
      </c>
      <c r="I57" s="676"/>
      <c r="J57">
        <v>20</v>
      </c>
      <c r="K57">
        <f t="shared" si="4"/>
        <v>0</v>
      </c>
      <c r="M57" s="661">
        <v>287420</v>
      </c>
      <c r="N57" s="661"/>
    </row>
    <row r="58" spans="8:14">
      <c r="H58" s="174">
        <v>294600</v>
      </c>
      <c r="I58" s="676"/>
      <c r="J58">
        <v>20</v>
      </c>
      <c r="K58">
        <f t="shared" si="4"/>
        <v>0</v>
      </c>
      <c r="M58" s="661">
        <v>287430</v>
      </c>
      <c r="N58" s="661"/>
    </row>
    <row r="59" spans="8:14">
      <c r="H59" s="174">
        <v>295600</v>
      </c>
      <c r="I59" s="676"/>
      <c r="J59">
        <v>20</v>
      </c>
      <c r="K59">
        <f>(22/7)*I59</f>
        <v>0</v>
      </c>
      <c r="M59" s="661">
        <v>287440</v>
      </c>
      <c r="N59" s="661"/>
    </row>
    <row r="60" spans="8:14">
      <c r="H60">
        <v>298100</v>
      </c>
      <c r="I60" s="95">
        <v>4</v>
      </c>
      <c r="J60">
        <v>20</v>
      </c>
      <c r="K60">
        <f t="shared" si="4"/>
        <v>12.571428571428571</v>
      </c>
      <c r="M60" s="661">
        <v>287450</v>
      </c>
      <c r="N60" s="661"/>
    </row>
    <row r="61" spans="8:14">
      <c r="H61">
        <v>300500</v>
      </c>
      <c r="I61" s="95">
        <v>1.5</v>
      </c>
      <c r="J61">
        <v>20</v>
      </c>
      <c r="K61">
        <f t="shared" si="4"/>
        <v>4.7142857142857144</v>
      </c>
      <c r="M61" s="661">
        <v>287460</v>
      </c>
      <c r="N61" s="661"/>
    </row>
    <row r="62" spans="8:14">
      <c r="H62">
        <v>305300</v>
      </c>
      <c r="I62" s="95">
        <v>1.5</v>
      </c>
      <c r="J62">
        <v>20</v>
      </c>
      <c r="K62">
        <f t="shared" si="4"/>
        <v>4.7142857142857144</v>
      </c>
      <c r="M62" s="661">
        <v>287470</v>
      </c>
      <c r="N62" s="661"/>
    </row>
    <row r="63" spans="8:14">
      <c r="H63">
        <v>306300</v>
      </c>
      <c r="I63" s="95">
        <v>1.5</v>
      </c>
      <c r="J63">
        <v>20</v>
      </c>
      <c r="K63">
        <f t="shared" si="4"/>
        <v>4.7142857142857144</v>
      </c>
      <c r="M63" s="661">
        <v>287480</v>
      </c>
      <c r="N63" s="661"/>
    </row>
    <row r="64" spans="8:14">
      <c r="M64" s="661">
        <v>287490</v>
      </c>
      <c r="N64" s="661"/>
    </row>
    <row r="65" spans="1:14">
      <c r="C65" t="s">
        <v>524</v>
      </c>
      <c r="G65">
        <f>'GSB in ES'!M21</f>
        <v>5348.9466899999979</v>
      </c>
      <c r="M65" s="661">
        <v>287500</v>
      </c>
      <c r="N65" s="661"/>
    </row>
    <row r="66" spans="1:14">
      <c r="M66" s="661">
        <v>287510</v>
      </c>
      <c r="N66" s="661"/>
    </row>
    <row r="67" spans="1:14">
      <c r="A67" s="232"/>
      <c r="C67" s="426" t="s">
        <v>84</v>
      </c>
      <c r="D67" s="119"/>
      <c r="E67" s="119"/>
      <c r="F67" s="119"/>
      <c r="G67" s="119"/>
      <c r="H67" s="77">
        <f>J39+H48</f>
        <v>20579.602027999998</v>
      </c>
      <c r="M67" s="661">
        <v>287513.61</v>
      </c>
      <c r="N67" s="661"/>
    </row>
    <row r="68" spans="1:14">
      <c r="M68" s="661">
        <v>287520</v>
      </c>
      <c r="N68" s="661"/>
    </row>
    <row r="69" spans="1:14">
      <c r="M69" s="661">
        <v>287530</v>
      </c>
      <c r="N69" s="661"/>
    </row>
    <row r="70" spans="1:14">
      <c r="M70" s="661">
        <v>287540</v>
      </c>
      <c r="N70" s="661"/>
    </row>
    <row r="71" spans="1:14">
      <c r="M71" s="661">
        <v>287550</v>
      </c>
      <c r="N71" s="661"/>
    </row>
    <row r="72" spans="1:14">
      <c r="M72" s="661">
        <v>287560</v>
      </c>
      <c r="N72" s="661"/>
    </row>
    <row r="73" spans="1:14">
      <c r="M73" s="661">
        <v>287570</v>
      </c>
      <c r="N73" s="661"/>
    </row>
    <row r="74" spans="1:14">
      <c r="M74" s="661">
        <v>287580</v>
      </c>
      <c r="N74" s="661"/>
    </row>
    <row r="75" spans="1:14">
      <c r="M75" s="661">
        <v>287590</v>
      </c>
      <c r="N75" s="661"/>
    </row>
    <row r="76" spans="1:14">
      <c r="M76" s="661">
        <v>287600</v>
      </c>
      <c r="N76" s="661"/>
    </row>
    <row r="77" spans="1:14">
      <c r="M77" s="661">
        <v>287610</v>
      </c>
      <c r="N77" s="661"/>
    </row>
    <row r="78" spans="1:14">
      <c r="M78" s="661">
        <v>287619.7</v>
      </c>
      <c r="N78" s="661"/>
    </row>
    <row r="79" spans="1:14">
      <c r="M79" s="661">
        <v>287620</v>
      </c>
      <c r="N79" s="661"/>
    </row>
    <row r="80" spans="1:14">
      <c r="M80" s="661">
        <v>287630</v>
      </c>
      <c r="N80" s="661"/>
    </row>
    <row r="81" spans="13:14">
      <c r="M81" s="661">
        <v>287630.09000000003</v>
      </c>
      <c r="N81" s="661"/>
    </row>
    <row r="82" spans="13:14">
      <c r="M82" s="661">
        <v>287640</v>
      </c>
      <c r="N82" s="661"/>
    </row>
    <row r="83" spans="13:14">
      <c r="M83" s="661">
        <v>287650</v>
      </c>
      <c r="N83" s="661"/>
    </row>
    <row r="84" spans="13:14">
      <c r="M84" s="661">
        <v>287660</v>
      </c>
      <c r="N84" s="661"/>
    </row>
    <row r="85" spans="13:14">
      <c r="M85" s="661">
        <v>287670</v>
      </c>
      <c r="N85" s="661"/>
    </row>
    <row r="86" spans="13:14">
      <c r="M86" s="661">
        <v>287680</v>
      </c>
      <c r="N86" s="661"/>
    </row>
    <row r="87" spans="13:14">
      <c r="M87" s="661">
        <v>287690</v>
      </c>
      <c r="N87" s="661"/>
    </row>
    <row r="88" spans="13:14">
      <c r="M88" s="661">
        <v>287700</v>
      </c>
      <c r="N88" s="661"/>
    </row>
    <row r="89" spans="13:14">
      <c r="M89" s="661">
        <v>287710</v>
      </c>
      <c r="N89" s="661"/>
    </row>
    <row r="90" spans="13:14">
      <c r="M90" s="661">
        <v>287720</v>
      </c>
      <c r="N90" s="661"/>
    </row>
    <row r="91" spans="13:14">
      <c r="M91" s="661">
        <v>287730</v>
      </c>
      <c r="N91" s="661"/>
    </row>
    <row r="92" spans="13:14">
      <c r="M92" s="661">
        <v>287740</v>
      </c>
      <c r="N92" s="661"/>
    </row>
    <row r="93" spans="13:14">
      <c r="M93" s="661">
        <v>287750</v>
      </c>
      <c r="N93" s="661"/>
    </row>
    <row r="94" spans="13:14">
      <c r="M94" s="661">
        <v>287760</v>
      </c>
      <c r="N94" s="661"/>
    </row>
    <row r="95" spans="13:14">
      <c r="M95" s="661">
        <v>287760.09000000003</v>
      </c>
      <c r="N95" s="661"/>
    </row>
    <row r="96" spans="13:14">
      <c r="M96" s="661">
        <v>287770</v>
      </c>
      <c r="N96" s="661"/>
    </row>
    <row r="97" spans="13:14">
      <c r="M97" s="661">
        <v>287780</v>
      </c>
      <c r="N97" s="661"/>
    </row>
    <row r="98" spans="13:14">
      <c r="M98" s="661">
        <v>287790</v>
      </c>
      <c r="N98" s="661"/>
    </row>
    <row r="99" spans="13:14">
      <c r="M99" s="661">
        <v>287800</v>
      </c>
      <c r="N99" s="661"/>
    </row>
    <row r="100" spans="13:14">
      <c r="M100" s="661">
        <v>287810</v>
      </c>
      <c r="N100" s="661"/>
    </row>
    <row r="101" spans="13:14">
      <c r="M101" s="661">
        <v>287819.7</v>
      </c>
      <c r="N101" s="661"/>
    </row>
    <row r="102" spans="13:14">
      <c r="M102" s="661">
        <v>287820</v>
      </c>
      <c r="N102" s="661"/>
    </row>
    <row r="103" spans="13:14">
      <c r="M103" s="661">
        <v>287830</v>
      </c>
      <c r="N103" s="661"/>
    </row>
    <row r="104" spans="13:14">
      <c r="M104" s="661">
        <v>287840</v>
      </c>
      <c r="N104" s="661"/>
    </row>
    <row r="105" spans="13:14">
      <c r="M105" s="661">
        <v>287850</v>
      </c>
      <c r="N105" s="661"/>
    </row>
    <row r="106" spans="13:14">
      <c r="M106" s="661">
        <v>287860</v>
      </c>
      <c r="N106" s="661"/>
    </row>
    <row r="107" spans="13:14">
      <c r="M107" s="661">
        <v>287870</v>
      </c>
      <c r="N107" s="661"/>
    </row>
    <row r="108" spans="13:14">
      <c r="M108" s="661">
        <v>287880</v>
      </c>
      <c r="N108" s="661"/>
    </row>
    <row r="109" spans="13:14">
      <c r="M109" s="661">
        <v>287890</v>
      </c>
      <c r="N109" s="661"/>
    </row>
    <row r="110" spans="13:14">
      <c r="M110" s="661">
        <v>287900</v>
      </c>
      <c r="N110" s="661"/>
    </row>
    <row r="111" spans="13:14">
      <c r="M111" s="661">
        <v>287910</v>
      </c>
      <c r="N111" s="661"/>
    </row>
    <row r="112" spans="13:14">
      <c r="M112" s="661">
        <v>287920</v>
      </c>
      <c r="N112" s="661"/>
    </row>
    <row r="113" spans="13:14">
      <c r="M113" s="661">
        <v>287930</v>
      </c>
      <c r="N113" s="661"/>
    </row>
    <row r="114" spans="13:14">
      <c r="M114" s="661">
        <v>287940</v>
      </c>
      <c r="N114" s="661"/>
    </row>
    <row r="115" spans="13:14">
      <c r="M115" s="661">
        <v>287950</v>
      </c>
      <c r="N115" s="661"/>
    </row>
    <row r="116" spans="13:14">
      <c r="M116" s="661">
        <v>287960</v>
      </c>
      <c r="N116" s="661"/>
    </row>
    <row r="117" spans="13:14">
      <c r="M117" s="661">
        <v>287970</v>
      </c>
      <c r="N117" s="661"/>
    </row>
    <row r="118" spans="13:14">
      <c r="M118" s="661">
        <v>287980</v>
      </c>
      <c r="N118" s="661"/>
    </row>
    <row r="119" spans="13:14">
      <c r="M119" s="661">
        <v>287990</v>
      </c>
      <c r="N119" s="661"/>
    </row>
    <row r="120" spans="13:14">
      <c r="M120" s="661">
        <v>287991.3</v>
      </c>
      <c r="N120" s="661"/>
    </row>
    <row r="121" spans="13:14">
      <c r="M121" s="661">
        <v>288000</v>
      </c>
      <c r="N121" s="661"/>
    </row>
    <row r="122" spans="13:14">
      <c r="M122" s="661">
        <v>288010</v>
      </c>
      <c r="N122" s="661"/>
    </row>
    <row r="123" spans="13:14">
      <c r="M123" s="661">
        <v>288020</v>
      </c>
      <c r="N123" s="661"/>
    </row>
    <row r="124" spans="13:14">
      <c r="M124" s="661">
        <v>288030</v>
      </c>
      <c r="N124" s="661"/>
    </row>
    <row r="125" spans="13:14">
      <c r="M125" s="661">
        <v>288040</v>
      </c>
      <c r="N125" s="661"/>
    </row>
    <row r="126" spans="13:14">
      <c r="M126" s="661">
        <v>288050</v>
      </c>
      <c r="N126" s="661"/>
    </row>
    <row r="127" spans="13:14">
      <c r="M127" s="661">
        <v>288060</v>
      </c>
      <c r="N127" s="661"/>
    </row>
    <row r="128" spans="13:14">
      <c r="M128" s="661">
        <v>288070</v>
      </c>
      <c r="N128" s="661"/>
    </row>
    <row r="129" spans="13:14">
      <c r="M129" s="661">
        <v>288080</v>
      </c>
      <c r="N129" s="661"/>
    </row>
    <row r="130" spans="13:14">
      <c r="M130" s="661">
        <v>288086.3</v>
      </c>
      <c r="N130" s="661"/>
    </row>
    <row r="131" spans="13:14">
      <c r="M131" s="661">
        <v>288090</v>
      </c>
      <c r="N131" s="661"/>
    </row>
    <row r="132" spans="13:14">
      <c r="M132" s="661">
        <v>288100</v>
      </c>
      <c r="N132" s="661"/>
    </row>
    <row r="133" spans="13:14">
      <c r="M133" s="661">
        <v>288110</v>
      </c>
      <c r="N133" s="661"/>
    </row>
    <row r="134" spans="13:14">
      <c r="M134" s="661">
        <v>288120</v>
      </c>
      <c r="N134" s="661"/>
    </row>
    <row r="135" spans="13:14">
      <c r="M135" s="661">
        <v>288130</v>
      </c>
      <c r="N135" s="661"/>
    </row>
    <row r="136" spans="13:14">
      <c r="M136" s="661">
        <v>288140</v>
      </c>
      <c r="N136" s="661"/>
    </row>
    <row r="137" spans="13:14">
      <c r="M137" s="661">
        <v>288150</v>
      </c>
      <c r="N137" s="661"/>
    </row>
    <row r="138" spans="13:14">
      <c r="M138" s="661">
        <v>288160</v>
      </c>
      <c r="N138" s="661"/>
    </row>
    <row r="139" spans="13:14">
      <c r="M139" s="661">
        <v>288170</v>
      </c>
      <c r="N139" s="661"/>
    </row>
    <row r="140" spans="13:14">
      <c r="M140" s="661">
        <v>288180</v>
      </c>
      <c r="N140" s="661"/>
    </row>
    <row r="141" spans="13:14">
      <c r="M141" s="661">
        <v>288190</v>
      </c>
      <c r="N141" s="661"/>
    </row>
    <row r="142" spans="13:14">
      <c r="M142" s="661">
        <v>288198.49</v>
      </c>
      <c r="N142" s="661"/>
    </row>
    <row r="143" spans="13:14">
      <c r="M143" s="661">
        <v>288200</v>
      </c>
      <c r="N143" s="661"/>
    </row>
    <row r="144" spans="13:14">
      <c r="M144" s="661">
        <v>288210</v>
      </c>
      <c r="N144" s="661"/>
    </row>
    <row r="145" spans="13:14">
      <c r="M145" s="661">
        <v>288220</v>
      </c>
      <c r="N145" s="661"/>
    </row>
    <row r="146" spans="13:14">
      <c r="M146" s="661">
        <v>288230</v>
      </c>
      <c r="N146" s="661"/>
    </row>
    <row r="147" spans="13:14">
      <c r="M147" s="661">
        <v>288240</v>
      </c>
      <c r="N147" s="661"/>
    </row>
    <row r="148" spans="13:14">
      <c r="M148" s="661">
        <v>288250</v>
      </c>
      <c r="N148" s="661"/>
    </row>
    <row r="149" spans="13:14">
      <c r="M149" s="661">
        <v>288260</v>
      </c>
      <c r="N149" s="661"/>
    </row>
    <row r="150" spans="13:14">
      <c r="M150" s="661">
        <v>288270</v>
      </c>
      <c r="N150" s="661"/>
    </row>
    <row r="151" spans="13:14">
      <c r="M151" s="661">
        <v>288280</v>
      </c>
      <c r="N151" s="661"/>
    </row>
    <row r="152" spans="13:14">
      <c r="M152" s="661">
        <v>288290</v>
      </c>
      <c r="N152" s="661"/>
    </row>
    <row r="153" spans="13:14">
      <c r="M153" s="661">
        <v>288293.49</v>
      </c>
      <c r="N153" s="661"/>
    </row>
    <row r="154" spans="13:14">
      <c r="M154" s="661">
        <v>288300</v>
      </c>
      <c r="N154" s="661"/>
    </row>
    <row r="155" spans="13:14">
      <c r="M155" s="661">
        <v>288310</v>
      </c>
      <c r="N155" s="661"/>
    </row>
    <row r="156" spans="13:14">
      <c r="M156" s="661">
        <v>288320</v>
      </c>
      <c r="N156" s="661"/>
    </row>
    <row r="157" spans="13:14">
      <c r="M157" s="661">
        <v>288330</v>
      </c>
      <c r="N157" s="661"/>
    </row>
    <row r="158" spans="13:14">
      <c r="M158" s="661">
        <v>288332.56</v>
      </c>
      <c r="N158" s="661"/>
    </row>
    <row r="159" spans="13:14">
      <c r="M159" s="661">
        <v>288340</v>
      </c>
      <c r="N159" s="661"/>
    </row>
    <row r="160" spans="13:14">
      <c r="M160" s="661">
        <v>288350</v>
      </c>
      <c r="N160" s="661"/>
    </row>
    <row r="161" spans="13:14">
      <c r="M161" s="661">
        <v>288360</v>
      </c>
      <c r="N161" s="661"/>
    </row>
    <row r="162" spans="13:14">
      <c r="M162" s="661">
        <v>288370</v>
      </c>
      <c r="N162" s="661"/>
    </row>
    <row r="163" spans="13:14">
      <c r="M163" s="661">
        <v>288380</v>
      </c>
      <c r="N163" s="661"/>
    </row>
    <row r="164" spans="13:14">
      <c r="M164" s="661">
        <v>288390</v>
      </c>
      <c r="N164" s="661"/>
    </row>
    <row r="165" spans="13:14">
      <c r="M165" s="661">
        <v>288397.56</v>
      </c>
      <c r="N165" s="661"/>
    </row>
    <row r="166" spans="13:14">
      <c r="M166" s="661">
        <v>288400</v>
      </c>
      <c r="N166" s="661"/>
    </row>
    <row r="167" spans="13:14">
      <c r="M167" s="661">
        <v>288410</v>
      </c>
      <c r="N167" s="661"/>
    </row>
    <row r="168" spans="13:14">
      <c r="M168" s="661">
        <v>288420</v>
      </c>
      <c r="N168" s="661"/>
    </row>
    <row r="169" spans="13:14">
      <c r="M169" s="661">
        <v>288430</v>
      </c>
      <c r="N169" s="661"/>
    </row>
    <row r="170" spans="13:14">
      <c r="M170" s="661">
        <v>288440</v>
      </c>
      <c r="N170" s="661"/>
    </row>
    <row r="171" spans="13:14">
      <c r="M171" s="661">
        <v>288450</v>
      </c>
      <c r="N171" s="661"/>
    </row>
    <row r="172" spans="13:14">
      <c r="M172" s="661">
        <v>288460</v>
      </c>
      <c r="N172" s="661"/>
    </row>
    <row r="173" spans="13:14">
      <c r="M173" s="661">
        <v>288470</v>
      </c>
      <c r="N173" s="661"/>
    </row>
    <row r="174" spans="13:14">
      <c r="M174" s="661">
        <v>288480</v>
      </c>
      <c r="N174" s="661"/>
    </row>
    <row r="175" spans="13:14">
      <c r="M175" s="661">
        <v>288490</v>
      </c>
      <c r="N175" s="661"/>
    </row>
    <row r="176" spans="13:14">
      <c r="M176" s="661">
        <v>288500</v>
      </c>
      <c r="N176" s="661"/>
    </row>
    <row r="177" spans="13:14">
      <c r="M177" s="661">
        <v>288510</v>
      </c>
      <c r="N177" s="661"/>
    </row>
    <row r="178" spans="13:14">
      <c r="M178" s="661">
        <v>288520</v>
      </c>
      <c r="N178" s="661"/>
    </row>
    <row r="179" spans="13:14">
      <c r="M179" s="661">
        <v>288530</v>
      </c>
      <c r="N179" s="661"/>
    </row>
    <row r="180" spans="13:14">
      <c r="M180" s="661">
        <v>288540</v>
      </c>
      <c r="N180" s="661"/>
    </row>
    <row r="181" spans="13:14">
      <c r="M181" s="661">
        <v>288550</v>
      </c>
      <c r="N181" s="661"/>
    </row>
    <row r="182" spans="13:14">
      <c r="M182" s="661">
        <v>288560</v>
      </c>
      <c r="N182" s="661"/>
    </row>
    <row r="183" spans="13:14">
      <c r="M183" s="661">
        <v>288570</v>
      </c>
      <c r="N183" s="661"/>
    </row>
    <row r="184" spans="13:14">
      <c r="M184" s="661">
        <v>288580</v>
      </c>
      <c r="N184" s="661"/>
    </row>
    <row r="185" spans="13:14">
      <c r="M185" s="661">
        <v>288590</v>
      </c>
      <c r="N185" s="661"/>
    </row>
    <row r="186" spans="13:14">
      <c r="M186" s="661">
        <v>288600</v>
      </c>
      <c r="N186" s="661"/>
    </row>
    <row r="187" spans="13:14">
      <c r="M187" s="661">
        <v>288610</v>
      </c>
      <c r="N187" s="661"/>
    </row>
    <row r="188" spans="13:14">
      <c r="M188" s="661">
        <v>288620</v>
      </c>
      <c r="N188" s="661"/>
    </row>
    <row r="189" spans="13:14">
      <c r="M189" s="661">
        <v>288630</v>
      </c>
      <c r="N189" s="661"/>
    </row>
    <row r="190" spans="13:14">
      <c r="M190" s="661">
        <v>288640</v>
      </c>
      <c r="N190" s="661"/>
    </row>
    <row r="191" spans="13:14">
      <c r="M191" s="661">
        <v>288650</v>
      </c>
      <c r="N191" s="661"/>
    </row>
    <row r="192" spans="13:14">
      <c r="M192" s="661">
        <v>288660</v>
      </c>
      <c r="N192" s="661"/>
    </row>
    <row r="193" spans="13:14">
      <c r="M193" s="661">
        <v>288670</v>
      </c>
      <c r="N193" s="661"/>
    </row>
    <row r="194" spans="13:14">
      <c r="M194" s="661">
        <v>288680</v>
      </c>
      <c r="N194" s="661"/>
    </row>
    <row r="195" spans="13:14">
      <c r="M195" s="661">
        <v>288690</v>
      </c>
      <c r="N195" s="661"/>
    </row>
    <row r="196" spans="13:14">
      <c r="M196" s="661">
        <v>288700</v>
      </c>
      <c r="N196" s="661"/>
    </row>
    <row r="197" spans="13:14">
      <c r="M197" s="661">
        <v>288710</v>
      </c>
      <c r="N197" s="661"/>
    </row>
    <row r="198" spans="13:14">
      <c r="M198" s="661">
        <v>288717.40999999997</v>
      </c>
      <c r="N198" s="661"/>
    </row>
    <row r="199" spans="13:14">
      <c r="M199" s="661">
        <v>288720</v>
      </c>
      <c r="N199" s="661"/>
    </row>
    <row r="200" spans="13:14">
      <c r="M200" s="661">
        <v>288730</v>
      </c>
      <c r="N200" s="661"/>
    </row>
    <row r="201" spans="13:14">
      <c r="M201" s="661">
        <v>288740</v>
      </c>
      <c r="N201" s="661"/>
    </row>
    <row r="202" spans="13:14">
      <c r="M202" s="661">
        <v>288750</v>
      </c>
      <c r="N202" s="661"/>
    </row>
    <row r="203" spans="13:14">
      <c r="M203" s="661">
        <v>288760</v>
      </c>
      <c r="N203" s="661"/>
    </row>
    <row r="204" spans="13:14">
      <c r="M204" s="661">
        <v>288770</v>
      </c>
      <c r="N204" s="661"/>
    </row>
    <row r="205" spans="13:14">
      <c r="M205" s="661">
        <v>288780</v>
      </c>
      <c r="N205" s="661"/>
    </row>
    <row r="206" spans="13:14">
      <c r="M206" s="661">
        <v>288782.40999999997</v>
      </c>
      <c r="N206" s="661"/>
    </row>
    <row r="207" spans="13:14">
      <c r="M207" s="661">
        <v>288790</v>
      </c>
      <c r="N207" s="661"/>
    </row>
    <row r="208" spans="13:14">
      <c r="M208" s="661">
        <v>288800</v>
      </c>
      <c r="N208" s="661"/>
    </row>
    <row r="209" spans="13:14">
      <c r="M209" s="661">
        <v>288810</v>
      </c>
      <c r="N209" s="661"/>
    </row>
    <row r="210" spans="13:14">
      <c r="M210" s="661">
        <v>288820</v>
      </c>
      <c r="N210" s="661"/>
    </row>
    <row r="211" spans="13:14">
      <c r="M211" s="661">
        <v>288826.96000000002</v>
      </c>
      <c r="N211" s="661"/>
    </row>
    <row r="212" spans="13:14">
      <c r="M212" s="661">
        <v>288828.39</v>
      </c>
      <c r="N212" s="661"/>
    </row>
    <row r="213" spans="13:14">
      <c r="M213" s="661">
        <v>288830</v>
      </c>
      <c r="N213" s="661"/>
    </row>
    <row r="214" spans="13:14">
      <c r="M214" s="661">
        <v>288840</v>
      </c>
      <c r="N214" s="661"/>
    </row>
    <row r="215" spans="13:14">
      <c r="M215" s="661">
        <v>288850</v>
      </c>
      <c r="N215" s="661"/>
    </row>
    <row r="216" spans="13:14">
      <c r="M216" s="661">
        <v>288860</v>
      </c>
      <c r="N216" s="661"/>
    </row>
    <row r="217" spans="13:14">
      <c r="M217" s="661">
        <v>288870</v>
      </c>
      <c r="N217" s="661"/>
    </row>
    <row r="218" spans="13:14">
      <c r="M218" s="661">
        <v>288880</v>
      </c>
      <c r="N218" s="661"/>
    </row>
    <row r="219" spans="13:14">
      <c r="M219" s="661">
        <v>288890</v>
      </c>
      <c r="N219" s="661"/>
    </row>
    <row r="220" spans="13:14">
      <c r="M220" s="661">
        <v>288891.96000000002</v>
      </c>
      <c r="N220" s="661"/>
    </row>
    <row r="221" spans="13:14">
      <c r="M221" s="661">
        <v>288900</v>
      </c>
      <c r="N221" s="661"/>
    </row>
    <row r="222" spans="13:14">
      <c r="M222" s="661">
        <v>288910</v>
      </c>
      <c r="N222" s="661"/>
    </row>
    <row r="223" spans="13:14">
      <c r="M223" s="661">
        <v>288920</v>
      </c>
      <c r="N223" s="661"/>
    </row>
    <row r="224" spans="13:14">
      <c r="M224" s="661">
        <v>288930</v>
      </c>
      <c r="N224" s="661"/>
    </row>
    <row r="225" spans="13:14">
      <c r="M225" s="661">
        <v>288940</v>
      </c>
      <c r="N225" s="661"/>
    </row>
    <row r="226" spans="13:14">
      <c r="M226" s="661">
        <v>288950</v>
      </c>
      <c r="N226" s="661"/>
    </row>
    <row r="227" spans="13:14">
      <c r="M227" s="661">
        <v>288960</v>
      </c>
      <c r="N227" s="661"/>
    </row>
    <row r="228" spans="13:14">
      <c r="M228" s="661">
        <v>288970</v>
      </c>
      <c r="N228" s="661"/>
    </row>
    <row r="229" spans="13:14">
      <c r="M229" s="661">
        <v>288980</v>
      </c>
      <c r="N229" s="661"/>
    </row>
    <row r="230" spans="13:14">
      <c r="M230" s="661">
        <v>288990</v>
      </c>
      <c r="N230" s="661"/>
    </row>
    <row r="231" spans="13:14">
      <c r="M231" s="661">
        <v>289000</v>
      </c>
      <c r="N231" s="661"/>
    </row>
    <row r="232" spans="13:14">
      <c r="M232" s="661">
        <v>289010</v>
      </c>
      <c r="N232" s="661"/>
    </row>
    <row r="233" spans="13:14">
      <c r="M233" s="661">
        <v>289020</v>
      </c>
      <c r="N233" s="661"/>
    </row>
    <row r="234" spans="13:14">
      <c r="M234" s="661">
        <v>289027.12</v>
      </c>
      <c r="N234" s="661"/>
    </row>
    <row r="235" spans="13:14">
      <c r="M235" s="661">
        <v>289028.39</v>
      </c>
      <c r="N235" s="661"/>
    </row>
    <row r="236" spans="13:14">
      <c r="M236" s="661">
        <v>289030</v>
      </c>
      <c r="N236" s="661"/>
    </row>
    <row r="237" spans="13:14">
      <c r="M237" s="661">
        <v>289040</v>
      </c>
      <c r="N237" s="661"/>
    </row>
    <row r="238" spans="13:14">
      <c r="M238" s="661">
        <v>289050</v>
      </c>
      <c r="N238" s="661"/>
    </row>
    <row r="239" spans="13:14">
      <c r="M239" s="661">
        <v>289060</v>
      </c>
      <c r="N239" s="661"/>
    </row>
    <row r="240" spans="13:14">
      <c r="M240" s="661">
        <v>289070</v>
      </c>
      <c r="N240" s="661"/>
    </row>
    <row r="241" spans="13:14">
      <c r="M241" s="661">
        <v>289080</v>
      </c>
      <c r="N241" s="661"/>
    </row>
    <row r="242" spans="13:14">
      <c r="M242" s="661">
        <v>289090</v>
      </c>
      <c r="N242" s="661"/>
    </row>
    <row r="243" spans="13:14">
      <c r="M243" s="661">
        <v>289092.12</v>
      </c>
      <c r="N243" s="661"/>
    </row>
    <row r="244" spans="13:14">
      <c r="M244" s="661">
        <v>289100</v>
      </c>
      <c r="N244" s="661"/>
    </row>
    <row r="245" spans="13:14">
      <c r="M245" s="661">
        <v>289110</v>
      </c>
      <c r="N245" s="661"/>
    </row>
    <row r="246" spans="13:14">
      <c r="M246" s="661">
        <v>289120</v>
      </c>
      <c r="N246" s="661"/>
    </row>
    <row r="247" spans="13:14">
      <c r="M247" s="661">
        <v>289130</v>
      </c>
      <c r="N247" s="661"/>
    </row>
    <row r="248" spans="13:14">
      <c r="M248" s="661">
        <v>289140</v>
      </c>
      <c r="N248" s="661"/>
    </row>
    <row r="249" spans="13:14">
      <c r="M249" s="661">
        <v>289150</v>
      </c>
      <c r="N249" s="661"/>
    </row>
    <row r="250" spans="13:14">
      <c r="M250" s="661">
        <v>289160</v>
      </c>
      <c r="N250" s="661"/>
    </row>
    <row r="251" spans="13:14">
      <c r="M251" s="661">
        <v>289170</v>
      </c>
      <c r="N251" s="661"/>
    </row>
    <row r="252" spans="13:14">
      <c r="M252" s="661">
        <v>289180</v>
      </c>
      <c r="N252" s="661"/>
    </row>
    <row r="253" spans="13:14">
      <c r="M253" s="661">
        <v>289190</v>
      </c>
      <c r="N253" s="661"/>
    </row>
    <row r="254" spans="13:14">
      <c r="M254" s="661">
        <v>289200</v>
      </c>
      <c r="N254" s="661"/>
    </row>
    <row r="255" spans="13:14">
      <c r="M255" s="661">
        <v>289210</v>
      </c>
      <c r="N255" s="661"/>
    </row>
    <row r="256" spans="13:14">
      <c r="M256" s="661">
        <v>289220</v>
      </c>
      <c r="N256" s="661"/>
    </row>
    <row r="257" spans="13:14">
      <c r="M257" s="661">
        <v>289230</v>
      </c>
      <c r="N257" s="661"/>
    </row>
    <row r="258" spans="13:14">
      <c r="M258" s="661">
        <v>289240</v>
      </c>
      <c r="N258" s="661"/>
    </row>
    <row r="259" spans="13:14">
      <c r="M259" s="661">
        <v>289250</v>
      </c>
      <c r="N259" s="661"/>
    </row>
    <row r="260" spans="13:14">
      <c r="M260" s="661">
        <v>289260</v>
      </c>
      <c r="N260" s="661"/>
    </row>
    <row r="261" spans="13:14">
      <c r="M261" s="661">
        <v>289270</v>
      </c>
      <c r="N261" s="661"/>
    </row>
    <row r="262" spans="13:14">
      <c r="M262" s="661">
        <v>289280</v>
      </c>
      <c r="N262" s="661"/>
    </row>
    <row r="263" spans="13:14">
      <c r="M263" s="661">
        <v>289290</v>
      </c>
      <c r="N263" s="661"/>
    </row>
    <row r="264" spans="13:14">
      <c r="M264" s="661">
        <v>289300</v>
      </c>
      <c r="N264" s="661"/>
    </row>
    <row r="265" spans="13:14">
      <c r="M265" s="661">
        <v>289303.06</v>
      </c>
      <c r="N265" s="661"/>
    </row>
    <row r="266" spans="13:14">
      <c r="M266" s="661">
        <v>289310</v>
      </c>
      <c r="N266" s="661"/>
    </row>
    <row r="267" spans="13:14">
      <c r="M267" s="661">
        <v>289320</v>
      </c>
      <c r="N267" s="661"/>
    </row>
    <row r="268" spans="13:14">
      <c r="M268" s="661">
        <v>289330</v>
      </c>
      <c r="N268" s="661"/>
    </row>
    <row r="269" spans="13:14">
      <c r="M269" s="661">
        <v>289340</v>
      </c>
      <c r="N269" s="661"/>
    </row>
    <row r="270" spans="13:14">
      <c r="M270" s="661">
        <v>289350</v>
      </c>
      <c r="N270" s="661"/>
    </row>
    <row r="271" spans="13:14">
      <c r="M271" s="661">
        <v>289358.06</v>
      </c>
      <c r="N271" s="661"/>
    </row>
    <row r="272" spans="13:14">
      <c r="M272" s="661">
        <v>289360</v>
      </c>
      <c r="N272" s="661"/>
    </row>
    <row r="273" spans="13:14">
      <c r="M273" s="661">
        <v>289370</v>
      </c>
      <c r="N273" s="661"/>
    </row>
    <row r="274" spans="13:14">
      <c r="M274" s="661">
        <v>289380</v>
      </c>
      <c r="N274" s="661"/>
    </row>
    <row r="275" spans="13:14">
      <c r="M275" s="661">
        <v>289390</v>
      </c>
      <c r="N275" s="661"/>
    </row>
    <row r="276" spans="13:14">
      <c r="M276" s="661">
        <v>289400</v>
      </c>
      <c r="N276" s="661"/>
    </row>
    <row r="277" spans="13:14">
      <c r="M277" s="661">
        <v>289410</v>
      </c>
      <c r="N277" s="661"/>
    </row>
    <row r="278" spans="13:14">
      <c r="M278" s="661">
        <v>289420</v>
      </c>
      <c r="N278" s="661"/>
    </row>
    <row r="279" spans="13:14">
      <c r="M279" s="661">
        <v>289430</v>
      </c>
      <c r="N279" s="661"/>
    </row>
    <row r="280" spans="13:14">
      <c r="M280" s="661">
        <v>289440</v>
      </c>
      <c r="N280" s="661"/>
    </row>
    <row r="281" spans="13:14">
      <c r="M281" s="661">
        <v>289450</v>
      </c>
      <c r="N281" s="661"/>
    </row>
    <row r="282" spans="13:14">
      <c r="M282" s="661">
        <v>289452.34999999998</v>
      </c>
      <c r="N282" s="661"/>
    </row>
    <row r="283" spans="13:14">
      <c r="M283" s="661">
        <v>289460</v>
      </c>
      <c r="N283" s="661"/>
    </row>
    <row r="284" spans="13:14">
      <c r="M284" s="661">
        <v>289470</v>
      </c>
      <c r="N284" s="661"/>
    </row>
    <row r="285" spans="13:14">
      <c r="M285" s="661">
        <v>289480</v>
      </c>
      <c r="N285" s="661"/>
    </row>
    <row r="286" spans="13:14">
      <c r="M286" s="661">
        <v>289490</v>
      </c>
      <c r="N286" s="661"/>
    </row>
    <row r="287" spans="13:14">
      <c r="M287" s="661">
        <v>289500</v>
      </c>
      <c r="N287" s="661"/>
    </row>
    <row r="288" spans="13:14">
      <c r="M288" s="661">
        <v>289507.34999999998</v>
      </c>
      <c r="N288" s="661"/>
    </row>
    <row r="289" spans="13:14">
      <c r="M289" s="661">
        <v>289510</v>
      </c>
      <c r="N289" s="661"/>
    </row>
    <row r="290" spans="13:14">
      <c r="M290" s="661">
        <v>289520</v>
      </c>
      <c r="N290" s="661"/>
    </row>
    <row r="291" spans="13:14">
      <c r="M291" s="661">
        <v>289521.36</v>
      </c>
      <c r="N291" s="661"/>
    </row>
    <row r="292" spans="13:14">
      <c r="M292" s="661">
        <v>289530</v>
      </c>
      <c r="N292" s="661"/>
    </row>
    <row r="293" spans="13:14">
      <c r="M293" s="661">
        <v>289540</v>
      </c>
      <c r="N293" s="661"/>
    </row>
    <row r="294" spans="13:14">
      <c r="M294" s="661">
        <v>289550</v>
      </c>
      <c r="N294" s="661"/>
    </row>
    <row r="295" spans="13:14">
      <c r="M295" s="661">
        <v>289560</v>
      </c>
      <c r="N295" s="661"/>
    </row>
    <row r="296" spans="13:14">
      <c r="M296" s="661">
        <v>289570</v>
      </c>
      <c r="N296" s="661"/>
    </row>
    <row r="297" spans="13:14">
      <c r="M297" s="661">
        <v>289580</v>
      </c>
      <c r="N297" s="661"/>
    </row>
    <row r="298" spans="13:14">
      <c r="M298" s="661">
        <v>289586.36</v>
      </c>
      <c r="N298" s="661"/>
    </row>
    <row r="299" spans="13:14">
      <c r="M299" s="661">
        <v>289590</v>
      </c>
      <c r="N299" s="661"/>
    </row>
    <row r="300" spans="13:14">
      <c r="M300" s="661">
        <v>289600</v>
      </c>
      <c r="N300" s="661"/>
    </row>
    <row r="301" spans="13:14">
      <c r="M301" s="661">
        <v>289610</v>
      </c>
      <c r="N301" s="661"/>
    </row>
    <row r="302" spans="13:14">
      <c r="M302" s="661">
        <v>289620</v>
      </c>
      <c r="N302" s="661"/>
    </row>
    <row r="303" spans="13:14">
      <c r="M303" s="661">
        <v>289630</v>
      </c>
      <c r="N303" s="661"/>
    </row>
    <row r="304" spans="13:14">
      <c r="M304" s="661">
        <v>289640</v>
      </c>
      <c r="N304" s="661"/>
    </row>
    <row r="305" spans="13:14">
      <c r="M305" s="661">
        <v>289650</v>
      </c>
      <c r="N305" s="661"/>
    </row>
    <row r="306" spans="13:14">
      <c r="M306" s="661">
        <v>289660</v>
      </c>
      <c r="N306" s="661"/>
    </row>
    <row r="307" spans="13:14">
      <c r="M307" s="661">
        <v>289670</v>
      </c>
      <c r="N307" s="661"/>
    </row>
    <row r="308" spans="13:14">
      <c r="M308" s="661">
        <v>289680</v>
      </c>
      <c r="N308" s="661"/>
    </row>
    <row r="309" spans="13:14">
      <c r="M309" s="661">
        <v>289690</v>
      </c>
      <c r="N309" s="661"/>
    </row>
    <row r="310" spans="13:14">
      <c r="M310" s="661">
        <v>289700</v>
      </c>
      <c r="N310" s="661"/>
    </row>
    <row r="311" spans="13:14">
      <c r="M311" s="661">
        <v>289710</v>
      </c>
      <c r="N311" s="661"/>
    </row>
    <row r="312" spans="13:14">
      <c r="M312" s="661">
        <v>289720</v>
      </c>
      <c r="N312" s="661"/>
    </row>
    <row r="313" spans="13:14">
      <c r="M313" s="661">
        <v>289730</v>
      </c>
      <c r="N313" s="661"/>
    </row>
    <row r="314" spans="13:14">
      <c r="M314" s="661">
        <v>289740</v>
      </c>
      <c r="N314" s="661"/>
    </row>
    <row r="315" spans="13:14">
      <c r="M315" s="661">
        <v>289741.65000000002</v>
      </c>
      <c r="N315" s="661"/>
    </row>
    <row r="316" spans="13:14">
      <c r="M316" s="661">
        <v>289750</v>
      </c>
      <c r="N316" s="661"/>
    </row>
    <row r="317" spans="13:14">
      <c r="M317" s="661">
        <v>289760</v>
      </c>
      <c r="N317" s="661"/>
    </row>
    <row r="318" spans="13:14">
      <c r="M318" s="661">
        <v>289770</v>
      </c>
      <c r="N318" s="661"/>
    </row>
    <row r="319" spans="13:14">
      <c r="M319" s="661">
        <v>289780</v>
      </c>
      <c r="N319" s="661"/>
    </row>
    <row r="320" spans="13:14">
      <c r="M320" s="661">
        <v>289790</v>
      </c>
      <c r="N320" s="661"/>
    </row>
    <row r="321" spans="13:14">
      <c r="M321" s="661">
        <v>289800</v>
      </c>
      <c r="N321" s="661"/>
    </row>
    <row r="322" spans="13:14">
      <c r="M322" s="661">
        <v>289810</v>
      </c>
      <c r="N322" s="661"/>
    </row>
    <row r="323" spans="13:14">
      <c r="M323" s="661">
        <v>289813.69</v>
      </c>
      <c r="N323" s="661"/>
    </row>
    <row r="324" spans="13:14">
      <c r="M324" s="661">
        <v>289820</v>
      </c>
      <c r="N324" s="661"/>
    </row>
    <row r="325" spans="13:14">
      <c r="M325" s="661">
        <v>289830</v>
      </c>
      <c r="N325" s="661"/>
    </row>
    <row r="326" spans="13:14">
      <c r="M326" s="661">
        <v>289840</v>
      </c>
      <c r="N326" s="661"/>
    </row>
    <row r="327" spans="13:14">
      <c r="M327" s="661">
        <v>289850</v>
      </c>
      <c r="N327" s="661"/>
    </row>
    <row r="328" spans="13:14">
      <c r="M328" s="661">
        <v>289850.44</v>
      </c>
      <c r="N328" s="661"/>
    </row>
    <row r="329" spans="13:14">
      <c r="M329" s="661">
        <v>289860</v>
      </c>
      <c r="N329" s="661"/>
    </row>
    <row r="330" spans="13:14">
      <c r="M330" s="661">
        <v>289870</v>
      </c>
      <c r="N330" s="661"/>
    </row>
    <row r="331" spans="13:14">
      <c r="M331" s="661">
        <v>289878.69</v>
      </c>
      <c r="N331" s="661"/>
    </row>
    <row r="332" spans="13:14">
      <c r="M332" s="661">
        <v>289880</v>
      </c>
      <c r="N332" s="661"/>
    </row>
    <row r="333" spans="13:14">
      <c r="M333" s="661">
        <v>289890</v>
      </c>
      <c r="N333" s="661"/>
    </row>
    <row r="334" spans="13:14">
      <c r="M334" s="661">
        <v>289900</v>
      </c>
      <c r="N334" s="661"/>
    </row>
    <row r="335" spans="13:14">
      <c r="M335" s="661">
        <v>289910</v>
      </c>
      <c r="N335" s="661"/>
    </row>
    <row r="336" spans="13:14">
      <c r="M336" s="661">
        <v>289920</v>
      </c>
      <c r="N336" s="661"/>
    </row>
    <row r="337" spans="13:14">
      <c r="M337" s="661">
        <v>289930</v>
      </c>
      <c r="N337" s="661"/>
    </row>
    <row r="338" spans="13:14">
      <c r="M338" s="661">
        <v>289940</v>
      </c>
      <c r="N338" s="661"/>
    </row>
    <row r="339" spans="13:14">
      <c r="M339" s="661">
        <v>289941.65000000002</v>
      </c>
      <c r="N339" s="661"/>
    </row>
    <row r="340" spans="13:14">
      <c r="M340" s="661">
        <v>289945.08</v>
      </c>
      <c r="N340" s="661"/>
    </row>
    <row r="341" spans="13:14">
      <c r="M341" s="661">
        <v>289950</v>
      </c>
      <c r="N341" s="661"/>
    </row>
    <row r="342" spans="13:14">
      <c r="M342" s="661">
        <v>289960</v>
      </c>
      <c r="N342" s="661"/>
    </row>
    <row r="343" spans="13:14">
      <c r="M343" s="661">
        <v>289970</v>
      </c>
      <c r="N343" s="661"/>
    </row>
    <row r="344" spans="13:14">
      <c r="M344" s="661">
        <v>289980</v>
      </c>
      <c r="N344" s="661"/>
    </row>
    <row r="345" spans="13:14">
      <c r="M345" s="661">
        <v>289990</v>
      </c>
      <c r="N345" s="661"/>
    </row>
    <row r="346" spans="13:14">
      <c r="M346" s="661">
        <v>290000</v>
      </c>
      <c r="N346" s="661"/>
    </row>
    <row r="347" spans="13:14">
      <c r="M347" s="661">
        <v>290010</v>
      </c>
      <c r="N347" s="661"/>
    </row>
    <row r="348" spans="13:14">
      <c r="M348" s="661">
        <v>290010.08</v>
      </c>
      <c r="N348" s="661"/>
    </row>
    <row r="349" spans="13:14">
      <c r="M349" s="661">
        <v>290020</v>
      </c>
      <c r="N349" s="661"/>
    </row>
    <row r="350" spans="13:14">
      <c r="M350" s="661">
        <v>290030</v>
      </c>
      <c r="N350" s="661"/>
    </row>
    <row r="351" spans="13:14">
      <c r="M351" s="661">
        <v>290040</v>
      </c>
      <c r="N351" s="661"/>
    </row>
    <row r="352" spans="13:14">
      <c r="M352" s="661">
        <v>290050</v>
      </c>
      <c r="N352" s="661"/>
    </row>
    <row r="353" spans="13:14">
      <c r="M353" s="661">
        <v>290060</v>
      </c>
      <c r="N353" s="661"/>
    </row>
    <row r="354" spans="13:14">
      <c r="M354" s="661">
        <v>290070</v>
      </c>
      <c r="N354" s="661"/>
    </row>
    <row r="355" spans="13:14">
      <c r="M355" s="661">
        <v>290080</v>
      </c>
      <c r="N355" s="661"/>
    </row>
    <row r="356" spans="13:14">
      <c r="M356" s="661">
        <v>290090</v>
      </c>
      <c r="N356" s="661"/>
    </row>
    <row r="357" spans="13:14">
      <c r="M357" s="661">
        <v>290100</v>
      </c>
      <c r="N357" s="661"/>
    </row>
    <row r="358" spans="13:14">
      <c r="M358" s="661">
        <v>290110</v>
      </c>
      <c r="N358" s="661"/>
    </row>
    <row r="359" spans="13:14">
      <c r="M359" s="661">
        <v>290120</v>
      </c>
      <c r="N359" s="661"/>
    </row>
    <row r="360" spans="13:14">
      <c r="M360" s="661">
        <v>290130</v>
      </c>
      <c r="N360" s="661"/>
    </row>
    <row r="361" spans="13:14">
      <c r="M361" s="661">
        <v>290140</v>
      </c>
      <c r="N361" s="661"/>
    </row>
    <row r="362" spans="13:14">
      <c r="M362" s="661">
        <v>290150</v>
      </c>
      <c r="N362" s="661"/>
    </row>
    <row r="363" spans="13:14">
      <c r="M363" s="661">
        <v>290154.96999999997</v>
      </c>
      <c r="N363" s="661"/>
    </row>
    <row r="364" spans="13:14">
      <c r="M364" s="661">
        <v>290160</v>
      </c>
      <c r="N364" s="661"/>
    </row>
    <row r="365" spans="13:14">
      <c r="M365" s="661">
        <v>290170</v>
      </c>
      <c r="N365" s="661"/>
    </row>
    <row r="366" spans="13:14">
      <c r="M366" s="661">
        <v>290180</v>
      </c>
      <c r="N366" s="661"/>
    </row>
    <row r="367" spans="13:14">
      <c r="M367" s="661">
        <v>290190</v>
      </c>
      <c r="N367" s="661"/>
    </row>
    <row r="368" spans="13:14">
      <c r="M368" s="661">
        <v>290200</v>
      </c>
      <c r="N368" s="661"/>
    </row>
    <row r="369" spans="13:14">
      <c r="M369" s="661">
        <v>290210</v>
      </c>
      <c r="N369" s="661"/>
    </row>
    <row r="370" spans="13:14">
      <c r="M370" s="661">
        <v>290219.96999999997</v>
      </c>
      <c r="N370" s="661"/>
    </row>
    <row r="371" spans="13:14">
      <c r="M371" s="661">
        <v>290220</v>
      </c>
      <c r="N371" s="661"/>
    </row>
    <row r="372" spans="13:14">
      <c r="M372" s="661">
        <v>290230</v>
      </c>
      <c r="N372" s="661"/>
    </row>
    <row r="373" spans="13:14">
      <c r="M373" s="661">
        <v>290240</v>
      </c>
      <c r="N373" s="661"/>
    </row>
    <row r="374" spans="13:14">
      <c r="M374" s="661">
        <v>290250</v>
      </c>
      <c r="N374" s="661"/>
    </row>
    <row r="375" spans="13:14">
      <c r="M375" s="661">
        <v>290260</v>
      </c>
      <c r="N375" s="661"/>
    </row>
    <row r="376" spans="13:14">
      <c r="M376" s="661">
        <v>290270</v>
      </c>
      <c r="N376" s="661"/>
    </row>
    <row r="377" spans="13:14">
      <c r="M377" s="661">
        <v>290280</v>
      </c>
      <c r="N377" s="661"/>
    </row>
    <row r="378" spans="13:14">
      <c r="M378" s="661">
        <v>290288</v>
      </c>
      <c r="N378" s="661"/>
    </row>
    <row r="379" spans="13:14">
      <c r="M379" s="661">
        <v>290290</v>
      </c>
      <c r="N379" s="661"/>
    </row>
    <row r="380" spans="13:14">
      <c r="M380" s="661">
        <v>290300</v>
      </c>
      <c r="N380" s="661"/>
    </row>
    <row r="381" spans="13:14">
      <c r="M381" s="661">
        <v>290310</v>
      </c>
      <c r="N381" s="661"/>
    </row>
    <row r="382" spans="13:14">
      <c r="M382" s="661">
        <v>290320</v>
      </c>
      <c r="N382" s="661"/>
    </row>
    <row r="383" spans="13:14">
      <c r="M383" s="661">
        <v>290330</v>
      </c>
      <c r="N383" s="661"/>
    </row>
    <row r="384" spans="13:14">
      <c r="M384" s="661">
        <v>290340</v>
      </c>
      <c r="N384" s="661"/>
    </row>
    <row r="385" spans="13:14">
      <c r="M385" s="661">
        <v>290350</v>
      </c>
      <c r="N385" s="661"/>
    </row>
    <row r="386" spans="13:14">
      <c r="M386" s="661">
        <v>290360</v>
      </c>
      <c r="N386" s="661"/>
    </row>
    <row r="387" spans="13:14">
      <c r="M387" s="661">
        <v>290368</v>
      </c>
      <c r="N387" s="661"/>
    </row>
    <row r="388" spans="13:14">
      <c r="M388" s="661">
        <v>290370</v>
      </c>
      <c r="N388" s="661"/>
    </row>
    <row r="389" spans="13:14">
      <c r="M389" s="661">
        <v>290380</v>
      </c>
      <c r="N389" s="661"/>
    </row>
    <row r="390" spans="13:14">
      <c r="M390" s="661">
        <v>290390</v>
      </c>
      <c r="N390" s="661"/>
    </row>
    <row r="391" spans="13:14">
      <c r="M391" s="661">
        <v>290400</v>
      </c>
      <c r="N391" s="661"/>
    </row>
    <row r="392" spans="13:14">
      <c r="M392" s="661">
        <v>290410</v>
      </c>
      <c r="N392" s="661"/>
    </row>
    <row r="393" spans="13:14">
      <c r="M393" s="661">
        <v>290420</v>
      </c>
      <c r="N393" s="661"/>
    </row>
    <row r="394" spans="13:14">
      <c r="M394" s="661">
        <v>290430</v>
      </c>
      <c r="N394" s="661"/>
    </row>
    <row r="395" spans="13:14">
      <c r="M395" s="661">
        <v>290440</v>
      </c>
      <c r="N395" s="661"/>
    </row>
    <row r="396" spans="13:14">
      <c r="M396" s="661">
        <v>290450</v>
      </c>
      <c r="N396" s="661"/>
    </row>
    <row r="397" spans="13:14">
      <c r="M397" s="661">
        <v>290460</v>
      </c>
      <c r="N397" s="661"/>
    </row>
    <row r="398" spans="13:14">
      <c r="M398" s="661">
        <v>290470</v>
      </c>
      <c r="N398" s="661"/>
    </row>
    <row r="399" spans="13:14">
      <c r="M399" s="661">
        <v>290480</v>
      </c>
      <c r="N399" s="661"/>
    </row>
    <row r="400" spans="13:14">
      <c r="M400" s="661">
        <v>290490</v>
      </c>
      <c r="N400" s="661"/>
    </row>
    <row r="401" spans="13:14">
      <c r="M401" s="661">
        <v>290500</v>
      </c>
      <c r="N401" s="661"/>
    </row>
    <row r="402" spans="13:14">
      <c r="M402" s="661">
        <v>290510</v>
      </c>
      <c r="N402" s="661"/>
    </row>
    <row r="403" spans="13:14">
      <c r="M403" s="661">
        <v>290520</v>
      </c>
      <c r="N403" s="661"/>
    </row>
    <row r="404" spans="13:14">
      <c r="M404" s="661">
        <v>290530</v>
      </c>
      <c r="N404" s="661"/>
    </row>
    <row r="405" spans="13:14">
      <c r="M405" s="661">
        <v>290540</v>
      </c>
      <c r="N405" s="661"/>
    </row>
    <row r="406" spans="13:14">
      <c r="M406" s="661">
        <v>290550</v>
      </c>
      <c r="N406" s="661"/>
    </row>
    <row r="407" spans="13:14">
      <c r="M407" s="661">
        <v>290553.65000000002</v>
      </c>
      <c r="N407" s="661"/>
    </row>
    <row r="408" spans="13:14">
      <c r="M408" s="661">
        <v>290559.83</v>
      </c>
      <c r="N408" s="661"/>
    </row>
    <row r="409" spans="13:14">
      <c r="M409" s="661">
        <v>290560</v>
      </c>
      <c r="N409" s="661"/>
    </row>
    <row r="410" spans="13:14">
      <c r="M410" s="661">
        <v>290570</v>
      </c>
      <c r="N410" s="661"/>
    </row>
    <row r="411" spans="13:14">
      <c r="M411" s="661">
        <v>290580</v>
      </c>
      <c r="N411" s="661"/>
    </row>
    <row r="412" spans="13:14">
      <c r="M412" s="661">
        <v>290590</v>
      </c>
      <c r="N412" s="661"/>
    </row>
    <row r="413" spans="13:14">
      <c r="M413" s="661">
        <v>290600</v>
      </c>
      <c r="N413" s="661"/>
    </row>
    <row r="414" spans="13:14">
      <c r="M414" s="661">
        <v>290610</v>
      </c>
      <c r="N414" s="661"/>
    </row>
    <row r="415" spans="13:14">
      <c r="M415" s="661">
        <v>290613.46999999997</v>
      </c>
      <c r="N415" s="661"/>
    </row>
    <row r="416" spans="13:14">
      <c r="M416" s="661">
        <v>290620</v>
      </c>
      <c r="N416" s="661"/>
    </row>
    <row r="417" spans="13:14">
      <c r="M417" s="661">
        <v>290630</v>
      </c>
      <c r="N417" s="661"/>
    </row>
    <row r="418" spans="13:14">
      <c r="M418" s="661">
        <v>290639.83</v>
      </c>
      <c r="N418" s="661"/>
    </row>
    <row r="419" spans="13:14">
      <c r="M419" s="661">
        <v>290640</v>
      </c>
      <c r="N419" s="661"/>
    </row>
    <row r="420" spans="13:14">
      <c r="M420" s="661">
        <v>290645.84000000003</v>
      </c>
      <c r="N420" s="661"/>
    </row>
    <row r="421" spans="13:14">
      <c r="M421" s="661">
        <v>290650</v>
      </c>
      <c r="N421" s="661"/>
    </row>
    <row r="422" spans="13:14">
      <c r="M422" s="661">
        <v>290660</v>
      </c>
      <c r="N422" s="661"/>
    </row>
    <row r="423" spans="13:14">
      <c r="M423" s="661">
        <v>290670</v>
      </c>
      <c r="N423" s="661"/>
    </row>
    <row r="424" spans="13:14">
      <c r="M424" s="661">
        <v>290675.84000000003</v>
      </c>
      <c r="N424" s="661"/>
    </row>
    <row r="425" spans="13:14">
      <c r="M425" s="661">
        <v>290680</v>
      </c>
      <c r="N425" s="661"/>
    </row>
    <row r="426" spans="13:14">
      <c r="M426" s="661">
        <v>290690</v>
      </c>
      <c r="N426" s="661"/>
    </row>
    <row r="427" spans="13:14">
      <c r="M427" s="661">
        <v>290700</v>
      </c>
      <c r="N427" s="661"/>
    </row>
    <row r="428" spans="13:14">
      <c r="M428" s="661">
        <v>290703.65000000002</v>
      </c>
      <c r="N428" s="661"/>
    </row>
    <row r="429" spans="13:14">
      <c r="M429" s="661">
        <v>290710</v>
      </c>
      <c r="N429" s="661"/>
    </row>
    <row r="430" spans="13:14">
      <c r="M430" s="661">
        <v>290720</v>
      </c>
      <c r="N430" s="661"/>
    </row>
    <row r="431" spans="13:14">
      <c r="M431" s="661">
        <v>290730</v>
      </c>
      <c r="N431" s="661"/>
    </row>
    <row r="432" spans="13:14">
      <c r="M432" s="661">
        <v>290740</v>
      </c>
      <c r="N432" s="661"/>
    </row>
    <row r="433" spans="13:14">
      <c r="M433" s="661">
        <v>290748.89</v>
      </c>
      <c r="N433" s="661"/>
    </row>
    <row r="434" spans="13:14">
      <c r="M434" s="661">
        <v>290750</v>
      </c>
      <c r="N434" s="661"/>
    </row>
    <row r="435" spans="13:14">
      <c r="M435" s="661">
        <v>290760</v>
      </c>
      <c r="N435" s="661"/>
    </row>
    <row r="436" spans="13:14">
      <c r="M436" s="661">
        <v>290770</v>
      </c>
      <c r="N436" s="661"/>
    </row>
    <row r="437" spans="13:14">
      <c r="M437" s="661">
        <v>290780</v>
      </c>
      <c r="N437" s="661"/>
    </row>
    <row r="438" spans="13:14">
      <c r="M438" s="661">
        <v>290790</v>
      </c>
      <c r="N438" s="661"/>
    </row>
    <row r="439" spans="13:14">
      <c r="M439" s="661">
        <v>290800</v>
      </c>
      <c r="N439" s="661"/>
    </row>
    <row r="440" spans="13:14">
      <c r="M440" s="661">
        <v>290801.57</v>
      </c>
      <c r="N440" s="661"/>
    </row>
    <row r="441" spans="13:14">
      <c r="M441" s="661">
        <v>290810</v>
      </c>
      <c r="N441" s="661"/>
    </row>
    <row r="442" spans="13:14">
      <c r="M442" s="661">
        <v>290820</v>
      </c>
      <c r="N442" s="661"/>
    </row>
    <row r="443" spans="13:14">
      <c r="M443" s="661">
        <v>290830</v>
      </c>
      <c r="N443" s="661"/>
    </row>
    <row r="444" spans="13:14">
      <c r="M444" s="661">
        <v>290840</v>
      </c>
      <c r="N444" s="661"/>
    </row>
    <row r="445" spans="13:14">
      <c r="M445" s="661">
        <v>290850</v>
      </c>
      <c r="N445" s="661"/>
    </row>
    <row r="446" spans="13:14">
      <c r="M446" s="661">
        <v>290860</v>
      </c>
      <c r="N446" s="661"/>
    </row>
    <row r="447" spans="13:14">
      <c r="M447" s="661">
        <v>290870</v>
      </c>
      <c r="N447" s="661"/>
    </row>
    <row r="448" spans="13:14">
      <c r="M448" s="661">
        <v>290880</v>
      </c>
      <c r="N448" s="661"/>
    </row>
    <row r="449" spans="13:14">
      <c r="M449" s="661">
        <v>290890</v>
      </c>
      <c r="N449" s="661"/>
    </row>
    <row r="450" spans="13:14">
      <c r="M450" s="661">
        <v>290900</v>
      </c>
      <c r="N450" s="661"/>
    </row>
    <row r="451" spans="13:14">
      <c r="M451" s="661">
        <v>290910</v>
      </c>
      <c r="N451" s="661"/>
    </row>
    <row r="452" spans="13:14">
      <c r="M452" s="661">
        <v>290920</v>
      </c>
      <c r="N452" s="661"/>
    </row>
    <row r="453" spans="13:14">
      <c r="M453" s="661">
        <v>290930</v>
      </c>
      <c r="N453" s="661"/>
    </row>
    <row r="454" spans="13:14">
      <c r="M454" s="661">
        <v>290935.03999999998</v>
      </c>
      <c r="N454" s="661"/>
    </row>
    <row r="455" spans="13:14">
      <c r="M455" s="661">
        <v>290940</v>
      </c>
      <c r="N455" s="661"/>
    </row>
    <row r="456" spans="13:14">
      <c r="M456" s="661">
        <v>290948.89</v>
      </c>
      <c r="N456" s="661"/>
    </row>
    <row r="457" spans="13:14">
      <c r="M457" s="661">
        <v>290950</v>
      </c>
      <c r="N457" s="661"/>
    </row>
    <row r="458" spans="13:14">
      <c r="M458" s="661">
        <v>290960</v>
      </c>
      <c r="N458" s="661"/>
    </row>
    <row r="459" spans="13:14">
      <c r="M459" s="661">
        <v>290965.03999999998</v>
      </c>
      <c r="N459" s="661"/>
    </row>
    <row r="460" spans="13:14">
      <c r="M460" s="661">
        <v>290970</v>
      </c>
      <c r="N460" s="661"/>
    </row>
    <row r="461" spans="13:14">
      <c r="M461" s="661">
        <v>290980</v>
      </c>
      <c r="N461" s="661"/>
    </row>
    <row r="462" spans="13:14">
      <c r="M462" s="661">
        <v>290990</v>
      </c>
      <c r="N462" s="661"/>
    </row>
    <row r="463" spans="13:14">
      <c r="M463" s="661">
        <v>291000</v>
      </c>
      <c r="N463" s="661"/>
    </row>
    <row r="464" spans="13:14">
      <c r="M464" s="661">
        <v>291010</v>
      </c>
      <c r="N464" s="661"/>
    </row>
    <row r="465" spans="13:14">
      <c r="M465" s="661">
        <v>291020</v>
      </c>
      <c r="N465" s="661"/>
    </row>
    <row r="466" spans="13:14">
      <c r="M466" s="661">
        <v>291030</v>
      </c>
      <c r="N466" s="661"/>
    </row>
    <row r="467" spans="13:14">
      <c r="M467" s="661">
        <v>291040</v>
      </c>
      <c r="N467" s="661"/>
    </row>
    <row r="468" spans="13:14">
      <c r="M468" s="661">
        <v>291050</v>
      </c>
      <c r="N468" s="661"/>
    </row>
    <row r="469" spans="13:14">
      <c r="M469" s="661">
        <v>291060</v>
      </c>
      <c r="N469" s="661"/>
    </row>
    <row r="470" spans="13:14">
      <c r="M470" s="661">
        <v>291070</v>
      </c>
      <c r="N470" s="661"/>
    </row>
    <row r="471" spans="13:14">
      <c r="M471" s="661">
        <v>291080</v>
      </c>
      <c r="N471" s="661"/>
    </row>
    <row r="472" spans="13:14">
      <c r="M472" s="661">
        <v>291090</v>
      </c>
      <c r="N472" s="661"/>
    </row>
    <row r="473" spans="13:14">
      <c r="M473" s="661">
        <v>291100</v>
      </c>
      <c r="N473" s="661"/>
    </row>
    <row r="474" spans="13:14">
      <c r="M474" s="661">
        <v>291110</v>
      </c>
      <c r="N474" s="661"/>
    </row>
    <row r="475" spans="13:14">
      <c r="M475" s="661">
        <v>291120</v>
      </c>
      <c r="N475" s="661"/>
    </row>
    <row r="476" spans="13:14">
      <c r="M476" s="661">
        <v>291130</v>
      </c>
      <c r="N476" s="661"/>
    </row>
    <row r="477" spans="13:14">
      <c r="M477" s="661">
        <v>291140</v>
      </c>
      <c r="N477" s="661"/>
    </row>
    <row r="478" spans="13:14">
      <c r="M478" s="661">
        <v>291150</v>
      </c>
      <c r="N478" s="661"/>
    </row>
    <row r="479" spans="13:14">
      <c r="M479" s="661">
        <v>291160</v>
      </c>
      <c r="N479" s="661"/>
    </row>
    <row r="480" spans="13:14">
      <c r="M480" s="661">
        <v>291170</v>
      </c>
      <c r="N480" s="661"/>
    </row>
    <row r="481" spans="13:14">
      <c r="M481" s="661">
        <v>291180</v>
      </c>
      <c r="N481" s="661"/>
    </row>
    <row r="482" spans="13:14">
      <c r="M482" s="661">
        <v>291190</v>
      </c>
      <c r="N482" s="661"/>
    </row>
    <row r="483" spans="13:14">
      <c r="M483" s="661">
        <v>291200</v>
      </c>
      <c r="N483" s="661"/>
    </row>
    <row r="484" spans="13:14">
      <c r="M484" s="661">
        <v>291210</v>
      </c>
      <c r="N484" s="661"/>
    </row>
    <row r="485" spans="13:14">
      <c r="M485" s="661">
        <v>291220</v>
      </c>
      <c r="N485" s="661"/>
    </row>
    <row r="486" spans="13:14">
      <c r="M486" s="661">
        <v>291230</v>
      </c>
      <c r="N486" s="661"/>
    </row>
    <row r="487" spans="13:14">
      <c r="M487" s="661">
        <v>291240</v>
      </c>
      <c r="N487" s="661"/>
    </row>
    <row r="488" spans="13:14">
      <c r="M488" s="661">
        <v>291250</v>
      </c>
      <c r="N488" s="661"/>
    </row>
    <row r="489" spans="13:14">
      <c r="M489" s="661">
        <v>291260</v>
      </c>
      <c r="N489" s="661"/>
    </row>
    <row r="490" spans="13:14">
      <c r="M490" s="661">
        <v>291270</v>
      </c>
      <c r="N490" s="661"/>
    </row>
    <row r="491" spans="13:14">
      <c r="M491" s="661">
        <v>291280</v>
      </c>
      <c r="N491" s="661"/>
    </row>
    <row r="492" spans="13:14">
      <c r="M492" s="661">
        <v>291290</v>
      </c>
      <c r="N492" s="661"/>
    </row>
    <row r="493" spans="13:14">
      <c r="M493" s="661">
        <v>291296.48</v>
      </c>
      <c r="N493" s="661"/>
    </row>
    <row r="494" spans="13:14">
      <c r="M494" s="661">
        <v>291300</v>
      </c>
      <c r="N494" s="661"/>
    </row>
    <row r="495" spans="13:14">
      <c r="M495" s="661">
        <v>291310</v>
      </c>
      <c r="N495" s="661"/>
    </row>
    <row r="496" spans="13:14">
      <c r="M496" s="661">
        <v>291320</v>
      </c>
      <c r="N496" s="661"/>
    </row>
    <row r="497" spans="13:14">
      <c r="M497" s="661">
        <v>291330</v>
      </c>
      <c r="N497" s="661"/>
    </row>
    <row r="498" spans="13:14">
      <c r="M498" s="661">
        <v>291336.48</v>
      </c>
      <c r="N498" s="661"/>
    </row>
    <row r="499" spans="13:14">
      <c r="M499" s="661">
        <v>291340</v>
      </c>
      <c r="N499" s="661"/>
    </row>
    <row r="500" spans="13:14">
      <c r="M500" s="661">
        <v>291350</v>
      </c>
      <c r="N500" s="661"/>
    </row>
    <row r="501" spans="13:14">
      <c r="M501" s="661">
        <v>291360</v>
      </c>
      <c r="N501" s="661"/>
    </row>
    <row r="502" spans="13:14">
      <c r="M502" s="661">
        <v>291370</v>
      </c>
      <c r="N502" s="661"/>
    </row>
    <row r="503" spans="13:14">
      <c r="M503" s="661">
        <v>291371.24</v>
      </c>
      <c r="N503" s="661"/>
    </row>
    <row r="504" spans="13:14">
      <c r="M504" s="661">
        <v>291380</v>
      </c>
      <c r="N504" s="661"/>
    </row>
    <row r="505" spans="13:14">
      <c r="M505" s="661">
        <v>291390</v>
      </c>
      <c r="N505" s="661"/>
    </row>
    <row r="506" spans="13:14">
      <c r="M506" s="661">
        <v>291400</v>
      </c>
      <c r="N506" s="661"/>
    </row>
    <row r="507" spans="13:14">
      <c r="M507" s="661">
        <v>291410</v>
      </c>
      <c r="N507" s="661"/>
    </row>
    <row r="508" spans="13:14">
      <c r="M508" s="661">
        <v>291411.24</v>
      </c>
      <c r="N508" s="661"/>
    </row>
    <row r="509" spans="13:14">
      <c r="M509" s="661">
        <v>291420</v>
      </c>
      <c r="N509" s="661"/>
    </row>
    <row r="510" spans="13:14">
      <c r="M510" s="661">
        <v>291430</v>
      </c>
      <c r="N510" s="661"/>
    </row>
    <row r="511" spans="13:14">
      <c r="M511" s="661">
        <v>291440</v>
      </c>
      <c r="N511" s="661"/>
    </row>
    <row r="512" spans="13:14">
      <c r="M512" s="661">
        <v>291450</v>
      </c>
      <c r="N512" s="661"/>
    </row>
    <row r="513" spans="13:14">
      <c r="M513" s="661">
        <v>291460</v>
      </c>
      <c r="N513" s="661"/>
    </row>
    <row r="514" spans="13:14">
      <c r="M514" s="661">
        <v>291470</v>
      </c>
      <c r="N514" s="661"/>
    </row>
    <row r="515" spans="13:14">
      <c r="M515" s="661">
        <v>291480</v>
      </c>
      <c r="N515" s="661"/>
    </row>
    <row r="516" spans="13:14">
      <c r="M516" s="661">
        <v>291490</v>
      </c>
      <c r="N516" s="661"/>
    </row>
    <row r="517" spans="13:14">
      <c r="M517" s="661">
        <v>291500</v>
      </c>
      <c r="N517" s="661"/>
    </row>
    <row r="518" spans="13:14">
      <c r="M518" s="661">
        <v>291510</v>
      </c>
      <c r="N518" s="661"/>
    </row>
    <row r="519" spans="13:14">
      <c r="M519" s="661">
        <v>291520</v>
      </c>
      <c r="N519" s="661"/>
    </row>
    <row r="520" spans="13:14">
      <c r="M520" s="661">
        <v>291530</v>
      </c>
      <c r="N520" s="661"/>
    </row>
    <row r="521" spans="13:14">
      <c r="M521" s="661">
        <v>291540</v>
      </c>
      <c r="N521" s="661"/>
    </row>
    <row r="522" spans="13:14">
      <c r="M522" s="661">
        <v>291550</v>
      </c>
      <c r="N522" s="661"/>
    </row>
    <row r="523" spans="13:14">
      <c r="M523" s="661">
        <v>291560</v>
      </c>
      <c r="N523" s="661"/>
    </row>
    <row r="524" spans="13:14">
      <c r="M524" s="661">
        <v>291563.61</v>
      </c>
      <c r="N524" s="661"/>
    </row>
    <row r="525" spans="13:14">
      <c r="M525" s="661">
        <v>291570</v>
      </c>
      <c r="N525" s="661"/>
    </row>
    <row r="526" spans="13:14">
      <c r="M526" s="661">
        <v>291580</v>
      </c>
      <c r="N526" s="661"/>
    </row>
    <row r="527" spans="13:14">
      <c r="M527" s="661">
        <v>291590</v>
      </c>
      <c r="N527" s="661"/>
    </row>
    <row r="528" spans="13:14">
      <c r="M528" s="661">
        <v>291600</v>
      </c>
      <c r="N528" s="661"/>
    </row>
    <row r="529" spans="13:14">
      <c r="M529" s="661">
        <v>291610</v>
      </c>
      <c r="N529" s="661"/>
    </row>
    <row r="530" spans="13:14">
      <c r="M530" s="661">
        <v>291620</v>
      </c>
      <c r="N530" s="661"/>
    </row>
    <row r="531" spans="13:14">
      <c r="M531" s="661">
        <v>291630</v>
      </c>
      <c r="N531" s="661"/>
    </row>
    <row r="532" spans="13:14">
      <c r="M532" s="661">
        <v>291633.61</v>
      </c>
      <c r="N532" s="661"/>
    </row>
    <row r="533" spans="13:14">
      <c r="M533" s="661">
        <v>291640</v>
      </c>
      <c r="N533" s="661"/>
    </row>
    <row r="534" spans="13:14">
      <c r="M534" s="661">
        <v>291650</v>
      </c>
      <c r="N534" s="661"/>
    </row>
    <row r="535" spans="13:14">
      <c r="M535" s="661">
        <v>291660</v>
      </c>
      <c r="N535" s="661"/>
    </row>
    <row r="536" spans="13:14">
      <c r="M536" s="661">
        <v>291670</v>
      </c>
      <c r="N536" s="661"/>
    </row>
    <row r="537" spans="13:14">
      <c r="M537" s="661">
        <v>291680</v>
      </c>
      <c r="N537" s="661"/>
    </row>
    <row r="538" spans="13:14">
      <c r="M538" s="661">
        <v>291680.28999999998</v>
      </c>
      <c r="N538" s="661"/>
    </row>
    <row r="539" spans="13:14">
      <c r="M539" s="661">
        <v>291684.77</v>
      </c>
      <c r="N539" s="661"/>
    </row>
    <row r="540" spans="13:14">
      <c r="M540" s="661">
        <v>291690</v>
      </c>
      <c r="N540" s="661"/>
    </row>
    <row r="541" spans="13:14">
      <c r="M541" s="661">
        <v>291700</v>
      </c>
      <c r="N541" s="661"/>
    </row>
    <row r="542" spans="13:14">
      <c r="M542" s="661">
        <v>291710</v>
      </c>
      <c r="N542" s="661"/>
    </row>
    <row r="543" spans="13:14">
      <c r="M543" s="661">
        <v>291720</v>
      </c>
      <c r="N543" s="661"/>
    </row>
    <row r="544" spans="13:14">
      <c r="M544" s="661">
        <v>291730</v>
      </c>
      <c r="N544" s="661"/>
    </row>
    <row r="545" spans="13:14">
      <c r="M545" s="661">
        <v>291740</v>
      </c>
      <c r="N545" s="661"/>
    </row>
    <row r="546" spans="13:14">
      <c r="M546" s="661">
        <v>291750</v>
      </c>
      <c r="N546" s="661"/>
    </row>
    <row r="547" spans="13:14">
      <c r="M547" s="661">
        <v>291750.28999999998</v>
      </c>
      <c r="N547" s="661"/>
    </row>
    <row r="548" spans="13:14">
      <c r="M548" s="661">
        <v>291757.07</v>
      </c>
      <c r="N548" s="661"/>
    </row>
    <row r="549" spans="13:14">
      <c r="M549" s="661">
        <v>291760</v>
      </c>
      <c r="N549" s="661"/>
    </row>
    <row r="550" spans="13:14">
      <c r="M550" s="661">
        <v>291770</v>
      </c>
      <c r="N550" s="661"/>
    </row>
    <row r="551" spans="13:14">
      <c r="M551" s="661">
        <v>291780</v>
      </c>
      <c r="N551" s="661"/>
    </row>
    <row r="552" spans="13:14">
      <c r="M552" s="661">
        <v>291790</v>
      </c>
      <c r="N552" s="661"/>
    </row>
    <row r="553" spans="13:14">
      <c r="M553" s="661">
        <v>291800</v>
      </c>
      <c r="N553" s="661"/>
    </row>
    <row r="554" spans="13:14">
      <c r="M554" s="661">
        <v>291810</v>
      </c>
      <c r="N554" s="661"/>
    </row>
    <row r="555" spans="13:14">
      <c r="M555" s="661">
        <v>291820</v>
      </c>
      <c r="N555" s="661"/>
    </row>
    <row r="556" spans="13:14">
      <c r="M556" s="661">
        <v>291830</v>
      </c>
      <c r="N556" s="661"/>
    </row>
    <row r="557" spans="13:14">
      <c r="M557" s="661">
        <v>291840</v>
      </c>
      <c r="N557" s="661"/>
    </row>
    <row r="558" spans="13:14">
      <c r="M558" s="661">
        <v>291850</v>
      </c>
      <c r="N558" s="661"/>
    </row>
    <row r="559" spans="13:14">
      <c r="M559" s="661">
        <v>291860</v>
      </c>
      <c r="N559" s="661"/>
    </row>
    <row r="560" spans="13:14">
      <c r="M560" s="661">
        <v>291870</v>
      </c>
      <c r="N560" s="661"/>
    </row>
    <row r="561" spans="13:14">
      <c r="M561" s="661">
        <v>291880</v>
      </c>
      <c r="N561" s="661"/>
    </row>
    <row r="562" spans="13:14">
      <c r="M562" s="661">
        <v>291890</v>
      </c>
      <c r="N562" s="661"/>
    </row>
    <row r="563" spans="13:14">
      <c r="M563" s="661">
        <v>291900</v>
      </c>
      <c r="N563" s="661"/>
    </row>
    <row r="564" spans="13:14">
      <c r="M564" s="661">
        <v>291910</v>
      </c>
      <c r="N564" s="661"/>
    </row>
    <row r="565" spans="13:14">
      <c r="M565" s="661">
        <v>291920</v>
      </c>
      <c r="N565" s="661"/>
    </row>
    <row r="566" spans="13:14">
      <c r="M566" s="661">
        <v>291930</v>
      </c>
      <c r="N566" s="661"/>
    </row>
    <row r="567" spans="13:14">
      <c r="M567" s="661">
        <v>291938.34000000003</v>
      </c>
      <c r="N567" s="661"/>
    </row>
    <row r="568" spans="13:14">
      <c r="M568" s="661">
        <v>291940</v>
      </c>
      <c r="N568" s="661"/>
    </row>
    <row r="569" spans="13:14">
      <c r="M569" s="661">
        <v>291950</v>
      </c>
      <c r="N569" s="661"/>
    </row>
    <row r="570" spans="13:14">
      <c r="M570" s="661">
        <v>291960</v>
      </c>
      <c r="N570" s="661"/>
    </row>
    <row r="571" spans="13:14">
      <c r="M571" s="661">
        <v>291970</v>
      </c>
      <c r="N571" s="661"/>
    </row>
    <row r="572" spans="13:14">
      <c r="M572" s="661">
        <v>291980</v>
      </c>
      <c r="N572" s="661"/>
    </row>
    <row r="573" spans="13:14">
      <c r="M573" s="661">
        <v>291990</v>
      </c>
      <c r="N573" s="661"/>
    </row>
    <row r="574" spans="13:14">
      <c r="M574" s="661">
        <v>292000</v>
      </c>
      <c r="N574" s="661"/>
    </row>
    <row r="575" spans="13:14">
      <c r="M575" s="661">
        <v>292010</v>
      </c>
      <c r="N575" s="661"/>
    </row>
    <row r="576" spans="13:14">
      <c r="M576" s="661">
        <v>292020</v>
      </c>
      <c r="N576" s="661"/>
    </row>
    <row r="577" spans="13:14">
      <c r="M577" s="661">
        <v>292030</v>
      </c>
      <c r="N577" s="661"/>
    </row>
    <row r="578" spans="13:14">
      <c r="M578" s="661">
        <v>292040</v>
      </c>
      <c r="N578" s="661"/>
    </row>
    <row r="579" spans="13:14">
      <c r="M579" s="661">
        <v>292050</v>
      </c>
      <c r="N579" s="661"/>
    </row>
    <row r="580" spans="13:14">
      <c r="M580" s="661">
        <v>292060</v>
      </c>
      <c r="N580" s="661"/>
    </row>
    <row r="581" spans="13:14">
      <c r="M581" s="661">
        <v>292070</v>
      </c>
      <c r="N581" s="661"/>
    </row>
    <row r="582" spans="13:14">
      <c r="M582" s="661">
        <v>292073.37</v>
      </c>
      <c r="N582" s="661"/>
    </row>
    <row r="583" spans="13:14">
      <c r="M583" s="661">
        <v>292080</v>
      </c>
      <c r="N583" s="661"/>
    </row>
    <row r="584" spans="13:14">
      <c r="M584" s="661">
        <v>292090</v>
      </c>
      <c r="N584" s="661"/>
    </row>
    <row r="585" spans="13:14">
      <c r="M585" s="661">
        <v>292100</v>
      </c>
      <c r="N585" s="661"/>
    </row>
    <row r="586" spans="13:14">
      <c r="M586" s="661">
        <v>292110</v>
      </c>
      <c r="N586" s="661"/>
    </row>
    <row r="587" spans="13:14">
      <c r="M587" s="661">
        <v>292120</v>
      </c>
      <c r="N587" s="661"/>
    </row>
    <row r="588" spans="13:14">
      <c r="M588" s="661">
        <v>292130</v>
      </c>
      <c r="N588" s="661"/>
    </row>
    <row r="589" spans="13:14">
      <c r="M589" s="661">
        <v>292140</v>
      </c>
      <c r="N589" s="661"/>
    </row>
    <row r="590" spans="13:14">
      <c r="M590" s="661">
        <v>292150</v>
      </c>
      <c r="N590" s="661"/>
    </row>
    <row r="591" spans="13:14">
      <c r="M591" s="661">
        <v>292160</v>
      </c>
      <c r="N591" s="661"/>
    </row>
    <row r="592" spans="13:14">
      <c r="M592" s="661">
        <v>292170</v>
      </c>
      <c r="N592" s="661"/>
    </row>
    <row r="593" spans="13:14">
      <c r="M593" s="661">
        <v>292175.15000000002</v>
      </c>
      <c r="N593" s="661"/>
    </row>
    <row r="594" spans="13:14">
      <c r="M594" s="661">
        <v>292180</v>
      </c>
      <c r="N594" s="661"/>
    </row>
    <row r="595" spans="13:14">
      <c r="M595" s="661">
        <v>292190</v>
      </c>
      <c r="N595" s="661"/>
    </row>
    <row r="596" spans="13:14">
      <c r="M596" s="661">
        <v>292200</v>
      </c>
      <c r="N596" s="661"/>
    </row>
    <row r="597" spans="13:14">
      <c r="M597" s="661">
        <v>292207.88</v>
      </c>
      <c r="N597" s="661"/>
    </row>
    <row r="598" spans="13:14">
      <c r="M598" s="661">
        <v>292210</v>
      </c>
      <c r="N598" s="661"/>
    </row>
    <row r="599" spans="13:14">
      <c r="M599" s="661">
        <v>292220</v>
      </c>
      <c r="N599" s="661"/>
    </row>
    <row r="600" spans="13:14">
      <c r="M600" s="661">
        <v>292230</v>
      </c>
      <c r="N600" s="661"/>
    </row>
    <row r="601" spans="13:14">
      <c r="M601" s="661">
        <v>292240</v>
      </c>
      <c r="N601" s="661"/>
    </row>
    <row r="602" spans="13:14">
      <c r="M602" s="661">
        <v>292250</v>
      </c>
      <c r="N602" s="661"/>
    </row>
    <row r="603" spans="13:14">
      <c r="M603" s="661">
        <v>292260</v>
      </c>
      <c r="N603" s="661"/>
    </row>
    <row r="604" spans="13:14">
      <c r="M604" s="661">
        <v>292270</v>
      </c>
      <c r="N604" s="661"/>
    </row>
    <row r="605" spans="13:14">
      <c r="M605" s="661">
        <v>292280</v>
      </c>
      <c r="N605" s="661"/>
    </row>
    <row r="606" spans="13:14">
      <c r="M606" s="661">
        <v>292290</v>
      </c>
      <c r="N606" s="661"/>
    </row>
    <row r="607" spans="13:14">
      <c r="M607" s="661">
        <v>292300</v>
      </c>
      <c r="N607" s="661"/>
    </row>
    <row r="608" spans="13:14">
      <c r="M608" s="661">
        <v>292310</v>
      </c>
      <c r="N608" s="661"/>
    </row>
    <row r="609" spans="13:14">
      <c r="M609" s="661">
        <v>292320</v>
      </c>
      <c r="N609" s="661"/>
    </row>
    <row r="610" spans="13:14">
      <c r="M610" s="661">
        <v>292330</v>
      </c>
      <c r="N610" s="661"/>
    </row>
    <row r="611" spans="13:14">
      <c r="M611" s="661">
        <v>292340</v>
      </c>
      <c r="N611" s="661"/>
    </row>
    <row r="612" spans="13:14">
      <c r="M612" s="661">
        <v>292350</v>
      </c>
      <c r="N612" s="661"/>
    </row>
    <row r="613" spans="13:14">
      <c r="M613" s="661">
        <v>292360</v>
      </c>
      <c r="N613" s="661"/>
    </row>
    <row r="614" spans="13:14">
      <c r="M614" s="661">
        <v>292370</v>
      </c>
      <c r="N614" s="661"/>
    </row>
    <row r="615" spans="13:14">
      <c r="M615" s="661">
        <v>292380</v>
      </c>
      <c r="N615" s="661"/>
    </row>
    <row r="616" spans="13:14">
      <c r="M616" s="661">
        <v>292390</v>
      </c>
      <c r="N616" s="661"/>
    </row>
    <row r="617" spans="13:14">
      <c r="M617" s="661">
        <v>292400</v>
      </c>
      <c r="N617" s="661"/>
    </row>
    <row r="618" spans="13:14">
      <c r="M618" s="661">
        <v>292410</v>
      </c>
      <c r="N618" s="661"/>
    </row>
    <row r="619" spans="13:14">
      <c r="M619" s="661">
        <v>292420</v>
      </c>
      <c r="N619" s="661"/>
    </row>
    <row r="620" spans="13:14">
      <c r="M620" s="661">
        <v>292430</v>
      </c>
      <c r="N620" s="661"/>
    </row>
    <row r="621" spans="13:14">
      <c r="M621" s="661">
        <v>292440</v>
      </c>
      <c r="N621" s="661"/>
    </row>
    <row r="622" spans="13:14">
      <c r="M622" s="661">
        <v>292450</v>
      </c>
      <c r="N622" s="661"/>
    </row>
    <row r="623" spans="13:14">
      <c r="M623" s="661">
        <v>292460</v>
      </c>
      <c r="N623" s="661"/>
    </row>
    <row r="624" spans="13:14">
      <c r="M624" s="661">
        <v>292470</v>
      </c>
      <c r="N624" s="661"/>
    </row>
    <row r="625" spans="13:14">
      <c r="M625" s="661">
        <v>292480</v>
      </c>
      <c r="N625" s="661"/>
    </row>
    <row r="626" spans="13:14">
      <c r="M626" s="661">
        <v>292490</v>
      </c>
      <c r="N626" s="661"/>
    </row>
    <row r="627" spans="13:14">
      <c r="M627" s="661">
        <v>292500</v>
      </c>
      <c r="N627" s="661"/>
    </row>
    <row r="628" spans="13:14">
      <c r="M628" s="661">
        <v>292510</v>
      </c>
      <c r="N628" s="661"/>
    </row>
    <row r="629" spans="13:14">
      <c r="M629" s="661">
        <v>292520</v>
      </c>
      <c r="N629" s="661"/>
    </row>
    <row r="630" spans="13:14">
      <c r="M630" s="661">
        <v>292528.68</v>
      </c>
      <c r="N630" s="661"/>
    </row>
    <row r="631" spans="13:14">
      <c r="M631" s="661">
        <v>292530</v>
      </c>
      <c r="N631" s="661"/>
    </row>
    <row r="632" spans="13:14">
      <c r="M632" s="661">
        <v>292540</v>
      </c>
      <c r="N632" s="661"/>
    </row>
    <row r="633" spans="13:14">
      <c r="M633" s="661">
        <v>292550</v>
      </c>
      <c r="N633" s="661"/>
    </row>
    <row r="634" spans="13:14">
      <c r="M634" s="661">
        <v>292560</v>
      </c>
      <c r="N634" s="661"/>
    </row>
    <row r="635" spans="13:14">
      <c r="M635" s="661">
        <v>292570</v>
      </c>
      <c r="N635" s="661"/>
    </row>
    <row r="636" spans="13:14">
      <c r="M636" s="661">
        <v>292580</v>
      </c>
      <c r="N636" s="661"/>
    </row>
    <row r="637" spans="13:14">
      <c r="M637" s="661">
        <v>292584.77</v>
      </c>
      <c r="N637" s="661"/>
    </row>
    <row r="638" spans="13:14">
      <c r="M638" s="661">
        <v>292588.68</v>
      </c>
      <c r="N638" s="661"/>
    </row>
    <row r="639" spans="13:14">
      <c r="M639" s="661">
        <v>292590</v>
      </c>
      <c r="N639" s="661"/>
    </row>
    <row r="640" spans="13:14">
      <c r="M640" s="661">
        <v>292600</v>
      </c>
      <c r="N640" s="661"/>
    </row>
    <row r="641" spans="13:14">
      <c r="M641" s="661">
        <v>292610</v>
      </c>
      <c r="N641" s="661"/>
    </row>
    <row r="642" spans="13:14">
      <c r="M642" s="661">
        <v>292611.63</v>
      </c>
      <c r="N642" s="661"/>
    </row>
    <row r="643" spans="13:14">
      <c r="M643" s="661">
        <v>292620</v>
      </c>
      <c r="N643" s="661"/>
    </row>
    <row r="644" spans="13:14">
      <c r="M644" s="661">
        <v>292630</v>
      </c>
      <c r="N644" s="661"/>
    </row>
    <row r="645" spans="13:14">
      <c r="M645" s="661">
        <v>292640</v>
      </c>
      <c r="N645" s="661"/>
    </row>
    <row r="646" spans="13:14">
      <c r="M646" s="661">
        <v>292650</v>
      </c>
      <c r="N646" s="661"/>
    </row>
    <row r="647" spans="13:14">
      <c r="M647" s="661">
        <v>292660</v>
      </c>
      <c r="N647" s="661"/>
    </row>
    <row r="648" spans="13:14">
      <c r="M648" s="661">
        <v>292670</v>
      </c>
      <c r="N648" s="661"/>
    </row>
    <row r="649" spans="13:14">
      <c r="M649" s="661">
        <v>292671.63</v>
      </c>
      <c r="N649" s="661"/>
    </row>
    <row r="650" spans="13:14">
      <c r="M650" s="661">
        <v>292680</v>
      </c>
      <c r="N650" s="661"/>
    </row>
    <row r="651" spans="13:14">
      <c r="M651" s="661">
        <v>292690</v>
      </c>
      <c r="N651" s="661"/>
    </row>
    <row r="652" spans="13:14">
      <c r="M652" s="661">
        <v>292700</v>
      </c>
      <c r="N652" s="661"/>
    </row>
    <row r="653" spans="13:14">
      <c r="M653" s="661">
        <v>292710</v>
      </c>
      <c r="N653" s="661"/>
    </row>
    <row r="654" spans="13:14">
      <c r="M654" s="661">
        <v>292720</v>
      </c>
      <c r="N654" s="661"/>
    </row>
    <row r="655" spans="13:14">
      <c r="M655" s="661">
        <v>292730</v>
      </c>
      <c r="N655" s="661"/>
    </row>
    <row r="656" spans="13:14">
      <c r="M656" s="661">
        <v>292740</v>
      </c>
      <c r="N656" s="661"/>
    </row>
    <row r="657" spans="13:14">
      <c r="M657" s="661">
        <v>292750</v>
      </c>
      <c r="N657" s="661"/>
    </row>
    <row r="658" spans="13:14">
      <c r="M658" s="661">
        <v>292760</v>
      </c>
      <c r="N658" s="661"/>
    </row>
    <row r="659" spans="13:14">
      <c r="M659" s="661">
        <v>292770</v>
      </c>
      <c r="N659" s="661"/>
    </row>
    <row r="660" spans="13:14">
      <c r="M660" s="661">
        <v>292780</v>
      </c>
      <c r="N660" s="661"/>
    </row>
    <row r="661" spans="13:14">
      <c r="M661" s="661">
        <v>292790</v>
      </c>
      <c r="N661" s="661"/>
    </row>
    <row r="662" spans="13:14">
      <c r="M662" s="661">
        <v>292800</v>
      </c>
      <c r="N662" s="661"/>
    </row>
    <row r="663" spans="13:14">
      <c r="M663" s="661">
        <v>292810</v>
      </c>
      <c r="N663" s="661"/>
    </row>
    <row r="664" spans="13:14">
      <c r="M664" s="661">
        <v>292820</v>
      </c>
      <c r="N664" s="661"/>
    </row>
    <row r="665" spans="13:14">
      <c r="M665" s="661">
        <v>292830</v>
      </c>
      <c r="N665" s="661"/>
    </row>
    <row r="666" spans="13:14">
      <c r="M666" s="661">
        <v>292840</v>
      </c>
      <c r="N666" s="661"/>
    </row>
    <row r="667" spans="13:14">
      <c r="M667" s="661">
        <v>292850</v>
      </c>
      <c r="N667" s="661"/>
    </row>
    <row r="668" spans="13:14">
      <c r="M668" s="661">
        <v>292860</v>
      </c>
      <c r="N668" s="661"/>
    </row>
    <row r="669" spans="13:14">
      <c r="M669" s="661">
        <v>292870</v>
      </c>
      <c r="N669" s="661"/>
    </row>
    <row r="670" spans="13:14">
      <c r="M670" s="661">
        <v>292880</v>
      </c>
      <c r="N670" s="661"/>
    </row>
    <row r="671" spans="13:14">
      <c r="M671" s="661">
        <v>292890</v>
      </c>
      <c r="N671" s="661"/>
    </row>
    <row r="672" spans="13:14">
      <c r="M672" s="661">
        <v>292900</v>
      </c>
      <c r="N672" s="661"/>
    </row>
    <row r="673" spans="13:14">
      <c r="M673" s="661">
        <v>292910</v>
      </c>
      <c r="N673" s="661"/>
    </row>
    <row r="674" spans="13:14">
      <c r="M674" s="661">
        <v>292920</v>
      </c>
      <c r="N674" s="661"/>
    </row>
    <row r="675" spans="13:14">
      <c r="M675" s="661">
        <v>292930</v>
      </c>
      <c r="N675" s="661"/>
    </row>
    <row r="676" spans="13:14">
      <c r="M676" s="661">
        <v>292940</v>
      </c>
      <c r="N676" s="661"/>
    </row>
    <row r="677" spans="13:14">
      <c r="M677" s="661">
        <v>292950</v>
      </c>
      <c r="N677" s="661"/>
    </row>
    <row r="678" spans="13:14">
      <c r="M678" s="661">
        <v>292960</v>
      </c>
      <c r="N678" s="661"/>
    </row>
    <row r="679" spans="13:14">
      <c r="M679" s="661">
        <v>292970</v>
      </c>
      <c r="N679" s="661"/>
    </row>
    <row r="680" spans="13:14">
      <c r="M680" s="661">
        <v>292980</v>
      </c>
      <c r="N680" s="661"/>
    </row>
    <row r="681" spans="13:14">
      <c r="M681" s="661">
        <v>292990</v>
      </c>
      <c r="N681" s="661"/>
    </row>
    <row r="682" spans="13:14">
      <c r="M682" s="661">
        <v>293000</v>
      </c>
      <c r="N682" s="661"/>
    </row>
    <row r="683" spans="13:14">
      <c r="M683" s="661">
        <v>293010</v>
      </c>
      <c r="N683" s="661"/>
    </row>
    <row r="684" spans="13:14">
      <c r="M684" s="661">
        <v>293020</v>
      </c>
      <c r="N684" s="661"/>
    </row>
    <row r="685" spans="13:14">
      <c r="M685" s="661">
        <v>293030</v>
      </c>
      <c r="N685" s="661"/>
    </row>
    <row r="686" spans="13:14">
      <c r="M686" s="661">
        <v>293040</v>
      </c>
      <c r="N686" s="661"/>
    </row>
    <row r="687" spans="13:14">
      <c r="M687" s="661">
        <v>293050</v>
      </c>
      <c r="N687" s="661"/>
    </row>
    <row r="688" spans="13:14">
      <c r="M688" s="661">
        <v>293060</v>
      </c>
      <c r="N688" s="661"/>
    </row>
    <row r="689" spans="13:14">
      <c r="M689" s="661">
        <v>293070</v>
      </c>
      <c r="N689" s="661"/>
    </row>
    <row r="690" spans="13:14">
      <c r="M690" s="661">
        <v>293080</v>
      </c>
      <c r="N690" s="661"/>
    </row>
    <row r="691" spans="13:14">
      <c r="M691" s="661">
        <v>293090</v>
      </c>
      <c r="N691" s="661"/>
    </row>
    <row r="692" spans="13:14">
      <c r="M692" s="661">
        <v>293100</v>
      </c>
      <c r="N692" s="661"/>
    </row>
    <row r="693" spans="13:14">
      <c r="M693" s="661">
        <v>293110</v>
      </c>
      <c r="N693" s="661"/>
    </row>
    <row r="694" spans="13:14">
      <c r="M694" s="661">
        <v>293120</v>
      </c>
      <c r="N694" s="661"/>
    </row>
    <row r="695" spans="13:14">
      <c r="M695" s="661">
        <v>293130</v>
      </c>
      <c r="N695" s="661"/>
    </row>
    <row r="696" spans="13:14">
      <c r="M696" s="661">
        <v>293140</v>
      </c>
      <c r="N696" s="661"/>
    </row>
    <row r="697" spans="13:14">
      <c r="M697" s="661">
        <v>293150</v>
      </c>
      <c r="N697" s="661"/>
    </row>
    <row r="698" spans="13:14">
      <c r="M698" s="661">
        <v>293160</v>
      </c>
      <c r="N698" s="661"/>
    </row>
    <row r="699" spans="13:14">
      <c r="M699" s="661">
        <v>293170</v>
      </c>
      <c r="N699" s="661"/>
    </row>
    <row r="700" spans="13:14">
      <c r="M700" s="661">
        <v>293180</v>
      </c>
      <c r="N700" s="661"/>
    </row>
    <row r="701" spans="13:14">
      <c r="M701" s="661">
        <v>293190</v>
      </c>
      <c r="N701" s="661"/>
    </row>
    <row r="702" spans="13:14">
      <c r="M702" s="661">
        <v>293200</v>
      </c>
      <c r="N702" s="661"/>
    </row>
    <row r="703" spans="13:14">
      <c r="M703" s="661">
        <v>293210</v>
      </c>
      <c r="N703" s="661"/>
    </row>
    <row r="704" spans="13:14">
      <c r="M704" s="661">
        <v>293220</v>
      </c>
      <c r="N704" s="661"/>
    </row>
    <row r="705" spans="13:14">
      <c r="M705" s="661">
        <v>293230</v>
      </c>
      <c r="N705" s="661"/>
    </row>
    <row r="706" spans="13:14">
      <c r="M706" s="661">
        <v>293240</v>
      </c>
      <c r="N706" s="661"/>
    </row>
    <row r="707" spans="13:14">
      <c r="M707" s="661">
        <v>293250</v>
      </c>
      <c r="N707" s="661"/>
    </row>
    <row r="708" spans="13:14">
      <c r="M708" s="661">
        <v>293252.08</v>
      </c>
      <c r="N708" s="661"/>
    </row>
    <row r="709" spans="13:14">
      <c r="M709" s="661">
        <v>293260</v>
      </c>
      <c r="N709" s="661"/>
    </row>
    <row r="710" spans="13:14">
      <c r="M710" s="661">
        <v>293270</v>
      </c>
      <c r="N710" s="661"/>
    </row>
    <row r="711" spans="13:14">
      <c r="M711" s="661">
        <v>293280</v>
      </c>
      <c r="N711" s="661"/>
    </row>
    <row r="712" spans="13:14">
      <c r="M712" s="661">
        <v>293286.77</v>
      </c>
      <c r="N712" s="661"/>
    </row>
    <row r="713" spans="13:14">
      <c r="M713" s="661">
        <v>293290</v>
      </c>
      <c r="N713" s="661"/>
    </row>
    <row r="714" spans="13:14">
      <c r="M714" s="661">
        <v>293300</v>
      </c>
      <c r="N714" s="661"/>
    </row>
    <row r="715" spans="13:14">
      <c r="M715" s="661">
        <v>293310</v>
      </c>
      <c r="N715" s="661"/>
    </row>
    <row r="716" spans="13:14">
      <c r="M716" s="661">
        <v>293320</v>
      </c>
      <c r="N716" s="661"/>
    </row>
    <row r="717" spans="13:14">
      <c r="M717" s="661">
        <v>293330</v>
      </c>
      <c r="N717" s="661"/>
    </row>
    <row r="718" spans="13:14">
      <c r="M718" s="661">
        <v>293340</v>
      </c>
      <c r="N718" s="661"/>
    </row>
    <row r="719" spans="13:14">
      <c r="M719" s="661">
        <v>293350</v>
      </c>
      <c r="N719" s="661"/>
    </row>
    <row r="720" spans="13:14">
      <c r="M720" s="661">
        <v>293360</v>
      </c>
      <c r="N720" s="661"/>
    </row>
    <row r="721" spans="13:14">
      <c r="M721" s="661">
        <v>293370</v>
      </c>
      <c r="N721" s="661"/>
    </row>
    <row r="722" spans="13:14">
      <c r="M722" s="661">
        <v>293380</v>
      </c>
      <c r="N722" s="661"/>
    </row>
    <row r="723" spans="13:14">
      <c r="M723" s="661">
        <v>293390</v>
      </c>
      <c r="N723" s="661"/>
    </row>
    <row r="724" spans="13:14">
      <c r="M724" s="661">
        <v>293400</v>
      </c>
      <c r="N724" s="661"/>
    </row>
    <row r="725" spans="13:14">
      <c r="M725" s="661">
        <v>293410</v>
      </c>
      <c r="N725" s="661"/>
    </row>
    <row r="726" spans="13:14">
      <c r="M726" s="661">
        <v>293420</v>
      </c>
      <c r="N726" s="661"/>
    </row>
    <row r="727" spans="13:14">
      <c r="M727" s="661">
        <v>293430</v>
      </c>
      <c r="N727" s="661"/>
    </row>
    <row r="728" spans="13:14">
      <c r="M728" s="661">
        <v>293440</v>
      </c>
      <c r="N728" s="661"/>
    </row>
    <row r="729" spans="13:14">
      <c r="M729" s="661">
        <v>293450</v>
      </c>
      <c r="N729" s="661"/>
    </row>
    <row r="730" spans="13:14">
      <c r="M730" s="661">
        <v>293460</v>
      </c>
      <c r="N730" s="661"/>
    </row>
    <row r="731" spans="13:14">
      <c r="M731" s="661">
        <v>293460.19</v>
      </c>
      <c r="N731" s="661"/>
    </row>
    <row r="732" spans="13:14">
      <c r="M732" s="661">
        <v>293470</v>
      </c>
      <c r="N732" s="661"/>
    </row>
    <row r="733" spans="13:14">
      <c r="M733" s="661">
        <v>293480</v>
      </c>
      <c r="N733" s="661"/>
    </row>
    <row r="734" spans="13:14">
      <c r="M734" s="661">
        <v>293490</v>
      </c>
      <c r="N734" s="661"/>
    </row>
    <row r="735" spans="13:14">
      <c r="M735" s="661">
        <v>293500</v>
      </c>
      <c r="N735" s="661"/>
    </row>
    <row r="736" spans="13:14">
      <c r="M736" s="661">
        <v>293510</v>
      </c>
      <c r="N736" s="661"/>
    </row>
    <row r="737" spans="13:14">
      <c r="M737" s="661">
        <v>293520</v>
      </c>
      <c r="N737" s="661"/>
    </row>
    <row r="738" spans="13:14">
      <c r="M738" s="661">
        <v>293520.19</v>
      </c>
      <c r="N738" s="661"/>
    </row>
    <row r="739" spans="13:14">
      <c r="M739" s="661">
        <v>293530</v>
      </c>
      <c r="N739" s="661"/>
    </row>
    <row r="740" spans="13:14">
      <c r="M740" s="661">
        <v>293540</v>
      </c>
      <c r="N740" s="661"/>
    </row>
    <row r="741" spans="13:14">
      <c r="M741" s="661">
        <v>293550</v>
      </c>
      <c r="N741" s="661"/>
    </row>
    <row r="742" spans="13:14">
      <c r="M742" s="661">
        <v>293560</v>
      </c>
      <c r="N742" s="661"/>
    </row>
    <row r="743" spans="13:14">
      <c r="M743" s="661">
        <v>293570</v>
      </c>
      <c r="N743" s="661"/>
    </row>
    <row r="744" spans="13:14">
      <c r="M744" s="661">
        <v>293580</v>
      </c>
      <c r="N744" s="661"/>
    </row>
    <row r="745" spans="13:14">
      <c r="M745" s="661">
        <v>293590</v>
      </c>
      <c r="N745" s="661"/>
    </row>
    <row r="746" spans="13:14">
      <c r="M746" s="661">
        <v>293600</v>
      </c>
      <c r="N746" s="661"/>
    </row>
    <row r="747" spans="13:14">
      <c r="M747" s="661">
        <v>293610</v>
      </c>
      <c r="N747" s="661"/>
    </row>
    <row r="748" spans="13:14">
      <c r="M748" s="661">
        <v>293620</v>
      </c>
      <c r="N748" s="661"/>
    </row>
    <row r="749" spans="13:14">
      <c r="M749" s="661">
        <v>293630</v>
      </c>
      <c r="N749" s="661"/>
    </row>
    <row r="750" spans="13:14">
      <c r="M750" s="661">
        <v>293640</v>
      </c>
      <c r="N750" s="661"/>
    </row>
    <row r="751" spans="13:14">
      <c r="M751" s="661">
        <v>293650</v>
      </c>
      <c r="N751" s="661"/>
    </row>
    <row r="752" spans="13:14">
      <c r="M752" s="661">
        <v>293660</v>
      </c>
      <c r="N752" s="661"/>
    </row>
    <row r="753" spans="13:14">
      <c r="M753" s="661">
        <v>293670</v>
      </c>
      <c r="N753" s="661"/>
    </row>
    <row r="754" spans="13:14">
      <c r="M754" s="661">
        <v>293680</v>
      </c>
      <c r="N754" s="661"/>
    </row>
    <row r="755" spans="13:14">
      <c r="M755" s="661">
        <v>293690</v>
      </c>
      <c r="N755" s="661"/>
    </row>
    <row r="756" spans="13:14">
      <c r="M756" s="661">
        <v>293700</v>
      </c>
      <c r="N756" s="661"/>
    </row>
    <row r="757" spans="13:14">
      <c r="M757" s="661">
        <v>293710</v>
      </c>
      <c r="N757" s="661"/>
    </row>
    <row r="758" spans="13:14">
      <c r="M758" s="661">
        <v>293720</v>
      </c>
      <c r="N758" s="661"/>
    </row>
    <row r="759" spans="13:14">
      <c r="M759" s="661">
        <v>293730</v>
      </c>
      <c r="N759" s="661"/>
    </row>
    <row r="760" spans="13:14">
      <c r="M760" s="661">
        <v>293740</v>
      </c>
      <c r="N760" s="661"/>
    </row>
    <row r="761" spans="13:14">
      <c r="M761" s="661">
        <v>293750</v>
      </c>
      <c r="N761" s="661"/>
    </row>
    <row r="762" spans="13:14">
      <c r="M762" s="661">
        <v>293760</v>
      </c>
      <c r="N762" s="661"/>
    </row>
    <row r="763" spans="13:14">
      <c r="M763" s="661">
        <v>293770</v>
      </c>
      <c r="N763" s="661"/>
    </row>
    <row r="764" spans="13:14">
      <c r="M764" s="661">
        <v>293780</v>
      </c>
      <c r="N764" s="661"/>
    </row>
    <row r="765" spans="13:14">
      <c r="M765" s="661">
        <v>293790</v>
      </c>
      <c r="N765" s="661"/>
    </row>
    <row r="766" spans="13:14">
      <c r="M766" s="661">
        <v>293800</v>
      </c>
      <c r="N766" s="661"/>
    </row>
    <row r="767" spans="13:14">
      <c r="M767" s="661">
        <v>293810</v>
      </c>
      <c r="N767" s="661"/>
    </row>
    <row r="768" spans="13:14">
      <c r="M768" s="661">
        <v>293820</v>
      </c>
      <c r="N768" s="661"/>
    </row>
    <row r="769" spans="13:14">
      <c r="M769" s="661">
        <v>293830</v>
      </c>
      <c r="N769" s="661"/>
    </row>
    <row r="770" spans="13:14">
      <c r="M770" s="661">
        <v>293840</v>
      </c>
      <c r="N770" s="661"/>
    </row>
    <row r="771" spans="13:14">
      <c r="M771" s="661">
        <v>293850</v>
      </c>
      <c r="N771" s="661"/>
    </row>
    <row r="772" spans="13:14">
      <c r="M772" s="661">
        <v>293860</v>
      </c>
      <c r="N772" s="661"/>
    </row>
    <row r="773" spans="13:14">
      <c r="M773" s="661">
        <v>293870</v>
      </c>
      <c r="N773" s="661"/>
    </row>
    <row r="774" spans="13:14">
      <c r="M774" s="661">
        <v>293880</v>
      </c>
      <c r="N774" s="661"/>
    </row>
    <row r="775" spans="13:14">
      <c r="M775" s="661">
        <v>293890</v>
      </c>
      <c r="N775" s="661"/>
    </row>
    <row r="776" spans="13:14">
      <c r="M776" s="661">
        <v>293900</v>
      </c>
      <c r="N776" s="661"/>
    </row>
    <row r="777" spans="13:14">
      <c r="M777" s="661">
        <v>293910</v>
      </c>
      <c r="N777" s="661"/>
    </row>
    <row r="778" spans="13:14">
      <c r="M778" s="661">
        <v>293920</v>
      </c>
      <c r="N778" s="661"/>
    </row>
    <row r="779" spans="13:14">
      <c r="M779" s="661">
        <v>293930</v>
      </c>
      <c r="N779" s="661"/>
    </row>
    <row r="780" spans="13:14">
      <c r="M780" s="661">
        <v>293933.64</v>
      </c>
      <c r="N780" s="661"/>
    </row>
    <row r="781" spans="13:14">
      <c r="M781" s="661">
        <v>293940</v>
      </c>
      <c r="N781" s="661"/>
    </row>
    <row r="782" spans="13:14">
      <c r="M782" s="661">
        <v>293950</v>
      </c>
      <c r="N782" s="661"/>
    </row>
    <row r="783" spans="13:14">
      <c r="M783" s="661">
        <v>293960</v>
      </c>
      <c r="N783" s="661"/>
    </row>
    <row r="784" spans="13:14">
      <c r="M784" s="661">
        <v>293970</v>
      </c>
      <c r="N784" s="661"/>
    </row>
    <row r="785" spans="13:14">
      <c r="M785" s="661">
        <v>293980</v>
      </c>
      <c r="N785" s="661"/>
    </row>
    <row r="786" spans="13:14">
      <c r="M786" s="661">
        <v>293990</v>
      </c>
      <c r="N786" s="661"/>
    </row>
    <row r="787" spans="13:14">
      <c r="M787" s="661">
        <v>293993.64</v>
      </c>
      <c r="N787" s="661"/>
    </row>
    <row r="788" spans="13:14">
      <c r="M788" s="661">
        <v>294000</v>
      </c>
      <c r="N788" s="661"/>
    </row>
    <row r="789" spans="13:14">
      <c r="M789" s="661">
        <v>294010</v>
      </c>
      <c r="N789" s="661"/>
    </row>
    <row r="790" spans="13:14">
      <c r="M790" s="661">
        <v>294020</v>
      </c>
      <c r="N790" s="661"/>
    </row>
    <row r="791" spans="13:14">
      <c r="M791" s="661">
        <v>294030</v>
      </c>
      <c r="N791" s="661"/>
    </row>
    <row r="792" spans="13:14">
      <c r="M792" s="661">
        <v>294040</v>
      </c>
      <c r="N792" s="661"/>
    </row>
    <row r="793" spans="13:14">
      <c r="M793" s="661">
        <v>294050</v>
      </c>
      <c r="N793" s="661"/>
    </row>
    <row r="794" spans="13:14">
      <c r="M794" s="661">
        <v>294054.64</v>
      </c>
      <c r="N794" s="661"/>
    </row>
    <row r="795" spans="13:14">
      <c r="M795" s="661">
        <v>294060</v>
      </c>
      <c r="N795" s="661"/>
    </row>
    <row r="796" spans="13:14">
      <c r="M796" s="661">
        <v>294070</v>
      </c>
      <c r="N796" s="661"/>
    </row>
    <row r="797" spans="13:14">
      <c r="M797" s="661">
        <v>294080</v>
      </c>
      <c r="N797" s="661"/>
    </row>
    <row r="798" spans="13:14">
      <c r="M798" s="661">
        <v>294090</v>
      </c>
      <c r="N798" s="661"/>
    </row>
    <row r="799" spans="13:14">
      <c r="M799" s="661">
        <v>294100</v>
      </c>
      <c r="N799" s="661"/>
    </row>
    <row r="800" spans="13:14">
      <c r="M800" s="661">
        <v>294110</v>
      </c>
      <c r="N800" s="661"/>
    </row>
    <row r="801" spans="13:14">
      <c r="M801" s="661">
        <v>294120</v>
      </c>
      <c r="N801" s="661"/>
    </row>
    <row r="802" spans="13:14">
      <c r="M802" s="661">
        <v>294130</v>
      </c>
      <c r="N802" s="661"/>
    </row>
    <row r="803" spans="13:14">
      <c r="M803" s="661">
        <v>294140</v>
      </c>
      <c r="N803" s="661"/>
    </row>
    <row r="804" spans="13:14">
      <c r="M804" s="661">
        <v>294150</v>
      </c>
      <c r="N804" s="661"/>
    </row>
    <row r="805" spans="13:14">
      <c r="M805" s="661">
        <v>294160</v>
      </c>
      <c r="N805" s="661"/>
    </row>
    <row r="806" spans="13:14">
      <c r="M806" s="661">
        <v>294170</v>
      </c>
      <c r="N806" s="661"/>
    </row>
    <row r="807" spans="13:14">
      <c r="M807" s="661">
        <v>294180</v>
      </c>
      <c r="N807" s="661"/>
    </row>
    <row r="808" spans="13:14">
      <c r="M808" s="661">
        <v>294190</v>
      </c>
      <c r="N808" s="661"/>
    </row>
    <row r="809" spans="13:14">
      <c r="M809" s="661">
        <v>294200</v>
      </c>
      <c r="N809" s="661"/>
    </row>
    <row r="810" spans="13:14">
      <c r="M810" s="661">
        <v>294204.64</v>
      </c>
      <c r="N810" s="661"/>
    </row>
    <row r="811" spans="13:14">
      <c r="M811" s="661">
        <v>294210</v>
      </c>
      <c r="N811" s="661"/>
    </row>
    <row r="812" spans="13:14">
      <c r="M812" s="661">
        <v>294220</v>
      </c>
      <c r="N812" s="661"/>
    </row>
    <row r="813" spans="13:14">
      <c r="M813" s="661">
        <v>294230</v>
      </c>
      <c r="N813" s="661"/>
    </row>
    <row r="814" spans="13:14">
      <c r="M814" s="661">
        <v>294240</v>
      </c>
      <c r="N814" s="661"/>
    </row>
    <row r="815" spans="13:14">
      <c r="M815" s="661">
        <v>294250</v>
      </c>
      <c r="N815" s="661"/>
    </row>
    <row r="816" spans="13:14">
      <c r="M816" s="661">
        <v>294260</v>
      </c>
      <c r="N816" s="661"/>
    </row>
    <row r="817" spans="13:14">
      <c r="M817" s="661">
        <v>294270</v>
      </c>
      <c r="N817" s="661"/>
    </row>
    <row r="818" spans="13:14">
      <c r="M818" s="661">
        <v>294280</v>
      </c>
      <c r="N818" s="661"/>
    </row>
    <row r="819" spans="13:14">
      <c r="M819" s="661">
        <v>294290</v>
      </c>
      <c r="N819" s="661"/>
    </row>
    <row r="820" spans="13:14">
      <c r="M820" s="661">
        <v>294300</v>
      </c>
      <c r="N820" s="661"/>
    </row>
    <row r="821" spans="13:14">
      <c r="M821" s="661">
        <v>294310</v>
      </c>
      <c r="N821" s="661"/>
    </row>
    <row r="822" spans="13:14">
      <c r="M822" s="661">
        <v>294320</v>
      </c>
      <c r="N822" s="661"/>
    </row>
    <row r="823" spans="13:14">
      <c r="M823" s="661">
        <v>294330</v>
      </c>
      <c r="N823" s="661"/>
    </row>
    <row r="824" spans="13:14">
      <c r="M824" s="661">
        <v>294340</v>
      </c>
      <c r="N824" s="661"/>
    </row>
    <row r="825" spans="13:14">
      <c r="M825" s="661">
        <v>294350</v>
      </c>
      <c r="N825" s="661"/>
    </row>
    <row r="826" spans="13:14">
      <c r="M826" s="661">
        <v>294360</v>
      </c>
      <c r="N826" s="661"/>
    </row>
    <row r="827" spans="13:14">
      <c r="M827" s="661">
        <v>294370</v>
      </c>
      <c r="N827" s="661"/>
    </row>
    <row r="828" spans="13:14">
      <c r="M828" s="661">
        <v>294380</v>
      </c>
      <c r="N828" s="661"/>
    </row>
    <row r="829" spans="13:14">
      <c r="M829" s="661">
        <v>294390</v>
      </c>
      <c r="N829" s="661"/>
    </row>
    <row r="830" spans="13:14">
      <c r="M830" s="661">
        <v>294400</v>
      </c>
      <c r="N830" s="661"/>
    </row>
    <row r="831" spans="13:14">
      <c r="M831" s="661">
        <v>294410</v>
      </c>
      <c r="N831" s="661"/>
    </row>
    <row r="832" spans="13:14">
      <c r="M832" s="661">
        <v>294420</v>
      </c>
      <c r="N832" s="661"/>
    </row>
    <row r="833" spans="13:14">
      <c r="M833" s="661">
        <v>294430</v>
      </c>
      <c r="N833" s="661"/>
    </row>
    <row r="834" spans="13:14">
      <c r="M834" s="661">
        <v>294440</v>
      </c>
      <c r="N834" s="661"/>
    </row>
    <row r="835" spans="13:14">
      <c r="M835" s="661">
        <v>294450</v>
      </c>
      <c r="N835" s="661"/>
    </row>
    <row r="836" spans="13:14">
      <c r="M836" s="661">
        <v>294460</v>
      </c>
      <c r="N836" s="661"/>
    </row>
    <row r="837" spans="13:14">
      <c r="M837" s="661">
        <v>294470</v>
      </c>
      <c r="N837" s="661"/>
    </row>
    <row r="838" spans="13:14">
      <c r="M838" s="661">
        <v>294470.78999999998</v>
      </c>
      <c r="N838" s="661"/>
    </row>
    <row r="839" spans="13:14">
      <c r="M839" s="661">
        <v>294480</v>
      </c>
      <c r="N839" s="661"/>
    </row>
    <row r="840" spans="13:14">
      <c r="M840" s="661">
        <v>294490</v>
      </c>
      <c r="N840" s="661"/>
    </row>
    <row r="841" spans="13:14">
      <c r="M841" s="661">
        <v>294500</v>
      </c>
      <c r="N841" s="661"/>
    </row>
    <row r="842" spans="13:14">
      <c r="M842" s="661">
        <v>294510</v>
      </c>
      <c r="N842" s="661"/>
    </row>
    <row r="843" spans="13:14">
      <c r="M843" s="661">
        <v>294520</v>
      </c>
      <c r="N843" s="661"/>
    </row>
    <row r="844" spans="13:14">
      <c r="M844" s="661">
        <v>294530</v>
      </c>
      <c r="N844" s="661"/>
    </row>
    <row r="845" spans="13:14">
      <c r="M845" s="661">
        <v>294540</v>
      </c>
      <c r="N845" s="661"/>
    </row>
    <row r="846" spans="13:14">
      <c r="M846" s="661">
        <v>294550</v>
      </c>
      <c r="N846" s="661"/>
    </row>
    <row r="847" spans="13:14">
      <c r="M847" s="661">
        <v>294560</v>
      </c>
      <c r="N847" s="661"/>
    </row>
    <row r="848" spans="13:14">
      <c r="M848" s="661">
        <v>294570</v>
      </c>
      <c r="N848" s="661"/>
    </row>
    <row r="849" spans="13:14">
      <c r="M849" s="661">
        <v>294570.78999999998</v>
      </c>
      <c r="N849" s="661"/>
    </row>
    <row r="850" spans="13:14">
      <c r="M850" s="661">
        <v>294580</v>
      </c>
      <c r="N850" s="661"/>
    </row>
    <row r="851" spans="13:14">
      <c r="M851" s="661">
        <v>294590</v>
      </c>
      <c r="N851" s="661"/>
    </row>
    <row r="852" spans="13:14">
      <c r="M852" s="661">
        <v>294600</v>
      </c>
      <c r="N852" s="661"/>
    </row>
    <row r="853" spans="13:14">
      <c r="M853" s="661">
        <v>294610</v>
      </c>
      <c r="N853" s="661"/>
    </row>
    <row r="854" spans="13:14">
      <c r="M854" s="661">
        <v>294620</v>
      </c>
      <c r="N854" s="661"/>
    </row>
    <row r="855" spans="13:14">
      <c r="M855" s="661">
        <v>294630</v>
      </c>
      <c r="N855" s="661"/>
    </row>
    <row r="856" spans="13:14">
      <c r="M856" s="661">
        <v>294640</v>
      </c>
      <c r="N856" s="661"/>
    </row>
    <row r="857" spans="13:14">
      <c r="M857" s="661">
        <v>294650</v>
      </c>
      <c r="N857" s="661"/>
    </row>
    <row r="858" spans="13:14">
      <c r="M858" s="661">
        <v>294660</v>
      </c>
      <c r="N858" s="661"/>
    </row>
    <row r="859" spans="13:14">
      <c r="M859" s="661">
        <v>294670</v>
      </c>
      <c r="N859" s="661"/>
    </row>
    <row r="860" spans="13:14">
      <c r="M860" s="661">
        <v>294680</v>
      </c>
      <c r="N860" s="661"/>
    </row>
    <row r="861" spans="13:14">
      <c r="M861" s="661">
        <v>294690</v>
      </c>
      <c r="N861" s="661"/>
    </row>
    <row r="862" spans="13:14">
      <c r="M862" s="661">
        <v>294700</v>
      </c>
      <c r="N862" s="661"/>
    </row>
    <row r="863" spans="13:14">
      <c r="M863" s="661">
        <v>294710</v>
      </c>
      <c r="N863" s="661"/>
    </row>
    <row r="864" spans="13:14">
      <c r="M864" s="661">
        <v>294720</v>
      </c>
      <c r="N864" s="661"/>
    </row>
    <row r="865" spans="13:14">
      <c r="M865" s="661">
        <v>294730</v>
      </c>
      <c r="N865" s="661"/>
    </row>
    <row r="866" spans="13:14">
      <c r="M866" s="661">
        <v>294740</v>
      </c>
      <c r="N866" s="661"/>
    </row>
    <row r="867" spans="13:14">
      <c r="M867" s="661">
        <v>294750</v>
      </c>
      <c r="N867" s="661"/>
    </row>
    <row r="868" spans="13:14">
      <c r="M868" s="661">
        <v>294760</v>
      </c>
      <c r="N868" s="661"/>
    </row>
    <row r="869" spans="13:14">
      <c r="M869" s="661">
        <v>294770</v>
      </c>
      <c r="N869" s="661"/>
    </row>
    <row r="870" spans="13:14">
      <c r="M870" s="661">
        <v>294780</v>
      </c>
      <c r="N870" s="661"/>
    </row>
    <row r="871" spans="13:14">
      <c r="M871" s="661">
        <v>294790</v>
      </c>
      <c r="N871" s="661"/>
    </row>
    <row r="872" spans="13:14">
      <c r="M872" s="661">
        <v>294800</v>
      </c>
      <c r="N872" s="661"/>
    </row>
    <row r="873" spans="13:14">
      <c r="M873" s="661">
        <v>294810</v>
      </c>
      <c r="N873" s="661"/>
    </row>
    <row r="874" spans="13:14">
      <c r="M874" s="661">
        <v>294820</v>
      </c>
      <c r="N874" s="661"/>
    </row>
    <row r="875" spans="13:14">
      <c r="M875" s="661">
        <v>294830</v>
      </c>
      <c r="N875" s="661"/>
    </row>
    <row r="876" spans="13:14">
      <c r="M876" s="661">
        <v>294840</v>
      </c>
      <c r="N876" s="661"/>
    </row>
    <row r="877" spans="13:14">
      <c r="M877" s="661">
        <v>294849.28999999998</v>
      </c>
      <c r="N877" s="661"/>
    </row>
    <row r="878" spans="13:14">
      <c r="M878" s="661">
        <v>294850</v>
      </c>
      <c r="N878" s="661"/>
    </row>
    <row r="879" spans="13:14">
      <c r="M879" s="661">
        <v>294860</v>
      </c>
      <c r="N879" s="661"/>
    </row>
    <row r="880" spans="13:14">
      <c r="M880" s="661">
        <v>294870</v>
      </c>
      <c r="N880" s="661"/>
    </row>
    <row r="881" spans="13:14">
      <c r="M881" s="661">
        <v>294880</v>
      </c>
      <c r="N881" s="661"/>
    </row>
    <row r="882" spans="13:14">
      <c r="M882" s="661">
        <v>294890</v>
      </c>
      <c r="N882" s="661"/>
    </row>
    <row r="883" spans="13:14">
      <c r="M883" s="661">
        <v>294900</v>
      </c>
      <c r="N883" s="661"/>
    </row>
    <row r="884" spans="13:14">
      <c r="M884" s="661">
        <v>294910</v>
      </c>
      <c r="N884" s="661"/>
    </row>
    <row r="885" spans="13:14">
      <c r="M885" s="661">
        <v>294920</v>
      </c>
      <c r="N885" s="661"/>
    </row>
    <row r="886" spans="13:14">
      <c r="M886" s="661">
        <v>294928.62</v>
      </c>
      <c r="N886" s="661"/>
    </row>
    <row r="887" spans="13:14">
      <c r="M887" s="661">
        <v>294930</v>
      </c>
      <c r="N887" s="661"/>
    </row>
    <row r="888" spans="13:14">
      <c r="M888" s="661">
        <v>294940</v>
      </c>
      <c r="N888" s="661"/>
    </row>
    <row r="889" spans="13:14">
      <c r="M889" s="661">
        <v>294950</v>
      </c>
      <c r="N889" s="661"/>
    </row>
    <row r="890" spans="13:14">
      <c r="M890" s="661">
        <v>294960</v>
      </c>
      <c r="N890" s="661"/>
    </row>
    <row r="891" spans="13:14">
      <c r="M891" s="661">
        <v>294970</v>
      </c>
      <c r="N891" s="661"/>
    </row>
    <row r="892" spans="13:14">
      <c r="M892" s="661">
        <v>294980</v>
      </c>
      <c r="N892" s="661"/>
    </row>
    <row r="893" spans="13:14">
      <c r="M893" s="661">
        <v>294990</v>
      </c>
      <c r="N893" s="661"/>
    </row>
    <row r="894" spans="13:14">
      <c r="M894" s="661">
        <v>295000</v>
      </c>
      <c r="N894" s="661"/>
    </row>
    <row r="895" spans="13:14">
      <c r="M895" s="661">
        <v>295001.57</v>
      </c>
      <c r="N895" s="661"/>
    </row>
    <row r="896" spans="13:14">
      <c r="M896" s="661">
        <v>295010</v>
      </c>
      <c r="N896" s="661"/>
    </row>
    <row r="897" spans="13:14">
      <c r="M897" s="661">
        <v>295020</v>
      </c>
      <c r="N897" s="661"/>
    </row>
    <row r="898" spans="13:14">
      <c r="M898" s="661">
        <v>295023.63</v>
      </c>
      <c r="N898" s="661"/>
    </row>
    <row r="899" spans="13:14">
      <c r="M899" s="661">
        <v>295030</v>
      </c>
      <c r="N899" s="661"/>
    </row>
    <row r="900" spans="13:14">
      <c r="M900" s="661">
        <v>295040</v>
      </c>
      <c r="N900" s="661"/>
    </row>
    <row r="901" spans="13:14">
      <c r="M901" s="661">
        <v>295050</v>
      </c>
      <c r="N901" s="661"/>
    </row>
    <row r="902" spans="13:14">
      <c r="M902" s="661">
        <v>295060</v>
      </c>
      <c r="N902" s="661"/>
    </row>
    <row r="903" spans="13:14">
      <c r="M903" s="661">
        <v>295070</v>
      </c>
      <c r="N903" s="661"/>
    </row>
    <row r="904" spans="13:14">
      <c r="M904" s="661">
        <v>295080</v>
      </c>
      <c r="N904" s="661"/>
    </row>
    <row r="905" spans="13:14">
      <c r="M905" s="661">
        <v>295090</v>
      </c>
      <c r="N905" s="661"/>
    </row>
    <row r="906" spans="13:14">
      <c r="M906" s="661">
        <v>295093.03999999998</v>
      </c>
      <c r="N906" s="661"/>
    </row>
    <row r="907" spans="13:14">
      <c r="M907" s="661">
        <v>295100</v>
      </c>
      <c r="N907" s="661"/>
    </row>
    <row r="908" spans="13:14">
      <c r="M908" s="661">
        <v>295110</v>
      </c>
      <c r="N908" s="661"/>
    </row>
    <row r="909" spans="13:14">
      <c r="M909" s="661">
        <v>295120</v>
      </c>
      <c r="N909" s="661"/>
    </row>
    <row r="910" spans="13:14">
      <c r="M910" s="661">
        <v>295130</v>
      </c>
      <c r="N910" s="661"/>
    </row>
    <row r="911" spans="13:14">
      <c r="M911" s="661">
        <v>295140</v>
      </c>
      <c r="N911" s="661"/>
    </row>
    <row r="912" spans="13:14">
      <c r="M912" s="661">
        <v>295150</v>
      </c>
      <c r="N912" s="661"/>
    </row>
    <row r="913" spans="13:14">
      <c r="M913" s="661">
        <v>295160</v>
      </c>
      <c r="N913" s="661"/>
    </row>
    <row r="914" spans="13:14">
      <c r="M914" s="661">
        <v>295170</v>
      </c>
      <c r="N914" s="661"/>
    </row>
    <row r="915" spans="13:14">
      <c r="M915" s="661">
        <v>295180</v>
      </c>
      <c r="N915" s="661"/>
    </row>
    <row r="916" spans="13:14">
      <c r="M916" s="661">
        <v>295190</v>
      </c>
      <c r="N916" s="661"/>
    </row>
    <row r="917" spans="13:14">
      <c r="M917" s="661">
        <v>295200</v>
      </c>
      <c r="N917" s="661"/>
    </row>
    <row r="918" spans="13:14">
      <c r="M918" s="661">
        <v>295201.82</v>
      </c>
      <c r="N918" s="661"/>
    </row>
    <row r="919" spans="13:14">
      <c r="M919" s="661">
        <v>295210</v>
      </c>
      <c r="N919" s="661"/>
    </row>
    <row r="920" spans="13:14">
      <c r="M920" s="661">
        <v>295220</v>
      </c>
      <c r="N920" s="661"/>
    </row>
    <row r="921" spans="13:14">
      <c r="M921" s="661">
        <v>295230</v>
      </c>
      <c r="N921" s="661"/>
    </row>
    <row r="922" spans="13:14">
      <c r="M922" s="661">
        <v>295240</v>
      </c>
      <c r="N922" s="661"/>
    </row>
    <row r="923" spans="13:14">
      <c r="M923" s="661">
        <v>295250</v>
      </c>
      <c r="N923" s="661"/>
    </row>
    <row r="924" spans="13:14">
      <c r="M924" s="661">
        <v>295250.65999999997</v>
      </c>
      <c r="N924" s="661"/>
    </row>
    <row r="925" spans="13:14">
      <c r="M925" s="661">
        <v>295260</v>
      </c>
      <c r="N925" s="661"/>
    </row>
    <row r="926" spans="13:14">
      <c r="M926" s="661">
        <v>295270</v>
      </c>
      <c r="N926" s="661"/>
    </row>
    <row r="927" spans="13:14">
      <c r="M927" s="661">
        <v>295280</v>
      </c>
      <c r="N927" s="661"/>
    </row>
    <row r="928" spans="13:14">
      <c r="M928" s="661">
        <v>295290</v>
      </c>
      <c r="N928" s="661"/>
    </row>
    <row r="929" spans="13:14">
      <c r="M929" s="661">
        <v>295300</v>
      </c>
      <c r="N929" s="661"/>
    </row>
    <row r="930" spans="13:14">
      <c r="M930" s="661">
        <v>295310</v>
      </c>
      <c r="N930" s="661"/>
    </row>
    <row r="931" spans="13:14">
      <c r="M931" s="661">
        <v>295320</v>
      </c>
      <c r="N931" s="661"/>
    </row>
    <row r="932" spans="13:14">
      <c r="M932" s="661">
        <v>295330</v>
      </c>
      <c r="N932" s="661"/>
    </row>
    <row r="933" spans="13:14">
      <c r="M933" s="661">
        <v>295340</v>
      </c>
      <c r="N933" s="661"/>
    </row>
    <row r="934" spans="13:14">
      <c r="M934" s="661">
        <v>295350</v>
      </c>
      <c r="N934" s="661"/>
    </row>
    <row r="935" spans="13:14">
      <c r="M935" s="661">
        <v>295353.63</v>
      </c>
      <c r="N935" s="661"/>
    </row>
    <row r="936" spans="13:14">
      <c r="M936" s="661">
        <v>295360</v>
      </c>
      <c r="N936" s="661"/>
    </row>
    <row r="937" spans="13:14">
      <c r="M937" s="661">
        <v>295370</v>
      </c>
      <c r="N937" s="661"/>
    </row>
    <row r="938" spans="13:14">
      <c r="M938" s="661">
        <v>295380</v>
      </c>
      <c r="N938" s="661"/>
    </row>
    <row r="939" spans="13:14">
      <c r="M939" s="661">
        <v>295390</v>
      </c>
      <c r="N939" s="661"/>
    </row>
    <row r="940" spans="13:14">
      <c r="M940" s="661">
        <v>295400</v>
      </c>
      <c r="N940" s="661"/>
    </row>
    <row r="941" spans="13:14">
      <c r="M941" s="661">
        <v>295400.34000000003</v>
      </c>
      <c r="N941" s="661"/>
    </row>
    <row r="942" spans="13:14">
      <c r="M942" s="661">
        <v>295410</v>
      </c>
      <c r="N942" s="661"/>
    </row>
    <row r="943" spans="13:14">
      <c r="M943" s="661">
        <v>295420</v>
      </c>
      <c r="N943" s="661"/>
    </row>
    <row r="944" spans="13:14">
      <c r="M944" s="661">
        <v>295430</v>
      </c>
      <c r="N944" s="661"/>
    </row>
    <row r="945" spans="13:14">
      <c r="M945" s="661">
        <v>295440</v>
      </c>
      <c r="N945" s="661"/>
    </row>
    <row r="946" spans="13:14">
      <c r="M946" s="661">
        <v>295450</v>
      </c>
      <c r="N946" s="661"/>
    </row>
    <row r="947" spans="13:14">
      <c r="M947" s="661">
        <v>295458.55</v>
      </c>
      <c r="N947" s="661"/>
    </row>
    <row r="948" spans="13:14">
      <c r="M948" s="661">
        <v>295460</v>
      </c>
      <c r="N948" s="661"/>
    </row>
    <row r="949" spans="13:14">
      <c r="M949" s="661">
        <v>295470</v>
      </c>
      <c r="N949" s="661"/>
    </row>
    <row r="950" spans="13:14">
      <c r="M950" s="661">
        <v>295480</v>
      </c>
      <c r="N950" s="661"/>
    </row>
    <row r="951" spans="13:14">
      <c r="M951" s="661">
        <v>295490</v>
      </c>
      <c r="N951" s="661"/>
    </row>
    <row r="952" spans="13:14">
      <c r="M952" s="661">
        <v>295500</v>
      </c>
      <c r="N952" s="661"/>
    </row>
    <row r="953" spans="13:14">
      <c r="M953" s="661">
        <v>295510</v>
      </c>
      <c r="N953" s="661"/>
    </row>
    <row r="954" spans="13:14">
      <c r="M954" s="661">
        <v>295520</v>
      </c>
      <c r="N954" s="661"/>
    </row>
    <row r="955" spans="13:14">
      <c r="M955" s="661">
        <v>295530</v>
      </c>
      <c r="N955" s="661"/>
    </row>
    <row r="956" spans="13:14">
      <c r="M956" s="661">
        <v>295540</v>
      </c>
      <c r="N956" s="661"/>
    </row>
    <row r="957" spans="13:14">
      <c r="M957" s="661">
        <v>295550</v>
      </c>
      <c r="N957" s="661"/>
    </row>
    <row r="958" spans="13:14">
      <c r="M958" s="661">
        <v>295560</v>
      </c>
      <c r="N958" s="661"/>
    </row>
    <row r="959" spans="13:14">
      <c r="M959" s="661">
        <v>295570</v>
      </c>
      <c r="N959" s="661"/>
    </row>
    <row r="960" spans="13:14">
      <c r="M960" s="661">
        <v>295580</v>
      </c>
      <c r="N960" s="661"/>
    </row>
    <row r="961" spans="13:14">
      <c r="M961" s="661">
        <v>295590</v>
      </c>
      <c r="N961" s="661"/>
    </row>
    <row r="962" spans="13:14">
      <c r="M962" s="661">
        <v>295600</v>
      </c>
      <c r="N962" s="661"/>
    </row>
    <row r="963" spans="13:14">
      <c r="M963" s="661">
        <v>295610</v>
      </c>
      <c r="N963" s="661"/>
    </row>
    <row r="964" spans="13:14">
      <c r="M964" s="661">
        <v>295620</v>
      </c>
      <c r="N964" s="661"/>
    </row>
    <row r="965" spans="13:14">
      <c r="M965" s="661">
        <v>295630</v>
      </c>
      <c r="N965" s="661"/>
    </row>
    <row r="966" spans="13:14">
      <c r="M966" s="661">
        <v>295640</v>
      </c>
      <c r="N966" s="661"/>
    </row>
    <row r="967" spans="13:14">
      <c r="M967" s="661">
        <v>295650</v>
      </c>
      <c r="N967" s="661"/>
    </row>
    <row r="968" spans="13:14">
      <c r="M968" s="661">
        <v>295660</v>
      </c>
      <c r="N968" s="661"/>
    </row>
    <row r="969" spans="13:14">
      <c r="M969" s="661">
        <v>295670</v>
      </c>
      <c r="N969" s="661"/>
    </row>
    <row r="970" spans="13:14">
      <c r="M970" s="661">
        <v>295680</v>
      </c>
      <c r="N970" s="661"/>
    </row>
    <row r="971" spans="13:14">
      <c r="M971" s="661">
        <v>295690</v>
      </c>
      <c r="N971" s="661"/>
    </row>
    <row r="972" spans="13:14">
      <c r="M972" s="661">
        <v>295700</v>
      </c>
      <c r="N972" s="661"/>
    </row>
    <row r="973" spans="13:14">
      <c r="M973" s="661">
        <v>295710</v>
      </c>
      <c r="N973" s="661"/>
    </row>
    <row r="974" spans="13:14">
      <c r="M974" s="661">
        <v>295720</v>
      </c>
      <c r="N974" s="661"/>
    </row>
    <row r="975" spans="13:14">
      <c r="M975" s="661">
        <v>295730</v>
      </c>
      <c r="N975" s="661"/>
    </row>
    <row r="976" spans="13:14">
      <c r="M976" s="661">
        <v>295740</v>
      </c>
      <c r="N976" s="661"/>
    </row>
    <row r="977" spans="13:14">
      <c r="M977" s="661">
        <v>295750</v>
      </c>
      <c r="N977" s="661"/>
    </row>
    <row r="978" spans="13:14">
      <c r="M978" s="661">
        <v>295760</v>
      </c>
      <c r="N978" s="661"/>
    </row>
    <row r="979" spans="13:14">
      <c r="M979" s="661">
        <v>295770</v>
      </c>
      <c r="N979" s="661"/>
    </row>
    <row r="980" spans="13:14">
      <c r="M980" s="661">
        <v>295780</v>
      </c>
      <c r="N980" s="661"/>
    </row>
    <row r="981" spans="13:14">
      <c r="M981" s="661">
        <v>295790</v>
      </c>
      <c r="N981" s="661"/>
    </row>
    <row r="982" spans="13:14">
      <c r="M982" s="661">
        <v>295800</v>
      </c>
      <c r="N982" s="661"/>
    </row>
    <row r="983" spans="13:14">
      <c r="M983" s="661">
        <v>295810</v>
      </c>
      <c r="N983" s="661"/>
    </row>
    <row r="984" spans="13:14">
      <c r="M984" s="661">
        <v>295820</v>
      </c>
      <c r="N984" s="661"/>
    </row>
    <row r="985" spans="13:14">
      <c r="M985" s="661">
        <v>295830</v>
      </c>
      <c r="N985" s="661"/>
    </row>
    <row r="986" spans="13:14">
      <c r="M986" s="661">
        <v>295840</v>
      </c>
      <c r="N986" s="661"/>
    </row>
    <row r="987" spans="13:14">
      <c r="M987" s="661">
        <v>295850</v>
      </c>
      <c r="N987" s="661"/>
    </row>
    <row r="988" spans="13:14">
      <c r="M988" s="661">
        <v>295860</v>
      </c>
      <c r="N988" s="661"/>
    </row>
    <row r="989" spans="13:14">
      <c r="M989" s="661">
        <v>295870</v>
      </c>
      <c r="N989" s="661"/>
    </row>
    <row r="990" spans="13:14">
      <c r="M990" s="661">
        <v>295880</v>
      </c>
      <c r="N990" s="661"/>
    </row>
    <row r="991" spans="13:14">
      <c r="M991" s="661">
        <v>295890</v>
      </c>
      <c r="N991" s="661"/>
    </row>
    <row r="992" spans="13:14">
      <c r="M992" s="661">
        <v>295900</v>
      </c>
      <c r="N992" s="661"/>
    </row>
    <row r="993" spans="13:14">
      <c r="M993" s="661">
        <v>295910</v>
      </c>
      <c r="N993" s="661"/>
    </row>
    <row r="994" spans="13:14">
      <c r="M994" s="661">
        <v>295920</v>
      </c>
      <c r="N994" s="661"/>
    </row>
    <row r="995" spans="13:14">
      <c r="M995" s="661">
        <v>295930</v>
      </c>
      <c r="N995" s="661"/>
    </row>
    <row r="996" spans="13:14">
      <c r="M996" s="661">
        <v>295940</v>
      </c>
      <c r="N996" s="661"/>
    </row>
    <row r="997" spans="13:14">
      <c r="M997" s="661">
        <v>295945.13</v>
      </c>
      <c r="N997" s="661"/>
    </row>
    <row r="998" spans="13:14">
      <c r="M998" s="661">
        <v>295950</v>
      </c>
      <c r="N998" s="661"/>
    </row>
    <row r="999" spans="13:14">
      <c r="M999" s="661">
        <v>295960</v>
      </c>
      <c r="N999" s="661"/>
    </row>
    <row r="1000" spans="13:14">
      <c r="M1000" s="661">
        <v>295970</v>
      </c>
      <c r="N1000" s="661"/>
    </row>
    <row r="1001" spans="13:14">
      <c r="M1001" s="661">
        <v>295979.32</v>
      </c>
      <c r="N1001" s="661"/>
    </row>
    <row r="1002" spans="13:14">
      <c r="M1002" s="661">
        <v>295980</v>
      </c>
      <c r="N1002" s="661"/>
    </row>
    <row r="1003" spans="13:14">
      <c r="M1003" s="661">
        <v>295990</v>
      </c>
      <c r="N1003" s="661"/>
    </row>
    <row r="1004" spans="13:14">
      <c r="M1004" s="661">
        <v>296000</v>
      </c>
      <c r="N1004" s="661"/>
    </row>
    <row r="1005" spans="13:14">
      <c r="M1005" s="661">
        <v>296005.28000000003</v>
      </c>
      <c r="N1005" s="661"/>
    </row>
    <row r="1006" spans="13:14">
      <c r="M1006" s="661">
        <v>296010</v>
      </c>
      <c r="N1006" s="661"/>
    </row>
    <row r="1007" spans="13:14">
      <c r="M1007" s="661">
        <v>296020</v>
      </c>
      <c r="N1007" s="661"/>
    </row>
    <row r="1008" spans="13:14">
      <c r="M1008" s="661">
        <v>296030</v>
      </c>
      <c r="N1008" s="661"/>
    </row>
    <row r="1009" spans="13:14">
      <c r="M1009" s="661">
        <v>296040</v>
      </c>
      <c r="N1009" s="661"/>
    </row>
    <row r="1010" spans="13:14">
      <c r="M1010" s="661">
        <v>296050</v>
      </c>
      <c r="N1010" s="661"/>
    </row>
    <row r="1011" spans="13:14">
      <c r="M1011" s="661">
        <v>296060</v>
      </c>
      <c r="N1011" s="661"/>
    </row>
    <row r="1012" spans="13:14">
      <c r="M1012" s="661">
        <v>296070</v>
      </c>
      <c r="N1012" s="661"/>
    </row>
    <row r="1013" spans="13:14">
      <c r="M1013" s="661">
        <v>296079.32</v>
      </c>
      <c r="N1013" s="661"/>
    </row>
    <row r="1014" spans="13:14">
      <c r="M1014" s="661">
        <v>296080</v>
      </c>
      <c r="N1014" s="661"/>
    </row>
    <row r="1015" spans="13:14">
      <c r="M1015" s="661">
        <v>296090</v>
      </c>
      <c r="N1015" s="661"/>
    </row>
    <row r="1016" spans="13:14">
      <c r="M1016" s="661">
        <v>296100</v>
      </c>
      <c r="N1016" s="661"/>
    </row>
    <row r="1017" spans="13:14">
      <c r="M1017" s="661">
        <v>296110</v>
      </c>
      <c r="N1017" s="661"/>
    </row>
    <row r="1018" spans="13:14">
      <c r="M1018" s="661">
        <v>296120</v>
      </c>
      <c r="N1018" s="661"/>
    </row>
    <row r="1019" spans="13:14">
      <c r="M1019" s="661">
        <v>296130</v>
      </c>
      <c r="N1019" s="661"/>
    </row>
    <row r="1020" spans="13:14">
      <c r="M1020" s="661">
        <v>296133.69</v>
      </c>
      <c r="N1020" s="661"/>
    </row>
    <row r="1021" spans="13:14">
      <c r="M1021" s="661">
        <v>296140</v>
      </c>
      <c r="N1021" s="661"/>
    </row>
    <row r="1022" spans="13:14">
      <c r="M1022" s="661">
        <v>296150</v>
      </c>
      <c r="N1022" s="661"/>
    </row>
    <row r="1023" spans="13:14">
      <c r="M1023" s="661">
        <v>296160</v>
      </c>
      <c r="N1023" s="661"/>
    </row>
    <row r="1024" spans="13:14">
      <c r="M1024" s="661">
        <v>296170</v>
      </c>
      <c r="N1024" s="661"/>
    </row>
    <row r="1025" spans="13:14">
      <c r="M1025" s="661">
        <v>296180</v>
      </c>
      <c r="N1025" s="661"/>
    </row>
    <row r="1026" spans="13:14">
      <c r="M1026" s="661">
        <v>296187.59999999998</v>
      </c>
      <c r="N1026" s="661"/>
    </row>
    <row r="1027" spans="13:14">
      <c r="M1027" s="661">
        <v>296190</v>
      </c>
      <c r="N1027" s="661"/>
    </row>
    <row r="1028" spans="13:14">
      <c r="M1028" s="661">
        <v>296193.46999999997</v>
      </c>
      <c r="N1028" s="661"/>
    </row>
    <row r="1029" spans="13:14">
      <c r="M1029" s="661">
        <v>296200</v>
      </c>
      <c r="N1029" s="661"/>
    </row>
    <row r="1030" spans="13:14">
      <c r="M1030" s="661">
        <v>296210</v>
      </c>
      <c r="N1030" s="661"/>
    </row>
    <row r="1031" spans="13:14">
      <c r="M1031" s="661">
        <v>296220</v>
      </c>
      <c r="N1031" s="661"/>
    </row>
    <row r="1032" spans="13:14">
      <c r="M1032" s="661">
        <v>296230</v>
      </c>
      <c r="N1032" s="661"/>
    </row>
    <row r="1033" spans="13:14">
      <c r="M1033" s="661">
        <v>296240</v>
      </c>
      <c r="N1033" s="661"/>
    </row>
    <row r="1034" spans="13:14">
      <c r="M1034" s="661">
        <v>296248.55</v>
      </c>
      <c r="N1034" s="661"/>
    </row>
    <row r="1035" spans="13:14">
      <c r="M1035" s="661">
        <v>296250</v>
      </c>
      <c r="N1035" s="661"/>
    </row>
    <row r="1036" spans="13:14">
      <c r="M1036" s="661">
        <v>296260</v>
      </c>
      <c r="N1036" s="661"/>
    </row>
    <row r="1037" spans="13:14">
      <c r="M1037" s="661">
        <v>296270</v>
      </c>
      <c r="N1037" s="661"/>
    </row>
    <row r="1038" spans="13:14">
      <c r="M1038" s="661">
        <v>296280</v>
      </c>
      <c r="N1038" s="661"/>
    </row>
    <row r="1039" spans="13:14">
      <c r="M1039" s="661">
        <v>296290</v>
      </c>
      <c r="N1039" s="661"/>
    </row>
    <row r="1040" spans="13:14">
      <c r="M1040" s="661">
        <v>296300</v>
      </c>
      <c r="N1040" s="661"/>
    </row>
    <row r="1041" spans="13:14">
      <c r="M1041" s="661">
        <v>296304.59000000003</v>
      </c>
      <c r="N1041" s="661"/>
    </row>
    <row r="1042" spans="13:14">
      <c r="M1042" s="661">
        <v>296310</v>
      </c>
      <c r="N1042" s="661"/>
    </row>
    <row r="1043" spans="13:14">
      <c r="M1043" s="661">
        <v>296320</v>
      </c>
      <c r="N1043" s="661"/>
    </row>
    <row r="1044" spans="13:14">
      <c r="M1044" s="661">
        <v>296330</v>
      </c>
      <c r="N1044" s="661"/>
    </row>
    <row r="1045" spans="13:14">
      <c r="M1045" s="661">
        <v>296337.59999999998</v>
      </c>
      <c r="N1045" s="661"/>
    </row>
    <row r="1046" spans="13:14">
      <c r="M1046" s="661">
        <v>296340</v>
      </c>
      <c r="N1046" s="661"/>
    </row>
    <row r="1047" spans="13:14">
      <c r="M1047" s="661">
        <v>296350</v>
      </c>
      <c r="N1047" s="661"/>
    </row>
    <row r="1048" spans="13:14">
      <c r="M1048" s="661">
        <v>296360</v>
      </c>
      <c r="N1048" s="661"/>
    </row>
    <row r="1049" spans="13:14">
      <c r="M1049" s="661">
        <v>296370</v>
      </c>
      <c r="N1049" s="661"/>
    </row>
    <row r="1050" spans="13:14">
      <c r="M1050" s="661">
        <v>296380</v>
      </c>
      <c r="N1050" s="661"/>
    </row>
    <row r="1051" spans="13:14">
      <c r="M1051" s="661">
        <v>296390</v>
      </c>
      <c r="N1051" s="661"/>
    </row>
    <row r="1052" spans="13:14">
      <c r="M1052" s="661">
        <v>296400</v>
      </c>
      <c r="N1052" s="661"/>
    </row>
    <row r="1053" spans="13:14">
      <c r="M1053" s="661">
        <v>296410</v>
      </c>
      <c r="N1053" s="661"/>
    </row>
    <row r="1054" spans="13:14">
      <c r="M1054" s="661">
        <v>296420</v>
      </c>
      <c r="N1054" s="661"/>
    </row>
    <row r="1055" spans="13:14">
      <c r="M1055" s="661">
        <v>296430</v>
      </c>
      <c r="N1055" s="661"/>
    </row>
    <row r="1056" spans="13:14">
      <c r="M1056" s="661">
        <v>296439.87</v>
      </c>
      <c r="N1056" s="661"/>
    </row>
    <row r="1057" spans="13:14">
      <c r="M1057" s="661">
        <v>296440</v>
      </c>
      <c r="N1057" s="661"/>
    </row>
    <row r="1058" spans="13:14">
      <c r="M1058" s="661">
        <v>296450</v>
      </c>
      <c r="N1058" s="661"/>
    </row>
    <row r="1059" spans="13:14">
      <c r="M1059" s="661">
        <v>296460</v>
      </c>
      <c r="N1059" s="661"/>
    </row>
    <row r="1060" spans="13:14">
      <c r="M1060" s="661">
        <v>296470</v>
      </c>
      <c r="N1060" s="661"/>
    </row>
    <row r="1061" spans="13:14">
      <c r="M1061" s="661">
        <v>296480</v>
      </c>
      <c r="N1061" s="661"/>
    </row>
    <row r="1062" spans="13:14">
      <c r="M1062" s="661">
        <v>296490</v>
      </c>
      <c r="N1062" s="661"/>
    </row>
    <row r="1063" spans="13:14">
      <c r="M1063" s="661">
        <v>296500</v>
      </c>
      <c r="N1063" s="661"/>
    </row>
    <row r="1064" spans="13:14">
      <c r="M1064" s="661">
        <v>296501.05</v>
      </c>
      <c r="N1064" s="661"/>
    </row>
    <row r="1065" spans="13:14">
      <c r="M1065" s="661">
        <v>296510</v>
      </c>
      <c r="N1065" s="661"/>
    </row>
    <row r="1066" spans="13:14">
      <c r="M1066" s="661">
        <v>296520</v>
      </c>
      <c r="N1066" s="661"/>
    </row>
    <row r="1067" spans="13:14">
      <c r="M1067" s="661">
        <v>296530</v>
      </c>
      <c r="N1067" s="661"/>
    </row>
    <row r="1068" spans="13:14">
      <c r="M1068" s="661">
        <v>296540</v>
      </c>
      <c r="N1068" s="661"/>
    </row>
    <row r="1069" spans="13:14">
      <c r="M1069" s="661">
        <v>296550</v>
      </c>
      <c r="N1069" s="661"/>
    </row>
    <row r="1070" spans="13:14">
      <c r="M1070" s="661">
        <v>296560</v>
      </c>
      <c r="N1070" s="661"/>
    </row>
    <row r="1071" spans="13:14">
      <c r="M1071" s="661">
        <v>296570</v>
      </c>
      <c r="N1071" s="661"/>
    </row>
    <row r="1072" spans="13:14">
      <c r="M1072" s="661">
        <v>296580</v>
      </c>
      <c r="N1072" s="661"/>
    </row>
    <row r="1073" spans="13:14">
      <c r="M1073" s="661">
        <v>296590</v>
      </c>
      <c r="N1073" s="661"/>
    </row>
    <row r="1074" spans="13:14">
      <c r="M1074" s="661">
        <v>296600</v>
      </c>
      <c r="N1074" s="661"/>
    </row>
    <row r="1075" spans="13:14">
      <c r="M1075" s="661">
        <v>296610</v>
      </c>
      <c r="N1075" s="661"/>
    </row>
    <row r="1076" spans="13:14">
      <c r="M1076" s="661">
        <v>296620</v>
      </c>
      <c r="N1076" s="661"/>
    </row>
    <row r="1077" spans="13:14">
      <c r="M1077" s="661">
        <v>296630</v>
      </c>
      <c r="N1077" s="661"/>
    </row>
    <row r="1078" spans="13:14">
      <c r="M1078" s="661">
        <v>296640</v>
      </c>
      <c r="N1078" s="661"/>
    </row>
    <row r="1079" spans="13:14">
      <c r="M1079" s="661">
        <v>296650</v>
      </c>
      <c r="N1079" s="661"/>
    </row>
    <row r="1080" spans="13:14">
      <c r="M1080" s="661">
        <v>296660</v>
      </c>
      <c r="N1080" s="661"/>
    </row>
    <row r="1081" spans="13:14">
      <c r="M1081" s="661">
        <v>296670</v>
      </c>
      <c r="N1081" s="661"/>
    </row>
    <row r="1082" spans="13:14">
      <c r="M1082" s="661">
        <v>296680</v>
      </c>
      <c r="N1082" s="661"/>
    </row>
    <row r="1083" spans="13:14">
      <c r="M1083" s="661">
        <v>296690</v>
      </c>
      <c r="N1083" s="661"/>
    </row>
    <row r="1084" spans="13:14">
      <c r="M1084" s="661">
        <v>296700</v>
      </c>
      <c r="N1084" s="661"/>
    </row>
    <row r="1085" spans="13:14">
      <c r="M1085" s="661">
        <v>296710</v>
      </c>
      <c r="N1085" s="661"/>
    </row>
    <row r="1086" spans="13:14">
      <c r="M1086" s="661">
        <v>296720</v>
      </c>
      <c r="N1086" s="661"/>
    </row>
    <row r="1087" spans="13:14">
      <c r="M1087" s="661">
        <v>296730</v>
      </c>
      <c r="N1087" s="661"/>
    </row>
    <row r="1088" spans="13:14">
      <c r="M1088" s="661">
        <v>296740</v>
      </c>
      <c r="N1088" s="661"/>
    </row>
    <row r="1089" spans="13:14">
      <c r="M1089" s="661">
        <v>296750</v>
      </c>
      <c r="N1089" s="661"/>
    </row>
    <row r="1090" spans="13:14">
      <c r="M1090" s="661">
        <v>296760</v>
      </c>
      <c r="N1090" s="661"/>
    </row>
    <row r="1091" spans="13:14">
      <c r="M1091" s="661">
        <v>296770</v>
      </c>
      <c r="N1091" s="661"/>
    </row>
    <row r="1092" spans="13:14">
      <c r="M1092" s="661">
        <v>296780</v>
      </c>
      <c r="N1092" s="661"/>
    </row>
    <row r="1093" spans="13:14">
      <c r="M1093" s="661">
        <v>296783.46999999997</v>
      </c>
      <c r="N1093" s="661"/>
    </row>
    <row r="1094" spans="13:14">
      <c r="M1094" s="661">
        <v>296790</v>
      </c>
      <c r="N1094" s="661"/>
    </row>
    <row r="1095" spans="13:14">
      <c r="M1095" s="661">
        <v>296800</v>
      </c>
      <c r="N1095" s="661"/>
    </row>
    <row r="1096" spans="13:14">
      <c r="M1096" s="661">
        <v>296810</v>
      </c>
      <c r="N1096" s="661"/>
    </row>
    <row r="1097" spans="13:14">
      <c r="M1097" s="661">
        <v>296820</v>
      </c>
      <c r="N1097" s="661"/>
    </row>
    <row r="1098" spans="13:14">
      <c r="M1098" s="661">
        <v>296830</v>
      </c>
      <c r="N1098" s="661"/>
    </row>
    <row r="1099" spans="13:14">
      <c r="M1099" s="661">
        <v>296833.8</v>
      </c>
      <c r="N1099" s="661"/>
    </row>
    <row r="1100" spans="13:14">
      <c r="M1100" s="661">
        <v>296840</v>
      </c>
      <c r="N1100" s="661"/>
    </row>
    <row r="1101" spans="13:14">
      <c r="M1101" s="661">
        <v>296850</v>
      </c>
      <c r="N1101" s="661"/>
    </row>
    <row r="1102" spans="13:14">
      <c r="M1102" s="661">
        <v>296860</v>
      </c>
      <c r="N1102" s="661"/>
    </row>
    <row r="1103" spans="13:14">
      <c r="M1103" s="661">
        <v>296870</v>
      </c>
      <c r="N1103" s="661"/>
    </row>
    <row r="1104" spans="13:14">
      <c r="M1104" s="661">
        <v>296880</v>
      </c>
      <c r="N1104" s="661"/>
    </row>
    <row r="1105" spans="13:14">
      <c r="M1105" s="661">
        <v>296890</v>
      </c>
      <c r="N1105" s="661"/>
    </row>
    <row r="1106" spans="13:14">
      <c r="M1106" s="661">
        <v>296900</v>
      </c>
      <c r="N1106" s="661"/>
    </row>
    <row r="1107" spans="13:14">
      <c r="M1107" s="661">
        <v>296910</v>
      </c>
      <c r="N1107" s="661"/>
    </row>
    <row r="1108" spans="13:14">
      <c r="M1108" s="661">
        <v>296920</v>
      </c>
      <c r="N1108" s="661"/>
    </row>
    <row r="1109" spans="13:14">
      <c r="M1109" s="661">
        <v>296930</v>
      </c>
      <c r="N1109" s="661"/>
    </row>
    <row r="1110" spans="13:14">
      <c r="M1110" s="661">
        <v>296940</v>
      </c>
      <c r="N1110" s="661"/>
    </row>
    <row r="1111" spans="13:14">
      <c r="M1111" s="661">
        <v>296950</v>
      </c>
      <c r="N1111" s="661"/>
    </row>
    <row r="1112" spans="13:14">
      <c r="M1112" s="661">
        <v>296960</v>
      </c>
      <c r="N1112" s="661"/>
    </row>
    <row r="1113" spans="13:14">
      <c r="M1113" s="661">
        <v>296970</v>
      </c>
      <c r="N1113" s="661"/>
    </row>
    <row r="1114" spans="13:14">
      <c r="M1114" s="661">
        <v>296980</v>
      </c>
      <c r="N1114" s="661"/>
    </row>
    <row r="1115" spans="13:14">
      <c r="M1115" s="661">
        <v>296990</v>
      </c>
      <c r="N1115" s="661"/>
    </row>
    <row r="1116" spans="13:14">
      <c r="M1116" s="661">
        <v>297000</v>
      </c>
      <c r="N1116" s="661"/>
    </row>
    <row r="1117" spans="13:14">
      <c r="M1117" s="661">
        <v>297010</v>
      </c>
      <c r="N1117" s="661"/>
    </row>
    <row r="1118" spans="13:14">
      <c r="M1118" s="661">
        <v>297020</v>
      </c>
      <c r="N1118" s="661"/>
    </row>
    <row r="1119" spans="13:14">
      <c r="M1119" s="661">
        <v>297030</v>
      </c>
      <c r="N1119" s="661"/>
    </row>
    <row r="1120" spans="13:14">
      <c r="M1120" s="661">
        <v>297040</v>
      </c>
      <c r="N1120" s="661"/>
    </row>
    <row r="1121" spans="13:14">
      <c r="M1121" s="661">
        <v>297050</v>
      </c>
      <c r="N1121" s="661"/>
    </row>
    <row r="1122" spans="13:14">
      <c r="M1122" s="661">
        <v>297060</v>
      </c>
      <c r="N1122" s="661"/>
    </row>
    <row r="1123" spans="13:14">
      <c r="M1123" s="661">
        <v>297070</v>
      </c>
      <c r="N1123" s="661"/>
    </row>
    <row r="1124" spans="13:14">
      <c r="M1124" s="661">
        <v>297080</v>
      </c>
      <c r="N1124" s="661"/>
    </row>
    <row r="1125" spans="13:14">
      <c r="M1125" s="661">
        <v>297090</v>
      </c>
      <c r="N1125" s="661"/>
    </row>
    <row r="1126" spans="13:14">
      <c r="M1126" s="661">
        <v>297100</v>
      </c>
      <c r="N1126" s="661"/>
    </row>
    <row r="1127" spans="13:14">
      <c r="M1127" s="661">
        <v>297110</v>
      </c>
      <c r="N1127" s="661"/>
    </row>
    <row r="1128" spans="13:14">
      <c r="M1128" s="661">
        <v>297120</v>
      </c>
      <c r="N1128" s="661"/>
    </row>
    <row r="1129" spans="13:14">
      <c r="M1129" s="661">
        <v>297130</v>
      </c>
      <c r="N1129" s="661"/>
    </row>
    <row r="1130" spans="13:14">
      <c r="M1130" s="661">
        <v>297140</v>
      </c>
      <c r="N1130" s="661"/>
    </row>
    <row r="1131" spans="13:14">
      <c r="M1131" s="661">
        <v>297150</v>
      </c>
      <c r="N1131" s="661"/>
    </row>
    <row r="1132" spans="13:14">
      <c r="M1132" s="661">
        <v>297160</v>
      </c>
      <c r="N1132" s="661"/>
    </row>
    <row r="1133" spans="13:14">
      <c r="M1133" s="661">
        <v>297170</v>
      </c>
      <c r="N1133" s="661"/>
    </row>
    <row r="1134" spans="13:14">
      <c r="M1134" s="661">
        <v>297174.09000000003</v>
      </c>
      <c r="N1134" s="661"/>
    </row>
    <row r="1135" spans="13:14">
      <c r="M1135" s="661">
        <v>297180</v>
      </c>
      <c r="N1135" s="661"/>
    </row>
    <row r="1136" spans="13:14">
      <c r="M1136" s="661">
        <v>297186.87</v>
      </c>
      <c r="N1136" s="661"/>
    </row>
    <row r="1137" spans="13:14">
      <c r="M1137" s="661">
        <v>297190</v>
      </c>
      <c r="N1137" s="661"/>
    </row>
    <row r="1138" spans="13:14">
      <c r="M1138" s="661">
        <v>297200</v>
      </c>
      <c r="N1138" s="661"/>
    </row>
    <row r="1139" spans="13:14">
      <c r="M1139" s="661">
        <v>297210</v>
      </c>
      <c r="N1139" s="661"/>
    </row>
    <row r="1140" spans="13:14">
      <c r="M1140" s="661">
        <v>297220</v>
      </c>
      <c r="N1140" s="661"/>
    </row>
    <row r="1141" spans="13:14">
      <c r="M1141" s="661">
        <v>297230</v>
      </c>
      <c r="N1141" s="661"/>
    </row>
    <row r="1142" spans="13:14">
      <c r="M1142" s="661">
        <v>297240</v>
      </c>
      <c r="N1142" s="661"/>
    </row>
    <row r="1143" spans="13:14">
      <c r="M1143" s="661">
        <v>297250</v>
      </c>
      <c r="N1143" s="661"/>
    </row>
    <row r="1144" spans="13:14">
      <c r="M1144" s="661">
        <v>297252.24</v>
      </c>
      <c r="N1144" s="661"/>
    </row>
    <row r="1145" spans="13:14">
      <c r="M1145" s="661">
        <v>297260</v>
      </c>
      <c r="N1145" s="661"/>
    </row>
    <row r="1146" spans="13:14">
      <c r="M1146" s="661">
        <v>297270</v>
      </c>
      <c r="N1146" s="661"/>
    </row>
    <row r="1147" spans="13:14">
      <c r="M1147" s="661">
        <v>297280</v>
      </c>
      <c r="N1147" s="661"/>
    </row>
    <row r="1148" spans="13:14">
      <c r="M1148" s="661">
        <v>297286.87</v>
      </c>
      <c r="N1148" s="661"/>
    </row>
    <row r="1149" spans="13:14">
      <c r="M1149" s="661">
        <v>297290</v>
      </c>
      <c r="N1149" s="661"/>
    </row>
    <row r="1150" spans="13:14">
      <c r="M1150" s="661">
        <v>297300</v>
      </c>
      <c r="N1150" s="661"/>
    </row>
    <row r="1151" spans="13:14">
      <c r="M1151" s="661">
        <v>297310</v>
      </c>
      <c r="N1151" s="661"/>
    </row>
    <row r="1152" spans="13:14">
      <c r="M1152" s="661">
        <v>297320</v>
      </c>
      <c r="N1152" s="661"/>
    </row>
    <row r="1153" spans="13:14">
      <c r="M1153" s="661">
        <v>297330</v>
      </c>
      <c r="N1153" s="661"/>
    </row>
    <row r="1154" spans="13:14">
      <c r="M1154" s="661">
        <v>297340</v>
      </c>
      <c r="N1154" s="661"/>
    </row>
    <row r="1155" spans="13:14">
      <c r="M1155" s="661">
        <v>297350</v>
      </c>
      <c r="N1155" s="661"/>
    </row>
    <row r="1156" spans="13:14">
      <c r="M1156" s="661">
        <v>297360</v>
      </c>
      <c r="N1156" s="661"/>
    </row>
    <row r="1157" spans="13:14">
      <c r="M1157" s="661">
        <v>297370</v>
      </c>
      <c r="N1157" s="661"/>
    </row>
    <row r="1158" spans="13:14">
      <c r="M1158" s="661">
        <v>297371.67</v>
      </c>
      <c r="N1158" s="661"/>
    </row>
    <row r="1159" spans="13:14">
      <c r="M1159" s="661">
        <v>297380</v>
      </c>
      <c r="N1159" s="661"/>
    </row>
    <row r="1160" spans="13:14">
      <c r="M1160" s="661">
        <v>297390</v>
      </c>
      <c r="N1160" s="661"/>
    </row>
    <row r="1161" spans="13:14">
      <c r="M1161" s="661">
        <v>297400</v>
      </c>
      <c r="N1161" s="661"/>
    </row>
    <row r="1162" spans="13:14">
      <c r="M1162" s="661">
        <v>297410</v>
      </c>
      <c r="N1162" s="661"/>
    </row>
    <row r="1163" spans="13:14">
      <c r="M1163" s="661">
        <v>297420</v>
      </c>
      <c r="N1163" s="661"/>
    </row>
    <row r="1164" spans="13:14">
      <c r="M1164" s="661">
        <v>297430</v>
      </c>
      <c r="N1164" s="661"/>
    </row>
    <row r="1165" spans="13:14">
      <c r="M1165" s="661">
        <v>297440</v>
      </c>
      <c r="N1165" s="661"/>
    </row>
    <row r="1166" spans="13:14">
      <c r="M1166" s="661">
        <v>297446.78000000003</v>
      </c>
      <c r="N1166" s="661"/>
    </row>
    <row r="1167" spans="13:14">
      <c r="M1167" s="661">
        <v>297450</v>
      </c>
      <c r="N1167" s="661"/>
    </row>
    <row r="1168" spans="13:14">
      <c r="M1168" s="661">
        <v>297460</v>
      </c>
      <c r="N1168" s="661"/>
    </row>
    <row r="1169" spans="13:14">
      <c r="M1169" s="661">
        <v>297470</v>
      </c>
      <c r="N1169" s="661"/>
    </row>
    <row r="1170" spans="13:14">
      <c r="M1170" s="661">
        <v>297480</v>
      </c>
      <c r="N1170" s="661"/>
    </row>
    <row r="1171" spans="13:14">
      <c r="M1171" s="661">
        <v>297490</v>
      </c>
      <c r="N1171" s="661"/>
    </row>
    <row r="1172" spans="13:14">
      <c r="M1172" s="661">
        <v>297500</v>
      </c>
      <c r="N1172" s="661"/>
    </row>
    <row r="1173" spans="13:14">
      <c r="M1173" s="661">
        <v>297510</v>
      </c>
      <c r="N1173" s="661"/>
    </row>
    <row r="1174" spans="13:14">
      <c r="M1174" s="661">
        <v>297520</v>
      </c>
      <c r="N1174" s="661"/>
    </row>
    <row r="1175" spans="13:14">
      <c r="M1175" s="661">
        <v>297525</v>
      </c>
      <c r="N1175" s="661"/>
    </row>
    <row r="1176" spans="13:14">
      <c r="M1176" s="661">
        <v>297530</v>
      </c>
      <c r="N1176" s="661"/>
    </row>
    <row r="1177" spans="13:14">
      <c r="M1177" s="661">
        <v>297540</v>
      </c>
      <c r="N1177" s="661"/>
    </row>
    <row r="1178" spans="13:14">
      <c r="M1178" s="661">
        <v>297550</v>
      </c>
      <c r="N1178" s="661"/>
    </row>
    <row r="1179" spans="13:14">
      <c r="M1179" s="661">
        <v>297560</v>
      </c>
      <c r="N1179" s="661"/>
    </row>
    <row r="1180" spans="13:14">
      <c r="M1180" s="661">
        <v>297570</v>
      </c>
      <c r="N1180" s="661"/>
    </row>
    <row r="1181" spans="13:14">
      <c r="M1181" s="661">
        <v>297580</v>
      </c>
      <c r="N1181" s="661"/>
    </row>
    <row r="1182" spans="13:14">
      <c r="M1182" s="661">
        <v>297590</v>
      </c>
      <c r="N1182" s="661"/>
    </row>
    <row r="1183" spans="13:14">
      <c r="M1183" s="661">
        <v>297600</v>
      </c>
      <c r="N1183" s="661"/>
    </row>
    <row r="1184" spans="13:14">
      <c r="M1184" s="661">
        <v>297610</v>
      </c>
      <c r="N1184" s="661"/>
    </row>
    <row r="1185" spans="13:14">
      <c r="M1185" s="661">
        <v>297620</v>
      </c>
      <c r="N1185" s="661"/>
    </row>
    <row r="1186" spans="13:14">
      <c r="M1186" s="661">
        <v>297630</v>
      </c>
      <c r="N1186" s="661"/>
    </row>
    <row r="1187" spans="13:14">
      <c r="M1187" s="661">
        <v>297640</v>
      </c>
      <c r="N1187" s="661"/>
    </row>
    <row r="1188" spans="13:14">
      <c r="M1188" s="661">
        <v>297650</v>
      </c>
      <c r="N1188" s="661"/>
    </row>
    <row r="1189" spans="13:14">
      <c r="M1189" s="661">
        <v>297660</v>
      </c>
      <c r="N1189" s="661"/>
    </row>
    <row r="1190" spans="13:14">
      <c r="M1190" s="661">
        <v>297670</v>
      </c>
      <c r="N1190" s="661"/>
    </row>
    <row r="1191" spans="13:14">
      <c r="M1191" s="661">
        <v>297675</v>
      </c>
      <c r="N1191" s="661"/>
    </row>
    <row r="1192" spans="13:14">
      <c r="M1192" s="661">
        <v>297680</v>
      </c>
      <c r="N1192" s="661"/>
    </row>
    <row r="1193" spans="13:14">
      <c r="M1193" s="661">
        <v>297690</v>
      </c>
      <c r="N1193" s="661"/>
    </row>
    <row r="1194" spans="13:14">
      <c r="M1194" s="661">
        <v>297700</v>
      </c>
      <c r="N1194" s="661"/>
    </row>
    <row r="1195" spans="13:14">
      <c r="M1195" s="45">
        <v>297710</v>
      </c>
      <c r="N1195" s="45">
        <v>17.5</v>
      </c>
    </row>
    <row r="1196" spans="13:14">
      <c r="M1196" s="45">
        <v>297720</v>
      </c>
      <c r="N1196" s="45">
        <v>17.5</v>
      </c>
    </row>
    <row r="1197" spans="13:14">
      <c r="M1197" s="45">
        <v>297730</v>
      </c>
      <c r="N1197" s="45">
        <v>17.5</v>
      </c>
    </row>
    <row r="1198" spans="13:14">
      <c r="M1198" s="45">
        <v>297740</v>
      </c>
      <c r="N1198" s="45">
        <v>17.5</v>
      </c>
    </row>
    <row r="1199" spans="13:14">
      <c r="M1199" s="45">
        <v>297750</v>
      </c>
      <c r="N1199" s="45">
        <v>22.46</v>
      </c>
    </row>
    <row r="1200" spans="13:14">
      <c r="M1200" s="45">
        <v>297760</v>
      </c>
      <c r="N1200" s="45">
        <v>27.42</v>
      </c>
    </row>
    <row r="1201" spans="13:14">
      <c r="M1201" s="45">
        <v>297770</v>
      </c>
      <c r="N1201" s="45">
        <v>27.42</v>
      </c>
    </row>
    <row r="1202" spans="13:14">
      <c r="M1202" s="45">
        <v>297780</v>
      </c>
      <c r="N1202" s="45">
        <v>27.42</v>
      </c>
    </row>
    <row r="1203" spans="13:14">
      <c r="M1203" s="45">
        <v>297790</v>
      </c>
      <c r="N1203" s="45">
        <v>27.42</v>
      </c>
    </row>
    <row r="1204" spans="13:14">
      <c r="M1204" s="45">
        <v>297800</v>
      </c>
      <c r="N1204" s="45">
        <v>27.42</v>
      </c>
    </row>
    <row r="1205" spans="13:14">
      <c r="M1205" s="45">
        <v>297810</v>
      </c>
      <c r="N1205" s="45">
        <v>27.42</v>
      </c>
    </row>
    <row r="1206" spans="13:14">
      <c r="M1206" s="45">
        <v>297819.33</v>
      </c>
      <c r="N1206" s="45">
        <v>25.59</v>
      </c>
    </row>
    <row r="1207" spans="13:14">
      <c r="M1207" s="45">
        <v>297820</v>
      </c>
      <c r="N1207" s="45">
        <v>1.82</v>
      </c>
    </row>
    <row r="1208" spans="13:14">
      <c r="M1208" s="45">
        <v>297830</v>
      </c>
      <c r="N1208" s="45">
        <v>27.42</v>
      </c>
    </row>
    <row r="1209" spans="13:14">
      <c r="M1209" s="45">
        <v>297840</v>
      </c>
      <c r="N1209" s="45">
        <v>27.42</v>
      </c>
    </row>
    <row r="1210" spans="13:14">
      <c r="M1210" s="45">
        <v>297850</v>
      </c>
      <c r="N1210" s="45">
        <v>27.42</v>
      </c>
    </row>
    <row r="1211" spans="13:14">
      <c r="M1211" s="45">
        <v>297860</v>
      </c>
      <c r="N1211" s="45">
        <v>27.42</v>
      </c>
    </row>
    <row r="1212" spans="13:14">
      <c r="M1212" s="45">
        <v>297870</v>
      </c>
      <c r="N1212" s="45">
        <v>27.42</v>
      </c>
    </row>
    <row r="1213" spans="13:14">
      <c r="M1213" s="45">
        <v>297880</v>
      </c>
      <c r="N1213" s="45">
        <v>27.42</v>
      </c>
    </row>
    <row r="1214" spans="13:14">
      <c r="M1214" s="45">
        <v>297890</v>
      </c>
      <c r="N1214" s="45">
        <v>27.42</v>
      </c>
    </row>
    <row r="1215" spans="13:14">
      <c r="M1215" s="45">
        <v>297900</v>
      </c>
      <c r="N1215" s="45">
        <v>22.46</v>
      </c>
    </row>
    <row r="1216" spans="13:14">
      <c r="M1216" s="45">
        <v>297910</v>
      </c>
      <c r="N1216" s="45">
        <v>22.46</v>
      </c>
    </row>
    <row r="1217" spans="13:14">
      <c r="M1217" s="45">
        <v>297920</v>
      </c>
      <c r="N1217" s="45">
        <v>27.42</v>
      </c>
    </row>
    <row r="1218" spans="13:14">
      <c r="M1218" s="45">
        <v>297930</v>
      </c>
      <c r="N1218" s="45">
        <v>27.42</v>
      </c>
    </row>
    <row r="1219" spans="13:14">
      <c r="M1219" s="45">
        <v>297940</v>
      </c>
      <c r="N1219" s="45">
        <v>27.42</v>
      </c>
    </row>
    <row r="1220" spans="13:14">
      <c r="M1220" s="45">
        <v>297950</v>
      </c>
      <c r="N1220" s="45">
        <v>27.42</v>
      </c>
    </row>
    <row r="1221" spans="13:14">
      <c r="M1221" s="45">
        <v>297960</v>
      </c>
      <c r="N1221" s="45">
        <v>27.42</v>
      </c>
    </row>
    <row r="1222" spans="13:14">
      <c r="M1222" s="45">
        <v>297970</v>
      </c>
      <c r="N1222" s="45">
        <v>27.42</v>
      </c>
    </row>
    <row r="1223" spans="13:14">
      <c r="M1223" s="45">
        <v>297980</v>
      </c>
      <c r="N1223" s="45">
        <v>27.42</v>
      </c>
    </row>
    <row r="1224" spans="13:14">
      <c r="M1224" s="45">
        <v>297990</v>
      </c>
      <c r="N1224" s="45">
        <v>27.42</v>
      </c>
    </row>
    <row r="1225" spans="13:14">
      <c r="M1225" s="45">
        <v>298000</v>
      </c>
      <c r="N1225" s="45">
        <v>27.42</v>
      </c>
    </row>
    <row r="1226" spans="13:14">
      <c r="M1226" s="45">
        <v>298010</v>
      </c>
      <c r="N1226" s="45">
        <v>27.41</v>
      </c>
    </row>
    <row r="1227" spans="13:14">
      <c r="M1227" s="45">
        <v>298019.33</v>
      </c>
      <c r="N1227" s="45">
        <v>25.58</v>
      </c>
    </row>
    <row r="1228" spans="13:14">
      <c r="M1228" s="45">
        <v>298020</v>
      </c>
      <c r="N1228" s="45">
        <v>1.82</v>
      </c>
    </row>
    <row r="1229" spans="13:14">
      <c r="M1229" s="45">
        <v>298030</v>
      </c>
      <c r="N1229" s="45">
        <v>27.41</v>
      </c>
    </row>
    <row r="1230" spans="13:14">
      <c r="M1230" s="45">
        <v>298040</v>
      </c>
      <c r="N1230" s="45">
        <v>27.41</v>
      </c>
    </row>
    <row r="1231" spans="13:14">
      <c r="M1231" s="45">
        <v>298050</v>
      </c>
      <c r="N1231" s="45">
        <v>27.41</v>
      </c>
    </row>
    <row r="1232" spans="13:14">
      <c r="M1232" s="45">
        <v>298060</v>
      </c>
      <c r="N1232" s="45">
        <v>27.41</v>
      </c>
    </row>
    <row r="1233" spans="13:14">
      <c r="M1233" s="45">
        <v>298070</v>
      </c>
      <c r="N1233" s="45">
        <v>27.42</v>
      </c>
    </row>
    <row r="1234" spans="13:14">
      <c r="M1234" s="45">
        <v>298080</v>
      </c>
      <c r="N1234" s="45">
        <v>27.42</v>
      </c>
    </row>
    <row r="1235" spans="13:14">
      <c r="M1235" s="45">
        <v>298090</v>
      </c>
      <c r="N1235" s="45">
        <v>27.42</v>
      </c>
    </row>
    <row r="1236" spans="13:14">
      <c r="M1236" s="45">
        <v>298100</v>
      </c>
      <c r="N1236" s="45">
        <v>27.42</v>
      </c>
    </row>
    <row r="1237" spans="13:14">
      <c r="M1237" s="45">
        <v>298110</v>
      </c>
      <c r="N1237" s="45">
        <v>27.42</v>
      </c>
    </row>
    <row r="1238" spans="13:14">
      <c r="M1238" s="45">
        <v>298120</v>
      </c>
      <c r="N1238" s="45">
        <v>27.42</v>
      </c>
    </row>
    <row r="1239" spans="13:14">
      <c r="M1239" s="45">
        <v>298130</v>
      </c>
      <c r="N1239" s="45">
        <v>27.42</v>
      </c>
    </row>
    <row r="1240" spans="13:14">
      <c r="M1240" s="45">
        <v>298140</v>
      </c>
      <c r="N1240" s="45">
        <v>27.42</v>
      </c>
    </row>
    <row r="1241" spans="13:14">
      <c r="M1241" s="45">
        <v>298150</v>
      </c>
      <c r="N1241" s="45">
        <v>27.42</v>
      </c>
    </row>
    <row r="1242" spans="13:14">
      <c r="M1242" s="45">
        <v>298160</v>
      </c>
      <c r="N1242" s="45">
        <v>27.42</v>
      </c>
    </row>
    <row r="1243" spans="13:14">
      <c r="M1243" s="45">
        <v>298170</v>
      </c>
      <c r="N1243" s="45">
        <v>27.42</v>
      </c>
    </row>
    <row r="1244" spans="13:14">
      <c r="M1244" s="45">
        <v>298180</v>
      </c>
      <c r="N1244" s="45">
        <v>27.42</v>
      </c>
    </row>
    <row r="1245" spans="13:14">
      <c r="M1245" s="45">
        <v>298190</v>
      </c>
      <c r="N1245" s="45">
        <v>27.42</v>
      </c>
    </row>
    <row r="1246" spans="13:14">
      <c r="M1246" s="45">
        <v>298198.88</v>
      </c>
      <c r="N1246" s="45">
        <v>24.34</v>
      </c>
    </row>
    <row r="1247" spans="13:14">
      <c r="M1247" s="45">
        <v>298200</v>
      </c>
      <c r="N1247" s="45">
        <v>3.07</v>
      </c>
    </row>
    <row r="1248" spans="13:14">
      <c r="M1248" s="45">
        <v>298210</v>
      </c>
      <c r="N1248" s="45">
        <v>27.42</v>
      </c>
    </row>
    <row r="1249" spans="13:14">
      <c r="M1249" s="45">
        <v>298220</v>
      </c>
      <c r="N1249" s="45">
        <v>27.42</v>
      </c>
    </row>
    <row r="1250" spans="13:14">
      <c r="M1250" s="45">
        <v>298230</v>
      </c>
      <c r="N1250" s="45">
        <v>27.42</v>
      </c>
    </row>
    <row r="1251" spans="13:14">
      <c r="M1251" s="45">
        <v>298240</v>
      </c>
      <c r="N1251" s="45">
        <v>27.42</v>
      </c>
    </row>
    <row r="1252" spans="13:14">
      <c r="M1252" s="45">
        <v>298250</v>
      </c>
      <c r="N1252" s="45">
        <v>27.42</v>
      </c>
    </row>
    <row r="1253" spans="13:14">
      <c r="M1253" s="45">
        <v>298260</v>
      </c>
      <c r="N1253" s="45">
        <v>27.42</v>
      </c>
    </row>
    <row r="1254" spans="13:14">
      <c r="M1254" s="45">
        <v>298270</v>
      </c>
      <c r="N1254" s="45">
        <v>27.41</v>
      </c>
    </row>
    <row r="1255" spans="13:14">
      <c r="M1255" s="45">
        <v>298280</v>
      </c>
      <c r="N1255" s="45">
        <v>27.42</v>
      </c>
    </row>
    <row r="1256" spans="13:14">
      <c r="M1256" s="45">
        <v>298290</v>
      </c>
      <c r="N1256" s="45">
        <v>27.42</v>
      </c>
    </row>
    <row r="1257" spans="13:14">
      <c r="M1257" s="45">
        <v>298300</v>
      </c>
      <c r="N1257" s="45">
        <v>27.45</v>
      </c>
    </row>
    <row r="1258" spans="13:14">
      <c r="M1258" s="45">
        <v>298310</v>
      </c>
      <c r="N1258" s="45">
        <v>30.95</v>
      </c>
    </row>
    <row r="1259" spans="13:14">
      <c r="M1259" s="45">
        <v>298320</v>
      </c>
      <c r="N1259" s="45">
        <v>37.840000000000003</v>
      </c>
    </row>
    <row r="1260" spans="13:14">
      <c r="M1260" s="45">
        <v>298330</v>
      </c>
      <c r="N1260" s="45">
        <v>44.72</v>
      </c>
    </row>
    <row r="1261" spans="13:14">
      <c r="M1261" s="45">
        <v>298340</v>
      </c>
      <c r="N1261" s="45">
        <v>51.59</v>
      </c>
    </row>
    <row r="1262" spans="13:14">
      <c r="M1262" s="45">
        <v>298348.88</v>
      </c>
      <c r="N1262" s="45">
        <v>51.56</v>
      </c>
    </row>
    <row r="1263" spans="13:14">
      <c r="M1263" s="45">
        <v>298350</v>
      </c>
      <c r="N1263" s="45">
        <v>6.9</v>
      </c>
    </row>
    <row r="1264" spans="13:14">
      <c r="M1264" s="45">
        <v>298360</v>
      </c>
      <c r="N1264" s="45">
        <v>65.319999999999993</v>
      </c>
    </row>
    <row r="1265" spans="13:14">
      <c r="M1265" s="45">
        <v>298370</v>
      </c>
      <c r="N1265" s="45">
        <v>72.180000000000007</v>
      </c>
    </row>
    <row r="1266" spans="13:14">
      <c r="M1266" s="45">
        <v>298380</v>
      </c>
      <c r="N1266" s="45">
        <v>79.05</v>
      </c>
    </row>
    <row r="1267" spans="13:14">
      <c r="M1267" s="45">
        <v>298390</v>
      </c>
      <c r="N1267" s="45">
        <v>85.92</v>
      </c>
    </row>
    <row r="1268" spans="13:14">
      <c r="M1268" s="45">
        <v>298400</v>
      </c>
      <c r="N1268" s="45">
        <v>98.13</v>
      </c>
    </row>
    <row r="1269" spans="13:14">
      <c r="M1269" s="45">
        <v>298410</v>
      </c>
      <c r="N1269" s="45">
        <v>30.74</v>
      </c>
    </row>
    <row r="1270" spans="13:14">
      <c r="M1270" s="45">
        <v>298420</v>
      </c>
      <c r="N1270" s="45">
        <v>12.5</v>
      </c>
    </row>
    <row r="1271" spans="13:14">
      <c r="M1271" s="45">
        <v>298430</v>
      </c>
      <c r="N1271" s="45">
        <v>12.5</v>
      </c>
    </row>
    <row r="1272" spans="13:14">
      <c r="M1272" s="45">
        <v>298435.78000000003</v>
      </c>
      <c r="N1272" s="45">
        <v>7.22</v>
      </c>
    </row>
    <row r="1273" spans="13:14">
      <c r="M1273" s="45">
        <v>298440</v>
      </c>
      <c r="N1273" s="45">
        <v>5.25</v>
      </c>
    </row>
    <row r="1274" spans="13:14">
      <c r="M1274" s="45">
        <v>298450</v>
      </c>
      <c r="N1274" s="45">
        <v>12.48</v>
      </c>
    </row>
    <row r="1275" spans="13:14">
      <c r="M1275" s="45">
        <v>298460</v>
      </c>
      <c r="N1275" s="45">
        <v>12.49</v>
      </c>
    </row>
    <row r="1276" spans="13:14">
      <c r="M1276" s="45">
        <v>298470</v>
      </c>
      <c r="N1276" s="45">
        <v>12.48</v>
      </c>
    </row>
    <row r="1277" spans="13:14">
      <c r="M1277" s="45">
        <v>298480</v>
      </c>
      <c r="N1277" s="45">
        <v>12.5</v>
      </c>
    </row>
    <row r="1278" spans="13:14">
      <c r="M1278" s="45">
        <v>298481.8</v>
      </c>
      <c r="N1278" s="45">
        <v>2.23</v>
      </c>
    </row>
    <row r="1279" spans="13:14">
      <c r="M1279" s="45">
        <v>298490</v>
      </c>
      <c r="N1279" s="45">
        <v>10.210000000000001</v>
      </c>
    </row>
    <row r="1280" spans="13:14">
      <c r="M1280" s="45">
        <v>298500</v>
      </c>
      <c r="N1280" s="45">
        <v>12.5</v>
      </c>
    </row>
    <row r="1281" spans="13:14">
      <c r="M1281" s="45">
        <v>298510</v>
      </c>
      <c r="N1281" s="45">
        <v>12.5</v>
      </c>
    </row>
    <row r="1282" spans="13:14">
      <c r="M1282" s="45">
        <v>298520</v>
      </c>
      <c r="N1282" s="45">
        <v>12.49</v>
      </c>
    </row>
    <row r="1283" spans="13:14">
      <c r="M1283" s="45">
        <v>298525.78000000003</v>
      </c>
      <c r="N1283" s="45">
        <v>7.22</v>
      </c>
    </row>
    <row r="1284" spans="13:14">
      <c r="M1284" s="45">
        <v>298530</v>
      </c>
      <c r="N1284" s="45">
        <v>5.25</v>
      </c>
    </row>
    <row r="1285" spans="13:14">
      <c r="M1285" s="45">
        <v>298540</v>
      </c>
      <c r="N1285" s="45">
        <v>12.5</v>
      </c>
    </row>
    <row r="1286" spans="13:14">
      <c r="M1286" s="45">
        <v>298550</v>
      </c>
      <c r="N1286" s="45">
        <v>12.5</v>
      </c>
    </row>
    <row r="1287" spans="13:14">
      <c r="M1287" s="45">
        <v>298560</v>
      </c>
      <c r="N1287" s="45">
        <v>12.49</v>
      </c>
    </row>
    <row r="1288" spans="13:14">
      <c r="M1288" s="45">
        <v>298570</v>
      </c>
      <c r="N1288" s="45">
        <v>12.5</v>
      </c>
    </row>
    <row r="1289" spans="13:14">
      <c r="M1289" s="45">
        <v>298580</v>
      </c>
      <c r="N1289" s="45">
        <v>12.5</v>
      </c>
    </row>
    <row r="1290" spans="13:14">
      <c r="M1290" s="45">
        <v>298590</v>
      </c>
      <c r="N1290" s="45">
        <v>12.49</v>
      </c>
    </row>
    <row r="1291" spans="13:14">
      <c r="M1291" s="45">
        <v>298600</v>
      </c>
      <c r="N1291" s="45">
        <v>12.49</v>
      </c>
    </row>
    <row r="1292" spans="13:14">
      <c r="M1292" s="45">
        <v>298610</v>
      </c>
      <c r="N1292" s="45">
        <v>12.49</v>
      </c>
    </row>
    <row r="1293" spans="13:14">
      <c r="M1293" s="45">
        <v>298620</v>
      </c>
      <c r="N1293" s="45">
        <v>12.49</v>
      </c>
    </row>
    <row r="1294" spans="13:14">
      <c r="M1294" s="45">
        <v>298630</v>
      </c>
      <c r="N1294" s="45">
        <v>12.49</v>
      </c>
    </row>
    <row r="1295" spans="13:14">
      <c r="M1295" s="45">
        <v>298640</v>
      </c>
      <c r="N1295" s="45">
        <v>12.5</v>
      </c>
    </row>
    <row r="1296" spans="13:14">
      <c r="M1296" s="45">
        <v>298650</v>
      </c>
      <c r="N1296" s="45">
        <v>12.5</v>
      </c>
    </row>
    <row r="1297" spans="13:14">
      <c r="M1297" s="45">
        <v>298660</v>
      </c>
      <c r="N1297" s="45">
        <v>12.5</v>
      </c>
    </row>
    <row r="1298" spans="13:14">
      <c r="M1298" s="45">
        <v>298670</v>
      </c>
      <c r="N1298" s="45">
        <v>12.49</v>
      </c>
    </row>
    <row r="1299" spans="13:14">
      <c r="M1299" s="45">
        <v>298674.87</v>
      </c>
      <c r="N1299" s="45">
        <v>6.1</v>
      </c>
    </row>
    <row r="1300" spans="13:14">
      <c r="M1300" s="45">
        <v>298680</v>
      </c>
      <c r="N1300" s="45">
        <v>6.39</v>
      </c>
    </row>
    <row r="1301" spans="13:14">
      <c r="M1301" s="45">
        <v>298690</v>
      </c>
      <c r="N1301" s="45">
        <v>12.49</v>
      </c>
    </row>
    <row r="1302" spans="13:14">
      <c r="M1302" s="45">
        <v>298700</v>
      </c>
      <c r="N1302" s="45">
        <v>12.5</v>
      </c>
    </row>
    <row r="1303" spans="13:14">
      <c r="M1303" s="45">
        <v>298710</v>
      </c>
      <c r="N1303" s="45">
        <v>12.5</v>
      </c>
    </row>
    <row r="1304" spans="13:14">
      <c r="M1304" s="45">
        <v>298714.21999999997</v>
      </c>
      <c r="N1304" s="45">
        <v>5.3</v>
      </c>
    </row>
    <row r="1305" spans="13:14">
      <c r="M1305" s="45">
        <v>298720</v>
      </c>
      <c r="N1305" s="45">
        <v>7.22</v>
      </c>
    </row>
    <row r="1306" spans="13:14">
      <c r="M1306" s="45">
        <v>298730</v>
      </c>
      <c r="N1306" s="45">
        <v>12.49</v>
      </c>
    </row>
    <row r="1307" spans="13:14">
      <c r="M1307" s="45">
        <v>298740</v>
      </c>
      <c r="N1307" s="45">
        <v>12.5</v>
      </c>
    </row>
    <row r="1308" spans="13:14">
      <c r="M1308" s="45">
        <v>298741.8</v>
      </c>
      <c r="N1308" s="45">
        <v>2.23</v>
      </c>
    </row>
    <row r="1309" spans="13:14">
      <c r="M1309" s="45">
        <v>298750</v>
      </c>
      <c r="N1309" s="45">
        <v>10.220000000000001</v>
      </c>
    </row>
    <row r="1310" spans="13:14">
      <c r="M1310" s="45">
        <v>298760</v>
      </c>
      <c r="N1310" s="45">
        <v>12.5</v>
      </c>
    </row>
    <row r="1311" spans="13:14">
      <c r="M1311" s="45">
        <v>298770</v>
      </c>
      <c r="N1311" s="45">
        <v>12.5</v>
      </c>
    </row>
    <row r="1312" spans="13:14">
      <c r="M1312" s="45">
        <v>298780</v>
      </c>
      <c r="N1312" s="45">
        <v>12.5</v>
      </c>
    </row>
    <row r="1313" spans="13:14">
      <c r="M1313" s="45">
        <v>298790</v>
      </c>
      <c r="N1313" s="45">
        <v>12.5</v>
      </c>
    </row>
    <row r="1314" spans="13:14">
      <c r="M1314" s="45">
        <v>298800</v>
      </c>
      <c r="N1314" s="45">
        <v>12.5</v>
      </c>
    </row>
    <row r="1315" spans="13:14">
      <c r="M1315" s="45">
        <v>298804.21999999997</v>
      </c>
      <c r="N1315" s="45">
        <v>5.3</v>
      </c>
    </row>
    <row r="1316" spans="13:14">
      <c r="M1316" s="45">
        <v>298810</v>
      </c>
      <c r="N1316" s="45">
        <v>7.22</v>
      </c>
    </row>
    <row r="1317" spans="13:14">
      <c r="M1317" s="45">
        <v>298820</v>
      </c>
      <c r="N1317" s="45">
        <v>12.49</v>
      </c>
    </row>
    <row r="1318" spans="13:14">
      <c r="M1318" s="45">
        <v>298830</v>
      </c>
      <c r="N1318" s="45">
        <v>12.5</v>
      </c>
    </row>
    <row r="1319" spans="13:14">
      <c r="M1319" s="45">
        <v>298833.28000000003</v>
      </c>
      <c r="N1319" s="45">
        <v>4.0999999999999996</v>
      </c>
    </row>
    <row r="1320" spans="13:14">
      <c r="M1320" s="45">
        <v>298840</v>
      </c>
      <c r="N1320" s="45">
        <v>8.4</v>
      </c>
    </row>
    <row r="1321" spans="13:14">
      <c r="M1321" s="45">
        <v>298842.99</v>
      </c>
      <c r="N1321" s="45">
        <v>3.71</v>
      </c>
    </row>
    <row r="1322" spans="13:14">
      <c r="M1322" s="45">
        <v>298850</v>
      </c>
      <c r="N1322" s="45">
        <v>8.75</v>
      </c>
    </row>
    <row r="1323" spans="13:14">
      <c r="M1323" s="45">
        <v>298860</v>
      </c>
      <c r="N1323" s="45">
        <v>12.47</v>
      </c>
    </row>
    <row r="1324" spans="13:14">
      <c r="M1324" s="45">
        <v>298870</v>
      </c>
      <c r="N1324" s="45">
        <v>12.47</v>
      </c>
    </row>
    <row r="1325" spans="13:14">
      <c r="M1325" s="45">
        <v>298880</v>
      </c>
      <c r="N1325" s="45">
        <v>12.48</v>
      </c>
    </row>
    <row r="1326" spans="13:14">
      <c r="M1326" s="45">
        <v>298890</v>
      </c>
      <c r="N1326" s="45">
        <v>12.48</v>
      </c>
    </row>
    <row r="1327" spans="13:14">
      <c r="M1327" s="45">
        <v>298900</v>
      </c>
      <c r="N1327" s="45">
        <v>12.46</v>
      </c>
    </row>
    <row r="1328" spans="13:14">
      <c r="M1328" s="45">
        <v>298907.99</v>
      </c>
      <c r="N1328" s="45">
        <v>9.93</v>
      </c>
    </row>
    <row r="1329" spans="13:14">
      <c r="M1329" s="45">
        <v>298910</v>
      </c>
      <c r="N1329" s="45">
        <v>2.48</v>
      </c>
    </row>
    <row r="1330" spans="13:14">
      <c r="M1330" s="45">
        <v>298920</v>
      </c>
      <c r="N1330" s="45">
        <v>12.47</v>
      </c>
    </row>
    <row r="1331" spans="13:14">
      <c r="M1331" s="45">
        <v>298929.21999999997</v>
      </c>
      <c r="N1331" s="45">
        <v>11.5</v>
      </c>
    </row>
    <row r="1332" spans="13:14">
      <c r="M1332" s="45">
        <v>298930</v>
      </c>
      <c r="N1332" s="45">
        <v>0.99</v>
      </c>
    </row>
    <row r="1333" spans="13:14">
      <c r="M1333" s="45">
        <v>298940</v>
      </c>
      <c r="N1333" s="45">
        <v>12.47</v>
      </c>
    </row>
    <row r="1334" spans="13:14">
      <c r="M1334" s="45">
        <v>298950</v>
      </c>
      <c r="N1334" s="45">
        <v>12.47</v>
      </c>
    </row>
    <row r="1335" spans="13:14">
      <c r="M1335" s="45">
        <v>298954.67</v>
      </c>
      <c r="N1335" s="45">
        <v>5.8</v>
      </c>
    </row>
    <row r="1336" spans="13:14">
      <c r="M1336" s="45">
        <v>298960</v>
      </c>
      <c r="N1336" s="45">
        <v>6.65</v>
      </c>
    </row>
    <row r="1337" spans="13:14">
      <c r="M1337" s="45">
        <v>298970</v>
      </c>
      <c r="N1337" s="45">
        <v>12.48</v>
      </c>
    </row>
    <row r="1338" spans="13:14">
      <c r="M1338" s="45">
        <v>298980</v>
      </c>
      <c r="N1338" s="45">
        <v>12.48</v>
      </c>
    </row>
    <row r="1339" spans="13:14">
      <c r="M1339" s="45">
        <v>298983.28000000003</v>
      </c>
      <c r="N1339" s="45">
        <v>4.0999999999999996</v>
      </c>
    </row>
    <row r="1340" spans="13:14">
      <c r="M1340" s="45">
        <v>298990</v>
      </c>
      <c r="N1340" s="45">
        <v>8.3800000000000008</v>
      </c>
    </row>
    <row r="1341" spans="13:14">
      <c r="M1341" s="45">
        <v>299000</v>
      </c>
      <c r="N1341" s="45">
        <v>12.47</v>
      </c>
    </row>
    <row r="1342" spans="13:14">
      <c r="M1342" s="45">
        <v>299010</v>
      </c>
      <c r="N1342" s="45">
        <v>12.49</v>
      </c>
    </row>
    <row r="1343" spans="13:14">
      <c r="M1343" s="45">
        <v>299019.67</v>
      </c>
      <c r="N1343" s="45">
        <v>12.07</v>
      </c>
    </row>
    <row r="1344" spans="13:14">
      <c r="M1344" s="45">
        <v>299020</v>
      </c>
      <c r="N1344" s="45">
        <v>0.4</v>
      </c>
    </row>
    <row r="1345" spans="13:14">
      <c r="M1345" s="45">
        <v>299030</v>
      </c>
      <c r="N1345" s="45">
        <v>12.49</v>
      </c>
    </row>
    <row r="1346" spans="13:14">
      <c r="M1346" s="45">
        <v>299040</v>
      </c>
      <c r="N1346" s="45">
        <v>12.49</v>
      </c>
    </row>
    <row r="1347" spans="13:14">
      <c r="M1347" s="45">
        <v>299050</v>
      </c>
      <c r="N1347" s="45">
        <v>12.49</v>
      </c>
    </row>
    <row r="1348" spans="13:14">
      <c r="M1348" s="45">
        <v>299060</v>
      </c>
      <c r="N1348" s="45">
        <v>12.48</v>
      </c>
    </row>
    <row r="1349" spans="13:14">
      <c r="M1349" s="45">
        <v>299070</v>
      </c>
      <c r="N1349" s="45">
        <v>12.48</v>
      </c>
    </row>
    <row r="1350" spans="13:14">
      <c r="M1350" s="45">
        <v>299080</v>
      </c>
      <c r="N1350" s="45">
        <v>12.47</v>
      </c>
    </row>
    <row r="1351" spans="13:14">
      <c r="M1351" s="45">
        <v>299090</v>
      </c>
      <c r="N1351" s="45">
        <v>12.47</v>
      </c>
    </row>
    <row r="1352" spans="13:14">
      <c r="M1352" s="45">
        <v>299100</v>
      </c>
      <c r="N1352" s="45">
        <v>12.45</v>
      </c>
    </row>
    <row r="1353" spans="13:14">
      <c r="M1353" s="45">
        <v>299110</v>
      </c>
      <c r="N1353" s="45">
        <v>12.47</v>
      </c>
    </row>
    <row r="1354" spans="13:14">
      <c r="M1354" s="45">
        <v>299120</v>
      </c>
      <c r="N1354" s="45">
        <v>12.47</v>
      </c>
    </row>
    <row r="1355" spans="13:14">
      <c r="M1355" s="45">
        <v>299130</v>
      </c>
      <c r="N1355" s="45">
        <v>12.47</v>
      </c>
    </row>
    <row r="1356" spans="13:14">
      <c r="M1356" s="45">
        <v>299140</v>
      </c>
      <c r="N1356" s="45">
        <v>12.47</v>
      </c>
    </row>
    <row r="1357" spans="13:14">
      <c r="M1357" s="45">
        <v>299150</v>
      </c>
      <c r="N1357" s="45">
        <v>12.47</v>
      </c>
    </row>
    <row r="1358" spans="13:14">
      <c r="M1358" s="45">
        <v>299160</v>
      </c>
      <c r="N1358" s="45">
        <v>12.47</v>
      </c>
    </row>
    <row r="1359" spans="13:14">
      <c r="M1359" s="45">
        <v>299170</v>
      </c>
      <c r="N1359" s="45">
        <v>12.49</v>
      </c>
    </row>
    <row r="1360" spans="13:14">
      <c r="M1360" s="45">
        <v>299180</v>
      </c>
      <c r="N1360" s="45">
        <v>12.49</v>
      </c>
    </row>
    <row r="1361" spans="13:14">
      <c r="M1361" s="45">
        <v>299190</v>
      </c>
      <c r="N1361" s="45">
        <v>12.48</v>
      </c>
    </row>
    <row r="1362" spans="13:14">
      <c r="M1362" s="45">
        <v>299200</v>
      </c>
      <c r="N1362" s="45">
        <v>12.48</v>
      </c>
    </row>
    <row r="1363" spans="13:14">
      <c r="M1363" s="45">
        <v>299210</v>
      </c>
      <c r="N1363" s="45">
        <v>12.48</v>
      </c>
    </row>
    <row r="1364" spans="13:14">
      <c r="M1364" s="45">
        <v>299220</v>
      </c>
      <c r="N1364" s="45">
        <v>12.48</v>
      </c>
    </row>
    <row r="1365" spans="13:14">
      <c r="M1365" s="45">
        <v>299230</v>
      </c>
      <c r="N1365" s="45">
        <v>12.49</v>
      </c>
    </row>
    <row r="1366" spans="13:14">
      <c r="M1366" s="45">
        <v>299240</v>
      </c>
      <c r="N1366" s="45">
        <v>21.61</v>
      </c>
    </row>
    <row r="1367" spans="13:14">
      <c r="M1367" s="45">
        <v>299250</v>
      </c>
      <c r="N1367" s="45">
        <v>73.430000000000007</v>
      </c>
    </row>
    <row r="1368" spans="13:14">
      <c r="M1368" s="45">
        <v>299260</v>
      </c>
      <c r="N1368" s="45">
        <v>46.79</v>
      </c>
    </row>
    <row r="1369" spans="13:14">
      <c r="M1369" s="45">
        <v>299270</v>
      </c>
      <c r="N1369" s="45">
        <v>43.34</v>
      </c>
    </row>
    <row r="1370" spans="13:14">
      <c r="M1370" s="45">
        <v>299280</v>
      </c>
      <c r="N1370" s="45">
        <v>39.909999999999997</v>
      </c>
    </row>
    <row r="1371" spans="13:14">
      <c r="M1371" s="45">
        <v>299290</v>
      </c>
      <c r="N1371" s="45">
        <v>36.47</v>
      </c>
    </row>
    <row r="1372" spans="13:14">
      <c r="M1372" s="45">
        <v>299300</v>
      </c>
      <c r="N1372" s="45">
        <v>33.04</v>
      </c>
    </row>
    <row r="1373" spans="13:14">
      <c r="M1373" s="45">
        <v>299310</v>
      </c>
      <c r="N1373" s="45">
        <v>29.6</v>
      </c>
    </row>
    <row r="1374" spans="13:14">
      <c r="M1374" s="45">
        <v>299320</v>
      </c>
      <c r="N1374" s="45">
        <v>26.17</v>
      </c>
    </row>
    <row r="1375" spans="13:14">
      <c r="M1375" s="45">
        <v>299330</v>
      </c>
      <c r="N1375" s="45">
        <v>22.72</v>
      </c>
    </row>
    <row r="1376" spans="13:14">
      <c r="M1376" s="45">
        <v>299340</v>
      </c>
      <c r="N1376" s="45">
        <v>19.260000000000002</v>
      </c>
    </row>
    <row r="1377" spans="13:14">
      <c r="M1377" s="45">
        <v>299350</v>
      </c>
      <c r="N1377" s="45">
        <v>17.510000000000002</v>
      </c>
    </row>
    <row r="1378" spans="13:14">
      <c r="M1378" s="45">
        <v>299360</v>
      </c>
      <c r="N1378" s="45">
        <v>17.5</v>
      </c>
    </row>
    <row r="1379" spans="13:14">
      <c r="M1379" s="45">
        <v>299370</v>
      </c>
      <c r="N1379" s="45">
        <v>17.5</v>
      </c>
    </row>
    <row r="1380" spans="13:14">
      <c r="M1380" s="45">
        <v>299380</v>
      </c>
      <c r="N1380" s="45">
        <v>17.5</v>
      </c>
    </row>
    <row r="1381" spans="13:14">
      <c r="M1381" s="45">
        <v>299390</v>
      </c>
      <c r="N1381" s="45">
        <v>17.5</v>
      </c>
    </row>
    <row r="1382" spans="13:14">
      <c r="M1382" s="45">
        <v>299400</v>
      </c>
      <c r="N1382" s="45">
        <v>17.5</v>
      </c>
    </row>
    <row r="1383" spans="13:14">
      <c r="M1383" s="45">
        <v>299410</v>
      </c>
      <c r="N1383" s="45">
        <v>17.5</v>
      </c>
    </row>
    <row r="1384" spans="13:14">
      <c r="M1384" s="45">
        <v>299420</v>
      </c>
      <c r="N1384" s="45">
        <v>17.5</v>
      </c>
    </row>
    <row r="1385" spans="13:14">
      <c r="M1385" s="45">
        <v>299430</v>
      </c>
      <c r="N1385" s="45">
        <v>17.5</v>
      </c>
    </row>
    <row r="1386" spans="13:14">
      <c r="M1386" s="45">
        <v>299440</v>
      </c>
      <c r="N1386" s="45">
        <v>17.5</v>
      </c>
    </row>
    <row r="1387" spans="13:14">
      <c r="M1387" s="45">
        <v>299450</v>
      </c>
      <c r="N1387" s="45">
        <v>17.5</v>
      </c>
    </row>
    <row r="1388" spans="13:14">
      <c r="M1388" s="45">
        <v>299460</v>
      </c>
      <c r="N1388" s="45">
        <v>17.5</v>
      </c>
    </row>
    <row r="1389" spans="13:14">
      <c r="M1389" s="45">
        <v>299470</v>
      </c>
      <c r="N1389" s="45">
        <v>17.5</v>
      </c>
    </row>
    <row r="1390" spans="13:14">
      <c r="M1390" s="45">
        <v>299480</v>
      </c>
      <c r="N1390" s="45">
        <v>17.5</v>
      </c>
    </row>
    <row r="1391" spans="13:14">
      <c r="M1391" s="45">
        <v>299490</v>
      </c>
      <c r="N1391" s="45">
        <v>12.53</v>
      </c>
    </row>
    <row r="1392" spans="13:14">
      <c r="M1392" s="45">
        <v>299500</v>
      </c>
      <c r="N1392" s="45">
        <v>12.54</v>
      </c>
    </row>
    <row r="1393" spans="13:14">
      <c r="M1393" s="45">
        <v>299510</v>
      </c>
      <c r="N1393" s="45">
        <v>17.5</v>
      </c>
    </row>
    <row r="1394" spans="13:14">
      <c r="M1394" s="45">
        <v>299520</v>
      </c>
      <c r="N1394" s="45">
        <v>17.510000000000002</v>
      </c>
    </row>
    <row r="1395" spans="13:14">
      <c r="M1395" s="45">
        <v>299524.83</v>
      </c>
      <c r="N1395" s="45">
        <v>8.4600000000000009</v>
      </c>
    </row>
    <row r="1396" spans="13:14">
      <c r="M1396" s="45">
        <v>299530</v>
      </c>
      <c r="N1396" s="45">
        <v>9.0399999999999991</v>
      </c>
    </row>
    <row r="1397" spans="13:14">
      <c r="M1397" s="45">
        <v>299540</v>
      </c>
      <c r="N1397" s="45">
        <v>17.5</v>
      </c>
    </row>
    <row r="1398" spans="13:14">
      <c r="M1398" s="45">
        <v>299550</v>
      </c>
      <c r="N1398" s="45">
        <v>17.5</v>
      </c>
    </row>
    <row r="1399" spans="13:14">
      <c r="M1399" s="45">
        <v>299560</v>
      </c>
      <c r="N1399" s="45">
        <v>17.489999999999998</v>
      </c>
    </row>
    <row r="1400" spans="13:14">
      <c r="M1400" s="45">
        <v>299570</v>
      </c>
      <c r="N1400" s="45">
        <v>17.5</v>
      </c>
    </row>
    <row r="1401" spans="13:14">
      <c r="M1401" s="45">
        <v>299580</v>
      </c>
      <c r="N1401" s="45">
        <v>17.5</v>
      </c>
    </row>
    <row r="1402" spans="13:14">
      <c r="M1402" s="45">
        <v>299590</v>
      </c>
      <c r="N1402" s="45">
        <v>17.5</v>
      </c>
    </row>
    <row r="1403" spans="13:14">
      <c r="M1403" s="45">
        <v>299600</v>
      </c>
      <c r="N1403" s="45">
        <v>17.5</v>
      </c>
    </row>
    <row r="1404" spans="13:14">
      <c r="M1404" s="45">
        <v>299610</v>
      </c>
      <c r="N1404" s="45">
        <v>17.5</v>
      </c>
    </row>
    <row r="1405" spans="13:14">
      <c r="M1405" s="45">
        <v>299611.48</v>
      </c>
      <c r="N1405" s="45">
        <v>2.58</v>
      </c>
    </row>
    <row r="1406" spans="13:14">
      <c r="M1406" s="45">
        <v>299620</v>
      </c>
      <c r="N1406" s="45">
        <v>14.93</v>
      </c>
    </row>
    <row r="1407" spans="13:14">
      <c r="M1407" s="45">
        <v>299630</v>
      </c>
      <c r="N1407" s="45">
        <v>17.53</v>
      </c>
    </row>
    <row r="1408" spans="13:14">
      <c r="M1408" s="45">
        <v>299640</v>
      </c>
      <c r="N1408" s="45">
        <v>17.53</v>
      </c>
    </row>
    <row r="1409" spans="13:14">
      <c r="M1409" s="45">
        <v>299650</v>
      </c>
      <c r="N1409" s="45">
        <v>17.53</v>
      </c>
    </row>
    <row r="1410" spans="13:14">
      <c r="M1410" s="45">
        <v>299660</v>
      </c>
      <c r="N1410" s="45">
        <v>17.54</v>
      </c>
    </row>
    <row r="1411" spans="13:14">
      <c r="M1411" s="45">
        <v>299665.8</v>
      </c>
      <c r="N1411" s="45">
        <v>10.15</v>
      </c>
    </row>
    <row r="1412" spans="13:14">
      <c r="M1412" s="45">
        <v>299670</v>
      </c>
      <c r="N1412" s="45">
        <v>7.34</v>
      </c>
    </row>
    <row r="1413" spans="13:14">
      <c r="M1413" s="45">
        <v>299680</v>
      </c>
      <c r="N1413" s="45">
        <v>17.5</v>
      </c>
    </row>
    <row r="1414" spans="13:14">
      <c r="M1414" s="45">
        <v>299690</v>
      </c>
      <c r="N1414" s="45">
        <v>17.5</v>
      </c>
    </row>
    <row r="1415" spans="13:14">
      <c r="M1415" s="45">
        <v>299700</v>
      </c>
      <c r="N1415" s="45">
        <v>17.489999999999998</v>
      </c>
    </row>
    <row r="1416" spans="13:14">
      <c r="M1416" s="45">
        <v>299710</v>
      </c>
      <c r="N1416" s="45">
        <v>17.5</v>
      </c>
    </row>
    <row r="1417" spans="13:14">
      <c r="M1417" s="45">
        <v>299720</v>
      </c>
      <c r="N1417" s="45">
        <v>17.5</v>
      </c>
    </row>
    <row r="1418" spans="13:14">
      <c r="M1418" s="45">
        <v>299724.83</v>
      </c>
      <c r="N1418" s="45">
        <v>8.4499999999999993</v>
      </c>
    </row>
    <row r="1419" spans="13:14">
      <c r="M1419" s="45">
        <v>299730</v>
      </c>
      <c r="N1419" s="45">
        <v>9.0399999999999991</v>
      </c>
    </row>
    <row r="1420" spans="13:14">
      <c r="M1420" s="45">
        <v>299740</v>
      </c>
      <c r="N1420" s="45">
        <v>17.5</v>
      </c>
    </row>
    <row r="1421" spans="13:14">
      <c r="M1421" s="45">
        <v>299750</v>
      </c>
      <c r="N1421" s="45">
        <v>17.5</v>
      </c>
    </row>
    <row r="1422" spans="13:14">
      <c r="M1422" s="45">
        <v>299760</v>
      </c>
      <c r="N1422" s="45">
        <v>17.5</v>
      </c>
    </row>
    <row r="1423" spans="13:14">
      <c r="M1423" s="45">
        <v>299770</v>
      </c>
      <c r="N1423" s="45">
        <v>17.5</v>
      </c>
    </row>
    <row r="1424" spans="13:14">
      <c r="M1424" s="45">
        <v>299780</v>
      </c>
      <c r="N1424" s="45">
        <v>17.5</v>
      </c>
    </row>
    <row r="1425" spans="13:14">
      <c r="M1425" s="45">
        <v>299790</v>
      </c>
      <c r="N1425" s="45">
        <v>17.5</v>
      </c>
    </row>
    <row r="1426" spans="13:14">
      <c r="M1426" s="45">
        <v>299800</v>
      </c>
      <c r="N1426" s="45">
        <v>17.5</v>
      </c>
    </row>
    <row r="1427" spans="13:14">
      <c r="M1427" s="45">
        <v>299810</v>
      </c>
      <c r="N1427" s="45">
        <v>17.5</v>
      </c>
    </row>
    <row r="1428" spans="13:14">
      <c r="M1428" s="45">
        <v>299820</v>
      </c>
      <c r="N1428" s="45">
        <v>17.5</v>
      </c>
    </row>
    <row r="1429" spans="13:14">
      <c r="M1429" s="45">
        <v>299830</v>
      </c>
      <c r="N1429" s="45">
        <v>17.5</v>
      </c>
    </row>
    <row r="1430" spans="13:14">
      <c r="M1430" s="45">
        <v>299840</v>
      </c>
      <c r="N1430" s="45">
        <v>17.5</v>
      </c>
    </row>
    <row r="1431" spans="13:14">
      <c r="M1431" s="45">
        <v>299850</v>
      </c>
      <c r="N1431" s="45">
        <v>17.5</v>
      </c>
    </row>
    <row r="1432" spans="13:14">
      <c r="M1432" s="45">
        <v>299860</v>
      </c>
      <c r="N1432" s="45">
        <v>17.5</v>
      </c>
    </row>
    <row r="1433" spans="13:14">
      <c r="M1433" s="45">
        <v>299870</v>
      </c>
      <c r="N1433" s="45">
        <v>17.5</v>
      </c>
    </row>
    <row r="1434" spans="13:14">
      <c r="M1434" s="45">
        <v>299880</v>
      </c>
      <c r="N1434" s="45">
        <v>22.45</v>
      </c>
    </row>
    <row r="1435" spans="13:14">
      <c r="M1435" s="45">
        <v>299890</v>
      </c>
      <c r="N1435" s="45">
        <v>27.42</v>
      </c>
    </row>
    <row r="1436" spans="13:14">
      <c r="M1436" s="45">
        <v>299900</v>
      </c>
      <c r="N1436" s="45">
        <v>27.42</v>
      </c>
    </row>
    <row r="1437" spans="13:14">
      <c r="M1437" s="45">
        <v>299910</v>
      </c>
      <c r="N1437" s="45">
        <v>27.42</v>
      </c>
    </row>
    <row r="1438" spans="13:14">
      <c r="M1438" s="45">
        <v>299920</v>
      </c>
      <c r="N1438" s="45">
        <v>22.46</v>
      </c>
    </row>
    <row r="1439" spans="13:14">
      <c r="M1439" s="45">
        <v>299930</v>
      </c>
      <c r="N1439" s="45">
        <v>17.5</v>
      </c>
    </row>
    <row r="1440" spans="13:14">
      <c r="M1440" s="45">
        <v>299940</v>
      </c>
      <c r="N1440" s="45">
        <v>17.5</v>
      </c>
    </row>
    <row r="1441" spans="13:14">
      <c r="M1441" s="45">
        <v>299950</v>
      </c>
      <c r="N1441" s="45">
        <v>17.5</v>
      </c>
    </row>
    <row r="1442" spans="13:14">
      <c r="M1442" s="45">
        <v>299960</v>
      </c>
      <c r="N1442" s="45">
        <v>17.5</v>
      </c>
    </row>
    <row r="1443" spans="13:14">
      <c r="M1443" s="45">
        <v>299970</v>
      </c>
      <c r="N1443" s="45">
        <v>22.45</v>
      </c>
    </row>
    <row r="1444" spans="13:14">
      <c r="M1444" s="45">
        <v>299980</v>
      </c>
      <c r="N1444" s="45">
        <v>22.45</v>
      </c>
    </row>
    <row r="1445" spans="13:14">
      <c r="M1445" s="45">
        <v>299990</v>
      </c>
      <c r="N1445" s="45">
        <v>17.5</v>
      </c>
    </row>
    <row r="1446" spans="13:14">
      <c r="M1446" s="45">
        <v>300000</v>
      </c>
      <c r="N1446" s="45">
        <v>17.5</v>
      </c>
    </row>
    <row r="1447" spans="13:14">
      <c r="M1447" s="45">
        <v>300010</v>
      </c>
      <c r="N1447" s="45">
        <v>17.5</v>
      </c>
    </row>
    <row r="1448" spans="13:14">
      <c r="M1448" s="45">
        <v>300020</v>
      </c>
      <c r="N1448" s="45">
        <v>17.5</v>
      </c>
    </row>
    <row r="1449" spans="13:14">
      <c r="M1449" s="45">
        <v>300030</v>
      </c>
      <c r="N1449" s="45">
        <v>17.5</v>
      </c>
    </row>
    <row r="1450" spans="13:14">
      <c r="M1450" s="45">
        <v>300040</v>
      </c>
      <c r="N1450" s="45">
        <v>17.5</v>
      </c>
    </row>
    <row r="1451" spans="13:14">
      <c r="M1451" s="45">
        <v>300050</v>
      </c>
      <c r="N1451" s="45">
        <v>17.5</v>
      </c>
    </row>
    <row r="1452" spans="13:14">
      <c r="M1452" s="45">
        <v>300060</v>
      </c>
      <c r="N1452" s="45">
        <v>17.5</v>
      </c>
    </row>
    <row r="1453" spans="13:14">
      <c r="M1453" s="45">
        <v>300070</v>
      </c>
      <c r="N1453" s="45">
        <v>17.5</v>
      </c>
    </row>
    <row r="1454" spans="13:14">
      <c r="M1454" s="45">
        <v>300080</v>
      </c>
      <c r="N1454" s="45">
        <v>17.5</v>
      </c>
    </row>
    <row r="1455" spans="13:14">
      <c r="M1455" s="45">
        <v>300090</v>
      </c>
      <c r="N1455" s="45">
        <v>17.5</v>
      </c>
    </row>
    <row r="1456" spans="13:14">
      <c r="M1456" s="45">
        <v>300100</v>
      </c>
      <c r="N1456" s="45">
        <v>17.5</v>
      </c>
    </row>
    <row r="1457" spans="13:14">
      <c r="M1457" s="45">
        <v>300110</v>
      </c>
      <c r="N1457" s="45">
        <v>17.5</v>
      </c>
    </row>
    <row r="1458" spans="13:14">
      <c r="M1458" s="45">
        <v>300120</v>
      </c>
      <c r="N1458" s="45">
        <v>17.5</v>
      </c>
    </row>
    <row r="1459" spans="13:14">
      <c r="M1459" s="45">
        <v>300130</v>
      </c>
      <c r="N1459" s="45">
        <v>17.5</v>
      </c>
    </row>
    <row r="1460" spans="13:14">
      <c r="M1460" s="45">
        <v>300140</v>
      </c>
      <c r="N1460" s="45">
        <v>17.5</v>
      </c>
    </row>
    <row r="1461" spans="13:14">
      <c r="M1461" s="45">
        <v>300150</v>
      </c>
      <c r="N1461" s="45">
        <v>17.5</v>
      </c>
    </row>
    <row r="1462" spans="13:14">
      <c r="M1462" s="45">
        <v>300160</v>
      </c>
      <c r="N1462" s="45">
        <v>17.5</v>
      </c>
    </row>
    <row r="1463" spans="13:14">
      <c r="M1463" s="45">
        <v>300170</v>
      </c>
      <c r="N1463" s="45">
        <v>17.5</v>
      </c>
    </row>
    <row r="1464" spans="13:14">
      <c r="M1464" s="45">
        <v>300180</v>
      </c>
      <c r="N1464" s="45">
        <v>12.54</v>
      </c>
    </row>
    <row r="1465" spans="13:14">
      <c r="M1465" s="45">
        <v>300190</v>
      </c>
      <c r="N1465" s="45">
        <v>7.59</v>
      </c>
    </row>
    <row r="1466" spans="13:14">
      <c r="M1466" s="45">
        <v>300200</v>
      </c>
      <c r="N1466" s="45">
        <v>12.54</v>
      </c>
    </row>
    <row r="1467" spans="13:14">
      <c r="M1467" s="45">
        <v>300210</v>
      </c>
      <c r="N1467" s="45">
        <v>17.510000000000002</v>
      </c>
    </row>
    <row r="1468" spans="13:14">
      <c r="M1468" s="45">
        <v>300220</v>
      </c>
      <c r="N1468" s="45">
        <v>17.510000000000002</v>
      </c>
    </row>
    <row r="1469" spans="13:14">
      <c r="M1469" s="45">
        <v>300230</v>
      </c>
      <c r="N1469" s="45">
        <v>17.5</v>
      </c>
    </row>
    <row r="1470" spans="13:14">
      <c r="M1470" s="45">
        <v>300240</v>
      </c>
      <c r="N1470" s="45">
        <v>17.5</v>
      </c>
    </row>
    <row r="1471" spans="13:14">
      <c r="M1471" s="45">
        <v>300250</v>
      </c>
      <c r="N1471" s="45">
        <v>17.5</v>
      </c>
    </row>
    <row r="1472" spans="13:14">
      <c r="M1472" s="45">
        <v>300260</v>
      </c>
      <c r="N1472" s="45">
        <v>17.5</v>
      </c>
    </row>
    <row r="1473" spans="13:14">
      <c r="M1473" s="45">
        <v>300270</v>
      </c>
      <c r="N1473" s="45">
        <v>17.5</v>
      </c>
    </row>
    <row r="1474" spans="13:14">
      <c r="M1474" s="45">
        <v>300280</v>
      </c>
      <c r="N1474" s="45">
        <v>17.5</v>
      </c>
    </row>
    <row r="1475" spans="13:14">
      <c r="M1475" s="45">
        <v>300290</v>
      </c>
      <c r="N1475" s="45">
        <v>17.5</v>
      </c>
    </row>
    <row r="1476" spans="13:14">
      <c r="M1476" s="45">
        <v>300300</v>
      </c>
      <c r="N1476" s="45">
        <v>17.489999999999998</v>
      </c>
    </row>
    <row r="1477" spans="13:14">
      <c r="M1477" s="45">
        <v>300310</v>
      </c>
      <c r="N1477" s="45">
        <v>17.5</v>
      </c>
    </row>
    <row r="1478" spans="13:14">
      <c r="M1478" s="45">
        <v>300320</v>
      </c>
      <c r="N1478" s="45">
        <v>17.489999999999998</v>
      </c>
    </row>
    <row r="1479" spans="13:14">
      <c r="M1479" s="45">
        <v>300330</v>
      </c>
      <c r="N1479" s="45">
        <v>17.489999999999998</v>
      </c>
    </row>
    <row r="1480" spans="13:14">
      <c r="M1480" s="45">
        <v>300339.15000000002</v>
      </c>
      <c r="N1480" s="45">
        <v>16.05</v>
      </c>
    </row>
    <row r="1481" spans="13:14">
      <c r="M1481" s="45">
        <v>300340</v>
      </c>
      <c r="N1481" s="45">
        <v>1.49</v>
      </c>
    </row>
    <row r="1482" spans="13:14">
      <c r="M1482" s="45">
        <v>300350</v>
      </c>
      <c r="N1482" s="45">
        <v>17.57</v>
      </c>
    </row>
    <row r="1483" spans="13:14">
      <c r="M1483" s="45">
        <v>300359.61</v>
      </c>
      <c r="N1483" s="45">
        <v>16.82</v>
      </c>
    </row>
    <row r="1484" spans="13:14">
      <c r="M1484" s="45">
        <v>300360</v>
      </c>
      <c r="N1484" s="45">
        <v>0.68</v>
      </c>
    </row>
    <row r="1485" spans="13:14">
      <c r="M1485" s="45">
        <v>300370</v>
      </c>
      <c r="N1485" s="45">
        <v>17.5</v>
      </c>
    </row>
    <row r="1486" spans="13:14">
      <c r="M1486" s="45">
        <v>300380</v>
      </c>
      <c r="N1486" s="45">
        <v>17.48</v>
      </c>
    </row>
    <row r="1487" spans="13:14">
      <c r="M1487" s="45">
        <v>300390</v>
      </c>
      <c r="N1487" s="45">
        <v>17.489999999999998</v>
      </c>
    </row>
    <row r="1488" spans="13:14">
      <c r="M1488" s="45">
        <v>300400</v>
      </c>
      <c r="N1488" s="45">
        <v>17.489999999999998</v>
      </c>
    </row>
    <row r="1489" spans="13:14">
      <c r="M1489" s="45">
        <v>300410</v>
      </c>
      <c r="N1489" s="45">
        <v>17.48</v>
      </c>
    </row>
    <row r="1490" spans="13:14">
      <c r="M1490" s="45">
        <v>300420</v>
      </c>
      <c r="N1490" s="45">
        <v>17.47</v>
      </c>
    </row>
    <row r="1491" spans="13:14">
      <c r="M1491" s="45">
        <v>300430</v>
      </c>
      <c r="N1491" s="45">
        <v>12.51</v>
      </c>
    </row>
    <row r="1492" spans="13:14">
      <c r="M1492" s="45">
        <v>300440</v>
      </c>
      <c r="N1492" s="45">
        <v>12.5</v>
      </c>
    </row>
    <row r="1493" spans="13:14">
      <c r="M1493" s="45">
        <v>300450</v>
      </c>
      <c r="N1493" s="45">
        <v>17.47</v>
      </c>
    </row>
    <row r="1494" spans="13:14">
      <c r="M1494" s="45">
        <v>300460</v>
      </c>
      <c r="N1494" s="45">
        <v>22.43</v>
      </c>
    </row>
    <row r="1495" spans="13:14">
      <c r="M1495" s="45">
        <v>300470</v>
      </c>
      <c r="N1495" s="45">
        <v>27.4</v>
      </c>
    </row>
    <row r="1496" spans="13:14">
      <c r="M1496" s="45">
        <v>300480</v>
      </c>
      <c r="N1496" s="45">
        <v>27.39</v>
      </c>
    </row>
    <row r="1497" spans="13:14">
      <c r="M1497" s="45">
        <v>300490</v>
      </c>
      <c r="N1497" s="45">
        <v>27.4</v>
      </c>
    </row>
    <row r="1498" spans="13:14">
      <c r="M1498" s="45">
        <v>300500</v>
      </c>
      <c r="N1498" s="45">
        <v>27.41</v>
      </c>
    </row>
    <row r="1499" spans="13:14">
      <c r="M1499" s="45">
        <v>300510</v>
      </c>
      <c r="N1499" s="45">
        <v>27.41</v>
      </c>
    </row>
    <row r="1500" spans="13:14">
      <c r="M1500" s="45">
        <v>300520</v>
      </c>
      <c r="N1500" s="45">
        <v>27.41</v>
      </c>
    </row>
    <row r="1501" spans="13:14">
      <c r="M1501" s="45">
        <v>300530</v>
      </c>
      <c r="N1501" s="45">
        <v>27.4</v>
      </c>
    </row>
    <row r="1502" spans="13:14">
      <c r="M1502" s="45">
        <v>300540</v>
      </c>
      <c r="N1502" s="45">
        <v>27.41</v>
      </c>
    </row>
    <row r="1503" spans="13:14">
      <c r="M1503" s="45">
        <v>300550</v>
      </c>
      <c r="N1503" s="45">
        <v>27.41</v>
      </c>
    </row>
    <row r="1504" spans="13:14">
      <c r="M1504" s="45">
        <v>300560</v>
      </c>
      <c r="N1504" s="45">
        <v>27.41</v>
      </c>
    </row>
    <row r="1505" spans="13:14">
      <c r="M1505" s="45">
        <v>300570</v>
      </c>
      <c r="N1505" s="45">
        <v>27.41</v>
      </c>
    </row>
    <row r="1506" spans="13:14">
      <c r="M1506" s="45">
        <v>300580</v>
      </c>
      <c r="N1506" s="45">
        <v>27.4</v>
      </c>
    </row>
    <row r="1507" spans="13:14">
      <c r="M1507" s="45">
        <v>300590</v>
      </c>
      <c r="N1507" s="45">
        <v>27.4</v>
      </c>
    </row>
    <row r="1508" spans="13:14">
      <c r="M1508" s="45">
        <v>300600</v>
      </c>
      <c r="N1508" s="45">
        <v>27.41</v>
      </c>
    </row>
    <row r="1509" spans="13:14">
      <c r="M1509" s="45">
        <v>300610</v>
      </c>
      <c r="N1509" s="45">
        <v>27.42</v>
      </c>
    </row>
    <row r="1510" spans="13:14">
      <c r="M1510" s="45">
        <v>300620</v>
      </c>
      <c r="N1510" s="45">
        <v>27.42</v>
      </c>
    </row>
    <row r="1511" spans="13:14">
      <c r="M1511" s="45">
        <v>300630</v>
      </c>
      <c r="N1511" s="45">
        <v>27.42</v>
      </c>
    </row>
    <row r="1512" spans="13:14">
      <c r="M1512" s="45">
        <v>300640</v>
      </c>
      <c r="N1512" s="45">
        <v>27.42</v>
      </c>
    </row>
    <row r="1513" spans="13:14">
      <c r="M1513" s="45">
        <v>300650</v>
      </c>
      <c r="N1513" s="45">
        <v>27.42</v>
      </c>
    </row>
    <row r="1514" spans="13:14">
      <c r="M1514" s="45">
        <v>300660</v>
      </c>
      <c r="N1514" s="45">
        <v>27.42</v>
      </c>
    </row>
    <row r="1515" spans="13:14">
      <c r="M1515" s="45">
        <v>300670</v>
      </c>
      <c r="N1515" s="45">
        <v>27.41</v>
      </c>
    </row>
    <row r="1516" spans="13:14">
      <c r="M1516" s="45">
        <v>300680</v>
      </c>
      <c r="N1516" s="45">
        <v>27.41</v>
      </c>
    </row>
    <row r="1517" spans="13:14">
      <c r="M1517" s="45">
        <v>300690</v>
      </c>
      <c r="N1517" s="45">
        <v>27.42</v>
      </c>
    </row>
    <row r="1518" spans="13:14">
      <c r="M1518" s="45">
        <v>300700</v>
      </c>
      <c r="N1518" s="45">
        <v>27.42</v>
      </c>
    </row>
    <row r="1519" spans="13:14">
      <c r="M1519" s="45">
        <v>300710</v>
      </c>
      <c r="N1519" s="45">
        <v>27.42</v>
      </c>
    </row>
    <row r="1520" spans="13:14">
      <c r="M1520" s="45">
        <v>300720</v>
      </c>
      <c r="N1520" s="45">
        <v>27.42</v>
      </c>
    </row>
    <row r="1521" spans="13:14">
      <c r="M1521" s="45">
        <v>300730</v>
      </c>
      <c r="N1521" s="45">
        <v>27.42</v>
      </c>
    </row>
    <row r="1522" spans="13:14">
      <c r="M1522" s="45">
        <v>300731.14</v>
      </c>
      <c r="N1522" s="45">
        <v>3.12</v>
      </c>
    </row>
    <row r="1523" spans="13:14">
      <c r="M1523" s="45">
        <v>300740</v>
      </c>
      <c r="N1523" s="45">
        <v>24.29</v>
      </c>
    </row>
    <row r="1524" spans="13:14">
      <c r="M1524" s="45">
        <v>300750</v>
      </c>
      <c r="N1524" s="45">
        <v>27.42</v>
      </c>
    </row>
    <row r="1525" spans="13:14">
      <c r="M1525" s="45">
        <v>300760</v>
      </c>
      <c r="N1525" s="45">
        <v>27.42</v>
      </c>
    </row>
    <row r="1526" spans="13:14">
      <c r="M1526" s="45">
        <v>300763.59000000003</v>
      </c>
      <c r="N1526" s="45">
        <v>9.83</v>
      </c>
    </row>
    <row r="1527" spans="13:14">
      <c r="M1527" s="45">
        <v>300767.84000000003</v>
      </c>
      <c r="N1527" s="45">
        <v>11.66</v>
      </c>
    </row>
    <row r="1528" spans="13:14">
      <c r="M1528" s="45">
        <v>300770</v>
      </c>
      <c r="N1528" s="45">
        <v>5.92</v>
      </c>
    </row>
    <row r="1529" spans="13:14">
      <c r="M1529" s="45">
        <v>300780</v>
      </c>
      <c r="N1529" s="45">
        <v>27.41</v>
      </c>
    </row>
    <row r="1530" spans="13:14">
      <c r="M1530" s="45">
        <v>300790</v>
      </c>
      <c r="N1530" s="45">
        <v>27.41</v>
      </c>
    </row>
    <row r="1531" spans="13:14">
      <c r="M1531" s="45">
        <v>300800</v>
      </c>
      <c r="N1531" s="45">
        <v>27.42</v>
      </c>
    </row>
    <row r="1532" spans="13:14">
      <c r="M1532" s="45">
        <v>300810</v>
      </c>
      <c r="N1532" s="45">
        <v>27.42</v>
      </c>
    </row>
    <row r="1533" spans="13:14">
      <c r="M1533" s="45">
        <v>300820</v>
      </c>
      <c r="N1533" s="45">
        <v>22.45</v>
      </c>
    </row>
    <row r="1534" spans="13:14">
      <c r="M1534" s="45">
        <v>300830</v>
      </c>
      <c r="N1534" s="45">
        <v>22.46</v>
      </c>
    </row>
    <row r="1535" spans="13:14">
      <c r="M1535" s="45">
        <v>300840</v>
      </c>
      <c r="N1535" s="45">
        <v>22.45</v>
      </c>
    </row>
    <row r="1536" spans="13:14">
      <c r="M1536" s="45">
        <v>300850</v>
      </c>
      <c r="N1536" s="45">
        <v>22.45</v>
      </c>
    </row>
    <row r="1537" spans="13:14">
      <c r="M1537" s="45">
        <v>300860</v>
      </c>
      <c r="N1537" s="45">
        <v>22.46</v>
      </c>
    </row>
    <row r="1538" spans="13:14">
      <c r="M1538" s="45">
        <v>300870</v>
      </c>
      <c r="N1538" s="45">
        <v>17.5</v>
      </c>
    </row>
    <row r="1539" spans="13:14">
      <c r="M1539" s="45">
        <v>300880</v>
      </c>
      <c r="N1539" s="45">
        <v>17.5</v>
      </c>
    </row>
    <row r="1540" spans="13:14">
      <c r="M1540" s="45">
        <v>300890</v>
      </c>
      <c r="N1540" s="45">
        <v>22.45</v>
      </c>
    </row>
    <row r="1541" spans="13:14">
      <c r="M1541" s="45">
        <v>300900</v>
      </c>
      <c r="N1541" s="45">
        <v>27.42</v>
      </c>
    </row>
    <row r="1542" spans="13:14">
      <c r="M1542" s="45">
        <v>300910</v>
      </c>
      <c r="N1542" s="45">
        <v>27.42</v>
      </c>
    </row>
    <row r="1543" spans="13:14">
      <c r="M1543" s="45">
        <v>300920</v>
      </c>
      <c r="N1543" s="45">
        <v>22.45</v>
      </c>
    </row>
    <row r="1544" spans="13:14">
      <c r="M1544" s="45">
        <v>300930</v>
      </c>
      <c r="N1544" s="45">
        <v>22.46</v>
      </c>
    </row>
    <row r="1545" spans="13:14">
      <c r="M1545" s="45">
        <v>300940</v>
      </c>
      <c r="N1545" s="45">
        <v>27.42</v>
      </c>
    </row>
    <row r="1546" spans="13:14">
      <c r="M1546" s="45">
        <v>300950</v>
      </c>
      <c r="N1546" s="45">
        <v>22.45</v>
      </c>
    </row>
    <row r="1547" spans="13:14">
      <c r="M1547" s="45">
        <v>300960</v>
      </c>
      <c r="N1547" s="45">
        <v>17.5</v>
      </c>
    </row>
    <row r="1548" spans="13:14">
      <c r="M1548" s="45">
        <v>300967.84000000003</v>
      </c>
      <c r="N1548" s="45">
        <v>17.61</v>
      </c>
    </row>
    <row r="1549" spans="13:14">
      <c r="M1549" s="45">
        <v>300970</v>
      </c>
      <c r="N1549" s="45">
        <v>5.92</v>
      </c>
    </row>
    <row r="1550" spans="13:14">
      <c r="M1550" s="45">
        <v>300980</v>
      </c>
      <c r="N1550" s="45">
        <v>27.42</v>
      </c>
    </row>
    <row r="1551" spans="13:14">
      <c r="M1551" s="45">
        <v>300990</v>
      </c>
      <c r="N1551" s="45">
        <v>27.42</v>
      </c>
    </row>
    <row r="1552" spans="13:14">
      <c r="M1552" s="45">
        <v>301000</v>
      </c>
      <c r="N1552" s="45">
        <v>27.42</v>
      </c>
    </row>
    <row r="1553" spans="13:14">
      <c r="M1553" s="45">
        <v>301010</v>
      </c>
      <c r="N1553" s="45">
        <v>27.41</v>
      </c>
    </row>
    <row r="1554" spans="13:14">
      <c r="M1554" s="45">
        <v>301020</v>
      </c>
      <c r="N1554" s="45">
        <v>22.45</v>
      </c>
    </row>
    <row r="1555" spans="13:14">
      <c r="M1555" s="45">
        <v>301030</v>
      </c>
      <c r="N1555" s="45">
        <v>17.5</v>
      </c>
    </row>
    <row r="1556" spans="13:14">
      <c r="M1556" s="45">
        <v>301040</v>
      </c>
      <c r="N1556" s="45">
        <v>17.5</v>
      </c>
    </row>
    <row r="1557" spans="13:14">
      <c r="M1557" s="45">
        <v>301050</v>
      </c>
      <c r="N1557" s="45">
        <v>22.45</v>
      </c>
    </row>
    <row r="1558" spans="13:14">
      <c r="M1558" s="45">
        <v>301060</v>
      </c>
      <c r="N1558" s="45">
        <v>27.42</v>
      </c>
    </row>
    <row r="1559" spans="13:14">
      <c r="M1559" s="45">
        <v>301070</v>
      </c>
      <c r="N1559" s="45">
        <v>27.42</v>
      </c>
    </row>
    <row r="1560" spans="13:14">
      <c r="M1560" s="45">
        <v>301080</v>
      </c>
      <c r="N1560" s="45">
        <v>27.42</v>
      </c>
    </row>
    <row r="1561" spans="13:14">
      <c r="M1561" s="45">
        <v>301090</v>
      </c>
      <c r="N1561" s="45">
        <v>27.42</v>
      </c>
    </row>
    <row r="1562" spans="13:14">
      <c r="M1562" s="45">
        <v>301100</v>
      </c>
      <c r="N1562" s="45">
        <v>27.42</v>
      </c>
    </row>
    <row r="1563" spans="13:14">
      <c r="M1563" s="45">
        <v>301110</v>
      </c>
      <c r="N1563" s="45">
        <v>27.42</v>
      </c>
    </row>
    <row r="1564" spans="13:14">
      <c r="M1564" s="45">
        <v>301120</v>
      </c>
      <c r="N1564" s="45">
        <v>27.42</v>
      </c>
    </row>
    <row r="1565" spans="13:14">
      <c r="M1565" s="45">
        <v>301130</v>
      </c>
      <c r="N1565" s="45">
        <v>27.42</v>
      </c>
    </row>
    <row r="1566" spans="13:14">
      <c r="M1566" s="45">
        <v>301140</v>
      </c>
      <c r="N1566" s="45">
        <v>27.42</v>
      </c>
    </row>
    <row r="1567" spans="13:14">
      <c r="M1567" s="45">
        <v>301150</v>
      </c>
      <c r="N1567" s="45">
        <v>27.42</v>
      </c>
    </row>
    <row r="1568" spans="13:14">
      <c r="M1568" s="45">
        <v>301160</v>
      </c>
      <c r="N1568" s="45">
        <v>27.42</v>
      </c>
    </row>
    <row r="1569" spans="13:14">
      <c r="M1569" s="45">
        <v>301170</v>
      </c>
      <c r="N1569" s="45">
        <v>27.42</v>
      </c>
    </row>
    <row r="1570" spans="13:14">
      <c r="M1570" s="45">
        <v>301180</v>
      </c>
      <c r="N1570" s="45">
        <v>27.42</v>
      </c>
    </row>
    <row r="1571" spans="13:14">
      <c r="M1571" s="45">
        <v>301190</v>
      </c>
      <c r="N1571" s="45">
        <v>27.42</v>
      </c>
    </row>
    <row r="1572" spans="13:14">
      <c r="M1572" s="45">
        <v>301200</v>
      </c>
      <c r="N1572" s="45">
        <v>27.42</v>
      </c>
    </row>
    <row r="1573" spans="13:14">
      <c r="M1573" s="45">
        <v>301210</v>
      </c>
      <c r="N1573" s="45">
        <v>27.42</v>
      </c>
    </row>
    <row r="1574" spans="13:14">
      <c r="M1574" s="45">
        <v>301220</v>
      </c>
      <c r="N1574" s="45">
        <v>27.42</v>
      </c>
    </row>
    <row r="1575" spans="13:14">
      <c r="M1575" s="45">
        <v>301230</v>
      </c>
      <c r="N1575" s="45">
        <v>27.41</v>
      </c>
    </row>
    <row r="1576" spans="13:14">
      <c r="M1576" s="45">
        <v>301240</v>
      </c>
      <c r="N1576" s="45">
        <v>27.42</v>
      </c>
    </row>
    <row r="1577" spans="13:14">
      <c r="M1577" s="45">
        <v>301250</v>
      </c>
      <c r="N1577" s="45">
        <v>27.42</v>
      </c>
    </row>
    <row r="1578" spans="13:14">
      <c r="M1578" s="45">
        <v>301260</v>
      </c>
      <c r="N1578" s="45">
        <v>27.42</v>
      </c>
    </row>
    <row r="1579" spans="13:14">
      <c r="M1579" s="45">
        <v>301270</v>
      </c>
      <c r="N1579" s="45">
        <v>27.42</v>
      </c>
    </row>
    <row r="1580" spans="13:14">
      <c r="M1580" s="45">
        <v>301280</v>
      </c>
      <c r="N1580" s="45">
        <v>27.42</v>
      </c>
    </row>
    <row r="1581" spans="13:14">
      <c r="M1581" s="45">
        <v>301290</v>
      </c>
      <c r="N1581" s="45">
        <v>27.42</v>
      </c>
    </row>
    <row r="1582" spans="13:14">
      <c r="M1582" s="45">
        <v>301300</v>
      </c>
      <c r="N1582" s="45">
        <v>27.42</v>
      </c>
    </row>
    <row r="1583" spans="13:14">
      <c r="M1583" s="45">
        <v>301310</v>
      </c>
      <c r="N1583" s="45">
        <v>22.45</v>
      </c>
    </row>
    <row r="1584" spans="13:14">
      <c r="M1584" s="45">
        <v>301318.26</v>
      </c>
      <c r="N1584" s="45">
        <v>18.57</v>
      </c>
    </row>
    <row r="1585" spans="13:14">
      <c r="M1585" s="45">
        <v>301320</v>
      </c>
      <c r="N1585" s="45">
        <v>4.76</v>
      </c>
    </row>
    <row r="1586" spans="13:14">
      <c r="M1586" s="45">
        <v>301330</v>
      </c>
      <c r="N1586" s="45">
        <v>27.42</v>
      </c>
    </row>
    <row r="1587" spans="13:14">
      <c r="M1587" s="45">
        <v>301340</v>
      </c>
      <c r="N1587" s="45">
        <v>27.42</v>
      </c>
    </row>
    <row r="1588" spans="13:14">
      <c r="M1588" s="45">
        <v>301350</v>
      </c>
      <c r="N1588" s="45">
        <v>27.42</v>
      </c>
    </row>
    <row r="1589" spans="13:14">
      <c r="M1589" s="45">
        <v>301352.09999999998</v>
      </c>
      <c r="N1589" s="45">
        <v>5.77</v>
      </c>
    </row>
    <row r="1590" spans="13:14">
      <c r="M1590" s="45">
        <v>301360</v>
      </c>
      <c r="N1590" s="45">
        <v>21.65</v>
      </c>
    </row>
    <row r="1591" spans="13:14">
      <c r="M1591" s="45">
        <v>301370</v>
      </c>
      <c r="N1591" s="45">
        <v>27.41</v>
      </c>
    </row>
    <row r="1592" spans="13:14">
      <c r="M1592" s="45">
        <v>301380</v>
      </c>
      <c r="N1592" s="45">
        <v>27.42</v>
      </c>
    </row>
    <row r="1593" spans="13:14">
      <c r="M1593" s="45">
        <v>301390</v>
      </c>
      <c r="N1593" s="45">
        <v>27.42</v>
      </c>
    </row>
    <row r="1594" spans="13:14">
      <c r="M1594" s="45">
        <v>301400</v>
      </c>
      <c r="N1594" s="45">
        <v>27.42</v>
      </c>
    </row>
    <row r="1595" spans="13:14">
      <c r="M1595" s="45">
        <v>301410</v>
      </c>
      <c r="N1595" s="45">
        <v>27.42</v>
      </c>
    </row>
    <row r="1596" spans="13:14">
      <c r="M1596" s="45">
        <v>301420</v>
      </c>
      <c r="N1596" s="45">
        <v>27.42</v>
      </c>
    </row>
    <row r="1597" spans="13:14">
      <c r="M1597" s="45">
        <v>301430</v>
      </c>
      <c r="N1597" s="45">
        <v>27.42</v>
      </c>
    </row>
    <row r="1598" spans="13:14">
      <c r="M1598" s="45">
        <v>301440</v>
      </c>
      <c r="N1598" s="45">
        <v>27.41</v>
      </c>
    </row>
    <row r="1599" spans="13:14">
      <c r="M1599" s="45">
        <v>301450</v>
      </c>
      <c r="N1599" s="45">
        <v>27.41</v>
      </c>
    </row>
    <row r="1600" spans="13:14">
      <c r="M1600" s="45">
        <v>301460</v>
      </c>
      <c r="N1600" s="45">
        <v>27.42</v>
      </c>
    </row>
    <row r="1601" spans="13:14">
      <c r="M1601" s="45">
        <v>301470</v>
      </c>
      <c r="N1601" s="45">
        <v>27.42</v>
      </c>
    </row>
    <row r="1602" spans="13:14">
      <c r="M1602" s="45">
        <v>301480</v>
      </c>
      <c r="N1602" s="45">
        <v>27.42</v>
      </c>
    </row>
    <row r="1603" spans="13:14">
      <c r="M1603" s="45">
        <v>301490</v>
      </c>
      <c r="N1603" s="45">
        <v>27.42</v>
      </c>
    </row>
    <row r="1604" spans="13:14">
      <c r="M1604" s="45">
        <v>301500</v>
      </c>
      <c r="N1604" s="45">
        <v>27.42</v>
      </c>
    </row>
    <row r="1605" spans="13:14">
      <c r="M1605" s="45">
        <v>301510</v>
      </c>
      <c r="N1605" s="45">
        <v>22.45</v>
      </c>
    </row>
    <row r="1606" spans="13:14">
      <c r="M1606" s="45">
        <v>301520</v>
      </c>
      <c r="N1606" s="45">
        <v>22.45</v>
      </c>
    </row>
    <row r="1607" spans="13:14">
      <c r="M1607" s="45">
        <v>301530</v>
      </c>
      <c r="N1607" s="45">
        <v>27.41</v>
      </c>
    </row>
    <row r="1608" spans="13:14">
      <c r="M1608" s="45">
        <v>301540</v>
      </c>
      <c r="N1608" s="45">
        <v>27.42</v>
      </c>
    </row>
    <row r="1609" spans="13:14">
      <c r="M1609" s="45">
        <v>301550</v>
      </c>
      <c r="N1609" s="45">
        <v>27.42</v>
      </c>
    </row>
    <row r="1610" spans="13:14">
      <c r="M1610" s="45">
        <v>301560</v>
      </c>
      <c r="N1610" s="45">
        <v>27.42</v>
      </c>
    </row>
    <row r="1611" spans="13:14">
      <c r="M1611" s="45">
        <v>301570</v>
      </c>
      <c r="N1611" s="45">
        <v>27.42</v>
      </c>
    </row>
    <row r="1612" spans="13:14">
      <c r="M1612" s="45">
        <v>301580</v>
      </c>
      <c r="N1612" s="45">
        <v>27.42</v>
      </c>
    </row>
    <row r="1613" spans="13:14">
      <c r="M1613" s="45">
        <v>301590</v>
      </c>
      <c r="N1613" s="45">
        <v>27.42</v>
      </c>
    </row>
    <row r="1614" spans="13:14">
      <c r="M1614" s="45">
        <v>301600</v>
      </c>
      <c r="N1614" s="45">
        <v>27.42</v>
      </c>
    </row>
    <row r="1615" spans="13:14">
      <c r="M1615" s="45">
        <v>301610</v>
      </c>
      <c r="N1615" s="45">
        <v>27.41</v>
      </c>
    </row>
    <row r="1616" spans="13:14">
      <c r="M1616" s="45">
        <v>301620</v>
      </c>
      <c r="N1616" s="45">
        <v>27.41</v>
      </c>
    </row>
    <row r="1617" spans="13:14">
      <c r="M1617" s="45">
        <v>301630</v>
      </c>
      <c r="N1617" s="45">
        <v>27.42</v>
      </c>
    </row>
    <row r="1618" spans="13:14">
      <c r="M1618" s="45">
        <v>301640</v>
      </c>
      <c r="N1618" s="45">
        <v>27.42</v>
      </c>
    </row>
    <row r="1619" spans="13:14">
      <c r="M1619" s="45">
        <v>301650</v>
      </c>
      <c r="N1619" s="45">
        <v>27.42</v>
      </c>
    </row>
    <row r="1620" spans="13:14">
      <c r="M1620" s="45">
        <v>301660</v>
      </c>
      <c r="N1620" s="45">
        <v>27.42</v>
      </c>
    </row>
    <row r="1621" spans="13:14">
      <c r="M1621" s="45">
        <v>301670</v>
      </c>
      <c r="N1621" s="45">
        <v>27.42</v>
      </c>
    </row>
    <row r="1622" spans="13:14">
      <c r="M1622" s="45">
        <v>301680</v>
      </c>
      <c r="N1622" s="45">
        <v>27.42</v>
      </c>
    </row>
    <row r="1623" spans="13:14">
      <c r="M1623" s="45">
        <v>301690</v>
      </c>
      <c r="N1623" s="45">
        <v>27.41</v>
      </c>
    </row>
    <row r="1624" spans="13:14">
      <c r="M1624" s="45">
        <v>301691.84999999998</v>
      </c>
      <c r="N1624" s="45">
        <v>5.08</v>
      </c>
    </row>
    <row r="1625" spans="13:14">
      <c r="M1625" s="45">
        <v>301700</v>
      </c>
      <c r="N1625" s="45">
        <v>22.34</v>
      </c>
    </row>
    <row r="1626" spans="13:14">
      <c r="M1626" s="45">
        <v>301710</v>
      </c>
      <c r="N1626" s="45">
        <v>27.42</v>
      </c>
    </row>
    <row r="1627" spans="13:14">
      <c r="M1627" s="45">
        <v>301720</v>
      </c>
      <c r="N1627" s="45">
        <v>27.42</v>
      </c>
    </row>
    <row r="1628" spans="13:14">
      <c r="M1628" s="45">
        <v>301730</v>
      </c>
      <c r="N1628" s="45">
        <v>27.42</v>
      </c>
    </row>
    <row r="1629" spans="13:14">
      <c r="M1629" s="45">
        <v>301740</v>
      </c>
      <c r="N1629" s="45">
        <v>27.42</v>
      </c>
    </row>
    <row r="1630" spans="13:14">
      <c r="M1630" s="45">
        <v>301750</v>
      </c>
      <c r="N1630" s="45">
        <v>27.42</v>
      </c>
    </row>
    <row r="1631" spans="13:14">
      <c r="M1631" s="45">
        <v>301760</v>
      </c>
      <c r="N1631" s="45">
        <v>27.41</v>
      </c>
    </row>
    <row r="1632" spans="13:14">
      <c r="M1632" s="45">
        <v>301770</v>
      </c>
      <c r="N1632" s="45">
        <v>27.42</v>
      </c>
    </row>
    <row r="1633" spans="13:14">
      <c r="M1633" s="45">
        <v>301780</v>
      </c>
      <c r="N1633" s="45">
        <v>27.41</v>
      </c>
    </row>
    <row r="1634" spans="13:14">
      <c r="M1634" s="45">
        <v>301780.31</v>
      </c>
      <c r="N1634" s="45">
        <v>0.82</v>
      </c>
    </row>
    <row r="1635" spans="13:14">
      <c r="M1635" s="45">
        <v>301790</v>
      </c>
      <c r="N1635" s="45">
        <v>21.79</v>
      </c>
    </row>
    <row r="1636" spans="13:14">
      <c r="M1636" s="45">
        <v>301800</v>
      </c>
      <c r="N1636" s="45">
        <v>17.579999999999998</v>
      </c>
    </row>
    <row r="1637" spans="13:14">
      <c r="M1637" s="45">
        <v>301810</v>
      </c>
      <c r="N1637" s="45">
        <v>22.5</v>
      </c>
    </row>
    <row r="1638" spans="13:14">
      <c r="M1638" s="45">
        <v>301820</v>
      </c>
      <c r="N1638" s="45">
        <v>27.42</v>
      </c>
    </row>
    <row r="1639" spans="13:14">
      <c r="M1639" s="45">
        <v>301826.03000000003</v>
      </c>
      <c r="N1639" s="45">
        <v>16.510000000000002</v>
      </c>
    </row>
    <row r="1640" spans="13:14">
      <c r="M1640" s="45">
        <v>301830</v>
      </c>
      <c r="N1640" s="45">
        <v>10.88</v>
      </c>
    </row>
    <row r="1641" spans="13:14">
      <c r="M1641" s="45">
        <v>301832.2</v>
      </c>
      <c r="N1641" s="45">
        <v>6.04</v>
      </c>
    </row>
    <row r="1642" spans="13:14">
      <c r="M1642" s="45">
        <v>301840</v>
      </c>
      <c r="N1642" s="45">
        <v>21.36</v>
      </c>
    </row>
    <row r="1643" spans="13:14">
      <c r="M1643" s="45">
        <v>301850</v>
      </c>
      <c r="N1643" s="45">
        <v>22.45</v>
      </c>
    </row>
    <row r="1644" spans="13:14">
      <c r="M1644" s="45">
        <v>301860</v>
      </c>
      <c r="N1644" s="45">
        <v>17.5</v>
      </c>
    </row>
    <row r="1645" spans="13:14">
      <c r="M1645" s="45">
        <v>301870</v>
      </c>
      <c r="N1645" s="45">
        <v>17.489999999999998</v>
      </c>
    </row>
    <row r="1646" spans="13:14">
      <c r="M1646" s="45">
        <v>301880</v>
      </c>
      <c r="N1646" s="45">
        <v>17.5</v>
      </c>
    </row>
    <row r="1647" spans="13:14">
      <c r="M1647" s="45">
        <v>301890</v>
      </c>
      <c r="N1647" s="45">
        <v>17.5</v>
      </c>
    </row>
    <row r="1648" spans="13:14">
      <c r="M1648" s="45">
        <v>301900</v>
      </c>
      <c r="N1648" s="45">
        <v>17.5</v>
      </c>
    </row>
    <row r="1649" spans="13:14">
      <c r="M1649" s="45">
        <v>301910</v>
      </c>
      <c r="N1649" s="45">
        <v>17.5</v>
      </c>
    </row>
    <row r="1650" spans="13:14">
      <c r="M1650" s="45">
        <v>301920</v>
      </c>
      <c r="N1650" s="45">
        <v>17.5</v>
      </c>
    </row>
    <row r="1651" spans="13:14">
      <c r="M1651" s="45">
        <v>301930</v>
      </c>
      <c r="N1651" s="45">
        <v>17.5</v>
      </c>
    </row>
    <row r="1652" spans="13:14">
      <c r="M1652" s="45">
        <v>301930.31</v>
      </c>
      <c r="N1652" s="45">
        <v>0.51</v>
      </c>
    </row>
    <row r="1653" spans="13:14">
      <c r="M1653" s="45">
        <v>301940</v>
      </c>
      <c r="N1653" s="45">
        <v>16.940000000000001</v>
      </c>
    </row>
    <row r="1654" spans="13:14">
      <c r="M1654" s="45">
        <v>301950</v>
      </c>
      <c r="N1654" s="45">
        <v>17.46</v>
      </c>
    </row>
    <row r="1655" spans="13:14">
      <c r="M1655" s="45">
        <v>301960</v>
      </c>
      <c r="N1655" s="45">
        <v>17.23</v>
      </c>
    </row>
    <row r="1656" spans="13:14">
      <c r="M1656" s="45">
        <v>301970</v>
      </c>
      <c r="N1656" s="45">
        <v>16.87</v>
      </c>
    </row>
    <row r="1657" spans="13:14">
      <c r="M1657" s="45">
        <v>301977.93</v>
      </c>
      <c r="N1657" s="45">
        <v>13.12</v>
      </c>
    </row>
    <row r="1658" spans="13:14">
      <c r="M1658" s="45">
        <v>301980</v>
      </c>
      <c r="N1658" s="45">
        <v>3.4</v>
      </c>
    </row>
    <row r="1659" spans="13:14">
      <c r="M1659" s="45">
        <v>301983.95</v>
      </c>
      <c r="N1659" s="45">
        <v>6.44</v>
      </c>
    </row>
    <row r="1660" spans="13:14">
      <c r="M1660" s="45">
        <v>301990</v>
      </c>
      <c r="N1660" s="45">
        <v>9.75</v>
      </c>
    </row>
    <row r="1661" spans="13:14">
      <c r="M1661" s="45">
        <v>302000</v>
      </c>
      <c r="N1661" s="45">
        <v>15.95</v>
      </c>
    </row>
    <row r="1662" spans="13:14">
      <c r="M1662" s="45">
        <v>302010</v>
      </c>
      <c r="N1662" s="45">
        <v>15.67</v>
      </c>
    </row>
    <row r="1663" spans="13:14">
      <c r="M1663" s="45">
        <v>302020</v>
      </c>
      <c r="N1663" s="45">
        <v>15.4</v>
      </c>
    </row>
    <row r="1664" spans="13:14">
      <c r="M1664" s="45">
        <v>302030</v>
      </c>
      <c r="N1664" s="45">
        <v>15.13</v>
      </c>
    </row>
    <row r="1665" spans="13:14">
      <c r="M1665" s="45">
        <v>302038.68</v>
      </c>
      <c r="N1665" s="45">
        <v>12.77</v>
      </c>
    </row>
    <row r="1666" spans="13:14">
      <c r="M1666" s="45">
        <v>302040</v>
      </c>
      <c r="N1666" s="45">
        <v>1.93</v>
      </c>
    </row>
    <row r="1667" spans="13:14">
      <c r="M1667" s="45">
        <v>302050</v>
      </c>
      <c r="N1667" s="45">
        <v>14.61</v>
      </c>
    </row>
    <row r="1668" spans="13:14">
      <c r="M1668" s="45">
        <v>302060</v>
      </c>
      <c r="N1668" s="45">
        <v>11</v>
      </c>
    </row>
    <row r="1669" spans="13:14">
      <c r="M1669" s="45">
        <v>302062.93</v>
      </c>
      <c r="N1669" s="45">
        <v>2.19</v>
      </c>
    </row>
    <row r="1670" spans="13:14">
      <c r="M1670" s="45">
        <v>302070</v>
      </c>
      <c r="N1670" s="45">
        <v>5.33</v>
      </c>
    </row>
    <row r="1671" spans="13:14">
      <c r="M1671" s="45">
        <v>302080</v>
      </c>
      <c r="N1671" s="45">
        <v>7.54</v>
      </c>
    </row>
    <row r="1672" spans="13:14">
      <c r="M1672" s="45">
        <v>302090</v>
      </c>
      <c r="N1672" s="45">
        <v>7.54</v>
      </c>
    </row>
    <row r="1673" spans="13:14">
      <c r="M1673" s="45">
        <v>302100</v>
      </c>
      <c r="N1673" s="45">
        <v>10.85</v>
      </c>
    </row>
    <row r="1674" spans="13:14">
      <c r="M1674" s="45">
        <v>302110</v>
      </c>
      <c r="N1674" s="45">
        <v>14.17</v>
      </c>
    </row>
    <row r="1675" spans="13:14">
      <c r="M1675" s="45">
        <v>302120</v>
      </c>
      <c r="N1675" s="45">
        <v>14.17</v>
      </c>
    </row>
    <row r="1676" spans="13:14">
      <c r="M1676" s="45">
        <v>302130</v>
      </c>
      <c r="N1676" s="45">
        <v>14.18</v>
      </c>
    </row>
    <row r="1677" spans="13:14">
      <c r="M1677" s="45">
        <v>302140</v>
      </c>
      <c r="N1677" s="45">
        <v>14.18</v>
      </c>
    </row>
    <row r="1678" spans="13:14">
      <c r="M1678" s="45">
        <v>302150</v>
      </c>
      <c r="N1678" s="45">
        <v>14.17</v>
      </c>
    </row>
    <row r="1679" spans="13:14">
      <c r="M1679" s="45">
        <v>302151.42</v>
      </c>
      <c r="N1679" s="45">
        <v>1.99</v>
      </c>
    </row>
    <row r="1680" spans="13:14">
      <c r="M1680" s="45">
        <v>302160</v>
      </c>
      <c r="N1680" s="45">
        <v>12.23</v>
      </c>
    </row>
    <row r="1681" spans="13:14">
      <c r="M1681" s="45">
        <v>302163.95</v>
      </c>
      <c r="N1681" s="45">
        <v>5.68</v>
      </c>
    </row>
    <row r="1682" spans="13:14">
      <c r="M1682" s="45">
        <v>302170</v>
      </c>
      <c r="N1682" s="45">
        <v>12.02</v>
      </c>
    </row>
    <row r="1683" spans="13:14">
      <c r="M1683" s="45">
        <v>302180</v>
      </c>
      <c r="N1683" s="45">
        <v>20.11</v>
      </c>
    </row>
    <row r="1684" spans="13:14">
      <c r="M1684" s="45">
        <v>302190</v>
      </c>
      <c r="N1684" s="45">
        <v>15.01</v>
      </c>
    </row>
    <row r="1685" spans="13:14">
      <c r="M1685" s="45">
        <v>302200</v>
      </c>
      <c r="N1685" s="45">
        <v>15.27</v>
      </c>
    </row>
    <row r="1686" spans="13:14">
      <c r="M1686" s="45">
        <v>302210</v>
      </c>
      <c r="N1686" s="45">
        <v>20.47</v>
      </c>
    </row>
    <row r="1687" spans="13:14">
      <c r="M1687" s="45">
        <v>302220</v>
      </c>
      <c r="N1687" s="45">
        <v>25.65</v>
      </c>
    </row>
    <row r="1688" spans="13:14">
      <c r="M1688" s="45">
        <v>302230</v>
      </c>
      <c r="N1688" s="45">
        <v>25.98</v>
      </c>
    </row>
    <row r="1689" spans="13:14">
      <c r="M1689" s="45">
        <v>302236.42</v>
      </c>
      <c r="N1689" s="45">
        <v>14.01</v>
      </c>
    </row>
    <row r="1690" spans="13:14">
      <c r="M1690" s="45">
        <v>302240</v>
      </c>
      <c r="N1690" s="45">
        <v>7.87</v>
      </c>
    </row>
    <row r="1691" spans="13:14">
      <c r="M1691" s="45">
        <v>302245</v>
      </c>
      <c r="N1691" s="45">
        <v>13.28</v>
      </c>
    </row>
    <row r="1692" spans="13:14">
      <c r="M1692" s="45">
        <v>302250</v>
      </c>
      <c r="N1692" s="45">
        <v>11.04</v>
      </c>
    </row>
    <row r="1693" spans="13:14">
      <c r="M1693" s="45">
        <v>302260</v>
      </c>
      <c r="N1693" s="45">
        <v>17.47</v>
      </c>
    </row>
    <row r="1694" spans="13:14">
      <c r="M1694" s="45">
        <v>302270</v>
      </c>
      <c r="N1694" s="45">
        <v>12.52</v>
      </c>
    </row>
    <row r="1695" spans="13:14">
      <c r="M1695" s="45">
        <v>302280</v>
      </c>
      <c r="N1695" s="45">
        <v>7.53</v>
      </c>
    </row>
    <row r="1696" spans="13:14">
      <c r="M1696" s="45">
        <v>302290</v>
      </c>
      <c r="N1696" s="45">
        <v>12.52</v>
      </c>
    </row>
    <row r="1697" spans="13:14">
      <c r="M1697" s="45">
        <v>302300</v>
      </c>
      <c r="N1697" s="45">
        <v>17.48</v>
      </c>
    </row>
    <row r="1698" spans="13:14">
      <c r="M1698" s="45">
        <v>302310</v>
      </c>
      <c r="N1698" s="45">
        <v>17.48</v>
      </c>
    </row>
    <row r="1699" spans="13:14">
      <c r="M1699" s="45">
        <v>302315.09000000003</v>
      </c>
      <c r="N1699" s="45">
        <v>8.91</v>
      </c>
    </row>
    <row r="1700" spans="13:14">
      <c r="M1700" s="45">
        <v>302320</v>
      </c>
      <c r="N1700" s="45">
        <v>8.5399999999999991</v>
      </c>
    </row>
    <row r="1701" spans="13:14">
      <c r="M1701" s="45">
        <v>302330</v>
      </c>
      <c r="N1701" s="45">
        <v>22.12</v>
      </c>
    </row>
    <row r="1702" spans="13:14">
      <c r="M1702" s="45">
        <v>302340</v>
      </c>
      <c r="N1702" s="45">
        <v>21.86</v>
      </c>
    </row>
    <row r="1703" spans="13:14">
      <c r="M1703" s="45">
        <v>302350</v>
      </c>
      <c r="N1703" s="45">
        <v>16.66</v>
      </c>
    </row>
    <row r="1704" spans="13:14">
      <c r="M1704" s="45">
        <v>302360</v>
      </c>
      <c r="N1704" s="45">
        <v>16.399999999999999</v>
      </c>
    </row>
    <row r="1705" spans="13:14">
      <c r="M1705" s="45">
        <v>302370</v>
      </c>
      <c r="N1705" s="45">
        <v>16.14</v>
      </c>
    </row>
    <row r="1706" spans="13:14">
      <c r="M1706" s="45">
        <v>302380</v>
      </c>
      <c r="N1706" s="45">
        <v>20.74</v>
      </c>
    </row>
    <row r="1707" spans="13:14">
      <c r="M1707" s="45">
        <v>302390</v>
      </c>
      <c r="N1707" s="45">
        <v>20.48</v>
      </c>
    </row>
    <row r="1708" spans="13:14">
      <c r="M1708" s="45">
        <v>302395</v>
      </c>
      <c r="N1708" s="45">
        <v>7.75</v>
      </c>
    </row>
    <row r="1709" spans="13:14">
      <c r="M1709" s="45">
        <v>302400</v>
      </c>
      <c r="N1709" s="45">
        <v>7.67</v>
      </c>
    </row>
    <row r="1710" spans="13:14">
      <c r="M1710" s="45">
        <v>302410</v>
      </c>
      <c r="N1710" s="45">
        <v>15.16</v>
      </c>
    </row>
    <row r="1711" spans="13:14">
      <c r="M1711" s="45">
        <v>302420</v>
      </c>
      <c r="N1711" s="45">
        <v>20.170000000000002</v>
      </c>
    </row>
    <row r="1712" spans="13:14">
      <c r="M1712" s="45">
        <v>302430</v>
      </c>
      <c r="N1712" s="45">
        <v>19.95</v>
      </c>
    </row>
    <row r="1713" spans="13:14">
      <c r="M1713" s="45">
        <v>302440</v>
      </c>
      <c r="N1713" s="45">
        <v>14.48</v>
      </c>
    </row>
    <row r="1714" spans="13:14">
      <c r="M1714" s="45">
        <v>302445.09000000003</v>
      </c>
      <c r="N1714" s="45">
        <v>7.28</v>
      </c>
    </row>
    <row r="1715" spans="13:14">
      <c r="M1715" s="45">
        <v>302450</v>
      </c>
      <c r="N1715" s="45">
        <v>6.98</v>
      </c>
    </row>
    <row r="1716" spans="13:14">
      <c r="M1716" s="45">
        <v>302460</v>
      </c>
      <c r="N1716" s="45">
        <v>14.29</v>
      </c>
    </row>
    <row r="1717" spans="13:14">
      <c r="M1717" s="45">
        <v>302470</v>
      </c>
      <c r="N1717" s="45">
        <v>14.28</v>
      </c>
    </row>
    <row r="1718" spans="13:14">
      <c r="M1718" s="45">
        <v>302480</v>
      </c>
      <c r="N1718" s="45">
        <v>14.28</v>
      </c>
    </row>
    <row r="1719" spans="13:14">
      <c r="M1719" s="45">
        <v>302490</v>
      </c>
      <c r="N1719" s="45">
        <v>14.28</v>
      </c>
    </row>
    <row r="1720" spans="13:14">
      <c r="M1720" s="45">
        <v>302500</v>
      </c>
      <c r="N1720" s="45">
        <v>14.28</v>
      </c>
    </row>
    <row r="1721" spans="13:14">
      <c r="M1721" s="45">
        <v>302510</v>
      </c>
      <c r="N1721" s="45">
        <v>14.29</v>
      </c>
    </row>
    <row r="1722" spans="13:14">
      <c r="M1722" s="45">
        <v>302520</v>
      </c>
      <c r="N1722" s="45">
        <v>14.29</v>
      </c>
    </row>
    <row r="1723" spans="13:14">
      <c r="M1723" s="45">
        <v>302530</v>
      </c>
      <c r="N1723" s="45">
        <v>14.28</v>
      </c>
    </row>
    <row r="1724" spans="13:14">
      <c r="M1724" s="45">
        <v>302540</v>
      </c>
      <c r="N1724" s="45">
        <v>19.8</v>
      </c>
    </row>
    <row r="1725" spans="13:14">
      <c r="M1725" s="45">
        <v>302550</v>
      </c>
      <c r="N1725" s="45">
        <v>25.33</v>
      </c>
    </row>
    <row r="1726" spans="13:14">
      <c r="M1726" s="45">
        <v>302560</v>
      </c>
      <c r="N1726" s="45">
        <v>25.33</v>
      </c>
    </row>
    <row r="1727" spans="13:14">
      <c r="M1727" s="45">
        <v>302570</v>
      </c>
      <c r="N1727" s="45">
        <v>25.32</v>
      </c>
    </row>
    <row r="1728" spans="13:14">
      <c r="M1728" s="45">
        <v>302572.46000000002</v>
      </c>
      <c r="N1728" s="45">
        <v>6.21</v>
      </c>
    </row>
    <row r="1729" spans="13:14">
      <c r="M1729" s="45">
        <v>302580</v>
      </c>
      <c r="N1729" s="45">
        <v>19.059999999999999</v>
      </c>
    </row>
    <row r="1730" spans="13:14">
      <c r="M1730" s="45">
        <v>302590</v>
      </c>
      <c r="N1730" s="45">
        <v>25.3</v>
      </c>
    </row>
    <row r="1731" spans="13:14">
      <c r="M1731" s="45">
        <v>302600</v>
      </c>
      <c r="N1731" s="45">
        <v>25.31</v>
      </c>
    </row>
    <row r="1732" spans="13:14">
      <c r="M1732" s="45">
        <v>302610</v>
      </c>
      <c r="N1732" s="45">
        <v>25.32</v>
      </c>
    </row>
    <row r="1733" spans="13:14">
      <c r="M1733" s="45">
        <v>302620</v>
      </c>
      <c r="N1733" s="45">
        <v>25.36</v>
      </c>
    </row>
    <row r="1734" spans="13:14">
      <c r="M1734" s="45">
        <v>302630</v>
      </c>
      <c r="N1734" s="45">
        <v>25.38</v>
      </c>
    </row>
    <row r="1735" spans="13:14">
      <c r="M1735" s="45">
        <v>302640</v>
      </c>
      <c r="N1735" s="45">
        <v>25.46</v>
      </c>
    </row>
    <row r="1736" spans="13:14">
      <c r="M1736" s="45">
        <v>302650</v>
      </c>
      <c r="N1736" s="45">
        <v>25.69</v>
      </c>
    </row>
    <row r="1737" spans="13:14">
      <c r="M1737" s="45">
        <v>302660</v>
      </c>
      <c r="N1737" s="45">
        <v>25.99</v>
      </c>
    </row>
    <row r="1738" spans="13:14">
      <c r="M1738" s="45">
        <v>302670</v>
      </c>
      <c r="N1738" s="45">
        <v>26.27</v>
      </c>
    </row>
    <row r="1739" spans="13:14">
      <c r="M1739" s="45">
        <v>302680</v>
      </c>
      <c r="N1739" s="45">
        <v>26.56</v>
      </c>
    </row>
    <row r="1740" spans="13:14">
      <c r="M1740" s="45">
        <v>302690</v>
      </c>
      <c r="N1740" s="45">
        <v>26.86</v>
      </c>
    </row>
    <row r="1741" spans="13:14">
      <c r="M1741" s="45">
        <v>302700</v>
      </c>
      <c r="N1741" s="45">
        <v>27.17</v>
      </c>
    </row>
    <row r="1742" spans="13:14">
      <c r="M1742" s="45">
        <v>302702.46000000002</v>
      </c>
      <c r="N1742" s="45">
        <v>6.72</v>
      </c>
    </row>
    <row r="1743" spans="13:14">
      <c r="M1743" s="45">
        <v>302710</v>
      </c>
      <c r="N1743" s="45">
        <v>20.67</v>
      </c>
    </row>
    <row r="1744" spans="13:14">
      <c r="M1744" s="45">
        <v>302720</v>
      </c>
      <c r="N1744" s="45">
        <v>27.42</v>
      </c>
    </row>
    <row r="1745" spans="13:14">
      <c r="M1745" s="45">
        <v>302730</v>
      </c>
      <c r="N1745" s="45">
        <v>27.42</v>
      </c>
    </row>
    <row r="1746" spans="13:14">
      <c r="M1746" s="45">
        <v>302740</v>
      </c>
      <c r="N1746" s="45">
        <v>27.42</v>
      </c>
    </row>
    <row r="1747" spans="13:14">
      <c r="M1747" s="45">
        <v>302750</v>
      </c>
      <c r="N1747" s="45">
        <v>27.42</v>
      </c>
    </row>
    <row r="1748" spans="13:14">
      <c r="M1748" s="45">
        <v>302760</v>
      </c>
      <c r="N1748" s="45">
        <v>27.41</v>
      </c>
    </row>
    <row r="1749" spans="13:14">
      <c r="M1749" s="45">
        <v>302770</v>
      </c>
      <c r="N1749" s="45">
        <v>27.42</v>
      </c>
    </row>
    <row r="1750" spans="13:14">
      <c r="M1750" s="45">
        <v>302780</v>
      </c>
      <c r="N1750" s="45">
        <v>27.42</v>
      </c>
    </row>
    <row r="1751" spans="13:14">
      <c r="M1751" s="45">
        <v>302790</v>
      </c>
      <c r="N1751" s="45">
        <v>27.42</v>
      </c>
    </row>
    <row r="1752" spans="13:14">
      <c r="M1752" s="45">
        <v>302800</v>
      </c>
      <c r="N1752" s="45">
        <v>27.42</v>
      </c>
    </row>
    <row r="1753" spans="13:14">
      <c r="M1753" s="45">
        <v>302810</v>
      </c>
      <c r="N1753" s="45">
        <v>27.41</v>
      </c>
    </row>
    <row r="1754" spans="13:14">
      <c r="M1754" s="45">
        <v>302820</v>
      </c>
      <c r="N1754" s="45">
        <v>27.41</v>
      </c>
    </row>
    <row r="1755" spans="13:14">
      <c r="M1755" s="45">
        <v>302830</v>
      </c>
      <c r="N1755" s="45">
        <v>27.42</v>
      </c>
    </row>
    <row r="1756" spans="13:14">
      <c r="M1756" s="45">
        <v>302840</v>
      </c>
      <c r="N1756" s="45">
        <v>27.42</v>
      </c>
    </row>
    <row r="1757" spans="13:14">
      <c r="M1757" s="45">
        <v>302850</v>
      </c>
      <c r="N1757" s="45">
        <v>27.42</v>
      </c>
    </row>
    <row r="1758" spans="13:14">
      <c r="M1758" s="45">
        <v>302860</v>
      </c>
      <c r="N1758" s="45">
        <v>27.42</v>
      </c>
    </row>
    <row r="1759" spans="13:14">
      <c r="M1759" s="45">
        <v>302870</v>
      </c>
      <c r="N1759" s="45">
        <v>27.41</v>
      </c>
    </row>
    <row r="1760" spans="13:14">
      <c r="M1760" s="45">
        <v>302880</v>
      </c>
      <c r="N1760" s="45">
        <v>27.41</v>
      </c>
    </row>
    <row r="1761" spans="13:14">
      <c r="M1761" s="45">
        <v>302890</v>
      </c>
      <c r="N1761" s="45">
        <v>27.42</v>
      </c>
    </row>
    <row r="1762" spans="13:14">
      <c r="M1762" s="45">
        <v>302900</v>
      </c>
      <c r="N1762" s="45">
        <v>27.42</v>
      </c>
    </row>
    <row r="1763" spans="13:14">
      <c r="M1763" s="45">
        <v>302910</v>
      </c>
      <c r="N1763" s="45">
        <v>27.42</v>
      </c>
    </row>
    <row r="1764" spans="13:14">
      <c r="M1764" s="45">
        <v>302920</v>
      </c>
      <c r="N1764" s="45">
        <v>27.41</v>
      </c>
    </row>
    <row r="1765" spans="13:14">
      <c r="M1765" s="45">
        <v>302930</v>
      </c>
      <c r="N1765" s="45">
        <v>27.41</v>
      </c>
    </row>
    <row r="1766" spans="13:14">
      <c r="M1766" s="45">
        <v>302940</v>
      </c>
      <c r="N1766" s="45">
        <v>27.42</v>
      </c>
    </row>
    <row r="1767" spans="13:14">
      <c r="M1767" s="45">
        <v>302950</v>
      </c>
      <c r="N1767" s="45">
        <v>27.42</v>
      </c>
    </row>
    <row r="1768" spans="13:14">
      <c r="M1768" s="45">
        <v>302953.59999999998</v>
      </c>
      <c r="N1768" s="45">
        <v>9.84</v>
      </c>
    </row>
    <row r="1769" spans="13:14">
      <c r="M1769" s="45">
        <v>302960</v>
      </c>
      <c r="N1769" s="45">
        <v>17.489999999999998</v>
      </c>
    </row>
    <row r="1770" spans="13:14">
      <c r="M1770" s="45">
        <v>302965.99</v>
      </c>
      <c r="N1770" s="45">
        <v>16.239999999999998</v>
      </c>
    </row>
    <row r="1771" spans="13:14">
      <c r="M1771" s="45">
        <v>302970</v>
      </c>
      <c r="N1771" s="45">
        <v>10.83</v>
      </c>
    </row>
    <row r="1772" spans="13:14">
      <c r="M1772" s="45">
        <v>302980</v>
      </c>
      <c r="N1772" s="45">
        <v>26.74</v>
      </c>
    </row>
    <row r="1773" spans="13:14">
      <c r="M1773" s="45">
        <v>302990</v>
      </c>
      <c r="N1773" s="45">
        <v>26.44</v>
      </c>
    </row>
    <row r="1774" spans="13:14">
      <c r="M1774" s="45">
        <v>303000</v>
      </c>
      <c r="N1774" s="45">
        <v>26.14</v>
      </c>
    </row>
    <row r="1775" spans="13:14">
      <c r="M1775" s="45">
        <v>303010</v>
      </c>
      <c r="N1775" s="45">
        <v>25.86</v>
      </c>
    </row>
    <row r="1776" spans="13:14">
      <c r="M1776" s="45">
        <v>303020</v>
      </c>
      <c r="N1776" s="45">
        <v>25.58</v>
      </c>
    </row>
    <row r="1777" spans="13:14">
      <c r="M1777" s="45">
        <v>303030</v>
      </c>
      <c r="N1777" s="45">
        <v>25.41</v>
      </c>
    </row>
    <row r="1778" spans="13:14">
      <c r="M1778" s="45">
        <v>303040</v>
      </c>
      <c r="N1778" s="45">
        <v>25.38</v>
      </c>
    </row>
    <row r="1779" spans="13:14">
      <c r="M1779" s="45">
        <v>303050</v>
      </c>
      <c r="N1779" s="45">
        <v>25.34</v>
      </c>
    </row>
    <row r="1780" spans="13:14">
      <c r="M1780" s="45">
        <v>303060</v>
      </c>
      <c r="N1780" s="45">
        <v>25.32</v>
      </c>
    </row>
    <row r="1781" spans="13:14">
      <c r="M1781" s="45">
        <v>303065.46999999997</v>
      </c>
      <c r="N1781" s="45">
        <v>10.88</v>
      </c>
    </row>
    <row r="1782" spans="13:14">
      <c r="M1782" s="45">
        <v>303070</v>
      </c>
      <c r="N1782" s="45">
        <v>6.54</v>
      </c>
    </row>
    <row r="1783" spans="13:14">
      <c r="M1783" s="45">
        <v>303080</v>
      </c>
      <c r="N1783" s="45">
        <v>14.45</v>
      </c>
    </row>
    <row r="1784" spans="13:14">
      <c r="M1784" s="45">
        <v>303083.59999999998</v>
      </c>
      <c r="N1784" s="45">
        <v>5.12</v>
      </c>
    </row>
    <row r="1785" spans="13:14">
      <c r="M1785" s="45">
        <v>303090</v>
      </c>
      <c r="N1785" s="45">
        <v>9.1300000000000008</v>
      </c>
    </row>
    <row r="1786" spans="13:14">
      <c r="M1786" s="45">
        <v>303100</v>
      </c>
      <c r="N1786" s="45">
        <v>14.27</v>
      </c>
    </row>
    <row r="1787" spans="13:14">
      <c r="M1787" s="45">
        <v>303110</v>
      </c>
      <c r="N1787" s="45">
        <v>14.27</v>
      </c>
    </row>
    <row r="1788" spans="13:14">
      <c r="M1788" s="45">
        <v>303115.99</v>
      </c>
      <c r="N1788" s="45">
        <v>8.5399999999999991</v>
      </c>
    </row>
    <row r="1789" spans="13:14">
      <c r="M1789" s="45">
        <v>303120</v>
      </c>
      <c r="N1789" s="45">
        <v>5.73</v>
      </c>
    </row>
    <row r="1790" spans="13:14">
      <c r="M1790" s="45">
        <v>303130</v>
      </c>
      <c r="N1790" s="45">
        <v>14.27</v>
      </c>
    </row>
    <row r="1791" spans="13:14">
      <c r="M1791" s="45">
        <v>303140</v>
      </c>
      <c r="N1791" s="45">
        <v>14.27</v>
      </c>
    </row>
    <row r="1792" spans="13:14">
      <c r="M1792" s="45">
        <v>303150</v>
      </c>
      <c r="N1792" s="45">
        <v>14.27</v>
      </c>
    </row>
    <row r="1793" spans="13:14">
      <c r="M1793" s="45">
        <v>303160</v>
      </c>
      <c r="N1793" s="45">
        <v>14.27</v>
      </c>
    </row>
    <row r="1794" spans="13:14">
      <c r="M1794" s="45">
        <v>303170</v>
      </c>
      <c r="N1794" s="45">
        <v>14.27</v>
      </c>
    </row>
    <row r="1795" spans="13:14">
      <c r="M1795" s="45">
        <v>303180</v>
      </c>
      <c r="N1795" s="45">
        <v>14.27</v>
      </c>
    </row>
    <row r="1796" spans="13:14">
      <c r="M1796" s="45">
        <v>303190</v>
      </c>
      <c r="N1796" s="45">
        <v>14.27</v>
      </c>
    </row>
    <row r="1797" spans="13:14">
      <c r="M1797" s="45">
        <v>303200</v>
      </c>
      <c r="N1797" s="45">
        <v>14.27</v>
      </c>
    </row>
    <row r="1798" spans="13:14">
      <c r="M1798" s="45">
        <v>303210</v>
      </c>
      <c r="N1798" s="45">
        <v>14.27</v>
      </c>
    </row>
    <row r="1799" spans="13:14">
      <c r="M1799" s="45">
        <v>303220</v>
      </c>
      <c r="N1799" s="45">
        <v>14.27</v>
      </c>
    </row>
    <row r="1800" spans="13:14">
      <c r="M1800" s="45">
        <v>303230</v>
      </c>
      <c r="N1800" s="45">
        <v>14.27</v>
      </c>
    </row>
    <row r="1801" spans="13:14">
      <c r="M1801" s="45">
        <v>303240</v>
      </c>
      <c r="N1801" s="45">
        <v>14.27</v>
      </c>
    </row>
    <row r="1802" spans="13:14">
      <c r="M1802" s="45">
        <v>303244.39</v>
      </c>
      <c r="N1802" s="45">
        <v>8.67</v>
      </c>
    </row>
    <row r="1803" spans="13:14">
      <c r="M1803" s="45">
        <v>303250</v>
      </c>
      <c r="N1803" s="45">
        <v>14.17</v>
      </c>
    </row>
    <row r="1804" spans="13:14">
      <c r="M1804" s="45">
        <v>303260</v>
      </c>
      <c r="N1804" s="45">
        <v>25.32</v>
      </c>
    </row>
    <row r="1805" spans="13:14">
      <c r="M1805" s="45">
        <v>303270</v>
      </c>
      <c r="N1805" s="45">
        <v>25.31</v>
      </c>
    </row>
    <row r="1806" spans="13:14">
      <c r="M1806" s="45">
        <v>303280</v>
      </c>
      <c r="N1806" s="45">
        <v>25.31</v>
      </c>
    </row>
    <row r="1807" spans="13:14">
      <c r="M1807" s="45">
        <v>303290</v>
      </c>
      <c r="N1807" s="45">
        <v>19.79</v>
      </c>
    </row>
    <row r="1808" spans="13:14">
      <c r="M1808" s="45">
        <v>303300</v>
      </c>
      <c r="N1808" s="45">
        <v>14.27</v>
      </c>
    </row>
    <row r="1809" spans="13:14">
      <c r="M1809" s="45">
        <v>303310</v>
      </c>
      <c r="N1809" s="45">
        <v>14.27</v>
      </c>
    </row>
    <row r="1810" spans="13:14">
      <c r="M1810" s="45">
        <v>303319.39</v>
      </c>
      <c r="N1810" s="45">
        <v>13.38</v>
      </c>
    </row>
    <row r="1811" spans="13:14">
      <c r="M1811" s="45">
        <v>303320</v>
      </c>
      <c r="N1811" s="45">
        <v>0.87</v>
      </c>
    </row>
    <row r="1812" spans="13:14">
      <c r="M1812" s="45">
        <v>303330</v>
      </c>
      <c r="N1812" s="45">
        <v>14.27</v>
      </c>
    </row>
    <row r="1813" spans="13:14">
      <c r="M1813" s="45">
        <v>303340</v>
      </c>
      <c r="N1813" s="45">
        <v>14.27</v>
      </c>
    </row>
    <row r="1814" spans="13:14">
      <c r="M1814" s="45">
        <v>303350</v>
      </c>
      <c r="N1814" s="45">
        <v>14.27</v>
      </c>
    </row>
    <row r="1815" spans="13:14">
      <c r="M1815" s="45">
        <v>303360</v>
      </c>
      <c r="N1815" s="45">
        <v>14.27</v>
      </c>
    </row>
    <row r="1816" spans="13:14">
      <c r="M1816" s="45">
        <v>303370</v>
      </c>
      <c r="N1816" s="45">
        <v>14.27</v>
      </c>
    </row>
    <row r="1817" spans="13:14">
      <c r="M1817" s="45">
        <v>303380</v>
      </c>
      <c r="N1817" s="45">
        <v>14.27</v>
      </c>
    </row>
    <row r="1818" spans="13:14">
      <c r="M1818" s="45">
        <v>303390</v>
      </c>
      <c r="N1818" s="45">
        <v>14.27</v>
      </c>
    </row>
    <row r="1819" spans="13:14">
      <c r="M1819" s="45">
        <v>303394.39</v>
      </c>
      <c r="N1819" s="45">
        <v>6.24</v>
      </c>
    </row>
    <row r="1820" spans="13:14">
      <c r="M1820" s="45">
        <v>303400</v>
      </c>
      <c r="N1820" s="45">
        <v>7.99</v>
      </c>
    </row>
    <row r="1821" spans="13:14">
      <c r="M1821" s="45">
        <v>303410</v>
      </c>
      <c r="N1821" s="45">
        <v>19.78</v>
      </c>
    </row>
    <row r="1822" spans="13:14">
      <c r="M1822" s="45">
        <v>303420</v>
      </c>
      <c r="N1822" s="45">
        <v>25.31</v>
      </c>
    </row>
    <row r="1823" spans="13:14">
      <c r="M1823" s="45">
        <v>303430</v>
      </c>
      <c r="N1823" s="45">
        <v>19.8</v>
      </c>
    </row>
    <row r="1824" spans="13:14">
      <c r="M1824" s="45">
        <v>303440</v>
      </c>
      <c r="N1824" s="45">
        <v>14.27</v>
      </c>
    </row>
    <row r="1825" spans="13:14">
      <c r="M1825" s="45">
        <v>303450</v>
      </c>
      <c r="N1825" s="45">
        <v>14.27</v>
      </c>
    </row>
    <row r="1826" spans="13:14">
      <c r="M1826" s="45">
        <v>303460</v>
      </c>
      <c r="N1826" s="45">
        <v>14.27</v>
      </c>
    </row>
    <row r="1827" spans="13:14">
      <c r="M1827" s="45">
        <v>303470</v>
      </c>
      <c r="N1827" s="45">
        <v>14.27</v>
      </c>
    </row>
    <row r="1828" spans="13:14">
      <c r="M1828" s="45">
        <v>303480</v>
      </c>
      <c r="N1828" s="45">
        <v>14.27</v>
      </c>
    </row>
    <row r="1829" spans="13:14">
      <c r="M1829" s="45">
        <v>303481.11</v>
      </c>
      <c r="N1829" s="45">
        <v>1.61</v>
      </c>
    </row>
    <row r="1830" spans="13:14">
      <c r="M1830" s="45">
        <v>303490</v>
      </c>
      <c r="N1830" s="45">
        <v>12.75</v>
      </c>
    </row>
    <row r="1831" spans="13:14">
      <c r="M1831" s="45">
        <v>303500</v>
      </c>
      <c r="N1831" s="45">
        <v>14.57</v>
      </c>
    </row>
    <row r="1832" spans="13:14">
      <c r="M1832" s="45">
        <v>303510</v>
      </c>
      <c r="N1832" s="45">
        <v>14.79</v>
      </c>
    </row>
    <row r="1833" spans="13:14">
      <c r="M1833" s="45">
        <v>303520</v>
      </c>
      <c r="N1833" s="45">
        <v>15.01</v>
      </c>
    </row>
    <row r="1834" spans="13:14">
      <c r="M1834" s="45">
        <v>303530</v>
      </c>
      <c r="N1834" s="45">
        <v>20.25</v>
      </c>
    </row>
    <row r="1835" spans="13:14">
      <c r="M1835" s="45">
        <v>303540</v>
      </c>
      <c r="N1835" s="45">
        <v>25.38</v>
      </c>
    </row>
    <row r="1836" spans="13:14">
      <c r="M1836" s="45">
        <v>303550</v>
      </c>
      <c r="N1836" s="45">
        <v>25.48</v>
      </c>
    </row>
    <row r="1837" spans="13:14">
      <c r="M1837" s="45">
        <v>303560</v>
      </c>
      <c r="N1837" s="45">
        <v>25.72</v>
      </c>
    </row>
    <row r="1838" spans="13:14">
      <c r="M1838" s="45">
        <v>303570</v>
      </c>
      <c r="N1838" s="45">
        <v>26.01</v>
      </c>
    </row>
    <row r="1839" spans="13:14">
      <c r="M1839" s="45">
        <v>303580</v>
      </c>
      <c r="N1839" s="45">
        <v>26.31</v>
      </c>
    </row>
    <row r="1840" spans="13:14">
      <c r="M1840" s="45">
        <v>303590</v>
      </c>
      <c r="N1840" s="45">
        <v>26.61</v>
      </c>
    </row>
    <row r="1841" spans="13:14">
      <c r="M1841" s="45">
        <v>303600</v>
      </c>
      <c r="N1841" s="45">
        <v>26.9</v>
      </c>
    </row>
    <row r="1842" spans="13:14">
      <c r="M1842" s="45">
        <v>303610</v>
      </c>
      <c r="N1842" s="45">
        <v>27.22</v>
      </c>
    </row>
    <row r="1843" spans="13:14">
      <c r="M1843" s="45">
        <v>303611.11</v>
      </c>
      <c r="N1843" s="45">
        <v>3.07</v>
      </c>
    </row>
    <row r="1844" spans="13:14">
      <c r="M1844" s="45">
        <v>303620</v>
      </c>
      <c r="N1844" s="45">
        <v>24.35</v>
      </c>
    </row>
    <row r="1845" spans="13:14">
      <c r="M1845" s="45">
        <v>303630</v>
      </c>
      <c r="N1845" s="45">
        <v>27.42</v>
      </c>
    </row>
    <row r="1846" spans="13:14">
      <c r="M1846" s="45">
        <v>303640</v>
      </c>
      <c r="N1846" s="45">
        <v>27.42</v>
      </c>
    </row>
    <row r="1847" spans="13:14">
      <c r="M1847" s="45">
        <v>303650</v>
      </c>
      <c r="N1847" s="45">
        <v>27.42</v>
      </c>
    </row>
    <row r="1848" spans="13:14">
      <c r="M1848" s="45">
        <v>303660</v>
      </c>
      <c r="N1848" s="45">
        <v>27.42</v>
      </c>
    </row>
    <row r="1849" spans="13:14">
      <c r="M1849" s="45">
        <v>303670</v>
      </c>
      <c r="N1849" s="45">
        <v>22.45</v>
      </c>
    </row>
    <row r="1850" spans="13:14">
      <c r="M1850" s="45">
        <v>303680</v>
      </c>
      <c r="N1850" s="45">
        <v>12.54</v>
      </c>
    </row>
    <row r="1851" spans="13:14">
      <c r="M1851" s="45">
        <v>303690</v>
      </c>
      <c r="N1851" s="45">
        <v>7.58</v>
      </c>
    </row>
    <row r="1852" spans="13:14">
      <c r="M1852" s="45">
        <v>303700</v>
      </c>
      <c r="N1852" s="45">
        <v>7.58</v>
      </c>
    </row>
    <row r="1853" spans="13:14">
      <c r="M1853" s="45">
        <v>303710</v>
      </c>
      <c r="N1853" s="45">
        <v>12.54</v>
      </c>
    </row>
    <row r="1854" spans="13:14">
      <c r="M1854" s="45">
        <v>303720</v>
      </c>
      <c r="N1854" s="45">
        <v>12.54</v>
      </c>
    </row>
    <row r="1855" spans="13:14">
      <c r="M1855" s="45">
        <v>303730</v>
      </c>
      <c r="N1855" s="45">
        <v>12.53</v>
      </c>
    </row>
    <row r="1856" spans="13:14">
      <c r="M1856" s="45">
        <v>303740</v>
      </c>
      <c r="N1856" s="45">
        <v>12.53</v>
      </c>
    </row>
    <row r="1857" spans="13:14">
      <c r="M1857" s="45">
        <v>303750</v>
      </c>
      <c r="N1857" s="45">
        <v>7.56</v>
      </c>
    </row>
    <row r="1858" spans="13:14">
      <c r="M1858" s="45">
        <v>303760</v>
      </c>
      <c r="N1858" s="45">
        <v>7.56</v>
      </c>
    </row>
    <row r="1859" spans="13:14">
      <c r="M1859" s="45">
        <v>303770</v>
      </c>
      <c r="N1859" s="45">
        <v>7.53</v>
      </c>
    </row>
    <row r="1860" spans="13:14">
      <c r="M1860" s="45">
        <v>303780</v>
      </c>
      <c r="N1860" s="45">
        <v>7.55</v>
      </c>
    </row>
    <row r="1861" spans="13:14">
      <c r="M1861" s="45">
        <v>303790</v>
      </c>
      <c r="N1861" s="45">
        <v>7.53</v>
      </c>
    </row>
    <row r="1862" spans="13:14">
      <c r="M1862" s="45">
        <v>303800</v>
      </c>
      <c r="N1862" s="45">
        <v>7.55</v>
      </c>
    </row>
    <row r="1863" spans="13:14">
      <c r="M1863" s="45">
        <v>303810</v>
      </c>
      <c r="N1863" s="45">
        <v>12.5</v>
      </c>
    </row>
    <row r="1864" spans="13:14">
      <c r="M1864" s="45">
        <v>303820</v>
      </c>
      <c r="N1864" s="45">
        <v>17.48</v>
      </c>
    </row>
    <row r="1865" spans="13:14">
      <c r="M1865" s="45">
        <v>303830</v>
      </c>
      <c r="N1865" s="45">
        <v>17.46</v>
      </c>
    </row>
    <row r="1866" spans="13:14">
      <c r="M1866" s="45">
        <v>303840</v>
      </c>
      <c r="N1866" s="45">
        <v>17.48</v>
      </c>
    </row>
    <row r="1867" spans="13:14">
      <c r="M1867" s="45">
        <v>303850</v>
      </c>
      <c r="N1867" s="45">
        <v>17.47</v>
      </c>
    </row>
    <row r="1868" spans="13:14">
      <c r="M1868" s="45">
        <v>303860</v>
      </c>
      <c r="N1868" s="45">
        <v>17.48</v>
      </c>
    </row>
    <row r="1869" spans="13:14">
      <c r="M1869" s="45">
        <v>303870</v>
      </c>
      <c r="N1869" s="45">
        <v>12.5</v>
      </c>
    </row>
    <row r="1870" spans="13:14">
      <c r="M1870" s="45">
        <v>303880</v>
      </c>
      <c r="N1870" s="45">
        <v>7.54</v>
      </c>
    </row>
    <row r="1871" spans="13:14">
      <c r="M1871" s="45">
        <v>303890</v>
      </c>
      <c r="N1871" s="45">
        <v>12.5</v>
      </c>
    </row>
    <row r="1872" spans="13:14">
      <c r="M1872" s="45">
        <v>303900</v>
      </c>
      <c r="N1872" s="45">
        <v>17.47</v>
      </c>
    </row>
    <row r="1873" spans="13:14">
      <c r="M1873" s="45">
        <v>303910</v>
      </c>
      <c r="N1873" s="45">
        <v>12.5</v>
      </c>
    </row>
    <row r="1874" spans="13:14">
      <c r="M1874" s="45">
        <v>303920</v>
      </c>
      <c r="N1874" s="45">
        <v>7.54</v>
      </c>
    </row>
    <row r="1875" spans="13:14">
      <c r="M1875" s="45">
        <v>303930</v>
      </c>
      <c r="N1875" s="45">
        <v>12.5</v>
      </c>
    </row>
    <row r="1876" spans="13:14">
      <c r="M1876" s="45">
        <v>303940</v>
      </c>
      <c r="N1876" s="45">
        <v>17.47</v>
      </c>
    </row>
    <row r="1877" spans="13:14">
      <c r="M1877" s="45">
        <v>303950</v>
      </c>
      <c r="N1877" s="45">
        <v>17.48</v>
      </c>
    </row>
    <row r="1878" spans="13:14">
      <c r="M1878" s="45">
        <v>303960</v>
      </c>
      <c r="N1878" s="45">
        <v>17.489999999999998</v>
      </c>
    </row>
    <row r="1879" spans="13:14">
      <c r="M1879" s="45">
        <v>303970</v>
      </c>
      <c r="N1879" s="45">
        <v>17.5</v>
      </c>
    </row>
    <row r="1880" spans="13:14">
      <c r="M1880" s="45">
        <v>303980</v>
      </c>
      <c r="N1880" s="45">
        <v>17.5</v>
      </c>
    </row>
    <row r="1881" spans="13:14">
      <c r="M1881" s="45">
        <v>303990</v>
      </c>
      <c r="N1881" s="45">
        <v>17.5</v>
      </c>
    </row>
    <row r="1882" spans="13:14">
      <c r="M1882" s="45">
        <v>304000</v>
      </c>
      <c r="N1882" s="45">
        <v>17.5</v>
      </c>
    </row>
    <row r="1883" spans="13:14">
      <c r="M1883" s="45">
        <v>304010</v>
      </c>
      <c r="N1883" s="45">
        <v>17.489999999999998</v>
      </c>
    </row>
    <row r="1884" spans="13:14">
      <c r="M1884" s="45">
        <v>304020</v>
      </c>
      <c r="N1884" s="45">
        <v>17.5</v>
      </c>
    </row>
    <row r="1885" spans="13:14">
      <c r="M1885" s="45">
        <v>304030</v>
      </c>
      <c r="N1885" s="45">
        <v>17.5</v>
      </c>
    </row>
    <row r="1886" spans="13:14">
      <c r="M1886" s="45">
        <v>304040</v>
      </c>
      <c r="N1886" s="45">
        <v>17.399999999999999</v>
      </c>
    </row>
    <row r="1887" spans="13:14">
      <c r="M1887" s="45">
        <v>304050</v>
      </c>
      <c r="N1887" s="45">
        <v>17.11</v>
      </c>
    </row>
    <row r="1888" spans="13:14">
      <c r="M1888" s="45">
        <v>304060</v>
      </c>
      <c r="N1888" s="45">
        <v>16.73</v>
      </c>
    </row>
    <row r="1889" spans="13:14">
      <c r="M1889" s="45">
        <v>304062.82</v>
      </c>
      <c r="N1889" s="45">
        <v>4.6500000000000004</v>
      </c>
    </row>
    <row r="1890" spans="13:14">
      <c r="M1890" s="45">
        <v>304070</v>
      </c>
      <c r="N1890" s="45">
        <v>11.72</v>
      </c>
    </row>
    <row r="1891" spans="13:14">
      <c r="M1891" s="45">
        <v>304080</v>
      </c>
      <c r="N1891" s="45">
        <v>16.05</v>
      </c>
    </row>
    <row r="1892" spans="13:14">
      <c r="M1892" s="45">
        <v>304090</v>
      </c>
      <c r="N1892" s="45">
        <v>15.73</v>
      </c>
    </row>
    <row r="1893" spans="13:14">
      <c r="M1893" s="45">
        <v>304100</v>
      </c>
      <c r="N1893" s="45">
        <v>15.42</v>
      </c>
    </row>
    <row r="1894" spans="13:14">
      <c r="M1894" s="45">
        <v>304110</v>
      </c>
      <c r="N1894" s="45">
        <v>15.13</v>
      </c>
    </row>
    <row r="1895" spans="13:14">
      <c r="M1895" s="45">
        <v>304120</v>
      </c>
      <c r="N1895" s="45">
        <v>14.83</v>
      </c>
    </row>
    <row r="1896" spans="13:14">
      <c r="M1896" s="45">
        <v>304127.82</v>
      </c>
      <c r="N1896" s="45">
        <v>11.4</v>
      </c>
    </row>
    <row r="1897" spans="13:14">
      <c r="M1897" s="45">
        <v>304130</v>
      </c>
      <c r="N1897" s="45">
        <v>3.14</v>
      </c>
    </row>
    <row r="1898" spans="13:14">
      <c r="M1898" s="45">
        <v>304140</v>
      </c>
      <c r="N1898" s="45">
        <v>14.46</v>
      </c>
    </row>
    <row r="1899" spans="13:14">
      <c r="M1899" s="45">
        <v>304150</v>
      </c>
      <c r="N1899" s="45">
        <v>14.46</v>
      </c>
    </row>
    <row r="1900" spans="13:14">
      <c r="M1900" s="45">
        <v>304160</v>
      </c>
      <c r="N1900" s="45">
        <v>14.1</v>
      </c>
    </row>
    <row r="1901" spans="13:14">
      <c r="M1901" s="45">
        <v>304170</v>
      </c>
      <c r="N1901" s="45">
        <v>13.72</v>
      </c>
    </row>
    <row r="1902" spans="13:14">
      <c r="M1902" s="45">
        <v>304180</v>
      </c>
      <c r="N1902" s="45">
        <v>13.73</v>
      </c>
    </row>
    <row r="1903" spans="13:14">
      <c r="M1903" s="45">
        <v>304190</v>
      </c>
      <c r="N1903" s="45">
        <v>13.73</v>
      </c>
    </row>
    <row r="1904" spans="13:14">
      <c r="M1904" s="45">
        <v>304200</v>
      </c>
      <c r="N1904" s="45">
        <v>13.73</v>
      </c>
    </row>
    <row r="1905" spans="13:14">
      <c r="M1905" s="45">
        <v>304210</v>
      </c>
      <c r="N1905" s="45">
        <v>13.72</v>
      </c>
    </row>
    <row r="1906" spans="13:14">
      <c r="M1906" s="45">
        <v>304220</v>
      </c>
      <c r="N1906" s="45">
        <v>10.63</v>
      </c>
    </row>
    <row r="1907" spans="13:14">
      <c r="M1907" s="45">
        <v>304230</v>
      </c>
      <c r="N1907" s="45">
        <v>11</v>
      </c>
    </row>
    <row r="1908" spans="13:14">
      <c r="M1908" s="45">
        <v>304240</v>
      </c>
      <c r="N1908" s="45">
        <v>14.46</v>
      </c>
    </row>
    <row r="1909" spans="13:14">
      <c r="M1909" s="45">
        <v>304250</v>
      </c>
      <c r="N1909" s="45">
        <v>19.91</v>
      </c>
    </row>
    <row r="1910" spans="13:14">
      <c r="M1910" s="45">
        <v>304260</v>
      </c>
      <c r="N1910" s="45">
        <v>25.37</v>
      </c>
    </row>
    <row r="1911" spans="13:14">
      <c r="M1911" s="45">
        <v>304270</v>
      </c>
      <c r="N1911" s="45">
        <v>25.37</v>
      </c>
    </row>
    <row r="1912" spans="13:14">
      <c r="M1912" s="45">
        <v>304280</v>
      </c>
      <c r="N1912" s="45">
        <v>19.91</v>
      </c>
    </row>
    <row r="1913" spans="13:14">
      <c r="M1913" s="45">
        <v>304290</v>
      </c>
      <c r="N1913" s="45">
        <v>19.91</v>
      </c>
    </row>
    <row r="1914" spans="13:14">
      <c r="M1914" s="45">
        <v>304300</v>
      </c>
      <c r="N1914" s="45">
        <v>25.37</v>
      </c>
    </row>
    <row r="1915" spans="13:14">
      <c r="M1915" s="45">
        <v>304310</v>
      </c>
      <c r="N1915" s="45">
        <v>25.38</v>
      </c>
    </row>
    <row r="1916" spans="13:14">
      <c r="M1916" s="45">
        <v>304320</v>
      </c>
      <c r="N1916" s="45">
        <v>25.37</v>
      </c>
    </row>
    <row r="1917" spans="13:14">
      <c r="M1917" s="45">
        <v>304330</v>
      </c>
      <c r="N1917" s="45">
        <v>25.37</v>
      </c>
    </row>
    <row r="1918" spans="13:14">
      <c r="M1918" s="45">
        <v>304340</v>
      </c>
      <c r="N1918" s="45">
        <v>25.38</v>
      </c>
    </row>
    <row r="1919" spans="13:14">
      <c r="M1919" s="45">
        <v>304350</v>
      </c>
      <c r="N1919" s="45">
        <v>25.38</v>
      </c>
    </row>
    <row r="1920" spans="13:14">
      <c r="M1920" s="45">
        <v>304360</v>
      </c>
      <c r="N1920" s="45">
        <v>25.38</v>
      </c>
    </row>
    <row r="1921" spans="13:14">
      <c r="M1921" s="45">
        <v>304365.59000000003</v>
      </c>
      <c r="N1921" s="45">
        <v>14.19</v>
      </c>
    </row>
    <row r="1922" spans="13:14">
      <c r="M1922" s="45">
        <v>304370</v>
      </c>
      <c r="N1922" s="45">
        <v>11.16</v>
      </c>
    </row>
    <row r="1923" spans="13:14">
      <c r="M1923" s="45">
        <v>304380</v>
      </c>
      <c r="N1923" s="45">
        <v>25.37</v>
      </c>
    </row>
    <row r="1924" spans="13:14">
      <c r="M1924" s="45">
        <v>304390</v>
      </c>
      <c r="N1924" s="45">
        <v>25.37</v>
      </c>
    </row>
    <row r="1925" spans="13:14">
      <c r="M1925" s="45">
        <v>304400</v>
      </c>
      <c r="N1925" s="45">
        <v>19.91</v>
      </c>
    </row>
    <row r="1926" spans="13:14">
      <c r="M1926" s="45">
        <v>304410</v>
      </c>
      <c r="N1926" s="45">
        <v>14.46</v>
      </c>
    </row>
    <row r="1927" spans="13:14">
      <c r="M1927" s="45">
        <v>304420</v>
      </c>
      <c r="N1927" s="45">
        <v>14.46</v>
      </c>
    </row>
    <row r="1928" spans="13:14">
      <c r="M1928" s="45">
        <v>304430</v>
      </c>
      <c r="N1928" s="45">
        <v>11</v>
      </c>
    </row>
    <row r="1929" spans="13:14">
      <c r="M1929" s="45">
        <v>304440</v>
      </c>
      <c r="N1929" s="45">
        <v>7.55</v>
      </c>
    </row>
    <row r="1930" spans="13:14">
      <c r="M1930" s="45">
        <v>304449.08</v>
      </c>
      <c r="N1930" s="45">
        <v>6.84</v>
      </c>
    </row>
    <row r="1931" spans="13:14">
      <c r="M1931" s="45">
        <v>304450</v>
      </c>
      <c r="N1931" s="45">
        <v>0.68</v>
      </c>
    </row>
    <row r="1932" spans="13:14">
      <c r="M1932" s="45">
        <v>304460</v>
      </c>
      <c r="N1932" s="45">
        <v>7.56</v>
      </c>
    </row>
    <row r="1933" spans="13:14">
      <c r="M1933" s="45">
        <v>304465.59000000003</v>
      </c>
      <c r="N1933" s="45">
        <v>4.22</v>
      </c>
    </row>
    <row r="1934" spans="13:14">
      <c r="M1934" s="45">
        <v>304470</v>
      </c>
      <c r="N1934" s="45">
        <v>3.33</v>
      </c>
    </row>
    <row r="1935" spans="13:14">
      <c r="M1935" s="45">
        <v>304480</v>
      </c>
      <c r="N1935" s="45">
        <v>7.57</v>
      </c>
    </row>
    <row r="1936" spans="13:14">
      <c r="M1936" s="45">
        <v>304490</v>
      </c>
      <c r="N1936" s="45">
        <v>7.58</v>
      </c>
    </row>
    <row r="1937" spans="13:14">
      <c r="M1937" s="45">
        <v>304500</v>
      </c>
      <c r="N1937" s="45">
        <v>7.59</v>
      </c>
    </row>
    <row r="1938" spans="13:14">
      <c r="M1938" s="45">
        <v>304510</v>
      </c>
      <c r="N1938" s="45">
        <v>7.59</v>
      </c>
    </row>
    <row r="1939" spans="13:14">
      <c r="M1939" s="45">
        <v>304514.08</v>
      </c>
      <c r="N1939" s="45">
        <v>3.09</v>
      </c>
    </row>
    <row r="1940" spans="13:14">
      <c r="M1940" s="45">
        <v>304520</v>
      </c>
      <c r="N1940" s="45">
        <v>4.47</v>
      </c>
    </row>
    <row r="1941" spans="13:14">
      <c r="M1941" s="45">
        <v>304530</v>
      </c>
      <c r="N1941" s="45">
        <v>7.58</v>
      </c>
    </row>
    <row r="1942" spans="13:14">
      <c r="M1942" s="45">
        <v>304540</v>
      </c>
      <c r="N1942" s="45">
        <v>7.58</v>
      </c>
    </row>
    <row r="1943" spans="13:14">
      <c r="M1943" s="45">
        <v>304550</v>
      </c>
      <c r="N1943" s="45">
        <v>7.58</v>
      </c>
    </row>
    <row r="1944" spans="13:14">
      <c r="M1944" s="45">
        <v>304560</v>
      </c>
      <c r="N1944" s="45">
        <v>7.58</v>
      </c>
    </row>
    <row r="1945" spans="13:14">
      <c r="M1945" s="45">
        <v>304570</v>
      </c>
      <c r="N1945" s="45">
        <v>7.58</v>
      </c>
    </row>
    <row r="1946" spans="13:14">
      <c r="M1946" s="45">
        <v>304580</v>
      </c>
      <c r="N1946" s="45">
        <v>12.54</v>
      </c>
    </row>
    <row r="1947" spans="13:14">
      <c r="M1947" s="45">
        <v>304590</v>
      </c>
      <c r="N1947" s="45">
        <v>17.5</v>
      </c>
    </row>
    <row r="1948" spans="13:14">
      <c r="M1948" s="45">
        <v>304600</v>
      </c>
      <c r="N1948" s="45">
        <v>17.5</v>
      </c>
    </row>
    <row r="1949" spans="13:14">
      <c r="M1949" s="45">
        <v>304610</v>
      </c>
      <c r="N1949" s="45">
        <v>17.5</v>
      </c>
    </row>
    <row r="1950" spans="13:14">
      <c r="M1950" s="45">
        <v>304620</v>
      </c>
      <c r="N1950" s="45">
        <v>22.46</v>
      </c>
    </row>
    <row r="1951" spans="13:14">
      <c r="M1951" s="45">
        <v>304630</v>
      </c>
      <c r="N1951" s="45">
        <v>27.42</v>
      </c>
    </row>
    <row r="1952" spans="13:14">
      <c r="M1952" s="45">
        <v>304636.83</v>
      </c>
      <c r="N1952" s="45">
        <v>18.71</v>
      </c>
    </row>
    <row r="1953" spans="13:14">
      <c r="M1953" s="45">
        <v>304640</v>
      </c>
      <c r="N1953" s="45">
        <v>8.6999999999999993</v>
      </c>
    </row>
    <row r="1954" spans="13:14">
      <c r="M1954" s="45">
        <v>304650</v>
      </c>
      <c r="N1954" s="45">
        <v>27.44</v>
      </c>
    </row>
    <row r="1955" spans="13:14">
      <c r="M1955" s="45">
        <v>304660</v>
      </c>
      <c r="N1955" s="45">
        <v>22.48</v>
      </c>
    </row>
    <row r="1956" spans="13:14">
      <c r="M1956" s="45">
        <v>304670</v>
      </c>
      <c r="N1956" s="45">
        <v>22.48</v>
      </c>
    </row>
    <row r="1957" spans="13:14">
      <c r="M1957" s="45">
        <v>304680</v>
      </c>
      <c r="N1957" s="45">
        <v>27.45</v>
      </c>
    </row>
    <row r="1958" spans="13:14">
      <c r="M1958" s="45">
        <v>304690</v>
      </c>
      <c r="N1958" s="45">
        <v>27.47</v>
      </c>
    </row>
    <row r="1959" spans="13:14">
      <c r="M1959" s="45">
        <v>304700</v>
      </c>
      <c r="N1959" s="45">
        <v>27.48</v>
      </c>
    </row>
    <row r="1960" spans="13:14">
      <c r="M1960" s="45">
        <v>304710</v>
      </c>
      <c r="N1960" s="45">
        <v>27.48</v>
      </c>
    </row>
    <row r="1961" spans="13:14">
      <c r="M1961" s="45">
        <v>304720</v>
      </c>
      <c r="N1961" s="45">
        <v>27.48</v>
      </c>
    </row>
    <row r="1962" spans="13:14">
      <c r="M1962" s="45">
        <v>304730</v>
      </c>
      <c r="N1962" s="45">
        <v>27.47</v>
      </c>
    </row>
    <row r="1963" spans="13:14">
      <c r="M1963" s="45">
        <v>304736.83</v>
      </c>
      <c r="N1963" s="45">
        <v>18.78</v>
      </c>
    </row>
    <row r="1964" spans="13:14">
      <c r="M1964" s="45">
        <v>304740</v>
      </c>
      <c r="N1964" s="45">
        <v>8.7100000000000009</v>
      </c>
    </row>
    <row r="1965" spans="13:14">
      <c r="M1965" s="45">
        <v>304750</v>
      </c>
      <c r="N1965" s="45">
        <v>27.46</v>
      </c>
    </row>
    <row r="1966" spans="13:14">
      <c r="M1966" s="45">
        <v>304760</v>
      </c>
      <c r="N1966" s="45">
        <v>27.48</v>
      </c>
    </row>
    <row r="1967" spans="13:14">
      <c r="M1967" s="45">
        <v>304770</v>
      </c>
      <c r="N1967" s="45">
        <v>27.46</v>
      </c>
    </row>
    <row r="1968" spans="13:14">
      <c r="M1968" s="45">
        <v>304780</v>
      </c>
      <c r="N1968" s="45">
        <v>27.48</v>
      </c>
    </row>
    <row r="1969" spans="13:14">
      <c r="M1969" s="45">
        <v>304790</v>
      </c>
      <c r="N1969" s="45">
        <v>27.46</v>
      </c>
    </row>
    <row r="1970" spans="13:14">
      <c r="M1970" s="45">
        <v>304800</v>
      </c>
      <c r="N1970" s="45">
        <v>27.48</v>
      </c>
    </row>
    <row r="1971" spans="13:14">
      <c r="M1971" s="45">
        <v>304810</v>
      </c>
      <c r="N1971" s="45">
        <v>27.47</v>
      </c>
    </row>
    <row r="1972" spans="13:14">
      <c r="M1972" s="45">
        <v>304820</v>
      </c>
      <c r="N1972" s="45">
        <v>27.48</v>
      </c>
    </row>
    <row r="1973" spans="13:14">
      <c r="M1973" s="45">
        <v>304830</v>
      </c>
      <c r="N1973" s="45">
        <v>27.47</v>
      </c>
    </row>
    <row r="1974" spans="13:14">
      <c r="M1974" s="45">
        <v>304840</v>
      </c>
      <c r="N1974" s="45">
        <v>27.47</v>
      </c>
    </row>
    <row r="1975" spans="13:14">
      <c r="M1975" s="45">
        <v>304850</v>
      </c>
      <c r="N1975" s="45">
        <v>27.47</v>
      </c>
    </row>
    <row r="1976" spans="13:14">
      <c r="M1976" s="45">
        <v>304860</v>
      </c>
      <c r="N1976" s="45">
        <v>27.47</v>
      </c>
    </row>
    <row r="1977" spans="13:14">
      <c r="M1977" s="45">
        <v>304870</v>
      </c>
      <c r="N1977" s="45">
        <v>27.47</v>
      </c>
    </row>
    <row r="1978" spans="13:14">
      <c r="M1978" s="45">
        <v>304880</v>
      </c>
      <c r="N1978" s="45">
        <v>27.47</v>
      </c>
    </row>
    <row r="1979" spans="13:14">
      <c r="M1979" s="45">
        <v>304890</v>
      </c>
      <c r="N1979" s="45">
        <v>27.47</v>
      </c>
    </row>
    <row r="1980" spans="13:14">
      <c r="M1980" s="45">
        <v>304900</v>
      </c>
      <c r="N1980" s="45">
        <v>27.47</v>
      </c>
    </row>
    <row r="1981" spans="13:14">
      <c r="M1981" s="45">
        <v>304910</v>
      </c>
      <c r="N1981" s="45">
        <v>22.51</v>
      </c>
    </row>
    <row r="1982" spans="13:14">
      <c r="M1982" s="45">
        <v>304920</v>
      </c>
      <c r="N1982" s="45">
        <v>17.57</v>
      </c>
    </row>
    <row r="1983" spans="13:14">
      <c r="M1983" s="45">
        <v>304930</v>
      </c>
      <c r="N1983" s="45">
        <v>22.53</v>
      </c>
    </row>
    <row r="1984" spans="13:14">
      <c r="M1984" s="45">
        <v>304940</v>
      </c>
      <c r="N1984" s="45">
        <v>27.49</v>
      </c>
    </row>
    <row r="1985" spans="13:14">
      <c r="M1985" s="45">
        <v>304950</v>
      </c>
      <c r="N1985" s="45">
        <v>27.49</v>
      </c>
    </row>
    <row r="1986" spans="13:14">
      <c r="M1986" s="45">
        <v>304960</v>
      </c>
      <c r="N1986" s="45">
        <v>27.49</v>
      </c>
    </row>
    <row r="1987" spans="13:14">
      <c r="M1987" s="45">
        <v>304970</v>
      </c>
      <c r="N1987" s="45">
        <v>27.49</v>
      </c>
    </row>
    <row r="1988" spans="13:14">
      <c r="M1988" s="45">
        <v>304980</v>
      </c>
      <c r="N1988" s="45">
        <v>27.48</v>
      </c>
    </row>
    <row r="1989" spans="13:14">
      <c r="M1989" s="45">
        <v>304990</v>
      </c>
      <c r="N1989" s="45">
        <v>27.49</v>
      </c>
    </row>
    <row r="1990" spans="13:14">
      <c r="M1990" s="45">
        <v>305000</v>
      </c>
      <c r="N1990" s="45">
        <v>27.49</v>
      </c>
    </row>
    <row r="1991" spans="13:14">
      <c r="M1991" s="45">
        <v>305010</v>
      </c>
      <c r="N1991" s="45">
        <v>27.49</v>
      </c>
    </row>
    <row r="1992" spans="13:14">
      <c r="M1992" s="45">
        <v>305020</v>
      </c>
      <c r="N1992" s="45">
        <v>22.52</v>
      </c>
    </row>
    <row r="1993" spans="13:14">
      <c r="M1993" s="45">
        <v>305030</v>
      </c>
      <c r="N1993" s="45">
        <v>22.53</v>
      </c>
    </row>
    <row r="1994" spans="13:14">
      <c r="M1994" s="45">
        <v>305040</v>
      </c>
      <c r="N1994" s="45">
        <v>27.49</v>
      </c>
    </row>
    <row r="1995" spans="13:14">
      <c r="M1995" s="45">
        <v>305050</v>
      </c>
      <c r="N1995" s="45">
        <v>27.49</v>
      </c>
    </row>
    <row r="1996" spans="13:14">
      <c r="M1996" s="45">
        <v>305060</v>
      </c>
      <c r="N1996" s="45">
        <v>27.49</v>
      </c>
    </row>
    <row r="1997" spans="13:14">
      <c r="M1997" s="45">
        <v>305070</v>
      </c>
      <c r="N1997" s="45">
        <v>22.53</v>
      </c>
    </row>
    <row r="1998" spans="13:14">
      <c r="M1998" s="45">
        <v>305080</v>
      </c>
      <c r="N1998" s="45">
        <v>17.57</v>
      </c>
    </row>
    <row r="1999" spans="13:14">
      <c r="M1999" s="45">
        <v>305090</v>
      </c>
      <c r="N1999" s="45">
        <v>22.53</v>
      </c>
    </row>
    <row r="2000" spans="13:14">
      <c r="M2000" s="45">
        <v>305100</v>
      </c>
      <c r="N2000" s="45">
        <v>27.49</v>
      </c>
    </row>
    <row r="2001" spans="13:14">
      <c r="M2001" s="45">
        <v>305110</v>
      </c>
      <c r="N2001" s="45">
        <v>22.53</v>
      </c>
    </row>
    <row r="2002" spans="13:14">
      <c r="M2002" s="45">
        <v>305120</v>
      </c>
      <c r="N2002" s="45">
        <v>17.579999999999998</v>
      </c>
    </row>
    <row r="2003" spans="13:14">
      <c r="M2003" s="45">
        <v>305130</v>
      </c>
      <c r="N2003" s="45">
        <v>22.53</v>
      </c>
    </row>
    <row r="2004" spans="13:14">
      <c r="M2004" s="45">
        <v>305130.15999999997</v>
      </c>
      <c r="N2004" s="45">
        <v>0.43</v>
      </c>
    </row>
    <row r="2005" spans="13:14">
      <c r="M2005" s="45">
        <v>305140</v>
      </c>
      <c r="N2005" s="45">
        <v>22.16</v>
      </c>
    </row>
    <row r="2006" spans="13:14">
      <c r="M2006" s="45">
        <v>305150</v>
      </c>
      <c r="N2006" s="45">
        <v>17.57</v>
      </c>
    </row>
    <row r="2007" spans="13:14">
      <c r="M2007" s="45">
        <v>305160</v>
      </c>
      <c r="N2007" s="45">
        <v>17.57</v>
      </c>
    </row>
    <row r="2008" spans="13:14">
      <c r="M2008" s="45">
        <v>305170</v>
      </c>
      <c r="N2008" s="45">
        <v>17.57</v>
      </c>
    </row>
    <row r="2009" spans="13:14">
      <c r="M2009" s="45">
        <v>305180</v>
      </c>
      <c r="N2009" s="45">
        <v>17.57</v>
      </c>
    </row>
    <row r="2010" spans="13:14">
      <c r="M2010" s="45">
        <v>305190</v>
      </c>
      <c r="N2010" s="45">
        <v>12.61</v>
      </c>
    </row>
    <row r="2011" spans="13:14">
      <c r="M2011" s="45">
        <v>305200</v>
      </c>
      <c r="N2011" s="45">
        <v>17.559999999999999</v>
      </c>
    </row>
    <row r="2012" spans="13:14">
      <c r="M2012" s="45">
        <v>305210</v>
      </c>
      <c r="N2012" s="45">
        <v>22.53</v>
      </c>
    </row>
    <row r="2013" spans="13:14">
      <c r="M2013" s="45">
        <v>305220</v>
      </c>
      <c r="N2013" s="45">
        <v>17.579999999999998</v>
      </c>
    </row>
    <row r="2014" spans="13:14">
      <c r="M2014" s="45">
        <v>305230</v>
      </c>
      <c r="N2014" s="45">
        <v>17.579999999999998</v>
      </c>
    </row>
    <row r="2015" spans="13:14">
      <c r="M2015" s="45">
        <v>305230.15999999997</v>
      </c>
      <c r="N2015" s="45">
        <v>0.26</v>
      </c>
    </row>
    <row r="2016" spans="13:14">
      <c r="M2016" s="45">
        <v>305240</v>
      </c>
      <c r="N2016" s="45">
        <v>17.27</v>
      </c>
    </row>
    <row r="2017" spans="13:14">
      <c r="M2017" s="45">
        <v>305250</v>
      </c>
      <c r="N2017" s="45">
        <v>17.57</v>
      </c>
    </row>
    <row r="2018" spans="13:14">
      <c r="M2018" s="45">
        <v>305260</v>
      </c>
      <c r="N2018" s="45">
        <v>17.57</v>
      </c>
    </row>
    <row r="2019" spans="13:14">
      <c r="M2019" s="45">
        <v>305270</v>
      </c>
      <c r="N2019" s="45">
        <v>17.57</v>
      </c>
    </row>
    <row r="2020" spans="13:14">
      <c r="M2020" s="45">
        <v>305280</v>
      </c>
      <c r="N2020" s="45">
        <v>12.61</v>
      </c>
    </row>
    <row r="2021" spans="13:14">
      <c r="M2021" s="45">
        <v>305290</v>
      </c>
      <c r="N2021" s="45">
        <v>12.61</v>
      </c>
    </row>
    <row r="2022" spans="13:14">
      <c r="M2022" s="45">
        <v>305300</v>
      </c>
      <c r="N2022" s="45">
        <v>22.53</v>
      </c>
    </row>
    <row r="2023" spans="13:14">
      <c r="M2023" s="45">
        <v>305310</v>
      </c>
      <c r="N2023" s="45">
        <v>22.53</v>
      </c>
    </row>
    <row r="2024" spans="13:14">
      <c r="M2024" s="45">
        <v>305320</v>
      </c>
      <c r="N2024" s="45">
        <v>22.53</v>
      </c>
    </row>
    <row r="2025" spans="13:14">
      <c r="M2025" s="45">
        <v>305330</v>
      </c>
      <c r="N2025" s="45">
        <v>27.49</v>
      </c>
    </row>
    <row r="2026" spans="13:14">
      <c r="M2026" s="45">
        <v>305330.15999999997</v>
      </c>
      <c r="N2026" s="45">
        <v>0.43</v>
      </c>
    </row>
    <row r="2027" spans="13:14">
      <c r="M2027" s="45">
        <v>305340</v>
      </c>
      <c r="N2027" s="45">
        <v>27.04</v>
      </c>
    </row>
    <row r="2028" spans="13:14">
      <c r="M2028" s="45">
        <v>305350</v>
      </c>
      <c r="N2028" s="45">
        <v>27.49</v>
      </c>
    </row>
    <row r="2029" spans="13:14">
      <c r="M2029" s="45">
        <v>305360</v>
      </c>
      <c r="N2029" s="45">
        <v>27.49</v>
      </c>
    </row>
    <row r="2030" spans="13:14">
      <c r="M2030" s="45">
        <v>305367.69</v>
      </c>
      <c r="N2030" s="45">
        <v>21.11</v>
      </c>
    </row>
    <row r="2031" spans="13:14">
      <c r="M2031" s="45">
        <v>305370</v>
      </c>
      <c r="N2031" s="45">
        <v>6.36</v>
      </c>
    </row>
    <row r="2032" spans="13:14">
      <c r="M2032" s="45">
        <v>305380</v>
      </c>
      <c r="N2032" s="45">
        <v>27.49</v>
      </c>
    </row>
    <row r="2033" spans="13:14">
      <c r="M2033" s="45">
        <v>305390</v>
      </c>
      <c r="N2033" s="45">
        <v>27.49</v>
      </c>
    </row>
    <row r="2034" spans="13:14">
      <c r="M2034" s="45">
        <v>305400</v>
      </c>
      <c r="N2034" s="45">
        <v>27.49</v>
      </c>
    </row>
    <row r="2035" spans="13:14">
      <c r="M2035" s="45">
        <v>305410</v>
      </c>
      <c r="N2035" s="45">
        <v>27.49</v>
      </c>
    </row>
    <row r="2036" spans="13:14">
      <c r="M2036" s="45">
        <v>305420</v>
      </c>
      <c r="N2036" s="45">
        <v>27.49</v>
      </c>
    </row>
    <row r="2037" spans="13:14">
      <c r="M2037" s="45">
        <v>305430</v>
      </c>
      <c r="N2037" s="45">
        <v>27.49</v>
      </c>
    </row>
    <row r="2038" spans="13:14">
      <c r="M2038" s="45">
        <v>305440</v>
      </c>
      <c r="N2038" s="45">
        <v>27.49</v>
      </c>
    </row>
    <row r="2039" spans="13:14">
      <c r="M2039" s="45">
        <v>305450</v>
      </c>
      <c r="N2039" s="45">
        <v>27.49</v>
      </c>
    </row>
    <row r="2040" spans="13:14">
      <c r="M2040" s="45">
        <v>305460</v>
      </c>
      <c r="N2040" s="45">
        <v>27.49</v>
      </c>
    </row>
    <row r="2041" spans="13:14">
      <c r="M2041" s="45">
        <v>305470</v>
      </c>
      <c r="N2041" s="45">
        <v>27.49</v>
      </c>
    </row>
    <row r="2042" spans="13:14">
      <c r="M2042" s="45">
        <v>305480</v>
      </c>
      <c r="N2042" s="45">
        <v>27.49</v>
      </c>
    </row>
    <row r="2043" spans="13:14">
      <c r="M2043" s="45">
        <v>305490</v>
      </c>
      <c r="N2043" s="45">
        <v>27.5</v>
      </c>
    </row>
    <row r="2044" spans="13:14">
      <c r="M2044" s="45">
        <v>305500</v>
      </c>
      <c r="N2044" s="45">
        <v>27.5</v>
      </c>
    </row>
    <row r="2045" spans="13:14">
      <c r="M2045" s="45">
        <v>305510</v>
      </c>
      <c r="N2045" s="45">
        <v>27.49</v>
      </c>
    </row>
    <row r="2046" spans="13:14">
      <c r="M2046" s="45">
        <v>305517.68</v>
      </c>
      <c r="N2046" s="45">
        <v>21.11</v>
      </c>
    </row>
    <row r="2047" spans="13:14">
      <c r="M2047" s="45">
        <v>305520</v>
      </c>
      <c r="N2047" s="45">
        <v>6.36</v>
      </c>
    </row>
    <row r="2048" spans="13:14">
      <c r="M2048" s="45">
        <v>305530</v>
      </c>
      <c r="N2048" s="45">
        <v>27.49</v>
      </c>
    </row>
    <row r="2049" spans="13:14">
      <c r="M2049" s="45">
        <v>305540</v>
      </c>
      <c r="N2049" s="45">
        <v>27.49</v>
      </c>
    </row>
    <row r="2050" spans="13:14">
      <c r="M2050" s="45">
        <v>305550</v>
      </c>
      <c r="N2050" s="45">
        <v>27.5</v>
      </c>
    </row>
    <row r="2051" spans="13:14">
      <c r="M2051" s="45">
        <v>305560</v>
      </c>
      <c r="N2051" s="45">
        <v>27.49</v>
      </c>
    </row>
    <row r="2052" spans="13:14">
      <c r="M2052" s="45">
        <v>305570</v>
      </c>
      <c r="N2052" s="45">
        <v>27.48</v>
      </c>
    </row>
    <row r="2053" spans="13:14">
      <c r="M2053" s="45">
        <v>305580</v>
      </c>
      <c r="N2053" s="45">
        <v>27.49</v>
      </c>
    </row>
    <row r="2054" spans="13:14">
      <c r="M2054" s="45">
        <v>305590</v>
      </c>
      <c r="N2054" s="45">
        <v>27.49</v>
      </c>
    </row>
    <row r="2055" spans="13:14">
      <c r="M2055" s="45">
        <v>305600</v>
      </c>
      <c r="N2055" s="45">
        <v>27.49</v>
      </c>
    </row>
    <row r="2056" spans="13:14">
      <c r="M2056" s="45">
        <v>305610</v>
      </c>
      <c r="N2056" s="45">
        <v>27.49</v>
      </c>
    </row>
    <row r="2057" spans="13:14">
      <c r="M2057" s="45">
        <v>305620</v>
      </c>
      <c r="N2057" s="45">
        <v>27.49</v>
      </c>
    </row>
    <row r="2058" spans="13:14">
      <c r="M2058" s="45">
        <v>305630</v>
      </c>
      <c r="N2058" s="45">
        <v>27.49</v>
      </c>
    </row>
    <row r="2059" spans="13:14">
      <c r="M2059" s="45">
        <v>305640</v>
      </c>
      <c r="N2059" s="45">
        <v>27.49</v>
      </c>
    </row>
    <row r="2060" spans="13:14">
      <c r="M2060" s="45">
        <v>305650</v>
      </c>
      <c r="N2060" s="45">
        <v>27.49</v>
      </c>
    </row>
    <row r="2061" spans="13:14">
      <c r="M2061" s="45">
        <v>305660</v>
      </c>
      <c r="N2061" s="45">
        <v>27.48</v>
      </c>
    </row>
    <row r="2062" spans="13:14">
      <c r="M2062" s="45">
        <v>305667.69</v>
      </c>
      <c r="N2062" s="45">
        <v>21.12</v>
      </c>
    </row>
    <row r="2063" spans="13:14">
      <c r="M2063" s="45">
        <v>305670</v>
      </c>
      <c r="N2063" s="45">
        <v>6.35</v>
      </c>
    </row>
    <row r="2064" spans="13:14">
      <c r="M2064" s="45">
        <v>305680</v>
      </c>
      <c r="N2064" s="45">
        <v>27.48</v>
      </c>
    </row>
    <row r="2065" spans="13:14">
      <c r="M2065" s="45">
        <v>305690</v>
      </c>
      <c r="N2065" s="45">
        <v>27.48</v>
      </c>
    </row>
    <row r="2066" spans="13:14">
      <c r="M2066" s="45">
        <v>305700</v>
      </c>
      <c r="N2066" s="45">
        <v>27.49</v>
      </c>
    </row>
    <row r="2067" spans="13:14">
      <c r="M2067" s="45">
        <v>305710</v>
      </c>
      <c r="N2067" s="45">
        <v>27.49</v>
      </c>
    </row>
    <row r="2068" spans="13:14">
      <c r="M2068" s="45">
        <v>305720</v>
      </c>
      <c r="N2068" s="45">
        <v>27.48</v>
      </c>
    </row>
    <row r="2069" spans="13:14">
      <c r="M2069" s="45">
        <v>305730</v>
      </c>
      <c r="N2069" s="45">
        <v>27.47</v>
      </c>
    </row>
    <row r="2070" spans="13:14">
      <c r="M2070" s="45">
        <v>305740</v>
      </c>
      <c r="N2070" s="45">
        <v>27.47</v>
      </c>
    </row>
    <row r="2071" spans="13:14">
      <c r="M2071" s="45">
        <v>305750</v>
      </c>
      <c r="N2071" s="45">
        <v>27.47</v>
      </c>
    </row>
    <row r="2072" spans="13:14">
      <c r="M2072" s="45">
        <v>305760</v>
      </c>
      <c r="N2072" s="45">
        <v>27.47</v>
      </c>
    </row>
    <row r="2073" spans="13:14">
      <c r="M2073" s="45">
        <v>305770</v>
      </c>
      <c r="N2073" s="45">
        <v>27.48</v>
      </c>
    </row>
    <row r="2074" spans="13:14">
      <c r="M2074" s="45">
        <v>305780</v>
      </c>
      <c r="N2074" s="45">
        <v>27.48</v>
      </c>
    </row>
    <row r="2075" spans="13:14">
      <c r="M2075" s="45">
        <v>305790</v>
      </c>
      <c r="N2075" s="45">
        <v>27.48</v>
      </c>
    </row>
    <row r="2076" spans="13:14">
      <c r="M2076" s="45">
        <v>305800</v>
      </c>
      <c r="N2076" s="45">
        <v>27.48</v>
      </c>
    </row>
    <row r="2077" spans="13:14">
      <c r="M2077" s="45">
        <v>305810</v>
      </c>
      <c r="N2077" s="45">
        <v>27.48</v>
      </c>
    </row>
    <row r="2078" spans="13:14">
      <c r="M2078" s="45">
        <v>305820</v>
      </c>
      <c r="N2078" s="45">
        <v>27.49</v>
      </c>
    </row>
    <row r="2079" spans="13:14">
      <c r="M2079" s="45">
        <v>305830</v>
      </c>
      <c r="N2079" s="45">
        <v>27.48</v>
      </c>
    </row>
    <row r="2080" spans="13:14">
      <c r="M2080" s="45">
        <v>305840</v>
      </c>
      <c r="N2080" s="45">
        <v>27.49</v>
      </c>
    </row>
    <row r="2081" spans="13:14">
      <c r="M2081" s="45">
        <v>305850</v>
      </c>
      <c r="N2081" s="45">
        <v>22.51</v>
      </c>
    </row>
    <row r="2082" spans="13:14">
      <c r="M2082" s="45">
        <v>305860</v>
      </c>
      <c r="N2082" s="45">
        <v>22.52</v>
      </c>
    </row>
    <row r="2083" spans="13:14">
      <c r="M2083" s="45">
        <v>305870</v>
      </c>
      <c r="N2083" s="45">
        <v>27.47</v>
      </c>
    </row>
    <row r="2084" spans="13:14">
      <c r="M2084" s="45">
        <v>305880</v>
      </c>
      <c r="N2084" s="45">
        <v>27.48</v>
      </c>
    </row>
    <row r="2085" spans="13:14">
      <c r="M2085" s="45">
        <v>305890</v>
      </c>
      <c r="N2085" s="45">
        <v>22.51</v>
      </c>
    </row>
    <row r="2086" spans="13:14">
      <c r="M2086" s="45">
        <v>305900</v>
      </c>
      <c r="N2086" s="45">
        <v>17.559999999999999</v>
      </c>
    </row>
    <row r="2087" spans="13:14">
      <c r="M2087" s="45">
        <v>305910</v>
      </c>
      <c r="N2087" s="45">
        <v>12.6</v>
      </c>
    </row>
    <row r="2088" spans="13:14">
      <c r="M2088" s="45">
        <v>305920</v>
      </c>
      <c r="N2088" s="45">
        <v>7.66</v>
      </c>
    </row>
    <row r="2089" spans="13:14">
      <c r="M2089" s="45">
        <v>305930</v>
      </c>
      <c r="N2089" s="45">
        <v>12.61</v>
      </c>
    </row>
    <row r="2090" spans="13:14">
      <c r="M2090" s="45">
        <v>305940</v>
      </c>
      <c r="N2090" s="45">
        <v>17.57</v>
      </c>
    </row>
    <row r="2091" spans="13:14">
      <c r="M2091" s="45">
        <v>305950</v>
      </c>
      <c r="N2091" s="45">
        <v>12.61</v>
      </c>
    </row>
    <row r="2092" spans="13:14">
      <c r="M2092" s="45">
        <v>305960</v>
      </c>
      <c r="N2092" s="45">
        <v>12.61</v>
      </c>
    </row>
    <row r="2093" spans="13:14">
      <c r="M2093" s="45">
        <v>305970</v>
      </c>
      <c r="N2093" s="45">
        <v>17.57</v>
      </c>
    </row>
    <row r="2094" spans="13:14">
      <c r="M2094" s="45">
        <v>305980</v>
      </c>
      <c r="N2094" s="45">
        <v>17.57</v>
      </c>
    </row>
    <row r="2095" spans="13:14">
      <c r="M2095" s="45">
        <v>305990</v>
      </c>
      <c r="N2095" s="45">
        <v>22.51</v>
      </c>
    </row>
    <row r="2096" spans="13:14">
      <c r="M2096" s="45">
        <v>306000</v>
      </c>
      <c r="N2096" s="45">
        <v>22.52</v>
      </c>
    </row>
    <row r="2097" spans="13:14">
      <c r="M2097" s="45">
        <v>306010</v>
      </c>
      <c r="N2097" s="45">
        <v>22.52</v>
      </c>
    </row>
    <row r="2098" spans="13:14">
      <c r="M2098" s="45">
        <v>306020</v>
      </c>
      <c r="N2098" s="45">
        <v>27.49</v>
      </c>
    </row>
    <row r="2099" spans="13:14">
      <c r="M2099" s="45">
        <v>306030</v>
      </c>
      <c r="N2099" s="45">
        <v>27.49</v>
      </c>
    </row>
    <row r="2100" spans="13:14">
      <c r="M2100" s="45">
        <v>306040</v>
      </c>
      <c r="N2100" s="45">
        <v>22.53</v>
      </c>
    </row>
    <row r="2101" spans="13:14">
      <c r="M2101" s="45">
        <v>306050</v>
      </c>
      <c r="N2101" s="45">
        <v>17.559999999999999</v>
      </c>
    </row>
    <row r="2102" spans="13:14">
      <c r="M2102" s="45">
        <v>306060</v>
      </c>
      <c r="N2102" s="45">
        <v>22.53</v>
      </c>
    </row>
    <row r="2103" spans="13:14">
      <c r="M2103" s="45">
        <v>306070</v>
      </c>
      <c r="N2103" s="45">
        <v>27.49</v>
      </c>
    </row>
    <row r="2104" spans="13:14">
      <c r="M2104" s="45">
        <v>306080</v>
      </c>
      <c r="N2104" s="45">
        <v>27.49</v>
      </c>
    </row>
    <row r="2105" spans="13:14">
      <c r="M2105" s="45">
        <v>306090</v>
      </c>
      <c r="N2105" s="45">
        <v>27.49</v>
      </c>
    </row>
    <row r="2106" spans="13:14">
      <c r="M2106" s="45">
        <v>306100</v>
      </c>
      <c r="N2106" s="45">
        <v>22.52</v>
      </c>
    </row>
    <row r="2107" spans="13:14">
      <c r="M2107" s="45">
        <v>306110</v>
      </c>
      <c r="N2107" s="45">
        <v>17.57</v>
      </c>
    </row>
    <row r="2108" spans="13:14">
      <c r="M2108" s="45">
        <v>306120</v>
      </c>
      <c r="N2108" s="45">
        <v>22.52</v>
      </c>
    </row>
    <row r="2109" spans="13:14">
      <c r="M2109" s="45">
        <v>306130</v>
      </c>
      <c r="N2109" s="45">
        <v>22.52</v>
      </c>
    </row>
    <row r="2110" spans="13:14">
      <c r="M2110" s="45">
        <v>306140</v>
      </c>
      <c r="N2110" s="45">
        <v>22.52</v>
      </c>
    </row>
    <row r="2111" spans="13:14">
      <c r="M2111" s="45">
        <v>306150</v>
      </c>
      <c r="N2111" s="45">
        <v>27.49</v>
      </c>
    </row>
    <row r="2112" spans="13:14">
      <c r="M2112" s="45">
        <v>306160</v>
      </c>
      <c r="N2112" s="45">
        <v>27.49</v>
      </c>
    </row>
    <row r="2113" spans="13:14">
      <c r="M2113" s="45">
        <v>306170</v>
      </c>
      <c r="N2113" s="45">
        <v>27.49</v>
      </c>
    </row>
    <row r="2114" spans="13:14">
      <c r="M2114" s="45">
        <v>306180</v>
      </c>
      <c r="N2114" s="45">
        <v>27.49</v>
      </c>
    </row>
    <row r="2115" spans="13:14">
      <c r="M2115" s="45">
        <v>306190</v>
      </c>
      <c r="N2115" s="45">
        <v>27.49</v>
      </c>
    </row>
    <row r="2116" spans="13:14">
      <c r="M2116" s="45">
        <v>306200</v>
      </c>
      <c r="N2116" s="45">
        <v>27.49</v>
      </c>
    </row>
    <row r="2117" spans="13:14">
      <c r="M2117" s="45">
        <v>306210</v>
      </c>
      <c r="N2117" s="45">
        <v>27.49</v>
      </c>
    </row>
    <row r="2118" spans="13:14">
      <c r="M2118" s="45">
        <v>306220</v>
      </c>
      <c r="N2118" s="45">
        <v>27.49</v>
      </c>
    </row>
    <row r="2119" spans="13:14">
      <c r="M2119" s="45">
        <v>306230</v>
      </c>
      <c r="N2119" s="45">
        <v>27.49</v>
      </c>
    </row>
    <row r="2120" spans="13:14">
      <c r="M2120" s="45">
        <v>306240</v>
      </c>
      <c r="N2120" s="45">
        <v>27.49</v>
      </c>
    </row>
    <row r="2121" spans="13:14">
      <c r="M2121" s="45">
        <v>306250</v>
      </c>
      <c r="N2121" s="45">
        <v>27.49</v>
      </c>
    </row>
    <row r="2122" spans="13:14">
      <c r="M2122" s="45">
        <v>306260</v>
      </c>
      <c r="N2122" s="45">
        <v>27.49</v>
      </c>
    </row>
    <row r="2123" spans="13:14">
      <c r="M2123" s="45">
        <v>306270</v>
      </c>
      <c r="N2123" s="45">
        <v>27.5</v>
      </c>
    </row>
    <row r="2124" spans="13:14">
      <c r="M2124" s="45">
        <v>306274.7</v>
      </c>
      <c r="N2124" s="45">
        <v>12.95</v>
      </c>
    </row>
    <row r="2125" spans="13:14">
      <c r="M2125" s="45">
        <v>306280</v>
      </c>
      <c r="N2125" s="45">
        <v>14.55</v>
      </c>
    </row>
    <row r="2126" spans="13:14">
      <c r="M2126" s="45">
        <v>306290</v>
      </c>
      <c r="N2126" s="45">
        <v>27.49</v>
      </c>
    </row>
    <row r="2127" spans="13:14">
      <c r="M2127" s="45">
        <v>306300</v>
      </c>
      <c r="N2127" s="45">
        <v>27.49</v>
      </c>
    </row>
    <row r="2128" spans="13:14">
      <c r="M2128" s="45">
        <v>306310</v>
      </c>
      <c r="N2128" s="45">
        <v>27.49</v>
      </c>
    </row>
    <row r="2129" spans="13:14">
      <c r="M2129" s="45">
        <v>306320</v>
      </c>
      <c r="N2129" s="45">
        <v>27.49</v>
      </c>
    </row>
    <row r="2130" spans="13:14">
      <c r="M2130" s="45">
        <v>306330</v>
      </c>
      <c r="N2130" s="45">
        <v>27.49</v>
      </c>
    </row>
    <row r="2131" spans="13:14">
      <c r="M2131" s="45">
        <v>306340</v>
      </c>
      <c r="N2131" s="45">
        <v>27.49</v>
      </c>
    </row>
    <row r="2132" spans="13:14">
      <c r="M2132" s="45">
        <v>306350</v>
      </c>
      <c r="N2132" s="45">
        <v>27.49</v>
      </c>
    </row>
    <row r="2133" spans="13:14">
      <c r="M2133" s="45">
        <v>306360</v>
      </c>
      <c r="N2133" s="45">
        <v>27.49</v>
      </c>
    </row>
    <row r="2134" spans="13:14">
      <c r="M2134" s="45">
        <v>306370</v>
      </c>
      <c r="N2134" s="45">
        <v>27.49</v>
      </c>
    </row>
    <row r="2135" spans="13:14">
      <c r="M2135" s="45">
        <v>306380</v>
      </c>
      <c r="N2135" s="45">
        <v>27.49</v>
      </c>
    </row>
    <row r="2136" spans="13:14">
      <c r="M2136" s="45">
        <v>306390</v>
      </c>
      <c r="N2136" s="45">
        <v>27.49</v>
      </c>
    </row>
    <row r="2137" spans="13:14">
      <c r="M2137" s="45">
        <v>306400</v>
      </c>
      <c r="N2137" s="45">
        <v>27.49</v>
      </c>
    </row>
    <row r="2138" spans="13:14">
      <c r="M2138" s="45">
        <v>306410</v>
      </c>
      <c r="N2138" s="45">
        <v>22.53</v>
      </c>
    </row>
    <row r="2139" spans="13:14">
      <c r="M2139" s="45">
        <v>306420</v>
      </c>
      <c r="N2139" s="45">
        <v>22.53</v>
      </c>
    </row>
    <row r="2140" spans="13:14">
      <c r="M2140" s="45">
        <v>306424.7</v>
      </c>
      <c r="N2140" s="45">
        <v>12.93</v>
      </c>
    </row>
    <row r="2141" spans="13:14">
      <c r="M2141" s="45">
        <v>306430</v>
      </c>
      <c r="N2141" s="45">
        <v>14.54</v>
      </c>
    </row>
    <row r="2142" spans="13:14">
      <c r="M2142" s="45">
        <v>306440</v>
      </c>
      <c r="N2142" s="45">
        <v>27.49</v>
      </c>
    </row>
    <row r="2143" spans="13:14">
      <c r="M2143" s="45">
        <v>306450</v>
      </c>
      <c r="N2143" s="45">
        <v>27.49</v>
      </c>
    </row>
    <row r="2144" spans="13:14">
      <c r="M2144" s="45">
        <v>306460</v>
      </c>
      <c r="N2144" s="45">
        <v>27.49</v>
      </c>
    </row>
    <row r="2145" spans="13:14">
      <c r="M2145" s="45">
        <v>306470</v>
      </c>
      <c r="N2145" s="45">
        <v>27.49</v>
      </c>
    </row>
    <row r="2146" spans="13:14">
      <c r="M2146" s="45">
        <v>306480</v>
      </c>
      <c r="N2146" s="45">
        <v>27.49</v>
      </c>
    </row>
    <row r="2147" spans="13:14">
      <c r="M2147" s="45">
        <v>306490</v>
      </c>
      <c r="N2147" s="45">
        <v>27.49</v>
      </c>
    </row>
    <row r="2148" spans="13:14">
      <c r="M2148" s="729">
        <v>306500</v>
      </c>
      <c r="N2148" s="729">
        <v>27.49</v>
      </c>
    </row>
    <row r="2149" spans="13:14">
      <c r="M2149" s="729">
        <v>306510</v>
      </c>
      <c r="N2149" s="729">
        <v>20.22</v>
      </c>
    </row>
    <row r="2150" spans="13:14">
      <c r="M2150" s="729">
        <v>306520</v>
      </c>
      <c r="N2150" s="729">
        <v>20.22</v>
      </c>
    </row>
    <row r="2151" spans="13:14">
      <c r="M2151" s="729">
        <v>306530</v>
      </c>
      <c r="N2151" s="729">
        <v>20.149999999999999</v>
      </c>
    </row>
    <row r="2152" spans="13:14">
      <c r="M2152" s="729">
        <v>306540</v>
      </c>
      <c r="N2152" s="729">
        <v>19.98</v>
      </c>
    </row>
    <row r="2153" spans="13:14">
      <c r="M2153" s="729">
        <v>306540.14</v>
      </c>
      <c r="N2153" s="729">
        <v>0.28999999999999998</v>
      </c>
    </row>
    <row r="2154" spans="13:14">
      <c r="M2154" s="729">
        <v>306550</v>
      </c>
      <c r="N2154" s="729">
        <v>19.47</v>
      </c>
    </row>
    <row r="2155" spans="13:14">
      <c r="M2155" s="729">
        <v>306560</v>
      </c>
      <c r="N2155" s="729">
        <v>19.46</v>
      </c>
    </row>
    <row r="2156" spans="13:14">
      <c r="M2156" s="729">
        <v>306570</v>
      </c>
      <c r="N2156" s="729">
        <v>19.04</v>
      </c>
    </row>
    <row r="2157" spans="13:14">
      <c r="M2157" s="729">
        <v>306580</v>
      </c>
      <c r="N2157" s="729">
        <v>15.48</v>
      </c>
    </row>
    <row r="2158" spans="13:14">
      <c r="M2158" s="729">
        <v>306580.14</v>
      </c>
      <c r="N2158" s="729">
        <v>0.15</v>
      </c>
    </row>
    <row r="2159" spans="13:14">
      <c r="M2159" s="729">
        <v>306590</v>
      </c>
      <c r="N2159" s="729">
        <v>11.98</v>
      </c>
    </row>
    <row r="2160" spans="13:14">
      <c r="M2160" s="729">
        <v>306600</v>
      </c>
      <c r="N2160" s="729">
        <v>15.22</v>
      </c>
    </row>
    <row r="2161" spans="13:14">
      <c r="M2161" s="729">
        <v>306610</v>
      </c>
      <c r="N2161" s="729">
        <v>15.21</v>
      </c>
    </row>
    <row r="2162" spans="13:14">
      <c r="M2162" s="729">
        <v>306619.81</v>
      </c>
      <c r="N2162" s="729">
        <v>14.93</v>
      </c>
    </row>
    <row r="2163" spans="13:14">
      <c r="M2163" s="729">
        <v>306620</v>
      </c>
      <c r="N2163" s="729">
        <v>0.36</v>
      </c>
    </row>
    <row r="2164" spans="13:14">
      <c r="M2164" s="729">
        <v>306630</v>
      </c>
      <c r="N2164" s="729">
        <v>18.61</v>
      </c>
    </row>
    <row r="2165" spans="13:14">
      <c r="M2165" s="729">
        <v>306640</v>
      </c>
      <c r="N2165" s="729">
        <v>19.2</v>
      </c>
    </row>
    <row r="2166" spans="13:14">
      <c r="M2166" s="729">
        <v>306650</v>
      </c>
      <c r="N2166" s="729">
        <v>19.59</v>
      </c>
    </row>
    <row r="2167" spans="13:14">
      <c r="M2167" s="729">
        <v>306659.81</v>
      </c>
      <c r="N2167" s="729">
        <v>19.329999999999998</v>
      </c>
    </row>
    <row r="2168" spans="13:14">
      <c r="M2168" s="729">
        <v>306660</v>
      </c>
      <c r="N2168" s="729">
        <v>0.37</v>
      </c>
    </row>
    <row r="2169" spans="13:14">
      <c r="M2169" s="729">
        <v>306670</v>
      </c>
      <c r="N2169" s="729">
        <v>19.73</v>
      </c>
    </row>
    <row r="2170" spans="13:14">
      <c r="M2170" s="729">
        <v>306680</v>
      </c>
      <c r="N2170" s="729">
        <v>19.73</v>
      </c>
    </row>
    <row r="2171" spans="13:14">
      <c r="M2171" s="729">
        <v>306690</v>
      </c>
      <c r="N2171" s="729">
        <v>17.54</v>
      </c>
    </row>
    <row r="2172" spans="13:14">
      <c r="M2172" s="729">
        <v>306700</v>
      </c>
      <c r="N2172" s="729">
        <v>13.1</v>
      </c>
    </row>
    <row r="2173" spans="13:14">
      <c r="M2173" s="729">
        <v>306708.08</v>
      </c>
      <c r="N2173" s="729">
        <v>6.35</v>
      </c>
    </row>
    <row r="2174" spans="13:14">
      <c r="M2174" s="729">
        <v>306710</v>
      </c>
      <c r="N2174" s="729">
        <v>0.92</v>
      </c>
    </row>
    <row r="2175" spans="13:14">
      <c r="M2175" s="729">
        <v>306720</v>
      </c>
      <c r="N2175" s="729">
        <v>4.29</v>
      </c>
    </row>
    <row r="2176" spans="13:14">
      <c r="M2176" s="729">
        <v>306730</v>
      </c>
      <c r="N2176" s="729">
        <v>4.3</v>
      </c>
    </row>
    <row r="2177" spans="13:14">
      <c r="M2177" s="729">
        <v>306740</v>
      </c>
      <c r="N2177" s="729">
        <v>4.28</v>
      </c>
    </row>
    <row r="2178" spans="13:14">
      <c r="M2178" s="729">
        <v>306748.12</v>
      </c>
      <c r="N2178" s="729">
        <v>3.48</v>
      </c>
    </row>
    <row r="2179" spans="13:14">
      <c r="M2179" s="729">
        <v>306750</v>
      </c>
      <c r="N2179" s="729">
        <v>0.8</v>
      </c>
    </row>
    <row r="2180" spans="13:14">
      <c r="M2180" s="729">
        <v>306760</v>
      </c>
      <c r="N2180" s="729">
        <v>4.26</v>
      </c>
    </row>
    <row r="2181" spans="13:14">
      <c r="M2181" s="729">
        <v>306770</v>
      </c>
      <c r="N2181" s="729">
        <v>4.28</v>
      </c>
    </row>
    <row r="2182" spans="13:14">
      <c r="M2182" s="729">
        <v>306780</v>
      </c>
      <c r="N2182" s="729">
        <v>4.24</v>
      </c>
    </row>
    <row r="2183" spans="13:14">
      <c r="M2183" s="729">
        <v>306787.52</v>
      </c>
      <c r="N2183" s="729">
        <v>3.19</v>
      </c>
    </row>
    <row r="2184" spans="13:14">
      <c r="M2184" s="729">
        <v>306788.08</v>
      </c>
      <c r="N2184" s="729">
        <v>0.23</v>
      </c>
    </row>
    <row r="2185" spans="13:14">
      <c r="M2185" s="729">
        <v>306790</v>
      </c>
      <c r="N2185" s="729">
        <v>0.82</v>
      </c>
    </row>
    <row r="2186" spans="13:14">
      <c r="M2186" s="729">
        <v>306800</v>
      </c>
      <c r="N2186" s="729">
        <v>4.2300000000000004</v>
      </c>
    </row>
    <row r="2187" spans="13:14">
      <c r="M2187" s="729">
        <v>306810</v>
      </c>
      <c r="N2187" s="729">
        <v>4.24</v>
      </c>
    </row>
    <row r="2188" spans="13:14">
      <c r="M2188" s="729">
        <v>306820</v>
      </c>
      <c r="N2188" s="729">
        <v>4.24</v>
      </c>
    </row>
    <row r="2189" spans="13:14">
      <c r="M2189" s="729">
        <v>306830</v>
      </c>
      <c r="N2189" s="729">
        <v>4.24</v>
      </c>
    </row>
    <row r="2190" spans="13:14">
      <c r="M2190" s="729">
        <v>306840</v>
      </c>
      <c r="N2190" s="729">
        <v>4.24</v>
      </c>
    </row>
    <row r="2191" spans="13:14">
      <c r="M2191" s="729">
        <v>306848.12</v>
      </c>
      <c r="N2191" s="729">
        <v>3.41</v>
      </c>
    </row>
    <row r="2192" spans="13:14">
      <c r="M2192" s="729">
        <v>306850</v>
      </c>
      <c r="N2192" s="729">
        <v>0.79</v>
      </c>
    </row>
    <row r="2193" spans="13:14">
      <c r="M2193" s="729">
        <v>306860</v>
      </c>
      <c r="N2193" s="729">
        <v>4.24</v>
      </c>
    </row>
    <row r="2194" spans="13:14">
      <c r="M2194" s="729">
        <v>306870</v>
      </c>
      <c r="N2194" s="729">
        <v>4.24</v>
      </c>
    </row>
    <row r="2195" spans="13:14">
      <c r="M2195" s="729">
        <v>306880</v>
      </c>
      <c r="N2195" s="729">
        <v>4.24</v>
      </c>
    </row>
    <row r="2196" spans="13:14">
      <c r="M2196" s="729">
        <v>306890</v>
      </c>
      <c r="N2196" s="729">
        <v>4.0599999999999996</v>
      </c>
    </row>
    <row r="2197" spans="13:14">
      <c r="M2197" s="729">
        <v>306900</v>
      </c>
      <c r="N2197" s="729">
        <v>3.89</v>
      </c>
    </row>
    <row r="2198" spans="13:14">
      <c r="M2198" s="729">
        <v>306910</v>
      </c>
      <c r="N2198" s="729">
        <v>3.88</v>
      </c>
    </row>
    <row r="2199" spans="13:14">
      <c r="M2199" s="729">
        <v>306920</v>
      </c>
      <c r="N2199" s="729">
        <v>3.88</v>
      </c>
    </row>
    <row r="2200" spans="13:14">
      <c r="M2200" s="729">
        <v>306930</v>
      </c>
      <c r="N2200" s="729">
        <v>3.73</v>
      </c>
    </row>
    <row r="2201" spans="13:14">
      <c r="M2201" s="729">
        <v>306940</v>
      </c>
      <c r="N2201" s="729">
        <v>3.56</v>
      </c>
    </row>
    <row r="2202" spans="13:14">
      <c r="M2202" s="729">
        <v>306950</v>
      </c>
      <c r="N2202" s="729">
        <v>3.56</v>
      </c>
    </row>
    <row r="2203" spans="13:14">
      <c r="M2203" s="729">
        <v>306957.71999999997</v>
      </c>
      <c r="N2203" s="729">
        <v>2.72</v>
      </c>
    </row>
    <row r="2204" spans="13:14">
      <c r="M2204" s="729">
        <v>306960</v>
      </c>
      <c r="N2204" s="729">
        <v>0.82</v>
      </c>
    </row>
    <row r="2205" spans="13:14">
      <c r="M2205" s="729">
        <v>306970</v>
      </c>
      <c r="N2205" s="729">
        <v>3.55</v>
      </c>
    </row>
    <row r="2206" spans="13:14">
      <c r="M2206" s="729">
        <v>306980</v>
      </c>
      <c r="N2206" s="729">
        <v>3.54</v>
      </c>
    </row>
    <row r="2207" spans="13:14">
      <c r="M2207" s="729">
        <v>306990</v>
      </c>
      <c r="N2207" s="729">
        <v>3.74</v>
      </c>
    </row>
    <row r="2208" spans="13:14">
      <c r="M2208" s="729">
        <v>307000</v>
      </c>
      <c r="N2208" s="729">
        <v>3.92</v>
      </c>
    </row>
    <row r="2209" spans="13:14">
      <c r="M2209" s="729">
        <v>307010</v>
      </c>
      <c r="N2209" s="729">
        <v>3.76</v>
      </c>
    </row>
    <row r="2210" spans="13:14">
      <c r="M2210" s="729">
        <v>307020</v>
      </c>
      <c r="N2210" s="729">
        <v>3.57</v>
      </c>
    </row>
    <row r="2211" spans="13:14">
      <c r="M2211" s="729">
        <v>307028.03999999998</v>
      </c>
      <c r="N2211" s="729">
        <v>2.88</v>
      </c>
    </row>
    <row r="2212" spans="13:14">
      <c r="M2212" s="729">
        <v>307030</v>
      </c>
      <c r="N2212" s="729">
        <v>0.72</v>
      </c>
    </row>
    <row r="2213" spans="13:14">
      <c r="M2213" s="729">
        <v>307037.71999999997</v>
      </c>
      <c r="N2213" s="729">
        <v>2.77</v>
      </c>
    </row>
    <row r="2214" spans="13:14">
      <c r="M2214" s="729">
        <v>307040</v>
      </c>
      <c r="N2214" s="729">
        <v>0.8</v>
      </c>
    </row>
    <row r="2215" spans="13:14">
      <c r="M2215" s="729">
        <v>307050</v>
      </c>
      <c r="N2215" s="729">
        <v>3.57</v>
      </c>
    </row>
    <row r="2216" spans="13:14">
      <c r="M2216" s="729">
        <v>307060</v>
      </c>
      <c r="N2216" s="729">
        <v>3.93</v>
      </c>
    </row>
    <row r="2217" spans="13:14">
      <c r="M2217" s="729">
        <v>307070</v>
      </c>
      <c r="N2217" s="729">
        <v>4.29</v>
      </c>
    </row>
    <row r="2218" spans="13:14">
      <c r="M2218" s="729">
        <v>307080</v>
      </c>
      <c r="N2218" s="729">
        <v>4.29</v>
      </c>
    </row>
    <row r="2219" spans="13:14">
      <c r="M2219" s="729">
        <v>307090</v>
      </c>
      <c r="N2219" s="729">
        <v>4.3</v>
      </c>
    </row>
    <row r="2220" spans="13:14">
      <c r="M2220" s="729">
        <v>307100</v>
      </c>
      <c r="N2220" s="729">
        <v>4.3</v>
      </c>
    </row>
    <row r="2221" spans="13:14">
      <c r="M2221" s="729">
        <v>307110</v>
      </c>
      <c r="N2221" s="729">
        <v>4.3</v>
      </c>
    </row>
    <row r="2222" spans="13:14">
      <c r="M2222" s="729">
        <v>307120</v>
      </c>
      <c r="N2222" s="729">
        <v>4.29</v>
      </c>
    </row>
    <row r="2223" spans="13:14">
      <c r="M2223" s="729">
        <v>307130</v>
      </c>
      <c r="N2223" s="729">
        <v>4.29</v>
      </c>
    </row>
    <row r="2224" spans="13:14">
      <c r="M2224" s="729">
        <v>307140</v>
      </c>
      <c r="N2224" s="729">
        <v>4.1100000000000003</v>
      </c>
    </row>
    <row r="2225" spans="13:14">
      <c r="M2225" s="729">
        <v>307146.23</v>
      </c>
      <c r="N2225" s="729">
        <v>2.4500000000000002</v>
      </c>
    </row>
    <row r="2226" spans="13:14">
      <c r="M2226" s="729">
        <v>307150</v>
      </c>
      <c r="N2226" s="729">
        <v>1.47</v>
      </c>
    </row>
    <row r="2227" spans="13:14">
      <c r="M2227" s="729">
        <v>307160</v>
      </c>
      <c r="N2227" s="729">
        <v>3.94</v>
      </c>
    </row>
    <row r="2228" spans="13:14">
      <c r="M2228" s="729">
        <v>307164.18</v>
      </c>
      <c r="N2228" s="729">
        <v>1.64</v>
      </c>
    </row>
    <row r="2229" spans="13:14">
      <c r="M2229" s="729">
        <v>307170</v>
      </c>
      <c r="N2229" s="729">
        <v>2.29</v>
      </c>
    </row>
    <row r="2230" spans="13:14">
      <c r="M2230" s="729">
        <v>307180</v>
      </c>
      <c r="N2230" s="729">
        <v>3.95</v>
      </c>
    </row>
    <row r="2231" spans="13:14">
      <c r="M2231" s="729">
        <v>307190</v>
      </c>
      <c r="N2231" s="729">
        <v>3.93</v>
      </c>
    </row>
    <row r="2232" spans="13:14">
      <c r="M2232" s="729">
        <v>307200</v>
      </c>
      <c r="N2232" s="729">
        <v>3.94</v>
      </c>
    </row>
    <row r="2233" spans="13:14">
      <c r="M2233" s="729">
        <v>307205</v>
      </c>
      <c r="N2233" s="729">
        <v>1.98</v>
      </c>
    </row>
    <row r="2234" spans="13:14">
      <c r="M2234" s="729">
        <v>307210</v>
      </c>
      <c r="N2234" s="729">
        <v>1.96</v>
      </c>
    </row>
    <row r="2235" spans="13:14">
      <c r="M2235" s="729">
        <v>307215</v>
      </c>
      <c r="N2235" s="729">
        <v>1.97</v>
      </c>
    </row>
    <row r="2236" spans="13:14">
      <c r="M2236" s="729">
        <v>307220</v>
      </c>
      <c r="N2236" s="729">
        <v>1.95</v>
      </c>
    </row>
    <row r="2237" spans="13:14">
      <c r="M2237" s="729">
        <v>307224.59000000003</v>
      </c>
      <c r="N2237" s="729">
        <v>1.82</v>
      </c>
    </row>
    <row r="2238" spans="13:14">
      <c r="M2238" s="729">
        <v>307228.03999999998</v>
      </c>
      <c r="N2238" s="729">
        <v>1.33</v>
      </c>
    </row>
    <row r="2239" spans="13:14">
      <c r="M2239" s="729">
        <v>307229.18</v>
      </c>
      <c r="N2239" s="729">
        <v>0.43</v>
      </c>
    </row>
    <row r="2240" spans="13:14">
      <c r="M2240" s="729">
        <v>307230</v>
      </c>
      <c r="N2240" s="729">
        <v>0.33</v>
      </c>
    </row>
    <row r="2241" spans="13:14">
      <c r="M2241" s="729">
        <v>307234.96999999997</v>
      </c>
      <c r="N2241" s="729">
        <v>1.94</v>
      </c>
    </row>
    <row r="2242" spans="13:14">
      <c r="M2242" s="729">
        <v>307240</v>
      </c>
      <c r="N2242" s="729">
        <v>1.89</v>
      </c>
    </row>
    <row r="2243" spans="13:14">
      <c r="M2243" s="729">
        <v>307245</v>
      </c>
      <c r="N2243" s="729">
        <v>1.76</v>
      </c>
    </row>
    <row r="2244" spans="13:14">
      <c r="M2244" s="729">
        <v>307250</v>
      </c>
      <c r="N2244" s="729">
        <v>1.75</v>
      </c>
    </row>
    <row r="2245" spans="13:14">
      <c r="M2245" s="729">
        <v>307255</v>
      </c>
      <c r="N2245" s="729">
        <v>1.87</v>
      </c>
    </row>
    <row r="2246" spans="13:14">
      <c r="M2246" s="729">
        <v>307260</v>
      </c>
      <c r="N2246" s="729">
        <v>1.95</v>
      </c>
    </row>
    <row r="2247" spans="13:14">
      <c r="M2247" s="729">
        <v>307265</v>
      </c>
      <c r="N2247" s="729">
        <v>1.97</v>
      </c>
    </row>
    <row r="2248" spans="13:14">
      <c r="M2248" s="729">
        <v>307270</v>
      </c>
      <c r="N2248" s="729">
        <v>1.95</v>
      </c>
    </row>
    <row r="2249" spans="13:14">
      <c r="M2249" s="729">
        <v>307280</v>
      </c>
      <c r="N2249" s="729">
        <v>3.91</v>
      </c>
    </row>
    <row r="2250" spans="13:14">
      <c r="M2250" s="729">
        <v>307290</v>
      </c>
      <c r="N2250" s="729">
        <v>3.89</v>
      </c>
    </row>
    <row r="2251" spans="13:14">
      <c r="M2251" s="729">
        <v>307299.96999999997</v>
      </c>
      <c r="N2251" s="729">
        <v>3.86</v>
      </c>
    </row>
    <row r="2252" spans="13:14">
      <c r="M2252" s="729">
        <v>307300</v>
      </c>
      <c r="N2252" s="729">
        <v>0.02</v>
      </c>
    </row>
    <row r="2253" spans="13:14">
      <c r="M2253" s="729">
        <v>307304.01</v>
      </c>
      <c r="N2253" s="729">
        <v>1.55</v>
      </c>
    </row>
    <row r="2254" spans="13:14">
      <c r="M2254" s="729">
        <v>307310</v>
      </c>
      <c r="N2254" s="729">
        <v>2.33</v>
      </c>
    </row>
    <row r="2255" spans="13:14">
      <c r="M2255" s="729">
        <v>307320</v>
      </c>
      <c r="N2255" s="729">
        <v>3.89</v>
      </c>
    </row>
    <row r="2256" spans="13:14">
      <c r="M2256" s="729">
        <v>307330</v>
      </c>
      <c r="N2256" s="729">
        <v>3.86</v>
      </c>
    </row>
    <row r="2257" spans="13:14">
      <c r="M2257" s="729">
        <v>307335.94</v>
      </c>
      <c r="N2257" s="729">
        <v>2.27</v>
      </c>
    </row>
    <row r="2258" spans="13:14">
      <c r="M2258" s="729">
        <v>307340</v>
      </c>
      <c r="N2258" s="729">
        <v>1.55</v>
      </c>
    </row>
    <row r="2259" spans="13:14">
      <c r="M2259" s="729">
        <v>307345</v>
      </c>
      <c r="N2259" s="729">
        <v>1.93</v>
      </c>
    </row>
    <row r="2260" spans="13:14">
      <c r="M2260" s="729">
        <v>307350</v>
      </c>
      <c r="N2260" s="729">
        <v>1.93</v>
      </c>
    </row>
    <row r="2261" spans="13:14">
      <c r="M2261" s="729">
        <v>307355</v>
      </c>
      <c r="N2261" s="729">
        <v>1.92</v>
      </c>
    </row>
    <row r="2262" spans="13:14">
      <c r="M2262" s="729">
        <v>307360</v>
      </c>
      <c r="N2262" s="729">
        <v>1.92</v>
      </c>
    </row>
    <row r="2263" spans="13:14">
      <c r="M2263" s="729">
        <v>307365</v>
      </c>
      <c r="N2263" s="729">
        <v>1.91</v>
      </c>
    </row>
    <row r="2264" spans="13:14">
      <c r="M2264" s="729">
        <v>307370</v>
      </c>
      <c r="N2264" s="729">
        <v>1.91</v>
      </c>
    </row>
    <row r="2265" spans="13:14">
      <c r="M2265" s="729">
        <v>307374.5</v>
      </c>
      <c r="N2265" s="729">
        <v>1.71</v>
      </c>
    </row>
    <row r="2266" spans="13:14">
      <c r="M2266" s="729">
        <v>307379.01</v>
      </c>
      <c r="N2266" s="729">
        <v>1.7</v>
      </c>
    </row>
    <row r="2267" spans="13:14">
      <c r="M2267" s="729">
        <v>307380</v>
      </c>
      <c r="N2267" s="729">
        <v>0.4</v>
      </c>
    </row>
    <row r="2268" spans="13:14">
      <c r="M2268" s="729">
        <v>307385</v>
      </c>
      <c r="N2268" s="729">
        <v>2.1</v>
      </c>
    </row>
    <row r="2269" spans="13:14">
      <c r="M2269" s="729">
        <v>307390</v>
      </c>
      <c r="N2269" s="729">
        <v>2.1</v>
      </c>
    </row>
    <row r="2270" spans="13:14">
      <c r="M2270" s="729">
        <v>307394.68</v>
      </c>
      <c r="N2270" s="729">
        <v>1.99</v>
      </c>
    </row>
    <row r="2271" spans="13:14">
      <c r="M2271" s="729">
        <v>307399.37</v>
      </c>
      <c r="N2271" s="729">
        <v>1.99</v>
      </c>
    </row>
    <row r="2272" spans="13:14">
      <c r="M2272" s="729">
        <v>307400</v>
      </c>
      <c r="N2272" s="729">
        <v>0.28000000000000003</v>
      </c>
    </row>
    <row r="2273" spans="13:14">
      <c r="M2273" s="729">
        <v>307405</v>
      </c>
      <c r="N2273" s="729">
        <v>2.12</v>
      </c>
    </row>
    <row r="2274" spans="13:14">
      <c r="M2274" s="729">
        <v>307410</v>
      </c>
      <c r="N2274" s="729">
        <v>2.1</v>
      </c>
    </row>
    <row r="2275" spans="13:14">
      <c r="M2275" s="729">
        <v>307415</v>
      </c>
      <c r="N2275" s="729">
        <v>2.12</v>
      </c>
    </row>
    <row r="2276" spans="13:14">
      <c r="M2276" s="729">
        <v>307420</v>
      </c>
      <c r="N2276" s="729">
        <v>2.11</v>
      </c>
    </row>
    <row r="2277" spans="13:14">
      <c r="M2277" s="729">
        <v>307425</v>
      </c>
      <c r="N2277" s="729">
        <v>2.11</v>
      </c>
    </row>
    <row r="2278" spans="13:14">
      <c r="M2278" s="729">
        <v>307430</v>
      </c>
      <c r="N2278" s="729">
        <v>2.12</v>
      </c>
    </row>
    <row r="2279" spans="13:14">
      <c r="M2279" s="729">
        <v>307435</v>
      </c>
      <c r="N2279" s="729">
        <v>2.1</v>
      </c>
    </row>
    <row r="2280" spans="13:14">
      <c r="M2280" s="729">
        <v>307440</v>
      </c>
      <c r="N2280" s="729">
        <v>2.1</v>
      </c>
    </row>
    <row r="2281" spans="13:14">
      <c r="M2281" s="729">
        <v>307450</v>
      </c>
      <c r="N2281" s="729">
        <v>4.2300000000000004</v>
      </c>
    </row>
    <row r="2282" spans="13:14">
      <c r="M2282" s="729">
        <v>307456.24</v>
      </c>
      <c r="N2282" s="729">
        <v>2.5299999999999998</v>
      </c>
    </row>
    <row r="2283" spans="13:14">
      <c r="M2283" s="729">
        <v>307460</v>
      </c>
      <c r="N2283" s="729">
        <v>1.45</v>
      </c>
    </row>
    <row r="2284" spans="13:14">
      <c r="M2284" s="729">
        <v>307470</v>
      </c>
      <c r="N2284" s="729">
        <v>3.87</v>
      </c>
    </row>
    <row r="2285" spans="13:14">
      <c r="M2285" s="729">
        <v>307474.37</v>
      </c>
      <c r="N2285" s="729">
        <v>1.7</v>
      </c>
    </row>
    <row r="2286" spans="13:14">
      <c r="M2286" s="729">
        <v>307480</v>
      </c>
      <c r="N2286" s="729">
        <v>2.17</v>
      </c>
    </row>
    <row r="2287" spans="13:14">
      <c r="M2287" s="729">
        <v>307490</v>
      </c>
      <c r="N2287" s="729">
        <v>3.89</v>
      </c>
    </row>
    <row r="2288" spans="13:14">
      <c r="M2288" s="729">
        <v>307500</v>
      </c>
      <c r="N2288" s="729">
        <v>3.89</v>
      </c>
    </row>
    <row r="2289" spans="13:14">
      <c r="M2289" s="729">
        <v>307507.86</v>
      </c>
      <c r="N2289" s="729">
        <v>2.93</v>
      </c>
    </row>
    <row r="2290" spans="13:14">
      <c r="M2290" s="729">
        <v>307510</v>
      </c>
      <c r="N2290" s="729">
        <v>0.74</v>
      </c>
    </row>
    <row r="2291" spans="13:14">
      <c r="M2291" s="729">
        <v>307520</v>
      </c>
      <c r="N2291" s="729">
        <v>3.54</v>
      </c>
    </row>
    <row r="2292" spans="13:14">
      <c r="M2292" s="729">
        <v>307530</v>
      </c>
      <c r="N2292" s="729">
        <v>3.54</v>
      </c>
    </row>
    <row r="2293" spans="13:14">
      <c r="M2293" s="729">
        <v>307540</v>
      </c>
      <c r="N2293" s="729">
        <v>3.71</v>
      </c>
    </row>
    <row r="2294" spans="13:14">
      <c r="M2294" s="729">
        <v>307550</v>
      </c>
      <c r="N2294" s="729">
        <v>3.89</v>
      </c>
    </row>
    <row r="2295" spans="13:14">
      <c r="M2295" s="729">
        <v>307560</v>
      </c>
      <c r="N2295" s="729">
        <v>3.89</v>
      </c>
    </row>
    <row r="2296" spans="13:14">
      <c r="M2296" s="729">
        <v>307560.44</v>
      </c>
      <c r="N2296" s="729">
        <v>0.17</v>
      </c>
    </row>
    <row r="2297" spans="13:14">
      <c r="M2297" s="729">
        <v>307565</v>
      </c>
      <c r="N2297" s="729">
        <v>1.77</v>
      </c>
    </row>
    <row r="2298" spans="13:14">
      <c r="M2298" s="729">
        <v>307570</v>
      </c>
      <c r="N2298" s="729">
        <v>1.95</v>
      </c>
    </row>
    <row r="2299" spans="13:14">
      <c r="M2299" s="729">
        <v>307575</v>
      </c>
      <c r="N2299" s="729">
        <v>1.94</v>
      </c>
    </row>
    <row r="2300" spans="13:14">
      <c r="M2300" s="729">
        <v>307580</v>
      </c>
      <c r="N2300" s="729">
        <v>1.94</v>
      </c>
    </row>
    <row r="2301" spans="13:14">
      <c r="M2301" s="729">
        <v>307582.86</v>
      </c>
      <c r="N2301" s="729">
        <v>1.1100000000000001</v>
      </c>
    </row>
    <row r="2302" spans="13:14">
      <c r="M2302" s="729">
        <v>307590</v>
      </c>
      <c r="N2302" s="729">
        <v>2.77</v>
      </c>
    </row>
    <row r="2303" spans="13:14">
      <c r="M2303" s="729">
        <v>307595</v>
      </c>
      <c r="N2303" s="729">
        <v>1.96</v>
      </c>
    </row>
    <row r="2304" spans="13:14">
      <c r="M2304" s="729">
        <v>307600</v>
      </c>
      <c r="N2304" s="729">
        <v>1.96</v>
      </c>
    </row>
    <row r="2305" spans="13:14">
      <c r="M2305" s="729">
        <v>307605</v>
      </c>
      <c r="N2305" s="729">
        <v>1.96</v>
      </c>
    </row>
    <row r="2306" spans="13:14">
      <c r="M2306" s="729">
        <v>307610</v>
      </c>
      <c r="N2306" s="729">
        <v>1.96</v>
      </c>
    </row>
    <row r="2307" spans="13:14">
      <c r="M2307" s="729">
        <v>307615</v>
      </c>
      <c r="N2307" s="729">
        <v>1.96</v>
      </c>
    </row>
    <row r="2308" spans="13:14">
      <c r="M2308" s="729">
        <v>307620</v>
      </c>
      <c r="N2308" s="729">
        <v>1.96</v>
      </c>
    </row>
    <row r="2309" spans="13:14">
      <c r="M2309" s="729">
        <v>307625</v>
      </c>
      <c r="N2309" s="729">
        <v>1.96</v>
      </c>
    </row>
    <row r="2310" spans="13:14">
      <c r="M2310" s="729">
        <v>307630</v>
      </c>
      <c r="N2310" s="729">
        <v>1.96</v>
      </c>
    </row>
    <row r="2311" spans="13:14">
      <c r="M2311" s="729">
        <v>307635</v>
      </c>
      <c r="N2311" s="729">
        <v>1.96</v>
      </c>
    </row>
    <row r="2312" spans="13:14">
      <c r="M2312" s="729">
        <v>307640</v>
      </c>
      <c r="N2312" s="729">
        <v>1.96</v>
      </c>
    </row>
    <row r="2313" spans="13:14">
      <c r="M2313" s="729">
        <v>307645</v>
      </c>
      <c r="N2313" s="729">
        <v>1.96</v>
      </c>
    </row>
    <row r="2314" spans="13:14">
      <c r="M2314" s="729">
        <v>307650</v>
      </c>
      <c r="N2314" s="729">
        <v>1.96</v>
      </c>
    </row>
    <row r="2315" spans="13:14">
      <c r="M2315" s="729">
        <v>307655</v>
      </c>
      <c r="N2315" s="729">
        <v>1.87</v>
      </c>
    </row>
    <row r="2316" spans="13:14">
      <c r="M2316" s="729">
        <v>307656.24</v>
      </c>
      <c r="N2316" s="729">
        <v>0.45</v>
      </c>
    </row>
    <row r="2317" spans="13:14">
      <c r="M2317" s="729">
        <v>307660</v>
      </c>
      <c r="N2317" s="729">
        <v>1.33</v>
      </c>
    </row>
    <row r="2318" spans="13:14">
      <c r="M2318" s="729">
        <v>307665</v>
      </c>
      <c r="N2318" s="729">
        <v>1.77</v>
      </c>
    </row>
    <row r="2319" spans="13:14">
      <c r="M2319" s="729">
        <v>307670</v>
      </c>
      <c r="N2319" s="729">
        <v>1.77</v>
      </c>
    </row>
    <row r="2320" spans="13:14">
      <c r="M2320" s="729">
        <v>307675</v>
      </c>
      <c r="N2320" s="729">
        <v>1.87</v>
      </c>
    </row>
    <row r="2321" spans="13:14">
      <c r="M2321" s="729">
        <v>307680</v>
      </c>
      <c r="N2321" s="729">
        <v>1.96</v>
      </c>
    </row>
    <row r="2322" spans="13:14">
      <c r="M2322" s="729">
        <v>307685</v>
      </c>
      <c r="N2322" s="729">
        <v>1.96</v>
      </c>
    </row>
    <row r="2323" spans="13:14">
      <c r="M2323" s="729">
        <v>307690</v>
      </c>
      <c r="N2323" s="729">
        <v>1.96</v>
      </c>
    </row>
    <row r="2324" spans="13:14">
      <c r="M2324" s="729">
        <v>307695</v>
      </c>
      <c r="N2324" s="729">
        <v>1.96</v>
      </c>
    </row>
    <row r="2325" spans="13:14">
      <c r="M2325" s="729">
        <v>307700</v>
      </c>
      <c r="N2325" s="729">
        <v>1.96</v>
      </c>
    </row>
    <row r="2326" spans="13:14">
      <c r="M2326" s="729">
        <v>307705</v>
      </c>
      <c r="N2326" s="729">
        <v>1.96</v>
      </c>
    </row>
    <row r="2327" spans="13:14">
      <c r="M2327" s="729">
        <v>307710</v>
      </c>
      <c r="N2327" s="729">
        <v>1.96</v>
      </c>
    </row>
    <row r="2328" spans="13:14">
      <c r="M2328" s="729">
        <v>307715</v>
      </c>
      <c r="N2328" s="729">
        <v>1.96</v>
      </c>
    </row>
    <row r="2329" spans="13:14">
      <c r="M2329" s="729">
        <v>307720</v>
      </c>
      <c r="N2329" s="729">
        <v>1.96</v>
      </c>
    </row>
    <row r="2330" spans="13:14">
      <c r="M2330" s="729">
        <v>307722.37</v>
      </c>
      <c r="N2330" s="729">
        <v>0.93</v>
      </c>
    </row>
    <row r="2331" spans="13:14">
      <c r="M2331" s="729">
        <v>307725</v>
      </c>
      <c r="N2331" s="729">
        <v>1.02</v>
      </c>
    </row>
    <row r="2332" spans="13:14">
      <c r="M2332" s="729">
        <v>307730</v>
      </c>
      <c r="N2332" s="729">
        <v>1.96</v>
      </c>
    </row>
    <row r="2333" spans="13:14">
      <c r="M2333" s="729">
        <v>307733.82</v>
      </c>
      <c r="N2333" s="729">
        <v>1.49</v>
      </c>
    </row>
    <row r="2334" spans="13:14">
      <c r="M2334" s="729">
        <v>307740</v>
      </c>
      <c r="N2334" s="729">
        <v>2.42</v>
      </c>
    </row>
    <row r="2335" spans="13:14">
      <c r="M2335" s="729">
        <v>307745</v>
      </c>
      <c r="N2335" s="729">
        <v>1.95</v>
      </c>
    </row>
    <row r="2336" spans="13:14">
      <c r="M2336" s="729">
        <v>307750</v>
      </c>
      <c r="N2336" s="729">
        <v>1.96</v>
      </c>
    </row>
    <row r="2337" spans="13:14">
      <c r="M2337" s="729">
        <v>307755</v>
      </c>
      <c r="N2337" s="729">
        <v>1.95</v>
      </c>
    </row>
    <row r="2338" spans="13:14">
      <c r="M2338" s="729">
        <v>307760</v>
      </c>
      <c r="N2338" s="729">
        <v>1.95</v>
      </c>
    </row>
    <row r="2339" spans="13:14">
      <c r="M2339" s="729">
        <v>307770</v>
      </c>
      <c r="N2339" s="729">
        <v>3.9</v>
      </c>
    </row>
    <row r="2340" spans="13:14">
      <c r="M2340" s="729">
        <v>307773.84999999998</v>
      </c>
      <c r="N2340" s="729">
        <v>1.52</v>
      </c>
    </row>
    <row r="2341" spans="13:14">
      <c r="M2341" s="729">
        <v>307780</v>
      </c>
      <c r="N2341" s="729">
        <v>2.37</v>
      </c>
    </row>
    <row r="2342" spans="13:14">
      <c r="M2342" s="729">
        <v>307790</v>
      </c>
      <c r="N2342" s="729">
        <v>3.89</v>
      </c>
    </row>
    <row r="2343" spans="13:14">
      <c r="M2343" s="729">
        <v>307800</v>
      </c>
      <c r="N2343" s="729">
        <v>3.91</v>
      </c>
    </row>
    <row r="2344" spans="13:14">
      <c r="M2344" s="729">
        <v>307808.82</v>
      </c>
      <c r="N2344" s="729">
        <v>3.44</v>
      </c>
    </row>
    <row r="2345" spans="13:14">
      <c r="M2345" s="729">
        <v>307810</v>
      </c>
      <c r="N2345" s="729">
        <v>0.45</v>
      </c>
    </row>
    <row r="2346" spans="13:14">
      <c r="M2346" s="729">
        <v>307812.37</v>
      </c>
      <c r="N2346" s="729">
        <v>0.95</v>
      </c>
    </row>
    <row r="2347" spans="13:14">
      <c r="M2347" s="729">
        <v>307820</v>
      </c>
      <c r="N2347" s="729">
        <v>2.96</v>
      </c>
    </row>
    <row r="2348" spans="13:14">
      <c r="M2348" s="729">
        <v>307827.34999999998</v>
      </c>
      <c r="N2348" s="729">
        <v>2.85</v>
      </c>
    </row>
    <row r="2349" spans="13:14">
      <c r="M2349" s="729">
        <v>307830</v>
      </c>
      <c r="N2349" s="729">
        <v>1.05</v>
      </c>
    </row>
    <row r="2350" spans="13:14">
      <c r="M2350" s="729">
        <v>307840</v>
      </c>
      <c r="N2350" s="729">
        <v>3.88</v>
      </c>
    </row>
    <row r="2351" spans="13:14">
      <c r="M2351" s="729">
        <v>307850</v>
      </c>
      <c r="N2351" s="729">
        <v>3.7</v>
      </c>
    </row>
    <row r="2352" spans="13:14">
      <c r="M2352" s="729">
        <v>307860</v>
      </c>
      <c r="N2352" s="729">
        <v>3.56</v>
      </c>
    </row>
    <row r="2353" spans="13:14">
      <c r="M2353" s="729">
        <v>307870</v>
      </c>
      <c r="N2353" s="729">
        <v>3.55</v>
      </c>
    </row>
    <row r="2354" spans="13:14">
      <c r="M2354" s="729">
        <v>307880</v>
      </c>
      <c r="N2354" s="729">
        <v>3.56</v>
      </c>
    </row>
    <row r="2355" spans="13:14">
      <c r="M2355" s="729">
        <v>307887.34999999998</v>
      </c>
      <c r="N2355" s="729">
        <v>2.62</v>
      </c>
    </row>
    <row r="2356" spans="13:14">
      <c r="M2356" s="729">
        <v>307889.38</v>
      </c>
      <c r="N2356" s="729">
        <v>0.7</v>
      </c>
    </row>
    <row r="2357" spans="13:14">
      <c r="M2357" s="729">
        <v>307890</v>
      </c>
      <c r="N2357" s="729">
        <v>0.22</v>
      </c>
    </row>
    <row r="2358" spans="13:14">
      <c r="M2358" s="729">
        <v>307895</v>
      </c>
      <c r="N2358" s="729">
        <v>1.76</v>
      </c>
    </row>
    <row r="2359" spans="13:14">
      <c r="M2359" s="729">
        <v>307900</v>
      </c>
      <c r="N2359" s="729">
        <v>1.75</v>
      </c>
    </row>
    <row r="2360" spans="13:14">
      <c r="M2360" s="729">
        <v>307905</v>
      </c>
      <c r="N2360" s="729">
        <v>1.83</v>
      </c>
    </row>
    <row r="2361" spans="13:14">
      <c r="M2361" s="729">
        <v>307910</v>
      </c>
      <c r="N2361" s="729">
        <v>2.0099999999999998</v>
      </c>
    </row>
    <row r="2362" spans="13:14">
      <c r="M2362" s="729">
        <v>307915</v>
      </c>
      <c r="N2362" s="729">
        <v>2.11</v>
      </c>
    </row>
    <row r="2363" spans="13:14">
      <c r="M2363" s="729">
        <v>307920</v>
      </c>
      <c r="N2363" s="729">
        <v>2.11</v>
      </c>
    </row>
    <row r="2364" spans="13:14">
      <c r="M2364" s="729">
        <v>307928.46000000002</v>
      </c>
      <c r="N2364" s="729">
        <v>3.6</v>
      </c>
    </row>
    <row r="2365" spans="13:14">
      <c r="M2365" s="729">
        <v>307930</v>
      </c>
      <c r="N2365" s="729">
        <v>0.66</v>
      </c>
    </row>
    <row r="2366" spans="13:14">
      <c r="M2366" s="729">
        <v>307939.36</v>
      </c>
      <c r="N2366" s="729">
        <v>3.98</v>
      </c>
    </row>
    <row r="2367" spans="13:14">
      <c r="M2367" s="729">
        <v>307940</v>
      </c>
      <c r="N2367" s="729">
        <v>0.3</v>
      </c>
    </row>
    <row r="2368" spans="13:14">
      <c r="M2368" s="730">
        <v>307950</v>
      </c>
      <c r="N2368" s="730">
        <v>4.2699999999999996</v>
      </c>
    </row>
    <row r="2369" spans="13:14">
      <c r="M2369" s="730">
        <v>307960</v>
      </c>
      <c r="N2369" s="730">
        <v>4.26</v>
      </c>
    </row>
    <row r="2370" spans="13:14">
      <c r="M2370" s="730">
        <v>307970</v>
      </c>
      <c r="N2370" s="730">
        <v>4.25</v>
      </c>
    </row>
    <row r="2371" spans="13:14">
      <c r="M2371" s="730">
        <v>307980</v>
      </c>
      <c r="N2371" s="730">
        <v>4.29</v>
      </c>
    </row>
    <row r="2372" spans="13:14">
      <c r="M2372" s="730">
        <v>307988.46000000002</v>
      </c>
      <c r="N2372" s="730">
        <v>3.47</v>
      </c>
    </row>
    <row r="2373" spans="13:14">
      <c r="M2373" s="730">
        <v>307990</v>
      </c>
      <c r="N2373" s="730">
        <v>0.6</v>
      </c>
    </row>
    <row r="2374" spans="13:14">
      <c r="M2374" s="730">
        <v>308000</v>
      </c>
      <c r="N2374" s="730">
        <v>3.74</v>
      </c>
    </row>
    <row r="2375" spans="13:14">
      <c r="M2375" s="730">
        <v>308010</v>
      </c>
      <c r="N2375" s="730">
        <v>3.58</v>
      </c>
    </row>
    <row r="2376" spans="13:14">
      <c r="M2376" s="730">
        <v>308020</v>
      </c>
      <c r="N2376" s="730">
        <v>3.58</v>
      </c>
    </row>
    <row r="2377" spans="13:14">
      <c r="M2377" s="730">
        <v>308030</v>
      </c>
      <c r="N2377" s="730">
        <v>3.58</v>
      </c>
    </row>
    <row r="2378" spans="13:14">
      <c r="M2378" s="730">
        <v>308040</v>
      </c>
      <c r="N2378" s="730">
        <v>3.58</v>
      </c>
    </row>
    <row r="2379" spans="13:14">
      <c r="M2379" s="730">
        <v>308050</v>
      </c>
      <c r="N2379" s="730">
        <v>3.59</v>
      </c>
    </row>
    <row r="2380" spans="13:14">
      <c r="M2380" s="730">
        <v>308060</v>
      </c>
      <c r="N2380" s="730">
        <v>3.58</v>
      </c>
    </row>
    <row r="2381" spans="13:14">
      <c r="M2381" s="730">
        <v>308070</v>
      </c>
      <c r="N2381" s="730">
        <v>3.58</v>
      </c>
    </row>
    <row r="2382" spans="13:14">
      <c r="M2382" s="730">
        <v>308080</v>
      </c>
      <c r="N2382" s="730">
        <v>3.58</v>
      </c>
    </row>
    <row r="2383" spans="13:14">
      <c r="M2383" s="730">
        <v>308089.38</v>
      </c>
      <c r="N2383" s="730">
        <v>3.35</v>
      </c>
    </row>
    <row r="2384" spans="13:14">
      <c r="M2384" s="730">
        <v>308090</v>
      </c>
      <c r="N2384" s="730">
        <v>0.23</v>
      </c>
    </row>
    <row r="2385" spans="13:14">
      <c r="M2385" s="730">
        <v>308100</v>
      </c>
      <c r="N2385" s="730">
        <v>3.57</v>
      </c>
    </row>
    <row r="2386" spans="13:14">
      <c r="M2386" s="730">
        <v>308106.87</v>
      </c>
      <c r="N2386" s="730">
        <v>2.5499999999999998</v>
      </c>
    </row>
    <row r="2387" spans="13:14">
      <c r="M2387" s="730">
        <v>308110</v>
      </c>
      <c r="N2387" s="730">
        <v>1.23</v>
      </c>
    </row>
    <row r="2388" spans="13:14">
      <c r="M2388" s="730">
        <v>308118.59999999998</v>
      </c>
      <c r="N2388" s="730">
        <v>3.54</v>
      </c>
    </row>
    <row r="2389" spans="13:14">
      <c r="M2389" s="730">
        <v>308120</v>
      </c>
      <c r="N2389" s="730">
        <v>0.59</v>
      </c>
    </row>
    <row r="2390" spans="13:14">
      <c r="M2390" s="730">
        <v>308130</v>
      </c>
      <c r="N2390" s="730">
        <v>4.2699999999999996</v>
      </c>
    </row>
    <row r="2391" spans="13:14">
      <c r="M2391" s="730">
        <v>308140</v>
      </c>
      <c r="N2391" s="730">
        <v>4.28</v>
      </c>
    </row>
    <row r="2392" spans="13:14">
      <c r="M2392" s="730">
        <v>308150</v>
      </c>
      <c r="N2392" s="730">
        <v>4.29</v>
      </c>
    </row>
    <row r="2393" spans="13:14">
      <c r="M2393" s="730">
        <v>308160</v>
      </c>
      <c r="N2393" s="730">
        <v>4.25</v>
      </c>
    </row>
    <row r="2394" spans="13:14">
      <c r="M2394" s="730">
        <v>308166.87</v>
      </c>
      <c r="N2394" s="730">
        <v>2.92</v>
      </c>
    </row>
    <row r="2395" spans="13:14">
      <c r="M2395" s="730">
        <v>308170</v>
      </c>
      <c r="N2395" s="730">
        <v>1.35</v>
      </c>
    </row>
    <row r="2396" spans="13:14">
      <c r="M2396" s="730">
        <v>308178.46000000002</v>
      </c>
      <c r="N2396" s="730">
        <v>3.6</v>
      </c>
    </row>
    <row r="2397" spans="13:14">
      <c r="M2397" s="730">
        <v>308180</v>
      </c>
      <c r="N2397" s="730">
        <v>0.66</v>
      </c>
    </row>
    <row r="2398" spans="13:14">
      <c r="M2398" s="730">
        <v>308190</v>
      </c>
      <c r="N2398" s="730">
        <v>4.26</v>
      </c>
    </row>
    <row r="2399" spans="13:14">
      <c r="M2399" s="730">
        <v>308200</v>
      </c>
      <c r="N2399" s="730">
        <v>4.2699999999999996</v>
      </c>
    </row>
    <row r="2400" spans="13:14">
      <c r="M2400" s="730">
        <v>308210</v>
      </c>
      <c r="N2400" s="730">
        <v>4.24</v>
      </c>
    </row>
    <row r="2401" spans="13:14">
      <c r="M2401" s="730">
        <v>308218.59999999998</v>
      </c>
      <c r="N2401" s="730">
        <v>3.65</v>
      </c>
    </row>
    <row r="2402" spans="13:14">
      <c r="M2402" s="730">
        <v>308220</v>
      </c>
      <c r="N2402" s="730">
        <v>0.6</v>
      </c>
    </row>
    <row r="2403" spans="13:14">
      <c r="M2403" s="730">
        <v>308230</v>
      </c>
      <c r="N2403" s="730">
        <v>4.24</v>
      </c>
    </row>
    <row r="2404" spans="13:14">
      <c r="M2404" s="730">
        <v>308238.46000000002</v>
      </c>
      <c r="N2404" s="730">
        <v>3.59</v>
      </c>
    </row>
    <row r="2405" spans="13:14">
      <c r="M2405" s="730">
        <v>308240</v>
      </c>
      <c r="N2405" s="730">
        <v>0.65</v>
      </c>
    </row>
    <row r="2406" spans="13:14">
      <c r="M2406" s="730">
        <v>308242.71000000002</v>
      </c>
      <c r="N2406" s="730">
        <v>1.1499999999999999</v>
      </c>
    </row>
    <row r="2407" spans="13:14">
      <c r="M2407" s="730">
        <v>308250</v>
      </c>
      <c r="N2407" s="730">
        <v>3.1</v>
      </c>
    </row>
    <row r="2408" spans="13:14">
      <c r="M2408" s="730">
        <v>308260</v>
      </c>
      <c r="N2408" s="730">
        <v>4.0599999999999996</v>
      </c>
    </row>
    <row r="2409" spans="13:14">
      <c r="M2409" s="730">
        <v>308270</v>
      </c>
      <c r="N2409" s="730">
        <v>3.9</v>
      </c>
    </row>
    <row r="2410" spans="13:14">
      <c r="M2410" s="730">
        <v>308280</v>
      </c>
      <c r="N2410" s="730">
        <v>3.9</v>
      </c>
    </row>
    <row r="2411" spans="13:14">
      <c r="M2411" s="730">
        <v>308290</v>
      </c>
      <c r="N2411" s="730">
        <v>3.88</v>
      </c>
    </row>
    <row r="2412" spans="13:14">
      <c r="M2412" s="730">
        <v>308300</v>
      </c>
      <c r="N2412" s="730">
        <v>3.89</v>
      </c>
    </row>
    <row r="2413" spans="13:14">
      <c r="M2413" s="730">
        <v>308310</v>
      </c>
      <c r="N2413" s="730">
        <v>3.91</v>
      </c>
    </row>
    <row r="2414" spans="13:14">
      <c r="M2414" s="730">
        <v>308312.71000000002</v>
      </c>
      <c r="N2414" s="730">
        <v>1.06</v>
      </c>
    </row>
    <row r="2415" spans="13:14">
      <c r="M2415" s="730">
        <v>308320</v>
      </c>
      <c r="N2415" s="730">
        <v>2.84</v>
      </c>
    </row>
    <row r="2416" spans="13:14">
      <c r="M2416" s="730">
        <v>308330</v>
      </c>
      <c r="N2416" s="730">
        <v>5.04</v>
      </c>
    </row>
    <row r="2417" spans="13:14">
      <c r="M2417" s="730">
        <v>308332.7</v>
      </c>
      <c r="N2417" s="730">
        <v>1.72</v>
      </c>
    </row>
    <row r="2418" spans="13:14">
      <c r="M2418" s="730">
        <v>308340</v>
      </c>
      <c r="N2418" s="730">
        <v>5.49</v>
      </c>
    </row>
    <row r="2419" spans="13:14">
      <c r="M2419" s="730">
        <v>308350</v>
      </c>
      <c r="N2419" s="730">
        <v>9.35</v>
      </c>
    </row>
    <row r="2420" spans="13:14">
      <c r="M2420" s="730">
        <v>308360</v>
      </c>
      <c r="N2420" s="730">
        <v>10.5</v>
      </c>
    </row>
    <row r="2421" spans="13:14">
      <c r="M2421" s="730">
        <v>308370</v>
      </c>
      <c r="N2421" s="730">
        <v>10.66</v>
      </c>
    </row>
    <row r="2422" spans="13:14">
      <c r="M2422" s="730">
        <v>308380</v>
      </c>
      <c r="N2422" s="730">
        <v>7.17</v>
      </c>
    </row>
    <row r="2423" spans="13:14">
      <c r="M2423" s="730">
        <v>308390</v>
      </c>
      <c r="N2423" s="730">
        <v>3.58</v>
      </c>
    </row>
    <row r="2424" spans="13:14">
      <c r="M2424" s="730">
        <v>308400</v>
      </c>
      <c r="N2424" s="730">
        <v>7.37</v>
      </c>
    </row>
    <row r="2425" spans="13:14">
      <c r="M2425" s="730">
        <v>308402.7</v>
      </c>
      <c r="N2425" s="730">
        <v>3.03</v>
      </c>
    </row>
    <row r="2426" spans="13:14">
      <c r="M2426" s="730">
        <v>308410</v>
      </c>
      <c r="N2426" s="730">
        <v>8.17</v>
      </c>
    </row>
    <row r="2427" spans="13:14">
      <c r="M2427" s="730">
        <v>308420</v>
      </c>
      <c r="N2427" s="730">
        <v>7.42</v>
      </c>
    </row>
    <row r="2428" spans="13:14">
      <c r="M2428" s="730">
        <v>308430</v>
      </c>
      <c r="N2428" s="730">
        <v>7.42</v>
      </c>
    </row>
    <row r="2429" spans="13:14">
      <c r="M2429" s="730">
        <v>308440</v>
      </c>
      <c r="N2429" s="730">
        <v>11.23</v>
      </c>
    </row>
    <row r="2430" spans="13:14">
      <c r="M2430" s="730">
        <v>308450</v>
      </c>
      <c r="N2430" s="730">
        <v>11.23</v>
      </c>
    </row>
    <row r="2431" spans="13:14">
      <c r="M2431" s="730">
        <v>308460</v>
      </c>
      <c r="N2431" s="730">
        <v>11.23</v>
      </c>
    </row>
    <row r="2432" spans="13:14">
      <c r="M2432" s="730">
        <v>308470</v>
      </c>
      <c r="N2432" s="730">
        <v>11.23</v>
      </c>
    </row>
    <row r="2433" spans="13:14">
      <c r="M2433" s="730">
        <v>308479.53000000003</v>
      </c>
      <c r="N2433" s="730">
        <v>10.7</v>
      </c>
    </row>
    <row r="2434" spans="13:14">
      <c r="M2434" s="730">
        <v>308480</v>
      </c>
      <c r="N2434" s="730">
        <v>0.72</v>
      </c>
    </row>
    <row r="2435" spans="13:14">
      <c r="M2435" s="730">
        <v>308490</v>
      </c>
      <c r="N2435" s="730">
        <v>18.84</v>
      </c>
    </row>
    <row r="2436" spans="13:14">
      <c r="M2436" s="730">
        <v>308490.7</v>
      </c>
      <c r="N2436" s="730">
        <v>1.34</v>
      </c>
    </row>
    <row r="2437" spans="13:14">
      <c r="M2437" s="730">
        <v>308500</v>
      </c>
      <c r="N2437" s="730">
        <v>17.27</v>
      </c>
    </row>
    <row r="2438" spans="13:14">
      <c r="M2438" s="730">
        <v>308510</v>
      </c>
      <c r="N2438" s="730">
        <v>18.29</v>
      </c>
    </row>
    <row r="2439" spans="13:14">
      <c r="M2439" s="730">
        <v>308520</v>
      </c>
      <c r="N2439" s="730">
        <v>14.63</v>
      </c>
    </row>
    <row r="2440" spans="13:14">
      <c r="M2440" s="730">
        <v>308530</v>
      </c>
      <c r="N2440" s="730">
        <v>14.55</v>
      </c>
    </row>
    <row r="2441" spans="13:14">
      <c r="M2441" s="730">
        <v>308540</v>
      </c>
      <c r="N2441" s="730">
        <v>18.03</v>
      </c>
    </row>
    <row r="2442" spans="13:14">
      <c r="M2442" s="730">
        <v>308550</v>
      </c>
      <c r="N2442" s="730">
        <v>10.75</v>
      </c>
    </row>
    <row r="2443" spans="13:14">
      <c r="M2443" s="730">
        <v>308560</v>
      </c>
      <c r="N2443" s="730">
        <v>3.57</v>
      </c>
    </row>
    <row r="2444" spans="13:14">
      <c r="M2444" s="730">
        <v>308570</v>
      </c>
      <c r="N2444" s="730">
        <v>6.9</v>
      </c>
    </row>
    <row r="2445" spans="13:14">
      <c r="M2445" s="730">
        <v>308570.7</v>
      </c>
      <c r="N2445" s="730">
        <v>0.71</v>
      </c>
    </row>
    <row r="2446" spans="13:14">
      <c r="M2446" s="730">
        <v>308579.53000000003</v>
      </c>
      <c r="N2446" s="730">
        <v>9.0299999999999994</v>
      </c>
    </row>
    <row r="2447" spans="13:14">
      <c r="M2447" s="730">
        <v>308580</v>
      </c>
      <c r="N2447" s="730">
        <v>0.48</v>
      </c>
    </row>
    <row r="2448" spans="13:14">
      <c r="M2448" s="730">
        <v>308590</v>
      </c>
      <c r="N2448" s="730">
        <v>10.24</v>
      </c>
    </row>
    <row r="2449" spans="13:14">
      <c r="M2449" s="730">
        <v>308600</v>
      </c>
      <c r="N2449" s="730">
        <v>10.24</v>
      </c>
    </row>
    <row r="2450" spans="13:14">
      <c r="M2450" s="730">
        <v>308606.46999999997</v>
      </c>
      <c r="N2450" s="730">
        <v>6.6</v>
      </c>
    </row>
    <row r="2451" spans="13:14">
      <c r="M2451" s="730">
        <v>308610</v>
      </c>
      <c r="N2451" s="730">
        <v>3.59</v>
      </c>
    </row>
    <row r="2452" spans="13:14">
      <c r="M2452" s="730">
        <v>308620</v>
      </c>
      <c r="N2452" s="730">
        <v>10.29</v>
      </c>
    </row>
    <row r="2453" spans="13:14">
      <c r="M2453" s="730">
        <v>308630</v>
      </c>
      <c r="N2453" s="730">
        <v>10.37</v>
      </c>
    </row>
    <row r="2454" spans="13:14">
      <c r="M2454" s="730">
        <v>308640</v>
      </c>
      <c r="N2454" s="730">
        <v>10.46</v>
      </c>
    </row>
    <row r="2455" spans="13:14">
      <c r="M2455" s="730">
        <v>308650</v>
      </c>
      <c r="N2455" s="730">
        <v>7.02</v>
      </c>
    </row>
    <row r="2456" spans="13:14">
      <c r="M2456" s="730">
        <v>308660</v>
      </c>
      <c r="N2456" s="730">
        <v>3.55</v>
      </c>
    </row>
    <row r="2457" spans="13:14">
      <c r="M2457" s="730">
        <v>308670</v>
      </c>
      <c r="N2457" s="730">
        <v>3.58</v>
      </c>
    </row>
    <row r="2458" spans="13:14">
      <c r="M2458" s="730">
        <v>308680</v>
      </c>
      <c r="N2458" s="730">
        <v>3.58</v>
      </c>
    </row>
    <row r="2459" spans="13:14">
      <c r="M2459" s="730">
        <v>308686.46999999997</v>
      </c>
      <c r="N2459" s="730">
        <v>2.3199999999999998</v>
      </c>
    </row>
    <row r="2460" spans="13:14">
      <c r="M2460" s="730">
        <v>308690</v>
      </c>
      <c r="N2460" s="730">
        <v>1.26</v>
      </c>
    </row>
    <row r="2461" spans="13:14">
      <c r="M2461" s="730">
        <v>308700</v>
      </c>
      <c r="N2461" s="730">
        <v>4.45</v>
      </c>
    </row>
    <row r="2464" spans="13:14" ht="15.75">
      <c r="M2464" s="189" t="s">
        <v>35</v>
      </c>
      <c r="N2464" s="189">
        <f>SUM(N4:N2461)</f>
        <v>20392.260000000078</v>
      </c>
    </row>
  </sheetData>
  <mergeCells count="2">
    <mergeCell ref="M2:N2"/>
    <mergeCell ref="B14:C1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"/>
  <dimension ref="B2:R74"/>
  <sheetViews>
    <sheetView topLeftCell="A17" zoomScale="85" zoomScaleNormal="85" workbookViewId="0">
      <selection activeCell="M42" sqref="M42"/>
    </sheetView>
  </sheetViews>
  <sheetFormatPr defaultRowHeight="15"/>
  <cols>
    <col min="2" max="2" width="13.5703125" customWidth="1"/>
    <col min="3" max="3" width="10.42578125" customWidth="1"/>
    <col min="4" max="4" width="34.85546875" customWidth="1"/>
    <col min="5" max="5" width="17.5703125" customWidth="1"/>
    <col min="8" max="9" width="13.42578125" customWidth="1"/>
    <col min="12" max="12" width="12.5703125" customWidth="1"/>
    <col min="15" max="15" width="11.28515625" customWidth="1"/>
    <col min="16" max="17" width="14.140625" customWidth="1"/>
    <col min="18" max="18" width="11.7109375" customWidth="1"/>
  </cols>
  <sheetData>
    <row r="2" spans="2:18">
      <c r="B2" s="83" t="s">
        <v>96</v>
      </c>
    </row>
    <row r="3" spans="2:18">
      <c r="B3" s="46" t="s">
        <v>95</v>
      </c>
      <c r="C3" s="47"/>
      <c r="D3" s="47"/>
      <c r="E3" s="47"/>
      <c r="O3" s="13"/>
      <c r="P3" s="13"/>
      <c r="Q3" s="13"/>
      <c r="R3" s="13"/>
    </row>
    <row r="4" spans="2:18">
      <c r="B4" s="855" t="s">
        <v>48</v>
      </c>
      <c r="C4" s="857" t="s">
        <v>49</v>
      </c>
      <c r="D4" s="857" t="s">
        <v>1</v>
      </c>
      <c r="E4" s="857"/>
      <c r="H4" s="14" t="s">
        <v>114</v>
      </c>
      <c r="O4" s="13"/>
      <c r="P4" s="13"/>
      <c r="Q4" s="13"/>
      <c r="R4" s="13"/>
    </row>
    <row r="5" spans="2:18">
      <c r="B5" s="856"/>
      <c r="C5" s="857"/>
      <c r="D5" s="48"/>
      <c r="E5" s="49" t="s">
        <v>50</v>
      </c>
      <c r="H5" s="13" t="s">
        <v>30</v>
      </c>
      <c r="I5" s="13" t="s">
        <v>115</v>
      </c>
      <c r="J5" t="s">
        <v>116</v>
      </c>
      <c r="O5" s="13"/>
      <c r="P5" s="13"/>
      <c r="Q5" s="13"/>
      <c r="R5" s="13"/>
    </row>
    <row r="6" spans="2:18">
      <c r="B6" s="50" t="str">
        <f>'TCS-Pack-5'!G106</f>
        <v>TCS - 1</v>
      </c>
      <c r="C6" s="51">
        <v>2</v>
      </c>
      <c r="D6" s="4">
        <f>'TCS-Pack-5'!H106</f>
        <v>4920</v>
      </c>
      <c r="E6" s="52">
        <f>D6*C6</f>
        <v>9840</v>
      </c>
      <c r="H6" s="662">
        <v>288400</v>
      </c>
      <c r="I6" s="663">
        <v>4</v>
      </c>
      <c r="J6" s="631"/>
      <c r="K6" s="631"/>
      <c r="L6" s="631"/>
      <c r="O6" s="13"/>
      <c r="P6" s="13"/>
      <c r="Q6" s="13"/>
      <c r="R6" s="13"/>
    </row>
    <row r="7" spans="2:18">
      <c r="B7" s="50" t="str">
        <f>'TCS-Pack-5'!G107</f>
        <v>TCS - 2</v>
      </c>
      <c r="C7" s="4">
        <v>2</v>
      </c>
      <c r="D7" s="137">
        <f>'TCS-Pack-5'!H107</f>
        <v>180</v>
      </c>
      <c r="E7" s="52">
        <f t="shared" ref="E7:E19" si="0">D7*C7</f>
        <v>360</v>
      </c>
      <c r="H7" s="662">
        <v>290650</v>
      </c>
      <c r="I7" s="663">
        <v>4</v>
      </c>
      <c r="J7" s="631"/>
      <c r="K7" s="631"/>
      <c r="L7" s="631"/>
      <c r="O7" s="13"/>
      <c r="P7" s="13"/>
      <c r="Q7" s="13"/>
      <c r="R7" s="13"/>
    </row>
    <row r="8" spans="2:18">
      <c r="B8" s="50" t="str">
        <f>'TCS-Pack-5'!G108</f>
        <v>TCS - 6</v>
      </c>
      <c r="C8" s="4">
        <f t="shared" ref="C8:C14" si="1">C7</f>
        <v>2</v>
      </c>
      <c r="D8" s="137">
        <f>'TCS-Pack-5'!H108</f>
        <v>410</v>
      </c>
      <c r="E8" s="52">
        <f t="shared" si="0"/>
        <v>820</v>
      </c>
      <c r="H8" s="662">
        <v>291650</v>
      </c>
      <c r="I8" s="663" t="s">
        <v>183</v>
      </c>
      <c r="J8" s="631"/>
      <c r="K8" s="631"/>
      <c r="L8" s="631"/>
      <c r="O8" s="13"/>
      <c r="P8" s="13"/>
      <c r="Q8" s="13"/>
      <c r="R8" s="13"/>
    </row>
    <row r="9" spans="2:18">
      <c r="B9" s="50" t="str">
        <f>'TCS-Pack-5'!G109</f>
        <v>TCS - 7</v>
      </c>
      <c r="C9" s="4">
        <f t="shared" si="1"/>
        <v>2</v>
      </c>
      <c r="D9" s="137">
        <f>'TCS-Pack-5'!H109</f>
        <v>75</v>
      </c>
      <c r="E9" s="52">
        <f t="shared" si="0"/>
        <v>150</v>
      </c>
      <c r="H9" s="662">
        <v>292100</v>
      </c>
      <c r="I9" s="663">
        <v>1.5</v>
      </c>
      <c r="J9" s="631"/>
      <c r="K9" s="631"/>
      <c r="L9" s="631"/>
      <c r="O9" s="13"/>
      <c r="P9" s="13"/>
      <c r="Q9" s="13"/>
      <c r="R9" s="13"/>
    </row>
    <row r="10" spans="2:18">
      <c r="B10" s="50" t="str">
        <f>'TCS-Pack-5'!G110</f>
        <v>TCS - 8</v>
      </c>
      <c r="C10" s="4">
        <f t="shared" si="1"/>
        <v>2</v>
      </c>
      <c r="D10" s="137">
        <f>'TCS-Pack-5'!H110</f>
        <v>230</v>
      </c>
      <c r="E10" s="52">
        <f t="shared" si="0"/>
        <v>460</v>
      </c>
      <c r="H10" s="662">
        <v>293200</v>
      </c>
      <c r="I10" s="663">
        <v>1.5</v>
      </c>
      <c r="J10" s="631"/>
      <c r="K10" s="631"/>
      <c r="L10" s="631"/>
      <c r="O10" s="13"/>
      <c r="P10" s="13"/>
      <c r="Q10" s="13"/>
      <c r="R10" s="13"/>
    </row>
    <row r="11" spans="2:18">
      <c r="B11" s="50" t="str">
        <f>'TCS-Pack-5'!G111</f>
        <v>TCS - 9</v>
      </c>
      <c r="C11" s="4">
        <f t="shared" si="1"/>
        <v>2</v>
      </c>
      <c r="D11" s="137">
        <f>'TCS-Pack-5'!H111</f>
        <v>1828.5219999999972</v>
      </c>
      <c r="E11" s="52">
        <f t="shared" si="0"/>
        <v>3657.0439999999944</v>
      </c>
      <c r="H11" s="662">
        <v>294600</v>
      </c>
      <c r="I11" s="663">
        <v>1.5</v>
      </c>
      <c r="J11" s="631"/>
      <c r="K11" s="631"/>
      <c r="L11" s="631"/>
      <c r="O11" s="13"/>
      <c r="P11" s="13"/>
      <c r="Q11" s="13"/>
      <c r="R11" s="13"/>
    </row>
    <row r="12" spans="2:18">
      <c r="B12" s="50" t="str">
        <f>'TCS-Pack-5'!G112</f>
        <v>TCS - 11</v>
      </c>
      <c r="C12" s="4">
        <f t="shared" si="1"/>
        <v>2</v>
      </c>
      <c r="D12" s="137">
        <f>'TCS-Pack-5'!H112</f>
        <v>360</v>
      </c>
      <c r="E12" s="52">
        <f t="shared" si="0"/>
        <v>720</v>
      </c>
      <c r="H12" s="662">
        <v>295600</v>
      </c>
      <c r="I12" s="663">
        <v>4</v>
      </c>
      <c r="J12" s="631"/>
      <c r="K12" s="631"/>
      <c r="L12" s="631"/>
      <c r="O12" s="13"/>
      <c r="P12" s="13"/>
      <c r="Q12" s="13"/>
      <c r="R12" s="13"/>
    </row>
    <row r="13" spans="2:18">
      <c r="B13" s="50" t="str">
        <f>'TCS-Pack-5'!G113</f>
        <v>TCS - 12</v>
      </c>
      <c r="C13" s="4">
        <f t="shared" si="1"/>
        <v>2</v>
      </c>
      <c r="D13" s="137">
        <f>'TCS-Pack-5'!H113</f>
        <v>480</v>
      </c>
      <c r="E13" s="52">
        <f t="shared" si="0"/>
        <v>960</v>
      </c>
      <c r="H13" s="190">
        <v>298100</v>
      </c>
      <c r="I13" s="191">
        <v>4</v>
      </c>
      <c r="J13">
        <v>20</v>
      </c>
      <c r="L13">
        <f t="shared" ref="L13:L20" si="2">(22/7)*I13</f>
        <v>12.571428571428571</v>
      </c>
      <c r="O13" s="13"/>
      <c r="P13" s="13"/>
      <c r="Q13" s="13"/>
      <c r="R13" s="13"/>
    </row>
    <row r="14" spans="2:18">
      <c r="B14" s="50" t="str">
        <f>'TCS-Pack-5'!G114</f>
        <v>TCS - 13a</v>
      </c>
      <c r="C14" s="4">
        <f t="shared" si="1"/>
        <v>2</v>
      </c>
      <c r="D14" s="137">
        <f>'TCS-Pack-5'!H114</f>
        <v>190</v>
      </c>
      <c r="E14" s="52">
        <f t="shared" si="0"/>
        <v>380</v>
      </c>
      <c r="H14" s="190">
        <v>299240</v>
      </c>
      <c r="I14" s="191">
        <v>1.5</v>
      </c>
      <c r="J14">
        <v>20</v>
      </c>
      <c r="L14">
        <f t="shared" si="2"/>
        <v>4.7142857142857144</v>
      </c>
      <c r="O14" s="13"/>
      <c r="P14" s="13"/>
      <c r="Q14" s="13"/>
      <c r="R14" s="13"/>
    </row>
    <row r="15" spans="2:18">
      <c r="B15" s="50" t="str">
        <f>'TCS-Pack-5'!G115</f>
        <v>TCS - 13b</v>
      </c>
      <c r="C15" s="4">
        <v>2</v>
      </c>
      <c r="D15" s="137">
        <f>'TCS-Pack-5'!H115</f>
        <v>820</v>
      </c>
      <c r="E15" s="52">
        <f t="shared" si="0"/>
        <v>1640</v>
      </c>
      <c r="H15" s="190">
        <v>300500</v>
      </c>
      <c r="I15" s="191">
        <v>4</v>
      </c>
      <c r="J15">
        <v>20</v>
      </c>
      <c r="L15">
        <f t="shared" si="2"/>
        <v>12.571428571428571</v>
      </c>
      <c r="O15" s="13"/>
      <c r="P15" s="13"/>
      <c r="Q15" s="13"/>
      <c r="R15" s="13"/>
    </row>
    <row r="16" spans="2:18">
      <c r="B16" s="50" t="str">
        <f>'TCS-Pack-5'!G116</f>
        <v>TCS - 13c</v>
      </c>
      <c r="C16" s="4">
        <v>1</v>
      </c>
      <c r="D16" s="137">
        <f>'TCS-Pack-5'!H116</f>
        <v>830</v>
      </c>
      <c r="E16" s="52">
        <f t="shared" si="0"/>
        <v>830</v>
      </c>
      <c r="H16" s="192">
        <v>302580</v>
      </c>
      <c r="I16" s="193">
        <v>4</v>
      </c>
      <c r="J16">
        <v>20</v>
      </c>
      <c r="L16">
        <f t="shared" si="2"/>
        <v>12.571428571428571</v>
      </c>
      <c r="O16" s="13"/>
      <c r="P16" s="13"/>
      <c r="Q16" s="13"/>
      <c r="R16" s="13"/>
    </row>
    <row r="17" spans="2:18">
      <c r="B17" s="50" t="str">
        <f>'TCS-Pack-5'!G117</f>
        <v>TCS - 13d</v>
      </c>
      <c r="C17" s="137">
        <v>2</v>
      </c>
      <c r="D17" s="137">
        <f>'TCS-Pack-5'!H117</f>
        <v>140</v>
      </c>
      <c r="E17" s="52">
        <f t="shared" si="0"/>
        <v>280</v>
      </c>
      <c r="H17" s="192">
        <v>303680</v>
      </c>
      <c r="I17" s="193">
        <v>4</v>
      </c>
      <c r="J17">
        <v>20</v>
      </c>
      <c r="L17">
        <f t="shared" si="2"/>
        <v>12.571428571428571</v>
      </c>
      <c r="O17" s="13"/>
      <c r="P17" s="13"/>
      <c r="Q17" s="13"/>
      <c r="R17" s="13"/>
    </row>
    <row r="18" spans="2:18" ht="15" customHeight="1">
      <c r="B18" s="50" t="str">
        <f>'TCS-Pack-5'!G118</f>
        <v>TCS - 13e</v>
      </c>
      <c r="C18" s="4">
        <v>2</v>
      </c>
      <c r="D18" s="137">
        <f>'TCS-Pack-5'!H118</f>
        <v>170</v>
      </c>
      <c r="E18" s="52">
        <f t="shared" si="0"/>
        <v>340</v>
      </c>
      <c r="H18" s="190">
        <v>305300</v>
      </c>
      <c r="I18" s="191">
        <v>1.5</v>
      </c>
      <c r="J18">
        <v>20</v>
      </c>
      <c r="L18">
        <f t="shared" si="2"/>
        <v>4.7142857142857144</v>
      </c>
      <c r="O18" s="13"/>
      <c r="P18" s="13"/>
      <c r="Q18" s="13"/>
      <c r="R18" s="13"/>
    </row>
    <row r="19" spans="2:18">
      <c r="B19" s="749" t="str">
        <f>'TCS-Pack-5'!G119</f>
        <v>Varries</v>
      </c>
      <c r="C19" s="691">
        <v>2</v>
      </c>
      <c r="D19" s="691">
        <f>'TCS-Pack-5'!H119</f>
        <v>350</v>
      </c>
      <c r="E19" s="750">
        <f t="shared" si="0"/>
        <v>700</v>
      </c>
      <c r="H19" s="190">
        <v>306300</v>
      </c>
      <c r="I19" s="191">
        <v>1.5</v>
      </c>
      <c r="J19">
        <v>20</v>
      </c>
      <c r="L19">
        <f t="shared" si="2"/>
        <v>4.7142857142857144</v>
      </c>
      <c r="O19" s="13"/>
      <c r="P19" s="13"/>
      <c r="Q19" s="13"/>
      <c r="R19" s="13"/>
    </row>
    <row r="20" spans="2:18" ht="15" customHeight="1">
      <c r="B20" s="858" t="s">
        <v>51</v>
      </c>
      <c r="C20" s="859"/>
      <c r="D20" s="860"/>
      <c r="E20" s="98">
        <f>[2]Sheet2!$S$352</f>
        <v>4004.645000000135</v>
      </c>
      <c r="H20" s="190">
        <v>308300</v>
      </c>
      <c r="I20" s="191">
        <v>4</v>
      </c>
      <c r="J20">
        <v>20</v>
      </c>
      <c r="L20">
        <f t="shared" si="2"/>
        <v>12.571428571428571</v>
      </c>
      <c r="O20" s="13"/>
      <c r="P20" s="13"/>
      <c r="Q20" s="13"/>
      <c r="R20" s="13"/>
    </row>
    <row r="21" spans="2:18">
      <c r="B21" s="130" t="s">
        <v>52</v>
      </c>
      <c r="C21" s="131"/>
      <c r="D21" s="132"/>
      <c r="E21" s="53">
        <f>J21*2</f>
        <v>320</v>
      </c>
      <c r="H21" s="13"/>
      <c r="I21" s="13"/>
      <c r="J21">
        <f>SUM(J6:J20)</f>
        <v>160</v>
      </c>
      <c r="L21">
        <f>SUM(L6:L20)</f>
        <v>76.999999999999986</v>
      </c>
      <c r="O21" s="13"/>
      <c r="P21" s="13"/>
      <c r="Q21" s="13"/>
      <c r="R21" s="13"/>
    </row>
    <row r="22" spans="2:18" ht="15.75" thickBot="1">
      <c r="B22" s="130" t="s">
        <v>53</v>
      </c>
      <c r="C22" s="131"/>
      <c r="D22" s="132"/>
      <c r="E22" s="204">
        <f>L21</f>
        <v>76.999999999999986</v>
      </c>
      <c r="O22" s="13"/>
      <c r="P22" s="13"/>
      <c r="Q22" s="13"/>
      <c r="R22" s="13"/>
    </row>
    <row r="23" spans="2:18" ht="15.75" thickBot="1">
      <c r="B23" s="133" t="s">
        <v>262</v>
      </c>
      <c r="C23" s="134"/>
      <c r="D23" s="134"/>
      <c r="E23" s="206">
        <f>(J33+K33)*2</f>
        <v>104</v>
      </c>
      <c r="R23" s="64"/>
    </row>
    <row r="24" spans="2:18">
      <c r="B24" s="92" t="s">
        <v>54</v>
      </c>
      <c r="C24" s="93"/>
      <c r="D24" s="94"/>
      <c r="E24" s="205">
        <f>SUM(E6:E19)-E20-E21+E22-E23</f>
        <v>16785.398999999859</v>
      </c>
    </row>
    <row r="25" spans="2:18">
      <c r="H25" s="14" t="s">
        <v>122</v>
      </c>
    </row>
    <row r="26" spans="2:18">
      <c r="H26" t="s">
        <v>30</v>
      </c>
      <c r="J26" t="s">
        <v>123</v>
      </c>
      <c r="K26" t="s">
        <v>124</v>
      </c>
    </row>
    <row r="27" spans="2:18">
      <c r="B27" s="83" t="s">
        <v>656</v>
      </c>
      <c r="E27">
        <f>D18+D17+D16+D15+20</f>
        <v>1980</v>
      </c>
      <c r="F27" t="s">
        <v>379</v>
      </c>
      <c r="H27" s="631">
        <v>288126</v>
      </c>
      <c r="I27" s="631">
        <v>288132</v>
      </c>
      <c r="J27" s="631"/>
      <c r="K27" s="631"/>
    </row>
    <row r="28" spans="2:18">
      <c r="H28" s="631">
        <v>291269</v>
      </c>
      <c r="I28" s="631">
        <v>291284</v>
      </c>
      <c r="J28" s="631"/>
      <c r="K28" s="631"/>
    </row>
    <row r="29" spans="2:18">
      <c r="H29" s="631">
        <v>295135</v>
      </c>
      <c r="I29" s="631">
        <v>295161</v>
      </c>
      <c r="J29" s="631"/>
      <c r="K29" s="631"/>
    </row>
    <row r="30" spans="2:18">
      <c r="H30" s="631">
        <v>296204</v>
      </c>
      <c r="I30" s="631">
        <v>296216</v>
      </c>
      <c r="J30" s="631"/>
      <c r="K30" s="631"/>
    </row>
    <row r="31" spans="2:18">
      <c r="H31" s="631">
        <v>297175</v>
      </c>
      <c r="I31" s="631">
        <v>297181</v>
      </c>
      <c r="J31" s="631"/>
      <c r="K31" s="631"/>
    </row>
    <row r="32" spans="2:18">
      <c r="H32">
        <v>302775</v>
      </c>
      <c r="I32">
        <v>302820</v>
      </c>
      <c r="J32">
        <f t="shared" ref="J32" si="3">I32-H32</f>
        <v>45</v>
      </c>
      <c r="K32">
        <f t="shared" ref="K32" si="4">2*3.5</f>
        <v>7</v>
      </c>
    </row>
    <row r="33" spans="10:11">
      <c r="J33">
        <f>SUM(J27:J32)</f>
        <v>45</v>
      </c>
      <c r="K33">
        <f>SUM(K27:K32)</f>
        <v>7</v>
      </c>
    </row>
    <row r="58" ht="15" customHeight="1"/>
    <row r="70" ht="15" customHeight="1"/>
    <row r="71" ht="15" customHeight="1"/>
    <row r="72" ht="15" customHeight="1"/>
    <row r="73" ht="15" customHeight="1"/>
    <row r="74" ht="15" customHeight="1"/>
  </sheetData>
  <mergeCells count="4">
    <mergeCell ref="B4:B5"/>
    <mergeCell ref="C4:C5"/>
    <mergeCell ref="D4:E4"/>
    <mergeCell ref="B20:D2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3:K36"/>
  <sheetViews>
    <sheetView topLeftCell="A13" workbookViewId="0">
      <selection activeCell="M26" sqref="M26"/>
    </sheetView>
  </sheetViews>
  <sheetFormatPr defaultRowHeight="15"/>
  <cols>
    <col min="3" max="3" width="24" customWidth="1"/>
    <col min="10" max="10" width="10.5703125" customWidth="1"/>
  </cols>
  <sheetData>
    <row r="3" spans="2:10">
      <c r="B3" s="3" t="s">
        <v>288</v>
      </c>
      <c r="C3" s="753"/>
      <c r="D3" s="753"/>
      <c r="E3" s="753"/>
      <c r="F3" s="753"/>
      <c r="G3" s="753"/>
      <c r="H3" s="753"/>
    </row>
    <row r="4" spans="2:10">
      <c r="B4" s="566"/>
      <c r="C4" s="566"/>
      <c r="D4" s="566"/>
      <c r="E4" s="566"/>
      <c r="F4" s="566"/>
      <c r="G4" s="566"/>
      <c r="H4" s="566"/>
      <c r="I4" s="12"/>
    </row>
    <row r="5" spans="2:10">
      <c r="B5" s="5">
        <v>1</v>
      </c>
      <c r="C5" s="5" t="s">
        <v>263</v>
      </c>
      <c r="D5" s="449">
        <f>[2]Sheet2!$X$352</f>
        <v>6748.6189999998314</v>
      </c>
      <c r="E5" s="867" t="s">
        <v>681</v>
      </c>
      <c r="F5" s="867"/>
      <c r="G5" s="867"/>
      <c r="H5" s="867"/>
    </row>
    <row r="6" spans="2:10">
      <c r="B6" s="5">
        <v>2</v>
      </c>
      <c r="C6" s="5" t="s">
        <v>264</v>
      </c>
      <c r="D6" s="755">
        <v>0</v>
      </c>
      <c r="E6" s="868" t="s">
        <v>265</v>
      </c>
      <c r="F6" s="868"/>
      <c r="G6" s="868"/>
      <c r="H6" s="868"/>
    </row>
    <row r="7" spans="2:10">
      <c r="B7" s="5">
        <v>3</v>
      </c>
      <c r="C7" s="5" t="s">
        <v>266</v>
      </c>
      <c r="D7" s="462">
        <f>[2]Sheet2!$T$352</f>
        <v>2926.4670000001206</v>
      </c>
      <c r="E7" s="868" t="s">
        <v>683</v>
      </c>
      <c r="F7" s="868"/>
      <c r="G7" s="868"/>
      <c r="H7" s="868"/>
    </row>
    <row r="8" spans="2:10">
      <c r="B8" s="5">
        <v>4</v>
      </c>
      <c r="C8" s="5" t="s">
        <v>267</v>
      </c>
      <c r="D8" s="755">
        <f>[2]Sheet2!$W$352</f>
        <v>1353.4360000000452</v>
      </c>
      <c r="E8" s="867" t="s">
        <v>682</v>
      </c>
      <c r="F8" s="867"/>
      <c r="G8" s="867"/>
      <c r="H8" s="867"/>
    </row>
    <row r="9" spans="2:10">
      <c r="B9" s="864" t="s">
        <v>50</v>
      </c>
      <c r="C9" s="866"/>
      <c r="D9" s="756">
        <f>SUM(D5:D8)</f>
        <v>11028.521999999997</v>
      </c>
      <c r="E9" s="869"/>
      <c r="F9" s="870"/>
      <c r="G9" s="870"/>
      <c r="H9" s="871"/>
      <c r="J9" s="208"/>
    </row>
    <row r="10" spans="2:10">
      <c r="B10" s="566"/>
      <c r="C10" s="566"/>
      <c r="D10" s="566"/>
      <c r="E10" s="566"/>
      <c r="F10" s="566"/>
      <c r="G10" s="566"/>
      <c r="H10" s="566"/>
    </row>
    <row r="11" spans="2:10">
      <c r="B11" s="5">
        <v>1</v>
      </c>
      <c r="C11" s="752" t="s">
        <v>263</v>
      </c>
      <c r="D11" s="5"/>
      <c r="E11" s="5"/>
      <c r="F11" s="5"/>
      <c r="G11" s="5"/>
      <c r="H11" s="5"/>
    </row>
    <row r="12" spans="2:10">
      <c r="B12" s="5"/>
      <c r="C12" s="5" t="s">
        <v>684</v>
      </c>
      <c r="D12" s="449">
        <f>D9</f>
        <v>11028.521999999997</v>
      </c>
      <c r="E12" s="5">
        <v>0.15</v>
      </c>
      <c r="F12" s="5">
        <v>4</v>
      </c>
      <c r="G12" s="449">
        <f>D12*E12*F12</f>
        <v>6617.113199999998</v>
      </c>
      <c r="H12" s="5"/>
    </row>
    <row r="13" spans="2:10">
      <c r="B13" s="5"/>
      <c r="C13" s="5" t="s">
        <v>685</v>
      </c>
      <c r="D13" s="757">
        <f>D5*3/9</f>
        <v>2249.5396666666106</v>
      </c>
      <c r="E13" s="5">
        <v>0.1</v>
      </c>
      <c r="F13" s="5">
        <v>2</v>
      </c>
      <c r="G13" s="449">
        <f>D13*E13*F13</f>
        <v>449.90793333332215</v>
      </c>
      <c r="H13" s="5"/>
    </row>
    <row r="14" spans="2:10">
      <c r="B14" s="5"/>
      <c r="C14" s="5"/>
      <c r="D14" s="5"/>
      <c r="E14" s="5"/>
      <c r="F14" s="5"/>
      <c r="G14" s="5"/>
      <c r="H14" s="5"/>
    </row>
    <row r="15" spans="2:10">
      <c r="B15" s="5">
        <v>2</v>
      </c>
      <c r="C15" s="752" t="str">
        <f>C6</f>
        <v>Radius&lt; 100 M</v>
      </c>
      <c r="D15" s="449">
        <f>(D6*2)+(D6/2)*0.6</f>
        <v>0</v>
      </c>
      <c r="E15" s="5">
        <v>0.15</v>
      </c>
      <c r="F15" s="5">
        <v>2</v>
      </c>
      <c r="G15" s="449">
        <f>D15*E15*F15</f>
        <v>0</v>
      </c>
      <c r="H15" s="5"/>
    </row>
    <row r="16" spans="2:10">
      <c r="B16" s="5"/>
      <c r="C16" s="5"/>
      <c r="D16" s="5"/>
      <c r="E16" s="5"/>
      <c r="F16" s="5"/>
      <c r="G16" s="5"/>
      <c r="H16" s="5"/>
    </row>
    <row r="17" spans="2:11" ht="26.25">
      <c r="B17" s="5">
        <v>3</v>
      </c>
      <c r="C17" s="52" t="s">
        <v>686</v>
      </c>
      <c r="D17" s="449">
        <f>D7</f>
        <v>2926.4670000001206</v>
      </c>
      <c r="E17" s="5">
        <v>0.1</v>
      </c>
      <c r="F17" s="5">
        <v>2</v>
      </c>
      <c r="G17" s="449">
        <f>D17*E17*F17</f>
        <v>585.29340000002412</v>
      </c>
      <c r="H17" s="5"/>
    </row>
    <row r="18" spans="2:11">
      <c r="B18" s="5"/>
      <c r="C18" s="5"/>
      <c r="D18" s="5"/>
      <c r="E18" s="5"/>
      <c r="F18" s="5"/>
      <c r="G18" s="5"/>
      <c r="H18" s="5"/>
    </row>
    <row r="19" spans="2:11" ht="26.25">
      <c r="B19" s="5">
        <v>4</v>
      </c>
      <c r="C19" s="52" t="s">
        <v>687</v>
      </c>
      <c r="D19" s="449">
        <f>D8*3/6</f>
        <v>676.71800000002258</v>
      </c>
      <c r="E19" s="5">
        <v>0.1</v>
      </c>
      <c r="F19" s="5">
        <v>2</v>
      </c>
      <c r="G19" s="449">
        <f>D19*E19*F19</f>
        <v>135.34360000000453</v>
      </c>
      <c r="H19" s="5"/>
      <c r="J19" s="208"/>
    </row>
    <row r="20" spans="2:11">
      <c r="B20" s="5"/>
      <c r="C20" s="5"/>
      <c r="D20" s="5"/>
      <c r="E20" s="51" t="s">
        <v>268</v>
      </c>
      <c r="F20" s="51"/>
      <c r="G20" s="758">
        <f>SUM(G12:G19)</f>
        <v>7787.6581333333488</v>
      </c>
      <c r="H20" s="51" t="s">
        <v>269</v>
      </c>
    </row>
    <row r="21" spans="2:11">
      <c r="B21" s="5"/>
      <c r="C21" s="5" t="s">
        <v>270</v>
      </c>
      <c r="D21" s="759"/>
      <c r="E21" s="760"/>
      <c r="F21" s="759"/>
      <c r="G21" s="761"/>
      <c r="H21" s="5"/>
    </row>
    <row r="22" spans="2:11">
      <c r="B22" s="5"/>
      <c r="C22" s="5" t="s">
        <v>271</v>
      </c>
      <c r="D22" s="759"/>
      <c r="E22" s="760"/>
      <c r="F22" s="759"/>
      <c r="G22" s="761"/>
      <c r="H22" s="5"/>
    </row>
    <row r="23" spans="2:11">
      <c r="B23" s="5"/>
      <c r="C23" s="5"/>
      <c r="D23" s="5"/>
      <c r="E23" s="5" t="s">
        <v>580</v>
      </c>
      <c r="F23" s="5"/>
      <c r="G23" s="449">
        <f>G20*10%</f>
        <v>778.7658133333349</v>
      </c>
      <c r="H23" s="5"/>
    </row>
    <row r="24" spans="2:11">
      <c r="B24" s="5"/>
      <c r="C24" s="5"/>
      <c r="D24" s="857" t="s">
        <v>272</v>
      </c>
      <c r="E24" s="857"/>
      <c r="F24" s="857"/>
      <c r="G24" s="756">
        <f>SUM(G20:G23)</f>
        <v>8566.4239466666841</v>
      </c>
      <c r="H24" s="752" t="s">
        <v>269</v>
      </c>
    </row>
    <row r="25" spans="2:11">
      <c r="B25" s="753"/>
      <c r="C25" s="753"/>
      <c r="D25" s="753"/>
      <c r="E25" s="753"/>
      <c r="F25" s="753"/>
      <c r="G25" s="753"/>
      <c r="H25" s="753"/>
    </row>
    <row r="26" spans="2:11">
      <c r="B26" s="762" t="s">
        <v>289</v>
      </c>
      <c r="C26" s="753"/>
      <c r="D26" s="753"/>
      <c r="E26" s="753"/>
      <c r="F26" s="753"/>
      <c r="G26" s="753"/>
      <c r="H26" s="753"/>
    </row>
    <row r="27" spans="2:11" ht="30">
      <c r="B27" s="752" t="s">
        <v>273</v>
      </c>
      <c r="C27" s="752" t="s">
        <v>274</v>
      </c>
      <c r="D27" s="752" t="s">
        <v>1</v>
      </c>
      <c r="E27" s="752" t="s">
        <v>275</v>
      </c>
      <c r="F27" s="197" t="s">
        <v>276</v>
      </c>
      <c r="G27" s="197" t="s">
        <v>277</v>
      </c>
      <c r="H27" s="5"/>
      <c r="I27" s="432" t="s">
        <v>284</v>
      </c>
      <c r="J27" s="432" t="s">
        <v>689</v>
      </c>
      <c r="K27" s="432" t="s">
        <v>691</v>
      </c>
    </row>
    <row r="28" spans="2:11">
      <c r="B28" s="5">
        <v>1</v>
      </c>
      <c r="C28" s="312" t="s">
        <v>278</v>
      </c>
      <c r="D28" s="5">
        <f>K28+I28*J28</f>
        <v>3246.4670000001206</v>
      </c>
      <c r="E28" s="5">
        <v>9</v>
      </c>
      <c r="F28" s="5">
        <v>6</v>
      </c>
      <c r="G28" s="763">
        <f>ROUND(D28/E28*F28,0)+I28</f>
        <v>2172</v>
      </c>
      <c r="H28" s="5"/>
      <c r="I28" s="432">
        <f>9+7-I29-I30</f>
        <v>8</v>
      </c>
      <c r="J28" s="432">
        <v>40</v>
      </c>
      <c r="K28" s="432">
        <f>[2]Sheet2!$T$352</f>
        <v>2926.4670000001206</v>
      </c>
    </row>
    <row r="29" spans="2:11">
      <c r="B29" s="5">
        <v>2</v>
      </c>
      <c r="C29" s="312" t="s">
        <v>279</v>
      </c>
      <c r="D29" s="5">
        <f t="shared" ref="D29:D31" si="0">K29+I29*J29</f>
        <v>1198.1780000000144</v>
      </c>
      <c r="E29" s="5">
        <v>18</v>
      </c>
      <c r="F29" s="5">
        <v>6</v>
      </c>
      <c r="G29" s="763">
        <f t="shared" ref="G29:G34" si="1">ROUND(D29/E29*F29,0)+I29</f>
        <v>402</v>
      </c>
      <c r="H29" s="5"/>
      <c r="I29" s="432">
        <v>3</v>
      </c>
      <c r="J29" s="432">
        <v>40</v>
      </c>
      <c r="K29" s="432">
        <f>[2]Sheet2!$U$352</f>
        <v>1078.1780000000144</v>
      </c>
    </row>
    <row r="30" spans="2:11">
      <c r="B30" s="5">
        <v>3</v>
      </c>
      <c r="C30" s="312" t="s">
        <v>280</v>
      </c>
      <c r="D30" s="5">
        <f t="shared" si="0"/>
        <v>475.25800000003073</v>
      </c>
      <c r="E30" s="5">
        <v>27</v>
      </c>
      <c r="F30" s="5">
        <v>6</v>
      </c>
      <c r="G30" s="763">
        <f t="shared" si="1"/>
        <v>111</v>
      </c>
      <c r="H30" s="5"/>
      <c r="I30" s="432">
        <v>5</v>
      </c>
      <c r="J30" s="432">
        <v>40</v>
      </c>
      <c r="K30" s="432">
        <f>[2]Sheet2!$V$352</f>
        <v>275.25800000003073</v>
      </c>
    </row>
    <row r="31" spans="2:11">
      <c r="B31" s="5">
        <v>4</v>
      </c>
      <c r="C31" s="312" t="s">
        <v>281</v>
      </c>
      <c r="D31" s="5">
        <f t="shared" si="0"/>
        <v>840</v>
      </c>
      <c r="E31" s="5">
        <f>18</f>
        <v>18</v>
      </c>
      <c r="F31" s="5">
        <v>6</v>
      </c>
      <c r="G31" s="763">
        <f>ROUND(D31/E31*F31,0)+I31</f>
        <v>284</v>
      </c>
      <c r="H31" s="5"/>
      <c r="I31" s="432">
        <v>4</v>
      </c>
      <c r="J31" s="432">
        <v>0</v>
      </c>
      <c r="K31" s="432">
        <f>'Utility duct '!D13</f>
        <v>840</v>
      </c>
    </row>
    <row r="32" spans="2:11" ht="45">
      <c r="B32" s="5">
        <v>5</v>
      </c>
      <c r="C32" s="764" t="s">
        <v>688</v>
      </c>
      <c r="D32" s="5">
        <f>K32+I32*J32</f>
        <v>0</v>
      </c>
      <c r="E32" s="5">
        <v>18</v>
      </c>
      <c r="F32" s="5">
        <v>6</v>
      </c>
      <c r="G32" s="763">
        <f t="shared" si="1"/>
        <v>0</v>
      </c>
      <c r="H32" s="5"/>
      <c r="I32" s="432">
        <v>0</v>
      </c>
      <c r="J32" s="432">
        <v>360</v>
      </c>
      <c r="K32" s="432">
        <v>0</v>
      </c>
    </row>
    <row r="33" spans="2:11">
      <c r="B33" s="5">
        <v>6</v>
      </c>
      <c r="C33" s="764" t="s">
        <v>690</v>
      </c>
      <c r="D33" s="5">
        <f>K33+I33*J33</f>
        <v>61.5</v>
      </c>
      <c r="E33" s="5">
        <v>9</v>
      </c>
      <c r="F33" s="5">
        <v>6</v>
      </c>
      <c r="G33" s="763">
        <f t="shared" si="1"/>
        <v>42</v>
      </c>
      <c r="H33" s="5"/>
      <c r="I33" s="432">
        <v>1</v>
      </c>
      <c r="J33" s="432">
        <v>0</v>
      </c>
      <c r="K33" s="432">
        <f>'Bridge Summary'!W9</f>
        <v>61.5</v>
      </c>
    </row>
    <row r="34" spans="2:11">
      <c r="B34" s="5">
        <v>7</v>
      </c>
      <c r="C34" s="764" t="s">
        <v>692</v>
      </c>
      <c r="D34" s="5">
        <f t="shared" ref="D34" si="2">K34+I34*J34</f>
        <v>360</v>
      </c>
      <c r="E34" s="5">
        <v>18</v>
      </c>
      <c r="F34" s="5">
        <v>6</v>
      </c>
      <c r="G34" s="763">
        <f t="shared" si="1"/>
        <v>121</v>
      </c>
      <c r="H34" s="5"/>
      <c r="I34" s="432">
        <v>1</v>
      </c>
      <c r="J34" s="432">
        <v>360</v>
      </c>
      <c r="K34" s="432">
        <v>0</v>
      </c>
    </row>
    <row r="35" spans="2:11">
      <c r="B35" s="5">
        <v>8</v>
      </c>
      <c r="C35" s="861" t="s">
        <v>282</v>
      </c>
      <c r="D35" s="862"/>
      <c r="E35" s="862"/>
      <c r="F35" s="863"/>
      <c r="G35" s="763">
        <f>SUM(G28:G34)*0.1</f>
        <v>313.20000000000005</v>
      </c>
      <c r="H35" s="5"/>
      <c r="I35" s="432"/>
      <c r="J35" s="432"/>
      <c r="K35" s="432"/>
    </row>
    <row r="36" spans="2:11">
      <c r="B36" s="864" t="s">
        <v>283</v>
      </c>
      <c r="C36" s="865"/>
      <c r="D36" s="865"/>
      <c r="E36" s="865"/>
      <c r="F36" s="866"/>
      <c r="G36" s="765">
        <f>SUM(G28:G35)</f>
        <v>3445.2</v>
      </c>
      <c r="H36" s="5" t="s">
        <v>284</v>
      </c>
      <c r="I36" s="432"/>
      <c r="J36" s="432"/>
      <c r="K36" s="432"/>
    </row>
  </sheetData>
  <mergeCells count="9">
    <mergeCell ref="D24:F24"/>
    <mergeCell ref="C35:F35"/>
    <mergeCell ref="B36:F36"/>
    <mergeCell ref="E5:H5"/>
    <mergeCell ref="E6:H6"/>
    <mergeCell ref="E7:H7"/>
    <mergeCell ref="E8:H8"/>
    <mergeCell ref="B9:C9"/>
    <mergeCell ref="E9:H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F17"/>
  <sheetViews>
    <sheetView workbookViewId="0">
      <selection activeCell="B16" sqref="B16"/>
    </sheetView>
  </sheetViews>
  <sheetFormatPr defaultRowHeight="15"/>
  <cols>
    <col min="6" max="6" width="10.5703125" bestFit="1" customWidth="1"/>
  </cols>
  <sheetData>
    <row r="2" spans="1:6">
      <c r="A2" s="873" t="s">
        <v>298</v>
      </c>
      <c r="B2" s="873"/>
      <c r="C2" s="873"/>
      <c r="D2" s="873"/>
      <c r="E2" s="873"/>
      <c r="F2" s="874"/>
    </row>
    <row r="3" spans="1:6">
      <c r="A3" s="800" t="s">
        <v>41</v>
      </c>
      <c r="B3" s="810" t="s">
        <v>299</v>
      </c>
      <c r="C3" s="810"/>
      <c r="D3" s="810" t="s">
        <v>1</v>
      </c>
      <c r="E3" s="810" t="s">
        <v>115</v>
      </c>
      <c r="F3" s="810" t="s">
        <v>300</v>
      </c>
    </row>
    <row r="4" spans="1:6">
      <c r="A4" s="801"/>
      <c r="B4" s="220" t="s">
        <v>3</v>
      </c>
      <c r="C4" s="220" t="s">
        <v>4</v>
      </c>
      <c r="D4" s="810"/>
      <c r="E4" s="810"/>
      <c r="F4" s="810"/>
    </row>
    <row r="5" spans="1:6">
      <c r="A5" s="617">
        <v>1</v>
      </c>
      <c r="B5" s="664">
        <v>287680</v>
      </c>
      <c r="C5" s="617">
        <v>287900</v>
      </c>
      <c r="D5" s="665">
        <f t="shared" ref="D5:D16" si="0">C5-B5</f>
        <v>220</v>
      </c>
      <c r="E5" s="618">
        <v>7</v>
      </c>
      <c r="F5" s="144"/>
    </row>
    <row r="6" spans="1:6">
      <c r="A6" s="617">
        <v>2</v>
      </c>
      <c r="B6" s="664">
        <v>288880</v>
      </c>
      <c r="C6" s="617">
        <v>288990</v>
      </c>
      <c r="D6" s="665">
        <f t="shared" si="0"/>
        <v>110</v>
      </c>
      <c r="E6" s="618">
        <v>7</v>
      </c>
      <c r="F6" s="144"/>
    </row>
    <row r="7" spans="1:6">
      <c r="A7" s="617">
        <v>3</v>
      </c>
      <c r="B7" s="664">
        <v>291440</v>
      </c>
      <c r="C7" s="617">
        <v>291935</v>
      </c>
      <c r="D7" s="665">
        <f t="shared" si="0"/>
        <v>495</v>
      </c>
      <c r="E7" s="618">
        <v>7</v>
      </c>
      <c r="F7" s="144"/>
    </row>
    <row r="8" spans="1:6">
      <c r="A8" s="617">
        <v>4</v>
      </c>
      <c r="B8" s="664">
        <v>292180</v>
      </c>
      <c r="C8" s="617">
        <v>292440</v>
      </c>
      <c r="D8" s="665">
        <f t="shared" si="0"/>
        <v>260</v>
      </c>
      <c r="E8" s="618">
        <v>7</v>
      </c>
      <c r="F8" s="144"/>
    </row>
    <row r="9" spans="1:6">
      <c r="A9" s="617">
        <v>5</v>
      </c>
      <c r="B9" s="664">
        <v>292520</v>
      </c>
      <c r="C9" s="617">
        <v>295180</v>
      </c>
      <c r="D9" s="665">
        <f t="shared" si="0"/>
        <v>2660</v>
      </c>
      <c r="E9" s="618">
        <v>7</v>
      </c>
      <c r="F9" s="144"/>
    </row>
    <row r="10" spans="1:6">
      <c r="A10" s="617">
        <v>6</v>
      </c>
      <c r="B10" s="664">
        <v>295485</v>
      </c>
      <c r="C10" s="617">
        <v>297700</v>
      </c>
      <c r="D10" s="665">
        <f t="shared" ref="D10" si="1">C10-B10</f>
        <v>2215</v>
      </c>
      <c r="E10" s="618">
        <v>7</v>
      </c>
      <c r="F10" s="144"/>
    </row>
    <row r="11" spans="1:6">
      <c r="A11" s="218">
        <v>6</v>
      </c>
      <c r="B11" s="518">
        <v>297700</v>
      </c>
      <c r="C11" s="218">
        <v>302500</v>
      </c>
      <c r="D11" s="229">
        <f t="shared" si="0"/>
        <v>4800</v>
      </c>
      <c r="E11" s="230">
        <v>7</v>
      </c>
      <c r="F11" s="2">
        <f t="shared" ref="F11:F16" si="2">D11*E11</f>
        <v>33600</v>
      </c>
    </row>
    <row r="12" spans="1:6">
      <c r="A12" s="218">
        <v>7</v>
      </c>
      <c r="B12" s="228">
        <v>303680</v>
      </c>
      <c r="C12" s="218">
        <v>304410</v>
      </c>
      <c r="D12" s="229">
        <f t="shared" si="0"/>
        <v>730</v>
      </c>
      <c r="E12" s="230">
        <v>7</v>
      </c>
      <c r="F12" s="2">
        <f t="shared" si="2"/>
        <v>5110</v>
      </c>
    </row>
    <row r="13" spans="1:6">
      <c r="A13" s="694">
        <v>8</v>
      </c>
      <c r="B13" s="731">
        <v>304665</v>
      </c>
      <c r="C13" s="694">
        <v>307000</v>
      </c>
      <c r="D13" s="732">
        <f t="shared" si="0"/>
        <v>2335</v>
      </c>
      <c r="E13" s="733">
        <v>7</v>
      </c>
      <c r="F13" s="696">
        <f t="shared" si="2"/>
        <v>16345</v>
      </c>
    </row>
    <row r="14" spans="1:6">
      <c r="A14" s="694">
        <v>9</v>
      </c>
      <c r="B14" s="731">
        <v>307260</v>
      </c>
      <c r="C14" s="694">
        <v>307395</v>
      </c>
      <c r="D14" s="732">
        <f t="shared" si="0"/>
        <v>135</v>
      </c>
      <c r="E14" s="733">
        <v>7</v>
      </c>
      <c r="F14" s="696">
        <f t="shared" si="2"/>
        <v>945</v>
      </c>
    </row>
    <row r="15" spans="1:6">
      <c r="A15" s="694">
        <v>10</v>
      </c>
      <c r="B15" s="731">
        <v>307700</v>
      </c>
      <c r="C15" s="694">
        <v>307850</v>
      </c>
      <c r="D15" s="732">
        <f t="shared" si="0"/>
        <v>150</v>
      </c>
      <c r="E15" s="733">
        <v>7</v>
      </c>
      <c r="F15" s="696">
        <f t="shared" si="2"/>
        <v>1050</v>
      </c>
    </row>
    <row r="16" spans="1:6">
      <c r="A16" s="694">
        <v>11</v>
      </c>
      <c r="B16" s="731">
        <v>308180</v>
      </c>
      <c r="C16" s="694">
        <v>308729</v>
      </c>
      <c r="D16" s="732">
        <f t="shared" si="0"/>
        <v>549</v>
      </c>
      <c r="E16" s="733">
        <v>7</v>
      </c>
      <c r="F16" s="696">
        <f t="shared" si="2"/>
        <v>3843</v>
      </c>
    </row>
    <row r="17" spans="1:6">
      <c r="A17" s="872" t="s">
        <v>301</v>
      </c>
      <c r="B17" s="872"/>
      <c r="C17" s="872"/>
      <c r="D17" s="872"/>
      <c r="E17" s="872"/>
      <c r="F17" s="231">
        <f>SUM(F5:F16)</f>
        <v>60893</v>
      </c>
    </row>
  </sheetData>
  <mergeCells count="7">
    <mergeCell ref="A17:E17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D25" sqref="D25"/>
    </sheetView>
  </sheetViews>
  <sheetFormatPr defaultRowHeight="15"/>
  <cols>
    <col min="2" max="2" width="12.5703125" customWidth="1"/>
    <col min="3" max="3" width="14.7109375" customWidth="1"/>
    <col min="6" max="6" width="13.42578125" customWidth="1"/>
    <col min="8" max="8" width="20.28515625" customWidth="1"/>
    <col min="9" max="9" width="14.7109375" bestFit="1" customWidth="1"/>
    <col min="10" max="10" width="17.42578125" bestFit="1" customWidth="1"/>
    <col min="11" max="11" width="2.7109375" customWidth="1"/>
  </cols>
  <sheetData>
    <row r="1" spans="1:11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3" spans="1:11">
      <c r="A3" s="877" t="s">
        <v>302</v>
      </c>
      <c r="B3" s="878"/>
      <c r="C3" s="878"/>
      <c r="D3" s="878"/>
      <c r="E3" s="878"/>
      <c r="F3" s="878"/>
      <c r="G3" s="878"/>
      <c r="H3" s="878"/>
      <c r="I3" s="878"/>
      <c r="J3" s="878"/>
    </row>
    <row r="4" spans="1:11">
      <c r="A4" s="233"/>
      <c r="B4" s="233"/>
      <c r="C4" s="233"/>
      <c r="D4" s="233"/>
      <c r="E4" s="233"/>
    </row>
    <row r="5" spans="1:11" ht="30">
      <c r="A5" s="879" t="s">
        <v>273</v>
      </c>
      <c r="B5" s="879" t="s">
        <v>30</v>
      </c>
      <c r="C5" s="879" t="s">
        <v>303</v>
      </c>
      <c r="D5" s="879" t="s">
        <v>304</v>
      </c>
      <c r="E5" s="879" t="s">
        <v>305</v>
      </c>
      <c r="F5" s="880" t="s">
        <v>306</v>
      </c>
      <c r="G5" s="880"/>
      <c r="H5" s="234" t="s">
        <v>307</v>
      </c>
      <c r="I5" s="235" t="s">
        <v>308</v>
      </c>
      <c r="J5" s="880" t="s">
        <v>309</v>
      </c>
    </row>
    <row r="6" spans="1:11">
      <c r="A6" s="879"/>
      <c r="B6" s="879"/>
      <c r="C6" s="879"/>
      <c r="D6" s="879"/>
      <c r="E6" s="879"/>
      <c r="F6" s="236" t="s">
        <v>310</v>
      </c>
      <c r="G6" s="236" t="s">
        <v>311</v>
      </c>
      <c r="H6" s="236" t="s">
        <v>311</v>
      </c>
      <c r="I6" s="236" t="s">
        <v>311</v>
      </c>
      <c r="J6" s="880"/>
    </row>
    <row r="7" spans="1:11">
      <c r="A7" s="666">
        <v>1</v>
      </c>
      <c r="B7" s="667">
        <v>287634</v>
      </c>
      <c r="C7" s="667" t="s">
        <v>312</v>
      </c>
      <c r="D7" s="666" t="s">
        <v>313</v>
      </c>
      <c r="E7" s="668">
        <v>10.5</v>
      </c>
      <c r="F7" s="144"/>
      <c r="G7" s="144"/>
      <c r="H7" s="144"/>
      <c r="I7" s="144"/>
      <c r="J7" s="144"/>
    </row>
    <row r="8" spans="1:11">
      <c r="A8" s="666">
        <f>A7+1</f>
        <v>2</v>
      </c>
      <c r="B8" s="667">
        <v>387767</v>
      </c>
      <c r="C8" s="667" t="s">
        <v>312</v>
      </c>
      <c r="D8" s="666" t="s">
        <v>313</v>
      </c>
      <c r="E8" s="669">
        <v>10.5</v>
      </c>
      <c r="F8" s="144"/>
      <c r="G8" s="144"/>
      <c r="H8" s="144"/>
      <c r="I8" s="144"/>
      <c r="J8" s="144"/>
    </row>
    <row r="9" spans="1:11">
      <c r="A9" s="666">
        <f t="shared" ref="A9:A12" si="0">A8+1</f>
        <v>3</v>
      </c>
      <c r="B9" s="667">
        <v>292185</v>
      </c>
      <c r="C9" s="667" t="s">
        <v>312</v>
      </c>
      <c r="D9" s="666" t="s">
        <v>313</v>
      </c>
      <c r="E9" s="669">
        <v>10.5</v>
      </c>
      <c r="F9" s="144"/>
      <c r="G9" s="144"/>
      <c r="H9" s="144"/>
      <c r="I9" s="144"/>
      <c r="J9" s="144"/>
    </row>
    <row r="10" spans="1:11">
      <c r="A10" s="666">
        <f t="shared" si="0"/>
        <v>4</v>
      </c>
      <c r="B10" s="667">
        <v>292392</v>
      </c>
      <c r="C10" s="667" t="s">
        <v>312</v>
      </c>
      <c r="D10" s="666" t="s">
        <v>313</v>
      </c>
      <c r="E10" s="669">
        <v>10.5</v>
      </c>
      <c r="F10" s="144"/>
      <c r="G10" s="144"/>
      <c r="H10" s="144"/>
      <c r="I10" s="144"/>
      <c r="J10" s="144"/>
    </row>
    <row r="11" spans="1:11">
      <c r="A11" s="666">
        <f t="shared" si="0"/>
        <v>5</v>
      </c>
      <c r="B11" s="667">
        <v>292795</v>
      </c>
      <c r="C11" s="666" t="s">
        <v>314</v>
      </c>
      <c r="D11" s="666" t="s">
        <v>313</v>
      </c>
      <c r="E11" s="670">
        <v>10.5</v>
      </c>
      <c r="F11" s="144"/>
      <c r="G11" s="144"/>
      <c r="H11" s="144"/>
      <c r="I11" s="144"/>
      <c r="J11" s="144"/>
    </row>
    <row r="12" spans="1:11">
      <c r="A12" s="237">
        <f t="shared" si="0"/>
        <v>6</v>
      </c>
      <c r="B12" s="742" t="s">
        <v>649</v>
      </c>
      <c r="C12" s="740" t="s">
        <v>648</v>
      </c>
      <c r="D12" s="739" t="s">
        <v>650</v>
      </c>
      <c r="E12" s="238">
        <v>10.5</v>
      </c>
      <c r="F12" s="2">
        <f>10*(12*(1.85+0.45)/2*3)*2</f>
        <v>828.00000000000011</v>
      </c>
      <c r="G12" s="2">
        <f>10*(12*(1.85+7)/2*0.4)</f>
        <v>212.39999999999998</v>
      </c>
      <c r="H12" s="2"/>
      <c r="I12" s="2"/>
      <c r="J12" s="2"/>
    </row>
    <row r="13" spans="1:11">
      <c r="A13" s="875" t="s">
        <v>301</v>
      </c>
      <c r="B13" s="875"/>
      <c r="C13" s="875"/>
      <c r="D13" s="875"/>
      <c r="E13" s="875"/>
      <c r="F13" s="210">
        <f>SUM(F7:F12)</f>
        <v>828.00000000000011</v>
      </c>
      <c r="G13" s="210">
        <f>SUM(G7:G12)</f>
        <v>212.39999999999998</v>
      </c>
      <c r="H13" s="210">
        <f>SUM(H7:H12)</f>
        <v>0</v>
      </c>
      <c r="I13" s="210">
        <f>SUM(I7:I12)</f>
        <v>0</v>
      </c>
      <c r="J13" s="210">
        <f>SUM(J7:J12)</f>
        <v>0</v>
      </c>
    </row>
    <row r="15" spans="1:11">
      <c r="B15" s="876" t="s">
        <v>315</v>
      </c>
      <c r="C15" s="876"/>
      <c r="D15" s="876"/>
      <c r="E15" s="239" t="s">
        <v>316</v>
      </c>
      <c r="F15" s="2">
        <f>F13</f>
        <v>828.00000000000011</v>
      </c>
    </row>
    <row r="16" spans="1:11">
      <c r="B16" s="876" t="s">
        <v>317</v>
      </c>
      <c r="C16" s="876"/>
      <c r="D16" s="876"/>
      <c r="E16" s="239" t="s">
        <v>316</v>
      </c>
      <c r="F16" s="240">
        <f>G13+H13+I13</f>
        <v>212.39999999999998</v>
      </c>
    </row>
    <row r="17" spans="2:6">
      <c r="B17" s="876" t="s">
        <v>318</v>
      </c>
      <c r="C17" s="876"/>
      <c r="D17" s="876"/>
      <c r="E17" s="239" t="s">
        <v>319</v>
      </c>
      <c r="F17" s="240">
        <f>J13</f>
        <v>0</v>
      </c>
    </row>
  </sheetData>
  <mergeCells count="12">
    <mergeCell ref="A13:E13"/>
    <mergeCell ref="B15:D15"/>
    <mergeCell ref="B16:D16"/>
    <mergeCell ref="B17:D17"/>
    <mergeCell ref="A3:J3"/>
    <mergeCell ref="A5:A6"/>
    <mergeCell ref="B5:B6"/>
    <mergeCell ref="C5:C6"/>
    <mergeCell ref="D5:D6"/>
    <mergeCell ref="E5:E6"/>
    <mergeCell ref="F5:G5"/>
    <mergeCell ref="J5:J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B2:H37"/>
  <sheetViews>
    <sheetView workbookViewId="0">
      <selection activeCell="H26" sqref="H26"/>
    </sheetView>
  </sheetViews>
  <sheetFormatPr defaultRowHeight="15"/>
  <cols>
    <col min="3" max="3" width="18.28515625" style="15" customWidth="1"/>
    <col min="7" max="7" width="11.7109375" customWidth="1"/>
  </cols>
  <sheetData>
    <row r="2" spans="2:8" ht="15.75">
      <c r="B2" s="421" t="s">
        <v>475</v>
      </c>
    </row>
    <row r="3" spans="2:8">
      <c r="C3" s="15" t="s">
        <v>473</v>
      </c>
      <c r="D3" t="s">
        <v>115</v>
      </c>
      <c r="E3" t="s">
        <v>56</v>
      </c>
      <c r="F3" t="s">
        <v>1</v>
      </c>
      <c r="G3" t="s">
        <v>300</v>
      </c>
    </row>
    <row r="4" spans="2:8">
      <c r="B4" s="83" t="s">
        <v>89</v>
      </c>
      <c r="C4" s="84">
        <v>2</v>
      </c>
      <c r="D4" s="84">
        <v>9</v>
      </c>
      <c r="E4">
        <v>0.04</v>
      </c>
      <c r="F4">
        <f>'TCS-Pack-5'!C101</f>
        <v>11028.521999999997</v>
      </c>
      <c r="G4" s="407">
        <f>D4*E4*F4*C4</f>
        <v>7940.5358399999977</v>
      </c>
    </row>
    <row r="5" spans="2:8">
      <c r="B5" s="83" t="s">
        <v>60</v>
      </c>
      <c r="C5" s="84">
        <v>2</v>
      </c>
      <c r="D5" s="84">
        <v>9</v>
      </c>
      <c r="E5">
        <v>0.1</v>
      </c>
      <c r="F5">
        <f>$F$4</f>
        <v>11028.521999999997</v>
      </c>
      <c r="G5" s="407">
        <f t="shared" ref="G5:G9" si="0">D5*E5*F5*C5</f>
        <v>19851.339599999996</v>
      </c>
    </row>
    <row r="6" spans="2:8">
      <c r="B6" s="83" t="s">
        <v>92</v>
      </c>
      <c r="C6" s="84">
        <v>2</v>
      </c>
      <c r="D6" s="84">
        <f>D5+0.165+50/1000+0.125</f>
        <v>9.34</v>
      </c>
      <c r="E6">
        <v>0.125</v>
      </c>
      <c r="F6">
        <f t="shared" ref="F6:F9" si="1">$F$4</f>
        <v>11028.521999999997</v>
      </c>
      <c r="G6" s="407">
        <f t="shared" si="0"/>
        <v>25751.598869999994</v>
      </c>
    </row>
    <row r="7" spans="2:8">
      <c r="B7" s="83" t="s">
        <v>93</v>
      </c>
      <c r="C7" s="84">
        <v>2</v>
      </c>
      <c r="D7" s="84">
        <f>D6+0.125*2</f>
        <v>9.59</v>
      </c>
      <c r="E7">
        <v>0.125</v>
      </c>
      <c r="F7">
        <f t="shared" si="1"/>
        <v>11028.521999999997</v>
      </c>
      <c r="G7" s="407">
        <f t="shared" si="0"/>
        <v>26440.881494999994</v>
      </c>
    </row>
    <row r="8" spans="2:8">
      <c r="B8" s="83" t="s">
        <v>94</v>
      </c>
      <c r="C8" s="84">
        <v>2</v>
      </c>
      <c r="D8" s="84">
        <f>D7+2*0.1</f>
        <v>9.7899999999999991</v>
      </c>
      <c r="E8">
        <v>0.1</v>
      </c>
      <c r="F8">
        <f t="shared" si="1"/>
        <v>11028.521999999997</v>
      </c>
      <c r="G8" s="407">
        <f t="shared" si="0"/>
        <v>21593.846075999994</v>
      </c>
    </row>
    <row r="9" spans="2:8">
      <c r="B9" s="83" t="s">
        <v>121</v>
      </c>
      <c r="C9" s="84">
        <v>2</v>
      </c>
      <c r="D9" s="84">
        <f>D8+2*0.1</f>
        <v>9.9899999999999984</v>
      </c>
      <c r="E9">
        <v>0.1</v>
      </c>
      <c r="F9">
        <f t="shared" si="1"/>
        <v>11028.521999999997</v>
      </c>
      <c r="G9" s="407">
        <f t="shared" si="0"/>
        <v>22034.986955999993</v>
      </c>
    </row>
    <row r="10" spans="2:8">
      <c r="B10" s="83"/>
      <c r="C10" s="84"/>
      <c r="D10" s="84"/>
      <c r="G10" s="327"/>
    </row>
    <row r="11" spans="2:8" ht="15.75">
      <c r="B11" s="421" t="s">
        <v>476</v>
      </c>
      <c r="C11" s="84"/>
      <c r="D11" s="84"/>
      <c r="G11" s="327"/>
    </row>
    <row r="12" spans="2:8">
      <c r="C12" s="15" t="s">
        <v>473</v>
      </c>
      <c r="D12" t="s">
        <v>115</v>
      </c>
      <c r="E12" t="s">
        <v>56</v>
      </c>
      <c r="F12" t="s">
        <v>1</v>
      </c>
      <c r="G12" t="s">
        <v>300</v>
      </c>
    </row>
    <row r="13" spans="2:8">
      <c r="B13" s="83" t="s">
        <v>89</v>
      </c>
      <c r="C13" s="84">
        <v>2</v>
      </c>
      <c r="D13" s="84">
        <v>6</v>
      </c>
      <c r="E13">
        <v>0.04</v>
      </c>
      <c r="F13">
        <f>'Utility duct '!D13</f>
        <v>840</v>
      </c>
      <c r="G13" s="422">
        <f>D13*E13*F13*C13</f>
        <v>403.2</v>
      </c>
      <c r="H13">
        <f>G13/E13</f>
        <v>10080</v>
      </c>
    </row>
    <row r="14" spans="2:8">
      <c r="B14" s="83" t="s">
        <v>60</v>
      </c>
      <c r="C14" s="84">
        <v>2</v>
      </c>
      <c r="D14" s="84">
        <v>6</v>
      </c>
      <c r="E14">
        <v>0.06</v>
      </c>
      <c r="F14">
        <f>F13</f>
        <v>840</v>
      </c>
      <c r="G14" s="422">
        <f t="shared" ref="G14:G18" si="2">D14*E14*F14*C14</f>
        <v>604.79999999999995</v>
      </c>
      <c r="H14">
        <f t="shared" ref="H14:H18" si="3">G14/E14</f>
        <v>10080</v>
      </c>
    </row>
    <row r="15" spans="2:8">
      <c r="B15" s="83" t="s">
        <v>92</v>
      </c>
      <c r="C15" s="84">
        <v>2</v>
      </c>
      <c r="D15" s="84">
        <f>D14+(1-0.125)</f>
        <v>6.875</v>
      </c>
      <c r="E15">
        <v>0.125</v>
      </c>
      <c r="F15">
        <f>F14</f>
        <v>840</v>
      </c>
      <c r="G15" s="422">
        <f t="shared" si="2"/>
        <v>1443.75</v>
      </c>
      <c r="H15">
        <f t="shared" si="3"/>
        <v>11550</v>
      </c>
    </row>
    <row r="16" spans="2:8">
      <c r="B16" s="83" t="s">
        <v>93</v>
      </c>
      <c r="C16" s="84">
        <v>2</v>
      </c>
      <c r="D16" s="84">
        <f>D15-0.125</f>
        <v>6.75</v>
      </c>
      <c r="E16">
        <v>0.125</v>
      </c>
      <c r="F16">
        <f>F15</f>
        <v>840</v>
      </c>
      <c r="G16" s="422">
        <f t="shared" si="2"/>
        <v>1417.5</v>
      </c>
      <c r="H16">
        <f t="shared" si="3"/>
        <v>11340</v>
      </c>
    </row>
    <row r="17" spans="2:8">
      <c r="B17" s="83" t="s">
        <v>94</v>
      </c>
      <c r="C17" s="84">
        <v>2</v>
      </c>
      <c r="D17" s="84">
        <f>D16-0.1</f>
        <v>6.65</v>
      </c>
      <c r="E17">
        <v>0.1</v>
      </c>
      <c r="F17">
        <f>F16</f>
        <v>840</v>
      </c>
      <c r="G17" s="422">
        <f t="shared" si="2"/>
        <v>1117.2</v>
      </c>
      <c r="H17">
        <f t="shared" si="3"/>
        <v>11172</v>
      </c>
    </row>
    <row r="18" spans="2:8">
      <c r="B18" s="83" t="s">
        <v>121</v>
      </c>
      <c r="C18" s="84">
        <v>2</v>
      </c>
      <c r="D18" s="84">
        <f>D17-0.1</f>
        <v>6.5500000000000007</v>
      </c>
      <c r="E18">
        <v>0.1</v>
      </c>
      <c r="F18">
        <f>F17</f>
        <v>840</v>
      </c>
      <c r="G18" s="422">
        <f t="shared" si="2"/>
        <v>1100.4000000000003</v>
      </c>
      <c r="H18">
        <f t="shared" si="3"/>
        <v>11004.000000000002</v>
      </c>
    </row>
    <row r="19" spans="2:8">
      <c r="B19" s="420" t="s">
        <v>474</v>
      </c>
    </row>
    <row r="20" spans="2:8">
      <c r="C20" s="15" t="s">
        <v>80</v>
      </c>
      <c r="D20" s="15" t="s">
        <v>479</v>
      </c>
      <c r="E20" s="15" t="s">
        <v>263</v>
      </c>
      <c r="F20" s="15" t="s">
        <v>115</v>
      </c>
      <c r="G20" s="15" t="s">
        <v>480</v>
      </c>
      <c r="H20" s="15" t="s">
        <v>35</v>
      </c>
    </row>
    <row r="21" spans="2:8">
      <c r="B21" s="83" t="s">
        <v>477</v>
      </c>
      <c r="C21" s="15">
        <f>'BUS BAY'!F19</f>
        <v>10</v>
      </c>
      <c r="D21" s="15">
        <v>100</v>
      </c>
      <c r="E21" s="15">
        <v>15</v>
      </c>
      <c r="F21" s="15">
        <v>5</v>
      </c>
      <c r="G21" s="15">
        <f>E21*F21+2*0.5*D21*F21</f>
        <v>575</v>
      </c>
      <c r="H21">
        <f>C21*G21</f>
        <v>5750</v>
      </c>
    </row>
    <row r="22" spans="2:8">
      <c r="B22" s="83" t="s">
        <v>478</v>
      </c>
      <c r="C22" s="15">
        <f>'BUS BAY'!G19</f>
        <v>2</v>
      </c>
      <c r="D22" s="15">
        <v>50</v>
      </c>
      <c r="E22" s="15">
        <v>15</v>
      </c>
      <c r="F22" s="15">
        <v>5</v>
      </c>
      <c r="G22" s="15">
        <f>E22*F22+2*0.5*D22*F22</f>
        <v>325</v>
      </c>
      <c r="H22">
        <f>C22*G22</f>
        <v>650</v>
      </c>
    </row>
    <row r="24" spans="2:8">
      <c r="B24" s="83" t="s">
        <v>89</v>
      </c>
      <c r="C24" s="15">
        <f>H21+H22</f>
        <v>6400</v>
      </c>
      <c r="D24">
        <v>0.04</v>
      </c>
      <c r="E24" s="14">
        <f>$C$24*D24</f>
        <v>256</v>
      </c>
    </row>
    <row r="25" spans="2:8">
      <c r="B25" s="83" t="s">
        <v>60</v>
      </c>
      <c r="D25">
        <v>0.1</v>
      </c>
      <c r="E25" s="14">
        <f t="shared" ref="E25:E29" si="4">$C$24*D25</f>
        <v>640</v>
      </c>
    </row>
    <row r="26" spans="2:8">
      <c r="B26" s="83" t="s">
        <v>92</v>
      </c>
      <c r="D26">
        <v>0.125</v>
      </c>
      <c r="E26" s="14">
        <f t="shared" si="4"/>
        <v>800</v>
      </c>
    </row>
    <row r="27" spans="2:8">
      <c r="B27" s="83" t="s">
        <v>93</v>
      </c>
      <c r="D27">
        <v>0.125</v>
      </c>
      <c r="E27" s="14">
        <f t="shared" si="4"/>
        <v>800</v>
      </c>
    </row>
    <row r="28" spans="2:8">
      <c r="B28" s="83" t="s">
        <v>94</v>
      </c>
      <c r="D28">
        <v>0.1</v>
      </c>
      <c r="E28" s="14">
        <f t="shared" si="4"/>
        <v>640</v>
      </c>
    </row>
    <row r="29" spans="2:8">
      <c r="B29" s="83" t="s">
        <v>121</v>
      </c>
      <c r="D29">
        <v>0.1</v>
      </c>
      <c r="E29" s="14">
        <f t="shared" si="4"/>
        <v>640</v>
      </c>
    </row>
    <row r="31" spans="2:8">
      <c r="C31" s="15" t="s">
        <v>481</v>
      </c>
    </row>
    <row r="32" spans="2:8">
      <c r="C32" s="83" t="s">
        <v>89</v>
      </c>
      <c r="D32" s="423">
        <f>G4+G13+E24</f>
        <v>8599.7358399999976</v>
      </c>
    </row>
    <row r="33" spans="3:4">
      <c r="C33" s="83" t="s">
        <v>60</v>
      </c>
      <c r="D33" s="423">
        <f t="shared" ref="D33:D37" si="5">G5+G14+E25</f>
        <v>21096.139599999995</v>
      </c>
    </row>
    <row r="34" spans="3:4">
      <c r="C34" s="83" t="s">
        <v>92</v>
      </c>
      <c r="D34" s="423">
        <f t="shared" si="5"/>
        <v>27995.348869999994</v>
      </c>
    </row>
    <row r="35" spans="3:4">
      <c r="C35" s="83" t="s">
        <v>93</v>
      </c>
      <c r="D35" s="423">
        <f t="shared" si="5"/>
        <v>28658.381494999994</v>
      </c>
    </row>
    <row r="36" spans="3:4">
      <c r="C36" s="83" t="s">
        <v>94</v>
      </c>
      <c r="D36" s="423">
        <f t="shared" si="5"/>
        <v>23351.046075999995</v>
      </c>
    </row>
    <row r="37" spans="3:4">
      <c r="C37" s="83" t="s">
        <v>121</v>
      </c>
      <c r="D37" s="423">
        <f t="shared" si="5"/>
        <v>23775.386955999995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B2:F32"/>
  <sheetViews>
    <sheetView workbookViewId="0">
      <selection activeCell="C35" sqref="C35"/>
    </sheetView>
  </sheetViews>
  <sheetFormatPr defaultRowHeight="15"/>
  <cols>
    <col min="3" max="3" width="16.7109375" customWidth="1"/>
    <col min="6" max="6" width="13.140625" bestFit="1" customWidth="1"/>
  </cols>
  <sheetData>
    <row r="2" spans="2:6">
      <c r="B2" s="499"/>
    </row>
    <row r="3" spans="2:6">
      <c r="B3" s="500" t="s">
        <v>571</v>
      </c>
    </row>
    <row r="4" spans="2:6" ht="7.5" customHeight="1"/>
    <row r="5" spans="2:6" ht="15.75" customHeight="1">
      <c r="B5" s="881" t="s">
        <v>571</v>
      </c>
      <c r="C5" s="881"/>
      <c r="D5" s="881"/>
      <c r="E5" s="881"/>
      <c r="F5" s="881"/>
    </row>
    <row r="6" spans="2:6">
      <c r="B6" s="493" t="s">
        <v>41</v>
      </c>
      <c r="C6" s="494" t="s">
        <v>8</v>
      </c>
      <c r="D6" s="494" t="s">
        <v>567</v>
      </c>
      <c r="E6" s="494" t="s">
        <v>9</v>
      </c>
      <c r="F6" s="494" t="s">
        <v>572</v>
      </c>
    </row>
    <row r="7" spans="2:6">
      <c r="B7" s="491">
        <v>1</v>
      </c>
      <c r="C7" s="228" t="str">
        <f>'TCS-Pack-5'!M106</f>
        <v>TCS - 1</v>
      </c>
      <c r="D7" s="495">
        <v>0</v>
      </c>
      <c r="E7" s="229">
        <f>'TCS-Pack-5'!N106</f>
        <v>4920</v>
      </c>
      <c r="F7" s="2">
        <f>D7*E7</f>
        <v>0</v>
      </c>
    </row>
    <row r="8" spans="2:6">
      <c r="B8" s="491">
        <v>2</v>
      </c>
      <c r="C8" s="228" t="str">
        <f>'TCS-Pack-5'!M107</f>
        <v>TCS - 2</v>
      </c>
      <c r="D8" s="495">
        <v>2</v>
      </c>
      <c r="E8" s="229">
        <f>'TCS-Pack-5'!N107</f>
        <v>180</v>
      </c>
      <c r="F8" s="2">
        <f t="shared" ref="F8:F25" si="0">D8*E8</f>
        <v>360</v>
      </c>
    </row>
    <row r="9" spans="2:6">
      <c r="B9" s="491">
        <v>3</v>
      </c>
      <c r="C9" s="228" t="str">
        <f>'TCS-Pack-5'!M108</f>
        <v>TCS - 6</v>
      </c>
      <c r="D9" s="495">
        <v>1</v>
      </c>
      <c r="E9" s="229">
        <f>'TCS-Pack-5'!N108</f>
        <v>410</v>
      </c>
      <c r="F9" s="2">
        <f t="shared" si="0"/>
        <v>410</v>
      </c>
    </row>
    <row r="10" spans="2:6">
      <c r="B10" s="491">
        <v>4</v>
      </c>
      <c r="C10" s="228" t="str">
        <f>'TCS-Pack-5'!M109</f>
        <v>TCS - 7</v>
      </c>
      <c r="D10" s="495">
        <v>0</v>
      </c>
      <c r="E10" s="229">
        <f>'TCS-Pack-5'!N109</f>
        <v>75</v>
      </c>
      <c r="F10" s="2">
        <f t="shared" si="0"/>
        <v>0</v>
      </c>
    </row>
    <row r="11" spans="2:6">
      <c r="B11" s="491">
        <v>5</v>
      </c>
      <c r="C11" s="228" t="str">
        <f>'TCS-Pack-5'!M110</f>
        <v>TCS - 8</v>
      </c>
      <c r="D11" s="495">
        <v>0</v>
      </c>
      <c r="E11" s="229">
        <f>'TCS-Pack-5'!N110</f>
        <v>230</v>
      </c>
      <c r="F11" s="2">
        <f t="shared" si="0"/>
        <v>0</v>
      </c>
    </row>
    <row r="12" spans="2:6">
      <c r="B12" s="491">
        <v>6</v>
      </c>
      <c r="C12" s="228" t="str">
        <f>'TCS-Pack-5'!M111</f>
        <v>TCS - 9</v>
      </c>
      <c r="D12" s="495">
        <v>0</v>
      </c>
      <c r="E12" s="229">
        <f>'TCS-Pack-5'!N111</f>
        <v>1828.5219999999972</v>
      </c>
      <c r="F12" s="2">
        <f t="shared" si="0"/>
        <v>0</v>
      </c>
    </row>
    <row r="13" spans="2:6">
      <c r="B13" s="491">
        <v>7</v>
      </c>
      <c r="C13" s="228" t="str">
        <f>'TCS-Pack-5'!M112</f>
        <v>TCS - 11</v>
      </c>
      <c r="D13" s="495">
        <v>0</v>
      </c>
      <c r="E13" s="229">
        <f>'TCS-Pack-5'!N112</f>
        <v>360</v>
      </c>
      <c r="F13" s="2">
        <f t="shared" si="0"/>
        <v>0</v>
      </c>
    </row>
    <row r="14" spans="2:6">
      <c r="B14" s="491">
        <v>8</v>
      </c>
      <c r="C14" s="228" t="str">
        <f>'TCS-Pack-5'!M113</f>
        <v>TCS - 12</v>
      </c>
      <c r="D14" s="495">
        <v>0</v>
      </c>
      <c r="E14" s="229">
        <f>'TCS-Pack-5'!N113</f>
        <v>480</v>
      </c>
      <c r="F14" s="2">
        <f t="shared" si="0"/>
        <v>0</v>
      </c>
    </row>
    <row r="15" spans="2:6">
      <c r="B15" s="491">
        <v>9</v>
      </c>
      <c r="C15" s="228" t="str">
        <f>'TCS-Pack-5'!M114</f>
        <v>TCS - 13a</v>
      </c>
      <c r="D15" s="495">
        <v>0</v>
      </c>
      <c r="E15" s="229">
        <f>'TCS-Pack-5'!N114</f>
        <v>190</v>
      </c>
      <c r="F15" s="2">
        <f t="shared" si="0"/>
        <v>0</v>
      </c>
    </row>
    <row r="16" spans="2:6">
      <c r="B16" s="491">
        <v>10</v>
      </c>
      <c r="C16" s="228" t="str">
        <f>'TCS-Pack-5'!M115</f>
        <v>TCS - 13b</v>
      </c>
      <c r="D16" s="495">
        <v>0</v>
      </c>
      <c r="E16" s="229">
        <f>'TCS-Pack-5'!N115</f>
        <v>820</v>
      </c>
      <c r="F16" s="2">
        <f t="shared" si="0"/>
        <v>0</v>
      </c>
    </row>
    <row r="17" spans="2:6">
      <c r="B17" s="491">
        <v>11</v>
      </c>
      <c r="C17" s="228" t="str">
        <f>'TCS-Pack-5'!M116</f>
        <v>TCS - 13c</v>
      </c>
      <c r="D17" s="495">
        <v>1</v>
      </c>
      <c r="E17" s="229">
        <f>'TCS-Pack-5'!N116</f>
        <v>830</v>
      </c>
      <c r="F17" s="2">
        <f t="shared" si="0"/>
        <v>830</v>
      </c>
    </row>
    <row r="18" spans="2:6">
      <c r="B18" s="491">
        <v>12</v>
      </c>
      <c r="C18" s="228" t="str">
        <f>'TCS-Pack-5'!M117</f>
        <v>TCS - 13d</v>
      </c>
      <c r="D18" s="495">
        <v>0</v>
      </c>
      <c r="E18" s="229">
        <f>'TCS-Pack-5'!N117</f>
        <v>140</v>
      </c>
      <c r="F18" s="2">
        <f t="shared" si="0"/>
        <v>0</v>
      </c>
    </row>
    <row r="19" spans="2:6">
      <c r="B19" s="491">
        <v>13</v>
      </c>
      <c r="C19" s="228" t="str">
        <f>'TCS-Pack-5'!M118</f>
        <v>TCS - 13e</v>
      </c>
      <c r="D19" s="495">
        <v>0</v>
      </c>
      <c r="E19" s="229">
        <f>'TCS-Pack-5'!N118</f>
        <v>170</v>
      </c>
      <c r="F19" s="2">
        <f t="shared" si="0"/>
        <v>0</v>
      </c>
    </row>
    <row r="20" spans="2:6">
      <c r="B20" s="491">
        <v>14</v>
      </c>
      <c r="C20" s="228" t="str">
        <f>'TCS-Pack-5'!M119</f>
        <v>TCS-1 to TCS-11</v>
      </c>
      <c r="D20" s="495">
        <v>0</v>
      </c>
      <c r="E20" s="229">
        <f>'TCS-Pack-5'!N119</f>
        <v>100</v>
      </c>
      <c r="F20" s="2">
        <f t="shared" si="0"/>
        <v>0</v>
      </c>
    </row>
    <row r="21" spans="2:6">
      <c r="B21" s="491">
        <v>15</v>
      </c>
      <c r="C21" s="228" t="str">
        <f>'TCS-Pack-5'!M120</f>
        <v>TCS-13a to TCS-13b</v>
      </c>
      <c r="D21" s="495">
        <v>0</v>
      </c>
      <c r="E21" s="229">
        <f>'TCS-Pack-5'!N120</f>
        <v>10</v>
      </c>
      <c r="F21" s="2">
        <f t="shared" si="0"/>
        <v>0</v>
      </c>
    </row>
    <row r="22" spans="2:6">
      <c r="B22" s="491">
        <v>16</v>
      </c>
      <c r="C22" s="228" t="str">
        <f>'TCS-Pack-5'!M121</f>
        <v>TCS-13c to TCS-13b</v>
      </c>
      <c r="D22" s="495">
        <v>1</v>
      </c>
      <c r="E22" s="229">
        <f>'TCS-Pack-5'!N121</f>
        <v>30</v>
      </c>
      <c r="F22" s="2">
        <f t="shared" si="0"/>
        <v>30</v>
      </c>
    </row>
    <row r="23" spans="2:6">
      <c r="B23" s="491">
        <v>17</v>
      </c>
      <c r="C23" s="228" t="str">
        <f>'TCS-Pack-5'!M122</f>
        <v>TCS-13d to TCS-9</v>
      </c>
      <c r="D23" s="495">
        <v>0</v>
      </c>
      <c r="E23" s="229">
        <f>'TCS-Pack-5'!N122</f>
        <v>10</v>
      </c>
      <c r="F23" s="2">
        <f t="shared" si="0"/>
        <v>0</v>
      </c>
    </row>
    <row r="24" spans="2:6">
      <c r="B24" s="491">
        <v>18</v>
      </c>
      <c r="C24" s="228" t="str">
        <f>'TCS-Pack-5'!M123</f>
        <v>TCS-12 to TCS-1</v>
      </c>
      <c r="D24" s="495">
        <v>0</v>
      </c>
      <c r="E24" s="229">
        <f>'TCS-Pack-5'!N123</f>
        <v>100</v>
      </c>
      <c r="F24" s="2">
        <f t="shared" si="0"/>
        <v>0</v>
      </c>
    </row>
    <row r="25" spans="2:6">
      <c r="B25" s="491">
        <v>19</v>
      </c>
      <c r="C25" s="228" t="str">
        <f>'TCS-Pack-5'!M124</f>
        <v>TCS-1 to TCS-9</v>
      </c>
      <c r="D25" s="495">
        <v>0</v>
      </c>
      <c r="E25" s="229">
        <f>'TCS-Pack-5'!N124</f>
        <v>100</v>
      </c>
      <c r="F25" s="2">
        <f t="shared" si="0"/>
        <v>0</v>
      </c>
    </row>
    <row r="26" spans="2:6">
      <c r="B26" s="694">
        <v>20</v>
      </c>
      <c r="C26" s="731"/>
      <c r="D26" s="694"/>
      <c r="E26" s="732"/>
      <c r="F26" s="696"/>
    </row>
    <row r="27" spans="2:6">
      <c r="B27" s="491">
        <v>21</v>
      </c>
      <c r="C27" s="228"/>
      <c r="D27" s="495"/>
      <c r="E27" s="229"/>
      <c r="F27" s="2"/>
    </row>
    <row r="28" spans="2:6">
      <c r="B28" s="882" t="s">
        <v>301</v>
      </c>
      <c r="C28" s="883"/>
      <c r="D28" s="883"/>
      <c r="E28" s="884"/>
      <c r="F28" s="496">
        <f>SUM(F7:F27)</f>
        <v>1630</v>
      </c>
    </row>
    <row r="32" spans="2:6">
      <c r="B32" t="s">
        <v>571</v>
      </c>
      <c r="C32" s="15"/>
      <c r="D32" s="501">
        <f>F28</f>
        <v>1630</v>
      </c>
      <c r="E32" t="s">
        <v>562</v>
      </c>
    </row>
  </sheetData>
  <mergeCells count="2">
    <mergeCell ref="B5:F5"/>
    <mergeCell ref="B28:E2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B2:G32"/>
  <sheetViews>
    <sheetView topLeftCell="A14" workbookViewId="0">
      <selection activeCell="C19" sqref="C19"/>
    </sheetView>
  </sheetViews>
  <sheetFormatPr defaultRowHeight="15"/>
  <cols>
    <col min="3" max="3" width="16.7109375" customWidth="1"/>
    <col min="4" max="4" width="14.28515625" customWidth="1"/>
  </cols>
  <sheetData>
    <row r="2" spans="2:7">
      <c r="B2" s="499"/>
    </row>
    <row r="3" spans="2:7">
      <c r="B3" s="500" t="s">
        <v>560</v>
      </c>
    </row>
    <row r="4" spans="2:7" ht="7.5" customHeight="1"/>
    <row r="5" spans="2:7" ht="15.75" customHeight="1">
      <c r="B5" s="881" t="s">
        <v>565</v>
      </c>
      <c r="C5" s="881"/>
      <c r="D5" s="881"/>
      <c r="E5" s="881"/>
      <c r="F5" s="881"/>
      <c r="G5" s="881"/>
    </row>
    <row r="6" spans="2:7">
      <c r="B6" s="493" t="s">
        <v>41</v>
      </c>
      <c r="C6" s="494" t="s">
        <v>8</v>
      </c>
      <c r="D6" s="494" t="s">
        <v>566</v>
      </c>
      <c r="E6" s="494" t="s">
        <v>567</v>
      </c>
      <c r="F6" s="494" t="s">
        <v>9</v>
      </c>
      <c r="G6" s="494" t="s">
        <v>300</v>
      </c>
    </row>
    <row r="7" spans="2:7">
      <c r="B7" s="489">
        <v>1</v>
      </c>
      <c r="C7" s="228" t="str">
        <f>'TCS-Pack-5'!M106</f>
        <v>TCS - 1</v>
      </c>
      <c r="D7" s="490">
        <f>'TCS-Pack-5'!O106</f>
        <v>20</v>
      </c>
      <c r="E7" s="495">
        <v>0</v>
      </c>
      <c r="F7" s="229">
        <f>'TCS-Pack-5'!N106</f>
        <v>4920</v>
      </c>
      <c r="G7" s="2">
        <f>(ROUNDUP(F7/2,0)+(D7*2))*E7</f>
        <v>0</v>
      </c>
    </row>
    <row r="8" spans="2:7">
      <c r="B8" s="489">
        <v>2</v>
      </c>
      <c r="C8" s="228" t="str">
        <f>'TCS-Pack-5'!M107</f>
        <v>TCS - 2</v>
      </c>
      <c r="D8" s="490">
        <f>'TCS-Pack-5'!O107</f>
        <v>3</v>
      </c>
      <c r="E8" s="495">
        <v>2</v>
      </c>
      <c r="F8" s="229">
        <f>'TCS-Pack-5'!N107</f>
        <v>180</v>
      </c>
      <c r="G8" s="2">
        <f t="shared" ref="G8:G27" si="0">(ROUNDUP(F8/2,0)+(D8*2))*E8</f>
        <v>192</v>
      </c>
    </row>
    <row r="9" spans="2:7">
      <c r="B9" s="489">
        <v>3</v>
      </c>
      <c r="C9" s="228" t="str">
        <f>'TCS-Pack-5'!M108</f>
        <v>TCS - 6</v>
      </c>
      <c r="D9" s="490">
        <f>'TCS-Pack-5'!O108</f>
        <v>13</v>
      </c>
      <c r="E9" s="495">
        <v>1</v>
      </c>
      <c r="F9" s="229">
        <f>'TCS-Pack-5'!N108</f>
        <v>410</v>
      </c>
      <c r="G9" s="2">
        <f t="shared" si="0"/>
        <v>231</v>
      </c>
    </row>
    <row r="10" spans="2:7">
      <c r="B10" s="489">
        <v>4</v>
      </c>
      <c r="C10" s="228" t="str">
        <f>'TCS-Pack-5'!M109</f>
        <v>TCS - 7</v>
      </c>
      <c r="D10" s="490">
        <f>'TCS-Pack-5'!O109</f>
        <v>4</v>
      </c>
      <c r="E10" s="495">
        <v>0</v>
      </c>
      <c r="F10" s="229">
        <f>'TCS-Pack-5'!N109</f>
        <v>75</v>
      </c>
      <c r="G10" s="2">
        <f t="shared" si="0"/>
        <v>0</v>
      </c>
    </row>
    <row r="11" spans="2:7">
      <c r="B11" s="489">
        <v>5</v>
      </c>
      <c r="C11" s="228" t="str">
        <f>'TCS-Pack-5'!M110</f>
        <v>TCS - 8</v>
      </c>
      <c r="D11" s="490">
        <f>'TCS-Pack-5'!O110</f>
        <v>9</v>
      </c>
      <c r="E11" s="495">
        <v>0</v>
      </c>
      <c r="F11" s="229">
        <f>'TCS-Pack-5'!N110</f>
        <v>230</v>
      </c>
      <c r="G11" s="2">
        <f t="shared" si="0"/>
        <v>0</v>
      </c>
    </row>
    <row r="12" spans="2:7">
      <c r="B12" s="489">
        <v>6</v>
      </c>
      <c r="C12" s="228" t="str">
        <f>'TCS-Pack-5'!M111</f>
        <v>TCS - 9</v>
      </c>
      <c r="D12" s="490">
        <f>'TCS-Pack-5'!O111</f>
        <v>4</v>
      </c>
      <c r="E12" s="495">
        <v>0</v>
      </c>
      <c r="F12" s="229">
        <f>'TCS-Pack-5'!N111</f>
        <v>1828.5219999999972</v>
      </c>
      <c r="G12" s="2">
        <f t="shared" si="0"/>
        <v>0</v>
      </c>
    </row>
    <row r="13" spans="2:7">
      <c r="B13" s="489">
        <v>7</v>
      </c>
      <c r="C13" s="228" t="str">
        <f>'TCS-Pack-5'!M112</f>
        <v>TCS - 11</v>
      </c>
      <c r="D13" s="490">
        <f>'TCS-Pack-5'!O112</f>
        <v>3</v>
      </c>
      <c r="E13" s="495">
        <v>0</v>
      </c>
      <c r="F13" s="229">
        <f>'TCS-Pack-5'!N112</f>
        <v>360</v>
      </c>
      <c r="G13" s="2">
        <f t="shared" si="0"/>
        <v>0</v>
      </c>
    </row>
    <row r="14" spans="2:7">
      <c r="B14" s="489">
        <v>8</v>
      </c>
      <c r="C14" s="228" t="str">
        <f>'TCS-Pack-5'!M113</f>
        <v>TCS - 12</v>
      </c>
      <c r="D14" s="490">
        <f>'TCS-Pack-5'!O113</f>
        <v>4</v>
      </c>
      <c r="E14" s="495">
        <v>0</v>
      </c>
      <c r="F14" s="229">
        <f>'TCS-Pack-5'!N113</f>
        <v>480</v>
      </c>
      <c r="G14" s="2">
        <f t="shared" si="0"/>
        <v>0</v>
      </c>
    </row>
    <row r="15" spans="2:7">
      <c r="B15" s="489">
        <v>9</v>
      </c>
      <c r="C15" s="228" t="str">
        <f>'TCS-Pack-5'!M114</f>
        <v>TCS - 13a</v>
      </c>
      <c r="D15" s="490">
        <f>'TCS-Pack-5'!O114</f>
        <v>1</v>
      </c>
      <c r="E15" s="495">
        <v>0</v>
      </c>
      <c r="F15" s="229">
        <f>'TCS-Pack-5'!N114</f>
        <v>190</v>
      </c>
      <c r="G15" s="2">
        <f t="shared" si="0"/>
        <v>0</v>
      </c>
    </row>
    <row r="16" spans="2:7">
      <c r="B16" s="489">
        <v>10</v>
      </c>
      <c r="C16" s="228" t="str">
        <f>'TCS-Pack-5'!M115</f>
        <v>TCS - 13b</v>
      </c>
      <c r="D16" s="490">
        <f>'TCS-Pack-5'!O115</f>
        <v>5</v>
      </c>
      <c r="E16" s="495">
        <v>0</v>
      </c>
      <c r="F16" s="229">
        <f>'TCS-Pack-5'!N115</f>
        <v>820</v>
      </c>
      <c r="G16" s="2">
        <f t="shared" si="0"/>
        <v>0</v>
      </c>
    </row>
    <row r="17" spans="2:7">
      <c r="B17" s="489">
        <v>11</v>
      </c>
      <c r="C17" s="228" t="str">
        <f>'TCS-Pack-5'!M116</f>
        <v>TCS - 13c</v>
      </c>
      <c r="D17" s="490">
        <f>'TCS-Pack-5'!O116</f>
        <v>3</v>
      </c>
      <c r="E17" s="495">
        <v>1</v>
      </c>
      <c r="F17" s="229">
        <f>'TCS-Pack-5'!N116</f>
        <v>830</v>
      </c>
      <c r="G17" s="2">
        <f t="shared" si="0"/>
        <v>421</v>
      </c>
    </row>
    <row r="18" spans="2:7">
      <c r="B18" s="489">
        <v>12</v>
      </c>
      <c r="C18" s="228" t="str">
        <f>'TCS-Pack-5'!M117</f>
        <v>TCS - 13d</v>
      </c>
      <c r="D18" s="490">
        <f>'TCS-Pack-5'!O117</f>
        <v>1</v>
      </c>
      <c r="E18" s="495">
        <v>2</v>
      </c>
      <c r="F18" s="229">
        <f>'TCS-Pack-5'!N117</f>
        <v>140</v>
      </c>
      <c r="G18" s="2">
        <f t="shared" si="0"/>
        <v>144</v>
      </c>
    </row>
    <row r="19" spans="2:7">
      <c r="B19" s="489">
        <v>13</v>
      </c>
      <c r="C19" s="228" t="str">
        <f>'TCS-Pack-5'!M118</f>
        <v>TCS - 13e</v>
      </c>
      <c r="D19" s="490">
        <f>'TCS-Pack-5'!O118</f>
        <v>2</v>
      </c>
      <c r="E19" s="495">
        <v>2</v>
      </c>
      <c r="F19" s="229">
        <f>'TCS-Pack-5'!N118</f>
        <v>170</v>
      </c>
      <c r="G19" s="2">
        <f t="shared" si="0"/>
        <v>178</v>
      </c>
    </row>
    <row r="20" spans="2:7">
      <c r="B20" s="489">
        <v>14</v>
      </c>
      <c r="C20" s="228" t="str">
        <f>'TCS-Pack-5'!M119</f>
        <v>TCS-1 to TCS-11</v>
      </c>
      <c r="D20" s="490">
        <f>'TCS-Pack-5'!O119</f>
        <v>1</v>
      </c>
      <c r="E20" s="495">
        <v>0</v>
      </c>
      <c r="F20" s="229">
        <f>'TCS-Pack-5'!N119</f>
        <v>100</v>
      </c>
      <c r="G20" s="2">
        <f t="shared" si="0"/>
        <v>0</v>
      </c>
    </row>
    <row r="21" spans="2:7">
      <c r="B21" s="489">
        <v>15</v>
      </c>
      <c r="C21" s="228" t="str">
        <f>'TCS-Pack-5'!M120</f>
        <v>TCS-13a to TCS-13b</v>
      </c>
      <c r="D21" s="490">
        <f>'TCS-Pack-5'!O120</f>
        <v>1</v>
      </c>
      <c r="E21" s="495">
        <v>0</v>
      </c>
      <c r="F21" s="229">
        <f>'TCS-Pack-5'!N120</f>
        <v>10</v>
      </c>
      <c r="G21" s="2">
        <f t="shared" si="0"/>
        <v>0</v>
      </c>
    </row>
    <row r="22" spans="2:7">
      <c r="B22" s="489">
        <v>16</v>
      </c>
      <c r="C22" s="228" t="str">
        <f>'TCS-Pack-5'!M121</f>
        <v>TCS-13c to TCS-13b</v>
      </c>
      <c r="D22" s="490">
        <f>'TCS-Pack-5'!O121</f>
        <v>1</v>
      </c>
      <c r="E22" s="495">
        <v>0</v>
      </c>
      <c r="F22" s="229">
        <f>'TCS-Pack-5'!N121</f>
        <v>30</v>
      </c>
      <c r="G22" s="2">
        <f t="shared" si="0"/>
        <v>0</v>
      </c>
    </row>
    <row r="23" spans="2:7">
      <c r="B23" s="489">
        <v>17</v>
      </c>
      <c r="C23" s="228" t="str">
        <f>'TCS-Pack-5'!M122</f>
        <v>TCS-13d to TCS-9</v>
      </c>
      <c r="D23" s="490">
        <f>'TCS-Pack-5'!O122</f>
        <v>1</v>
      </c>
      <c r="E23" s="495">
        <v>0</v>
      </c>
      <c r="F23" s="229">
        <f>'TCS-Pack-5'!N122</f>
        <v>10</v>
      </c>
      <c r="G23" s="2">
        <f t="shared" si="0"/>
        <v>0</v>
      </c>
    </row>
    <row r="24" spans="2:7">
      <c r="B24" s="489">
        <v>18</v>
      </c>
      <c r="C24" s="228" t="str">
        <f>'TCS-Pack-5'!M123</f>
        <v>TCS-12 to TCS-1</v>
      </c>
      <c r="D24" s="490">
        <f>'TCS-Pack-5'!O123</f>
        <v>1</v>
      </c>
      <c r="E24" s="495">
        <v>0</v>
      </c>
      <c r="F24" s="229">
        <f>'TCS-Pack-5'!N123</f>
        <v>100</v>
      </c>
      <c r="G24" s="2">
        <f t="shared" si="0"/>
        <v>0</v>
      </c>
    </row>
    <row r="25" spans="2:7">
      <c r="B25" s="489">
        <v>19</v>
      </c>
      <c r="C25" s="228" t="str">
        <f>'TCS-Pack-5'!M124</f>
        <v>TCS-1 to TCS-9</v>
      </c>
      <c r="D25" s="490">
        <f>'TCS-Pack-5'!O124</f>
        <v>0</v>
      </c>
      <c r="E25" s="495">
        <v>0</v>
      </c>
      <c r="F25" s="229">
        <f>'TCS-Pack-5'!N124</f>
        <v>100</v>
      </c>
      <c r="G25" s="2">
        <f t="shared" si="0"/>
        <v>0</v>
      </c>
    </row>
    <row r="26" spans="2:7">
      <c r="B26" s="694">
        <v>20</v>
      </c>
      <c r="C26" s="731" t="str">
        <f>'TCS-Pack-5'!M125</f>
        <v>BRG</v>
      </c>
      <c r="D26" s="693">
        <f>'TCS-Pack-5'!O125</f>
        <v>0</v>
      </c>
      <c r="E26" s="694">
        <v>0</v>
      </c>
      <c r="F26" s="732">
        <f>'TCS-Pack-5'!N125</f>
        <v>45</v>
      </c>
      <c r="G26" s="696">
        <f t="shared" si="0"/>
        <v>0</v>
      </c>
    </row>
    <row r="27" spans="2:7">
      <c r="B27" s="489">
        <v>21</v>
      </c>
      <c r="C27" s="228">
        <f>'TCS-Pack-5'!M126</f>
        <v>0</v>
      </c>
      <c r="D27" s="490">
        <f>'TCS-Pack-5'!O126</f>
        <v>0</v>
      </c>
      <c r="E27" s="495">
        <v>0</v>
      </c>
      <c r="F27" s="229">
        <f>'TCS-Pack-5'!N126</f>
        <v>0</v>
      </c>
      <c r="G27" s="2">
        <f t="shared" si="0"/>
        <v>0</v>
      </c>
    </row>
    <row r="28" spans="2:7">
      <c r="B28" s="882" t="s">
        <v>301</v>
      </c>
      <c r="C28" s="883"/>
      <c r="D28" s="883"/>
      <c r="E28" s="883"/>
      <c r="F28" s="884"/>
      <c r="G28" s="496">
        <f>SUM(G7:G27)</f>
        <v>1166</v>
      </c>
    </row>
    <row r="32" spans="2:7">
      <c r="B32" t="s">
        <v>561</v>
      </c>
      <c r="C32" s="15"/>
      <c r="D32" s="15"/>
      <c r="E32" s="501">
        <f>G28</f>
        <v>1166</v>
      </c>
      <c r="F32" t="s">
        <v>562</v>
      </c>
    </row>
  </sheetData>
  <mergeCells count="2">
    <mergeCell ref="B5:G5"/>
    <mergeCell ref="B28:F2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B2:W23"/>
  <sheetViews>
    <sheetView topLeftCell="B1" workbookViewId="0">
      <selection activeCell="C12" sqref="C12"/>
    </sheetView>
  </sheetViews>
  <sheetFormatPr defaultRowHeight="15"/>
  <cols>
    <col min="1" max="1" width="3.85546875" customWidth="1"/>
    <col min="2" max="2" width="9.140625" style="15"/>
    <col min="3" max="3" width="11" customWidth="1"/>
    <col min="4" max="5" width="9.140625" style="15"/>
    <col min="6" max="6" width="10.5703125" customWidth="1"/>
    <col min="7" max="7" width="12.140625" customWidth="1"/>
    <col min="8" max="8" width="13.5703125" customWidth="1"/>
    <col min="9" max="9" width="0" hidden="1" customWidth="1"/>
    <col min="10" max="10" width="13.140625" hidden="1" customWidth="1"/>
    <col min="11" max="11" width="15.28515625" style="15" customWidth="1"/>
    <col min="12" max="12" width="12.42578125" hidden="1" customWidth="1"/>
    <col min="13" max="13" width="11.42578125" customWidth="1"/>
  </cols>
  <sheetData>
    <row r="2" spans="2:23"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888"/>
    </row>
    <row r="3" spans="2:23">
      <c r="B3" s="889" t="s">
        <v>492</v>
      </c>
      <c r="C3" s="889"/>
      <c r="D3" s="889"/>
      <c r="E3" s="889"/>
      <c r="F3" s="889"/>
      <c r="G3" s="889"/>
      <c r="H3" s="889"/>
      <c r="I3" s="889"/>
      <c r="J3" s="889"/>
      <c r="K3" s="889"/>
      <c r="L3" s="889"/>
      <c r="M3" s="889"/>
    </row>
    <row r="4" spans="2:23" ht="7.5" customHeight="1"/>
    <row r="5" spans="2:23" ht="48" customHeight="1">
      <c r="B5" s="391" t="s">
        <v>273</v>
      </c>
      <c r="C5" s="203" t="s">
        <v>493</v>
      </c>
      <c r="D5" s="388" t="s">
        <v>9</v>
      </c>
      <c r="E5" s="388" t="s">
        <v>276</v>
      </c>
      <c r="F5" s="388" t="s">
        <v>494</v>
      </c>
      <c r="G5" s="388" t="s">
        <v>495</v>
      </c>
      <c r="H5" s="388" t="s">
        <v>496</v>
      </c>
      <c r="I5" s="388" t="s">
        <v>497</v>
      </c>
      <c r="J5" s="388" t="s">
        <v>498</v>
      </c>
      <c r="K5" s="388" t="s">
        <v>499</v>
      </c>
      <c r="L5" s="388" t="s">
        <v>500</v>
      </c>
      <c r="M5" s="388" t="s">
        <v>501</v>
      </c>
      <c r="Q5" s="432" t="s">
        <v>502</v>
      </c>
      <c r="V5" s="432" t="s">
        <v>502</v>
      </c>
    </row>
    <row r="6" spans="2:23">
      <c r="B6" s="387">
        <v>1</v>
      </c>
      <c r="C6" s="2" t="str">
        <f>'TCS-Pack-5'!G106</f>
        <v>TCS - 1</v>
      </c>
      <c r="D6" s="387">
        <f>'TCS-Pack-5'!H106</f>
        <v>4920</v>
      </c>
      <c r="E6" s="387">
        <v>1</v>
      </c>
      <c r="F6" s="54">
        <v>4</v>
      </c>
      <c r="G6" s="387">
        <f>0.25+0.1+0.04</f>
        <v>0.38999999999999996</v>
      </c>
      <c r="H6" s="387">
        <v>0.15</v>
      </c>
      <c r="I6" s="387">
        <f>G6-H6</f>
        <v>0.23999999999999996</v>
      </c>
      <c r="J6" s="387">
        <f>(2.3+0.24*2+2.3)/2</f>
        <v>2.54</v>
      </c>
      <c r="K6" s="54">
        <f>2.15+2.15</f>
        <v>4.3</v>
      </c>
      <c r="L6" s="387">
        <f>D6*E6*J6*I6</f>
        <v>2999.2319999999995</v>
      </c>
      <c r="M6" s="98">
        <f>D6*E6*K6*H6</f>
        <v>3173.4</v>
      </c>
      <c r="O6" t="s">
        <v>89</v>
      </c>
      <c r="P6">
        <v>40</v>
      </c>
      <c r="Q6">
        <v>2</v>
      </c>
      <c r="R6" s="885">
        <f>(Q6+Q7)/2</f>
        <v>2.14</v>
      </c>
      <c r="T6" t="s">
        <v>89</v>
      </c>
      <c r="U6">
        <v>40</v>
      </c>
      <c r="V6">
        <v>0.5</v>
      </c>
      <c r="W6" s="885">
        <f>(V6+V7)/2</f>
        <v>0.64</v>
      </c>
    </row>
    <row r="7" spans="2:23">
      <c r="B7" s="387">
        <v>2</v>
      </c>
      <c r="C7" s="2" t="str">
        <f>'TCS-Pack-5'!G107</f>
        <v>TCS - 2</v>
      </c>
      <c r="D7" s="748">
        <f>'TCS-Pack-5'!H107</f>
        <v>180</v>
      </c>
      <c r="E7" s="748">
        <v>1</v>
      </c>
      <c r="F7" s="54">
        <v>1</v>
      </c>
      <c r="G7" s="404">
        <f>0.25+0.1+0.04</f>
        <v>0.38999999999999996</v>
      </c>
      <c r="H7" s="404">
        <v>0.15</v>
      </c>
      <c r="I7" s="404">
        <f>G7-H7</f>
        <v>0.23999999999999996</v>
      </c>
      <c r="J7" s="404">
        <f>(2.3+0.24*2+2.3)/2</f>
        <v>2.54</v>
      </c>
      <c r="K7" s="54">
        <f>2*0.65</f>
        <v>1.3</v>
      </c>
      <c r="L7" s="404">
        <f>D7*E7*J7*I7</f>
        <v>109.72799999999998</v>
      </c>
      <c r="M7" s="98">
        <f>D7*E7*K7*H7</f>
        <v>35.1</v>
      </c>
      <c r="O7" t="s">
        <v>60</v>
      </c>
      <c r="P7">
        <v>100</v>
      </c>
      <c r="Q7">
        <f xml:space="preserve"> (2+2*(P6/1000+P7/1000))</f>
        <v>2.2800000000000002</v>
      </c>
      <c r="R7" s="885"/>
      <c r="T7" t="s">
        <v>60</v>
      </c>
      <c r="U7">
        <v>100</v>
      </c>
      <c r="V7">
        <f xml:space="preserve"> (0.5+2*(U6/1000+U7/1000))</f>
        <v>0.78</v>
      </c>
      <c r="W7" s="885"/>
    </row>
    <row r="8" spans="2:23">
      <c r="B8" s="387">
        <v>3</v>
      </c>
      <c r="C8" s="2" t="str">
        <f>'TCS-Pack-5'!G108</f>
        <v>TCS - 6</v>
      </c>
      <c r="D8" s="748">
        <f>'TCS-Pack-5'!H108</f>
        <v>410</v>
      </c>
      <c r="E8" s="748">
        <v>1</v>
      </c>
      <c r="F8" s="54">
        <v>2</v>
      </c>
      <c r="G8" s="387">
        <f t="shared" ref="G8:G20" si="0">0.25+0.1+0.04</f>
        <v>0.38999999999999996</v>
      </c>
      <c r="H8" s="387">
        <v>0.15</v>
      </c>
      <c r="I8" s="387">
        <f t="shared" ref="I8:I20" si="1">G8-H8</f>
        <v>0.23999999999999996</v>
      </c>
      <c r="J8" s="387">
        <f t="shared" ref="J8:J20" si="2">(2.3+0.24*2+2.3)/2</f>
        <v>2.54</v>
      </c>
      <c r="K8" s="387">
        <f>2.15+0.65</f>
        <v>2.8</v>
      </c>
      <c r="L8" s="387">
        <f t="shared" ref="L8:L20" si="3">D8*E8*J8*I8</f>
        <v>249.93599999999998</v>
      </c>
      <c r="M8" s="98">
        <f t="shared" ref="M8:M20" si="4">D8*E8*K8*H8</f>
        <v>172.2</v>
      </c>
      <c r="O8" t="s">
        <v>503</v>
      </c>
      <c r="Q8">
        <f>Q7-0.125</f>
        <v>2.1550000000000002</v>
      </c>
      <c r="R8" s="886">
        <f>(Q8+Q10)/2</f>
        <v>2.165</v>
      </c>
      <c r="T8" t="s">
        <v>503</v>
      </c>
      <c r="V8">
        <f>V7-0.125</f>
        <v>0.65500000000000003</v>
      </c>
      <c r="W8" s="886">
        <f>(V8+V10)/2</f>
        <v>0.66500000000000004</v>
      </c>
    </row>
    <row r="9" spans="2:23">
      <c r="B9" s="404"/>
      <c r="C9" s="2" t="str">
        <f>'TCS-Pack-5'!G109</f>
        <v>TCS - 7</v>
      </c>
      <c r="D9" s="748">
        <f>'TCS-Pack-5'!H109</f>
        <v>75</v>
      </c>
      <c r="E9" s="748">
        <v>1</v>
      </c>
      <c r="F9" s="54">
        <v>0.5</v>
      </c>
      <c r="G9" s="404">
        <f t="shared" si="0"/>
        <v>0.38999999999999996</v>
      </c>
      <c r="H9" s="404">
        <v>0.15</v>
      </c>
      <c r="I9" s="404">
        <f t="shared" ref="I9" si="5">G9-H9</f>
        <v>0.23999999999999996</v>
      </c>
      <c r="J9" s="404">
        <f t="shared" si="2"/>
        <v>2.54</v>
      </c>
      <c r="K9" s="54">
        <f t="shared" ref="K9:K10" si="6">2.15+2.15</f>
        <v>4.3</v>
      </c>
      <c r="L9" s="404">
        <f t="shared" ref="L9" si="7">D9*E9*J9*I9</f>
        <v>45.719999999999992</v>
      </c>
      <c r="M9" s="98">
        <f t="shared" ref="M9" si="8">D9*E9*K9*H9</f>
        <v>48.375</v>
      </c>
      <c r="R9" s="886"/>
      <c r="W9" s="886"/>
    </row>
    <row r="10" spans="2:23">
      <c r="B10" s="387">
        <f>B8+1</f>
        <v>4</v>
      </c>
      <c r="C10" s="2" t="str">
        <f>'TCS-Pack-5'!G110</f>
        <v>TCS - 8</v>
      </c>
      <c r="D10" s="748">
        <f>'TCS-Pack-5'!H110</f>
        <v>230</v>
      </c>
      <c r="E10" s="748">
        <v>1</v>
      </c>
      <c r="F10" s="54">
        <v>2</v>
      </c>
      <c r="G10" s="387">
        <f t="shared" si="0"/>
        <v>0.38999999999999996</v>
      </c>
      <c r="H10" s="387">
        <v>0.15</v>
      </c>
      <c r="I10" s="387">
        <f t="shared" si="1"/>
        <v>0.23999999999999996</v>
      </c>
      <c r="J10" s="387">
        <f t="shared" si="2"/>
        <v>2.54</v>
      </c>
      <c r="K10" s="54">
        <f t="shared" si="6"/>
        <v>4.3</v>
      </c>
      <c r="L10" s="387">
        <f t="shared" si="3"/>
        <v>140.208</v>
      </c>
      <c r="M10" s="98">
        <f t="shared" si="4"/>
        <v>148.35</v>
      </c>
      <c r="O10" t="s">
        <v>504</v>
      </c>
      <c r="P10">
        <v>10</v>
      </c>
      <c r="Q10">
        <f>Q8+2*P10/1000</f>
        <v>2.1750000000000003</v>
      </c>
      <c r="R10" s="886"/>
      <c r="T10" t="s">
        <v>504</v>
      </c>
      <c r="U10">
        <v>10</v>
      </c>
      <c r="V10">
        <f>V8+2*U10/1000</f>
        <v>0.67500000000000004</v>
      </c>
      <c r="W10" s="886"/>
    </row>
    <row r="11" spans="2:23">
      <c r="B11" s="404"/>
      <c r="C11" s="2" t="str">
        <f>'TCS-Pack-5'!G111</f>
        <v>TCS - 9</v>
      </c>
      <c r="D11" s="748">
        <f>'TCS-Pack-5'!H111</f>
        <v>1828.5219999999972</v>
      </c>
      <c r="E11" s="748">
        <v>1</v>
      </c>
      <c r="F11" s="54">
        <v>0.5</v>
      </c>
      <c r="G11" s="404">
        <f t="shared" si="0"/>
        <v>0.38999999999999996</v>
      </c>
      <c r="H11" s="404">
        <v>0.15</v>
      </c>
      <c r="I11" s="404">
        <f t="shared" ref="I11" si="9">G11-H11</f>
        <v>0.23999999999999996</v>
      </c>
      <c r="J11" s="404">
        <f t="shared" si="2"/>
        <v>2.54</v>
      </c>
      <c r="K11" s="54">
        <f>2.15+2.15</f>
        <v>4.3</v>
      </c>
      <c r="L11" s="404">
        <f t="shared" ref="L11" si="10">D11*E11*J11*I11</f>
        <v>1114.6670111999981</v>
      </c>
      <c r="M11" s="98">
        <f t="shared" ref="M11" si="11">D11*E11*K11*H11</f>
        <v>1179.3966899999982</v>
      </c>
      <c r="R11" s="433"/>
      <c r="W11" s="433"/>
    </row>
    <row r="12" spans="2:23">
      <c r="B12" s="387">
        <f>B10+1</f>
        <v>5</v>
      </c>
      <c r="C12" s="2" t="str">
        <f>'TCS-Pack-5'!G112</f>
        <v>TCS - 11</v>
      </c>
      <c r="D12" s="748">
        <f>'TCS-Pack-5'!H112</f>
        <v>360</v>
      </c>
      <c r="E12" s="748">
        <v>1</v>
      </c>
      <c r="F12" s="54">
        <v>2</v>
      </c>
      <c r="G12" s="387">
        <f t="shared" si="0"/>
        <v>0.38999999999999996</v>
      </c>
      <c r="H12" s="387">
        <v>0.15</v>
      </c>
      <c r="I12" s="387">
        <f t="shared" si="1"/>
        <v>0.23999999999999996</v>
      </c>
      <c r="J12" s="387">
        <f t="shared" si="2"/>
        <v>2.54</v>
      </c>
      <c r="K12" s="387">
        <v>0</v>
      </c>
      <c r="L12" s="387">
        <f t="shared" si="3"/>
        <v>219.45599999999996</v>
      </c>
      <c r="M12" s="98">
        <f t="shared" si="4"/>
        <v>0</v>
      </c>
      <c r="O12" s="887" t="s">
        <v>505</v>
      </c>
      <c r="P12" s="887"/>
      <c r="Q12" s="887"/>
      <c r="R12" s="435">
        <f>(R6+R8)/2</f>
        <v>2.1524999999999999</v>
      </c>
      <c r="T12" s="887" t="s">
        <v>505</v>
      </c>
      <c r="U12" s="887"/>
      <c r="V12" s="887"/>
      <c r="W12" s="435">
        <f>(W6+W8)/2</f>
        <v>0.65250000000000008</v>
      </c>
    </row>
    <row r="13" spans="2:23">
      <c r="B13" s="404"/>
      <c r="C13" s="2" t="str">
        <f>'TCS-Pack-5'!G113</f>
        <v>TCS - 12</v>
      </c>
      <c r="D13" s="748">
        <f>'TCS-Pack-5'!H113</f>
        <v>480</v>
      </c>
      <c r="E13" s="748">
        <v>1</v>
      </c>
      <c r="F13" s="54">
        <v>0.5</v>
      </c>
      <c r="G13" s="404">
        <f t="shared" si="0"/>
        <v>0.38999999999999996</v>
      </c>
      <c r="H13" s="404">
        <v>0.15</v>
      </c>
      <c r="I13" s="404">
        <f t="shared" ref="I13" si="12">G13-H13</f>
        <v>0.23999999999999996</v>
      </c>
      <c r="J13" s="404">
        <f t="shared" si="2"/>
        <v>2.54</v>
      </c>
      <c r="K13" s="54">
        <v>0</v>
      </c>
      <c r="L13" s="404">
        <f t="shared" ref="L13" si="13">D13*E13*J13*I13</f>
        <v>292.60799999999995</v>
      </c>
      <c r="M13" s="98">
        <f t="shared" ref="M13" si="14">D13*E13*K13*H13</f>
        <v>0</v>
      </c>
      <c r="O13" s="434"/>
      <c r="P13" s="434"/>
      <c r="Q13" s="434"/>
      <c r="R13" s="435"/>
      <c r="T13" s="434"/>
      <c r="U13" s="434"/>
      <c r="V13" s="434"/>
      <c r="W13" s="435"/>
    </row>
    <row r="14" spans="2:23">
      <c r="B14" s="387">
        <f>B12+1</f>
        <v>6</v>
      </c>
      <c r="C14" s="2" t="str">
        <f>'TCS-Pack-5'!G114</f>
        <v>TCS - 13a</v>
      </c>
      <c r="D14" s="748">
        <f>'TCS-Pack-5'!H114</f>
        <v>190</v>
      </c>
      <c r="E14" s="748">
        <v>1</v>
      </c>
      <c r="F14" s="54">
        <v>2</v>
      </c>
      <c r="G14" s="387">
        <f t="shared" si="0"/>
        <v>0.38999999999999996</v>
      </c>
      <c r="H14" s="387">
        <v>0.15</v>
      </c>
      <c r="I14" s="387">
        <f t="shared" si="1"/>
        <v>0.23999999999999996</v>
      </c>
      <c r="J14" s="387">
        <f t="shared" si="2"/>
        <v>2.54</v>
      </c>
      <c r="K14" s="387">
        <f>1.5+1.5</f>
        <v>3</v>
      </c>
      <c r="L14" s="387">
        <f t="shared" si="3"/>
        <v>115.82399999999998</v>
      </c>
      <c r="M14" s="98">
        <f t="shared" si="4"/>
        <v>85.5</v>
      </c>
    </row>
    <row r="15" spans="2:23">
      <c r="B15" s="404"/>
      <c r="C15" s="2" t="str">
        <f>'TCS-Pack-5'!G115</f>
        <v>TCS - 13b</v>
      </c>
      <c r="D15" s="748">
        <f>'TCS-Pack-5'!H115</f>
        <v>820</v>
      </c>
      <c r="E15" s="748">
        <v>1</v>
      </c>
      <c r="F15" s="54">
        <v>0.5</v>
      </c>
      <c r="G15" s="404">
        <f t="shared" si="0"/>
        <v>0.38999999999999996</v>
      </c>
      <c r="H15" s="404">
        <v>0.15</v>
      </c>
      <c r="I15" s="404">
        <f t="shared" ref="I15" si="15">G15-H15</f>
        <v>0.23999999999999996</v>
      </c>
      <c r="J15" s="404">
        <f t="shared" si="2"/>
        <v>2.54</v>
      </c>
      <c r="K15" s="54">
        <v>0</v>
      </c>
      <c r="L15" s="404">
        <f t="shared" ref="L15" si="16">D15*E15*J15*I15</f>
        <v>499.87199999999996</v>
      </c>
      <c r="M15" s="98">
        <f t="shared" ref="M15" si="17">D15*E15*K15*H15</f>
        <v>0</v>
      </c>
    </row>
    <row r="16" spans="2:23">
      <c r="B16" s="387">
        <f>B14+1</f>
        <v>7</v>
      </c>
      <c r="C16" s="2" t="str">
        <f>'TCS-Pack-5'!G116</f>
        <v>TCS - 13c</v>
      </c>
      <c r="D16" s="748">
        <f>'TCS-Pack-5'!H116</f>
        <v>830</v>
      </c>
      <c r="E16" s="748">
        <v>1</v>
      </c>
      <c r="F16" s="54">
        <v>2</v>
      </c>
      <c r="G16" s="387">
        <f t="shared" si="0"/>
        <v>0.38999999999999996</v>
      </c>
      <c r="H16" s="387">
        <v>0.15</v>
      </c>
      <c r="I16" s="387">
        <f t="shared" si="1"/>
        <v>0.23999999999999996</v>
      </c>
      <c r="J16" s="387">
        <f t="shared" si="2"/>
        <v>2.54</v>
      </c>
      <c r="K16" s="387">
        <v>0.65</v>
      </c>
      <c r="L16" s="387">
        <f t="shared" si="3"/>
        <v>505.9679999999999</v>
      </c>
      <c r="M16" s="98">
        <f t="shared" si="4"/>
        <v>80.924999999999997</v>
      </c>
    </row>
    <row r="17" spans="2:13">
      <c r="B17" s="387">
        <f t="shared" ref="B17:B20" si="18">B16+1</f>
        <v>8</v>
      </c>
      <c r="C17" s="2" t="str">
        <f>'TCS-Pack-5'!G117</f>
        <v>TCS - 13d</v>
      </c>
      <c r="D17" s="748">
        <f>'TCS-Pack-5'!H117</f>
        <v>140</v>
      </c>
      <c r="E17" s="748">
        <v>1</v>
      </c>
      <c r="F17" s="54">
        <v>2</v>
      </c>
      <c r="G17" s="387">
        <f t="shared" si="0"/>
        <v>0.38999999999999996</v>
      </c>
      <c r="H17" s="387">
        <v>0.15</v>
      </c>
      <c r="I17" s="387">
        <f t="shared" si="1"/>
        <v>0.23999999999999996</v>
      </c>
      <c r="J17" s="387">
        <f t="shared" si="2"/>
        <v>2.54</v>
      </c>
      <c r="K17" s="387">
        <v>4.3</v>
      </c>
      <c r="L17" s="387">
        <f t="shared" si="3"/>
        <v>85.343999999999994</v>
      </c>
      <c r="M17" s="98">
        <f t="shared" si="4"/>
        <v>90.3</v>
      </c>
    </row>
    <row r="18" spans="2:13">
      <c r="B18" s="387">
        <f t="shared" si="18"/>
        <v>9</v>
      </c>
      <c r="C18" s="2" t="str">
        <f>'TCS-Pack-5'!G118</f>
        <v>TCS - 13e</v>
      </c>
      <c r="D18" s="748">
        <f>'TCS-Pack-5'!H118</f>
        <v>170</v>
      </c>
      <c r="E18" s="748">
        <v>1</v>
      </c>
      <c r="F18" s="54">
        <v>2</v>
      </c>
      <c r="G18" s="387">
        <f t="shared" si="0"/>
        <v>0.38999999999999996</v>
      </c>
      <c r="H18" s="387">
        <v>0.15</v>
      </c>
      <c r="I18" s="387">
        <f t="shared" si="1"/>
        <v>0.23999999999999996</v>
      </c>
      <c r="J18" s="387">
        <f t="shared" si="2"/>
        <v>2.54</v>
      </c>
      <c r="K18" s="387">
        <v>4.3</v>
      </c>
      <c r="L18" s="387">
        <f t="shared" si="3"/>
        <v>103.63199999999999</v>
      </c>
      <c r="M18" s="98">
        <f t="shared" si="4"/>
        <v>109.64999999999999</v>
      </c>
    </row>
    <row r="19" spans="2:13">
      <c r="B19" s="387">
        <f t="shared" si="18"/>
        <v>10</v>
      </c>
      <c r="C19" s="2" t="str">
        <f>'TCS-Pack-5'!G119</f>
        <v>Varries</v>
      </c>
      <c r="D19" s="748">
        <f>'TCS-Pack-5'!H119</f>
        <v>350</v>
      </c>
      <c r="E19" s="748">
        <v>1</v>
      </c>
      <c r="F19" s="54">
        <v>2</v>
      </c>
      <c r="G19" s="387">
        <f t="shared" si="0"/>
        <v>0.38999999999999996</v>
      </c>
      <c r="H19" s="387">
        <v>0.15</v>
      </c>
      <c r="I19" s="387">
        <f t="shared" si="1"/>
        <v>0.23999999999999996</v>
      </c>
      <c r="J19" s="387">
        <f t="shared" si="2"/>
        <v>2.54</v>
      </c>
      <c r="K19" s="387">
        <v>4.3</v>
      </c>
      <c r="L19" s="387">
        <f t="shared" si="3"/>
        <v>213.35999999999996</v>
      </c>
      <c r="M19" s="98">
        <f t="shared" si="4"/>
        <v>225.75</v>
      </c>
    </row>
    <row r="20" spans="2:13">
      <c r="B20" s="387">
        <f t="shared" si="18"/>
        <v>11</v>
      </c>
      <c r="C20" s="2" t="str">
        <f>'TCS-Pack-5'!G120</f>
        <v>BRG</v>
      </c>
      <c r="D20" s="748">
        <f>'TCS-Pack-5'!H120</f>
        <v>45</v>
      </c>
      <c r="E20" s="387">
        <v>0</v>
      </c>
      <c r="F20" s="54">
        <v>2</v>
      </c>
      <c r="G20" s="387">
        <f t="shared" si="0"/>
        <v>0.38999999999999996</v>
      </c>
      <c r="H20" s="387">
        <v>0.15</v>
      </c>
      <c r="I20" s="387">
        <f t="shared" si="1"/>
        <v>0.23999999999999996</v>
      </c>
      <c r="J20" s="387">
        <f t="shared" si="2"/>
        <v>2.54</v>
      </c>
      <c r="K20" s="387">
        <v>0</v>
      </c>
      <c r="L20" s="387">
        <f t="shared" si="3"/>
        <v>0</v>
      </c>
      <c r="M20" s="98">
        <f t="shared" si="4"/>
        <v>0</v>
      </c>
    </row>
    <row r="21" spans="2:13">
      <c r="B21" s="875" t="s">
        <v>506</v>
      </c>
      <c r="C21" s="875"/>
      <c r="D21" s="875"/>
      <c r="E21" s="875"/>
      <c r="F21" s="875"/>
      <c r="G21" s="875"/>
      <c r="H21" s="875"/>
      <c r="I21" s="875"/>
      <c r="J21" s="875"/>
      <c r="K21" s="875"/>
      <c r="L21" s="436">
        <f>SUM(L6:L20)</f>
        <v>6695.5550111999974</v>
      </c>
      <c r="M21" s="437">
        <f>SUM(M6:M20)</f>
        <v>5348.9466899999979</v>
      </c>
    </row>
    <row r="23" spans="2:13">
      <c r="D23" s="15">
        <f>SUM(D6:D20)</f>
        <v>11028.521999999997</v>
      </c>
    </row>
  </sheetData>
  <mergeCells count="9">
    <mergeCell ref="B21:K21"/>
    <mergeCell ref="W6:W7"/>
    <mergeCell ref="W8:W10"/>
    <mergeCell ref="T12:V12"/>
    <mergeCell ref="B2:M2"/>
    <mergeCell ref="B3:M3"/>
    <mergeCell ref="R6:R7"/>
    <mergeCell ref="R8:R10"/>
    <mergeCell ref="O12:Q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W86"/>
  <sheetViews>
    <sheetView topLeftCell="D19" zoomScale="85" zoomScaleNormal="85" workbookViewId="0">
      <selection activeCell="H28" sqref="H28:Q36"/>
    </sheetView>
  </sheetViews>
  <sheetFormatPr defaultRowHeight="15"/>
  <cols>
    <col min="1" max="1" width="7.85546875" customWidth="1"/>
    <col min="2" max="3" width="17.5703125" customWidth="1"/>
    <col min="4" max="4" width="14.28515625" customWidth="1"/>
    <col min="9" max="9" width="13.140625" customWidth="1"/>
    <col min="10" max="10" width="14.85546875" customWidth="1"/>
    <col min="11" max="11" width="14.42578125" customWidth="1"/>
    <col min="12" max="12" width="14.85546875" customWidth="1"/>
  </cols>
  <sheetData>
    <row r="1" spans="1:23" ht="15.75" customHeight="1">
      <c r="A1" s="14" t="s">
        <v>677</v>
      </c>
      <c r="H1" s="896" t="s">
        <v>585</v>
      </c>
      <c r="I1" s="896"/>
      <c r="J1" s="896"/>
      <c r="K1" s="896"/>
      <c r="L1" s="896"/>
    </row>
    <row r="2" spans="1:23">
      <c r="A2" s="14" t="s">
        <v>527</v>
      </c>
      <c r="H2" s="896"/>
      <c r="I2" s="896"/>
      <c r="J2" s="896"/>
      <c r="K2" s="896"/>
      <c r="L2" s="896"/>
    </row>
    <row r="3" spans="1:23" ht="15" customHeight="1">
      <c r="A3" s="847" t="s">
        <v>85</v>
      </c>
      <c r="B3" s="900" t="s">
        <v>127</v>
      </c>
      <c r="C3" s="902"/>
      <c r="D3" s="847" t="s">
        <v>2</v>
      </c>
      <c r="E3" s="847" t="s">
        <v>9</v>
      </c>
      <c r="F3" s="463"/>
      <c r="H3" s="897" t="s">
        <v>586</v>
      </c>
      <c r="I3" s="898" t="s">
        <v>0</v>
      </c>
      <c r="J3" s="898"/>
      <c r="K3" s="898" t="s">
        <v>1</v>
      </c>
      <c r="L3" s="899" t="s">
        <v>587</v>
      </c>
    </row>
    <row r="4" spans="1:23">
      <c r="A4" s="848"/>
      <c r="B4" s="316" t="s">
        <v>3</v>
      </c>
      <c r="C4" s="316" t="s">
        <v>4</v>
      </c>
      <c r="D4" s="848"/>
      <c r="E4" s="848"/>
      <c r="F4" s="463"/>
      <c r="H4" s="897"/>
      <c r="I4" s="512" t="s">
        <v>77</v>
      </c>
      <c r="J4" s="512" t="s">
        <v>78</v>
      </c>
      <c r="K4" s="898"/>
      <c r="L4" s="897"/>
      <c r="T4">
        <v>298822.99300000002</v>
      </c>
      <c r="U4">
        <v>299039.67300000001</v>
      </c>
      <c r="V4">
        <v>216.67999999999302</v>
      </c>
      <c r="W4">
        <v>360</v>
      </c>
    </row>
    <row r="5" spans="1:23">
      <c r="A5" s="900" t="s">
        <v>24</v>
      </c>
      <c r="B5" s="901"/>
      <c r="C5" s="901"/>
      <c r="D5" s="901"/>
      <c r="E5" s="902"/>
      <c r="H5" s="890" t="s">
        <v>588</v>
      </c>
      <c r="I5" s="891"/>
      <c r="J5" s="891"/>
      <c r="K5" s="891"/>
      <c r="L5" s="892"/>
      <c r="T5">
        <v>302295.092</v>
      </c>
      <c r="U5">
        <v>302722.46399999998</v>
      </c>
      <c r="V5">
        <v>427.37199999997392</v>
      </c>
      <c r="W5">
        <v>360</v>
      </c>
    </row>
    <row r="6" spans="1:23">
      <c r="A6" s="142">
        <v>1</v>
      </c>
      <c r="B6" s="664">
        <v>288132</v>
      </c>
      <c r="C6" s="664">
        <v>288500</v>
      </c>
      <c r="D6" s="664" t="s">
        <v>13</v>
      </c>
      <c r="E6" s="671"/>
      <c r="H6" s="672"/>
      <c r="I6" s="673"/>
      <c r="J6" s="673"/>
      <c r="K6" s="674"/>
      <c r="L6" s="674"/>
      <c r="T6">
        <v>302933.59499999997</v>
      </c>
      <c r="U6">
        <v>303631.114</v>
      </c>
      <c r="V6">
        <v>697.51900000002934</v>
      </c>
      <c r="W6">
        <v>-360</v>
      </c>
    </row>
    <row r="7" spans="1:23">
      <c r="A7" s="142">
        <v>2</v>
      </c>
      <c r="B7" s="664">
        <v>288500</v>
      </c>
      <c r="C7" s="664">
        <v>288560</v>
      </c>
      <c r="D7" s="664" t="s">
        <v>15</v>
      </c>
      <c r="E7" s="671"/>
      <c r="H7" s="675"/>
      <c r="I7" s="673"/>
      <c r="J7" s="673"/>
      <c r="K7" s="674"/>
      <c r="L7" s="674"/>
      <c r="T7">
        <v>306520.13799999998</v>
      </c>
      <c r="U7">
        <v>306679.80900000001</v>
      </c>
      <c r="V7">
        <v>159.6710000000312</v>
      </c>
      <c r="W7">
        <v>-310</v>
      </c>
    </row>
    <row r="8" spans="1:23">
      <c r="A8" s="142">
        <v>3</v>
      </c>
      <c r="B8" s="664">
        <v>288930</v>
      </c>
      <c r="C8" s="664">
        <v>289000</v>
      </c>
      <c r="D8" s="664" t="s">
        <v>17</v>
      </c>
      <c r="E8" s="671"/>
      <c r="H8" s="672"/>
      <c r="I8" s="673"/>
      <c r="J8" s="673"/>
      <c r="K8" s="674"/>
      <c r="L8" s="674"/>
      <c r="T8">
        <v>306688.07500000001</v>
      </c>
      <c r="U8">
        <v>307057.72499999998</v>
      </c>
      <c r="V8">
        <v>369.64999999996508</v>
      </c>
      <c r="W8">
        <v>-155</v>
      </c>
    </row>
    <row r="9" spans="1:23">
      <c r="A9" s="142">
        <v>4</v>
      </c>
      <c r="B9" s="664">
        <v>289000</v>
      </c>
      <c r="C9" s="664">
        <v>289030</v>
      </c>
      <c r="D9" s="664" t="s">
        <v>14</v>
      </c>
      <c r="E9" s="671"/>
      <c r="H9" s="675"/>
      <c r="I9" s="673"/>
      <c r="J9" s="673"/>
      <c r="K9" s="674"/>
      <c r="L9" s="674"/>
      <c r="T9">
        <v>307144.185</v>
      </c>
      <c r="U9">
        <v>307319.97100000002</v>
      </c>
      <c r="V9">
        <v>175.78600000002189</v>
      </c>
      <c r="W9">
        <v>70</v>
      </c>
    </row>
    <row r="10" spans="1:23">
      <c r="A10" s="142">
        <v>5</v>
      </c>
      <c r="B10" s="664">
        <v>289030</v>
      </c>
      <c r="C10" s="664">
        <v>289070</v>
      </c>
      <c r="D10" s="664" t="s">
        <v>15</v>
      </c>
      <c r="E10" s="671"/>
      <c r="H10" s="672"/>
      <c r="I10" s="673"/>
      <c r="J10" s="673"/>
      <c r="K10" s="674"/>
      <c r="L10" s="674"/>
      <c r="T10">
        <v>307284.00799999997</v>
      </c>
      <c r="U10">
        <v>307494.36800000002</v>
      </c>
      <c r="V10">
        <v>210.36000000004424</v>
      </c>
      <c r="W10">
        <v>-60</v>
      </c>
    </row>
    <row r="11" spans="1:23">
      <c r="A11" s="142">
        <v>6</v>
      </c>
      <c r="B11" s="664">
        <v>289070</v>
      </c>
      <c r="C11" s="664">
        <v>289120</v>
      </c>
      <c r="D11" s="664" t="s">
        <v>14</v>
      </c>
      <c r="E11" s="671"/>
      <c r="H11" s="675"/>
      <c r="I11" s="673"/>
      <c r="J11" s="673"/>
      <c r="K11" s="674"/>
      <c r="L11" s="674"/>
      <c r="T11">
        <v>307487.86200000002</v>
      </c>
      <c r="U11">
        <v>307828.82400000002</v>
      </c>
      <c r="V11">
        <v>340.96199999999953</v>
      </c>
      <c r="W11">
        <v>90</v>
      </c>
    </row>
    <row r="12" spans="1:23">
      <c r="A12" s="142">
        <v>7</v>
      </c>
      <c r="B12" s="664">
        <v>289120</v>
      </c>
      <c r="C12" s="664">
        <v>289220</v>
      </c>
      <c r="D12" s="664" t="s">
        <v>15</v>
      </c>
      <c r="E12" s="671"/>
      <c r="H12" s="672"/>
      <c r="I12" s="673"/>
      <c r="J12" s="673"/>
      <c r="K12" s="674"/>
      <c r="L12" s="674"/>
      <c r="T12">
        <v>307807.353</v>
      </c>
      <c r="U12">
        <v>308008.46100000001</v>
      </c>
      <c r="V12">
        <v>201.10800000000745</v>
      </c>
      <c r="W12">
        <v>-125</v>
      </c>
    </row>
    <row r="13" spans="1:23">
      <c r="A13" s="142">
        <v>8</v>
      </c>
      <c r="B13" s="664">
        <v>289220</v>
      </c>
      <c r="C13" s="664">
        <v>289240</v>
      </c>
      <c r="D13" s="664" t="s">
        <v>12</v>
      </c>
      <c r="E13" s="671"/>
      <c r="H13" s="515">
        <v>1</v>
      </c>
      <c r="I13" s="513">
        <v>298822.99300000002</v>
      </c>
      <c r="J13" s="513">
        <v>299039.67300000001</v>
      </c>
      <c r="K13" s="514">
        <f t="shared" ref="K13:K24" si="0">J13-I13</f>
        <v>216.67999999999302</v>
      </c>
      <c r="L13" s="514">
        <v>360</v>
      </c>
      <c r="T13">
        <v>308086.86900000001</v>
      </c>
      <c r="U13">
        <v>308258.46100000001</v>
      </c>
      <c r="V13">
        <v>171.59200000000419</v>
      </c>
      <c r="W13">
        <v>-210</v>
      </c>
    </row>
    <row r="14" spans="1:23">
      <c r="A14" s="142">
        <v>9</v>
      </c>
      <c r="B14" s="664">
        <v>289240</v>
      </c>
      <c r="C14" s="664">
        <v>289300</v>
      </c>
      <c r="D14" s="664" t="s">
        <v>13</v>
      </c>
      <c r="E14" s="671"/>
      <c r="H14" s="515">
        <v>2</v>
      </c>
      <c r="I14" s="513">
        <v>302295.092</v>
      </c>
      <c r="J14" s="513">
        <v>302722.46399999998</v>
      </c>
      <c r="K14" s="514">
        <f t="shared" si="0"/>
        <v>427.37199999997392</v>
      </c>
      <c r="L14" s="514">
        <v>360</v>
      </c>
      <c r="T14">
        <v>308222.70600000001</v>
      </c>
      <c r="U14">
        <v>308422.69900000002</v>
      </c>
      <c r="V14">
        <v>199.99300000001676</v>
      </c>
      <c r="W14">
        <v>175</v>
      </c>
    </row>
    <row r="15" spans="1:23">
      <c r="A15" s="142">
        <v>10</v>
      </c>
      <c r="B15" s="664">
        <v>290020</v>
      </c>
      <c r="C15" s="664">
        <v>290050</v>
      </c>
      <c r="D15" s="664" t="s">
        <v>15</v>
      </c>
      <c r="E15" s="671"/>
      <c r="H15" s="767">
        <v>3</v>
      </c>
      <c r="I15" s="513">
        <v>302933.59499999997</v>
      </c>
      <c r="J15" s="513">
        <v>303631.114</v>
      </c>
      <c r="K15" s="514">
        <f t="shared" si="0"/>
        <v>697.51900000002934</v>
      </c>
      <c r="L15" s="514">
        <v>-360</v>
      </c>
      <c r="T15">
        <v>308470.69799999997</v>
      </c>
      <c r="U15">
        <v>308706.47200000001</v>
      </c>
      <c r="V15">
        <v>235.77400000003399</v>
      </c>
      <c r="W15">
        <v>155</v>
      </c>
    </row>
    <row r="16" spans="1:23">
      <c r="A16" s="142">
        <v>11</v>
      </c>
      <c r="B16" s="664">
        <v>290050</v>
      </c>
      <c r="C16" s="664">
        <v>290250</v>
      </c>
      <c r="D16" s="664" t="s">
        <v>14</v>
      </c>
      <c r="E16" s="671"/>
      <c r="H16" s="767">
        <v>4</v>
      </c>
      <c r="I16" s="513">
        <v>306520.13799999998</v>
      </c>
      <c r="J16" s="513">
        <v>306679.80900000001</v>
      </c>
      <c r="K16" s="514">
        <f t="shared" si="0"/>
        <v>159.6710000000312</v>
      </c>
      <c r="L16" s="514">
        <v>-310</v>
      </c>
      <c r="V16">
        <f>SUM(V4:V15)</f>
        <v>3406.4670000001206</v>
      </c>
    </row>
    <row r="17" spans="1:17">
      <c r="A17" s="142">
        <v>12</v>
      </c>
      <c r="B17" s="664">
        <v>290250</v>
      </c>
      <c r="C17" s="664">
        <v>290260</v>
      </c>
      <c r="D17" s="664" t="s">
        <v>15</v>
      </c>
      <c r="E17" s="671"/>
      <c r="H17" s="767">
        <v>5</v>
      </c>
      <c r="I17" s="513">
        <v>306688.07500000001</v>
      </c>
      <c r="J17" s="513">
        <v>307057.72499999998</v>
      </c>
      <c r="K17" s="514">
        <f t="shared" si="0"/>
        <v>369.64999999996508</v>
      </c>
      <c r="L17" s="514">
        <v>-155</v>
      </c>
    </row>
    <row r="18" spans="1:17">
      <c r="A18" s="142">
        <v>13</v>
      </c>
      <c r="B18" s="664">
        <v>290380</v>
      </c>
      <c r="C18" s="664">
        <v>290390</v>
      </c>
      <c r="D18" s="664" t="s">
        <v>10</v>
      </c>
      <c r="E18" s="671"/>
      <c r="H18" s="515">
        <v>6</v>
      </c>
      <c r="I18" s="513">
        <v>307144.185</v>
      </c>
      <c r="J18" s="513">
        <v>307319.97100000002</v>
      </c>
      <c r="K18" s="514">
        <f t="shared" si="0"/>
        <v>175.78600000002189</v>
      </c>
      <c r="L18" s="514">
        <v>70</v>
      </c>
    </row>
    <row r="19" spans="1:17">
      <c r="A19" s="142">
        <v>14</v>
      </c>
      <c r="B19" s="664">
        <v>290390</v>
      </c>
      <c r="C19" s="664">
        <v>290560</v>
      </c>
      <c r="D19" s="664" t="s">
        <v>17</v>
      </c>
      <c r="E19" s="671"/>
      <c r="H19" s="767">
        <v>7</v>
      </c>
      <c r="I19" s="513">
        <v>307284.00799999997</v>
      </c>
      <c r="J19" s="513">
        <v>307494.36800000002</v>
      </c>
      <c r="K19" s="514">
        <f t="shared" si="0"/>
        <v>210.36000000004424</v>
      </c>
      <c r="L19" s="514">
        <v>-60</v>
      </c>
      <c r="M19" s="513">
        <v>302933.59499999997</v>
      </c>
      <c r="N19" s="513">
        <v>303631.114</v>
      </c>
    </row>
    <row r="20" spans="1:17">
      <c r="A20" s="142">
        <v>15</v>
      </c>
      <c r="B20" s="664">
        <v>290880</v>
      </c>
      <c r="C20" s="664">
        <v>290980</v>
      </c>
      <c r="D20" s="664" t="s">
        <v>13</v>
      </c>
      <c r="E20" s="671"/>
      <c r="H20" s="515">
        <v>8</v>
      </c>
      <c r="I20" s="513">
        <v>307487.86200000002</v>
      </c>
      <c r="J20" s="513">
        <v>307828.82400000002</v>
      </c>
      <c r="K20" s="514">
        <f t="shared" si="0"/>
        <v>340.96199999999953</v>
      </c>
      <c r="L20" s="514">
        <v>90</v>
      </c>
      <c r="M20" s="513">
        <v>306520.13799999998</v>
      </c>
      <c r="N20" s="513">
        <v>306679.80900000001</v>
      </c>
    </row>
    <row r="21" spans="1:17">
      <c r="A21" s="142">
        <v>16</v>
      </c>
      <c r="B21" s="664">
        <v>290980</v>
      </c>
      <c r="C21" s="664">
        <v>291070</v>
      </c>
      <c r="D21" s="664" t="s">
        <v>10</v>
      </c>
      <c r="E21" s="671"/>
      <c r="H21" s="767">
        <v>9</v>
      </c>
      <c r="I21" s="513">
        <v>307807.353</v>
      </c>
      <c r="J21" s="513">
        <v>308008.46100000001</v>
      </c>
      <c r="K21" s="514">
        <f t="shared" si="0"/>
        <v>201.10800000000745</v>
      </c>
      <c r="L21" s="514">
        <v>-125</v>
      </c>
      <c r="M21" s="513">
        <v>306688.07500000001</v>
      </c>
      <c r="N21" s="513">
        <v>307057.72499999998</v>
      </c>
    </row>
    <row r="22" spans="1:17">
      <c r="A22" s="142">
        <v>17</v>
      </c>
      <c r="B22" s="664">
        <v>291070</v>
      </c>
      <c r="C22" s="664">
        <v>291110</v>
      </c>
      <c r="D22" s="664" t="s">
        <v>17</v>
      </c>
      <c r="E22" s="671"/>
      <c r="H22" s="767">
        <v>10</v>
      </c>
      <c r="I22" s="513">
        <v>308086.86900000001</v>
      </c>
      <c r="J22" s="513">
        <v>308258.46100000001</v>
      </c>
      <c r="K22" s="514">
        <f t="shared" si="0"/>
        <v>171.59200000000419</v>
      </c>
      <c r="L22" s="514">
        <v>-210</v>
      </c>
      <c r="M22" s="513">
        <v>307284.00799999997</v>
      </c>
      <c r="N22" s="513">
        <v>307494.36800000002</v>
      </c>
    </row>
    <row r="23" spans="1:17">
      <c r="A23" s="142">
        <v>18</v>
      </c>
      <c r="B23" s="664">
        <v>291110</v>
      </c>
      <c r="C23" s="664">
        <v>291220</v>
      </c>
      <c r="D23" s="664" t="s">
        <v>16</v>
      </c>
      <c r="E23" s="671"/>
      <c r="H23" s="515">
        <v>11</v>
      </c>
      <c r="I23" s="513">
        <v>308222.70600000001</v>
      </c>
      <c r="J23" s="513">
        <v>308422.69900000002</v>
      </c>
      <c r="K23" s="514">
        <f t="shared" si="0"/>
        <v>199.99300000001676</v>
      </c>
      <c r="L23" s="514">
        <v>175</v>
      </c>
      <c r="M23" s="513">
        <v>307807.353</v>
      </c>
      <c r="N23" s="513">
        <v>308008.46100000001</v>
      </c>
    </row>
    <row r="24" spans="1:17">
      <c r="A24" s="142">
        <v>19</v>
      </c>
      <c r="B24" s="664">
        <v>291220</v>
      </c>
      <c r="C24" s="664">
        <v>291269</v>
      </c>
      <c r="D24" s="664" t="s">
        <v>17</v>
      </c>
      <c r="E24" s="671"/>
      <c r="H24" s="515">
        <v>12</v>
      </c>
      <c r="I24" s="513">
        <v>308470.69799999997</v>
      </c>
      <c r="J24" s="513">
        <v>308706.47200000001</v>
      </c>
      <c r="K24" s="514">
        <f t="shared" si="0"/>
        <v>235.77400000003399</v>
      </c>
      <c r="L24" s="514">
        <v>155</v>
      </c>
      <c r="M24" s="513">
        <v>308086.86900000001</v>
      </c>
      <c r="N24" s="513">
        <v>308258.46100000001</v>
      </c>
    </row>
    <row r="25" spans="1:17">
      <c r="A25" s="142">
        <v>20</v>
      </c>
      <c r="B25" s="664">
        <v>291284</v>
      </c>
      <c r="C25" s="664">
        <v>291330</v>
      </c>
      <c r="D25" s="664" t="s">
        <v>17</v>
      </c>
      <c r="E25" s="671"/>
      <c r="K25" s="766">
        <f>SUM(K6:K24)</f>
        <v>3406.4670000001206</v>
      </c>
    </row>
    <row r="26" spans="1:17">
      <c r="A26" s="142">
        <v>21</v>
      </c>
      <c r="B26" s="664">
        <v>291330</v>
      </c>
      <c r="C26" s="664">
        <v>291360</v>
      </c>
      <c r="D26" s="664" t="s">
        <v>10</v>
      </c>
      <c r="E26" s="671"/>
    </row>
    <row r="27" spans="1:17">
      <c r="A27" s="142">
        <v>22</v>
      </c>
      <c r="B27" s="664">
        <v>291500</v>
      </c>
      <c r="C27" s="664">
        <v>291550</v>
      </c>
      <c r="D27" s="664" t="s">
        <v>10</v>
      </c>
      <c r="E27" s="671"/>
    </row>
    <row r="28" spans="1:17">
      <c r="A28" s="142">
        <v>23</v>
      </c>
      <c r="B28" s="664">
        <v>292450</v>
      </c>
      <c r="C28" s="664">
        <v>292500</v>
      </c>
      <c r="D28" s="664" t="s">
        <v>18</v>
      </c>
      <c r="E28" s="671"/>
      <c r="H28" s="893" t="s">
        <v>589</v>
      </c>
      <c r="I28" s="893"/>
      <c r="J28" s="893"/>
      <c r="K28" s="893"/>
      <c r="L28" s="893" t="s">
        <v>590</v>
      </c>
      <c r="M28" s="893"/>
      <c r="N28" s="893"/>
      <c r="O28" s="893"/>
    </row>
    <row r="29" spans="1:17">
      <c r="A29" s="142">
        <v>24</v>
      </c>
      <c r="B29" s="664">
        <v>294090</v>
      </c>
      <c r="C29" s="664">
        <v>294100</v>
      </c>
      <c r="D29" s="664" t="s">
        <v>10</v>
      </c>
      <c r="E29" s="671"/>
      <c r="H29" s="894" t="s">
        <v>586</v>
      </c>
      <c r="I29" s="895" t="s">
        <v>0</v>
      </c>
      <c r="J29" s="895"/>
      <c r="K29" s="895" t="s">
        <v>1</v>
      </c>
      <c r="L29" s="894" t="s">
        <v>586</v>
      </c>
      <c r="M29" s="895" t="s">
        <v>0</v>
      </c>
      <c r="N29" s="895"/>
      <c r="O29" s="895" t="s">
        <v>1</v>
      </c>
      <c r="Q29" t="s">
        <v>675</v>
      </c>
    </row>
    <row r="30" spans="1:17">
      <c r="A30" s="142">
        <v>25</v>
      </c>
      <c r="B30" s="664">
        <v>294100</v>
      </c>
      <c r="C30" s="664">
        <v>294180</v>
      </c>
      <c r="D30" s="664" t="s">
        <v>16</v>
      </c>
      <c r="E30" s="671"/>
      <c r="H30" s="894"/>
      <c r="I30" s="517" t="s">
        <v>77</v>
      </c>
      <c r="J30" s="517" t="s">
        <v>78</v>
      </c>
      <c r="K30" s="895"/>
      <c r="L30" s="894"/>
      <c r="M30" s="517" t="s">
        <v>77</v>
      </c>
      <c r="N30" s="517" t="s">
        <v>78</v>
      </c>
      <c r="O30" s="895"/>
    </row>
    <row r="31" spans="1:17">
      <c r="A31" s="142">
        <v>26</v>
      </c>
      <c r="B31" s="664">
        <v>294180</v>
      </c>
      <c r="C31" s="664">
        <v>294220</v>
      </c>
      <c r="D31" s="664" t="s">
        <v>17</v>
      </c>
      <c r="E31" s="671"/>
      <c r="H31" s="142">
        <v>1</v>
      </c>
      <c r="I31" s="769">
        <v>298822.99300000002</v>
      </c>
      <c r="J31" s="769">
        <v>299039.67300000001</v>
      </c>
      <c r="K31" s="768">
        <f t="shared" ref="K31:K36" si="1">J31-I31</f>
        <v>216.67999999999302</v>
      </c>
      <c r="L31" s="209">
        <v>1</v>
      </c>
      <c r="M31" s="769">
        <v>302933.59499999997</v>
      </c>
      <c r="N31" s="769">
        <v>303631.114</v>
      </c>
      <c r="O31" s="768">
        <f t="shared" ref="O31:O34" si="2">N31-M31</f>
        <v>697.51900000002934</v>
      </c>
      <c r="P31">
        <v>3</v>
      </c>
      <c r="Q31">
        <f>(K31+O31)*P31</f>
        <v>2742.5970000000671</v>
      </c>
    </row>
    <row r="32" spans="1:17">
      <c r="A32" s="142">
        <v>27</v>
      </c>
      <c r="B32" s="664">
        <v>294220</v>
      </c>
      <c r="C32" s="664">
        <v>294270</v>
      </c>
      <c r="D32" s="664" t="s">
        <v>10</v>
      </c>
      <c r="E32" s="671"/>
      <c r="H32" s="142">
        <v>2</v>
      </c>
      <c r="I32" s="769">
        <v>302295.092</v>
      </c>
      <c r="J32" s="769">
        <v>302722.46399999998</v>
      </c>
      <c r="K32" s="768">
        <f t="shared" si="1"/>
        <v>427.37199999997392</v>
      </c>
      <c r="L32" s="209">
        <v>2</v>
      </c>
      <c r="M32" s="769">
        <v>306520.13799999998</v>
      </c>
      <c r="N32" s="769">
        <v>306679.80900000001</v>
      </c>
      <c r="O32" s="768">
        <f t="shared" si="2"/>
        <v>159.6710000000312</v>
      </c>
      <c r="P32">
        <v>3</v>
      </c>
      <c r="Q32">
        <f>(K32+O32)*P32</f>
        <v>1761.1290000000154</v>
      </c>
    </row>
    <row r="33" spans="1:18">
      <c r="A33" s="142">
        <v>28</v>
      </c>
      <c r="B33" s="664">
        <v>295161</v>
      </c>
      <c r="C33" s="664">
        <v>295190</v>
      </c>
      <c r="D33" s="664" t="s">
        <v>532</v>
      </c>
      <c r="E33" s="671"/>
      <c r="H33" s="142">
        <v>3</v>
      </c>
      <c r="I33" s="513">
        <v>307144.185</v>
      </c>
      <c r="J33" s="513">
        <v>307319.97100000002</v>
      </c>
      <c r="K33" s="212">
        <f t="shared" si="1"/>
        <v>175.78600000002189</v>
      </c>
      <c r="L33" s="142">
        <v>3</v>
      </c>
      <c r="M33" s="513">
        <v>306688.07500000001</v>
      </c>
      <c r="N33" s="513">
        <v>307057.72499999998</v>
      </c>
      <c r="O33" s="212">
        <f t="shared" si="2"/>
        <v>369.64999999996508</v>
      </c>
      <c r="P33">
        <v>1</v>
      </c>
      <c r="Q33">
        <f t="shared" ref="Q33:Q36" si="3">(K33+O33)*P33</f>
        <v>545.43599999998696</v>
      </c>
      <c r="R33" t="s">
        <v>676</v>
      </c>
    </row>
    <row r="34" spans="1:18">
      <c r="A34" s="142">
        <v>29</v>
      </c>
      <c r="B34" s="664">
        <v>296040</v>
      </c>
      <c r="C34" s="664">
        <v>296090</v>
      </c>
      <c r="D34" s="664" t="s">
        <v>10</v>
      </c>
      <c r="E34" s="671"/>
      <c r="H34" s="142">
        <v>4</v>
      </c>
      <c r="I34" s="513">
        <v>307487.86200000002</v>
      </c>
      <c r="J34" s="513">
        <v>307828.82400000002</v>
      </c>
      <c r="K34" s="212">
        <f t="shared" si="1"/>
        <v>340.96199999999953</v>
      </c>
      <c r="L34" s="142">
        <v>4</v>
      </c>
      <c r="M34" s="513">
        <v>307284.00799999997</v>
      </c>
      <c r="N34" s="513">
        <v>307494.36800000002</v>
      </c>
      <c r="O34" s="212">
        <f t="shared" si="2"/>
        <v>210.36000000004424</v>
      </c>
      <c r="P34">
        <v>1</v>
      </c>
      <c r="Q34">
        <f t="shared" si="3"/>
        <v>551.32200000004377</v>
      </c>
      <c r="R34" t="s">
        <v>676</v>
      </c>
    </row>
    <row r="35" spans="1:18">
      <c r="A35" s="142">
        <v>30</v>
      </c>
      <c r="B35" s="664">
        <v>296120</v>
      </c>
      <c r="C35" s="664">
        <v>296204</v>
      </c>
      <c r="D35" s="664" t="s">
        <v>10</v>
      </c>
      <c r="E35" s="671"/>
      <c r="H35" s="142">
        <v>5</v>
      </c>
      <c r="I35" s="513">
        <v>308222.70600000001</v>
      </c>
      <c r="J35" s="513">
        <v>308422.69900000002</v>
      </c>
      <c r="K35" s="212">
        <f t="shared" si="1"/>
        <v>199.99300000001676</v>
      </c>
      <c r="L35" s="142">
        <v>5</v>
      </c>
      <c r="M35" s="513">
        <v>307807.353</v>
      </c>
      <c r="N35" s="513">
        <v>308008.46100000001</v>
      </c>
      <c r="O35" s="212">
        <f t="shared" ref="O35:O36" si="4">N35-M35</f>
        <v>201.10800000000745</v>
      </c>
      <c r="P35">
        <v>1</v>
      </c>
      <c r="Q35">
        <f t="shared" si="3"/>
        <v>401.10100000002421</v>
      </c>
      <c r="R35" t="s">
        <v>676</v>
      </c>
    </row>
    <row r="36" spans="1:18">
      <c r="A36" s="142">
        <v>31</v>
      </c>
      <c r="B36" s="664">
        <v>296216</v>
      </c>
      <c r="C36" s="664">
        <v>296270</v>
      </c>
      <c r="D36" s="664" t="s">
        <v>10</v>
      </c>
      <c r="E36" s="671"/>
      <c r="H36" s="142">
        <v>6</v>
      </c>
      <c r="I36" s="513">
        <v>308470.69799999997</v>
      </c>
      <c r="J36" s="513">
        <v>308706.47200000001</v>
      </c>
      <c r="K36" s="212">
        <f t="shared" si="1"/>
        <v>235.77400000003399</v>
      </c>
      <c r="L36" s="142">
        <v>6</v>
      </c>
      <c r="M36" s="513">
        <v>308086.86900000001</v>
      </c>
      <c r="N36" s="513">
        <v>308258.46100000001</v>
      </c>
      <c r="O36" s="212">
        <f t="shared" si="4"/>
        <v>171.59200000000419</v>
      </c>
      <c r="P36">
        <v>1</v>
      </c>
      <c r="Q36">
        <f t="shared" si="3"/>
        <v>407.36600000003818</v>
      </c>
      <c r="R36" t="s">
        <v>676</v>
      </c>
    </row>
    <row r="37" spans="1:18">
      <c r="A37" s="142">
        <v>32</v>
      </c>
      <c r="B37" s="664">
        <v>296750</v>
      </c>
      <c r="C37" s="664">
        <v>296850</v>
      </c>
      <c r="D37" s="664" t="s">
        <v>10</v>
      </c>
      <c r="E37" s="671"/>
      <c r="H37" s="691"/>
      <c r="I37" s="735"/>
      <c r="J37" s="735"/>
      <c r="K37" s="212"/>
      <c r="L37" s="691"/>
      <c r="M37" s="736"/>
      <c r="N37" s="736"/>
      <c r="O37" s="737"/>
    </row>
    <row r="38" spans="1:18">
      <c r="A38" s="137">
        <v>33</v>
      </c>
      <c r="B38" s="455">
        <v>297700</v>
      </c>
      <c r="C38" s="455">
        <v>297730</v>
      </c>
      <c r="D38" s="455" t="s">
        <v>10</v>
      </c>
      <c r="E38" s="212">
        <f t="shared" ref="E38:E48" si="5">C38-B38</f>
        <v>30</v>
      </c>
      <c r="H38" s="691"/>
      <c r="I38" s="734"/>
      <c r="J38" s="734"/>
      <c r="K38" s="212"/>
      <c r="L38" s="691"/>
      <c r="M38" s="736"/>
      <c r="N38" s="736"/>
      <c r="O38" s="737"/>
    </row>
    <row r="39" spans="1:18">
      <c r="A39" s="137">
        <v>34</v>
      </c>
      <c r="B39" s="455">
        <v>297730</v>
      </c>
      <c r="C39" s="455">
        <v>297880</v>
      </c>
      <c r="D39" s="455" t="s">
        <v>17</v>
      </c>
      <c r="E39" s="212">
        <f t="shared" si="5"/>
        <v>150</v>
      </c>
      <c r="H39" s="691"/>
      <c r="I39" s="734"/>
      <c r="J39" s="734"/>
      <c r="K39" s="212"/>
      <c r="L39" s="691"/>
      <c r="M39" s="736"/>
      <c r="N39" s="736"/>
      <c r="O39" s="737"/>
    </row>
    <row r="40" spans="1:18">
      <c r="A40" s="137">
        <v>35</v>
      </c>
      <c r="B40" s="455">
        <v>297880</v>
      </c>
      <c r="C40" s="455">
        <v>298100</v>
      </c>
      <c r="D40" s="455" t="s">
        <v>10</v>
      </c>
      <c r="E40" s="212">
        <f t="shared" si="5"/>
        <v>220</v>
      </c>
      <c r="H40" s="691"/>
      <c r="I40" s="736"/>
      <c r="J40" s="736"/>
      <c r="K40" s="737"/>
      <c r="L40" s="691"/>
      <c r="M40" s="736"/>
      <c r="N40" s="736"/>
      <c r="O40" s="737"/>
    </row>
    <row r="41" spans="1:18">
      <c r="A41" s="137">
        <v>36</v>
      </c>
      <c r="B41" s="455">
        <v>298100</v>
      </c>
      <c r="C41" s="455">
        <v>298180</v>
      </c>
      <c r="D41" s="455" t="s">
        <v>17</v>
      </c>
      <c r="E41" s="212">
        <f t="shared" si="5"/>
        <v>80</v>
      </c>
      <c r="Q41" s="327"/>
    </row>
    <row r="42" spans="1:18">
      <c r="A42" s="137">
        <v>37</v>
      </c>
      <c r="B42" s="455">
        <v>298180</v>
      </c>
      <c r="C42" s="455">
        <v>298280</v>
      </c>
      <c r="D42" s="455" t="s">
        <v>10</v>
      </c>
      <c r="E42" s="212">
        <f t="shared" si="5"/>
        <v>100</v>
      </c>
      <c r="I42" s="741"/>
      <c r="J42" s="741"/>
      <c r="K42" s="516">
        <f>SUM(K31:K40)</f>
        <v>1596.5670000000391</v>
      </c>
      <c r="L42" s="741"/>
      <c r="M42" s="741"/>
      <c r="N42" s="741"/>
      <c r="O42" s="516">
        <f>SUM(O31:O40)</f>
        <v>1809.9000000000815</v>
      </c>
      <c r="P42" s="516">
        <f>O42+K42</f>
        <v>3406.4670000001206</v>
      </c>
      <c r="Q42" s="516">
        <f>SUM(Q31:Q41)</f>
        <v>6408.9510000001756</v>
      </c>
    </row>
    <row r="43" spans="1:18">
      <c r="A43" s="137">
        <v>38</v>
      </c>
      <c r="B43" s="455">
        <v>302730</v>
      </c>
      <c r="C43" s="455">
        <v>302740</v>
      </c>
      <c r="D43" s="455" t="s">
        <v>10</v>
      </c>
      <c r="E43" s="212">
        <f t="shared" si="5"/>
        <v>10</v>
      </c>
    </row>
    <row r="44" spans="1:18">
      <c r="A44" s="137">
        <v>39</v>
      </c>
      <c r="B44" s="455">
        <v>302740</v>
      </c>
      <c r="C44" s="455">
        <v>302775</v>
      </c>
      <c r="D44" s="455" t="s">
        <v>16</v>
      </c>
      <c r="E44" s="212">
        <f t="shared" si="5"/>
        <v>35</v>
      </c>
    </row>
    <row r="45" spans="1:18">
      <c r="A45" s="137">
        <v>40</v>
      </c>
      <c r="B45" s="455">
        <v>302820</v>
      </c>
      <c r="C45" s="455">
        <v>302860</v>
      </c>
      <c r="D45" s="455" t="s">
        <v>16</v>
      </c>
      <c r="E45" s="212">
        <f t="shared" si="5"/>
        <v>40</v>
      </c>
    </row>
    <row r="46" spans="1:18">
      <c r="A46" s="137">
        <v>41</v>
      </c>
      <c r="B46" s="455">
        <v>302860</v>
      </c>
      <c r="C46" s="455">
        <v>302930</v>
      </c>
      <c r="D46" s="455" t="s">
        <v>10</v>
      </c>
      <c r="E46" s="212">
        <f t="shared" si="5"/>
        <v>70</v>
      </c>
    </row>
    <row r="47" spans="1:18">
      <c r="A47" s="137">
        <v>42</v>
      </c>
      <c r="B47" s="455">
        <v>303600</v>
      </c>
      <c r="C47" s="455">
        <v>303660</v>
      </c>
      <c r="D47" s="455" t="s">
        <v>10</v>
      </c>
      <c r="E47" s="212">
        <f t="shared" si="5"/>
        <v>60</v>
      </c>
    </row>
    <row r="48" spans="1:18">
      <c r="A48" s="137">
        <v>43</v>
      </c>
      <c r="B48" s="455">
        <v>304260</v>
      </c>
      <c r="C48" s="455">
        <v>304370</v>
      </c>
      <c r="D48" s="455" t="s">
        <v>15</v>
      </c>
      <c r="E48" s="212">
        <f t="shared" si="5"/>
        <v>110</v>
      </c>
    </row>
    <row r="49" spans="1:6">
      <c r="A49" s="691">
        <v>44</v>
      </c>
      <c r="B49" s="738">
        <v>307400</v>
      </c>
      <c r="C49" s="738">
        <v>307488</v>
      </c>
      <c r="D49" s="738"/>
      <c r="E49" s="737">
        <f>C49-B49</f>
        <v>88</v>
      </c>
    </row>
    <row r="50" spans="1:6">
      <c r="A50" s="691">
        <v>45</v>
      </c>
      <c r="B50" s="738">
        <v>308180</v>
      </c>
      <c r="C50" s="738">
        <v>308223</v>
      </c>
      <c r="D50" s="738"/>
      <c r="E50" s="737">
        <f t="shared" ref="E50" si="6">C50-B50</f>
        <v>43</v>
      </c>
    </row>
    <row r="51" spans="1:6">
      <c r="A51" s="691"/>
      <c r="B51" s="738"/>
      <c r="C51" s="738"/>
      <c r="D51" s="738"/>
      <c r="E51" s="737"/>
    </row>
    <row r="52" spans="1:6">
      <c r="A52" s="691"/>
      <c r="B52" s="738"/>
      <c r="C52" s="738"/>
      <c r="D52" s="738"/>
      <c r="E52" s="737"/>
    </row>
    <row r="53" spans="1:6">
      <c r="A53" s="691"/>
      <c r="B53" s="738"/>
      <c r="C53" s="738"/>
      <c r="D53" s="738"/>
      <c r="E53" s="737"/>
      <c r="F53" s="407">
        <f>SUM(E6:E53)</f>
        <v>1036</v>
      </c>
    </row>
    <row r="54" spans="1:6">
      <c r="A54" s="903" t="s">
        <v>25</v>
      </c>
      <c r="B54" s="904"/>
      <c r="C54" s="904"/>
      <c r="D54" s="904"/>
      <c r="E54" s="905"/>
    </row>
    <row r="55" spans="1:6">
      <c r="A55" s="142">
        <v>1</v>
      </c>
      <c r="B55" s="664">
        <v>290490</v>
      </c>
      <c r="C55" s="664">
        <v>290540</v>
      </c>
      <c r="D55" s="664" t="s">
        <v>17</v>
      </c>
      <c r="E55" s="671"/>
    </row>
    <row r="56" spans="1:6">
      <c r="A56" s="142">
        <v>2</v>
      </c>
      <c r="B56" s="664">
        <v>291090</v>
      </c>
      <c r="C56" s="664">
        <v>291110</v>
      </c>
      <c r="D56" s="664" t="s">
        <v>17</v>
      </c>
      <c r="E56" s="671"/>
    </row>
    <row r="57" spans="1:6">
      <c r="A57" s="142">
        <v>3</v>
      </c>
      <c r="B57" s="664">
        <v>291110</v>
      </c>
      <c r="C57" s="664">
        <v>291220</v>
      </c>
      <c r="D57" s="664" t="s">
        <v>16</v>
      </c>
      <c r="E57" s="671"/>
    </row>
    <row r="58" spans="1:6">
      <c r="A58" s="142">
        <v>4</v>
      </c>
      <c r="B58" s="664">
        <v>291220</v>
      </c>
      <c r="C58" s="664">
        <v>291269</v>
      </c>
      <c r="D58" s="664" t="s">
        <v>17</v>
      </c>
      <c r="E58" s="671"/>
    </row>
    <row r="59" spans="1:6">
      <c r="A59" s="142">
        <v>5</v>
      </c>
      <c r="B59" s="664">
        <v>291284</v>
      </c>
      <c r="C59" s="664">
        <v>291330</v>
      </c>
      <c r="D59" s="664" t="s">
        <v>17</v>
      </c>
      <c r="E59" s="671"/>
    </row>
    <row r="60" spans="1:6">
      <c r="A60" s="142">
        <v>6</v>
      </c>
      <c r="B60" s="664">
        <v>291330</v>
      </c>
      <c r="C60" s="664">
        <v>291350</v>
      </c>
      <c r="D60" s="664" t="s">
        <v>10</v>
      </c>
      <c r="E60" s="671"/>
    </row>
    <row r="61" spans="1:6">
      <c r="A61" s="142">
        <v>7</v>
      </c>
      <c r="B61" s="664">
        <v>294090</v>
      </c>
      <c r="C61" s="664">
        <v>294100</v>
      </c>
      <c r="D61" s="664" t="s">
        <v>10</v>
      </c>
      <c r="E61" s="671"/>
    </row>
    <row r="62" spans="1:6">
      <c r="A62" s="142">
        <v>8</v>
      </c>
      <c r="B62" s="664">
        <v>294100</v>
      </c>
      <c r="C62" s="664">
        <v>294180</v>
      </c>
      <c r="D62" s="664" t="s">
        <v>16</v>
      </c>
      <c r="E62" s="671"/>
    </row>
    <row r="63" spans="1:6">
      <c r="A63" s="142">
        <v>9</v>
      </c>
      <c r="B63" s="664">
        <v>294180</v>
      </c>
      <c r="C63" s="664">
        <v>294220</v>
      </c>
      <c r="D63" s="664" t="s">
        <v>17</v>
      </c>
      <c r="E63" s="671"/>
    </row>
    <row r="64" spans="1:6">
      <c r="A64" s="142">
        <v>10</v>
      </c>
      <c r="B64" s="664">
        <v>294220</v>
      </c>
      <c r="C64" s="664">
        <v>294270</v>
      </c>
      <c r="D64" s="664" t="s">
        <v>10</v>
      </c>
      <c r="E64" s="671"/>
    </row>
    <row r="65" spans="1:6">
      <c r="A65" s="142">
        <v>11</v>
      </c>
      <c r="B65" s="664">
        <v>295161</v>
      </c>
      <c r="C65" s="664">
        <v>295200</v>
      </c>
      <c r="D65" s="664" t="s">
        <v>532</v>
      </c>
      <c r="E65" s="671"/>
    </row>
    <row r="66" spans="1:6">
      <c r="A66" s="142">
        <v>12</v>
      </c>
      <c r="B66" s="664">
        <v>295200</v>
      </c>
      <c r="C66" s="664">
        <v>295230</v>
      </c>
      <c r="D66" s="664" t="s">
        <v>10</v>
      </c>
      <c r="E66" s="671"/>
    </row>
    <row r="67" spans="1:6">
      <c r="A67" s="137">
        <v>13</v>
      </c>
      <c r="B67" s="455">
        <v>298190</v>
      </c>
      <c r="C67" s="455">
        <v>298260</v>
      </c>
      <c r="D67" s="455" t="s">
        <v>10</v>
      </c>
      <c r="E67" s="212">
        <f t="shared" ref="E67:E75" si="7">C67-B67</f>
        <v>70</v>
      </c>
    </row>
    <row r="68" spans="1:6">
      <c r="A68" s="137">
        <v>14</v>
      </c>
      <c r="B68" s="455">
        <v>298280</v>
      </c>
      <c r="C68" s="455">
        <v>298300</v>
      </c>
      <c r="D68" s="455" t="s">
        <v>10</v>
      </c>
      <c r="E68" s="212">
        <f t="shared" si="7"/>
        <v>20</v>
      </c>
    </row>
    <row r="69" spans="1:6">
      <c r="A69" s="137">
        <v>15</v>
      </c>
      <c r="B69" s="455">
        <v>298300</v>
      </c>
      <c r="C69" s="455">
        <v>298400</v>
      </c>
      <c r="D69" s="455" t="s">
        <v>533</v>
      </c>
      <c r="E69" s="212">
        <f t="shared" si="7"/>
        <v>100</v>
      </c>
    </row>
    <row r="70" spans="1:6">
      <c r="A70" s="137">
        <v>16</v>
      </c>
      <c r="B70" s="455">
        <v>298400</v>
      </c>
      <c r="C70" s="455">
        <v>298530</v>
      </c>
      <c r="D70" s="455" t="s">
        <v>190</v>
      </c>
      <c r="E70" s="212">
        <f t="shared" si="7"/>
        <v>130</v>
      </c>
    </row>
    <row r="71" spans="1:6">
      <c r="A71" s="137">
        <v>17</v>
      </c>
      <c r="B71" s="455">
        <v>299800</v>
      </c>
      <c r="C71" s="455">
        <v>300020</v>
      </c>
      <c r="D71" s="455" t="s">
        <v>10</v>
      </c>
      <c r="E71" s="212">
        <f t="shared" si="7"/>
        <v>220</v>
      </c>
    </row>
    <row r="72" spans="1:6">
      <c r="A72" s="137">
        <v>18</v>
      </c>
      <c r="B72" s="455">
        <v>302730</v>
      </c>
      <c r="C72" s="455">
        <v>302740</v>
      </c>
      <c r="D72" s="455" t="s">
        <v>10</v>
      </c>
      <c r="E72" s="212">
        <f t="shared" si="7"/>
        <v>10</v>
      </c>
    </row>
    <row r="73" spans="1:6">
      <c r="A73" s="137">
        <v>19</v>
      </c>
      <c r="B73" s="455">
        <v>302740</v>
      </c>
      <c r="C73" s="455">
        <v>302775</v>
      </c>
      <c r="D73" s="455" t="s">
        <v>16</v>
      </c>
      <c r="E73" s="212">
        <f t="shared" si="7"/>
        <v>35</v>
      </c>
    </row>
    <row r="74" spans="1:6">
      <c r="A74" s="137">
        <v>20</v>
      </c>
      <c r="B74" s="455">
        <v>302820</v>
      </c>
      <c r="C74" s="455">
        <v>302860</v>
      </c>
      <c r="D74" s="455" t="s">
        <v>16</v>
      </c>
      <c r="E74" s="212">
        <f t="shared" si="7"/>
        <v>40</v>
      </c>
    </row>
    <row r="75" spans="1:6">
      <c r="A75" s="137">
        <v>21</v>
      </c>
      <c r="B75" s="455">
        <v>302860</v>
      </c>
      <c r="C75" s="455">
        <v>302920</v>
      </c>
      <c r="D75" s="455" t="s">
        <v>10</v>
      </c>
      <c r="E75" s="212">
        <f t="shared" si="7"/>
        <v>60</v>
      </c>
      <c r="F75" s="407">
        <f>SUM(E55:E75)</f>
        <v>685</v>
      </c>
    </row>
    <row r="79" spans="1:6">
      <c r="A79" s="213" t="s">
        <v>290</v>
      </c>
      <c r="B79" s="213"/>
      <c r="C79" s="214"/>
      <c r="D79" s="214"/>
      <c r="E79" s="47"/>
      <c r="F79" s="47"/>
    </row>
    <row r="80" spans="1:6">
      <c r="A80" s="215" t="s">
        <v>534</v>
      </c>
      <c r="B80" s="64"/>
      <c r="D80" s="47"/>
      <c r="E80" s="47"/>
      <c r="F80" s="47"/>
    </row>
    <row r="81" spans="1:6" ht="30">
      <c r="A81" s="47"/>
      <c r="B81" s="906"/>
      <c r="C81" s="907"/>
      <c r="D81" s="456" t="s">
        <v>1</v>
      </c>
      <c r="E81" s="211" t="s">
        <v>276</v>
      </c>
      <c r="F81" s="211" t="s">
        <v>50</v>
      </c>
    </row>
    <row r="82" spans="1:6">
      <c r="A82" s="47"/>
      <c r="B82" s="908" t="s">
        <v>285</v>
      </c>
      <c r="C82" s="908"/>
      <c r="D82" s="207">
        <f>F75+F53+Q42</f>
        <v>8129.9510000001756</v>
      </c>
      <c r="E82" s="137">
        <v>1</v>
      </c>
      <c r="F82" s="207">
        <f>D82*E82</f>
        <v>8129.9510000001756</v>
      </c>
    </row>
    <row r="86" spans="1:6">
      <c r="C86" s="14" t="s">
        <v>535</v>
      </c>
      <c r="D86" s="465">
        <f>F82</f>
        <v>8129.9510000001756</v>
      </c>
      <c r="E86" t="s">
        <v>379</v>
      </c>
    </row>
  </sheetData>
  <sortState ref="T3:W65">
    <sortCondition ref="T3"/>
  </sortState>
  <mergeCells count="22">
    <mergeCell ref="A5:E5"/>
    <mergeCell ref="A54:E54"/>
    <mergeCell ref="B81:C81"/>
    <mergeCell ref="B82:C82"/>
    <mergeCell ref="A3:A4"/>
    <mergeCell ref="B3:C3"/>
    <mergeCell ref="D3:D4"/>
    <mergeCell ref="E3:E4"/>
    <mergeCell ref="H1:L2"/>
    <mergeCell ref="H3:H4"/>
    <mergeCell ref="I3:J3"/>
    <mergeCell ref="K3:K4"/>
    <mergeCell ref="L3:L4"/>
    <mergeCell ref="H5:L5"/>
    <mergeCell ref="H28:K28"/>
    <mergeCell ref="L28:O28"/>
    <mergeCell ref="H29:H30"/>
    <mergeCell ref="I29:J29"/>
    <mergeCell ref="K29:K30"/>
    <mergeCell ref="L29:L30"/>
    <mergeCell ref="M29:N29"/>
    <mergeCell ref="O29:O30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B1:L12"/>
  <sheetViews>
    <sheetView workbookViewId="0">
      <selection activeCell="D16" sqref="D16"/>
    </sheetView>
  </sheetViews>
  <sheetFormatPr defaultRowHeight="15"/>
  <cols>
    <col min="3" max="3" width="14.7109375" bestFit="1" customWidth="1"/>
  </cols>
  <sheetData>
    <row r="1" spans="2:12">
      <c r="B1" s="804" t="s">
        <v>542</v>
      </c>
      <c r="C1" s="804" t="s">
        <v>543</v>
      </c>
      <c r="D1" s="876" t="s">
        <v>9</v>
      </c>
      <c r="E1" s="876"/>
      <c r="F1" s="876" t="s">
        <v>33</v>
      </c>
      <c r="G1" s="876"/>
    </row>
    <row r="2" spans="2:12">
      <c r="B2" s="804"/>
      <c r="C2" s="804"/>
      <c r="D2" s="484" t="s">
        <v>24</v>
      </c>
      <c r="E2" s="484" t="s">
        <v>25</v>
      </c>
      <c r="F2" s="484" t="s">
        <v>24</v>
      </c>
      <c r="G2" s="484" t="s">
        <v>25</v>
      </c>
    </row>
    <row r="3" spans="2:12">
      <c r="B3" s="909" t="s">
        <v>544</v>
      </c>
      <c r="C3" s="909"/>
      <c r="D3" s="909"/>
      <c r="E3" s="909"/>
      <c r="F3" s="909"/>
      <c r="G3" s="909"/>
    </row>
    <row r="4" spans="2:12">
      <c r="B4" s="483">
        <v>1</v>
      </c>
      <c r="C4" s="483" t="s">
        <v>547</v>
      </c>
      <c r="D4" s="483">
        <v>1630</v>
      </c>
      <c r="E4" s="483">
        <v>700</v>
      </c>
      <c r="F4" s="483">
        <v>0.93</v>
      </c>
      <c r="G4" s="483">
        <v>0.78</v>
      </c>
    </row>
    <row r="5" spans="2:12">
      <c r="B5" s="483">
        <v>2</v>
      </c>
      <c r="C5" s="483" t="s">
        <v>545</v>
      </c>
      <c r="D5" s="483">
        <v>945</v>
      </c>
      <c r="E5" s="483">
        <v>2655</v>
      </c>
      <c r="F5" s="483">
        <v>1.5</v>
      </c>
      <c r="G5" s="483">
        <v>1.5</v>
      </c>
      <c r="J5" s="214"/>
      <c r="K5" s="375"/>
      <c r="L5" s="375"/>
    </row>
    <row r="6" spans="2:12">
      <c r="B6" s="483">
        <v>3</v>
      </c>
      <c r="C6" s="483" t="s">
        <v>545</v>
      </c>
      <c r="D6" s="483">
        <v>3360</v>
      </c>
      <c r="E6" s="483">
        <v>6940</v>
      </c>
      <c r="F6" s="483">
        <v>3</v>
      </c>
      <c r="G6" s="483">
        <v>3</v>
      </c>
      <c r="J6" s="214"/>
      <c r="K6" s="375"/>
      <c r="L6" s="375"/>
    </row>
    <row r="7" spans="2:12">
      <c r="B7" s="483">
        <v>4</v>
      </c>
      <c r="C7" s="483" t="s">
        <v>546</v>
      </c>
      <c r="D7" s="483">
        <v>2530</v>
      </c>
      <c r="E7" s="483">
        <v>1568</v>
      </c>
      <c r="F7" s="483">
        <v>3.04</v>
      </c>
      <c r="G7" s="483">
        <v>4.51</v>
      </c>
    </row>
    <row r="8" spans="2:12">
      <c r="B8" s="909" t="s">
        <v>548</v>
      </c>
      <c r="C8" s="909"/>
      <c r="D8" s="909"/>
      <c r="E8" s="909"/>
      <c r="F8" s="909"/>
      <c r="G8" s="909"/>
    </row>
    <row r="9" spans="2:12">
      <c r="B9" s="483">
        <v>1</v>
      </c>
      <c r="C9" s="483" t="s">
        <v>547</v>
      </c>
      <c r="D9" s="483">
        <v>1294</v>
      </c>
      <c r="E9" s="483">
        <v>265</v>
      </c>
      <c r="F9" s="483">
        <v>0.75</v>
      </c>
      <c r="G9" s="483">
        <v>1.04</v>
      </c>
    </row>
    <row r="10" spans="2:12">
      <c r="B10" s="483">
        <v>2</v>
      </c>
      <c r="C10" s="483" t="s">
        <v>545</v>
      </c>
      <c r="D10" s="483">
        <v>400</v>
      </c>
      <c r="E10" s="483">
        <v>850</v>
      </c>
      <c r="F10" s="483">
        <v>1.5</v>
      </c>
      <c r="G10" s="483">
        <v>1.5</v>
      </c>
    </row>
    <row r="11" spans="2:12">
      <c r="B11" s="483">
        <v>3</v>
      </c>
      <c r="C11" s="483" t="s">
        <v>545</v>
      </c>
      <c r="D11" s="483">
        <v>370</v>
      </c>
      <c r="E11" s="483">
        <v>1730</v>
      </c>
      <c r="F11" s="483">
        <v>3</v>
      </c>
      <c r="G11" s="483">
        <v>3</v>
      </c>
    </row>
    <row r="12" spans="2:12">
      <c r="B12" s="483">
        <v>4</v>
      </c>
      <c r="C12" s="483" t="s">
        <v>546</v>
      </c>
      <c r="D12" s="483">
        <v>859</v>
      </c>
      <c r="E12" s="483">
        <v>36</v>
      </c>
      <c r="F12" s="483">
        <v>2.4500000000000002</v>
      </c>
      <c r="G12" s="483">
        <v>1.73</v>
      </c>
    </row>
  </sheetData>
  <mergeCells count="6">
    <mergeCell ref="B8:G8"/>
    <mergeCell ref="D1:E1"/>
    <mergeCell ref="F1:G1"/>
    <mergeCell ref="B1:B2"/>
    <mergeCell ref="C1:C2"/>
    <mergeCell ref="B3:G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H13" sqref="H13"/>
    </sheetView>
  </sheetViews>
  <sheetFormatPr defaultRowHeight="15"/>
  <cols>
    <col min="1" max="1" width="8.140625" customWidth="1"/>
    <col min="5" max="5" width="6" customWidth="1"/>
  </cols>
  <sheetData>
    <row r="1" spans="1:10">
      <c r="A1" s="804" t="s">
        <v>589</v>
      </c>
      <c r="B1" s="804"/>
      <c r="C1" s="804"/>
      <c r="D1" s="804"/>
      <c r="E1" s="804" t="s">
        <v>590</v>
      </c>
      <c r="F1" s="804"/>
      <c r="G1" s="804"/>
      <c r="H1" s="804"/>
      <c r="I1" s="910" t="s">
        <v>693</v>
      </c>
      <c r="J1" s="910" t="s">
        <v>675</v>
      </c>
    </row>
    <row r="2" spans="1:10">
      <c r="A2" s="804" t="s">
        <v>586</v>
      </c>
      <c r="B2" s="825" t="s">
        <v>0</v>
      </c>
      <c r="C2" s="827"/>
      <c r="D2" s="804" t="s">
        <v>1</v>
      </c>
      <c r="E2" s="804" t="s">
        <v>586</v>
      </c>
      <c r="F2" s="825" t="s">
        <v>0</v>
      </c>
      <c r="G2" s="827"/>
      <c r="H2" s="804" t="s">
        <v>1</v>
      </c>
      <c r="I2" s="910"/>
      <c r="J2" s="910"/>
    </row>
    <row r="3" spans="1:10">
      <c r="A3" s="804"/>
      <c r="B3" s="772" t="s">
        <v>77</v>
      </c>
      <c r="C3" s="772" t="s">
        <v>78</v>
      </c>
      <c r="D3" s="804"/>
      <c r="E3" s="804"/>
      <c r="F3" s="772" t="s">
        <v>77</v>
      </c>
      <c r="G3" s="772" t="s">
        <v>78</v>
      </c>
      <c r="H3" s="804"/>
      <c r="I3" s="910"/>
      <c r="J3" s="910"/>
    </row>
    <row r="4" spans="1:10">
      <c r="A4" s="772">
        <v>1</v>
      </c>
      <c r="B4" s="772">
        <v>298822.99300000002</v>
      </c>
      <c r="C4" s="772">
        <v>299039.67300000001</v>
      </c>
      <c r="D4" s="772">
        <v>216.67999999999302</v>
      </c>
      <c r="E4" s="772">
        <v>1</v>
      </c>
      <c r="F4" s="772">
        <v>302933.59499999997</v>
      </c>
      <c r="G4" s="772">
        <v>303631.114</v>
      </c>
      <c r="H4" s="772">
        <v>697.51900000002934</v>
      </c>
      <c r="I4" s="772">
        <v>3</v>
      </c>
      <c r="J4" s="772">
        <v>2742.5970000000671</v>
      </c>
    </row>
    <row r="5" spans="1:10">
      <c r="A5" s="772">
        <v>2</v>
      </c>
      <c r="B5" s="772">
        <v>302295.092</v>
      </c>
      <c r="C5" s="772">
        <v>302722.46399999998</v>
      </c>
      <c r="D5" s="772">
        <v>427.37199999997392</v>
      </c>
      <c r="E5" s="772">
        <v>2</v>
      </c>
      <c r="F5" s="772">
        <v>306520.13799999998</v>
      </c>
      <c r="G5" s="772">
        <v>306679.80900000001</v>
      </c>
      <c r="H5" s="772">
        <v>159.6710000000312</v>
      </c>
      <c r="I5" s="772">
        <v>3</v>
      </c>
      <c r="J5" s="772">
        <v>1761.1290000000154</v>
      </c>
    </row>
    <row r="6" spans="1:10">
      <c r="A6" s="772">
        <v>3</v>
      </c>
      <c r="B6" s="772">
        <v>307144.185</v>
      </c>
      <c r="C6" s="772">
        <v>307319.97100000002</v>
      </c>
      <c r="D6" s="772">
        <v>175.78600000002189</v>
      </c>
      <c r="E6" s="772">
        <v>3</v>
      </c>
      <c r="F6" s="772">
        <v>306688.07500000001</v>
      </c>
      <c r="G6" s="772">
        <v>307057.72499999998</v>
      </c>
      <c r="H6" s="772">
        <v>369.64999999996508</v>
      </c>
      <c r="I6" s="772">
        <v>1</v>
      </c>
      <c r="J6" s="772">
        <v>545.43599999998696</v>
      </c>
    </row>
    <row r="7" spans="1:10">
      <c r="A7" s="772">
        <v>4</v>
      </c>
      <c r="B7" s="772">
        <v>307487.86200000002</v>
      </c>
      <c r="C7" s="772">
        <v>307828.82400000002</v>
      </c>
      <c r="D7" s="772">
        <v>340.96199999999953</v>
      </c>
      <c r="E7" s="772">
        <v>4</v>
      </c>
      <c r="F7" s="772">
        <v>307284.00799999997</v>
      </c>
      <c r="G7" s="772">
        <v>307494.36800000002</v>
      </c>
      <c r="H7" s="772">
        <v>210.36000000004424</v>
      </c>
      <c r="I7" s="772">
        <v>1</v>
      </c>
      <c r="J7" s="772">
        <v>551.32200000004377</v>
      </c>
    </row>
    <row r="8" spans="1:10">
      <c r="A8" s="772">
        <v>5</v>
      </c>
      <c r="B8" s="772">
        <v>308222.70600000001</v>
      </c>
      <c r="C8" s="772">
        <v>308422.69900000002</v>
      </c>
      <c r="D8" s="772">
        <v>199.99300000001676</v>
      </c>
      <c r="E8" s="772">
        <v>5</v>
      </c>
      <c r="F8" s="772">
        <v>307807.353</v>
      </c>
      <c r="G8" s="772">
        <v>308008.46100000001</v>
      </c>
      <c r="H8" s="772">
        <v>201.10800000000745</v>
      </c>
      <c r="I8" s="772">
        <v>1</v>
      </c>
      <c r="J8" s="772">
        <v>401.10100000002421</v>
      </c>
    </row>
    <row r="9" spans="1:10">
      <c r="A9" s="772">
        <v>6</v>
      </c>
      <c r="B9" s="772">
        <v>308470.69799999997</v>
      </c>
      <c r="C9" s="772">
        <v>308706.47200000001</v>
      </c>
      <c r="D9" s="772">
        <v>235.77400000003399</v>
      </c>
      <c r="E9" s="772">
        <v>6</v>
      </c>
      <c r="F9" s="772">
        <v>308086.86900000001</v>
      </c>
      <c r="G9" s="772">
        <v>308258.46100000001</v>
      </c>
      <c r="H9" s="772">
        <v>171.59200000000419</v>
      </c>
      <c r="I9" s="772">
        <v>1</v>
      </c>
      <c r="J9" s="772">
        <v>407.36600000003818</v>
      </c>
    </row>
  </sheetData>
  <mergeCells count="10">
    <mergeCell ref="J1:J3"/>
    <mergeCell ref="B2:C2"/>
    <mergeCell ref="F2:G2"/>
    <mergeCell ref="A1:D1"/>
    <mergeCell ref="E1:H1"/>
    <mergeCell ref="A2:A3"/>
    <mergeCell ref="E2:E3"/>
    <mergeCell ref="D2:D3"/>
    <mergeCell ref="H2:H3"/>
    <mergeCell ref="I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3</vt:i4>
      </vt:variant>
    </vt:vector>
  </HeadingPairs>
  <TitlesOfParts>
    <vt:vector size="32" baseType="lpstr">
      <vt:lpstr>TCS-Pack-5</vt:lpstr>
      <vt:lpstr>Abstract</vt:lpstr>
      <vt:lpstr>Pavement</vt:lpstr>
      <vt:lpstr>Jn details</vt:lpstr>
      <vt:lpstr>Drain Summary</vt:lpstr>
      <vt:lpstr>Drain</vt:lpstr>
      <vt:lpstr>Bridge Summary</vt:lpstr>
      <vt:lpstr>Utility duct </vt:lpstr>
      <vt:lpstr>BUS BAY</vt:lpstr>
      <vt:lpstr>TRUCK LAY-BYES</vt:lpstr>
      <vt:lpstr>Median Opening</vt:lpstr>
      <vt:lpstr>TOE</vt:lpstr>
      <vt:lpstr>Stone Pitching</vt:lpstr>
      <vt:lpstr>Breast Wall</vt:lpstr>
      <vt:lpstr>Retaining wall</vt:lpstr>
      <vt:lpstr>Bulk EW</vt:lpstr>
      <vt:lpstr>Median Width</vt:lpstr>
      <vt:lpstr>Selected fill earth</vt:lpstr>
      <vt:lpstr>Kerb</vt:lpstr>
      <vt:lpstr>Road_Marking_Studs_MBCB</vt:lpstr>
      <vt:lpstr>Scarification</vt:lpstr>
      <vt:lpstr>Dismantling</vt:lpstr>
      <vt:lpstr>Sheet1</vt:lpstr>
      <vt:lpstr>Catchwater drain</vt:lpstr>
      <vt:lpstr>Guard Post</vt:lpstr>
      <vt:lpstr>GSB in ES</vt:lpstr>
      <vt:lpstr>Metal Crash Barrier</vt:lpstr>
      <vt:lpstr>Sheet2</vt:lpstr>
      <vt:lpstr>w Beam R=450</vt:lpstr>
      <vt:lpstr>'TCS-Pack-5'!Print_Area</vt:lpstr>
      <vt:lpstr>Abstract!Print_Titles</vt:lpstr>
      <vt:lpstr>'TCS-Pack-5'!Print_Titles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stanleyd3</dc:creator>
  <cp:lastModifiedBy>Vishwanath</cp:lastModifiedBy>
  <cp:lastPrinted>2020-01-21T06:52:54Z</cp:lastPrinted>
  <dcterms:created xsi:type="dcterms:W3CDTF">2019-08-09T06:25:20Z</dcterms:created>
  <dcterms:modified xsi:type="dcterms:W3CDTF">2021-01-13T13:21:05Z</dcterms:modified>
</cp:coreProperties>
</file>